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5.xml" ContentType="application/vnd.openxmlformats-officedocument.drawingml.chart+xml"/>
  <Override PartName="/xl/drawings/drawing3.xml" ContentType="application/vnd.openxmlformats-officedocument.drawing+xml"/>
  <Override PartName="/xl/charts/chart1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charts/chart2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2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2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2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charts/chart2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2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3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3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3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3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7.xml" ContentType="application/vnd.openxmlformats-officedocument.drawing+xml"/>
  <Override PartName="/xl/charts/chart3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3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3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3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3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škola\Ing\IV. semestr\MKC-MSV - Diplomová práce\195180_DP_Fridrich\other\"/>
    </mc:Choice>
  </mc:AlternateContent>
  <bookViews>
    <workbookView xWindow="384" yWindow="84" windowWidth="16260" windowHeight="5856" tabRatio="953" activeTab="10"/>
  </bookViews>
  <sheets>
    <sheet name="PV charge" sheetId="19" r:id="rId1"/>
    <sheet name="01.2021 - dat" sheetId="5" r:id="rId2"/>
    <sheet name="01.2021 - diag" sheetId="8" r:id="rId3"/>
    <sheet name="02.2021 - dat" sheetId="9" r:id="rId4"/>
    <sheet name="02.2021 - diag" sheetId="10" r:id="rId5"/>
    <sheet name="03.2021 - dat" sheetId="11" r:id="rId6"/>
    <sheet name="03.2021 - diag" sheetId="12" r:id="rId7"/>
    <sheet name="04.2021 - dat" sheetId="13" r:id="rId8"/>
    <sheet name="04.2021 - diag" sheetId="14" r:id="rId9"/>
    <sheet name="05.2021 - dat" sheetId="17" r:id="rId10"/>
    <sheet name="05.2021 - diag" sheetId="18" r:id="rId11"/>
    <sheet name="year sum" sheetId="16" r:id="rId12"/>
  </sheets>
  <calcPr calcId="162913"/>
</workbook>
</file>

<file path=xl/calcChain.xml><?xml version="1.0" encoding="utf-8"?>
<calcChain xmlns="http://schemas.openxmlformats.org/spreadsheetml/2006/main">
  <c r="W3" i="9" l="1"/>
  <c r="W3" i="17"/>
  <c r="W3" i="13"/>
  <c r="W3" i="11"/>
  <c r="H4" i="19" l="1"/>
  <c r="I4" i="19"/>
  <c r="J4" i="19"/>
  <c r="H5" i="19"/>
  <c r="I5" i="19"/>
  <c r="J5" i="19"/>
  <c r="H6" i="19"/>
  <c r="I6" i="19"/>
  <c r="J6" i="19"/>
  <c r="H7" i="19"/>
  <c r="I7" i="19"/>
  <c r="J7" i="19"/>
  <c r="H8" i="19"/>
  <c r="I8" i="19"/>
  <c r="J8" i="19"/>
  <c r="H9" i="19"/>
  <c r="I9" i="19"/>
  <c r="J9" i="19"/>
  <c r="H10" i="19"/>
  <c r="I10" i="19"/>
  <c r="J10" i="19"/>
  <c r="H11" i="19"/>
  <c r="I11" i="19"/>
  <c r="J11" i="19"/>
  <c r="H12" i="19"/>
  <c r="I12" i="19"/>
  <c r="J12" i="19"/>
  <c r="H13" i="19"/>
  <c r="I13" i="19"/>
  <c r="J13" i="19"/>
  <c r="H14" i="19"/>
  <c r="I14" i="19"/>
  <c r="J14" i="19"/>
  <c r="H15" i="19"/>
  <c r="I15" i="19"/>
  <c r="J15" i="19"/>
  <c r="H16" i="19"/>
  <c r="I16" i="19"/>
  <c r="J16" i="19"/>
  <c r="H17" i="19"/>
  <c r="I17" i="19"/>
  <c r="J17" i="19"/>
  <c r="H18" i="19"/>
  <c r="I18" i="19"/>
  <c r="J18" i="19"/>
  <c r="H19" i="19"/>
  <c r="I19" i="19"/>
  <c r="J19" i="19"/>
  <c r="H20" i="19"/>
  <c r="I20" i="19"/>
  <c r="J20" i="19"/>
  <c r="H21" i="19"/>
  <c r="I21" i="19"/>
  <c r="J21" i="19"/>
  <c r="H22" i="19"/>
  <c r="I22" i="19"/>
  <c r="J22" i="19"/>
  <c r="H23" i="19"/>
  <c r="I23" i="19"/>
  <c r="J23" i="19"/>
  <c r="H24" i="19"/>
  <c r="I24" i="19"/>
  <c r="J24" i="19"/>
  <c r="H25" i="19"/>
  <c r="I25" i="19"/>
  <c r="J25" i="19"/>
  <c r="H26" i="19"/>
  <c r="I26" i="19"/>
  <c r="J26" i="19"/>
  <c r="H27" i="19"/>
  <c r="I27" i="19"/>
  <c r="J27" i="19"/>
  <c r="H28" i="19"/>
  <c r="I28" i="19"/>
  <c r="J28" i="19"/>
  <c r="H29" i="19"/>
  <c r="I29" i="19"/>
  <c r="J29" i="19"/>
  <c r="H30" i="19"/>
  <c r="I30" i="19"/>
  <c r="J30" i="19"/>
  <c r="H31" i="19"/>
  <c r="I31" i="19"/>
  <c r="J31" i="19"/>
  <c r="H32" i="19"/>
  <c r="I32" i="19"/>
  <c r="J32" i="19"/>
  <c r="H33" i="19"/>
  <c r="I33" i="19"/>
  <c r="J33" i="19"/>
  <c r="H34" i="19"/>
  <c r="I34" i="19"/>
  <c r="J34" i="19"/>
  <c r="H35" i="19"/>
  <c r="I35" i="19"/>
  <c r="J35" i="19"/>
  <c r="H36" i="19"/>
  <c r="I36" i="19"/>
  <c r="J36" i="19"/>
  <c r="H37" i="19"/>
  <c r="I37" i="19"/>
  <c r="J37" i="19"/>
  <c r="H38" i="19"/>
  <c r="I38" i="19"/>
  <c r="J38" i="19"/>
  <c r="H39" i="19"/>
  <c r="I39" i="19"/>
  <c r="J39" i="19"/>
  <c r="H40" i="19"/>
  <c r="I40" i="19"/>
  <c r="J40" i="19"/>
  <c r="H41" i="19"/>
  <c r="I41" i="19"/>
  <c r="J41" i="19"/>
  <c r="H42" i="19"/>
  <c r="I42" i="19"/>
  <c r="J42" i="19"/>
  <c r="H43" i="19"/>
  <c r="I43" i="19"/>
  <c r="J43" i="19"/>
  <c r="H44" i="19"/>
  <c r="I44" i="19"/>
  <c r="J44" i="19"/>
  <c r="H45" i="19"/>
  <c r="I45" i="19"/>
  <c r="J45" i="19"/>
  <c r="H46" i="19"/>
  <c r="I46" i="19"/>
  <c r="J46" i="19"/>
  <c r="H47" i="19"/>
  <c r="I47" i="19"/>
  <c r="J47" i="19"/>
  <c r="H48" i="19"/>
  <c r="I48" i="19"/>
  <c r="J48" i="19"/>
  <c r="H49" i="19"/>
  <c r="I49" i="19"/>
  <c r="J49" i="19"/>
  <c r="H50" i="19"/>
  <c r="I50" i="19"/>
  <c r="J50" i="19"/>
  <c r="H51" i="19"/>
  <c r="I51" i="19"/>
  <c r="J51" i="19"/>
  <c r="H52" i="19"/>
  <c r="I52" i="19"/>
  <c r="J52" i="19"/>
  <c r="H53" i="19"/>
  <c r="I53" i="19"/>
  <c r="J53" i="19"/>
  <c r="H54" i="19"/>
  <c r="I54" i="19"/>
  <c r="J54" i="19"/>
  <c r="H55" i="19"/>
  <c r="I55" i="19"/>
  <c r="J55" i="19"/>
  <c r="H56" i="19"/>
  <c r="I56" i="19"/>
  <c r="J56" i="19"/>
  <c r="H57" i="19"/>
  <c r="I57" i="19"/>
  <c r="J57" i="19"/>
  <c r="H58" i="19"/>
  <c r="I58" i="19"/>
  <c r="J58" i="19"/>
  <c r="H59" i="19"/>
  <c r="I59" i="19"/>
  <c r="J59" i="19"/>
  <c r="H60" i="19"/>
  <c r="I60" i="19"/>
  <c r="J60" i="19"/>
  <c r="H61" i="19"/>
  <c r="I61" i="19"/>
  <c r="J61" i="19"/>
  <c r="H62" i="19"/>
  <c r="I62" i="19"/>
  <c r="J62" i="19"/>
  <c r="H63" i="19"/>
  <c r="I63" i="19"/>
  <c r="J63" i="19"/>
  <c r="H64" i="19"/>
  <c r="I64" i="19"/>
  <c r="J64" i="19"/>
  <c r="H65" i="19"/>
  <c r="I65" i="19"/>
  <c r="J65" i="19"/>
  <c r="H66" i="19"/>
  <c r="I66" i="19"/>
  <c r="J66" i="19"/>
  <c r="H67" i="19"/>
  <c r="I67" i="19"/>
  <c r="J67" i="19"/>
  <c r="H68" i="19"/>
  <c r="I68" i="19"/>
  <c r="J68" i="19"/>
  <c r="H69" i="19"/>
  <c r="I69" i="19"/>
  <c r="J69" i="19"/>
  <c r="H70" i="19"/>
  <c r="I70" i="19"/>
  <c r="J70" i="19"/>
  <c r="H71" i="19"/>
  <c r="I71" i="19"/>
  <c r="J71" i="19"/>
  <c r="H72" i="19"/>
  <c r="I72" i="19"/>
  <c r="J72" i="19"/>
  <c r="H73" i="19"/>
  <c r="I73" i="19"/>
  <c r="J73" i="19"/>
  <c r="H74" i="19"/>
  <c r="I74" i="19"/>
  <c r="J74" i="19"/>
  <c r="H75" i="19"/>
  <c r="I75" i="19"/>
  <c r="J75" i="19"/>
  <c r="H76" i="19"/>
  <c r="I76" i="19"/>
  <c r="J76" i="19"/>
  <c r="H77" i="19"/>
  <c r="I77" i="19"/>
  <c r="J77" i="19"/>
  <c r="H78" i="19"/>
  <c r="I78" i="19"/>
  <c r="J78" i="19"/>
  <c r="H79" i="19"/>
  <c r="I79" i="19"/>
  <c r="J79" i="19"/>
  <c r="H80" i="19"/>
  <c r="I80" i="19"/>
  <c r="J80" i="19"/>
  <c r="H81" i="19"/>
  <c r="I81" i="19"/>
  <c r="J81" i="19"/>
  <c r="H82" i="19"/>
  <c r="I82" i="19"/>
  <c r="J82" i="19"/>
  <c r="H83" i="19"/>
  <c r="I83" i="19"/>
  <c r="J83" i="19"/>
  <c r="H84" i="19"/>
  <c r="I84" i="19"/>
  <c r="J84" i="19"/>
  <c r="H85" i="19"/>
  <c r="I85" i="19"/>
  <c r="J85" i="19"/>
  <c r="H86" i="19"/>
  <c r="I86" i="19"/>
  <c r="J86" i="19"/>
  <c r="H87" i="19"/>
  <c r="I87" i="19"/>
  <c r="J87" i="19"/>
  <c r="H88" i="19"/>
  <c r="I88" i="19"/>
  <c r="J88" i="19"/>
  <c r="H89" i="19"/>
  <c r="I89" i="19"/>
  <c r="J89" i="19"/>
  <c r="H90" i="19"/>
  <c r="I90" i="19"/>
  <c r="J90" i="19"/>
  <c r="H91" i="19"/>
  <c r="I91" i="19"/>
  <c r="J91" i="19"/>
  <c r="H92" i="19"/>
  <c r="I92" i="19"/>
  <c r="J92" i="19"/>
  <c r="H93" i="19"/>
  <c r="I93" i="19"/>
  <c r="J93" i="19"/>
  <c r="H94" i="19"/>
  <c r="I94" i="19"/>
  <c r="J94" i="19"/>
  <c r="H95" i="19"/>
  <c r="I95" i="19"/>
  <c r="J95" i="19"/>
  <c r="H96" i="19"/>
  <c r="I96" i="19"/>
  <c r="J96" i="19"/>
  <c r="H97" i="19"/>
  <c r="I97" i="19"/>
  <c r="J97" i="19"/>
  <c r="H98" i="19"/>
  <c r="I98" i="19"/>
  <c r="J98" i="19"/>
  <c r="H99" i="19"/>
  <c r="I99" i="19"/>
  <c r="J99" i="19"/>
  <c r="H100" i="19"/>
  <c r="I100" i="19"/>
  <c r="J100" i="19"/>
  <c r="H101" i="19"/>
  <c r="I101" i="19"/>
  <c r="J101" i="19"/>
  <c r="H102" i="19"/>
  <c r="I102" i="19"/>
  <c r="J102" i="19"/>
  <c r="H103" i="19"/>
  <c r="I103" i="19"/>
  <c r="J103" i="19"/>
  <c r="H104" i="19"/>
  <c r="I104" i="19"/>
  <c r="J104" i="19"/>
  <c r="H105" i="19"/>
  <c r="I105" i="19"/>
  <c r="J105" i="19"/>
  <c r="H106" i="19"/>
  <c r="I106" i="19"/>
  <c r="J106" i="19"/>
  <c r="H107" i="19"/>
  <c r="I107" i="19"/>
  <c r="J107" i="19"/>
  <c r="H108" i="19"/>
  <c r="I108" i="19"/>
  <c r="J108" i="19"/>
  <c r="H109" i="19"/>
  <c r="I109" i="19"/>
  <c r="J109" i="19"/>
  <c r="H110" i="19"/>
  <c r="I110" i="19"/>
  <c r="J110" i="19"/>
  <c r="H111" i="19"/>
  <c r="I111" i="19"/>
  <c r="J111" i="19"/>
  <c r="H112" i="19"/>
  <c r="I112" i="19"/>
  <c r="J112" i="19"/>
  <c r="H113" i="19"/>
  <c r="I113" i="19"/>
  <c r="J113" i="19"/>
  <c r="H114" i="19"/>
  <c r="I114" i="19"/>
  <c r="J114" i="19"/>
  <c r="H115" i="19"/>
  <c r="I115" i="19"/>
  <c r="J115" i="19"/>
  <c r="H116" i="19"/>
  <c r="I116" i="19"/>
  <c r="J116" i="19"/>
  <c r="H117" i="19"/>
  <c r="I117" i="19"/>
  <c r="J117" i="19"/>
  <c r="H118" i="19"/>
  <c r="I118" i="19"/>
  <c r="J118" i="19"/>
  <c r="H119" i="19"/>
  <c r="I119" i="19"/>
  <c r="J119" i="19"/>
  <c r="H120" i="19"/>
  <c r="I120" i="19"/>
  <c r="J120" i="19"/>
  <c r="H121" i="19"/>
  <c r="I121" i="19"/>
  <c r="J121" i="19"/>
  <c r="H122" i="19"/>
  <c r="I122" i="19"/>
  <c r="J122" i="19"/>
  <c r="H123" i="19"/>
  <c r="I123" i="19"/>
  <c r="J123" i="19"/>
  <c r="H124" i="19"/>
  <c r="I124" i="19"/>
  <c r="J124" i="19"/>
  <c r="H125" i="19"/>
  <c r="I125" i="19"/>
  <c r="J125" i="19"/>
  <c r="H126" i="19"/>
  <c r="I126" i="19"/>
  <c r="J126" i="19"/>
  <c r="H127" i="19"/>
  <c r="I127" i="19"/>
  <c r="J127" i="19"/>
  <c r="H128" i="19"/>
  <c r="I128" i="19"/>
  <c r="J128" i="19"/>
  <c r="H129" i="19"/>
  <c r="I129" i="19"/>
  <c r="J129" i="19"/>
  <c r="H130" i="19"/>
  <c r="I130" i="19"/>
  <c r="J130" i="19"/>
  <c r="H131" i="19"/>
  <c r="I131" i="19"/>
  <c r="J131" i="19"/>
  <c r="H132" i="19"/>
  <c r="I132" i="19"/>
  <c r="J132" i="19"/>
  <c r="H133" i="19"/>
  <c r="I133" i="19"/>
  <c r="J133" i="19"/>
  <c r="H134" i="19"/>
  <c r="I134" i="19"/>
  <c r="J134" i="19"/>
  <c r="H135" i="19"/>
  <c r="I135" i="19"/>
  <c r="J135" i="19"/>
  <c r="H136" i="19"/>
  <c r="I136" i="19"/>
  <c r="J136" i="19"/>
  <c r="H137" i="19"/>
  <c r="I137" i="19"/>
  <c r="J137" i="19"/>
  <c r="H138" i="19"/>
  <c r="I138" i="19"/>
  <c r="J138" i="19"/>
  <c r="H139" i="19"/>
  <c r="I139" i="19"/>
  <c r="J139" i="19"/>
  <c r="H140" i="19"/>
  <c r="I140" i="19"/>
  <c r="J140" i="19"/>
  <c r="H141" i="19"/>
  <c r="I141" i="19"/>
  <c r="J141" i="19"/>
  <c r="H142" i="19"/>
  <c r="I142" i="19"/>
  <c r="J142" i="19"/>
  <c r="H143" i="19"/>
  <c r="I143" i="19"/>
  <c r="J143" i="19"/>
  <c r="H144" i="19"/>
  <c r="I144" i="19"/>
  <c r="J144" i="19"/>
  <c r="H145" i="19"/>
  <c r="I145" i="19"/>
  <c r="J145" i="19"/>
  <c r="I3" i="19"/>
  <c r="J3" i="19"/>
  <c r="H3" i="19"/>
  <c r="K1951" i="13" l="1"/>
  <c r="I1951" i="13"/>
  <c r="G1951" i="13"/>
  <c r="K1947" i="13"/>
  <c r="I1947" i="13"/>
  <c r="G1947" i="13"/>
  <c r="K1943" i="13"/>
  <c r="I1943" i="13"/>
  <c r="G1943" i="13"/>
  <c r="K1939" i="13"/>
  <c r="I1939" i="13"/>
  <c r="G1939" i="13"/>
  <c r="K1935" i="13"/>
  <c r="I1935" i="13"/>
  <c r="G1935" i="13"/>
  <c r="K1931" i="13"/>
  <c r="I1931" i="13"/>
  <c r="G1931" i="13"/>
  <c r="K1927" i="13"/>
  <c r="I1927" i="13"/>
  <c r="G1927" i="13"/>
  <c r="K1923" i="13"/>
  <c r="I1923" i="13"/>
  <c r="G1923" i="13"/>
  <c r="K1919" i="13"/>
  <c r="I1919" i="13"/>
  <c r="G1919" i="13"/>
  <c r="K1915" i="13"/>
  <c r="I1915" i="13"/>
  <c r="G1915" i="13"/>
  <c r="K1911" i="13"/>
  <c r="I1911" i="13"/>
  <c r="G1911" i="13"/>
  <c r="K1907" i="13"/>
  <c r="I1907" i="13"/>
  <c r="G1907" i="13"/>
  <c r="K1903" i="13"/>
  <c r="I1903" i="13"/>
  <c r="G1903" i="13"/>
  <c r="K1899" i="13"/>
  <c r="I1899" i="13"/>
  <c r="G1899" i="13"/>
  <c r="K1895" i="13"/>
  <c r="I1895" i="13"/>
  <c r="G1895" i="13"/>
  <c r="K1891" i="13"/>
  <c r="I1891" i="13"/>
  <c r="G1891" i="13"/>
  <c r="K1887" i="13"/>
  <c r="I1887" i="13"/>
  <c r="G1887" i="13"/>
  <c r="K1883" i="13"/>
  <c r="I1883" i="13"/>
  <c r="G1883" i="13"/>
  <c r="K1879" i="13"/>
  <c r="I1879" i="13"/>
  <c r="G1879" i="13"/>
  <c r="K1875" i="13"/>
  <c r="I1875" i="13"/>
  <c r="G1875" i="13"/>
  <c r="R2982" i="17" l="1"/>
  <c r="P2982" i="17"/>
  <c r="N2982" i="17"/>
  <c r="L2982" i="17"/>
  <c r="J2982" i="17"/>
  <c r="H2982" i="17"/>
  <c r="F2982" i="17"/>
  <c r="E2982" i="17"/>
  <c r="D2982" i="17"/>
  <c r="C2982" i="17"/>
  <c r="R2981" i="17"/>
  <c r="P2981" i="17"/>
  <c r="N2981" i="17"/>
  <c r="L2981" i="17"/>
  <c r="J2981" i="17"/>
  <c r="H2981" i="17"/>
  <c r="F2981" i="17"/>
  <c r="E2981" i="17"/>
  <c r="D2981" i="17"/>
  <c r="C2981" i="17"/>
  <c r="R2980" i="17"/>
  <c r="P2980" i="17"/>
  <c r="N2980" i="17"/>
  <c r="L2980" i="17"/>
  <c r="J2980" i="17"/>
  <c r="H2980" i="17"/>
  <c r="F2980" i="17"/>
  <c r="E2980" i="17"/>
  <c r="D2980" i="17"/>
  <c r="C2980" i="17"/>
  <c r="S2975" i="17"/>
  <c r="Q2975" i="17"/>
  <c r="O2975" i="17"/>
  <c r="M2975" i="17"/>
  <c r="K2975" i="17"/>
  <c r="I2975" i="17"/>
  <c r="G2975" i="17"/>
  <c r="S2971" i="17"/>
  <c r="Q2971" i="17"/>
  <c r="O2971" i="17"/>
  <c r="M2971" i="17"/>
  <c r="K2971" i="17"/>
  <c r="I2971" i="17"/>
  <c r="G2971" i="17"/>
  <c r="S2967" i="17"/>
  <c r="Q2967" i="17"/>
  <c r="O2967" i="17"/>
  <c r="M2967" i="17"/>
  <c r="K2967" i="17"/>
  <c r="I2967" i="17"/>
  <c r="G2967" i="17"/>
  <c r="S2963" i="17"/>
  <c r="Q2963" i="17"/>
  <c r="O2963" i="17"/>
  <c r="M2963" i="17"/>
  <c r="K2963" i="17"/>
  <c r="I2963" i="17"/>
  <c r="G2963" i="17"/>
  <c r="S2959" i="17"/>
  <c r="Q2959" i="17"/>
  <c r="O2959" i="17"/>
  <c r="M2959" i="17"/>
  <c r="K2959" i="17"/>
  <c r="I2959" i="17"/>
  <c r="G2959" i="17"/>
  <c r="S2955" i="17"/>
  <c r="Q2955" i="17"/>
  <c r="O2955" i="17"/>
  <c r="M2955" i="17"/>
  <c r="K2955" i="17"/>
  <c r="I2955" i="17"/>
  <c r="G2955" i="17"/>
  <c r="S2951" i="17"/>
  <c r="Q2951" i="17"/>
  <c r="O2951" i="17"/>
  <c r="M2951" i="17"/>
  <c r="K2951" i="17"/>
  <c r="I2951" i="17"/>
  <c r="G2951" i="17"/>
  <c r="S2947" i="17"/>
  <c r="Q2947" i="17"/>
  <c r="O2947" i="17"/>
  <c r="M2947" i="17"/>
  <c r="K2947" i="17"/>
  <c r="I2947" i="17"/>
  <c r="G2947" i="17"/>
  <c r="S2943" i="17"/>
  <c r="Q2943" i="17"/>
  <c r="O2943" i="17"/>
  <c r="M2943" i="17"/>
  <c r="K2943" i="17"/>
  <c r="I2943" i="17"/>
  <c r="G2943" i="17"/>
  <c r="S2939" i="17"/>
  <c r="Q2939" i="17"/>
  <c r="O2939" i="17"/>
  <c r="M2939" i="17"/>
  <c r="K2939" i="17"/>
  <c r="I2939" i="17"/>
  <c r="G2939" i="17"/>
  <c r="S2935" i="17"/>
  <c r="Q2935" i="17"/>
  <c r="O2935" i="17"/>
  <c r="M2935" i="17"/>
  <c r="K2935" i="17"/>
  <c r="I2935" i="17"/>
  <c r="G2935" i="17"/>
  <c r="S2931" i="17"/>
  <c r="Q2931" i="17"/>
  <c r="O2931" i="17"/>
  <c r="M2931" i="17"/>
  <c r="K2931" i="17"/>
  <c r="I2931" i="17"/>
  <c r="G2931" i="17"/>
  <c r="S2927" i="17"/>
  <c r="Q2927" i="17"/>
  <c r="O2927" i="17"/>
  <c r="M2927" i="17"/>
  <c r="K2927" i="17"/>
  <c r="I2927" i="17"/>
  <c r="G2927" i="17"/>
  <c r="S2923" i="17"/>
  <c r="Q2923" i="17"/>
  <c r="O2923" i="17"/>
  <c r="M2923" i="17"/>
  <c r="K2923" i="17"/>
  <c r="I2923" i="17"/>
  <c r="G2923" i="17"/>
  <c r="S2919" i="17"/>
  <c r="Q2919" i="17"/>
  <c r="O2919" i="17"/>
  <c r="M2919" i="17"/>
  <c r="K2919" i="17"/>
  <c r="I2919" i="17"/>
  <c r="G2919" i="17"/>
  <c r="S2915" i="17"/>
  <c r="Q2915" i="17"/>
  <c r="O2915" i="17"/>
  <c r="M2915" i="17"/>
  <c r="K2915" i="17"/>
  <c r="I2915" i="17"/>
  <c r="G2915" i="17"/>
  <c r="S2911" i="17"/>
  <c r="Q2911" i="17"/>
  <c r="O2911" i="17"/>
  <c r="M2911" i="17"/>
  <c r="K2911" i="17"/>
  <c r="I2911" i="17"/>
  <c r="G2911" i="17"/>
  <c r="S2907" i="17"/>
  <c r="Q2907" i="17"/>
  <c r="O2907" i="17"/>
  <c r="M2907" i="17"/>
  <c r="K2907" i="17"/>
  <c r="I2907" i="17"/>
  <c r="G2907" i="17"/>
  <c r="S2903" i="17"/>
  <c r="Q2903" i="17"/>
  <c r="O2903" i="17"/>
  <c r="M2903" i="17"/>
  <c r="K2903" i="17"/>
  <c r="I2903" i="17"/>
  <c r="G2903" i="17"/>
  <c r="S2899" i="17"/>
  <c r="Q2899" i="17"/>
  <c r="O2899" i="17"/>
  <c r="M2899" i="17"/>
  <c r="K2899" i="17"/>
  <c r="I2899" i="17"/>
  <c r="G2899" i="17"/>
  <c r="S2895" i="17"/>
  <c r="Q2895" i="17"/>
  <c r="O2895" i="17"/>
  <c r="M2895" i="17"/>
  <c r="K2895" i="17"/>
  <c r="I2895" i="17"/>
  <c r="G2895" i="17"/>
  <c r="S2891" i="17"/>
  <c r="Q2891" i="17"/>
  <c r="O2891" i="17"/>
  <c r="M2891" i="17"/>
  <c r="K2891" i="17"/>
  <c r="I2891" i="17"/>
  <c r="G2891" i="17"/>
  <c r="S2887" i="17"/>
  <c r="Q2887" i="17"/>
  <c r="O2887" i="17"/>
  <c r="M2887" i="17"/>
  <c r="K2887" i="17"/>
  <c r="I2887" i="17"/>
  <c r="G2887" i="17"/>
  <c r="S2883" i="17"/>
  <c r="Q2883" i="17"/>
  <c r="O2883" i="17"/>
  <c r="M2883" i="17"/>
  <c r="K2883" i="17"/>
  <c r="I2883" i="17"/>
  <c r="G2883" i="17"/>
  <c r="S2879" i="17"/>
  <c r="Q2879" i="17"/>
  <c r="O2879" i="17"/>
  <c r="M2879" i="17"/>
  <c r="K2879" i="17"/>
  <c r="I2879" i="17"/>
  <c r="G2879" i="17"/>
  <c r="S2875" i="17"/>
  <c r="Q2875" i="17"/>
  <c r="O2875" i="17"/>
  <c r="M2875" i="17"/>
  <c r="K2875" i="17"/>
  <c r="I2875" i="17"/>
  <c r="G2875" i="17"/>
  <c r="S2871" i="17"/>
  <c r="Q2871" i="17"/>
  <c r="O2871" i="17"/>
  <c r="M2871" i="17"/>
  <c r="K2871" i="17"/>
  <c r="I2871" i="17"/>
  <c r="G2871" i="17"/>
  <c r="S2867" i="17"/>
  <c r="Q2867" i="17"/>
  <c r="O2867" i="17"/>
  <c r="M2867" i="17"/>
  <c r="K2867" i="17"/>
  <c r="I2867" i="17"/>
  <c r="G2867" i="17"/>
  <c r="S2863" i="17"/>
  <c r="Q2863" i="17"/>
  <c r="O2863" i="17"/>
  <c r="M2863" i="17"/>
  <c r="K2863" i="17"/>
  <c r="I2863" i="17"/>
  <c r="G2863" i="17"/>
  <c r="S2859" i="17"/>
  <c r="Q2859" i="17"/>
  <c r="O2859" i="17"/>
  <c r="M2859" i="17"/>
  <c r="K2859" i="17"/>
  <c r="I2859" i="17"/>
  <c r="G2859" i="17"/>
  <c r="S2855" i="17"/>
  <c r="Q2855" i="17"/>
  <c r="O2855" i="17"/>
  <c r="M2855" i="17"/>
  <c r="K2855" i="17"/>
  <c r="I2855" i="17"/>
  <c r="G2855" i="17"/>
  <c r="S2851" i="17"/>
  <c r="Q2851" i="17"/>
  <c r="O2851" i="17"/>
  <c r="M2851" i="17"/>
  <c r="K2851" i="17"/>
  <c r="I2851" i="17"/>
  <c r="G2851" i="17"/>
  <c r="S2847" i="17"/>
  <c r="Q2847" i="17"/>
  <c r="O2847" i="17"/>
  <c r="M2847" i="17"/>
  <c r="K2847" i="17"/>
  <c r="I2847" i="17"/>
  <c r="G2847" i="17"/>
  <c r="S2843" i="17"/>
  <c r="Q2843" i="17"/>
  <c r="O2843" i="17"/>
  <c r="M2843" i="17"/>
  <c r="K2843" i="17"/>
  <c r="I2843" i="17"/>
  <c r="G2843" i="17"/>
  <c r="S2839" i="17"/>
  <c r="Q2839" i="17"/>
  <c r="O2839" i="17"/>
  <c r="M2839" i="17"/>
  <c r="K2839" i="17"/>
  <c r="I2839" i="17"/>
  <c r="G2839" i="17"/>
  <c r="S2835" i="17"/>
  <c r="Q2835" i="17"/>
  <c r="O2835" i="17"/>
  <c r="M2835" i="17"/>
  <c r="K2835" i="17"/>
  <c r="I2835" i="17"/>
  <c r="G2835" i="17"/>
  <c r="S2831" i="17"/>
  <c r="Q2831" i="17"/>
  <c r="O2831" i="17"/>
  <c r="M2831" i="17"/>
  <c r="K2831" i="17"/>
  <c r="I2831" i="17"/>
  <c r="G2831" i="17"/>
  <c r="S2827" i="17"/>
  <c r="Q2827" i="17"/>
  <c r="O2827" i="17"/>
  <c r="M2827" i="17"/>
  <c r="K2827" i="17"/>
  <c r="I2827" i="17"/>
  <c r="G2827" i="17"/>
  <c r="S2823" i="17"/>
  <c r="Q2823" i="17"/>
  <c r="O2823" i="17"/>
  <c r="M2823" i="17"/>
  <c r="K2823" i="17"/>
  <c r="I2823" i="17"/>
  <c r="G2823" i="17"/>
  <c r="S2819" i="17"/>
  <c r="Q2819" i="17"/>
  <c r="O2819" i="17"/>
  <c r="M2819" i="17"/>
  <c r="K2819" i="17"/>
  <c r="I2819" i="17"/>
  <c r="G2819" i="17"/>
  <c r="S2815" i="17"/>
  <c r="Q2815" i="17"/>
  <c r="O2815" i="17"/>
  <c r="M2815" i="17"/>
  <c r="K2815" i="17"/>
  <c r="I2815" i="17"/>
  <c r="G2815" i="17"/>
  <c r="S2811" i="17"/>
  <c r="Q2811" i="17"/>
  <c r="O2811" i="17"/>
  <c r="M2811" i="17"/>
  <c r="K2811" i="17"/>
  <c r="I2811" i="17"/>
  <c r="G2811" i="17"/>
  <c r="S2807" i="17"/>
  <c r="Q2807" i="17"/>
  <c r="O2807" i="17"/>
  <c r="M2807" i="17"/>
  <c r="K2807" i="17"/>
  <c r="I2807" i="17"/>
  <c r="G2807" i="17"/>
  <c r="S2803" i="17"/>
  <c r="Q2803" i="17"/>
  <c r="O2803" i="17"/>
  <c r="M2803" i="17"/>
  <c r="K2803" i="17"/>
  <c r="I2803" i="17"/>
  <c r="G2803" i="17"/>
  <c r="S2799" i="17"/>
  <c r="Q2799" i="17"/>
  <c r="O2799" i="17"/>
  <c r="M2799" i="17"/>
  <c r="K2799" i="17"/>
  <c r="I2799" i="17"/>
  <c r="G2799" i="17"/>
  <c r="S2795" i="17"/>
  <c r="Q2795" i="17"/>
  <c r="O2795" i="17"/>
  <c r="M2795" i="17"/>
  <c r="K2795" i="17"/>
  <c r="I2795" i="17"/>
  <c r="G2795" i="17"/>
  <c r="S2791" i="17"/>
  <c r="Q2791" i="17"/>
  <c r="O2791" i="17"/>
  <c r="M2791" i="17"/>
  <c r="K2791" i="17"/>
  <c r="I2791" i="17"/>
  <c r="G2791" i="17"/>
  <c r="S2787" i="17"/>
  <c r="Q2787" i="17"/>
  <c r="O2787" i="17"/>
  <c r="M2787" i="17"/>
  <c r="K2787" i="17"/>
  <c r="I2787" i="17"/>
  <c r="G2787" i="17"/>
  <c r="S2783" i="17"/>
  <c r="Q2783" i="17"/>
  <c r="O2783" i="17"/>
  <c r="M2783" i="17"/>
  <c r="K2783" i="17"/>
  <c r="I2783" i="17"/>
  <c r="G2783" i="17"/>
  <c r="S2779" i="17"/>
  <c r="Q2779" i="17"/>
  <c r="O2779" i="17"/>
  <c r="M2779" i="17"/>
  <c r="K2779" i="17"/>
  <c r="I2779" i="17"/>
  <c r="G2779" i="17"/>
  <c r="S2775" i="17"/>
  <c r="Q2775" i="17"/>
  <c r="O2775" i="17"/>
  <c r="M2775" i="17"/>
  <c r="K2775" i="17"/>
  <c r="I2775" i="17"/>
  <c r="G2775" i="17"/>
  <c r="S2771" i="17"/>
  <c r="Q2771" i="17"/>
  <c r="O2771" i="17"/>
  <c r="M2771" i="17"/>
  <c r="K2771" i="17"/>
  <c r="I2771" i="17"/>
  <c r="G2771" i="17"/>
  <c r="S2767" i="17"/>
  <c r="Q2767" i="17"/>
  <c r="O2767" i="17"/>
  <c r="M2767" i="17"/>
  <c r="K2767" i="17"/>
  <c r="I2767" i="17"/>
  <c r="G2767" i="17"/>
  <c r="S2763" i="17"/>
  <c r="Q2763" i="17"/>
  <c r="O2763" i="17"/>
  <c r="M2763" i="17"/>
  <c r="K2763" i="17"/>
  <c r="I2763" i="17"/>
  <c r="G2763" i="17"/>
  <c r="S2759" i="17"/>
  <c r="Q2759" i="17"/>
  <c r="O2759" i="17"/>
  <c r="M2759" i="17"/>
  <c r="K2759" i="17"/>
  <c r="I2759" i="17"/>
  <c r="G2759" i="17"/>
  <c r="S2755" i="17"/>
  <c r="Q2755" i="17"/>
  <c r="O2755" i="17"/>
  <c r="M2755" i="17"/>
  <c r="K2755" i="17"/>
  <c r="I2755" i="17"/>
  <c r="G2755" i="17"/>
  <c r="S2751" i="17"/>
  <c r="Q2751" i="17"/>
  <c r="O2751" i="17"/>
  <c r="M2751" i="17"/>
  <c r="K2751" i="17"/>
  <c r="I2751" i="17"/>
  <c r="G2751" i="17"/>
  <c r="S2747" i="17"/>
  <c r="Q2747" i="17"/>
  <c r="O2747" i="17"/>
  <c r="M2747" i="17"/>
  <c r="K2747" i="17"/>
  <c r="I2747" i="17"/>
  <c r="G2747" i="17"/>
  <c r="S2743" i="17"/>
  <c r="Q2743" i="17"/>
  <c r="O2743" i="17"/>
  <c r="M2743" i="17"/>
  <c r="K2743" i="17"/>
  <c r="I2743" i="17"/>
  <c r="G2743" i="17"/>
  <c r="S2739" i="17"/>
  <c r="Q2739" i="17"/>
  <c r="O2739" i="17"/>
  <c r="M2739" i="17"/>
  <c r="K2739" i="17"/>
  <c r="I2739" i="17"/>
  <c r="G2739" i="17"/>
  <c r="S2735" i="17"/>
  <c r="Q2735" i="17"/>
  <c r="O2735" i="17"/>
  <c r="M2735" i="17"/>
  <c r="K2735" i="17"/>
  <c r="I2735" i="17"/>
  <c r="G2735" i="17"/>
  <c r="S2731" i="17"/>
  <c r="Q2731" i="17"/>
  <c r="O2731" i="17"/>
  <c r="M2731" i="17"/>
  <c r="K2731" i="17"/>
  <c r="I2731" i="17"/>
  <c r="G2731" i="17"/>
  <c r="S2727" i="17"/>
  <c r="Q2727" i="17"/>
  <c r="O2727" i="17"/>
  <c r="M2727" i="17"/>
  <c r="K2727" i="17"/>
  <c r="I2727" i="17"/>
  <c r="G2727" i="17"/>
  <c r="S2723" i="17"/>
  <c r="Q2723" i="17"/>
  <c r="O2723" i="17"/>
  <c r="M2723" i="17"/>
  <c r="K2723" i="17"/>
  <c r="I2723" i="17"/>
  <c r="G2723" i="17"/>
  <c r="S2719" i="17"/>
  <c r="Q2719" i="17"/>
  <c r="O2719" i="17"/>
  <c r="M2719" i="17"/>
  <c r="K2719" i="17"/>
  <c r="I2719" i="17"/>
  <c r="G2719" i="17"/>
  <c r="S2715" i="17"/>
  <c r="Q2715" i="17"/>
  <c r="O2715" i="17"/>
  <c r="M2715" i="17"/>
  <c r="K2715" i="17"/>
  <c r="I2715" i="17"/>
  <c r="G2715" i="17"/>
  <c r="S2711" i="17"/>
  <c r="Q2711" i="17"/>
  <c r="O2711" i="17"/>
  <c r="M2711" i="17"/>
  <c r="K2711" i="17"/>
  <c r="I2711" i="17"/>
  <c r="G2711" i="17"/>
  <c r="S2707" i="17"/>
  <c r="Q2707" i="17"/>
  <c r="O2707" i="17"/>
  <c r="M2707" i="17"/>
  <c r="K2707" i="17"/>
  <c r="I2707" i="17"/>
  <c r="G2707" i="17"/>
  <c r="S2703" i="17"/>
  <c r="Q2703" i="17"/>
  <c r="O2703" i="17"/>
  <c r="M2703" i="17"/>
  <c r="K2703" i="17"/>
  <c r="I2703" i="17"/>
  <c r="G2703" i="17"/>
  <c r="S2699" i="17"/>
  <c r="Q2699" i="17"/>
  <c r="O2699" i="17"/>
  <c r="M2699" i="17"/>
  <c r="K2699" i="17"/>
  <c r="I2699" i="17"/>
  <c r="G2699" i="17"/>
  <c r="S2695" i="17"/>
  <c r="Q2695" i="17"/>
  <c r="O2695" i="17"/>
  <c r="M2695" i="17"/>
  <c r="K2695" i="17"/>
  <c r="I2695" i="17"/>
  <c r="G2695" i="17"/>
  <c r="S2691" i="17"/>
  <c r="Q2691" i="17"/>
  <c r="O2691" i="17"/>
  <c r="M2691" i="17"/>
  <c r="K2691" i="17"/>
  <c r="I2691" i="17"/>
  <c r="G2691" i="17"/>
  <c r="S2687" i="17"/>
  <c r="Q2687" i="17"/>
  <c r="O2687" i="17"/>
  <c r="M2687" i="17"/>
  <c r="K2687" i="17"/>
  <c r="I2687" i="17"/>
  <c r="G2687" i="17"/>
  <c r="S2683" i="17"/>
  <c r="Q2683" i="17"/>
  <c r="O2683" i="17"/>
  <c r="M2683" i="17"/>
  <c r="K2683" i="17"/>
  <c r="I2683" i="17"/>
  <c r="G2683" i="17"/>
  <c r="S2679" i="17"/>
  <c r="Q2679" i="17"/>
  <c r="O2679" i="17"/>
  <c r="M2679" i="17"/>
  <c r="K2679" i="17"/>
  <c r="I2679" i="17"/>
  <c r="G2679" i="17"/>
  <c r="S2675" i="17"/>
  <c r="Q2675" i="17"/>
  <c r="O2675" i="17"/>
  <c r="M2675" i="17"/>
  <c r="K2675" i="17"/>
  <c r="I2675" i="17"/>
  <c r="G2675" i="17"/>
  <c r="S2671" i="17"/>
  <c r="Q2671" i="17"/>
  <c r="O2671" i="17"/>
  <c r="M2671" i="17"/>
  <c r="K2671" i="17"/>
  <c r="I2671" i="17"/>
  <c r="G2671" i="17"/>
  <c r="S2667" i="17"/>
  <c r="Q2667" i="17"/>
  <c r="O2667" i="17"/>
  <c r="M2667" i="17"/>
  <c r="K2667" i="17"/>
  <c r="I2667" i="17"/>
  <c r="G2667" i="17"/>
  <c r="S2663" i="17"/>
  <c r="Q2663" i="17"/>
  <c r="O2663" i="17"/>
  <c r="M2663" i="17"/>
  <c r="K2663" i="17"/>
  <c r="I2663" i="17"/>
  <c r="G2663" i="17"/>
  <c r="S2659" i="17"/>
  <c r="Q2659" i="17"/>
  <c r="O2659" i="17"/>
  <c r="M2659" i="17"/>
  <c r="K2659" i="17"/>
  <c r="I2659" i="17"/>
  <c r="G2659" i="17"/>
  <c r="S2655" i="17"/>
  <c r="Q2655" i="17"/>
  <c r="O2655" i="17"/>
  <c r="M2655" i="17"/>
  <c r="K2655" i="17"/>
  <c r="I2655" i="17"/>
  <c r="G2655" i="17"/>
  <c r="S2651" i="17"/>
  <c r="Q2651" i="17"/>
  <c r="O2651" i="17"/>
  <c r="M2651" i="17"/>
  <c r="K2651" i="17"/>
  <c r="I2651" i="17"/>
  <c r="G2651" i="17"/>
  <c r="S2647" i="17"/>
  <c r="Q2647" i="17"/>
  <c r="O2647" i="17"/>
  <c r="M2647" i="17"/>
  <c r="K2647" i="17"/>
  <c r="I2647" i="17"/>
  <c r="G2647" i="17"/>
  <c r="S2643" i="17"/>
  <c r="Q2643" i="17"/>
  <c r="O2643" i="17"/>
  <c r="M2643" i="17"/>
  <c r="K2643" i="17"/>
  <c r="I2643" i="17"/>
  <c r="G2643" i="17"/>
  <c r="S2639" i="17"/>
  <c r="Q2639" i="17"/>
  <c r="O2639" i="17"/>
  <c r="M2639" i="17"/>
  <c r="K2639" i="17"/>
  <c r="I2639" i="17"/>
  <c r="G2639" i="17"/>
  <c r="S2635" i="17"/>
  <c r="Q2635" i="17"/>
  <c r="O2635" i="17"/>
  <c r="M2635" i="17"/>
  <c r="K2635" i="17"/>
  <c r="I2635" i="17"/>
  <c r="G2635" i="17"/>
  <c r="S2631" i="17"/>
  <c r="Q2631" i="17"/>
  <c r="O2631" i="17"/>
  <c r="M2631" i="17"/>
  <c r="K2631" i="17"/>
  <c r="I2631" i="17"/>
  <c r="G2631" i="17"/>
  <c r="S2627" i="17"/>
  <c r="Q2627" i="17"/>
  <c r="O2627" i="17"/>
  <c r="M2627" i="17"/>
  <c r="K2627" i="17"/>
  <c r="I2627" i="17"/>
  <c r="G2627" i="17"/>
  <c r="S2623" i="17"/>
  <c r="Q2623" i="17"/>
  <c r="O2623" i="17"/>
  <c r="M2623" i="17"/>
  <c r="K2623" i="17"/>
  <c r="I2623" i="17"/>
  <c r="G2623" i="17"/>
  <c r="S2619" i="17"/>
  <c r="Q2619" i="17"/>
  <c r="O2619" i="17"/>
  <c r="M2619" i="17"/>
  <c r="K2619" i="17"/>
  <c r="I2619" i="17"/>
  <c r="G2619" i="17"/>
  <c r="S2615" i="17"/>
  <c r="Q2615" i="17"/>
  <c r="O2615" i="17"/>
  <c r="M2615" i="17"/>
  <c r="K2615" i="17"/>
  <c r="I2615" i="17"/>
  <c r="G2615" i="17"/>
  <c r="S2611" i="17"/>
  <c r="Q2611" i="17"/>
  <c r="O2611" i="17"/>
  <c r="M2611" i="17"/>
  <c r="K2611" i="17"/>
  <c r="I2611" i="17"/>
  <c r="G2611" i="17"/>
  <c r="S2607" i="17"/>
  <c r="Q2607" i="17"/>
  <c r="O2607" i="17"/>
  <c r="M2607" i="17"/>
  <c r="K2607" i="17"/>
  <c r="I2607" i="17"/>
  <c r="G2607" i="17"/>
  <c r="S2603" i="17"/>
  <c r="Q2603" i="17"/>
  <c r="O2603" i="17"/>
  <c r="M2603" i="17"/>
  <c r="K2603" i="17"/>
  <c r="I2603" i="17"/>
  <c r="G2603" i="17"/>
  <c r="S2599" i="17"/>
  <c r="Q2599" i="17"/>
  <c r="O2599" i="17"/>
  <c r="M2599" i="17"/>
  <c r="K2599" i="17"/>
  <c r="I2599" i="17"/>
  <c r="G2599" i="17"/>
  <c r="S2595" i="17"/>
  <c r="Q2595" i="17"/>
  <c r="O2595" i="17"/>
  <c r="M2595" i="17"/>
  <c r="K2595" i="17"/>
  <c r="I2595" i="17"/>
  <c r="G2595" i="17"/>
  <c r="S2591" i="17"/>
  <c r="Q2591" i="17"/>
  <c r="O2591" i="17"/>
  <c r="M2591" i="17"/>
  <c r="K2591" i="17"/>
  <c r="I2591" i="17"/>
  <c r="G2591" i="17"/>
  <c r="S2587" i="17"/>
  <c r="Q2587" i="17"/>
  <c r="O2587" i="17"/>
  <c r="M2587" i="17"/>
  <c r="K2587" i="17"/>
  <c r="I2587" i="17"/>
  <c r="G2587" i="17"/>
  <c r="S2583" i="17"/>
  <c r="Q2583" i="17"/>
  <c r="O2583" i="17"/>
  <c r="M2583" i="17"/>
  <c r="K2583" i="17"/>
  <c r="I2583" i="17"/>
  <c r="G2583" i="17"/>
  <c r="S2579" i="17"/>
  <c r="Q2579" i="17"/>
  <c r="O2579" i="17"/>
  <c r="M2579" i="17"/>
  <c r="K2579" i="17"/>
  <c r="I2579" i="17"/>
  <c r="G2579" i="17"/>
  <c r="S2575" i="17"/>
  <c r="Q2575" i="17"/>
  <c r="O2575" i="17"/>
  <c r="M2575" i="17"/>
  <c r="K2575" i="17"/>
  <c r="I2575" i="17"/>
  <c r="G2575" i="17"/>
  <c r="S2571" i="17"/>
  <c r="Q2571" i="17"/>
  <c r="O2571" i="17"/>
  <c r="M2571" i="17"/>
  <c r="K2571" i="17"/>
  <c r="I2571" i="17"/>
  <c r="G2571" i="17"/>
  <c r="S2567" i="17"/>
  <c r="Q2567" i="17"/>
  <c r="O2567" i="17"/>
  <c r="M2567" i="17"/>
  <c r="K2567" i="17"/>
  <c r="I2567" i="17"/>
  <c r="G2567" i="17"/>
  <c r="S2563" i="17"/>
  <c r="Q2563" i="17"/>
  <c r="O2563" i="17"/>
  <c r="M2563" i="17"/>
  <c r="K2563" i="17"/>
  <c r="I2563" i="17"/>
  <c r="G2563" i="17"/>
  <c r="S2559" i="17"/>
  <c r="Q2559" i="17"/>
  <c r="O2559" i="17"/>
  <c r="M2559" i="17"/>
  <c r="K2559" i="17"/>
  <c r="I2559" i="17"/>
  <c r="G2559" i="17"/>
  <c r="S2555" i="17"/>
  <c r="Q2555" i="17"/>
  <c r="O2555" i="17"/>
  <c r="M2555" i="17"/>
  <c r="K2555" i="17"/>
  <c r="I2555" i="17"/>
  <c r="G2555" i="17"/>
  <c r="S2551" i="17"/>
  <c r="Q2551" i="17"/>
  <c r="O2551" i="17"/>
  <c r="M2551" i="17"/>
  <c r="K2551" i="17"/>
  <c r="I2551" i="17"/>
  <c r="G2551" i="17"/>
  <c r="S2547" i="17"/>
  <c r="Q2547" i="17"/>
  <c r="O2547" i="17"/>
  <c r="M2547" i="17"/>
  <c r="K2547" i="17"/>
  <c r="I2547" i="17"/>
  <c r="G2547" i="17"/>
  <c r="S2543" i="17"/>
  <c r="Q2543" i="17"/>
  <c r="O2543" i="17"/>
  <c r="M2543" i="17"/>
  <c r="K2543" i="17"/>
  <c r="I2543" i="17"/>
  <c r="G2543" i="17"/>
  <c r="S2539" i="17"/>
  <c r="Q2539" i="17"/>
  <c r="O2539" i="17"/>
  <c r="M2539" i="17"/>
  <c r="K2539" i="17"/>
  <c r="I2539" i="17"/>
  <c r="G2539" i="17"/>
  <c r="S2535" i="17"/>
  <c r="Q2535" i="17"/>
  <c r="O2535" i="17"/>
  <c r="M2535" i="17"/>
  <c r="K2535" i="17"/>
  <c r="I2535" i="17"/>
  <c r="G2535" i="17"/>
  <c r="S2531" i="17"/>
  <c r="Q2531" i="17"/>
  <c r="O2531" i="17"/>
  <c r="M2531" i="17"/>
  <c r="K2531" i="17"/>
  <c r="I2531" i="17"/>
  <c r="G2531" i="17"/>
  <c r="S2527" i="17"/>
  <c r="Q2527" i="17"/>
  <c r="O2527" i="17"/>
  <c r="M2527" i="17"/>
  <c r="K2527" i="17"/>
  <c r="I2527" i="17"/>
  <c r="G2527" i="17"/>
  <c r="S2523" i="17"/>
  <c r="Q2523" i="17"/>
  <c r="O2523" i="17"/>
  <c r="M2523" i="17"/>
  <c r="K2523" i="17"/>
  <c r="I2523" i="17"/>
  <c r="G2523" i="17"/>
  <c r="S2519" i="17"/>
  <c r="Q2519" i="17"/>
  <c r="O2519" i="17"/>
  <c r="M2519" i="17"/>
  <c r="K2519" i="17"/>
  <c r="I2519" i="17"/>
  <c r="G2519" i="17"/>
  <c r="S2515" i="17"/>
  <c r="Q2515" i="17"/>
  <c r="O2515" i="17"/>
  <c r="M2515" i="17"/>
  <c r="K2515" i="17"/>
  <c r="I2515" i="17"/>
  <c r="G2515" i="17"/>
  <c r="S2511" i="17"/>
  <c r="Q2511" i="17"/>
  <c r="O2511" i="17"/>
  <c r="M2511" i="17"/>
  <c r="K2511" i="17"/>
  <c r="I2511" i="17"/>
  <c r="G2511" i="17"/>
  <c r="S2507" i="17"/>
  <c r="Q2507" i="17"/>
  <c r="O2507" i="17"/>
  <c r="M2507" i="17"/>
  <c r="K2507" i="17"/>
  <c r="I2507" i="17"/>
  <c r="G2507" i="17"/>
  <c r="S2503" i="17"/>
  <c r="Q2503" i="17"/>
  <c r="O2503" i="17"/>
  <c r="M2503" i="17"/>
  <c r="K2503" i="17"/>
  <c r="I2503" i="17"/>
  <c r="G2503" i="17"/>
  <c r="S2499" i="17"/>
  <c r="Q2499" i="17"/>
  <c r="O2499" i="17"/>
  <c r="M2499" i="17"/>
  <c r="K2499" i="17"/>
  <c r="I2499" i="17"/>
  <c r="G2499" i="17"/>
  <c r="S2495" i="17"/>
  <c r="Q2495" i="17"/>
  <c r="O2495" i="17"/>
  <c r="M2495" i="17"/>
  <c r="K2495" i="17"/>
  <c r="I2495" i="17"/>
  <c r="G2495" i="17"/>
  <c r="S2491" i="17"/>
  <c r="Q2491" i="17"/>
  <c r="O2491" i="17"/>
  <c r="M2491" i="17"/>
  <c r="K2491" i="17"/>
  <c r="I2491" i="17"/>
  <c r="G2491" i="17"/>
  <c r="S2487" i="17"/>
  <c r="Q2487" i="17"/>
  <c r="O2487" i="17"/>
  <c r="M2487" i="17"/>
  <c r="K2487" i="17"/>
  <c r="I2487" i="17"/>
  <c r="G2487" i="17"/>
  <c r="S2483" i="17"/>
  <c r="Q2483" i="17"/>
  <c r="O2483" i="17"/>
  <c r="M2483" i="17"/>
  <c r="K2483" i="17"/>
  <c r="I2483" i="17"/>
  <c r="G2483" i="17"/>
  <c r="S2479" i="17"/>
  <c r="Q2479" i="17"/>
  <c r="O2479" i="17"/>
  <c r="M2479" i="17"/>
  <c r="K2479" i="17"/>
  <c r="I2479" i="17"/>
  <c r="G2479" i="17"/>
  <c r="S2475" i="17"/>
  <c r="Q2475" i="17"/>
  <c r="O2475" i="17"/>
  <c r="M2475" i="17"/>
  <c r="K2475" i="17"/>
  <c r="I2475" i="17"/>
  <c r="G2475" i="17"/>
  <c r="S2471" i="17"/>
  <c r="Q2471" i="17"/>
  <c r="O2471" i="17"/>
  <c r="M2471" i="17"/>
  <c r="K2471" i="17"/>
  <c r="I2471" i="17"/>
  <c r="G2471" i="17"/>
  <c r="S2467" i="17"/>
  <c r="Q2467" i="17"/>
  <c r="O2467" i="17"/>
  <c r="M2467" i="17"/>
  <c r="K2467" i="17"/>
  <c r="I2467" i="17"/>
  <c r="G2467" i="17"/>
  <c r="S2463" i="17"/>
  <c r="Q2463" i="17"/>
  <c r="O2463" i="17"/>
  <c r="M2463" i="17"/>
  <c r="K2463" i="17"/>
  <c r="I2463" i="17"/>
  <c r="G2463" i="17"/>
  <c r="S2459" i="17"/>
  <c r="Q2459" i="17"/>
  <c r="O2459" i="17"/>
  <c r="M2459" i="17"/>
  <c r="K2459" i="17"/>
  <c r="I2459" i="17"/>
  <c r="G2459" i="17"/>
  <c r="S2455" i="17"/>
  <c r="Q2455" i="17"/>
  <c r="O2455" i="17"/>
  <c r="M2455" i="17"/>
  <c r="K2455" i="17"/>
  <c r="I2455" i="17"/>
  <c r="G2455" i="17"/>
  <c r="S2451" i="17"/>
  <c r="Q2451" i="17"/>
  <c r="O2451" i="17"/>
  <c r="M2451" i="17"/>
  <c r="K2451" i="17"/>
  <c r="I2451" i="17"/>
  <c r="G2451" i="17"/>
  <c r="S2447" i="17"/>
  <c r="Q2447" i="17"/>
  <c r="O2447" i="17"/>
  <c r="M2447" i="17"/>
  <c r="K2447" i="17"/>
  <c r="I2447" i="17"/>
  <c r="G2447" i="17"/>
  <c r="S2443" i="17"/>
  <c r="Q2443" i="17"/>
  <c r="O2443" i="17"/>
  <c r="M2443" i="17"/>
  <c r="K2443" i="17"/>
  <c r="I2443" i="17"/>
  <c r="G2443" i="17"/>
  <c r="S2439" i="17"/>
  <c r="Q2439" i="17"/>
  <c r="O2439" i="17"/>
  <c r="M2439" i="17"/>
  <c r="K2439" i="17"/>
  <c r="I2439" i="17"/>
  <c r="G2439" i="17"/>
  <c r="S2435" i="17"/>
  <c r="Q2435" i="17"/>
  <c r="O2435" i="17"/>
  <c r="M2435" i="17"/>
  <c r="K2435" i="17"/>
  <c r="I2435" i="17"/>
  <c r="G2435" i="17"/>
  <c r="S2431" i="17"/>
  <c r="Q2431" i="17"/>
  <c r="O2431" i="17"/>
  <c r="M2431" i="17"/>
  <c r="K2431" i="17"/>
  <c r="I2431" i="17"/>
  <c r="G2431" i="17"/>
  <c r="S2427" i="17"/>
  <c r="Q2427" i="17"/>
  <c r="O2427" i="17"/>
  <c r="M2427" i="17"/>
  <c r="K2427" i="17"/>
  <c r="I2427" i="17"/>
  <c r="G2427" i="17"/>
  <c r="S2423" i="17"/>
  <c r="Q2423" i="17"/>
  <c r="O2423" i="17"/>
  <c r="M2423" i="17"/>
  <c r="K2423" i="17"/>
  <c r="I2423" i="17"/>
  <c r="G2423" i="17"/>
  <c r="S2419" i="17"/>
  <c r="Q2419" i="17"/>
  <c r="O2419" i="17"/>
  <c r="M2419" i="17"/>
  <c r="K2419" i="17"/>
  <c r="I2419" i="17"/>
  <c r="G2419" i="17"/>
  <c r="S2415" i="17"/>
  <c r="Q2415" i="17"/>
  <c r="O2415" i="17"/>
  <c r="M2415" i="17"/>
  <c r="K2415" i="17"/>
  <c r="I2415" i="17"/>
  <c r="G2415" i="17"/>
  <c r="S2411" i="17"/>
  <c r="Q2411" i="17"/>
  <c r="O2411" i="17"/>
  <c r="M2411" i="17"/>
  <c r="K2411" i="17"/>
  <c r="I2411" i="17"/>
  <c r="G2411" i="17"/>
  <c r="S2407" i="17"/>
  <c r="Q2407" i="17"/>
  <c r="O2407" i="17"/>
  <c r="M2407" i="17"/>
  <c r="K2407" i="17"/>
  <c r="I2407" i="17"/>
  <c r="G2407" i="17"/>
  <c r="S2403" i="17"/>
  <c r="Q2403" i="17"/>
  <c r="O2403" i="17"/>
  <c r="M2403" i="17"/>
  <c r="K2403" i="17"/>
  <c r="I2403" i="17"/>
  <c r="G2403" i="17"/>
  <c r="S2399" i="17"/>
  <c r="Q2399" i="17"/>
  <c r="O2399" i="17"/>
  <c r="M2399" i="17"/>
  <c r="K2399" i="17"/>
  <c r="I2399" i="17"/>
  <c r="G2399" i="17"/>
  <c r="S2395" i="17"/>
  <c r="Q2395" i="17"/>
  <c r="O2395" i="17"/>
  <c r="M2395" i="17"/>
  <c r="K2395" i="17"/>
  <c r="I2395" i="17"/>
  <c r="G2395" i="17"/>
  <c r="S2391" i="17"/>
  <c r="Q2391" i="17"/>
  <c r="O2391" i="17"/>
  <c r="M2391" i="17"/>
  <c r="K2391" i="17"/>
  <c r="I2391" i="17"/>
  <c r="G2391" i="17"/>
  <c r="S2387" i="17"/>
  <c r="Q2387" i="17"/>
  <c r="O2387" i="17"/>
  <c r="M2387" i="17"/>
  <c r="K2387" i="17"/>
  <c r="I2387" i="17"/>
  <c r="G2387" i="17"/>
  <c r="S2383" i="17"/>
  <c r="Q2383" i="17"/>
  <c r="O2383" i="17"/>
  <c r="M2383" i="17"/>
  <c r="K2383" i="17"/>
  <c r="I2383" i="17"/>
  <c r="G2383" i="17"/>
  <c r="S2379" i="17"/>
  <c r="Q2379" i="17"/>
  <c r="O2379" i="17"/>
  <c r="M2379" i="17"/>
  <c r="K2379" i="17"/>
  <c r="I2379" i="17"/>
  <c r="G2379" i="17"/>
  <c r="S2375" i="17"/>
  <c r="Q2375" i="17"/>
  <c r="O2375" i="17"/>
  <c r="M2375" i="17"/>
  <c r="K2375" i="17"/>
  <c r="I2375" i="17"/>
  <c r="G2375" i="17"/>
  <c r="S2371" i="17"/>
  <c r="Q2371" i="17"/>
  <c r="O2371" i="17"/>
  <c r="M2371" i="17"/>
  <c r="K2371" i="17"/>
  <c r="I2371" i="17"/>
  <c r="G2371" i="17"/>
  <c r="S2367" i="17"/>
  <c r="Q2367" i="17"/>
  <c r="O2367" i="17"/>
  <c r="M2367" i="17"/>
  <c r="K2367" i="17"/>
  <c r="I2367" i="17"/>
  <c r="G2367" i="17"/>
  <c r="S2363" i="17"/>
  <c r="Q2363" i="17"/>
  <c r="O2363" i="17"/>
  <c r="M2363" i="17"/>
  <c r="K2363" i="17"/>
  <c r="I2363" i="17"/>
  <c r="G2363" i="17"/>
  <c r="S2359" i="17"/>
  <c r="Q2359" i="17"/>
  <c r="O2359" i="17"/>
  <c r="M2359" i="17"/>
  <c r="K2359" i="17"/>
  <c r="I2359" i="17"/>
  <c r="G2359" i="17"/>
  <c r="S2355" i="17"/>
  <c r="Q2355" i="17"/>
  <c r="O2355" i="17"/>
  <c r="M2355" i="17"/>
  <c r="K2355" i="17"/>
  <c r="I2355" i="17"/>
  <c r="G2355" i="17"/>
  <c r="S2351" i="17"/>
  <c r="Q2351" i="17"/>
  <c r="O2351" i="17"/>
  <c r="M2351" i="17"/>
  <c r="K2351" i="17"/>
  <c r="I2351" i="17"/>
  <c r="G2351" i="17"/>
  <c r="S2347" i="17"/>
  <c r="Q2347" i="17"/>
  <c r="O2347" i="17"/>
  <c r="M2347" i="17"/>
  <c r="K2347" i="17"/>
  <c r="I2347" i="17"/>
  <c r="G2347" i="17"/>
  <c r="S2343" i="17"/>
  <c r="Q2343" i="17"/>
  <c r="O2343" i="17"/>
  <c r="M2343" i="17"/>
  <c r="K2343" i="17"/>
  <c r="I2343" i="17"/>
  <c r="G2343" i="17"/>
  <c r="S2339" i="17"/>
  <c r="Q2339" i="17"/>
  <c r="O2339" i="17"/>
  <c r="M2339" i="17"/>
  <c r="K2339" i="17"/>
  <c r="I2339" i="17"/>
  <c r="G2339" i="17"/>
  <c r="S2335" i="17"/>
  <c r="Q2335" i="17"/>
  <c r="O2335" i="17"/>
  <c r="M2335" i="17"/>
  <c r="K2335" i="17"/>
  <c r="I2335" i="17"/>
  <c r="G2335" i="17"/>
  <c r="S2331" i="17"/>
  <c r="Q2331" i="17"/>
  <c r="O2331" i="17"/>
  <c r="M2331" i="17"/>
  <c r="K2331" i="17"/>
  <c r="I2331" i="17"/>
  <c r="G2331" i="17"/>
  <c r="S2327" i="17"/>
  <c r="Q2327" i="17"/>
  <c r="O2327" i="17"/>
  <c r="M2327" i="17"/>
  <c r="K2327" i="17"/>
  <c r="I2327" i="17"/>
  <c r="G2327" i="17"/>
  <c r="S2323" i="17"/>
  <c r="Q2323" i="17"/>
  <c r="O2323" i="17"/>
  <c r="M2323" i="17"/>
  <c r="K2323" i="17"/>
  <c r="I2323" i="17"/>
  <c r="G2323" i="17"/>
  <c r="S2319" i="17"/>
  <c r="Q2319" i="17"/>
  <c r="O2319" i="17"/>
  <c r="M2319" i="17"/>
  <c r="K2319" i="17"/>
  <c r="I2319" i="17"/>
  <c r="G2319" i="17"/>
  <c r="S2315" i="17"/>
  <c r="Q2315" i="17"/>
  <c r="O2315" i="17"/>
  <c r="M2315" i="17"/>
  <c r="K2315" i="17"/>
  <c r="I2315" i="17"/>
  <c r="G2315" i="17"/>
  <c r="S2311" i="17"/>
  <c r="Q2311" i="17"/>
  <c r="O2311" i="17"/>
  <c r="M2311" i="17"/>
  <c r="K2311" i="17"/>
  <c r="I2311" i="17"/>
  <c r="G2311" i="17"/>
  <c r="S2307" i="17"/>
  <c r="Q2307" i="17"/>
  <c r="O2307" i="17"/>
  <c r="M2307" i="17"/>
  <c r="K2307" i="17"/>
  <c r="I2307" i="17"/>
  <c r="G2307" i="17"/>
  <c r="S2303" i="17"/>
  <c r="Q2303" i="17"/>
  <c r="O2303" i="17"/>
  <c r="M2303" i="17"/>
  <c r="K2303" i="17"/>
  <c r="I2303" i="17"/>
  <c r="G2303" i="17"/>
  <c r="S2299" i="17"/>
  <c r="Q2299" i="17"/>
  <c r="O2299" i="17"/>
  <c r="M2299" i="17"/>
  <c r="K2299" i="17"/>
  <c r="I2299" i="17"/>
  <c r="G2299" i="17"/>
  <c r="S2295" i="17"/>
  <c r="Q2295" i="17"/>
  <c r="O2295" i="17"/>
  <c r="M2295" i="17"/>
  <c r="K2295" i="17"/>
  <c r="I2295" i="17"/>
  <c r="G2295" i="17"/>
  <c r="S2291" i="17"/>
  <c r="Q2291" i="17"/>
  <c r="O2291" i="17"/>
  <c r="M2291" i="17"/>
  <c r="K2291" i="17"/>
  <c r="I2291" i="17"/>
  <c r="G2291" i="17"/>
  <c r="S2287" i="17"/>
  <c r="Q2287" i="17"/>
  <c r="O2287" i="17"/>
  <c r="M2287" i="17"/>
  <c r="K2287" i="17"/>
  <c r="I2287" i="17"/>
  <c r="G2287" i="17"/>
  <c r="S2283" i="17"/>
  <c r="Q2283" i="17"/>
  <c r="O2283" i="17"/>
  <c r="M2283" i="17"/>
  <c r="K2283" i="17"/>
  <c r="I2283" i="17"/>
  <c r="G2283" i="17"/>
  <c r="S2279" i="17"/>
  <c r="Q2279" i="17"/>
  <c r="O2279" i="17"/>
  <c r="M2279" i="17"/>
  <c r="K2279" i="17"/>
  <c r="I2279" i="17"/>
  <c r="G2279" i="17"/>
  <c r="S2275" i="17"/>
  <c r="Q2275" i="17"/>
  <c r="O2275" i="17"/>
  <c r="M2275" i="17"/>
  <c r="K2275" i="17"/>
  <c r="I2275" i="17"/>
  <c r="G2275" i="17"/>
  <c r="S2271" i="17"/>
  <c r="Q2271" i="17"/>
  <c r="O2271" i="17"/>
  <c r="M2271" i="17"/>
  <c r="K2271" i="17"/>
  <c r="I2271" i="17"/>
  <c r="G2271" i="17"/>
  <c r="S2267" i="17"/>
  <c r="Q2267" i="17"/>
  <c r="O2267" i="17"/>
  <c r="M2267" i="17"/>
  <c r="K2267" i="17"/>
  <c r="I2267" i="17"/>
  <c r="G2267" i="17"/>
  <c r="S2263" i="17"/>
  <c r="Q2263" i="17"/>
  <c r="O2263" i="17"/>
  <c r="M2263" i="17"/>
  <c r="K2263" i="17"/>
  <c r="I2263" i="17"/>
  <c r="G2263" i="17"/>
  <c r="S2259" i="17"/>
  <c r="Q2259" i="17"/>
  <c r="O2259" i="17"/>
  <c r="M2259" i="17"/>
  <c r="K2259" i="17"/>
  <c r="I2259" i="17"/>
  <c r="G2259" i="17"/>
  <c r="S2255" i="17"/>
  <c r="Q2255" i="17"/>
  <c r="O2255" i="17"/>
  <c r="M2255" i="17"/>
  <c r="K2255" i="17"/>
  <c r="I2255" i="17"/>
  <c r="G2255" i="17"/>
  <c r="S2251" i="17"/>
  <c r="Q2251" i="17"/>
  <c r="O2251" i="17"/>
  <c r="M2251" i="17"/>
  <c r="K2251" i="17"/>
  <c r="I2251" i="17"/>
  <c r="G2251" i="17"/>
  <c r="S2247" i="17"/>
  <c r="Q2247" i="17"/>
  <c r="O2247" i="17"/>
  <c r="M2247" i="17"/>
  <c r="K2247" i="17"/>
  <c r="I2247" i="17"/>
  <c r="G2247" i="17"/>
  <c r="S2243" i="17"/>
  <c r="Q2243" i="17"/>
  <c r="O2243" i="17"/>
  <c r="M2243" i="17"/>
  <c r="K2243" i="17"/>
  <c r="I2243" i="17"/>
  <c r="G2243" i="17"/>
  <c r="S2239" i="17"/>
  <c r="Q2239" i="17"/>
  <c r="O2239" i="17"/>
  <c r="M2239" i="17"/>
  <c r="K2239" i="17"/>
  <c r="I2239" i="17"/>
  <c r="G2239" i="17"/>
  <c r="S2235" i="17"/>
  <c r="Q2235" i="17"/>
  <c r="O2235" i="17"/>
  <c r="M2235" i="17"/>
  <c r="K2235" i="17"/>
  <c r="I2235" i="17"/>
  <c r="G2235" i="17"/>
  <c r="S2231" i="17"/>
  <c r="Q2231" i="17"/>
  <c r="O2231" i="17"/>
  <c r="M2231" i="17"/>
  <c r="K2231" i="17"/>
  <c r="I2231" i="17"/>
  <c r="G2231" i="17"/>
  <c r="S2227" i="17"/>
  <c r="Q2227" i="17"/>
  <c r="O2227" i="17"/>
  <c r="M2227" i="17"/>
  <c r="K2227" i="17"/>
  <c r="I2227" i="17"/>
  <c r="G2227" i="17"/>
  <c r="S2223" i="17"/>
  <c r="Q2223" i="17"/>
  <c r="O2223" i="17"/>
  <c r="M2223" i="17"/>
  <c r="K2223" i="17"/>
  <c r="I2223" i="17"/>
  <c r="G2223" i="17"/>
  <c r="S2219" i="17"/>
  <c r="Q2219" i="17"/>
  <c r="O2219" i="17"/>
  <c r="M2219" i="17"/>
  <c r="K2219" i="17"/>
  <c r="I2219" i="17"/>
  <c r="G2219" i="17"/>
  <c r="S2215" i="17"/>
  <c r="Q2215" i="17"/>
  <c r="O2215" i="17"/>
  <c r="M2215" i="17"/>
  <c r="K2215" i="17"/>
  <c r="I2215" i="17"/>
  <c r="G2215" i="17"/>
  <c r="S2211" i="17"/>
  <c r="Q2211" i="17"/>
  <c r="O2211" i="17"/>
  <c r="M2211" i="17"/>
  <c r="K2211" i="17"/>
  <c r="I2211" i="17"/>
  <c r="G2211" i="17"/>
  <c r="S2207" i="17"/>
  <c r="Q2207" i="17"/>
  <c r="O2207" i="17"/>
  <c r="M2207" i="17"/>
  <c r="K2207" i="17"/>
  <c r="I2207" i="17"/>
  <c r="G2207" i="17"/>
  <c r="S2203" i="17"/>
  <c r="Q2203" i="17"/>
  <c r="O2203" i="17"/>
  <c r="M2203" i="17"/>
  <c r="K2203" i="17"/>
  <c r="I2203" i="17"/>
  <c r="G2203" i="17"/>
  <c r="S2199" i="17"/>
  <c r="Q2199" i="17"/>
  <c r="O2199" i="17"/>
  <c r="M2199" i="17"/>
  <c r="K2199" i="17"/>
  <c r="I2199" i="17"/>
  <c r="G2199" i="17"/>
  <c r="S2195" i="17"/>
  <c r="Q2195" i="17"/>
  <c r="O2195" i="17"/>
  <c r="M2195" i="17"/>
  <c r="K2195" i="17"/>
  <c r="I2195" i="17"/>
  <c r="G2195" i="17"/>
  <c r="S2191" i="17"/>
  <c r="Q2191" i="17"/>
  <c r="O2191" i="17"/>
  <c r="M2191" i="17"/>
  <c r="K2191" i="17"/>
  <c r="I2191" i="17"/>
  <c r="G2191" i="17"/>
  <c r="S2187" i="17"/>
  <c r="Q2187" i="17"/>
  <c r="O2187" i="17"/>
  <c r="M2187" i="17"/>
  <c r="K2187" i="17"/>
  <c r="I2187" i="17"/>
  <c r="G2187" i="17"/>
  <c r="S2183" i="17"/>
  <c r="Q2183" i="17"/>
  <c r="O2183" i="17"/>
  <c r="M2183" i="17"/>
  <c r="K2183" i="17"/>
  <c r="I2183" i="17"/>
  <c r="G2183" i="17"/>
  <c r="S2179" i="17"/>
  <c r="Q2179" i="17"/>
  <c r="O2179" i="17"/>
  <c r="M2179" i="17"/>
  <c r="K2179" i="17"/>
  <c r="I2179" i="17"/>
  <c r="G2179" i="17"/>
  <c r="S2175" i="17"/>
  <c r="Q2175" i="17"/>
  <c r="O2175" i="17"/>
  <c r="M2175" i="17"/>
  <c r="K2175" i="17"/>
  <c r="I2175" i="17"/>
  <c r="G2175" i="17"/>
  <c r="S2171" i="17"/>
  <c r="Q2171" i="17"/>
  <c r="O2171" i="17"/>
  <c r="M2171" i="17"/>
  <c r="K2171" i="17"/>
  <c r="I2171" i="17"/>
  <c r="G2171" i="17"/>
  <c r="S2167" i="17"/>
  <c r="Q2167" i="17"/>
  <c r="O2167" i="17"/>
  <c r="M2167" i="17"/>
  <c r="K2167" i="17"/>
  <c r="I2167" i="17"/>
  <c r="G2167" i="17"/>
  <c r="S2163" i="17"/>
  <c r="Q2163" i="17"/>
  <c r="O2163" i="17"/>
  <c r="M2163" i="17"/>
  <c r="K2163" i="17"/>
  <c r="I2163" i="17"/>
  <c r="G2163" i="17"/>
  <c r="S2159" i="17"/>
  <c r="Q2159" i="17"/>
  <c r="O2159" i="17"/>
  <c r="M2159" i="17"/>
  <c r="K2159" i="17"/>
  <c r="I2159" i="17"/>
  <c r="G2159" i="17"/>
  <c r="S2155" i="17"/>
  <c r="Q2155" i="17"/>
  <c r="O2155" i="17"/>
  <c r="M2155" i="17"/>
  <c r="K2155" i="17"/>
  <c r="I2155" i="17"/>
  <c r="G2155" i="17"/>
  <c r="S2151" i="17"/>
  <c r="Q2151" i="17"/>
  <c r="O2151" i="17"/>
  <c r="M2151" i="17"/>
  <c r="K2151" i="17"/>
  <c r="I2151" i="17"/>
  <c r="G2151" i="17"/>
  <c r="S2147" i="17"/>
  <c r="Q2147" i="17"/>
  <c r="O2147" i="17"/>
  <c r="M2147" i="17"/>
  <c r="K2147" i="17"/>
  <c r="I2147" i="17"/>
  <c r="G2147" i="17"/>
  <c r="S2143" i="17"/>
  <c r="Q2143" i="17"/>
  <c r="O2143" i="17"/>
  <c r="M2143" i="17"/>
  <c r="K2143" i="17"/>
  <c r="I2143" i="17"/>
  <c r="G2143" i="17"/>
  <c r="S2139" i="17"/>
  <c r="Q2139" i="17"/>
  <c r="O2139" i="17"/>
  <c r="M2139" i="17"/>
  <c r="K2139" i="17"/>
  <c r="I2139" i="17"/>
  <c r="G2139" i="17"/>
  <c r="S2135" i="17"/>
  <c r="Q2135" i="17"/>
  <c r="O2135" i="17"/>
  <c r="M2135" i="17"/>
  <c r="K2135" i="17"/>
  <c r="I2135" i="17"/>
  <c r="G2135" i="17"/>
  <c r="S2131" i="17"/>
  <c r="Q2131" i="17"/>
  <c r="O2131" i="17"/>
  <c r="M2131" i="17"/>
  <c r="K2131" i="17"/>
  <c r="I2131" i="17"/>
  <c r="G2131" i="17"/>
  <c r="S2127" i="17"/>
  <c r="Q2127" i="17"/>
  <c r="O2127" i="17"/>
  <c r="M2127" i="17"/>
  <c r="K2127" i="17"/>
  <c r="I2127" i="17"/>
  <c r="G2127" i="17"/>
  <c r="S2123" i="17"/>
  <c r="Q2123" i="17"/>
  <c r="O2123" i="17"/>
  <c r="M2123" i="17"/>
  <c r="K2123" i="17"/>
  <c r="I2123" i="17"/>
  <c r="G2123" i="17"/>
  <c r="S2119" i="17"/>
  <c r="Q2119" i="17"/>
  <c r="O2119" i="17"/>
  <c r="M2119" i="17"/>
  <c r="K2119" i="17"/>
  <c r="I2119" i="17"/>
  <c r="G2119" i="17"/>
  <c r="S2115" i="17"/>
  <c r="Q2115" i="17"/>
  <c r="O2115" i="17"/>
  <c r="M2115" i="17"/>
  <c r="K2115" i="17"/>
  <c r="I2115" i="17"/>
  <c r="G2115" i="17"/>
  <c r="S2111" i="17"/>
  <c r="Q2111" i="17"/>
  <c r="O2111" i="17"/>
  <c r="M2111" i="17"/>
  <c r="K2111" i="17"/>
  <c r="I2111" i="17"/>
  <c r="G2111" i="17"/>
  <c r="S2107" i="17"/>
  <c r="Q2107" i="17"/>
  <c r="O2107" i="17"/>
  <c r="M2107" i="17"/>
  <c r="K2107" i="17"/>
  <c r="I2107" i="17"/>
  <c r="G2107" i="17"/>
  <c r="S2103" i="17"/>
  <c r="Q2103" i="17"/>
  <c r="O2103" i="17"/>
  <c r="M2103" i="17"/>
  <c r="K2103" i="17"/>
  <c r="I2103" i="17"/>
  <c r="G2103" i="17"/>
  <c r="S2099" i="17"/>
  <c r="Q2099" i="17"/>
  <c r="O2099" i="17"/>
  <c r="M2099" i="17"/>
  <c r="K2099" i="17"/>
  <c r="I2099" i="17"/>
  <c r="G2099" i="17"/>
  <c r="S2095" i="17"/>
  <c r="Q2095" i="17"/>
  <c r="O2095" i="17"/>
  <c r="M2095" i="17"/>
  <c r="K2095" i="17"/>
  <c r="I2095" i="17"/>
  <c r="G2095" i="17"/>
  <c r="S2091" i="17"/>
  <c r="Q2091" i="17"/>
  <c r="O2091" i="17"/>
  <c r="M2091" i="17"/>
  <c r="K2091" i="17"/>
  <c r="I2091" i="17"/>
  <c r="G2091" i="17"/>
  <c r="S2087" i="17"/>
  <c r="Q2087" i="17"/>
  <c r="O2087" i="17"/>
  <c r="M2087" i="17"/>
  <c r="K2087" i="17"/>
  <c r="I2087" i="17"/>
  <c r="G2087" i="17"/>
  <c r="S2083" i="17"/>
  <c r="Q2083" i="17"/>
  <c r="O2083" i="17"/>
  <c r="M2083" i="17"/>
  <c r="K2083" i="17"/>
  <c r="I2083" i="17"/>
  <c r="G2083" i="17"/>
  <c r="S2079" i="17"/>
  <c r="Q2079" i="17"/>
  <c r="O2079" i="17"/>
  <c r="M2079" i="17"/>
  <c r="K2079" i="17"/>
  <c r="I2079" i="17"/>
  <c r="G2079" i="17"/>
  <c r="S2075" i="17"/>
  <c r="Q2075" i="17"/>
  <c r="O2075" i="17"/>
  <c r="M2075" i="17"/>
  <c r="K2075" i="17"/>
  <c r="I2075" i="17"/>
  <c r="G2075" i="17"/>
  <c r="S2071" i="17"/>
  <c r="Q2071" i="17"/>
  <c r="O2071" i="17"/>
  <c r="M2071" i="17"/>
  <c r="K2071" i="17"/>
  <c r="I2071" i="17"/>
  <c r="G2071" i="17"/>
  <c r="S2067" i="17"/>
  <c r="Q2067" i="17"/>
  <c r="O2067" i="17"/>
  <c r="M2067" i="17"/>
  <c r="K2067" i="17"/>
  <c r="I2067" i="17"/>
  <c r="G2067" i="17"/>
  <c r="S2063" i="17"/>
  <c r="Q2063" i="17"/>
  <c r="O2063" i="17"/>
  <c r="M2063" i="17"/>
  <c r="K2063" i="17"/>
  <c r="I2063" i="17"/>
  <c r="G2063" i="17"/>
  <c r="S2059" i="17"/>
  <c r="Q2059" i="17"/>
  <c r="O2059" i="17"/>
  <c r="M2059" i="17"/>
  <c r="K2059" i="17"/>
  <c r="I2059" i="17"/>
  <c r="G2059" i="17"/>
  <c r="S2055" i="17"/>
  <c r="Q2055" i="17"/>
  <c r="O2055" i="17"/>
  <c r="M2055" i="17"/>
  <c r="K2055" i="17"/>
  <c r="I2055" i="17"/>
  <c r="G2055" i="17"/>
  <c r="S2051" i="17"/>
  <c r="Q2051" i="17"/>
  <c r="O2051" i="17"/>
  <c r="M2051" i="17"/>
  <c r="K2051" i="17"/>
  <c r="I2051" i="17"/>
  <c r="G2051" i="17"/>
  <c r="S2047" i="17"/>
  <c r="Q2047" i="17"/>
  <c r="O2047" i="17"/>
  <c r="M2047" i="17"/>
  <c r="K2047" i="17"/>
  <c r="I2047" i="17"/>
  <c r="G2047" i="17"/>
  <c r="S2043" i="17"/>
  <c r="Q2043" i="17"/>
  <c r="O2043" i="17"/>
  <c r="M2043" i="17"/>
  <c r="K2043" i="17"/>
  <c r="I2043" i="17"/>
  <c r="G2043" i="17"/>
  <c r="S2039" i="17"/>
  <c r="Q2039" i="17"/>
  <c r="O2039" i="17"/>
  <c r="M2039" i="17"/>
  <c r="K2039" i="17"/>
  <c r="I2039" i="17"/>
  <c r="G2039" i="17"/>
  <c r="S2035" i="17"/>
  <c r="Q2035" i="17"/>
  <c r="O2035" i="17"/>
  <c r="M2035" i="17"/>
  <c r="K2035" i="17"/>
  <c r="I2035" i="17"/>
  <c r="G2035" i="17"/>
  <c r="S2031" i="17"/>
  <c r="Q2031" i="17"/>
  <c r="O2031" i="17"/>
  <c r="M2031" i="17"/>
  <c r="K2031" i="17"/>
  <c r="I2031" i="17"/>
  <c r="G2031" i="17"/>
  <c r="S2027" i="17"/>
  <c r="Q2027" i="17"/>
  <c r="O2027" i="17"/>
  <c r="M2027" i="17"/>
  <c r="K2027" i="17"/>
  <c r="I2027" i="17"/>
  <c r="G2027" i="17"/>
  <c r="S2023" i="17"/>
  <c r="Q2023" i="17"/>
  <c r="O2023" i="17"/>
  <c r="M2023" i="17"/>
  <c r="K2023" i="17"/>
  <c r="I2023" i="17"/>
  <c r="G2023" i="17"/>
  <c r="S2019" i="17"/>
  <c r="Q2019" i="17"/>
  <c r="O2019" i="17"/>
  <c r="M2019" i="17"/>
  <c r="K2019" i="17"/>
  <c r="D24" i="18" s="1"/>
  <c r="I2019" i="17"/>
  <c r="G2019" i="17"/>
  <c r="S2015" i="17"/>
  <c r="Q2015" i="17"/>
  <c r="O2015" i="17"/>
  <c r="M2015" i="17"/>
  <c r="K2015" i="17"/>
  <c r="I2015" i="17"/>
  <c r="G2015" i="17"/>
  <c r="S2011" i="17"/>
  <c r="Q2011" i="17"/>
  <c r="O2011" i="17"/>
  <c r="M2011" i="17"/>
  <c r="K2011" i="17"/>
  <c r="I2011" i="17"/>
  <c r="G2011" i="17"/>
  <c r="S2007" i="17"/>
  <c r="Q2007" i="17"/>
  <c r="O2007" i="17"/>
  <c r="M2007" i="17"/>
  <c r="K2007" i="17"/>
  <c r="I2007" i="17"/>
  <c r="G2007" i="17"/>
  <c r="S2003" i="17"/>
  <c r="Q2003" i="17"/>
  <c r="O2003" i="17"/>
  <c r="M2003" i="17"/>
  <c r="K2003" i="17"/>
  <c r="I2003" i="17"/>
  <c r="G2003" i="17"/>
  <c r="S1999" i="17"/>
  <c r="Q1999" i="17"/>
  <c r="O1999" i="17"/>
  <c r="M1999" i="17"/>
  <c r="K1999" i="17"/>
  <c r="I1999" i="17"/>
  <c r="G1999" i="17"/>
  <c r="S1995" i="17"/>
  <c r="Q1995" i="17"/>
  <c r="O1995" i="17"/>
  <c r="M1995" i="17"/>
  <c r="K1995" i="17"/>
  <c r="I1995" i="17"/>
  <c r="G1995" i="17"/>
  <c r="S1991" i="17"/>
  <c r="Q1991" i="17"/>
  <c r="O1991" i="17"/>
  <c r="M1991" i="17"/>
  <c r="K1991" i="17"/>
  <c r="I1991" i="17"/>
  <c r="G1991" i="17"/>
  <c r="S1987" i="17"/>
  <c r="Q1987" i="17"/>
  <c r="O1987" i="17"/>
  <c r="M1987" i="17"/>
  <c r="K1987" i="17"/>
  <c r="I1987" i="17"/>
  <c r="G1987" i="17"/>
  <c r="S1983" i="17"/>
  <c r="Q1983" i="17"/>
  <c r="O1983" i="17"/>
  <c r="M1983" i="17"/>
  <c r="K1983" i="17"/>
  <c r="I1983" i="17"/>
  <c r="G1983" i="17"/>
  <c r="S1979" i="17"/>
  <c r="Q1979" i="17"/>
  <c r="O1979" i="17"/>
  <c r="M1979" i="17"/>
  <c r="K1979" i="17"/>
  <c r="I1979" i="17"/>
  <c r="G1979" i="17"/>
  <c r="S1975" i="17"/>
  <c r="Q1975" i="17"/>
  <c r="O1975" i="17"/>
  <c r="M1975" i="17"/>
  <c r="K1975" i="17"/>
  <c r="I1975" i="17"/>
  <c r="G1975" i="17"/>
  <c r="S1971" i="17"/>
  <c r="Q1971" i="17"/>
  <c r="O1971" i="17"/>
  <c r="M1971" i="17"/>
  <c r="K1971" i="17"/>
  <c r="I1971" i="17"/>
  <c r="G1971" i="17"/>
  <c r="S1967" i="17"/>
  <c r="Q1967" i="17"/>
  <c r="O1967" i="17"/>
  <c r="M1967" i="17"/>
  <c r="K1967" i="17"/>
  <c r="I1967" i="17"/>
  <c r="G1967" i="17"/>
  <c r="S1963" i="17"/>
  <c r="Q1963" i="17"/>
  <c r="O1963" i="17"/>
  <c r="M1963" i="17"/>
  <c r="K1963" i="17"/>
  <c r="I1963" i="17"/>
  <c r="G1963" i="17"/>
  <c r="S1959" i="17"/>
  <c r="Q1959" i="17"/>
  <c r="O1959" i="17"/>
  <c r="M1959" i="17"/>
  <c r="K1959" i="17"/>
  <c r="I1959" i="17"/>
  <c r="G1959" i="17"/>
  <c r="S1955" i="17"/>
  <c r="Q1955" i="17"/>
  <c r="O1955" i="17"/>
  <c r="M1955" i="17"/>
  <c r="K1955" i="17"/>
  <c r="I1955" i="17"/>
  <c r="G1955" i="17"/>
  <c r="S1951" i="17"/>
  <c r="Q1951" i="17"/>
  <c r="O1951" i="17"/>
  <c r="M1951" i="17"/>
  <c r="K1951" i="17"/>
  <c r="I1951" i="17"/>
  <c r="G1951" i="17"/>
  <c r="S1947" i="17"/>
  <c r="Q1947" i="17"/>
  <c r="O1947" i="17"/>
  <c r="M1947" i="17"/>
  <c r="K1947" i="17"/>
  <c r="I1947" i="17"/>
  <c r="G1947" i="17"/>
  <c r="S1943" i="17"/>
  <c r="Q1943" i="17"/>
  <c r="O1943" i="17"/>
  <c r="M1943" i="17"/>
  <c r="K1943" i="17"/>
  <c r="I1943" i="17"/>
  <c r="G1943" i="17"/>
  <c r="S1939" i="17"/>
  <c r="Q1939" i="17"/>
  <c r="O1939" i="17"/>
  <c r="M1939" i="17"/>
  <c r="K1939" i="17"/>
  <c r="I1939" i="17"/>
  <c r="G1939" i="17"/>
  <c r="S1935" i="17"/>
  <c r="Q1935" i="17"/>
  <c r="O1935" i="17"/>
  <c r="M1935" i="17"/>
  <c r="K1935" i="17"/>
  <c r="I1935" i="17"/>
  <c r="G1935" i="17"/>
  <c r="S1931" i="17"/>
  <c r="Q1931" i="17"/>
  <c r="O1931" i="17"/>
  <c r="M1931" i="17"/>
  <c r="K1931" i="17"/>
  <c r="I1931" i="17"/>
  <c r="G1931" i="17"/>
  <c r="S1927" i="17"/>
  <c r="Q1927" i="17"/>
  <c r="O1927" i="17"/>
  <c r="M1927" i="17"/>
  <c r="K1927" i="17"/>
  <c r="I1927" i="17"/>
  <c r="G1927" i="17"/>
  <c r="S1923" i="17"/>
  <c r="Q1923" i="17"/>
  <c r="O1923" i="17"/>
  <c r="M1923" i="17"/>
  <c r="K1923" i="17"/>
  <c r="D23" i="18" s="1"/>
  <c r="I1923" i="17"/>
  <c r="G1923" i="17"/>
  <c r="S1919" i="17"/>
  <c r="Q1919" i="17"/>
  <c r="O1919" i="17"/>
  <c r="M1919" i="17"/>
  <c r="K1919" i="17"/>
  <c r="I1919" i="17"/>
  <c r="G1919" i="17"/>
  <c r="S1915" i="17"/>
  <c r="Q1915" i="17"/>
  <c r="O1915" i="17"/>
  <c r="M1915" i="17"/>
  <c r="K1915" i="17"/>
  <c r="I1915" i="17"/>
  <c r="G1915" i="17"/>
  <c r="S1911" i="17"/>
  <c r="Q1911" i="17"/>
  <c r="O1911" i="17"/>
  <c r="M1911" i="17"/>
  <c r="K1911" i="17"/>
  <c r="I1911" i="17"/>
  <c r="G1911" i="17"/>
  <c r="S1907" i="17"/>
  <c r="Q1907" i="17"/>
  <c r="O1907" i="17"/>
  <c r="M1907" i="17"/>
  <c r="K1907" i="17"/>
  <c r="I1907" i="17"/>
  <c r="G1907" i="17"/>
  <c r="S1903" i="17"/>
  <c r="Q1903" i="17"/>
  <c r="O1903" i="17"/>
  <c r="M1903" i="17"/>
  <c r="K1903" i="17"/>
  <c r="I1903" i="17"/>
  <c r="G1903" i="17"/>
  <c r="S1899" i="17"/>
  <c r="Q1899" i="17"/>
  <c r="O1899" i="17"/>
  <c r="M1899" i="17"/>
  <c r="K1899" i="17"/>
  <c r="I1899" i="17"/>
  <c r="G1899" i="17"/>
  <c r="S1895" i="17"/>
  <c r="Q1895" i="17"/>
  <c r="O1895" i="17"/>
  <c r="M1895" i="17"/>
  <c r="K1895" i="17"/>
  <c r="I1895" i="17"/>
  <c r="G1895" i="17"/>
  <c r="S1891" i="17"/>
  <c r="Q1891" i="17"/>
  <c r="O1891" i="17"/>
  <c r="M1891" i="17"/>
  <c r="K1891" i="17"/>
  <c r="I1891" i="17"/>
  <c r="G1891" i="17"/>
  <c r="S1887" i="17"/>
  <c r="Q1887" i="17"/>
  <c r="O1887" i="17"/>
  <c r="M1887" i="17"/>
  <c r="K1887" i="17"/>
  <c r="I1887" i="17"/>
  <c r="G1887" i="17"/>
  <c r="S1883" i="17"/>
  <c r="Q1883" i="17"/>
  <c r="O1883" i="17"/>
  <c r="M1883" i="17"/>
  <c r="K1883" i="17"/>
  <c r="I1883" i="17"/>
  <c r="G1883" i="17"/>
  <c r="S1879" i="17"/>
  <c r="Q1879" i="17"/>
  <c r="O1879" i="17"/>
  <c r="M1879" i="17"/>
  <c r="K1879" i="17"/>
  <c r="I1879" i="17"/>
  <c r="G1879" i="17"/>
  <c r="S1875" i="17"/>
  <c r="Q1875" i="17"/>
  <c r="O1875" i="17"/>
  <c r="M1875" i="17"/>
  <c r="K1875" i="17"/>
  <c r="I1875" i="17"/>
  <c r="G1875" i="17"/>
  <c r="S1871" i="17"/>
  <c r="Q1871" i="17"/>
  <c r="O1871" i="17"/>
  <c r="M1871" i="17"/>
  <c r="K1871" i="17"/>
  <c r="I1871" i="17"/>
  <c r="G1871" i="17"/>
  <c r="S1867" i="17"/>
  <c r="Q1867" i="17"/>
  <c r="O1867" i="17"/>
  <c r="M1867" i="17"/>
  <c r="K1867" i="17"/>
  <c r="I1867" i="17"/>
  <c r="G1867" i="17"/>
  <c r="S1863" i="17"/>
  <c r="Q1863" i="17"/>
  <c r="O1863" i="17"/>
  <c r="M1863" i="17"/>
  <c r="K1863" i="17"/>
  <c r="I1863" i="17"/>
  <c r="G1863" i="17"/>
  <c r="S1859" i="17"/>
  <c r="Q1859" i="17"/>
  <c r="O1859" i="17"/>
  <c r="M1859" i="17"/>
  <c r="K1859" i="17"/>
  <c r="I1859" i="17"/>
  <c r="G1859" i="17"/>
  <c r="S1855" i="17"/>
  <c r="Q1855" i="17"/>
  <c r="O1855" i="17"/>
  <c r="M1855" i="17"/>
  <c r="K1855" i="17"/>
  <c r="I1855" i="17"/>
  <c r="G1855" i="17"/>
  <c r="S1851" i="17"/>
  <c r="Q1851" i="17"/>
  <c r="O1851" i="17"/>
  <c r="M1851" i="17"/>
  <c r="K1851" i="17"/>
  <c r="I1851" i="17"/>
  <c r="G1851" i="17"/>
  <c r="S1847" i="17"/>
  <c r="Q1847" i="17"/>
  <c r="O1847" i="17"/>
  <c r="M1847" i="17"/>
  <c r="K1847" i="17"/>
  <c r="I1847" i="17"/>
  <c r="G1847" i="17"/>
  <c r="S1843" i="17"/>
  <c r="Q1843" i="17"/>
  <c r="O1843" i="17"/>
  <c r="M1843" i="17"/>
  <c r="K1843" i="17"/>
  <c r="I1843" i="17"/>
  <c r="G1843" i="17"/>
  <c r="S1839" i="17"/>
  <c r="Q1839" i="17"/>
  <c r="O1839" i="17"/>
  <c r="M1839" i="17"/>
  <c r="K1839" i="17"/>
  <c r="I1839" i="17"/>
  <c r="G1839" i="17"/>
  <c r="S1835" i="17"/>
  <c r="Q1835" i="17"/>
  <c r="O1835" i="17"/>
  <c r="M1835" i="17"/>
  <c r="K1835" i="17"/>
  <c r="I1835" i="17"/>
  <c r="G1835" i="17"/>
  <c r="S1831" i="17"/>
  <c r="Q1831" i="17"/>
  <c r="O1831" i="17"/>
  <c r="M1831" i="17"/>
  <c r="K1831" i="17"/>
  <c r="I1831" i="17"/>
  <c r="G1831" i="17"/>
  <c r="S1827" i="17"/>
  <c r="Q1827" i="17"/>
  <c r="O1827" i="17"/>
  <c r="M1827" i="17"/>
  <c r="K1827" i="17"/>
  <c r="D22" i="18" s="1"/>
  <c r="I1827" i="17"/>
  <c r="G1827" i="17"/>
  <c r="S1823" i="17"/>
  <c r="Q1823" i="17"/>
  <c r="O1823" i="17"/>
  <c r="M1823" i="17"/>
  <c r="K1823" i="17"/>
  <c r="I1823" i="17"/>
  <c r="G1823" i="17"/>
  <c r="S1819" i="17"/>
  <c r="Q1819" i="17"/>
  <c r="O1819" i="17"/>
  <c r="M1819" i="17"/>
  <c r="K1819" i="17"/>
  <c r="I1819" i="17"/>
  <c r="G1819" i="17"/>
  <c r="S1815" i="17"/>
  <c r="Q1815" i="17"/>
  <c r="O1815" i="17"/>
  <c r="M1815" i="17"/>
  <c r="K1815" i="17"/>
  <c r="I1815" i="17"/>
  <c r="G1815" i="17"/>
  <c r="S1811" i="17"/>
  <c r="Q1811" i="17"/>
  <c r="O1811" i="17"/>
  <c r="M1811" i="17"/>
  <c r="K1811" i="17"/>
  <c r="I1811" i="17"/>
  <c r="G1811" i="17"/>
  <c r="S1807" i="17"/>
  <c r="Q1807" i="17"/>
  <c r="O1807" i="17"/>
  <c r="M1807" i="17"/>
  <c r="K1807" i="17"/>
  <c r="I1807" i="17"/>
  <c r="G1807" i="17"/>
  <c r="S1803" i="17"/>
  <c r="Q1803" i="17"/>
  <c r="O1803" i="17"/>
  <c r="M1803" i="17"/>
  <c r="K1803" i="17"/>
  <c r="I1803" i="17"/>
  <c r="G1803" i="17"/>
  <c r="S1799" i="17"/>
  <c r="Q1799" i="17"/>
  <c r="O1799" i="17"/>
  <c r="M1799" i="17"/>
  <c r="K1799" i="17"/>
  <c r="I1799" i="17"/>
  <c r="G1799" i="17"/>
  <c r="S1795" i="17"/>
  <c r="Q1795" i="17"/>
  <c r="O1795" i="17"/>
  <c r="M1795" i="17"/>
  <c r="K1795" i="17"/>
  <c r="I1795" i="17"/>
  <c r="G1795" i="17"/>
  <c r="S1791" i="17"/>
  <c r="Q1791" i="17"/>
  <c r="O1791" i="17"/>
  <c r="M1791" i="17"/>
  <c r="K1791" i="17"/>
  <c r="I1791" i="17"/>
  <c r="G1791" i="17"/>
  <c r="S1787" i="17"/>
  <c r="Q1787" i="17"/>
  <c r="O1787" i="17"/>
  <c r="M1787" i="17"/>
  <c r="K1787" i="17"/>
  <c r="I1787" i="17"/>
  <c r="G1787" i="17"/>
  <c r="S1783" i="17"/>
  <c r="Q1783" i="17"/>
  <c r="O1783" i="17"/>
  <c r="M1783" i="17"/>
  <c r="K1783" i="17"/>
  <c r="I1783" i="17"/>
  <c r="G1783" i="17"/>
  <c r="S1779" i="17"/>
  <c r="Q1779" i="17"/>
  <c r="O1779" i="17"/>
  <c r="M1779" i="17"/>
  <c r="K1779" i="17"/>
  <c r="I1779" i="17"/>
  <c r="G1779" i="17"/>
  <c r="S1775" i="17"/>
  <c r="Q1775" i="17"/>
  <c r="O1775" i="17"/>
  <c r="M1775" i="17"/>
  <c r="K1775" i="17"/>
  <c r="I1775" i="17"/>
  <c r="G1775" i="17"/>
  <c r="S1771" i="17"/>
  <c r="Q1771" i="17"/>
  <c r="O1771" i="17"/>
  <c r="M1771" i="17"/>
  <c r="K1771" i="17"/>
  <c r="I1771" i="17"/>
  <c r="G1771" i="17"/>
  <c r="S1767" i="17"/>
  <c r="Q1767" i="17"/>
  <c r="O1767" i="17"/>
  <c r="M1767" i="17"/>
  <c r="K1767" i="17"/>
  <c r="I1767" i="17"/>
  <c r="G1767" i="17"/>
  <c r="S1763" i="17"/>
  <c r="Q1763" i="17"/>
  <c r="O1763" i="17"/>
  <c r="M1763" i="17"/>
  <c r="K1763" i="17"/>
  <c r="I1763" i="17"/>
  <c r="G1763" i="17"/>
  <c r="S1759" i="17"/>
  <c r="Q1759" i="17"/>
  <c r="O1759" i="17"/>
  <c r="M1759" i="17"/>
  <c r="K1759" i="17"/>
  <c r="I1759" i="17"/>
  <c r="G1759" i="17"/>
  <c r="S1755" i="17"/>
  <c r="Q1755" i="17"/>
  <c r="O1755" i="17"/>
  <c r="M1755" i="17"/>
  <c r="K1755" i="17"/>
  <c r="I1755" i="17"/>
  <c r="G1755" i="17"/>
  <c r="S1751" i="17"/>
  <c r="Q1751" i="17"/>
  <c r="O1751" i="17"/>
  <c r="M1751" i="17"/>
  <c r="K1751" i="17"/>
  <c r="I1751" i="17"/>
  <c r="G1751" i="17"/>
  <c r="S1747" i="17"/>
  <c r="Q1747" i="17"/>
  <c r="O1747" i="17"/>
  <c r="M1747" i="17"/>
  <c r="K1747" i="17"/>
  <c r="I1747" i="17"/>
  <c r="G1747" i="17"/>
  <c r="S1743" i="17"/>
  <c r="Q1743" i="17"/>
  <c r="O1743" i="17"/>
  <c r="M1743" i="17"/>
  <c r="K1743" i="17"/>
  <c r="I1743" i="17"/>
  <c r="G1743" i="17"/>
  <c r="S1739" i="17"/>
  <c r="Q1739" i="17"/>
  <c r="O1739" i="17"/>
  <c r="M1739" i="17"/>
  <c r="K1739" i="17"/>
  <c r="I1739" i="17"/>
  <c r="G1739" i="17"/>
  <c r="S1735" i="17"/>
  <c r="Q1735" i="17"/>
  <c r="O1735" i="17"/>
  <c r="M1735" i="17"/>
  <c r="K1735" i="17"/>
  <c r="I1735" i="17"/>
  <c r="G1735" i="17"/>
  <c r="S1731" i="17"/>
  <c r="Q1731" i="17"/>
  <c r="O1731" i="17"/>
  <c r="M1731" i="17"/>
  <c r="K1731" i="17"/>
  <c r="I1731" i="17"/>
  <c r="G1731" i="17"/>
  <c r="S1727" i="17"/>
  <c r="Q1727" i="17"/>
  <c r="O1727" i="17"/>
  <c r="M1727" i="17"/>
  <c r="K1727" i="17"/>
  <c r="I1727" i="17"/>
  <c r="G1727" i="17"/>
  <c r="S1723" i="17"/>
  <c r="Q1723" i="17"/>
  <c r="O1723" i="17"/>
  <c r="M1723" i="17"/>
  <c r="K1723" i="17"/>
  <c r="I1723" i="17"/>
  <c r="G1723" i="17"/>
  <c r="S1719" i="17"/>
  <c r="Q1719" i="17"/>
  <c r="O1719" i="17"/>
  <c r="M1719" i="17"/>
  <c r="K1719" i="17"/>
  <c r="I1719" i="17"/>
  <c r="G1719" i="17"/>
  <c r="S1715" i="17"/>
  <c r="Q1715" i="17"/>
  <c r="O1715" i="17"/>
  <c r="M1715" i="17"/>
  <c r="K1715" i="17"/>
  <c r="I1715" i="17"/>
  <c r="G1715" i="17"/>
  <c r="S1711" i="17"/>
  <c r="Q1711" i="17"/>
  <c r="O1711" i="17"/>
  <c r="M1711" i="17"/>
  <c r="K1711" i="17"/>
  <c r="I1711" i="17"/>
  <c r="G1711" i="17"/>
  <c r="S1707" i="17"/>
  <c r="Q1707" i="17"/>
  <c r="O1707" i="17"/>
  <c r="M1707" i="17"/>
  <c r="K1707" i="17"/>
  <c r="I1707" i="17"/>
  <c r="G1707" i="17"/>
  <c r="S1703" i="17"/>
  <c r="Q1703" i="17"/>
  <c r="O1703" i="17"/>
  <c r="M1703" i="17"/>
  <c r="K1703" i="17"/>
  <c r="I1703" i="17"/>
  <c r="G1703" i="17"/>
  <c r="S1699" i="17"/>
  <c r="Q1699" i="17"/>
  <c r="O1699" i="17"/>
  <c r="M1699" i="17"/>
  <c r="K1699" i="17"/>
  <c r="I1699" i="17"/>
  <c r="G1699" i="17"/>
  <c r="S1695" i="17"/>
  <c r="Q1695" i="17"/>
  <c r="O1695" i="17"/>
  <c r="M1695" i="17"/>
  <c r="K1695" i="17"/>
  <c r="I1695" i="17"/>
  <c r="G1695" i="17"/>
  <c r="S1691" i="17"/>
  <c r="Q1691" i="17"/>
  <c r="O1691" i="17"/>
  <c r="M1691" i="17"/>
  <c r="K1691" i="17"/>
  <c r="I1691" i="17"/>
  <c r="G1691" i="17"/>
  <c r="S1687" i="17"/>
  <c r="Q1687" i="17"/>
  <c r="O1687" i="17"/>
  <c r="M1687" i="17"/>
  <c r="K1687" i="17"/>
  <c r="I1687" i="17"/>
  <c r="G1687" i="17"/>
  <c r="S1683" i="17"/>
  <c r="Q1683" i="17"/>
  <c r="O1683" i="17"/>
  <c r="M1683" i="17"/>
  <c r="K1683" i="17"/>
  <c r="I1683" i="17"/>
  <c r="G1683" i="17"/>
  <c r="S1679" i="17"/>
  <c r="Q1679" i="17"/>
  <c r="O1679" i="17"/>
  <c r="M1679" i="17"/>
  <c r="K1679" i="17"/>
  <c r="I1679" i="17"/>
  <c r="G1679" i="17"/>
  <c r="S1675" i="17"/>
  <c r="Q1675" i="17"/>
  <c r="O1675" i="17"/>
  <c r="M1675" i="17"/>
  <c r="K1675" i="17"/>
  <c r="I1675" i="17"/>
  <c r="G1675" i="17"/>
  <c r="S1671" i="17"/>
  <c r="Q1671" i="17"/>
  <c r="O1671" i="17"/>
  <c r="M1671" i="17"/>
  <c r="K1671" i="17"/>
  <c r="I1671" i="17"/>
  <c r="G1671" i="17"/>
  <c r="S1667" i="17"/>
  <c r="Q1667" i="17"/>
  <c r="O1667" i="17"/>
  <c r="M1667" i="17"/>
  <c r="K1667" i="17"/>
  <c r="I1667" i="17"/>
  <c r="G1667" i="17"/>
  <c r="S1663" i="17"/>
  <c r="Q1663" i="17"/>
  <c r="O1663" i="17"/>
  <c r="M1663" i="17"/>
  <c r="K1663" i="17"/>
  <c r="I1663" i="17"/>
  <c r="G1663" i="17"/>
  <c r="S1659" i="17"/>
  <c r="Q1659" i="17"/>
  <c r="O1659" i="17"/>
  <c r="M1659" i="17"/>
  <c r="K1659" i="17"/>
  <c r="I1659" i="17"/>
  <c r="G1659" i="17"/>
  <c r="S1655" i="17"/>
  <c r="Q1655" i="17"/>
  <c r="O1655" i="17"/>
  <c r="M1655" i="17"/>
  <c r="K1655" i="17"/>
  <c r="I1655" i="17"/>
  <c r="G1655" i="17"/>
  <c r="S1651" i="17"/>
  <c r="Q1651" i="17"/>
  <c r="O1651" i="17"/>
  <c r="M1651" i="17"/>
  <c r="K1651" i="17"/>
  <c r="I1651" i="17"/>
  <c r="G1651" i="17"/>
  <c r="S1647" i="17"/>
  <c r="Q1647" i="17"/>
  <c r="O1647" i="17"/>
  <c r="M1647" i="17"/>
  <c r="K1647" i="17"/>
  <c r="I1647" i="17"/>
  <c r="G1647" i="17"/>
  <c r="S1643" i="17"/>
  <c r="Q1643" i="17"/>
  <c r="O1643" i="17"/>
  <c r="M1643" i="17"/>
  <c r="K1643" i="17"/>
  <c r="I1643" i="17"/>
  <c r="G1643" i="17"/>
  <c r="S1639" i="17"/>
  <c r="Q1639" i="17"/>
  <c r="O1639" i="17"/>
  <c r="M1639" i="17"/>
  <c r="K1639" i="17"/>
  <c r="I1639" i="17"/>
  <c r="G1639" i="17"/>
  <c r="S1635" i="17"/>
  <c r="Q1635" i="17"/>
  <c r="O1635" i="17"/>
  <c r="M1635" i="17"/>
  <c r="K1635" i="17"/>
  <c r="D20" i="18" s="1"/>
  <c r="I1635" i="17"/>
  <c r="G1635" i="17"/>
  <c r="S1631" i="17"/>
  <c r="Q1631" i="17"/>
  <c r="O1631" i="17"/>
  <c r="M1631" i="17"/>
  <c r="K1631" i="17"/>
  <c r="I1631" i="17"/>
  <c r="G1631" i="17"/>
  <c r="S1627" i="17"/>
  <c r="Q1627" i="17"/>
  <c r="O1627" i="17"/>
  <c r="M1627" i="17"/>
  <c r="K1627" i="17"/>
  <c r="I1627" i="17"/>
  <c r="G1627" i="17"/>
  <c r="S1623" i="17"/>
  <c r="Q1623" i="17"/>
  <c r="O1623" i="17"/>
  <c r="M1623" i="17"/>
  <c r="K1623" i="17"/>
  <c r="I1623" i="17"/>
  <c r="G1623" i="17"/>
  <c r="S1619" i="17"/>
  <c r="Q1619" i="17"/>
  <c r="O1619" i="17"/>
  <c r="M1619" i="17"/>
  <c r="K1619" i="17"/>
  <c r="I1619" i="17"/>
  <c r="G1619" i="17"/>
  <c r="S1615" i="17"/>
  <c r="Q1615" i="17"/>
  <c r="O1615" i="17"/>
  <c r="M1615" i="17"/>
  <c r="K1615" i="17"/>
  <c r="I1615" i="17"/>
  <c r="G1615" i="17"/>
  <c r="S1611" i="17"/>
  <c r="Q1611" i="17"/>
  <c r="O1611" i="17"/>
  <c r="M1611" i="17"/>
  <c r="K1611" i="17"/>
  <c r="I1611" i="17"/>
  <c r="G1611" i="17"/>
  <c r="S1607" i="17"/>
  <c r="Q1607" i="17"/>
  <c r="O1607" i="17"/>
  <c r="M1607" i="17"/>
  <c r="K1607" i="17"/>
  <c r="I1607" i="17"/>
  <c r="G1607" i="17"/>
  <c r="S1603" i="17"/>
  <c r="Q1603" i="17"/>
  <c r="O1603" i="17"/>
  <c r="M1603" i="17"/>
  <c r="K1603" i="17"/>
  <c r="I1603" i="17"/>
  <c r="G1603" i="17"/>
  <c r="S1599" i="17"/>
  <c r="Q1599" i="17"/>
  <c r="O1599" i="17"/>
  <c r="M1599" i="17"/>
  <c r="K1599" i="17"/>
  <c r="I1599" i="17"/>
  <c r="G1599" i="17"/>
  <c r="S1595" i="17"/>
  <c r="Q1595" i="17"/>
  <c r="O1595" i="17"/>
  <c r="M1595" i="17"/>
  <c r="K1595" i="17"/>
  <c r="I1595" i="17"/>
  <c r="G1595" i="17"/>
  <c r="S1591" i="17"/>
  <c r="Q1591" i="17"/>
  <c r="O1591" i="17"/>
  <c r="M1591" i="17"/>
  <c r="K1591" i="17"/>
  <c r="I1591" i="17"/>
  <c r="G1591" i="17"/>
  <c r="S1587" i="17"/>
  <c r="Q1587" i="17"/>
  <c r="O1587" i="17"/>
  <c r="M1587" i="17"/>
  <c r="K1587" i="17"/>
  <c r="I1587" i="17"/>
  <c r="G1587" i="17"/>
  <c r="S1583" i="17"/>
  <c r="Q1583" i="17"/>
  <c r="O1583" i="17"/>
  <c r="M1583" i="17"/>
  <c r="K1583" i="17"/>
  <c r="I1583" i="17"/>
  <c r="G1583" i="17"/>
  <c r="S1579" i="17"/>
  <c r="Q1579" i="17"/>
  <c r="O1579" i="17"/>
  <c r="M1579" i="17"/>
  <c r="K1579" i="17"/>
  <c r="I1579" i="17"/>
  <c r="G1579" i="17"/>
  <c r="S1575" i="17"/>
  <c r="Q1575" i="17"/>
  <c r="O1575" i="17"/>
  <c r="M1575" i="17"/>
  <c r="K1575" i="17"/>
  <c r="I1575" i="17"/>
  <c r="G1575" i="17"/>
  <c r="S1571" i="17"/>
  <c r="Q1571" i="17"/>
  <c r="O1571" i="17"/>
  <c r="M1571" i="17"/>
  <c r="K1571" i="17"/>
  <c r="I1571" i="17"/>
  <c r="G1571" i="17"/>
  <c r="S1567" i="17"/>
  <c r="Q1567" i="17"/>
  <c r="O1567" i="17"/>
  <c r="M1567" i="17"/>
  <c r="K1567" i="17"/>
  <c r="I1567" i="17"/>
  <c r="G1567" i="17"/>
  <c r="S1563" i="17"/>
  <c r="Q1563" i="17"/>
  <c r="O1563" i="17"/>
  <c r="M1563" i="17"/>
  <c r="K1563" i="17"/>
  <c r="I1563" i="17"/>
  <c r="G1563" i="17"/>
  <c r="S1559" i="17"/>
  <c r="Q1559" i="17"/>
  <c r="O1559" i="17"/>
  <c r="M1559" i="17"/>
  <c r="K1559" i="17"/>
  <c r="I1559" i="17"/>
  <c r="G1559" i="17"/>
  <c r="S1555" i="17"/>
  <c r="Q1555" i="17"/>
  <c r="O1555" i="17"/>
  <c r="M1555" i="17"/>
  <c r="K1555" i="17"/>
  <c r="I1555" i="17"/>
  <c r="G1555" i="17"/>
  <c r="S1551" i="17"/>
  <c r="Q1551" i="17"/>
  <c r="O1551" i="17"/>
  <c r="M1551" i="17"/>
  <c r="K1551" i="17"/>
  <c r="I1551" i="17"/>
  <c r="G1551" i="17"/>
  <c r="S1547" i="17"/>
  <c r="Q1547" i="17"/>
  <c r="O1547" i="17"/>
  <c r="M1547" i="17"/>
  <c r="K1547" i="17"/>
  <c r="I1547" i="17"/>
  <c r="G1547" i="17"/>
  <c r="S1543" i="17"/>
  <c r="Q1543" i="17"/>
  <c r="O1543" i="17"/>
  <c r="M1543" i="17"/>
  <c r="K1543" i="17"/>
  <c r="I1543" i="17"/>
  <c r="G1543" i="17"/>
  <c r="S1539" i="17"/>
  <c r="Q1539" i="17"/>
  <c r="O1539" i="17"/>
  <c r="M1539" i="17"/>
  <c r="K1539" i="17"/>
  <c r="D19" i="18" s="1"/>
  <c r="I1539" i="17"/>
  <c r="G1539" i="17"/>
  <c r="S1535" i="17"/>
  <c r="Q1535" i="17"/>
  <c r="O1535" i="17"/>
  <c r="M1535" i="17"/>
  <c r="K1535" i="17"/>
  <c r="I1535" i="17"/>
  <c r="G1535" i="17"/>
  <c r="S1531" i="17"/>
  <c r="Q1531" i="17"/>
  <c r="O1531" i="17"/>
  <c r="M1531" i="17"/>
  <c r="K1531" i="17"/>
  <c r="I1531" i="17"/>
  <c r="G1531" i="17"/>
  <c r="S1527" i="17"/>
  <c r="Q1527" i="17"/>
  <c r="O1527" i="17"/>
  <c r="M1527" i="17"/>
  <c r="K1527" i="17"/>
  <c r="I1527" i="17"/>
  <c r="G1527" i="17"/>
  <c r="S1523" i="17"/>
  <c r="Q1523" i="17"/>
  <c r="O1523" i="17"/>
  <c r="M1523" i="17"/>
  <c r="K1523" i="17"/>
  <c r="I1523" i="17"/>
  <c r="G1523" i="17"/>
  <c r="S1519" i="17"/>
  <c r="Q1519" i="17"/>
  <c r="O1519" i="17"/>
  <c r="M1519" i="17"/>
  <c r="K1519" i="17"/>
  <c r="I1519" i="17"/>
  <c r="G1519" i="17"/>
  <c r="S1515" i="17"/>
  <c r="Q1515" i="17"/>
  <c r="O1515" i="17"/>
  <c r="M1515" i="17"/>
  <c r="K1515" i="17"/>
  <c r="I1515" i="17"/>
  <c r="G1515" i="17"/>
  <c r="S1511" i="17"/>
  <c r="Q1511" i="17"/>
  <c r="O1511" i="17"/>
  <c r="M1511" i="17"/>
  <c r="K1511" i="17"/>
  <c r="I1511" i="17"/>
  <c r="G1511" i="17"/>
  <c r="S1507" i="17"/>
  <c r="Q1507" i="17"/>
  <c r="O1507" i="17"/>
  <c r="M1507" i="17"/>
  <c r="K1507" i="17"/>
  <c r="I1507" i="17"/>
  <c r="G1507" i="17"/>
  <c r="S1503" i="17"/>
  <c r="Q1503" i="17"/>
  <c r="O1503" i="17"/>
  <c r="M1503" i="17"/>
  <c r="K1503" i="17"/>
  <c r="I1503" i="17"/>
  <c r="G1503" i="17"/>
  <c r="S1499" i="17"/>
  <c r="Q1499" i="17"/>
  <c r="O1499" i="17"/>
  <c r="M1499" i="17"/>
  <c r="K1499" i="17"/>
  <c r="I1499" i="17"/>
  <c r="G1499" i="17"/>
  <c r="S1495" i="17"/>
  <c r="Q1495" i="17"/>
  <c r="O1495" i="17"/>
  <c r="M1495" i="17"/>
  <c r="K1495" i="17"/>
  <c r="I1495" i="17"/>
  <c r="G1495" i="17"/>
  <c r="S1491" i="17"/>
  <c r="Q1491" i="17"/>
  <c r="O1491" i="17"/>
  <c r="M1491" i="17"/>
  <c r="K1491" i="17"/>
  <c r="I1491" i="17"/>
  <c r="G1491" i="17"/>
  <c r="S1487" i="17"/>
  <c r="Q1487" i="17"/>
  <c r="O1487" i="17"/>
  <c r="M1487" i="17"/>
  <c r="K1487" i="17"/>
  <c r="I1487" i="17"/>
  <c r="G1487" i="17"/>
  <c r="S1483" i="17"/>
  <c r="Q1483" i="17"/>
  <c r="O1483" i="17"/>
  <c r="M1483" i="17"/>
  <c r="K1483" i="17"/>
  <c r="I1483" i="17"/>
  <c r="G1483" i="17"/>
  <c r="S1479" i="17"/>
  <c r="Q1479" i="17"/>
  <c r="O1479" i="17"/>
  <c r="M1479" i="17"/>
  <c r="K1479" i="17"/>
  <c r="I1479" i="17"/>
  <c r="G1479" i="17"/>
  <c r="S1475" i="17"/>
  <c r="Q1475" i="17"/>
  <c r="O1475" i="17"/>
  <c r="M1475" i="17"/>
  <c r="K1475" i="17"/>
  <c r="I1475" i="17"/>
  <c r="G1475" i="17"/>
  <c r="S1471" i="17"/>
  <c r="Q1471" i="17"/>
  <c r="O1471" i="17"/>
  <c r="M1471" i="17"/>
  <c r="K1471" i="17"/>
  <c r="I1471" i="17"/>
  <c r="G1471" i="17"/>
  <c r="S1467" i="17"/>
  <c r="Q1467" i="17"/>
  <c r="O1467" i="17"/>
  <c r="M1467" i="17"/>
  <c r="K1467" i="17"/>
  <c r="I1467" i="17"/>
  <c r="G1467" i="17"/>
  <c r="S1463" i="17"/>
  <c r="Q1463" i="17"/>
  <c r="O1463" i="17"/>
  <c r="M1463" i="17"/>
  <c r="K1463" i="17"/>
  <c r="I1463" i="17"/>
  <c r="G1463" i="17"/>
  <c r="S1459" i="17"/>
  <c r="Q1459" i="17"/>
  <c r="O1459" i="17"/>
  <c r="M1459" i="17"/>
  <c r="K1459" i="17"/>
  <c r="I1459" i="17"/>
  <c r="G1459" i="17"/>
  <c r="S1455" i="17"/>
  <c r="Q1455" i="17"/>
  <c r="O1455" i="17"/>
  <c r="M1455" i="17"/>
  <c r="K1455" i="17"/>
  <c r="I1455" i="17"/>
  <c r="G1455" i="17"/>
  <c r="S1451" i="17"/>
  <c r="Q1451" i="17"/>
  <c r="O1451" i="17"/>
  <c r="M1451" i="17"/>
  <c r="K1451" i="17"/>
  <c r="I1451" i="17"/>
  <c r="G1451" i="17"/>
  <c r="S1447" i="17"/>
  <c r="Q1447" i="17"/>
  <c r="O1447" i="17"/>
  <c r="M1447" i="17"/>
  <c r="K1447" i="17"/>
  <c r="I1447" i="17"/>
  <c r="G1447" i="17"/>
  <c r="S1443" i="17"/>
  <c r="Q1443" i="17"/>
  <c r="O1443" i="17"/>
  <c r="M1443" i="17"/>
  <c r="K1443" i="17"/>
  <c r="D18" i="18" s="1"/>
  <c r="I1443" i="17"/>
  <c r="G1443" i="17"/>
  <c r="S1439" i="17"/>
  <c r="Q1439" i="17"/>
  <c r="O1439" i="17"/>
  <c r="M1439" i="17"/>
  <c r="K1439" i="17"/>
  <c r="I1439" i="17"/>
  <c r="G1439" i="17"/>
  <c r="S1435" i="17"/>
  <c r="Q1435" i="17"/>
  <c r="O1435" i="17"/>
  <c r="M1435" i="17"/>
  <c r="K1435" i="17"/>
  <c r="I1435" i="17"/>
  <c r="G1435" i="17"/>
  <c r="S1431" i="17"/>
  <c r="Q1431" i="17"/>
  <c r="O1431" i="17"/>
  <c r="M1431" i="17"/>
  <c r="K1431" i="17"/>
  <c r="I1431" i="17"/>
  <c r="G1431" i="17"/>
  <c r="S1427" i="17"/>
  <c r="Q1427" i="17"/>
  <c r="O1427" i="17"/>
  <c r="M1427" i="17"/>
  <c r="K1427" i="17"/>
  <c r="I1427" i="17"/>
  <c r="G1427" i="17"/>
  <c r="S1423" i="17"/>
  <c r="Q1423" i="17"/>
  <c r="O1423" i="17"/>
  <c r="M1423" i="17"/>
  <c r="K1423" i="17"/>
  <c r="I1423" i="17"/>
  <c r="G1423" i="17"/>
  <c r="S1419" i="17"/>
  <c r="Q1419" i="17"/>
  <c r="O1419" i="17"/>
  <c r="M1419" i="17"/>
  <c r="K1419" i="17"/>
  <c r="I1419" i="17"/>
  <c r="G1419" i="17"/>
  <c r="S1415" i="17"/>
  <c r="Q1415" i="17"/>
  <c r="O1415" i="17"/>
  <c r="M1415" i="17"/>
  <c r="K1415" i="17"/>
  <c r="I1415" i="17"/>
  <c r="G1415" i="17"/>
  <c r="S1411" i="17"/>
  <c r="Q1411" i="17"/>
  <c r="O1411" i="17"/>
  <c r="M1411" i="17"/>
  <c r="K1411" i="17"/>
  <c r="I1411" i="17"/>
  <c r="G1411" i="17"/>
  <c r="S1407" i="17"/>
  <c r="Q1407" i="17"/>
  <c r="O1407" i="17"/>
  <c r="M1407" i="17"/>
  <c r="K1407" i="17"/>
  <c r="I1407" i="17"/>
  <c r="G1407" i="17"/>
  <c r="S1403" i="17"/>
  <c r="Q1403" i="17"/>
  <c r="O1403" i="17"/>
  <c r="M1403" i="17"/>
  <c r="K1403" i="17"/>
  <c r="I1403" i="17"/>
  <c r="G1403" i="17"/>
  <c r="S1399" i="17"/>
  <c r="Q1399" i="17"/>
  <c r="O1399" i="17"/>
  <c r="M1399" i="17"/>
  <c r="K1399" i="17"/>
  <c r="I1399" i="17"/>
  <c r="G1399" i="17"/>
  <c r="S1395" i="17"/>
  <c r="Q1395" i="17"/>
  <c r="O1395" i="17"/>
  <c r="M1395" i="17"/>
  <c r="K1395" i="17"/>
  <c r="I1395" i="17"/>
  <c r="G1395" i="17"/>
  <c r="S1391" i="17"/>
  <c r="Q1391" i="17"/>
  <c r="O1391" i="17"/>
  <c r="M1391" i="17"/>
  <c r="K1391" i="17"/>
  <c r="I1391" i="17"/>
  <c r="G1391" i="17"/>
  <c r="S1387" i="17"/>
  <c r="Q1387" i="17"/>
  <c r="O1387" i="17"/>
  <c r="M1387" i="17"/>
  <c r="K1387" i="17"/>
  <c r="I1387" i="17"/>
  <c r="G1387" i="17"/>
  <c r="S1383" i="17"/>
  <c r="Q1383" i="17"/>
  <c r="O1383" i="17"/>
  <c r="M1383" i="17"/>
  <c r="K1383" i="17"/>
  <c r="I1383" i="17"/>
  <c r="G1383" i="17"/>
  <c r="S1379" i="17"/>
  <c r="Q1379" i="17"/>
  <c r="O1379" i="17"/>
  <c r="M1379" i="17"/>
  <c r="K1379" i="17"/>
  <c r="I1379" i="17"/>
  <c r="G1379" i="17"/>
  <c r="S1375" i="17"/>
  <c r="Q1375" i="17"/>
  <c r="O1375" i="17"/>
  <c r="M1375" i="17"/>
  <c r="K1375" i="17"/>
  <c r="I1375" i="17"/>
  <c r="G1375" i="17"/>
  <c r="S1371" i="17"/>
  <c r="Q1371" i="17"/>
  <c r="O1371" i="17"/>
  <c r="M1371" i="17"/>
  <c r="K1371" i="17"/>
  <c r="I1371" i="17"/>
  <c r="G1371" i="17"/>
  <c r="S1367" i="17"/>
  <c r="Q1367" i="17"/>
  <c r="O1367" i="17"/>
  <c r="M1367" i="17"/>
  <c r="K1367" i="17"/>
  <c r="I1367" i="17"/>
  <c r="G1367" i="17"/>
  <c r="S1363" i="17"/>
  <c r="Q1363" i="17"/>
  <c r="O1363" i="17"/>
  <c r="M1363" i="17"/>
  <c r="K1363" i="17"/>
  <c r="I1363" i="17"/>
  <c r="G1363" i="17"/>
  <c r="S1359" i="17"/>
  <c r="Q1359" i="17"/>
  <c r="O1359" i="17"/>
  <c r="M1359" i="17"/>
  <c r="K1359" i="17"/>
  <c r="I1359" i="17"/>
  <c r="G1359" i="17"/>
  <c r="S1355" i="17"/>
  <c r="Q1355" i="17"/>
  <c r="O1355" i="17"/>
  <c r="M1355" i="17"/>
  <c r="K1355" i="17"/>
  <c r="I1355" i="17"/>
  <c r="G1355" i="17"/>
  <c r="S1351" i="17"/>
  <c r="Q1351" i="17"/>
  <c r="O1351" i="17"/>
  <c r="M1351" i="17"/>
  <c r="K1351" i="17"/>
  <c r="I1351" i="17"/>
  <c r="G1351" i="17"/>
  <c r="S1347" i="17"/>
  <c r="Q1347" i="17"/>
  <c r="O1347" i="17"/>
  <c r="M1347" i="17"/>
  <c r="K1347" i="17"/>
  <c r="D17" i="18" s="1"/>
  <c r="I1347" i="17"/>
  <c r="G1347" i="17"/>
  <c r="S1343" i="17"/>
  <c r="Q1343" i="17"/>
  <c r="O1343" i="17"/>
  <c r="M1343" i="17"/>
  <c r="K1343" i="17"/>
  <c r="I1343" i="17"/>
  <c r="G1343" i="17"/>
  <c r="S1339" i="17"/>
  <c r="Q1339" i="17"/>
  <c r="O1339" i="17"/>
  <c r="M1339" i="17"/>
  <c r="K1339" i="17"/>
  <c r="I1339" i="17"/>
  <c r="G1339" i="17"/>
  <c r="S1335" i="17"/>
  <c r="Q1335" i="17"/>
  <c r="O1335" i="17"/>
  <c r="M1335" i="17"/>
  <c r="K1335" i="17"/>
  <c r="I1335" i="17"/>
  <c r="G1335" i="17"/>
  <c r="S1331" i="17"/>
  <c r="Q1331" i="17"/>
  <c r="O1331" i="17"/>
  <c r="M1331" i="17"/>
  <c r="K1331" i="17"/>
  <c r="I1331" i="17"/>
  <c r="G1331" i="17"/>
  <c r="S1327" i="17"/>
  <c r="Q1327" i="17"/>
  <c r="O1327" i="17"/>
  <c r="M1327" i="17"/>
  <c r="K1327" i="17"/>
  <c r="I1327" i="17"/>
  <c r="G1327" i="17"/>
  <c r="S1323" i="17"/>
  <c r="Q1323" i="17"/>
  <c r="O1323" i="17"/>
  <c r="M1323" i="17"/>
  <c r="K1323" i="17"/>
  <c r="I1323" i="17"/>
  <c r="G1323" i="17"/>
  <c r="S1319" i="17"/>
  <c r="Q1319" i="17"/>
  <c r="O1319" i="17"/>
  <c r="M1319" i="17"/>
  <c r="K1319" i="17"/>
  <c r="I1319" i="17"/>
  <c r="G1319" i="17"/>
  <c r="S1315" i="17"/>
  <c r="Q1315" i="17"/>
  <c r="O1315" i="17"/>
  <c r="M1315" i="17"/>
  <c r="K1315" i="17"/>
  <c r="I1315" i="17"/>
  <c r="G1315" i="17"/>
  <c r="S1311" i="17"/>
  <c r="Q1311" i="17"/>
  <c r="O1311" i="17"/>
  <c r="M1311" i="17"/>
  <c r="K1311" i="17"/>
  <c r="I1311" i="17"/>
  <c r="G1311" i="17"/>
  <c r="S1307" i="17"/>
  <c r="Q1307" i="17"/>
  <c r="O1307" i="17"/>
  <c r="M1307" i="17"/>
  <c r="K1307" i="17"/>
  <c r="I1307" i="17"/>
  <c r="G1307" i="17"/>
  <c r="S1303" i="17"/>
  <c r="Q1303" i="17"/>
  <c r="O1303" i="17"/>
  <c r="M1303" i="17"/>
  <c r="K1303" i="17"/>
  <c r="I1303" i="17"/>
  <c r="G1303" i="17"/>
  <c r="S1299" i="17"/>
  <c r="Q1299" i="17"/>
  <c r="O1299" i="17"/>
  <c r="M1299" i="17"/>
  <c r="K1299" i="17"/>
  <c r="I1299" i="17"/>
  <c r="G1299" i="17"/>
  <c r="S1295" i="17"/>
  <c r="Q1295" i="17"/>
  <c r="O1295" i="17"/>
  <c r="M1295" i="17"/>
  <c r="K1295" i="17"/>
  <c r="I1295" i="17"/>
  <c r="G1295" i="17"/>
  <c r="S1291" i="17"/>
  <c r="Q1291" i="17"/>
  <c r="O1291" i="17"/>
  <c r="M1291" i="17"/>
  <c r="K1291" i="17"/>
  <c r="I1291" i="17"/>
  <c r="G1291" i="17"/>
  <c r="S1287" i="17"/>
  <c r="Q1287" i="17"/>
  <c r="O1287" i="17"/>
  <c r="M1287" i="17"/>
  <c r="K1287" i="17"/>
  <c r="I1287" i="17"/>
  <c r="G1287" i="17"/>
  <c r="S1283" i="17"/>
  <c r="Q1283" i="17"/>
  <c r="O1283" i="17"/>
  <c r="M1283" i="17"/>
  <c r="K1283" i="17"/>
  <c r="I1283" i="17"/>
  <c r="G1283" i="17"/>
  <c r="S1279" i="17"/>
  <c r="Q1279" i="17"/>
  <c r="O1279" i="17"/>
  <c r="M1279" i="17"/>
  <c r="K1279" i="17"/>
  <c r="I1279" i="17"/>
  <c r="G1279" i="17"/>
  <c r="S1275" i="17"/>
  <c r="Q1275" i="17"/>
  <c r="O1275" i="17"/>
  <c r="M1275" i="17"/>
  <c r="K1275" i="17"/>
  <c r="I1275" i="17"/>
  <c r="G1275" i="17"/>
  <c r="S1271" i="17"/>
  <c r="Q1271" i="17"/>
  <c r="O1271" i="17"/>
  <c r="M1271" i="17"/>
  <c r="K1271" i="17"/>
  <c r="I1271" i="17"/>
  <c r="G1271" i="17"/>
  <c r="S1267" i="17"/>
  <c r="Q1267" i="17"/>
  <c r="O1267" i="17"/>
  <c r="M1267" i="17"/>
  <c r="K1267" i="17"/>
  <c r="I1267" i="17"/>
  <c r="G1267" i="17"/>
  <c r="S1263" i="17"/>
  <c r="Q1263" i="17"/>
  <c r="O1263" i="17"/>
  <c r="M1263" i="17"/>
  <c r="K1263" i="17"/>
  <c r="I1263" i="17"/>
  <c r="G1263" i="17"/>
  <c r="S1259" i="17"/>
  <c r="Q1259" i="17"/>
  <c r="O1259" i="17"/>
  <c r="M1259" i="17"/>
  <c r="K1259" i="17"/>
  <c r="I1259" i="17"/>
  <c r="G1259" i="17"/>
  <c r="S1255" i="17"/>
  <c r="Q1255" i="17"/>
  <c r="O1255" i="17"/>
  <c r="M1255" i="17"/>
  <c r="K1255" i="17"/>
  <c r="I1255" i="17"/>
  <c r="G1255" i="17"/>
  <c r="S1251" i="17"/>
  <c r="Q1251" i="17"/>
  <c r="O1251" i="17"/>
  <c r="M1251" i="17"/>
  <c r="K1251" i="17"/>
  <c r="D16" i="18" s="1"/>
  <c r="I1251" i="17"/>
  <c r="G1251" i="17"/>
  <c r="S1247" i="17"/>
  <c r="Q1247" i="17"/>
  <c r="O1247" i="17"/>
  <c r="M1247" i="17"/>
  <c r="K1247" i="17"/>
  <c r="I1247" i="17"/>
  <c r="G1247" i="17"/>
  <c r="S1243" i="17"/>
  <c r="Q1243" i="17"/>
  <c r="O1243" i="17"/>
  <c r="M1243" i="17"/>
  <c r="K1243" i="17"/>
  <c r="I1243" i="17"/>
  <c r="G1243" i="17"/>
  <c r="S1239" i="17"/>
  <c r="Q1239" i="17"/>
  <c r="O1239" i="17"/>
  <c r="M1239" i="17"/>
  <c r="K1239" i="17"/>
  <c r="I1239" i="17"/>
  <c r="G1239" i="17"/>
  <c r="S1235" i="17"/>
  <c r="Q1235" i="17"/>
  <c r="O1235" i="17"/>
  <c r="M1235" i="17"/>
  <c r="K1235" i="17"/>
  <c r="I1235" i="17"/>
  <c r="G1235" i="17"/>
  <c r="S1231" i="17"/>
  <c r="Q1231" i="17"/>
  <c r="O1231" i="17"/>
  <c r="M1231" i="17"/>
  <c r="K1231" i="17"/>
  <c r="I1231" i="17"/>
  <c r="G1231" i="17"/>
  <c r="S1227" i="17"/>
  <c r="Q1227" i="17"/>
  <c r="O1227" i="17"/>
  <c r="M1227" i="17"/>
  <c r="K1227" i="17"/>
  <c r="I1227" i="17"/>
  <c r="G1227" i="17"/>
  <c r="S1223" i="17"/>
  <c r="Q1223" i="17"/>
  <c r="O1223" i="17"/>
  <c r="M1223" i="17"/>
  <c r="K1223" i="17"/>
  <c r="I1223" i="17"/>
  <c r="G1223" i="17"/>
  <c r="S1219" i="17"/>
  <c r="Q1219" i="17"/>
  <c r="O1219" i="17"/>
  <c r="M1219" i="17"/>
  <c r="K1219" i="17"/>
  <c r="I1219" i="17"/>
  <c r="G1219" i="17"/>
  <c r="S1215" i="17"/>
  <c r="Q1215" i="17"/>
  <c r="O1215" i="17"/>
  <c r="M1215" i="17"/>
  <c r="K1215" i="17"/>
  <c r="I1215" i="17"/>
  <c r="G1215" i="17"/>
  <c r="S1211" i="17"/>
  <c r="Q1211" i="17"/>
  <c r="O1211" i="17"/>
  <c r="M1211" i="17"/>
  <c r="K1211" i="17"/>
  <c r="I1211" i="17"/>
  <c r="G1211" i="17"/>
  <c r="S1207" i="17"/>
  <c r="Q1207" i="17"/>
  <c r="O1207" i="17"/>
  <c r="M1207" i="17"/>
  <c r="K1207" i="17"/>
  <c r="I1207" i="17"/>
  <c r="G1207" i="17"/>
  <c r="S1203" i="17"/>
  <c r="Q1203" i="17"/>
  <c r="O1203" i="17"/>
  <c r="M1203" i="17"/>
  <c r="K1203" i="17"/>
  <c r="I1203" i="17"/>
  <c r="G1203" i="17"/>
  <c r="S1199" i="17"/>
  <c r="Q1199" i="17"/>
  <c r="O1199" i="17"/>
  <c r="M1199" i="17"/>
  <c r="K1199" i="17"/>
  <c r="I1199" i="17"/>
  <c r="G1199" i="17"/>
  <c r="S1195" i="17"/>
  <c r="Q1195" i="17"/>
  <c r="O1195" i="17"/>
  <c r="M1195" i="17"/>
  <c r="K1195" i="17"/>
  <c r="I1195" i="17"/>
  <c r="G1195" i="17"/>
  <c r="S1191" i="17"/>
  <c r="Q1191" i="17"/>
  <c r="O1191" i="17"/>
  <c r="M1191" i="17"/>
  <c r="K1191" i="17"/>
  <c r="I1191" i="17"/>
  <c r="G1191" i="17"/>
  <c r="S1187" i="17"/>
  <c r="Q1187" i="17"/>
  <c r="O1187" i="17"/>
  <c r="M1187" i="17"/>
  <c r="K1187" i="17"/>
  <c r="I1187" i="17"/>
  <c r="G1187" i="17"/>
  <c r="S1183" i="17"/>
  <c r="Q1183" i="17"/>
  <c r="O1183" i="17"/>
  <c r="M1183" i="17"/>
  <c r="K1183" i="17"/>
  <c r="I1183" i="17"/>
  <c r="G1183" i="17"/>
  <c r="S1179" i="17"/>
  <c r="Q1179" i="17"/>
  <c r="O1179" i="17"/>
  <c r="M1179" i="17"/>
  <c r="K1179" i="17"/>
  <c r="I1179" i="17"/>
  <c r="G1179" i="17"/>
  <c r="S1175" i="17"/>
  <c r="Q1175" i="17"/>
  <c r="O1175" i="17"/>
  <c r="M1175" i="17"/>
  <c r="K1175" i="17"/>
  <c r="I1175" i="17"/>
  <c r="G1175" i="17"/>
  <c r="S1171" i="17"/>
  <c r="Q1171" i="17"/>
  <c r="O1171" i="17"/>
  <c r="M1171" i="17"/>
  <c r="K1171" i="17"/>
  <c r="I1171" i="17"/>
  <c r="G1171" i="17"/>
  <c r="S1167" i="17"/>
  <c r="Q1167" i="17"/>
  <c r="O1167" i="17"/>
  <c r="M1167" i="17"/>
  <c r="K1167" i="17"/>
  <c r="I1167" i="17"/>
  <c r="G1167" i="17"/>
  <c r="S1163" i="17"/>
  <c r="Q1163" i="17"/>
  <c r="O1163" i="17"/>
  <c r="M1163" i="17"/>
  <c r="K1163" i="17"/>
  <c r="I1163" i="17"/>
  <c r="G1163" i="17"/>
  <c r="S1159" i="17"/>
  <c r="Q1159" i="17"/>
  <c r="O1159" i="17"/>
  <c r="M1159" i="17"/>
  <c r="K1159" i="17"/>
  <c r="I1159" i="17"/>
  <c r="G1159" i="17"/>
  <c r="S1155" i="17"/>
  <c r="Q1155" i="17"/>
  <c r="O1155" i="17"/>
  <c r="M1155" i="17"/>
  <c r="K1155" i="17"/>
  <c r="D15" i="18" s="1"/>
  <c r="I1155" i="17"/>
  <c r="G1155" i="17"/>
  <c r="S1151" i="17"/>
  <c r="Q1151" i="17"/>
  <c r="O1151" i="17"/>
  <c r="M1151" i="17"/>
  <c r="K1151" i="17"/>
  <c r="I1151" i="17"/>
  <c r="G1151" i="17"/>
  <c r="S1147" i="17"/>
  <c r="Q1147" i="17"/>
  <c r="O1147" i="17"/>
  <c r="M1147" i="17"/>
  <c r="K1147" i="17"/>
  <c r="I1147" i="17"/>
  <c r="G1147" i="17"/>
  <c r="S1143" i="17"/>
  <c r="Q1143" i="17"/>
  <c r="O1143" i="17"/>
  <c r="M1143" i="17"/>
  <c r="K1143" i="17"/>
  <c r="I1143" i="17"/>
  <c r="G1143" i="17"/>
  <c r="S1139" i="17"/>
  <c r="Q1139" i="17"/>
  <c r="O1139" i="17"/>
  <c r="M1139" i="17"/>
  <c r="K1139" i="17"/>
  <c r="I1139" i="17"/>
  <c r="G1139" i="17"/>
  <c r="S1135" i="17"/>
  <c r="Q1135" i="17"/>
  <c r="O1135" i="17"/>
  <c r="M1135" i="17"/>
  <c r="K1135" i="17"/>
  <c r="I1135" i="17"/>
  <c r="G1135" i="17"/>
  <c r="S1131" i="17"/>
  <c r="Q1131" i="17"/>
  <c r="O1131" i="17"/>
  <c r="M1131" i="17"/>
  <c r="K1131" i="17"/>
  <c r="I1131" i="17"/>
  <c r="G1131" i="17"/>
  <c r="S1127" i="17"/>
  <c r="Q1127" i="17"/>
  <c r="O1127" i="17"/>
  <c r="M1127" i="17"/>
  <c r="K1127" i="17"/>
  <c r="I1127" i="17"/>
  <c r="G1127" i="17"/>
  <c r="S1123" i="17"/>
  <c r="Q1123" i="17"/>
  <c r="O1123" i="17"/>
  <c r="M1123" i="17"/>
  <c r="K1123" i="17"/>
  <c r="I1123" i="17"/>
  <c r="G1123" i="17"/>
  <c r="S1119" i="17"/>
  <c r="Q1119" i="17"/>
  <c r="O1119" i="17"/>
  <c r="M1119" i="17"/>
  <c r="K1119" i="17"/>
  <c r="I1119" i="17"/>
  <c r="G1119" i="17"/>
  <c r="S1115" i="17"/>
  <c r="Q1115" i="17"/>
  <c r="O1115" i="17"/>
  <c r="M1115" i="17"/>
  <c r="K1115" i="17"/>
  <c r="I1115" i="17"/>
  <c r="G1115" i="17"/>
  <c r="S1111" i="17"/>
  <c r="Q1111" i="17"/>
  <c r="O1111" i="17"/>
  <c r="M1111" i="17"/>
  <c r="K1111" i="17"/>
  <c r="I1111" i="17"/>
  <c r="G1111" i="17"/>
  <c r="S1107" i="17"/>
  <c r="Q1107" i="17"/>
  <c r="O1107" i="17"/>
  <c r="M1107" i="17"/>
  <c r="K1107" i="17"/>
  <c r="I1107" i="17"/>
  <c r="G1107" i="17"/>
  <c r="S1103" i="17"/>
  <c r="Q1103" i="17"/>
  <c r="O1103" i="17"/>
  <c r="M1103" i="17"/>
  <c r="K1103" i="17"/>
  <c r="I1103" i="17"/>
  <c r="G1103" i="17"/>
  <c r="S1099" i="17"/>
  <c r="Q1099" i="17"/>
  <c r="O1099" i="17"/>
  <c r="M1099" i="17"/>
  <c r="K1099" i="17"/>
  <c r="I1099" i="17"/>
  <c r="G1099" i="17"/>
  <c r="S1095" i="17"/>
  <c r="Q1095" i="17"/>
  <c r="O1095" i="17"/>
  <c r="M1095" i="17"/>
  <c r="K1095" i="17"/>
  <c r="I1095" i="17"/>
  <c r="G1095" i="17"/>
  <c r="S1091" i="17"/>
  <c r="Q1091" i="17"/>
  <c r="O1091" i="17"/>
  <c r="M1091" i="17"/>
  <c r="K1091" i="17"/>
  <c r="I1091" i="17"/>
  <c r="G1091" i="17"/>
  <c r="S1087" i="17"/>
  <c r="Q1087" i="17"/>
  <c r="O1087" i="17"/>
  <c r="M1087" i="17"/>
  <c r="K1087" i="17"/>
  <c r="I1087" i="17"/>
  <c r="G1087" i="17"/>
  <c r="S1083" i="17"/>
  <c r="Q1083" i="17"/>
  <c r="O1083" i="17"/>
  <c r="M1083" i="17"/>
  <c r="K1083" i="17"/>
  <c r="I1083" i="17"/>
  <c r="G1083" i="17"/>
  <c r="S1079" i="17"/>
  <c r="Q1079" i="17"/>
  <c r="O1079" i="17"/>
  <c r="M1079" i="17"/>
  <c r="K1079" i="17"/>
  <c r="I1079" i="17"/>
  <c r="G1079" i="17"/>
  <c r="S1075" i="17"/>
  <c r="Q1075" i="17"/>
  <c r="O1075" i="17"/>
  <c r="M1075" i="17"/>
  <c r="K1075" i="17"/>
  <c r="I1075" i="17"/>
  <c r="G1075" i="17"/>
  <c r="S1071" i="17"/>
  <c r="Q1071" i="17"/>
  <c r="O1071" i="17"/>
  <c r="M1071" i="17"/>
  <c r="K1071" i="17"/>
  <c r="I1071" i="17"/>
  <c r="G1071" i="17"/>
  <c r="S1067" i="17"/>
  <c r="Q1067" i="17"/>
  <c r="O1067" i="17"/>
  <c r="M1067" i="17"/>
  <c r="K1067" i="17"/>
  <c r="I1067" i="17"/>
  <c r="G1067" i="17"/>
  <c r="S1063" i="17"/>
  <c r="Q1063" i="17"/>
  <c r="O1063" i="17"/>
  <c r="M1063" i="17"/>
  <c r="K1063" i="17"/>
  <c r="I1063" i="17"/>
  <c r="G1063" i="17"/>
  <c r="S1059" i="17"/>
  <c r="Q1059" i="17"/>
  <c r="O1059" i="17"/>
  <c r="M1059" i="17"/>
  <c r="K1059" i="17"/>
  <c r="D14" i="18" s="1"/>
  <c r="I1059" i="17"/>
  <c r="G1059" i="17"/>
  <c r="S1055" i="17"/>
  <c r="Q1055" i="17"/>
  <c r="O1055" i="17"/>
  <c r="M1055" i="17"/>
  <c r="K1055" i="17"/>
  <c r="I1055" i="17"/>
  <c r="G1055" i="17"/>
  <c r="S1051" i="17"/>
  <c r="Q1051" i="17"/>
  <c r="O1051" i="17"/>
  <c r="M1051" i="17"/>
  <c r="K1051" i="17"/>
  <c r="I1051" i="17"/>
  <c r="G1051" i="17"/>
  <c r="S1047" i="17"/>
  <c r="Q1047" i="17"/>
  <c r="O1047" i="17"/>
  <c r="M1047" i="17"/>
  <c r="K1047" i="17"/>
  <c r="I1047" i="17"/>
  <c r="G1047" i="17"/>
  <c r="S1043" i="17"/>
  <c r="Q1043" i="17"/>
  <c r="O1043" i="17"/>
  <c r="M1043" i="17"/>
  <c r="K1043" i="17"/>
  <c r="I1043" i="17"/>
  <c r="G1043" i="17"/>
  <c r="S1039" i="17"/>
  <c r="Q1039" i="17"/>
  <c r="O1039" i="17"/>
  <c r="M1039" i="17"/>
  <c r="K1039" i="17"/>
  <c r="I1039" i="17"/>
  <c r="G1039" i="17"/>
  <c r="S1035" i="17"/>
  <c r="Q1035" i="17"/>
  <c r="O1035" i="17"/>
  <c r="M1035" i="17"/>
  <c r="K1035" i="17"/>
  <c r="I1035" i="17"/>
  <c r="G1035" i="17"/>
  <c r="S1031" i="17"/>
  <c r="Q1031" i="17"/>
  <c r="O1031" i="17"/>
  <c r="M1031" i="17"/>
  <c r="K1031" i="17"/>
  <c r="I1031" i="17"/>
  <c r="G1031" i="17"/>
  <c r="S1027" i="17"/>
  <c r="Q1027" i="17"/>
  <c r="O1027" i="17"/>
  <c r="M1027" i="17"/>
  <c r="K1027" i="17"/>
  <c r="I1027" i="17"/>
  <c r="G1027" i="17"/>
  <c r="S1023" i="17"/>
  <c r="Q1023" i="17"/>
  <c r="O1023" i="17"/>
  <c r="M1023" i="17"/>
  <c r="K1023" i="17"/>
  <c r="I1023" i="17"/>
  <c r="G1023" i="17"/>
  <c r="S1019" i="17"/>
  <c r="Q1019" i="17"/>
  <c r="O1019" i="17"/>
  <c r="M1019" i="17"/>
  <c r="K1019" i="17"/>
  <c r="I1019" i="17"/>
  <c r="G1019" i="17"/>
  <c r="S1015" i="17"/>
  <c r="Q1015" i="17"/>
  <c r="O1015" i="17"/>
  <c r="M1015" i="17"/>
  <c r="K1015" i="17"/>
  <c r="I1015" i="17"/>
  <c r="G1015" i="17"/>
  <c r="S1011" i="17"/>
  <c r="Q1011" i="17"/>
  <c r="O1011" i="17"/>
  <c r="M1011" i="17"/>
  <c r="K1011" i="17"/>
  <c r="I1011" i="17"/>
  <c r="G1011" i="17"/>
  <c r="S1007" i="17"/>
  <c r="Q1007" i="17"/>
  <c r="O1007" i="17"/>
  <c r="M1007" i="17"/>
  <c r="K1007" i="17"/>
  <c r="I1007" i="17"/>
  <c r="G1007" i="17"/>
  <c r="S1003" i="17"/>
  <c r="Q1003" i="17"/>
  <c r="O1003" i="17"/>
  <c r="M1003" i="17"/>
  <c r="K1003" i="17"/>
  <c r="I1003" i="17"/>
  <c r="G1003" i="17"/>
  <c r="S999" i="17"/>
  <c r="Q999" i="17"/>
  <c r="O999" i="17"/>
  <c r="M999" i="17"/>
  <c r="K999" i="17"/>
  <c r="I999" i="17"/>
  <c r="G999" i="17"/>
  <c r="S995" i="17"/>
  <c r="Q995" i="17"/>
  <c r="O995" i="17"/>
  <c r="M995" i="17"/>
  <c r="K995" i="17"/>
  <c r="I995" i="17"/>
  <c r="G995" i="17"/>
  <c r="S991" i="17"/>
  <c r="Q991" i="17"/>
  <c r="O991" i="17"/>
  <c r="M991" i="17"/>
  <c r="K991" i="17"/>
  <c r="I991" i="17"/>
  <c r="G991" i="17"/>
  <c r="S987" i="17"/>
  <c r="Q987" i="17"/>
  <c r="O987" i="17"/>
  <c r="M987" i="17"/>
  <c r="K987" i="17"/>
  <c r="I987" i="17"/>
  <c r="G987" i="17"/>
  <c r="S983" i="17"/>
  <c r="Q983" i="17"/>
  <c r="O983" i="17"/>
  <c r="M983" i="17"/>
  <c r="K983" i="17"/>
  <c r="I983" i="17"/>
  <c r="G983" i="17"/>
  <c r="S979" i="17"/>
  <c r="Q979" i="17"/>
  <c r="O979" i="17"/>
  <c r="M979" i="17"/>
  <c r="K979" i="17"/>
  <c r="I979" i="17"/>
  <c r="G979" i="17"/>
  <c r="S975" i="17"/>
  <c r="Q975" i="17"/>
  <c r="O975" i="17"/>
  <c r="M975" i="17"/>
  <c r="K975" i="17"/>
  <c r="I975" i="17"/>
  <c r="G975" i="17"/>
  <c r="S971" i="17"/>
  <c r="Q971" i="17"/>
  <c r="O971" i="17"/>
  <c r="M971" i="17"/>
  <c r="K971" i="17"/>
  <c r="I971" i="17"/>
  <c r="G971" i="17"/>
  <c r="S967" i="17"/>
  <c r="Q967" i="17"/>
  <c r="O967" i="17"/>
  <c r="M967" i="17"/>
  <c r="K967" i="17"/>
  <c r="I967" i="17"/>
  <c r="G967" i="17"/>
  <c r="S963" i="17"/>
  <c r="Q963" i="17"/>
  <c r="O963" i="17"/>
  <c r="M963" i="17"/>
  <c r="K963" i="17"/>
  <c r="D13" i="18" s="1"/>
  <c r="I963" i="17"/>
  <c r="G963" i="17"/>
  <c r="S959" i="17"/>
  <c r="Q959" i="17"/>
  <c r="O959" i="17"/>
  <c r="M959" i="17"/>
  <c r="K959" i="17"/>
  <c r="I959" i="17"/>
  <c r="G959" i="17"/>
  <c r="S955" i="17"/>
  <c r="Q955" i="17"/>
  <c r="O955" i="17"/>
  <c r="M955" i="17"/>
  <c r="K955" i="17"/>
  <c r="I955" i="17"/>
  <c r="G955" i="17"/>
  <c r="S951" i="17"/>
  <c r="Q951" i="17"/>
  <c r="O951" i="17"/>
  <c r="M951" i="17"/>
  <c r="K951" i="17"/>
  <c r="I951" i="17"/>
  <c r="G951" i="17"/>
  <c r="S947" i="17"/>
  <c r="Q947" i="17"/>
  <c r="O947" i="17"/>
  <c r="M947" i="17"/>
  <c r="K947" i="17"/>
  <c r="I947" i="17"/>
  <c r="G947" i="17"/>
  <c r="S943" i="17"/>
  <c r="Q943" i="17"/>
  <c r="O943" i="17"/>
  <c r="M943" i="17"/>
  <c r="K943" i="17"/>
  <c r="I943" i="17"/>
  <c r="G943" i="17"/>
  <c r="S939" i="17"/>
  <c r="Q939" i="17"/>
  <c r="O939" i="17"/>
  <c r="M939" i="17"/>
  <c r="K939" i="17"/>
  <c r="I939" i="17"/>
  <c r="G939" i="17"/>
  <c r="S935" i="17"/>
  <c r="Q935" i="17"/>
  <c r="O935" i="17"/>
  <c r="M935" i="17"/>
  <c r="K935" i="17"/>
  <c r="I935" i="17"/>
  <c r="G935" i="17"/>
  <c r="S931" i="17"/>
  <c r="Q931" i="17"/>
  <c r="O931" i="17"/>
  <c r="M931" i="17"/>
  <c r="K931" i="17"/>
  <c r="I931" i="17"/>
  <c r="G931" i="17"/>
  <c r="S927" i="17"/>
  <c r="Q927" i="17"/>
  <c r="O927" i="17"/>
  <c r="M927" i="17"/>
  <c r="K927" i="17"/>
  <c r="I927" i="17"/>
  <c r="G927" i="17"/>
  <c r="S923" i="17"/>
  <c r="Q923" i="17"/>
  <c r="O923" i="17"/>
  <c r="M923" i="17"/>
  <c r="K923" i="17"/>
  <c r="I923" i="17"/>
  <c r="G923" i="17"/>
  <c r="S919" i="17"/>
  <c r="Q919" i="17"/>
  <c r="O919" i="17"/>
  <c r="M919" i="17"/>
  <c r="K919" i="17"/>
  <c r="I919" i="17"/>
  <c r="G919" i="17"/>
  <c r="S915" i="17"/>
  <c r="Q915" i="17"/>
  <c r="O915" i="17"/>
  <c r="M915" i="17"/>
  <c r="K915" i="17"/>
  <c r="I915" i="17"/>
  <c r="G915" i="17"/>
  <c r="S911" i="17"/>
  <c r="Q911" i="17"/>
  <c r="O911" i="17"/>
  <c r="M911" i="17"/>
  <c r="K911" i="17"/>
  <c r="I911" i="17"/>
  <c r="G911" i="17"/>
  <c r="S907" i="17"/>
  <c r="Q907" i="17"/>
  <c r="O907" i="17"/>
  <c r="M907" i="17"/>
  <c r="K907" i="17"/>
  <c r="I907" i="17"/>
  <c r="G907" i="17"/>
  <c r="S903" i="17"/>
  <c r="Q903" i="17"/>
  <c r="O903" i="17"/>
  <c r="M903" i="17"/>
  <c r="K903" i="17"/>
  <c r="I903" i="17"/>
  <c r="G903" i="17"/>
  <c r="S899" i="17"/>
  <c r="Q899" i="17"/>
  <c r="O899" i="17"/>
  <c r="M899" i="17"/>
  <c r="K899" i="17"/>
  <c r="I899" i="17"/>
  <c r="G899" i="17"/>
  <c r="S895" i="17"/>
  <c r="Q895" i="17"/>
  <c r="O895" i="17"/>
  <c r="M895" i="17"/>
  <c r="K895" i="17"/>
  <c r="I895" i="17"/>
  <c r="G895" i="17"/>
  <c r="S891" i="17"/>
  <c r="Q891" i="17"/>
  <c r="O891" i="17"/>
  <c r="M891" i="17"/>
  <c r="K891" i="17"/>
  <c r="I891" i="17"/>
  <c r="G891" i="17"/>
  <c r="S887" i="17"/>
  <c r="Q887" i="17"/>
  <c r="O887" i="17"/>
  <c r="M887" i="17"/>
  <c r="K887" i="17"/>
  <c r="I887" i="17"/>
  <c r="G887" i="17"/>
  <c r="S883" i="17"/>
  <c r="Q883" i="17"/>
  <c r="O883" i="17"/>
  <c r="M883" i="17"/>
  <c r="K883" i="17"/>
  <c r="I883" i="17"/>
  <c r="G883" i="17"/>
  <c r="S879" i="17"/>
  <c r="Q879" i="17"/>
  <c r="O879" i="17"/>
  <c r="M879" i="17"/>
  <c r="K879" i="17"/>
  <c r="I879" i="17"/>
  <c r="G879" i="17"/>
  <c r="S875" i="17"/>
  <c r="Q875" i="17"/>
  <c r="O875" i="17"/>
  <c r="M875" i="17"/>
  <c r="K875" i="17"/>
  <c r="I875" i="17"/>
  <c r="G875" i="17"/>
  <c r="S871" i="17"/>
  <c r="Q871" i="17"/>
  <c r="O871" i="17"/>
  <c r="M871" i="17"/>
  <c r="K871" i="17"/>
  <c r="I871" i="17"/>
  <c r="G871" i="17"/>
  <c r="S867" i="17"/>
  <c r="Q867" i="17"/>
  <c r="O867" i="17"/>
  <c r="M867" i="17"/>
  <c r="K867" i="17"/>
  <c r="D12" i="18" s="1"/>
  <c r="I867" i="17"/>
  <c r="G867" i="17"/>
  <c r="S863" i="17"/>
  <c r="Q863" i="17"/>
  <c r="O863" i="17"/>
  <c r="M863" i="17"/>
  <c r="K863" i="17"/>
  <c r="I863" i="17"/>
  <c r="G863" i="17"/>
  <c r="S859" i="17"/>
  <c r="Q859" i="17"/>
  <c r="O859" i="17"/>
  <c r="M859" i="17"/>
  <c r="K859" i="17"/>
  <c r="I859" i="17"/>
  <c r="G859" i="17"/>
  <c r="S855" i="17"/>
  <c r="Q855" i="17"/>
  <c r="O855" i="17"/>
  <c r="M855" i="17"/>
  <c r="K855" i="17"/>
  <c r="I855" i="17"/>
  <c r="G855" i="17"/>
  <c r="S851" i="17"/>
  <c r="Q851" i="17"/>
  <c r="O851" i="17"/>
  <c r="M851" i="17"/>
  <c r="K851" i="17"/>
  <c r="I851" i="17"/>
  <c r="G851" i="17"/>
  <c r="S847" i="17"/>
  <c r="Q847" i="17"/>
  <c r="O847" i="17"/>
  <c r="M847" i="17"/>
  <c r="K847" i="17"/>
  <c r="I847" i="17"/>
  <c r="G847" i="17"/>
  <c r="S843" i="17"/>
  <c r="Q843" i="17"/>
  <c r="O843" i="17"/>
  <c r="M843" i="17"/>
  <c r="K843" i="17"/>
  <c r="I843" i="17"/>
  <c r="G843" i="17"/>
  <c r="S839" i="17"/>
  <c r="Q839" i="17"/>
  <c r="O839" i="17"/>
  <c r="M839" i="17"/>
  <c r="K839" i="17"/>
  <c r="I839" i="17"/>
  <c r="G839" i="17"/>
  <c r="S835" i="17"/>
  <c r="Q835" i="17"/>
  <c r="O835" i="17"/>
  <c r="M835" i="17"/>
  <c r="K835" i="17"/>
  <c r="I835" i="17"/>
  <c r="G835" i="17"/>
  <c r="S831" i="17"/>
  <c r="Q831" i="17"/>
  <c r="O831" i="17"/>
  <c r="M831" i="17"/>
  <c r="K831" i="17"/>
  <c r="I831" i="17"/>
  <c r="G831" i="17"/>
  <c r="S827" i="17"/>
  <c r="Q827" i="17"/>
  <c r="O827" i="17"/>
  <c r="M827" i="17"/>
  <c r="K827" i="17"/>
  <c r="I827" i="17"/>
  <c r="G827" i="17"/>
  <c r="S823" i="17"/>
  <c r="Q823" i="17"/>
  <c r="O823" i="17"/>
  <c r="M823" i="17"/>
  <c r="K823" i="17"/>
  <c r="I823" i="17"/>
  <c r="G823" i="17"/>
  <c r="S819" i="17"/>
  <c r="Q819" i="17"/>
  <c r="O819" i="17"/>
  <c r="M819" i="17"/>
  <c r="K819" i="17"/>
  <c r="I819" i="17"/>
  <c r="G819" i="17"/>
  <c r="S815" i="17"/>
  <c r="Q815" i="17"/>
  <c r="O815" i="17"/>
  <c r="M815" i="17"/>
  <c r="K815" i="17"/>
  <c r="I815" i="17"/>
  <c r="G815" i="17"/>
  <c r="S811" i="17"/>
  <c r="Q811" i="17"/>
  <c r="O811" i="17"/>
  <c r="M811" i="17"/>
  <c r="K811" i="17"/>
  <c r="I811" i="17"/>
  <c r="G811" i="17"/>
  <c r="S807" i="17"/>
  <c r="Q807" i="17"/>
  <c r="O807" i="17"/>
  <c r="M807" i="17"/>
  <c r="K807" i="17"/>
  <c r="I807" i="17"/>
  <c r="G807" i="17"/>
  <c r="S803" i="17"/>
  <c r="Q803" i="17"/>
  <c r="O803" i="17"/>
  <c r="M803" i="17"/>
  <c r="K803" i="17"/>
  <c r="I803" i="17"/>
  <c r="G803" i="17"/>
  <c r="S799" i="17"/>
  <c r="Q799" i="17"/>
  <c r="O799" i="17"/>
  <c r="M799" i="17"/>
  <c r="K799" i="17"/>
  <c r="I799" i="17"/>
  <c r="G799" i="17"/>
  <c r="S795" i="17"/>
  <c r="Q795" i="17"/>
  <c r="O795" i="17"/>
  <c r="M795" i="17"/>
  <c r="K795" i="17"/>
  <c r="I795" i="17"/>
  <c r="G795" i="17"/>
  <c r="S791" i="17"/>
  <c r="Q791" i="17"/>
  <c r="O791" i="17"/>
  <c r="M791" i="17"/>
  <c r="K791" i="17"/>
  <c r="I791" i="17"/>
  <c r="G791" i="17"/>
  <c r="S787" i="17"/>
  <c r="Q787" i="17"/>
  <c r="O787" i="17"/>
  <c r="M787" i="17"/>
  <c r="K787" i="17"/>
  <c r="I787" i="17"/>
  <c r="G787" i="17"/>
  <c r="S783" i="17"/>
  <c r="Q783" i="17"/>
  <c r="O783" i="17"/>
  <c r="M783" i="17"/>
  <c r="K783" i="17"/>
  <c r="I783" i="17"/>
  <c r="G783" i="17"/>
  <c r="S779" i="17"/>
  <c r="Q779" i="17"/>
  <c r="O779" i="17"/>
  <c r="M779" i="17"/>
  <c r="K779" i="17"/>
  <c r="I779" i="17"/>
  <c r="G779" i="17"/>
  <c r="S775" i="17"/>
  <c r="Q775" i="17"/>
  <c r="O775" i="17"/>
  <c r="M775" i="17"/>
  <c r="K775" i="17"/>
  <c r="I775" i="17"/>
  <c r="G775" i="17"/>
  <c r="S771" i="17"/>
  <c r="Q771" i="17"/>
  <c r="O771" i="17"/>
  <c r="M771" i="17"/>
  <c r="K771" i="17"/>
  <c r="D11" i="18" s="1"/>
  <c r="I771" i="17"/>
  <c r="G771" i="17"/>
  <c r="S767" i="17"/>
  <c r="Q767" i="17"/>
  <c r="O767" i="17"/>
  <c r="M767" i="17"/>
  <c r="K767" i="17"/>
  <c r="I767" i="17"/>
  <c r="G767" i="17"/>
  <c r="S763" i="17"/>
  <c r="Q763" i="17"/>
  <c r="O763" i="17"/>
  <c r="M763" i="17"/>
  <c r="K763" i="17"/>
  <c r="I763" i="17"/>
  <c r="G763" i="17"/>
  <c r="S759" i="17"/>
  <c r="Q759" i="17"/>
  <c r="O759" i="17"/>
  <c r="M759" i="17"/>
  <c r="K759" i="17"/>
  <c r="I759" i="17"/>
  <c r="G759" i="17"/>
  <c r="S755" i="17"/>
  <c r="Q755" i="17"/>
  <c r="O755" i="17"/>
  <c r="M755" i="17"/>
  <c r="K755" i="17"/>
  <c r="I755" i="17"/>
  <c r="G755" i="17"/>
  <c r="S751" i="17"/>
  <c r="Q751" i="17"/>
  <c r="O751" i="17"/>
  <c r="M751" i="17"/>
  <c r="K751" i="17"/>
  <c r="I751" i="17"/>
  <c r="G751" i="17"/>
  <c r="S747" i="17"/>
  <c r="Q747" i="17"/>
  <c r="O747" i="17"/>
  <c r="M747" i="17"/>
  <c r="K747" i="17"/>
  <c r="I747" i="17"/>
  <c r="G747" i="17"/>
  <c r="S743" i="17"/>
  <c r="Q743" i="17"/>
  <c r="O743" i="17"/>
  <c r="M743" i="17"/>
  <c r="K743" i="17"/>
  <c r="I743" i="17"/>
  <c r="G743" i="17"/>
  <c r="S739" i="17"/>
  <c r="Q739" i="17"/>
  <c r="O739" i="17"/>
  <c r="M739" i="17"/>
  <c r="K739" i="17"/>
  <c r="I739" i="17"/>
  <c r="G739" i="17"/>
  <c r="S735" i="17"/>
  <c r="Q735" i="17"/>
  <c r="O735" i="17"/>
  <c r="M735" i="17"/>
  <c r="K735" i="17"/>
  <c r="I735" i="17"/>
  <c r="G735" i="17"/>
  <c r="S731" i="17"/>
  <c r="Q731" i="17"/>
  <c r="O731" i="17"/>
  <c r="M731" i="17"/>
  <c r="K731" i="17"/>
  <c r="I731" i="17"/>
  <c r="G731" i="17"/>
  <c r="S727" i="17"/>
  <c r="Q727" i="17"/>
  <c r="O727" i="17"/>
  <c r="M727" i="17"/>
  <c r="K727" i="17"/>
  <c r="I727" i="17"/>
  <c r="G727" i="17"/>
  <c r="S723" i="17"/>
  <c r="Q723" i="17"/>
  <c r="O723" i="17"/>
  <c r="M723" i="17"/>
  <c r="K723" i="17"/>
  <c r="I723" i="17"/>
  <c r="G723" i="17"/>
  <c r="S719" i="17"/>
  <c r="Q719" i="17"/>
  <c r="O719" i="17"/>
  <c r="M719" i="17"/>
  <c r="K719" i="17"/>
  <c r="I719" i="17"/>
  <c r="G719" i="17"/>
  <c r="S715" i="17"/>
  <c r="Q715" i="17"/>
  <c r="O715" i="17"/>
  <c r="M715" i="17"/>
  <c r="K715" i="17"/>
  <c r="I715" i="17"/>
  <c r="G715" i="17"/>
  <c r="S711" i="17"/>
  <c r="Q711" i="17"/>
  <c r="O711" i="17"/>
  <c r="M711" i="17"/>
  <c r="K711" i="17"/>
  <c r="I711" i="17"/>
  <c r="G711" i="17"/>
  <c r="S707" i="17"/>
  <c r="Q707" i="17"/>
  <c r="O707" i="17"/>
  <c r="M707" i="17"/>
  <c r="K707" i="17"/>
  <c r="I707" i="17"/>
  <c r="G707" i="17"/>
  <c r="S703" i="17"/>
  <c r="Q703" i="17"/>
  <c r="O703" i="17"/>
  <c r="M703" i="17"/>
  <c r="K703" i="17"/>
  <c r="I703" i="17"/>
  <c r="G703" i="17"/>
  <c r="S699" i="17"/>
  <c r="Q699" i="17"/>
  <c r="O699" i="17"/>
  <c r="M699" i="17"/>
  <c r="K699" i="17"/>
  <c r="I699" i="17"/>
  <c r="G699" i="17"/>
  <c r="S695" i="17"/>
  <c r="Q695" i="17"/>
  <c r="O695" i="17"/>
  <c r="M695" i="17"/>
  <c r="K695" i="17"/>
  <c r="I695" i="17"/>
  <c r="G695" i="17"/>
  <c r="S691" i="17"/>
  <c r="Q691" i="17"/>
  <c r="O691" i="17"/>
  <c r="M691" i="17"/>
  <c r="K691" i="17"/>
  <c r="I691" i="17"/>
  <c r="G691" i="17"/>
  <c r="S687" i="17"/>
  <c r="Q687" i="17"/>
  <c r="O687" i="17"/>
  <c r="M687" i="17"/>
  <c r="K687" i="17"/>
  <c r="I687" i="17"/>
  <c r="G687" i="17"/>
  <c r="S683" i="17"/>
  <c r="Q683" i="17"/>
  <c r="O683" i="17"/>
  <c r="M683" i="17"/>
  <c r="K683" i="17"/>
  <c r="I683" i="17"/>
  <c r="G683" i="17"/>
  <c r="S679" i="17"/>
  <c r="Q679" i="17"/>
  <c r="O679" i="17"/>
  <c r="M679" i="17"/>
  <c r="K679" i="17"/>
  <c r="I679" i="17"/>
  <c r="G679" i="17"/>
  <c r="S675" i="17"/>
  <c r="Q675" i="17"/>
  <c r="O675" i="17"/>
  <c r="M675" i="17"/>
  <c r="K675" i="17"/>
  <c r="D10" i="18" s="1"/>
  <c r="I675" i="17"/>
  <c r="G675" i="17"/>
  <c r="S671" i="17"/>
  <c r="Q671" i="17"/>
  <c r="O671" i="17"/>
  <c r="M671" i="17"/>
  <c r="K671" i="17"/>
  <c r="I671" i="17"/>
  <c r="G671" i="17"/>
  <c r="S667" i="17"/>
  <c r="Q667" i="17"/>
  <c r="O667" i="17"/>
  <c r="M667" i="17"/>
  <c r="K667" i="17"/>
  <c r="I667" i="17"/>
  <c r="G667" i="17"/>
  <c r="S663" i="17"/>
  <c r="Q663" i="17"/>
  <c r="O663" i="17"/>
  <c r="M663" i="17"/>
  <c r="K663" i="17"/>
  <c r="I663" i="17"/>
  <c r="G663" i="17"/>
  <c r="S659" i="17"/>
  <c r="Q659" i="17"/>
  <c r="O659" i="17"/>
  <c r="M659" i="17"/>
  <c r="K659" i="17"/>
  <c r="I659" i="17"/>
  <c r="G659" i="17"/>
  <c r="S655" i="17"/>
  <c r="Q655" i="17"/>
  <c r="O655" i="17"/>
  <c r="M655" i="17"/>
  <c r="K655" i="17"/>
  <c r="I655" i="17"/>
  <c r="G655" i="17"/>
  <c r="S651" i="17"/>
  <c r="Q651" i="17"/>
  <c r="O651" i="17"/>
  <c r="M651" i="17"/>
  <c r="K651" i="17"/>
  <c r="I651" i="17"/>
  <c r="G651" i="17"/>
  <c r="S647" i="17"/>
  <c r="Q647" i="17"/>
  <c r="O647" i="17"/>
  <c r="M647" i="17"/>
  <c r="K647" i="17"/>
  <c r="I647" i="17"/>
  <c r="G647" i="17"/>
  <c r="S643" i="17"/>
  <c r="Q643" i="17"/>
  <c r="O643" i="17"/>
  <c r="M643" i="17"/>
  <c r="K643" i="17"/>
  <c r="I643" i="17"/>
  <c r="G643" i="17"/>
  <c r="S639" i="17"/>
  <c r="Q639" i="17"/>
  <c r="O639" i="17"/>
  <c r="M639" i="17"/>
  <c r="K639" i="17"/>
  <c r="I639" i="17"/>
  <c r="G639" i="17"/>
  <c r="S635" i="17"/>
  <c r="Q635" i="17"/>
  <c r="O635" i="17"/>
  <c r="M635" i="17"/>
  <c r="K635" i="17"/>
  <c r="I635" i="17"/>
  <c r="G635" i="17"/>
  <c r="S631" i="17"/>
  <c r="Q631" i="17"/>
  <c r="O631" i="17"/>
  <c r="M631" i="17"/>
  <c r="K631" i="17"/>
  <c r="I631" i="17"/>
  <c r="G631" i="17"/>
  <c r="S627" i="17"/>
  <c r="Q627" i="17"/>
  <c r="O627" i="17"/>
  <c r="M627" i="17"/>
  <c r="K627" i="17"/>
  <c r="I627" i="17"/>
  <c r="G627" i="17"/>
  <c r="S623" i="17"/>
  <c r="Q623" i="17"/>
  <c r="O623" i="17"/>
  <c r="M623" i="17"/>
  <c r="K623" i="17"/>
  <c r="I623" i="17"/>
  <c r="G623" i="17"/>
  <c r="S619" i="17"/>
  <c r="Q619" i="17"/>
  <c r="O619" i="17"/>
  <c r="M619" i="17"/>
  <c r="K619" i="17"/>
  <c r="I619" i="17"/>
  <c r="G619" i="17"/>
  <c r="S615" i="17"/>
  <c r="Q615" i="17"/>
  <c r="O615" i="17"/>
  <c r="M615" i="17"/>
  <c r="K615" i="17"/>
  <c r="I615" i="17"/>
  <c r="G615" i="17"/>
  <c r="S611" i="17"/>
  <c r="Q611" i="17"/>
  <c r="O611" i="17"/>
  <c r="M611" i="17"/>
  <c r="K611" i="17"/>
  <c r="I611" i="17"/>
  <c r="G611" i="17"/>
  <c r="S607" i="17"/>
  <c r="Q607" i="17"/>
  <c r="O607" i="17"/>
  <c r="M607" i="17"/>
  <c r="K607" i="17"/>
  <c r="I607" i="17"/>
  <c r="G607" i="17"/>
  <c r="S603" i="17"/>
  <c r="Q603" i="17"/>
  <c r="O603" i="17"/>
  <c r="M603" i="17"/>
  <c r="K603" i="17"/>
  <c r="I603" i="17"/>
  <c r="G603" i="17"/>
  <c r="S599" i="17"/>
  <c r="Q599" i="17"/>
  <c r="O599" i="17"/>
  <c r="M599" i="17"/>
  <c r="K599" i="17"/>
  <c r="I599" i="17"/>
  <c r="G599" i="17"/>
  <c r="S595" i="17"/>
  <c r="Q595" i="17"/>
  <c r="O595" i="17"/>
  <c r="M595" i="17"/>
  <c r="K595" i="17"/>
  <c r="I595" i="17"/>
  <c r="G595" i="17"/>
  <c r="S591" i="17"/>
  <c r="Q591" i="17"/>
  <c r="O591" i="17"/>
  <c r="M591" i="17"/>
  <c r="K591" i="17"/>
  <c r="I591" i="17"/>
  <c r="G591" i="17"/>
  <c r="S587" i="17"/>
  <c r="Q587" i="17"/>
  <c r="O587" i="17"/>
  <c r="M587" i="17"/>
  <c r="K587" i="17"/>
  <c r="I587" i="17"/>
  <c r="G587" i="17"/>
  <c r="S583" i="17"/>
  <c r="Q583" i="17"/>
  <c r="O583" i="17"/>
  <c r="M583" i="17"/>
  <c r="K583" i="17"/>
  <c r="I583" i="17"/>
  <c r="G583" i="17"/>
  <c r="S579" i="17"/>
  <c r="Q579" i="17"/>
  <c r="O579" i="17"/>
  <c r="M579" i="17"/>
  <c r="K579" i="17"/>
  <c r="D9" i="18" s="1"/>
  <c r="I579" i="17"/>
  <c r="G579" i="17"/>
  <c r="S575" i="17"/>
  <c r="Q575" i="17"/>
  <c r="O575" i="17"/>
  <c r="M575" i="17"/>
  <c r="K575" i="17"/>
  <c r="I575" i="17"/>
  <c r="G575" i="17"/>
  <c r="S571" i="17"/>
  <c r="Q571" i="17"/>
  <c r="O571" i="17"/>
  <c r="M571" i="17"/>
  <c r="K571" i="17"/>
  <c r="I571" i="17"/>
  <c r="G571" i="17"/>
  <c r="S567" i="17"/>
  <c r="Q567" i="17"/>
  <c r="O567" i="17"/>
  <c r="M567" i="17"/>
  <c r="K567" i="17"/>
  <c r="I567" i="17"/>
  <c r="G567" i="17"/>
  <c r="S563" i="17"/>
  <c r="Q563" i="17"/>
  <c r="O563" i="17"/>
  <c r="M563" i="17"/>
  <c r="K563" i="17"/>
  <c r="I563" i="17"/>
  <c r="G563" i="17"/>
  <c r="S559" i="17"/>
  <c r="Q559" i="17"/>
  <c r="O559" i="17"/>
  <c r="M559" i="17"/>
  <c r="K559" i="17"/>
  <c r="I559" i="17"/>
  <c r="G559" i="17"/>
  <c r="S555" i="17"/>
  <c r="Q555" i="17"/>
  <c r="O555" i="17"/>
  <c r="M555" i="17"/>
  <c r="K555" i="17"/>
  <c r="I555" i="17"/>
  <c r="G555" i="17"/>
  <c r="S551" i="17"/>
  <c r="Q551" i="17"/>
  <c r="O551" i="17"/>
  <c r="M551" i="17"/>
  <c r="K551" i="17"/>
  <c r="I551" i="17"/>
  <c r="G551" i="17"/>
  <c r="S547" i="17"/>
  <c r="Q547" i="17"/>
  <c r="O547" i="17"/>
  <c r="M547" i="17"/>
  <c r="K547" i="17"/>
  <c r="I547" i="17"/>
  <c r="G547" i="17"/>
  <c r="S543" i="17"/>
  <c r="Q543" i="17"/>
  <c r="O543" i="17"/>
  <c r="M543" i="17"/>
  <c r="K543" i="17"/>
  <c r="I543" i="17"/>
  <c r="G543" i="17"/>
  <c r="S539" i="17"/>
  <c r="Q539" i="17"/>
  <c r="O539" i="17"/>
  <c r="M539" i="17"/>
  <c r="K539" i="17"/>
  <c r="I539" i="17"/>
  <c r="G539" i="17"/>
  <c r="S535" i="17"/>
  <c r="Q535" i="17"/>
  <c r="O535" i="17"/>
  <c r="M535" i="17"/>
  <c r="K535" i="17"/>
  <c r="I535" i="17"/>
  <c r="G535" i="17"/>
  <c r="S531" i="17"/>
  <c r="Q531" i="17"/>
  <c r="O531" i="17"/>
  <c r="M531" i="17"/>
  <c r="K531" i="17"/>
  <c r="I531" i="17"/>
  <c r="G531" i="17"/>
  <c r="S527" i="17"/>
  <c r="Q527" i="17"/>
  <c r="O527" i="17"/>
  <c r="M527" i="17"/>
  <c r="K527" i="17"/>
  <c r="I527" i="17"/>
  <c r="G527" i="17"/>
  <c r="S523" i="17"/>
  <c r="Q523" i="17"/>
  <c r="O523" i="17"/>
  <c r="M523" i="17"/>
  <c r="K523" i="17"/>
  <c r="I523" i="17"/>
  <c r="G523" i="17"/>
  <c r="S519" i="17"/>
  <c r="Q519" i="17"/>
  <c r="O519" i="17"/>
  <c r="M519" i="17"/>
  <c r="K519" i="17"/>
  <c r="I519" i="17"/>
  <c r="G519" i="17"/>
  <c r="S515" i="17"/>
  <c r="Q515" i="17"/>
  <c r="O515" i="17"/>
  <c r="M515" i="17"/>
  <c r="K515" i="17"/>
  <c r="I515" i="17"/>
  <c r="G515" i="17"/>
  <c r="S511" i="17"/>
  <c r="Q511" i="17"/>
  <c r="O511" i="17"/>
  <c r="M511" i="17"/>
  <c r="K511" i="17"/>
  <c r="I511" i="17"/>
  <c r="G511" i="17"/>
  <c r="S507" i="17"/>
  <c r="Q507" i="17"/>
  <c r="O507" i="17"/>
  <c r="M507" i="17"/>
  <c r="K507" i="17"/>
  <c r="I507" i="17"/>
  <c r="G507" i="17"/>
  <c r="S503" i="17"/>
  <c r="Q503" i="17"/>
  <c r="O503" i="17"/>
  <c r="M503" i="17"/>
  <c r="K503" i="17"/>
  <c r="I503" i="17"/>
  <c r="G503" i="17"/>
  <c r="S499" i="17"/>
  <c r="Q499" i="17"/>
  <c r="O499" i="17"/>
  <c r="M499" i="17"/>
  <c r="K499" i="17"/>
  <c r="I499" i="17"/>
  <c r="G499" i="17"/>
  <c r="S495" i="17"/>
  <c r="Q495" i="17"/>
  <c r="O495" i="17"/>
  <c r="M495" i="17"/>
  <c r="K495" i="17"/>
  <c r="I495" i="17"/>
  <c r="G495" i="17"/>
  <c r="S491" i="17"/>
  <c r="Q491" i="17"/>
  <c r="O491" i="17"/>
  <c r="M491" i="17"/>
  <c r="K491" i="17"/>
  <c r="I491" i="17"/>
  <c r="G491" i="17"/>
  <c r="S487" i="17"/>
  <c r="Q487" i="17"/>
  <c r="O487" i="17"/>
  <c r="M487" i="17"/>
  <c r="K487" i="17"/>
  <c r="I487" i="17"/>
  <c r="G487" i="17"/>
  <c r="S483" i="17"/>
  <c r="Q483" i="17"/>
  <c r="O483" i="17"/>
  <c r="M483" i="17"/>
  <c r="K483" i="17"/>
  <c r="D8" i="18" s="1"/>
  <c r="I483" i="17"/>
  <c r="G483" i="17"/>
  <c r="S479" i="17"/>
  <c r="Q479" i="17"/>
  <c r="O479" i="17"/>
  <c r="M479" i="17"/>
  <c r="K479" i="17"/>
  <c r="I479" i="17"/>
  <c r="G479" i="17"/>
  <c r="S475" i="17"/>
  <c r="Q475" i="17"/>
  <c r="O475" i="17"/>
  <c r="M475" i="17"/>
  <c r="K475" i="17"/>
  <c r="I475" i="17"/>
  <c r="G475" i="17"/>
  <c r="S471" i="17"/>
  <c r="Q471" i="17"/>
  <c r="O471" i="17"/>
  <c r="M471" i="17"/>
  <c r="K471" i="17"/>
  <c r="I471" i="17"/>
  <c r="G471" i="17"/>
  <c r="S467" i="17"/>
  <c r="Q467" i="17"/>
  <c r="O467" i="17"/>
  <c r="M467" i="17"/>
  <c r="K467" i="17"/>
  <c r="I467" i="17"/>
  <c r="G467" i="17"/>
  <c r="S463" i="17"/>
  <c r="Q463" i="17"/>
  <c r="O463" i="17"/>
  <c r="M463" i="17"/>
  <c r="K463" i="17"/>
  <c r="I463" i="17"/>
  <c r="G463" i="17"/>
  <c r="S459" i="17"/>
  <c r="Q459" i="17"/>
  <c r="O459" i="17"/>
  <c r="M459" i="17"/>
  <c r="K459" i="17"/>
  <c r="I459" i="17"/>
  <c r="G459" i="17"/>
  <c r="S455" i="17"/>
  <c r="Q455" i="17"/>
  <c r="O455" i="17"/>
  <c r="M455" i="17"/>
  <c r="K455" i="17"/>
  <c r="I455" i="17"/>
  <c r="G455" i="17"/>
  <c r="S451" i="17"/>
  <c r="Q451" i="17"/>
  <c r="O451" i="17"/>
  <c r="M451" i="17"/>
  <c r="K451" i="17"/>
  <c r="I451" i="17"/>
  <c r="G451" i="17"/>
  <c r="S447" i="17"/>
  <c r="Q447" i="17"/>
  <c r="O447" i="17"/>
  <c r="M447" i="17"/>
  <c r="K447" i="17"/>
  <c r="I447" i="17"/>
  <c r="G447" i="17"/>
  <c r="S443" i="17"/>
  <c r="Q443" i="17"/>
  <c r="O443" i="17"/>
  <c r="M443" i="17"/>
  <c r="K443" i="17"/>
  <c r="I443" i="17"/>
  <c r="G443" i="17"/>
  <c r="S439" i="17"/>
  <c r="Q439" i="17"/>
  <c r="O439" i="17"/>
  <c r="M439" i="17"/>
  <c r="K439" i="17"/>
  <c r="I439" i="17"/>
  <c r="G439" i="17"/>
  <c r="S435" i="17"/>
  <c r="Q435" i="17"/>
  <c r="O435" i="17"/>
  <c r="M435" i="17"/>
  <c r="K435" i="17"/>
  <c r="I435" i="17"/>
  <c r="G435" i="17"/>
  <c r="S431" i="17"/>
  <c r="Q431" i="17"/>
  <c r="O431" i="17"/>
  <c r="M431" i="17"/>
  <c r="K431" i="17"/>
  <c r="I431" i="17"/>
  <c r="G431" i="17"/>
  <c r="S427" i="17"/>
  <c r="Q427" i="17"/>
  <c r="O427" i="17"/>
  <c r="M427" i="17"/>
  <c r="K427" i="17"/>
  <c r="I427" i="17"/>
  <c r="G427" i="17"/>
  <c r="S423" i="17"/>
  <c r="Q423" i="17"/>
  <c r="O423" i="17"/>
  <c r="M423" i="17"/>
  <c r="K423" i="17"/>
  <c r="I423" i="17"/>
  <c r="G423" i="17"/>
  <c r="S419" i="17"/>
  <c r="Q419" i="17"/>
  <c r="O419" i="17"/>
  <c r="M419" i="17"/>
  <c r="K419" i="17"/>
  <c r="I419" i="17"/>
  <c r="G419" i="17"/>
  <c r="S415" i="17"/>
  <c r="Q415" i="17"/>
  <c r="O415" i="17"/>
  <c r="M415" i="17"/>
  <c r="K415" i="17"/>
  <c r="I415" i="17"/>
  <c r="G415" i="17"/>
  <c r="S411" i="17"/>
  <c r="Q411" i="17"/>
  <c r="O411" i="17"/>
  <c r="M411" i="17"/>
  <c r="K411" i="17"/>
  <c r="I411" i="17"/>
  <c r="G411" i="17"/>
  <c r="S407" i="17"/>
  <c r="Q407" i="17"/>
  <c r="O407" i="17"/>
  <c r="M407" i="17"/>
  <c r="K407" i="17"/>
  <c r="I407" i="17"/>
  <c r="G407" i="17"/>
  <c r="S403" i="17"/>
  <c r="Q403" i="17"/>
  <c r="O403" i="17"/>
  <c r="M403" i="17"/>
  <c r="K403" i="17"/>
  <c r="I403" i="17"/>
  <c r="G403" i="17"/>
  <c r="S399" i="17"/>
  <c r="Q399" i="17"/>
  <c r="O399" i="17"/>
  <c r="M399" i="17"/>
  <c r="K399" i="17"/>
  <c r="I399" i="17"/>
  <c r="G399" i="17"/>
  <c r="S395" i="17"/>
  <c r="Q395" i="17"/>
  <c r="O395" i="17"/>
  <c r="M395" i="17"/>
  <c r="K395" i="17"/>
  <c r="I395" i="17"/>
  <c r="G395" i="17"/>
  <c r="S391" i="17"/>
  <c r="Q391" i="17"/>
  <c r="O391" i="17"/>
  <c r="M391" i="17"/>
  <c r="K391" i="17"/>
  <c r="I391" i="17"/>
  <c r="G391" i="17"/>
  <c r="S387" i="17"/>
  <c r="Q387" i="17"/>
  <c r="O387" i="17"/>
  <c r="M387" i="17"/>
  <c r="K387" i="17"/>
  <c r="D7" i="18" s="1"/>
  <c r="I387" i="17"/>
  <c r="G387" i="17"/>
  <c r="S383" i="17"/>
  <c r="Q383" i="17"/>
  <c r="O383" i="17"/>
  <c r="M383" i="17"/>
  <c r="K383" i="17"/>
  <c r="I383" i="17"/>
  <c r="G383" i="17"/>
  <c r="S379" i="17"/>
  <c r="Q379" i="17"/>
  <c r="O379" i="17"/>
  <c r="M379" i="17"/>
  <c r="K379" i="17"/>
  <c r="I379" i="17"/>
  <c r="G379" i="17"/>
  <c r="S375" i="17"/>
  <c r="Q375" i="17"/>
  <c r="O375" i="17"/>
  <c r="M375" i="17"/>
  <c r="K375" i="17"/>
  <c r="I375" i="17"/>
  <c r="G375" i="17"/>
  <c r="S371" i="17"/>
  <c r="Q371" i="17"/>
  <c r="O371" i="17"/>
  <c r="M371" i="17"/>
  <c r="K371" i="17"/>
  <c r="I371" i="17"/>
  <c r="G371" i="17"/>
  <c r="S367" i="17"/>
  <c r="Q367" i="17"/>
  <c r="O367" i="17"/>
  <c r="M367" i="17"/>
  <c r="K367" i="17"/>
  <c r="I367" i="17"/>
  <c r="G367" i="17"/>
  <c r="S363" i="17"/>
  <c r="Q363" i="17"/>
  <c r="O363" i="17"/>
  <c r="M363" i="17"/>
  <c r="K363" i="17"/>
  <c r="I363" i="17"/>
  <c r="G363" i="17"/>
  <c r="S359" i="17"/>
  <c r="Q359" i="17"/>
  <c r="O359" i="17"/>
  <c r="M359" i="17"/>
  <c r="K359" i="17"/>
  <c r="I359" i="17"/>
  <c r="G359" i="17"/>
  <c r="S355" i="17"/>
  <c r="Q355" i="17"/>
  <c r="O355" i="17"/>
  <c r="M355" i="17"/>
  <c r="K355" i="17"/>
  <c r="I355" i="17"/>
  <c r="G355" i="17"/>
  <c r="S351" i="17"/>
  <c r="Q351" i="17"/>
  <c r="O351" i="17"/>
  <c r="M351" i="17"/>
  <c r="K351" i="17"/>
  <c r="I351" i="17"/>
  <c r="G351" i="17"/>
  <c r="S347" i="17"/>
  <c r="Q347" i="17"/>
  <c r="O347" i="17"/>
  <c r="M347" i="17"/>
  <c r="K347" i="17"/>
  <c r="I347" i="17"/>
  <c r="G347" i="17"/>
  <c r="S343" i="17"/>
  <c r="Q343" i="17"/>
  <c r="O343" i="17"/>
  <c r="M343" i="17"/>
  <c r="K343" i="17"/>
  <c r="I343" i="17"/>
  <c r="G343" i="17"/>
  <c r="S339" i="17"/>
  <c r="Q339" i="17"/>
  <c r="O339" i="17"/>
  <c r="M339" i="17"/>
  <c r="K339" i="17"/>
  <c r="I339" i="17"/>
  <c r="G339" i="17"/>
  <c r="S335" i="17"/>
  <c r="Q335" i="17"/>
  <c r="O335" i="17"/>
  <c r="M335" i="17"/>
  <c r="K335" i="17"/>
  <c r="I335" i="17"/>
  <c r="G335" i="17"/>
  <c r="S331" i="17"/>
  <c r="Q331" i="17"/>
  <c r="O331" i="17"/>
  <c r="M331" i="17"/>
  <c r="K331" i="17"/>
  <c r="I331" i="17"/>
  <c r="G331" i="17"/>
  <c r="S327" i="17"/>
  <c r="Q327" i="17"/>
  <c r="O327" i="17"/>
  <c r="M327" i="17"/>
  <c r="K327" i="17"/>
  <c r="I327" i="17"/>
  <c r="G327" i="17"/>
  <c r="S323" i="17"/>
  <c r="Q323" i="17"/>
  <c r="O323" i="17"/>
  <c r="M323" i="17"/>
  <c r="K323" i="17"/>
  <c r="I323" i="17"/>
  <c r="G323" i="17"/>
  <c r="S319" i="17"/>
  <c r="Q319" i="17"/>
  <c r="O319" i="17"/>
  <c r="M319" i="17"/>
  <c r="K319" i="17"/>
  <c r="I319" i="17"/>
  <c r="G319" i="17"/>
  <c r="S315" i="17"/>
  <c r="Q315" i="17"/>
  <c r="O315" i="17"/>
  <c r="M315" i="17"/>
  <c r="K315" i="17"/>
  <c r="I315" i="17"/>
  <c r="G315" i="17"/>
  <c r="S311" i="17"/>
  <c r="Q311" i="17"/>
  <c r="O311" i="17"/>
  <c r="M311" i="17"/>
  <c r="K311" i="17"/>
  <c r="I311" i="17"/>
  <c r="G311" i="17"/>
  <c r="S307" i="17"/>
  <c r="Q307" i="17"/>
  <c r="O307" i="17"/>
  <c r="M307" i="17"/>
  <c r="K307" i="17"/>
  <c r="I307" i="17"/>
  <c r="G307" i="17"/>
  <c r="S303" i="17"/>
  <c r="Q303" i="17"/>
  <c r="O303" i="17"/>
  <c r="M303" i="17"/>
  <c r="K303" i="17"/>
  <c r="I303" i="17"/>
  <c r="G303" i="17"/>
  <c r="S299" i="17"/>
  <c r="Q299" i="17"/>
  <c r="O299" i="17"/>
  <c r="M299" i="17"/>
  <c r="K299" i="17"/>
  <c r="I299" i="17"/>
  <c r="G299" i="17"/>
  <c r="S295" i="17"/>
  <c r="Q295" i="17"/>
  <c r="O295" i="17"/>
  <c r="M295" i="17"/>
  <c r="K295" i="17"/>
  <c r="I295" i="17"/>
  <c r="G295" i="17"/>
  <c r="S291" i="17"/>
  <c r="Q291" i="17"/>
  <c r="O291" i="17"/>
  <c r="M291" i="17"/>
  <c r="K291" i="17"/>
  <c r="D6" i="18" s="1"/>
  <c r="I291" i="17"/>
  <c r="G291" i="17"/>
  <c r="S287" i="17"/>
  <c r="Q287" i="17"/>
  <c r="O287" i="17"/>
  <c r="M287" i="17"/>
  <c r="K287" i="17"/>
  <c r="I287" i="17"/>
  <c r="G287" i="17"/>
  <c r="S283" i="17"/>
  <c r="Q283" i="17"/>
  <c r="O283" i="17"/>
  <c r="M283" i="17"/>
  <c r="K283" i="17"/>
  <c r="I283" i="17"/>
  <c r="G283" i="17"/>
  <c r="S279" i="17"/>
  <c r="Q279" i="17"/>
  <c r="O279" i="17"/>
  <c r="M279" i="17"/>
  <c r="K279" i="17"/>
  <c r="I279" i="17"/>
  <c r="G279" i="17"/>
  <c r="S275" i="17"/>
  <c r="Q275" i="17"/>
  <c r="O275" i="17"/>
  <c r="M275" i="17"/>
  <c r="K275" i="17"/>
  <c r="I275" i="17"/>
  <c r="G275" i="17"/>
  <c r="S271" i="17"/>
  <c r="Q271" i="17"/>
  <c r="O271" i="17"/>
  <c r="M271" i="17"/>
  <c r="K271" i="17"/>
  <c r="I271" i="17"/>
  <c r="G271" i="17"/>
  <c r="S267" i="17"/>
  <c r="Q267" i="17"/>
  <c r="O267" i="17"/>
  <c r="M267" i="17"/>
  <c r="K267" i="17"/>
  <c r="I267" i="17"/>
  <c r="G267" i="17"/>
  <c r="S263" i="17"/>
  <c r="Q263" i="17"/>
  <c r="O263" i="17"/>
  <c r="M263" i="17"/>
  <c r="K263" i="17"/>
  <c r="I263" i="17"/>
  <c r="G263" i="17"/>
  <c r="S259" i="17"/>
  <c r="Q259" i="17"/>
  <c r="O259" i="17"/>
  <c r="M259" i="17"/>
  <c r="K259" i="17"/>
  <c r="I259" i="17"/>
  <c r="G259" i="17"/>
  <c r="S255" i="17"/>
  <c r="Q255" i="17"/>
  <c r="O255" i="17"/>
  <c r="M255" i="17"/>
  <c r="K255" i="17"/>
  <c r="I255" i="17"/>
  <c r="G255" i="17"/>
  <c r="S251" i="17"/>
  <c r="Q251" i="17"/>
  <c r="O251" i="17"/>
  <c r="M251" i="17"/>
  <c r="K251" i="17"/>
  <c r="I251" i="17"/>
  <c r="G251" i="17"/>
  <c r="S247" i="17"/>
  <c r="Q247" i="17"/>
  <c r="O247" i="17"/>
  <c r="M247" i="17"/>
  <c r="K247" i="17"/>
  <c r="I247" i="17"/>
  <c r="G247" i="17"/>
  <c r="S243" i="17"/>
  <c r="Q243" i="17"/>
  <c r="O243" i="17"/>
  <c r="M243" i="17"/>
  <c r="K243" i="17"/>
  <c r="I243" i="17"/>
  <c r="G243" i="17"/>
  <c r="S239" i="17"/>
  <c r="Q239" i="17"/>
  <c r="O239" i="17"/>
  <c r="M239" i="17"/>
  <c r="K239" i="17"/>
  <c r="I239" i="17"/>
  <c r="G239" i="17"/>
  <c r="S235" i="17"/>
  <c r="Q235" i="17"/>
  <c r="O235" i="17"/>
  <c r="M235" i="17"/>
  <c r="K235" i="17"/>
  <c r="I235" i="17"/>
  <c r="G235" i="17"/>
  <c r="S231" i="17"/>
  <c r="Q231" i="17"/>
  <c r="O231" i="17"/>
  <c r="M231" i="17"/>
  <c r="K231" i="17"/>
  <c r="I231" i="17"/>
  <c r="G231" i="17"/>
  <c r="S227" i="17"/>
  <c r="Q227" i="17"/>
  <c r="O227" i="17"/>
  <c r="M227" i="17"/>
  <c r="K227" i="17"/>
  <c r="I227" i="17"/>
  <c r="G227" i="17"/>
  <c r="S223" i="17"/>
  <c r="Q223" i="17"/>
  <c r="O223" i="17"/>
  <c r="M223" i="17"/>
  <c r="K223" i="17"/>
  <c r="I223" i="17"/>
  <c r="G223" i="17"/>
  <c r="S219" i="17"/>
  <c r="Q219" i="17"/>
  <c r="O219" i="17"/>
  <c r="M219" i="17"/>
  <c r="K219" i="17"/>
  <c r="I219" i="17"/>
  <c r="G219" i="17"/>
  <c r="S215" i="17"/>
  <c r="Q215" i="17"/>
  <c r="O215" i="17"/>
  <c r="M215" i="17"/>
  <c r="K215" i="17"/>
  <c r="I215" i="17"/>
  <c r="G215" i="17"/>
  <c r="S211" i="17"/>
  <c r="Q211" i="17"/>
  <c r="O211" i="17"/>
  <c r="M211" i="17"/>
  <c r="K211" i="17"/>
  <c r="I211" i="17"/>
  <c r="G211" i="17"/>
  <c r="S207" i="17"/>
  <c r="Q207" i="17"/>
  <c r="O207" i="17"/>
  <c r="M207" i="17"/>
  <c r="K207" i="17"/>
  <c r="I207" i="17"/>
  <c r="G207" i="17"/>
  <c r="S203" i="17"/>
  <c r="Q203" i="17"/>
  <c r="O203" i="17"/>
  <c r="M203" i="17"/>
  <c r="K203" i="17"/>
  <c r="I203" i="17"/>
  <c r="G203" i="17"/>
  <c r="S199" i="17"/>
  <c r="Q199" i="17"/>
  <c r="O199" i="17"/>
  <c r="M199" i="17"/>
  <c r="K199" i="17"/>
  <c r="I199" i="17"/>
  <c r="G199" i="17"/>
  <c r="S195" i="17"/>
  <c r="Q195" i="17"/>
  <c r="O195" i="17"/>
  <c r="M195" i="17"/>
  <c r="K195" i="17"/>
  <c r="I195" i="17"/>
  <c r="G195" i="17"/>
  <c r="S191" i="17"/>
  <c r="Q191" i="17"/>
  <c r="O191" i="17"/>
  <c r="M191" i="17"/>
  <c r="K191" i="17"/>
  <c r="I191" i="17"/>
  <c r="G191" i="17"/>
  <c r="S187" i="17"/>
  <c r="Q187" i="17"/>
  <c r="O187" i="17"/>
  <c r="M187" i="17"/>
  <c r="K187" i="17"/>
  <c r="I187" i="17"/>
  <c r="G187" i="17"/>
  <c r="S183" i="17"/>
  <c r="Q183" i="17"/>
  <c r="O183" i="17"/>
  <c r="M183" i="17"/>
  <c r="K183" i="17"/>
  <c r="I183" i="17"/>
  <c r="G183" i="17"/>
  <c r="S179" i="17"/>
  <c r="Q179" i="17"/>
  <c r="O179" i="17"/>
  <c r="M179" i="17"/>
  <c r="K179" i="17"/>
  <c r="I179" i="17"/>
  <c r="G179" i="17"/>
  <c r="S175" i="17"/>
  <c r="Q175" i="17"/>
  <c r="O175" i="17"/>
  <c r="M175" i="17"/>
  <c r="K175" i="17"/>
  <c r="I175" i="17"/>
  <c r="G175" i="17"/>
  <c r="S171" i="17"/>
  <c r="Q171" i="17"/>
  <c r="O171" i="17"/>
  <c r="M171" i="17"/>
  <c r="K171" i="17"/>
  <c r="I171" i="17"/>
  <c r="G171" i="17"/>
  <c r="S167" i="17"/>
  <c r="Q167" i="17"/>
  <c r="O167" i="17"/>
  <c r="M167" i="17"/>
  <c r="K167" i="17"/>
  <c r="I167" i="17"/>
  <c r="G167" i="17"/>
  <c r="S163" i="17"/>
  <c r="Q163" i="17"/>
  <c r="O163" i="17"/>
  <c r="M163" i="17"/>
  <c r="K163" i="17"/>
  <c r="I163" i="17"/>
  <c r="G163" i="17"/>
  <c r="S159" i="17"/>
  <c r="Q159" i="17"/>
  <c r="O159" i="17"/>
  <c r="M159" i="17"/>
  <c r="K159" i="17"/>
  <c r="I159" i="17"/>
  <c r="G159" i="17"/>
  <c r="S155" i="17"/>
  <c r="Q155" i="17"/>
  <c r="O155" i="17"/>
  <c r="M155" i="17"/>
  <c r="K155" i="17"/>
  <c r="I155" i="17"/>
  <c r="G155" i="17"/>
  <c r="S151" i="17"/>
  <c r="Q151" i="17"/>
  <c r="O151" i="17"/>
  <c r="M151" i="17"/>
  <c r="K151" i="17"/>
  <c r="I151" i="17"/>
  <c r="G151" i="17"/>
  <c r="S147" i="17"/>
  <c r="Q147" i="17"/>
  <c r="O147" i="17"/>
  <c r="M147" i="17"/>
  <c r="K147" i="17"/>
  <c r="I147" i="17"/>
  <c r="G147" i="17"/>
  <c r="S143" i="17"/>
  <c r="Q143" i="17"/>
  <c r="O143" i="17"/>
  <c r="M143" i="17"/>
  <c r="K143" i="17"/>
  <c r="I143" i="17"/>
  <c r="G143" i="17"/>
  <c r="S139" i="17"/>
  <c r="Q139" i="17"/>
  <c r="O139" i="17"/>
  <c r="M139" i="17"/>
  <c r="K139" i="17"/>
  <c r="I139" i="17"/>
  <c r="G139" i="17"/>
  <c r="S135" i="17"/>
  <c r="Q135" i="17"/>
  <c r="O135" i="17"/>
  <c r="M135" i="17"/>
  <c r="K135" i="17"/>
  <c r="I135" i="17"/>
  <c r="G135" i="17"/>
  <c r="S131" i="17"/>
  <c r="Q131" i="17"/>
  <c r="O131" i="17"/>
  <c r="M131" i="17"/>
  <c r="K131" i="17"/>
  <c r="I131" i="17"/>
  <c r="G131" i="17"/>
  <c r="S127" i="17"/>
  <c r="Q127" i="17"/>
  <c r="O127" i="17"/>
  <c r="M127" i="17"/>
  <c r="K127" i="17"/>
  <c r="I127" i="17"/>
  <c r="G127" i="17"/>
  <c r="S123" i="17"/>
  <c r="Q123" i="17"/>
  <c r="O123" i="17"/>
  <c r="M123" i="17"/>
  <c r="K123" i="17"/>
  <c r="I123" i="17"/>
  <c r="G123" i="17"/>
  <c r="S119" i="17"/>
  <c r="Q119" i="17"/>
  <c r="O119" i="17"/>
  <c r="M119" i="17"/>
  <c r="K119" i="17"/>
  <c r="I119" i="17"/>
  <c r="G119" i="17"/>
  <c r="S115" i="17"/>
  <c r="Q115" i="17"/>
  <c r="O115" i="17"/>
  <c r="M115" i="17"/>
  <c r="K115" i="17"/>
  <c r="I115" i="17"/>
  <c r="G115" i="17"/>
  <c r="S111" i="17"/>
  <c r="Q111" i="17"/>
  <c r="O111" i="17"/>
  <c r="M111" i="17"/>
  <c r="K111" i="17"/>
  <c r="I111" i="17"/>
  <c r="G111" i="17"/>
  <c r="S107" i="17"/>
  <c r="Q107" i="17"/>
  <c r="O107" i="17"/>
  <c r="M107" i="17"/>
  <c r="K107" i="17"/>
  <c r="I107" i="17"/>
  <c r="G107" i="17"/>
  <c r="S103" i="17"/>
  <c r="Q103" i="17"/>
  <c r="O103" i="17"/>
  <c r="M103" i="17"/>
  <c r="K103" i="17"/>
  <c r="I103" i="17"/>
  <c r="G103" i="17"/>
  <c r="S99" i="17"/>
  <c r="Q99" i="17"/>
  <c r="O99" i="17"/>
  <c r="M99" i="17"/>
  <c r="K99" i="17"/>
  <c r="I99" i="17"/>
  <c r="G99" i="17"/>
  <c r="S95" i="17"/>
  <c r="Q95" i="17"/>
  <c r="O95" i="17"/>
  <c r="M95" i="17"/>
  <c r="K95" i="17"/>
  <c r="I95" i="17"/>
  <c r="G95" i="17"/>
  <c r="S91" i="17"/>
  <c r="Q91" i="17"/>
  <c r="O91" i="17"/>
  <c r="M91" i="17"/>
  <c r="K91" i="17"/>
  <c r="I91" i="17"/>
  <c r="G91" i="17"/>
  <c r="S87" i="17"/>
  <c r="Q87" i="17"/>
  <c r="O87" i="17"/>
  <c r="M87" i="17"/>
  <c r="K87" i="17"/>
  <c r="I87" i="17"/>
  <c r="G87" i="17"/>
  <c r="S83" i="17"/>
  <c r="Q83" i="17"/>
  <c r="O83" i="17"/>
  <c r="M83" i="17"/>
  <c r="K83" i="17"/>
  <c r="I83" i="17"/>
  <c r="G83" i="17"/>
  <c r="S79" i="17"/>
  <c r="Q79" i="17"/>
  <c r="O79" i="17"/>
  <c r="M79" i="17"/>
  <c r="K79" i="17"/>
  <c r="I79" i="17"/>
  <c r="G79" i="17"/>
  <c r="S75" i="17"/>
  <c r="Q75" i="17"/>
  <c r="O75" i="17"/>
  <c r="M75" i="17"/>
  <c r="K75" i="17"/>
  <c r="I75" i="17"/>
  <c r="G75" i="17"/>
  <c r="S71" i="17"/>
  <c r="Q71" i="17"/>
  <c r="O71" i="17"/>
  <c r="M71" i="17"/>
  <c r="K71" i="17"/>
  <c r="I71" i="17"/>
  <c r="G71" i="17"/>
  <c r="S67" i="17"/>
  <c r="Q67" i="17"/>
  <c r="O67" i="17"/>
  <c r="M67" i="17"/>
  <c r="K67" i="17"/>
  <c r="I67" i="17"/>
  <c r="G67" i="17"/>
  <c r="S63" i="17"/>
  <c r="Q63" i="17"/>
  <c r="O63" i="17"/>
  <c r="M63" i="17"/>
  <c r="K63" i="17"/>
  <c r="I63" i="17"/>
  <c r="G63" i="17"/>
  <c r="S59" i="17"/>
  <c r="Q59" i="17"/>
  <c r="O59" i="17"/>
  <c r="M59" i="17"/>
  <c r="K59" i="17"/>
  <c r="I59" i="17"/>
  <c r="G59" i="17"/>
  <c r="S55" i="17"/>
  <c r="Q55" i="17"/>
  <c r="O55" i="17"/>
  <c r="M55" i="17"/>
  <c r="K55" i="17"/>
  <c r="I55" i="17"/>
  <c r="G55" i="17"/>
  <c r="S51" i="17"/>
  <c r="Q51" i="17"/>
  <c r="O51" i="17"/>
  <c r="M51" i="17"/>
  <c r="K51" i="17"/>
  <c r="I51" i="17"/>
  <c r="G51" i="17"/>
  <c r="S47" i="17"/>
  <c r="Q47" i="17"/>
  <c r="O47" i="17"/>
  <c r="M47" i="17"/>
  <c r="K47" i="17"/>
  <c r="I47" i="17"/>
  <c r="G47" i="17"/>
  <c r="S43" i="17"/>
  <c r="Q43" i="17"/>
  <c r="O43" i="17"/>
  <c r="M43" i="17"/>
  <c r="K43" i="17"/>
  <c r="I43" i="17"/>
  <c r="G43" i="17"/>
  <c r="S39" i="17"/>
  <c r="Q39" i="17"/>
  <c r="O39" i="17"/>
  <c r="M39" i="17"/>
  <c r="K39" i="17"/>
  <c r="I39" i="17"/>
  <c r="G39" i="17"/>
  <c r="S35" i="17"/>
  <c r="Q35" i="17"/>
  <c r="O35" i="17"/>
  <c r="M35" i="17"/>
  <c r="K35" i="17"/>
  <c r="I35" i="17"/>
  <c r="G35" i="17"/>
  <c r="S31" i="17"/>
  <c r="Q31" i="17"/>
  <c r="O31" i="17"/>
  <c r="M31" i="17"/>
  <c r="K31" i="17"/>
  <c r="I31" i="17"/>
  <c r="G31" i="17"/>
  <c r="S27" i="17"/>
  <c r="Q27" i="17"/>
  <c r="O27" i="17"/>
  <c r="M27" i="17"/>
  <c r="K27" i="17"/>
  <c r="I27" i="17"/>
  <c r="G27" i="17"/>
  <c r="S23" i="17"/>
  <c r="Q23" i="17"/>
  <c r="O23" i="17"/>
  <c r="M23" i="17"/>
  <c r="K23" i="17"/>
  <c r="I23" i="17"/>
  <c r="G23" i="17"/>
  <c r="S19" i="17"/>
  <c r="S2982" i="17" s="1"/>
  <c r="Q19" i="17"/>
  <c r="O19" i="17"/>
  <c r="M19" i="17"/>
  <c r="K19" i="17"/>
  <c r="I19" i="17"/>
  <c r="G19" i="17"/>
  <c r="S15" i="17"/>
  <c r="Q15" i="17"/>
  <c r="O15" i="17"/>
  <c r="M15" i="17"/>
  <c r="K15" i="17"/>
  <c r="I15" i="17"/>
  <c r="G15" i="17"/>
  <c r="S11" i="17"/>
  <c r="Q11" i="17"/>
  <c r="O11" i="17"/>
  <c r="M11" i="17"/>
  <c r="K11" i="17"/>
  <c r="I11" i="17"/>
  <c r="G11" i="17"/>
  <c r="S7" i="17"/>
  <c r="Q7" i="17"/>
  <c r="O7" i="17"/>
  <c r="M7" i="17"/>
  <c r="K7" i="17"/>
  <c r="I7" i="17"/>
  <c r="G7" i="17"/>
  <c r="S3" i="17"/>
  <c r="Q3" i="17"/>
  <c r="O3" i="17"/>
  <c r="M3" i="17"/>
  <c r="K3" i="17"/>
  <c r="D3" i="18" s="1"/>
  <c r="I3" i="17"/>
  <c r="G3" i="17"/>
  <c r="E11" i="18" l="1"/>
  <c r="O2983" i="17"/>
  <c r="F3" i="18"/>
  <c r="F4" i="18"/>
  <c r="F5" i="18"/>
  <c r="C5" i="18"/>
  <c r="F6" i="18"/>
  <c r="F7" i="18"/>
  <c r="F8" i="18"/>
  <c r="F9" i="18"/>
  <c r="F10" i="18"/>
  <c r="F11" i="18"/>
  <c r="F12" i="18"/>
  <c r="F13" i="18"/>
  <c r="F14" i="18"/>
  <c r="I14" i="18" s="1"/>
  <c r="F15" i="18"/>
  <c r="I15" i="18" s="1"/>
  <c r="F16" i="18"/>
  <c r="F17" i="18"/>
  <c r="F18" i="18"/>
  <c r="F19" i="18"/>
  <c r="F20" i="18"/>
  <c r="F21" i="18"/>
  <c r="F22" i="18"/>
  <c r="I22" i="18" s="1"/>
  <c r="F23" i="18"/>
  <c r="I23" i="18" s="1"/>
  <c r="F24" i="18"/>
  <c r="D21" i="18"/>
  <c r="E4" i="18"/>
  <c r="E10" i="18"/>
  <c r="E16" i="18"/>
  <c r="E18" i="18"/>
  <c r="E21" i="18"/>
  <c r="E23" i="18"/>
  <c r="E24" i="18"/>
  <c r="Q2983" i="17"/>
  <c r="D5" i="18"/>
  <c r="G14" i="18"/>
  <c r="G15" i="18"/>
  <c r="G16" i="18"/>
  <c r="G17" i="18"/>
  <c r="G18" i="18"/>
  <c r="G19" i="18"/>
  <c r="G20" i="18"/>
  <c r="G21" i="18"/>
  <c r="G22" i="18"/>
  <c r="G23" i="18"/>
  <c r="G24" i="18"/>
  <c r="D4" i="18"/>
  <c r="E3" i="18"/>
  <c r="E6" i="18"/>
  <c r="E8" i="18"/>
  <c r="E12" i="18"/>
  <c r="E13" i="18"/>
  <c r="S2983" i="17"/>
  <c r="G3" i="18"/>
  <c r="G8" i="18"/>
  <c r="G9" i="18"/>
  <c r="G10" i="18"/>
  <c r="G11" i="18"/>
  <c r="G12" i="18"/>
  <c r="G13" i="18"/>
  <c r="B5" i="18"/>
  <c r="E7" i="18"/>
  <c r="E9" i="18"/>
  <c r="E14" i="18"/>
  <c r="E17" i="18"/>
  <c r="E19" i="18"/>
  <c r="E20" i="18"/>
  <c r="E22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E25" i="18" s="1"/>
  <c r="B26" i="18"/>
  <c r="B27" i="18"/>
  <c r="B28" i="18"/>
  <c r="B29" i="18"/>
  <c r="B30" i="18"/>
  <c r="B31" i="18"/>
  <c r="B32" i="18"/>
  <c r="B33" i="18"/>
  <c r="E15" i="18"/>
  <c r="G4" i="18"/>
  <c r="G5" i="18"/>
  <c r="E5" i="18"/>
  <c r="G6" i="18"/>
  <c r="G7" i="18"/>
  <c r="B3" i="18"/>
  <c r="B4" i="18"/>
  <c r="B6" i="18"/>
  <c r="B7" i="18"/>
  <c r="B8" i="18"/>
  <c r="C3" i="18"/>
  <c r="C4" i="18"/>
  <c r="C6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D25" i="18"/>
  <c r="B34" i="18"/>
  <c r="M2980" i="17"/>
  <c r="G2982" i="17"/>
  <c r="M2983" i="17"/>
  <c r="K2981" i="17"/>
  <c r="I2982" i="17"/>
  <c r="I10" i="18"/>
  <c r="I18" i="18"/>
  <c r="I9" i="18"/>
  <c r="I17" i="18"/>
  <c r="I3" i="18"/>
  <c r="M2981" i="17"/>
  <c r="G2983" i="17"/>
  <c r="G2980" i="17"/>
  <c r="O2980" i="17"/>
  <c r="M2982" i="17"/>
  <c r="I2983" i="17"/>
  <c r="G2981" i="17"/>
  <c r="O2981" i="17"/>
  <c r="K2983" i="17"/>
  <c r="I2980" i="17"/>
  <c r="Q2980" i="17"/>
  <c r="O2982" i="17"/>
  <c r="I2981" i="17"/>
  <c r="Q2981" i="17"/>
  <c r="K2982" i="17"/>
  <c r="K2980" i="17"/>
  <c r="S2980" i="17"/>
  <c r="Q2982" i="17"/>
  <c r="S2981" i="17"/>
  <c r="G25" i="18" l="1"/>
  <c r="G34" i="18" s="1"/>
  <c r="C25" i="18"/>
  <c r="B36" i="18"/>
  <c r="B2980" i="18" s="1"/>
  <c r="B35" i="18"/>
  <c r="F25" i="18"/>
  <c r="I25" i="18" s="1"/>
  <c r="D28" i="18"/>
  <c r="G28" i="18"/>
  <c r="F28" i="18"/>
  <c r="C28" i="18"/>
  <c r="E28" i="18"/>
  <c r="E35" i="18" s="1"/>
  <c r="I7" i="18"/>
  <c r="D27" i="18"/>
  <c r="G27" i="18"/>
  <c r="E27" i="18"/>
  <c r="C27" i="18"/>
  <c r="F27" i="18"/>
  <c r="I27" i="18" s="1"/>
  <c r="I6" i="18"/>
  <c r="G26" i="18"/>
  <c r="D26" i="18"/>
  <c r="D34" i="18" s="1"/>
  <c r="E26" i="18"/>
  <c r="C26" i="18"/>
  <c r="F26" i="18"/>
  <c r="I21" i="18"/>
  <c r="I13" i="18"/>
  <c r="G33" i="18"/>
  <c r="C33" i="18"/>
  <c r="D33" i="18"/>
  <c r="E33" i="18"/>
  <c r="F33" i="18"/>
  <c r="B37" i="18"/>
  <c r="B7" i="16" s="1"/>
  <c r="I20" i="18"/>
  <c r="I12" i="18"/>
  <c r="I5" i="18"/>
  <c r="D32" i="18"/>
  <c r="G32" i="18"/>
  <c r="C32" i="18"/>
  <c r="E32" i="18"/>
  <c r="F32" i="18"/>
  <c r="I32" i="18" s="1"/>
  <c r="I19" i="18"/>
  <c r="I11" i="18"/>
  <c r="I4" i="18"/>
  <c r="G31" i="18"/>
  <c r="F31" i="18"/>
  <c r="C31" i="18"/>
  <c r="E31" i="18"/>
  <c r="D31" i="18"/>
  <c r="F30" i="18"/>
  <c r="F35" i="18" s="1"/>
  <c r="D30" i="18"/>
  <c r="E30" i="18"/>
  <c r="C30" i="18"/>
  <c r="G30" i="18"/>
  <c r="G29" i="18"/>
  <c r="C29" i="18"/>
  <c r="D29" i="18"/>
  <c r="E29" i="18"/>
  <c r="F29" i="18"/>
  <c r="I29" i="18" s="1"/>
  <c r="I24" i="18"/>
  <c r="I16" i="18"/>
  <c r="I8" i="18"/>
  <c r="F36" i="18"/>
  <c r="F37" i="18"/>
  <c r="F7" i="16" s="1"/>
  <c r="D36" i="18"/>
  <c r="C36" i="18"/>
  <c r="E34" i="18"/>
  <c r="C34" i="18" l="1"/>
  <c r="C2980" i="18" s="1"/>
  <c r="C35" i="18"/>
  <c r="B2981" i="18"/>
  <c r="B2982" i="18"/>
  <c r="G36" i="18"/>
  <c r="C37" i="18"/>
  <c r="C7" i="16" s="1"/>
  <c r="F34" i="18"/>
  <c r="F2982" i="18" s="1"/>
  <c r="D35" i="18"/>
  <c r="D2982" i="18" s="1"/>
  <c r="I28" i="18"/>
  <c r="E36" i="18"/>
  <c r="G35" i="18"/>
  <c r="D37" i="18"/>
  <c r="D7" i="16" s="1"/>
  <c r="I33" i="18"/>
  <c r="I26" i="18"/>
  <c r="I34" i="18" s="1"/>
  <c r="G37" i="18"/>
  <c r="G7" i="16" s="1"/>
  <c r="E37" i="18"/>
  <c r="E7" i="16" s="1"/>
  <c r="I30" i="18"/>
  <c r="I31" i="18"/>
  <c r="I36" i="18"/>
  <c r="R2886" i="13"/>
  <c r="P2886" i="13"/>
  <c r="N2886" i="13"/>
  <c r="L2886" i="13"/>
  <c r="J2886" i="13"/>
  <c r="H2886" i="13"/>
  <c r="F2886" i="13"/>
  <c r="E2886" i="13"/>
  <c r="D2886" i="13"/>
  <c r="C2886" i="13"/>
  <c r="R2885" i="13"/>
  <c r="P2885" i="13"/>
  <c r="N2885" i="13"/>
  <c r="L2885" i="13"/>
  <c r="J2885" i="13"/>
  <c r="H2885" i="13"/>
  <c r="F2885" i="13"/>
  <c r="E2885" i="13"/>
  <c r="D2885" i="13"/>
  <c r="C2885" i="13"/>
  <c r="R2884" i="13"/>
  <c r="P2884" i="13"/>
  <c r="N2884" i="13"/>
  <c r="L2884" i="13"/>
  <c r="J2884" i="13"/>
  <c r="H2884" i="13"/>
  <c r="F2884" i="13"/>
  <c r="E2884" i="13"/>
  <c r="D2884" i="13"/>
  <c r="C2884" i="13"/>
  <c r="S2879" i="13"/>
  <c r="Q2879" i="13"/>
  <c r="O2879" i="13"/>
  <c r="M2879" i="13"/>
  <c r="K2879" i="13"/>
  <c r="I2879" i="13"/>
  <c r="G2879" i="13"/>
  <c r="S2875" i="13"/>
  <c r="Q2875" i="13"/>
  <c r="O2875" i="13"/>
  <c r="M2875" i="13"/>
  <c r="K2875" i="13"/>
  <c r="I2875" i="13"/>
  <c r="G2875" i="13"/>
  <c r="S2871" i="13"/>
  <c r="Q2871" i="13"/>
  <c r="O2871" i="13"/>
  <c r="M2871" i="13"/>
  <c r="K2871" i="13"/>
  <c r="I2871" i="13"/>
  <c r="G2871" i="13"/>
  <c r="S2867" i="13"/>
  <c r="Q2867" i="13"/>
  <c r="O2867" i="13"/>
  <c r="M2867" i="13"/>
  <c r="K2867" i="13"/>
  <c r="I2867" i="13"/>
  <c r="G2867" i="13"/>
  <c r="S2863" i="13"/>
  <c r="Q2863" i="13"/>
  <c r="O2863" i="13"/>
  <c r="M2863" i="13"/>
  <c r="K2863" i="13"/>
  <c r="I2863" i="13"/>
  <c r="G2863" i="13"/>
  <c r="S2859" i="13"/>
  <c r="Q2859" i="13"/>
  <c r="O2859" i="13"/>
  <c r="M2859" i="13"/>
  <c r="K2859" i="13"/>
  <c r="I2859" i="13"/>
  <c r="G2859" i="13"/>
  <c r="S2855" i="13"/>
  <c r="Q2855" i="13"/>
  <c r="O2855" i="13"/>
  <c r="M2855" i="13"/>
  <c r="K2855" i="13"/>
  <c r="I2855" i="13"/>
  <c r="G2855" i="13"/>
  <c r="S2851" i="13"/>
  <c r="Q2851" i="13"/>
  <c r="O2851" i="13"/>
  <c r="M2851" i="13"/>
  <c r="K2851" i="13"/>
  <c r="I2851" i="13"/>
  <c r="G2851" i="13"/>
  <c r="S2847" i="13"/>
  <c r="Q2847" i="13"/>
  <c r="O2847" i="13"/>
  <c r="M2847" i="13"/>
  <c r="K2847" i="13"/>
  <c r="I2847" i="13"/>
  <c r="G2847" i="13"/>
  <c r="S2843" i="13"/>
  <c r="Q2843" i="13"/>
  <c r="O2843" i="13"/>
  <c r="M2843" i="13"/>
  <c r="K2843" i="13"/>
  <c r="I2843" i="13"/>
  <c r="G2843" i="13"/>
  <c r="S2839" i="13"/>
  <c r="Q2839" i="13"/>
  <c r="O2839" i="13"/>
  <c r="M2839" i="13"/>
  <c r="K2839" i="13"/>
  <c r="I2839" i="13"/>
  <c r="G2839" i="13"/>
  <c r="S2835" i="13"/>
  <c r="Q2835" i="13"/>
  <c r="O2835" i="13"/>
  <c r="M2835" i="13"/>
  <c r="K2835" i="13"/>
  <c r="I2835" i="13"/>
  <c r="G2835" i="13"/>
  <c r="S2831" i="13"/>
  <c r="Q2831" i="13"/>
  <c r="O2831" i="13"/>
  <c r="M2831" i="13"/>
  <c r="K2831" i="13"/>
  <c r="I2831" i="13"/>
  <c r="G2831" i="13"/>
  <c r="S2827" i="13"/>
  <c r="Q2827" i="13"/>
  <c r="O2827" i="13"/>
  <c r="M2827" i="13"/>
  <c r="K2827" i="13"/>
  <c r="I2827" i="13"/>
  <c r="G2827" i="13"/>
  <c r="S2823" i="13"/>
  <c r="Q2823" i="13"/>
  <c r="O2823" i="13"/>
  <c r="M2823" i="13"/>
  <c r="K2823" i="13"/>
  <c r="I2823" i="13"/>
  <c r="G2823" i="13"/>
  <c r="S2819" i="13"/>
  <c r="Q2819" i="13"/>
  <c r="O2819" i="13"/>
  <c r="M2819" i="13"/>
  <c r="K2819" i="13"/>
  <c r="I2819" i="13"/>
  <c r="G2819" i="13"/>
  <c r="S2815" i="13"/>
  <c r="Q2815" i="13"/>
  <c r="O2815" i="13"/>
  <c r="M2815" i="13"/>
  <c r="K2815" i="13"/>
  <c r="I2815" i="13"/>
  <c r="G2815" i="13"/>
  <c r="S2811" i="13"/>
  <c r="Q2811" i="13"/>
  <c r="O2811" i="13"/>
  <c r="M2811" i="13"/>
  <c r="K2811" i="13"/>
  <c r="I2811" i="13"/>
  <c r="G2811" i="13"/>
  <c r="B32" i="14" s="1"/>
  <c r="S2807" i="13"/>
  <c r="Q2807" i="13"/>
  <c r="O2807" i="13"/>
  <c r="M2807" i="13"/>
  <c r="K2807" i="13"/>
  <c r="I2807" i="13"/>
  <c r="G2807" i="13"/>
  <c r="S2803" i="13"/>
  <c r="Q2803" i="13"/>
  <c r="O2803" i="13"/>
  <c r="M2803" i="13"/>
  <c r="K2803" i="13"/>
  <c r="I2803" i="13"/>
  <c r="G2803" i="13"/>
  <c r="S2799" i="13"/>
  <c r="Q2799" i="13"/>
  <c r="O2799" i="13"/>
  <c r="M2799" i="13"/>
  <c r="K2799" i="13"/>
  <c r="I2799" i="13"/>
  <c r="G2799" i="13"/>
  <c r="S2795" i="13"/>
  <c r="Q2795" i="13"/>
  <c r="O2795" i="13"/>
  <c r="M2795" i="13"/>
  <c r="K2795" i="13"/>
  <c r="I2795" i="13"/>
  <c r="G2795" i="13"/>
  <c r="S2791" i="13"/>
  <c r="Q2791" i="13"/>
  <c r="O2791" i="13"/>
  <c r="M2791" i="13"/>
  <c r="K2791" i="13"/>
  <c r="I2791" i="13"/>
  <c r="G2791" i="13"/>
  <c r="S2787" i="13"/>
  <c r="G32" i="14" s="1"/>
  <c r="Q2787" i="13"/>
  <c r="O2787" i="13"/>
  <c r="F32" i="14" s="1"/>
  <c r="M2787" i="13"/>
  <c r="E32" i="14" s="1"/>
  <c r="K2787" i="13"/>
  <c r="D32" i="14" s="1"/>
  <c r="I2787" i="13"/>
  <c r="C32" i="14" s="1"/>
  <c r="G2787" i="13"/>
  <c r="S2783" i="13"/>
  <c r="Q2783" i="13"/>
  <c r="O2783" i="13"/>
  <c r="M2783" i="13"/>
  <c r="K2783" i="13"/>
  <c r="I2783" i="13"/>
  <c r="G2783" i="13"/>
  <c r="S2779" i="13"/>
  <c r="Q2779" i="13"/>
  <c r="O2779" i="13"/>
  <c r="M2779" i="13"/>
  <c r="K2779" i="13"/>
  <c r="I2779" i="13"/>
  <c r="G2779" i="13"/>
  <c r="S2775" i="13"/>
  <c r="Q2775" i="13"/>
  <c r="O2775" i="13"/>
  <c r="M2775" i="13"/>
  <c r="K2775" i="13"/>
  <c r="I2775" i="13"/>
  <c r="G2775" i="13"/>
  <c r="S2771" i="13"/>
  <c r="Q2771" i="13"/>
  <c r="O2771" i="13"/>
  <c r="M2771" i="13"/>
  <c r="K2771" i="13"/>
  <c r="I2771" i="13"/>
  <c r="G2771" i="13"/>
  <c r="S2767" i="13"/>
  <c r="Q2767" i="13"/>
  <c r="O2767" i="13"/>
  <c r="M2767" i="13"/>
  <c r="K2767" i="13"/>
  <c r="I2767" i="13"/>
  <c r="G2767" i="13"/>
  <c r="S2763" i="13"/>
  <c r="Q2763" i="13"/>
  <c r="O2763" i="13"/>
  <c r="M2763" i="13"/>
  <c r="K2763" i="13"/>
  <c r="I2763" i="13"/>
  <c r="G2763" i="13"/>
  <c r="S2759" i="13"/>
  <c r="Q2759" i="13"/>
  <c r="O2759" i="13"/>
  <c r="M2759" i="13"/>
  <c r="K2759" i="13"/>
  <c r="I2759" i="13"/>
  <c r="G2759" i="13"/>
  <c r="S2755" i="13"/>
  <c r="Q2755" i="13"/>
  <c r="O2755" i="13"/>
  <c r="M2755" i="13"/>
  <c r="K2755" i="13"/>
  <c r="I2755" i="13"/>
  <c r="G2755" i="13"/>
  <c r="S2751" i="13"/>
  <c r="Q2751" i="13"/>
  <c r="O2751" i="13"/>
  <c r="M2751" i="13"/>
  <c r="K2751" i="13"/>
  <c r="I2751" i="13"/>
  <c r="G2751" i="13"/>
  <c r="S2747" i="13"/>
  <c r="Q2747" i="13"/>
  <c r="O2747" i="13"/>
  <c r="M2747" i="13"/>
  <c r="K2747" i="13"/>
  <c r="I2747" i="13"/>
  <c r="G2747" i="13"/>
  <c r="S2743" i="13"/>
  <c r="Q2743" i="13"/>
  <c r="O2743" i="13"/>
  <c r="M2743" i="13"/>
  <c r="K2743" i="13"/>
  <c r="I2743" i="13"/>
  <c r="G2743" i="13"/>
  <c r="S2739" i="13"/>
  <c r="Q2739" i="13"/>
  <c r="O2739" i="13"/>
  <c r="M2739" i="13"/>
  <c r="K2739" i="13"/>
  <c r="I2739" i="13"/>
  <c r="G2739" i="13"/>
  <c r="S2735" i="13"/>
  <c r="Q2735" i="13"/>
  <c r="O2735" i="13"/>
  <c r="M2735" i="13"/>
  <c r="K2735" i="13"/>
  <c r="I2735" i="13"/>
  <c r="G2735" i="13"/>
  <c r="S2731" i="13"/>
  <c r="Q2731" i="13"/>
  <c r="O2731" i="13"/>
  <c r="M2731" i="13"/>
  <c r="K2731" i="13"/>
  <c r="I2731" i="13"/>
  <c r="G2731" i="13"/>
  <c r="S2727" i="13"/>
  <c r="Q2727" i="13"/>
  <c r="O2727" i="13"/>
  <c r="M2727" i="13"/>
  <c r="K2727" i="13"/>
  <c r="I2727" i="13"/>
  <c r="G2727" i="13"/>
  <c r="S2723" i="13"/>
  <c r="Q2723" i="13"/>
  <c r="O2723" i="13"/>
  <c r="M2723" i="13"/>
  <c r="K2723" i="13"/>
  <c r="I2723" i="13"/>
  <c r="G2723" i="13"/>
  <c r="S2719" i="13"/>
  <c r="Q2719" i="13"/>
  <c r="O2719" i="13"/>
  <c r="M2719" i="13"/>
  <c r="K2719" i="13"/>
  <c r="I2719" i="13"/>
  <c r="G2719" i="13"/>
  <c r="S2715" i="13"/>
  <c r="Q2715" i="13"/>
  <c r="O2715" i="13"/>
  <c r="M2715" i="13"/>
  <c r="K2715" i="13"/>
  <c r="I2715" i="13"/>
  <c r="G2715" i="13"/>
  <c r="S2711" i="13"/>
  <c r="G31" i="14" s="1"/>
  <c r="Q2711" i="13"/>
  <c r="O2711" i="13"/>
  <c r="M2711" i="13"/>
  <c r="K2711" i="13"/>
  <c r="I2711" i="13"/>
  <c r="G2711" i="13"/>
  <c r="S2707" i="13"/>
  <c r="Q2707" i="13"/>
  <c r="O2707" i="13"/>
  <c r="M2707" i="13"/>
  <c r="K2707" i="13"/>
  <c r="I2707" i="13"/>
  <c r="G2707" i="13"/>
  <c r="S2703" i="13"/>
  <c r="Q2703" i="13"/>
  <c r="O2703" i="13"/>
  <c r="M2703" i="13"/>
  <c r="K2703" i="13"/>
  <c r="I2703" i="13"/>
  <c r="G2703" i="13"/>
  <c r="S2699" i="13"/>
  <c r="Q2699" i="13"/>
  <c r="O2699" i="13"/>
  <c r="M2699" i="13"/>
  <c r="K2699" i="13"/>
  <c r="I2699" i="13"/>
  <c r="G2699" i="13"/>
  <c r="S2695" i="13"/>
  <c r="Q2695" i="13"/>
  <c r="O2695" i="13"/>
  <c r="M2695" i="13"/>
  <c r="K2695" i="13"/>
  <c r="I2695" i="13"/>
  <c r="G2695" i="13"/>
  <c r="S2691" i="13"/>
  <c r="Q2691" i="13"/>
  <c r="O2691" i="13"/>
  <c r="F31" i="14" s="1"/>
  <c r="M2691" i="13"/>
  <c r="E31" i="14" s="1"/>
  <c r="K2691" i="13"/>
  <c r="D31" i="14" s="1"/>
  <c r="I2691" i="13"/>
  <c r="C31" i="14" s="1"/>
  <c r="G2691" i="13"/>
  <c r="B31" i="14" s="1"/>
  <c r="S2687" i="13"/>
  <c r="Q2687" i="13"/>
  <c r="O2687" i="13"/>
  <c r="M2687" i="13"/>
  <c r="K2687" i="13"/>
  <c r="I2687" i="13"/>
  <c r="G2687" i="13"/>
  <c r="S2683" i="13"/>
  <c r="Q2683" i="13"/>
  <c r="O2683" i="13"/>
  <c r="M2683" i="13"/>
  <c r="K2683" i="13"/>
  <c r="I2683" i="13"/>
  <c r="G2683" i="13"/>
  <c r="S2679" i="13"/>
  <c r="Q2679" i="13"/>
  <c r="O2679" i="13"/>
  <c r="M2679" i="13"/>
  <c r="K2679" i="13"/>
  <c r="I2679" i="13"/>
  <c r="G2679" i="13"/>
  <c r="S2675" i="13"/>
  <c r="Q2675" i="13"/>
  <c r="O2675" i="13"/>
  <c r="M2675" i="13"/>
  <c r="K2675" i="13"/>
  <c r="I2675" i="13"/>
  <c r="G2675" i="13"/>
  <c r="S2671" i="13"/>
  <c r="Q2671" i="13"/>
  <c r="O2671" i="13"/>
  <c r="M2671" i="13"/>
  <c r="K2671" i="13"/>
  <c r="I2671" i="13"/>
  <c r="G2671" i="13"/>
  <c r="S2667" i="13"/>
  <c r="Q2667" i="13"/>
  <c r="O2667" i="13"/>
  <c r="M2667" i="13"/>
  <c r="K2667" i="13"/>
  <c r="I2667" i="13"/>
  <c r="G2667" i="13"/>
  <c r="S2663" i="13"/>
  <c r="Q2663" i="13"/>
  <c r="O2663" i="13"/>
  <c r="M2663" i="13"/>
  <c r="K2663" i="13"/>
  <c r="I2663" i="13"/>
  <c r="G2663" i="13"/>
  <c r="S2659" i="13"/>
  <c r="Q2659" i="13"/>
  <c r="O2659" i="13"/>
  <c r="M2659" i="13"/>
  <c r="K2659" i="13"/>
  <c r="I2659" i="13"/>
  <c r="G2659" i="13"/>
  <c r="S2655" i="13"/>
  <c r="Q2655" i="13"/>
  <c r="O2655" i="13"/>
  <c r="M2655" i="13"/>
  <c r="K2655" i="13"/>
  <c r="I2655" i="13"/>
  <c r="G2655" i="13"/>
  <c r="S2651" i="13"/>
  <c r="Q2651" i="13"/>
  <c r="O2651" i="13"/>
  <c r="M2651" i="13"/>
  <c r="K2651" i="13"/>
  <c r="I2651" i="13"/>
  <c r="G2651" i="13"/>
  <c r="S2647" i="13"/>
  <c r="Q2647" i="13"/>
  <c r="O2647" i="13"/>
  <c r="M2647" i="13"/>
  <c r="K2647" i="13"/>
  <c r="I2647" i="13"/>
  <c r="G2647" i="13"/>
  <c r="S2643" i="13"/>
  <c r="Q2643" i="13"/>
  <c r="O2643" i="13"/>
  <c r="M2643" i="13"/>
  <c r="K2643" i="13"/>
  <c r="I2643" i="13"/>
  <c r="G2643" i="13"/>
  <c r="S2639" i="13"/>
  <c r="Q2639" i="13"/>
  <c r="O2639" i="13"/>
  <c r="M2639" i="13"/>
  <c r="K2639" i="13"/>
  <c r="I2639" i="13"/>
  <c r="G2639" i="13"/>
  <c r="S2635" i="13"/>
  <c r="Q2635" i="13"/>
  <c r="O2635" i="13"/>
  <c r="M2635" i="13"/>
  <c r="K2635" i="13"/>
  <c r="I2635" i="13"/>
  <c r="G2635" i="13"/>
  <c r="S2631" i="13"/>
  <c r="Q2631" i="13"/>
  <c r="O2631" i="13"/>
  <c r="M2631" i="13"/>
  <c r="K2631" i="13"/>
  <c r="I2631" i="13"/>
  <c r="G2631" i="13"/>
  <c r="S2627" i="13"/>
  <c r="Q2627" i="13"/>
  <c r="O2627" i="13"/>
  <c r="M2627" i="13"/>
  <c r="K2627" i="13"/>
  <c r="I2627" i="13"/>
  <c r="G2627" i="13"/>
  <c r="S2623" i="13"/>
  <c r="Q2623" i="13"/>
  <c r="O2623" i="13"/>
  <c r="M2623" i="13"/>
  <c r="K2623" i="13"/>
  <c r="I2623" i="13"/>
  <c r="G2623" i="13"/>
  <c r="S2619" i="13"/>
  <c r="Q2619" i="13"/>
  <c r="O2619" i="13"/>
  <c r="M2619" i="13"/>
  <c r="K2619" i="13"/>
  <c r="I2619" i="13"/>
  <c r="G2619" i="13"/>
  <c r="S2615" i="13"/>
  <c r="Q2615" i="13"/>
  <c r="O2615" i="13"/>
  <c r="M2615" i="13"/>
  <c r="K2615" i="13"/>
  <c r="I2615" i="13"/>
  <c r="G2615" i="13"/>
  <c r="S2611" i="13"/>
  <c r="Q2611" i="13"/>
  <c r="O2611" i="13"/>
  <c r="M2611" i="13"/>
  <c r="K2611" i="13"/>
  <c r="I2611" i="13"/>
  <c r="G2611" i="13"/>
  <c r="S2607" i="13"/>
  <c r="Q2607" i="13"/>
  <c r="O2607" i="13"/>
  <c r="M2607" i="13"/>
  <c r="K2607" i="13"/>
  <c r="I2607" i="13"/>
  <c r="G2607" i="13"/>
  <c r="S2603" i="13"/>
  <c r="Q2603" i="13"/>
  <c r="O2603" i="13"/>
  <c r="F30" i="14" s="1"/>
  <c r="I30" i="14" s="1"/>
  <c r="M2603" i="13"/>
  <c r="E30" i="14" s="1"/>
  <c r="K2603" i="13"/>
  <c r="I2603" i="13"/>
  <c r="G2603" i="13"/>
  <c r="S2599" i="13"/>
  <c r="Q2599" i="13"/>
  <c r="O2599" i="13"/>
  <c r="M2599" i="13"/>
  <c r="K2599" i="13"/>
  <c r="I2599" i="13"/>
  <c r="G2599" i="13"/>
  <c r="S2595" i="13"/>
  <c r="G30" i="14" s="1"/>
  <c r="Q2595" i="13"/>
  <c r="O2595" i="13"/>
  <c r="M2595" i="13"/>
  <c r="K2595" i="13"/>
  <c r="D30" i="14" s="1"/>
  <c r="I2595" i="13"/>
  <c r="C30" i="14" s="1"/>
  <c r="G2595" i="13"/>
  <c r="B30" i="14" s="1"/>
  <c r="S2591" i="13"/>
  <c r="Q2591" i="13"/>
  <c r="O2591" i="13"/>
  <c r="M2591" i="13"/>
  <c r="K2591" i="13"/>
  <c r="I2591" i="13"/>
  <c r="G2591" i="13"/>
  <c r="S2587" i="13"/>
  <c r="Q2587" i="13"/>
  <c r="O2587" i="13"/>
  <c r="M2587" i="13"/>
  <c r="K2587" i="13"/>
  <c r="I2587" i="13"/>
  <c r="G2587" i="13"/>
  <c r="S2583" i="13"/>
  <c r="Q2583" i="13"/>
  <c r="O2583" i="13"/>
  <c r="M2583" i="13"/>
  <c r="K2583" i="13"/>
  <c r="I2583" i="13"/>
  <c r="G2583" i="13"/>
  <c r="S2579" i="13"/>
  <c r="Q2579" i="13"/>
  <c r="O2579" i="13"/>
  <c r="M2579" i="13"/>
  <c r="K2579" i="13"/>
  <c r="I2579" i="13"/>
  <c r="G2579" i="13"/>
  <c r="S2575" i="13"/>
  <c r="Q2575" i="13"/>
  <c r="O2575" i="13"/>
  <c r="M2575" i="13"/>
  <c r="K2575" i="13"/>
  <c r="I2575" i="13"/>
  <c r="G2575" i="13"/>
  <c r="S2571" i="13"/>
  <c r="Q2571" i="13"/>
  <c r="O2571" i="13"/>
  <c r="M2571" i="13"/>
  <c r="K2571" i="13"/>
  <c r="I2571" i="13"/>
  <c r="G2571" i="13"/>
  <c r="S2567" i="13"/>
  <c r="Q2567" i="13"/>
  <c r="O2567" i="13"/>
  <c r="M2567" i="13"/>
  <c r="K2567" i="13"/>
  <c r="I2567" i="13"/>
  <c r="G2567" i="13"/>
  <c r="S2563" i="13"/>
  <c r="Q2563" i="13"/>
  <c r="O2563" i="13"/>
  <c r="M2563" i="13"/>
  <c r="K2563" i="13"/>
  <c r="I2563" i="13"/>
  <c r="G2563" i="13"/>
  <c r="S2559" i="13"/>
  <c r="Q2559" i="13"/>
  <c r="O2559" i="13"/>
  <c r="M2559" i="13"/>
  <c r="K2559" i="13"/>
  <c r="I2559" i="13"/>
  <c r="G2559" i="13"/>
  <c r="S2555" i="13"/>
  <c r="Q2555" i="13"/>
  <c r="O2555" i="13"/>
  <c r="M2555" i="13"/>
  <c r="K2555" i="13"/>
  <c r="I2555" i="13"/>
  <c r="G2555" i="13"/>
  <c r="S2551" i="13"/>
  <c r="Q2551" i="13"/>
  <c r="O2551" i="13"/>
  <c r="M2551" i="13"/>
  <c r="K2551" i="13"/>
  <c r="I2551" i="13"/>
  <c r="G2551" i="13"/>
  <c r="S2547" i="13"/>
  <c r="Q2547" i="13"/>
  <c r="O2547" i="13"/>
  <c r="M2547" i="13"/>
  <c r="K2547" i="13"/>
  <c r="I2547" i="13"/>
  <c r="G2547" i="13"/>
  <c r="S2543" i="13"/>
  <c r="Q2543" i="13"/>
  <c r="O2543" i="13"/>
  <c r="M2543" i="13"/>
  <c r="K2543" i="13"/>
  <c r="I2543" i="13"/>
  <c r="G2543" i="13"/>
  <c r="S2539" i="13"/>
  <c r="Q2539" i="13"/>
  <c r="O2539" i="13"/>
  <c r="M2539" i="13"/>
  <c r="K2539" i="13"/>
  <c r="I2539" i="13"/>
  <c r="G2539" i="13"/>
  <c r="S2535" i="13"/>
  <c r="Q2535" i="13"/>
  <c r="O2535" i="13"/>
  <c r="M2535" i="13"/>
  <c r="K2535" i="13"/>
  <c r="I2535" i="13"/>
  <c r="G2535" i="13"/>
  <c r="S2531" i="13"/>
  <c r="Q2531" i="13"/>
  <c r="O2531" i="13"/>
  <c r="M2531" i="13"/>
  <c r="K2531" i="13"/>
  <c r="I2531" i="13"/>
  <c r="G2531" i="13"/>
  <c r="S2527" i="13"/>
  <c r="Q2527" i="13"/>
  <c r="O2527" i="13"/>
  <c r="M2527" i="13"/>
  <c r="K2527" i="13"/>
  <c r="I2527" i="13"/>
  <c r="G2527" i="13"/>
  <c r="S2523" i="13"/>
  <c r="Q2523" i="13"/>
  <c r="O2523" i="13"/>
  <c r="M2523" i="13"/>
  <c r="K2523" i="13"/>
  <c r="I2523" i="13"/>
  <c r="G2523" i="13"/>
  <c r="S2519" i="13"/>
  <c r="Q2519" i="13"/>
  <c r="O2519" i="13"/>
  <c r="M2519" i="13"/>
  <c r="K2519" i="13"/>
  <c r="I2519" i="13"/>
  <c r="G2519" i="13"/>
  <c r="S2515" i="13"/>
  <c r="Q2515" i="13"/>
  <c r="O2515" i="13"/>
  <c r="M2515" i="13"/>
  <c r="K2515" i="13"/>
  <c r="I2515" i="13"/>
  <c r="G2515" i="13"/>
  <c r="S2511" i="13"/>
  <c r="Q2511" i="13"/>
  <c r="O2511" i="13"/>
  <c r="M2511" i="13"/>
  <c r="K2511" i="13"/>
  <c r="I2511" i="13"/>
  <c r="G2511" i="13"/>
  <c r="S2507" i="13"/>
  <c r="Q2507" i="13"/>
  <c r="O2507" i="13"/>
  <c r="M2507" i="13"/>
  <c r="K2507" i="13"/>
  <c r="I2507" i="13"/>
  <c r="G2507" i="13"/>
  <c r="S2503" i="13"/>
  <c r="Q2503" i="13"/>
  <c r="O2503" i="13"/>
  <c r="M2503" i="13"/>
  <c r="K2503" i="13"/>
  <c r="I2503" i="13"/>
  <c r="G2503" i="13"/>
  <c r="S2499" i="13"/>
  <c r="G29" i="14" s="1"/>
  <c r="Q2499" i="13"/>
  <c r="O2499" i="13"/>
  <c r="F29" i="14" s="1"/>
  <c r="M2499" i="13"/>
  <c r="E29" i="14" s="1"/>
  <c r="K2499" i="13"/>
  <c r="D29" i="14" s="1"/>
  <c r="I2499" i="13"/>
  <c r="C29" i="14" s="1"/>
  <c r="G2499" i="13"/>
  <c r="B29" i="14" s="1"/>
  <c r="S2495" i="13"/>
  <c r="Q2495" i="13"/>
  <c r="O2495" i="13"/>
  <c r="M2495" i="13"/>
  <c r="K2495" i="13"/>
  <c r="I2495" i="13"/>
  <c r="G2495" i="13"/>
  <c r="S2491" i="13"/>
  <c r="Q2491" i="13"/>
  <c r="O2491" i="13"/>
  <c r="M2491" i="13"/>
  <c r="K2491" i="13"/>
  <c r="I2491" i="13"/>
  <c r="G2491" i="13"/>
  <c r="S2487" i="13"/>
  <c r="Q2487" i="13"/>
  <c r="O2487" i="13"/>
  <c r="M2487" i="13"/>
  <c r="K2487" i="13"/>
  <c r="I2487" i="13"/>
  <c r="G2487" i="13"/>
  <c r="S2483" i="13"/>
  <c r="Q2483" i="13"/>
  <c r="O2483" i="13"/>
  <c r="M2483" i="13"/>
  <c r="K2483" i="13"/>
  <c r="I2483" i="13"/>
  <c r="G2483" i="13"/>
  <c r="S2479" i="13"/>
  <c r="Q2479" i="13"/>
  <c r="O2479" i="13"/>
  <c r="M2479" i="13"/>
  <c r="K2479" i="13"/>
  <c r="I2479" i="13"/>
  <c r="G2479" i="13"/>
  <c r="S2475" i="13"/>
  <c r="Q2475" i="13"/>
  <c r="O2475" i="13"/>
  <c r="M2475" i="13"/>
  <c r="K2475" i="13"/>
  <c r="I2475" i="13"/>
  <c r="G2475" i="13"/>
  <c r="S2471" i="13"/>
  <c r="Q2471" i="13"/>
  <c r="O2471" i="13"/>
  <c r="M2471" i="13"/>
  <c r="K2471" i="13"/>
  <c r="I2471" i="13"/>
  <c r="G2471" i="13"/>
  <c r="S2467" i="13"/>
  <c r="Q2467" i="13"/>
  <c r="O2467" i="13"/>
  <c r="M2467" i="13"/>
  <c r="K2467" i="13"/>
  <c r="I2467" i="13"/>
  <c r="G2467" i="13"/>
  <c r="S2463" i="13"/>
  <c r="Q2463" i="13"/>
  <c r="O2463" i="13"/>
  <c r="M2463" i="13"/>
  <c r="K2463" i="13"/>
  <c r="I2463" i="13"/>
  <c r="G2463" i="13"/>
  <c r="S2459" i="13"/>
  <c r="Q2459" i="13"/>
  <c r="O2459" i="13"/>
  <c r="M2459" i="13"/>
  <c r="K2459" i="13"/>
  <c r="I2459" i="13"/>
  <c r="G2459" i="13"/>
  <c r="S2455" i="13"/>
  <c r="Q2455" i="13"/>
  <c r="O2455" i="13"/>
  <c r="M2455" i="13"/>
  <c r="K2455" i="13"/>
  <c r="I2455" i="13"/>
  <c r="G2455" i="13"/>
  <c r="S2451" i="13"/>
  <c r="Q2451" i="13"/>
  <c r="O2451" i="13"/>
  <c r="M2451" i="13"/>
  <c r="K2451" i="13"/>
  <c r="I2451" i="13"/>
  <c r="G2451" i="13"/>
  <c r="S2447" i="13"/>
  <c r="Q2447" i="13"/>
  <c r="O2447" i="13"/>
  <c r="M2447" i="13"/>
  <c r="K2447" i="13"/>
  <c r="I2447" i="13"/>
  <c r="G2447" i="13"/>
  <c r="S2443" i="13"/>
  <c r="Q2443" i="13"/>
  <c r="O2443" i="13"/>
  <c r="M2443" i="13"/>
  <c r="K2443" i="13"/>
  <c r="I2443" i="13"/>
  <c r="G2443" i="13"/>
  <c r="S2439" i="13"/>
  <c r="Q2439" i="13"/>
  <c r="O2439" i="13"/>
  <c r="M2439" i="13"/>
  <c r="K2439" i="13"/>
  <c r="I2439" i="13"/>
  <c r="G2439" i="13"/>
  <c r="S2435" i="13"/>
  <c r="Q2435" i="13"/>
  <c r="O2435" i="13"/>
  <c r="M2435" i="13"/>
  <c r="K2435" i="13"/>
  <c r="I2435" i="13"/>
  <c r="G2435" i="13"/>
  <c r="S2431" i="13"/>
  <c r="Q2431" i="13"/>
  <c r="O2431" i="13"/>
  <c r="M2431" i="13"/>
  <c r="K2431" i="13"/>
  <c r="I2431" i="13"/>
  <c r="G2431" i="13"/>
  <c r="S2427" i="13"/>
  <c r="Q2427" i="13"/>
  <c r="O2427" i="13"/>
  <c r="M2427" i="13"/>
  <c r="K2427" i="13"/>
  <c r="I2427" i="13"/>
  <c r="G2427" i="13"/>
  <c r="B28" i="14" s="1"/>
  <c r="S2423" i="13"/>
  <c r="Q2423" i="13"/>
  <c r="O2423" i="13"/>
  <c r="M2423" i="13"/>
  <c r="K2423" i="13"/>
  <c r="I2423" i="13"/>
  <c r="G2423" i="13"/>
  <c r="S2419" i="13"/>
  <c r="Q2419" i="13"/>
  <c r="O2419" i="13"/>
  <c r="M2419" i="13"/>
  <c r="K2419" i="13"/>
  <c r="I2419" i="13"/>
  <c r="G2419" i="13"/>
  <c r="S2415" i="13"/>
  <c r="Q2415" i="13"/>
  <c r="O2415" i="13"/>
  <c r="M2415" i="13"/>
  <c r="K2415" i="13"/>
  <c r="I2415" i="13"/>
  <c r="G2415" i="13"/>
  <c r="S2411" i="13"/>
  <c r="Q2411" i="13"/>
  <c r="O2411" i="13"/>
  <c r="M2411" i="13"/>
  <c r="K2411" i="13"/>
  <c r="I2411" i="13"/>
  <c r="G2411" i="13"/>
  <c r="S2407" i="13"/>
  <c r="Q2407" i="13"/>
  <c r="O2407" i="13"/>
  <c r="M2407" i="13"/>
  <c r="K2407" i="13"/>
  <c r="I2407" i="13"/>
  <c r="G2407" i="13"/>
  <c r="S2403" i="13"/>
  <c r="G28" i="14" s="1"/>
  <c r="Q2403" i="13"/>
  <c r="O2403" i="13"/>
  <c r="F28" i="14" s="1"/>
  <c r="M2403" i="13"/>
  <c r="E28" i="14" s="1"/>
  <c r="K2403" i="13"/>
  <c r="D28" i="14" s="1"/>
  <c r="I2403" i="13"/>
  <c r="C28" i="14" s="1"/>
  <c r="G2403" i="13"/>
  <c r="S2399" i="13"/>
  <c r="Q2399" i="13"/>
  <c r="O2399" i="13"/>
  <c r="M2399" i="13"/>
  <c r="K2399" i="13"/>
  <c r="I2399" i="13"/>
  <c r="G2399" i="13"/>
  <c r="S2395" i="13"/>
  <c r="Q2395" i="13"/>
  <c r="O2395" i="13"/>
  <c r="M2395" i="13"/>
  <c r="K2395" i="13"/>
  <c r="I2395" i="13"/>
  <c r="G2395" i="13"/>
  <c r="S2391" i="13"/>
  <c r="Q2391" i="13"/>
  <c r="O2391" i="13"/>
  <c r="M2391" i="13"/>
  <c r="K2391" i="13"/>
  <c r="I2391" i="13"/>
  <c r="G2391" i="13"/>
  <c r="S2387" i="13"/>
  <c r="Q2387" i="13"/>
  <c r="O2387" i="13"/>
  <c r="M2387" i="13"/>
  <c r="K2387" i="13"/>
  <c r="I2387" i="13"/>
  <c r="G2387" i="13"/>
  <c r="S2383" i="13"/>
  <c r="Q2383" i="13"/>
  <c r="O2383" i="13"/>
  <c r="M2383" i="13"/>
  <c r="K2383" i="13"/>
  <c r="I2383" i="13"/>
  <c r="G2383" i="13"/>
  <c r="S2379" i="13"/>
  <c r="Q2379" i="13"/>
  <c r="O2379" i="13"/>
  <c r="M2379" i="13"/>
  <c r="K2379" i="13"/>
  <c r="I2379" i="13"/>
  <c r="G2379" i="13"/>
  <c r="S2375" i="13"/>
  <c r="Q2375" i="13"/>
  <c r="O2375" i="13"/>
  <c r="M2375" i="13"/>
  <c r="K2375" i="13"/>
  <c r="I2375" i="13"/>
  <c r="G2375" i="13"/>
  <c r="S2371" i="13"/>
  <c r="Q2371" i="13"/>
  <c r="O2371" i="13"/>
  <c r="M2371" i="13"/>
  <c r="K2371" i="13"/>
  <c r="I2371" i="13"/>
  <c r="G2371" i="13"/>
  <c r="S2367" i="13"/>
  <c r="Q2367" i="13"/>
  <c r="O2367" i="13"/>
  <c r="M2367" i="13"/>
  <c r="K2367" i="13"/>
  <c r="I2367" i="13"/>
  <c r="G2367" i="13"/>
  <c r="S2363" i="13"/>
  <c r="Q2363" i="13"/>
  <c r="O2363" i="13"/>
  <c r="M2363" i="13"/>
  <c r="K2363" i="13"/>
  <c r="I2363" i="13"/>
  <c r="G2363" i="13"/>
  <c r="S2359" i="13"/>
  <c r="Q2359" i="13"/>
  <c r="O2359" i="13"/>
  <c r="M2359" i="13"/>
  <c r="K2359" i="13"/>
  <c r="I2359" i="13"/>
  <c r="G2359" i="13"/>
  <c r="S2355" i="13"/>
  <c r="Q2355" i="13"/>
  <c r="O2355" i="13"/>
  <c r="M2355" i="13"/>
  <c r="K2355" i="13"/>
  <c r="I2355" i="13"/>
  <c r="G2355" i="13"/>
  <c r="S2351" i="13"/>
  <c r="Q2351" i="13"/>
  <c r="O2351" i="13"/>
  <c r="M2351" i="13"/>
  <c r="K2351" i="13"/>
  <c r="I2351" i="13"/>
  <c r="G2351" i="13"/>
  <c r="S2347" i="13"/>
  <c r="Q2347" i="13"/>
  <c r="O2347" i="13"/>
  <c r="M2347" i="13"/>
  <c r="K2347" i="13"/>
  <c r="I2347" i="13"/>
  <c r="G2347" i="13"/>
  <c r="S2343" i="13"/>
  <c r="Q2343" i="13"/>
  <c r="O2343" i="13"/>
  <c r="M2343" i="13"/>
  <c r="K2343" i="13"/>
  <c r="I2343" i="13"/>
  <c r="G2343" i="13"/>
  <c r="S2339" i="13"/>
  <c r="Q2339" i="13"/>
  <c r="O2339" i="13"/>
  <c r="M2339" i="13"/>
  <c r="K2339" i="13"/>
  <c r="I2339" i="13"/>
  <c r="G2339" i="13"/>
  <c r="S2335" i="13"/>
  <c r="Q2335" i="13"/>
  <c r="O2335" i="13"/>
  <c r="M2335" i="13"/>
  <c r="K2335" i="13"/>
  <c r="I2335" i="13"/>
  <c r="G2335" i="13"/>
  <c r="S2331" i="13"/>
  <c r="Q2331" i="13"/>
  <c r="O2331" i="13"/>
  <c r="M2331" i="13"/>
  <c r="K2331" i="13"/>
  <c r="I2331" i="13"/>
  <c r="G2331" i="13"/>
  <c r="S2327" i="13"/>
  <c r="G27" i="14" s="1"/>
  <c r="Q2327" i="13"/>
  <c r="O2327" i="13"/>
  <c r="M2327" i="13"/>
  <c r="K2327" i="13"/>
  <c r="I2327" i="13"/>
  <c r="G2327" i="13"/>
  <c r="S2323" i="13"/>
  <c r="Q2323" i="13"/>
  <c r="O2323" i="13"/>
  <c r="M2323" i="13"/>
  <c r="K2323" i="13"/>
  <c r="I2323" i="13"/>
  <c r="G2323" i="13"/>
  <c r="S2319" i="13"/>
  <c r="Q2319" i="13"/>
  <c r="O2319" i="13"/>
  <c r="M2319" i="13"/>
  <c r="K2319" i="13"/>
  <c r="I2319" i="13"/>
  <c r="G2319" i="13"/>
  <c r="S2315" i="13"/>
  <c r="Q2315" i="13"/>
  <c r="O2315" i="13"/>
  <c r="M2315" i="13"/>
  <c r="K2315" i="13"/>
  <c r="I2315" i="13"/>
  <c r="G2315" i="13"/>
  <c r="S2311" i="13"/>
  <c r="Q2311" i="13"/>
  <c r="O2311" i="13"/>
  <c r="M2311" i="13"/>
  <c r="K2311" i="13"/>
  <c r="I2311" i="13"/>
  <c r="G2311" i="13"/>
  <c r="S2307" i="13"/>
  <c r="Q2307" i="13"/>
  <c r="O2307" i="13"/>
  <c r="F27" i="14" s="1"/>
  <c r="M2307" i="13"/>
  <c r="E27" i="14" s="1"/>
  <c r="K2307" i="13"/>
  <c r="D27" i="14" s="1"/>
  <c r="I2307" i="13"/>
  <c r="C27" i="14" s="1"/>
  <c r="G2307" i="13"/>
  <c r="B27" i="14" s="1"/>
  <c r="S2303" i="13"/>
  <c r="Q2303" i="13"/>
  <c r="O2303" i="13"/>
  <c r="M2303" i="13"/>
  <c r="K2303" i="13"/>
  <c r="I2303" i="13"/>
  <c r="G2303" i="13"/>
  <c r="S2299" i="13"/>
  <c r="Q2299" i="13"/>
  <c r="O2299" i="13"/>
  <c r="M2299" i="13"/>
  <c r="K2299" i="13"/>
  <c r="I2299" i="13"/>
  <c r="G2299" i="13"/>
  <c r="S2295" i="13"/>
  <c r="Q2295" i="13"/>
  <c r="O2295" i="13"/>
  <c r="M2295" i="13"/>
  <c r="K2295" i="13"/>
  <c r="I2295" i="13"/>
  <c r="G2295" i="13"/>
  <c r="S2291" i="13"/>
  <c r="Q2291" i="13"/>
  <c r="O2291" i="13"/>
  <c r="M2291" i="13"/>
  <c r="K2291" i="13"/>
  <c r="I2291" i="13"/>
  <c r="G2291" i="13"/>
  <c r="S2287" i="13"/>
  <c r="Q2287" i="13"/>
  <c r="O2287" i="13"/>
  <c r="M2287" i="13"/>
  <c r="K2287" i="13"/>
  <c r="I2287" i="13"/>
  <c r="G2287" i="13"/>
  <c r="S2283" i="13"/>
  <c r="Q2283" i="13"/>
  <c r="O2283" i="13"/>
  <c r="M2283" i="13"/>
  <c r="K2283" i="13"/>
  <c r="I2283" i="13"/>
  <c r="G2283" i="13"/>
  <c r="S2279" i="13"/>
  <c r="Q2279" i="13"/>
  <c r="O2279" i="13"/>
  <c r="M2279" i="13"/>
  <c r="K2279" i="13"/>
  <c r="I2279" i="13"/>
  <c r="G2279" i="13"/>
  <c r="S2275" i="13"/>
  <c r="Q2275" i="13"/>
  <c r="O2275" i="13"/>
  <c r="M2275" i="13"/>
  <c r="K2275" i="13"/>
  <c r="I2275" i="13"/>
  <c r="G2275" i="13"/>
  <c r="S2271" i="13"/>
  <c r="Q2271" i="13"/>
  <c r="O2271" i="13"/>
  <c r="M2271" i="13"/>
  <c r="K2271" i="13"/>
  <c r="I2271" i="13"/>
  <c r="G2271" i="13"/>
  <c r="S2267" i="13"/>
  <c r="Q2267" i="13"/>
  <c r="O2267" i="13"/>
  <c r="M2267" i="13"/>
  <c r="K2267" i="13"/>
  <c r="I2267" i="13"/>
  <c r="G2267" i="13"/>
  <c r="S2263" i="13"/>
  <c r="Q2263" i="13"/>
  <c r="O2263" i="13"/>
  <c r="M2263" i="13"/>
  <c r="K2263" i="13"/>
  <c r="I2263" i="13"/>
  <c r="G2263" i="13"/>
  <c r="S2259" i="13"/>
  <c r="Q2259" i="13"/>
  <c r="O2259" i="13"/>
  <c r="M2259" i="13"/>
  <c r="K2259" i="13"/>
  <c r="I2259" i="13"/>
  <c r="G2259" i="13"/>
  <c r="S2255" i="13"/>
  <c r="Q2255" i="13"/>
  <c r="O2255" i="13"/>
  <c r="M2255" i="13"/>
  <c r="K2255" i="13"/>
  <c r="I2255" i="13"/>
  <c r="G2255" i="13"/>
  <c r="S2251" i="13"/>
  <c r="Q2251" i="13"/>
  <c r="O2251" i="13"/>
  <c r="M2251" i="13"/>
  <c r="K2251" i="13"/>
  <c r="I2251" i="13"/>
  <c r="G2251" i="13"/>
  <c r="S2247" i="13"/>
  <c r="Q2247" i="13"/>
  <c r="O2247" i="13"/>
  <c r="M2247" i="13"/>
  <c r="K2247" i="13"/>
  <c r="I2247" i="13"/>
  <c r="G2247" i="13"/>
  <c r="S2243" i="13"/>
  <c r="Q2243" i="13"/>
  <c r="O2243" i="13"/>
  <c r="M2243" i="13"/>
  <c r="K2243" i="13"/>
  <c r="I2243" i="13"/>
  <c r="G2243" i="13"/>
  <c r="S2239" i="13"/>
  <c r="Q2239" i="13"/>
  <c r="O2239" i="13"/>
  <c r="M2239" i="13"/>
  <c r="K2239" i="13"/>
  <c r="I2239" i="13"/>
  <c r="G2239" i="13"/>
  <c r="S2235" i="13"/>
  <c r="Q2235" i="13"/>
  <c r="O2235" i="13"/>
  <c r="M2235" i="13"/>
  <c r="K2235" i="13"/>
  <c r="I2235" i="13"/>
  <c r="G2235" i="13"/>
  <c r="S2231" i="13"/>
  <c r="Q2231" i="13"/>
  <c r="O2231" i="13"/>
  <c r="M2231" i="13"/>
  <c r="K2231" i="13"/>
  <c r="I2231" i="13"/>
  <c r="G2231" i="13"/>
  <c r="S2227" i="13"/>
  <c r="Q2227" i="13"/>
  <c r="O2227" i="13"/>
  <c r="M2227" i="13"/>
  <c r="K2227" i="13"/>
  <c r="I2227" i="13"/>
  <c r="G2227" i="13"/>
  <c r="S2223" i="13"/>
  <c r="Q2223" i="13"/>
  <c r="O2223" i="13"/>
  <c r="M2223" i="13"/>
  <c r="K2223" i="13"/>
  <c r="I2223" i="13"/>
  <c r="G2223" i="13"/>
  <c r="S2219" i="13"/>
  <c r="Q2219" i="13"/>
  <c r="O2219" i="13"/>
  <c r="F26" i="14" s="1"/>
  <c r="I26" i="14" s="1"/>
  <c r="M2219" i="13"/>
  <c r="E26" i="14" s="1"/>
  <c r="K2219" i="13"/>
  <c r="I2219" i="13"/>
  <c r="G2219" i="13"/>
  <c r="S2215" i="13"/>
  <c r="Q2215" i="13"/>
  <c r="O2215" i="13"/>
  <c r="M2215" i="13"/>
  <c r="K2215" i="13"/>
  <c r="I2215" i="13"/>
  <c r="G2215" i="13"/>
  <c r="S2211" i="13"/>
  <c r="G26" i="14" s="1"/>
  <c r="Q2211" i="13"/>
  <c r="O2211" i="13"/>
  <c r="M2211" i="13"/>
  <c r="K2211" i="13"/>
  <c r="D26" i="14" s="1"/>
  <c r="I2211" i="13"/>
  <c r="C26" i="14" s="1"/>
  <c r="G2211" i="13"/>
  <c r="B26" i="14" s="1"/>
  <c r="S2207" i="13"/>
  <c r="Q2207" i="13"/>
  <c r="O2207" i="13"/>
  <c r="M2207" i="13"/>
  <c r="K2207" i="13"/>
  <c r="I2207" i="13"/>
  <c r="G2207" i="13"/>
  <c r="S2203" i="13"/>
  <c r="Q2203" i="13"/>
  <c r="O2203" i="13"/>
  <c r="M2203" i="13"/>
  <c r="K2203" i="13"/>
  <c r="I2203" i="13"/>
  <c r="G2203" i="13"/>
  <c r="S2199" i="13"/>
  <c r="Q2199" i="13"/>
  <c r="O2199" i="13"/>
  <c r="M2199" i="13"/>
  <c r="K2199" i="13"/>
  <c r="I2199" i="13"/>
  <c r="G2199" i="13"/>
  <c r="S2195" i="13"/>
  <c r="Q2195" i="13"/>
  <c r="O2195" i="13"/>
  <c r="M2195" i="13"/>
  <c r="K2195" i="13"/>
  <c r="I2195" i="13"/>
  <c r="G2195" i="13"/>
  <c r="S2191" i="13"/>
  <c r="Q2191" i="13"/>
  <c r="O2191" i="13"/>
  <c r="M2191" i="13"/>
  <c r="K2191" i="13"/>
  <c r="I2191" i="13"/>
  <c r="G2191" i="13"/>
  <c r="S2187" i="13"/>
  <c r="Q2187" i="13"/>
  <c r="O2187" i="13"/>
  <c r="M2187" i="13"/>
  <c r="K2187" i="13"/>
  <c r="I2187" i="13"/>
  <c r="G2187" i="13"/>
  <c r="S2183" i="13"/>
  <c r="Q2183" i="13"/>
  <c r="O2183" i="13"/>
  <c r="M2183" i="13"/>
  <c r="K2183" i="13"/>
  <c r="I2183" i="13"/>
  <c r="G2183" i="13"/>
  <c r="S2179" i="13"/>
  <c r="Q2179" i="13"/>
  <c r="O2179" i="13"/>
  <c r="M2179" i="13"/>
  <c r="K2179" i="13"/>
  <c r="I2179" i="13"/>
  <c r="G2179" i="13"/>
  <c r="S2175" i="13"/>
  <c r="Q2175" i="13"/>
  <c r="O2175" i="13"/>
  <c r="M2175" i="13"/>
  <c r="K2175" i="13"/>
  <c r="I2175" i="13"/>
  <c r="G2175" i="13"/>
  <c r="S2171" i="13"/>
  <c r="Q2171" i="13"/>
  <c r="O2171" i="13"/>
  <c r="M2171" i="13"/>
  <c r="K2171" i="13"/>
  <c r="I2171" i="13"/>
  <c r="G2171" i="13"/>
  <c r="S2167" i="13"/>
  <c r="Q2167" i="13"/>
  <c r="O2167" i="13"/>
  <c r="M2167" i="13"/>
  <c r="K2167" i="13"/>
  <c r="I2167" i="13"/>
  <c r="G2167" i="13"/>
  <c r="S2163" i="13"/>
  <c r="Q2163" i="13"/>
  <c r="O2163" i="13"/>
  <c r="M2163" i="13"/>
  <c r="K2163" i="13"/>
  <c r="I2163" i="13"/>
  <c r="G2163" i="13"/>
  <c r="S2159" i="13"/>
  <c r="Q2159" i="13"/>
  <c r="O2159" i="13"/>
  <c r="M2159" i="13"/>
  <c r="K2159" i="13"/>
  <c r="I2159" i="13"/>
  <c r="G2159" i="13"/>
  <c r="S2155" i="13"/>
  <c r="Q2155" i="13"/>
  <c r="O2155" i="13"/>
  <c r="M2155" i="13"/>
  <c r="K2155" i="13"/>
  <c r="I2155" i="13"/>
  <c r="G2155" i="13"/>
  <c r="S2151" i="13"/>
  <c r="Q2151" i="13"/>
  <c r="O2151" i="13"/>
  <c r="M2151" i="13"/>
  <c r="K2151" i="13"/>
  <c r="I2151" i="13"/>
  <c r="G2151" i="13"/>
  <c r="S2147" i="13"/>
  <c r="Q2147" i="13"/>
  <c r="O2147" i="13"/>
  <c r="M2147" i="13"/>
  <c r="K2147" i="13"/>
  <c r="I2147" i="13"/>
  <c r="G2147" i="13"/>
  <c r="S2143" i="13"/>
  <c r="Q2143" i="13"/>
  <c r="O2143" i="13"/>
  <c r="M2143" i="13"/>
  <c r="K2143" i="13"/>
  <c r="I2143" i="13"/>
  <c r="G2143" i="13"/>
  <c r="S2139" i="13"/>
  <c r="Q2139" i="13"/>
  <c r="O2139" i="13"/>
  <c r="M2139" i="13"/>
  <c r="K2139" i="13"/>
  <c r="I2139" i="13"/>
  <c r="G2139" i="13"/>
  <c r="S2135" i="13"/>
  <c r="Q2135" i="13"/>
  <c r="O2135" i="13"/>
  <c r="M2135" i="13"/>
  <c r="K2135" i="13"/>
  <c r="I2135" i="13"/>
  <c r="G2135" i="13"/>
  <c r="S2131" i="13"/>
  <c r="Q2131" i="13"/>
  <c r="O2131" i="13"/>
  <c r="M2131" i="13"/>
  <c r="K2131" i="13"/>
  <c r="I2131" i="13"/>
  <c r="G2131" i="13"/>
  <c r="S2127" i="13"/>
  <c r="Q2127" i="13"/>
  <c r="O2127" i="13"/>
  <c r="M2127" i="13"/>
  <c r="K2127" i="13"/>
  <c r="I2127" i="13"/>
  <c r="G2127" i="13"/>
  <c r="S2123" i="13"/>
  <c r="Q2123" i="13"/>
  <c r="O2123" i="13"/>
  <c r="M2123" i="13"/>
  <c r="K2123" i="13"/>
  <c r="I2123" i="13"/>
  <c r="G2123" i="13"/>
  <c r="S2119" i="13"/>
  <c r="Q2119" i="13"/>
  <c r="O2119" i="13"/>
  <c r="M2119" i="13"/>
  <c r="K2119" i="13"/>
  <c r="I2119" i="13"/>
  <c r="G2119" i="13"/>
  <c r="S2115" i="13"/>
  <c r="G25" i="14" s="1"/>
  <c r="Q2115" i="13"/>
  <c r="O2115" i="13"/>
  <c r="F25" i="14" s="1"/>
  <c r="M2115" i="13"/>
  <c r="E25" i="14" s="1"/>
  <c r="K2115" i="13"/>
  <c r="D25" i="14" s="1"/>
  <c r="I2115" i="13"/>
  <c r="C25" i="14" s="1"/>
  <c r="G2115" i="13"/>
  <c r="B25" i="14" s="1"/>
  <c r="S2111" i="13"/>
  <c r="Q2111" i="13"/>
  <c r="O2111" i="13"/>
  <c r="M2111" i="13"/>
  <c r="K2111" i="13"/>
  <c r="I2111" i="13"/>
  <c r="G2111" i="13"/>
  <c r="S2107" i="13"/>
  <c r="Q2107" i="13"/>
  <c r="O2107" i="13"/>
  <c r="M2107" i="13"/>
  <c r="K2107" i="13"/>
  <c r="I2107" i="13"/>
  <c r="G2107" i="13"/>
  <c r="S2103" i="13"/>
  <c r="Q2103" i="13"/>
  <c r="O2103" i="13"/>
  <c r="M2103" i="13"/>
  <c r="K2103" i="13"/>
  <c r="I2103" i="13"/>
  <c r="G2103" i="13"/>
  <c r="S2099" i="13"/>
  <c r="Q2099" i="13"/>
  <c r="O2099" i="13"/>
  <c r="M2099" i="13"/>
  <c r="K2099" i="13"/>
  <c r="I2099" i="13"/>
  <c r="G2099" i="13"/>
  <c r="S2095" i="13"/>
  <c r="Q2095" i="13"/>
  <c r="O2095" i="13"/>
  <c r="M2095" i="13"/>
  <c r="K2095" i="13"/>
  <c r="I2095" i="13"/>
  <c r="G2095" i="13"/>
  <c r="S2091" i="13"/>
  <c r="Q2091" i="13"/>
  <c r="O2091" i="13"/>
  <c r="M2091" i="13"/>
  <c r="K2091" i="13"/>
  <c r="I2091" i="13"/>
  <c r="G2091" i="13"/>
  <c r="S2087" i="13"/>
  <c r="Q2087" i="13"/>
  <c r="O2087" i="13"/>
  <c r="M2087" i="13"/>
  <c r="K2087" i="13"/>
  <c r="I2087" i="13"/>
  <c r="G2087" i="13"/>
  <c r="S2083" i="13"/>
  <c r="Q2083" i="13"/>
  <c r="O2083" i="13"/>
  <c r="M2083" i="13"/>
  <c r="K2083" i="13"/>
  <c r="I2083" i="13"/>
  <c r="G2083" i="13"/>
  <c r="S2079" i="13"/>
  <c r="Q2079" i="13"/>
  <c r="O2079" i="13"/>
  <c r="M2079" i="13"/>
  <c r="K2079" i="13"/>
  <c r="I2079" i="13"/>
  <c r="G2079" i="13"/>
  <c r="S2075" i="13"/>
  <c r="Q2075" i="13"/>
  <c r="O2075" i="13"/>
  <c r="M2075" i="13"/>
  <c r="K2075" i="13"/>
  <c r="I2075" i="13"/>
  <c r="G2075" i="13"/>
  <c r="S2071" i="13"/>
  <c r="Q2071" i="13"/>
  <c r="O2071" i="13"/>
  <c r="M2071" i="13"/>
  <c r="K2071" i="13"/>
  <c r="I2071" i="13"/>
  <c r="G2071" i="13"/>
  <c r="S2067" i="13"/>
  <c r="Q2067" i="13"/>
  <c r="O2067" i="13"/>
  <c r="M2067" i="13"/>
  <c r="K2067" i="13"/>
  <c r="I2067" i="13"/>
  <c r="G2067" i="13"/>
  <c r="S2063" i="13"/>
  <c r="Q2063" i="13"/>
  <c r="O2063" i="13"/>
  <c r="M2063" i="13"/>
  <c r="K2063" i="13"/>
  <c r="I2063" i="13"/>
  <c r="G2063" i="13"/>
  <c r="S2059" i="13"/>
  <c r="Q2059" i="13"/>
  <c r="O2059" i="13"/>
  <c r="M2059" i="13"/>
  <c r="K2059" i="13"/>
  <c r="I2059" i="13"/>
  <c r="G2059" i="13"/>
  <c r="S2055" i="13"/>
  <c r="Q2055" i="13"/>
  <c r="O2055" i="13"/>
  <c r="M2055" i="13"/>
  <c r="K2055" i="13"/>
  <c r="I2055" i="13"/>
  <c r="G2055" i="13"/>
  <c r="S2051" i="13"/>
  <c r="Q2051" i="13"/>
  <c r="O2051" i="13"/>
  <c r="M2051" i="13"/>
  <c r="K2051" i="13"/>
  <c r="I2051" i="13"/>
  <c r="G2051" i="13"/>
  <c r="S2047" i="13"/>
  <c r="Q2047" i="13"/>
  <c r="O2047" i="13"/>
  <c r="M2047" i="13"/>
  <c r="K2047" i="13"/>
  <c r="I2047" i="13"/>
  <c r="G2047" i="13"/>
  <c r="S2043" i="13"/>
  <c r="Q2043" i="13"/>
  <c r="O2043" i="13"/>
  <c r="M2043" i="13"/>
  <c r="K2043" i="13"/>
  <c r="I2043" i="13"/>
  <c r="G2043" i="13"/>
  <c r="B24" i="14" s="1"/>
  <c r="S2039" i="13"/>
  <c r="Q2039" i="13"/>
  <c r="O2039" i="13"/>
  <c r="M2039" i="13"/>
  <c r="K2039" i="13"/>
  <c r="I2039" i="13"/>
  <c r="G2039" i="13"/>
  <c r="S2035" i="13"/>
  <c r="Q2035" i="13"/>
  <c r="O2035" i="13"/>
  <c r="M2035" i="13"/>
  <c r="K2035" i="13"/>
  <c r="I2035" i="13"/>
  <c r="G2035" i="13"/>
  <c r="S2031" i="13"/>
  <c r="Q2031" i="13"/>
  <c r="O2031" i="13"/>
  <c r="M2031" i="13"/>
  <c r="K2031" i="13"/>
  <c r="I2031" i="13"/>
  <c r="G2031" i="13"/>
  <c r="S2027" i="13"/>
  <c r="Q2027" i="13"/>
  <c r="O2027" i="13"/>
  <c r="M2027" i="13"/>
  <c r="K2027" i="13"/>
  <c r="I2027" i="13"/>
  <c r="G2027" i="13"/>
  <c r="S2023" i="13"/>
  <c r="Q2023" i="13"/>
  <c r="O2023" i="13"/>
  <c r="M2023" i="13"/>
  <c r="K2023" i="13"/>
  <c r="I2023" i="13"/>
  <c r="G2023" i="13"/>
  <c r="S2019" i="13"/>
  <c r="G24" i="14" s="1"/>
  <c r="Q2019" i="13"/>
  <c r="O2019" i="13"/>
  <c r="F24" i="14" s="1"/>
  <c r="M2019" i="13"/>
  <c r="E24" i="14" s="1"/>
  <c r="K2019" i="13"/>
  <c r="D24" i="14" s="1"/>
  <c r="I2019" i="13"/>
  <c r="C24" i="14" s="1"/>
  <c r="G2019" i="13"/>
  <c r="S2015" i="13"/>
  <c r="Q2015" i="13"/>
  <c r="O2015" i="13"/>
  <c r="M2015" i="13"/>
  <c r="K2015" i="13"/>
  <c r="I2015" i="13"/>
  <c r="G2015" i="13"/>
  <c r="S2011" i="13"/>
  <c r="Q2011" i="13"/>
  <c r="O2011" i="13"/>
  <c r="M2011" i="13"/>
  <c r="K2011" i="13"/>
  <c r="I2011" i="13"/>
  <c r="G2011" i="13"/>
  <c r="S2007" i="13"/>
  <c r="Q2007" i="13"/>
  <c r="O2007" i="13"/>
  <c r="M2007" i="13"/>
  <c r="K2007" i="13"/>
  <c r="I2007" i="13"/>
  <c r="G2007" i="13"/>
  <c r="S2003" i="13"/>
  <c r="Q2003" i="13"/>
  <c r="O2003" i="13"/>
  <c r="M2003" i="13"/>
  <c r="K2003" i="13"/>
  <c r="I2003" i="13"/>
  <c r="G2003" i="13"/>
  <c r="S1999" i="13"/>
  <c r="Q1999" i="13"/>
  <c r="O1999" i="13"/>
  <c r="M1999" i="13"/>
  <c r="K1999" i="13"/>
  <c r="I1999" i="13"/>
  <c r="G1999" i="13"/>
  <c r="S1995" i="13"/>
  <c r="Q1995" i="13"/>
  <c r="O1995" i="13"/>
  <c r="M1995" i="13"/>
  <c r="K1995" i="13"/>
  <c r="I1995" i="13"/>
  <c r="G1995" i="13"/>
  <c r="S1991" i="13"/>
  <c r="Q1991" i="13"/>
  <c r="O1991" i="13"/>
  <c r="M1991" i="13"/>
  <c r="K1991" i="13"/>
  <c r="I1991" i="13"/>
  <c r="G1991" i="13"/>
  <c r="S1987" i="13"/>
  <c r="Q1987" i="13"/>
  <c r="O1987" i="13"/>
  <c r="M1987" i="13"/>
  <c r="K1987" i="13"/>
  <c r="I1987" i="13"/>
  <c r="G1987" i="13"/>
  <c r="S1983" i="13"/>
  <c r="Q1983" i="13"/>
  <c r="O1983" i="13"/>
  <c r="M1983" i="13"/>
  <c r="K1983" i="13"/>
  <c r="I1983" i="13"/>
  <c r="G1983" i="13"/>
  <c r="S1979" i="13"/>
  <c r="Q1979" i="13"/>
  <c r="O1979" i="13"/>
  <c r="M1979" i="13"/>
  <c r="K1979" i="13"/>
  <c r="I1979" i="13"/>
  <c r="G1979" i="13"/>
  <c r="S1975" i="13"/>
  <c r="G23" i="14" s="1"/>
  <c r="Q1975" i="13"/>
  <c r="O1975" i="13"/>
  <c r="M1975" i="13"/>
  <c r="K1975" i="13"/>
  <c r="I1975" i="13"/>
  <c r="G1975" i="13"/>
  <c r="S1971" i="13"/>
  <c r="Q1971" i="13"/>
  <c r="O1971" i="13"/>
  <c r="M1971" i="13"/>
  <c r="K1971" i="13"/>
  <c r="I1971" i="13"/>
  <c r="G1971" i="13"/>
  <c r="S1967" i="13"/>
  <c r="Q1967" i="13"/>
  <c r="O1967" i="13"/>
  <c r="M1967" i="13"/>
  <c r="K1967" i="13"/>
  <c r="I1967" i="13"/>
  <c r="G1967" i="13"/>
  <c r="S1963" i="13"/>
  <c r="Q1963" i="13"/>
  <c r="O1963" i="13"/>
  <c r="M1963" i="13"/>
  <c r="K1963" i="13"/>
  <c r="I1963" i="13"/>
  <c r="G1963" i="13"/>
  <c r="S1959" i="13"/>
  <c r="Q1959" i="13"/>
  <c r="O1959" i="13"/>
  <c r="M1959" i="13"/>
  <c r="K1959" i="13"/>
  <c r="I1959" i="13"/>
  <c r="G1959" i="13"/>
  <c r="S1955" i="13"/>
  <c r="Q1955" i="13"/>
  <c r="O1955" i="13"/>
  <c r="M1955" i="13"/>
  <c r="K1955" i="13"/>
  <c r="D23" i="14" s="1"/>
  <c r="I1955" i="13"/>
  <c r="C23" i="14" s="1"/>
  <c r="G1955" i="13"/>
  <c r="B23" i="14" s="1"/>
  <c r="S1951" i="13"/>
  <c r="Q1951" i="13"/>
  <c r="O1951" i="13"/>
  <c r="M1951" i="13"/>
  <c r="S1947" i="13"/>
  <c r="Q1947" i="13"/>
  <c r="O1947" i="13"/>
  <c r="M1947" i="13"/>
  <c r="S1943" i="13"/>
  <c r="Q1943" i="13"/>
  <c r="O1943" i="13"/>
  <c r="M1943" i="13"/>
  <c r="S1939" i="13"/>
  <c r="Q1939" i="13"/>
  <c r="O1939" i="13"/>
  <c r="M1939" i="13"/>
  <c r="S1935" i="13"/>
  <c r="Q1935" i="13"/>
  <c r="O1935" i="13"/>
  <c r="M1935" i="13"/>
  <c r="S1931" i="13"/>
  <c r="Q1931" i="13"/>
  <c r="O1931" i="13"/>
  <c r="M1931" i="13"/>
  <c r="S1927" i="13"/>
  <c r="Q1927" i="13"/>
  <c r="O1927" i="13"/>
  <c r="M1927" i="13"/>
  <c r="S1923" i="13"/>
  <c r="Q1923" i="13"/>
  <c r="O1923" i="13"/>
  <c r="F23" i="14" s="1"/>
  <c r="M1923" i="13"/>
  <c r="S1919" i="13"/>
  <c r="Q1919" i="13"/>
  <c r="O1919" i="13"/>
  <c r="M1919" i="13"/>
  <c r="S1915" i="13"/>
  <c r="Q1915" i="13"/>
  <c r="O1915" i="13"/>
  <c r="M1915" i="13"/>
  <c r="S1911" i="13"/>
  <c r="Q1911" i="13"/>
  <c r="O1911" i="13"/>
  <c r="M1911" i="13"/>
  <c r="S1907" i="13"/>
  <c r="Q1907" i="13"/>
  <c r="O1907" i="13"/>
  <c r="M1907" i="13"/>
  <c r="S1903" i="13"/>
  <c r="Q1903" i="13"/>
  <c r="O1903" i="13"/>
  <c r="M1903" i="13"/>
  <c r="S1899" i="13"/>
  <c r="Q1899" i="13"/>
  <c r="O1899" i="13"/>
  <c r="M1899" i="13"/>
  <c r="S1895" i="13"/>
  <c r="Q1895" i="13"/>
  <c r="O1895" i="13"/>
  <c r="M1895" i="13"/>
  <c r="S1891" i="13"/>
  <c r="Q1891" i="13"/>
  <c r="O1891" i="13"/>
  <c r="M1891" i="13"/>
  <c r="S1887" i="13"/>
  <c r="Q1887" i="13"/>
  <c r="O1887" i="13"/>
  <c r="M1887" i="13"/>
  <c r="S1883" i="13"/>
  <c r="Q1883" i="13"/>
  <c r="O1883" i="13"/>
  <c r="M1883" i="13"/>
  <c r="S1879" i="13"/>
  <c r="Q1879" i="13"/>
  <c r="O1879" i="13"/>
  <c r="M1879" i="13"/>
  <c r="S1875" i="13"/>
  <c r="Q1875" i="13"/>
  <c r="O1875" i="13"/>
  <c r="M1875" i="13"/>
  <c r="S1871" i="13"/>
  <c r="Q1871" i="13"/>
  <c r="O1871" i="13"/>
  <c r="M1871" i="13"/>
  <c r="K1871" i="13"/>
  <c r="I1871" i="13"/>
  <c r="G1871" i="13"/>
  <c r="S1867" i="13"/>
  <c r="Q1867" i="13"/>
  <c r="O1867" i="13"/>
  <c r="M1867" i="13"/>
  <c r="K1867" i="13"/>
  <c r="I1867" i="13"/>
  <c r="G1867" i="13"/>
  <c r="S1863" i="13"/>
  <c r="Q1863" i="13"/>
  <c r="O1863" i="13"/>
  <c r="M1863" i="13"/>
  <c r="K1863" i="13"/>
  <c r="I1863" i="13"/>
  <c r="G1863" i="13"/>
  <c r="S1859" i="13"/>
  <c r="Q1859" i="13"/>
  <c r="O1859" i="13"/>
  <c r="M1859" i="13"/>
  <c r="K1859" i="13"/>
  <c r="I1859" i="13"/>
  <c r="G1859" i="13"/>
  <c r="S1855" i="13"/>
  <c r="Q1855" i="13"/>
  <c r="O1855" i="13"/>
  <c r="M1855" i="13"/>
  <c r="K1855" i="13"/>
  <c r="I1855" i="13"/>
  <c r="G1855" i="13"/>
  <c r="S1851" i="13"/>
  <c r="Q1851" i="13"/>
  <c r="O1851" i="13"/>
  <c r="M1851" i="13"/>
  <c r="K1851" i="13"/>
  <c r="I1851" i="13"/>
  <c r="G1851" i="13"/>
  <c r="S1847" i="13"/>
  <c r="Q1847" i="13"/>
  <c r="O1847" i="13"/>
  <c r="M1847" i="13"/>
  <c r="K1847" i="13"/>
  <c r="I1847" i="13"/>
  <c r="G1847" i="13"/>
  <c r="S1843" i="13"/>
  <c r="Q1843" i="13"/>
  <c r="O1843" i="13"/>
  <c r="M1843" i="13"/>
  <c r="K1843" i="13"/>
  <c r="D22" i="14" s="1"/>
  <c r="I1843" i="13"/>
  <c r="C22" i="14" s="1"/>
  <c r="G1843" i="13"/>
  <c r="S1839" i="13"/>
  <c r="Q1839" i="13"/>
  <c r="O1839" i="13"/>
  <c r="M1839" i="13"/>
  <c r="K1839" i="13"/>
  <c r="I1839" i="13"/>
  <c r="G1839" i="13"/>
  <c r="S1835" i="13"/>
  <c r="Q1835" i="13"/>
  <c r="O1835" i="13"/>
  <c r="M1835" i="13"/>
  <c r="K1835" i="13"/>
  <c r="I1835" i="13"/>
  <c r="G1835" i="13"/>
  <c r="S1831" i="13"/>
  <c r="Q1831" i="13"/>
  <c r="O1831" i="13"/>
  <c r="M1831" i="13"/>
  <c r="K1831" i="13"/>
  <c r="I1831" i="13"/>
  <c r="G1831" i="13"/>
  <c r="S1827" i="13"/>
  <c r="G22" i="14" s="1"/>
  <c r="Q1827" i="13"/>
  <c r="O1827" i="13"/>
  <c r="F22" i="14" s="1"/>
  <c r="M1827" i="13"/>
  <c r="K1827" i="13"/>
  <c r="I1827" i="13"/>
  <c r="G1827" i="13"/>
  <c r="B22" i="14" s="1"/>
  <c r="S1823" i="13"/>
  <c r="Q1823" i="13"/>
  <c r="O1823" i="13"/>
  <c r="M1823" i="13"/>
  <c r="K1823" i="13"/>
  <c r="I1823" i="13"/>
  <c r="G1823" i="13"/>
  <c r="S1819" i="13"/>
  <c r="Q1819" i="13"/>
  <c r="O1819" i="13"/>
  <c r="M1819" i="13"/>
  <c r="K1819" i="13"/>
  <c r="I1819" i="13"/>
  <c r="G1819" i="13"/>
  <c r="S1815" i="13"/>
  <c r="Q1815" i="13"/>
  <c r="O1815" i="13"/>
  <c r="M1815" i="13"/>
  <c r="K1815" i="13"/>
  <c r="I1815" i="13"/>
  <c r="G1815" i="13"/>
  <c r="S1811" i="13"/>
  <c r="Q1811" i="13"/>
  <c r="O1811" i="13"/>
  <c r="M1811" i="13"/>
  <c r="K1811" i="13"/>
  <c r="I1811" i="13"/>
  <c r="G1811" i="13"/>
  <c r="S1807" i="13"/>
  <c r="Q1807" i="13"/>
  <c r="O1807" i="13"/>
  <c r="M1807" i="13"/>
  <c r="K1807" i="13"/>
  <c r="I1807" i="13"/>
  <c r="G1807" i="13"/>
  <c r="S1803" i="13"/>
  <c r="Q1803" i="13"/>
  <c r="O1803" i="13"/>
  <c r="M1803" i="13"/>
  <c r="K1803" i="13"/>
  <c r="I1803" i="13"/>
  <c r="G1803" i="13"/>
  <c r="S1799" i="13"/>
  <c r="Q1799" i="13"/>
  <c r="O1799" i="13"/>
  <c r="M1799" i="13"/>
  <c r="K1799" i="13"/>
  <c r="I1799" i="13"/>
  <c r="G1799" i="13"/>
  <c r="S1795" i="13"/>
  <c r="Q1795" i="13"/>
  <c r="O1795" i="13"/>
  <c r="M1795" i="13"/>
  <c r="K1795" i="13"/>
  <c r="I1795" i="13"/>
  <c r="G1795" i="13"/>
  <c r="S1791" i="13"/>
  <c r="Q1791" i="13"/>
  <c r="O1791" i="13"/>
  <c r="M1791" i="13"/>
  <c r="K1791" i="13"/>
  <c r="I1791" i="13"/>
  <c r="G1791" i="13"/>
  <c r="S1787" i="13"/>
  <c r="Q1787" i="13"/>
  <c r="O1787" i="13"/>
  <c r="M1787" i="13"/>
  <c r="K1787" i="13"/>
  <c r="I1787" i="13"/>
  <c r="G1787" i="13"/>
  <c r="S1783" i="13"/>
  <c r="Q1783" i="13"/>
  <c r="O1783" i="13"/>
  <c r="M1783" i="13"/>
  <c r="K1783" i="13"/>
  <c r="I1783" i="13"/>
  <c r="G1783" i="13"/>
  <c r="S1779" i="13"/>
  <c r="Q1779" i="13"/>
  <c r="O1779" i="13"/>
  <c r="M1779" i="13"/>
  <c r="K1779" i="13"/>
  <c r="I1779" i="13"/>
  <c r="G1779" i="13"/>
  <c r="S1775" i="13"/>
  <c r="Q1775" i="13"/>
  <c r="O1775" i="13"/>
  <c r="M1775" i="13"/>
  <c r="K1775" i="13"/>
  <c r="I1775" i="13"/>
  <c r="G1775" i="13"/>
  <c r="S1771" i="13"/>
  <c r="Q1771" i="13"/>
  <c r="O1771" i="13"/>
  <c r="M1771" i="13"/>
  <c r="K1771" i="13"/>
  <c r="I1771" i="13"/>
  <c r="G1771" i="13"/>
  <c r="S1767" i="13"/>
  <c r="Q1767" i="13"/>
  <c r="O1767" i="13"/>
  <c r="M1767" i="13"/>
  <c r="K1767" i="13"/>
  <c r="I1767" i="13"/>
  <c r="G1767" i="13"/>
  <c r="S1763" i="13"/>
  <c r="Q1763" i="13"/>
  <c r="O1763" i="13"/>
  <c r="M1763" i="13"/>
  <c r="K1763" i="13"/>
  <c r="I1763" i="13"/>
  <c r="G1763" i="13"/>
  <c r="S1759" i="13"/>
  <c r="Q1759" i="13"/>
  <c r="O1759" i="13"/>
  <c r="M1759" i="13"/>
  <c r="K1759" i="13"/>
  <c r="I1759" i="13"/>
  <c r="G1759" i="13"/>
  <c r="S1755" i="13"/>
  <c r="Q1755" i="13"/>
  <c r="O1755" i="13"/>
  <c r="M1755" i="13"/>
  <c r="K1755" i="13"/>
  <c r="I1755" i="13"/>
  <c r="G1755" i="13"/>
  <c r="S1751" i="13"/>
  <c r="Q1751" i="13"/>
  <c r="O1751" i="13"/>
  <c r="M1751" i="13"/>
  <c r="K1751" i="13"/>
  <c r="I1751" i="13"/>
  <c r="G1751" i="13"/>
  <c r="S1747" i="13"/>
  <c r="Q1747" i="13"/>
  <c r="O1747" i="13"/>
  <c r="M1747" i="13"/>
  <c r="K1747" i="13"/>
  <c r="I1747" i="13"/>
  <c r="G1747" i="13"/>
  <c r="S1743" i="13"/>
  <c r="Q1743" i="13"/>
  <c r="O1743" i="13"/>
  <c r="M1743" i="13"/>
  <c r="K1743" i="13"/>
  <c r="I1743" i="13"/>
  <c r="G1743" i="13"/>
  <c r="S1739" i="13"/>
  <c r="Q1739" i="13"/>
  <c r="O1739" i="13"/>
  <c r="M1739" i="13"/>
  <c r="K1739" i="13"/>
  <c r="I1739" i="13"/>
  <c r="G1739" i="13"/>
  <c r="B21" i="14" s="1"/>
  <c r="S1735" i="13"/>
  <c r="Q1735" i="13"/>
  <c r="O1735" i="13"/>
  <c r="M1735" i="13"/>
  <c r="K1735" i="13"/>
  <c r="I1735" i="13"/>
  <c r="G1735" i="13"/>
  <c r="S1731" i="13"/>
  <c r="G21" i="14" s="1"/>
  <c r="Q1731" i="13"/>
  <c r="O1731" i="13"/>
  <c r="F21" i="14" s="1"/>
  <c r="M1731" i="13"/>
  <c r="E21" i="14" s="1"/>
  <c r="K1731" i="13"/>
  <c r="D21" i="14" s="1"/>
  <c r="I1731" i="13"/>
  <c r="C21" i="14" s="1"/>
  <c r="G1731" i="13"/>
  <c r="S1727" i="13"/>
  <c r="Q1727" i="13"/>
  <c r="O1727" i="13"/>
  <c r="M1727" i="13"/>
  <c r="K1727" i="13"/>
  <c r="I1727" i="13"/>
  <c r="G1727" i="13"/>
  <c r="S1723" i="13"/>
  <c r="Q1723" i="13"/>
  <c r="O1723" i="13"/>
  <c r="M1723" i="13"/>
  <c r="K1723" i="13"/>
  <c r="I1723" i="13"/>
  <c r="G1723" i="13"/>
  <c r="S1719" i="13"/>
  <c r="Q1719" i="13"/>
  <c r="O1719" i="13"/>
  <c r="M1719" i="13"/>
  <c r="K1719" i="13"/>
  <c r="I1719" i="13"/>
  <c r="G1719" i="13"/>
  <c r="S1715" i="13"/>
  <c r="Q1715" i="13"/>
  <c r="O1715" i="13"/>
  <c r="M1715" i="13"/>
  <c r="K1715" i="13"/>
  <c r="I1715" i="13"/>
  <c r="G1715" i="13"/>
  <c r="S1711" i="13"/>
  <c r="Q1711" i="13"/>
  <c r="O1711" i="13"/>
  <c r="M1711" i="13"/>
  <c r="K1711" i="13"/>
  <c r="I1711" i="13"/>
  <c r="G1711" i="13"/>
  <c r="S1707" i="13"/>
  <c r="Q1707" i="13"/>
  <c r="O1707" i="13"/>
  <c r="M1707" i="13"/>
  <c r="K1707" i="13"/>
  <c r="I1707" i="13"/>
  <c r="G1707" i="13"/>
  <c r="S1703" i="13"/>
  <c r="Q1703" i="13"/>
  <c r="O1703" i="13"/>
  <c r="M1703" i="13"/>
  <c r="K1703" i="13"/>
  <c r="I1703" i="13"/>
  <c r="G1703" i="13"/>
  <c r="S1699" i="13"/>
  <c r="Q1699" i="13"/>
  <c r="O1699" i="13"/>
  <c r="M1699" i="13"/>
  <c r="K1699" i="13"/>
  <c r="I1699" i="13"/>
  <c r="G1699" i="13"/>
  <c r="S1695" i="13"/>
  <c r="Q1695" i="13"/>
  <c r="O1695" i="13"/>
  <c r="M1695" i="13"/>
  <c r="K1695" i="13"/>
  <c r="I1695" i="13"/>
  <c r="G1695" i="13"/>
  <c r="S1691" i="13"/>
  <c r="Q1691" i="13"/>
  <c r="O1691" i="13"/>
  <c r="M1691" i="13"/>
  <c r="K1691" i="13"/>
  <c r="I1691" i="13"/>
  <c r="G1691" i="13"/>
  <c r="S1687" i="13"/>
  <c r="Q1687" i="13"/>
  <c r="O1687" i="13"/>
  <c r="M1687" i="13"/>
  <c r="K1687" i="13"/>
  <c r="I1687" i="13"/>
  <c r="G1687" i="13"/>
  <c r="S1683" i="13"/>
  <c r="Q1683" i="13"/>
  <c r="O1683" i="13"/>
  <c r="M1683" i="13"/>
  <c r="K1683" i="13"/>
  <c r="I1683" i="13"/>
  <c r="G1683" i="13"/>
  <c r="S1679" i="13"/>
  <c r="Q1679" i="13"/>
  <c r="O1679" i="13"/>
  <c r="M1679" i="13"/>
  <c r="K1679" i="13"/>
  <c r="I1679" i="13"/>
  <c r="G1679" i="13"/>
  <c r="S1675" i="13"/>
  <c r="Q1675" i="13"/>
  <c r="O1675" i="13"/>
  <c r="M1675" i="13"/>
  <c r="K1675" i="13"/>
  <c r="I1675" i="13"/>
  <c r="G1675" i="13"/>
  <c r="S1671" i="13"/>
  <c r="Q1671" i="13"/>
  <c r="O1671" i="13"/>
  <c r="M1671" i="13"/>
  <c r="K1671" i="13"/>
  <c r="I1671" i="13"/>
  <c r="G1671" i="13"/>
  <c r="S1667" i="13"/>
  <c r="Q1667" i="13"/>
  <c r="O1667" i="13"/>
  <c r="M1667" i="13"/>
  <c r="K1667" i="13"/>
  <c r="I1667" i="13"/>
  <c r="G1667" i="13"/>
  <c r="S1663" i="13"/>
  <c r="Q1663" i="13"/>
  <c r="O1663" i="13"/>
  <c r="M1663" i="13"/>
  <c r="K1663" i="13"/>
  <c r="I1663" i="13"/>
  <c r="G1663" i="13"/>
  <c r="S1659" i="13"/>
  <c r="Q1659" i="13"/>
  <c r="O1659" i="13"/>
  <c r="M1659" i="13"/>
  <c r="K1659" i="13"/>
  <c r="I1659" i="13"/>
  <c r="G1659" i="13"/>
  <c r="S1655" i="13"/>
  <c r="Q1655" i="13"/>
  <c r="O1655" i="13"/>
  <c r="M1655" i="13"/>
  <c r="K1655" i="13"/>
  <c r="I1655" i="13"/>
  <c r="G1655" i="13"/>
  <c r="S1651" i="13"/>
  <c r="Q1651" i="13"/>
  <c r="O1651" i="13"/>
  <c r="M1651" i="13"/>
  <c r="K1651" i="13"/>
  <c r="I1651" i="13"/>
  <c r="G1651" i="13"/>
  <c r="S1647" i="13"/>
  <c r="Q1647" i="13"/>
  <c r="O1647" i="13"/>
  <c r="M1647" i="13"/>
  <c r="K1647" i="13"/>
  <c r="I1647" i="13"/>
  <c r="G1647" i="13"/>
  <c r="S1643" i="13"/>
  <c r="Q1643" i="13"/>
  <c r="O1643" i="13"/>
  <c r="M1643" i="13"/>
  <c r="K1643" i="13"/>
  <c r="I1643" i="13"/>
  <c r="G1643" i="13"/>
  <c r="S1639" i="13"/>
  <c r="G20" i="14" s="1"/>
  <c r="Q1639" i="13"/>
  <c r="O1639" i="13"/>
  <c r="M1639" i="13"/>
  <c r="K1639" i="13"/>
  <c r="I1639" i="13"/>
  <c r="G1639" i="13"/>
  <c r="S1635" i="13"/>
  <c r="Q1635" i="13"/>
  <c r="O1635" i="13"/>
  <c r="F20" i="14" s="1"/>
  <c r="M1635" i="13"/>
  <c r="E20" i="14" s="1"/>
  <c r="K1635" i="13"/>
  <c r="D20" i="14" s="1"/>
  <c r="I1635" i="13"/>
  <c r="C20" i="14" s="1"/>
  <c r="G1635" i="13"/>
  <c r="B20" i="14" s="1"/>
  <c r="S1631" i="13"/>
  <c r="Q1631" i="13"/>
  <c r="O1631" i="13"/>
  <c r="M1631" i="13"/>
  <c r="K1631" i="13"/>
  <c r="I1631" i="13"/>
  <c r="G1631" i="13"/>
  <c r="S1627" i="13"/>
  <c r="Q1627" i="13"/>
  <c r="O1627" i="13"/>
  <c r="M1627" i="13"/>
  <c r="K1627" i="13"/>
  <c r="I1627" i="13"/>
  <c r="G1627" i="13"/>
  <c r="S1623" i="13"/>
  <c r="Q1623" i="13"/>
  <c r="O1623" i="13"/>
  <c r="M1623" i="13"/>
  <c r="K1623" i="13"/>
  <c r="I1623" i="13"/>
  <c r="G1623" i="13"/>
  <c r="S1619" i="13"/>
  <c r="Q1619" i="13"/>
  <c r="O1619" i="13"/>
  <c r="M1619" i="13"/>
  <c r="K1619" i="13"/>
  <c r="I1619" i="13"/>
  <c r="G1619" i="13"/>
  <c r="S1615" i="13"/>
  <c r="Q1615" i="13"/>
  <c r="O1615" i="13"/>
  <c r="M1615" i="13"/>
  <c r="K1615" i="13"/>
  <c r="I1615" i="13"/>
  <c r="G1615" i="13"/>
  <c r="S1611" i="13"/>
  <c r="Q1611" i="13"/>
  <c r="O1611" i="13"/>
  <c r="M1611" i="13"/>
  <c r="K1611" i="13"/>
  <c r="I1611" i="13"/>
  <c r="G1611" i="13"/>
  <c r="S1607" i="13"/>
  <c r="Q1607" i="13"/>
  <c r="O1607" i="13"/>
  <c r="M1607" i="13"/>
  <c r="K1607" i="13"/>
  <c r="I1607" i="13"/>
  <c r="G1607" i="13"/>
  <c r="S1603" i="13"/>
  <c r="Q1603" i="13"/>
  <c r="O1603" i="13"/>
  <c r="M1603" i="13"/>
  <c r="K1603" i="13"/>
  <c r="I1603" i="13"/>
  <c r="G1603" i="13"/>
  <c r="S1599" i="13"/>
  <c r="Q1599" i="13"/>
  <c r="O1599" i="13"/>
  <c r="M1599" i="13"/>
  <c r="K1599" i="13"/>
  <c r="I1599" i="13"/>
  <c r="G1599" i="13"/>
  <c r="S1595" i="13"/>
  <c r="Q1595" i="13"/>
  <c r="O1595" i="13"/>
  <c r="M1595" i="13"/>
  <c r="K1595" i="13"/>
  <c r="I1595" i="13"/>
  <c r="G1595" i="13"/>
  <c r="S1591" i="13"/>
  <c r="Q1591" i="13"/>
  <c r="O1591" i="13"/>
  <c r="M1591" i="13"/>
  <c r="K1591" i="13"/>
  <c r="I1591" i="13"/>
  <c r="G1591" i="13"/>
  <c r="S1587" i="13"/>
  <c r="Q1587" i="13"/>
  <c r="O1587" i="13"/>
  <c r="M1587" i="13"/>
  <c r="K1587" i="13"/>
  <c r="I1587" i="13"/>
  <c r="G1587" i="13"/>
  <c r="S1583" i="13"/>
  <c r="Q1583" i="13"/>
  <c r="O1583" i="13"/>
  <c r="M1583" i="13"/>
  <c r="K1583" i="13"/>
  <c r="I1583" i="13"/>
  <c r="G1583" i="13"/>
  <c r="S1579" i="13"/>
  <c r="Q1579" i="13"/>
  <c r="O1579" i="13"/>
  <c r="M1579" i="13"/>
  <c r="K1579" i="13"/>
  <c r="I1579" i="13"/>
  <c r="G1579" i="13"/>
  <c r="S1575" i="13"/>
  <c r="Q1575" i="13"/>
  <c r="O1575" i="13"/>
  <c r="M1575" i="13"/>
  <c r="K1575" i="13"/>
  <c r="I1575" i="13"/>
  <c r="G1575" i="13"/>
  <c r="S1571" i="13"/>
  <c r="Q1571" i="13"/>
  <c r="O1571" i="13"/>
  <c r="M1571" i="13"/>
  <c r="K1571" i="13"/>
  <c r="I1571" i="13"/>
  <c r="G1571" i="13"/>
  <c r="S1567" i="13"/>
  <c r="Q1567" i="13"/>
  <c r="O1567" i="13"/>
  <c r="M1567" i="13"/>
  <c r="K1567" i="13"/>
  <c r="I1567" i="13"/>
  <c r="G1567" i="13"/>
  <c r="S1563" i="13"/>
  <c r="Q1563" i="13"/>
  <c r="O1563" i="13"/>
  <c r="F19" i="14" s="1"/>
  <c r="M1563" i="13"/>
  <c r="E19" i="14" s="1"/>
  <c r="K1563" i="13"/>
  <c r="I1563" i="13"/>
  <c r="G1563" i="13"/>
  <c r="S1559" i="13"/>
  <c r="Q1559" i="13"/>
  <c r="O1559" i="13"/>
  <c r="M1559" i="13"/>
  <c r="K1559" i="13"/>
  <c r="I1559" i="13"/>
  <c r="G1559" i="13"/>
  <c r="S1555" i="13"/>
  <c r="Q1555" i="13"/>
  <c r="O1555" i="13"/>
  <c r="M1555" i="13"/>
  <c r="K1555" i="13"/>
  <c r="I1555" i="13"/>
  <c r="G1555" i="13"/>
  <c r="S1551" i="13"/>
  <c r="Q1551" i="13"/>
  <c r="O1551" i="13"/>
  <c r="M1551" i="13"/>
  <c r="K1551" i="13"/>
  <c r="I1551" i="13"/>
  <c r="G1551" i="13"/>
  <c r="S1547" i="13"/>
  <c r="Q1547" i="13"/>
  <c r="O1547" i="13"/>
  <c r="M1547" i="13"/>
  <c r="K1547" i="13"/>
  <c r="I1547" i="13"/>
  <c r="G1547" i="13"/>
  <c r="S1543" i="13"/>
  <c r="Q1543" i="13"/>
  <c r="O1543" i="13"/>
  <c r="M1543" i="13"/>
  <c r="K1543" i="13"/>
  <c r="I1543" i="13"/>
  <c r="G1543" i="13"/>
  <c r="S1539" i="13"/>
  <c r="G19" i="14" s="1"/>
  <c r="Q1539" i="13"/>
  <c r="O1539" i="13"/>
  <c r="M1539" i="13"/>
  <c r="K1539" i="13"/>
  <c r="D19" i="14" s="1"/>
  <c r="I1539" i="13"/>
  <c r="C19" i="14" s="1"/>
  <c r="G1539" i="13"/>
  <c r="B19" i="14" s="1"/>
  <c r="S1535" i="13"/>
  <c r="Q1535" i="13"/>
  <c r="O1535" i="13"/>
  <c r="M1535" i="13"/>
  <c r="K1535" i="13"/>
  <c r="I1535" i="13"/>
  <c r="G1535" i="13"/>
  <c r="S1531" i="13"/>
  <c r="Q1531" i="13"/>
  <c r="O1531" i="13"/>
  <c r="M1531" i="13"/>
  <c r="K1531" i="13"/>
  <c r="I1531" i="13"/>
  <c r="G1531" i="13"/>
  <c r="S1527" i="13"/>
  <c r="Q1527" i="13"/>
  <c r="O1527" i="13"/>
  <c r="M1527" i="13"/>
  <c r="K1527" i="13"/>
  <c r="I1527" i="13"/>
  <c r="G1527" i="13"/>
  <c r="S1523" i="13"/>
  <c r="Q1523" i="13"/>
  <c r="O1523" i="13"/>
  <c r="M1523" i="13"/>
  <c r="K1523" i="13"/>
  <c r="I1523" i="13"/>
  <c r="G1523" i="13"/>
  <c r="S1519" i="13"/>
  <c r="Q1519" i="13"/>
  <c r="O1519" i="13"/>
  <c r="M1519" i="13"/>
  <c r="K1519" i="13"/>
  <c r="I1519" i="13"/>
  <c r="G1519" i="13"/>
  <c r="S1515" i="13"/>
  <c r="Q1515" i="13"/>
  <c r="O1515" i="13"/>
  <c r="M1515" i="13"/>
  <c r="K1515" i="13"/>
  <c r="I1515" i="13"/>
  <c r="G1515" i="13"/>
  <c r="S1511" i="13"/>
  <c r="Q1511" i="13"/>
  <c r="O1511" i="13"/>
  <c r="M1511" i="13"/>
  <c r="K1511" i="13"/>
  <c r="I1511" i="13"/>
  <c r="G1511" i="13"/>
  <c r="S1507" i="13"/>
  <c r="Q1507" i="13"/>
  <c r="O1507" i="13"/>
  <c r="M1507" i="13"/>
  <c r="K1507" i="13"/>
  <c r="I1507" i="13"/>
  <c r="G1507" i="13"/>
  <c r="S1503" i="13"/>
  <c r="Q1503" i="13"/>
  <c r="O1503" i="13"/>
  <c r="M1503" i="13"/>
  <c r="K1503" i="13"/>
  <c r="I1503" i="13"/>
  <c r="G1503" i="13"/>
  <c r="S1499" i="13"/>
  <c r="Q1499" i="13"/>
  <c r="O1499" i="13"/>
  <c r="M1499" i="13"/>
  <c r="K1499" i="13"/>
  <c r="I1499" i="13"/>
  <c r="G1499" i="13"/>
  <c r="S1495" i="13"/>
  <c r="Q1495" i="13"/>
  <c r="O1495" i="13"/>
  <c r="M1495" i="13"/>
  <c r="K1495" i="13"/>
  <c r="I1495" i="13"/>
  <c r="G1495" i="13"/>
  <c r="S1491" i="13"/>
  <c r="Q1491" i="13"/>
  <c r="O1491" i="13"/>
  <c r="M1491" i="13"/>
  <c r="K1491" i="13"/>
  <c r="I1491" i="13"/>
  <c r="G1491" i="13"/>
  <c r="S1487" i="13"/>
  <c r="Q1487" i="13"/>
  <c r="O1487" i="13"/>
  <c r="M1487" i="13"/>
  <c r="K1487" i="13"/>
  <c r="I1487" i="13"/>
  <c r="G1487" i="13"/>
  <c r="S1483" i="13"/>
  <c r="Q1483" i="13"/>
  <c r="O1483" i="13"/>
  <c r="M1483" i="13"/>
  <c r="K1483" i="13"/>
  <c r="I1483" i="13"/>
  <c r="G1483" i="13"/>
  <c r="S1479" i="13"/>
  <c r="Q1479" i="13"/>
  <c r="O1479" i="13"/>
  <c r="M1479" i="13"/>
  <c r="K1479" i="13"/>
  <c r="I1479" i="13"/>
  <c r="G1479" i="13"/>
  <c r="S1475" i="13"/>
  <c r="Q1475" i="13"/>
  <c r="O1475" i="13"/>
  <c r="M1475" i="13"/>
  <c r="K1475" i="13"/>
  <c r="I1475" i="13"/>
  <c r="G1475" i="13"/>
  <c r="S1471" i="13"/>
  <c r="Q1471" i="13"/>
  <c r="O1471" i="13"/>
  <c r="M1471" i="13"/>
  <c r="K1471" i="13"/>
  <c r="I1471" i="13"/>
  <c r="G1471" i="13"/>
  <c r="S1467" i="13"/>
  <c r="Q1467" i="13"/>
  <c r="O1467" i="13"/>
  <c r="M1467" i="13"/>
  <c r="K1467" i="13"/>
  <c r="I1467" i="13"/>
  <c r="G1467" i="13"/>
  <c r="S1463" i="13"/>
  <c r="Q1463" i="13"/>
  <c r="O1463" i="13"/>
  <c r="M1463" i="13"/>
  <c r="K1463" i="13"/>
  <c r="I1463" i="13"/>
  <c r="G1463" i="13"/>
  <c r="S1459" i="13"/>
  <c r="Q1459" i="13"/>
  <c r="O1459" i="13"/>
  <c r="M1459" i="13"/>
  <c r="K1459" i="13"/>
  <c r="D18" i="14" s="1"/>
  <c r="I1459" i="13"/>
  <c r="C18" i="14" s="1"/>
  <c r="G1459" i="13"/>
  <c r="S1455" i="13"/>
  <c r="Q1455" i="13"/>
  <c r="O1455" i="13"/>
  <c r="M1455" i="13"/>
  <c r="K1455" i="13"/>
  <c r="I1455" i="13"/>
  <c r="G1455" i="13"/>
  <c r="S1451" i="13"/>
  <c r="Q1451" i="13"/>
  <c r="O1451" i="13"/>
  <c r="M1451" i="13"/>
  <c r="K1451" i="13"/>
  <c r="I1451" i="13"/>
  <c r="G1451" i="13"/>
  <c r="S1447" i="13"/>
  <c r="Q1447" i="13"/>
  <c r="O1447" i="13"/>
  <c r="M1447" i="13"/>
  <c r="K1447" i="13"/>
  <c r="I1447" i="13"/>
  <c r="G1447" i="13"/>
  <c r="S1443" i="13"/>
  <c r="G18" i="14" s="1"/>
  <c r="Q1443" i="13"/>
  <c r="O1443" i="13"/>
  <c r="F18" i="14" s="1"/>
  <c r="M1443" i="13"/>
  <c r="E18" i="14" s="1"/>
  <c r="K1443" i="13"/>
  <c r="I1443" i="13"/>
  <c r="G1443" i="13"/>
  <c r="B18" i="14" s="1"/>
  <c r="S1439" i="13"/>
  <c r="Q1439" i="13"/>
  <c r="O1439" i="13"/>
  <c r="M1439" i="13"/>
  <c r="K1439" i="13"/>
  <c r="I1439" i="13"/>
  <c r="G1439" i="13"/>
  <c r="S1435" i="13"/>
  <c r="Q1435" i="13"/>
  <c r="O1435" i="13"/>
  <c r="M1435" i="13"/>
  <c r="K1435" i="13"/>
  <c r="I1435" i="13"/>
  <c r="G1435" i="13"/>
  <c r="S1431" i="13"/>
  <c r="Q1431" i="13"/>
  <c r="O1431" i="13"/>
  <c r="M1431" i="13"/>
  <c r="K1431" i="13"/>
  <c r="I1431" i="13"/>
  <c r="G1431" i="13"/>
  <c r="S1427" i="13"/>
  <c r="Q1427" i="13"/>
  <c r="O1427" i="13"/>
  <c r="M1427" i="13"/>
  <c r="K1427" i="13"/>
  <c r="I1427" i="13"/>
  <c r="G1427" i="13"/>
  <c r="S1423" i="13"/>
  <c r="Q1423" i="13"/>
  <c r="O1423" i="13"/>
  <c r="M1423" i="13"/>
  <c r="K1423" i="13"/>
  <c r="I1423" i="13"/>
  <c r="G1423" i="13"/>
  <c r="S1419" i="13"/>
  <c r="Q1419" i="13"/>
  <c r="O1419" i="13"/>
  <c r="M1419" i="13"/>
  <c r="K1419" i="13"/>
  <c r="I1419" i="13"/>
  <c r="G1419" i="13"/>
  <c r="S1415" i="13"/>
  <c r="Q1415" i="13"/>
  <c r="O1415" i="13"/>
  <c r="M1415" i="13"/>
  <c r="K1415" i="13"/>
  <c r="I1415" i="13"/>
  <c r="G1415" i="13"/>
  <c r="S1411" i="13"/>
  <c r="Q1411" i="13"/>
  <c r="O1411" i="13"/>
  <c r="M1411" i="13"/>
  <c r="K1411" i="13"/>
  <c r="I1411" i="13"/>
  <c r="G1411" i="13"/>
  <c r="S1407" i="13"/>
  <c r="Q1407" i="13"/>
  <c r="O1407" i="13"/>
  <c r="M1407" i="13"/>
  <c r="K1407" i="13"/>
  <c r="I1407" i="13"/>
  <c r="G1407" i="13"/>
  <c r="S1403" i="13"/>
  <c r="Q1403" i="13"/>
  <c r="O1403" i="13"/>
  <c r="M1403" i="13"/>
  <c r="K1403" i="13"/>
  <c r="I1403" i="13"/>
  <c r="G1403" i="13"/>
  <c r="S1399" i="13"/>
  <c r="Q1399" i="13"/>
  <c r="O1399" i="13"/>
  <c r="M1399" i="13"/>
  <c r="K1399" i="13"/>
  <c r="I1399" i="13"/>
  <c r="G1399" i="13"/>
  <c r="S1395" i="13"/>
  <c r="Q1395" i="13"/>
  <c r="O1395" i="13"/>
  <c r="M1395" i="13"/>
  <c r="K1395" i="13"/>
  <c r="I1395" i="13"/>
  <c r="G1395" i="13"/>
  <c r="S1391" i="13"/>
  <c r="Q1391" i="13"/>
  <c r="O1391" i="13"/>
  <c r="M1391" i="13"/>
  <c r="K1391" i="13"/>
  <c r="I1391" i="13"/>
  <c r="G1391" i="13"/>
  <c r="S1387" i="13"/>
  <c r="Q1387" i="13"/>
  <c r="O1387" i="13"/>
  <c r="M1387" i="13"/>
  <c r="K1387" i="13"/>
  <c r="I1387" i="13"/>
  <c r="G1387" i="13"/>
  <c r="S1383" i="13"/>
  <c r="Q1383" i="13"/>
  <c r="O1383" i="13"/>
  <c r="M1383" i="13"/>
  <c r="K1383" i="13"/>
  <c r="I1383" i="13"/>
  <c r="G1383" i="13"/>
  <c r="S1379" i="13"/>
  <c r="Q1379" i="13"/>
  <c r="O1379" i="13"/>
  <c r="M1379" i="13"/>
  <c r="K1379" i="13"/>
  <c r="I1379" i="13"/>
  <c r="G1379" i="13"/>
  <c r="S1375" i="13"/>
  <c r="Q1375" i="13"/>
  <c r="O1375" i="13"/>
  <c r="M1375" i="13"/>
  <c r="K1375" i="13"/>
  <c r="I1375" i="13"/>
  <c r="G1375" i="13"/>
  <c r="S1371" i="13"/>
  <c r="Q1371" i="13"/>
  <c r="O1371" i="13"/>
  <c r="M1371" i="13"/>
  <c r="K1371" i="13"/>
  <c r="I1371" i="13"/>
  <c r="G1371" i="13"/>
  <c r="S1367" i="13"/>
  <c r="Q1367" i="13"/>
  <c r="O1367" i="13"/>
  <c r="M1367" i="13"/>
  <c r="K1367" i="13"/>
  <c r="I1367" i="13"/>
  <c r="G1367" i="13"/>
  <c r="S1363" i="13"/>
  <c r="Q1363" i="13"/>
  <c r="O1363" i="13"/>
  <c r="M1363" i="13"/>
  <c r="K1363" i="13"/>
  <c r="I1363" i="13"/>
  <c r="G1363" i="13"/>
  <c r="S1359" i="13"/>
  <c r="Q1359" i="13"/>
  <c r="O1359" i="13"/>
  <c r="M1359" i="13"/>
  <c r="K1359" i="13"/>
  <c r="I1359" i="13"/>
  <c r="G1359" i="13"/>
  <c r="S1355" i="13"/>
  <c r="Q1355" i="13"/>
  <c r="O1355" i="13"/>
  <c r="M1355" i="13"/>
  <c r="K1355" i="13"/>
  <c r="I1355" i="13"/>
  <c r="G1355" i="13"/>
  <c r="B17" i="14" s="1"/>
  <c r="S1351" i="13"/>
  <c r="Q1351" i="13"/>
  <c r="O1351" i="13"/>
  <c r="M1351" i="13"/>
  <c r="K1351" i="13"/>
  <c r="I1351" i="13"/>
  <c r="G1351" i="13"/>
  <c r="S1347" i="13"/>
  <c r="G17" i="14" s="1"/>
  <c r="Q1347" i="13"/>
  <c r="O1347" i="13"/>
  <c r="F17" i="14" s="1"/>
  <c r="M1347" i="13"/>
  <c r="E17" i="14" s="1"/>
  <c r="K1347" i="13"/>
  <c r="D17" i="14" s="1"/>
  <c r="I1347" i="13"/>
  <c r="C17" i="14" s="1"/>
  <c r="G1347" i="13"/>
  <c r="S1343" i="13"/>
  <c r="Q1343" i="13"/>
  <c r="O1343" i="13"/>
  <c r="M1343" i="13"/>
  <c r="K1343" i="13"/>
  <c r="I1343" i="13"/>
  <c r="G1343" i="13"/>
  <c r="S1339" i="13"/>
  <c r="Q1339" i="13"/>
  <c r="O1339" i="13"/>
  <c r="M1339" i="13"/>
  <c r="K1339" i="13"/>
  <c r="I1339" i="13"/>
  <c r="G1339" i="13"/>
  <c r="S1335" i="13"/>
  <c r="Q1335" i="13"/>
  <c r="O1335" i="13"/>
  <c r="M1335" i="13"/>
  <c r="K1335" i="13"/>
  <c r="I1335" i="13"/>
  <c r="G1335" i="13"/>
  <c r="S1331" i="13"/>
  <c r="Q1331" i="13"/>
  <c r="O1331" i="13"/>
  <c r="M1331" i="13"/>
  <c r="K1331" i="13"/>
  <c r="I1331" i="13"/>
  <c r="G1331" i="13"/>
  <c r="S1327" i="13"/>
  <c r="Q1327" i="13"/>
  <c r="O1327" i="13"/>
  <c r="M1327" i="13"/>
  <c r="K1327" i="13"/>
  <c r="I1327" i="13"/>
  <c r="G1327" i="13"/>
  <c r="S1323" i="13"/>
  <c r="Q1323" i="13"/>
  <c r="O1323" i="13"/>
  <c r="M1323" i="13"/>
  <c r="K1323" i="13"/>
  <c r="I1323" i="13"/>
  <c r="G1323" i="13"/>
  <c r="S1319" i="13"/>
  <c r="Q1319" i="13"/>
  <c r="O1319" i="13"/>
  <c r="M1319" i="13"/>
  <c r="K1319" i="13"/>
  <c r="I1319" i="13"/>
  <c r="G1319" i="13"/>
  <c r="S1315" i="13"/>
  <c r="Q1315" i="13"/>
  <c r="O1315" i="13"/>
  <c r="M1315" i="13"/>
  <c r="K1315" i="13"/>
  <c r="I1315" i="13"/>
  <c r="G1315" i="13"/>
  <c r="S1311" i="13"/>
  <c r="Q1311" i="13"/>
  <c r="O1311" i="13"/>
  <c r="M1311" i="13"/>
  <c r="K1311" i="13"/>
  <c r="I1311" i="13"/>
  <c r="G1311" i="13"/>
  <c r="S1307" i="13"/>
  <c r="Q1307" i="13"/>
  <c r="O1307" i="13"/>
  <c r="M1307" i="13"/>
  <c r="K1307" i="13"/>
  <c r="I1307" i="13"/>
  <c r="G1307" i="13"/>
  <c r="S1303" i="13"/>
  <c r="Q1303" i="13"/>
  <c r="O1303" i="13"/>
  <c r="M1303" i="13"/>
  <c r="K1303" i="13"/>
  <c r="I1303" i="13"/>
  <c r="G1303" i="13"/>
  <c r="S1299" i="13"/>
  <c r="Q1299" i="13"/>
  <c r="O1299" i="13"/>
  <c r="M1299" i="13"/>
  <c r="K1299" i="13"/>
  <c r="I1299" i="13"/>
  <c r="G1299" i="13"/>
  <c r="S1295" i="13"/>
  <c r="Q1295" i="13"/>
  <c r="O1295" i="13"/>
  <c r="M1295" i="13"/>
  <c r="K1295" i="13"/>
  <c r="I1295" i="13"/>
  <c r="G1295" i="13"/>
  <c r="S1291" i="13"/>
  <c r="Q1291" i="13"/>
  <c r="O1291" i="13"/>
  <c r="M1291" i="13"/>
  <c r="K1291" i="13"/>
  <c r="I1291" i="13"/>
  <c r="G1291" i="13"/>
  <c r="S1287" i="13"/>
  <c r="Q1287" i="13"/>
  <c r="O1287" i="13"/>
  <c r="M1287" i="13"/>
  <c r="K1287" i="13"/>
  <c r="I1287" i="13"/>
  <c r="G1287" i="13"/>
  <c r="S1283" i="13"/>
  <c r="Q1283" i="13"/>
  <c r="O1283" i="13"/>
  <c r="M1283" i="13"/>
  <c r="K1283" i="13"/>
  <c r="I1283" i="13"/>
  <c r="G1283" i="13"/>
  <c r="S1279" i="13"/>
  <c r="Q1279" i="13"/>
  <c r="O1279" i="13"/>
  <c r="M1279" i="13"/>
  <c r="K1279" i="13"/>
  <c r="I1279" i="13"/>
  <c r="G1279" i="13"/>
  <c r="S1275" i="13"/>
  <c r="Q1275" i="13"/>
  <c r="O1275" i="13"/>
  <c r="M1275" i="13"/>
  <c r="K1275" i="13"/>
  <c r="I1275" i="13"/>
  <c r="G1275" i="13"/>
  <c r="S1271" i="13"/>
  <c r="Q1271" i="13"/>
  <c r="O1271" i="13"/>
  <c r="M1271" i="13"/>
  <c r="K1271" i="13"/>
  <c r="I1271" i="13"/>
  <c r="G1271" i="13"/>
  <c r="S1267" i="13"/>
  <c r="Q1267" i="13"/>
  <c r="O1267" i="13"/>
  <c r="M1267" i="13"/>
  <c r="K1267" i="13"/>
  <c r="I1267" i="13"/>
  <c r="G1267" i="13"/>
  <c r="S1263" i="13"/>
  <c r="Q1263" i="13"/>
  <c r="O1263" i="13"/>
  <c r="M1263" i="13"/>
  <c r="K1263" i="13"/>
  <c r="I1263" i="13"/>
  <c r="G1263" i="13"/>
  <c r="S1259" i="13"/>
  <c r="Q1259" i="13"/>
  <c r="O1259" i="13"/>
  <c r="M1259" i="13"/>
  <c r="K1259" i="13"/>
  <c r="I1259" i="13"/>
  <c r="G1259" i="13"/>
  <c r="S1255" i="13"/>
  <c r="G16" i="14" s="1"/>
  <c r="Q1255" i="13"/>
  <c r="O1255" i="13"/>
  <c r="M1255" i="13"/>
  <c r="K1255" i="13"/>
  <c r="I1255" i="13"/>
  <c r="G1255" i="13"/>
  <c r="S1251" i="13"/>
  <c r="Q1251" i="13"/>
  <c r="O1251" i="13"/>
  <c r="F16" i="14" s="1"/>
  <c r="M1251" i="13"/>
  <c r="E16" i="14" s="1"/>
  <c r="K1251" i="13"/>
  <c r="D16" i="14" s="1"/>
  <c r="I1251" i="13"/>
  <c r="C16" i="14" s="1"/>
  <c r="G1251" i="13"/>
  <c r="B16" i="14" s="1"/>
  <c r="S1247" i="13"/>
  <c r="Q1247" i="13"/>
  <c r="O1247" i="13"/>
  <c r="M1247" i="13"/>
  <c r="K1247" i="13"/>
  <c r="I1247" i="13"/>
  <c r="G1247" i="13"/>
  <c r="S1243" i="13"/>
  <c r="Q1243" i="13"/>
  <c r="O1243" i="13"/>
  <c r="M1243" i="13"/>
  <c r="K1243" i="13"/>
  <c r="I1243" i="13"/>
  <c r="G1243" i="13"/>
  <c r="S1239" i="13"/>
  <c r="Q1239" i="13"/>
  <c r="O1239" i="13"/>
  <c r="M1239" i="13"/>
  <c r="K1239" i="13"/>
  <c r="I1239" i="13"/>
  <c r="G1239" i="13"/>
  <c r="S1235" i="13"/>
  <c r="Q1235" i="13"/>
  <c r="O1235" i="13"/>
  <c r="M1235" i="13"/>
  <c r="K1235" i="13"/>
  <c r="I1235" i="13"/>
  <c r="G1235" i="13"/>
  <c r="S1231" i="13"/>
  <c r="Q1231" i="13"/>
  <c r="O1231" i="13"/>
  <c r="M1231" i="13"/>
  <c r="K1231" i="13"/>
  <c r="I1231" i="13"/>
  <c r="G1231" i="13"/>
  <c r="S1227" i="13"/>
  <c r="Q1227" i="13"/>
  <c r="O1227" i="13"/>
  <c r="M1227" i="13"/>
  <c r="K1227" i="13"/>
  <c r="I1227" i="13"/>
  <c r="G1227" i="13"/>
  <c r="S1223" i="13"/>
  <c r="Q1223" i="13"/>
  <c r="O1223" i="13"/>
  <c r="M1223" i="13"/>
  <c r="K1223" i="13"/>
  <c r="I1223" i="13"/>
  <c r="G1223" i="13"/>
  <c r="S1219" i="13"/>
  <c r="Q1219" i="13"/>
  <c r="O1219" i="13"/>
  <c r="M1219" i="13"/>
  <c r="K1219" i="13"/>
  <c r="I1219" i="13"/>
  <c r="G1219" i="13"/>
  <c r="S1215" i="13"/>
  <c r="Q1215" i="13"/>
  <c r="O1215" i="13"/>
  <c r="M1215" i="13"/>
  <c r="K1215" i="13"/>
  <c r="I1215" i="13"/>
  <c r="G1215" i="13"/>
  <c r="S1211" i="13"/>
  <c r="Q1211" i="13"/>
  <c r="O1211" i="13"/>
  <c r="M1211" i="13"/>
  <c r="K1211" i="13"/>
  <c r="I1211" i="13"/>
  <c r="G1211" i="13"/>
  <c r="S1207" i="13"/>
  <c r="Q1207" i="13"/>
  <c r="O1207" i="13"/>
  <c r="M1207" i="13"/>
  <c r="K1207" i="13"/>
  <c r="I1207" i="13"/>
  <c r="G1207" i="13"/>
  <c r="S1203" i="13"/>
  <c r="Q1203" i="13"/>
  <c r="O1203" i="13"/>
  <c r="M1203" i="13"/>
  <c r="K1203" i="13"/>
  <c r="I1203" i="13"/>
  <c r="G1203" i="13"/>
  <c r="S1199" i="13"/>
  <c r="Q1199" i="13"/>
  <c r="O1199" i="13"/>
  <c r="M1199" i="13"/>
  <c r="K1199" i="13"/>
  <c r="I1199" i="13"/>
  <c r="G1199" i="13"/>
  <c r="S1195" i="13"/>
  <c r="Q1195" i="13"/>
  <c r="O1195" i="13"/>
  <c r="M1195" i="13"/>
  <c r="K1195" i="13"/>
  <c r="I1195" i="13"/>
  <c r="G1195" i="13"/>
  <c r="S1191" i="13"/>
  <c r="Q1191" i="13"/>
  <c r="O1191" i="13"/>
  <c r="M1191" i="13"/>
  <c r="K1191" i="13"/>
  <c r="I1191" i="13"/>
  <c r="G1191" i="13"/>
  <c r="S1187" i="13"/>
  <c r="Q1187" i="13"/>
  <c r="O1187" i="13"/>
  <c r="M1187" i="13"/>
  <c r="K1187" i="13"/>
  <c r="I1187" i="13"/>
  <c r="G1187" i="13"/>
  <c r="S1183" i="13"/>
  <c r="Q1183" i="13"/>
  <c r="O1183" i="13"/>
  <c r="M1183" i="13"/>
  <c r="K1183" i="13"/>
  <c r="I1183" i="13"/>
  <c r="G1183" i="13"/>
  <c r="S1179" i="13"/>
  <c r="Q1179" i="13"/>
  <c r="O1179" i="13"/>
  <c r="F15" i="14" s="1"/>
  <c r="M1179" i="13"/>
  <c r="E15" i="14" s="1"/>
  <c r="K1179" i="13"/>
  <c r="I1179" i="13"/>
  <c r="G1179" i="13"/>
  <c r="S1175" i="13"/>
  <c r="Q1175" i="13"/>
  <c r="O1175" i="13"/>
  <c r="M1175" i="13"/>
  <c r="K1175" i="13"/>
  <c r="I1175" i="13"/>
  <c r="G1175" i="13"/>
  <c r="S1171" i="13"/>
  <c r="Q1171" i="13"/>
  <c r="O1171" i="13"/>
  <c r="M1171" i="13"/>
  <c r="K1171" i="13"/>
  <c r="I1171" i="13"/>
  <c r="G1171" i="13"/>
  <c r="S1167" i="13"/>
  <c r="Q1167" i="13"/>
  <c r="O1167" i="13"/>
  <c r="M1167" i="13"/>
  <c r="K1167" i="13"/>
  <c r="I1167" i="13"/>
  <c r="G1167" i="13"/>
  <c r="S1163" i="13"/>
  <c r="Q1163" i="13"/>
  <c r="O1163" i="13"/>
  <c r="M1163" i="13"/>
  <c r="K1163" i="13"/>
  <c r="I1163" i="13"/>
  <c r="G1163" i="13"/>
  <c r="S1159" i="13"/>
  <c r="Q1159" i="13"/>
  <c r="O1159" i="13"/>
  <c r="M1159" i="13"/>
  <c r="K1159" i="13"/>
  <c r="I1159" i="13"/>
  <c r="G1159" i="13"/>
  <c r="S1155" i="13"/>
  <c r="G15" i="14" s="1"/>
  <c r="Q1155" i="13"/>
  <c r="O1155" i="13"/>
  <c r="M1155" i="13"/>
  <c r="K1155" i="13"/>
  <c r="D15" i="14" s="1"/>
  <c r="I1155" i="13"/>
  <c r="C15" i="14" s="1"/>
  <c r="G1155" i="13"/>
  <c r="B15" i="14" s="1"/>
  <c r="S1151" i="13"/>
  <c r="Q1151" i="13"/>
  <c r="O1151" i="13"/>
  <c r="M1151" i="13"/>
  <c r="K1151" i="13"/>
  <c r="I1151" i="13"/>
  <c r="G1151" i="13"/>
  <c r="S1147" i="13"/>
  <c r="Q1147" i="13"/>
  <c r="O1147" i="13"/>
  <c r="M1147" i="13"/>
  <c r="K1147" i="13"/>
  <c r="I1147" i="13"/>
  <c r="G1147" i="13"/>
  <c r="S1143" i="13"/>
  <c r="Q1143" i="13"/>
  <c r="O1143" i="13"/>
  <c r="M1143" i="13"/>
  <c r="K1143" i="13"/>
  <c r="I1143" i="13"/>
  <c r="G1143" i="13"/>
  <c r="S1139" i="13"/>
  <c r="Q1139" i="13"/>
  <c r="O1139" i="13"/>
  <c r="M1139" i="13"/>
  <c r="K1139" i="13"/>
  <c r="I1139" i="13"/>
  <c r="G1139" i="13"/>
  <c r="S1135" i="13"/>
  <c r="Q1135" i="13"/>
  <c r="O1135" i="13"/>
  <c r="M1135" i="13"/>
  <c r="K1135" i="13"/>
  <c r="I1135" i="13"/>
  <c r="G1135" i="13"/>
  <c r="S1131" i="13"/>
  <c r="Q1131" i="13"/>
  <c r="O1131" i="13"/>
  <c r="M1131" i="13"/>
  <c r="K1131" i="13"/>
  <c r="I1131" i="13"/>
  <c r="G1131" i="13"/>
  <c r="S1127" i="13"/>
  <c r="Q1127" i="13"/>
  <c r="O1127" i="13"/>
  <c r="M1127" i="13"/>
  <c r="K1127" i="13"/>
  <c r="I1127" i="13"/>
  <c r="G1127" i="13"/>
  <c r="S1123" i="13"/>
  <c r="Q1123" i="13"/>
  <c r="O1123" i="13"/>
  <c r="M1123" i="13"/>
  <c r="K1123" i="13"/>
  <c r="I1123" i="13"/>
  <c r="G1123" i="13"/>
  <c r="S1119" i="13"/>
  <c r="Q1119" i="13"/>
  <c r="O1119" i="13"/>
  <c r="M1119" i="13"/>
  <c r="K1119" i="13"/>
  <c r="I1119" i="13"/>
  <c r="G1119" i="13"/>
  <c r="S1115" i="13"/>
  <c r="Q1115" i="13"/>
  <c r="O1115" i="13"/>
  <c r="M1115" i="13"/>
  <c r="K1115" i="13"/>
  <c r="I1115" i="13"/>
  <c r="G1115" i="13"/>
  <c r="S1111" i="13"/>
  <c r="Q1111" i="13"/>
  <c r="O1111" i="13"/>
  <c r="M1111" i="13"/>
  <c r="K1111" i="13"/>
  <c r="I1111" i="13"/>
  <c r="G1111" i="13"/>
  <c r="S1107" i="13"/>
  <c r="Q1107" i="13"/>
  <c r="O1107" i="13"/>
  <c r="M1107" i="13"/>
  <c r="K1107" i="13"/>
  <c r="I1107" i="13"/>
  <c r="G1107" i="13"/>
  <c r="S1103" i="13"/>
  <c r="Q1103" i="13"/>
  <c r="O1103" i="13"/>
  <c r="M1103" i="13"/>
  <c r="K1103" i="13"/>
  <c r="I1103" i="13"/>
  <c r="G1103" i="13"/>
  <c r="S1099" i="13"/>
  <c r="Q1099" i="13"/>
  <c r="O1099" i="13"/>
  <c r="M1099" i="13"/>
  <c r="K1099" i="13"/>
  <c r="I1099" i="13"/>
  <c r="G1099" i="13"/>
  <c r="S1095" i="13"/>
  <c r="Q1095" i="13"/>
  <c r="O1095" i="13"/>
  <c r="M1095" i="13"/>
  <c r="K1095" i="13"/>
  <c r="I1095" i="13"/>
  <c r="G1095" i="13"/>
  <c r="S1091" i="13"/>
  <c r="Q1091" i="13"/>
  <c r="O1091" i="13"/>
  <c r="M1091" i="13"/>
  <c r="K1091" i="13"/>
  <c r="I1091" i="13"/>
  <c r="G1091" i="13"/>
  <c r="S1087" i="13"/>
  <c r="Q1087" i="13"/>
  <c r="O1087" i="13"/>
  <c r="M1087" i="13"/>
  <c r="K1087" i="13"/>
  <c r="I1087" i="13"/>
  <c r="G1087" i="13"/>
  <c r="S1083" i="13"/>
  <c r="Q1083" i="13"/>
  <c r="O1083" i="13"/>
  <c r="M1083" i="13"/>
  <c r="K1083" i="13"/>
  <c r="I1083" i="13"/>
  <c r="G1083" i="13"/>
  <c r="S1079" i="13"/>
  <c r="Q1079" i="13"/>
  <c r="O1079" i="13"/>
  <c r="M1079" i="13"/>
  <c r="K1079" i="13"/>
  <c r="I1079" i="13"/>
  <c r="G1079" i="13"/>
  <c r="S1075" i="13"/>
  <c r="Q1075" i="13"/>
  <c r="O1075" i="13"/>
  <c r="M1075" i="13"/>
  <c r="K1075" i="13"/>
  <c r="D14" i="14" s="1"/>
  <c r="I1075" i="13"/>
  <c r="C14" i="14" s="1"/>
  <c r="G1075" i="13"/>
  <c r="S1071" i="13"/>
  <c r="Q1071" i="13"/>
  <c r="O1071" i="13"/>
  <c r="M1071" i="13"/>
  <c r="K1071" i="13"/>
  <c r="I1071" i="13"/>
  <c r="G1071" i="13"/>
  <c r="S1067" i="13"/>
  <c r="Q1067" i="13"/>
  <c r="O1067" i="13"/>
  <c r="M1067" i="13"/>
  <c r="K1067" i="13"/>
  <c r="I1067" i="13"/>
  <c r="G1067" i="13"/>
  <c r="S1063" i="13"/>
  <c r="Q1063" i="13"/>
  <c r="O1063" i="13"/>
  <c r="M1063" i="13"/>
  <c r="K1063" i="13"/>
  <c r="I1063" i="13"/>
  <c r="G1063" i="13"/>
  <c r="S1059" i="13"/>
  <c r="G14" i="14" s="1"/>
  <c r="Q1059" i="13"/>
  <c r="O1059" i="13"/>
  <c r="F14" i="14" s="1"/>
  <c r="M1059" i="13"/>
  <c r="E14" i="14" s="1"/>
  <c r="K1059" i="13"/>
  <c r="I1059" i="13"/>
  <c r="G1059" i="13"/>
  <c r="B14" i="14" s="1"/>
  <c r="S1055" i="13"/>
  <c r="Q1055" i="13"/>
  <c r="O1055" i="13"/>
  <c r="M1055" i="13"/>
  <c r="K1055" i="13"/>
  <c r="I1055" i="13"/>
  <c r="G1055" i="13"/>
  <c r="S1051" i="13"/>
  <c r="Q1051" i="13"/>
  <c r="O1051" i="13"/>
  <c r="M1051" i="13"/>
  <c r="K1051" i="13"/>
  <c r="I1051" i="13"/>
  <c r="G1051" i="13"/>
  <c r="S1047" i="13"/>
  <c r="Q1047" i="13"/>
  <c r="O1047" i="13"/>
  <c r="M1047" i="13"/>
  <c r="K1047" i="13"/>
  <c r="I1047" i="13"/>
  <c r="G1047" i="13"/>
  <c r="S1043" i="13"/>
  <c r="Q1043" i="13"/>
  <c r="O1043" i="13"/>
  <c r="M1043" i="13"/>
  <c r="K1043" i="13"/>
  <c r="I1043" i="13"/>
  <c r="G1043" i="13"/>
  <c r="S1039" i="13"/>
  <c r="Q1039" i="13"/>
  <c r="O1039" i="13"/>
  <c r="M1039" i="13"/>
  <c r="K1039" i="13"/>
  <c r="I1039" i="13"/>
  <c r="G1039" i="13"/>
  <c r="S1035" i="13"/>
  <c r="Q1035" i="13"/>
  <c r="O1035" i="13"/>
  <c r="M1035" i="13"/>
  <c r="K1035" i="13"/>
  <c r="I1035" i="13"/>
  <c r="G1035" i="13"/>
  <c r="S1031" i="13"/>
  <c r="Q1031" i="13"/>
  <c r="O1031" i="13"/>
  <c r="M1031" i="13"/>
  <c r="K1031" i="13"/>
  <c r="I1031" i="13"/>
  <c r="G1031" i="13"/>
  <c r="S1027" i="13"/>
  <c r="Q1027" i="13"/>
  <c r="O1027" i="13"/>
  <c r="M1027" i="13"/>
  <c r="K1027" i="13"/>
  <c r="I1027" i="13"/>
  <c r="G1027" i="13"/>
  <c r="S1023" i="13"/>
  <c r="Q1023" i="13"/>
  <c r="O1023" i="13"/>
  <c r="M1023" i="13"/>
  <c r="K1023" i="13"/>
  <c r="I1023" i="13"/>
  <c r="G1023" i="13"/>
  <c r="S1019" i="13"/>
  <c r="Q1019" i="13"/>
  <c r="O1019" i="13"/>
  <c r="M1019" i="13"/>
  <c r="K1019" i="13"/>
  <c r="I1019" i="13"/>
  <c r="G1019" i="13"/>
  <c r="S1015" i="13"/>
  <c r="Q1015" i="13"/>
  <c r="O1015" i="13"/>
  <c r="M1015" i="13"/>
  <c r="K1015" i="13"/>
  <c r="I1015" i="13"/>
  <c r="G1015" i="13"/>
  <c r="S1011" i="13"/>
  <c r="Q1011" i="13"/>
  <c r="O1011" i="13"/>
  <c r="M1011" i="13"/>
  <c r="K1011" i="13"/>
  <c r="I1011" i="13"/>
  <c r="G1011" i="13"/>
  <c r="S1007" i="13"/>
  <c r="Q1007" i="13"/>
  <c r="O1007" i="13"/>
  <c r="M1007" i="13"/>
  <c r="K1007" i="13"/>
  <c r="I1007" i="13"/>
  <c r="G1007" i="13"/>
  <c r="S1003" i="13"/>
  <c r="Q1003" i="13"/>
  <c r="O1003" i="13"/>
  <c r="M1003" i="13"/>
  <c r="K1003" i="13"/>
  <c r="I1003" i="13"/>
  <c r="G1003" i="13"/>
  <c r="S999" i="13"/>
  <c r="Q999" i="13"/>
  <c r="O999" i="13"/>
  <c r="M999" i="13"/>
  <c r="K999" i="13"/>
  <c r="I999" i="13"/>
  <c r="G999" i="13"/>
  <c r="S995" i="13"/>
  <c r="Q995" i="13"/>
  <c r="O995" i="13"/>
  <c r="M995" i="13"/>
  <c r="K995" i="13"/>
  <c r="I995" i="13"/>
  <c r="G995" i="13"/>
  <c r="S991" i="13"/>
  <c r="Q991" i="13"/>
  <c r="O991" i="13"/>
  <c r="M991" i="13"/>
  <c r="K991" i="13"/>
  <c r="I991" i="13"/>
  <c r="G991" i="13"/>
  <c r="S987" i="13"/>
  <c r="Q987" i="13"/>
  <c r="O987" i="13"/>
  <c r="M987" i="13"/>
  <c r="K987" i="13"/>
  <c r="I987" i="13"/>
  <c r="G987" i="13"/>
  <c r="S983" i="13"/>
  <c r="Q983" i="13"/>
  <c r="O983" i="13"/>
  <c r="M983" i="13"/>
  <c r="K983" i="13"/>
  <c r="I983" i="13"/>
  <c r="G983" i="13"/>
  <c r="S979" i="13"/>
  <c r="Q979" i="13"/>
  <c r="O979" i="13"/>
  <c r="M979" i="13"/>
  <c r="K979" i="13"/>
  <c r="I979" i="13"/>
  <c r="G979" i="13"/>
  <c r="S975" i="13"/>
  <c r="Q975" i="13"/>
  <c r="O975" i="13"/>
  <c r="M975" i="13"/>
  <c r="K975" i="13"/>
  <c r="I975" i="13"/>
  <c r="G975" i="13"/>
  <c r="S971" i="13"/>
  <c r="Q971" i="13"/>
  <c r="O971" i="13"/>
  <c r="M971" i="13"/>
  <c r="K971" i="13"/>
  <c r="I971" i="13"/>
  <c r="G971" i="13"/>
  <c r="B13" i="14" s="1"/>
  <c r="S967" i="13"/>
  <c r="Q967" i="13"/>
  <c r="O967" i="13"/>
  <c r="M967" i="13"/>
  <c r="K967" i="13"/>
  <c r="I967" i="13"/>
  <c r="G967" i="13"/>
  <c r="S963" i="13"/>
  <c r="G13" i="14" s="1"/>
  <c r="Q963" i="13"/>
  <c r="O963" i="13"/>
  <c r="F13" i="14" s="1"/>
  <c r="M963" i="13"/>
  <c r="E13" i="14" s="1"/>
  <c r="K963" i="13"/>
  <c r="D13" i="14" s="1"/>
  <c r="I963" i="13"/>
  <c r="C13" i="14" s="1"/>
  <c r="G963" i="13"/>
  <c r="S959" i="13"/>
  <c r="Q959" i="13"/>
  <c r="O959" i="13"/>
  <c r="M959" i="13"/>
  <c r="K959" i="13"/>
  <c r="I959" i="13"/>
  <c r="G959" i="13"/>
  <c r="S955" i="13"/>
  <c r="Q955" i="13"/>
  <c r="O955" i="13"/>
  <c r="M955" i="13"/>
  <c r="K955" i="13"/>
  <c r="I955" i="13"/>
  <c r="G955" i="13"/>
  <c r="S951" i="13"/>
  <c r="Q951" i="13"/>
  <c r="O951" i="13"/>
  <c r="M951" i="13"/>
  <c r="K951" i="13"/>
  <c r="I951" i="13"/>
  <c r="G951" i="13"/>
  <c r="S947" i="13"/>
  <c r="Q947" i="13"/>
  <c r="O947" i="13"/>
  <c r="M947" i="13"/>
  <c r="K947" i="13"/>
  <c r="I947" i="13"/>
  <c r="G947" i="13"/>
  <c r="S943" i="13"/>
  <c r="Q943" i="13"/>
  <c r="O943" i="13"/>
  <c r="M943" i="13"/>
  <c r="K943" i="13"/>
  <c r="I943" i="13"/>
  <c r="G943" i="13"/>
  <c r="S939" i="13"/>
  <c r="Q939" i="13"/>
  <c r="O939" i="13"/>
  <c r="M939" i="13"/>
  <c r="K939" i="13"/>
  <c r="I939" i="13"/>
  <c r="G939" i="13"/>
  <c r="S935" i="13"/>
  <c r="Q935" i="13"/>
  <c r="O935" i="13"/>
  <c r="M935" i="13"/>
  <c r="K935" i="13"/>
  <c r="I935" i="13"/>
  <c r="G935" i="13"/>
  <c r="S931" i="13"/>
  <c r="Q931" i="13"/>
  <c r="O931" i="13"/>
  <c r="M931" i="13"/>
  <c r="K931" i="13"/>
  <c r="I931" i="13"/>
  <c r="G931" i="13"/>
  <c r="S927" i="13"/>
  <c r="Q927" i="13"/>
  <c r="O927" i="13"/>
  <c r="M927" i="13"/>
  <c r="K927" i="13"/>
  <c r="I927" i="13"/>
  <c r="G927" i="13"/>
  <c r="S923" i="13"/>
  <c r="Q923" i="13"/>
  <c r="O923" i="13"/>
  <c r="M923" i="13"/>
  <c r="K923" i="13"/>
  <c r="I923" i="13"/>
  <c r="G923" i="13"/>
  <c r="S919" i="13"/>
  <c r="Q919" i="13"/>
  <c r="O919" i="13"/>
  <c r="M919" i="13"/>
  <c r="K919" i="13"/>
  <c r="I919" i="13"/>
  <c r="G919" i="13"/>
  <c r="S915" i="13"/>
  <c r="Q915" i="13"/>
  <c r="O915" i="13"/>
  <c r="M915" i="13"/>
  <c r="K915" i="13"/>
  <c r="I915" i="13"/>
  <c r="G915" i="13"/>
  <c r="S911" i="13"/>
  <c r="Q911" i="13"/>
  <c r="O911" i="13"/>
  <c r="M911" i="13"/>
  <c r="K911" i="13"/>
  <c r="I911" i="13"/>
  <c r="G911" i="13"/>
  <c r="S907" i="13"/>
  <c r="Q907" i="13"/>
  <c r="O907" i="13"/>
  <c r="M907" i="13"/>
  <c r="K907" i="13"/>
  <c r="I907" i="13"/>
  <c r="G907" i="13"/>
  <c r="S903" i="13"/>
  <c r="Q903" i="13"/>
  <c r="O903" i="13"/>
  <c r="M903" i="13"/>
  <c r="K903" i="13"/>
  <c r="I903" i="13"/>
  <c r="G903" i="13"/>
  <c r="S899" i="13"/>
  <c r="Q899" i="13"/>
  <c r="O899" i="13"/>
  <c r="M899" i="13"/>
  <c r="K899" i="13"/>
  <c r="I899" i="13"/>
  <c r="G899" i="13"/>
  <c r="S895" i="13"/>
  <c r="Q895" i="13"/>
  <c r="O895" i="13"/>
  <c r="M895" i="13"/>
  <c r="K895" i="13"/>
  <c r="I895" i="13"/>
  <c r="G895" i="13"/>
  <c r="S891" i="13"/>
  <c r="Q891" i="13"/>
  <c r="O891" i="13"/>
  <c r="M891" i="13"/>
  <c r="K891" i="13"/>
  <c r="I891" i="13"/>
  <c r="G891" i="13"/>
  <c r="S887" i="13"/>
  <c r="Q887" i="13"/>
  <c r="O887" i="13"/>
  <c r="M887" i="13"/>
  <c r="K887" i="13"/>
  <c r="I887" i="13"/>
  <c r="G887" i="13"/>
  <c r="S883" i="13"/>
  <c r="Q883" i="13"/>
  <c r="O883" i="13"/>
  <c r="M883" i="13"/>
  <c r="K883" i="13"/>
  <c r="I883" i="13"/>
  <c r="G883" i="13"/>
  <c r="S879" i="13"/>
  <c r="Q879" i="13"/>
  <c r="O879" i="13"/>
  <c r="M879" i="13"/>
  <c r="K879" i="13"/>
  <c r="I879" i="13"/>
  <c r="G879" i="13"/>
  <c r="S875" i="13"/>
  <c r="Q875" i="13"/>
  <c r="O875" i="13"/>
  <c r="M875" i="13"/>
  <c r="K875" i="13"/>
  <c r="I875" i="13"/>
  <c r="G875" i="13"/>
  <c r="S871" i="13"/>
  <c r="G12" i="14" s="1"/>
  <c r="I12" i="14" s="1"/>
  <c r="Q871" i="13"/>
  <c r="O871" i="13"/>
  <c r="M871" i="13"/>
  <c r="K871" i="13"/>
  <c r="I871" i="13"/>
  <c r="G871" i="13"/>
  <c r="S867" i="13"/>
  <c r="Q867" i="13"/>
  <c r="O867" i="13"/>
  <c r="F12" i="14" s="1"/>
  <c r="M867" i="13"/>
  <c r="E12" i="14" s="1"/>
  <c r="K867" i="13"/>
  <c r="D12" i="14" s="1"/>
  <c r="I867" i="13"/>
  <c r="C12" i="14" s="1"/>
  <c r="G867" i="13"/>
  <c r="B12" i="14" s="1"/>
  <c r="S863" i="13"/>
  <c r="Q863" i="13"/>
  <c r="O863" i="13"/>
  <c r="M863" i="13"/>
  <c r="K863" i="13"/>
  <c r="I863" i="13"/>
  <c r="G863" i="13"/>
  <c r="S859" i="13"/>
  <c r="Q859" i="13"/>
  <c r="O859" i="13"/>
  <c r="M859" i="13"/>
  <c r="K859" i="13"/>
  <c r="I859" i="13"/>
  <c r="G859" i="13"/>
  <c r="S855" i="13"/>
  <c r="Q855" i="13"/>
  <c r="O855" i="13"/>
  <c r="M855" i="13"/>
  <c r="K855" i="13"/>
  <c r="I855" i="13"/>
  <c r="G855" i="13"/>
  <c r="S851" i="13"/>
  <c r="Q851" i="13"/>
  <c r="O851" i="13"/>
  <c r="M851" i="13"/>
  <c r="K851" i="13"/>
  <c r="I851" i="13"/>
  <c r="G851" i="13"/>
  <c r="S847" i="13"/>
  <c r="Q847" i="13"/>
  <c r="O847" i="13"/>
  <c r="M847" i="13"/>
  <c r="K847" i="13"/>
  <c r="I847" i="13"/>
  <c r="G847" i="13"/>
  <c r="S843" i="13"/>
  <c r="Q843" i="13"/>
  <c r="O843" i="13"/>
  <c r="M843" i="13"/>
  <c r="K843" i="13"/>
  <c r="I843" i="13"/>
  <c r="G843" i="13"/>
  <c r="S839" i="13"/>
  <c r="Q839" i="13"/>
  <c r="O839" i="13"/>
  <c r="M839" i="13"/>
  <c r="K839" i="13"/>
  <c r="I839" i="13"/>
  <c r="G839" i="13"/>
  <c r="S835" i="13"/>
  <c r="Q835" i="13"/>
  <c r="O835" i="13"/>
  <c r="M835" i="13"/>
  <c r="K835" i="13"/>
  <c r="I835" i="13"/>
  <c r="G835" i="13"/>
  <c r="S831" i="13"/>
  <c r="Q831" i="13"/>
  <c r="O831" i="13"/>
  <c r="M831" i="13"/>
  <c r="K831" i="13"/>
  <c r="I831" i="13"/>
  <c r="G831" i="13"/>
  <c r="S827" i="13"/>
  <c r="Q827" i="13"/>
  <c r="O827" i="13"/>
  <c r="M827" i="13"/>
  <c r="K827" i="13"/>
  <c r="I827" i="13"/>
  <c r="G827" i="13"/>
  <c r="S823" i="13"/>
  <c r="Q823" i="13"/>
  <c r="O823" i="13"/>
  <c r="M823" i="13"/>
  <c r="K823" i="13"/>
  <c r="I823" i="13"/>
  <c r="G823" i="13"/>
  <c r="S819" i="13"/>
  <c r="Q819" i="13"/>
  <c r="O819" i="13"/>
  <c r="M819" i="13"/>
  <c r="K819" i="13"/>
  <c r="I819" i="13"/>
  <c r="G819" i="13"/>
  <c r="S815" i="13"/>
  <c r="Q815" i="13"/>
  <c r="O815" i="13"/>
  <c r="M815" i="13"/>
  <c r="K815" i="13"/>
  <c r="I815" i="13"/>
  <c r="G815" i="13"/>
  <c r="S811" i="13"/>
  <c r="Q811" i="13"/>
  <c r="O811" i="13"/>
  <c r="M811" i="13"/>
  <c r="K811" i="13"/>
  <c r="I811" i="13"/>
  <c r="G811" i="13"/>
  <c r="S807" i="13"/>
  <c r="Q807" i="13"/>
  <c r="O807" i="13"/>
  <c r="M807" i="13"/>
  <c r="K807" i="13"/>
  <c r="I807" i="13"/>
  <c r="G807" i="13"/>
  <c r="S803" i="13"/>
  <c r="Q803" i="13"/>
  <c r="O803" i="13"/>
  <c r="M803" i="13"/>
  <c r="K803" i="13"/>
  <c r="I803" i="13"/>
  <c r="G803" i="13"/>
  <c r="S799" i="13"/>
  <c r="Q799" i="13"/>
  <c r="O799" i="13"/>
  <c r="M799" i="13"/>
  <c r="K799" i="13"/>
  <c r="I799" i="13"/>
  <c r="G799" i="13"/>
  <c r="S795" i="13"/>
  <c r="Q795" i="13"/>
  <c r="O795" i="13"/>
  <c r="F11" i="14" s="1"/>
  <c r="M795" i="13"/>
  <c r="E11" i="14" s="1"/>
  <c r="K795" i="13"/>
  <c r="I795" i="13"/>
  <c r="G795" i="13"/>
  <c r="S791" i="13"/>
  <c r="Q791" i="13"/>
  <c r="O791" i="13"/>
  <c r="M791" i="13"/>
  <c r="K791" i="13"/>
  <c r="I791" i="13"/>
  <c r="G791" i="13"/>
  <c r="S787" i="13"/>
  <c r="Q787" i="13"/>
  <c r="O787" i="13"/>
  <c r="M787" i="13"/>
  <c r="K787" i="13"/>
  <c r="I787" i="13"/>
  <c r="G787" i="13"/>
  <c r="S783" i="13"/>
  <c r="Q783" i="13"/>
  <c r="O783" i="13"/>
  <c r="M783" i="13"/>
  <c r="K783" i="13"/>
  <c r="I783" i="13"/>
  <c r="G783" i="13"/>
  <c r="S779" i="13"/>
  <c r="Q779" i="13"/>
  <c r="O779" i="13"/>
  <c r="M779" i="13"/>
  <c r="K779" i="13"/>
  <c r="I779" i="13"/>
  <c r="G779" i="13"/>
  <c r="S775" i="13"/>
  <c r="Q775" i="13"/>
  <c r="O775" i="13"/>
  <c r="M775" i="13"/>
  <c r="K775" i="13"/>
  <c r="I775" i="13"/>
  <c r="G775" i="13"/>
  <c r="S771" i="13"/>
  <c r="G11" i="14" s="1"/>
  <c r="Q771" i="13"/>
  <c r="O771" i="13"/>
  <c r="M771" i="13"/>
  <c r="K771" i="13"/>
  <c r="D11" i="14" s="1"/>
  <c r="I771" i="13"/>
  <c r="C11" i="14" s="1"/>
  <c r="G771" i="13"/>
  <c r="B11" i="14" s="1"/>
  <c r="S767" i="13"/>
  <c r="Q767" i="13"/>
  <c r="O767" i="13"/>
  <c r="M767" i="13"/>
  <c r="K767" i="13"/>
  <c r="I767" i="13"/>
  <c r="G767" i="13"/>
  <c r="S763" i="13"/>
  <c r="Q763" i="13"/>
  <c r="O763" i="13"/>
  <c r="M763" i="13"/>
  <c r="K763" i="13"/>
  <c r="I763" i="13"/>
  <c r="G763" i="13"/>
  <c r="S759" i="13"/>
  <c r="Q759" i="13"/>
  <c r="O759" i="13"/>
  <c r="M759" i="13"/>
  <c r="K759" i="13"/>
  <c r="I759" i="13"/>
  <c r="G759" i="13"/>
  <c r="S755" i="13"/>
  <c r="Q755" i="13"/>
  <c r="O755" i="13"/>
  <c r="M755" i="13"/>
  <c r="K755" i="13"/>
  <c r="I755" i="13"/>
  <c r="G755" i="13"/>
  <c r="S751" i="13"/>
  <c r="Q751" i="13"/>
  <c r="O751" i="13"/>
  <c r="M751" i="13"/>
  <c r="K751" i="13"/>
  <c r="I751" i="13"/>
  <c r="G751" i="13"/>
  <c r="S747" i="13"/>
  <c r="Q747" i="13"/>
  <c r="O747" i="13"/>
  <c r="M747" i="13"/>
  <c r="K747" i="13"/>
  <c r="I747" i="13"/>
  <c r="G747" i="13"/>
  <c r="S743" i="13"/>
  <c r="Q743" i="13"/>
  <c r="O743" i="13"/>
  <c r="M743" i="13"/>
  <c r="K743" i="13"/>
  <c r="I743" i="13"/>
  <c r="G743" i="13"/>
  <c r="S739" i="13"/>
  <c r="Q739" i="13"/>
  <c r="O739" i="13"/>
  <c r="M739" i="13"/>
  <c r="K739" i="13"/>
  <c r="I739" i="13"/>
  <c r="G739" i="13"/>
  <c r="S735" i="13"/>
  <c r="Q735" i="13"/>
  <c r="O735" i="13"/>
  <c r="M735" i="13"/>
  <c r="K735" i="13"/>
  <c r="I735" i="13"/>
  <c r="G735" i="13"/>
  <c r="S731" i="13"/>
  <c r="Q731" i="13"/>
  <c r="O731" i="13"/>
  <c r="M731" i="13"/>
  <c r="K731" i="13"/>
  <c r="I731" i="13"/>
  <c r="G731" i="13"/>
  <c r="S727" i="13"/>
  <c r="Q727" i="13"/>
  <c r="O727" i="13"/>
  <c r="M727" i="13"/>
  <c r="K727" i="13"/>
  <c r="I727" i="13"/>
  <c r="G727" i="13"/>
  <c r="S723" i="13"/>
  <c r="Q723" i="13"/>
  <c r="O723" i="13"/>
  <c r="M723" i="13"/>
  <c r="K723" i="13"/>
  <c r="I723" i="13"/>
  <c r="G723" i="13"/>
  <c r="S719" i="13"/>
  <c r="Q719" i="13"/>
  <c r="O719" i="13"/>
  <c r="M719" i="13"/>
  <c r="K719" i="13"/>
  <c r="I719" i="13"/>
  <c r="G719" i="13"/>
  <c r="S715" i="13"/>
  <c r="Q715" i="13"/>
  <c r="O715" i="13"/>
  <c r="M715" i="13"/>
  <c r="K715" i="13"/>
  <c r="I715" i="13"/>
  <c r="G715" i="13"/>
  <c r="S711" i="13"/>
  <c r="Q711" i="13"/>
  <c r="O711" i="13"/>
  <c r="M711" i="13"/>
  <c r="K711" i="13"/>
  <c r="I711" i="13"/>
  <c r="G711" i="13"/>
  <c r="S707" i="13"/>
  <c r="Q707" i="13"/>
  <c r="O707" i="13"/>
  <c r="M707" i="13"/>
  <c r="K707" i="13"/>
  <c r="I707" i="13"/>
  <c r="G707" i="13"/>
  <c r="S703" i="13"/>
  <c r="Q703" i="13"/>
  <c r="O703" i="13"/>
  <c r="M703" i="13"/>
  <c r="K703" i="13"/>
  <c r="I703" i="13"/>
  <c r="G703" i="13"/>
  <c r="S699" i="13"/>
  <c r="Q699" i="13"/>
  <c r="O699" i="13"/>
  <c r="M699" i="13"/>
  <c r="K699" i="13"/>
  <c r="I699" i="13"/>
  <c r="G699" i="13"/>
  <c r="S695" i="13"/>
  <c r="Q695" i="13"/>
  <c r="O695" i="13"/>
  <c r="M695" i="13"/>
  <c r="K695" i="13"/>
  <c r="I695" i="13"/>
  <c r="G695" i="13"/>
  <c r="S691" i="13"/>
  <c r="Q691" i="13"/>
  <c r="O691" i="13"/>
  <c r="M691" i="13"/>
  <c r="K691" i="13"/>
  <c r="D10" i="14" s="1"/>
  <c r="I691" i="13"/>
  <c r="C10" i="14" s="1"/>
  <c r="G691" i="13"/>
  <c r="S687" i="13"/>
  <c r="Q687" i="13"/>
  <c r="O687" i="13"/>
  <c r="M687" i="13"/>
  <c r="K687" i="13"/>
  <c r="I687" i="13"/>
  <c r="G687" i="13"/>
  <c r="S683" i="13"/>
  <c r="Q683" i="13"/>
  <c r="O683" i="13"/>
  <c r="M683" i="13"/>
  <c r="K683" i="13"/>
  <c r="I683" i="13"/>
  <c r="G683" i="13"/>
  <c r="S679" i="13"/>
  <c r="Q679" i="13"/>
  <c r="O679" i="13"/>
  <c r="M679" i="13"/>
  <c r="K679" i="13"/>
  <c r="I679" i="13"/>
  <c r="G679" i="13"/>
  <c r="S675" i="13"/>
  <c r="G10" i="14" s="1"/>
  <c r="Q675" i="13"/>
  <c r="O675" i="13"/>
  <c r="F10" i="14" s="1"/>
  <c r="M675" i="13"/>
  <c r="E10" i="14" s="1"/>
  <c r="K675" i="13"/>
  <c r="I675" i="13"/>
  <c r="G675" i="13"/>
  <c r="B10" i="14" s="1"/>
  <c r="S671" i="13"/>
  <c r="Q671" i="13"/>
  <c r="O671" i="13"/>
  <c r="M671" i="13"/>
  <c r="K671" i="13"/>
  <c r="I671" i="13"/>
  <c r="G671" i="13"/>
  <c r="S667" i="13"/>
  <c r="Q667" i="13"/>
  <c r="O667" i="13"/>
  <c r="M667" i="13"/>
  <c r="K667" i="13"/>
  <c r="I667" i="13"/>
  <c r="G667" i="13"/>
  <c r="S663" i="13"/>
  <c r="Q663" i="13"/>
  <c r="O663" i="13"/>
  <c r="M663" i="13"/>
  <c r="K663" i="13"/>
  <c r="I663" i="13"/>
  <c r="G663" i="13"/>
  <c r="S659" i="13"/>
  <c r="Q659" i="13"/>
  <c r="O659" i="13"/>
  <c r="M659" i="13"/>
  <c r="K659" i="13"/>
  <c r="I659" i="13"/>
  <c r="G659" i="13"/>
  <c r="S655" i="13"/>
  <c r="Q655" i="13"/>
  <c r="O655" i="13"/>
  <c r="M655" i="13"/>
  <c r="K655" i="13"/>
  <c r="I655" i="13"/>
  <c r="G655" i="13"/>
  <c r="S651" i="13"/>
  <c r="Q651" i="13"/>
  <c r="O651" i="13"/>
  <c r="M651" i="13"/>
  <c r="K651" i="13"/>
  <c r="I651" i="13"/>
  <c r="G651" i="13"/>
  <c r="S647" i="13"/>
  <c r="Q647" i="13"/>
  <c r="O647" i="13"/>
  <c r="M647" i="13"/>
  <c r="K647" i="13"/>
  <c r="I647" i="13"/>
  <c r="G647" i="13"/>
  <c r="S643" i="13"/>
  <c r="Q643" i="13"/>
  <c r="O643" i="13"/>
  <c r="M643" i="13"/>
  <c r="K643" i="13"/>
  <c r="I643" i="13"/>
  <c r="G643" i="13"/>
  <c r="S639" i="13"/>
  <c r="Q639" i="13"/>
  <c r="O639" i="13"/>
  <c r="M639" i="13"/>
  <c r="K639" i="13"/>
  <c r="I639" i="13"/>
  <c r="G639" i="13"/>
  <c r="S635" i="13"/>
  <c r="Q635" i="13"/>
  <c r="O635" i="13"/>
  <c r="M635" i="13"/>
  <c r="K635" i="13"/>
  <c r="I635" i="13"/>
  <c r="G635" i="13"/>
  <c r="S631" i="13"/>
  <c r="Q631" i="13"/>
  <c r="O631" i="13"/>
  <c r="M631" i="13"/>
  <c r="K631" i="13"/>
  <c r="I631" i="13"/>
  <c r="G631" i="13"/>
  <c r="S627" i="13"/>
  <c r="Q627" i="13"/>
  <c r="O627" i="13"/>
  <c r="M627" i="13"/>
  <c r="K627" i="13"/>
  <c r="I627" i="13"/>
  <c r="G627" i="13"/>
  <c r="S623" i="13"/>
  <c r="Q623" i="13"/>
  <c r="O623" i="13"/>
  <c r="M623" i="13"/>
  <c r="K623" i="13"/>
  <c r="I623" i="13"/>
  <c r="G623" i="13"/>
  <c r="S619" i="13"/>
  <c r="Q619" i="13"/>
  <c r="O619" i="13"/>
  <c r="M619" i="13"/>
  <c r="K619" i="13"/>
  <c r="I619" i="13"/>
  <c r="G619" i="13"/>
  <c r="S615" i="13"/>
  <c r="Q615" i="13"/>
  <c r="O615" i="13"/>
  <c r="M615" i="13"/>
  <c r="K615" i="13"/>
  <c r="I615" i="13"/>
  <c r="G615" i="13"/>
  <c r="S611" i="13"/>
  <c r="Q611" i="13"/>
  <c r="O611" i="13"/>
  <c r="M611" i="13"/>
  <c r="K611" i="13"/>
  <c r="I611" i="13"/>
  <c r="G611" i="13"/>
  <c r="S607" i="13"/>
  <c r="Q607" i="13"/>
  <c r="O607" i="13"/>
  <c r="M607" i="13"/>
  <c r="K607" i="13"/>
  <c r="I607" i="13"/>
  <c r="G607" i="13"/>
  <c r="S603" i="13"/>
  <c r="Q603" i="13"/>
  <c r="O603" i="13"/>
  <c r="M603" i="13"/>
  <c r="K603" i="13"/>
  <c r="I603" i="13"/>
  <c r="G603" i="13"/>
  <c r="S599" i="13"/>
  <c r="Q599" i="13"/>
  <c r="O599" i="13"/>
  <c r="M599" i="13"/>
  <c r="K599" i="13"/>
  <c r="I599" i="13"/>
  <c r="G599" i="13"/>
  <c r="S595" i="13"/>
  <c r="Q595" i="13"/>
  <c r="O595" i="13"/>
  <c r="M595" i="13"/>
  <c r="K595" i="13"/>
  <c r="I595" i="13"/>
  <c r="G595" i="13"/>
  <c r="S591" i="13"/>
  <c r="Q591" i="13"/>
  <c r="O591" i="13"/>
  <c r="M591" i="13"/>
  <c r="K591" i="13"/>
  <c r="I591" i="13"/>
  <c r="G591" i="13"/>
  <c r="S587" i="13"/>
  <c r="Q587" i="13"/>
  <c r="O587" i="13"/>
  <c r="M587" i="13"/>
  <c r="K587" i="13"/>
  <c r="I587" i="13"/>
  <c r="G587" i="13"/>
  <c r="B9" i="14" s="1"/>
  <c r="S583" i="13"/>
  <c r="Q583" i="13"/>
  <c r="O583" i="13"/>
  <c r="M583" i="13"/>
  <c r="K583" i="13"/>
  <c r="I583" i="13"/>
  <c r="G583" i="13"/>
  <c r="S579" i="13"/>
  <c r="G9" i="14" s="1"/>
  <c r="Q579" i="13"/>
  <c r="O579" i="13"/>
  <c r="F9" i="14" s="1"/>
  <c r="M579" i="13"/>
  <c r="E9" i="14" s="1"/>
  <c r="K579" i="13"/>
  <c r="D9" i="14" s="1"/>
  <c r="I579" i="13"/>
  <c r="C9" i="14" s="1"/>
  <c r="G579" i="13"/>
  <c r="S575" i="13"/>
  <c r="Q575" i="13"/>
  <c r="O575" i="13"/>
  <c r="M575" i="13"/>
  <c r="K575" i="13"/>
  <c r="I575" i="13"/>
  <c r="G575" i="13"/>
  <c r="S571" i="13"/>
  <c r="Q571" i="13"/>
  <c r="O571" i="13"/>
  <c r="M571" i="13"/>
  <c r="K571" i="13"/>
  <c r="I571" i="13"/>
  <c r="G571" i="13"/>
  <c r="S567" i="13"/>
  <c r="Q567" i="13"/>
  <c r="O567" i="13"/>
  <c r="M567" i="13"/>
  <c r="K567" i="13"/>
  <c r="I567" i="13"/>
  <c r="G567" i="13"/>
  <c r="S563" i="13"/>
  <c r="Q563" i="13"/>
  <c r="O563" i="13"/>
  <c r="M563" i="13"/>
  <c r="K563" i="13"/>
  <c r="I563" i="13"/>
  <c r="G563" i="13"/>
  <c r="S559" i="13"/>
  <c r="Q559" i="13"/>
  <c r="O559" i="13"/>
  <c r="M559" i="13"/>
  <c r="K559" i="13"/>
  <c r="I559" i="13"/>
  <c r="G559" i="13"/>
  <c r="S555" i="13"/>
  <c r="Q555" i="13"/>
  <c r="O555" i="13"/>
  <c r="M555" i="13"/>
  <c r="K555" i="13"/>
  <c r="I555" i="13"/>
  <c r="G555" i="13"/>
  <c r="S551" i="13"/>
  <c r="Q551" i="13"/>
  <c r="O551" i="13"/>
  <c r="M551" i="13"/>
  <c r="K551" i="13"/>
  <c r="I551" i="13"/>
  <c r="G551" i="13"/>
  <c r="S547" i="13"/>
  <c r="Q547" i="13"/>
  <c r="O547" i="13"/>
  <c r="M547" i="13"/>
  <c r="K547" i="13"/>
  <c r="I547" i="13"/>
  <c r="G547" i="13"/>
  <c r="S543" i="13"/>
  <c r="Q543" i="13"/>
  <c r="O543" i="13"/>
  <c r="M543" i="13"/>
  <c r="K543" i="13"/>
  <c r="I543" i="13"/>
  <c r="G543" i="13"/>
  <c r="S539" i="13"/>
  <c r="Q539" i="13"/>
  <c r="O539" i="13"/>
  <c r="M539" i="13"/>
  <c r="K539" i="13"/>
  <c r="I539" i="13"/>
  <c r="G539" i="13"/>
  <c r="S535" i="13"/>
  <c r="Q535" i="13"/>
  <c r="O535" i="13"/>
  <c r="M535" i="13"/>
  <c r="K535" i="13"/>
  <c r="I535" i="13"/>
  <c r="G535" i="13"/>
  <c r="S531" i="13"/>
  <c r="Q531" i="13"/>
  <c r="O531" i="13"/>
  <c r="M531" i="13"/>
  <c r="K531" i="13"/>
  <c r="I531" i="13"/>
  <c r="G531" i="13"/>
  <c r="S527" i="13"/>
  <c r="Q527" i="13"/>
  <c r="O527" i="13"/>
  <c r="M527" i="13"/>
  <c r="K527" i="13"/>
  <c r="I527" i="13"/>
  <c r="G527" i="13"/>
  <c r="S523" i="13"/>
  <c r="Q523" i="13"/>
  <c r="O523" i="13"/>
  <c r="M523" i="13"/>
  <c r="K523" i="13"/>
  <c r="I523" i="13"/>
  <c r="G523" i="13"/>
  <c r="S519" i="13"/>
  <c r="Q519" i="13"/>
  <c r="O519" i="13"/>
  <c r="M519" i="13"/>
  <c r="K519" i="13"/>
  <c r="I519" i="13"/>
  <c r="G519" i="13"/>
  <c r="S515" i="13"/>
  <c r="Q515" i="13"/>
  <c r="O515" i="13"/>
  <c r="M515" i="13"/>
  <c r="K515" i="13"/>
  <c r="I515" i="13"/>
  <c r="G515" i="13"/>
  <c r="S511" i="13"/>
  <c r="Q511" i="13"/>
  <c r="O511" i="13"/>
  <c r="M511" i="13"/>
  <c r="K511" i="13"/>
  <c r="I511" i="13"/>
  <c r="G511" i="13"/>
  <c r="S507" i="13"/>
  <c r="Q507" i="13"/>
  <c r="O507" i="13"/>
  <c r="M507" i="13"/>
  <c r="K507" i="13"/>
  <c r="I507" i="13"/>
  <c r="G507" i="13"/>
  <c r="S503" i="13"/>
  <c r="Q503" i="13"/>
  <c r="O503" i="13"/>
  <c r="M503" i="13"/>
  <c r="K503" i="13"/>
  <c r="I503" i="13"/>
  <c r="G503" i="13"/>
  <c r="S499" i="13"/>
  <c r="Q499" i="13"/>
  <c r="O499" i="13"/>
  <c r="M499" i="13"/>
  <c r="K499" i="13"/>
  <c r="I499" i="13"/>
  <c r="G499" i="13"/>
  <c r="S495" i="13"/>
  <c r="Q495" i="13"/>
  <c r="O495" i="13"/>
  <c r="M495" i="13"/>
  <c r="K495" i="13"/>
  <c r="I495" i="13"/>
  <c r="G495" i="13"/>
  <c r="S491" i="13"/>
  <c r="Q491" i="13"/>
  <c r="O491" i="13"/>
  <c r="M491" i="13"/>
  <c r="K491" i="13"/>
  <c r="I491" i="13"/>
  <c r="G491" i="13"/>
  <c r="S487" i="13"/>
  <c r="G8" i="14" s="1"/>
  <c r="Q487" i="13"/>
  <c r="O487" i="13"/>
  <c r="M487" i="13"/>
  <c r="K487" i="13"/>
  <c r="I487" i="13"/>
  <c r="G487" i="13"/>
  <c r="S483" i="13"/>
  <c r="Q483" i="13"/>
  <c r="O483" i="13"/>
  <c r="F8" i="14" s="1"/>
  <c r="M483" i="13"/>
  <c r="E8" i="14" s="1"/>
  <c r="K483" i="13"/>
  <c r="D8" i="14" s="1"/>
  <c r="I483" i="13"/>
  <c r="C8" i="14" s="1"/>
  <c r="G483" i="13"/>
  <c r="B8" i="14" s="1"/>
  <c r="S479" i="13"/>
  <c r="Q479" i="13"/>
  <c r="O479" i="13"/>
  <c r="M479" i="13"/>
  <c r="K479" i="13"/>
  <c r="I479" i="13"/>
  <c r="G479" i="13"/>
  <c r="S475" i="13"/>
  <c r="Q475" i="13"/>
  <c r="O475" i="13"/>
  <c r="M475" i="13"/>
  <c r="K475" i="13"/>
  <c r="I475" i="13"/>
  <c r="G475" i="13"/>
  <c r="S471" i="13"/>
  <c r="Q471" i="13"/>
  <c r="O471" i="13"/>
  <c r="M471" i="13"/>
  <c r="K471" i="13"/>
  <c r="I471" i="13"/>
  <c r="G471" i="13"/>
  <c r="S467" i="13"/>
  <c r="Q467" i="13"/>
  <c r="O467" i="13"/>
  <c r="M467" i="13"/>
  <c r="K467" i="13"/>
  <c r="I467" i="13"/>
  <c r="G467" i="13"/>
  <c r="S463" i="13"/>
  <c r="Q463" i="13"/>
  <c r="O463" i="13"/>
  <c r="M463" i="13"/>
  <c r="K463" i="13"/>
  <c r="I463" i="13"/>
  <c r="G463" i="13"/>
  <c r="S459" i="13"/>
  <c r="Q459" i="13"/>
  <c r="O459" i="13"/>
  <c r="M459" i="13"/>
  <c r="K459" i="13"/>
  <c r="I459" i="13"/>
  <c r="G459" i="13"/>
  <c r="S455" i="13"/>
  <c r="Q455" i="13"/>
  <c r="O455" i="13"/>
  <c r="M455" i="13"/>
  <c r="K455" i="13"/>
  <c r="I455" i="13"/>
  <c r="G455" i="13"/>
  <c r="S451" i="13"/>
  <c r="Q451" i="13"/>
  <c r="O451" i="13"/>
  <c r="M451" i="13"/>
  <c r="K451" i="13"/>
  <c r="I451" i="13"/>
  <c r="G451" i="13"/>
  <c r="S447" i="13"/>
  <c r="Q447" i="13"/>
  <c r="O447" i="13"/>
  <c r="M447" i="13"/>
  <c r="K447" i="13"/>
  <c r="I447" i="13"/>
  <c r="G447" i="13"/>
  <c r="S443" i="13"/>
  <c r="Q443" i="13"/>
  <c r="O443" i="13"/>
  <c r="M443" i="13"/>
  <c r="K443" i="13"/>
  <c r="I443" i="13"/>
  <c r="G443" i="13"/>
  <c r="S439" i="13"/>
  <c r="Q439" i="13"/>
  <c r="O439" i="13"/>
  <c r="M439" i="13"/>
  <c r="K439" i="13"/>
  <c r="I439" i="13"/>
  <c r="G439" i="13"/>
  <c r="S435" i="13"/>
  <c r="Q435" i="13"/>
  <c r="O435" i="13"/>
  <c r="M435" i="13"/>
  <c r="K435" i="13"/>
  <c r="I435" i="13"/>
  <c r="G435" i="13"/>
  <c r="S431" i="13"/>
  <c r="Q431" i="13"/>
  <c r="O431" i="13"/>
  <c r="M431" i="13"/>
  <c r="K431" i="13"/>
  <c r="I431" i="13"/>
  <c r="G431" i="13"/>
  <c r="S427" i="13"/>
  <c r="Q427" i="13"/>
  <c r="O427" i="13"/>
  <c r="M427" i="13"/>
  <c r="K427" i="13"/>
  <c r="I427" i="13"/>
  <c r="G427" i="13"/>
  <c r="S423" i="13"/>
  <c r="Q423" i="13"/>
  <c r="O423" i="13"/>
  <c r="M423" i="13"/>
  <c r="K423" i="13"/>
  <c r="I423" i="13"/>
  <c r="G423" i="13"/>
  <c r="S419" i="13"/>
  <c r="Q419" i="13"/>
  <c r="O419" i="13"/>
  <c r="M419" i="13"/>
  <c r="K419" i="13"/>
  <c r="I419" i="13"/>
  <c r="G419" i="13"/>
  <c r="S415" i="13"/>
  <c r="Q415" i="13"/>
  <c r="O415" i="13"/>
  <c r="M415" i="13"/>
  <c r="K415" i="13"/>
  <c r="I415" i="13"/>
  <c r="G415" i="13"/>
  <c r="S411" i="13"/>
  <c r="Q411" i="13"/>
  <c r="O411" i="13"/>
  <c r="F7" i="14" s="1"/>
  <c r="M411" i="13"/>
  <c r="E7" i="14" s="1"/>
  <c r="K411" i="13"/>
  <c r="I411" i="13"/>
  <c r="G411" i="13"/>
  <c r="S407" i="13"/>
  <c r="Q407" i="13"/>
  <c r="O407" i="13"/>
  <c r="M407" i="13"/>
  <c r="K407" i="13"/>
  <c r="I407" i="13"/>
  <c r="G407" i="13"/>
  <c r="S403" i="13"/>
  <c r="Q403" i="13"/>
  <c r="O403" i="13"/>
  <c r="M403" i="13"/>
  <c r="K403" i="13"/>
  <c r="I403" i="13"/>
  <c r="G403" i="13"/>
  <c r="S399" i="13"/>
  <c r="Q399" i="13"/>
  <c r="O399" i="13"/>
  <c r="M399" i="13"/>
  <c r="K399" i="13"/>
  <c r="I399" i="13"/>
  <c r="G399" i="13"/>
  <c r="S395" i="13"/>
  <c r="Q395" i="13"/>
  <c r="O395" i="13"/>
  <c r="M395" i="13"/>
  <c r="K395" i="13"/>
  <c r="I395" i="13"/>
  <c r="G395" i="13"/>
  <c r="S391" i="13"/>
  <c r="Q391" i="13"/>
  <c r="O391" i="13"/>
  <c r="M391" i="13"/>
  <c r="K391" i="13"/>
  <c r="I391" i="13"/>
  <c r="G391" i="13"/>
  <c r="S387" i="13"/>
  <c r="G7" i="14" s="1"/>
  <c r="Q387" i="13"/>
  <c r="O387" i="13"/>
  <c r="M387" i="13"/>
  <c r="K387" i="13"/>
  <c r="D7" i="14" s="1"/>
  <c r="I387" i="13"/>
  <c r="C7" i="14" s="1"/>
  <c r="G387" i="13"/>
  <c r="B7" i="14" s="1"/>
  <c r="S383" i="13"/>
  <c r="Q383" i="13"/>
  <c r="O383" i="13"/>
  <c r="M383" i="13"/>
  <c r="K383" i="13"/>
  <c r="I383" i="13"/>
  <c r="G383" i="13"/>
  <c r="S379" i="13"/>
  <c r="Q379" i="13"/>
  <c r="O379" i="13"/>
  <c r="M379" i="13"/>
  <c r="K379" i="13"/>
  <c r="I379" i="13"/>
  <c r="G379" i="13"/>
  <c r="S375" i="13"/>
  <c r="Q375" i="13"/>
  <c r="O375" i="13"/>
  <c r="M375" i="13"/>
  <c r="K375" i="13"/>
  <c r="I375" i="13"/>
  <c r="G375" i="13"/>
  <c r="S371" i="13"/>
  <c r="Q371" i="13"/>
  <c r="O371" i="13"/>
  <c r="M371" i="13"/>
  <c r="K371" i="13"/>
  <c r="I371" i="13"/>
  <c r="G371" i="13"/>
  <c r="S367" i="13"/>
  <c r="Q367" i="13"/>
  <c r="O367" i="13"/>
  <c r="M367" i="13"/>
  <c r="K367" i="13"/>
  <c r="I367" i="13"/>
  <c r="G367" i="13"/>
  <c r="S363" i="13"/>
  <c r="Q363" i="13"/>
  <c r="O363" i="13"/>
  <c r="M363" i="13"/>
  <c r="K363" i="13"/>
  <c r="I363" i="13"/>
  <c r="G363" i="13"/>
  <c r="S359" i="13"/>
  <c r="Q359" i="13"/>
  <c r="O359" i="13"/>
  <c r="M359" i="13"/>
  <c r="K359" i="13"/>
  <c r="I359" i="13"/>
  <c r="G359" i="13"/>
  <c r="S355" i="13"/>
  <c r="Q355" i="13"/>
  <c r="O355" i="13"/>
  <c r="M355" i="13"/>
  <c r="K355" i="13"/>
  <c r="I355" i="13"/>
  <c r="G355" i="13"/>
  <c r="S351" i="13"/>
  <c r="Q351" i="13"/>
  <c r="O351" i="13"/>
  <c r="M351" i="13"/>
  <c r="K351" i="13"/>
  <c r="I351" i="13"/>
  <c r="G351" i="13"/>
  <c r="S347" i="13"/>
  <c r="Q347" i="13"/>
  <c r="O347" i="13"/>
  <c r="M347" i="13"/>
  <c r="K347" i="13"/>
  <c r="I347" i="13"/>
  <c r="G347" i="13"/>
  <c r="S343" i="13"/>
  <c r="Q343" i="13"/>
  <c r="O343" i="13"/>
  <c r="M343" i="13"/>
  <c r="K343" i="13"/>
  <c r="I343" i="13"/>
  <c r="G343" i="13"/>
  <c r="S339" i="13"/>
  <c r="Q339" i="13"/>
  <c r="O339" i="13"/>
  <c r="M339" i="13"/>
  <c r="K339" i="13"/>
  <c r="I339" i="13"/>
  <c r="G339" i="13"/>
  <c r="S335" i="13"/>
  <c r="Q335" i="13"/>
  <c r="O335" i="13"/>
  <c r="M335" i="13"/>
  <c r="K335" i="13"/>
  <c r="I335" i="13"/>
  <c r="G335" i="13"/>
  <c r="S331" i="13"/>
  <c r="Q331" i="13"/>
  <c r="O331" i="13"/>
  <c r="M331" i="13"/>
  <c r="K331" i="13"/>
  <c r="I331" i="13"/>
  <c r="G331" i="13"/>
  <c r="S327" i="13"/>
  <c r="Q327" i="13"/>
  <c r="O327" i="13"/>
  <c r="M327" i="13"/>
  <c r="K327" i="13"/>
  <c r="I327" i="13"/>
  <c r="G327" i="13"/>
  <c r="S323" i="13"/>
  <c r="Q323" i="13"/>
  <c r="O323" i="13"/>
  <c r="M323" i="13"/>
  <c r="K323" i="13"/>
  <c r="I323" i="13"/>
  <c r="G323" i="13"/>
  <c r="S319" i="13"/>
  <c r="Q319" i="13"/>
  <c r="O319" i="13"/>
  <c r="M319" i="13"/>
  <c r="K319" i="13"/>
  <c r="I319" i="13"/>
  <c r="G319" i="13"/>
  <c r="S315" i="13"/>
  <c r="Q315" i="13"/>
  <c r="O315" i="13"/>
  <c r="M315" i="13"/>
  <c r="K315" i="13"/>
  <c r="I315" i="13"/>
  <c r="G315" i="13"/>
  <c r="S311" i="13"/>
  <c r="Q311" i="13"/>
  <c r="O311" i="13"/>
  <c r="M311" i="13"/>
  <c r="K311" i="13"/>
  <c r="I311" i="13"/>
  <c r="G311" i="13"/>
  <c r="S307" i="13"/>
  <c r="Q307" i="13"/>
  <c r="O307" i="13"/>
  <c r="M307" i="13"/>
  <c r="K307" i="13"/>
  <c r="D6" i="14" s="1"/>
  <c r="I307" i="13"/>
  <c r="C6" i="14" s="1"/>
  <c r="G307" i="13"/>
  <c r="S303" i="13"/>
  <c r="Q303" i="13"/>
  <c r="O303" i="13"/>
  <c r="M303" i="13"/>
  <c r="K303" i="13"/>
  <c r="I303" i="13"/>
  <c r="G303" i="13"/>
  <c r="S299" i="13"/>
  <c r="Q299" i="13"/>
  <c r="O299" i="13"/>
  <c r="M299" i="13"/>
  <c r="K299" i="13"/>
  <c r="I299" i="13"/>
  <c r="G299" i="13"/>
  <c r="S295" i="13"/>
  <c r="Q295" i="13"/>
  <c r="O295" i="13"/>
  <c r="M295" i="13"/>
  <c r="K295" i="13"/>
  <c r="I295" i="13"/>
  <c r="G295" i="13"/>
  <c r="S291" i="13"/>
  <c r="G6" i="14" s="1"/>
  <c r="I6" i="14" s="1"/>
  <c r="Q291" i="13"/>
  <c r="O291" i="13"/>
  <c r="F6" i="14" s="1"/>
  <c r="M291" i="13"/>
  <c r="E6" i="14" s="1"/>
  <c r="K291" i="13"/>
  <c r="I291" i="13"/>
  <c r="G291" i="13"/>
  <c r="B6" i="14" s="1"/>
  <c r="S287" i="13"/>
  <c r="Q287" i="13"/>
  <c r="O287" i="13"/>
  <c r="M287" i="13"/>
  <c r="K287" i="13"/>
  <c r="I287" i="13"/>
  <c r="G287" i="13"/>
  <c r="S283" i="13"/>
  <c r="Q283" i="13"/>
  <c r="O283" i="13"/>
  <c r="M283" i="13"/>
  <c r="K283" i="13"/>
  <c r="I283" i="13"/>
  <c r="G283" i="13"/>
  <c r="S279" i="13"/>
  <c r="Q279" i="13"/>
  <c r="O279" i="13"/>
  <c r="M279" i="13"/>
  <c r="K279" i="13"/>
  <c r="I279" i="13"/>
  <c r="G279" i="13"/>
  <c r="S275" i="13"/>
  <c r="Q275" i="13"/>
  <c r="O275" i="13"/>
  <c r="M275" i="13"/>
  <c r="K275" i="13"/>
  <c r="I275" i="13"/>
  <c r="G275" i="13"/>
  <c r="S271" i="13"/>
  <c r="Q271" i="13"/>
  <c r="O271" i="13"/>
  <c r="M271" i="13"/>
  <c r="K271" i="13"/>
  <c r="I271" i="13"/>
  <c r="G271" i="13"/>
  <c r="S267" i="13"/>
  <c r="Q267" i="13"/>
  <c r="O267" i="13"/>
  <c r="M267" i="13"/>
  <c r="K267" i="13"/>
  <c r="I267" i="13"/>
  <c r="G267" i="13"/>
  <c r="S263" i="13"/>
  <c r="Q263" i="13"/>
  <c r="O263" i="13"/>
  <c r="M263" i="13"/>
  <c r="K263" i="13"/>
  <c r="I263" i="13"/>
  <c r="G263" i="13"/>
  <c r="S259" i="13"/>
  <c r="Q259" i="13"/>
  <c r="O259" i="13"/>
  <c r="M259" i="13"/>
  <c r="K259" i="13"/>
  <c r="I259" i="13"/>
  <c r="G259" i="13"/>
  <c r="S255" i="13"/>
  <c r="Q255" i="13"/>
  <c r="O255" i="13"/>
  <c r="M255" i="13"/>
  <c r="K255" i="13"/>
  <c r="I255" i="13"/>
  <c r="G255" i="13"/>
  <c r="S251" i="13"/>
  <c r="Q251" i="13"/>
  <c r="O251" i="13"/>
  <c r="M251" i="13"/>
  <c r="K251" i="13"/>
  <c r="I251" i="13"/>
  <c r="G251" i="13"/>
  <c r="S247" i="13"/>
  <c r="Q247" i="13"/>
  <c r="O247" i="13"/>
  <c r="M247" i="13"/>
  <c r="K247" i="13"/>
  <c r="I247" i="13"/>
  <c r="G247" i="13"/>
  <c r="S243" i="13"/>
  <c r="Q243" i="13"/>
  <c r="O243" i="13"/>
  <c r="M243" i="13"/>
  <c r="K243" i="13"/>
  <c r="I243" i="13"/>
  <c r="G243" i="13"/>
  <c r="S239" i="13"/>
  <c r="Q239" i="13"/>
  <c r="O239" i="13"/>
  <c r="M239" i="13"/>
  <c r="K239" i="13"/>
  <c r="I239" i="13"/>
  <c r="G239" i="13"/>
  <c r="S235" i="13"/>
  <c r="Q235" i="13"/>
  <c r="O235" i="13"/>
  <c r="M235" i="13"/>
  <c r="K235" i="13"/>
  <c r="I235" i="13"/>
  <c r="G235" i="13"/>
  <c r="S231" i="13"/>
  <c r="Q231" i="13"/>
  <c r="O231" i="13"/>
  <c r="M231" i="13"/>
  <c r="K231" i="13"/>
  <c r="I231" i="13"/>
  <c r="G231" i="13"/>
  <c r="S227" i="13"/>
  <c r="Q227" i="13"/>
  <c r="O227" i="13"/>
  <c r="M227" i="13"/>
  <c r="K227" i="13"/>
  <c r="I227" i="13"/>
  <c r="G227" i="13"/>
  <c r="S223" i="13"/>
  <c r="Q223" i="13"/>
  <c r="O223" i="13"/>
  <c r="M223" i="13"/>
  <c r="K223" i="13"/>
  <c r="I223" i="13"/>
  <c r="G223" i="13"/>
  <c r="S219" i="13"/>
  <c r="Q219" i="13"/>
  <c r="O219" i="13"/>
  <c r="M219" i="13"/>
  <c r="K219" i="13"/>
  <c r="I219" i="13"/>
  <c r="G219" i="13"/>
  <c r="S215" i="13"/>
  <c r="Q215" i="13"/>
  <c r="O215" i="13"/>
  <c r="M215" i="13"/>
  <c r="K215" i="13"/>
  <c r="I215" i="13"/>
  <c r="G215" i="13"/>
  <c r="S211" i="13"/>
  <c r="Q211" i="13"/>
  <c r="O211" i="13"/>
  <c r="M211" i="13"/>
  <c r="K211" i="13"/>
  <c r="I211" i="13"/>
  <c r="G211" i="13"/>
  <c r="S207" i="13"/>
  <c r="Q207" i="13"/>
  <c r="O207" i="13"/>
  <c r="M207" i="13"/>
  <c r="K207" i="13"/>
  <c r="I207" i="13"/>
  <c r="G207" i="13"/>
  <c r="S203" i="13"/>
  <c r="Q203" i="13"/>
  <c r="O203" i="13"/>
  <c r="M203" i="13"/>
  <c r="K203" i="13"/>
  <c r="I203" i="13"/>
  <c r="G203" i="13"/>
  <c r="B5" i="14" s="1"/>
  <c r="S199" i="13"/>
  <c r="Q199" i="13"/>
  <c r="O199" i="13"/>
  <c r="M199" i="13"/>
  <c r="K199" i="13"/>
  <c r="I199" i="13"/>
  <c r="G199" i="13"/>
  <c r="S195" i="13"/>
  <c r="G5" i="14" s="1"/>
  <c r="Q195" i="13"/>
  <c r="O195" i="13"/>
  <c r="F5" i="14" s="1"/>
  <c r="M195" i="13"/>
  <c r="E5" i="14" s="1"/>
  <c r="K195" i="13"/>
  <c r="D5" i="14" s="1"/>
  <c r="I195" i="13"/>
  <c r="C5" i="14" s="1"/>
  <c r="G195" i="13"/>
  <c r="S191" i="13"/>
  <c r="Q191" i="13"/>
  <c r="O191" i="13"/>
  <c r="M191" i="13"/>
  <c r="K191" i="13"/>
  <c r="I191" i="13"/>
  <c r="G191" i="13"/>
  <c r="S187" i="13"/>
  <c r="Q187" i="13"/>
  <c r="O187" i="13"/>
  <c r="M187" i="13"/>
  <c r="K187" i="13"/>
  <c r="I187" i="13"/>
  <c r="G187" i="13"/>
  <c r="S183" i="13"/>
  <c r="Q183" i="13"/>
  <c r="O183" i="13"/>
  <c r="M183" i="13"/>
  <c r="K183" i="13"/>
  <c r="I183" i="13"/>
  <c r="G183" i="13"/>
  <c r="S179" i="13"/>
  <c r="Q179" i="13"/>
  <c r="O179" i="13"/>
  <c r="M179" i="13"/>
  <c r="K179" i="13"/>
  <c r="I179" i="13"/>
  <c r="G179" i="13"/>
  <c r="S175" i="13"/>
  <c r="Q175" i="13"/>
  <c r="O175" i="13"/>
  <c r="M175" i="13"/>
  <c r="K175" i="13"/>
  <c r="I175" i="13"/>
  <c r="G175" i="13"/>
  <c r="S171" i="13"/>
  <c r="Q171" i="13"/>
  <c r="O171" i="13"/>
  <c r="M171" i="13"/>
  <c r="K171" i="13"/>
  <c r="I171" i="13"/>
  <c r="G171" i="13"/>
  <c r="S167" i="13"/>
  <c r="Q167" i="13"/>
  <c r="O167" i="13"/>
  <c r="M167" i="13"/>
  <c r="K167" i="13"/>
  <c r="I167" i="13"/>
  <c r="G167" i="13"/>
  <c r="S163" i="13"/>
  <c r="Q163" i="13"/>
  <c r="O163" i="13"/>
  <c r="M163" i="13"/>
  <c r="K163" i="13"/>
  <c r="I163" i="13"/>
  <c r="G163" i="13"/>
  <c r="S159" i="13"/>
  <c r="Q159" i="13"/>
  <c r="O159" i="13"/>
  <c r="M159" i="13"/>
  <c r="K159" i="13"/>
  <c r="I159" i="13"/>
  <c r="G159" i="13"/>
  <c r="S155" i="13"/>
  <c r="Q155" i="13"/>
  <c r="O155" i="13"/>
  <c r="M155" i="13"/>
  <c r="K155" i="13"/>
  <c r="I155" i="13"/>
  <c r="G155" i="13"/>
  <c r="S151" i="13"/>
  <c r="Q151" i="13"/>
  <c r="O151" i="13"/>
  <c r="M151" i="13"/>
  <c r="K151" i="13"/>
  <c r="I151" i="13"/>
  <c r="G151" i="13"/>
  <c r="S147" i="13"/>
  <c r="Q147" i="13"/>
  <c r="O147" i="13"/>
  <c r="M147" i="13"/>
  <c r="K147" i="13"/>
  <c r="I147" i="13"/>
  <c r="G147" i="13"/>
  <c r="S143" i="13"/>
  <c r="Q143" i="13"/>
  <c r="O143" i="13"/>
  <c r="M143" i="13"/>
  <c r="K143" i="13"/>
  <c r="I143" i="13"/>
  <c r="G143" i="13"/>
  <c r="S139" i="13"/>
  <c r="Q139" i="13"/>
  <c r="O139" i="13"/>
  <c r="M139" i="13"/>
  <c r="K139" i="13"/>
  <c r="I139" i="13"/>
  <c r="G139" i="13"/>
  <c r="S135" i="13"/>
  <c r="Q135" i="13"/>
  <c r="O135" i="13"/>
  <c r="M135" i="13"/>
  <c r="K135" i="13"/>
  <c r="I135" i="13"/>
  <c r="G135" i="13"/>
  <c r="S131" i="13"/>
  <c r="Q131" i="13"/>
  <c r="O131" i="13"/>
  <c r="M131" i="13"/>
  <c r="K131" i="13"/>
  <c r="I131" i="13"/>
  <c r="G131" i="13"/>
  <c r="S127" i="13"/>
  <c r="Q127" i="13"/>
  <c r="O127" i="13"/>
  <c r="M127" i="13"/>
  <c r="K127" i="13"/>
  <c r="I127" i="13"/>
  <c r="G127" i="13"/>
  <c r="S123" i="13"/>
  <c r="Q123" i="13"/>
  <c r="O123" i="13"/>
  <c r="M123" i="13"/>
  <c r="K123" i="13"/>
  <c r="I123" i="13"/>
  <c r="G123" i="13"/>
  <c r="S119" i="13"/>
  <c r="Q119" i="13"/>
  <c r="O119" i="13"/>
  <c r="M119" i="13"/>
  <c r="K119" i="13"/>
  <c r="I119" i="13"/>
  <c r="G119" i="13"/>
  <c r="S115" i="13"/>
  <c r="Q115" i="13"/>
  <c r="O115" i="13"/>
  <c r="M115" i="13"/>
  <c r="K115" i="13"/>
  <c r="I115" i="13"/>
  <c r="G115" i="13"/>
  <c r="S111" i="13"/>
  <c r="Q111" i="13"/>
  <c r="O111" i="13"/>
  <c r="M111" i="13"/>
  <c r="K111" i="13"/>
  <c r="I111" i="13"/>
  <c r="G111" i="13"/>
  <c r="S107" i="13"/>
  <c r="Q107" i="13"/>
  <c r="O107" i="13"/>
  <c r="M107" i="13"/>
  <c r="K107" i="13"/>
  <c r="I107" i="13"/>
  <c r="G107" i="13"/>
  <c r="S103" i="13"/>
  <c r="G4" i="14" s="1"/>
  <c r="I4" i="14" s="1"/>
  <c r="Q103" i="13"/>
  <c r="O103" i="13"/>
  <c r="M103" i="13"/>
  <c r="K103" i="13"/>
  <c r="I103" i="13"/>
  <c r="G103" i="13"/>
  <c r="S99" i="13"/>
  <c r="Q99" i="13"/>
  <c r="O99" i="13"/>
  <c r="F4" i="14" s="1"/>
  <c r="M99" i="13"/>
  <c r="E4" i="14" s="1"/>
  <c r="K99" i="13"/>
  <c r="D4" i="14" s="1"/>
  <c r="I99" i="13"/>
  <c r="C4" i="14" s="1"/>
  <c r="G99" i="13"/>
  <c r="B4" i="14" s="1"/>
  <c r="S95" i="13"/>
  <c r="Q95" i="13"/>
  <c r="O95" i="13"/>
  <c r="M95" i="13"/>
  <c r="K95" i="13"/>
  <c r="I95" i="13"/>
  <c r="G95" i="13"/>
  <c r="S91" i="13"/>
  <c r="Q91" i="13"/>
  <c r="O91" i="13"/>
  <c r="M91" i="13"/>
  <c r="K91" i="13"/>
  <c r="I91" i="13"/>
  <c r="G91" i="13"/>
  <c r="S87" i="13"/>
  <c r="Q87" i="13"/>
  <c r="O87" i="13"/>
  <c r="M87" i="13"/>
  <c r="K87" i="13"/>
  <c r="I87" i="13"/>
  <c r="G87" i="13"/>
  <c r="S83" i="13"/>
  <c r="Q83" i="13"/>
  <c r="O83" i="13"/>
  <c r="M83" i="13"/>
  <c r="K83" i="13"/>
  <c r="I83" i="13"/>
  <c r="G83" i="13"/>
  <c r="S79" i="13"/>
  <c r="Q79" i="13"/>
  <c r="O79" i="13"/>
  <c r="M79" i="13"/>
  <c r="K79" i="13"/>
  <c r="I79" i="13"/>
  <c r="G79" i="13"/>
  <c r="S75" i="13"/>
  <c r="Q75" i="13"/>
  <c r="O75" i="13"/>
  <c r="M75" i="13"/>
  <c r="K75" i="13"/>
  <c r="I75" i="13"/>
  <c r="G75" i="13"/>
  <c r="S71" i="13"/>
  <c r="Q71" i="13"/>
  <c r="O71" i="13"/>
  <c r="M71" i="13"/>
  <c r="K71" i="13"/>
  <c r="I71" i="13"/>
  <c r="G71" i="13"/>
  <c r="S67" i="13"/>
  <c r="Q67" i="13"/>
  <c r="O67" i="13"/>
  <c r="M67" i="13"/>
  <c r="K67" i="13"/>
  <c r="I67" i="13"/>
  <c r="G67" i="13"/>
  <c r="S63" i="13"/>
  <c r="Q63" i="13"/>
  <c r="O63" i="13"/>
  <c r="M63" i="13"/>
  <c r="K63" i="13"/>
  <c r="I63" i="13"/>
  <c r="G63" i="13"/>
  <c r="S59" i="13"/>
  <c r="Q59" i="13"/>
  <c r="O59" i="13"/>
  <c r="M59" i="13"/>
  <c r="K59" i="13"/>
  <c r="I59" i="13"/>
  <c r="G59" i="13"/>
  <c r="S55" i="13"/>
  <c r="Q55" i="13"/>
  <c r="O55" i="13"/>
  <c r="M55" i="13"/>
  <c r="K55" i="13"/>
  <c r="I55" i="13"/>
  <c r="G55" i="13"/>
  <c r="S51" i="13"/>
  <c r="Q51" i="13"/>
  <c r="O51" i="13"/>
  <c r="M51" i="13"/>
  <c r="K51" i="13"/>
  <c r="I51" i="13"/>
  <c r="G51" i="13"/>
  <c r="S47" i="13"/>
  <c r="Q47" i="13"/>
  <c r="O47" i="13"/>
  <c r="M47" i="13"/>
  <c r="K47" i="13"/>
  <c r="I47" i="13"/>
  <c r="G47" i="13"/>
  <c r="S43" i="13"/>
  <c r="Q43" i="13"/>
  <c r="O43" i="13"/>
  <c r="M43" i="13"/>
  <c r="K43" i="13"/>
  <c r="I43" i="13"/>
  <c r="G43" i="13"/>
  <c r="S39" i="13"/>
  <c r="Q39" i="13"/>
  <c r="O39" i="13"/>
  <c r="M39" i="13"/>
  <c r="K39" i="13"/>
  <c r="I39" i="13"/>
  <c r="G39" i="13"/>
  <c r="S35" i="13"/>
  <c r="Q35" i="13"/>
  <c r="O35" i="13"/>
  <c r="M35" i="13"/>
  <c r="K35" i="13"/>
  <c r="I35" i="13"/>
  <c r="G35" i="13"/>
  <c r="S31" i="13"/>
  <c r="Q31" i="13"/>
  <c r="O31" i="13"/>
  <c r="M31" i="13"/>
  <c r="K31" i="13"/>
  <c r="I31" i="13"/>
  <c r="G31" i="13"/>
  <c r="S27" i="13"/>
  <c r="Q27" i="13"/>
  <c r="O27" i="13"/>
  <c r="F3" i="14" s="1"/>
  <c r="M27" i="13"/>
  <c r="E3" i="14" s="1"/>
  <c r="K27" i="13"/>
  <c r="I27" i="13"/>
  <c r="G27" i="13"/>
  <c r="S23" i="13"/>
  <c r="Q23" i="13"/>
  <c r="O23" i="13"/>
  <c r="M23" i="13"/>
  <c r="K23" i="13"/>
  <c r="I23" i="13"/>
  <c r="G23" i="13"/>
  <c r="S19" i="13"/>
  <c r="Q19" i="13"/>
  <c r="O19" i="13"/>
  <c r="M19" i="13"/>
  <c r="K19" i="13"/>
  <c r="I19" i="13"/>
  <c r="G19" i="13"/>
  <c r="S15" i="13"/>
  <c r="Q15" i="13"/>
  <c r="O15" i="13"/>
  <c r="M15" i="13"/>
  <c r="K15" i="13"/>
  <c r="I15" i="13"/>
  <c r="G15" i="13"/>
  <c r="S11" i="13"/>
  <c r="Q11" i="13"/>
  <c r="O11" i="13"/>
  <c r="M11" i="13"/>
  <c r="K11" i="13"/>
  <c r="I11" i="13"/>
  <c r="G11" i="13"/>
  <c r="S7" i="13"/>
  <c r="Q7" i="13"/>
  <c r="O7" i="13"/>
  <c r="M7" i="13"/>
  <c r="K7" i="13"/>
  <c r="I7" i="13"/>
  <c r="G7" i="13"/>
  <c r="S3" i="13"/>
  <c r="G3" i="14" s="1"/>
  <c r="Q3" i="13"/>
  <c r="Q2887" i="13" s="1"/>
  <c r="O3" i="13"/>
  <c r="M3" i="13"/>
  <c r="K3" i="13"/>
  <c r="I3" i="13"/>
  <c r="C3" i="14" s="1"/>
  <c r="G3" i="13"/>
  <c r="E2982" i="18" l="1"/>
  <c r="C2982" i="18"/>
  <c r="C2981" i="18"/>
  <c r="G2981" i="18"/>
  <c r="E2981" i="18"/>
  <c r="I19" i="14"/>
  <c r="I11" i="14"/>
  <c r="I24" i="14"/>
  <c r="I25" i="14"/>
  <c r="I27" i="14"/>
  <c r="I28" i="14"/>
  <c r="I32" i="14"/>
  <c r="I8" i="14"/>
  <c r="I9" i="14"/>
  <c r="I13" i="14"/>
  <c r="I14" i="14"/>
  <c r="I16" i="14"/>
  <c r="I17" i="14"/>
  <c r="I18" i="14"/>
  <c r="I20" i="14"/>
  <c r="I21" i="14"/>
  <c r="I22" i="14"/>
  <c r="G2980" i="18"/>
  <c r="G2886" i="13"/>
  <c r="U3" i="17"/>
  <c r="V3" i="17" s="1"/>
  <c r="F2981" i="18"/>
  <c r="E2980" i="18"/>
  <c r="F2980" i="18"/>
  <c r="I35" i="18"/>
  <c r="K2885" i="13"/>
  <c r="M2884" i="13"/>
  <c r="S2886" i="13"/>
  <c r="B3" i="14"/>
  <c r="B33" i="14" s="1"/>
  <c r="D2980" i="18"/>
  <c r="G2982" i="18"/>
  <c r="I37" i="18"/>
  <c r="H7" i="16" s="1"/>
  <c r="D2981" i="18"/>
  <c r="S2887" i="13"/>
  <c r="I2886" i="13"/>
  <c r="M2887" i="13"/>
  <c r="O2887" i="13"/>
  <c r="E22" i="14"/>
  <c r="E23" i="14"/>
  <c r="D3" i="14"/>
  <c r="D33" i="14" s="1"/>
  <c r="I15" i="14"/>
  <c r="I10" i="14"/>
  <c r="I29" i="14"/>
  <c r="I23" i="14"/>
  <c r="I31" i="14"/>
  <c r="F33" i="14"/>
  <c r="F35" i="14"/>
  <c r="F34" i="14"/>
  <c r="F36" i="14"/>
  <c r="F6" i="16" s="1"/>
  <c r="G34" i="14"/>
  <c r="G36" i="14"/>
  <c r="G6" i="16" s="1"/>
  <c r="G33" i="14"/>
  <c r="G35" i="14"/>
  <c r="E34" i="14"/>
  <c r="E33" i="14"/>
  <c r="E36" i="14"/>
  <c r="E6" i="16" s="1"/>
  <c r="E35" i="14"/>
  <c r="B35" i="14"/>
  <c r="C33" i="14"/>
  <c r="C36" i="14"/>
  <c r="C6" i="16" s="1"/>
  <c r="C35" i="14"/>
  <c r="C34" i="14"/>
  <c r="I5" i="14"/>
  <c r="I7" i="14"/>
  <c r="I3" i="14"/>
  <c r="M2885" i="13"/>
  <c r="G2887" i="13"/>
  <c r="G2884" i="13"/>
  <c r="O2884" i="13"/>
  <c r="M2886" i="13"/>
  <c r="I2887" i="13"/>
  <c r="G2885" i="13"/>
  <c r="O2885" i="13"/>
  <c r="K2887" i="13"/>
  <c r="I2884" i="13"/>
  <c r="Q2884" i="13"/>
  <c r="O2886" i="13"/>
  <c r="I2885" i="13"/>
  <c r="Q2885" i="13"/>
  <c r="K2886" i="13"/>
  <c r="K2884" i="13"/>
  <c r="S2884" i="13"/>
  <c r="Q2886" i="13"/>
  <c r="S2885" i="13"/>
  <c r="R2982" i="11"/>
  <c r="P2982" i="11"/>
  <c r="N2982" i="11"/>
  <c r="L2982" i="11"/>
  <c r="J2982" i="11"/>
  <c r="H2982" i="11"/>
  <c r="F2982" i="11"/>
  <c r="E2982" i="11"/>
  <c r="D2982" i="11"/>
  <c r="C2982" i="11"/>
  <c r="R2981" i="11"/>
  <c r="P2981" i="11"/>
  <c r="N2981" i="11"/>
  <c r="L2981" i="11"/>
  <c r="J2981" i="11"/>
  <c r="H2981" i="11"/>
  <c r="F2981" i="11"/>
  <c r="E2981" i="11"/>
  <c r="D2981" i="11"/>
  <c r="C2981" i="11"/>
  <c r="R2980" i="11"/>
  <c r="P2980" i="11"/>
  <c r="N2980" i="11"/>
  <c r="L2980" i="11"/>
  <c r="J2980" i="11"/>
  <c r="H2980" i="11"/>
  <c r="F2980" i="11"/>
  <c r="E2980" i="11"/>
  <c r="D2980" i="11"/>
  <c r="C2980" i="11"/>
  <c r="S2975" i="11"/>
  <c r="Q2975" i="11"/>
  <c r="O2975" i="11"/>
  <c r="M2975" i="11"/>
  <c r="K2975" i="11"/>
  <c r="I2975" i="11"/>
  <c r="G2975" i="11"/>
  <c r="S2971" i="11"/>
  <c r="Q2971" i="11"/>
  <c r="O2971" i="11"/>
  <c r="M2971" i="11"/>
  <c r="K2971" i="11"/>
  <c r="I2971" i="11"/>
  <c r="G2971" i="11"/>
  <c r="S2967" i="11"/>
  <c r="Q2967" i="11"/>
  <c r="O2967" i="11"/>
  <c r="M2967" i="11"/>
  <c r="K2967" i="11"/>
  <c r="I2967" i="11"/>
  <c r="G2967" i="11"/>
  <c r="S2963" i="11"/>
  <c r="Q2963" i="11"/>
  <c r="O2963" i="11"/>
  <c r="M2963" i="11"/>
  <c r="K2963" i="11"/>
  <c r="I2963" i="11"/>
  <c r="G2963" i="11"/>
  <c r="S2959" i="11"/>
  <c r="Q2959" i="11"/>
  <c r="O2959" i="11"/>
  <c r="M2959" i="11"/>
  <c r="K2959" i="11"/>
  <c r="I2959" i="11"/>
  <c r="G2959" i="11"/>
  <c r="S2955" i="11"/>
  <c r="Q2955" i="11"/>
  <c r="O2955" i="11"/>
  <c r="M2955" i="11"/>
  <c r="K2955" i="11"/>
  <c r="I2955" i="11"/>
  <c r="G2955" i="11"/>
  <c r="S2951" i="11"/>
  <c r="Q2951" i="11"/>
  <c r="O2951" i="11"/>
  <c r="M2951" i="11"/>
  <c r="K2951" i="11"/>
  <c r="I2951" i="11"/>
  <c r="G2951" i="11"/>
  <c r="S2947" i="11"/>
  <c r="Q2947" i="11"/>
  <c r="O2947" i="11"/>
  <c r="M2947" i="11"/>
  <c r="K2947" i="11"/>
  <c r="I2947" i="11"/>
  <c r="G2947" i="11"/>
  <c r="S2943" i="11"/>
  <c r="Q2943" i="11"/>
  <c r="O2943" i="11"/>
  <c r="M2943" i="11"/>
  <c r="K2943" i="11"/>
  <c r="I2943" i="11"/>
  <c r="G2943" i="11"/>
  <c r="S2939" i="11"/>
  <c r="Q2939" i="11"/>
  <c r="O2939" i="11"/>
  <c r="M2939" i="11"/>
  <c r="K2939" i="11"/>
  <c r="I2939" i="11"/>
  <c r="G2939" i="11"/>
  <c r="S2935" i="11"/>
  <c r="Q2935" i="11"/>
  <c r="O2935" i="11"/>
  <c r="M2935" i="11"/>
  <c r="K2935" i="11"/>
  <c r="I2935" i="11"/>
  <c r="G2935" i="11"/>
  <c r="S2931" i="11"/>
  <c r="Q2931" i="11"/>
  <c r="O2931" i="11"/>
  <c r="M2931" i="11"/>
  <c r="K2931" i="11"/>
  <c r="I2931" i="11"/>
  <c r="G2931" i="11"/>
  <c r="S2927" i="11"/>
  <c r="Q2927" i="11"/>
  <c r="O2927" i="11"/>
  <c r="M2927" i="11"/>
  <c r="K2927" i="11"/>
  <c r="I2927" i="11"/>
  <c r="G2927" i="11"/>
  <c r="S2923" i="11"/>
  <c r="Q2923" i="11"/>
  <c r="O2923" i="11"/>
  <c r="M2923" i="11"/>
  <c r="K2923" i="11"/>
  <c r="I2923" i="11"/>
  <c r="G2923" i="11"/>
  <c r="S2919" i="11"/>
  <c r="Q2919" i="11"/>
  <c r="O2919" i="11"/>
  <c r="M2919" i="11"/>
  <c r="K2919" i="11"/>
  <c r="I2919" i="11"/>
  <c r="G2919" i="11"/>
  <c r="S2915" i="11"/>
  <c r="Q2915" i="11"/>
  <c r="O2915" i="11"/>
  <c r="M2915" i="11"/>
  <c r="K2915" i="11"/>
  <c r="I2915" i="11"/>
  <c r="G2915" i="11"/>
  <c r="S2911" i="11"/>
  <c r="Q2911" i="11"/>
  <c r="O2911" i="11"/>
  <c r="M2911" i="11"/>
  <c r="K2911" i="11"/>
  <c r="I2911" i="11"/>
  <c r="G2911" i="11"/>
  <c r="S2907" i="11"/>
  <c r="Q2907" i="11"/>
  <c r="O2907" i="11"/>
  <c r="M2907" i="11"/>
  <c r="K2907" i="11"/>
  <c r="I2907" i="11"/>
  <c r="G2907" i="11"/>
  <c r="S2903" i="11"/>
  <c r="Q2903" i="11"/>
  <c r="O2903" i="11"/>
  <c r="M2903" i="11"/>
  <c r="K2903" i="11"/>
  <c r="I2903" i="11"/>
  <c r="G2903" i="11"/>
  <c r="S2899" i="11"/>
  <c r="Q2899" i="11"/>
  <c r="O2899" i="11"/>
  <c r="M2899" i="11"/>
  <c r="K2899" i="11"/>
  <c r="I2899" i="11"/>
  <c r="G2899" i="11"/>
  <c r="S2895" i="11"/>
  <c r="Q2895" i="11"/>
  <c r="O2895" i="11"/>
  <c r="M2895" i="11"/>
  <c r="K2895" i="11"/>
  <c r="I2895" i="11"/>
  <c r="G2895" i="11"/>
  <c r="S2891" i="11"/>
  <c r="Q2891" i="11"/>
  <c r="O2891" i="11"/>
  <c r="M2891" i="11"/>
  <c r="K2891" i="11"/>
  <c r="I2891" i="11"/>
  <c r="G2891" i="11"/>
  <c r="S2887" i="11"/>
  <c r="Q2887" i="11"/>
  <c r="O2887" i="11"/>
  <c r="M2887" i="11"/>
  <c r="K2887" i="11"/>
  <c r="I2887" i="11"/>
  <c r="G2887" i="11"/>
  <c r="S2883" i="11"/>
  <c r="Q2883" i="11"/>
  <c r="O2883" i="11"/>
  <c r="M2883" i="11"/>
  <c r="K2883" i="11"/>
  <c r="I2883" i="11"/>
  <c r="G2883" i="11"/>
  <c r="S2879" i="11"/>
  <c r="Q2879" i="11"/>
  <c r="O2879" i="11"/>
  <c r="M2879" i="11"/>
  <c r="K2879" i="11"/>
  <c r="I2879" i="11"/>
  <c r="G2879" i="11"/>
  <c r="S2875" i="11"/>
  <c r="Q2875" i="11"/>
  <c r="O2875" i="11"/>
  <c r="M2875" i="11"/>
  <c r="K2875" i="11"/>
  <c r="I2875" i="11"/>
  <c r="G2875" i="11"/>
  <c r="S2871" i="11"/>
  <c r="Q2871" i="11"/>
  <c r="O2871" i="11"/>
  <c r="M2871" i="11"/>
  <c r="K2871" i="11"/>
  <c r="I2871" i="11"/>
  <c r="G2871" i="11"/>
  <c r="S2867" i="11"/>
  <c r="Q2867" i="11"/>
  <c r="O2867" i="11"/>
  <c r="M2867" i="11"/>
  <c r="K2867" i="11"/>
  <c r="I2867" i="11"/>
  <c r="G2867" i="11"/>
  <c r="S2863" i="11"/>
  <c r="Q2863" i="11"/>
  <c r="O2863" i="11"/>
  <c r="M2863" i="11"/>
  <c r="K2863" i="11"/>
  <c r="I2863" i="11"/>
  <c r="G2863" i="11"/>
  <c r="S2859" i="11"/>
  <c r="Q2859" i="11"/>
  <c r="O2859" i="11"/>
  <c r="M2859" i="11"/>
  <c r="K2859" i="11"/>
  <c r="I2859" i="11"/>
  <c r="G2859" i="11"/>
  <c r="S2855" i="11"/>
  <c r="Q2855" i="11"/>
  <c r="O2855" i="11"/>
  <c r="M2855" i="11"/>
  <c r="K2855" i="11"/>
  <c r="I2855" i="11"/>
  <c r="G2855" i="11"/>
  <c r="S2851" i="11"/>
  <c r="Q2851" i="11"/>
  <c r="O2851" i="11"/>
  <c r="M2851" i="11"/>
  <c r="K2851" i="11"/>
  <c r="I2851" i="11"/>
  <c r="G2851" i="11"/>
  <c r="S2847" i="11"/>
  <c r="Q2847" i="11"/>
  <c r="O2847" i="11"/>
  <c r="M2847" i="11"/>
  <c r="K2847" i="11"/>
  <c r="I2847" i="11"/>
  <c r="G2847" i="11"/>
  <c r="S2843" i="11"/>
  <c r="Q2843" i="11"/>
  <c r="O2843" i="11"/>
  <c r="M2843" i="11"/>
  <c r="K2843" i="11"/>
  <c r="I2843" i="11"/>
  <c r="G2843" i="11"/>
  <c r="S2839" i="11"/>
  <c r="Q2839" i="11"/>
  <c r="O2839" i="11"/>
  <c r="M2839" i="11"/>
  <c r="K2839" i="11"/>
  <c r="I2839" i="11"/>
  <c r="G2839" i="11"/>
  <c r="S2835" i="11"/>
  <c r="Q2835" i="11"/>
  <c r="O2835" i="11"/>
  <c r="M2835" i="11"/>
  <c r="K2835" i="11"/>
  <c r="I2835" i="11"/>
  <c r="G2835" i="11"/>
  <c r="S2831" i="11"/>
  <c r="Q2831" i="11"/>
  <c r="O2831" i="11"/>
  <c r="M2831" i="11"/>
  <c r="K2831" i="11"/>
  <c r="I2831" i="11"/>
  <c r="G2831" i="11"/>
  <c r="S2827" i="11"/>
  <c r="Q2827" i="11"/>
  <c r="O2827" i="11"/>
  <c r="M2827" i="11"/>
  <c r="K2827" i="11"/>
  <c r="I2827" i="11"/>
  <c r="G2827" i="11"/>
  <c r="S2823" i="11"/>
  <c r="Q2823" i="11"/>
  <c r="O2823" i="11"/>
  <c r="M2823" i="11"/>
  <c r="K2823" i="11"/>
  <c r="I2823" i="11"/>
  <c r="G2823" i="11"/>
  <c r="S2819" i="11"/>
  <c r="Q2819" i="11"/>
  <c r="O2819" i="11"/>
  <c r="M2819" i="11"/>
  <c r="K2819" i="11"/>
  <c r="I2819" i="11"/>
  <c r="G2819" i="11"/>
  <c r="S2815" i="11"/>
  <c r="Q2815" i="11"/>
  <c r="O2815" i="11"/>
  <c r="M2815" i="11"/>
  <c r="K2815" i="11"/>
  <c r="I2815" i="11"/>
  <c r="G2815" i="11"/>
  <c r="S2811" i="11"/>
  <c r="Q2811" i="11"/>
  <c r="O2811" i="11"/>
  <c r="M2811" i="11"/>
  <c r="K2811" i="11"/>
  <c r="I2811" i="11"/>
  <c r="G2811" i="11"/>
  <c r="S2807" i="11"/>
  <c r="Q2807" i="11"/>
  <c r="O2807" i="11"/>
  <c r="M2807" i="11"/>
  <c r="K2807" i="11"/>
  <c r="I2807" i="11"/>
  <c r="G2807" i="11"/>
  <c r="S2803" i="11"/>
  <c r="Q2803" i="11"/>
  <c r="O2803" i="11"/>
  <c r="M2803" i="11"/>
  <c r="K2803" i="11"/>
  <c r="I2803" i="11"/>
  <c r="G2803" i="11"/>
  <c r="S2799" i="11"/>
  <c r="Q2799" i="11"/>
  <c r="O2799" i="11"/>
  <c r="M2799" i="11"/>
  <c r="K2799" i="11"/>
  <c r="I2799" i="11"/>
  <c r="G2799" i="11"/>
  <c r="S2795" i="11"/>
  <c r="Q2795" i="11"/>
  <c r="O2795" i="11"/>
  <c r="M2795" i="11"/>
  <c r="K2795" i="11"/>
  <c r="I2795" i="11"/>
  <c r="G2795" i="11"/>
  <c r="S2791" i="11"/>
  <c r="Q2791" i="11"/>
  <c r="O2791" i="11"/>
  <c r="M2791" i="11"/>
  <c r="K2791" i="11"/>
  <c r="I2791" i="11"/>
  <c r="G2791" i="11"/>
  <c r="S2787" i="11"/>
  <c r="Q2787" i="11"/>
  <c r="O2787" i="11"/>
  <c r="M2787" i="11"/>
  <c r="K2787" i="11"/>
  <c r="I2787" i="11"/>
  <c r="G2787" i="11"/>
  <c r="S2783" i="11"/>
  <c r="Q2783" i="11"/>
  <c r="O2783" i="11"/>
  <c r="M2783" i="11"/>
  <c r="K2783" i="11"/>
  <c r="I2783" i="11"/>
  <c r="G2783" i="11"/>
  <c r="S2779" i="11"/>
  <c r="Q2779" i="11"/>
  <c r="O2779" i="11"/>
  <c r="M2779" i="11"/>
  <c r="K2779" i="11"/>
  <c r="I2779" i="11"/>
  <c r="G2779" i="11"/>
  <c r="S2775" i="11"/>
  <c r="Q2775" i="11"/>
  <c r="O2775" i="11"/>
  <c r="M2775" i="11"/>
  <c r="K2775" i="11"/>
  <c r="I2775" i="11"/>
  <c r="G2775" i="11"/>
  <c r="S2771" i="11"/>
  <c r="Q2771" i="11"/>
  <c r="O2771" i="11"/>
  <c r="M2771" i="11"/>
  <c r="K2771" i="11"/>
  <c r="I2771" i="11"/>
  <c r="G2771" i="11"/>
  <c r="S2767" i="11"/>
  <c r="Q2767" i="11"/>
  <c r="O2767" i="11"/>
  <c r="M2767" i="11"/>
  <c r="K2767" i="11"/>
  <c r="I2767" i="11"/>
  <c r="G2767" i="11"/>
  <c r="S2763" i="11"/>
  <c r="Q2763" i="11"/>
  <c r="O2763" i="11"/>
  <c r="M2763" i="11"/>
  <c r="K2763" i="11"/>
  <c r="I2763" i="11"/>
  <c r="G2763" i="11"/>
  <c r="S2759" i="11"/>
  <c r="Q2759" i="11"/>
  <c r="O2759" i="11"/>
  <c r="M2759" i="11"/>
  <c r="K2759" i="11"/>
  <c r="I2759" i="11"/>
  <c r="G2759" i="11"/>
  <c r="S2755" i="11"/>
  <c r="Q2755" i="11"/>
  <c r="O2755" i="11"/>
  <c r="M2755" i="11"/>
  <c r="K2755" i="11"/>
  <c r="I2755" i="11"/>
  <c r="G2755" i="11"/>
  <c r="S2751" i="11"/>
  <c r="Q2751" i="11"/>
  <c r="O2751" i="11"/>
  <c r="M2751" i="11"/>
  <c r="K2751" i="11"/>
  <c r="I2751" i="11"/>
  <c r="G2751" i="11"/>
  <c r="S2747" i="11"/>
  <c r="Q2747" i="11"/>
  <c r="O2747" i="11"/>
  <c r="M2747" i="11"/>
  <c r="K2747" i="11"/>
  <c r="I2747" i="11"/>
  <c r="G2747" i="11"/>
  <c r="S2743" i="11"/>
  <c r="Q2743" i="11"/>
  <c r="O2743" i="11"/>
  <c r="M2743" i="11"/>
  <c r="K2743" i="11"/>
  <c r="I2743" i="11"/>
  <c r="G2743" i="11"/>
  <c r="S2739" i="11"/>
  <c r="Q2739" i="11"/>
  <c r="O2739" i="11"/>
  <c r="M2739" i="11"/>
  <c r="K2739" i="11"/>
  <c r="I2739" i="11"/>
  <c r="G2739" i="11"/>
  <c r="S2735" i="11"/>
  <c r="Q2735" i="11"/>
  <c r="O2735" i="11"/>
  <c r="M2735" i="11"/>
  <c r="K2735" i="11"/>
  <c r="I2735" i="11"/>
  <c r="G2735" i="11"/>
  <c r="S2731" i="11"/>
  <c r="Q2731" i="11"/>
  <c r="O2731" i="11"/>
  <c r="M2731" i="11"/>
  <c r="K2731" i="11"/>
  <c r="I2731" i="11"/>
  <c r="G2731" i="11"/>
  <c r="S2727" i="11"/>
  <c r="Q2727" i="11"/>
  <c r="O2727" i="11"/>
  <c r="M2727" i="11"/>
  <c r="K2727" i="11"/>
  <c r="I2727" i="11"/>
  <c r="G2727" i="11"/>
  <c r="S2723" i="11"/>
  <c r="Q2723" i="11"/>
  <c r="O2723" i="11"/>
  <c r="M2723" i="11"/>
  <c r="K2723" i="11"/>
  <c r="I2723" i="11"/>
  <c r="G2723" i="11"/>
  <c r="S2719" i="11"/>
  <c r="Q2719" i="11"/>
  <c r="O2719" i="11"/>
  <c r="M2719" i="11"/>
  <c r="K2719" i="11"/>
  <c r="I2719" i="11"/>
  <c r="G2719" i="11"/>
  <c r="S2715" i="11"/>
  <c r="Q2715" i="11"/>
  <c r="O2715" i="11"/>
  <c r="M2715" i="11"/>
  <c r="K2715" i="11"/>
  <c r="I2715" i="11"/>
  <c r="G2715" i="11"/>
  <c r="S2711" i="11"/>
  <c r="Q2711" i="11"/>
  <c r="O2711" i="11"/>
  <c r="M2711" i="11"/>
  <c r="K2711" i="11"/>
  <c r="I2711" i="11"/>
  <c r="G2711" i="11"/>
  <c r="S2707" i="11"/>
  <c r="Q2707" i="11"/>
  <c r="O2707" i="11"/>
  <c r="M2707" i="11"/>
  <c r="K2707" i="11"/>
  <c r="I2707" i="11"/>
  <c r="G2707" i="11"/>
  <c r="S2703" i="11"/>
  <c r="Q2703" i="11"/>
  <c r="O2703" i="11"/>
  <c r="M2703" i="11"/>
  <c r="K2703" i="11"/>
  <c r="I2703" i="11"/>
  <c r="G2703" i="11"/>
  <c r="S2699" i="11"/>
  <c r="Q2699" i="11"/>
  <c r="O2699" i="11"/>
  <c r="M2699" i="11"/>
  <c r="K2699" i="11"/>
  <c r="I2699" i="11"/>
  <c r="G2699" i="11"/>
  <c r="S2695" i="11"/>
  <c r="Q2695" i="11"/>
  <c r="O2695" i="11"/>
  <c r="M2695" i="11"/>
  <c r="K2695" i="11"/>
  <c r="I2695" i="11"/>
  <c r="G2695" i="11"/>
  <c r="S2691" i="11"/>
  <c r="Q2691" i="11"/>
  <c r="O2691" i="11"/>
  <c r="M2691" i="11"/>
  <c r="K2691" i="11"/>
  <c r="I2691" i="11"/>
  <c r="G2691" i="11"/>
  <c r="S2687" i="11"/>
  <c r="Q2687" i="11"/>
  <c r="O2687" i="11"/>
  <c r="M2687" i="11"/>
  <c r="K2687" i="11"/>
  <c r="I2687" i="11"/>
  <c r="G2687" i="11"/>
  <c r="S2683" i="11"/>
  <c r="Q2683" i="11"/>
  <c r="O2683" i="11"/>
  <c r="M2683" i="11"/>
  <c r="K2683" i="11"/>
  <c r="I2683" i="11"/>
  <c r="G2683" i="11"/>
  <c r="S2679" i="11"/>
  <c r="Q2679" i="11"/>
  <c r="O2679" i="11"/>
  <c r="M2679" i="11"/>
  <c r="K2679" i="11"/>
  <c r="I2679" i="11"/>
  <c r="G2679" i="11"/>
  <c r="S2675" i="11"/>
  <c r="Q2675" i="11"/>
  <c r="O2675" i="11"/>
  <c r="M2675" i="11"/>
  <c r="K2675" i="11"/>
  <c r="I2675" i="11"/>
  <c r="G2675" i="11"/>
  <c r="S2671" i="11"/>
  <c r="Q2671" i="11"/>
  <c r="O2671" i="11"/>
  <c r="M2671" i="11"/>
  <c r="K2671" i="11"/>
  <c r="I2671" i="11"/>
  <c r="G2671" i="11"/>
  <c r="S2667" i="11"/>
  <c r="Q2667" i="11"/>
  <c r="O2667" i="11"/>
  <c r="M2667" i="11"/>
  <c r="K2667" i="11"/>
  <c r="I2667" i="11"/>
  <c r="G2667" i="11"/>
  <c r="S2663" i="11"/>
  <c r="Q2663" i="11"/>
  <c r="O2663" i="11"/>
  <c r="M2663" i="11"/>
  <c r="K2663" i="11"/>
  <c r="I2663" i="11"/>
  <c r="G2663" i="11"/>
  <c r="S2659" i="11"/>
  <c r="Q2659" i="11"/>
  <c r="O2659" i="11"/>
  <c r="M2659" i="11"/>
  <c r="K2659" i="11"/>
  <c r="I2659" i="11"/>
  <c r="G2659" i="11"/>
  <c r="S2655" i="11"/>
  <c r="Q2655" i="11"/>
  <c r="O2655" i="11"/>
  <c r="M2655" i="11"/>
  <c r="K2655" i="11"/>
  <c r="I2655" i="11"/>
  <c r="G2655" i="11"/>
  <c r="S2651" i="11"/>
  <c r="Q2651" i="11"/>
  <c r="O2651" i="11"/>
  <c r="M2651" i="11"/>
  <c r="K2651" i="11"/>
  <c r="I2651" i="11"/>
  <c r="G2651" i="11"/>
  <c r="S2647" i="11"/>
  <c r="Q2647" i="11"/>
  <c r="O2647" i="11"/>
  <c r="M2647" i="11"/>
  <c r="K2647" i="11"/>
  <c r="I2647" i="11"/>
  <c r="G2647" i="11"/>
  <c r="S2643" i="11"/>
  <c r="Q2643" i="11"/>
  <c r="O2643" i="11"/>
  <c r="M2643" i="11"/>
  <c r="K2643" i="11"/>
  <c r="I2643" i="11"/>
  <c r="G2643" i="11"/>
  <c r="S2639" i="11"/>
  <c r="Q2639" i="11"/>
  <c r="O2639" i="11"/>
  <c r="M2639" i="11"/>
  <c r="K2639" i="11"/>
  <c r="I2639" i="11"/>
  <c r="G2639" i="11"/>
  <c r="S2635" i="11"/>
  <c r="Q2635" i="11"/>
  <c r="O2635" i="11"/>
  <c r="M2635" i="11"/>
  <c r="K2635" i="11"/>
  <c r="I2635" i="11"/>
  <c r="G2635" i="11"/>
  <c r="S2631" i="11"/>
  <c r="Q2631" i="11"/>
  <c r="O2631" i="11"/>
  <c r="M2631" i="11"/>
  <c r="K2631" i="11"/>
  <c r="I2631" i="11"/>
  <c r="G2631" i="11"/>
  <c r="S2627" i="11"/>
  <c r="Q2627" i="11"/>
  <c r="O2627" i="11"/>
  <c r="M2627" i="11"/>
  <c r="K2627" i="11"/>
  <c r="I2627" i="11"/>
  <c r="G2627" i="11"/>
  <c r="S2623" i="11"/>
  <c r="Q2623" i="11"/>
  <c r="O2623" i="11"/>
  <c r="M2623" i="11"/>
  <c r="K2623" i="11"/>
  <c r="I2623" i="11"/>
  <c r="G2623" i="11"/>
  <c r="S2619" i="11"/>
  <c r="Q2619" i="11"/>
  <c r="O2619" i="11"/>
  <c r="M2619" i="11"/>
  <c r="K2619" i="11"/>
  <c r="I2619" i="11"/>
  <c r="G2619" i="11"/>
  <c r="S2615" i="11"/>
  <c r="Q2615" i="11"/>
  <c r="O2615" i="11"/>
  <c r="M2615" i="11"/>
  <c r="K2615" i="11"/>
  <c r="I2615" i="11"/>
  <c r="G2615" i="11"/>
  <c r="S2611" i="11"/>
  <c r="Q2611" i="11"/>
  <c r="O2611" i="11"/>
  <c r="M2611" i="11"/>
  <c r="K2611" i="11"/>
  <c r="I2611" i="11"/>
  <c r="G2611" i="11"/>
  <c r="S2607" i="11"/>
  <c r="Q2607" i="11"/>
  <c r="O2607" i="11"/>
  <c r="M2607" i="11"/>
  <c r="K2607" i="11"/>
  <c r="I2607" i="11"/>
  <c r="G2607" i="11"/>
  <c r="S2603" i="11"/>
  <c r="Q2603" i="11"/>
  <c r="O2603" i="11"/>
  <c r="M2603" i="11"/>
  <c r="K2603" i="11"/>
  <c r="I2603" i="11"/>
  <c r="G2603" i="11"/>
  <c r="S2599" i="11"/>
  <c r="Q2599" i="11"/>
  <c r="O2599" i="11"/>
  <c r="M2599" i="11"/>
  <c r="K2599" i="11"/>
  <c r="I2599" i="11"/>
  <c r="G2599" i="11"/>
  <c r="S2595" i="11"/>
  <c r="Q2595" i="11"/>
  <c r="O2595" i="11"/>
  <c r="M2595" i="11"/>
  <c r="K2595" i="11"/>
  <c r="I2595" i="11"/>
  <c r="G2595" i="11"/>
  <c r="S2591" i="11"/>
  <c r="Q2591" i="11"/>
  <c r="O2591" i="11"/>
  <c r="M2591" i="11"/>
  <c r="K2591" i="11"/>
  <c r="I2591" i="11"/>
  <c r="G2591" i="11"/>
  <c r="S2587" i="11"/>
  <c r="Q2587" i="11"/>
  <c r="O2587" i="11"/>
  <c r="M2587" i="11"/>
  <c r="K2587" i="11"/>
  <c r="I2587" i="11"/>
  <c r="G2587" i="11"/>
  <c r="S2583" i="11"/>
  <c r="Q2583" i="11"/>
  <c r="O2583" i="11"/>
  <c r="M2583" i="11"/>
  <c r="K2583" i="11"/>
  <c r="I2583" i="11"/>
  <c r="G2583" i="11"/>
  <c r="S2579" i="11"/>
  <c r="Q2579" i="11"/>
  <c r="O2579" i="11"/>
  <c r="M2579" i="11"/>
  <c r="K2579" i="11"/>
  <c r="I2579" i="11"/>
  <c r="G2579" i="11"/>
  <c r="S2575" i="11"/>
  <c r="Q2575" i="11"/>
  <c r="O2575" i="11"/>
  <c r="M2575" i="11"/>
  <c r="K2575" i="11"/>
  <c r="I2575" i="11"/>
  <c r="G2575" i="11"/>
  <c r="S2571" i="11"/>
  <c r="Q2571" i="11"/>
  <c r="O2571" i="11"/>
  <c r="M2571" i="11"/>
  <c r="K2571" i="11"/>
  <c r="I2571" i="11"/>
  <c r="G2571" i="11"/>
  <c r="S2567" i="11"/>
  <c r="Q2567" i="11"/>
  <c r="O2567" i="11"/>
  <c r="M2567" i="11"/>
  <c r="K2567" i="11"/>
  <c r="I2567" i="11"/>
  <c r="G2567" i="11"/>
  <c r="S2563" i="11"/>
  <c r="Q2563" i="11"/>
  <c r="O2563" i="11"/>
  <c r="M2563" i="11"/>
  <c r="K2563" i="11"/>
  <c r="I2563" i="11"/>
  <c r="G2563" i="11"/>
  <c r="S2559" i="11"/>
  <c r="Q2559" i="11"/>
  <c r="O2559" i="11"/>
  <c r="M2559" i="11"/>
  <c r="K2559" i="11"/>
  <c r="I2559" i="11"/>
  <c r="G2559" i="11"/>
  <c r="S2555" i="11"/>
  <c r="Q2555" i="11"/>
  <c r="O2555" i="11"/>
  <c r="M2555" i="11"/>
  <c r="K2555" i="11"/>
  <c r="I2555" i="11"/>
  <c r="G2555" i="11"/>
  <c r="S2551" i="11"/>
  <c r="Q2551" i="11"/>
  <c r="O2551" i="11"/>
  <c r="M2551" i="11"/>
  <c r="K2551" i="11"/>
  <c r="I2551" i="11"/>
  <c r="G2551" i="11"/>
  <c r="S2547" i="11"/>
  <c r="Q2547" i="11"/>
  <c r="O2547" i="11"/>
  <c r="M2547" i="11"/>
  <c r="K2547" i="11"/>
  <c r="I2547" i="11"/>
  <c r="G2547" i="11"/>
  <c r="S2543" i="11"/>
  <c r="Q2543" i="11"/>
  <c r="O2543" i="11"/>
  <c r="M2543" i="11"/>
  <c r="K2543" i="11"/>
  <c r="I2543" i="11"/>
  <c r="G2543" i="11"/>
  <c r="S2539" i="11"/>
  <c r="Q2539" i="11"/>
  <c r="O2539" i="11"/>
  <c r="M2539" i="11"/>
  <c r="K2539" i="11"/>
  <c r="I2539" i="11"/>
  <c r="G2539" i="11"/>
  <c r="S2535" i="11"/>
  <c r="Q2535" i="11"/>
  <c r="O2535" i="11"/>
  <c r="M2535" i="11"/>
  <c r="K2535" i="11"/>
  <c r="I2535" i="11"/>
  <c r="G2535" i="11"/>
  <c r="S2531" i="11"/>
  <c r="Q2531" i="11"/>
  <c r="O2531" i="11"/>
  <c r="M2531" i="11"/>
  <c r="K2531" i="11"/>
  <c r="I2531" i="11"/>
  <c r="G2531" i="11"/>
  <c r="S2527" i="11"/>
  <c r="Q2527" i="11"/>
  <c r="O2527" i="11"/>
  <c r="M2527" i="11"/>
  <c r="K2527" i="11"/>
  <c r="I2527" i="11"/>
  <c r="G2527" i="11"/>
  <c r="S2523" i="11"/>
  <c r="Q2523" i="11"/>
  <c r="O2523" i="11"/>
  <c r="M2523" i="11"/>
  <c r="K2523" i="11"/>
  <c r="I2523" i="11"/>
  <c r="G2523" i="11"/>
  <c r="S2519" i="11"/>
  <c r="Q2519" i="11"/>
  <c r="O2519" i="11"/>
  <c r="M2519" i="11"/>
  <c r="K2519" i="11"/>
  <c r="I2519" i="11"/>
  <c r="G2519" i="11"/>
  <c r="S2515" i="11"/>
  <c r="Q2515" i="11"/>
  <c r="O2515" i="11"/>
  <c r="M2515" i="11"/>
  <c r="K2515" i="11"/>
  <c r="I2515" i="11"/>
  <c r="G2515" i="11"/>
  <c r="S2511" i="11"/>
  <c r="Q2511" i="11"/>
  <c r="O2511" i="11"/>
  <c r="M2511" i="11"/>
  <c r="K2511" i="11"/>
  <c r="I2511" i="11"/>
  <c r="G2511" i="11"/>
  <c r="S2507" i="11"/>
  <c r="Q2507" i="11"/>
  <c r="O2507" i="11"/>
  <c r="M2507" i="11"/>
  <c r="K2507" i="11"/>
  <c r="I2507" i="11"/>
  <c r="G2507" i="11"/>
  <c r="S2503" i="11"/>
  <c r="Q2503" i="11"/>
  <c r="O2503" i="11"/>
  <c r="M2503" i="11"/>
  <c r="K2503" i="11"/>
  <c r="I2503" i="11"/>
  <c r="G2503" i="11"/>
  <c r="S2499" i="11"/>
  <c r="Q2499" i="11"/>
  <c r="O2499" i="11"/>
  <c r="M2499" i="11"/>
  <c r="K2499" i="11"/>
  <c r="I2499" i="11"/>
  <c r="G2499" i="11"/>
  <c r="S2495" i="11"/>
  <c r="Q2495" i="11"/>
  <c r="O2495" i="11"/>
  <c r="M2495" i="11"/>
  <c r="K2495" i="11"/>
  <c r="I2495" i="11"/>
  <c r="G2495" i="11"/>
  <c r="S2491" i="11"/>
  <c r="Q2491" i="11"/>
  <c r="O2491" i="11"/>
  <c r="M2491" i="11"/>
  <c r="K2491" i="11"/>
  <c r="I2491" i="11"/>
  <c r="G2491" i="11"/>
  <c r="S2487" i="11"/>
  <c r="Q2487" i="11"/>
  <c r="O2487" i="11"/>
  <c r="M2487" i="11"/>
  <c r="K2487" i="11"/>
  <c r="I2487" i="11"/>
  <c r="G2487" i="11"/>
  <c r="S2483" i="11"/>
  <c r="Q2483" i="11"/>
  <c r="O2483" i="11"/>
  <c r="M2483" i="11"/>
  <c r="K2483" i="11"/>
  <c r="I2483" i="11"/>
  <c r="G2483" i="11"/>
  <c r="S2479" i="11"/>
  <c r="Q2479" i="11"/>
  <c r="O2479" i="11"/>
  <c r="M2479" i="11"/>
  <c r="K2479" i="11"/>
  <c r="I2479" i="11"/>
  <c r="G2479" i="11"/>
  <c r="S2475" i="11"/>
  <c r="Q2475" i="11"/>
  <c r="O2475" i="11"/>
  <c r="M2475" i="11"/>
  <c r="K2475" i="11"/>
  <c r="I2475" i="11"/>
  <c r="G2475" i="11"/>
  <c r="S2471" i="11"/>
  <c r="Q2471" i="11"/>
  <c r="O2471" i="11"/>
  <c r="M2471" i="11"/>
  <c r="K2471" i="11"/>
  <c r="I2471" i="11"/>
  <c r="G2471" i="11"/>
  <c r="S2467" i="11"/>
  <c r="Q2467" i="11"/>
  <c r="O2467" i="11"/>
  <c r="M2467" i="11"/>
  <c r="K2467" i="11"/>
  <c r="I2467" i="11"/>
  <c r="G2467" i="11"/>
  <c r="S2463" i="11"/>
  <c r="Q2463" i="11"/>
  <c r="O2463" i="11"/>
  <c r="M2463" i="11"/>
  <c r="K2463" i="11"/>
  <c r="I2463" i="11"/>
  <c r="G2463" i="11"/>
  <c r="S2459" i="11"/>
  <c r="Q2459" i="11"/>
  <c r="O2459" i="11"/>
  <c r="M2459" i="11"/>
  <c r="K2459" i="11"/>
  <c r="I2459" i="11"/>
  <c r="G2459" i="11"/>
  <c r="S2455" i="11"/>
  <c r="Q2455" i="11"/>
  <c r="O2455" i="11"/>
  <c r="M2455" i="11"/>
  <c r="K2455" i="11"/>
  <c r="I2455" i="11"/>
  <c r="G2455" i="11"/>
  <c r="S2451" i="11"/>
  <c r="Q2451" i="11"/>
  <c r="O2451" i="11"/>
  <c r="M2451" i="11"/>
  <c r="K2451" i="11"/>
  <c r="I2451" i="11"/>
  <c r="G2451" i="11"/>
  <c r="S2447" i="11"/>
  <c r="Q2447" i="11"/>
  <c r="O2447" i="11"/>
  <c r="M2447" i="11"/>
  <c r="K2447" i="11"/>
  <c r="I2447" i="11"/>
  <c r="G2447" i="11"/>
  <c r="S2443" i="11"/>
  <c r="Q2443" i="11"/>
  <c r="O2443" i="11"/>
  <c r="M2443" i="11"/>
  <c r="K2443" i="11"/>
  <c r="I2443" i="11"/>
  <c r="G2443" i="11"/>
  <c r="S2439" i="11"/>
  <c r="Q2439" i="11"/>
  <c r="O2439" i="11"/>
  <c r="M2439" i="11"/>
  <c r="K2439" i="11"/>
  <c r="I2439" i="11"/>
  <c r="G2439" i="11"/>
  <c r="S2435" i="11"/>
  <c r="Q2435" i="11"/>
  <c r="O2435" i="11"/>
  <c r="M2435" i="11"/>
  <c r="K2435" i="11"/>
  <c r="I2435" i="11"/>
  <c r="G2435" i="11"/>
  <c r="S2431" i="11"/>
  <c r="Q2431" i="11"/>
  <c r="O2431" i="11"/>
  <c r="M2431" i="11"/>
  <c r="K2431" i="11"/>
  <c r="I2431" i="11"/>
  <c r="G2431" i="11"/>
  <c r="S2427" i="11"/>
  <c r="Q2427" i="11"/>
  <c r="O2427" i="11"/>
  <c r="M2427" i="11"/>
  <c r="K2427" i="11"/>
  <c r="I2427" i="11"/>
  <c r="G2427" i="11"/>
  <c r="S2423" i="11"/>
  <c r="Q2423" i="11"/>
  <c r="O2423" i="11"/>
  <c r="M2423" i="11"/>
  <c r="K2423" i="11"/>
  <c r="I2423" i="11"/>
  <c r="G2423" i="11"/>
  <c r="S2419" i="11"/>
  <c r="Q2419" i="11"/>
  <c r="O2419" i="11"/>
  <c r="M2419" i="11"/>
  <c r="K2419" i="11"/>
  <c r="I2419" i="11"/>
  <c r="G2419" i="11"/>
  <c r="S2415" i="11"/>
  <c r="Q2415" i="11"/>
  <c r="O2415" i="11"/>
  <c r="M2415" i="11"/>
  <c r="K2415" i="11"/>
  <c r="I2415" i="11"/>
  <c r="G2415" i="11"/>
  <c r="S2411" i="11"/>
  <c r="Q2411" i="11"/>
  <c r="O2411" i="11"/>
  <c r="M2411" i="11"/>
  <c r="K2411" i="11"/>
  <c r="I2411" i="11"/>
  <c r="G2411" i="11"/>
  <c r="S2407" i="11"/>
  <c r="Q2407" i="11"/>
  <c r="O2407" i="11"/>
  <c r="M2407" i="11"/>
  <c r="K2407" i="11"/>
  <c r="I2407" i="11"/>
  <c r="G2407" i="11"/>
  <c r="S2403" i="11"/>
  <c r="Q2403" i="11"/>
  <c r="O2403" i="11"/>
  <c r="M2403" i="11"/>
  <c r="K2403" i="11"/>
  <c r="I2403" i="11"/>
  <c r="G2403" i="11"/>
  <c r="S2399" i="11"/>
  <c r="Q2399" i="11"/>
  <c r="O2399" i="11"/>
  <c r="M2399" i="11"/>
  <c r="K2399" i="11"/>
  <c r="I2399" i="11"/>
  <c r="G2399" i="11"/>
  <c r="S2395" i="11"/>
  <c r="Q2395" i="11"/>
  <c r="O2395" i="11"/>
  <c r="M2395" i="11"/>
  <c r="K2395" i="11"/>
  <c r="I2395" i="11"/>
  <c r="G2395" i="11"/>
  <c r="S2391" i="11"/>
  <c r="Q2391" i="11"/>
  <c r="O2391" i="11"/>
  <c r="M2391" i="11"/>
  <c r="K2391" i="11"/>
  <c r="I2391" i="11"/>
  <c r="G2391" i="11"/>
  <c r="S2387" i="11"/>
  <c r="Q2387" i="11"/>
  <c r="O2387" i="11"/>
  <c r="M2387" i="11"/>
  <c r="K2387" i="11"/>
  <c r="I2387" i="11"/>
  <c r="G2387" i="11"/>
  <c r="S2383" i="11"/>
  <c r="Q2383" i="11"/>
  <c r="O2383" i="11"/>
  <c r="M2383" i="11"/>
  <c r="K2383" i="11"/>
  <c r="I2383" i="11"/>
  <c r="G2383" i="11"/>
  <c r="S2379" i="11"/>
  <c r="Q2379" i="11"/>
  <c r="O2379" i="11"/>
  <c r="M2379" i="11"/>
  <c r="K2379" i="11"/>
  <c r="I2379" i="11"/>
  <c r="G2379" i="11"/>
  <c r="S2375" i="11"/>
  <c r="Q2375" i="11"/>
  <c r="O2375" i="11"/>
  <c r="M2375" i="11"/>
  <c r="K2375" i="11"/>
  <c r="I2375" i="11"/>
  <c r="G2375" i="11"/>
  <c r="S2371" i="11"/>
  <c r="Q2371" i="11"/>
  <c r="O2371" i="11"/>
  <c r="M2371" i="11"/>
  <c r="K2371" i="11"/>
  <c r="I2371" i="11"/>
  <c r="G2371" i="11"/>
  <c r="S2367" i="11"/>
  <c r="Q2367" i="11"/>
  <c r="O2367" i="11"/>
  <c r="M2367" i="11"/>
  <c r="K2367" i="11"/>
  <c r="I2367" i="11"/>
  <c r="G2367" i="11"/>
  <c r="S2363" i="11"/>
  <c r="Q2363" i="11"/>
  <c r="O2363" i="11"/>
  <c r="M2363" i="11"/>
  <c r="K2363" i="11"/>
  <c r="I2363" i="11"/>
  <c r="G2363" i="11"/>
  <c r="S2359" i="11"/>
  <c r="Q2359" i="11"/>
  <c r="O2359" i="11"/>
  <c r="M2359" i="11"/>
  <c r="K2359" i="11"/>
  <c r="I2359" i="11"/>
  <c r="G2359" i="11"/>
  <c r="S2355" i="11"/>
  <c r="Q2355" i="11"/>
  <c r="O2355" i="11"/>
  <c r="M2355" i="11"/>
  <c r="K2355" i="11"/>
  <c r="I2355" i="11"/>
  <c r="G2355" i="11"/>
  <c r="S2351" i="11"/>
  <c r="Q2351" i="11"/>
  <c r="O2351" i="11"/>
  <c r="M2351" i="11"/>
  <c r="K2351" i="11"/>
  <c r="I2351" i="11"/>
  <c r="G2351" i="11"/>
  <c r="S2347" i="11"/>
  <c r="Q2347" i="11"/>
  <c r="O2347" i="11"/>
  <c r="M2347" i="11"/>
  <c r="K2347" i="11"/>
  <c r="I2347" i="11"/>
  <c r="G2347" i="11"/>
  <c r="S2343" i="11"/>
  <c r="Q2343" i="11"/>
  <c r="O2343" i="11"/>
  <c r="M2343" i="11"/>
  <c r="K2343" i="11"/>
  <c r="I2343" i="11"/>
  <c r="G2343" i="11"/>
  <c r="S2339" i="11"/>
  <c r="Q2339" i="11"/>
  <c r="O2339" i="11"/>
  <c r="M2339" i="11"/>
  <c r="K2339" i="11"/>
  <c r="I2339" i="11"/>
  <c r="G2339" i="11"/>
  <c r="S2335" i="11"/>
  <c r="Q2335" i="11"/>
  <c r="O2335" i="11"/>
  <c r="M2335" i="11"/>
  <c r="K2335" i="11"/>
  <c r="I2335" i="11"/>
  <c r="G2335" i="11"/>
  <c r="S2331" i="11"/>
  <c r="Q2331" i="11"/>
  <c r="O2331" i="11"/>
  <c r="M2331" i="11"/>
  <c r="K2331" i="11"/>
  <c r="I2331" i="11"/>
  <c r="G2331" i="11"/>
  <c r="S2327" i="11"/>
  <c r="Q2327" i="11"/>
  <c r="O2327" i="11"/>
  <c r="M2327" i="11"/>
  <c r="K2327" i="11"/>
  <c r="I2327" i="11"/>
  <c r="G2327" i="11"/>
  <c r="S2323" i="11"/>
  <c r="Q2323" i="11"/>
  <c r="O2323" i="11"/>
  <c r="M2323" i="11"/>
  <c r="K2323" i="11"/>
  <c r="I2323" i="11"/>
  <c r="G2323" i="11"/>
  <c r="S2319" i="11"/>
  <c r="Q2319" i="11"/>
  <c r="O2319" i="11"/>
  <c r="M2319" i="11"/>
  <c r="K2319" i="11"/>
  <c r="I2319" i="11"/>
  <c r="G2319" i="11"/>
  <c r="S2315" i="11"/>
  <c r="Q2315" i="11"/>
  <c r="O2315" i="11"/>
  <c r="M2315" i="11"/>
  <c r="K2315" i="11"/>
  <c r="I2315" i="11"/>
  <c r="G2315" i="11"/>
  <c r="S2311" i="11"/>
  <c r="Q2311" i="11"/>
  <c r="O2311" i="11"/>
  <c r="M2311" i="11"/>
  <c r="K2311" i="11"/>
  <c r="I2311" i="11"/>
  <c r="G2311" i="11"/>
  <c r="S2307" i="11"/>
  <c r="Q2307" i="11"/>
  <c r="O2307" i="11"/>
  <c r="M2307" i="11"/>
  <c r="K2307" i="11"/>
  <c r="I2307" i="11"/>
  <c r="G2307" i="11"/>
  <c r="S2303" i="11"/>
  <c r="Q2303" i="11"/>
  <c r="O2303" i="11"/>
  <c r="M2303" i="11"/>
  <c r="K2303" i="11"/>
  <c r="I2303" i="11"/>
  <c r="G2303" i="11"/>
  <c r="S2299" i="11"/>
  <c r="Q2299" i="11"/>
  <c r="O2299" i="11"/>
  <c r="M2299" i="11"/>
  <c r="K2299" i="11"/>
  <c r="I2299" i="11"/>
  <c r="G2299" i="11"/>
  <c r="S2295" i="11"/>
  <c r="Q2295" i="11"/>
  <c r="O2295" i="11"/>
  <c r="M2295" i="11"/>
  <c r="K2295" i="11"/>
  <c r="I2295" i="11"/>
  <c r="G2295" i="11"/>
  <c r="S2291" i="11"/>
  <c r="Q2291" i="11"/>
  <c r="O2291" i="11"/>
  <c r="M2291" i="11"/>
  <c r="K2291" i="11"/>
  <c r="I2291" i="11"/>
  <c r="G2291" i="11"/>
  <c r="S2287" i="11"/>
  <c r="Q2287" i="11"/>
  <c r="O2287" i="11"/>
  <c r="M2287" i="11"/>
  <c r="K2287" i="11"/>
  <c r="I2287" i="11"/>
  <c r="G2287" i="11"/>
  <c r="S2283" i="11"/>
  <c r="Q2283" i="11"/>
  <c r="O2283" i="11"/>
  <c r="M2283" i="11"/>
  <c r="K2283" i="11"/>
  <c r="I2283" i="11"/>
  <c r="G2283" i="11"/>
  <c r="S2279" i="11"/>
  <c r="Q2279" i="11"/>
  <c r="O2279" i="11"/>
  <c r="M2279" i="11"/>
  <c r="K2279" i="11"/>
  <c r="I2279" i="11"/>
  <c r="G2279" i="11"/>
  <c r="S2275" i="11"/>
  <c r="Q2275" i="11"/>
  <c r="O2275" i="11"/>
  <c r="M2275" i="11"/>
  <c r="K2275" i="11"/>
  <c r="I2275" i="11"/>
  <c r="G2275" i="11"/>
  <c r="S2271" i="11"/>
  <c r="Q2271" i="11"/>
  <c r="O2271" i="11"/>
  <c r="M2271" i="11"/>
  <c r="K2271" i="11"/>
  <c r="I2271" i="11"/>
  <c r="G2271" i="11"/>
  <c r="S2267" i="11"/>
  <c r="Q2267" i="11"/>
  <c r="O2267" i="11"/>
  <c r="M2267" i="11"/>
  <c r="K2267" i="11"/>
  <c r="I2267" i="11"/>
  <c r="G2267" i="11"/>
  <c r="S2263" i="11"/>
  <c r="Q2263" i="11"/>
  <c r="O2263" i="11"/>
  <c r="M2263" i="11"/>
  <c r="K2263" i="11"/>
  <c r="I2263" i="11"/>
  <c r="G2263" i="11"/>
  <c r="S2259" i="11"/>
  <c r="Q2259" i="11"/>
  <c r="O2259" i="11"/>
  <c r="M2259" i="11"/>
  <c r="K2259" i="11"/>
  <c r="I2259" i="11"/>
  <c r="G2259" i="11"/>
  <c r="S2255" i="11"/>
  <c r="Q2255" i="11"/>
  <c r="O2255" i="11"/>
  <c r="M2255" i="11"/>
  <c r="K2255" i="11"/>
  <c r="I2255" i="11"/>
  <c r="G2255" i="11"/>
  <c r="S2251" i="11"/>
  <c r="Q2251" i="11"/>
  <c r="O2251" i="11"/>
  <c r="M2251" i="11"/>
  <c r="K2251" i="11"/>
  <c r="I2251" i="11"/>
  <c r="G2251" i="11"/>
  <c r="S2247" i="11"/>
  <c r="Q2247" i="11"/>
  <c r="O2247" i="11"/>
  <c r="M2247" i="11"/>
  <c r="K2247" i="11"/>
  <c r="I2247" i="11"/>
  <c r="G2247" i="11"/>
  <c r="S2243" i="11"/>
  <c r="Q2243" i="11"/>
  <c r="O2243" i="11"/>
  <c r="M2243" i="11"/>
  <c r="K2243" i="11"/>
  <c r="I2243" i="11"/>
  <c r="G2243" i="11"/>
  <c r="S2239" i="11"/>
  <c r="Q2239" i="11"/>
  <c r="O2239" i="11"/>
  <c r="M2239" i="11"/>
  <c r="K2239" i="11"/>
  <c r="I2239" i="11"/>
  <c r="G2239" i="11"/>
  <c r="S2235" i="11"/>
  <c r="Q2235" i="11"/>
  <c r="O2235" i="11"/>
  <c r="M2235" i="11"/>
  <c r="K2235" i="11"/>
  <c r="I2235" i="11"/>
  <c r="G2235" i="11"/>
  <c r="S2231" i="11"/>
  <c r="Q2231" i="11"/>
  <c r="O2231" i="11"/>
  <c r="M2231" i="11"/>
  <c r="K2231" i="11"/>
  <c r="I2231" i="11"/>
  <c r="G2231" i="11"/>
  <c r="S2227" i="11"/>
  <c r="Q2227" i="11"/>
  <c r="O2227" i="11"/>
  <c r="M2227" i="11"/>
  <c r="K2227" i="11"/>
  <c r="I2227" i="11"/>
  <c r="G2227" i="11"/>
  <c r="S2223" i="11"/>
  <c r="Q2223" i="11"/>
  <c r="O2223" i="11"/>
  <c r="M2223" i="11"/>
  <c r="K2223" i="11"/>
  <c r="I2223" i="11"/>
  <c r="G2223" i="11"/>
  <c r="S2219" i="11"/>
  <c r="Q2219" i="11"/>
  <c r="O2219" i="11"/>
  <c r="M2219" i="11"/>
  <c r="K2219" i="11"/>
  <c r="I2219" i="11"/>
  <c r="G2219" i="11"/>
  <c r="S2215" i="11"/>
  <c r="Q2215" i="11"/>
  <c r="O2215" i="11"/>
  <c r="M2215" i="11"/>
  <c r="K2215" i="11"/>
  <c r="I2215" i="11"/>
  <c r="G2215" i="11"/>
  <c r="S2211" i="11"/>
  <c r="Q2211" i="11"/>
  <c r="O2211" i="11"/>
  <c r="M2211" i="11"/>
  <c r="K2211" i="11"/>
  <c r="I2211" i="11"/>
  <c r="G2211" i="11"/>
  <c r="S2207" i="11"/>
  <c r="Q2207" i="11"/>
  <c r="O2207" i="11"/>
  <c r="M2207" i="11"/>
  <c r="K2207" i="11"/>
  <c r="I2207" i="11"/>
  <c r="G2207" i="11"/>
  <c r="S2203" i="11"/>
  <c r="Q2203" i="11"/>
  <c r="O2203" i="11"/>
  <c r="M2203" i="11"/>
  <c r="K2203" i="11"/>
  <c r="I2203" i="11"/>
  <c r="G2203" i="11"/>
  <c r="S2199" i="11"/>
  <c r="Q2199" i="11"/>
  <c r="O2199" i="11"/>
  <c r="M2199" i="11"/>
  <c r="K2199" i="11"/>
  <c r="I2199" i="11"/>
  <c r="G2199" i="11"/>
  <c r="S2195" i="11"/>
  <c r="Q2195" i="11"/>
  <c r="O2195" i="11"/>
  <c r="M2195" i="11"/>
  <c r="K2195" i="11"/>
  <c r="I2195" i="11"/>
  <c r="G2195" i="11"/>
  <c r="S2191" i="11"/>
  <c r="Q2191" i="11"/>
  <c r="O2191" i="11"/>
  <c r="M2191" i="11"/>
  <c r="K2191" i="11"/>
  <c r="I2191" i="11"/>
  <c r="G2191" i="11"/>
  <c r="S2187" i="11"/>
  <c r="Q2187" i="11"/>
  <c r="O2187" i="11"/>
  <c r="M2187" i="11"/>
  <c r="K2187" i="11"/>
  <c r="I2187" i="11"/>
  <c r="G2187" i="11"/>
  <c r="S2183" i="11"/>
  <c r="Q2183" i="11"/>
  <c r="O2183" i="11"/>
  <c r="M2183" i="11"/>
  <c r="K2183" i="11"/>
  <c r="I2183" i="11"/>
  <c r="G2183" i="11"/>
  <c r="S2179" i="11"/>
  <c r="Q2179" i="11"/>
  <c r="O2179" i="11"/>
  <c r="M2179" i="11"/>
  <c r="K2179" i="11"/>
  <c r="I2179" i="11"/>
  <c r="G2179" i="11"/>
  <c r="S2175" i="11"/>
  <c r="Q2175" i="11"/>
  <c r="O2175" i="11"/>
  <c r="M2175" i="11"/>
  <c r="K2175" i="11"/>
  <c r="I2175" i="11"/>
  <c r="G2175" i="11"/>
  <c r="S2171" i="11"/>
  <c r="Q2171" i="11"/>
  <c r="O2171" i="11"/>
  <c r="M2171" i="11"/>
  <c r="K2171" i="11"/>
  <c r="I2171" i="11"/>
  <c r="G2171" i="11"/>
  <c r="S2167" i="11"/>
  <c r="Q2167" i="11"/>
  <c r="O2167" i="11"/>
  <c r="M2167" i="11"/>
  <c r="K2167" i="11"/>
  <c r="I2167" i="11"/>
  <c r="G2167" i="11"/>
  <c r="S2163" i="11"/>
  <c r="Q2163" i="11"/>
  <c r="O2163" i="11"/>
  <c r="M2163" i="11"/>
  <c r="K2163" i="11"/>
  <c r="I2163" i="11"/>
  <c r="G2163" i="11"/>
  <c r="S2159" i="11"/>
  <c r="Q2159" i="11"/>
  <c r="O2159" i="11"/>
  <c r="M2159" i="11"/>
  <c r="K2159" i="11"/>
  <c r="I2159" i="11"/>
  <c r="G2159" i="11"/>
  <c r="S2155" i="11"/>
  <c r="Q2155" i="11"/>
  <c r="O2155" i="11"/>
  <c r="M2155" i="11"/>
  <c r="K2155" i="11"/>
  <c r="I2155" i="11"/>
  <c r="G2155" i="11"/>
  <c r="S2151" i="11"/>
  <c r="Q2151" i="11"/>
  <c r="O2151" i="11"/>
  <c r="M2151" i="11"/>
  <c r="K2151" i="11"/>
  <c r="I2151" i="11"/>
  <c r="G2151" i="11"/>
  <c r="S2147" i="11"/>
  <c r="Q2147" i="11"/>
  <c r="O2147" i="11"/>
  <c r="M2147" i="11"/>
  <c r="K2147" i="11"/>
  <c r="I2147" i="11"/>
  <c r="G2147" i="11"/>
  <c r="S2143" i="11"/>
  <c r="Q2143" i="11"/>
  <c r="O2143" i="11"/>
  <c r="M2143" i="11"/>
  <c r="K2143" i="11"/>
  <c r="I2143" i="11"/>
  <c r="G2143" i="11"/>
  <c r="S2139" i="11"/>
  <c r="Q2139" i="11"/>
  <c r="O2139" i="11"/>
  <c r="M2139" i="11"/>
  <c r="K2139" i="11"/>
  <c r="I2139" i="11"/>
  <c r="G2139" i="11"/>
  <c r="S2135" i="11"/>
  <c r="Q2135" i="11"/>
  <c r="O2135" i="11"/>
  <c r="M2135" i="11"/>
  <c r="K2135" i="11"/>
  <c r="I2135" i="11"/>
  <c r="G2135" i="11"/>
  <c r="S2131" i="11"/>
  <c r="Q2131" i="11"/>
  <c r="O2131" i="11"/>
  <c r="M2131" i="11"/>
  <c r="K2131" i="11"/>
  <c r="I2131" i="11"/>
  <c r="G2131" i="11"/>
  <c r="S2127" i="11"/>
  <c r="Q2127" i="11"/>
  <c r="O2127" i="11"/>
  <c r="M2127" i="11"/>
  <c r="K2127" i="11"/>
  <c r="I2127" i="11"/>
  <c r="G2127" i="11"/>
  <c r="S2123" i="11"/>
  <c r="Q2123" i="11"/>
  <c r="O2123" i="11"/>
  <c r="M2123" i="11"/>
  <c r="K2123" i="11"/>
  <c r="I2123" i="11"/>
  <c r="G2123" i="11"/>
  <c r="S2119" i="11"/>
  <c r="Q2119" i="11"/>
  <c r="O2119" i="11"/>
  <c r="M2119" i="11"/>
  <c r="K2119" i="11"/>
  <c r="I2119" i="11"/>
  <c r="G2119" i="11"/>
  <c r="S2115" i="11"/>
  <c r="Q2115" i="11"/>
  <c r="O2115" i="11"/>
  <c r="M2115" i="11"/>
  <c r="K2115" i="11"/>
  <c r="I2115" i="11"/>
  <c r="G2115" i="11"/>
  <c r="S2111" i="11"/>
  <c r="Q2111" i="11"/>
  <c r="O2111" i="11"/>
  <c r="M2111" i="11"/>
  <c r="K2111" i="11"/>
  <c r="I2111" i="11"/>
  <c r="G2111" i="11"/>
  <c r="S2107" i="11"/>
  <c r="Q2107" i="11"/>
  <c r="O2107" i="11"/>
  <c r="M2107" i="11"/>
  <c r="K2107" i="11"/>
  <c r="I2107" i="11"/>
  <c r="G2107" i="11"/>
  <c r="S2103" i="11"/>
  <c r="Q2103" i="11"/>
  <c r="O2103" i="11"/>
  <c r="M2103" i="11"/>
  <c r="K2103" i="11"/>
  <c r="I2103" i="11"/>
  <c r="G2103" i="11"/>
  <c r="S2099" i="11"/>
  <c r="Q2099" i="11"/>
  <c r="O2099" i="11"/>
  <c r="M2099" i="11"/>
  <c r="K2099" i="11"/>
  <c r="I2099" i="11"/>
  <c r="G2099" i="11"/>
  <c r="S2095" i="11"/>
  <c r="Q2095" i="11"/>
  <c r="O2095" i="11"/>
  <c r="M2095" i="11"/>
  <c r="K2095" i="11"/>
  <c r="I2095" i="11"/>
  <c r="G2095" i="11"/>
  <c r="S2091" i="11"/>
  <c r="Q2091" i="11"/>
  <c r="O2091" i="11"/>
  <c r="M2091" i="11"/>
  <c r="K2091" i="11"/>
  <c r="I2091" i="11"/>
  <c r="G2091" i="11"/>
  <c r="S2087" i="11"/>
  <c r="Q2087" i="11"/>
  <c r="O2087" i="11"/>
  <c r="M2087" i="11"/>
  <c r="K2087" i="11"/>
  <c r="I2087" i="11"/>
  <c r="G2087" i="11"/>
  <c r="S2083" i="11"/>
  <c r="Q2083" i="11"/>
  <c r="O2083" i="11"/>
  <c r="M2083" i="11"/>
  <c r="K2083" i="11"/>
  <c r="I2083" i="11"/>
  <c r="G2083" i="11"/>
  <c r="S2079" i="11"/>
  <c r="Q2079" i="11"/>
  <c r="O2079" i="11"/>
  <c r="M2079" i="11"/>
  <c r="K2079" i="11"/>
  <c r="I2079" i="11"/>
  <c r="G2079" i="11"/>
  <c r="S2075" i="11"/>
  <c r="Q2075" i="11"/>
  <c r="O2075" i="11"/>
  <c r="M2075" i="11"/>
  <c r="K2075" i="11"/>
  <c r="I2075" i="11"/>
  <c r="G2075" i="11"/>
  <c r="S2071" i="11"/>
  <c r="Q2071" i="11"/>
  <c r="O2071" i="11"/>
  <c r="M2071" i="11"/>
  <c r="K2071" i="11"/>
  <c r="I2071" i="11"/>
  <c r="G2071" i="11"/>
  <c r="S2067" i="11"/>
  <c r="Q2067" i="11"/>
  <c r="O2067" i="11"/>
  <c r="M2067" i="11"/>
  <c r="K2067" i="11"/>
  <c r="I2067" i="11"/>
  <c r="G2067" i="11"/>
  <c r="S2063" i="11"/>
  <c r="Q2063" i="11"/>
  <c r="O2063" i="11"/>
  <c r="M2063" i="11"/>
  <c r="K2063" i="11"/>
  <c r="I2063" i="11"/>
  <c r="G2063" i="11"/>
  <c r="S2059" i="11"/>
  <c r="Q2059" i="11"/>
  <c r="O2059" i="11"/>
  <c r="M2059" i="11"/>
  <c r="K2059" i="11"/>
  <c r="I2059" i="11"/>
  <c r="G2059" i="11"/>
  <c r="S2055" i="11"/>
  <c r="Q2055" i="11"/>
  <c r="O2055" i="11"/>
  <c r="M2055" i="11"/>
  <c r="K2055" i="11"/>
  <c r="I2055" i="11"/>
  <c r="G2055" i="11"/>
  <c r="S2051" i="11"/>
  <c r="Q2051" i="11"/>
  <c r="O2051" i="11"/>
  <c r="M2051" i="11"/>
  <c r="K2051" i="11"/>
  <c r="I2051" i="11"/>
  <c r="G2051" i="11"/>
  <c r="S2047" i="11"/>
  <c r="Q2047" i="11"/>
  <c r="O2047" i="11"/>
  <c r="M2047" i="11"/>
  <c r="K2047" i="11"/>
  <c r="I2047" i="11"/>
  <c r="G2047" i="11"/>
  <c r="S2043" i="11"/>
  <c r="Q2043" i="11"/>
  <c r="O2043" i="11"/>
  <c r="M2043" i="11"/>
  <c r="K2043" i="11"/>
  <c r="I2043" i="11"/>
  <c r="G2043" i="11"/>
  <c r="S2039" i="11"/>
  <c r="Q2039" i="11"/>
  <c r="O2039" i="11"/>
  <c r="M2039" i="11"/>
  <c r="K2039" i="11"/>
  <c r="I2039" i="11"/>
  <c r="G2039" i="11"/>
  <c r="S2035" i="11"/>
  <c r="Q2035" i="11"/>
  <c r="O2035" i="11"/>
  <c r="M2035" i="11"/>
  <c r="K2035" i="11"/>
  <c r="I2035" i="11"/>
  <c r="G2035" i="11"/>
  <c r="S2031" i="11"/>
  <c r="Q2031" i="11"/>
  <c r="O2031" i="11"/>
  <c r="M2031" i="11"/>
  <c r="K2031" i="11"/>
  <c r="I2031" i="11"/>
  <c r="G2031" i="11"/>
  <c r="S2027" i="11"/>
  <c r="Q2027" i="11"/>
  <c r="O2027" i="11"/>
  <c r="M2027" i="11"/>
  <c r="K2027" i="11"/>
  <c r="I2027" i="11"/>
  <c r="G2027" i="11"/>
  <c r="S2023" i="11"/>
  <c r="Q2023" i="11"/>
  <c r="O2023" i="11"/>
  <c r="M2023" i="11"/>
  <c r="K2023" i="11"/>
  <c r="I2023" i="11"/>
  <c r="G2023" i="11"/>
  <c r="S2019" i="11"/>
  <c r="Q2019" i="11"/>
  <c r="O2019" i="11"/>
  <c r="M2019" i="11"/>
  <c r="K2019" i="11"/>
  <c r="I2019" i="11"/>
  <c r="G2019" i="11"/>
  <c r="S2015" i="11"/>
  <c r="Q2015" i="11"/>
  <c r="O2015" i="11"/>
  <c r="M2015" i="11"/>
  <c r="K2015" i="11"/>
  <c r="I2015" i="11"/>
  <c r="G2015" i="11"/>
  <c r="S2011" i="11"/>
  <c r="Q2011" i="11"/>
  <c r="O2011" i="11"/>
  <c r="M2011" i="11"/>
  <c r="K2011" i="11"/>
  <c r="I2011" i="11"/>
  <c r="G2011" i="11"/>
  <c r="S2007" i="11"/>
  <c r="Q2007" i="11"/>
  <c r="O2007" i="11"/>
  <c r="M2007" i="11"/>
  <c r="K2007" i="11"/>
  <c r="I2007" i="11"/>
  <c r="G2007" i="11"/>
  <c r="S2003" i="11"/>
  <c r="Q2003" i="11"/>
  <c r="O2003" i="11"/>
  <c r="M2003" i="11"/>
  <c r="K2003" i="11"/>
  <c r="I2003" i="11"/>
  <c r="G2003" i="11"/>
  <c r="S1999" i="11"/>
  <c r="Q1999" i="11"/>
  <c r="O1999" i="11"/>
  <c r="M1999" i="11"/>
  <c r="K1999" i="11"/>
  <c r="I1999" i="11"/>
  <c r="G1999" i="11"/>
  <c r="S1995" i="11"/>
  <c r="Q1995" i="11"/>
  <c r="O1995" i="11"/>
  <c r="M1995" i="11"/>
  <c r="K1995" i="11"/>
  <c r="I1995" i="11"/>
  <c r="G1995" i="11"/>
  <c r="S1991" i="11"/>
  <c r="Q1991" i="11"/>
  <c r="O1991" i="11"/>
  <c r="M1991" i="11"/>
  <c r="K1991" i="11"/>
  <c r="I1991" i="11"/>
  <c r="G1991" i="11"/>
  <c r="S1987" i="11"/>
  <c r="Q1987" i="11"/>
  <c r="O1987" i="11"/>
  <c r="M1987" i="11"/>
  <c r="K1987" i="11"/>
  <c r="I1987" i="11"/>
  <c r="G1987" i="11"/>
  <c r="S1983" i="11"/>
  <c r="Q1983" i="11"/>
  <c r="O1983" i="11"/>
  <c r="M1983" i="11"/>
  <c r="K1983" i="11"/>
  <c r="I1983" i="11"/>
  <c r="G1983" i="11"/>
  <c r="S1979" i="11"/>
  <c r="Q1979" i="11"/>
  <c r="O1979" i="11"/>
  <c r="M1979" i="11"/>
  <c r="K1979" i="11"/>
  <c r="I1979" i="11"/>
  <c r="G1979" i="11"/>
  <c r="S1975" i="11"/>
  <c r="Q1975" i="11"/>
  <c r="O1975" i="11"/>
  <c r="M1975" i="11"/>
  <c r="K1975" i="11"/>
  <c r="I1975" i="11"/>
  <c r="G1975" i="11"/>
  <c r="S1971" i="11"/>
  <c r="Q1971" i="11"/>
  <c r="O1971" i="11"/>
  <c r="M1971" i="11"/>
  <c r="K1971" i="11"/>
  <c r="I1971" i="11"/>
  <c r="G1971" i="11"/>
  <c r="S1967" i="11"/>
  <c r="Q1967" i="11"/>
  <c r="O1967" i="11"/>
  <c r="M1967" i="11"/>
  <c r="K1967" i="11"/>
  <c r="I1967" i="11"/>
  <c r="G1967" i="11"/>
  <c r="S1963" i="11"/>
  <c r="Q1963" i="11"/>
  <c r="O1963" i="11"/>
  <c r="M1963" i="11"/>
  <c r="K1963" i="11"/>
  <c r="I1963" i="11"/>
  <c r="G1963" i="11"/>
  <c r="S1959" i="11"/>
  <c r="Q1959" i="11"/>
  <c r="O1959" i="11"/>
  <c r="M1959" i="11"/>
  <c r="K1959" i="11"/>
  <c r="I1959" i="11"/>
  <c r="G1959" i="11"/>
  <c r="S1955" i="11"/>
  <c r="Q1955" i="11"/>
  <c r="O1955" i="11"/>
  <c r="M1955" i="11"/>
  <c r="K1955" i="11"/>
  <c r="I1955" i="11"/>
  <c r="G1955" i="11"/>
  <c r="S1951" i="11"/>
  <c r="Q1951" i="11"/>
  <c r="O1951" i="11"/>
  <c r="M1951" i="11"/>
  <c r="K1951" i="11"/>
  <c r="I1951" i="11"/>
  <c r="G1951" i="11"/>
  <c r="S1947" i="11"/>
  <c r="Q1947" i="11"/>
  <c r="O1947" i="11"/>
  <c r="M1947" i="11"/>
  <c r="K1947" i="11"/>
  <c r="I1947" i="11"/>
  <c r="G1947" i="11"/>
  <c r="S1943" i="11"/>
  <c r="Q1943" i="11"/>
  <c r="O1943" i="11"/>
  <c r="M1943" i="11"/>
  <c r="K1943" i="11"/>
  <c r="I1943" i="11"/>
  <c r="G1943" i="11"/>
  <c r="S1939" i="11"/>
  <c r="Q1939" i="11"/>
  <c r="O1939" i="11"/>
  <c r="M1939" i="11"/>
  <c r="K1939" i="11"/>
  <c r="I1939" i="11"/>
  <c r="G1939" i="11"/>
  <c r="S1935" i="11"/>
  <c r="Q1935" i="11"/>
  <c r="O1935" i="11"/>
  <c r="M1935" i="11"/>
  <c r="K1935" i="11"/>
  <c r="I1935" i="11"/>
  <c r="G1935" i="11"/>
  <c r="S1931" i="11"/>
  <c r="Q1931" i="11"/>
  <c r="O1931" i="11"/>
  <c r="M1931" i="11"/>
  <c r="K1931" i="11"/>
  <c r="I1931" i="11"/>
  <c r="G1931" i="11"/>
  <c r="S1927" i="11"/>
  <c r="Q1927" i="11"/>
  <c r="O1927" i="11"/>
  <c r="M1927" i="11"/>
  <c r="K1927" i="11"/>
  <c r="I1927" i="11"/>
  <c r="G1927" i="11"/>
  <c r="S1923" i="11"/>
  <c r="Q1923" i="11"/>
  <c r="O1923" i="11"/>
  <c r="M1923" i="11"/>
  <c r="K1923" i="11"/>
  <c r="I1923" i="11"/>
  <c r="G1923" i="11"/>
  <c r="S1919" i="11"/>
  <c r="Q1919" i="11"/>
  <c r="O1919" i="11"/>
  <c r="M1919" i="11"/>
  <c r="K1919" i="11"/>
  <c r="I1919" i="11"/>
  <c r="G1919" i="11"/>
  <c r="S1915" i="11"/>
  <c r="Q1915" i="11"/>
  <c r="O1915" i="11"/>
  <c r="M1915" i="11"/>
  <c r="K1915" i="11"/>
  <c r="I1915" i="11"/>
  <c r="G1915" i="11"/>
  <c r="S1911" i="11"/>
  <c r="Q1911" i="11"/>
  <c r="O1911" i="11"/>
  <c r="M1911" i="11"/>
  <c r="K1911" i="11"/>
  <c r="I1911" i="11"/>
  <c r="G1911" i="11"/>
  <c r="S1907" i="11"/>
  <c r="Q1907" i="11"/>
  <c r="O1907" i="11"/>
  <c r="M1907" i="11"/>
  <c r="K1907" i="11"/>
  <c r="I1907" i="11"/>
  <c r="G1907" i="11"/>
  <c r="S1903" i="11"/>
  <c r="Q1903" i="11"/>
  <c r="O1903" i="11"/>
  <c r="M1903" i="11"/>
  <c r="K1903" i="11"/>
  <c r="I1903" i="11"/>
  <c r="G1903" i="11"/>
  <c r="S1899" i="11"/>
  <c r="Q1899" i="11"/>
  <c r="O1899" i="11"/>
  <c r="M1899" i="11"/>
  <c r="K1899" i="11"/>
  <c r="I1899" i="11"/>
  <c r="G1899" i="11"/>
  <c r="S1895" i="11"/>
  <c r="Q1895" i="11"/>
  <c r="O1895" i="11"/>
  <c r="M1895" i="11"/>
  <c r="K1895" i="11"/>
  <c r="I1895" i="11"/>
  <c r="G1895" i="11"/>
  <c r="S1891" i="11"/>
  <c r="Q1891" i="11"/>
  <c r="O1891" i="11"/>
  <c r="M1891" i="11"/>
  <c r="K1891" i="11"/>
  <c r="I1891" i="11"/>
  <c r="G1891" i="11"/>
  <c r="S1887" i="11"/>
  <c r="Q1887" i="11"/>
  <c r="O1887" i="11"/>
  <c r="M1887" i="11"/>
  <c r="K1887" i="11"/>
  <c r="I1887" i="11"/>
  <c r="G1887" i="11"/>
  <c r="S1883" i="11"/>
  <c r="Q1883" i="11"/>
  <c r="O1883" i="11"/>
  <c r="M1883" i="11"/>
  <c r="K1883" i="11"/>
  <c r="I1883" i="11"/>
  <c r="G1883" i="11"/>
  <c r="S1879" i="11"/>
  <c r="Q1879" i="11"/>
  <c r="O1879" i="11"/>
  <c r="M1879" i="11"/>
  <c r="K1879" i="11"/>
  <c r="I1879" i="11"/>
  <c r="G1879" i="11"/>
  <c r="S1875" i="11"/>
  <c r="Q1875" i="11"/>
  <c r="O1875" i="11"/>
  <c r="M1875" i="11"/>
  <c r="K1875" i="11"/>
  <c r="I1875" i="11"/>
  <c r="G1875" i="11"/>
  <c r="S1871" i="11"/>
  <c r="Q1871" i="11"/>
  <c r="O1871" i="11"/>
  <c r="M1871" i="11"/>
  <c r="K1871" i="11"/>
  <c r="I1871" i="11"/>
  <c r="G1871" i="11"/>
  <c r="S1867" i="11"/>
  <c r="Q1867" i="11"/>
  <c r="O1867" i="11"/>
  <c r="M1867" i="11"/>
  <c r="K1867" i="11"/>
  <c r="I1867" i="11"/>
  <c r="G1867" i="11"/>
  <c r="S1863" i="11"/>
  <c r="Q1863" i="11"/>
  <c r="O1863" i="11"/>
  <c r="M1863" i="11"/>
  <c r="K1863" i="11"/>
  <c r="I1863" i="11"/>
  <c r="G1863" i="11"/>
  <c r="S1859" i="11"/>
  <c r="Q1859" i="11"/>
  <c r="O1859" i="11"/>
  <c r="M1859" i="11"/>
  <c r="K1859" i="11"/>
  <c r="I1859" i="11"/>
  <c r="G1859" i="11"/>
  <c r="S1855" i="11"/>
  <c r="Q1855" i="11"/>
  <c r="O1855" i="11"/>
  <c r="M1855" i="11"/>
  <c r="K1855" i="11"/>
  <c r="I1855" i="11"/>
  <c r="G1855" i="11"/>
  <c r="S1851" i="11"/>
  <c r="Q1851" i="11"/>
  <c r="O1851" i="11"/>
  <c r="M1851" i="11"/>
  <c r="K1851" i="11"/>
  <c r="I1851" i="11"/>
  <c r="G1851" i="11"/>
  <c r="S1847" i="11"/>
  <c r="Q1847" i="11"/>
  <c r="O1847" i="11"/>
  <c r="M1847" i="11"/>
  <c r="K1847" i="11"/>
  <c r="I1847" i="11"/>
  <c r="G1847" i="11"/>
  <c r="S1843" i="11"/>
  <c r="Q1843" i="11"/>
  <c r="O1843" i="11"/>
  <c r="M1843" i="11"/>
  <c r="K1843" i="11"/>
  <c r="I1843" i="11"/>
  <c r="G1843" i="11"/>
  <c r="S1839" i="11"/>
  <c r="Q1839" i="11"/>
  <c r="O1839" i="11"/>
  <c r="M1839" i="11"/>
  <c r="K1839" i="11"/>
  <c r="I1839" i="11"/>
  <c r="G1839" i="11"/>
  <c r="S1835" i="11"/>
  <c r="Q1835" i="11"/>
  <c r="O1835" i="11"/>
  <c r="M1835" i="11"/>
  <c r="K1835" i="11"/>
  <c r="I1835" i="11"/>
  <c r="G1835" i="11"/>
  <c r="S1831" i="11"/>
  <c r="Q1831" i="11"/>
  <c r="O1831" i="11"/>
  <c r="M1831" i="11"/>
  <c r="K1831" i="11"/>
  <c r="I1831" i="11"/>
  <c r="G1831" i="11"/>
  <c r="S1827" i="11"/>
  <c r="Q1827" i="11"/>
  <c r="O1827" i="11"/>
  <c r="M1827" i="11"/>
  <c r="K1827" i="11"/>
  <c r="I1827" i="11"/>
  <c r="G1827" i="11"/>
  <c r="S1823" i="11"/>
  <c r="Q1823" i="11"/>
  <c r="O1823" i="11"/>
  <c r="M1823" i="11"/>
  <c r="K1823" i="11"/>
  <c r="I1823" i="11"/>
  <c r="G1823" i="11"/>
  <c r="S1819" i="11"/>
  <c r="Q1819" i="11"/>
  <c r="O1819" i="11"/>
  <c r="M1819" i="11"/>
  <c r="K1819" i="11"/>
  <c r="I1819" i="11"/>
  <c r="G1819" i="11"/>
  <c r="S1815" i="11"/>
  <c r="Q1815" i="11"/>
  <c r="O1815" i="11"/>
  <c r="M1815" i="11"/>
  <c r="K1815" i="11"/>
  <c r="I1815" i="11"/>
  <c r="G1815" i="11"/>
  <c r="S1811" i="11"/>
  <c r="Q1811" i="11"/>
  <c r="O1811" i="11"/>
  <c r="M1811" i="11"/>
  <c r="K1811" i="11"/>
  <c r="I1811" i="11"/>
  <c r="G1811" i="11"/>
  <c r="S1807" i="11"/>
  <c r="Q1807" i="11"/>
  <c r="O1807" i="11"/>
  <c r="M1807" i="11"/>
  <c r="K1807" i="11"/>
  <c r="I1807" i="11"/>
  <c r="G1807" i="11"/>
  <c r="S1803" i="11"/>
  <c r="Q1803" i="11"/>
  <c r="O1803" i="11"/>
  <c r="M1803" i="11"/>
  <c r="K1803" i="11"/>
  <c r="I1803" i="11"/>
  <c r="G1803" i="11"/>
  <c r="S1799" i="11"/>
  <c r="Q1799" i="11"/>
  <c r="O1799" i="11"/>
  <c r="M1799" i="11"/>
  <c r="K1799" i="11"/>
  <c r="I1799" i="11"/>
  <c r="G1799" i="11"/>
  <c r="S1795" i="11"/>
  <c r="Q1795" i="11"/>
  <c r="O1795" i="11"/>
  <c r="M1795" i="11"/>
  <c r="K1795" i="11"/>
  <c r="I1795" i="11"/>
  <c r="G1795" i="11"/>
  <c r="S1791" i="11"/>
  <c r="Q1791" i="11"/>
  <c r="O1791" i="11"/>
  <c r="M1791" i="11"/>
  <c r="K1791" i="11"/>
  <c r="I1791" i="11"/>
  <c r="G1791" i="11"/>
  <c r="S1787" i="11"/>
  <c r="Q1787" i="11"/>
  <c r="O1787" i="11"/>
  <c r="M1787" i="11"/>
  <c r="K1787" i="11"/>
  <c r="I1787" i="11"/>
  <c r="G1787" i="11"/>
  <c r="S1783" i="11"/>
  <c r="Q1783" i="11"/>
  <c r="O1783" i="11"/>
  <c r="M1783" i="11"/>
  <c r="K1783" i="11"/>
  <c r="I1783" i="11"/>
  <c r="G1783" i="11"/>
  <c r="S1779" i="11"/>
  <c r="Q1779" i="11"/>
  <c r="O1779" i="11"/>
  <c r="M1779" i="11"/>
  <c r="K1779" i="11"/>
  <c r="I1779" i="11"/>
  <c r="G1779" i="11"/>
  <c r="S1775" i="11"/>
  <c r="Q1775" i="11"/>
  <c r="O1775" i="11"/>
  <c r="M1775" i="11"/>
  <c r="K1775" i="11"/>
  <c r="I1775" i="11"/>
  <c r="G1775" i="11"/>
  <c r="S1771" i="11"/>
  <c r="Q1771" i="11"/>
  <c r="O1771" i="11"/>
  <c r="M1771" i="11"/>
  <c r="K1771" i="11"/>
  <c r="I1771" i="11"/>
  <c r="G1771" i="11"/>
  <c r="S1767" i="11"/>
  <c r="Q1767" i="11"/>
  <c r="O1767" i="11"/>
  <c r="M1767" i="11"/>
  <c r="K1767" i="11"/>
  <c r="I1767" i="11"/>
  <c r="G1767" i="11"/>
  <c r="S1763" i="11"/>
  <c r="Q1763" i="11"/>
  <c r="O1763" i="11"/>
  <c r="M1763" i="11"/>
  <c r="K1763" i="11"/>
  <c r="I1763" i="11"/>
  <c r="G1763" i="11"/>
  <c r="S1759" i="11"/>
  <c r="Q1759" i="11"/>
  <c r="O1759" i="11"/>
  <c r="M1759" i="11"/>
  <c r="K1759" i="11"/>
  <c r="I1759" i="11"/>
  <c r="G1759" i="11"/>
  <c r="S1755" i="11"/>
  <c r="Q1755" i="11"/>
  <c r="O1755" i="11"/>
  <c r="M1755" i="11"/>
  <c r="K1755" i="11"/>
  <c r="I1755" i="11"/>
  <c r="G1755" i="11"/>
  <c r="S1751" i="11"/>
  <c r="Q1751" i="11"/>
  <c r="O1751" i="11"/>
  <c r="M1751" i="11"/>
  <c r="K1751" i="11"/>
  <c r="I1751" i="11"/>
  <c r="G1751" i="11"/>
  <c r="S1747" i="11"/>
  <c r="Q1747" i="11"/>
  <c r="O1747" i="11"/>
  <c r="M1747" i="11"/>
  <c r="K1747" i="11"/>
  <c r="I1747" i="11"/>
  <c r="G1747" i="11"/>
  <c r="S1743" i="11"/>
  <c r="Q1743" i="11"/>
  <c r="O1743" i="11"/>
  <c r="M1743" i="11"/>
  <c r="K1743" i="11"/>
  <c r="I1743" i="11"/>
  <c r="G1743" i="11"/>
  <c r="S1739" i="11"/>
  <c r="Q1739" i="11"/>
  <c r="O1739" i="11"/>
  <c r="M1739" i="11"/>
  <c r="K1739" i="11"/>
  <c r="I1739" i="11"/>
  <c r="G1739" i="11"/>
  <c r="S1735" i="11"/>
  <c r="Q1735" i="11"/>
  <c r="O1735" i="11"/>
  <c r="M1735" i="11"/>
  <c r="K1735" i="11"/>
  <c r="I1735" i="11"/>
  <c r="G1735" i="11"/>
  <c r="S1731" i="11"/>
  <c r="Q1731" i="11"/>
  <c r="O1731" i="11"/>
  <c r="M1731" i="11"/>
  <c r="K1731" i="11"/>
  <c r="I1731" i="11"/>
  <c r="G1731" i="11"/>
  <c r="S1727" i="11"/>
  <c r="Q1727" i="11"/>
  <c r="O1727" i="11"/>
  <c r="M1727" i="11"/>
  <c r="K1727" i="11"/>
  <c r="I1727" i="11"/>
  <c r="G1727" i="11"/>
  <c r="S1723" i="11"/>
  <c r="Q1723" i="11"/>
  <c r="O1723" i="11"/>
  <c r="M1723" i="11"/>
  <c r="K1723" i="11"/>
  <c r="I1723" i="11"/>
  <c r="G1723" i="11"/>
  <c r="S1719" i="11"/>
  <c r="Q1719" i="11"/>
  <c r="O1719" i="11"/>
  <c r="M1719" i="11"/>
  <c r="K1719" i="11"/>
  <c r="I1719" i="11"/>
  <c r="G1719" i="11"/>
  <c r="S1715" i="11"/>
  <c r="Q1715" i="11"/>
  <c r="O1715" i="11"/>
  <c r="M1715" i="11"/>
  <c r="K1715" i="11"/>
  <c r="I1715" i="11"/>
  <c r="G1715" i="11"/>
  <c r="S1711" i="11"/>
  <c r="Q1711" i="11"/>
  <c r="O1711" i="11"/>
  <c r="M1711" i="11"/>
  <c r="K1711" i="11"/>
  <c r="I1711" i="11"/>
  <c r="G1711" i="11"/>
  <c r="S1707" i="11"/>
  <c r="Q1707" i="11"/>
  <c r="O1707" i="11"/>
  <c r="M1707" i="11"/>
  <c r="K1707" i="11"/>
  <c r="I1707" i="11"/>
  <c r="G1707" i="11"/>
  <c r="S1703" i="11"/>
  <c r="Q1703" i="11"/>
  <c r="O1703" i="11"/>
  <c r="M1703" i="11"/>
  <c r="K1703" i="11"/>
  <c r="I1703" i="11"/>
  <c r="G1703" i="11"/>
  <c r="S1699" i="11"/>
  <c r="Q1699" i="11"/>
  <c r="O1699" i="11"/>
  <c r="M1699" i="11"/>
  <c r="K1699" i="11"/>
  <c r="I1699" i="11"/>
  <c r="G1699" i="11"/>
  <c r="S1695" i="11"/>
  <c r="Q1695" i="11"/>
  <c r="O1695" i="11"/>
  <c r="M1695" i="11"/>
  <c r="K1695" i="11"/>
  <c r="I1695" i="11"/>
  <c r="G1695" i="11"/>
  <c r="S1691" i="11"/>
  <c r="Q1691" i="11"/>
  <c r="O1691" i="11"/>
  <c r="M1691" i="11"/>
  <c r="K1691" i="11"/>
  <c r="I1691" i="11"/>
  <c r="G1691" i="11"/>
  <c r="S1687" i="11"/>
  <c r="Q1687" i="11"/>
  <c r="O1687" i="11"/>
  <c r="M1687" i="11"/>
  <c r="K1687" i="11"/>
  <c r="I1687" i="11"/>
  <c r="G1687" i="11"/>
  <c r="S1683" i="11"/>
  <c r="Q1683" i="11"/>
  <c r="O1683" i="11"/>
  <c r="M1683" i="11"/>
  <c r="K1683" i="11"/>
  <c r="I1683" i="11"/>
  <c r="G1683" i="11"/>
  <c r="S1679" i="11"/>
  <c r="Q1679" i="11"/>
  <c r="O1679" i="11"/>
  <c r="M1679" i="11"/>
  <c r="K1679" i="11"/>
  <c r="I1679" i="11"/>
  <c r="G1679" i="11"/>
  <c r="S1675" i="11"/>
  <c r="Q1675" i="11"/>
  <c r="O1675" i="11"/>
  <c r="M1675" i="11"/>
  <c r="K1675" i="11"/>
  <c r="I1675" i="11"/>
  <c r="G1675" i="11"/>
  <c r="S1671" i="11"/>
  <c r="Q1671" i="11"/>
  <c r="O1671" i="11"/>
  <c r="M1671" i="11"/>
  <c r="K1671" i="11"/>
  <c r="I1671" i="11"/>
  <c r="G1671" i="11"/>
  <c r="S1667" i="11"/>
  <c r="Q1667" i="11"/>
  <c r="O1667" i="11"/>
  <c r="M1667" i="11"/>
  <c r="K1667" i="11"/>
  <c r="I1667" i="11"/>
  <c r="G1667" i="11"/>
  <c r="S1663" i="11"/>
  <c r="Q1663" i="11"/>
  <c r="O1663" i="11"/>
  <c r="M1663" i="11"/>
  <c r="K1663" i="11"/>
  <c r="I1663" i="11"/>
  <c r="G1663" i="11"/>
  <c r="S1659" i="11"/>
  <c r="Q1659" i="11"/>
  <c r="O1659" i="11"/>
  <c r="M1659" i="11"/>
  <c r="K1659" i="11"/>
  <c r="I1659" i="11"/>
  <c r="G1659" i="11"/>
  <c r="S1655" i="11"/>
  <c r="Q1655" i="11"/>
  <c r="O1655" i="11"/>
  <c r="M1655" i="11"/>
  <c r="K1655" i="11"/>
  <c r="I1655" i="11"/>
  <c r="G1655" i="11"/>
  <c r="S1651" i="11"/>
  <c r="Q1651" i="11"/>
  <c r="O1651" i="11"/>
  <c r="M1651" i="11"/>
  <c r="K1651" i="11"/>
  <c r="I1651" i="11"/>
  <c r="G1651" i="11"/>
  <c r="S1647" i="11"/>
  <c r="Q1647" i="11"/>
  <c r="O1647" i="11"/>
  <c r="M1647" i="11"/>
  <c r="K1647" i="11"/>
  <c r="I1647" i="11"/>
  <c r="G1647" i="11"/>
  <c r="S1643" i="11"/>
  <c r="Q1643" i="11"/>
  <c r="O1643" i="11"/>
  <c r="M1643" i="11"/>
  <c r="K1643" i="11"/>
  <c r="I1643" i="11"/>
  <c r="G1643" i="11"/>
  <c r="S1639" i="11"/>
  <c r="Q1639" i="11"/>
  <c r="O1639" i="11"/>
  <c r="M1639" i="11"/>
  <c r="K1639" i="11"/>
  <c r="I1639" i="11"/>
  <c r="G1639" i="11"/>
  <c r="S1635" i="11"/>
  <c r="Q1635" i="11"/>
  <c r="O1635" i="11"/>
  <c r="M1635" i="11"/>
  <c r="K1635" i="11"/>
  <c r="I1635" i="11"/>
  <c r="G1635" i="11"/>
  <c r="S1631" i="11"/>
  <c r="Q1631" i="11"/>
  <c r="O1631" i="11"/>
  <c r="M1631" i="11"/>
  <c r="K1631" i="11"/>
  <c r="I1631" i="11"/>
  <c r="G1631" i="11"/>
  <c r="S1627" i="11"/>
  <c r="Q1627" i="11"/>
  <c r="O1627" i="11"/>
  <c r="M1627" i="11"/>
  <c r="K1627" i="11"/>
  <c r="I1627" i="11"/>
  <c r="G1627" i="11"/>
  <c r="S1623" i="11"/>
  <c r="Q1623" i="11"/>
  <c r="O1623" i="11"/>
  <c r="M1623" i="11"/>
  <c r="K1623" i="11"/>
  <c r="I1623" i="11"/>
  <c r="G1623" i="11"/>
  <c r="S1619" i="11"/>
  <c r="Q1619" i="11"/>
  <c r="O1619" i="11"/>
  <c r="M1619" i="11"/>
  <c r="K1619" i="11"/>
  <c r="I1619" i="11"/>
  <c r="G1619" i="11"/>
  <c r="S1615" i="11"/>
  <c r="Q1615" i="11"/>
  <c r="O1615" i="11"/>
  <c r="M1615" i="11"/>
  <c r="K1615" i="11"/>
  <c r="I1615" i="11"/>
  <c r="G1615" i="11"/>
  <c r="S1611" i="11"/>
  <c r="Q1611" i="11"/>
  <c r="O1611" i="11"/>
  <c r="M1611" i="11"/>
  <c r="K1611" i="11"/>
  <c r="I1611" i="11"/>
  <c r="G1611" i="11"/>
  <c r="S1607" i="11"/>
  <c r="Q1607" i="11"/>
  <c r="O1607" i="11"/>
  <c r="M1607" i="11"/>
  <c r="K1607" i="11"/>
  <c r="I1607" i="11"/>
  <c r="G1607" i="11"/>
  <c r="S1603" i="11"/>
  <c r="Q1603" i="11"/>
  <c r="O1603" i="11"/>
  <c r="M1603" i="11"/>
  <c r="K1603" i="11"/>
  <c r="I1603" i="11"/>
  <c r="G1603" i="11"/>
  <c r="S1599" i="11"/>
  <c r="Q1599" i="11"/>
  <c r="O1599" i="11"/>
  <c r="M1599" i="11"/>
  <c r="K1599" i="11"/>
  <c r="I1599" i="11"/>
  <c r="G1599" i="11"/>
  <c r="S1595" i="11"/>
  <c r="Q1595" i="11"/>
  <c r="O1595" i="11"/>
  <c r="M1595" i="11"/>
  <c r="K1595" i="11"/>
  <c r="I1595" i="11"/>
  <c r="G1595" i="11"/>
  <c r="S1591" i="11"/>
  <c r="Q1591" i="11"/>
  <c r="O1591" i="11"/>
  <c r="M1591" i="11"/>
  <c r="K1591" i="11"/>
  <c r="I1591" i="11"/>
  <c r="G1591" i="11"/>
  <c r="S1587" i="11"/>
  <c r="Q1587" i="11"/>
  <c r="O1587" i="11"/>
  <c r="M1587" i="11"/>
  <c r="K1587" i="11"/>
  <c r="I1587" i="11"/>
  <c r="G1587" i="11"/>
  <c r="S1583" i="11"/>
  <c r="Q1583" i="11"/>
  <c r="O1583" i="11"/>
  <c r="M1583" i="11"/>
  <c r="K1583" i="11"/>
  <c r="I1583" i="11"/>
  <c r="G1583" i="11"/>
  <c r="S1579" i="11"/>
  <c r="Q1579" i="11"/>
  <c r="O1579" i="11"/>
  <c r="M1579" i="11"/>
  <c r="K1579" i="11"/>
  <c r="I1579" i="11"/>
  <c r="G1579" i="11"/>
  <c r="S1575" i="11"/>
  <c r="Q1575" i="11"/>
  <c r="O1575" i="11"/>
  <c r="M1575" i="11"/>
  <c r="K1575" i="11"/>
  <c r="I1575" i="11"/>
  <c r="G1575" i="11"/>
  <c r="S1571" i="11"/>
  <c r="Q1571" i="11"/>
  <c r="O1571" i="11"/>
  <c r="M1571" i="11"/>
  <c r="K1571" i="11"/>
  <c r="I1571" i="11"/>
  <c r="G1571" i="11"/>
  <c r="S1567" i="11"/>
  <c r="Q1567" i="11"/>
  <c r="O1567" i="11"/>
  <c r="M1567" i="11"/>
  <c r="K1567" i="11"/>
  <c r="I1567" i="11"/>
  <c r="G1567" i="11"/>
  <c r="S1563" i="11"/>
  <c r="Q1563" i="11"/>
  <c r="O1563" i="11"/>
  <c r="M1563" i="11"/>
  <c r="K1563" i="11"/>
  <c r="I1563" i="11"/>
  <c r="G1563" i="11"/>
  <c r="S1559" i="11"/>
  <c r="Q1559" i="11"/>
  <c r="O1559" i="11"/>
  <c r="M1559" i="11"/>
  <c r="K1559" i="11"/>
  <c r="I1559" i="11"/>
  <c r="G1559" i="11"/>
  <c r="S1555" i="11"/>
  <c r="Q1555" i="11"/>
  <c r="O1555" i="11"/>
  <c r="M1555" i="11"/>
  <c r="K1555" i="11"/>
  <c r="I1555" i="11"/>
  <c r="G1555" i="11"/>
  <c r="S1551" i="11"/>
  <c r="Q1551" i="11"/>
  <c r="O1551" i="11"/>
  <c r="M1551" i="11"/>
  <c r="K1551" i="11"/>
  <c r="I1551" i="11"/>
  <c r="G1551" i="11"/>
  <c r="S1547" i="11"/>
  <c r="Q1547" i="11"/>
  <c r="O1547" i="11"/>
  <c r="M1547" i="11"/>
  <c r="K1547" i="11"/>
  <c r="I1547" i="11"/>
  <c r="G1547" i="11"/>
  <c r="S1543" i="11"/>
  <c r="Q1543" i="11"/>
  <c r="O1543" i="11"/>
  <c r="M1543" i="11"/>
  <c r="K1543" i="11"/>
  <c r="I1543" i="11"/>
  <c r="G1543" i="11"/>
  <c r="S1539" i="11"/>
  <c r="Q1539" i="11"/>
  <c r="O1539" i="11"/>
  <c r="M1539" i="11"/>
  <c r="K1539" i="11"/>
  <c r="I1539" i="11"/>
  <c r="G1539" i="11"/>
  <c r="S1535" i="11"/>
  <c r="Q1535" i="11"/>
  <c r="O1535" i="11"/>
  <c r="M1535" i="11"/>
  <c r="K1535" i="11"/>
  <c r="I1535" i="11"/>
  <c r="G1535" i="11"/>
  <c r="S1531" i="11"/>
  <c r="Q1531" i="11"/>
  <c r="O1531" i="11"/>
  <c r="M1531" i="11"/>
  <c r="K1531" i="11"/>
  <c r="I1531" i="11"/>
  <c r="G1531" i="11"/>
  <c r="S1527" i="11"/>
  <c r="Q1527" i="11"/>
  <c r="O1527" i="11"/>
  <c r="M1527" i="11"/>
  <c r="K1527" i="11"/>
  <c r="I1527" i="11"/>
  <c r="G1527" i="11"/>
  <c r="S1523" i="11"/>
  <c r="Q1523" i="11"/>
  <c r="O1523" i="11"/>
  <c r="M1523" i="11"/>
  <c r="K1523" i="11"/>
  <c r="I1523" i="11"/>
  <c r="G1523" i="11"/>
  <c r="S1519" i="11"/>
  <c r="Q1519" i="11"/>
  <c r="O1519" i="11"/>
  <c r="M1519" i="11"/>
  <c r="K1519" i="11"/>
  <c r="I1519" i="11"/>
  <c r="G1519" i="11"/>
  <c r="S1515" i="11"/>
  <c r="Q1515" i="11"/>
  <c r="O1515" i="11"/>
  <c r="M1515" i="11"/>
  <c r="K1515" i="11"/>
  <c r="I1515" i="11"/>
  <c r="G1515" i="11"/>
  <c r="S1511" i="11"/>
  <c r="Q1511" i="11"/>
  <c r="O1511" i="11"/>
  <c r="M1511" i="11"/>
  <c r="K1511" i="11"/>
  <c r="I1511" i="11"/>
  <c r="G1511" i="11"/>
  <c r="S1507" i="11"/>
  <c r="Q1507" i="11"/>
  <c r="O1507" i="11"/>
  <c r="M1507" i="11"/>
  <c r="K1507" i="11"/>
  <c r="I1507" i="11"/>
  <c r="G1507" i="11"/>
  <c r="S1503" i="11"/>
  <c r="Q1503" i="11"/>
  <c r="O1503" i="11"/>
  <c r="M1503" i="11"/>
  <c r="K1503" i="11"/>
  <c r="I1503" i="11"/>
  <c r="G1503" i="11"/>
  <c r="S1499" i="11"/>
  <c r="Q1499" i="11"/>
  <c r="O1499" i="11"/>
  <c r="M1499" i="11"/>
  <c r="K1499" i="11"/>
  <c r="I1499" i="11"/>
  <c r="G1499" i="11"/>
  <c r="S1495" i="11"/>
  <c r="Q1495" i="11"/>
  <c r="O1495" i="11"/>
  <c r="M1495" i="11"/>
  <c r="K1495" i="11"/>
  <c r="I1495" i="11"/>
  <c r="G1495" i="11"/>
  <c r="S1491" i="11"/>
  <c r="Q1491" i="11"/>
  <c r="O1491" i="11"/>
  <c r="M1491" i="11"/>
  <c r="K1491" i="11"/>
  <c r="I1491" i="11"/>
  <c r="G1491" i="11"/>
  <c r="S1487" i="11"/>
  <c r="Q1487" i="11"/>
  <c r="O1487" i="11"/>
  <c r="M1487" i="11"/>
  <c r="K1487" i="11"/>
  <c r="I1487" i="11"/>
  <c r="G1487" i="11"/>
  <c r="S1483" i="11"/>
  <c r="Q1483" i="11"/>
  <c r="O1483" i="11"/>
  <c r="M1483" i="11"/>
  <c r="K1483" i="11"/>
  <c r="I1483" i="11"/>
  <c r="G1483" i="11"/>
  <c r="S1479" i="11"/>
  <c r="Q1479" i="11"/>
  <c r="O1479" i="11"/>
  <c r="M1479" i="11"/>
  <c r="K1479" i="11"/>
  <c r="I1479" i="11"/>
  <c r="G1479" i="11"/>
  <c r="S1475" i="11"/>
  <c r="Q1475" i="11"/>
  <c r="O1475" i="11"/>
  <c r="M1475" i="11"/>
  <c r="K1475" i="11"/>
  <c r="I1475" i="11"/>
  <c r="G1475" i="11"/>
  <c r="S1471" i="11"/>
  <c r="Q1471" i="11"/>
  <c r="O1471" i="11"/>
  <c r="M1471" i="11"/>
  <c r="K1471" i="11"/>
  <c r="I1471" i="11"/>
  <c r="G1471" i="11"/>
  <c r="S1467" i="11"/>
  <c r="Q1467" i="11"/>
  <c r="O1467" i="11"/>
  <c r="M1467" i="11"/>
  <c r="K1467" i="11"/>
  <c r="I1467" i="11"/>
  <c r="G1467" i="11"/>
  <c r="S1463" i="11"/>
  <c r="Q1463" i="11"/>
  <c r="O1463" i="11"/>
  <c r="M1463" i="11"/>
  <c r="K1463" i="11"/>
  <c r="I1463" i="11"/>
  <c r="G1463" i="11"/>
  <c r="S1459" i="11"/>
  <c r="Q1459" i="11"/>
  <c r="O1459" i="11"/>
  <c r="M1459" i="11"/>
  <c r="K1459" i="11"/>
  <c r="I1459" i="11"/>
  <c r="G1459" i="11"/>
  <c r="S1455" i="11"/>
  <c r="Q1455" i="11"/>
  <c r="O1455" i="11"/>
  <c r="M1455" i="11"/>
  <c r="K1455" i="11"/>
  <c r="I1455" i="11"/>
  <c r="G1455" i="11"/>
  <c r="S1451" i="11"/>
  <c r="Q1451" i="11"/>
  <c r="O1451" i="11"/>
  <c r="M1451" i="11"/>
  <c r="K1451" i="11"/>
  <c r="I1451" i="11"/>
  <c r="G1451" i="11"/>
  <c r="S1447" i="11"/>
  <c r="Q1447" i="11"/>
  <c r="O1447" i="11"/>
  <c r="M1447" i="11"/>
  <c r="K1447" i="11"/>
  <c r="I1447" i="11"/>
  <c r="G1447" i="11"/>
  <c r="S1443" i="11"/>
  <c r="Q1443" i="11"/>
  <c r="O1443" i="11"/>
  <c r="M1443" i="11"/>
  <c r="K1443" i="11"/>
  <c r="I1443" i="11"/>
  <c r="G1443" i="11"/>
  <c r="S1439" i="11"/>
  <c r="Q1439" i="11"/>
  <c r="O1439" i="11"/>
  <c r="M1439" i="11"/>
  <c r="K1439" i="11"/>
  <c r="I1439" i="11"/>
  <c r="G1439" i="11"/>
  <c r="S1435" i="11"/>
  <c r="Q1435" i="11"/>
  <c r="O1435" i="11"/>
  <c r="M1435" i="11"/>
  <c r="K1435" i="11"/>
  <c r="I1435" i="11"/>
  <c r="G1435" i="11"/>
  <c r="S1431" i="11"/>
  <c r="Q1431" i="11"/>
  <c r="O1431" i="11"/>
  <c r="M1431" i="11"/>
  <c r="K1431" i="11"/>
  <c r="I1431" i="11"/>
  <c r="G1431" i="11"/>
  <c r="S1427" i="11"/>
  <c r="Q1427" i="11"/>
  <c r="O1427" i="11"/>
  <c r="M1427" i="11"/>
  <c r="K1427" i="11"/>
  <c r="I1427" i="11"/>
  <c r="G1427" i="11"/>
  <c r="S1423" i="11"/>
  <c r="Q1423" i="11"/>
  <c r="O1423" i="11"/>
  <c r="M1423" i="11"/>
  <c r="K1423" i="11"/>
  <c r="I1423" i="11"/>
  <c r="G1423" i="11"/>
  <c r="S1419" i="11"/>
  <c r="Q1419" i="11"/>
  <c r="O1419" i="11"/>
  <c r="M1419" i="11"/>
  <c r="K1419" i="11"/>
  <c r="I1419" i="11"/>
  <c r="G1419" i="11"/>
  <c r="S1415" i="11"/>
  <c r="Q1415" i="11"/>
  <c r="O1415" i="11"/>
  <c r="M1415" i="11"/>
  <c r="K1415" i="11"/>
  <c r="I1415" i="11"/>
  <c r="G1415" i="11"/>
  <c r="S1411" i="11"/>
  <c r="Q1411" i="11"/>
  <c r="O1411" i="11"/>
  <c r="M1411" i="11"/>
  <c r="K1411" i="11"/>
  <c r="I1411" i="11"/>
  <c r="G1411" i="11"/>
  <c r="S1407" i="11"/>
  <c r="Q1407" i="11"/>
  <c r="O1407" i="11"/>
  <c r="M1407" i="11"/>
  <c r="K1407" i="11"/>
  <c r="I1407" i="11"/>
  <c r="G1407" i="11"/>
  <c r="S1403" i="11"/>
  <c r="Q1403" i="11"/>
  <c r="O1403" i="11"/>
  <c r="M1403" i="11"/>
  <c r="K1403" i="11"/>
  <c r="I1403" i="11"/>
  <c r="G1403" i="11"/>
  <c r="S1399" i="11"/>
  <c r="Q1399" i="11"/>
  <c r="O1399" i="11"/>
  <c r="M1399" i="11"/>
  <c r="K1399" i="11"/>
  <c r="I1399" i="11"/>
  <c r="G1399" i="11"/>
  <c r="S1395" i="11"/>
  <c r="Q1395" i="11"/>
  <c r="O1395" i="11"/>
  <c r="M1395" i="11"/>
  <c r="K1395" i="11"/>
  <c r="I1395" i="11"/>
  <c r="G1395" i="11"/>
  <c r="S1391" i="11"/>
  <c r="Q1391" i="11"/>
  <c r="O1391" i="11"/>
  <c r="M1391" i="11"/>
  <c r="K1391" i="11"/>
  <c r="I1391" i="11"/>
  <c r="G1391" i="11"/>
  <c r="S1387" i="11"/>
  <c r="Q1387" i="11"/>
  <c r="O1387" i="11"/>
  <c r="M1387" i="11"/>
  <c r="K1387" i="11"/>
  <c r="I1387" i="11"/>
  <c r="G1387" i="11"/>
  <c r="S1383" i="11"/>
  <c r="Q1383" i="11"/>
  <c r="O1383" i="11"/>
  <c r="M1383" i="11"/>
  <c r="K1383" i="11"/>
  <c r="I1383" i="11"/>
  <c r="G1383" i="11"/>
  <c r="S1379" i="11"/>
  <c r="Q1379" i="11"/>
  <c r="O1379" i="11"/>
  <c r="M1379" i="11"/>
  <c r="K1379" i="11"/>
  <c r="I1379" i="11"/>
  <c r="G1379" i="11"/>
  <c r="S1375" i="11"/>
  <c r="Q1375" i="11"/>
  <c r="O1375" i="11"/>
  <c r="M1375" i="11"/>
  <c r="K1375" i="11"/>
  <c r="I1375" i="11"/>
  <c r="G1375" i="11"/>
  <c r="S1371" i="11"/>
  <c r="Q1371" i="11"/>
  <c r="O1371" i="11"/>
  <c r="M1371" i="11"/>
  <c r="K1371" i="11"/>
  <c r="I1371" i="11"/>
  <c r="G1371" i="11"/>
  <c r="S1367" i="11"/>
  <c r="Q1367" i="11"/>
  <c r="O1367" i="11"/>
  <c r="M1367" i="11"/>
  <c r="K1367" i="11"/>
  <c r="I1367" i="11"/>
  <c r="G1367" i="11"/>
  <c r="S1363" i="11"/>
  <c r="Q1363" i="11"/>
  <c r="O1363" i="11"/>
  <c r="M1363" i="11"/>
  <c r="K1363" i="11"/>
  <c r="I1363" i="11"/>
  <c r="G1363" i="11"/>
  <c r="S1359" i="11"/>
  <c r="Q1359" i="11"/>
  <c r="O1359" i="11"/>
  <c r="M1359" i="11"/>
  <c r="K1359" i="11"/>
  <c r="I1359" i="11"/>
  <c r="G1359" i="11"/>
  <c r="S1355" i="11"/>
  <c r="Q1355" i="11"/>
  <c r="O1355" i="11"/>
  <c r="M1355" i="11"/>
  <c r="K1355" i="11"/>
  <c r="I1355" i="11"/>
  <c r="G1355" i="11"/>
  <c r="S1351" i="11"/>
  <c r="Q1351" i="11"/>
  <c r="O1351" i="11"/>
  <c r="M1351" i="11"/>
  <c r="K1351" i="11"/>
  <c r="I1351" i="11"/>
  <c r="G1351" i="11"/>
  <c r="S1347" i="11"/>
  <c r="Q1347" i="11"/>
  <c r="O1347" i="11"/>
  <c r="M1347" i="11"/>
  <c r="K1347" i="11"/>
  <c r="I1347" i="11"/>
  <c r="G1347" i="11"/>
  <c r="S1343" i="11"/>
  <c r="Q1343" i="11"/>
  <c r="O1343" i="11"/>
  <c r="M1343" i="11"/>
  <c r="K1343" i="11"/>
  <c r="I1343" i="11"/>
  <c r="G1343" i="11"/>
  <c r="S1339" i="11"/>
  <c r="Q1339" i="11"/>
  <c r="O1339" i="11"/>
  <c r="M1339" i="11"/>
  <c r="K1339" i="11"/>
  <c r="I1339" i="11"/>
  <c r="G1339" i="11"/>
  <c r="S1335" i="11"/>
  <c r="Q1335" i="11"/>
  <c r="O1335" i="11"/>
  <c r="M1335" i="11"/>
  <c r="K1335" i="11"/>
  <c r="I1335" i="11"/>
  <c r="G1335" i="11"/>
  <c r="S1331" i="11"/>
  <c r="Q1331" i="11"/>
  <c r="O1331" i="11"/>
  <c r="M1331" i="11"/>
  <c r="K1331" i="11"/>
  <c r="I1331" i="11"/>
  <c r="G1331" i="11"/>
  <c r="S1327" i="11"/>
  <c r="Q1327" i="11"/>
  <c r="O1327" i="11"/>
  <c r="M1327" i="11"/>
  <c r="K1327" i="11"/>
  <c r="I1327" i="11"/>
  <c r="G1327" i="11"/>
  <c r="S1323" i="11"/>
  <c r="Q1323" i="11"/>
  <c r="O1323" i="11"/>
  <c r="M1323" i="11"/>
  <c r="K1323" i="11"/>
  <c r="I1323" i="11"/>
  <c r="G1323" i="11"/>
  <c r="S1319" i="11"/>
  <c r="Q1319" i="11"/>
  <c r="O1319" i="11"/>
  <c r="M1319" i="11"/>
  <c r="K1319" i="11"/>
  <c r="I1319" i="11"/>
  <c r="G1319" i="11"/>
  <c r="S1315" i="11"/>
  <c r="Q1315" i="11"/>
  <c r="O1315" i="11"/>
  <c r="M1315" i="11"/>
  <c r="K1315" i="11"/>
  <c r="I1315" i="11"/>
  <c r="G1315" i="11"/>
  <c r="S1311" i="11"/>
  <c r="Q1311" i="11"/>
  <c r="O1311" i="11"/>
  <c r="M1311" i="11"/>
  <c r="K1311" i="11"/>
  <c r="I1311" i="11"/>
  <c r="G1311" i="11"/>
  <c r="S1307" i="11"/>
  <c r="Q1307" i="11"/>
  <c r="O1307" i="11"/>
  <c r="M1307" i="11"/>
  <c r="K1307" i="11"/>
  <c r="I1307" i="11"/>
  <c r="G1307" i="11"/>
  <c r="S1303" i="11"/>
  <c r="Q1303" i="11"/>
  <c r="O1303" i="11"/>
  <c r="M1303" i="11"/>
  <c r="K1303" i="11"/>
  <c r="I1303" i="11"/>
  <c r="G1303" i="11"/>
  <c r="S1299" i="11"/>
  <c r="Q1299" i="11"/>
  <c r="O1299" i="11"/>
  <c r="M1299" i="11"/>
  <c r="K1299" i="11"/>
  <c r="I1299" i="11"/>
  <c r="G1299" i="11"/>
  <c r="S1295" i="11"/>
  <c r="Q1295" i="11"/>
  <c r="O1295" i="11"/>
  <c r="M1295" i="11"/>
  <c r="K1295" i="11"/>
  <c r="I1295" i="11"/>
  <c r="G1295" i="11"/>
  <c r="S1291" i="11"/>
  <c r="Q1291" i="11"/>
  <c r="O1291" i="11"/>
  <c r="M1291" i="11"/>
  <c r="K1291" i="11"/>
  <c r="I1291" i="11"/>
  <c r="G1291" i="11"/>
  <c r="S1287" i="11"/>
  <c r="Q1287" i="11"/>
  <c r="O1287" i="11"/>
  <c r="M1287" i="11"/>
  <c r="K1287" i="11"/>
  <c r="I1287" i="11"/>
  <c r="G1287" i="11"/>
  <c r="S1283" i="11"/>
  <c r="Q1283" i="11"/>
  <c r="O1283" i="11"/>
  <c r="M1283" i="11"/>
  <c r="K1283" i="11"/>
  <c r="I1283" i="11"/>
  <c r="G1283" i="11"/>
  <c r="S1279" i="11"/>
  <c r="Q1279" i="11"/>
  <c r="O1279" i="11"/>
  <c r="M1279" i="11"/>
  <c r="K1279" i="11"/>
  <c r="I1279" i="11"/>
  <c r="G1279" i="11"/>
  <c r="S1275" i="11"/>
  <c r="Q1275" i="11"/>
  <c r="O1275" i="11"/>
  <c r="M1275" i="11"/>
  <c r="K1275" i="11"/>
  <c r="I1275" i="11"/>
  <c r="G1275" i="11"/>
  <c r="S1271" i="11"/>
  <c r="Q1271" i="11"/>
  <c r="O1271" i="11"/>
  <c r="M1271" i="11"/>
  <c r="K1271" i="11"/>
  <c r="I1271" i="11"/>
  <c r="G1271" i="11"/>
  <c r="S1267" i="11"/>
  <c r="Q1267" i="11"/>
  <c r="O1267" i="11"/>
  <c r="M1267" i="11"/>
  <c r="K1267" i="11"/>
  <c r="I1267" i="11"/>
  <c r="G1267" i="11"/>
  <c r="S1263" i="11"/>
  <c r="Q1263" i="11"/>
  <c r="O1263" i="11"/>
  <c r="M1263" i="11"/>
  <c r="K1263" i="11"/>
  <c r="I1263" i="11"/>
  <c r="G1263" i="11"/>
  <c r="S1259" i="11"/>
  <c r="Q1259" i="11"/>
  <c r="O1259" i="11"/>
  <c r="M1259" i="11"/>
  <c r="K1259" i="11"/>
  <c r="I1259" i="11"/>
  <c r="G1259" i="11"/>
  <c r="S1255" i="11"/>
  <c r="Q1255" i="11"/>
  <c r="O1255" i="11"/>
  <c r="M1255" i="11"/>
  <c r="K1255" i="11"/>
  <c r="I1255" i="11"/>
  <c r="G1255" i="11"/>
  <c r="S1251" i="11"/>
  <c r="Q1251" i="11"/>
  <c r="O1251" i="11"/>
  <c r="M1251" i="11"/>
  <c r="K1251" i="11"/>
  <c r="I1251" i="11"/>
  <c r="G1251" i="11"/>
  <c r="S1247" i="11"/>
  <c r="Q1247" i="11"/>
  <c r="O1247" i="11"/>
  <c r="M1247" i="11"/>
  <c r="K1247" i="11"/>
  <c r="I1247" i="11"/>
  <c r="G1247" i="11"/>
  <c r="S1243" i="11"/>
  <c r="Q1243" i="11"/>
  <c r="O1243" i="11"/>
  <c r="M1243" i="11"/>
  <c r="K1243" i="11"/>
  <c r="I1243" i="11"/>
  <c r="G1243" i="11"/>
  <c r="S1239" i="11"/>
  <c r="Q1239" i="11"/>
  <c r="O1239" i="11"/>
  <c r="M1239" i="11"/>
  <c r="K1239" i="11"/>
  <c r="I1239" i="11"/>
  <c r="G1239" i="11"/>
  <c r="S1235" i="11"/>
  <c r="Q1235" i="11"/>
  <c r="O1235" i="11"/>
  <c r="M1235" i="11"/>
  <c r="K1235" i="11"/>
  <c r="I1235" i="11"/>
  <c r="G1235" i="11"/>
  <c r="S1231" i="11"/>
  <c r="Q1231" i="11"/>
  <c r="O1231" i="11"/>
  <c r="M1231" i="11"/>
  <c r="K1231" i="11"/>
  <c r="I1231" i="11"/>
  <c r="G1231" i="11"/>
  <c r="S1227" i="11"/>
  <c r="Q1227" i="11"/>
  <c r="O1227" i="11"/>
  <c r="M1227" i="11"/>
  <c r="K1227" i="11"/>
  <c r="I1227" i="11"/>
  <c r="G1227" i="11"/>
  <c r="S1223" i="11"/>
  <c r="Q1223" i="11"/>
  <c r="O1223" i="11"/>
  <c r="M1223" i="11"/>
  <c r="K1223" i="11"/>
  <c r="I1223" i="11"/>
  <c r="G1223" i="11"/>
  <c r="S1219" i="11"/>
  <c r="Q1219" i="11"/>
  <c r="O1219" i="11"/>
  <c r="M1219" i="11"/>
  <c r="K1219" i="11"/>
  <c r="I1219" i="11"/>
  <c r="G1219" i="11"/>
  <c r="S1215" i="11"/>
  <c r="Q1215" i="11"/>
  <c r="O1215" i="11"/>
  <c r="M1215" i="11"/>
  <c r="K1215" i="11"/>
  <c r="I1215" i="11"/>
  <c r="G1215" i="11"/>
  <c r="S1211" i="11"/>
  <c r="Q1211" i="11"/>
  <c r="O1211" i="11"/>
  <c r="M1211" i="11"/>
  <c r="K1211" i="11"/>
  <c r="I1211" i="11"/>
  <c r="G1211" i="11"/>
  <c r="S1207" i="11"/>
  <c r="Q1207" i="11"/>
  <c r="O1207" i="11"/>
  <c r="M1207" i="11"/>
  <c r="K1207" i="11"/>
  <c r="I1207" i="11"/>
  <c r="G1207" i="11"/>
  <c r="S1203" i="11"/>
  <c r="Q1203" i="11"/>
  <c r="O1203" i="11"/>
  <c r="M1203" i="11"/>
  <c r="K1203" i="11"/>
  <c r="I1203" i="11"/>
  <c r="G1203" i="11"/>
  <c r="S1199" i="11"/>
  <c r="Q1199" i="11"/>
  <c r="O1199" i="11"/>
  <c r="M1199" i="11"/>
  <c r="K1199" i="11"/>
  <c r="I1199" i="11"/>
  <c r="G1199" i="11"/>
  <c r="S1195" i="11"/>
  <c r="Q1195" i="11"/>
  <c r="O1195" i="11"/>
  <c r="M1195" i="11"/>
  <c r="K1195" i="11"/>
  <c r="I1195" i="11"/>
  <c r="G1195" i="11"/>
  <c r="S1191" i="11"/>
  <c r="Q1191" i="11"/>
  <c r="O1191" i="11"/>
  <c r="M1191" i="11"/>
  <c r="K1191" i="11"/>
  <c r="I1191" i="11"/>
  <c r="G1191" i="11"/>
  <c r="S1187" i="11"/>
  <c r="Q1187" i="11"/>
  <c r="O1187" i="11"/>
  <c r="M1187" i="11"/>
  <c r="K1187" i="11"/>
  <c r="I1187" i="11"/>
  <c r="G1187" i="11"/>
  <c r="S1183" i="11"/>
  <c r="Q1183" i="11"/>
  <c r="O1183" i="11"/>
  <c r="M1183" i="11"/>
  <c r="K1183" i="11"/>
  <c r="I1183" i="11"/>
  <c r="G1183" i="11"/>
  <c r="S1179" i="11"/>
  <c r="Q1179" i="11"/>
  <c r="O1179" i="11"/>
  <c r="M1179" i="11"/>
  <c r="K1179" i="11"/>
  <c r="I1179" i="11"/>
  <c r="G1179" i="11"/>
  <c r="S1175" i="11"/>
  <c r="Q1175" i="11"/>
  <c r="O1175" i="11"/>
  <c r="M1175" i="11"/>
  <c r="K1175" i="11"/>
  <c r="I1175" i="11"/>
  <c r="G1175" i="11"/>
  <c r="S1171" i="11"/>
  <c r="Q1171" i="11"/>
  <c r="O1171" i="11"/>
  <c r="M1171" i="11"/>
  <c r="K1171" i="11"/>
  <c r="I1171" i="11"/>
  <c r="G1171" i="11"/>
  <c r="S1167" i="11"/>
  <c r="Q1167" i="11"/>
  <c r="O1167" i="11"/>
  <c r="M1167" i="11"/>
  <c r="K1167" i="11"/>
  <c r="I1167" i="11"/>
  <c r="G1167" i="11"/>
  <c r="S1163" i="11"/>
  <c r="Q1163" i="11"/>
  <c r="O1163" i="11"/>
  <c r="M1163" i="11"/>
  <c r="K1163" i="11"/>
  <c r="I1163" i="11"/>
  <c r="G1163" i="11"/>
  <c r="S1159" i="11"/>
  <c r="Q1159" i="11"/>
  <c r="O1159" i="11"/>
  <c r="M1159" i="11"/>
  <c r="K1159" i="11"/>
  <c r="I1159" i="11"/>
  <c r="G1159" i="11"/>
  <c r="S1155" i="11"/>
  <c r="Q1155" i="11"/>
  <c r="O1155" i="11"/>
  <c r="M1155" i="11"/>
  <c r="K1155" i="11"/>
  <c r="I1155" i="11"/>
  <c r="G1155" i="11"/>
  <c r="S1151" i="11"/>
  <c r="Q1151" i="11"/>
  <c r="O1151" i="11"/>
  <c r="M1151" i="11"/>
  <c r="K1151" i="11"/>
  <c r="I1151" i="11"/>
  <c r="G1151" i="11"/>
  <c r="S1147" i="11"/>
  <c r="Q1147" i="11"/>
  <c r="O1147" i="11"/>
  <c r="M1147" i="11"/>
  <c r="K1147" i="11"/>
  <c r="I1147" i="11"/>
  <c r="G1147" i="11"/>
  <c r="S1143" i="11"/>
  <c r="Q1143" i="11"/>
  <c r="O1143" i="11"/>
  <c r="M1143" i="11"/>
  <c r="K1143" i="11"/>
  <c r="I1143" i="11"/>
  <c r="G1143" i="11"/>
  <c r="S1139" i="11"/>
  <c r="Q1139" i="11"/>
  <c r="O1139" i="11"/>
  <c r="M1139" i="11"/>
  <c r="K1139" i="11"/>
  <c r="I1139" i="11"/>
  <c r="G1139" i="11"/>
  <c r="S1135" i="11"/>
  <c r="Q1135" i="11"/>
  <c r="O1135" i="11"/>
  <c r="M1135" i="11"/>
  <c r="K1135" i="11"/>
  <c r="I1135" i="11"/>
  <c r="G1135" i="11"/>
  <c r="S1131" i="11"/>
  <c r="Q1131" i="11"/>
  <c r="O1131" i="11"/>
  <c r="M1131" i="11"/>
  <c r="K1131" i="11"/>
  <c r="I1131" i="11"/>
  <c r="G1131" i="11"/>
  <c r="S1127" i="11"/>
  <c r="Q1127" i="11"/>
  <c r="O1127" i="11"/>
  <c r="M1127" i="11"/>
  <c r="K1127" i="11"/>
  <c r="I1127" i="11"/>
  <c r="G1127" i="11"/>
  <c r="S1123" i="11"/>
  <c r="Q1123" i="11"/>
  <c r="O1123" i="11"/>
  <c r="M1123" i="11"/>
  <c r="K1123" i="11"/>
  <c r="I1123" i="11"/>
  <c r="G1123" i="11"/>
  <c r="S1119" i="11"/>
  <c r="Q1119" i="11"/>
  <c r="O1119" i="11"/>
  <c r="M1119" i="11"/>
  <c r="K1119" i="11"/>
  <c r="I1119" i="11"/>
  <c r="G1119" i="11"/>
  <c r="S1115" i="11"/>
  <c r="Q1115" i="11"/>
  <c r="O1115" i="11"/>
  <c r="M1115" i="11"/>
  <c r="K1115" i="11"/>
  <c r="I1115" i="11"/>
  <c r="G1115" i="11"/>
  <c r="S1111" i="11"/>
  <c r="Q1111" i="11"/>
  <c r="O1111" i="11"/>
  <c r="M1111" i="11"/>
  <c r="K1111" i="11"/>
  <c r="I1111" i="11"/>
  <c r="G1111" i="11"/>
  <c r="S1107" i="11"/>
  <c r="Q1107" i="11"/>
  <c r="O1107" i="11"/>
  <c r="M1107" i="11"/>
  <c r="K1107" i="11"/>
  <c r="I1107" i="11"/>
  <c r="G1107" i="11"/>
  <c r="S1103" i="11"/>
  <c r="Q1103" i="11"/>
  <c r="O1103" i="11"/>
  <c r="M1103" i="11"/>
  <c r="K1103" i="11"/>
  <c r="I1103" i="11"/>
  <c r="G1103" i="11"/>
  <c r="S1099" i="11"/>
  <c r="Q1099" i="11"/>
  <c r="O1099" i="11"/>
  <c r="M1099" i="11"/>
  <c r="K1099" i="11"/>
  <c r="I1099" i="11"/>
  <c r="G1099" i="11"/>
  <c r="S1095" i="11"/>
  <c r="Q1095" i="11"/>
  <c r="O1095" i="11"/>
  <c r="M1095" i="11"/>
  <c r="K1095" i="11"/>
  <c r="I1095" i="11"/>
  <c r="G1095" i="11"/>
  <c r="S1091" i="11"/>
  <c r="Q1091" i="11"/>
  <c r="O1091" i="11"/>
  <c r="M1091" i="11"/>
  <c r="K1091" i="11"/>
  <c r="I1091" i="11"/>
  <c r="G1091" i="11"/>
  <c r="S1087" i="11"/>
  <c r="Q1087" i="11"/>
  <c r="O1087" i="11"/>
  <c r="M1087" i="11"/>
  <c r="K1087" i="11"/>
  <c r="I1087" i="11"/>
  <c r="G1087" i="11"/>
  <c r="S1083" i="11"/>
  <c r="Q1083" i="11"/>
  <c r="O1083" i="11"/>
  <c r="M1083" i="11"/>
  <c r="K1083" i="11"/>
  <c r="I1083" i="11"/>
  <c r="G1083" i="11"/>
  <c r="S1079" i="11"/>
  <c r="Q1079" i="11"/>
  <c r="O1079" i="11"/>
  <c r="M1079" i="11"/>
  <c r="K1079" i="11"/>
  <c r="I1079" i="11"/>
  <c r="G1079" i="11"/>
  <c r="S1075" i="11"/>
  <c r="Q1075" i="11"/>
  <c r="O1075" i="11"/>
  <c r="M1075" i="11"/>
  <c r="K1075" i="11"/>
  <c r="I1075" i="11"/>
  <c r="G1075" i="11"/>
  <c r="S1071" i="11"/>
  <c r="Q1071" i="11"/>
  <c r="O1071" i="11"/>
  <c r="M1071" i="11"/>
  <c r="K1071" i="11"/>
  <c r="I1071" i="11"/>
  <c r="G1071" i="11"/>
  <c r="S1067" i="11"/>
  <c r="Q1067" i="11"/>
  <c r="O1067" i="11"/>
  <c r="M1067" i="11"/>
  <c r="K1067" i="11"/>
  <c r="I1067" i="11"/>
  <c r="G1067" i="11"/>
  <c r="S1063" i="11"/>
  <c r="Q1063" i="11"/>
  <c r="O1063" i="11"/>
  <c r="M1063" i="11"/>
  <c r="K1063" i="11"/>
  <c r="I1063" i="11"/>
  <c r="G1063" i="11"/>
  <c r="S1059" i="11"/>
  <c r="Q1059" i="11"/>
  <c r="O1059" i="11"/>
  <c r="M1059" i="11"/>
  <c r="K1059" i="11"/>
  <c r="I1059" i="11"/>
  <c r="G1059" i="11"/>
  <c r="S1055" i="11"/>
  <c r="Q1055" i="11"/>
  <c r="O1055" i="11"/>
  <c r="M1055" i="11"/>
  <c r="K1055" i="11"/>
  <c r="I1055" i="11"/>
  <c r="G1055" i="11"/>
  <c r="S1051" i="11"/>
  <c r="Q1051" i="11"/>
  <c r="O1051" i="11"/>
  <c r="M1051" i="11"/>
  <c r="K1051" i="11"/>
  <c r="I1051" i="11"/>
  <c r="G1051" i="11"/>
  <c r="S1047" i="11"/>
  <c r="Q1047" i="11"/>
  <c r="O1047" i="11"/>
  <c r="M1047" i="11"/>
  <c r="K1047" i="11"/>
  <c r="I1047" i="11"/>
  <c r="G1047" i="11"/>
  <c r="S1043" i="11"/>
  <c r="Q1043" i="11"/>
  <c r="O1043" i="11"/>
  <c r="M1043" i="11"/>
  <c r="K1043" i="11"/>
  <c r="I1043" i="11"/>
  <c r="G1043" i="11"/>
  <c r="S1039" i="11"/>
  <c r="Q1039" i="11"/>
  <c r="O1039" i="11"/>
  <c r="M1039" i="11"/>
  <c r="K1039" i="11"/>
  <c r="I1039" i="11"/>
  <c r="G1039" i="11"/>
  <c r="S1035" i="11"/>
  <c r="Q1035" i="11"/>
  <c r="O1035" i="11"/>
  <c r="M1035" i="11"/>
  <c r="K1035" i="11"/>
  <c r="I1035" i="11"/>
  <c r="G1035" i="11"/>
  <c r="S1031" i="11"/>
  <c r="Q1031" i="11"/>
  <c r="O1031" i="11"/>
  <c r="M1031" i="11"/>
  <c r="K1031" i="11"/>
  <c r="I1031" i="11"/>
  <c r="G1031" i="11"/>
  <c r="S1027" i="11"/>
  <c r="Q1027" i="11"/>
  <c r="O1027" i="11"/>
  <c r="M1027" i="11"/>
  <c r="K1027" i="11"/>
  <c r="I1027" i="11"/>
  <c r="G1027" i="11"/>
  <c r="S1023" i="11"/>
  <c r="Q1023" i="11"/>
  <c r="O1023" i="11"/>
  <c r="M1023" i="11"/>
  <c r="K1023" i="11"/>
  <c r="I1023" i="11"/>
  <c r="G1023" i="11"/>
  <c r="S1019" i="11"/>
  <c r="Q1019" i="11"/>
  <c r="O1019" i="11"/>
  <c r="M1019" i="11"/>
  <c r="K1019" i="11"/>
  <c r="I1019" i="11"/>
  <c r="G1019" i="11"/>
  <c r="S1015" i="11"/>
  <c r="Q1015" i="11"/>
  <c r="O1015" i="11"/>
  <c r="M1015" i="11"/>
  <c r="K1015" i="11"/>
  <c r="I1015" i="11"/>
  <c r="G1015" i="11"/>
  <c r="S1011" i="11"/>
  <c r="Q1011" i="11"/>
  <c r="O1011" i="11"/>
  <c r="M1011" i="11"/>
  <c r="K1011" i="11"/>
  <c r="I1011" i="11"/>
  <c r="G1011" i="11"/>
  <c r="S1007" i="11"/>
  <c r="Q1007" i="11"/>
  <c r="O1007" i="11"/>
  <c r="M1007" i="11"/>
  <c r="K1007" i="11"/>
  <c r="I1007" i="11"/>
  <c r="G1007" i="11"/>
  <c r="S1003" i="11"/>
  <c r="Q1003" i="11"/>
  <c r="O1003" i="11"/>
  <c r="M1003" i="11"/>
  <c r="K1003" i="11"/>
  <c r="I1003" i="11"/>
  <c r="G1003" i="11"/>
  <c r="S999" i="11"/>
  <c r="Q999" i="11"/>
  <c r="O999" i="11"/>
  <c r="M999" i="11"/>
  <c r="K999" i="11"/>
  <c r="I999" i="11"/>
  <c r="G999" i="11"/>
  <c r="S995" i="11"/>
  <c r="Q995" i="11"/>
  <c r="O995" i="11"/>
  <c r="M995" i="11"/>
  <c r="K995" i="11"/>
  <c r="I995" i="11"/>
  <c r="G995" i="11"/>
  <c r="S991" i="11"/>
  <c r="Q991" i="11"/>
  <c r="O991" i="11"/>
  <c r="M991" i="11"/>
  <c r="K991" i="11"/>
  <c r="I991" i="11"/>
  <c r="G991" i="11"/>
  <c r="S987" i="11"/>
  <c r="Q987" i="11"/>
  <c r="O987" i="11"/>
  <c r="M987" i="11"/>
  <c r="K987" i="11"/>
  <c r="I987" i="11"/>
  <c r="G987" i="11"/>
  <c r="S983" i="11"/>
  <c r="Q983" i="11"/>
  <c r="O983" i="11"/>
  <c r="M983" i="11"/>
  <c r="K983" i="11"/>
  <c r="I983" i="11"/>
  <c r="G983" i="11"/>
  <c r="S979" i="11"/>
  <c r="Q979" i="11"/>
  <c r="O979" i="11"/>
  <c r="M979" i="11"/>
  <c r="K979" i="11"/>
  <c r="I979" i="11"/>
  <c r="G979" i="11"/>
  <c r="S975" i="11"/>
  <c r="Q975" i="11"/>
  <c r="O975" i="11"/>
  <c r="M975" i="11"/>
  <c r="K975" i="11"/>
  <c r="I975" i="11"/>
  <c r="G975" i="11"/>
  <c r="S971" i="11"/>
  <c r="Q971" i="11"/>
  <c r="O971" i="11"/>
  <c r="M971" i="11"/>
  <c r="K971" i="11"/>
  <c r="I971" i="11"/>
  <c r="G971" i="11"/>
  <c r="S967" i="11"/>
  <c r="Q967" i="11"/>
  <c r="O967" i="11"/>
  <c r="M967" i="11"/>
  <c r="K967" i="11"/>
  <c r="I967" i="11"/>
  <c r="G967" i="11"/>
  <c r="S963" i="11"/>
  <c r="Q963" i="11"/>
  <c r="O963" i="11"/>
  <c r="M963" i="11"/>
  <c r="K963" i="11"/>
  <c r="I963" i="11"/>
  <c r="G963" i="11"/>
  <c r="S959" i="11"/>
  <c r="Q959" i="11"/>
  <c r="O959" i="11"/>
  <c r="M959" i="11"/>
  <c r="K959" i="11"/>
  <c r="I959" i="11"/>
  <c r="G959" i="11"/>
  <c r="S955" i="11"/>
  <c r="Q955" i="11"/>
  <c r="O955" i="11"/>
  <c r="M955" i="11"/>
  <c r="K955" i="11"/>
  <c r="I955" i="11"/>
  <c r="G955" i="11"/>
  <c r="S951" i="11"/>
  <c r="Q951" i="11"/>
  <c r="O951" i="11"/>
  <c r="M951" i="11"/>
  <c r="K951" i="11"/>
  <c r="I951" i="11"/>
  <c r="G951" i="11"/>
  <c r="S947" i="11"/>
  <c r="Q947" i="11"/>
  <c r="O947" i="11"/>
  <c r="M947" i="11"/>
  <c r="K947" i="11"/>
  <c r="I947" i="11"/>
  <c r="G947" i="11"/>
  <c r="S943" i="11"/>
  <c r="Q943" i="11"/>
  <c r="O943" i="11"/>
  <c r="M943" i="11"/>
  <c r="K943" i="11"/>
  <c r="I943" i="11"/>
  <c r="G943" i="11"/>
  <c r="S939" i="11"/>
  <c r="Q939" i="11"/>
  <c r="O939" i="11"/>
  <c r="M939" i="11"/>
  <c r="K939" i="11"/>
  <c r="I939" i="11"/>
  <c r="G939" i="11"/>
  <c r="S935" i="11"/>
  <c r="Q935" i="11"/>
  <c r="O935" i="11"/>
  <c r="M935" i="11"/>
  <c r="K935" i="11"/>
  <c r="I935" i="11"/>
  <c r="G935" i="11"/>
  <c r="S931" i="11"/>
  <c r="Q931" i="11"/>
  <c r="O931" i="11"/>
  <c r="M931" i="11"/>
  <c r="K931" i="11"/>
  <c r="I931" i="11"/>
  <c r="G931" i="11"/>
  <c r="S927" i="11"/>
  <c r="Q927" i="11"/>
  <c r="O927" i="11"/>
  <c r="M927" i="11"/>
  <c r="K927" i="11"/>
  <c r="I927" i="11"/>
  <c r="G927" i="11"/>
  <c r="S923" i="11"/>
  <c r="Q923" i="11"/>
  <c r="O923" i="11"/>
  <c r="M923" i="11"/>
  <c r="K923" i="11"/>
  <c r="I923" i="11"/>
  <c r="G923" i="11"/>
  <c r="S919" i="11"/>
  <c r="Q919" i="11"/>
  <c r="O919" i="11"/>
  <c r="M919" i="11"/>
  <c r="K919" i="11"/>
  <c r="I919" i="11"/>
  <c r="G919" i="11"/>
  <c r="S915" i="11"/>
  <c r="Q915" i="11"/>
  <c r="O915" i="11"/>
  <c r="M915" i="11"/>
  <c r="K915" i="11"/>
  <c r="I915" i="11"/>
  <c r="G915" i="11"/>
  <c r="S911" i="11"/>
  <c r="Q911" i="11"/>
  <c r="O911" i="11"/>
  <c r="M911" i="11"/>
  <c r="K911" i="11"/>
  <c r="I911" i="11"/>
  <c r="G911" i="11"/>
  <c r="S907" i="11"/>
  <c r="Q907" i="11"/>
  <c r="O907" i="11"/>
  <c r="M907" i="11"/>
  <c r="K907" i="11"/>
  <c r="I907" i="11"/>
  <c r="G907" i="11"/>
  <c r="S903" i="11"/>
  <c r="Q903" i="11"/>
  <c r="O903" i="11"/>
  <c r="M903" i="11"/>
  <c r="K903" i="11"/>
  <c r="I903" i="11"/>
  <c r="G903" i="11"/>
  <c r="S899" i="11"/>
  <c r="Q899" i="11"/>
  <c r="O899" i="11"/>
  <c r="M899" i="11"/>
  <c r="K899" i="11"/>
  <c r="I899" i="11"/>
  <c r="G899" i="11"/>
  <c r="S895" i="11"/>
  <c r="Q895" i="11"/>
  <c r="O895" i="11"/>
  <c r="M895" i="11"/>
  <c r="K895" i="11"/>
  <c r="I895" i="11"/>
  <c r="G895" i="11"/>
  <c r="S891" i="11"/>
  <c r="Q891" i="11"/>
  <c r="O891" i="11"/>
  <c r="M891" i="11"/>
  <c r="K891" i="11"/>
  <c r="I891" i="11"/>
  <c r="G891" i="11"/>
  <c r="S887" i="11"/>
  <c r="Q887" i="11"/>
  <c r="O887" i="11"/>
  <c r="M887" i="11"/>
  <c r="K887" i="11"/>
  <c r="I887" i="11"/>
  <c r="G887" i="11"/>
  <c r="S883" i="11"/>
  <c r="Q883" i="11"/>
  <c r="O883" i="11"/>
  <c r="M883" i="11"/>
  <c r="K883" i="11"/>
  <c r="I883" i="11"/>
  <c r="G883" i="11"/>
  <c r="S879" i="11"/>
  <c r="Q879" i="11"/>
  <c r="O879" i="11"/>
  <c r="M879" i="11"/>
  <c r="K879" i="11"/>
  <c r="I879" i="11"/>
  <c r="G879" i="11"/>
  <c r="S875" i="11"/>
  <c r="Q875" i="11"/>
  <c r="O875" i="11"/>
  <c r="M875" i="11"/>
  <c r="K875" i="11"/>
  <c r="I875" i="11"/>
  <c r="G875" i="11"/>
  <c r="S871" i="11"/>
  <c r="Q871" i="11"/>
  <c r="O871" i="11"/>
  <c r="M871" i="11"/>
  <c r="K871" i="11"/>
  <c r="I871" i="11"/>
  <c r="G871" i="11"/>
  <c r="S867" i="11"/>
  <c r="Q867" i="11"/>
  <c r="O867" i="11"/>
  <c r="M867" i="11"/>
  <c r="K867" i="11"/>
  <c r="I867" i="11"/>
  <c r="G867" i="11"/>
  <c r="S863" i="11"/>
  <c r="Q863" i="11"/>
  <c r="O863" i="11"/>
  <c r="M863" i="11"/>
  <c r="K863" i="11"/>
  <c r="I863" i="11"/>
  <c r="G863" i="11"/>
  <c r="S859" i="11"/>
  <c r="Q859" i="11"/>
  <c r="O859" i="11"/>
  <c r="M859" i="11"/>
  <c r="K859" i="11"/>
  <c r="I859" i="11"/>
  <c r="G859" i="11"/>
  <c r="S855" i="11"/>
  <c r="Q855" i="11"/>
  <c r="O855" i="11"/>
  <c r="M855" i="11"/>
  <c r="K855" i="11"/>
  <c r="I855" i="11"/>
  <c r="G855" i="11"/>
  <c r="S851" i="11"/>
  <c r="Q851" i="11"/>
  <c r="O851" i="11"/>
  <c r="M851" i="11"/>
  <c r="K851" i="11"/>
  <c r="I851" i="11"/>
  <c r="G851" i="11"/>
  <c r="S847" i="11"/>
  <c r="Q847" i="11"/>
  <c r="O847" i="11"/>
  <c r="M847" i="11"/>
  <c r="K847" i="11"/>
  <c r="I847" i="11"/>
  <c r="G847" i="11"/>
  <c r="S843" i="11"/>
  <c r="Q843" i="11"/>
  <c r="O843" i="11"/>
  <c r="M843" i="11"/>
  <c r="K843" i="11"/>
  <c r="I843" i="11"/>
  <c r="G843" i="11"/>
  <c r="S839" i="11"/>
  <c r="Q839" i="11"/>
  <c r="O839" i="11"/>
  <c r="M839" i="11"/>
  <c r="K839" i="11"/>
  <c r="I839" i="11"/>
  <c r="G839" i="11"/>
  <c r="S835" i="11"/>
  <c r="Q835" i="11"/>
  <c r="O835" i="11"/>
  <c r="M835" i="11"/>
  <c r="K835" i="11"/>
  <c r="I835" i="11"/>
  <c r="G835" i="11"/>
  <c r="S831" i="11"/>
  <c r="Q831" i="11"/>
  <c r="O831" i="11"/>
  <c r="M831" i="11"/>
  <c r="K831" i="11"/>
  <c r="I831" i="11"/>
  <c r="G831" i="11"/>
  <c r="S827" i="11"/>
  <c r="Q827" i="11"/>
  <c r="O827" i="11"/>
  <c r="M827" i="11"/>
  <c r="K827" i="11"/>
  <c r="I827" i="11"/>
  <c r="G827" i="11"/>
  <c r="S823" i="11"/>
  <c r="Q823" i="11"/>
  <c r="O823" i="11"/>
  <c r="M823" i="11"/>
  <c r="K823" i="11"/>
  <c r="I823" i="11"/>
  <c r="G823" i="11"/>
  <c r="S819" i="11"/>
  <c r="Q819" i="11"/>
  <c r="O819" i="11"/>
  <c r="M819" i="11"/>
  <c r="K819" i="11"/>
  <c r="I819" i="11"/>
  <c r="G819" i="11"/>
  <c r="S815" i="11"/>
  <c r="Q815" i="11"/>
  <c r="O815" i="11"/>
  <c r="M815" i="11"/>
  <c r="K815" i="11"/>
  <c r="I815" i="11"/>
  <c r="G815" i="11"/>
  <c r="S811" i="11"/>
  <c r="Q811" i="11"/>
  <c r="O811" i="11"/>
  <c r="M811" i="11"/>
  <c r="K811" i="11"/>
  <c r="I811" i="11"/>
  <c r="G811" i="11"/>
  <c r="S807" i="11"/>
  <c r="Q807" i="11"/>
  <c r="O807" i="11"/>
  <c r="M807" i="11"/>
  <c r="K807" i="11"/>
  <c r="I807" i="11"/>
  <c r="G807" i="11"/>
  <c r="S803" i="11"/>
  <c r="Q803" i="11"/>
  <c r="O803" i="11"/>
  <c r="M803" i="11"/>
  <c r="K803" i="11"/>
  <c r="I803" i="11"/>
  <c r="G803" i="11"/>
  <c r="S799" i="11"/>
  <c r="Q799" i="11"/>
  <c r="O799" i="11"/>
  <c r="M799" i="11"/>
  <c r="K799" i="11"/>
  <c r="I799" i="11"/>
  <c r="G799" i="11"/>
  <c r="S795" i="11"/>
  <c r="Q795" i="11"/>
  <c r="O795" i="11"/>
  <c r="M795" i="11"/>
  <c r="K795" i="11"/>
  <c r="I795" i="11"/>
  <c r="G795" i="11"/>
  <c r="S791" i="11"/>
  <c r="Q791" i="11"/>
  <c r="O791" i="11"/>
  <c r="M791" i="11"/>
  <c r="K791" i="11"/>
  <c r="I791" i="11"/>
  <c r="G791" i="11"/>
  <c r="S787" i="11"/>
  <c r="Q787" i="11"/>
  <c r="O787" i="11"/>
  <c r="M787" i="11"/>
  <c r="K787" i="11"/>
  <c r="I787" i="11"/>
  <c r="G787" i="11"/>
  <c r="S783" i="11"/>
  <c r="Q783" i="11"/>
  <c r="O783" i="11"/>
  <c r="M783" i="11"/>
  <c r="K783" i="11"/>
  <c r="I783" i="11"/>
  <c r="G783" i="11"/>
  <c r="S779" i="11"/>
  <c r="Q779" i="11"/>
  <c r="O779" i="11"/>
  <c r="M779" i="11"/>
  <c r="K779" i="11"/>
  <c r="I779" i="11"/>
  <c r="G779" i="11"/>
  <c r="S775" i="11"/>
  <c r="Q775" i="11"/>
  <c r="O775" i="11"/>
  <c r="M775" i="11"/>
  <c r="K775" i="11"/>
  <c r="I775" i="11"/>
  <c r="G775" i="11"/>
  <c r="S771" i="11"/>
  <c r="Q771" i="11"/>
  <c r="O771" i="11"/>
  <c r="M771" i="11"/>
  <c r="K771" i="11"/>
  <c r="I771" i="11"/>
  <c r="G771" i="11"/>
  <c r="S767" i="11"/>
  <c r="Q767" i="11"/>
  <c r="O767" i="11"/>
  <c r="M767" i="11"/>
  <c r="K767" i="11"/>
  <c r="I767" i="11"/>
  <c r="G767" i="11"/>
  <c r="S763" i="11"/>
  <c r="Q763" i="11"/>
  <c r="O763" i="11"/>
  <c r="M763" i="11"/>
  <c r="K763" i="11"/>
  <c r="I763" i="11"/>
  <c r="G763" i="11"/>
  <c r="S759" i="11"/>
  <c r="Q759" i="11"/>
  <c r="O759" i="11"/>
  <c r="M759" i="11"/>
  <c r="K759" i="11"/>
  <c r="I759" i="11"/>
  <c r="G759" i="11"/>
  <c r="S755" i="11"/>
  <c r="Q755" i="11"/>
  <c r="O755" i="11"/>
  <c r="M755" i="11"/>
  <c r="K755" i="11"/>
  <c r="I755" i="11"/>
  <c r="G755" i="11"/>
  <c r="S751" i="11"/>
  <c r="Q751" i="11"/>
  <c r="O751" i="11"/>
  <c r="M751" i="11"/>
  <c r="K751" i="11"/>
  <c r="I751" i="11"/>
  <c r="G751" i="11"/>
  <c r="S747" i="11"/>
  <c r="Q747" i="11"/>
  <c r="O747" i="11"/>
  <c r="M747" i="11"/>
  <c r="K747" i="11"/>
  <c r="I747" i="11"/>
  <c r="G747" i="11"/>
  <c r="S743" i="11"/>
  <c r="Q743" i="11"/>
  <c r="O743" i="11"/>
  <c r="M743" i="11"/>
  <c r="K743" i="11"/>
  <c r="I743" i="11"/>
  <c r="G743" i="11"/>
  <c r="S739" i="11"/>
  <c r="Q739" i="11"/>
  <c r="O739" i="11"/>
  <c r="M739" i="11"/>
  <c r="K739" i="11"/>
  <c r="I739" i="11"/>
  <c r="G739" i="11"/>
  <c r="S735" i="11"/>
  <c r="Q735" i="11"/>
  <c r="O735" i="11"/>
  <c r="M735" i="11"/>
  <c r="K735" i="11"/>
  <c r="I735" i="11"/>
  <c r="G735" i="11"/>
  <c r="S731" i="11"/>
  <c r="Q731" i="11"/>
  <c r="O731" i="11"/>
  <c r="M731" i="11"/>
  <c r="K731" i="11"/>
  <c r="I731" i="11"/>
  <c r="G731" i="11"/>
  <c r="S727" i="11"/>
  <c r="Q727" i="11"/>
  <c r="O727" i="11"/>
  <c r="M727" i="11"/>
  <c r="K727" i="11"/>
  <c r="I727" i="11"/>
  <c r="G727" i="11"/>
  <c r="S723" i="11"/>
  <c r="Q723" i="11"/>
  <c r="O723" i="11"/>
  <c r="M723" i="11"/>
  <c r="K723" i="11"/>
  <c r="I723" i="11"/>
  <c r="G723" i="11"/>
  <c r="S719" i="11"/>
  <c r="Q719" i="11"/>
  <c r="O719" i="11"/>
  <c r="M719" i="11"/>
  <c r="K719" i="11"/>
  <c r="I719" i="11"/>
  <c r="G719" i="11"/>
  <c r="S715" i="11"/>
  <c r="Q715" i="11"/>
  <c r="O715" i="11"/>
  <c r="M715" i="11"/>
  <c r="K715" i="11"/>
  <c r="I715" i="11"/>
  <c r="G715" i="11"/>
  <c r="S711" i="11"/>
  <c r="Q711" i="11"/>
  <c r="O711" i="11"/>
  <c r="M711" i="11"/>
  <c r="K711" i="11"/>
  <c r="I711" i="11"/>
  <c r="G711" i="11"/>
  <c r="S707" i="11"/>
  <c r="Q707" i="11"/>
  <c r="O707" i="11"/>
  <c r="M707" i="11"/>
  <c r="K707" i="11"/>
  <c r="I707" i="11"/>
  <c r="G707" i="11"/>
  <c r="S703" i="11"/>
  <c r="Q703" i="11"/>
  <c r="O703" i="11"/>
  <c r="M703" i="11"/>
  <c r="K703" i="11"/>
  <c r="I703" i="11"/>
  <c r="G703" i="11"/>
  <c r="S699" i="11"/>
  <c r="Q699" i="11"/>
  <c r="O699" i="11"/>
  <c r="M699" i="11"/>
  <c r="K699" i="11"/>
  <c r="I699" i="11"/>
  <c r="G699" i="11"/>
  <c r="S695" i="11"/>
  <c r="Q695" i="11"/>
  <c r="O695" i="11"/>
  <c r="M695" i="11"/>
  <c r="K695" i="11"/>
  <c r="I695" i="11"/>
  <c r="G695" i="11"/>
  <c r="S691" i="11"/>
  <c r="Q691" i="11"/>
  <c r="O691" i="11"/>
  <c r="M691" i="11"/>
  <c r="K691" i="11"/>
  <c r="I691" i="11"/>
  <c r="G691" i="11"/>
  <c r="S687" i="11"/>
  <c r="Q687" i="11"/>
  <c r="O687" i="11"/>
  <c r="M687" i="11"/>
  <c r="K687" i="11"/>
  <c r="I687" i="11"/>
  <c r="G687" i="11"/>
  <c r="S683" i="11"/>
  <c r="Q683" i="11"/>
  <c r="O683" i="11"/>
  <c r="M683" i="11"/>
  <c r="K683" i="11"/>
  <c r="I683" i="11"/>
  <c r="G683" i="11"/>
  <c r="S679" i="11"/>
  <c r="Q679" i="11"/>
  <c r="O679" i="11"/>
  <c r="M679" i="11"/>
  <c r="K679" i="11"/>
  <c r="I679" i="11"/>
  <c r="G679" i="11"/>
  <c r="S675" i="11"/>
  <c r="Q675" i="11"/>
  <c r="O675" i="11"/>
  <c r="M675" i="11"/>
  <c r="K675" i="11"/>
  <c r="I675" i="11"/>
  <c r="G675" i="11"/>
  <c r="S671" i="11"/>
  <c r="Q671" i="11"/>
  <c r="O671" i="11"/>
  <c r="M671" i="11"/>
  <c r="K671" i="11"/>
  <c r="I671" i="11"/>
  <c r="G671" i="11"/>
  <c r="S667" i="11"/>
  <c r="Q667" i="11"/>
  <c r="O667" i="11"/>
  <c r="M667" i="11"/>
  <c r="K667" i="11"/>
  <c r="I667" i="11"/>
  <c r="G667" i="11"/>
  <c r="S663" i="11"/>
  <c r="Q663" i="11"/>
  <c r="O663" i="11"/>
  <c r="M663" i="11"/>
  <c r="K663" i="11"/>
  <c r="I663" i="11"/>
  <c r="G663" i="11"/>
  <c r="S659" i="11"/>
  <c r="Q659" i="11"/>
  <c r="O659" i="11"/>
  <c r="M659" i="11"/>
  <c r="K659" i="11"/>
  <c r="I659" i="11"/>
  <c r="G659" i="11"/>
  <c r="S655" i="11"/>
  <c r="Q655" i="11"/>
  <c r="O655" i="11"/>
  <c r="M655" i="11"/>
  <c r="K655" i="11"/>
  <c r="I655" i="11"/>
  <c r="G655" i="11"/>
  <c r="S651" i="11"/>
  <c r="Q651" i="11"/>
  <c r="O651" i="11"/>
  <c r="M651" i="11"/>
  <c r="K651" i="11"/>
  <c r="I651" i="11"/>
  <c r="G651" i="11"/>
  <c r="S647" i="11"/>
  <c r="Q647" i="11"/>
  <c r="O647" i="11"/>
  <c r="M647" i="11"/>
  <c r="K647" i="11"/>
  <c r="I647" i="11"/>
  <c r="G647" i="11"/>
  <c r="S643" i="11"/>
  <c r="Q643" i="11"/>
  <c r="O643" i="11"/>
  <c r="M643" i="11"/>
  <c r="K643" i="11"/>
  <c r="I643" i="11"/>
  <c r="G643" i="11"/>
  <c r="S639" i="11"/>
  <c r="Q639" i="11"/>
  <c r="O639" i="11"/>
  <c r="M639" i="11"/>
  <c r="K639" i="11"/>
  <c r="I639" i="11"/>
  <c r="G639" i="11"/>
  <c r="S635" i="11"/>
  <c r="Q635" i="11"/>
  <c r="O635" i="11"/>
  <c r="M635" i="11"/>
  <c r="K635" i="11"/>
  <c r="I635" i="11"/>
  <c r="G635" i="11"/>
  <c r="S631" i="11"/>
  <c r="Q631" i="11"/>
  <c r="O631" i="11"/>
  <c r="M631" i="11"/>
  <c r="K631" i="11"/>
  <c r="I631" i="11"/>
  <c r="G631" i="11"/>
  <c r="S627" i="11"/>
  <c r="Q627" i="11"/>
  <c r="O627" i="11"/>
  <c r="M627" i="11"/>
  <c r="K627" i="11"/>
  <c r="I627" i="11"/>
  <c r="G627" i="11"/>
  <c r="S623" i="11"/>
  <c r="Q623" i="11"/>
  <c r="O623" i="11"/>
  <c r="M623" i="11"/>
  <c r="K623" i="11"/>
  <c r="I623" i="11"/>
  <c r="G623" i="11"/>
  <c r="S619" i="11"/>
  <c r="Q619" i="11"/>
  <c r="O619" i="11"/>
  <c r="M619" i="11"/>
  <c r="K619" i="11"/>
  <c r="I619" i="11"/>
  <c r="G619" i="11"/>
  <c r="S615" i="11"/>
  <c r="Q615" i="11"/>
  <c r="O615" i="11"/>
  <c r="M615" i="11"/>
  <c r="K615" i="11"/>
  <c r="I615" i="11"/>
  <c r="G615" i="11"/>
  <c r="S611" i="11"/>
  <c r="Q611" i="11"/>
  <c r="O611" i="11"/>
  <c r="M611" i="11"/>
  <c r="K611" i="11"/>
  <c r="I611" i="11"/>
  <c r="G611" i="11"/>
  <c r="S607" i="11"/>
  <c r="Q607" i="11"/>
  <c r="O607" i="11"/>
  <c r="M607" i="11"/>
  <c r="K607" i="11"/>
  <c r="I607" i="11"/>
  <c r="G607" i="11"/>
  <c r="S603" i="11"/>
  <c r="Q603" i="11"/>
  <c r="O603" i="11"/>
  <c r="M603" i="11"/>
  <c r="K603" i="11"/>
  <c r="I603" i="11"/>
  <c r="G603" i="11"/>
  <c r="S599" i="11"/>
  <c r="Q599" i="11"/>
  <c r="O599" i="11"/>
  <c r="M599" i="11"/>
  <c r="K599" i="11"/>
  <c r="I599" i="11"/>
  <c r="G599" i="11"/>
  <c r="S595" i="11"/>
  <c r="Q595" i="11"/>
  <c r="O595" i="11"/>
  <c r="M595" i="11"/>
  <c r="K595" i="11"/>
  <c r="I595" i="11"/>
  <c r="G595" i="11"/>
  <c r="S591" i="11"/>
  <c r="Q591" i="11"/>
  <c r="O591" i="11"/>
  <c r="M591" i="11"/>
  <c r="K591" i="11"/>
  <c r="I591" i="11"/>
  <c r="G591" i="11"/>
  <c r="S587" i="11"/>
  <c r="Q587" i="11"/>
  <c r="O587" i="11"/>
  <c r="M587" i="11"/>
  <c r="K587" i="11"/>
  <c r="I587" i="11"/>
  <c r="G587" i="11"/>
  <c r="S583" i="11"/>
  <c r="Q583" i="11"/>
  <c r="O583" i="11"/>
  <c r="M583" i="11"/>
  <c r="K583" i="11"/>
  <c r="I583" i="11"/>
  <c r="G583" i="11"/>
  <c r="S579" i="11"/>
  <c r="Q579" i="11"/>
  <c r="O579" i="11"/>
  <c r="M579" i="11"/>
  <c r="K579" i="11"/>
  <c r="I579" i="11"/>
  <c r="G579" i="11"/>
  <c r="S575" i="11"/>
  <c r="Q575" i="11"/>
  <c r="O575" i="11"/>
  <c r="M575" i="11"/>
  <c r="K575" i="11"/>
  <c r="I575" i="11"/>
  <c r="G575" i="11"/>
  <c r="S571" i="11"/>
  <c r="Q571" i="11"/>
  <c r="O571" i="11"/>
  <c r="M571" i="11"/>
  <c r="K571" i="11"/>
  <c r="I571" i="11"/>
  <c r="G571" i="11"/>
  <c r="S567" i="11"/>
  <c r="Q567" i="11"/>
  <c r="O567" i="11"/>
  <c r="M567" i="11"/>
  <c r="K567" i="11"/>
  <c r="I567" i="11"/>
  <c r="G567" i="11"/>
  <c r="S563" i="11"/>
  <c r="Q563" i="11"/>
  <c r="O563" i="11"/>
  <c r="M563" i="11"/>
  <c r="K563" i="11"/>
  <c r="I563" i="11"/>
  <c r="G563" i="11"/>
  <c r="S559" i="11"/>
  <c r="Q559" i="11"/>
  <c r="O559" i="11"/>
  <c r="M559" i="11"/>
  <c r="K559" i="11"/>
  <c r="I559" i="11"/>
  <c r="G559" i="11"/>
  <c r="S555" i="11"/>
  <c r="Q555" i="11"/>
  <c r="O555" i="11"/>
  <c r="M555" i="11"/>
  <c r="K555" i="11"/>
  <c r="I555" i="11"/>
  <c r="G555" i="11"/>
  <c r="S551" i="11"/>
  <c r="Q551" i="11"/>
  <c r="O551" i="11"/>
  <c r="M551" i="11"/>
  <c r="K551" i="11"/>
  <c r="I551" i="11"/>
  <c r="G551" i="11"/>
  <c r="S547" i="11"/>
  <c r="Q547" i="11"/>
  <c r="O547" i="11"/>
  <c r="M547" i="11"/>
  <c r="K547" i="11"/>
  <c r="I547" i="11"/>
  <c r="G547" i="11"/>
  <c r="S543" i="11"/>
  <c r="Q543" i="11"/>
  <c r="O543" i="11"/>
  <c r="M543" i="11"/>
  <c r="K543" i="11"/>
  <c r="I543" i="11"/>
  <c r="G543" i="11"/>
  <c r="S539" i="11"/>
  <c r="Q539" i="11"/>
  <c r="O539" i="11"/>
  <c r="M539" i="11"/>
  <c r="K539" i="11"/>
  <c r="I539" i="11"/>
  <c r="G539" i="11"/>
  <c r="S535" i="11"/>
  <c r="Q535" i="11"/>
  <c r="O535" i="11"/>
  <c r="M535" i="11"/>
  <c r="K535" i="11"/>
  <c r="I535" i="11"/>
  <c r="G535" i="11"/>
  <c r="S531" i="11"/>
  <c r="Q531" i="11"/>
  <c r="O531" i="11"/>
  <c r="M531" i="11"/>
  <c r="K531" i="11"/>
  <c r="I531" i="11"/>
  <c r="G531" i="11"/>
  <c r="S527" i="11"/>
  <c r="Q527" i="11"/>
  <c r="O527" i="11"/>
  <c r="M527" i="11"/>
  <c r="K527" i="11"/>
  <c r="I527" i="11"/>
  <c r="G527" i="11"/>
  <c r="S523" i="11"/>
  <c r="Q523" i="11"/>
  <c r="O523" i="11"/>
  <c r="M523" i="11"/>
  <c r="K523" i="11"/>
  <c r="I523" i="11"/>
  <c r="G523" i="11"/>
  <c r="S519" i="11"/>
  <c r="Q519" i="11"/>
  <c r="O519" i="11"/>
  <c r="M519" i="11"/>
  <c r="K519" i="11"/>
  <c r="I519" i="11"/>
  <c r="G519" i="11"/>
  <c r="S515" i="11"/>
  <c r="Q515" i="11"/>
  <c r="O515" i="11"/>
  <c r="M515" i="11"/>
  <c r="K515" i="11"/>
  <c r="I515" i="11"/>
  <c r="G515" i="11"/>
  <c r="S511" i="11"/>
  <c r="Q511" i="11"/>
  <c r="O511" i="11"/>
  <c r="M511" i="11"/>
  <c r="K511" i="11"/>
  <c r="I511" i="11"/>
  <c r="G511" i="11"/>
  <c r="S507" i="11"/>
  <c r="Q507" i="11"/>
  <c r="O507" i="11"/>
  <c r="M507" i="11"/>
  <c r="K507" i="11"/>
  <c r="I507" i="11"/>
  <c r="G507" i="11"/>
  <c r="S503" i="11"/>
  <c r="Q503" i="11"/>
  <c r="O503" i="11"/>
  <c r="M503" i="11"/>
  <c r="K503" i="11"/>
  <c r="I503" i="11"/>
  <c r="G503" i="11"/>
  <c r="S499" i="11"/>
  <c r="Q499" i="11"/>
  <c r="O499" i="11"/>
  <c r="M499" i="11"/>
  <c r="K499" i="11"/>
  <c r="I499" i="11"/>
  <c r="G499" i="11"/>
  <c r="S495" i="11"/>
  <c r="Q495" i="11"/>
  <c r="O495" i="11"/>
  <c r="M495" i="11"/>
  <c r="K495" i="11"/>
  <c r="I495" i="11"/>
  <c r="G495" i="11"/>
  <c r="S491" i="11"/>
  <c r="Q491" i="11"/>
  <c r="O491" i="11"/>
  <c r="M491" i="11"/>
  <c r="K491" i="11"/>
  <c r="I491" i="11"/>
  <c r="G491" i="11"/>
  <c r="S487" i="11"/>
  <c r="Q487" i="11"/>
  <c r="O487" i="11"/>
  <c r="M487" i="11"/>
  <c r="K487" i="11"/>
  <c r="I487" i="11"/>
  <c r="G487" i="11"/>
  <c r="S483" i="11"/>
  <c r="Q483" i="11"/>
  <c r="O483" i="11"/>
  <c r="M483" i="11"/>
  <c r="K483" i="11"/>
  <c r="I483" i="11"/>
  <c r="G483" i="11"/>
  <c r="S479" i="11"/>
  <c r="Q479" i="11"/>
  <c r="O479" i="11"/>
  <c r="M479" i="11"/>
  <c r="K479" i="11"/>
  <c r="I479" i="11"/>
  <c r="G479" i="11"/>
  <c r="S475" i="11"/>
  <c r="Q475" i="11"/>
  <c r="O475" i="11"/>
  <c r="M475" i="11"/>
  <c r="K475" i="11"/>
  <c r="I475" i="11"/>
  <c r="G475" i="11"/>
  <c r="S471" i="11"/>
  <c r="Q471" i="11"/>
  <c r="O471" i="11"/>
  <c r="M471" i="11"/>
  <c r="K471" i="11"/>
  <c r="I471" i="11"/>
  <c r="G471" i="11"/>
  <c r="S467" i="11"/>
  <c r="Q467" i="11"/>
  <c r="O467" i="11"/>
  <c r="M467" i="11"/>
  <c r="K467" i="11"/>
  <c r="I467" i="11"/>
  <c r="G467" i="11"/>
  <c r="S463" i="11"/>
  <c r="Q463" i="11"/>
  <c r="O463" i="11"/>
  <c r="M463" i="11"/>
  <c r="K463" i="11"/>
  <c r="I463" i="11"/>
  <c r="G463" i="11"/>
  <c r="S459" i="11"/>
  <c r="Q459" i="11"/>
  <c r="O459" i="11"/>
  <c r="M459" i="11"/>
  <c r="K459" i="11"/>
  <c r="I459" i="11"/>
  <c r="G459" i="11"/>
  <c r="S455" i="11"/>
  <c r="Q455" i="11"/>
  <c r="O455" i="11"/>
  <c r="M455" i="11"/>
  <c r="K455" i="11"/>
  <c r="I455" i="11"/>
  <c r="G455" i="11"/>
  <c r="S451" i="11"/>
  <c r="Q451" i="11"/>
  <c r="O451" i="11"/>
  <c r="M451" i="11"/>
  <c r="K451" i="11"/>
  <c r="I451" i="11"/>
  <c r="G451" i="11"/>
  <c r="S447" i="11"/>
  <c r="Q447" i="11"/>
  <c r="O447" i="11"/>
  <c r="M447" i="11"/>
  <c r="K447" i="11"/>
  <c r="I447" i="11"/>
  <c r="G447" i="11"/>
  <c r="S443" i="11"/>
  <c r="Q443" i="11"/>
  <c r="O443" i="11"/>
  <c r="M443" i="11"/>
  <c r="K443" i="11"/>
  <c r="I443" i="11"/>
  <c r="G443" i="11"/>
  <c r="S439" i="11"/>
  <c r="Q439" i="11"/>
  <c r="O439" i="11"/>
  <c r="M439" i="11"/>
  <c r="K439" i="11"/>
  <c r="I439" i="11"/>
  <c r="G439" i="11"/>
  <c r="S435" i="11"/>
  <c r="Q435" i="11"/>
  <c r="O435" i="11"/>
  <c r="M435" i="11"/>
  <c r="K435" i="11"/>
  <c r="I435" i="11"/>
  <c r="G435" i="11"/>
  <c r="S431" i="11"/>
  <c r="Q431" i="11"/>
  <c r="O431" i="11"/>
  <c r="M431" i="11"/>
  <c r="K431" i="11"/>
  <c r="I431" i="11"/>
  <c r="G431" i="11"/>
  <c r="S427" i="11"/>
  <c r="Q427" i="11"/>
  <c r="O427" i="11"/>
  <c r="M427" i="11"/>
  <c r="K427" i="11"/>
  <c r="I427" i="11"/>
  <c r="G427" i="11"/>
  <c r="S423" i="11"/>
  <c r="Q423" i="11"/>
  <c r="O423" i="11"/>
  <c r="M423" i="11"/>
  <c r="K423" i="11"/>
  <c r="I423" i="11"/>
  <c r="G423" i="11"/>
  <c r="S419" i="11"/>
  <c r="Q419" i="11"/>
  <c r="O419" i="11"/>
  <c r="M419" i="11"/>
  <c r="K419" i="11"/>
  <c r="I419" i="11"/>
  <c r="G419" i="11"/>
  <c r="S415" i="11"/>
  <c r="Q415" i="11"/>
  <c r="O415" i="11"/>
  <c r="M415" i="11"/>
  <c r="K415" i="11"/>
  <c r="I415" i="11"/>
  <c r="G415" i="11"/>
  <c r="S411" i="11"/>
  <c r="Q411" i="11"/>
  <c r="O411" i="11"/>
  <c r="M411" i="11"/>
  <c r="K411" i="11"/>
  <c r="I411" i="11"/>
  <c r="G411" i="11"/>
  <c r="S407" i="11"/>
  <c r="Q407" i="11"/>
  <c r="O407" i="11"/>
  <c r="M407" i="11"/>
  <c r="K407" i="11"/>
  <c r="I407" i="11"/>
  <c r="G407" i="11"/>
  <c r="S403" i="11"/>
  <c r="Q403" i="11"/>
  <c r="O403" i="11"/>
  <c r="M403" i="11"/>
  <c r="K403" i="11"/>
  <c r="I403" i="11"/>
  <c r="G403" i="11"/>
  <c r="S399" i="11"/>
  <c r="Q399" i="11"/>
  <c r="O399" i="11"/>
  <c r="M399" i="11"/>
  <c r="K399" i="11"/>
  <c r="I399" i="11"/>
  <c r="G399" i="11"/>
  <c r="S395" i="11"/>
  <c r="Q395" i="11"/>
  <c r="O395" i="11"/>
  <c r="M395" i="11"/>
  <c r="K395" i="11"/>
  <c r="I395" i="11"/>
  <c r="G395" i="11"/>
  <c r="S391" i="11"/>
  <c r="Q391" i="11"/>
  <c r="O391" i="11"/>
  <c r="M391" i="11"/>
  <c r="K391" i="11"/>
  <c r="I391" i="11"/>
  <c r="G391" i="11"/>
  <c r="S387" i="11"/>
  <c r="Q387" i="11"/>
  <c r="O387" i="11"/>
  <c r="M387" i="11"/>
  <c r="K387" i="11"/>
  <c r="I387" i="11"/>
  <c r="G387" i="11"/>
  <c r="S383" i="11"/>
  <c r="Q383" i="11"/>
  <c r="O383" i="11"/>
  <c r="M383" i="11"/>
  <c r="K383" i="11"/>
  <c r="I383" i="11"/>
  <c r="G383" i="11"/>
  <c r="S379" i="11"/>
  <c r="Q379" i="11"/>
  <c r="O379" i="11"/>
  <c r="M379" i="11"/>
  <c r="K379" i="11"/>
  <c r="I379" i="11"/>
  <c r="G379" i="11"/>
  <c r="S375" i="11"/>
  <c r="Q375" i="11"/>
  <c r="O375" i="11"/>
  <c r="M375" i="11"/>
  <c r="K375" i="11"/>
  <c r="I375" i="11"/>
  <c r="G375" i="11"/>
  <c r="S371" i="11"/>
  <c r="Q371" i="11"/>
  <c r="O371" i="11"/>
  <c r="M371" i="11"/>
  <c r="K371" i="11"/>
  <c r="I371" i="11"/>
  <c r="G371" i="11"/>
  <c r="S367" i="11"/>
  <c r="Q367" i="11"/>
  <c r="O367" i="11"/>
  <c r="M367" i="11"/>
  <c r="K367" i="11"/>
  <c r="I367" i="11"/>
  <c r="G367" i="11"/>
  <c r="S363" i="11"/>
  <c r="Q363" i="11"/>
  <c r="O363" i="11"/>
  <c r="M363" i="11"/>
  <c r="K363" i="11"/>
  <c r="I363" i="11"/>
  <c r="G363" i="11"/>
  <c r="S359" i="11"/>
  <c r="Q359" i="11"/>
  <c r="O359" i="11"/>
  <c r="M359" i="11"/>
  <c r="K359" i="11"/>
  <c r="I359" i="11"/>
  <c r="G359" i="11"/>
  <c r="S355" i="11"/>
  <c r="Q355" i="11"/>
  <c r="O355" i="11"/>
  <c r="M355" i="11"/>
  <c r="K355" i="11"/>
  <c r="I355" i="11"/>
  <c r="G355" i="11"/>
  <c r="S351" i="11"/>
  <c r="Q351" i="11"/>
  <c r="O351" i="11"/>
  <c r="M351" i="11"/>
  <c r="K351" i="11"/>
  <c r="I351" i="11"/>
  <c r="G351" i="11"/>
  <c r="S347" i="11"/>
  <c r="Q347" i="11"/>
  <c r="O347" i="11"/>
  <c r="M347" i="11"/>
  <c r="K347" i="11"/>
  <c r="I347" i="11"/>
  <c r="G347" i="11"/>
  <c r="S343" i="11"/>
  <c r="Q343" i="11"/>
  <c r="O343" i="11"/>
  <c r="M343" i="11"/>
  <c r="K343" i="11"/>
  <c r="I343" i="11"/>
  <c r="G343" i="11"/>
  <c r="S339" i="11"/>
  <c r="Q339" i="11"/>
  <c r="O339" i="11"/>
  <c r="M339" i="11"/>
  <c r="K339" i="11"/>
  <c r="I339" i="11"/>
  <c r="G339" i="11"/>
  <c r="S335" i="11"/>
  <c r="Q335" i="11"/>
  <c r="O335" i="11"/>
  <c r="M335" i="11"/>
  <c r="K335" i="11"/>
  <c r="I335" i="11"/>
  <c r="G335" i="11"/>
  <c r="S331" i="11"/>
  <c r="Q331" i="11"/>
  <c r="O331" i="11"/>
  <c r="M331" i="11"/>
  <c r="K331" i="11"/>
  <c r="I331" i="11"/>
  <c r="G331" i="11"/>
  <c r="S327" i="11"/>
  <c r="Q327" i="11"/>
  <c r="O327" i="11"/>
  <c r="M327" i="11"/>
  <c r="K327" i="11"/>
  <c r="I327" i="11"/>
  <c r="G327" i="11"/>
  <c r="S323" i="11"/>
  <c r="Q323" i="11"/>
  <c r="O323" i="11"/>
  <c r="M323" i="11"/>
  <c r="K323" i="11"/>
  <c r="I323" i="11"/>
  <c r="G323" i="11"/>
  <c r="S319" i="11"/>
  <c r="Q319" i="11"/>
  <c r="O319" i="11"/>
  <c r="M319" i="11"/>
  <c r="K319" i="11"/>
  <c r="I319" i="11"/>
  <c r="G319" i="11"/>
  <c r="S315" i="11"/>
  <c r="Q315" i="11"/>
  <c r="O315" i="11"/>
  <c r="M315" i="11"/>
  <c r="K315" i="11"/>
  <c r="I315" i="11"/>
  <c r="G315" i="11"/>
  <c r="S311" i="11"/>
  <c r="Q311" i="11"/>
  <c r="O311" i="11"/>
  <c r="M311" i="11"/>
  <c r="K311" i="11"/>
  <c r="I311" i="11"/>
  <c r="G311" i="11"/>
  <c r="S307" i="11"/>
  <c r="Q307" i="11"/>
  <c r="O307" i="11"/>
  <c r="M307" i="11"/>
  <c r="K307" i="11"/>
  <c r="I307" i="11"/>
  <c r="G307" i="11"/>
  <c r="S303" i="11"/>
  <c r="Q303" i="11"/>
  <c r="O303" i="11"/>
  <c r="M303" i="11"/>
  <c r="K303" i="11"/>
  <c r="I303" i="11"/>
  <c r="G303" i="11"/>
  <c r="S299" i="11"/>
  <c r="Q299" i="11"/>
  <c r="O299" i="11"/>
  <c r="M299" i="11"/>
  <c r="K299" i="11"/>
  <c r="I299" i="11"/>
  <c r="G299" i="11"/>
  <c r="S295" i="11"/>
  <c r="Q295" i="11"/>
  <c r="O295" i="11"/>
  <c r="M295" i="11"/>
  <c r="K295" i="11"/>
  <c r="I295" i="11"/>
  <c r="G295" i="11"/>
  <c r="S291" i="11"/>
  <c r="Q291" i="11"/>
  <c r="O291" i="11"/>
  <c r="M291" i="11"/>
  <c r="K291" i="11"/>
  <c r="I291" i="11"/>
  <c r="G291" i="11"/>
  <c r="S287" i="11"/>
  <c r="Q287" i="11"/>
  <c r="O287" i="11"/>
  <c r="M287" i="11"/>
  <c r="K287" i="11"/>
  <c r="I287" i="11"/>
  <c r="G287" i="11"/>
  <c r="S283" i="11"/>
  <c r="Q283" i="11"/>
  <c r="O283" i="11"/>
  <c r="M283" i="11"/>
  <c r="K283" i="11"/>
  <c r="I283" i="11"/>
  <c r="G283" i="11"/>
  <c r="S279" i="11"/>
  <c r="Q279" i="11"/>
  <c r="O279" i="11"/>
  <c r="M279" i="11"/>
  <c r="K279" i="11"/>
  <c r="I279" i="11"/>
  <c r="G279" i="11"/>
  <c r="S275" i="11"/>
  <c r="Q275" i="11"/>
  <c r="O275" i="11"/>
  <c r="M275" i="11"/>
  <c r="K275" i="11"/>
  <c r="I275" i="11"/>
  <c r="G275" i="11"/>
  <c r="S271" i="11"/>
  <c r="Q271" i="11"/>
  <c r="O271" i="11"/>
  <c r="M271" i="11"/>
  <c r="K271" i="11"/>
  <c r="I271" i="11"/>
  <c r="G271" i="11"/>
  <c r="S267" i="11"/>
  <c r="Q267" i="11"/>
  <c r="O267" i="11"/>
  <c r="M267" i="11"/>
  <c r="K267" i="11"/>
  <c r="I267" i="11"/>
  <c r="G267" i="11"/>
  <c r="S263" i="11"/>
  <c r="Q263" i="11"/>
  <c r="O263" i="11"/>
  <c r="M263" i="11"/>
  <c r="K263" i="11"/>
  <c r="I263" i="11"/>
  <c r="G263" i="11"/>
  <c r="S259" i="11"/>
  <c r="Q259" i="11"/>
  <c r="O259" i="11"/>
  <c r="M259" i="11"/>
  <c r="K259" i="11"/>
  <c r="I259" i="11"/>
  <c r="G259" i="11"/>
  <c r="S255" i="11"/>
  <c r="Q255" i="11"/>
  <c r="O255" i="11"/>
  <c r="M255" i="11"/>
  <c r="K255" i="11"/>
  <c r="I255" i="11"/>
  <c r="G255" i="11"/>
  <c r="S251" i="11"/>
  <c r="Q251" i="11"/>
  <c r="O251" i="11"/>
  <c r="M251" i="11"/>
  <c r="K251" i="11"/>
  <c r="I251" i="11"/>
  <c r="G251" i="11"/>
  <c r="S247" i="11"/>
  <c r="Q247" i="11"/>
  <c r="O247" i="11"/>
  <c r="M247" i="11"/>
  <c r="K247" i="11"/>
  <c r="I247" i="11"/>
  <c r="G247" i="11"/>
  <c r="S243" i="11"/>
  <c r="Q243" i="11"/>
  <c r="O243" i="11"/>
  <c r="M243" i="11"/>
  <c r="K243" i="11"/>
  <c r="I243" i="11"/>
  <c r="G243" i="11"/>
  <c r="S239" i="11"/>
  <c r="Q239" i="11"/>
  <c r="O239" i="11"/>
  <c r="M239" i="11"/>
  <c r="K239" i="11"/>
  <c r="I239" i="11"/>
  <c r="G239" i="11"/>
  <c r="S235" i="11"/>
  <c r="Q235" i="11"/>
  <c r="O235" i="11"/>
  <c r="M235" i="11"/>
  <c r="K235" i="11"/>
  <c r="I235" i="11"/>
  <c r="G235" i="11"/>
  <c r="S231" i="11"/>
  <c r="Q231" i="11"/>
  <c r="O231" i="11"/>
  <c r="M231" i="11"/>
  <c r="K231" i="11"/>
  <c r="I231" i="11"/>
  <c r="G231" i="11"/>
  <c r="S227" i="11"/>
  <c r="Q227" i="11"/>
  <c r="O227" i="11"/>
  <c r="M227" i="11"/>
  <c r="K227" i="11"/>
  <c r="I227" i="11"/>
  <c r="G227" i="11"/>
  <c r="S223" i="11"/>
  <c r="Q223" i="11"/>
  <c r="O223" i="11"/>
  <c r="M223" i="11"/>
  <c r="K223" i="11"/>
  <c r="I223" i="11"/>
  <c r="G223" i="11"/>
  <c r="S219" i="11"/>
  <c r="Q219" i="11"/>
  <c r="O219" i="11"/>
  <c r="M219" i="11"/>
  <c r="K219" i="11"/>
  <c r="I219" i="11"/>
  <c r="G219" i="11"/>
  <c r="S215" i="11"/>
  <c r="Q215" i="11"/>
  <c r="O215" i="11"/>
  <c r="M215" i="11"/>
  <c r="K215" i="11"/>
  <c r="I215" i="11"/>
  <c r="G215" i="11"/>
  <c r="S211" i="11"/>
  <c r="Q211" i="11"/>
  <c r="O211" i="11"/>
  <c r="M211" i="11"/>
  <c r="K211" i="11"/>
  <c r="I211" i="11"/>
  <c r="G211" i="11"/>
  <c r="S207" i="11"/>
  <c r="Q207" i="11"/>
  <c r="O207" i="11"/>
  <c r="M207" i="11"/>
  <c r="K207" i="11"/>
  <c r="I207" i="11"/>
  <c r="G207" i="11"/>
  <c r="S203" i="11"/>
  <c r="Q203" i="11"/>
  <c r="O203" i="11"/>
  <c r="M203" i="11"/>
  <c r="K203" i="11"/>
  <c r="I203" i="11"/>
  <c r="G203" i="11"/>
  <c r="S199" i="11"/>
  <c r="Q199" i="11"/>
  <c r="O199" i="11"/>
  <c r="M199" i="11"/>
  <c r="K199" i="11"/>
  <c r="I199" i="11"/>
  <c r="G199" i="11"/>
  <c r="S195" i="11"/>
  <c r="Q195" i="11"/>
  <c r="O195" i="11"/>
  <c r="M195" i="11"/>
  <c r="K195" i="11"/>
  <c r="I195" i="11"/>
  <c r="G195" i="11"/>
  <c r="S191" i="11"/>
  <c r="Q191" i="11"/>
  <c r="O191" i="11"/>
  <c r="M191" i="11"/>
  <c r="K191" i="11"/>
  <c r="I191" i="11"/>
  <c r="G191" i="11"/>
  <c r="S187" i="11"/>
  <c r="Q187" i="11"/>
  <c r="O187" i="11"/>
  <c r="M187" i="11"/>
  <c r="K187" i="11"/>
  <c r="I187" i="11"/>
  <c r="G187" i="11"/>
  <c r="S183" i="11"/>
  <c r="Q183" i="11"/>
  <c r="O183" i="11"/>
  <c r="M183" i="11"/>
  <c r="K183" i="11"/>
  <c r="I183" i="11"/>
  <c r="G183" i="11"/>
  <c r="S179" i="11"/>
  <c r="Q179" i="11"/>
  <c r="O179" i="11"/>
  <c r="M179" i="11"/>
  <c r="K179" i="11"/>
  <c r="I179" i="11"/>
  <c r="G179" i="11"/>
  <c r="S175" i="11"/>
  <c r="Q175" i="11"/>
  <c r="O175" i="11"/>
  <c r="M175" i="11"/>
  <c r="K175" i="11"/>
  <c r="I175" i="11"/>
  <c r="G175" i="11"/>
  <c r="S171" i="11"/>
  <c r="Q171" i="11"/>
  <c r="O171" i="11"/>
  <c r="M171" i="11"/>
  <c r="K171" i="11"/>
  <c r="I171" i="11"/>
  <c r="G171" i="11"/>
  <c r="S167" i="11"/>
  <c r="Q167" i="11"/>
  <c r="O167" i="11"/>
  <c r="M167" i="11"/>
  <c r="K167" i="11"/>
  <c r="I167" i="11"/>
  <c r="G167" i="11"/>
  <c r="S163" i="11"/>
  <c r="Q163" i="11"/>
  <c r="O163" i="11"/>
  <c r="M163" i="11"/>
  <c r="K163" i="11"/>
  <c r="I163" i="11"/>
  <c r="G163" i="11"/>
  <c r="S159" i="11"/>
  <c r="Q159" i="11"/>
  <c r="O159" i="11"/>
  <c r="M159" i="11"/>
  <c r="K159" i="11"/>
  <c r="I159" i="11"/>
  <c r="G159" i="11"/>
  <c r="S155" i="11"/>
  <c r="Q155" i="11"/>
  <c r="O155" i="11"/>
  <c r="M155" i="11"/>
  <c r="K155" i="11"/>
  <c r="I155" i="11"/>
  <c r="G155" i="11"/>
  <c r="S151" i="11"/>
  <c r="Q151" i="11"/>
  <c r="O151" i="11"/>
  <c r="M151" i="11"/>
  <c r="K151" i="11"/>
  <c r="I151" i="11"/>
  <c r="G151" i="11"/>
  <c r="S147" i="11"/>
  <c r="Q147" i="11"/>
  <c r="O147" i="11"/>
  <c r="M147" i="11"/>
  <c r="K147" i="11"/>
  <c r="I147" i="11"/>
  <c r="G147" i="11"/>
  <c r="S143" i="11"/>
  <c r="Q143" i="11"/>
  <c r="O143" i="11"/>
  <c r="M143" i="11"/>
  <c r="K143" i="11"/>
  <c r="I143" i="11"/>
  <c r="G143" i="11"/>
  <c r="S139" i="11"/>
  <c r="Q139" i="11"/>
  <c r="O139" i="11"/>
  <c r="M139" i="11"/>
  <c r="K139" i="11"/>
  <c r="I139" i="11"/>
  <c r="G139" i="11"/>
  <c r="S135" i="11"/>
  <c r="Q135" i="11"/>
  <c r="O135" i="11"/>
  <c r="M135" i="11"/>
  <c r="K135" i="11"/>
  <c r="I135" i="11"/>
  <c r="G135" i="11"/>
  <c r="S131" i="11"/>
  <c r="Q131" i="11"/>
  <c r="O131" i="11"/>
  <c r="M131" i="11"/>
  <c r="K131" i="11"/>
  <c r="I131" i="11"/>
  <c r="G131" i="11"/>
  <c r="S127" i="11"/>
  <c r="Q127" i="11"/>
  <c r="O127" i="11"/>
  <c r="M127" i="11"/>
  <c r="K127" i="11"/>
  <c r="I127" i="11"/>
  <c r="G127" i="11"/>
  <c r="S123" i="11"/>
  <c r="Q123" i="11"/>
  <c r="O123" i="11"/>
  <c r="M123" i="11"/>
  <c r="K123" i="11"/>
  <c r="I123" i="11"/>
  <c r="G123" i="11"/>
  <c r="S119" i="11"/>
  <c r="Q119" i="11"/>
  <c r="O119" i="11"/>
  <c r="M119" i="11"/>
  <c r="K119" i="11"/>
  <c r="I119" i="11"/>
  <c r="G119" i="11"/>
  <c r="S115" i="11"/>
  <c r="Q115" i="11"/>
  <c r="O115" i="11"/>
  <c r="M115" i="11"/>
  <c r="K115" i="11"/>
  <c r="I115" i="11"/>
  <c r="G115" i="11"/>
  <c r="S111" i="11"/>
  <c r="Q111" i="11"/>
  <c r="O111" i="11"/>
  <c r="M111" i="11"/>
  <c r="K111" i="11"/>
  <c r="I111" i="11"/>
  <c r="G111" i="11"/>
  <c r="S107" i="11"/>
  <c r="Q107" i="11"/>
  <c r="O107" i="11"/>
  <c r="M107" i="11"/>
  <c r="K107" i="11"/>
  <c r="I107" i="11"/>
  <c r="G107" i="11"/>
  <c r="S103" i="11"/>
  <c r="Q103" i="11"/>
  <c r="O103" i="11"/>
  <c r="M103" i="11"/>
  <c r="K103" i="11"/>
  <c r="I103" i="11"/>
  <c r="G103" i="11"/>
  <c r="S99" i="11"/>
  <c r="Q99" i="11"/>
  <c r="O99" i="11"/>
  <c r="M99" i="11"/>
  <c r="K99" i="11"/>
  <c r="I99" i="11"/>
  <c r="G99" i="11"/>
  <c r="S95" i="11"/>
  <c r="Q95" i="11"/>
  <c r="O95" i="11"/>
  <c r="M95" i="11"/>
  <c r="K95" i="11"/>
  <c r="I95" i="11"/>
  <c r="G95" i="11"/>
  <c r="S91" i="11"/>
  <c r="Q91" i="11"/>
  <c r="O91" i="11"/>
  <c r="M91" i="11"/>
  <c r="K91" i="11"/>
  <c r="I91" i="11"/>
  <c r="G91" i="11"/>
  <c r="S87" i="11"/>
  <c r="Q87" i="11"/>
  <c r="O87" i="11"/>
  <c r="M87" i="11"/>
  <c r="K87" i="11"/>
  <c r="I87" i="11"/>
  <c r="G87" i="11"/>
  <c r="S83" i="11"/>
  <c r="Q83" i="11"/>
  <c r="O83" i="11"/>
  <c r="M83" i="11"/>
  <c r="K83" i="11"/>
  <c r="I83" i="11"/>
  <c r="G83" i="11"/>
  <c r="S79" i="11"/>
  <c r="Q79" i="11"/>
  <c r="O79" i="11"/>
  <c r="M79" i="11"/>
  <c r="K79" i="11"/>
  <c r="I79" i="11"/>
  <c r="G79" i="11"/>
  <c r="S75" i="11"/>
  <c r="Q75" i="11"/>
  <c r="O75" i="11"/>
  <c r="M75" i="11"/>
  <c r="K75" i="11"/>
  <c r="I75" i="11"/>
  <c r="G75" i="11"/>
  <c r="S71" i="11"/>
  <c r="Q71" i="11"/>
  <c r="O71" i="11"/>
  <c r="M71" i="11"/>
  <c r="K71" i="11"/>
  <c r="I71" i="11"/>
  <c r="G71" i="11"/>
  <c r="S67" i="11"/>
  <c r="Q67" i="11"/>
  <c r="O67" i="11"/>
  <c r="M67" i="11"/>
  <c r="K67" i="11"/>
  <c r="I67" i="11"/>
  <c r="G67" i="11"/>
  <c r="S63" i="11"/>
  <c r="Q63" i="11"/>
  <c r="O63" i="11"/>
  <c r="M63" i="11"/>
  <c r="K63" i="11"/>
  <c r="I63" i="11"/>
  <c r="G63" i="11"/>
  <c r="S59" i="11"/>
  <c r="Q59" i="11"/>
  <c r="O59" i="11"/>
  <c r="M59" i="11"/>
  <c r="K59" i="11"/>
  <c r="I59" i="11"/>
  <c r="G59" i="11"/>
  <c r="S55" i="11"/>
  <c r="Q55" i="11"/>
  <c r="O55" i="11"/>
  <c r="M55" i="11"/>
  <c r="K55" i="11"/>
  <c r="I55" i="11"/>
  <c r="G55" i="11"/>
  <c r="S51" i="11"/>
  <c r="Q51" i="11"/>
  <c r="O51" i="11"/>
  <c r="M51" i="11"/>
  <c r="K51" i="11"/>
  <c r="I51" i="11"/>
  <c r="G51" i="11"/>
  <c r="S47" i="11"/>
  <c r="Q47" i="11"/>
  <c r="O47" i="11"/>
  <c r="M47" i="11"/>
  <c r="K47" i="11"/>
  <c r="I47" i="11"/>
  <c r="G47" i="11"/>
  <c r="S43" i="11"/>
  <c r="Q43" i="11"/>
  <c r="O43" i="11"/>
  <c r="M43" i="11"/>
  <c r="K43" i="11"/>
  <c r="I43" i="11"/>
  <c r="G43" i="11"/>
  <c r="S39" i="11"/>
  <c r="Q39" i="11"/>
  <c r="O39" i="11"/>
  <c r="M39" i="11"/>
  <c r="K39" i="11"/>
  <c r="I39" i="11"/>
  <c r="G39" i="11"/>
  <c r="S35" i="11"/>
  <c r="Q35" i="11"/>
  <c r="O35" i="11"/>
  <c r="M35" i="11"/>
  <c r="K35" i="11"/>
  <c r="I35" i="11"/>
  <c r="G35" i="11"/>
  <c r="S31" i="11"/>
  <c r="Q31" i="11"/>
  <c r="O31" i="11"/>
  <c r="M31" i="11"/>
  <c r="K31" i="11"/>
  <c r="I31" i="11"/>
  <c r="G31" i="11"/>
  <c r="S27" i="11"/>
  <c r="Q27" i="11"/>
  <c r="O27" i="11"/>
  <c r="M27" i="11"/>
  <c r="K27" i="11"/>
  <c r="I27" i="11"/>
  <c r="G27" i="11"/>
  <c r="S23" i="11"/>
  <c r="Q23" i="11"/>
  <c r="O23" i="11"/>
  <c r="M23" i="11"/>
  <c r="K23" i="11"/>
  <c r="I23" i="11"/>
  <c r="G23" i="11"/>
  <c r="S19" i="11"/>
  <c r="Q19" i="11"/>
  <c r="O19" i="11"/>
  <c r="M19" i="11"/>
  <c r="K19" i="11"/>
  <c r="I19" i="11"/>
  <c r="G19" i="11"/>
  <c r="S15" i="11"/>
  <c r="Q15" i="11"/>
  <c r="O15" i="11"/>
  <c r="M15" i="11"/>
  <c r="K15" i="11"/>
  <c r="I15" i="11"/>
  <c r="G15" i="11"/>
  <c r="S11" i="11"/>
  <c r="Q11" i="11"/>
  <c r="O11" i="11"/>
  <c r="M11" i="11"/>
  <c r="K11" i="11"/>
  <c r="I11" i="11"/>
  <c r="G11" i="11"/>
  <c r="S7" i="11"/>
  <c r="Q7" i="11"/>
  <c r="O7" i="11"/>
  <c r="M7" i="11"/>
  <c r="K7" i="11"/>
  <c r="I7" i="11"/>
  <c r="G7" i="11"/>
  <c r="S3" i="11"/>
  <c r="Q3" i="11"/>
  <c r="O3" i="11"/>
  <c r="M3" i="11"/>
  <c r="K3" i="11"/>
  <c r="I3" i="11"/>
  <c r="G3" i="11"/>
  <c r="U3" i="13" l="1"/>
  <c r="V3" i="13" s="1"/>
  <c r="D34" i="14"/>
  <c r="B36" i="14"/>
  <c r="B6" i="16" s="1"/>
  <c r="D36" i="14"/>
  <c r="D6" i="16" s="1"/>
  <c r="B34" i="14"/>
  <c r="D35" i="14"/>
  <c r="V4" i="17"/>
  <c r="X3" i="17"/>
  <c r="D5" i="12"/>
  <c r="D7" i="12"/>
  <c r="D9" i="12"/>
  <c r="D10" i="12"/>
  <c r="D11" i="12"/>
  <c r="D12" i="12"/>
  <c r="D13" i="12"/>
  <c r="D14" i="12"/>
  <c r="D15" i="12"/>
  <c r="D16" i="12"/>
  <c r="D17" i="12"/>
  <c r="D18" i="12"/>
  <c r="D32" i="12"/>
  <c r="D33" i="12"/>
  <c r="D4" i="12"/>
  <c r="D6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B33" i="12"/>
  <c r="B5" i="12"/>
  <c r="B7" i="12"/>
  <c r="B8" i="12"/>
  <c r="I2982" i="11"/>
  <c r="K2981" i="11"/>
  <c r="S2983" i="11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D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E4" i="12"/>
  <c r="E6" i="12"/>
  <c r="E5" i="12"/>
  <c r="F4" i="12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" i="12"/>
  <c r="B4" i="12"/>
  <c r="B6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K2980" i="11"/>
  <c r="G2982" i="11"/>
  <c r="B3" i="12"/>
  <c r="M2983" i="11"/>
  <c r="O2983" i="11"/>
  <c r="C3" i="12"/>
  <c r="D3" i="12"/>
  <c r="Q2983" i="11"/>
  <c r="E3" i="12"/>
  <c r="S2980" i="11"/>
  <c r="F3" i="12"/>
  <c r="C2982" i="14"/>
  <c r="E2980" i="14"/>
  <c r="F2980" i="14"/>
  <c r="D2980" i="14"/>
  <c r="B2982" i="14"/>
  <c r="G2982" i="14"/>
  <c r="F2982" i="14"/>
  <c r="G2980" i="14"/>
  <c r="F2981" i="14"/>
  <c r="G2981" i="14"/>
  <c r="E2982" i="14"/>
  <c r="C2981" i="14"/>
  <c r="B2981" i="14"/>
  <c r="C2980" i="14"/>
  <c r="I36" i="14"/>
  <c r="H6" i="16" s="1"/>
  <c r="I33" i="14"/>
  <c r="I35" i="14"/>
  <c r="I34" i="14"/>
  <c r="B2980" i="14"/>
  <c r="D2981" i="14"/>
  <c r="D2982" i="14"/>
  <c r="E2981" i="14"/>
  <c r="M2980" i="11"/>
  <c r="K2982" i="11"/>
  <c r="S2982" i="11"/>
  <c r="M2981" i="11"/>
  <c r="G2983" i="11"/>
  <c r="S2981" i="11"/>
  <c r="G2980" i="11"/>
  <c r="O2980" i="11"/>
  <c r="M2982" i="11"/>
  <c r="I2983" i="11"/>
  <c r="G2981" i="11"/>
  <c r="O2981" i="11"/>
  <c r="K2983" i="11"/>
  <c r="I2980" i="11"/>
  <c r="Q2980" i="11"/>
  <c r="O2982" i="11"/>
  <c r="I2981" i="11"/>
  <c r="Q2981" i="11"/>
  <c r="Q2982" i="11"/>
  <c r="V6" i="17" l="1"/>
  <c r="U4" i="17"/>
  <c r="X3" i="13"/>
  <c r="V4" i="13"/>
  <c r="I30" i="12"/>
  <c r="I22" i="12"/>
  <c r="I26" i="12"/>
  <c r="I31" i="12"/>
  <c r="I23" i="12"/>
  <c r="I15" i="12"/>
  <c r="I7" i="12"/>
  <c r="I27" i="12"/>
  <c r="I19" i="12"/>
  <c r="I32" i="12"/>
  <c r="I3" i="12"/>
  <c r="I33" i="12"/>
  <c r="I25" i="12"/>
  <c r="I17" i="12"/>
  <c r="E35" i="12"/>
  <c r="I24" i="12"/>
  <c r="I14" i="12"/>
  <c r="I21" i="12"/>
  <c r="E34" i="12"/>
  <c r="I16" i="12"/>
  <c r="I8" i="12"/>
  <c r="I11" i="12"/>
  <c r="D34" i="12"/>
  <c r="I29" i="12"/>
  <c r="C36" i="12"/>
  <c r="I6" i="12"/>
  <c r="I13" i="12"/>
  <c r="I5" i="12"/>
  <c r="I9" i="12"/>
  <c r="B35" i="12"/>
  <c r="I28" i="12"/>
  <c r="I20" i="12"/>
  <c r="I12" i="12"/>
  <c r="F34" i="12"/>
  <c r="B36" i="12"/>
  <c r="G34" i="12"/>
  <c r="I18" i="12"/>
  <c r="I10" i="12"/>
  <c r="C37" i="12"/>
  <c r="C5" i="16" s="1"/>
  <c r="G37" i="12"/>
  <c r="G5" i="16" s="1"/>
  <c r="F37" i="12"/>
  <c r="F5" i="16" s="1"/>
  <c r="E36" i="12"/>
  <c r="D37" i="12"/>
  <c r="D5" i="16" s="1"/>
  <c r="C35" i="12"/>
  <c r="B34" i="12"/>
  <c r="I4" i="12"/>
  <c r="G35" i="12"/>
  <c r="E37" i="12"/>
  <c r="E5" i="16" s="1"/>
  <c r="D35" i="12"/>
  <c r="G36" i="12"/>
  <c r="C34" i="12"/>
  <c r="F36" i="12"/>
  <c r="D36" i="12"/>
  <c r="B37" i="12"/>
  <c r="B5" i="16" s="1"/>
  <c r="F35" i="12"/>
  <c r="R2694" i="9"/>
  <c r="P2694" i="9"/>
  <c r="N2694" i="9"/>
  <c r="L2694" i="9"/>
  <c r="J2694" i="9"/>
  <c r="H2694" i="9"/>
  <c r="F2694" i="9"/>
  <c r="E2694" i="9"/>
  <c r="D2694" i="9"/>
  <c r="C2694" i="9"/>
  <c r="R2693" i="9"/>
  <c r="P2693" i="9"/>
  <c r="N2693" i="9"/>
  <c r="L2693" i="9"/>
  <c r="J2693" i="9"/>
  <c r="H2693" i="9"/>
  <c r="F2693" i="9"/>
  <c r="E2693" i="9"/>
  <c r="D2693" i="9"/>
  <c r="C2693" i="9"/>
  <c r="R2692" i="9"/>
  <c r="P2692" i="9"/>
  <c r="N2692" i="9"/>
  <c r="L2692" i="9"/>
  <c r="J2692" i="9"/>
  <c r="H2692" i="9"/>
  <c r="F2692" i="9"/>
  <c r="E2692" i="9"/>
  <c r="D2692" i="9"/>
  <c r="C2692" i="9"/>
  <c r="S2687" i="9"/>
  <c r="Q2687" i="9"/>
  <c r="O2687" i="9"/>
  <c r="M2687" i="9"/>
  <c r="K2687" i="9"/>
  <c r="I2687" i="9"/>
  <c r="G2687" i="9"/>
  <c r="S2683" i="9"/>
  <c r="Q2683" i="9"/>
  <c r="O2683" i="9"/>
  <c r="M2683" i="9"/>
  <c r="K2683" i="9"/>
  <c r="I2683" i="9"/>
  <c r="G2683" i="9"/>
  <c r="S2679" i="9"/>
  <c r="Q2679" i="9"/>
  <c r="O2679" i="9"/>
  <c r="M2679" i="9"/>
  <c r="K2679" i="9"/>
  <c r="I2679" i="9"/>
  <c r="G2679" i="9"/>
  <c r="S2675" i="9"/>
  <c r="Q2675" i="9"/>
  <c r="O2675" i="9"/>
  <c r="M2675" i="9"/>
  <c r="K2675" i="9"/>
  <c r="I2675" i="9"/>
  <c r="G2675" i="9"/>
  <c r="S2671" i="9"/>
  <c r="Q2671" i="9"/>
  <c r="O2671" i="9"/>
  <c r="M2671" i="9"/>
  <c r="K2671" i="9"/>
  <c r="I2671" i="9"/>
  <c r="G2671" i="9"/>
  <c r="S2667" i="9"/>
  <c r="Q2667" i="9"/>
  <c r="O2667" i="9"/>
  <c r="M2667" i="9"/>
  <c r="K2667" i="9"/>
  <c r="I2667" i="9"/>
  <c r="G2667" i="9"/>
  <c r="S2663" i="9"/>
  <c r="Q2663" i="9"/>
  <c r="O2663" i="9"/>
  <c r="M2663" i="9"/>
  <c r="K2663" i="9"/>
  <c r="I2663" i="9"/>
  <c r="G2663" i="9"/>
  <c r="S2659" i="9"/>
  <c r="Q2659" i="9"/>
  <c r="O2659" i="9"/>
  <c r="M2659" i="9"/>
  <c r="K2659" i="9"/>
  <c r="I2659" i="9"/>
  <c r="G2659" i="9"/>
  <c r="S2655" i="9"/>
  <c r="Q2655" i="9"/>
  <c r="O2655" i="9"/>
  <c r="M2655" i="9"/>
  <c r="K2655" i="9"/>
  <c r="I2655" i="9"/>
  <c r="G2655" i="9"/>
  <c r="S2651" i="9"/>
  <c r="Q2651" i="9"/>
  <c r="O2651" i="9"/>
  <c r="M2651" i="9"/>
  <c r="K2651" i="9"/>
  <c r="I2651" i="9"/>
  <c r="G2651" i="9"/>
  <c r="S2647" i="9"/>
  <c r="Q2647" i="9"/>
  <c r="O2647" i="9"/>
  <c r="M2647" i="9"/>
  <c r="K2647" i="9"/>
  <c r="I2647" i="9"/>
  <c r="G2647" i="9"/>
  <c r="S2643" i="9"/>
  <c r="Q2643" i="9"/>
  <c r="O2643" i="9"/>
  <c r="M2643" i="9"/>
  <c r="K2643" i="9"/>
  <c r="I2643" i="9"/>
  <c r="G2643" i="9"/>
  <c r="S2639" i="9"/>
  <c r="Q2639" i="9"/>
  <c r="O2639" i="9"/>
  <c r="M2639" i="9"/>
  <c r="K2639" i="9"/>
  <c r="I2639" i="9"/>
  <c r="G2639" i="9"/>
  <c r="S2635" i="9"/>
  <c r="Q2635" i="9"/>
  <c r="O2635" i="9"/>
  <c r="M2635" i="9"/>
  <c r="K2635" i="9"/>
  <c r="I2635" i="9"/>
  <c r="G2635" i="9"/>
  <c r="S2631" i="9"/>
  <c r="Q2631" i="9"/>
  <c r="O2631" i="9"/>
  <c r="M2631" i="9"/>
  <c r="K2631" i="9"/>
  <c r="I2631" i="9"/>
  <c r="G2631" i="9"/>
  <c r="S2627" i="9"/>
  <c r="Q2627" i="9"/>
  <c r="O2627" i="9"/>
  <c r="M2627" i="9"/>
  <c r="K2627" i="9"/>
  <c r="I2627" i="9"/>
  <c r="G2627" i="9"/>
  <c r="S2623" i="9"/>
  <c r="Q2623" i="9"/>
  <c r="O2623" i="9"/>
  <c r="M2623" i="9"/>
  <c r="K2623" i="9"/>
  <c r="I2623" i="9"/>
  <c r="G2623" i="9"/>
  <c r="S2619" i="9"/>
  <c r="Q2619" i="9"/>
  <c r="O2619" i="9"/>
  <c r="M2619" i="9"/>
  <c r="K2619" i="9"/>
  <c r="I2619" i="9"/>
  <c r="G2619" i="9"/>
  <c r="S2615" i="9"/>
  <c r="Q2615" i="9"/>
  <c r="O2615" i="9"/>
  <c r="M2615" i="9"/>
  <c r="K2615" i="9"/>
  <c r="I2615" i="9"/>
  <c r="G2615" i="9"/>
  <c r="S2611" i="9"/>
  <c r="Q2611" i="9"/>
  <c r="O2611" i="9"/>
  <c r="M2611" i="9"/>
  <c r="K2611" i="9"/>
  <c r="I2611" i="9"/>
  <c r="G2611" i="9"/>
  <c r="S2607" i="9"/>
  <c r="Q2607" i="9"/>
  <c r="O2607" i="9"/>
  <c r="M2607" i="9"/>
  <c r="K2607" i="9"/>
  <c r="I2607" i="9"/>
  <c r="G2607" i="9"/>
  <c r="S2603" i="9"/>
  <c r="Q2603" i="9"/>
  <c r="O2603" i="9"/>
  <c r="M2603" i="9"/>
  <c r="K2603" i="9"/>
  <c r="I2603" i="9"/>
  <c r="G2603" i="9"/>
  <c r="S2599" i="9"/>
  <c r="Q2599" i="9"/>
  <c r="O2599" i="9"/>
  <c r="M2599" i="9"/>
  <c r="K2599" i="9"/>
  <c r="I2599" i="9"/>
  <c r="G2599" i="9"/>
  <c r="S2595" i="9"/>
  <c r="G30" i="10" s="1"/>
  <c r="Q2595" i="9"/>
  <c r="O2595" i="9"/>
  <c r="M2595" i="9"/>
  <c r="K2595" i="9"/>
  <c r="I2595" i="9"/>
  <c r="G2595" i="9"/>
  <c r="S2591" i="9"/>
  <c r="Q2591" i="9"/>
  <c r="O2591" i="9"/>
  <c r="M2591" i="9"/>
  <c r="K2591" i="9"/>
  <c r="I2591" i="9"/>
  <c r="G2591" i="9"/>
  <c r="S2587" i="9"/>
  <c r="Q2587" i="9"/>
  <c r="O2587" i="9"/>
  <c r="M2587" i="9"/>
  <c r="K2587" i="9"/>
  <c r="I2587" i="9"/>
  <c r="G2587" i="9"/>
  <c r="S2583" i="9"/>
  <c r="Q2583" i="9"/>
  <c r="O2583" i="9"/>
  <c r="M2583" i="9"/>
  <c r="K2583" i="9"/>
  <c r="I2583" i="9"/>
  <c r="G2583" i="9"/>
  <c r="S2579" i="9"/>
  <c r="Q2579" i="9"/>
  <c r="O2579" i="9"/>
  <c r="M2579" i="9"/>
  <c r="K2579" i="9"/>
  <c r="I2579" i="9"/>
  <c r="G2579" i="9"/>
  <c r="S2575" i="9"/>
  <c r="Q2575" i="9"/>
  <c r="O2575" i="9"/>
  <c r="M2575" i="9"/>
  <c r="K2575" i="9"/>
  <c r="I2575" i="9"/>
  <c r="G2575" i="9"/>
  <c r="S2571" i="9"/>
  <c r="Q2571" i="9"/>
  <c r="O2571" i="9"/>
  <c r="M2571" i="9"/>
  <c r="K2571" i="9"/>
  <c r="I2571" i="9"/>
  <c r="G2571" i="9"/>
  <c r="S2567" i="9"/>
  <c r="Q2567" i="9"/>
  <c r="O2567" i="9"/>
  <c r="M2567" i="9"/>
  <c r="K2567" i="9"/>
  <c r="I2567" i="9"/>
  <c r="G2567" i="9"/>
  <c r="S2563" i="9"/>
  <c r="Q2563" i="9"/>
  <c r="O2563" i="9"/>
  <c r="M2563" i="9"/>
  <c r="K2563" i="9"/>
  <c r="I2563" i="9"/>
  <c r="G2563" i="9"/>
  <c r="S2559" i="9"/>
  <c r="Q2559" i="9"/>
  <c r="O2559" i="9"/>
  <c r="M2559" i="9"/>
  <c r="K2559" i="9"/>
  <c r="I2559" i="9"/>
  <c r="G2559" i="9"/>
  <c r="S2555" i="9"/>
  <c r="Q2555" i="9"/>
  <c r="O2555" i="9"/>
  <c r="M2555" i="9"/>
  <c r="K2555" i="9"/>
  <c r="I2555" i="9"/>
  <c r="G2555" i="9"/>
  <c r="S2551" i="9"/>
  <c r="Q2551" i="9"/>
  <c r="O2551" i="9"/>
  <c r="M2551" i="9"/>
  <c r="K2551" i="9"/>
  <c r="I2551" i="9"/>
  <c r="G2551" i="9"/>
  <c r="S2547" i="9"/>
  <c r="Q2547" i="9"/>
  <c r="O2547" i="9"/>
  <c r="M2547" i="9"/>
  <c r="K2547" i="9"/>
  <c r="I2547" i="9"/>
  <c r="G2547" i="9"/>
  <c r="S2543" i="9"/>
  <c r="Q2543" i="9"/>
  <c r="O2543" i="9"/>
  <c r="M2543" i="9"/>
  <c r="K2543" i="9"/>
  <c r="I2543" i="9"/>
  <c r="G2543" i="9"/>
  <c r="S2539" i="9"/>
  <c r="Q2539" i="9"/>
  <c r="O2539" i="9"/>
  <c r="M2539" i="9"/>
  <c r="K2539" i="9"/>
  <c r="I2539" i="9"/>
  <c r="G2539" i="9"/>
  <c r="S2535" i="9"/>
  <c r="Q2535" i="9"/>
  <c r="O2535" i="9"/>
  <c r="M2535" i="9"/>
  <c r="K2535" i="9"/>
  <c r="I2535" i="9"/>
  <c r="G2535" i="9"/>
  <c r="S2531" i="9"/>
  <c r="Q2531" i="9"/>
  <c r="O2531" i="9"/>
  <c r="M2531" i="9"/>
  <c r="K2531" i="9"/>
  <c r="I2531" i="9"/>
  <c r="G2531" i="9"/>
  <c r="S2527" i="9"/>
  <c r="Q2527" i="9"/>
  <c r="O2527" i="9"/>
  <c r="M2527" i="9"/>
  <c r="K2527" i="9"/>
  <c r="I2527" i="9"/>
  <c r="G2527" i="9"/>
  <c r="S2523" i="9"/>
  <c r="Q2523" i="9"/>
  <c r="O2523" i="9"/>
  <c r="M2523" i="9"/>
  <c r="K2523" i="9"/>
  <c r="I2523" i="9"/>
  <c r="G2523" i="9"/>
  <c r="S2519" i="9"/>
  <c r="Q2519" i="9"/>
  <c r="O2519" i="9"/>
  <c r="M2519" i="9"/>
  <c r="K2519" i="9"/>
  <c r="I2519" i="9"/>
  <c r="G2519" i="9"/>
  <c r="S2515" i="9"/>
  <c r="Q2515" i="9"/>
  <c r="O2515" i="9"/>
  <c r="M2515" i="9"/>
  <c r="K2515" i="9"/>
  <c r="I2515" i="9"/>
  <c r="G2515" i="9"/>
  <c r="S2511" i="9"/>
  <c r="Q2511" i="9"/>
  <c r="O2511" i="9"/>
  <c r="M2511" i="9"/>
  <c r="K2511" i="9"/>
  <c r="I2511" i="9"/>
  <c r="G2511" i="9"/>
  <c r="S2507" i="9"/>
  <c r="Q2507" i="9"/>
  <c r="O2507" i="9"/>
  <c r="M2507" i="9"/>
  <c r="K2507" i="9"/>
  <c r="I2507" i="9"/>
  <c r="G2507" i="9"/>
  <c r="S2503" i="9"/>
  <c r="Q2503" i="9"/>
  <c r="O2503" i="9"/>
  <c r="M2503" i="9"/>
  <c r="K2503" i="9"/>
  <c r="I2503" i="9"/>
  <c r="G2503" i="9"/>
  <c r="S2499" i="9"/>
  <c r="G29" i="10" s="1"/>
  <c r="Q2499" i="9"/>
  <c r="O2499" i="9"/>
  <c r="M2499" i="9"/>
  <c r="K2499" i="9"/>
  <c r="I2499" i="9"/>
  <c r="G2499" i="9"/>
  <c r="S2495" i="9"/>
  <c r="Q2495" i="9"/>
  <c r="O2495" i="9"/>
  <c r="M2495" i="9"/>
  <c r="K2495" i="9"/>
  <c r="I2495" i="9"/>
  <c r="G2495" i="9"/>
  <c r="S2491" i="9"/>
  <c r="Q2491" i="9"/>
  <c r="O2491" i="9"/>
  <c r="M2491" i="9"/>
  <c r="K2491" i="9"/>
  <c r="I2491" i="9"/>
  <c r="G2491" i="9"/>
  <c r="S2487" i="9"/>
  <c r="Q2487" i="9"/>
  <c r="O2487" i="9"/>
  <c r="M2487" i="9"/>
  <c r="K2487" i="9"/>
  <c r="I2487" i="9"/>
  <c r="G2487" i="9"/>
  <c r="S2483" i="9"/>
  <c r="Q2483" i="9"/>
  <c r="O2483" i="9"/>
  <c r="M2483" i="9"/>
  <c r="K2483" i="9"/>
  <c r="I2483" i="9"/>
  <c r="G2483" i="9"/>
  <c r="S2479" i="9"/>
  <c r="Q2479" i="9"/>
  <c r="O2479" i="9"/>
  <c r="M2479" i="9"/>
  <c r="K2479" i="9"/>
  <c r="I2479" i="9"/>
  <c r="G2479" i="9"/>
  <c r="S2475" i="9"/>
  <c r="Q2475" i="9"/>
  <c r="O2475" i="9"/>
  <c r="M2475" i="9"/>
  <c r="K2475" i="9"/>
  <c r="I2475" i="9"/>
  <c r="G2475" i="9"/>
  <c r="S2471" i="9"/>
  <c r="Q2471" i="9"/>
  <c r="O2471" i="9"/>
  <c r="M2471" i="9"/>
  <c r="K2471" i="9"/>
  <c r="I2471" i="9"/>
  <c r="G2471" i="9"/>
  <c r="S2467" i="9"/>
  <c r="Q2467" i="9"/>
  <c r="O2467" i="9"/>
  <c r="M2467" i="9"/>
  <c r="K2467" i="9"/>
  <c r="I2467" i="9"/>
  <c r="G2467" i="9"/>
  <c r="S2463" i="9"/>
  <c r="Q2463" i="9"/>
  <c r="O2463" i="9"/>
  <c r="M2463" i="9"/>
  <c r="K2463" i="9"/>
  <c r="I2463" i="9"/>
  <c r="G2463" i="9"/>
  <c r="S2459" i="9"/>
  <c r="Q2459" i="9"/>
  <c r="O2459" i="9"/>
  <c r="M2459" i="9"/>
  <c r="K2459" i="9"/>
  <c r="I2459" i="9"/>
  <c r="G2459" i="9"/>
  <c r="S2455" i="9"/>
  <c r="Q2455" i="9"/>
  <c r="O2455" i="9"/>
  <c r="M2455" i="9"/>
  <c r="K2455" i="9"/>
  <c r="I2455" i="9"/>
  <c r="G2455" i="9"/>
  <c r="S2451" i="9"/>
  <c r="Q2451" i="9"/>
  <c r="O2451" i="9"/>
  <c r="M2451" i="9"/>
  <c r="K2451" i="9"/>
  <c r="I2451" i="9"/>
  <c r="G2451" i="9"/>
  <c r="S2447" i="9"/>
  <c r="Q2447" i="9"/>
  <c r="O2447" i="9"/>
  <c r="M2447" i="9"/>
  <c r="K2447" i="9"/>
  <c r="I2447" i="9"/>
  <c r="G2447" i="9"/>
  <c r="S2443" i="9"/>
  <c r="Q2443" i="9"/>
  <c r="O2443" i="9"/>
  <c r="M2443" i="9"/>
  <c r="K2443" i="9"/>
  <c r="I2443" i="9"/>
  <c r="G2443" i="9"/>
  <c r="S2439" i="9"/>
  <c r="Q2439" i="9"/>
  <c r="O2439" i="9"/>
  <c r="M2439" i="9"/>
  <c r="K2439" i="9"/>
  <c r="I2439" i="9"/>
  <c r="G2439" i="9"/>
  <c r="S2435" i="9"/>
  <c r="Q2435" i="9"/>
  <c r="O2435" i="9"/>
  <c r="M2435" i="9"/>
  <c r="K2435" i="9"/>
  <c r="I2435" i="9"/>
  <c r="G2435" i="9"/>
  <c r="S2431" i="9"/>
  <c r="Q2431" i="9"/>
  <c r="O2431" i="9"/>
  <c r="M2431" i="9"/>
  <c r="K2431" i="9"/>
  <c r="I2431" i="9"/>
  <c r="G2431" i="9"/>
  <c r="S2427" i="9"/>
  <c r="Q2427" i="9"/>
  <c r="O2427" i="9"/>
  <c r="M2427" i="9"/>
  <c r="K2427" i="9"/>
  <c r="I2427" i="9"/>
  <c r="G2427" i="9"/>
  <c r="S2423" i="9"/>
  <c r="Q2423" i="9"/>
  <c r="O2423" i="9"/>
  <c r="M2423" i="9"/>
  <c r="K2423" i="9"/>
  <c r="I2423" i="9"/>
  <c r="G2423" i="9"/>
  <c r="S2419" i="9"/>
  <c r="Q2419" i="9"/>
  <c r="O2419" i="9"/>
  <c r="M2419" i="9"/>
  <c r="K2419" i="9"/>
  <c r="I2419" i="9"/>
  <c r="G2419" i="9"/>
  <c r="S2415" i="9"/>
  <c r="Q2415" i="9"/>
  <c r="O2415" i="9"/>
  <c r="M2415" i="9"/>
  <c r="K2415" i="9"/>
  <c r="I2415" i="9"/>
  <c r="G2415" i="9"/>
  <c r="S2411" i="9"/>
  <c r="Q2411" i="9"/>
  <c r="O2411" i="9"/>
  <c r="M2411" i="9"/>
  <c r="K2411" i="9"/>
  <c r="I2411" i="9"/>
  <c r="G2411" i="9"/>
  <c r="S2407" i="9"/>
  <c r="Q2407" i="9"/>
  <c r="O2407" i="9"/>
  <c r="M2407" i="9"/>
  <c r="K2407" i="9"/>
  <c r="I2407" i="9"/>
  <c r="G2407" i="9"/>
  <c r="S2403" i="9"/>
  <c r="G28" i="10" s="1"/>
  <c r="Q2403" i="9"/>
  <c r="O2403" i="9"/>
  <c r="M2403" i="9"/>
  <c r="K2403" i="9"/>
  <c r="I2403" i="9"/>
  <c r="G2403" i="9"/>
  <c r="S2399" i="9"/>
  <c r="Q2399" i="9"/>
  <c r="O2399" i="9"/>
  <c r="M2399" i="9"/>
  <c r="K2399" i="9"/>
  <c r="I2399" i="9"/>
  <c r="G2399" i="9"/>
  <c r="S2395" i="9"/>
  <c r="Q2395" i="9"/>
  <c r="O2395" i="9"/>
  <c r="M2395" i="9"/>
  <c r="K2395" i="9"/>
  <c r="I2395" i="9"/>
  <c r="G2395" i="9"/>
  <c r="S2391" i="9"/>
  <c r="Q2391" i="9"/>
  <c r="O2391" i="9"/>
  <c r="M2391" i="9"/>
  <c r="K2391" i="9"/>
  <c r="I2391" i="9"/>
  <c r="G2391" i="9"/>
  <c r="S2387" i="9"/>
  <c r="Q2387" i="9"/>
  <c r="O2387" i="9"/>
  <c r="M2387" i="9"/>
  <c r="K2387" i="9"/>
  <c r="I2387" i="9"/>
  <c r="G2387" i="9"/>
  <c r="S2383" i="9"/>
  <c r="Q2383" i="9"/>
  <c r="O2383" i="9"/>
  <c r="M2383" i="9"/>
  <c r="K2383" i="9"/>
  <c r="I2383" i="9"/>
  <c r="G2383" i="9"/>
  <c r="S2379" i="9"/>
  <c r="Q2379" i="9"/>
  <c r="O2379" i="9"/>
  <c r="M2379" i="9"/>
  <c r="K2379" i="9"/>
  <c r="I2379" i="9"/>
  <c r="G2379" i="9"/>
  <c r="S2375" i="9"/>
  <c r="Q2375" i="9"/>
  <c r="O2375" i="9"/>
  <c r="M2375" i="9"/>
  <c r="K2375" i="9"/>
  <c r="I2375" i="9"/>
  <c r="G2375" i="9"/>
  <c r="S2371" i="9"/>
  <c r="Q2371" i="9"/>
  <c r="O2371" i="9"/>
  <c r="M2371" i="9"/>
  <c r="K2371" i="9"/>
  <c r="I2371" i="9"/>
  <c r="G2371" i="9"/>
  <c r="S2367" i="9"/>
  <c r="Q2367" i="9"/>
  <c r="O2367" i="9"/>
  <c r="M2367" i="9"/>
  <c r="K2367" i="9"/>
  <c r="I2367" i="9"/>
  <c r="G2367" i="9"/>
  <c r="S2363" i="9"/>
  <c r="Q2363" i="9"/>
  <c r="O2363" i="9"/>
  <c r="M2363" i="9"/>
  <c r="K2363" i="9"/>
  <c r="I2363" i="9"/>
  <c r="G2363" i="9"/>
  <c r="S2359" i="9"/>
  <c r="Q2359" i="9"/>
  <c r="O2359" i="9"/>
  <c r="M2359" i="9"/>
  <c r="K2359" i="9"/>
  <c r="I2359" i="9"/>
  <c r="G2359" i="9"/>
  <c r="S2355" i="9"/>
  <c r="Q2355" i="9"/>
  <c r="O2355" i="9"/>
  <c r="M2355" i="9"/>
  <c r="K2355" i="9"/>
  <c r="I2355" i="9"/>
  <c r="G2355" i="9"/>
  <c r="S2351" i="9"/>
  <c r="Q2351" i="9"/>
  <c r="O2351" i="9"/>
  <c r="M2351" i="9"/>
  <c r="K2351" i="9"/>
  <c r="I2351" i="9"/>
  <c r="G2351" i="9"/>
  <c r="S2347" i="9"/>
  <c r="Q2347" i="9"/>
  <c r="O2347" i="9"/>
  <c r="M2347" i="9"/>
  <c r="K2347" i="9"/>
  <c r="I2347" i="9"/>
  <c r="G2347" i="9"/>
  <c r="S2343" i="9"/>
  <c r="Q2343" i="9"/>
  <c r="O2343" i="9"/>
  <c r="M2343" i="9"/>
  <c r="K2343" i="9"/>
  <c r="I2343" i="9"/>
  <c r="G2343" i="9"/>
  <c r="S2339" i="9"/>
  <c r="Q2339" i="9"/>
  <c r="O2339" i="9"/>
  <c r="M2339" i="9"/>
  <c r="K2339" i="9"/>
  <c r="I2339" i="9"/>
  <c r="G2339" i="9"/>
  <c r="S2335" i="9"/>
  <c r="Q2335" i="9"/>
  <c r="O2335" i="9"/>
  <c r="M2335" i="9"/>
  <c r="K2335" i="9"/>
  <c r="I2335" i="9"/>
  <c r="G2335" i="9"/>
  <c r="S2331" i="9"/>
  <c r="Q2331" i="9"/>
  <c r="O2331" i="9"/>
  <c r="M2331" i="9"/>
  <c r="K2331" i="9"/>
  <c r="I2331" i="9"/>
  <c r="G2331" i="9"/>
  <c r="S2327" i="9"/>
  <c r="Q2327" i="9"/>
  <c r="O2327" i="9"/>
  <c r="M2327" i="9"/>
  <c r="K2327" i="9"/>
  <c r="I2327" i="9"/>
  <c r="G2327" i="9"/>
  <c r="S2323" i="9"/>
  <c r="Q2323" i="9"/>
  <c r="O2323" i="9"/>
  <c r="M2323" i="9"/>
  <c r="K2323" i="9"/>
  <c r="I2323" i="9"/>
  <c r="G2323" i="9"/>
  <c r="S2319" i="9"/>
  <c r="Q2319" i="9"/>
  <c r="O2319" i="9"/>
  <c r="M2319" i="9"/>
  <c r="K2319" i="9"/>
  <c r="I2319" i="9"/>
  <c r="G2319" i="9"/>
  <c r="S2315" i="9"/>
  <c r="Q2315" i="9"/>
  <c r="O2315" i="9"/>
  <c r="M2315" i="9"/>
  <c r="K2315" i="9"/>
  <c r="I2315" i="9"/>
  <c r="G2315" i="9"/>
  <c r="S2311" i="9"/>
  <c r="Q2311" i="9"/>
  <c r="O2311" i="9"/>
  <c r="M2311" i="9"/>
  <c r="K2311" i="9"/>
  <c r="I2311" i="9"/>
  <c r="G2311" i="9"/>
  <c r="S2307" i="9"/>
  <c r="G27" i="10" s="1"/>
  <c r="Q2307" i="9"/>
  <c r="O2307" i="9"/>
  <c r="M2307" i="9"/>
  <c r="K2307" i="9"/>
  <c r="I2307" i="9"/>
  <c r="G2307" i="9"/>
  <c r="S2303" i="9"/>
  <c r="Q2303" i="9"/>
  <c r="O2303" i="9"/>
  <c r="M2303" i="9"/>
  <c r="K2303" i="9"/>
  <c r="I2303" i="9"/>
  <c r="G2303" i="9"/>
  <c r="S2299" i="9"/>
  <c r="Q2299" i="9"/>
  <c r="O2299" i="9"/>
  <c r="M2299" i="9"/>
  <c r="K2299" i="9"/>
  <c r="I2299" i="9"/>
  <c r="G2299" i="9"/>
  <c r="S2295" i="9"/>
  <c r="Q2295" i="9"/>
  <c r="O2295" i="9"/>
  <c r="M2295" i="9"/>
  <c r="K2295" i="9"/>
  <c r="I2295" i="9"/>
  <c r="G2295" i="9"/>
  <c r="S2291" i="9"/>
  <c r="Q2291" i="9"/>
  <c r="O2291" i="9"/>
  <c r="M2291" i="9"/>
  <c r="K2291" i="9"/>
  <c r="I2291" i="9"/>
  <c r="G2291" i="9"/>
  <c r="S2287" i="9"/>
  <c r="Q2287" i="9"/>
  <c r="O2287" i="9"/>
  <c r="M2287" i="9"/>
  <c r="K2287" i="9"/>
  <c r="I2287" i="9"/>
  <c r="G2287" i="9"/>
  <c r="S2283" i="9"/>
  <c r="Q2283" i="9"/>
  <c r="O2283" i="9"/>
  <c r="M2283" i="9"/>
  <c r="K2283" i="9"/>
  <c r="I2283" i="9"/>
  <c r="G2283" i="9"/>
  <c r="S2279" i="9"/>
  <c r="Q2279" i="9"/>
  <c r="O2279" i="9"/>
  <c r="M2279" i="9"/>
  <c r="K2279" i="9"/>
  <c r="I2279" i="9"/>
  <c r="G2279" i="9"/>
  <c r="S2275" i="9"/>
  <c r="Q2275" i="9"/>
  <c r="O2275" i="9"/>
  <c r="M2275" i="9"/>
  <c r="K2275" i="9"/>
  <c r="I2275" i="9"/>
  <c r="G2275" i="9"/>
  <c r="S2271" i="9"/>
  <c r="Q2271" i="9"/>
  <c r="O2271" i="9"/>
  <c r="M2271" i="9"/>
  <c r="K2271" i="9"/>
  <c r="I2271" i="9"/>
  <c r="G2271" i="9"/>
  <c r="S2267" i="9"/>
  <c r="Q2267" i="9"/>
  <c r="O2267" i="9"/>
  <c r="M2267" i="9"/>
  <c r="K2267" i="9"/>
  <c r="I2267" i="9"/>
  <c r="G2267" i="9"/>
  <c r="S2263" i="9"/>
  <c r="Q2263" i="9"/>
  <c r="O2263" i="9"/>
  <c r="M2263" i="9"/>
  <c r="K2263" i="9"/>
  <c r="I2263" i="9"/>
  <c r="G2263" i="9"/>
  <c r="S2259" i="9"/>
  <c r="Q2259" i="9"/>
  <c r="O2259" i="9"/>
  <c r="M2259" i="9"/>
  <c r="K2259" i="9"/>
  <c r="I2259" i="9"/>
  <c r="G2259" i="9"/>
  <c r="S2255" i="9"/>
  <c r="Q2255" i="9"/>
  <c r="O2255" i="9"/>
  <c r="M2255" i="9"/>
  <c r="K2255" i="9"/>
  <c r="I2255" i="9"/>
  <c r="G2255" i="9"/>
  <c r="S2251" i="9"/>
  <c r="Q2251" i="9"/>
  <c r="O2251" i="9"/>
  <c r="M2251" i="9"/>
  <c r="K2251" i="9"/>
  <c r="I2251" i="9"/>
  <c r="G2251" i="9"/>
  <c r="S2247" i="9"/>
  <c r="Q2247" i="9"/>
  <c r="O2247" i="9"/>
  <c r="M2247" i="9"/>
  <c r="K2247" i="9"/>
  <c r="I2247" i="9"/>
  <c r="G2247" i="9"/>
  <c r="S2243" i="9"/>
  <c r="Q2243" i="9"/>
  <c r="O2243" i="9"/>
  <c r="M2243" i="9"/>
  <c r="K2243" i="9"/>
  <c r="I2243" i="9"/>
  <c r="G2243" i="9"/>
  <c r="S2239" i="9"/>
  <c r="Q2239" i="9"/>
  <c r="O2239" i="9"/>
  <c r="M2239" i="9"/>
  <c r="K2239" i="9"/>
  <c r="I2239" i="9"/>
  <c r="G2239" i="9"/>
  <c r="S2235" i="9"/>
  <c r="Q2235" i="9"/>
  <c r="O2235" i="9"/>
  <c r="M2235" i="9"/>
  <c r="K2235" i="9"/>
  <c r="I2235" i="9"/>
  <c r="G2235" i="9"/>
  <c r="S2231" i="9"/>
  <c r="Q2231" i="9"/>
  <c r="O2231" i="9"/>
  <c r="M2231" i="9"/>
  <c r="K2231" i="9"/>
  <c r="I2231" i="9"/>
  <c r="G2231" i="9"/>
  <c r="S2227" i="9"/>
  <c r="Q2227" i="9"/>
  <c r="O2227" i="9"/>
  <c r="M2227" i="9"/>
  <c r="K2227" i="9"/>
  <c r="I2227" i="9"/>
  <c r="G2227" i="9"/>
  <c r="S2223" i="9"/>
  <c r="Q2223" i="9"/>
  <c r="O2223" i="9"/>
  <c r="M2223" i="9"/>
  <c r="K2223" i="9"/>
  <c r="I2223" i="9"/>
  <c r="G2223" i="9"/>
  <c r="S2219" i="9"/>
  <c r="Q2219" i="9"/>
  <c r="O2219" i="9"/>
  <c r="M2219" i="9"/>
  <c r="K2219" i="9"/>
  <c r="I2219" i="9"/>
  <c r="G2219" i="9"/>
  <c r="S2215" i="9"/>
  <c r="Q2215" i="9"/>
  <c r="O2215" i="9"/>
  <c r="M2215" i="9"/>
  <c r="K2215" i="9"/>
  <c r="I2215" i="9"/>
  <c r="G2215" i="9"/>
  <c r="S2211" i="9"/>
  <c r="G26" i="10" s="1"/>
  <c r="Q2211" i="9"/>
  <c r="O2211" i="9"/>
  <c r="M2211" i="9"/>
  <c r="K2211" i="9"/>
  <c r="I2211" i="9"/>
  <c r="G2211" i="9"/>
  <c r="S2207" i="9"/>
  <c r="Q2207" i="9"/>
  <c r="O2207" i="9"/>
  <c r="M2207" i="9"/>
  <c r="K2207" i="9"/>
  <c r="I2207" i="9"/>
  <c r="G2207" i="9"/>
  <c r="S2203" i="9"/>
  <c r="Q2203" i="9"/>
  <c r="O2203" i="9"/>
  <c r="M2203" i="9"/>
  <c r="K2203" i="9"/>
  <c r="I2203" i="9"/>
  <c r="G2203" i="9"/>
  <c r="S2199" i="9"/>
  <c r="Q2199" i="9"/>
  <c r="O2199" i="9"/>
  <c r="M2199" i="9"/>
  <c r="K2199" i="9"/>
  <c r="I2199" i="9"/>
  <c r="G2199" i="9"/>
  <c r="S2195" i="9"/>
  <c r="Q2195" i="9"/>
  <c r="O2195" i="9"/>
  <c r="M2195" i="9"/>
  <c r="K2195" i="9"/>
  <c r="I2195" i="9"/>
  <c r="G2195" i="9"/>
  <c r="S2191" i="9"/>
  <c r="Q2191" i="9"/>
  <c r="O2191" i="9"/>
  <c r="M2191" i="9"/>
  <c r="K2191" i="9"/>
  <c r="I2191" i="9"/>
  <c r="G2191" i="9"/>
  <c r="S2187" i="9"/>
  <c r="Q2187" i="9"/>
  <c r="O2187" i="9"/>
  <c r="M2187" i="9"/>
  <c r="K2187" i="9"/>
  <c r="I2187" i="9"/>
  <c r="G2187" i="9"/>
  <c r="S2183" i="9"/>
  <c r="Q2183" i="9"/>
  <c r="O2183" i="9"/>
  <c r="M2183" i="9"/>
  <c r="K2183" i="9"/>
  <c r="I2183" i="9"/>
  <c r="G2183" i="9"/>
  <c r="S2179" i="9"/>
  <c r="Q2179" i="9"/>
  <c r="O2179" i="9"/>
  <c r="M2179" i="9"/>
  <c r="K2179" i="9"/>
  <c r="I2179" i="9"/>
  <c r="G2179" i="9"/>
  <c r="S2175" i="9"/>
  <c r="Q2175" i="9"/>
  <c r="O2175" i="9"/>
  <c r="M2175" i="9"/>
  <c r="K2175" i="9"/>
  <c r="I2175" i="9"/>
  <c r="G2175" i="9"/>
  <c r="S2171" i="9"/>
  <c r="Q2171" i="9"/>
  <c r="O2171" i="9"/>
  <c r="M2171" i="9"/>
  <c r="K2171" i="9"/>
  <c r="I2171" i="9"/>
  <c r="G2171" i="9"/>
  <c r="S2167" i="9"/>
  <c r="Q2167" i="9"/>
  <c r="O2167" i="9"/>
  <c r="M2167" i="9"/>
  <c r="K2167" i="9"/>
  <c r="I2167" i="9"/>
  <c r="G2167" i="9"/>
  <c r="S2163" i="9"/>
  <c r="Q2163" i="9"/>
  <c r="O2163" i="9"/>
  <c r="M2163" i="9"/>
  <c r="K2163" i="9"/>
  <c r="I2163" i="9"/>
  <c r="G2163" i="9"/>
  <c r="S2159" i="9"/>
  <c r="Q2159" i="9"/>
  <c r="O2159" i="9"/>
  <c r="M2159" i="9"/>
  <c r="K2159" i="9"/>
  <c r="I2159" i="9"/>
  <c r="G2159" i="9"/>
  <c r="S2155" i="9"/>
  <c r="Q2155" i="9"/>
  <c r="O2155" i="9"/>
  <c r="M2155" i="9"/>
  <c r="K2155" i="9"/>
  <c r="I2155" i="9"/>
  <c r="G2155" i="9"/>
  <c r="S2151" i="9"/>
  <c r="Q2151" i="9"/>
  <c r="O2151" i="9"/>
  <c r="M2151" i="9"/>
  <c r="K2151" i="9"/>
  <c r="I2151" i="9"/>
  <c r="G2151" i="9"/>
  <c r="S2147" i="9"/>
  <c r="Q2147" i="9"/>
  <c r="O2147" i="9"/>
  <c r="M2147" i="9"/>
  <c r="K2147" i="9"/>
  <c r="I2147" i="9"/>
  <c r="G2147" i="9"/>
  <c r="S2143" i="9"/>
  <c r="Q2143" i="9"/>
  <c r="O2143" i="9"/>
  <c r="M2143" i="9"/>
  <c r="K2143" i="9"/>
  <c r="I2143" i="9"/>
  <c r="G2143" i="9"/>
  <c r="S2139" i="9"/>
  <c r="Q2139" i="9"/>
  <c r="O2139" i="9"/>
  <c r="M2139" i="9"/>
  <c r="K2139" i="9"/>
  <c r="I2139" i="9"/>
  <c r="G2139" i="9"/>
  <c r="S2135" i="9"/>
  <c r="Q2135" i="9"/>
  <c r="O2135" i="9"/>
  <c r="M2135" i="9"/>
  <c r="K2135" i="9"/>
  <c r="I2135" i="9"/>
  <c r="G2135" i="9"/>
  <c r="S2131" i="9"/>
  <c r="Q2131" i="9"/>
  <c r="O2131" i="9"/>
  <c r="M2131" i="9"/>
  <c r="K2131" i="9"/>
  <c r="I2131" i="9"/>
  <c r="G2131" i="9"/>
  <c r="S2127" i="9"/>
  <c r="Q2127" i="9"/>
  <c r="O2127" i="9"/>
  <c r="M2127" i="9"/>
  <c r="K2127" i="9"/>
  <c r="I2127" i="9"/>
  <c r="G2127" i="9"/>
  <c r="S2123" i="9"/>
  <c r="Q2123" i="9"/>
  <c r="O2123" i="9"/>
  <c r="M2123" i="9"/>
  <c r="K2123" i="9"/>
  <c r="I2123" i="9"/>
  <c r="G2123" i="9"/>
  <c r="S2119" i="9"/>
  <c r="Q2119" i="9"/>
  <c r="O2119" i="9"/>
  <c r="M2119" i="9"/>
  <c r="K2119" i="9"/>
  <c r="I2119" i="9"/>
  <c r="G2119" i="9"/>
  <c r="S2115" i="9"/>
  <c r="G25" i="10" s="1"/>
  <c r="Q2115" i="9"/>
  <c r="O2115" i="9"/>
  <c r="M2115" i="9"/>
  <c r="K2115" i="9"/>
  <c r="I2115" i="9"/>
  <c r="G2115" i="9"/>
  <c r="S2111" i="9"/>
  <c r="Q2111" i="9"/>
  <c r="O2111" i="9"/>
  <c r="M2111" i="9"/>
  <c r="K2111" i="9"/>
  <c r="I2111" i="9"/>
  <c r="G2111" i="9"/>
  <c r="S2107" i="9"/>
  <c r="Q2107" i="9"/>
  <c r="O2107" i="9"/>
  <c r="M2107" i="9"/>
  <c r="K2107" i="9"/>
  <c r="I2107" i="9"/>
  <c r="G2107" i="9"/>
  <c r="S2103" i="9"/>
  <c r="Q2103" i="9"/>
  <c r="O2103" i="9"/>
  <c r="M2103" i="9"/>
  <c r="K2103" i="9"/>
  <c r="I2103" i="9"/>
  <c r="G2103" i="9"/>
  <c r="S2099" i="9"/>
  <c r="Q2099" i="9"/>
  <c r="O2099" i="9"/>
  <c r="M2099" i="9"/>
  <c r="K2099" i="9"/>
  <c r="I2099" i="9"/>
  <c r="G2099" i="9"/>
  <c r="S2095" i="9"/>
  <c r="Q2095" i="9"/>
  <c r="O2095" i="9"/>
  <c r="M2095" i="9"/>
  <c r="K2095" i="9"/>
  <c r="I2095" i="9"/>
  <c r="G2095" i="9"/>
  <c r="S2091" i="9"/>
  <c r="Q2091" i="9"/>
  <c r="O2091" i="9"/>
  <c r="M2091" i="9"/>
  <c r="K2091" i="9"/>
  <c r="I2091" i="9"/>
  <c r="G2091" i="9"/>
  <c r="S2087" i="9"/>
  <c r="Q2087" i="9"/>
  <c r="O2087" i="9"/>
  <c r="M2087" i="9"/>
  <c r="K2087" i="9"/>
  <c r="I2087" i="9"/>
  <c r="G2087" i="9"/>
  <c r="S2083" i="9"/>
  <c r="Q2083" i="9"/>
  <c r="O2083" i="9"/>
  <c r="M2083" i="9"/>
  <c r="K2083" i="9"/>
  <c r="I2083" i="9"/>
  <c r="G2083" i="9"/>
  <c r="S2079" i="9"/>
  <c r="Q2079" i="9"/>
  <c r="O2079" i="9"/>
  <c r="M2079" i="9"/>
  <c r="K2079" i="9"/>
  <c r="I2079" i="9"/>
  <c r="G2079" i="9"/>
  <c r="S2075" i="9"/>
  <c r="Q2075" i="9"/>
  <c r="O2075" i="9"/>
  <c r="M2075" i="9"/>
  <c r="K2075" i="9"/>
  <c r="I2075" i="9"/>
  <c r="G2075" i="9"/>
  <c r="S2071" i="9"/>
  <c r="Q2071" i="9"/>
  <c r="O2071" i="9"/>
  <c r="M2071" i="9"/>
  <c r="K2071" i="9"/>
  <c r="I2071" i="9"/>
  <c r="G2071" i="9"/>
  <c r="S2067" i="9"/>
  <c r="Q2067" i="9"/>
  <c r="O2067" i="9"/>
  <c r="M2067" i="9"/>
  <c r="K2067" i="9"/>
  <c r="I2067" i="9"/>
  <c r="G2067" i="9"/>
  <c r="S2063" i="9"/>
  <c r="Q2063" i="9"/>
  <c r="O2063" i="9"/>
  <c r="M2063" i="9"/>
  <c r="K2063" i="9"/>
  <c r="I2063" i="9"/>
  <c r="G2063" i="9"/>
  <c r="S2059" i="9"/>
  <c r="Q2059" i="9"/>
  <c r="O2059" i="9"/>
  <c r="M2059" i="9"/>
  <c r="K2059" i="9"/>
  <c r="I2059" i="9"/>
  <c r="G2059" i="9"/>
  <c r="S2055" i="9"/>
  <c r="Q2055" i="9"/>
  <c r="O2055" i="9"/>
  <c r="M2055" i="9"/>
  <c r="K2055" i="9"/>
  <c r="I2055" i="9"/>
  <c r="G2055" i="9"/>
  <c r="S2051" i="9"/>
  <c r="Q2051" i="9"/>
  <c r="O2051" i="9"/>
  <c r="M2051" i="9"/>
  <c r="K2051" i="9"/>
  <c r="I2051" i="9"/>
  <c r="G2051" i="9"/>
  <c r="S2047" i="9"/>
  <c r="Q2047" i="9"/>
  <c r="O2047" i="9"/>
  <c r="M2047" i="9"/>
  <c r="K2047" i="9"/>
  <c r="I2047" i="9"/>
  <c r="G2047" i="9"/>
  <c r="S2043" i="9"/>
  <c r="Q2043" i="9"/>
  <c r="O2043" i="9"/>
  <c r="M2043" i="9"/>
  <c r="K2043" i="9"/>
  <c r="I2043" i="9"/>
  <c r="G2043" i="9"/>
  <c r="S2039" i="9"/>
  <c r="Q2039" i="9"/>
  <c r="O2039" i="9"/>
  <c r="M2039" i="9"/>
  <c r="K2039" i="9"/>
  <c r="I2039" i="9"/>
  <c r="G2039" i="9"/>
  <c r="S2035" i="9"/>
  <c r="Q2035" i="9"/>
  <c r="O2035" i="9"/>
  <c r="M2035" i="9"/>
  <c r="K2035" i="9"/>
  <c r="I2035" i="9"/>
  <c r="G2035" i="9"/>
  <c r="S2031" i="9"/>
  <c r="Q2031" i="9"/>
  <c r="O2031" i="9"/>
  <c r="M2031" i="9"/>
  <c r="K2031" i="9"/>
  <c r="I2031" i="9"/>
  <c r="G2031" i="9"/>
  <c r="S2027" i="9"/>
  <c r="Q2027" i="9"/>
  <c r="O2027" i="9"/>
  <c r="M2027" i="9"/>
  <c r="K2027" i="9"/>
  <c r="I2027" i="9"/>
  <c r="G2027" i="9"/>
  <c r="S2023" i="9"/>
  <c r="Q2023" i="9"/>
  <c r="O2023" i="9"/>
  <c r="M2023" i="9"/>
  <c r="K2023" i="9"/>
  <c r="I2023" i="9"/>
  <c r="G2023" i="9"/>
  <c r="S2019" i="9"/>
  <c r="G24" i="10" s="1"/>
  <c r="Q2019" i="9"/>
  <c r="O2019" i="9"/>
  <c r="M2019" i="9"/>
  <c r="K2019" i="9"/>
  <c r="I2019" i="9"/>
  <c r="G2019" i="9"/>
  <c r="S2015" i="9"/>
  <c r="Q2015" i="9"/>
  <c r="O2015" i="9"/>
  <c r="M2015" i="9"/>
  <c r="K2015" i="9"/>
  <c r="I2015" i="9"/>
  <c r="G2015" i="9"/>
  <c r="S2011" i="9"/>
  <c r="Q2011" i="9"/>
  <c r="O2011" i="9"/>
  <c r="M2011" i="9"/>
  <c r="K2011" i="9"/>
  <c r="I2011" i="9"/>
  <c r="G2011" i="9"/>
  <c r="S2007" i="9"/>
  <c r="Q2007" i="9"/>
  <c r="O2007" i="9"/>
  <c r="M2007" i="9"/>
  <c r="K2007" i="9"/>
  <c r="I2007" i="9"/>
  <c r="G2007" i="9"/>
  <c r="S2003" i="9"/>
  <c r="Q2003" i="9"/>
  <c r="O2003" i="9"/>
  <c r="M2003" i="9"/>
  <c r="K2003" i="9"/>
  <c r="I2003" i="9"/>
  <c r="G2003" i="9"/>
  <c r="S1999" i="9"/>
  <c r="Q1999" i="9"/>
  <c r="O1999" i="9"/>
  <c r="M1999" i="9"/>
  <c r="K1999" i="9"/>
  <c r="I1999" i="9"/>
  <c r="G1999" i="9"/>
  <c r="S1995" i="9"/>
  <c r="Q1995" i="9"/>
  <c r="O1995" i="9"/>
  <c r="M1995" i="9"/>
  <c r="K1995" i="9"/>
  <c r="I1995" i="9"/>
  <c r="G1995" i="9"/>
  <c r="S1991" i="9"/>
  <c r="Q1991" i="9"/>
  <c r="O1991" i="9"/>
  <c r="M1991" i="9"/>
  <c r="K1991" i="9"/>
  <c r="I1991" i="9"/>
  <c r="G1991" i="9"/>
  <c r="S1987" i="9"/>
  <c r="Q1987" i="9"/>
  <c r="O1987" i="9"/>
  <c r="M1987" i="9"/>
  <c r="K1987" i="9"/>
  <c r="I1987" i="9"/>
  <c r="G1987" i="9"/>
  <c r="S1983" i="9"/>
  <c r="Q1983" i="9"/>
  <c r="O1983" i="9"/>
  <c r="M1983" i="9"/>
  <c r="K1983" i="9"/>
  <c r="I1983" i="9"/>
  <c r="G1983" i="9"/>
  <c r="S1979" i="9"/>
  <c r="Q1979" i="9"/>
  <c r="O1979" i="9"/>
  <c r="M1979" i="9"/>
  <c r="K1979" i="9"/>
  <c r="I1979" i="9"/>
  <c r="G1979" i="9"/>
  <c r="S1975" i="9"/>
  <c r="Q1975" i="9"/>
  <c r="O1975" i="9"/>
  <c r="M1975" i="9"/>
  <c r="K1975" i="9"/>
  <c r="I1975" i="9"/>
  <c r="G1975" i="9"/>
  <c r="S1971" i="9"/>
  <c r="Q1971" i="9"/>
  <c r="O1971" i="9"/>
  <c r="M1971" i="9"/>
  <c r="K1971" i="9"/>
  <c r="I1971" i="9"/>
  <c r="G1971" i="9"/>
  <c r="S1967" i="9"/>
  <c r="Q1967" i="9"/>
  <c r="O1967" i="9"/>
  <c r="M1967" i="9"/>
  <c r="K1967" i="9"/>
  <c r="I1967" i="9"/>
  <c r="G1967" i="9"/>
  <c r="S1963" i="9"/>
  <c r="Q1963" i="9"/>
  <c r="O1963" i="9"/>
  <c r="M1963" i="9"/>
  <c r="K1963" i="9"/>
  <c r="I1963" i="9"/>
  <c r="G1963" i="9"/>
  <c r="S1959" i="9"/>
  <c r="Q1959" i="9"/>
  <c r="O1959" i="9"/>
  <c r="M1959" i="9"/>
  <c r="K1959" i="9"/>
  <c r="I1959" i="9"/>
  <c r="G1959" i="9"/>
  <c r="S1955" i="9"/>
  <c r="Q1955" i="9"/>
  <c r="O1955" i="9"/>
  <c r="M1955" i="9"/>
  <c r="K1955" i="9"/>
  <c r="I1955" i="9"/>
  <c r="G1955" i="9"/>
  <c r="S1951" i="9"/>
  <c r="Q1951" i="9"/>
  <c r="O1951" i="9"/>
  <c r="M1951" i="9"/>
  <c r="K1951" i="9"/>
  <c r="I1951" i="9"/>
  <c r="G1951" i="9"/>
  <c r="S1947" i="9"/>
  <c r="Q1947" i="9"/>
  <c r="O1947" i="9"/>
  <c r="M1947" i="9"/>
  <c r="K1947" i="9"/>
  <c r="I1947" i="9"/>
  <c r="G1947" i="9"/>
  <c r="S1943" i="9"/>
  <c r="Q1943" i="9"/>
  <c r="O1943" i="9"/>
  <c r="M1943" i="9"/>
  <c r="K1943" i="9"/>
  <c r="I1943" i="9"/>
  <c r="G1943" i="9"/>
  <c r="S1939" i="9"/>
  <c r="Q1939" i="9"/>
  <c r="O1939" i="9"/>
  <c r="M1939" i="9"/>
  <c r="K1939" i="9"/>
  <c r="I1939" i="9"/>
  <c r="G1939" i="9"/>
  <c r="S1935" i="9"/>
  <c r="Q1935" i="9"/>
  <c r="O1935" i="9"/>
  <c r="M1935" i="9"/>
  <c r="K1935" i="9"/>
  <c r="I1935" i="9"/>
  <c r="G1935" i="9"/>
  <c r="S1931" i="9"/>
  <c r="Q1931" i="9"/>
  <c r="O1931" i="9"/>
  <c r="M1931" i="9"/>
  <c r="K1931" i="9"/>
  <c r="I1931" i="9"/>
  <c r="G1931" i="9"/>
  <c r="S1927" i="9"/>
  <c r="Q1927" i="9"/>
  <c r="O1927" i="9"/>
  <c r="M1927" i="9"/>
  <c r="K1927" i="9"/>
  <c r="I1927" i="9"/>
  <c r="G1927" i="9"/>
  <c r="S1923" i="9"/>
  <c r="G23" i="10" s="1"/>
  <c r="Q1923" i="9"/>
  <c r="O1923" i="9"/>
  <c r="M1923" i="9"/>
  <c r="K1923" i="9"/>
  <c r="I1923" i="9"/>
  <c r="G1923" i="9"/>
  <c r="S1919" i="9"/>
  <c r="Q1919" i="9"/>
  <c r="O1919" i="9"/>
  <c r="M1919" i="9"/>
  <c r="K1919" i="9"/>
  <c r="I1919" i="9"/>
  <c r="G1919" i="9"/>
  <c r="S1915" i="9"/>
  <c r="Q1915" i="9"/>
  <c r="O1915" i="9"/>
  <c r="M1915" i="9"/>
  <c r="K1915" i="9"/>
  <c r="I1915" i="9"/>
  <c r="G1915" i="9"/>
  <c r="S1911" i="9"/>
  <c r="Q1911" i="9"/>
  <c r="O1911" i="9"/>
  <c r="M1911" i="9"/>
  <c r="K1911" i="9"/>
  <c r="I1911" i="9"/>
  <c r="G1911" i="9"/>
  <c r="S1907" i="9"/>
  <c r="Q1907" i="9"/>
  <c r="O1907" i="9"/>
  <c r="M1907" i="9"/>
  <c r="K1907" i="9"/>
  <c r="I1907" i="9"/>
  <c r="G1907" i="9"/>
  <c r="S1903" i="9"/>
  <c r="Q1903" i="9"/>
  <c r="O1903" i="9"/>
  <c r="M1903" i="9"/>
  <c r="K1903" i="9"/>
  <c r="I1903" i="9"/>
  <c r="G1903" i="9"/>
  <c r="S1899" i="9"/>
  <c r="Q1899" i="9"/>
  <c r="O1899" i="9"/>
  <c r="M1899" i="9"/>
  <c r="K1899" i="9"/>
  <c r="I1899" i="9"/>
  <c r="G1899" i="9"/>
  <c r="S1895" i="9"/>
  <c r="Q1895" i="9"/>
  <c r="O1895" i="9"/>
  <c r="M1895" i="9"/>
  <c r="K1895" i="9"/>
  <c r="I1895" i="9"/>
  <c r="G1895" i="9"/>
  <c r="S1891" i="9"/>
  <c r="Q1891" i="9"/>
  <c r="O1891" i="9"/>
  <c r="M1891" i="9"/>
  <c r="K1891" i="9"/>
  <c r="I1891" i="9"/>
  <c r="G1891" i="9"/>
  <c r="S1887" i="9"/>
  <c r="Q1887" i="9"/>
  <c r="O1887" i="9"/>
  <c r="M1887" i="9"/>
  <c r="K1887" i="9"/>
  <c r="I1887" i="9"/>
  <c r="G1887" i="9"/>
  <c r="S1883" i="9"/>
  <c r="Q1883" i="9"/>
  <c r="O1883" i="9"/>
  <c r="M1883" i="9"/>
  <c r="K1883" i="9"/>
  <c r="I1883" i="9"/>
  <c r="G1883" i="9"/>
  <c r="S1879" i="9"/>
  <c r="Q1879" i="9"/>
  <c r="O1879" i="9"/>
  <c r="M1879" i="9"/>
  <c r="K1879" i="9"/>
  <c r="I1879" i="9"/>
  <c r="G1879" i="9"/>
  <c r="S1875" i="9"/>
  <c r="Q1875" i="9"/>
  <c r="O1875" i="9"/>
  <c r="M1875" i="9"/>
  <c r="K1875" i="9"/>
  <c r="I1875" i="9"/>
  <c r="G1875" i="9"/>
  <c r="S1871" i="9"/>
  <c r="Q1871" i="9"/>
  <c r="O1871" i="9"/>
  <c r="M1871" i="9"/>
  <c r="K1871" i="9"/>
  <c r="I1871" i="9"/>
  <c r="G1871" i="9"/>
  <c r="S1867" i="9"/>
  <c r="Q1867" i="9"/>
  <c r="O1867" i="9"/>
  <c r="M1867" i="9"/>
  <c r="K1867" i="9"/>
  <c r="I1867" i="9"/>
  <c r="G1867" i="9"/>
  <c r="S1863" i="9"/>
  <c r="Q1863" i="9"/>
  <c r="O1863" i="9"/>
  <c r="M1863" i="9"/>
  <c r="K1863" i="9"/>
  <c r="I1863" i="9"/>
  <c r="G1863" i="9"/>
  <c r="S1859" i="9"/>
  <c r="Q1859" i="9"/>
  <c r="O1859" i="9"/>
  <c r="M1859" i="9"/>
  <c r="K1859" i="9"/>
  <c r="I1859" i="9"/>
  <c r="G1859" i="9"/>
  <c r="S1855" i="9"/>
  <c r="Q1855" i="9"/>
  <c r="O1855" i="9"/>
  <c r="M1855" i="9"/>
  <c r="K1855" i="9"/>
  <c r="I1855" i="9"/>
  <c r="G1855" i="9"/>
  <c r="S1851" i="9"/>
  <c r="Q1851" i="9"/>
  <c r="O1851" i="9"/>
  <c r="M1851" i="9"/>
  <c r="K1851" i="9"/>
  <c r="I1851" i="9"/>
  <c r="G1851" i="9"/>
  <c r="S1847" i="9"/>
  <c r="Q1847" i="9"/>
  <c r="O1847" i="9"/>
  <c r="M1847" i="9"/>
  <c r="K1847" i="9"/>
  <c r="I1847" i="9"/>
  <c r="G1847" i="9"/>
  <c r="S1843" i="9"/>
  <c r="Q1843" i="9"/>
  <c r="O1843" i="9"/>
  <c r="M1843" i="9"/>
  <c r="K1843" i="9"/>
  <c r="I1843" i="9"/>
  <c r="G1843" i="9"/>
  <c r="S1839" i="9"/>
  <c r="Q1839" i="9"/>
  <c r="O1839" i="9"/>
  <c r="M1839" i="9"/>
  <c r="K1839" i="9"/>
  <c r="I1839" i="9"/>
  <c r="G1839" i="9"/>
  <c r="S1835" i="9"/>
  <c r="Q1835" i="9"/>
  <c r="O1835" i="9"/>
  <c r="M1835" i="9"/>
  <c r="K1835" i="9"/>
  <c r="I1835" i="9"/>
  <c r="G1835" i="9"/>
  <c r="S1831" i="9"/>
  <c r="Q1831" i="9"/>
  <c r="O1831" i="9"/>
  <c r="M1831" i="9"/>
  <c r="K1831" i="9"/>
  <c r="I1831" i="9"/>
  <c r="G1831" i="9"/>
  <c r="S1827" i="9"/>
  <c r="G22" i="10" s="1"/>
  <c r="Q1827" i="9"/>
  <c r="O1827" i="9"/>
  <c r="M1827" i="9"/>
  <c r="K1827" i="9"/>
  <c r="I1827" i="9"/>
  <c r="G1827" i="9"/>
  <c r="S1823" i="9"/>
  <c r="Q1823" i="9"/>
  <c r="O1823" i="9"/>
  <c r="M1823" i="9"/>
  <c r="K1823" i="9"/>
  <c r="I1823" i="9"/>
  <c r="G1823" i="9"/>
  <c r="S1819" i="9"/>
  <c r="Q1819" i="9"/>
  <c r="O1819" i="9"/>
  <c r="M1819" i="9"/>
  <c r="K1819" i="9"/>
  <c r="I1819" i="9"/>
  <c r="G1819" i="9"/>
  <c r="S1815" i="9"/>
  <c r="Q1815" i="9"/>
  <c r="O1815" i="9"/>
  <c r="M1815" i="9"/>
  <c r="K1815" i="9"/>
  <c r="I1815" i="9"/>
  <c r="G1815" i="9"/>
  <c r="S1811" i="9"/>
  <c r="Q1811" i="9"/>
  <c r="O1811" i="9"/>
  <c r="M1811" i="9"/>
  <c r="K1811" i="9"/>
  <c r="I1811" i="9"/>
  <c r="G1811" i="9"/>
  <c r="S1807" i="9"/>
  <c r="Q1807" i="9"/>
  <c r="O1807" i="9"/>
  <c r="M1807" i="9"/>
  <c r="K1807" i="9"/>
  <c r="I1807" i="9"/>
  <c r="G1807" i="9"/>
  <c r="S1803" i="9"/>
  <c r="Q1803" i="9"/>
  <c r="O1803" i="9"/>
  <c r="M1803" i="9"/>
  <c r="K1803" i="9"/>
  <c r="I1803" i="9"/>
  <c r="G1803" i="9"/>
  <c r="S1799" i="9"/>
  <c r="Q1799" i="9"/>
  <c r="O1799" i="9"/>
  <c r="M1799" i="9"/>
  <c r="K1799" i="9"/>
  <c r="I1799" i="9"/>
  <c r="G1799" i="9"/>
  <c r="S1795" i="9"/>
  <c r="Q1795" i="9"/>
  <c r="O1795" i="9"/>
  <c r="M1795" i="9"/>
  <c r="K1795" i="9"/>
  <c r="I1795" i="9"/>
  <c r="G1795" i="9"/>
  <c r="S1791" i="9"/>
  <c r="Q1791" i="9"/>
  <c r="O1791" i="9"/>
  <c r="M1791" i="9"/>
  <c r="K1791" i="9"/>
  <c r="I1791" i="9"/>
  <c r="G1791" i="9"/>
  <c r="S1787" i="9"/>
  <c r="Q1787" i="9"/>
  <c r="O1787" i="9"/>
  <c r="M1787" i="9"/>
  <c r="K1787" i="9"/>
  <c r="I1787" i="9"/>
  <c r="G1787" i="9"/>
  <c r="S1783" i="9"/>
  <c r="Q1783" i="9"/>
  <c r="O1783" i="9"/>
  <c r="M1783" i="9"/>
  <c r="K1783" i="9"/>
  <c r="I1783" i="9"/>
  <c r="G1783" i="9"/>
  <c r="S1779" i="9"/>
  <c r="Q1779" i="9"/>
  <c r="O1779" i="9"/>
  <c r="M1779" i="9"/>
  <c r="K1779" i="9"/>
  <c r="I1779" i="9"/>
  <c r="G1779" i="9"/>
  <c r="S1775" i="9"/>
  <c r="Q1775" i="9"/>
  <c r="O1775" i="9"/>
  <c r="M1775" i="9"/>
  <c r="K1775" i="9"/>
  <c r="I1775" i="9"/>
  <c r="G1775" i="9"/>
  <c r="S1771" i="9"/>
  <c r="Q1771" i="9"/>
  <c r="O1771" i="9"/>
  <c r="M1771" i="9"/>
  <c r="K1771" i="9"/>
  <c r="I1771" i="9"/>
  <c r="G1771" i="9"/>
  <c r="S1767" i="9"/>
  <c r="Q1767" i="9"/>
  <c r="O1767" i="9"/>
  <c r="M1767" i="9"/>
  <c r="K1767" i="9"/>
  <c r="I1767" i="9"/>
  <c r="G1767" i="9"/>
  <c r="S1763" i="9"/>
  <c r="Q1763" i="9"/>
  <c r="O1763" i="9"/>
  <c r="M1763" i="9"/>
  <c r="K1763" i="9"/>
  <c r="I1763" i="9"/>
  <c r="G1763" i="9"/>
  <c r="S1759" i="9"/>
  <c r="Q1759" i="9"/>
  <c r="O1759" i="9"/>
  <c r="M1759" i="9"/>
  <c r="K1759" i="9"/>
  <c r="I1759" i="9"/>
  <c r="G1759" i="9"/>
  <c r="S1755" i="9"/>
  <c r="Q1755" i="9"/>
  <c r="O1755" i="9"/>
  <c r="M1755" i="9"/>
  <c r="K1755" i="9"/>
  <c r="I1755" i="9"/>
  <c r="G1755" i="9"/>
  <c r="S1751" i="9"/>
  <c r="Q1751" i="9"/>
  <c r="O1751" i="9"/>
  <c r="M1751" i="9"/>
  <c r="K1751" i="9"/>
  <c r="I1751" i="9"/>
  <c r="G1751" i="9"/>
  <c r="S1747" i="9"/>
  <c r="Q1747" i="9"/>
  <c r="O1747" i="9"/>
  <c r="M1747" i="9"/>
  <c r="K1747" i="9"/>
  <c r="I1747" i="9"/>
  <c r="G1747" i="9"/>
  <c r="S1743" i="9"/>
  <c r="Q1743" i="9"/>
  <c r="O1743" i="9"/>
  <c r="M1743" i="9"/>
  <c r="K1743" i="9"/>
  <c r="I1743" i="9"/>
  <c r="G1743" i="9"/>
  <c r="S1739" i="9"/>
  <c r="Q1739" i="9"/>
  <c r="O1739" i="9"/>
  <c r="M1739" i="9"/>
  <c r="K1739" i="9"/>
  <c r="I1739" i="9"/>
  <c r="G1739" i="9"/>
  <c r="S1735" i="9"/>
  <c r="Q1735" i="9"/>
  <c r="O1735" i="9"/>
  <c r="M1735" i="9"/>
  <c r="K1735" i="9"/>
  <c r="I1735" i="9"/>
  <c r="G1735" i="9"/>
  <c r="S1731" i="9"/>
  <c r="G21" i="10" s="1"/>
  <c r="Q1731" i="9"/>
  <c r="O1731" i="9"/>
  <c r="M1731" i="9"/>
  <c r="K1731" i="9"/>
  <c r="I1731" i="9"/>
  <c r="G1731" i="9"/>
  <c r="S1727" i="9"/>
  <c r="Q1727" i="9"/>
  <c r="O1727" i="9"/>
  <c r="M1727" i="9"/>
  <c r="K1727" i="9"/>
  <c r="I1727" i="9"/>
  <c r="G1727" i="9"/>
  <c r="S1723" i="9"/>
  <c r="Q1723" i="9"/>
  <c r="O1723" i="9"/>
  <c r="M1723" i="9"/>
  <c r="K1723" i="9"/>
  <c r="I1723" i="9"/>
  <c r="G1723" i="9"/>
  <c r="S1719" i="9"/>
  <c r="Q1719" i="9"/>
  <c r="O1719" i="9"/>
  <c r="M1719" i="9"/>
  <c r="K1719" i="9"/>
  <c r="I1719" i="9"/>
  <c r="G1719" i="9"/>
  <c r="S1715" i="9"/>
  <c r="Q1715" i="9"/>
  <c r="O1715" i="9"/>
  <c r="M1715" i="9"/>
  <c r="K1715" i="9"/>
  <c r="I1715" i="9"/>
  <c r="G1715" i="9"/>
  <c r="S1711" i="9"/>
  <c r="Q1711" i="9"/>
  <c r="O1711" i="9"/>
  <c r="M1711" i="9"/>
  <c r="K1711" i="9"/>
  <c r="I1711" i="9"/>
  <c r="G1711" i="9"/>
  <c r="S1707" i="9"/>
  <c r="Q1707" i="9"/>
  <c r="O1707" i="9"/>
  <c r="M1707" i="9"/>
  <c r="K1707" i="9"/>
  <c r="I1707" i="9"/>
  <c r="G1707" i="9"/>
  <c r="S1703" i="9"/>
  <c r="Q1703" i="9"/>
  <c r="O1703" i="9"/>
  <c r="M1703" i="9"/>
  <c r="K1703" i="9"/>
  <c r="I1703" i="9"/>
  <c r="G1703" i="9"/>
  <c r="S1699" i="9"/>
  <c r="Q1699" i="9"/>
  <c r="O1699" i="9"/>
  <c r="M1699" i="9"/>
  <c r="K1699" i="9"/>
  <c r="I1699" i="9"/>
  <c r="G1699" i="9"/>
  <c r="S1695" i="9"/>
  <c r="Q1695" i="9"/>
  <c r="O1695" i="9"/>
  <c r="M1695" i="9"/>
  <c r="K1695" i="9"/>
  <c r="I1695" i="9"/>
  <c r="G1695" i="9"/>
  <c r="S1691" i="9"/>
  <c r="Q1691" i="9"/>
  <c r="O1691" i="9"/>
  <c r="M1691" i="9"/>
  <c r="K1691" i="9"/>
  <c r="I1691" i="9"/>
  <c r="G1691" i="9"/>
  <c r="S1687" i="9"/>
  <c r="Q1687" i="9"/>
  <c r="O1687" i="9"/>
  <c r="M1687" i="9"/>
  <c r="K1687" i="9"/>
  <c r="I1687" i="9"/>
  <c r="G1687" i="9"/>
  <c r="S1683" i="9"/>
  <c r="Q1683" i="9"/>
  <c r="O1683" i="9"/>
  <c r="M1683" i="9"/>
  <c r="K1683" i="9"/>
  <c r="I1683" i="9"/>
  <c r="G1683" i="9"/>
  <c r="S1679" i="9"/>
  <c r="Q1679" i="9"/>
  <c r="O1679" i="9"/>
  <c r="M1679" i="9"/>
  <c r="K1679" i="9"/>
  <c r="I1679" i="9"/>
  <c r="G1679" i="9"/>
  <c r="S1675" i="9"/>
  <c r="Q1675" i="9"/>
  <c r="O1675" i="9"/>
  <c r="M1675" i="9"/>
  <c r="K1675" i="9"/>
  <c r="I1675" i="9"/>
  <c r="G1675" i="9"/>
  <c r="S1671" i="9"/>
  <c r="Q1671" i="9"/>
  <c r="O1671" i="9"/>
  <c r="M1671" i="9"/>
  <c r="K1671" i="9"/>
  <c r="I1671" i="9"/>
  <c r="G1671" i="9"/>
  <c r="S1667" i="9"/>
  <c r="Q1667" i="9"/>
  <c r="O1667" i="9"/>
  <c r="M1667" i="9"/>
  <c r="K1667" i="9"/>
  <c r="I1667" i="9"/>
  <c r="G1667" i="9"/>
  <c r="S1663" i="9"/>
  <c r="Q1663" i="9"/>
  <c r="O1663" i="9"/>
  <c r="M1663" i="9"/>
  <c r="K1663" i="9"/>
  <c r="I1663" i="9"/>
  <c r="G1663" i="9"/>
  <c r="S1659" i="9"/>
  <c r="Q1659" i="9"/>
  <c r="O1659" i="9"/>
  <c r="M1659" i="9"/>
  <c r="K1659" i="9"/>
  <c r="I1659" i="9"/>
  <c r="G1659" i="9"/>
  <c r="S1655" i="9"/>
  <c r="Q1655" i="9"/>
  <c r="O1655" i="9"/>
  <c r="M1655" i="9"/>
  <c r="K1655" i="9"/>
  <c r="I1655" i="9"/>
  <c r="G1655" i="9"/>
  <c r="S1651" i="9"/>
  <c r="Q1651" i="9"/>
  <c r="O1651" i="9"/>
  <c r="M1651" i="9"/>
  <c r="K1651" i="9"/>
  <c r="I1651" i="9"/>
  <c r="G1651" i="9"/>
  <c r="S1647" i="9"/>
  <c r="Q1647" i="9"/>
  <c r="O1647" i="9"/>
  <c r="M1647" i="9"/>
  <c r="K1647" i="9"/>
  <c r="I1647" i="9"/>
  <c r="G1647" i="9"/>
  <c r="S1643" i="9"/>
  <c r="Q1643" i="9"/>
  <c r="O1643" i="9"/>
  <c r="M1643" i="9"/>
  <c r="K1643" i="9"/>
  <c r="I1643" i="9"/>
  <c r="G1643" i="9"/>
  <c r="S1639" i="9"/>
  <c r="Q1639" i="9"/>
  <c r="O1639" i="9"/>
  <c r="M1639" i="9"/>
  <c r="K1639" i="9"/>
  <c r="I1639" i="9"/>
  <c r="G1639" i="9"/>
  <c r="S1635" i="9"/>
  <c r="G20" i="10" s="1"/>
  <c r="Q1635" i="9"/>
  <c r="O1635" i="9"/>
  <c r="M1635" i="9"/>
  <c r="K1635" i="9"/>
  <c r="I1635" i="9"/>
  <c r="G1635" i="9"/>
  <c r="S1631" i="9"/>
  <c r="Q1631" i="9"/>
  <c r="O1631" i="9"/>
  <c r="M1631" i="9"/>
  <c r="K1631" i="9"/>
  <c r="I1631" i="9"/>
  <c r="G1631" i="9"/>
  <c r="S1627" i="9"/>
  <c r="Q1627" i="9"/>
  <c r="O1627" i="9"/>
  <c r="M1627" i="9"/>
  <c r="K1627" i="9"/>
  <c r="I1627" i="9"/>
  <c r="G1627" i="9"/>
  <c r="S1623" i="9"/>
  <c r="Q1623" i="9"/>
  <c r="O1623" i="9"/>
  <c r="M1623" i="9"/>
  <c r="K1623" i="9"/>
  <c r="I1623" i="9"/>
  <c r="G1623" i="9"/>
  <c r="S1619" i="9"/>
  <c r="Q1619" i="9"/>
  <c r="O1619" i="9"/>
  <c r="M1619" i="9"/>
  <c r="K1619" i="9"/>
  <c r="I1619" i="9"/>
  <c r="G1619" i="9"/>
  <c r="S1615" i="9"/>
  <c r="Q1615" i="9"/>
  <c r="O1615" i="9"/>
  <c r="M1615" i="9"/>
  <c r="K1615" i="9"/>
  <c r="I1615" i="9"/>
  <c r="G1615" i="9"/>
  <c r="S1611" i="9"/>
  <c r="Q1611" i="9"/>
  <c r="O1611" i="9"/>
  <c r="M1611" i="9"/>
  <c r="K1611" i="9"/>
  <c r="I1611" i="9"/>
  <c r="G1611" i="9"/>
  <c r="S1607" i="9"/>
  <c r="Q1607" i="9"/>
  <c r="O1607" i="9"/>
  <c r="M1607" i="9"/>
  <c r="K1607" i="9"/>
  <c r="I1607" i="9"/>
  <c r="G1607" i="9"/>
  <c r="S1603" i="9"/>
  <c r="Q1603" i="9"/>
  <c r="O1603" i="9"/>
  <c r="M1603" i="9"/>
  <c r="K1603" i="9"/>
  <c r="I1603" i="9"/>
  <c r="G1603" i="9"/>
  <c r="S1599" i="9"/>
  <c r="Q1599" i="9"/>
  <c r="O1599" i="9"/>
  <c r="M1599" i="9"/>
  <c r="K1599" i="9"/>
  <c r="I1599" i="9"/>
  <c r="G1599" i="9"/>
  <c r="S1595" i="9"/>
  <c r="Q1595" i="9"/>
  <c r="O1595" i="9"/>
  <c r="M1595" i="9"/>
  <c r="K1595" i="9"/>
  <c r="I1595" i="9"/>
  <c r="G1595" i="9"/>
  <c r="S1591" i="9"/>
  <c r="Q1591" i="9"/>
  <c r="O1591" i="9"/>
  <c r="M1591" i="9"/>
  <c r="K1591" i="9"/>
  <c r="I1591" i="9"/>
  <c r="G1591" i="9"/>
  <c r="S1587" i="9"/>
  <c r="Q1587" i="9"/>
  <c r="O1587" i="9"/>
  <c r="M1587" i="9"/>
  <c r="K1587" i="9"/>
  <c r="I1587" i="9"/>
  <c r="G1587" i="9"/>
  <c r="S1583" i="9"/>
  <c r="Q1583" i="9"/>
  <c r="O1583" i="9"/>
  <c r="M1583" i="9"/>
  <c r="K1583" i="9"/>
  <c r="I1583" i="9"/>
  <c r="G1583" i="9"/>
  <c r="S1579" i="9"/>
  <c r="Q1579" i="9"/>
  <c r="O1579" i="9"/>
  <c r="M1579" i="9"/>
  <c r="K1579" i="9"/>
  <c r="I1579" i="9"/>
  <c r="G1579" i="9"/>
  <c r="S1575" i="9"/>
  <c r="Q1575" i="9"/>
  <c r="O1575" i="9"/>
  <c r="M1575" i="9"/>
  <c r="K1575" i="9"/>
  <c r="I1575" i="9"/>
  <c r="G1575" i="9"/>
  <c r="S1571" i="9"/>
  <c r="Q1571" i="9"/>
  <c r="O1571" i="9"/>
  <c r="M1571" i="9"/>
  <c r="K1571" i="9"/>
  <c r="I1571" i="9"/>
  <c r="G1571" i="9"/>
  <c r="S1567" i="9"/>
  <c r="Q1567" i="9"/>
  <c r="O1567" i="9"/>
  <c r="M1567" i="9"/>
  <c r="K1567" i="9"/>
  <c r="I1567" i="9"/>
  <c r="G1567" i="9"/>
  <c r="S1563" i="9"/>
  <c r="Q1563" i="9"/>
  <c r="O1563" i="9"/>
  <c r="M1563" i="9"/>
  <c r="K1563" i="9"/>
  <c r="I1563" i="9"/>
  <c r="G1563" i="9"/>
  <c r="S1559" i="9"/>
  <c r="Q1559" i="9"/>
  <c r="O1559" i="9"/>
  <c r="M1559" i="9"/>
  <c r="K1559" i="9"/>
  <c r="I1559" i="9"/>
  <c r="G1559" i="9"/>
  <c r="S1555" i="9"/>
  <c r="Q1555" i="9"/>
  <c r="O1555" i="9"/>
  <c r="M1555" i="9"/>
  <c r="K1555" i="9"/>
  <c r="I1555" i="9"/>
  <c r="G1555" i="9"/>
  <c r="S1551" i="9"/>
  <c r="Q1551" i="9"/>
  <c r="O1551" i="9"/>
  <c r="M1551" i="9"/>
  <c r="K1551" i="9"/>
  <c r="I1551" i="9"/>
  <c r="G1551" i="9"/>
  <c r="S1547" i="9"/>
  <c r="Q1547" i="9"/>
  <c r="O1547" i="9"/>
  <c r="M1547" i="9"/>
  <c r="K1547" i="9"/>
  <c r="I1547" i="9"/>
  <c r="G1547" i="9"/>
  <c r="S1543" i="9"/>
  <c r="Q1543" i="9"/>
  <c r="O1543" i="9"/>
  <c r="M1543" i="9"/>
  <c r="K1543" i="9"/>
  <c r="I1543" i="9"/>
  <c r="G1543" i="9"/>
  <c r="S1539" i="9"/>
  <c r="G19" i="10" s="1"/>
  <c r="Q1539" i="9"/>
  <c r="O1539" i="9"/>
  <c r="M1539" i="9"/>
  <c r="K1539" i="9"/>
  <c r="I1539" i="9"/>
  <c r="G1539" i="9"/>
  <c r="S1535" i="9"/>
  <c r="Q1535" i="9"/>
  <c r="O1535" i="9"/>
  <c r="M1535" i="9"/>
  <c r="K1535" i="9"/>
  <c r="I1535" i="9"/>
  <c r="G1535" i="9"/>
  <c r="S1531" i="9"/>
  <c r="Q1531" i="9"/>
  <c r="O1531" i="9"/>
  <c r="M1531" i="9"/>
  <c r="K1531" i="9"/>
  <c r="I1531" i="9"/>
  <c r="G1531" i="9"/>
  <c r="S1527" i="9"/>
  <c r="Q1527" i="9"/>
  <c r="O1527" i="9"/>
  <c r="M1527" i="9"/>
  <c r="K1527" i="9"/>
  <c r="I1527" i="9"/>
  <c r="G1527" i="9"/>
  <c r="S1523" i="9"/>
  <c r="Q1523" i="9"/>
  <c r="O1523" i="9"/>
  <c r="M1523" i="9"/>
  <c r="K1523" i="9"/>
  <c r="I1523" i="9"/>
  <c r="G1523" i="9"/>
  <c r="S1519" i="9"/>
  <c r="Q1519" i="9"/>
  <c r="O1519" i="9"/>
  <c r="M1519" i="9"/>
  <c r="K1519" i="9"/>
  <c r="I1519" i="9"/>
  <c r="G1519" i="9"/>
  <c r="S1515" i="9"/>
  <c r="Q1515" i="9"/>
  <c r="O1515" i="9"/>
  <c r="M1515" i="9"/>
  <c r="K1515" i="9"/>
  <c r="I1515" i="9"/>
  <c r="G1515" i="9"/>
  <c r="S1511" i="9"/>
  <c r="Q1511" i="9"/>
  <c r="O1511" i="9"/>
  <c r="M1511" i="9"/>
  <c r="K1511" i="9"/>
  <c r="I1511" i="9"/>
  <c r="G1511" i="9"/>
  <c r="S1507" i="9"/>
  <c r="Q1507" i="9"/>
  <c r="O1507" i="9"/>
  <c r="M1507" i="9"/>
  <c r="K1507" i="9"/>
  <c r="I1507" i="9"/>
  <c r="G1507" i="9"/>
  <c r="S1503" i="9"/>
  <c r="Q1503" i="9"/>
  <c r="O1503" i="9"/>
  <c r="M1503" i="9"/>
  <c r="K1503" i="9"/>
  <c r="I1503" i="9"/>
  <c r="G1503" i="9"/>
  <c r="S1499" i="9"/>
  <c r="Q1499" i="9"/>
  <c r="O1499" i="9"/>
  <c r="M1499" i="9"/>
  <c r="K1499" i="9"/>
  <c r="I1499" i="9"/>
  <c r="G1499" i="9"/>
  <c r="S1495" i="9"/>
  <c r="Q1495" i="9"/>
  <c r="O1495" i="9"/>
  <c r="M1495" i="9"/>
  <c r="K1495" i="9"/>
  <c r="I1495" i="9"/>
  <c r="G1495" i="9"/>
  <c r="S1491" i="9"/>
  <c r="Q1491" i="9"/>
  <c r="O1491" i="9"/>
  <c r="M1491" i="9"/>
  <c r="K1491" i="9"/>
  <c r="I1491" i="9"/>
  <c r="G1491" i="9"/>
  <c r="S1487" i="9"/>
  <c r="Q1487" i="9"/>
  <c r="O1487" i="9"/>
  <c r="M1487" i="9"/>
  <c r="K1487" i="9"/>
  <c r="I1487" i="9"/>
  <c r="G1487" i="9"/>
  <c r="S1483" i="9"/>
  <c r="Q1483" i="9"/>
  <c r="O1483" i="9"/>
  <c r="M1483" i="9"/>
  <c r="K1483" i="9"/>
  <c r="I1483" i="9"/>
  <c r="G1483" i="9"/>
  <c r="S1479" i="9"/>
  <c r="Q1479" i="9"/>
  <c r="O1479" i="9"/>
  <c r="M1479" i="9"/>
  <c r="K1479" i="9"/>
  <c r="I1479" i="9"/>
  <c r="G1479" i="9"/>
  <c r="S1475" i="9"/>
  <c r="Q1475" i="9"/>
  <c r="O1475" i="9"/>
  <c r="M1475" i="9"/>
  <c r="K1475" i="9"/>
  <c r="I1475" i="9"/>
  <c r="G1475" i="9"/>
  <c r="S1471" i="9"/>
  <c r="Q1471" i="9"/>
  <c r="O1471" i="9"/>
  <c r="M1471" i="9"/>
  <c r="K1471" i="9"/>
  <c r="I1471" i="9"/>
  <c r="G1471" i="9"/>
  <c r="S1467" i="9"/>
  <c r="Q1467" i="9"/>
  <c r="O1467" i="9"/>
  <c r="M1467" i="9"/>
  <c r="K1467" i="9"/>
  <c r="I1467" i="9"/>
  <c r="G1467" i="9"/>
  <c r="S1463" i="9"/>
  <c r="Q1463" i="9"/>
  <c r="O1463" i="9"/>
  <c r="M1463" i="9"/>
  <c r="K1463" i="9"/>
  <c r="I1463" i="9"/>
  <c r="G1463" i="9"/>
  <c r="S1459" i="9"/>
  <c r="Q1459" i="9"/>
  <c r="O1459" i="9"/>
  <c r="M1459" i="9"/>
  <c r="K1459" i="9"/>
  <c r="I1459" i="9"/>
  <c r="G1459" i="9"/>
  <c r="S1455" i="9"/>
  <c r="Q1455" i="9"/>
  <c r="O1455" i="9"/>
  <c r="M1455" i="9"/>
  <c r="K1455" i="9"/>
  <c r="I1455" i="9"/>
  <c r="G1455" i="9"/>
  <c r="S1451" i="9"/>
  <c r="Q1451" i="9"/>
  <c r="O1451" i="9"/>
  <c r="M1451" i="9"/>
  <c r="K1451" i="9"/>
  <c r="I1451" i="9"/>
  <c r="G1451" i="9"/>
  <c r="S1447" i="9"/>
  <c r="Q1447" i="9"/>
  <c r="O1447" i="9"/>
  <c r="M1447" i="9"/>
  <c r="K1447" i="9"/>
  <c r="I1447" i="9"/>
  <c r="G1447" i="9"/>
  <c r="S1443" i="9"/>
  <c r="G18" i="10" s="1"/>
  <c r="Q1443" i="9"/>
  <c r="O1443" i="9"/>
  <c r="M1443" i="9"/>
  <c r="K1443" i="9"/>
  <c r="I1443" i="9"/>
  <c r="G1443" i="9"/>
  <c r="S1439" i="9"/>
  <c r="Q1439" i="9"/>
  <c r="O1439" i="9"/>
  <c r="M1439" i="9"/>
  <c r="K1439" i="9"/>
  <c r="I1439" i="9"/>
  <c r="G1439" i="9"/>
  <c r="S1435" i="9"/>
  <c r="Q1435" i="9"/>
  <c r="O1435" i="9"/>
  <c r="M1435" i="9"/>
  <c r="K1435" i="9"/>
  <c r="I1435" i="9"/>
  <c r="G1435" i="9"/>
  <c r="S1431" i="9"/>
  <c r="Q1431" i="9"/>
  <c r="O1431" i="9"/>
  <c r="M1431" i="9"/>
  <c r="K1431" i="9"/>
  <c r="I1431" i="9"/>
  <c r="G1431" i="9"/>
  <c r="S1427" i="9"/>
  <c r="Q1427" i="9"/>
  <c r="O1427" i="9"/>
  <c r="M1427" i="9"/>
  <c r="K1427" i="9"/>
  <c r="I1427" i="9"/>
  <c r="G1427" i="9"/>
  <c r="S1423" i="9"/>
  <c r="Q1423" i="9"/>
  <c r="O1423" i="9"/>
  <c r="M1423" i="9"/>
  <c r="K1423" i="9"/>
  <c r="I1423" i="9"/>
  <c r="G1423" i="9"/>
  <c r="S1419" i="9"/>
  <c r="Q1419" i="9"/>
  <c r="O1419" i="9"/>
  <c r="M1419" i="9"/>
  <c r="K1419" i="9"/>
  <c r="I1419" i="9"/>
  <c r="G1419" i="9"/>
  <c r="S1415" i="9"/>
  <c r="Q1415" i="9"/>
  <c r="O1415" i="9"/>
  <c r="M1415" i="9"/>
  <c r="K1415" i="9"/>
  <c r="I1415" i="9"/>
  <c r="G1415" i="9"/>
  <c r="S1411" i="9"/>
  <c r="Q1411" i="9"/>
  <c r="O1411" i="9"/>
  <c r="M1411" i="9"/>
  <c r="K1411" i="9"/>
  <c r="I1411" i="9"/>
  <c r="G1411" i="9"/>
  <c r="S1407" i="9"/>
  <c r="Q1407" i="9"/>
  <c r="O1407" i="9"/>
  <c r="M1407" i="9"/>
  <c r="K1407" i="9"/>
  <c r="I1407" i="9"/>
  <c r="G1407" i="9"/>
  <c r="S1403" i="9"/>
  <c r="Q1403" i="9"/>
  <c r="O1403" i="9"/>
  <c r="M1403" i="9"/>
  <c r="K1403" i="9"/>
  <c r="I1403" i="9"/>
  <c r="G1403" i="9"/>
  <c r="S1399" i="9"/>
  <c r="Q1399" i="9"/>
  <c r="O1399" i="9"/>
  <c r="M1399" i="9"/>
  <c r="K1399" i="9"/>
  <c r="I1399" i="9"/>
  <c r="G1399" i="9"/>
  <c r="S1395" i="9"/>
  <c r="Q1395" i="9"/>
  <c r="O1395" i="9"/>
  <c r="M1395" i="9"/>
  <c r="K1395" i="9"/>
  <c r="I1395" i="9"/>
  <c r="G1395" i="9"/>
  <c r="S1391" i="9"/>
  <c r="Q1391" i="9"/>
  <c r="O1391" i="9"/>
  <c r="M1391" i="9"/>
  <c r="K1391" i="9"/>
  <c r="I1391" i="9"/>
  <c r="G1391" i="9"/>
  <c r="S1387" i="9"/>
  <c r="Q1387" i="9"/>
  <c r="O1387" i="9"/>
  <c r="M1387" i="9"/>
  <c r="K1387" i="9"/>
  <c r="I1387" i="9"/>
  <c r="G1387" i="9"/>
  <c r="S1383" i="9"/>
  <c r="Q1383" i="9"/>
  <c r="O1383" i="9"/>
  <c r="M1383" i="9"/>
  <c r="K1383" i="9"/>
  <c r="I1383" i="9"/>
  <c r="G1383" i="9"/>
  <c r="S1379" i="9"/>
  <c r="Q1379" i="9"/>
  <c r="O1379" i="9"/>
  <c r="M1379" i="9"/>
  <c r="K1379" i="9"/>
  <c r="I1379" i="9"/>
  <c r="G1379" i="9"/>
  <c r="S1375" i="9"/>
  <c r="Q1375" i="9"/>
  <c r="O1375" i="9"/>
  <c r="M1375" i="9"/>
  <c r="K1375" i="9"/>
  <c r="I1375" i="9"/>
  <c r="G1375" i="9"/>
  <c r="S1371" i="9"/>
  <c r="Q1371" i="9"/>
  <c r="O1371" i="9"/>
  <c r="M1371" i="9"/>
  <c r="K1371" i="9"/>
  <c r="I1371" i="9"/>
  <c r="G1371" i="9"/>
  <c r="S1367" i="9"/>
  <c r="Q1367" i="9"/>
  <c r="O1367" i="9"/>
  <c r="M1367" i="9"/>
  <c r="K1367" i="9"/>
  <c r="I1367" i="9"/>
  <c r="G1367" i="9"/>
  <c r="S1363" i="9"/>
  <c r="Q1363" i="9"/>
  <c r="O1363" i="9"/>
  <c r="M1363" i="9"/>
  <c r="K1363" i="9"/>
  <c r="I1363" i="9"/>
  <c r="G1363" i="9"/>
  <c r="S1359" i="9"/>
  <c r="Q1359" i="9"/>
  <c r="O1359" i="9"/>
  <c r="M1359" i="9"/>
  <c r="K1359" i="9"/>
  <c r="I1359" i="9"/>
  <c r="G1359" i="9"/>
  <c r="S1355" i="9"/>
  <c r="Q1355" i="9"/>
  <c r="O1355" i="9"/>
  <c r="M1355" i="9"/>
  <c r="K1355" i="9"/>
  <c r="I1355" i="9"/>
  <c r="G1355" i="9"/>
  <c r="S1351" i="9"/>
  <c r="Q1351" i="9"/>
  <c r="O1351" i="9"/>
  <c r="M1351" i="9"/>
  <c r="K1351" i="9"/>
  <c r="I1351" i="9"/>
  <c r="G1351" i="9"/>
  <c r="S1347" i="9"/>
  <c r="G17" i="10" s="1"/>
  <c r="Q1347" i="9"/>
  <c r="O1347" i="9"/>
  <c r="M1347" i="9"/>
  <c r="K1347" i="9"/>
  <c r="I1347" i="9"/>
  <c r="G1347" i="9"/>
  <c r="S1343" i="9"/>
  <c r="Q1343" i="9"/>
  <c r="O1343" i="9"/>
  <c r="M1343" i="9"/>
  <c r="K1343" i="9"/>
  <c r="I1343" i="9"/>
  <c r="G1343" i="9"/>
  <c r="S1339" i="9"/>
  <c r="Q1339" i="9"/>
  <c r="O1339" i="9"/>
  <c r="M1339" i="9"/>
  <c r="K1339" i="9"/>
  <c r="I1339" i="9"/>
  <c r="G1339" i="9"/>
  <c r="S1335" i="9"/>
  <c r="Q1335" i="9"/>
  <c r="O1335" i="9"/>
  <c r="M1335" i="9"/>
  <c r="K1335" i="9"/>
  <c r="I1335" i="9"/>
  <c r="G1335" i="9"/>
  <c r="S1331" i="9"/>
  <c r="Q1331" i="9"/>
  <c r="O1331" i="9"/>
  <c r="M1331" i="9"/>
  <c r="K1331" i="9"/>
  <c r="I1331" i="9"/>
  <c r="G1331" i="9"/>
  <c r="S1327" i="9"/>
  <c r="Q1327" i="9"/>
  <c r="O1327" i="9"/>
  <c r="M1327" i="9"/>
  <c r="K1327" i="9"/>
  <c r="I1327" i="9"/>
  <c r="G1327" i="9"/>
  <c r="S1323" i="9"/>
  <c r="Q1323" i="9"/>
  <c r="O1323" i="9"/>
  <c r="M1323" i="9"/>
  <c r="K1323" i="9"/>
  <c r="I1323" i="9"/>
  <c r="G1323" i="9"/>
  <c r="S1319" i="9"/>
  <c r="Q1319" i="9"/>
  <c r="O1319" i="9"/>
  <c r="M1319" i="9"/>
  <c r="K1319" i="9"/>
  <c r="I1319" i="9"/>
  <c r="G1319" i="9"/>
  <c r="S1315" i="9"/>
  <c r="Q1315" i="9"/>
  <c r="O1315" i="9"/>
  <c r="M1315" i="9"/>
  <c r="K1315" i="9"/>
  <c r="I1315" i="9"/>
  <c r="G1315" i="9"/>
  <c r="S1311" i="9"/>
  <c r="Q1311" i="9"/>
  <c r="O1311" i="9"/>
  <c r="M1311" i="9"/>
  <c r="K1311" i="9"/>
  <c r="I1311" i="9"/>
  <c r="G1311" i="9"/>
  <c r="S1307" i="9"/>
  <c r="Q1307" i="9"/>
  <c r="O1307" i="9"/>
  <c r="M1307" i="9"/>
  <c r="K1307" i="9"/>
  <c r="I1307" i="9"/>
  <c r="G1307" i="9"/>
  <c r="S1303" i="9"/>
  <c r="Q1303" i="9"/>
  <c r="O1303" i="9"/>
  <c r="M1303" i="9"/>
  <c r="K1303" i="9"/>
  <c r="I1303" i="9"/>
  <c r="G1303" i="9"/>
  <c r="S1299" i="9"/>
  <c r="Q1299" i="9"/>
  <c r="O1299" i="9"/>
  <c r="M1299" i="9"/>
  <c r="K1299" i="9"/>
  <c r="I1299" i="9"/>
  <c r="G1299" i="9"/>
  <c r="S1295" i="9"/>
  <c r="Q1295" i="9"/>
  <c r="O1295" i="9"/>
  <c r="M1295" i="9"/>
  <c r="K1295" i="9"/>
  <c r="I1295" i="9"/>
  <c r="G1295" i="9"/>
  <c r="S1291" i="9"/>
  <c r="Q1291" i="9"/>
  <c r="O1291" i="9"/>
  <c r="M1291" i="9"/>
  <c r="K1291" i="9"/>
  <c r="I1291" i="9"/>
  <c r="G1291" i="9"/>
  <c r="S1287" i="9"/>
  <c r="Q1287" i="9"/>
  <c r="O1287" i="9"/>
  <c r="M1287" i="9"/>
  <c r="K1287" i="9"/>
  <c r="I1287" i="9"/>
  <c r="G1287" i="9"/>
  <c r="S1283" i="9"/>
  <c r="Q1283" i="9"/>
  <c r="O1283" i="9"/>
  <c r="M1283" i="9"/>
  <c r="K1283" i="9"/>
  <c r="I1283" i="9"/>
  <c r="G1283" i="9"/>
  <c r="S1279" i="9"/>
  <c r="Q1279" i="9"/>
  <c r="O1279" i="9"/>
  <c r="M1279" i="9"/>
  <c r="K1279" i="9"/>
  <c r="I1279" i="9"/>
  <c r="G1279" i="9"/>
  <c r="S1275" i="9"/>
  <c r="Q1275" i="9"/>
  <c r="O1275" i="9"/>
  <c r="M1275" i="9"/>
  <c r="K1275" i="9"/>
  <c r="I1275" i="9"/>
  <c r="G1275" i="9"/>
  <c r="S1271" i="9"/>
  <c r="Q1271" i="9"/>
  <c r="O1271" i="9"/>
  <c r="M1271" i="9"/>
  <c r="K1271" i="9"/>
  <c r="I1271" i="9"/>
  <c r="G1271" i="9"/>
  <c r="S1267" i="9"/>
  <c r="Q1267" i="9"/>
  <c r="O1267" i="9"/>
  <c r="M1267" i="9"/>
  <c r="K1267" i="9"/>
  <c r="I1267" i="9"/>
  <c r="G1267" i="9"/>
  <c r="S1263" i="9"/>
  <c r="Q1263" i="9"/>
  <c r="O1263" i="9"/>
  <c r="M1263" i="9"/>
  <c r="K1263" i="9"/>
  <c r="I1263" i="9"/>
  <c r="G1263" i="9"/>
  <c r="S1259" i="9"/>
  <c r="Q1259" i="9"/>
  <c r="O1259" i="9"/>
  <c r="M1259" i="9"/>
  <c r="K1259" i="9"/>
  <c r="I1259" i="9"/>
  <c r="G1259" i="9"/>
  <c r="S1255" i="9"/>
  <c r="Q1255" i="9"/>
  <c r="O1255" i="9"/>
  <c r="M1255" i="9"/>
  <c r="K1255" i="9"/>
  <c r="I1255" i="9"/>
  <c r="G1255" i="9"/>
  <c r="S1251" i="9"/>
  <c r="G16" i="10" s="1"/>
  <c r="Q1251" i="9"/>
  <c r="O1251" i="9"/>
  <c r="M1251" i="9"/>
  <c r="K1251" i="9"/>
  <c r="I1251" i="9"/>
  <c r="G1251" i="9"/>
  <c r="S1247" i="9"/>
  <c r="Q1247" i="9"/>
  <c r="O1247" i="9"/>
  <c r="M1247" i="9"/>
  <c r="K1247" i="9"/>
  <c r="I1247" i="9"/>
  <c r="G1247" i="9"/>
  <c r="S1243" i="9"/>
  <c r="Q1243" i="9"/>
  <c r="O1243" i="9"/>
  <c r="M1243" i="9"/>
  <c r="K1243" i="9"/>
  <c r="I1243" i="9"/>
  <c r="G1243" i="9"/>
  <c r="S1239" i="9"/>
  <c r="Q1239" i="9"/>
  <c r="O1239" i="9"/>
  <c r="M1239" i="9"/>
  <c r="K1239" i="9"/>
  <c r="I1239" i="9"/>
  <c r="G1239" i="9"/>
  <c r="S1235" i="9"/>
  <c r="Q1235" i="9"/>
  <c r="O1235" i="9"/>
  <c r="M1235" i="9"/>
  <c r="K1235" i="9"/>
  <c r="I1235" i="9"/>
  <c r="G1235" i="9"/>
  <c r="S1231" i="9"/>
  <c r="Q1231" i="9"/>
  <c r="O1231" i="9"/>
  <c r="M1231" i="9"/>
  <c r="K1231" i="9"/>
  <c r="I1231" i="9"/>
  <c r="G1231" i="9"/>
  <c r="S1227" i="9"/>
  <c r="Q1227" i="9"/>
  <c r="O1227" i="9"/>
  <c r="M1227" i="9"/>
  <c r="K1227" i="9"/>
  <c r="I1227" i="9"/>
  <c r="G1227" i="9"/>
  <c r="S1223" i="9"/>
  <c r="Q1223" i="9"/>
  <c r="O1223" i="9"/>
  <c r="M1223" i="9"/>
  <c r="K1223" i="9"/>
  <c r="I1223" i="9"/>
  <c r="G1223" i="9"/>
  <c r="S1219" i="9"/>
  <c r="Q1219" i="9"/>
  <c r="O1219" i="9"/>
  <c r="M1219" i="9"/>
  <c r="K1219" i="9"/>
  <c r="I1219" i="9"/>
  <c r="G1219" i="9"/>
  <c r="S1215" i="9"/>
  <c r="Q1215" i="9"/>
  <c r="O1215" i="9"/>
  <c r="M1215" i="9"/>
  <c r="K1215" i="9"/>
  <c r="I1215" i="9"/>
  <c r="G1215" i="9"/>
  <c r="S1211" i="9"/>
  <c r="Q1211" i="9"/>
  <c r="O1211" i="9"/>
  <c r="M1211" i="9"/>
  <c r="K1211" i="9"/>
  <c r="I1211" i="9"/>
  <c r="G1211" i="9"/>
  <c r="S1207" i="9"/>
  <c r="Q1207" i="9"/>
  <c r="O1207" i="9"/>
  <c r="M1207" i="9"/>
  <c r="K1207" i="9"/>
  <c r="I1207" i="9"/>
  <c r="G1207" i="9"/>
  <c r="S1203" i="9"/>
  <c r="Q1203" i="9"/>
  <c r="O1203" i="9"/>
  <c r="M1203" i="9"/>
  <c r="K1203" i="9"/>
  <c r="I1203" i="9"/>
  <c r="G1203" i="9"/>
  <c r="S1199" i="9"/>
  <c r="Q1199" i="9"/>
  <c r="O1199" i="9"/>
  <c r="M1199" i="9"/>
  <c r="K1199" i="9"/>
  <c r="I1199" i="9"/>
  <c r="G1199" i="9"/>
  <c r="S1195" i="9"/>
  <c r="Q1195" i="9"/>
  <c r="O1195" i="9"/>
  <c r="M1195" i="9"/>
  <c r="K1195" i="9"/>
  <c r="I1195" i="9"/>
  <c r="G1195" i="9"/>
  <c r="S1191" i="9"/>
  <c r="Q1191" i="9"/>
  <c r="O1191" i="9"/>
  <c r="M1191" i="9"/>
  <c r="K1191" i="9"/>
  <c r="I1191" i="9"/>
  <c r="G1191" i="9"/>
  <c r="S1187" i="9"/>
  <c r="Q1187" i="9"/>
  <c r="O1187" i="9"/>
  <c r="M1187" i="9"/>
  <c r="K1187" i="9"/>
  <c r="I1187" i="9"/>
  <c r="G1187" i="9"/>
  <c r="S1183" i="9"/>
  <c r="Q1183" i="9"/>
  <c r="O1183" i="9"/>
  <c r="M1183" i="9"/>
  <c r="K1183" i="9"/>
  <c r="I1183" i="9"/>
  <c r="G1183" i="9"/>
  <c r="S1179" i="9"/>
  <c r="Q1179" i="9"/>
  <c r="O1179" i="9"/>
  <c r="M1179" i="9"/>
  <c r="K1179" i="9"/>
  <c r="I1179" i="9"/>
  <c r="G1179" i="9"/>
  <c r="S1175" i="9"/>
  <c r="Q1175" i="9"/>
  <c r="O1175" i="9"/>
  <c r="M1175" i="9"/>
  <c r="K1175" i="9"/>
  <c r="I1175" i="9"/>
  <c r="G1175" i="9"/>
  <c r="S1171" i="9"/>
  <c r="Q1171" i="9"/>
  <c r="O1171" i="9"/>
  <c r="M1171" i="9"/>
  <c r="K1171" i="9"/>
  <c r="I1171" i="9"/>
  <c r="G1171" i="9"/>
  <c r="S1167" i="9"/>
  <c r="Q1167" i="9"/>
  <c r="O1167" i="9"/>
  <c r="M1167" i="9"/>
  <c r="K1167" i="9"/>
  <c r="I1167" i="9"/>
  <c r="G1167" i="9"/>
  <c r="S1163" i="9"/>
  <c r="Q1163" i="9"/>
  <c r="O1163" i="9"/>
  <c r="M1163" i="9"/>
  <c r="K1163" i="9"/>
  <c r="I1163" i="9"/>
  <c r="G1163" i="9"/>
  <c r="S1159" i="9"/>
  <c r="Q1159" i="9"/>
  <c r="O1159" i="9"/>
  <c r="M1159" i="9"/>
  <c r="K1159" i="9"/>
  <c r="I1159" i="9"/>
  <c r="G1159" i="9"/>
  <c r="S1155" i="9"/>
  <c r="G15" i="10" s="1"/>
  <c r="Q1155" i="9"/>
  <c r="O1155" i="9"/>
  <c r="M1155" i="9"/>
  <c r="K1155" i="9"/>
  <c r="I1155" i="9"/>
  <c r="G1155" i="9"/>
  <c r="S1151" i="9"/>
  <c r="Q1151" i="9"/>
  <c r="O1151" i="9"/>
  <c r="M1151" i="9"/>
  <c r="K1151" i="9"/>
  <c r="I1151" i="9"/>
  <c r="G1151" i="9"/>
  <c r="S1147" i="9"/>
  <c r="Q1147" i="9"/>
  <c r="O1147" i="9"/>
  <c r="M1147" i="9"/>
  <c r="K1147" i="9"/>
  <c r="I1147" i="9"/>
  <c r="G1147" i="9"/>
  <c r="S1143" i="9"/>
  <c r="Q1143" i="9"/>
  <c r="O1143" i="9"/>
  <c r="M1143" i="9"/>
  <c r="K1143" i="9"/>
  <c r="I1143" i="9"/>
  <c r="G1143" i="9"/>
  <c r="S1139" i="9"/>
  <c r="Q1139" i="9"/>
  <c r="O1139" i="9"/>
  <c r="M1139" i="9"/>
  <c r="K1139" i="9"/>
  <c r="I1139" i="9"/>
  <c r="G1139" i="9"/>
  <c r="S1135" i="9"/>
  <c r="Q1135" i="9"/>
  <c r="O1135" i="9"/>
  <c r="M1135" i="9"/>
  <c r="K1135" i="9"/>
  <c r="I1135" i="9"/>
  <c r="G1135" i="9"/>
  <c r="S1131" i="9"/>
  <c r="Q1131" i="9"/>
  <c r="O1131" i="9"/>
  <c r="M1131" i="9"/>
  <c r="K1131" i="9"/>
  <c r="I1131" i="9"/>
  <c r="G1131" i="9"/>
  <c r="S1127" i="9"/>
  <c r="Q1127" i="9"/>
  <c r="O1127" i="9"/>
  <c r="M1127" i="9"/>
  <c r="K1127" i="9"/>
  <c r="I1127" i="9"/>
  <c r="G1127" i="9"/>
  <c r="S1123" i="9"/>
  <c r="Q1123" i="9"/>
  <c r="O1123" i="9"/>
  <c r="M1123" i="9"/>
  <c r="K1123" i="9"/>
  <c r="I1123" i="9"/>
  <c r="G1123" i="9"/>
  <c r="S1119" i="9"/>
  <c r="Q1119" i="9"/>
  <c r="O1119" i="9"/>
  <c r="M1119" i="9"/>
  <c r="K1119" i="9"/>
  <c r="I1119" i="9"/>
  <c r="G1119" i="9"/>
  <c r="S1115" i="9"/>
  <c r="Q1115" i="9"/>
  <c r="O1115" i="9"/>
  <c r="M1115" i="9"/>
  <c r="K1115" i="9"/>
  <c r="I1115" i="9"/>
  <c r="G1115" i="9"/>
  <c r="S1111" i="9"/>
  <c r="Q1111" i="9"/>
  <c r="O1111" i="9"/>
  <c r="M1111" i="9"/>
  <c r="K1111" i="9"/>
  <c r="I1111" i="9"/>
  <c r="G1111" i="9"/>
  <c r="S1107" i="9"/>
  <c r="Q1107" i="9"/>
  <c r="O1107" i="9"/>
  <c r="M1107" i="9"/>
  <c r="K1107" i="9"/>
  <c r="I1107" i="9"/>
  <c r="G1107" i="9"/>
  <c r="S1103" i="9"/>
  <c r="Q1103" i="9"/>
  <c r="O1103" i="9"/>
  <c r="M1103" i="9"/>
  <c r="K1103" i="9"/>
  <c r="I1103" i="9"/>
  <c r="G1103" i="9"/>
  <c r="S1099" i="9"/>
  <c r="Q1099" i="9"/>
  <c r="O1099" i="9"/>
  <c r="M1099" i="9"/>
  <c r="K1099" i="9"/>
  <c r="I1099" i="9"/>
  <c r="G1099" i="9"/>
  <c r="S1095" i="9"/>
  <c r="Q1095" i="9"/>
  <c r="O1095" i="9"/>
  <c r="M1095" i="9"/>
  <c r="K1095" i="9"/>
  <c r="I1095" i="9"/>
  <c r="G1095" i="9"/>
  <c r="S1091" i="9"/>
  <c r="Q1091" i="9"/>
  <c r="O1091" i="9"/>
  <c r="M1091" i="9"/>
  <c r="K1091" i="9"/>
  <c r="I1091" i="9"/>
  <c r="G1091" i="9"/>
  <c r="S1087" i="9"/>
  <c r="Q1087" i="9"/>
  <c r="O1087" i="9"/>
  <c r="M1087" i="9"/>
  <c r="K1087" i="9"/>
  <c r="I1087" i="9"/>
  <c r="G1087" i="9"/>
  <c r="S1083" i="9"/>
  <c r="Q1083" i="9"/>
  <c r="O1083" i="9"/>
  <c r="M1083" i="9"/>
  <c r="K1083" i="9"/>
  <c r="I1083" i="9"/>
  <c r="G1083" i="9"/>
  <c r="S1079" i="9"/>
  <c r="Q1079" i="9"/>
  <c r="O1079" i="9"/>
  <c r="M1079" i="9"/>
  <c r="K1079" i="9"/>
  <c r="I1079" i="9"/>
  <c r="G1079" i="9"/>
  <c r="S1075" i="9"/>
  <c r="Q1075" i="9"/>
  <c r="O1075" i="9"/>
  <c r="M1075" i="9"/>
  <c r="K1075" i="9"/>
  <c r="I1075" i="9"/>
  <c r="G1075" i="9"/>
  <c r="S1071" i="9"/>
  <c r="Q1071" i="9"/>
  <c r="O1071" i="9"/>
  <c r="M1071" i="9"/>
  <c r="K1071" i="9"/>
  <c r="I1071" i="9"/>
  <c r="G1071" i="9"/>
  <c r="S1067" i="9"/>
  <c r="Q1067" i="9"/>
  <c r="O1067" i="9"/>
  <c r="M1067" i="9"/>
  <c r="K1067" i="9"/>
  <c r="I1067" i="9"/>
  <c r="G1067" i="9"/>
  <c r="S1063" i="9"/>
  <c r="Q1063" i="9"/>
  <c r="O1063" i="9"/>
  <c r="M1063" i="9"/>
  <c r="K1063" i="9"/>
  <c r="I1063" i="9"/>
  <c r="G1063" i="9"/>
  <c r="S1059" i="9"/>
  <c r="G14" i="10" s="1"/>
  <c r="Q1059" i="9"/>
  <c r="O1059" i="9"/>
  <c r="M1059" i="9"/>
  <c r="K1059" i="9"/>
  <c r="I1059" i="9"/>
  <c r="G1059" i="9"/>
  <c r="S1055" i="9"/>
  <c r="Q1055" i="9"/>
  <c r="O1055" i="9"/>
  <c r="M1055" i="9"/>
  <c r="K1055" i="9"/>
  <c r="I1055" i="9"/>
  <c r="G1055" i="9"/>
  <c r="S1051" i="9"/>
  <c r="Q1051" i="9"/>
  <c r="O1051" i="9"/>
  <c r="M1051" i="9"/>
  <c r="K1051" i="9"/>
  <c r="I1051" i="9"/>
  <c r="G1051" i="9"/>
  <c r="S1047" i="9"/>
  <c r="Q1047" i="9"/>
  <c r="O1047" i="9"/>
  <c r="M1047" i="9"/>
  <c r="K1047" i="9"/>
  <c r="I1047" i="9"/>
  <c r="G1047" i="9"/>
  <c r="S1043" i="9"/>
  <c r="Q1043" i="9"/>
  <c r="O1043" i="9"/>
  <c r="M1043" i="9"/>
  <c r="K1043" i="9"/>
  <c r="I1043" i="9"/>
  <c r="G1043" i="9"/>
  <c r="S1039" i="9"/>
  <c r="Q1039" i="9"/>
  <c r="O1039" i="9"/>
  <c r="M1039" i="9"/>
  <c r="K1039" i="9"/>
  <c r="I1039" i="9"/>
  <c r="G1039" i="9"/>
  <c r="S1035" i="9"/>
  <c r="Q1035" i="9"/>
  <c r="O1035" i="9"/>
  <c r="M1035" i="9"/>
  <c r="K1035" i="9"/>
  <c r="I1035" i="9"/>
  <c r="G1035" i="9"/>
  <c r="S1031" i="9"/>
  <c r="Q1031" i="9"/>
  <c r="O1031" i="9"/>
  <c r="M1031" i="9"/>
  <c r="K1031" i="9"/>
  <c r="I1031" i="9"/>
  <c r="G1031" i="9"/>
  <c r="S1027" i="9"/>
  <c r="Q1027" i="9"/>
  <c r="O1027" i="9"/>
  <c r="M1027" i="9"/>
  <c r="K1027" i="9"/>
  <c r="I1027" i="9"/>
  <c r="G1027" i="9"/>
  <c r="S1023" i="9"/>
  <c r="Q1023" i="9"/>
  <c r="O1023" i="9"/>
  <c r="M1023" i="9"/>
  <c r="K1023" i="9"/>
  <c r="I1023" i="9"/>
  <c r="G1023" i="9"/>
  <c r="S1019" i="9"/>
  <c r="Q1019" i="9"/>
  <c r="O1019" i="9"/>
  <c r="M1019" i="9"/>
  <c r="K1019" i="9"/>
  <c r="I1019" i="9"/>
  <c r="G1019" i="9"/>
  <c r="S1015" i="9"/>
  <c r="Q1015" i="9"/>
  <c r="O1015" i="9"/>
  <c r="M1015" i="9"/>
  <c r="K1015" i="9"/>
  <c r="I1015" i="9"/>
  <c r="G1015" i="9"/>
  <c r="S1011" i="9"/>
  <c r="Q1011" i="9"/>
  <c r="O1011" i="9"/>
  <c r="M1011" i="9"/>
  <c r="K1011" i="9"/>
  <c r="I1011" i="9"/>
  <c r="G1011" i="9"/>
  <c r="S1007" i="9"/>
  <c r="Q1007" i="9"/>
  <c r="O1007" i="9"/>
  <c r="M1007" i="9"/>
  <c r="K1007" i="9"/>
  <c r="I1007" i="9"/>
  <c r="G1007" i="9"/>
  <c r="S1003" i="9"/>
  <c r="Q1003" i="9"/>
  <c r="O1003" i="9"/>
  <c r="M1003" i="9"/>
  <c r="K1003" i="9"/>
  <c r="I1003" i="9"/>
  <c r="G1003" i="9"/>
  <c r="S999" i="9"/>
  <c r="Q999" i="9"/>
  <c r="O999" i="9"/>
  <c r="M999" i="9"/>
  <c r="K999" i="9"/>
  <c r="I999" i="9"/>
  <c r="G999" i="9"/>
  <c r="S995" i="9"/>
  <c r="Q995" i="9"/>
  <c r="O995" i="9"/>
  <c r="M995" i="9"/>
  <c r="K995" i="9"/>
  <c r="I995" i="9"/>
  <c r="G995" i="9"/>
  <c r="S991" i="9"/>
  <c r="Q991" i="9"/>
  <c r="O991" i="9"/>
  <c r="M991" i="9"/>
  <c r="K991" i="9"/>
  <c r="I991" i="9"/>
  <c r="G991" i="9"/>
  <c r="S987" i="9"/>
  <c r="Q987" i="9"/>
  <c r="O987" i="9"/>
  <c r="M987" i="9"/>
  <c r="K987" i="9"/>
  <c r="I987" i="9"/>
  <c r="G987" i="9"/>
  <c r="S983" i="9"/>
  <c r="Q983" i="9"/>
  <c r="O983" i="9"/>
  <c r="M983" i="9"/>
  <c r="K983" i="9"/>
  <c r="I983" i="9"/>
  <c r="G983" i="9"/>
  <c r="S979" i="9"/>
  <c r="Q979" i="9"/>
  <c r="O979" i="9"/>
  <c r="M979" i="9"/>
  <c r="K979" i="9"/>
  <c r="I979" i="9"/>
  <c r="G979" i="9"/>
  <c r="S975" i="9"/>
  <c r="Q975" i="9"/>
  <c r="O975" i="9"/>
  <c r="M975" i="9"/>
  <c r="K975" i="9"/>
  <c r="I975" i="9"/>
  <c r="G975" i="9"/>
  <c r="S971" i="9"/>
  <c r="Q971" i="9"/>
  <c r="O971" i="9"/>
  <c r="M971" i="9"/>
  <c r="K971" i="9"/>
  <c r="I971" i="9"/>
  <c r="G971" i="9"/>
  <c r="S967" i="9"/>
  <c r="Q967" i="9"/>
  <c r="O967" i="9"/>
  <c r="M967" i="9"/>
  <c r="K967" i="9"/>
  <c r="I967" i="9"/>
  <c r="G967" i="9"/>
  <c r="S963" i="9"/>
  <c r="G13" i="10" s="1"/>
  <c r="Q963" i="9"/>
  <c r="O963" i="9"/>
  <c r="M963" i="9"/>
  <c r="K963" i="9"/>
  <c r="I963" i="9"/>
  <c r="G963" i="9"/>
  <c r="S959" i="9"/>
  <c r="Q959" i="9"/>
  <c r="O959" i="9"/>
  <c r="M959" i="9"/>
  <c r="K959" i="9"/>
  <c r="I959" i="9"/>
  <c r="G959" i="9"/>
  <c r="S955" i="9"/>
  <c r="Q955" i="9"/>
  <c r="O955" i="9"/>
  <c r="M955" i="9"/>
  <c r="K955" i="9"/>
  <c r="I955" i="9"/>
  <c r="G955" i="9"/>
  <c r="S951" i="9"/>
  <c r="Q951" i="9"/>
  <c r="O951" i="9"/>
  <c r="M951" i="9"/>
  <c r="K951" i="9"/>
  <c r="I951" i="9"/>
  <c r="G951" i="9"/>
  <c r="S947" i="9"/>
  <c r="Q947" i="9"/>
  <c r="O947" i="9"/>
  <c r="M947" i="9"/>
  <c r="K947" i="9"/>
  <c r="I947" i="9"/>
  <c r="G947" i="9"/>
  <c r="S943" i="9"/>
  <c r="Q943" i="9"/>
  <c r="O943" i="9"/>
  <c r="M943" i="9"/>
  <c r="K943" i="9"/>
  <c r="I943" i="9"/>
  <c r="G943" i="9"/>
  <c r="S939" i="9"/>
  <c r="Q939" i="9"/>
  <c r="O939" i="9"/>
  <c r="M939" i="9"/>
  <c r="K939" i="9"/>
  <c r="I939" i="9"/>
  <c r="G939" i="9"/>
  <c r="S935" i="9"/>
  <c r="Q935" i="9"/>
  <c r="O935" i="9"/>
  <c r="M935" i="9"/>
  <c r="K935" i="9"/>
  <c r="I935" i="9"/>
  <c r="G935" i="9"/>
  <c r="S931" i="9"/>
  <c r="Q931" i="9"/>
  <c r="O931" i="9"/>
  <c r="M931" i="9"/>
  <c r="K931" i="9"/>
  <c r="I931" i="9"/>
  <c r="G931" i="9"/>
  <c r="S927" i="9"/>
  <c r="Q927" i="9"/>
  <c r="O927" i="9"/>
  <c r="M927" i="9"/>
  <c r="K927" i="9"/>
  <c r="I927" i="9"/>
  <c r="G927" i="9"/>
  <c r="S923" i="9"/>
  <c r="Q923" i="9"/>
  <c r="O923" i="9"/>
  <c r="M923" i="9"/>
  <c r="K923" i="9"/>
  <c r="I923" i="9"/>
  <c r="G923" i="9"/>
  <c r="S919" i="9"/>
  <c r="Q919" i="9"/>
  <c r="O919" i="9"/>
  <c r="M919" i="9"/>
  <c r="K919" i="9"/>
  <c r="I919" i="9"/>
  <c r="G919" i="9"/>
  <c r="S915" i="9"/>
  <c r="Q915" i="9"/>
  <c r="O915" i="9"/>
  <c r="M915" i="9"/>
  <c r="K915" i="9"/>
  <c r="I915" i="9"/>
  <c r="G915" i="9"/>
  <c r="S911" i="9"/>
  <c r="Q911" i="9"/>
  <c r="O911" i="9"/>
  <c r="M911" i="9"/>
  <c r="K911" i="9"/>
  <c r="I911" i="9"/>
  <c r="G911" i="9"/>
  <c r="S907" i="9"/>
  <c r="Q907" i="9"/>
  <c r="O907" i="9"/>
  <c r="M907" i="9"/>
  <c r="K907" i="9"/>
  <c r="I907" i="9"/>
  <c r="G907" i="9"/>
  <c r="S903" i="9"/>
  <c r="Q903" i="9"/>
  <c r="O903" i="9"/>
  <c r="M903" i="9"/>
  <c r="K903" i="9"/>
  <c r="I903" i="9"/>
  <c r="G903" i="9"/>
  <c r="S899" i="9"/>
  <c r="Q899" i="9"/>
  <c r="O899" i="9"/>
  <c r="M899" i="9"/>
  <c r="K899" i="9"/>
  <c r="I899" i="9"/>
  <c r="G899" i="9"/>
  <c r="S895" i="9"/>
  <c r="Q895" i="9"/>
  <c r="O895" i="9"/>
  <c r="M895" i="9"/>
  <c r="K895" i="9"/>
  <c r="I895" i="9"/>
  <c r="G895" i="9"/>
  <c r="S891" i="9"/>
  <c r="Q891" i="9"/>
  <c r="O891" i="9"/>
  <c r="M891" i="9"/>
  <c r="K891" i="9"/>
  <c r="I891" i="9"/>
  <c r="G891" i="9"/>
  <c r="S887" i="9"/>
  <c r="Q887" i="9"/>
  <c r="O887" i="9"/>
  <c r="M887" i="9"/>
  <c r="K887" i="9"/>
  <c r="I887" i="9"/>
  <c r="G887" i="9"/>
  <c r="S883" i="9"/>
  <c r="Q883" i="9"/>
  <c r="O883" i="9"/>
  <c r="M883" i="9"/>
  <c r="K883" i="9"/>
  <c r="I883" i="9"/>
  <c r="G883" i="9"/>
  <c r="S879" i="9"/>
  <c r="Q879" i="9"/>
  <c r="O879" i="9"/>
  <c r="M879" i="9"/>
  <c r="K879" i="9"/>
  <c r="I879" i="9"/>
  <c r="G879" i="9"/>
  <c r="S875" i="9"/>
  <c r="Q875" i="9"/>
  <c r="O875" i="9"/>
  <c r="M875" i="9"/>
  <c r="K875" i="9"/>
  <c r="I875" i="9"/>
  <c r="G875" i="9"/>
  <c r="S871" i="9"/>
  <c r="Q871" i="9"/>
  <c r="O871" i="9"/>
  <c r="M871" i="9"/>
  <c r="K871" i="9"/>
  <c r="I871" i="9"/>
  <c r="G871" i="9"/>
  <c r="S867" i="9"/>
  <c r="G12" i="10" s="1"/>
  <c r="Q867" i="9"/>
  <c r="O867" i="9"/>
  <c r="M867" i="9"/>
  <c r="K867" i="9"/>
  <c r="I867" i="9"/>
  <c r="G867" i="9"/>
  <c r="S863" i="9"/>
  <c r="Q863" i="9"/>
  <c r="O863" i="9"/>
  <c r="M863" i="9"/>
  <c r="K863" i="9"/>
  <c r="I863" i="9"/>
  <c r="G863" i="9"/>
  <c r="S859" i="9"/>
  <c r="Q859" i="9"/>
  <c r="O859" i="9"/>
  <c r="M859" i="9"/>
  <c r="K859" i="9"/>
  <c r="I859" i="9"/>
  <c r="G859" i="9"/>
  <c r="S855" i="9"/>
  <c r="Q855" i="9"/>
  <c r="O855" i="9"/>
  <c r="M855" i="9"/>
  <c r="K855" i="9"/>
  <c r="I855" i="9"/>
  <c r="G855" i="9"/>
  <c r="S851" i="9"/>
  <c r="Q851" i="9"/>
  <c r="O851" i="9"/>
  <c r="M851" i="9"/>
  <c r="K851" i="9"/>
  <c r="I851" i="9"/>
  <c r="G851" i="9"/>
  <c r="S847" i="9"/>
  <c r="Q847" i="9"/>
  <c r="O847" i="9"/>
  <c r="M847" i="9"/>
  <c r="K847" i="9"/>
  <c r="I847" i="9"/>
  <c r="G847" i="9"/>
  <c r="S843" i="9"/>
  <c r="Q843" i="9"/>
  <c r="O843" i="9"/>
  <c r="M843" i="9"/>
  <c r="K843" i="9"/>
  <c r="I843" i="9"/>
  <c r="G843" i="9"/>
  <c r="S839" i="9"/>
  <c r="Q839" i="9"/>
  <c r="O839" i="9"/>
  <c r="M839" i="9"/>
  <c r="K839" i="9"/>
  <c r="I839" i="9"/>
  <c r="G839" i="9"/>
  <c r="S835" i="9"/>
  <c r="Q835" i="9"/>
  <c r="O835" i="9"/>
  <c r="M835" i="9"/>
  <c r="K835" i="9"/>
  <c r="I835" i="9"/>
  <c r="G835" i="9"/>
  <c r="S831" i="9"/>
  <c r="Q831" i="9"/>
  <c r="O831" i="9"/>
  <c r="M831" i="9"/>
  <c r="K831" i="9"/>
  <c r="I831" i="9"/>
  <c r="G831" i="9"/>
  <c r="S827" i="9"/>
  <c r="Q827" i="9"/>
  <c r="O827" i="9"/>
  <c r="M827" i="9"/>
  <c r="K827" i="9"/>
  <c r="I827" i="9"/>
  <c r="G827" i="9"/>
  <c r="S823" i="9"/>
  <c r="Q823" i="9"/>
  <c r="O823" i="9"/>
  <c r="M823" i="9"/>
  <c r="K823" i="9"/>
  <c r="I823" i="9"/>
  <c r="G823" i="9"/>
  <c r="S819" i="9"/>
  <c r="Q819" i="9"/>
  <c r="O819" i="9"/>
  <c r="M819" i="9"/>
  <c r="K819" i="9"/>
  <c r="I819" i="9"/>
  <c r="G819" i="9"/>
  <c r="S815" i="9"/>
  <c r="Q815" i="9"/>
  <c r="O815" i="9"/>
  <c r="M815" i="9"/>
  <c r="K815" i="9"/>
  <c r="I815" i="9"/>
  <c r="G815" i="9"/>
  <c r="S811" i="9"/>
  <c r="Q811" i="9"/>
  <c r="O811" i="9"/>
  <c r="M811" i="9"/>
  <c r="K811" i="9"/>
  <c r="I811" i="9"/>
  <c r="G811" i="9"/>
  <c r="S807" i="9"/>
  <c r="Q807" i="9"/>
  <c r="O807" i="9"/>
  <c r="M807" i="9"/>
  <c r="K807" i="9"/>
  <c r="I807" i="9"/>
  <c r="G807" i="9"/>
  <c r="S803" i="9"/>
  <c r="Q803" i="9"/>
  <c r="O803" i="9"/>
  <c r="M803" i="9"/>
  <c r="K803" i="9"/>
  <c r="I803" i="9"/>
  <c r="G803" i="9"/>
  <c r="S799" i="9"/>
  <c r="Q799" i="9"/>
  <c r="O799" i="9"/>
  <c r="M799" i="9"/>
  <c r="K799" i="9"/>
  <c r="I799" i="9"/>
  <c r="G799" i="9"/>
  <c r="S795" i="9"/>
  <c r="Q795" i="9"/>
  <c r="O795" i="9"/>
  <c r="M795" i="9"/>
  <c r="K795" i="9"/>
  <c r="I795" i="9"/>
  <c r="G795" i="9"/>
  <c r="S791" i="9"/>
  <c r="Q791" i="9"/>
  <c r="O791" i="9"/>
  <c r="M791" i="9"/>
  <c r="K791" i="9"/>
  <c r="I791" i="9"/>
  <c r="G791" i="9"/>
  <c r="S787" i="9"/>
  <c r="Q787" i="9"/>
  <c r="O787" i="9"/>
  <c r="M787" i="9"/>
  <c r="K787" i="9"/>
  <c r="I787" i="9"/>
  <c r="G787" i="9"/>
  <c r="S783" i="9"/>
  <c r="Q783" i="9"/>
  <c r="O783" i="9"/>
  <c r="M783" i="9"/>
  <c r="K783" i="9"/>
  <c r="I783" i="9"/>
  <c r="G783" i="9"/>
  <c r="S779" i="9"/>
  <c r="Q779" i="9"/>
  <c r="O779" i="9"/>
  <c r="M779" i="9"/>
  <c r="K779" i="9"/>
  <c r="I779" i="9"/>
  <c r="G779" i="9"/>
  <c r="S775" i="9"/>
  <c r="Q775" i="9"/>
  <c r="O775" i="9"/>
  <c r="M775" i="9"/>
  <c r="K775" i="9"/>
  <c r="I775" i="9"/>
  <c r="G775" i="9"/>
  <c r="S771" i="9"/>
  <c r="G11" i="10" s="1"/>
  <c r="Q771" i="9"/>
  <c r="O771" i="9"/>
  <c r="M771" i="9"/>
  <c r="K771" i="9"/>
  <c r="I771" i="9"/>
  <c r="G771" i="9"/>
  <c r="S767" i="9"/>
  <c r="Q767" i="9"/>
  <c r="O767" i="9"/>
  <c r="M767" i="9"/>
  <c r="K767" i="9"/>
  <c r="I767" i="9"/>
  <c r="G767" i="9"/>
  <c r="S763" i="9"/>
  <c r="Q763" i="9"/>
  <c r="O763" i="9"/>
  <c r="M763" i="9"/>
  <c r="K763" i="9"/>
  <c r="I763" i="9"/>
  <c r="G763" i="9"/>
  <c r="S759" i="9"/>
  <c r="Q759" i="9"/>
  <c r="O759" i="9"/>
  <c r="M759" i="9"/>
  <c r="K759" i="9"/>
  <c r="I759" i="9"/>
  <c r="G759" i="9"/>
  <c r="S755" i="9"/>
  <c r="Q755" i="9"/>
  <c r="O755" i="9"/>
  <c r="M755" i="9"/>
  <c r="K755" i="9"/>
  <c r="I755" i="9"/>
  <c r="G755" i="9"/>
  <c r="S751" i="9"/>
  <c r="Q751" i="9"/>
  <c r="O751" i="9"/>
  <c r="M751" i="9"/>
  <c r="K751" i="9"/>
  <c r="I751" i="9"/>
  <c r="G751" i="9"/>
  <c r="S747" i="9"/>
  <c r="Q747" i="9"/>
  <c r="O747" i="9"/>
  <c r="M747" i="9"/>
  <c r="K747" i="9"/>
  <c r="I747" i="9"/>
  <c r="G747" i="9"/>
  <c r="S743" i="9"/>
  <c r="Q743" i="9"/>
  <c r="O743" i="9"/>
  <c r="M743" i="9"/>
  <c r="K743" i="9"/>
  <c r="I743" i="9"/>
  <c r="G743" i="9"/>
  <c r="S739" i="9"/>
  <c r="Q739" i="9"/>
  <c r="O739" i="9"/>
  <c r="M739" i="9"/>
  <c r="K739" i="9"/>
  <c r="I739" i="9"/>
  <c r="G739" i="9"/>
  <c r="S735" i="9"/>
  <c r="Q735" i="9"/>
  <c r="O735" i="9"/>
  <c r="M735" i="9"/>
  <c r="K735" i="9"/>
  <c r="I735" i="9"/>
  <c r="G735" i="9"/>
  <c r="S731" i="9"/>
  <c r="Q731" i="9"/>
  <c r="O731" i="9"/>
  <c r="M731" i="9"/>
  <c r="K731" i="9"/>
  <c r="I731" i="9"/>
  <c r="G731" i="9"/>
  <c r="S727" i="9"/>
  <c r="Q727" i="9"/>
  <c r="O727" i="9"/>
  <c r="M727" i="9"/>
  <c r="K727" i="9"/>
  <c r="I727" i="9"/>
  <c r="G727" i="9"/>
  <c r="S723" i="9"/>
  <c r="Q723" i="9"/>
  <c r="O723" i="9"/>
  <c r="M723" i="9"/>
  <c r="K723" i="9"/>
  <c r="I723" i="9"/>
  <c r="G723" i="9"/>
  <c r="S719" i="9"/>
  <c r="Q719" i="9"/>
  <c r="O719" i="9"/>
  <c r="M719" i="9"/>
  <c r="K719" i="9"/>
  <c r="I719" i="9"/>
  <c r="G719" i="9"/>
  <c r="S715" i="9"/>
  <c r="Q715" i="9"/>
  <c r="O715" i="9"/>
  <c r="M715" i="9"/>
  <c r="K715" i="9"/>
  <c r="I715" i="9"/>
  <c r="G715" i="9"/>
  <c r="S711" i="9"/>
  <c r="Q711" i="9"/>
  <c r="O711" i="9"/>
  <c r="M711" i="9"/>
  <c r="K711" i="9"/>
  <c r="I711" i="9"/>
  <c r="G711" i="9"/>
  <c r="S707" i="9"/>
  <c r="Q707" i="9"/>
  <c r="O707" i="9"/>
  <c r="M707" i="9"/>
  <c r="K707" i="9"/>
  <c r="I707" i="9"/>
  <c r="G707" i="9"/>
  <c r="S703" i="9"/>
  <c r="Q703" i="9"/>
  <c r="O703" i="9"/>
  <c r="M703" i="9"/>
  <c r="K703" i="9"/>
  <c r="I703" i="9"/>
  <c r="G703" i="9"/>
  <c r="S699" i="9"/>
  <c r="Q699" i="9"/>
  <c r="O699" i="9"/>
  <c r="M699" i="9"/>
  <c r="K699" i="9"/>
  <c r="I699" i="9"/>
  <c r="G699" i="9"/>
  <c r="S695" i="9"/>
  <c r="Q695" i="9"/>
  <c r="O695" i="9"/>
  <c r="M695" i="9"/>
  <c r="K695" i="9"/>
  <c r="I695" i="9"/>
  <c r="G695" i="9"/>
  <c r="S691" i="9"/>
  <c r="Q691" i="9"/>
  <c r="O691" i="9"/>
  <c r="M691" i="9"/>
  <c r="K691" i="9"/>
  <c r="I691" i="9"/>
  <c r="G691" i="9"/>
  <c r="S687" i="9"/>
  <c r="Q687" i="9"/>
  <c r="O687" i="9"/>
  <c r="M687" i="9"/>
  <c r="K687" i="9"/>
  <c r="I687" i="9"/>
  <c r="G687" i="9"/>
  <c r="S683" i="9"/>
  <c r="Q683" i="9"/>
  <c r="O683" i="9"/>
  <c r="M683" i="9"/>
  <c r="K683" i="9"/>
  <c r="I683" i="9"/>
  <c r="G683" i="9"/>
  <c r="S679" i="9"/>
  <c r="Q679" i="9"/>
  <c r="O679" i="9"/>
  <c r="M679" i="9"/>
  <c r="K679" i="9"/>
  <c r="I679" i="9"/>
  <c r="G679" i="9"/>
  <c r="S675" i="9"/>
  <c r="G10" i="10" s="1"/>
  <c r="Q675" i="9"/>
  <c r="O675" i="9"/>
  <c r="M675" i="9"/>
  <c r="K675" i="9"/>
  <c r="I675" i="9"/>
  <c r="G675" i="9"/>
  <c r="S671" i="9"/>
  <c r="Q671" i="9"/>
  <c r="O671" i="9"/>
  <c r="M671" i="9"/>
  <c r="K671" i="9"/>
  <c r="I671" i="9"/>
  <c r="G671" i="9"/>
  <c r="S667" i="9"/>
  <c r="Q667" i="9"/>
  <c r="O667" i="9"/>
  <c r="M667" i="9"/>
  <c r="K667" i="9"/>
  <c r="I667" i="9"/>
  <c r="G667" i="9"/>
  <c r="S663" i="9"/>
  <c r="Q663" i="9"/>
  <c r="O663" i="9"/>
  <c r="M663" i="9"/>
  <c r="K663" i="9"/>
  <c r="I663" i="9"/>
  <c r="G663" i="9"/>
  <c r="S659" i="9"/>
  <c r="Q659" i="9"/>
  <c r="O659" i="9"/>
  <c r="M659" i="9"/>
  <c r="K659" i="9"/>
  <c r="I659" i="9"/>
  <c r="G659" i="9"/>
  <c r="S655" i="9"/>
  <c r="Q655" i="9"/>
  <c r="O655" i="9"/>
  <c r="M655" i="9"/>
  <c r="K655" i="9"/>
  <c r="I655" i="9"/>
  <c r="G655" i="9"/>
  <c r="S651" i="9"/>
  <c r="Q651" i="9"/>
  <c r="O651" i="9"/>
  <c r="M651" i="9"/>
  <c r="K651" i="9"/>
  <c r="I651" i="9"/>
  <c r="G651" i="9"/>
  <c r="S647" i="9"/>
  <c r="Q647" i="9"/>
  <c r="O647" i="9"/>
  <c r="M647" i="9"/>
  <c r="K647" i="9"/>
  <c r="I647" i="9"/>
  <c r="G647" i="9"/>
  <c r="S643" i="9"/>
  <c r="Q643" i="9"/>
  <c r="O643" i="9"/>
  <c r="M643" i="9"/>
  <c r="K643" i="9"/>
  <c r="I643" i="9"/>
  <c r="G643" i="9"/>
  <c r="S639" i="9"/>
  <c r="Q639" i="9"/>
  <c r="O639" i="9"/>
  <c r="M639" i="9"/>
  <c r="K639" i="9"/>
  <c r="I639" i="9"/>
  <c r="G639" i="9"/>
  <c r="S635" i="9"/>
  <c r="Q635" i="9"/>
  <c r="O635" i="9"/>
  <c r="M635" i="9"/>
  <c r="K635" i="9"/>
  <c r="I635" i="9"/>
  <c r="G635" i="9"/>
  <c r="S631" i="9"/>
  <c r="Q631" i="9"/>
  <c r="O631" i="9"/>
  <c r="M631" i="9"/>
  <c r="K631" i="9"/>
  <c r="I631" i="9"/>
  <c r="G631" i="9"/>
  <c r="S627" i="9"/>
  <c r="Q627" i="9"/>
  <c r="O627" i="9"/>
  <c r="M627" i="9"/>
  <c r="K627" i="9"/>
  <c r="I627" i="9"/>
  <c r="G627" i="9"/>
  <c r="S623" i="9"/>
  <c r="Q623" i="9"/>
  <c r="O623" i="9"/>
  <c r="M623" i="9"/>
  <c r="K623" i="9"/>
  <c r="I623" i="9"/>
  <c r="G623" i="9"/>
  <c r="S619" i="9"/>
  <c r="Q619" i="9"/>
  <c r="O619" i="9"/>
  <c r="M619" i="9"/>
  <c r="K619" i="9"/>
  <c r="I619" i="9"/>
  <c r="G619" i="9"/>
  <c r="S615" i="9"/>
  <c r="Q615" i="9"/>
  <c r="O615" i="9"/>
  <c r="M615" i="9"/>
  <c r="K615" i="9"/>
  <c r="I615" i="9"/>
  <c r="G615" i="9"/>
  <c r="S611" i="9"/>
  <c r="Q611" i="9"/>
  <c r="O611" i="9"/>
  <c r="M611" i="9"/>
  <c r="K611" i="9"/>
  <c r="I611" i="9"/>
  <c r="G611" i="9"/>
  <c r="S607" i="9"/>
  <c r="Q607" i="9"/>
  <c r="O607" i="9"/>
  <c r="M607" i="9"/>
  <c r="K607" i="9"/>
  <c r="I607" i="9"/>
  <c r="G607" i="9"/>
  <c r="S603" i="9"/>
  <c r="Q603" i="9"/>
  <c r="O603" i="9"/>
  <c r="M603" i="9"/>
  <c r="K603" i="9"/>
  <c r="I603" i="9"/>
  <c r="G603" i="9"/>
  <c r="S599" i="9"/>
  <c r="Q599" i="9"/>
  <c r="O599" i="9"/>
  <c r="M599" i="9"/>
  <c r="K599" i="9"/>
  <c r="I599" i="9"/>
  <c r="G599" i="9"/>
  <c r="S595" i="9"/>
  <c r="Q595" i="9"/>
  <c r="O595" i="9"/>
  <c r="M595" i="9"/>
  <c r="K595" i="9"/>
  <c r="I595" i="9"/>
  <c r="G595" i="9"/>
  <c r="S591" i="9"/>
  <c r="Q591" i="9"/>
  <c r="O591" i="9"/>
  <c r="M591" i="9"/>
  <c r="K591" i="9"/>
  <c r="I591" i="9"/>
  <c r="G591" i="9"/>
  <c r="S587" i="9"/>
  <c r="Q587" i="9"/>
  <c r="O587" i="9"/>
  <c r="M587" i="9"/>
  <c r="K587" i="9"/>
  <c r="I587" i="9"/>
  <c r="G587" i="9"/>
  <c r="S583" i="9"/>
  <c r="Q583" i="9"/>
  <c r="O583" i="9"/>
  <c r="M583" i="9"/>
  <c r="K583" i="9"/>
  <c r="I583" i="9"/>
  <c r="G583" i="9"/>
  <c r="S579" i="9"/>
  <c r="G9" i="10" s="1"/>
  <c r="Q579" i="9"/>
  <c r="O579" i="9"/>
  <c r="M579" i="9"/>
  <c r="K579" i="9"/>
  <c r="I579" i="9"/>
  <c r="G579" i="9"/>
  <c r="S575" i="9"/>
  <c r="Q575" i="9"/>
  <c r="O575" i="9"/>
  <c r="M575" i="9"/>
  <c r="K575" i="9"/>
  <c r="I575" i="9"/>
  <c r="G575" i="9"/>
  <c r="S571" i="9"/>
  <c r="Q571" i="9"/>
  <c r="O571" i="9"/>
  <c r="M571" i="9"/>
  <c r="K571" i="9"/>
  <c r="I571" i="9"/>
  <c r="G571" i="9"/>
  <c r="S567" i="9"/>
  <c r="Q567" i="9"/>
  <c r="O567" i="9"/>
  <c r="M567" i="9"/>
  <c r="K567" i="9"/>
  <c r="I567" i="9"/>
  <c r="G567" i="9"/>
  <c r="S563" i="9"/>
  <c r="Q563" i="9"/>
  <c r="O563" i="9"/>
  <c r="M563" i="9"/>
  <c r="K563" i="9"/>
  <c r="I563" i="9"/>
  <c r="G563" i="9"/>
  <c r="S559" i="9"/>
  <c r="Q559" i="9"/>
  <c r="O559" i="9"/>
  <c r="M559" i="9"/>
  <c r="K559" i="9"/>
  <c r="I559" i="9"/>
  <c r="G559" i="9"/>
  <c r="S555" i="9"/>
  <c r="Q555" i="9"/>
  <c r="O555" i="9"/>
  <c r="M555" i="9"/>
  <c r="K555" i="9"/>
  <c r="I555" i="9"/>
  <c r="G555" i="9"/>
  <c r="S551" i="9"/>
  <c r="Q551" i="9"/>
  <c r="O551" i="9"/>
  <c r="M551" i="9"/>
  <c r="K551" i="9"/>
  <c r="I551" i="9"/>
  <c r="G551" i="9"/>
  <c r="S547" i="9"/>
  <c r="Q547" i="9"/>
  <c r="O547" i="9"/>
  <c r="M547" i="9"/>
  <c r="K547" i="9"/>
  <c r="I547" i="9"/>
  <c r="G547" i="9"/>
  <c r="S543" i="9"/>
  <c r="Q543" i="9"/>
  <c r="O543" i="9"/>
  <c r="M543" i="9"/>
  <c r="K543" i="9"/>
  <c r="I543" i="9"/>
  <c r="G543" i="9"/>
  <c r="S539" i="9"/>
  <c r="Q539" i="9"/>
  <c r="O539" i="9"/>
  <c r="M539" i="9"/>
  <c r="K539" i="9"/>
  <c r="I539" i="9"/>
  <c r="G539" i="9"/>
  <c r="S535" i="9"/>
  <c r="Q535" i="9"/>
  <c r="O535" i="9"/>
  <c r="M535" i="9"/>
  <c r="K535" i="9"/>
  <c r="I535" i="9"/>
  <c r="G535" i="9"/>
  <c r="S531" i="9"/>
  <c r="Q531" i="9"/>
  <c r="O531" i="9"/>
  <c r="M531" i="9"/>
  <c r="K531" i="9"/>
  <c r="I531" i="9"/>
  <c r="G531" i="9"/>
  <c r="S527" i="9"/>
  <c r="Q527" i="9"/>
  <c r="O527" i="9"/>
  <c r="M527" i="9"/>
  <c r="K527" i="9"/>
  <c r="I527" i="9"/>
  <c r="G527" i="9"/>
  <c r="S523" i="9"/>
  <c r="Q523" i="9"/>
  <c r="O523" i="9"/>
  <c r="M523" i="9"/>
  <c r="K523" i="9"/>
  <c r="I523" i="9"/>
  <c r="G523" i="9"/>
  <c r="S519" i="9"/>
  <c r="Q519" i="9"/>
  <c r="O519" i="9"/>
  <c r="M519" i="9"/>
  <c r="K519" i="9"/>
  <c r="I519" i="9"/>
  <c r="G519" i="9"/>
  <c r="S515" i="9"/>
  <c r="Q515" i="9"/>
  <c r="O515" i="9"/>
  <c r="M515" i="9"/>
  <c r="K515" i="9"/>
  <c r="I515" i="9"/>
  <c r="G515" i="9"/>
  <c r="S511" i="9"/>
  <c r="Q511" i="9"/>
  <c r="O511" i="9"/>
  <c r="M511" i="9"/>
  <c r="K511" i="9"/>
  <c r="I511" i="9"/>
  <c r="G511" i="9"/>
  <c r="S507" i="9"/>
  <c r="Q507" i="9"/>
  <c r="O507" i="9"/>
  <c r="M507" i="9"/>
  <c r="K507" i="9"/>
  <c r="I507" i="9"/>
  <c r="G507" i="9"/>
  <c r="S503" i="9"/>
  <c r="Q503" i="9"/>
  <c r="O503" i="9"/>
  <c r="M503" i="9"/>
  <c r="K503" i="9"/>
  <c r="I503" i="9"/>
  <c r="G503" i="9"/>
  <c r="S499" i="9"/>
  <c r="Q499" i="9"/>
  <c r="O499" i="9"/>
  <c r="M499" i="9"/>
  <c r="K499" i="9"/>
  <c r="I499" i="9"/>
  <c r="G499" i="9"/>
  <c r="S495" i="9"/>
  <c r="Q495" i="9"/>
  <c r="O495" i="9"/>
  <c r="M495" i="9"/>
  <c r="K495" i="9"/>
  <c r="I495" i="9"/>
  <c r="G495" i="9"/>
  <c r="S491" i="9"/>
  <c r="Q491" i="9"/>
  <c r="O491" i="9"/>
  <c r="M491" i="9"/>
  <c r="K491" i="9"/>
  <c r="I491" i="9"/>
  <c r="G491" i="9"/>
  <c r="S487" i="9"/>
  <c r="Q487" i="9"/>
  <c r="O487" i="9"/>
  <c r="M487" i="9"/>
  <c r="K487" i="9"/>
  <c r="I487" i="9"/>
  <c r="G487" i="9"/>
  <c r="S483" i="9"/>
  <c r="G8" i="10" s="1"/>
  <c r="Q483" i="9"/>
  <c r="O483" i="9"/>
  <c r="M483" i="9"/>
  <c r="K483" i="9"/>
  <c r="I483" i="9"/>
  <c r="G483" i="9"/>
  <c r="S479" i="9"/>
  <c r="Q479" i="9"/>
  <c r="O479" i="9"/>
  <c r="M479" i="9"/>
  <c r="K479" i="9"/>
  <c r="I479" i="9"/>
  <c r="G479" i="9"/>
  <c r="S475" i="9"/>
  <c r="Q475" i="9"/>
  <c r="O475" i="9"/>
  <c r="M475" i="9"/>
  <c r="K475" i="9"/>
  <c r="I475" i="9"/>
  <c r="G475" i="9"/>
  <c r="S471" i="9"/>
  <c r="Q471" i="9"/>
  <c r="O471" i="9"/>
  <c r="M471" i="9"/>
  <c r="K471" i="9"/>
  <c r="I471" i="9"/>
  <c r="G471" i="9"/>
  <c r="S467" i="9"/>
  <c r="Q467" i="9"/>
  <c r="O467" i="9"/>
  <c r="M467" i="9"/>
  <c r="K467" i="9"/>
  <c r="I467" i="9"/>
  <c r="G467" i="9"/>
  <c r="S463" i="9"/>
  <c r="Q463" i="9"/>
  <c r="O463" i="9"/>
  <c r="M463" i="9"/>
  <c r="K463" i="9"/>
  <c r="I463" i="9"/>
  <c r="G463" i="9"/>
  <c r="S459" i="9"/>
  <c r="Q459" i="9"/>
  <c r="O459" i="9"/>
  <c r="M459" i="9"/>
  <c r="K459" i="9"/>
  <c r="I459" i="9"/>
  <c r="G459" i="9"/>
  <c r="S455" i="9"/>
  <c r="Q455" i="9"/>
  <c r="O455" i="9"/>
  <c r="M455" i="9"/>
  <c r="K455" i="9"/>
  <c r="I455" i="9"/>
  <c r="G455" i="9"/>
  <c r="S451" i="9"/>
  <c r="Q451" i="9"/>
  <c r="O451" i="9"/>
  <c r="M451" i="9"/>
  <c r="K451" i="9"/>
  <c r="I451" i="9"/>
  <c r="G451" i="9"/>
  <c r="S447" i="9"/>
  <c r="Q447" i="9"/>
  <c r="O447" i="9"/>
  <c r="M447" i="9"/>
  <c r="K447" i="9"/>
  <c r="I447" i="9"/>
  <c r="G447" i="9"/>
  <c r="S443" i="9"/>
  <c r="Q443" i="9"/>
  <c r="O443" i="9"/>
  <c r="M443" i="9"/>
  <c r="K443" i="9"/>
  <c r="I443" i="9"/>
  <c r="G443" i="9"/>
  <c r="S439" i="9"/>
  <c r="Q439" i="9"/>
  <c r="O439" i="9"/>
  <c r="M439" i="9"/>
  <c r="K439" i="9"/>
  <c r="I439" i="9"/>
  <c r="G439" i="9"/>
  <c r="S435" i="9"/>
  <c r="Q435" i="9"/>
  <c r="O435" i="9"/>
  <c r="M435" i="9"/>
  <c r="K435" i="9"/>
  <c r="I435" i="9"/>
  <c r="G435" i="9"/>
  <c r="S431" i="9"/>
  <c r="Q431" i="9"/>
  <c r="O431" i="9"/>
  <c r="M431" i="9"/>
  <c r="K431" i="9"/>
  <c r="I431" i="9"/>
  <c r="G431" i="9"/>
  <c r="S427" i="9"/>
  <c r="Q427" i="9"/>
  <c r="O427" i="9"/>
  <c r="M427" i="9"/>
  <c r="K427" i="9"/>
  <c r="I427" i="9"/>
  <c r="G427" i="9"/>
  <c r="S423" i="9"/>
  <c r="Q423" i="9"/>
  <c r="O423" i="9"/>
  <c r="M423" i="9"/>
  <c r="K423" i="9"/>
  <c r="I423" i="9"/>
  <c r="G423" i="9"/>
  <c r="S419" i="9"/>
  <c r="Q419" i="9"/>
  <c r="O419" i="9"/>
  <c r="M419" i="9"/>
  <c r="K419" i="9"/>
  <c r="I419" i="9"/>
  <c r="G419" i="9"/>
  <c r="S415" i="9"/>
  <c r="Q415" i="9"/>
  <c r="O415" i="9"/>
  <c r="M415" i="9"/>
  <c r="K415" i="9"/>
  <c r="I415" i="9"/>
  <c r="G415" i="9"/>
  <c r="S411" i="9"/>
  <c r="Q411" i="9"/>
  <c r="O411" i="9"/>
  <c r="M411" i="9"/>
  <c r="K411" i="9"/>
  <c r="I411" i="9"/>
  <c r="G411" i="9"/>
  <c r="S407" i="9"/>
  <c r="Q407" i="9"/>
  <c r="O407" i="9"/>
  <c r="M407" i="9"/>
  <c r="K407" i="9"/>
  <c r="I407" i="9"/>
  <c r="G407" i="9"/>
  <c r="S403" i="9"/>
  <c r="Q403" i="9"/>
  <c r="O403" i="9"/>
  <c r="M403" i="9"/>
  <c r="K403" i="9"/>
  <c r="I403" i="9"/>
  <c r="G403" i="9"/>
  <c r="S399" i="9"/>
  <c r="Q399" i="9"/>
  <c r="O399" i="9"/>
  <c r="M399" i="9"/>
  <c r="K399" i="9"/>
  <c r="I399" i="9"/>
  <c r="G399" i="9"/>
  <c r="S395" i="9"/>
  <c r="Q395" i="9"/>
  <c r="O395" i="9"/>
  <c r="M395" i="9"/>
  <c r="K395" i="9"/>
  <c r="I395" i="9"/>
  <c r="G395" i="9"/>
  <c r="S391" i="9"/>
  <c r="Q391" i="9"/>
  <c r="O391" i="9"/>
  <c r="M391" i="9"/>
  <c r="K391" i="9"/>
  <c r="I391" i="9"/>
  <c r="G391" i="9"/>
  <c r="S387" i="9"/>
  <c r="G7" i="10" s="1"/>
  <c r="Q387" i="9"/>
  <c r="O387" i="9"/>
  <c r="M387" i="9"/>
  <c r="K387" i="9"/>
  <c r="I387" i="9"/>
  <c r="G387" i="9"/>
  <c r="S383" i="9"/>
  <c r="Q383" i="9"/>
  <c r="O383" i="9"/>
  <c r="M383" i="9"/>
  <c r="K383" i="9"/>
  <c r="I383" i="9"/>
  <c r="G383" i="9"/>
  <c r="S379" i="9"/>
  <c r="Q379" i="9"/>
  <c r="O379" i="9"/>
  <c r="M379" i="9"/>
  <c r="K379" i="9"/>
  <c r="I379" i="9"/>
  <c r="G379" i="9"/>
  <c r="S375" i="9"/>
  <c r="Q375" i="9"/>
  <c r="O375" i="9"/>
  <c r="M375" i="9"/>
  <c r="K375" i="9"/>
  <c r="I375" i="9"/>
  <c r="G375" i="9"/>
  <c r="S371" i="9"/>
  <c r="Q371" i="9"/>
  <c r="O371" i="9"/>
  <c r="M371" i="9"/>
  <c r="K371" i="9"/>
  <c r="I371" i="9"/>
  <c r="G371" i="9"/>
  <c r="S367" i="9"/>
  <c r="Q367" i="9"/>
  <c r="O367" i="9"/>
  <c r="M367" i="9"/>
  <c r="K367" i="9"/>
  <c r="I367" i="9"/>
  <c r="G367" i="9"/>
  <c r="S363" i="9"/>
  <c r="Q363" i="9"/>
  <c r="O363" i="9"/>
  <c r="M363" i="9"/>
  <c r="K363" i="9"/>
  <c r="I363" i="9"/>
  <c r="G363" i="9"/>
  <c r="S359" i="9"/>
  <c r="Q359" i="9"/>
  <c r="O359" i="9"/>
  <c r="M359" i="9"/>
  <c r="K359" i="9"/>
  <c r="I359" i="9"/>
  <c r="G359" i="9"/>
  <c r="S355" i="9"/>
  <c r="Q355" i="9"/>
  <c r="O355" i="9"/>
  <c r="M355" i="9"/>
  <c r="K355" i="9"/>
  <c r="I355" i="9"/>
  <c r="G355" i="9"/>
  <c r="S351" i="9"/>
  <c r="Q351" i="9"/>
  <c r="O351" i="9"/>
  <c r="M351" i="9"/>
  <c r="K351" i="9"/>
  <c r="I351" i="9"/>
  <c r="G351" i="9"/>
  <c r="S347" i="9"/>
  <c r="Q347" i="9"/>
  <c r="O347" i="9"/>
  <c r="M347" i="9"/>
  <c r="K347" i="9"/>
  <c r="I347" i="9"/>
  <c r="G347" i="9"/>
  <c r="S343" i="9"/>
  <c r="Q343" i="9"/>
  <c r="O343" i="9"/>
  <c r="M343" i="9"/>
  <c r="K343" i="9"/>
  <c r="I343" i="9"/>
  <c r="G343" i="9"/>
  <c r="S339" i="9"/>
  <c r="Q339" i="9"/>
  <c r="O339" i="9"/>
  <c r="M339" i="9"/>
  <c r="K339" i="9"/>
  <c r="I339" i="9"/>
  <c r="G339" i="9"/>
  <c r="S335" i="9"/>
  <c r="Q335" i="9"/>
  <c r="O335" i="9"/>
  <c r="M335" i="9"/>
  <c r="K335" i="9"/>
  <c r="I335" i="9"/>
  <c r="G335" i="9"/>
  <c r="S331" i="9"/>
  <c r="Q331" i="9"/>
  <c r="O331" i="9"/>
  <c r="M331" i="9"/>
  <c r="K331" i="9"/>
  <c r="I331" i="9"/>
  <c r="G331" i="9"/>
  <c r="S327" i="9"/>
  <c r="Q327" i="9"/>
  <c r="O327" i="9"/>
  <c r="M327" i="9"/>
  <c r="K327" i="9"/>
  <c r="I327" i="9"/>
  <c r="G327" i="9"/>
  <c r="S323" i="9"/>
  <c r="Q323" i="9"/>
  <c r="O323" i="9"/>
  <c r="M323" i="9"/>
  <c r="K323" i="9"/>
  <c r="I323" i="9"/>
  <c r="G323" i="9"/>
  <c r="S319" i="9"/>
  <c r="Q319" i="9"/>
  <c r="O319" i="9"/>
  <c r="M319" i="9"/>
  <c r="K319" i="9"/>
  <c r="I319" i="9"/>
  <c r="G319" i="9"/>
  <c r="S315" i="9"/>
  <c r="Q315" i="9"/>
  <c r="O315" i="9"/>
  <c r="M315" i="9"/>
  <c r="K315" i="9"/>
  <c r="I315" i="9"/>
  <c r="G315" i="9"/>
  <c r="S311" i="9"/>
  <c r="Q311" i="9"/>
  <c r="O311" i="9"/>
  <c r="M311" i="9"/>
  <c r="K311" i="9"/>
  <c r="I311" i="9"/>
  <c r="G311" i="9"/>
  <c r="S307" i="9"/>
  <c r="Q307" i="9"/>
  <c r="O307" i="9"/>
  <c r="M307" i="9"/>
  <c r="K307" i="9"/>
  <c r="I307" i="9"/>
  <c r="G307" i="9"/>
  <c r="S303" i="9"/>
  <c r="Q303" i="9"/>
  <c r="O303" i="9"/>
  <c r="M303" i="9"/>
  <c r="K303" i="9"/>
  <c r="I303" i="9"/>
  <c r="G303" i="9"/>
  <c r="S299" i="9"/>
  <c r="Q299" i="9"/>
  <c r="O299" i="9"/>
  <c r="M299" i="9"/>
  <c r="K299" i="9"/>
  <c r="I299" i="9"/>
  <c r="G299" i="9"/>
  <c r="S295" i="9"/>
  <c r="Q295" i="9"/>
  <c r="O295" i="9"/>
  <c r="M295" i="9"/>
  <c r="K295" i="9"/>
  <c r="I295" i="9"/>
  <c r="G295" i="9"/>
  <c r="S291" i="9"/>
  <c r="G6" i="10" s="1"/>
  <c r="Q291" i="9"/>
  <c r="O291" i="9"/>
  <c r="M291" i="9"/>
  <c r="K291" i="9"/>
  <c r="I291" i="9"/>
  <c r="G291" i="9"/>
  <c r="S287" i="9"/>
  <c r="Q287" i="9"/>
  <c r="O287" i="9"/>
  <c r="M287" i="9"/>
  <c r="K287" i="9"/>
  <c r="I287" i="9"/>
  <c r="G287" i="9"/>
  <c r="S283" i="9"/>
  <c r="Q283" i="9"/>
  <c r="O283" i="9"/>
  <c r="M283" i="9"/>
  <c r="K283" i="9"/>
  <c r="I283" i="9"/>
  <c r="G283" i="9"/>
  <c r="S279" i="9"/>
  <c r="Q279" i="9"/>
  <c r="O279" i="9"/>
  <c r="M279" i="9"/>
  <c r="K279" i="9"/>
  <c r="I279" i="9"/>
  <c r="G279" i="9"/>
  <c r="S275" i="9"/>
  <c r="Q275" i="9"/>
  <c r="O275" i="9"/>
  <c r="M275" i="9"/>
  <c r="K275" i="9"/>
  <c r="I275" i="9"/>
  <c r="G275" i="9"/>
  <c r="S271" i="9"/>
  <c r="Q271" i="9"/>
  <c r="O271" i="9"/>
  <c r="M271" i="9"/>
  <c r="K271" i="9"/>
  <c r="I271" i="9"/>
  <c r="G271" i="9"/>
  <c r="S267" i="9"/>
  <c r="Q267" i="9"/>
  <c r="O267" i="9"/>
  <c r="M267" i="9"/>
  <c r="K267" i="9"/>
  <c r="I267" i="9"/>
  <c r="G267" i="9"/>
  <c r="S263" i="9"/>
  <c r="Q263" i="9"/>
  <c r="O263" i="9"/>
  <c r="M263" i="9"/>
  <c r="K263" i="9"/>
  <c r="I263" i="9"/>
  <c r="G263" i="9"/>
  <c r="S259" i="9"/>
  <c r="Q259" i="9"/>
  <c r="O259" i="9"/>
  <c r="M259" i="9"/>
  <c r="K259" i="9"/>
  <c r="I259" i="9"/>
  <c r="G259" i="9"/>
  <c r="S255" i="9"/>
  <c r="Q255" i="9"/>
  <c r="O255" i="9"/>
  <c r="M255" i="9"/>
  <c r="K255" i="9"/>
  <c r="I255" i="9"/>
  <c r="G255" i="9"/>
  <c r="S251" i="9"/>
  <c r="Q251" i="9"/>
  <c r="O251" i="9"/>
  <c r="M251" i="9"/>
  <c r="K251" i="9"/>
  <c r="I251" i="9"/>
  <c r="G251" i="9"/>
  <c r="S247" i="9"/>
  <c r="Q247" i="9"/>
  <c r="O247" i="9"/>
  <c r="M247" i="9"/>
  <c r="K247" i="9"/>
  <c r="I247" i="9"/>
  <c r="G247" i="9"/>
  <c r="S243" i="9"/>
  <c r="Q243" i="9"/>
  <c r="O243" i="9"/>
  <c r="M243" i="9"/>
  <c r="K243" i="9"/>
  <c r="I243" i="9"/>
  <c r="G243" i="9"/>
  <c r="S239" i="9"/>
  <c r="Q239" i="9"/>
  <c r="O239" i="9"/>
  <c r="M239" i="9"/>
  <c r="K239" i="9"/>
  <c r="I239" i="9"/>
  <c r="G239" i="9"/>
  <c r="S235" i="9"/>
  <c r="Q235" i="9"/>
  <c r="O235" i="9"/>
  <c r="M235" i="9"/>
  <c r="K235" i="9"/>
  <c r="I235" i="9"/>
  <c r="G235" i="9"/>
  <c r="S231" i="9"/>
  <c r="Q231" i="9"/>
  <c r="O231" i="9"/>
  <c r="M231" i="9"/>
  <c r="K231" i="9"/>
  <c r="I231" i="9"/>
  <c r="G231" i="9"/>
  <c r="S227" i="9"/>
  <c r="Q227" i="9"/>
  <c r="O227" i="9"/>
  <c r="M227" i="9"/>
  <c r="K227" i="9"/>
  <c r="I227" i="9"/>
  <c r="G227" i="9"/>
  <c r="S223" i="9"/>
  <c r="Q223" i="9"/>
  <c r="O223" i="9"/>
  <c r="M223" i="9"/>
  <c r="K223" i="9"/>
  <c r="I223" i="9"/>
  <c r="G223" i="9"/>
  <c r="S219" i="9"/>
  <c r="Q219" i="9"/>
  <c r="O219" i="9"/>
  <c r="M219" i="9"/>
  <c r="K219" i="9"/>
  <c r="I219" i="9"/>
  <c r="G219" i="9"/>
  <c r="S215" i="9"/>
  <c r="Q215" i="9"/>
  <c r="O215" i="9"/>
  <c r="M215" i="9"/>
  <c r="K215" i="9"/>
  <c r="I215" i="9"/>
  <c r="G215" i="9"/>
  <c r="S211" i="9"/>
  <c r="Q211" i="9"/>
  <c r="O211" i="9"/>
  <c r="M211" i="9"/>
  <c r="K211" i="9"/>
  <c r="I211" i="9"/>
  <c r="G211" i="9"/>
  <c r="S207" i="9"/>
  <c r="Q207" i="9"/>
  <c r="O207" i="9"/>
  <c r="M207" i="9"/>
  <c r="K207" i="9"/>
  <c r="I207" i="9"/>
  <c r="G207" i="9"/>
  <c r="S203" i="9"/>
  <c r="Q203" i="9"/>
  <c r="O203" i="9"/>
  <c r="M203" i="9"/>
  <c r="K203" i="9"/>
  <c r="I203" i="9"/>
  <c r="G203" i="9"/>
  <c r="S199" i="9"/>
  <c r="Q199" i="9"/>
  <c r="O199" i="9"/>
  <c r="M199" i="9"/>
  <c r="K199" i="9"/>
  <c r="I199" i="9"/>
  <c r="G199" i="9"/>
  <c r="S195" i="9"/>
  <c r="G5" i="10" s="1"/>
  <c r="Q195" i="9"/>
  <c r="O195" i="9"/>
  <c r="M195" i="9"/>
  <c r="K195" i="9"/>
  <c r="I195" i="9"/>
  <c r="G195" i="9"/>
  <c r="S191" i="9"/>
  <c r="Q191" i="9"/>
  <c r="O191" i="9"/>
  <c r="M191" i="9"/>
  <c r="K191" i="9"/>
  <c r="I191" i="9"/>
  <c r="G191" i="9"/>
  <c r="S187" i="9"/>
  <c r="Q187" i="9"/>
  <c r="O187" i="9"/>
  <c r="M187" i="9"/>
  <c r="K187" i="9"/>
  <c r="I187" i="9"/>
  <c r="G187" i="9"/>
  <c r="S183" i="9"/>
  <c r="Q183" i="9"/>
  <c r="O183" i="9"/>
  <c r="M183" i="9"/>
  <c r="K183" i="9"/>
  <c r="I183" i="9"/>
  <c r="G183" i="9"/>
  <c r="S179" i="9"/>
  <c r="Q179" i="9"/>
  <c r="O179" i="9"/>
  <c r="M179" i="9"/>
  <c r="K179" i="9"/>
  <c r="I179" i="9"/>
  <c r="G179" i="9"/>
  <c r="S175" i="9"/>
  <c r="Q175" i="9"/>
  <c r="O175" i="9"/>
  <c r="M175" i="9"/>
  <c r="K175" i="9"/>
  <c r="I175" i="9"/>
  <c r="G175" i="9"/>
  <c r="S171" i="9"/>
  <c r="Q171" i="9"/>
  <c r="O171" i="9"/>
  <c r="M171" i="9"/>
  <c r="K171" i="9"/>
  <c r="I171" i="9"/>
  <c r="G171" i="9"/>
  <c r="S167" i="9"/>
  <c r="Q167" i="9"/>
  <c r="O167" i="9"/>
  <c r="M167" i="9"/>
  <c r="K167" i="9"/>
  <c r="I167" i="9"/>
  <c r="G167" i="9"/>
  <c r="S163" i="9"/>
  <c r="Q163" i="9"/>
  <c r="O163" i="9"/>
  <c r="M163" i="9"/>
  <c r="K163" i="9"/>
  <c r="I163" i="9"/>
  <c r="G163" i="9"/>
  <c r="S159" i="9"/>
  <c r="Q159" i="9"/>
  <c r="O159" i="9"/>
  <c r="M159" i="9"/>
  <c r="K159" i="9"/>
  <c r="I159" i="9"/>
  <c r="G159" i="9"/>
  <c r="S155" i="9"/>
  <c r="Q155" i="9"/>
  <c r="O155" i="9"/>
  <c r="M155" i="9"/>
  <c r="K155" i="9"/>
  <c r="I155" i="9"/>
  <c r="G155" i="9"/>
  <c r="S151" i="9"/>
  <c r="Q151" i="9"/>
  <c r="O151" i="9"/>
  <c r="M151" i="9"/>
  <c r="K151" i="9"/>
  <c r="I151" i="9"/>
  <c r="G151" i="9"/>
  <c r="S147" i="9"/>
  <c r="Q147" i="9"/>
  <c r="O147" i="9"/>
  <c r="M147" i="9"/>
  <c r="K147" i="9"/>
  <c r="I147" i="9"/>
  <c r="G147" i="9"/>
  <c r="S143" i="9"/>
  <c r="Q143" i="9"/>
  <c r="O143" i="9"/>
  <c r="M143" i="9"/>
  <c r="K143" i="9"/>
  <c r="I143" i="9"/>
  <c r="G143" i="9"/>
  <c r="S139" i="9"/>
  <c r="Q139" i="9"/>
  <c r="O139" i="9"/>
  <c r="M139" i="9"/>
  <c r="K139" i="9"/>
  <c r="I139" i="9"/>
  <c r="G139" i="9"/>
  <c r="S135" i="9"/>
  <c r="Q135" i="9"/>
  <c r="O135" i="9"/>
  <c r="M135" i="9"/>
  <c r="K135" i="9"/>
  <c r="I135" i="9"/>
  <c r="G135" i="9"/>
  <c r="S131" i="9"/>
  <c r="Q131" i="9"/>
  <c r="O131" i="9"/>
  <c r="M131" i="9"/>
  <c r="K131" i="9"/>
  <c r="I131" i="9"/>
  <c r="G131" i="9"/>
  <c r="S127" i="9"/>
  <c r="Q127" i="9"/>
  <c r="O127" i="9"/>
  <c r="M127" i="9"/>
  <c r="K127" i="9"/>
  <c r="I127" i="9"/>
  <c r="G127" i="9"/>
  <c r="S123" i="9"/>
  <c r="Q123" i="9"/>
  <c r="O123" i="9"/>
  <c r="M123" i="9"/>
  <c r="K123" i="9"/>
  <c r="I123" i="9"/>
  <c r="G123" i="9"/>
  <c r="S119" i="9"/>
  <c r="Q119" i="9"/>
  <c r="O119" i="9"/>
  <c r="M119" i="9"/>
  <c r="K119" i="9"/>
  <c r="I119" i="9"/>
  <c r="G119" i="9"/>
  <c r="S115" i="9"/>
  <c r="Q115" i="9"/>
  <c r="O115" i="9"/>
  <c r="M115" i="9"/>
  <c r="K115" i="9"/>
  <c r="I115" i="9"/>
  <c r="G115" i="9"/>
  <c r="S111" i="9"/>
  <c r="Q111" i="9"/>
  <c r="O111" i="9"/>
  <c r="M111" i="9"/>
  <c r="K111" i="9"/>
  <c r="I111" i="9"/>
  <c r="G111" i="9"/>
  <c r="S107" i="9"/>
  <c r="Q107" i="9"/>
  <c r="O107" i="9"/>
  <c r="M107" i="9"/>
  <c r="K107" i="9"/>
  <c r="I107" i="9"/>
  <c r="G107" i="9"/>
  <c r="S103" i="9"/>
  <c r="Q103" i="9"/>
  <c r="O103" i="9"/>
  <c r="M103" i="9"/>
  <c r="K103" i="9"/>
  <c r="I103" i="9"/>
  <c r="G103" i="9"/>
  <c r="S99" i="9"/>
  <c r="G4" i="10" s="1"/>
  <c r="Q99" i="9"/>
  <c r="O99" i="9"/>
  <c r="M99" i="9"/>
  <c r="K99" i="9"/>
  <c r="I99" i="9"/>
  <c r="G99" i="9"/>
  <c r="S95" i="9"/>
  <c r="Q95" i="9"/>
  <c r="O95" i="9"/>
  <c r="M95" i="9"/>
  <c r="K95" i="9"/>
  <c r="I95" i="9"/>
  <c r="G95" i="9"/>
  <c r="S91" i="9"/>
  <c r="Q91" i="9"/>
  <c r="O91" i="9"/>
  <c r="M91" i="9"/>
  <c r="K91" i="9"/>
  <c r="I91" i="9"/>
  <c r="G91" i="9"/>
  <c r="S87" i="9"/>
  <c r="Q87" i="9"/>
  <c r="O87" i="9"/>
  <c r="M87" i="9"/>
  <c r="K87" i="9"/>
  <c r="I87" i="9"/>
  <c r="G87" i="9"/>
  <c r="S83" i="9"/>
  <c r="Q83" i="9"/>
  <c r="O83" i="9"/>
  <c r="M83" i="9"/>
  <c r="K83" i="9"/>
  <c r="I83" i="9"/>
  <c r="G83" i="9"/>
  <c r="S79" i="9"/>
  <c r="Q79" i="9"/>
  <c r="O79" i="9"/>
  <c r="M79" i="9"/>
  <c r="K79" i="9"/>
  <c r="I79" i="9"/>
  <c r="G79" i="9"/>
  <c r="S75" i="9"/>
  <c r="Q75" i="9"/>
  <c r="O75" i="9"/>
  <c r="M75" i="9"/>
  <c r="K75" i="9"/>
  <c r="I75" i="9"/>
  <c r="G75" i="9"/>
  <c r="S71" i="9"/>
  <c r="Q71" i="9"/>
  <c r="O71" i="9"/>
  <c r="M71" i="9"/>
  <c r="K71" i="9"/>
  <c r="I71" i="9"/>
  <c r="G71" i="9"/>
  <c r="S67" i="9"/>
  <c r="Q67" i="9"/>
  <c r="O67" i="9"/>
  <c r="M67" i="9"/>
  <c r="K67" i="9"/>
  <c r="I67" i="9"/>
  <c r="G67" i="9"/>
  <c r="S63" i="9"/>
  <c r="Q63" i="9"/>
  <c r="O63" i="9"/>
  <c r="M63" i="9"/>
  <c r="K63" i="9"/>
  <c r="I63" i="9"/>
  <c r="G63" i="9"/>
  <c r="S59" i="9"/>
  <c r="Q59" i="9"/>
  <c r="O59" i="9"/>
  <c r="M59" i="9"/>
  <c r="K59" i="9"/>
  <c r="I59" i="9"/>
  <c r="G59" i="9"/>
  <c r="S55" i="9"/>
  <c r="Q55" i="9"/>
  <c r="O55" i="9"/>
  <c r="M55" i="9"/>
  <c r="K55" i="9"/>
  <c r="I55" i="9"/>
  <c r="G55" i="9"/>
  <c r="S51" i="9"/>
  <c r="Q51" i="9"/>
  <c r="O51" i="9"/>
  <c r="M51" i="9"/>
  <c r="K51" i="9"/>
  <c r="I51" i="9"/>
  <c r="G51" i="9"/>
  <c r="S47" i="9"/>
  <c r="Q47" i="9"/>
  <c r="O47" i="9"/>
  <c r="M47" i="9"/>
  <c r="K47" i="9"/>
  <c r="I47" i="9"/>
  <c r="G47" i="9"/>
  <c r="S43" i="9"/>
  <c r="Q43" i="9"/>
  <c r="O43" i="9"/>
  <c r="M43" i="9"/>
  <c r="K43" i="9"/>
  <c r="I43" i="9"/>
  <c r="G43" i="9"/>
  <c r="S39" i="9"/>
  <c r="Q39" i="9"/>
  <c r="O39" i="9"/>
  <c r="M39" i="9"/>
  <c r="K39" i="9"/>
  <c r="I39" i="9"/>
  <c r="G39" i="9"/>
  <c r="S35" i="9"/>
  <c r="Q35" i="9"/>
  <c r="O35" i="9"/>
  <c r="M35" i="9"/>
  <c r="K35" i="9"/>
  <c r="I35" i="9"/>
  <c r="G35" i="9"/>
  <c r="S31" i="9"/>
  <c r="Q31" i="9"/>
  <c r="O31" i="9"/>
  <c r="M31" i="9"/>
  <c r="K31" i="9"/>
  <c r="I31" i="9"/>
  <c r="G31" i="9"/>
  <c r="S27" i="9"/>
  <c r="Q27" i="9"/>
  <c r="O27" i="9"/>
  <c r="M27" i="9"/>
  <c r="K27" i="9"/>
  <c r="I27" i="9"/>
  <c r="G27" i="9"/>
  <c r="S23" i="9"/>
  <c r="Q23" i="9"/>
  <c r="O23" i="9"/>
  <c r="M23" i="9"/>
  <c r="K23" i="9"/>
  <c r="I23" i="9"/>
  <c r="G23" i="9"/>
  <c r="S19" i="9"/>
  <c r="Q19" i="9"/>
  <c r="O19" i="9"/>
  <c r="M19" i="9"/>
  <c r="K19" i="9"/>
  <c r="I19" i="9"/>
  <c r="G19" i="9"/>
  <c r="S15" i="9"/>
  <c r="Q15" i="9"/>
  <c r="O15" i="9"/>
  <c r="M15" i="9"/>
  <c r="K15" i="9"/>
  <c r="I15" i="9"/>
  <c r="G15" i="9"/>
  <c r="S11" i="9"/>
  <c r="Q11" i="9"/>
  <c r="O11" i="9"/>
  <c r="M11" i="9"/>
  <c r="K11" i="9"/>
  <c r="I11" i="9"/>
  <c r="G11" i="9"/>
  <c r="S7" i="9"/>
  <c r="Q7" i="9"/>
  <c r="O7" i="9"/>
  <c r="M7" i="9"/>
  <c r="K7" i="9"/>
  <c r="I7" i="9"/>
  <c r="G7" i="9"/>
  <c r="S3" i="9"/>
  <c r="Q3" i="9"/>
  <c r="O3" i="9"/>
  <c r="M3" i="9"/>
  <c r="K3" i="9"/>
  <c r="I3" i="9"/>
  <c r="G3" i="9"/>
  <c r="B4" i="10" l="1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S2695" i="9"/>
  <c r="G3" i="10"/>
  <c r="G2694" i="9"/>
  <c r="B3" i="10"/>
  <c r="I2694" i="9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M2692" i="9"/>
  <c r="S2694" i="9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U4" i="13"/>
  <c r="V6" i="13"/>
  <c r="M2695" i="9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K2693" i="9"/>
  <c r="D3" i="10"/>
  <c r="O2695" i="9"/>
  <c r="F3" i="10"/>
  <c r="F4" i="10"/>
  <c r="I4" i="10" s="1"/>
  <c r="F5" i="10"/>
  <c r="I5" i="10" s="1"/>
  <c r="F6" i="10"/>
  <c r="I6" i="10" s="1"/>
  <c r="F7" i="10"/>
  <c r="I7" i="10" s="1"/>
  <c r="F8" i="10"/>
  <c r="I8" i="10" s="1"/>
  <c r="F9" i="10"/>
  <c r="I9" i="10" s="1"/>
  <c r="F10" i="10"/>
  <c r="I10" i="10" s="1"/>
  <c r="F11" i="10"/>
  <c r="F12" i="10"/>
  <c r="I12" i="10" s="1"/>
  <c r="F13" i="10"/>
  <c r="I13" i="10" s="1"/>
  <c r="F14" i="10"/>
  <c r="I14" i="10" s="1"/>
  <c r="F15" i="10"/>
  <c r="F16" i="10"/>
  <c r="I16" i="10" s="1"/>
  <c r="F17" i="10"/>
  <c r="F18" i="10"/>
  <c r="F19" i="10"/>
  <c r="I19" i="10" s="1"/>
  <c r="F20" i="10"/>
  <c r="F21" i="10"/>
  <c r="I21" i="10" s="1"/>
  <c r="F22" i="10"/>
  <c r="I22" i="10" s="1"/>
  <c r="F23" i="10"/>
  <c r="I23" i="10" s="1"/>
  <c r="F24" i="10"/>
  <c r="F25" i="10"/>
  <c r="F26" i="10"/>
  <c r="F27" i="10"/>
  <c r="I27" i="10" s="1"/>
  <c r="F28" i="10"/>
  <c r="I28" i="10" s="1"/>
  <c r="F29" i="10"/>
  <c r="F30" i="10"/>
  <c r="U3" i="11"/>
  <c r="V3" i="11" s="1"/>
  <c r="Q2695" i="9"/>
  <c r="X6" i="17"/>
  <c r="U6" i="17"/>
  <c r="W6" i="17" s="1"/>
  <c r="V8" i="17"/>
  <c r="C2982" i="12"/>
  <c r="G2982" i="12"/>
  <c r="E2981" i="12"/>
  <c r="I36" i="12"/>
  <c r="D2981" i="12"/>
  <c r="B2980" i="12"/>
  <c r="I34" i="12"/>
  <c r="C2981" i="12"/>
  <c r="D2982" i="12"/>
  <c r="I37" i="12"/>
  <c r="H5" i="16" s="1"/>
  <c r="G2980" i="12"/>
  <c r="D2980" i="12"/>
  <c r="F2982" i="12"/>
  <c r="I35" i="12"/>
  <c r="C2980" i="12"/>
  <c r="F2980" i="12"/>
  <c r="E2982" i="12"/>
  <c r="G2981" i="12"/>
  <c r="E2980" i="12"/>
  <c r="F2981" i="12"/>
  <c r="B2981" i="12"/>
  <c r="B2982" i="12"/>
  <c r="I18" i="10"/>
  <c r="I26" i="10"/>
  <c r="I17" i="10"/>
  <c r="I25" i="10"/>
  <c r="I24" i="10"/>
  <c r="I15" i="10"/>
  <c r="I30" i="10"/>
  <c r="I11" i="10"/>
  <c r="I29" i="10"/>
  <c r="I20" i="10"/>
  <c r="I3" i="10"/>
  <c r="M2693" i="9"/>
  <c r="G2695" i="9"/>
  <c r="K2694" i="9"/>
  <c r="G2692" i="9"/>
  <c r="O2692" i="9"/>
  <c r="M2694" i="9"/>
  <c r="I2695" i="9"/>
  <c r="G2693" i="9"/>
  <c r="O2693" i="9"/>
  <c r="K2695" i="9"/>
  <c r="I2692" i="9"/>
  <c r="Q2692" i="9"/>
  <c r="O2694" i="9"/>
  <c r="I2693" i="9"/>
  <c r="Q2693" i="9"/>
  <c r="K2692" i="9"/>
  <c r="S2692" i="9"/>
  <c r="Q2694" i="9"/>
  <c r="S2693" i="9"/>
  <c r="E2980" i="10" l="1"/>
  <c r="B34" i="10"/>
  <c r="B4" i="16" s="1"/>
  <c r="B33" i="10"/>
  <c r="B32" i="10"/>
  <c r="B2980" i="10" s="1"/>
  <c r="B31" i="10"/>
  <c r="E32" i="10"/>
  <c r="E34" i="10"/>
  <c r="E4" i="16" s="1"/>
  <c r="E33" i="10"/>
  <c r="E31" i="10"/>
  <c r="E2982" i="10" s="1"/>
  <c r="G31" i="10"/>
  <c r="G33" i="10"/>
  <c r="G34" i="10"/>
  <c r="G4" i="16" s="1"/>
  <c r="G32" i="10"/>
  <c r="X3" i="11"/>
  <c r="V4" i="11"/>
  <c r="V10" i="17"/>
  <c r="U8" i="17"/>
  <c r="W8" i="17" s="1"/>
  <c r="X8" i="17"/>
  <c r="F31" i="10"/>
  <c r="F33" i="10"/>
  <c r="F2981" i="10" s="1"/>
  <c r="F32" i="10"/>
  <c r="F34" i="10"/>
  <c r="F4" i="16" s="1"/>
  <c r="U6" i="13"/>
  <c r="W6" i="13" s="1"/>
  <c r="V8" i="13"/>
  <c r="X6" i="13"/>
  <c r="F2982" i="10"/>
  <c r="D33" i="10"/>
  <c r="D32" i="10"/>
  <c r="D34" i="10"/>
  <c r="D4" i="16" s="1"/>
  <c r="D31" i="10"/>
  <c r="D2982" i="10" s="1"/>
  <c r="E2981" i="10"/>
  <c r="C34" i="10"/>
  <c r="C4" i="16" s="1"/>
  <c r="C31" i="10"/>
  <c r="C2981" i="10" s="1"/>
  <c r="C33" i="10"/>
  <c r="C32" i="10"/>
  <c r="I33" i="10"/>
  <c r="I32" i="10"/>
  <c r="I31" i="10"/>
  <c r="I34" i="10"/>
  <c r="H4" i="16" s="1"/>
  <c r="C2982" i="10" l="1"/>
  <c r="F2980" i="10"/>
  <c r="X10" i="17"/>
  <c r="U10" i="17"/>
  <c r="W10" i="17" s="1"/>
  <c r="V12" i="17"/>
  <c r="G2980" i="10"/>
  <c r="G2982" i="10"/>
  <c r="G2981" i="10"/>
  <c r="U4" i="11"/>
  <c r="V6" i="11"/>
  <c r="D2980" i="10"/>
  <c r="D2981" i="10"/>
  <c r="V10" i="13"/>
  <c r="X8" i="13"/>
  <c r="U8" i="13"/>
  <c r="W8" i="13" s="1"/>
  <c r="B2981" i="10"/>
  <c r="C2980" i="10"/>
  <c r="B2982" i="10"/>
  <c r="E2982" i="5"/>
  <c r="D2982" i="5"/>
  <c r="F2982" i="5"/>
  <c r="H2982" i="5"/>
  <c r="J2982" i="5"/>
  <c r="L2982" i="5"/>
  <c r="N2982" i="5"/>
  <c r="P2982" i="5"/>
  <c r="R2982" i="5"/>
  <c r="C2982" i="5"/>
  <c r="E2981" i="5"/>
  <c r="D2981" i="5"/>
  <c r="F2981" i="5"/>
  <c r="H2981" i="5"/>
  <c r="J2981" i="5"/>
  <c r="L2981" i="5"/>
  <c r="N2981" i="5"/>
  <c r="P2981" i="5"/>
  <c r="R2981" i="5"/>
  <c r="C2981" i="5"/>
  <c r="E2980" i="5"/>
  <c r="D2980" i="5"/>
  <c r="F2980" i="5"/>
  <c r="H2980" i="5"/>
  <c r="J2980" i="5"/>
  <c r="L2980" i="5"/>
  <c r="N2980" i="5"/>
  <c r="P2980" i="5"/>
  <c r="R2980" i="5"/>
  <c r="C2980" i="5"/>
  <c r="V12" i="13" l="1"/>
  <c r="X10" i="13"/>
  <c r="U10" i="13"/>
  <c r="W10" i="13" s="1"/>
  <c r="V14" i="17"/>
  <c r="X12" i="17"/>
  <c r="U12" i="17"/>
  <c r="W12" i="17" s="1"/>
  <c r="V8" i="11"/>
  <c r="U6" i="11"/>
  <c r="W6" i="11" s="1"/>
  <c r="X6" i="11"/>
  <c r="G3" i="5"/>
  <c r="I3" i="5"/>
  <c r="K3" i="5"/>
  <c r="M3" i="5"/>
  <c r="O3" i="5"/>
  <c r="Q3" i="5"/>
  <c r="S3" i="5"/>
  <c r="G7" i="5"/>
  <c r="I7" i="5"/>
  <c r="K7" i="5"/>
  <c r="M7" i="5"/>
  <c r="O7" i="5"/>
  <c r="Q7" i="5"/>
  <c r="S7" i="5"/>
  <c r="G11" i="5"/>
  <c r="I11" i="5"/>
  <c r="K11" i="5"/>
  <c r="M11" i="5"/>
  <c r="O11" i="5"/>
  <c r="Q11" i="5"/>
  <c r="S11" i="5"/>
  <c r="G15" i="5"/>
  <c r="I15" i="5"/>
  <c r="K15" i="5"/>
  <c r="M15" i="5"/>
  <c r="O15" i="5"/>
  <c r="Q15" i="5"/>
  <c r="S15" i="5"/>
  <c r="G19" i="5"/>
  <c r="I19" i="5"/>
  <c r="K19" i="5"/>
  <c r="M19" i="5"/>
  <c r="O19" i="5"/>
  <c r="Q19" i="5"/>
  <c r="S19" i="5"/>
  <c r="G23" i="5"/>
  <c r="I23" i="5"/>
  <c r="K23" i="5"/>
  <c r="M23" i="5"/>
  <c r="O23" i="5"/>
  <c r="Q23" i="5"/>
  <c r="S23" i="5"/>
  <c r="G27" i="5"/>
  <c r="I27" i="5"/>
  <c r="K27" i="5"/>
  <c r="M27" i="5"/>
  <c r="O27" i="5"/>
  <c r="Q27" i="5"/>
  <c r="S27" i="5"/>
  <c r="G31" i="5"/>
  <c r="I31" i="5"/>
  <c r="K31" i="5"/>
  <c r="M31" i="5"/>
  <c r="O31" i="5"/>
  <c r="Q31" i="5"/>
  <c r="S31" i="5"/>
  <c r="G35" i="5"/>
  <c r="I35" i="5"/>
  <c r="K35" i="5"/>
  <c r="M35" i="5"/>
  <c r="O35" i="5"/>
  <c r="Q35" i="5"/>
  <c r="S35" i="5"/>
  <c r="G39" i="5"/>
  <c r="I39" i="5"/>
  <c r="K39" i="5"/>
  <c r="M39" i="5"/>
  <c r="O39" i="5"/>
  <c r="Q39" i="5"/>
  <c r="S39" i="5"/>
  <c r="G43" i="5"/>
  <c r="I43" i="5"/>
  <c r="K43" i="5"/>
  <c r="M43" i="5"/>
  <c r="O43" i="5"/>
  <c r="Q43" i="5"/>
  <c r="S43" i="5"/>
  <c r="G47" i="5"/>
  <c r="I47" i="5"/>
  <c r="K47" i="5"/>
  <c r="M47" i="5"/>
  <c r="O47" i="5"/>
  <c r="Q47" i="5"/>
  <c r="S47" i="5"/>
  <c r="G51" i="5"/>
  <c r="I51" i="5"/>
  <c r="K51" i="5"/>
  <c r="M51" i="5"/>
  <c r="O51" i="5"/>
  <c r="Q51" i="5"/>
  <c r="S51" i="5"/>
  <c r="G55" i="5"/>
  <c r="I55" i="5"/>
  <c r="K55" i="5"/>
  <c r="M55" i="5"/>
  <c r="O55" i="5"/>
  <c r="Q55" i="5"/>
  <c r="S55" i="5"/>
  <c r="G59" i="5"/>
  <c r="I59" i="5"/>
  <c r="K59" i="5"/>
  <c r="M59" i="5"/>
  <c r="O59" i="5"/>
  <c r="Q59" i="5"/>
  <c r="S59" i="5"/>
  <c r="G63" i="5"/>
  <c r="I63" i="5"/>
  <c r="K63" i="5"/>
  <c r="M63" i="5"/>
  <c r="O63" i="5"/>
  <c r="Q63" i="5"/>
  <c r="S63" i="5"/>
  <c r="G67" i="5"/>
  <c r="I67" i="5"/>
  <c r="K67" i="5"/>
  <c r="M67" i="5"/>
  <c r="O67" i="5"/>
  <c r="Q67" i="5"/>
  <c r="S67" i="5"/>
  <c r="G71" i="5"/>
  <c r="I71" i="5"/>
  <c r="K71" i="5"/>
  <c r="M71" i="5"/>
  <c r="O71" i="5"/>
  <c r="Q71" i="5"/>
  <c r="S71" i="5"/>
  <c r="G75" i="5"/>
  <c r="I75" i="5"/>
  <c r="K75" i="5"/>
  <c r="M75" i="5"/>
  <c r="O75" i="5"/>
  <c r="Q75" i="5"/>
  <c r="S75" i="5"/>
  <c r="G79" i="5"/>
  <c r="I79" i="5"/>
  <c r="K79" i="5"/>
  <c r="M79" i="5"/>
  <c r="O79" i="5"/>
  <c r="Q79" i="5"/>
  <c r="S79" i="5"/>
  <c r="G83" i="5"/>
  <c r="I83" i="5"/>
  <c r="K83" i="5"/>
  <c r="M83" i="5"/>
  <c r="O83" i="5"/>
  <c r="Q83" i="5"/>
  <c r="S83" i="5"/>
  <c r="G87" i="5"/>
  <c r="I87" i="5"/>
  <c r="K87" i="5"/>
  <c r="M87" i="5"/>
  <c r="O87" i="5"/>
  <c r="Q87" i="5"/>
  <c r="S87" i="5"/>
  <c r="G91" i="5"/>
  <c r="I91" i="5"/>
  <c r="K91" i="5"/>
  <c r="M91" i="5"/>
  <c r="O91" i="5"/>
  <c r="Q91" i="5"/>
  <c r="S91" i="5"/>
  <c r="G95" i="5"/>
  <c r="I95" i="5"/>
  <c r="K95" i="5"/>
  <c r="M95" i="5"/>
  <c r="O95" i="5"/>
  <c r="Q95" i="5"/>
  <c r="S95" i="5"/>
  <c r="G99" i="5"/>
  <c r="I99" i="5"/>
  <c r="K99" i="5"/>
  <c r="M99" i="5"/>
  <c r="O99" i="5"/>
  <c r="Q99" i="5"/>
  <c r="S99" i="5"/>
  <c r="G103" i="5"/>
  <c r="I103" i="5"/>
  <c r="K103" i="5"/>
  <c r="M103" i="5"/>
  <c r="O103" i="5"/>
  <c r="Q103" i="5"/>
  <c r="S103" i="5"/>
  <c r="G107" i="5"/>
  <c r="I107" i="5"/>
  <c r="K107" i="5"/>
  <c r="M107" i="5"/>
  <c r="O107" i="5"/>
  <c r="Q107" i="5"/>
  <c r="S107" i="5"/>
  <c r="G111" i="5"/>
  <c r="I111" i="5"/>
  <c r="K111" i="5"/>
  <c r="M111" i="5"/>
  <c r="O111" i="5"/>
  <c r="Q111" i="5"/>
  <c r="S111" i="5"/>
  <c r="G115" i="5"/>
  <c r="I115" i="5"/>
  <c r="K115" i="5"/>
  <c r="M115" i="5"/>
  <c r="O115" i="5"/>
  <c r="Q115" i="5"/>
  <c r="S115" i="5"/>
  <c r="G119" i="5"/>
  <c r="I119" i="5"/>
  <c r="K119" i="5"/>
  <c r="M119" i="5"/>
  <c r="O119" i="5"/>
  <c r="Q119" i="5"/>
  <c r="S119" i="5"/>
  <c r="G123" i="5"/>
  <c r="I123" i="5"/>
  <c r="K123" i="5"/>
  <c r="M123" i="5"/>
  <c r="O123" i="5"/>
  <c r="Q123" i="5"/>
  <c r="S123" i="5"/>
  <c r="G127" i="5"/>
  <c r="I127" i="5"/>
  <c r="K127" i="5"/>
  <c r="M127" i="5"/>
  <c r="O127" i="5"/>
  <c r="Q127" i="5"/>
  <c r="S127" i="5"/>
  <c r="G131" i="5"/>
  <c r="I131" i="5"/>
  <c r="K131" i="5"/>
  <c r="M131" i="5"/>
  <c r="O131" i="5"/>
  <c r="Q131" i="5"/>
  <c r="S131" i="5"/>
  <c r="G135" i="5"/>
  <c r="I135" i="5"/>
  <c r="K135" i="5"/>
  <c r="M135" i="5"/>
  <c r="O135" i="5"/>
  <c r="Q135" i="5"/>
  <c r="S135" i="5"/>
  <c r="G139" i="5"/>
  <c r="I139" i="5"/>
  <c r="K139" i="5"/>
  <c r="M139" i="5"/>
  <c r="O139" i="5"/>
  <c r="Q139" i="5"/>
  <c r="S139" i="5"/>
  <c r="G143" i="5"/>
  <c r="I143" i="5"/>
  <c r="K143" i="5"/>
  <c r="M143" i="5"/>
  <c r="O143" i="5"/>
  <c r="Q143" i="5"/>
  <c r="S143" i="5"/>
  <c r="G147" i="5"/>
  <c r="I147" i="5"/>
  <c r="K147" i="5"/>
  <c r="M147" i="5"/>
  <c r="O147" i="5"/>
  <c r="Q147" i="5"/>
  <c r="S147" i="5"/>
  <c r="G151" i="5"/>
  <c r="I151" i="5"/>
  <c r="K151" i="5"/>
  <c r="M151" i="5"/>
  <c r="O151" i="5"/>
  <c r="Q151" i="5"/>
  <c r="S151" i="5"/>
  <c r="G155" i="5"/>
  <c r="I155" i="5"/>
  <c r="K155" i="5"/>
  <c r="M155" i="5"/>
  <c r="O155" i="5"/>
  <c r="Q155" i="5"/>
  <c r="S155" i="5"/>
  <c r="G159" i="5"/>
  <c r="I159" i="5"/>
  <c r="K159" i="5"/>
  <c r="M159" i="5"/>
  <c r="O159" i="5"/>
  <c r="Q159" i="5"/>
  <c r="S159" i="5"/>
  <c r="G163" i="5"/>
  <c r="I163" i="5"/>
  <c r="K163" i="5"/>
  <c r="M163" i="5"/>
  <c r="O163" i="5"/>
  <c r="Q163" i="5"/>
  <c r="S163" i="5"/>
  <c r="G167" i="5"/>
  <c r="I167" i="5"/>
  <c r="K167" i="5"/>
  <c r="M167" i="5"/>
  <c r="O167" i="5"/>
  <c r="Q167" i="5"/>
  <c r="S167" i="5"/>
  <c r="G171" i="5"/>
  <c r="I171" i="5"/>
  <c r="K171" i="5"/>
  <c r="M171" i="5"/>
  <c r="O171" i="5"/>
  <c r="Q171" i="5"/>
  <c r="S171" i="5"/>
  <c r="G175" i="5"/>
  <c r="I175" i="5"/>
  <c r="K175" i="5"/>
  <c r="M175" i="5"/>
  <c r="O175" i="5"/>
  <c r="Q175" i="5"/>
  <c r="S175" i="5"/>
  <c r="G179" i="5"/>
  <c r="I179" i="5"/>
  <c r="K179" i="5"/>
  <c r="M179" i="5"/>
  <c r="O179" i="5"/>
  <c r="Q179" i="5"/>
  <c r="S179" i="5"/>
  <c r="G183" i="5"/>
  <c r="I183" i="5"/>
  <c r="K183" i="5"/>
  <c r="M183" i="5"/>
  <c r="O183" i="5"/>
  <c r="Q183" i="5"/>
  <c r="S183" i="5"/>
  <c r="G187" i="5"/>
  <c r="I187" i="5"/>
  <c r="K187" i="5"/>
  <c r="M187" i="5"/>
  <c r="O187" i="5"/>
  <c r="Q187" i="5"/>
  <c r="S187" i="5"/>
  <c r="G191" i="5"/>
  <c r="I191" i="5"/>
  <c r="K191" i="5"/>
  <c r="M191" i="5"/>
  <c r="O191" i="5"/>
  <c r="Q191" i="5"/>
  <c r="S191" i="5"/>
  <c r="G195" i="5"/>
  <c r="I195" i="5"/>
  <c r="K195" i="5"/>
  <c r="M195" i="5"/>
  <c r="O195" i="5"/>
  <c r="Q195" i="5"/>
  <c r="S195" i="5"/>
  <c r="G199" i="5"/>
  <c r="I199" i="5"/>
  <c r="K199" i="5"/>
  <c r="M199" i="5"/>
  <c r="O199" i="5"/>
  <c r="Q199" i="5"/>
  <c r="S199" i="5"/>
  <c r="G203" i="5"/>
  <c r="I203" i="5"/>
  <c r="K203" i="5"/>
  <c r="M203" i="5"/>
  <c r="O203" i="5"/>
  <c r="Q203" i="5"/>
  <c r="S203" i="5"/>
  <c r="G207" i="5"/>
  <c r="I207" i="5"/>
  <c r="K207" i="5"/>
  <c r="M207" i="5"/>
  <c r="O207" i="5"/>
  <c r="Q207" i="5"/>
  <c r="S207" i="5"/>
  <c r="G211" i="5"/>
  <c r="I211" i="5"/>
  <c r="K211" i="5"/>
  <c r="M211" i="5"/>
  <c r="O211" i="5"/>
  <c r="Q211" i="5"/>
  <c r="S211" i="5"/>
  <c r="G215" i="5"/>
  <c r="I215" i="5"/>
  <c r="K215" i="5"/>
  <c r="M215" i="5"/>
  <c r="O215" i="5"/>
  <c r="Q215" i="5"/>
  <c r="S215" i="5"/>
  <c r="G219" i="5"/>
  <c r="I219" i="5"/>
  <c r="K219" i="5"/>
  <c r="M219" i="5"/>
  <c r="O219" i="5"/>
  <c r="Q219" i="5"/>
  <c r="S219" i="5"/>
  <c r="G223" i="5"/>
  <c r="I223" i="5"/>
  <c r="K223" i="5"/>
  <c r="M223" i="5"/>
  <c r="O223" i="5"/>
  <c r="Q223" i="5"/>
  <c r="S223" i="5"/>
  <c r="G227" i="5"/>
  <c r="I227" i="5"/>
  <c r="K227" i="5"/>
  <c r="M227" i="5"/>
  <c r="O227" i="5"/>
  <c r="Q227" i="5"/>
  <c r="S227" i="5"/>
  <c r="G231" i="5"/>
  <c r="I231" i="5"/>
  <c r="K231" i="5"/>
  <c r="M231" i="5"/>
  <c r="O231" i="5"/>
  <c r="Q231" i="5"/>
  <c r="S231" i="5"/>
  <c r="G235" i="5"/>
  <c r="I235" i="5"/>
  <c r="K235" i="5"/>
  <c r="M235" i="5"/>
  <c r="O235" i="5"/>
  <c r="Q235" i="5"/>
  <c r="S235" i="5"/>
  <c r="G239" i="5"/>
  <c r="I239" i="5"/>
  <c r="K239" i="5"/>
  <c r="M239" i="5"/>
  <c r="O239" i="5"/>
  <c r="Q239" i="5"/>
  <c r="S239" i="5"/>
  <c r="G243" i="5"/>
  <c r="I243" i="5"/>
  <c r="K243" i="5"/>
  <c r="M243" i="5"/>
  <c r="O243" i="5"/>
  <c r="Q243" i="5"/>
  <c r="S243" i="5"/>
  <c r="G247" i="5"/>
  <c r="I247" i="5"/>
  <c r="K247" i="5"/>
  <c r="M247" i="5"/>
  <c r="O247" i="5"/>
  <c r="Q247" i="5"/>
  <c r="S247" i="5"/>
  <c r="G251" i="5"/>
  <c r="I251" i="5"/>
  <c r="K251" i="5"/>
  <c r="M251" i="5"/>
  <c r="O251" i="5"/>
  <c r="Q251" i="5"/>
  <c r="S251" i="5"/>
  <c r="G255" i="5"/>
  <c r="I255" i="5"/>
  <c r="K255" i="5"/>
  <c r="M255" i="5"/>
  <c r="O255" i="5"/>
  <c r="Q255" i="5"/>
  <c r="S255" i="5"/>
  <c r="G259" i="5"/>
  <c r="I259" i="5"/>
  <c r="K259" i="5"/>
  <c r="M259" i="5"/>
  <c r="O259" i="5"/>
  <c r="Q259" i="5"/>
  <c r="S259" i="5"/>
  <c r="G263" i="5"/>
  <c r="I263" i="5"/>
  <c r="K263" i="5"/>
  <c r="M263" i="5"/>
  <c r="O263" i="5"/>
  <c r="Q263" i="5"/>
  <c r="S263" i="5"/>
  <c r="G267" i="5"/>
  <c r="I267" i="5"/>
  <c r="K267" i="5"/>
  <c r="M267" i="5"/>
  <c r="O267" i="5"/>
  <c r="Q267" i="5"/>
  <c r="S267" i="5"/>
  <c r="G271" i="5"/>
  <c r="I271" i="5"/>
  <c r="K271" i="5"/>
  <c r="M271" i="5"/>
  <c r="O271" i="5"/>
  <c r="Q271" i="5"/>
  <c r="S271" i="5"/>
  <c r="G275" i="5"/>
  <c r="I275" i="5"/>
  <c r="K275" i="5"/>
  <c r="M275" i="5"/>
  <c r="O275" i="5"/>
  <c r="Q275" i="5"/>
  <c r="S275" i="5"/>
  <c r="G279" i="5"/>
  <c r="I279" i="5"/>
  <c r="K279" i="5"/>
  <c r="M279" i="5"/>
  <c r="O279" i="5"/>
  <c r="Q279" i="5"/>
  <c r="S279" i="5"/>
  <c r="G283" i="5"/>
  <c r="I283" i="5"/>
  <c r="K283" i="5"/>
  <c r="M283" i="5"/>
  <c r="O283" i="5"/>
  <c r="Q283" i="5"/>
  <c r="S283" i="5"/>
  <c r="G287" i="5"/>
  <c r="I287" i="5"/>
  <c r="K287" i="5"/>
  <c r="M287" i="5"/>
  <c r="O287" i="5"/>
  <c r="Q287" i="5"/>
  <c r="S287" i="5"/>
  <c r="G291" i="5"/>
  <c r="I291" i="5"/>
  <c r="K291" i="5"/>
  <c r="M291" i="5"/>
  <c r="O291" i="5"/>
  <c r="Q291" i="5"/>
  <c r="S291" i="5"/>
  <c r="G295" i="5"/>
  <c r="I295" i="5"/>
  <c r="K295" i="5"/>
  <c r="M295" i="5"/>
  <c r="O295" i="5"/>
  <c r="Q295" i="5"/>
  <c r="S295" i="5"/>
  <c r="G299" i="5"/>
  <c r="I299" i="5"/>
  <c r="K299" i="5"/>
  <c r="M299" i="5"/>
  <c r="O299" i="5"/>
  <c r="Q299" i="5"/>
  <c r="S299" i="5"/>
  <c r="G303" i="5"/>
  <c r="I303" i="5"/>
  <c r="K303" i="5"/>
  <c r="M303" i="5"/>
  <c r="O303" i="5"/>
  <c r="Q303" i="5"/>
  <c r="S303" i="5"/>
  <c r="G307" i="5"/>
  <c r="I307" i="5"/>
  <c r="K307" i="5"/>
  <c r="M307" i="5"/>
  <c r="O307" i="5"/>
  <c r="Q307" i="5"/>
  <c r="S307" i="5"/>
  <c r="G311" i="5"/>
  <c r="I311" i="5"/>
  <c r="K311" i="5"/>
  <c r="M311" i="5"/>
  <c r="O311" i="5"/>
  <c r="Q311" i="5"/>
  <c r="S311" i="5"/>
  <c r="G315" i="5"/>
  <c r="I315" i="5"/>
  <c r="K315" i="5"/>
  <c r="M315" i="5"/>
  <c r="O315" i="5"/>
  <c r="Q315" i="5"/>
  <c r="S315" i="5"/>
  <c r="G319" i="5"/>
  <c r="I319" i="5"/>
  <c r="K319" i="5"/>
  <c r="M319" i="5"/>
  <c r="O319" i="5"/>
  <c r="Q319" i="5"/>
  <c r="S319" i="5"/>
  <c r="G323" i="5"/>
  <c r="I323" i="5"/>
  <c r="K323" i="5"/>
  <c r="M323" i="5"/>
  <c r="O323" i="5"/>
  <c r="Q323" i="5"/>
  <c r="S323" i="5"/>
  <c r="G327" i="5"/>
  <c r="I327" i="5"/>
  <c r="K327" i="5"/>
  <c r="M327" i="5"/>
  <c r="O327" i="5"/>
  <c r="Q327" i="5"/>
  <c r="S327" i="5"/>
  <c r="G331" i="5"/>
  <c r="I331" i="5"/>
  <c r="K331" i="5"/>
  <c r="M331" i="5"/>
  <c r="O331" i="5"/>
  <c r="Q331" i="5"/>
  <c r="S331" i="5"/>
  <c r="G335" i="5"/>
  <c r="I335" i="5"/>
  <c r="K335" i="5"/>
  <c r="M335" i="5"/>
  <c r="O335" i="5"/>
  <c r="Q335" i="5"/>
  <c r="S335" i="5"/>
  <c r="G339" i="5"/>
  <c r="I339" i="5"/>
  <c r="K339" i="5"/>
  <c r="M339" i="5"/>
  <c r="O339" i="5"/>
  <c r="Q339" i="5"/>
  <c r="S339" i="5"/>
  <c r="G343" i="5"/>
  <c r="I343" i="5"/>
  <c r="K343" i="5"/>
  <c r="M343" i="5"/>
  <c r="O343" i="5"/>
  <c r="Q343" i="5"/>
  <c r="S343" i="5"/>
  <c r="G347" i="5"/>
  <c r="I347" i="5"/>
  <c r="K347" i="5"/>
  <c r="M347" i="5"/>
  <c r="O347" i="5"/>
  <c r="Q347" i="5"/>
  <c r="S347" i="5"/>
  <c r="G351" i="5"/>
  <c r="I351" i="5"/>
  <c r="K351" i="5"/>
  <c r="M351" i="5"/>
  <c r="O351" i="5"/>
  <c r="Q351" i="5"/>
  <c r="S351" i="5"/>
  <c r="G355" i="5"/>
  <c r="I355" i="5"/>
  <c r="K355" i="5"/>
  <c r="M355" i="5"/>
  <c r="O355" i="5"/>
  <c r="Q355" i="5"/>
  <c r="S355" i="5"/>
  <c r="G359" i="5"/>
  <c r="I359" i="5"/>
  <c r="K359" i="5"/>
  <c r="M359" i="5"/>
  <c r="O359" i="5"/>
  <c r="Q359" i="5"/>
  <c r="S359" i="5"/>
  <c r="G363" i="5"/>
  <c r="I363" i="5"/>
  <c r="K363" i="5"/>
  <c r="M363" i="5"/>
  <c r="O363" i="5"/>
  <c r="Q363" i="5"/>
  <c r="S363" i="5"/>
  <c r="G367" i="5"/>
  <c r="I367" i="5"/>
  <c r="K367" i="5"/>
  <c r="M367" i="5"/>
  <c r="O367" i="5"/>
  <c r="Q367" i="5"/>
  <c r="S367" i="5"/>
  <c r="G371" i="5"/>
  <c r="I371" i="5"/>
  <c r="K371" i="5"/>
  <c r="M371" i="5"/>
  <c r="O371" i="5"/>
  <c r="Q371" i="5"/>
  <c r="S371" i="5"/>
  <c r="G375" i="5"/>
  <c r="I375" i="5"/>
  <c r="K375" i="5"/>
  <c r="M375" i="5"/>
  <c r="O375" i="5"/>
  <c r="Q375" i="5"/>
  <c r="S375" i="5"/>
  <c r="G379" i="5"/>
  <c r="I379" i="5"/>
  <c r="K379" i="5"/>
  <c r="M379" i="5"/>
  <c r="O379" i="5"/>
  <c r="Q379" i="5"/>
  <c r="S379" i="5"/>
  <c r="G383" i="5"/>
  <c r="I383" i="5"/>
  <c r="K383" i="5"/>
  <c r="M383" i="5"/>
  <c r="O383" i="5"/>
  <c r="Q383" i="5"/>
  <c r="S383" i="5"/>
  <c r="G387" i="5"/>
  <c r="I387" i="5"/>
  <c r="K387" i="5"/>
  <c r="M387" i="5"/>
  <c r="O387" i="5"/>
  <c r="Q387" i="5"/>
  <c r="S387" i="5"/>
  <c r="G391" i="5"/>
  <c r="I391" i="5"/>
  <c r="K391" i="5"/>
  <c r="M391" i="5"/>
  <c r="O391" i="5"/>
  <c r="Q391" i="5"/>
  <c r="S391" i="5"/>
  <c r="G395" i="5"/>
  <c r="I395" i="5"/>
  <c r="K395" i="5"/>
  <c r="M395" i="5"/>
  <c r="O395" i="5"/>
  <c r="Q395" i="5"/>
  <c r="S395" i="5"/>
  <c r="G399" i="5"/>
  <c r="I399" i="5"/>
  <c r="K399" i="5"/>
  <c r="M399" i="5"/>
  <c r="O399" i="5"/>
  <c r="Q399" i="5"/>
  <c r="S399" i="5"/>
  <c r="G403" i="5"/>
  <c r="I403" i="5"/>
  <c r="K403" i="5"/>
  <c r="M403" i="5"/>
  <c r="O403" i="5"/>
  <c r="Q403" i="5"/>
  <c r="S403" i="5"/>
  <c r="G407" i="5"/>
  <c r="I407" i="5"/>
  <c r="K407" i="5"/>
  <c r="M407" i="5"/>
  <c r="O407" i="5"/>
  <c r="Q407" i="5"/>
  <c r="S407" i="5"/>
  <c r="G411" i="5"/>
  <c r="I411" i="5"/>
  <c r="K411" i="5"/>
  <c r="M411" i="5"/>
  <c r="O411" i="5"/>
  <c r="Q411" i="5"/>
  <c r="S411" i="5"/>
  <c r="G415" i="5"/>
  <c r="I415" i="5"/>
  <c r="K415" i="5"/>
  <c r="M415" i="5"/>
  <c r="O415" i="5"/>
  <c r="Q415" i="5"/>
  <c r="S415" i="5"/>
  <c r="G419" i="5"/>
  <c r="I419" i="5"/>
  <c r="K419" i="5"/>
  <c r="M419" i="5"/>
  <c r="O419" i="5"/>
  <c r="Q419" i="5"/>
  <c r="S419" i="5"/>
  <c r="G423" i="5"/>
  <c r="I423" i="5"/>
  <c r="K423" i="5"/>
  <c r="M423" i="5"/>
  <c r="O423" i="5"/>
  <c r="Q423" i="5"/>
  <c r="S423" i="5"/>
  <c r="G427" i="5"/>
  <c r="I427" i="5"/>
  <c r="K427" i="5"/>
  <c r="M427" i="5"/>
  <c r="O427" i="5"/>
  <c r="Q427" i="5"/>
  <c r="S427" i="5"/>
  <c r="G431" i="5"/>
  <c r="I431" i="5"/>
  <c r="K431" i="5"/>
  <c r="M431" i="5"/>
  <c r="O431" i="5"/>
  <c r="Q431" i="5"/>
  <c r="S431" i="5"/>
  <c r="G435" i="5"/>
  <c r="I435" i="5"/>
  <c r="K435" i="5"/>
  <c r="M435" i="5"/>
  <c r="O435" i="5"/>
  <c r="Q435" i="5"/>
  <c r="S435" i="5"/>
  <c r="G439" i="5"/>
  <c r="I439" i="5"/>
  <c r="K439" i="5"/>
  <c r="M439" i="5"/>
  <c r="O439" i="5"/>
  <c r="Q439" i="5"/>
  <c r="S439" i="5"/>
  <c r="G443" i="5"/>
  <c r="I443" i="5"/>
  <c r="K443" i="5"/>
  <c r="M443" i="5"/>
  <c r="O443" i="5"/>
  <c r="Q443" i="5"/>
  <c r="S443" i="5"/>
  <c r="G447" i="5"/>
  <c r="I447" i="5"/>
  <c r="K447" i="5"/>
  <c r="M447" i="5"/>
  <c r="O447" i="5"/>
  <c r="Q447" i="5"/>
  <c r="S447" i="5"/>
  <c r="G451" i="5"/>
  <c r="I451" i="5"/>
  <c r="K451" i="5"/>
  <c r="M451" i="5"/>
  <c r="O451" i="5"/>
  <c r="Q451" i="5"/>
  <c r="S451" i="5"/>
  <c r="G455" i="5"/>
  <c r="I455" i="5"/>
  <c r="K455" i="5"/>
  <c r="M455" i="5"/>
  <c r="O455" i="5"/>
  <c r="Q455" i="5"/>
  <c r="S455" i="5"/>
  <c r="G459" i="5"/>
  <c r="I459" i="5"/>
  <c r="K459" i="5"/>
  <c r="M459" i="5"/>
  <c r="O459" i="5"/>
  <c r="Q459" i="5"/>
  <c r="S459" i="5"/>
  <c r="G463" i="5"/>
  <c r="I463" i="5"/>
  <c r="K463" i="5"/>
  <c r="M463" i="5"/>
  <c r="O463" i="5"/>
  <c r="Q463" i="5"/>
  <c r="S463" i="5"/>
  <c r="G467" i="5"/>
  <c r="I467" i="5"/>
  <c r="K467" i="5"/>
  <c r="M467" i="5"/>
  <c r="O467" i="5"/>
  <c r="Q467" i="5"/>
  <c r="S467" i="5"/>
  <c r="G471" i="5"/>
  <c r="I471" i="5"/>
  <c r="K471" i="5"/>
  <c r="M471" i="5"/>
  <c r="O471" i="5"/>
  <c r="Q471" i="5"/>
  <c r="S471" i="5"/>
  <c r="G475" i="5"/>
  <c r="I475" i="5"/>
  <c r="K475" i="5"/>
  <c r="M475" i="5"/>
  <c r="O475" i="5"/>
  <c r="Q475" i="5"/>
  <c r="S475" i="5"/>
  <c r="G479" i="5"/>
  <c r="I479" i="5"/>
  <c r="K479" i="5"/>
  <c r="M479" i="5"/>
  <c r="O479" i="5"/>
  <c r="Q479" i="5"/>
  <c r="S479" i="5"/>
  <c r="G483" i="5"/>
  <c r="I483" i="5"/>
  <c r="K483" i="5"/>
  <c r="M483" i="5"/>
  <c r="O483" i="5"/>
  <c r="Q483" i="5"/>
  <c r="S483" i="5"/>
  <c r="G487" i="5"/>
  <c r="I487" i="5"/>
  <c r="K487" i="5"/>
  <c r="M487" i="5"/>
  <c r="O487" i="5"/>
  <c r="Q487" i="5"/>
  <c r="S487" i="5"/>
  <c r="G491" i="5"/>
  <c r="I491" i="5"/>
  <c r="K491" i="5"/>
  <c r="M491" i="5"/>
  <c r="O491" i="5"/>
  <c r="Q491" i="5"/>
  <c r="S491" i="5"/>
  <c r="G495" i="5"/>
  <c r="I495" i="5"/>
  <c r="K495" i="5"/>
  <c r="M495" i="5"/>
  <c r="O495" i="5"/>
  <c r="Q495" i="5"/>
  <c r="S495" i="5"/>
  <c r="G499" i="5"/>
  <c r="I499" i="5"/>
  <c r="K499" i="5"/>
  <c r="M499" i="5"/>
  <c r="O499" i="5"/>
  <c r="Q499" i="5"/>
  <c r="S499" i="5"/>
  <c r="G503" i="5"/>
  <c r="I503" i="5"/>
  <c r="K503" i="5"/>
  <c r="M503" i="5"/>
  <c r="O503" i="5"/>
  <c r="Q503" i="5"/>
  <c r="S503" i="5"/>
  <c r="G507" i="5"/>
  <c r="I507" i="5"/>
  <c r="K507" i="5"/>
  <c r="M507" i="5"/>
  <c r="O507" i="5"/>
  <c r="Q507" i="5"/>
  <c r="S507" i="5"/>
  <c r="G511" i="5"/>
  <c r="I511" i="5"/>
  <c r="K511" i="5"/>
  <c r="M511" i="5"/>
  <c r="O511" i="5"/>
  <c r="Q511" i="5"/>
  <c r="S511" i="5"/>
  <c r="G515" i="5"/>
  <c r="I515" i="5"/>
  <c r="K515" i="5"/>
  <c r="M515" i="5"/>
  <c r="O515" i="5"/>
  <c r="Q515" i="5"/>
  <c r="S515" i="5"/>
  <c r="G519" i="5"/>
  <c r="I519" i="5"/>
  <c r="K519" i="5"/>
  <c r="M519" i="5"/>
  <c r="O519" i="5"/>
  <c r="Q519" i="5"/>
  <c r="S519" i="5"/>
  <c r="G523" i="5"/>
  <c r="I523" i="5"/>
  <c r="K523" i="5"/>
  <c r="M523" i="5"/>
  <c r="O523" i="5"/>
  <c r="Q523" i="5"/>
  <c r="S523" i="5"/>
  <c r="G527" i="5"/>
  <c r="I527" i="5"/>
  <c r="K527" i="5"/>
  <c r="M527" i="5"/>
  <c r="O527" i="5"/>
  <c r="Q527" i="5"/>
  <c r="S527" i="5"/>
  <c r="G531" i="5"/>
  <c r="I531" i="5"/>
  <c r="K531" i="5"/>
  <c r="M531" i="5"/>
  <c r="O531" i="5"/>
  <c r="Q531" i="5"/>
  <c r="S531" i="5"/>
  <c r="G535" i="5"/>
  <c r="I535" i="5"/>
  <c r="K535" i="5"/>
  <c r="M535" i="5"/>
  <c r="O535" i="5"/>
  <c r="Q535" i="5"/>
  <c r="S535" i="5"/>
  <c r="G539" i="5"/>
  <c r="I539" i="5"/>
  <c r="K539" i="5"/>
  <c r="M539" i="5"/>
  <c r="O539" i="5"/>
  <c r="Q539" i="5"/>
  <c r="S539" i="5"/>
  <c r="G543" i="5"/>
  <c r="I543" i="5"/>
  <c r="K543" i="5"/>
  <c r="M543" i="5"/>
  <c r="O543" i="5"/>
  <c r="Q543" i="5"/>
  <c r="S543" i="5"/>
  <c r="G547" i="5"/>
  <c r="I547" i="5"/>
  <c r="K547" i="5"/>
  <c r="M547" i="5"/>
  <c r="O547" i="5"/>
  <c r="Q547" i="5"/>
  <c r="S547" i="5"/>
  <c r="G551" i="5"/>
  <c r="I551" i="5"/>
  <c r="K551" i="5"/>
  <c r="M551" i="5"/>
  <c r="O551" i="5"/>
  <c r="Q551" i="5"/>
  <c r="S551" i="5"/>
  <c r="G555" i="5"/>
  <c r="I555" i="5"/>
  <c r="K555" i="5"/>
  <c r="M555" i="5"/>
  <c r="O555" i="5"/>
  <c r="Q555" i="5"/>
  <c r="S555" i="5"/>
  <c r="G559" i="5"/>
  <c r="I559" i="5"/>
  <c r="K559" i="5"/>
  <c r="M559" i="5"/>
  <c r="O559" i="5"/>
  <c r="Q559" i="5"/>
  <c r="S559" i="5"/>
  <c r="G563" i="5"/>
  <c r="I563" i="5"/>
  <c r="K563" i="5"/>
  <c r="M563" i="5"/>
  <c r="O563" i="5"/>
  <c r="Q563" i="5"/>
  <c r="S563" i="5"/>
  <c r="G567" i="5"/>
  <c r="I567" i="5"/>
  <c r="K567" i="5"/>
  <c r="M567" i="5"/>
  <c r="O567" i="5"/>
  <c r="Q567" i="5"/>
  <c r="S567" i="5"/>
  <c r="G571" i="5"/>
  <c r="I571" i="5"/>
  <c r="K571" i="5"/>
  <c r="M571" i="5"/>
  <c r="O571" i="5"/>
  <c r="Q571" i="5"/>
  <c r="S571" i="5"/>
  <c r="G575" i="5"/>
  <c r="I575" i="5"/>
  <c r="K575" i="5"/>
  <c r="M575" i="5"/>
  <c r="O575" i="5"/>
  <c r="Q575" i="5"/>
  <c r="S575" i="5"/>
  <c r="G579" i="5"/>
  <c r="I579" i="5"/>
  <c r="K579" i="5"/>
  <c r="M579" i="5"/>
  <c r="O579" i="5"/>
  <c r="Q579" i="5"/>
  <c r="S579" i="5"/>
  <c r="G583" i="5"/>
  <c r="I583" i="5"/>
  <c r="K583" i="5"/>
  <c r="M583" i="5"/>
  <c r="O583" i="5"/>
  <c r="Q583" i="5"/>
  <c r="S583" i="5"/>
  <c r="G587" i="5"/>
  <c r="I587" i="5"/>
  <c r="K587" i="5"/>
  <c r="M587" i="5"/>
  <c r="O587" i="5"/>
  <c r="Q587" i="5"/>
  <c r="S587" i="5"/>
  <c r="G591" i="5"/>
  <c r="I591" i="5"/>
  <c r="K591" i="5"/>
  <c r="M591" i="5"/>
  <c r="O591" i="5"/>
  <c r="Q591" i="5"/>
  <c r="S591" i="5"/>
  <c r="G595" i="5"/>
  <c r="I595" i="5"/>
  <c r="K595" i="5"/>
  <c r="M595" i="5"/>
  <c r="O595" i="5"/>
  <c r="Q595" i="5"/>
  <c r="S595" i="5"/>
  <c r="G599" i="5"/>
  <c r="I599" i="5"/>
  <c r="K599" i="5"/>
  <c r="M599" i="5"/>
  <c r="O599" i="5"/>
  <c r="Q599" i="5"/>
  <c r="S599" i="5"/>
  <c r="G603" i="5"/>
  <c r="I603" i="5"/>
  <c r="K603" i="5"/>
  <c r="M603" i="5"/>
  <c r="O603" i="5"/>
  <c r="Q603" i="5"/>
  <c r="S603" i="5"/>
  <c r="G607" i="5"/>
  <c r="I607" i="5"/>
  <c r="K607" i="5"/>
  <c r="M607" i="5"/>
  <c r="O607" i="5"/>
  <c r="Q607" i="5"/>
  <c r="S607" i="5"/>
  <c r="G611" i="5"/>
  <c r="I611" i="5"/>
  <c r="K611" i="5"/>
  <c r="M611" i="5"/>
  <c r="O611" i="5"/>
  <c r="Q611" i="5"/>
  <c r="S611" i="5"/>
  <c r="G615" i="5"/>
  <c r="I615" i="5"/>
  <c r="K615" i="5"/>
  <c r="M615" i="5"/>
  <c r="O615" i="5"/>
  <c r="Q615" i="5"/>
  <c r="S615" i="5"/>
  <c r="G619" i="5"/>
  <c r="I619" i="5"/>
  <c r="K619" i="5"/>
  <c r="M619" i="5"/>
  <c r="O619" i="5"/>
  <c r="Q619" i="5"/>
  <c r="S619" i="5"/>
  <c r="G623" i="5"/>
  <c r="I623" i="5"/>
  <c r="K623" i="5"/>
  <c r="M623" i="5"/>
  <c r="O623" i="5"/>
  <c r="Q623" i="5"/>
  <c r="S623" i="5"/>
  <c r="G627" i="5"/>
  <c r="I627" i="5"/>
  <c r="K627" i="5"/>
  <c r="M627" i="5"/>
  <c r="O627" i="5"/>
  <c r="Q627" i="5"/>
  <c r="S627" i="5"/>
  <c r="G631" i="5"/>
  <c r="I631" i="5"/>
  <c r="K631" i="5"/>
  <c r="M631" i="5"/>
  <c r="O631" i="5"/>
  <c r="Q631" i="5"/>
  <c r="S631" i="5"/>
  <c r="G635" i="5"/>
  <c r="I635" i="5"/>
  <c r="K635" i="5"/>
  <c r="M635" i="5"/>
  <c r="O635" i="5"/>
  <c r="Q635" i="5"/>
  <c r="S635" i="5"/>
  <c r="G639" i="5"/>
  <c r="I639" i="5"/>
  <c r="K639" i="5"/>
  <c r="M639" i="5"/>
  <c r="O639" i="5"/>
  <c r="Q639" i="5"/>
  <c r="S639" i="5"/>
  <c r="G643" i="5"/>
  <c r="I643" i="5"/>
  <c r="K643" i="5"/>
  <c r="M643" i="5"/>
  <c r="O643" i="5"/>
  <c r="Q643" i="5"/>
  <c r="S643" i="5"/>
  <c r="G647" i="5"/>
  <c r="I647" i="5"/>
  <c r="K647" i="5"/>
  <c r="M647" i="5"/>
  <c r="O647" i="5"/>
  <c r="Q647" i="5"/>
  <c r="S647" i="5"/>
  <c r="G651" i="5"/>
  <c r="I651" i="5"/>
  <c r="K651" i="5"/>
  <c r="M651" i="5"/>
  <c r="O651" i="5"/>
  <c r="Q651" i="5"/>
  <c r="S651" i="5"/>
  <c r="G655" i="5"/>
  <c r="I655" i="5"/>
  <c r="K655" i="5"/>
  <c r="M655" i="5"/>
  <c r="O655" i="5"/>
  <c r="Q655" i="5"/>
  <c r="S655" i="5"/>
  <c r="G659" i="5"/>
  <c r="I659" i="5"/>
  <c r="K659" i="5"/>
  <c r="M659" i="5"/>
  <c r="O659" i="5"/>
  <c r="Q659" i="5"/>
  <c r="S659" i="5"/>
  <c r="G663" i="5"/>
  <c r="I663" i="5"/>
  <c r="K663" i="5"/>
  <c r="M663" i="5"/>
  <c r="O663" i="5"/>
  <c r="Q663" i="5"/>
  <c r="S663" i="5"/>
  <c r="G667" i="5"/>
  <c r="I667" i="5"/>
  <c r="K667" i="5"/>
  <c r="M667" i="5"/>
  <c r="O667" i="5"/>
  <c r="Q667" i="5"/>
  <c r="S667" i="5"/>
  <c r="G671" i="5"/>
  <c r="I671" i="5"/>
  <c r="K671" i="5"/>
  <c r="M671" i="5"/>
  <c r="O671" i="5"/>
  <c r="Q671" i="5"/>
  <c r="S671" i="5"/>
  <c r="G675" i="5"/>
  <c r="I675" i="5"/>
  <c r="K675" i="5"/>
  <c r="M675" i="5"/>
  <c r="O675" i="5"/>
  <c r="Q675" i="5"/>
  <c r="S675" i="5"/>
  <c r="G679" i="5"/>
  <c r="I679" i="5"/>
  <c r="K679" i="5"/>
  <c r="M679" i="5"/>
  <c r="O679" i="5"/>
  <c r="Q679" i="5"/>
  <c r="S679" i="5"/>
  <c r="G683" i="5"/>
  <c r="I683" i="5"/>
  <c r="K683" i="5"/>
  <c r="M683" i="5"/>
  <c r="O683" i="5"/>
  <c r="Q683" i="5"/>
  <c r="S683" i="5"/>
  <c r="G687" i="5"/>
  <c r="I687" i="5"/>
  <c r="K687" i="5"/>
  <c r="M687" i="5"/>
  <c r="O687" i="5"/>
  <c r="Q687" i="5"/>
  <c r="S687" i="5"/>
  <c r="G691" i="5"/>
  <c r="I691" i="5"/>
  <c r="K691" i="5"/>
  <c r="M691" i="5"/>
  <c r="O691" i="5"/>
  <c r="Q691" i="5"/>
  <c r="S691" i="5"/>
  <c r="G695" i="5"/>
  <c r="I695" i="5"/>
  <c r="K695" i="5"/>
  <c r="M695" i="5"/>
  <c r="O695" i="5"/>
  <c r="Q695" i="5"/>
  <c r="S695" i="5"/>
  <c r="G699" i="5"/>
  <c r="I699" i="5"/>
  <c r="K699" i="5"/>
  <c r="M699" i="5"/>
  <c r="O699" i="5"/>
  <c r="Q699" i="5"/>
  <c r="S699" i="5"/>
  <c r="G703" i="5"/>
  <c r="I703" i="5"/>
  <c r="K703" i="5"/>
  <c r="M703" i="5"/>
  <c r="O703" i="5"/>
  <c r="Q703" i="5"/>
  <c r="S703" i="5"/>
  <c r="G707" i="5"/>
  <c r="I707" i="5"/>
  <c r="K707" i="5"/>
  <c r="M707" i="5"/>
  <c r="O707" i="5"/>
  <c r="Q707" i="5"/>
  <c r="S707" i="5"/>
  <c r="G711" i="5"/>
  <c r="I711" i="5"/>
  <c r="K711" i="5"/>
  <c r="M711" i="5"/>
  <c r="O711" i="5"/>
  <c r="Q711" i="5"/>
  <c r="S711" i="5"/>
  <c r="G715" i="5"/>
  <c r="I715" i="5"/>
  <c r="K715" i="5"/>
  <c r="M715" i="5"/>
  <c r="O715" i="5"/>
  <c r="Q715" i="5"/>
  <c r="S715" i="5"/>
  <c r="G719" i="5"/>
  <c r="I719" i="5"/>
  <c r="K719" i="5"/>
  <c r="M719" i="5"/>
  <c r="O719" i="5"/>
  <c r="Q719" i="5"/>
  <c r="S719" i="5"/>
  <c r="G723" i="5"/>
  <c r="I723" i="5"/>
  <c r="K723" i="5"/>
  <c r="M723" i="5"/>
  <c r="O723" i="5"/>
  <c r="Q723" i="5"/>
  <c r="S723" i="5"/>
  <c r="G727" i="5"/>
  <c r="I727" i="5"/>
  <c r="K727" i="5"/>
  <c r="M727" i="5"/>
  <c r="O727" i="5"/>
  <c r="Q727" i="5"/>
  <c r="S727" i="5"/>
  <c r="G731" i="5"/>
  <c r="I731" i="5"/>
  <c r="K731" i="5"/>
  <c r="M731" i="5"/>
  <c r="O731" i="5"/>
  <c r="Q731" i="5"/>
  <c r="S731" i="5"/>
  <c r="G735" i="5"/>
  <c r="I735" i="5"/>
  <c r="K735" i="5"/>
  <c r="M735" i="5"/>
  <c r="O735" i="5"/>
  <c r="Q735" i="5"/>
  <c r="S735" i="5"/>
  <c r="G739" i="5"/>
  <c r="I739" i="5"/>
  <c r="K739" i="5"/>
  <c r="M739" i="5"/>
  <c r="O739" i="5"/>
  <c r="Q739" i="5"/>
  <c r="S739" i="5"/>
  <c r="G743" i="5"/>
  <c r="I743" i="5"/>
  <c r="K743" i="5"/>
  <c r="M743" i="5"/>
  <c r="O743" i="5"/>
  <c r="Q743" i="5"/>
  <c r="S743" i="5"/>
  <c r="G747" i="5"/>
  <c r="I747" i="5"/>
  <c r="K747" i="5"/>
  <c r="M747" i="5"/>
  <c r="O747" i="5"/>
  <c r="Q747" i="5"/>
  <c r="S747" i="5"/>
  <c r="G751" i="5"/>
  <c r="I751" i="5"/>
  <c r="K751" i="5"/>
  <c r="M751" i="5"/>
  <c r="O751" i="5"/>
  <c r="Q751" i="5"/>
  <c r="S751" i="5"/>
  <c r="G755" i="5"/>
  <c r="I755" i="5"/>
  <c r="K755" i="5"/>
  <c r="M755" i="5"/>
  <c r="O755" i="5"/>
  <c r="Q755" i="5"/>
  <c r="S755" i="5"/>
  <c r="G759" i="5"/>
  <c r="I759" i="5"/>
  <c r="K759" i="5"/>
  <c r="M759" i="5"/>
  <c r="O759" i="5"/>
  <c r="Q759" i="5"/>
  <c r="S759" i="5"/>
  <c r="G763" i="5"/>
  <c r="I763" i="5"/>
  <c r="K763" i="5"/>
  <c r="M763" i="5"/>
  <c r="O763" i="5"/>
  <c r="Q763" i="5"/>
  <c r="S763" i="5"/>
  <c r="G767" i="5"/>
  <c r="I767" i="5"/>
  <c r="K767" i="5"/>
  <c r="M767" i="5"/>
  <c r="O767" i="5"/>
  <c r="Q767" i="5"/>
  <c r="S767" i="5"/>
  <c r="G771" i="5"/>
  <c r="I771" i="5"/>
  <c r="K771" i="5"/>
  <c r="M771" i="5"/>
  <c r="O771" i="5"/>
  <c r="Q771" i="5"/>
  <c r="S771" i="5"/>
  <c r="G775" i="5"/>
  <c r="I775" i="5"/>
  <c r="K775" i="5"/>
  <c r="M775" i="5"/>
  <c r="O775" i="5"/>
  <c r="Q775" i="5"/>
  <c r="S775" i="5"/>
  <c r="G779" i="5"/>
  <c r="I779" i="5"/>
  <c r="K779" i="5"/>
  <c r="M779" i="5"/>
  <c r="O779" i="5"/>
  <c r="Q779" i="5"/>
  <c r="S779" i="5"/>
  <c r="G783" i="5"/>
  <c r="I783" i="5"/>
  <c r="K783" i="5"/>
  <c r="M783" i="5"/>
  <c r="O783" i="5"/>
  <c r="Q783" i="5"/>
  <c r="S783" i="5"/>
  <c r="G787" i="5"/>
  <c r="I787" i="5"/>
  <c r="K787" i="5"/>
  <c r="M787" i="5"/>
  <c r="O787" i="5"/>
  <c r="Q787" i="5"/>
  <c r="S787" i="5"/>
  <c r="G791" i="5"/>
  <c r="I791" i="5"/>
  <c r="K791" i="5"/>
  <c r="M791" i="5"/>
  <c r="O791" i="5"/>
  <c r="Q791" i="5"/>
  <c r="S791" i="5"/>
  <c r="G795" i="5"/>
  <c r="I795" i="5"/>
  <c r="K795" i="5"/>
  <c r="M795" i="5"/>
  <c r="O795" i="5"/>
  <c r="Q795" i="5"/>
  <c r="S795" i="5"/>
  <c r="G799" i="5"/>
  <c r="I799" i="5"/>
  <c r="K799" i="5"/>
  <c r="M799" i="5"/>
  <c r="O799" i="5"/>
  <c r="Q799" i="5"/>
  <c r="S799" i="5"/>
  <c r="G803" i="5"/>
  <c r="I803" i="5"/>
  <c r="K803" i="5"/>
  <c r="M803" i="5"/>
  <c r="O803" i="5"/>
  <c r="Q803" i="5"/>
  <c r="S803" i="5"/>
  <c r="G807" i="5"/>
  <c r="I807" i="5"/>
  <c r="K807" i="5"/>
  <c r="M807" i="5"/>
  <c r="O807" i="5"/>
  <c r="Q807" i="5"/>
  <c r="S807" i="5"/>
  <c r="G811" i="5"/>
  <c r="I811" i="5"/>
  <c r="K811" i="5"/>
  <c r="M811" i="5"/>
  <c r="O811" i="5"/>
  <c r="Q811" i="5"/>
  <c r="S811" i="5"/>
  <c r="G815" i="5"/>
  <c r="I815" i="5"/>
  <c r="K815" i="5"/>
  <c r="M815" i="5"/>
  <c r="O815" i="5"/>
  <c r="Q815" i="5"/>
  <c r="S815" i="5"/>
  <c r="G819" i="5"/>
  <c r="I819" i="5"/>
  <c r="K819" i="5"/>
  <c r="M819" i="5"/>
  <c r="O819" i="5"/>
  <c r="Q819" i="5"/>
  <c r="S819" i="5"/>
  <c r="G823" i="5"/>
  <c r="I823" i="5"/>
  <c r="K823" i="5"/>
  <c r="M823" i="5"/>
  <c r="O823" i="5"/>
  <c r="Q823" i="5"/>
  <c r="S823" i="5"/>
  <c r="G827" i="5"/>
  <c r="I827" i="5"/>
  <c r="K827" i="5"/>
  <c r="M827" i="5"/>
  <c r="O827" i="5"/>
  <c r="Q827" i="5"/>
  <c r="S827" i="5"/>
  <c r="G831" i="5"/>
  <c r="I831" i="5"/>
  <c r="K831" i="5"/>
  <c r="M831" i="5"/>
  <c r="O831" i="5"/>
  <c r="Q831" i="5"/>
  <c r="S831" i="5"/>
  <c r="G835" i="5"/>
  <c r="I835" i="5"/>
  <c r="K835" i="5"/>
  <c r="M835" i="5"/>
  <c r="O835" i="5"/>
  <c r="Q835" i="5"/>
  <c r="S835" i="5"/>
  <c r="G839" i="5"/>
  <c r="I839" i="5"/>
  <c r="K839" i="5"/>
  <c r="M839" i="5"/>
  <c r="O839" i="5"/>
  <c r="Q839" i="5"/>
  <c r="S839" i="5"/>
  <c r="G843" i="5"/>
  <c r="I843" i="5"/>
  <c r="K843" i="5"/>
  <c r="M843" i="5"/>
  <c r="O843" i="5"/>
  <c r="Q843" i="5"/>
  <c r="S843" i="5"/>
  <c r="G847" i="5"/>
  <c r="I847" i="5"/>
  <c r="K847" i="5"/>
  <c r="M847" i="5"/>
  <c r="O847" i="5"/>
  <c r="Q847" i="5"/>
  <c r="S847" i="5"/>
  <c r="G851" i="5"/>
  <c r="I851" i="5"/>
  <c r="K851" i="5"/>
  <c r="M851" i="5"/>
  <c r="O851" i="5"/>
  <c r="Q851" i="5"/>
  <c r="S851" i="5"/>
  <c r="G855" i="5"/>
  <c r="I855" i="5"/>
  <c r="K855" i="5"/>
  <c r="M855" i="5"/>
  <c r="O855" i="5"/>
  <c r="Q855" i="5"/>
  <c r="S855" i="5"/>
  <c r="G859" i="5"/>
  <c r="I859" i="5"/>
  <c r="K859" i="5"/>
  <c r="M859" i="5"/>
  <c r="O859" i="5"/>
  <c r="Q859" i="5"/>
  <c r="S859" i="5"/>
  <c r="G863" i="5"/>
  <c r="I863" i="5"/>
  <c r="K863" i="5"/>
  <c r="M863" i="5"/>
  <c r="O863" i="5"/>
  <c r="Q863" i="5"/>
  <c r="S863" i="5"/>
  <c r="G867" i="5"/>
  <c r="I867" i="5"/>
  <c r="K867" i="5"/>
  <c r="M867" i="5"/>
  <c r="O867" i="5"/>
  <c r="Q867" i="5"/>
  <c r="S867" i="5"/>
  <c r="G871" i="5"/>
  <c r="I871" i="5"/>
  <c r="K871" i="5"/>
  <c r="M871" i="5"/>
  <c r="O871" i="5"/>
  <c r="Q871" i="5"/>
  <c r="S871" i="5"/>
  <c r="G875" i="5"/>
  <c r="I875" i="5"/>
  <c r="K875" i="5"/>
  <c r="M875" i="5"/>
  <c r="O875" i="5"/>
  <c r="Q875" i="5"/>
  <c r="S875" i="5"/>
  <c r="G879" i="5"/>
  <c r="I879" i="5"/>
  <c r="K879" i="5"/>
  <c r="M879" i="5"/>
  <c r="O879" i="5"/>
  <c r="Q879" i="5"/>
  <c r="S879" i="5"/>
  <c r="G883" i="5"/>
  <c r="I883" i="5"/>
  <c r="K883" i="5"/>
  <c r="M883" i="5"/>
  <c r="O883" i="5"/>
  <c r="Q883" i="5"/>
  <c r="S883" i="5"/>
  <c r="G887" i="5"/>
  <c r="I887" i="5"/>
  <c r="K887" i="5"/>
  <c r="M887" i="5"/>
  <c r="O887" i="5"/>
  <c r="Q887" i="5"/>
  <c r="S887" i="5"/>
  <c r="G891" i="5"/>
  <c r="I891" i="5"/>
  <c r="K891" i="5"/>
  <c r="M891" i="5"/>
  <c r="O891" i="5"/>
  <c r="Q891" i="5"/>
  <c r="S891" i="5"/>
  <c r="G895" i="5"/>
  <c r="I895" i="5"/>
  <c r="K895" i="5"/>
  <c r="M895" i="5"/>
  <c r="O895" i="5"/>
  <c r="Q895" i="5"/>
  <c r="S895" i="5"/>
  <c r="G899" i="5"/>
  <c r="I899" i="5"/>
  <c r="K899" i="5"/>
  <c r="M899" i="5"/>
  <c r="O899" i="5"/>
  <c r="Q899" i="5"/>
  <c r="S899" i="5"/>
  <c r="G903" i="5"/>
  <c r="I903" i="5"/>
  <c r="K903" i="5"/>
  <c r="M903" i="5"/>
  <c r="O903" i="5"/>
  <c r="Q903" i="5"/>
  <c r="S903" i="5"/>
  <c r="G907" i="5"/>
  <c r="I907" i="5"/>
  <c r="K907" i="5"/>
  <c r="M907" i="5"/>
  <c r="O907" i="5"/>
  <c r="Q907" i="5"/>
  <c r="S907" i="5"/>
  <c r="G911" i="5"/>
  <c r="I911" i="5"/>
  <c r="K911" i="5"/>
  <c r="M911" i="5"/>
  <c r="O911" i="5"/>
  <c r="Q911" i="5"/>
  <c r="S911" i="5"/>
  <c r="G915" i="5"/>
  <c r="I915" i="5"/>
  <c r="K915" i="5"/>
  <c r="M915" i="5"/>
  <c r="O915" i="5"/>
  <c r="Q915" i="5"/>
  <c r="S915" i="5"/>
  <c r="G919" i="5"/>
  <c r="I919" i="5"/>
  <c r="K919" i="5"/>
  <c r="M919" i="5"/>
  <c r="O919" i="5"/>
  <c r="Q919" i="5"/>
  <c r="S919" i="5"/>
  <c r="G923" i="5"/>
  <c r="I923" i="5"/>
  <c r="K923" i="5"/>
  <c r="M923" i="5"/>
  <c r="O923" i="5"/>
  <c r="Q923" i="5"/>
  <c r="S923" i="5"/>
  <c r="G927" i="5"/>
  <c r="I927" i="5"/>
  <c r="K927" i="5"/>
  <c r="M927" i="5"/>
  <c r="O927" i="5"/>
  <c r="Q927" i="5"/>
  <c r="S927" i="5"/>
  <c r="G931" i="5"/>
  <c r="I931" i="5"/>
  <c r="K931" i="5"/>
  <c r="M931" i="5"/>
  <c r="O931" i="5"/>
  <c r="Q931" i="5"/>
  <c r="S931" i="5"/>
  <c r="G935" i="5"/>
  <c r="I935" i="5"/>
  <c r="K935" i="5"/>
  <c r="M935" i="5"/>
  <c r="O935" i="5"/>
  <c r="Q935" i="5"/>
  <c r="S935" i="5"/>
  <c r="G939" i="5"/>
  <c r="I939" i="5"/>
  <c r="K939" i="5"/>
  <c r="M939" i="5"/>
  <c r="O939" i="5"/>
  <c r="Q939" i="5"/>
  <c r="S939" i="5"/>
  <c r="G943" i="5"/>
  <c r="I943" i="5"/>
  <c r="K943" i="5"/>
  <c r="M943" i="5"/>
  <c r="O943" i="5"/>
  <c r="Q943" i="5"/>
  <c r="S943" i="5"/>
  <c r="G947" i="5"/>
  <c r="I947" i="5"/>
  <c r="K947" i="5"/>
  <c r="M947" i="5"/>
  <c r="O947" i="5"/>
  <c r="Q947" i="5"/>
  <c r="S947" i="5"/>
  <c r="G951" i="5"/>
  <c r="I951" i="5"/>
  <c r="K951" i="5"/>
  <c r="M951" i="5"/>
  <c r="O951" i="5"/>
  <c r="Q951" i="5"/>
  <c r="S951" i="5"/>
  <c r="G955" i="5"/>
  <c r="I955" i="5"/>
  <c r="K955" i="5"/>
  <c r="M955" i="5"/>
  <c r="O955" i="5"/>
  <c r="Q955" i="5"/>
  <c r="S955" i="5"/>
  <c r="G959" i="5"/>
  <c r="I959" i="5"/>
  <c r="K959" i="5"/>
  <c r="M959" i="5"/>
  <c r="O959" i="5"/>
  <c r="Q959" i="5"/>
  <c r="S959" i="5"/>
  <c r="G963" i="5"/>
  <c r="I963" i="5"/>
  <c r="K963" i="5"/>
  <c r="M963" i="5"/>
  <c r="O963" i="5"/>
  <c r="Q963" i="5"/>
  <c r="S963" i="5"/>
  <c r="G967" i="5"/>
  <c r="I967" i="5"/>
  <c r="K967" i="5"/>
  <c r="M967" i="5"/>
  <c r="O967" i="5"/>
  <c r="Q967" i="5"/>
  <c r="S967" i="5"/>
  <c r="G971" i="5"/>
  <c r="I971" i="5"/>
  <c r="K971" i="5"/>
  <c r="M971" i="5"/>
  <c r="O971" i="5"/>
  <c r="Q971" i="5"/>
  <c r="S971" i="5"/>
  <c r="G975" i="5"/>
  <c r="I975" i="5"/>
  <c r="K975" i="5"/>
  <c r="M975" i="5"/>
  <c r="O975" i="5"/>
  <c r="Q975" i="5"/>
  <c r="S975" i="5"/>
  <c r="G979" i="5"/>
  <c r="I979" i="5"/>
  <c r="K979" i="5"/>
  <c r="M979" i="5"/>
  <c r="O979" i="5"/>
  <c r="Q979" i="5"/>
  <c r="S979" i="5"/>
  <c r="G983" i="5"/>
  <c r="I983" i="5"/>
  <c r="K983" i="5"/>
  <c r="M983" i="5"/>
  <c r="O983" i="5"/>
  <c r="Q983" i="5"/>
  <c r="S983" i="5"/>
  <c r="G987" i="5"/>
  <c r="I987" i="5"/>
  <c r="K987" i="5"/>
  <c r="M987" i="5"/>
  <c r="O987" i="5"/>
  <c r="Q987" i="5"/>
  <c r="S987" i="5"/>
  <c r="G991" i="5"/>
  <c r="I991" i="5"/>
  <c r="K991" i="5"/>
  <c r="M991" i="5"/>
  <c r="O991" i="5"/>
  <c r="Q991" i="5"/>
  <c r="S991" i="5"/>
  <c r="G995" i="5"/>
  <c r="I995" i="5"/>
  <c r="K995" i="5"/>
  <c r="M995" i="5"/>
  <c r="O995" i="5"/>
  <c r="Q995" i="5"/>
  <c r="S995" i="5"/>
  <c r="G999" i="5"/>
  <c r="I999" i="5"/>
  <c r="K999" i="5"/>
  <c r="M999" i="5"/>
  <c r="O999" i="5"/>
  <c r="Q999" i="5"/>
  <c r="S999" i="5"/>
  <c r="G1003" i="5"/>
  <c r="I1003" i="5"/>
  <c r="K1003" i="5"/>
  <c r="M1003" i="5"/>
  <c r="O1003" i="5"/>
  <c r="Q1003" i="5"/>
  <c r="S1003" i="5"/>
  <c r="G1007" i="5"/>
  <c r="I1007" i="5"/>
  <c r="K1007" i="5"/>
  <c r="M1007" i="5"/>
  <c r="O1007" i="5"/>
  <c r="Q1007" i="5"/>
  <c r="S1007" i="5"/>
  <c r="G1011" i="5"/>
  <c r="I1011" i="5"/>
  <c r="K1011" i="5"/>
  <c r="M1011" i="5"/>
  <c r="O1011" i="5"/>
  <c r="Q1011" i="5"/>
  <c r="S1011" i="5"/>
  <c r="G1015" i="5"/>
  <c r="I1015" i="5"/>
  <c r="K1015" i="5"/>
  <c r="M1015" i="5"/>
  <c r="O1015" i="5"/>
  <c r="Q1015" i="5"/>
  <c r="S1015" i="5"/>
  <c r="G1019" i="5"/>
  <c r="I1019" i="5"/>
  <c r="K1019" i="5"/>
  <c r="M1019" i="5"/>
  <c r="O1019" i="5"/>
  <c r="Q1019" i="5"/>
  <c r="S1019" i="5"/>
  <c r="G1023" i="5"/>
  <c r="I1023" i="5"/>
  <c r="K1023" i="5"/>
  <c r="M1023" i="5"/>
  <c r="O1023" i="5"/>
  <c r="Q1023" i="5"/>
  <c r="S1023" i="5"/>
  <c r="G1027" i="5"/>
  <c r="I1027" i="5"/>
  <c r="K1027" i="5"/>
  <c r="M1027" i="5"/>
  <c r="O1027" i="5"/>
  <c r="Q1027" i="5"/>
  <c r="S1027" i="5"/>
  <c r="G1031" i="5"/>
  <c r="I1031" i="5"/>
  <c r="K1031" i="5"/>
  <c r="M1031" i="5"/>
  <c r="O1031" i="5"/>
  <c r="Q1031" i="5"/>
  <c r="S1031" i="5"/>
  <c r="G1035" i="5"/>
  <c r="I1035" i="5"/>
  <c r="K1035" i="5"/>
  <c r="M1035" i="5"/>
  <c r="O1035" i="5"/>
  <c r="Q1035" i="5"/>
  <c r="S1035" i="5"/>
  <c r="G1039" i="5"/>
  <c r="I1039" i="5"/>
  <c r="K1039" i="5"/>
  <c r="M1039" i="5"/>
  <c r="O1039" i="5"/>
  <c r="Q1039" i="5"/>
  <c r="S1039" i="5"/>
  <c r="G1043" i="5"/>
  <c r="I1043" i="5"/>
  <c r="K1043" i="5"/>
  <c r="M1043" i="5"/>
  <c r="O1043" i="5"/>
  <c r="Q1043" i="5"/>
  <c r="S1043" i="5"/>
  <c r="G1047" i="5"/>
  <c r="I1047" i="5"/>
  <c r="K1047" i="5"/>
  <c r="M1047" i="5"/>
  <c r="O1047" i="5"/>
  <c r="Q1047" i="5"/>
  <c r="S1047" i="5"/>
  <c r="G1051" i="5"/>
  <c r="I1051" i="5"/>
  <c r="K1051" i="5"/>
  <c r="M1051" i="5"/>
  <c r="O1051" i="5"/>
  <c r="Q1051" i="5"/>
  <c r="S1051" i="5"/>
  <c r="G1055" i="5"/>
  <c r="I1055" i="5"/>
  <c r="K1055" i="5"/>
  <c r="M1055" i="5"/>
  <c r="O1055" i="5"/>
  <c r="Q1055" i="5"/>
  <c r="S1055" i="5"/>
  <c r="G1059" i="5"/>
  <c r="I1059" i="5"/>
  <c r="K1059" i="5"/>
  <c r="M1059" i="5"/>
  <c r="O1059" i="5"/>
  <c r="Q1059" i="5"/>
  <c r="S1059" i="5"/>
  <c r="G1063" i="5"/>
  <c r="I1063" i="5"/>
  <c r="K1063" i="5"/>
  <c r="M1063" i="5"/>
  <c r="O1063" i="5"/>
  <c r="Q1063" i="5"/>
  <c r="S1063" i="5"/>
  <c r="G1067" i="5"/>
  <c r="I1067" i="5"/>
  <c r="K1067" i="5"/>
  <c r="M1067" i="5"/>
  <c r="O1067" i="5"/>
  <c r="Q1067" i="5"/>
  <c r="S1067" i="5"/>
  <c r="G1071" i="5"/>
  <c r="I1071" i="5"/>
  <c r="K1071" i="5"/>
  <c r="M1071" i="5"/>
  <c r="O1071" i="5"/>
  <c r="Q1071" i="5"/>
  <c r="S1071" i="5"/>
  <c r="G1075" i="5"/>
  <c r="I1075" i="5"/>
  <c r="K1075" i="5"/>
  <c r="M1075" i="5"/>
  <c r="O1075" i="5"/>
  <c r="Q1075" i="5"/>
  <c r="S1075" i="5"/>
  <c r="G1079" i="5"/>
  <c r="I1079" i="5"/>
  <c r="K1079" i="5"/>
  <c r="M1079" i="5"/>
  <c r="O1079" i="5"/>
  <c r="Q1079" i="5"/>
  <c r="S1079" i="5"/>
  <c r="G1083" i="5"/>
  <c r="I1083" i="5"/>
  <c r="K1083" i="5"/>
  <c r="M1083" i="5"/>
  <c r="O1083" i="5"/>
  <c r="Q1083" i="5"/>
  <c r="S1083" i="5"/>
  <c r="G1087" i="5"/>
  <c r="I1087" i="5"/>
  <c r="K1087" i="5"/>
  <c r="M1087" i="5"/>
  <c r="O1087" i="5"/>
  <c r="Q1087" i="5"/>
  <c r="S1087" i="5"/>
  <c r="G1091" i="5"/>
  <c r="I1091" i="5"/>
  <c r="K1091" i="5"/>
  <c r="M1091" i="5"/>
  <c r="O1091" i="5"/>
  <c r="Q1091" i="5"/>
  <c r="S1091" i="5"/>
  <c r="G1095" i="5"/>
  <c r="I1095" i="5"/>
  <c r="K1095" i="5"/>
  <c r="M1095" i="5"/>
  <c r="O1095" i="5"/>
  <c r="Q1095" i="5"/>
  <c r="S1095" i="5"/>
  <c r="G1099" i="5"/>
  <c r="I1099" i="5"/>
  <c r="K1099" i="5"/>
  <c r="M1099" i="5"/>
  <c r="O1099" i="5"/>
  <c r="Q1099" i="5"/>
  <c r="S1099" i="5"/>
  <c r="G1103" i="5"/>
  <c r="I1103" i="5"/>
  <c r="K1103" i="5"/>
  <c r="M1103" i="5"/>
  <c r="O1103" i="5"/>
  <c r="Q1103" i="5"/>
  <c r="S1103" i="5"/>
  <c r="G1107" i="5"/>
  <c r="I1107" i="5"/>
  <c r="K1107" i="5"/>
  <c r="M1107" i="5"/>
  <c r="O1107" i="5"/>
  <c r="Q1107" i="5"/>
  <c r="S1107" i="5"/>
  <c r="G1111" i="5"/>
  <c r="I1111" i="5"/>
  <c r="K1111" i="5"/>
  <c r="M1111" i="5"/>
  <c r="O1111" i="5"/>
  <c r="Q1111" i="5"/>
  <c r="S1111" i="5"/>
  <c r="G1115" i="5"/>
  <c r="I1115" i="5"/>
  <c r="K1115" i="5"/>
  <c r="M1115" i="5"/>
  <c r="O1115" i="5"/>
  <c r="Q1115" i="5"/>
  <c r="S1115" i="5"/>
  <c r="G1119" i="5"/>
  <c r="I1119" i="5"/>
  <c r="K1119" i="5"/>
  <c r="M1119" i="5"/>
  <c r="O1119" i="5"/>
  <c r="Q1119" i="5"/>
  <c r="S1119" i="5"/>
  <c r="G1123" i="5"/>
  <c r="I1123" i="5"/>
  <c r="K1123" i="5"/>
  <c r="M1123" i="5"/>
  <c r="O1123" i="5"/>
  <c r="Q1123" i="5"/>
  <c r="S1123" i="5"/>
  <c r="G1127" i="5"/>
  <c r="I1127" i="5"/>
  <c r="K1127" i="5"/>
  <c r="M1127" i="5"/>
  <c r="O1127" i="5"/>
  <c r="Q1127" i="5"/>
  <c r="S1127" i="5"/>
  <c r="G1131" i="5"/>
  <c r="I1131" i="5"/>
  <c r="K1131" i="5"/>
  <c r="M1131" i="5"/>
  <c r="O1131" i="5"/>
  <c r="Q1131" i="5"/>
  <c r="S1131" i="5"/>
  <c r="G1135" i="5"/>
  <c r="I1135" i="5"/>
  <c r="K1135" i="5"/>
  <c r="M1135" i="5"/>
  <c r="O1135" i="5"/>
  <c r="Q1135" i="5"/>
  <c r="S1135" i="5"/>
  <c r="G1139" i="5"/>
  <c r="I1139" i="5"/>
  <c r="K1139" i="5"/>
  <c r="M1139" i="5"/>
  <c r="O1139" i="5"/>
  <c r="Q1139" i="5"/>
  <c r="S1139" i="5"/>
  <c r="G1143" i="5"/>
  <c r="I1143" i="5"/>
  <c r="K1143" i="5"/>
  <c r="M1143" i="5"/>
  <c r="O1143" i="5"/>
  <c r="Q1143" i="5"/>
  <c r="S1143" i="5"/>
  <c r="G1147" i="5"/>
  <c r="I1147" i="5"/>
  <c r="K1147" i="5"/>
  <c r="M1147" i="5"/>
  <c r="O1147" i="5"/>
  <c r="Q1147" i="5"/>
  <c r="S1147" i="5"/>
  <c r="G1151" i="5"/>
  <c r="I1151" i="5"/>
  <c r="K1151" i="5"/>
  <c r="M1151" i="5"/>
  <c r="O1151" i="5"/>
  <c r="Q1151" i="5"/>
  <c r="S1151" i="5"/>
  <c r="G1155" i="5"/>
  <c r="I1155" i="5"/>
  <c r="K1155" i="5"/>
  <c r="M1155" i="5"/>
  <c r="O1155" i="5"/>
  <c r="Q1155" i="5"/>
  <c r="S1155" i="5"/>
  <c r="G1159" i="5"/>
  <c r="I1159" i="5"/>
  <c r="K1159" i="5"/>
  <c r="M1159" i="5"/>
  <c r="O1159" i="5"/>
  <c r="Q1159" i="5"/>
  <c r="S1159" i="5"/>
  <c r="G1163" i="5"/>
  <c r="I1163" i="5"/>
  <c r="K1163" i="5"/>
  <c r="M1163" i="5"/>
  <c r="O1163" i="5"/>
  <c r="Q1163" i="5"/>
  <c r="S1163" i="5"/>
  <c r="G1167" i="5"/>
  <c r="I1167" i="5"/>
  <c r="K1167" i="5"/>
  <c r="M1167" i="5"/>
  <c r="O1167" i="5"/>
  <c r="Q1167" i="5"/>
  <c r="S1167" i="5"/>
  <c r="G1171" i="5"/>
  <c r="I1171" i="5"/>
  <c r="K1171" i="5"/>
  <c r="M1171" i="5"/>
  <c r="O1171" i="5"/>
  <c r="Q1171" i="5"/>
  <c r="S1171" i="5"/>
  <c r="G1175" i="5"/>
  <c r="I1175" i="5"/>
  <c r="K1175" i="5"/>
  <c r="M1175" i="5"/>
  <c r="O1175" i="5"/>
  <c r="Q1175" i="5"/>
  <c r="S1175" i="5"/>
  <c r="G1179" i="5"/>
  <c r="I1179" i="5"/>
  <c r="K1179" i="5"/>
  <c r="M1179" i="5"/>
  <c r="O1179" i="5"/>
  <c r="Q1179" i="5"/>
  <c r="S1179" i="5"/>
  <c r="G1183" i="5"/>
  <c r="I1183" i="5"/>
  <c r="K1183" i="5"/>
  <c r="M1183" i="5"/>
  <c r="O1183" i="5"/>
  <c r="Q1183" i="5"/>
  <c r="S1183" i="5"/>
  <c r="G1187" i="5"/>
  <c r="I1187" i="5"/>
  <c r="K1187" i="5"/>
  <c r="M1187" i="5"/>
  <c r="O1187" i="5"/>
  <c r="Q1187" i="5"/>
  <c r="S1187" i="5"/>
  <c r="G1191" i="5"/>
  <c r="I1191" i="5"/>
  <c r="K1191" i="5"/>
  <c r="M1191" i="5"/>
  <c r="O1191" i="5"/>
  <c r="Q1191" i="5"/>
  <c r="S1191" i="5"/>
  <c r="G1195" i="5"/>
  <c r="I1195" i="5"/>
  <c r="K1195" i="5"/>
  <c r="M1195" i="5"/>
  <c r="O1195" i="5"/>
  <c r="Q1195" i="5"/>
  <c r="S1195" i="5"/>
  <c r="G1199" i="5"/>
  <c r="I1199" i="5"/>
  <c r="K1199" i="5"/>
  <c r="M1199" i="5"/>
  <c r="O1199" i="5"/>
  <c r="Q1199" i="5"/>
  <c r="S1199" i="5"/>
  <c r="G1203" i="5"/>
  <c r="I1203" i="5"/>
  <c r="K1203" i="5"/>
  <c r="M1203" i="5"/>
  <c r="O1203" i="5"/>
  <c r="Q1203" i="5"/>
  <c r="S1203" i="5"/>
  <c r="G1207" i="5"/>
  <c r="I1207" i="5"/>
  <c r="K1207" i="5"/>
  <c r="M1207" i="5"/>
  <c r="O1207" i="5"/>
  <c r="Q1207" i="5"/>
  <c r="S1207" i="5"/>
  <c r="G1211" i="5"/>
  <c r="I1211" i="5"/>
  <c r="K1211" i="5"/>
  <c r="M1211" i="5"/>
  <c r="O1211" i="5"/>
  <c r="Q1211" i="5"/>
  <c r="S1211" i="5"/>
  <c r="G1215" i="5"/>
  <c r="I1215" i="5"/>
  <c r="K1215" i="5"/>
  <c r="M1215" i="5"/>
  <c r="O1215" i="5"/>
  <c r="Q1215" i="5"/>
  <c r="S1215" i="5"/>
  <c r="G1219" i="5"/>
  <c r="I1219" i="5"/>
  <c r="K1219" i="5"/>
  <c r="M1219" i="5"/>
  <c r="O1219" i="5"/>
  <c r="Q1219" i="5"/>
  <c r="S1219" i="5"/>
  <c r="G1223" i="5"/>
  <c r="I1223" i="5"/>
  <c r="K1223" i="5"/>
  <c r="M1223" i="5"/>
  <c r="O1223" i="5"/>
  <c r="Q1223" i="5"/>
  <c r="S1223" i="5"/>
  <c r="G1227" i="5"/>
  <c r="I1227" i="5"/>
  <c r="K1227" i="5"/>
  <c r="M1227" i="5"/>
  <c r="O1227" i="5"/>
  <c r="Q1227" i="5"/>
  <c r="S1227" i="5"/>
  <c r="G1231" i="5"/>
  <c r="I1231" i="5"/>
  <c r="K1231" i="5"/>
  <c r="M1231" i="5"/>
  <c r="O1231" i="5"/>
  <c r="Q1231" i="5"/>
  <c r="S1231" i="5"/>
  <c r="G1235" i="5"/>
  <c r="I1235" i="5"/>
  <c r="K1235" i="5"/>
  <c r="M1235" i="5"/>
  <c r="O1235" i="5"/>
  <c r="Q1235" i="5"/>
  <c r="S1235" i="5"/>
  <c r="G1239" i="5"/>
  <c r="I1239" i="5"/>
  <c r="K1239" i="5"/>
  <c r="M1239" i="5"/>
  <c r="O1239" i="5"/>
  <c r="Q1239" i="5"/>
  <c r="S1239" i="5"/>
  <c r="G1243" i="5"/>
  <c r="I1243" i="5"/>
  <c r="K1243" i="5"/>
  <c r="M1243" i="5"/>
  <c r="O1243" i="5"/>
  <c r="Q1243" i="5"/>
  <c r="S1243" i="5"/>
  <c r="G1247" i="5"/>
  <c r="I1247" i="5"/>
  <c r="K1247" i="5"/>
  <c r="M1247" i="5"/>
  <c r="O1247" i="5"/>
  <c r="Q1247" i="5"/>
  <c r="S1247" i="5"/>
  <c r="G1251" i="5"/>
  <c r="I1251" i="5"/>
  <c r="K1251" i="5"/>
  <c r="M1251" i="5"/>
  <c r="O1251" i="5"/>
  <c r="Q1251" i="5"/>
  <c r="S1251" i="5"/>
  <c r="G1255" i="5"/>
  <c r="I1255" i="5"/>
  <c r="K1255" i="5"/>
  <c r="M1255" i="5"/>
  <c r="O1255" i="5"/>
  <c r="Q1255" i="5"/>
  <c r="S1255" i="5"/>
  <c r="G1259" i="5"/>
  <c r="I1259" i="5"/>
  <c r="K1259" i="5"/>
  <c r="M1259" i="5"/>
  <c r="O1259" i="5"/>
  <c r="Q1259" i="5"/>
  <c r="S1259" i="5"/>
  <c r="G1263" i="5"/>
  <c r="I1263" i="5"/>
  <c r="K1263" i="5"/>
  <c r="M1263" i="5"/>
  <c r="O1263" i="5"/>
  <c r="Q1263" i="5"/>
  <c r="S1263" i="5"/>
  <c r="G1267" i="5"/>
  <c r="I1267" i="5"/>
  <c r="K1267" i="5"/>
  <c r="M1267" i="5"/>
  <c r="O1267" i="5"/>
  <c r="Q1267" i="5"/>
  <c r="S1267" i="5"/>
  <c r="G1271" i="5"/>
  <c r="I1271" i="5"/>
  <c r="K1271" i="5"/>
  <c r="M1271" i="5"/>
  <c r="O1271" i="5"/>
  <c r="Q1271" i="5"/>
  <c r="S1271" i="5"/>
  <c r="G1275" i="5"/>
  <c r="I1275" i="5"/>
  <c r="K1275" i="5"/>
  <c r="M1275" i="5"/>
  <c r="O1275" i="5"/>
  <c r="Q1275" i="5"/>
  <c r="S1275" i="5"/>
  <c r="G1279" i="5"/>
  <c r="I1279" i="5"/>
  <c r="K1279" i="5"/>
  <c r="M1279" i="5"/>
  <c r="O1279" i="5"/>
  <c r="Q1279" i="5"/>
  <c r="S1279" i="5"/>
  <c r="G1283" i="5"/>
  <c r="I1283" i="5"/>
  <c r="K1283" i="5"/>
  <c r="M1283" i="5"/>
  <c r="O1283" i="5"/>
  <c r="Q1283" i="5"/>
  <c r="S1283" i="5"/>
  <c r="G1287" i="5"/>
  <c r="I1287" i="5"/>
  <c r="K1287" i="5"/>
  <c r="M1287" i="5"/>
  <c r="O1287" i="5"/>
  <c r="Q1287" i="5"/>
  <c r="S1287" i="5"/>
  <c r="G1291" i="5"/>
  <c r="I1291" i="5"/>
  <c r="K1291" i="5"/>
  <c r="M1291" i="5"/>
  <c r="O1291" i="5"/>
  <c r="Q1291" i="5"/>
  <c r="S1291" i="5"/>
  <c r="G1295" i="5"/>
  <c r="I1295" i="5"/>
  <c r="K1295" i="5"/>
  <c r="M1295" i="5"/>
  <c r="O1295" i="5"/>
  <c r="Q1295" i="5"/>
  <c r="S1295" i="5"/>
  <c r="G1299" i="5"/>
  <c r="I1299" i="5"/>
  <c r="K1299" i="5"/>
  <c r="M1299" i="5"/>
  <c r="O1299" i="5"/>
  <c r="Q1299" i="5"/>
  <c r="S1299" i="5"/>
  <c r="G1303" i="5"/>
  <c r="I1303" i="5"/>
  <c r="K1303" i="5"/>
  <c r="M1303" i="5"/>
  <c r="O1303" i="5"/>
  <c r="Q1303" i="5"/>
  <c r="S1303" i="5"/>
  <c r="G1307" i="5"/>
  <c r="I1307" i="5"/>
  <c r="K1307" i="5"/>
  <c r="M1307" i="5"/>
  <c r="O1307" i="5"/>
  <c r="Q1307" i="5"/>
  <c r="S1307" i="5"/>
  <c r="G1311" i="5"/>
  <c r="I1311" i="5"/>
  <c r="K1311" i="5"/>
  <c r="M1311" i="5"/>
  <c r="O1311" i="5"/>
  <c r="Q1311" i="5"/>
  <c r="S1311" i="5"/>
  <c r="G1315" i="5"/>
  <c r="I1315" i="5"/>
  <c r="K1315" i="5"/>
  <c r="M1315" i="5"/>
  <c r="O1315" i="5"/>
  <c r="Q1315" i="5"/>
  <c r="S1315" i="5"/>
  <c r="G1319" i="5"/>
  <c r="I1319" i="5"/>
  <c r="K1319" i="5"/>
  <c r="M1319" i="5"/>
  <c r="O1319" i="5"/>
  <c r="Q1319" i="5"/>
  <c r="S1319" i="5"/>
  <c r="G1323" i="5"/>
  <c r="I1323" i="5"/>
  <c r="K1323" i="5"/>
  <c r="M1323" i="5"/>
  <c r="O1323" i="5"/>
  <c r="Q1323" i="5"/>
  <c r="S1323" i="5"/>
  <c r="G1327" i="5"/>
  <c r="I1327" i="5"/>
  <c r="K1327" i="5"/>
  <c r="M1327" i="5"/>
  <c r="O1327" i="5"/>
  <c r="Q1327" i="5"/>
  <c r="S1327" i="5"/>
  <c r="G1331" i="5"/>
  <c r="I1331" i="5"/>
  <c r="K1331" i="5"/>
  <c r="M1331" i="5"/>
  <c r="O1331" i="5"/>
  <c r="Q1331" i="5"/>
  <c r="S1331" i="5"/>
  <c r="G1335" i="5"/>
  <c r="I1335" i="5"/>
  <c r="K1335" i="5"/>
  <c r="M1335" i="5"/>
  <c r="O1335" i="5"/>
  <c r="Q1335" i="5"/>
  <c r="S1335" i="5"/>
  <c r="G1339" i="5"/>
  <c r="I1339" i="5"/>
  <c r="K1339" i="5"/>
  <c r="M1339" i="5"/>
  <c r="O1339" i="5"/>
  <c r="Q1339" i="5"/>
  <c r="S1339" i="5"/>
  <c r="G1343" i="5"/>
  <c r="I1343" i="5"/>
  <c r="K1343" i="5"/>
  <c r="M1343" i="5"/>
  <c r="O1343" i="5"/>
  <c r="Q1343" i="5"/>
  <c r="S1343" i="5"/>
  <c r="G1347" i="5"/>
  <c r="I1347" i="5"/>
  <c r="K1347" i="5"/>
  <c r="M1347" i="5"/>
  <c r="O1347" i="5"/>
  <c r="Q1347" i="5"/>
  <c r="S1347" i="5"/>
  <c r="G1351" i="5"/>
  <c r="I1351" i="5"/>
  <c r="K1351" i="5"/>
  <c r="M1351" i="5"/>
  <c r="O1351" i="5"/>
  <c r="Q1351" i="5"/>
  <c r="S1351" i="5"/>
  <c r="G1355" i="5"/>
  <c r="I1355" i="5"/>
  <c r="K1355" i="5"/>
  <c r="M1355" i="5"/>
  <c r="O1355" i="5"/>
  <c r="Q1355" i="5"/>
  <c r="S1355" i="5"/>
  <c r="G1359" i="5"/>
  <c r="I1359" i="5"/>
  <c r="K1359" i="5"/>
  <c r="M1359" i="5"/>
  <c r="O1359" i="5"/>
  <c r="Q1359" i="5"/>
  <c r="S1359" i="5"/>
  <c r="G1363" i="5"/>
  <c r="I1363" i="5"/>
  <c r="K1363" i="5"/>
  <c r="M1363" i="5"/>
  <c r="O1363" i="5"/>
  <c r="Q1363" i="5"/>
  <c r="S1363" i="5"/>
  <c r="G1367" i="5"/>
  <c r="I1367" i="5"/>
  <c r="K1367" i="5"/>
  <c r="M1367" i="5"/>
  <c r="O1367" i="5"/>
  <c r="Q1367" i="5"/>
  <c r="S1367" i="5"/>
  <c r="G1371" i="5"/>
  <c r="I1371" i="5"/>
  <c r="K1371" i="5"/>
  <c r="M1371" i="5"/>
  <c r="O1371" i="5"/>
  <c r="Q1371" i="5"/>
  <c r="S1371" i="5"/>
  <c r="G1375" i="5"/>
  <c r="I1375" i="5"/>
  <c r="K1375" i="5"/>
  <c r="M1375" i="5"/>
  <c r="O1375" i="5"/>
  <c r="Q1375" i="5"/>
  <c r="S1375" i="5"/>
  <c r="G1379" i="5"/>
  <c r="I1379" i="5"/>
  <c r="K1379" i="5"/>
  <c r="M1379" i="5"/>
  <c r="O1379" i="5"/>
  <c r="Q1379" i="5"/>
  <c r="S1379" i="5"/>
  <c r="G1383" i="5"/>
  <c r="I1383" i="5"/>
  <c r="K1383" i="5"/>
  <c r="M1383" i="5"/>
  <c r="O1383" i="5"/>
  <c r="Q1383" i="5"/>
  <c r="S1383" i="5"/>
  <c r="G1387" i="5"/>
  <c r="I1387" i="5"/>
  <c r="K1387" i="5"/>
  <c r="M1387" i="5"/>
  <c r="O1387" i="5"/>
  <c r="Q1387" i="5"/>
  <c r="S1387" i="5"/>
  <c r="G1391" i="5"/>
  <c r="I1391" i="5"/>
  <c r="K1391" i="5"/>
  <c r="M1391" i="5"/>
  <c r="O1391" i="5"/>
  <c r="Q1391" i="5"/>
  <c r="S1391" i="5"/>
  <c r="G1395" i="5"/>
  <c r="I1395" i="5"/>
  <c r="K1395" i="5"/>
  <c r="M1395" i="5"/>
  <c r="O1395" i="5"/>
  <c r="Q1395" i="5"/>
  <c r="S1395" i="5"/>
  <c r="G1399" i="5"/>
  <c r="I1399" i="5"/>
  <c r="K1399" i="5"/>
  <c r="M1399" i="5"/>
  <c r="O1399" i="5"/>
  <c r="Q1399" i="5"/>
  <c r="S1399" i="5"/>
  <c r="G1403" i="5"/>
  <c r="I1403" i="5"/>
  <c r="K1403" i="5"/>
  <c r="M1403" i="5"/>
  <c r="O1403" i="5"/>
  <c r="Q1403" i="5"/>
  <c r="S1403" i="5"/>
  <c r="G1407" i="5"/>
  <c r="I1407" i="5"/>
  <c r="K1407" i="5"/>
  <c r="M1407" i="5"/>
  <c r="O1407" i="5"/>
  <c r="Q1407" i="5"/>
  <c r="S1407" i="5"/>
  <c r="G1411" i="5"/>
  <c r="I1411" i="5"/>
  <c r="K1411" i="5"/>
  <c r="M1411" i="5"/>
  <c r="O1411" i="5"/>
  <c r="Q1411" i="5"/>
  <c r="S1411" i="5"/>
  <c r="G1415" i="5"/>
  <c r="I1415" i="5"/>
  <c r="K1415" i="5"/>
  <c r="M1415" i="5"/>
  <c r="O1415" i="5"/>
  <c r="Q1415" i="5"/>
  <c r="S1415" i="5"/>
  <c r="G1419" i="5"/>
  <c r="I1419" i="5"/>
  <c r="K1419" i="5"/>
  <c r="M1419" i="5"/>
  <c r="O1419" i="5"/>
  <c r="Q1419" i="5"/>
  <c r="S1419" i="5"/>
  <c r="G1423" i="5"/>
  <c r="I1423" i="5"/>
  <c r="K1423" i="5"/>
  <c r="M1423" i="5"/>
  <c r="O1423" i="5"/>
  <c r="Q1423" i="5"/>
  <c r="S1423" i="5"/>
  <c r="G1427" i="5"/>
  <c r="I1427" i="5"/>
  <c r="K1427" i="5"/>
  <c r="M1427" i="5"/>
  <c r="O1427" i="5"/>
  <c r="Q1427" i="5"/>
  <c r="S1427" i="5"/>
  <c r="G1431" i="5"/>
  <c r="I1431" i="5"/>
  <c r="K1431" i="5"/>
  <c r="M1431" i="5"/>
  <c r="O1431" i="5"/>
  <c r="Q1431" i="5"/>
  <c r="S1431" i="5"/>
  <c r="G1435" i="5"/>
  <c r="I1435" i="5"/>
  <c r="K1435" i="5"/>
  <c r="M1435" i="5"/>
  <c r="O1435" i="5"/>
  <c r="Q1435" i="5"/>
  <c r="S1435" i="5"/>
  <c r="G1439" i="5"/>
  <c r="I1439" i="5"/>
  <c r="K1439" i="5"/>
  <c r="M1439" i="5"/>
  <c r="O1439" i="5"/>
  <c r="Q1439" i="5"/>
  <c r="S1439" i="5"/>
  <c r="G1443" i="5"/>
  <c r="I1443" i="5"/>
  <c r="K1443" i="5"/>
  <c r="M1443" i="5"/>
  <c r="O1443" i="5"/>
  <c r="Q1443" i="5"/>
  <c r="S1443" i="5"/>
  <c r="G1447" i="5"/>
  <c r="I1447" i="5"/>
  <c r="K1447" i="5"/>
  <c r="M1447" i="5"/>
  <c r="O1447" i="5"/>
  <c r="Q1447" i="5"/>
  <c r="S1447" i="5"/>
  <c r="G1451" i="5"/>
  <c r="I1451" i="5"/>
  <c r="K1451" i="5"/>
  <c r="M1451" i="5"/>
  <c r="O1451" i="5"/>
  <c r="Q1451" i="5"/>
  <c r="S1451" i="5"/>
  <c r="G1455" i="5"/>
  <c r="I1455" i="5"/>
  <c r="K1455" i="5"/>
  <c r="M1455" i="5"/>
  <c r="O1455" i="5"/>
  <c r="Q1455" i="5"/>
  <c r="S1455" i="5"/>
  <c r="G1459" i="5"/>
  <c r="I1459" i="5"/>
  <c r="K1459" i="5"/>
  <c r="M1459" i="5"/>
  <c r="O1459" i="5"/>
  <c r="Q1459" i="5"/>
  <c r="S1459" i="5"/>
  <c r="G1463" i="5"/>
  <c r="I1463" i="5"/>
  <c r="K1463" i="5"/>
  <c r="M1463" i="5"/>
  <c r="O1463" i="5"/>
  <c r="Q1463" i="5"/>
  <c r="S1463" i="5"/>
  <c r="G1467" i="5"/>
  <c r="I1467" i="5"/>
  <c r="K1467" i="5"/>
  <c r="M1467" i="5"/>
  <c r="O1467" i="5"/>
  <c r="Q1467" i="5"/>
  <c r="S1467" i="5"/>
  <c r="G1471" i="5"/>
  <c r="I1471" i="5"/>
  <c r="K1471" i="5"/>
  <c r="M1471" i="5"/>
  <c r="O1471" i="5"/>
  <c r="Q1471" i="5"/>
  <c r="S1471" i="5"/>
  <c r="G1475" i="5"/>
  <c r="I1475" i="5"/>
  <c r="K1475" i="5"/>
  <c r="M1475" i="5"/>
  <c r="O1475" i="5"/>
  <c r="Q1475" i="5"/>
  <c r="S1475" i="5"/>
  <c r="G1479" i="5"/>
  <c r="I1479" i="5"/>
  <c r="K1479" i="5"/>
  <c r="M1479" i="5"/>
  <c r="O1479" i="5"/>
  <c r="Q1479" i="5"/>
  <c r="S1479" i="5"/>
  <c r="G1483" i="5"/>
  <c r="I1483" i="5"/>
  <c r="K1483" i="5"/>
  <c r="M1483" i="5"/>
  <c r="O1483" i="5"/>
  <c r="Q1483" i="5"/>
  <c r="S1483" i="5"/>
  <c r="G1487" i="5"/>
  <c r="I1487" i="5"/>
  <c r="K1487" i="5"/>
  <c r="M1487" i="5"/>
  <c r="O1487" i="5"/>
  <c r="Q1487" i="5"/>
  <c r="S1487" i="5"/>
  <c r="G1491" i="5"/>
  <c r="I1491" i="5"/>
  <c r="K1491" i="5"/>
  <c r="M1491" i="5"/>
  <c r="O1491" i="5"/>
  <c r="Q1491" i="5"/>
  <c r="S1491" i="5"/>
  <c r="G1495" i="5"/>
  <c r="I1495" i="5"/>
  <c r="K1495" i="5"/>
  <c r="M1495" i="5"/>
  <c r="O1495" i="5"/>
  <c r="Q1495" i="5"/>
  <c r="S1495" i="5"/>
  <c r="G1499" i="5"/>
  <c r="I1499" i="5"/>
  <c r="K1499" i="5"/>
  <c r="M1499" i="5"/>
  <c r="O1499" i="5"/>
  <c r="Q1499" i="5"/>
  <c r="S1499" i="5"/>
  <c r="G1503" i="5"/>
  <c r="I1503" i="5"/>
  <c r="K1503" i="5"/>
  <c r="M1503" i="5"/>
  <c r="O1503" i="5"/>
  <c r="Q1503" i="5"/>
  <c r="S1503" i="5"/>
  <c r="G1507" i="5"/>
  <c r="I1507" i="5"/>
  <c r="K1507" i="5"/>
  <c r="M1507" i="5"/>
  <c r="O1507" i="5"/>
  <c r="Q1507" i="5"/>
  <c r="S1507" i="5"/>
  <c r="G1511" i="5"/>
  <c r="I1511" i="5"/>
  <c r="K1511" i="5"/>
  <c r="M1511" i="5"/>
  <c r="O1511" i="5"/>
  <c r="Q1511" i="5"/>
  <c r="S1511" i="5"/>
  <c r="G1515" i="5"/>
  <c r="I1515" i="5"/>
  <c r="K1515" i="5"/>
  <c r="M1515" i="5"/>
  <c r="O1515" i="5"/>
  <c r="Q1515" i="5"/>
  <c r="S1515" i="5"/>
  <c r="G1519" i="5"/>
  <c r="I1519" i="5"/>
  <c r="K1519" i="5"/>
  <c r="M1519" i="5"/>
  <c r="O1519" i="5"/>
  <c r="Q1519" i="5"/>
  <c r="S1519" i="5"/>
  <c r="G1523" i="5"/>
  <c r="I1523" i="5"/>
  <c r="K1523" i="5"/>
  <c r="M1523" i="5"/>
  <c r="O1523" i="5"/>
  <c r="Q1523" i="5"/>
  <c r="S1523" i="5"/>
  <c r="G1527" i="5"/>
  <c r="I1527" i="5"/>
  <c r="K1527" i="5"/>
  <c r="M1527" i="5"/>
  <c r="O1527" i="5"/>
  <c r="Q1527" i="5"/>
  <c r="S1527" i="5"/>
  <c r="G1531" i="5"/>
  <c r="I1531" i="5"/>
  <c r="K1531" i="5"/>
  <c r="M1531" i="5"/>
  <c r="O1531" i="5"/>
  <c r="Q1531" i="5"/>
  <c r="S1531" i="5"/>
  <c r="G1535" i="5"/>
  <c r="I1535" i="5"/>
  <c r="K1535" i="5"/>
  <c r="M1535" i="5"/>
  <c r="O1535" i="5"/>
  <c r="Q1535" i="5"/>
  <c r="S1535" i="5"/>
  <c r="G1539" i="5"/>
  <c r="I1539" i="5"/>
  <c r="K1539" i="5"/>
  <c r="M1539" i="5"/>
  <c r="O1539" i="5"/>
  <c r="Q1539" i="5"/>
  <c r="S1539" i="5"/>
  <c r="G1543" i="5"/>
  <c r="I1543" i="5"/>
  <c r="K1543" i="5"/>
  <c r="M1543" i="5"/>
  <c r="O1543" i="5"/>
  <c r="Q1543" i="5"/>
  <c r="S1543" i="5"/>
  <c r="G1547" i="5"/>
  <c r="I1547" i="5"/>
  <c r="K1547" i="5"/>
  <c r="M1547" i="5"/>
  <c r="O1547" i="5"/>
  <c r="Q1547" i="5"/>
  <c r="S1547" i="5"/>
  <c r="G1551" i="5"/>
  <c r="I1551" i="5"/>
  <c r="K1551" i="5"/>
  <c r="M1551" i="5"/>
  <c r="O1551" i="5"/>
  <c r="Q1551" i="5"/>
  <c r="S1551" i="5"/>
  <c r="G1555" i="5"/>
  <c r="I1555" i="5"/>
  <c r="K1555" i="5"/>
  <c r="M1555" i="5"/>
  <c r="O1555" i="5"/>
  <c r="Q1555" i="5"/>
  <c r="S1555" i="5"/>
  <c r="G1559" i="5"/>
  <c r="I1559" i="5"/>
  <c r="K1559" i="5"/>
  <c r="M1559" i="5"/>
  <c r="O1559" i="5"/>
  <c r="Q1559" i="5"/>
  <c r="S1559" i="5"/>
  <c r="G1563" i="5"/>
  <c r="I1563" i="5"/>
  <c r="K1563" i="5"/>
  <c r="M1563" i="5"/>
  <c r="O1563" i="5"/>
  <c r="Q1563" i="5"/>
  <c r="S1563" i="5"/>
  <c r="G1567" i="5"/>
  <c r="I1567" i="5"/>
  <c r="K1567" i="5"/>
  <c r="M1567" i="5"/>
  <c r="O1567" i="5"/>
  <c r="Q1567" i="5"/>
  <c r="S1567" i="5"/>
  <c r="G1571" i="5"/>
  <c r="I1571" i="5"/>
  <c r="K1571" i="5"/>
  <c r="M1571" i="5"/>
  <c r="O1571" i="5"/>
  <c r="Q1571" i="5"/>
  <c r="S1571" i="5"/>
  <c r="G1575" i="5"/>
  <c r="I1575" i="5"/>
  <c r="K1575" i="5"/>
  <c r="M1575" i="5"/>
  <c r="O1575" i="5"/>
  <c r="Q1575" i="5"/>
  <c r="S1575" i="5"/>
  <c r="G1579" i="5"/>
  <c r="I1579" i="5"/>
  <c r="K1579" i="5"/>
  <c r="M1579" i="5"/>
  <c r="O1579" i="5"/>
  <c r="Q1579" i="5"/>
  <c r="S1579" i="5"/>
  <c r="G1583" i="5"/>
  <c r="I1583" i="5"/>
  <c r="K1583" i="5"/>
  <c r="M1583" i="5"/>
  <c r="O1583" i="5"/>
  <c r="Q1583" i="5"/>
  <c r="S1583" i="5"/>
  <c r="G1587" i="5"/>
  <c r="I1587" i="5"/>
  <c r="K1587" i="5"/>
  <c r="M1587" i="5"/>
  <c r="O1587" i="5"/>
  <c r="Q1587" i="5"/>
  <c r="S1587" i="5"/>
  <c r="G1591" i="5"/>
  <c r="I1591" i="5"/>
  <c r="K1591" i="5"/>
  <c r="M1591" i="5"/>
  <c r="O1591" i="5"/>
  <c r="Q1591" i="5"/>
  <c r="S1591" i="5"/>
  <c r="G1595" i="5"/>
  <c r="I1595" i="5"/>
  <c r="K1595" i="5"/>
  <c r="M1595" i="5"/>
  <c r="O1595" i="5"/>
  <c r="Q1595" i="5"/>
  <c r="S1595" i="5"/>
  <c r="G1599" i="5"/>
  <c r="I1599" i="5"/>
  <c r="K1599" i="5"/>
  <c r="M1599" i="5"/>
  <c r="O1599" i="5"/>
  <c r="Q1599" i="5"/>
  <c r="S1599" i="5"/>
  <c r="G1603" i="5"/>
  <c r="I1603" i="5"/>
  <c r="K1603" i="5"/>
  <c r="M1603" i="5"/>
  <c r="O1603" i="5"/>
  <c r="Q1603" i="5"/>
  <c r="S1603" i="5"/>
  <c r="G1607" i="5"/>
  <c r="I1607" i="5"/>
  <c r="K1607" i="5"/>
  <c r="M1607" i="5"/>
  <c r="O1607" i="5"/>
  <c r="Q1607" i="5"/>
  <c r="S1607" i="5"/>
  <c r="G1611" i="5"/>
  <c r="I1611" i="5"/>
  <c r="K1611" i="5"/>
  <c r="M1611" i="5"/>
  <c r="O1611" i="5"/>
  <c r="Q1611" i="5"/>
  <c r="S1611" i="5"/>
  <c r="G1615" i="5"/>
  <c r="I1615" i="5"/>
  <c r="K1615" i="5"/>
  <c r="M1615" i="5"/>
  <c r="O1615" i="5"/>
  <c r="Q1615" i="5"/>
  <c r="S1615" i="5"/>
  <c r="G1619" i="5"/>
  <c r="I1619" i="5"/>
  <c r="K1619" i="5"/>
  <c r="M1619" i="5"/>
  <c r="O1619" i="5"/>
  <c r="Q1619" i="5"/>
  <c r="S1619" i="5"/>
  <c r="G1623" i="5"/>
  <c r="I1623" i="5"/>
  <c r="K1623" i="5"/>
  <c r="M1623" i="5"/>
  <c r="O1623" i="5"/>
  <c r="Q1623" i="5"/>
  <c r="S1623" i="5"/>
  <c r="G1627" i="5"/>
  <c r="I1627" i="5"/>
  <c r="K1627" i="5"/>
  <c r="M1627" i="5"/>
  <c r="O1627" i="5"/>
  <c r="Q1627" i="5"/>
  <c r="S1627" i="5"/>
  <c r="G1631" i="5"/>
  <c r="I1631" i="5"/>
  <c r="K1631" i="5"/>
  <c r="M1631" i="5"/>
  <c r="O1631" i="5"/>
  <c r="Q1631" i="5"/>
  <c r="S1631" i="5"/>
  <c r="G1635" i="5"/>
  <c r="I1635" i="5"/>
  <c r="K1635" i="5"/>
  <c r="M1635" i="5"/>
  <c r="O1635" i="5"/>
  <c r="Q1635" i="5"/>
  <c r="S1635" i="5"/>
  <c r="G1639" i="5"/>
  <c r="I1639" i="5"/>
  <c r="K1639" i="5"/>
  <c r="M1639" i="5"/>
  <c r="O1639" i="5"/>
  <c r="Q1639" i="5"/>
  <c r="S1639" i="5"/>
  <c r="G1643" i="5"/>
  <c r="I1643" i="5"/>
  <c r="K1643" i="5"/>
  <c r="M1643" i="5"/>
  <c r="O1643" i="5"/>
  <c r="Q1643" i="5"/>
  <c r="S1643" i="5"/>
  <c r="G1647" i="5"/>
  <c r="I1647" i="5"/>
  <c r="K1647" i="5"/>
  <c r="M1647" i="5"/>
  <c r="O1647" i="5"/>
  <c r="Q1647" i="5"/>
  <c r="S1647" i="5"/>
  <c r="G1651" i="5"/>
  <c r="I1651" i="5"/>
  <c r="K1651" i="5"/>
  <c r="M1651" i="5"/>
  <c r="O1651" i="5"/>
  <c r="Q1651" i="5"/>
  <c r="S1651" i="5"/>
  <c r="G1655" i="5"/>
  <c r="I1655" i="5"/>
  <c r="K1655" i="5"/>
  <c r="M1655" i="5"/>
  <c r="O1655" i="5"/>
  <c r="Q1655" i="5"/>
  <c r="S1655" i="5"/>
  <c r="G1659" i="5"/>
  <c r="I1659" i="5"/>
  <c r="K1659" i="5"/>
  <c r="M1659" i="5"/>
  <c r="O1659" i="5"/>
  <c r="Q1659" i="5"/>
  <c r="S1659" i="5"/>
  <c r="G1663" i="5"/>
  <c r="I1663" i="5"/>
  <c r="K1663" i="5"/>
  <c r="M1663" i="5"/>
  <c r="O1663" i="5"/>
  <c r="Q1663" i="5"/>
  <c r="S1663" i="5"/>
  <c r="G1667" i="5"/>
  <c r="I1667" i="5"/>
  <c r="K1667" i="5"/>
  <c r="M1667" i="5"/>
  <c r="O1667" i="5"/>
  <c r="Q1667" i="5"/>
  <c r="S1667" i="5"/>
  <c r="G1671" i="5"/>
  <c r="I1671" i="5"/>
  <c r="K1671" i="5"/>
  <c r="M1671" i="5"/>
  <c r="O1671" i="5"/>
  <c r="Q1671" i="5"/>
  <c r="S1671" i="5"/>
  <c r="G1675" i="5"/>
  <c r="I1675" i="5"/>
  <c r="K1675" i="5"/>
  <c r="M1675" i="5"/>
  <c r="O1675" i="5"/>
  <c r="Q1675" i="5"/>
  <c r="S1675" i="5"/>
  <c r="G1679" i="5"/>
  <c r="I1679" i="5"/>
  <c r="K1679" i="5"/>
  <c r="M1679" i="5"/>
  <c r="O1679" i="5"/>
  <c r="Q1679" i="5"/>
  <c r="S1679" i="5"/>
  <c r="G1683" i="5"/>
  <c r="I1683" i="5"/>
  <c r="K1683" i="5"/>
  <c r="M1683" i="5"/>
  <c r="O1683" i="5"/>
  <c r="Q1683" i="5"/>
  <c r="S1683" i="5"/>
  <c r="G1687" i="5"/>
  <c r="I1687" i="5"/>
  <c r="K1687" i="5"/>
  <c r="M1687" i="5"/>
  <c r="O1687" i="5"/>
  <c r="Q1687" i="5"/>
  <c r="S1687" i="5"/>
  <c r="G1691" i="5"/>
  <c r="I1691" i="5"/>
  <c r="K1691" i="5"/>
  <c r="M1691" i="5"/>
  <c r="O1691" i="5"/>
  <c r="Q1691" i="5"/>
  <c r="S1691" i="5"/>
  <c r="G1695" i="5"/>
  <c r="I1695" i="5"/>
  <c r="K1695" i="5"/>
  <c r="M1695" i="5"/>
  <c r="O1695" i="5"/>
  <c r="Q1695" i="5"/>
  <c r="S1695" i="5"/>
  <c r="G1699" i="5"/>
  <c r="I1699" i="5"/>
  <c r="K1699" i="5"/>
  <c r="M1699" i="5"/>
  <c r="O1699" i="5"/>
  <c r="Q1699" i="5"/>
  <c r="S1699" i="5"/>
  <c r="G1703" i="5"/>
  <c r="I1703" i="5"/>
  <c r="K1703" i="5"/>
  <c r="M1703" i="5"/>
  <c r="O1703" i="5"/>
  <c r="Q1703" i="5"/>
  <c r="S1703" i="5"/>
  <c r="G1707" i="5"/>
  <c r="I1707" i="5"/>
  <c r="K1707" i="5"/>
  <c r="M1707" i="5"/>
  <c r="O1707" i="5"/>
  <c r="Q1707" i="5"/>
  <c r="S1707" i="5"/>
  <c r="G1711" i="5"/>
  <c r="I1711" i="5"/>
  <c r="K1711" i="5"/>
  <c r="M1711" i="5"/>
  <c r="O1711" i="5"/>
  <c r="Q1711" i="5"/>
  <c r="S1711" i="5"/>
  <c r="G1715" i="5"/>
  <c r="I1715" i="5"/>
  <c r="K1715" i="5"/>
  <c r="M1715" i="5"/>
  <c r="O1715" i="5"/>
  <c r="Q1715" i="5"/>
  <c r="S1715" i="5"/>
  <c r="G1719" i="5"/>
  <c r="I1719" i="5"/>
  <c r="K1719" i="5"/>
  <c r="M1719" i="5"/>
  <c r="O1719" i="5"/>
  <c r="Q1719" i="5"/>
  <c r="S1719" i="5"/>
  <c r="G1723" i="5"/>
  <c r="I1723" i="5"/>
  <c r="K1723" i="5"/>
  <c r="M1723" i="5"/>
  <c r="O1723" i="5"/>
  <c r="Q1723" i="5"/>
  <c r="S1723" i="5"/>
  <c r="G1727" i="5"/>
  <c r="I1727" i="5"/>
  <c r="K1727" i="5"/>
  <c r="M1727" i="5"/>
  <c r="O1727" i="5"/>
  <c r="Q1727" i="5"/>
  <c r="S1727" i="5"/>
  <c r="G1731" i="5"/>
  <c r="I1731" i="5"/>
  <c r="K1731" i="5"/>
  <c r="M1731" i="5"/>
  <c r="O1731" i="5"/>
  <c r="Q1731" i="5"/>
  <c r="S1731" i="5"/>
  <c r="G1735" i="5"/>
  <c r="I1735" i="5"/>
  <c r="K1735" i="5"/>
  <c r="M1735" i="5"/>
  <c r="O1735" i="5"/>
  <c r="Q1735" i="5"/>
  <c r="S1735" i="5"/>
  <c r="G1739" i="5"/>
  <c r="I1739" i="5"/>
  <c r="K1739" i="5"/>
  <c r="M1739" i="5"/>
  <c r="O1739" i="5"/>
  <c r="Q1739" i="5"/>
  <c r="S1739" i="5"/>
  <c r="G1743" i="5"/>
  <c r="I1743" i="5"/>
  <c r="K1743" i="5"/>
  <c r="M1743" i="5"/>
  <c r="O1743" i="5"/>
  <c r="Q1743" i="5"/>
  <c r="S1743" i="5"/>
  <c r="G1747" i="5"/>
  <c r="I1747" i="5"/>
  <c r="K1747" i="5"/>
  <c r="M1747" i="5"/>
  <c r="O1747" i="5"/>
  <c r="Q1747" i="5"/>
  <c r="S1747" i="5"/>
  <c r="G1751" i="5"/>
  <c r="I1751" i="5"/>
  <c r="K1751" i="5"/>
  <c r="M1751" i="5"/>
  <c r="O1751" i="5"/>
  <c r="Q1751" i="5"/>
  <c r="S1751" i="5"/>
  <c r="G1755" i="5"/>
  <c r="I1755" i="5"/>
  <c r="K1755" i="5"/>
  <c r="M1755" i="5"/>
  <c r="O1755" i="5"/>
  <c r="Q1755" i="5"/>
  <c r="S1755" i="5"/>
  <c r="G1759" i="5"/>
  <c r="I1759" i="5"/>
  <c r="K1759" i="5"/>
  <c r="M1759" i="5"/>
  <c r="O1759" i="5"/>
  <c r="Q1759" i="5"/>
  <c r="S1759" i="5"/>
  <c r="G1763" i="5"/>
  <c r="I1763" i="5"/>
  <c r="K1763" i="5"/>
  <c r="M1763" i="5"/>
  <c r="O1763" i="5"/>
  <c r="Q1763" i="5"/>
  <c r="S1763" i="5"/>
  <c r="G1767" i="5"/>
  <c r="I1767" i="5"/>
  <c r="K1767" i="5"/>
  <c r="M1767" i="5"/>
  <c r="O1767" i="5"/>
  <c r="Q1767" i="5"/>
  <c r="S1767" i="5"/>
  <c r="G1771" i="5"/>
  <c r="I1771" i="5"/>
  <c r="K1771" i="5"/>
  <c r="M1771" i="5"/>
  <c r="O1771" i="5"/>
  <c r="Q1771" i="5"/>
  <c r="S1771" i="5"/>
  <c r="G1775" i="5"/>
  <c r="I1775" i="5"/>
  <c r="K1775" i="5"/>
  <c r="M1775" i="5"/>
  <c r="O1775" i="5"/>
  <c r="Q1775" i="5"/>
  <c r="S1775" i="5"/>
  <c r="G1779" i="5"/>
  <c r="I1779" i="5"/>
  <c r="K1779" i="5"/>
  <c r="M1779" i="5"/>
  <c r="O1779" i="5"/>
  <c r="Q1779" i="5"/>
  <c r="S1779" i="5"/>
  <c r="G1783" i="5"/>
  <c r="I1783" i="5"/>
  <c r="K1783" i="5"/>
  <c r="M1783" i="5"/>
  <c r="O1783" i="5"/>
  <c r="Q1783" i="5"/>
  <c r="S1783" i="5"/>
  <c r="G1787" i="5"/>
  <c r="I1787" i="5"/>
  <c r="K1787" i="5"/>
  <c r="M1787" i="5"/>
  <c r="O1787" i="5"/>
  <c r="Q1787" i="5"/>
  <c r="S1787" i="5"/>
  <c r="G1791" i="5"/>
  <c r="I1791" i="5"/>
  <c r="K1791" i="5"/>
  <c r="M1791" i="5"/>
  <c r="O1791" i="5"/>
  <c r="Q1791" i="5"/>
  <c r="S1791" i="5"/>
  <c r="G1795" i="5"/>
  <c r="I1795" i="5"/>
  <c r="K1795" i="5"/>
  <c r="M1795" i="5"/>
  <c r="O1795" i="5"/>
  <c r="Q1795" i="5"/>
  <c r="S1795" i="5"/>
  <c r="G1799" i="5"/>
  <c r="I1799" i="5"/>
  <c r="K1799" i="5"/>
  <c r="M1799" i="5"/>
  <c r="O1799" i="5"/>
  <c r="Q1799" i="5"/>
  <c r="S1799" i="5"/>
  <c r="G1803" i="5"/>
  <c r="I1803" i="5"/>
  <c r="K1803" i="5"/>
  <c r="M1803" i="5"/>
  <c r="O1803" i="5"/>
  <c r="Q1803" i="5"/>
  <c r="S1803" i="5"/>
  <c r="G1807" i="5"/>
  <c r="I1807" i="5"/>
  <c r="K1807" i="5"/>
  <c r="M1807" i="5"/>
  <c r="O1807" i="5"/>
  <c r="Q1807" i="5"/>
  <c r="S1807" i="5"/>
  <c r="G1811" i="5"/>
  <c r="I1811" i="5"/>
  <c r="K1811" i="5"/>
  <c r="M1811" i="5"/>
  <c r="O1811" i="5"/>
  <c r="Q1811" i="5"/>
  <c r="S1811" i="5"/>
  <c r="G1815" i="5"/>
  <c r="I1815" i="5"/>
  <c r="K1815" i="5"/>
  <c r="M1815" i="5"/>
  <c r="O1815" i="5"/>
  <c r="Q1815" i="5"/>
  <c r="S1815" i="5"/>
  <c r="G1819" i="5"/>
  <c r="I1819" i="5"/>
  <c r="K1819" i="5"/>
  <c r="M1819" i="5"/>
  <c r="O1819" i="5"/>
  <c r="Q1819" i="5"/>
  <c r="S1819" i="5"/>
  <c r="G1823" i="5"/>
  <c r="I1823" i="5"/>
  <c r="K1823" i="5"/>
  <c r="M1823" i="5"/>
  <c r="O1823" i="5"/>
  <c r="Q1823" i="5"/>
  <c r="S1823" i="5"/>
  <c r="G1827" i="5"/>
  <c r="I1827" i="5"/>
  <c r="K1827" i="5"/>
  <c r="M1827" i="5"/>
  <c r="O1827" i="5"/>
  <c r="Q1827" i="5"/>
  <c r="S1827" i="5"/>
  <c r="G1831" i="5"/>
  <c r="I1831" i="5"/>
  <c r="K1831" i="5"/>
  <c r="M1831" i="5"/>
  <c r="O1831" i="5"/>
  <c r="Q1831" i="5"/>
  <c r="S1831" i="5"/>
  <c r="G1835" i="5"/>
  <c r="I1835" i="5"/>
  <c r="K1835" i="5"/>
  <c r="M1835" i="5"/>
  <c r="O1835" i="5"/>
  <c r="Q1835" i="5"/>
  <c r="S1835" i="5"/>
  <c r="G1839" i="5"/>
  <c r="I1839" i="5"/>
  <c r="K1839" i="5"/>
  <c r="M1839" i="5"/>
  <c r="O1839" i="5"/>
  <c r="Q1839" i="5"/>
  <c r="S1839" i="5"/>
  <c r="G1843" i="5"/>
  <c r="I1843" i="5"/>
  <c r="K1843" i="5"/>
  <c r="M1843" i="5"/>
  <c r="O1843" i="5"/>
  <c r="Q1843" i="5"/>
  <c r="S1843" i="5"/>
  <c r="G1847" i="5"/>
  <c r="I1847" i="5"/>
  <c r="K1847" i="5"/>
  <c r="M1847" i="5"/>
  <c r="O1847" i="5"/>
  <c r="Q1847" i="5"/>
  <c r="S1847" i="5"/>
  <c r="G1851" i="5"/>
  <c r="I1851" i="5"/>
  <c r="K1851" i="5"/>
  <c r="M1851" i="5"/>
  <c r="O1851" i="5"/>
  <c r="Q1851" i="5"/>
  <c r="S1851" i="5"/>
  <c r="G1855" i="5"/>
  <c r="I1855" i="5"/>
  <c r="K1855" i="5"/>
  <c r="M1855" i="5"/>
  <c r="O1855" i="5"/>
  <c r="Q1855" i="5"/>
  <c r="S1855" i="5"/>
  <c r="G1859" i="5"/>
  <c r="I1859" i="5"/>
  <c r="K1859" i="5"/>
  <c r="M1859" i="5"/>
  <c r="O1859" i="5"/>
  <c r="Q1859" i="5"/>
  <c r="S1859" i="5"/>
  <c r="G1863" i="5"/>
  <c r="I1863" i="5"/>
  <c r="K1863" i="5"/>
  <c r="M1863" i="5"/>
  <c r="O1863" i="5"/>
  <c r="Q1863" i="5"/>
  <c r="S1863" i="5"/>
  <c r="G1867" i="5"/>
  <c r="I1867" i="5"/>
  <c r="K1867" i="5"/>
  <c r="M1867" i="5"/>
  <c r="O1867" i="5"/>
  <c r="Q1867" i="5"/>
  <c r="S1867" i="5"/>
  <c r="G1871" i="5"/>
  <c r="I1871" i="5"/>
  <c r="K1871" i="5"/>
  <c r="M1871" i="5"/>
  <c r="O1871" i="5"/>
  <c r="Q1871" i="5"/>
  <c r="S1871" i="5"/>
  <c r="G1875" i="5"/>
  <c r="I1875" i="5"/>
  <c r="K1875" i="5"/>
  <c r="M1875" i="5"/>
  <c r="O1875" i="5"/>
  <c r="Q1875" i="5"/>
  <c r="S1875" i="5"/>
  <c r="G1879" i="5"/>
  <c r="I1879" i="5"/>
  <c r="K1879" i="5"/>
  <c r="M1879" i="5"/>
  <c r="O1879" i="5"/>
  <c r="Q1879" i="5"/>
  <c r="S1879" i="5"/>
  <c r="G1883" i="5"/>
  <c r="I1883" i="5"/>
  <c r="K1883" i="5"/>
  <c r="M1883" i="5"/>
  <c r="O1883" i="5"/>
  <c r="Q1883" i="5"/>
  <c r="S1883" i="5"/>
  <c r="G1887" i="5"/>
  <c r="I1887" i="5"/>
  <c r="K1887" i="5"/>
  <c r="M1887" i="5"/>
  <c r="O1887" i="5"/>
  <c r="Q1887" i="5"/>
  <c r="S1887" i="5"/>
  <c r="G1891" i="5"/>
  <c r="I1891" i="5"/>
  <c r="K1891" i="5"/>
  <c r="M1891" i="5"/>
  <c r="O1891" i="5"/>
  <c r="Q1891" i="5"/>
  <c r="S1891" i="5"/>
  <c r="G1895" i="5"/>
  <c r="I1895" i="5"/>
  <c r="K1895" i="5"/>
  <c r="M1895" i="5"/>
  <c r="O1895" i="5"/>
  <c r="Q1895" i="5"/>
  <c r="S1895" i="5"/>
  <c r="G1899" i="5"/>
  <c r="I1899" i="5"/>
  <c r="K1899" i="5"/>
  <c r="M1899" i="5"/>
  <c r="O1899" i="5"/>
  <c r="Q1899" i="5"/>
  <c r="S1899" i="5"/>
  <c r="G1903" i="5"/>
  <c r="I1903" i="5"/>
  <c r="K1903" i="5"/>
  <c r="M1903" i="5"/>
  <c r="O1903" i="5"/>
  <c r="Q1903" i="5"/>
  <c r="S1903" i="5"/>
  <c r="G1907" i="5"/>
  <c r="I1907" i="5"/>
  <c r="K1907" i="5"/>
  <c r="M1907" i="5"/>
  <c r="O1907" i="5"/>
  <c r="Q1907" i="5"/>
  <c r="S1907" i="5"/>
  <c r="G1911" i="5"/>
  <c r="I1911" i="5"/>
  <c r="K1911" i="5"/>
  <c r="M1911" i="5"/>
  <c r="O1911" i="5"/>
  <c r="Q1911" i="5"/>
  <c r="S1911" i="5"/>
  <c r="G1915" i="5"/>
  <c r="I1915" i="5"/>
  <c r="K1915" i="5"/>
  <c r="M1915" i="5"/>
  <c r="O1915" i="5"/>
  <c r="Q1915" i="5"/>
  <c r="S1915" i="5"/>
  <c r="G1919" i="5"/>
  <c r="I1919" i="5"/>
  <c r="K1919" i="5"/>
  <c r="M1919" i="5"/>
  <c r="O1919" i="5"/>
  <c r="Q1919" i="5"/>
  <c r="S1919" i="5"/>
  <c r="G1923" i="5"/>
  <c r="I1923" i="5"/>
  <c r="K1923" i="5"/>
  <c r="M1923" i="5"/>
  <c r="O1923" i="5"/>
  <c r="Q1923" i="5"/>
  <c r="S1923" i="5"/>
  <c r="G1927" i="5"/>
  <c r="I1927" i="5"/>
  <c r="K1927" i="5"/>
  <c r="M1927" i="5"/>
  <c r="O1927" i="5"/>
  <c r="Q1927" i="5"/>
  <c r="S1927" i="5"/>
  <c r="G1931" i="5"/>
  <c r="I1931" i="5"/>
  <c r="K1931" i="5"/>
  <c r="M1931" i="5"/>
  <c r="O1931" i="5"/>
  <c r="Q1931" i="5"/>
  <c r="S1931" i="5"/>
  <c r="G1935" i="5"/>
  <c r="I1935" i="5"/>
  <c r="K1935" i="5"/>
  <c r="M1935" i="5"/>
  <c r="O1935" i="5"/>
  <c r="Q1935" i="5"/>
  <c r="S1935" i="5"/>
  <c r="G1939" i="5"/>
  <c r="I1939" i="5"/>
  <c r="K1939" i="5"/>
  <c r="M1939" i="5"/>
  <c r="O1939" i="5"/>
  <c r="Q1939" i="5"/>
  <c r="S1939" i="5"/>
  <c r="G1943" i="5"/>
  <c r="I1943" i="5"/>
  <c r="K1943" i="5"/>
  <c r="M1943" i="5"/>
  <c r="O1943" i="5"/>
  <c r="Q1943" i="5"/>
  <c r="S1943" i="5"/>
  <c r="G1947" i="5"/>
  <c r="I1947" i="5"/>
  <c r="K1947" i="5"/>
  <c r="M1947" i="5"/>
  <c r="O1947" i="5"/>
  <c r="Q1947" i="5"/>
  <c r="S1947" i="5"/>
  <c r="G1951" i="5"/>
  <c r="I1951" i="5"/>
  <c r="K1951" i="5"/>
  <c r="M1951" i="5"/>
  <c r="O1951" i="5"/>
  <c r="Q1951" i="5"/>
  <c r="S1951" i="5"/>
  <c r="G1955" i="5"/>
  <c r="I1955" i="5"/>
  <c r="K1955" i="5"/>
  <c r="M1955" i="5"/>
  <c r="O1955" i="5"/>
  <c r="Q1955" i="5"/>
  <c r="S1955" i="5"/>
  <c r="G1959" i="5"/>
  <c r="I1959" i="5"/>
  <c r="K1959" i="5"/>
  <c r="M1959" i="5"/>
  <c r="O1959" i="5"/>
  <c r="Q1959" i="5"/>
  <c r="S1959" i="5"/>
  <c r="G1963" i="5"/>
  <c r="I1963" i="5"/>
  <c r="K1963" i="5"/>
  <c r="M1963" i="5"/>
  <c r="O1963" i="5"/>
  <c r="Q1963" i="5"/>
  <c r="S1963" i="5"/>
  <c r="G1967" i="5"/>
  <c r="I1967" i="5"/>
  <c r="K1967" i="5"/>
  <c r="M1967" i="5"/>
  <c r="O1967" i="5"/>
  <c r="Q1967" i="5"/>
  <c r="S1967" i="5"/>
  <c r="G1971" i="5"/>
  <c r="I1971" i="5"/>
  <c r="K1971" i="5"/>
  <c r="M1971" i="5"/>
  <c r="O1971" i="5"/>
  <c r="Q1971" i="5"/>
  <c r="S1971" i="5"/>
  <c r="G1975" i="5"/>
  <c r="I1975" i="5"/>
  <c r="K1975" i="5"/>
  <c r="M1975" i="5"/>
  <c r="O1975" i="5"/>
  <c r="Q1975" i="5"/>
  <c r="S1975" i="5"/>
  <c r="G1979" i="5"/>
  <c r="I1979" i="5"/>
  <c r="K1979" i="5"/>
  <c r="M1979" i="5"/>
  <c r="O1979" i="5"/>
  <c r="Q1979" i="5"/>
  <c r="S1979" i="5"/>
  <c r="G1983" i="5"/>
  <c r="I1983" i="5"/>
  <c r="K1983" i="5"/>
  <c r="M1983" i="5"/>
  <c r="O1983" i="5"/>
  <c r="Q1983" i="5"/>
  <c r="S1983" i="5"/>
  <c r="G1987" i="5"/>
  <c r="I1987" i="5"/>
  <c r="K1987" i="5"/>
  <c r="M1987" i="5"/>
  <c r="O1987" i="5"/>
  <c r="Q1987" i="5"/>
  <c r="S1987" i="5"/>
  <c r="G1991" i="5"/>
  <c r="I1991" i="5"/>
  <c r="K1991" i="5"/>
  <c r="M1991" i="5"/>
  <c r="O1991" i="5"/>
  <c r="Q1991" i="5"/>
  <c r="S1991" i="5"/>
  <c r="G1995" i="5"/>
  <c r="I1995" i="5"/>
  <c r="K1995" i="5"/>
  <c r="M1995" i="5"/>
  <c r="O1995" i="5"/>
  <c r="Q1995" i="5"/>
  <c r="S1995" i="5"/>
  <c r="G1999" i="5"/>
  <c r="I1999" i="5"/>
  <c r="K1999" i="5"/>
  <c r="M1999" i="5"/>
  <c r="O1999" i="5"/>
  <c r="Q1999" i="5"/>
  <c r="S1999" i="5"/>
  <c r="G2003" i="5"/>
  <c r="I2003" i="5"/>
  <c r="K2003" i="5"/>
  <c r="M2003" i="5"/>
  <c r="O2003" i="5"/>
  <c r="Q2003" i="5"/>
  <c r="S2003" i="5"/>
  <c r="G2007" i="5"/>
  <c r="I2007" i="5"/>
  <c r="K2007" i="5"/>
  <c r="M2007" i="5"/>
  <c r="O2007" i="5"/>
  <c r="Q2007" i="5"/>
  <c r="S2007" i="5"/>
  <c r="G2011" i="5"/>
  <c r="I2011" i="5"/>
  <c r="K2011" i="5"/>
  <c r="M2011" i="5"/>
  <c r="O2011" i="5"/>
  <c r="Q2011" i="5"/>
  <c r="S2011" i="5"/>
  <c r="G2015" i="5"/>
  <c r="I2015" i="5"/>
  <c r="K2015" i="5"/>
  <c r="M2015" i="5"/>
  <c r="O2015" i="5"/>
  <c r="Q2015" i="5"/>
  <c r="S2015" i="5"/>
  <c r="G2019" i="5"/>
  <c r="I2019" i="5"/>
  <c r="K2019" i="5"/>
  <c r="M2019" i="5"/>
  <c r="O2019" i="5"/>
  <c r="Q2019" i="5"/>
  <c r="S2019" i="5"/>
  <c r="G2023" i="5"/>
  <c r="I2023" i="5"/>
  <c r="K2023" i="5"/>
  <c r="M2023" i="5"/>
  <c r="O2023" i="5"/>
  <c r="Q2023" i="5"/>
  <c r="S2023" i="5"/>
  <c r="G2027" i="5"/>
  <c r="I2027" i="5"/>
  <c r="K2027" i="5"/>
  <c r="M2027" i="5"/>
  <c r="O2027" i="5"/>
  <c r="Q2027" i="5"/>
  <c r="S2027" i="5"/>
  <c r="G2031" i="5"/>
  <c r="I2031" i="5"/>
  <c r="K2031" i="5"/>
  <c r="M2031" i="5"/>
  <c r="O2031" i="5"/>
  <c r="Q2031" i="5"/>
  <c r="S2031" i="5"/>
  <c r="G2035" i="5"/>
  <c r="I2035" i="5"/>
  <c r="K2035" i="5"/>
  <c r="M2035" i="5"/>
  <c r="O2035" i="5"/>
  <c r="Q2035" i="5"/>
  <c r="S2035" i="5"/>
  <c r="G2039" i="5"/>
  <c r="I2039" i="5"/>
  <c r="K2039" i="5"/>
  <c r="M2039" i="5"/>
  <c r="O2039" i="5"/>
  <c r="Q2039" i="5"/>
  <c r="S2039" i="5"/>
  <c r="G2043" i="5"/>
  <c r="I2043" i="5"/>
  <c r="K2043" i="5"/>
  <c r="M2043" i="5"/>
  <c r="O2043" i="5"/>
  <c r="Q2043" i="5"/>
  <c r="S2043" i="5"/>
  <c r="G2047" i="5"/>
  <c r="I2047" i="5"/>
  <c r="K2047" i="5"/>
  <c r="M2047" i="5"/>
  <c r="O2047" i="5"/>
  <c r="Q2047" i="5"/>
  <c r="S2047" i="5"/>
  <c r="G2051" i="5"/>
  <c r="I2051" i="5"/>
  <c r="K2051" i="5"/>
  <c r="M2051" i="5"/>
  <c r="O2051" i="5"/>
  <c r="Q2051" i="5"/>
  <c r="S2051" i="5"/>
  <c r="G2055" i="5"/>
  <c r="I2055" i="5"/>
  <c r="K2055" i="5"/>
  <c r="M2055" i="5"/>
  <c r="O2055" i="5"/>
  <c r="Q2055" i="5"/>
  <c r="S2055" i="5"/>
  <c r="G2059" i="5"/>
  <c r="I2059" i="5"/>
  <c r="K2059" i="5"/>
  <c r="M2059" i="5"/>
  <c r="O2059" i="5"/>
  <c r="Q2059" i="5"/>
  <c r="S2059" i="5"/>
  <c r="G2063" i="5"/>
  <c r="I2063" i="5"/>
  <c r="K2063" i="5"/>
  <c r="M2063" i="5"/>
  <c r="O2063" i="5"/>
  <c r="Q2063" i="5"/>
  <c r="S2063" i="5"/>
  <c r="G2067" i="5"/>
  <c r="I2067" i="5"/>
  <c r="K2067" i="5"/>
  <c r="M2067" i="5"/>
  <c r="O2067" i="5"/>
  <c r="Q2067" i="5"/>
  <c r="S2067" i="5"/>
  <c r="G2071" i="5"/>
  <c r="I2071" i="5"/>
  <c r="K2071" i="5"/>
  <c r="M2071" i="5"/>
  <c r="O2071" i="5"/>
  <c r="Q2071" i="5"/>
  <c r="S2071" i="5"/>
  <c r="G2075" i="5"/>
  <c r="I2075" i="5"/>
  <c r="K2075" i="5"/>
  <c r="M2075" i="5"/>
  <c r="O2075" i="5"/>
  <c r="Q2075" i="5"/>
  <c r="S2075" i="5"/>
  <c r="G2079" i="5"/>
  <c r="I2079" i="5"/>
  <c r="K2079" i="5"/>
  <c r="M2079" i="5"/>
  <c r="O2079" i="5"/>
  <c r="Q2079" i="5"/>
  <c r="S2079" i="5"/>
  <c r="G2083" i="5"/>
  <c r="I2083" i="5"/>
  <c r="K2083" i="5"/>
  <c r="M2083" i="5"/>
  <c r="O2083" i="5"/>
  <c r="Q2083" i="5"/>
  <c r="S2083" i="5"/>
  <c r="G2087" i="5"/>
  <c r="I2087" i="5"/>
  <c r="K2087" i="5"/>
  <c r="M2087" i="5"/>
  <c r="O2087" i="5"/>
  <c r="Q2087" i="5"/>
  <c r="S2087" i="5"/>
  <c r="G2091" i="5"/>
  <c r="I2091" i="5"/>
  <c r="K2091" i="5"/>
  <c r="M2091" i="5"/>
  <c r="O2091" i="5"/>
  <c r="Q2091" i="5"/>
  <c r="S2091" i="5"/>
  <c r="G2095" i="5"/>
  <c r="I2095" i="5"/>
  <c r="K2095" i="5"/>
  <c r="M2095" i="5"/>
  <c r="O2095" i="5"/>
  <c r="Q2095" i="5"/>
  <c r="S2095" i="5"/>
  <c r="G2099" i="5"/>
  <c r="I2099" i="5"/>
  <c r="K2099" i="5"/>
  <c r="M2099" i="5"/>
  <c r="O2099" i="5"/>
  <c r="Q2099" i="5"/>
  <c r="S2099" i="5"/>
  <c r="G2103" i="5"/>
  <c r="I2103" i="5"/>
  <c r="K2103" i="5"/>
  <c r="M2103" i="5"/>
  <c r="O2103" i="5"/>
  <c r="Q2103" i="5"/>
  <c r="S2103" i="5"/>
  <c r="G2107" i="5"/>
  <c r="I2107" i="5"/>
  <c r="K2107" i="5"/>
  <c r="M2107" i="5"/>
  <c r="O2107" i="5"/>
  <c r="Q2107" i="5"/>
  <c r="S2107" i="5"/>
  <c r="G2111" i="5"/>
  <c r="I2111" i="5"/>
  <c r="K2111" i="5"/>
  <c r="M2111" i="5"/>
  <c r="O2111" i="5"/>
  <c r="Q2111" i="5"/>
  <c r="S2111" i="5"/>
  <c r="G2115" i="5"/>
  <c r="I2115" i="5"/>
  <c r="K2115" i="5"/>
  <c r="M2115" i="5"/>
  <c r="O2115" i="5"/>
  <c r="Q2115" i="5"/>
  <c r="S2115" i="5"/>
  <c r="G2119" i="5"/>
  <c r="I2119" i="5"/>
  <c r="K2119" i="5"/>
  <c r="M2119" i="5"/>
  <c r="O2119" i="5"/>
  <c r="Q2119" i="5"/>
  <c r="S2119" i="5"/>
  <c r="G2123" i="5"/>
  <c r="I2123" i="5"/>
  <c r="K2123" i="5"/>
  <c r="M2123" i="5"/>
  <c r="O2123" i="5"/>
  <c r="Q2123" i="5"/>
  <c r="S2123" i="5"/>
  <c r="G2127" i="5"/>
  <c r="I2127" i="5"/>
  <c r="K2127" i="5"/>
  <c r="M2127" i="5"/>
  <c r="O2127" i="5"/>
  <c r="Q2127" i="5"/>
  <c r="S2127" i="5"/>
  <c r="G2131" i="5"/>
  <c r="I2131" i="5"/>
  <c r="K2131" i="5"/>
  <c r="M2131" i="5"/>
  <c r="O2131" i="5"/>
  <c r="Q2131" i="5"/>
  <c r="S2131" i="5"/>
  <c r="G2135" i="5"/>
  <c r="I2135" i="5"/>
  <c r="K2135" i="5"/>
  <c r="M2135" i="5"/>
  <c r="O2135" i="5"/>
  <c r="Q2135" i="5"/>
  <c r="S2135" i="5"/>
  <c r="G2139" i="5"/>
  <c r="I2139" i="5"/>
  <c r="K2139" i="5"/>
  <c r="M2139" i="5"/>
  <c r="O2139" i="5"/>
  <c r="Q2139" i="5"/>
  <c r="S2139" i="5"/>
  <c r="G2143" i="5"/>
  <c r="I2143" i="5"/>
  <c r="K2143" i="5"/>
  <c r="M2143" i="5"/>
  <c r="O2143" i="5"/>
  <c r="Q2143" i="5"/>
  <c r="S2143" i="5"/>
  <c r="G2147" i="5"/>
  <c r="I2147" i="5"/>
  <c r="K2147" i="5"/>
  <c r="M2147" i="5"/>
  <c r="O2147" i="5"/>
  <c r="Q2147" i="5"/>
  <c r="S2147" i="5"/>
  <c r="G2151" i="5"/>
  <c r="I2151" i="5"/>
  <c r="K2151" i="5"/>
  <c r="M2151" i="5"/>
  <c r="O2151" i="5"/>
  <c r="Q2151" i="5"/>
  <c r="S2151" i="5"/>
  <c r="G2155" i="5"/>
  <c r="I2155" i="5"/>
  <c r="K2155" i="5"/>
  <c r="M2155" i="5"/>
  <c r="O2155" i="5"/>
  <c r="Q2155" i="5"/>
  <c r="S2155" i="5"/>
  <c r="G2159" i="5"/>
  <c r="I2159" i="5"/>
  <c r="K2159" i="5"/>
  <c r="M2159" i="5"/>
  <c r="O2159" i="5"/>
  <c r="Q2159" i="5"/>
  <c r="S2159" i="5"/>
  <c r="G2163" i="5"/>
  <c r="I2163" i="5"/>
  <c r="K2163" i="5"/>
  <c r="M2163" i="5"/>
  <c r="O2163" i="5"/>
  <c r="Q2163" i="5"/>
  <c r="S2163" i="5"/>
  <c r="G2167" i="5"/>
  <c r="I2167" i="5"/>
  <c r="K2167" i="5"/>
  <c r="M2167" i="5"/>
  <c r="O2167" i="5"/>
  <c r="Q2167" i="5"/>
  <c r="S2167" i="5"/>
  <c r="G2171" i="5"/>
  <c r="I2171" i="5"/>
  <c r="K2171" i="5"/>
  <c r="M2171" i="5"/>
  <c r="O2171" i="5"/>
  <c r="Q2171" i="5"/>
  <c r="S2171" i="5"/>
  <c r="G2175" i="5"/>
  <c r="I2175" i="5"/>
  <c r="K2175" i="5"/>
  <c r="M2175" i="5"/>
  <c r="O2175" i="5"/>
  <c r="Q2175" i="5"/>
  <c r="S2175" i="5"/>
  <c r="G2179" i="5"/>
  <c r="I2179" i="5"/>
  <c r="K2179" i="5"/>
  <c r="M2179" i="5"/>
  <c r="O2179" i="5"/>
  <c r="Q2179" i="5"/>
  <c r="S2179" i="5"/>
  <c r="G2183" i="5"/>
  <c r="I2183" i="5"/>
  <c r="K2183" i="5"/>
  <c r="M2183" i="5"/>
  <c r="O2183" i="5"/>
  <c r="Q2183" i="5"/>
  <c r="S2183" i="5"/>
  <c r="G2187" i="5"/>
  <c r="I2187" i="5"/>
  <c r="K2187" i="5"/>
  <c r="M2187" i="5"/>
  <c r="O2187" i="5"/>
  <c r="Q2187" i="5"/>
  <c r="S2187" i="5"/>
  <c r="G2191" i="5"/>
  <c r="I2191" i="5"/>
  <c r="K2191" i="5"/>
  <c r="M2191" i="5"/>
  <c r="O2191" i="5"/>
  <c r="Q2191" i="5"/>
  <c r="S2191" i="5"/>
  <c r="G2195" i="5"/>
  <c r="I2195" i="5"/>
  <c r="K2195" i="5"/>
  <c r="M2195" i="5"/>
  <c r="O2195" i="5"/>
  <c r="Q2195" i="5"/>
  <c r="S2195" i="5"/>
  <c r="G2199" i="5"/>
  <c r="I2199" i="5"/>
  <c r="K2199" i="5"/>
  <c r="M2199" i="5"/>
  <c r="O2199" i="5"/>
  <c r="Q2199" i="5"/>
  <c r="S2199" i="5"/>
  <c r="G2203" i="5"/>
  <c r="I2203" i="5"/>
  <c r="K2203" i="5"/>
  <c r="M2203" i="5"/>
  <c r="O2203" i="5"/>
  <c r="Q2203" i="5"/>
  <c r="S2203" i="5"/>
  <c r="G2207" i="5"/>
  <c r="I2207" i="5"/>
  <c r="K2207" i="5"/>
  <c r="M2207" i="5"/>
  <c r="O2207" i="5"/>
  <c r="Q2207" i="5"/>
  <c r="S2207" i="5"/>
  <c r="G2211" i="5"/>
  <c r="I2211" i="5"/>
  <c r="K2211" i="5"/>
  <c r="M2211" i="5"/>
  <c r="O2211" i="5"/>
  <c r="Q2211" i="5"/>
  <c r="S2211" i="5"/>
  <c r="G2215" i="5"/>
  <c r="I2215" i="5"/>
  <c r="K2215" i="5"/>
  <c r="M2215" i="5"/>
  <c r="O2215" i="5"/>
  <c r="Q2215" i="5"/>
  <c r="S2215" i="5"/>
  <c r="G2219" i="5"/>
  <c r="I2219" i="5"/>
  <c r="K2219" i="5"/>
  <c r="M2219" i="5"/>
  <c r="O2219" i="5"/>
  <c r="Q2219" i="5"/>
  <c r="S2219" i="5"/>
  <c r="G2223" i="5"/>
  <c r="I2223" i="5"/>
  <c r="K2223" i="5"/>
  <c r="M2223" i="5"/>
  <c r="O2223" i="5"/>
  <c r="Q2223" i="5"/>
  <c r="S2223" i="5"/>
  <c r="G2227" i="5"/>
  <c r="I2227" i="5"/>
  <c r="K2227" i="5"/>
  <c r="M2227" i="5"/>
  <c r="O2227" i="5"/>
  <c r="Q2227" i="5"/>
  <c r="S2227" i="5"/>
  <c r="G2231" i="5"/>
  <c r="I2231" i="5"/>
  <c r="K2231" i="5"/>
  <c r="M2231" i="5"/>
  <c r="O2231" i="5"/>
  <c r="Q2231" i="5"/>
  <c r="S2231" i="5"/>
  <c r="G2235" i="5"/>
  <c r="I2235" i="5"/>
  <c r="K2235" i="5"/>
  <c r="M2235" i="5"/>
  <c r="O2235" i="5"/>
  <c r="Q2235" i="5"/>
  <c r="S2235" i="5"/>
  <c r="G2239" i="5"/>
  <c r="I2239" i="5"/>
  <c r="K2239" i="5"/>
  <c r="M2239" i="5"/>
  <c r="O2239" i="5"/>
  <c r="Q2239" i="5"/>
  <c r="S2239" i="5"/>
  <c r="G2243" i="5"/>
  <c r="I2243" i="5"/>
  <c r="K2243" i="5"/>
  <c r="M2243" i="5"/>
  <c r="O2243" i="5"/>
  <c r="Q2243" i="5"/>
  <c r="S2243" i="5"/>
  <c r="G2247" i="5"/>
  <c r="I2247" i="5"/>
  <c r="K2247" i="5"/>
  <c r="M2247" i="5"/>
  <c r="O2247" i="5"/>
  <c r="Q2247" i="5"/>
  <c r="S2247" i="5"/>
  <c r="G2251" i="5"/>
  <c r="I2251" i="5"/>
  <c r="K2251" i="5"/>
  <c r="M2251" i="5"/>
  <c r="O2251" i="5"/>
  <c r="Q2251" i="5"/>
  <c r="S2251" i="5"/>
  <c r="G2255" i="5"/>
  <c r="I2255" i="5"/>
  <c r="K2255" i="5"/>
  <c r="M2255" i="5"/>
  <c r="O2255" i="5"/>
  <c r="Q2255" i="5"/>
  <c r="S2255" i="5"/>
  <c r="G2259" i="5"/>
  <c r="I2259" i="5"/>
  <c r="K2259" i="5"/>
  <c r="M2259" i="5"/>
  <c r="O2259" i="5"/>
  <c r="Q2259" i="5"/>
  <c r="S2259" i="5"/>
  <c r="G2263" i="5"/>
  <c r="I2263" i="5"/>
  <c r="K2263" i="5"/>
  <c r="M2263" i="5"/>
  <c r="O2263" i="5"/>
  <c r="Q2263" i="5"/>
  <c r="S2263" i="5"/>
  <c r="G2267" i="5"/>
  <c r="I2267" i="5"/>
  <c r="K2267" i="5"/>
  <c r="M2267" i="5"/>
  <c r="O2267" i="5"/>
  <c r="Q2267" i="5"/>
  <c r="S2267" i="5"/>
  <c r="G2271" i="5"/>
  <c r="I2271" i="5"/>
  <c r="K2271" i="5"/>
  <c r="M2271" i="5"/>
  <c r="O2271" i="5"/>
  <c r="Q2271" i="5"/>
  <c r="S2271" i="5"/>
  <c r="G2275" i="5"/>
  <c r="I2275" i="5"/>
  <c r="K2275" i="5"/>
  <c r="M2275" i="5"/>
  <c r="O2275" i="5"/>
  <c r="Q2275" i="5"/>
  <c r="S2275" i="5"/>
  <c r="G2279" i="5"/>
  <c r="I2279" i="5"/>
  <c r="K2279" i="5"/>
  <c r="M2279" i="5"/>
  <c r="O2279" i="5"/>
  <c r="Q2279" i="5"/>
  <c r="S2279" i="5"/>
  <c r="G2283" i="5"/>
  <c r="I2283" i="5"/>
  <c r="K2283" i="5"/>
  <c r="M2283" i="5"/>
  <c r="O2283" i="5"/>
  <c r="Q2283" i="5"/>
  <c r="S2283" i="5"/>
  <c r="G2287" i="5"/>
  <c r="I2287" i="5"/>
  <c r="K2287" i="5"/>
  <c r="M2287" i="5"/>
  <c r="O2287" i="5"/>
  <c r="Q2287" i="5"/>
  <c r="S2287" i="5"/>
  <c r="G2291" i="5"/>
  <c r="I2291" i="5"/>
  <c r="K2291" i="5"/>
  <c r="M2291" i="5"/>
  <c r="O2291" i="5"/>
  <c r="Q2291" i="5"/>
  <c r="S2291" i="5"/>
  <c r="G2295" i="5"/>
  <c r="I2295" i="5"/>
  <c r="K2295" i="5"/>
  <c r="M2295" i="5"/>
  <c r="O2295" i="5"/>
  <c r="Q2295" i="5"/>
  <c r="S2295" i="5"/>
  <c r="G2299" i="5"/>
  <c r="I2299" i="5"/>
  <c r="K2299" i="5"/>
  <c r="M2299" i="5"/>
  <c r="O2299" i="5"/>
  <c r="Q2299" i="5"/>
  <c r="S2299" i="5"/>
  <c r="G2303" i="5"/>
  <c r="I2303" i="5"/>
  <c r="K2303" i="5"/>
  <c r="M2303" i="5"/>
  <c r="O2303" i="5"/>
  <c r="Q2303" i="5"/>
  <c r="S2303" i="5"/>
  <c r="G2307" i="5"/>
  <c r="I2307" i="5"/>
  <c r="K2307" i="5"/>
  <c r="M2307" i="5"/>
  <c r="O2307" i="5"/>
  <c r="Q2307" i="5"/>
  <c r="S2307" i="5"/>
  <c r="G2311" i="5"/>
  <c r="I2311" i="5"/>
  <c r="K2311" i="5"/>
  <c r="M2311" i="5"/>
  <c r="O2311" i="5"/>
  <c r="Q2311" i="5"/>
  <c r="S2311" i="5"/>
  <c r="G2315" i="5"/>
  <c r="I2315" i="5"/>
  <c r="K2315" i="5"/>
  <c r="M2315" i="5"/>
  <c r="O2315" i="5"/>
  <c r="Q2315" i="5"/>
  <c r="S2315" i="5"/>
  <c r="G2319" i="5"/>
  <c r="I2319" i="5"/>
  <c r="K2319" i="5"/>
  <c r="M2319" i="5"/>
  <c r="O2319" i="5"/>
  <c r="Q2319" i="5"/>
  <c r="S2319" i="5"/>
  <c r="G2323" i="5"/>
  <c r="I2323" i="5"/>
  <c r="K2323" i="5"/>
  <c r="M2323" i="5"/>
  <c r="O2323" i="5"/>
  <c r="Q2323" i="5"/>
  <c r="S2323" i="5"/>
  <c r="G2327" i="5"/>
  <c r="I2327" i="5"/>
  <c r="K2327" i="5"/>
  <c r="M2327" i="5"/>
  <c r="O2327" i="5"/>
  <c r="Q2327" i="5"/>
  <c r="S2327" i="5"/>
  <c r="G2331" i="5"/>
  <c r="I2331" i="5"/>
  <c r="K2331" i="5"/>
  <c r="M2331" i="5"/>
  <c r="O2331" i="5"/>
  <c r="Q2331" i="5"/>
  <c r="S2331" i="5"/>
  <c r="G2335" i="5"/>
  <c r="I2335" i="5"/>
  <c r="K2335" i="5"/>
  <c r="M2335" i="5"/>
  <c r="O2335" i="5"/>
  <c r="Q2335" i="5"/>
  <c r="S2335" i="5"/>
  <c r="G2339" i="5"/>
  <c r="I2339" i="5"/>
  <c r="K2339" i="5"/>
  <c r="M2339" i="5"/>
  <c r="O2339" i="5"/>
  <c r="Q2339" i="5"/>
  <c r="S2339" i="5"/>
  <c r="G2343" i="5"/>
  <c r="I2343" i="5"/>
  <c r="K2343" i="5"/>
  <c r="M2343" i="5"/>
  <c r="O2343" i="5"/>
  <c r="Q2343" i="5"/>
  <c r="S2343" i="5"/>
  <c r="G2347" i="5"/>
  <c r="I2347" i="5"/>
  <c r="K2347" i="5"/>
  <c r="M2347" i="5"/>
  <c r="O2347" i="5"/>
  <c r="Q2347" i="5"/>
  <c r="S2347" i="5"/>
  <c r="G2351" i="5"/>
  <c r="I2351" i="5"/>
  <c r="K2351" i="5"/>
  <c r="M2351" i="5"/>
  <c r="O2351" i="5"/>
  <c r="Q2351" i="5"/>
  <c r="S2351" i="5"/>
  <c r="G2355" i="5"/>
  <c r="I2355" i="5"/>
  <c r="K2355" i="5"/>
  <c r="M2355" i="5"/>
  <c r="O2355" i="5"/>
  <c r="Q2355" i="5"/>
  <c r="S2355" i="5"/>
  <c r="G2359" i="5"/>
  <c r="I2359" i="5"/>
  <c r="K2359" i="5"/>
  <c r="M2359" i="5"/>
  <c r="O2359" i="5"/>
  <c r="Q2359" i="5"/>
  <c r="S2359" i="5"/>
  <c r="G2363" i="5"/>
  <c r="I2363" i="5"/>
  <c r="K2363" i="5"/>
  <c r="M2363" i="5"/>
  <c r="O2363" i="5"/>
  <c r="Q2363" i="5"/>
  <c r="S2363" i="5"/>
  <c r="G2367" i="5"/>
  <c r="I2367" i="5"/>
  <c r="K2367" i="5"/>
  <c r="M2367" i="5"/>
  <c r="O2367" i="5"/>
  <c r="Q2367" i="5"/>
  <c r="S2367" i="5"/>
  <c r="G2371" i="5"/>
  <c r="I2371" i="5"/>
  <c r="K2371" i="5"/>
  <c r="M2371" i="5"/>
  <c r="O2371" i="5"/>
  <c r="Q2371" i="5"/>
  <c r="S2371" i="5"/>
  <c r="G2375" i="5"/>
  <c r="I2375" i="5"/>
  <c r="K2375" i="5"/>
  <c r="M2375" i="5"/>
  <c r="O2375" i="5"/>
  <c r="Q2375" i="5"/>
  <c r="S2375" i="5"/>
  <c r="G2379" i="5"/>
  <c r="I2379" i="5"/>
  <c r="K2379" i="5"/>
  <c r="M2379" i="5"/>
  <c r="O2379" i="5"/>
  <c r="Q2379" i="5"/>
  <c r="S2379" i="5"/>
  <c r="G2383" i="5"/>
  <c r="I2383" i="5"/>
  <c r="K2383" i="5"/>
  <c r="M2383" i="5"/>
  <c r="O2383" i="5"/>
  <c r="Q2383" i="5"/>
  <c r="S2383" i="5"/>
  <c r="G2387" i="5"/>
  <c r="I2387" i="5"/>
  <c r="K2387" i="5"/>
  <c r="M2387" i="5"/>
  <c r="O2387" i="5"/>
  <c r="Q2387" i="5"/>
  <c r="S2387" i="5"/>
  <c r="G2391" i="5"/>
  <c r="I2391" i="5"/>
  <c r="K2391" i="5"/>
  <c r="M2391" i="5"/>
  <c r="O2391" i="5"/>
  <c r="Q2391" i="5"/>
  <c r="S2391" i="5"/>
  <c r="G2395" i="5"/>
  <c r="I2395" i="5"/>
  <c r="K2395" i="5"/>
  <c r="M2395" i="5"/>
  <c r="O2395" i="5"/>
  <c r="Q2395" i="5"/>
  <c r="S2395" i="5"/>
  <c r="G2399" i="5"/>
  <c r="I2399" i="5"/>
  <c r="K2399" i="5"/>
  <c r="M2399" i="5"/>
  <c r="O2399" i="5"/>
  <c r="Q2399" i="5"/>
  <c r="S2399" i="5"/>
  <c r="G2403" i="5"/>
  <c r="I2403" i="5"/>
  <c r="K2403" i="5"/>
  <c r="M2403" i="5"/>
  <c r="O2403" i="5"/>
  <c r="Q2403" i="5"/>
  <c r="S2403" i="5"/>
  <c r="G2407" i="5"/>
  <c r="I2407" i="5"/>
  <c r="K2407" i="5"/>
  <c r="M2407" i="5"/>
  <c r="O2407" i="5"/>
  <c r="Q2407" i="5"/>
  <c r="S2407" i="5"/>
  <c r="G2411" i="5"/>
  <c r="I2411" i="5"/>
  <c r="K2411" i="5"/>
  <c r="M2411" i="5"/>
  <c r="O2411" i="5"/>
  <c r="Q2411" i="5"/>
  <c r="S2411" i="5"/>
  <c r="G2415" i="5"/>
  <c r="I2415" i="5"/>
  <c r="K2415" i="5"/>
  <c r="M2415" i="5"/>
  <c r="O2415" i="5"/>
  <c r="Q2415" i="5"/>
  <c r="S2415" i="5"/>
  <c r="G2419" i="5"/>
  <c r="I2419" i="5"/>
  <c r="K2419" i="5"/>
  <c r="M2419" i="5"/>
  <c r="O2419" i="5"/>
  <c r="Q2419" i="5"/>
  <c r="S2419" i="5"/>
  <c r="G2423" i="5"/>
  <c r="I2423" i="5"/>
  <c r="K2423" i="5"/>
  <c r="M2423" i="5"/>
  <c r="O2423" i="5"/>
  <c r="Q2423" i="5"/>
  <c r="S2423" i="5"/>
  <c r="G2427" i="5"/>
  <c r="I2427" i="5"/>
  <c r="K2427" i="5"/>
  <c r="M2427" i="5"/>
  <c r="O2427" i="5"/>
  <c r="Q2427" i="5"/>
  <c r="S2427" i="5"/>
  <c r="G2431" i="5"/>
  <c r="I2431" i="5"/>
  <c r="K2431" i="5"/>
  <c r="M2431" i="5"/>
  <c r="O2431" i="5"/>
  <c r="Q2431" i="5"/>
  <c r="S2431" i="5"/>
  <c r="G2435" i="5"/>
  <c r="I2435" i="5"/>
  <c r="K2435" i="5"/>
  <c r="M2435" i="5"/>
  <c r="O2435" i="5"/>
  <c r="Q2435" i="5"/>
  <c r="S2435" i="5"/>
  <c r="G2439" i="5"/>
  <c r="I2439" i="5"/>
  <c r="K2439" i="5"/>
  <c r="M2439" i="5"/>
  <c r="O2439" i="5"/>
  <c r="Q2439" i="5"/>
  <c r="S2439" i="5"/>
  <c r="G2443" i="5"/>
  <c r="I2443" i="5"/>
  <c r="K2443" i="5"/>
  <c r="M2443" i="5"/>
  <c r="O2443" i="5"/>
  <c r="Q2443" i="5"/>
  <c r="S2443" i="5"/>
  <c r="G2447" i="5"/>
  <c r="I2447" i="5"/>
  <c r="K2447" i="5"/>
  <c r="M2447" i="5"/>
  <c r="O2447" i="5"/>
  <c r="Q2447" i="5"/>
  <c r="S2447" i="5"/>
  <c r="G2451" i="5"/>
  <c r="I2451" i="5"/>
  <c r="K2451" i="5"/>
  <c r="M2451" i="5"/>
  <c r="O2451" i="5"/>
  <c r="Q2451" i="5"/>
  <c r="S2451" i="5"/>
  <c r="G2455" i="5"/>
  <c r="I2455" i="5"/>
  <c r="K2455" i="5"/>
  <c r="M2455" i="5"/>
  <c r="O2455" i="5"/>
  <c r="Q2455" i="5"/>
  <c r="S2455" i="5"/>
  <c r="G2459" i="5"/>
  <c r="I2459" i="5"/>
  <c r="K2459" i="5"/>
  <c r="M2459" i="5"/>
  <c r="O2459" i="5"/>
  <c r="Q2459" i="5"/>
  <c r="S2459" i="5"/>
  <c r="G2463" i="5"/>
  <c r="I2463" i="5"/>
  <c r="K2463" i="5"/>
  <c r="M2463" i="5"/>
  <c r="O2463" i="5"/>
  <c r="Q2463" i="5"/>
  <c r="S2463" i="5"/>
  <c r="G2467" i="5"/>
  <c r="I2467" i="5"/>
  <c r="K2467" i="5"/>
  <c r="M2467" i="5"/>
  <c r="O2467" i="5"/>
  <c r="Q2467" i="5"/>
  <c r="S2467" i="5"/>
  <c r="G2471" i="5"/>
  <c r="I2471" i="5"/>
  <c r="K2471" i="5"/>
  <c r="M2471" i="5"/>
  <c r="O2471" i="5"/>
  <c r="Q2471" i="5"/>
  <c r="S2471" i="5"/>
  <c r="G2475" i="5"/>
  <c r="I2475" i="5"/>
  <c r="K2475" i="5"/>
  <c r="M2475" i="5"/>
  <c r="O2475" i="5"/>
  <c r="Q2475" i="5"/>
  <c r="S2475" i="5"/>
  <c r="G2479" i="5"/>
  <c r="I2479" i="5"/>
  <c r="K2479" i="5"/>
  <c r="M2479" i="5"/>
  <c r="O2479" i="5"/>
  <c r="Q2479" i="5"/>
  <c r="S2479" i="5"/>
  <c r="G2483" i="5"/>
  <c r="I2483" i="5"/>
  <c r="K2483" i="5"/>
  <c r="M2483" i="5"/>
  <c r="O2483" i="5"/>
  <c r="Q2483" i="5"/>
  <c r="S2483" i="5"/>
  <c r="G2487" i="5"/>
  <c r="I2487" i="5"/>
  <c r="K2487" i="5"/>
  <c r="M2487" i="5"/>
  <c r="O2487" i="5"/>
  <c r="Q2487" i="5"/>
  <c r="S2487" i="5"/>
  <c r="G2491" i="5"/>
  <c r="I2491" i="5"/>
  <c r="K2491" i="5"/>
  <c r="M2491" i="5"/>
  <c r="O2491" i="5"/>
  <c r="Q2491" i="5"/>
  <c r="S2491" i="5"/>
  <c r="G2495" i="5"/>
  <c r="I2495" i="5"/>
  <c r="K2495" i="5"/>
  <c r="M2495" i="5"/>
  <c r="O2495" i="5"/>
  <c r="Q2495" i="5"/>
  <c r="S2495" i="5"/>
  <c r="G2499" i="5"/>
  <c r="I2499" i="5"/>
  <c r="K2499" i="5"/>
  <c r="M2499" i="5"/>
  <c r="O2499" i="5"/>
  <c r="Q2499" i="5"/>
  <c r="S2499" i="5"/>
  <c r="G2503" i="5"/>
  <c r="I2503" i="5"/>
  <c r="K2503" i="5"/>
  <c r="M2503" i="5"/>
  <c r="O2503" i="5"/>
  <c r="Q2503" i="5"/>
  <c r="S2503" i="5"/>
  <c r="G2507" i="5"/>
  <c r="I2507" i="5"/>
  <c r="K2507" i="5"/>
  <c r="M2507" i="5"/>
  <c r="O2507" i="5"/>
  <c r="Q2507" i="5"/>
  <c r="S2507" i="5"/>
  <c r="G2511" i="5"/>
  <c r="I2511" i="5"/>
  <c r="K2511" i="5"/>
  <c r="M2511" i="5"/>
  <c r="O2511" i="5"/>
  <c r="Q2511" i="5"/>
  <c r="S2511" i="5"/>
  <c r="G2515" i="5"/>
  <c r="I2515" i="5"/>
  <c r="K2515" i="5"/>
  <c r="M2515" i="5"/>
  <c r="O2515" i="5"/>
  <c r="Q2515" i="5"/>
  <c r="S2515" i="5"/>
  <c r="G2519" i="5"/>
  <c r="I2519" i="5"/>
  <c r="K2519" i="5"/>
  <c r="M2519" i="5"/>
  <c r="O2519" i="5"/>
  <c r="Q2519" i="5"/>
  <c r="S2519" i="5"/>
  <c r="G2523" i="5"/>
  <c r="I2523" i="5"/>
  <c r="K2523" i="5"/>
  <c r="M2523" i="5"/>
  <c r="O2523" i="5"/>
  <c r="Q2523" i="5"/>
  <c r="S2523" i="5"/>
  <c r="G2527" i="5"/>
  <c r="I2527" i="5"/>
  <c r="K2527" i="5"/>
  <c r="M2527" i="5"/>
  <c r="O2527" i="5"/>
  <c r="Q2527" i="5"/>
  <c r="S2527" i="5"/>
  <c r="G2531" i="5"/>
  <c r="I2531" i="5"/>
  <c r="K2531" i="5"/>
  <c r="M2531" i="5"/>
  <c r="O2531" i="5"/>
  <c r="Q2531" i="5"/>
  <c r="S2531" i="5"/>
  <c r="G2535" i="5"/>
  <c r="I2535" i="5"/>
  <c r="K2535" i="5"/>
  <c r="M2535" i="5"/>
  <c r="O2535" i="5"/>
  <c r="Q2535" i="5"/>
  <c r="S2535" i="5"/>
  <c r="G2539" i="5"/>
  <c r="I2539" i="5"/>
  <c r="K2539" i="5"/>
  <c r="M2539" i="5"/>
  <c r="O2539" i="5"/>
  <c r="Q2539" i="5"/>
  <c r="S2539" i="5"/>
  <c r="G2543" i="5"/>
  <c r="I2543" i="5"/>
  <c r="K2543" i="5"/>
  <c r="M2543" i="5"/>
  <c r="O2543" i="5"/>
  <c r="Q2543" i="5"/>
  <c r="S2543" i="5"/>
  <c r="G2547" i="5"/>
  <c r="I2547" i="5"/>
  <c r="K2547" i="5"/>
  <c r="M2547" i="5"/>
  <c r="O2547" i="5"/>
  <c r="Q2547" i="5"/>
  <c r="S2547" i="5"/>
  <c r="G2551" i="5"/>
  <c r="I2551" i="5"/>
  <c r="K2551" i="5"/>
  <c r="M2551" i="5"/>
  <c r="O2551" i="5"/>
  <c r="Q2551" i="5"/>
  <c r="S2551" i="5"/>
  <c r="G2555" i="5"/>
  <c r="I2555" i="5"/>
  <c r="K2555" i="5"/>
  <c r="M2555" i="5"/>
  <c r="O2555" i="5"/>
  <c r="Q2555" i="5"/>
  <c r="S2555" i="5"/>
  <c r="G2559" i="5"/>
  <c r="I2559" i="5"/>
  <c r="K2559" i="5"/>
  <c r="M2559" i="5"/>
  <c r="O2559" i="5"/>
  <c r="Q2559" i="5"/>
  <c r="S2559" i="5"/>
  <c r="G2563" i="5"/>
  <c r="I2563" i="5"/>
  <c r="K2563" i="5"/>
  <c r="M2563" i="5"/>
  <c r="O2563" i="5"/>
  <c r="Q2563" i="5"/>
  <c r="S2563" i="5"/>
  <c r="G2567" i="5"/>
  <c r="I2567" i="5"/>
  <c r="K2567" i="5"/>
  <c r="M2567" i="5"/>
  <c r="O2567" i="5"/>
  <c r="Q2567" i="5"/>
  <c r="S2567" i="5"/>
  <c r="G2571" i="5"/>
  <c r="I2571" i="5"/>
  <c r="K2571" i="5"/>
  <c r="M2571" i="5"/>
  <c r="O2571" i="5"/>
  <c r="Q2571" i="5"/>
  <c r="S2571" i="5"/>
  <c r="G2575" i="5"/>
  <c r="I2575" i="5"/>
  <c r="K2575" i="5"/>
  <c r="M2575" i="5"/>
  <c r="O2575" i="5"/>
  <c r="Q2575" i="5"/>
  <c r="S2575" i="5"/>
  <c r="G2579" i="5"/>
  <c r="I2579" i="5"/>
  <c r="K2579" i="5"/>
  <c r="M2579" i="5"/>
  <c r="O2579" i="5"/>
  <c r="Q2579" i="5"/>
  <c r="S2579" i="5"/>
  <c r="G2583" i="5"/>
  <c r="I2583" i="5"/>
  <c r="K2583" i="5"/>
  <c r="M2583" i="5"/>
  <c r="O2583" i="5"/>
  <c r="Q2583" i="5"/>
  <c r="S2583" i="5"/>
  <c r="G2587" i="5"/>
  <c r="I2587" i="5"/>
  <c r="K2587" i="5"/>
  <c r="M2587" i="5"/>
  <c r="O2587" i="5"/>
  <c r="Q2587" i="5"/>
  <c r="S2587" i="5"/>
  <c r="G2591" i="5"/>
  <c r="I2591" i="5"/>
  <c r="K2591" i="5"/>
  <c r="M2591" i="5"/>
  <c r="O2591" i="5"/>
  <c r="Q2591" i="5"/>
  <c r="S2591" i="5"/>
  <c r="G2595" i="5"/>
  <c r="I2595" i="5"/>
  <c r="K2595" i="5"/>
  <c r="M2595" i="5"/>
  <c r="O2595" i="5"/>
  <c r="Q2595" i="5"/>
  <c r="S2595" i="5"/>
  <c r="G2599" i="5"/>
  <c r="I2599" i="5"/>
  <c r="K2599" i="5"/>
  <c r="M2599" i="5"/>
  <c r="O2599" i="5"/>
  <c r="Q2599" i="5"/>
  <c r="S2599" i="5"/>
  <c r="G2603" i="5"/>
  <c r="I2603" i="5"/>
  <c r="K2603" i="5"/>
  <c r="M2603" i="5"/>
  <c r="O2603" i="5"/>
  <c r="Q2603" i="5"/>
  <c r="S2603" i="5"/>
  <c r="G2607" i="5"/>
  <c r="I2607" i="5"/>
  <c r="K2607" i="5"/>
  <c r="M2607" i="5"/>
  <c r="O2607" i="5"/>
  <c r="Q2607" i="5"/>
  <c r="S2607" i="5"/>
  <c r="G2611" i="5"/>
  <c r="I2611" i="5"/>
  <c r="K2611" i="5"/>
  <c r="M2611" i="5"/>
  <c r="O2611" i="5"/>
  <c r="Q2611" i="5"/>
  <c r="S2611" i="5"/>
  <c r="G2615" i="5"/>
  <c r="I2615" i="5"/>
  <c r="K2615" i="5"/>
  <c r="M2615" i="5"/>
  <c r="O2615" i="5"/>
  <c r="Q2615" i="5"/>
  <c r="S2615" i="5"/>
  <c r="G2619" i="5"/>
  <c r="I2619" i="5"/>
  <c r="K2619" i="5"/>
  <c r="M2619" i="5"/>
  <c r="O2619" i="5"/>
  <c r="Q2619" i="5"/>
  <c r="S2619" i="5"/>
  <c r="G2623" i="5"/>
  <c r="I2623" i="5"/>
  <c r="K2623" i="5"/>
  <c r="M2623" i="5"/>
  <c r="O2623" i="5"/>
  <c r="Q2623" i="5"/>
  <c r="S2623" i="5"/>
  <c r="G2627" i="5"/>
  <c r="I2627" i="5"/>
  <c r="K2627" i="5"/>
  <c r="M2627" i="5"/>
  <c r="O2627" i="5"/>
  <c r="Q2627" i="5"/>
  <c r="S2627" i="5"/>
  <c r="G2631" i="5"/>
  <c r="I2631" i="5"/>
  <c r="K2631" i="5"/>
  <c r="M2631" i="5"/>
  <c r="O2631" i="5"/>
  <c r="Q2631" i="5"/>
  <c r="S2631" i="5"/>
  <c r="G2635" i="5"/>
  <c r="I2635" i="5"/>
  <c r="K2635" i="5"/>
  <c r="M2635" i="5"/>
  <c r="O2635" i="5"/>
  <c r="Q2635" i="5"/>
  <c r="S2635" i="5"/>
  <c r="G2639" i="5"/>
  <c r="I2639" i="5"/>
  <c r="K2639" i="5"/>
  <c r="M2639" i="5"/>
  <c r="O2639" i="5"/>
  <c r="Q2639" i="5"/>
  <c r="S2639" i="5"/>
  <c r="G2643" i="5"/>
  <c r="I2643" i="5"/>
  <c r="K2643" i="5"/>
  <c r="M2643" i="5"/>
  <c r="O2643" i="5"/>
  <c r="Q2643" i="5"/>
  <c r="S2643" i="5"/>
  <c r="G2647" i="5"/>
  <c r="I2647" i="5"/>
  <c r="K2647" i="5"/>
  <c r="M2647" i="5"/>
  <c r="O2647" i="5"/>
  <c r="Q2647" i="5"/>
  <c r="S2647" i="5"/>
  <c r="G2651" i="5"/>
  <c r="I2651" i="5"/>
  <c r="K2651" i="5"/>
  <c r="M2651" i="5"/>
  <c r="O2651" i="5"/>
  <c r="Q2651" i="5"/>
  <c r="S2651" i="5"/>
  <c r="G2655" i="5"/>
  <c r="I2655" i="5"/>
  <c r="K2655" i="5"/>
  <c r="M2655" i="5"/>
  <c r="O2655" i="5"/>
  <c r="Q2655" i="5"/>
  <c r="S2655" i="5"/>
  <c r="G2659" i="5"/>
  <c r="I2659" i="5"/>
  <c r="K2659" i="5"/>
  <c r="M2659" i="5"/>
  <c r="O2659" i="5"/>
  <c r="Q2659" i="5"/>
  <c r="S2659" i="5"/>
  <c r="G2663" i="5"/>
  <c r="I2663" i="5"/>
  <c r="K2663" i="5"/>
  <c r="M2663" i="5"/>
  <c r="O2663" i="5"/>
  <c r="Q2663" i="5"/>
  <c r="S2663" i="5"/>
  <c r="G2667" i="5"/>
  <c r="I2667" i="5"/>
  <c r="K2667" i="5"/>
  <c r="M2667" i="5"/>
  <c r="O2667" i="5"/>
  <c r="Q2667" i="5"/>
  <c r="S2667" i="5"/>
  <c r="G2671" i="5"/>
  <c r="I2671" i="5"/>
  <c r="K2671" i="5"/>
  <c r="M2671" i="5"/>
  <c r="O2671" i="5"/>
  <c r="Q2671" i="5"/>
  <c r="S2671" i="5"/>
  <c r="G2675" i="5"/>
  <c r="I2675" i="5"/>
  <c r="K2675" i="5"/>
  <c r="M2675" i="5"/>
  <c r="O2675" i="5"/>
  <c r="Q2675" i="5"/>
  <c r="S2675" i="5"/>
  <c r="G2679" i="5"/>
  <c r="I2679" i="5"/>
  <c r="K2679" i="5"/>
  <c r="M2679" i="5"/>
  <c r="O2679" i="5"/>
  <c r="Q2679" i="5"/>
  <c r="S2679" i="5"/>
  <c r="G2683" i="5"/>
  <c r="I2683" i="5"/>
  <c r="K2683" i="5"/>
  <c r="M2683" i="5"/>
  <c r="O2683" i="5"/>
  <c r="Q2683" i="5"/>
  <c r="S2683" i="5"/>
  <c r="G2687" i="5"/>
  <c r="I2687" i="5"/>
  <c r="K2687" i="5"/>
  <c r="M2687" i="5"/>
  <c r="O2687" i="5"/>
  <c r="Q2687" i="5"/>
  <c r="S2687" i="5"/>
  <c r="G2691" i="5"/>
  <c r="I2691" i="5"/>
  <c r="K2691" i="5"/>
  <c r="M2691" i="5"/>
  <c r="O2691" i="5"/>
  <c r="Q2691" i="5"/>
  <c r="S2691" i="5"/>
  <c r="G2695" i="5"/>
  <c r="I2695" i="5"/>
  <c r="K2695" i="5"/>
  <c r="M2695" i="5"/>
  <c r="O2695" i="5"/>
  <c r="Q2695" i="5"/>
  <c r="S2695" i="5"/>
  <c r="G2699" i="5"/>
  <c r="I2699" i="5"/>
  <c r="K2699" i="5"/>
  <c r="M2699" i="5"/>
  <c r="O2699" i="5"/>
  <c r="Q2699" i="5"/>
  <c r="S2699" i="5"/>
  <c r="G2703" i="5"/>
  <c r="I2703" i="5"/>
  <c r="K2703" i="5"/>
  <c r="M2703" i="5"/>
  <c r="O2703" i="5"/>
  <c r="Q2703" i="5"/>
  <c r="S2703" i="5"/>
  <c r="G2707" i="5"/>
  <c r="I2707" i="5"/>
  <c r="K2707" i="5"/>
  <c r="M2707" i="5"/>
  <c r="O2707" i="5"/>
  <c r="Q2707" i="5"/>
  <c r="S2707" i="5"/>
  <c r="G2711" i="5"/>
  <c r="I2711" i="5"/>
  <c r="K2711" i="5"/>
  <c r="M2711" i="5"/>
  <c r="O2711" i="5"/>
  <c r="Q2711" i="5"/>
  <c r="S2711" i="5"/>
  <c r="G2715" i="5"/>
  <c r="I2715" i="5"/>
  <c r="K2715" i="5"/>
  <c r="M2715" i="5"/>
  <c r="O2715" i="5"/>
  <c r="Q2715" i="5"/>
  <c r="S2715" i="5"/>
  <c r="G2719" i="5"/>
  <c r="I2719" i="5"/>
  <c r="K2719" i="5"/>
  <c r="M2719" i="5"/>
  <c r="O2719" i="5"/>
  <c r="Q2719" i="5"/>
  <c r="S2719" i="5"/>
  <c r="G2723" i="5"/>
  <c r="I2723" i="5"/>
  <c r="K2723" i="5"/>
  <c r="M2723" i="5"/>
  <c r="O2723" i="5"/>
  <c r="Q2723" i="5"/>
  <c r="S2723" i="5"/>
  <c r="G2727" i="5"/>
  <c r="I2727" i="5"/>
  <c r="K2727" i="5"/>
  <c r="M2727" i="5"/>
  <c r="O2727" i="5"/>
  <c r="Q2727" i="5"/>
  <c r="S2727" i="5"/>
  <c r="G2731" i="5"/>
  <c r="I2731" i="5"/>
  <c r="K2731" i="5"/>
  <c r="M2731" i="5"/>
  <c r="O2731" i="5"/>
  <c r="Q2731" i="5"/>
  <c r="S2731" i="5"/>
  <c r="G2735" i="5"/>
  <c r="I2735" i="5"/>
  <c r="K2735" i="5"/>
  <c r="M2735" i="5"/>
  <c r="O2735" i="5"/>
  <c r="Q2735" i="5"/>
  <c r="S2735" i="5"/>
  <c r="G2739" i="5"/>
  <c r="I2739" i="5"/>
  <c r="K2739" i="5"/>
  <c r="M2739" i="5"/>
  <c r="O2739" i="5"/>
  <c r="Q2739" i="5"/>
  <c r="S2739" i="5"/>
  <c r="G2743" i="5"/>
  <c r="I2743" i="5"/>
  <c r="K2743" i="5"/>
  <c r="M2743" i="5"/>
  <c r="O2743" i="5"/>
  <c r="Q2743" i="5"/>
  <c r="S2743" i="5"/>
  <c r="G2747" i="5"/>
  <c r="I2747" i="5"/>
  <c r="K2747" i="5"/>
  <c r="M2747" i="5"/>
  <c r="O2747" i="5"/>
  <c r="Q2747" i="5"/>
  <c r="S2747" i="5"/>
  <c r="G2751" i="5"/>
  <c r="I2751" i="5"/>
  <c r="K2751" i="5"/>
  <c r="M2751" i="5"/>
  <c r="O2751" i="5"/>
  <c r="Q2751" i="5"/>
  <c r="S2751" i="5"/>
  <c r="G2755" i="5"/>
  <c r="I2755" i="5"/>
  <c r="K2755" i="5"/>
  <c r="M2755" i="5"/>
  <c r="O2755" i="5"/>
  <c r="Q2755" i="5"/>
  <c r="S2755" i="5"/>
  <c r="G2759" i="5"/>
  <c r="I2759" i="5"/>
  <c r="K2759" i="5"/>
  <c r="M2759" i="5"/>
  <c r="O2759" i="5"/>
  <c r="Q2759" i="5"/>
  <c r="S2759" i="5"/>
  <c r="G2763" i="5"/>
  <c r="I2763" i="5"/>
  <c r="K2763" i="5"/>
  <c r="M2763" i="5"/>
  <c r="O2763" i="5"/>
  <c r="Q2763" i="5"/>
  <c r="S2763" i="5"/>
  <c r="G2767" i="5"/>
  <c r="I2767" i="5"/>
  <c r="K2767" i="5"/>
  <c r="M2767" i="5"/>
  <c r="O2767" i="5"/>
  <c r="Q2767" i="5"/>
  <c r="S2767" i="5"/>
  <c r="G2771" i="5"/>
  <c r="I2771" i="5"/>
  <c r="K2771" i="5"/>
  <c r="M2771" i="5"/>
  <c r="O2771" i="5"/>
  <c r="Q2771" i="5"/>
  <c r="S2771" i="5"/>
  <c r="G2775" i="5"/>
  <c r="I2775" i="5"/>
  <c r="K2775" i="5"/>
  <c r="M2775" i="5"/>
  <c r="O2775" i="5"/>
  <c r="Q2775" i="5"/>
  <c r="S2775" i="5"/>
  <c r="G2779" i="5"/>
  <c r="I2779" i="5"/>
  <c r="K2779" i="5"/>
  <c r="M2779" i="5"/>
  <c r="O2779" i="5"/>
  <c r="Q2779" i="5"/>
  <c r="S2779" i="5"/>
  <c r="G2783" i="5"/>
  <c r="I2783" i="5"/>
  <c r="K2783" i="5"/>
  <c r="M2783" i="5"/>
  <c r="O2783" i="5"/>
  <c r="Q2783" i="5"/>
  <c r="S2783" i="5"/>
  <c r="G2787" i="5"/>
  <c r="I2787" i="5"/>
  <c r="K2787" i="5"/>
  <c r="M2787" i="5"/>
  <c r="O2787" i="5"/>
  <c r="Q2787" i="5"/>
  <c r="S2787" i="5"/>
  <c r="G2791" i="5"/>
  <c r="I2791" i="5"/>
  <c r="K2791" i="5"/>
  <c r="M2791" i="5"/>
  <c r="O2791" i="5"/>
  <c r="Q2791" i="5"/>
  <c r="S2791" i="5"/>
  <c r="G2795" i="5"/>
  <c r="I2795" i="5"/>
  <c r="K2795" i="5"/>
  <c r="M2795" i="5"/>
  <c r="O2795" i="5"/>
  <c r="Q2795" i="5"/>
  <c r="S2795" i="5"/>
  <c r="G2799" i="5"/>
  <c r="I2799" i="5"/>
  <c r="K2799" i="5"/>
  <c r="M2799" i="5"/>
  <c r="O2799" i="5"/>
  <c r="Q2799" i="5"/>
  <c r="S2799" i="5"/>
  <c r="G2803" i="5"/>
  <c r="I2803" i="5"/>
  <c r="K2803" i="5"/>
  <c r="M2803" i="5"/>
  <c r="O2803" i="5"/>
  <c r="Q2803" i="5"/>
  <c r="S2803" i="5"/>
  <c r="G2807" i="5"/>
  <c r="I2807" i="5"/>
  <c r="K2807" i="5"/>
  <c r="M2807" i="5"/>
  <c r="O2807" i="5"/>
  <c r="Q2807" i="5"/>
  <c r="S2807" i="5"/>
  <c r="G2811" i="5"/>
  <c r="I2811" i="5"/>
  <c r="K2811" i="5"/>
  <c r="M2811" i="5"/>
  <c r="O2811" i="5"/>
  <c r="Q2811" i="5"/>
  <c r="S2811" i="5"/>
  <c r="G2815" i="5"/>
  <c r="I2815" i="5"/>
  <c r="K2815" i="5"/>
  <c r="M2815" i="5"/>
  <c r="O2815" i="5"/>
  <c r="Q2815" i="5"/>
  <c r="S2815" i="5"/>
  <c r="G2819" i="5"/>
  <c r="I2819" i="5"/>
  <c r="K2819" i="5"/>
  <c r="M2819" i="5"/>
  <c r="O2819" i="5"/>
  <c r="Q2819" i="5"/>
  <c r="S2819" i="5"/>
  <c r="G2823" i="5"/>
  <c r="I2823" i="5"/>
  <c r="K2823" i="5"/>
  <c r="M2823" i="5"/>
  <c r="O2823" i="5"/>
  <c r="Q2823" i="5"/>
  <c r="S2823" i="5"/>
  <c r="G2827" i="5"/>
  <c r="I2827" i="5"/>
  <c r="K2827" i="5"/>
  <c r="M2827" i="5"/>
  <c r="O2827" i="5"/>
  <c r="Q2827" i="5"/>
  <c r="S2827" i="5"/>
  <c r="G2831" i="5"/>
  <c r="I2831" i="5"/>
  <c r="K2831" i="5"/>
  <c r="M2831" i="5"/>
  <c r="O2831" i="5"/>
  <c r="Q2831" i="5"/>
  <c r="S2831" i="5"/>
  <c r="G2835" i="5"/>
  <c r="I2835" i="5"/>
  <c r="K2835" i="5"/>
  <c r="M2835" i="5"/>
  <c r="O2835" i="5"/>
  <c r="Q2835" i="5"/>
  <c r="S2835" i="5"/>
  <c r="G2839" i="5"/>
  <c r="I2839" i="5"/>
  <c r="K2839" i="5"/>
  <c r="M2839" i="5"/>
  <c r="O2839" i="5"/>
  <c r="Q2839" i="5"/>
  <c r="S2839" i="5"/>
  <c r="G2843" i="5"/>
  <c r="I2843" i="5"/>
  <c r="K2843" i="5"/>
  <c r="M2843" i="5"/>
  <c r="O2843" i="5"/>
  <c r="Q2843" i="5"/>
  <c r="S2843" i="5"/>
  <c r="G2847" i="5"/>
  <c r="I2847" i="5"/>
  <c r="K2847" i="5"/>
  <c r="M2847" i="5"/>
  <c r="O2847" i="5"/>
  <c r="Q2847" i="5"/>
  <c r="S2847" i="5"/>
  <c r="G2851" i="5"/>
  <c r="I2851" i="5"/>
  <c r="K2851" i="5"/>
  <c r="M2851" i="5"/>
  <c r="O2851" i="5"/>
  <c r="Q2851" i="5"/>
  <c r="S2851" i="5"/>
  <c r="G2855" i="5"/>
  <c r="I2855" i="5"/>
  <c r="K2855" i="5"/>
  <c r="M2855" i="5"/>
  <c r="O2855" i="5"/>
  <c r="Q2855" i="5"/>
  <c r="S2855" i="5"/>
  <c r="G2859" i="5"/>
  <c r="I2859" i="5"/>
  <c r="K2859" i="5"/>
  <c r="M2859" i="5"/>
  <c r="O2859" i="5"/>
  <c r="Q2859" i="5"/>
  <c r="S2859" i="5"/>
  <c r="G2863" i="5"/>
  <c r="I2863" i="5"/>
  <c r="K2863" i="5"/>
  <c r="M2863" i="5"/>
  <c r="O2863" i="5"/>
  <c r="Q2863" i="5"/>
  <c r="S2863" i="5"/>
  <c r="G2867" i="5"/>
  <c r="I2867" i="5"/>
  <c r="K2867" i="5"/>
  <c r="M2867" i="5"/>
  <c r="O2867" i="5"/>
  <c r="Q2867" i="5"/>
  <c r="S2867" i="5"/>
  <c r="G2871" i="5"/>
  <c r="I2871" i="5"/>
  <c r="K2871" i="5"/>
  <c r="M2871" i="5"/>
  <c r="O2871" i="5"/>
  <c r="Q2871" i="5"/>
  <c r="S2871" i="5"/>
  <c r="G2875" i="5"/>
  <c r="I2875" i="5"/>
  <c r="K2875" i="5"/>
  <c r="M2875" i="5"/>
  <c r="O2875" i="5"/>
  <c r="Q2875" i="5"/>
  <c r="S2875" i="5"/>
  <c r="G2879" i="5"/>
  <c r="I2879" i="5"/>
  <c r="K2879" i="5"/>
  <c r="M2879" i="5"/>
  <c r="O2879" i="5"/>
  <c r="Q2879" i="5"/>
  <c r="S2879" i="5"/>
  <c r="G2883" i="5"/>
  <c r="I2883" i="5"/>
  <c r="K2883" i="5"/>
  <c r="M2883" i="5"/>
  <c r="O2883" i="5"/>
  <c r="Q2883" i="5"/>
  <c r="S2883" i="5"/>
  <c r="G2887" i="5"/>
  <c r="I2887" i="5"/>
  <c r="K2887" i="5"/>
  <c r="M2887" i="5"/>
  <c r="O2887" i="5"/>
  <c r="Q2887" i="5"/>
  <c r="S2887" i="5"/>
  <c r="G2891" i="5"/>
  <c r="I2891" i="5"/>
  <c r="K2891" i="5"/>
  <c r="M2891" i="5"/>
  <c r="O2891" i="5"/>
  <c r="Q2891" i="5"/>
  <c r="S2891" i="5"/>
  <c r="G2895" i="5"/>
  <c r="I2895" i="5"/>
  <c r="K2895" i="5"/>
  <c r="M2895" i="5"/>
  <c r="O2895" i="5"/>
  <c r="Q2895" i="5"/>
  <c r="S2895" i="5"/>
  <c r="G2899" i="5"/>
  <c r="I2899" i="5"/>
  <c r="K2899" i="5"/>
  <c r="M2899" i="5"/>
  <c r="O2899" i="5"/>
  <c r="Q2899" i="5"/>
  <c r="S2899" i="5"/>
  <c r="G2903" i="5"/>
  <c r="I2903" i="5"/>
  <c r="K2903" i="5"/>
  <c r="M2903" i="5"/>
  <c r="O2903" i="5"/>
  <c r="Q2903" i="5"/>
  <c r="S2903" i="5"/>
  <c r="G2907" i="5"/>
  <c r="I2907" i="5"/>
  <c r="K2907" i="5"/>
  <c r="M2907" i="5"/>
  <c r="O2907" i="5"/>
  <c r="Q2907" i="5"/>
  <c r="S2907" i="5"/>
  <c r="G2911" i="5"/>
  <c r="I2911" i="5"/>
  <c r="K2911" i="5"/>
  <c r="M2911" i="5"/>
  <c r="O2911" i="5"/>
  <c r="Q2911" i="5"/>
  <c r="S2911" i="5"/>
  <c r="G2915" i="5"/>
  <c r="I2915" i="5"/>
  <c r="K2915" i="5"/>
  <c r="M2915" i="5"/>
  <c r="O2915" i="5"/>
  <c r="Q2915" i="5"/>
  <c r="S2915" i="5"/>
  <c r="G2919" i="5"/>
  <c r="I2919" i="5"/>
  <c r="K2919" i="5"/>
  <c r="M2919" i="5"/>
  <c r="O2919" i="5"/>
  <c r="Q2919" i="5"/>
  <c r="S2919" i="5"/>
  <c r="G2923" i="5"/>
  <c r="I2923" i="5"/>
  <c r="K2923" i="5"/>
  <c r="M2923" i="5"/>
  <c r="O2923" i="5"/>
  <c r="Q2923" i="5"/>
  <c r="S2923" i="5"/>
  <c r="G2927" i="5"/>
  <c r="I2927" i="5"/>
  <c r="K2927" i="5"/>
  <c r="M2927" i="5"/>
  <c r="O2927" i="5"/>
  <c r="Q2927" i="5"/>
  <c r="S2927" i="5"/>
  <c r="G2931" i="5"/>
  <c r="I2931" i="5"/>
  <c r="K2931" i="5"/>
  <c r="M2931" i="5"/>
  <c r="O2931" i="5"/>
  <c r="Q2931" i="5"/>
  <c r="S2931" i="5"/>
  <c r="G2935" i="5"/>
  <c r="I2935" i="5"/>
  <c r="K2935" i="5"/>
  <c r="M2935" i="5"/>
  <c r="O2935" i="5"/>
  <c r="Q2935" i="5"/>
  <c r="S2935" i="5"/>
  <c r="G2939" i="5"/>
  <c r="I2939" i="5"/>
  <c r="K2939" i="5"/>
  <c r="M2939" i="5"/>
  <c r="O2939" i="5"/>
  <c r="Q2939" i="5"/>
  <c r="S2939" i="5"/>
  <c r="G2943" i="5"/>
  <c r="I2943" i="5"/>
  <c r="K2943" i="5"/>
  <c r="M2943" i="5"/>
  <c r="O2943" i="5"/>
  <c r="Q2943" i="5"/>
  <c r="S2943" i="5"/>
  <c r="G2947" i="5"/>
  <c r="I2947" i="5"/>
  <c r="K2947" i="5"/>
  <c r="M2947" i="5"/>
  <c r="O2947" i="5"/>
  <c r="Q2947" i="5"/>
  <c r="S2947" i="5"/>
  <c r="G2951" i="5"/>
  <c r="I2951" i="5"/>
  <c r="K2951" i="5"/>
  <c r="M2951" i="5"/>
  <c r="O2951" i="5"/>
  <c r="Q2951" i="5"/>
  <c r="S2951" i="5"/>
  <c r="G2955" i="5"/>
  <c r="I2955" i="5"/>
  <c r="K2955" i="5"/>
  <c r="M2955" i="5"/>
  <c r="O2955" i="5"/>
  <c r="Q2955" i="5"/>
  <c r="S2955" i="5"/>
  <c r="G2959" i="5"/>
  <c r="I2959" i="5"/>
  <c r="K2959" i="5"/>
  <c r="M2959" i="5"/>
  <c r="O2959" i="5"/>
  <c r="Q2959" i="5"/>
  <c r="S2959" i="5"/>
  <c r="G2963" i="5"/>
  <c r="I2963" i="5"/>
  <c r="K2963" i="5"/>
  <c r="M2963" i="5"/>
  <c r="O2963" i="5"/>
  <c r="Q2963" i="5"/>
  <c r="S2963" i="5"/>
  <c r="G2967" i="5"/>
  <c r="I2967" i="5"/>
  <c r="K2967" i="5"/>
  <c r="M2967" i="5"/>
  <c r="O2967" i="5"/>
  <c r="Q2967" i="5"/>
  <c r="S2967" i="5"/>
  <c r="G2971" i="5"/>
  <c r="I2971" i="5"/>
  <c r="K2971" i="5"/>
  <c r="M2971" i="5"/>
  <c r="O2971" i="5"/>
  <c r="Q2971" i="5"/>
  <c r="S2971" i="5"/>
  <c r="G2975" i="5"/>
  <c r="I2975" i="5"/>
  <c r="K2975" i="5"/>
  <c r="M2975" i="5"/>
  <c r="O2975" i="5"/>
  <c r="Q2975" i="5"/>
  <c r="S2975" i="5"/>
  <c r="F33" i="8" l="1"/>
  <c r="F32" i="8"/>
  <c r="F31" i="8"/>
  <c r="F30" i="8"/>
  <c r="F29" i="8"/>
  <c r="F28" i="8"/>
  <c r="F27" i="8"/>
  <c r="F26" i="8"/>
  <c r="I26" i="8" s="1"/>
  <c r="F25" i="8"/>
  <c r="I25" i="8" s="1"/>
  <c r="F24" i="8"/>
  <c r="F23" i="8"/>
  <c r="F22" i="8"/>
  <c r="I22" i="8" s="1"/>
  <c r="F21" i="8"/>
  <c r="F20" i="8"/>
  <c r="F19" i="8"/>
  <c r="F18" i="8"/>
  <c r="I18" i="8" s="1"/>
  <c r="F17" i="8"/>
  <c r="I17" i="8" s="1"/>
  <c r="F16" i="8"/>
  <c r="F15" i="8"/>
  <c r="F14" i="8"/>
  <c r="I14" i="8" s="1"/>
  <c r="F13" i="8"/>
  <c r="F12" i="8"/>
  <c r="F11" i="8"/>
  <c r="F10" i="8"/>
  <c r="I10" i="8" s="1"/>
  <c r="F9" i="8"/>
  <c r="I9" i="8" s="1"/>
  <c r="F8" i="8"/>
  <c r="F7" i="8"/>
  <c r="F6" i="8"/>
  <c r="I6" i="8" s="1"/>
  <c r="F5" i="8"/>
  <c r="F4" i="8"/>
  <c r="F3" i="8"/>
  <c r="U8" i="11"/>
  <c r="W8" i="11" s="1"/>
  <c r="V10" i="11"/>
  <c r="X8" i="11"/>
  <c r="U3" i="9"/>
  <c r="V3" i="9" s="1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3" i="8"/>
  <c r="V16" i="17"/>
  <c r="X14" i="17"/>
  <c r="U14" i="17"/>
  <c r="W14" i="17" s="1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" i="8"/>
  <c r="B3" i="8"/>
  <c r="B33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U12" i="13"/>
  <c r="W12" i="13" s="1"/>
  <c r="V14" i="13"/>
  <c r="X12" i="13"/>
  <c r="S2981" i="5"/>
  <c r="S2980" i="5"/>
  <c r="S2982" i="5"/>
  <c r="S2983" i="5"/>
  <c r="Q2980" i="5"/>
  <c r="Q2983" i="5"/>
  <c r="Q2982" i="5"/>
  <c r="Q2981" i="5"/>
  <c r="O2982" i="5"/>
  <c r="O2983" i="5"/>
  <c r="O2981" i="5"/>
  <c r="O2980" i="5"/>
  <c r="M2982" i="5"/>
  <c r="M2983" i="5"/>
  <c r="M2981" i="5"/>
  <c r="M2980" i="5"/>
  <c r="K2981" i="5"/>
  <c r="K2983" i="5"/>
  <c r="K2980" i="5"/>
  <c r="K2982" i="5"/>
  <c r="I2983" i="5"/>
  <c r="I2980" i="5"/>
  <c r="I2982" i="5"/>
  <c r="I2981" i="5"/>
  <c r="G2983" i="5"/>
  <c r="G2982" i="5"/>
  <c r="G2981" i="5"/>
  <c r="G2980" i="5"/>
  <c r="F36" i="8" l="1"/>
  <c r="I3" i="8"/>
  <c r="F35" i="8"/>
  <c r="F37" i="8"/>
  <c r="F3" i="16" s="1"/>
  <c r="F34" i="8"/>
  <c r="F2982" i="8" s="1"/>
  <c r="F2980" i="8"/>
  <c r="I11" i="8"/>
  <c r="I19" i="8"/>
  <c r="I27" i="8"/>
  <c r="C37" i="8"/>
  <c r="C3" i="16" s="1"/>
  <c r="C36" i="8"/>
  <c r="C34" i="8"/>
  <c r="C35" i="8"/>
  <c r="C2982" i="8" s="1"/>
  <c r="C2981" i="8"/>
  <c r="I4" i="8"/>
  <c r="I12" i="8"/>
  <c r="I20" i="8"/>
  <c r="I28" i="8"/>
  <c r="I5" i="8"/>
  <c r="I13" i="8"/>
  <c r="I21" i="8"/>
  <c r="I29" i="8"/>
  <c r="I30" i="8"/>
  <c r="U14" i="13"/>
  <c r="W14" i="13" s="1"/>
  <c r="V16" i="13"/>
  <c r="X14" i="13"/>
  <c r="V4" i="9"/>
  <c r="X3" i="9"/>
  <c r="I7" i="8"/>
  <c r="I15" i="8"/>
  <c r="I23" i="8"/>
  <c r="I31" i="8"/>
  <c r="E36" i="8"/>
  <c r="E37" i="8"/>
  <c r="E3" i="16" s="1"/>
  <c r="E34" i="8"/>
  <c r="E35" i="8"/>
  <c r="E2982" i="8" s="1"/>
  <c r="E2980" i="8"/>
  <c r="E2981" i="8"/>
  <c r="I8" i="8"/>
  <c r="I16" i="8"/>
  <c r="I24" i="8"/>
  <c r="I32" i="8"/>
  <c r="G36" i="8"/>
  <c r="G34" i="8"/>
  <c r="G35" i="8"/>
  <c r="G37" i="8"/>
  <c r="G3" i="16" s="1"/>
  <c r="B34" i="8"/>
  <c r="B36" i="8"/>
  <c r="B37" i="8"/>
  <c r="B3" i="16" s="1"/>
  <c r="B35" i="8"/>
  <c r="B2981" i="8"/>
  <c r="V18" i="17"/>
  <c r="X16" i="17"/>
  <c r="U16" i="17"/>
  <c r="W16" i="17" s="1"/>
  <c r="D37" i="8"/>
  <c r="D3" i="16" s="1"/>
  <c r="D35" i="8"/>
  <c r="D34" i="8"/>
  <c r="D2982" i="8" s="1"/>
  <c r="D36" i="8"/>
  <c r="D2981" i="8"/>
  <c r="X10" i="11"/>
  <c r="U10" i="11"/>
  <c r="W10" i="11" s="1"/>
  <c r="V12" i="11"/>
  <c r="I33" i="8"/>
  <c r="G18" i="16" l="1"/>
  <c r="G19" i="16"/>
  <c r="G17" i="16"/>
  <c r="G20" i="16"/>
  <c r="C2980" i="8"/>
  <c r="B17" i="16"/>
  <c r="B18" i="16"/>
  <c r="B20" i="16"/>
  <c r="B19" i="16"/>
  <c r="G2981" i="8"/>
  <c r="D2980" i="8"/>
  <c r="D17" i="16"/>
  <c r="D18" i="16"/>
  <c r="D20" i="16"/>
  <c r="D19" i="16"/>
  <c r="U4" i="9"/>
  <c r="V6" i="9"/>
  <c r="F19" i="16"/>
  <c r="F20" i="16"/>
  <c r="F17" i="16"/>
  <c r="F2961" i="16" s="1"/>
  <c r="F18" i="16"/>
  <c r="F2962" i="16" s="1"/>
  <c r="B2982" i="8"/>
  <c r="B2980" i="8"/>
  <c r="E20" i="16"/>
  <c r="E19" i="16"/>
  <c r="E17" i="16"/>
  <c r="E2963" i="16" s="1"/>
  <c r="E18" i="16"/>
  <c r="E2961" i="16" s="1"/>
  <c r="U12" i="11"/>
  <c r="W12" i="11" s="1"/>
  <c r="X12" i="11"/>
  <c r="V14" i="11"/>
  <c r="G2982" i="8"/>
  <c r="U16" i="13"/>
  <c r="W16" i="13" s="1"/>
  <c r="V18" i="13"/>
  <c r="X16" i="13"/>
  <c r="C20" i="16"/>
  <c r="C17" i="16"/>
  <c r="C18" i="16"/>
  <c r="C19" i="16"/>
  <c r="I37" i="8"/>
  <c r="H3" i="16" s="1"/>
  <c r="I34" i="8"/>
  <c r="I36" i="8"/>
  <c r="I35" i="8"/>
  <c r="V20" i="17"/>
  <c r="U18" i="17"/>
  <c r="W18" i="17" s="1"/>
  <c r="X18" i="17"/>
  <c r="G2980" i="8"/>
  <c r="F2981" i="8"/>
  <c r="D2962" i="16" l="1"/>
  <c r="D2961" i="16"/>
  <c r="D2963" i="16"/>
  <c r="C2962" i="16"/>
  <c r="B2961" i="16"/>
  <c r="C2961" i="16"/>
  <c r="F2963" i="16"/>
  <c r="E2962" i="16"/>
  <c r="G2962" i="16"/>
  <c r="C2963" i="16"/>
  <c r="B2963" i="16"/>
  <c r="G2961" i="16"/>
  <c r="B2962" i="16"/>
  <c r="G2963" i="16"/>
  <c r="V20" i="13"/>
  <c r="X18" i="13"/>
  <c r="U18" i="13"/>
  <c r="W18" i="13" s="1"/>
  <c r="V22" i="17"/>
  <c r="X20" i="17"/>
  <c r="U20" i="17"/>
  <c r="W20" i="17" s="1"/>
  <c r="V16" i="11"/>
  <c r="X14" i="11"/>
  <c r="U14" i="11"/>
  <c r="W14" i="11" s="1"/>
  <c r="H20" i="16"/>
  <c r="H19" i="16"/>
  <c r="H18" i="16"/>
  <c r="H17" i="16"/>
  <c r="U6" i="9"/>
  <c r="W6" i="9" s="1"/>
  <c r="V8" i="9"/>
  <c r="X6" i="9"/>
  <c r="X22" i="17" l="1"/>
  <c r="V24" i="17"/>
  <c r="U22" i="17"/>
  <c r="W22" i="17" s="1"/>
  <c r="U20" i="13"/>
  <c r="W20" i="13" s="1"/>
  <c r="V22" i="13"/>
  <c r="X20" i="13"/>
  <c r="U8" i="9"/>
  <c r="W8" i="9" s="1"/>
  <c r="V10" i="9"/>
  <c r="X8" i="9"/>
  <c r="U16" i="11"/>
  <c r="W16" i="11" s="1"/>
  <c r="V18" i="11"/>
  <c r="X16" i="11"/>
  <c r="V26" i="17" l="1"/>
  <c r="X24" i="17"/>
  <c r="U24" i="17"/>
  <c r="W24" i="17" s="1"/>
  <c r="U10" i="9"/>
  <c r="W10" i="9" s="1"/>
  <c r="V12" i="9"/>
  <c r="X10" i="9"/>
  <c r="V24" i="13"/>
  <c r="X22" i="13"/>
  <c r="U22" i="13"/>
  <c r="W22" i="13" s="1"/>
  <c r="X18" i="11"/>
  <c r="U18" i="11"/>
  <c r="W18" i="11" s="1"/>
  <c r="V20" i="11"/>
  <c r="V28" i="17" l="1"/>
  <c r="X26" i="17"/>
  <c r="U26" i="17"/>
  <c r="W26" i="17" s="1"/>
  <c r="U24" i="13"/>
  <c r="W24" i="13" s="1"/>
  <c r="V26" i="13"/>
  <c r="X24" i="13"/>
  <c r="U12" i="9"/>
  <c r="W12" i="9" s="1"/>
  <c r="V14" i="9"/>
  <c r="X12" i="9"/>
  <c r="U20" i="11"/>
  <c r="W20" i="11" s="1"/>
  <c r="X20" i="11"/>
  <c r="V22" i="11"/>
  <c r="V30" i="17" l="1"/>
  <c r="X28" i="17"/>
  <c r="U28" i="17"/>
  <c r="W28" i="17" s="1"/>
  <c r="V16" i="9"/>
  <c r="U14" i="9"/>
  <c r="W14" i="9" s="1"/>
  <c r="X14" i="9"/>
  <c r="X26" i="13"/>
  <c r="U26" i="13"/>
  <c r="W26" i="13" s="1"/>
  <c r="V28" i="13"/>
  <c r="U22" i="11"/>
  <c r="W22" i="11" s="1"/>
  <c r="V24" i="11"/>
  <c r="X22" i="11"/>
  <c r="U28" i="13" l="1"/>
  <c r="W28" i="13" s="1"/>
  <c r="V30" i="13"/>
  <c r="X28" i="13"/>
  <c r="U16" i="9"/>
  <c r="W16" i="9" s="1"/>
  <c r="V18" i="9"/>
  <c r="X16" i="9"/>
  <c r="U30" i="17"/>
  <c r="W30" i="17" s="1"/>
  <c r="X30" i="17"/>
  <c r="V32" i="17"/>
  <c r="U24" i="11"/>
  <c r="W24" i="11" s="1"/>
  <c r="V26" i="11"/>
  <c r="X24" i="11"/>
  <c r="X30" i="13" l="1"/>
  <c r="U30" i="13"/>
  <c r="W30" i="13" s="1"/>
  <c r="V32" i="13"/>
  <c r="X32" i="17"/>
  <c r="U32" i="17"/>
  <c r="W32" i="17" s="1"/>
  <c r="V34" i="17"/>
  <c r="V20" i="9"/>
  <c r="X18" i="9"/>
  <c r="U18" i="9"/>
  <c r="W18" i="9" s="1"/>
  <c r="X26" i="11"/>
  <c r="U26" i="11"/>
  <c r="W26" i="11" s="1"/>
  <c r="V28" i="11"/>
  <c r="U20" i="9" l="1"/>
  <c r="W20" i="9" s="1"/>
  <c r="V22" i="9"/>
  <c r="X20" i="9"/>
  <c r="U28" i="11"/>
  <c r="W28" i="11" s="1"/>
  <c r="V30" i="11"/>
  <c r="X28" i="11"/>
  <c r="V36" i="17"/>
  <c r="U34" i="17"/>
  <c r="W34" i="17" s="1"/>
  <c r="X34" i="17"/>
  <c r="V34" i="13"/>
  <c r="X32" i="13"/>
  <c r="U32" i="13"/>
  <c r="W32" i="13" s="1"/>
  <c r="V32" i="11" l="1"/>
  <c r="U30" i="11"/>
  <c r="W30" i="11" s="1"/>
  <c r="X30" i="11"/>
  <c r="V38" i="17"/>
  <c r="X36" i="17"/>
  <c r="U36" i="17"/>
  <c r="W36" i="17" s="1"/>
  <c r="X34" i="13"/>
  <c r="U34" i="13"/>
  <c r="W34" i="13" s="1"/>
  <c r="V36" i="13"/>
  <c r="U22" i="9"/>
  <c r="W22" i="9" s="1"/>
  <c r="X22" i="9"/>
  <c r="V24" i="9"/>
  <c r="U36" i="13" l="1"/>
  <c r="W36" i="13" s="1"/>
  <c r="X36" i="13"/>
  <c r="V38" i="13"/>
  <c r="V34" i="11"/>
  <c r="X32" i="11"/>
  <c r="U32" i="11"/>
  <c r="W32" i="11" s="1"/>
  <c r="U24" i="9"/>
  <c r="W24" i="9" s="1"/>
  <c r="X24" i="9"/>
  <c r="V26" i="9"/>
  <c r="V40" i="17"/>
  <c r="U38" i="17"/>
  <c r="W38" i="17" s="1"/>
  <c r="X38" i="17"/>
  <c r="V36" i="11" l="1"/>
  <c r="U34" i="11"/>
  <c r="W34" i="11" s="1"/>
  <c r="X34" i="11"/>
  <c r="V40" i="13"/>
  <c r="X38" i="13"/>
  <c r="U38" i="13"/>
  <c r="W38" i="13" s="1"/>
  <c r="X40" i="17"/>
  <c r="U40" i="17"/>
  <c r="W40" i="17" s="1"/>
  <c r="V42" i="17"/>
  <c r="X26" i="9"/>
  <c r="U26" i="9"/>
  <c r="W26" i="9" s="1"/>
  <c r="V28" i="9"/>
  <c r="X36" i="11" l="1"/>
  <c r="V38" i="11"/>
  <c r="U36" i="11"/>
  <c r="W36" i="11" s="1"/>
  <c r="X42" i="17"/>
  <c r="U42" i="17"/>
  <c r="W42" i="17" s="1"/>
  <c r="V44" i="17"/>
  <c r="U28" i="9"/>
  <c r="W28" i="9" s="1"/>
  <c r="X28" i="9"/>
  <c r="V30" i="9"/>
  <c r="U40" i="13"/>
  <c r="W40" i="13" s="1"/>
  <c r="V42" i="13"/>
  <c r="X40" i="13"/>
  <c r="V46" i="17" l="1"/>
  <c r="X44" i="17"/>
  <c r="U44" i="17"/>
  <c r="W44" i="17" s="1"/>
  <c r="X42" i="13"/>
  <c r="U42" i="13"/>
  <c r="W42" i="13" s="1"/>
  <c r="V44" i="13"/>
  <c r="V40" i="11"/>
  <c r="U38" i="11"/>
  <c r="W38" i="11" s="1"/>
  <c r="X38" i="11"/>
  <c r="U30" i="9"/>
  <c r="W30" i="9" s="1"/>
  <c r="V32" i="9"/>
  <c r="X30" i="9"/>
  <c r="V48" i="17" l="1"/>
  <c r="U46" i="17"/>
  <c r="W46" i="17" s="1"/>
  <c r="X46" i="17"/>
  <c r="U32" i="9"/>
  <c r="W32" i="9" s="1"/>
  <c r="V34" i="9"/>
  <c r="X32" i="9"/>
  <c r="V42" i="11"/>
  <c r="U40" i="11"/>
  <c r="W40" i="11" s="1"/>
  <c r="X40" i="11"/>
  <c r="U44" i="13"/>
  <c r="W44" i="13" s="1"/>
  <c r="X44" i="13"/>
  <c r="V46" i="13"/>
  <c r="U34" i="9" l="1"/>
  <c r="W34" i="9" s="1"/>
  <c r="V36" i="9"/>
  <c r="X34" i="9"/>
  <c r="V44" i="11"/>
  <c r="U42" i="11"/>
  <c r="W42" i="11" s="1"/>
  <c r="X42" i="11"/>
  <c r="X48" i="17"/>
  <c r="U48" i="17"/>
  <c r="W48" i="17" s="1"/>
  <c r="V50" i="17"/>
  <c r="X46" i="13"/>
  <c r="U46" i="13"/>
  <c r="W46" i="13" s="1"/>
  <c r="V48" i="13"/>
  <c r="X44" i="11" l="1"/>
  <c r="U44" i="11"/>
  <c r="W44" i="11" s="1"/>
  <c r="V46" i="11"/>
  <c r="U36" i="9"/>
  <c r="W36" i="9" s="1"/>
  <c r="V38" i="9"/>
  <c r="X36" i="9"/>
  <c r="U48" i="13"/>
  <c r="W48" i="13" s="1"/>
  <c r="X48" i="13"/>
  <c r="V50" i="13"/>
  <c r="U50" i="17"/>
  <c r="W50" i="17" s="1"/>
  <c r="V52" i="17"/>
  <c r="X50" i="17"/>
  <c r="X50" i="13" l="1"/>
  <c r="U50" i="13"/>
  <c r="W50" i="13" s="1"/>
  <c r="V52" i="13"/>
  <c r="U46" i="11"/>
  <c r="W46" i="11" s="1"/>
  <c r="V48" i="11"/>
  <c r="X46" i="11"/>
  <c r="X52" i="17"/>
  <c r="U52" i="17"/>
  <c r="W52" i="17" s="1"/>
  <c r="V54" i="17"/>
  <c r="U38" i="9"/>
  <c r="W38" i="9" s="1"/>
  <c r="X38" i="9"/>
  <c r="V40" i="9"/>
  <c r="U40" i="9" l="1"/>
  <c r="W40" i="9" s="1"/>
  <c r="V42" i="9"/>
  <c r="X40" i="9"/>
  <c r="V56" i="17"/>
  <c r="U54" i="17"/>
  <c r="W54" i="17" s="1"/>
  <c r="X54" i="17"/>
  <c r="V50" i="11"/>
  <c r="U48" i="11"/>
  <c r="W48" i="11" s="1"/>
  <c r="X48" i="11"/>
  <c r="U52" i="13"/>
  <c r="W52" i="13" s="1"/>
  <c r="V54" i="13"/>
  <c r="X52" i="13"/>
  <c r="V58" i="17" l="1"/>
  <c r="X56" i="17"/>
  <c r="U56" i="17"/>
  <c r="W56" i="17" s="1"/>
  <c r="V44" i="9"/>
  <c r="U42" i="9"/>
  <c r="W42" i="9" s="1"/>
  <c r="X42" i="9"/>
  <c r="X54" i="13"/>
  <c r="V56" i="13"/>
  <c r="U54" i="13"/>
  <c r="W54" i="13" s="1"/>
  <c r="U50" i="11"/>
  <c r="W50" i="11" s="1"/>
  <c r="V52" i="11"/>
  <c r="X50" i="11"/>
  <c r="U44" i="9" l="1"/>
  <c r="W44" i="9" s="1"/>
  <c r="V46" i="9"/>
  <c r="X44" i="9"/>
  <c r="X58" i="17"/>
  <c r="V60" i="17"/>
  <c r="U58" i="17"/>
  <c r="W58" i="17" s="1"/>
  <c r="V54" i="11"/>
  <c r="X52" i="11"/>
  <c r="U52" i="11"/>
  <c r="W52" i="11" s="1"/>
  <c r="U56" i="13"/>
  <c r="W56" i="13" s="1"/>
  <c r="V58" i="13"/>
  <c r="X56" i="13"/>
  <c r="U54" i="11" l="1"/>
  <c r="W54" i="11" s="1"/>
  <c r="V56" i="11"/>
  <c r="X54" i="11"/>
  <c r="Z58" i="17"/>
  <c r="Y58" i="17"/>
  <c r="X60" i="17"/>
  <c r="U60" i="17"/>
  <c r="W60" i="17" s="1"/>
  <c r="V62" i="17"/>
  <c r="U46" i="9"/>
  <c r="W46" i="9" s="1"/>
  <c r="V48" i="9"/>
  <c r="X46" i="9"/>
  <c r="V60" i="13"/>
  <c r="X58" i="13"/>
  <c r="U58" i="13"/>
  <c r="W58" i="13" s="1"/>
  <c r="Y58" i="13" l="1"/>
  <c r="Z58" i="13"/>
  <c r="V62" i="13"/>
  <c r="X60" i="13"/>
  <c r="U60" i="13"/>
  <c r="W60" i="13" s="1"/>
  <c r="V64" i="17"/>
  <c r="U62" i="17"/>
  <c r="W62" i="17" s="1"/>
  <c r="X62" i="17"/>
  <c r="U48" i="9"/>
  <c r="W48" i="9" s="1"/>
  <c r="V50" i="9"/>
  <c r="X48" i="9"/>
  <c r="X56" i="11"/>
  <c r="V58" i="11"/>
  <c r="U56" i="11"/>
  <c r="W56" i="11" s="1"/>
  <c r="U62" i="13" l="1"/>
  <c r="W62" i="13" s="1"/>
  <c r="V64" i="13"/>
  <c r="X62" i="13"/>
  <c r="U58" i="11"/>
  <c r="W58" i="11" s="1"/>
  <c r="X58" i="11"/>
  <c r="Y58" i="11" s="1"/>
  <c r="V60" i="11"/>
  <c r="V52" i="9"/>
  <c r="U50" i="9"/>
  <c r="W50" i="9" s="1"/>
  <c r="X50" i="9"/>
  <c r="X64" i="17"/>
  <c r="U64" i="17"/>
  <c r="W64" i="17" s="1"/>
  <c r="V66" i="17"/>
  <c r="V62" i="11" l="1"/>
  <c r="U60" i="11"/>
  <c r="W60" i="11" s="1"/>
  <c r="X60" i="11"/>
  <c r="V68" i="17"/>
  <c r="U66" i="17"/>
  <c r="W66" i="17" s="1"/>
  <c r="X66" i="17"/>
  <c r="X64" i="13"/>
  <c r="U64" i="13"/>
  <c r="W64" i="13" s="1"/>
  <c r="V66" i="13"/>
  <c r="Z58" i="11"/>
  <c r="V54" i="9"/>
  <c r="X52" i="9"/>
  <c r="U52" i="9"/>
  <c r="W52" i="9" s="1"/>
  <c r="U68" i="17" l="1"/>
  <c r="W68" i="17" s="1"/>
  <c r="V70" i="17"/>
  <c r="X68" i="17"/>
  <c r="U54" i="9"/>
  <c r="W54" i="9" s="1"/>
  <c r="X54" i="9"/>
  <c r="V56" i="9"/>
  <c r="V68" i="13"/>
  <c r="X66" i="13"/>
  <c r="U66" i="13"/>
  <c r="W66" i="13" s="1"/>
  <c r="V64" i="11"/>
  <c r="U62" i="11"/>
  <c r="W62" i="11" s="1"/>
  <c r="X62" i="11"/>
  <c r="U56" i="9" l="1"/>
  <c r="W56" i="9" s="1"/>
  <c r="V58" i="9"/>
  <c r="X56" i="9"/>
  <c r="U64" i="11"/>
  <c r="W64" i="11" s="1"/>
  <c r="V66" i="11"/>
  <c r="X64" i="11"/>
  <c r="V72" i="17"/>
  <c r="X70" i="17"/>
  <c r="U70" i="17"/>
  <c r="W70" i="17" s="1"/>
  <c r="X68" i="13"/>
  <c r="V70" i="13"/>
  <c r="U68" i="13"/>
  <c r="W68" i="13" s="1"/>
  <c r="X72" i="17" l="1"/>
  <c r="U72" i="17"/>
  <c r="W72" i="17" s="1"/>
  <c r="V74" i="17"/>
  <c r="U66" i="11"/>
  <c r="W66" i="11" s="1"/>
  <c r="X66" i="11"/>
  <c r="V68" i="11"/>
  <c r="U58" i="9"/>
  <c r="W58" i="9" s="1"/>
  <c r="V60" i="9"/>
  <c r="X58" i="9"/>
  <c r="X70" i="13"/>
  <c r="V72" i="13"/>
  <c r="U70" i="13"/>
  <c r="W70" i="13" s="1"/>
  <c r="U68" i="11" l="1"/>
  <c r="W68" i="11" s="1"/>
  <c r="X68" i="11"/>
  <c r="V70" i="11"/>
  <c r="X72" i="13"/>
  <c r="V74" i="13"/>
  <c r="U72" i="13"/>
  <c r="W72" i="13" s="1"/>
  <c r="V62" i="9"/>
  <c r="X60" i="9"/>
  <c r="U60" i="9"/>
  <c r="W60" i="9" s="1"/>
  <c r="V76" i="17"/>
  <c r="X74" i="17"/>
  <c r="U74" i="17"/>
  <c r="W74" i="17" s="1"/>
  <c r="Z58" i="9"/>
  <c r="Y58" i="9"/>
  <c r="X62" i="9" l="1"/>
  <c r="V64" i="9"/>
  <c r="U62" i="9"/>
  <c r="W62" i="9" s="1"/>
  <c r="U76" i="17"/>
  <c r="W76" i="17" s="1"/>
  <c r="V78" i="17"/>
  <c r="X76" i="17"/>
  <c r="U74" i="13"/>
  <c r="W74" i="13" s="1"/>
  <c r="V76" i="13"/>
  <c r="X74" i="13"/>
  <c r="X70" i="11"/>
  <c r="V72" i="11"/>
  <c r="U70" i="11"/>
  <c r="W70" i="11" s="1"/>
  <c r="V78" i="13" l="1"/>
  <c r="X76" i="13"/>
  <c r="U76" i="13"/>
  <c r="W76" i="13" s="1"/>
  <c r="X78" i="17"/>
  <c r="V80" i="17"/>
  <c r="U78" i="17"/>
  <c r="W78" i="17" s="1"/>
  <c r="U64" i="9"/>
  <c r="W64" i="9" s="1"/>
  <c r="V66" i="9"/>
  <c r="X64" i="9"/>
  <c r="U72" i="11"/>
  <c r="W72" i="11" s="1"/>
  <c r="X72" i="11"/>
  <c r="V74" i="11"/>
  <c r="V68" i="9" l="1"/>
  <c r="U66" i="9"/>
  <c r="W66" i="9" s="1"/>
  <c r="X66" i="9"/>
  <c r="V76" i="11"/>
  <c r="U74" i="11"/>
  <c r="W74" i="11" s="1"/>
  <c r="X74" i="11"/>
  <c r="X80" i="17"/>
  <c r="V82" i="17"/>
  <c r="U80" i="17"/>
  <c r="W80" i="17" s="1"/>
  <c r="V80" i="13"/>
  <c r="X78" i="13"/>
  <c r="U78" i="13"/>
  <c r="W78" i="13" s="1"/>
  <c r="X82" i="17" l="1"/>
  <c r="U82" i="17"/>
  <c r="W82" i="17" s="1"/>
  <c r="V84" i="17"/>
  <c r="U80" i="13"/>
  <c r="W80" i="13" s="1"/>
  <c r="V82" i="13"/>
  <c r="X80" i="13"/>
  <c r="V78" i="11"/>
  <c r="U76" i="11"/>
  <c r="W76" i="11" s="1"/>
  <c r="X76" i="11"/>
  <c r="U68" i="9"/>
  <c r="W68" i="9" s="1"/>
  <c r="V70" i="9"/>
  <c r="X68" i="9"/>
  <c r="V84" i="13" l="1"/>
  <c r="U82" i="13"/>
  <c r="W82" i="13" s="1"/>
  <c r="X82" i="13"/>
  <c r="V72" i="9"/>
  <c r="X70" i="9"/>
  <c r="U70" i="9"/>
  <c r="W70" i="9" s="1"/>
  <c r="U78" i="11"/>
  <c r="W78" i="11" s="1"/>
  <c r="X78" i="11"/>
  <c r="V80" i="11"/>
  <c r="X84" i="17"/>
  <c r="U84" i="17"/>
  <c r="W84" i="17" s="1"/>
  <c r="V86" i="17"/>
  <c r="V88" i="17" l="1"/>
  <c r="U86" i="17"/>
  <c r="W86" i="17" s="1"/>
  <c r="X86" i="17"/>
  <c r="X72" i="9"/>
  <c r="U72" i="9"/>
  <c r="W72" i="9" s="1"/>
  <c r="V74" i="9"/>
  <c r="V82" i="11"/>
  <c r="U80" i="11"/>
  <c r="W80" i="11" s="1"/>
  <c r="X80" i="11"/>
  <c r="V86" i="13"/>
  <c r="X84" i="13"/>
  <c r="U84" i="13"/>
  <c r="W84" i="13" s="1"/>
  <c r="U82" i="11" l="1"/>
  <c r="W82" i="11" s="1"/>
  <c r="V84" i="11"/>
  <c r="X82" i="11"/>
  <c r="V88" i="13"/>
  <c r="X86" i="13"/>
  <c r="U86" i="13"/>
  <c r="W86" i="13" s="1"/>
  <c r="U74" i="9"/>
  <c r="W74" i="9" s="1"/>
  <c r="V76" i="9"/>
  <c r="X74" i="9"/>
  <c r="U88" i="17"/>
  <c r="W88" i="17" s="1"/>
  <c r="V90" i="17"/>
  <c r="X88" i="17"/>
  <c r="U88" i="13" l="1"/>
  <c r="W88" i="13" s="1"/>
  <c r="X88" i="13"/>
  <c r="V90" i="13"/>
  <c r="X90" i="17"/>
  <c r="U90" i="17"/>
  <c r="W90" i="17" s="1"/>
  <c r="V92" i="17"/>
  <c r="U84" i="11"/>
  <c r="W84" i="11" s="1"/>
  <c r="V86" i="11"/>
  <c r="X84" i="11"/>
  <c r="U76" i="9"/>
  <c r="W76" i="9" s="1"/>
  <c r="X76" i="9"/>
  <c r="V78" i="9"/>
  <c r="V92" i="13" l="1"/>
  <c r="X90" i="13"/>
  <c r="U90" i="13"/>
  <c r="W90" i="13" s="1"/>
  <c r="U86" i="11"/>
  <c r="W86" i="11" s="1"/>
  <c r="V88" i="11"/>
  <c r="X86" i="11"/>
  <c r="X92" i="17"/>
  <c r="U92" i="17"/>
  <c r="W92" i="17" s="1"/>
  <c r="V94" i="17"/>
  <c r="U78" i="9"/>
  <c r="W78" i="9" s="1"/>
  <c r="X78" i="9"/>
  <c r="V80" i="9"/>
  <c r="X80" i="9" l="1"/>
  <c r="U80" i="9"/>
  <c r="W80" i="9" s="1"/>
  <c r="V82" i="9"/>
  <c r="U88" i="11"/>
  <c r="W88" i="11" s="1"/>
  <c r="V90" i="11"/>
  <c r="X88" i="11"/>
  <c r="V96" i="17"/>
  <c r="U94" i="17"/>
  <c r="W94" i="17" s="1"/>
  <c r="X94" i="17"/>
  <c r="V94" i="13"/>
  <c r="X92" i="13"/>
  <c r="U92" i="13"/>
  <c r="W92" i="13" s="1"/>
  <c r="U96" i="17" l="1"/>
  <c r="W96" i="17" s="1"/>
  <c r="V98" i="17"/>
  <c r="X96" i="17"/>
  <c r="X90" i="11"/>
  <c r="V92" i="11"/>
  <c r="U90" i="11"/>
  <c r="W90" i="11" s="1"/>
  <c r="U94" i="13"/>
  <c r="W94" i="13" s="1"/>
  <c r="V96" i="13"/>
  <c r="X94" i="13"/>
  <c r="X82" i="9"/>
  <c r="U82" i="9"/>
  <c r="W82" i="9" s="1"/>
  <c r="V84" i="9"/>
  <c r="V98" i="13" l="1"/>
  <c r="U96" i="13"/>
  <c r="W96" i="13" s="1"/>
  <c r="X96" i="13"/>
  <c r="V100" i="17"/>
  <c r="U98" i="17"/>
  <c r="W98" i="17" s="1"/>
  <c r="X98" i="17"/>
  <c r="U92" i="11"/>
  <c r="W92" i="11" s="1"/>
  <c r="V94" i="11"/>
  <c r="X92" i="11"/>
  <c r="U84" i="9"/>
  <c r="W84" i="9" s="1"/>
  <c r="X84" i="9"/>
  <c r="V86" i="9"/>
  <c r="V88" i="9" l="1"/>
  <c r="U86" i="9"/>
  <c r="W86" i="9" s="1"/>
  <c r="X86" i="9"/>
  <c r="V96" i="11"/>
  <c r="X94" i="11"/>
  <c r="U94" i="11"/>
  <c r="W94" i="11" s="1"/>
  <c r="U100" i="17"/>
  <c r="W100" i="17" s="1"/>
  <c r="V102" i="17"/>
  <c r="X100" i="17"/>
  <c r="V100" i="13"/>
  <c r="X98" i="13"/>
  <c r="U98" i="13"/>
  <c r="W98" i="13" s="1"/>
  <c r="V102" i="13" l="1"/>
  <c r="X100" i="13"/>
  <c r="U100" i="13"/>
  <c r="W100" i="13" s="1"/>
  <c r="X102" i="17"/>
  <c r="V104" i="17"/>
  <c r="U102" i="17"/>
  <c r="W102" i="17" s="1"/>
  <c r="X96" i="11"/>
  <c r="U96" i="11"/>
  <c r="W96" i="11" s="1"/>
  <c r="V98" i="11"/>
  <c r="U88" i="9"/>
  <c r="W88" i="9" s="1"/>
  <c r="X88" i="9"/>
  <c r="V90" i="9"/>
  <c r="U104" i="17" l="1"/>
  <c r="W104" i="17" s="1"/>
  <c r="X104" i="17"/>
  <c r="V106" i="17"/>
  <c r="U90" i="9"/>
  <c r="W90" i="9" s="1"/>
  <c r="V92" i="9"/>
  <c r="X90" i="9"/>
  <c r="U98" i="11"/>
  <c r="W98" i="11" s="1"/>
  <c r="V100" i="11"/>
  <c r="X98" i="11"/>
  <c r="V104" i="13"/>
  <c r="X102" i="13"/>
  <c r="U102" i="13"/>
  <c r="W102" i="13" s="1"/>
  <c r="X100" i="11" l="1"/>
  <c r="V102" i="11"/>
  <c r="U100" i="11"/>
  <c r="W100" i="11" s="1"/>
  <c r="V106" i="13"/>
  <c r="X104" i="13"/>
  <c r="U104" i="13"/>
  <c r="W104" i="13" s="1"/>
  <c r="X92" i="9"/>
  <c r="U92" i="9"/>
  <c r="W92" i="9" s="1"/>
  <c r="V94" i="9"/>
  <c r="X106" i="17"/>
  <c r="U106" i="17"/>
  <c r="W106" i="17" s="1"/>
  <c r="V108" i="17"/>
  <c r="U108" i="17" l="1"/>
  <c r="W108" i="17" s="1"/>
  <c r="V110" i="17"/>
  <c r="X108" i="17"/>
  <c r="V104" i="11"/>
  <c r="U102" i="11"/>
  <c r="W102" i="11" s="1"/>
  <c r="X102" i="11"/>
  <c r="V108" i="13"/>
  <c r="X106" i="13"/>
  <c r="U106" i="13"/>
  <c r="W106" i="13" s="1"/>
  <c r="V96" i="9"/>
  <c r="X94" i="9"/>
  <c r="U94" i="9"/>
  <c r="W94" i="9" s="1"/>
  <c r="V106" i="11" l="1"/>
  <c r="U104" i="11"/>
  <c r="W104" i="11" s="1"/>
  <c r="X104" i="11"/>
  <c r="V98" i="9"/>
  <c r="X96" i="9"/>
  <c r="U96" i="9"/>
  <c r="W96" i="9" s="1"/>
  <c r="V112" i="17"/>
  <c r="U110" i="17"/>
  <c r="W110" i="17" s="1"/>
  <c r="X110" i="17"/>
  <c r="V110" i="13"/>
  <c r="X108" i="13"/>
  <c r="U108" i="13"/>
  <c r="W108" i="13" s="1"/>
  <c r="U112" i="17" l="1"/>
  <c r="W112" i="17" s="1"/>
  <c r="V114" i="17"/>
  <c r="X112" i="17"/>
  <c r="U98" i="9"/>
  <c r="W98" i="9" s="1"/>
  <c r="V100" i="9"/>
  <c r="X98" i="9"/>
  <c r="U110" i="13"/>
  <c r="W110" i="13" s="1"/>
  <c r="V112" i="13"/>
  <c r="X110" i="13"/>
  <c r="V108" i="11"/>
  <c r="U106" i="11"/>
  <c r="W106" i="11" s="1"/>
  <c r="X106" i="11"/>
  <c r="V114" i="13" l="1"/>
  <c r="X112" i="13"/>
  <c r="U112" i="13"/>
  <c r="W112" i="13" s="1"/>
  <c r="U100" i="9"/>
  <c r="W100" i="9" s="1"/>
  <c r="X100" i="9"/>
  <c r="V102" i="9"/>
  <c r="V110" i="11"/>
  <c r="U108" i="11"/>
  <c r="W108" i="11" s="1"/>
  <c r="X108" i="11"/>
  <c r="V116" i="17"/>
  <c r="U114" i="17"/>
  <c r="W114" i="17" s="1"/>
  <c r="X114" i="17"/>
  <c r="X102" i="9" l="1"/>
  <c r="V104" i="9"/>
  <c r="U102" i="9"/>
  <c r="W102" i="9" s="1"/>
  <c r="X110" i="11"/>
  <c r="U110" i="11"/>
  <c r="W110" i="11" s="1"/>
  <c r="V112" i="11"/>
  <c r="U116" i="17"/>
  <c r="W116" i="17" s="1"/>
  <c r="V118" i="17"/>
  <c r="X116" i="17"/>
  <c r="X114" i="13"/>
  <c r="V116" i="13"/>
  <c r="U114" i="13"/>
  <c r="W114" i="13" s="1"/>
  <c r="U112" i="11" l="1"/>
  <c r="W112" i="11" s="1"/>
  <c r="V114" i="11"/>
  <c r="X112" i="11"/>
  <c r="V118" i="13"/>
  <c r="X116" i="13"/>
  <c r="U116" i="13"/>
  <c r="W116" i="13" s="1"/>
  <c r="X118" i="17"/>
  <c r="U118" i="17"/>
  <c r="W118" i="17" s="1"/>
  <c r="V120" i="17"/>
  <c r="U104" i="9"/>
  <c r="W104" i="9" s="1"/>
  <c r="X104" i="9"/>
  <c r="V106" i="9"/>
  <c r="X106" i="9" l="1"/>
  <c r="V108" i="9"/>
  <c r="U106" i="9"/>
  <c r="W106" i="9" s="1"/>
  <c r="X114" i="11"/>
  <c r="V116" i="11"/>
  <c r="U114" i="11"/>
  <c r="W114" i="11" s="1"/>
  <c r="V120" i="13"/>
  <c r="X118" i="13"/>
  <c r="U118" i="13"/>
  <c r="W118" i="13" s="1"/>
  <c r="U120" i="17"/>
  <c r="W120" i="17" s="1"/>
  <c r="V122" i="17"/>
  <c r="X120" i="17"/>
  <c r="V122" i="13" l="1"/>
  <c r="X120" i="13"/>
  <c r="U120" i="13"/>
  <c r="W120" i="13" s="1"/>
  <c r="X122" i="17"/>
  <c r="U122" i="17"/>
  <c r="W122" i="17" s="1"/>
  <c r="V124" i="17"/>
  <c r="V118" i="11"/>
  <c r="U116" i="11"/>
  <c r="W116" i="11" s="1"/>
  <c r="X116" i="11"/>
  <c r="U108" i="9"/>
  <c r="W108" i="9" s="1"/>
  <c r="V110" i="9"/>
  <c r="X108" i="9"/>
  <c r="U118" i="11" l="1"/>
  <c r="W118" i="11" s="1"/>
  <c r="V120" i="11"/>
  <c r="X118" i="11"/>
  <c r="U110" i="9"/>
  <c r="W110" i="9" s="1"/>
  <c r="X110" i="9"/>
  <c r="V112" i="9"/>
  <c r="U124" i="17"/>
  <c r="W124" i="17" s="1"/>
  <c r="V126" i="17"/>
  <c r="X124" i="17"/>
  <c r="V124" i="13"/>
  <c r="X122" i="13"/>
  <c r="U122" i="13"/>
  <c r="W122" i="13" s="1"/>
  <c r="U112" i="9" l="1"/>
  <c r="W112" i="9" s="1"/>
  <c r="X112" i="9"/>
  <c r="V114" i="9"/>
  <c r="V128" i="17"/>
  <c r="U126" i="17"/>
  <c r="W126" i="17" s="1"/>
  <c r="X126" i="17"/>
  <c r="V126" i="13"/>
  <c r="X124" i="13"/>
  <c r="U124" i="13"/>
  <c r="W124" i="13" s="1"/>
  <c r="V122" i="11"/>
  <c r="U120" i="11"/>
  <c r="W120" i="11" s="1"/>
  <c r="X120" i="11"/>
  <c r="V128" i="13" l="1"/>
  <c r="X126" i="13"/>
  <c r="U126" i="13"/>
  <c r="W126" i="13" s="1"/>
  <c r="V116" i="9"/>
  <c r="X114" i="9"/>
  <c r="U114" i="9"/>
  <c r="W114" i="9" s="1"/>
  <c r="U128" i="17"/>
  <c r="W128" i="17" s="1"/>
  <c r="V130" i="17"/>
  <c r="X128" i="17"/>
  <c r="U122" i="11"/>
  <c r="W122" i="11" s="1"/>
  <c r="V124" i="11"/>
  <c r="X122" i="11"/>
  <c r="V132" i="17" l="1"/>
  <c r="U130" i="17"/>
  <c r="W130" i="17" s="1"/>
  <c r="X130" i="17"/>
  <c r="U116" i="9"/>
  <c r="W116" i="9" s="1"/>
  <c r="X116" i="9"/>
  <c r="V118" i="9"/>
  <c r="V126" i="11"/>
  <c r="U124" i="11"/>
  <c r="W124" i="11" s="1"/>
  <c r="X124" i="11"/>
  <c r="V130" i="13"/>
  <c r="X128" i="13"/>
  <c r="U128" i="13"/>
  <c r="W128" i="13" s="1"/>
  <c r="U126" i="11" l="1"/>
  <c r="W126" i="11" s="1"/>
  <c r="X126" i="11"/>
  <c r="V128" i="11"/>
  <c r="X130" i="13"/>
  <c r="V132" i="13"/>
  <c r="U130" i="13"/>
  <c r="W130" i="13" s="1"/>
  <c r="U118" i="9"/>
  <c r="W118" i="9" s="1"/>
  <c r="X118" i="9"/>
  <c r="V120" i="9"/>
  <c r="U132" i="17"/>
  <c r="W132" i="17" s="1"/>
  <c r="X132" i="17"/>
  <c r="V134" i="17"/>
  <c r="V134" i="13" l="1"/>
  <c r="X132" i="13"/>
  <c r="U132" i="13"/>
  <c r="W132" i="13" s="1"/>
  <c r="X134" i="17"/>
  <c r="U134" i="17"/>
  <c r="W134" i="17" s="1"/>
  <c r="V136" i="17"/>
  <c r="U128" i="11"/>
  <c r="W128" i="11" s="1"/>
  <c r="V130" i="11"/>
  <c r="X128" i="11"/>
  <c r="V122" i="9"/>
  <c r="X120" i="9"/>
  <c r="U120" i="9"/>
  <c r="W120" i="9" s="1"/>
  <c r="U130" i="11" l="1"/>
  <c r="W130" i="11" s="1"/>
  <c r="X130" i="11"/>
  <c r="V132" i="11"/>
  <c r="U136" i="17"/>
  <c r="W136" i="17" s="1"/>
  <c r="V138" i="17"/>
  <c r="X136" i="17"/>
  <c r="V124" i="9"/>
  <c r="X122" i="9"/>
  <c r="U122" i="9"/>
  <c r="W122" i="9" s="1"/>
  <c r="V136" i="13"/>
  <c r="U134" i="13"/>
  <c r="W134" i="13" s="1"/>
  <c r="X134" i="13"/>
  <c r="X138" i="17" l="1"/>
  <c r="U138" i="17"/>
  <c r="W138" i="17" s="1"/>
  <c r="V140" i="17"/>
  <c r="U124" i="9"/>
  <c r="W124" i="9" s="1"/>
  <c r="V126" i="9"/>
  <c r="X124" i="9"/>
  <c r="V134" i="11"/>
  <c r="X132" i="11"/>
  <c r="U132" i="11"/>
  <c r="W132" i="11" s="1"/>
  <c r="V138" i="13"/>
  <c r="U136" i="13"/>
  <c r="W136" i="13" s="1"/>
  <c r="X136" i="13"/>
  <c r="U126" i="9" l="1"/>
  <c r="W126" i="9" s="1"/>
  <c r="V128" i="9"/>
  <c r="X126" i="9"/>
  <c r="V136" i="11"/>
  <c r="U134" i="11"/>
  <c r="W134" i="11" s="1"/>
  <c r="X134" i="11"/>
  <c r="U140" i="17"/>
  <c r="W140" i="17" s="1"/>
  <c r="V142" i="17"/>
  <c r="X140" i="17"/>
  <c r="V140" i="13"/>
  <c r="X138" i="13"/>
  <c r="U138" i="13"/>
  <c r="W138" i="13" s="1"/>
  <c r="X140" i="13" l="1"/>
  <c r="V142" i="13"/>
  <c r="U140" i="13"/>
  <c r="W140" i="13" s="1"/>
  <c r="U128" i="9"/>
  <c r="W128" i="9" s="1"/>
  <c r="V130" i="9"/>
  <c r="X128" i="9"/>
  <c r="U136" i="11"/>
  <c r="W136" i="11" s="1"/>
  <c r="V138" i="11"/>
  <c r="X136" i="11"/>
  <c r="V144" i="17"/>
  <c r="U142" i="17"/>
  <c r="W142" i="17" s="1"/>
  <c r="X142" i="17"/>
  <c r="U144" i="17" l="1"/>
  <c r="W144" i="17" s="1"/>
  <c r="V146" i="17"/>
  <c r="X144" i="17"/>
  <c r="U130" i="9"/>
  <c r="W130" i="9" s="1"/>
  <c r="V132" i="9"/>
  <c r="X130" i="9"/>
  <c r="V144" i="13"/>
  <c r="U142" i="13"/>
  <c r="W142" i="13" s="1"/>
  <c r="X142" i="13"/>
  <c r="U138" i="11"/>
  <c r="W138" i="11" s="1"/>
  <c r="X138" i="11"/>
  <c r="V140" i="11"/>
  <c r="V146" i="13" l="1"/>
  <c r="U144" i="13"/>
  <c r="W144" i="13" s="1"/>
  <c r="X144" i="13"/>
  <c r="U132" i="9"/>
  <c r="W132" i="9" s="1"/>
  <c r="V134" i="9"/>
  <c r="X132" i="9"/>
  <c r="V148" i="17"/>
  <c r="U146" i="17"/>
  <c r="W146" i="17" s="1"/>
  <c r="X146" i="17"/>
  <c r="V142" i="11"/>
  <c r="X140" i="11"/>
  <c r="U140" i="11"/>
  <c r="W140" i="11" s="1"/>
  <c r="X134" i="9" l="1"/>
  <c r="U134" i="9"/>
  <c r="W134" i="9" s="1"/>
  <c r="V136" i="9"/>
  <c r="U148" i="17"/>
  <c r="W148" i="17" s="1"/>
  <c r="V150" i="17"/>
  <c r="X148" i="17"/>
  <c r="U142" i="11"/>
  <c r="W142" i="11" s="1"/>
  <c r="V144" i="11"/>
  <c r="X142" i="11"/>
  <c r="V148" i="13"/>
  <c r="X146" i="13"/>
  <c r="U146" i="13"/>
  <c r="W146" i="13" s="1"/>
  <c r="U136" i="9" l="1"/>
  <c r="W136" i="9" s="1"/>
  <c r="V138" i="9"/>
  <c r="X136" i="9"/>
  <c r="X150" i="17"/>
  <c r="U150" i="17"/>
  <c r="W150" i="17" s="1"/>
  <c r="V152" i="17"/>
  <c r="V146" i="11"/>
  <c r="X144" i="11"/>
  <c r="U144" i="11"/>
  <c r="W144" i="11" s="1"/>
  <c r="V150" i="13"/>
  <c r="X148" i="13"/>
  <c r="U148" i="13"/>
  <c r="W148" i="13" s="1"/>
  <c r="U152" i="17" l="1"/>
  <c r="W152" i="17" s="1"/>
  <c r="V154" i="17"/>
  <c r="X152" i="17"/>
  <c r="X150" i="13"/>
  <c r="V152" i="13"/>
  <c r="U150" i="13"/>
  <c r="W150" i="13" s="1"/>
  <c r="U138" i="9"/>
  <c r="W138" i="9" s="1"/>
  <c r="X138" i="9"/>
  <c r="V140" i="9"/>
  <c r="V148" i="11"/>
  <c r="X146" i="11"/>
  <c r="U146" i="11"/>
  <c r="W146" i="11" s="1"/>
  <c r="V154" i="13" l="1"/>
  <c r="X152" i="13"/>
  <c r="U152" i="13"/>
  <c r="W152" i="13" s="1"/>
  <c r="X154" i="17"/>
  <c r="Z154" i="17" s="1"/>
  <c r="U154" i="17"/>
  <c r="W154" i="17" s="1"/>
  <c r="V156" i="17"/>
  <c r="V150" i="11"/>
  <c r="X148" i="11"/>
  <c r="U148" i="11"/>
  <c r="W148" i="11" s="1"/>
  <c r="V142" i="9"/>
  <c r="X140" i="9"/>
  <c r="U140" i="9"/>
  <c r="W140" i="9" s="1"/>
  <c r="V156" i="13" l="1"/>
  <c r="X154" i="13"/>
  <c r="U154" i="13"/>
  <c r="W154" i="13" s="1"/>
  <c r="Y154" i="17"/>
  <c r="U156" i="17"/>
  <c r="W156" i="17" s="1"/>
  <c r="X156" i="17"/>
  <c r="V158" i="17"/>
  <c r="V144" i="9"/>
  <c r="X142" i="9"/>
  <c r="U142" i="9"/>
  <c r="W142" i="9" s="1"/>
  <c r="V152" i="11"/>
  <c r="U150" i="11"/>
  <c r="W150" i="11" s="1"/>
  <c r="X150" i="11"/>
  <c r="U144" i="9" l="1"/>
  <c r="W144" i="9" s="1"/>
  <c r="V146" i="9"/>
  <c r="X144" i="9"/>
  <c r="V160" i="17"/>
  <c r="X158" i="17"/>
  <c r="U158" i="17"/>
  <c r="W158" i="17" s="1"/>
  <c r="V154" i="11"/>
  <c r="U152" i="11"/>
  <c r="W152" i="11" s="1"/>
  <c r="X152" i="11"/>
  <c r="Y154" i="13"/>
  <c r="Z154" i="13"/>
  <c r="V158" i="13"/>
  <c r="X156" i="13"/>
  <c r="U156" i="13"/>
  <c r="W156" i="13" s="1"/>
  <c r="X158" i="13" l="1"/>
  <c r="U158" i="13"/>
  <c r="W158" i="13" s="1"/>
  <c r="V160" i="13"/>
  <c r="U160" i="17"/>
  <c r="W160" i="17" s="1"/>
  <c r="V162" i="17"/>
  <c r="X160" i="17"/>
  <c r="U146" i="9"/>
  <c r="W146" i="9" s="1"/>
  <c r="X146" i="9"/>
  <c r="V148" i="9"/>
  <c r="U154" i="11"/>
  <c r="W154" i="11" s="1"/>
  <c r="V156" i="11"/>
  <c r="X154" i="11"/>
  <c r="Z154" i="11" s="1"/>
  <c r="V162" i="13" l="1"/>
  <c r="U160" i="13"/>
  <c r="W160" i="13" s="1"/>
  <c r="X160" i="13"/>
  <c r="X162" i="17"/>
  <c r="U162" i="17"/>
  <c r="W162" i="17" s="1"/>
  <c r="V164" i="17"/>
  <c r="X148" i="9"/>
  <c r="U148" i="9"/>
  <c r="W148" i="9" s="1"/>
  <c r="V150" i="9"/>
  <c r="V158" i="11"/>
  <c r="X156" i="11"/>
  <c r="U156" i="11"/>
  <c r="W156" i="11" s="1"/>
  <c r="Y154" i="11"/>
  <c r="V166" i="17" l="1"/>
  <c r="X164" i="17"/>
  <c r="U164" i="17"/>
  <c r="W164" i="17" s="1"/>
  <c r="V160" i="11"/>
  <c r="X158" i="11"/>
  <c r="U158" i="11"/>
  <c r="W158" i="11" s="1"/>
  <c r="U150" i="9"/>
  <c r="W150" i="9" s="1"/>
  <c r="X150" i="9"/>
  <c r="V152" i="9"/>
  <c r="V164" i="13"/>
  <c r="X162" i="13"/>
  <c r="U162" i="13"/>
  <c r="W162" i="13" s="1"/>
  <c r="X164" i="13" l="1"/>
  <c r="U164" i="13"/>
  <c r="W164" i="13" s="1"/>
  <c r="V166" i="13"/>
  <c r="V162" i="11"/>
  <c r="U160" i="11"/>
  <c r="W160" i="11" s="1"/>
  <c r="X160" i="11"/>
  <c r="U152" i="9"/>
  <c r="W152" i="9" s="1"/>
  <c r="V154" i="9"/>
  <c r="X152" i="9"/>
  <c r="V168" i="17"/>
  <c r="X166" i="17"/>
  <c r="U166" i="17"/>
  <c r="W166" i="17" s="1"/>
  <c r="U154" i="9" l="1"/>
  <c r="W154" i="9" s="1"/>
  <c r="V156" i="9"/>
  <c r="X154" i="9"/>
  <c r="U162" i="11"/>
  <c r="W162" i="11" s="1"/>
  <c r="X162" i="11"/>
  <c r="V164" i="11"/>
  <c r="X166" i="13"/>
  <c r="U166" i="13"/>
  <c r="W166" i="13" s="1"/>
  <c r="V168" i="13"/>
  <c r="U168" i="17"/>
  <c r="W168" i="17" s="1"/>
  <c r="X168" i="17"/>
  <c r="V170" i="17"/>
  <c r="X164" i="11" l="1"/>
  <c r="U164" i="11"/>
  <c r="W164" i="11" s="1"/>
  <c r="V166" i="11"/>
  <c r="Y154" i="9"/>
  <c r="Z154" i="9"/>
  <c r="X170" i="17"/>
  <c r="U170" i="17"/>
  <c r="W170" i="17" s="1"/>
  <c r="V172" i="17"/>
  <c r="X156" i="9"/>
  <c r="V158" i="9"/>
  <c r="U156" i="9"/>
  <c r="W156" i="9" s="1"/>
  <c r="X168" i="13"/>
  <c r="U168" i="13"/>
  <c r="W168" i="13" s="1"/>
  <c r="V170" i="13"/>
  <c r="X166" i="11" l="1"/>
  <c r="V168" i="11"/>
  <c r="U166" i="11"/>
  <c r="W166" i="11" s="1"/>
  <c r="X158" i="9"/>
  <c r="U158" i="9"/>
  <c r="W158" i="9" s="1"/>
  <c r="V160" i="9"/>
  <c r="U172" i="17"/>
  <c r="W172" i="17" s="1"/>
  <c r="V174" i="17"/>
  <c r="X172" i="17"/>
  <c r="X170" i="13"/>
  <c r="V172" i="13"/>
  <c r="U170" i="13"/>
  <c r="W170" i="13" s="1"/>
  <c r="V176" i="17" l="1"/>
  <c r="X174" i="17"/>
  <c r="U174" i="17"/>
  <c r="W174" i="17" s="1"/>
  <c r="V162" i="9"/>
  <c r="X160" i="9"/>
  <c r="U160" i="9"/>
  <c r="W160" i="9" s="1"/>
  <c r="X172" i="13"/>
  <c r="U172" i="13"/>
  <c r="W172" i="13" s="1"/>
  <c r="V174" i="13"/>
  <c r="U168" i="11"/>
  <c r="W168" i="11" s="1"/>
  <c r="V170" i="11"/>
  <c r="X168" i="11"/>
  <c r="V164" i="9" l="1"/>
  <c r="X162" i="9"/>
  <c r="U162" i="9"/>
  <c r="W162" i="9" s="1"/>
  <c r="U170" i="11"/>
  <c r="W170" i="11" s="1"/>
  <c r="V172" i="11"/>
  <c r="X170" i="11"/>
  <c r="U174" i="13"/>
  <c r="W174" i="13" s="1"/>
  <c r="V176" i="13"/>
  <c r="X174" i="13"/>
  <c r="V178" i="17"/>
  <c r="X176" i="17"/>
  <c r="U176" i="17"/>
  <c r="W176" i="17" s="1"/>
  <c r="V178" i="13" l="1"/>
  <c r="U176" i="13"/>
  <c r="W176" i="13" s="1"/>
  <c r="X176" i="13"/>
  <c r="U164" i="9"/>
  <c r="W164" i="9" s="1"/>
  <c r="X164" i="9"/>
  <c r="V166" i="9"/>
  <c r="V174" i="11"/>
  <c r="U172" i="11"/>
  <c r="W172" i="11" s="1"/>
  <c r="X172" i="11"/>
  <c r="V180" i="17"/>
  <c r="X178" i="17"/>
  <c r="U178" i="17"/>
  <c r="W178" i="17" s="1"/>
  <c r="V176" i="11" l="1"/>
  <c r="X174" i="11"/>
  <c r="U174" i="11"/>
  <c r="W174" i="11" s="1"/>
  <c r="V168" i="9"/>
  <c r="X166" i="9"/>
  <c r="U166" i="9"/>
  <c r="W166" i="9" s="1"/>
  <c r="X178" i="13"/>
  <c r="V180" i="13"/>
  <c r="U178" i="13"/>
  <c r="W178" i="13" s="1"/>
  <c r="V182" i="17"/>
  <c r="X180" i="17"/>
  <c r="U180" i="17"/>
  <c r="W180" i="17" s="1"/>
  <c r="U168" i="9" l="1"/>
  <c r="W168" i="9" s="1"/>
  <c r="V170" i="9"/>
  <c r="X168" i="9"/>
  <c r="X180" i="13"/>
  <c r="U180" i="13"/>
  <c r="W180" i="13" s="1"/>
  <c r="V182" i="13"/>
  <c r="V178" i="11"/>
  <c r="U176" i="11"/>
  <c r="W176" i="11" s="1"/>
  <c r="X176" i="11"/>
  <c r="X182" i="17"/>
  <c r="U182" i="17"/>
  <c r="W182" i="17" s="1"/>
  <c r="V184" i="17"/>
  <c r="U182" i="13" l="1"/>
  <c r="W182" i="13" s="1"/>
  <c r="X182" i="13"/>
  <c r="V184" i="13"/>
  <c r="V180" i="11"/>
  <c r="U178" i="11"/>
  <c r="W178" i="11" s="1"/>
  <c r="X178" i="11"/>
  <c r="V186" i="17"/>
  <c r="X184" i="17"/>
  <c r="U184" i="17"/>
  <c r="W184" i="17" s="1"/>
  <c r="U170" i="9"/>
  <c r="W170" i="9" s="1"/>
  <c r="V172" i="9"/>
  <c r="X170" i="9"/>
  <c r="U180" i="11" l="1"/>
  <c r="W180" i="11" s="1"/>
  <c r="V182" i="11"/>
  <c r="X180" i="11"/>
  <c r="X172" i="9"/>
  <c r="U172" i="9"/>
  <c r="W172" i="9" s="1"/>
  <c r="V174" i="9"/>
  <c r="U184" i="13"/>
  <c r="W184" i="13" s="1"/>
  <c r="V186" i="13"/>
  <c r="X184" i="13"/>
  <c r="X186" i="17"/>
  <c r="U186" i="17"/>
  <c r="W186" i="17" s="1"/>
  <c r="V188" i="17"/>
  <c r="V176" i="9" l="1"/>
  <c r="X174" i="9"/>
  <c r="U174" i="9"/>
  <c r="W174" i="9" s="1"/>
  <c r="U186" i="13"/>
  <c r="W186" i="13" s="1"/>
  <c r="V188" i="13"/>
  <c r="X186" i="13"/>
  <c r="U188" i="17"/>
  <c r="W188" i="17" s="1"/>
  <c r="V190" i="17"/>
  <c r="X188" i="17"/>
  <c r="V184" i="11"/>
  <c r="U182" i="11"/>
  <c r="W182" i="11" s="1"/>
  <c r="X182" i="11"/>
  <c r="U190" i="17" l="1"/>
  <c r="W190" i="17" s="1"/>
  <c r="X190" i="17"/>
  <c r="V192" i="17"/>
  <c r="X188" i="13"/>
  <c r="U188" i="13"/>
  <c r="W188" i="13" s="1"/>
  <c r="V190" i="13"/>
  <c r="U176" i="9"/>
  <c r="W176" i="9" s="1"/>
  <c r="V178" i="9"/>
  <c r="X176" i="9"/>
  <c r="V186" i="11"/>
  <c r="U184" i="11"/>
  <c r="W184" i="11" s="1"/>
  <c r="X184" i="11"/>
  <c r="U178" i="9" l="1"/>
  <c r="W178" i="9" s="1"/>
  <c r="X178" i="9"/>
  <c r="V180" i="9"/>
  <c r="U190" i="13"/>
  <c r="W190" i="13" s="1"/>
  <c r="V192" i="13"/>
  <c r="X190" i="13"/>
  <c r="V194" i="17"/>
  <c r="X192" i="17"/>
  <c r="U192" i="17"/>
  <c r="W192" i="17" s="1"/>
  <c r="V188" i="11"/>
  <c r="U186" i="11"/>
  <c r="W186" i="11" s="1"/>
  <c r="X186" i="11"/>
  <c r="U194" i="17" l="1"/>
  <c r="W194" i="17" s="1"/>
  <c r="V196" i="17"/>
  <c r="X194" i="17"/>
  <c r="U180" i="9"/>
  <c r="W180" i="9" s="1"/>
  <c r="X180" i="9"/>
  <c r="V182" i="9"/>
  <c r="X192" i="13"/>
  <c r="U192" i="13"/>
  <c r="W192" i="13" s="1"/>
  <c r="V194" i="13"/>
  <c r="U188" i="11"/>
  <c r="W188" i="11" s="1"/>
  <c r="V190" i="11"/>
  <c r="X188" i="11"/>
  <c r="U182" i="9" l="1"/>
  <c r="W182" i="9" s="1"/>
  <c r="V184" i="9"/>
  <c r="X182" i="9"/>
  <c r="X196" i="17"/>
  <c r="U196" i="17"/>
  <c r="W196" i="17" s="1"/>
  <c r="V198" i="17"/>
  <c r="V192" i="11"/>
  <c r="U190" i="11"/>
  <c r="W190" i="11" s="1"/>
  <c r="X190" i="11"/>
  <c r="U194" i="13"/>
  <c r="W194" i="13" s="1"/>
  <c r="V196" i="13"/>
  <c r="X194" i="13"/>
  <c r="U198" i="17" l="1"/>
  <c r="W198" i="17" s="1"/>
  <c r="V200" i="17"/>
  <c r="X198" i="17"/>
  <c r="V194" i="11"/>
  <c r="U192" i="11"/>
  <c r="W192" i="11" s="1"/>
  <c r="X192" i="11"/>
  <c r="X196" i="13"/>
  <c r="U196" i="13"/>
  <c r="W196" i="13" s="1"/>
  <c r="V198" i="13"/>
  <c r="U184" i="9"/>
  <c r="W184" i="9" s="1"/>
  <c r="V186" i="9"/>
  <c r="X184" i="9"/>
  <c r="U194" i="11" l="1"/>
  <c r="W194" i="11" s="1"/>
  <c r="V196" i="11"/>
  <c r="X194" i="11"/>
  <c r="U186" i="9"/>
  <c r="W186" i="9" s="1"/>
  <c r="V188" i="9"/>
  <c r="X186" i="9"/>
  <c r="X200" i="17"/>
  <c r="V202" i="17"/>
  <c r="U200" i="17"/>
  <c r="W200" i="17" s="1"/>
  <c r="U198" i="13"/>
  <c r="W198" i="13" s="1"/>
  <c r="V200" i="13"/>
  <c r="X198" i="13"/>
  <c r="X188" i="9" l="1"/>
  <c r="V190" i="9"/>
  <c r="U188" i="9"/>
  <c r="W188" i="9" s="1"/>
  <c r="U196" i="11"/>
  <c r="W196" i="11" s="1"/>
  <c r="V198" i="11"/>
  <c r="X196" i="11"/>
  <c r="U202" i="17"/>
  <c r="W202" i="17" s="1"/>
  <c r="V204" i="17"/>
  <c r="X202" i="17"/>
  <c r="U200" i="13"/>
  <c r="W200" i="13" s="1"/>
  <c r="V202" i="13"/>
  <c r="X200" i="13"/>
  <c r="X204" i="17" l="1"/>
  <c r="V206" i="17"/>
  <c r="U204" i="17"/>
  <c r="W204" i="17" s="1"/>
  <c r="U202" i="13"/>
  <c r="W202" i="13" s="1"/>
  <c r="V204" i="13"/>
  <c r="X202" i="13"/>
  <c r="X198" i="11"/>
  <c r="V200" i="11"/>
  <c r="U198" i="11"/>
  <c r="W198" i="11" s="1"/>
  <c r="U190" i="9"/>
  <c r="W190" i="9" s="1"/>
  <c r="V192" i="9"/>
  <c r="X190" i="9"/>
  <c r="X200" i="11" l="1"/>
  <c r="V202" i="11"/>
  <c r="U200" i="11"/>
  <c r="W200" i="11" s="1"/>
  <c r="X204" i="13"/>
  <c r="U204" i="13"/>
  <c r="W204" i="13" s="1"/>
  <c r="V206" i="13"/>
  <c r="U206" i="17"/>
  <c r="W206" i="17" s="1"/>
  <c r="V208" i="17"/>
  <c r="X206" i="17"/>
  <c r="U192" i="9"/>
  <c r="W192" i="9" s="1"/>
  <c r="V194" i="9"/>
  <c r="X192" i="9"/>
  <c r="U206" i="13" l="1"/>
  <c r="W206" i="13" s="1"/>
  <c r="V208" i="13"/>
  <c r="X206" i="13"/>
  <c r="V210" i="17"/>
  <c r="X208" i="17"/>
  <c r="U208" i="17"/>
  <c r="W208" i="17" s="1"/>
  <c r="U194" i="9"/>
  <c r="W194" i="9" s="1"/>
  <c r="V196" i="9"/>
  <c r="X194" i="9"/>
  <c r="V204" i="11"/>
  <c r="U202" i="11"/>
  <c r="W202" i="11" s="1"/>
  <c r="X202" i="11"/>
  <c r="V212" i="17" l="1"/>
  <c r="U210" i="17"/>
  <c r="W210" i="17" s="1"/>
  <c r="X210" i="17"/>
  <c r="V206" i="11"/>
  <c r="U204" i="11"/>
  <c r="W204" i="11" s="1"/>
  <c r="X204" i="11"/>
  <c r="X208" i="13"/>
  <c r="U208" i="13"/>
  <c r="W208" i="13" s="1"/>
  <c r="V210" i="13"/>
  <c r="U196" i="9"/>
  <c r="W196" i="9" s="1"/>
  <c r="X196" i="9"/>
  <c r="V198" i="9"/>
  <c r="U206" i="11" l="1"/>
  <c r="W206" i="11" s="1"/>
  <c r="V208" i="11"/>
  <c r="X206" i="11"/>
  <c r="U198" i="9"/>
  <c r="W198" i="9" s="1"/>
  <c r="V200" i="9"/>
  <c r="X198" i="9"/>
  <c r="U210" i="13"/>
  <c r="W210" i="13" s="1"/>
  <c r="V212" i="13"/>
  <c r="X210" i="13"/>
  <c r="U212" i="17"/>
  <c r="W212" i="17" s="1"/>
  <c r="V214" i="17"/>
  <c r="X212" i="17"/>
  <c r="V202" i="9" l="1"/>
  <c r="U200" i="9"/>
  <c r="W200" i="9" s="1"/>
  <c r="X200" i="9"/>
  <c r="X208" i="11"/>
  <c r="V210" i="11"/>
  <c r="U208" i="11"/>
  <c r="W208" i="11" s="1"/>
  <c r="X212" i="13"/>
  <c r="U212" i="13"/>
  <c r="W212" i="13" s="1"/>
  <c r="V214" i="13"/>
  <c r="X214" i="17"/>
  <c r="U214" i="17"/>
  <c r="W214" i="17" s="1"/>
  <c r="V216" i="17"/>
  <c r="X210" i="11" l="1"/>
  <c r="V212" i="11"/>
  <c r="U210" i="11"/>
  <c r="W210" i="11" s="1"/>
  <c r="U216" i="17"/>
  <c r="W216" i="17" s="1"/>
  <c r="V218" i="17"/>
  <c r="X216" i="17"/>
  <c r="X214" i="13"/>
  <c r="U214" i="13"/>
  <c r="W214" i="13" s="1"/>
  <c r="V216" i="13"/>
  <c r="V204" i="9"/>
  <c r="X202" i="9"/>
  <c r="U202" i="9"/>
  <c r="W202" i="9" s="1"/>
  <c r="X218" i="17" l="1"/>
  <c r="U218" i="17"/>
  <c r="W218" i="17" s="1"/>
  <c r="V220" i="17"/>
  <c r="U204" i="9"/>
  <c r="W204" i="9" s="1"/>
  <c r="X204" i="9"/>
  <c r="V206" i="9"/>
  <c r="V214" i="11"/>
  <c r="U212" i="11"/>
  <c r="W212" i="11" s="1"/>
  <c r="X212" i="11"/>
  <c r="X216" i="13"/>
  <c r="U216" i="13"/>
  <c r="W216" i="13" s="1"/>
  <c r="V218" i="13"/>
  <c r="V222" i="17" l="1"/>
  <c r="U220" i="17"/>
  <c r="W220" i="17" s="1"/>
  <c r="X220" i="17"/>
  <c r="X214" i="11"/>
  <c r="V216" i="11"/>
  <c r="U214" i="11"/>
  <c r="W214" i="11" s="1"/>
  <c r="U206" i="9"/>
  <c r="W206" i="9" s="1"/>
  <c r="V208" i="9"/>
  <c r="X206" i="9"/>
  <c r="U218" i="13"/>
  <c r="W218" i="13" s="1"/>
  <c r="X218" i="13"/>
  <c r="V220" i="13"/>
  <c r="U208" i="9" l="1"/>
  <c r="W208" i="9" s="1"/>
  <c r="V210" i="9"/>
  <c r="X208" i="9"/>
  <c r="U216" i="11"/>
  <c r="W216" i="11" s="1"/>
  <c r="V218" i="11"/>
  <c r="X216" i="11"/>
  <c r="U220" i="13"/>
  <c r="W220" i="13" s="1"/>
  <c r="V222" i="13"/>
  <c r="X220" i="13"/>
  <c r="V224" i="17"/>
  <c r="U222" i="17"/>
  <c r="W222" i="17" s="1"/>
  <c r="X222" i="17"/>
  <c r="V220" i="11" l="1"/>
  <c r="U218" i="11"/>
  <c r="W218" i="11" s="1"/>
  <c r="X218" i="11"/>
  <c r="X210" i="9"/>
  <c r="U210" i="9"/>
  <c r="W210" i="9" s="1"/>
  <c r="V212" i="9"/>
  <c r="U222" i="13"/>
  <c r="W222" i="13" s="1"/>
  <c r="V224" i="13"/>
  <c r="X222" i="13"/>
  <c r="U224" i="17"/>
  <c r="W224" i="17" s="1"/>
  <c r="V226" i="17"/>
  <c r="X224" i="17"/>
  <c r="V214" i="9" l="1"/>
  <c r="U212" i="9"/>
  <c r="W212" i="9" s="1"/>
  <c r="X212" i="9"/>
  <c r="V228" i="17"/>
  <c r="X226" i="17"/>
  <c r="U226" i="17"/>
  <c r="W226" i="17" s="1"/>
  <c r="U224" i="13"/>
  <c r="W224" i="13" s="1"/>
  <c r="X224" i="13"/>
  <c r="V226" i="13"/>
  <c r="X220" i="11"/>
  <c r="V222" i="11"/>
  <c r="U220" i="11"/>
  <c r="W220" i="11" s="1"/>
  <c r="U222" i="11" l="1"/>
  <c r="W222" i="11" s="1"/>
  <c r="V224" i="11"/>
  <c r="X222" i="11"/>
  <c r="U228" i="17"/>
  <c r="W228" i="17" s="1"/>
  <c r="V230" i="17"/>
  <c r="X228" i="17"/>
  <c r="U226" i="13"/>
  <c r="W226" i="13" s="1"/>
  <c r="V228" i="13"/>
  <c r="X226" i="13"/>
  <c r="X214" i="9"/>
  <c r="U214" i="9"/>
  <c r="W214" i="9" s="1"/>
  <c r="V216" i="9"/>
  <c r="X228" i="13" l="1"/>
  <c r="V230" i="13"/>
  <c r="U228" i="13"/>
  <c r="W228" i="13" s="1"/>
  <c r="X230" i="17"/>
  <c r="V232" i="17"/>
  <c r="U230" i="17"/>
  <c r="W230" i="17" s="1"/>
  <c r="X224" i="11"/>
  <c r="V226" i="11"/>
  <c r="U224" i="11"/>
  <c r="W224" i="11" s="1"/>
  <c r="V218" i="9"/>
  <c r="X216" i="9"/>
  <c r="U216" i="9"/>
  <c r="W216" i="9" s="1"/>
  <c r="U232" i="17" l="1"/>
  <c r="W232" i="17" s="1"/>
  <c r="X232" i="17"/>
  <c r="V234" i="17"/>
  <c r="X218" i="9"/>
  <c r="U218" i="9"/>
  <c r="W218" i="9" s="1"/>
  <c r="V220" i="9"/>
  <c r="U230" i="13"/>
  <c r="W230" i="13" s="1"/>
  <c r="V232" i="13"/>
  <c r="X230" i="13"/>
  <c r="U226" i="11"/>
  <c r="W226" i="11" s="1"/>
  <c r="V228" i="11"/>
  <c r="X226" i="11"/>
  <c r="X232" i="13" l="1"/>
  <c r="U232" i="13"/>
  <c r="W232" i="13" s="1"/>
  <c r="V234" i="13"/>
  <c r="U228" i="11"/>
  <c r="W228" i="11" s="1"/>
  <c r="V230" i="11"/>
  <c r="X228" i="11"/>
  <c r="U234" i="17"/>
  <c r="W234" i="17" s="1"/>
  <c r="X234" i="17"/>
  <c r="V236" i="17"/>
  <c r="U220" i="9"/>
  <c r="W220" i="9" s="1"/>
  <c r="X220" i="9"/>
  <c r="V222" i="9"/>
  <c r="V232" i="11" l="1"/>
  <c r="U230" i="11"/>
  <c r="W230" i="11" s="1"/>
  <c r="X230" i="11"/>
  <c r="U234" i="13"/>
  <c r="W234" i="13" s="1"/>
  <c r="X234" i="13"/>
  <c r="V236" i="13"/>
  <c r="U222" i="9"/>
  <c r="W222" i="9" s="1"/>
  <c r="V224" i="9"/>
  <c r="X222" i="9"/>
  <c r="U236" i="17"/>
  <c r="W236" i="17" s="1"/>
  <c r="V238" i="17"/>
  <c r="X236" i="17"/>
  <c r="V226" i="9" l="1"/>
  <c r="U224" i="9"/>
  <c r="W224" i="9" s="1"/>
  <c r="X224" i="9"/>
  <c r="X236" i="13"/>
  <c r="U236" i="13"/>
  <c r="W236" i="13" s="1"/>
  <c r="V238" i="13"/>
  <c r="V240" i="17"/>
  <c r="U238" i="17"/>
  <c r="W238" i="17" s="1"/>
  <c r="X238" i="17"/>
  <c r="V234" i="11"/>
  <c r="X232" i="11"/>
  <c r="U232" i="11"/>
  <c r="W232" i="11" s="1"/>
  <c r="V236" i="11" l="1"/>
  <c r="X234" i="11"/>
  <c r="U234" i="11"/>
  <c r="W234" i="11" s="1"/>
  <c r="U238" i="13"/>
  <c r="W238" i="13" s="1"/>
  <c r="V240" i="13"/>
  <c r="X238" i="13"/>
  <c r="U240" i="17"/>
  <c r="W240" i="17" s="1"/>
  <c r="V242" i="17"/>
  <c r="X240" i="17"/>
  <c r="U226" i="9"/>
  <c r="W226" i="9" s="1"/>
  <c r="V228" i="9"/>
  <c r="X226" i="9"/>
  <c r="U240" i="13" l="1"/>
  <c r="W240" i="13" s="1"/>
  <c r="V242" i="13"/>
  <c r="X240" i="13"/>
  <c r="U228" i="9"/>
  <c r="W228" i="9" s="1"/>
  <c r="V230" i="9"/>
  <c r="X228" i="9"/>
  <c r="V244" i="17"/>
  <c r="X242" i="17"/>
  <c r="U242" i="17"/>
  <c r="W242" i="17" s="1"/>
  <c r="U236" i="11"/>
  <c r="W236" i="11" s="1"/>
  <c r="X236" i="11"/>
  <c r="V238" i="11"/>
  <c r="U230" i="9" l="1"/>
  <c r="W230" i="9" s="1"/>
  <c r="V232" i="9"/>
  <c r="X230" i="9"/>
  <c r="X242" i="13"/>
  <c r="V244" i="13"/>
  <c r="U242" i="13"/>
  <c r="W242" i="13" s="1"/>
  <c r="U244" i="17"/>
  <c r="W244" i="17" s="1"/>
  <c r="V246" i="17"/>
  <c r="X244" i="17"/>
  <c r="V240" i="11"/>
  <c r="U238" i="11"/>
  <c r="W238" i="11" s="1"/>
  <c r="X238" i="11"/>
  <c r="U244" i="13" l="1"/>
  <c r="W244" i="13" s="1"/>
  <c r="X244" i="13"/>
  <c r="V246" i="13"/>
  <c r="U240" i="11"/>
  <c r="W240" i="11" s="1"/>
  <c r="X240" i="11"/>
  <c r="V242" i="11"/>
  <c r="V234" i="9"/>
  <c r="U232" i="9"/>
  <c r="W232" i="9" s="1"/>
  <c r="X232" i="9"/>
  <c r="V248" i="17"/>
  <c r="X246" i="17"/>
  <c r="U246" i="17"/>
  <c r="W246" i="17" s="1"/>
  <c r="V248" i="13" l="1"/>
  <c r="X246" i="13"/>
  <c r="U246" i="13"/>
  <c r="W246" i="13" s="1"/>
  <c r="U248" i="17"/>
  <c r="W248" i="17" s="1"/>
  <c r="X248" i="17"/>
  <c r="V250" i="17"/>
  <c r="V236" i="9"/>
  <c r="X234" i="9"/>
  <c r="U234" i="9"/>
  <c r="W234" i="9" s="1"/>
  <c r="U242" i="11"/>
  <c r="W242" i="11" s="1"/>
  <c r="V244" i="11"/>
  <c r="X242" i="11"/>
  <c r="Z250" i="17" l="1"/>
  <c r="U250" i="17"/>
  <c r="W250" i="17" s="1"/>
  <c r="X250" i="17"/>
  <c r="Y250" i="17" s="1"/>
  <c r="V252" i="17"/>
  <c r="X236" i="9"/>
  <c r="U236" i="9"/>
  <c r="W236" i="9" s="1"/>
  <c r="V238" i="9"/>
  <c r="V250" i="13"/>
  <c r="X248" i="13"/>
  <c r="U248" i="13"/>
  <c r="W248" i="13" s="1"/>
  <c r="U244" i="11"/>
  <c r="W244" i="11" s="1"/>
  <c r="X244" i="11"/>
  <c r="V246" i="11"/>
  <c r="V240" i="9" l="1"/>
  <c r="U238" i="9"/>
  <c r="W238" i="9" s="1"/>
  <c r="X238" i="9"/>
  <c r="V254" i="17"/>
  <c r="U252" i="17"/>
  <c r="W252" i="17" s="1"/>
  <c r="X252" i="17"/>
  <c r="V252" i="13"/>
  <c r="U250" i="13"/>
  <c r="W250" i="13" s="1"/>
  <c r="X250" i="13"/>
  <c r="V248" i="11"/>
  <c r="U246" i="11"/>
  <c r="W246" i="11" s="1"/>
  <c r="X246" i="11"/>
  <c r="Z250" i="13"/>
  <c r="Y250" i="13"/>
  <c r="V254" i="13" l="1"/>
  <c r="X252" i="13"/>
  <c r="U252" i="13"/>
  <c r="W252" i="13" s="1"/>
  <c r="V250" i="11"/>
  <c r="U248" i="11"/>
  <c r="W248" i="11" s="1"/>
  <c r="X248" i="11"/>
  <c r="U254" i="17"/>
  <c r="W254" i="17" s="1"/>
  <c r="V256" i="17"/>
  <c r="X254" i="17"/>
  <c r="V242" i="9"/>
  <c r="X240" i="9"/>
  <c r="U240" i="9"/>
  <c r="W240" i="9" s="1"/>
  <c r="V252" i="11" l="1"/>
  <c r="U250" i="11"/>
  <c r="W250" i="11" s="1"/>
  <c r="X250" i="11"/>
  <c r="Z250" i="11" s="1"/>
  <c r="V258" i="17"/>
  <c r="X256" i="17"/>
  <c r="U256" i="17"/>
  <c r="W256" i="17" s="1"/>
  <c r="V244" i="9"/>
  <c r="X242" i="9"/>
  <c r="U242" i="9"/>
  <c r="W242" i="9" s="1"/>
  <c r="U254" i="13"/>
  <c r="W254" i="13" s="1"/>
  <c r="V256" i="13"/>
  <c r="X254" i="13"/>
  <c r="X256" i="13" l="1"/>
  <c r="U256" i="13"/>
  <c r="W256" i="13" s="1"/>
  <c r="V258" i="13"/>
  <c r="V254" i="11"/>
  <c r="U252" i="11"/>
  <c r="W252" i="11" s="1"/>
  <c r="X252" i="11"/>
  <c r="Y250" i="11"/>
  <c r="V260" i="17"/>
  <c r="X258" i="17"/>
  <c r="U258" i="17"/>
  <c r="W258" i="17" s="1"/>
  <c r="V246" i="9"/>
  <c r="X244" i="9"/>
  <c r="U244" i="9"/>
  <c r="W244" i="9" s="1"/>
  <c r="U258" i="13" l="1"/>
  <c r="W258" i="13" s="1"/>
  <c r="X258" i="13"/>
  <c r="V260" i="13"/>
  <c r="V262" i="17"/>
  <c r="X260" i="17"/>
  <c r="U260" i="17"/>
  <c r="W260" i="17" s="1"/>
  <c r="X254" i="11"/>
  <c r="U254" i="11"/>
  <c r="W254" i="11" s="1"/>
  <c r="V256" i="11"/>
  <c r="X246" i="9"/>
  <c r="U246" i="9"/>
  <c r="W246" i="9" s="1"/>
  <c r="V248" i="9"/>
  <c r="U248" i="9" l="1"/>
  <c r="W248" i="9" s="1"/>
  <c r="V250" i="9"/>
  <c r="X248" i="9"/>
  <c r="X262" i="17"/>
  <c r="U262" i="17"/>
  <c r="W262" i="17" s="1"/>
  <c r="V264" i="17"/>
  <c r="V262" i="13"/>
  <c r="X260" i="13"/>
  <c r="U260" i="13"/>
  <c r="W260" i="13" s="1"/>
  <c r="U256" i="11"/>
  <c r="W256" i="11" s="1"/>
  <c r="V258" i="11"/>
  <c r="X256" i="11"/>
  <c r="U262" i="13" l="1"/>
  <c r="W262" i="13" s="1"/>
  <c r="V264" i="13"/>
  <c r="X262" i="13"/>
  <c r="U258" i="11"/>
  <c r="W258" i="11" s="1"/>
  <c r="X258" i="11"/>
  <c r="V260" i="11"/>
  <c r="X264" i="17"/>
  <c r="V266" i="17"/>
  <c r="U264" i="17"/>
  <c r="W264" i="17" s="1"/>
  <c r="U250" i="9"/>
  <c r="W250" i="9" s="1"/>
  <c r="V252" i="9"/>
  <c r="X250" i="9"/>
  <c r="U260" i="11" l="1"/>
  <c r="W260" i="11" s="1"/>
  <c r="V262" i="11"/>
  <c r="X260" i="11"/>
  <c r="Z250" i="9"/>
  <c r="Y250" i="9"/>
  <c r="U264" i="13"/>
  <c r="W264" i="13" s="1"/>
  <c r="V266" i="13"/>
  <c r="X264" i="13"/>
  <c r="V268" i="17"/>
  <c r="X266" i="17"/>
  <c r="U266" i="17"/>
  <c r="W266" i="17" s="1"/>
  <c r="X252" i="9"/>
  <c r="U252" i="9"/>
  <c r="W252" i="9" s="1"/>
  <c r="V254" i="9"/>
  <c r="X266" i="13" l="1"/>
  <c r="V268" i="13"/>
  <c r="U266" i="13"/>
  <c r="W266" i="13" s="1"/>
  <c r="X254" i="9"/>
  <c r="U254" i="9"/>
  <c r="W254" i="9" s="1"/>
  <c r="V256" i="9"/>
  <c r="X262" i="11"/>
  <c r="U262" i="11"/>
  <c r="W262" i="11" s="1"/>
  <c r="V264" i="11"/>
  <c r="V270" i="17"/>
  <c r="X268" i="17"/>
  <c r="U268" i="17"/>
  <c r="W268" i="17" s="1"/>
  <c r="U256" i="9" l="1"/>
  <c r="W256" i="9" s="1"/>
  <c r="V258" i="9"/>
  <c r="X256" i="9"/>
  <c r="X268" i="13"/>
  <c r="U268" i="13"/>
  <c r="W268" i="13" s="1"/>
  <c r="V270" i="13"/>
  <c r="V272" i="17"/>
  <c r="U270" i="17"/>
  <c r="W270" i="17" s="1"/>
  <c r="X270" i="17"/>
  <c r="V266" i="11"/>
  <c r="X264" i="11"/>
  <c r="U264" i="11"/>
  <c r="W264" i="11" s="1"/>
  <c r="V274" i="17" l="1"/>
  <c r="X272" i="17"/>
  <c r="U272" i="17"/>
  <c r="W272" i="17" s="1"/>
  <c r="V272" i="13"/>
  <c r="X270" i="13"/>
  <c r="U270" i="13"/>
  <c r="W270" i="13" s="1"/>
  <c r="V268" i="11"/>
  <c r="U266" i="11"/>
  <c r="W266" i="11" s="1"/>
  <c r="X266" i="11"/>
  <c r="X258" i="9"/>
  <c r="V260" i="9"/>
  <c r="U258" i="9"/>
  <c r="W258" i="9" s="1"/>
  <c r="U268" i="11" l="1"/>
  <c r="W268" i="11" s="1"/>
  <c r="V270" i="11"/>
  <c r="X268" i="11"/>
  <c r="U272" i="13"/>
  <c r="W272" i="13" s="1"/>
  <c r="V274" i="13"/>
  <c r="X272" i="13"/>
  <c r="U260" i="9"/>
  <c r="W260" i="9" s="1"/>
  <c r="X260" i="9"/>
  <c r="V262" i="9"/>
  <c r="U274" i="17"/>
  <c r="W274" i="17" s="1"/>
  <c r="V276" i="17"/>
  <c r="X274" i="17"/>
  <c r="V272" i="11" l="1"/>
  <c r="X270" i="11"/>
  <c r="U270" i="11"/>
  <c r="W270" i="11" s="1"/>
  <c r="X274" i="13"/>
  <c r="V276" i="13"/>
  <c r="U274" i="13"/>
  <c r="W274" i="13" s="1"/>
  <c r="X276" i="17"/>
  <c r="U276" i="17"/>
  <c r="W276" i="17" s="1"/>
  <c r="V278" i="17"/>
  <c r="U262" i="9"/>
  <c r="W262" i="9" s="1"/>
  <c r="V264" i="9"/>
  <c r="X262" i="9"/>
  <c r="U278" i="17" l="1"/>
  <c r="W278" i="17" s="1"/>
  <c r="X278" i="17"/>
  <c r="V280" i="17"/>
  <c r="U272" i="11"/>
  <c r="W272" i="11" s="1"/>
  <c r="X272" i="11"/>
  <c r="V274" i="11"/>
  <c r="V278" i="13"/>
  <c r="U276" i="13"/>
  <c r="W276" i="13" s="1"/>
  <c r="X276" i="13"/>
  <c r="V266" i="9"/>
  <c r="X264" i="9"/>
  <c r="U264" i="9"/>
  <c r="W264" i="9" s="1"/>
  <c r="V280" i="13" l="1"/>
  <c r="X278" i="13"/>
  <c r="U278" i="13"/>
  <c r="W278" i="13" s="1"/>
  <c r="V282" i="17"/>
  <c r="U280" i="17"/>
  <c r="W280" i="17" s="1"/>
  <c r="X280" i="17"/>
  <c r="V276" i="11"/>
  <c r="U274" i="11"/>
  <c r="W274" i="11" s="1"/>
  <c r="X274" i="11"/>
  <c r="U266" i="9"/>
  <c r="W266" i="9" s="1"/>
  <c r="V268" i="9"/>
  <c r="X266" i="9"/>
  <c r="X282" i="17" l="1"/>
  <c r="U282" i="17"/>
  <c r="W282" i="17" s="1"/>
  <c r="V284" i="17"/>
  <c r="U276" i="11"/>
  <c r="W276" i="11" s="1"/>
  <c r="X276" i="11"/>
  <c r="V278" i="11"/>
  <c r="U268" i="9"/>
  <c r="W268" i="9" s="1"/>
  <c r="X268" i="9"/>
  <c r="V270" i="9"/>
  <c r="X280" i="13"/>
  <c r="V282" i="13"/>
  <c r="U280" i="13"/>
  <c r="W280" i="13" s="1"/>
  <c r="V280" i="11" l="1"/>
  <c r="X278" i="11"/>
  <c r="U278" i="11"/>
  <c r="W278" i="11" s="1"/>
  <c r="X282" i="13"/>
  <c r="U282" i="13"/>
  <c r="W282" i="13" s="1"/>
  <c r="V284" i="13"/>
  <c r="X284" i="17"/>
  <c r="U284" i="17"/>
  <c r="W284" i="17" s="1"/>
  <c r="V286" i="17"/>
  <c r="U270" i="9"/>
  <c r="W270" i="9" s="1"/>
  <c r="V272" i="9"/>
  <c r="X270" i="9"/>
  <c r="V286" i="13" l="1"/>
  <c r="U284" i="13"/>
  <c r="W284" i="13" s="1"/>
  <c r="X284" i="13"/>
  <c r="V274" i="9"/>
  <c r="X272" i="9"/>
  <c r="U272" i="9"/>
  <c r="W272" i="9" s="1"/>
  <c r="U286" i="17"/>
  <c r="W286" i="17" s="1"/>
  <c r="X286" i="17"/>
  <c r="V288" i="17"/>
  <c r="V282" i="11"/>
  <c r="U280" i="11"/>
  <c r="W280" i="11" s="1"/>
  <c r="X280" i="11"/>
  <c r="X274" i="9" l="1"/>
  <c r="U274" i="9"/>
  <c r="W274" i="9" s="1"/>
  <c r="V276" i="9"/>
  <c r="U282" i="11"/>
  <c r="W282" i="11" s="1"/>
  <c r="V284" i="11"/>
  <c r="X282" i="11"/>
  <c r="V290" i="17"/>
  <c r="X288" i="17"/>
  <c r="U288" i="17"/>
  <c r="W288" i="17" s="1"/>
  <c r="V288" i="13"/>
  <c r="X286" i="13"/>
  <c r="U286" i="13"/>
  <c r="W286" i="13" s="1"/>
  <c r="X290" i="17" l="1"/>
  <c r="U290" i="17"/>
  <c r="W290" i="17" s="1"/>
  <c r="V292" i="17"/>
  <c r="U284" i="11"/>
  <c r="W284" i="11" s="1"/>
  <c r="X284" i="11"/>
  <c r="V286" i="11"/>
  <c r="X276" i="9"/>
  <c r="U276" i="9"/>
  <c r="W276" i="9" s="1"/>
  <c r="V278" i="9"/>
  <c r="V290" i="13"/>
  <c r="X288" i="13"/>
  <c r="U288" i="13"/>
  <c r="W288" i="13" s="1"/>
  <c r="U286" i="11" l="1"/>
  <c r="W286" i="11" s="1"/>
  <c r="V288" i="11"/>
  <c r="X286" i="11"/>
  <c r="X292" i="17"/>
  <c r="V294" i="17"/>
  <c r="U292" i="17"/>
  <c r="W292" i="17" s="1"/>
  <c r="V292" i="13"/>
  <c r="X290" i="13"/>
  <c r="U290" i="13"/>
  <c r="W290" i="13" s="1"/>
  <c r="V280" i="9"/>
  <c r="U278" i="9"/>
  <c r="W278" i="9" s="1"/>
  <c r="X278" i="9"/>
  <c r="V294" i="13" l="1"/>
  <c r="X292" i="13"/>
  <c r="U292" i="13"/>
  <c r="W292" i="13" s="1"/>
  <c r="V296" i="17"/>
  <c r="U294" i="17"/>
  <c r="W294" i="17" s="1"/>
  <c r="X294" i="17"/>
  <c r="U280" i="9"/>
  <c r="W280" i="9" s="1"/>
  <c r="V282" i="9"/>
  <c r="X280" i="9"/>
  <c r="V290" i="11"/>
  <c r="U288" i="11"/>
  <c r="W288" i="11" s="1"/>
  <c r="X288" i="11"/>
  <c r="U282" i="9" l="1"/>
  <c r="W282" i="9" s="1"/>
  <c r="V284" i="9"/>
  <c r="X282" i="9"/>
  <c r="X296" i="17"/>
  <c r="U296" i="17"/>
  <c r="W296" i="17" s="1"/>
  <c r="V298" i="17"/>
  <c r="V296" i="13"/>
  <c r="U294" i="13"/>
  <c r="W294" i="13" s="1"/>
  <c r="X294" i="13"/>
  <c r="U290" i="11"/>
  <c r="W290" i="11" s="1"/>
  <c r="V292" i="11"/>
  <c r="X290" i="11"/>
  <c r="X298" i="17" l="1"/>
  <c r="U298" i="17"/>
  <c r="W298" i="17" s="1"/>
  <c r="V300" i="17"/>
  <c r="V298" i="13"/>
  <c r="X296" i="13"/>
  <c r="U296" i="13"/>
  <c r="W296" i="13" s="1"/>
  <c r="V294" i="11"/>
  <c r="U292" i="11"/>
  <c r="W292" i="11" s="1"/>
  <c r="X292" i="11"/>
  <c r="X284" i="9"/>
  <c r="U284" i="9"/>
  <c r="W284" i="9" s="1"/>
  <c r="V286" i="9"/>
  <c r="V300" i="13" l="1"/>
  <c r="X298" i="13"/>
  <c r="U298" i="13"/>
  <c r="W298" i="13" s="1"/>
  <c r="X300" i="17"/>
  <c r="V302" i="17"/>
  <c r="U300" i="17"/>
  <c r="W300" i="17" s="1"/>
  <c r="U294" i="11"/>
  <c r="W294" i="11" s="1"/>
  <c r="X294" i="11"/>
  <c r="V296" i="11"/>
  <c r="U286" i="9"/>
  <c r="W286" i="9" s="1"/>
  <c r="X286" i="9"/>
  <c r="V288" i="9"/>
  <c r="U302" i="17" l="1"/>
  <c r="W302" i="17" s="1"/>
  <c r="X302" i="17"/>
  <c r="V304" i="17"/>
  <c r="U288" i="9"/>
  <c r="W288" i="9" s="1"/>
  <c r="V290" i="9"/>
  <c r="X288" i="9"/>
  <c r="V298" i="11"/>
  <c r="U296" i="11"/>
  <c r="W296" i="11" s="1"/>
  <c r="X296" i="11"/>
  <c r="U300" i="13"/>
  <c r="W300" i="13" s="1"/>
  <c r="V302" i="13"/>
  <c r="X300" i="13"/>
  <c r="X298" i="11" l="1"/>
  <c r="V300" i="11"/>
  <c r="U298" i="11"/>
  <c r="W298" i="11" s="1"/>
  <c r="V306" i="17"/>
  <c r="X304" i="17"/>
  <c r="U304" i="17"/>
  <c r="W304" i="17" s="1"/>
  <c r="U290" i="9"/>
  <c r="W290" i="9" s="1"/>
  <c r="X290" i="9"/>
  <c r="V292" i="9"/>
  <c r="V304" i="13"/>
  <c r="X302" i="13"/>
  <c r="U302" i="13"/>
  <c r="W302" i="13" s="1"/>
  <c r="V302" i="11" l="1"/>
  <c r="U300" i="11"/>
  <c r="W300" i="11" s="1"/>
  <c r="X300" i="11"/>
  <c r="X306" i="17"/>
  <c r="U306" i="17"/>
  <c r="W306" i="17" s="1"/>
  <c r="V308" i="17"/>
  <c r="X304" i="13"/>
  <c r="U304" i="13"/>
  <c r="W304" i="13" s="1"/>
  <c r="V306" i="13"/>
  <c r="X292" i="9"/>
  <c r="U292" i="9"/>
  <c r="W292" i="9" s="1"/>
  <c r="V294" i="9"/>
  <c r="X308" i="17" l="1"/>
  <c r="V310" i="17"/>
  <c r="U308" i="17"/>
  <c r="W308" i="17" s="1"/>
  <c r="U294" i="9"/>
  <c r="W294" i="9" s="1"/>
  <c r="V296" i="9"/>
  <c r="X294" i="9"/>
  <c r="V308" i="13"/>
  <c r="U306" i="13"/>
  <c r="W306" i="13" s="1"/>
  <c r="X306" i="13"/>
  <c r="U302" i="11"/>
  <c r="W302" i="11" s="1"/>
  <c r="V304" i="11"/>
  <c r="X302" i="11"/>
  <c r="V310" i="13" l="1"/>
  <c r="U308" i="13"/>
  <c r="W308" i="13" s="1"/>
  <c r="X308" i="13"/>
  <c r="X296" i="9"/>
  <c r="V298" i="9"/>
  <c r="U296" i="9"/>
  <c r="W296" i="9" s="1"/>
  <c r="U304" i="11"/>
  <c r="W304" i="11" s="1"/>
  <c r="V306" i="11"/>
  <c r="X304" i="11"/>
  <c r="U310" i="17"/>
  <c r="W310" i="17" s="1"/>
  <c r="X310" i="17"/>
  <c r="V312" i="17"/>
  <c r="U312" i="17" l="1"/>
  <c r="W312" i="17" s="1"/>
  <c r="X312" i="17"/>
  <c r="V314" i="17"/>
  <c r="V300" i="9"/>
  <c r="X298" i="9"/>
  <c r="U298" i="9"/>
  <c r="W298" i="9" s="1"/>
  <c r="U306" i="11"/>
  <c r="W306" i="11" s="1"/>
  <c r="X306" i="11"/>
  <c r="V308" i="11"/>
  <c r="V312" i="13"/>
  <c r="U310" i="13"/>
  <c r="W310" i="13" s="1"/>
  <c r="X310" i="13"/>
  <c r="U314" i="17" l="1"/>
  <c r="W314" i="17" s="1"/>
  <c r="V316" i="17"/>
  <c r="X314" i="17"/>
  <c r="U300" i="9"/>
  <c r="W300" i="9" s="1"/>
  <c r="V302" i="9"/>
  <c r="X300" i="9"/>
  <c r="V314" i="13"/>
  <c r="U312" i="13"/>
  <c r="W312" i="13" s="1"/>
  <c r="X312" i="13"/>
  <c r="V310" i="11"/>
  <c r="U308" i="11"/>
  <c r="W308" i="11" s="1"/>
  <c r="X308" i="11"/>
  <c r="V316" i="13" l="1"/>
  <c r="X314" i="13"/>
  <c r="U314" i="13"/>
  <c r="W314" i="13" s="1"/>
  <c r="V304" i="9"/>
  <c r="X302" i="9"/>
  <c r="U302" i="9"/>
  <c r="W302" i="9" s="1"/>
  <c r="U310" i="11"/>
  <c r="W310" i="11" s="1"/>
  <c r="X310" i="11"/>
  <c r="V312" i="11"/>
  <c r="U316" i="17"/>
  <c r="W316" i="17" s="1"/>
  <c r="V318" i="17"/>
  <c r="X316" i="17"/>
  <c r="V318" i="13" l="1"/>
  <c r="X316" i="13"/>
  <c r="U316" i="13"/>
  <c r="W316" i="13" s="1"/>
  <c r="U304" i="9"/>
  <c r="W304" i="9" s="1"/>
  <c r="V306" i="9"/>
  <c r="X304" i="9"/>
  <c r="U318" i="17"/>
  <c r="W318" i="17" s="1"/>
  <c r="X318" i="17"/>
  <c r="V320" i="17"/>
  <c r="V314" i="11"/>
  <c r="X312" i="11"/>
  <c r="U312" i="11"/>
  <c r="W312" i="11" s="1"/>
  <c r="V320" i="13" l="1"/>
  <c r="U318" i="13"/>
  <c r="W318" i="13" s="1"/>
  <c r="X318" i="13"/>
  <c r="X320" i="17"/>
  <c r="V322" i="17"/>
  <c r="U320" i="17"/>
  <c r="W320" i="17" s="1"/>
  <c r="V308" i="9"/>
  <c r="X306" i="9"/>
  <c r="U306" i="9"/>
  <c r="W306" i="9" s="1"/>
  <c r="V316" i="11"/>
  <c r="U314" i="11"/>
  <c r="W314" i="11" s="1"/>
  <c r="X314" i="11"/>
  <c r="X308" i="9" l="1"/>
  <c r="U308" i="9"/>
  <c r="W308" i="9" s="1"/>
  <c r="V310" i="9"/>
  <c r="X320" i="13"/>
  <c r="V322" i="13"/>
  <c r="U320" i="13"/>
  <c r="W320" i="13" s="1"/>
  <c r="X322" i="17"/>
  <c r="U322" i="17"/>
  <c r="W322" i="17" s="1"/>
  <c r="V324" i="17"/>
  <c r="U316" i="11"/>
  <c r="W316" i="11" s="1"/>
  <c r="V318" i="11"/>
  <c r="X316" i="11"/>
  <c r="V320" i="11" l="1"/>
  <c r="U318" i="11"/>
  <c r="W318" i="11" s="1"/>
  <c r="X318" i="11"/>
  <c r="U310" i="9"/>
  <c r="W310" i="9" s="1"/>
  <c r="X310" i="9"/>
  <c r="V312" i="9"/>
  <c r="U322" i="13"/>
  <c r="W322" i="13" s="1"/>
  <c r="V324" i="13"/>
  <c r="X322" i="13"/>
  <c r="U324" i="17"/>
  <c r="W324" i="17" s="1"/>
  <c r="V326" i="17"/>
  <c r="X324" i="17"/>
  <c r="U312" i="9" l="1"/>
  <c r="W312" i="9" s="1"/>
  <c r="V314" i="9"/>
  <c r="X312" i="9"/>
  <c r="U326" i="17"/>
  <c r="W326" i="17" s="1"/>
  <c r="V328" i="17"/>
  <c r="X326" i="17"/>
  <c r="V326" i="13"/>
  <c r="X324" i="13"/>
  <c r="U324" i="13"/>
  <c r="W324" i="13" s="1"/>
  <c r="V322" i="11"/>
  <c r="X320" i="11"/>
  <c r="U320" i="11"/>
  <c r="W320" i="11" s="1"/>
  <c r="V328" i="13" l="1"/>
  <c r="X326" i="13"/>
  <c r="U326" i="13"/>
  <c r="W326" i="13" s="1"/>
  <c r="X328" i="17"/>
  <c r="U328" i="17"/>
  <c r="W328" i="17" s="1"/>
  <c r="V330" i="17"/>
  <c r="U314" i="9"/>
  <c r="W314" i="9" s="1"/>
  <c r="V316" i="9"/>
  <c r="X314" i="9"/>
  <c r="V324" i="11"/>
  <c r="U322" i="11"/>
  <c r="W322" i="11" s="1"/>
  <c r="X322" i="11"/>
  <c r="V318" i="9" l="1"/>
  <c r="X316" i="9"/>
  <c r="U316" i="9"/>
  <c r="W316" i="9" s="1"/>
  <c r="X324" i="11"/>
  <c r="V326" i="11"/>
  <c r="U324" i="11"/>
  <c r="W324" i="11" s="1"/>
  <c r="U330" i="17"/>
  <c r="W330" i="17" s="1"/>
  <c r="V332" i="17"/>
  <c r="X330" i="17"/>
  <c r="V330" i="13"/>
  <c r="X328" i="13"/>
  <c r="U328" i="13"/>
  <c r="W328" i="13" s="1"/>
  <c r="U332" i="17" l="1"/>
  <c r="W332" i="17" s="1"/>
  <c r="X332" i="17"/>
  <c r="V334" i="17"/>
  <c r="V328" i="11"/>
  <c r="U326" i="11"/>
  <c r="W326" i="11" s="1"/>
  <c r="X326" i="11"/>
  <c r="V332" i="13"/>
  <c r="X330" i="13"/>
  <c r="U330" i="13"/>
  <c r="W330" i="13" s="1"/>
  <c r="U318" i="9"/>
  <c r="W318" i="9" s="1"/>
  <c r="V320" i="9"/>
  <c r="X318" i="9"/>
  <c r="V322" i="9" l="1"/>
  <c r="U320" i="9"/>
  <c r="W320" i="9" s="1"/>
  <c r="X320" i="9"/>
  <c r="V330" i="11"/>
  <c r="U328" i="11"/>
  <c r="W328" i="11" s="1"/>
  <c r="X328" i="11"/>
  <c r="X334" i="17"/>
  <c r="U334" i="17"/>
  <c r="W334" i="17" s="1"/>
  <c r="V336" i="17"/>
  <c r="V334" i="13"/>
  <c r="X332" i="13"/>
  <c r="U332" i="13"/>
  <c r="W332" i="13" s="1"/>
  <c r="U330" i="11" l="1"/>
  <c r="W330" i="11" s="1"/>
  <c r="X330" i="11"/>
  <c r="V332" i="11"/>
  <c r="V338" i="17"/>
  <c r="U336" i="17"/>
  <c r="W336" i="17" s="1"/>
  <c r="X336" i="17"/>
  <c r="V336" i="13"/>
  <c r="X334" i="13"/>
  <c r="U334" i="13"/>
  <c r="W334" i="13" s="1"/>
  <c r="U322" i="9"/>
  <c r="W322" i="9" s="1"/>
  <c r="X322" i="9"/>
  <c r="V324" i="9"/>
  <c r="X338" i="17" l="1"/>
  <c r="V340" i="17"/>
  <c r="U338" i="17"/>
  <c r="W338" i="17" s="1"/>
  <c r="V338" i="13"/>
  <c r="X336" i="13"/>
  <c r="U336" i="13"/>
  <c r="W336" i="13" s="1"/>
  <c r="U324" i="9"/>
  <c r="W324" i="9" s="1"/>
  <c r="V326" i="9"/>
  <c r="X324" i="9"/>
  <c r="U332" i="11"/>
  <c r="W332" i="11" s="1"/>
  <c r="X332" i="11"/>
  <c r="V334" i="11"/>
  <c r="X340" i="17" l="1"/>
  <c r="U340" i="17"/>
  <c r="W340" i="17" s="1"/>
  <c r="V342" i="17"/>
  <c r="V336" i="11"/>
  <c r="U334" i="11"/>
  <c r="W334" i="11" s="1"/>
  <c r="X334" i="11"/>
  <c r="V328" i="9"/>
  <c r="U326" i="9"/>
  <c r="W326" i="9" s="1"/>
  <c r="X326" i="9"/>
  <c r="V340" i="13"/>
  <c r="X338" i="13"/>
  <c r="U338" i="13"/>
  <c r="W338" i="13" s="1"/>
  <c r="U328" i="9" l="1"/>
  <c r="W328" i="9" s="1"/>
  <c r="X328" i="9"/>
  <c r="V330" i="9"/>
  <c r="V338" i="11"/>
  <c r="X336" i="11"/>
  <c r="U336" i="11"/>
  <c r="W336" i="11" s="1"/>
  <c r="V344" i="17"/>
  <c r="X342" i="17"/>
  <c r="U342" i="17"/>
  <c r="W342" i="17" s="1"/>
  <c r="V342" i="13"/>
  <c r="X340" i="13"/>
  <c r="U340" i="13"/>
  <c r="W340" i="13" s="1"/>
  <c r="V340" i="11" l="1"/>
  <c r="U338" i="11"/>
  <c r="W338" i="11" s="1"/>
  <c r="X338" i="11"/>
  <c r="X344" i="17"/>
  <c r="V346" i="17"/>
  <c r="U344" i="17"/>
  <c r="W344" i="17" s="1"/>
  <c r="V344" i="13"/>
  <c r="U342" i="13"/>
  <c r="W342" i="13" s="1"/>
  <c r="X342" i="13"/>
  <c r="U330" i="9"/>
  <c r="W330" i="9" s="1"/>
  <c r="V332" i="9"/>
  <c r="X330" i="9"/>
  <c r="V346" i="13" l="1"/>
  <c r="X344" i="13"/>
  <c r="U344" i="13"/>
  <c r="W344" i="13" s="1"/>
  <c r="X346" i="17"/>
  <c r="V348" i="17"/>
  <c r="U346" i="17"/>
  <c r="W346" i="17" s="1"/>
  <c r="U332" i="9"/>
  <c r="W332" i="9" s="1"/>
  <c r="V334" i="9"/>
  <c r="X332" i="9"/>
  <c r="Y346" i="17"/>
  <c r="Z346" i="17"/>
  <c r="V342" i="11"/>
  <c r="U340" i="11"/>
  <c r="W340" i="11" s="1"/>
  <c r="X340" i="11"/>
  <c r="V350" i="17" l="1"/>
  <c r="X348" i="17"/>
  <c r="U348" i="17"/>
  <c r="W348" i="17" s="1"/>
  <c r="X342" i="11"/>
  <c r="U342" i="11"/>
  <c r="W342" i="11" s="1"/>
  <c r="V344" i="11"/>
  <c r="U346" i="13"/>
  <c r="W346" i="13" s="1"/>
  <c r="X346" i="13"/>
  <c r="V348" i="13"/>
  <c r="V336" i="9"/>
  <c r="U334" i="9"/>
  <c r="W334" i="9" s="1"/>
  <c r="X334" i="9"/>
  <c r="X336" i="9" l="1"/>
  <c r="U336" i="9"/>
  <c r="W336" i="9" s="1"/>
  <c r="V338" i="9"/>
  <c r="U348" i="13"/>
  <c r="W348" i="13" s="1"/>
  <c r="X348" i="13"/>
  <c r="V350" i="13"/>
  <c r="X350" i="17"/>
  <c r="V352" i="17"/>
  <c r="U350" i="17"/>
  <c r="W350" i="17" s="1"/>
  <c r="U344" i="11"/>
  <c r="W344" i="11" s="1"/>
  <c r="X344" i="11"/>
  <c r="V346" i="11"/>
  <c r="Y346" i="13"/>
  <c r="Z346" i="13"/>
  <c r="U338" i="9" l="1"/>
  <c r="W338" i="9" s="1"/>
  <c r="V340" i="9"/>
  <c r="X338" i="9"/>
  <c r="U346" i="11"/>
  <c r="W346" i="11" s="1"/>
  <c r="V348" i="11"/>
  <c r="X346" i="11"/>
  <c r="Y346" i="11" s="1"/>
  <c r="V352" i="13"/>
  <c r="U350" i="13"/>
  <c r="W350" i="13" s="1"/>
  <c r="X350" i="13"/>
  <c r="V354" i="17"/>
  <c r="U352" i="17"/>
  <c r="W352" i="17" s="1"/>
  <c r="X352" i="17"/>
  <c r="V350" i="11" l="1"/>
  <c r="U348" i="11"/>
  <c r="W348" i="11" s="1"/>
  <c r="X348" i="11"/>
  <c r="U352" i="13"/>
  <c r="W352" i="13" s="1"/>
  <c r="V354" i="13"/>
  <c r="X352" i="13"/>
  <c r="U354" i="17"/>
  <c r="W354" i="17" s="1"/>
  <c r="X354" i="17"/>
  <c r="V356" i="17"/>
  <c r="X340" i="9"/>
  <c r="U340" i="9"/>
  <c r="W340" i="9" s="1"/>
  <c r="V342" i="9"/>
  <c r="Z346" i="11"/>
  <c r="V356" i="13" l="1"/>
  <c r="X354" i="13"/>
  <c r="U354" i="13"/>
  <c r="W354" i="13" s="1"/>
  <c r="U342" i="9"/>
  <c r="W342" i="9" s="1"/>
  <c r="V344" i="9"/>
  <c r="X342" i="9"/>
  <c r="X356" i="17"/>
  <c r="V358" i="17"/>
  <c r="U356" i="17"/>
  <c r="W356" i="17" s="1"/>
  <c r="V352" i="11"/>
  <c r="X350" i="11"/>
  <c r="U350" i="11"/>
  <c r="W350" i="11" s="1"/>
  <c r="X358" i="17" l="1"/>
  <c r="U358" i="17"/>
  <c r="W358" i="17" s="1"/>
  <c r="V360" i="17"/>
  <c r="U352" i="11"/>
  <c r="W352" i="11" s="1"/>
  <c r="X352" i="11"/>
  <c r="V354" i="11"/>
  <c r="X344" i="9"/>
  <c r="U344" i="9"/>
  <c r="W344" i="9" s="1"/>
  <c r="V346" i="9"/>
  <c r="X356" i="13"/>
  <c r="U356" i="13"/>
  <c r="W356" i="13" s="1"/>
  <c r="V358" i="13"/>
  <c r="U358" i="13" l="1"/>
  <c r="W358" i="13" s="1"/>
  <c r="V360" i="13"/>
  <c r="X358" i="13"/>
  <c r="V356" i="11"/>
  <c r="U354" i="11"/>
  <c r="W354" i="11" s="1"/>
  <c r="X354" i="11"/>
  <c r="V362" i="17"/>
  <c r="U360" i="17"/>
  <c r="W360" i="17" s="1"/>
  <c r="X360" i="17"/>
  <c r="U346" i="9"/>
  <c r="W346" i="9" s="1"/>
  <c r="V348" i="9"/>
  <c r="X346" i="9"/>
  <c r="X362" i="17" l="1"/>
  <c r="V364" i="17"/>
  <c r="U362" i="17"/>
  <c r="W362" i="17" s="1"/>
  <c r="Z346" i="9"/>
  <c r="Y346" i="9"/>
  <c r="V362" i="13"/>
  <c r="U360" i="13"/>
  <c r="W360" i="13" s="1"/>
  <c r="X360" i="13"/>
  <c r="X356" i="11"/>
  <c r="U356" i="11"/>
  <c r="W356" i="11" s="1"/>
  <c r="V358" i="11"/>
  <c r="X348" i="9"/>
  <c r="U348" i="9"/>
  <c r="W348" i="9" s="1"/>
  <c r="V350" i="9"/>
  <c r="V364" i="13" l="1"/>
  <c r="X362" i="13"/>
  <c r="U362" i="13"/>
  <c r="W362" i="13" s="1"/>
  <c r="X350" i="9"/>
  <c r="V352" i="9"/>
  <c r="U350" i="9"/>
  <c r="W350" i="9" s="1"/>
  <c r="V366" i="17"/>
  <c r="U364" i="17"/>
  <c r="W364" i="17" s="1"/>
  <c r="X364" i="17"/>
  <c r="X358" i="11"/>
  <c r="U358" i="11"/>
  <c r="W358" i="11" s="1"/>
  <c r="V360" i="11"/>
  <c r="X366" i="17" l="1"/>
  <c r="U366" i="17"/>
  <c r="W366" i="17" s="1"/>
  <c r="V368" i="17"/>
  <c r="U352" i="9"/>
  <c r="W352" i="9" s="1"/>
  <c r="V354" i="9"/>
  <c r="X352" i="9"/>
  <c r="X360" i="11"/>
  <c r="V362" i="11"/>
  <c r="U360" i="11"/>
  <c r="W360" i="11" s="1"/>
  <c r="V366" i="13"/>
  <c r="X364" i="13"/>
  <c r="U364" i="13"/>
  <c r="W364" i="13" s="1"/>
  <c r="U362" i="11" l="1"/>
  <c r="W362" i="11" s="1"/>
  <c r="V364" i="11"/>
  <c r="X362" i="11"/>
  <c r="V370" i="17"/>
  <c r="X368" i="17"/>
  <c r="U368" i="17"/>
  <c r="W368" i="17" s="1"/>
  <c r="V356" i="9"/>
  <c r="X354" i="9"/>
  <c r="U354" i="9"/>
  <c r="W354" i="9" s="1"/>
  <c r="V368" i="13"/>
  <c r="X366" i="13"/>
  <c r="U366" i="13"/>
  <c r="W366" i="13" s="1"/>
  <c r="U356" i="9" l="1"/>
  <c r="W356" i="9" s="1"/>
  <c r="V358" i="9"/>
  <c r="X356" i="9"/>
  <c r="V370" i="13"/>
  <c r="U368" i="13"/>
  <c r="W368" i="13" s="1"/>
  <c r="X368" i="13"/>
  <c r="V366" i="11"/>
  <c r="X364" i="11"/>
  <c r="U364" i="11"/>
  <c r="W364" i="11" s="1"/>
  <c r="X370" i="17"/>
  <c r="U370" i="17"/>
  <c r="W370" i="17" s="1"/>
  <c r="V372" i="17"/>
  <c r="V372" i="13" l="1"/>
  <c r="U370" i="13"/>
  <c r="W370" i="13" s="1"/>
  <c r="X370" i="13"/>
  <c r="X358" i="9"/>
  <c r="U358" i="9"/>
  <c r="W358" i="9" s="1"/>
  <c r="V360" i="9"/>
  <c r="U366" i="11"/>
  <c r="W366" i="11" s="1"/>
  <c r="X366" i="11"/>
  <c r="V368" i="11"/>
  <c r="V374" i="17"/>
  <c r="X372" i="17"/>
  <c r="U372" i="17"/>
  <c r="W372" i="17" s="1"/>
  <c r="U360" i="9" l="1"/>
  <c r="W360" i="9" s="1"/>
  <c r="V362" i="9"/>
  <c r="X360" i="9"/>
  <c r="U374" i="17"/>
  <c r="W374" i="17" s="1"/>
  <c r="V376" i="17"/>
  <c r="X374" i="17"/>
  <c r="U368" i="11"/>
  <c r="W368" i="11" s="1"/>
  <c r="X368" i="11"/>
  <c r="V370" i="11"/>
  <c r="U372" i="13"/>
  <c r="W372" i="13" s="1"/>
  <c r="X372" i="13"/>
  <c r="V374" i="13"/>
  <c r="U376" i="17" l="1"/>
  <c r="W376" i="17" s="1"/>
  <c r="X376" i="17"/>
  <c r="V378" i="17"/>
  <c r="U374" i="13"/>
  <c r="W374" i="13" s="1"/>
  <c r="V376" i="13"/>
  <c r="X374" i="13"/>
  <c r="V364" i="9"/>
  <c r="U362" i="9"/>
  <c r="W362" i="9" s="1"/>
  <c r="X362" i="9"/>
  <c r="V372" i="11"/>
  <c r="X370" i="11"/>
  <c r="U370" i="11"/>
  <c r="W370" i="11" s="1"/>
  <c r="V366" i="9" l="1"/>
  <c r="X364" i="9"/>
  <c r="U364" i="9"/>
  <c r="W364" i="9" s="1"/>
  <c r="U378" i="17"/>
  <c r="W378" i="17" s="1"/>
  <c r="V380" i="17"/>
  <c r="X378" i="17"/>
  <c r="V374" i="11"/>
  <c r="U372" i="11"/>
  <c r="W372" i="11" s="1"/>
  <c r="X372" i="11"/>
  <c r="U376" i="13"/>
  <c r="W376" i="13" s="1"/>
  <c r="V378" i="13"/>
  <c r="X376" i="13"/>
  <c r="X374" i="11" l="1"/>
  <c r="U374" i="11"/>
  <c r="W374" i="11" s="1"/>
  <c r="V376" i="11"/>
  <c r="X378" i="13"/>
  <c r="V380" i="13"/>
  <c r="U378" i="13"/>
  <c r="W378" i="13" s="1"/>
  <c r="U380" i="17"/>
  <c r="W380" i="17" s="1"/>
  <c r="V382" i="17"/>
  <c r="X380" i="17"/>
  <c r="X366" i="9"/>
  <c r="V368" i="9"/>
  <c r="U366" i="9"/>
  <c r="W366" i="9" s="1"/>
  <c r="U382" i="17" l="1"/>
  <c r="W382" i="17" s="1"/>
  <c r="X382" i="17"/>
  <c r="V384" i="17"/>
  <c r="U376" i="11"/>
  <c r="W376" i="11" s="1"/>
  <c r="V378" i="11"/>
  <c r="X376" i="11"/>
  <c r="X380" i="13"/>
  <c r="U380" i="13"/>
  <c r="W380" i="13" s="1"/>
  <c r="V382" i="13"/>
  <c r="U368" i="9"/>
  <c r="W368" i="9" s="1"/>
  <c r="V370" i="9"/>
  <c r="X368" i="9"/>
  <c r="U378" i="11" l="1"/>
  <c r="W378" i="11" s="1"/>
  <c r="V380" i="11"/>
  <c r="X378" i="11"/>
  <c r="V372" i="9"/>
  <c r="U370" i="9"/>
  <c r="W370" i="9" s="1"/>
  <c r="X370" i="9"/>
  <c r="U384" i="17"/>
  <c r="W384" i="17" s="1"/>
  <c r="X384" i="17"/>
  <c r="V386" i="17"/>
  <c r="V384" i="13"/>
  <c r="X382" i="13"/>
  <c r="U382" i="13"/>
  <c r="W382" i="13" s="1"/>
  <c r="U384" i="13" l="1"/>
  <c r="W384" i="13" s="1"/>
  <c r="V386" i="13"/>
  <c r="X384" i="13"/>
  <c r="X380" i="11"/>
  <c r="V382" i="11"/>
  <c r="U380" i="11"/>
  <c r="W380" i="11" s="1"/>
  <c r="U372" i="9"/>
  <c r="W372" i="9" s="1"/>
  <c r="V374" i="9"/>
  <c r="X372" i="9"/>
  <c r="U386" i="17"/>
  <c r="W386" i="17" s="1"/>
  <c r="V388" i="17"/>
  <c r="X386" i="17"/>
  <c r="V384" i="11" l="1"/>
  <c r="U382" i="11"/>
  <c r="W382" i="11" s="1"/>
  <c r="X382" i="11"/>
  <c r="V388" i="13"/>
  <c r="U386" i="13"/>
  <c r="W386" i="13" s="1"/>
  <c r="X386" i="13"/>
  <c r="U374" i="9"/>
  <c r="W374" i="9" s="1"/>
  <c r="V376" i="9"/>
  <c r="X374" i="9"/>
  <c r="X388" i="17"/>
  <c r="U388" i="17"/>
  <c r="W388" i="17" s="1"/>
  <c r="V390" i="17"/>
  <c r="U376" i="9" l="1"/>
  <c r="W376" i="9" s="1"/>
  <c r="X376" i="9"/>
  <c r="V378" i="9"/>
  <c r="U390" i="17"/>
  <c r="W390" i="17" s="1"/>
  <c r="X390" i="17"/>
  <c r="V392" i="17"/>
  <c r="X388" i="13"/>
  <c r="U388" i="13"/>
  <c r="W388" i="13" s="1"/>
  <c r="V390" i="13"/>
  <c r="V386" i="11"/>
  <c r="U384" i="11"/>
  <c r="W384" i="11" s="1"/>
  <c r="X384" i="11"/>
  <c r="X392" i="17" l="1"/>
  <c r="U392" i="17"/>
  <c r="W392" i="17" s="1"/>
  <c r="V394" i="17"/>
  <c r="U386" i="11"/>
  <c r="W386" i="11" s="1"/>
  <c r="V388" i="11"/>
  <c r="X386" i="11"/>
  <c r="U378" i="9"/>
  <c r="W378" i="9" s="1"/>
  <c r="X378" i="9"/>
  <c r="V380" i="9"/>
  <c r="V392" i="13"/>
  <c r="X390" i="13"/>
  <c r="U390" i="13"/>
  <c r="W390" i="13" s="1"/>
  <c r="V390" i="11" l="1"/>
  <c r="X388" i="11"/>
  <c r="U388" i="11"/>
  <c r="W388" i="11" s="1"/>
  <c r="U392" i="13"/>
  <c r="W392" i="13" s="1"/>
  <c r="X392" i="13"/>
  <c r="V394" i="13"/>
  <c r="U394" i="17"/>
  <c r="W394" i="17" s="1"/>
  <c r="V396" i="17"/>
  <c r="X394" i="17"/>
  <c r="X380" i="9"/>
  <c r="V382" i="9"/>
  <c r="U380" i="9"/>
  <c r="W380" i="9" s="1"/>
  <c r="V384" i="9" l="1"/>
  <c r="X382" i="9"/>
  <c r="U382" i="9"/>
  <c r="W382" i="9" s="1"/>
  <c r="X396" i="17"/>
  <c r="U396" i="17"/>
  <c r="W396" i="17" s="1"/>
  <c r="V398" i="17"/>
  <c r="X394" i="13"/>
  <c r="U394" i="13"/>
  <c r="W394" i="13" s="1"/>
  <c r="V396" i="13"/>
  <c r="V392" i="11"/>
  <c r="X390" i="11"/>
  <c r="U390" i="11"/>
  <c r="W390" i="11" s="1"/>
  <c r="X392" i="11" l="1"/>
  <c r="V394" i="11"/>
  <c r="U392" i="11"/>
  <c r="W392" i="11" s="1"/>
  <c r="U398" i="17"/>
  <c r="W398" i="17" s="1"/>
  <c r="X398" i="17"/>
  <c r="V400" i="17"/>
  <c r="U396" i="13"/>
  <c r="W396" i="13" s="1"/>
  <c r="V398" i="13"/>
  <c r="X396" i="13"/>
  <c r="V386" i="9"/>
  <c r="U384" i="9"/>
  <c r="W384" i="9" s="1"/>
  <c r="X384" i="9"/>
  <c r="X398" i="13" l="1"/>
  <c r="U398" i="13"/>
  <c r="W398" i="13" s="1"/>
  <c r="V400" i="13"/>
  <c r="U400" i="17"/>
  <c r="W400" i="17" s="1"/>
  <c r="X400" i="17"/>
  <c r="V402" i="17"/>
  <c r="U386" i="9"/>
  <c r="W386" i="9" s="1"/>
  <c r="V388" i="9"/>
  <c r="X386" i="9"/>
  <c r="U394" i="11"/>
  <c r="W394" i="11" s="1"/>
  <c r="V396" i="11"/>
  <c r="X394" i="11"/>
  <c r="U402" i="17" l="1"/>
  <c r="W402" i="17" s="1"/>
  <c r="V404" i="17"/>
  <c r="X402" i="17"/>
  <c r="X396" i="11"/>
  <c r="V398" i="11"/>
  <c r="U396" i="11"/>
  <c r="W396" i="11" s="1"/>
  <c r="X388" i="9"/>
  <c r="V390" i="9"/>
  <c r="U388" i="9"/>
  <c r="W388" i="9" s="1"/>
  <c r="U400" i="13"/>
  <c r="W400" i="13" s="1"/>
  <c r="V402" i="13"/>
  <c r="X400" i="13"/>
  <c r="V400" i="11" l="1"/>
  <c r="U398" i="11"/>
  <c r="W398" i="11" s="1"/>
  <c r="X398" i="11"/>
  <c r="U404" i="17"/>
  <c r="W404" i="17" s="1"/>
  <c r="X404" i="17"/>
  <c r="V406" i="17"/>
  <c r="V392" i="9"/>
  <c r="X390" i="9"/>
  <c r="U390" i="9"/>
  <c r="W390" i="9" s="1"/>
  <c r="X402" i="13"/>
  <c r="U402" i="13"/>
  <c r="W402" i="13" s="1"/>
  <c r="V404" i="13"/>
  <c r="V406" i="13" l="1"/>
  <c r="U404" i="13"/>
  <c r="W404" i="13" s="1"/>
  <c r="X404" i="13"/>
  <c r="U392" i="9"/>
  <c r="W392" i="9" s="1"/>
  <c r="V394" i="9"/>
  <c r="X392" i="9"/>
  <c r="U406" i="17"/>
  <c r="W406" i="17" s="1"/>
  <c r="V408" i="17"/>
  <c r="X406" i="17"/>
  <c r="V402" i="11"/>
  <c r="X400" i="11"/>
  <c r="U400" i="11"/>
  <c r="W400" i="11" s="1"/>
  <c r="X394" i="9" l="1"/>
  <c r="V396" i="9"/>
  <c r="U394" i="9"/>
  <c r="W394" i="9" s="1"/>
  <c r="V404" i="11"/>
  <c r="U402" i="11"/>
  <c r="W402" i="11" s="1"/>
  <c r="X402" i="11"/>
  <c r="X408" i="17"/>
  <c r="V410" i="17"/>
  <c r="U408" i="17"/>
  <c r="W408" i="17" s="1"/>
  <c r="U406" i="13"/>
  <c r="W406" i="13" s="1"/>
  <c r="V408" i="13"/>
  <c r="X406" i="13"/>
  <c r="U410" i="17" l="1"/>
  <c r="W410" i="17" s="1"/>
  <c r="V412" i="17"/>
  <c r="X410" i="17"/>
  <c r="U404" i="11"/>
  <c r="W404" i="11" s="1"/>
  <c r="V406" i="11"/>
  <c r="X404" i="11"/>
  <c r="U408" i="13"/>
  <c r="W408" i="13" s="1"/>
  <c r="V410" i="13"/>
  <c r="X408" i="13"/>
  <c r="U396" i="9"/>
  <c r="W396" i="9" s="1"/>
  <c r="X396" i="9"/>
  <c r="V398" i="9"/>
  <c r="X410" i="13" l="1"/>
  <c r="V412" i="13"/>
  <c r="U410" i="13"/>
  <c r="W410" i="13" s="1"/>
  <c r="X406" i="11"/>
  <c r="U406" i="11"/>
  <c r="W406" i="11" s="1"/>
  <c r="V408" i="11"/>
  <c r="U398" i="9"/>
  <c r="W398" i="9" s="1"/>
  <c r="V400" i="9"/>
  <c r="X398" i="9"/>
  <c r="U412" i="17"/>
  <c r="W412" i="17" s="1"/>
  <c r="X412" i="17"/>
  <c r="V414" i="17"/>
  <c r="U414" i="17" l="1"/>
  <c r="W414" i="17" s="1"/>
  <c r="V416" i="17"/>
  <c r="X414" i="17"/>
  <c r="U400" i="9"/>
  <c r="W400" i="9" s="1"/>
  <c r="V402" i="9"/>
  <c r="X400" i="9"/>
  <c r="V410" i="11"/>
  <c r="U408" i="11"/>
  <c r="W408" i="11" s="1"/>
  <c r="X408" i="11"/>
  <c r="U412" i="13"/>
  <c r="W412" i="13" s="1"/>
  <c r="V414" i="13"/>
  <c r="X412" i="13"/>
  <c r="V412" i="11" l="1"/>
  <c r="U410" i="11"/>
  <c r="W410" i="11" s="1"/>
  <c r="X410" i="11"/>
  <c r="V404" i="9"/>
  <c r="X402" i="9"/>
  <c r="U402" i="9"/>
  <c r="W402" i="9" s="1"/>
  <c r="U416" i="17"/>
  <c r="W416" i="17" s="1"/>
  <c r="V418" i="17"/>
  <c r="X416" i="17"/>
  <c r="U414" i="13"/>
  <c r="W414" i="13" s="1"/>
  <c r="V416" i="13"/>
  <c r="X414" i="13"/>
  <c r="U418" i="17" l="1"/>
  <c r="W418" i="17" s="1"/>
  <c r="V420" i="17"/>
  <c r="X418" i="17"/>
  <c r="X404" i="9"/>
  <c r="V406" i="9"/>
  <c r="U404" i="9"/>
  <c r="W404" i="9" s="1"/>
  <c r="U416" i="13"/>
  <c r="W416" i="13" s="1"/>
  <c r="V418" i="13"/>
  <c r="X416" i="13"/>
  <c r="V414" i="11"/>
  <c r="U412" i="11"/>
  <c r="W412" i="11" s="1"/>
  <c r="X412" i="11"/>
  <c r="V408" i="9" l="1"/>
  <c r="X406" i="9"/>
  <c r="U406" i="9"/>
  <c r="W406" i="9" s="1"/>
  <c r="U418" i="13"/>
  <c r="W418" i="13" s="1"/>
  <c r="V420" i="13"/>
  <c r="X418" i="13"/>
  <c r="X420" i="17"/>
  <c r="U420" i="17"/>
  <c r="W420" i="17" s="1"/>
  <c r="V422" i="17"/>
  <c r="V416" i="11"/>
  <c r="U414" i="11"/>
  <c r="W414" i="11" s="1"/>
  <c r="X414" i="11"/>
  <c r="U420" i="13" l="1"/>
  <c r="W420" i="13" s="1"/>
  <c r="X420" i="13"/>
  <c r="V422" i="13"/>
  <c r="V418" i="11"/>
  <c r="U416" i="11"/>
  <c r="W416" i="11" s="1"/>
  <c r="X416" i="11"/>
  <c r="U422" i="17"/>
  <c r="W422" i="17" s="1"/>
  <c r="V424" i="17"/>
  <c r="X422" i="17"/>
  <c r="V410" i="9"/>
  <c r="X408" i="9"/>
  <c r="U408" i="9"/>
  <c r="W408" i="9" s="1"/>
  <c r="V420" i="11" l="1"/>
  <c r="X418" i="11"/>
  <c r="U418" i="11"/>
  <c r="W418" i="11" s="1"/>
  <c r="X424" i="17"/>
  <c r="U424" i="17"/>
  <c r="W424" i="17" s="1"/>
  <c r="V426" i="17"/>
  <c r="X422" i="13"/>
  <c r="U422" i="13"/>
  <c r="W422" i="13" s="1"/>
  <c r="V424" i="13"/>
  <c r="U410" i="9"/>
  <c r="W410" i="9" s="1"/>
  <c r="V412" i="9"/>
  <c r="X410" i="9"/>
  <c r="X412" i="9" l="1"/>
  <c r="V414" i="9"/>
  <c r="U412" i="9"/>
  <c r="W412" i="9" s="1"/>
  <c r="U426" i="17"/>
  <c r="W426" i="17" s="1"/>
  <c r="V428" i="17"/>
  <c r="X426" i="17"/>
  <c r="U424" i="13"/>
  <c r="W424" i="13" s="1"/>
  <c r="V426" i="13"/>
  <c r="X424" i="13"/>
  <c r="V422" i="11"/>
  <c r="U420" i="11"/>
  <c r="W420" i="11" s="1"/>
  <c r="X420" i="11"/>
  <c r="X428" i="17" l="1"/>
  <c r="V430" i="17"/>
  <c r="U428" i="17"/>
  <c r="W428" i="17" s="1"/>
  <c r="U426" i="13"/>
  <c r="W426" i="13" s="1"/>
  <c r="V428" i="13"/>
  <c r="X426" i="13"/>
  <c r="V416" i="9"/>
  <c r="X414" i="9"/>
  <c r="U414" i="9"/>
  <c r="W414" i="9" s="1"/>
  <c r="X422" i="11"/>
  <c r="V424" i="11"/>
  <c r="U422" i="11"/>
  <c r="W422" i="11" s="1"/>
  <c r="U416" i="9" l="1"/>
  <c r="W416" i="9" s="1"/>
  <c r="V418" i="9"/>
  <c r="X416" i="9"/>
  <c r="U428" i="13"/>
  <c r="W428" i="13" s="1"/>
  <c r="V430" i="13"/>
  <c r="X428" i="13"/>
  <c r="U430" i="17"/>
  <c r="W430" i="17" s="1"/>
  <c r="V432" i="17"/>
  <c r="X430" i="17"/>
  <c r="U424" i="11"/>
  <c r="W424" i="11" s="1"/>
  <c r="X424" i="11"/>
  <c r="V426" i="11"/>
  <c r="X430" i="13" l="1"/>
  <c r="V432" i="13"/>
  <c r="U430" i="13"/>
  <c r="W430" i="13" s="1"/>
  <c r="X426" i="11"/>
  <c r="U426" i="11"/>
  <c r="W426" i="11" s="1"/>
  <c r="V428" i="11"/>
  <c r="X432" i="17"/>
  <c r="U432" i="17"/>
  <c r="W432" i="17" s="1"/>
  <c r="V434" i="17"/>
  <c r="X418" i="9"/>
  <c r="V420" i="9"/>
  <c r="U418" i="9"/>
  <c r="W418" i="9" s="1"/>
  <c r="U428" i="11" l="1"/>
  <c r="W428" i="11" s="1"/>
  <c r="X428" i="11"/>
  <c r="V430" i="11"/>
  <c r="U432" i="13"/>
  <c r="W432" i="13" s="1"/>
  <c r="V434" i="13"/>
  <c r="X432" i="13"/>
  <c r="V422" i="9"/>
  <c r="U420" i="9"/>
  <c r="W420" i="9" s="1"/>
  <c r="X420" i="9"/>
  <c r="U434" i="17"/>
  <c r="W434" i="17" s="1"/>
  <c r="V436" i="17"/>
  <c r="X434" i="17"/>
  <c r="U434" i="13" l="1"/>
  <c r="W434" i="13" s="1"/>
  <c r="X434" i="13"/>
  <c r="V436" i="13"/>
  <c r="U436" i="17"/>
  <c r="W436" i="17" s="1"/>
  <c r="X436" i="17"/>
  <c r="V438" i="17"/>
  <c r="V432" i="11"/>
  <c r="U430" i="11"/>
  <c r="W430" i="11" s="1"/>
  <c r="X430" i="11"/>
  <c r="X422" i="9"/>
  <c r="V424" i="9"/>
  <c r="U422" i="9"/>
  <c r="W422" i="9" s="1"/>
  <c r="X424" i="9" l="1"/>
  <c r="U424" i="9"/>
  <c r="W424" i="9" s="1"/>
  <c r="V426" i="9"/>
  <c r="U436" i="13"/>
  <c r="W436" i="13" s="1"/>
  <c r="X436" i="13"/>
  <c r="V438" i="13"/>
  <c r="U432" i="11"/>
  <c r="W432" i="11" s="1"/>
  <c r="X432" i="11"/>
  <c r="V434" i="11"/>
  <c r="U438" i="17"/>
  <c r="W438" i="17" s="1"/>
  <c r="V440" i="17"/>
  <c r="X438" i="17"/>
  <c r="U434" i="11" l="1"/>
  <c r="W434" i="11" s="1"/>
  <c r="V436" i="11"/>
  <c r="X434" i="11"/>
  <c r="V428" i="9"/>
  <c r="U426" i="9"/>
  <c r="W426" i="9" s="1"/>
  <c r="X426" i="9"/>
  <c r="X438" i="13"/>
  <c r="U438" i="13"/>
  <c r="W438" i="13" s="1"/>
  <c r="V440" i="13"/>
  <c r="X440" i="17"/>
  <c r="U440" i="17"/>
  <c r="W440" i="17" s="1"/>
  <c r="V442" i="17"/>
  <c r="U442" i="17" l="1"/>
  <c r="W442" i="17" s="1"/>
  <c r="X442" i="17"/>
  <c r="Y442" i="17" s="1"/>
  <c r="V444" i="17"/>
  <c r="X428" i="9"/>
  <c r="V430" i="9"/>
  <c r="U428" i="9"/>
  <c r="W428" i="9" s="1"/>
  <c r="U436" i="11"/>
  <c r="W436" i="11" s="1"/>
  <c r="X436" i="11"/>
  <c r="V438" i="11"/>
  <c r="Z442" i="17"/>
  <c r="V442" i="13"/>
  <c r="U440" i="13"/>
  <c r="W440" i="13" s="1"/>
  <c r="X440" i="13"/>
  <c r="U430" i="9" l="1"/>
  <c r="W430" i="9" s="1"/>
  <c r="V432" i="9"/>
  <c r="X430" i="9"/>
  <c r="X442" i="13"/>
  <c r="U442" i="13"/>
  <c r="W442" i="13" s="1"/>
  <c r="V444" i="13"/>
  <c r="V440" i="11"/>
  <c r="U438" i="11"/>
  <c r="W438" i="11" s="1"/>
  <c r="X438" i="11"/>
  <c r="U444" i="17"/>
  <c r="W444" i="17" s="1"/>
  <c r="X444" i="17"/>
  <c r="V446" i="17"/>
  <c r="V446" i="13" l="1"/>
  <c r="X444" i="13"/>
  <c r="U444" i="13"/>
  <c r="W444" i="13" s="1"/>
  <c r="Z442" i="13"/>
  <c r="Y442" i="13"/>
  <c r="U446" i="17"/>
  <c r="W446" i="17" s="1"/>
  <c r="X446" i="17"/>
  <c r="V448" i="17"/>
  <c r="X432" i="9"/>
  <c r="V434" i="9"/>
  <c r="U432" i="9"/>
  <c r="W432" i="9" s="1"/>
  <c r="V442" i="11"/>
  <c r="X440" i="11"/>
  <c r="U440" i="11"/>
  <c r="W440" i="11" s="1"/>
  <c r="U448" i="17" l="1"/>
  <c r="W448" i="17" s="1"/>
  <c r="V450" i="17"/>
  <c r="X448" i="17"/>
  <c r="Y442" i="11"/>
  <c r="U442" i="11"/>
  <c r="W442" i="11" s="1"/>
  <c r="X442" i="11"/>
  <c r="Z442" i="11" s="1"/>
  <c r="V444" i="11"/>
  <c r="V436" i="9"/>
  <c r="U434" i="9"/>
  <c r="W434" i="9" s="1"/>
  <c r="X434" i="9"/>
  <c r="U446" i="13"/>
  <c r="W446" i="13" s="1"/>
  <c r="V448" i="13"/>
  <c r="X446" i="13"/>
  <c r="V446" i="11" l="1"/>
  <c r="X444" i="11"/>
  <c r="U444" i="11"/>
  <c r="W444" i="11" s="1"/>
  <c r="X448" i="13"/>
  <c r="U448" i="13"/>
  <c r="W448" i="13" s="1"/>
  <c r="V450" i="13"/>
  <c r="U450" i="17"/>
  <c r="W450" i="17" s="1"/>
  <c r="V452" i="17"/>
  <c r="X450" i="17"/>
  <c r="V438" i="9"/>
  <c r="U436" i="9"/>
  <c r="W436" i="9" s="1"/>
  <c r="X436" i="9"/>
  <c r="U452" i="17" l="1"/>
  <c r="W452" i="17" s="1"/>
  <c r="V454" i="17"/>
  <c r="X452" i="17"/>
  <c r="U450" i="13"/>
  <c r="W450" i="13" s="1"/>
  <c r="V452" i="13"/>
  <c r="X450" i="13"/>
  <c r="V440" i="9"/>
  <c r="X438" i="9"/>
  <c r="U438" i="9"/>
  <c r="W438" i="9" s="1"/>
  <c r="U446" i="11"/>
  <c r="W446" i="11" s="1"/>
  <c r="V448" i="11"/>
  <c r="X446" i="11"/>
  <c r="V442" i="9" l="1"/>
  <c r="X440" i="9"/>
  <c r="U440" i="9"/>
  <c r="W440" i="9" s="1"/>
  <c r="X452" i="13"/>
  <c r="V454" i="13"/>
  <c r="U452" i="13"/>
  <c r="W452" i="13" s="1"/>
  <c r="U448" i="11"/>
  <c r="W448" i="11" s="1"/>
  <c r="V450" i="11"/>
  <c r="X448" i="11"/>
  <c r="U454" i="17"/>
  <c r="W454" i="17" s="1"/>
  <c r="X454" i="17"/>
  <c r="V456" i="17"/>
  <c r="U454" i="13" l="1"/>
  <c r="W454" i="13" s="1"/>
  <c r="V456" i="13"/>
  <c r="X454" i="13"/>
  <c r="X456" i="17"/>
  <c r="U456" i="17"/>
  <c r="W456" i="17" s="1"/>
  <c r="V458" i="17"/>
  <c r="V452" i="11"/>
  <c r="U450" i="11"/>
  <c r="W450" i="11" s="1"/>
  <c r="X450" i="11"/>
  <c r="X442" i="9"/>
  <c r="V444" i="9"/>
  <c r="U442" i="9"/>
  <c r="W442" i="9" s="1"/>
  <c r="U456" i="13" l="1"/>
  <c r="W456" i="13" s="1"/>
  <c r="X456" i="13"/>
  <c r="V458" i="13"/>
  <c r="U452" i="11"/>
  <c r="W452" i="11" s="1"/>
  <c r="X452" i="11"/>
  <c r="V454" i="11"/>
  <c r="U458" i="17"/>
  <c r="W458" i="17" s="1"/>
  <c r="V460" i="17"/>
  <c r="X458" i="17"/>
  <c r="U444" i="9"/>
  <c r="W444" i="9" s="1"/>
  <c r="V446" i="9"/>
  <c r="X444" i="9"/>
  <c r="Z442" i="9"/>
  <c r="Y442" i="9"/>
  <c r="X460" i="17" l="1"/>
  <c r="U460" i="17"/>
  <c r="W460" i="17" s="1"/>
  <c r="V462" i="17"/>
  <c r="U454" i="11"/>
  <c r="W454" i="11" s="1"/>
  <c r="V456" i="11"/>
  <c r="X454" i="11"/>
  <c r="U446" i="9"/>
  <c r="W446" i="9" s="1"/>
  <c r="V448" i="9"/>
  <c r="X446" i="9"/>
  <c r="X458" i="13"/>
  <c r="V460" i="13"/>
  <c r="U458" i="13"/>
  <c r="W458" i="13" s="1"/>
  <c r="V450" i="9" l="1"/>
  <c r="X448" i="9"/>
  <c r="U448" i="9"/>
  <c r="W448" i="9" s="1"/>
  <c r="V458" i="11"/>
  <c r="X456" i="11"/>
  <c r="U456" i="11"/>
  <c r="W456" i="11" s="1"/>
  <c r="U460" i="13"/>
  <c r="W460" i="13" s="1"/>
  <c r="V462" i="13"/>
  <c r="X460" i="13"/>
  <c r="U462" i="17"/>
  <c r="W462" i="17" s="1"/>
  <c r="V464" i="17"/>
  <c r="X462" i="17"/>
  <c r="X462" i="13" l="1"/>
  <c r="U462" i="13"/>
  <c r="W462" i="13" s="1"/>
  <c r="V464" i="13"/>
  <c r="X458" i="11"/>
  <c r="V460" i="11"/>
  <c r="U458" i="11"/>
  <c r="W458" i="11" s="1"/>
  <c r="U464" i="17"/>
  <c r="W464" i="17" s="1"/>
  <c r="V466" i="17"/>
  <c r="X464" i="17"/>
  <c r="U450" i="9"/>
  <c r="W450" i="9" s="1"/>
  <c r="V452" i="9"/>
  <c r="X450" i="9"/>
  <c r="U466" i="17" l="1"/>
  <c r="W466" i="17" s="1"/>
  <c r="X466" i="17"/>
  <c r="V468" i="17"/>
  <c r="V462" i="11"/>
  <c r="U460" i="11"/>
  <c r="W460" i="11" s="1"/>
  <c r="X460" i="11"/>
  <c r="V454" i="9"/>
  <c r="X452" i="9"/>
  <c r="U452" i="9"/>
  <c r="W452" i="9" s="1"/>
  <c r="V466" i="13"/>
  <c r="X464" i="13"/>
  <c r="U464" i="13"/>
  <c r="W464" i="13" s="1"/>
  <c r="V456" i="9" l="1"/>
  <c r="X454" i="9"/>
  <c r="U454" i="9"/>
  <c r="W454" i="9" s="1"/>
  <c r="U462" i="11"/>
  <c r="W462" i="11" s="1"/>
  <c r="X462" i="11"/>
  <c r="V464" i="11"/>
  <c r="V470" i="17"/>
  <c r="X468" i="17"/>
  <c r="U468" i="17"/>
  <c r="W468" i="17" s="1"/>
  <c r="X466" i="13"/>
  <c r="U466" i="13"/>
  <c r="W466" i="13" s="1"/>
  <c r="V468" i="13"/>
  <c r="U464" i="11" l="1"/>
  <c r="W464" i="11" s="1"/>
  <c r="X464" i="11"/>
  <c r="V466" i="11"/>
  <c r="V472" i="17"/>
  <c r="X470" i="17"/>
  <c r="U470" i="17"/>
  <c r="W470" i="17" s="1"/>
  <c r="U468" i="13"/>
  <c r="W468" i="13" s="1"/>
  <c r="V470" i="13"/>
  <c r="X468" i="13"/>
  <c r="V458" i="9"/>
  <c r="X456" i="9"/>
  <c r="U456" i="9"/>
  <c r="W456" i="9" s="1"/>
  <c r="V472" i="13" l="1"/>
  <c r="X470" i="13"/>
  <c r="U470" i="13"/>
  <c r="W470" i="13" s="1"/>
  <c r="V474" i="17"/>
  <c r="X472" i="17"/>
  <c r="U472" i="17"/>
  <c r="W472" i="17" s="1"/>
  <c r="V468" i="11"/>
  <c r="U466" i="11"/>
  <c r="W466" i="11" s="1"/>
  <c r="X466" i="11"/>
  <c r="X458" i="9"/>
  <c r="V460" i="9"/>
  <c r="U458" i="9"/>
  <c r="W458" i="9" s="1"/>
  <c r="X468" i="11" l="1"/>
  <c r="V470" i="11"/>
  <c r="U468" i="11"/>
  <c r="W468" i="11" s="1"/>
  <c r="X460" i="9"/>
  <c r="U460" i="9"/>
  <c r="W460" i="9" s="1"/>
  <c r="V462" i="9"/>
  <c r="V476" i="17"/>
  <c r="X474" i="17"/>
  <c r="U474" i="17"/>
  <c r="W474" i="17" s="1"/>
  <c r="U472" i="13"/>
  <c r="W472" i="13" s="1"/>
  <c r="V474" i="13"/>
  <c r="X472" i="13"/>
  <c r="V476" i="13" l="1"/>
  <c r="U474" i="13"/>
  <c r="W474" i="13" s="1"/>
  <c r="X474" i="13"/>
  <c r="V472" i="11"/>
  <c r="U470" i="11"/>
  <c r="W470" i="11" s="1"/>
  <c r="X470" i="11"/>
  <c r="U476" i="17"/>
  <c r="W476" i="17" s="1"/>
  <c r="X476" i="17"/>
  <c r="V478" i="17"/>
  <c r="X462" i="9"/>
  <c r="U462" i="9"/>
  <c r="W462" i="9" s="1"/>
  <c r="V464" i="9"/>
  <c r="X464" i="9" l="1"/>
  <c r="U464" i="9"/>
  <c r="W464" i="9" s="1"/>
  <c r="V466" i="9"/>
  <c r="V474" i="11"/>
  <c r="U472" i="11"/>
  <c r="W472" i="11" s="1"/>
  <c r="X472" i="11"/>
  <c r="V480" i="17"/>
  <c r="X478" i="17"/>
  <c r="U478" i="17"/>
  <c r="W478" i="17" s="1"/>
  <c r="V478" i="13"/>
  <c r="X476" i="13"/>
  <c r="U476" i="13"/>
  <c r="W476" i="13" s="1"/>
  <c r="V482" i="17" l="1"/>
  <c r="X480" i="17"/>
  <c r="U480" i="17"/>
  <c r="W480" i="17" s="1"/>
  <c r="V476" i="11"/>
  <c r="U474" i="11"/>
  <c r="W474" i="11" s="1"/>
  <c r="X474" i="11"/>
  <c r="U466" i="9"/>
  <c r="W466" i="9" s="1"/>
  <c r="X466" i="9"/>
  <c r="V468" i="9"/>
  <c r="U478" i="13"/>
  <c r="W478" i="13" s="1"/>
  <c r="V480" i="13"/>
  <c r="X478" i="13"/>
  <c r="X480" i="13" l="1"/>
  <c r="U480" i="13"/>
  <c r="W480" i="13" s="1"/>
  <c r="V482" i="13"/>
  <c r="V478" i="11"/>
  <c r="U476" i="11"/>
  <c r="W476" i="11" s="1"/>
  <c r="X476" i="11"/>
  <c r="U468" i="9"/>
  <c r="W468" i="9" s="1"/>
  <c r="V470" i="9"/>
  <c r="X468" i="9"/>
  <c r="U482" i="17"/>
  <c r="W482" i="17" s="1"/>
  <c r="V484" i="17"/>
  <c r="X482" i="17"/>
  <c r="V472" i="9" l="1"/>
  <c r="X470" i="9"/>
  <c r="U470" i="9"/>
  <c r="W470" i="9" s="1"/>
  <c r="V486" i="17"/>
  <c r="U484" i="17"/>
  <c r="W484" i="17" s="1"/>
  <c r="X484" i="17"/>
  <c r="X478" i="11"/>
  <c r="V480" i="11"/>
  <c r="U478" i="11"/>
  <c r="W478" i="11" s="1"/>
  <c r="U482" i="13"/>
  <c r="W482" i="13" s="1"/>
  <c r="V484" i="13"/>
  <c r="X482" i="13"/>
  <c r="V482" i="11" l="1"/>
  <c r="X480" i="11"/>
  <c r="U480" i="11"/>
  <c r="W480" i="11" s="1"/>
  <c r="U486" i="17"/>
  <c r="W486" i="17" s="1"/>
  <c r="V488" i="17"/>
  <c r="X486" i="17"/>
  <c r="V486" i="13"/>
  <c r="X484" i="13"/>
  <c r="U484" i="13"/>
  <c r="W484" i="13" s="1"/>
  <c r="V474" i="9"/>
  <c r="U472" i="9"/>
  <c r="W472" i="9" s="1"/>
  <c r="X472" i="9"/>
  <c r="V488" i="13" l="1"/>
  <c r="X486" i="13"/>
  <c r="U486" i="13"/>
  <c r="W486" i="13" s="1"/>
  <c r="V490" i="17"/>
  <c r="U488" i="17"/>
  <c r="W488" i="17" s="1"/>
  <c r="X488" i="17"/>
  <c r="V476" i="9"/>
  <c r="U474" i="9"/>
  <c r="W474" i="9" s="1"/>
  <c r="X474" i="9"/>
  <c r="V484" i="11"/>
  <c r="X482" i="11"/>
  <c r="U482" i="11"/>
  <c r="W482" i="11" s="1"/>
  <c r="U476" i="9" l="1"/>
  <c r="W476" i="9" s="1"/>
  <c r="X476" i="9"/>
  <c r="V478" i="9"/>
  <c r="U490" i="17"/>
  <c r="W490" i="17" s="1"/>
  <c r="V492" i="17"/>
  <c r="X490" i="17"/>
  <c r="X484" i="11"/>
  <c r="V486" i="11"/>
  <c r="U484" i="11"/>
  <c r="W484" i="11" s="1"/>
  <c r="U488" i="13"/>
  <c r="W488" i="13" s="1"/>
  <c r="V490" i="13"/>
  <c r="X488" i="13"/>
  <c r="U486" i="11" l="1"/>
  <c r="W486" i="11" s="1"/>
  <c r="X486" i="11"/>
  <c r="V488" i="11"/>
  <c r="V494" i="17"/>
  <c r="X492" i="17"/>
  <c r="U492" i="17"/>
  <c r="W492" i="17" s="1"/>
  <c r="X490" i="13"/>
  <c r="U490" i="13"/>
  <c r="W490" i="13" s="1"/>
  <c r="V492" i="13"/>
  <c r="X478" i="9"/>
  <c r="U478" i="9"/>
  <c r="W478" i="9" s="1"/>
  <c r="V480" i="9"/>
  <c r="V482" i="9" l="1"/>
  <c r="X480" i="9"/>
  <c r="U480" i="9"/>
  <c r="W480" i="9" s="1"/>
  <c r="U494" i="17"/>
  <c r="W494" i="17" s="1"/>
  <c r="V496" i="17"/>
  <c r="X494" i="17"/>
  <c r="U488" i="11"/>
  <c r="W488" i="11" s="1"/>
  <c r="X488" i="11"/>
  <c r="V490" i="11"/>
  <c r="V494" i="13"/>
  <c r="U492" i="13"/>
  <c r="W492" i="13" s="1"/>
  <c r="X492" i="13"/>
  <c r="V498" i="17" l="1"/>
  <c r="X496" i="17"/>
  <c r="U496" i="17"/>
  <c r="W496" i="17" s="1"/>
  <c r="U494" i="13"/>
  <c r="W494" i="13" s="1"/>
  <c r="V496" i="13"/>
  <c r="X494" i="13"/>
  <c r="V492" i="11"/>
  <c r="X490" i="11"/>
  <c r="U490" i="11"/>
  <c r="W490" i="11" s="1"/>
  <c r="U482" i="9"/>
  <c r="W482" i="9" s="1"/>
  <c r="V484" i="9"/>
  <c r="X482" i="9"/>
  <c r="U498" i="17" l="1"/>
  <c r="W498" i="17" s="1"/>
  <c r="V500" i="17"/>
  <c r="X498" i="17"/>
  <c r="V498" i="13"/>
  <c r="X496" i="13"/>
  <c r="U496" i="13"/>
  <c r="W496" i="13" s="1"/>
  <c r="U492" i="11"/>
  <c r="W492" i="11" s="1"/>
  <c r="V494" i="11"/>
  <c r="X492" i="11"/>
  <c r="U484" i="9"/>
  <c r="W484" i="9" s="1"/>
  <c r="V486" i="9"/>
  <c r="X484" i="9"/>
  <c r="U494" i="11" l="1"/>
  <c r="W494" i="11" s="1"/>
  <c r="V496" i="11"/>
  <c r="X494" i="11"/>
  <c r="V500" i="13"/>
  <c r="X498" i="13"/>
  <c r="U498" i="13"/>
  <c r="W498" i="13" s="1"/>
  <c r="V502" i="17"/>
  <c r="X500" i="17"/>
  <c r="U500" i="17"/>
  <c r="W500" i="17" s="1"/>
  <c r="V488" i="9"/>
  <c r="X486" i="9"/>
  <c r="U486" i="9"/>
  <c r="W486" i="9" s="1"/>
  <c r="U502" i="17" l="1"/>
  <c r="W502" i="17" s="1"/>
  <c r="V504" i="17"/>
  <c r="X502" i="17"/>
  <c r="X488" i="9"/>
  <c r="V490" i="9"/>
  <c r="U488" i="9"/>
  <c r="W488" i="9" s="1"/>
  <c r="V502" i="13"/>
  <c r="X500" i="13"/>
  <c r="U500" i="13"/>
  <c r="W500" i="13" s="1"/>
  <c r="V498" i="11"/>
  <c r="X496" i="11"/>
  <c r="U496" i="11"/>
  <c r="W496" i="11" s="1"/>
  <c r="V504" i="13" l="1"/>
  <c r="X502" i="13"/>
  <c r="U502" i="13"/>
  <c r="W502" i="13" s="1"/>
  <c r="V500" i="11"/>
  <c r="X498" i="11"/>
  <c r="U498" i="11"/>
  <c r="W498" i="11" s="1"/>
  <c r="V506" i="17"/>
  <c r="X504" i="17"/>
  <c r="U504" i="17"/>
  <c r="W504" i="17" s="1"/>
  <c r="X490" i="9"/>
  <c r="V492" i="9"/>
  <c r="U490" i="9"/>
  <c r="W490" i="9" s="1"/>
  <c r="X506" i="17" l="1"/>
  <c r="U506" i="17"/>
  <c r="W506" i="17" s="1"/>
  <c r="V508" i="17"/>
  <c r="V502" i="11"/>
  <c r="U500" i="11"/>
  <c r="W500" i="11" s="1"/>
  <c r="X500" i="11"/>
  <c r="U492" i="9"/>
  <c r="W492" i="9" s="1"/>
  <c r="V494" i="9"/>
  <c r="X492" i="9"/>
  <c r="U504" i="13"/>
  <c r="W504" i="13" s="1"/>
  <c r="V506" i="13"/>
  <c r="X504" i="13"/>
  <c r="V496" i="9" l="1"/>
  <c r="X494" i="9"/>
  <c r="U494" i="9"/>
  <c r="W494" i="9" s="1"/>
  <c r="V508" i="13"/>
  <c r="U506" i="13"/>
  <c r="W506" i="13" s="1"/>
  <c r="X506" i="13"/>
  <c r="U502" i="11"/>
  <c r="W502" i="11" s="1"/>
  <c r="V504" i="11"/>
  <c r="X502" i="11"/>
  <c r="V510" i="17"/>
  <c r="U508" i="17"/>
  <c r="W508" i="17" s="1"/>
  <c r="X508" i="17"/>
  <c r="U504" i="11" l="1"/>
  <c r="W504" i="11" s="1"/>
  <c r="V506" i="11"/>
  <c r="X504" i="11"/>
  <c r="U508" i="13"/>
  <c r="W508" i="13" s="1"/>
  <c r="V510" i="13"/>
  <c r="X508" i="13"/>
  <c r="X510" i="17"/>
  <c r="U510" i="17"/>
  <c r="W510" i="17" s="1"/>
  <c r="V512" i="17"/>
  <c r="V498" i="9"/>
  <c r="X496" i="9"/>
  <c r="U496" i="9"/>
  <c r="W496" i="9" s="1"/>
  <c r="V512" i="13" l="1"/>
  <c r="X510" i="13"/>
  <c r="U510" i="13"/>
  <c r="W510" i="13" s="1"/>
  <c r="U498" i="9"/>
  <c r="W498" i="9" s="1"/>
  <c r="V500" i="9"/>
  <c r="X498" i="9"/>
  <c r="V508" i="11"/>
  <c r="X506" i="11"/>
  <c r="U506" i="11"/>
  <c r="W506" i="11" s="1"/>
  <c r="V514" i="17"/>
  <c r="X512" i="17"/>
  <c r="U512" i="17"/>
  <c r="W512" i="17" s="1"/>
  <c r="X508" i="11" l="1"/>
  <c r="V510" i="11"/>
  <c r="U508" i="11"/>
  <c r="W508" i="11" s="1"/>
  <c r="U500" i="9"/>
  <c r="W500" i="9" s="1"/>
  <c r="V502" i="9"/>
  <c r="X500" i="9"/>
  <c r="U514" i="17"/>
  <c r="W514" i="17" s="1"/>
  <c r="X514" i="17"/>
  <c r="V516" i="17"/>
  <c r="V514" i="13"/>
  <c r="X512" i="13"/>
  <c r="U512" i="13"/>
  <c r="W512" i="13" s="1"/>
  <c r="X514" i="13" l="1"/>
  <c r="U514" i="13"/>
  <c r="W514" i="13" s="1"/>
  <c r="V516" i="13"/>
  <c r="V512" i="11"/>
  <c r="X510" i="11"/>
  <c r="U510" i="11"/>
  <c r="W510" i="11" s="1"/>
  <c r="V504" i="9"/>
  <c r="X502" i="9"/>
  <c r="U502" i="9"/>
  <c r="W502" i="9" s="1"/>
  <c r="U516" i="17"/>
  <c r="W516" i="17" s="1"/>
  <c r="V518" i="17"/>
  <c r="X516" i="17"/>
  <c r="X504" i="9" l="1"/>
  <c r="U504" i="9"/>
  <c r="W504" i="9" s="1"/>
  <c r="V506" i="9"/>
  <c r="V514" i="11"/>
  <c r="U512" i="11"/>
  <c r="W512" i="11" s="1"/>
  <c r="X512" i="11"/>
  <c r="X518" i="17"/>
  <c r="V520" i="17"/>
  <c r="U518" i="17"/>
  <c r="W518" i="17" s="1"/>
  <c r="V518" i="13"/>
  <c r="X516" i="13"/>
  <c r="U516" i="13"/>
  <c r="W516" i="13" s="1"/>
  <c r="V522" i="17" l="1"/>
  <c r="U520" i="17"/>
  <c r="W520" i="17" s="1"/>
  <c r="X520" i="17"/>
  <c r="X518" i="13"/>
  <c r="U518" i="13"/>
  <c r="W518" i="13" s="1"/>
  <c r="V520" i="13"/>
  <c r="V516" i="11"/>
  <c r="U514" i="11"/>
  <c r="W514" i="11" s="1"/>
  <c r="X514" i="11"/>
  <c r="X506" i="9"/>
  <c r="V508" i="9"/>
  <c r="U506" i="9"/>
  <c r="W506" i="9" s="1"/>
  <c r="X516" i="11" l="1"/>
  <c r="V518" i="11"/>
  <c r="U516" i="11"/>
  <c r="W516" i="11" s="1"/>
  <c r="U520" i="13"/>
  <c r="W520" i="13" s="1"/>
  <c r="V522" i="13"/>
  <c r="X520" i="13"/>
  <c r="X508" i="9"/>
  <c r="U508" i="9"/>
  <c r="W508" i="9" s="1"/>
  <c r="V510" i="9"/>
  <c r="V524" i="17"/>
  <c r="X522" i="17"/>
  <c r="U522" i="17"/>
  <c r="W522" i="17" s="1"/>
  <c r="V524" i="13" l="1"/>
  <c r="X522" i="13"/>
  <c r="U522" i="13"/>
  <c r="W522" i="13" s="1"/>
  <c r="V526" i="17"/>
  <c r="X524" i="17"/>
  <c r="U524" i="17"/>
  <c r="W524" i="17" s="1"/>
  <c r="V520" i="11"/>
  <c r="U518" i="11"/>
  <c r="W518" i="11" s="1"/>
  <c r="X518" i="11"/>
  <c r="V512" i="9"/>
  <c r="U510" i="9"/>
  <c r="W510" i="9" s="1"/>
  <c r="X510" i="9"/>
  <c r="V514" i="9" l="1"/>
  <c r="X512" i="9"/>
  <c r="U512" i="9"/>
  <c r="W512" i="9" s="1"/>
  <c r="V522" i="11"/>
  <c r="U520" i="11"/>
  <c r="W520" i="11" s="1"/>
  <c r="X520" i="11"/>
  <c r="V526" i="13"/>
  <c r="X524" i="13"/>
  <c r="U524" i="13"/>
  <c r="W524" i="13" s="1"/>
  <c r="X526" i="17"/>
  <c r="U526" i="17"/>
  <c r="W526" i="17" s="1"/>
  <c r="V528" i="17"/>
  <c r="V530" i="17" l="1"/>
  <c r="X528" i="17"/>
  <c r="U528" i="17"/>
  <c r="W528" i="17" s="1"/>
  <c r="X514" i="9"/>
  <c r="V516" i="9"/>
  <c r="U514" i="9"/>
  <c r="W514" i="9" s="1"/>
  <c r="X522" i="11"/>
  <c r="U522" i="11"/>
  <c r="W522" i="11" s="1"/>
  <c r="V524" i="11"/>
  <c r="V528" i="13"/>
  <c r="X526" i="13"/>
  <c r="U526" i="13"/>
  <c r="W526" i="13" s="1"/>
  <c r="X528" i="13" l="1"/>
  <c r="U528" i="13"/>
  <c r="W528" i="13" s="1"/>
  <c r="V530" i="13"/>
  <c r="V518" i="9"/>
  <c r="X516" i="9"/>
  <c r="U516" i="9"/>
  <c r="W516" i="9" s="1"/>
  <c r="U524" i="11"/>
  <c r="W524" i="11" s="1"/>
  <c r="X524" i="11"/>
  <c r="V526" i="11"/>
  <c r="X530" i="17"/>
  <c r="U530" i="17"/>
  <c r="W530" i="17" s="1"/>
  <c r="V532" i="17"/>
  <c r="X518" i="9" l="1"/>
  <c r="V520" i="9"/>
  <c r="U518" i="9"/>
  <c r="W518" i="9" s="1"/>
  <c r="U526" i="11"/>
  <c r="W526" i="11" s="1"/>
  <c r="V528" i="11"/>
  <c r="X526" i="11"/>
  <c r="U530" i="13"/>
  <c r="W530" i="13" s="1"/>
  <c r="V532" i="13"/>
  <c r="X530" i="13"/>
  <c r="X532" i="17"/>
  <c r="V534" i="17"/>
  <c r="U532" i="17"/>
  <c r="W532" i="17" s="1"/>
  <c r="V534" i="13" l="1"/>
  <c r="X532" i="13"/>
  <c r="U532" i="13"/>
  <c r="W532" i="13" s="1"/>
  <c r="X520" i="9"/>
  <c r="V522" i="9"/>
  <c r="U520" i="9"/>
  <c r="W520" i="9" s="1"/>
  <c r="V530" i="11"/>
  <c r="U528" i="11"/>
  <c r="W528" i="11" s="1"/>
  <c r="X528" i="11"/>
  <c r="X534" i="17"/>
  <c r="U534" i="17"/>
  <c r="W534" i="17" s="1"/>
  <c r="V536" i="17"/>
  <c r="V532" i="11" l="1"/>
  <c r="X530" i="11"/>
  <c r="U530" i="11"/>
  <c r="W530" i="11" s="1"/>
  <c r="V524" i="9"/>
  <c r="X522" i="9"/>
  <c r="U522" i="9"/>
  <c r="W522" i="9" s="1"/>
  <c r="V538" i="17"/>
  <c r="X536" i="17"/>
  <c r="U536" i="17"/>
  <c r="W536" i="17" s="1"/>
  <c r="X534" i="13"/>
  <c r="V536" i="13"/>
  <c r="U534" i="13"/>
  <c r="W534" i="13" s="1"/>
  <c r="X524" i="9" l="1"/>
  <c r="U524" i="9"/>
  <c r="W524" i="9" s="1"/>
  <c r="V526" i="9"/>
  <c r="V540" i="17"/>
  <c r="X538" i="17"/>
  <c r="U538" i="17"/>
  <c r="W538" i="17" s="1"/>
  <c r="V538" i="13"/>
  <c r="X536" i="13"/>
  <c r="U536" i="13"/>
  <c r="W536" i="13" s="1"/>
  <c r="U532" i="11"/>
  <c r="W532" i="11" s="1"/>
  <c r="V534" i="11"/>
  <c r="X532" i="11"/>
  <c r="X538" i="13" l="1"/>
  <c r="V540" i="13"/>
  <c r="U538" i="13"/>
  <c r="W538" i="13" s="1"/>
  <c r="V542" i="17"/>
  <c r="X540" i="17"/>
  <c r="U540" i="17"/>
  <c r="W540" i="17" s="1"/>
  <c r="V536" i="11"/>
  <c r="U534" i="11"/>
  <c r="W534" i="11" s="1"/>
  <c r="X534" i="11"/>
  <c r="V528" i="9"/>
  <c r="X526" i="9"/>
  <c r="U526" i="9"/>
  <c r="W526" i="9" s="1"/>
  <c r="Z538" i="17"/>
  <c r="Y538" i="17"/>
  <c r="X528" i="9" l="1"/>
  <c r="U528" i="9"/>
  <c r="W528" i="9" s="1"/>
  <c r="V530" i="9"/>
  <c r="U540" i="13"/>
  <c r="W540" i="13" s="1"/>
  <c r="V542" i="13"/>
  <c r="X540" i="13"/>
  <c r="X542" i="17"/>
  <c r="U542" i="17"/>
  <c r="W542" i="17" s="1"/>
  <c r="V544" i="17"/>
  <c r="U536" i="11"/>
  <c r="W536" i="11" s="1"/>
  <c r="V538" i="11"/>
  <c r="X536" i="11"/>
  <c r="Z538" i="13"/>
  <c r="Y538" i="13"/>
  <c r="U538" i="11" l="1"/>
  <c r="W538" i="11" s="1"/>
  <c r="V540" i="11"/>
  <c r="X538" i="11"/>
  <c r="U542" i="13"/>
  <c r="W542" i="13" s="1"/>
  <c r="X542" i="13"/>
  <c r="V544" i="13"/>
  <c r="Z538" i="11"/>
  <c r="Y538" i="11"/>
  <c r="X530" i="9"/>
  <c r="U530" i="9"/>
  <c r="W530" i="9" s="1"/>
  <c r="V532" i="9"/>
  <c r="V546" i="17"/>
  <c r="X544" i="17"/>
  <c r="U544" i="17"/>
  <c r="W544" i="17" s="1"/>
  <c r="V546" i="13" l="1"/>
  <c r="X544" i="13"/>
  <c r="U544" i="13"/>
  <c r="W544" i="13" s="1"/>
  <c r="U546" i="17"/>
  <c r="W546" i="17" s="1"/>
  <c r="V548" i="17"/>
  <c r="X546" i="17"/>
  <c r="V542" i="11"/>
  <c r="X540" i="11"/>
  <c r="U540" i="11"/>
  <c r="W540" i="11" s="1"/>
  <c r="X532" i="9"/>
  <c r="V534" i="9"/>
  <c r="U532" i="9"/>
  <c r="W532" i="9" s="1"/>
  <c r="X542" i="11" l="1"/>
  <c r="U542" i="11"/>
  <c r="W542" i="11" s="1"/>
  <c r="V544" i="11"/>
  <c r="U548" i="17"/>
  <c r="W548" i="17" s="1"/>
  <c r="V550" i="17"/>
  <c r="X548" i="17"/>
  <c r="X534" i="9"/>
  <c r="U534" i="9"/>
  <c r="W534" i="9" s="1"/>
  <c r="V536" i="9"/>
  <c r="U546" i="13"/>
  <c r="W546" i="13" s="1"/>
  <c r="X546" i="13"/>
  <c r="V548" i="13"/>
  <c r="U550" i="17" l="1"/>
  <c r="W550" i="17" s="1"/>
  <c r="V552" i="17"/>
  <c r="X550" i="17"/>
  <c r="U548" i="13"/>
  <c r="W548" i="13" s="1"/>
  <c r="X548" i="13"/>
  <c r="V550" i="13"/>
  <c r="X544" i="11"/>
  <c r="V546" i="11"/>
  <c r="U544" i="11"/>
  <c r="W544" i="11" s="1"/>
  <c r="V538" i="9"/>
  <c r="X536" i="9"/>
  <c r="U536" i="9"/>
  <c r="W536" i="9" s="1"/>
  <c r="U546" i="11" l="1"/>
  <c r="W546" i="11" s="1"/>
  <c r="X546" i="11"/>
  <c r="V548" i="11"/>
  <c r="U550" i="13"/>
  <c r="W550" i="13" s="1"/>
  <c r="X550" i="13"/>
  <c r="V552" i="13"/>
  <c r="X552" i="17"/>
  <c r="U552" i="17"/>
  <c r="W552" i="17" s="1"/>
  <c r="V554" i="17"/>
  <c r="X538" i="9"/>
  <c r="U538" i="9"/>
  <c r="W538" i="9" s="1"/>
  <c r="V540" i="9"/>
  <c r="U552" i="13" l="1"/>
  <c r="W552" i="13" s="1"/>
  <c r="X552" i="13"/>
  <c r="V554" i="13"/>
  <c r="V542" i="9"/>
  <c r="X540" i="9"/>
  <c r="U540" i="9"/>
  <c r="W540" i="9" s="1"/>
  <c r="V550" i="11"/>
  <c r="X548" i="11"/>
  <c r="U548" i="11"/>
  <c r="W548" i="11" s="1"/>
  <c r="Y538" i="9"/>
  <c r="Z538" i="9"/>
  <c r="U554" i="17"/>
  <c r="W554" i="17" s="1"/>
  <c r="V556" i="17"/>
  <c r="X554" i="17"/>
  <c r="V552" i="11" l="1"/>
  <c r="X550" i="11"/>
  <c r="U550" i="11"/>
  <c r="W550" i="11" s="1"/>
  <c r="V558" i="17"/>
  <c r="X556" i="17"/>
  <c r="U556" i="17"/>
  <c r="W556" i="17" s="1"/>
  <c r="V544" i="9"/>
  <c r="U542" i="9"/>
  <c r="W542" i="9" s="1"/>
  <c r="X542" i="9"/>
  <c r="V556" i="13"/>
  <c r="U554" i="13"/>
  <c r="W554" i="13" s="1"/>
  <c r="X554" i="13"/>
  <c r="U558" i="17" l="1"/>
  <c r="W558" i="17" s="1"/>
  <c r="X558" i="17"/>
  <c r="V560" i="17"/>
  <c r="X556" i="13"/>
  <c r="V558" i="13"/>
  <c r="U556" i="13"/>
  <c r="W556" i="13" s="1"/>
  <c r="V546" i="9"/>
  <c r="X544" i="9"/>
  <c r="U544" i="9"/>
  <c r="W544" i="9" s="1"/>
  <c r="X552" i="11"/>
  <c r="U552" i="11"/>
  <c r="W552" i="11" s="1"/>
  <c r="V554" i="11"/>
  <c r="X558" i="13" l="1"/>
  <c r="V560" i="13"/>
  <c r="U558" i="13"/>
  <c r="W558" i="13" s="1"/>
  <c r="U554" i="11"/>
  <c r="W554" i="11" s="1"/>
  <c r="V556" i="11"/>
  <c r="X554" i="11"/>
  <c r="X546" i="9"/>
  <c r="V548" i="9"/>
  <c r="U546" i="9"/>
  <c r="W546" i="9" s="1"/>
  <c r="V562" i="17"/>
  <c r="U560" i="17"/>
  <c r="W560" i="17" s="1"/>
  <c r="X560" i="17"/>
  <c r="V550" i="9" l="1"/>
  <c r="X548" i="9"/>
  <c r="U548" i="9"/>
  <c r="W548" i="9" s="1"/>
  <c r="U556" i="11"/>
  <c r="W556" i="11" s="1"/>
  <c r="V558" i="11"/>
  <c r="X556" i="11"/>
  <c r="U560" i="13"/>
  <c r="W560" i="13" s="1"/>
  <c r="X560" i="13"/>
  <c r="V562" i="13"/>
  <c r="U562" i="17"/>
  <c r="W562" i="17" s="1"/>
  <c r="V564" i="17"/>
  <c r="X562" i="17"/>
  <c r="V560" i="11" l="1"/>
  <c r="X558" i="11"/>
  <c r="U558" i="11"/>
  <c r="W558" i="11" s="1"/>
  <c r="X564" i="17"/>
  <c r="U564" i="17"/>
  <c r="W564" i="17" s="1"/>
  <c r="V566" i="17"/>
  <c r="V564" i="13"/>
  <c r="U562" i="13"/>
  <c r="W562" i="13" s="1"/>
  <c r="X562" i="13"/>
  <c r="V552" i="9"/>
  <c r="X550" i="9"/>
  <c r="U550" i="9"/>
  <c r="W550" i="9" s="1"/>
  <c r="V566" i="13" l="1"/>
  <c r="X564" i="13"/>
  <c r="U564" i="13"/>
  <c r="W564" i="13" s="1"/>
  <c r="V568" i="17"/>
  <c r="X566" i="17"/>
  <c r="U566" i="17"/>
  <c r="W566" i="17" s="1"/>
  <c r="U552" i="9"/>
  <c r="W552" i="9" s="1"/>
  <c r="V554" i="9"/>
  <c r="X552" i="9"/>
  <c r="V562" i="11"/>
  <c r="U560" i="11"/>
  <c r="W560" i="11" s="1"/>
  <c r="X560" i="11"/>
  <c r="U554" i="9" l="1"/>
  <c r="W554" i="9" s="1"/>
  <c r="X554" i="9"/>
  <c r="V556" i="9"/>
  <c r="X568" i="17"/>
  <c r="U568" i="17"/>
  <c r="W568" i="17" s="1"/>
  <c r="V570" i="17"/>
  <c r="V564" i="11"/>
  <c r="U562" i="11"/>
  <c r="W562" i="11" s="1"/>
  <c r="X562" i="11"/>
  <c r="X566" i="13"/>
  <c r="V568" i="13"/>
  <c r="U566" i="13"/>
  <c r="W566" i="13" s="1"/>
  <c r="X564" i="11" l="1"/>
  <c r="U564" i="11"/>
  <c r="W564" i="11" s="1"/>
  <c r="V566" i="11"/>
  <c r="V572" i="17"/>
  <c r="X570" i="17"/>
  <c r="U570" i="17"/>
  <c r="W570" i="17" s="1"/>
  <c r="X568" i="13"/>
  <c r="U568" i="13"/>
  <c r="W568" i="13" s="1"/>
  <c r="V570" i="13"/>
  <c r="V558" i="9"/>
  <c r="X556" i="9"/>
  <c r="U556" i="9"/>
  <c r="W556" i="9" s="1"/>
  <c r="V574" i="17" l="1"/>
  <c r="U572" i="17"/>
  <c r="W572" i="17" s="1"/>
  <c r="X572" i="17"/>
  <c r="U566" i="11"/>
  <c r="W566" i="11" s="1"/>
  <c r="V568" i="11"/>
  <c r="X566" i="11"/>
  <c r="X558" i="9"/>
  <c r="V560" i="9"/>
  <c r="U558" i="9"/>
  <c r="W558" i="9" s="1"/>
  <c r="X570" i="13"/>
  <c r="V572" i="13"/>
  <c r="U570" i="13"/>
  <c r="W570" i="13" s="1"/>
  <c r="U560" i="9" l="1"/>
  <c r="W560" i="9" s="1"/>
  <c r="V562" i="9"/>
  <c r="X560" i="9"/>
  <c r="V570" i="11"/>
  <c r="U568" i="11"/>
  <c r="W568" i="11" s="1"/>
  <c r="X568" i="11"/>
  <c r="V574" i="13"/>
  <c r="X572" i="13"/>
  <c r="U572" i="13"/>
  <c r="W572" i="13" s="1"/>
  <c r="V576" i="17"/>
  <c r="X574" i="17"/>
  <c r="U574" i="17"/>
  <c r="W574" i="17" s="1"/>
  <c r="X570" i="11" l="1"/>
  <c r="V572" i="11"/>
  <c r="U570" i="11"/>
  <c r="W570" i="11" s="1"/>
  <c r="X576" i="17"/>
  <c r="U576" i="17"/>
  <c r="W576" i="17" s="1"/>
  <c r="V578" i="17"/>
  <c r="U562" i="9"/>
  <c r="W562" i="9" s="1"/>
  <c r="X562" i="9"/>
  <c r="V564" i="9"/>
  <c r="V576" i="13"/>
  <c r="U574" i="13"/>
  <c r="W574" i="13" s="1"/>
  <c r="X574" i="13"/>
  <c r="X578" i="17" l="1"/>
  <c r="V580" i="17"/>
  <c r="U578" i="17"/>
  <c r="W578" i="17" s="1"/>
  <c r="V574" i="11"/>
  <c r="U572" i="11"/>
  <c r="W572" i="11" s="1"/>
  <c r="X572" i="11"/>
  <c r="V578" i="13"/>
  <c r="X576" i="13"/>
  <c r="U576" i="13"/>
  <c r="W576" i="13" s="1"/>
  <c r="V566" i="9"/>
  <c r="X564" i="9"/>
  <c r="U564" i="9"/>
  <c r="W564" i="9" s="1"/>
  <c r="X578" i="13" l="1"/>
  <c r="U578" i="13"/>
  <c r="W578" i="13" s="1"/>
  <c r="V580" i="13"/>
  <c r="U574" i="11"/>
  <c r="W574" i="11" s="1"/>
  <c r="V576" i="11"/>
  <c r="X574" i="11"/>
  <c r="X580" i="17"/>
  <c r="U580" i="17"/>
  <c r="W580" i="17" s="1"/>
  <c r="V582" i="17"/>
  <c r="U566" i="9"/>
  <c r="W566" i="9" s="1"/>
  <c r="X566" i="9"/>
  <c r="V568" i="9"/>
  <c r="V578" i="11" l="1"/>
  <c r="U576" i="11"/>
  <c r="W576" i="11" s="1"/>
  <c r="X576" i="11"/>
  <c r="U568" i="9"/>
  <c r="W568" i="9" s="1"/>
  <c r="V570" i="9"/>
  <c r="X568" i="9"/>
  <c r="V582" i="13"/>
  <c r="X580" i="13"/>
  <c r="U580" i="13"/>
  <c r="W580" i="13" s="1"/>
  <c r="V584" i="17"/>
  <c r="X582" i="17"/>
  <c r="U582" i="17"/>
  <c r="W582" i="17" s="1"/>
  <c r="X582" i="13" l="1"/>
  <c r="U582" i="13"/>
  <c r="W582" i="13" s="1"/>
  <c r="V584" i="13"/>
  <c r="U570" i="9"/>
  <c r="W570" i="9" s="1"/>
  <c r="X570" i="9"/>
  <c r="V572" i="9"/>
  <c r="U584" i="17"/>
  <c r="W584" i="17" s="1"/>
  <c r="X584" i="17"/>
  <c r="V586" i="17"/>
  <c r="X578" i="11"/>
  <c r="V580" i="11"/>
  <c r="U578" i="11"/>
  <c r="W578" i="11" s="1"/>
  <c r="U572" i="9" l="1"/>
  <c r="W572" i="9" s="1"/>
  <c r="V574" i="9"/>
  <c r="X572" i="9"/>
  <c r="V582" i="11"/>
  <c r="U580" i="11"/>
  <c r="W580" i="11" s="1"/>
  <c r="X580" i="11"/>
  <c r="X584" i="13"/>
  <c r="V586" i="13"/>
  <c r="U584" i="13"/>
  <c r="W584" i="13" s="1"/>
  <c r="V588" i="17"/>
  <c r="X586" i="17"/>
  <c r="U586" i="17"/>
  <c r="W586" i="17" s="1"/>
  <c r="U586" i="13" l="1"/>
  <c r="W586" i="13" s="1"/>
  <c r="V588" i="13"/>
  <c r="X586" i="13"/>
  <c r="X588" i="17"/>
  <c r="U588" i="17"/>
  <c r="W588" i="17" s="1"/>
  <c r="V590" i="17"/>
  <c r="X574" i="9"/>
  <c r="U574" i="9"/>
  <c r="W574" i="9" s="1"/>
  <c r="V576" i="9"/>
  <c r="V584" i="11"/>
  <c r="U582" i="11"/>
  <c r="W582" i="11" s="1"/>
  <c r="X582" i="11"/>
  <c r="X590" i="17" l="1"/>
  <c r="V592" i="17"/>
  <c r="U590" i="17"/>
  <c r="W590" i="17" s="1"/>
  <c r="X584" i="11"/>
  <c r="U584" i="11"/>
  <c r="W584" i="11" s="1"/>
  <c r="V586" i="11"/>
  <c r="V590" i="13"/>
  <c r="X588" i="13"/>
  <c r="U588" i="13"/>
  <c r="W588" i="13" s="1"/>
  <c r="X576" i="9"/>
  <c r="V578" i="9"/>
  <c r="U576" i="9"/>
  <c r="W576" i="9" s="1"/>
  <c r="U590" i="13" l="1"/>
  <c r="W590" i="13" s="1"/>
  <c r="X590" i="13"/>
  <c r="V592" i="13"/>
  <c r="U586" i="11"/>
  <c r="W586" i="11" s="1"/>
  <c r="V588" i="11"/>
  <c r="X586" i="11"/>
  <c r="X578" i="9"/>
  <c r="U578" i="9"/>
  <c r="W578" i="9" s="1"/>
  <c r="V580" i="9"/>
  <c r="U592" i="17"/>
  <c r="W592" i="17" s="1"/>
  <c r="X592" i="17"/>
  <c r="V594" i="17"/>
  <c r="V590" i="11" l="1"/>
  <c r="U588" i="11"/>
  <c r="W588" i="11" s="1"/>
  <c r="X588" i="11"/>
  <c r="V596" i="17"/>
  <c r="X594" i="17"/>
  <c r="U594" i="17"/>
  <c r="W594" i="17" s="1"/>
  <c r="V594" i="13"/>
  <c r="X592" i="13"/>
  <c r="U592" i="13"/>
  <c r="W592" i="13" s="1"/>
  <c r="V582" i="9"/>
  <c r="X580" i="9"/>
  <c r="U580" i="9"/>
  <c r="W580" i="9" s="1"/>
  <c r="V596" i="13" l="1"/>
  <c r="X594" i="13"/>
  <c r="U594" i="13"/>
  <c r="W594" i="13" s="1"/>
  <c r="X596" i="17"/>
  <c r="U596" i="17"/>
  <c r="W596" i="17" s="1"/>
  <c r="V598" i="17"/>
  <c r="U582" i="9"/>
  <c r="W582" i="9" s="1"/>
  <c r="X582" i="9"/>
  <c r="V584" i="9"/>
  <c r="V592" i="11"/>
  <c r="U590" i="11"/>
  <c r="W590" i="11" s="1"/>
  <c r="X590" i="11"/>
  <c r="V600" i="17" l="1"/>
  <c r="X598" i="17"/>
  <c r="U598" i="17"/>
  <c r="W598" i="17" s="1"/>
  <c r="V594" i="11"/>
  <c r="X592" i="11"/>
  <c r="U592" i="11"/>
  <c r="W592" i="11" s="1"/>
  <c r="U584" i="9"/>
  <c r="W584" i="9" s="1"/>
  <c r="V586" i="9"/>
  <c r="X584" i="9"/>
  <c r="V598" i="13"/>
  <c r="U596" i="13"/>
  <c r="W596" i="13" s="1"/>
  <c r="X596" i="13"/>
  <c r="X586" i="9" l="1"/>
  <c r="V588" i="9"/>
  <c r="U586" i="9"/>
  <c r="W586" i="9" s="1"/>
  <c r="U594" i="11"/>
  <c r="W594" i="11" s="1"/>
  <c r="X594" i="11"/>
  <c r="V596" i="11"/>
  <c r="U598" i="13"/>
  <c r="W598" i="13" s="1"/>
  <c r="V600" i="13"/>
  <c r="X598" i="13"/>
  <c r="X600" i="17"/>
  <c r="U600" i="17"/>
  <c r="W600" i="17" s="1"/>
  <c r="V602" i="17"/>
  <c r="V602" i="13" l="1"/>
  <c r="U600" i="13"/>
  <c r="W600" i="13" s="1"/>
  <c r="X600" i="13"/>
  <c r="X596" i="11"/>
  <c r="U596" i="11"/>
  <c r="W596" i="11" s="1"/>
  <c r="V598" i="11"/>
  <c r="V604" i="17"/>
  <c r="X602" i="17"/>
  <c r="U602" i="17"/>
  <c r="W602" i="17" s="1"/>
  <c r="V590" i="9"/>
  <c r="X588" i="9"/>
  <c r="U588" i="9"/>
  <c r="W588" i="9" s="1"/>
  <c r="U604" i="17" l="1"/>
  <c r="W604" i="17" s="1"/>
  <c r="X604" i="17"/>
  <c r="V606" i="17"/>
  <c r="U598" i="11"/>
  <c r="W598" i="11" s="1"/>
  <c r="V600" i="11"/>
  <c r="X598" i="11"/>
  <c r="U590" i="9"/>
  <c r="W590" i="9" s="1"/>
  <c r="X590" i="9"/>
  <c r="V592" i="9"/>
  <c r="U602" i="13"/>
  <c r="W602" i="13" s="1"/>
  <c r="X602" i="13"/>
  <c r="V604" i="13"/>
  <c r="U600" i="11" l="1"/>
  <c r="W600" i="11" s="1"/>
  <c r="V602" i="11"/>
  <c r="X600" i="11"/>
  <c r="V606" i="13"/>
  <c r="X604" i="13"/>
  <c r="U604" i="13"/>
  <c r="W604" i="13" s="1"/>
  <c r="V608" i="17"/>
  <c r="X606" i="17"/>
  <c r="U606" i="17"/>
  <c r="W606" i="17" s="1"/>
  <c r="V594" i="9"/>
  <c r="X592" i="9"/>
  <c r="U592" i="9"/>
  <c r="W592" i="9" s="1"/>
  <c r="X608" i="17" l="1"/>
  <c r="U608" i="17"/>
  <c r="W608" i="17" s="1"/>
  <c r="V610" i="17"/>
  <c r="X606" i="13"/>
  <c r="U606" i="13"/>
  <c r="W606" i="13" s="1"/>
  <c r="V608" i="13"/>
  <c r="X594" i="9"/>
  <c r="V596" i="9"/>
  <c r="U594" i="9"/>
  <c r="W594" i="9" s="1"/>
  <c r="U602" i="11"/>
  <c r="W602" i="11" s="1"/>
  <c r="V604" i="11"/>
  <c r="X602" i="11"/>
  <c r="U596" i="9" l="1"/>
  <c r="W596" i="9" s="1"/>
  <c r="V598" i="9"/>
  <c r="X596" i="9"/>
  <c r="V610" i="13"/>
  <c r="X608" i="13"/>
  <c r="U608" i="13"/>
  <c r="W608" i="13" s="1"/>
  <c r="U604" i="11"/>
  <c r="W604" i="11" s="1"/>
  <c r="V606" i="11"/>
  <c r="X604" i="11"/>
  <c r="X610" i="17"/>
  <c r="V612" i="17"/>
  <c r="U610" i="17"/>
  <c r="W610" i="17" s="1"/>
  <c r="U606" i="11" l="1"/>
  <c r="W606" i="11" s="1"/>
  <c r="V608" i="11"/>
  <c r="X606" i="11"/>
  <c r="X598" i="9"/>
  <c r="V600" i="9"/>
  <c r="U598" i="9"/>
  <c r="W598" i="9" s="1"/>
  <c r="U610" i="13"/>
  <c r="W610" i="13" s="1"/>
  <c r="V612" i="13"/>
  <c r="X610" i="13"/>
  <c r="X612" i="17"/>
  <c r="U612" i="17"/>
  <c r="W612" i="17" s="1"/>
  <c r="V614" i="17"/>
  <c r="V614" i="13" l="1"/>
  <c r="X612" i="13"/>
  <c r="U612" i="13"/>
  <c r="W612" i="13" s="1"/>
  <c r="U600" i="9"/>
  <c r="W600" i="9" s="1"/>
  <c r="V602" i="9"/>
  <c r="X600" i="9"/>
  <c r="V610" i="11"/>
  <c r="X608" i="11"/>
  <c r="U608" i="11"/>
  <c r="W608" i="11" s="1"/>
  <c r="V616" i="17"/>
  <c r="X614" i="17"/>
  <c r="U614" i="17"/>
  <c r="W614" i="17" s="1"/>
  <c r="U610" i="11" l="1"/>
  <c r="W610" i="11" s="1"/>
  <c r="X610" i="11"/>
  <c r="V612" i="11"/>
  <c r="X602" i="9"/>
  <c r="U602" i="9"/>
  <c r="W602" i="9" s="1"/>
  <c r="V604" i="9"/>
  <c r="U616" i="17"/>
  <c r="W616" i="17" s="1"/>
  <c r="V618" i="17"/>
  <c r="X616" i="17"/>
  <c r="U614" i="13"/>
  <c r="W614" i="13" s="1"/>
  <c r="X614" i="13"/>
  <c r="V616" i="13"/>
  <c r="V620" i="17" l="1"/>
  <c r="X618" i="17"/>
  <c r="U618" i="17"/>
  <c r="W618" i="17" s="1"/>
  <c r="V606" i="9"/>
  <c r="U604" i="9"/>
  <c r="W604" i="9" s="1"/>
  <c r="X604" i="9"/>
  <c r="V618" i="13"/>
  <c r="X616" i="13"/>
  <c r="U616" i="13"/>
  <c r="W616" i="13" s="1"/>
  <c r="U612" i="11"/>
  <c r="W612" i="11" s="1"/>
  <c r="V614" i="11"/>
  <c r="X612" i="11"/>
  <c r="U618" i="13" l="1"/>
  <c r="W618" i="13" s="1"/>
  <c r="V620" i="13"/>
  <c r="X618" i="13"/>
  <c r="U606" i="9"/>
  <c r="W606" i="9" s="1"/>
  <c r="X606" i="9"/>
  <c r="V608" i="9"/>
  <c r="U614" i="11"/>
  <c r="W614" i="11" s="1"/>
  <c r="X614" i="11"/>
  <c r="V616" i="11"/>
  <c r="X620" i="17"/>
  <c r="U620" i="17"/>
  <c r="W620" i="17" s="1"/>
  <c r="V622" i="17"/>
  <c r="V622" i="13" l="1"/>
  <c r="U620" i="13"/>
  <c r="W620" i="13" s="1"/>
  <c r="X620" i="13"/>
  <c r="U616" i="11"/>
  <c r="W616" i="11" s="1"/>
  <c r="V618" i="11"/>
  <c r="X616" i="11"/>
  <c r="X622" i="17"/>
  <c r="V624" i="17"/>
  <c r="U622" i="17"/>
  <c r="W622" i="17" s="1"/>
  <c r="U608" i="9"/>
  <c r="W608" i="9" s="1"/>
  <c r="V610" i="9"/>
  <c r="X608" i="9"/>
  <c r="U624" i="17" l="1"/>
  <c r="W624" i="17" s="1"/>
  <c r="X624" i="17"/>
  <c r="V626" i="17"/>
  <c r="U622" i="13"/>
  <c r="W622" i="13" s="1"/>
  <c r="X622" i="13"/>
  <c r="V624" i="13"/>
  <c r="X610" i="9"/>
  <c r="V612" i="9"/>
  <c r="U610" i="9"/>
  <c r="W610" i="9" s="1"/>
  <c r="U618" i="11"/>
  <c r="W618" i="11" s="1"/>
  <c r="X618" i="11"/>
  <c r="V620" i="11"/>
  <c r="V628" i="17" l="1"/>
  <c r="X626" i="17"/>
  <c r="U626" i="17"/>
  <c r="W626" i="17" s="1"/>
  <c r="U620" i="11"/>
  <c r="W620" i="11" s="1"/>
  <c r="X620" i="11"/>
  <c r="V622" i="11"/>
  <c r="V614" i="9"/>
  <c r="X612" i="9"/>
  <c r="U612" i="9"/>
  <c r="W612" i="9" s="1"/>
  <c r="V626" i="13"/>
  <c r="X624" i="13"/>
  <c r="U624" i="13"/>
  <c r="W624" i="13" s="1"/>
  <c r="X628" i="17" l="1"/>
  <c r="U628" i="17"/>
  <c r="W628" i="17" s="1"/>
  <c r="V630" i="17"/>
  <c r="X614" i="9"/>
  <c r="U614" i="9"/>
  <c r="W614" i="9" s="1"/>
  <c r="V616" i="9"/>
  <c r="U622" i="11"/>
  <c r="W622" i="11" s="1"/>
  <c r="V624" i="11"/>
  <c r="X622" i="11"/>
  <c r="U626" i="13"/>
  <c r="W626" i="13" s="1"/>
  <c r="V628" i="13"/>
  <c r="X626" i="13"/>
  <c r="U616" i="9" l="1"/>
  <c r="W616" i="9" s="1"/>
  <c r="V618" i="9"/>
  <c r="X616" i="9"/>
  <c r="X628" i="13"/>
  <c r="V630" i="13"/>
  <c r="U628" i="13"/>
  <c r="W628" i="13" s="1"/>
  <c r="V632" i="17"/>
  <c r="X630" i="17"/>
  <c r="U630" i="17"/>
  <c r="W630" i="17" s="1"/>
  <c r="U624" i="11"/>
  <c r="W624" i="11" s="1"/>
  <c r="V626" i="11"/>
  <c r="X624" i="11"/>
  <c r="U626" i="11" l="1"/>
  <c r="W626" i="11" s="1"/>
  <c r="X626" i="11"/>
  <c r="V628" i="11"/>
  <c r="X618" i="9"/>
  <c r="V620" i="9"/>
  <c r="U618" i="9"/>
  <c r="W618" i="9" s="1"/>
  <c r="V632" i="13"/>
  <c r="U630" i="13"/>
  <c r="W630" i="13" s="1"/>
  <c r="X630" i="13"/>
  <c r="X632" i="17"/>
  <c r="U632" i="17"/>
  <c r="W632" i="17" s="1"/>
  <c r="V634" i="17"/>
  <c r="X634" i="17" l="1"/>
  <c r="V636" i="17"/>
  <c r="U634" i="17"/>
  <c r="W634" i="17" s="1"/>
  <c r="V634" i="13"/>
  <c r="X632" i="13"/>
  <c r="U632" i="13"/>
  <c r="W632" i="13" s="1"/>
  <c r="V622" i="9"/>
  <c r="X620" i="9"/>
  <c r="U620" i="9"/>
  <c r="W620" i="9" s="1"/>
  <c r="V630" i="11"/>
  <c r="U628" i="11"/>
  <c r="W628" i="11" s="1"/>
  <c r="X628" i="11"/>
  <c r="X622" i="9" l="1"/>
  <c r="V624" i="9"/>
  <c r="U622" i="9"/>
  <c r="W622" i="9" s="1"/>
  <c r="V636" i="13"/>
  <c r="U634" i="13"/>
  <c r="W634" i="13" s="1"/>
  <c r="X634" i="13"/>
  <c r="U630" i="11"/>
  <c r="W630" i="11" s="1"/>
  <c r="V632" i="11"/>
  <c r="X630" i="11"/>
  <c r="X636" i="17"/>
  <c r="V638" i="17"/>
  <c r="U636" i="17"/>
  <c r="W636" i="17" s="1"/>
  <c r="Z634" i="17"/>
  <c r="Y634" i="17"/>
  <c r="X636" i="13" l="1"/>
  <c r="U636" i="13"/>
  <c r="W636" i="13" s="1"/>
  <c r="V638" i="13"/>
  <c r="X632" i="11"/>
  <c r="V634" i="11"/>
  <c r="U632" i="11"/>
  <c r="W632" i="11" s="1"/>
  <c r="V626" i="9"/>
  <c r="X624" i="9"/>
  <c r="U624" i="9"/>
  <c r="W624" i="9" s="1"/>
  <c r="Y634" i="13"/>
  <c r="Z634" i="13"/>
  <c r="U638" i="17"/>
  <c r="W638" i="17" s="1"/>
  <c r="V640" i="17"/>
  <c r="X638" i="17"/>
  <c r="X626" i="9" l="1"/>
  <c r="V628" i="9"/>
  <c r="U626" i="9"/>
  <c r="W626" i="9" s="1"/>
  <c r="V636" i="11"/>
  <c r="U634" i="11"/>
  <c r="W634" i="11" s="1"/>
  <c r="X634" i="11"/>
  <c r="Y634" i="11"/>
  <c r="Z634" i="11"/>
  <c r="U640" i="17"/>
  <c r="W640" i="17" s="1"/>
  <c r="X640" i="17"/>
  <c r="V642" i="17"/>
  <c r="X638" i="13"/>
  <c r="U638" i="13"/>
  <c r="W638" i="13" s="1"/>
  <c r="V640" i="13"/>
  <c r="U640" i="13" l="1"/>
  <c r="W640" i="13" s="1"/>
  <c r="X640" i="13"/>
  <c r="V642" i="13"/>
  <c r="U636" i="11"/>
  <c r="W636" i="11" s="1"/>
  <c r="V638" i="11"/>
  <c r="X636" i="11"/>
  <c r="V630" i="9"/>
  <c r="U628" i="9"/>
  <c r="W628" i="9" s="1"/>
  <c r="X628" i="9"/>
  <c r="U642" i="17"/>
  <c r="W642" i="17" s="1"/>
  <c r="V644" i="17"/>
  <c r="X642" i="17"/>
  <c r="X630" i="9" l="1"/>
  <c r="U630" i="9"/>
  <c r="W630" i="9" s="1"/>
  <c r="V632" i="9"/>
  <c r="V640" i="11"/>
  <c r="U638" i="11"/>
  <c r="W638" i="11" s="1"/>
  <c r="X638" i="11"/>
  <c r="X644" i="17"/>
  <c r="V646" i="17"/>
  <c r="U644" i="17"/>
  <c r="W644" i="17" s="1"/>
  <c r="U642" i="13"/>
  <c r="W642" i="13" s="1"/>
  <c r="V644" i="13"/>
  <c r="X642" i="13"/>
  <c r="U646" i="17" l="1"/>
  <c r="W646" i="17" s="1"/>
  <c r="X646" i="17"/>
  <c r="V648" i="17"/>
  <c r="U640" i="11"/>
  <c r="W640" i="11" s="1"/>
  <c r="V642" i="11"/>
  <c r="X640" i="11"/>
  <c r="V646" i="13"/>
  <c r="U644" i="13"/>
  <c r="W644" i="13" s="1"/>
  <c r="X644" i="13"/>
  <c r="V634" i="9"/>
  <c r="X632" i="9"/>
  <c r="U632" i="9"/>
  <c r="W632" i="9" s="1"/>
  <c r="X646" i="13" l="1"/>
  <c r="U646" i="13"/>
  <c r="W646" i="13" s="1"/>
  <c r="V648" i="13"/>
  <c r="U642" i="11"/>
  <c r="W642" i="11" s="1"/>
  <c r="X642" i="11"/>
  <c r="V644" i="11"/>
  <c r="X634" i="9"/>
  <c r="U634" i="9"/>
  <c r="W634" i="9" s="1"/>
  <c r="V636" i="9"/>
  <c r="U648" i="17"/>
  <c r="W648" i="17" s="1"/>
  <c r="X648" i="17"/>
  <c r="V650" i="17"/>
  <c r="V646" i="11" l="1"/>
  <c r="U644" i="11"/>
  <c r="W644" i="11" s="1"/>
  <c r="X644" i="11"/>
  <c r="Y634" i="9"/>
  <c r="Z634" i="9"/>
  <c r="U650" i="17"/>
  <c r="W650" i="17" s="1"/>
  <c r="V652" i="17"/>
  <c r="X650" i="17"/>
  <c r="U648" i="13"/>
  <c r="W648" i="13" s="1"/>
  <c r="X648" i="13"/>
  <c r="V650" i="13"/>
  <c r="U636" i="9"/>
  <c r="W636" i="9" s="1"/>
  <c r="X636" i="9"/>
  <c r="V638" i="9"/>
  <c r="U650" i="13" l="1"/>
  <c r="W650" i="13" s="1"/>
  <c r="X650" i="13"/>
  <c r="V652" i="13"/>
  <c r="V654" i="17"/>
  <c r="U652" i="17"/>
  <c r="W652" i="17" s="1"/>
  <c r="X652" i="17"/>
  <c r="X638" i="9"/>
  <c r="U638" i="9"/>
  <c r="W638" i="9" s="1"/>
  <c r="V640" i="9"/>
  <c r="U646" i="11"/>
  <c r="W646" i="11" s="1"/>
  <c r="X646" i="11"/>
  <c r="V648" i="11"/>
  <c r="V650" i="11" l="1"/>
  <c r="U648" i="11"/>
  <c r="W648" i="11" s="1"/>
  <c r="X648" i="11"/>
  <c r="U654" i="17"/>
  <c r="W654" i="17" s="1"/>
  <c r="V656" i="17"/>
  <c r="X654" i="17"/>
  <c r="X652" i="13"/>
  <c r="U652" i="13"/>
  <c r="W652" i="13" s="1"/>
  <c r="V654" i="13"/>
  <c r="V642" i="9"/>
  <c r="U640" i="9"/>
  <c r="W640" i="9" s="1"/>
  <c r="X640" i="9"/>
  <c r="X656" i="17" l="1"/>
  <c r="V658" i="17"/>
  <c r="U656" i="17"/>
  <c r="W656" i="17" s="1"/>
  <c r="V644" i="9"/>
  <c r="X642" i="9"/>
  <c r="U642" i="9"/>
  <c r="W642" i="9" s="1"/>
  <c r="U654" i="13"/>
  <c r="W654" i="13" s="1"/>
  <c r="X654" i="13"/>
  <c r="V656" i="13"/>
  <c r="X650" i="11"/>
  <c r="U650" i="11"/>
  <c r="W650" i="11" s="1"/>
  <c r="V652" i="11"/>
  <c r="V646" i="9" l="1"/>
  <c r="X644" i="9"/>
  <c r="U644" i="9"/>
  <c r="W644" i="9" s="1"/>
  <c r="U658" i="17"/>
  <c r="W658" i="17" s="1"/>
  <c r="V660" i="17"/>
  <c r="X658" i="17"/>
  <c r="X652" i="11"/>
  <c r="V654" i="11"/>
  <c r="U652" i="11"/>
  <c r="W652" i="11" s="1"/>
  <c r="V658" i="13"/>
  <c r="U656" i="13"/>
  <c r="W656" i="13" s="1"/>
  <c r="X656" i="13"/>
  <c r="V656" i="11" l="1"/>
  <c r="X654" i="11"/>
  <c r="U654" i="11"/>
  <c r="W654" i="11" s="1"/>
  <c r="U660" i="17"/>
  <c r="W660" i="17" s="1"/>
  <c r="V662" i="17"/>
  <c r="X660" i="17"/>
  <c r="X658" i="13"/>
  <c r="U658" i="13"/>
  <c r="W658" i="13" s="1"/>
  <c r="V660" i="13"/>
  <c r="X646" i="9"/>
  <c r="V648" i="9"/>
  <c r="U646" i="9"/>
  <c r="W646" i="9" s="1"/>
  <c r="V664" i="17" l="1"/>
  <c r="X662" i="17"/>
  <c r="U662" i="17"/>
  <c r="W662" i="17" s="1"/>
  <c r="X648" i="9"/>
  <c r="V650" i="9"/>
  <c r="U648" i="9"/>
  <c r="W648" i="9" s="1"/>
  <c r="V662" i="13"/>
  <c r="X660" i="13"/>
  <c r="U660" i="13"/>
  <c r="W660" i="13" s="1"/>
  <c r="V658" i="11"/>
  <c r="U656" i="11"/>
  <c r="W656" i="11" s="1"/>
  <c r="X656" i="11"/>
  <c r="X650" i="9" l="1"/>
  <c r="U650" i="9"/>
  <c r="W650" i="9" s="1"/>
  <c r="V652" i="9"/>
  <c r="X658" i="11"/>
  <c r="U658" i="11"/>
  <c r="W658" i="11" s="1"/>
  <c r="V660" i="11"/>
  <c r="U662" i="13"/>
  <c r="W662" i="13" s="1"/>
  <c r="V664" i="13"/>
  <c r="X662" i="13"/>
  <c r="V666" i="17"/>
  <c r="U664" i="17"/>
  <c r="W664" i="17" s="1"/>
  <c r="X664" i="17"/>
  <c r="U664" i="13" l="1"/>
  <c r="W664" i="13" s="1"/>
  <c r="X664" i="13"/>
  <c r="V666" i="13"/>
  <c r="X660" i="11"/>
  <c r="V662" i="11"/>
  <c r="U660" i="11"/>
  <c r="W660" i="11" s="1"/>
  <c r="V654" i="9"/>
  <c r="X652" i="9"/>
  <c r="U652" i="9"/>
  <c r="W652" i="9" s="1"/>
  <c r="X666" i="17"/>
  <c r="V668" i="17"/>
  <c r="U666" i="17"/>
  <c r="W666" i="17" s="1"/>
  <c r="V656" i="9" l="1"/>
  <c r="X654" i="9"/>
  <c r="U654" i="9"/>
  <c r="W654" i="9" s="1"/>
  <c r="V664" i="11"/>
  <c r="U662" i="11"/>
  <c r="W662" i="11" s="1"/>
  <c r="X662" i="11"/>
  <c r="X668" i="17"/>
  <c r="V670" i="17"/>
  <c r="U668" i="17"/>
  <c r="W668" i="17" s="1"/>
  <c r="U666" i="13"/>
  <c r="W666" i="13" s="1"/>
  <c r="V668" i="13"/>
  <c r="X666" i="13"/>
  <c r="V672" i="17" l="1"/>
  <c r="X670" i="17"/>
  <c r="U670" i="17"/>
  <c r="W670" i="17" s="1"/>
  <c r="V666" i="11"/>
  <c r="U664" i="11"/>
  <c r="W664" i="11" s="1"/>
  <c r="X664" i="11"/>
  <c r="U668" i="13"/>
  <c r="W668" i="13" s="1"/>
  <c r="X668" i="13"/>
  <c r="V670" i="13"/>
  <c r="U656" i="9"/>
  <c r="W656" i="9" s="1"/>
  <c r="X656" i="9"/>
  <c r="V658" i="9"/>
  <c r="U658" i="9" l="1"/>
  <c r="W658" i="9" s="1"/>
  <c r="V660" i="9"/>
  <c r="X658" i="9"/>
  <c r="X666" i="11"/>
  <c r="V668" i="11"/>
  <c r="U666" i="11"/>
  <c r="W666" i="11" s="1"/>
  <c r="V672" i="13"/>
  <c r="U670" i="13"/>
  <c r="W670" i="13" s="1"/>
  <c r="X670" i="13"/>
  <c r="V674" i="17"/>
  <c r="U672" i="17"/>
  <c r="W672" i="17" s="1"/>
  <c r="X672" i="17"/>
  <c r="U672" i="13" l="1"/>
  <c r="W672" i="13" s="1"/>
  <c r="X672" i="13"/>
  <c r="V674" i="13"/>
  <c r="U668" i="11"/>
  <c r="W668" i="11" s="1"/>
  <c r="X668" i="11"/>
  <c r="V670" i="11"/>
  <c r="V676" i="17"/>
  <c r="X674" i="17"/>
  <c r="U674" i="17"/>
  <c r="W674" i="17" s="1"/>
  <c r="V662" i="9"/>
  <c r="X660" i="9"/>
  <c r="U660" i="9"/>
  <c r="W660" i="9" s="1"/>
  <c r="V678" i="17" l="1"/>
  <c r="U676" i="17"/>
  <c r="W676" i="17" s="1"/>
  <c r="X676" i="17"/>
  <c r="V672" i="11"/>
  <c r="U670" i="11"/>
  <c r="W670" i="11" s="1"/>
  <c r="X670" i="11"/>
  <c r="V664" i="9"/>
  <c r="X662" i="9"/>
  <c r="U662" i="9"/>
  <c r="W662" i="9" s="1"/>
  <c r="U674" i="13"/>
  <c r="W674" i="13" s="1"/>
  <c r="V676" i="13"/>
  <c r="X674" i="13"/>
  <c r="U664" i="9" l="1"/>
  <c r="W664" i="9" s="1"/>
  <c r="V666" i="9"/>
  <c r="X664" i="9"/>
  <c r="X672" i="11"/>
  <c r="U672" i="11"/>
  <c r="W672" i="11" s="1"/>
  <c r="V674" i="11"/>
  <c r="U676" i="13"/>
  <c r="W676" i="13" s="1"/>
  <c r="X676" i="13"/>
  <c r="V678" i="13"/>
  <c r="X678" i="17"/>
  <c r="V680" i="17"/>
  <c r="U678" i="17"/>
  <c r="W678" i="17" s="1"/>
  <c r="U674" i="11" l="1"/>
  <c r="W674" i="11" s="1"/>
  <c r="X674" i="11"/>
  <c r="V676" i="11"/>
  <c r="V668" i="9"/>
  <c r="X666" i="9"/>
  <c r="U666" i="9"/>
  <c r="W666" i="9" s="1"/>
  <c r="U680" i="17"/>
  <c r="W680" i="17" s="1"/>
  <c r="V682" i="17"/>
  <c r="X680" i="17"/>
  <c r="U678" i="13"/>
  <c r="W678" i="13" s="1"/>
  <c r="V680" i="13"/>
  <c r="X678" i="13"/>
  <c r="V684" i="17" l="1"/>
  <c r="X682" i="17"/>
  <c r="U682" i="17"/>
  <c r="W682" i="17" s="1"/>
  <c r="U668" i="9"/>
  <c r="W668" i="9" s="1"/>
  <c r="V670" i="9"/>
  <c r="X668" i="9"/>
  <c r="U680" i="13"/>
  <c r="W680" i="13" s="1"/>
  <c r="X680" i="13"/>
  <c r="V682" i="13"/>
  <c r="V678" i="11"/>
  <c r="X676" i="11"/>
  <c r="U676" i="11"/>
  <c r="W676" i="11" s="1"/>
  <c r="V672" i="9" l="1"/>
  <c r="X670" i="9"/>
  <c r="U670" i="9"/>
  <c r="W670" i="9" s="1"/>
  <c r="U678" i="11"/>
  <c r="W678" i="11" s="1"/>
  <c r="V680" i="11"/>
  <c r="X678" i="11"/>
  <c r="U682" i="13"/>
  <c r="W682" i="13" s="1"/>
  <c r="V684" i="13"/>
  <c r="X682" i="13"/>
  <c r="V686" i="17"/>
  <c r="U684" i="17"/>
  <c r="W684" i="17" s="1"/>
  <c r="X684" i="17"/>
  <c r="U684" i="13" l="1"/>
  <c r="W684" i="13" s="1"/>
  <c r="X684" i="13"/>
  <c r="V686" i="13"/>
  <c r="U680" i="11"/>
  <c r="W680" i="11" s="1"/>
  <c r="V682" i="11"/>
  <c r="X680" i="11"/>
  <c r="V688" i="17"/>
  <c r="X686" i="17"/>
  <c r="U686" i="17"/>
  <c r="W686" i="17" s="1"/>
  <c r="V674" i="9"/>
  <c r="U672" i="9"/>
  <c r="W672" i="9" s="1"/>
  <c r="X672" i="9"/>
  <c r="V690" i="17" l="1"/>
  <c r="U688" i="17"/>
  <c r="W688" i="17" s="1"/>
  <c r="X688" i="17"/>
  <c r="U682" i="11"/>
  <c r="W682" i="11" s="1"/>
  <c r="V684" i="11"/>
  <c r="X682" i="11"/>
  <c r="U674" i="9"/>
  <c r="W674" i="9" s="1"/>
  <c r="V676" i="9"/>
  <c r="X674" i="9"/>
  <c r="U686" i="13"/>
  <c r="W686" i="13" s="1"/>
  <c r="V688" i="13"/>
  <c r="X686" i="13"/>
  <c r="U676" i="9" l="1"/>
  <c r="W676" i="9" s="1"/>
  <c r="V678" i="9"/>
  <c r="X676" i="9"/>
  <c r="V686" i="11"/>
  <c r="X684" i="11"/>
  <c r="U684" i="11"/>
  <c r="W684" i="11" s="1"/>
  <c r="U688" i="13"/>
  <c r="W688" i="13" s="1"/>
  <c r="X688" i="13"/>
  <c r="V690" i="13"/>
  <c r="V692" i="17"/>
  <c r="X690" i="17"/>
  <c r="U690" i="17"/>
  <c r="W690" i="17" s="1"/>
  <c r="V688" i="11" l="1"/>
  <c r="U686" i="11"/>
  <c r="W686" i="11" s="1"/>
  <c r="X686" i="11"/>
  <c r="U678" i="9"/>
  <c r="W678" i="9" s="1"/>
  <c r="V680" i="9"/>
  <c r="X678" i="9"/>
  <c r="U692" i="17"/>
  <c r="W692" i="17" s="1"/>
  <c r="V694" i="17"/>
  <c r="X692" i="17"/>
  <c r="U690" i="13"/>
  <c r="W690" i="13" s="1"/>
  <c r="V692" i="13"/>
  <c r="X690" i="13"/>
  <c r="V696" i="17" l="1"/>
  <c r="U694" i="17"/>
  <c r="W694" i="17" s="1"/>
  <c r="X694" i="17"/>
  <c r="V682" i="9"/>
  <c r="X680" i="9"/>
  <c r="U680" i="9"/>
  <c r="W680" i="9" s="1"/>
  <c r="U692" i="13"/>
  <c r="W692" i="13" s="1"/>
  <c r="X692" i="13"/>
  <c r="V694" i="13"/>
  <c r="U688" i="11"/>
  <c r="W688" i="11" s="1"/>
  <c r="V690" i="11"/>
  <c r="X688" i="11"/>
  <c r="V684" i="9" l="1"/>
  <c r="X682" i="9"/>
  <c r="U682" i="9"/>
  <c r="W682" i="9" s="1"/>
  <c r="V692" i="11"/>
  <c r="U690" i="11"/>
  <c r="W690" i="11" s="1"/>
  <c r="X690" i="11"/>
  <c r="U694" i="13"/>
  <c r="W694" i="13" s="1"/>
  <c r="V696" i="13"/>
  <c r="X694" i="13"/>
  <c r="V698" i="17"/>
  <c r="U696" i="17"/>
  <c r="W696" i="17" s="1"/>
  <c r="X696" i="17"/>
  <c r="U696" i="13" l="1"/>
  <c r="W696" i="13" s="1"/>
  <c r="X696" i="13"/>
  <c r="V698" i="13"/>
  <c r="V694" i="11"/>
  <c r="U692" i="11"/>
  <c r="W692" i="11" s="1"/>
  <c r="X692" i="11"/>
  <c r="X698" i="17"/>
  <c r="V700" i="17"/>
  <c r="U698" i="17"/>
  <c r="W698" i="17" s="1"/>
  <c r="V686" i="9"/>
  <c r="X684" i="9"/>
  <c r="U684" i="9"/>
  <c r="W684" i="9" s="1"/>
  <c r="V702" i="17" l="1"/>
  <c r="U700" i="17"/>
  <c r="W700" i="17" s="1"/>
  <c r="X700" i="17"/>
  <c r="V696" i="11"/>
  <c r="X694" i="11"/>
  <c r="U694" i="11"/>
  <c r="W694" i="11" s="1"/>
  <c r="X686" i="9"/>
  <c r="U686" i="9"/>
  <c r="W686" i="9" s="1"/>
  <c r="V688" i="9"/>
  <c r="V700" i="13"/>
  <c r="U698" i="13"/>
  <c r="W698" i="13" s="1"/>
  <c r="X698" i="13"/>
  <c r="X696" i="11" l="1"/>
  <c r="V698" i="11"/>
  <c r="U696" i="11"/>
  <c r="W696" i="11" s="1"/>
  <c r="U700" i="13"/>
  <c r="W700" i="13" s="1"/>
  <c r="X700" i="13"/>
  <c r="V702" i="13"/>
  <c r="V690" i="9"/>
  <c r="X688" i="9"/>
  <c r="U688" i="9"/>
  <c r="W688" i="9" s="1"/>
  <c r="V704" i="17"/>
  <c r="X702" i="17"/>
  <c r="U702" i="17"/>
  <c r="W702" i="17" s="1"/>
  <c r="U702" i="13" l="1"/>
  <c r="W702" i="13" s="1"/>
  <c r="V704" i="13"/>
  <c r="X702" i="13"/>
  <c r="X690" i="9"/>
  <c r="U690" i="9"/>
  <c r="W690" i="9" s="1"/>
  <c r="V692" i="9"/>
  <c r="V706" i="17"/>
  <c r="U704" i="17"/>
  <c r="W704" i="17" s="1"/>
  <c r="X704" i="17"/>
  <c r="U698" i="11"/>
  <c r="W698" i="11" s="1"/>
  <c r="X698" i="11"/>
  <c r="V700" i="11"/>
  <c r="V708" i="17" l="1"/>
  <c r="X706" i="17"/>
  <c r="U706" i="17"/>
  <c r="W706" i="17" s="1"/>
  <c r="V694" i="9"/>
  <c r="X692" i="9"/>
  <c r="U692" i="9"/>
  <c r="W692" i="9" s="1"/>
  <c r="U700" i="11"/>
  <c r="W700" i="11" s="1"/>
  <c r="V702" i="11"/>
  <c r="X700" i="11"/>
  <c r="U704" i="13"/>
  <c r="W704" i="13" s="1"/>
  <c r="X704" i="13"/>
  <c r="V706" i="13"/>
  <c r="V704" i="11" l="1"/>
  <c r="U702" i="11"/>
  <c r="W702" i="11" s="1"/>
  <c r="X702" i="11"/>
  <c r="V696" i="9"/>
  <c r="X694" i="9"/>
  <c r="U694" i="9"/>
  <c r="W694" i="9" s="1"/>
  <c r="U706" i="13"/>
  <c r="W706" i="13" s="1"/>
  <c r="X706" i="13"/>
  <c r="V708" i="13"/>
  <c r="V710" i="17"/>
  <c r="U708" i="17"/>
  <c r="W708" i="17" s="1"/>
  <c r="X708" i="17"/>
  <c r="V698" i="9" l="1"/>
  <c r="X696" i="9"/>
  <c r="U696" i="9"/>
  <c r="W696" i="9" s="1"/>
  <c r="X710" i="17"/>
  <c r="U710" i="17"/>
  <c r="W710" i="17" s="1"/>
  <c r="V712" i="17"/>
  <c r="U708" i="13"/>
  <c r="W708" i="13" s="1"/>
  <c r="X708" i="13"/>
  <c r="V710" i="13"/>
  <c r="V706" i="11"/>
  <c r="U704" i="11"/>
  <c r="W704" i="11" s="1"/>
  <c r="X704" i="11"/>
  <c r="U712" i="17" l="1"/>
  <c r="W712" i="17" s="1"/>
  <c r="X712" i="17"/>
  <c r="V714" i="17"/>
  <c r="V708" i="11"/>
  <c r="X706" i="11"/>
  <c r="U706" i="11"/>
  <c r="W706" i="11" s="1"/>
  <c r="U710" i="13"/>
  <c r="W710" i="13" s="1"/>
  <c r="V712" i="13"/>
  <c r="X710" i="13"/>
  <c r="V700" i="9"/>
  <c r="X698" i="9"/>
  <c r="U698" i="9"/>
  <c r="W698" i="9" s="1"/>
  <c r="U712" i="13" l="1"/>
  <c r="W712" i="13" s="1"/>
  <c r="X712" i="13"/>
  <c r="V714" i="13"/>
  <c r="X708" i="11"/>
  <c r="U708" i="11"/>
  <c r="W708" i="11" s="1"/>
  <c r="V710" i="11"/>
  <c r="V716" i="17"/>
  <c r="X714" i="17"/>
  <c r="U714" i="17"/>
  <c r="W714" i="17" s="1"/>
  <c r="U700" i="9"/>
  <c r="W700" i="9" s="1"/>
  <c r="V702" i="9"/>
  <c r="X700" i="9"/>
  <c r="U710" i="11" l="1"/>
  <c r="W710" i="11" s="1"/>
  <c r="V712" i="11"/>
  <c r="X710" i="11"/>
  <c r="V704" i="9"/>
  <c r="X702" i="9"/>
  <c r="U702" i="9"/>
  <c r="W702" i="9" s="1"/>
  <c r="V716" i="13"/>
  <c r="U714" i="13"/>
  <c r="W714" i="13" s="1"/>
  <c r="X714" i="13"/>
  <c r="V718" i="17"/>
  <c r="U716" i="17"/>
  <c r="W716" i="17" s="1"/>
  <c r="X716" i="17"/>
  <c r="U716" i="13" l="1"/>
  <c r="W716" i="13" s="1"/>
  <c r="X716" i="13"/>
  <c r="V718" i="13"/>
  <c r="V706" i="9"/>
  <c r="X704" i="9"/>
  <c r="U704" i="9"/>
  <c r="W704" i="9" s="1"/>
  <c r="V720" i="17"/>
  <c r="U718" i="17"/>
  <c r="W718" i="17" s="1"/>
  <c r="X718" i="17"/>
  <c r="U712" i="11"/>
  <c r="W712" i="11" s="1"/>
  <c r="V714" i="11"/>
  <c r="X712" i="11"/>
  <c r="V722" i="17" l="1"/>
  <c r="U720" i="17"/>
  <c r="W720" i="17" s="1"/>
  <c r="X720" i="17"/>
  <c r="V708" i="9"/>
  <c r="X706" i="9"/>
  <c r="U706" i="9"/>
  <c r="W706" i="9" s="1"/>
  <c r="U714" i="11"/>
  <c r="W714" i="11" s="1"/>
  <c r="X714" i="11"/>
  <c r="V716" i="11"/>
  <c r="U718" i="13"/>
  <c r="W718" i="13" s="1"/>
  <c r="V720" i="13"/>
  <c r="X718" i="13"/>
  <c r="U720" i="13" l="1"/>
  <c r="W720" i="13" s="1"/>
  <c r="X720" i="13"/>
  <c r="V722" i="13"/>
  <c r="U708" i="9"/>
  <c r="W708" i="9" s="1"/>
  <c r="V710" i="9"/>
  <c r="X708" i="9"/>
  <c r="U716" i="11"/>
  <c r="W716" i="11" s="1"/>
  <c r="X716" i="11"/>
  <c r="V718" i="11"/>
  <c r="V724" i="17"/>
  <c r="X722" i="17"/>
  <c r="U722" i="17"/>
  <c r="W722" i="17" s="1"/>
  <c r="U722" i="13" l="1"/>
  <c r="W722" i="13" s="1"/>
  <c r="V724" i="13"/>
  <c r="X722" i="13"/>
  <c r="V712" i="9"/>
  <c r="X710" i="9"/>
  <c r="U710" i="9"/>
  <c r="W710" i="9" s="1"/>
  <c r="U724" i="17"/>
  <c r="W724" i="17" s="1"/>
  <c r="V726" i="17"/>
  <c r="X724" i="17"/>
  <c r="U718" i="11"/>
  <c r="W718" i="11" s="1"/>
  <c r="V720" i="11"/>
  <c r="X718" i="11"/>
  <c r="U712" i="9" l="1"/>
  <c r="W712" i="9" s="1"/>
  <c r="V714" i="9"/>
  <c r="X712" i="9"/>
  <c r="U720" i="11"/>
  <c r="W720" i="11" s="1"/>
  <c r="V722" i="11"/>
  <c r="X720" i="11"/>
  <c r="V728" i="17"/>
  <c r="X726" i="17"/>
  <c r="U726" i="17"/>
  <c r="W726" i="17" s="1"/>
  <c r="U724" i="13"/>
  <c r="W724" i="13" s="1"/>
  <c r="X724" i="13"/>
  <c r="V726" i="13"/>
  <c r="U722" i="11" l="1"/>
  <c r="W722" i="11" s="1"/>
  <c r="V724" i="11"/>
  <c r="X722" i="11"/>
  <c r="V716" i="9"/>
  <c r="X714" i="9"/>
  <c r="U714" i="9"/>
  <c r="W714" i="9" s="1"/>
  <c r="U726" i="13"/>
  <c r="W726" i="13" s="1"/>
  <c r="V728" i="13"/>
  <c r="X726" i="13"/>
  <c r="V730" i="17"/>
  <c r="U728" i="17"/>
  <c r="W728" i="17" s="1"/>
  <c r="X728" i="17"/>
  <c r="V718" i="9" l="1"/>
  <c r="X716" i="9"/>
  <c r="U716" i="9"/>
  <c r="W716" i="9" s="1"/>
  <c r="V732" i="17"/>
  <c r="X730" i="17"/>
  <c r="U730" i="17"/>
  <c r="W730" i="17" s="1"/>
  <c r="V726" i="11"/>
  <c r="X724" i="11"/>
  <c r="U724" i="11"/>
  <c r="W724" i="11" s="1"/>
  <c r="X728" i="13"/>
  <c r="V730" i="13"/>
  <c r="U728" i="13"/>
  <c r="W728" i="13" s="1"/>
  <c r="X726" i="11" l="1"/>
  <c r="V728" i="11"/>
  <c r="U726" i="11"/>
  <c r="W726" i="11" s="1"/>
  <c r="Y730" i="17"/>
  <c r="Z730" i="17"/>
  <c r="U730" i="13"/>
  <c r="W730" i="13" s="1"/>
  <c r="V732" i="13"/>
  <c r="X730" i="13"/>
  <c r="U732" i="17"/>
  <c r="W732" i="17" s="1"/>
  <c r="V734" i="17"/>
  <c r="X732" i="17"/>
  <c r="V720" i="9"/>
  <c r="X718" i="9"/>
  <c r="U718" i="9"/>
  <c r="W718" i="9" s="1"/>
  <c r="V730" i="11" l="1"/>
  <c r="U728" i="11"/>
  <c r="W728" i="11" s="1"/>
  <c r="X728" i="11"/>
  <c r="V722" i="9"/>
  <c r="X720" i="9"/>
  <c r="U720" i="9"/>
  <c r="W720" i="9" s="1"/>
  <c r="Z730" i="13"/>
  <c r="Y730" i="13"/>
  <c r="X734" i="17"/>
  <c r="V736" i="17"/>
  <c r="U734" i="17"/>
  <c r="W734" i="17" s="1"/>
  <c r="X732" i="13"/>
  <c r="V734" i="13"/>
  <c r="U732" i="13"/>
  <c r="W732" i="13" s="1"/>
  <c r="U734" i="13" l="1"/>
  <c r="W734" i="13" s="1"/>
  <c r="X734" i="13"/>
  <c r="V736" i="13"/>
  <c r="U722" i="9"/>
  <c r="W722" i="9" s="1"/>
  <c r="V724" i="9"/>
  <c r="X722" i="9"/>
  <c r="X736" i="17"/>
  <c r="U736" i="17"/>
  <c r="W736" i="17" s="1"/>
  <c r="V738" i="17"/>
  <c r="U730" i="11"/>
  <c r="W730" i="11" s="1"/>
  <c r="V732" i="11"/>
  <c r="X730" i="11"/>
  <c r="Z730" i="11" s="1"/>
  <c r="V726" i="9" l="1"/>
  <c r="U724" i="9"/>
  <c r="W724" i="9" s="1"/>
  <c r="X724" i="9"/>
  <c r="U736" i="13"/>
  <c r="W736" i="13" s="1"/>
  <c r="X736" i="13"/>
  <c r="V738" i="13"/>
  <c r="V734" i="11"/>
  <c r="U732" i="11"/>
  <c r="W732" i="11" s="1"/>
  <c r="X732" i="11"/>
  <c r="Y730" i="11"/>
  <c r="U738" i="17"/>
  <c r="W738" i="17" s="1"/>
  <c r="V740" i="17"/>
  <c r="X738" i="17"/>
  <c r="U738" i="13" l="1"/>
  <c r="W738" i="13" s="1"/>
  <c r="X738" i="13"/>
  <c r="V740" i="13"/>
  <c r="U740" i="17"/>
  <c r="W740" i="17" s="1"/>
  <c r="V742" i="17"/>
  <c r="X740" i="17"/>
  <c r="X734" i="11"/>
  <c r="V736" i="11"/>
  <c r="U734" i="11"/>
  <c r="W734" i="11" s="1"/>
  <c r="X726" i="9"/>
  <c r="V728" i="9"/>
  <c r="U726" i="9"/>
  <c r="W726" i="9" s="1"/>
  <c r="V738" i="11" l="1"/>
  <c r="U736" i="11"/>
  <c r="W736" i="11" s="1"/>
  <c r="X736" i="11"/>
  <c r="V744" i="17"/>
  <c r="X742" i="17"/>
  <c r="U742" i="17"/>
  <c r="W742" i="17" s="1"/>
  <c r="V730" i="9"/>
  <c r="X728" i="9"/>
  <c r="U728" i="9"/>
  <c r="W728" i="9" s="1"/>
  <c r="U740" i="13"/>
  <c r="W740" i="13" s="1"/>
  <c r="V742" i="13"/>
  <c r="X740" i="13"/>
  <c r="V732" i="9" l="1"/>
  <c r="U730" i="9"/>
  <c r="W730" i="9" s="1"/>
  <c r="X730" i="9"/>
  <c r="U744" i="17"/>
  <c r="W744" i="17" s="1"/>
  <c r="V746" i="17"/>
  <c r="X744" i="17"/>
  <c r="U742" i="13"/>
  <c r="W742" i="13" s="1"/>
  <c r="X742" i="13"/>
  <c r="V744" i="13"/>
  <c r="U738" i="11"/>
  <c r="W738" i="11" s="1"/>
  <c r="V740" i="11"/>
  <c r="X738" i="11"/>
  <c r="V748" i="17" l="1"/>
  <c r="U746" i="17"/>
  <c r="W746" i="17" s="1"/>
  <c r="X746" i="17"/>
  <c r="Y730" i="9"/>
  <c r="Z730" i="9"/>
  <c r="U740" i="11"/>
  <c r="W740" i="11" s="1"/>
  <c r="X740" i="11"/>
  <c r="V742" i="11"/>
  <c r="X744" i="13"/>
  <c r="U744" i="13"/>
  <c r="W744" i="13" s="1"/>
  <c r="V746" i="13"/>
  <c r="V734" i="9"/>
  <c r="X732" i="9"/>
  <c r="U732" i="9"/>
  <c r="W732" i="9" s="1"/>
  <c r="X742" i="11" l="1"/>
  <c r="U742" i="11"/>
  <c r="W742" i="11" s="1"/>
  <c r="V744" i="11"/>
  <c r="U746" i="13"/>
  <c r="W746" i="13" s="1"/>
  <c r="V748" i="13"/>
  <c r="X746" i="13"/>
  <c r="V736" i="9"/>
  <c r="U734" i="9"/>
  <c r="W734" i="9" s="1"/>
  <c r="X734" i="9"/>
  <c r="X748" i="17"/>
  <c r="U748" i="17"/>
  <c r="W748" i="17" s="1"/>
  <c r="V750" i="17"/>
  <c r="X736" i="9" l="1"/>
  <c r="U736" i="9"/>
  <c r="W736" i="9" s="1"/>
  <c r="V738" i="9"/>
  <c r="V750" i="13"/>
  <c r="U748" i="13"/>
  <c r="W748" i="13" s="1"/>
  <c r="X748" i="13"/>
  <c r="U750" i="17"/>
  <c r="W750" i="17" s="1"/>
  <c r="X750" i="17"/>
  <c r="V752" i="17"/>
  <c r="X744" i="11"/>
  <c r="U744" i="11"/>
  <c r="W744" i="11" s="1"/>
  <c r="V746" i="11"/>
  <c r="V752" i="13" l="1"/>
  <c r="U750" i="13"/>
  <c r="W750" i="13" s="1"/>
  <c r="X750" i="13"/>
  <c r="U746" i="11"/>
  <c r="W746" i="11" s="1"/>
  <c r="V748" i="11"/>
  <c r="X746" i="11"/>
  <c r="X738" i="9"/>
  <c r="V740" i="9"/>
  <c r="U738" i="9"/>
  <c r="W738" i="9" s="1"/>
  <c r="X752" i="17"/>
  <c r="U752" i="17"/>
  <c r="W752" i="17" s="1"/>
  <c r="V754" i="17"/>
  <c r="U748" i="11" l="1"/>
  <c r="W748" i="11" s="1"/>
  <c r="V750" i="11"/>
  <c r="X748" i="11"/>
  <c r="U754" i="17"/>
  <c r="W754" i="17" s="1"/>
  <c r="V756" i="17"/>
  <c r="X754" i="17"/>
  <c r="X740" i="9"/>
  <c r="U740" i="9"/>
  <c r="W740" i="9" s="1"/>
  <c r="V742" i="9"/>
  <c r="X752" i="13"/>
  <c r="U752" i="13"/>
  <c r="W752" i="13" s="1"/>
  <c r="V754" i="13"/>
  <c r="U756" i="17" l="1"/>
  <c r="W756" i="17" s="1"/>
  <c r="V758" i="17"/>
  <c r="X756" i="17"/>
  <c r="U754" i="13"/>
  <c r="W754" i="13" s="1"/>
  <c r="V756" i="13"/>
  <c r="X754" i="13"/>
  <c r="V752" i="11"/>
  <c r="X750" i="11"/>
  <c r="U750" i="11"/>
  <c r="W750" i="11" s="1"/>
  <c r="U742" i="9"/>
  <c r="W742" i="9" s="1"/>
  <c r="V744" i="9"/>
  <c r="X742" i="9"/>
  <c r="U752" i="11" l="1"/>
  <c r="W752" i="11" s="1"/>
  <c r="V754" i="11"/>
  <c r="X752" i="11"/>
  <c r="X756" i="13"/>
  <c r="U756" i="13"/>
  <c r="W756" i="13" s="1"/>
  <c r="V758" i="13"/>
  <c r="X758" i="17"/>
  <c r="U758" i="17"/>
  <c r="W758" i="17" s="1"/>
  <c r="V760" i="17"/>
  <c r="X744" i="9"/>
  <c r="U744" i="9"/>
  <c r="W744" i="9" s="1"/>
  <c r="V746" i="9"/>
  <c r="V760" i="13" l="1"/>
  <c r="U758" i="13"/>
  <c r="W758" i="13" s="1"/>
  <c r="X758" i="13"/>
  <c r="V748" i="9"/>
  <c r="X746" i="9"/>
  <c r="U746" i="9"/>
  <c r="W746" i="9" s="1"/>
  <c r="U754" i="11"/>
  <c r="W754" i="11" s="1"/>
  <c r="V756" i="11"/>
  <c r="X754" i="11"/>
  <c r="V762" i="17"/>
  <c r="U760" i="17"/>
  <c r="W760" i="17" s="1"/>
  <c r="X760" i="17"/>
  <c r="V758" i="11" l="1"/>
  <c r="U756" i="11"/>
  <c r="W756" i="11" s="1"/>
  <c r="X756" i="11"/>
  <c r="U748" i="9"/>
  <c r="W748" i="9" s="1"/>
  <c r="X748" i="9"/>
  <c r="V750" i="9"/>
  <c r="U762" i="17"/>
  <c r="W762" i="17" s="1"/>
  <c r="X762" i="17"/>
  <c r="V764" i="17"/>
  <c r="U760" i="13"/>
  <c r="W760" i="13" s="1"/>
  <c r="V762" i="13"/>
  <c r="X760" i="13"/>
  <c r="U750" i="9" l="1"/>
  <c r="W750" i="9" s="1"/>
  <c r="V752" i="9"/>
  <c r="X750" i="9"/>
  <c r="V764" i="13"/>
  <c r="U762" i="13"/>
  <c r="W762" i="13" s="1"/>
  <c r="X762" i="13"/>
  <c r="U764" i="17"/>
  <c r="W764" i="17" s="1"/>
  <c r="V766" i="17"/>
  <c r="X764" i="17"/>
  <c r="U758" i="11"/>
  <c r="W758" i="11" s="1"/>
  <c r="V760" i="11"/>
  <c r="X758" i="11"/>
  <c r="X766" i="17" l="1"/>
  <c r="U766" i="17"/>
  <c r="W766" i="17" s="1"/>
  <c r="V768" i="17"/>
  <c r="X752" i="9"/>
  <c r="U752" i="9"/>
  <c r="W752" i="9" s="1"/>
  <c r="V754" i="9"/>
  <c r="U764" i="13"/>
  <c r="W764" i="13" s="1"/>
  <c r="V766" i="13"/>
  <c r="X764" i="13"/>
  <c r="U760" i="11"/>
  <c r="W760" i="11" s="1"/>
  <c r="X760" i="11"/>
  <c r="V762" i="11"/>
  <c r="X754" i="9" l="1"/>
  <c r="U754" i="9"/>
  <c r="W754" i="9" s="1"/>
  <c r="V756" i="9"/>
  <c r="U762" i="11"/>
  <c r="W762" i="11" s="1"/>
  <c r="V764" i="11"/>
  <c r="X762" i="11"/>
  <c r="V768" i="13"/>
  <c r="X766" i="13"/>
  <c r="U766" i="13"/>
  <c r="W766" i="13" s="1"/>
  <c r="X768" i="17"/>
  <c r="V770" i="17"/>
  <c r="U768" i="17"/>
  <c r="W768" i="17" s="1"/>
  <c r="V770" i="13" l="1"/>
  <c r="X768" i="13"/>
  <c r="U768" i="13"/>
  <c r="W768" i="13" s="1"/>
  <c r="U764" i="11"/>
  <c r="W764" i="11" s="1"/>
  <c r="V766" i="11"/>
  <c r="X764" i="11"/>
  <c r="X770" i="17"/>
  <c r="U770" i="17"/>
  <c r="W770" i="17" s="1"/>
  <c r="V772" i="17"/>
  <c r="X756" i="9"/>
  <c r="V758" i="9"/>
  <c r="U756" i="9"/>
  <c r="W756" i="9" s="1"/>
  <c r="U766" i="11" l="1"/>
  <c r="W766" i="11" s="1"/>
  <c r="V768" i="11"/>
  <c r="X766" i="11"/>
  <c r="X758" i="9"/>
  <c r="U758" i="9"/>
  <c r="W758" i="9" s="1"/>
  <c r="V760" i="9"/>
  <c r="V774" i="17"/>
  <c r="X772" i="17"/>
  <c r="U772" i="17"/>
  <c r="W772" i="17" s="1"/>
  <c r="V772" i="13"/>
  <c r="X770" i="13"/>
  <c r="U770" i="13"/>
  <c r="W770" i="13" s="1"/>
  <c r="U774" i="17" l="1"/>
  <c r="W774" i="17" s="1"/>
  <c r="X774" i="17"/>
  <c r="V776" i="17"/>
  <c r="U760" i="9"/>
  <c r="W760" i="9" s="1"/>
  <c r="V762" i="9"/>
  <c r="X760" i="9"/>
  <c r="U772" i="13"/>
  <c r="W772" i="13" s="1"/>
  <c r="V774" i="13"/>
  <c r="X772" i="13"/>
  <c r="V770" i="11"/>
  <c r="X768" i="11"/>
  <c r="U768" i="11"/>
  <c r="W768" i="11" s="1"/>
  <c r="X762" i="9" l="1"/>
  <c r="U762" i="9"/>
  <c r="W762" i="9" s="1"/>
  <c r="V764" i="9"/>
  <c r="V776" i="13"/>
  <c r="U774" i="13"/>
  <c r="W774" i="13" s="1"/>
  <c r="X774" i="13"/>
  <c r="V778" i="17"/>
  <c r="X776" i="17"/>
  <c r="U776" i="17"/>
  <c r="W776" i="17" s="1"/>
  <c r="U770" i="11"/>
  <c r="W770" i="11" s="1"/>
  <c r="V772" i="11"/>
  <c r="X770" i="11"/>
  <c r="U776" i="13" l="1"/>
  <c r="W776" i="13" s="1"/>
  <c r="V778" i="13"/>
  <c r="X776" i="13"/>
  <c r="X778" i="17"/>
  <c r="U778" i="17"/>
  <c r="W778" i="17" s="1"/>
  <c r="V780" i="17"/>
  <c r="V766" i="9"/>
  <c r="X764" i="9"/>
  <c r="U764" i="9"/>
  <c r="W764" i="9" s="1"/>
  <c r="U772" i="11"/>
  <c r="W772" i="11" s="1"/>
  <c r="V774" i="11"/>
  <c r="X772" i="11"/>
  <c r="U766" i="9" l="1"/>
  <c r="W766" i="9" s="1"/>
  <c r="V768" i="9"/>
  <c r="X766" i="9"/>
  <c r="X780" i="17"/>
  <c r="V782" i="17"/>
  <c r="U780" i="17"/>
  <c r="W780" i="17" s="1"/>
  <c r="X778" i="13"/>
  <c r="V780" i="13"/>
  <c r="U778" i="13"/>
  <c r="W778" i="13" s="1"/>
  <c r="V776" i="11"/>
  <c r="U774" i="11"/>
  <c r="W774" i="11" s="1"/>
  <c r="X774" i="11"/>
  <c r="U780" i="13" l="1"/>
  <c r="W780" i="13" s="1"/>
  <c r="X780" i="13"/>
  <c r="V782" i="13"/>
  <c r="X768" i="9"/>
  <c r="V770" i="9"/>
  <c r="U768" i="9"/>
  <c r="W768" i="9" s="1"/>
  <c r="U782" i="17"/>
  <c r="W782" i="17" s="1"/>
  <c r="X782" i="17"/>
  <c r="V784" i="17"/>
  <c r="X776" i="11"/>
  <c r="V778" i="11"/>
  <c r="U776" i="11"/>
  <c r="W776" i="11" s="1"/>
  <c r="U770" i="9" l="1"/>
  <c r="W770" i="9" s="1"/>
  <c r="V772" i="9"/>
  <c r="X770" i="9"/>
  <c r="U778" i="11"/>
  <c r="W778" i="11" s="1"/>
  <c r="V780" i="11"/>
  <c r="X778" i="11"/>
  <c r="V784" i="13"/>
  <c r="X782" i="13"/>
  <c r="U782" i="13"/>
  <c r="W782" i="13" s="1"/>
  <c r="V786" i="17"/>
  <c r="X784" i="17"/>
  <c r="U784" i="17"/>
  <c r="W784" i="17" s="1"/>
  <c r="X772" i="9" l="1"/>
  <c r="U772" i="9"/>
  <c r="W772" i="9" s="1"/>
  <c r="V774" i="9"/>
  <c r="U784" i="13"/>
  <c r="W784" i="13" s="1"/>
  <c r="X784" i="13"/>
  <c r="V786" i="13"/>
  <c r="V782" i="11"/>
  <c r="U780" i="11"/>
  <c r="W780" i="11" s="1"/>
  <c r="X780" i="11"/>
  <c r="X786" i="17"/>
  <c r="U786" i="17"/>
  <c r="W786" i="17" s="1"/>
  <c r="V788" i="17"/>
  <c r="V790" i="17" l="1"/>
  <c r="X788" i="17"/>
  <c r="U788" i="17"/>
  <c r="W788" i="17" s="1"/>
  <c r="U786" i="13"/>
  <c r="W786" i="13" s="1"/>
  <c r="X786" i="13"/>
  <c r="V788" i="13"/>
  <c r="U782" i="11"/>
  <c r="W782" i="11" s="1"/>
  <c r="X782" i="11"/>
  <c r="V784" i="11"/>
  <c r="V776" i="9"/>
  <c r="X774" i="9"/>
  <c r="U774" i="9"/>
  <c r="W774" i="9" s="1"/>
  <c r="U788" i="13" l="1"/>
  <c r="W788" i="13" s="1"/>
  <c r="V790" i="13"/>
  <c r="X788" i="13"/>
  <c r="V778" i="9"/>
  <c r="X776" i="9"/>
  <c r="U776" i="9"/>
  <c r="W776" i="9" s="1"/>
  <c r="V786" i="11"/>
  <c r="U784" i="11"/>
  <c r="W784" i="11" s="1"/>
  <c r="X784" i="11"/>
  <c r="X790" i="17"/>
  <c r="U790" i="17"/>
  <c r="W790" i="17" s="1"/>
  <c r="V792" i="17"/>
  <c r="X778" i="9" l="1"/>
  <c r="U778" i="9"/>
  <c r="W778" i="9" s="1"/>
  <c r="V780" i="9"/>
  <c r="V794" i="17"/>
  <c r="X792" i="17"/>
  <c r="U792" i="17"/>
  <c r="W792" i="17" s="1"/>
  <c r="V792" i="13"/>
  <c r="X790" i="13"/>
  <c r="U790" i="13"/>
  <c r="W790" i="13" s="1"/>
  <c r="U786" i="11"/>
  <c r="W786" i="11" s="1"/>
  <c r="V788" i="11"/>
  <c r="X786" i="11"/>
  <c r="U792" i="13" l="1"/>
  <c r="W792" i="13" s="1"/>
  <c r="V794" i="13"/>
  <c r="X792" i="13"/>
  <c r="U794" i="17"/>
  <c r="W794" i="17" s="1"/>
  <c r="V796" i="17"/>
  <c r="X794" i="17"/>
  <c r="V790" i="11"/>
  <c r="U788" i="11"/>
  <c r="W788" i="11" s="1"/>
  <c r="X788" i="11"/>
  <c r="X780" i="9"/>
  <c r="U780" i="9"/>
  <c r="W780" i="9" s="1"/>
  <c r="V782" i="9"/>
  <c r="U790" i="11" l="1"/>
  <c r="W790" i="11" s="1"/>
  <c r="X790" i="11"/>
  <c r="V792" i="11"/>
  <c r="V798" i="17"/>
  <c r="X796" i="17"/>
  <c r="U796" i="17"/>
  <c r="W796" i="17" s="1"/>
  <c r="X782" i="9"/>
  <c r="U782" i="9"/>
  <c r="W782" i="9" s="1"/>
  <c r="V784" i="9"/>
  <c r="V796" i="13"/>
  <c r="X794" i="13"/>
  <c r="U794" i="13"/>
  <c r="W794" i="13" s="1"/>
  <c r="X798" i="17" l="1"/>
  <c r="U798" i="17"/>
  <c r="W798" i="17" s="1"/>
  <c r="V800" i="17"/>
  <c r="U792" i="11"/>
  <c r="W792" i="11" s="1"/>
  <c r="V794" i="11"/>
  <c r="X792" i="11"/>
  <c r="U796" i="13"/>
  <c r="W796" i="13" s="1"/>
  <c r="X796" i="13"/>
  <c r="V798" i="13"/>
  <c r="X784" i="9"/>
  <c r="U784" i="9"/>
  <c r="W784" i="9" s="1"/>
  <c r="V786" i="9"/>
  <c r="V796" i="11" l="1"/>
  <c r="X794" i="11"/>
  <c r="U794" i="11"/>
  <c r="W794" i="11" s="1"/>
  <c r="U786" i="9"/>
  <c r="W786" i="9" s="1"/>
  <c r="V788" i="9"/>
  <c r="X786" i="9"/>
  <c r="X800" i="17"/>
  <c r="V802" i="17"/>
  <c r="U800" i="17"/>
  <c r="W800" i="17" s="1"/>
  <c r="X798" i="13"/>
  <c r="V800" i="13"/>
  <c r="U798" i="13"/>
  <c r="W798" i="13" s="1"/>
  <c r="X802" i="17" l="1"/>
  <c r="U802" i="17"/>
  <c r="W802" i="17" s="1"/>
  <c r="V804" i="17"/>
  <c r="V790" i="9"/>
  <c r="X788" i="9"/>
  <c r="U788" i="9"/>
  <c r="W788" i="9" s="1"/>
  <c r="U800" i="13"/>
  <c r="W800" i="13" s="1"/>
  <c r="X800" i="13"/>
  <c r="V802" i="13"/>
  <c r="U796" i="11"/>
  <c r="W796" i="11" s="1"/>
  <c r="V798" i="11"/>
  <c r="X796" i="11"/>
  <c r="X790" i="9" l="1"/>
  <c r="U790" i="9"/>
  <c r="W790" i="9" s="1"/>
  <c r="V792" i="9"/>
  <c r="U798" i="11"/>
  <c r="W798" i="11" s="1"/>
  <c r="V800" i="11"/>
  <c r="X798" i="11"/>
  <c r="V806" i="17"/>
  <c r="X804" i="17"/>
  <c r="U804" i="17"/>
  <c r="W804" i="17" s="1"/>
  <c r="V804" i="13"/>
  <c r="X802" i="13"/>
  <c r="U802" i="13"/>
  <c r="W802" i="13" s="1"/>
  <c r="U806" i="17" l="1"/>
  <c r="W806" i="17" s="1"/>
  <c r="X806" i="17"/>
  <c r="V808" i="17"/>
  <c r="U800" i="11"/>
  <c r="W800" i="11" s="1"/>
  <c r="V802" i="11"/>
  <c r="X800" i="11"/>
  <c r="X792" i="9"/>
  <c r="U792" i="9"/>
  <c r="W792" i="9" s="1"/>
  <c r="V794" i="9"/>
  <c r="U804" i="13"/>
  <c r="W804" i="13" s="1"/>
  <c r="V806" i="13"/>
  <c r="X804" i="13"/>
  <c r="U802" i="11" l="1"/>
  <c r="W802" i="11" s="1"/>
  <c r="X802" i="11"/>
  <c r="V804" i="11"/>
  <c r="V808" i="13"/>
  <c r="X806" i="13"/>
  <c r="U806" i="13"/>
  <c r="W806" i="13" s="1"/>
  <c r="V810" i="17"/>
  <c r="X808" i="17"/>
  <c r="U808" i="17"/>
  <c r="W808" i="17" s="1"/>
  <c r="U794" i="9"/>
  <c r="W794" i="9" s="1"/>
  <c r="X794" i="9"/>
  <c r="V796" i="9"/>
  <c r="X810" i="17" l="1"/>
  <c r="U810" i="17"/>
  <c r="W810" i="17" s="1"/>
  <c r="V812" i="17"/>
  <c r="X808" i="13"/>
  <c r="U808" i="13"/>
  <c r="W808" i="13" s="1"/>
  <c r="V810" i="13"/>
  <c r="U804" i="11"/>
  <c r="W804" i="11" s="1"/>
  <c r="V806" i="11"/>
  <c r="X804" i="11"/>
  <c r="X796" i="9"/>
  <c r="U796" i="9"/>
  <c r="W796" i="9" s="1"/>
  <c r="V798" i="9"/>
  <c r="U806" i="11" l="1"/>
  <c r="W806" i="11" s="1"/>
  <c r="V808" i="11"/>
  <c r="X806" i="11"/>
  <c r="X798" i="9"/>
  <c r="U798" i="9"/>
  <c r="W798" i="9" s="1"/>
  <c r="V800" i="9"/>
  <c r="X812" i="17"/>
  <c r="V814" i="17"/>
  <c r="U812" i="17"/>
  <c r="W812" i="17" s="1"/>
  <c r="U810" i="13"/>
  <c r="W810" i="13" s="1"/>
  <c r="V812" i="13"/>
  <c r="X810" i="13"/>
  <c r="V814" i="13" l="1"/>
  <c r="U812" i="13"/>
  <c r="W812" i="13" s="1"/>
  <c r="X812" i="13"/>
  <c r="U814" i="17"/>
  <c r="W814" i="17" s="1"/>
  <c r="X814" i="17"/>
  <c r="V816" i="17"/>
  <c r="X808" i="11"/>
  <c r="V810" i="11"/>
  <c r="U808" i="11"/>
  <c r="W808" i="11" s="1"/>
  <c r="U800" i="9"/>
  <c r="W800" i="9" s="1"/>
  <c r="X800" i="9"/>
  <c r="V802" i="9"/>
  <c r="V818" i="17" l="1"/>
  <c r="X816" i="17"/>
  <c r="U816" i="17"/>
  <c r="W816" i="17" s="1"/>
  <c r="V816" i="13"/>
  <c r="X814" i="13"/>
  <c r="U814" i="13"/>
  <c r="W814" i="13" s="1"/>
  <c r="U802" i="9"/>
  <c r="W802" i="9" s="1"/>
  <c r="V804" i="9"/>
  <c r="X802" i="9"/>
  <c r="U810" i="11"/>
  <c r="W810" i="11" s="1"/>
  <c r="V812" i="11"/>
  <c r="X810" i="11"/>
  <c r="V814" i="11" l="1"/>
  <c r="X812" i="11"/>
  <c r="U812" i="11"/>
  <c r="W812" i="11" s="1"/>
  <c r="X818" i="17"/>
  <c r="U818" i="17"/>
  <c r="W818" i="17" s="1"/>
  <c r="V820" i="17"/>
  <c r="X816" i="13"/>
  <c r="U816" i="13"/>
  <c r="W816" i="13" s="1"/>
  <c r="V818" i="13"/>
  <c r="V806" i="9"/>
  <c r="X804" i="9"/>
  <c r="U804" i="9"/>
  <c r="W804" i="9" s="1"/>
  <c r="X806" i="9" l="1"/>
  <c r="U806" i="9"/>
  <c r="W806" i="9" s="1"/>
  <c r="V808" i="9"/>
  <c r="V820" i="13"/>
  <c r="X818" i="13"/>
  <c r="U818" i="13"/>
  <c r="W818" i="13" s="1"/>
  <c r="U814" i="11"/>
  <c r="W814" i="11" s="1"/>
  <c r="V816" i="11"/>
  <c r="X814" i="11"/>
  <c r="V822" i="17"/>
  <c r="X820" i="17"/>
  <c r="U820" i="17"/>
  <c r="W820" i="17" s="1"/>
  <c r="X822" i="17" l="1"/>
  <c r="U822" i="17"/>
  <c r="W822" i="17" s="1"/>
  <c r="V824" i="17"/>
  <c r="U820" i="13"/>
  <c r="W820" i="13" s="1"/>
  <c r="V822" i="13"/>
  <c r="X820" i="13"/>
  <c r="X808" i="9"/>
  <c r="V810" i="9"/>
  <c r="U808" i="9"/>
  <c r="W808" i="9" s="1"/>
  <c r="U816" i="11"/>
  <c r="W816" i="11" s="1"/>
  <c r="X816" i="11"/>
  <c r="V818" i="11"/>
  <c r="V812" i="9" l="1"/>
  <c r="X810" i="9"/>
  <c r="U810" i="9"/>
  <c r="W810" i="9" s="1"/>
  <c r="V826" i="17"/>
  <c r="X824" i="17"/>
  <c r="U824" i="17"/>
  <c r="W824" i="17" s="1"/>
  <c r="V824" i="13"/>
  <c r="X822" i="13"/>
  <c r="U822" i="13"/>
  <c r="W822" i="13" s="1"/>
  <c r="U818" i="11"/>
  <c r="W818" i="11" s="1"/>
  <c r="X818" i="11"/>
  <c r="V820" i="11"/>
  <c r="U820" i="11" l="1"/>
  <c r="W820" i="11" s="1"/>
  <c r="V822" i="11"/>
  <c r="X820" i="11"/>
  <c r="V828" i="17"/>
  <c r="X826" i="17"/>
  <c r="U826" i="17"/>
  <c r="W826" i="17" s="1"/>
  <c r="U824" i="13"/>
  <c r="W824" i="13" s="1"/>
  <c r="V826" i="13"/>
  <c r="X824" i="13"/>
  <c r="X812" i="9"/>
  <c r="V814" i="9"/>
  <c r="U812" i="9"/>
  <c r="W812" i="9" s="1"/>
  <c r="Y826" i="17" l="1"/>
  <c r="Z826" i="17"/>
  <c r="V828" i="13"/>
  <c r="X826" i="13"/>
  <c r="U826" i="13"/>
  <c r="W826" i="13" s="1"/>
  <c r="U822" i="11"/>
  <c r="W822" i="11" s="1"/>
  <c r="V824" i="11"/>
  <c r="X822" i="11"/>
  <c r="U828" i="17"/>
  <c r="W828" i="17" s="1"/>
  <c r="V830" i="17"/>
  <c r="X828" i="17"/>
  <c r="U814" i="9"/>
  <c r="W814" i="9" s="1"/>
  <c r="V816" i="9"/>
  <c r="X814" i="9"/>
  <c r="Z826" i="13" l="1"/>
  <c r="Y826" i="13"/>
  <c r="V830" i="13"/>
  <c r="X828" i="13"/>
  <c r="U828" i="13"/>
  <c r="W828" i="13" s="1"/>
  <c r="U816" i="9"/>
  <c r="W816" i="9" s="1"/>
  <c r="V818" i="9"/>
  <c r="X816" i="9"/>
  <c r="X830" i="17"/>
  <c r="V832" i="17"/>
  <c r="U830" i="17"/>
  <c r="W830" i="17" s="1"/>
  <c r="U824" i="11"/>
  <c r="W824" i="11" s="1"/>
  <c r="V826" i="11"/>
  <c r="X824" i="11"/>
  <c r="U818" i="9" l="1"/>
  <c r="W818" i="9" s="1"/>
  <c r="V820" i="9"/>
  <c r="X818" i="9"/>
  <c r="V828" i="11"/>
  <c r="X826" i="11"/>
  <c r="U826" i="11"/>
  <c r="W826" i="11" s="1"/>
  <c r="V832" i="13"/>
  <c r="U830" i="13"/>
  <c r="W830" i="13" s="1"/>
  <c r="X830" i="13"/>
  <c r="Y826" i="11"/>
  <c r="Z826" i="11"/>
  <c r="X832" i="17"/>
  <c r="V834" i="17"/>
  <c r="U832" i="17"/>
  <c r="W832" i="17" s="1"/>
  <c r="U832" i="13" l="1"/>
  <c r="W832" i="13" s="1"/>
  <c r="X832" i="13"/>
  <c r="V834" i="13"/>
  <c r="V830" i="11"/>
  <c r="U828" i="11"/>
  <c r="W828" i="11" s="1"/>
  <c r="X828" i="11"/>
  <c r="X820" i="9"/>
  <c r="V822" i="9"/>
  <c r="U820" i="9"/>
  <c r="W820" i="9" s="1"/>
  <c r="V836" i="17"/>
  <c r="U834" i="17"/>
  <c r="W834" i="17" s="1"/>
  <c r="X834" i="17"/>
  <c r="U834" i="13" l="1"/>
  <c r="W834" i="13" s="1"/>
  <c r="V836" i="13"/>
  <c r="X834" i="13"/>
  <c r="X822" i="9"/>
  <c r="V824" i="9"/>
  <c r="U822" i="9"/>
  <c r="W822" i="9" s="1"/>
  <c r="U836" i="17"/>
  <c r="W836" i="17" s="1"/>
  <c r="X836" i="17"/>
  <c r="V838" i="17"/>
  <c r="V832" i="11"/>
  <c r="X830" i="11"/>
  <c r="U830" i="11"/>
  <c r="W830" i="11" s="1"/>
  <c r="U824" i="9" l="1"/>
  <c r="W824" i="9" s="1"/>
  <c r="X824" i="9"/>
  <c r="V826" i="9"/>
  <c r="X836" i="13"/>
  <c r="U836" i="13"/>
  <c r="W836" i="13" s="1"/>
  <c r="V838" i="13"/>
  <c r="V834" i="11"/>
  <c r="U832" i="11"/>
  <c r="W832" i="11" s="1"/>
  <c r="X832" i="11"/>
  <c r="X838" i="17"/>
  <c r="U838" i="17"/>
  <c r="W838" i="17" s="1"/>
  <c r="V840" i="17"/>
  <c r="V836" i="11" l="1"/>
  <c r="X834" i="11"/>
  <c r="U834" i="11"/>
  <c r="W834" i="11" s="1"/>
  <c r="U840" i="17"/>
  <c r="W840" i="17" s="1"/>
  <c r="V842" i="17"/>
  <c r="X840" i="17"/>
  <c r="U838" i="13"/>
  <c r="W838" i="13" s="1"/>
  <c r="X838" i="13"/>
  <c r="V840" i="13"/>
  <c r="U826" i="9"/>
  <c r="W826" i="9" s="1"/>
  <c r="X826" i="9"/>
  <c r="V828" i="9"/>
  <c r="X842" i="17" l="1"/>
  <c r="V844" i="17"/>
  <c r="U842" i="17"/>
  <c r="W842" i="17" s="1"/>
  <c r="X828" i="9"/>
  <c r="V830" i="9"/>
  <c r="U828" i="9"/>
  <c r="W828" i="9" s="1"/>
  <c r="Y826" i="9"/>
  <c r="Z826" i="9"/>
  <c r="U840" i="13"/>
  <c r="W840" i="13" s="1"/>
  <c r="V842" i="13"/>
  <c r="X840" i="13"/>
  <c r="V838" i="11"/>
  <c r="X836" i="11"/>
  <c r="U836" i="11"/>
  <c r="W836" i="11" s="1"/>
  <c r="U830" i="9" l="1"/>
  <c r="W830" i="9" s="1"/>
  <c r="V832" i="9"/>
  <c r="X830" i="9"/>
  <c r="U838" i="11"/>
  <c r="W838" i="11" s="1"/>
  <c r="V840" i="11"/>
  <c r="X838" i="11"/>
  <c r="U842" i="13"/>
  <c r="W842" i="13" s="1"/>
  <c r="X842" i="13"/>
  <c r="V844" i="13"/>
  <c r="V846" i="17"/>
  <c r="X844" i="17"/>
  <c r="U844" i="17"/>
  <c r="W844" i="17" s="1"/>
  <c r="X840" i="11" l="1"/>
  <c r="U840" i="11"/>
  <c r="W840" i="11" s="1"/>
  <c r="V842" i="11"/>
  <c r="V848" i="17"/>
  <c r="U846" i="17"/>
  <c r="W846" i="17" s="1"/>
  <c r="X846" i="17"/>
  <c r="V834" i="9"/>
  <c r="U832" i="9"/>
  <c r="W832" i="9" s="1"/>
  <c r="X832" i="9"/>
  <c r="V846" i="13"/>
  <c r="U844" i="13"/>
  <c r="W844" i="13" s="1"/>
  <c r="X844" i="13"/>
  <c r="U846" i="13" l="1"/>
  <c r="W846" i="13" s="1"/>
  <c r="X846" i="13"/>
  <c r="V848" i="13"/>
  <c r="V836" i="9"/>
  <c r="X834" i="9"/>
  <c r="U834" i="9"/>
  <c r="W834" i="9" s="1"/>
  <c r="U848" i="17"/>
  <c r="W848" i="17" s="1"/>
  <c r="X848" i="17"/>
  <c r="V850" i="17"/>
  <c r="U842" i="11"/>
  <c r="W842" i="11" s="1"/>
  <c r="X842" i="11"/>
  <c r="V844" i="11"/>
  <c r="X848" i="13" l="1"/>
  <c r="V850" i="13"/>
  <c r="U848" i="13"/>
  <c r="W848" i="13" s="1"/>
  <c r="V846" i="11"/>
  <c r="U844" i="11"/>
  <c r="W844" i="11" s="1"/>
  <c r="X844" i="11"/>
  <c r="V838" i="9"/>
  <c r="U836" i="9"/>
  <c r="W836" i="9" s="1"/>
  <c r="X836" i="9"/>
  <c r="X850" i="17"/>
  <c r="U850" i="17"/>
  <c r="W850" i="17" s="1"/>
  <c r="V852" i="17"/>
  <c r="X838" i="9" l="1"/>
  <c r="U838" i="9"/>
  <c r="W838" i="9" s="1"/>
  <c r="V840" i="9"/>
  <c r="V848" i="11"/>
  <c r="X846" i="11"/>
  <c r="U846" i="11"/>
  <c r="W846" i="11" s="1"/>
  <c r="V852" i="13"/>
  <c r="U850" i="13"/>
  <c r="W850" i="13" s="1"/>
  <c r="X850" i="13"/>
  <c r="V854" i="17"/>
  <c r="X852" i="17"/>
  <c r="U852" i="17"/>
  <c r="W852" i="17" s="1"/>
  <c r="U852" i="13" l="1"/>
  <c r="W852" i="13" s="1"/>
  <c r="V854" i="13"/>
  <c r="X852" i="13"/>
  <c r="U848" i="11"/>
  <c r="W848" i="11" s="1"/>
  <c r="V850" i="11"/>
  <c r="X848" i="11"/>
  <c r="X840" i="9"/>
  <c r="U840" i="9"/>
  <c r="W840" i="9" s="1"/>
  <c r="V842" i="9"/>
  <c r="V856" i="17"/>
  <c r="U854" i="17"/>
  <c r="W854" i="17" s="1"/>
  <c r="X854" i="17"/>
  <c r="X854" i="13" l="1"/>
  <c r="U854" i="13"/>
  <c r="W854" i="13" s="1"/>
  <c r="V856" i="13"/>
  <c r="U850" i="11"/>
  <c r="W850" i="11" s="1"/>
  <c r="X850" i="11"/>
  <c r="V852" i="11"/>
  <c r="X856" i="17"/>
  <c r="V858" i="17"/>
  <c r="U856" i="17"/>
  <c r="W856" i="17" s="1"/>
  <c r="U842" i="9"/>
  <c r="W842" i="9" s="1"/>
  <c r="V844" i="9"/>
  <c r="X842" i="9"/>
  <c r="V860" i="17" l="1"/>
  <c r="U858" i="17"/>
  <c r="W858" i="17" s="1"/>
  <c r="X858" i="17"/>
  <c r="U856" i="13"/>
  <c r="W856" i="13" s="1"/>
  <c r="X856" i="13"/>
  <c r="V858" i="13"/>
  <c r="U852" i="11"/>
  <c r="W852" i="11" s="1"/>
  <c r="V854" i="11"/>
  <c r="X852" i="11"/>
  <c r="U844" i="9"/>
  <c r="W844" i="9" s="1"/>
  <c r="V846" i="9"/>
  <c r="X844" i="9"/>
  <c r="U854" i="11" l="1"/>
  <c r="W854" i="11" s="1"/>
  <c r="X854" i="11"/>
  <c r="V856" i="11"/>
  <c r="X858" i="13"/>
  <c r="U858" i="13"/>
  <c r="W858" i="13" s="1"/>
  <c r="V860" i="13"/>
  <c r="V848" i="9"/>
  <c r="X846" i="9"/>
  <c r="U846" i="9"/>
  <c r="W846" i="9" s="1"/>
  <c r="V862" i="17"/>
  <c r="X860" i="17"/>
  <c r="U860" i="17"/>
  <c r="W860" i="17" s="1"/>
  <c r="U856" i="11" l="1"/>
  <c r="W856" i="11" s="1"/>
  <c r="V858" i="11"/>
  <c r="X856" i="11"/>
  <c r="X848" i="9"/>
  <c r="U848" i="9"/>
  <c r="W848" i="9" s="1"/>
  <c r="V850" i="9"/>
  <c r="U860" i="13"/>
  <c r="W860" i="13" s="1"/>
  <c r="X860" i="13"/>
  <c r="V862" i="13"/>
  <c r="V864" i="17"/>
  <c r="U862" i="17"/>
  <c r="W862" i="17" s="1"/>
  <c r="X862" i="17"/>
  <c r="U850" i="9" l="1"/>
  <c r="W850" i="9" s="1"/>
  <c r="V852" i="9"/>
  <c r="X850" i="9"/>
  <c r="V866" i="17"/>
  <c r="X864" i="17"/>
  <c r="U864" i="17"/>
  <c r="W864" i="17" s="1"/>
  <c r="V860" i="11"/>
  <c r="X858" i="11"/>
  <c r="U858" i="11"/>
  <c r="W858" i="11" s="1"/>
  <c r="X862" i="13"/>
  <c r="U862" i="13"/>
  <c r="W862" i="13" s="1"/>
  <c r="V864" i="13"/>
  <c r="X860" i="11" l="1"/>
  <c r="V862" i="11"/>
  <c r="U860" i="11"/>
  <c r="W860" i="11" s="1"/>
  <c r="V868" i="17"/>
  <c r="X866" i="17"/>
  <c r="U866" i="17"/>
  <c r="W866" i="17" s="1"/>
  <c r="U864" i="13"/>
  <c r="W864" i="13" s="1"/>
  <c r="X864" i="13"/>
  <c r="V866" i="13"/>
  <c r="U852" i="9"/>
  <c r="W852" i="9" s="1"/>
  <c r="V854" i="9"/>
  <c r="X852" i="9"/>
  <c r="X868" i="17" l="1"/>
  <c r="V870" i="17"/>
  <c r="U868" i="17"/>
  <c r="W868" i="17" s="1"/>
  <c r="U862" i="11"/>
  <c r="W862" i="11" s="1"/>
  <c r="V864" i="11"/>
  <c r="X862" i="11"/>
  <c r="X854" i="9"/>
  <c r="U854" i="9"/>
  <c r="W854" i="9" s="1"/>
  <c r="V856" i="9"/>
  <c r="X866" i="13"/>
  <c r="U866" i="13"/>
  <c r="W866" i="13" s="1"/>
  <c r="V868" i="13"/>
  <c r="X864" i="11" l="1"/>
  <c r="U864" i="11"/>
  <c r="W864" i="11" s="1"/>
  <c r="V866" i="11"/>
  <c r="U868" i="13"/>
  <c r="W868" i="13" s="1"/>
  <c r="V870" i="13"/>
  <c r="X868" i="13"/>
  <c r="U870" i="17"/>
  <c r="W870" i="17" s="1"/>
  <c r="V872" i="17"/>
  <c r="X870" i="17"/>
  <c r="X856" i="9"/>
  <c r="U856" i="9"/>
  <c r="W856" i="9" s="1"/>
  <c r="V858" i="9"/>
  <c r="X858" i="9" l="1"/>
  <c r="V860" i="9"/>
  <c r="U858" i="9"/>
  <c r="W858" i="9" s="1"/>
  <c r="U866" i="11"/>
  <c r="W866" i="11" s="1"/>
  <c r="V868" i="11"/>
  <c r="X866" i="11"/>
  <c r="V874" i="17"/>
  <c r="X872" i="17"/>
  <c r="U872" i="17"/>
  <c r="W872" i="17" s="1"/>
  <c r="V872" i="13"/>
  <c r="X870" i="13"/>
  <c r="U870" i="13"/>
  <c r="W870" i="13" s="1"/>
  <c r="U868" i="11" l="1"/>
  <c r="W868" i="11" s="1"/>
  <c r="X868" i="11"/>
  <c r="V870" i="11"/>
  <c r="V876" i="17"/>
  <c r="U874" i="17"/>
  <c r="W874" i="17" s="1"/>
  <c r="X874" i="17"/>
  <c r="X860" i="9"/>
  <c r="U860" i="9"/>
  <c r="W860" i="9" s="1"/>
  <c r="V862" i="9"/>
  <c r="U872" i="13"/>
  <c r="W872" i="13" s="1"/>
  <c r="V874" i="13"/>
  <c r="X872" i="13"/>
  <c r="V878" i="17" l="1"/>
  <c r="X876" i="17"/>
  <c r="U876" i="17"/>
  <c r="W876" i="17" s="1"/>
  <c r="U874" i="13"/>
  <c r="W874" i="13" s="1"/>
  <c r="X874" i="13"/>
  <c r="V876" i="13"/>
  <c r="U870" i="11"/>
  <c r="W870" i="11" s="1"/>
  <c r="X870" i="11"/>
  <c r="V872" i="11"/>
  <c r="V864" i="9"/>
  <c r="X862" i="9"/>
  <c r="U862" i="9"/>
  <c r="W862" i="9" s="1"/>
  <c r="U864" i="9" l="1"/>
  <c r="W864" i="9" s="1"/>
  <c r="V866" i="9"/>
  <c r="X864" i="9"/>
  <c r="U876" i="13"/>
  <c r="W876" i="13" s="1"/>
  <c r="X876" i="13"/>
  <c r="V878" i="13"/>
  <c r="U872" i="11"/>
  <c r="W872" i="11" s="1"/>
  <c r="V874" i="11"/>
  <c r="X872" i="11"/>
  <c r="V880" i="17"/>
  <c r="U878" i="17"/>
  <c r="W878" i="17" s="1"/>
  <c r="X878" i="17"/>
  <c r="U878" i="13" l="1"/>
  <c r="W878" i="13" s="1"/>
  <c r="X878" i="13"/>
  <c r="V880" i="13"/>
  <c r="V876" i="11"/>
  <c r="U874" i="11"/>
  <c r="W874" i="11" s="1"/>
  <c r="X874" i="11"/>
  <c r="V882" i="17"/>
  <c r="X880" i="17"/>
  <c r="U880" i="17"/>
  <c r="W880" i="17" s="1"/>
  <c r="X866" i="9"/>
  <c r="U866" i="9"/>
  <c r="W866" i="9" s="1"/>
  <c r="V868" i="9"/>
  <c r="U868" i="9" l="1"/>
  <c r="W868" i="9" s="1"/>
  <c r="X868" i="9"/>
  <c r="V870" i="9"/>
  <c r="V878" i="11"/>
  <c r="U876" i="11"/>
  <c r="W876" i="11" s="1"/>
  <c r="X876" i="11"/>
  <c r="U882" i="17"/>
  <c r="W882" i="17" s="1"/>
  <c r="V884" i="17"/>
  <c r="X882" i="17"/>
  <c r="U880" i="13"/>
  <c r="W880" i="13" s="1"/>
  <c r="V882" i="13"/>
  <c r="X880" i="13"/>
  <c r="V886" i="17" l="1"/>
  <c r="X884" i="17"/>
  <c r="U884" i="17"/>
  <c r="W884" i="17" s="1"/>
  <c r="V872" i="9"/>
  <c r="X870" i="9"/>
  <c r="U870" i="9"/>
  <c r="W870" i="9" s="1"/>
  <c r="V880" i="11"/>
  <c r="X878" i="11"/>
  <c r="U878" i="11"/>
  <c r="W878" i="11" s="1"/>
  <c r="X882" i="13"/>
  <c r="V884" i="13"/>
  <c r="U882" i="13"/>
  <c r="W882" i="13" s="1"/>
  <c r="X880" i="11" l="1"/>
  <c r="U880" i="11"/>
  <c r="W880" i="11" s="1"/>
  <c r="V882" i="11"/>
  <c r="U872" i="9"/>
  <c r="W872" i="9" s="1"/>
  <c r="V874" i="9"/>
  <c r="X872" i="9"/>
  <c r="U884" i="13"/>
  <c r="W884" i="13" s="1"/>
  <c r="V886" i="13"/>
  <c r="X884" i="13"/>
  <c r="V888" i="17"/>
  <c r="U886" i="17"/>
  <c r="W886" i="17" s="1"/>
  <c r="X886" i="17"/>
  <c r="U874" i="9" l="1"/>
  <c r="W874" i="9" s="1"/>
  <c r="V876" i="9"/>
  <c r="X874" i="9"/>
  <c r="X888" i="17"/>
  <c r="V890" i="17"/>
  <c r="U888" i="17"/>
  <c r="W888" i="17" s="1"/>
  <c r="X886" i="13"/>
  <c r="U886" i="13"/>
  <c r="W886" i="13" s="1"/>
  <c r="V888" i="13"/>
  <c r="V884" i="11"/>
  <c r="X882" i="11"/>
  <c r="U882" i="11"/>
  <c r="W882" i="11" s="1"/>
  <c r="V892" i="17" l="1"/>
  <c r="U890" i="17"/>
  <c r="W890" i="17" s="1"/>
  <c r="X890" i="17"/>
  <c r="V878" i="9"/>
  <c r="U876" i="9"/>
  <c r="W876" i="9" s="1"/>
  <c r="X876" i="9"/>
  <c r="X884" i="11"/>
  <c r="U884" i="11"/>
  <c r="W884" i="11" s="1"/>
  <c r="V886" i="11"/>
  <c r="U888" i="13"/>
  <c r="W888" i="13" s="1"/>
  <c r="X888" i="13"/>
  <c r="V890" i="13"/>
  <c r="U890" i="13" l="1"/>
  <c r="W890" i="13" s="1"/>
  <c r="X890" i="13"/>
  <c r="V892" i="13"/>
  <c r="V880" i="9"/>
  <c r="U878" i="9"/>
  <c r="W878" i="9" s="1"/>
  <c r="X878" i="9"/>
  <c r="U886" i="11"/>
  <c r="W886" i="11" s="1"/>
  <c r="V888" i="11"/>
  <c r="X886" i="11"/>
  <c r="V894" i="17"/>
  <c r="X892" i="17"/>
  <c r="U892" i="17"/>
  <c r="W892" i="17" s="1"/>
  <c r="V890" i="11" l="1"/>
  <c r="X888" i="11"/>
  <c r="U888" i="11"/>
  <c r="W888" i="11" s="1"/>
  <c r="U880" i="9"/>
  <c r="W880" i="9" s="1"/>
  <c r="V882" i="9"/>
  <c r="X880" i="9"/>
  <c r="U892" i="13"/>
  <c r="W892" i="13" s="1"/>
  <c r="X892" i="13"/>
  <c r="V894" i="13"/>
  <c r="V896" i="17"/>
  <c r="U894" i="17"/>
  <c r="W894" i="17" s="1"/>
  <c r="X894" i="17"/>
  <c r="X882" i="9" l="1"/>
  <c r="U882" i="9"/>
  <c r="W882" i="9" s="1"/>
  <c r="V884" i="9"/>
  <c r="V898" i="17"/>
  <c r="X896" i="17"/>
  <c r="U896" i="17"/>
  <c r="W896" i="17" s="1"/>
  <c r="U894" i="13"/>
  <c r="W894" i="13" s="1"/>
  <c r="X894" i="13"/>
  <c r="V896" i="13"/>
  <c r="U890" i="11"/>
  <c r="W890" i="11" s="1"/>
  <c r="V892" i="11"/>
  <c r="X890" i="11"/>
  <c r="V900" i="17" l="1"/>
  <c r="U898" i="17"/>
  <c r="W898" i="17" s="1"/>
  <c r="X898" i="17"/>
  <c r="X892" i="11"/>
  <c r="V894" i="11"/>
  <c r="U892" i="11"/>
  <c r="W892" i="11" s="1"/>
  <c r="U884" i="9"/>
  <c r="W884" i="9" s="1"/>
  <c r="V886" i="9"/>
  <c r="X884" i="9"/>
  <c r="U896" i="13"/>
  <c r="W896" i="13" s="1"/>
  <c r="X896" i="13"/>
  <c r="V898" i="13"/>
  <c r="V888" i="9" l="1"/>
  <c r="U886" i="9"/>
  <c r="W886" i="9" s="1"/>
  <c r="X886" i="9"/>
  <c r="U894" i="11"/>
  <c r="W894" i="11" s="1"/>
  <c r="V896" i="11"/>
  <c r="X894" i="11"/>
  <c r="V900" i="13"/>
  <c r="U898" i="13"/>
  <c r="W898" i="13" s="1"/>
  <c r="X898" i="13"/>
  <c r="X900" i="17"/>
  <c r="V902" i="17"/>
  <c r="U900" i="17"/>
  <c r="W900" i="17" s="1"/>
  <c r="U896" i="11" l="1"/>
  <c r="W896" i="11" s="1"/>
  <c r="V898" i="11"/>
  <c r="X896" i="11"/>
  <c r="U902" i="17"/>
  <c r="W902" i="17" s="1"/>
  <c r="V904" i="17"/>
  <c r="X902" i="17"/>
  <c r="U900" i="13"/>
  <c r="W900" i="13" s="1"/>
  <c r="V902" i="13"/>
  <c r="X900" i="13"/>
  <c r="V890" i="9"/>
  <c r="U888" i="9"/>
  <c r="W888" i="9" s="1"/>
  <c r="X888" i="9"/>
  <c r="V906" i="17" l="1"/>
  <c r="X904" i="17"/>
  <c r="U904" i="17"/>
  <c r="W904" i="17" s="1"/>
  <c r="X902" i="13"/>
  <c r="U902" i="13"/>
  <c r="W902" i="13" s="1"/>
  <c r="V904" i="13"/>
  <c r="V892" i="9"/>
  <c r="U890" i="9"/>
  <c r="W890" i="9" s="1"/>
  <c r="X890" i="9"/>
  <c r="V900" i="11"/>
  <c r="X898" i="11"/>
  <c r="U898" i="11"/>
  <c r="W898" i="11" s="1"/>
  <c r="U892" i="9" l="1"/>
  <c r="W892" i="9" s="1"/>
  <c r="V894" i="9"/>
  <c r="X892" i="9"/>
  <c r="U904" i="13"/>
  <c r="W904" i="13" s="1"/>
  <c r="V906" i="13"/>
  <c r="X904" i="13"/>
  <c r="U900" i="11"/>
  <c r="W900" i="11" s="1"/>
  <c r="X900" i="11"/>
  <c r="V902" i="11"/>
  <c r="V908" i="17"/>
  <c r="U906" i="17"/>
  <c r="W906" i="17" s="1"/>
  <c r="X906" i="17"/>
  <c r="V908" i="13" l="1"/>
  <c r="U906" i="13"/>
  <c r="W906" i="13" s="1"/>
  <c r="X906" i="13"/>
  <c r="V910" i="17"/>
  <c r="X908" i="17"/>
  <c r="U908" i="17"/>
  <c r="W908" i="17" s="1"/>
  <c r="U894" i="9"/>
  <c r="W894" i="9" s="1"/>
  <c r="X894" i="9"/>
  <c r="V896" i="9"/>
  <c r="V904" i="11"/>
  <c r="X902" i="11"/>
  <c r="U902" i="11"/>
  <c r="W902" i="11" s="1"/>
  <c r="V912" i="17" l="1"/>
  <c r="U910" i="17"/>
  <c r="W910" i="17" s="1"/>
  <c r="X910" i="17"/>
  <c r="X896" i="9"/>
  <c r="U896" i="9"/>
  <c r="W896" i="9" s="1"/>
  <c r="V898" i="9"/>
  <c r="X908" i="13"/>
  <c r="U908" i="13"/>
  <c r="W908" i="13" s="1"/>
  <c r="V910" i="13"/>
  <c r="X904" i="11"/>
  <c r="V906" i="11"/>
  <c r="U904" i="11"/>
  <c r="W904" i="11" s="1"/>
  <c r="V912" i="13" l="1"/>
  <c r="U910" i="13"/>
  <c r="W910" i="13" s="1"/>
  <c r="X910" i="13"/>
  <c r="V914" i="17"/>
  <c r="X912" i="17"/>
  <c r="U912" i="17"/>
  <c r="W912" i="17" s="1"/>
  <c r="U906" i="11"/>
  <c r="W906" i="11" s="1"/>
  <c r="V908" i="11"/>
  <c r="X906" i="11"/>
  <c r="X898" i="9"/>
  <c r="U898" i="9"/>
  <c r="W898" i="9" s="1"/>
  <c r="V900" i="9"/>
  <c r="U914" i="17" l="1"/>
  <c r="W914" i="17" s="1"/>
  <c r="V916" i="17"/>
  <c r="X914" i="17"/>
  <c r="U908" i="11"/>
  <c r="W908" i="11" s="1"/>
  <c r="X908" i="11"/>
  <c r="V910" i="11"/>
  <c r="U912" i="13"/>
  <c r="W912" i="13" s="1"/>
  <c r="V914" i="13"/>
  <c r="X912" i="13"/>
  <c r="V902" i="9"/>
  <c r="X900" i="9"/>
  <c r="U900" i="9"/>
  <c r="W900" i="9" s="1"/>
  <c r="X902" i="9" l="1"/>
  <c r="U902" i="9"/>
  <c r="W902" i="9" s="1"/>
  <c r="V904" i="9"/>
  <c r="V918" i="17"/>
  <c r="X916" i="17"/>
  <c r="U916" i="17"/>
  <c r="W916" i="17" s="1"/>
  <c r="U914" i="13"/>
  <c r="W914" i="13" s="1"/>
  <c r="V916" i="13"/>
  <c r="X914" i="13"/>
  <c r="X910" i="11"/>
  <c r="U910" i="11"/>
  <c r="W910" i="11" s="1"/>
  <c r="V912" i="11"/>
  <c r="V914" i="11" l="1"/>
  <c r="U912" i="11"/>
  <c r="W912" i="11" s="1"/>
  <c r="X912" i="11"/>
  <c r="V906" i="9"/>
  <c r="X904" i="9"/>
  <c r="U904" i="9"/>
  <c r="W904" i="9" s="1"/>
  <c r="V918" i="13"/>
  <c r="U916" i="13"/>
  <c r="W916" i="13" s="1"/>
  <c r="X916" i="13"/>
  <c r="V920" i="17"/>
  <c r="U918" i="17"/>
  <c r="W918" i="17" s="1"/>
  <c r="X918" i="17"/>
  <c r="U906" i="9" l="1"/>
  <c r="W906" i="9" s="1"/>
  <c r="X906" i="9"/>
  <c r="V908" i="9"/>
  <c r="X920" i="17"/>
  <c r="V922" i="17"/>
  <c r="U920" i="17"/>
  <c r="W920" i="17" s="1"/>
  <c r="V920" i="13"/>
  <c r="U918" i="13"/>
  <c r="W918" i="13" s="1"/>
  <c r="X918" i="13"/>
  <c r="U914" i="11"/>
  <c r="W914" i="11" s="1"/>
  <c r="V916" i="11"/>
  <c r="X914" i="11"/>
  <c r="U916" i="11" l="1"/>
  <c r="W916" i="11" s="1"/>
  <c r="V918" i="11"/>
  <c r="X916" i="11"/>
  <c r="U920" i="13"/>
  <c r="W920" i="13" s="1"/>
  <c r="X920" i="13"/>
  <c r="V922" i="13"/>
  <c r="V924" i="17"/>
  <c r="U922" i="17"/>
  <c r="W922" i="17" s="1"/>
  <c r="X922" i="17"/>
  <c r="U908" i="9"/>
  <c r="W908" i="9" s="1"/>
  <c r="V910" i="9"/>
  <c r="X908" i="9"/>
  <c r="U924" i="17" l="1"/>
  <c r="W924" i="17" s="1"/>
  <c r="V926" i="17"/>
  <c r="X924" i="17"/>
  <c r="V924" i="13"/>
  <c r="U922" i="13"/>
  <c r="W922" i="13" s="1"/>
  <c r="X922" i="13"/>
  <c r="V920" i="11"/>
  <c r="U918" i="11"/>
  <c r="W918" i="11" s="1"/>
  <c r="X918" i="11"/>
  <c r="U910" i="9"/>
  <c r="W910" i="9" s="1"/>
  <c r="V912" i="9"/>
  <c r="X910" i="9"/>
  <c r="Z922" i="17"/>
  <c r="Y922" i="17"/>
  <c r="X920" i="11" l="1"/>
  <c r="U920" i="11"/>
  <c r="W920" i="11" s="1"/>
  <c r="V922" i="11"/>
  <c r="U912" i="9"/>
  <c r="W912" i="9" s="1"/>
  <c r="V914" i="9"/>
  <c r="X912" i="9"/>
  <c r="Y922" i="13"/>
  <c r="Z922" i="13"/>
  <c r="V926" i="13"/>
  <c r="X924" i="13"/>
  <c r="U924" i="13"/>
  <c r="W924" i="13" s="1"/>
  <c r="X926" i="17"/>
  <c r="V928" i="17"/>
  <c r="U926" i="17"/>
  <c r="W926" i="17" s="1"/>
  <c r="X922" i="11" l="1"/>
  <c r="U922" i="11"/>
  <c r="W922" i="11" s="1"/>
  <c r="V924" i="11"/>
  <c r="X928" i="17"/>
  <c r="V930" i="17"/>
  <c r="U928" i="17"/>
  <c r="W928" i="17" s="1"/>
  <c r="U914" i="9"/>
  <c r="W914" i="9" s="1"/>
  <c r="V916" i="9"/>
  <c r="X914" i="9"/>
  <c r="X926" i="13"/>
  <c r="U926" i="13"/>
  <c r="W926" i="13" s="1"/>
  <c r="V928" i="13"/>
  <c r="Z922" i="11"/>
  <c r="Y922" i="11"/>
  <c r="U924" i="11" l="1"/>
  <c r="W924" i="11" s="1"/>
  <c r="V926" i="11"/>
  <c r="X924" i="11"/>
  <c r="U930" i="17"/>
  <c r="W930" i="17" s="1"/>
  <c r="X930" i="17"/>
  <c r="V932" i="17"/>
  <c r="V930" i="13"/>
  <c r="X928" i="13"/>
  <c r="U928" i="13"/>
  <c r="W928" i="13" s="1"/>
  <c r="V918" i="9"/>
  <c r="X916" i="9"/>
  <c r="U916" i="9"/>
  <c r="W916" i="9" s="1"/>
  <c r="U930" i="13" l="1"/>
  <c r="W930" i="13" s="1"/>
  <c r="V932" i="13"/>
  <c r="X930" i="13"/>
  <c r="V934" i="17"/>
  <c r="U932" i="17"/>
  <c r="W932" i="17" s="1"/>
  <c r="X932" i="17"/>
  <c r="U918" i="9"/>
  <c r="W918" i="9" s="1"/>
  <c r="V920" i="9"/>
  <c r="X918" i="9"/>
  <c r="U926" i="11"/>
  <c r="W926" i="11" s="1"/>
  <c r="V928" i="11"/>
  <c r="X926" i="11"/>
  <c r="U932" i="13" l="1"/>
  <c r="W932" i="13" s="1"/>
  <c r="V934" i="13"/>
  <c r="X932" i="13"/>
  <c r="X920" i="9"/>
  <c r="U920" i="9"/>
  <c r="W920" i="9" s="1"/>
  <c r="V922" i="9"/>
  <c r="V936" i="17"/>
  <c r="X934" i="17"/>
  <c r="U934" i="17"/>
  <c r="W934" i="17" s="1"/>
  <c r="U928" i="11"/>
  <c r="W928" i="11" s="1"/>
  <c r="V930" i="11"/>
  <c r="X928" i="11"/>
  <c r="U922" i="9" l="1"/>
  <c r="W922" i="9" s="1"/>
  <c r="X922" i="9"/>
  <c r="V924" i="9"/>
  <c r="V938" i="17"/>
  <c r="X936" i="17"/>
  <c r="U936" i="17"/>
  <c r="W936" i="17" s="1"/>
  <c r="V936" i="13"/>
  <c r="X934" i="13"/>
  <c r="U934" i="13"/>
  <c r="W934" i="13" s="1"/>
  <c r="U930" i="11"/>
  <c r="W930" i="11" s="1"/>
  <c r="X930" i="11"/>
  <c r="V932" i="11"/>
  <c r="U932" i="11" l="1"/>
  <c r="W932" i="11" s="1"/>
  <c r="X932" i="11"/>
  <c r="V934" i="11"/>
  <c r="Z922" i="9"/>
  <c r="Y922" i="9"/>
  <c r="U936" i="13"/>
  <c r="W936" i="13" s="1"/>
  <c r="X936" i="13"/>
  <c r="V938" i="13"/>
  <c r="U938" i="17"/>
  <c r="W938" i="17" s="1"/>
  <c r="X938" i="17"/>
  <c r="V940" i="17"/>
  <c r="V926" i="9"/>
  <c r="X924" i="9"/>
  <c r="U924" i="9"/>
  <c r="W924" i="9" s="1"/>
  <c r="U938" i="13" l="1"/>
  <c r="W938" i="13" s="1"/>
  <c r="X938" i="13"/>
  <c r="V940" i="13"/>
  <c r="X926" i="9"/>
  <c r="U926" i="9"/>
  <c r="W926" i="9" s="1"/>
  <c r="V928" i="9"/>
  <c r="U940" i="17"/>
  <c r="W940" i="17" s="1"/>
  <c r="X940" i="17"/>
  <c r="V942" i="17"/>
  <c r="V936" i="11"/>
  <c r="U934" i="11"/>
  <c r="W934" i="11" s="1"/>
  <c r="X934" i="11"/>
  <c r="V930" i="9" l="1"/>
  <c r="X928" i="9"/>
  <c r="U928" i="9"/>
  <c r="W928" i="9" s="1"/>
  <c r="V942" i="13"/>
  <c r="X940" i="13"/>
  <c r="U940" i="13"/>
  <c r="W940" i="13" s="1"/>
  <c r="U936" i="11"/>
  <c r="W936" i="11" s="1"/>
  <c r="X936" i="11"/>
  <c r="V938" i="11"/>
  <c r="U942" i="17"/>
  <c r="W942" i="17" s="1"/>
  <c r="V944" i="17"/>
  <c r="X942" i="17"/>
  <c r="V946" i="17" l="1"/>
  <c r="X944" i="17"/>
  <c r="U944" i="17"/>
  <c r="W944" i="17" s="1"/>
  <c r="U942" i="13"/>
  <c r="W942" i="13" s="1"/>
  <c r="X942" i="13"/>
  <c r="V944" i="13"/>
  <c r="V940" i="11"/>
  <c r="U938" i="11"/>
  <c r="W938" i="11" s="1"/>
  <c r="X938" i="11"/>
  <c r="U930" i="9"/>
  <c r="W930" i="9" s="1"/>
  <c r="X930" i="9"/>
  <c r="V932" i="9"/>
  <c r="U944" i="13" l="1"/>
  <c r="W944" i="13" s="1"/>
  <c r="X944" i="13"/>
  <c r="V946" i="13"/>
  <c r="V942" i="11"/>
  <c r="U940" i="11"/>
  <c r="W940" i="11" s="1"/>
  <c r="X940" i="11"/>
  <c r="U932" i="9"/>
  <c r="W932" i="9" s="1"/>
  <c r="V934" i="9"/>
  <c r="X932" i="9"/>
  <c r="U946" i="17"/>
  <c r="W946" i="17" s="1"/>
  <c r="V948" i="17"/>
  <c r="X946" i="17"/>
  <c r="U934" i="9" l="1"/>
  <c r="W934" i="9" s="1"/>
  <c r="V936" i="9"/>
  <c r="X934" i="9"/>
  <c r="V944" i="11"/>
  <c r="X942" i="11"/>
  <c r="U942" i="11"/>
  <c r="W942" i="11" s="1"/>
  <c r="X948" i="17"/>
  <c r="U948" i="17"/>
  <c r="W948" i="17" s="1"/>
  <c r="V950" i="17"/>
  <c r="X946" i="13"/>
  <c r="U946" i="13"/>
  <c r="W946" i="13" s="1"/>
  <c r="V948" i="13"/>
  <c r="X944" i="11" l="1"/>
  <c r="V946" i="11"/>
  <c r="U944" i="11"/>
  <c r="W944" i="11" s="1"/>
  <c r="X936" i="9"/>
  <c r="U936" i="9"/>
  <c r="W936" i="9" s="1"/>
  <c r="V938" i="9"/>
  <c r="V950" i="13"/>
  <c r="X948" i="13"/>
  <c r="U948" i="13"/>
  <c r="W948" i="13" s="1"/>
  <c r="V952" i="17"/>
  <c r="X950" i="17"/>
  <c r="U950" i="17"/>
  <c r="W950" i="17" s="1"/>
  <c r="U950" i="13" l="1"/>
  <c r="W950" i="13" s="1"/>
  <c r="V952" i="13"/>
  <c r="X950" i="13"/>
  <c r="X938" i="9"/>
  <c r="U938" i="9"/>
  <c r="W938" i="9" s="1"/>
  <c r="V940" i="9"/>
  <c r="U952" i="17"/>
  <c r="W952" i="17" s="1"/>
  <c r="X952" i="17"/>
  <c r="V954" i="17"/>
  <c r="V948" i="11"/>
  <c r="U946" i="11"/>
  <c r="W946" i="11" s="1"/>
  <c r="X946" i="11"/>
  <c r="U940" i="9" l="1"/>
  <c r="W940" i="9" s="1"/>
  <c r="V942" i="9"/>
  <c r="X940" i="9"/>
  <c r="V954" i="13"/>
  <c r="U952" i="13"/>
  <c r="W952" i="13" s="1"/>
  <c r="X952" i="13"/>
  <c r="V950" i="11"/>
  <c r="U948" i="11"/>
  <c r="W948" i="11" s="1"/>
  <c r="X948" i="11"/>
  <c r="V956" i="17"/>
  <c r="X954" i="17"/>
  <c r="U954" i="17"/>
  <c r="W954" i="17" s="1"/>
  <c r="V952" i="11" l="1"/>
  <c r="U950" i="11"/>
  <c r="W950" i="11" s="1"/>
  <c r="X950" i="11"/>
  <c r="V958" i="17"/>
  <c r="U956" i="17"/>
  <c r="W956" i="17" s="1"/>
  <c r="X956" i="17"/>
  <c r="U942" i="9"/>
  <c r="W942" i="9" s="1"/>
  <c r="V944" i="9"/>
  <c r="X942" i="9"/>
  <c r="V956" i="13"/>
  <c r="X954" i="13"/>
  <c r="U954" i="13"/>
  <c r="W954" i="13" s="1"/>
  <c r="X944" i="9" l="1"/>
  <c r="U944" i="9"/>
  <c r="W944" i="9" s="1"/>
  <c r="V946" i="9"/>
  <c r="X958" i="17"/>
  <c r="U958" i="17"/>
  <c r="W958" i="17" s="1"/>
  <c r="V960" i="17"/>
  <c r="V958" i="13"/>
  <c r="U956" i="13"/>
  <c r="W956" i="13" s="1"/>
  <c r="X956" i="13"/>
  <c r="U952" i="11"/>
  <c r="W952" i="11" s="1"/>
  <c r="V954" i="11"/>
  <c r="X952" i="11"/>
  <c r="X958" i="13" l="1"/>
  <c r="V960" i="13"/>
  <c r="U958" i="13"/>
  <c r="W958" i="13" s="1"/>
  <c r="X960" i="17"/>
  <c r="U960" i="17"/>
  <c r="W960" i="17" s="1"/>
  <c r="V962" i="17"/>
  <c r="U954" i="11"/>
  <c r="W954" i="11" s="1"/>
  <c r="X954" i="11"/>
  <c r="V956" i="11"/>
  <c r="V948" i="9"/>
  <c r="U946" i="9"/>
  <c r="W946" i="9" s="1"/>
  <c r="X946" i="9"/>
  <c r="X962" i="17" l="1"/>
  <c r="U962" i="17"/>
  <c r="W962" i="17" s="1"/>
  <c r="V964" i="17"/>
  <c r="V962" i="13"/>
  <c r="X960" i="13"/>
  <c r="U960" i="13"/>
  <c r="W960" i="13" s="1"/>
  <c r="V950" i="9"/>
  <c r="U948" i="9"/>
  <c r="W948" i="9" s="1"/>
  <c r="X948" i="9"/>
  <c r="V958" i="11"/>
  <c r="U956" i="11"/>
  <c r="W956" i="11" s="1"/>
  <c r="X956" i="11"/>
  <c r="V964" i="13" l="1"/>
  <c r="U962" i="13"/>
  <c r="W962" i="13" s="1"/>
  <c r="X962" i="13"/>
  <c r="U950" i="9"/>
  <c r="W950" i="9" s="1"/>
  <c r="X950" i="9"/>
  <c r="V952" i="9"/>
  <c r="X964" i="17"/>
  <c r="U964" i="17"/>
  <c r="W964" i="17" s="1"/>
  <c r="V966" i="17"/>
  <c r="U958" i="11"/>
  <c r="W958" i="11" s="1"/>
  <c r="V960" i="11"/>
  <c r="X958" i="11"/>
  <c r="U952" i="9" l="1"/>
  <c r="W952" i="9" s="1"/>
  <c r="X952" i="9"/>
  <c r="V954" i="9"/>
  <c r="V962" i="11"/>
  <c r="U960" i="11"/>
  <c r="W960" i="11" s="1"/>
  <c r="X960" i="11"/>
  <c r="X966" i="17"/>
  <c r="U966" i="17"/>
  <c r="W966" i="17" s="1"/>
  <c r="V968" i="17"/>
  <c r="V966" i="13"/>
  <c r="U964" i="13"/>
  <c r="W964" i="13" s="1"/>
  <c r="X964" i="13"/>
  <c r="U962" i="11" l="1"/>
  <c r="W962" i="11" s="1"/>
  <c r="V964" i="11"/>
  <c r="X962" i="11"/>
  <c r="V968" i="13"/>
  <c r="U966" i="13"/>
  <c r="W966" i="13" s="1"/>
  <c r="X966" i="13"/>
  <c r="V956" i="9"/>
  <c r="X954" i="9"/>
  <c r="U954" i="9"/>
  <c r="W954" i="9" s="1"/>
  <c r="U968" i="17"/>
  <c r="W968" i="17" s="1"/>
  <c r="X968" i="17"/>
  <c r="V970" i="17"/>
  <c r="V970" i="13" l="1"/>
  <c r="U968" i="13"/>
  <c r="W968" i="13" s="1"/>
  <c r="X968" i="13"/>
  <c r="V966" i="11"/>
  <c r="U964" i="11"/>
  <c r="W964" i="11" s="1"/>
  <c r="X964" i="11"/>
  <c r="V958" i="9"/>
  <c r="X956" i="9"/>
  <c r="U956" i="9"/>
  <c r="W956" i="9" s="1"/>
  <c r="X970" i="17"/>
  <c r="U970" i="17"/>
  <c r="W970" i="17" s="1"/>
  <c r="V972" i="17"/>
  <c r="X972" i="17" l="1"/>
  <c r="U972" i="17"/>
  <c r="W972" i="17" s="1"/>
  <c r="V974" i="17"/>
  <c r="X958" i="9"/>
  <c r="V960" i="9"/>
  <c r="U958" i="9"/>
  <c r="W958" i="9" s="1"/>
  <c r="V968" i="11"/>
  <c r="U966" i="11"/>
  <c r="W966" i="11" s="1"/>
  <c r="X966" i="11"/>
  <c r="V972" i="13"/>
  <c r="X970" i="13"/>
  <c r="U970" i="13"/>
  <c r="W970" i="13" s="1"/>
  <c r="V970" i="11" l="1"/>
  <c r="X968" i="11"/>
  <c r="U968" i="11"/>
  <c r="W968" i="11" s="1"/>
  <c r="X960" i="9"/>
  <c r="V962" i="9"/>
  <c r="U960" i="9"/>
  <c r="W960" i="9" s="1"/>
  <c r="X974" i="17"/>
  <c r="U974" i="17"/>
  <c r="W974" i="17" s="1"/>
  <c r="V976" i="17"/>
  <c r="V974" i="13"/>
  <c r="X972" i="13"/>
  <c r="U972" i="13"/>
  <c r="W972" i="13" s="1"/>
  <c r="U962" i="9" l="1"/>
  <c r="W962" i="9" s="1"/>
  <c r="V964" i="9"/>
  <c r="X962" i="9"/>
  <c r="U974" i="13"/>
  <c r="W974" i="13" s="1"/>
  <c r="V976" i="13"/>
  <c r="X974" i="13"/>
  <c r="X976" i="17"/>
  <c r="V978" i="17"/>
  <c r="U976" i="17"/>
  <c r="W976" i="17" s="1"/>
  <c r="V972" i="11"/>
  <c r="U970" i="11"/>
  <c r="W970" i="11" s="1"/>
  <c r="X970" i="11"/>
  <c r="V978" i="13" l="1"/>
  <c r="X976" i="13"/>
  <c r="U976" i="13"/>
  <c r="W976" i="13" s="1"/>
  <c r="V966" i="9"/>
  <c r="X964" i="9"/>
  <c r="U964" i="9"/>
  <c r="W964" i="9" s="1"/>
  <c r="X978" i="17"/>
  <c r="U978" i="17"/>
  <c r="W978" i="17" s="1"/>
  <c r="V980" i="17"/>
  <c r="U972" i="11"/>
  <c r="W972" i="11" s="1"/>
  <c r="V974" i="11"/>
  <c r="X972" i="11"/>
  <c r="V968" i="9" l="1"/>
  <c r="X966" i="9"/>
  <c r="U966" i="9"/>
  <c r="W966" i="9" s="1"/>
  <c r="X974" i="11"/>
  <c r="V976" i="11"/>
  <c r="U974" i="11"/>
  <c r="W974" i="11" s="1"/>
  <c r="X980" i="17"/>
  <c r="U980" i="17"/>
  <c r="W980" i="17" s="1"/>
  <c r="V982" i="17"/>
  <c r="X978" i="13"/>
  <c r="V980" i="13"/>
  <c r="U978" i="13"/>
  <c r="W978" i="13" s="1"/>
  <c r="U976" i="11" l="1"/>
  <c r="W976" i="11" s="1"/>
  <c r="V978" i="11"/>
  <c r="X976" i="11"/>
  <c r="V982" i="13"/>
  <c r="X980" i="13"/>
  <c r="U980" i="13"/>
  <c r="W980" i="13" s="1"/>
  <c r="X982" i="17"/>
  <c r="U982" i="17"/>
  <c r="W982" i="17" s="1"/>
  <c r="V984" i="17"/>
  <c r="X968" i="9"/>
  <c r="V970" i="9"/>
  <c r="U968" i="9"/>
  <c r="W968" i="9" s="1"/>
  <c r="U970" i="9" l="1"/>
  <c r="W970" i="9" s="1"/>
  <c r="V972" i="9"/>
  <c r="X970" i="9"/>
  <c r="U978" i="11"/>
  <c r="W978" i="11" s="1"/>
  <c r="V980" i="11"/>
  <c r="X978" i="11"/>
  <c r="V984" i="13"/>
  <c r="U982" i="13"/>
  <c r="W982" i="13" s="1"/>
  <c r="X982" i="13"/>
  <c r="X984" i="17"/>
  <c r="U984" i="17"/>
  <c r="W984" i="17" s="1"/>
  <c r="V986" i="17"/>
  <c r="U972" i="9" l="1"/>
  <c r="W972" i="9" s="1"/>
  <c r="X972" i="9"/>
  <c r="V974" i="9"/>
  <c r="U984" i="13"/>
  <c r="W984" i="13" s="1"/>
  <c r="X984" i="13"/>
  <c r="V986" i="13"/>
  <c r="V982" i="11"/>
  <c r="U980" i="11"/>
  <c r="W980" i="11" s="1"/>
  <c r="X980" i="11"/>
  <c r="X986" i="17"/>
  <c r="U986" i="17"/>
  <c r="W986" i="17" s="1"/>
  <c r="V988" i="17"/>
  <c r="U988" i="17" l="1"/>
  <c r="W988" i="17" s="1"/>
  <c r="X988" i="17"/>
  <c r="V990" i="17"/>
  <c r="X974" i="9"/>
  <c r="U974" i="9"/>
  <c r="W974" i="9" s="1"/>
  <c r="V976" i="9"/>
  <c r="V984" i="11"/>
  <c r="U982" i="11"/>
  <c r="W982" i="11" s="1"/>
  <c r="X982" i="11"/>
  <c r="V988" i="13"/>
  <c r="X986" i="13"/>
  <c r="U986" i="13"/>
  <c r="W986" i="13" s="1"/>
  <c r="X984" i="11" l="1"/>
  <c r="V986" i="11"/>
  <c r="U984" i="11"/>
  <c r="W984" i="11" s="1"/>
  <c r="X976" i="9"/>
  <c r="U976" i="9"/>
  <c r="W976" i="9" s="1"/>
  <c r="V978" i="9"/>
  <c r="X990" i="17"/>
  <c r="U990" i="17"/>
  <c r="W990" i="17" s="1"/>
  <c r="V992" i="17"/>
  <c r="V990" i="13"/>
  <c r="U988" i="13"/>
  <c r="W988" i="13" s="1"/>
  <c r="X988" i="13"/>
  <c r="U978" i="9" l="1"/>
  <c r="W978" i="9" s="1"/>
  <c r="V980" i="9"/>
  <c r="X978" i="9"/>
  <c r="V992" i="13"/>
  <c r="U990" i="13"/>
  <c r="W990" i="13" s="1"/>
  <c r="X990" i="13"/>
  <c r="U986" i="11"/>
  <c r="W986" i="11" s="1"/>
  <c r="X986" i="11"/>
  <c r="V988" i="11"/>
  <c r="X992" i="17"/>
  <c r="U992" i="17"/>
  <c r="W992" i="17" s="1"/>
  <c r="V994" i="17"/>
  <c r="V994" i="13" l="1"/>
  <c r="X992" i="13"/>
  <c r="U992" i="13"/>
  <c r="W992" i="13" s="1"/>
  <c r="X980" i="9"/>
  <c r="V982" i="9"/>
  <c r="U980" i="9"/>
  <c r="W980" i="9" s="1"/>
  <c r="X994" i="17"/>
  <c r="U994" i="17"/>
  <c r="W994" i="17" s="1"/>
  <c r="V996" i="17"/>
  <c r="X988" i="11"/>
  <c r="V990" i="11"/>
  <c r="U988" i="11"/>
  <c r="W988" i="11" s="1"/>
  <c r="X990" i="11" l="1"/>
  <c r="U990" i="11"/>
  <c r="W990" i="11" s="1"/>
  <c r="V992" i="11"/>
  <c r="X982" i="9"/>
  <c r="U982" i="9"/>
  <c r="W982" i="9" s="1"/>
  <c r="V984" i="9"/>
  <c r="X996" i="17"/>
  <c r="U996" i="17"/>
  <c r="W996" i="17" s="1"/>
  <c r="V998" i="17"/>
  <c r="V996" i="13"/>
  <c r="X994" i="13"/>
  <c r="U994" i="13"/>
  <c r="W994" i="13" s="1"/>
  <c r="U984" i="9" l="1"/>
  <c r="W984" i="9" s="1"/>
  <c r="X984" i="9"/>
  <c r="V986" i="9"/>
  <c r="V998" i="13"/>
  <c r="U996" i="13"/>
  <c r="W996" i="13" s="1"/>
  <c r="X996" i="13"/>
  <c r="U992" i="11"/>
  <c r="W992" i="11" s="1"/>
  <c r="V994" i="11"/>
  <c r="X992" i="11"/>
  <c r="X998" i="17"/>
  <c r="U998" i="17"/>
  <c r="W998" i="17" s="1"/>
  <c r="V1000" i="17"/>
  <c r="U994" i="11" l="1"/>
  <c r="W994" i="11" s="1"/>
  <c r="X994" i="11"/>
  <c r="V996" i="11"/>
  <c r="V1000" i="13"/>
  <c r="X998" i="13"/>
  <c r="U998" i="13"/>
  <c r="W998" i="13" s="1"/>
  <c r="U1000" i="17"/>
  <c r="W1000" i="17" s="1"/>
  <c r="X1000" i="17"/>
  <c r="V1002" i="17"/>
  <c r="V988" i="9"/>
  <c r="X986" i="9"/>
  <c r="U986" i="9"/>
  <c r="W986" i="9" s="1"/>
  <c r="V1002" i="13" l="1"/>
  <c r="U1000" i="13"/>
  <c r="W1000" i="13" s="1"/>
  <c r="X1000" i="13"/>
  <c r="V998" i="11"/>
  <c r="U996" i="11"/>
  <c r="W996" i="11" s="1"/>
  <c r="X996" i="11"/>
  <c r="X988" i="9"/>
  <c r="U988" i="9"/>
  <c r="W988" i="9" s="1"/>
  <c r="V990" i="9"/>
  <c r="X1002" i="17"/>
  <c r="U1002" i="17"/>
  <c r="W1002" i="17" s="1"/>
  <c r="V1004" i="17"/>
  <c r="X1004" i="17" l="1"/>
  <c r="U1004" i="17"/>
  <c r="W1004" i="17" s="1"/>
  <c r="V1006" i="17"/>
  <c r="U998" i="11"/>
  <c r="W998" i="11" s="1"/>
  <c r="V1000" i="11"/>
  <c r="X998" i="11"/>
  <c r="U990" i="9"/>
  <c r="W990" i="9" s="1"/>
  <c r="V992" i="9"/>
  <c r="X990" i="9"/>
  <c r="V1004" i="13"/>
  <c r="X1002" i="13"/>
  <c r="U1002" i="13"/>
  <c r="W1002" i="13" s="1"/>
  <c r="U1000" i="11" l="1"/>
  <c r="W1000" i="11" s="1"/>
  <c r="X1000" i="11"/>
  <c r="V1002" i="11"/>
  <c r="X1006" i="17"/>
  <c r="U1006" i="17"/>
  <c r="W1006" i="17" s="1"/>
  <c r="V1008" i="17"/>
  <c r="V1006" i="13"/>
  <c r="U1004" i="13"/>
  <c r="W1004" i="13" s="1"/>
  <c r="X1004" i="13"/>
  <c r="U992" i="9"/>
  <c r="W992" i="9" s="1"/>
  <c r="V994" i="9"/>
  <c r="X992" i="9"/>
  <c r="U994" i="9" l="1"/>
  <c r="W994" i="9" s="1"/>
  <c r="V996" i="9"/>
  <c r="X994" i="9"/>
  <c r="X1008" i="17"/>
  <c r="U1008" i="17"/>
  <c r="W1008" i="17" s="1"/>
  <c r="V1010" i="17"/>
  <c r="V1004" i="11"/>
  <c r="U1002" i="11"/>
  <c r="W1002" i="11" s="1"/>
  <c r="X1002" i="11"/>
  <c r="U1006" i="13"/>
  <c r="W1006" i="13" s="1"/>
  <c r="X1006" i="13"/>
  <c r="V1008" i="13"/>
  <c r="U1004" i="11" l="1"/>
  <c r="W1004" i="11" s="1"/>
  <c r="X1004" i="11"/>
  <c r="V1006" i="11"/>
  <c r="X1010" i="17"/>
  <c r="U1010" i="17"/>
  <c r="W1010" i="17" s="1"/>
  <c r="V1012" i="17"/>
  <c r="V1010" i="13"/>
  <c r="U1008" i="13"/>
  <c r="W1008" i="13" s="1"/>
  <c r="X1008" i="13"/>
  <c r="X996" i="9"/>
  <c r="V998" i="9"/>
  <c r="U996" i="9"/>
  <c r="W996" i="9" s="1"/>
  <c r="X1012" i="17" l="1"/>
  <c r="U1012" i="17"/>
  <c r="W1012" i="17" s="1"/>
  <c r="V1014" i="17"/>
  <c r="V1008" i="11"/>
  <c r="U1006" i="11"/>
  <c r="W1006" i="11" s="1"/>
  <c r="X1006" i="11"/>
  <c r="U998" i="9"/>
  <c r="W998" i="9" s="1"/>
  <c r="V1000" i="9"/>
  <c r="X998" i="9"/>
  <c r="U1010" i="13"/>
  <c r="W1010" i="13" s="1"/>
  <c r="V1012" i="13"/>
  <c r="X1010" i="13"/>
  <c r="U1008" i="11" l="1"/>
  <c r="W1008" i="11" s="1"/>
  <c r="V1010" i="11"/>
  <c r="X1008" i="11"/>
  <c r="X1014" i="17"/>
  <c r="U1014" i="17"/>
  <c r="W1014" i="17" s="1"/>
  <c r="V1016" i="17"/>
  <c r="X1012" i="13"/>
  <c r="V1014" i="13"/>
  <c r="U1012" i="13"/>
  <c r="W1012" i="13" s="1"/>
  <c r="X1000" i="9"/>
  <c r="U1000" i="9"/>
  <c r="W1000" i="9" s="1"/>
  <c r="V1002" i="9"/>
  <c r="V1004" i="9" l="1"/>
  <c r="U1002" i="9"/>
  <c r="W1002" i="9" s="1"/>
  <c r="X1002" i="9"/>
  <c r="X1016" i="17"/>
  <c r="U1016" i="17"/>
  <c r="W1016" i="17" s="1"/>
  <c r="V1018" i="17"/>
  <c r="V1016" i="13"/>
  <c r="U1014" i="13"/>
  <c r="W1014" i="13" s="1"/>
  <c r="X1014" i="13"/>
  <c r="V1012" i="11"/>
  <c r="U1010" i="11"/>
  <c r="W1010" i="11" s="1"/>
  <c r="X1010" i="11"/>
  <c r="V1018" i="13" l="1"/>
  <c r="U1016" i="13"/>
  <c r="W1016" i="13" s="1"/>
  <c r="X1016" i="13"/>
  <c r="U1018" i="17"/>
  <c r="W1018" i="17" s="1"/>
  <c r="V1020" i="17"/>
  <c r="X1018" i="17"/>
  <c r="X1012" i="11"/>
  <c r="V1014" i="11"/>
  <c r="U1012" i="11"/>
  <c r="W1012" i="11" s="1"/>
  <c r="U1004" i="9"/>
  <c r="W1004" i="9" s="1"/>
  <c r="X1004" i="9"/>
  <c r="V1006" i="9"/>
  <c r="X1006" i="9" l="1"/>
  <c r="U1006" i="9"/>
  <c r="W1006" i="9" s="1"/>
  <c r="V1008" i="9"/>
  <c r="V1022" i="17"/>
  <c r="X1020" i="17"/>
  <c r="U1020" i="17"/>
  <c r="W1020" i="17" s="1"/>
  <c r="Y1018" i="17"/>
  <c r="Z1018" i="17"/>
  <c r="U1014" i="11"/>
  <c r="W1014" i="11" s="1"/>
  <c r="V1016" i="11"/>
  <c r="X1014" i="11"/>
  <c r="X1018" i="13"/>
  <c r="V1020" i="13"/>
  <c r="U1018" i="13"/>
  <c r="W1018" i="13" s="1"/>
  <c r="X1020" i="13" l="1"/>
  <c r="U1020" i="13"/>
  <c r="W1020" i="13" s="1"/>
  <c r="V1022" i="13"/>
  <c r="V1024" i="17"/>
  <c r="X1022" i="17"/>
  <c r="U1022" i="17"/>
  <c r="W1022" i="17" s="1"/>
  <c r="V1010" i="9"/>
  <c r="U1008" i="9"/>
  <c r="W1008" i="9" s="1"/>
  <c r="X1008" i="9"/>
  <c r="Y1018" i="13"/>
  <c r="Z1018" i="13"/>
  <c r="X1016" i="11"/>
  <c r="U1016" i="11"/>
  <c r="W1016" i="11" s="1"/>
  <c r="V1018" i="11"/>
  <c r="V1020" i="11" l="1"/>
  <c r="U1018" i="11"/>
  <c r="W1018" i="11" s="1"/>
  <c r="X1018" i="11"/>
  <c r="U1010" i="9"/>
  <c r="W1010" i="9" s="1"/>
  <c r="V1012" i="9"/>
  <c r="X1010" i="9"/>
  <c r="U1024" i="17"/>
  <c r="W1024" i="17" s="1"/>
  <c r="X1024" i="17"/>
  <c r="V1026" i="17"/>
  <c r="U1022" i="13"/>
  <c r="W1022" i="13" s="1"/>
  <c r="V1024" i="13"/>
  <c r="X1022" i="13"/>
  <c r="Z1018" i="11"/>
  <c r="Y1018" i="11"/>
  <c r="X1012" i="9" l="1"/>
  <c r="V1014" i="9"/>
  <c r="U1012" i="9"/>
  <c r="W1012" i="9" s="1"/>
  <c r="X1024" i="13"/>
  <c r="U1024" i="13"/>
  <c r="W1024" i="13" s="1"/>
  <c r="V1026" i="13"/>
  <c r="X1026" i="17"/>
  <c r="U1026" i="17"/>
  <c r="W1026" i="17" s="1"/>
  <c r="V1028" i="17"/>
  <c r="V1022" i="11"/>
  <c r="U1020" i="11"/>
  <c r="W1020" i="11" s="1"/>
  <c r="X1020" i="11"/>
  <c r="X1026" i="13" l="1"/>
  <c r="U1026" i="13"/>
  <c r="W1026" i="13" s="1"/>
  <c r="V1028" i="13"/>
  <c r="X1022" i="11"/>
  <c r="U1022" i="11"/>
  <c r="W1022" i="11" s="1"/>
  <c r="V1024" i="11"/>
  <c r="X1014" i="9"/>
  <c r="U1014" i="9"/>
  <c r="W1014" i="9" s="1"/>
  <c r="V1016" i="9"/>
  <c r="U1028" i="17"/>
  <c r="W1028" i="17" s="1"/>
  <c r="V1030" i="17"/>
  <c r="X1028" i="17"/>
  <c r="U1024" i="11" l="1"/>
  <c r="W1024" i="11" s="1"/>
  <c r="V1026" i="11"/>
  <c r="X1024" i="11"/>
  <c r="X1030" i="17"/>
  <c r="V1032" i="17"/>
  <c r="U1030" i="17"/>
  <c r="W1030" i="17" s="1"/>
  <c r="X1028" i="13"/>
  <c r="V1030" i="13"/>
  <c r="U1028" i="13"/>
  <c r="W1028" i="13" s="1"/>
  <c r="U1016" i="9"/>
  <c r="W1016" i="9" s="1"/>
  <c r="X1016" i="9"/>
  <c r="V1018" i="9"/>
  <c r="V1034" i="17" l="1"/>
  <c r="U1032" i="17"/>
  <c r="W1032" i="17" s="1"/>
  <c r="X1032" i="17"/>
  <c r="V1028" i="11"/>
  <c r="X1026" i="11"/>
  <c r="U1026" i="11"/>
  <c r="W1026" i="11" s="1"/>
  <c r="U1030" i="13"/>
  <c r="W1030" i="13" s="1"/>
  <c r="V1032" i="13"/>
  <c r="X1030" i="13"/>
  <c r="X1018" i="9"/>
  <c r="V1020" i="9"/>
  <c r="U1018" i="9"/>
  <c r="W1018" i="9" s="1"/>
  <c r="U1032" i="13" l="1"/>
  <c r="W1032" i="13" s="1"/>
  <c r="X1032" i="13"/>
  <c r="V1034" i="13"/>
  <c r="U1028" i="11"/>
  <c r="W1028" i="11" s="1"/>
  <c r="X1028" i="11"/>
  <c r="V1030" i="11"/>
  <c r="X1020" i="9"/>
  <c r="V1022" i="9"/>
  <c r="U1020" i="9"/>
  <c r="W1020" i="9" s="1"/>
  <c r="Z1018" i="9"/>
  <c r="Y1018" i="9"/>
  <c r="X1034" i="17"/>
  <c r="U1034" i="17"/>
  <c r="W1034" i="17" s="1"/>
  <c r="V1036" i="17"/>
  <c r="X1022" i="9" l="1"/>
  <c r="U1022" i="9"/>
  <c r="W1022" i="9" s="1"/>
  <c r="V1024" i="9"/>
  <c r="V1038" i="17"/>
  <c r="U1036" i="17"/>
  <c r="W1036" i="17" s="1"/>
  <c r="X1036" i="17"/>
  <c r="U1034" i="13"/>
  <c r="W1034" i="13" s="1"/>
  <c r="V1036" i="13"/>
  <c r="X1034" i="13"/>
  <c r="X1030" i="11"/>
  <c r="V1032" i="11"/>
  <c r="U1030" i="11"/>
  <c r="W1030" i="11" s="1"/>
  <c r="U1032" i="11" l="1"/>
  <c r="W1032" i="11" s="1"/>
  <c r="X1032" i="11"/>
  <c r="V1034" i="11"/>
  <c r="X1036" i="13"/>
  <c r="U1036" i="13"/>
  <c r="W1036" i="13" s="1"/>
  <c r="V1038" i="13"/>
  <c r="X1038" i="17"/>
  <c r="V1040" i="17"/>
  <c r="U1038" i="17"/>
  <c r="W1038" i="17" s="1"/>
  <c r="U1024" i="9"/>
  <c r="W1024" i="9" s="1"/>
  <c r="V1026" i="9"/>
  <c r="X1024" i="9"/>
  <c r="U1038" i="13" l="1"/>
  <c r="W1038" i="13" s="1"/>
  <c r="X1038" i="13"/>
  <c r="V1040" i="13"/>
  <c r="U1040" i="17"/>
  <c r="W1040" i="17" s="1"/>
  <c r="V1042" i="17"/>
  <c r="X1040" i="17"/>
  <c r="U1026" i="9"/>
  <c r="W1026" i="9" s="1"/>
  <c r="V1028" i="9"/>
  <c r="X1026" i="9"/>
  <c r="U1034" i="11"/>
  <c r="W1034" i="11" s="1"/>
  <c r="V1036" i="11"/>
  <c r="X1034" i="11"/>
  <c r="V1030" i="9" l="1"/>
  <c r="X1028" i="9"/>
  <c r="U1028" i="9"/>
  <c r="W1028" i="9" s="1"/>
  <c r="X1042" i="17"/>
  <c r="U1042" i="17"/>
  <c r="W1042" i="17" s="1"/>
  <c r="V1044" i="17"/>
  <c r="U1036" i="11"/>
  <c r="W1036" i="11" s="1"/>
  <c r="V1038" i="11"/>
  <c r="X1036" i="11"/>
  <c r="U1040" i="13"/>
  <c r="W1040" i="13" s="1"/>
  <c r="X1040" i="13"/>
  <c r="V1042" i="13"/>
  <c r="U1038" i="11" l="1"/>
  <c r="W1038" i="11" s="1"/>
  <c r="X1038" i="11"/>
  <c r="V1040" i="11"/>
  <c r="V1046" i="17"/>
  <c r="X1044" i="17"/>
  <c r="U1044" i="17"/>
  <c r="W1044" i="17" s="1"/>
  <c r="X1042" i="13"/>
  <c r="V1044" i="13"/>
  <c r="U1042" i="13"/>
  <c r="W1042" i="13" s="1"/>
  <c r="V1032" i="9"/>
  <c r="U1030" i="9"/>
  <c r="W1030" i="9" s="1"/>
  <c r="X1030" i="9"/>
  <c r="V1034" i="9" l="1"/>
  <c r="X1032" i="9"/>
  <c r="U1032" i="9"/>
  <c r="W1032" i="9" s="1"/>
  <c r="U1044" i="13"/>
  <c r="W1044" i="13" s="1"/>
  <c r="V1046" i="13"/>
  <c r="X1044" i="13"/>
  <c r="U1046" i="17"/>
  <c r="W1046" i="17" s="1"/>
  <c r="X1046" i="17"/>
  <c r="V1048" i="17"/>
  <c r="U1040" i="11"/>
  <c r="W1040" i="11" s="1"/>
  <c r="X1040" i="11"/>
  <c r="V1042" i="11"/>
  <c r="X1046" i="13" l="1"/>
  <c r="V1048" i="13"/>
  <c r="U1046" i="13"/>
  <c r="W1046" i="13" s="1"/>
  <c r="V1044" i="11"/>
  <c r="U1042" i="11"/>
  <c r="W1042" i="11" s="1"/>
  <c r="X1042" i="11"/>
  <c r="U1048" i="17"/>
  <c r="W1048" i="17" s="1"/>
  <c r="X1048" i="17"/>
  <c r="V1050" i="17"/>
  <c r="X1034" i="9"/>
  <c r="U1034" i="9"/>
  <c r="W1034" i="9" s="1"/>
  <c r="V1036" i="9"/>
  <c r="X1036" i="9" l="1"/>
  <c r="V1038" i="9"/>
  <c r="U1036" i="9"/>
  <c r="W1036" i="9" s="1"/>
  <c r="X1048" i="13"/>
  <c r="U1048" i="13"/>
  <c r="W1048" i="13" s="1"/>
  <c r="V1050" i="13"/>
  <c r="V1046" i="11"/>
  <c r="U1044" i="11"/>
  <c r="W1044" i="11" s="1"/>
  <c r="X1044" i="11"/>
  <c r="U1050" i="17"/>
  <c r="W1050" i="17" s="1"/>
  <c r="X1050" i="17"/>
  <c r="V1052" i="17"/>
  <c r="U1046" i="11" l="1"/>
  <c r="W1046" i="11" s="1"/>
  <c r="V1048" i="11"/>
  <c r="X1046" i="11"/>
  <c r="X1050" i="13"/>
  <c r="U1050" i="13"/>
  <c r="W1050" i="13" s="1"/>
  <c r="V1052" i="13"/>
  <c r="U1038" i="9"/>
  <c r="W1038" i="9" s="1"/>
  <c r="X1038" i="9"/>
  <c r="V1040" i="9"/>
  <c r="V1054" i="17"/>
  <c r="X1052" i="17"/>
  <c r="U1052" i="17"/>
  <c r="W1052" i="17" s="1"/>
  <c r="V1054" i="13" l="1"/>
  <c r="X1052" i="13"/>
  <c r="U1052" i="13"/>
  <c r="W1052" i="13" s="1"/>
  <c r="U1054" i="17"/>
  <c r="W1054" i="17" s="1"/>
  <c r="V1056" i="17"/>
  <c r="X1054" i="17"/>
  <c r="V1050" i="11"/>
  <c r="U1048" i="11"/>
  <c r="W1048" i="11" s="1"/>
  <c r="X1048" i="11"/>
  <c r="U1040" i="9"/>
  <c r="W1040" i="9" s="1"/>
  <c r="X1040" i="9"/>
  <c r="V1042" i="9"/>
  <c r="V1052" i="11" l="1"/>
  <c r="U1050" i="11"/>
  <c r="W1050" i="11" s="1"/>
  <c r="X1050" i="11"/>
  <c r="V1058" i="17"/>
  <c r="X1056" i="17"/>
  <c r="U1056" i="17"/>
  <c r="W1056" i="17" s="1"/>
  <c r="X1042" i="9"/>
  <c r="U1042" i="9"/>
  <c r="W1042" i="9" s="1"/>
  <c r="V1044" i="9"/>
  <c r="U1054" i="13"/>
  <c r="W1054" i="13" s="1"/>
  <c r="V1056" i="13"/>
  <c r="X1054" i="13"/>
  <c r="U1058" i="17" l="1"/>
  <c r="W1058" i="17" s="1"/>
  <c r="V1060" i="17"/>
  <c r="X1058" i="17"/>
  <c r="X1056" i="13"/>
  <c r="U1056" i="13"/>
  <c r="W1056" i="13" s="1"/>
  <c r="V1058" i="13"/>
  <c r="U1044" i="9"/>
  <c r="W1044" i="9" s="1"/>
  <c r="X1044" i="9"/>
  <c r="V1046" i="9"/>
  <c r="U1052" i="11"/>
  <c r="W1052" i="11" s="1"/>
  <c r="V1054" i="11"/>
  <c r="X1052" i="11"/>
  <c r="V1060" i="13" l="1"/>
  <c r="X1058" i="13"/>
  <c r="U1058" i="13"/>
  <c r="W1058" i="13" s="1"/>
  <c r="V1056" i="11"/>
  <c r="U1054" i="11"/>
  <c r="W1054" i="11" s="1"/>
  <c r="X1054" i="11"/>
  <c r="V1062" i="17"/>
  <c r="X1060" i="17"/>
  <c r="U1060" i="17"/>
  <c r="W1060" i="17" s="1"/>
  <c r="U1046" i="9"/>
  <c r="W1046" i="9" s="1"/>
  <c r="V1048" i="9"/>
  <c r="X1046" i="9"/>
  <c r="U1062" i="17" l="1"/>
  <c r="W1062" i="17" s="1"/>
  <c r="V1064" i="17"/>
  <c r="X1062" i="17"/>
  <c r="U1056" i="11"/>
  <c r="W1056" i="11" s="1"/>
  <c r="X1056" i="11"/>
  <c r="V1058" i="11"/>
  <c r="V1050" i="9"/>
  <c r="X1048" i="9"/>
  <c r="U1048" i="9"/>
  <c r="W1048" i="9" s="1"/>
  <c r="U1060" i="13"/>
  <c r="W1060" i="13" s="1"/>
  <c r="X1060" i="13"/>
  <c r="V1062" i="13"/>
  <c r="X1050" i="9" l="1"/>
  <c r="U1050" i="9"/>
  <c r="W1050" i="9" s="1"/>
  <c r="V1052" i="9"/>
  <c r="U1058" i="11"/>
  <c r="W1058" i="11" s="1"/>
  <c r="V1060" i="11"/>
  <c r="X1058" i="11"/>
  <c r="U1064" i="17"/>
  <c r="W1064" i="17" s="1"/>
  <c r="V1066" i="17"/>
  <c r="X1064" i="17"/>
  <c r="V1064" i="13"/>
  <c r="X1062" i="13"/>
  <c r="U1062" i="13"/>
  <c r="W1062" i="13" s="1"/>
  <c r="U1066" i="17" l="1"/>
  <c r="W1066" i="17" s="1"/>
  <c r="V1068" i="17"/>
  <c r="X1066" i="17"/>
  <c r="X1052" i="9"/>
  <c r="V1054" i="9"/>
  <c r="U1052" i="9"/>
  <c r="W1052" i="9" s="1"/>
  <c r="U1060" i="11"/>
  <c r="W1060" i="11" s="1"/>
  <c r="V1062" i="11"/>
  <c r="X1060" i="11"/>
  <c r="X1064" i="13"/>
  <c r="V1066" i="13"/>
  <c r="U1064" i="13"/>
  <c r="W1064" i="13" s="1"/>
  <c r="X1062" i="11" l="1"/>
  <c r="U1062" i="11"/>
  <c r="W1062" i="11" s="1"/>
  <c r="V1064" i="11"/>
  <c r="U1054" i="9"/>
  <c r="W1054" i="9" s="1"/>
  <c r="X1054" i="9"/>
  <c r="V1056" i="9"/>
  <c r="X1066" i="13"/>
  <c r="U1066" i="13"/>
  <c r="W1066" i="13" s="1"/>
  <c r="V1068" i="13"/>
  <c r="X1068" i="17"/>
  <c r="U1068" i="17"/>
  <c r="W1068" i="17" s="1"/>
  <c r="V1070" i="17"/>
  <c r="U1056" i="9" l="1"/>
  <c r="W1056" i="9" s="1"/>
  <c r="V1058" i="9"/>
  <c r="X1056" i="9"/>
  <c r="V1066" i="11"/>
  <c r="U1064" i="11"/>
  <c r="W1064" i="11" s="1"/>
  <c r="X1064" i="11"/>
  <c r="U1070" i="17"/>
  <c r="W1070" i="17" s="1"/>
  <c r="V1072" i="17"/>
  <c r="X1070" i="17"/>
  <c r="X1068" i="13"/>
  <c r="U1068" i="13"/>
  <c r="W1068" i="13" s="1"/>
  <c r="V1070" i="13"/>
  <c r="V1074" i="17" l="1"/>
  <c r="X1072" i="17"/>
  <c r="U1072" i="17"/>
  <c r="W1072" i="17" s="1"/>
  <c r="X1070" i="13"/>
  <c r="V1072" i="13"/>
  <c r="U1070" i="13"/>
  <c r="W1070" i="13" s="1"/>
  <c r="U1058" i="9"/>
  <c r="W1058" i="9" s="1"/>
  <c r="V1060" i="9"/>
  <c r="X1058" i="9"/>
  <c r="U1066" i="11"/>
  <c r="W1066" i="11" s="1"/>
  <c r="V1068" i="11"/>
  <c r="X1066" i="11"/>
  <c r="X1060" i="9" l="1"/>
  <c r="U1060" i="9"/>
  <c r="W1060" i="9" s="1"/>
  <c r="V1062" i="9"/>
  <c r="X1072" i="13"/>
  <c r="V1074" i="13"/>
  <c r="U1072" i="13"/>
  <c r="W1072" i="13" s="1"/>
  <c r="U1068" i="11"/>
  <c r="W1068" i="11" s="1"/>
  <c r="X1068" i="11"/>
  <c r="V1070" i="11"/>
  <c r="U1074" i="17"/>
  <c r="W1074" i="17" s="1"/>
  <c r="V1076" i="17"/>
  <c r="X1074" i="17"/>
  <c r="X1074" i="13" l="1"/>
  <c r="V1076" i="13"/>
  <c r="U1074" i="13"/>
  <c r="W1074" i="13" s="1"/>
  <c r="U1076" i="17"/>
  <c r="W1076" i="17" s="1"/>
  <c r="X1076" i="17"/>
  <c r="V1078" i="17"/>
  <c r="U1062" i="9"/>
  <c r="W1062" i="9" s="1"/>
  <c r="V1064" i="9"/>
  <c r="X1062" i="9"/>
  <c r="V1072" i="11"/>
  <c r="X1070" i="11"/>
  <c r="U1070" i="11"/>
  <c r="W1070" i="11" s="1"/>
  <c r="U1064" i="9" l="1"/>
  <c r="W1064" i="9" s="1"/>
  <c r="V1066" i="9"/>
  <c r="X1064" i="9"/>
  <c r="U1078" i="17"/>
  <c r="W1078" i="17" s="1"/>
  <c r="V1080" i="17"/>
  <c r="X1078" i="17"/>
  <c r="V1078" i="13"/>
  <c r="X1076" i="13"/>
  <c r="U1076" i="13"/>
  <c r="W1076" i="13" s="1"/>
  <c r="X1072" i="11"/>
  <c r="U1072" i="11"/>
  <c r="W1072" i="11" s="1"/>
  <c r="V1074" i="11"/>
  <c r="X1080" i="17" l="1"/>
  <c r="V1082" i="17"/>
  <c r="U1080" i="17"/>
  <c r="W1080" i="17" s="1"/>
  <c r="X1074" i="11"/>
  <c r="V1076" i="11"/>
  <c r="U1074" i="11"/>
  <c r="W1074" i="11" s="1"/>
  <c r="U1066" i="9"/>
  <c r="W1066" i="9" s="1"/>
  <c r="X1066" i="9"/>
  <c r="V1068" i="9"/>
  <c r="X1078" i="13"/>
  <c r="V1080" i="13"/>
  <c r="U1078" i="13"/>
  <c r="W1078" i="13" s="1"/>
  <c r="X1080" i="13" l="1"/>
  <c r="U1080" i="13"/>
  <c r="W1080" i="13" s="1"/>
  <c r="V1082" i="13"/>
  <c r="U1082" i="17"/>
  <c r="W1082" i="17" s="1"/>
  <c r="V1084" i="17"/>
  <c r="X1082" i="17"/>
  <c r="U1076" i="11"/>
  <c r="W1076" i="11" s="1"/>
  <c r="V1078" i="11"/>
  <c r="X1076" i="11"/>
  <c r="V1070" i="9"/>
  <c r="X1068" i="9"/>
  <c r="U1068" i="9"/>
  <c r="W1068" i="9" s="1"/>
  <c r="V1080" i="11" l="1"/>
  <c r="U1078" i="11"/>
  <c r="W1078" i="11" s="1"/>
  <c r="X1078" i="11"/>
  <c r="U1084" i="17"/>
  <c r="W1084" i="17" s="1"/>
  <c r="V1086" i="17"/>
  <c r="X1084" i="17"/>
  <c r="X1082" i="13"/>
  <c r="V1084" i="13"/>
  <c r="U1082" i="13"/>
  <c r="W1082" i="13" s="1"/>
  <c r="X1070" i="9"/>
  <c r="U1070" i="9"/>
  <c r="W1070" i="9" s="1"/>
  <c r="V1072" i="9"/>
  <c r="U1072" i="9" l="1"/>
  <c r="W1072" i="9" s="1"/>
  <c r="V1074" i="9"/>
  <c r="X1072" i="9"/>
  <c r="U1086" i="17"/>
  <c r="W1086" i="17" s="1"/>
  <c r="X1086" i="17"/>
  <c r="V1088" i="17"/>
  <c r="X1084" i="13"/>
  <c r="V1086" i="13"/>
  <c r="U1084" i="13"/>
  <c r="W1084" i="13" s="1"/>
  <c r="V1082" i="11"/>
  <c r="U1080" i="11"/>
  <c r="W1080" i="11" s="1"/>
  <c r="X1080" i="11"/>
  <c r="X1086" i="13" l="1"/>
  <c r="U1086" i="13"/>
  <c r="W1086" i="13" s="1"/>
  <c r="V1088" i="13"/>
  <c r="X1088" i="17"/>
  <c r="V1090" i="17"/>
  <c r="U1088" i="17"/>
  <c r="W1088" i="17" s="1"/>
  <c r="X1074" i="9"/>
  <c r="V1076" i="9"/>
  <c r="U1074" i="9"/>
  <c r="W1074" i="9" s="1"/>
  <c r="X1082" i="11"/>
  <c r="U1082" i="11"/>
  <c r="W1082" i="11" s="1"/>
  <c r="V1084" i="11"/>
  <c r="U1090" i="17" l="1"/>
  <c r="W1090" i="17" s="1"/>
  <c r="V1092" i="17"/>
  <c r="X1090" i="17"/>
  <c r="X1076" i="9"/>
  <c r="U1076" i="9"/>
  <c r="W1076" i="9" s="1"/>
  <c r="V1078" i="9"/>
  <c r="V1086" i="11"/>
  <c r="U1084" i="11"/>
  <c r="W1084" i="11" s="1"/>
  <c r="X1084" i="11"/>
  <c r="V1090" i="13"/>
  <c r="X1088" i="13"/>
  <c r="U1088" i="13"/>
  <c r="W1088" i="13" s="1"/>
  <c r="U1086" i="11" l="1"/>
  <c r="W1086" i="11" s="1"/>
  <c r="X1086" i="11"/>
  <c r="V1088" i="11"/>
  <c r="X1078" i="9"/>
  <c r="U1078" i="9"/>
  <c r="W1078" i="9" s="1"/>
  <c r="V1080" i="9"/>
  <c r="X1092" i="17"/>
  <c r="U1092" i="17"/>
  <c r="W1092" i="17" s="1"/>
  <c r="V1094" i="17"/>
  <c r="V1092" i="13"/>
  <c r="X1090" i="13"/>
  <c r="U1090" i="13"/>
  <c r="W1090" i="13" s="1"/>
  <c r="V1082" i="9" l="1"/>
  <c r="X1080" i="9"/>
  <c r="U1080" i="9"/>
  <c r="W1080" i="9" s="1"/>
  <c r="U1088" i="11"/>
  <c r="W1088" i="11" s="1"/>
  <c r="V1090" i="11"/>
  <c r="X1088" i="11"/>
  <c r="X1092" i="13"/>
  <c r="U1092" i="13"/>
  <c r="W1092" i="13" s="1"/>
  <c r="V1094" i="13"/>
  <c r="U1094" i="17"/>
  <c r="W1094" i="17" s="1"/>
  <c r="V1096" i="17"/>
  <c r="X1094" i="17"/>
  <c r="U1090" i="11" l="1"/>
  <c r="W1090" i="11" s="1"/>
  <c r="V1092" i="11"/>
  <c r="X1090" i="11"/>
  <c r="X1096" i="17"/>
  <c r="U1096" i="17"/>
  <c r="W1096" i="17" s="1"/>
  <c r="V1098" i="17"/>
  <c r="X1094" i="13"/>
  <c r="V1096" i="13"/>
  <c r="U1094" i="13"/>
  <c r="W1094" i="13" s="1"/>
  <c r="V1084" i="9"/>
  <c r="U1082" i="9"/>
  <c r="W1082" i="9" s="1"/>
  <c r="X1082" i="9"/>
  <c r="X1096" i="13" l="1"/>
  <c r="V1098" i="13"/>
  <c r="U1096" i="13"/>
  <c r="W1096" i="13" s="1"/>
  <c r="U1098" i="17"/>
  <c r="W1098" i="17" s="1"/>
  <c r="V1100" i="17"/>
  <c r="X1098" i="17"/>
  <c r="V1094" i="11"/>
  <c r="U1092" i="11"/>
  <c r="W1092" i="11" s="1"/>
  <c r="X1092" i="11"/>
  <c r="U1084" i="9"/>
  <c r="W1084" i="9" s="1"/>
  <c r="X1084" i="9"/>
  <c r="V1086" i="9"/>
  <c r="V1096" i="11" l="1"/>
  <c r="X1094" i="11"/>
  <c r="U1094" i="11"/>
  <c r="W1094" i="11" s="1"/>
  <c r="X1098" i="13"/>
  <c r="U1098" i="13"/>
  <c r="W1098" i="13" s="1"/>
  <c r="V1100" i="13"/>
  <c r="U1100" i="17"/>
  <c r="W1100" i="17" s="1"/>
  <c r="X1100" i="17"/>
  <c r="V1102" i="17"/>
  <c r="U1086" i="9"/>
  <c r="W1086" i="9" s="1"/>
  <c r="X1086" i="9"/>
  <c r="V1088" i="9"/>
  <c r="X1100" i="13" l="1"/>
  <c r="V1102" i="13"/>
  <c r="U1100" i="13"/>
  <c r="W1100" i="13" s="1"/>
  <c r="V1090" i="9"/>
  <c r="X1088" i="9"/>
  <c r="U1088" i="9"/>
  <c r="W1088" i="9" s="1"/>
  <c r="U1102" i="17"/>
  <c r="W1102" i="17" s="1"/>
  <c r="V1104" i="17"/>
  <c r="X1102" i="17"/>
  <c r="U1096" i="11"/>
  <c r="W1096" i="11" s="1"/>
  <c r="V1098" i="11"/>
  <c r="X1096" i="11"/>
  <c r="U1098" i="11" l="1"/>
  <c r="W1098" i="11" s="1"/>
  <c r="X1098" i="11"/>
  <c r="V1100" i="11"/>
  <c r="X1104" i="17"/>
  <c r="U1104" i="17"/>
  <c r="W1104" i="17" s="1"/>
  <c r="V1106" i="17"/>
  <c r="X1102" i="13"/>
  <c r="U1102" i="13"/>
  <c r="W1102" i="13" s="1"/>
  <c r="V1104" i="13"/>
  <c r="U1090" i="9"/>
  <c r="W1090" i="9" s="1"/>
  <c r="V1092" i="9"/>
  <c r="X1090" i="9"/>
  <c r="U1100" i="11" l="1"/>
  <c r="W1100" i="11" s="1"/>
  <c r="X1100" i="11"/>
  <c r="V1102" i="11"/>
  <c r="U1106" i="17"/>
  <c r="W1106" i="17" s="1"/>
  <c r="V1108" i="17"/>
  <c r="X1106" i="17"/>
  <c r="V1106" i="13"/>
  <c r="X1104" i="13"/>
  <c r="U1104" i="13"/>
  <c r="W1104" i="13" s="1"/>
  <c r="V1094" i="9"/>
  <c r="X1092" i="9"/>
  <c r="U1092" i="9"/>
  <c r="W1092" i="9" s="1"/>
  <c r="U1094" i="9" l="1"/>
  <c r="W1094" i="9" s="1"/>
  <c r="V1096" i="9"/>
  <c r="X1094" i="9"/>
  <c r="X1102" i="11"/>
  <c r="V1104" i="11"/>
  <c r="U1102" i="11"/>
  <c r="W1102" i="11" s="1"/>
  <c r="U1108" i="17"/>
  <c r="W1108" i="17" s="1"/>
  <c r="X1108" i="17"/>
  <c r="V1110" i="17"/>
  <c r="U1106" i="13"/>
  <c r="W1106" i="13" s="1"/>
  <c r="X1106" i="13"/>
  <c r="V1108" i="13"/>
  <c r="U1110" i="17" l="1"/>
  <c r="W1110" i="17" s="1"/>
  <c r="V1112" i="17"/>
  <c r="X1110" i="17"/>
  <c r="X1096" i="9"/>
  <c r="V1098" i="9"/>
  <c r="U1096" i="9"/>
  <c r="W1096" i="9" s="1"/>
  <c r="U1108" i="13"/>
  <c r="W1108" i="13" s="1"/>
  <c r="V1110" i="13"/>
  <c r="X1108" i="13"/>
  <c r="U1104" i="11"/>
  <c r="W1104" i="11" s="1"/>
  <c r="X1104" i="11"/>
  <c r="V1106" i="11"/>
  <c r="X1112" i="17" l="1"/>
  <c r="U1112" i="17"/>
  <c r="W1112" i="17" s="1"/>
  <c r="V1114" i="17"/>
  <c r="U1098" i="9"/>
  <c r="W1098" i="9" s="1"/>
  <c r="V1100" i="9"/>
  <c r="X1098" i="9"/>
  <c r="U1106" i="11"/>
  <c r="W1106" i="11" s="1"/>
  <c r="V1108" i="11"/>
  <c r="X1106" i="11"/>
  <c r="U1110" i="13"/>
  <c r="W1110" i="13" s="1"/>
  <c r="X1110" i="13"/>
  <c r="V1112" i="13"/>
  <c r="U1114" i="17" l="1"/>
  <c r="W1114" i="17" s="1"/>
  <c r="X1114" i="17"/>
  <c r="V1116" i="17"/>
  <c r="U1112" i="13"/>
  <c r="W1112" i="13" s="1"/>
  <c r="V1114" i="13"/>
  <c r="X1112" i="13"/>
  <c r="V1102" i="9"/>
  <c r="X1100" i="9"/>
  <c r="U1100" i="9"/>
  <c r="W1100" i="9" s="1"/>
  <c r="U1108" i="11"/>
  <c r="W1108" i="11" s="1"/>
  <c r="V1110" i="11"/>
  <c r="X1108" i="11"/>
  <c r="U1102" i="9" l="1"/>
  <c r="W1102" i="9" s="1"/>
  <c r="X1102" i="9"/>
  <c r="V1104" i="9"/>
  <c r="U1114" i="13"/>
  <c r="W1114" i="13" s="1"/>
  <c r="V1116" i="13"/>
  <c r="X1114" i="13"/>
  <c r="V1112" i="11"/>
  <c r="X1110" i="11"/>
  <c r="U1110" i="11"/>
  <c r="W1110" i="11" s="1"/>
  <c r="Z1114" i="17"/>
  <c r="Y1114" i="17"/>
  <c r="V1118" i="17"/>
  <c r="X1116" i="17"/>
  <c r="U1116" i="17"/>
  <c r="W1116" i="17" s="1"/>
  <c r="Z1114" i="13" l="1"/>
  <c r="Y1114" i="13"/>
  <c r="X1116" i="13"/>
  <c r="V1118" i="13"/>
  <c r="U1116" i="13"/>
  <c r="W1116" i="13" s="1"/>
  <c r="V1114" i="11"/>
  <c r="U1112" i="11"/>
  <c r="W1112" i="11" s="1"/>
  <c r="X1112" i="11"/>
  <c r="V1120" i="17"/>
  <c r="X1118" i="17"/>
  <c r="U1118" i="17"/>
  <c r="W1118" i="17" s="1"/>
  <c r="V1106" i="9"/>
  <c r="X1104" i="9"/>
  <c r="U1104" i="9"/>
  <c r="W1104" i="9" s="1"/>
  <c r="V1116" i="11" l="1"/>
  <c r="X1114" i="11"/>
  <c r="Z1114" i="11" s="1"/>
  <c r="U1114" i="11"/>
  <c r="W1114" i="11" s="1"/>
  <c r="X1118" i="13"/>
  <c r="V1120" i="13"/>
  <c r="U1118" i="13"/>
  <c r="W1118" i="13" s="1"/>
  <c r="U1106" i="9"/>
  <c r="W1106" i="9" s="1"/>
  <c r="V1108" i="9"/>
  <c r="X1106" i="9"/>
  <c r="V1122" i="17"/>
  <c r="U1120" i="17"/>
  <c r="W1120" i="17" s="1"/>
  <c r="X1120" i="17"/>
  <c r="V1122" i="13" l="1"/>
  <c r="X1120" i="13"/>
  <c r="U1120" i="13"/>
  <c r="W1120" i="13" s="1"/>
  <c r="U1122" i="17"/>
  <c r="W1122" i="17" s="1"/>
  <c r="X1122" i="17"/>
  <c r="V1124" i="17"/>
  <c r="V1118" i="11"/>
  <c r="U1116" i="11"/>
  <c r="W1116" i="11" s="1"/>
  <c r="X1116" i="11"/>
  <c r="U1108" i="9"/>
  <c r="W1108" i="9" s="1"/>
  <c r="V1110" i="9"/>
  <c r="X1108" i="9"/>
  <c r="Y1114" i="11"/>
  <c r="U1118" i="11" l="1"/>
  <c r="W1118" i="11" s="1"/>
  <c r="V1120" i="11"/>
  <c r="X1118" i="11"/>
  <c r="U1110" i="9"/>
  <c r="W1110" i="9" s="1"/>
  <c r="V1112" i="9"/>
  <c r="X1110" i="9"/>
  <c r="V1126" i="17"/>
  <c r="X1124" i="17"/>
  <c r="U1124" i="17"/>
  <c r="W1124" i="17" s="1"/>
  <c r="V1124" i="13"/>
  <c r="U1122" i="13"/>
  <c r="W1122" i="13" s="1"/>
  <c r="X1122" i="13"/>
  <c r="U1126" i="17" l="1"/>
  <c r="W1126" i="17" s="1"/>
  <c r="V1128" i="17"/>
  <c r="X1126" i="17"/>
  <c r="U1120" i="11"/>
  <c r="W1120" i="11" s="1"/>
  <c r="V1122" i="11"/>
  <c r="X1120" i="11"/>
  <c r="V1114" i="9"/>
  <c r="X1112" i="9"/>
  <c r="U1112" i="9"/>
  <c r="W1112" i="9" s="1"/>
  <c r="X1124" i="13"/>
  <c r="V1126" i="13"/>
  <c r="U1124" i="13"/>
  <c r="W1124" i="13" s="1"/>
  <c r="U1122" i="11" l="1"/>
  <c r="W1122" i="11" s="1"/>
  <c r="X1122" i="11"/>
  <c r="V1124" i="11"/>
  <c r="U1114" i="9"/>
  <c r="W1114" i="9" s="1"/>
  <c r="X1114" i="9"/>
  <c r="V1116" i="9"/>
  <c r="V1130" i="17"/>
  <c r="X1128" i="17"/>
  <c r="U1128" i="17"/>
  <c r="W1128" i="17" s="1"/>
  <c r="V1128" i="13"/>
  <c r="U1126" i="13"/>
  <c r="W1126" i="13" s="1"/>
  <c r="X1126" i="13"/>
  <c r="X1130" i="17" l="1"/>
  <c r="U1130" i="17"/>
  <c r="W1130" i="17" s="1"/>
  <c r="V1132" i="17"/>
  <c r="U1116" i="9"/>
  <c r="W1116" i="9" s="1"/>
  <c r="X1116" i="9"/>
  <c r="V1118" i="9"/>
  <c r="Z1114" i="9"/>
  <c r="Y1114" i="9"/>
  <c r="V1130" i="13"/>
  <c r="X1128" i="13"/>
  <c r="U1128" i="13"/>
  <c r="W1128" i="13" s="1"/>
  <c r="X1124" i="11"/>
  <c r="U1124" i="11"/>
  <c r="W1124" i="11" s="1"/>
  <c r="V1126" i="11"/>
  <c r="X1126" i="11" l="1"/>
  <c r="V1128" i="11"/>
  <c r="U1126" i="11"/>
  <c r="W1126" i="11" s="1"/>
  <c r="U1118" i="9"/>
  <c r="W1118" i="9" s="1"/>
  <c r="V1120" i="9"/>
  <c r="X1118" i="9"/>
  <c r="X1132" i="17"/>
  <c r="U1132" i="17"/>
  <c r="W1132" i="17" s="1"/>
  <c r="V1134" i="17"/>
  <c r="X1130" i="13"/>
  <c r="V1132" i="13"/>
  <c r="U1130" i="13"/>
  <c r="W1130" i="13" s="1"/>
  <c r="U1120" i="9" l="1"/>
  <c r="W1120" i="9" s="1"/>
  <c r="V1122" i="9"/>
  <c r="X1120" i="9"/>
  <c r="X1132" i="13"/>
  <c r="V1134" i="13"/>
  <c r="U1132" i="13"/>
  <c r="W1132" i="13" s="1"/>
  <c r="U1128" i="11"/>
  <c r="W1128" i="11" s="1"/>
  <c r="X1128" i="11"/>
  <c r="V1130" i="11"/>
  <c r="V1136" i="17"/>
  <c r="X1134" i="17"/>
  <c r="U1134" i="17"/>
  <c r="W1134" i="17" s="1"/>
  <c r="V1136" i="13" l="1"/>
  <c r="X1134" i="13"/>
  <c r="U1134" i="13"/>
  <c r="W1134" i="13" s="1"/>
  <c r="V1138" i="17"/>
  <c r="X1136" i="17"/>
  <c r="U1136" i="17"/>
  <c r="W1136" i="17" s="1"/>
  <c r="X1122" i="9"/>
  <c r="V1124" i="9"/>
  <c r="U1122" i="9"/>
  <c r="W1122" i="9" s="1"/>
  <c r="U1130" i="11"/>
  <c r="W1130" i="11" s="1"/>
  <c r="V1132" i="11"/>
  <c r="X1130" i="11"/>
  <c r="V1126" i="9" l="1"/>
  <c r="X1124" i="9"/>
  <c r="U1124" i="9"/>
  <c r="W1124" i="9" s="1"/>
  <c r="U1138" i="17"/>
  <c r="W1138" i="17" s="1"/>
  <c r="V1140" i="17"/>
  <c r="X1138" i="17"/>
  <c r="V1134" i="11"/>
  <c r="X1132" i="11"/>
  <c r="U1132" i="11"/>
  <c r="W1132" i="11" s="1"/>
  <c r="V1138" i="13"/>
  <c r="U1136" i="13"/>
  <c r="W1136" i="13" s="1"/>
  <c r="X1136" i="13"/>
  <c r="V1136" i="11" l="1"/>
  <c r="X1134" i="11"/>
  <c r="U1134" i="11"/>
  <c r="W1134" i="11" s="1"/>
  <c r="V1142" i="17"/>
  <c r="U1140" i="17"/>
  <c r="W1140" i="17" s="1"/>
  <c r="X1140" i="17"/>
  <c r="V1140" i="13"/>
  <c r="X1138" i="13"/>
  <c r="U1138" i="13"/>
  <c r="W1138" i="13" s="1"/>
  <c r="X1126" i="9"/>
  <c r="V1128" i="9"/>
  <c r="U1126" i="9"/>
  <c r="W1126" i="9" s="1"/>
  <c r="X1140" i="13" l="1"/>
  <c r="U1140" i="13"/>
  <c r="W1140" i="13" s="1"/>
  <c r="V1142" i="13"/>
  <c r="X1142" i="17"/>
  <c r="U1142" i="17"/>
  <c r="W1142" i="17" s="1"/>
  <c r="V1144" i="17"/>
  <c r="U1128" i="9"/>
  <c r="W1128" i="9" s="1"/>
  <c r="V1130" i="9"/>
  <c r="X1128" i="9"/>
  <c r="U1136" i="11"/>
  <c r="W1136" i="11" s="1"/>
  <c r="V1138" i="11"/>
  <c r="X1136" i="11"/>
  <c r="U1130" i="9" l="1"/>
  <c r="W1130" i="9" s="1"/>
  <c r="X1130" i="9"/>
  <c r="V1132" i="9"/>
  <c r="X1144" i="17"/>
  <c r="U1144" i="17"/>
  <c r="W1144" i="17" s="1"/>
  <c r="V1146" i="17"/>
  <c r="V1140" i="11"/>
  <c r="U1138" i="11"/>
  <c r="W1138" i="11" s="1"/>
  <c r="X1138" i="11"/>
  <c r="V1144" i="13"/>
  <c r="U1142" i="13"/>
  <c r="W1142" i="13" s="1"/>
  <c r="X1142" i="13"/>
  <c r="X1140" i="11" l="1"/>
  <c r="U1140" i="11"/>
  <c r="W1140" i="11" s="1"/>
  <c r="V1142" i="11"/>
  <c r="X1146" i="17"/>
  <c r="U1146" i="17"/>
  <c r="W1146" i="17" s="1"/>
  <c r="V1148" i="17"/>
  <c r="X1144" i="13"/>
  <c r="V1146" i="13"/>
  <c r="U1144" i="13"/>
  <c r="W1144" i="13" s="1"/>
  <c r="V1134" i="9"/>
  <c r="U1132" i="9"/>
  <c r="W1132" i="9" s="1"/>
  <c r="X1132" i="9"/>
  <c r="X1146" i="13" l="1"/>
  <c r="U1146" i="13"/>
  <c r="W1146" i="13" s="1"/>
  <c r="V1148" i="13"/>
  <c r="X1148" i="17"/>
  <c r="V1150" i="17"/>
  <c r="U1148" i="17"/>
  <c r="W1148" i="17" s="1"/>
  <c r="U1142" i="11"/>
  <c r="W1142" i="11" s="1"/>
  <c r="V1144" i="11"/>
  <c r="X1142" i="11"/>
  <c r="X1134" i="9"/>
  <c r="V1136" i="9"/>
  <c r="U1134" i="9"/>
  <c r="W1134" i="9" s="1"/>
  <c r="V1146" i="11" l="1"/>
  <c r="U1144" i="11"/>
  <c r="W1144" i="11" s="1"/>
  <c r="X1144" i="11"/>
  <c r="X1150" i="17"/>
  <c r="U1150" i="17"/>
  <c r="W1150" i="17" s="1"/>
  <c r="V1152" i="17"/>
  <c r="U1136" i="9"/>
  <c r="W1136" i="9" s="1"/>
  <c r="V1138" i="9"/>
  <c r="X1136" i="9"/>
  <c r="X1148" i="13"/>
  <c r="V1150" i="13"/>
  <c r="U1148" i="13"/>
  <c r="W1148" i="13" s="1"/>
  <c r="V1140" i="9" l="1"/>
  <c r="U1138" i="9"/>
  <c r="W1138" i="9" s="1"/>
  <c r="X1138" i="9"/>
  <c r="X1152" i="17"/>
  <c r="U1152" i="17"/>
  <c r="W1152" i="17" s="1"/>
  <c r="V1154" i="17"/>
  <c r="X1150" i="13"/>
  <c r="U1150" i="13"/>
  <c r="W1150" i="13" s="1"/>
  <c r="V1152" i="13"/>
  <c r="U1146" i="11"/>
  <c r="W1146" i="11" s="1"/>
  <c r="X1146" i="11"/>
  <c r="V1148" i="11"/>
  <c r="X1154" i="17" l="1"/>
  <c r="U1154" i="17"/>
  <c r="W1154" i="17" s="1"/>
  <c r="V1156" i="17"/>
  <c r="V1150" i="11"/>
  <c r="U1148" i="11"/>
  <c r="W1148" i="11" s="1"/>
  <c r="X1148" i="11"/>
  <c r="U1152" i="13"/>
  <c r="W1152" i="13" s="1"/>
  <c r="V1154" i="13"/>
  <c r="X1152" i="13"/>
  <c r="U1140" i="9"/>
  <c r="W1140" i="9" s="1"/>
  <c r="V1142" i="9"/>
  <c r="X1140" i="9"/>
  <c r="U1154" i="13" l="1"/>
  <c r="W1154" i="13" s="1"/>
  <c r="X1154" i="13"/>
  <c r="V1156" i="13"/>
  <c r="U1142" i="9"/>
  <c r="W1142" i="9" s="1"/>
  <c r="X1142" i="9"/>
  <c r="V1144" i="9"/>
  <c r="U1150" i="11"/>
  <c r="W1150" i="11" s="1"/>
  <c r="V1152" i="11"/>
  <c r="X1150" i="11"/>
  <c r="X1156" i="17"/>
  <c r="U1156" i="17"/>
  <c r="W1156" i="17" s="1"/>
  <c r="V1158" i="17"/>
  <c r="X1152" i="11" l="1"/>
  <c r="U1152" i="11"/>
  <c r="W1152" i="11" s="1"/>
  <c r="V1154" i="11"/>
  <c r="V1146" i="9"/>
  <c r="X1144" i="9"/>
  <c r="U1144" i="9"/>
  <c r="W1144" i="9" s="1"/>
  <c r="U1158" i="17"/>
  <c r="W1158" i="17" s="1"/>
  <c r="V1160" i="17"/>
  <c r="X1158" i="17"/>
  <c r="V1158" i="13"/>
  <c r="U1156" i="13"/>
  <c r="W1156" i="13" s="1"/>
  <c r="X1156" i="13"/>
  <c r="X1146" i="9" l="1"/>
  <c r="U1146" i="9"/>
  <c r="W1146" i="9" s="1"/>
  <c r="V1148" i="9"/>
  <c r="X1160" i="17"/>
  <c r="U1160" i="17"/>
  <c r="W1160" i="17" s="1"/>
  <c r="V1162" i="17"/>
  <c r="X1154" i="11"/>
  <c r="U1154" i="11"/>
  <c r="W1154" i="11" s="1"/>
  <c r="V1156" i="11"/>
  <c r="V1160" i="13"/>
  <c r="X1158" i="13"/>
  <c r="U1158" i="13"/>
  <c r="W1158" i="13" s="1"/>
  <c r="U1162" i="17" l="1"/>
  <c r="W1162" i="17" s="1"/>
  <c r="V1164" i="17"/>
  <c r="X1162" i="17"/>
  <c r="U1148" i="9"/>
  <c r="W1148" i="9" s="1"/>
  <c r="V1150" i="9"/>
  <c r="X1148" i="9"/>
  <c r="U1160" i="13"/>
  <c r="W1160" i="13" s="1"/>
  <c r="V1162" i="13"/>
  <c r="X1160" i="13"/>
  <c r="X1156" i="11"/>
  <c r="U1156" i="11"/>
  <c r="W1156" i="11" s="1"/>
  <c r="V1158" i="11"/>
  <c r="U1162" i="13" l="1"/>
  <c r="W1162" i="13" s="1"/>
  <c r="X1162" i="13"/>
  <c r="V1164" i="13"/>
  <c r="X1150" i="9"/>
  <c r="V1152" i="9"/>
  <c r="U1150" i="9"/>
  <c r="W1150" i="9" s="1"/>
  <c r="U1158" i="11"/>
  <c r="W1158" i="11" s="1"/>
  <c r="X1158" i="11"/>
  <c r="V1160" i="11"/>
  <c r="X1164" i="17"/>
  <c r="U1164" i="17"/>
  <c r="W1164" i="17" s="1"/>
  <c r="V1166" i="17"/>
  <c r="U1152" i="9" l="1"/>
  <c r="W1152" i="9" s="1"/>
  <c r="V1154" i="9"/>
  <c r="X1152" i="9"/>
  <c r="V1168" i="17"/>
  <c r="U1166" i="17"/>
  <c r="W1166" i="17" s="1"/>
  <c r="X1166" i="17"/>
  <c r="X1164" i="13"/>
  <c r="V1166" i="13"/>
  <c r="U1164" i="13"/>
  <c r="W1164" i="13" s="1"/>
  <c r="V1162" i="11"/>
  <c r="U1160" i="11"/>
  <c r="W1160" i="11" s="1"/>
  <c r="X1160" i="11"/>
  <c r="U1166" i="13" l="1"/>
  <c r="W1166" i="13" s="1"/>
  <c r="V1168" i="13"/>
  <c r="X1166" i="13"/>
  <c r="X1168" i="17"/>
  <c r="U1168" i="17"/>
  <c r="W1168" i="17" s="1"/>
  <c r="V1170" i="17"/>
  <c r="U1162" i="11"/>
  <c r="W1162" i="11" s="1"/>
  <c r="X1162" i="11"/>
  <c r="V1164" i="11"/>
  <c r="U1154" i="9"/>
  <c r="W1154" i="9" s="1"/>
  <c r="X1154" i="9"/>
  <c r="V1156" i="9"/>
  <c r="X1170" i="17" l="1"/>
  <c r="V1172" i="17"/>
  <c r="U1170" i="17"/>
  <c r="W1170" i="17" s="1"/>
  <c r="V1158" i="9"/>
  <c r="X1156" i="9"/>
  <c r="U1156" i="9"/>
  <c r="W1156" i="9" s="1"/>
  <c r="U1168" i="13"/>
  <c r="W1168" i="13" s="1"/>
  <c r="V1170" i="13"/>
  <c r="X1168" i="13"/>
  <c r="X1164" i="11"/>
  <c r="V1166" i="11"/>
  <c r="U1164" i="11"/>
  <c r="W1164" i="11" s="1"/>
  <c r="U1158" i="9" l="1"/>
  <c r="W1158" i="9" s="1"/>
  <c r="X1158" i="9"/>
  <c r="V1160" i="9"/>
  <c r="V1168" i="11"/>
  <c r="U1166" i="11"/>
  <c r="W1166" i="11" s="1"/>
  <c r="X1166" i="11"/>
  <c r="X1172" i="17"/>
  <c r="U1172" i="17"/>
  <c r="W1172" i="17" s="1"/>
  <c r="V1174" i="17"/>
  <c r="V1172" i="13"/>
  <c r="X1170" i="13"/>
  <c r="U1170" i="13"/>
  <c r="W1170" i="13" s="1"/>
  <c r="V1170" i="11" l="1"/>
  <c r="U1168" i="11"/>
  <c r="W1168" i="11" s="1"/>
  <c r="X1168" i="11"/>
  <c r="X1160" i="9"/>
  <c r="U1160" i="9"/>
  <c r="W1160" i="9" s="1"/>
  <c r="V1162" i="9"/>
  <c r="X1172" i="13"/>
  <c r="V1174" i="13"/>
  <c r="U1172" i="13"/>
  <c r="W1172" i="13" s="1"/>
  <c r="V1176" i="17"/>
  <c r="U1174" i="17"/>
  <c r="W1174" i="17" s="1"/>
  <c r="X1174" i="17"/>
  <c r="V1176" i="13" l="1"/>
  <c r="U1174" i="13"/>
  <c r="W1174" i="13" s="1"/>
  <c r="X1174" i="13"/>
  <c r="U1162" i="9"/>
  <c r="W1162" i="9" s="1"/>
  <c r="X1162" i="9"/>
  <c r="V1164" i="9"/>
  <c r="X1176" i="17"/>
  <c r="U1176" i="17"/>
  <c r="W1176" i="17" s="1"/>
  <c r="V1178" i="17"/>
  <c r="V1172" i="11"/>
  <c r="U1170" i="11"/>
  <c r="W1170" i="11" s="1"/>
  <c r="X1170" i="11"/>
  <c r="V1166" i="9" l="1"/>
  <c r="U1164" i="9"/>
  <c r="W1164" i="9" s="1"/>
  <c r="X1164" i="9"/>
  <c r="U1172" i="11"/>
  <c r="W1172" i="11" s="1"/>
  <c r="X1172" i="11"/>
  <c r="V1174" i="11"/>
  <c r="V1180" i="17"/>
  <c r="U1178" i="17"/>
  <c r="W1178" i="17" s="1"/>
  <c r="X1178" i="17"/>
  <c r="V1178" i="13"/>
  <c r="X1176" i="13"/>
  <c r="U1176" i="13"/>
  <c r="W1176" i="13" s="1"/>
  <c r="X1180" i="17" l="1"/>
  <c r="U1180" i="17"/>
  <c r="W1180" i="17" s="1"/>
  <c r="V1182" i="17"/>
  <c r="V1176" i="11"/>
  <c r="U1174" i="11"/>
  <c r="W1174" i="11" s="1"/>
  <c r="X1174" i="11"/>
  <c r="X1178" i="13"/>
  <c r="V1180" i="13"/>
  <c r="U1178" i="13"/>
  <c r="W1178" i="13" s="1"/>
  <c r="U1166" i="9"/>
  <c r="W1166" i="9" s="1"/>
  <c r="V1168" i="9"/>
  <c r="X1166" i="9"/>
  <c r="U1180" i="13" l="1"/>
  <c r="W1180" i="13" s="1"/>
  <c r="V1182" i="13"/>
  <c r="X1180" i="13"/>
  <c r="V1178" i="11"/>
  <c r="U1176" i="11"/>
  <c r="W1176" i="11" s="1"/>
  <c r="X1176" i="11"/>
  <c r="X1168" i="9"/>
  <c r="U1168" i="9"/>
  <c r="W1168" i="9" s="1"/>
  <c r="V1170" i="9"/>
  <c r="V1184" i="17"/>
  <c r="U1182" i="17"/>
  <c r="W1182" i="17" s="1"/>
  <c r="X1182" i="17"/>
  <c r="V1180" i="11" l="1"/>
  <c r="U1178" i="11"/>
  <c r="W1178" i="11" s="1"/>
  <c r="X1178" i="11"/>
  <c r="V1186" i="17"/>
  <c r="X1184" i="17"/>
  <c r="U1184" i="17"/>
  <c r="W1184" i="17" s="1"/>
  <c r="U1182" i="13"/>
  <c r="W1182" i="13" s="1"/>
  <c r="V1184" i="13"/>
  <c r="X1182" i="13"/>
  <c r="X1170" i="9"/>
  <c r="V1172" i="9"/>
  <c r="U1170" i="9"/>
  <c r="W1170" i="9" s="1"/>
  <c r="V1186" i="13" l="1"/>
  <c r="U1184" i="13"/>
  <c r="W1184" i="13" s="1"/>
  <c r="X1184" i="13"/>
  <c r="V1188" i="17"/>
  <c r="U1186" i="17"/>
  <c r="W1186" i="17" s="1"/>
  <c r="X1186" i="17"/>
  <c r="X1172" i="9"/>
  <c r="U1172" i="9"/>
  <c r="W1172" i="9" s="1"/>
  <c r="V1174" i="9"/>
  <c r="X1180" i="11"/>
  <c r="U1180" i="11"/>
  <c r="W1180" i="11" s="1"/>
  <c r="V1182" i="11"/>
  <c r="V1190" i="17" l="1"/>
  <c r="X1188" i="17"/>
  <c r="U1188" i="17"/>
  <c r="W1188" i="17" s="1"/>
  <c r="V1184" i="11"/>
  <c r="U1182" i="11"/>
  <c r="W1182" i="11" s="1"/>
  <c r="X1182" i="11"/>
  <c r="U1174" i="9"/>
  <c r="W1174" i="9" s="1"/>
  <c r="X1174" i="9"/>
  <c r="V1176" i="9"/>
  <c r="X1186" i="13"/>
  <c r="U1186" i="13"/>
  <c r="W1186" i="13" s="1"/>
  <c r="V1188" i="13"/>
  <c r="V1190" i="13" l="1"/>
  <c r="X1188" i="13"/>
  <c r="U1188" i="13"/>
  <c r="W1188" i="13" s="1"/>
  <c r="V1186" i="11"/>
  <c r="X1184" i="11"/>
  <c r="U1184" i="11"/>
  <c r="W1184" i="11" s="1"/>
  <c r="U1176" i="9"/>
  <c r="W1176" i="9" s="1"/>
  <c r="V1178" i="9"/>
  <c r="X1176" i="9"/>
  <c r="V1192" i="17"/>
  <c r="U1190" i="17"/>
  <c r="W1190" i="17" s="1"/>
  <c r="X1190" i="17"/>
  <c r="U1178" i="9" l="1"/>
  <c r="W1178" i="9" s="1"/>
  <c r="V1180" i="9"/>
  <c r="X1178" i="9"/>
  <c r="U1186" i="11"/>
  <c r="W1186" i="11" s="1"/>
  <c r="V1188" i="11"/>
  <c r="X1186" i="11"/>
  <c r="V1194" i="17"/>
  <c r="U1192" i="17"/>
  <c r="W1192" i="17" s="1"/>
  <c r="X1192" i="17"/>
  <c r="V1192" i="13"/>
  <c r="U1190" i="13"/>
  <c r="W1190" i="13" s="1"/>
  <c r="X1190" i="13"/>
  <c r="V1190" i="11" l="1"/>
  <c r="U1188" i="11"/>
  <c r="W1188" i="11" s="1"/>
  <c r="X1188" i="11"/>
  <c r="V1196" i="17"/>
  <c r="U1194" i="17"/>
  <c r="W1194" i="17" s="1"/>
  <c r="X1194" i="17"/>
  <c r="V1194" i="13"/>
  <c r="X1192" i="13"/>
  <c r="U1192" i="13"/>
  <c r="W1192" i="13" s="1"/>
  <c r="V1182" i="9"/>
  <c r="U1180" i="9"/>
  <c r="W1180" i="9" s="1"/>
  <c r="X1180" i="9"/>
  <c r="V1198" i="17" l="1"/>
  <c r="X1196" i="17"/>
  <c r="U1196" i="17"/>
  <c r="W1196" i="17" s="1"/>
  <c r="U1194" i="13"/>
  <c r="W1194" i="13" s="1"/>
  <c r="X1194" i="13"/>
  <c r="V1196" i="13"/>
  <c r="U1182" i="9"/>
  <c r="W1182" i="9" s="1"/>
  <c r="X1182" i="9"/>
  <c r="V1184" i="9"/>
  <c r="V1192" i="11"/>
  <c r="U1190" i="11"/>
  <c r="W1190" i="11" s="1"/>
  <c r="X1190" i="11"/>
  <c r="X1196" i="13" l="1"/>
  <c r="U1196" i="13"/>
  <c r="W1196" i="13" s="1"/>
  <c r="V1198" i="13"/>
  <c r="V1194" i="11"/>
  <c r="U1192" i="11"/>
  <c r="W1192" i="11" s="1"/>
  <c r="X1192" i="11"/>
  <c r="V1186" i="9"/>
  <c r="X1184" i="9"/>
  <c r="U1184" i="9"/>
  <c r="W1184" i="9" s="1"/>
  <c r="V1200" i="17"/>
  <c r="U1198" i="17"/>
  <c r="W1198" i="17" s="1"/>
  <c r="X1198" i="17"/>
  <c r="U1194" i="11" l="1"/>
  <c r="W1194" i="11" s="1"/>
  <c r="V1196" i="11"/>
  <c r="X1194" i="11"/>
  <c r="U1198" i="13"/>
  <c r="W1198" i="13" s="1"/>
  <c r="V1200" i="13"/>
  <c r="X1198" i="13"/>
  <c r="V1202" i="17"/>
  <c r="X1200" i="17"/>
  <c r="U1200" i="17"/>
  <c r="W1200" i="17" s="1"/>
  <c r="V1188" i="9"/>
  <c r="U1186" i="9"/>
  <c r="W1186" i="9" s="1"/>
  <c r="X1186" i="9"/>
  <c r="X1200" i="13" l="1"/>
  <c r="V1202" i="13"/>
  <c r="U1200" i="13"/>
  <c r="W1200" i="13" s="1"/>
  <c r="V1198" i="11"/>
  <c r="X1196" i="11"/>
  <c r="U1196" i="11"/>
  <c r="W1196" i="11" s="1"/>
  <c r="X1188" i="9"/>
  <c r="U1188" i="9"/>
  <c r="W1188" i="9" s="1"/>
  <c r="V1190" i="9"/>
  <c r="V1204" i="17"/>
  <c r="U1202" i="17"/>
  <c r="W1202" i="17" s="1"/>
  <c r="X1202" i="17"/>
  <c r="V1206" i="17" l="1"/>
  <c r="X1204" i="17"/>
  <c r="U1204" i="17"/>
  <c r="W1204" i="17" s="1"/>
  <c r="V1192" i="9"/>
  <c r="U1190" i="9"/>
  <c r="W1190" i="9" s="1"/>
  <c r="X1190" i="9"/>
  <c r="X1202" i="13"/>
  <c r="V1204" i="13"/>
  <c r="U1202" i="13"/>
  <c r="W1202" i="13" s="1"/>
  <c r="U1198" i="11"/>
  <c r="W1198" i="11" s="1"/>
  <c r="X1198" i="11"/>
  <c r="V1200" i="11"/>
  <c r="V1194" i="9" l="1"/>
  <c r="X1192" i="9"/>
  <c r="U1192" i="9"/>
  <c r="W1192" i="9" s="1"/>
  <c r="V1202" i="11"/>
  <c r="X1200" i="11"/>
  <c r="U1200" i="11"/>
  <c r="W1200" i="11" s="1"/>
  <c r="U1206" i="17"/>
  <c r="W1206" i="17" s="1"/>
  <c r="X1206" i="17"/>
  <c r="V1208" i="17"/>
  <c r="V1206" i="13"/>
  <c r="U1204" i="13"/>
  <c r="W1204" i="13" s="1"/>
  <c r="X1204" i="13"/>
  <c r="V1210" i="17" l="1"/>
  <c r="X1208" i="17"/>
  <c r="U1208" i="17"/>
  <c r="W1208" i="17" s="1"/>
  <c r="V1204" i="11"/>
  <c r="U1202" i="11"/>
  <c r="W1202" i="11" s="1"/>
  <c r="X1202" i="11"/>
  <c r="X1194" i="9"/>
  <c r="U1194" i="9"/>
  <c r="W1194" i="9" s="1"/>
  <c r="V1196" i="9"/>
  <c r="U1206" i="13"/>
  <c r="W1206" i="13" s="1"/>
  <c r="X1206" i="13"/>
  <c r="V1208" i="13"/>
  <c r="V1210" i="13" l="1"/>
  <c r="U1208" i="13"/>
  <c r="W1208" i="13" s="1"/>
  <c r="X1208" i="13"/>
  <c r="U1204" i="11"/>
  <c r="W1204" i="11" s="1"/>
  <c r="V1206" i="11"/>
  <c r="X1204" i="11"/>
  <c r="V1198" i="9"/>
  <c r="X1196" i="9"/>
  <c r="U1196" i="9"/>
  <c r="W1196" i="9" s="1"/>
  <c r="V1212" i="17"/>
  <c r="U1210" i="17"/>
  <c r="W1210" i="17" s="1"/>
  <c r="X1210" i="17"/>
  <c r="Z1210" i="17" l="1"/>
  <c r="Y1210" i="17"/>
  <c r="X1210" i="13"/>
  <c r="V1212" i="13"/>
  <c r="U1210" i="13"/>
  <c r="W1210" i="13" s="1"/>
  <c r="V1214" i="17"/>
  <c r="X1212" i="17"/>
  <c r="U1212" i="17"/>
  <c r="W1212" i="17" s="1"/>
  <c r="U1206" i="11"/>
  <c r="W1206" i="11" s="1"/>
  <c r="V1208" i="11"/>
  <c r="X1206" i="11"/>
  <c r="V1200" i="9"/>
  <c r="U1198" i="9"/>
  <c r="W1198" i="9" s="1"/>
  <c r="X1198" i="9"/>
  <c r="U1200" i="9" l="1"/>
  <c r="W1200" i="9" s="1"/>
  <c r="V1202" i="9"/>
  <c r="X1200" i="9"/>
  <c r="X1212" i="13"/>
  <c r="U1212" i="13"/>
  <c r="W1212" i="13" s="1"/>
  <c r="V1214" i="13"/>
  <c r="V1210" i="11"/>
  <c r="X1208" i="11"/>
  <c r="U1208" i="11"/>
  <c r="W1208" i="11" s="1"/>
  <c r="Y1210" i="13"/>
  <c r="Z1210" i="13"/>
  <c r="U1214" i="17"/>
  <c r="W1214" i="17" s="1"/>
  <c r="X1214" i="17"/>
  <c r="V1216" i="17"/>
  <c r="X1216" i="17" l="1"/>
  <c r="U1216" i="17"/>
  <c r="W1216" i="17" s="1"/>
  <c r="V1218" i="17"/>
  <c r="V1212" i="11"/>
  <c r="U1210" i="11"/>
  <c r="W1210" i="11" s="1"/>
  <c r="X1210" i="11"/>
  <c r="Z1210" i="11" s="1"/>
  <c r="U1202" i="9"/>
  <c r="W1202" i="9" s="1"/>
  <c r="X1202" i="9"/>
  <c r="V1204" i="9"/>
  <c r="X1214" i="13"/>
  <c r="V1216" i="13"/>
  <c r="U1214" i="13"/>
  <c r="W1214" i="13" s="1"/>
  <c r="Y1210" i="11"/>
  <c r="V1218" i="13" l="1"/>
  <c r="X1216" i="13"/>
  <c r="U1216" i="13"/>
  <c r="W1216" i="13" s="1"/>
  <c r="U1212" i="11"/>
  <c r="W1212" i="11" s="1"/>
  <c r="V1214" i="11"/>
  <c r="X1212" i="11"/>
  <c r="X1218" i="17"/>
  <c r="U1218" i="17"/>
  <c r="W1218" i="17" s="1"/>
  <c r="V1220" i="17"/>
  <c r="X1204" i="9"/>
  <c r="U1204" i="9"/>
  <c r="W1204" i="9" s="1"/>
  <c r="V1206" i="9"/>
  <c r="U1214" i="11" l="1"/>
  <c r="W1214" i="11" s="1"/>
  <c r="X1214" i="11"/>
  <c r="V1216" i="11"/>
  <c r="V1208" i="9"/>
  <c r="X1206" i="9"/>
  <c r="U1206" i="9"/>
  <c r="W1206" i="9" s="1"/>
  <c r="X1220" i="17"/>
  <c r="U1220" i="17"/>
  <c r="W1220" i="17" s="1"/>
  <c r="V1222" i="17"/>
  <c r="X1218" i="13"/>
  <c r="U1218" i="13"/>
  <c r="W1218" i="13" s="1"/>
  <c r="V1220" i="13"/>
  <c r="V1210" i="9" l="1"/>
  <c r="U1208" i="9"/>
  <c r="W1208" i="9" s="1"/>
  <c r="X1208" i="9"/>
  <c r="V1222" i="13"/>
  <c r="U1220" i="13"/>
  <c r="W1220" i="13" s="1"/>
  <c r="X1220" i="13"/>
  <c r="V1218" i="11"/>
  <c r="U1216" i="11"/>
  <c r="W1216" i="11" s="1"/>
  <c r="X1216" i="11"/>
  <c r="V1224" i="17"/>
  <c r="U1222" i="17"/>
  <c r="W1222" i="17" s="1"/>
  <c r="X1222" i="17"/>
  <c r="U1218" i="11" l="1"/>
  <c r="W1218" i="11" s="1"/>
  <c r="V1220" i="11"/>
  <c r="X1218" i="11"/>
  <c r="V1224" i="13"/>
  <c r="X1222" i="13"/>
  <c r="U1222" i="13"/>
  <c r="W1222" i="13" s="1"/>
  <c r="X1224" i="17"/>
  <c r="U1224" i="17"/>
  <c r="W1224" i="17" s="1"/>
  <c r="V1226" i="17"/>
  <c r="X1210" i="9"/>
  <c r="V1212" i="9"/>
  <c r="U1210" i="9"/>
  <c r="W1210" i="9" s="1"/>
  <c r="X1224" i="13" l="1"/>
  <c r="U1224" i="13"/>
  <c r="W1224" i="13" s="1"/>
  <c r="V1226" i="13"/>
  <c r="X1220" i="11"/>
  <c r="U1220" i="11"/>
  <c r="W1220" i="11" s="1"/>
  <c r="V1222" i="11"/>
  <c r="U1212" i="9"/>
  <c r="W1212" i="9" s="1"/>
  <c r="V1214" i="9"/>
  <c r="X1212" i="9"/>
  <c r="Z1210" i="9"/>
  <c r="Y1210" i="9"/>
  <c r="U1226" i="17"/>
  <c r="W1226" i="17" s="1"/>
  <c r="V1228" i="17"/>
  <c r="X1226" i="17"/>
  <c r="U1228" i="17" l="1"/>
  <c r="W1228" i="17" s="1"/>
  <c r="V1230" i="17"/>
  <c r="X1228" i="17"/>
  <c r="V1224" i="11"/>
  <c r="X1222" i="11"/>
  <c r="U1222" i="11"/>
  <c r="W1222" i="11" s="1"/>
  <c r="X1226" i="13"/>
  <c r="U1226" i="13"/>
  <c r="W1226" i="13" s="1"/>
  <c r="V1228" i="13"/>
  <c r="X1214" i="9"/>
  <c r="V1216" i="9"/>
  <c r="U1214" i="9"/>
  <c r="W1214" i="9" s="1"/>
  <c r="X1230" i="17" l="1"/>
  <c r="U1230" i="17"/>
  <c r="W1230" i="17" s="1"/>
  <c r="V1232" i="17"/>
  <c r="V1226" i="11"/>
  <c r="U1224" i="11"/>
  <c r="W1224" i="11" s="1"/>
  <c r="X1224" i="11"/>
  <c r="U1216" i="9"/>
  <c r="W1216" i="9" s="1"/>
  <c r="V1218" i="9"/>
  <c r="X1216" i="9"/>
  <c r="U1228" i="13"/>
  <c r="W1228" i="13" s="1"/>
  <c r="X1228" i="13"/>
  <c r="V1230" i="13"/>
  <c r="U1226" i="11" l="1"/>
  <c r="W1226" i="11" s="1"/>
  <c r="V1228" i="11"/>
  <c r="X1226" i="11"/>
  <c r="V1220" i="9"/>
  <c r="X1218" i="9"/>
  <c r="U1218" i="9"/>
  <c r="W1218" i="9" s="1"/>
  <c r="U1230" i="13"/>
  <c r="W1230" i="13" s="1"/>
  <c r="V1232" i="13"/>
  <c r="X1230" i="13"/>
  <c r="V1234" i="17"/>
  <c r="X1232" i="17"/>
  <c r="U1232" i="17"/>
  <c r="W1232" i="17" s="1"/>
  <c r="X1232" i="13" l="1"/>
  <c r="U1232" i="13"/>
  <c r="W1232" i="13" s="1"/>
  <c r="V1234" i="13"/>
  <c r="U1228" i="11"/>
  <c r="W1228" i="11" s="1"/>
  <c r="V1230" i="11"/>
  <c r="X1228" i="11"/>
  <c r="V1222" i="9"/>
  <c r="X1220" i="9"/>
  <c r="U1220" i="9"/>
  <c r="W1220" i="9" s="1"/>
  <c r="U1234" i="17"/>
  <c r="W1234" i="17" s="1"/>
  <c r="V1236" i="17"/>
  <c r="X1234" i="17"/>
  <c r="U1222" i="9" l="1"/>
  <c r="W1222" i="9" s="1"/>
  <c r="X1222" i="9"/>
  <c r="V1224" i="9"/>
  <c r="U1230" i="11"/>
  <c r="W1230" i="11" s="1"/>
  <c r="X1230" i="11"/>
  <c r="V1232" i="11"/>
  <c r="X1236" i="17"/>
  <c r="U1236" i="17"/>
  <c r="W1236" i="17" s="1"/>
  <c r="V1238" i="17"/>
  <c r="X1234" i="13"/>
  <c r="V1236" i="13"/>
  <c r="U1234" i="13"/>
  <c r="W1234" i="13" s="1"/>
  <c r="U1232" i="11" l="1"/>
  <c r="W1232" i="11" s="1"/>
  <c r="X1232" i="11"/>
  <c r="V1234" i="11"/>
  <c r="U1236" i="13"/>
  <c r="W1236" i="13" s="1"/>
  <c r="V1238" i="13"/>
  <c r="X1236" i="13"/>
  <c r="U1224" i="9"/>
  <c r="W1224" i="9" s="1"/>
  <c r="V1226" i="9"/>
  <c r="X1224" i="9"/>
  <c r="V1240" i="17"/>
  <c r="X1238" i="17"/>
  <c r="U1238" i="17"/>
  <c r="W1238" i="17" s="1"/>
  <c r="U1226" i="9" l="1"/>
  <c r="W1226" i="9" s="1"/>
  <c r="X1226" i="9"/>
  <c r="V1228" i="9"/>
  <c r="U1238" i="13"/>
  <c r="W1238" i="13" s="1"/>
  <c r="X1238" i="13"/>
  <c r="V1240" i="13"/>
  <c r="X1240" i="17"/>
  <c r="U1240" i="17"/>
  <c r="W1240" i="17" s="1"/>
  <c r="V1242" i="17"/>
  <c r="V1236" i="11"/>
  <c r="U1234" i="11"/>
  <c r="W1234" i="11" s="1"/>
  <c r="X1234" i="11"/>
  <c r="U1240" i="13" l="1"/>
  <c r="W1240" i="13" s="1"/>
  <c r="X1240" i="13"/>
  <c r="V1242" i="13"/>
  <c r="V1238" i="11"/>
  <c r="U1236" i="11"/>
  <c r="W1236" i="11" s="1"/>
  <c r="X1236" i="11"/>
  <c r="X1228" i="9"/>
  <c r="U1228" i="9"/>
  <c r="W1228" i="9" s="1"/>
  <c r="V1230" i="9"/>
  <c r="V1244" i="17"/>
  <c r="X1242" i="17"/>
  <c r="U1242" i="17"/>
  <c r="W1242" i="17" s="1"/>
  <c r="V1246" i="17" l="1"/>
  <c r="X1244" i="17"/>
  <c r="U1244" i="17"/>
  <c r="W1244" i="17" s="1"/>
  <c r="X1238" i="11"/>
  <c r="U1238" i="11"/>
  <c r="W1238" i="11" s="1"/>
  <c r="V1240" i="11"/>
  <c r="U1242" i="13"/>
  <c r="W1242" i="13" s="1"/>
  <c r="X1242" i="13"/>
  <c r="V1244" i="13"/>
  <c r="V1232" i="9"/>
  <c r="U1230" i="9"/>
  <c r="W1230" i="9" s="1"/>
  <c r="X1230" i="9"/>
  <c r="U1240" i="11" l="1"/>
  <c r="W1240" i="11" s="1"/>
  <c r="X1240" i="11"/>
  <c r="V1242" i="11"/>
  <c r="V1234" i="9"/>
  <c r="X1232" i="9"/>
  <c r="U1232" i="9"/>
  <c r="W1232" i="9" s="1"/>
  <c r="U1244" i="13"/>
  <c r="W1244" i="13" s="1"/>
  <c r="V1246" i="13"/>
  <c r="X1244" i="13"/>
  <c r="V1248" i="17"/>
  <c r="U1246" i="17"/>
  <c r="W1246" i="17" s="1"/>
  <c r="X1246" i="17"/>
  <c r="X1246" i="13" l="1"/>
  <c r="U1246" i="13"/>
  <c r="W1246" i="13" s="1"/>
  <c r="V1248" i="13"/>
  <c r="X1234" i="9"/>
  <c r="V1236" i="9"/>
  <c r="U1234" i="9"/>
  <c r="W1234" i="9" s="1"/>
  <c r="V1244" i="11"/>
  <c r="U1242" i="11"/>
  <c r="W1242" i="11" s="1"/>
  <c r="X1242" i="11"/>
  <c r="X1248" i="17"/>
  <c r="U1248" i="17"/>
  <c r="W1248" i="17" s="1"/>
  <c r="V1250" i="17"/>
  <c r="U1244" i="11" l="1"/>
  <c r="W1244" i="11" s="1"/>
  <c r="V1246" i="11"/>
  <c r="X1244" i="11"/>
  <c r="U1236" i="9"/>
  <c r="W1236" i="9" s="1"/>
  <c r="V1238" i="9"/>
  <c r="X1236" i="9"/>
  <c r="V1252" i="17"/>
  <c r="X1250" i="17"/>
  <c r="U1250" i="17"/>
  <c r="W1250" i="17" s="1"/>
  <c r="U1248" i="13"/>
  <c r="W1248" i="13" s="1"/>
  <c r="V1250" i="13"/>
  <c r="X1248" i="13"/>
  <c r="V1240" i="9" l="1"/>
  <c r="U1238" i="9"/>
  <c r="W1238" i="9" s="1"/>
  <c r="X1238" i="9"/>
  <c r="U1250" i="13"/>
  <c r="W1250" i="13" s="1"/>
  <c r="V1252" i="13"/>
  <c r="X1250" i="13"/>
  <c r="V1248" i="11"/>
  <c r="U1246" i="11"/>
  <c r="W1246" i="11" s="1"/>
  <c r="X1246" i="11"/>
  <c r="X1252" i="17"/>
  <c r="U1252" i="17"/>
  <c r="W1252" i="17" s="1"/>
  <c r="V1254" i="17"/>
  <c r="U1252" i="13" l="1"/>
  <c r="W1252" i="13" s="1"/>
  <c r="X1252" i="13"/>
  <c r="V1254" i="13"/>
  <c r="U1248" i="11"/>
  <c r="W1248" i="11" s="1"/>
  <c r="V1250" i="11"/>
  <c r="X1248" i="11"/>
  <c r="V1256" i="17"/>
  <c r="X1254" i="17"/>
  <c r="U1254" i="17"/>
  <c r="W1254" i="17" s="1"/>
  <c r="X1240" i="9"/>
  <c r="U1240" i="9"/>
  <c r="W1240" i="9" s="1"/>
  <c r="V1242" i="9"/>
  <c r="X1256" i="17" l="1"/>
  <c r="U1256" i="17"/>
  <c r="W1256" i="17" s="1"/>
  <c r="V1258" i="17"/>
  <c r="X1250" i="11"/>
  <c r="V1252" i="11"/>
  <c r="U1250" i="11"/>
  <c r="W1250" i="11" s="1"/>
  <c r="U1242" i="9"/>
  <c r="W1242" i="9" s="1"/>
  <c r="X1242" i="9"/>
  <c r="V1244" i="9"/>
  <c r="U1254" i="13"/>
  <c r="W1254" i="13" s="1"/>
  <c r="X1254" i="13"/>
  <c r="V1256" i="13"/>
  <c r="U1252" i="11" l="1"/>
  <c r="W1252" i="11" s="1"/>
  <c r="V1254" i="11"/>
  <c r="X1252" i="11"/>
  <c r="U1256" i="13"/>
  <c r="W1256" i="13" s="1"/>
  <c r="X1256" i="13"/>
  <c r="V1258" i="13"/>
  <c r="V1260" i="17"/>
  <c r="X1258" i="17"/>
  <c r="U1258" i="17"/>
  <c r="W1258" i="17" s="1"/>
  <c r="X1244" i="9"/>
  <c r="U1244" i="9"/>
  <c r="W1244" i="9" s="1"/>
  <c r="V1246" i="9"/>
  <c r="X1260" i="17" l="1"/>
  <c r="U1260" i="17"/>
  <c r="W1260" i="17" s="1"/>
  <c r="V1262" i="17"/>
  <c r="U1258" i="13"/>
  <c r="W1258" i="13" s="1"/>
  <c r="X1258" i="13"/>
  <c r="V1260" i="13"/>
  <c r="U1246" i="9"/>
  <c r="W1246" i="9" s="1"/>
  <c r="V1248" i="9"/>
  <c r="X1246" i="9"/>
  <c r="V1256" i="11"/>
  <c r="U1254" i="11"/>
  <c r="W1254" i="11" s="1"/>
  <c r="X1254" i="11"/>
  <c r="U1248" i="9" l="1"/>
  <c r="W1248" i="9" s="1"/>
  <c r="V1250" i="9"/>
  <c r="X1248" i="9"/>
  <c r="U1260" i="13"/>
  <c r="W1260" i="13" s="1"/>
  <c r="V1262" i="13"/>
  <c r="X1260" i="13"/>
  <c r="V1264" i="17"/>
  <c r="X1262" i="17"/>
  <c r="U1262" i="17"/>
  <c r="W1262" i="17" s="1"/>
  <c r="X1256" i="11"/>
  <c r="V1258" i="11"/>
  <c r="U1256" i="11"/>
  <c r="W1256" i="11" s="1"/>
  <c r="X1264" i="17" l="1"/>
  <c r="U1264" i="17"/>
  <c r="W1264" i="17" s="1"/>
  <c r="V1266" i="17"/>
  <c r="X1262" i="13"/>
  <c r="U1262" i="13"/>
  <c r="W1262" i="13" s="1"/>
  <c r="V1264" i="13"/>
  <c r="V1252" i="9"/>
  <c r="U1250" i="9"/>
  <c r="W1250" i="9" s="1"/>
  <c r="X1250" i="9"/>
  <c r="V1260" i="11"/>
  <c r="U1258" i="11"/>
  <c r="W1258" i="11" s="1"/>
  <c r="X1258" i="11"/>
  <c r="U1264" i="13" l="1"/>
  <c r="W1264" i="13" s="1"/>
  <c r="V1266" i="13"/>
  <c r="X1264" i="13"/>
  <c r="X1252" i="9"/>
  <c r="U1252" i="9"/>
  <c r="W1252" i="9" s="1"/>
  <c r="V1254" i="9"/>
  <c r="V1268" i="17"/>
  <c r="X1266" i="17"/>
  <c r="U1266" i="17"/>
  <c r="W1266" i="17" s="1"/>
  <c r="V1262" i="11"/>
  <c r="U1260" i="11"/>
  <c r="W1260" i="11" s="1"/>
  <c r="X1260" i="11"/>
  <c r="X1268" i="17" l="1"/>
  <c r="U1268" i="17"/>
  <c r="W1268" i="17" s="1"/>
  <c r="V1270" i="17"/>
  <c r="V1256" i="9"/>
  <c r="U1254" i="9"/>
  <c r="W1254" i="9" s="1"/>
  <c r="X1254" i="9"/>
  <c r="U1262" i="11"/>
  <c r="W1262" i="11" s="1"/>
  <c r="V1264" i="11"/>
  <c r="X1262" i="11"/>
  <c r="U1266" i="13"/>
  <c r="W1266" i="13" s="1"/>
  <c r="X1266" i="13"/>
  <c r="V1268" i="13"/>
  <c r="V1266" i="11" l="1"/>
  <c r="U1264" i="11"/>
  <c r="W1264" i="11" s="1"/>
  <c r="X1264" i="11"/>
  <c r="U1256" i="9"/>
  <c r="W1256" i="9" s="1"/>
  <c r="V1258" i="9"/>
  <c r="X1256" i="9"/>
  <c r="U1268" i="13"/>
  <c r="W1268" i="13" s="1"/>
  <c r="V1270" i="13"/>
  <c r="X1268" i="13"/>
  <c r="V1272" i="17"/>
  <c r="U1270" i="17"/>
  <c r="W1270" i="17" s="1"/>
  <c r="X1270" i="17"/>
  <c r="U1270" i="13" l="1"/>
  <c r="W1270" i="13" s="1"/>
  <c r="V1272" i="13"/>
  <c r="X1270" i="13"/>
  <c r="V1260" i="9"/>
  <c r="X1258" i="9"/>
  <c r="U1258" i="9"/>
  <c r="W1258" i="9" s="1"/>
  <c r="X1272" i="17"/>
  <c r="U1272" i="17"/>
  <c r="W1272" i="17" s="1"/>
  <c r="V1274" i="17"/>
  <c r="V1268" i="11"/>
  <c r="X1266" i="11"/>
  <c r="U1266" i="11"/>
  <c r="W1266" i="11" s="1"/>
  <c r="U1260" i="9" l="1"/>
  <c r="W1260" i="9" s="1"/>
  <c r="X1260" i="9"/>
  <c r="V1262" i="9"/>
  <c r="V1274" i="13"/>
  <c r="U1272" i="13"/>
  <c r="W1272" i="13" s="1"/>
  <c r="X1272" i="13"/>
  <c r="U1268" i="11"/>
  <c r="W1268" i="11" s="1"/>
  <c r="V1270" i="11"/>
  <c r="X1268" i="11"/>
  <c r="V1276" i="17"/>
  <c r="X1274" i="17"/>
  <c r="U1274" i="17"/>
  <c r="W1274" i="17" s="1"/>
  <c r="U1270" i="11" l="1"/>
  <c r="W1270" i="11" s="1"/>
  <c r="V1272" i="11"/>
  <c r="X1270" i="11"/>
  <c r="U1274" i="13"/>
  <c r="W1274" i="13" s="1"/>
  <c r="V1276" i="13"/>
  <c r="X1274" i="13"/>
  <c r="X1276" i="17"/>
  <c r="U1276" i="17"/>
  <c r="W1276" i="17" s="1"/>
  <c r="V1278" i="17"/>
  <c r="V1264" i="9"/>
  <c r="U1262" i="9"/>
  <c r="W1262" i="9" s="1"/>
  <c r="X1262" i="9"/>
  <c r="U1276" i="13" l="1"/>
  <c r="W1276" i="13" s="1"/>
  <c r="X1276" i="13"/>
  <c r="V1278" i="13"/>
  <c r="U1272" i="11"/>
  <c r="W1272" i="11" s="1"/>
  <c r="V1274" i="11"/>
  <c r="X1272" i="11"/>
  <c r="U1264" i="9"/>
  <c r="W1264" i="9" s="1"/>
  <c r="V1266" i="9"/>
  <c r="X1264" i="9"/>
  <c r="V1280" i="17"/>
  <c r="X1278" i="17"/>
  <c r="U1278" i="17"/>
  <c r="W1278" i="17" s="1"/>
  <c r="V1268" i="9" l="1"/>
  <c r="X1266" i="9"/>
  <c r="U1266" i="9"/>
  <c r="W1266" i="9" s="1"/>
  <c r="V1276" i="11"/>
  <c r="U1274" i="11"/>
  <c r="W1274" i="11" s="1"/>
  <c r="X1274" i="11"/>
  <c r="X1280" i="17"/>
  <c r="U1280" i="17"/>
  <c r="W1280" i="17" s="1"/>
  <c r="V1282" i="17"/>
  <c r="U1278" i="13"/>
  <c r="W1278" i="13" s="1"/>
  <c r="X1278" i="13"/>
  <c r="V1280" i="13"/>
  <c r="U1280" i="13" l="1"/>
  <c r="W1280" i="13" s="1"/>
  <c r="V1282" i="13"/>
  <c r="X1280" i="13"/>
  <c r="V1278" i="11"/>
  <c r="U1276" i="11"/>
  <c r="W1276" i="11" s="1"/>
  <c r="X1276" i="11"/>
  <c r="V1284" i="17"/>
  <c r="X1282" i="17"/>
  <c r="U1282" i="17"/>
  <c r="W1282" i="17" s="1"/>
  <c r="U1268" i="9"/>
  <c r="W1268" i="9" s="1"/>
  <c r="V1270" i="9"/>
  <c r="X1268" i="9"/>
  <c r="X1284" i="17" l="1"/>
  <c r="U1284" i="17"/>
  <c r="W1284" i="17" s="1"/>
  <c r="V1286" i="17"/>
  <c r="U1282" i="13"/>
  <c r="W1282" i="13" s="1"/>
  <c r="V1284" i="13"/>
  <c r="X1282" i="13"/>
  <c r="U1278" i="11"/>
  <c r="W1278" i="11" s="1"/>
  <c r="V1280" i="11"/>
  <c r="X1278" i="11"/>
  <c r="X1270" i="9"/>
  <c r="V1272" i="9"/>
  <c r="U1270" i="9"/>
  <c r="W1270" i="9" s="1"/>
  <c r="U1280" i="11" l="1"/>
  <c r="W1280" i="11" s="1"/>
  <c r="V1282" i="11"/>
  <c r="X1280" i="11"/>
  <c r="X1272" i="9"/>
  <c r="U1272" i="9"/>
  <c r="W1272" i="9" s="1"/>
  <c r="V1274" i="9"/>
  <c r="U1284" i="13"/>
  <c r="W1284" i="13" s="1"/>
  <c r="V1286" i="13"/>
  <c r="X1284" i="13"/>
  <c r="V1288" i="17"/>
  <c r="X1286" i="17"/>
  <c r="U1286" i="17"/>
  <c r="W1286" i="17" s="1"/>
  <c r="U1286" i="13" l="1"/>
  <c r="W1286" i="13" s="1"/>
  <c r="X1286" i="13"/>
  <c r="V1288" i="13"/>
  <c r="X1288" i="17"/>
  <c r="U1288" i="17"/>
  <c r="W1288" i="17" s="1"/>
  <c r="V1290" i="17"/>
  <c r="V1284" i="11"/>
  <c r="X1282" i="11"/>
  <c r="U1282" i="11"/>
  <c r="W1282" i="11" s="1"/>
  <c r="V1276" i="9"/>
  <c r="X1274" i="9"/>
  <c r="U1274" i="9"/>
  <c r="W1274" i="9" s="1"/>
  <c r="U1284" i="11" l="1"/>
  <c r="W1284" i="11" s="1"/>
  <c r="V1286" i="11"/>
  <c r="X1284" i="11"/>
  <c r="V1292" i="17"/>
  <c r="X1290" i="17"/>
  <c r="U1290" i="17"/>
  <c r="W1290" i="17" s="1"/>
  <c r="U1288" i="13"/>
  <c r="W1288" i="13" s="1"/>
  <c r="V1290" i="13"/>
  <c r="X1288" i="13"/>
  <c r="U1276" i="9"/>
  <c r="W1276" i="9" s="1"/>
  <c r="V1278" i="9"/>
  <c r="X1276" i="9"/>
  <c r="X1292" i="17" l="1"/>
  <c r="U1292" i="17"/>
  <c r="W1292" i="17" s="1"/>
  <c r="V1294" i="17"/>
  <c r="V1280" i="9"/>
  <c r="U1278" i="9"/>
  <c r="W1278" i="9" s="1"/>
  <c r="X1278" i="9"/>
  <c r="U1290" i="13"/>
  <c r="W1290" i="13" s="1"/>
  <c r="V1292" i="13"/>
  <c r="X1290" i="13"/>
  <c r="U1286" i="11"/>
  <c r="W1286" i="11" s="1"/>
  <c r="V1288" i="11"/>
  <c r="X1286" i="11"/>
  <c r="U1280" i="9" l="1"/>
  <c r="W1280" i="9" s="1"/>
  <c r="V1282" i="9"/>
  <c r="X1280" i="9"/>
  <c r="V1296" i="17"/>
  <c r="U1294" i="17"/>
  <c r="W1294" i="17" s="1"/>
  <c r="X1294" i="17"/>
  <c r="X1288" i="11"/>
  <c r="V1290" i="11"/>
  <c r="U1288" i="11"/>
  <c r="W1288" i="11" s="1"/>
  <c r="U1292" i="13"/>
  <c r="W1292" i="13" s="1"/>
  <c r="X1292" i="13"/>
  <c r="V1294" i="13"/>
  <c r="X1296" i="17" l="1"/>
  <c r="U1296" i="17"/>
  <c r="W1296" i="17" s="1"/>
  <c r="V1298" i="17"/>
  <c r="U1294" i="13"/>
  <c r="W1294" i="13" s="1"/>
  <c r="X1294" i="13"/>
  <c r="V1296" i="13"/>
  <c r="V1292" i="11"/>
  <c r="X1290" i="11"/>
  <c r="U1290" i="11"/>
  <c r="W1290" i="11" s="1"/>
  <c r="V1284" i="9"/>
  <c r="X1282" i="9"/>
  <c r="U1282" i="9"/>
  <c r="W1282" i="9" s="1"/>
  <c r="V1300" i="17" l="1"/>
  <c r="X1298" i="17"/>
  <c r="U1298" i="17"/>
  <c r="W1298" i="17" s="1"/>
  <c r="V1298" i="13"/>
  <c r="U1296" i="13"/>
  <c r="W1296" i="13" s="1"/>
  <c r="X1296" i="13"/>
  <c r="V1286" i="9"/>
  <c r="X1284" i="9"/>
  <c r="U1284" i="9"/>
  <c r="W1284" i="9" s="1"/>
  <c r="V1294" i="11"/>
  <c r="U1292" i="11"/>
  <c r="W1292" i="11" s="1"/>
  <c r="X1292" i="11"/>
  <c r="V1296" i="11" l="1"/>
  <c r="U1294" i="11"/>
  <c r="W1294" i="11" s="1"/>
  <c r="X1294" i="11"/>
  <c r="U1298" i="13"/>
  <c r="W1298" i="13" s="1"/>
  <c r="V1300" i="13"/>
  <c r="X1298" i="13"/>
  <c r="X1300" i="17"/>
  <c r="U1300" i="17"/>
  <c r="W1300" i="17" s="1"/>
  <c r="V1302" i="17"/>
  <c r="V1288" i="9"/>
  <c r="X1286" i="9"/>
  <c r="U1286" i="9"/>
  <c r="W1286" i="9" s="1"/>
  <c r="U1300" i="13" l="1"/>
  <c r="W1300" i="13" s="1"/>
  <c r="X1300" i="13"/>
  <c r="V1302" i="13"/>
  <c r="V1298" i="11"/>
  <c r="U1296" i="11"/>
  <c r="W1296" i="11" s="1"/>
  <c r="X1296" i="11"/>
  <c r="V1290" i="9"/>
  <c r="X1288" i="9"/>
  <c r="U1288" i="9"/>
  <c r="W1288" i="9" s="1"/>
  <c r="V1304" i="17"/>
  <c r="X1302" i="17"/>
  <c r="U1302" i="17"/>
  <c r="W1302" i="17" s="1"/>
  <c r="V1300" i="11" l="1"/>
  <c r="U1298" i="11"/>
  <c r="W1298" i="11" s="1"/>
  <c r="X1298" i="11"/>
  <c r="V1292" i="9"/>
  <c r="X1290" i="9"/>
  <c r="U1290" i="9"/>
  <c r="W1290" i="9" s="1"/>
  <c r="X1304" i="17"/>
  <c r="U1304" i="17"/>
  <c r="W1304" i="17" s="1"/>
  <c r="V1306" i="17"/>
  <c r="U1302" i="13"/>
  <c r="W1302" i="13" s="1"/>
  <c r="X1302" i="13"/>
  <c r="V1304" i="13"/>
  <c r="X1292" i="9" l="1"/>
  <c r="V1294" i="9"/>
  <c r="U1292" i="9"/>
  <c r="W1292" i="9" s="1"/>
  <c r="U1304" i="13"/>
  <c r="W1304" i="13" s="1"/>
  <c r="V1306" i="13"/>
  <c r="X1304" i="13"/>
  <c r="V1308" i="17"/>
  <c r="X1306" i="17"/>
  <c r="Y1306" i="17" s="1"/>
  <c r="U1306" i="17"/>
  <c r="W1306" i="17" s="1"/>
  <c r="V1302" i="11"/>
  <c r="U1300" i="11"/>
  <c r="W1300" i="11" s="1"/>
  <c r="X1300" i="11"/>
  <c r="U1306" i="13" l="1"/>
  <c r="W1306" i="13" s="1"/>
  <c r="V1308" i="13"/>
  <c r="X1306" i="13"/>
  <c r="V1304" i="11"/>
  <c r="U1302" i="11"/>
  <c r="W1302" i="11" s="1"/>
  <c r="X1302" i="11"/>
  <c r="U1294" i="9"/>
  <c r="W1294" i="9" s="1"/>
  <c r="V1296" i="9"/>
  <c r="X1294" i="9"/>
  <c r="X1308" i="17"/>
  <c r="V1310" i="17"/>
  <c r="U1308" i="17"/>
  <c r="W1308" i="17" s="1"/>
  <c r="Z1306" i="17"/>
  <c r="U1308" i="13" l="1"/>
  <c r="W1308" i="13" s="1"/>
  <c r="V1310" i="13"/>
  <c r="X1308" i="13"/>
  <c r="U1304" i="11"/>
  <c r="W1304" i="11" s="1"/>
  <c r="X1304" i="11"/>
  <c r="V1306" i="11"/>
  <c r="U1310" i="17"/>
  <c r="W1310" i="17" s="1"/>
  <c r="V1312" i="17"/>
  <c r="X1310" i="17"/>
  <c r="Y1306" i="13"/>
  <c r="Z1306" i="13"/>
  <c r="V1298" i="9"/>
  <c r="X1296" i="9"/>
  <c r="U1296" i="9"/>
  <c r="W1296" i="9" s="1"/>
  <c r="U1310" i="13" l="1"/>
  <c r="W1310" i="13" s="1"/>
  <c r="V1312" i="13"/>
  <c r="X1310" i="13"/>
  <c r="V1308" i="11"/>
  <c r="U1306" i="11"/>
  <c r="W1306" i="11" s="1"/>
  <c r="X1306" i="11"/>
  <c r="Z1306" i="11" s="1"/>
  <c r="X1298" i="9"/>
  <c r="U1298" i="9"/>
  <c r="W1298" i="9" s="1"/>
  <c r="V1300" i="9"/>
  <c r="X1312" i="17"/>
  <c r="U1312" i="17"/>
  <c r="W1312" i="17" s="1"/>
  <c r="V1314" i="17"/>
  <c r="U1314" i="17" l="1"/>
  <c r="W1314" i="17" s="1"/>
  <c r="V1316" i="17"/>
  <c r="X1314" i="17"/>
  <c r="X1312" i="13"/>
  <c r="U1312" i="13"/>
  <c r="W1312" i="13" s="1"/>
  <c r="V1314" i="13"/>
  <c r="X1308" i="11"/>
  <c r="U1308" i="11"/>
  <c r="W1308" i="11" s="1"/>
  <c r="V1310" i="11"/>
  <c r="V1302" i="9"/>
  <c r="X1300" i="9"/>
  <c r="U1300" i="9"/>
  <c r="W1300" i="9" s="1"/>
  <c r="Y1306" i="11"/>
  <c r="U1314" i="13" l="1"/>
  <c r="W1314" i="13" s="1"/>
  <c r="X1314" i="13"/>
  <c r="V1316" i="13"/>
  <c r="X1316" i="17"/>
  <c r="U1316" i="17"/>
  <c r="W1316" i="17" s="1"/>
  <c r="V1318" i="17"/>
  <c r="V1304" i="9"/>
  <c r="X1302" i="9"/>
  <c r="U1302" i="9"/>
  <c r="W1302" i="9" s="1"/>
  <c r="V1312" i="11"/>
  <c r="X1310" i="11"/>
  <c r="U1310" i="11"/>
  <c r="W1310" i="11" s="1"/>
  <c r="X1318" i="17" l="1"/>
  <c r="U1318" i="17"/>
  <c r="W1318" i="17" s="1"/>
  <c r="V1320" i="17"/>
  <c r="U1312" i="11"/>
  <c r="W1312" i="11" s="1"/>
  <c r="X1312" i="11"/>
  <c r="V1314" i="11"/>
  <c r="V1306" i="9"/>
  <c r="U1304" i="9"/>
  <c r="W1304" i="9" s="1"/>
  <c r="X1304" i="9"/>
  <c r="X1316" i="13"/>
  <c r="V1318" i="13"/>
  <c r="U1316" i="13"/>
  <c r="W1316" i="13" s="1"/>
  <c r="U1306" i="9" l="1"/>
  <c r="W1306" i="9" s="1"/>
  <c r="V1308" i="9"/>
  <c r="X1306" i="9"/>
  <c r="U1314" i="11"/>
  <c r="W1314" i="11" s="1"/>
  <c r="X1314" i="11"/>
  <c r="V1316" i="11"/>
  <c r="U1318" i="13"/>
  <c r="W1318" i="13" s="1"/>
  <c r="V1320" i="13"/>
  <c r="X1318" i="13"/>
  <c r="X1320" i="17"/>
  <c r="V1322" i="17"/>
  <c r="U1320" i="17"/>
  <c r="W1320" i="17" s="1"/>
  <c r="X1320" i="13" l="1"/>
  <c r="U1320" i="13"/>
  <c r="W1320" i="13" s="1"/>
  <c r="V1322" i="13"/>
  <c r="X1316" i="11"/>
  <c r="U1316" i="11"/>
  <c r="W1316" i="11" s="1"/>
  <c r="V1318" i="11"/>
  <c r="V1310" i="9"/>
  <c r="X1308" i="9"/>
  <c r="U1308" i="9"/>
  <c r="W1308" i="9" s="1"/>
  <c r="V1324" i="17"/>
  <c r="X1322" i="17"/>
  <c r="U1322" i="17"/>
  <c r="W1322" i="17" s="1"/>
  <c r="Z1306" i="9"/>
  <c r="Y1306" i="9"/>
  <c r="V1326" i="17" l="1"/>
  <c r="X1324" i="17"/>
  <c r="U1324" i="17"/>
  <c r="W1324" i="17" s="1"/>
  <c r="U1310" i="9"/>
  <c r="W1310" i="9" s="1"/>
  <c r="X1310" i="9"/>
  <c r="V1312" i="9"/>
  <c r="X1318" i="11"/>
  <c r="U1318" i="11"/>
  <c r="W1318" i="11" s="1"/>
  <c r="V1320" i="11"/>
  <c r="U1322" i="13"/>
  <c r="W1322" i="13" s="1"/>
  <c r="X1322" i="13"/>
  <c r="V1324" i="13"/>
  <c r="X1312" i="9" l="1"/>
  <c r="U1312" i="9"/>
  <c r="W1312" i="9" s="1"/>
  <c r="V1314" i="9"/>
  <c r="V1326" i="13"/>
  <c r="U1324" i="13"/>
  <c r="W1324" i="13" s="1"/>
  <c r="X1324" i="13"/>
  <c r="V1322" i="11"/>
  <c r="U1320" i="11"/>
  <c r="W1320" i="11" s="1"/>
  <c r="X1320" i="11"/>
  <c r="U1326" i="17"/>
  <c r="W1326" i="17" s="1"/>
  <c r="V1328" i="17"/>
  <c r="X1326" i="17"/>
  <c r="V1328" i="13" l="1"/>
  <c r="X1326" i="13"/>
  <c r="U1326" i="13"/>
  <c r="W1326" i="13" s="1"/>
  <c r="V1324" i="11"/>
  <c r="X1322" i="11"/>
  <c r="U1322" i="11"/>
  <c r="W1322" i="11" s="1"/>
  <c r="X1328" i="17"/>
  <c r="U1328" i="17"/>
  <c r="W1328" i="17" s="1"/>
  <c r="V1330" i="17"/>
  <c r="V1316" i="9"/>
  <c r="U1314" i="9"/>
  <c r="W1314" i="9" s="1"/>
  <c r="X1314" i="9"/>
  <c r="V1326" i="11" l="1"/>
  <c r="U1324" i="11"/>
  <c r="W1324" i="11" s="1"/>
  <c r="X1324" i="11"/>
  <c r="X1316" i="9"/>
  <c r="U1316" i="9"/>
  <c r="W1316" i="9" s="1"/>
  <c r="V1318" i="9"/>
  <c r="U1330" i="17"/>
  <c r="W1330" i="17" s="1"/>
  <c r="V1332" i="17"/>
  <c r="X1330" i="17"/>
  <c r="U1328" i="13"/>
  <c r="W1328" i="13" s="1"/>
  <c r="V1330" i="13"/>
  <c r="X1328" i="13"/>
  <c r="X1332" i="17" l="1"/>
  <c r="V1334" i="17"/>
  <c r="U1332" i="17"/>
  <c r="W1332" i="17" s="1"/>
  <c r="V1320" i="9"/>
  <c r="X1318" i="9"/>
  <c r="U1318" i="9"/>
  <c r="W1318" i="9" s="1"/>
  <c r="X1330" i="13"/>
  <c r="U1330" i="13"/>
  <c r="W1330" i="13" s="1"/>
  <c r="V1332" i="13"/>
  <c r="U1326" i="11"/>
  <c r="W1326" i="11" s="1"/>
  <c r="X1326" i="11"/>
  <c r="V1328" i="11"/>
  <c r="X1320" i="9" l="1"/>
  <c r="V1322" i="9"/>
  <c r="U1320" i="9"/>
  <c r="W1320" i="9" s="1"/>
  <c r="V1336" i="17"/>
  <c r="X1334" i="17"/>
  <c r="U1334" i="17"/>
  <c r="W1334" i="17" s="1"/>
  <c r="X1328" i="11"/>
  <c r="U1328" i="11"/>
  <c r="W1328" i="11" s="1"/>
  <c r="V1330" i="11"/>
  <c r="X1332" i="13"/>
  <c r="V1334" i="13"/>
  <c r="U1332" i="13"/>
  <c r="W1332" i="13" s="1"/>
  <c r="U1336" i="17" l="1"/>
  <c r="W1336" i="17" s="1"/>
  <c r="V1338" i="17"/>
  <c r="X1336" i="17"/>
  <c r="X1334" i="13"/>
  <c r="U1334" i="13"/>
  <c r="W1334" i="13" s="1"/>
  <c r="V1336" i="13"/>
  <c r="X1322" i="9"/>
  <c r="V1324" i="9"/>
  <c r="U1322" i="9"/>
  <c r="W1322" i="9" s="1"/>
  <c r="V1332" i="11"/>
  <c r="X1330" i="11"/>
  <c r="U1330" i="11"/>
  <c r="W1330" i="11" s="1"/>
  <c r="V1326" i="9" l="1"/>
  <c r="U1324" i="9"/>
  <c r="W1324" i="9" s="1"/>
  <c r="X1324" i="9"/>
  <c r="V1338" i="13"/>
  <c r="X1336" i="13"/>
  <c r="U1336" i="13"/>
  <c r="W1336" i="13" s="1"/>
  <c r="X1332" i="11"/>
  <c r="V1334" i="11"/>
  <c r="U1332" i="11"/>
  <c r="W1332" i="11" s="1"/>
  <c r="V1340" i="17"/>
  <c r="X1338" i="17"/>
  <c r="U1338" i="17"/>
  <c r="W1338" i="17" s="1"/>
  <c r="U1334" i="11" l="1"/>
  <c r="W1334" i="11" s="1"/>
  <c r="V1336" i="11"/>
  <c r="X1334" i="11"/>
  <c r="U1338" i="13"/>
  <c r="W1338" i="13" s="1"/>
  <c r="V1340" i="13"/>
  <c r="X1338" i="13"/>
  <c r="X1340" i="17"/>
  <c r="V1342" i="17"/>
  <c r="U1340" i="17"/>
  <c r="W1340" i="17" s="1"/>
  <c r="X1326" i="9"/>
  <c r="U1326" i="9"/>
  <c r="W1326" i="9" s="1"/>
  <c r="V1328" i="9"/>
  <c r="V1344" i="17" l="1"/>
  <c r="X1342" i="17"/>
  <c r="U1342" i="17"/>
  <c r="W1342" i="17" s="1"/>
  <c r="U1340" i="13"/>
  <c r="W1340" i="13" s="1"/>
  <c r="X1340" i="13"/>
  <c r="V1342" i="13"/>
  <c r="U1328" i="9"/>
  <c r="W1328" i="9" s="1"/>
  <c r="V1330" i="9"/>
  <c r="X1328" i="9"/>
  <c r="U1336" i="11"/>
  <c r="W1336" i="11" s="1"/>
  <c r="V1338" i="11"/>
  <c r="X1336" i="11"/>
  <c r="V1332" i="9" l="1"/>
  <c r="U1330" i="9"/>
  <c r="W1330" i="9" s="1"/>
  <c r="X1330" i="9"/>
  <c r="X1342" i="13"/>
  <c r="U1342" i="13"/>
  <c r="W1342" i="13" s="1"/>
  <c r="V1344" i="13"/>
  <c r="X1338" i="11"/>
  <c r="U1338" i="11"/>
  <c r="W1338" i="11" s="1"/>
  <c r="V1340" i="11"/>
  <c r="U1344" i="17"/>
  <c r="W1344" i="17" s="1"/>
  <c r="V1346" i="17"/>
  <c r="X1344" i="17"/>
  <c r="X1344" i="13" l="1"/>
  <c r="U1344" i="13"/>
  <c r="W1344" i="13" s="1"/>
  <c r="V1346" i="13"/>
  <c r="V1348" i="17"/>
  <c r="X1346" i="17"/>
  <c r="U1346" i="17"/>
  <c r="W1346" i="17" s="1"/>
  <c r="U1340" i="11"/>
  <c r="W1340" i="11" s="1"/>
  <c r="V1342" i="11"/>
  <c r="X1340" i="11"/>
  <c r="X1332" i="9"/>
  <c r="U1332" i="9"/>
  <c r="W1332" i="9" s="1"/>
  <c r="V1334" i="9"/>
  <c r="U1342" i="11" l="1"/>
  <c r="W1342" i="11" s="1"/>
  <c r="X1342" i="11"/>
  <c r="V1344" i="11"/>
  <c r="X1334" i="9"/>
  <c r="U1334" i="9"/>
  <c r="W1334" i="9" s="1"/>
  <c r="V1336" i="9"/>
  <c r="U1348" i="17"/>
  <c r="W1348" i="17" s="1"/>
  <c r="V1350" i="17"/>
  <c r="X1348" i="17"/>
  <c r="V1348" i="13"/>
  <c r="X1346" i="13"/>
  <c r="U1346" i="13"/>
  <c r="W1346" i="13" s="1"/>
  <c r="X1336" i="9" l="1"/>
  <c r="U1336" i="9"/>
  <c r="W1336" i="9" s="1"/>
  <c r="V1338" i="9"/>
  <c r="U1348" i="13"/>
  <c r="W1348" i="13" s="1"/>
  <c r="V1350" i="13"/>
  <c r="X1348" i="13"/>
  <c r="V1352" i="17"/>
  <c r="X1350" i="17"/>
  <c r="U1350" i="17"/>
  <c r="W1350" i="17" s="1"/>
  <c r="X1344" i="11"/>
  <c r="V1346" i="11"/>
  <c r="U1344" i="11"/>
  <c r="W1344" i="11" s="1"/>
  <c r="U1352" i="17" l="1"/>
  <c r="W1352" i="17" s="1"/>
  <c r="V1354" i="17"/>
  <c r="X1352" i="17"/>
  <c r="U1350" i="13"/>
  <c r="W1350" i="13" s="1"/>
  <c r="V1352" i="13"/>
  <c r="X1350" i="13"/>
  <c r="V1348" i="11"/>
  <c r="X1346" i="11"/>
  <c r="U1346" i="11"/>
  <c r="W1346" i="11" s="1"/>
  <c r="X1338" i="9"/>
  <c r="U1338" i="9"/>
  <c r="W1338" i="9" s="1"/>
  <c r="V1340" i="9"/>
  <c r="X1348" i="11" l="1"/>
  <c r="V1350" i="11"/>
  <c r="U1348" i="11"/>
  <c r="W1348" i="11" s="1"/>
  <c r="X1352" i="13"/>
  <c r="U1352" i="13"/>
  <c r="W1352" i="13" s="1"/>
  <c r="V1354" i="13"/>
  <c r="V1356" i="17"/>
  <c r="X1354" i="17"/>
  <c r="U1354" i="17"/>
  <c r="W1354" i="17" s="1"/>
  <c r="V1342" i="9"/>
  <c r="X1340" i="9"/>
  <c r="U1340" i="9"/>
  <c r="W1340" i="9" s="1"/>
  <c r="U1356" i="17" l="1"/>
  <c r="W1356" i="17" s="1"/>
  <c r="V1358" i="17"/>
  <c r="X1356" i="17"/>
  <c r="U1354" i="13"/>
  <c r="W1354" i="13" s="1"/>
  <c r="V1356" i="13"/>
  <c r="X1354" i="13"/>
  <c r="V1344" i="9"/>
  <c r="U1342" i="9"/>
  <c r="W1342" i="9" s="1"/>
  <c r="X1342" i="9"/>
  <c r="U1350" i="11"/>
  <c r="W1350" i="11" s="1"/>
  <c r="V1352" i="11"/>
  <c r="X1350" i="11"/>
  <c r="U1344" i="9" l="1"/>
  <c r="W1344" i="9" s="1"/>
  <c r="X1344" i="9"/>
  <c r="V1346" i="9"/>
  <c r="V1360" i="17"/>
  <c r="X1358" i="17"/>
  <c r="U1358" i="17"/>
  <c r="W1358" i="17" s="1"/>
  <c r="U1356" i="13"/>
  <c r="W1356" i="13" s="1"/>
  <c r="V1358" i="13"/>
  <c r="X1356" i="13"/>
  <c r="V1354" i="11"/>
  <c r="U1352" i="11"/>
  <c r="W1352" i="11" s="1"/>
  <c r="X1352" i="11"/>
  <c r="U1358" i="13" l="1"/>
  <c r="W1358" i="13" s="1"/>
  <c r="X1358" i="13"/>
  <c r="V1360" i="13"/>
  <c r="U1360" i="17"/>
  <c r="W1360" i="17" s="1"/>
  <c r="V1362" i="17"/>
  <c r="X1360" i="17"/>
  <c r="U1354" i="11"/>
  <c r="W1354" i="11" s="1"/>
  <c r="V1356" i="11"/>
  <c r="X1354" i="11"/>
  <c r="X1346" i="9"/>
  <c r="V1348" i="9"/>
  <c r="U1346" i="9"/>
  <c r="W1346" i="9" s="1"/>
  <c r="V1358" i="11" l="1"/>
  <c r="U1356" i="11"/>
  <c r="W1356" i="11" s="1"/>
  <c r="X1356" i="11"/>
  <c r="V1364" i="17"/>
  <c r="X1362" i="17"/>
  <c r="U1362" i="17"/>
  <c r="W1362" i="17" s="1"/>
  <c r="U1348" i="9"/>
  <c r="W1348" i="9" s="1"/>
  <c r="V1350" i="9"/>
  <c r="X1348" i="9"/>
  <c r="X1360" i="13"/>
  <c r="U1360" i="13"/>
  <c r="W1360" i="13" s="1"/>
  <c r="V1362" i="13"/>
  <c r="U1364" i="17" l="1"/>
  <c r="W1364" i="17" s="1"/>
  <c r="V1366" i="17"/>
  <c r="X1364" i="17"/>
  <c r="U1350" i="9"/>
  <c r="W1350" i="9" s="1"/>
  <c r="X1350" i="9"/>
  <c r="V1352" i="9"/>
  <c r="X1362" i="13"/>
  <c r="V1364" i="13"/>
  <c r="U1362" i="13"/>
  <c r="W1362" i="13" s="1"/>
  <c r="X1358" i="11"/>
  <c r="V1360" i="11"/>
  <c r="U1358" i="11"/>
  <c r="W1358" i="11" s="1"/>
  <c r="V1366" i="13" l="1"/>
  <c r="U1364" i="13"/>
  <c r="W1364" i="13" s="1"/>
  <c r="X1364" i="13"/>
  <c r="X1352" i="9"/>
  <c r="V1354" i="9"/>
  <c r="U1352" i="9"/>
  <c r="W1352" i="9" s="1"/>
  <c r="V1368" i="17"/>
  <c r="X1366" i="17"/>
  <c r="U1366" i="17"/>
  <c r="W1366" i="17" s="1"/>
  <c r="U1360" i="11"/>
  <c r="W1360" i="11" s="1"/>
  <c r="V1362" i="11"/>
  <c r="X1360" i="11"/>
  <c r="U1368" i="17" l="1"/>
  <c r="W1368" i="17" s="1"/>
  <c r="V1370" i="17"/>
  <c r="X1368" i="17"/>
  <c r="U1354" i="9"/>
  <c r="W1354" i="9" s="1"/>
  <c r="V1356" i="9"/>
  <c r="X1354" i="9"/>
  <c r="V1364" i="11"/>
  <c r="X1362" i="11"/>
  <c r="U1362" i="11"/>
  <c r="W1362" i="11" s="1"/>
  <c r="X1366" i="13"/>
  <c r="U1366" i="13"/>
  <c r="W1366" i="13" s="1"/>
  <c r="V1368" i="13"/>
  <c r="V1366" i="11" l="1"/>
  <c r="U1364" i="11"/>
  <c r="W1364" i="11" s="1"/>
  <c r="X1364" i="11"/>
  <c r="X1356" i="9"/>
  <c r="U1356" i="9"/>
  <c r="W1356" i="9" s="1"/>
  <c r="V1358" i="9"/>
  <c r="V1372" i="17"/>
  <c r="X1370" i="17"/>
  <c r="U1370" i="17"/>
  <c r="W1370" i="17" s="1"/>
  <c r="V1370" i="13"/>
  <c r="X1368" i="13"/>
  <c r="U1368" i="13"/>
  <c r="W1368" i="13" s="1"/>
  <c r="V1360" i="9" l="1"/>
  <c r="U1358" i="9"/>
  <c r="W1358" i="9" s="1"/>
  <c r="X1358" i="9"/>
  <c r="U1372" i="17"/>
  <c r="W1372" i="17" s="1"/>
  <c r="V1374" i="17"/>
  <c r="X1372" i="17"/>
  <c r="V1372" i="13"/>
  <c r="U1370" i="13"/>
  <c r="W1370" i="13" s="1"/>
  <c r="X1370" i="13"/>
  <c r="X1366" i="11"/>
  <c r="U1366" i="11"/>
  <c r="W1366" i="11" s="1"/>
  <c r="V1368" i="11"/>
  <c r="V1374" i="13" l="1"/>
  <c r="U1372" i="13"/>
  <c r="W1372" i="13" s="1"/>
  <c r="X1372" i="13"/>
  <c r="V1376" i="17"/>
  <c r="X1374" i="17"/>
  <c r="U1374" i="17"/>
  <c r="W1374" i="17" s="1"/>
  <c r="V1370" i="11"/>
  <c r="X1368" i="11"/>
  <c r="U1368" i="11"/>
  <c r="W1368" i="11" s="1"/>
  <c r="V1362" i="9"/>
  <c r="X1360" i="9"/>
  <c r="U1360" i="9"/>
  <c r="W1360" i="9" s="1"/>
  <c r="V1372" i="11" l="1"/>
  <c r="U1370" i="11"/>
  <c r="W1370" i="11" s="1"/>
  <c r="X1370" i="11"/>
  <c r="U1376" i="17"/>
  <c r="W1376" i="17" s="1"/>
  <c r="V1378" i="17"/>
  <c r="X1376" i="17"/>
  <c r="U1362" i="9"/>
  <c r="W1362" i="9" s="1"/>
  <c r="V1364" i="9"/>
  <c r="X1362" i="9"/>
  <c r="U1374" i="13"/>
  <c r="W1374" i="13" s="1"/>
  <c r="V1376" i="13"/>
  <c r="X1374" i="13"/>
  <c r="X1364" i="9" l="1"/>
  <c r="V1366" i="9"/>
  <c r="U1364" i="9"/>
  <c r="W1364" i="9" s="1"/>
  <c r="V1380" i="17"/>
  <c r="X1378" i="17"/>
  <c r="U1378" i="17"/>
  <c r="W1378" i="17" s="1"/>
  <c r="X1376" i="13"/>
  <c r="U1376" i="13"/>
  <c r="W1376" i="13" s="1"/>
  <c r="V1378" i="13"/>
  <c r="U1372" i="11"/>
  <c r="W1372" i="11" s="1"/>
  <c r="X1372" i="11"/>
  <c r="V1374" i="11"/>
  <c r="U1374" i="11" l="1"/>
  <c r="W1374" i="11" s="1"/>
  <c r="V1376" i="11"/>
  <c r="X1374" i="11"/>
  <c r="V1368" i="9"/>
  <c r="X1366" i="9"/>
  <c r="U1366" i="9"/>
  <c r="W1366" i="9" s="1"/>
  <c r="U1380" i="17"/>
  <c r="W1380" i="17" s="1"/>
  <c r="V1382" i="17"/>
  <c r="X1380" i="17"/>
  <c r="V1380" i="13"/>
  <c r="U1378" i="13"/>
  <c r="W1378" i="13" s="1"/>
  <c r="X1378" i="13"/>
  <c r="V1382" i="13" l="1"/>
  <c r="X1380" i="13"/>
  <c r="U1380" i="13"/>
  <c r="W1380" i="13" s="1"/>
  <c r="V1384" i="17"/>
  <c r="X1382" i="17"/>
  <c r="U1382" i="17"/>
  <c r="W1382" i="17" s="1"/>
  <c r="X1368" i="9"/>
  <c r="U1368" i="9"/>
  <c r="W1368" i="9" s="1"/>
  <c r="V1370" i="9"/>
  <c r="U1376" i="11"/>
  <c r="W1376" i="11" s="1"/>
  <c r="V1378" i="11"/>
  <c r="X1376" i="11"/>
  <c r="U1384" i="17" l="1"/>
  <c r="W1384" i="17" s="1"/>
  <c r="X1384" i="17"/>
  <c r="V1386" i="17"/>
  <c r="U1378" i="11"/>
  <c r="W1378" i="11" s="1"/>
  <c r="V1380" i="11"/>
  <c r="X1378" i="11"/>
  <c r="X1370" i="9"/>
  <c r="U1370" i="9"/>
  <c r="W1370" i="9" s="1"/>
  <c r="V1372" i="9"/>
  <c r="X1382" i="13"/>
  <c r="U1382" i="13"/>
  <c r="W1382" i="13" s="1"/>
  <c r="V1384" i="13"/>
  <c r="V1382" i="11" l="1"/>
  <c r="X1380" i="11"/>
  <c r="U1380" i="11"/>
  <c r="W1380" i="11" s="1"/>
  <c r="V1388" i="17"/>
  <c r="X1386" i="17"/>
  <c r="U1386" i="17"/>
  <c r="W1386" i="17" s="1"/>
  <c r="X1384" i="13"/>
  <c r="V1386" i="13"/>
  <c r="U1384" i="13"/>
  <c r="W1384" i="13" s="1"/>
  <c r="V1374" i="9"/>
  <c r="X1372" i="9"/>
  <c r="U1372" i="9"/>
  <c r="W1372" i="9" s="1"/>
  <c r="U1388" i="17" l="1"/>
  <c r="W1388" i="17" s="1"/>
  <c r="V1390" i="17"/>
  <c r="X1388" i="17"/>
  <c r="V1388" i="13"/>
  <c r="X1386" i="13"/>
  <c r="U1386" i="13"/>
  <c r="W1386" i="13" s="1"/>
  <c r="V1376" i="9"/>
  <c r="U1374" i="9"/>
  <c r="W1374" i="9" s="1"/>
  <c r="X1374" i="9"/>
  <c r="X1382" i="11"/>
  <c r="U1382" i="11"/>
  <c r="W1382" i="11" s="1"/>
  <c r="V1384" i="11"/>
  <c r="U1388" i="13" l="1"/>
  <c r="W1388" i="13" s="1"/>
  <c r="V1390" i="13"/>
  <c r="X1388" i="13"/>
  <c r="V1392" i="17"/>
  <c r="U1390" i="17"/>
  <c r="W1390" i="17" s="1"/>
  <c r="X1390" i="17"/>
  <c r="U1384" i="11"/>
  <c r="W1384" i="11" s="1"/>
  <c r="V1386" i="11"/>
  <c r="X1384" i="11"/>
  <c r="V1378" i="9"/>
  <c r="X1376" i="9"/>
  <c r="U1376" i="9"/>
  <c r="W1376" i="9" s="1"/>
  <c r="U1392" i="17" l="1"/>
  <c r="W1392" i="17" s="1"/>
  <c r="V1394" i="17"/>
  <c r="X1392" i="17"/>
  <c r="V1380" i="9"/>
  <c r="U1378" i="9"/>
  <c r="W1378" i="9" s="1"/>
  <c r="X1378" i="9"/>
  <c r="U1386" i="11"/>
  <c r="W1386" i="11" s="1"/>
  <c r="V1388" i="11"/>
  <c r="X1386" i="11"/>
  <c r="X1390" i="13"/>
  <c r="V1392" i="13"/>
  <c r="U1390" i="13"/>
  <c r="W1390" i="13" s="1"/>
  <c r="X1392" i="13" l="1"/>
  <c r="V1394" i="13"/>
  <c r="U1392" i="13"/>
  <c r="W1392" i="13" s="1"/>
  <c r="V1396" i="17"/>
  <c r="X1394" i="17"/>
  <c r="U1394" i="17"/>
  <c r="W1394" i="17" s="1"/>
  <c r="X1380" i="9"/>
  <c r="U1380" i="9"/>
  <c r="W1380" i="9" s="1"/>
  <c r="V1382" i="9"/>
  <c r="U1388" i="11"/>
  <c r="W1388" i="11" s="1"/>
  <c r="X1388" i="11"/>
  <c r="V1390" i="11"/>
  <c r="U1396" i="17" l="1"/>
  <c r="W1396" i="17" s="1"/>
  <c r="X1396" i="17"/>
  <c r="V1398" i="17"/>
  <c r="X1382" i="9"/>
  <c r="U1382" i="9"/>
  <c r="W1382" i="9" s="1"/>
  <c r="V1384" i="9"/>
  <c r="X1394" i="13"/>
  <c r="V1396" i="13"/>
  <c r="U1394" i="13"/>
  <c r="W1394" i="13" s="1"/>
  <c r="U1390" i="11"/>
  <c r="W1390" i="11" s="1"/>
  <c r="V1392" i="11"/>
  <c r="X1390" i="11"/>
  <c r="V1394" i="11" l="1"/>
  <c r="X1392" i="11"/>
  <c r="U1392" i="11"/>
  <c r="W1392" i="11" s="1"/>
  <c r="V1386" i="9"/>
  <c r="X1384" i="9"/>
  <c r="U1384" i="9"/>
  <c r="W1384" i="9" s="1"/>
  <c r="V1400" i="17"/>
  <c r="X1398" i="17"/>
  <c r="U1398" i="17"/>
  <c r="W1398" i="17" s="1"/>
  <c r="V1398" i="13"/>
  <c r="U1396" i="13"/>
  <c r="W1396" i="13" s="1"/>
  <c r="X1396" i="13"/>
  <c r="X1386" i="9" l="1"/>
  <c r="U1386" i="9"/>
  <c r="W1386" i="9" s="1"/>
  <c r="V1388" i="9"/>
  <c r="V1400" i="13"/>
  <c r="U1398" i="13"/>
  <c r="W1398" i="13" s="1"/>
  <c r="X1398" i="13"/>
  <c r="U1400" i="17"/>
  <c r="W1400" i="17" s="1"/>
  <c r="X1400" i="17"/>
  <c r="V1402" i="17"/>
  <c r="V1396" i="11"/>
  <c r="U1394" i="11"/>
  <c r="W1394" i="11" s="1"/>
  <c r="X1394" i="11"/>
  <c r="X1388" i="9" l="1"/>
  <c r="V1390" i="9"/>
  <c r="U1388" i="9"/>
  <c r="W1388" i="9" s="1"/>
  <c r="X1396" i="11"/>
  <c r="U1396" i="11"/>
  <c r="W1396" i="11" s="1"/>
  <c r="V1398" i="11"/>
  <c r="V1404" i="17"/>
  <c r="X1402" i="17"/>
  <c r="U1402" i="17"/>
  <c r="W1402" i="17" s="1"/>
  <c r="X1400" i="13"/>
  <c r="V1402" i="13"/>
  <c r="U1400" i="13"/>
  <c r="W1400" i="13" s="1"/>
  <c r="Y1402" i="17"/>
  <c r="Z1402" i="17"/>
  <c r="U1404" i="17" l="1"/>
  <c r="W1404" i="17" s="1"/>
  <c r="V1406" i="17"/>
  <c r="X1404" i="17"/>
  <c r="V1400" i="11"/>
  <c r="U1398" i="11"/>
  <c r="W1398" i="11" s="1"/>
  <c r="X1398" i="11"/>
  <c r="X1390" i="9"/>
  <c r="V1392" i="9"/>
  <c r="U1390" i="9"/>
  <c r="W1390" i="9" s="1"/>
  <c r="U1402" i="13"/>
  <c r="W1402" i="13" s="1"/>
  <c r="V1404" i="13"/>
  <c r="X1402" i="13"/>
  <c r="Z1402" i="13" l="1"/>
  <c r="Y1402" i="13"/>
  <c r="X1400" i="11"/>
  <c r="U1400" i="11"/>
  <c r="W1400" i="11" s="1"/>
  <c r="V1402" i="11"/>
  <c r="X1392" i="9"/>
  <c r="U1392" i="9"/>
  <c r="W1392" i="9" s="1"/>
  <c r="V1394" i="9"/>
  <c r="U1406" i="17"/>
  <c r="W1406" i="17" s="1"/>
  <c r="V1408" i="17"/>
  <c r="X1406" i="17"/>
  <c r="U1404" i="13"/>
  <c r="W1404" i="13" s="1"/>
  <c r="X1404" i="13"/>
  <c r="V1406" i="13"/>
  <c r="V1404" i="11" l="1"/>
  <c r="U1402" i="11"/>
  <c r="W1402" i="11" s="1"/>
  <c r="X1402" i="11"/>
  <c r="X1406" i="13"/>
  <c r="U1406" i="13"/>
  <c r="W1406" i="13" s="1"/>
  <c r="V1408" i="13"/>
  <c r="Y1402" i="11"/>
  <c r="Z1402" i="11"/>
  <c r="U1394" i="9"/>
  <c r="W1394" i="9" s="1"/>
  <c r="V1396" i="9"/>
  <c r="X1394" i="9"/>
  <c r="U1408" i="17"/>
  <c r="W1408" i="17" s="1"/>
  <c r="V1410" i="17"/>
  <c r="X1408" i="17"/>
  <c r="V1412" i="17" l="1"/>
  <c r="X1410" i="17"/>
  <c r="U1410" i="17"/>
  <c r="W1410" i="17" s="1"/>
  <c r="X1408" i="13"/>
  <c r="U1408" i="13"/>
  <c r="W1408" i="13" s="1"/>
  <c r="V1410" i="13"/>
  <c r="X1396" i="9"/>
  <c r="U1396" i="9"/>
  <c r="W1396" i="9" s="1"/>
  <c r="V1398" i="9"/>
  <c r="V1406" i="11"/>
  <c r="U1404" i="11"/>
  <c r="W1404" i="11" s="1"/>
  <c r="X1404" i="11"/>
  <c r="U1410" i="13" l="1"/>
  <c r="W1410" i="13" s="1"/>
  <c r="V1412" i="13"/>
  <c r="X1410" i="13"/>
  <c r="U1406" i="11"/>
  <c r="W1406" i="11" s="1"/>
  <c r="X1406" i="11"/>
  <c r="V1408" i="11"/>
  <c r="U1398" i="9"/>
  <c r="W1398" i="9" s="1"/>
  <c r="V1400" i="9"/>
  <c r="X1398" i="9"/>
  <c r="X1412" i="17"/>
  <c r="U1412" i="17"/>
  <c r="W1412" i="17" s="1"/>
  <c r="V1414" i="17"/>
  <c r="X1400" i="9" l="1"/>
  <c r="U1400" i="9"/>
  <c r="W1400" i="9" s="1"/>
  <c r="V1402" i="9"/>
  <c r="U1412" i="13"/>
  <c r="W1412" i="13" s="1"/>
  <c r="X1412" i="13"/>
  <c r="V1414" i="13"/>
  <c r="V1410" i="11"/>
  <c r="U1408" i="11"/>
  <c r="W1408" i="11" s="1"/>
  <c r="X1408" i="11"/>
  <c r="V1416" i="17"/>
  <c r="X1414" i="17"/>
  <c r="U1414" i="17"/>
  <c r="W1414" i="17" s="1"/>
  <c r="V1416" i="13" l="1"/>
  <c r="X1414" i="13"/>
  <c r="U1414" i="13"/>
  <c r="W1414" i="13" s="1"/>
  <c r="U1410" i="11"/>
  <c r="W1410" i="11" s="1"/>
  <c r="X1410" i="11"/>
  <c r="V1412" i="11"/>
  <c r="U1402" i="9"/>
  <c r="W1402" i="9" s="1"/>
  <c r="V1404" i="9"/>
  <c r="X1402" i="9"/>
  <c r="V1418" i="17"/>
  <c r="X1416" i="17"/>
  <c r="U1416" i="17"/>
  <c r="W1416" i="17" s="1"/>
  <c r="U1412" i="11" l="1"/>
  <c r="W1412" i="11" s="1"/>
  <c r="X1412" i="11"/>
  <c r="V1414" i="11"/>
  <c r="V1406" i="9"/>
  <c r="U1404" i="9"/>
  <c r="W1404" i="9" s="1"/>
  <c r="X1404" i="9"/>
  <c r="V1420" i="17"/>
  <c r="X1418" i="17"/>
  <c r="U1418" i="17"/>
  <c r="W1418" i="17" s="1"/>
  <c r="Z1402" i="9"/>
  <c r="Y1402" i="9"/>
  <c r="U1416" i="13"/>
  <c r="W1416" i="13" s="1"/>
  <c r="V1418" i="13"/>
  <c r="X1416" i="13"/>
  <c r="X1418" i="13" l="1"/>
  <c r="V1420" i="13"/>
  <c r="U1418" i="13"/>
  <c r="W1418" i="13" s="1"/>
  <c r="U1406" i="9"/>
  <c r="W1406" i="9" s="1"/>
  <c r="V1408" i="9"/>
  <c r="X1406" i="9"/>
  <c r="V1416" i="11"/>
  <c r="X1414" i="11"/>
  <c r="U1414" i="11"/>
  <c r="W1414" i="11" s="1"/>
  <c r="U1420" i="17"/>
  <c r="W1420" i="17" s="1"/>
  <c r="V1422" i="17"/>
  <c r="X1420" i="17"/>
  <c r="X1408" i="9" l="1"/>
  <c r="U1408" i="9"/>
  <c r="W1408" i="9" s="1"/>
  <c r="V1410" i="9"/>
  <c r="U1416" i="11"/>
  <c r="W1416" i="11" s="1"/>
  <c r="X1416" i="11"/>
  <c r="V1418" i="11"/>
  <c r="V1424" i="17"/>
  <c r="X1422" i="17"/>
  <c r="U1422" i="17"/>
  <c r="W1422" i="17" s="1"/>
  <c r="X1420" i="13"/>
  <c r="U1420" i="13"/>
  <c r="W1420" i="13" s="1"/>
  <c r="V1422" i="13"/>
  <c r="U1424" i="17" l="1"/>
  <c r="W1424" i="17" s="1"/>
  <c r="V1426" i="17"/>
  <c r="X1424" i="17"/>
  <c r="U1422" i="13"/>
  <c r="W1422" i="13" s="1"/>
  <c r="V1424" i="13"/>
  <c r="X1422" i="13"/>
  <c r="V1412" i="9"/>
  <c r="U1410" i="9"/>
  <c r="W1410" i="9" s="1"/>
  <c r="X1410" i="9"/>
  <c r="U1418" i="11"/>
  <c r="W1418" i="11" s="1"/>
  <c r="X1418" i="11"/>
  <c r="V1420" i="11"/>
  <c r="V1426" i="13" l="1"/>
  <c r="X1424" i="13"/>
  <c r="U1424" i="13"/>
  <c r="W1424" i="13" s="1"/>
  <c r="V1428" i="17"/>
  <c r="U1426" i="17"/>
  <c r="W1426" i="17" s="1"/>
  <c r="X1426" i="17"/>
  <c r="V1414" i="9"/>
  <c r="X1412" i="9"/>
  <c r="U1412" i="9"/>
  <c r="W1412" i="9" s="1"/>
  <c r="V1422" i="11"/>
  <c r="U1420" i="11"/>
  <c r="W1420" i="11" s="1"/>
  <c r="X1420" i="11"/>
  <c r="V1424" i="11" l="1"/>
  <c r="X1422" i="11"/>
  <c r="U1422" i="11"/>
  <c r="W1422" i="11" s="1"/>
  <c r="V1416" i="9"/>
  <c r="X1414" i="9"/>
  <c r="U1414" i="9"/>
  <c r="W1414" i="9" s="1"/>
  <c r="X1428" i="17"/>
  <c r="U1428" i="17"/>
  <c r="W1428" i="17" s="1"/>
  <c r="V1430" i="17"/>
  <c r="U1426" i="13"/>
  <c r="W1426" i="13" s="1"/>
  <c r="X1426" i="13"/>
  <c r="V1428" i="13"/>
  <c r="U1428" i="13" l="1"/>
  <c r="W1428" i="13" s="1"/>
  <c r="X1428" i="13"/>
  <c r="V1430" i="13"/>
  <c r="V1418" i="9"/>
  <c r="U1416" i="9"/>
  <c r="W1416" i="9" s="1"/>
  <c r="X1416" i="9"/>
  <c r="U1430" i="17"/>
  <c r="W1430" i="17" s="1"/>
  <c r="V1432" i="17"/>
  <c r="X1430" i="17"/>
  <c r="U1424" i="11"/>
  <c r="W1424" i="11" s="1"/>
  <c r="X1424" i="11"/>
  <c r="V1426" i="11"/>
  <c r="X1432" i="17" l="1"/>
  <c r="U1432" i="17"/>
  <c r="W1432" i="17" s="1"/>
  <c r="V1434" i="17"/>
  <c r="U1430" i="13"/>
  <c r="W1430" i="13" s="1"/>
  <c r="V1432" i="13"/>
  <c r="X1430" i="13"/>
  <c r="V1420" i="9"/>
  <c r="U1418" i="9"/>
  <c r="W1418" i="9" s="1"/>
  <c r="X1418" i="9"/>
  <c r="U1426" i="11"/>
  <c r="W1426" i="11" s="1"/>
  <c r="X1426" i="11"/>
  <c r="V1428" i="11"/>
  <c r="U1432" i="13" l="1"/>
  <c r="W1432" i="13" s="1"/>
  <c r="X1432" i="13"/>
  <c r="V1434" i="13"/>
  <c r="U1434" i="17"/>
  <c r="W1434" i="17" s="1"/>
  <c r="V1436" i="17"/>
  <c r="X1434" i="17"/>
  <c r="X1420" i="9"/>
  <c r="U1420" i="9"/>
  <c r="W1420" i="9" s="1"/>
  <c r="V1422" i="9"/>
  <c r="V1430" i="11"/>
  <c r="U1428" i="11"/>
  <c r="W1428" i="11" s="1"/>
  <c r="X1428" i="11"/>
  <c r="V1438" i="17" l="1"/>
  <c r="X1436" i="17"/>
  <c r="U1436" i="17"/>
  <c r="W1436" i="17" s="1"/>
  <c r="U1434" i="13"/>
  <c r="W1434" i="13" s="1"/>
  <c r="V1436" i="13"/>
  <c r="X1434" i="13"/>
  <c r="U1430" i="11"/>
  <c r="W1430" i="11" s="1"/>
  <c r="X1430" i="11"/>
  <c r="V1432" i="11"/>
  <c r="U1422" i="9"/>
  <c r="W1422" i="9" s="1"/>
  <c r="X1422" i="9"/>
  <c r="V1424" i="9"/>
  <c r="U1436" i="13" l="1"/>
  <c r="W1436" i="13" s="1"/>
  <c r="X1436" i="13"/>
  <c r="V1438" i="13"/>
  <c r="V1426" i="9"/>
  <c r="U1424" i="9"/>
  <c r="W1424" i="9" s="1"/>
  <c r="X1424" i="9"/>
  <c r="V1434" i="11"/>
  <c r="U1432" i="11"/>
  <c r="W1432" i="11" s="1"/>
  <c r="X1432" i="11"/>
  <c r="U1438" i="17"/>
  <c r="W1438" i="17" s="1"/>
  <c r="V1440" i="17"/>
  <c r="X1438" i="17"/>
  <c r="U1434" i="11" l="1"/>
  <c r="W1434" i="11" s="1"/>
  <c r="V1436" i="11"/>
  <c r="X1434" i="11"/>
  <c r="U1438" i="13"/>
  <c r="W1438" i="13" s="1"/>
  <c r="V1440" i="13"/>
  <c r="X1438" i="13"/>
  <c r="U1426" i="9"/>
  <c r="W1426" i="9" s="1"/>
  <c r="X1426" i="9"/>
  <c r="V1428" i="9"/>
  <c r="X1440" i="17"/>
  <c r="U1440" i="17"/>
  <c r="W1440" i="17" s="1"/>
  <c r="V1442" i="17"/>
  <c r="X1436" i="11" l="1"/>
  <c r="V1438" i="11"/>
  <c r="U1436" i="11"/>
  <c r="W1436" i="11" s="1"/>
  <c r="V1442" i="13"/>
  <c r="X1440" i="13"/>
  <c r="U1440" i="13"/>
  <c r="W1440" i="13" s="1"/>
  <c r="U1442" i="17"/>
  <c r="W1442" i="17" s="1"/>
  <c r="V1444" i="17"/>
  <c r="X1442" i="17"/>
  <c r="V1430" i="9"/>
  <c r="X1428" i="9"/>
  <c r="U1428" i="9"/>
  <c r="W1428" i="9" s="1"/>
  <c r="X1444" i="17" l="1"/>
  <c r="U1444" i="17"/>
  <c r="W1444" i="17" s="1"/>
  <c r="V1446" i="17"/>
  <c r="U1442" i="13"/>
  <c r="W1442" i="13" s="1"/>
  <c r="X1442" i="13"/>
  <c r="V1444" i="13"/>
  <c r="V1432" i="9"/>
  <c r="X1430" i="9"/>
  <c r="U1430" i="9"/>
  <c r="W1430" i="9" s="1"/>
  <c r="U1438" i="11"/>
  <c r="W1438" i="11" s="1"/>
  <c r="X1438" i="11"/>
  <c r="V1440" i="11"/>
  <c r="X1432" i="9" l="1"/>
  <c r="U1432" i="9"/>
  <c r="W1432" i="9" s="1"/>
  <c r="V1434" i="9"/>
  <c r="U1444" i="13"/>
  <c r="W1444" i="13" s="1"/>
  <c r="X1444" i="13"/>
  <c r="V1446" i="13"/>
  <c r="V1442" i="11"/>
  <c r="U1440" i="11"/>
  <c r="W1440" i="11" s="1"/>
  <c r="X1440" i="11"/>
  <c r="U1446" i="17"/>
  <c r="W1446" i="17" s="1"/>
  <c r="V1448" i="17"/>
  <c r="X1446" i="17"/>
  <c r="X1448" i="17" l="1"/>
  <c r="U1448" i="17"/>
  <c r="W1448" i="17" s="1"/>
  <c r="V1450" i="17"/>
  <c r="V1436" i="9"/>
  <c r="U1434" i="9"/>
  <c r="W1434" i="9" s="1"/>
  <c r="X1434" i="9"/>
  <c r="U1442" i="11"/>
  <c r="W1442" i="11" s="1"/>
  <c r="X1442" i="11"/>
  <c r="V1444" i="11"/>
  <c r="V1448" i="13"/>
  <c r="U1446" i="13"/>
  <c r="W1446" i="13" s="1"/>
  <c r="X1446" i="13"/>
  <c r="U1450" i="17" l="1"/>
  <c r="W1450" i="17" s="1"/>
  <c r="X1450" i="17"/>
  <c r="V1452" i="17"/>
  <c r="X1436" i="9"/>
  <c r="V1438" i="9"/>
  <c r="U1436" i="9"/>
  <c r="W1436" i="9" s="1"/>
  <c r="U1448" i="13"/>
  <c r="W1448" i="13" s="1"/>
  <c r="V1450" i="13"/>
  <c r="X1448" i="13"/>
  <c r="U1444" i="11"/>
  <c r="W1444" i="11" s="1"/>
  <c r="V1446" i="11"/>
  <c r="X1444" i="11"/>
  <c r="X1452" i="17" l="1"/>
  <c r="U1452" i="17"/>
  <c r="W1452" i="17" s="1"/>
  <c r="V1454" i="17"/>
  <c r="U1450" i="13"/>
  <c r="W1450" i="13" s="1"/>
  <c r="V1452" i="13"/>
  <c r="X1450" i="13"/>
  <c r="U1438" i="9"/>
  <c r="W1438" i="9" s="1"/>
  <c r="V1440" i="9"/>
  <c r="X1438" i="9"/>
  <c r="U1446" i="11"/>
  <c r="W1446" i="11" s="1"/>
  <c r="X1446" i="11"/>
  <c r="V1448" i="11"/>
  <c r="V1442" i="9" l="1"/>
  <c r="X1440" i="9"/>
  <c r="U1440" i="9"/>
  <c r="W1440" i="9" s="1"/>
  <c r="V1454" i="13"/>
  <c r="U1452" i="13"/>
  <c r="W1452" i="13" s="1"/>
  <c r="X1452" i="13"/>
  <c r="V1450" i="11"/>
  <c r="U1448" i="11"/>
  <c r="W1448" i="11" s="1"/>
  <c r="X1448" i="11"/>
  <c r="U1454" i="17"/>
  <c r="W1454" i="17" s="1"/>
  <c r="V1456" i="17"/>
  <c r="X1454" i="17"/>
  <c r="X1454" i="13" l="1"/>
  <c r="V1456" i="13"/>
  <c r="U1454" i="13"/>
  <c r="W1454" i="13" s="1"/>
  <c r="U1450" i="11"/>
  <c r="W1450" i="11" s="1"/>
  <c r="V1452" i="11"/>
  <c r="X1450" i="11"/>
  <c r="X1456" i="17"/>
  <c r="U1456" i="17"/>
  <c r="W1456" i="17" s="1"/>
  <c r="V1458" i="17"/>
  <c r="X1442" i="9"/>
  <c r="V1444" i="9"/>
  <c r="U1442" i="9"/>
  <c r="W1442" i="9" s="1"/>
  <c r="V1454" i="11" l="1"/>
  <c r="U1452" i="11"/>
  <c r="W1452" i="11" s="1"/>
  <c r="X1452" i="11"/>
  <c r="X1456" i="13"/>
  <c r="U1456" i="13"/>
  <c r="W1456" i="13" s="1"/>
  <c r="V1458" i="13"/>
  <c r="X1444" i="9"/>
  <c r="V1446" i="9"/>
  <c r="U1444" i="9"/>
  <c r="W1444" i="9" s="1"/>
  <c r="U1458" i="17"/>
  <c r="W1458" i="17" s="1"/>
  <c r="V1460" i="17"/>
  <c r="X1458" i="17"/>
  <c r="U1446" i="9" l="1"/>
  <c r="W1446" i="9" s="1"/>
  <c r="X1446" i="9"/>
  <c r="V1448" i="9"/>
  <c r="U1458" i="13"/>
  <c r="W1458" i="13" s="1"/>
  <c r="V1460" i="13"/>
  <c r="X1458" i="13"/>
  <c r="X1460" i="17"/>
  <c r="V1462" i="17"/>
  <c r="U1460" i="17"/>
  <c r="W1460" i="17" s="1"/>
  <c r="U1454" i="11"/>
  <c r="W1454" i="11" s="1"/>
  <c r="X1454" i="11"/>
  <c r="V1456" i="11"/>
  <c r="V1458" i="11" l="1"/>
  <c r="U1456" i="11"/>
  <c r="W1456" i="11" s="1"/>
  <c r="X1456" i="11"/>
  <c r="U1460" i="13"/>
  <c r="W1460" i="13" s="1"/>
  <c r="X1460" i="13"/>
  <c r="V1462" i="13"/>
  <c r="U1462" i="17"/>
  <c r="W1462" i="17" s="1"/>
  <c r="V1464" i="17"/>
  <c r="X1462" i="17"/>
  <c r="V1450" i="9"/>
  <c r="X1448" i="9"/>
  <c r="U1448" i="9"/>
  <c r="W1448" i="9" s="1"/>
  <c r="X1464" i="17" l="1"/>
  <c r="V1466" i="17"/>
  <c r="U1464" i="17"/>
  <c r="W1464" i="17" s="1"/>
  <c r="U1462" i="13"/>
  <c r="W1462" i="13" s="1"/>
  <c r="V1464" i="13"/>
  <c r="X1462" i="13"/>
  <c r="V1452" i="9"/>
  <c r="X1450" i="9"/>
  <c r="U1450" i="9"/>
  <c r="W1450" i="9" s="1"/>
  <c r="U1458" i="11"/>
  <c r="W1458" i="11" s="1"/>
  <c r="V1460" i="11"/>
  <c r="X1458" i="11"/>
  <c r="X1452" i="9" l="1"/>
  <c r="V1454" i="9"/>
  <c r="U1452" i="9"/>
  <c r="W1452" i="9" s="1"/>
  <c r="X1464" i="13"/>
  <c r="U1464" i="13"/>
  <c r="W1464" i="13" s="1"/>
  <c r="V1466" i="13"/>
  <c r="X1460" i="11"/>
  <c r="V1462" i="11"/>
  <c r="U1460" i="11"/>
  <c r="W1460" i="11" s="1"/>
  <c r="U1466" i="17"/>
  <c r="W1466" i="17" s="1"/>
  <c r="V1468" i="17"/>
  <c r="X1466" i="17"/>
  <c r="U1462" i="11" l="1"/>
  <c r="W1462" i="11" s="1"/>
  <c r="X1462" i="11"/>
  <c r="V1464" i="11"/>
  <c r="X1466" i="13"/>
  <c r="U1466" i="13"/>
  <c r="W1466" i="13" s="1"/>
  <c r="V1468" i="13"/>
  <c r="V1456" i="9"/>
  <c r="X1454" i="9"/>
  <c r="U1454" i="9"/>
  <c r="W1454" i="9" s="1"/>
  <c r="X1468" i="17"/>
  <c r="U1468" i="17"/>
  <c r="W1468" i="17" s="1"/>
  <c r="V1470" i="17"/>
  <c r="X1456" i="9" l="1"/>
  <c r="V1458" i="9"/>
  <c r="U1456" i="9"/>
  <c r="W1456" i="9" s="1"/>
  <c r="U1468" i="13"/>
  <c r="W1468" i="13" s="1"/>
  <c r="X1468" i="13"/>
  <c r="V1470" i="13"/>
  <c r="U1470" i="17"/>
  <c r="W1470" i="17" s="1"/>
  <c r="V1472" i="17"/>
  <c r="X1470" i="17"/>
  <c r="V1466" i="11"/>
  <c r="X1464" i="11"/>
  <c r="U1464" i="11"/>
  <c r="W1464" i="11" s="1"/>
  <c r="V1468" i="11" l="1"/>
  <c r="U1466" i="11"/>
  <c r="W1466" i="11" s="1"/>
  <c r="X1466" i="11"/>
  <c r="V1460" i="9"/>
  <c r="U1458" i="9"/>
  <c r="W1458" i="9" s="1"/>
  <c r="X1458" i="9"/>
  <c r="X1472" i="17"/>
  <c r="V1474" i="17"/>
  <c r="U1472" i="17"/>
  <c r="W1472" i="17" s="1"/>
  <c r="V1472" i="13"/>
  <c r="X1470" i="13"/>
  <c r="U1470" i="13"/>
  <c r="W1470" i="13" s="1"/>
  <c r="U1474" i="17" l="1"/>
  <c r="W1474" i="17" s="1"/>
  <c r="V1476" i="17"/>
  <c r="X1474" i="17"/>
  <c r="U1472" i="13"/>
  <c r="W1472" i="13" s="1"/>
  <c r="V1474" i="13"/>
  <c r="X1472" i="13"/>
  <c r="V1462" i="9"/>
  <c r="U1460" i="9"/>
  <c r="W1460" i="9" s="1"/>
  <c r="X1460" i="9"/>
  <c r="U1468" i="11"/>
  <c r="W1468" i="11" s="1"/>
  <c r="X1468" i="11"/>
  <c r="V1470" i="11"/>
  <c r="V1464" i="9" l="1"/>
  <c r="U1462" i="9"/>
  <c r="W1462" i="9" s="1"/>
  <c r="X1462" i="9"/>
  <c r="X1476" i="17"/>
  <c r="U1476" i="17"/>
  <c r="W1476" i="17" s="1"/>
  <c r="V1478" i="17"/>
  <c r="X1474" i="13"/>
  <c r="V1476" i="13"/>
  <c r="U1474" i="13"/>
  <c r="W1474" i="13" s="1"/>
  <c r="U1470" i="11"/>
  <c r="W1470" i="11" s="1"/>
  <c r="V1472" i="11"/>
  <c r="X1470" i="11"/>
  <c r="U1478" i="17" l="1"/>
  <c r="W1478" i="17" s="1"/>
  <c r="V1480" i="17"/>
  <c r="X1478" i="17"/>
  <c r="U1476" i="13"/>
  <c r="W1476" i="13" s="1"/>
  <c r="V1478" i="13"/>
  <c r="X1476" i="13"/>
  <c r="U1472" i="11"/>
  <c r="W1472" i="11" s="1"/>
  <c r="V1474" i="11"/>
  <c r="X1472" i="11"/>
  <c r="X1464" i="9"/>
  <c r="V1466" i="9"/>
  <c r="U1464" i="9"/>
  <c r="W1464" i="9" s="1"/>
  <c r="X1480" i="17" l="1"/>
  <c r="V1482" i="17"/>
  <c r="U1480" i="17"/>
  <c r="W1480" i="17" s="1"/>
  <c r="V1476" i="11"/>
  <c r="X1474" i="11"/>
  <c r="U1474" i="11"/>
  <c r="W1474" i="11" s="1"/>
  <c r="U1478" i="13"/>
  <c r="W1478" i="13" s="1"/>
  <c r="V1480" i="13"/>
  <c r="X1478" i="13"/>
  <c r="X1466" i="9"/>
  <c r="V1468" i="9"/>
  <c r="U1466" i="9"/>
  <c r="W1466" i="9" s="1"/>
  <c r="V1478" i="11" l="1"/>
  <c r="X1476" i="11"/>
  <c r="U1476" i="11"/>
  <c r="W1476" i="11" s="1"/>
  <c r="U1482" i="17"/>
  <c r="W1482" i="17" s="1"/>
  <c r="V1484" i="17"/>
  <c r="X1482" i="17"/>
  <c r="U1480" i="13"/>
  <c r="W1480" i="13" s="1"/>
  <c r="X1480" i="13"/>
  <c r="V1482" i="13"/>
  <c r="V1470" i="9"/>
  <c r="U1468" i="9"/>
  <c r="W1468" i="9" s="1"/>
  <c r="X1468" i="9"/>
  <c r="X1470" i="9" l="1"/>
  <c r="U1470" i="9"/>
  <c r="W1470" i="9" s="1"/>
  <c r="V1472" i="9"/>
  <c r="X1484" i="17"/>
  <c r="U1484" i="17"/>
  <c r="W1484" i="17" s="1"/>
  <c r="V1486" i="17"/>
  <c r="U1482" i="13"/>
  <c r="W1482" i="13" s="1"/>
  <c r="X1482" i="13"/>
  <c r="V1484" i="13"/>
  <c r="U1478" i="11"/>
  <c r="W1478" i="11" s="1"/>
  <c r="X1478" i="11"/>
  <c r="V1480" i="11"/>
  <c r="V1474" i="9" l="1"/>
  <c r="U1472" i="9"/>
  <c r="W1472" i="9" s="1"/>
  <c r="X1472" i="9"/>
  <c r="X1480" i="11"/>
  <c r="U1480" i="11"/>
  <c r="W1480" i="11" s="1"/>
  <c r="V1482" i="11"/>
  <c r="U1484" i="13"/>
  <c r="W1484" i="13" s="1"/>
  <c r="X1484" i="13"/>
  <c r="V1486" i="13"/>
  <c r="U1486" i="17"/>
  <c r="W1486" i="17" s="1"/>
  <c r="V1488" i="17"/>
  <c r="X1486" i="17"/>
  <c r="X1488" i="17" l="1"/>
  <c r="U1488" i="17"/>
  <c r="W1488" i="17" s="1"/>
  <c r="V1490" i="17"/>
  <c r="U1482" i="11"/>
  <c r="W1482" i="11" s="1"/>
  <c r="X1482" i="11"/>
  <c r="V1484" i="11"/>
  <c r="U1486" i="13"/>
  <c r="W1486" i="13" s="1"/>
  <c r="V1488" i="13"/>
  <c r="X1486" i="13"/>
  <c r="X1474" i="9"/>
  <c r="V1476" i="9"/>
  <c r="U1474" i="9"/>
  <c r="W1474" i="9" s="1"/>
  <c r="U1484" i="11" l="1"/>
  <c r="W1484" i="11" s="1"/>
  <c r="X1484" i="11"/>
  <c r="V1486" i="11"/>
  <c r="V1478" i="9"/>
  <c r="U1476" i="9"/>
  <c r="W1476" i="9" s="1"/>
  <c r="X1476" i="9"/>
  <c r="U1490" i="17"/>
  <c r="W1490" i="17" s="1"/>
  <c r="V1492" i="17"/>
  <c r="X1490" i="17"/>
  <c r="V1490" i="13"/>
  <c r="X1488" i="13"/>
  <c r="U1488" i="13"/>
  <c r="W1488" i="13" s="1"/>
  <c r="U1490" i="13" l="1"/>
  <c r="W1490" i="13" s="1"/>
  <c r="X1490" i="13"/>
  <c r="V1492" i="13"/>
  <c r="X1486" i="11"/>
  <c r="U1486" i="11"/>
  <c r="W1486" i="11" s="1"/>
  <c r="V1488" i="11"/>
  <c r="X1492" i="17"/>
  <c r="U1492" i="17"/>
  <c r="W1492" i="17" s="1"/>
  <c r="V1494" i="17"/>
  <c r="V1480" i="9"/>
  <c r="X1478" i="9"/>
  <c r="U1478" i="9"/>
  <c r="W1478" i="9" s="1"/>
  <c r="X1480" i="9" l="1"/>
  <c r="U1480" i="9"/>
  <c r="W1480" i="9" s="1"/>
  <c r="V1482" i="9"/>
  <c r="U1494" i="17"/>
  <c r="W1494" i="17" s="1"/>
  <c r="V1496" i="17"/>
  <c r="X1494" i="17"/>
  <c r="V1490" i="11"/>
  <c r="U1488" i="11"/>
  <c r="W1488" i="11" s="1"/>
  <c r="X1488" i="11"/>
  <c r="U1492" i="13"/>
  <c r="W1492" i="13" s="1"/>
  <c r="X1492" i="13"/>
  <c r="V1494" i="13"/>
  <c r="V1492" i="11" l="1"/>
  <c r="U1490" i="11"/>
  <c r="W1490" i="11" s="1"/>
  <c r="X1490" i="11"/>
  <c r="U1494" i="13"/>
  <c r="W1494" i="13" s="1"/>
  <c r="V1496" i="13"/>
  <c r="X1494" i="13"/>
  <c r="X1496" i="17"/>
  <c r="U1496" i="17"/>
  <c r="W1496" i="17" s="1"/>
  <c r="V1498" i="17"/>
  <c r="V1484" i="9"/>
  <c r="X1482" i="9"/>
  <c r="U1482" i="9"/>
  <c r="W1482" i="9" s="1"/>
  <c r="X1484" i="9" l="1"/>
  <c r="U1484" i="9"/>
  <c r="W1484" i="9" s="1"/>
  <c r="V1486" i="9"/>
  <c r="U1498" i="17"/>
  <c r="W1498" i="17" s="1"/>
  <c r="V1500" i="17"/>
  <c r="X1498" i="17"/>
  <c r="U1496" i="13"/>
  <c r="W1496" i="13" s="1"/>
  <c r="V1498" i="13"/>
  <c r="X1496" i="13"/>
  <c r="U1492" i="11"/>
  <c r="W1492" i="11" s="1"/>
  <c r="V1494" i="11"/>
  <c r="X1492" i="11"/>
  <c r="U1500" i="17" l="1"/>
  <c r="W1500" i="17" s="1"/>
  <c r="V1502" i="17"/>
  <c r="X1500" i="17"/>
  <c r="U1494" i="11"/>
  <c r="W1494" i="11" s="1"/>
  <c r="X1494" i="11"/>
  <c r="V1496" i="11"/>
  <c r="Y1498" i="17"/>
  <c r="Z1498" i="17"/>
  <c r="U1498" i="13"/>
  <c r="W1498" i="13" s="1"/>
  <c r="V1500" i="13"/>
  <c r="X1498" i="13"/>
  <c r="U1486" i="9"/>
  <c r="W1486" i="9" s="1"/>
  <c r="V1488" i="9"/>
  <c r="X1486" i="9"/>
  <c r="U1496" i="11" l="1"/>
  <c r="W1496" i="11" s="1"/>
  <c r="V1498" i="11"/>
  <c r="X1496" i="11"/>
  <c r="Y1498" i="13"/>
  <c r="Z1498" i="13"/>
  <c r="U1502" i="17"/>
  <c r="W1502" i="17" s="1"/>
  <c r="V1504" i="17"/>
  <c r="X1502" i="17"/>
  <c r="V1490" i="9"/>
  <c r="X1488" i="9"/>
  <c r="U1488" i="9"/>
  <c r="W1488" i="9" s="1"/>
  <c r="X1500" i="13"/>
  <c r="U1500" i="13"/>
  <c r="W1500" i="13" s="1"/>
  <c r="V1502" i="13"/>
  <c r="U1502" i="13" l="1"/>
  <c r="W1502" i="13" s="1"/>
  <c r="V1504" i="13"/>
  <c r="X1502" i="13"/>
  <c r="U1498" i="11"/>
  <c r="W1498" i="11" s="1"/>
  <c r="V1500" i="11"/>
  <c r="X1498" i="11"/>
  <c r="Y1498" i="11" s="1"/>
  <c r="Z1498" i="11"/>
  <c r="X1490" i="9"/>
  <c r="U1490" i="9"/>
  <c r="W1490" i="9" s="1"/>
  <c r="V1492" i="9"/>
  <c r="U1504" i="17"/>
  <c r="W1504" i="17" s="1"/>
  <c r="V1506" i="17"/>
  <c r="X1504" i="17"/>
  <c r="U1506" i="17" l="1"/>
  <c r="W1506" i="17" s="1"/>
  <c r="X1506" i="17"/>
  <c r="V1508" i="17"/>
  <c r="U1492" i="9"/>
  <c r="W1492" i="9" s="1"/>
  <c r="V1494" i="9"/>
  <c r="X1492" i="9"/>
  <c r="V1506" i="13"/>
  <c r="U1504" i="13"/>
  <c r="W1504" i="13" s="1"/>
  <c r="X1504" i="13"/>
  <c r="U1500" i="11"/>
  <c r="W1500" i="11" s="1"/>
  <c r="X1500" i="11"/>
  <c r="V1502" i="11"/>
  <c r="V1496" i="9" l="1"/>
  <c r="U1494" i="9"/>
  <c r="W1494" i="9" s="1"/>
  <c r="X1494" i="9"/>
  <c r="X1502" i="11"/>
  <c r="U1502" i="11"/>
  <c r="W1502" i="11" s="1"/>
  <c r="V1504" i="11"/>
  <c r="V1510" i="17"/>
  <c r="U1508" i="17"/>
  <c r="W1508" i="17" s="1"/>
  <c r="X1508" i="17"/>
  <c r="X1506" i="13"/>
  <c r="U1506" i="13"/>
  <c r="W1506" i="13" s="1"/>
  <c r="V1508" i="13"/>
  <c r="V1512" i="17" l="1"/>
  <c r="U1510" i="17"/>
  <c r="W1510" i="17" s="1"/>
  <c r="X1510" i="17"/>
  <c r="V1506" i="11"/>
  <c r="X1504" i="11"/>
  <c r="U1504" i="11"/>
  <c r="W1504" i="11" s="1"/>
  <c r="V1510" i="13"/>
  <c r="X1508" i="13"/>
  <c r="U1508" i="13"/>
  <c r="W1508" i="13" s="1"/>
  <c r="V1498" i="9"/>
  <c r="U1496" i="9"/>
  <c r="W1496" i="9" s="1"/>
  <c r="X1496" i="9"/>
  <c r="X1510" i="13" l="1"/>
  <c r="V1512" i="13"/>
  <c r="U1510" i="13"/>
  <c r="W1510" i="13" s="1"/>
  <c r="U1498" i="9"/>
  <c r="W1498" i="9" s="1"/>
  <c r="V1500" i="9"/>
  <c r="X1498" i="9"/>
  <c r="V1508" i="11"/>
  <c r="U1506" i="11"/>
  <c r="W1506" i="11" s="1"/>
  <c r="X1506" i="11"/>
  <c r="V1514" i="17"/>
  <c r="X1512" i="17"/>
  <c r="U1512" i="17"/>
  <c r="W1512" i="17" s="1"/>
  <c r="V1510" i="11" l="1"/>
  <c r="X1508" i="11"/>
  <c r="U1508" i="11"/>
  <c r="W1508" i="11" s="1"/>
  <c r="U1500" i="9"/>
  <c r="W1500" i="9" s="1"/>
  <c r="V1502" i="9"/>
  <c r="X1500" i="9"/>
  <c r="U1514" i="17"/>
  <c r="W1514" i="17" s="1"/>
  <c r="X1514" i="17"/>
  <c r="V1516" i="17"/>
  <c r="U1512" i="13"/>
  <c r="W1512" i="13" s="1"/>
  <c r="X1512" i="13"/>
  <c r="V1514" i="13"/>
  <c r="Y1498" i="9"/>
  <c r="Z1498" i="9"/>
  <c r="U1502" i="9" l="1"/>
  <c r="W1502" i="9" s="1"/>
  <c r="V1504" i="9"/>
  <c r="X1502" i="9"/>
  <c r="U1514" i="13"/>
  <c r="W1514" i="13" s="1"/>
  <c r="V1516" i="13"/>
  <c r="X1514" i="13"/>
  <c r="V1518" i="17"/>
  <c r="X1516" i="17"/>
  <c r="U1516" i="17"/>
  <c r="W1516" i="17" s="1"/>
  <c r="V1512" i="11"/>
  <c r="U1510" i="11"/>
  <c r="W1510" i="11" s="1"/>
  <c r="X1510" i="11"/>
  <c r="V1518" i="13" l="1"/>
  <c r="X1516" i="13"/>
  <c r="U1516" i="13"/>
  <c r="W1516" i="13" s="1"/>
  <c r="V1514" i="11"/>
  <c r="X1512" i="11"/>
  <c r="U1512" i="11"/>
  <c r="W1512" i="11" s="1"/>
  <c r="V1506" i="9"/>
  <c r="X1504" i="9"/>
  <c r="U1504" i="9"/>
  <c r="W1504" i="9" s="1"/>
  <c r="U1518" i="17"/>
  <c r="W1518" i="17" s="1"/>
  <c r="V1520" i="17"/>
  <c r="X1518" i="17"/>
  <c r="U1520" i="17" l="1"/>
  <c r="W1520" i="17" s="1"/>
  <c r="V1522" i="17"/>
  <c r="X1520" i="17"/>
  <c r="V1516" i="11"/>
  <c r="U1514" i="11"/>
  <c r="W1514" i="11" s="1"/>
  <c r="X1514" i="11"/>
  <c r="X1506" i="9"/>
  <c r="U1506" i="9"/>
  <c r="W1506" i="9" s="1"/>
  <c r="V1508" i="9"/>
  <c r="X1518" i="13"/>
  <c r="U1518" i="13"/>
  <c r="W1518" i="13" s="1"/>
  <c r="V1520" i="13"/>
  <c r="X1516" i="11" l="1"/>
  <c r="V1518" i="11"/>
  <c r="U1516" i="11"/>
  <c r="W1516" i="11" s="1"/>
  <c r="V1524" i="17"/>
  <c r="U1522" i="17"/>
  <c r="W1522" i="17" s="1"/>
  <c r="X1522" i="17"/>
  <c r="U1520" i="13"/>
  <c r="W1520" i="13" s="1"/>
  <c r="X1520" i="13"/>
  <c r="V1522" i="13"/>
  <c r="X1508" i="9"/>
  <c r="U1508" i="9"/>
  <c r="W1508" i="9" s="1"/>
  <c r="V1510" i="9"/>
  <c r="X1510" i="9" l="1"/>
  <c r="U1510" i="9"/>
  <c r="W1510" i="9" s="1"/>
  <c r="V1512" i="9"/>
  <c r="U1518" i="11"/>
  <c r="W1518" i="11" s="1"/>
  <c r="X1518" i="11"/>
  <c r="V1520" i="11"/>
  <c r="V1526" i="17"/>
  <c r="U1524" i="17"/>
  <c r="W1524" i="17" s="1"/>
  <c r="X1524" i="17"/>
  <c r="X1522" i="13"/>
  <c r="V1524" i="13"/>
  <c r="U1522" i="13"/>
  <c r="W1522" i="13" s="1"/>
  <c r="X1520" i="11" l="1"/>
  <c r="V1522" i="11"/>
  <c r="U1520" i="11"/>
  <c r="W1520" i="11" s="1"/>
  <c r="V1526" i="13"/>
  <c r="X1524" i="13"/>
  <c r="U1524" i="13"/>
  <c r="W1524" i="13" s="1"/>
  <c r="V1528" i="17"/>
  <c r="X1526" i="17"/>
  <c r="U1526" i="17"/>
  <c r="W1526" i="17" s="1"/>
  <c r="V1514" i="9"/>
  <c r="X1512" i="9"/>
  <c r="U1512" i="9"/>
  <c r="W1512" i="9" s="1"/>
  <c r="V1516" i="9" l="1"/>
  <c r="U1514" i="9"/>
  <c r="W1514" i="9" s="1"/>
  <c r="X1514" i="9"/>
  <c r="U1522" i="11"/>
  <c r="W1522" i="11" s="1"/>
  <c r="X1522" i="11"/>
  <c r="V1524" i="11"/>
  <c r="V1530" i="17"/>
  <c r="U1528" i="17"/>
  <c r="W1528" i="17" s="1"/>
  <c r="X1528" i="17"/>
  <c r="X1526" i="13"/>
  <c r="V1528" i="13"/>
  <c r="U1526" i="13"/>
  <c r="W1526" i="13" s="1"/>
  <c r="V1526" i="11" l="1"/>
  <c r="U1524" i="11"/>
  <c r="W1524" i="11" s="1"/>
  <c r="X1524" i="11"/>
  <c r="U1528" i="13"/>
  <c r="W1528" i="13" s="1"/>
  <c r="V1530" i="13"/>
  <c r="X1528" i="13"/>
  <c r="V1532" i="17"/>
  <c r="X1530" i="17"/>
  <c r="U1530" i="17"/>
  <c r="W1530" i="17" s="1"/>
  <c r="U1516" i="9"/>
  <c r="W1516" i="9" s="1"/>
  <c r="X1516" i="9"/>
  <c r="V1518" i="9"/>
  <c r="V1534" i="17" l="1"/>
  <c r="U1532" i="17"/>
  <c r="W1532" i="17" s="1"/>
  <c r="X1532" i="17"/>
  <c r="U1530" i="13"/>
  <c r="W1530" i="13" s="1"/>
  <c r="V1532" i="13"/>
  <c r="X1530" i="13"/>
  <c r="X1518" i="9"/>
  <c r="U1518" i="9"/>
  <c r="W1518" i="9" s="1"/>
  <c r="V1520" i="9"/>
  <c r="U1526" i="11"/>
  <c r="W1526" i="11" s="1"/>
  <c r="V1528" i="11"/>
  <c r="X1526" i="11"/>
  <c r="V1534" i="13" l="1"/>
  <c r="X1532" i="13"/>
  <c r="U1532" i="13"/>
  <c r="W1532" i="13" s="1"/>
  <c r="X1528" i="11"/>
  <c r="V1530" i="11"/>
  <c r="U1528" i="11"/>
  <c r="W1528" i="11" s="1"/>
  <c r="V1522" i="9"/>
  <c r="U1520" i="9"/>
  <c r="W1520" i="9" s="1"/>
  <c r="X1520" i="9"/>
  <c r="V1536" i="17"/>
  <c r="U1534" i="17"/>
  <c r="W1534" i="17" s="1"/>
  <c r="X1534" i="17"/>
  <c r="V1532" i="11" l="1"/>
  <c r="U1530" i="11"/>
  <c r="W1530" i="11" s="1"/>
  <c r="X1530" i="11"/>
  <c r="V1524" i="9"/>
  <c r="X1522" i="9"/>
  <c r="U1522" i="9"/>
  <c r="W1522" i="9" s="1"/>
  <c r="V1538" i="17"/>
  <c r="X1536" i="17"/>
  <c r="U1536" i="17"/>
  <c r="W1536" i="17" s="1"/>
  <c r="V1536" i="13"/>
  <c r="X1534" i="13"/>
  <c r="U1534" i="13"/>
  <c r="W1534" i="13" s="1"/>
  <c r="V1540" i="17" l="1"/>
  <c r="U1538" i="17"/>
  <c r="W1538" i="17" s="1"/>
  <c r="X1538" i="17"/>
  <c r="U1536" i="13"/>
  <c r="W1536" i="13" s="1"/>
  <c r="X1536" i="13"/>
  <c r="V1538" i="13"/>
  <c r="X1524" i="9"/>
  <c r="U1524" i="9"/>
  <c r="W1524" i="9" s="1"/>
  <c r="V1526" i="9"/>
  <c r="V1534" i="11"/>
  <c r="U1532" i="11"/>
  <c r="W1532" i="11" s="1"/>
  <c r="X1532" i="11"/>
  <c r="V1540" i="13" l="1"/>
  <c r="X1538" i="13"/>
  <c r="U1538" i="13"/>
  <c r="W1538" i="13" s="1"/>
  <c r="U1534" i="11"/>
  <c r="W1534" i="11" s="1"/>
  <c r="V1536" i="11"/>
  <c r="X1534" i="11"/>
  <c r="X1526" i="9"/>
  <c r="U1526" i="9"/>
  <c r="W1526" i="9" s="1"/>
  <c r="V1528" i="9"/>
  <c r="V1542" i="17"/>
  <c r="U1540" i="17"/>
  <c r="W1540" i="17" s="1"/>
  <c r="X1540" i="17"/>
  <c r="U1536" i="11" l="1"/>
  <c r="W1536" i="11" s="1"/>
  <c r="X1536" i="11"/>
  <c r="V1538" i="11"/>
  <c r="V1544" i="17"/>
  <c r="X1542" i="17"/>
  <c r="U1542" i="17"/>
  <c r="W1542" i="17" s="1"/>
  <c r="V1530" i="9"/>
  <c r="X1528" i="9"/>
  <c r="U1528" i="9"/>
  <c r="W1528" i="9" s="1"/>
  <c r="V1542" i="13"/>
  <c r="X1540" i="13"/>
  <c r="U1540" i="13"/>
  <c r="W1540" i="13" s="1"/>
  <c r="V1532" i="9" l="1"/>
  <c r="X1530" i="9"/>
  <c r="U1530" i="9"/>
  <c r="W1530" i="9" s="1"/>
  <c r="V1546" i="17"/>
  <c r="U1544" i="17"/>
  <c r="W1544" i="17" s="1"/>
  <c r="X1544" i="17"/>
  <c r="X1538" i="11"/>
  <c r="U1538" i="11"/>
  <c r="W1538" i="11" s="1"/>
  <c r="V1540" i="11"/>
  <c r="X1542" i="13"/>
  <c r="U1542" i="13"/>
  <c r="W1542" i="13" s="1"/>
  <c r="V1544" i="13"/>
  <c r="X1540" i="11" l="1"/>
  <c r="V1542" i="11"/>
  <c r="U1540" i="11"/>
  <c r="W1540" i="11" s="1"/>
  <c r="V1546" i="13"/>
  <c r="X1544" i="13"/>
  <c r="U1544" i="13"/>
  <c r="W1544" i="13" s="1"/>
  <c r="V1548" i="17"/>
  <c r="X1546" i="17"/>
  <c r="U1546" i="17"/>
  <c r="W1546" i="17" s="1"/>
  <c r="U1532" i="9"/>
  <c r="W1532" i="9" s="1"/>
  <c r="X1532" i="9"/>
  <c r="V1534" i="9"/>
  <c r="V1550" i="17" l="1"/>
  <c r="X1548" i="17"/>
  <c r="U1548" i="17"/>
  <c r="W1548" i="17" s="1"/>
  <c r="V1548" i="13"/>
  <c r="U1546" i="13"/>
  <c r="W1546" i="13" s="1"/>
  <c r="X1546" i="13"/>
  <c r="X1534" i="9"/>
  <c r="U1534" i="9"/>
  <c r="W1534" i="9" s="1"/>
  <c r="V1536" i="9"/>
  <c r="U1542" i="11"/>
  <c r="W1542" i="11" s="1"/>
  <c r="X1542" i="11"/>
  <c r="V1544" i="11"/>
  <c r="V1552" i="17" l="1"/>
  <c r="X1550" i="17"/>
  <c r="U1550" i="17"/>
  <c r="W1550" i="17" s="1"/>
  <c r="U1544" i="11"/>
  <c r="W1544" i="11" s="1"/>
  <c r="V1546" i="11"/>
  <c r="X1544" i="11"/>
  <c r="X1536" i="9"/>
  <c r="V1538" i="9"/>
  <c r="U1536" i="9"/>
  <c r="W1536" i="9" s="1"/>
  <c r="X1548" i="13"/>
  <c r="V1550" i="13"/>
  <c r="U1548" i="13"/>
  <c r="W1548" i="13" s="1"/>
  <c r="U1546" i="11" l="1"/>
  <c r="W1546" i="11" s="1"/>
  <c r="X1546" i="11"/>
  <c r="V1548" i="11"/>
  <c r="X1538" i="9"/>
  <c r="U1538" i="9"/>
  <c r="W1538" i="9" s="1"/>
  <c r="V1540" i="9"/>
  <c r="X1550" i="13"/>
  <c r="U1550" i="13"/>
  <c r="W1550" i="13" s="1"/>
  <c r="V1552" i="13"/>
  <c r="V1554" i="17"/>
  <c r="U1552" i="17"/>
  <c r="W1552" i="17" s="1"/>
  <c r="X1552" i="17"/>
  <c r="U1548" i="11" l="1"/>
  <c r="W1548" i="11" s="1"/>
  <c r="X1548" i="11"/>
  <c r="V1550" i="11"/>
  <c r="V1542" i="9"/>
  <c r="X1540" i="9"/>
  <c r="U1540" i="9"/>
  <c r="W1540" i="9" s="1"/>
  <c r="V1556" i="17"/>
  <c r="U1554" i="17"/>
  <c r="W1554" i="17" s="1"/>
  <c r="X1554" i="17"/>
  <c r="U1552" i="13"/>
  <c r="W1552" i="13" s="1"/>
  <c r="V1554" i="13"/>
  <c r="X1552" i="13"/>
  <c r="V1556" i="13" l="1"/>
  <c r="U1554" i="13"/>
  <c r="W1554" i="13" s="1"/>
  <c r="X1554" i="13"/>
  <c r="V1558" i="17"/>
  <c r="U1556" i="17"/>
  <c r="W1556" i="17" s="1"/>
  <c r="X1556" i="17"/>
  <c r="X1542" i="9"/>
  <c r="U1542" i="9"/>
  <c r="W1542" i="9" s="1"/>
  <c r="V1544" i="9"/>
  <c r="V1552" i="11"/>
  <c r="X1550" i="11"/>
  <c r="U1550" i="11"/>
  <c r="W1550" i="11" s="1"/>
  <c r="V1560" i="17" l="1"/>
  <c r="U1558" i="17"/>
  <c r="W1558" i="17" s="1"/>
  <c r="X1558" i="17"/>
  <c r="V1554" i="11"/>
  <c r="X1552" i="11"/>
  <c r="U1552" i="11"/>
  <c r="W1552" i="11" s="1"/>
  <c r="U1544" i="9"/>
  <c r="W1544" i="9" s="1"/>
  <c r="V1546" i="9"/>
  <c r="X1544" i="9"/>
  <c r="X1556" i="13"/>
  <c r="V1558" i="13"/>
  <c r="U1556" i="13"/>
  <c r="W1556" i="13" s="1"/>
  <c r="X1546" i="9" l="1"/>
  <c r="U1546" i="9"/>
  <c r="W1546" i="9" s="1"/>
  <c r="V1548" i="9"/>
  <c r="V1556" i="11"/>
  <c r="X1554" i="11"/>
  <c r="U1554" i="11"/>
  <c r="W1554" i="11" s="1"/>
  <c r="X1558" i="13"/>
  <c r="V1560" i="13"/>
  <c r="U1558" i="13"/>
  <c r="W1558" i="13" s="1"/>
  <c r="V1562" i="17"/>
  <c r="X1560" i="17"/>
  <c r="U1560" i="17"/>
  <c r="W1560" i="17" s="1"/>
  <c r="U1556" i="11" l="1"/>
  <c r="W1556" i="11" s="1"/>
  <c r="V1558" i="11"/>
  <c r="X1556" i="11"/>
  <c r="U1560" i="13"/>
  <c r="W1560" i="13" s="1"/>
  <c r="V1562" i="13"/>
  <c r="X1560" i="13"/>
  <c r="V1550" i="9"/>
  <c r="U1548" i="9"/>
  <c r="W1548" i="9" s="1"/>
  <c r="X1548" i="9"/>
  <c r="X1562" i="17"/>
  <c r="U1562" i="17"/>
  <c r="W1562" i="17" s="1"/>
  <c r="V1564" i="17"/>
  <c r="X1550" i="9" l="1"/>
  <c r="U1550" i="9"/>
  <c r="W1550" i="9" s="1"/>
  <c r="V1552" i="9"/>
  <c r="U1562" i="13"/>
  <c r="W1562" i="13" s="1"/>
  <c r="V1564" i="13"/>
  <c r="X1562" i="13"/>
  <c r="X1564" i="17"/>
  <c r="U1564" i="17"/>
  <c r="W1564" i="17" s="1"/>
  <c r="V1566" i="17"/>
  <c r="X1558" i="11"/>
  <c r="U1558" i="11"/>
  <c r="W1558" i="11" s="1"/>
  <c r="V1560" i="11"/>
  <c r="U1564" i="13" l="1"/>
  <c r="W1564" i="13" s="1"/>
  <c r="V1566" i="13"/>
  <c r="X1564" i="13"/>
  <c r="U1560" i="11"/>
  <c r="W1560" i="11" s="1"/>
  <c r="V1562" i="11"/>
  <c r="X1560" i="11"/>
  <c r="U1552" i="9"/>
  <c r="W1552" i="9" s="1"/>
  <c r="V1554" i="9"/>
  <c r="X1552" i="9"/>
  <c r="X1566" i="17"/>
  <c r="U1566" i="17"/>
  <c r="W1566" i="17" s="1"/>
  <c r="V1568" i="17"/>
  <c r="V1570" i="17" l="1"/>
  <c r="X1568" i="17"/>
  <c r="U1568" i="17"/>
  <c r="W1568" i="17" s="1"/>
  <c r="U1554" i="9"/>
  <c r="W1554" i="9" s="1"/>
  <c r="V1556" i="9"/>
  <c r="X1554" i="9"/>
  <c r="V1564" i="11"/>
  <c r="U1562" i="11"/>
  <c r="W1562" i="11" s="1"/>
  <c r="X1562" i="11"/>
  <c r="X1566" i="13"/>
  <c r="U1566" i="13"/>
  <c r="W1566" i="13" s="1"/>
  <c r="V1568" i="13"/>
  <c r="U1564" i="11" l="1"/>
  <c r="W1564" i="11" s="1"/>
  <c r="V1566" i="11"/>
  <c r="X1564" i="11"/>
  <c r="V1570" i="13"/>
  <c r="X1568" i="13"/>
  <c r="U1568" i="13"/>
  <c r="W1568" i="13" s="1"/>
  <c r="U1556" i="9"/>
  <c r="W1556" i="9" s="1"/>
  <c r="X1556" i="9"/>
  <c r="V1558" i="9"/>
  <c r="V1572" i="17"/>
  <c r="U1570" i="17"/>
  <c r="W1570" i="17" s="1"/>
  <c r="X1570" i="17"/>
  <c r="U1570" i="13" l="1"/>
  <c r="W1570" i="13" s="1"/>
  <c r="X1570" i="13"/>
  <c r="V1572" i="13"/>
  <c r="X1558" i="9"/>
  <c r="U1558" i="9"/>
  <c r="W1558" i="9" s="1"/>
  <c r="V1560" i="9"/>
  <c r="V1574" i="17"/>
  <c r="X1572" i="17"/>
  <c r="U1572" i="17"/>
  <c r="W1572" i="17" s="1"/>
  <c r="U1566" i="11"/>
  <c r="W1566" i="11" s="1"/>
  <c r="V1568" i="11"/>
  <c r="X1566" i="11"/>
  <c r="U1560" i="9" l="1"/>
  <c r="W1560" i="9" s="1"/>
  <c r="X1560" i="9"/>
  <c r="V1562" i="9"/>
  <c r="V1570" i="11"/>
  <c r="U1568" i="11"/>
  <c r="W1568" i="11" s="1"/>
  <c r="X1568" i="11"/>
  <c r="V1576" i="17"/>
  <c r="X1574" i="17"/>
  <c r="U1574" i="17"/>
  <c r="W1574" i="17" s="1"/>
  <c r="V1574" i="13"/>
  <c r="X1572" i="13"/>
  <c r="U1572" i="13"/>
  <c r="W1572" i="13" s="1"/>
  <c r="V1578" i="17" l="1"/>
  <c r="X1576" i="17"/>
  <c r="U1576" i="17"/>
  <c r="W1576" i="17" s="1"/>
  <c r="U1562" i="9"/>
  <c r="W1562" i="9" s="1"/>
  <c r="X1562" i="9"/>
  <c r="V1564" i="9"/>
  <c r="V1572" i="11"/>
  <c r="U1570" i="11"/>
  <c r="W1570" i="11" s="1"/>
  <c r="X1570" i="11"/>
  <c r="X1574" i="13"/>
  <c r="V1576" i="13"/>
  <c r="U1574" i="13"/>
  <c r="W1574" i="13" s="1"/>
  <c r="V1574" i="11" l="1"/>
  <c r="U1572" i="11"/>
  <c r="W1572" i="11" s="1"/>
  <c r="X1572" i="11"/>
  <c r="V1566" i="9"/>
  <c r="U1564" i="9"/>
  <c r="W1564" i="9" s="1"/>
  <c r="X1564" i="9"/>
  <c r="V1578" i="13"/>
  <c r="U1576" i="13"/>
  <c r="W1576" i="13" s="1"/>
  <c r="X1576" i="13"/>
  <c r="V1580" i="17"/>
  <c r="X1578" i="17"/>
  <c r="U1578" i="17"/>
  <c r="W1578" i="17" s="1"/>
  <c r="U1578" i="13" l="1"/>
  <c r="W1578" i="13" s="1"/>
  <c r="V1580" i="13"/>
  <c r="X1578" i="13"/>
  <c r="V1568" i="9"/>
  <c r="X1566" i="9"/>
  <c r="U1566" i="9"/>
  <c r="W1566" i="9" s="1"/>
  <c r="V1582" i="17"/>
  <c r="X1580" i="17"/>
  <c r="U1580" i="17"/>
  <c r="W1580" i="17" s="1"/>
  <c r="V1576" i="11"/>
  <c r="U1574" i="11"/>
  <c r="W1574" i="11" s="1"/>
  <c r="X1574" i="11"/>
  <c r="V1570" i="9" l="1"/>
  <c r="X1568" i="9"/>
  <c r="U1568" i="9"/>
  <c r="W1568" i="9" s="1"/>
  <c r="U1576" i="11"/>
  <c r="W1576" i="11" s="1"/>
  <c r="X1576" i="11"/>
  <c r="V1578" i="11"/>
  <c r="U1580" i="13"/>
  <c r="W1580" i="13" s="1"/>
  <c r="V1582" i="13"/>
  <c r="X1580" i="13"/>
  <c r="V1584" i="17"/>
  <c r="X1582" i="17"/>
  <c r="U1582" i="17"/>
  <c r="W1582" i="17" s="1"/>
  <c r="X1578" i="11" l="1"/>
  <c r="U1578" i="11"/>
  <c r="W1578" i="11" s="1"/>
  <c r="V1580" i="11"/>
  <c r="V1586" i="17"/>
  <c r="X1584" i="17"/>
  <c r="U1584" i="17"/>
  <c r="W1584" i="17" s="1"/>
  <c r="X1582" i="13"/>
  <c r="V1584" i="13"/>
  <c r="U1582" i="13"/>
  <c r="W1582" i="13" s="1"/>
  <c r="X1570" i="9"/>
  <c r="U1570" i="9"/>
  <c r="W1570" i="9" s="1"/>
  <c r="V1572" i="9"/>
  <c r="V1588" i="17" l="1"/>
  <c r="X1586" i="17"/>
  <c r="U1586" i="17"/>
  <c r="W1586" i="17" s="1"/>
  <c r="V1586" i="13"/>
  <c r="X1584" i="13"/>
  <c r="U1584" i="13"/>
  <c r="W1584" i="13" s="1"/>
  <c r="X1572" i="9"/>
  <c r="U1572" i="9"/>
  <c r="W1572" i="9" s="1"/>
  <c r="V1574" i="9"/>
  <c r="V1582" i="11"/>
  <c r="X1580" i="11"/>
  <c r="U1580" i="11"/>
  <c r="W1580" i="11" s="1"/>
  <c r="V1588" i="13" l="1"/>
  <c r="U1586" i="13"/>
  <c r="W1586" i="13" s="1"/>
  <c r="X1586" i="13"/>
  <c r="X1588" i="17"/>
  <c r="V1590" i="17"/>
  <c r="U1588" i="17"/>
  <c r="W1588" i="17" s="1"/>
  <c r="V1584" i="11"/>
  <c r="U1582" i="11"/>
  <c r="W1582" i="11" s="1"/>
  <c r="X1582" i="11"/>
  <c r="X1574" i="9"/>
  <c r="U1574" i="9"/>
  <c r="W1574" i="9" s="1"/>
  <c r="V1576" i="9"/>
  <c r="V1592" i="17" l="1"/>
  <c r="X1590" i="17"/>
  <c r="U1590" i="17"/>
  <c r="W1590" i="17" s="1"/>
  <c r="X1576" i="9"/>
  <c r="V1578" i="9"/>
  <c r="U1576" i="9"/>
  <c r="W1576" i="9" s="1"/>
  <c r="X1588" i="13"/>
  <c r="U1588" i="13"/>
  <c r="W1588" i="13" s="1"/>
  <c r="V1590" i="13"/>
  <c r="V1586" i="11"/>
  <c r="X1584" i="11"/>
  <c r="U1584" i="11"/>
  <c r="W1584" i="11" s="1"/>
  <c r="U1578" i="9" l="1"/>
  <c r="W1578" i="9" s="1"/>
  <c r="V1580" i="9"/>
  <c r="X1578" i="9"/>
  <c r="U1586" i="11"/>
  <c r="W1586" i="11" s="1"/>
  <c r="V1588" i="11"/>
  <c r="X1586" i="11"/>
  <c r="X1590" i="13"/>
  <c r="V1592" i="13"/>
  <c r="U1590" i="13"/>
  <c r="W1590" i="13" s="1"/>
  <c r="X1592" i="17"/>
  <c r="V1594" i="17"/>
  <c r="U1592" i="17"/>
  <c r="W1592" i="17" s="1"/>
  <c r="V1596" i="17" l="1"/>
  <c r="X1594" i="17"/>
  <c r="U1594" i="17"/>
  <c r="W1594" i="17" s="1"/>
  <c r="V1590" i="11"/>
  <c r="X1588" i="11"/>
  <c r="U1588" i="11"/>
  <c r="W1588" i="11" s="1"/>
  <c r="U1592" i="13"/>
  <c r="W1592" i="13" s="1"/>
  <c r="V1594" i="13"/>
  <c r="X1592" i="13"/>
  <c r="V1582" i="9"/>
  <c r="U1580" i="9"/>
  <c r="W1580" i="9" s="1"/>
  <c r="X1580" i="9"/>
  <c r="X1582" i="9" l="1"/>
  <c r="U1582" i="9"/>
  <c r="W1582" i="9" s="1"/>
  <c r="V1584" i="9"/>
  <c r="Y1594" i="17"/>
  <c r="Z1594" i="17"/>
  <c r="X1596" i="17"/>
  <c r="V1598" i="17"/>
  <c r="U1596" i="17"/>
  <c r="W1596" i="17" s="1"/>
  <c r="U1594" i="13"/>
  <c r="W1594" i="13" s="1"/>
  <c r="V1596" i="13"/>
  <c r="X1594" i="13"/>
  <c r="V1592" i="11"/>
  <c r="U1590" i="11"/>
  <c r="W1590" i="11" s="1"/>
  <c r="X1590" i="11"/>
  <c r="Y1594" i="13" l="1"/>
  <c r="Z1594" i="13"/>
  <c r="V1600" i="17"/>
  <c r="X1598" i="17"/>
  <c r="U1598" i="17"/>
  <c r="W1598" i="17" s="1"/>
  <c r="U1592" i="11"/>
  <c r="W1592" i="11" s="1"/>
  <c r="V1594" i="11"/>
  <c r="X1592" i="11"/>
  <c r="U1584" i="9"/>
  <c r="W1584" i="9" s="1"/>
  <c r="V1586" i="9"/>
  <c r="X1584" i="9"/>
  <c r="V1598" i="13"/>
  <c r="U1596" i="13"/>
  <c r="W1596" i="13" s="1"/>
  <c r="X1596" i="13"/>
  <c r="U1594" i="11" l="1"/>
  <c r="W1594" i="11" s="1"/>
  <c r="V1596" i="11"/>
  <c r="X1594" i="11"/>
  <c r="X1598" i="13"/>
  <c r="U1598" i="13"/>
  <c r="W1598" i="13" s="1"/>
  <c r="V1600" i="13"/>
  <c r="U1600" i="17"/>
  <c r="W1600" i="17" s="1"/>
  <c r="X1600" i="17"/>
  <c r="V1602" i="17"/>
  <c r="X1586" i="9"/>
  <c r="U1586" i="9"/>
  <c r="W1586" i="9" s="1"/>
  <c r="V1588" i="9"/>
  <c r="U1600" i="13" l="1"/>
  <c r="W1600" i="13" s="1"/>
  <c r="V1602" i="13"/>
  <c r="X1600" i="13"/>
  <c r="X1588" i="9"/>
  <c r="V1590" i="9"/>
  <c r="U1588" i="9"/>
  <c r="W1588" i="9" s="1"/>
  <c r="V1598" i="11"/>
  <c r="U1596" i="11"/>
  <c r="W1596" i="11" s="1"/>
  <c r="X1596" i="11"/>
  <c r="Y1594" i="11"/>
  <c r="Z1594" i="11"/>
  <c r="V1604" i="17"/>
  <c r="X1602" i="17"/>
  <c r="U1602" i="17"/>
  <c r="W1602" i="17" s="1"/>
  <c r="X1590" i="9" l="1"/>
  <c r="U1590" i="9"/>
  <c r="W1590" i="9" s="1"/>
  <c r="V1592" i="9"/>
  <c r="X1604" i="17"/>
  <c r="U1604" i="17"/>
  <c r="W1604" i="17" s="1"/>
  <c r="V1606" i="17"/>
  <c r="V1604" i="13"/>
  <c r="U1602" i="13"/>
  <c r="W1602" i="13" s="1"/>
  <c r="X1602" i="13"/>
  <c r="X1598" i="11"/>
  <c r="V1600" i="11"/>
  <c r="U1598" i="11"/>
  <c r="W1598" i="11" s="1"/>
  <c r="V1608" i="17" l="1"/>
  <c r="X1606" i="17"/>
  <c r="U1606" i="17"/>
  <c r="W1606" i="17" s="1"/>
  <c r="V1602" i="11"/>
  <c r="U1600" i="11"/>
  <c r="W1600" i="11" s="1"/>
  <c r="X1600" i="11"/>
  <c r="V1606" i="13"/>
  <c r="X1604" i="13"/>
  <c r="U1604" i="13"/>
  <c r="W1604" i="13" s="1"/>
  <c r="V1594" i="9"/>
  <c r="X1592" i="9"/>
  <c r="U1592" i="9"/>
  <c r="W1592" i="9" s="1"/>
  <c r="V1608" i="13" l="1"/>
  <c r="U1606" i="13"/>
  <c r="W1606" i="13" s="1"/>
  <c r="X1606" i="13"/>
  <c r="U1602" i="11"/>
  <c r="W1602" i="11" s="1"/>
  <c r="V1604" i="11"/>
  <c r="X1602" i="11"/>
  <c r="V1596" i="9"/>
  <c r="X1594" i="9"/>
  <c r="U1594" i="9"/>
  <c r="W1594" i="9" s="1"/>
  <c r="X1608" i="17"/>
  <c r="U1608" i="17"/>
  <c r="W1608" i="17" s="1"/>
  <c r="V1610" i="17"/>
  <c r="Z1594" i="9" l="1"/>
  <c r="Y1594" i="9"/>
  <c r="V1606" i="11"/>
  <c r="X1604" i="11"/>
  <c r="U1604" i="11"/>
  <c r="W1604" i="11" s="1"/>
  <c r="U1596" i="9"/>
  <c r="W1596" i="9" s="1"/>
  <c r="V1598" i="9"/>
  <c r="X1596" i="9"/>
  <c r="V1612" i="17"/>
  <c r="X1610" i="17"/>
  <c r="U1610" i="17"/>
  <c r="W1610" i="17" s="1"/>
  <c r="X1608" i="13"/>
  <c r="U1608" i="13"/>
  <c r="W1608" i="13" s="1"/>
  <c r="V1610" i="13"/>
  <c r="U1610" i="13" l="1"/>
  <c r="W1610" i="13" s="1"/>
  <c r="V1612" i="13"/>
  <c r="X1610" i="13"/>
  <c r="V1608" i="11"/>
  <c r="X1606" i="11"/>
  <c r="U1606" i="11"/>
  <c r="W1606" i="11" s="1"/>
  <c r="V1600" i="9"/>
  <c r="U1598" i="9"/>
  <c r="W1598" i="9" s="1"/>
  <c r="X1598" i="9"/>
  <c r="X1612" i="17"/>
  <c r="U1612" i="17"/>
  <c r="W1612" i="17" s="1"/>
  <c r="V1614" i="17"/>
  <c r="V1616" i="17" l="1"/>
  <c r="X1614" i="17"/>
  <c r="U1614" i="17"/>
  <c r="W1614" i="17" s="1"/>
  <c r="X1608" i="11"/>
  <c r="U1608" i="11"/>
  <c r="W1608" i="11" s="1"/>
  <c r="V1610" i="11"/>
  <c r="V1614" i="13"/>
  <c r="X1612" i="13"/>
  <c r="U1612" i="13"/>
  <c r="W1612" i="13" s="1"/>
  <c r="V1602" i="9"/>
  <c r="U1600" i="9"/>
  <c r="W1600" i="9" s="1"/>
  <c r="X1600" i="9"/>
  <c r="X1614" i="13" l="1"/>
  <c r="U1614" i="13"/>
  <c r="W1614" i="13" s="1"/>
  <c r="V1616" i="13"/>
  <c r="V1612" i="11"/>
  <c r="U1610" i="11"/>
  <c r="W1610" i="11" s="1"/>
  <c r="X1610" i="11"/>
  <c r="U1602" i="9"/>
  <c r="W1602" i="9" s="1"/>
  <c r="V1604" i="9"/>
  <c r="X1602" i="9"/>
  <c r="X1616" i="17"/>
  <c r="U1616" i="17"/>
  <c r="W1616" i="17" s="1"/>
  <c r="V1618" i="17"/>
  <c r="V1606" i="9" l="1"/>
  <c r="X1604" i="9"/>
  <c r="U1604" i="9"/>
  <c r="W1604" i="9" s="1"/>
  <c r="X1618" i="17"/>
  <c r="U1618" i="17"/>
  <c r="W1618" i="17" s="1"/>
  <c r="V1620" i="17"/>
  <c r="U1612" i="11"/>
  <c r="W1612" i="11" s="1"/>
  <c r="V1614" i="11"/>
  <c r="X1612" i="11"/>
  <c r="X1616" i="13"/>
  <c r="U1616" i="13"/>
  <c r="W1616" i="13" s="1"/>
  <c r="V1618" i="13"/>
  <c r="U1614" i="11" l="1"/>
  <c r="W1614" i="11" s="1"/>
  <c r="X1614" i="11"/>
  <c r="V1616" i="11"/>
  <c r="X1620" i="17"/>
  <c r="U1620" i="17"/>
  <c r="W1620" i="17" s="1"/>
  <c r="V1622" i="17"/>
  <c r="V1620" i="13"/>
  <c r="U1618" i="13"/>
  <c r="W1618" i="13" s="1"/>
  <c r="X1618" i="13"/>
  <c r="X1606" i="9"/>
  <c r="V1608" i="9"/>
  <c r="U1606" i="9"/>
  <c r="W1606" i="9" s="1"/>
  <c r="U1620" i="13" l="1"/>
  <c r="W1620" i="13" s="1"/>
  <c r="V1622" i="13"/>
  <c r="X1620" i="13"/>
  <c r="X1622" i="17"/>
  <c r="U1622" i="17"/>
  <c r="W1622" i="17" s="1"/>
  <c r="V1624" i="17"/>
  <c r="U1608" i="9"/>
  <c r="W1608" i="9" s="1"/>
  <c r="X1608" i="9"/>
  <c r="V1610" i="9"/>
  <c r="X1616" i="11"/>
  <c r="U1616" i="11"/>
  <c r="W1616" i="11" s="1"/>
  <c r="V1618" i="11"/>
  <c r="U1624" i="17" l="1"/>
  <c r="W1624" i="17" s="1"/>
  <c r="V1626" i="17"/>
  <c r="X1624" i="17"/>
  <c r="V1620" i="11"/>
  <c r="U1618" i="11"/>
  <c r="W1618" i="11" s="1"/>
  <c r="X1618" i="11"/>
  <c r="V1624" i="13"/>
  <c r="U1622" i="13"/>
  <c r="W1622" i="13" s="1"/>
  <c r="X1622" i="13"/>
  <c r="X1610" i="9"/>
  <c r="U1610" i="9"/>
  <c r="W1610" i="9" s="1"/>
  <c r="V1612" i="9"/>
  <c r="U1624" i="13" l="1"/>
  <c r="W1624" i="13" s="1"/>
  <c r="V1626" i="13"/>
  <c r="X1624" i="13"/>
  <c r="U1620" i="11"/>
  <c r="W1620" i="11" s="1"/>
  <c r="X1620" i="11"/>
  <c r="V1622" i="11"/>
  <c r="X1626" i="17"/>
  <c r="U1626" i="17"/>
  <c r="W1626" i="17" s="1"/>
  <c r="V1628" i="17"/>
  <c r="V1614" i="9"/>
  <c r="X1612" i="9"/>
  <c r="U1612" i="9"/>
  <c r="W1612" i="9" s="1"/>
  <c r="V1624" i="11" l="1"/>
  <c r="X1622" i="11"/>
  <c r="U1622" i="11"/>
  <c r="W1622" i="11" s="1"/>
  <c r="X1614" i="9"/>
  <c r="U1614" i="9"/>
  <c r="W1614" i="9" s="1"/>
  <c r="V1616" i="9"/>
  <c r="U1626" i="13"/>
  <c r="W1626" i="13" s="1"/>
  <c r="X1626" i="13"/>
  <c r="V1628" i="13"/>
  <c r="V1630" i="17"/>
  <c r="X1628" i="17"/>
  <c r="U1628" i="17"/>
  <c r="W1628" i="17" s="1"/>
  <c r="V1618" i="9" l="1"/>
  <c r="X1616" i="9"/>
  <c r="U1616" i="9"/>
  <c r="W1616" i="9" s="1"/>
  <c r="X1630" i="17"/>
  <c r="U1630" i="17"/>
  <c r="W1630" i="17" s="1"/>
  <c r="V1632" i="17"/>
  <c r="U1628" i="13"/>
  <c r="W1628" i="13" s="1"/>
  <c r="V1630" i="13"/>
  <c r="X1628" i="13"/>
  <c r="U1624" i="11"/>
  <c r="W1624" i="11" s="1"/>
  <c r="V1626" i="11"/>
  <c r="X1624" i="11"/>
  <c r="U1630" i="13" l="1"/>
  <c r="W1630" i="13" s="1"/>
  <c r="V1632" i="13"/>
  <c r="X1630" i="13"/>
  <c r="U1626" i="11"/>
  <c r="W1626" i="11" s="1"/>
  <c r="X1626" i="11"/>
  <c r="V1628" i="11"/>
  <c r="U1632" i="17"/>
  <c r="W1632" i="17" s="1"/>
  <c r="V1634" i="17"/>
  <c r="X1632" i="17"/>
  <c r="V1620" i="9"/>
  <c r="X1618" i="9"/>
  <c r="U1618" i="9"/>
  <c r="W1618" i="9" s="1"/>
  <c r="X1634" i="17" l="1"/>
  <c r="U1634" i="17"/>
  <c r="W1634" i="17" s="1"/>
  <c r="V1636" i="17"/>
  <c r="X1628" i="11"/>
  <c r="U1628" i="11"/>
  <c r="W1628" i="11" s="1"/>
  <c r="V1630" i="11"/>
  <c r="U1632" i="13"/>
  <c r="W1632" i="13" s="1"/>
  <c r="V1634" i="13"/>
  <c r="X1632" i="13"/>
  <c r="U1620" i="9"/>
  <c r="W1620" i="9" s="1"/>
  <c r="X1620" i="9"/>
  <c r="V1622" i="9"/>
  <c r="U1634" i="13" l="1"/>
  <c r="W1634" i="13" s="1"/>
  <c r="X1634" i="13"/>
  <c r="V1636" i="13"/>
  <c r="U1630" i="11"/>
  <c r="W1630" i="11" s="1"/>
  <c r="V1632" i="11"/>
  <c r="X1630" i="11"/>
  <c r="U1622" i="9"/>
  <c r="W1622" i="9" s="1"/>
  <c r="V1624" i="9"/>
  <c r="X1622" i="9"/>
  <c r="U1636" i="17"/>
  <c r="W1636" i="17" s="1"/>
  <c r="X1636" i="17"/>
  <c r="V1638" i="17"/>
  <c r="V1634" i="11" l="1"/>
  <c r="X1632" i="11"/>
  <c r="U1632" i="11"/>
  <c r="W1632" i="11" s="1"/>
  <c r="X1638" i="17"/>
  <c r="U1638" i="17"/>
  <c r="W1638" i="17" s="1"/>
  <c r="V1640" i="17"/>
  <c r="V1626" i="9"/>
  <c r="U1624" i="9"/>
  <c r="W1624" i="9" s="1"/>
  <c r="X1624" i="9"/>
  <c r="U1636" i="13"/>
  <c r="W1636" i="13" s="1"/>
  <c r="V1638" i="13"/>
  <c r="X1636" i="13"/>
  <c r="U1626" i="9" l="1"/>
  <c r="W1626" i="9" s="1"/>
  <c r="V1628" i="9"/>
  <c r="X1626" i="9"/>
  <c r="U1640" i="17"/>
  <c r="W1640" i="17" s="1"/>
  <c r="V1642" i="17"/>
  <c r="X1640" i="17"/>
  <c r="U1638" i="13"/>
  <c r="W1638" i="13" s="1"/>
  <c r="V1640" i="13"/>
  <c r="X1638" i="13"/>
  <c r="X1634" i="11"/>
  <c r="V1636" i="11"/>
  <c r="U1634" i="11"/>
  <c r="W1634" i="11" s="1"/>
  <c r="U1640" i="13" l="1"/>
  <c r="W1640" i="13" s="1"/>
  <c r="X1640" i="13"/>
  <c r="V1642" i="13"/>
  <c r="X1642" i="17"/>
  <c r="U1642" i="17"/>
  <c r="W1642" i="17" s="1"/>
  <c r="V1644" i="17"/>
  <c r="U1628" i="9"/>
  <c r="W1628" i="9" s="1"/>
  <c r="X1628" i="9"/>
  <c r="V1630" i="9"/>
  <c r="U1636" i="11"/>
  <c r="W1636" i="11" s="1"/>
  <c r="X1636" i="11"/>
  <c r="V1638" i="11"/>
  <c r="U1644" i="17" l="1"/>
  <c r="W1644" i="17" s="1"/>
  <c r="V1646" i="17"/>
  <c r="X1644" i="17"/>
  <c r="V1640" i="11"/>
  <c r="U1638" i="11"/>
  <c r="W1638" i="11" s="1"/>
  <c r="X1638" i="11"/>
  <c r="U1642" i="13"/>
  <c r="W1642" i="13" s="1"/>
  <c r="X1642" i="13"/>
  <c r="V1644" i="13"/>
  <c r="X1630" i="9"/>
  <c r="V1632" i="9"/>
  <c r="U1630" i="9"/>
  <c r="W1630" i="9" s="1"/>
  <c r="X1646" i="17" l="1"/>
  <c r="V1648" i="17"/>
  <c r="U1646" i="17"/>
  <c r="W1646" i="17" s="1"/>
  <c r="U1640" i="11"/>
  <c r="W1640" i="11" s="1"/>
  <c r="X1640" i="11"/>
  <c r="V1642" i="11"/>
  <c r="V1634" i="9"/>
  <c r="X1632" i="9"/>
  <c r="U1632" i="9"/>
  <c r="W1632" i="9" s="1"/>
  <c r="U1644" i="13"/>
  <c r="W1644" i="13" s="1"/>
  <c r="V1646" i="13"/>
  <c r="X1644" i="13"/>
  <c r="U1642" i="11" l="1"/>
  <c r="W1642" i="11" s="1"/>
  <c r="V1644" i="11"/>
  <c r="X1642" i="11"/>
  <c r="U1646" i="13"/>
  <c r="W1646" i="13" s="1"/>
  <c r="V1648" i="13"/>
  <c r="X1646" i="13"/>
  <c r="U1648" i="17"/>
  <c r="W1648" i="17" s="1"/>
  <c r="V1650" i="17"/>
  <c r="X1648" i="17"/>
  <c r="V1636" i="9"/>
  <c r="X1634" i="9"/>
  <c r="U1634" i="9"/>
  <c r="W1634" i="9" s="1"/>
  <c r="X1650" i="17" l="1"/>
  <c r="U1650" i="17"/>
  <c r="W1650" i="17" s="1"/>
  <c r="V1652" i="17"/>
  <c r="U1648" i="13"/>
  <c r="W1648" i="13" s="1"/>
  <c r="V1650" i="13"/>
  <c r="X1648" i="13"/>
  <c r="V1638" i="9"/>
  <c r="U1636" i="9"/>
  <c r="W1636" i="9" s="1"/>
  <c r="X1636" i="9"/>
  <c r="U1644" i="11"/>
  <c r="W1644" i="11" s="1"/>
  <c r="V1646" i="11"/>
  <c r="X1644" i="11"/>
  <c r="U1638" i="9" l="1"/>
  <c r="W1638" i="9" s="1"/>
  <c r="V1640" i="9"/>
  <c r="X1638" i="9"/>
  <c r="U1650" i="13"/>
  <c r="W1650" i="13" s="1"/>
  <c r="X1650" i="13"/>
  <c r="V1652" i="13"/>
  <c r="U1646" i="11"/>
  <c r="W1646" i="11" s="1"/>
  <c r="X1646" i="11"/>
  <c r="V1648" i="11"/>
  <c r="U1652" i="17"/>
  <c r="W1652" i="17" s="1"/>
  <c r="V1654" i="17"/>
  <c r="X1652" i="17"/>
  <c r="U1652" i="13" l="1"/>
  <c r="W1652" i="13" s="1"/>
  <c r="X1652" i="13"/>
  <c r="V1654" i="13"/>
  <c r="U1640" i="9"/>
  <c r="W1640" i="9" s="1"/>
  <c r="V1642" i="9"/>
  <c r="X1640" i="9"/>
  <c r="X1654" i="17"/>
  <c r="U1654" i="17"/>
  <c r="W1654" i="17" s="1"/>
  <c r="V1656" i="17"/>
  <c r="U1648" i="11"/>
  <c r="W1648" i="11" s="1"/>
  <c r="X1648" i="11"/>
  <c r="V1650" i="11"/>
  <c r="U1642" i="9" l="1"/>
  <c r="W1642" i="9" s="1"/>
  <c r="X1642" i="9"/>
  <c r="V1644" i="9"/>
  <c r="V1652" i="11"/>
  <c r="X1650" i="11"/>
  <c r="U1650" i="11"/>
  <c r="W1650" i="11" s="1"/>
  <c r="U1654" i="13"/>
  <c r="W1654" i="13" s="1"/>
  <c r="X1654" i="13"/>
  <c r="V1656" i="13"/>
  <c r="U1656" i="17"/>
  <c r="W1656" i="17" s="1"/>
  <c r="V1658" i="17"/>
  <c r="X1656" i="17"/>
  <c r="X1652" i="11" l="1"/>
  <c r="V1654" i="11"/>
  <c r="U1652" i="11"/>
  <c r="W1652" i="11" s="1"/>
  <c r="X1658" i="17"/>
  <c r="U1658" i="17"/>
  <c r="W1658" i="17" s="1"/>
  <c r="V1660" i="17"/>
  <c r="U1644" i="9"/>
  <c r="W1644" i="9" s="1"/>
  <c r="V1646" i="9"/>
  <c r="X1644" i="9"/>
  <c r="U1656" i="13"/>
  <c r="W1656" i="13" s="1"/>
  <c r="V1658" i="13"/>
  <c r="X1656" i="13"/>
  <c r="X1646" i="9" l="1"/>
  <c r="U1646" i="9"/>
  <c r="W1646" i="9" s="1"/>
  <c r="V1648" i="9"/>
  <c r="U1660" i="17"/>
  <c r="W1660" i="17" s="1"/>
  <c r="V1662" i="17"/>
  <c r="X1660" i="17"/>
  <c r="U1654" i="11"/>
  <c r="W1654" i="11" s="1"/>
  <c r="X1654" i="11"/>
  <c r="V1656" i="11"/>
  <c r="U1658" i="13"/>
  <c r="W1658" i="13" s="1"/>
  <c r="X1658" i="13"/>
  <c r="V1660" i="13"/>
  <c r="X1662" i="17" l="1"/>
  <c r="U1662" i="17"/>
  <c r="W1662" i="17" s="1"/>
  <c r="V1664" i="17"/>
  <c r="U1660" i="13"/>
  <c r="W1660" i="13" s="1"/>
  <c r="V1662" i="13"/>
  <c r="X1660" i="13"/>
  <c r="V1650" i="9"/>
  <c r="X1648" i="9"/>
  <c r="U1648" i="9"/>
  <c r="W1648" i="9" s="1"/>
  <c r="U1656" i="11"/>
  <c r="W1656" i="11" s="1"/>
  <c r="X1656" i="11"/>
  <c r="V1658" i="11"/>
  <c r="V1652" i="9" l="1"/>
  <c r="U1650" i="9"/>
  <c r="W1650" i="9" s="1"/>
  <c r="X1650" i="9"/>
  <c r="U1662" i="13"/>
  <c r="W1662" i="13" s="1"/>
  <c r="V1664" i="13"/>
  <c r="X1662" i="13"/>
  <c r="U1658" i="11"/>
  <c r="W1658" i="11" s="1"/>
  <c r="V1660" i="11"/>
  <c r="X1658" i="11"/>
  <c r="U1664" i="17"/>
  <c r="W1664" i="17" s="1"/>
  <c r="V1666" i="17"/>
  <c r="X1664" i="17"/>
  <c r="U1664" i="13" l="1"/>
  <c r="W1664" i="13" s="1"/>
  <c r="V1666" i="13"/>
  <c r="X1664" i="13"/>
  <c r="X1660" i="11"/>
  <c r="U1660" i="11"/>
  <c r="W1660" i="11" s="1"/>
  <c r="V1662" i="11"/>
  <c r="X1666" i="17"/>
  <c r="U1666" i="17"/>
  <c r="W1666" i="17" s="1"/>
  <c r="V1668" i="17"/>
  <c r="V1654" i="9"/>
  <c r="X1652" i="9"/>
  <c r="U1652" i="9"/>
  <c r="W1652" i="9" s="1"/>
  <c r="U1662" i="11" l="1"/>
  <c r="W1662" i="11" s="1"/>
  <c r="V1664" i="11"/>
  <c r="X1662" i="11"/>
  <c r="V1656" i="9"/>
  <c r="U1654" i="9"/>
  <c r="W1654" i="9" s="1"/>
  <c r="X1654" i="9"/>
  <c r="U1666" i="13"/>
  <c r="W1666" i="13" s="1"/>
  <c r="X1666" i="13"/>
  <c r="V1668" i="13"/>
  <c r="X1668" i="17"/>
  <c r="V1670" i="17"/>
  <c r="U1668" i="17"/>
  <c r="W1668" i="17" s="1"/>
  <c r="U1656" i="9" l="1"/>
  <c r="W1656" i="9" s="1"/>
  <c r="V1658" i="9"/>
  <c r="X1656" i="9"/>
  <c r="U1670" i="17"/>
  <c r="W1670" i="17" s="1"/>
  <c r="X1670" i="17"/>
  <c r="V1672" i="17"/>
  <c r="U1664" i="11"/>
  <c r="W1664" i="11" s="1"/>
  <c r="V1666" i="11"/>
  <c r="X1664" i="11"/>
  <c r="U1668" i="13"/>
  <c r="W1668" i="13" s="1"/>
  <c r="V1670" i="13"/>
  <c r="X1668" i="13"/>
  <c r="V1668" i="11" l="1"/>
  <c r="X1666" i="11"/>
  <c r="U1666" i="11"/>
  <c r="W1666" i="11" s="1"/>
  <c r="X1672" i="17"/>
  <c r="V1674" i="17"/>
  <c r="U1672" i="17"/>
  <c r="W1672" i="17" s="1"/>
  <c r="U1658" i="9"/>
  <c r="W1658" i="9" s="1"/>
  <c r="X1658" i="9"/>
  <c r="V1660" i="9"/>
  <c r="U1670" i="13"/>
  <c r="W1670" i="13" s="1"/>
  <c r="V1672" i="13"/>
  <c r="X1670" i="13"/>
  <c r="U1674" i="17" l="1"/>
  <c r="W1674" i="17" s="1"/>
  <c r="V1676" i="17"/>
  <c r="X1674" i="17"/>
  <c r="X1672" i="13"/>
  <c r="V1674" i="13"/>
  <c r="U1672" i="13"/>
  <c r="W1672" i="13" s="1"/>
  <c r="X1660" i="9"/>
  <c r="V1662" i="9"/>
  <c r="U1660" i="9"/>
  <c r="W1660" i="9" s="1"/>
  <c r="U1668" i="11"/>
  <c r="W1668" i="11" s="1"/>
  <c r="V1670" i="11"/>
  <c r="X1668" i="11"/>
  <c r="X1662" i="9" l="1"/>
  <c r="V1664" i="9"/>
  <c r="U1662" i="9"/>
  <c r="W1662" i="9" s="1"/>
  <c r="U1674" i="13"/>
  <c r="W1674" i="13" s="1"/>
  <c r="X1674" i="13"/>
  <c r="V1676" i="13"/>
  <c r="X1676" i="17"/>
  <c r="V1678" i="17"/>
  <c r="U1676" i="17"/>
  <c r="W1676" i="17" s="1"/>
  <c r="X1670" i="11"/>
  <c r="V1672" i="11"/>
  <c r="U1670" i="11"/>
  <c r="W1670" i="11" s="1"/>
  <c r="U1672" i="11" l="1"/>
  <c r="W1672" i="11" s="1"/>
  <c r="V1674" i="11"/>
  <c r="X1672" i="11"/>
  <c r="U1664" i="9"/>
  <c r="W1664" i="9" s="1"/>
  <c r="V1666" i="9"/>
  <c r="X1664" i="9"/>
  <c r="V1678" i="13"/>
  <c r="U1676" i="13"/>
  <c r="W1676" i="13" s="1"/>
  <c r="X1676" i="13"/>
  <c r="V1680" i="17"/>
  <c r="X1678" i="17"/>
  <c r="U1678" i="17"/>
  <c r="W1678" i="17" s="1"/>
  <c r="U1678" i="13" l="1"/>
  <c r="W1678" i="13" s="1"/>
  <c r="V1680" i="13"/>
  <c r="X1678" i="13"/>
  <c r="U1666" i="9"/>
  <c r="W1666" i="9" s="1"/>
  <c r="V1668" i="9"/>
  <c r="X1666" i="9"/>
  <c r="V1682" i="17"/>
  <c r="X1680" i="17"/>
  <c r="U1680" i="17"/>
  <c r="W1680" i="17" s="1"/>
  <c r="X1674" i="11"/>
  <c r="V1676" i="11"/>
  <c r="U1674" i="11"/>
  <c r="W1674" i="11" s="1"/>
  <c r="X1682" i="17" l="1"/>
  <c r="V1684" i="17"/>
  <c r="U1682" i="17"/>
  <c r="W1682" i="17" s="1"/>
  <c r="V1670" i="9"/>
  <c r="X1668" i="9"/>
  <c r="U1668" i="9"/>
  <c r="W1668" i="9" s="1"/>
  <c r="U1680" i="13"/>
  <c r="W1680" i="13" s="1"/>
  <c r="X1680" i="13"/>
  <c r="V1682" i="13"/>
  <c r="U1676" i="11"/>
  <c r="W1676" i="11" s="1"/>
  <c r="X1676" i="11"/>
  <c r="V1678" i="11"/>
  <c r="X1670" i="9" l="1"/>
  <c r="V1672" i="9"/>
  <c r="U1670" i="9"/>
  <c r="W1670" i="9" s="1"/>
  <c r="V1686" i="17"/>
  <c r="X1684" i="17"/>
  <c r="U1684" i="17"/>
  <c r="W1684" i="17" s="1"/>
  <c r="U1682" i="13"/>
  <c r="W1682" i="13" s="1"/>
  <c r="X1682" i="13"/>
  <c r="V1684" i="13"/>
  <c r="V1680" i="11"/>
  <c r="U1678" i="11"/>
  <c r="W1678" i="11" s="1"/>
  <c r="X1678" i="11"/>
  <c r="X1686" i="17" l="1"/>
  <c r="V1688" i="17"/>
  <c r="U1686" i="17"/>
  <c r="W1686" i="17" s="1"/>
  <c r="X1672" i="9"/>
  <c r="V1674" i="9"/>
  <c r="U1672" i="9"/>
  <c r="W1672" i="9" s="1"/>
  <c r="U1684" i="13"/>
  <c r="W1684" i="13" s="1"/>
  <c r="V1686" i="13"/>
  <c r="X1684" i="13"/>
  <c r="U1680" i="11"/>
  <c r="W1680" i="11" s="1"/>
  <c r="X1680" i="11"/>
  <c r="V1682" i="11"/>
  <c r="V1676" i="9" l="1"/>
  <c r="U1674" i="9"/>
  <c r="W1674" i="9" s="1"/>
  <c r="X1674" i="9"/>
  <c r="U1682" i="11"/>
  <c r="W1682" i="11" s="1"/>
  <c r="V1684" i="11"/>
  <c r="X1682" i="11"/>
  <c r="V1690" i="17"/>
  <c r="X1688" i="17"/>
  <c r="U1688" i="17"/>
  <c r="W1688" i="17" s="1"/>
  <c r="U1686" i="13"/>
  <c r="W1686" i="13" s="1"/>
  <c r="X1686" i="13"/>
  <c r="V1688" i="13"/>
  <c r="U1688" i="13" l="1"/>
  <c r="W1688" i="13" s="1"/>
  <c r="X1688" i="13"/>
  <c r="V1690" i="13"/>
  <c r="V1686" i="11"/>
  <c r="X1684" i="11"/>
  <c r="U1684" i="11"/>
  <c r="W1684" i="11" s="1"/>
  <c r="V1692" i="17"/>
  <c r="X1690" i="17"/>
  <c r="U1690" i="17"/>
  <c r="W1690" i="17" s="1"/>
  <c r="V1678" i="9"/>
  <c r="X1676" i="9"/>
  <c r="U1676" i="9"/>
  <c r="W1676" i="9" s="1"/>
  <c r="U1690" i="13" l="1"/>
  <c r="W1690" i="13" s="1"/>
  <c r="X1690" i="13"/>
  <c r="Z1690" i="13" s="1"/>
  <c r="V1692" i="13"/>
  <c r="Y1690" i="13"/>
  <c r="X1686" i="11"/>
  <c r="U1686" i="11"/>
  <c r="W1686" i="11" s="1"/>
  <c r="V1688" i="11"/>
  <c r="Z1690" i="17"/>
  <c r="Y1690" i="17"/>
  <c r="V1680" i="9"/>
  <c r="X1678" i="9"/>
  <c r="U1678" i="9"/>
  <c r="W1678" i="9" s="1"/>
  <c r="X1692" i="17"/>
  <c r="U1692" i="17"/>
  <c r="W1692" i="17" s="1"/>
  <c r="V1694" i="17"/>
  <c r="U1694" i="17" l="1"/>
  <c r="W1694" i="17" s="1"/>
  <c r="V1696" i="17"/>
  <c r="X1694" i="17"/>
  <c r="V1682" i="9"/>
  <c r="X1680" i="9"/>
  <c r="U1680" i="9"/>
  <c r="W1680" i="9" s="1"/>
  <c r="U1692" i="13"/>
  <c r="W1692" i="13" s="1"/>
  <c r="V1694" i="13"/>
  <c r="X1692" i="13"/>
  <c r="V1690" i="11"/>
  <c r="U1688" i="11"/>
  <c r="W1688" i="11" s="1"/>
  <c r="X1688" i="11"/>
  <c r="V1692" i="11" l="1"/>
  <c r="X1690" i="11"/>
  <c r="Z1690" i="11" s="1"/>
  <c r="U1690" i="11"/>
  <c r="W1690" i="11" s="1"/>
  <c r="X1696" i="17"/>
  <c r="U1696" i="17"/>
  <c r="W1696" i="17" s="1"/>
  <c r="V1698" i="17"/>
  <c r="U1694" i="13"/>
  <c r="W1694" i="13" s="1"/>
  <c r="X1694" i="13"/>
  <c r="V1696" i="13"/>
  <c r="V1684" i="9"/>
  <c r="X1682" i="9"/>
  <c r="U1682" i="9"/>
  <c r="W1682" i="9" s="1"/>
  <c r="V1686" i="9" l="1"/>
  <c r="X1684" i="9"/>
  <c r="U1684" i="9"/>
  <c r="W1684" i="9" s="1"/>
  <c r="X1696" i="13"/>
  <c r="V1698" i="13"/>
  <c r="U1696" i="13"/>
  <c r="W1696" i="13" s="1"/>
  <c r="U1692" i="11"/>
  <c r="W1692" i="11" s="1"/>
  <c r="V1694" i="11"/>
  <c r="X1692" i="11"/>
  <c r="U1698" i="17"/>
  <c r="W1698" i="17" s="1"/>
  <c r="V1700" i="17"/>
  <c r="X1698" i="17"/>
  <c r="Y1690" i="11"/>
  <c r="X1698" i="13" l="1"/>
  <c r="U1698" i="13"/>
  <c r="W1698" i="13" s="1"/>
  <c r="V1700" i="13"/>
  <c r="X1700" i="17"/>
  <c r="U1700" i="17"/>
  <c r="W1700" i="17" s="1"/>
  <c r="V1702" i="17"/>
  <c r="X1694" i="11"/>
  <c r="U1694" i="11"/>
  <c r="W1694" i="11" s="1"/>
  <c r="V1696" i="11"/>
  <c r="X1686" i="9"/>
  <c r="U1686" i="9"/>
  <c r="W1686" i="9" s="1"/>
  <c r="V1688" i="9"/>
  <c r="U1702" i="17" l="1"/>
  <c r="W1702" i="17" s="1"/>
  <c r="V1704" i="17"/>
  <c r="X1702" i="17"/>
  <c r="X1688" i="9"/>
  <c r="V1690" i="9"/>
  <c r="U1688" i="9"/>
  <c r="W1688" i="9" s="1"/>
  <c r="V1702" i="13"/>
  <c r="U1700" i="13"/>
  <c r="W1700" i="13" s="1"/>
  <c r="X1700" i="13"/>
  <c r="U1696" i="11"/>
  <c r="W1696" i="11" s="1"/>
  <c r="X1696" i="11"/>
  <c r="V1698" i="11"/>
  <c r="U1702" i="13" l="1"/>
  <c r="W1702" i="13" s="1"/>
  <c r="V1704" i="13"/>
  <c r="X1702" i="13"/>
  <c r="U1690" i="9"/>
  <c r="W1690" i="9" s="1"/>
  <c r="V1692" i="9"/>
  <c r="X1690" i="9"/>
  <c r="X1704" i="17"/>
  <c r="U1704" i="17"/>
  <c r="W1704" i="17" s="1"/>
  <c r="V1706" i="17"/>
  <c r="U1698" i="11"/>
  <c r="W1698" i="11" s="1"/>
  <c r="V1700" i="11"/>
  <c r="X1698" i="11"/>
  <c r="Y1690" i="9" l="1"/>
  <c r="Z1690" i="9"/>
  <c r="V1694" i="9"/>
  <c r="X1692" i="9"/>
  <c r="U1692" i="9"/>
  <c r="W1692" i="9" s="1"/>
  <c r="X1704" i="13"/>
  <c r="U1704" i="13"/>
  <c r="W1704" i="13" s="1"/>
  <c r="V1706" i="13"/>
  <c r="X1700" i="11"/>
  <c r="U1700" i="11"/>
  <c r="W1700" i="11" s="1"/>
  <c r="V1702" i="11"/>
  <c r="U1706" i="17"/>
  <c r="W1706" i="17" s="1"/>
  <c r="V1708" i="17"/>
  <c r="X1706" i="17"/>
  <c r="U1694" i="9" l="1"/>
  <c r="W1694" i="9" s="1"/>
  <c r="V1696" i="9"/>
  <c r="X1694" i="9"/>
  <c r="X1708" i="17"/>
  <c r="U1708" i="17"/>
  <c r="W1708" i="17" s="1"/>
  <c r="V1710" i="17"/>
  <c r="X1702" i="11"/>
  <c r="V1704" i="11"/>
  <c r="U1702" i="11"/>
  <c r="W1702" i="11" s="1"/>
  <c r="V1708" i="13"/>
  <c r="X1706" i="13"/>
  <c r="U1706" i="13"/>
  <c r="W1706" i="13" s="1"/>
  <c r="U1710" i="17" l="1"/>
  <c r="W1710" i="17" s="1"/>
  <c r="V1712" i="17"/>
  <c r="X1710" i="17"/>
  <c r="X1696" i="9"/>
  <c r="U1696" i="9"/>
  <c r="W1696" i="9" s="1"/>
  <c r="V1698" i="9"/>
  <c r="V1706" i="11"/>
  <c r="X1704" i="11"/>
  <c r="U1704" i="11"/>
  <c r="W1704" i="11" s="1"/>
  <c r="V1710" i="13"/>
  <c r="X1708" i="13"/>
  <c r="U1708" i="13"/>
  <c r="W1708" i="13" s="1"/>
  <c r="V1700" i="9" l="1"/>
  <c r="U1698" i="9"/>
  <c r="W1698" i="9" s="1"/>
  <c r="X1698" i="9"/>
  <c r="V1712" i="13"/>
  <c r="X1710" i="13"/>
  <c r="U1710" i="13"/>
  <c r="W1710" i="13" s="1"/>
  <c r="V1714" i="17"/>
  <c r="U1712" i="17"/>
  <c r="W1712" i="17" s="1"/>
  <c r="X1712" i="17"/>
  <c r="X1706" i="11"/>
  <c r="V1708" i="11"/>
  <c r="U1706" i="11"/>
  <c r="W1706" i="11" s="1"/>
  <c r="U1714" i="17" l="1"/>
  <c r="W1714" i="17" s="1"/>
  <c r="V1716" i="17"/>
  <c r="X1714" i="17"/>
  <c r="U1712" i="13"/>
  <c r="W1712" i="13" s="1"/>
  <c r="X1712" i="13"/>
  <c r="V1714" i="13"/>
  <c r="V1710" i="11"/>
  <c r="X1708" i="11"/>
  <c r="U1708" i="11"/>
  <c r="W1708" i="11" s="1"/>
  <c r="X1700" i="9"/>
  <c r="U1700" i="9"/>
  <c r="W1700" i="9" s="1"/>
  <c r="V1702" i="9"/>
  <c r="U1710" i="11" l="1"/>
  <c r="W1710" i="11" s="1"/>
  <c r="X1710" i="11"/>
  <c r="V1712" i="11"/>
  <c r="V1716" i="13"/>
  <c r="X1714" i="13"/>
  <c r="U1714" i="13"/>
  <c r="W1714" i="13" s="1"/>
  <c r="U1702" i="9"/>
  <c r="W1702" i="9" s="1"/>
  <c r="V1704" i="9"/>
  <c r="X1702" i="9"/>
  <c r="X1716" i="17"/>
  <c r="U1716" i="17"/>
  <c r="W1716" i="17" s="1"/>
  <c r="V1718" i="17"/>
  <c r="V1706" i="9" l="1"/>
  <c r="U1704" i="9"/>
  <c r="W1704" i="9" s="1"/>
  <c r="X1704" i="9"/>
  <c r="V1720" i="17"/>
  <c r="X1718" i="17"/>
  <c r="U1718" i="17"/>
  <c r="W1718" i="17" s="1"/>
  <c r="X1716" i="13"/>
  <c r="V1718" i="13"/>
  <c r="U1716" i="13"/>
  <c r="W1716" i="13" s="1"/>
  <c r="V1714" i="11"/>
  <c r="U1712" i="11"/>
  <c r="W1712" i="11" s="1"/>
  <c r="X1712" i="11"/>
  <c r="U1718" i="13" l="1"/>
  <c r="W1718" i="13" s="1"/>
  <c r="V1720" i="13"/>
  <c r="X1718" i="13"/>
  <c r="U1720" i="17"/>
  <c r="W1720" i="17" s="1"/>
  <c r="X1720" i="17"/>
  <c r="V1722" i="17"/>
  <c r="U1714" i="11"/>
  <c r="W1714" i="11" s="1"/>
  <c r="X1714" i="11"/>
  <c r="V1716" i="11"/>
  <c r="X1706" i="9"/>
  <c r="V1708" i="9"/>
  <c r="U1706" i="9"/>
  <c r="W1706" i="9" s="1"/>
  <c r="V1724" i="17" l="1"/>
  <c r="X1722" i="17"/>
  <c r="U1722" i="17"/>
  <c r="W1722" i="17" s="1"/>
  <c r="U1720" i="13"/>
  <c r="W1720" i="13" s="1"/>
  <c r="V1722" i="13"/>
  <c r="X1720" i="13"/>
  <c r="X1708" i="9"/>
  <c r="U1708" i="9"/>
  <c r="W1708" i="9" s="1"/>
  <c r="V1710" i="9"/>
  <c r="V1718" i="11"/>
  <c r="U1716" i="11"/>
  <c r="W1716" i="11" s="1"/>
  <c r="X1716" i="11"/>
  <c r="X1722" i="13" l="1"/>
  <c r="U1722" i="13"/>
  <c r="W1722" i="13" s="1"/>
  <c r="V1724" i="13"/>
  <c r="X1718" i="11"/>
  <c r="U1718" i="11"/>
  <c r="W1718" i="11" s="1"/>
  <c r="V1720" i="11"/>
  <c r="X1710" i="9"/>
  <c r="U1710" i="9"/>
  <c r="W1710" i="9" s="1"/>
  <c r="V1712" i="9"/>
  <c r="X1724" i="17"/>
  <c r="U1724" i="17"/>
  <c r="W1724" i="17" s="1"/>
  <c r="V1726" i="17"/>
  <c r="X1720" i="11" l="1"/>
  <c r="U1720" i="11"/>
  <c r="W1720" i="11" s="1"/>
  <c r="V1722" i="11"/>
  <c r="V1728" i="17"/>
  <c r="X1726" i="17"/>
  <c r="U1726" i="17"/>
  <c r="W1726" i="17" s="1"/>
  <c r="U1724" i="13"/>
  <c r="W1724" i="13" s="1"/>
  <c r="X1724" i="13"/>
  <c r="V1726" i="13"/>
  <c r="X1712" i="9"/>
  <c r="U1712" i="9"/>
  <c r="W1712" i="9" s="1"/>
  <c r="V1714" i="9"/>
  <c r="U1714" i="9" l="1"/>
  <c r="W1714" i="9" s="1"/>
  <c r="V1716" i="9"/>
  <c r="X1714" i="9"/>
  <c r="U1728" i="17"/>
  <c r="W1728" i="17" s="1"/>
  <c r="V1730" i="17"/>
  <c r="X1728" i="17"/>
  <c r="V1724" i="11"/>
  <c r="U1722" i="11"/>
  <c r="W1722" i="11" s="1"/>
  <c r="X1722" i="11"/>
  <c r="V1728" i="13"/>
  <c r="X1726" i="13"/>
  <c r="U1726" i="13"/>
  <c r="W1726" i="13" s="1"/>
  <c r="V1726" i="11" l="1"/>
  <c r="U1724" i="11"/>
  <c r="W1724" i="11" s="1"/>
  <c r="X1724" i="11"/>
  <c r="V1732" i="17"/>
  <c r="X1730" i="17"/>
  <c r="U1730" i="17"/>
  <c r="W1730" i="17" s="1"/>
  <c r="V1718" i="9"/>
  <c r="U1716" i="9"/>
  <c r="W1716" i="9" s="1"/>
  <c r="X1716" i="9"/>
  <c r="V1730" i="13"/>
  <c r="U1728" i="13"/>
  <c r="W1728" i="13" s="1"/>
  <c r="X1728" i="13"/>
  <c r="X1718" i="9" l="1"/>
  <c r="U1718" i="9"/>
  <c r="W1718" i="9" s="1"/>
  <c r="V1720" i="9"/>
  <c r="U1732" i="17"/>
  <c r="W1732" i="17" s="1"/>
  <c r="V1734" i="17"/>
  <c r="X1732" i="17"/>
  <c r="V1732" i="13"/>
  <c r="X1730" i="13"/>
  <c r="U1730" i="13"/>
  <c r="W1730" i="13" s="1"/>
  <c r="U1726" i="11"/>
  <c r="W1726" i="11" s="1"/>
  <c r="V1728" i="11"/>
  <c r="X1726" i="11"/>
  <c r="V1736" i="17" l="1"/>
  <c r="X1734" i="17"/>
  <c r="U1734" i="17"/>
  <c r="W1734" i="17" s="1"/>
  <c r="X1728" i="11"/>
  <c r="U1728" i="11"/>
  <c r="W1728" i="11" s="1"/>
  <c r="V1730" i="11"/>
  <c r="X1732" i="13"/>
  <c r="U1732" i="13"/>
  <c r="W1732" i="13" s="1"/>
  <c r="V1734" i="13"/>
  <c r="U1720" i="9"/>
  <c r="W1720" i="9" s="1"/>
  <c r="V1722" i="9"/>
  <c r="X1720" i="9"/>
  <c r="U1730" i="11" l="1"/>
  <c r="W1730" i="11" s="1"/>
  <c r="V1732" i="11"/>
  <c r="X1730" i="11"/>
  <c r="V1724" i="9"/>
  <c r="U1722" i="9"/>
  <c r="W1722" i="9" s="1"/>
  <c r="X1722" i="9"/>
  <c r="X1734" i="13"/>
  <c r="U1734" i="13"/>
  <c r="W1734" i="13" s="1"/>
  <c r="V1736" i="13"/>
  <c r="U1736" i="17"/>
  <c r="W1736" i="17" s="1"/>
  <c r="V1738" i="17"/>
  <c r="X1736" i="17"/>
  <c r="X1724" i="9" l="1"/>
  <c r="U1724" i="9"/>
  <c r="W1724" i="9" s="1"/>
  <c r="V1726" i="9"/>
  <c r="X1732" i="11"/>
  <c r="V1734" i="11"/>
  <c r="U1732" i="11"/>
  <c r="W1732" i="11" s="1"/>
  <c r="V1740" i="17"/>
  <c r="X1738" i="17"/>
  <c r="U1738" i="17"/>
  <c r="W1738" i="17" s="1"/>
  <c r="U1736" i="13"/>
  <c r="W1736" i="13" s="1"/>
  <c r="V1738" i="13"/>
  <c r="X1736" i="13"/>
  <c r="U1734" i="11" l="1"/>
  <c r="W1734" i="11" s="1"/>
  <c r="V1736" i="11"/>
  <c r="X1734" i="11"/>
  <c r="U1740" i="17"/>
  <c r="W1740" i="17" s="1"/>
  <c r="V1742" i="17"/>
  <c r="X1740" i="17"/>
  <c r="U1726" i="9"/>
  <c r="W1726" i="9" s="1"/>
  <c r="X1726" i="9"/>
  <c r="V1728" i="9"/>
  <c r="U1738" i="13"/>
  <c r="W1738" i="13" s="1"/>
  <c r="V1740" i="13"/>
  <c r="X1738" i="13"/>
  <c r="X1740" i="13" l="1"/>
  <c r="U1740" i="13"/>
  <c r="W1740" i="13" s="1"/>
  <c r="V1742" i="13"/>
  <c r="V1744" i="17"/>
  <c r="X1742" i="17"/>
  <c r="U1742" i="17"/>
  <c r="W1742" i="17" s="1"/>
  <c r="V1738" i="11"/>
  <c r="U1736" i="11"/>
  <c r="W1736" i="11" s="1"/>
  <c r="X1736" i="11"/>
  <c r="V1730" i="9"/>
  <c r="X1728" i="9"/>
  <c r="U1728" i="9"/>
  <c r="W1728" i="9" s="1"/>
  <c r="X1738" i="11" l="1"/>
  <c r="V1740" i="11"/>
  <c r="U1738" i="11"/>
  <c r="W1738" i="11" s="1"/>
  <c r="U1744" i="17"/>
  <c r="W1744" i="17" s="1"/>
  <c r="V1746" i="17"/>
  <c r="X1744" i="17"/>
  <c r="X1742" i="13"/>
  <c r="V1744" i="13"/>
  <c r="U1742" i="13"/>
  <c r="W1742" i="13" s="1"/>
  <c r="X1730" i="9"/>
  <c r="U1730" i="9"/>
  <c r="W1730" i="9" s="1"/>
  <c r="V1732" i="9"/>
  <c r="V1746" i="13" l="1"/>
  <c r="U1744" i="13"/>
  <c r="W1744" i="13" s="1"/>
  <c r="X1744" i="13"/>
  <c r="V1748" i="17"/>
  <c r="X1746" i="17"/>
  <c r="U1746" i="17"/>
  <c r="W1746" i="17" s="1"/>
  <c r="V1742" i="11"/>
  <c r="X1740" i="11"/>
  <c r="U1740" i="11"/>
  <c r="W1740" i="11" s="1"/>
  <c r="X1732" i="9"/>
  <c r="V1734" i="9"/>
  <c r="U1732" i="9"/>
  <c r="W1732" i="9" s="1"/>
  <c r="U1748" i="17" l="1"/>
  <c r="W1748" i="17" s="1"/>
  <c r="V1750" i="17"/>
  <c r="X1748" i="17"/>
  <c r="U1734" i="9"/>
  <c r="W1734" i="9" s="1"/>
  <c r="X1734" i="9"/>
  <c r="V1736" i="9"/>
  <c r="U1742" i="11"/>
  <c r="W1742" i="11" s="1"/>
  <c r="V1744" i="11"/>
  <c r="X1742" i="11"/>
  <c r="V1748" i="13"/>
  <c r="U1746" i="13"/>
  <c r="W1746" i="13" s="1"/>
  <c r="X1746" i="13"/>
  <c r="U1744" i="11" l="1"/>
  <c r="W1744" i="11" s="1"/>
  <c r="X1744" i="11"/>
  <c r="V1746" i="11"/>
  <c r="U1736" i="9"/>
  <c r="W1736" i="9" s="1"/>
  <c r="X1736" i="9"/>
  <c r="V1738" i="9"/>
  <c r="X1748" i="13"/>
  <c r="U1748" i="13"/>
  <c r="W1748" i="13" s="1"/>
  <c r="V1750" i="13"/>
  <c r="V1752" i="17"/>
  <c r="X1750" i="17"/>
  <c r="U1750" i="17"/>
  <c r="W1750" i="17" s="1"/>
  <c r="V1740" i="9" l="1"/>
  <c r="U1738" i="9"/>
  <c r="W1738" i="9" s="1"/>
  <c r="X1738" i="9"/>
  <c r="U1752" i="17"/>
  <c r="W1752" i="17" s="1"/>
  <c r="V1754" i="17"/>
  <c r="X1752" i="17"/>
  <c r="X1746" i="11"/>
  <c r="V1748" i="11"/>
  <c r="U1746" i="11"/>
  <c r="W1746" i="11" s="1"/>
  <c r="X1750" i="13"/>
  <c r="U1750" i="13"/>
  <c r="W1750" i="13" s="1"/>
  <c r="V1752" i="13"/>
  <c r="V1750" i="11" l="1"/>
  <c r="U1748" i="11"/>
  <c r="W1748" i="11" s="1"/>
  <c r="X1748" i="11"/>
  <c r="V1756" i="17"/>
  <c r="X1754" i="17"/>
  <c r="U1754" i="17"/>
  <c r="W1754" i="17" s="1"/>
  <c r="U1752" i="13"/>
  <c r="W1752" i="13" s="1"/>
  <c r="X1752" i="13"/>
  <c r="V1754" i="13"/>
  <c r="U1740" i="9"/>
  <c r="W1740" i="9" s="1"/>
  <c r="V1742" i="9"/>
  <c r="X1740" i="9"/>
  <c r="U1756" i="17" l="1"/>
  <c r="W1756" i="17" s="1"/>
  <c r="V1758" i="17"/>
  <c r="X1756" i="17"/>
  <c r="V1744" i="9"/>
  <c r="U1742" i="9"/>
  <c r="W1742" i="9" s="1"/>
  <c r="X1742" i="9"/>
  <c r="U1754" i="13"/>
  <c r="W1754" i="13" s="1"/>
  <c r="V1756" i="13"/>
  <c r="X1754" i="13"/>
  <c r="U1750" i="11"/>
  <c r="W1750" i="11" s="1"/>
  <c r="V1752" i="11"/>
  <c r="X1750" i="11"/>
  <c r="X1756" i="13" l="1"/>
  <c r="V1758" i="13"/>
  <c r="U1756" i="13"/>
  <c r="W1756" i="13" s="1"/>
  <c r="V1760" i="17"/>
  <c r="X1758" i="17"/>
  <c r="U1758" i="17"/>
  <c r="W1758" i="17" s="1"/>
  <c r="V1746" i="9"/>
  <c r="X1744" i="9"/>
  <c r="U1744" i="9"/>
  <c r="W1744" i="9" s="1"/>
  <c r="X1752" i="11"/>
  <c r="U1752" i="11"/>
  <c r="W1752" i="11" s="1"/>
  <c r="V1754" i="11"/>
  <c r="V1756" i="11" l="1"/>
  <c r="U1754" i="11"/>
  <c r="W1754" i="11" s="1"/>
  <c r="X1754" i="11"/>
  <c r="X1758" i="13"/>
  <c r="V1760" i="13"/>
  <c r="U1758" i="13"/>
  <c r="W1758" i="13" s="1"/>
  <c r="V1748" i="9"/>
  <c r="U1746" i="9"/>
  <c r="W1746" i="9" s="1"/>
  <c r="X1746" i="9"/>
  <c r="U1760" i="17"/>
  <c r="W1760" i="17" s="1"/>
  <c r="V1762" i="17"/>
  <c r="X1760" i="17"/>
  <c r="V1762" i="13" l="1"/>
  <c r="U1760" i="13"/>
  <c r="W1760" i="13" s="1"/>
  <c r="X1760" i="13"/>
  <c r="V1764" i="17"/>
  <c r="X1762" i="17"/>
  <c r="U1762" i="17"/>
  <c r="W1762" i="17" s="1"/>
  <c r="V1750" i="9"/>
  <c r="X1748" i="9"/>
  <c r="U1748" i="9"/>
  <c r="W1748" i="9" s="1"/>
  <c r="U1756" i="11"/>
  <c r="W1756" i="11" s="1"/>
  <c r="X1756" i="11"/>
  <c r="V1758" i="11"/>
  <c r="V1760" i="11" l="1"/>
  <c r="X1758" i="11"/>
  <c r="U1758" i="11"/>
  <c r="W1758" i="11" s="1"/>
  <c r="X1750" i="9"/>
  <c r="U1750" i="9"/>
  <c r="W1750" i="9" s="1"/>
  <c r="V1752" i="9"/>
  <c r="U1764" i="17"/>
  <c r="W1764" i="17" s="1"/>
  <c r="X1764" i="17"/>
  <c r="V1766" i="17"/>
  <c r="U1762" i="13"/>
  <c r="W1762" i="13" s="1"/>
  <c r="X1762" i="13"/>
  <c r="V1764" i="13"/>
  <c r="X1752" i="9" l="1"/>
  <c r="V1754" i="9"/>
  <c r="U1752" i="9"/>
  <c r="W1752" i="9" s="1"/>
  <c r="X1764" i="13"/>
  <c r="U1764" i="13"/>
  <c r="W1764" i="13" s="1"/>
  <c r="V1766" i="13"/>
  <c r="V1768" i="17"/>
  <c r="X1766" i="17"/>
  <c r="U1766" i="17"/>
  <c r="W1766" i="17" s="1"/>
  <c r="V1762" i="11"/>
  <c r="X1760" i="11"/>
  <c r="U1760" i="11"/>
  <c r="W1760" i="11" s="1"/>
  <c r="U1768" i="17" l="1"/>
  <c r="W1768" i="17" s="1"/>
  <c r="V1770" i="17"/>
  <c r="X1768" i="17"/>
  <c r="X1766" i="13"/>
  <c r="U1766" i="13"/>
  <c r="W1766" i="13" s="1"/>
  <c r="V1768" i="13"/>
  <c r="V1756" i="9"/>
  <c r="X1754" i="9"/>
  <c r="U1754" i="9"/>
  <c r="W1754" i="9" s="1"/>
  <c r="X1762" i="11"/>
  <c r="U1762" i="11"/>
  <c r="W1762" i="11" s="1"/>
  <c r="V1764" i="11"/>
  <c r="U1764" i="11" l="1"/>
  <c r="W1764" i="11" s="1"/>
  <c r="V1766" i="11"/>
  <c r="X1764" i="11"/>
  <c r="V1772" i="17"/>
  <c r="X1770" i="17"/>
  <c r="U1770" i="17"/>
  <c r="W1770" i="17" s="1"/>
  <c r="U1756" i="9"/>
  <c r="W1756" i="9" s="1"/>
  <c r="V1758" i="9"/>
  <c r="X1756" i="9"/>
  <c r="U1768" i="13"/>
  <c r="W1768" i="13" s="1"/>
  <c r="X1768" i="13"/>
  <c r="V1770" i="13"/>
  <c r="U1772" i="17" l="1"/>
  <c r="W1772" i="17" s="1"/>
  <c r="V1774" i="17"/>
  <c r="X1772" i="17"/>
  <c r="U1770" i="13"/>
  <c r="W1770" i="13" s="1"/>
  <c r="V1772" i="13"/>
  <c r="X1770" i="13"/>
  <c r="V1768" i="11"/>
  <c r="X1766" i="11"/>
  <c r="U1766" i="11"/>
  <c r="W1766" i="11" s="1"/>
  <c r="U1758" i="9"/>
  <c r="W1758" i="9" s="1"/>
  <c r="V1760" i="9"/>
  <c r="X1758" i="9"/>
  <c r="X1772" i="13" l="1"/>
  <c r="V1774" i="13"/>
  <c r="U1772" i="13"/>
  <c r="W1772" i="13" s="1"/>
  <c r="U1768" i="11"/>
  <c r="W1768" i="11" s="1"/>
  <c r="V1770" i="11"/>
  <c r="X1768" i="11"/>
  <c r="V1776" i="17"/>
  <c r="X1774" i="17"/>
  <c r="U1774" i="17"/>
  <c r="W1774" i="17" s="1"/>
  <c r="X1760" i="9"/>
  <c r="U1760" i="9"/>
  <c r="W1760" i="9" s="1"/>
  <c r="V1762" i="9"/>
  <c r="U1762" i="9" l="1"/>
  <c r="W1762" i="9" s="1"/>
  <c r="X1762" i="9"/>
  <c r="V1764" i="9"/>
  <c r="X1774" i="13"/>
  <c r="U1774" i="13"/>
  <c r="W1774" i="13" s="1"/>
  <c r="V1776" i="13"/>
  <c r="U1776" i="17"/>
  <c r="W1776" i="17" s="1"/>
  <c r="V1778" i="17"/>
  <c r="X1776" i="17"/>
  <c r="V1772" i="11"/>
  <c r="U1770" i="11"/>
  <c r="W1770" i="11" s="1"/>
  <c r="X1770" i="11"/>
  <c r="V1774" i="11" l="1"/>
  <c r="X1772" i="11"/>
  <c r="U1772" i="11"/>
  <c r="W1772" i="11" s="1"/>
  <c r="V1766" i="9"/>
  <c r="X1764" i="9"/>
  <c r="U1764" i="9"/>
  <c r="W1764" i="9" s="1"/>
  <c r="V1780" i="17"/>
  <c r="X1778" i="17"/>
  <c r="U1778" i="17"/>
  <c r="W1778" i="17" s="1"/>
  <c r="V1778" i="13"/>
  <c r="U1776" i="13"/>
  <c r="W1776" i="13" s="1"/>
  <c r="X1776" i="13"/>
  <c r="X1766" i="9" l="1"/>
  <c r="V1768" i="9"/>
  <c r="U1766" i="9"/>
  <c r="W1766" i="9" s="1"/>
  <c r="U1780" i="17"/>
  <c r="W1780" i="17" s="1"/>
  <c r="V1782" i="17"/>
  <c r="X1780" i="17"/>
  <c r="V1780" i="13"/>
  <c r="U1778" i="13"/>
  <c r="W1778" i="13" s="1"/>
  <c r="X1778" i="13"/>
  <c r="U1774" i="11"/>
  <c r="W1774" i="11" s="1"/>
  <c r="V1776" i="11"/>
  <c r="X1774" i="11"/>
  <c r="X1780" i="13" l="1"/>
  <c r="U1780" i="13"/>
  <c r="W1780" i="13" s="1"/>
  <c r="V1782" i="13"/>
  <c r="X1768" i="9"/>
  <c r="U1768" i="9"/>
  <c r="W1768" i="9" s="1"/>
  <c r="V1770" i="9"/>
  <c r="V1784" i="17"/>
  <c r="X1782" i="17"/>
  <c r="U1782" i="17"/>
  <c r="W1782" i="17" s="1"/>
  <c r="U1776" i="11"/>
  <c r="W1776" i="11" s="1"/>
  <c r="V1778" i="11"/>
  <c r="X1776" i="11"/>
  <c r="U1784" i="17" l="1"/>
  <c r="W1784" i="17" s="1"/>
  <c r="X1784" i="17"/>
  <c r="V1786" i="17"/>
  <c r="V1772" i="9"/>
  <c r="X1770" i="9"/>
  <c r="U1770" i="9"/>
  <c r="W1770" i="9" s="1"/>
  <c r="U1778" i="11"/>
  <c r="W1778" i="11" s="1"/>
  <c r="V1780" i="11"/>
  <c r="X1778" i="11"/>
  <c r="U1782" i="13"/>
  <c r="W1782" i="13" s="1"/>
  <c r="V1784" i="13"/>
  <c r="X1782" i="13"/>
  <c r="V1782" i="11" l="1"/>
  <c r="U1780" i="11"/>
  <c r="W1780" i="11" s="1"/>
  <c r="X1780" i="11"/>
  <c r="V1788" i="17"/>
  <c r="X1786" i="17"/>
  <c r="U1786" i="17"/>
  <c r="W1786" i="17" s="1"/>
  <c r="V1774" i="9"/>
  <c r="U1772" i="9"/>
  <c r="W1772" i="9" s="1"/>
  <c r="X1772" i="9"/>
  <c r="V1786" i="13"/>
  <c r="U1784" i="13"/>
  <c r="W1784" i="13" s="1"/>
  <c r="X1784" i="13"/>
  <c r="V1776" i="9" l="1"/>
  <c r="U1774" i="9"/>
  <c r="W1774" i="9" s="1"/>
  <c r="X1774" i="9"/>
  <c r="Y1786" i="17"/>
  <c r="Z1786" i="17"/>
  <c r="X1788" i="17"/>
  <c r="V1790" i="17"/>
  <c r="U1788" i="17"/>
  <c r="W1788" i="17" s="1"/>
  <c r="U1786" i="13"/>
  <c r="W1786" i="13" s="1"/>
  <c r="V1788" i="13"/>
  <c r="X1786" i="13"/>
  <c r="V1784" i="11"/>
  <c r="X1782" i="11"/>
  <c r="U1782" i="11"/>
  <c r="W1782" i="11" s="1"/>
  <c r="U1784" i="11" l="1"/>
  <c r="W1784" i="11" s="1"/>
  <c r="V1786" i="11"/>
  <c r="X1784" i="11"/>
  <c r="U1788" i="13"/>
  <c r="W1788" i="13" s="1"/>
  <c r="V1790" i="13"/>
  <c r="X1788" i="13"/>
  <c r="V1792" i="17"/>
  <c r="X1790" i="17"/>
  <c r="U1790" i="17"/>
  <c r="W1790" i="17" s="1"/>
  <c r="Z1786" i="13"/>
  <c r="Y1786" i="13"/>
  <c r="X1776" i="9"/>
  <c r="V1778" i="9"/>
  <c r="U1776" i="9"/>
  <c r="W1776" i="9" s="1"/>
  <c r="X1792" i="17" l="1"/>
  <c r="U1792" i="17"/>
  <c r="W1792" i="17" s="1"/>
  <c r="V1794" i="17"/>
  <c r="U1778" i="9"/>
  <c r="W1778" i="9" s="1"/>
  <c r="X1778" i="9"/>
  <c r="V1780" i="9"/>
  <c r="V1792" i="13"/>
  <c r="X1790" i="13"/>
  <c r="U1790" i="13"/>
  <c r="W1790" i="13" s="1"/>
  <c r="X1786" i="11"/>
  <c r="Y1786" i="11" s="1"/>
  <c r="U1786" i="11"/>
  <c r="W1786" i="11" s="1"/>
  <c r="V1788" i="11"/>
  <c r="V1782" i="9" l="1"/>
  <c r="X1780" i="9"/>
  <c r="U1780" i="9"/>
  <c r="W1780" i="9" s="1"/>
  <c r="U1794" i="17"/>
  <c r="W1794" i="17" s="1"/>
  <c r="X1794" i="17"/>
  <c r="V1796" i="17"/>
  <c r="V1794" i="13"/>
  <c r="U1792" i="13"/>
  <c r="W1792" i="13" s="1"/>
  <c r="X1792" i="13"/>
  <c r="V1790" i="11"/>
  <c r="X1788" i="11"/>
  <c r="U1788" i="11"/>
  <c r="W1788" i="11" s="1"/>
  <c r="Z1786" i="11"/>
  <c r="X1794" i="13" l="1"/>
  <c r="V1796" i="13"/>
  <c r="U1794" i="13"/>
  <c r="W1794" i="13" s="1"/>
  <c r="U1796" i="17"/>
  <c r="W1796" i="17" s="1"/>
  <c r="V1798" i="17"/>
  <c r="X1796" i="17"/>
  <c r="U1790" i="11"/>
  <c r="W1790" i="11" s="1"/>
  <c r="V1792" i="11"/>
  <c r="X1790" i="11"/>
  <c r="X1782" i="9"/>
  <c r="U1782" i="9"/>
  <c r="W1782" i="9" s="1"/>
  <c r="V1784" i="9"/>
  <c r="U1792" i="11" l="1"/>
  <c r="W1792" i="11" s="1"/>
  <c r="V1794" i="11"/>
  <c r="X1792" i="11"/>
  <c r="U1798" i="17"/>
  <c r="W1798" i="17" s="1"/>
  <c r="X1798" i="17"/>
  <c r="V1800" i="17"/>
  <c r="U1796" i="13"/>
  <c r="W1796" i="13" s="1"/>
  <c r="V1798" i="13"/>
  <c r="X1796" i="13"/>
  <c r="X1784" i="9"/>
  <c r="U1784" i="9"/>
  <c r="W1784" i="9" s="1"/>
  <c r="V1786" i="9"/>
  <c r="U1798" i="13" l="1"/>
  <c r="W1798" i="13" s="1"/>
  <c r="X1798" i="13"/>
  <c r="V1800" i="13"/>
  <c r="V1802" i="17"/>
  <c r="X1800" i="17"/>
  <c r="U1800" i="17"/>
  <c r="W1800" i="17" s="1"/>
  <c r="U1794" i="11"/>
  <c r="W1794" i="11" s="1"/>
  <c r="X1794" i="11"/>
  <c r="V1796" i="11"/>
  <c r="U1786" i="9"/>
  <c r="W1786" i="9" s="1"/>
  <c r="V1788" i="9"/>
  <c r="X1786" i="9"/>
  <c r="Y1786" i="9" l="1"/>
  <c r="Z1786" i="9"/>
  <c r="V1804" i="17"/>
  <c r="X1802" i="17"/>
  <c r="U1802" i="17"/>
  <c r="W1802" i="17" s="1"/>
  <c r="X1788" i="9"/>
  <c r="U1788" i="9"/>
  <c r="W1788" i="9" s="1"/>
  <c r="V1790" i="9"/>
  <c r="U1800" i="13"/>
  <c r="W1800" i="13" s="1"/>
  <c r="X1800" i="13"/>
  <c r="V1802" i="13"/>
  <c r="X1796" i="11"/>
  <c r="V1798" i="11"/>
  <c r="U1796" i="11"/>
  <c r="W1796" i="11" s="1"/>
  <c r="U1790" i="9" l="1"/>
  <c r="W1790" i="9" s="1"/>
  <c r="V1792" i="9"/>
  <c r="X1790" i="9"/>
  <c r="X1804" i="17"/>
  <c r="V1806" i="17"/>
  <c r="U1804" i="17"/>
  <c r="W1804" i="17" s="1"/>
  <c r="X1798" i="11"/>
  <c r="V1800" i="11"/>
  <c r="U1798" i="11"/>
  <c r="W1798" i="11" s="1"/>
  <c r="V1804" i="13"/>
  <c r="X1802" i="13"/>
  <c r="U1802" i="13"/>
  <c r="W1802" i="13" s="1"/>
  <c r="U1800" i="11" l="1"/>
  <c r="W1800" i="11" s="1"/>
  <c r="V1802" i="11"/>
  <c r="X1800" i="11"/>
  <c r="X1806" i="17"/>
  <c r="U1806" i="17"/>
  <c r="W1806" i="17" s="1"/>
  <c r="V1808" i="17"/>
  <c r="U1792" i="9"/>
  <c r="W1792" i="9" s="1"/>
  <c r="V1794" i="9"/>
  <c r="X1792" i="9"/>
  <c r="U1804" i="13"/>
  <c r="W1804" i="13" s="1"/>
  <c r="V1806" i="13"/>
  <c r="X1804" i="13"/>
  <c r="U1808" i="17" l="1"/>
  <c r="W1808" i="17" s="1"/>
  <c r="V1810" i="17"/>
  <c r="X1808" i="17"/>
  <c r="U1802" i="11"/>
  <c r="W1802" i="11" s="1"/>
  <c r="V1804" i="11"/>
  <c r="X1802" i="11"/>
  <c r="U1794" i="9"/>
  <c r="W1794" i="9" s="1"/>
  <c r="V1796" i="9"/>
  <c r="X1794" i="9"/>
  <c r="U1806" i="13"/>
  <c r="W1806" i="13" s="1"/>
  <c r="X1806" i="13"/>
  <c r="V1808" i="13"/>
  <c r="X1796" i="9" l="1"/>
  <c r="U1796" i="9"/>
  <c r="W1796" i="9" s="1"/>
  <c r="V1798" i="9"/>
  <c r="U1804" i="11"/>
  <c r="W1804" i="11" s="1"/>
  <c r="X1804" i="11"/>
  <c r="V1806" i="11"/>
  <c r="U1810" i="17"/>
  <c r="W1810" i="17" s="1"/>
  <c r="V1812" i="17"/>
  <c r="X1810" i="17"/>
  <c r="V1810" i="13"/>
  <c r="U1808" i="13"/>
  <c r="W1808" i="13" s="1"/>
  <c r="X1808" i="13"/>
  <c r="V1808" i="11" l="1"/>
  <c r="X1806" i="11"/>
  <c r="U1806" i="11"/>
  <c r="W1806" i="11" s="1"/>
  <c r="U1812" i="17"/>
  <c r="W1812" i="17" s="1"/>
  <c r="V1814" i="17"/>
  <c r="X1812" i="17"/>
  <c r="X1798" i="9"/>
  <c r="V1800" i="9"/>
  <c r="U1798" i="9"/>
  <c r="W1798" i="9" s="1"/>
  <c r="X1810" i="13"/>
  <c r="V1812" i="13"/>
  <c r="U1810" i="13"/>
  <c r="W1810" i="13" s="1"/>
  <c r="X1800" i="9" l="1"/>
  <c r="U1800" i="9"/>
  <c r="W1800" i="9" s="1"/>
  <c r="V1802" i="9"/>
  <c r="V1816" i="17"/>
  <c r="X1814" i="17"/>
  <c r="U1814" i="17"/>
  <c r="W1814" i="17" s="1"/>
  <c r="U1812" i="13"/>
  <c r="W1812" i="13" s="1"/>
  <c r="X1812" i="13"/>
  <c r="V1814" i="13"/>
  <c r="U1808" i="11"/>
  <c r="W1808" i="11" s="1"/>
  <c r="V1810" i="11"/>
  <c r="X1808" i="11"/>
  <c r="V1818" i="17" l="1"/>
  <c r="X1816" i="17"/>
  <c r="U1816" i="17"/>
  <c r="W1816" i="17" s="1"/>
  <c r="U1810" i="11"/>
  <c r="W1810" i="11" s="1"/>
  <c r="X1810" i="11"/>
  <c r="V1812" i="11"/>
  <c r="U1802" i="9"/>
  <c r="W1802" i="9" s="1"/>
  <c r="V1804" i="9"/>
  <c r="X1802" i="9"/>
  <c r="V1816" i="13"/>
  <c r="U1814" i="13"/>
  <c r="W1814" i="13" s="1"/>
  <c r="X1814" i="13"/>
  <c r="V1806" i="9" l="1"/>
  <c r="U1804" i="9"/>
  <c r="W1804" i="9" s="1"/>
  <c r="X1804" i="9"/>
  <c r="U1812" i="11"/>
  <c r="W1812" i="11" s="1"/>
  <c r="V1814" i="11"/>
  <c r="X1812" i="11"/>
  <c r="U1816" i="13"/>
  <c r="W1816" i="13" s="1"/>
  <c r="X1816" i="13"/>
  <c r="V1818" i="13"/>
  <c r="V1820" i="17"/>
  <c r="X1818" i="17"/>
  <c r="U1818" i="17"/>
  <c r="W1818" i="17" s="1"/>
  <c r="U1814" i="11" l="1"/>
  <c r="W1814" i="11" s="1"/>
  <c r="V1816" i="11"/>
  <c r="X1814" i="11"/>
  <c r="V1822" i="17"/>
  <c r="U1820" i="17"/>
  <c r="W1820" i="17" s="1"/>
  <c r="X1820" i="17"/>
  <c r="V1820" i="13"/>
  <c r="U1818" i="13"/>
  <c r="W1818" i="13" s="1"/>
  <c r="X1818" i="13"/>
  <c r="V1808" i="9"/>
  <c r="U1806" i="9"/>
  <c r="W1806" i="9" s="1"/>
  <c r="X1806" i="9"/>
  <c r="V1824" i="17" l="1"/>
  <c r="U1822" i="17"/>
  <c r="W1822" i="17" s="1"/>
  <c r="X1822" i="17"/>
  <c r="U1816" i="11"/>
  <c r="W1816" i="11" s="1"/>
  <c r="V1818" i="11"/>
  <c r="X1816" i="11"/>
  <c r="U1820" i="13"/>
  <c r="W1820" i="13" s="1"/>
  <c r="X1820" i="13"/>
  <c r="V1822" i="13"/>
  <c r="V1810" i="9"/>
  <c r="X1808" i="9"/>
  <c r="U1808" i="9"/>
  <c r="W1808" i="9" s="1"/>
  <c r="U1818" i="11" l="1"/>
  <c r="W1818" i="11" s="1"/>
  <c r="V1820" i="11"/>
  <c r="X1818" i="11"/>
  <c r="U1810" i="9"/>
  <c r="W1810" i="9" s="1"/>
  <c r="V1812" i="9"/>
  <c r="X1810" i="9"/>
  <c r="U1822" i="13"/>
  <c r="W1822" i="13" s="1"/>
  <c r="V1824" i="13"/>
  <c r="X1822" i="13"/>
  <c r="V1826" i="17"/>
  <c r="X1824" i="17"/>
  <c r="U1824" i="17"/>
  <c r="W1824" i="17" s="1"/>
  <c r="V1826" i="13" l="1"/>
  <c r="U1824" i="13"/>
  <c r="W1824" i="13" s="1"/>
  <c r="X1824" i="13"/>
  <c r="V1814" i="9"/>
  <c r="U1812" i="9"/>
  <c r="W1812" i="9" s="1"/>
  <c r="X1812" i="9"/>
  <c r="V1822" i="11"/>
  <c r="U1820" i="11"/>
  <c r="W1820" i="11" s="1"/>
  <c r="X1820" i="11"/>
  <c r="V1828" i="17"/>
  <c r="X1826" i="17"/>
  <c r="U1826" i="17"/>
  <c r="W1826" i="17" s="1"/>
  <c r="U1822" i="11" l="1"/>
  <c r="W1822" i="11" s="1"/>
  <c r="V1824" i="11"/>
  <c r="X1822" i="11"/>
  <c r="U1814" i="9"/>
  <c r="W1814" i="9" s="1"/>
  <c r="V1816" i="9"/>
  <c r="X1814" i="9"/>
  <c r="V1830" i="17"/>
  <c r="X1828" i="17"/>
  <c r="U1828" i="17"/>
  <c r="W1828" i="17" s="1"/>
  <c r="X1826" i="13"/>
  <c r="U1826" i="13"/>
  <c r="W1826" i="13" s="1"/>
  <c r="V1828" i="13"/>
  <c r="V1832" i="17" l="1"/>
  <c r="X1830" i="17"/>
  <c r="U1830" i="17"/>
  <c r="W1830" i="17" s="1"/>
  <c r="X1816" i="9"/>
  <c r="U1816" i="9"/>
  <c r="W1816" i="9" s="1"/>
  <c r="V1818" i="9"/>
  <c r="U1824" i="11"/>
  <c r="W1824" i="11" s="1"/>
  <c r="X1824" i="11"/>
  <c r="V1826" i="11"/>
  <c r="U1828" i="13"/>
  <c r="W1828" i="13" s="1"/>
  <c r="V1830" i="13"/>
  <c r="X1828" i="13"/>
  <c r="U1818" i="9" l="1"/>
  <c r="W1818" i="9" s="1"/>
  <c r="X1818" i="9"/>
  <c r="V1820" i="9"/>
  <c r="U1830" i="13"/>
  <c r="W1830" i="13" s="1"/>
  <c r="V1832" i="13"/>
  <c r="X1830" i="13"/>
  <c r="V1828" i="11"/>
  <c r="U1826" i="11"/>
  <c r="W1826" i="11" s="1"/>
  <c r="X1826" i="11"/>
  <c r="V1834" i="17"/>
  <c r="X1832" i="17"/>
  <c r="U1832" i="17"/>
  <c r="W1832" i="17" s="1"/>
  <c r="U1828" i="11" l="1"/>
  <c r="W1828" i="11" s="1"/>
  <c r="V1830" i="11"/>
  <c r="X1828" i="11"/>
  <c r="U1832" i="13"/>
  <c r="W1832" i="13" s="1"/>
  <c r="X1832" i="13"/>
  <c r="V1834" i="13"/>
  <c r="X1820" i="9"/>
  <c r="U1820" i="9"/>
  <c r="W1820" i="9" s="1"/>
  <c r="V1822" i="9"/>
  <c r="V1836" i="17"/>
  <c r="X1834" i="17"/>
  <c r="U1834" i="17"/>
  <c r="W1834" i="17" s="1"/>
  <c r="U1834" i="13" l="1"/>
  <c r="W1834" i="13" s="1"/>
  <c r="V1836" i="13"/>
  <c r="X1834" i="13"/>
  <c r="V1832" i="11"/>
  <c r="U1830" i="11"/>
  <c r="W1830" i="11" s="1"/>
  <c r="X1830" i="11"/>
  <c r="X1836" i="17"/>
  <c r="V1838" i="17"/>
  <c r="U1836" i="17"/>
  <c r="W1836" i="17" s="1"/>
  <c r="V1824" i="9"/>
  <c r="U1822" i="9"/>
  <c r="W1822" i="9" s="1"/>
  <c r="X1822" i="9"/>
  <c r="V1840" i="17" l="1"/>
  <c r="X1838" i="17"/>
  <c r="U1838" i="17"/>
  <c r="W1838" i="17" s="1"/>
  <c r="V1834" i="11"/>
  <c r="U1832" i="11"/>
  <c r="W1832" i="11" s="1"/>
  <c r="X1832" i="11"/>
  <c r="V1826" i="9"/>
  <c r="X1824" i="9"/>
  <c r="U1824" i="9"/>
  <c r="W1824" i="9" s="1"/>
  <c r="U1836" i="13"/>
  <c r="W1836" i="13" s="1"/>
  <c r="V1838" i="13"/>
  <c r="X1836" i="13"/>
  <c r="V1836" i="11" l="1"/>
  <c r="U1834" i="11"/>
  <c r="W1834" i="11" s="1"/>
  <c r="X1834" i="11"/>
  <c r="U1826" i="9"/>
  <c r="W1826" i="9" s="1"/>
  <c r="V1828" i="9"/>
  <c r="X1826" i="9"/>
  <c r="U1838" i="13"/>
  <c r="W1838" i="13" s="1"/>
  <c r="V1840" i="13"/>
  <c r="X1838" i="13"/>
  <c r="V1842" i="17"/>
  <c r="X1840" i="17"/>
  <c r="U1840" i="17"/>
  <c r="W1840" i="17" s="1"/>
  <c r="U1840" i="13" l="1"/>
  <c r="W1840" i="13" s="1"/>
  <c r="X1840" i="13"/>
  <c r="V1842" i="13"/>
  <c r="U1828" i="9"/>
  <c r="W1828" i="9" s="1"/>
  <c r="V1830" i="9"/>
  <c r="X1828" i="9"/>
  <c r="V1844" i="17"/>
  <c r="X1842" i="17"/>
  <c r="U1842" i="17"/>
  <c r="W1842" i="17" s="1"/>
  <c r="U1836" i="11"/>
  <c r="W1836" i="11" s="1"/>
  <c r="V1838" i="11"/>
  <c r="X1836" i="11"/>
  <c r="V1846" i="17" l="1"/>
  <c r="X1844" i="17"/>
  <c r="U1844" i="17"/>
  <c r="W1844" i="17" s="1"/>
  <c r="U1830" i="9"/>
  <c r="W1830" i="9" s="1"/>
  <c r="X1830" i="9"/>
  <c r="V1832" i="9"/>
  <c r="X1838" i="11"/>
  <c r="V1840" i="11"/>
  <c r="U1838" i="11"/>
  <c r="W1838" i="11" s="1"/>
  <c r="U1842" i="13"/>
  <c r="W1842" i="13" s="1"/>
  <c r="V1844" i="13"/>
  <c r="X1842" i="13"/>
  <c r="U1832" i="9" l="1"/>
  <c r="W1832" i="9" s="1"/>
  <c r="X1832" i="9"/>
  <c r="V1834" i="9"/>
  <c r="U1844" i="13"/>
  <c r="W1844" i="13" s="1"/>
  <c r="V1846" i="13"/>
  <c r="X1844" i="13"/>
  <c r="X1840" i="11"/>
  <c r="V1842" i="11"/>
  <c r="U1840" i="11"/>
  <c r="W1840" i="11" s="1"/>
  <c r="V1848" i="17"/>
  <c r="X1846" i="17"/>
  <c r="U1846" i="17"/>
  <c r="W1846" i="17" s="1"/>
  <c r="X1842" i="11" l="1"/>
  <c r="U1842" i="11"/>
  <c r="W1842" i="11" s="1"/>
  <c r="V1844" i="11"/>
  <c r="V1848" i="13"/>
  <c r="U1846" i="13"/>
  <c r="W1846" i="13" s="1"/>
  <c r="X1846" i="13"/>
  <c r="V1850" i="17"/>
  <c r="X1848" i="17"/>
  <c r="U1848" i="17"/>
  <c r="W1848" i="17" s="1"/>
  <c r="V1836" i="9"/>
  <c r="U1834" i="9"/>
  <c r="W1834" i="9" s="1"/>
  <c r="X1834" i="9"/>
  <c r="V1852" i="17" l="1"/>
  <c r="X1850" i="17"/>
  <c r="U1850" i="17"/>
  <c r="W1850" i="17" s="1"/>
  <c r="U1848" i="13"/>
  <c r="W1848" i="13" s="1"/>
  <c r="X1848" i="13"/>
  <c r="V1850" i="13"/>
  <c r="X1844" i="11"/>
  <c r="U1844" i="11"/>
  <c r="W1844" i="11" s="1"/>
  <c r="V1846" i="11"/>
  <c r="U1836" i="9"/>
  <c r="W1836" i="9" s="1"/>
  <c r="V1838" i="9"/>
  <c r="X1836" i="9"/>
  <c r="U1850" i="13" l="1"/>
  <c r="W1850" i="13" s="1"/>
  <c r="V1852" i="13"/>
  <c r="X1850" i="13"/>
  <c r="V1840" i="9"/>
  <c r="X1838" i="9"/>
  <c r="U1838" i="9"/>
  <c r="W1838" i="9" s="1"/>
  <c r="V1848" i="11"/>
  <c r="X1846" i="11"/>
  <c r="U1846" i="11"/>
  <c r="W1846" i="11" s="1"/>
  <c r="X1852" i="17"/>
  <c r="V1854" i="17"/>
  <c r="U1852" i="17"/>
  <c r="W1852" i="17" s="1"/>
  <c r="U1848" i="11" l="1"/>
  <c r="W1848" i="11" s="1"/>
  <c r="X1848" i="11"/>
  <c r="V1850" i="11"/>
  <c r="X1840" i="9"/>
  <c r="U1840" i="9"/>
  <c r="W1840" i="9" s="1"/>
  <c r="V1842" i="9"/>
  <c r="U1852" i="13"/>
  <c r="W1852" i="13" s="1"/>
  <c r="V1854" i="13"/>
  <c r="X1852" i="13"/>
  <c r="V1856" i="17"/>
  <c r="X1854" i="17"/>
  <c r="U1854" i="17"/>
  <c r="W1854" i="17" s="1"/>
  <c r="U1854" i="13" l="1"/>
  <c r="W1854" i="13" s="1"/>
  <c r="X1854" i="13"/>
  <c r="V1856" i="13"/>
  <c r="U1842" i="9"/>
  <c r="W1842" i="9" s="1"/>
  <c r="X1842" i="9"/>
  <c r="V1844" i="9"/>
  <c r="V1858" i="17"/>
  <c r="X1856" i="17"/>
  <c r="U1856" i="17"/>
  <c r="W1856" i="17" s="1"/>
  <c r="U1850" i="11"/>
  <c r="W1850" i="11" s="1"/>
  <c r="V1852" i="11"/>
  <c r="X1850" i="11"/>
  <c r="V1860" i="17" l="1"/>
  <c r="X1858" i="17"/>
  <c r="U1858" i="17"/>
  <c r="W1858" i="17" s="1"/>
  <c r="U1844" i="9"/>
  <c r="W1844" i="9" s="1"/>
  <c r="V1846" i="9"/>
  <c r="X1844" i="9"/>
  <c r="X1852" i="11"/>
  <c r="U1852" i="11"/>
  <c r="W1852" i="11" s="1"/>
  <c r="V1854" i="11"/>
  <c r="U1856" i="13"/>
  <c r="W1856" i="13" s="1"/>
  <c r="X1856" i="13"/>
  <c r="V1858" i="13"/>
  <c r="X1846" i="9" l="1"/>
  <c r="U1846" i="9"/>
  <c r="W1846" i="9" s="1"/>
  <c r="V1848" i="9"/>
  <c r="U1858" i="13"/>
  <c r="W1858" i="13" s="1"/>
  <c r="X1858" i="13"/>
  <c r="V1860" i="13"/>
  <c r="X1854" i="11"/>
  <c r="U1854" i="11"/>
  <c r="W1854" i="11" s="1"/>
  <c r="V1856" i="11"/>
  <c r="V1862" i="17"/>
  <c r="X1860" i="17"/>
  <c r="U1860" i="17"/>
  <c r="W1860" i="17" s="1"/>
  <c r="U1860" i="13" l="1"/>
  <c r="W1860" i="13" s="1"/>
  <c r="V1862" i="13"/>
  <c r="X1860" i="13"/>
  <c r="X1848" i="9"/>
  <c r="U1848" i="9"/>
  <c r="W1848" i="9" s="1"/>
  <c r="V1850" i="9"/>
  <c r="V1864" i="17"/>
  <c r="X1862" i="17"/>
  <c r="U1862" i="17"/>
  <c r="W1862" i="17" s="1"/>
  <c r="X1856" i="11"/>
  <c r="U1856" i="11"/>
  <c r="W1856" i="11" s="1"/>
  <c r="V1858" i="11"/>
  <c r="V1866" i="17" l="1"/>
  <c r="X1864" i="17"/>
  <c r="U1864" i="17"/>
  <c r="W1864" i="17" s="1"/>
  <c r="U1850" i="9"/>
  <c r="W1850" i="9" s="1"/>
  <c r="V1852" i="9"/>
  <c r="X1850" i="9"/>
  <c r="V1860" i="11"/>
  <c r="U1858" i="11"/>
  <c r="W1858" i="11" s="1"/>
  <c r="X1858" i="11"/>
  <c r="U1862" i="13"/>
  <c r="W1862" i="13" s="1"/>
  <c r="V1864" i="13"/>
  <c r="X1862" i="13"/>
  <c r="X1852" i="9" l="1"/>
  <c r="U1852" i="9"/>
  <c r="W1852" i="9" s="1"/>
  <c r="V1854" i="9"/>
  <c r="U1864" i="13"/>
  <c r="W1864" i="13" s="1"/>
  <c r="X1864" i="13"/>
  <c r="V1866" i="13"/>
  <c r="X1860" i="11"/>
  <c r="V1862" i="11"/>
  <c r="U1860" i="11"/>
  <c r="W1860" i="11" s="1"/>
  <c r="V1868" i="17"/>
  <c r="X1866" i="17"/>
  <c r="U1866" i="17"/>
  <c r="W1866" i="17" s="1"/>
  <c r="X1862" i="11" l="1"/>
  <c r="U1862" i="11"/>
  <c r="W1862" i="11" s="1"/>
  <c r="V1864" i="11"/>
  <c r="U1854" i="9"/>
  <c r="W1854" i="9" s="1"/>
  <c r="V1856" i="9"/>
  <c r="X1854" i="9"/>
  <c r="U1866" i="13"/>
  <c r="W1866" i="13" s="1"/>
  <c r="X1866" i="13"/>
  <c r="V1868" i="13"/>
  <c r="X1868" i="17"/>
  <c r="V1870" i="17"/>
  <c r="U1868" i="17"/>
  <c r="W1868" i="17" s="1"/>
  <c r="U1856" i="9" l="1"/>
  <c r="W1856" i="9" s="1"/>
  <c r="V1858" i="9"/>
  <c r="X1856" i="9"/>
  <c r="U1868" i="13"/>
  <c r="W1868" i="13" s="1"/>
  <c r="V1870" i="13"/>
  <c r="X1868" i="13"/>
  <c r="V1872" i="17"/>
  <c r="X1870" i="17"/>
  <c r="U1870" i="17"/>
  <c r="W1870" i="17" s="1"/>
  <c r="V1866" i="11"/>
  <c r="X1864" i="11"/>
  <c r="U1864" i="11"/>
  <c r="W1864" i="11" s="1"/>
  <c r="U1866" i="11" l="1"/>
  <c r="W1866" i="11" s="1"/>
  <c r="V1868" i="11"/>
  <c r="X1866" i="11"/>
  <c r="X1858" i="9"/>
  <c r="U1858" i="9"/>
  <c r="W1858" i="9" s="1"/>
  <c r="V1860" i="9"/>
  <c r="V1874" i="17"/>
  <c r="X1872" i="17"/>
  <c r="U1872" i="17"/>
  <c r="W1872" i="17" s="1"/>
  <c r="U1870" i="13"/>
  <c r="W1870" i="13" s="1"/>
  <c r="X1870" i="13"/>
  <c r="V1872" i="13"/>
  <c r="U1860" i="9" l="1"/>
  <c r="W1860" i="9" s="1"/>
  <c r="V1862" i="9"/>
  <c r="X1860" i="9"/>
  <c r="U1872" i="13"/>
  <c r="W1872" i="13" s="1"/>
  <c r="X1872" i="13"/>
  <c r="V1874" i="13"/>
  <c r="V1870" i="11"/>
  <c r="X1868" i="11"/>
  <c r="U1868" i="11"/>
  <c r="W1868" i="11" s="1"/>
  <c r="V1876" i="17"/>
  <c r="X1874" i="17"/>
  <c r="U1874" i="17"/>
  <c r="W1874" i="17" s="1"/>
  <c r="V1878" i="17" l="1"/>
  <c r="X1876" i="17"/>
  <c r="U1876" i="17"/>
  <c r="W1876" i="17" s="1"/>
  <c r="X1874" i="13"/>
  <c r="U1874" i="13"/>
  <c r="W1874" i="13" s="1"/>
  <c r="V1876" i="13"/>
  <c r="U1862" i="9"/>
  <c r="W1862" i="9" s="1"/>
  <c r="X1862" i="9"/>
  <c r="V1864" i="9"/>
  <c r="U1870" i="11"/>
  <c r="W1870" i="11" s="1"/>
  <c r="V1872" i="11"/>
  <c r="X1870" i="11"/>
  <c r="U1876" i="13" l="1"/>
  <c r="W1876" i="13" s="1"/>
  <c r="V1878" i="13"/>
  <c r="X1876" i="13"/>
  <c r="U1864" i="9"/>
  <c r="W1864" i="9" s="1"/>
  <c r="V1866" i="9"/>
  <c r="X1864" i="9"/>
  <c r="V1874" i="11"/>
  <c r="X1872" i="11"/>
  <c r="U1872" i="11"/>
  <c r="W1872" i="11" s="1"/>
  <c r="V1880" i="17"/>
  <c r="X1878" i="17"/>
  <c r="U1878" i="17"/>
  <c r="W1878" i="17" s="1"/>
  <c r="V1882" i="17" l="1"/>
  <c r="X1880" i="17"/>
  <c r="U1880" i="17"/>
  <c r="W1880" i="17" s="1"/>
  <c r="V1868" i="9"/>
  <c r="U1866" i="9"/>
  <c r="W1866" i="9" s="1"/>
  <c r="X1866" i="9"/>
  <c r="U1878" i="13"/>
  <c r="W1878" i="13" s="1"/>
  <c r="X1878" i="13"/>
  <c r="V1880" i="13"/>
  <c r="V1876" i="11"/>
  <c r="X1874" i="11"/>
  <c r="U1874" i="11"/>
  <c r="W1874" i="11" s="1"/>
  <c r="Y1882" i="17" l="1"/>
  <c r="U1868" i="9"/>
  <c r="W1868" i="9" s="1"/>
  <c r="X1868" i="9"/>
  <c r="V1870" i="9"/>
  <c r="V1882" i="13"/>
  <c r="U1880" i="13"/>
  <c r="W1880" i="13" s="1"/>
  <c r="X1880" i="13"/>
  <c r="X1882" i="17"/>
  <c r="Z1882" i="17" s="1"/>
  <c r="V1884" i="17"/>
  <c r="U1882" i="17"/>
  <c r="W1882" i="17" s="1"/>
  <c r="V1878" i="11"/>
  <c r="X1876" i="11"/>
  <c r="U1876" i="11"/>
  <c r="W1876" i="11" s="1"/>
  <c r="X1882" i="13" l="1"/>
  <c r="U1882" i="13"/>
  <c r="W1882" i="13" s="1"/>
  <c r="V1884" i="13"/>
  <c r="V1880" i="11"/>
  <c r="U1878" i="11"/>
  <c r="W1878" i="11" s="1"/>
  <c r="X1878" i="11"/>
  <c r="U1884" i="17"/>
  <c r="W1884" i="17" s="1"/>
  <c r="V1886" i="17"/>
  <c r="X1884" i="17"/>
  <c r="X1870" i="9"/>
  <c r="U1870" i="9"/>
  <c r="W1870" i="9" s="1"/>
  <c r="V1872" i="9"/>
  <c r="X1872" i="9" l="1"/>
  <c r="U1872" i="9"/>
  <c r="W1872" i="9" s="1"/>
  <c r="V1874" i="9"/>
  <c r="V1882" i="11"/>
  <c r="U1880" i="11"/>
  <c r="W1880" i="11" s="1"/>
  <c r="X1880" i="11"/>
  <c r="U1884" i="13"/>
  <c r="W1884" i="13" s="1"/>
  <c r="X1884" i="13"/>
  <c r="V1886" i="13"/>
  <c r="Y1882" i="13"/>
  <c r="Z1882" i="13"/>
  <c r="V1888" i="17"/>
  <c r="X1886" i="17"/>
  <c r="U1886" i="17"/>
  <c r="W1886" i="17" s="1"/>
  <c r="V1890" i="17" l="1"/>
  <c r="X1888" i="17"/>
  <c r="U1888" i="17"/>
  <c r="W1888" i="17" s="1"/>
  <c r="U1874" i="9"/>
  <c r="W1874" i="9" s="1"/>
  <c r="V1876" i="9"/>
  <c r="X1874" i="9"/>
  <c r="X1886" i="13"/>
  <c r="V1888" i="13"/>
  <c r="U1886" i="13"/>
  <c r="W1886" i="13" s="1"/>
  <c r="U1882" i="11"/>
  <c r="W1882" i="11" s="1"/>
  <c r="V1884" i="11"/>
  <c r="X1882" i="11"/>
  <c r="Z1882" i="11" s="1"/>
  <c r="U1876" i="9" l="1"/>
  <c r="W1876" i="9" s="1"/>
  <c r="V1878" i="9"/>
  <c r="X1876" i="9"/>
  <c r="V1886" i="11"/>
  <c r="U1884" i="11"/>
  <c r="W1884" i="11" s="1"/>
  <c r="X1884" i="11"/>
  <c r="V1892" i="17"/>
  <c r="X1890" i="17"/>
  <c r="U1890" i="17"/>
  <c r="W1890" i="17" s="1"/>
  <c r="U1888" i="13"/>
  <c r="W1888" i="13" s="1"/>
  <c r="X1888" i="13"/>
  <c r="V1890" i="13"/>
  <c r="Y1882" i="11"/>
  <c r="V1892" i="13" l="1"/>
  <c r="X1890" i="13"/>
  <c r="U1890" i="13"/>
  <c r="W1890" i="13" s="1"/>
  <c r="U1878" i="9"/>
  <c r="W1878" i="9" s="1"/>
  <c r="V1880" i="9"/>
  <c r="X1878" i="9"/>
  <c r="V1894" i="17"/>
  <c r="U1892" i="17"/>
  <c r="W1892" i="17" s="1"/>
  <c r="X1892" i="17"/>
  <c r="V1888" i="11"/>
  <c r="U1886" i="11"/>
  <c r="W1886" i="11" s="1"/>
  <c r="X1886" i="11"/>
  <c r="V1896" i="17" l="1"/>
  <c r="X1894" i="17"/>
  <c r="U1894" i="17"/>
  <c r="W1894" i="17" s="1"/>
  <c r="U1880" i="9"/>
  <c r="W1880" i="9" s="1"/>
  <c r="X1880" i="9"/>
  <c r="V1882" i="9"/>
  <c r="V1890" i="11"/>
  <c r="X1888" i="11"/>
  <c r="U1888" i="11"/>
  <c r="W1888" i="11" s="1"/>
  <c r="U1892" i="13"/>
  <c r="W1892" i="13" s="1"/>
  <c r="X1892" i="13"/>
  <c r="V1894" i="13"/>
  <c r="U1890" i="11" l="1"/>
  <c r="W1890" i="11" s="1"/>
  <c r="X1890" i="11"/>
  <c r="V1892" i="11"/>
  <c r="X1894" i="13"/>
  <c r="U1894" i="13"/>
  <c r="W1894" i="13" s="1"/>
  <c r="V1896" i="13"/>
  <c r="U1882" i="9"/>
  <c r="W1882" i="9" s="1"/>
  <c r="X1882" i="9"/>
  <c r="V1884" i="9"/>
  <c r="U1896" i="17"/>
  <c r="W1896" i="17" s="1"/>
  <c r="V1898" i="17"/>
  <c r="X1896" i="17"/>
  <c r="X1896" i="13" l="1"/>
  <c r="V1898" i="13"/>
  <c r="U1896" i="13"/>
  <c r="W1896" i="13" s="1"/>
  <c r="X1898" i="17"/>
  <c r="V1900" i="17"/>
  <c r="U1898" i="17"/>
  <c r="W1898" i="17" s="1"/>
  <c r="X1892" i="11"/>
  <c r="V1894" i="11"/>
  <c r="U1892" i="11"/>
  <c r="W1892" i="11" s="1"/>
  <c r="Z1882" i="9"/>
  <c r="Y1882" i="9"/>
  <c r="X1884" i="9"/>
  <c r="U1884" i="9"/>
  <c r="W1884" i="9" s="1"/>
  <c r="V1886" i="9"/>
  <c r="V1902" i="17" l="1"/>
  <c r="U1900" i="17"/>
  <c r="W1900" i="17" s="1"/>
  <c r="X1900" i="17"/>
  <c r="X1894" i="11"/>
  <c r="U1894" i="11"/>
  <c r="W1894" i="11" s="1"/>
  <c r="V1896" i="11"/>
  <c r="V1900" i="13"/>
  <c r="X1898" i="13"/>
  <c r="U1898" i="13"/>
  <c r="W1898" i="13" s="1"/>
  <c r="U1886" i="9"/>
  <c r="W1886" i="9" s="1"/>
  <c r="V1888" i="9"/>
  <c r="X1886" i="9"/>
  <c r="X1900" i="13" l="1"/>
  <c r="V1902" i="13"/>
  <c r="U1900" i="13"/>
  <c r="W1900" i="13" s="1"/>
  <c r="V1898" i="11"/>
  <c r="X1896" i="11"/>
  <c r="U1896" i="11"/>
  <c r="W1896" i="11" s="1"/>
  <c r="U1888" i="9"/>
  <c r="W1888" i="9" s="1"/>
  <c r="V1890" i="9"/>
  <c r="X1888" i="9"/>
  <c r="V1904" i="17"/>
  <c r="X1902" i="17"/>
  <c r="U1902" i="17"/>
  <c r="W1902" i="17" s="1"/>
  <c r="X1890" i="9" l="1"/>
  <c r="V1892" i="9"/>
  <c r="U1890" i="9"/>
  <c r="W1890" i="9" s="1"/>
  <c r="U1898" i="11"/>
  <c r="W1898" i="11" s="1"/>
  <c r="X1898" i="11"/>
  <c r="V1900" i="11"/>
  <c r="X1902" i="13"/>
  <c r="V1904" i="13"/>
  <c r="U1902" i="13"/>
  <c r="W1902" i="13" s="1"/>
  <c r="V1906" i="17"/>
  <c r="U1904" i="17"/>
  <c r="W1904" i="17" s="1"/>
  <c r="X1904" i="17"/>
  <c r="V1902" i="11" l="1"/>
  <c r="U1900" i="11"/>
  <c r="W1900" i="11" s="1"/>
  <c r="X1900" i="11"/>
  <c r="X1892" i="9"/>
  <c r="V1894" i="9"/>
  <c r="U1892" i="9"/>
  <c r="W1892" i="9" s="1"/>
  <c r="U1904" i="13"/>
  <c r="W1904" i="13" s="1"/>
  <c r="V1906" i="13"/>
  <c r="X1904" i="13"/>
  <c r="V1908" i="17"/>
  <c r="X1906" i="17"/>
  <c r="U1906" i="17"/>
  <c r="W1906" i="17" s="1"/>
  <c r="X1894" i="9" l="1"/>
  <c r="U1894" i="9"/>
  <c r="W1894" i="9" s="1"/>
  <c r="V1896" i="9"/>
  <c r="V1908" i="13"/>
  <c r="X1906" i="13"/>
  <c r="U1906" i="13"/>
  <c r="W1906" i="13" s="1"/>
  <c r="V1910" i="17"/>
  <c r="U1908" i="17"/>
  <c r="W1908" i="17" s="1"/>
  <c r="X1908" i="17"/>
  <c r="U1902" i="11"/>
  <c r="W1902" i="11" s="1"/>
  <c r="X1902" i="11"/>
  <c r="V1904" i="11"/>
  <c r="X1908" i="13" l="1"/>
  <c r="V1910" i="13"/>
  <c r="U1908" i="13"/>
  <c r="W1908" i="13" s="1"/>
  <c r="V1906" i="11"/>
  <c r="X1904" i="11"/>
  <c r="U1904" i="11"/>
  <c r="W1904" i="11" s="1"/>
  <c r="X1910" i="17"/>
  <c r="V1912" i="17"/>
  <c r="U1910" i="17"/>
  <c r="W1910" i="17" s="1"/>
  <c r="V1898" i="9"/>
  <c r="X1896" i="9"/>
  <c r="U1896" i="9"/>
  <c r="W1896" i="9" s="1"/>
  <c r="U1912" i="17" l="1"/>
  <c r="W1912" i="17" s="1"/>
  <c r="X1912" i="17"/>
  <c r="V1914" i="17"/>
  <c r="U1906" i="11"/>
  <c r="W1906" i="11" s="1"/>
  <c r="V1908" i="11"/>
  <c r="X1906" i="11"/>
  <c r="V1900" i="9"/>
  <c r="X1898" i="9"/>
  <c r="U1898" i="9"/>
  <c r="W1898" i="9" s="1"/>
  <c r="X1910" i="13"/>
  <c r="U1910" i="13"/>
  <c r="W1910" i="13" s="1"/>
  <c r="V1912" i="13"/>
  <c r="V1910" i="11" l="1"/>
  <c r="U1908" i="11"/>
  <c r="W1908" i="11" s="1"/>
  <c r="X1908" i="11"/>
  <c r="X1914" i="17"/>
  <c r="U1914" i="17"/>
  <c r="W1914" i="17" s="1"/>
  <c r="V1916" i="17"/>
  <c r="V1902" i="9"/>
  <c r="X1900" i="9"/>
  <c r="U1900" i="9"/>
  <c r="W1900" i="9" s="1"/>
  <c r="U1912" i="13"/>
  <c r="W1912" i="13" s="1"/>
  <c r="X1912" i="13"/>
  <c r="V1914" i="13"/>
  <c r="X1914" i="13" l="1"/>
  <c r="V1916" i="13"/>
  <c r="U1914" i="13"/>
  <c r="W1914" i="13" s="1"/>
  <c r="U1902" i="9"/>
  <c r="W1902" i="9" s="1"/>
  <c r="X1902" i="9"/>
  <c r="V1904" i="9"/>
  <c r="V1918" i="17"/>
  <c r="X1916" i="17"/>
  <c r="U1916" i="17"/>
  <c r="W1916" i="17" s="1"/>
  <c r="U1910" i="11"/>
  <c r="W1910" i="11" s="1"/>
  <c r="X1910" i="11"/>
  <c r="V1912" i="11"/>
  <c r="X1912" i="11" l="1"/>
  <c r="V1914" i="11"/>
  <c r="U1912" i="11"/>
  <c r="W1912" i="11" s="1"/>
  <c r="X1918" i="17"/>
  <c r="U1918" i="17"/>
  <c r="W1918" i="17" s="1"/>
  <c r="V1920" i="17"/>
  <c r="U1904" i="9"/>
  <c r="W1904" i="9" s="1"/>
  <c r="X1904" i="9"/>
  <c r="V1906" i="9"/>
  <c r="X1916" i="13"/>
  <c r="V1918" i="13"/>
  <c r="U1916" i="13"/>
  <c r="W1916" i="13" s="1"/>
  <c r="X1920" i="17" l="1"/>
  <c r="V1922" i="17"/>
  <c r="U1920" i="17"/>
  <c r="W1920" i="17" s="1"/>
  <c r="X1918" i="13"/>
  <c r="V1920" i="13"/>
  <c r="U1918" i="13"/>
  <c r="W1918" i="13" s="1"/>
  <c r="V1916" i="11"/>
  <c r="X1914" i="11"/>
  <c r="U1914" i="11"/>
  <c r="W1914" i="11" s="1"/>
  <c r="U1906" i="9"/>
  <c r="W1906" i="9" s="1"/>
  <c r="X1906" i="9"/>
  <c r="V1908" i="9"/>
  <c r="X1908" i="9" l="1"/>
  <c r="U1908" i="9"/>
  <c r="W1908" i="9" s="1"/>
  <c r="V1910" i="9"/>
  <c r="V1922" i="13"/>
  <c r="U1920" i="13"/>
  <c r="W1920" i="13" s="1"/>
  <c r="X1920" i="13"/>
  <c r="X1922" i="17"/>
  <c r="U1922" i="17"/>
  <c r="W1922" i="17" s="1"/>
  <c r="V1924" i="17"/>
  <c r="X1916" i="11"/>
  <c r="U1916" i="11"/>
  <c r="W1916" i="11" s="1"/>
  <c r="V1918" i="11"/>
  <c r="V1920" i="11" l="1"/>
  <c r="X1918" i="11"/>
  <c r="U1918" i="11"/>
  <c r="W1918" i="11" s="1"/>
  <c r="X1922" i="13"/>
  <c r="U1922" i="13"/>
  <c r="W1922" i="13" s="1"/>
  <c r="V1924" i="13"/>
  <c r="U1910" i="9"/>
  <c r="W1910" i="9" s="1"/>
  <c r="V1912" i="9"/>
  <c r="X1910" i="9"/>
  <c r="X1924" i="17"/>
  <c r="V1926" i="17"/>
  <c r="U1924" i="17"/>
  <c r="W1924" i="17" s="1"/>
  <c r="X1926" i="17" l="1"/>
  <c r="U1926" i="17"/>
  <c r="W1926" i="17" s="1"/>
  <c r="V1928" i="17"/>
  <c r="U1912" i="9"/>
  <c r="W1912" i="9" s="1"/>
  <c r="X1912" i="9"/>
  <c r="V1914" i="9"/>
  <c r="X1924" i="13"/>
  <c r="V1926" i="13"/>
  <c r="U1924" i="13"/>
  <c r="W1924" i="13" s="1"/>
  <c r="U1920" i="11"/>
  <c r="W1920" i="11" s="1"/>
  <c r="V1922" i="11"/>
  <c r="X1920" i="11"/>
  <c r="U1926" i="13" l="1"/>
  <c r="W1926" i="13" s="1"/>
  <c r="V1928" i="13"/>
  <c r="X1926" i="13"/>
  <c r="X1914" i="9"/>
  <c r="U1914" i="9"/>
  <c r="W1914" i="9" s="1"/>
  <c r="V1916" i="9"/>
  <c r="V1924" i="11"/>
  <c r="U1922" i="11"/>
  <c r="W1922" i="11" s="1"/>
  <c r="X1922" i="11"/>
  <c r="X1928" i="17"/>
  <c r="U1928" i="17"/>
  <c r="W1928" i="17" s="1"/>
  <c r="V1930" i="17"/>
  <c r="U1916" i="9" l="1"/>
  <c r="W1916" i="9" s="1"/>
  <c r="V1918" i="9"/>
  <c r="X1916" i="9"/>
  <c r="X1924" i="11"/>
  <c r="V1926" i="11"/>
  <c r="U1924" i="11"/>
  <c r="W1924" i="11" s="1"/>
  <c r="V1930" i="13"/>
  <c r="U1928" i="13"/>
  <c r="W1928" i="13" s="1"/>
  <c r="X1928" i="13"/>
  <c r="X1930" i="17"/>
  <c r="U1930" i="17"/>
  <c r="W1930" i="17" s="1"/>
  <c r="V1932" i="17"/>
  <c r="U1926" i="11" l="1"/>
  <c r="W1926" i="11" s="1"/>
  <c r="V1928" i="11"/>
  <c r="X1926" i="11"/>
  <c r="X1932" i="17"/>
  <c r="V1934" i="17"/>
  <c r="U1932" i="17"/>
  <c r="W1932" i="17" s="1"/>
  <c r="X1930" i="13"/>
  <c r="V1932" i="13"/>
  <c r="U1930" i="13"/>
  <c r="W1930" i="13" s="1"/>
  <c r="U1918" i="9"/>
  <c r="W1918" i="9" s="1"/>
  <c r="V1920" i="9"/>
  <c r="X1918" i="9"/>
  <c r="X1934" i="17" l="1"/>
  <c r="U1934" i="17"/>
  <c r="W1934" i="17" s="1"/>
  <c r="V1936" i="17"/>
  <c r="V1930" i="11"/>
  <c r="X1928" i="11"/>
  <c r="U1928" i="11"/>
  <c r="W1928" i="11" s="1"/>
  <c r="V1934" i="13"/>
  <c r="U1932" i="13"/>
  <c r="W1932" i="13" s="1"/>
  <c r="X1932" i="13"/>
  <c r="V1922" i="9"/>
  <c r="U1920" i="9"/>
  <c r="W1920" i="9" s="1"/>
  <c r="X1920" i="9"/>
  <c r="V1932" i="11" l="1"/>
  <c r="U1930" i="11"/>
  <c r="W1930" i="11" s="1"/>
  <c r="X1930" i="11"/>
  <c r="V1936" i="13"/>
  <c r="U1934" i="13"/>
  <c r="W1934" i="13" s="1"/>
  <c r="X1934" i="13"/>
  <c r="X1936" i="17"/>
  <c r="U1936" i="17"/>
  <c r="W1936" i="17" s="1"/>
  <c r="V1938" i="17"/>
  <c r="V1924" i="9"/>
  <c r="X1922" i="9"/>
  <c r="U1922" i="9"/>
  <c r="W1922" i="9" s="1"/>
  <c r="V1938" i="13" l="1"/>
  <c r="U1936" i="13"/>
  <c r="W1936" i="13" s="1"/>
  <c r="X1936" i="13"/>
  <c r="X1924" i="9"/>
  <c r="V1926" i="9"/>
  <c r="U1924" i="9"/>
  <c r="W1924" i="9" s="1"/>
  <c r="X1938" i="17"/>
  <c r="U1938" i="17"/>
  <c r="W1938" i="17" s="1"/>
  <c r="V1940" i="17"/>
  <c r="V1934" i="11"/>
  <c r="U1932" i="11"/>
  <c r="W1932" i="11" s="1"/>
  <c r="X1932" i="11"/>
  <c r="X1926" i="9" l="1"/>
  <c r="U1926" i="9"/>
  <c r="W1926" i="9" s="1"/>
  <c r="V1928" i="9"/>
  <c r="U1934" i="11"/>
  <c r="W1934" i="11" s="1"/>
  <c r="V1936" i="11"/>
  <c r="X1934" i="11"/>
  <c r="U1940" i="17"/>
  <c r="W1940" i="17" s="1"/>
  <c r="X1940" i="17"/>
  <c r="V1942" i="17"/>
  <c r="X1938" i="13"/>
  <c r="U1938" i="13"/>
  <c r="W1938" i="13" s="1"/>
  <c r="V1940" i="13"/>
  <c r="X1940" i="13" l="1"/>
  <c r="V1942" i="13"/>
  <c r="U1940" i="13"/>
  <c r="W1940" i="13" s="1"/>
  <c r="V1938" i="11"/>
  <c r="U1936" i="11"/>
  <c r="W1936" i="11" s="1"/>
  <c r="X1936" i="11"/>
  <c r="X1928" i="9"/>
  <c r="U1928" i="9"/>
  <c r="W1928" i="9" s="1"/>
  <c r="V1930" i="9"/>
  <c r="X1942" i="17"/>
  <c r="U1942" i="17"/>
  <c r="W1942" i="17" s="1"/>
  <c r="V1944" i="17"/>
  <c r="V1940" i="11" l="1"/>
  <c r="U1938" i="11"/>
  <c r="W1938" i="11" s="1"/>
  <c r="X1938" i="11"/>
  <c r="U1942" i="13"/>
  <c r="W1942" i="13" s="1"/>
  <c r="V1944" i="13"/>
  <c r="X1942" i="13"/>
  <c r="U1944" i="17"/>
  <c r="W1944" i="17" s="1"/>
  <c r="X1944" i="17"/>
  <c r="V1946" i="17"/>
  <c r="V1932" i="9"/>
  <c r="X1930" i="9"/>
  <c r="U1930" i="9"/>
  <c r="W1930" i="9" s="1"/>
  <c r="U1944" i="13" l="1"/>
  <c r="W1944" i="13" s="1"/>
  <c r="V1946" i="13"/>
  <c r="X1944" i="13"/>
  <c r="X1932" i="9"/>
  <c r="V1934" i="9"/>
  <c r="U1932" i="9"/>
  <c r="W1932" i="9" s="1"/>
  <c r="X1946" i="17"/>
  <c r="U1946" i="17"/>
  <c r="W1946" i="17" s="1"/>
  <c r="V1948" i="17"/>
  <c r="V1942" i="11"/>
  <c r="X1940" i="11"/>
  <c r="U1940" i="11"/>
  <c r="W1940" i="11" s="1"/>
  <c r="X1934" i="9" l="1"/>
  <c r="V1936" i="9"/>
  <c r="U1934" i="9"/>
  <c r="W1934" i="9" s="1"/>
  <c r="U1946" i="13"/>
  <c r="W1946" i="13" s="1"/>
  <c r="X1946" i="13"/>
  <c r="V1948" i="13"/>
  <c r="X1942" i="11"/>
  <c r="U1942" i="11"/>
  <c r="W1942" i="11" s="1"/>
  <c r="V1944" i="11"/>
  <c r="X1948" i="17"/>
  <c r="V1950" i="17"/>
  <c r="U1948" i="17"/>
  <c r="W1948" i="17" s="1"/>
  <c r="X1948" i="13" l="1"/>
  <c r="U1948" i="13"/>
  <c r="W1948" i="13" s="1"/>
  <c r="V1950" i="13"/>
  <c r="X1950" i="17"/>
  <c r="U1950" i="17"/>
  <c r="W1950" i="17" s="1"/>
  <c r="V1952" i="17"/>
  <c r="U1936" i="9"/>
  <c r="W1936" i="9" s="1"/>
  <c r="V1938" i="9"/>
  <c r="X1936" i="9"/>
  <c r="V1946" i="11"/>
  <c r="U1944" i="11"/>
  <c r="W1944" i="11" s="1"/>
  <c r="X1944" i="11"/>
  <c r="X1938" i="9" l="1"/>
  <c r="V1940" i="9"/>
  <c r="U1938" i="9"/>
  <c r="W1938" i="9" s="1"/>
  <c r="X1952" i="17"/>
  <c r="U1952" i="17"/>
  <c r="W1952" i="17" s="1"/>
  <c r="V1954" i="17"/>
  <c r="V1952" i="13"/>
  <c r="X1950" i="13"/>
  <c r="U1950" i="13"/>
  <c r="W1950" i="13" s="1"/>
  <c r="V1948" i="11"/>
  <c r="X1946" i="11"/>
  <c r="U1946" i="11"/>
  <c r="W1946" i="11" s="1"/>
  <c r="V1954" i="13" l="1"/>
  <c r="X1952" i="13"/>
  <c r="U1952" i="13"/>
  <c r="W1952" i="13" s="1"/>
  <c r="V1942" i="9"/>
  <c r="X1940" i="9"/>
  <c r="U1940" i="9"/>
  <c r="W1940" i="9" s="1"/>
  <c r="X1954" i="17"/>
  <c r="U1954" i="17"/>
  <c r="W1954" i="17" s="1"/>
  <c r="V1956" i="17"/>
  <c r="U1948" i="11"/>
  <c r="W1948" i="11" s="1"/>
  <c r="V1950" i="11"/>
  <c r="X1948" i="11"/>
  <c r="V1944" i="9" l="1"/>
  <c r="U1942" i="9"/>
  <c r="W1942" i="9" s="1"/>
  <c r="X1942" i="9"/>
  <c r="U1950" i="11"/>
  <c r="W1950" i="11" s="1"/>
  <c r="V1952" i="11"/>
  <c r="X1950" i="11"/>
  <c r="X1956" i="17"/>
  <c r="U1956" i="17"/>
  <c r="W1956" i="17" s="1"/>
  <c r="V1958" i="17"/>
  <c r="V1956" i="13"/>
  <c r="X1954" i="13"/>
  <c r="U1954" i="13"/>
  <c r="W1954" i="13" s="1"/>
  <c r="V1954" i="11" l="1"/>
  <c r="U1952" i="11"/>
  <c r="W1952" i="11" s="1"/>
  <c r="X1952" i="11"/>
  <c r="U1956" i="13"/>
  <c r="W1956" i="13" s="1"/>
  <c r="X1956" i="13"/>
  <c r="V1958" i="13"/>
  <c r="X1958" i="17"/>
  <c r="U1958" i="17"/>
  <c r="W1958" i="17" s="1"/>
  <c r="V1960" i="17"/>
  <c r="X1944" i="9"/>
  <c r="V1946" i="9"/>
  <c r="U1944" i="9"/>
  <c r="W1944" i="9" s="1"/>
  <c r="X1946" i="9" l="1"/>
  <c r="V1948" i="9"/>
  <c r="U1946" i="9"/>
  <c r="W1946" i="9" s="1"/>
  <c r="X1958" i="13"/>
  <c r="U1958" i="13"/>
  <c r="W1958" i="13" s="1"/>
  <c r="V1960" i="13"/>
  <c r="X1960" i="17"/>
  <c r="U1960" i="17"/>
  <c r="W1960" i="17" s="1"/>
  <c r="V1962" i="17"/>
  <c r="V1956" i="11"/>
  <c r="U1954" i="11"/>
  <c r="W1954" i="11" s="1"/>
  <c r="X1954" i="11"/>
  <c r="V1962" i="13" l="1"/>
  <c r="U1960" i="13"/>
  <c r="W1960" i="13" s="1"/>
  <c r="X1960" i="13"/>
  <c r="V1950" i="9"/>
  <c r="X1948" i="9"/>
  <c r="U1948" i="9"/>
  <c r="W1948" i="9" s="1"/>
  <c r="V1958" i="11"/>
  <c r="U1956" i="11"/>
  <c r="W1956" i="11" s="1"/>
  <c r="X1956" i="11"/>
  <c r="X1962" i="17"/>
  <c r="U1962" i="17"/>
  <c r="W1962" i="17" s="1"/>
  <c r="V1964" i="17"/>
  <c r="X1958" i="11" l="1"/>
  <c r="V1960" i="11"/>
  <c r="U1958" i="11"/>
  <c r="W1958" i="11" s="1"/>
  <c r="U1964" i="17"/>
  <c r="W1964" i="17" s="1"/>
  <c r="V1966" i="17"/>
  <c r="X1964" i="17"/>
  <c r="X1950" i="9"/>
  <c r="V1952" i="9"/>
  <c r="U1950" i="9"/>
  <c r="W1950" i="9" s="1"/>
  <c r="V1964" i="13"/>
  <c r="X1962" i="13"/>
  <c r="U1962" i="13"/>
  <c r="W1962" i="13" s="1"/>
  <c r="X1964" i="13" l="1"/>
  <c r="U1964" i="13"/>
  <c r="W1964" i="13" s="1"/>
  <c r="V1966" i="13"/>
  <c r="X1966" i="17"/>
  <c r="U1966" i="17"/>
  <c r="W1966" i="17" s="1"/>
  <c r="V1968" i="17"/>
  <c r="X1952" i="9"/>
  <c r="V1954" i="9"/>
  <c r="U1952" i="9"/>
  <c r="W1952" i="9" s="1"/>
  <c r="X1960" i="11"/>
  <c r="V1962" i="11"/>
  <c r="U1960" i="11"/>
  <c r="W1960" i="11" s="1"/>
  <c r="X1966" i="13" l="1"/>
  <c r="U1966" i="13"/>
  <c r="W1966" i="13" s="1"/>
  <c r="V1968" i="13"/>
  <c r="V1956" i="9"/>
  <c r="X1954" i="9"/>
  <c r="U1954" i="9"/>
  <c r="W1954" i="9" s="1"/>
  <c r="V1964" i="11"/>
  <c r="U1962" i="11"/>
  <c r="W1962" i="11" s="1"/>
  <c r="X1962" i="11"/>
  <c r="X1968" i="17"/>
  <c r="U1968" i="17"/>
  <c r="W1968" i="17" s="1"/>
  <c r="V1970" i="17"/>
  <c r="X1968" i="13" l="1"/>
  <c r="V1970" i="13"/>
  <c r="U1968" i="13"/>
  <c r="W1968" i="13" s="1"/>
  <c r="U1964" i="11"/>
  <c r="W1964" i="11" s="1"/>
  <c r="X1964" i="11"/>
  <c r="V1966" i="11"/>
  <c r="X1970" i="17"/>
  <c r="U1970" i="17"/>
  <c r="W1970" i="17" s="1"/>
  <c r="V1972" i="17"/>
  <c r="V1958" i="9"/>
  <c r="X1956" i="9"/>
  <c r="U1956" i="9"/>
  <c r="W1956" i="9" s="1"/>
  <c r="V1960" i="9" l="1"/>
  <c r="X1958" i="9"/>
  <c r="U1958" i="9"/>
  <c r="W1958" i="9" s="1"/>
  <c r="X1970" i="13"/>
  <c r="V1972" i="13"/>
  <c r="U1970" i="13"/>
  <c r="W1970" i="13" s="1"/>
  <c r="U1972" i="17"/>
  <c r="W1972" i="17" s="1"/>
  <c r="X1972" i="17"/>
  <c r="V1974" i="17"/>
  <c r="V1968" i="11"/>
  <c r="X1966" i="11"/>
  <c r="U1966" i="11"/>
  <c r="W1966" i="11" s="1"/>
  <c r="V1970" i="11" l="1"/>
  <c r="X1968" i="11"/>
  <c r="U1968" i="11"/>
  <c r="W1968" i="11" s="1"/>
  <c r="X1974" i="17"/>
  <c r="U1974" i="17"/>
  <c r="W1974" i="17" s="1"/>
  <c r="V1976" i="17"/>
  <c r="V1962" i="9"/>
  <c r="X1960" i="9"/>
  <c r="U1960" i="9"/>
  <c r="W1960" i="9" s="1"/>
  <c r="X1972" i="13"/>
  <c r="V1974" i="13"/>
  <c r="U1972" i="13"/>
  <c r="W1972" i="13" s="1"/>
  <c r="U1976" i="17" l="1"/>
  <c r="W1976" i="17" s="1"/>
  <c r="X1976" i="17"/>
  <c r="V1978" i="17"/>
  <c r="V1976" i="13"/>
  <c r="X1974" i="13"/>
  <c r="U1974" i="13"/>
  <c r="W1974" i="13" s="1"/>
  <c r="X1970" i="11"/>
  <c r="U1970" i="11"/>
  <c r="W1970" i="11" s="1"/>
  <c r="V1972" i="11"/>
  <c r="U1962" i="9"/>
  <c r="W1962" i="9" s="1"/>
  <c r="V1964" i="9"/>
  <c r="X1962" i="9"/>
  <c r="V1966" i="9" l="1"/>
  <c r="U1964" i="9"/>
  <c r="W1964" i="9" s="1"/>
  <c r="X1964" i="9"/>
  <c r="U1976" i="13"/>
  <c r="W1976" i="13" s="1"/>
  <c r="X1976" i="13"/>
  <c r="V1978" i="13"/>
  <c r="U1978" i="17"/>
  <c r="W1978" i="17" s="1"/>
  <c r="V1980" i="17"/>
  <c r="X1978" i="17"/>
  <c r="X1972" i="11"/>
  <c r="U1972" i="11"/>
  <c r="W1972" i="11" s="1"/>
  <c r="V1974" i="11"/>
  <c r="V1982" i="17" l="1"/>
  <c r="X1980" i="17"/>
  <c r="U1980" i="17"/>
  <c r="W1980" i="17" s="1"/>
  <c r="U1978" i="13"/>
  <c r="W1978" i="13" s="1"/>
  <c r="V1980" i="13"/>
  <c r="X1978" i="13"/>
  <c r="V1976" i="11"/>
  <c r="U1974" i="11"/>
  <c r="W1974" i="11" s="1"/>
  <c r="X1974" i="11"/>
  <c r="Z1978" i="17"/>
  <c r="Y1978" i="17"/>
  <c r="V1968" i="9"/>
  <c r="U1966" i="9"/>
  <c r="W1966" i="9" s="1"/>
  <c r="X1966" i="9"/>
  <c r="Z1978" i="13" l="1"/>
  <c r="Y1978" i="13"/>
  <c r="U1980" i="13"/>
  <c r="W1980" i="13" s="1"/>
  <c r="X1980" i="13"/>
  <c r="V1982" i="13"/>
  <c r="U1968" i="9"/>
  <c r="W1968" i="9" s="1"/>
  <c r="X1968" i="9"/>
  <c r="V1970" i="9"/>
  <c r="V1978" i="11"/>
  <c r="U1976" i="11"/>
  <c r="W1976" i="11" s="1"/>
  <c r="X1976" i="11"/>
  <c r="X1982" i="17"/>
  <c r="U1982" i="17"/>
  <c r="W1982" i="17" s="1"/>
  <c r="V1984" i="17"/>
  <c r="U1982" i="13" l="1"/>
  <c r="W1982" i="13" s="1"/>
  <c r="X1982" i="13"/>
  <c r="V1984" i="13"/>
  <c r="V1972" i="9"/>
  <c r="X1970" i="9"/>
  <c r="U1970" i="9"/>
  <c r="W1970" i="9" s="1"/>
  <c r="Y1978" i="11"/>
  <c r="Z1978" i="11"/>
  <c r="U1984" i="17"/>
  <c r="W1984" i="17" s="1"/>
  <c r="V1986" i="17"/>
  <c r="X1984" i="17"/>
  <c r="X1978" i="11"/>
  <c r="V1980" i="11"/>
  <c r="U1978" i="11"/>
  <c r="W1978" i="11" s="1"/>
  <c r="V1986" i="13" l="1"/>
  <c r="U1984" i="13"/>
  <c r="W1984" i="13" s="1"/>
  <c r="X1984" i="13"/>
  <c r="V1982" i="11"/>
  <c r="X1980" i="11"/>
  <c r="U1980" i="11"/>
  <c r="W1980" i="11" s="1"/>
  <c r="V1974" i="9"/>
  <c r="X1972" i="9"/>
  <c r="U1972" i="9"/>
  <c r="W1972" i="9" s="1"/>
  <c r="X1986" i="17"/>
  <c r="U1986" i="17"/>
  <c r="W1986" i="17" s="1"/>
  <c r="V1988" i="17"/>
  <c r="V1976" i="9" l="1"/>
  <c r="X1974" i="9"/>
  <c r="U1974" i="9"/>
  <c r="W1974" i="9" s="1"/>
  <c r="V1990" i="17"/>
  <c r="X1988" i="17"/>
  <c r="U1988" i="17"/>
  <c r="W1988" i="17" s="1"/>
  <c r="X1982" i="11"/>
  <c r="U1982" i="11"/>
  <c r="W1982" i="11" s="1"/>
  <c r="V1984" i="11"/>
  <c r="U1986" i="13"/>
  <c r="W1986" i="13" s="1"/>
  <c r="X1986" i="13"/>
  <c r="V1988" i="13"/>
  <c r="X1988" i="13" l="1"/>
  <c r="V1990" i="13"/>
  <c r="U1988" i="13"/>
  <c r="W1988" i="13" s="1"/>
  <c r="X1990" i="17"/>
  <c r="V1992" i="17"/>
  <c r="U1990" i="17"/>
  <c r="W1990" i="17" s="1"/>
  <c r="V1986" i="11"/>
  <c r="U1984" i="11"/>
  <c r="W1984" i="11" s="1"/>
  <c r="X1984" i="11"/>
  <c r="V1978" i="9"/>
  <c r="U1976" i="9"/>
  <c r="W1976" i="9" s="1"/>
  <c r="X1976" i="9"/>
  <c r="V1994" i="17" l="1"/>
  <c r="X1992" i="17"/>
  <c r="U1992" i="17"/>
  <c r="W1992" i="17" s="1"/>
  <c r="X1990" i="13"/>
  <c r="U1990" i="13"/>
  <c r="W1990" i="13" s="1"/>
  <c r="V1992" i="13"/>
  <c r="V1988" i="11"/>
  <c r="X1986" i="11"/>
  <c r="U1986" i="11"/>
  <c r="W1986" i="11" s="1"/>
  <c r="U1978" i="9"/>
  <c r="W1978" i="9" s="1"/>
  <c r="X1978" i="9"/>
  <c r="V1980" i="9"/>
  <c r="V1990" i="11" l="1"/>
  <c r="U1988" i="11"/>
  <c r="W1988" i="11" s="1"/>
  <c r="X1988" i="11"/>
  <c r="U1992" i="13"/>
  <c r="W1992" i="13" s="1"/>
  <c r="X1992" i="13"/>
  <c r="V1994" i="13"/>
  <c r="X1980" i="9"/>
  <c r="U1980" i="9"/>
  <c r="W1980" i="9" s="1"/>
  <c r="V1982" i="9"/>
  <c r="Y1978" i="9"/>
  <c r="Z1978" i="9"/>
  <c r="X1994" i="17"/>
  <c r="U1994" i="17"/>
  <c r="W1994" i="17" s="1"/>
  <c r="V1996" i="17"/>
  <c r="X1996" i="17" l="1"/>
  <c r="U1996" i="17"/>
  <c r="W1996" i="17" s="1"/>
  <c r="V1998" i="17"/>
  <c r="V1996" i="13"/>
  <c r="U1994" i="13"/>
  <c r="W1994" i="13" s="1"/>
  <c r="X1994" i="13"/>
  <c r="X1982" i="9"/>
  <c r="U1982" i="9"/>
  <c r="W1982" i="9" s="1"/>
  <c r="V1984" i="9"/>
  <c r="V1992" i="11"/>
  <c r="X1990" i="11"/>
  <c r="U1990" i="11"/>
  <c r="W1990" i="11" s="1"/>
  <c r="X1996" i="13" l="1"/>
  <c r="U1996" i="13"/>
  <c r="W1996" i="13" s="1"/>
  <c r="V1998" i="13"/>
  <c r="X1998" i="17"/>
  <c r="U1998" i="17"/>
  <c r="W1998" i="17" s="1"/>
  <c r="V2000" i="17"/>
  <c r="X1992" i="11"/>
  <c r="U1992" i="11"/>
  <c r="W1992" i="11" s="1"/>
  <c r="V1994" i="11"/>
  <c r="X1984" i="9"/>
  <c r="U1984" i="9"/>
  <c r="W1984" i="9" s="1"/>
  <c r="V1986" i="9"/>
  <c r="X2000" i="17" l="1"/>
  <c r="V2002" i="17"/>
  <c r="U2000" i="17"/>
  <c r="W2000" i="17" s="1"/>
  <c r="U1986" i="9"/>
  <c r="W1986" i="9" s="1"/>
  <c r="V1988" i="9"/>
  <c r="X1986" i="9"/>
  <c r="V2000" i="13"/>
  <c r="U1998" i="13"/>
  <c r="W1998" i="13" s="1"/>
  <c r="X1998" i="13"/>
  <c r="U1994" i="11"/>
  <c r="W1994" i="11" s="1"/>
  <c r="V1996" i="11"/>
  <c r="X1994" i="11"/>
  <c r="U2000" i="13" l="1"/>
  <c r="W2000" i="13" s="1"/>
  <c r="V2002" i="13"/>
  <c r="X2000" i="13"/>
  <c r="X1988" i="9"/>
  <c r="V1990" i="9"/>
  <c r="U1988" i="9"/>
  <c r="W1988" i="9" s="1"/>
  <c r="X2002" i="17"/>
  <c r="U2002" i="17"/>
  <c r="W2002" i="17" s="1"/>
  <c r="V2004" i="17"/>
  <c r="V1998" i="11"/>
  <c r="U1996" i="11"/>
  <c r="W1996" i="11" s="1"/>
  <c r="X1996" i="11"/>
  <c r="X1990" i="9" l="1"/>
  <c r="U1990" i="9"/>
  <c r="W1990" i="9" s="1"/>
  <c r="V1992" i="9"/>
  <c r="U1998" i="11"/>
  <c r="W1998" i="11" s="1"/>
  <c r="V2000" i="11"/>
  <c r="X1998" i="11"/>
  <c r="X2002" i="13"/>
  <c r="V2004" i="13"/>
  <c r="U2002" i="13"/>
  <c r="W2002" i="13" s="1"/>
  <c r="X2004" i="17"/>
  <c r="U2004" i="17"/>
  <c r="W2004" i="17" s="1"/>
  <c r="V2006" i="17"/>
  <c r="V2006" i="13" l="1"/>
  <c r="U2004" i="13"/>
  <c r="W2004" i="13" s="1"/>
  <c r="X2004" i="13"/>
  <c r="U2000" i="11"/>
  <c r="W2000" i="11" s="1"/>
  <c r="V2002" i="11"/>
  <c r="X2000" i="11"/>
  <c r="U2006" i="17"/>
  <c r="W2006" i="17" s="1"/>
  <c r="V2008" i="17"/>
  <c r="X2006" i="17"/>
  <c r="U1992" i="9"/>
  <c r="W1992" i="9" s="1"/>
  <c r="X1992" i="9"/>
  <c r="V1994" i="9"/>
  <c r="X2008" i="17" l="1"/>
  <c r="V2010" i="17"/>
  <c r="U2008" i="17"/>
  <c r="W2008" i="17" s="1"/>
  <c r="U2002" i="11"/>
  <c r="W2002" i="11" s="1"/>
  <c r="X2002" i="11"/>
  <c r="V2004" i="11"/>
  <c r="V1996" i="9"/>
  <c r="X1994" i="9"/>
  <c r="U1994" i="9"/>
  <c r="W1994" i="9" s="1"/>
  <c r="V2008" i="13"/>
  <c r="X2006" i="13"/>
  <c r="U2006" i="13"/>
  <c r="W2006" i="13" s="1"/>
  <c r="V1998" i="9" l="1"/>
  <c r="X1996" i="9"/>
  <c r="U1996" i="9"/>
  <c r="W1996" i="9" s="1"/>
  <c r="X2004" i="11"/>
  <c r="V2006" i="11"/>
  <c r="U2004" i="11"/>
  <c r="W2004" i="11" s="1"/>
  <c r="V2010" i="13"/>
  <c r="X2008" i="13"/>
  <c r="U2008" i="13"/>
  <c r="W2008" i="13" s="1"/>
  <c r="U2010" i="17"/>
  <c r="W2010" i="17" s="1"/>
  <c r="V2012" i="17"/>
  <c r="X2010" i="17"/>
  <c r="V2008" i="11" l="1"/>
  <c r="U2006" i="11"/>
  <c r="W2006" i="11" s="1"/>
  <c r="X2006" i="11"/>
  <c r="U2012" i="17"/>
  <c r="W2012" i="17" s="1"/>
  <c r="V2014" i="17"/>
  <c r="X2012" i="17"/>
  <c r="V2012" i="13"/>
  <c r="U2010" i="13"/>
  <c r="W2010" i="13" s="1"/>
  <c r="X2010" i="13"/>
  <c r="U1998" i="9"/>
  <c r="W1998" i="9" s="1"/>
  <c r="V2000" i="9"/>
  <c r="X1998" i="9"/>
  <c r="V2014" i="13" l="1"/>
  <c r="X2012" i="13"/>
  <c r="U2012" i="13"/>
  <c r="W2012" i="13" s="1"/>
  <c r="U2014" i="17"/>
  <c r="W2014" i="17" s="1"/>
  <c r="V2016" i="17"/>
  <c r="X2014" i="17"/>
  <c r="X2000" i="9"/>
  <c r="U2000" i="9"/>
  <c r="W2000" i="9" s="1"/>
  <c r="V2002" i="9"/>
  <c r="U2008" i="11"/>
  <c r="W2008" i="11" s="1"/>
  <c r="V2010" i="11"/>
  <c r="X2008" i="11"/>
  <c r="X2016" i="17" l="1"/>
  <c r="U2016" i="17"/>
  <c r="W2016" i="17" s="1"/>
  <c r="V2018" i="17"/>
  <c r="V2012" i="11"/>
  <c r="U2010" i="11"/>
  <c r="W2010" i="11" s="1"/>
  <c r="X2010" i="11"/>
  <c r="X2002" i="9"/>
  <c r="U2002" i="9"/>
  <c r="W2002" i="9" s="1"/>
  <c r="V2004" i="9"/>
  <c r="V2016" i="13"/>
  <c r="X2014" i="13"/>
  <c r="U2014" i="13"/>
  <c r="W2014" i="13" s="1"/>
  <c r="U2012" i="11" l="1"/>
  <c r="W2012" i="11" s="1"/>
  <c r="X2012" i="11"/>
  <c r="V2014" i="11"/>
  <c r="U2018" i="17"/>
  <c r="W2018" i="17" s="1"/>
  <c r="V2020" i="17"/>
  <c r="X2018" i="17"/>
  <c r="V2018" i="13"/>
  <c r="X2016" i="13"/>
  <c r="U2016" i="13"/>
  <c r="W2016" i="13" s="1"/>
  <c r="X2004" i="9"/>
  <c r="U2004" i="9"/>
  <c r="W2004" i="9" s="1"/>
  <c r="V2006" i="9"/>
  <c r="V2020" i="13" l="1"/>
  <c r="U2018" i="13"/>
  <c r="W2018" i="13" s="1"/>
  <c r="X2018" i="13"/>
  <c r="X2020" i="17"/>
  <c r="U2020" i="17"/>
  <c r="W2020" i="17" s="1"/>
  <c r="V2022" i="17"/>
  <c r="U2006" i="9"/>
  <c r="W2006" i="9" s="1"/>
  <c r="V2008" i="9"/>
  <c r="X2006" i="9"/>
  <c r="V2016" i="11"/>
  <c r="U2014" i="11"/>
  <c r="W2014" i="11" s="1"/>
  <c r="X2014" i="11"/>
  <c r="U2008" i="9" l="1"/>
  <c r="W2008" i="9" s="1"/>
  <c r="X2008" i="9"/>
  <c r="V2010" i="9"/>
  <c r="U2022" i="17"/>
  <c r="W2022" i="17" s="1"/>
  <c r="V2024" i="17"/>
  <c r="X2022" i="17"/>
  <c r="U2016" i="11"/>
  <c r="W2016" i="11" s="1"/>
  <c r="V2018" i="11"/>
  <c r="X2016" i="11"/>
  <c r="U2020" i="13"/>
  <c r="W2020" i="13" s="1"/>
  <c r="X2020" i="13"/>
  <c r="V2022" i="13"/>
  <c r="V2020" i="11" l="1"/>
  <c r="U2018" i="11"/>
  <c r="W2018" i="11" s="1"/>
  <c r="X2018" i="11"/>
  <c r="X2024" i="17"/>
  <c r="V2026" i="17"/>
  <c r="U2024" i="17"/>
  <c r="W2024" i="17" s="1"/>
  <c r="V2024" i="13"/>
  <c r="X2022" i="13"/>
  <c r="U2022" i="13"/>
  <c r="W2022" i="13" s="1"/>
  <c r="U2010" i="9"/>
  <c r="W2010" i="9" s="1"/>
  <c r="V2012" i="9"/>
  <c r="X2010" i="9"/>
  <c r="V2026" i="13" l="1"/>
  <c r="U2024" i="13"/>
  <c r="W2024" i="13" s="1"/>
  <c r="X2024" i="13"/>
  <c r="U2026" i="17"/>
  <c r="W2026" i="17" s="1"/>
  <c r="V2028" i="17"/>
  <c r="X2026" i="17"/>
  <c r="X2012" i="9"/>
  <c r="U2012" i="9"/>
  <c r="W2012" i="9" s="1"/>
  <c r="V2014" i="9"/>
  <c r="U2020" i="11"/>
  <c r="W2020" i="11" s="1"/>
  <c r="V2022" i="11"/>
  <c r="X2020" i="11"/>
  <c r="X2028" i="17" l="1"/>
  <c r="V2030" i="17"/>
  <c r="U2028" i="17"/>
  <c r="W2028" i="17" s="1"/>
  <c r="U2022" i="11"/>
  <c r="W2022" i="11" s="1"/>
  <c r="V2024" i="11"/>
  <c r="X2022" i="11"/>
  <c r="X2014" i="9"/>
  <c r="V2016" i="9"/>
  <c r="U2014" i="9"/>
  <c r="W2014" i="9" s="1"/>
  <c r="V2028" i="13"/>
  <c r="U2026" i="13"/>
  <c r="W2026" i="13" s="1"/>
  <c r="X2026" i="13"/>
  <c r="U2016" i="9" l="1"/>
  <c r="W2016" i="9" s="1"/>
  <c r="X2016" i="9"/>
  <c r="V2018" i="9"/>
  <c r="V2030" i="13"/>
  <c r="U2028" i="13"/>
  <c r="W2028" i="13" s="1"/>
  <c r="X2028" i="13"/>
  <c r="U2030" i="17"/>
  <c r="W2030" i="17" s="1"/>
  <c r="V2032" i="17"/>
  <c r="X2030" i="17"/>
  <c r="U2024" i="11"/>
  <c r="W2024" i="11" s="1"/>
  <c r="V2026" i="11"/>
  <c r="X2024" i="11"/>
  <c r="V2032" i="13" l="1"/>
  <c r="X2030" i="13"/>
  <c r="U2030" i="13"/>
  <c r="W2030" i="13" s="1"/>
  <c r="U2018" i="9"/>
  <c r="W2018" i="9" s="1"/>
  <c r="V2020" i="9"/>
  <c r="X2018" i="9"/>
  <c r="X2032" i="17"/>
  <c r="U2032" i="17"/>
  <c r="W2032" i="17" s="1"/>
  <c r="V2034" i="17"/>
  <c r="V2028" i="11"/>
  <c r="X2026" i="11"/>
  <c r="U2026" i="11"/>
  <c r="W2026" i="11" s="1"/>
  <c r="U2020" i="9" l="1"/>
  <c r="W2020" i="9" s="1"/>
  <c r="V2022" i="9"/>
  <c r="X2020" i="9"/>
  <c r="V2030" i="11"/>
  <c r="X2028" i="11"/>
  <c r="U2028" i="11"/>
  <c r="W2028" i="11" s="1"/>
  <c r="U2034" i="17"/>
  <c r="W2034" i="17" s="1"/>
  <c r="V2036" i="17"/>
  <c r="X2034" i="17"/>
  <c r="V2034" i="13"/>
  <c r="U2032" i="13"/>
  <c r="W2032" i="13" s="1"/>
  <c r="X2032" i="13"/>
  <c r="V2032" i="11" l="1"/>
  <c r="X2030" i="11"/>
  <c r="U2030" i="11"/>
  <c r="W2030" i="11" s="1"/>
  <c r="X2036" i="17"/>
  <c r="U2036" i="17"/>
  <c r="W2036" i="17" s="1"/>
  <c r="V2038" i="17"/>
  <c r="U2022" i="9"/>
  <c r="W2022" i="9" s="1"/>
  <c r="V2024" i="9"/>
  <c r="X2022" i="9"/>
  <c r="V2036" i="13"/>
  <c r="U2034" i="13"/>
  <c r="W2034" i="13" s="1"/>
  <c r="X2034" i="13"/>
  <c r="U2024" i="9" l="1"/>
  <c r="W2024" i="9" s="1"/>
  <c r="X2024" i="9"/>
  <c r="V2026" i="9"/>
  <c r="U2038" i="17"/>
  <c r="W2038" i="17" s="1"/>
  <c r="V2040" i="17"/>
  <c r="X2038" i="17"/>
  <c r="X2036" i="13"/>
  <c r="V2038" i="13"/>
  <c r="U2036" i="13"/>
  <c r="W2036" i="13" s="1"/>
  <c r="U2032" i="11"/>
  <c r="W2032" i="11" s="1"/>
  <c r="V2034" i="11"/>
  <c r="X2032" i="11"/>
  <c r="V2040" i="13" l="1"/>
  <c r="X2038" i="13"/>
  <c r="U2038" i="13"/>
  <c r="W2038" i="13" s="1"/>
  <c r="U2026" i="9"/>
  <c r="W2026" i="9" s="1"/>
  <c r="V2028" i="9"/>
  <c r="X2026" i="9"/>
  <c r="X2040" i="17"/>
  <c r="U2040" i="17"/>
  <c r="W2040" i="17" s="1"/>
  <c r="V2042" i="17"/>
  <c r="U2034" i="11"/>
  <c r="W2034" i="11" s="1"/>
  <c r="V2036" i="11"/>
  <c r="X2034" i="11"/>
  <c r="V2038" i="11" l="1"/>
  <c r="U2036" i="11"/>
  <c r="W2036" i="11" s="1"/>
  <c r="X2036" i="11"/>
  <c r="V2030" i="9"/>
  <c r="U2028" i="9"/>
  <c r="W2028" i="9" s="1"/>
  <c r="X2028" i="9"/>
  <c r="U2042" i="17"/>
  <c r="W2042" i="17" s="1"/>
  <c r="V2044" i="17"/>
  <c r="X2042" i="17"/>
  <c r="V2042" i="13"/>
  <c r="U2040" i="13"/>
  <c r="W2040" i="13" s="1"/>
  <c r="X2040" i="13"/>
  <c r="X2044" i="17" l="1"/>
  <c r="U2044" i="17"/>
  <c r="W2044" i="17" s="1"/>
  <c r="V2046" i="17"/>
  <c r="X2030" i="9"/>
  <c r="U2030" i="9"/>
  <c r="W2030" i="9" s="1"/>
  <c r="V2032" i="9"/>
  <c r="V2044" i="13"/>
  <c r="U2042" i="13"/>
  <c r="W2042" i="13" s="1"/>
  <c r="X2042" i="13"/>
  <c r="U2038" i="11"/>
  <c r="W2038" i="11" s="1"/>
  <c r="V2040" i="11"/>
  <c r="X2038" i="11"/>
  <c r="X2032" i="9" l="1"/>
  <c r="U2032" i="9"/>
  <c r="W2032" i="9" s="1"/>
  <c r="V2034" i="9"/>
  <c r="X2044" i="13"/>
  <c r="U2044" i="13"/>
  <c r="W2044" i="13" s="1"/>
  <c r="V2046" i="13"/>
  <c r="V2042" i="11"/>
  <c r="X2040" i="11"/>
  <c r="U2040" i="11"/>
  <c r="W2040" i="11" s="1"/>
  <c r="U2046" i="17"/>
  <c r="W2046" i="17" s="1"/>
  <c r="V2048" i="17"/>
  <c r="X2046" i="17"/>
  <c r="V2048" i="13" l="1"/>
  <c r="X2046" i="13"/>
  <c r="U2046" i="13"/>
  <c r="W2046" i="13" s="1"/>
  <c r="U2042" i="11"/>
  <c r="W2042" i="11" s="1"/>
  <c r="V2044" i="11"/>
  <c r="X2042" i="11"/>
  <c r="X2048" i="17"/>
  <c r="U2048" i="17"/>
  <c r="W2048" i="17" s="1"/>
  <c r="V2050" i="17"/>
  <c r="U2034" i="9"/>
  <c r="W2034" i="9" s="1"/>
  <c r="V2036" i="9"/>
  <c r="X2034" i="9"/>
  <c r="U2044" i="11" l="1"/>
  <c r="W2044" i="11" s="1"/>
  <c r="V2046" i="11"/>
  <c r="X2044" i="11"/>
  <c r="X2036" i="9"/>
  <c r="U2036" i="9"/>
  <c r="W2036" i="9" s="1"/>
  <c r="V2038" i="9"/>
  <c r="U2050" i="17"/>
  <c r="W2050" i="17" s="1"/>
  <c r="V2052" i="17"/>
  <c r="X2050" i="17"/>
  <c r="V2050" i="13"/>
  <c r="U2048" i="13"/>
  <c r="W2048" i="13" s="1"/>
  <c r="X2048" i="13"/>
  <c r="X2052" i="17" l="1"/>
  <c r="U2052" i="17"/>
  <c r="W2052" i="17" s="1"/>
  <c r="V2054" i="17"/>
  <c r="U2050" i="13"/>
  <c r="W2050" i="13" s="1"/>
  <c r="V2052" i="13"/>
  <c r="X2050" i="13"/>
  <c r="V2048" i="11"/>
  <c r="X2046" i="11"/>
  <c r="U2046" i="11"/>
  <c r="W2046" i="11" s="1"/>
  <c r="X2038" i="9"/>
  <c r="U2038" i="9"/>
  <c r="W2038" i="9" s="1"/>
  <c r="V2040" i="9"/>
  <c r="V2050" i="11" l="1"/>
  <c r="U2048" i="11"/>
  <c r="W2048" i="11" s="1"/>
  <c r="X2048" i="11"/>
  <c r="X2052" i="13"/>
  <c r="U2052" i="13"/>
  <c r="W2052" i="13" s="1"/>
  <c r="V2054" i="13"/>
  <c r="V2042" i="9"/>
  <c r="U2040" i="9"/>
  <c r="W2040" i="9" s="1"/>
  <c r="X2040" i="9"/>
  <c r="U2054" i="17"/>
  <c r="W2054" i="17" s="1"/>
  <c r="V2056" i="17"/>
  <c r="X2054" i="17"/>
  <c r="V2056" i="13" l="1"/>
  <c r="X2054" i="13"/>
  <c r="U2054" i="13"/>
  <c r="W2054" i="13" s="1"/>
  <c r="V2044" i="9"/>
  <c r="U2042" i="9"/>
  <c r="W2042" i="9" s="1"/>
  <c r="X2042" i="9"/>
  <c r="X2056" i="17"/>
  <c r="U2056" i="17"/>
  <c r="W2056" i="17" s="1"/>
  <c r="V2058" i="17"/>
  <c r="U2050" i="11"/>
  <c r="W2050" i="11" s="1"/>
  <c r="V2052" i="11"/>
  <c r="X2050" i="11"/>
  <c r="V2046" i="9" l="1"/>
  <c r="U2044" i="9"/>
  <c r="W2044" i="9" s="1"/>
  <c r="X2044" i="9"/>
  <c r="X2052" i="11"/>
  <c r="U2052" i="11"/>
  <c r="W2052" i="11" s="1"/>
  <c r="V2054" i="11"/>
  <c r="U2058" i="17"/>
  <c r="W2058" i="17" s="1"/>
  <c r="V2060" i="17"/>
  <c r="X2058" i="17"/>
  <c r="V2058" i="13"/>
  <c r="X2056" i="13"/>
  <c r="U2056" i="13"/>
  <c r="W2056" i="13" s="1"/>
  <c r="X2060" i="17" l="1"/>
  <c r="U2060" i="17"/>
  <c r="W2060" i="17" s="1"/>
  <c r="V2062" i="17"/>
  <c r="X2054" i="11"/>
  <c r="U2054" i="11"/>
  <c r="W2054" i="11" s="1"/>
  <c r="V2056" i="11"/>
  <c r="X2058" i="13"/>
  <c r="V2060" i="13"/>
  <c r="U2058" i="13"/>
  <c r="W2058" i="13" s="1"/>
  <c r="V2048" i="9"/>
  <c r="X2046" i="9"/>
  <c r="U2046" i="9"/>
  <c r="W2046" i="9" s="1"/>
  <c r="V2058" i="11" l="1"/>
  <c r="U2056" i="11"/>
  <c r="W2056" i="11" s="1"/>
  <c r="X2056" i="11"/>
  <c r="X2048" i="9"/>
  <c r="U2048" i="9"/>
  <c r="W2048" i="9" s="1"/>
  <c r="V2050" i="9"/>
  <c r="V2064" i="17"/>
  <c r="X2062" i="17"/>
  <c r="U2062" i="17"/>
  <c r="W2062" i="17" s="1"/>
  <c r="X2060" i="13"/>
  <c r="U2060" i="13"/>
  <c r="W2060" i="13" s="1"/>
  <c r="V2062" i="13"/>
  <c r="V2064" i="13" l="1"/>
  <c r="X2062" i="13"/>
  <c r="U2062" i="13"/>
  <c r="W2062" i="13" s="1"/>
  <c r="X2050" i="9"/>
  <c r="U2050" i="9"/>
  <c r="W2050" i="9" s="1"/>
  <c r="V2052" i="9"/>
  <c r="V2066" i="17"/>
  <c r="U2064" i="17"/>
  <c r="W2064" i="17" s="1"/>
  <c r="X2064" i="17"/>
  <c r="V2060" i="11"/>
  <c r="U2058" i="11"/>
  <c r="W2058" i="11" s="1"/>
  <c r="X2058" i="11"/>
  <c r="V2062" i="11" l="1"/>
  <c r="X2060" i="11"/>
  <c r="U2060" i="11"/>
  <c r="W2060" i="11" s="1"/>
  <c r="U2052" i="9"/>
  <c r="W2052" i="9" s="1"/>
  <c r="V2054" i="9"/>
  <c r="X2052" i="9"/>
  <c r="X2066" i="17"/>
  <c r="U2066" i="17"/>
  <c r="W2066" i="17" s="1"/>
  <c r="V2068" i="17"/>
  <c r="X2064" i="13"/>
  <c r="V2066" i="13"/>
  <c r="U2064" i="13"/>
  <c r="W2064" i="13" s="1"/>
  <c r="V2068" i="13" l="1"/>
  <c r="U2066" i="13"/>
  <c r="W2066" i="13" s="1"/>
  <c r="X2066" i="13"/>
  <c r="U2062" i="11"/>
  <c r="W2062" i="11" s="1"/>
  <c r="V2064" i="11"/>
  <c r="X2062" i="11"/>
  <c r="U2068" i="17"/>
  <c r="W2068" i="17" s="1"/>
  <c r="X2068" i="17"/>
  <c r="V2070" i="17"/>
  <c r="V2056" i="9"/>
  <c r="U2054" i="9"/>
  <c r="W2054" i="9" s="1"/>
  <c r="X2054" i="9"/>
  <c r="X2070" i="17" l="1"/>
  <c r="U2070" i="17"/>
  <c r="W2070" i="17" s="1"/>
  <c r="V2072" i="17"/>
  <c r="V2070" i="13"/>
  <c r="U2068" i="13"/>
  <c r="W2068" i="13" s="1"/>
  <c r="X2068" i="13"/>
  <c r="V2066" i="11"/>
  <c r="X2064" i="11"/>
  <c r="U2064" i="11"/>
  <c r="W2064" i="11" s="1"/>
  <c r="X2056" i="9"/>
  <c r="V2058" i="9"/>
  <c r="U2056" i="9"/>
  <c r="W2056" i="9" s="1"/>
  <c r="U2072" i="17" l="1"/>
  <c r="W2072" i="17" s="1"/>
  <c r="V2074" i="17"/>
  <c r="X2072" i="17"/>
  <c r="V2072" i="13"/>
  <c r="X2070" i="13"/>
  <c r="U2070" i="13"/>
  <c r="W2070" i="13" s="1"/>
  <c r="U2066" i="11"/>
  <c r="W2066" i="11" s="1"/>
  <c r="V2068" i="11"/>
  <c r="X2066" i="11"/>
  <c r="V2060" i="9"/>
  <c r="X2058" i="9"/>
  <c r="U2058" i="9"/>
  <c r="W2058" i="9" s="1"/>
  <c r="U2060" i="9" l="1"/>
  <c r="W2060" i="9" s="1"/>
  <c r="X2060" i="9"/>
  <c r="V2062" i="9"/>
  <c r="V2074" i="13"/>
  <c r="X2072" i="13"/>
  <c r="U2072" i="13"/>
  <c r="W2072" i="13" s="1"/>
  <c r="X2074" i="17"/>
  <c r="Z2074" i="17" s="1"/>
  <c r="U2074" i="17"/>
  <c r="W2074" i="17" s="1"/>
  <c r="V2076" i="17"/>
  <c r="V2070" i="11"/>
  <c r="X2068" i="11"/>
  <c r="U2068" i="11"/>
  <c r="W2068" i="11" s="1"/>
  <c r="U2074" i="13" l="1"/>
  <c r="W2074" i="13" s="1"/>
  <c r="V2076" i="13"/>
  <c r="X2074" i="13"/>
  <c r="U2070" i="11"/>
  <c r="W2070" i="11" s="1"/>
  <c r="V2072" i="11"/>
  <c r="X2070" i="11"/>
  <c r="U2062" i="9"/>
  <c r="W2062" i="9" s="1"/>
  <c r="X2062" i="9"/>
  <c r="V2064" i="9"/>
  <c r="Y2074" i="17"/>
  <c r="X2076" i="17"/>
  <c r="U2076" i="17"/>
  <c r="W2076" i="17" s="1"/>
  <c r="V2078" i="17"/>
  <c r="X2078" i="17" l="1"/>
  <c r="U2078" i="17"/>
  <c r="W2078" i="17" s="1"/>
  <c r="V2080" i="17"/>
  <c r="U2072" i="11"/>
  <c r="W2072" i="11" s="1"/>
  <c r="X2072" i="11"/>
  <c r="V2074" i="11"/>
  <c r="Y2074" i="13"/>
  <c r="Z2074" i="13"/>
  <c r="U2064" i="9"/>
  <c r="W2064" i="9" s="1"/>
  <c r="V2066" i="9"/>
  <c r="X2064" i="9"/>
  <c r="U2076" i="13"/>
  <c r="W2076" i="13" s="1"/>
  <c r="V2078" i="13"/>
  <c r="X2076" i="13"/>
  <c r="U2074" i="11" l="1"/>
  <c r="W2074" i="11" s="1"/>
  <c r="X2074" i="11"/>
  <c r="Y2074" i="11" s="1"/>
  <c r="V2076" i="11"/>
  <c r="Z2074" i="11"/>
  <c r="U2066" i="9"/>
  <c r="W2066" i="9" s="1"/>
  <c r="V2068" i="9"/>
  <c r="X2066" i="9"/>
  <c r="X2080" i="17"/>
  <c r="U2080" i="17"/>
  <c r="W2080" i="17" s="1"/>
  <c r="V2082" i="17"/>
  <c r="U2078" i="13"/>
  <c r="W2078" i="13" s="1"/>
  <c r="X2078" i="13"/>
  <c r="V2080" i="13"/>
  <c r="X2068" i="9" l="1"/>
  <c r="U2068" i="9"/>
  <c r="W2068" i="9" s="1"/>
  <c r="V2070" i="9"/>
  <c r="U2076" i="11"/>
  <c r="W2076" i="11" s="1"/>
  <c r="V2078" i="11"/>
  <c r="X2076" i="11"/>
  <c r="X2080" i="13"/>
  <c r="V2082" i="13"/>
  <c r="U2080" i="13"/>
  <c r="W2080" i="13" s="1"/>
  <c r="X2082" i="17"/>
  <c r="U2082" i="17"/>
  <c r="W2082" i="17" s="1"/>
  <c r="V2084" i="17"/>
  <c r="V2086" i="17" l="1"/>
  <c r="X2084" i="17"/>
  <c r="U2084" i="17"/>
  <c r="W2084" i="17" s="1"/>
  <c r="V2080" i="11"/>
  <c r="X2078" i="11"/>
  <c r="U2078" i="11"/>
  <c r="W2078" i="11" s="1"/>
  <c r="V2084" i="13"/>
  <c r="X2082" i="13"/>
  <c r="U2082" i="13"/>
  <c r="W2082" i="13" s="1"/>
  <c r="X2070" i="9"/>
  <c r="U2070" i="9"/>
  <c r="W2070" i="9" s="1"/>
  <c r="V2072" i="9"/>
  <c r="X2072" i="9" l="1"/>
  <c r="U2072" i="9"/>
  <c r="W2072" i="9" s="1"/>
  <c r="V2074" i="9"/>
  <c r="V2082" i="11"/>
  <c r="U2080" i="11"/>
  <c r="W2080" i="11" s="1"/>
  <c r="X2080" i="11"/>
  <c r="X2084" i="13"/>
  <c r="U2084" i="13"/>
  <c r="W2084" i="13" s="1"/>
  <c r="V2086" i="13"/>
  <c r="X2086" i="17"/>
  <c r="V2088" i="17"/>
  <c r="U2086" i="17"/>
  <c r="W2086" i="17" s="1"/>
  <c r="V2084" i="11" l="1"/>
  <c r="X2082" i="11"/>
  <c r="U2082" i="11"/>
  <c r="W2082" i="11" s="1"/>
  <c r="X2088" i="17"/>
  <c r="V2090" i="17"/>
  <c r="U2088" i="17"/>
  <c r="W2088" i="17" s="1"/>
  <c r="U2074" i="9"/>
  <c r="W2074" i="9" s="1"/>
  <c r="X2074" i="9"/>
  <c r="V2076" i="9"/>
  <c r="U2086" i="13"/>
  <c r="W2086" i="13" s="1"/>
  <c r="X2086" i="13"/>
  <c r="V2088" i="13"/>
  <c r="Z2074" i="9" l="1"/>
  <c r="Y2074" i="9"/>
  <c r="X2090" i="17"/>
  <c r="U2090" i="17"/>
  <c r="W2090" i="17" s="1"/>
  <c r="V2092" i="17"/>
  <c r="V2090" i="13"/>
  <c r="U2088" i="13"/>
  <c r="W2088" i="13" s="1"/>
  <c r="X2088" i="13"/>
  <c r="U2076" i="9"/>
  <c r="W2076" i="9" s="1"/>
  <c r="X2076" i="9"/>
  <c r="V2078" i="9"/>
  <c r="V2086" i="11"/>
  <c r="X2084" i="11"/>
  <c r="U2084" i="11"/>
  <c r="W2084" i="11" s="1"/>
  <c r="X2090" i="13" l="1"/>
  <c r="V2092" i="13"/>
  <c r="U2090" i="13"/>
  <c r="W2090" i="13" s="1"/>
  <c r="X2092" i="17"/>
  <c r="U2092" i="17"/>
  <c r="W2092" i="17" s="1"/>
  <c r="V2094" i="17"/>
  <c r="V2088" i="11"/>
  <c r="U2086" i="11"/>
  <c r="W2086" i="11" s="1"/>
  <c r="X2086" i="11"/>
  <c r="X2078" i="9"/>
  <c r="U2078" i="9"/>
  <c r="W2078" i="9" s="1"/>
  <c r="V2080" i="9"/>
  <c r="V2090" i="11" l="1"/>
  <c r="U2088" i="11"/>
  <c r="W2088" i="11" s="1"/>
  <c r="X2088" i="11"/>
  <c r="U2094" i="17"/>
  <c r="W2094" i="17" s="1"/>
  <c r="X2094" i="17"/>
  <c r="V2096" i="17"/>
  <c r="X2092" i="13"/>
  <c r="V2094" i="13"/>
  <c r="U2092" i="13"/>
  <c r="W2092" i="13" s="1"/>
  <c r="V2082" i="9"/>
  <c r="U2080" i="9"/>
  <c r="W2080" i="9" s="1"/>
  <c r="X2080" i="9"/>
  <c r="V2096" i="13" l="1"/>
  <c r="U2094" i="13"/>
  <c r="W2094" i="13" s="1"/>
  <c r="X2094" i="13"/>
  <c r="U2096" i="17"/>
  <c r="W2096" i="17" s="1"/>
  <c r="X2096" i="17"/>
  <c r="V2098" i="17"/>
  <c r="U2082" i="9"/>
  <c r="W2082" i="9" s="1"/>
  <c r="X2082" i="9"/>
  <c r="V2084" i="9"/>
  <c r="V2092" i="11"/>
  <c r="U2090" i="11"/>
  <c r="W2090" i="11" s="1"/>
  <c r="X2090" i="11"/>
  <c r="U2098" i="17" l="1"/>
  <c r="W2098" i="17" s="1"/>
  <c r="X2098" i="17"/>
  <c r="V2100" i="17"/>
  <c r="U2092" i="11"/>
  <c r="W2092" i="11" s="1"/>
  <c r="X2092" i="11"/>
  <c r="V2094" i="11"/>
  <c r="V2086" i="9"/>
  <c r="X2084" i="9"/>
  <c r="U2084" i="9"/>
  <c r="W2084" i="9" s="1"/>
  <c r="V2098" i="13"/>
  <c r="U2096" i="13"/>
  <c r="W2096" i="13" s="1"/>
  <c r="X2096" i="13"/>
  <c r="V2088" i="9" l="1"/>
  <c r="X2086" i="9"/>
  <c r="U2086" i="9"/>
  <c r="W2086" i="9" s="1"/>
  <c r="U2094" i="11"/>
  <c r="W2094" i="11" s="1"/>
  <c r="X2094" i="11"/>
  <c r="V2096" i="11"/>
  <c r="X2100" i="17"/>
  <c r="U2100" i="17"/>
  <c r="W2100" i="17" s="1"/>
  <c r="V2102" i="17"/>
  <c r="U2098" i="13"/>
  <c r="W2098" i="13" s="1"/>
  <c r="X2098" i="13"/>
  <c r="V2100" i="13"/>
  <c r="V2098" i="11" l="1"/>
  <c r="X2096" i="11"/>
  <c r="U2096" i="11"/>
  <c r="W2096" i="11" s="1"/>
  <c r="U2100" i="13"/>
  <c r="W2100" i="13" s="1"/>
  <c r="X2100" i="13"/>
  <c r="V2102" i="13"/>
  <c r="U2102" i="17"/>
  <c r="W2102" i="17" s="1"/>
  <c r="V2104" i="17"/>
  <c r="X2102" i="17"/>
  <c r="U2088" i="9"/>
  <c r="W2088" i="9" s="1"/>
  <c r="V2090" i="9"/>
  <c r="X2088" i="9"/>
  <c r="X2102" i="13" l="1"/>
  <c r="V2104" i="13"/>
  <c r="U2102" i="13"/>
  <c r="W2102" i="13" s="1"/>
  <c r="X2104" i="17"/>
  <c r="U2104" i="17"/>
  <c r="W2104" i="17" s="1"/>
  <c r="V2106" i="17"/>
  <c r="U2090" i="9"/>
  <c r="W2090" i="9" s="1"/>
  <c r="X2090" i="9"/>
  <c r="V2092" i="9"/>
  <c r="V2100" i="11"/>
  <c r="U2098" i="11"/>
  <c r="W2098" i="11" s="1"/>
  <c r="X2098" i="11"/>
  <c r="V2106" i="13" l="1"/>
  <c r="X2104" i="13"/>
  <c r="U2104" i="13"/>
  <c r="W2104" i="13" s="1"/>
  <c r="U2106" i="17"/>
  <c r="W2106" i="17" s="1"/>
  <c r="V2108" i="17"/>
  <c r="X2106" i="17"/>
  <c r="U2100" i="11"/>
  <c r="W2100" i="11" s="1"/>
  <c r="X2100" i="11"/>
  <c r="V2102" i="11"/>
  <c r="U2092" i="9"/>
  <c r="W2092" i="9" s="1"/>
  <c r="X2092" i="9"/>
  <c r="V2094" i="9"/>
  <c r="U2094" i="9" l="1"/>
  <c r="W2094" i="9" s="1"/>
  <c r="X2094" i="9"/>
  <c r="V2096" i="9"/>
  <c r="X2108" i="17"/>
  <c r="U2108" i="17"/>
  <c r="W2108" i="17" s="1"/>
  <c r="V2110" i="17"/>
  <c r="V2104" i="11"/>
  <c r="X2102" i="11"/>
  <c r="U2102" i="11"/>
  <c r="W2102" i="11" s="1"/>
  <c r="X2106" i="13"/>
  <c r="V2108" i="13"/>
  <c r="U2106" i="13"/>
  <c r="W2106" i="13" s="1"/>
  <c r="U2110" i="17" l="1"/>
  <c r="W2110" i="17" s="1"/>
  <c r="V2112" i="17"/>
  <c r="X2110" i="17"/>
  <c r="V2106" i="11"/>
  <c r="U2104" i="11"/>
  <c r="W2104" i="11" s="1"/>
  <c r="X2104" i="11"/>
  <c r="X2108" i="13"/>
  <c r="U2108" i="13"/>
  <c r="W2108" i="13" s="1"/>
  <c r="V2110" i="13"/>
  <c r="V2098" i="9"/>
  <c r="X2096" i="9"/>
  <c r="U2096" i="9"/>
  <c r="W2096" i="9" s="1"/>
  <c r="U2112" i="17" l="1"/>
  <c r="W2112" i="17" s="1"/>
  <c r="V2114" i="17"/>
  <c r="X2112" i="17"/>
  <c r="V2108" i="11"/>
  <c r="U2106" i="11"/>
  <c r="W2106" i="11" s="1"/>
  <c r="X2106" i="11"/>
  <c r="U2098" i="9"/>
  <c r="W2098" i="9" s="1"/>
  <c r="V2100" i="9"/>
  <c r="X2098" i="9"/>
  <c r="U2110" i="13"/>
  <c r="W2110" i="13" s="1"/>
  <c r="X2110" i="13"/>
  <c r="V2112" i="13"/>
  <c r="X2112" i="13" l="1"/>
  <c r="V2114" i="13"/>
  <c r="U2112" i="13"/>
  <c r="W2112" i="13" s="1"/>
  <c r="U2114" i="17"/>
  <c r="W2114" i="17" s="1"/>
  <c r="V2116" i="17"/>
  <c r="X2114" i="17"/>
  <c r="V2102" i="9"/>
  <c r="X2100" i="9"/>
  <c r="U2100" i="9"/>
  <c r="W2100" i="9" s="1"/>
  <c r="U2108" i="11"/>
  <c r="W2108" i="11" s="1"/>
  <c r="V2110" i="11"/>
  <c r="X2108" i="11"/>
  <c r="U2102" i="9" l="1"/>
  <c r="W2102" i="9" s="1"/>
  <c r="X2102" i="9"/>
  <c r="V2104" i="9"/>
  <c r="U2110" i="11"/>
  <c r="W2110" i="11" s="1"/>
  <c r="V2112" i="11"/>
  <c r="X2110" i="11"/>
  <c r="X2116" i="17"/>
  <c r="U2116" i="17"/>
  <c r="W2116" i="17" s="1"/>
  <c r="V2118" i="17"/>
  <c r="X2114" i="13"/>
  <c r="U2114" i="13"/>
  <c r="W2114" i="13" s="1"/>
  <c r="V2116" i="13"/>
  <c r="X2112" i="11" l="1"/>
  <c r="V2114" i="11"/>
  <c r="U2112" i="11"/>
  <c r="W2112" i="11" s="1"/>
  <c r="X2116" i="13"/>
  <c r="U2116" i="13"/>
  <c r="W2116" i="13" s="1"/>
  <c r="V2118" i="13"/>
  <c r="U2104" i="9"/>
  <c r="W2104" i="9" s="1"/>
  <c r="V2106" i="9"/>
  <c r="X2104" i="9"/>
  <c r="U2118" i="17"/>
  <c r="W2118" i="17" s="1"/>
  <c r="X2118" i="17"/>
  <c r="V2120" i="17"/>
  <c r="X2118" i="13" l="1"/>
  <c r="V2120" i="13"/>
  <c r="U2118" i="13"/>
  <c r="W2118" i="13" s="1"/>
  <c r="X2120" i="17"/>
  <c r="U2120" i="17"/>
  <c r="W2120" i="17" s="1"/>
  <c r="V2122" i="17"/>
  <c r="U2114" i="11"/>
  <c r="W2114" i="11" s="1"/>
  <c r="V2116" i="11"/>
  <c r="X2114" i="11"/>
  <c r="V2108" i="9"/>
  <c r="X2106" i="9"/>
  <c r="U2106" i="9"/>
  <c r="W2106" i="9" s="1"/>
  <c r="V2118" i="11" l="1"/>
  <c r="X2116" i="11"/>
  <c r="U2116" i="11"/>
  <c r="W2116" i="11" s="1"/>
  <c r="U2122" i="17"/>
  <c r="W2122" i="17" s="1"/>
  <c r="V2124" i="17"/>
  <c r="X2122" i="17"/>
  <c r="X2120" i="13"/>
  <c r="U2120" i="13"/>
  <c r="W2120" i="13" s="1"/>
  <c r="V2122" i="13"/>
  <c r="V2110" i="9"/>
  <c r="U2108" i="9"/>
  <c r="W2108" i="9" s="1"/>
  <c r="X2108" i="9"/>
  <c r="U2124" i="17" l="1"/>
  <c r="W2124" i="17" s="1"/>
  <c r="V2126" i="17"/>
  <c r="X2124" i="17"/>
  <c r="V2112" i="9"/>
  <c r="X2110" i="9"/>
  <c r="U2110" i="9"/>
  <c r="W2110" i="9" s="1"/>
  <c r="X2122" i="13"/>
  <c r="V2124" i="13"/>
  <c r="U2122" i="13"/>
  <c r="W2122" i="13" s="1"/>
  <c r="U2118" i="11"/>
  <c r="W2118" i="11" s="1"/>
  <c r="X2118" i="11"/>
  <c r="V2120" i="11"/>
  <c r="X2124" i="13" l="1"/>
  <c r="V2126" i="13"/>
  <c r="U2124" i="13"/>
  <c r="W2124" i="13" s="1"/>
  <c r="X2120" i="11"/>
  <c r="U2120" i="11"/>
  <c r="W2120" i="11" s="1"/>
  <c r="V2122" i="11"/>
  <c r="U2126" i="17"/>
  <c r="W2126" i="17" s="1"/>
  <c r="X2126" i="17"/>
  <c r="V2128" i="17"/>
  <c r="V2114" i="9"/>
  <c r="U2112" i="9"/>
  <c r="W2112" i="9" s="1"/>
  <c r="X2112" i="9"/>
  <c r="V2124" i="11" l="1"/>
  <c r="X2122" i="11"/>
  <c r="U2122" i="11"/>
  <c r="W2122" i="11" s="1"/>
  <c r="X2126" i="13"/>
  <c r="U2126" i="13"/>
  <c r="W2126" i="13" s="1"/>
  <c r="V2128" i="13"/>
  <c r="X2114" i="9"/>
  <c r="V2116" i="9"/>
  <c r="U2114" i="9"/>
  <c r="W2114" i="9" s="1"/>
  <c r="X2128" i="17"/>
  <c r="U2128" i="17"/>
  <c r="W2128" i="17" s="1"/>
  <c r="V2130" i="17"/>
  <c r="U2116" i="9" l="1"/>
  <c r="W2116" i="9" s="1"/>
  <c r="V2118" i="9"/>
  <c r="X2116" i="9"/>
  <c r="V2130" i="13"/>
  <c r="X2128" i="13"/>
  <c r="U2128" i="13"/>
  <c r="W2128" i="13" s="1"/>
  <c r="U2130" i="17"/>
  <c r="W2130" i="17" s="1"/>
  <c r="V2132" i="17"/>
  <c r="X2130" i="17"/>
  <c r="U2124" i="11"/>
  <c r="W2124" i="11" s="1"/>
  <c r="V2126" i="11"/>
  <c r="X2124" i="11"/>
  <c r="U2132" i="17" l="1"/>
  <c r="W2132" i="17" s="1"/>
  <c r="V2134" i="17"/>
  <c r="X2132" i="17"/>
  <c r="X2130" i="13"/>
  <c r="V2132" i="13"/>
  <c r="U2130" i="13"/>
  <c r="W2130" i="13" s="1"/>
  <c r="X2118" i="9"/>
  <c r="U2118" i="9"/>
  <c r="W2118" i="9" s="1"/>
  <c r="V2120" i="9"/>
  <c r="V2128" i="11"/>
  <c r="X2126" i="11"/>
  <c r="U2126" i="11"/>
  <c r="W2126" i="11" s="1"/>
  <c r="X2132" i="13" l="1"/>
  <c r="V2134" i="13"/>
  <c r="U2132" i="13"/>
  <c r="W2132" i="13" s="1"/>
  <c r="V2130" i="11"/>
  <c r="U2128" i="11"/>
  <c r="W2128" i="11" s="1"/>
  <c r="X2128" i="11"/>
  <c r="U2134" i="17"/>
  <c r="W2134" i="17" s="1"/>
  <c r="V2136" i="17"/>
  <c r="X2134" i="17"/>
  <c r="U2120" i="9"/>
  <c r="W2120" i="9" s="1"/>
  <c r="X2120" i="9"/>
  <c r="V2122" i="9"/>
  <c r="U2130" i="11" l="1"/>
  <c r="W2130" i="11" s="1"/>
  <c r="V2132" i="11"/>
  <c r="X2130" i="11"/>
  <c r="X2134" i="13"/>
  <c r="V2136" i="13"/>
  <c r="U2134" i="13"/>
  <c r="W2134" i="13" s="1"/>
  <c r="X2136" i="17"/>
  <c r="U2136" i="17"/>
  <c r="W2136" i="17" s="1"/>
  <c r="V2138" i="17"/>
  <c r="U2122" i="9"/>
  <c r="W2122" i="9" s="1"/>
  <c r="X2122" i="9"/>
  <c r="V2124" i="9"/>
  <c r="X2136" i="13" l="1"/>
  <c r="U2136" i="13"/>
  <c r="W2136" i="13" s="1"/>
  <c r="V2138" i="13"/>
  <c r="V2134" i="11"/>
  <c r="U2132" i="11"/>
  <c r="W2132" i="11" s="1"/>
  <c r="X2132" i="11"/>
  <c r="X2124" i="9"/>
  <c r="V2126" i="9"/>
  <c r="U2124" i="9"/>
  <c r="W2124" i="9" s="1"/>
  <c r="U2138" i="17"/>
  <c r="W2138" i="17" s="1"/>
  <c r="V2140" i="17"/>
  <c r="X2138" i="17"/>
  <c r="U2126" i="9" l="1"/>
  <c r="W2126" i="9" s="1"/>
  <c r="V2128" i="9"/>
  <c r="X2126" i="9"/>
  <c r="V2136" i="11"/>
  <c r="X2134" i="11"/>
  <c r="U2134" i="11"/>
  <c r="W2134" i="11" s="1"/>
  <c r="X2140" i="17"/>
  <c r="U2140" i="17"/>
  <c r="W2140" i="17" s="1"/>
  <c r="V2142" i="17"/>
  <c r="X2138" i="13"/>
  <c r="V2140" i="13"/>
  <c r="U2138" i="13"/>
  <c r="W2138" i="13" s="1"/>
  <c r="V2138" i="11" l="1"/>
  <c r="X2136" i="11"/>
  <c r="U2136" i="11"/>
  <c r="W2136" i="11" s="1"/>
  <c r="V2130" i="9"/>
  <c r="X2128" i="9"/>
  <c r="U2128" i="9"/>
  <c r="W2128" i="9" s="1"/>
  <c r="U2140" i="13"/>
  <c r="W2140" i="13" s="1"/>
  <c r="X2140" i="13"/>
  <c r="V2142" i="13"/>
  <c r="U2142" i="17"/>
  <c r="W2142" i="17" s="1"/>
  <c r="V2144" i="17"/>
  <c r="X2142" i="17"/>
  <c r="X2130" i="9" l="1"/>
  <c r="U2130" i="9"/>
  <c r="W2130" i="9" s="1"/>
  <c r="V2132" i="9"/>
  <c r="X2144" i="17"/>
  <c r="U2144" i="17"/>
  <c r="W2144" i="17" s="1"/>
  <c r="V2146" i="17"/>
  <c r="X2142" i="13"/>
  <c r="U2142" i="13"/>
  <c r="W2142" i="13" s="1"/>
  <c r="V2144" i="13"/>
  <c r="U2138" i="11"/>
  <c r="W2138" i="11" s="1"/>
  <c r="V2140" i="11"/>
  <c r="X2138" i="11"/>
  <c r="U2146" i="17" l="1"/>
  <c r="W2146" i="17" s="1"/>
  <c r="V2148" i="17"/>
  <c r="X2146" i="17"/>
  <c r="U2140" i="11"/>
  <c r="W2140" i="11" s="1"/>
  <c r="V2142" i="11"/>
  <c r="X2140" i="11"/>
  <c r="U2132" i="9"/>
  <c r="W2132" i="9" s="1"/>
  <c r="V2134" i="9"/>
  <c r="X2132" i="9"/>
  <c r="X2144" i="13"/>
  <c r="U2144" i="13"/>
  <c r="W2144" i="13" s="1"/>
  <c r="V2146" i="13"/>
  <c r="V2136" i="9" l="1"/>
  <c r="X2134" i="9"/>
  <c r="U2134" i="9"/>
  <c r="W2134" i="9" s="1"/>
  <c r="U2142" i="11"/>
  <c r="W2142" i="11" s="1"/>
  <c r="X2142" i="11"/>
  <c r="V2144" i="11"/>
  <c r="X2146" i="13"/>
  <c r="U2146" i="13"/>
  <c r="W2146" i="13" s="1"/>
  <c r="V2148" i="13"/>
  <c r="U2148" i="17"/>
  <c r="W2148" i="17" s="1"/>
  <c r="V2150" i="17"/>
  <c r="X2148" i="17"/>
  <c r="U2144" i="11" l="1"/>
  <c r="W2144" i="11" s="1"/>
  <c r="V2146" i="11"/>
  <c r="X2144" i="11"/>
  <c r="U2150" i="17"/>
  <c r="W2150" i="17" s="1"/>
  <c r="V2152" i="17"/>
  <c r="X2150" i="17"/>
  <c r="X2148" i="13"/>
  <c r="V2150" i="13"/>
  <c r="U2148" i="13"/>
  <c r="W2148" i="13" s="1"/>
  <c r="U2136" i="9"/>
  <c r="W2136" i="9" s="1"/>
  <c r="X2136" i="9"/>
  <c r="V2138" i="9"/>
  <c r="X2150" i="13" l="1"/>
  <c r="U2150" i="13"/>
  <c r="W2150" i="13" s="1"/>
  <c r="V2152" i="13"/>
  <c r="X2152" i="17"/>
  <c r="U2152" i="17"/>
  <c r="W2152" i="17" s="1"/>
  <c r="V2154" i="17"/>
  <c r="U2138" i="9"/>
  <c r="W2138" i="9" s="1"/>
  <c r="V2140" i="9"/>
  <c r="X2138" i="9"/>
  <c r="U2146" i="11"/>
  <c r="W2146" i="11" s="1"/>
  <c r="X2146" i="11"/>
  <c r="V2148" i="11"/>
  <c r="V2142" i="9" l="1"/>
  <c r="U2140" i="9"/>
  <c r="W2140" i="9" s="1"/>
  <c r="X2140" i="9"/>
  <c r="U2154" i="17"/>
  <c r="W2154" i="17" s="1"/>
  <c r="V2156" i="17"/>
  <c r="X2154" i="17"/>
  <c r="V2154" i="13"/>
  <c r="X2152" i="13"/>
  <c r="U2152" i="13"/>
  <c r="W2152" i="13" s="1"/>
  <c r="V2150" i="11"/>
  <c r="U2148" i="11"/>
  <c r="W2148" i="11" s="1"/>
  <c r="X2148" i="11"/>
  <c r="X2156" i="17" l="1"/>
  <c r="U2156" i="17"/>
  <c r="W2156" i="17" s="1"/>
  <c r="V2158" i="17"/>
  <c r="U2150" i="11"/>
  <c r="W2150" i="11" s="1"/>
  <c r="V2152" i="11"/>
  <c r="X2150" i="11"/>
  <c r="X2154" i="13"/>
  <c r="U2154" i="13"/>
  <c r="W2154" i="13" s="1"/>
  <c r="V2156" i="13"/>
  <c r="X2142" i="9"/>
  <c r="U2142" i="9"/>
  <c r="W2142" i="9" s="1"/>
  <c r="V2144" i="9"/>
  <c r="U2144" i="9" l="1"/>
  <c r="W2144" i="9" s="1"/>
  <c r="X2144" i="9"/>
  <c r="V2146" i="9"/>
  <c r="X2156" i="13"/>
  <c r="U2156" i="13"/>
  <c r="W2156" i="13" s="1"/>
  <c r="V2158" i="13"/>
  <c r="U2158" i="17"/>
  <c r="W2158" i="17" s="1"/>
  <c r="V2160" i="17"/>
  <c r="X2158" i="17"/>
  <c r="U2152" i="11"/>
  <c r="W2152" i="11" s="1"/>
  <c r="V2154" i="11"/>
  <c r="X2152" i="11"/>
  <c r="U2154" i="11" l="1"/>
  <c r="W2154" i="11" s="1"/>
  <c r="V2156" i="11"/>
  <c r="X2154" i="11"/>
  <c r="X2146" i="9"/>
  <c r="U2146" i="9"/>
  <c r="W2146" i="9" s="1"/>
  <c r="V2148" i="9"/>
  <c r="V2160" i="13"/>
  <c r="U2158" i="13"/>
  <c r="W2158" i="13" s="1"/>
  <c r="X2158" i="13"/>
  <c r="X2160" i="17"/>
  <c r="U2160" i="17"/>
  <c r="W2160" i="17" s="1"/>
  <c r="V2162" i="17"/>
  <c r="X2148" i="9" l="1"/>
  <c r="U2148" i="9"/>
  <c r="W2148" i="9" s="1"/>
  <c r="V2150" i="9"/>
  <c r="U2162" i="17"/>
  <c r="W2162" i="17" s="1"/>
  <c r="V2164" i="17"/>
  <c r="X2162" i="17"/>
  <c r="V2158" i="11"/>
  <c r="X2156" i="11"/>
  <c r="U2156" i="11"/>
  <c r="W2156" i="11" s="1"/>
  <c r="X2160" i="13"/>
  <c r="V2162" i="13"/>
  <c r="U2160" i="13"/>
  <c r="W2160" i="13" s="1"/>
  <c r="X2162" i="13" l="1"/>
  <c r="V2164" i="13"/>
  <c r="U2162" i="13"/>
  <c r="W2162" i="13" s="1"/>
  <c r="X2164" i="17"/>
  <c r="U2164" i="17"/>
  <c r="W2164" i="17" s="1"/>
  <c r="V2166" i="17"/>
  <c r="X2150" i="9"/>
  <c r="U2150" i="9"/>
  <c r="W2150" i="9" s="1"/>
  <c r="V2152" i="9"/>
  <c r="V2160" i="11"/>
  <c r="U2158" i="11"/>
  <c r="W2158" i="11" s="1"/>
  <c r="X2158" i="11"/>
  <c r="U2160" i="11" l="1"/>
  <c r="W2160" i="11" s="1"/>
  <c r="V2162" i="11"/>
  <c r="X2160" i="11"/>
  <c r="X2164" i="13"/>
  <c r="U2164" i="13"/>
  <c r="W2164" i="13" s="1"/>
  <c r="V2166" i="13"/>
  <c r="X2152" i="9"/>
  <c r="U2152" i="9"/>
  <c r="W2152" i="9" s="1"/>
  <c r="V2154" i="9"/>
  <c r="U2166" i="17"/>
  <c r="W2166" i="17" s="1"/>
  <c r="V2168" i="17"/>
  <c r="X2166" i="17"/>
  <c r="X2168" i="17" l="1"/>
  <c r="U2168" i="17"/>
  <c r="W2168" i="17" s="1"/>
  <c r="V2170" i="17"/>
  <c r="X2166" i="13"/>
  <c r="V2168" i="13"/>
  <c r="U2166" i="13"/>
  <c r="W2166" i="13" s="1"/>
  <c r="V2164" i="11"/>
  <c r="U2162" i="11"/>
  <c r="W2162" i="11" s="1"/>
  <c r="X2162" i="11"/>
  <c r="V2156" i="9"/>
  <c r="U2154" i="9"/>
  <c r="W2154" i="9" s="1"/>
  <c r="X2154" i="9"/>
  <c r="X2168" i="13" l="1"/>
  <c r="U2168" i="13"/>
  <c r="W2168" i="13" s="1"/>
  <c r="V2170" i="13"/>
  <c r="V2166" i="11"/>
  <c r="X2164" i="11"/>
  <c r="U2164" i="11"/>
  <c r="W2164" i="11" s="1"/>
  <c r="U2170" i="17"/>
  <c r="W2170" i="17" s="1"/>
  <c r="V2172" i="17"/>
  <c r="X2170" i="17"/>
  <c r="U2156" i="9"/>
  <c r="W2156" i="9" s="1"/>
  <c r="V2158" i="9"/>
  <c r="X2156" i="9"/>
  <c r="U2166" i="11" l="1"/>
  <c r="W2166" i="11" s="1"/>
  <c r="V2168" i="11"/>
  <c r="X2166" i="11"/>
  <c r="U2158" i="9"/>
  <c r="W2158" i="9" s="1"/>
  <c r="X2158" i="9"/>
  <c r="V2160" i="9"/>
  <c r="Y2170" i="17"/>
  <c r="Z2170" i="17"/>
  <c r="X2170" i="13"/>
  <c r="Y2170" i="13" s="1"/>
  <c r="V2172" i="13"/>
  <c r="U2170" i="13"/>
  <c r="W2170" i="13" s="1"/>
  <c r="U2172" i="17"/>
  <c r="W2172" i="17" s="1"/>
  <c r="V2174" i="17"/>
  <c r="X2172" i="17"/>
  <c r="Z2170" i="13"/>
  <c r="V2176" i="17" l="1"/>
  <c r="X2174" i="17"/>
  <c r="U2174" i="17"/>
  <c r="W2174" i="17" s="1"/>
  <c r="V2174" i="13"/>
  <c r="X2172" i="13"/>
  <c r="U2172" i="13"/>
  <c r="W2172" i="13" s="1"/>
  <c r="U2168" i="11"/>
  <c r="W2168" i="11" s="1"/>
  <c r="X2168" i="11"/>
  <c r="V2170" i="11"/>
  <c r="U2160" i="9"/>
  <c r="W2160" i="9" s="1"/>
  <c r="V2162" i="9"/>
  <c r="X2160" i="9"/>
  <c r="U2174" i="13" l="1"/>
  <c r="W2174" i="13" s="1"/>
  <c r="X2174" i="13"/>
  <c r="V2176" i="13"/>
  <c r="U2162" i="9"/>
  <c r="W2162" i="9" s="1"/>
  <c r="V2164" i="9"/>
  <c r="X2162" i="9"/>
  <c r="V2172" i="11"/>
  <c r="U2170" i="11"/>
  <c r="W2170" i="11" s="1"/>
  <c r="X2170" i="11"/>
  <c r="Z2170" i="11" s="1"/>
  <c r="X2176" i="17"/>
  <c r="U2176" i="17"/>
  <c r="W2176" i="17" s="1"/>
  <c r="V2178" i="17"/>
  <c r="U2164" i="9" l="1"/>
  <c r="W2164" i="9" s="1"/>
  <c r="X2164" i="9"/>
  <c r="V2166" i="9"/>
  <c r="V2180" i="17"/>
  <c r="U2178" i="17"/>
  <c r="W2178" i="17" s="1"/>
  <c r="X2178" i="17"/>
  <c r="U2172" i="11"/>
  <c r="W2172" i="11" s="1"/>
  <c r="X2172" i="11"/>
  <c r="V2174" i="11"/>
  <c r="U2176" i="13"/>
  <c r="W2176" i="13" s="1"/>
  <c r="X2176" i="13"/>
  <c r="V2178" i="13"/>
  <c r="Y2170" i="11"/>
  <c r="U2178" i="13" l="1"/>
  <c r="W2178" i="13" s="1"/>
  <c r="V2180" i="13"/>
  <c r="X2178" i="13"/>
  <c r="V2182" i="17"/>
  <c r="U2180" i="17"/>
  <c r="W2180" i="17" s="1"/>
  <c r="X2180" i="17"/>
  <c r="U2166" i="9"/>
  <c r="W2166" i="9" s="1"/>
  <c r="X2166" i="9"/>
  <c r="V2168" i="9"/>
  <c r="X2174" i="11"/>
  <c r="U2174" i="11"/>
  <c r="W2174" i="11" s="1"/>
  <c r="V2176" i="11"/>
  <c r="V2178" i="11" l="1"/>
  <c r="U2176" i="11"/>
  <c r="W2176" i="11" s="1"/>
  <c r="X2176" i="11"/>
  <c r="X2180" i="13"/>
  <c r="V2182" i="13"/>
  <c r="U2180" i="13"/>
  <c r="W2180" i="13" s="1"/>
  <c r="V2184" i="17"/>
  <c r="U2182" i="17"/>
  <c r="W2182" i="17" s="1"/>
  <c r="X2182" i="17"/>
  <c r="U2168" i="9"/>
  <c r="W2168" i="9" s="1"/>
  <c r="X2168" i="9"/>
  <c r="V2170" i="9"/>
  <c r="U2170" i="9" l="1"/>
  <c r="W2170" i="9" s="1"/>
  <c r="X2170" i="9"/>
  <c r="V2172" i="9"/>
  <c r="X2182" i="13"/>
  <c r="V2184" i="13"/>
  <c r="U2182" i="13"/>
  <c r="W2182" i="13" s="1"/>
  <c r="U2184" i="17"/>
  <c r="W2184" i="17" s="1"/>
  <c r="V2186" i="17"/>
  <c r="X2184" i="17"/>
  <c r="U2178" i="11"/>
  <c r="W2178" i="11" s="1"/>
  <c r="V2180" i="11"/>
  <c r="X2178" i="11"/>
  <c r="V2188" i="17" l="1"/>
  <c r="U2186" i="17"/>
  <c r="W2186" i="17" s="1"/>
  <c r="X2186" i="17"/>
  <c r="V2186" i="13"/>
  <c r="U2184" i="13"/>
  <c r="W2184" i="13" s="1"/>
  <c r="X2184" i="13"/>
  <c r="X2180" i="11"/>
  <c r="V2182" i="11"/>
  <c r="U2180" i="11"/>
  <c r="W2180" i="11" s="1"/>
  <c r="Y2170" i="9"/>
  <c r="Z2170" i="9"/>
  <c r="V2174" i="9"/>
  <c r="X2172" i="9"/>
  <c r="U2172" i="9"/>
  <c r="W2172" i="9" s="1"/>
  <c r="U2174" i="9" l="1"/>
  <c r="W2174" i="9" s="1"/>
  <c r="V2176" i="9"/>
  <c r="X2174" i="9"/>
  <c r="X2186" i="13"/>
  <c r="V2188" i="13"/>
  <c r="U2186" i="13"/>
  <c r="W2186" i="13" s="1"/>
  <c r="X2182" i="11"/>
  <c r="U2182" i="11"/>
  <c r="W2182" i="11" s="1"/>
  <c r="V2184" i="11"/>
  <c r="U2188" i="17"/>
  <c r="W2188" i="17" s="1"/>
  <c r="V2190" i="17"/>
  <c r="X2188" i="17"/>
  <c r="U2188" i="13" l="1"/>
  <c r="W2188" i="13" s="1"/>
  <c r="V2190" i="13"/>
  <c r="X2188" i="13"/>
  <c r="X2190" i="17"/>
  <c r="V2192" i="17"/>
  <c r="U2190" i="17"/>
  <c r="W2190" i="17" s="1"/>
  <c r="U2176" i="9"/>
  <c r="W2176" i="9" s="1"/>
  <c r="V2178" i="9"/>
  <c r="X2176" i="9"/>
  <c r="U2184" i="11"/>
  <c r="W2184" i="11" s="1"/>
  <c r="V2186" i="11"/>
  <c r="X2184" i="11"/>
  <c r="U2178" i="9" l="1"/>
  <c r="W2178" i="9" s="1"/>
  <c r="V2180" i="9"/>
  <c r="X2178" i="9"/>
  <c r="V2194" i="17"/>
  <c r="U2192" i="17"/>
  <c r="W2192" i="17" s="1"/>
  <c r="X2192" i="17"/>
  <c r="V2192" i="13"/>
  <c r="X2190" i="13"/>
  <c r="U2190" i="13"/>
  <c r="W2190" i="13" s="1"/>
  <c r="X2186" i="11"/>
  <c r="V2188" i="11"/>
  <c r="U2186" i="11"/>
  <c r="W2186" i="11" s="1"/>
  <c r="V2194" i="13" l="1"/>
  <c r="U2192" i="13"/>
  <c r="W2192" i="13" s="1"/>
  <c r="X2192" i="13"/>
  <c r="V2196" i="17"/>
  <c r="U2194" i="17"/>
  <c r="W2194" i="17" s="1"/>
  <c r="X2194" i="17"/>
  <c r="U2188" i="11"/>
  <c r="W2188" i="11" s="1"/>
  <c r="X2188" i="11"/>
  <c r="V2190" i="11"/>
  <c r="X2180" i="9"/>
  <c r="U2180" i="9"/>
  <c r="W2180" i="9" s="1"/>
  <c r="V2182" i="9"/>
  <c r="U2196" i="17" l="1"/>
  <c r="W2196" i="17" s="1"/>
  <c r="V2198" i="17"/>
  <c r="X2196" i="17"/>
  <c r="X2182" i="9"/>
  <c r="U2182" i="9"/>
  <c r="W2182" i="9" s="1"/>
  <c r="V2184" i="9"/>
  <c r="V2192" i="11"/>
  <c r="X2190" i="11"/>
  <c r="U2190" i="11"/>
  <c r="W2190" i="11" s="1"/>
  <c r="X2194" i="13"/>
  <c r="V2196" i="13"/>
  <c r="U2194" i="13"/>
  <c r="W2194" i="13" s="1"/>
  <c r="V2194" i="11" l="1"/>
  <c r="X2192" i="11"/>
  <c r="U2192" i="11"/>
  <c r="W2192" i="11" s="1"/>
  <c r="V2186" i="9"/>
  <c r="X2184" i="9"/>
  <c r="U2184" i="9"/>
  <c r="W2184" i="9" s="1"/>
  <c r="X2198" i="17"/>
  <c r="U2198" i="17"/>
  <c r="W2198" i="17" s="1"/>
  <c r="V2200" i="17"/>
  <c r="V2198" i="13"/>
  <c r="X2196" i="13"/>
  <c r="U2196" i="13"/>
  <c r="W2196" i="13" s="1"/>
  <c r="V2188" i="9" l="1"/>
  <c r="X2186" i="9"/>
  <c r="U2186" i="9"/>
  <c r="W2186" i="9" s="1"/>
  <c r="X2198" i="13"/>
  <c r="V2200" i="13"/>
  <c r="U2198" i="13"/>
  <c r="W2198" i="13" s="1"/>
  <c r="V2202" i="17"/>
  <c r="X2200" i="17"/>
  <c r="U2200" i="17"/>
  <c r="W2200" i="17" s="1"/>
  <c r="V2196" i="11"/>
  <c r="U2194" i="11"/>
  <c r="W2194" i="11" s="1"/>
  <c r="X2194" i="11"/>
  <c r="U2202" i="17" l="1"/>
  <c r="W2202" i="17" s="1"/>
  <c r="X2202" i="17"/>
  <c r="V2204" i="17"/>
  <c r="V2202" i="13"/>
  <c r="U2200" i="13"/>
  <c r="W2200" i="13" s="1"/>
  <c r="X2200" i="13"/>
  <c r="U2196" i="11"/>
  <c r="W2196" i="11" s="1"/>
  <c r="X2196" i="11"/>
  <c r="V2198" i="11"/>
  <c r="V2190" i="9"/>
  <c r="X2188" i="9"/>
  <c r="U2188" i="9"/>
  <c r="W2188" i="9" s="1"/>
  <c r="V2204" i="13" l="1"/>
  <c r="X2202" i="13"/>
  <c r="U2202" i="13"/>
  <c r="W2202" i="13" s="1"/>
  <c r="U2204" i="17"/>
  <c r="W2204" i="17" s="1"/>
  <c r="X2204" i="17"/>
  <c r="V2206" i="17"/>
  <c r="X2190" i="9"/>
  <c r="V2192" i="9"/>
  <c r="U2190" i="9"/>
  <c r="W2190" i="9" s="1"/>
  <c r="V2200" i="11"/>
  <c r="X2198" i="11"/>
  <c r="U2198" i="11"/>
  <c r="W2198" i="11" s="1"/>
  <c r="X2192" i="9" l="1"/>
  <c r="U2192" i="9"/>
  <c r="W2192" i="9" s="1"/>
  <c r="V2194" i="9"/>
  <c r="X2206" i="17"/>
  <c r="U2206" i="17"/>
  <c r="W2206" i="17" s="1"/>
  <c r="V2208" i="17"/>
  <c r="U2200" i="11"/>
  <c r="W2200" i="11" s="1"/>
  <c r="V2202" i="11"/>
  <c r="X2200" i="11"/>
  <c r="X2204" i="13"/>
  <c r="U2204" i="13"/>
  <c r="W2204" i="13" s="1"/>
  <c r="V2206" i="13"/>
  <c r="U2202" i="11" l="1"/>
  <c r="W2202" i="11" s="1"/>
  <c r="V2204" i="11"/>
  <c r="X2202" i="11"/>
  <c r="V2210" i="17"/>
  <c r="X2208" i="17"/>
  <c r="U2208" i="17"/>
  <c r="W2208" i="17" s="1"/>
  <c r="V2208" i="13"/>
  <c r="U2206" i="13"/>
  <c r="W2206" i="13" s="1"/>
  <c r="X2206" i="13"/>
  <c r="V2196" i="9"/>
  <c r="X2194" i="9"/>
  <c r="U2194" i="9"/>
  <c r="W2194" i="9" s="1"/>
  <c r="V2210" i="13" l="1"/>
  <c r="U2208" i="13"/>
  <c r="W2208" i="13" s="1"/>
  <c r="X2208" i="13"/>
  <c r="X2210" i="17"/>
  <c r="V2212" i="17"/>
  <c r="U2210" i="17"/>
  <c r="W2210" i="17" s="1"/>
  <c r="U2204" i="11"/>
  <c r="W2204" i="11" s="1"/>
  <c r="X2204" i="11"/>
  <c r="V2206" i="11"/>
  <c r="X2196" i="9"/>
  <c r="V2198" i="9"/>
  <c r="U2196" i="9"/>
  <c r="W2196" i="9" s="1"/>
  <c r="V2214" i="17" l="1"/>
  <c r="X2212" i="17"/>
  <c r="U2212" i="17"/>
  <c r="W2212" i="17" s="1"/>
  <c r="X2198" i="9"/>
  <c r="V2200" i="9"/>
  <c r="U2198" i="9"/>
  <c r="W2198" i="9" s="1"/>
  <c r="U2206" i="11"/>
  <c r="W2206" i="11" s="1"/>
  <c r="V2208" i="11"/>
  <c r="X2206" i="11"/>
  <c r="V2212" i="13"/>
  <c r="X2210" i="13"/>
  <c r="U2210" i="13"/>
  <c r="W2210" i="13" s="1"/>
  <c r="V2202" i="9" l="1"/>
  <c r="X2200" i="9"/>
  <c r="U2200" i="9"/>
  <c r="W2200" i="9" s="1"/>
  <c r="X2208" i="11"/>
  <c r="U2208" i="11"/>
  <c r="W2208" i="11" s="1"/>
  <c r="V2210" i="11"/>
  <c r="V2214" i="13"/>
  <c r="X2212" i="13"/>
  <c r="U2212" i="13"/>
  <c r="W2212" i="13" s="1"/>
  <c r="V2216" i="17"/>
  <c r="X2214" i="17"/>
  <c r="U2214" i="17"/>
  <c r="W2214" i="17" s="1"/>
  <c r="V2216" i="13" l="1"/>
  <c r="U2214" i="13"/>
  <c r="W2214" i="13" s="1"/>
  <c r="X2214" i="13"/>
  <c r="V2212" i="11"/>
  <c r="U2210" i="11"/>
  <c r="W2210" i="11" s="1"/>
  <c r="X2210" i="11"/>
  <c r="V2218" i="17"/>
  <c r="X2216" i="17"/>
  <c r="U2216" i="17"/>
  <c r="W2216" i="17" s="1"/>
  <c r="U2202" i="9"/>
  <c r="W2202" i="9" s="1"/>
  <c r="V2204" i="9"/>
  <c r="X2202" i="9"/>
  <c r="V2220" i="17" l="1"/>
  <c r="X2218" i="17"/>
  <c r="U2218" i="17"/>
  <c r="W2218" i="17" s="1"/>
  <c r="U2204" i="9"/>
  <c r="W2204" i="9" s="1"/>
  <c r="V2206" i="9"/>
  <c r="X2204" i="9"/>
  <c r="V2214" i="11"/>
  <c r="X2212" i="11"/>
  <c r="U2212" i="11"/>
  <c r="W2212" i="11" s="1"/>
  <c r="V2218" i="13"/>
  <c r="U2216" i="13"/>
  <c r="W2216" i="13" s="1"/>
  <c r="X2216" i="13"/>
  <c r="V2216" i="11" l="1"/>
  <c r="U2214" i="11"/>
  <c r="W2214" i="11" s="1"/>
  <c r="X2214" i="11"/>
  <c r="X2206" i="9"/>
  <c r="U2206" i="9"/>
  <c r="W2206" i="9" s="1"/>
  <c r="V2208" i="9"/>
  <c r="U2218" i="13"/>
  <c r="W2218" i="13" s="1"/>
  <c r="V2220" i="13"/>
  <c r="X2218" i="13"/>
  <c r="V2222" i="17"/>
  <c r="U2220" i="17"/>
  <c r="W2220" i="17" s="1"/>
  <c r="X2220" i="17"/>
  <c r="V2222" i="13" l="1"/>
  <c r="U2220" i="13"/>
  <c r="W2220" i="13" s="1"/>
  <c r="X2220" i="13"/>
  <c r="X2208" i="9"/>
  <c r="U2208" i="9"/>
  <c r="W2208" i="9" s="1"/>
  <c r="V2210" i="9"/>
  <c r="V2224" i="17"/>
  <c r="X2222" i="17"/>
  <c r="U2222" i="17"/>
  <c r="W2222" i="17" s="1"/>
  <c r="U2216" i="11"/>
  <c r="W2216" i="11" s="1"/>
  <c r="V2218" i="11"/>
  <c r="X2216" i="11"/>
  <c r="V2212" i="9" l="1"/>
  <c r="X2210" i="9"/>
  <c r="U2210" i="9"/>
  <c r="W2210" i="9" s="1"/>
  <c r="U2218" i="11"/>
  <c r="W2218" i="11" s="1"/>
  <c r="X2218" i="11"/>
  <c r="V2220" i="11"/>
  <c r="V2226" i="17"/>
  <c r="X2224" i="17"/>
  <c r="U2224" i="17"/>
  <c r="W2224" i="17" s="1"/>
  <c r="V2224" i="13"/>
  <c r="X2222" i="13"/>
  <c r="U2222" i="13"/>
  <c r="W2222" i="13" s="1"/>
  <c r="V2228" i="17" l="1"/>
  <c r="X2226" i="17"/>
  <c r="U2226" i="17"/>
  <c r="W2226" i="17" s="1"/>
  <c r="V2222" i="11"/>
  <c r="X2220" i="11"/>
  <c r="U2220" i="11"/>
  <c r="W2220" i="11" s="1"/>
  <c r="V2226" i="13"/>
  <c r="X2224" i="13"/>
  <c r="U2224" i="13"/>
  <c r="W2224" i="13" s="1"/>
  <c r="X2212" i="9"/>
  <c r="V2214" i="9"/>
  <c r="U2212" i="9"/>
  <c r="W2212" i="9" s="1"/>
  <c r="V2228" i="13" l="1"/>
  <c r="X2226" i="13"/>
  <c r="U2226" i="13"/>
  <c r="W2226" i="13" s="1"/>
  <c r="X2222" i="11"/>
  <c r="U2222" i="11"/>
  <c r="W2222" i="11" s="1"/>
  <c r="V2224" i="11"/>
  <c r="U2214" i="9"/>
  <c r="W2214" i="9" s="1"/>
  <c r="V2216" i="9"/>
  <c r="X2214" i="9"/>
  <c r="V2230" i="17"/>
  <c r="X2228" i="17"/>
  <c r="U2228" i="17"/>
  <c r="W2228" i="17" s="1"/>
  <c r="U2216" i="9" l="1"/>
  <c r="W2216" i="9" s="1"/>
  <c r="V2218" i="9"/>
  <c r="X2216" i="9"/>
  <c r="U2224" i="11"/>
  <c r="W2224" i="11" s="1"/>
  <c r="V2226" i="11"/>
  <c r="X2224" i="11"/>
  <c r="V2232" i="17"/>
  <c r="X2230" i="17"/>
  <c r="U2230" i="17"/>
  <c r="W2230" i="17" s="1"/>
  <c r="V2230" i="13"/>
  <c r="X2228" i="13"/>
  <c r="U2228" i="13"/>
  <c r="W2228" i="13" s="1"/>
  <c r="U2226" i="11" l="1"/>
  <c r="W2226" i="11" s="1"/>
  <c r="V2228" i="11"/>
  <c r="X2226" i="11"/>
  <c r="V2234" i="17"/>
  <c r="X2232" i="17"/>
  <c r="U2232" i="17"/>
  <c r="W2232" i="17" s="1"/>
  <c r="X2230" i="13"/>
  <c r="V2232" i="13"/>
  <c r="U2230" i="13"/>
  <c r="W2230" i="13" s="1"/>
  <c r="U2218" i="9"/>
  <c r="W2218" i="9" s="1"/>
  <c r="V2220" i="9"/>
  <c r="X2218" i="9"/>
  <c r="V2234" i="13" l="1"/>
  <c r="U2232" i="13"/>
  <c r="W2232" i="13" s="1"/>
  <c r="X2232" i="13"/>
  <c r="V2230" i="11"/>
  <c r="U2228" i="11"/>
  <c r="W2228" i="11" s="1"/>
  <c r="X2228" i="11"/>
  <c r="X2234" i="17"/>
  <c r="V2236" i="17"/>
  <c r="U2234" i="17"/>
  <c r="W2234" i="17" s="1"/>
  <c r="U2220" i="9"/>
  <c r="W2220" i="9" s="1"/>
  <c r="V2222" i="9"/>
  <c r="X2220" i="9"/>
  <c r="U2230" i="11" l="1"/>
  <c r="W2230" i="11" s="1"/>
  <c r="V2232" i="11"/>
  <c r="X2230" i="11"/>
  <c r="X2222" i="9"/>
  <c r="U2222" i="9"/>
  <c r="W2222" i="9" s="1"/>
  <c r="V2224" i="9"/>
  <c r="V2238" i="17"/>
  <c r="X2236" i="17"/>
  <c r="U2236" i="17"/>
  <c r="W2236" i="17" s="1"/>
  <c r="V2236" i="13"/>
  <c r="U2234" i="13"/>
  <c r="W2234" i="13" s="1"/>
  <c r="X2234" i="13"/>
  <c r="U2224" i="9" l="1"/>
  <c r="W2224" i="9" s="1"/>
  <c r="V2226" i="9"/>
  <c r="X2224" i="9"/>
  <c r="V2238" i="13"/>
  <c r="U2236" i="13"/>
  <c r="W2236" i="13" s="1"/>
  <c r="X2236" i="13"/>
  <c r="U2232" i="11"/>
  <c r="W2232" i="11" s="1"/>
  <c r="V2234" i="11"/>
  <c r="X2232" i="11"/>
  <c r="V2240" i="17"/>
  <c r="X2238" i="17"/>
  <c r="U2238" i="17"/>
  <c r="W2238" i="17" s="1"/>
  <c r="X2234" i="11" l="1"/>
  <c r="U2234" i="11"/>
  <c r="W2234" i="11" s="1"/>
  <c r="V2236" i="11"/>
  <c r="V2242" i="17"/>
  <c r="X2240" i="17"/>
  <c r="U2240" i="17"/>
  <c r="W2240" i="17" s="1"/>
  <c r="U2226" i="9"/>
  <c r="W2226" i="9" s="1"/>
  <c r="V2228" i="9"/>
  <c r="X2226" i="9"/>
  <c r="V2240" i="13"/>
  <c r="X2238" i="13"/>
  <c r="U2238" i="13"/>
  <c r="W2238" i="13" s="1"/>
  <c r="U2228" i="9" l="1"/>
  <c r="W2228" i="9" s="1"/>
  <c r="V2230" i="9"/>
  <c r="X2228" i="9"/>
  <c r="X2242" i="17"/>
  <c r="V2244" i="17"/>
  <c r="U2242" i="17"/>
  <c r="W2242" i="17" s="1"/>
  <c r="V2238" i="11"/>
  <c r="X2236" i="11"/>
  <c r="U2236" i="11"/>
  <c r="W2236" i="11" s="1"/>
  <c r="V2242" i="13"/>
  <c r="U2240" i="13"/>
  <c r="W2240" i="13" s="1"/>
  <c r="X2240" i="13"/>
  <c r="V2246" i="17" l="1"/>
  <c r="X2244" i="17"/>
  <c r="U2244" i="17"/>
  <c r="W2244" i="17" s="1"/>
  <c r="V2244" i="13"/>
  <c r="X2242" i="13"/>
  <c r="U2242" i="13"/>
  <c r="W2242" i="13" s="1"/>
  <c r="U2230" i="9"/>
  <c r="W2230" i="9" s="1"/>
  <c r="X2230" i="9"/>
  <c r="V2232" i="9"/>
  <c r="V2240" i="11"/>
  <c r="U2238" i="11"/>
  <c r="W2238" i="11" s="1"/>
  <c r="X2238" i="11"/>
  <c r="V2246" i="13" l="1"/>
  <c r="X2244" i="13"/>
  <c r="U2244" i="13"/>
  <c r="W2244" i="13" s="1"/>
  <c r="U2240" i="11"/>
  <c r="W2240" i="11" s="1"/>
  <c r="V2242" i="11"/>
  <c r="X2240" i="11"/>
  <c r="X2232" i="9"/>
  <c r="U2232" i="9"/>
  <c r="W2232" i="9" s="1"/>
  <c r="V2234" i="9"/>
  <c r="V2248" i="17"/>
  <c r="U2246" i="17"/>
  <c r="W2246" i="17" s="1"/>
  <c r="X2246" i="17"/>
  <c r="U2242" i="11" l="1"/>
  <c r="W2242" i="11" s="1"/>
  <c r="V2244" i="11"/>
  <c r="X2242" i="11"/>
  <c r="V2250" i="17"/>
  <c r="X2248" i="17"/>
  <c r="U2248" i="17"/>
  <c r="W2248" i="17" s="1"/>
  <c r="U2234" i="9"/>
  <c r="W2234" i="9" s="1"/>
  <c r="V2236" i="9"/>
  <c r="X2234" i="9"/>
  <c r="V2248" i="13"/>
  <c r="U2246" i="13"/>
  <c r="W2246" i="13" s="1"/>
  <c r="X2246" i="13"/>
  <c r="V2238" i="9" l="1"/>
  <c r="X2236" i="9"/>
  <c r="U2236" i="9"/>
  <c r="W2236" i="9" s="1"/>
  <c r="V2252" i="17"/>
  <c r="X2250" i="17"/>
  <c r="U2250" i="17"/>
  <c r="W2250" i="17" s="1"/>
  <c r="V2246" i="11"/>
  <c r="U2244" i="11"/>
  <c r="W2244" i="11" s="1"/>
  <c r="X2244" i="11"/>
  <c r="V2250" i="13"/>
  <c r="U2248" i="13"/>
  <c r="W2248" i="13" s="1"/>
  <c r="X2248" i="13"/>
  <c r="V2254" i="17" l="1"/>
  <c r="X2252" i="17"/>
  <c r="U2252" i="17"/>
  <c r="W2252" i="17" s="1"/>
  <c r="U2246" i="11"/>
  <c r="W2246" i="11" s="1"/>
  <c r="V2248" i="11"/>
  <c r="X2246" i="11"/>
  <c r="V2252" i="13"/>
  <c r="U2250" i="13"/>
  <c r="W2250" i="13" s="1"/>
  <c r="X2250" i="13"/>
  <c r="U2238" i="9"/>
  <c r="W2238" i="9" s="1"/>
  <c r="V2240" i="9"/>
  <c r="X2238" i="9"/>
  <c r="U2248" i="11" l="1"/>
  <c r="W2248" i="11" s="1"/>
  <c r="X2248" i="11"/>
  <c r="V2250" i="11"/>
  <c r="V2256" i="17"/>
  <c r="X2254" i="17"/>
  <c r="U2254" i="17"/>
  <c r="W2254" i="17" s="1"/>
  <c r="U2240" i="9"/>
  <c r="W2240" i="9" s="1"/>
  <c r="V2242" i="9"/>
  <c r="X2240" i="9"/>
  <c r="V2254" i="13"/>
  <c r="X2252" i="13"/>
  <c r="U2252" i="13"/>
  <c r="W2252" i="13" s="1"/>
  <c r="U2250" i="11" l="1"/>
  <c r="W2250" i="11" s="1"/>
  <c r="V2252" i="11"/>
  <c r="X2250" i="11"/>
  <c r="V2244" i="9"/>
  <c r="X2242" i="9"/>
  <c r="U2242" i="9"/>
  <c r="W2242" i="9" s="1"/>
  <c r="V2256" i="13"/>
  <c r="X2254" i="13"/>
  <c r="U2254" i="13"/>
  <c r="W2254" i="13" s="1"/>
  <c r="V2258" i="17"/>
  <c r="X2256" i="17"/>
  <c r="U2256" i="17"/>
  <c r="W2256" i="17" s="1"/>
  <c r="V2260" i="17" l="1"/>
  <c r="X2258" i="17"/>
  <c r="U2258" i="17"/>
  <c r="W2258" i="17" s="1"/>
  <c r="X2244" i="9"/>
  <c r="U2244" i="9"/>
  <c r="W2244" i="9" s="1"/>
  <c r="V2246" i="9"/>
  <c r="V2254" i="11"/>
  <c r="U2252" i="11"/>
  <c r="W2252" i="11" s="1"/>
  <c r="X2252" i="11"/>
  <c r="V2258" i="13"/>
  <c r="U2256" i="13"/>
  <c r="W2256" i="13" s="1"/>
  <c r="X2256" i="13"/>
  <c r="X2258" i="13" l="1"/>
  <c r="V2260" i="13"/>
  <c r="U2258" i="13"/>
  <c r="W2258" i="13" s="1"/>
  <c r="U2254" i="11"/>
  <c r="W2254" i="11" s="1"/>
  <c r="V2256" i="11"/>
  <c r="X2254" i="11"/>
  <c r="V2262" i="17"/>
  <c r="X2260" i="17"/>
  <c r="U2260" i="17"/>
  <c r="W2260" i="17" s="1"/>
  <c r="U2246" i="9"/>
  <c r="W2246" i="9" s="1"/>
  <c r="V2248" i="9"/>
  <c r="X2246" i="9"/>
  <c r="V2262" i="13" l="1"/>
  <c r="X2260" i="13"/>
  <c r="U2260" i="13"/>
  <c r="W2260" i="13" s="1"/>
  <c r="U2248" i="9"/>
  <c r="W2248" i="9" s="1"/>
  <c r="V2250" i="9"/>
  <c r="X2248" i="9"/>
  <c r="U2256" i="11"/>
  <c r="W2256" i="11" s="1"/>
  <c r="V2258" i="11"/>
  <c r="X2256" i="11"/>
  <c r="V2264" i="17"/>
  <c r="U2262" i="17"/>
  <c r="W2262" i="17" s="1"/>
  <c r="X2262" i="17"/>
  <c r="V2266" i="17" l="1"/>
  <c r="U2264" i="17"/>
  <c r="W2264" i="17" s="1"/>
  <c r="X2264" i="17"/>
  <c r="V2260" i="11"/>
  <c r="U2258" i="11"/>
  <c r="W2258" i="11" s="1"/>
  <c r="X2258" i="11"/>
  <c r="V2264" i="13"/>
  <c r="X2262" i="13"/>
  <c r="U2262" i="13"/>
  <c r="W2262" i="13" s="1"/>
  <c r="U2250" i="9"/>
  <c r="W2250" i="9" s="1"/>
  <c r="V2252" i="9"/>
  <c r="X2250" i="9"/>
  <c r="V2262" i="11" l="1"/>
  <c r="X2260" i="11"/>
  <c r="U2260" i="11"/>
  <c r="W2260" i="11" s="1"/>
  <c r="V2268" i="17"/>
  <c r="X2266" i="17"/>
  <c r="U2266" i="17"/>
  <c r="W2266" i="17" s="1"/>
  <c r="V2266" i="13"/>
  <c r="U2264" i="13"/>
  <c r="W2264" i="13" s="1"/>
  <c r="X2264" i="13"/>
  <c r="V2254" i="9"/>
  <c r="X2252" i="9"/>
  <c r="U2252" i="9"/>
  <c r="W2252" i="9" s="1"/>
  <c r="Z2266" i="17" l="1"/>
  <c r="Y2266" i="17"/>
  <c r="V2268" i="13"/>
  <c r="U2266" i="13"/>
  <c r="W2266" i="13" s="1"/>
  <c r="X2266" i="13"/>
  <c r="X2268" i="17"/>
  <c r="U2268" i="17"/>
  <c r="W2268" i="17" s="1"/>
  <c r="V2270" i="17"/>
  <c r="X2254" i="9"/>
  <c r="V2256" i="9"/>
  <c r="U2254" i="9"/>
  <c r="W2254" i="9" s="1"/>
  <c r="U2262" i="11"/>
  <c r="W2262" i="11" s="1"/>
  <c r="V2264" i="11"/>
  <c r="X2262" i="11"/>
  <c r="Z2266" i="13" l="1"/>
  <c r="Y2266" i="13"/>
  <c r="U2268" i="13"/>
  <c r="W2268" i="13" s="1"/>
  <c r="X2268" i="13"/>
  <c r="V2270" i="13"/>
  <c r="U2256" i="9"/>
  <c r="W2256" i="9" s="1"/>
  <c r="V2258" i="9"/>
  <c r="X2256" i="9"/>
  <c r="V2272" i="17"/>
  <c r="X2270" i="17"/>
  <c r="U2270" i="17"/>
  <c r="W2270" i="17" s="1"/>
  <c r="V2266" i="11"/>
  <c r="X2264" i="11"/>
  <c r="U2264" i="11"/>
  <c r="W2264" i="11" s="1"/>
  <c r="U2270" i="13" l="1"/>
  <c r="W2270" i="13" s="1"/>
  <c r="X2270" i="13"/>
  <c r="V2272" i="13"/>
  <c r="V2268" i="11"/>
  <c r="U2266" i="11"/>
  <c r="W2266" i="11" s="1"/>
  <c r="X2266" i="11"/>
  <c r="Z2266" i="11" s="1"/>
  <c r="X2272" i="17"/>
  <c r="V2274" i="17"/>
  <c r="U2272" i="17"/>
  <c r="W2272" i="17" s="1"/>
  <c r="V2260" i="9"/>
  <c r="X2258" i="9"/>
  <c r="U2258" i="9"/>
  <c r="W2258" i="9" s="1"/>
  <c r="V2270" i="11" l="1"/>
  <c r="X2268" i="11"/>
  <c r="U2268" i="11"/>
  <c r="W2268" i="11" s="1"/>
  <c r="U2272" i="13"/>
  <c r="W2272" i="13" s="1"/>
  <c r="X2272" i="13"/>
  <c r="V2274" i="13"/>
  <c r="X2260" i="9"/>
  <c r="U2260" i="9"/>
  <c r="W2260" i="9" s="1"/>
  <c r="V2262" i="9"/>
  <c r="V2276" i="17"/>
  <c r="U2274" i="17"/>
  <c r="W2274" i="17" s="1"/>
  <c r="X2274" i="17"/>
  <c r="Y2266" i="11"/>
  <c r="X2274" i="13" l="1"/>
  <c r="V2276" i="13"/>
  <c r="U2274" i="13"/>
  <c r="W2274" i="13" s="1"/>
  <c r="U2276" i="17"/>
  <c r="W2276" i="17" s="1"/>
  <c r="X2276" i="17"/>
  <c r="V2278" i="17"/>
  <c r="U2262" i="9"/>
  <c r="W2262" i="9" s="1"/>
  <c r="V2264" i="9"/>
  <c r="X2262" i="9"/>
  <c r="U2270" i="11"/>
  <c r="W2270" i="11" s="1"/>
  <c r="V2272" i="11"/>
  <c r="X2270" i="11"/>
  <c r="V2280" i="17" l="1"/>
  <c r="U2278" i="17"/>
  <c r="W2278" i="17" s="1"/>
  <c r="X2278" i="17"/>
  <c r="V2266" i="9"/>
  <c r="X2264" i="9"/>
  <c r="U2264" i="9"/>
  <c r="W2264" i="9" s="1"/>
  <c r="X2272" i="11"/>
  <c r="U2272" i="11"/>
  <c r="W2272" i="11" s="1"/>
  <c r="V2274" i="11"/>
  <c r="U2276" i="13"/>
  <c r="W2276" i="13" s="1"/>
  <c r="X2276" i="13"/>
  <c r="V2278" i="13"/>
  <c r="U2278" i="13" l="1"/>
  <c r="W2278" i="13" s="1"/>
  <c r="V2280" i="13"/>
  <c r="X2278" i="13"/>
  <c r="U2266" i="9"/>
  <c r="W2266" i="9" s="1"/>
  <c r="V2268" i="9"/>
  <c r="X2266" i="9"/>
  <c r="U2274" i="11"/>
  <c r="W2274" i="11" s="1"/>
  <c r="X2274" i="11"/>
  <c r="V2276" i="11"/>
  <c r="X2280" i="17"/>
  <c r="V2282" i="17"/>
  <c r="U2280" i="17"/>
  <c r="W2280" i="17" s="1"/>
  <c r="Z2266" i="9" l="1"/>
  <c r="Y2266" i="9"/>
  <c r="X2268" i="9"/>
  <c r="U2268" i="9"/>
  <c r="W2268" i="9" s="1"/>
  <c r="V2270" i="9"/>
  <c r="X2280" i="13"/>
  <c r="U2280" i="13"/>
  <c r="W2280" i="13" s="1"/>
  <c r="V2282" i="13"/>
  <c r="V2284" i="17"/>
  <c r="X2282" i="17"/>
  <c r="U2282" i="17"/>
  <c r="W2282" i="17" s="1"/>
  <c r="X2276" i="11"/>
  <c r="U2276" i="11"/>
  <c r="W2276" i="11" s="1"/>
  <c r="V2278" i="11"/>
  <c r="X2270" i="9" l="1"/>
  <c r="U2270" i="9"/>
  <c r="W2270" i="9" s="1"/>
  <c r="V2272" i="9"/>
  <c r="V2284" i="13"/>
  <c r="X2282" i="13"/>
  <c r="U2282" i="13"/>
  <c r="W2282" i="13" s="1"/>
  <c r="X2278" i="11"/>
  <c r="V2280" i="11"/>
  <c r="U2278" i="11"/>
  <c r="W2278" i="11" s="1"/>
  <c r="V2286" i="17"/>
  <c r="X2284" i="17"/>
  <c r="U2284" i="17"/>
  <c r="W2284" i="17" s="1"/>
  <c r="X2280" i="11" l="1"/>
  <c r="V2282" i="11"/>
  <c r="U2280" i="11"/>
  <c r="W2280" i="11" s="1"/>
  <c r="U2284" i="13"/>
  <c r="W2284" i="13" s="1"/>
  <c r="X2284" i="13"/>
  <c r="V2286" i="13"/>
  <c r="U2272" i="9"/>
  <c r="W2272" i="9" s="1"/>
  <c r="X2272" i="9"/>
  <c r="V2274" i="9"/>
  <c r="U2286" i="17"/>
  <c r="W2286" i="17" s="1"/>
  <c r="V2288" i="17"/>
  <c r="X2286" i="17"/>
  <c r="X2286" i="13" l="1"/>
  <c r="U2286" i="13"/>
  <c r="W2286" i="13" s="1"/>
  <c r="V2288" i="13"/>
  <c r="X2282" i="11"/>
  <c r="V2284" i="11"/>
  <c r="U2282" i="11"/>
  <c r="W2282" i="11" s="1"/>
  <c r="U2288" i="17"/>
  <c r="W2288" i="17" s="1"/>
  <c r="V2290" i="17"/>
  <c r="X2288" i="17"/>
  <c r="V2276" i="9"/>
  <c r="U2274" i="9"/>
  <c r="W2274" i="9" s="1"/>
  <c r="X2274" i="9"/>
  <c r="V2286" i="11" l="1"/>
  <c r="X2284" i="11"/>
  <c r="U2284" i="11"/>
  <c r="W2284" i="11" s="1"/>
  <c r="U2290" i="17"/>
  <c r="W2290" i="17" s="1"/>
  <c r="V2292" i="17"/>
  <c r="X2290" i="17"/>
  <c r="U2288" i="13"/>
  <c r="W2288" i="13" s="1"/>
  <c r="X2288" i="13"/>
  <c r="V2290" i="13"/>
  <c r="U2276" i="9"/>
  <c r="W2276" i="9" s="1"/>
  <c r="X2276" i="9"/>
  <c r="V2278" i="9"/>
  <c r="U2292" i="17" l="1"/>
  <c r="W2292" i="17" s="1"/>
  <c r="V2294" i="17"/>
  <c r="X2292" i="17"/>
  <c r="X2278" i="9"/>
  <c r="V2280" i="9"/>
  <c r="U2278" i="9"/>
  <c r="W2278" i="9" s="1"/>
  <c r="U2290" i="13"/>
  <c r="W2290" i="13" s="1"/>
  <c r="X2290" i="13"/>
  <c r="V2292" i="13"/>
  <c r="U2286" i="11"/>
  <c r="W2286" i="11" s="1"/>
  <c r="X2286" i="11"/>
  <c r="V2288" i="11"/>
  <c r="U2280" i="9" l="1"/>
  <c r="W2280" i="9" s="1"/>
  <c r="X2280" i="9"/>
  <c r="V2282" i="9"/>
  <c r="V2296" i="17"/>
  <c r="X2294" i="17"/>
  <c r="U2294" i="17"/>
  <c r="W2294" i="17" s="1"/>
  <c r="V2290" i="11"/>
  <c r="X2288" i="11"/>
  <c r="U2288" i="11"/>
  <c r="W2288" i="11" s="1"/>
  <c r="X2292" i="13"/>
  <c r="V2294" i="13"/>
  <c r="U2292" i="13"/>
  <c r="W2292" i="13" s="1"/>
  <c r="U2290" i="11" l="1"/>
  <c r="W2290" i="11" s="1"/>
  <c r="X2290" i="11"/>
  <c r="V2292" i="11"/>
  <c r="V2298" i="17"/>
  <c r="X2296" i="17"/>
  <c r="U2296" i="17"/>
  <c r="W2296" i="17" s="1"/>
  <c r="U2294" i="13"/>
  <c r="W2294" i="13" s="1"/>
  <c r="X2294" i="13"/>
  <c r="V2296" i="13"/>
  <c r="U2282" i="9"/>
  <c r="W2282" i="9" s="1"/>
  <c r="X2282" i="9"/>
  <c r="V2284" i="9"/>
  <c r="U2284" i="9" l="1"/>
  <c r="W2284" i="9" s="1"/>
  <c r="V2286" i="9"/>
  <c r="X2284" i="9"/>
  <c r="V2300" i="17"/>
  <c r="X2298" i="17"/>
  <c r="U2298" i="17"/>
  <c r="W2298" i="17" s="1"/>
  <c r="U2292" i="11"/>
  <c r="W2292" i="11" s="1"/>
  <c r="X2292" i="11"/>
  <c r="V2294" i="11"/>
  <c r="U2296" i="13"/>
  <c r="W2296" i="13" s="1"/>
  <c r="V2298" i="13"/>
  <c r="X2296" i="13"/>
  <c r="U2300" i="17" l="1"/>
  <c r="W2300" i="17" s="1"/>
  <c r="X2300" i="17"/>
  <c r="V2302" i="17"/>
  <c r="U2286" i="9"/>
  <c r="W2286" i="9" s="1"/>
  <c r="V2288" i="9"/>
  <c r="X2286" i="9"/>
  <c r="X2298" i="13"/>
  <c r="U2298" i="13"/>
  <c r="W2298" i="13" s="1"/>
  <c r="V2300" i="13"/>
  <c r="U2294" i="11"/>
  <c r="W2294" i="11" s="1"/>
  <c r="X2294" i="11"/>
  <c r="V2296" i="11"/>
  <c r="U2288" i="9" l="1"/>
  <c r="W2288" i="9" s="1"/>
  <c r="V2290" i="9"/>
  <c r="X2288" i="9"/>
  <c r="V2298" i="11"/>
  <c r="U2296" i="11"/>
  <c r="W2296" i="11" s="1"/>
  <c r="X2296" i="11"/>
  <c r="V2304" i="17"/>
  <c r="X2302" i="17"/>
  <c r="U2302" i="17"/>
  <c r="W2302" i="17" s="1"/>
  <c r="X2300" i="13"/>
  <c r="V2302" i="13"/>
  <c r="U2300" i="13"/>
  <c r="W2300" i="13" s="1"/>
  <c r="V2306" i="17" l="1"/>
  <c r="X2304" i="17"/>
  <c r="U2304" i="17"/>
  <c r="W2304" i="17" s="1"/>
  <c r="U2298" i="11"/>
  <c r="W2298" i="11" s="1"/>
  <c r="V2300" i="11"/>
  <c r="X2298" i="11"/>
  <c r="X2302" i="13"/>
  <c r="V2304" i="13"/>
  <c r="U2302" i="13"/>
  <c r="W2302" i="13" s="1"/>
  <c r="U2290" i="9"/>
  <c r="W2290" i="9" s="1"/>
  <c r="V2292" i="9"/>
  <c r="X2290" i="9"/>
  <c r="V2306" i="13" l="1"/>
  <c r="U2304" i="13"/>
  <c r="W2304" i="13" s="1"/>
  <c r="X2304" i="13"/>
  <c r="V2302" i="11"/>
  <c r="U2300" i="11"/>
  <c r="W2300" i="11" s="1"/>
  <c r="X2300" i="11"/>
  <c r="U2292" i="9"/>
  <c r="W2292" i="9" s="1"/>
  <c r="V2294" i="9"/>
  <c r="X2292" i="9"/>
  <c r="X2306" i="17"/>
  <c r="V2308" i="17"/>
  <c r="U2306" i="17"/>
  <c r="W2306" i="17" s="1"/>
  <c r="U2294" i="9" l="1"/>
  <c r="W2294" i="9" s="1"/>
  <c r="V2296" i="9"/>
  <c r="X2294" i="9"/>
  <c r="V2310" i="17"/>
  <c r="X2308" i="17"/>
  <c r="U2308" i="17"/>
  <c r="W2308" i="17" s="1"/>
  <c r="U2302" i="11"/>
  <c r="W2302" i="11" s="1"/>
  <c r="V2304" i="11"/>
  <c r="X2302" i="11"/>
  <c r="X2306" i="13"/>
  <c r="V2308" i="13"/>
  <c r="U2306" i="13"/>
  <c r="W2306" i="13" s="1"/>
  <c r="U2304" i="11" l="1"/>
  <c r="W2304" i="11" s="1"/>
  <c r="V2306" i="11"/>
  <c r="X2304" i="11"/>
  <c r="X2310" i="17"/>
  <c r="V2312" i="17"/>
  <c r="U2310" i="17"/>
  <c r="W2310" i="17" s="1"/>
  <c r="X2296" i="9"/>
  <c r="U2296" i="9"/>
  <c r="W2296" i="9" s="1"/>
  <c r="V2298" i="9"/>
  <c r="X2308" i="13"/>
  <c r="U2308" i="13"/>
  <c r="W2308" i="13" s="1"/>
  <c r="V2310" i="13"/>
  <c r="V2314" i="17" l="1"/>
  <c r="X2312" i="17"/>
  <c r="U2312" i="17"/>
  <c r="W2312" i="17" s="1"/>
  <c r="X2310" i="13"/>
  <c r="U2310" i="13"/>
  <c r="W2310" i="13" s="1"/>
  <c r="V2312" i="13"/>
  <c r="V2308" i="11"/>
  <c r="U2306" i="11"/>
  <c r="W2306" i="11" s="1"/>
  <c r="X2306" i="11"/>
  <c r="U2298" i="9"/>
  <c r="W2298" i="9" s="1"/>
  <c r="X2298" i="9"/>
  <c r="V2300" i="9"/>
  <c r="U2308" i="11" l="1"/>
  <c r="W2308" i="11" s="1"/>
  <c r="X2308" i="11"/>
  <c r="V2310" i="11"/>
  <c r="X2312" i="13"/>
  <c r="U2312" i="13"/>
  <c r="W2312" i="13" s="1"/>
  <c r="V2314" i="13"/>
  <c r="X2300" i="9"/>
  <c r="U2300" i="9"/>
  <c r="W2300" i="9" s="1"/>
  <c r="V2302" i="9"/>
  <c r="V2316" i="17"/>
  <c r="X2314" i="17"/>
  <c r="U2314" i="17"/>
  <c r="W2314" i="17" s="1"/>
  <c r="X2314" i="13" l="1"/>
  <c r="U2314" i="13"/>
  <c r="W2314" i="13" s="1"/>
  <c r="V2316" i="13"/>
  <c r="V2318" i="17"/>
  <c r="U2316" i="17"/>
  <c r="W2316" i="17" s="1"/>
  <c r="X2316" i="17"/>
  <c r="X2310" i="11"/>
  <c r="V2312" i="11"/>
  <c r="U2310" i="11"/>
  <c r="W2310" i="11" s="1"/>
  <c r="U2302" i="9"/>
  <c r="W2302" i="9" s="1"/>
  <c r="V2304" i="9"/>
  <c r="X2302" i="9"/>
  <c r="X2312" i="11" l="1"/>
  <c r="U2312" i="11"/>
  <c r="W2312" i="11" s="1"/>
  <c r="V2314" i="11"/>
  <c r="V2320" i="17"/>
  <c r="X2318" i="17"/>
  <c r="U2318" i="17"/>
  <c r="W2318" i="17" s="1"/>
  <c r="X2304" i="9"/>
  <c r="U2304" i="9"/>
  <c r="W2304" i="9" s="1"/>
  <c r="V2306" i="9"/>
  <c r="V2318" i="13"/>
  <c r="X2316" i="13"/>
  <c r="U2316" i="13"/>
  <c r="W2316" i="13" s="1"/>
  <c r="V2322" i="17" l="1"/>
  <c r="X2320" i="17"/>
  <c r="U2320" i="17"/>
  <c r="W2320" i="17" s="1"/>
  <c r="U2314" i="11"/>
  <c r="W2314" i="11" s="1"/>
  <c r="X2314" i="11"/>
  <c r="V2316" i="11"/>
  <c r="X2318" i="13"/>
  <c r="V2320" i="13"/>
  <c r="U2318" i="13"/>
  <c r="W2318" i="13" s="1"/>
  <c r="V2308" i="9"/>
  <c r="X2306" i="9"/>
  <c r="U2306" i="9"/>
  <c r="W2306" i="9" s="1"/>
  <c r="X2320" i="13" l="1"/>
  <c r="V2322" i="13"/>
  <c r="U2320" i="13"/>
  <c r="W2320" i="13" s="1"/>
  <c r="V2318" i="11"/>
  <c r="U2316" i="11"/>
  <c r="W2316" i="11" s="1"/>
  <c r="X2316" i="11"/>
  <c r="X2308" i="9"/>
  <c r="U2308" i="9"/>
  <c r="W2308" i="9" s="1"/>
  <c r="V2310" i="9"/>
  <c r="V2324" i="17"/>
  <c r="X2322" i="17"/>
  <c r="U2322" i="17"/>
  <c r="W2322" i="17" s="1"/>
  <c r="X2322" i="13" l="1"/>
  <c r="V2324" i="13"/>
  <c r="U2322" i="13"/>
  <c r="W2322" i="13" s="1"/>
  <c r="X2318" i="11"/>
  <c r="V2320" i="11"/>
  <c r="U2318" i="11"/>
  <c r="W2318" i="11" s="1"/>
  <c r="V2326" i="17"/>
  <c r="X2324" i="17"/>
  <c r="U2324" i="17"/>
  <c r="W2324" i="17" s="1"/>
  <c r="U2310" i="9"/>
  <c r="W2310" i="9" s="1"/>
  <c r="V2312" i="9"/>
  <c r="X2310" i="9"/>
  <c r="V2328" i="17" l="1"/>
  <c r="X2326" i="17"/>
  <c r="U2326" i="17"/>
  <c r="W2326" i="17" s="1"/>
  <c r="X2320" i="11"/>
  <c r="U2320" i="11"/>
  <c r="W2320" i="11" s="1"/>
  <c r="V2322" i="11"/>
  <c r="X2324" i="13"/>
  <c r="U2324" i="13"/>
  <c r="W2324" i="13" s="1"/>
  <c r="V2326" i="13"/>
  <c r="U2312" i="9"/>
  <c r="W2312" i="9" s="1"/>
  <c r="X2312" i="9"/>
  <c r="V2314" i="9"/>
  <c r="U2322" i="11" l="1"/>
  <c r="W2322" i="11" s="1"/>
  <c r="V2324" i="11"/>
  <c r="X2322" i="11"/>
  <c r="U2314" i="9"/>
  <c r="W2314" i="9" s="1"/>
  <c r="X2314" i="9"/>
  <c r="V2316" i="9"/>
  <c r="X2326" i="13"/>
  <c r="U2326" i="13"/>
  <c r="W2326" i="13" s="1"/>
  <c r="V2328" i="13"/>
  <c r="V2330" i="17"/>
  <c r="X2328" i="17"/>
  <c r="U2328" i="17"/>
  <c r="W2328" i="17" s="1"/>
  <c r="X2316" i="9" l="1"/>
  <c r="U2316" i="9"/>
  <c r="W2316" i="9" s="1"/>
  <c r="V2318" i="9"/>
  <c r="X2324" i="11"/>
  <c r="V2326" i="11"/>
  <c r="U2324" i="11"/>
  <c r="W2324" i="11" s="1"/>
  <c r="V2332" i="17"/>
  <c r="X2330" i="17"/>
  <c r="U2330" i="17"/>
  <c r="W2330" i="17" s="1"/>
  <c r="X2328" i="13"/>
  <c r="V2330" i="13"/>
  <c r="U2328" i="13"/>
  <c r="W2328" i="13" s="1"/>
  <c r="V2334" i="17" l="1"/>
  <c r="X2332" i="17"/>
  <c r="U2332" i="17"/>
  <c r="W2332" i="17" s="1"/>
  <c r="U2326" i="11"/>
  <c r="W2326" i="11" s="1"/>
  <c r="V2328" i="11"/>
  <c r="X2326" i="11"/>
  <c r="U2330" i="13"/>
  <c r="W2330" i="13" s="1"/>
  <c r="V2332" i="13"/>
  <c r="X2330" i="13"/>
  <c r="X2318" i="9"/>
  <c r="U2318" i="9"/>
  <c r="W2318" i="9" s="1"/>
  <c r="V2320" i="9"/>
  <c r="X2332" i="13" l="1"/>
  <c r="V2334" i="13"/>
  <c r="U2332" i="13"/>
  <c r="W2332" i="13" s="1"/>
  <c r="U2320" i="9"/>
  <c r="W2320" i="9" s="1"/>
  <c r="V2322" i="9"/>
  <c r="X2320" i="9"/>
  <c r="V2330" i="11"/>
  <c r="X2328" i="11"/>
  <c r="U2328" i="11"/>
  <c r="W2328" i="11" s="1"/>
  <c r="V2336" i="17"/>
  <c r="X2334" i="17"/>
  <c r="U2334" i="17"/>
  <c r="W2334" i="17" s="1"/>
  <c r="V2338" i="17" l="1"/>
  <c r="X2336" i="17"/>
  <c r="U2336" i="17"/>
  <c r="W2336" i="17" s="1"/>
  <c r="V2336" i="13"/>
  <c r="X2334" i="13"/>
  <c r="U2334" i="13"/>
  <c r="W2334" i="13" s="1"/>
  <c r="X2330" i="11"/>
  <c r="V2332" i="11"/>
  <c r="U2330" i="11"/>
  <c r="W2330" i="11" s="1"/>
  <c r="U2322" i="9"/>
  <c r="W2322" i="9" s="1"/>
  <c r="V2324" i="9"/>
  <c r="X2322" i="9"/>
  <c r="X2324" i="9" l="1"/>
  <c r="U2324" i="9"/>
  <c r="W2324" i="9" s="1"/>
  <c r="V2326" i="9"/>
  <c r="U2332" i="11"/>
  <c r="W2332" i="11" s="1"/>
  <c r="X2332" i="11"/>
  <c r="V2334" i="11"/>
  <c r="V2338" i="13"/>
  <c r="U2336" i="13"/>
  <c r="W2336" i="13" s="1"/>
  <c r="X2336" i="13"/>
  <c r="X2338" i="17"/>
  <c r="V2340" i="17"/>
  <c r="U2338" i="17"/>
  <c r="W2338" i="17" s="1"/>
  <c r="V2340" i="13" l="1"/>
  <c r="X2338" i="13"/>
  <c r="U2338" i="13"/>
  <c r="W2338" i="13" s="1"/>
  <c r="V2336" i="11"/>
  <c r="U2334" i="11"/>
  <c r="W2334" i="11" s="1"/>
  <c r="X2334" i="11"/>
  <c r="V2342" i="17"/>
  <c r="X2340" i="17"/>
  <c r="U2340" i="17"/>
  <c r="W2340" i="17" s="1"/>
  <c r="X2326" i="9"/>
  <c r="U2326" i="9"/>
  <c r="W2326" i="9" s="1"/>
  <c r="V2328" i="9"/>
  <c r="X2342" i="17" l="1"/>
  <c r="V2344" i="17"/>
  <c r="U2342" i="17"/>
  <c r="W2342" i="17" s="1"/>
  <c r="U2328" i="9"/>
  <c r="W2328" i="9" s="1"/>
  <c r="X2328" i="9"/>
  <c r="V2330" i="9"/>
  <c r="V2338" i="11"/>
  <c r="X2336" i="11"/>
  <c r="U2336" i="11"/>
  <c r="W2336" i="11" s="1"/>
  <c r="X2340" i="13"/>
  <c r="V2342" i="13"/>
  <c r="U2340" i="13"/>
  <c r="W2340" i="13" s="1"/>
  <c r="X2330" i="9" l="1"/>
  <c r="U2330" i="9"/>
  <c r="W2330" i="9" s="1"/>
  <c r="V2332" i="9"/>
  <c r="X2342" i="13"/>
  <c r="V2344" i="13"/>
  <c r="U2342" i="13"/>
  <c r="W2342" i="13" s="1"/>
  <c r="V2346" i="17"/>
  <c r="X2344" i="17"/>
  <c r="U2344" i="17"/>
  <c r="W2344" i="17" s="1"/>
  <c r="X2338" i="11"/>
  <c r="U2338" i="11"/>
  <c r="W2338" i="11" s="1"/>
  <c r="V2340" i="11"/>
  <c r="V2348" i="17" l="1"/>
  <c r="X2346" i="17"/>
  <c r="U2346" i="17"/>
  <c r="W2346" i="17" s="1"/>
  <c r="X2344" i="13"/>
  <c r="U2344" i="13"/>
  <c r="W2344" i="13" s="1"/>
  <c r="V2346" i="13"/>
  <c r="V2342" i="11"/>
  <c r="X2340" i="11"/>
  <c r="U2340" i="11"/>
  <c r="W2340" i="11" s="1"/>
  <c r="X2332" i="9"/>
  <c r="U2332" i="9"/>
  <c r="W2332" i="9" s="1"/>
  <c r="V2334" i="9"/>
  <c r="U2346" i="13" l="1"/>
  <c r="W2346" i="13" s="1"/>
  <c r="X2346" i="13"/>
  <c r="V2348" i="13"/>
  <c r="U2334" i="9"/>
  <c r="W2334" i="9" s="1"/>
  <c r="V2336" i="9"/>
  <c r="X2334" i="9"/>
  <c r="U2342" i="11"/>
  <c r="W2342" i="11" s="1"/>
  <c r="V2344" i="11"/>
  <c r="X2342" i="11"/>
  <c r="V2350" i="17"/>
  <c r="X2348" i="17"/>
  <c r="U2348" i="17"/>
  <c r="W2348" i="17" s="1"/>
  <c r="X2348" i="13" l="1"/>
  <c r="V2350" i="13"/>
  <c r="U2348" i="13"/>
  <c r="W2348" i="13" s="1"/>
  <c r="X2344" i="11"/>
  <c r="V2346" i="11"/>
  <c r="U2344" i="11"/>
  <c r="W2344" i="11" s="1"/>
  <c r="V2338" i="9"/>
  <c r="X2336" i="9"/>
  <c r="U2336" i="9"/>
  <c r="W2336" i="9" s="1"/>
  <c r="V2352" i="17"/>
  <c r="X2350" i="17"/>
  <c r="U2350" i="17"/>
  <c r="W2350" i="17" s="1"/>
  <c r="V2348" i="11" l="1"/>
  <c r="X2346" i="11"/>
  <c r="U2346" i="11"/>
  <c r="W2346" i="11" s="1"/>
  <c r="V2352" i="13"/>
  <c r="X2350" i="13"/>
  <c r="U2350" i="13"/>
  <c r="W2350" i="13" s="1"/>
  <c r="V2354" i="17"/>
  <c r="X2352" i="17"/>
  <c r="U2352" i="17"/>
  <c r="W2352" i="17" s="1"/>
  <c r="X2338" i="9"/>
  <c r="U2338" i="9"/>
  <c r="W2338" i="9" s="1"/>
  <c r="V2340" i="9"/>
  <c r="X2352" i="13" l="1"/>
  <c r="V2354" i="13"/>
  <c r="U2352" i="13"/>
  <c r="W2352" i="13" s="1"/>
  <c r="U2348" i="11"/>
  <c r="W2348" i="11" s="1"/>
  <c r="X2348" i="11"/>
  <c r="V2350" i="11"/>
  <c r="V2342" i="9"/>
  <c r="U2340" i="9"/>
  <c r="W2340" i="9" s="1"/>
  <c r="X2340" i="9"/>
  <c r="V2356" i="17"/>
  <c r="X2354" i="17"/>
  <c r="U2354" i="17"/>
  <c r="W2354" i="17" s="1"/>
  <c r="V2356" i="13" l="1"/>
  <c r="X2354" i="13"/>
  <c r="U2354" i="13"/>
  <c r="W2354" i="13" s="1"/>
  <c r="V2358" i="17"/>
  <c r="X2356" i="17"/>
  <c r="U2356" i="17"/>
  <c r="W2356" i="17" s="1"/>
  <c r="V2352" i="11"/>
  <c r="U2350" i="11"/>
  <c r="W2350" i="11" s="1"/>
  <c r="X2350" i="11"/>
  <c r="U2342" i="9"/>
  <c r="W2342" i="9" s="1"/>
  <c r="V2344" i="9"/>
  <c r="X2342" i="9"/>
  <c r="V2346" i="9" l="1"/>
  <c r="U2344" i="9"/>
  <c r="W2344" i="9" s="1"/>
  <c r="X2344" i="9"/>
  <c r="V2360" i="17"/>
  <c r="X2358" i="17"/>
  <c r="U2358" i="17"/>
  <c r="W2358" i="17" s="1"/>
  <c r="V2354" i="11"/>
  <c r="X2352" i="11"/>
  <c r="U2352" i="11"/>
  <c r="W2352" i="11" s="1"/>
  <c r="X2356" i="13"/>
  <c r="V2358" i="13"/>
  <c r="U2356" i="13"/>
  <c r="W2356" i="13" s="1"/>
  <c r="V2362" i="17" l="1"/>
  <c r="X2360" i="17"/>
  <c r="U2360" i="17"/>
  <c r="W2360" i="17" s="1"/>
  <c r="X2358" i="13"/>
  <c r="V2360" i="13"/>
  <c r="U2358" i="13"/>
  <c r="W2358" i="13" s="1"/>
  <c r="U2346" i="9"/>
  <c r="W2346" i="9" s="1"/>
  <c r="V2348" i="9"/>
  <c r="X2346" i="9"/>
  <c r="X2354" i="11"/>
  <c r="V2356" i="11"/>
  <c r="U2354" i="11"/>
  <c r="W2354" i="11" s="1"/>
  <c r="U2348" i="9" l="1"/>
  <c r="W2348" i="9" s="1"/>
  <c r="V2350" i="9"/>
  <c r="X2348" i="9"/>
  <c r="V2358" i="11"/>
  <c r="U2356" i="11"/>
  <c r="W2356" i="11" s="1"/>
  <c r="X2356" i="11"/>
  <c r="X2360" i="13"/>
  <c r="U2360" i="13"/>
  <c r="W2360" i="13" s="1"/>
  <c r="V2362" i="13"/>
  <c r="V2364" i="17"/>
  <c r="X2362" i="17"/>
  <c r="U2362" i="17"/>
  <c r="W2362" i="17" s="1"/>
  <c r="U2358" i="11" l="1"/>
  <c r="W2358" i="11" s="1"/>
  <c r="X2358" i="11"/>
  <c r="V2360" i="11"/>
  <c r="U2350" i="9"/>
  <c r="W2350" i="9" s="1"/>
  <c r="V2352" i="9"/>
  <c r="X2350" i="9"/>
  <c r="Y2362" i="17"/>
  <c r="Z2362" i="17"/>
  <c r="X2364" i="17"/>
  <c r="V2366" i="17"/>
  <c r="U2364" i="17"/>
  <c r="W2364" i="17" s="1"/>
  <c r="V2364" i="13"/>
  <c r="X2362" i="13"/>
  <c r="Y2362" i="13" s="1"/>
  <c r="U2362" i="13"/>
  <c r="W2362" i="13" s="1"/>
  <c r="V2366" i="13" l="1"/>
  <c r="X2364" i="13"/>
  <c r="U2364" i="13"/>
  <c r="W2364" i="13" s="1"/>
  <c r="V2354" i="9"/>
  <c r="X2352" i="9"/>
  <c r="U2352" i="9"/>
  <c r="W2352" i="9" s="1"/>
  <c r="U2360" i="11"/>
  <c r="W2360" i="11" s="1"/>
  <c r="V2362" i="11"/>
  <c r="X2360" i="11"/>
  <c r="U2366" i="17"/>
  <c r="W2366" i="17" s="1"/>
  <c r="V2368" i="17"/>
  <c r="X2366" i="17"/>
  <c r="Z2362" i="13"/>
  <c r="V2356" i="9" l="1"/>
  <c r="X2354" i="9"/>
  <c r="U2354" i="9"/>
  <c r="W2354" i="9" s="1"/>
  <c r="X2366" i="13"/>
  <c r="U2366" i="13"/>
  <c r="W2366" i="13" s="1"/>
  <c r="V2368" i="13"/>
  <c r="X2368" i="17"/>
  <c r="V2370" i="17"/>
  <c r="U2368" i="17"/>
  <c r="W2368" i="17" s="1"/>
  <c r="U2362" i="11"/>
  <c r="W2362" i="11" s="1"/>
  <c r="X2362" i="11"/>
  <c r="Y2362" i="11" s="1"/>
  <c r="V2364" i="11"/>
  <c r="Z2362" i="11"/>
  <c r="V2370" i="13" l="1"/>
  <c r="X2368" i="13"/>
  <c r="U2368" i="13"/>
  <c r="W2368" i="13" s="1"/>
  <c r="X2364" i="11"/>
  <c r="V2366" i="11"/>
  <c r="U2364" i="11"/>
  <c r="W2364" i="11" s="1"/>
  <c r="V2372" i="17"/>
  <c r="X2370" i="17"/>
  <c r="U2370" i="17"/>
  <c r="W2370" i="17" s="1"/>
  <c r="U2356" i="9"/>
  <c r="W2356" i="9" s="1"/>
  <c r="V2358" i="9"/>
  <c r="X2356" i="9"/>
  <c r="X2372" i="17" l="1"/>
  <c r="V2374" i="17"/>
  <c r="U2372" i="17"/>
  <c r="W2372" i="17" s="1"/>
  <c r="U2358" i="9"/>
  <c r="W2358" i="9" s="1"/>
  <c r="V2360" i="9"/>
  <c r="X2358" i="9"/>
  <c r="V2368" i="11"/>
  <c r="X2366" i="11"/>
  <c r="U2366" i="11"/>
  <c r="W2366" i="11" s="1"/>
  <c r="U2370" i="13"/>
  <c r="W2370" i="13" s="1"/>
  <c r="V2372" i="13"/>
  <c r="X2370" i="13"/>
  <c r="U2360" i="9" l="1"/>
  <c r="W2360" i="9" s="1"/>
  <c r="X2360" i="9"/>
  <c r="V2362" i="9"/>
  <c r="V2376" i="17"/>
  <c r="U2374" i="17"/>
  <c r="W2374" i="17" s="1"/>
  <c r="X2374" i="17"/>
  <c r="U2368" i="11"/>
  <c r="W2368" i="11" s="1"/>
  <c r="V2370" i="11"/>
  <c r="X2368" i="11"/>
  <c r="V2374" i="13"/>
  <c r="U2372" i="13"/>
  <c r="W2372" i="13" s="1"/>
  <c r="X2372" i="13"/>
  <c r="V2372" i="11" l="1"/>
  <c r="X2370" i="11"/>
  <c r="U2370" i="11"/>
  <c r="W2370" i="11" s="1"/>
  <c r="V2378" i="17"/>
  <c r="X2376" i="17"/>
  <c r="U2376" i="17"/>
  <c r="W2376" i="17" s="1"/>
  <c r="U2362" i="9"/>
  <c r="W2362" i="9" s="1"/>
  <c r="V2364" i="9"/>
  <c r="X2362" i="9"/>
  <c r="U2374" i="13"/>
  <c r="W2374" i="13" s="1"/>
  <c r="V2376" i="13"/>
  <c r="X2374" i="13"/>
  <c r="V2380" i="17" l="1"/>
  <c r="U2378" i="17"/>
  <c r="W2378" i="17" s="1"/>
  <c r="X2378" i="17"/>
  <c r="U2364" i="9"/>
  <c r="W2364" i="9" s="1"/>
  <c r="X2364" i="9"/>
  <c r="V2366" i="9"/>
  <c r="X2376" i="13"/>
  <c r="V2378" i="13"/>
  <c r="U2376" i="13"/>
  <c r="W2376" i="13" s="1"/>
  <c r="Z2362" i="9"/>
  <c r="Y2362" i="9"/>
  <c r="U2372" i="11"/>
  <c r="W2372" i="11" s="1"/>
  <c r="X2372" i="11"/>
  <c r="V2374" i="11"/>
  <c r="X2366" i="9" l="1"/>
  <c r="U2366" i="9"/>
  <c r="W2366" i="9" s="1"/>
  <c r="V2368" i="9"/>
  <c r="V2376" i="11"/>
  <c r="X2374" i="11"/>
  <c r="U2374" i="11"/>
  <c r="W2374" i="11" s="1"/>
  <c r="X2378" i="13"/>
  <c r="V2380" i="13"/>
  <c r="U2378" i="13"/>
  <c r="W2378" i="13" s="1"/>
  <c r="X2380" i="17"/>
  <c r="U2380" i="17"/>
  <c r="W2380" i="17" s="1"/>
  <c r="V2382" i="17"/>
  <c r="V2382" i="13" l="1"/>
  <c r="X2380" i="13"/>
  <c r="U2380" i="13"/>
  <c r="W2380" i="13" s="1"/>
  <c r="U2382" i="17"/>
  <c r="W2382" i="17" s="1"/>
  <c r="V2384" i="17"/>
  <c r="X2382" i="17"/>
  <c r="V2378" i="11"/>
  <c r="U2376" i="11"/>
  <c r="W2376" i="11" s="1"/>
  <c r="X2376" i="11"/>
  <c r="U2368" i="9"/>
  <c r="W2368" i="9" s="1"/>
  <c r="V2370" i="9"/>
  <c r="X2368" i="9"/>
  <c r="V2380" i="11" l="1"/>
  <c r="U2378" i="11"/>
  <c r="W2378" i="11" s="1"/>
  <c r="X2378" i="11"/>
  <c r="V2372" i="9"/>
  <c r="U2370" i="9"/>
  <c r="W2370" i="9" s="1"/>
  <c r="X2370" i="9"/>
  <c r="X2384" i="17"/>
  <c r="U2384" i="17"/>
  <c r="W2384" i="17" s="1"/>
  <c r="V2386" i="17"/>
  <c r="V2384" i="13"/>
  <c r="U2382" i="13"/>
  <c r="W2382" i="13" s="1"/>
  <c r="X2382" i="13"/>
  <c r="U2372" i="9" l="1"/>
  <c r="W2372" i="9" s="1"/>
  <c r="X2372" i="9"/>
  <c r="V2374" i="9"/>
  <c r="U2384" i="13"/>
  <c r="W2384" i="13" s="1"/>
  <c r="X2384" i="13"/>
  <c r="V2386" i="13"/>
  <c r="U2386" i="17"/>
  <c r="W2386" i="17" s="1"/>
  <c r="X2386" i="17"/>
  <c r="V2388" i="17"/>
  <c r="U2380" i="11"/>
  <c r="W2380" i="11" s="1"/>
  <c r="X2380" i="11"/>
  <c r="V2382" i="11"/>
  <c r="U2386" i="13" l="1"/>
  <c r="W2386" i="13" s="1"/>
  <c r="V2388" i="13"/>
  <c r="X2386" i="13"/>
  <c r="V2384" i="11"/>
  <c r="X2382" i="11"/>
  <c r="U2382" i="11"/>
  <c r="W2382" i="11" s="1"/>
  <c r="X2374" i="9"/>
  <c r="U2374" i="9"/>
  <c r="W2374" i="9" s="1"/>
  <c r="V2376" i="9"/>
  <c r="V2390" i="17"/>
  <c r="U2388" i="17"/>
  <c r="W2388" i="17" s="1"/>
  <c r="X2388" i="17"/>
  <c r="V2392" i="17" l="1"/>
  <c r="X2390" i="17"/>
  <c r="U2390" i="17"/>
  <c r="W2390" i="17" s="1"/>
  <c r="U2388" i="13"/>
  <c r="W2388" i="13" s="1"/>
  <c r="V2390" i="13"/>
  <c r="X2388" i="13"/>
  <c r="X2384" i="11"/>
  <c r="V2386" i="11"/>
  <c r="U2384" i="11"/>
  <c r="W2384" i="11" s="1"/>
  <c r="U2376" i="9"/>
  <c r="W2376" i="9" s="1"/>
  <c r="V2378" i="9"/>
  <c r="X2376" i="9"/>
  <c r="V2392" i="13" l="1"/>
  <c r="X2390" i="13"/>
  <c r="U2390" i="13"/>
  <c r="W2390" i="13" s="1"/>
  <c r="V2380" i="9"/>
  <c r="U2378" i="9"/>
  <c r="W2378" i="9" s="1"/>
  <c r="X2378" i="9"/>
  <c r="V2388" i="11"/>
  <c r="U2386" i="11"/>
  <c r="W2386" i="11" s="1"/>
  <c r="X2386" i="11"/>
  <c r="V2394" i="17"/>
  <c r="U2392" i="17"/>
  <c r="W2392" i="17" s="1"/>
  <c r="X2392" i="17"/>
  <c r="U2380" i="9" l="1"/>
  <c r="W2380" i="9" s="1"/>
  <c r="V2382" i="9"/>
  <c r="X2380" i="9"/>
  <c r="V2396" i="17"/>
  <c r="X2394" i="17"/>
  <c r="U2394" i="17"/>
  <c r="W2394" i="17" s="1"/>
  <c r="U2388" i="11"/>
  <c r="W2388" i="11" s="1"/>
  <c r="X2388" i="11"/>
  <c r="V2390" i="11"/>
  <c r="X2392" i="13"/>
  <c r="V2394" i="13"/>
  <c r="U2392" i="13"/>
  <c r="W2392" i="13" s="1"/>
  <c r="X2396" i="17" l="1"/>
  <c r="V2398" i="17"/>
  <c r="U2396" i="17"/>
  <c r="W2396" i="17" s="1"/>
  <c r="V2396" i="13"/>
  <c r="X2394" i="13"/>
  <c r="U2394" i="13"/>
  <c r="W2394" i="13" s="1"/>
  <c r="V2384" i="9"/>
  <c r="X2382" i="9"/>
  <c r="U2382" i="9"/>
  <c r="W2382" i="9" s="1"/>
  <c r="V2392" i="11"/>
  <c r="U2390" i="11"/>
  <c r="W2390" i="11" s="1"/>
  <c r="X2390" i="11"/>
  <c r="V2398" i="13" l="1"/>
  <c r="U2396" i="13"/>
  <c r="W2396" i="13" s="1"/>
  <c r="X2396" i="13"/>
  <c r="U2392" i="11"/>
  <c r="W2392" i="11" s="1"/>
  <c r="V2394" i="11"/>
  <c r="X2392" i="11"/>
  <c r="V2400" i="17"/>
  <c r="X2398" i="17"/>
  <c r="U2398" i="17"/>
  <c r="W2398" i="17" s="1"/>
  <c r="X2384" i="9"/>
  <c r="V2386" i="9"/>
  <c r="U2384" i="9"/>
  <c r="W2384" i="9" s="1"/>
  <c r="V2396" i="11" l="1"/>
  <c r="U2394" i="11"/>
  <c r="W2394" i="11" s="1"/>
  <c r="X2394" i="11"/>
  <c r="X2386" i="9"/>
  <c r="V2388" i="9"/>
  <c r="U2386" i="9"/>
  <c r="W2386" i="9" s="1"/>
  <c r="V2402" i="17"/>
  <c r="U2400" i="17"/>
  <c r="W2400" i="17" s="1"/>
  <c r="X2400" i="17"/>
  <c r="V2400" i="13"/>
  <c r="U2398" i="13"/>
  <c r="W2398" i="13" s="1"/>
  <c r="X2398" i="13"/>
  <c r="V2404" i="17" l="1"/>
  <c r="X2402" i="17"/>
  <c r="U2402" i="17"/>
  <c r="W2402" i="17" s="1"/>
  <c r="X2388" i="9"/>
  <c r="V2390" i="9"/>
  <c r="U2388" i="9"/>
  <c r="W2388" i="9" s="1"/>
  <c r="X2400" i="13"/>
  <c r="U2400" i="13"/>
  <c r="W2400" i="13" s="1"/>
  <c r="V2402" i="13"/>
  <c r="V2398" i="11"/>
  <c r="U2396" i="11"/>
  <c r="W2396" i="11" s="1"/>
  <c r="X2396" i="11"/>
  <c r="X2390" i="9" l="1"/>
  <c r="U2390" i="9"/>
  <c r="W2390" i="9" s="1"/>
  <c r="V2392" i="9"/>
  <c r="U2398" i="11"/>
  <c r="W2398" i="11" s="1"/>
  <c r="X2398" i="11"/>
  <c r="V2400" i="11"/>
  <c r="V2404" i="13"/>
  <c r="X2402" i="13"/>
  <c r="U2402" i="13"/>
  <c r="W2402" i="13" s="1"/>
  <c r="V2406" i="17"/>
  <c r="U2404" i="17"/>
  <c r="W2404" i="17" s="1"/>
  <c r="X2404" i="17"/>
  <c r="U2404" i="13" l="1"/>
  <c r="W2404" i="13" s="1"/>
  <c r="V2406" i="13"/>
  <c r="X2404" i="13"/>
  <c r="V2408" i="17"/>
  <c r="X2406" i="17"/>
  <c r="U2406" i="17"/>
  <c r="W2406" i="17" s="1"/>
  <c r="U2400" i="11"/>
  <c r="W2400" i="11" s="1"/>
  <c r="V2402" i="11"/>
  <c r="X2400" i="11"/>
  <c r="V2394" i="9"/>
  <c r="U2392" i="9"/>
  <c r="W2392" i="9" s="1"/>
  <c r="X2392" i="9"/>
  <c r="U2402" i="11" l="1"/>
  <c r="W2402" i="11" s="1"/>
  <c r="V2404" i="11"/>
  <c r="X2402" i="11"/>
  <c r="V2410" i="17"/>
  <c r="U2408" i="17"/>
  <c r="W2408" i="17" s="1"/>
  <c r="X2408" i="17"/>
  <c r="U2394" i="9"/>
  <c r="W2394" i="9" s="1"/>
  <c r="V2396" i="9"/>
  <c r="X2394" i="9"/>
  <c r="V2408" i="13"/>
  <c r="U2406" i="13"/>
  <c r="W2406" i="13" s="1"/>
  <c r="X2406" i="13"/>
  <c r="X2396" i="9" l="1"/>
  <c r="V2398" i="9"/>
  <c r="U2396" i="9"/>
  <c r="W2396" i="9" s="1"/>
  <c r="V2412" i="17"/>
  <c r="X2410" i="17"/>
  <c r="U2410" i="17"/>
  <c r="W2410" i="17" s="1"/>
  <c r="V2410" i="13"/>
  <c r="U2408" i="13"/>
  <c r="W2408" i="13" s="1"/>
  <c r="X2408" i="13"/>
  <c r="U2404" i="11"/>
  <c r="W2404" i="11" s="1"/>
  <c r="V2406" i="11"/>
  <c r="X2404" i="11"/>
  <c r="V2412" i="13" l="1"/>
  <c r="U2410" i="13"/>
  <c r="W2410" i="13" s="1"/>
  <c r="X2410" i="13"/>
  <c r="U2412" i="17"/>
  <c r="W2412" i="17" s="1"/>
  <c r="V2414" i="17"/>
  <c r="X2412" i="17"/>
  <c r="V2400" i="9"/>
  <c r="U2398" i="9"/>
  <c r="W2398" i="9" s="1"/>
  <c r="X2398" i="9"/>
  <c r="V2408" i="11"/>
  <c r="U2406" i="11"/>
  <c r="W2406" i="11" s="1"/>
  <c r="X2406" i="11"/>
  <c r="V2402" i="9" l="1"/>
  <c r="X2400" i="9"/>
  <c r="U2400" i="9"/>
  <c r="W2400" i="9" s="1"/>
  <c r="V2416" i="17"/>
  <c r="X2414" i="17"/>
  <c r="U2414" i="17"/>
  <c r="W2414" i="17" s="1"/>
  <c r="U2408" i="11"/>
  <c r="W2408" i="11" s="1"/>
  <c r="X2408" i="11"/>
  <c r="V2410" i="11"/>
  <c r="V2414" i="13"/>
  <c r="X2412" i="13"/>
  <c r="U2412" i="13"/>
  <c r="W2412" i="13" s="1"/>
  <c r="U2416" i="17" l="1"/>
  <c r="W2416" i="17" s="1"/>
  <c r="V2418" i="17"/>
  <c r="X2416" i="17"/>
  <c r="V2416" i="13"/>
  <c r="U2414" i="13"/>
  <c r="W2414" i="13" s="1"/>
  <c r="X2414" i="13"/>
  <c r="U2410" i="11"/>
  <c r="W2410" i="11" s="1"/>
  <c r="V2412" i="11"/>
  <c r="X2410" i="11"/>
  <c r="X2402" i="9"/>
  <c r="V2404" i="9"/>
  <c r="U2402" i="9"/>
  <c r="W2402" i="9" s="1"/>
  <c r="U2412" i="11" l="1"/>
  <c r="W2412" i="11" s="1"/>
  <c r="V2414" i="11"/>
  <c r="X2412" i="11"/>
  <c r="V2418" i="13"/>
  <c r="X2416" i="13"/>
  <c r="U2416" i="13"/>
  <c r="W2416" i="13" s="1"/>
  <c r="U2404" i="9"/>
  <c r="W2404" i="9" s="1"/>
  <c r="V2406" i="9"/>
  <c r="X2404" i="9"/>
  <c r="V2420" i="17"/>
  <c r="X2418" i="17"/>
  <c r="U2418" i="17"/>
  <c r="W2418" i="17" s="1"/>
  <c r="V2422" i="17" l="1"/>
  <c r="U2420" i="17"/>
  <c r="W2420" i="17" s="1"/>
  <c r="X2420" i="17"/>
  <c r="V2416" i="11"/>
  <c r="U2414" i="11"/>
  <c r="W2414" i="11" s="1"/>
  <c r="X2414" i="11"/>
  <c r="V2408" i="9"/>
  <c r="X2406" i="9"/>
  <c r="U2406" i="9"/>
  <c r="W2406" i="9" s="1"/>
  <c r="V2420" i="13"/>
  <c r="X2418" i="13"/>
  <c r="U2418" i="13"/>
  <c r="W2418" i="13" s="1"/>
  <c r="V2410" i="9" l="1"/>
  <c r="U2408" i="9"/>
  <c r="W2408" i="9" s="1"/>
  <c r="X2408" i="9"/>
  <c r="U2416" i="11"/>
  <c r="W2416" i="11" s="1"/>
  <c r="V2418" i="11"/>
  <c r="X2416" i="11"/>
  <c r="X2420" i="13"/>
  <c r="V2422" i="13"/>
  <c r="U2420" i="13"/>
  <c r="W2420" i="13" s="1"/>
  <c r="V2424" i="17"/>
  <c r="X2422" i="17"/>
  <c r="U2422" i="17"/>
  <c r="W2422" i="17" s="1"/>
  <c r="V2420" i="11" l="1"/>
  <c r="U2418" i="11"/>
  <c r="W2418" i="11" s="1"/>
  <c r="X2418" i="11"/>
  <c r="V2426" i="17"/>
  <c r="U2424" i="17"/>
  <c r="W2424" i="17" s="1"/>
  <c r="X2424" i="17"/>
  <c r="V2424" i="13"/>
  <c r="U2422" i="13"/>
  <c r="W2422" i="13" s="1"/>
  <c r="X2422" i="13"/>
  <c r="V2412" i="9"/>
  <c r="U2410" i="9"/>
  <c r="W2410" i="9" s="1"/>
  <c r="X2410" i="9"/>
  <c r="V2426" i="13" l="1"/>
  <c r="U2424" i="13"/>
  <c r="W2424" i="13" s="1"/>
  <c r="X2424" i="13"/>
  <c r="V2414" i="9"/>
  <c r="X2412" i="9"/>
  <c r="U2412" i="9"/>
  <c r="W2412" i="9" s="1"/>
  <c r="V2428" i="17"/>
  <c r="U2426" i="17"/>
  <c r="W2426" i="17" s="1"/>
  <c r="X2426" i="17"/>
  <c r="V2422" i="11"/>
  <c r="U2420" i="11"/>
  <c r="W2420" i="11" s="1"/>
  <c r="X2420" i="11"/>
  <c r="V2430" i="17" l="1"/>
  <c r="U2428" i="17"/>
  <c r="W2428" i="17" s="1"/>
  <c r="X2428" i="17"/>
  <c r="V2416" i="9"/>
  <c r="U2414" i="9"/>
  <c r="W2414" i="9" s="1"/>
  <c r="X2414" i="9"/>
  <c r="U2422" i="11"/>
  <c r="W2422" i="11" s="1"/>
  <c r="V2424" i="11"/>
  <c r="X2422" i="11"/>
  <c r="V2428" i="13"/>
  <c r="X2426" i="13"/>
  <c r="U2426" i="13"/>
  <c r="W2426" i="13" s="1"/>
  <c r="U2424" i="11" l="1"/>
  <c r="W2424" i="11" s="1"/>
  <c r="V2426" i="11"/>
  <c r="X2424" i="11"/>
  <c r="V2418" i="9"/>
  <c r="U2416" i="9"/>
  <c r="W2416" i="9" s="1"/>
  <c r="X2416" i="9"/>
  <c r="X2428" i="13"/>
  <c r="V2430" i="13"/>
  <c r="U2428" i="13"/>
  <c r="W2428" i="13" s="1"/>
  <c r="V2432" i="17"/>
  <c r="X2430" i="17"/>
  <c r="U2430" i="17"/>
  <c r="W2430" i="17" s="1"/>
  <c r="U2430" i="13" l="1"/>
  <c r="W2430" i="13" s="1"/>
  <c r="V2432" i="13"/>
  <c r="X2430" i="13"/>
  <c r="V2434" i="17"/>
  <c r="U2432" i="17"/>
  <c r="W2432" i="17" s="1"/>
  <c r="X2432" i="17"/>
  <c r="V2428" i="11"/>
  <c r="X2426" i="11"/>
  <c r="U2426" i="11"/>
  <c r="W2426" i="11" s="1"/>
  <c r="V2420" i="9"/>
  <c r="U2418" i="9"/>
  <c r="W2418" i="9" s="1"/>
  <c r="X2418" i="9"/>
  <c r="V2436" i="17" l="1"/>
  <c r="X2434" i="17"/>
  <c r="U2434" i="17"/>
  <c r="W2434" i="17" s="1"/>
  <c r="V2422" i="9"/>
  <c r="U2420" i="9"/>
  <c r="W2420" i="9" s="1"/>
  <c r="X2420" i="9"/>
  <c r="V2434" i="13"/>
  <c r="X2432" i="13"/>
  <c r="U2432" i="13"/>
  <c r="W2432" i="13" s="1"/>
  <c r="V2430" i="11"/>
  <c r="U2428" i="11"/>
  <c r="W2428" i="11" s="1"/>
  <c r="X2428" i="11"/>
  <c r="X2434" i="13" l="1"/>
  <c r="V2436" i="13"/>
  <c r="U2434" i="13"/>
  <c r="W2434" i="13" s="1"/>
  <c r="U2422" i="9"/>
  <c r="W2422" i="9" s="1"/>
  <c r="V2424" i="9"/>
  <c r="X2422" i="9"/>
  <c r="U2430" i="11"/>
  <c r="W2430" i="11" s="1"/>
  <c r="V2432" i="11"/>
  <c r="X2430" i="11"/>
  <c r="V2438" i="17"/>
  <c r="U2436" i="17"/>
  <c r="W2436" i="17" s="1"/>
  <c r="X2436" i="17"/>
  <c r="X2424" i="9" l="1"/>
  <c r="V2426" i="9"/>
  <c r="U2424" i="9"/>
  <c r="W2424" i="9" s="1"/>
  <c r="V2440" i="17"/>
  <c r="X2438" i="17"/>
  <c r="U2438" i="17"/>
  <c r="W2438" i="17" s="1"/>
  <c r="V2438" i="13"/>
  <c r="U2436" i="13"/>
  <c r="W2436" i="13" s="1"/>
  <c r="X2436" i="13"/>
  <c r="V2434" i="11"/>
  <c r="X2432" i="11"/>
  <c r="U2432" i="11"/>
  <c r="W2432" i="11" s="1"/>
  <c r="U2438" i="13" l="1"/>
  <c r="W2438" i="13" s="1"/>
  <c r="V2440" i="13"/>
  <c r="X2438" i="13"/>
  <c r="U2434" i="11"/>
  <c r="W2434" i="11" s="1"/>
  <c r="V2436" i="11"/>
  <c r="X2434" i="11"/>
  <c r="V2428" i="9"/>
  <c r="X2426" i="9"/>
  <c r="U2426" i="9"/>
  <c r="W2426" i="9" s="1"/>
  <c r="V2442" i="17"/>
  <c r="U2440" i="17"/>
  <c r="W2440" i="17" s="1"/>
  <c r="X2440" i="17"/>
  <c r="V2430" i="9" l="1"/>
  <c r="U2428" i="9"/>
  <c r="W2428" i="9" s="1"/>
  <c r="X2428" i="9"/>
  <c r="U2436" i="11"/>
  <c r="W2436" i="11" s="1"/>
  <c r="V2438" i="11"/>
  <c r="X2436" i="11"/>
  <c r="V2444" i="17"/>
  <c r="X2442" i="17"/>
  <c r="U2442" i="17"/>
  <c r="W2442" i="17" s="1"/>
  <c r="V2442" i="13"/>
  <c r="U2440" i="13"/>
  <c r="W2440" i="13" s="1"/>
  <c r="X2440" i="13"/>
  <c r="U2438" i="11" l="1"/>
  <c r="W2438" i="11" s="1"/>
  <c r="V2440" i="11"/>
  <c r="X2438" i="11"/>
  <c r="V2444" i="13"/>
  <c r="X2442" i="13"/>
  <c r="U2442" i="13"/>
  <c r="W2442" i="13" s="1"/>
  <c r="U2444" i="17"/>
  <c r="W2444" i="17" s="1"/>
  <c r="V2446" i="17"/>
  <c r="X2444" i="17"/>
  <c r="V2432" i="9"/>
  <c r="X2430" i="9"/>
  <c r="U2430" i="9"/>
  <c r="W2430" i="9" s="1"/>
  <c r="V2446" i="13" l="1"/>
  <c r="X2444" i="13"/>
  <c r="U2444" i="13"/>
  <c r="W2444" i="13" s="1"/>
  <c r="V2442" i="11"/>
  <c r="X2440" i="11"/>
  <c r="U2440" i="11"/>
  <c r="W2440" i="11" s="1"/>
  <c r="V2434" i="9"/>
  <c r="U2432" i="9"/>
  <c r="W2432" i="9" s="1"/>
  <c r="X2432" i="9"/>
  <c r="V2448" i="17"/>
  <c r="X2446" i="17"/>
  <c r="U2446" i="17"/>
  <c r="W2446" i="17" s="1"/>
  <c r="X2442" i="11" l="1"/>
  <c r="U2442" i="11"/>
  <c r="W2442" i="11" s="1"/>
  <c r="V2444" i="11"/>
  <c r="U2448" i="17"/>
  <c r="W2448" i="17" s="1"/>
  <c r="X2448" i="17"/>
  <c r="V2450" i="17"/>
  <c r="V2436" i="9"/>
  <c r="X2434" i="9"/>
  <c r="U2434" i="9"/>
  <c r="W2434" i="9" s="1"/>
  <c r="V2448" i="13"/>
  <c r="U2446" i="13"/>
  <c r="W2446" i="13" s="1"/>
  <c r="X2446" i="13"/>
  <c r="V2452" i="17" l="1"/>
  <c r="X2450" i="17"/>
  <c r="U2450" i="17"/>
  <c r="W2450" i="17" s="1"/>
  <c r="V2450" i="13"/>
  <c r="X2448" i="13"/>
  <c r="U2448" i="13"/>
  <c r="W2448" i="13" s="1"/>
  <c r="V2446" i="11"/>
  <c r="U2444" i="11"/>
  <c r="W2444" i="11" s="1"/>
  <c r="X2444" i="11"/>
  <c r="V2438" i="9"/>
  <c r="U2436" i="9"/>
  <c r="W2436" i="9" s="1"/>
  <c r="X2436" i="9"/>
  <c r="V2452" i="13" l="1"/>
  <c r="X2450" i="13"/>
  <c r="U2450" i="13"/>
  <c r="W2450" i="13" s="1"/>
  <c r="X2446" i="11"/>
  <c r="U2446" i="11"/>
  <c r="W2446" i="11" s="1"/>
  <c r="V2448" i="11"/>
  <c r="V2454" i="17"/>
  <c r="X2452" i="17"/>
  <c r="U2452" i="17"/>
  <c r="W2452" i="17" s="1"/>
  <c r="X2438" i="9"/>
  <c r="U2438" i="9"/>
  <c r="W2438" i="9" s="1"/>
  <c r="V2440" i="9"/>
  <c r="V2454" i="13" l="1"/>
  <c r="X2452" i="13"/>
  <c r="U2452" i="13"/>
  <c r="W2452" i="13" s="1"/>
  <c r="V2456" i="17"/>
  <c r="X2454" i="17"/>
  <c r="U2454" i="17"/>
  <c r="W2454" i="17" s="1"/>
  <c r="X2448" i="11"/>
  <c r="V2450" i="11"/>
  <c r="U2448" i="11"/>
  <c r="W2448" i="11" s="1"/>
  <c r="V2442" i="9"/>
  <c r="U2440" i="9"/>
  <c r="W2440" i="9" s="1"/>
  <c r="X2440" i="9"/>
  <c r="V2458" i="17" l="1"/>
  <c r="U2456" i="17"/>
  <c r="W2456" i="17" s="1"/>
  <c r="X2456" i="17"/>
  <c r="V2452" i="11"/>
  <c r="U2450" i="11"/>
  <c r="W2450" i="11" s="1"/>
  <c r="X2450" i="11"/>
  <c r="V2456" i="13"/>
  <c r="U2454" i="13"/>
  <c r="W2454" i="13" s="1"/>
  <c r="X2454" i="13"/>
  <c r="V2444" i="9"/>
  <c r="X2442" i="9"/>
  <c r="U2442" i="9"/>
  <c r="W2442" i="9" s="1"/>
  <c r="V2458" i="13" l="1"/>
  <c r="X2456" i="13"/>
  <c r="U2456" i="13"/>
  <c r="W2456" i="13" s="1"/>
  <c r="U2452" i="11"/>
  <c r="W2452" i="11" s="1"/>
  <c r="X2452" i="11"/>
  <c r="V2454" i="11"/>
  <c r="V2446" i="9"/>
  <c r="U2444" i="9"/>
  <c r="W2444" i="9" s="1"/>
  <c r="X2444" i="9"/>
  <c r="V2460" i="17"/>
  <c r="X2458" i="17"/>
  <c r="U2458" i="17"/>
  <c r="W2458" i="17" s="1"/>
  <c r="U2446" i="9" l="1"/>
  <c r="W2446" i="9" s="1"/>
  <c r="V2448" i="9"/>
  <c r="X2446" i="9"/>
  <c r="V2456" i="11"/>
  <c r="U2454" i="11"/>
  <c r="W2454" i="11" s="1"/>
  <c r="X2454" i="11"/>
  <c r="Z2458" i="17"/>
  <c r="Y2458" i="17"/>
  <c r="V2462" i="17"/>
  <c r="X2460" i="17"/>
  <c r="U2460" i="17"/>
  <c r="W2460" i="17" s="1"/>
  <c r="U2458" i="13"/>
  <c r="W2458" i="13" s="1"/>
  <c r="X2458" i="13"/>
  <c r="V2460" i="13"/>
  <c r="Z2458" i="13" l="1"/>
  <c r="Y2458" i="13"/>
  <c r="V2458" i="11"/>
  <c r="U2456" i="11"/>
  <c r="W2456" i="11" s="1"/>
  <c r="X2456" i="11"/>
  <c r="V2464" i="17"/>
  <c r="U2462" i="17"/>
  <c r="W2462" i="17" s="1"/>
  <c r="X2462" i="17"/>
  <c r="V2450" i="9"/>
  <c r="U2448" i="9"/>
  <c r="W2448" i="9" s="1"/>
  <c r="X2448" i="9"/>
  <c r="X2460" i="13"/>
  <c r="V2462" i="13"/>
  <c r="U2460" i="13"/>
  <c r="W2460" i="13" s="1"/>
  <c r="U2458" i="11" l="1"/>
  <c r="W2458" i="11" s="1"/>
  <c r="V2460" i="11"/>
  <c r="X2458" i="11"/>
  <c r="Y2458" i="11" s="1"/>
  <c r="U2464" i="17"/>
  <c r="W2464" i="17" s="1"/>
  <c r="X2464" i="17"/>
  <c r="V2466" i="17"/>
  <c r="U2462" i="13"/>
  <c r="W2462" i="13" s="1"/>
  <c r="X2462" i="13"/>
  <c r="V2464" i="13"/>
  <c r="V2452" i="9"/>
  <c r="X2450" i="9"/>
  <c r="U2450" i="9"/>
  <c r="W2450" i="9" s="1"/>
  <c r="V2462" i="11" l="1"/>
  <c r="U2460" i="11"/>
  <c r="W2460" i="11" s="1"/>
  <c r="X2460" i="11"/>
  <c r="V2454" i="9"/>
  <c r="X2452" i="9"/>
  <c r="U2452" i="9"/>
  <c r="W2452" i="9" s="1"/>
  <c r="U2464" i="13"/>
  <c r="W2464" i="13" s="1"/>
  <c r="X2464" i="13"/>
  <c r="V2466" i="13"/>
  <c r="Z2458" i="11"/>
  <c r="U2466" i="17"/>
  <c r="W2466" i="17" s="1"/>
  <c r="X2466" i="17"/>
  <c r="V2468" i="17"/>
  <c r="U2454" i="9" l="1"/>
  <c r="W2454" i="9" s="1"/>
  <c r="V2456" i="9"/>
  <c r="X2454" i="9"/>
  <c r="U2468" i="17"/>
  <c r="W2468" i="17" s="1"/>
  <c r="X2468" i="17"/>
  <c r="V2470" i="17"/>
  <c r="X2466" i="13"/>
  <c r="U2466" i="13"/>
  <c r="W2466" i="13" s="1"/>
  <c r="V2468" i="13"/>
  <c r="X2462" i="11"/>
  <c r="U2462" i="11"/>
  <c r="W2462" i="11" s="1"/>
  <c r="V2464" i="11"/>
  <c r="X2470" i="17" l="1"/>
  <c r="V2472" i="17"/>
  <c r="U2470" i="17"/>
  <c r="W2470" i="17" s="1"/>
  <c r="X2464" i="11"/>
  <c r="V2466" i="11"/>
  <c r="U2464" i="11"/>
  <c r="W2464" i="11" s="1"/>
  <c r="V2458" i="9"/>
  <c r="U2456" i="9"/>
  <c r="W2456" i="9" s="1"/>
  <c r="X2456" i="9"/>
  <c r="U2468" i="13"/>
  <c r="W2468" i="13" s="1"/>
  <c r="V2470" i="13"/>
  <c r="X2468" i="13"/>
  <c r="U2458" i="9" l="1"/>
  <c r="W2458" i="9" s="1"/>
  <c r="V2460" i="9"/>
  <c r="X2458" i="9"/>
  <c r="V2472" i="13"/>
  <c r="X2470" i="13"/>
  <c r="U2470" i="13"/>
  <c r="W2470" i="13" s="1"/>
  <c r="U2472" i="17"/>
  <c r="W2472" i="17" s="1"/>
  <c r="V2474" i="17"/>
  <c r="X2472" i="17"/>
  <c r="U2466" i="11"/>
  <c r="W2466" i="11" s="1"/>
  <c r="X2466" i="11"/>
  <c r="V2468" i="11"/>
  <c r="U2474" i="17" l="1"/>
  <c r="W2474" i="17" s="1"/>
  <c r="V2476" i="17"/>
  <c r="X2474" i="17"/>
  <c r="U2472" i="13"/>
  <c r="W2472" i="13" s="1"/>
  <c r="X2472" i="13"/>
  <c r="V2474" i="13"/>
  <c r="V2462" i="9"/>
  <c r="U2460" i="9"/>
  <c r="W2460" i="9" s="1"/>
  <c r="X2460" i="9"/>
  <c r="U2468" i="11"/>
  <c r="W2468" i="11" s="1"/>
  <c r="X2468" i="11"/>
  <c r="V2470" i="11"/>
  <c r="Z2458" i="9"/>
  <c r="Y2458" i="9"/>
  <c r="X2462" i="9" l="1"/>
  <c r="U2462" i="9"/>
  <c r="W2462" i="9" s="1"/>
  <c r="V2464" i="9"/>
  <c r="X2474" i="13"/>
  <c r="U2474" i="13"/>
  <c r="W2474" i="13" s="1"/>
  <c r="V2476" i="13"/>
  <c r="X2470" i="11"/>
  <c r="V2472" i="11"/>
  <c r="U2470" i="11"/>
  <c r="W2470" i="11" s="1"/>
  <c r="U2476" i="17"/>
  <c r="W2476" i="17" s="1"/>
  <c r="V2478" i="17"/>
  <c r="X2476" i="17"/>
  <c r="V2474" i="11" l="1"/>
  <c r="X2472" i="11"/>
  <c r="U2472" i="11"/>
  <c r="W2472" i="11" s="1"/>
  <c r="V2480" i="17"/>
  <c r="U2478" i="17"/>
  <c r="W2478" i="17" s="1"/>
  <c r="X2478" i="17"/>
  <c r="X2476" i="13"/>
  <c r="V2478" i="13"/>
  <c r="U2476" i="13"/>
  <c r="W2476" i="13" s="1"/>
  <c r="V2466" i="9"/>
  <c r="U2464" i="9"/>
  <c r="W2464" i="9" s="1"/>
  <c r="X2464" i="9"/>
  <c r="V2480" i="13" l="1"/>
  <c r="X2478" i="13"/>
  <c r="U2478" i="13"/>
  <c r="W2478" i="13" s="1"/>
  <c r="U2480" i="17"/>
  <c r="W2480" i="17" s="1"/>
  <c r="X2480" i="17"/>
  <c r="V2482" i="17"/>
  <c r="X2466" i="9"/>
  <c r="U2466" i="9"/>
  <c r="W2466" i="9" s="1"/>
  <c r="V2468" i="9"/>
  <c r="X2474" i="11"/>
  <c r="U2474" i="11"/>
  <c r="W2474" i="11" s="1"/>
  <c r="V2476" i="11"/>
  <c r="X2482" i="17" l="1"/>
  <c r="V2484" i="17"/>
  <c r="U2482" i="17"/>
  <c r="W2482" i="17" s="1"/>
  <c r="X2476" i="11"/>
  <c r="U2476" i="11"/>
  <c r="W2476" i="11" s="1"/>
  <c r="V2478" i="11"/>
  <c r="X2468" i="9"/>
  <c r="V2470" i="9"/>
  <c r="U2468" i="9"/>
  <c r="W2468" i="9" s="1"/>
  <c r="U2480" i="13"/>
  <c r="W2480" i="13" s="1"/>
  <c r="X2480" i="13"/>
  <c r="V2482" i="13"/>
  <c r="X2482" i="13" l="1"/>
  <c r="V2484" i="13"/>
  <c r="U2482" i="13"/>
  <c r="W2482" i="13" s="1"/>
  <c r="V2486" i="17"/>
  <c r="X2484" i="17"/>
  <c r="U2484" i="17"/>
  <c r="W2484" i="17" s="1"/>
  <c r="V2472" i="9"/>
  <c r="X2470" i="9"/>
  <c r="U2470" i="9"/>
  <c r="W2470" i="9" s="1"/>
  <c r="U2478" i="11"/>
  <c r="W2478" i="11" s="1"/>
  <c r="X2478" i="11"/>
  <c r="V2480" i="11"/>
  <c r="U2472" i="9" l="1"/>
  <c r="W2472" i="9" s="1"/>
  <c r="X2472" i="9"/>
  <c r="V2474" i="9"/>
  <c r="X2486" i="17"/>
  <c r="V2488" i="17"/>
  <c r="U2486" i="17"/>
  <c r="W2486" i="17" s="1"/>
  <c r="X2480" i="11"/>
  <c r="U2480" i="11"/>
  <c r="W2480" i="11" s="1"/>
  <c r="V2482" i="11"/>
  <c r="X2484" i="13"/>
  <c r="U2484" i="13"/>
  <c r="W2484" i="13" s="1"/>
  <c r="V2486" i="13"/>
  <c r="X2486" i="13" l="1"/>
  <c r="V2488" i="13"/>
  <c r="U2486" i="13"/>
  <c r="W2486" i="13" s="1"/>
  <c r="X2488" i="17"/>
  <c r="U2488" i="17"/>
  <c r="W2488" i="17" s="1"/>
  <c r="V2490" i="17"/>
  <c r="X2474" i="9"/>
  <c r="V2476" i="9"/>
  <c r="U2474" i="9"/>
  <c r="W2474" i="9" s="1"/>
  <c r="U2482" i="11"/>
  <c r="W2482" i="11" s="1"/>
  <c r="V2484" i="11"/>
  <c r="X2482" i="11"/>
  <c r="X2476" i="9" l="1"/>
  <c r="U2476" i="9"/>
  <c r="W2476" i="9" s="1"/>
  <c r="V2478" i="9"/>
  <c r="U2490" i="17"/>
  <c r="W2490" i="17" s="1"/>
  <c r="X2490" i="17"/>
  <c r="V2492" i="17"/>
  <c r="V2486" i="11"/>
  <c r="U2484" i="11"/>
  <c r="W2484" i="11" s="1"/>
  <c r="X2484" i="11"/>
  <c r="X2488" i="13"/>
  <c r="V2490" i="13"/>
  <c r="U2488" i="13"/>
  <c r="W2488" i="13" s="1"/>
  <c r="V2494" i="17" l="1"/>
  <c r="U2492" i="17"/>
  <c r="W2492" i="17" s="1"/>
  <c r="X2492" i="17"/>
  <c r="X2486" i="11"/>
  <c r="V2488" i="11"/>
  <c r="U2486" i="11"/>
  <c r="W2486" i="11" s="1"/>
  <c r="X2490" i="13"/>
  <c r="V2492" i="13"/>
  <c r="U2490" i="13"/>
  <c r="W2490" i="13" s="1"/>
  <c r="X2478" i="9"/>
  <c r="U2478" i="9"/>
  <c r="W2478" i="9" s="1"/>
  <c r="V2480" i="9"/>
  <c r="V2482" i="9" l="1"/>
  <c r="U2480" i="9"/>
  <c r="W2480" i="9" s="1"/>
  <c r="X2480" i="9"/>
  <c r="X2492" i="13"/>
  <c r="V2494" i="13"/>
  <c r="U2492" i="13"/>
  <c r="W2492" i="13" s="1"/>
  <c r="V2490" i="11"/>
  <c r="X2488" i="11"/>
  <c r="U2488" i="11"/>
  <c r="W2488" i="11" s="1"/>
  <c r="X2494" i="17"/>
  <c r="U2494" i="17"/>
  <c r="W2494" i="17" s="1"/>
  <c r="V2496" i="17"/>
  <c r="X2490" i="11" l="1"/>
  <c r="V2492" i="11"/>
  <c r="U2490" i="11"/>
  <c r="W2490" i="11" s="1"/>
  <c r="U2496" i="17"/>
  <c r="W2496" i="17" s="1"/>
  <c r="V2498" i="17"/>
  <c r="X2496" i="17"/>
  <c r="X2494" i="13"/>
  <c r="U2494" i="13"/>
  <c r="W2494" i="13" s="1"/>
  <c r="V2496" i="13"/>
  <c r="V2484" i="9"/>
  <c r="X2482" i="9"/>
  <c r="U2482" i="9"/>
  <c r="W2482" i="9" s="1"/>
  <c r="U2492" i="11" l="1"/>
  <c r="W2492" i="11" s="1"/>
  <c r="V2494" i="11"/>
  <c r="X2492" i="11"/>
  <c r="X2498" i="17"/>
  <c r="U2498" i="17"/>
  <c r="W2498" i="17" s="1"/>
  <c r="V2500" i="17"/>
  <c r="X2484" i="9"/>
  <c r="U2484" i="9"/>
  <c r="W2484" i="9" s="1"/>
  <c r="V2486" i="9"/>
  <c r="U2496" i="13"/>
  <c r="W2496" i="13" s="1"/>
  <c r="X2496" i="13"/>
  <c r="V2498" i="13"/>
  <c r="U2500" i="17" l="1"/>
  <c r="W2500" i="17" s="1"/>
  <c r="V2502" i="17"/>
  <c r="X2500" i="17"/>
  <c r="X2498" i="13"/>
  <c r="U2498" i="13"/>
  <c r="W2498" i="13" s="1"/>
  <c r="V2500" i="13"/>
  <c r="V2496" i="11"/>
  <c r="U2494" i="11"/>
  <c r="W2494" i="11" s="1"/>
  <c r="X2494" i="11"/>
  <c r="X2486" i="9"/>
  <c r="U2486" i="9"/>
  <c r="W2486" i="9" s="1"/>
  <c r="V2488" i="9"/>
  <c r="U2488" i="9" l="1"/>
  <c r="W2488" i="9" s="1"/>
  <c r="V2490" i="9"/>
  <c r="X2488" i="9"/>
  <c r="U2496" i="11"/>
  <c r="W2496" i="11" s="1"/>
  <c r="V2498" i="11"/>
  <c r="X2496" i="11"/>
  <c r="X2502" i="17"/>
  <c r="U2502" i="17"/>
  <c r="W2502" i="17" s="1"/>
  <c r="V2504" i="17"/>
  <c r="X2500" i="13"/>
  <c r="V2502" i="13"/>
  <c r="U2500" i="13"/>
  <c r="W2500" i="13" s="1"/>
  <c r="U2498" i="11" l="1"/>
  <c r="W2498" i="11" s="1"/>
  <c r="V2500" i="11"/>
  <c r="X2498" i="11"/>
  <c r="X2502" i="13"/>
  <c r="U2502" i="13"/>
  <c r="W2502" i="13" s="1"/>
  <c r="V2504" i="13"/>
  <c r="V2492" i="9"/>
  <c r="U2490" i="9"/>
  <c r="W2490" i="9" s="1"/>
  <c r="X2490" i="9"/>
  <c r="V2506" i="17"/>
  <c r="X2504" i="17"/>
  <c r="U2504" i="17"/>
  <c r="W2504" i="17" s="1"/>
  <c r="V2506" i="13" l="1"/>
  <c r="X2504" i="13"/>
  <c r="U2504" i="13"/>
  <c r="W2504" i="13" s="1"/>
  <c r="V2494" i="9"/>
  <c r="U2492" i="9"/>
  <c r="W2492" i="9" s="1"/>
  <c r="X2492" i="9"/>
  <c r="X2506" i="17"/>
  <c r="U2506" i="17"/>
  <c r="W2506" i="17" s="1"/>
  <c r="V2508" i="17"/>
  <c r="U2500" i="11"/>
  <c r="W2500" i="11" s="1"/>
  <c r="V2502" i="11"/>
  <c r="X2500" i="11"/>
  <c r="X2502" i="11" l="1"/>
  <c r="U2502" i="11"/>
  <c r="W2502" i="11" s="1"/>
  <c r="V2504" i="11"/>
  <c r="V2496" i="9"/>
  <c r="U2494" i="9"/>
  <c r="W2494" i="9" s="1"/>
  <c r="X2494" i="9"/>
  <c r="V2510" i="17"/>
  <c r="U2508" i="17"/>
  <c r="W2508" i="17" s="1"/>
  <c r="X2508" i="17"/>
  <c r="X2506" i="13"/>
  <c r="V2508" i="13"/>
  <c r="U2506" i="13"/>
  <c r="W2506" i="13" s="1"/>
  <c r="V2512" i="17" l="1"/>
  <c r="U2510" i="17"/>
  <c r="W2510" i="17" s="1"/>
  <c r="X2510" i="17"/>
  <c r="U2496" i="9"/>
  <c r="W2496" i="9" s="1"/>
  <c r="X2496" i="9"/>
  <c r="V2498" i="9"/>
  <c r="X2508" i="13"/>
  <c r="V2510" i="13"/>
  <c r="U2508" i="13"/>
  <c r="W2508" i="13" s="1"/>
  <c r="X2504" i="11"/>
  <c r="V2506" i="11"/>
  <c r="U2504" i="11"/>
  <c r="W2504" i="11" s="1"/>
  <c r="X2510" i="13" l="1"/>
  <c r="V2512" i="13"/>
  <c r="U2510" i="13"/>
  <c r="W2510" i="13" s="1"/>
  <c r="V2500" i="9"/>
  <c r="U2498" i="9"/>
  <c r="W2498" i="9" s="1"/>
  <c r="X2498" i="9"/>
  <c r="V2508" i="11"/>
  <c r="U2506" i="11"/>
  <c r="W2506" i="11" s="1"/>
  <c r="X2506" i="11"/>
  <c r="U2512" i="17"/>
  <c r="W2512" i="17" s="1"/>
  <c r="X2512" i="17"/>
  <c r="V2514" i="17"/>
  <c r="U2508" i="11" l="1"/>
  <c r="W2508" i="11" s="1"/>
  <c r="V2510" i="11"/>
  <c r="X2508" i="11"/>
  <c r="V2516" i="17"/>
  <c r="X2514" i="17"/>
  <c r="U2514" i="17"/>
  <c r="W2514" i="17" s="1"/>
  <c r="U2500" i="9"/>
  <c r="W2500" i="9" s="1"/>
  <c r="X2500" i="9"/>
  <c r="V2502" i="9"/>
  <c r="X2512" i="13"/>
  <c r="V2514" i="13"/>
  <c r="U2512" i="13"/>
  <c r="W2512" i="13" s="1"/>
  <c r="V2518" i="17" l="1"/>
  <c r="U2516" i="17"/>
  <c r="W2516" i="17" s="1"/>
  <c r="X2516" i="17"/>
  <c r="V2516" i="13"/>
  <c r="X2514" i="13"/>
  <c r="U2514" i="13"/>
  <c r="W2514" i="13" s="1"/>
  <c r="U2510" i="11"/>
  <c r="W2510" i="11" s="1"/>
  <c r="V2512" i="11"/>
  <c r="X2510" i="11"/>
  <c r="X2502" i="9"/>
  <c r="V2504" i="9"/>
  <c r="U2502" i="9"/>
  <c r="W2502" i="9" s="1"/>
  <c r="U2512" i="11" l="1"/>
  <c r="W2512" i="11" s="1"/>
  <c r="V2514" i="11"/>
  <c r="X2512" i="11"/>
  <c r="X2516" i="13"/>
  <c r="U2516" i="13"/>
  <c r="W2516" i="13" s="1"/>
  <c r="V2518" i="13"/>
  <c r="V2506" i="9"/>
  <c r="X2504" i="9"/>
  <c r="U2504" i="9"/>
  <c r="W2504" i="9" s="1"/>
  <c r="V2520" i="17"/>
  <c r="U2518" i="17"/>
  <c r="W2518" i="17" s="1"/>
  <c r="X2518" i="17"/>
  <c r="X2506" i="9" l="1"/>
  <c r="V2508" i="9"/>
  <c r="U2506" i="9"/>
  <c r="W2506" i="9" s="1"/>
  <c r="X2518" i="13"/>
  <c r="V2520" i="13"/>
  <c r="U2518" i="13"/>
  <c r="W2518" i="13" s="1"/>
  <c r="U2520" i="17"/>
  <c r="W2520" i="17" s="1"/>
  <c r="V2522" i="17"/>
  <c r="X2520" i="17"/>
  <c r="V2516" i="11"/>
  <c r="X2514" i="11"/>
  <c r="U2514" i="11"/>
  <c r="W2514" i="11" s="1"/>
  <c r="X2520" i="13" l="1"/>
  <c r="U2520" i="13"/>
  <c r="W2520" i="13" s="1"/>
  <c r="V2522" i="13"/>
  <c r="V2524" i="17"/>
  <c r="X2522" i="17"/>
  <c r="U2522" i="17"/>
  <c r="W2522" i="17" s="1"/>
  <c r="U2516" i="11"/>
  <c r="W2516" i="11" s="1"/>
  <c r="V2518" i="11"/>
  <c r="X2516" i="11"/>
  <c r="V2510" i="9"/>
  <c r="X2508" i="9"/>
  <c r="U2508" i="9"/>
  <c r="W2508" i="9" s="1"/>
  <c r="U2518" i="11" l="1"/>
  <c r="W2518" i="11" s="1"/>
  <c r="V2520" i="11"/>
  <c r="X2518" i="11"/>
  <c r="V2526" i="17"/>
  <c r="U2524" i="17"/>
  <c r="W2524" i="17" s="1"/>
  <c r="X2524" i="17"/>
  <c r="X2522" i="13"/>
  <c r="U2522" i="13"/>
  <c r="W2522" i="13" s="1"/>
  <c r="V2524" i="13"/>
  <c r="V2512" i="9"/>
  <c r="X2510" i="9"/>
  <c r="U2510" i="9"/>
  <c r="W2510" i="9" s="1"/>
  <c r="U2512" i="9" l="1"/>
  <c r="W2512" i="9" s="1"/>
  <c r="V2514" i="9"/>
  <c r="X2512" i="9"/>
  <c r="V2528" i="17"/>
  <c r="X2526" i="17"/>
  <c r="U2526" i="17"/>
  <c r="W2526" i="17" s="1"/>
  <c r="V2522" i="11"/>
  <c r="U2520" i="11"/>
  <c r="W2520" i="11" s="1"/>
  <c r="X2520" i="11"/>
  <c r="X2524" i="13"/>
  <c r="V2526" i="13"/>
  <c r="U2524" i="13"/>
  <c r="W2524" i="13" s="1"/>
  <c r="U2522" i="11" l="1"/>
  <c r="W2522" i="11" s="1"/>
  <c r="X2522" i="11"/>
  <c r="V2524" i="11"/>
  <c r="X2514" i="9"/>
  <c r="U2514" i="9"/>
  <c r="W2514" i="9" s="1"/>
  <c r="V2516" i="9"/>
  <c r="V2530" i="17"/>
  <c r="U2528" i="17"/>
  <c r="W2528" i="17" s="1"/>
  <c r="X2528" i="17"/>
  <c r="X2526" i="13"/>
  <c r="V2528" i="13"/>
  <c r="U2526" i="13"/>
  <c r="W2526" i="13" s="1"/>
  <c r="V2532" i="17" l="1"/>
  <c r="X2530" i="17"/>
  <c r="U2530" i="17"/>
  <c r="W2530" i="17" s="1"/>
  <c r="U2516" i="9"/>
  <c r="W2516" i="9" s="1"/>
  <c r="X2516" i="9"/>
  <c r="V2518" i="9"/>
  <c r="X2528" i="13"/>
  <c r="V2530" i="13"/>
  <c r="U2528" i="13"/>
  <c r="W2528" i="13" s="1"/>
  <c r="U2524" i="11"/>
  <c r="W2524" i="11" s="1"/>
  <c r="V2526" i="11"/>
  <c r="X2524" i="11"/>
  <c r="X2530" i="13" l="1"/>
  <c r="U2530" i="13"/>
  <c r="W2530" i="13" s="1"/>
  <c r="V2532" i="13"/>
  <c r="U2518" i="9"/>
  <c r="W2518" i="9" s="1"/>
  <c r="V2520" i="9"/>
  <c r="X2518" i="9"/>
  <c r="U2526" i="11"/>
  <c r="W2526" i="11" s="1"/>
  <c r="V2528" i="11"/>
  <c r="X2526" i="11"/>
  <c r="V2534" i="17"/>
  <c r="U2532" i="17"/>
  <c r="W2532" i="17" s="1"/>
  <c r="X2532" i="17"/>
  <c r="U2528" i="11" l="1"/>
  <c r="W2528" i="11" s="1"/>
  <c r="V2530" i="11"/>
  <c r="X2528" i="11"/>
  <c r="U2520" i="9"/>
  <c r="W2520" i="9" s="1"/>
  <c r="V2522" i="9"/>
  <c r="X2520" i="9"/>
  <c r="V2534" i="13"/>
  <c r="U2532" i="13"/>
  <c r="W2532" i="13" s="1"/>
  <c r="X2532" i="13"/>
  <c r="V2536" i="17"/>
  <c r="X2534" i="17"/>
  <c r="U2534" i="17"/>
  <c r="W2534" i="17" s="1"/>
  <c r="X2522" i="9" l="1"/>
  <c r="U2522" i="9"/>
  <c r="W2522" i="9" s="1"/>
  <c r="V2524" i="9"/>
  <c r="X2534" i="13"/>
  <c r="U2534" i="13"/>
  <c r="W2534" i="13" s="1"/>
  <c r="V2536" i="13"/>
  <c r="V2538" i="17"/>
  <c r="U2536" i="17"/>
  <c r="W2536" i="17" s="1"/>
  <c r="X2536" i="17"/>
  <c r="U2530" i="11"/>
  <c r="W2530" i="11" s="1"/>
  <c r="X2530" i="11"/>
  <c r="V2532" i="11"/>
  <c r="X2536" i="13" l="1"/>
  <c r="U2536" i="13"/>
  <c r="W2536" i="13" s="1"/>
  <c r="V2538" i="13"/>
  <c r="U2532" i="11"/>
  <c r="W2532" i="11" s="1"/>
  <c r="X2532" i="11"/>
  <c r="V2534" i="11"/>
  <c r="V2540" i="17"/>
  <c r="X2538" i="17"/>
  <c r="U2538" i="17"/>
  <c r="W2538" i="17" s="1"/>
  <c r="U2524" i="9"/>
  <c r="W2524" i="9" s="1"/>
  <c r="X2524" i="9"/>
  <c r="V2526" i="9"/>
  <c r="V2542" i="17" l="1"/>
  <c r="U2540" i="17"/>
  <c r="W2540" i="17" s="1"/>
  <c r="X2540" i="17"/>
  <c r="V2536" i="11"/>
  <c r="U2534" i="11"/>
  <c r="W2534" i="11" s="1"/>
  <c r="X2534" i="11"/>
  <c r="V2528" i="9"/>
  <c r="X2526" i="9"/>
  <c r="U2526" i="9"/>
  <c r="W2526" i="9" s="1"/>
  <c r="V2540" i="13"/>
  <c r="U2538" i="13"/>
  <c r="W2538" i="13" s="1"/>
  <c r="X2538" i="13"/>
  <c r="V2538" i="11" l="1"/>
  <c r="X2536" i="11"/>
  <c r="U2536" i="11"/>
  <c r="W2536" i="11" s="1"/>
  <c r="U2528" i="9"/>
  <c r="W2528" i="9" s="1"/>
  <c r="V2530" i="9"/>
  <c r="X2528" i="9"/>
  <c r="X2540" i="13"/>
  <c r="U2540" i="13"/>
  <c r="W2540" i="13" s="1"/>
  <c r="V2542" i="13"/>
  <c r="V2544" i="17"/>
  <c r="X2542" i="17"/>
  <c r="U2542" i="17"/>
  <c r="W2542" i="17" s="1"/>
  <c r="X2530" i="9" l="1"/>
  <c r="V2532" i="9"/>
  <c r="U2530" i="9"/>
  <c r="W2530" i="9" s="1"/>
  <c r="U2544" i="17"/>
  <c r="W2544" i="17" s="1"/>
  <c r="V2546" i="17"/>
  <c r="X2544" i="17"/>
  <c r="X2542" i="13"/>
  <c r="V2544" i="13"/>
  <c r="U2542" i="13"/>
  <c r="W2542" i="13" s="1"/>
  <c r="V2540" i="11"/>
  <c r="X2538" i="11"/>
  <c r="U2538" i="11"/>
  <c r="W2538" i="11" s="1"/>
  <c r="V2542" i="11" l="1"/>
  <c r="X2540" i="11"/>
  <c r="U2540" i="11"/>
  <c r="W2540" i="11" s="1"/>
  <c r="V2534" i="9"/>
  <c r="U2532" i="9"/>
  <c r="W2532" i="9" s="1"/>
  <c r="X2532" i="9"/>
  <c r="V2548" i="17"/>
  <c r="X2546" i="17"/>
  <c r="U2546" i="17"/>
  <c r="W2546" i="17" s="1"/>
  <c r="X2544" i="13"/>
  <c r="V2546" i="13"/>
  <c r="U2544" i="13"/>
  <c r="W2544" i="13" s="1"/>
  <c r="V2536" i="9" l="1"/>
  <c r="U2534" i="9"/>
  <c r="W2534" i="9" s="1"/>
  <c r="X2534" i="9"/>
  <c r="V2550" i="17"/>
  <c r="U2548" i="17"/>
  <c r="W2548" i="17" s="1"/>
  <c r="X2548" i="17"/>
  <c r="X2546" i="13"/>
  <c r="V2548" i="13"/>
  <c r="U2546" i="13"/>
  <c r="W2546" i="13" s="1"/>
  <c r="U2542" i="11"/>
  <c r="W2542" i="11" s="1"/>
  <c r="V2544" i="11"/>
  <c r="X2542" i="11"/>
  <c r="V2552" i="17" l="1"/>
  <c r="X2550" i="17"/>
  <c r="U2550" i="17"/>
  <c r="W2550" i="17" s="1"/>
  <c r="V2546" i="11"/>
  <c r="X2544" i="11"/>
  <c r="U2544" i="11"/>
  <c r="W2544" i="11" s="1"/>
  <c r="U2536" i="9"/>
  <c r="W2536" i="9" s="1"/>
  <c r="V2538" i="9"/>
  <c r="X2536" i="9"/>
  <c r="X2548" i="13"/>
  <c r="V2550" i="13"/>
  <c r="U2548" i="13"/>
  <c r="W2548" i="13" s="1"/>
  <c r="V2548" i="11" l="1"/>
  <c r="U2546" i="11"/>
  <c r="W2546" i="11" s="1"/>
  <c r="X2546" i="11"/>
  <c r="U2550" i="13"/>
  <c r="W2550" i="13" s="1"/>
  <c r="X2550" i="13"/>
  <c r="V2552" i="13"/>
  <c r="U2538" i="9"/>
  <c r="W2538" i="9" s="1"/>
  <c r="X2538" i="9"/>
  <c r="V2540" i="9"/>
  <c r="U2552" i="17"/>
  <c r="W2552" i="17" s="1"/>
  <c r="V2554" i="17"/>
  <c r="X2552" i="17"/>
  <c r="V2556" i="17" l="1"/>
  <c r="X2554" i="17"/>
  <c r="U2554" i="17"/>
  <c r="W2554" i="17" s="1"/>
  <c r="V2554" i="13"/>
  <c r="X2552" i="13"/>
  <c r="U2552" i="13"/>
  <c r="W2552" i="13" s="1"/>
  <c r="X2540" i="9"/>
  <c r="U2540" i="9"/>
  <c r="W2540" i="9" s="1"/>
  <c r="V2542" i="9"/>
  <c r="V2550" i="11"/>
  <c r="X2548" i="11"/>
  <c r="U2548" i="11"/>
  <c r="W2548" i="11" s="1"/>
  <c r="Z2554" i="17" l="1"/>
  <c r="Y2554" i="17"/>
  <c r="X2550" i="11"/>
  <c r="V2552" i="11"/>
  <c r="U2550" i="11"/>
  <c r="W2550" i="11" s="1"/>
  <c r="V2544" i="9"/>
  <c r="U2542" i="9"/>
  <c r="W2542" i="9" s="1"/>
  <c r="X2542" i="9"/>
  <c r="U2556" i="17"/>
  <c r="W2556" i="17" s="1"/>
  <c r="V2558" i="17"/>
  <c r="X2556" i="17"/>
  <c r="X2554" i="13"/>
  <c r="V2556" i="13"/>
  <c r="U2554" i="13"/>
  <c r="W2554" i="13" s="1"/>
  <c r="Z2554" i="13" l="1"/>
  <c r="Y2554" i="13"/>
  <c r="U2552" i="11"/>
  <c r="W2552" i="11" s="1"/>
  <c r="X2552" i="11"/>
  <c r="V2554" i="11"/>
  <c r="U2544" i="9"/>
  <c r="W2544" i="9" s="1"/>
  <c r="V2546" i="9"/>
  <c r="X2544" i="9"/>
  <c r="X2556" i="13"/>
  <c r="V2558" i="13"/>
  <c r="U2556" i="13"/>
  <c r="W2556" i="13" s="1"/>
  <c r="U2558" i="17"/>
  <c r="W2558" i="17" s="1"/>
  <c r="V2560" i="17"/>
  <c r="X2558" i="17"/>
  <c r="U2560" i="17" l="1"/>
  <c r="W2560" i="17" s="1"/>
  <c r="V2562" i="17"/>
  <c r="X2560" i="17"/>
  <c r="U2554" i="11"/>
  <c r="W2554" i="11" s="1"/>
  <c r="V2556" i="11"/>
  <c r="X2554" i="11"/>
  <c r="Z2554" i="11"/>
  <c r="Y2554" i="11"/>
  <c r="V2548" i="9"/>
  <c r="X2546" i="9"/>
  <c r="U2546" i="9"/>
  <c r="W2546" i="9" s="1"/>
  <c r="V2560" i="13"/>
  <c r="X2558" i="13"/>
  <c r="U2558" i="13"/>
  <c r="W2558" i="13" s="1"/>
  <c r="V2558" i="11" l="1"/>
  <c r="X2556" i="11"/>
  <c r="U2556" i="11"/>
  <c r="W2556" i="11" s="1"/>
  <c r="X2562" i="17"/>
  <c r="U2562" i="17"/>
  <c r="W2562" i="17" s="1"/>
  <c r="V2564" i="17"/>
  <c r="U2560" i="13"/>
  <c r="W2560" i="13" s="1"/>
  <c r="X2560" i="13"/>
  <c r="V2562" i="13"/>
  <c r="X2548" i="9"/>
  <c r="V2550" i="9"/>
  <c r="U2548" i="9"/>
  <c r="W2548" i="9" s="1"/>
  <c r="U2564" i="17" l="1"/>
  <c r="W2564" i="17" s="1"/>
  <c r="X2564" i="17"/>
  <c r="V2566" i="17"/>
  <c r="X2550" i="9"/>
  <c r="V2552" i="9"/>
  <c r="U2550" i="9"/>
  <c r="W2550" i="9" s="1"/>
  <c r="X2562" i="13"/>
  <c r="V2564" i="13"/>
  <c r="U2562" i="13"/>
  <c r="W2562" i="13" s="1"/>
  <c r="V2560" i="11"/>
  <c r="X2558" i="11"/>
  <c r="U2558" i="11"/>
  <c r="W2558" i="11" s="1"/>
  <c r="U2552" i="9" l="1"/>
  <c r="W2552" i="9" s="1"/>
  <c r="V2554" i="9"/>
  <c r="X2552" i="9"/>
  <c r="U2560" i="11"/>
  <c r="W2560" i="11" s="1"/>
  <c r="V2562" i="11"/>
  <c r="X2560" i="11"/>
  <c r="U2564" i="13"/>
  <c r="W2564" i="13" s="1"/>
  <c r="V2566" i="13"/>
  <c r="X2564" i="13"/>
  <c r="U2566" i="17"/>
  <c r="W2566" i="17" s="1"/>
  <c r="V2568" i="17"/>
  <c r="X2566" i="17"/>
  <c r="V2568" i="13" l="1"/>
  <c r="X2566" i="13"/>
  <c r="U2566" i="13"/>
  <c r="W2566" i="13" s="1"/>
  <c r="V2564" i="11"/>
  <c r="U2562" i="11"/>
  <c r="W2562" i="11" s="1"/>
  <c r="X2562" i="11"/>
  <c r="U2568" i="17"/>
  <c r="W2568" i="17" s="1"/>
  <c r="V2570" i="17"/>
  <c r="X2568" i="17"/>
  <c r="U2554" i="9"/>
  <c r="W2554" i="9" s="1"/>
  <c r="V2556" i="9"/>
  <c r="X2554" i="9"/>
  <c r="V2572" i="17" l="1"/>
  <c r="X2570" i="17"/>
  <c r="U2570" i="17"/>
  <c r="W2570" i="17" s="1"/>
  <c r="U2564" i="11"/>
  <c r="W2564" i="11" s="1"/>
  <c r="X2564" i="11"/>
  <c r="V2566" i="11"/>
  <c r="X2556" i="9"/>
  <c r="V2558" i="9"/>
  <c r="U2556" i="9"/>
  <c r="W2556" i="9" s="1"/>
  <c r="Y2554" i="9"/>
  <c r="Z2554" i="9"/>
  <c r="X2568" i="13"/>
  <c r="U2568" i="13"/>
  <c r="W2568" i="13" s="1"/>
  <c r="V2570" i="13"/>
  <c r="X2558" i="9" l="1"/>
  <c r="V2560" i="9"/>
  <c r="U2558" i="9"/>
  <c r="W2558" i="9" s="1"/>
  <c r="U2566" i="11"/>
  <c r="W2566" i="11" s="1"/>
  <c r="X2566" i="11"/>
  <c r="V2568" i="11"/>
  <c r="X2570" i="13"/>
  <c r="U2570" i="13"/>
  <c r="W2570" i="13" s="1"/>
  <c r="V2572" i="13"/>
  <c r="U2572" i="17"/>
  <c r="W2572" i="17" s="1"/>
  <c r="V2574" i="17"/>
  <c r="X2572" i="17"/>
  <c r="X2568" i="11" l="1"/>
  <c r="U2568" i="11"/>
  <c r="W2568" i="11" s="1"/>
  <c r="V2570" i="11"/>
  <c r="U2574" i="17"/>
  <c r="W2574" i="17" s="1"/>
  <c r="V2576" i="17"/>
  <c r="X2574" i="17"/>
  <c r="X2560" i="9"/>
  <c r="U2560" i="9"/>
  <c r="W2560" i="9" s="1"/>
  <c r="V2562" i="9"/>
  <c r="X2572" i="13"/>
  <c r="U2572" i="13"/>
  <c r="W2572" i="13" s="1"/>
  <c r="V2574" i="13"/>
  <c r="V2578" i="17" l="1"/>
  <c r="U2576" i="17"/>
  <c r="W2576" i="17" s="1"/>
  <c r="X2576" i="17"/>
  <c r="V2576" i="13"/>
  <c r="U2574" i="13"/>
  <c r="W2574" i="13" s="1"/>
  <c r="X2574" i="13"/>
  <c r="U2570" i="11"/>
  <c r="W2570" i="11" s="1"/>
  <c r="V2572" i="11"/>
  <c r="X2570" i="11"/>
  <c r="X2562" i="9"/>
  <c r="U2562" i="9"/>
  <c r="W2562" i="9" s="1"/>
  <c r="V2564" i="9"/>
  <c r="U2572" i="11" l="1"/>
  <c r="W2572" i="11" s="1"/>
  <c r="V2574" i="11"/>
  <c r="X2572" i="11"/>
  <c r="U2576" i="13"/>
  <c r="W2576" i="13" s="1"/>
  <c r="V2578" i="13"/>
  <c r="X2576" i="13"/>
  <c r="U2564" i="9"/>
  <c r="W2564" i="9" s="1"/>
  <c r="V2566" i="9"/>
  <c r="X2564" i="9"/>
  <c r="U2578" i="17"/>
  <c r="W2578" i="17" s="1"/>
  <c r="V2580" i="17"/>
  <c r="X2578" i="17"/>
  <c r="V2568" i="9" l="1"/>
  <c r="X2566" i="9"/>
  <c r="U2566" i="9"/>
  <c r="W2566" i="9" s="1"/>
  <c r="X2578" i="13"/>
  <c r="V2580" i="13"/>
  <c r="U2578" i="13"/>
  <c r="W2578" i="13" s="1"/>
  <c r="V2582" i="17"/>
  <c r="X2580" i="17"/>
  <c r="U2580" i="17"/>
  <c r="W2580" i="17" s="1"/>
  <c r="V2576" i="11"/>
  <c r="X2574" i="11"/>
  <c r="U2574" i="11"/>
  <c r="W2574" i="11" s="1"/>
  <c r="V2584" i="17" l="1"/>
  <c r="X2582" i="17"/>
  <c r="U2582" i="17"/>
  <c r="W2582" i="17" s="1"/>
  <c r="V2582" i="13"/>
  <c r="U2580" i="13"/>
  <c r="W2580" i="13" s="1"/>
  <c r="X2580" i="13"/>
  <c r="X2576" i="11"/>
  <c r="U2576" i="11"/>
  <c r="W2576" i="11" s="1"/>
  <c r="V2578" i="11"/>
  <c r="V2570" i="9"/>
  <c r="X2568" i="9"/>
  <c r="U2568" i="9"/>
  <c r="W2568" i="9" s="1"/>
  <c r="U2570" i="9" l="1"/>
  <c r="W2570" i="9" s="1"/>
  <c r="V2572" i="9"/>
  <c r="X2570" i="9"/>
  <c r="X2582" i="13"/>
  <c r="U2582" i="13"/>
  <c r="W2582" i="13" s="1"/>
  <c r="V2584" i="13"/>
  <c r="U2578" i="11"/>
  <c r="W2578" i="11" s="1"/>
  <c r="V2580" i="11"/>
  <c r="X2578" i="11"/>
  <c r="V2586" i="17"/>
  <c r="X2584" i="17"/>
  <c r="U2584" i="17"/>
  <c r="W2584" i="17" s="1"/>
  <c r="U2580" i="11" l="1"/>
  <c r="W2580" i="11" s="1"/>
  <c r="V2582" i="11"/>
  <c r="X2580" i="11"/>
  <c r="V2586" i="13"/>
  <c r="X2584" i="13"/>
  <c r="U2584" i="13"/>
  <c r="W2584" i="13" s="1"/>
  <c r="V2588" i="17"/>
  <c r="X2586" i="17"/>
  <c r="U2586" i="17"/>
  <c r="W2586" i="17" s="1"/>
  <c r="X2572" i="9"/>
  <c r="V2574" i="9"/>
  <c r="U2572" i="9"/>
  <c r="W2572" i="9" s="1"/>
  <c r="U2588" i="17" l="1"/>
  <c r="W2588" i="17" s="1"/>
  <c r="V2590" i="17"/>
  <c r="X2588" i="17"/>
  <c r="X2574" i="9"/>
  <c r="U2574" i="9"/>
  <c r="W2574" i="9" s="1"/>
  <c r="V2576" i="9"/>
  <c r="V2584" i="11"/>
  <c r="U2582" i="11"/>
  <c r="W2582" i="11" s="1"/>
  <c r="X2582" i="11"/>
  <c r="U2586" i="13"/>
  <c r="W2586" i="13" s="1"/>
  <c r="X2586" i="13"/>
  <c r="V2588" i="13"/>
  <c r="V2586" i="11" l="1"/>
  <c r="X2584" i="11"/>
  <c r="U2584" i="11"/>
  <c r="W2584" i="11" s="1"/>
  <c r="X2576" i="9"/>
  <c r="U2576" i="9"/>
  <c r="W2576" i="9" s="1"/>
  <c r="V2578" i="9"/>
  <c r="V2592" i="17"/>
  <c r="X2590" i="17"/>
  <c r="U2590" i="17"/>
  <c r="W2590" i="17" s="1"/>
  <c r="X2588" i="13"/>
  <c r="U2588" i="13"/>
  <c r="W2588" i="13" s="1"/>
  <c r="V2590" i="13"/>
  <c r="V2594" i="17" l="1"/>
  <c r="U2592" i="17"/>
  <c r="W2592" i="17" s="1"/>
  <c r="X2592" i="17"/>
  <c r="V2580" i="9"/>
  <c r="X2578" i="9"/>
  <c r="U2578" i="9"/>
  <c r="W2578" i="9" s="1"/>
  <c r="U2590" i="13"/>
  <c r="W2590" i="13" s="1"/>
  <c r="V2592" i="13"/>
  <c r="X2590" i="13"/>
  <c r="X2586" i="11"/>
  <c r="U2586" i="11"/>
  <c r="W2586" i="11" s="1"/>
  <c r="V2588" i="11"/>
  <c r="U2588" i="11" l="1"/>
  <c r="W2588" i="11" s="1"/>
  <c r="X2588" i="11"/>
  <c r="V2590" i="11"/>
  <c r="V2594" i="13"/>
  <c r="U2592" i="13"/>
  <c r="W2592" i="13" s="1"/>
  <c r="X2592" i="13"/>
  <c r="V2582" i="9"/>
  <c r="X2580" i="9"/>
  <c r="U2580" i="9"/>
  <c r="W2580" i="9" s="1"/>
  <c r="V2596" i="17"/>
  <c r="X2594" i="17"/>
  <c r="U2594" i="17"/>
  <c r="W2594" i="17" s="1"/>
  <c r="U2582" i="9" l="1"/>
  <c r="W2582" i="9" s="1"/>
  <c r="V2584" i="9"/>
  <c r="X2582" i="9"/>
  <c r="X2596" i="17"/>
  <c r="V2598" i="17"/>
  <c r="U2596" i="17"/>
  <c r="W2596" i="17" s="1"/>
  <c r="X2594" i="13"/>
  <c r="V2596" i="13"/>
  <c r="U2594" i="13"/>
  <c r="W2594" i="13" s="1"/>
  <c r="U2590" i="11"/>
  <c r="W2590" i="11" s="1"/>
  <c r="V2592" i="11"/>
  <c r="X2590" i="11"/>
  <c r="X2596" i="13" l="1"/>
  <c r="V2598" i="13"/>
  <c r="U2596" i="13"/>
  <c r="W2596" i="13" s="1"/>
  <c r="V2600" i="17"/>
  <c r="X2598" i="17"/>
  <c r="U2598" i="17"/>
  <c r="W2598" i="17" s="1"/>
  <c r="V2594" i="11"/>
  <c r="U2592" i="11"/>
  <c r="W2592" i="11" s="1"/>
  <c r="X2592" i="11"/>
  <c r="U2584" i="9"/>
  <c r="W2584" i="9" s="1"/>
  <c r="V2586" i="9"/>
  <c r="X2584" i="9"/>
  <c r="U2594" i="11" l="1"/>
  <c r="W2594" i="11" s="1"/>
  <c r="V2596" i="11"/>
  <c r="X2594" i="11"/>
  <c r="X2586" i="9"/>
  <c r="U2586" i="9"/>
  <c r="W2586" i="9" s="1"/>
  <c r="V2588" i="9"/>
  <c r="V2602" i="17"/>
  <c r="X2600" i="17"/>
  <c r="U2600" i="17"/>
  <c r="W2600" i="17" s="1"/>
  <c r="X2598" i="13"/>
  <c r="U2598" i="13"/>
  <c r="W2598" i="13" s="1"/>
  <c r="V2600" i="13"/>
  <c r="V2604" i="17" l="1"/>
  <c r="X2602" i="17"/>
  <c r="U2602" i="17"/>
  <c r="W2602" i="17" s="1"/>
  <c r="X2588" i="9"/>
  <c r="V2590" i="9"/>
  <c r="U2588" i="9"/>
  <c r="W2588" i="9" s="1"/>
  <c r="X2600" i="13"/>
  <c r="V2602" i="13"/>
  <c r="U2600" i="13"/>
  <c r="W2600" i="13" s="1"/>
  <c r="U2596" i="11"/>
  <c r="W2596" i="11" s="1"/>
  <c r="V2598" i="11"/>
  <c r="X2596" i="11"/>
  <c r="U2602" i="13" l="1"/>
  <c r="W2602" i="13" s="1"/>
  <c r="X2602" i="13"/>
  <c r="V2604" i="13"/>
  <c r="X2590" i="9"/>
  <c r="V2592" i="9"/>
  <c r="U2590" i="9"/>
  <c r="W2590" i="9" s="1"/>
  <c r="V2600" i="11"/>
  <c r="U2598" i="11"/>
  <c r="W2598" i="11" s="1"/>
  <c r="X2598" i="11"/>
  <c r="X2604" i="17"/>
  <c r="V2606" i="17"/>
  <c r="U2604" i="17"/>
  <c r="W2604" i="17" s="1"/>
  <c r="U2600" i="11" l="1"/>
  <c r="W2600" i="11" s="1"/>
  <c r="V2602" i="11"/>
  <c r="X2600" i="11"/>
  <c r="V2594" i="9"/>
  <c r="X2592" i="9"/>
  <c r="U2592" i="9"/>
  <c r="W2592" i="9" s="1"/>
  <c r="V2608" i="17"/>
  <c r="U2606" i="17"/>
  <c r="W2606" i="17" s="1"/>
  <c r="X2606" i="17"/>
  <c r="X2604" i="13"/>
  <c r="U2604" i="13"/>
  <c r="W2604" i="13" s="1"/>
  <c r="V2606" i="13"/>
  <c r="U2594" i="9" l="1"/>
  <c r="W2594" i="9" s="1"/>
  <c r="V2596" i="9"/>
  <c r="X2594" i="9"/>
  <c r="V2604" i="11"/>
  <c r="X2602" i="11"/>
  <c r="U2602" i="11"/>
  <c r="W2602" i="11" s="1"/>
  <c r="V2610" i="17"/>
  <c r="X2608" i="17"/>
  <c r="U2608" i="17"/>
  <c r="W2608" i="17" s="1"/>
  <c r="V2608" i="13"/>
  <c r="X2606" i="13"/>
  <c r="U2606" i="13"/>
  <c r="W2606" i="13" s="1"/>
  <c r="V2612" i="17" l="1"/>
  <c r="X2610" i="17"/>
  <c r="U2610" i="17"/>
  <c r="W2610" i="17" s="1"/>
  <c r="U2604" i="11"/>
  <c r="W2604" i="11" s="1"/>
  <c r="X2604" i="11"/>
  <c r="V2606" i="11"/>
  <c r="X2608" i="13"/>
  <c r="V2610" i="13"/>
  <c r="U2608" i="13"/>
  <c r="W2608" i="13" s="1"/>
  <c r="X2596" i="9"/>
  <c r="U2596" i="9"/>
  <c r="W2596" i="9" s="1"/>
  <c r="V2598" i="9"/>
  <c r="X2610" i="13" l="1"/>
  <c r="V2612" i="13"/>
  <c r="U2610" i="13"/>
  <c r="W2610" i="13" s="1"/>
  <c r="V2608" i="11"/>
  <c r="X2606" i="11"/>
  <c r="U2606" i="11"/>
  <c r="W2606" i="11" s="1"/>
  <c r="U2598" i="9"/>
  <c r="W2598" i="9" s="1"/>
  <c r="V2600" i="9"/>
  <c r="X2598" i="9"/>
  <c r="V2614" i="17"/>
  <c r="X2612" i="17"/>
  <c r="U2612" i="17"/>
  <c r="W2612" i="17" s="1"/>
  <c r="U2600" i="9" l="1"/>
  <c r="W2600" i="9" s="1"/>
  <c r="V2602" i="9"/>
  <c r="X2600" i="9"/>
  <c r="X2612" i="13"/>
  <c r="V2614" i="13"/>
  <c r="U2612" i="13"/>
  <c r="W2612" i="13" s="1"/>
  <c r="U2608" i="11"/>
  <c r="W2608" i="11" s="1"/>
  <c r="V2610" i="11"/>
  <c r="X2608" i="11"/>
  <c r="V2616" i="17"/>
  <c r="X2614" i="17"/>
  <c r="U2614" i="17"/>
  <c r="W2614" i="17" s="1"/>
  <c r="V2612" i="11" l="1"/>
  <c r="U2610" i="11"/>
  <c r="W2610" i="11" s="1"/>
  <c r="X2610" i="11"/>
  <c r="X2614" i="13"/>
  <c r="U2614" i="13"/>
  <c r="W2614" i="13" s="1"/>
  <c r="V2616" i="13"/>
  <c r="V2618" i="17"/>
  <c r="X2616" i="17"/>
  <c r="U2616" i="17"/>
  <c r="W2616" i="17" s="1"/>
  <c r="X2602" i="9"/>
  <c r="U2602" i="9"/>
  <c r="W2602" i="9" s="1"/>
  <c r="V2604" i="9"/>
  <c r="V2620" i="17" l="1"/>
  <c r="X2618" i="17"/>
  <c r="U2618" i="17"/>
  <c r="W2618" i="17" s="1"/>
  <c r="X2616" i="13"/>
  <c r="U2616" i="13"/>
  <c r="W2616" i="13" s="1"/>
  <c r="V2618" i="13"/>
  <c r="V2606" i="9"/>
  <c r="U2604" i="9"/>
  <c r="W2604" i="9" s="1"/>
  <c r="X2604" i="9"/>
  <c r="V2614" i="11"/>
  <c r="U2612" i="11"/>
  <c r="W2612" i="11" s="1"/>
  <c r="X2612" i="11"/>
  <c r="X2606" i="9" l="1"/>
  <c r="U2606" i="9"/>
  <c r="W2606" i="9" s="1"/>
  <c r="V2608" i="9"/>
  <c r="X2618" i="13"/>
  <c r="V2620" i="13"/>
  <c r="U2618" i="13"/>
  <c r="W2618" i="13" s="1"/>
  <c r="U2614" i="11"/>
  <c r="W2614" i="11" s="1"/>
  <c r="X2614" i="11"/>
  <c r="V2616" i="11"/>
  <c r="V2622" i="17"/>
  <c r="X2620" i="17"/>
  <c r="U2620" i="17"/>
  <c r="W2620" i="17" s="1"/>
  <c r="X2620" i="13" l="1"/>
  <c r="U2620" i="13"/>
  <c r="W2620" i="13" s="1"/>
  <c r="V2622" i="13"/>
  <c r="V2624" i="17"/>
  <c r="U2622" i="17"/>
  <c r="W2622" i="17" s="1"/>
  <c r="X2622" i="17"/>
  <c r="X2608" i="9"/>
  <c r="U2608" i="9"/>
  <c r="W2608" i="9" s="1"/>
  <c r="V2610" i="9"/>
  <c r="U2616" i="11"/>
  <c r="W2616" i="11" s="1"/>
  <c r="X2616" i="11"/>
  <c r="V2618" i="11"/>
  <c r="U2618" i="11" l="1"/>
  <c r="W2618" i="11" s="1"/>
  <c r="X2618" i="11"/>
  <c r="V2620" i="11"/>
  <c r="X2622" i="13"/>
  <c r="V2624" i="13"/>
  <c r="U2622" i="13"/>
  <c r="W2622" i="13" s="1"/>
  <c r="V2626" i="17"/>
  <c r="X2624" i="17"/>
  <c r="U2624" i="17"/>
  <c r="W2624" i="17" s="1"/>
  <c r="X2610" i="9"/>
  <c r="V2612" i="9"/>
  <c r="U2610" i="9"/>
  <c r="W2610" i="9" s="1"/>
  <c r="V2628" i="17" l="1"/>
  <c r="X2626" i="17"/>
  <c r="U2626" i="17"/>
  <c r="W2626" i="17" s="1"/>
  <c r="X2624" i="13"/>
  <c r="V2626" i="13"/>
  <c r="U2624" i="13"/>
  <c r="W2624" i="13" s="1"/>
  <c r="X2612" i="9"/>
  <c r="V2614" i="9"/>
  <c r="U2612" i="9"/>
  <c r="W2612" i="9" s="1"/>
  <c r="V2622" i="11"/>
  <c r="U2620" i="11"/>
  <c r="W2620" i="11" s="1"/>
  <c r="X2620" i="11"/>
  <c r="X2614" i="9" l="1"/>
  <c r="V2616" i="9"/>
  <c r="U2614" i="9"/>
  <c r="W2614" i="9" s="1"/>
  <c r="X2626" i="13"/>
  <c r="V2628" i="13"/>
  <c r="U2626" i="13"/>
  <c r="W2626" i="13" s="1"/>
  <c r="U2622" i="11"/>
  <c r="W2622" i="11" s="1"/>
  <c r="V2624" i="11"/>
  <c r="X2622" i="11"/>
  <c r="X2628" i="17"/>
  <c r="U2628" i="17"/>
  <c r="W2628" i="17" s="1"/>
  <c r="V2630" i="17"/>
  <c r="V2626" i="11" l="1"/>
  <c r="U2624" i="11"/>
  <c r="W2624" i="11" s="1"/>
  <c r="X2624" i="11"/>
  <c r="X2628" i="13"/>
  <c r="V2630" i="13"/>
  <c r="U2628" i="13"/>
  <c r="W2628" i="13" s="1"/>
  <c r="U2616" i="9"/>
  <c r="W2616" i="9" s="1"/>
  <c r="V2618" i="9"/>
  <c r="X2616" i="9"/>
  <c r="V2632" i="17"/>
  <c r="X2630" i="17"/>
  <c r="U2630" i="17"/>
  <c r="W2630" i="17" s="1"/>
  <c r="U2618" i="9" l="1"/>
  <c r="W2618" i="9" s="1"/>
  <c r="V2620" i="9"/>
  <c r="X2618" i="9"/>
  <c r="V2634" i="17"/>
  <c r="X2632" i="17"/>
  <c r="U2632" i="17"/>
  <c r="W2632" i="17" s="1"/>
  <c r="X2630" i="13"/>
  <c r="U2630" i="13"/>
  <c r="W2630" i="13" s="1"/>
  <c r="V2632" i="13"/>
  <c r="V2628" i="11"/>
  <c r="X2626" i="11"/>
  <c r="U2626" i="11"/>
  <c r="W2626" i="11" s="1"/>
  <c r="V2636" i="17" l="1"/>
  <c r="X2634" i="17"/>
  <c r="U2634" i="17"/>
  <c r="W2634" i="17" s="1"/>
  <c r="V2622" i="9"/>
  <c r="U2620" i="9"/>
  <c r="W2620" i="9" s="1"/>
  <c r="X2620" i="9"/>
  <c r="U2628" i="11"/>
  <c r="W2628" i="11" s="1"/>
  <c r="X2628" i="11"/>
  <c r="V2630" i="11"/>
  <c r="X2632" i="13"/>
  <c r="V2634" i="13"/>
  <c r="U2632" i="13"/>
  <c r="W2632" i="13" s="1"/>
  <c r="V2624" i="9" l="1"/>
  <c r="X2622" i="9"/>
  <c r="U2622" i="9"/>
  <c r="W2622" i="9" s="1"/>
  <c r="X2634" i="13"/>
  <c r="U2634" i="13"/>
  <c r="W2634" i="13" s="1"/>
  <c r="V2636" i="13"/>
  <c r="X2630" i="11"/>
  <c r="V2632" i="11"/>
  <c r="U2630" i="11"/>
  <c r="W2630" i="11" s="1"/>
  <c r="X2636" i="17"/>
  <c r="V2638" i="17"/>
  <c r="U2636" i="17"/>
  <c r="W2636" i="17" s="1"/>
  <c r="X2636" i="13" l="1"/>
  <c r="U2636" i="13"/>
  <c r="W2636" i="13" s="1"/>
  <c r="V2638" i="13"/>
  <c r="U2632" i="11"/>
  <c r="W2632" i="11" s="1"/>
  <c r="V2634" i="11"/>
  <c r="X2632" i="11"/>
  <c r="V2640" i="17"/>
  <c r="X2638" i="17"/>
  <c r="U2638" i="17"/>
  <c r="W2638" i="17" s="1"/>
  <c r="V2626" i="9"/>
  <c r="X2624" i="9"/>
  <c r="U2624" i="9"/>
  <c r="W2624" i="9" s="1"/>
  <c r="X2626" i="9" l="1"/>
  <c r="U2626" i="9"/>
  <c r="W2626" i="9" s="1"/>
  <c r="V2628" i="9"/>
  <c r="X2638" i="13"/>
  <c r="V2640" i="13"/>
  <c r="U2638" i="13"/>
  <c r="W2638" i="13" s="1"/>
  <c r="V2636" i="11"/>
  <c r="U2634" i="11"/>
  <c r="W2634" i="11" s="1"/>
  <c r="X2634" i="11"/>
  <c r="X2640" i="17"/>
  <c r="V2642" i="17"/>
  <c r="U2640" i="17"/>
  <c r="W2640" i="17" s="1"/>
  <c r="U2628" i="9" l="1"/>
  <c r="W2628" i="9" s="1"/>
  <c r="X2628" i="9"/>
  <c r="V2630" i="9"/>
  <c r="U2642" i="17"/>
  <c r="W2642" i="17" s="1"/>
  <c r="X2642" i="17"/>
  <c r="V2644" i="17"/>
  <c r="V2642" i="13"/>
  <c r="X2640" i="13"/>
  <c r="U2640" i="13"/>
  <c r="W2640" i="13" s="1"/>
  <c r="U2636" i="11"/>
  <c r="W2636" i="11" s="1"/>
  <c r="X2636" i="11"/>
  <c r="V2638" i="11"/>
  <c r="V2632" i="9" l="1"/>
  <c r="X2630" i="9"/>
  <c r="U2630" i="9"/>
  <c r="W2630" i="9" s="1"/>
  <c r="V2640" i="11"/>
  <c r="U2638" i="11"/>
  <c r="W2638" i="11" s="1"/>
  <c r="X2638" i="11"/>
  <c r="U2644" i="17"/>
  <c r="W2644" i="17" s="1"/>
  <c r="V2646" i="17"/>
  <c r="X2644" i="17"/>
  <c r="X2642" i="13"/>
  <c r="V2644" i="13"/>
  <c r="U2642" i="13"/>
  <c r="W2642" i="13" s="1"/>
  <c r="U2640" i="11" l="1"/>
  <c r="W2640" i="11" s="1"/>
  <c r="X2640" i="11"/>
  <c r="V2642" i="11"/>
  <c r="V2634" i="9"/>
  <c r="X2632" i="9"/>
  <c r="U2632" i="9"/>
  <c r="W2632" i="9" s="1"/>
  <c r="U2646" i="17"/>
  <c r="W2646" i="17" s="1"/>
  <c r="X2646" i="17"/>
  <c r="V2648" i="17"/>
  <c r="U2644" i="13"/>
  <c r="W2644" i="13" s="1"/>
  <c r="X2644" i="13"/>
  <c r="V2646" i="13"/>
  <c r="X2634" i="9" l="1"/>
  <c r="U2634" i="9"/>
  <c r="W2634" i="9" s="1"/>
  <c r="V2636" i="9"/>
  <c r="X2648" i="17"/>
  <c r="U2648" i="17"/>
  <c r="W2648" i="17" s="1"/>
  <c r="V2650" i="17"/>
  <c r="U2646" i="13"/>
  <c r="W2646" i="13" s="1"/>
  <c r="V2648" i="13"/>
  <c r="X2646" i="13"/>
  <c r="U2642" i="11"/>
  <c r="W2642" i="11" s="1"/>
  <c r="V2644" i="11"/>
  <c r="X2642" i="11"/>
  <c r="U2648" i="13" l="1"/>
  <c r="W2648" i="13" s="1"/>
  <c r="V2650" i="13"/>
  <c r="X2648" i="13"/>
  <c r="V2652" i="17"/>
  <c r="X2650" i="17"/>
  <c r="Z2650" i="17" s="1"/>
  <c r="U2650" i="17"/>
  <c r="W2650" i="17" s="1"/>
  <c r="Y2650" i="17"/>
  <c r="V2646" i="11"/>
  <c r="U2644" i="11"/>
  <c r="W2644" i="11" s="1"/>
  <c r="X2644" i="11"/>
  <c r="V2638" i="9"/>
  <c r="U2636" i="9"/>
  <c r="W2636" i="9" s="1"/>
  <c r="X2636" i="9"/>
  <c r="U2646" i="11" l="1"/>
  <c r="W2646" i="11" s="1"/>
  <c r="V2648" i="11"/>
  <c r="X2646" i="11"/>
  <c r="X2638" i="9"/>
  <c r="V2640" i="9"/>
  <c r="U2638" i="9"/>
  <c r="W2638" i="9" s="1"/>
  <c r="U2650" i="13"/>
  <c r="W2650" i="13" s="1"/>
  <c r="V2652" i="13"/>
  <c r="X2650" i="13"/>
  <c r="X2652" i="17"/>
  <c r="U2652" i="17"/>
  <c r="W2652" i="17" s="1"/>
  <c r="V2654" i="17"/>
  <c r="Z2650" i="13" l="1"/>
  <c r="Y2650" i="13"/>
  <c r="X2640" i="9"/>
  <c r="V2642" i="9"/>
  <c r="U2640" i="9"/>
  <c r="W2640" i="9" s="1"/>
  <c r="V2654" i="13"/>
  <c r="X2652" i="13"/>
  <c r="U2652" i="13"/>
  <c r="W2652" i="13" s="1"/>
  <c r="U2648" i="11"/>
  <c r="W2648" i="11" s="1"/>
  <c r="V2650" i="11"/>
  <c r="X2648" i="11"/>
  <c r="X2654" i="17"/>
  <c r="U2654" i="17"/>
  <c r="W2654" i="17" s="1"/>
  <c r="V2656" i="17"/>
  <c r="X2656" i="17" l="1"/>
  <c r="V2658" i="17"/>
  <c r="U2656" i="17"/>
  <c r="W2656" i="17" s="1"/>
  <c r="U2654" i="13"/>
  <c r="W2654" i="13" s="1"/>
  <c r="X2654" i="13"/>
  <c r="V2656" i="13"/>
  <c r="X2642" i="9"/>
  <c r="V2644" i="9"/>
  <c r="U2642" i="9"/>
  <c r="W2642" i="9" s="1"/>
  <c r="Y2650" i="11"/>
  <c r="X2650" i="11"/>
  <c r="Z2650" i="11" s="1"/>
  <c r="U2650" i="11"/>
  <c r="W2650" i="11" s="1"/>
  <c r="V2652" i="11"/>
  <c r="V2658" i="13" l="1"/>
  <c r="X2656" i="13"/>
  <c r="U2656" i="13"/>
  <c r="W2656" i="13" s="1"/>
  <c r="V2654" i="11"/>
  <c r="X2652" i="11"/>
  <c r="U2652" i="11"/>
  <c r="W2652" i="11" s="1"/>
  <c r="V2660" i="17"/>
  <c r="X2658" i="17"/>
  <c r="U2658" i="17"/>
  <c r="W2658" i="17" s="1"/>
  <c r="X2644" i="9"/>
  <c r="U2644" i="9"/>
  <c r="W2644" i="9" s="1"/>
  <c r="V2646" i="9"/>
  <c r="V2662" i="17" l="1"/>
  <c r="U2660" i="17"/>
  <c r="W2660" i="17" s="1"/>
  <c r="X2660" i="17"/>
  <c r="V2648" i="9"/>
  <c r="X2646" i="9"/>
  <c r="U2646" i="9"/>
  <c r="W2646" i="9" s="1"/>
  <c r="X2654" i="11"/>
  <c r="U2654" i="11"/>
  <c r="W2654" i="11" s="1"/>
  <c r="V2656" i="11"/>
  <c r="U2658" i="13"/>
  <c r="W2658" i="13" s="1"/>
  <c r="X2658" i="13"/>
  <c r="V2660" i="13"/>
  <c r="U2648" i="9" l="1"/>
  <c r="W2648" i="9" s="1"/>
  <c r="V2650" i="9"/>
  <c r="X2648" i="9"/>
  <c r="V2662" i="13"/>
  <c r="X2660" i="13"/>
  <c r="U2660" i="13"/>
  <c r="W2660" i="13" s="1"/>
  <c r="U2656" i="11"/>
  <c r="W2656" i="11" s="1"/>
  <c r="X2656" i="11"/>
  <c r="V2658" i="11"/>
  <c r="V2664" i="17"/>
  <c r="X2662" i="17"/>
  <c r="U2662" i="17"/>
  <c r="W2662" i="17" s="1"/>
  <c r="V2664" i="13" l="1"/>
  <c r="X2662" i="13"/>
  <c r="U2662" i="13"/>
  <c r="W2662" i="13" s="1"/>
  <c r="X2664" i="17"/>
  <c r="U2664" i="17"/>
  <c r="W2664" i="17" s="1"/>
  <c r="V2666" i="17"/>
  <c r="U2650" i="9"/>
  <c r="W2650" i="9" s="1"/>
  <c r="X2650" i="9"/>
  <c r="V2652" i="9"/>
  <c r="U2658" i="11"/>
  <c r="W2658" i="11" s="1"/>
  <c r="X2658" i="11"/>
  <c r="V2660" i="11"/>
  <c r="Y2650" i="9" l="1"/>
  <c r="Z2650" i="9"/>
  <c r="U2666" i="17"/>
  <c r="W2666" i="17" s="1"/>
  <c r="V2668" i="17"/>
  <c r="X2666" i="17"/>
  <c r="V2662" i="11"/>
  <c r="X2660" i="11"/>
  <c r="U2660" i="11"/>
  <c r="W2660" i="11" s="1"/>
  <c r="V2654" i="9"/>
  <c r="X2652" i="9"/>
  <c r="U2652" i="9"/>
  <c r="W2652" i="9" s="1"/>
  <c r="V2666" i="13"/>
  <c r="X2664" i="13"/>
  <c r="U2664" i="13"/>
  <c r="W2664" i="13" s="1"/>
  <c r="X2662" i="11" l="1"/>
  <c r="V2664" i="11"/>
  <c r="U2662" i="11"/>
  <c r="W2662" i="11" s="1"/>
  <c r="X2666" i="13"/>
  <c r="U2666" i="13"/>
  <c r="W2666" i="13" s="1"/>
  <c r="V2668" i="13"/>
  <c r="U2668" i="17"/>
  <c r="W2668" i="17" s="1"/>
  <c r="V2670" i="17"/>
  <c r="X2668" i="17"/>
  <c r="U2654" i="9"/>
  <c r="W2654" i="9" s="1"/>
  <c r="V2656" i="9"/>
  <c r="X2654" i="9"/>
  <c r="X2670" i="17" l="1"/>
  <c r="U2670" i="17"/>
  <c r="W2670" i="17" s="1"/>
  <c r="V2672" i="17"/>
  <c r="V2670" i="13"/>
  <c r="X2668" i="13"/>
  <c r="U2668" i="13"/>
  <c r="W2668" i="13" s="1"/>
  <c r="X2656" i="9"/>
  <c r="V2658" i="9"/>
  <c r="U2656" i="9"/>
  <c r="W2656" i="9" s="1"/>
  <c r="V2666" i="11"/>
  <c r="U2664" i="11"/>
  <c r="W2664" i="11" s="1"/>
  <c r="X2664" i="11"/>
  <c r="U2666" i="11" l="1"/>
  <c r="W2666" i="11" s="1"/>
  <c r="X2666" i="11"/>
  <c r="V2668" i="11"/>
  <c r="V2660" i="9"/>
  <c r="U2658" i="9"/>
  <c r="W2658" i="9" s="1"/>
  <c r="X2658" i="9"/>
  <c r="X2670" i="13"/>
  <c r="V2672" i="13"/>
  <c r="U2670" i="13"/>
  <c r="W2670" i="13" s="1"/>
  <c r="U2672" i="17"/>
  <c r="W2672" i="17" s="1"/>
  <c r="V2674" i="17"/>
  <c r="X2672" i="17"/>
  <c r="V2674" i="13" l="1"/>
  <c r="U2672" i="13"/>
  <c r="W2672" i="13" s="1"/>
  <c r="X2672" i="13"/>
  <c r="V2662" i="9"/>
  <c r="X2660" i="9"/>
  <c r="U2660" i="9"/>
  <c r="W2660" i="9" s="1"/>
  <c r="X2674" i="17"/>
  <c r="V2676" i="17"/>
  <c r="U2674" i="17"/>
  <c r="W2674" i="17" s="1"/>
  <c r="U2668" i="11"/>
  <c r="W2668" i="11" s="1"/>
  <c r="V2670" i="11"/>
  <c r="X2668" i="11"/>
  <c r="X2676" i="17" l="1"/>
  <c r="V2678" i="17"/>
  <c r="U2676" i="17"/>
  <c r="W2676" i="17" s="1"/>
  <c r="X2662" i="9"/>
  <c r="V2664" i="9"/>
  <c r="U2662" i="9"/>
  <c r="W2662" i="9" s="1"/>
  <c r="U2670" i="11"/>
  <c r="W2670" i="11" s="1"/>
  <c r="X2670" i="11"/>
  <c r="V2672" i="11"/>
  <c r="U2674" i="13"/>
  <c r="W2674" i="13" s="1"/>
  <c r="V2676" i="13"/>
  <c r="X2674" i="13"/>
  <c r="X2676" i="13" l="1"/>
  <c r="U2676" i="13"/>
  <c r="W2676" i="13" s="1"/>
  <c r="V2678" i="13"/>
  <c r="U2678" i="17"/>
  <c r="W2678" i="17" s="1"/>
  <c r="V2680" i="17"/>
  <c r="X2678" i="17"/>
  <c r="U2664" i="9"/>
  <c r="W2664" i="9" s="1"/>
  <c r="V2666" i="9"/>
  <c r="X2664" i="9"/>
  <c r="U2672" i="11"/>
  <c r="W2672" i="11" s="1"/>
  <c r="V2674" i="11"/>
  <c r="X2672" i="11"/>
  <c r="X2666" i="9" l="1"/>
  <c r="V2668" i="9"/>
  <c r="U2666" i="9"/>
  <c r="W2666" i="9" s="1"/>
  <c r="U2680" i="17"/>
  <c r="W2680" i="17" s="1"/>
  <c r="V2682" i="17"/>
  <c r="X2680" i="17"/>
  <c r="U2674" i="11"/>
  <c r="W2674" i="11" s="1"/>
  <c r="V2676" i="11"/>
  <c r="X2674" i="11"/>
  <c r="U2678" i="13"/>
  <c r="W2678" i="13" s="1"/>
  <c r="V2680" i="13"/>
  <c r="X2678" i="13"/>
  <c r="V2678" i="11" l="1"/>
  <c r="U2676" i="11"/>
  <c r="W2676" i="11" s="1"/>
  <c r="X2676" i="11"/>
  <c r="U2682" i="17"/>
  <c r="W2682" i="17" s="1"/>
  <c r="V2684" i="17"/>
  <c r="X2682" i="17"/>
  <c r="X2668" i="9"/>
  <c r="U2668" i="9"/>
  <c r="W2668" i="9" s="1"/>
  <c r="V2670" i="9"/>
  <c r="X2680" i="13"/>
  <c r="V2682" i="13"/>
  <c r="U2680" i="13"/>
  <c r="W2680" i="13" s="1"/>
  <c r="V2686" i="17" l="1"/>
  <c r="X2684" i="17"/>
  <c r="U2684" i="17"/>
  <c r="W2684" i="17" s="1"/>
  <c r="U2682" i="13"/>
  <c r="W2682" i="13" s="1"/>
  <c r="V2684" i="13"/>
  <c r="X2682" i="13"/>
  <c r="V2672" i="9"/>
  <c r="X2670" i="9"/>
  <c r="U2670" i="9"/>
  <c r="W2670" i="9" s="1"/>
  <c r="X2678" i="11"/>
  <c r="U2678" i="11"/>
  <c r="W2678" i="11" s="1"/>
  <c r="V2680" i="11"/>
  <c r="V2674" i="9" l="1"/>
  <c r="X2672" i="9"/>
  <c r="U2672" i="9"/>
  <c r="W2672" i="9" s="1"/>
  <c r="X2684" i="13"/>
  <c r="V2686" i="13"/>
  <c r="U2684" i="13"/>
  <c r="W2684" i="13" s="1"/>
  <c r="U2680" i="11"/>
  <c r="W2680" i="11" s="1"/>
  <c r="V2682" i="11"/>
  <c r="X2680" i="11"/>
  <c r="U2686" i="17"/>
  <c r="W2686" i="17" s="1"/>
  <c r="V2688" i="17"/>
  <c r="X2686" i="17"/>
  <c r="X2686" i="13" l="1"/>
  <c r="U2686" i="13"/>
  <c r="W2686" i="13" s="1"/>
  <c r="V2688" i="13"/>
  <c r="U2688" i="17"/>
  <c r="W2688" i="17" s="1"/>
  <c r="V2690" i="17"/>
  <c r="X2688" i="17"/>
  <c r="V2684" i="11"/>
  <c r="U2682" i="11"/>
  <c r="W2682" i="11" s="1"/>
  <c r="X2682" i="11"/>
  <c r="V2676" i="9"/>
  <c r="U2674" i="9"/>
  <c r="W2674" i="9" s="1"/>
  <c r="X2674" i="9"/>
  <c r="U2684" i="11" l="1"/>
  <c r="W2684" i="11" s="1"/>
  <c r="V2686" i="11"/>
  <c r="X2684" i="11"/>
  <c r="V2692" i="17"/>
  <c r="X2690" i="17"/>
  <c r="U2690" i="17"/>
  <c r="W2690" i="17" s="1"/>
  <c r="U2688" i="13"/>
  <c r="W2688" i="13" s="1"/>
  <c r="X2688" i="13"/>
  <c r="V2690" i="13"/>
  <c r="U2676" i="9"/>
  <c r="W2676" i="9" s="1"/>
  <c r="V2678" i="9"/>
  <c r="X2676" i="9"/>
  <c r="X2692" i="17" l="1"/>
  <c r="U2692" i="17"/>
  <c r="W2692" i="17" s="1"/>
  <c r="V2694" i="17"/>
  <c r="U2678" i="9"/>
  <c r="W2678" i="9" s="1"/>
  <c r="X2678" i="9"/>
  <c r="V2680" i="9"/>
  <c r="V2688" i="11"/>
  <c r="U2686" i="11"/>
  <c r="W2686" i="11" s="1"/>
  <c r="X2686" i="11"/>
  <c r="V2692" i="13"/>
  <c r="U2690" i="13"/>
  <c r="W2690" i="13" s="1"/>
  <c r="X2690" i="13"/>
  <c r="U2688" i="11" l="1"/>
  <c r="W2688" i="11" s="1"/>
  <c r="V2690" i="11"/>
  <c r="X2688" i="11"/>
  <c r="V2682" i="9"/>
  <c r="X2680" i="9"/>
  <c r="U2680" i="9"/>
  <c r="W2680" i="9" s="1"/>
  <c r="X2694" i="17"/>
  <c r="U2694" i="17"/>
  <c r="W2694" i="17" s="1"/>
  <c r="V2696" i="17"/>
  <c r="U2692" i="13"/>
  <c r="W2692" i="13" s="1"/>
  <c r="V2694" i="13"/>
  <c r="X2692" i="13"/>
  <c r="U2682" i="9" l="1"/>
  <c r="W2682" i="9" s="1"/>
  <c r="V2684" i="9"/>
  <c r="X2682" i="9"/>
  <c r="U2694" i="13"/>
  <c r="W2694" i="13" s="1"/>
  <c r="V2696" i="13"/>
  <c r="X2694" i="13"/>
  <c r="V2692" i="11"/>
  <c r="U2690" i="11"/>
  <c r="W2690" i="11" s="1"/>
  <c r="X2690" i="11"/>
  <c r="U2696" i="17"/>
  <c r="W2696" i="17" s="1"/>
  <c r="V2698" i="17"/>
  <c r="X2696" i="17"/>
  <c r="V2694" i="11" l="1"/>
  <c r="U2692" i="11"/>
  <c r="W2692" i="11" s="1"/>
  <c r="X2692" i="11"/>
  <c r="V2698" i="13"/>
  <c r="X2696" i="13"/>
  <c r="U2696" i="13"/>
  <c r="W2696" i="13" s="1"/>
  <c r="X2698" i="17"/>
  <c r="U2698" i="17"/>
  <c r="W2698" i="17" s="1"/>
  <c r="V2700" i="17"/>
  <c r="U2684" i="9"/>
  <c r="W2684" i="9" s="1"/>
  <c r="V2686" i="9"/>
  <c r="X2684" i="9"/>
  <c r="V2700" i="13" l="1"/>
  <c r="U2698" i="13"/>
  <c r="W2698" i="13" s="1"/>
  <c r="X2698" i="13"/>
  <c r="X2686" i="9"/>
  <c r="V2688" i="9"/>
  <c r="U2686" i="9"/>
  <c r="W2686" i="9" s="1"/>
  <c r="X2700" i="17"/>
  <c r="U2700" i="17"/>
  <c r="W2700" i="17" s="1"/>
  <c r="V2702" i="17"/>
  <c r="V2696" i="11"/>
  <c r="X2694" i="11"/>
  <c r="U2694" i="11"/>
  <c r="W2694" i="11" s="1"/>
  <c r="X2688" i="9" l="1"/>
  <c r="U2688" i="9"/>
  <c r="W2688" i="9" s="1"/>
  <c r="V2690" i="9"/>
  <c r="U2696" i="11"/>
  <c r="W2696" i="11" s="1"/>
  <c r="V2698" i="11"/>
  <c r="X2696" i="11"/>
  <c r="X2702" i="17"/>
  <c r="U2702" i="17"/>
  <c r="W2702" i="17" s="1"/>
  <c r="V2704" i="17"/>
  <c r="U2700" i="13"/>
  <c r="W2700" i="13" s="1"/>
  <c r="X2700" i="13"/>
  <c r="V2702" i="13"/>
  <c r="V2700" i="11" l="1"/>
  <c r="U2698" i="11"/>
  <c r="W2698" i="11" s="1"/>
  <c r="X2698" i="11"/>
  <c r="V2704" i="13"/>
  <c r="U2702" i="13"/>
  <c r="W2702" i="13" s="1"/>
  <c r="X2702" i="13"/>
  <c r="X2690" i="9"/>
  <c r="U2690" i="9"/>
  <c r="W2690" i="9" s="1"/>
  <c r="X2704" i="17"/>
  <c r="U2704" i="17"/>
  <c r="W2704" i="17" s="1"/>
  <c r="V2706" i="17"/>
  <c r="U2704" i="13" l="1"/>
  <c r="W2704" i="13" s="1"/>
  <c r="V2706" i="13"/>
  <c r="X2704" i="13"/>
  <c r="X2706" i="17"/>
  <c r="U2706" i="17"/>
  <c r="W2706" i="17" s="1"/>
  <c r="V2708" i="17"/>
  <c r="V2702" i="11"/>
  <c r="U2700" i="11"/>
  <c r="W2700" i="11" s="1"/>
  <c r="X2700" i="11"/>
  <c r="U2702" i="11" l="1"/>
  <c r="W2702" i="11" s="1"/>
  <c r="V2704" i="11"/>
  <c r="X2702" i="11"/>
  <c r="U2706" i="13"/>
  <c r="W2706" i="13" s="1"/>
  <c r="X2706" i="13"/>
  <c r="V2708" i="13"/>
  <c r="X2708" i="17"/>
  <c r="U2708" i="17"/>
  <c r="W2708" i="17" s="1"/>
  <c r="V2710" i="17"/>
  <c r="V2710" i="13" l="1"/>
  <c r="X2708" i="13"/>
  <c r="U2708" i="13"/>
  <c r="W2708" i="13" s="1"/>
  <c r="U2704" i="11"/>
  <c r="W2704" i="11" s="1"/>
  <c r="V2706" i="11"/>
  <c r="X2704" i="11"/>
  <c r="X2710" i="17"/>
  <c r="V2712" i="17"/>
  <c r="U2710" i="17"/>
  <c r="W2710" i="17" s="1"/>
  <c r="X2712" i="17" l="1"/>
  <c r="U2712" i="17"/>
  <c r="W2712" i="17" s="1"/>
  <c r="V2714" i="17"/>
  <c r="V2708" i="11"/>
  <c r="U2706" i="11"/>
  <c r="W2706" i="11" s="1"/>
  <c r="X2706" i="11"/>
  <c r="U2710" i="13"/>
  <c r="W2710" i="13" s="1"/>
  <c r="V2712" i="13"/>
  <c r="X2710" i="13"/>
  <c r="V2714" i="13" l="1"/>
  <c r="U2712" i="13"/>
  <c r="W2712" i="13" s="1"/>
  <c r="X2712" i="13"/>
  <c r="V2710" i="11"/>
  <c r="U2708" i="11"/>
  <c r="W2708" i="11" s="1"/>
  <c r="X2708" i="11"/>
  <c r="X2714" i="17"/>
  <c r="U2714" i="17"/>
  <c r="W2714" i="17" s="1"/>
  <c r="V2716" i="17"/>
  <c r="U2710" i="11" l="1"/>
  <c r="W2710" i="11" s="1"/>
  <c r="X2710" i="11"/>
  <c r="V2712" i="11"/>
  <c r="X2716" i="17"/>
  <c r="U2716" i="17"/>
  <c r="W2716" i="17" s="1"/>
  <c r="V2718" i="17"/>
  <c r="V2716" i="13"/>
  <c r="U2714" i="13"/>
  <c r="W2714" i="13" s="1"/>
  <c r="X2714" i="13"/>
  <c r="V2718" i="13" l="1"/>
  <c r="U2716" i="13"/>
  <c r="W2716" i="13" s="1"/>
  <c r="X2716" i="13"/>
  <c r="X2718" i="17"/>
  <c r="U2718" i="17"/>
  <c r="W2718" i="17" s="1"/>
  <c r="V2720" i="17"/>
  <c r="V2714" i="11"/>
  <c r="X2712" i="11"/>
  <c r="U2712" i="11"/>
  <c r="W2712" i="11" s="1"/>
  <c r="V2716" i="11" l="1"/>
  <c r="X2714" i="11"/>
  <c r="U2714" i="11"/>
  <c r="W2714" i="11" s="1"/>
  <c r="U2720" i="17"/>
  <c r="W2720" i="17" s="1"/>
  <c r="V2722" i="17"/>
  <c r="X2720" i="17"/>
  <c r="V2720" i="13"/>
  <c r="U2718" i="13"/>
  <c r="W2718" i="13" s="1"/>
  <c r="X2718" i="13"/>
  <c r="U2720" i="13" l="1"/>
  <c r="W2720" i="13" s="1"/>
  <c r="X2720" i="13"/>
  <c r="V2722" i="13"/>
  <c r="X2722" i="17"/>
  <c r="U2722" i="17"/>
  <c r="W2722" i="17" s="1"/>
  <c r="V2724" i="17"/>
  <c r="V2718" i="11"/>
  <c r="X2716" i="11"/>
  <c r="U2716" i="11"/>
  <c r="W2716" i="11" s="1"/>
  <c r="U2718" i="11" l="1"/>
  <c r="W2718" i="11" s="1"/>
  <c r="X2718" i="11"/>
  <c r="V2720" i="11"/>
  <c r="V2726" i="17"/>
  <c r="X2724" i="17"/>
  <c r="U2724" i="17"/>
  <c r="W2724" i="17" s="1"/>
  <c r="U2722" i="13"/>
  <c r="W2722" i="13" s="1"/>
  <c r="V2724" i="13"/>
  <c r="X2722" i="13"/>
  <c r="V2726" i="13" l="1"/>
  <c r="U2724" i="13"/>
  <c r="W2724" i="13" s="1"/>
  <c r="X2724" i="13"/>
  <c r="V2728" i="17"/>
  <c r="X2726" i="17"/>
  <c r="U2726" i="17"/>
  <c r="W2726" i="17" s="1"/>
  <c r="V2722" i="11"/>
  <c r="X2720" i="11"/>
  <c r="U2720" i="11"/>
  <c r="W2720" i="11" s="1"/>
  <c r="U2722" i="11" l="1"/>
  <c r="W2722" i="11" s="1"/>
  <c r="X2722" i="11"/>
  <c r="V2724" i="11"/>
  <c r="V2730" i="17"/>
  <c r="X2728" i="17"/>
  <c r="U2728" i="17"/>
  <c r="W2728" i="17" s="1"/>
  <c r="X2726" i="13"/>
  <c r="V2728" i="13"/>
  <c r="U2726" i="13"/>
  <c r="W2726" i="13" s="1"/>
  <c r="X2728" i="13" l="1"/>
  <c r="U2728" i="13"/>
  <c r="W2728" i="13" s="1"/>
  <c r="V2730" i="13"/>
  <c r="X2730" i="17"/>
  <c r="U2730" i="17"/>
  <c r="W2730" i="17" s="1"/>
  <c r="V2732" i="17"/>
  <c r="V2726" i="11"/>
  <c r="X2724" i="11"/>
  <c r="U2724" i="11"/>
  <c r="W2724" i="11" s="1"/>
  <c r="U2726" i="11" l="1"/>
  <c r="W2726" i="11" s="1"/>
  <c r="V2728" i="11"/>
  <c r="X2726" i="11"/>
  <c r="X2732" i="17"/>
  <c r="U2732" i="17"/>
  <c r="W2732" i="17" s="1"/>
  <c r="V2734" i="17"/>
  <c r="U2730" i="13"/>
  <c r="W2730" i="13" s="1"/>
  <c r="X2730" i="13"/>
  <c r="V2732" i="13"/>
  <c r="V2736" i="17" l="1"/>
  <c r="X2734" i="17"/>
  <c r="U2734" i="17"/>
  <c r="W2734" i="17" s="1"/>
  <c r="V2734" i="13"/>
  <c r="X2732" i="13"/>
  <c r="U2732" i="13"/>
  <c r="W2732" i="13" s="1"/>
  <c r="V2730" i="11"/>
  <c r="X2728" i="11"/>
  <c r="U2728" i="11"/>
  <c r="W2728" i="11" s="1"/>
  <c r="X2734" i="13" l="1"/>
  <c r="V2736" i="13"/>
  <c r="U2734" i="13"/>
  <c r="W2734" i="13" s="1"/>
  <c r="X2736" i="17"/>
  <c r="U2736" i="17"/>
  <c r="W2736" i="17" s="1"/>
  <c r="V2738" i="17"/>
  <c r="U2730" i="11"/>
  <c r="W2730" i="11" s="1"/>
  <c r="X2730" i="11"/>
  <c r="V2732" i="11"/>
  <c r="V2740" i="17" l="1"/>
  <c r="X2738" i="17"/>
  <c r="U2738" i="17"/>
  <c r="W2738" i="17" s="1"/>
  <c r="V2738" i="13"/>
  <c r="X2736" i="13"/>
  <c r="U2736" i="13"/>
  <c r="W2736" i="13" s="1"/>
  <c r="V2734" i="11"/>
  <c r="U2732" i="11"/>
  <c r="W2732" i="11" s="1"/>
  <c r="X2732" i="11"/>
  <c r="V2740" i="13" l="1"/>
  <c r="U2738" i="13"/>
  <c r="W2738" i="13" s="1"/>
  <c r="X2738" i="13"/>
  <c r="U2734" i="11"/>
  <c r="W2734" i="11" s="1"/>
  <c r="V2736" i="11"/>
  <c r="X2734" i="11"/>
  <c r="U2740" i="17"/>
  <c r="W2740" i="17" s="1"/>
  <c r="V2742" i="17"/>
  <c r="X2740" i="17"/>
  <c r="U2736" i="11" l="1"/>
  <c r="W2736" i="11" s="1"/>
  <c r="V2738" i="11"/>
  <c r="X2736" i="11"/>
  <c r="V2744" i="17"/>
  <c r="X2742" i="17"/>
  <c r="U2742" i="17"/>
  <c r="W2742" i="17" s="1"/>
  <c r="X2740" i="13"/>
  <c r="V2742" i="13"/>
  <c r="U2740" i="13"/>
  <c r="W2740" i="13" s="1"/>
  <c r="X2742" i="13" l="1"/>
  <c r="U2742" i="13"/>
  <c r="W2742" i="13" s="1"/>
  <c r="V2744" i="13"/>
  <c r="X2744" i="17"/>
  <c r="U2744" i="17"/>
  <c r="W2744" i="17" s="1"/>
  <c r="V2746" i="17"/>
  <c r="V2740" i="11"/>
  <c r="U2738" i="11"/>
  <c r="W2738" i="11" s="1"/>
  <c r="X2738" i="11"/>
  <c r="U2740" i="11" l="1"/>
  <c r="W2740" i="11" s="1"/>
  <c r="V2742" i="11"/>
  <c r="X2740" i="11"/>
  <c r="U2746" i="17"/>
  <c r="W2746" i="17" s="1"/>
  <c r="V2748" i="17"/>
  <c r="X2746" i="17"/>
  <c r="X2744" i="13"/>
  <c r="U2744" i="13"/>
  <c r="W2744" i="13" s="1"/>
  <c r="V2746" i="13"/>
  <c r="Y2746" i="17" l="1"/>
  <c r="Z2746" i="17"/>
  <c r="X2742" i="11"/>
  <c r="V2744" i="11"/>
  <c r="U2742" i="11"/>
  <c r="W2742" i="11" s="1"/>
  <c r="V2750" i="17"/>
  <c r="U2748" i="17"/>
  <c r="W2748" i="17" s="1"/>
  <c r="X2748" i="17"/>
  <c r="V2748" i="13"/>
  <c r="U2746" i="13"/>
  <c r="W2746" i="13" s="1"/>
  <c r="X2746" i="13"/>
  <c r="U2744" i="11" l="1"/>
  <c r="W2744" i="11" s="1"/>
  <c r="V2746" i="11"/>
  <c r="X2744" i="11"/>
  <c r="Y2746" i="13"/>
  <c r="Z2746" i="13"/>
  <c r="X2748" i="13"/>
  <c r="V2750" i="13"/>
  <c r="U2748" i="13"/>
  <c r="W2748" i="13" s="1"/>
  <c r="V2752" i="17"/>
  <c r="X2750" i="17"/>
  <c r="U2750" i="17"/>
  <c r="W2750" i="17" s="1"/>
  <c r="U2752" i="17" l="1"/>
  <c r="W2752" i="17" s="1"/>
  <c r="V2754" i="17"/>
  <c r="X2752" i="17"/>
  <c r="U2746" i="11"/>
  <c r="W2746" i="11" s="1"/>
  <c r="X2746" i="11"/>
  <c r="Y2746" i="11" s="1"/>
  <c r="V2748" i="11"/>
  <c r="X2750" i="13"/>
  <c r="U2750" i="13"/>
  <c r="W2750" i="13" s="1"/>
  <c r="V2752" i="13"/>
  <c r="V2750" i="11" l="1"/>
  <c r="U2748" i="11"/>
  <c r="W2748" i="11" s="1"/>
  <c r="X2748" i="11"/>
  <c r="V2756" i="17"/>
  <c r="X2754" i="17"/>
  <c r="U2754" i="17"/>
  <c r="W2754" i="17" s="1"/>
  <c r="V2754" i="13"/>
  <c r="U2752" i="13"/>
  <c r="W2752" i="13" s="1"/>
  <c r="X2752" i="13"/>
  <c r="Z2746" i="11"/>
  <c r="X2754" i="13" l="1"/>
  <c r="V2756" i="13"/>
  <c r="U2754" i="13"/>
  <c r="W2754" i="13" s="1"/>
  <c r="U2756" i="17"/>
  <c r="W2756" i="17" s="1"/>
  <c r="V2758" i="17"/>
  <c r="X2756" i="17"/>
  <c r="V2752" i="11"/>
  <c r="X2750" i="11"/>
  <c r="U2750" i="11"/>
  <c r="W2750" i="11" s="1"/>
  <c r="U2752" i="11" l="1"/>
  <c r="W2752" i="11" s="1"/>
  <c r="X2752" i="11"/>
  <c r="V2754" i="11"/>
  <c r="X2756" i="13"/>
  <c r="U2756" i="13"/>
  <c r="W2756" i="13" s="1"/>
  <c r="V2758" i="13"/>
  <c r="V2760" i="17"/>
  <c r="X2758" i="17"/>
  <c r="U2758" i="17"/>
  <c r="W2758" i="17" s="1"/>
  <c r="U2758" i="13" l="1"/>
  <c r="W2758" i="13" s="1"/>
  <c r="V2760" i="13"/>
  <c r="X2758" i="13"/>
  <c r="X2760" i="17"/>
  <c r="U2760" i="17"/>
  <c r="W2760" i="17" s="1"/>
  <c r="V2762" i="17"/>
  <c r="U2754" i="11"/>
  <c r="W2754" i="11" s="1"/>
  <c r="X2754" i="11"/>
  <c r="V2756" i="11"/>
  <c r="X2760" i="13" l="1"/>
  <c r="U2760" i="13"/>
  <c r="W2760" i="13" s="1"/>
  <c r="V2762" i="13"/>
  <c r="V2764" i="17"/>
  <c r="X2762" i="17"/>
  <c r="U2762" i="17"/>
  <c r="W2762" i="17" s="1"/>
  <c r="U2756" i="11"/>
  <c r="W2756" i="11" s="1"/>
  <c r="V2758" i="11"/>
  <c r="X2756" i="11"/>
  <c r="V2760" i="11" l="1"/>
  <c r="U2758" i="11"/>
  <c r="W2758" i="11" s="1"/>
  <c r="X2758" i="11"/>
  <c r="X2764" i="17"/>
  <c r="U2764" i="17"/>
  <c r="W2764" i="17" s="1"/>
  <c r="V2766" i="17"/>
  <c r="U2762" i="13"/>
  <c r="W2762" i="13" s="1"/>
  <c r="X2762" i="13"/>
  <c r="V2764" i="13"/>
  <c r="X2766" i="17" l="1"/>
  <c r="V2768" i="17"/>
  <c r="U2766" i="17"/>
  <c r="W2766" i="17" s="1"/>
  <c r="U2764" i="13"/>
  <c r="W2764" i="13" s="1"/>
  <c r="V2766" i="13"/>
  <c r="X2764" i="13"/>
  <c r="V2762" i="11"/>
  <c r="X2760" i="11"/>
  <c r="U2760" i="11"/>
  <c r="W2760" i="11" s="1"/>
  <c r="V2764" i="11" l="1"/>
  <c r="X2762" i="11"/>
  <c r="U2762" i="11"/>
  <c r="W2762" i="11" s="1"/>
  <c r="U2768" i="17"/>
  <c r="W2768" i="17" s="1"/>
  <c r="V2770" i="17"/>
  <c r="X2768" i="17"/>
  <c r="U2766" i="13"/>
  <c r="W2766" i="13" s="1"/>
  <c r="X2766" i="13"/>
  <c r="V2768" i="13"/>
  <c r="V2772" i="17" l="1"/>
  <c r="U2770" i="17"/>
  <c r="W2770" i="17" s="1"/>
  <c r="X2770" i="17"/>
  <c r="U2768" i="13"/>
  <c r="W2768" i="13" s="1"/>
  <c r="X2768" i="13"/>
  <c r="V2770" i="13"/>
  <c r="V2766" i="11"/>
  <c r="X2764" i="11"/>
  <c r="U2764" i="11"/>
  <c r="W2764" i="11" s="1"/>
  <c r="V2768" i="11" l="1"/>
  <c r="X2766" i="11"/>
  <c r="U2766" i="11"/>
  <c r="W2766" i="11" s="1"/>
  <c r="U2770" i="13"/>
  <c r="W2770" i="13" s="1"/>
  <c r="X2770" i="13"/>
  <c r="V2772" i="13"/>
  <c r="U2772" i="17"/>
  <c r="W2772" i="17" s="1"/>
  <c r="V2774" i="17"/>
  <c r="X2772" i="17"/>
  <c r="U2774" i="17" l="1"/>
  <c r="W2774" i="17" s="1"/>
  <c r="V2776" i="17"/>
  <c r="X2774" i="17"/>
  <c r="U2772" i="13"/>
  <c r="W2772" i="13" s="1"/>
  <c r="V2774" i="13"/>
  <c r="X2772" i="13"/>
  <c r="U2768" i="11"/>
  <c r="W2768" i="11" s="1"/>
  <c r="V2770" i="11"/>
  <c r="X2768" i="11"/>
  <c r="U2770" i="11" l="1"/>
  <c r="W2770" i="11" s="1"/>
  <c r="X2770" i="11"/>
  <c r="V2772" i="11"/>
  <c r="U2774" i="13"/>
  <c r="W2774" i="13" s="1"/>
  <c r="X2774" i="13"/>
  <c r="V2776" i="13"/>
  <c r="X2776" i="17"/>
  <c r="U2776" i="17"/>
  <c r="W2776" i="17" s="1"/>
  <c r="V2778" i="17"/>
  <c r="X2776" i="13" l="1"/>
  <c r="U2776" i="13"/>
  <c r="W2776" i="13" s="1"/>
  <c r="V2778" i="13"/>
  <c r="U2772" i="11"/>
  <c r="W2772" i="11" s="1"/>
  <c r="X2772" i="11"/>
  <c r="V2774" i="11"/>
  <c r="V2780" i="17"/>
  <c r="U2778" i="17"/>
  <c r="W2778" i="17" s="1"/>
  <c r="X2778" i="17"/>
  <c r="U2780" i="17" l="1"/>
  <c r="W2780" i="17" s="1"/>
  <c r="X2780" i="17"/>
  <c r="V2782" i="17"/>
  <c r="U2774" i="11"/>
  <c r="W2774" i="11" s="1"/>
  <c r="X2774" i="11"/>
  <c r="V2776" i="11"/>
  <c r="U2778" i="13"/>
  <c r="W2778" i="13" s="1"/>
  <c r="X2778" i="13"/>
  <c r="V2780" i="13"/>
  <c r="V2778" i="11" l="1"/>
  <c r="X2776" i="11"/>
  <c r="U2776" i="11"/>
  <c r="W2776" i="11" s="1"/>
  <c r="V2784" i="17"/>
  <c r="X2782" i="17"/>
  <c r="U2782" i="17"/>
  <c r="W2782" i="17" s="1"/>
  <c r="U2780" i="13"/>
  <c r="W2780" i="13" s="1"/>
  <c r="V2782" i="13"/>
  <c r="X2780" i="13"/>
  <c r="U2782" i="13" l="1"/>
  <c r="W2782" i="13" s="1"/>
  <c r="X2782" i="13"/>
  <c r="V2784" i="13"/>
  <c r="X2784" i="17"/>
  <c r="U2784" i="17"/>
  <c r="W2784" i="17" s="1"/>
  <c r="V2786" i="17"/>
  <c r="V2780" i="11"/>
  <c r="X2778" i="11"/>
  <c r="U2778" i="11"/>
  <c r="W2778" i="11" s="1"/>
  <c r="V2782" i="11" l="1"/>
  <c r="X2780" i="11"/>
  <c r="U2780" i="11"/>
  <c r="W2780" i="11" s="1"/>
  <c r="X2786" i="17"/>
  <c r="V2788" i="17"/>
  <c r="U2786" i="17"/>
  <c r="W2786" i="17" s="1"/>
  <c r="U2784" i="13"/>
  <c r="W2784" i="13" s="1"/>
  <c r="V2786" i="13"/>
  <c r="X2784" i="13"/>
  <c r="U2786" i="13" l="1"/>
  <c r="W2786" i="13" s="1"/>
  <c r="X2786" i="13"/>
  <c r="V2788" i="13"/>
  <c r="X2788" i="17"/>
  <c r="U2788" i="17"/>
  <c r="W2788" i="17" s="1"/>
  <c r="V2790" i="17"/>
  <c r="U2782" i="11"/>
  <c r="W2782" i="11" s="1"/>
  <c r="X2782" i="11"/>
  <c r="V2784" i="11"/>
  <c r="U2790" i="17" l="1"/>
  <c r="W2790" i="17" s="1"/>
  <c r="V2792" i="17"/>
  <c r="X2790" i="17"/>
  <c r="U2788" i="13"/>
  <c r="W2788" i="13" s="1"/>
  <c r="V2790" i="13"/>
  <c r="X2788" i="13"/>
  <c r="V2786" i="11"/>
  <c r="X2784" i="11"/>
  <c r="U2784" i="11"/>
  <c r="W2784" i="11" s="1"/>
  <c r="V2788" i="11" l="1"/>
  <c r="X2786" i="11"/>
  <c r="U2786" i="11"/>
  <c r="W2786" i="11" s="1"/>
  <c r="U2792" i="17"/>
  <c r="W2792" i="17" s="1"/>
  <c r="V2794" i="17"/>
  <c r="X2792" i="17"/>
  <c r="U2790" i="13"/>
  <c r="W2790" i="13" s="1"/>
  <c r="V2792" i="13"/>
  <c r="X2790" i="13"/>
  <c r="U2792" i="13" l="1"/>
  <c r="W2792" i="13" s="1"/>
  <c r="X2792" i="13"/>
  <c r="V2794" i="13"/>
  <c r="X2794" i="17"/>
  <c r="V2796" i="17"/>
  <c r="U2794" i="17"/>
  <c r="W2794" i="17" s="1"/>
  <c r="V2790" i="11"/>
  <c r="X2788" i="11"/>
  <c r="U2788" i="11"/>
  <c r="W2788" i="11" s="1"/>
  <c r="U2790" i="11" l="1"/>
  <c r="W2790" i="11" s="1"/>
  <c r="X2790" i="11"/>
  <c r="V2792" i="11"/>
  <c r="U2796" i="17"/>
  <c r="W2796" i="17" s="1"/>
  <c r="V2798" i="17"/>
  <c r="X2796" i="17"/>
  <c r="U2794" i="13"/>
  <c r="W2794" i="13" s="1"/>
  <c r="X2794" i="13"/>
  <c r="V2796" i="13"/>
  <c r="U2798" i="17" l="1"/>
  <c r="W2798" i="17" s="1"/>
  <c r="V2800" i="17"/>
  <c r="X2798" i="17"/>
  <c r="V2794" i="11"/>
  <c r="X2792" i="11"/>
  <c r="U2792" i="11"/>
  <c r="W2792" i="11" s="1"/>
  <c r="V2798" i="13"/>
  <c r="U2796" i="13"/>
  <c r="W2796" i="13" s="1"/>
  <c r="X2796" i="13"/>
  <c r="U2798" i="13" l="1"/>
  <c r="W2798" i="13" s="1"/>
  <c r="X2798" i="13"/>
  <c r="V2800" i="13"/>
  <c r="U2794" i="11"/>
  <c r="W2794" i="11" s="1"/>
  <c r="X2794" i="11"/>
  <c r="V2796" i="11"/>
  <c r="X2800" i="17"/>
  <c r="U2800" i="17"/>
  <c r="W2800" i="17" s="1"/>
  <c r="V2802" i="17"/>
  <c r="V2798" i="11" l="1"/>
  <c r="X2796" i="11"/>
  <c r="U2796" i="11"/>
  <c r="W2796" i="11" s="1"/>
  <c r="U2800" i="13"/>
  <c r="W2800" i="13" s="1"/>
  <c r="X2800" i="13"/>
  <c r="V2802" i="13"/>
  <c r="V2804" i="17"/>
  <c r="U2802" i="17"/>
  <c r="W2802" i="17" s="1"/>
  <c r="X2802" i="17"/>
  <c r="U2804" i="17" l="1"/>
  <c r="W2804" i="17" s="1"/>
  <c r="V2806" i="17"/>
  <c r="X2804" i="17"/>
  <c r="X2802" i="13"/>
  <c r="U2802" i="13"/>
  <c r="W2802" i="13" s="1"/>
  <c r="V2804" i="13"/>
  <c r="U2798" i="11"/>
  <c r="W2798" i="11" s="1"/>
  <c r="X2798" i="11"/>
  <c r="V2800" i="11"/>
  <c r="U2804" i="13" l="1"/>
  <c r="W2804" i="13" s="1"/>
  <c r="V2806" i="13"/>
  <c r="X2804" i="13"/>
  <c r="U2806" i="17"/>
  <c r="W2806" i="17" s="1"/>
  <c r="V2808" i="17"/>
  <c r="X2806" i="17"/>
  <c r="V2802" i="11"/>
  <c r="X2800" i="11"/>
  <c r="U2800" i="11"/>
  <c r="W2800" i="11" s="1"/>
  <c r="V2804" i="11" l="1"/>
  <c r="X2802" i="11"/>
  <c r="U2802" i="11"/>
  <c r="W2802" i="11" s="1"/>
  <c r="U2806" i="13"/>
  <c r="W2806" i="13" s="1"/>
  <c r="V2808" i="13"/>
  <c r="X2806" i="13"/>
  <c r="X2808" i="17"/>
  <c r="U2808" i="17"/>
  <c r="W2808" i="17" s="1"/>
  <c r="V2810" i="17"/>
  <c r="U2808" i="13" l="1"/>
  <c r="W2808" i="13" s="1"/>
  <c r="V2810" i="13"/>
  <c r="X2808" i="13"/>
  <c r="U2810" i="17"/>
  <c r="W2810" i="17" s="1"/>
  <c r="V2812" i="17"/>
  <c r="X2810" i="17"/>
  <c r="U2804" i="11"/>
  <c r="W2804" i="11" s="1"/>
  <c r="X2804" i="11"/>
  <c r="V2806" i="11"/>
  <c r="U2810" i="13" l="1"/>
  <c r="W2810" i="13" s="1"/>
  <c r="V2812" i="13"/>
  <c r="X2810" i="13"/>
  <c r="X2812" i="17"/>
  <c r="U2812" i="17"/>
  <c r="W2812" i="17" s="1"/>
  <c r="V2814" i="17"/>
  <c r="U2806" i="11"/>
  <c r="W2806" i="11" s="1"/>
  <c r="X2806" i="11"/>
  <c r="V2808" i="11"/>
  <c r="V2814" i="13" l="1"/>
  <c r="U2812" i="13"/>
  <c r="W2812" i="13" s="1"/>
  <c r="X2812" i="13"/>
  <c r="X2814" i="17"/>
  <c r="V2816" i="17"/>
  <c r="U2814" i="17"/>
  <c r="W2814" i="17" s="1"/>
  <c r="V2810" i="11"/>
  <c r="U2808" i="11"/>
  <c r="W2808" i="11" s="1"/>
  <c r="X2808" i="11"/>
  <c r="V2812" i="11" l="1"/>
  <c r="X2810" i="11"/>
  <c r="U2810" i="11"/>
  <c r="W2810" i="11" s="1"/>
  <c r="X2816" i="17"/>
  <c r="U2816" i="17"/>
  <c r="W2816" i="17" s="1"/>
  <c r="V2818" i="17"/>
  <c r="U2814" i="13"/>
  <c r="W2814" i="13" s="1"/>
  <c r="X2814" i="13"/>
  <c r="V2816" i="13"/>
  <c r="X2818" i="17" l="1"/>
  <c r="V2820" i="17"/>
  <c r="U2818" i="17"/>
  <c r="W2818" i="17" s="1"/>
  <c r="U2816" i="13"/>
  <c r="W2816" i="13" s="1"/>
  <c r="X2816" i="13"/>
  <c r="V2818" i="13"/>
  <c r="V2814" i="11"/>
  <c r="X2812" i="11"/>
  <c r="U2812" i="11"/>
  <c r="W2812" i="11" s="1"/>
  <c r="V2816" i="11" l="1"/>
  <c r="X2814" i="11"/>
  <c r="U2814" i="11"/>
  <c r="W2814" i="11" s="1"/>
  <c r="U2818" i="13"/>
  <c r="W2818" i="13" s="1"/>
  <c r="X2818" i="13"/>
  <c r="V2820" i="13"/>
  <c r="X2820" i="17"/>
  <c r="U2820" i="17"/>
  <c r="W2820" i="17" s="1"/>
  <c r="V2822" i="17"/>
  <c r="V2822" i="13" l="1"/>
  <c r="U2820" i="13"/>
  <c r="W2820" i="13" s="1"/>
  <c r="X2820" i="13"/>
  <c r="U2822" i="17"/>
  <c r="W2822" i="17" s="1"/>
  <c r="V2824" i="17"/>
  <c r="X2822" i="17"/>
  <c r="V2818" i="11"/>
  <c r="X2816" i="11"/>
  <c r="U2816" i="11"/>
  <c r="W2816" i="11" s="1"/>
  <c r="V2820" i="11" l="1"/>
  <c r="X2818" i="11"/>
  <c r="U2818" i="11"/>
  <c r="W2818" i="11" s="1"/>
  <c r="X2824" i="17"/>
  <c r="U2824" i="17"/>
  <c r="W2824" i="17" s="1"/>
  <c r="V2826" i="17"/>
  <c r="V2824" i="13"/>
  <c r="U2822" i="13"/>
  <c r="W2822" i="13" s="1"/>
  <c r="X2822" i="13"/>
  <c r="X2826" i="17" l="1"/>
  <c r="V2828" i="17"/>
  <c r="U2826" i="17"/>
  <c r="W2826" i="17" s="1"/>
  <c r="U2824" i="13"/>
  <c r="W2824" i="13" s="1"/>
  <c r="V2826" i="13"/>
  <c r="X2824" i="13"/>
  <c r="V2822" i="11"/>
  <c r="X2820" i="11"/>
  <c r="U2820" i="11"/>
  <c r="W2820" i="11" s="1"/>
  <c r="U2822" i="11" l="1"/>
  <c r="W2822" i="11" s="1"/>
  <c r="X2822" i="11"/>
  <c r="V2824" i="11"/>
  <c r="X2826" i="13"/>
  <c r="U2826" i="13"/>
  <c r="W2826" i="13" s="1"/>
  <c r="V2828" i="13"/>
  <c r="X2828" i="17"/>
  <c r="U2828" i="17"/>
  <c r="W2828" i="17" s="1"/>
  <c r="V2830" i="17"/>
  <c r="V2830" i="13" l="1"/>
  <c r="U2828" i="13"/>
  <c r="W2828" i="13" s="1"/>
  <c r="X2828" i="13"/>
  <c r="V2832" i="17"/>
  <c r="X2830" i="17"/>
  <c r="U2830" i="17"/>
  <c r="W2830" i="17" s="1"/>
  <c r="V2826" i="11"/>
  <c r="X2824" i="11"/>
  <c r="U2824" i="11"/>
  <c r="W2824" i="11" s="1"/>
  <c r="V2834" i="17" l="1"/>
  <c r="X2832" i="17"/>
  <c r="U2832" i="17"/>
  <c r="W2832" i="17" s="1"/>
  <c r="U2826" i="11"/>
  <c r="W2826" i="11" s="1"/>
  <c r="X2826" i="11"/>
  <c r="V2828" i="11"/>
  <c r="U2830" i="13"/>
  <c r="W2830" i="13" s="1"/>
  <c r="V2832" i="13"/>
  <c r="X2830" i="13"/>
  <c r="U2832" i="13" l="1"/>
  <c r="W2832" i="13" s="1"/>
  <c r="X2832" i="13"/>
  <c r="V2834" i="13"/>
  <c r="X2834" i="17"/>
  <c r="V2836" i="17"/>
  <c r="U2834" i="17"/>
  <c r="W2834" i="17" s="1"/>
  <c r="V2830" i="11"/>
  <c r="U2828" i="11"/>
  <c r="W2828" i="11" s="1"/>
  <c r="X2828" i="11"/>
  <c r="V2838" i="17" l="1"/>
  <c r="U2836" i="17"/>
  <c r="W2836" i="17" s="1"/>
  <c r="X2836" i="17"/>
  <c r="U2834" i="13"/>
  <c r="W2834" i="13" s="1"/>
  <c r="X2834" i="13"/>
  <c r="V2836" i="13"/>
  <c r="V2832" i="11"/>
  <c r="X2830" i="11"/>
  <c r="U2830" i="11"/>
  <c r="W2830" i="11" s="1"/>
  <c r="U2836" i="13" l="1"/>
  <c r="W2836" i="13" s="1"/>
  <c r="X2836" i="13"/>
  <c r="V2838" i="13"/>
  <c r="U2832" i="11"/>
  <c r="W2832" i="11" s="1"/>
  <c r="V2834" i="11"/>
  <c r="X2832" i="11"/>
  <c r="X2838" i="17"/>
  <c r="V2840" i="17"/>
  <c r="U2838" i="17"/>
  <c r="W2838" i="17" s="1"/>
  <c r="X2840" i="17" l="1"/>
  <c r="U2840" i="17"/>
  <c r="W2840" i="17" s="1"/>
  <c r="V2842" i="17"/>
  <c r="U2834" i="11"/>
  <c r="W2834" i="11" s="1"/>
  <c r="V2836" i="11"/>
  <c r="X2834" i="11"/>
  <c r="U2838" i="13"/>
  <c r="W2838" i="13" s="1"/>
  <c r="V2840" i="13"/>
  <c r="X2838" i="13"/>
  <c r="V2838" i="11" l="1"/>
  <c r="U2836" i="11"/>
  <c r="W2836" i="11" s="1"/>
  <c r="X2836" i="11"/>
  <c r="U2842" i="17"/>
  <c r="W2842" i="17" s="1"/>
  <c r="V2844" i="17"/>
  <c r="X2842" i="17"/>
  <c r="U2840" i="13"/>
  <c r="W2840" i="13" s="1"/>
  <c r="V2842" i="13"/>
  <c r="X2840" i="13"/>
  <c r="Z2842" i="17" l="1"/>
  <c r="Y2842" i="17"/>
  <c r="U2842" i="13"/>
  <c r="W2842" i="13" s="1"/>
  <c r="X2842" i="13"/>
  <c r="V2844" i="13"/>
  <c r="V2840" i="11"/>
  <c r="U2838" i="11"/>
  <c r="W2838" i="11" s="1"/>
  <c r="X2838" i="11"/>
  <c r="X2844" i="17"/>
  <c r="U2844" i="17"/>
  <c r="W2844" i="17" s="1"/>
  <c r="V2846" i="17"/>
  <c r="U2844" i="13" l="1"/>
  <c r="W2844" i="13" s="1"/>
  <c r="X2844" i="13"/>
  <c r="V2846" i="13"/>
  <c r="Z2842" i="13"/>
  <c r="Y2842" i="13"/>
  <c r="X2846" i="17"/>
  <c r="U2846" i="17"/>
  <c r="W2846" i="17" s="1"/>
  <c r="V2848" i="17"/>
  <c r="U2840" i="11"/>
  <c r="W2840" i="11" s="1"/>
  <c r="V2842" i="11"/>
  <c r="X2840" i="11"/>
  <c r="V2850" i="17" l="1"/>
  <c r="X2848" i="17"/>
  <c r="U2848" i="17"/>
  <c r="W2848" i="17" s="1"/>
  <c r="U2842" i="11"/>
  <c r="W2842" i="11" s="1"/>
  <c r="X2842" i="11"/>
  <c r="V2844" i="11"/>
  <c r="U2846" i="13"/>
  <c r="W2846" i="13" s="1"/>
  <c r="V2848" i="13"/>
  <c r="X2846" i="13"/>
  <c r="X2848" i="13" l="1"/>
  <c r="V2850" i="13"/>
  <c r="U2848" i="13"/>
  <c r="W2848" i="13" s="1"/>
  <c r="V2846" i="11"/>
  <c r="U2844" i="11"/>
  <c r="W2844" i="11" s="1"/>
  <c r="X2844" i="11"/>
  <c r="Z2842" i="11"/>
  <c r="Y2842" i="11"/>
  <c r="X2850" i="17"/>
  <c r="U2850" i="17"/>
  <c r="W2850" i="17" s="1"/>
  <c r="V2852" i="17"/>
  <c r="X2846" i="11" l="1"/>
  <c r="U2846" i="11"/>
  <c r="W2846" i="11" s="1"/>
  <c r="V2848" i="11"/>
  <c r="X2852" i="17"/>
  <c r="U2852" i="17"/>
  <c r="W2852" i="17" s="1"/>
  <c r="V2854" i="17"/>
  <c r="V2852" i="13"/>
  <c r="X2850" i="13"/>
  <c r="U2850" i="13"/>
  <c r="W2850" i="13" s="1"/>
  <c r="X2854" i="17" l="1"/>
  <c r="U2854" i="17"/>
  <c r="W2854" i="17" s="1"/>
  <c r="V2856" i="17"/>
  <c r="X2852" i="13"/>
  <c r="U2852" i="13"/>
  <c r="W2852" i="13" s="1"/>
  <c r="V2854" i="13"/>
  <c r="U2848" i="11"/>
  <c r="W2848" i="11" s="1"/>
  <c r="V2850" i="11"/>
  <c r="X2848" i="11"/>
  <c r="V2852" i="11" l="1"/>
  <c r="X2850" i="11"/>
  <c r="U2850" i="11"/>
  <c r="W2850" i="11" s="1"/>
  <c r="X2854" i="13"/>
  <c r="U2854" i="13"/>
  <c r="W2854" i="13" s="1"/>
  <c r="V2856" i="13"/>
  <c r="V2858" i="17"/>
  <c r="X2856" i="17"/>
  <c r="U2856" i="17"/>
  <c r="W2856" i="17" s="1"/>
  <c r="X2858" i="17" l="1"/>
  <c r="U2858" i="17"/>
  <c r="W2858" i="17" s="1"/>
  <c r="V2860" i="17"/>
  <c r="X2856" i="13"/>
  <c r="V2858" i="13"/>
  <c r="U2856" i="13"/>
  <c r="W2856" i="13" s="1"/>
  <c r="V2854" i="11"/>
  <c r="X2852" i="11"/>
  <c r="U2852" i="11"/>
  <c r="W2852" i="11" s="1"/>
  <c r="V2856" i="11" l="1"/>
  <c r="U2854" i="11"/>
  <c r="W2854" i="11" s="1"/>
  <c r="X2854" i="11"/>
  <c r="X2858" i="13"/>
  <c r="V2860" i="13"/>
  <c r="U2858" i="13"/>
  <c r="W2858" i="13" s="1"/>
  <c r="X2860" i="17"/>
  <c r="U2860" i="17"/>
  <c r="W2860" i="17" s="1"/>
  <c r="V2862" i="17"/>
  <c r="X2860" i="13" l="1"/>
  <c r="V2862" i="13"/>
  <c r="U2860" i="13"/>
  <c r="W2860" i="13" s="1"/>
  <c r="V2864" i="17"/>
  <c r="X2862" i="17"/>
  <c r="U2862" i="17"/>
  <c r="W2862" i="17" s="1"/>
  <c r="U2856" i="11"/>
  <c r="W2856" i="11" s="1"/>
  <c r="X2856" i="11"/>
  <c r="V2858" i="11"/>
  <c r="V2866" i="17" l="1"/>
  <c r="U2864" i="17"/>
  <c r="W2864" i="17" s="1"/>
  <c r="X2864" i="17"/>
  <c r="U2862" i="13"/>
  <c r="W2862" i="13" s="1"/>
  <c r="X2862" i="13"/>
  <c r="V2864" i="13"/>
  <c r="U2858" i="11"/>
  <c r="W2858" i="11" s="1"/>
  <c r="X2858" i="11"/>
  <c r="V2860" i="11"/>
  <c r="U2864" i="13" l="1"/>
  <c r="W2864" i="13" s="1"/>
  <c r="X2864" i="13"/>
  <c r="V2866" i="13"/>
  <c r="U2860" i="11"/>
  <c r="W2860" i="11" s="1"/>
  <c r="X2860" i="11"/>
  <c r="V2862" i="11"/>
  <c r="X2866" i="17"/>
  <c r="V2868" i="17"/>
  <c r="U2866" i="17"/>
  <c r="W2866" i="17" s="1"/>
  <c r="X2868" i="17" l="1"/>
  <c r="U2868" i="17"/>
  <c r="W2868" i="17" s="1"/>
  <c r="V2870" i="17"/>
  <c r="V2864" i="11"/>
  <c r="X2862" i="11"/>
  <c r="U2862" i="11"/>
  <c r="W2862" i="11" s="1"/>
  <c r="X2866" i="13"/>
  <c r="V2868" i="13"/>
  <c r="U2866" i="13"/>
  <c r="W2866" i="13" s="1"/>
  <c r="X2868" i="13" l="1"/>
  <c r="U2868" i="13"/>
  <c r="W2868" i="13" s="1"/>
  <c r="V2870" i="13"/>
  <c r="V2866" i="11"/>
  <c r="X2864" i="11"/>
  <c r="U2864" i="11"/>
  <c r="W2864" i="11" s="1"/>
  <c r="U2870" i="17"/>
  <c r="W2870" i="17" s="1"/>
  <c r="X2870" i="17"/>
  <c r="V2872" i="17"/>
  <c r="X2866" i="11" l="1"/>
  <c r="U2866" i="11"/>
  <c r="W2866" i="11" s="1"/>
  <c r="V2868" i="11"/>
  <c r="U2870" i="13"/>
  <c r="W2870" i="13" s="1"/>
  <c r="X2870" i="13"/>
  <c r="V2872" i="13"/>
  <c r="X2872" i="17"/>
  <c r="U2872" i="17"/>
  <c r="W2872" i="17" s="1"/>
  <c r="V2874" i="17"/>
  <c r="U2872" i="13" l="1"/>
  <c r="W2872" i="13" s="1"/>
  <c r="V2874" i="13"/>
  <c r="X2872" i="13"/>
  <c r="V2870" i="11"/>
  <c r="U2868" i="11"/>
  <c r="W2868" i="11" s="1"/>
  <c r="X2868" i="11"/>
  <c r="V2876" i="17"/>
  <c r="X2874" i="17"/>
  <c r="U2874" i="17"/>
  <c r="W2874" i="17" s="1"/>
  <c r="X2876" i="17" l="1"/>
  <c r="U2876" i="17"/>
  <c r="W2876" i="17" s="1"/>
  <c r="V2878" i="17"/>
  <c r="U2870" i="11"/>
  <c r="W2870" i="11" s="1"/>
  <c r="V2872" i="11"/>
  <c r="X2870" i="11"/>
  <c r="X2874" i="13"/>
  <c r="U2874" i="13"/>
  <c r="W2874" i="13" s="1"/>
  <c r="V2876" i="13"/>
  <c r="U2872" i="11" l="1"/>
  <c r="W2872" i="11" s="1"/>
  <c r="V2874" i="11"/>
  <c r="X2872" i="11"/>
  <c r="X2878" i="17"/>
  <c r="U2878" i="17"/>
  <c r="W2878" i="17" s="1"/>
  <c r="V2880" i="17"/>
  <c r="X2876" i="13"/>
  <c r="V2878" i="13"/>
  <c r="U2876" i="13"/>
  <c r="W2876" i="13" s="1"/>
  <c r="V2880" i="13" l="1"/>
  <c r="X2878" i="13"/>
  <c r="U2878" i="13"/>
  <c r="W2878" i="13" s="1"/>
  <c r="X2874" i="11"/>
  <c r="U2874" i="11"/>
  <c r="W2874" i="11" s="1"/>
  <c r="V2876" i="11"/>
  <c r="V2882" i="17"/>
  <c r="X2880" i="17"/>
  <c r="U2880" i="17"/>
  <c r="W2880" i="17" s="1"/>
  <c r="X2882" i="17" l="1"/>
  <c r="U2882" i="17"/>
  <c r="W2882" i="17" s="1"/>
  <c r="V2884" i="17"/>
  <c r="V2878" i="11"/>
  <c r="X2876" i="11"/>
  <c r="U2876" i="11"/>
  <c r="W2876" i="11" s="1"/>
  <c r="V2882" i="13"/>
  <c r="U2880" i="13"/>
  <c r="W2880" i="13" s="1"/>
  <c r="X2880" i="13"/>
  <c r="U2882" i="13" l="1"/>
  <c r="W2882" i="13" s="1"/>
  <c r="X2882" i="13"/>
  <c r="U2878" i="11"/>
  <c r="W2878" i="11" s="1"/>
  <c r="V2880" i="11"/>
  <c r="X2878" i="11"/>
  <c r="U2884" i="17"/>
  <c r="W2884" i="17" s="1"/>
  <c r="V2886" i="17"/>
  <c r="X2884" i="17"/>
  <c r="X2880" i="11" l="1"/>
  <c r="V2882" i="11"/>
  <c r="U2880" i="11"/>
  <c r="W2880" i="11" s="1"/>
  <c r="X2886" i="17"/>
  <c r="U2886" i="17"/>
  <c r="W2886" i="17" s="1"/>
  <c r="V2888" i="17"/>
  <c r="V2884" i="11" l="1"/>
  <c r="X2882" i="11"/>
  <c r="U2882" i="11"/>
  <c r="W2882" i="11" s="1"/>
  <c r="X2888" i="17"/>
  <c r="U2888" i="17"/>
  <c r="W2888" i="17" s="1"/>
  <c r="V2890" i="17"/>
  <c r="X2890" i="17" l="1"/>
  <c r="U2890" i="17"/>
  <c r="W2890" i="17" s="1"/>
  <c r="V2892" i="17"/>
  <c r="U2884" i="11"/>
  <c r="W2884" i="11" s="1"/>
  <c r="V2886" i="11"/>
  <c r="X2884" i="11"/>
  <c r="U2886" i="11" l="1"/>
  <c r="W2886" i="11" s="1"/>
  <c r="V2888" i="11"/>
  <c r="X2886" i="11"/>
  <c r="U2892" i="17"/>
  <c r="W2892" i="17" s="1"/>
  <c r="V2894" i="17"/>
  <c r="X2892" i="17"/>
  <c r="X2894" i="17" l="1"/>
  <c r="U2894" i="17"/>
  <c r="W2894" i="17" s="1"/>
  <c r="V2896" i="17"/>
  <c r="U2888" i="11"/>
  <c r="W2888" i="11" s="1"/>
  <c r="X2888" i="11"/>
  <c r="V2890" i="11"/>
  <c r="V2892" i="11" l="1"/>
  <c r="U2890" i="11"/>
  <c r="W2890" i="11" s="1"/>
  <c r="X2890" i="11"/>
  <c r="X2896" i="17"/>
  <c r="U2896" i="17"/>
  <c r="W2896" i="17" s="1"/>
  <c r="V2898" i="17"/>
  <c r="V2900" i="17" l="1"/>
  <c r="X2898" i="17"/>
  <c r="U2898" i="17"/>
  <c r="W2898" i="17" s="1"/>
  <c r="U2892" i="11"/>
  <c r="W2892" i="11" s="1"/>
  <c r="V2894" i="11"/>
  <c r="X2892" i="11"/>
  <c r="V2896" i="11" l="1"/>
  <c r="U2894" i="11"/>
  <c r="W2894" i="11" s="1"/>
  <c r="X2894" i="11"/>
  <c r="X2900" i="17"/>
  <c r="U2900" i="17"/>
  <c r="W2900" i="17" s="1"/>
  <c r="V2902" i="17"/>
  <c r="X2902" i="17" l="1"/>
  <c r="U2902" i="17"/>
  <c r="W2902" i="17" s="1"/>
  <c r="V2904" i="17"/>
  <c r="U2896" i="11"/>
  <c r="W2896" i="11" s="1"/>
  <c r="V2898" i="11"/>
  <c r="X2896" i="11"/>
  <c r="V2900" i="11" l="1"/>
  <c r="U2898" i="11"/>
  <c r="W2898" i="11" s="1"/>
  <c r="X2898" i="11"/>
  <c r="V2906" i="17"/>
  <c r="X2904" i="17"/>
  <c r="U2904" i="17"/>
  <c r="W2904" i="17" s="1"/>
  <c r="V2908" i="17" l="1"/>
  <c r="X2906" i="17"/>
  <c r="U2906" i="17"/>
  <c r="W2906" i="17" s="1"/>
  <c r="U2900" i="11"/>
  <c r="W2900" i="11" s="1"/>
  <c r="V2902" i="11"/>
  <c r="X2900" i="11"/>
  <c r="U2902" i="11" l="1"/>
  <c r="W2902" i="11" s="1"/>
  <c r="X2902" i="11"/>
  <c r="V2904" i="11"/>
  <c r="V2910" i="17"/>
  <c r="X2908" i="17"/>
  <c r="U2908" i="17"/>
  <c r="W2908" i="17" s="1"/>
  <c r="V2912" i="17" l="1"/>
  <c r="X2910" i="17"/>
  <c r="U2910" i="17"/>
  <c r="W2910" i="17" s="1"/>
  <c r="U2904" i="11"/>
  <c r="W2904" i="11" s="1"/>
  <c r="V2906" i="11"/>
  <c r="X2904" i="11"/>
  <c r="V2908" i="11" l="1"/>
  <c r="U2906" i="11"/>
  <c r="W2906" i="11" s="1"/>
  <c r="X2906" i="11"/>
  <c r="V2914" i="17"/>
  <c r="X2912" i="17"/>
  <c r="U2912" i="17"/>
  <c r="W2912" i="17" s="1"/>
  <c r="V2916" i="17" l="1"/>
  <c r="X2914" i="17"/>
  <c r="U2914" i="17"/>
  <c r="W2914" i="17" s="1"/>
  <c r="V2910" i="11"/>
  <c r="U2908" i="11"/>
  <c r="W2908" i="11" s="1"/>
  <c r="X2908" i="11"/>
  <c r="U2910" i="11" l="1"/>
  <c r="W2910" i="11" s="1"/>
  <c r="X2910" i="11"/>
  <c r="V2912" i="11"/>
  <c r="V2918" i="17"/>
  <c r="U2916" i="17"/>
  <c r="W2916" i="17" s="1"/>
  <c r="X2916" i="17"/>
  <c r="V2920" i="17" l="1"/>
  <c r="X2918" i="17"/>
  <c r="U2918" i="17"/>
  <c r="W2918" i="17" s="1"/>
  <c r="V2914" i="11"/>
  <c r="X2912" i="11"/>
  <c r="U2912" i="11"/>
  <c r="W2912" i="11" s="1"/>
  <c r="U2914" i="11" l="1"/>
  <c r="W2914" i="11" s="1"/>
  <c r="X2914" i="11"/>
  <c r="V2916" i="11"/>
  <c r="V2922" i="17"/>
  <c r="U2920" i="17"/>
  <c r="W2920" i="17" s="1"/>
  <c r="X2920" i="17"/>
  <c r="V2924" i="17" l="1"/>
  <c r="X2922" i="17"/>
  <c r="U2922" i="17"/>
  <c r="W2922" i="17" s="1"/>
  <c r="U2916" i="11"/>
  <c r="W2916" i="11" s="1"/>
  <c r="V2918" i="11"/>
  <c r="X2916" i="11"/>
  <c r="U2918" i="11" l="1"/>
  <c r="W2918" i="11" s="1"/>
  <c r="V2920" i="11"/>
  <c r="X2918" i="11"/>
  <c r="V2926" i="17"/>
  <c r="X2924" i="17"/>
  <c r="U2924" i="17"/>
  <c r="W2924" i="17" s="1"/>
  <c r="U2920" i="11" l="1"/>
  <c r="W2920" i="11" s="1"/>
  <c r="X2920" i="11"/>
  <c r="V2922" i="11"/>
  <c r="V2928" i="17"/>
  <c r="X2926" i="17"/>
  <c r="U2926" i="17"/>
  <c r="W2926" i="17" s="1"/>
  <c r="V2930" i="17" l="1"/>
  <c r="U2928" i="17"/>
  <c r="W2928" i="17" s="1"/>
  <c r="X2928" i="17"/>
  <c r="V2924" i="11"/>
  <c r="X2922" i="11"/>
  <c r="U2922" i="11"/>
  <c r="W2922" i="11" s="1"/>
  <c r="U2924" i="11" l="1"/>
  <c r="W2924" i="11" s="1"/>
  <c r="X2924" i="11"/>
  <c r="V2926" i="11"/>
  <c r="V2932" i="17"/>
  <c r="X2930" i="17"/>
  <c r="U2930" i="17"/>
  <c r="W2930" i="17" s="1"/>
  <c r="V2934" i="17" l="1"/>
  <c r="U2932" i="17"/>
  <c r="W2932" i="17" s="1"/>
  <c r="X2932" i="17"/>
  <c r="V2928" i="11"/>
  <c r="U2926" i="11"/>
  <c r="W2926" i="11" s="1"/>
  <c r="X2926" i="11"/>
  <c r="U2928" i="11" l="1"/>
  <c r="W2928" i="11" s="1"/>
  <c r="V2930" i="11"/>
  <c r="X2928" i="11"/>
  <c r="V2936" i="17"/>
  <c r="U2934" i="17"/>
  <c r="W2934" i="17" s="1"/>
  <c r="X2934" i="17"/>
  <c r="V2932" i="11" l="1"/>
  <c r="X2930" i="11"/>
  <c r="U2930" i="11"/>
  <c r="W2930" i="11" s="1"/>
  <c r="V2938" i="17"/>
  <c r="X2936" i="17"/>
  <c r="U2936" i="17"/>
  <c r="W2936" i="17" s="1"/>
  <c r="V2940" i="17" l="1"/>
  <c r="X2938" i="17"/>
  <c r="U2938" i="17"/>
  <c r="W2938" i="17" s="1"/>
  <c r="U2932" i="11"/>
  <c r="W2932" i="11" s="1"/>
  <c r="V2934" i="11"/>
  <c r="X2932" i="11"/>
  <c r="Y2938" i="17" l="1"/>
  <c r="Z2938" i="17"/>
  <c r="X2934" i="11"/>
  <c r="V2936" i="11"/>
  <c r="U2934" i="11"/>
  <c r="W2934" i="11" s="1"/>
  <c r="U2940" i="17"/>
  <c r="W2940" i="17" s="1"/>
  <c r="V2942" i="17"/>
  <c r="X2940" i="17"/>
  <c r="U2936" i="11" l="1"/>
  <c r="W2936" i="11" s="1"/>
  <c r="V2938" i="11"/>
  <c r="X2936" i="11"/>
  <c r="X2942" i="17"/>
  <c r="U2942" i="17"/>
  <c r="W2942" i="17" s="1"/>
  <c r="V2944" i="17"/>
  <c r="U2938" i="11" l="1"/>
  <c r="W2938" i="11" s="1"/>
  <c r="V2940" i="11"/>
  <c r="X2938" i="11"/>
  <c r="Z2938" i="11" s="1"/>
  <c r="V2946" i="17"/>
  <c r="U2944" i="17"/>
  <c r="W2944" i="17" s="1"/>
  <c r="X2944" i="17"/>
  <c r="U2940" i="11" l="1"/>
  <c r="W2940" i="11" s="1"/>
  <c r="V2942" i="11"/>
  <c r="X2940" i="11"/>
  <c r="U2946" i="17"/>
  <c r="W2946" i="17" s="1"/>
  <c r="V2948" i="17"/>
  <c r="X2946" i="17"/>
  <c r="Y2938" i="11"/>
  <c r="X2948" i="17" l="1"/>
  <c r="U2948" i="17"/>
  <c r="W2948" i="17" s="1"/>
  <c r="V2950" i="17"/>
  <c r="V2944" i="11"/>
  <c r="X2942" i="11"/>
  <c r="U2942" i="11"/>
  <c r="W2942" i="11" s="1"/>
  <c r="U2944" i="11" l="1"/>
  <c r="W2944" i="11" s="1"/>
  <c r="X2944" i="11"/>
  <c r="V2946" i="11"/>
  <c r="V2952" i="17"/>
  <c r="X2950" i="17"/>
  <c r="U2950" i="17"/>
  <c r="W2950" i="17" s="1"/>
  <c r="X2952" i="17" l="1"/>
  <c r="V2954" i="17"/>
  <c r="U2952" i="17"/>
  <c r="W2952" i="17" s="1"/>
  <c r="V2948" i="11"/>
  <c r="U2946" i="11"/>
  <c r="W2946" i="11" s="1"/>
  <c r="X2946" i="11"/>
  <c r="U2948" i="11" l="1"/>
  <c r="W2948" i="11" s="1"/>
  <c r="X2948" i="11"/>
  <c r="V2950" i="11"/>
  <c r="V2956" i="17"/>
  <c r="X2954" i="17"/>
  <c r="U2954" i="17"/>
  <c r="W2954" i="17" s="1"/>
  <c r="U2950" i="11" l="1"/>
  <c r="W2950" i="11" s="1"/>
  <c r="V2952" i="11"/>
  <c r="X2950" i="11"/>
  <c r="U2956" i="17"/>
  <c r="W2956" i="17" s="1"/>
  <c r="V2958" i="17"/>
  <c r="X2956" i="17"/>
  <c r="V2960" i="17" l="1"/>
  <c r="U2958" i="17"/>
  <c r="W2958" i="17" s="1"/>
  <c r="X2958" i="17"/>
  <c r="V2954" i="11"/>
  <c r="X2952" i="11"/>
  <c r="U2952" i="11"/>
  <c r="W2952" i="11" s="1"/>
  <c r="V2956" i="11" l="1"/>
  <c r="U2954" i="11"/>
  <c r="W2954" i="11" s="1"/>
  <c r="X2954" i="11"/>
  <c r="V2962" i="17"/>
  <c r="X2960" i="17"/>
  <c r="U2960" i="17"/>
  <c r="W2960" i="17" s="1"/>
  <c r="V2964" i="17" l="1"/>
  <c r="X2962" i="17"/>
  <c r="U2962" i="17"/>
  <c r="W2962" i="17" s="1"/>
  <c r="U2956" i="11"/>
  <c r="W2956" i="11" s="1"/>
  <c r="V2958" i="11"/>
  <c r="X2956" i="11"/>
  <c r="V2960" i="11" l="1"/>
  <c r="U2958" i="11"/>
  <c r="W2958" i="11" s="1"/>
  <c r="X2958" i="11"/>
  <c r="X2964" i="17"/>
  <c r="U2964" i="17"/>
  <c r="W2964" i="17" s="1"/>
  <c r="V2966" i="17"/>
  <c r="X2966" i="17" l="1"/>
  <c r="U2966" i="17"/>
  <c r="W2966" i="17" s="1"/>
  <c r="V2968" i="17"/>
  <c r="X2960" i="11"/>
  <c r="V2962" i="11"/>
  <c r="U2960" i="11"/>
  <c r="W2960" i="11" s="1"/>
  <c r="U2962" i="11" l="1"/>
  <c r="W2962" i="11" s="1"/>
  <c r="V2964" i="11"/>
  <c r="X2962" i="11"/>
  <c r="X2968" i="17"/>
  <c r="V2970" i="17"/>
  <c r="U2968" i="17"/>
  <c r="W2968" i="17" s="1"/>
  <c r="X2970" i="17" l="1"/>
  <c r="U2970" i="17"/>
  <c r="W2970" i="17" s="1"/>
  <c r="V2972" i="17"/>
  <c r="U2964" i="11"/>
  <c r="W2964" i="11" s="1"/>
  <c r="V2966" i="11"/>
  <c r="X2964" i="11"/>
  <c r="X2966" i="11" l="1"/>
  <c r="V2968" i="11"/>
  <c r="U2966" i="11"/>
  <c r="W2966" i="11" s="1"/>
  <c r="U2972" i="17"/>
  <c r="W2972" i="17" s="1"/>
  <c r="V2974" i="17"/>
  <c r="X2972" i="17"/>
  <c r="X2974" i="17" l="1"/>
  <c r="U2974" i="17"/>
  <c r="W2974" i="17" s="1"/>
  <c r="V2976" i="17"/>
  <c r="X2968" i="11"/>
  <c r="U2968" i="11"/>
  <c r="W2968" i="11" s="1"/>
  <c r="V2970" i="11"/>
  <c r="X2970" i="11" l="1"/>
  <c r="U2970" i="11"/>
  <c r="W2970" i="11" s="1"/>
  <c r="V2972" i="11"/>
  <c r="X2976" i="17"/>
  <c r="V2978" i="17"/>
  <c r="U2976" i="17"/>
  <c r="W2976" i="17" s="1"/>
  <c r="X2972" i="11" l="1"/>
  <c r="V2974" i="11"/>
  <c r="U2972" i="11"/>
  <c r="W2972" i="11" s="1"/>
  <c r="U2978" i="17"/>
  <c r="W2978" i="17" s="1"/>
  <c r="X2978" i="17"/>
  <c r="X2974" i="11" l="1"/>
  <c r="V2976" i="11"/>
  <c r="U2974" i="11"/>
  <c r="W2974" i="11" s="1"/>
  <c r="X2976" i="11" l="1"/>
  <c r="V2978" i="11"/>
  <c r="U2976" i="11"/>
  <c r="W2976" i="11" s="1"/>
  <c r="X2978" i="11" l="1"/>
  <c r="U2978" i="11"/>
  <c r="W2978" i="11" s="1"/>
</calcChain>
</file>

<file path=xl/sharedStrings.xml><?xml version="1.0" encoding="utf-8"?>
<sst xmlns="http://schemas.openxmlformats.org/spreadsheetml/2006/main" count="431" uniqueCount="50">
  <si>
    <t>Čas</t>
  </si>
  <si>
    <t>[kW]</t>
  </si>
  <si>
    <t>PDZ</t>
  </si>
  <si>
    <t>Fotovoltaika</t>
  </si>
  <si>
    <t>FC - dodávka</t>
  </si>
  <si>
    <t>Aku - vybíjení</t>
  </si>
  <si>
    <t>Aku - nabíjení</t>
  </si>
  <si>
    <t>FC - odběr</t>
  </si>
  <si>
    <t>Teplota FC</t>
  </si>
  <si>
    <t>Nabíječka</t>
  </si>
  <si>
    <t>[°C]</t>
  </si>
  <si>
    <t>[V]</t>
  </si>
  <si>
    <t>[kWh]</t>
  </si>
  <si>
    <t>Venk. teplota</t>
  </si>
  <si>
    <t>Napětí AKU</t>
  </si>
  <si>
    <t>Datum</t>
  </si>
  <si>
    <t>[dd.mm.rrrr]</t>
  </si>
  <si>
    <t>[h:mm]</t>
  </si>
  <si>
    <t>min.</t>
  </si>
  <si>
    <t>max.</t>
  </si>
  <si>
    <t>průměr</t>
  </si>
  <si>
    <t>suma</t>
  </si>
  <si>
    <t>Den</t>
  </si>
  <si>
    <t>Ext. zdroje</t>
  </si>
  <si>
    <t>FC</t>
  </si>
  <si>
    <t>Měsíc</t>
  </si>
  <si>
    <t>ext. zdroj celk.</t>
  </si>
  <si>
    <t>Červen</t>
  </si>
  <si>
    <t>Červenec</t>
  </si>
  <si>
    <t>Srpen</t>
  </si>
  <si>
    <t>Září</t>
  </si>
  <si>
    <t>Říjen</t>
  </si>
  <si>
    <t>Listopad</t>
  </si>
  <si>
    <t>Prosinec</t>
  </si>
  <si>
    <t>bulk</t>
  </si>
  <si>
    <t>absorption</t>
  </si>
  <si>
    <t>float</t>
  </si>
  <si>
    <t>(kWh)</t>
  </si>
  <si>
    <t>Napětí AKU (V)</t>
  </si>
  <si>
    <t>Doba (m)</t>
  </si>
  <si>
    <t>Doba (h)</t>
  </si>
  <si>
    <t>odebráno</t>
  </si>
  <si>
    <t>zůstatek</t>
  </si>
  <si>
    <t>účinnost nabíjení</t>
  </si>
  <si>
    <t>[%]</t>
  </si>
  <si>
    <t>denní min.</t>
  </si>
  <si>
    <t>denní max..</t>
  </si>
  <si>
    <t>kapacita aku</t>
  </si>
  <si>
    <t>%</t>
  </si>
  <si>
    <t>hloubka vybití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</si>
</sst>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[$-405]mmmm\ yyyy;@"/>
    <numFmt numFmtId="167" formatCode="d/m;@"/>
    <numFmt numFmtId="168" formatCode="[$-405]mmmm;@"/>
    <numFmt numFmtId="169" formatCode="0.0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/>
    </xf>
    <xf numFmtId="166" fontId="0" fillId="0" borderId="0" xfId="0" applyNumberFormat="1"/>
    <xf numFmtId="167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67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/>
    <xf numFmtId="0" fontId="1" fillId="2" borderId="0" xfId="0" applyFont="1" applyFill="1" applyBorder="1" applyAlignment="1">
      <alignment horizontal="center"/>
    </xf>
    <xf numFmtId="167" fontId="0" fillId="2" borderId="0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7" fontId="0" fillId="2" borderId="1" xfId="0" applyNumberForma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0" fillId="2" borderId="0" xfId="0" applyNumberFormat="1" applyFill="1" applyAlignment="1">
      <alignment horizontal="right"/>
    </xf>
    <xf numFmtId="164" fontId="0" fillId="2" borderId="1" xfId="0" applyNumberFormat="1" applyFill="1" applyBorder="1" applyAlignment="1">
      <alignment horizontal="right"/>
    </xf>
    <xf numFmtId="164" fontId="0" fillId="2" borderId="2" xfId="0" applyNumberFormat="1" applyFill="1" applyBorder="1" applyAlignment="1">
      <alignment horizontal="right"/>
    </xf>
    <xf numFmtId="164" fontId="0" fillId="2" borderId="0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1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69" fontId="0" fillId="0" borderId="0" xfId="0" applyNumberFormat="1"/>
    <xf numFmtId="1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207744254285598E-2"/>
          <c:y val="3.1291049382716048E-2"/>
          <c:w val="0.89577259754299365"/>
          <c:h val="0.837539814814814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'PV charge'!$H$2</c:f>
              <c:strCache>
                <c:ptCount val="1"/>
                <c:pt idx="0">
                  <c:v>bulk</c:v>
                </c:pt>
              </c:strCache>
            </c:strRef>
          </c:tx>
          <c:invertIfNegative val="0"/>
          <c:cat>
            <c:numRef>
              <c:f>'PV charge'!$B$3:$B$33</c:f>
              <c:numCache>
                <c:formatCode>d/m;@</c:formatCode>
                <c:ptCount val="31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</c:numCache>
            </c:numRef>
          </c:cat>
          <c:val>
            <c:numRef>
              <c:f>'PV charge'!$H$3:$H$33</c:f>
              <c:numCache>
                <c:formatCode>0.00</c:formatCode>
                <c:ptCount val="31"/>
                <c:pt idx="0">
                  <c:v>7.6333333333333337</c:v>
                </c:pt>
                <c:pt idx="1">
                  <c:v>5.85</c:v>
                </c:pt>
                <c:pt idx="2">
                  <c:v>4.1500000000000004</c:v>
                </c:pt>
                <c:pt idx="3">
                  <c:v>5.9833333333333334</c:v>
                </c:pt>
                <c:pt idx="4">
                  <c:v>4.8166666666666664</c:v>
                </c:pt>
                <c:pt idx="5">
                  <c:v>5.6</c:v>
                </c:pt>
                <c:pt idx="6">
                  <c:v>1.3666666666666667</c:v>
                </c:pt>
                <c:pt idx="7">
                  <c:v>7.5333333333333332</c:v>
                </c:pt>
                <c:pt idx="8">
                  <c:v>5.0666666666666664</c:v>
                </c:pt>
                <c:pt idx="9">
                  <c:v>6.2</c:v>
                </c:pt>
                <c:pt idx="10">
                  <c:v>6.85</c:v>
                </c:pt>
                <c:pt idx="11">
                  <c:v>6.7166666666666668</c:v>
                </c:pt>
                <c:pt idx="12">
                  <c:v>7.166666666666667</c:v>
                </c:pt>
                <c:pt idx="13">
                  <c:v>6.666666666666667</c:v>
                </c:pt>
                <c:pt idx="14">
                  <c:v>7.2</c:v>
                </c:pt>
                <c:pt idx="15">
                  <c:v>6.3</c:v>
                </c:pt>
                <c:pt idx="16">
                  <c:v>6.5333333333333332</c:v>
                </c:pt>
                <c:pt idx="17">
                  <c:v>5.85</c:v>
                </c:pt>
                <c:pt idx="18">
                  <c:v>7.3166666666666664</c:v>
                </c:pt>
                <c:pt idx="19">
                  <c:v>6.85</c:v>
                </c:pt>
                <c:pt idx="20">
                  <c:v>7.2166666666666668</c:v>
                </c:pt>
                <c:pt idx="21">
                  <c:v>6.4</c:v>
                </c:pt>
                <c:pt idx="22">
                  <c:v>6</c:v>
                </c:pt>
                <c:pt idx="23">
                  <c:v>7.2</c:v>
                </c:pt>
                <c:pt idx="24">
                  <c:v>7.7666666666666666</c:v>
                </c:pt>
                <c:pt idx="25">
                  <c:v>7</c:v>
                </c:pt>
                <c:pt idx="26">
                  <c:v>6.5</c:v>
                </c:pt>
                <c:pt idx="27">
                  <c:v>7.2166666666666668</c:v>
                </c:pt>
                <c:pt idx="28">
                  <c:v>6.416666666666667</c:v>
                </c:pt>
                <c:pt idx="29">
                  <c:v>7.15</c:v>
                </c:pt>
                <c:pt idx="30">
                  <c:v>4.0333333333333332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BB-4301-A11B-75BE1E347669}"/>
            </c:ext>
          </c:extLst>
        </c:ser>
        <c:ser>
          <c:idx val="1"/>
          <c:order val="1"/>
          <c:tx>
            <c:strRef>
              <c:f>'PV charge'!$I$2</c:f>
              <c:strCache>
                <c:ptCount val="1"/>
                <c:pt idx="0">
                  <c:v>absorption</c:v>
                </c:pt>
              </c:strCache>
            </c:strRef>
          </c:tx>
          <c:invertIfNegative val="0"/>
          <c:cat>
            <c:numRef>
              <c:f>'PV charge'!$B$3:$B$33</c:f>
              <c:numCache>
                <c:formatCode>d/m;@</c:formatCode>
                <c:ptCount val="31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</c:numCache>
            </c:numRef>
          </c:cat>
          <c:val>
            <c:numRef>
              <c:f>'PV charge'!$I$3:$I$33</c:f>
              <c:numCache>
                <c:formatCode>0.00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0.28333333333333333</c:v>
                </c:pt>
                <c:pt idx="9">
                  <c:v>0</c:v>
                </c:pt>
                <c:pt idx="10">
                  <c:v>0.91666666666666663</c:v>
                </c:pt>
                <c:pt idx="11">
                  <c:v>0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1.4</c:v>
                </c:pt>
                <c:pt idx="20">
                  <c:v>1.1166666666666667</c:v>
                </c:pt>
                <c:pt idx="21">
                  <c:v>1.8833333333333333</c:v>
                </c:pt>
                <c:pt idx="22">
                  <c:v>0</c:v>
                </c:pt>
                <c:pt idx="23">
                  <c:v>0.18333333333333332</c:v>
                </c:pt>
                <c:pt idx="24">
                  <c:v>0.48333333333333334</c:v>
                </c:pt>
                <c:pt idx="25">
                  <c:v>0</c:v>
                </c:pt>
                <c:pt idx="26">
                  <c:v>1.7333333333333334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4.0333333333333332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BB-4301-A11B-75BE1E347669}"/>
            </c:ext>
          </c:extLst>
        </c:ser>
        <c:ser>
          <c:idx val="2"/>
          <c:order val="2"/>
          <c:tx>
            <c:strRef>
              <c:f>'PV charge'!$J$2</c:f>
              <c:strCache>
                <c:ptCount val="1"/>
                <c:pt idx="0">
                  <c:v>float</c:v>
                </c:pt>
              </c:strCache>
            </c:strRef>
          </c:tx>
          <c:invertIfNegative val="0"/>
          <c:cat>
            <c:numRef>
              <c:f>'PV charge'!$B$3:$B$33</c:f>
              <c:numCache>
                <c:formatCode>d/m;@</c:formatCode>
                <c:ptCount val="31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</c:numCache>
            </c:numRef>
          </c:cat>
          <c:val>
            <c:numRef>
              <c:f>'PV charge'!$J$3:$J$33</c:f>
              <c:numCache>
                <c:formatCode>0.00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BB-4301-A11B-75BE1E347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016832"/>
        <c:axId val="201018752"/>
      </c:barChart>
      <c:dateAx>
        <c:axId val="20101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cs-CZ" sz="1100" b="0"/>
                  <a:t>datum</a:t>
                </a:r>
              </a:p>
            </c:rich>
          </c:tx>
          <c:layout>
            <c:manualLayout>
              <c:xMode val="edge"/>
              <c:yMode val="edge"/>
              <c:x val="0.88744819699373445"/>
              <c:y val="0.93175771604938273"/>
            </c:manualLayout>
          </c:layout>
          <c:overlay val="0"/>
        </c:title>
        <c:numFmt formatCode="d/m;@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201018752"/>
        <c:crosses val="autoZero"/>
        <c:auto val="1"/>
        <c:lblOffset val="100"/>
        <c:baseTimeUnit val="days"/>
      </c:dateAx>
      <c:valAx>
        <c:axId val="201018752"/>
        <c:scaling>
          <c:orientation val="minMax"/>
          <c:max val="24"/>
          <c:min val="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cs-CZ" sz="1100" b="0"/>
                  <a:t>doba </a:t>
                </a:r>
                <a:r>
                  <a:rPr lang="en-US" sz="1100" b="0"/>
                  <a:t>[</a:t>
                </a:r>
                <a:r>
                  <a:rPr lang="cs-CZ" sz="1100" b="0"/>
                  <a:t>h</a:t>
                </a:r>
                <a:r>
                  <a:rPr lang="en-US" sz="1100" b="0"/>
                  <a:t>]</a:t>
                </a:r>
                <a:endParaRPr lang="cs-CZ" sz="1100" b="0"/>
              </a:p>
            </c:rich>
          </c:tx>
          <c:layout>
            <c:manualLayout>
              <c:xMode val="edge"/>
              <c:yMode val="edge"/>
              <c:x val="1.3919280208749092E-3"/>
              <c:y val="5.9922839506172838E-3"/>
            </c:manualLayout>
          </c:layout>
          <c:overlay val="0"/>
        </c:title>
        <c:numFmt formatCode="0" sourceLinked="0"/>
        <c:majorTickMark val="in"/>
        <c:minorTickMark val="in"/>
        <c:tickLblPos val="nextTo"/>
        <c:spPr>
          <a:ln>
            <a:solidFill>
              <a:schemeClr val="tx1"/>
            </a:solidFill>
          </a:ln>
        </c:spPr>
        <c:crossAx val="201016832"/>
        <c:crosses val="autoZero"/>
        <c:crossBetween val="between"/>
        <c:majorUnit val="3"/>
        <c:minorUnit val="1"/>
      </c:valAx>
      <c:spPr>
        <a:ln>
          <a:solidFill>
            <a:schemeClr val="tx1"/>
          </a:solidFill>
        </a:ln>
      </c:spPr>
    </c:plotArea>
    <c:legend>
      <c:legendPos val="t"/>
      <c:layout>
        <c:manualLayout>
          <c:xMode val="edge"/>
          <c:yMode val="edge"/>
          <c:x val="0.34734147035661905"/>
          <c:y val="5.2679756303534803E-2"/>
          <c:w val="0.3145793793722248"/>
          <c:h val="6.9264386536373512E-2"/>
        </c:manualLayout>
      </c:layout>
      <c:overlay val="0"/>
      <c:txPr>
        <a:bodyPr/>
        <a:lstStyle/>
        <a:p>
          <a:pPr>
            <a:defRPr>
              <a:solidFill>
                <a:schemeClr val="tx1"/>
              </a:solidFill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207744254285598E-2"/>
          <c:y val="3.1291049382716048E-2"/>
          <c:w val="0.89577259754299365"/>
          <c:h val="0.837539814814814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'PV charge'!$H$2</c:f>
              <c:strCache>
                <c:ptCount val="1"/>
                <c:pt idx="0">
                  <c:v>bulk</c:v>
                </c:pt>
              </c:strCache>
            </c:strRef>
          </c:tx>
          <c:invertIfNegative val="0"/>
          <c:cat>
            <c:numRef>
              <c:f>'PV charge'!$B$34:$B$61</c:f>
              <c:numCache>
                <c:formatCode>d/m;@</c:formatCode>
                <c:ptCount val="28"/>
                <c:pt idx="0">
                  <c:v>44228</c:v>
                </c:pt>
                <c:pt idx="1">
                  <c:v>44229</c:v>
                </c:pt>
                <c:pt idx="2">
                  <c:v>44230</c:v>
                </c:pt>
                <c:pt idx="3">
                  <c:v>44231</c:v>
                </c:pt>
                <c:pt idx="4">
                  <c:v>44232</c:v>
                </c:pt>
                <c:pt idx="5">
                  <c:v>44233</c:v>
                </c:pt>
                <c:pt idx="6">
                  <c:v>44234</c:v>
                </c:pt>
                <c:pt idx="7">
                  <c:v>44235</c:v>
                </c:pt>
                <c:pt idx="8">
                  <c:v>44236</c:v>
                </c:pt>
                <c:pt idx="9">
                  <c:v>44237</c:v>
                </c:pt>
                <c:pt idx="10">
                  <c:v>44238</c:v>
                </c:pt>
                <c:pt idx="11">
                  <c:v>44239</c:v>
                </c:pt>
                <c:pt idx="12">
                  <c:v>44240</c:v>
                </c:pt>
                <c:pt idx="13">
                  <c:v>44241</c:v>
                </c:pt>
                <c:pt idx="14">
                  <c:v>44242</c:v>
                </c:pt>
                <c:pt idx="15">
                  <c:v>44243</c:v>
                </c:pt>
                <c:pt idx="16">
                  <c:v>44244</c:v>
                </c:pt>
                <c:pt idx="17">
                  <c:v>44245</c:v>
                </c:pt>
                <c:pt idx="18">
                  <c:v>44246</c:v>
                </c:pt>
                <c:pt idx="19">
                  <c:v>44247</c:v>
                </c:pt>
                <c:pt idx="20">
                  <c:v>44248</c:v>
                </c:pt>
                <c:pt idx="21">
                  <c:v>44249</c:v>
                </c:pt>
                <c:pt idx="22">
                  <c:v>44250</c:v>
                </c:pt>
                <c:pt idx="23">
                  <c:v>44251</c:v>
                </c:pt>
                <c:pt idx="24">
                  <c:v>44252</c:v>
                </c:pt>
                <c:pt idx="25">
                  <c:v>44253</c:v>
                </c:pt>
                <c:pt idx="26">
                  <c:v>44254</c:v>
                </c:pt>
                <c:pt idx="27">
                  <c:v>44255</c:v>
                </c:pt>
              </c:numCache>
            </c:numRef>
          </c:cat>
          <c:val>
            <c:numRef>
              <c:f>'PV charge'!$H$34:$H$61</c:f>
              <c:numCache>
                <c:formatCode>0.00</c:formatCode>
                <c:ptCount val="28"/>
                <c:pt idx="0">
                  <c:v>3.8666666666666667</c:v>
                </c:pt>
                <c:pt idx="1">
                  <c:v>8.1999999999999993</c:v>
                </c:pt>
                <c:pt idx="2">
                  <c:v>7.7166666666666668</c:v>
                </c:pt>
                <c:pt idx="3">
                  <c:v>8</c:v>
                </c:pt>
                <c:pt idx="4">
                  <c:v>8.4499999999999993</c:v>
                </c:pt>
                <c:pt idx="5">
                  <c:v>6.2166666666666668</c:v>
                </c:pt>
                <c:pt idx="6">
                  <c:v>0</c:v>
                </c:pt>
                <c:pt idx="7">
                  <c:v>0</c:v>
                </c:pt>
                <c:pt idx="8">
                  <c:v>0.11666666666666667</c:v>
                </c:pt>
                <c:pt idx="9">
                  <c:v>0</c:v>
                </c:pt>
                <c:pt idx="10">
                  <c:v>0.21666666666666667</c:v>
                </c:pt>
                <c:pt idx="11">
                  <c:v>2.9666666666666668</c:v>
                </c:pt>
                <c:pt idx="12">
                  <c:v>3.4</c:v>
                </c:pt>
                <c:pt idx="13">
                  <c:v>2.7333333333333334</c:v>
                </c:pt>
                <c:pt idx="14">
                  <c:v>3.8333333333333335</c:v>
                </c:pt>
                <c:pt idx="15">
                  <c:v>5.5333333333333332</c:v>
                </c:pt>
                <c:pt idx="16">
                  <c:v>7.1166666666666663</c:v>
                </c:pt>
                <c:pt idx="17">
                  <c:v>4.6500000000000004</c:v>
                </c:pt>
                <c:pt idx="18">
                  <c:v>4.4000000000000004</c:v>
                </c:pt>
                <c:pt idx="19">
                  <c:v>2.8833333333333333</c:v>
                </c:pt>
                <c:pt idx="20">
                  <c:v>8.4499999999999993</c:v>
                </c:pt>
                <c:pt idx="21">
                  <c:v>9.3666666666666671</c:v>
                </c:pt>
                <c:pt idx="22">
                  <c:v>5.7</c:v>
                </c:pt>
                <c:pt idx="23">
                  <c:v>5.0333333333333332</c:v>
                </c:pt>
                <c:pt idx="24">
                  <c:v>3.7666666666666666</c:v>
                </c:pt>
                <c:pt idx="25">
                  <c:v>3.3666666666666667</c:v>
                </c:pt>
                <c:pt idx="26">
                  <c:v>9.6333333333333329</c:v>
                </c:pt>
                <c:pt idx="27">
                  <c:v>3.55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CB-4C65-80AD-56995DC8B74A}"/>
            </c:ext>
          </c:extLst>
        </c:ser>
        <c:ser>
          <c:idx val="1"/>
          <c:order val="1"/>
          <c:tx>
            <c:strRef>
              <c:f>'PV charge'!$I$2</c:f>
              <c:strCache>
                <c:ptCount val="1"/>
                <c:pt idx="0">
                  <c:v>absorption</c:v>
                </c:pt>
              </c:strCache>
            </c:strRef>
          </c:tx>
          <c:invertIfNegative val="0"/>
          <c:cat>
            <c:numRef>
              <c:f>'PV charge'!$B$34:$B$61</c:f>
              <c:numCache>
                <c:formatCode>d/m;@</c:formatCode>
                <c:ptCount val="28"/>
                <c:pt idx="0">
                  <c:v>44228</c:v>
                </c:pt>
                <c:pt idx="1">
                  <c:v>44229</c:v>
                </c:pt>
                <c:pt idx="2">
                  <c:v>44230</c:v>
                </c:pt>
                <c:pt idx="3">
                  <c:v>44231</c:v>
                </c:pt>
                <c:pt idx="4">
                  <c:v>44232</c:v>
                </c:pt>
                <c:pt idx="5">
                  <c:v>44233</c:v>
                </c:pt>
                <c:pt idx="6">
                  <c:v>44234</c:v>
                </c:pt>
                <c:pt idx="7">
                  <c:v>44235</c:v>
                </c:pt>
                <c:pt idx="8">
                  <c:v>44236</c:v>
                </c:pt>
                <c:pt idx="9">
                  <c:v>44237</c:v>
                </c:pt>
                <c:pt idx="10">
                  <c:v>44238</c:v>
                </c:pt>
                <c:pt idx="11">
                  <c:v>44239</c:v>
                </c:pt>
                <c:pt idx="12">
                  <c:v>44240</c:v>
                </c:pt>
                <c:pt idx="13">
                  <c:v>44241</c:v>
                </c:pt>
                <c:pt idx="14">
                  <c:v>44242</c:v>
                </c:pt>
                <c:pt idx="15">
                  <c:v>44243</c:v>
                </c:pt>
                <c:pt idx="16">
                  <c:v>44244</c:v>
                </c:pt>
                <c:pt idx="17">
                  <c:v>44245</c:v>
                </c:pt>
                <c:pt idx="18">
                  <c:v>44246</c:v>
                </c:pt>
                <c:pt idx="19">
                  <c:v>44247</c:v>
                </c:pt>
                <c:pt idx="20">
                  <c:v>44248</c:v>
                </c:pt>
                <c:pt idx="21">
                  <c:v>44249</c:v>
                </c:pt>
                <c:pt idx="22">
                  <c:v>44250</c:v>
                </c:pt>
                <c:pt idx="23">
                  <c:v>44251</c:v>
                </c:pt>
                <c:pt idx="24">
                  <c:v>44252</c:v>
                </c:pt>
                <c:pt idx="25">
                  <c:v>44253</c:v>
                </c:pt>
                <c:pt idx="26">
                  <c:v>44254</c:v>
                </c:pt>
                <c:pt idx="27">
                  <c:v>44255</c:v>
                </c:pt>
              </c:numCache>
            </c:numRef>
          </c:cat>
          <c:val>
            <c:numRef>
              <c:f>'PV charge'!$I$34:$I$61</c:f>
              <c:numCache>
                <c:formatCode>0.00</c:formatCode>
                <c:ptCount val="28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0.6333333333333333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1.6666666666666666E-2</c:v>
                </c:pt>
                <c:pt idx="12">
                  <c:v>1</c:v>
                </c:pt>
                <c:pt idx="13">
                  <c:v>6</c:v>
                </c:pt>
                <c:pt idx="14">
                  <c:v>4</c:v>
                </c:pt>
                <c:pt idx="15">
                  <c:v>2</c:v>
                </c:pt>
                <c:pt idx="16">
                  <c:v>1.65</c:v>
                </c:pt>
                <c:pt idx="17">
                  <c:v>4</c:v>
                </c:pt>
                <c:pt idx="18">
                  <c:v>2.0166666666666666</c:v>
                </c:pt>
                <c:pt idx="19">
                  <c:v>2.0166666666666666</c:v>
                </c:pt>
                <c:pt idx="20">
                  <c:v>0</c:v>
                </c:pt>
                <c:pt idx="21">
                  <c:v>0</c:v>
                </c:pt>
                <c:pt idx="22">
                  <c:v>4.6166666666666663</c:v>
                </c:pt>
                <c:pt idx="23">
                  <c:v>2.0333333333333332</c:v>
                </c:pt>
                <c:pt idx="24">
                  <c:v>2</c:v>
                </c:pt>
                <c:pt idx="25">
                  <c:v>2</c:v>
                </c:pt>
                <c:pt idx="26">
                  <c:v>0.25</c:v>
                </c:pt>
                <c:pt idx="27">
                  <c:v>4.083333333333333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CB-4C65-80AD-56995DC8B74A}"/>
            </c:ext>
          </c:extLst>
        </c:ser>
        <c:ser>
          <c:idx val="2"/>
          <c:order val="2"/>
          <c:tx>
            <c:strRef>
              <c:f>'PV charge'!$J$2</c:f>
              <c:strCache>
                <c:ptCount val="1"/>
                <c:pt idx="0">
                  <c:v>float</c:v>
                </c:pt>
              </c:strCache>
            </c:strRef>
          </c:tx>
          <c:invertIfNegative val="0"/>
          <c:cat>
            <c:numRef>
              <c:f>'PV charge'!$B$34:$B$61</c:f>
              <c:numCache>
                <c:formatCode>d/m;@</c:formatCode>
                <c:ptCount val="28"/>
                <c:pt idx="0">
                  <c:v>44228</c:v>
                </c:pt>
                <c:pt idx="1">
                  <c:v>44229</c:v>
                </c:pt>
                <c:pt idx="2">
                  <c:v>44230</c:v>
                </c:pt>
                <c:pt idx="3">
                  <c:v>44231</c:v>
                </c:pt>
                <c:pt idx="4">
                  <c:v>44232</c:v>
                </c:pt>
                <c:pt idx="5">
                  <c:v>44233</c:v>
                </c:pt>
                <c:pt idx="6">
                  <c:v>44234</c:v>
                </c:pt>
                <c:pt idx="7">
                  <c:v>44235</c:v>
                </c:pt>
                <c:pt idx="8">
                  <c:v>44236</c:v>
                </c:pt>
                <c:pt idx="9">
                  <c:v>44237</c:v>
                </c:pt>
                <c:pt idx="10">
                  <c:v>44238</c:v>
                </c:pt>
                <c:pt idx="11">
                  <c:v>44239</c:v>
                </c:pt>
                <c:pt idx="12">
                  <c:v>44240</c:v>
                </c:pt>
                <c:pt idx="13">
                  <c:v>44241</c:v>
                </c:pt>
                <c:pt idx="14">
                  <c:v>44242</c:v>
                </c:pt>
                <c:pt idx="15">
                  <c:v>44243</c:v>
                </c:pt>
                <c:pt idx="16">
                  <c:v>44244</c:v>
                </c:pt>
                <c:pt idx="17">
                  <c:v>44245</c:v>
                </c:pt>
                <c:pt idx="18">
                  <c:v>44246</c:v>
                </c:pt>
                <c:pt idx="19">
                  <c:v>44247</c:v>
                </c:pt>
                <c:pt idx="20">
                  <c:v>44248</c:v>
                </c:pt>
                <c:pt idx="21">
                  <c:v>44249</c:v>
                </c:pt>
                <c:pt idx="22">
                  <c:v>44250</c:v>
                </c:pt>
                <c:pt idx="23">
                  <c:v>44251</c:v>
                </c:pt>
                <c:pt idx="24">
                  <c:v>44252</c:v>
                </c:pt>
                <c:pt idx="25">
                  <c:v>44253</c:v>
                </c:pt>
                <c:pt idx="26">
                  <c:v>44254</c:v>
                </c:pt>
                <c:pt idx="27">
                  <c:v>44255</c:v>
                </c:pt>
              </c:numCache>
            </c:numRef>
          </c:cat>
          <c:val>
            <c:numRef>
              <c:f>'PV charge'!$J$34:$J$61</c:f>
              <c:numCache>
                <c:formatCode>0.00</c:formatCode>
                <c:ptCount val="28"/>
                <c:pt idx="0">
                  <c:v>0.91666666666666663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0.13333333333333333</c:v>
                </c:pt>
                <c:pt idx="12">
                  <c:v>1.9666666666666666</c:v>
                </c:pt>
                <c:pt idx="13">
                  <c:v>1.0833333333333333</c:v>
                </c:pt>
                <c:pt idx="14">
                  <c:v>1.7833333333333334</c:v>
                </c:pt>
                <c:pt idx="15">
                  <c:v>0</c:v>
                </c:pt>
                <c:pt idx="16">
                  <c:v>0</c:v>
                </c:pt>
                <c:pt idx="17">
                  <c:v>1.1000000000000001</c:v>
                </c:pt>
                <c:pt idx="18">
                  <c:v>3.5166666666666666</c:v>
                </c:pt>
                <c:pt idx="19">
                  <c:v>5.2666666666666666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3.1833333333333331</c:v>
                </c:pt>
                <c:pt idx="24">
                  <c:v>4.75</c:v>
                </c:pt>
                <c:pt idx="25">
                  <c:v>4.166666666666667</c:v>
                </c:pt>
                <c:pt idx="26">
                  <c:v>0</c:v>
                </c:pt>
                <c:pt idx="27">
                  <c:v>2.7666666666666666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CB-4C65-80AD-56995DC8B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061504"/>
        <c:axId val="201063424"/>
      </c:barChart>
      <c:dateAx>
        <c:axId val="201061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cs-CZ" sz="1100" b="0"/>
                  <a:t>datum</a:t>
                </a:r>
              </a:p>
            </c:rich>
          </c:tx>
          <c:layout>
            <c:manualLayout>
              <c:xMode val="edge"/>
              <c:yMode val="edge"/>
              <c:x val="0.88744819699373445"/>
              <c:y val="0.93175771604938273"/>
            </c:manualLayout>
          </c:layout>
          <c:overlay val="0"/>
        </c:title>
        <c:numFmt formatCode="d/m;@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201063424"/>
        <c:crosses val="autoZero"/>
        <c:auto val="1"/>
        <c:lblOffset val="100"/>
        <c:baseTimeUnit val="days"/>
      </c:dateAx>
      <c:valAx>
        <c:axId val="201063424"/>
        <c:scaling>
          <c:orientation val="minMax"/>
          <c:max val="24"/>
          <c:min val="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cs-CZ" sz="1100" b="0"/>
                  <a:t>doba </a:t>
                </a:r>
                <a:r>
                  <a:rPr lang="en-US" sz="1100" b="0"/>
                  <a:t>[</a:t>
                </a:r>
                <a:r>
                  <a:rPr lang="cs-CZ" sz="1100" b="0"/>
                  <a:t>h</a:t>
                </a:r>
                <a:r>
                  <a:rPr lang="en-US" sz="1100" b="0"/>
                  <a:t>]</a:t>
                </a:r>
                <a:endParaRPr lang="cs-CZ" sz="1100" b="0"/>
              </a:p>
            </c:rich>
          </c:tx>
          <c:layout>
            <c:manualLayout>
              <c:xMode val="edge"/>
              <c:yMode val="edge"/>
              <c:x val="1.3919280208749092E-3"/>
              <c:y val="5.9922839506172838E-3"/>
            </c:manualLayout>
          </c:layout>
          <c:overlay val="0"/>
        </c:title>
        <c:numFmt formatCode="0" sourceLinked="0"/>
        <c:majorTickMark val="in"/>
        <c:minorTickMark val="in"/>
        <c:tickLblPos val="nextTo"/>
        <c:spPr>
          <a:ln>
            <a:solidFill>
              <a:schemeClr val="tx1"/>
            </a:solidFill>
          </a:ln>
        </c:spPr>
        <c:crossAx val="201061504"/>
        <c:crosses val="autoZero"/>
        <c:crossBetween val="between"/>
        <c:majorUnit val="3"/>
        <c:minorUnit val="1"/>
      </c:valAx>
      <c:spPr>
        <a:ln>
          <a:solidFill>
            <a:schemeClr val="tx1"/>
          </a:solidFill>
        </a:ln>
      </c:spPr>
    </c:plotArea>
    <c:legend>
      <c:legendPos val="t"/>
      <c:layout>
        <c:manualLayout>
          <c:xMode val="edge"/>
          <c:yMode val="edge"/>
          <c:x val="0.34734147035661905"/>
          <c:y val="5.2679756303534803E-2"/>
          <c:w val="0.3145793793722248"/>
          <c:h val="6.9264386536373512E-2"/>
        </c:manualLayout>
      </c:layout>
      <c:overlay val="0"/>
      <c:txPr>
        <a:bodyPr/>
        <a:lstStyle/>
        <a:p>
          <a:pPr>
            <a:defRPr>
              <a:solidFill>
                <a:schemeClr val="tx1"/>
              </a:solidFill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207744254285598E-2"/>
          <c:y val="3.1291049382716048E-2"/>
          <c:w val="0.89577259754299365"/>
          <c:h val="0.837539814814814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'PV charge'!$H$2</c:f>
              <c:strCache>
                <c:ptCount val="1"/>
                <c:pt idx="0">
                  <c:v>bulk</c:v>
                </c:pt>
              </c:strCache>
            </c:strRef>
          </c:tx>
          <c:invertIfNegative val="0"/>
          <c:cat>
            <c:numRef>
              <c:f>'PV charge'!$B$62:$B$92</c:f>
              <c:numCache>
                <c:formatCode>d/m;@</c:formatCode>
                <c:ptCount val="31"/>
                <c:pt idx="0">
                  <c:v>44256</c:v>
                </c:pt>
                <c:pt idx="1">
                  <c:v>44257</c:v>
                </c:pt>
                <c:pt idx="2">
                  <c:v>44258</c:v>
                </c:pt>
                <c:pt idx="3">
                  <c:v>44259</c:v>
                </c:pt>
                <c:pt idx="4">
                  <c:v>44260</c:v>
                </c:pt>
                <c:pt idx="5">
                  <c:v>44261</c:v>
                </c:pt>
                <c:pt idx="6">
                  <c:v>44262</c:v>
                </c:pt>
                <c:pt idx="7">
                  <c:v>44263</c:v>
                </c:pt>
                <c:pt idx="8">
                  <c:v>44264</c:v>
                </c:pt>
                <c:pt idx="9">
                  <c:v>44265</c:v>
                </c:pt>
                <c:pt idx="10">
                  <c:v>44266</c:v>
                </c:pt>
                <c:pt idx="11">
                  <c:v>44267</c:v>
                </c:pt>
                <c:pt idx="12">
                  <c:v>44268</c:v>
                </c:pt>
                <c:pt idx="13">
                  <c:v>44269</c:v>
                </c:pt>
                <c:pt idx="14">
                  <c:v>44270</c:v>
                </c:pt>
                <c:pt idx="15">
                  <c:v>44271</c:v>
                </c:pt>
                <c:pt idx="16">
                  <c:v>44272</c:v>
                </c:pt>
                <c:pt idx="17">
                  <c:v>44273</c:v>
                </c:pt>
                <c:pt idx="18">
                  <c:v>44274</c:v>
                </c:pt>
                <c:pt idx="19">
                  <c:v>44275</c:v>
                </c:pt>
                <c:pt idx="20">
                  <c:v>44276</c:v>
                </c:pt>
                <c:pt idx="21">
                  <c:v>44277</c:v>
                </c:pt>
                <c:pt idx="22">
                  <c:v>44278</c:v>
                </c:pt>
                <c:pt idx="23">
                  <c:v>44279</c:v>
                </c:pt>
                <c:pt idx="24">
                  <c:v>44280</c:v>
                </c:pt>
                <c:pt idx="25">
                  <c:v>44281</c:v>
                </c:pt>
                <c:pt idx="26">
                  <c:v>44282</c:v>
                </c:pt>
                <c:pt idx="27">
                  <c:v>44283</c:v>
                </c:pt>
                <c:pt idx="28">
                  <c:v>44284</c:v>
                </c:pt>
                <c:pt idx="29">
                  <c:v>44285</c:v>
                </c:pt>
                <c:pt idx="30">
                  <c:v>44286</c:v>
                </c:pt>
              </c:numCache>
            </c:numRef>
          </c:cat>
          <c:val>
            <c:numRef>
              <c:f>'PV charge'!$H$62:$H$92</c:f>
              <c:numCache>
                <c:formatCode>0.00</c:formatCode>
                <c:ptCount val="31"/>
                <c:pt idx="0">
                  <c:v>8.1833333333333336</c:v>
                </c:pt>
                <c:pt idx="1">
                  <c:v>9.85</c:v>
                </c:pt>
                <c:pt idx="2">
                  <c:v>10</c:v>
                </c:pt>
                <c:pt idx="3">
                  <c:v>9.9499999999999993</c:v>
                </c:pt>
                <c:pt idx="4">
                  <c:v>10.133333333333333</c:v>
                </c:pt>
                <c:pt idx="5">
                  <c:v>3.6</c:v>
                </c:pt>
                <c:pt idx="6">
                  <c:v>2.9833333333333334</c:v>
                </c:pt>
                <c:pt idx="7">
                  <c:v>6.95</c:v>
                </c:pt>
                <c:pt idx="8">
                  <c:v>4.6500000000000004</c:v>
                </c:pt>
                <c:pt idx="9">
                  <c:v>3.4</c:v>
                </c:pt>
                <c:pt idx="10">
                  <c:v>9.8666666666666671</c:v>
                </c:pt>
                <c:pt idx="11">
                  <c:v>9.7833333333333332</c:v>
                </c:pt>
                <c:pt idx="12">
                  <c:v>10.199999999999999</c:v>
                </c:pt>
                <c:pt idx="13">
                  <c:v>8.85</c:v>
                </c:pt>
                <c:pt idx="14">
                  <c:v>7</c:v>
                </c:pt>
                <c:pt idx="15">
                  <c:v>10.183333333333334</c:v>
                </c:pt>
                <c:pt idx="16">
                  <c:v>10.883333333333333</c:v>
                </c:pt>
                <c:pt idx="17">
                  <c:v>6.85</c:v>
                </c:pt>
                <c:pt idx="18">
                  <c:v>7.8833333333333337</c:v>
                </c:pt>
                <c:pt idx="19">
                  <c:v>7.3666666666666663</c:v>
                </c:pt>
                <c:pt idx="20">
                  <c:v>9.35</c:v>
                </c:pt>
                <c:pt idx="21">
                  <c:v>7.8166666666666664</c:v>
                </c:pt>
                <c:pt idx="22">
                  <c:v>10.366666666666667</c:v>
                </c:pt>
                <c:pt idx="23">
                  <c:v>6.8833333333333337</c:v>
                </c:pt>
                <c:pt idx="24">
                  <c:v>4.2333333333333334</c:v>
                </c:pt>
                <c:pt idx="25">
                  <c:v>4.5999999999999996</c:v>
                </c:pt>
                <c:pt idx="26">
                  <c:v>8.7833333333333332</c:v>
                </c:pt>
                <c:pt idx="27">
                  <c:v>5.6</c:v>
                </c:pt>
                <c:pt idx="28">
                  <c:v>3.9</c:v>
                </c:pt>
                <c:pt idx="29">
                  <c:v>3.6166666666666667</c:v>
                </c:pt>
                <c:pt idx="30">
                  <c:v>3.3833333333333333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B4-4F64-A3C0-C3095DBA7AFA}"/>
            </c:ext>
          </c:extLst>
        </c:ser>
        <c:ser>
          <c:idx val="1"/>
          <c:order val="1"/>
          <c:tx>
            <c:strRef>
              <c:f>'PV charge'!$I$2</c:f>
              <c:strCache>
                <c:ptCount val="1"/>
                <c:pt idx="0">
                  <c:v>absorption</c:v>
                </c:pt>
              </c:strCache>
            </c:strRef>
          </c:tx>
          <c:invertIfNegative val="0"/>
          <c:cat>
            <c:numRef>
              <c:f>'PV charge'!$B$62:$B$92</c:f>
              <c:numCache>
                <c:formatCode>d/m;@</c:formatCode>
                <c:ptCount val="31"/>
                <c:pt idx="0">
                  <c:v>44256</c:v>
                </c:pt>
                <c:pt idx="1">
                  <c:v>44257</c:v>
                </c:pt>
                <c:pt idx="2">
                  <c:v>44258</c:v>
                </c:pt>
                <c:pt idx="3">
                  <c:v>44259</c:v>
                </c:pt>
                <c:pt idx="4">
                  <c:v>44260</c:v>
                </c:pt>
                <c:pt idx="5">
                  <c:v>44261</c:v>
                </c:pt>
                <c:pt idx="6">
                  <c:v>44262</c:v>
                </c:pt>
                <c:pt idx="7">
                  <c:v>44263</c:v>
                </c:pt>
                <c:pt idx="8">
                  <c:v>44264</c:v>
                </c:pt>
                <c:pt idx="9">
                  <c:v>44265</c:v>
                </c:pt>
                <c:pt idx="10">
                  <c:v>44266</c:v>
                </c:pt>
                <c:pt idx="11">
                  <c:v>44267</c:v>
                </c:pt>
                <c:pt idx="12">
                  <c:v>44268</c:v>
                </c:pt>
                <c:pt idx="13">
                  <c:v>44269</c:v>
                </c:pt>
                <c:pt idx="14">
                  <c:v>44270</c:v>
                </c:pt>
                <c:pt idx="15">
                  <c:v>44271</c:v>
                </c:pt>
                <c:pt idx="16">
                  <c:v>44272</c:v>
                </c:pt>
                <c:pt idx="17">
                  <c:v>44273</c:v>
                </c:pt>
                <c:pt idx="18">
                  <c:v>44274</c:v>
                </c:pt>
                <c:pt idx="19">
                  <c:v>44275</c:v>
                </c:pt>
                <c:pt idx="20">
                  <c:v>44276</c:v>
                </c:pt>
                <c:pt idx="21">
                  <c:v>44277</c:v>
                </c:pt>
                <c:pt idx="22">
                  <c:v>44278</c:v>
                </c:pt>
                <c:pt idx="23">
                  <c:v>44279</c:v>
                </c:pt>
                <c:pt idx="24">
                  <c:v>44280</c:v>
                </c:pt>
                <c:pt idx="25">
                  <c:v>44281</c:v>
                </c:pt>
                <c:pt idx="26">
                  <c:v>44282</c:v>
                </c:pt>
                <c:pt idx="27">
                  <c:v>44283</c:v>
                </c:pt>
                <c:pt idx="28">
                  <c:v>44284</c:v>
                </c:pt>
                <c:pt idx="29">
                  <c:v>44285</c:v>
                </c:pt>
                <c:pt idx="30">
                  <c:v>44286</c:v>
                </c:pt>
              </c:numCache>
            </c:numRef>
          </c:cat>
          <c:val>
            <c:numRef>
              <c:f>'PV charge'!$I$62:$I$92</c:f>
              <c:numCache>
                <c:formatCode>0.00</c:formatCode>
                <c:ptCount val="31"/>
                <c:pt idx="0">
                  <c:v>2.0333333333333332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0.28333333333333333</c:v>
                </c:pt>
                <c:pt idx="5">
                  <c:v>6.0333333333333332</c:v>
                </c:pt>
                <c:pt idx="6">
                  <c:v>2</c:v>
                </c:pt>
                <c:pt idx="7">
                  <c:v>2.7333333333333334</c:v>
                </c:pt>
                <c:pt idx="8">
                  <c:v>4</c:v>
                </c:pt>
                <c:pt idx="9">
                  <c:v>2.1666666666666665</c:v>
                </c:pt>
                <c:pt idx="10">
                  <c:v>0</c:v>
                </c:pt>
                <c:pt idx="11">
                  <c:v>1.0333333333333334</c:v>
                </c:pt>
                <c:pt idx="12">
                  <c:v>0.73333333333333328</c:v>
                </c:pt>
                <c:pt idx="13">
                  <c:v>1.55</c:v>
                </c:pt>
                <c:pt idx="14">
                  <c:v>3.7833333333333332</c:v>
                </c:pt>
                <c:pt idx="15">
                  <c:v>0.18333333333333332</c:v>
                </c:pt>
                <c:pt idx="16">
                  <c:v>0</c:v>
                </c:pt>
                <c:pt idx="17">
                  <c:v>3.9</c:v>
                </c:pt>
                <c:pt idx="18">
                  <c:v>1.85</c:v>
                </c:pt>
                <c:pt idx="19">
                  <c:v>3.4833333333333334</c:v>
                </c:pt>
                <c:pt idx="20">
                  <c:v>0.11666666666666667</c:v>
                </c:pt>
                <c:pt idx="21">
                  <c:v>3.4833333333333334</c:v>
                </c:pt>
                <c:pt idx="22">
                  <c:v>0</c:v>
                </c:pt>
                <c:pt idx="23">
                  <c:v>4.8833333333333337</c:v>
                </c:pt>
                <c:pt idx="24">
                  <c:v>2</c:v>
                </c:pt>
                <c:pt idx="25">
                  <c:v>2.0166666666666666</c:v>
                </c:pt>
                <c:pt idx="26">
                  <c:v>2.5833333333333335</c:v>
                </c:pt>
                <c:pt idx="27">
                  <c:v>2.3166666666666669</c:v>
                </c:pt>
                <c:pt idx="28">
                  <c:v>2.0166666666666666</c:v>
                </c:pt>
                <c:pt idx="29">
                  <c:v>2.0166666666666666</c:v>
                </c:pt>
                <c:pt idx="3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B4-4F64-A3C0-C3095DBA7AFA}"/>
            </c:ext>
          </c:extLst>
        </c:ser>
        <c:ser>
          <c:idx val="2"/>
          <c:order val="2"/>
          <c:tx>
            <c:strRef>
              <c:f>'PV charge'!$J$2</c:f>
              <c:strCache>
                <c:ptCount val="1"/>
                <c:pt idx="0">
                  <c:v>float</c:v>
                </c:pt>
              </c:strCache>
            </c:strRef>
          </c:tx>
          <c:invertIfNegative val="0"/>
          <c:cat>
            <c:numRef>
              <c:f>'PV charge'!$B$62:$B$92</c:f>
              <c:numCache>
                <c:formatCode>d/m;@</c:formatCode>
                <c:ptCount val="31"/>
                <c:pt idx="0">
                  <c:v>44256</c:v>
                </c:pt>
                <c:pt idx="1">
                  <c:v>44257</c:v>
                </c:pt>
                <c:pt idx="2">
                  <c:v>44258</c:v>
                </c:pt>
                <c:pt idx="3">
                  <c:v>44259</c:v>
                </c:pt>
                <c:pt idx="4">
                  <c:v>44260</c:v>
                </c:pt>
                <c:pt idx="5">
                  <c:v>44261</c:v>
                </c:pt>
                <c:pt idx="6">
                  <c:v>44262</c:v>
                </c:pt>
                <c:pt idx="7">
                  <c:v>44263</c:v>
                </c:pt>
                <c:pt idx="8">
                  <c:v>44264</c:v>
                </c:pt>
                <c:pt idx="9">
                  <c:v>44265</c:v>
                </c:pt>
                <c:pt idx="10">
                  <c:v>44266</c:v>
                </c:pt>
                <c:pt idx="11">
                  <c:v>44267</c:v>
                </c:pt>
                <c:pt idx="12">
                  <c:v>44268</c:v>
                </c:pt>
                <c:pt idx="13">
                  <c:v>44269</c:v>
                </c:pt>
                <c:pt idx="14">
                  <c:v>44270</c:v>
                </c:pt>
                <c:pt idx="15">
                  <c:v>44271</c:v>
                </c:pt>
                <c:pt idx="16">
                  <c:v>44272</c:v>
                </c:pt>
                <c:pt idx="17">
                  <c:v>44273</c:v>
                </c:pt>
                <c:pt idx="18">
                  <c:v>44274</c:v>
                </c:pt>
                <c:pt idx="19">
                  <c:v>44275</c:v>
                </c:pt>
                <c:pt idx="20">
                  <c:v>44276</c:v>
                </c:pt>
                <c:pt idx="21">
                  <c:v>44277</c:v>
                </c:pt>
                <c:pt idx="22">
                  <c:v>44278</c:v>
                </c:pt>
                <c:pt idx="23">
                  <c:v>44279</c:v>
                </c:pt>
                <c:pt idx="24">
                  <c:v>44280</c:v>
                </c:pt>
                <c:pt idx="25">
                  <c:v>44281</c:v>
                </c:pt>
                <c:pt idx="26">
                  <c:v>44282</c:v>
                </c:pt>
                <c:pt idx="27">
                  <c:v>44283</c:v>
                </c:pt>
                <c:pt idx="28">
                  <c:v>44284</c:v>
                </c:pt>
                <c:pt idx="29">
                  <c:v>44285</c:v>
                </c:pt>
                <c:pt idx="30">
                  <c:v>44286</c:v>
                </c:pt>
              </c:numCache>
            </c:numRef>
          </c:cat>
          <c:val>
            <c:numRef>
              <c:f>'PV charge'!$J$62:$J$92</c:f>
              <c:numCache>
                <c:formatCode>0.00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1.2</c:v>
                </c:pt>
                <c:pt idx="6">
                  <c:v>6.0666666666666664</c:v>
                </c:pt>
                <c:pt idx="7">
                  <c:v>0.45</c:v>
                </c:pt>
                <c:pt idx="8">
                  <c:v>2.5166666666666666</c:v>
                </c:pt>
                <c:pt idx="9">
                  <c:v>5.35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</c:v>
                </c:pt>
                <c:pt idx="25">
                  <c:v>5.5666666666666664</c:v>
                </c:pt>
                <c:pt idx="26">
                  <c:v>0</c:v>
                </c:pt>
                <c:pt idx="27">
                  <c:v>4.4666666666666668</c:v>
                </c:pt>
                <c:pt idx="28">
                  <c:v>6.5</c:v>
                </c:pt>
                <c:pt idx="29">
                  <c:v>6.95</c:v>
                </c:pt>
                <c:pt idx="30">
                  <c:v>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B4-4F64-A3C0-C3095DBA7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0921856"/>
        <c:axId val="200923776"/>
      </c:barChart>
      <c:dateAx>
        <c:axId val="20092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cs-CZ" sz="1100" b="0"/>
                  <a:t>datum</a:t>
                </a:r>
              </a:p>
            </c:rich>
          </c:tx>
          <c:layout>
            <c:manualLayout>
              <c:xMode val="edge"/>
              <c:yMode val="edge"/>
              <c:x val="0.88744819699373445"/>
              <c:y val="0.93175771604938273"/>
            </c:manualLayout>
          </c:layout>
          <c:overlay val="0"/>
        </c:title>
        <c:numFmt formatCode="d/m;@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200923776"/>
        <c:crosses val="autoZero"/>
        <c:auto val="1"/>
        <c:lblOffset val="100"/>
        <c:baseTimeUnit val="days"/>
      </c:dateAx>
      <c:valAx>
        <c:axId val="200923776"/>
        <c:scaling>
          <c:orientation val="minMax"/>
          <c:max val="24"/>
          <c:min val="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cs-CZ" sz="1100" b="0"/>
                  <a:t>doba </a:t>
                </a:r>
                <a:r>
                  <a:rPr lang="en-US" sz="1100" b="0"/>
                  <a:t>[</a:t>
                </a:r>
                <a:r>
                  <a:rPr lang="cs-CZ" sz="1100" b="0"/>
                  <a:t>h</a:t>
                </a:r>
                <a:r>
                  <a:rPr lang="en-US" sz="1100" b="0"/>
                  <a:t>]</a:t>
                </a:r>
                <a:endParaRPr lang="cs-CZ" sz="1100" b="0"/>
              </a:p>
            </c:rich>
          </c:tx>
          <c:layout>
            <c:manualLayout>
              <c:xMode val="edge"/>
              <c:yMode val="edge"/>
              <c:x val="1.3919280208749092E-3"/>
              <c:y val="5.9922839506172838E-3"/>
            </c:manualLayout>
          </c:layout>
          <c:overlay val="0"/>
        </c:title>
        <c:numFmt formatCode="0" sourceLinked="0"/>
        <c:majorTickMark val="in"/>
        <c:minorTickMark val="in"/>
        <c:tickLblPos val="nextTo"/>
        <c:spPr>
          <a:ln>
            <a:solidFill>
              <a:schemeClr val="tx1"/>
            </a:solidFill>
          </a:ln>
        </c:spPr>
        <c:crossAx val="200921856"/>
        <c:crosses val="autoZero"/>
        <c:crossBetween val="between"/>
        <c:majorUnit val="3"/>
        <c:minorUnit val="1"/>
      </c:valAx>
      <c:spPr>
        <a:ln>
          <a:solidFill>
            <a:schemeClr val="tx1"/>
          </a:solidFill>
        </a:ln>
      </c:spPr>
    </c:plotArea>
    <c:legend>
      <c:legendPos val="t"/>
      <c:layout>
        <c:manualLayout>
          <c:xMode val="edge"/>
          <c:yMode val="edge"/>
          <c:x val="0.34734147035661905"/>
          <c:y val="5.2679756303534803E-2"/>
          <c:w val="0.3145793793722248"/>
          <c:h val="6.9264386536373512E-2"/>
        </c:manualLayout>
      </c:layout>
      <c:overlay val="0"/>
      <c:txPr>
        <a:bodyPr/>
        <a:lstStyle/>
        <a:p>
          <a:pPr>
            <a:defRPr>
              <a:solidFill>
                <a:schemeClr val="tx1"/>
              </a:solidFill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207744254285598E-2"/>
          <c:y val="3.1291049382716048E-2"/>
          <c:w val="0.89577259754299365"/>
          <c:h val="0.837539814814814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'PV charge'!$H$2</c:f>
              <c:strCache>
                <c:ptCount val="1"/>
                <c:pt idx="0">
                  <c:v>bulk</c:v>
                </c:pt>
              </c:strCache>
            </c:strRef>
          </c:tx>
          <c:invertIfNegative val="0"/>
          <c:cat>
            <c:numRef>
              <c:f>'PV charge'!$B$93:$B$122</c:f>
              <c:numCache>
                <c:formatCode>d/m;@</c:formatCode>
                <c:ptCount val="30"/>
                <c:pt idx="0">
                  <c:v>44287</c:v>
                </c:pt>
                <c:pt idx="1">
                  <c:v>44288</c:v>
                </c:pt>
                <c:pt idx="2">
                  <c:v>44289</c:v>
                </c:pt>
                <c:pt idx="3">
                  <c:v>44290</c:v>
                </c:pt>
                <c:pt idx="4">
                  <c:v>44291</c:v>
                </c:pt>
                <c:pt idx="5">
                  <c:v>44292</c:v>
                </c:pt>
                <c:pt idx="6">
                  <c:v>44293</c:v>
                </c:pt>
                <c:pt idx="7">
                  <c:v>44294</c:v>
                </c:pt>
                <c:pt idx="8">
                  <c:v>44295</c:v>
                </c:pt>
                <c:pt idx="9">
                  <c:v>44296</c:v>
                </c:pt>
                <c:pt idx="10">
                  <c:v>44297</c:v>
                </c:pt>
                <c:pt idx="11">
                  <c:v>44298</c:v>
                </c:pt>
                <c:pt idx="12">
                  <c:v>44299</c:v>
                </c:pt>
                <c:pt idx="13">
                  <c:v>44300</c:v>
                </c:pt>
                <c:pt idx="14">
                  <c:v>44301</c:v>
                </c:pt>
                <c:pt idx="15">
                  <c:v>44302</c:v>
                </c:pt>
                <c:pt idx="16">
                  <c:v>44303</c:v>
                </c:pt>
                <c:pt idx="17">
                  <c:v>44304</c:v>
                </c:pt>
                <c:pt idx="18">
                  <c:v>44305</c:v>
                </c:pt>
                <c:pt idx="19">
                  <c:v>44306</c:v>
                </c:pt>
                <c:pt idx="20">
                  <c:v>44307</c:v>
                </c:pt>
                <c:pt idx="21">
                  <c:v>44308</c:v>
                </c:pt>
                <c:pt idx="22">
                  <c:v>44309</c:v>
                </c:pt>
                <c:pt idx="23">
                  <c:v>44310</c:v>
                </c:pt>
                <c:pt idx="24">
                  <c:v>44311</c:v>
                </c:pt>
                <c:pt idx="25">
                  <c:v>44312</c:v>
                </c:pt>
                <c:pt idx="26">
                  <c:v>44313</c:v>
                </c:pt>
                <c:pt idx="27">
                  <c:v>44314</c:v>
                </c:pt>
                <c:pt idx="28">
                  <c:v>44315</c:v>
                </c:pt>
                <c:pt idx="29">
                  <c:v>44316</c:v>
                </c:pt>
              </c:numCache>
            </c:numRef>
          </c:cat>
          <c:val>
            <c:numRef>
              <c:f>'PV charge'!$H$93:$H$122</c:f>
              <c:numCache>
                <c:formatCode>0.00</c:formatCode>
                <c:ptCount val="30"/>
                <c:pt idx="0">
                  <c:v>3.4</c:v>
                </c:pt>
                <c:pt idx="1">
                  <c:v>11.7</c:v>
                </c:pt>
                <c:pt idx="2">
                  <c:v>4.8499999999999996</c:v>
                </c:pt>
                <c:pt idx="3">
                  <c:v>2.8666666666666667</c:v>
                </c:pt>
                <c:pt idx="4">
                  <c:v>6.0666666666666664</c:v>
                </c:pt>
                <c:pt idx="5">
                  <c:v>8</c:v>
                </c:pt>
                <c:pt idx="6">
                  <c:v>5.6166666666666663</c:v>
                </c:pt>
                <c:pt idx="7">
                  <c:v>5.166666666666667</c:v>
                </c:pt>
                <c:pt idx="8">
                  <c:v>3.7833333333333332</c:v>
                </c:pt>
                <c:pt idx="9">
                  <c:v>8.0166666666666675</c:v>
                </c:pt>
                <c:pt idx="10">
                  <c:v>3.6</c:v>
                </c:pt>
                <c:pt idx="11">
                  <c:v>11.216666666666667</c:v>
                </c:pt>
                <c:pt idx="12">
                  <c:v>6.6333333333333337</c:v>
                </c:pt>
                <c:pt idx="13">
                  <c:v>4.666666666666667</c:v>
                </c:pt>
                <c:pt idx="14">
                  <c:v>4.333333333333333</c:v>
                </c:pt>
                <c:pt idx="15">
                  <c:v>12.2</c:v>
                </c:pt>
                <c:pt idx="16">
                  <c:v>12.633333333333333</c:v>
                </c:pt>
                <c:pt idx="17">
                  <c:v>12.083333333333334</c:v>
                </c:pt>
                <c:pt idx="18">
                  <c:v>9.8166666666666664</c:v>
                </c:pt>
                <c:pt idx="19">
                  <c:v>7.2333333333333334</c:v>
                </c:pt>
                <c:pt idx="20">
                  <c:v>5.7666666666666666</c:v>
                </c:pt>
                <c:pt idx="21">
                  <c:v>2.65</c:v>
                </c:pt>
                <c:pt idx="22">
                  <c:v>3.2833333333333332</c:v>
                </c:pt>
                <c:pt idx="23">
                  <c:v>3.4333333333333331</c:v>
                </c:pt>
                <c:pt idx="24">
                  <c:v>3.45</c:v>
                </c:pt>
                <c:pt idx="25">
                  <c:v>3.3</c:v>
                </c:pt>
                <c:pt idx="26">
                  <c:v>3.4666666666666668</c:v>
                </c:pt>
                <c:pt idx="27">
                  <c:v>4.4000000000000004</c:v>
                </c:pt>
                <c:pt idx="28">
                  <c:v>5.6166666666666663</c:v>
                </c:pt>
                <c:pt idx="29">
                  <c:v>4.5166666666666666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DA-488F-B384-E8D3CF93E34F}"/>
            </c:ext>
          </c:extLst>
        </c:ser>
        <c:ser>
          <c:idx val="1"/>
          <c:order val="1"/>
          <c:tx>
            <c:strRef>
              <c:f>'PV charge'!$I$2</c:f>
              <c:strCache>
                <c:ptCount val="1"/>
                <c:pt idx="0">
                  <c:v>absorption</c:v>
                </c:pt>
              </c:strCache>
            </c:strRef>
          </c:tx>
          <c:invertIfNegative val="0"/>
          <c:cat>
            <c:numRef>
              <c:f>'PV charge'!$B$93:$B$122</c:f>
              <c:numCache>
                <c:formatCode>d/m;@</c:formatCode>
                <c:ptCount val="30"/>
                <c:pt idx="0">
                  <c:v>44287</c:v>
                </c:pt>
                <c:pt idx="1">
                  <c:v>44288</c:v>
                </c:pt>
                <c:pt idx="2">
                  <c:v>44289</c:v>
                </c:pt>
                <c:pt idx="3">
                  <c:v>44290</c:v>
                </c:pt>
                <c:pt idx="4">
                  <c:v>44291</c:v>
                </c:pt>
                <c:pt idx="5">
                  <c:v>44292</c:v>
                </c:pt>
                <c:pt idx="6">
                  <c:v>44293</c:v>
                </c:pt>
                <c:pt idx="7">
                  <c:v>44294</c:v>
                </c:pt>
                <c:pt idx="8">
                  <c:v>44295</c:v>
                </c:pt>
                <c:pt idx="9">
                  <c:v>44296</c:v>
                </c:pt>
                <c:pt idx="10">
                  <c:v>44297</c:v>
                </c:pt>
                <c:pt idx="11">
                  <c:v>44298</c:v>
                </c:pt>
                <c:pt idx="12">
                  <c:v>44299</c:v>
                </c:pt>
                <c:pt idx="13">
                  <c:v>44300</c:v>
                </c:pt>
                <c:pt idx="14">
                  <c:v>44301</c:v>
                </c:pt>
                <c:pt idx="15">
                  <c:v>44302</c:v>
                </c:pt>
                <c:pt idx="16">
                  <c:v>44303</c:v>
                </c:pt>
                <c:pt idx="17">
                  <c:v>44304</c:v>
                </c:pt>
                <c:pt idx="18">
                  <c:v>44305</c:v>
                </c:pt>
                <c:pt idx="19">
                  <c:v>44306</c:v>
                </c:pt>
                <c:pt idx="20">
                  <c:v>44307</c:v>
                </c:pt>
                <c:pt idx="21">
                  <c:v>44308</c:v>
                </c:pt>
                <c:pt idx="22">
                  <c:v>44309</c:v>
                </c:pt>
                <c:pt idx="23">
                  <c:v>44310</c:v>
                </c:pt>
                <c:pt idx="24">
                  <c:v>44311</c:v>
                </c:pt>
                <c:pt idx="25">
                  <c:v>44312</c:v>
                </c:pt>
                <c:pt idx="26">
                  <c:v>44313</c:v>
                </c:pt>
                <c:pt idx="27">
                  <c:v>44314</c:v>
                </c:pt>
                <c:pt idx="28">
                  <c:v>44315</c:v>
                </c:pt>
                <c:pt idx="29">
                  <c:v>44316</c:v>
                </c:pt>
              </c:numCache>
            </c:numRef>
          </c:cat>
          <c:val>
            <c:numRef>
              <c:f>'PV charge'!$I$93:$I$122</c:f>
              <c:numCache>
                <c:formatCode>0.00</c:formatCode>
                <c:ptCount val="30"/>
                <c:pt idx="0">
                  <c:v>2</c:v>
                </c:pt>
                <c:pt idx="1">
                  <c:v>0.31666666666666665</c:v>
                </c:pt>
                <c:pt idx="2">
                  <c:v>2.9666666666666668</c:v>
                </c:pt>
                <c:pt idx="3">
                  <c:v>2</c:v>
                </c:pt>
                <c:pt idx="4">
                  <c:v>2</c:v>
                </c:pt>
                <c:pt idx="5">
                  <c:v>3.4166666666666665</c:v>
                </c:pt>
                <c:pt idx="6">
                  <c:v>2.5499999999999998</c:v>
                </c:pt>
                <c:pt idx="7">
                  <c:v>2.6833333333333331</c:v>
                </c:pt>
                <c:pt idx="8">
                  <c:v>2</c:v>
                </c:pt>
                <c:pt idx="9">
                  <c:v>3.9166666666666665</c:v>
                </c:pt>
                <c:pt idx="10">
                  <c:v>2</c:v>
                </c:pt>
                <c:pt idx="11">
                  <c:v>0</c:v>
                </c:pt>
                <c:pt idx="12">
                  <c:v>3.0333333333333332</c:v>
                </c:pt>
                <c:pt idx="13">
                  <c:v>2.4666666666666668</c:v>
                </c:pt>
                <c:pt idx="14">
                  <c:v>2.0499999999999998</c:v>
                </c:pt>
                <c:pt idx="15">
                  <c:v>0</c:v>
                </c:pt>
                <c:pt idx="16">
                  <c:v>0</c:v>
                </c:pt>
                <c:pt idx="17">
                  <c:v>0.66666666666666663</c:v>
                </c:pt>
                <c:pt idx="18">
                  <c:v>3.2833333333333332</c:v>
                </c:pt>
                <c:pt idx="19">
                  <c:v>2.2000000000000002</c:v>
                </c:pt>
                <c:pt idx="20">
                  <c:v>2</c:v>
                </c:pt>
                <c:pt idx="21">
                  <c:v>2.2999999999999998</c:v>
                </c:pt>
                <c:pt idx="22">
                  <c:v>2.85</c:v>
                </c:pt>
                <c:pt idx="23">
                  <c:v>2.2166666666666668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3.4333333333333331</c:v>
                </c:pt>
                <c:pt idx="2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DA-488F-B384-E8D3CF93E34F}"/>
            </c:ext>
          </c:extLst>
        </c:ser>
        <c:ser>
          <c:idx val="2"/>
          <c:order val="2"/>
          <c:tx>
            <c:strRef>
              <c:f>'PV charge'!$J$2</c:f>
              <c:strCache>
                <c:ptCount val="1"/>
                <c:pt idx="0">
                  <c:v>float</c:v>
                </c:pt>
              </c:strCache>
            </c:strRef>
          </c:tx>
          <c:invertIfNegative val="0"/>
          <c:cat>
            <c:numRef>
              <c:f>'PV charge'!$B$93:$B$122</c:f>
              <c:numCache>
                <c:formatCode>d/m;@</c:formatCode>
                <c:ptCount val="30"/>
                <c:pt idx="0">
                  <c:v>44287</c:v>
                </c:pt>
                <c:pt idx="1">
                  <c:v>44288</c:v>
                </c:pt>
                <c:pt idx="2">
                  <c:v>44289</c:v>
                </c:pt>
                <c:pt idx="3">
                  <c:v>44290</c:v>
                </c:pt>
                <c:pt idx="4">
                  <c:v>44291</c:v>
                </c:pt>
                <c:pt idx="5">
                  <c:v>44292</c:v>
                </c:pt>
                <c:pt idx="6">
                  <c:v>44293</c:v>
                </c:pt>
                <c:pt idx="7">
                  <c:v>44294</c:v>
                </c:pt>
                <c:pt idx="8">
                  <c:v>44295</c:v>
                </c:pt>
                <c:pt idx="9">
                  <c:v>44296</c:v>
                </c:pt>
                <c:pt idx="10">
                  <c:v>44297</c:v>
                </c:pt>
                <c:pt idx="11">
                  <c:v>44298</c:v>
                </c:pt>
                <c:pt idx="12">
                  <c:v>44299</c:v>
                </c:pt>
                <c:pt idx="13">
                  <c:v>44300</c:v>
                </c:pt>
                <c:pt idx="14">
                  <c:v>44301</c:v>
                </c:pt>
                <c:pt idx="15">
                  <c:v>44302</c:v>
                </c:pt>
                <c:pt idx="16">
                  <c:v>44303</c:v>
                </c:pt>
                <c:pt idx="17">
                  <c:v>44304</c:v>
                </c:pt>
                <c:pt idx="18">
                  <c:v>44305</c:v>
                </c:pt>
                <c:pt idx="19">
                  <c:v>44306</c:v>
                </c:pt>
                <c:pt idx="20">
                  <c:v>44307</c:v>
                </c:pt>
                <c:pt idx="21">
                  <c:v>44308</c:v>
                </c:pt>
                <c:pt idx="22">
                  <c:v>44309</c:v>
                </c:pt>
                <c:pt idx="23">
                  <c:v>44310</c:v>
                </c:pt>
                <c:pt idx="24">
                  <c:v>44311</c:v>
                </c:pt>
                <c:pt idx="25">
                  <c:v>44312</c:v>
                </c:pt>
                <c:pt idx="26">
                  <c:v>44313</c:v>
                </c:pt>
                <c:pt idx="27">
                  <c:v>44314</c:v>
                </c:pt>
                <c:pt idx="28">
                  <c:v>44315</c:v>
                </c:pt>
                <c:pt idx="29">
                  <c:v>44316</c:v>
                </c:pt>
              </c:numCache>
            </c:numRef>
          </c:cat>
          <c:val>
            <c:numRef>
              <c:f>'PV charge'!$J$93:$J$122</c:f>
              <c:numCache>
                <c:formatCode>0.00</c:formatCode>
                <c:ptCount val="30"/>
                <c:pt idx="0">
                  <c:v>7.1</c:v>
                </c:pt>
                <c:pt idx="1">
                  <c:v>0</c:v>
                </c:pt>
                <c:pt idx="2">
                  <c:v>3.7333333333333334</c:v>
                </c:pt>
                <c:pt idx="3">
                  <c:v>7.8166666666666664</c:v>
                </c:pt>
                <c:pt idx="4">
                  <c:v>3.9</c:v>
                </c:pt>
                <c:pt idx="5">
                  <c:v>0.28333333333333333</c:v>
                </c:pt>
                <c:pt idx="6">
                  <c:v>4.1833333333333336</c:v>
                </c:pt>
                <c:pt idx="7">
                  <c:v>5.05</c:v>
                </c:pt>
                <c:pt idx="8">
                  <c:v>7.3833333333333337</c:v>
                </c:pt>
                <c:pt idx="9">
                  <c:v>0.6333333333333333</c:v>
                </c:pt>
                <c:pt idx="10">
                  <c:v>7.7166666666666668</c:v>
                </c:pt>
                <c:pt idx="11">
                  <c:v>0</c:v>
                </c:pt>
                <c:pt idx="12">
                  <c:v>3.3</c:v>
                </c:pt>
                <c:pt idx="13">
                  <c:v>6.3</c:v>
                </c:pt>
                <c:pt idx="14">
                  <c:v>6.0333333333333332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4.2333333333333334</c:v>
                </c:pt>
                <c:pt idx="20">
                  <c:v>6.0166666666666666</c:v>
                </c:pt>
                <c:pt idx="21">
                  <c:v>8.0333333333333332</c:v>
                </c:pt>
                <c:pt idx="22">
                  <c:v>7.7666666666666666</c:v>
                </c:pt>
                <c:pt idx="23">
                  <c:v>8.2833333333333332</c:v>
                </c:pt>
                <c:pt idx="24">
                  <c:v>8.4666666666666668</c:v>
                </c:pt>
                <c:pt idx="25">
                  <c:v>8.6166666666666671</c:v>
                </c:pt>
                <c:pt idx="26">
                  <c:v>8.5666666666666664</c:v>
                </c:pt>
                <c:pt idx="27">
                  <c:v>7.85</c:v>
                </c:pt>
                <c:pt idx="28">
                  <c:v>3.8166666666666669</c:v>
                </c:pt>
                <c:pt idx="29">
                  <c:v>7.6333333333333337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DA-488F-B384-E8D3CF93E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0946048"/>
        <c:axId val="200947968"/>
      </c:barChart>
      <c:dateAx>
        <c:axId val="200946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cs-CZ" sz="1100" b="0"/>
                  <a:t>datum</a:t>
                </a:r>
              </a:p>
            </c:rich>
          </c:tx>
          <c:layout>
            <c:manualLayout>
              <c:xMode val="edge"/>
              <c:yMode val="edge"/>
              <c:x val="0.88744819699373445"/>
              <c:y val="0.93175771604938273"/>
            </c:manualLayout>
          </c:layout>
          <c:overlay val="0"/>
        </c:title>
        <c:numFmt formatCode="d/m;@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200947968"/>
        <c:crosses val="autoZero"/>
        <c:auto val="1"/>
        <c:lblOffset val="100"/>
        <c:baseTimeUnit val="days"/>
      </c:dateAx>
      <c:valAx>
        <c:axId val="200947968"/>
        <c:scaling>
          <c:orientation val="minMax"/>
          <c:max val="24"/>
          <c:min val="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cs-CZ" sz="1100" b="0"/>
                  <a:t>doba </a:t>
                </a:r>
                <a:r>
                  <a:rPr lang="en-US" sz="1100" b="0"/>
                  <a:t>[</a:t>
                </a:r>
                <a:r>
                  <a:rPr lang="cs-CZ" sz="1100" b="0"/>
                  <a:t>h</a:t>
                </a:r>
                <a:r>
                  <a:rPr lang="en-US" sz="1100" b="0"/>
                  <a:t>]</a:t>
                </a:r>
                <a:endParaRPr lang="cs-CZ" sz="1100" b="0"/>
              </a:p>
            </c:rich>
          </c:tx>
          <c:layout>
            <c:manualLayout>
              <c:xMode val="edge"/>
              <c:yMode val="edge"/>
              <c:x val="1.3919280208749092E-3"/>
              <c:y val="5.9922839506172838E-3"/>
            </c:manualLayout>
          </c:layout>
          <c:overlay val="0"/>
        </c:title>
        <c:numFmt formatCode="0" sourceLinked="0"/>
        <c:majorTickMark val="in"/>
        <c:minorTickMark val="in"/>
        <c:tickLblPos val="nextTo"/>
        <c:spPr>
          <a:ln>
            <a:solidFill>
              <a:schemeClr val="tx1"/>
            </a:solidFill>
          </a:ln>
        </c:spPr>
        <c:crossAx val="200946048"/>
        <c:crosses val="autoZero"/>
        <c:crossBetween val="between"/>
        <c:majorUnit val="3"/>
        <c:minorUnit val="1"/>
      </c:valAx>
      <c:spPr>
        <a:ln>
          <a:solidFill>
            <a:schemeClr val="tx1"/>
          </a:solidFill>
        </a:ln>
      </c:spPr>
    </c:plotArea>
    <c:legend>
      <c:legendPos val="t"/>
      <c:layout>
        <c:manualLayout>
          <c:xMode val="edge"/>
          <c:yMode val="edge"/>
          <c:x val="0.34734147035661905"/>
          <c:y val="5.2679756303534803E-2"/>
          <c:w val="0.3145793793722248"/>
          <c:h val="6.9264386536373512E-2"/>
        </c:manualLayout>
      </c:layout>
      <c:overlay val="0"/>
      <c:txPr>
        <a:bodyPr/>
        <a:lstStyle/>
        <a:p>
          <a:pPr>
            <a:defRPr>
              <a:solidFill>
                <a:schemeClr val="tx1"/>
              </a:solidFill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207744254285598E-2"/>
          <c:y val="3.1291049382716048E-2"/>
          <c:w val="0.89577259754299365"/>
          <c:h val="0.837539814814814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'PV charge'!$H$2</c:f>
              <c:strCache>
                <c:ptCount val="1"/>
                <c:pt idx="0">
                  <c:v>bulk</c:v>
                </c:pt>
              </c:strCache>
            </c:strRef>
          </c:tx>
          <c:invertIfNegative val="0"/>
          <c:cat>
            <c:numRef>
              <c:f>'PV charge'!$B$123:$B$153</c:f>
              <c:numCache>
                <c:formatCode>d/m;@</c:formatCode>
                <c:ptCount val="31"/>
                <c:pt idx="0">
                  <c:v>44317</c:v>
                </c:pt>
                <c:pt idx="1">
                  <c:v>44318</c:v>
                </c:pt>
                <c:pt idx="2">
                  <c:v>44319</c:v>
                </c:pt>
                <c:pt idx="3">
                  <c:v>44320</c:v>
                </c:pt>
                <c:pt idx="4">
                  <c:v>44321</c:v>
                </c:pt>
                <c:pt idx="5">
                  <c:v>44322</c:v>
                </c:pt>
                <c:pt idx="6">
                  <c:v>44323</c:v>
                </c:pt>
                <c:pt idx="7">
                  <c:v>44324</c:v>
                </c:pt>
                <c:pt idx="8">
                  <c:v>44325</c:v>
                </c:pt>
                <c:pt idx="9">
                  <c:v>44326</c:v>
                </c:pt>
                <c:pt idx="10">
                  <c:v>44327</c:v>
                </c:pt>
                <c:pt idx="11">
                  <c:v>44328</c:v>
                </c:pt>
                <c:pt idx="12">
                  <c:v>44329</c:v>
                </c:pt>
                <c:pt idx="13">
                  <c:v>44330</c:v>
                </c:pt>
                <c:pt idx="14">
                  <c:v>44331</c:v>
                </c:pt>
                <c:pt idx="15">
                  <c:v>44332</c:v>
                </c:pt>
                <c:pt idx="16">
                  <c:v>44333</c:v>
                </c:pt>
                <c:pt idx="17">
                  <c:v>44334</c:v>
                </c:pt>
                <c:pt idx="18">
                  <c:v>44335</c:v>
                </c:pt>
                <c:pt idx="19">
                  <c:v>44336</c:v>
                </c:pt>
                <c:pt idx="20">
                  <c:v>44337</c:v>
                </c:pt>
                <c:pt idx="21">
                  <c:v>44338</c:v>
                </c:pt>
                <c:pt idx="22">
                  <c:v>44339</c:v>
                </c:pt>
                <c:pt idx="23">
                  <c:v>44340</c:v>
                </c:pt>
                <c:pt idx="24">
                  <c:v>44341</c:v>
                </c:pt>
                <c:pt idx="25">
                  <c:v>44342</c:v>
                </c:pt>
                <c:pt idx="26">
                  <c:v>44343</c:v>
                </c:pt>
                <c:pt idx="27">
                  <c:v>44344</c:v>
                </c:pt>
                <c:pt idx="28">
                  <c:v>44345</c:v>
                </c:pt>
                <c:pt idx="29">
                  <c:v>44346</c:v>
                </c:pt>
                <c:pt idx="30">
                  <c:v>44347</c:v>
                </c:pt>
              </c:numCache>
            </c:numRef>
          </c:cat>
          <c:val>
            <c:numRef>
              <c:f>'PV charge'!$H$123:$H$153</c:f>
              <c:numCache>
                <c:formatCode>0.00</c:formatCode>
                <c:ptCount val="31"/>
                <c:pt idx="0">
                  <c:v>9.5</c:v>
                </c:pt>
                <c:pt idx="1">
                  <c:v>9.6</c:v>
                </c:pt>
                <c:pt idx="2">
                  <c:v>5.0333333333333332</c:v>
                </c:pt>
                <c:pt idx="3">
                  <c:v>5.6333333333333337</c:v>
                </c:pt>
                <c:pt idx="4">
                  <c:v>6.416666666666667</c:v>
                </c:pt>
                <c:pt idx="5">
                  <c:v>5.7</c:v>
                </c:pt>
                <c:pt idx="6">
                  <c:v>6.25</c:v>
                </c:pt>
                <c:pt idx="7">
                  <c:v>4.0166666666666666</c:v>
                </c:pt>
                <c:pt idx="8">
                  <c:v>4.666666666666667</c:v>
                </c:pt>
                <c:pt idx="9">
                  <c:v>4.4833333333333334</c:v>
                </c:pt>
                <c:pt idx="10">
                  <c:v>3.8833333333333333</c:v>
                </c:pt>
                <c:pt idx="11">
                  <c:v>9.4</c:v>
                </c:pt>
                <c:pt idx="12">
                  <c:v>10.183333333333334</c:v>
                </c:pt>
                <c:pt idx="13">
                  <c:v>11.316666666666666</c:v>
                </c:pt>
                <c:pt idx="14">
                  <c:v>5.1833333333333336</c:v>
                </c:pt>
                <c:pt idx="15">
                  <c:v>4.7</c:v>
                </c:pt>
                <c:pt idx="16">
                  <c:v>6.4333333333333336</c:v>
                </c:pt>
                <c:pt idx="17">
                  <c:v>5.15</c:v>
                </c:pt>
                <c:pt idx="18">
                  <c:v>5.5</c:v>
                </c:pt>
                <c:pt idx="19">
                  <c:v>6.8666666666666663</c:v>
                </c:pt>
                <c:pt idx="20">
                  <c:v>6.2166666666666668</c:v>
                </c:pt>
                <c:pt idx="21">
                  <c:v>5.1333333333333337</c:v>
                </c:pt>
                <c:pt idx="22">
                  <c:v>7.833333333333333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79-4C24-B320-94AEBD213214}"/>
            </c:ext>
          </c:extLst>
        </c:ser>
        <c:ser>
          <c:idx val="1"/>
          <c:order val="1"/>
          <c:tx>
            <c:strRef>
              <c:f>'PV charge'!$I$2</c:f>
              <c:strCache>
                <c:ptCount val="1"/>
                <c:pt idx="0">
                  <c:v>absorption</c:v>
                </c:pt>
              </c:strCache>
            </c:strRef>
          </c:tx>
          <c:invertIfNegative val="0"/>
          <c:cat>
            <c:numRef>
              <c:f>'PV charge'!$B$123:$B$153</c:f>
              <c:numCache>
                <c:formatCode>d/m;@</c:formatCode>
                <c:ptCount val="31"/>
                <c:pt idx="0">
                  <c:v>44317</c:v>
                </c:pt>
                <c:pt idx="1">
                  <c:v>44318</c:v>
                </c:pt>
                <c:pt idx="2">
                  <c:v>44319</c:v>
                </c:pt>
                <c:pt idx="3">
                  <c:v>44320</c:v>
                </c:pt>
                <c:pt idx="4">
                  <c:v>44321</c:v>
                </c:pt>
                <c:pt idx="5">
                  <c:v>44322</c:v>
                </c:pt>
                <c:pt idx="6">
                  <c:v>44323</c:v>
                </c:pt>
                <c:pt idx="7">
                  <c:v>44324</c:v>
                </c:pt>
                <c:pt idx="8">
                  <c:v>44325</c:v>
                </c:pt>
                <c:pt idx="9">
                  <c:v>44326</c:v>
                </c:pt>
                <c:pt idx="10">
                  <c:v>44327</c:v>
                </c:pt>
                <c:pt idx="11">
                  <c:v>44328</c:v>
                </c:pt>
                <c:pt idx="12">
                  <c:v>44329</c:v>
                </c:pt>
                <c:pt idx="13">
                  <c:v>44330</c:v>
                </c:pt>
                <c:pt idx="14">
                  <c:v>44331</c:v>
                </c:pt>
                <c:pt idx="15">
                  <c:v>44332</c:v>
                </c:pt>
                <c:pt idx="16">
                  <c:v>44333</c:v>
                </c:pt>
                <c:pt idx="17">
                  <c:v>44334</c:v>
                </c:pt>
                <c:pt idx="18">
                  <c:v>44335</c:v>
                </c:pt>
                <c:pt idx="19">
                  <c:v>44336</c:v>
                </c:pt>
                <c:pt idx="20">
                  <c:v>44337</c:v>
                </c:pt>
                <c:pt idx="21">
                  <c:v>44338</c:v>
                </c:pt>
                <c:pt idx="22">
                  <c:v>44339</c:v>
                </c:pt>
                <c:pt idx="23">
                  <c:v>44340</c:v>
                </c:pt>
                <c:pt idx="24">
                  <c:v>44341</c:v>
                </c:pt>
                <c:pt idx="25">
                  <c:v>44342</c:v>
                </c:pt>
                <c:pt idx="26">
                  <c:v>44343</c:v>
                </c:pt>
                <c:pt idx="27">
                  <c:v>44344</c:v>
                </c:pt>
                <c:pt idx="28">
                  <c:v>44345</c:v>
                </c:pt>
                <c:pt idx="29">
                  <c:v>44346</c:v>
                </c:pt>
                <c:pt idx="30">
                  <c:v>44347</c:v>
                </c:pt>
              </c:numCache>
            </c:numRef>
          </c:cat>
          <c:val>
            <c:numRef>
              <c:f>'PV charge'!$I$123:$I$153</c:f>
              <c:numCache>
                <c:formatCode>0.00</c:formatCode>
                <c:ptCount val="31"/>
                <c:pt idx="0">
                  <c:v>2.4</c:v>
                </c:pt>
                <c:pt idx="1">
                  <c:v>2.7833333333333332</c:v>
                </c:pt>
                <c:pt idx="2">
                  <c:v>3.4833333333333334</c:v>
                </c:pt>
                <c:pt idx="3">
                  <c:v>2.2333333333333334</c:v>
                </c:pt>
                <c:pt idx="4">
                  <c:v>2.2333333333333334</c:v>
                </c:pt>
                <c:pt idx="5">
                  <c:v>2.3833333333333333</c:v>
                </c:pt>
                <c:pt idx="6">
                  <c:v>2.9833333333333334</c:v>
                </c:pt>
                <c:pt idx="7">
                  <c:v>2.0499999999999998</c:v>
                </c:pt>
                <c:pt idx="8">
                  <c:v>2.0333333333333332</c:v>
                </c:pt>
                <c:pt idx="9">
                  <c:v>2.0499999999999998</c:v>
                </c:pt>
                <c:pt idx="10">
                  <c:v>2</c:v>
                </c:pt>
                <c:pt idx="11">
                  <c:v>2.2333333333333334</c:v>
                </c:pt>
                <c:pt idx="12">
                  <c:v>0</c:v>
                </c:pt>
                <c:pt idx="13">
                  <c:v>2.1833333333333331</c:v>
                </c:pt>
                <c:pt idx="14">
                  <c:v>2.9333333333333331</c:v>
                </c:pt>
                <c:pt idx="15">
                  <c:v>2.9166666666666665</c:v>
                </c:pt>
                <c:pt idx="16">
                  <c:v>2.1833333333333331</c:v>
                </c:pt>
                <c:pt idx="17">
                  <c:v>2.8</c:v>
                </c:pt>
                <c:pt idx="18">
                  <c:v>2.4500000000000002</c:v>
                </c:pt>
                <c:pt idx="19">
                  <c:v>2.1166666666666667</c:v>
                </c:pt>
                <c:pt idx="20">
                  <c:v>2.1833333333333331</c:v>
                </c:pt>
                <c:pt idx="21">
                  <c:v>2.4833333333333334</c:v>
                </c:pt>
                <c:pt idx="22">
                  <c:v>2.0666666666666669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79-4C24-B320-94AEBD213214}"/>
            </c:ext>
          </c:extLst>
        </c:ser>
        <c:ser>
          <c:idx val="2"/>
          <c:order val="2"/>
          <c:tx>
            <c:strRef>
              <c:f>'PV charge'!$J$2</c:f>
              <c:strCache>
                <c:ptCount val="1"/>
                <c:pt idx="0">
                  <c:v>float</c:v>
                </c:pt>
              </c:strCache>
            </c:strRef>
          </c:tx>
          <c:invertIfNegative val="0"/>
          <c:cat>
            <c:numRef>
              <c:f>'PV charge'!$B$123:$B$153</c:f>
              <c:numCache>
                <c:formatCode>d/m;@</c:formatCode>
                <c:ptCount val="31"/>
                <c:pt idx="0">
                  <c:v>44317</c:v>
                </c:pt>
                <c:pt idx="1">
                  <c:v>44318</c:v>
                </c:pt>
                <c:pt idx="2">
                  <c:v>44319</c:v>
                </c:pt>
                <c:pt idx="3">
                  <c:v>44320</c:v>
                </c:pt>
                <c:pt idx="4">
                  <c:v>44321</c:v>
                </c:pt>
                <c:pt idx="5">
                  <c:v>44322</c:v>
                </c:pt>
                <c:pt idx="6">
                  <c:v>44323</c:v>
                </c:pt>
                <c:pt idx="7">
                  <c:v>44324</c:v>
                </c:pt>
                <c:pt idx="8">
                  <c:v>44325</c:v>
                </c:pt>
                <c:pt idx="9">
                  <c:v>44326</c:v>
                </c:pt>
                <c:pt idx="10">
                  <c:v>44327</c:v>
                </c:pt>
                <c:pt idx="11">
                  <c:v>44328</c:v>
                </c:pt>
                <c:pt idx="12">
                  <c:v>44329</c:v>
                </c:pt>
                <c:pt idx="13">
                  <c:v>44330</c:v>
                </c:pt>
                <c:pt idx="14">
                  <c:v>44331</c:v>
                </c:pt>
                <c:pt idx="15">
                  <c:v>44332</c:v>
                </c:pt>
                <c:pt idx="16">
                  <c:v>44333</c:v>
                </c:pt>
                <c:pt idx="17">
                  <c:v>44334</c:v>
                </c:pt>
                <c:pt idx="18">
                  <c:v>44335</c:v>
                </c:pt>
                <c:pt idx="19">
                  <c:v>44336</c:v>
                </c:pt>
                <c:pt idx="20">
                  <c:v>44337</c:v>
                </c:pt>
                <c:pt idx="21">
                  <c:v>44338</c:v>
                </c:pt>
                <c:pt idx="22">
                  <c:v>44339</c:v>
                </c:pt>
                <c:pt idx="23">
                  <c:v>44340</c:v>
                </c:pt>
                <c:pt idx="24">
                  <c:v>44341</c:v>
                </c:pt>
                <c:pt idx="25">
                  <c:v>44342</c:v>
                </c:pt>
                <c:pt idx="26">
                  <c:v>44343</c:v>
                </c:pt>
                <c:pt idx="27">
                  <c:v>44344</c:v>
                </c:pt>
                <c:pt idx="28">
                  <c:v>44345</c:v>
                </c:pt>
                <c:pt idx="29">
                  <c:v>44346</c:v>
                </c:pt>
                <c:pt idx="30">
                  <c:v>44347</c:v>
                </c:pt>
              </c:numCache>
            </c:numRef>
          </c:cat>
          <c:val>
            <c:numRef>
              <c:f>'PV charge'!$J$123:$J$153</c:f>
              <c:numCache>
                <c:formatCode>0.00</c:formatCode>
                <c:ptCount val="31"/>
                <c:pt idx="0">
                  <c:v>1.65</c:v>
                </c:pt>
                <c:pt idx="1">
                  <c:v>0</c:v>
                </c:pt>
                <c:pt idx="2">
                  <c:v>5.75</c:v>
                </c:pt>
                <c:pt idx="3">
                  <c:v>6.2166666666666668</c:v>
                </c:pt>
                <c:pt idx="4">
                  <c:v>5.15</c:v>
                </c:pt>
                <c:pt idx="5">
                  <c:v>5.9</c:v>
                </c:pt>
                <c:pt idx="6">
                  <c:v>5.4</c:v>
                </c:pt>
                <c:pt idx="7">
                  <c:v>8.6333333333333329</c:v>
                </c:pt>
                <c:pt idx="8">
                  <c:v>8.6</c:v>
                </c:pt>
                <c:pt idx="9">
                  <c:v>8.3833333333333329</c:v>
                </c:pt>
                <c:pt idx="10">
                  <c:v>8.85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6.8833333333333337</c:v>
                </c:pt>
                <c:pt idx="15">
                  <c:v>7.2833333333333332</c:v>
                </c:pt>
                <c:pt idx="16">
                  <c:v>6.1333333333333337</c:v>
                </c:pt>
                <c:pt idx="17">
                  <c:v>6.5166666666666666</c:v>
                </c:pt>
                <c:pt idx="18">
                  <c:v>6.9666666666666668</c:v>
                </c:pt>
                <c:pt idx="19">
                  <c:v>5.833333333333333</c:v>
                </c:pt>
                <c:pt idx="20">
                  <c:v>6.5</c:v>
                </c:pt>
                <c:pt idx="21">
                  <c:v>6.35</c:v>
                </c:pt>
                <c:pt idx="22">
                  <c:v>5.35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79-4C24-B320-94AEBD21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605120"/>
        <c:axId val="201607040"/>
      </c:barChart>
      <c:dateAx>
        <c:axId val="201605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cs-CZ" sz="1100" b="0"/>
                  <a:t>datum</a:t>
                </a:r>
              </a:p>
            </c:rich>
          </c:tx>
          <c:layout>
            <c:manualLayout>
              <c:xMode val="edge"/>
              <c:yMode val="edge"/>
              <c:x val="0.88744819699373445"/>
              <c:y val="0.93175771604938273"/>
            </c:manualLayout>
          </c:layout>
          <c:overlay val="0"/>
        </c:title>
        <c:numFmt formatCode="d/m;@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201607040"/>
        <c:crosses val="autoZero"/>
        <c:auto val="1"/>
        <c:lblOffset val="100"/>
        <c:baseTimeUnit val="days"/>
      </c:dateAx>
      <c:valAx>
        <c:axId val="201607040"/>
        <c:scaling>
          <c:orientation val="minMax"/>
          <c:max val="24"/>
          <c:min val="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cs-CZ" sz="1100" b="0"/>
                  <a:t>doba </a:t>
                </a:r>
                <a:r>
                  <a:rPr lang="en-US" sz="1100" b="0"/>
                  <a:t>[</a:t>
                </a:r>
                <a:r>
                  <a:rPr lang="cs-CZ" sz="1100" b="0"/>
                  <a:t>h</a:t>
                </a:r>
                <a:r>
                  <a:rPr lang="en-US" sz="1100" b="0"/>
                  <a:t>]</a:t>
                </a:r>
                <a:endParaRPr lang="cs-CZ" sz="1100" b="0"/>
              </a:p>
            </c:rich>
          </c:tx>
          <c:layout>
            <c:manualLayout>
              <c:xMode val="edge"/>
              <c:yMode val="edge"/>
              <c:x val="1.3919280208749092E-3"/>
              <c:y val="5.9922839506172838E-3"/>
            </c:manualLayout>
          </c:layout>
          <c:overlay val="0"/>
        </c:title>
        <c:numFmt formatCode="0" sourceLinked="0"/>
        <c:majorTickMark val="in"/>
        <c:minorTickMark val="in"/>
        <c:tickLblPos val="nextTo"/>
        <c:spPr>
          <a:ln>
            <a:solidFill>
              <a:schemeClr val="tx1"/>
            </a:solidFill>
          </a:ln>
        </c:spPr>
        <c:crossAx val="201605120"/>
        <c:crosses val="autoZero"/>
        <c:crossBetween val="between"/>
        <c:majorUnit val="3"/>
        <c:minorUnit val="1"/>
      </c:valAx>
      <c:spPr>
        <a:ln>
          <a:solidFill>
            <a:schemeClr val="tx1"/>
          </a:solidFill>
        </a:ln>
      </c:spPr>
    </c:plotArea>
    <c:legend>
      <c:legendPos val="t"/>
      <c:layout>
        <c:manualLayout>
          <c:xMode val="edge"/>
          <c:yMode val="edge"/>
          <c:x val="0.34734147035661905"/>
          <c:y val="5.2679756303534803E-2"/>
          <c:w val="0.3145793793722248"/>
          <c:h val="6.9264386536373512E-2"/>
        </c:manualLayout>
      </c:layout>
      <c:overlay val="0"/>
      <c:txPr>
        <a:bodyPr/>
        <a:lstStyle/>
        <a:p>
          <a:pPr>
            <a:defRPr>
              <a:solidFill>
                <a:schemeClr val="tx1"/>
              </a:solidFill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78587227702029"/>
          <c:y val="3.1291049382716048E-2"/>
          <c:w val="0.88419446952025893"/>
          <c:h val="0.837539814814814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'PV charge'!$K$1</c:f>
              <c:strCache>
                <c:ptCount val="1"/>
                <c:pt idx="0">
                  <c:v>hloubka vybití</c:v>
                </c:pt>
              </c:strCache>
            </c:strRef>
          </c:tx>
          <c:invertIfNegative val="0"/>
          <c:cat>
            <c:numRef>
              <c:f>'PV charge'!$B$62:$B$92</c:f>
              <c:numCache>
                <c:formatCode>d/m;@</c:formatCode>
                <c:ptCount val="31"/>
                <c:pt idx="0">
                  <c:v>44256</c:v>
                </c:pt>
                <c:pt idx="1">
                  <c:v>44257</c:v>
                </c:pt>
                <c:pt idx="2">
                  <c:v>44258</c:v>
                </c:pt>
                <c:pt idx="3">
                  <c:v>44259</c:v>
                </c:pt>
                <c:pt idx="4">
                  <c:v>44260</c:v>
                </c:pt>
                <c:pt idx="5">
                  <c:v>44261</c:v>
                </c:pt>
                <c:pt idx="6">
                  <c:v>44262</c:v>
                </c:pt>
                <c:pt idx="7">
                  <c:v>44263</c:v>
                </c:pt>
                <c:pt idx="8">
                  <c:v>44264</c:v>
                </c:pt>
                <c:pt idx="9">
                  <c:v>44265</c:v>
                </c:pt>
                <c:pt idx="10">
                  <c:v>44266</c:v>
                </c:pt>
                <c:pt idx="11">
                  <c:v>44267</c:v>
                </c:pt>
                <c:pt idx="12">
                  <c:v>44268</c:v>
                </c:pt>
                <c:pt idx="13">
                  <c:v>44269</c:v>
                </c:pt>
                <c:pt idx="14">
                  <c:v>44270</c:v>
                </c:pt>
                <c:pt idx="15">
                  <c:v>44271</c:v>
                </c:pt>
                <c:pt idx="16">
                  <c:v>44272</c:v>
                </c:pt>
                <c:pt idx="17">
                  <c:v>44273</c:v>
                </c:pt>
                <c:pt idx="18">
                  <c:v>44274</c:v>
                </c:pt>
                <c:pt idx="19">
                  <c:v>44275</c:v>
                </c:pt>
                <c:pt idx="20">
                  <c:v>44276</c:v>
                </c:pt>
                <c:pt idx="21">
                  <c:v>44277</c:v>
                </c:pt>
                <c:pt idx="22">
                  <c:v>44278</c:v>
                </c:pt>
                <c:pt idx="23">
                  <c:v>44279</c:v>
                </c:pt>
                <c:pt idx="24">
                  <c:v>44280</c:v>
                </c:pt>
                <c:pt idx="25">
                  <c:v>44281</c:v>
                </c:pt>
                <c:pt idx="26">
                  <c:v>44282</c:v>
                </c:pt>
                <c:pt idx="27">
                  <c:v>44283</c:v>
                </c:pt>
                <c:pt idx="28">
                  <c:v>44284</c:v>
                </c:pt>
                <c:pt idx="29">
                  <c:v>44285</c:v>
                </c:pt>
                <c:pt idx="30">
                  <c:v>44286</c:v>
                </c:pt>
              </c:numCache>
            </c:numRef>
          </c:cat>
          <c:val>
            <c:numRef>
              <c:f>'PV charge'!$K$62:$K$92</c:f>
              <c:numCache>
                <c:formatCode>0</c:formatCode>
                <c:ptCount val="31"/>
                <c:pt idx="0">
                  <c:v>25</c:v>
                </c:pt>
                <c:pt idx="1">
                  <c:v>20</c:v>
                </c:pt>
                <c:pt idx="2">
                  <c:v>26</c:v>
                </c:pt>
                <c:pt idx="3">
                  <c:v>34</c:v>
                </c:pt>
                <c:pt idx="4">
                  <c:v>32</c:v>
                </c:pt>
                <c:pt idx="5">
                  <c:v>38</c:v>
                </c:pt>
                <c:pt idx="6">
                  <c:v>18</c:v>
                </c:pt>
                <c:pt idx="7">
                  <c:v>17</c:v>
                </c:pt>
                <c:pt idx="8">
                  <c:v>19</c:v>
                </c:pt>
                <c:pt idx="9">
                  <c:v>16</c:v>
                </c:pt>
                <c:pt idx="10">
                  <c:v>16</c:v>
                </c:pt>
                <c:pt idx="11">
                  <c:v>26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24</c:v>
                </c:pt>
                <c:pt idx="16">
                  <c:v>32</c:v>
                </c:pt>
                <c:pt idx="17">
                  <c:v>37</c:v>
                </c:pt>
                <c:pt idx="18">
                  <c:v>28</c:v>
                </c:pt>
                <c:pt idx="19">
                  <c:v>32</c:v>
                </c:pt>
                <c:pt idx="20">
                  <c:v>29</c:v>
                </c:pt>
                <c:pt idx="21">
                  <c:v>38</c:v>
                </c:pt>
                <c:pt idx="22">
                  <c:v>30</c:v>
                </c:pt>
                <c:pt idx="23">
                  <c:v>39</c:v>
                </c:pt>
                <c:pt idx="24">
                  <c:v>26</c:v>
                </c:pt>
                <c:pt idx="25">
                  <c:v>19</c:v>
                </c:pt>
                <c:pt idx="26">
                  <c:v>17</c:v>
                </c:pt>
                <c:pt idx="27">
                  <c:v>21</c:v>
                </c:pt>
                <c:pt idx="28">
                  <c:v>19</c:v>
                </c:pt>
                <c:pt idx="29">
                  <c:v>16</c:v>
                </c:pt>
                <c:pt idx="30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2C-4B27-8275-9882D75A5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631616"/>
        <c:axId val="201633792"/>
      </c:barChart>
      <c:dateAx>
        <c:axId val="201631616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cs-CZ" sz="1100" b="0"/>
                  <a:t>datum</a:t>
                </a:r>
              </a:p>
            </c:rich>
          </c:tx>
          <c:layout>
            <c:manualLayout>
              <c:xMode val="edge"/>
              <c:yMode val="edge"/>
              <c:x val="0.89902632501646917"/>
              <c:y val="0.93175772953231328"/>
            </c:manualLayout>
          </c:layout>
          <c:overlay val="0"/>
        </c:title>
        <c:numFmt formatCode="d/m;@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201633792"/>
        <c:crosses val="autoZero"/>
        <c:auto val="1"/>
        <c:lblOffset val="100"/>
        <c:baseTimeUnit val="days"/>
      </c:dateAx>
      <c:valAx>
        <c:axId val="201633792"/>
        <c:scaling>
          <c:orientation val="maxMin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cs-CZ" sz="1100" b="0"/>
                  <a:t>D.o.D. </a:t>
                </a:r>
                <a:r>
                  <a:rPr lang="en-US" sz="1100" b="0"/>
                  <a:t>[</a:t>
                </a:r>
                <a:r>
                  <a:rPr lang="cs-CZ" sz="1100" b="0"/>
                  <a:t>%</a:t>
                </a:r>
                <a:r>
                  <a:rPr lang="en-US" sz="1100" b="0"/>
                  <a:t>]</a:t>
                </a:r>
                <a:endParaRPr lang="cs-CZ" sz="1100" b="0"/>
              </a:p>
            </c:rich>
          </c:tx>
          <c:layout>
            <c:manualLayout>
              <c:xMode val="edge"/>
              <c:yMode val="edge"/>
              <c:x val="1.2970056043609611E-2"/>
              <c:y val="5.9924025057017096E-3"/>
            </c:manualLayout>
          </c:layout>
          <c:overlay val="0"/>
        </c:title>
        <c:numFmt formatCode="General" sourceLinked="0"/>
        <c:majorTickMark val="in"/>
        <c:minorTickMark val="in"/>
        <c:tickLblPos val="nextTo"/>
        <c:spPr>
          <a:ln>
            <a:solidFill>
              <a:schemeClr val="tx1"/>
            </a:solidFill>
          </a:ln>
        </c:spPr>
        <c:crossAx val="201631616"/>
        <c:crosses val="autoZero"/>
        <c:crossBetween val="between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78587227702029"/>
          <c:y val="3.1291049382716048E-2"/>
          <c:w val="0.88419446952025893"/>
          <c:h val="0.837539814814814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'PV charge'!$K$1</c:f>
              <c:strCache>
                <c:ptCount val="1"/>
                <c:pt idx="0">
                  <c:v>hloubka vybití</c:v>
                </c:pt>
              </c:strCache>
            </c:strRef>
          </c:tx>
          <c:invertIfNegative val="0"/>
          <c:cat>
            <c:numRef>
              <c:f>'PV charge'!$B$93:$B$122</c:f>
              <c:numCache>
                <c:formatCode>d/m;@</c:formatCode>
                <c:ptCount val="30"/>
                <c:pt idx="0">
                  <c:v>44287</c:v>
                </c:pt>
                <c:pt idx="1">
                  <c:v>44288</c:v>
                </c:pt>
                <c:pt idx="2">
                  <c:v>44289</c:v>
                </c:pt>
                <c:pt idx="3">
                  <c:v>44290</c:v>
                </c:pt>
                <c:pt idx="4">
                  <c:v>44291</c:v>
                </c:pt>
                <c:pt idx="5">
                  <c:v>44292</c:v>
                </c:pt>
                <c:pt idx="6">
                  <c:v>44293</c:v>
                </c:pt>
                <c:pt idx="7">
                  <c:v>44294</c:v>
                </c:pt>
                <c:pt idx="8">
                  <c:v>44295</c:v>
                </c:pt>
                <c:pt idx="9">
                  <c:v>44296</c:v>
                </c:pt>
                <c:pt idx="10">
                  <c:v>44297</c:v>
                </c:pt>
                <c:pt idx="11">
                  <c:v>44298</c:v>
                </c:pt>
                <c:pt idx="12">
                  <c:v>44299</c:v>
                </c:pt>
                <c:pt idx="13">
                  <c:v>44300</c:v>
                </c:pt>
                <c:pt idx="14">
                  <c:v>44301</c:v>
                </c:pt>
                <c:pt idx="15">
                  <c:v>44302</c:v>
                </c:pt>
                <c:pt idx="16">
                  <c:v>44303</c:v>
                </c:pt>
                <c:pt idx="17">
                  <c:v>44304</c:v>
                </c:pt>
                <c:pt idx="18">
                  <c:v>44305</c:v>
                </c:pt>
                <c:pt idx="19">
                  <c:v>44306</c:v>
                </c:pt>
                <c:pt idx="20">
                  <c:v>44307</c:v>
                </c:pt>
                <c:pt idx="21">
                  <c:v>44308</c:v>
                </c:pt>
                <c:pt idx="22">
                  <c:v>44309</c:v>
                </c:pt>
                <c:pt idx="23">
                  <c:v>44310</c:v>
                </c:pt>
                <c:pt idx="24">
                  <c:v>44311</c:v>
                </c:pt>
                <c:pt idx="25">
                  <c:v>44312</c:v>
                </c:pt>
                <c:pt idx="26">
                  <c:v>44313</c:v>
                </c:pt>
                <c:pt idx="27">
                  <c:v>44314</c:v>
                </c:pt>
                <c:pt idx="28">
                  <c:v>44315</c:v>
                </c:pt>
                <c:pt idx="29">
                  <c:v>44316</c:v>
                </c:pt>
              </c:numCache>
            </c:numRef>
          </c:cat>
          <c:val>
            <c:numRef>
              <c:f>'PV charge'!$K$93:$K$122</c:f>
              <c:numCache>
                <c:formatCode>0</c:formatCode>
                <c:ptCount val="30"/>
                <c:pt idx="0">
                  <c:v>10</c:v>
                </c:pt>
                <c:pt idx="1">
                  <c:v>11</c:v>
                </c:pt>
                <c:pt idx="2">
                  <c:v>15</c:v>
                </c:pt>
                <c:pt idx="3">
                  <c:v>14</c:v>
                </c:pt>
                <c:pt idx="4">
                  <c:v>12</c:v>
                </c:pt>
                <c:pt idx="5">
                  <c:v>16</c:v>
                </c:pt>
                <c:pt idx="6">
                  <c:v>18</c:v>
                </c:pt>
                <c:pt idx="7">
                  <c:v>16</c:v>
                </c:pt>
                <c:pt idx="8">
                  <c:v>15</c:v>
                </c:pt>
                <c:pt idx="9">
                  <c:v>13</c:v>
                </c:pt>
                <c:pt idx="10">
                  <c:v>14</c:v>
                </c:pt>
                <c:pt idx="11">
                  <c:v>13</c:v>
                </c:pt>
                <c:pt idx="12">
                  <c:v>22</c:v>
                </c:pt>
                <c:pt idx="13">
                  <c:v>17</c:v>
                </c:pt>
                <c:pt idx="14">
                  <c:v>16</c:v>
                </c:pt>
                <c:pt idx="15">
                  <c:v>18</c:v>
                </c:pt>
                <c:pt idx="16">
                  <c:v>28</c:v>
                </c:pt>
                <c:pt idx="17">
                  <c:v>38</c:v>
                </c:pt>
                <c:pt idx="18">
                  <c:v>32</c:v>
                </c:pt>
                <c:pt idx="19">
                  <c:v>30</c:v>
                </c:pt>
                <c:pt idx="20">
                  <c:v>22</c:v>
                </c:pt>
                <c:pt idx="21">
                  <c:v>18</c:v>
                </c:pt>
                <c:pt idx="22">
                  <c:v>16</c:v>
                </c:pt>
                <c:pt idx="23">
                  <c:v>15</c:v>
                </c:pt>
                <c:pt idx="24">
                  <c:v>14</c:v>
                </c:pt>
                <c:pt idx="25">
                  <c:v>14</c:v>
                </c:pt>
                <c:pt idx="26">
                  <c:v>14</c:v>
                </c:pt>
                <c:pt idx="27">
                  <c:v>13</c:v>
                </c:pt>
                <c:pt idx="28">
                  <c:v>13</c:v>
                </c:pt>
                <c:pt idx="29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1-4B38-A656-10D143BB2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645440"/>
        <c:axId val="201401856"/>
      </c:barChart>
      <c:dateAx>
        <c:axId val="201645440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cs-CZ" sz="1100" b="0"/>
                  <a:t>datum</a:t>
                </a:r>
              </a:p>
            </c:rich>
          </c:tx>
          <c:layout>
            <c:manualLayout>
              <c:xMode val="edge"/>
              <c:yMode val="edge"/>
              <c:x val="0.89902632501646917"/>
              <c:y val="0.93175772953231328"/>
            </c:manualLayout>
          </c:layout>
          <c:overlay val="0"/>
        </c:title>
        <c:numFmt formatCode="d/m;@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201401856"/>
        <c:crosses val="autoZero"/>
        <c:auto val="1"/>
        <c:lblOffset val="100"/>
        <c:baseTimeUnit val="days"/>
      </c:dateAx>
      <c:valAx>
        <c:axId val="201401856"/>
        <c:scaling>
          <c:orientation val="maxMin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cs-CZ" sz="1100" b="0"/>
                  <a:t>D.o.D. </a:t>
                </a:r>
                <a:r>
                  <a:rPr lang="en-US" sz="1100" b="0"/>
                  <a:t>[</a:t>
                </a:r>
                <a:r>
                  <a:rPr lang="cs-CZ" sz="1100" b="0"/>
                  <a:t>%</a:t>
                </a:r>
                <a:r>
                  <a:rPr lang="en-US" sz="1100" b="0"/>
                  <a:t>]</a:t>
                </a:r>
                <a:endParaRPr lang="cs-CZ" sz="1100" b="0"/>
              </a:p>
            </c:rich>
          </c:tx>
          <c:layout>
            <c:manualLayout>
              <c:xMode val="edge"/>
              <c:yMode val="edge"/>
              <c:x val="1.2970056043609611E-2"/>
              <c:y val="5.9924025057017096E-3"/>
            </c:manualLayout>
          </c:layout>
          <c:overlay val="0"/>
        </c:title>
        <c:numFmt formatCode="General" sourceLinked="0"/>
        <c:majorTickMark val="in"/>
        <c:minorTickMark val="in"/>
        <c:tickLblPos val="nextTo"/>
        <c:spPr>
          <a:ln>
            <a:solidFill>
              <a:schemeClr val="tx1"/>
            </a:solidFill>
          </a:ln>
        </c:spPr>
        <c:crossAx val="201645440"/>
        <c:crosses val="autoZero"/>
        <c:crossBetween val="between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78587227702029"/>
          <c:y val="3.1291049382716048E-2"/>
          <c:w val="0.88419446952025893"/>
          <c:h val="0.837539814814814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'PV charge'!$K$1</c:f>
              <c:strCache>
                <c:ptCount val="1"/>
                <c:pt idx="0">
                  <c:v>hloubka vybití</c:v>
                </c:pt>
              </c:strCache>
            </c:strRef>
          </c:tx>
          <c:invertIfNegative val="0"/>
          <c:cat>
            <c:numRef>
              <c:f>'PV charge'!$B$123:$B$153</c:f>
              <c:numCache>
                <c:formatCode>d/m;@</c:formatCode>
                <c:ptCount val="31"/>
                <c:pt idx="0">
                  <c:v>44317</c:v>
                </c:pt>
                <c:pt idx="1">
                  <c:v>44318</c:v>
                </c:pt>
                <c:pt idx="2">
                  <c:v>44319</c:v>
                </c:pt>
                <c:pt idx="3">
                  <c:v>44320</c:v>
                </c:pt>
                <c:pt idx="4">
                  <c:v>44321</c:v>
                </c:pt>
                <c:pt idx="5">
                  <c:v>44322</c:v>
                </c:pt>
                <c:pt idx="6">
                  <c:v>44323</c:v>
                </c:pt>
                <c:pt idx="7">
                  <c:v>44324</c:v>
                </c:pt>
                <c:pt idx="8">
                  <c:v>44325</c:v>
                </c:pt>
                <c:pt idx="9">
                  <c:v>44326</c:v>
                </c:pt>
                <c:pt idx="10">
                  <c:v>44327</c:v>
                </c:pt>
                <c:pt idx="11">
                  <c:v>44328</c:v>
                </c:pt>
                <c:pt idx="12">
                  <c:v>44329</c:v>
                </c:pt>
                <c:pt idx="13">
                  <c:v>44330</c:v>
                </c:pt>
                <c:pt idx="14">
                  <c:v>44331</c:v>
                </c:pt>
                <c:pt idx="15">
                  <c:v>44332</c:v>
                </c:pt>
                <c:pt idx="16">
                  <c:v>44333</c:v>
                </c:pt>
                <c:pt idx="17">
                  <c:v>44334</c:v>
                </c:pt>
                <c:pt idx="18">
                  <c:v>44335</c:v>
                </c:pt>
                <c:pt idx="19">
                  <c:v>44336</c:v>
                </c:pt>
                <c:pt idx="20">
                  <c:v>44337</c:v>
                </c:pt>
                <c:pt idx="21">
                  <c:v>44338</c:v>
                </c:pt>
                <c:pt idx="22">
                  <c:v>44339</c:v>
                </c:pt>
                <c:pt idx="23">
                  <c:v>44340</c:v>
                </c:pt>
                <c:pt idx="24">
                  <c:v>44341</c:v>
                </c:pt>
                <c:pt idx="25">
                  <c:v>44342</c:v>
                </c:pt>
                <c:pt idx="26">
                  <c:v>44343</c:v>
                </c:pt>
                <c:pt idx="27">
                  <c:v>44344</c:v>
                </c:pt>
                <c:pt idx="28">
                  <c:v>44345</c:v>
                </c:pt>
                <c:pt idx="29">
                  <c:v>44346</c:v>
                </c:pt>
                <c:pt idx="30">
                  <c:v>44347</c:v>
                </c:pt>
              </c:numCache>
            </c:numRef>
          </c:cat>
          <c:val>
            <c:numRef>
              <c:f>'PV charge'!$K$123:$K$153</c:f>
              <c:numCache>
                <c:formatCode>0</c:formatCode>
                <c:ptCount val="31"/>
                <c:pt idx="0">
                  <c:v>12</c:v>
                </c:pt>
                <c:pt idx="1">
                  <c:v>13</c:v>
                </c:pt>
                <c:pt idx="2">
                  <c:v>16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12</c:v>
                </c:pt>
                <c:pt idx="7">
                  <c:v>11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9</c:v>
                </c:pt>
                <c:pt idx="12">
                  <c:v>16</c:v>
                </c:pt>
                <c:pt idx="13">
                  <c:v>28</c:v>
                </c:pt>
                <c:pt idx="14">
                  <c:v>21</c:v>
                </c:pt>
                <c:pt idx="15">
                  <c:v>15</c:v>
                </c:pt>
                <c:pt idx="16">
                  <c:v>13</c:v>
                </c:pt>
                <c:pt idx="17">
                  <c:v>12</c:v>
                </c:pt>
                <c:pt idx="18">
                  <c:v>12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B9-4B4E-A994-3A25E1C52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430144"/>
        <c:axId val="201432064"/>
      </c:barChart>
      <c:dateAx>
        <c:axId val="201430144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cs-CZ" sz="1100" b="0"/>
                  <a:t>datum</a:t>
                </a:r>
              </a:p>
            </c:rich>
          </c:tx>
          <c:layout>
            <c:manualLayout>
              <c:xMode val="edge"/>
              <c:yMode val="edge"/>
              <c:x val="0.89902632501646917"/>
              <c:y val="0.93175772953231328"/>
            </c:manualLayout>
          </c:layout>
          <c:overlay val="0"/>
        </c:title>
        <c:numFmt formatCode="d/m;@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201432064"/>
        <c:crosses val="autoZero"/>
        <c:auto val="1"/>
        <c:lblOffset val="100"/>
        <c:baseTimeUnit val="days"/>
      </c:dateAx>
      <c:valAx>
        <c:axId val="201432064"/>
        <c:scaling>
          <c:orientation val="maxMin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cs-CZ" sz="1100" b="0"/>
                  <a:t>D.o.D. </a:t>
                </a:r>
                <a:r>
                  <a:rPr lang="en-US" sz="1100" b="0"/>
                  <a:t>[</a:t>
                </a:r>
                <a:r>
                  <a:rPr lang="cs-CZ" sz="1100" b="0"/>
                  <a:t>%</a:t>
                </a:r>
                <a:r>
                  <a:rPr lang="en-US" sz="1100" b="0"/>
                  <a:t>]</a:t>
                </a:r>
                <a:endParaRPr lang="cs-CZ" sz="1100" b="0"/>
              </a:p>
            </c:rich>
          </c:tx>
          <c:layout>
            <c:manualLayout>
              <c:xMode val="edge"/>
              <c:yMode val="edge"/>
              <c:x val="1.2970056043609611E-2"/>
              <c:y val="5.9924025057017096E-3"/>
            </c:manualLayout>
          </c:layout>
          <c:overlay val="0"/>
        </c:title>
        <c:numFmt formatCode="General" sourceLinked="0"/>
        <c:majorTickMark val="in"/>
        <c:minorTickMark val="in"/>
        <c:tickLblPos val="nextTo"/>
        <c:spPr>
          <a:ln>
            <a:solidFill>
              <a:schemeClr val="tx1"/>
            </a:solidFill>
          </a:ln>
        </c:spPr>
        <c:crossAx val="201430144"/>
        <c:crosses val="autoZero"/>
        <c:crossBetween val="between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78587227702029"/>
          <c:y val="3.1291049382716048E-2"/>
          <c:w val="0.88419446952025893"/>
          <c:h val="0.837539814814814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'PV charge'!$K$1</c:f>
              <c:strCache>
                <c:ptCount val="1"/>
                <c:pt idx="0">
                  <c:v>hloubka vybití</c:v>
                </c:pt>
              </c:strCache>
            </c:strRef>
          </c:tx>
          <c:invertIfNegative val="0"/>
          <c:cat>
            <c:numRef>
              <c:f>'PV charge'!$B$34:$B$61</c:f>
              <c:numCache>
                <c:formatCode>d/m;@</c:formatCode>
                <c:ptCount val="28"/>
                <c:pt idx="0">
                  <c:v>44228</c:v>
                </c:pt>
                <c:pt idx="1">
                  <c:v>44229</c:v>
                </c:pt>
                <c:pt idx="2">
                  <c:v>44230</c:v>
                </c:pt>
                <c:pt idx="3">
                  <c:v>44231</c:v>
                </c:pt>
                <c:pt idx="4">
                  <c:v>44232</c:v>
                </c:pt>
                <c:pt idx="5">
                  <c:v>44233</c:v>
                </c:pt>
                <c:pt idx="6">
                  <c:v>44234</c:v>
                </c:pt>
                <c:pt idx="7">
                  <c:v>44235</c:v>
                </c:pt>
                <c:pt idx="8">
                  <c:v>44236</c:v>
                </c:pt>
                <c:pt idx="9">
                  <c:v>44237</c:v>
                </c:pt>
                <c:pt idx="10">
                  <c:v>44238</c:v>
                </c:pt>
                <c:pt idx="11">
                  <c:v>44239</c:v>
                </c:pt>
                <c:pt idx="12">
                  <c:v>44240</c:v>
                </c:pt>
                <c:pt idx="13">
                  <c:v>44241</c:v>
                </c:pt>
                <c:pt idx="14">
                  <c:v>44242</c:v>
                </c:pt>
                <c:pt idx="15">
                  <c:v>44243</c:v>
                </c:pt>
                <c:pt idx="16">
                  <c:v>44244</c:v>
                </c:pt>
                <c:pt idx="17">
                  <c:v>44245</c:v>
                </c:pt>
                <c:pt idx="18">
                  <c:v>44246</c:v>
                </c:pt>
                <c:pt idx="19">
                  <c:v>44247</c:v>
                </c:pt>
                <c:pt idx="20">
                  <c:v>44248</c:v>
                </c:pt>
                <c:pt idx="21">
                  <c:v>44249</c:v>
                </c:pt>
                <c:pt idx="22">
                  <c:v>44250</c:v>
                </c:pt>
                <c:pt idx="23">
                  <c:v>44251</c:v>
                </c:pt>
                <c:pt idx="24">
                  <c:v>44252</c:v>
                </c:pt>
                <c:pt idx="25">
                  <c:v>44253</c:v>
                </c:pt>
                <c:pt idx="26">
                  <c:v>44254</c:v>
                </c:pt>
                <c:pt idx="27">
                  <c:v>44255</c:v>
                </c:pt>
              </c:numCache>
            </c:numRef>
          </c:cat>
          <c:val>
            <c:numRef>
              <c:f>'PV charge'!$K$34:$K$61</c:f>
              <c:numCache>
                <c:formatCode>0</c:formatCode>
                <c:ptCount val="28"/>
                <c:pt idx="0">
                  <c:v>13</c:v>
                </c:pt>
                <c:pt idx="1">
                  <c:v>11</c:v>
                </c:pt>
                <c:pt idx="2">
                  <c:v>23</c:v>
                </c:pt>
                <c:pt idx="3">
                  <c:v>28</c:v>
                </c:pt>
                <c:pt idx="4">
                  <c:v>19</c:v>
                </c:pt>
                <c:pt idx="5">
                  <c:v>30</c:v>
                </c:pt>
                <c:pt idx="6">
                  <c:v>31</c:v>
                </c:pt>
                <c:pt idx="7">
                  <c:v>31</c:v>
                </c:pt>
                <c:pt idx="8">
                  <c:v>32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38</c:v>
                </c:pt>
                <c:pt idx="13">
                  <c:v>31</c:v>
                </c:pt>
                <c:pt idx="14">
                  <c:v>22</c:v>
                </c:pt>
                <c:pt idx="15">
                  <c:v>23</c:v>
                </c:pt>
                <c:pt idx="16">
                  <c:v>27</c:v>
                </c:pt>
                <c:pt idx="17">
                  <c:v>28</c:v>
                </c:pt>
                <c:pt idx="18">
                  <c:v>20</c:v>
                </c:pt>
                <c:pt idx="19">
                  <c:v>17</c:v>
                </c:pt>
                <c:pt idx="20">
                  <c:v>18</c:v>
                </c:pt>
                <c:pt idx="21">
                  <c:v>32</c:v>
                </c:pt>
                <c:pt idx="22">
                  <c:v>33</c:v>
                </c:pt>
                <c:pt idx="23">
                  <c:v>24</c:v>
                </c:pt>
                <c:pt idx="24">
                  <c:v>23</c:v>
                </c:pt>
                <c:pt idx="25">
                  <c:v>21</c:v>
                </c:pt>
                <c:pt idx="26">
                  <c:v>22</c:v>
                </c:pt>
                <c:pt idx="27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FA-4167-A232-C0F778745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448064"/>
        <c:axId val="201478912"/>
      </c:barChart>
      <c:dateAx>
        <c:axId val="201448064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cs-CZ" sz="1100" b="0"/>
                  <a:t>datum</a:t>
                </a:r>
              </a:p>
            </c:rich>
          </c:tx>
          <c:layout>
            <c:manualLayout>
              <c:xMode val="edge"/>
              <c:yMode val="edge"/>
              <c:x val="0.89902632501646917"/>
              <c:y val="0.93175772953231328"/>
            </c:manualLayout>
          </c:layout>
          <c:overlay val="0"/>
        </c:title>
        <c:numFmt formatCode="d/m;@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201478912"/>
        <c:crosses val="autoZero"/>
        <c:auto val="1"/>
        <c:lblOffset val="100"/>
        <c:baseTimeUnit val="days"/>
      </c:dateAx>
      <c:valAx>
        <c:axId val="201478912"/>
        <c:scaling>
          <c:orientation val="maxMin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cs-CZ" sz="1100" b="0"/>
                  <a:t>D.o.D. </a:t>
                </a:r>
                <a:r>
                  <a:rPr lang="en-US" sz="1100" b="0"/>
                  <a:t>[</a:t>
                </a:r>
                <a:r>
                  <a:rPr lang="cs-CZ" sz="1100" b="0"/>
                  <a:t>%</a:t>
                </a:r>
                <a:r>
                  <a:rPr lang="en-US" sz="1100" b="0"/>
                  <a:t>]</a:t>
                </a:r>
                <a:endParaRPr lang="cs-CZ" sz="1100" b="0"/>
              </a:p>
            </c:rich>
          </c:tx>
          <c:layout>
            <c:manualLayout>
              <c:xMode val="edge"/>
              <c:yMode val="edge"/>
              <c:x val="1.2970056043609611E-2"/>
              <c:y val="5.9924025057017096E-3"/>
            </c:manualLayout>
          </c:layout>
          <c:overlay val="0"/>
        </c:title>
        <c:numFmt formatCode="General" sourceLinked="0"/>
        <c:majorTickMark val="in"/>
        <c:minorTickMark val="in"/>
        <c:tickLblPos val="nextTo"/>
        <c:spPr>
          <a:ln>
            <a:solidFill>
              <a:schemeClr val="tx1"/>
            </a:solidFill>
          </a:ln>
        </c:spPr>
        <c:crossAx val="201448064"/>
        <c:crosses val="autoZero"/>
        <c:crossBetween val="between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PDZ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'01.2021 - diag'!$B$1</c:f>
              <c:strCache>
                <c:ptCount val="1"/>
                <c:pt idx="0">
                  <c:v>PDZ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'01.2021 - diag'!$A$3:$A$33</c:f>
              <c:numCache>
                <c:formatCode>d/m;@</c:formatCode>
                <c:ptCount val="31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</c:numCache>
            </c:numRef>
          </c:cat>
          <c:val>
            <c:numRef>
              <c:f>'01.2021 - diag'!$B$3:$B$33</c:f>
              <c:numCache>
                <c:formatCode>0.000</c:formatCode>
                <c:ptCount val="31"/>
                <c:pt idx="0">
                  <c:v>1.0100000000000002</c:v>
                </c:pt>
                <c:pt idx="1">
                  <c:v>0.9600000000000003</c:v>
                </c:pt>
                <c:pt idx="2">
                  <c:v>0.9600000000000003</c:v>
                </c:pt>
                <c:pt idx="3">
                  <c:v>0.9600000000000003</c:v>
                </c:pt>
                <c:pt idx="4">
                  <c:v>0.9600000000000003</c:v>
                </c:pt>
                <c:pt idx="5">
                  <c:v>0.9600000000000003</c:v>
                </c:pt>
                <c:pt idx="6">
                  <c:v>0.98000000000000032</c:v>
                </c:pt>
                <c:pt idx="7">
                  <c:v>1.0100000000000002</c:v>
                </c:pt>
                <c:pt idx="8">
                  <c:v>1.0300000000000002</c:v>
                </c:pt>
                <c:pt idx="9">
                  <c:v>0.99000000000000044</c:v>
                </c:pt>
                <c:pt idx="10">
                  <c:v>1.0600000000000005</c:v>
                </c:pt>
                <c:pt idx="11">
                  <c:v>0.98000000000000032</c:v>
                </c:pt>
                <c:pt idx="12">
                  <c:v>1.0300000000000005</c:v>
                </c:pt>
                <c:pt idx="13">
                  <c:v>0.99000000000000032</c:v>
                </c:pt>
                <c:pt idx="14">
                  <c:v>1.0000000000000002</c:v>
                </c:pt>
                <c:pt idx="15">
                  <c:v>1.0200000000000005</c:v>
                </c:pt>
                <c:pt idx="16">
                  <c:v>1.0100000000000002</c:v>
                </c:pt>
                <c:pt idx="17">
                  <c:v>1.0100000000000002</c:v>
                </c:pt>
                <c:pt idx="18">
                  <c:v>1.0100000000000005</c:v>
                </c:pt>
                <c:pt idx="19">
                  <c:v>1.0800000000000005</c:v>
                </c:pt>
                <c:pt idx="20">
                  <c:v>1.0500000000000005</c:v>
                </c:pt>
                <c:pt idx="21">
                  <c:v>1.0900000000000003</c:v>
                </c:pt>
                <c:pt idx="22">
                  <c:v>0.9600000000000003</c:v>
                </c:pt>
                <c:pt idx="23">
                  <c:v>0.99000000000000032</c:v>
                </c:pt>
                <c:pt idx="24">
                  <c:v>1.0700000000000005</c:v>
                </c:pt>
                <c:pt idx="25">
                  <c:v>0.98000000000000032</c:v>
                </c:pt>
                <c:pt idx="26">
                  <c:v>1.1000000000000005</c:v>
                </c:pt>
                <c:pt idx="27">
                  <c:v>0.9600000000000003</c:v>
                </c:pt>
                <c:pt idx="28">
                  <c:v>0.9600000000000003</c:v>
                </c:pt>
                <c:pt idx="29">
                  <c:v>0.97000000000000031</c:v>
                </c:pt>
                <c:pt idx="30">
                  <c:v>1.1400000000000006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31-4E7A-AF80-CF41264D8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581504"/>
        <c:axId val="180583424"/>
      </c:barChart>
      <c:dateAx>
        <c:axId val="180581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9622010790317874"/>
              <c:y val="0.910738261513404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0583424"/>
        <c:crosses val="autoZero"/>
        <c:auto val="1"/>
        <c:lblOffset val="100"/>
        <c:baseTimeUnit val="days"/>
      </c:dateAx>
      <c:valAx>
        <c:axId val="180583424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9074074074074075E-2"/>
              <c:y val="9.06402876699350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0581504"/>
        <c:crosses val="autoZero"/>
        <c:crossBetween val="between"/>
        <c:majorUnit val="0.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Fotovoltaika</a:t>
            </a:r>
            <a:endParaRPr lang="en-US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'01.2021 - diag'!$C$1</c:f>
              <c:strCache>
                <c:ptCount val="1"/>
                <c:pt idx="0">
                  <c:v>Fotovoltaika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'01.2021 - diag'!$A$3:$A$33</c:f>
              <c:numCache>
                <c:formatCode>d/m;@</c:formatCode>
                <c:ptCount val="31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</c:numCache>
            </c:numRef>
          </c:cat>
          <c:val>
            <c:numRef>
              <c:f>'01.2021 - diag'!$C$3:$C$33</c:f>
              <c:numCache>
                <c:formatCode>0.000</c:formatCode>
                <c:ptCount val="31"/>
                <c:pt idx="0">
                  <c:v>0.47674999999999995</c:v>
                </c:pt>
                <c:pt idx="1">
                  <c:v>7.0500000000000007E-2</c:v>
                </c:pt>
                <c:pt idx="2">
                  <c:v>4.5499999999999999E-2</c:v>
                </c:pt>
                <c:pt idx="3">
                  <c:v>8.7500000000000008E-2</c:v>
                </c:pt>
                <c:pt idx="4">
                  <c:v>3.7750000000000006E-2</c:v>
                </c:pt>
                <c:pt idx="5">
                  <c:v>5.9750000000000004E-2</c:v>
                </c:pt>
                <c:pt idx="6">
                  <c:v>0</c:v>
                </c:pt>
                <c:pt idx="7">
                  <c:v>0.41275000000000001</c:v>
                </c:pt>
                <c:pt idx="8">
                  <c:v>0.40100000000000002</c:v>
                </c:pt>
                <c:pt idx="9">
                  <c:v>0.19050000000000003</c:v>
                </c:pt>
                <c:pt idx="10">
                  <c:v>0.87399999999999989</c:v>
                </c:pt>
                <c:pt idx="11">
                  <c:v>1.0999999999999999E-2</c:v>
                </c:pt>
                <c:pt idx="12">
                  <c:v>0.51500000000000001</c:v>
                </c:pt>
                <c:pt idx="13">
                  <c:v>6.4000000000000001E-2</c:v>
                </c:pt>
                <c:pt idx="14">
                  <c:v>0.24750000000000003</c:v>
                </c:pt>
                <c:pt idx="15">
                  <c:v>5.9500000000000004E-2</c:v>
                </c:pt>
                <c:pt idx="16">
                  <c:v>5.0500000000000003E-2</c:v>
                </c:pt>
                <c:pt idx="17">
                  <c:v>0.18099999999999999</c:v>
                </c:pt>
                <c:pt idx="18">
                  <c:v>0.45050000000000007</c:v>
                </c:pt>
                <c:pt idx="19">
                  <c:v>1.119</c:v>
                </c:pt>
                <c:pt idx="20">
                  <c:v>0.95</c:v>
                </c:pt>
                <c:pt idx="21">
                  <c:v>1.2885000000000002</c:v>
                </c:pt>
                <c:pt idx="22">
                  <c:v>8.7000000000000008E-2</c:v>
                </c:pt>
                <c:pt idx="23">
                  <c:v>0.374</c:v>
                </c:pt>
                <c:pt idx="24">
                  <c:v>0.97099999999999997</c:v>
                </c:pt>
                <c:pt idx="25">
                  <c:v>0.11650000000000002</c:v>
                </c:pt>
                <c:pt idx="26">
                  <c:v>0.92149999999999999</c:v>
                </c:pt>
                <c:pt idx="27">
                  <c:v>0.18650000000000003</c:v>
                </c:pt>
                <c:pt idx="28">
                  <c:v>0.10300000000000001</c:v>
                </c:pt>
                <c:pt idx="29">
                  <c:v>0.17549999999999999</c:v>
                </c:pt>
                <c:pt idx="30">
                  <c:v>1.6269999999999998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E6-41A7-92B7-6820C33A5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558272"/>
        <c:axId val="203560448"/>
      </c:barChart>
      <c:dateAx>
        <c:axId val="203558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8696084864391955"/>
              <c:y val="0.922233690859120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3560448"/>
        <c:crosses val="autoZero"/>
        <c:auto val="1"/>
        <c:lblOffset val="100"/>
        <c:baseTimeUnit val="days"/>
      </c:dateAx>
      <c:valAx>
        <c:axId val="203560448"/>
        <c:scaling>
          <c:orientation val="minMax"/>
          <c:max val="2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8055555555555556E-2"/>
              <c:y val="8.725202173697245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3558272"/>
        <c:crosses val="autoZero"/>
        <c:crossBetween val="between"/>
        <c:majorUnit val="0.4"/>
        <c:minorUnit val="0.2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AKU</a:t>
            </a:r>
            <a:endParaRPr lang="en-US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'01.2021 - diag'!$E$1</c:f>
              <c:strCache>
                <c:ptCount val="1"/>
                <c:pt idx="0">
                  <c:v>Aku - nabíjení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'01.2021 - diag'!$A$3:$A$33</c:f>
              <c:numCache>
                <c:formatCode>d/m;@</c:formatCode>
                <c:ptCount val="31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</c:numCache>
            </c:numRef>
          </c:cat>
          <c:val>
            <c:numRef>
              <c:f>'01.2021 - diag'!$E$3:$E$33</c:f>
              <c:numCache>
                <c:formatCode>0.000</c:formatCode>
                <c:ptCount val="31"/>
                <c:pt idx="0">
                  <c:v>0.20700000000000002</c:v>
                </c:pt>
                <c:pt idx="1">
                  <c:v>1.0010000000000001</c:v>
                </c:pt>
                <c:pt idx="2">
                  <c:v>1.0720000000000001</c:v>
                </c:pt>
                <c:pt idx="3">
                  <c:v>1.3187500000000001</c:v>
                </c:pt>
                <c:pt idx="4">
                  <c:v>0</c:v>
                </c:pt>
                <c:pt idx="5">
                  <c:v>1.0987499999999999</c:v>
                </c:pt>
                <c:pt idx="6">
                  <c:v>0.98649999999999993</c:v>
                </c:pt>
                <c:pt idx="7">
                  <c:v>0.158</c:v>
                </c:pt>
                <c:pt idx="8">
                  <c:v>1.1307499999999999</c:v>
                </c:pt>
                <c:pt idx="9">
                  <c:v>0.97474999999999989</c:v>
                </c:pt>
                <c:pt idx="10">
                  <c:v>0.53699999999999992</c:v>
                </c:pt>
                <c:pt idx="11">
                  <c:v>0.75624999999999998</c:v>
                </c:pt>
                <c:pt idx="12">
                  <c:v>0.74674999999999991</c:v>
                </c:pt>
                <c:pt idx="13">
                  <c:v>0.75824999999999998</c:v>
                </c:pt>
                <c:pt idx="14">
                  <c:v>0.78124999999999989</c:v>
                </c:pt>
                <c:pt idx="15">
                  <c:v>0.66799999999999993</c:v>
                </c:pt>
                <c:pt idx="16">
                  <c:v>1.054</c:v>
                </c:pt>
                <c:pt idx="17">
                  <c:v>0.54475000000000007</c:v>
                </c:pt>
                <c:pt idx="18">
                  <c:v>0.86875000000000002</c:v>
                </c:pt>
                <c:pt idx="19">
                  <c:v>1.2070000000000001</c:v>
                </c:pt>
                <c:pt idx="20">
                  <c:v>0.59199999999999986</c:v>
                </c:pt>
                <c:pt idx="21">
                  <c:v>0.88524999999999998</c:v>
                </c:pt>
                <c:pt idx="22">
                  <c:v>1.25E-3</c:v>
                </c:pt>
                <c:pt idx="23">
                  <c:v>1.14775</c:v>
                </c:pt>
                <c:pt idx="24">
                  <c:v>0.60425000000000006</c:v>
                </c:pt>
                <c:pt idx="25">
                  <c:v>0.78025</c:v>
                </c:pt>
                <c:pt idx="26">
                  <c:v>1.0457500000000002</c:v>
                </c:pt>
                <c:pt idx="27">
                  <c:v>0.77974999999999994</c:v>
                </c:pt>
                <c:pt idx="28">
                  <c:v>0.76349999999999996</c:v>
                </c:pt>
                <c:pt idx="29">
                  <c:v>0.71575</c:v>
                </c:pt>
                <c:pt idx="30">
                  <c:v>1.143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59-4F26-83A8-37197F621163}"/>
            </c:ext>
          </c:extLst>
        </c:ser>
        <c:ser>
          <c:idx val="1"/>
          <c:order val="1"/>
          <c:tx>
            <c:strRef>
              <c:f>'01.2021 - diag'!$D$1</c:f>
              <c:strCache>
                <c:ptCount val="1"/>
                <c:pt idx="0">
                  <c:v>Aku - vybíjení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'01.2021 - diag'!$A$3:$A$33</c:f>
              <c:numCache>
                <c:formatCode>d/m;@</c:formatCode>
                <c:ptCount val="31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</c:numCache>
            </c:numRef>
          </c:cat>
          <c:val>
            <c:numRef>
              <c:f>'01.2021 - diag'!$D$3:$D$33</c:f>
              <c:numCache>
                <c:formatCode>0.000</c:formatCode>
                <c:ptCount val="31"/>
                <c:pt idx="0">
                  <c:v>0.68249999999999988</c:v>
                </c:pt>
                <c:pt idx="1">
                  <c:v>0.68099999999999994</c:v>
                </c:pt>
                <c:pt idx="2">
                  <c:v>0.71824999999999983</c:v>
                </c:pt>
                <c:pt idx="3">
                  <c:v>0.61049999999999993</c:v>
                </c:pt>
                <c:pt idx="4">
                  <c:v>0.86224999999999963</c:v>
                </c:pt>
                <c:pt idx="5">
                  <c:v>0.69899999999999995</c:v>
                </c:pt>
                <c:pt idx="6">
                  <c:v>0.7769999999999998</c:v>
                </c:pt>
                <c:pt idx="7">
                  <c:v>0.69999999999999962</c:v>
                </c:pt>
                <c:pt idx="8">
                  <c:v>0.64399999999999991</c:v>
                </c:pt>
                <c:pt idx="9">
                  <c:v>0.64324999999999988</c:v>
                </c:pt>
                <c:pt idx="10">
                  <c:v>0.67599999999999993</c:v>
                </c:pt>
                <c:pt idx="11">
                  <c:v>0.79099999999999959</c:v>
                </c:pt>
                <c:pt idx="12">
                  <c:v>0.62749999999999972</c:v>
                </c:pt>
                <c:pt idx="13">
                  <c:v>0.74649999999999983</c:v>
                </c:pt>
                <c:pt idx="14">
                  <c:v>0.63499999999999979</c:v>
                </c:pt>
                <c:pt idx="15">
                  <c:v>0.79950000000000021</c:v>
                </c:pt>
                <c:pt idx="16">
                  <c:v>0.73050000000000015</c:v>
                </c:pt>
                <c:pt idx="17">
                  <c:v>0.72199999999999975</c:v>
                </c:pt>
                <c:pt idx="18">
                  <c:v>0.58099999999999996</c:v>
                </c:pt>
                <c:pt idx="19">
                  <c:v>0.59949999999999981</c:v>
                </c:pt>
                <c:pt idx="20">
                  <c:v>0.6339999999999999</c:v>
                </c:pt>
                <c:pt idx="21">
                  <c:v>0.6379999999999999</c:v>
                </c:pt>
                <c:pt idx="22">
                  <c:v>0.81174999999999986</c:v>
                </c:pt>
                <c:pt idx="23">
                  <c:v>0.56899999999999995</c:v>
                </c:pt>
                <c:pt idx="24">
                  <c:v>0.6519999999999998</c:v>
                </c:pt>
                <c:pt idx="25">
                  <c:v>0.74549999999999972</c:v>
                </c:pt>
                <c:pt idx="26">
                  <c:v>0.69574999999999998</c:v>
                </c:pt>
                <c:pt idx="27">
                  <c:v>0.61249999999999982</c:v>
                </c:pt>
                <c:pt idx="28">
                  <c:v>0.68399999999999983</c:v>
                </c:pt>
                <c:pt idx="29">
                  <c:v>0.65324999999999989</c:v>
                </c:pt>
                <c:pt idx="30">
                  <c:v>0.61299999999999999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59-4F26-83A8-37197F6211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582464"/>
        <c:axId val="203609216"/>
      </c:barChart>
      <c:dateAx>
        <c:axId val="203582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cs-CZ"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8696084864391955"/>
              <c:y val="0.922233714322610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cs-CZ"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3609216"/>
        <c:crosses val="autoZero"/>
        <c:auto val="1"/>
        <c:lblOffset val="100"/>
        <c:baseTimeUnit val="days"/>
      </c:dateAx>
      <c:valAx>
        <c:axId val="203609216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8055555555555556E-2"/>
              <c:y val="8.342047952632701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3582464"/>
        <c:crosses val="autoZero"/>
        <c:crossBetween val="between"/>
        <c:majorUnit val="0.4"/>
        <c:minorUnit val="0.2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32299030329542139"/>
          <c:y val="0.11581199896717383"/>
          <c:w val="0.33087106299212593"/>
          <c:h val="6.494985580437399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Ext. zdroje</a:t>
            </a:r>
            <a:endParaRPr lang="en-US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'01.2021 - diag'!$AD$1</c:f>
              <c:strCache>
                <c:ptCount val="1"/>
                <c:pt idx="0">
                  <c:v>FC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'01.2021 - diag'!$A$3:$A$33</c:f>
              <c:numCache>
                <c:formatCode>d/m;@</c:formatCode>
                <c:ptCount val="31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</c:numCache>
            </c:numRef>
          </c:cat>
          <c:val>
            <c:numRef>
              <c:f>'01.2021 - diag'!$F$3:$F$33</c:f>
              <c:numCache>
                <c:formatCode>0.000</c:formatCode>
                <c:ptCount val="31"/>
                <c:pt idx="0">
                  <c:v>0</c:v>
                </c:pt>
                <c:pt idx="1">
                  <c:v>0.4232499999999999</c:v>
                </c:pt>
                <c:pt idx="2">
                  <c:v>0.44324999999999998</c:v>
                </c:pt>
                <c:pt idx="3">
                  <c:v>0.55574999999999997</c:v>
                </c:pt>
                <c:pt idx="4">
                  <c:v>0</c:v>
                </c:pt>
                <c:pt idx="5">
                  <c:v>0.45599999999999996</c:v>
                </c:pt>
                <c:pt idx="6">
                  <c:v>0.41700000000000004</c:v>
                </c:pt>
                <c:pt idx="7">
                  <c:v>0</c:v>
                </c:pt>
                <c:pt idx="8">
                  <c:v>0.39174999999999999</c:v>
                </c:pt>
                <c:pt idx="9">
                  <c:v>0.39174999999999999</c:v>
                </c:pt>
                <c:pt idx="10">
                  <c:v>0</c:v>
                </c:pt>
                <c:pt idx="11">
                  <c:v>0.3175</c:v>
                </c:pt>
                <c:pt idx="12">
                  <c:v>0.20725000000000002</c:v>
                </c:pt>
                <c:pt idx="13">
                  <c:v>0.31900000000000001</c:v>
                </c:pt>
                <c:pt idx="14">
                  <c:v>0.30549999999999999</c:v>
                </c:pt>
                <c:pt idx="15">
                  <c:v>0.27949999999999997</c:v>
                </c:pt>
                <c:pt idx="16">
                  <c:v>0.44524999999999998</c:v>
                </c:pt>
                <c:pt idx="17">
                  <c:v>0.21625</c:v>
                </c:pt>
                <c:pt idx="18">
                  <c:v>0.28875000000000001</c:v>
                </c:pt>
                <c:pt idx="19">
                  <c:v>0.1855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0.41749999999999998</c:v>
                </c:pt>
                <c:pt idx="24">
                  <c:v>0</c:v>
                </c:pt>
                <c:pt idx="25">
                  <c:v>0.30875000000000002</c:v>
                </c:pt>
                <c:pt idx="26">
                  <c:v>0.17375000000000002</c:v>
                </c:pt>
                <c:pt idx="27">
                  <c:v>0.32699999999999996</c:v>
                </c:pt>
                <c:pt idx="28">
                  <c:v>0.32124999999999998</c:v>
                </c:pt>
                <c:pt idx="29">
                  <c:v>0.29149999999999998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F5-44E0-B743-0A0A1EA2B7E3}"/>
            </c:ext>
          </c:extLst>
        </c:ser>
        <c:ser>
          <c:idx val="1"/>
          <c:order val="1"/>
          <c:tx>
            <c:strRef>
              <c:f>'01.2021 - diag'!$G$1</c:f>
              <c:strCache>
                <c:ptCount val="1"/>
                <c:pt idx="0">
                  <c:v>Nabíječka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'01.2021 - diag'!$A$3:$A$33</c:f>
              <c:numCache>
                <c:formatCode>d/m;@</c:formatCode>
                <c:ptCount val="31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</c:numCache>
            </c:numRef>
          </c:cat>
          <c:val>
            <c:numRef>
              <c:f>'01.2021 - diag'!$G$3:$G$33</c:f>
              <c:numCache>
                <c:formatCode>0.000</c:formatCode>
                <c:ptCount val="31"/>
                <c:pt idx="0">
                  <c:v>0</c:v>
                </c:pt>
                <c:pt idx="1">
                  <c:v>0.73175000000000001</c:v>
                </c:pt>
                <c:pt idx="2">
                  <c:v>0.76924999999999988</c:v>
                </c:pt>
                <c:pt idx="3">
                  <c:v>0.96374999999999988</c:v>
                </c:pt>
                <c:pt idx="4">
                  <c:v>0</c:v>
                </c:pt>
                <c:pt idx="5">
                  <c:v>0.79049999999999998</c:v>
                </c:pt>
                <c:pt idx="6">
                  <c:v>0.72224999999999995</c:v>
                </c:pt>
                <c:pt idx="7">
                  <c:v>0</c:v>
                </c:pt>
                <c:pt idx="8">
                  <c:v>0.67900000000000005</c:v>
                </c:pt>
                <c:pt idx="9">
                  <c:v>0.67825000000000002</c:v>
                </c:pt>
                <c:pt idx="10">
                  <c:v>0</c:v>
                </c:pt>
                <c:pt idx="11">
                  <c:v>0.55074999999999996</c:v>
                </c:pt>
                <c:pt idx="12">
                  <c:v>0.35949999999999993</c:v>
                </c:pt>
                <c:pt idx="13">
                  <c:v>0.55249999999999999</c:v>
                </c:pt>
                <c:pt idx="14">
                  <c:v>0.52900000000000003</c:v>
                </c:pt>
                <c:pt idx="15">
                  <c:v>0.48424999999999996</c:v>
                </c:pt>
                <c:pt idx="16">
                  <c:v>0.77175000000000005</c:v>
                </c:pt>
                <c:pt idx="17">
                  <c:v>0.37474999999999992</c:v>
                </c:pt>
                <c:pt idx="18">
                  <c:v>0.5</c:v>
                </c:pt>
                <c:pt idx="19">
                  <c:v>0.32150000000000001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0.72224999999999995</c:v>
                </c:pt>
                <c:pt idx="24">
                  <c:v>0</c:v>
                </c:pt>
                <c:pt idx="25">
                  <c:v>0.53525</c:v>
                </c:pt>
                <c:pt idx="26">
                  <c:v>0.30074999999999996</c:v>
                </c:pt>
                <c:pt idx="27">
                  <c:v>0.56674999999999998</c:v>
                </c:pt>
                <c:pt idx="28">
                  <c:v>0.55649999999999999</c:v>
                </c:pt>
                <c:pt idx="29">
                  <c:v>0.50474999999999992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F5-44E0-B743-0A0A1EA2B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03639808"/>
        <c:axId val="203650176"/>
      </c:barChart>
      <c:dateAx>
        <c:axId val="203639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9390529308836397"/>
              <c:y val="0.922233690859120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3650176"/>
        <c:crosses val="autoZero"/>
        <c:auto val="1"/>
        <c:lblOffset val="100"/>
        <c:baseTimeUnit val="days"/>
      </c:dateAx>
      <c:valAx>
        <c:axId val="20365017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chemeClr val="tx1"/>
                    </a:solidFill>
                  </a:rPr>
                  <a:t>práce </a:t>
                </a:r>
                <a:r>
                  <a:rPr lang="en-US">
                    <a:solidFill>
                      <a:schemeClr val="tx1"/>
                    </a:solidFill>
                  </a:rPr>
                  <a:t>[</a:t>
                </a:r>
                <a:r>
                  <a:rPr lang="cs-CZ">
                    <a:solidFill>
                      <a:schemeClr val="tx1"/>
                    </a:solidFill>
                  </a:rPr>
                  <a:t>kWh</a:t>
                </a:r>
                <a:r>
                  <a:rPr lang="en-US">
                    <a:solidFill>
                      <a:schemeClr val="tx1"/>
                    </a:solidFill>
                  </a:rPr>
                  <a:t>]</a:t>
                </a:r>
                <a:endParaRPr lang="cs-CZ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037037037037037E-2"/>
              <c:y val="8.725202173697249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3639808"/>
        <c:crosses val="autoZero"/>
        <c:crossBetween val="between"/>
        <c:majorUnit val="0.4"/>
        <c:minorUnit val="0.2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32299030329542139"/>
          <c:y val="0.11581199896717383"/>
          <c:w val="0.28407881306503352"/>
          <c:h val="6.494985580437399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Dodávka energie - Leden 2021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alpha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658-4EBD-AEEC-CD7024D53E40}"/>
              </c:ext>
            </c:extLst>
          </c:dPt>
          <c:dPt>
            <c:idx val="1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658-4EBD-AEEC-CD7024D53E40}"/>
              </c:ext>
            </c:extLst>
          </c:dPt>
          <c:dPt>
            <c:idx val="2"/>
            <c:bubble3D val="0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A658-4EBD-AEEC-CD7024D53E40}"/>
              </c:ext>
            </c:extLst>
          </c:dPt>
          <c:dPt>
            <c:idx val="3"/>
            <c:bubble3D val="0"/>
            <c:spPr>
              <a:solidFill>
                <a:schemeClr val="accent4">
                  <a:alpha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A658-4EBD-AEEC-CD7024D53E40}"/>
              </c:ext>
            </c:extLst>
          </c:dPt>
          <c:dLbls>
            <c:dLbl>
              <c:idx val="0"/>
              <c:layout>
                <c:manualLayout>
                  <c:x val="0.17565441819772529"/>
                  <c:y val="9.0164771070282874E-3"/>
                </c:manualLayout>
              </c:layout>
              <c:tx>
                <c:rich>
                  <a:bodyPr/>
                  <a:lstStyle/>
                  <a:p>
                    <a:fld id="{85B6BFDB-317B-4DBD-84FB-4F64742EEECC}" type="CELLRANGE">
                      <a:rPr lang="en-US"/>
                      <a:pPr/>
                      <a:t>[OBLAST BUNĚK]</a:t>
                    </a:fld>
                    <a:endParaRPr lang="en-US" baseline="0"/>
                  </a:p>
                  <a:p>
                    <a:fld id="{A3739EC6-45AD-4860-9DA9-572118F61F09}" type="PERCENTAGE">
                      <a:rPr lang="en-US"/>
                      <a:pPr/>
                      <a:t>[PROCENTO]</a:t>
                    </a:fld>
                    <a:endParaRPr lang="cs-CZ"/>
                  </a:p>
                </c:rich>
              </c:tx>
              <c:showLegendKey val="0"/>
              <c:showVal val="0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658-4EBD-AEEC-CD7024D53E40}"/>
                </c:ext>
              </c:extLst>
            </c:dLbl>
            <c:dLbl>
              <c:idx val="1"/>
              <c:layout>
                <c:manualLayout>
                  <c:x val="-0.10833333333333334"/>
                  <c:y val="0"/>
                </c:manualLayout>
              </c:layout>
              <c:tx>
                <c:rich>
                  <a:bodyPr/>
                  <a:lstStyle/>
                  <a:p>
                    <a:fld id="{39FCE534-B20D-49F1-B341-C93D416DBBB6}" type="CELLRANGE">
                      <a:rPr lang="en-US"/>
                      <a:pPr/>
                      <a:t>[OBLAST BUNĚK]</a:t>
                    </a:fld>
                    <a:endParaRPr lang="en-US" baseline="0"/>
                  </a:p>
                  <a:p>
                    <a:fld id="{E90576B1-4C61-4AEF-96E2-98CAE78C423B}" type="PERCENTAGE">
                      <a:rPr lang="en-US"/>
                      <a:pPr/>
                      <a:t>[PROCENTO]</a:t>
                    </a:fld>
                    <a:endParaRPr lang="cs-CZ"/>
                  </a:p>
                </c:rich>
              </c:tx>
              <c:showLegendKey val="0"/>
              <c:showVal val="0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658-4EBD-AEEC-CD7024D53E40}"/>
                </c:ext>
              </c:extLst>
            </c:dLbl>
            <c:dLbl>
              <c:idx val="2"/>
              <c:layout>
                <c:manualLayout>
                  <c:x val="-0.14444444444444443"/>
                  <c:y val="-8.4875562720133283E-17"/>
                </c:manualLayout>
              </c:layout>
              <c:tx>
                <c:rich>
                  <a:bodyPr/>
                  <a:lstStyle/>
                  <a:p>
                    <a:fld id="{B72AB06D-CB87-4096-AB9E-42F762C00AE6}" type="CELLRANGE">
                      <a:rPr lang="en-US"/>
                      <a:pPr/>
                      <a:t>[OBLAST BUNĚK]</a:t>
                    </a:fld>
                    <a:endParaRPr lang="en-US" baseline="0"/>
                  </a:p>
                  <a:p>
                    <a:fld id="{1AEFF94E-E342-4ED5-AC9D-E68750EC3755}" type="PERCENTAGE">
                      <a:rPr lang="en-US"/>
                      <a:pPr/>
                      <a:t>[PROCENTO]</a:t>
                    </a:fld>
                    <a:endParaRPr lang="cs-CZ"/>
                  </a:p>
                </c:rich>
              </c:tx>
              <c:showLegendKey val="0"/>
              <c:showVal val="0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A658-4EBD-AEEC-CD7024D53E40}"/>
                </c:ext>
              </c:extLst>
            </c:dLbl>
            <c:dLbl>
              <c:idx val="3"/>
              <c:layout>
                <c:manualLayout>
                  <c:x val="-0.18023097112860886"/>
                  <c:y val="1.3646106736657919E-2"/>
                </c:manualLayout>
              </c:layout>
              <c:tx>
                <c:rich>
                  <a:bodyPr/>
                  <a:lstStyle/>
                  <a:p>
                    <a:fld id="{3A7B45DB-30E4-4C2D-8421-36225ED6AC49}" type="CELLRANGE">
                      <a:rPr lang="en-US"/>
                      <a:pPr/>
                      <a:t>[OBLAST BUNĚK]</a:t>
                    </a:fld>
                    <a:endParaRPr lang="en-US" baseline="0"/>
                  </a:p>
                  <a:p>
                    <a:fld id="{395DA91F-E15E-4901-B0A0-5CFD595F1C04}" type="PERCENTAGE">
                      <a:rPr lang="en-US"/>
                      <a:pPr/>
                      <a:t>[PROCENTO]</a:t>
                    </a:fld>
                    <a:endParaRPr lang="cs-CZ"/>
                  </a:p>
                </c:rich>
              </c:tx>
              <c:showLegendKey val="0"/>
              <c:showVal val="0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A658-4EBD-AEEC-CD7024D53E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1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howDataLabelsRange val="1"/>
              </c:ext>
            </c:extLst>
          </c:dLbls>
          <c:cat>
            <c:strRef>
              <c:f>('01.2021 - diag'!$C$1,'01.2021 - diag'!$F$1,'01.2021 - diag'!$G$1)</c:f>
              <c:strCache>
                <c:ptCount val="3"/>
                <c:pt idx="0">
                  <c:v>Fotovoltaika</c:v>
                </c:pt>
                <c:pt idx="1">
                  <c:v>FC - dodávka</c:v>
                </c:pt>
                <c:pt idx="2">
                  <c:v>Nabíječka</c:v>
                </c:pt>
              </c:strCache>
            </c:strRef>
          </c:cat>
          <c:val>
            <c:numRef>
              <c:f>('01.2021 - diag'!$C$37,'01.2021 - diag'!$F$37,'01.2021 - diag'!$G$37)</c:f>
              <c:numCache>
                <c:formatCode>0.000</c:formatCode>
                <c:ptCount val="3"/>
                <c:pt idx="0">
                  <c:v>12.154499999999999</c:v>
                </c:pt>
                <c:pt idx="1">
                  <c:v>7.4829999999999988</c:v>
                </c:pt>
                <c:pt idx="2">
                  <c:v>12.965000000000002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58-4EBD-AEEC-CD7024D53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2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Napětí AKU - 28.1.2021</a:t>
            </a:r>
            <a:endParaRPr lang="en-US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252898075240596"/>
          <c:y val="7.4630856392015324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'01.2021 - dat'!$E$1:$E$2</c:f>
              <c:strCache>
                <c:ptCount val="2"/>
                <c:pt idx="0">
                  <c:v>Napětí AKU</c:v>
                </c:pt>
                <c:pt idx="1">
                  <c:v>[V]</c:v>
                </c:pt>
              </c:strCache>
            </c:strRef>
          </c:tx>
          <c:spPr>
            <a:effectLst/>
          </c:spPr>
          <c:marker>
            <c:symbol val="none"/>
          </c:marker>
          <c:xVal>
            <c:numRef>
              <c:f>'01.2021 - dat'!$B$2595:$B$2690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5.2083333333333336E-2</c:v>
                </c:pt>
                <c:pt idx="6">
                  <c:v>6.25E-2</c:v>
                </c:pt>
                <c:pt idx="7">
                  <c:v>7.2916666666666671E-2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0.11458333333333333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0.16666666666666666</c:v>
                </c:pt>
                <c:pt idx="17">
                  <c:v>0.17708333333333334</c:v>
                </c:pt>
                <c:pt idx="18">
                  <c:v>0.1875</c:v>
                </c:pt>
                <c:pt idx="19">
                  <c:v>0.19791666666666666</c:v>
                </c:pt>
                <c:pt idx="20">
                  <c:v>0.20833333333333334</c:v>
                </c:pt>
                <c:pt idx="21">
                  <c:v>0.21875</c:v>
                </c:pt>
                <c:pt idx="22">
                  <c:v>0.22916666666666666</c:v>
                </c:pt>
                <c:pt idx="23">
                  <c:v>0.23958333333333334</c:v>
                </c:pt>
                <c:pt idx="24">
                  <c:v>0.25</c:v>
                </c:pt>
                <c:pt idx="25">
                  <c:v>0.26041666666666669</c:v>
                </c:pt>
                <c:pt idx="26">
                  <c:v>0.27083333333333331</c:v>
                </c:pt>
                <c:pt idx="27">
                  <c:v>0.28125</c:v>
                </c:pt>
                <c:pt idx="28">
                  <c:v>0.29166666666666669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0.33333333333333331</c:v>
                </c:pt>
                <c:pt idx="33">
                  <c:v>0.34375</c:v>
                </c:pt>
                <c:pt idx="34">
                  <c:v>0.35416666666666669</c:v>
                </c:pt>
                <c:pt idx="35">
                  <c:v>0.36458333333333331</c:v>
                </c:pt>
                <c:pt idx="36">
                  <c:v>0.375</c:v>
                </c:pt>
                <c:pt idx="37">
                  <c:v>0.38541666666666669</c:v>
                </c:pt>
                <c:pt idx="38">
                  <c:v>0.39583333333333331</c:v>
                </c:pt>
                <c:pt idx="39">
                  <c:v>0.40625</c:v>
                </c:pt>
                <c:pt idx="40">
                  <c:v>0.41666666666666669</c:v>
                </c:pt>
                <c:pt idx="41">
                  <c:v>0.42708333333333331</c:v>
                </c:pt>
                <c:pt idx="42">
                  <c:v>0.4375</c:v>
                </c:pt>
                <c:pt idx="43">
                  <c:v>0.44791666666666669</c:v>
                </c:pt>
                <c:pt idx="44">
                  <c:v>0.45833333333333331</c:v>
                </c:pt>
                <c:pt idx="45">
                  <c:v>0.46875</c:v>
                </c:pt>
                <c:pt idx="46">
                  <c:v>0.47916666666666669</c:v>
                </c:pt>
                <c:pt idx="47">
                  <c:v>0.48958333333333331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0.54166666666666663</c:v>
                </c:pt>
                <c:pt idx="53">
                  <c:v>0.55208333333333337</c:v>
                </c:pt>
                <c:pt idx="54">
                  <c:v>0.5625</c:v>
                </c:pt>
                <c:pt idx="55">
                  <c:v>0.57291666666666663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0.61458333333333337</c:v>
                </c:pt>
                <c:pt idx="60">
                  <c:v>0.625</c:v>
                </c:pt>
                <c:pt idx="61">
                  <c:v>0.63541666666666663</c:v>
                </c:pt>
                <c:pt idx="62">
                  <c:v>0.64583333333333337</c:v>
                </c:pt>
                <c:pt idx="63">
                  <c:v>0.65625</c:v>
                </c:pt>
                <c:pt idx="64">
                  <c:v>0.66666666666666663</c:v>
                </c:pt>
                <c:pt idx="65">
                  <c:v>0.67708333333333337</c:v>
                </c:pt>
                <c:pt idx="66">
                  <c:v>0.6875</c:v>
                </c:pt>
                <c:pt idx="67">
                  <c:v>0.69791666666666663</c:v>
                </c:pt>
                <c:pt idx="68">
                  <c:v>0.70833333333333337</c:v>
                </c:pt>
                <c:pt idx="69">
                  <c:v>0.71875</c:v>
                </c:pt>
                <c:pt idx="70">
                  <c:v>0.72916666666666663</c:v>
                </c:pt>
                <c:pt idx="71">
                  <c:v>0.73958333333333337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0.77083333333333337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0.80208333333333337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xVal>
          <c:yVal>
            <c:numRef>
              <c:f>'01.2021 - dat'!$E$2595:$E$2690</c:f>
              <c:numCache>
                <c:formatCode>0.00</c:formatCode>
                <c:ptCount val="96"/>
                <c:pt idx="0">
                  <c:v>12.36</c:v>
                </c:pt>
                <c:pt idx="1">
                  <c:v>12.36</c:v>
                </c:pt>
                <c:pt idx="2">
                  <c:v>12.35</c:v>
                </c:pt>
                <c:pt idx="3">
                  <c:v>12.33</c:v>
                </c:pt>
                <c:pt idx="4">
                  <c:v>12.33</c:v>
                </c:pt>
                <c:pt idx="5">
                  <c:v>12.32</c:v>
                </c:pt>
                <c:pt idx="6">
                  <c:v>12.32</c:v>
                </c:pt>
                <c:pt idx="7">
                  <c:v>12.29</c:v>
                </c:pt>
                <c:pt idx="8">
                  <c:v>12.3</c:v>
                </c:pt>
                <c:pt idx="9">
                  <c:v>12.28</c:v>
                </c:pt>
                <c:pt idx="10">
                  <c:v>12.29</c:v>
                </c:pt>
                <c:pt idx="11">
                  <c:v>12.27</c:v>
                </c:pt>
                <c:pt idx="12">
                  <c:v>12.27</c:v>
                </c:pt>
                <c:pt idx="13">
                  <c:v>12.26</c:v>
                </c:pt>
                <c:pt idx="14">
                  <c:v>12.25</c:v>
                </c:pt>
                <c:pt idx="15">
                  <c:v>12.25</c:v>
                </c:pt>
                <c:pt idx="16">
                  <c:v>12.23</c:v>
                </c:pt>
                <c:pt idx="17">
                  <c:v>12.25</c:v>
                </c:pt>
                <c:pt idx="18">
                  <c:v>12.22</c:v>
                </c:pt>
                <c:pt idx="19">
                  <c:v>12.23</c:v>
                </c:pt>
                <c:pt idx="20">
                  <c:v>12.22</c:v>
                </c:pt>
                <c:pt idx="21">
                  <c:v>12.22</c:v>
                </c:pt>
                <c:pt idx="22">
                  <c:v>12.21</c:v>
                </c:pt>
                <c:pt idx="23">
                  <c:v>12.21</c:v>
                </c:pt>
                <c:pt idx="24">
                  <c:v>12.21</c:v>
                </c:pt>
                <c:pt idx="25">
                  <c:v>12.19</c:v>
                </c:pt>
                <c:pt idx="26">
                  <c:v>12.2</c:v>
                </c:pt>
                <c:pt idx="27">
                  <c:v>12.18</c:v>
                </c:pt>
                <c:pt idx="28">
                  <c:v>12.19</c:v>
                </c:pt>
                <c:pt idx="29">
                  <c:v>12.17</c:v>
                </c:pt>
                <c:pt idx="30">
                  <c:v>12.17</c:v>
                </c:pt>
                <c:pt idx="31">
                  <c:v>12.17</c:v>
                </c:pt>
                <c:pt idx="32">
                  <c:v>12.16</c:v>
                </c:pt>
                <c:pt idx="33">
                  <c:v>12.18</c:v>
                </c:pt>
                <c:pt idx="34">
                  <c:v>12.17</c:v>
                </c:pt>
                <c:pt idx="35">
                  <c:v>12.18</c:v>
                </c:pt>
                <c:pt idx="36">
                  <c:v>12.19</c:v>
                </c:pt>
                <c:pt idx="37">
                  <c:v>12.17</c:v>
                </c:pt>
                <c:pt idx="38">
                  <c:v>12.22</c:v>
                </c:pt>
                <c:pt idx="39">
                  <c:v>12.3</c:v>
                </c:pt>
                <c:pt idx="40">
                  <c:v>12.33</c:v>
                </c:pt>
                <c:pt idx="41">
                  <c:v>12.27</c:v>
                </c:pt>
                <c:pt idx="42">
                  <c:v>12.28</c:v>
                </c:pt>
                <c:pt idx="43">
                  <c:v>12.37</c:v>
                </c:pt>
                <c:pt idx="44">
                  <c:v>12.32</c:v>
                </c:pt>
                <c:pt idx="45">
                  <c:v>12.38</c:v>
                </c:pt>
                <c:pt idx="46">
                  <c:v>12.39</c:v>
                </c:pt>
                <c:pt idx="47">
                  <c:v>12.37</c:v>
                </c:pt>
                <c:pt idx="48">
                  <c:v>12.32</c:v>
                </c:pt>
                <c:pt idx="49">
                  <c:v>12.28</c:v>
                </c:pt>
                <c:pt idx="50">
                  <c:v>12.3</c:v>
                </c:pt>
                <c:pt idx="51">
                  <c:v>12.33</c:v>
                </c:pt>
                <c:pt idx="52">
                  <c:v>12.35</c:v>
                </c:pt>
                <c:pt idx="53">
                  <c:v>12.39</c:v>
                </c:pt>
                <c:pt idx="54">
                  <c:v>12.3</c:v>
                </c:pt>
                <c:pt idx="55">
                  <c:v>12.27</c:v>
                </c:pt>
                <c:pt idx="56">
                  <c:v>12.22</c:v>
                </c:pt>
                <c:pt idx="57">
                  <c:v>12.19</c:v>
                </c:pt>
                <c:pt idx="58">
                  <c:v>12.17</c:v>
                </c:pt>
                <c:pt idx="59">
                  <c:v>12.15</c:v>
                </c:pt>
                <c:pt idx="60">
                  <c:v>12.16</c:v>
                </c:pt>
                <c:pt idx="61">
                  <c:v>12.13</c:v>
                </c:pt>
                <c:pt idx="62">
                  <c:v>12.13</c:v>
                </c:pt>
                <c:pt idx="63">
                  <c:v>12.12</c:v>
                </c:pt>
                <c:pt idx="64">
                  <c:v>12.12</c:v>
                </c:pt>
                <c:pt idx="65">
                  <c:v>12.12</c:v>
                </c:pt>
                <c:pt idx="66">
                  <c:v>12.11</c:v>
                </c:pt>
                <c:pt idx="67">
                  <c:v>12.12</c:v>
                </c:pt>
                <c:pt idx="68">
                  <c:v>12.1</c:v>
                </c:pt>
                <c:pt idx="69">
                  <c:v>12.23</c:v>
                </c:pt>
                <c:pt idx="70">
                  <c:v>13.39</c:v>
                </c:pt>
                <c:pt idx="71">
                  <c:v>13.44</c:v>
                </c:pt>
                <c:pt idx="72">
                  <c:v>13.44</c:v>
                </c:pt>
                <c:pt idx="73">
                  <c:v>13.47</c:v>
                </c:pt>
                <c:pt idx="74">
                  <c:v>13.51</c:v>
                </c:pt>
                <c:pt idx="75">
                  <c:v>13.54</c:v>
                </c:pt>
                <c:pt idx="76">
                  <c:v>13.61</c:v>
                </c:pt>
                <c:pt idx="77">
                  <c:v>13.67</c:v>
                </c:pt>
                <c:pt idx="78">
                  <c:v>13.77</c:v>
                </c:pt>
                <c:pt idx="79">
                  <c:v>13.87</c:v>
                </c:pt>
                <c:pt idx="80">
                  <c:v>13.93</c:v>
                </c:pt>
                <c:pt idx="81">
                  <c:v>14.08</c:v>
                </c:pt>
                <c:pt idx="82">
                  <c:v>13.51</c:v>
                </c:pt>
                <c:pt idx="83">
                  <c:v>12.65</c:v>
                </c:pt>
                <c:pt idx="84">
                  <c:v>12.62</c:v>
                </c:pt>
                <c:pt idx="85">
                  <c:v>12.58</c:v>
                </c:pt>
                <c:pt idx="86">
                  <c:v>12.57</c:v>
                </c:pt>
                <c:pt idx="87">
                  <c:v>12.55</c:v>
                </c:pt>
                <c:pt idx="88">
                  <c:v>12.54</c:v>
                </c:pt>
                <c:pt idx="89">
                  <c:v>12.53</c:v>
                </c:pt>
                <c:pt idx="90">
                  <c:v>12.51</c:v>
                </c:pt>
                <c:pt idx="91">
                  <c:v>12.52</c:v>
                </c:pt>
                <c:pt idx="92">
                  <c:v>12.49</c:v>
                </c:pt>
                <c:pt idx="93">
                  <c:v>12.51</c:v>
                </c:pt>
                <c:pt idx="94">
                  <c:v>12.48</c:v>
                </c:pt>
                <c:pt idx="95">
                  <c:v>12.47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C9-4DE6-977C-CC05FBA9E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805824"/>
        <c:axId val="203807744"/>
      </c:scatterChart>
      <c:valAx>
        <c:axId val="203805824"/>
        <c:scaling>
          <c:orientation val="minMax"/>
          <c:max val="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t</a:t>
                </a:r>
              </a:p>
            </c:rich>
          </c:tx>
          <c:layout>
            <c:manualLayout>
              <c:xMode val="edge"/>
              <c:yMode val="edge"/>
              <c:x val="0.90316455234762316"/>
              <c:y val="0.9145360586043996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h:mm;@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3807744"/>
        <c:crosses val="autoZero"/>
        <c:crossBetween val="midCat"/>
        <c:majorUnit val="0.125"/>
        <c:minorUnit val="4.1666666667000009E-2"/>
      </c:valAx>
      <c:valAx>
        <c:axId val="203807744"/>
        <c:scaling>
          <c:orientation val="minMax"/>
          <c:min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U 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V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1.1851851851851851E-2"/>
              <c:y val="0.1145630914960341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3805824"/>
        <c:crosses val="autoZero"/>
        <c:crossBetween val="midCat"/>
        <c:majorUnit val="0.5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PDZ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'02.2021 - diag'!$B$1</c:f>
              <c:strCache>
                <c:ptCount val="1"/>
                <c:pt idx="0">
                  <c:v>PDZ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'02.2021 - diag'!$A$3:$A$30</c:f>
              <c:numCache>
                <c:formatCode>d/m;@</c:formatCode>
                <c:ptCount val="28"/>
                <c:pt idx="0">
                  <c:v>44228</c:v>
                </c:pt>
                <c:pt idx="1">
                  <c:v>44229</c:v>
                </c:pt>
                <c:pt idx="2">
                  <c:v>44230</c:v>
                </c:pt>
                <c:pt idx="3">
                  <c:v>44231</c:v>
                </c:pt>
                <c:pt idx="4">
                  <c:v>44232</c:v>
                </c:pt>
                <c:pt idx="5">
                  <c:v>44233</c:v>
                </c:pt>
                <c:pt idx="6">
                  <c:v>44234</c:v>
                </c:pt>
                <c:pt idx="7">
                  <c:v>44235</c:v>
                </c:pt>
                <c:pt idx="8">
                  <c:v>44236</c:v>
                </c:pt>
                <c:pt idx="9">
                  <c:v>44237</c:v>
                </c:pt>
                <c:pt idx="10">
                  <c:v>44238</c:v>
                </c:pt>
                <c:pt idx="11">
                  <c:v>44239</c:v>
                </c:pt>
                <c:pt idx="12">
                  <c:v>44240</c:v>
                </c:pt>
                <c:pt idx="13">
                  <c:v>44241</c:v>
                </c:pt>
                <c:pt idx="14">
                  <c:v>44242</c:v>
                </c:pt>
                <c:pt idx="15">
                  <c:v>44243</c:v>
                </c:pt>
                <c:pt idx="16">
                  <c:v>44244</c:v>
                </c:pt>
                <c:pt idx="17">
                  <c:v>44245</c:v>
                </c:pt>
                <c:pt idx="18">
                  <c:v>44246</c:v>
                </c:pt>
                <c:pt idx="19">
                  <c:v>44247</c:v>
                </c:pt>
                <c:pt idx="20">
                  <c:v>44248</c:v>
                </c:pt>
                <c:pt idx="21">
                  <c:v>44249</c:v>
                </c:pt>
                <c:pt idx="22">
                  <c:v>44250</c:v>
                </c:pt>
                <c:pt idx="23">
                  <c:v>44251</c:v>
                </c:pt>
                <c:pt idx="24">
                  <c:v>44252</c:v>
                </c:pt>
                <c:pt idx="25">
                  <c:v>44253</c:v>
                </c:pt>
                <c:pt idx="26">
                  <c:v>44254</c:v>
                </c:pt>
                <c:pt idx="27">
                  <c:v>44255</c:v>
                </c:pt>
              </c:numCache>
            </c:numRef>
          </c:cat>
          <c:val>
            <c:numRef>
              <c:f>'02.2021 - diag'!$B$3:$B$30</c:f>
              <c:numCache>
                <c:formatCode>0.000</c:formatCode>
                <c:ptCount val="28"/>
                <c:pt idx="0">
                  <c:v>1.1200000000000001</c:v>
                </c:pt>
                <c:pt idx="1">
                  <c:v>0.99000000000000032</c:v>
                </c:pt>
                <c:pt idx="2">
                  <c:v>0.9600000000000003</c:v>
                </c:pt>
                <c:pt idx="3">
                  <c:v>1.0000000000000002</c:v>
                </c:pt>
                <c:pt idx="4">
                  <c:v>1.0000000000000004</c:v>
                </c:pt>
                <c:pt idx="5">
                  <c:v>0.9600000000000003</c:v>
                </c:pt>
                <c:pt idx="6">
                  <c:v>1.0000000000000002</c:v>
                </c:pt>
                <c:pt idx="7">
                  <c:v>1.0200000000000005</c:v>
                </c:pt>
                <c:pt idx="8">
                  <c:v>1.0500000000000005</c:v>
                </c:pt>
                <c:pt idx="9">
                  <c:v>1.0200000000000002</c:v>
                </c:pt>
                <c:pt idx="10">
                  <c:v>1.0500000000000005</c:v>
                </c:pt>
                <c:pt idx="11">
                  <c:v>1.1300000000000006</c:v>
                </c:pt>
                <c:pt idx="12">
                  <c:v>1.1700000000000006</c:v>
                </c:pt>
                <c:pt idx="13">
                  <c:v>1.1800000000000006</c:v>
                </c:pt>
                <c:pt idx="14">
                  <c:v>1.0647500000000003</c:v>
                </c:pt>
                <c:pt idx="15">
                  <c:v>1.0229999999999999</c:v>
                </c:pt>
                <c:pt idx="16">
                  <c:v>1.004</c:v>
                </c:pt>
                <c:pt idx="17">
                  <c:v>1.0660000000000001</c:v>
                </c:pt>
                <c:pt idx="18">
                  <c:v>1.0717499999999995</c:v>
                </c:pt>
                <c:pt idx="19">
                  <c:v>1.0849999999999997</c:v>
                </c:pt>
                <c:pt idx="20">
                  <c:v>0.9132499999999999</c:v>
                </c:pt>
                <c:pt idx="21">
                  <c:v>0.99224999999999985</c:v>
                </c:pt>
                <c:pt idx="22">
                  <c:v>1.0745</c:v>
                </c:pt>
                <c:pt idx="23">
                  <c:v>1.0702500000000001</c:v>
                </c:pt>
                <c:pt idx="24">
                  <c:v>1.0844999999999998</c:v>
                </c:pt>
                <c:pt idx="25">
                  <c:v>1.0477499999999997</c:v>
                </c:pt>
                <c:pt idx="26">
                  <c:v>0.94074999999999975</c:v>
                </c:pt>
                <c:pt idx="27">
                  <c:v>1.0802499999999997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F6-433F-8C91-2E82F485D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989760"/>
        <c:axId val="203991680"/>
      </c:barChart>
      <c:dateAx>
        <c:axId val="203989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8927566345873432"/>
              <c:y val="0.918401896719541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3991680"/>
        <c:crosses val="autoZero"/>
        <c:auto val="1"/>
        <c:lblOffset val="100"/>
        <c:baseTimeUnit val="days"/>
        <c:majorUnit val="2"/>
        <c:majorTimeUnit val="days"/>
      </c:dateAx>
      <c:valAx>
        <c:axId val="203991680"/>
        <c:scaling>
          <c:orientation val="minMax"/>
          <c:max val="1.2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4444444444444446E-2"/>
              <c:y val="8.342047952632701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3989760"/>
        <c:crosses val="autoZero"/>
        <c:crossBetween val="between"/>
        <c:majorUnit val="0.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Fotovoltaika</a:t>
            </a:r>
            <a:endParaRPr lang="en-US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'02.2021 - diag'!$C$1</c:f>
              <c:strCache>
                <c:ptCount val="1"/>
                <c:pt idx="0">
                  <c:v>Fotovoltaika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'02.2021 - diag'!$A$3:$A$30</c:f>
              <c:numCache>
                <c:formatCode>d/m;@</c:formatCode>
                <c:ptCount val="28"/>
                <c:pt idx="0">
                  <c:v>44228</c:v>
                </c:pt>
                <c:pt idx="1">
                  <c:v>44229</c:v>
                </c:pt>
                <c:pt idx="2">
                  <c:v>44230</c:v>
                </c:pt>
                <c:pt idx="3">
                  <c:v>44231</c:v>
                </c:pt>
                <c:pt idx="4">
                  <c:v>44232</c:v>
                </c:pt>
                <c:pt idx="5">
                  <c:v>44233</c:v>
                </c:pt>
                <c:pt idx="6">
                  <c:v>44234</c:v>
                </c:pt>
                <c:pt idx="7">
                  <c:v>44235</c:v>
                </c:pt>
                <c:pt idx="8">
                  <c:v>44236</c:v>
                </c:pt>
                <c:pt idx="9">
                  <c:v>44237</c:v>
                </c:pt>
                <c:pt idx="10">
                  <c:v>44238</c:v>
                </c:pt>
                <c:pt idx="11">
                  <c:v>44239</c:v>
                </c:pt>
                <c:pt idx="12">
                  <c:v>44240</c:v>
                </c:pt>
                <c:pt idx="13">
                  <c:v>44241</c:v>
                </c:pt>
                <c:pt idx="14">
                  <c:v>44242</c:v>
                </c:pt>
                <c:pt idx="15">
                  <c:v>44243</c:v>
                </c:pt>
                <c:pt idx="16">
                  <c:v>44244</c:v>
                </c:pt>
                <c:pt idx="17">
                  <c:v>44245</c:v>
                </c:pt>
                <c:pt idx="18">
                  <c:v>44246</c:v>
                </c:pt>
                <c:pt idx="19">
                  <c:v>44247</c:v>
                </c:pt>
                <c:pt idx="20">
                  <c:v>44248</c:v>
                </c:pt>
                <c:pt idx="21">
                  <c:v>44249</c:v>
                </c:pt>
                <c:pt idx="22">
                  <c:v>44250</c:v>
                </c:pt>
                <c:pt idx="23">
                  <c:v>44251</c:v>
                </c:pt>
                <c:pt idx="24">
                  <c:v>44252</c:v>
                </c:pt>
                <c:pt idx="25">
                  <c:v>44253</c:v>
                </c:pt>
                <c:pt idx="26">
                  <c:v>44254</c:v>
                </c:pt>
                <c:pt idx="27">
                  <c:v>44255</c:v>
                </c:pt>
              </c:numCache>
            </c:numRef>
          </c:cat>
          <c:val>
            <c:numRef>
              <c:f>'02.2021 - diag'!$C$3:$C$30</c:f>
              <c:numCache>
                <c:formatCode>0.000</c:formatCode>
                <c:ptCount val="28"/>
                <c:pt idx="0">
                  <c:v>1.3454999999999999</c:v>
                </c:pt>
                <c:pt idx="1">
                  <c:v>0.41100000000000009</c:v>
                </c:pt>
                <c:pt idx="2">
                  <c:v>0.17899999999999999</c:v>
                </c:pt>
                <c:pt idx="3">
                  <c:v>0.56899999999999995</c:v>
                </c:pt>
                <c:pt idx="4">
                  <c:v>0.65499999999999992</c:v>
                </c:pt>
                <c:pt idx="5">
                  <c:v>5.6999999999999995E-2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5.0000000000000001E-4</c:v>
                </c:pt>
                <c:pt idx="11">
                  <c:v>3.5000000000000001E-3</c:v>
                </c:pt>
                <c:pt idx="12">
                  <c:v>0.87250000000000005</c:v>
                </c:pt>
                <c:pt idx="13">
                  <c:v>1.7919999999999998</c:v>
                </c:pt>
                <c:pt idx="14">
                  <c:v>1.2454999999999998</c:v>
                </c:pt>
                <c:pt idx="15">
                  <c:v>0.92149999999999999</c:v>
                </c:pt>
                <c:pt idx="16">
                  <c:v>1.0834999999999999</c:v>
                </c:pt>
                <c:pt idx="17">
                  <c:v>1.7057499999999997</c:v>
                </c:pt>
                <c:pt idx="18">
                  <c:v>1.35</c:v>
                </c:pt>
                <c:pt idx="19">
                  <c:v>1.3075000000000001</c:v>
                </c:pt>
                <c:pt idx="20">
                  <c:v>0.22950000000000001</c:v>
                </c:pt>
                <c:pt idx="21">
                  <c:v>1.0315000000000001</c:v>
                </c:pt>
                <c:pt idx="22">
                  <c:v>1.7585</c:v>
                </c:pt>
                <c:pt idx="23">
                  <c:v>1.3047499999999999</c:v>
                </c:pt>
                <c:pt idx="24">
                  <c:v>1.3637499999999998</c:v>
                </c:pt>
                <c:pt idx="25">
                  <c:v>1.15825</c:v>
                </c:pt>
                <c:pt idx="26">
                  <c:v>0.57400000000000007</c:v>
                </c:pt>
                <c:pt idx="27">
                  <c:v>1.68825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06-430E-8730-A9DFFC9CE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033024"/>
        <c:axId val="204043392"/>
      </c:barChart>
      <c:dateAx>
        <c:axId val="204033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6149788568095653"/>
              <c:y val="0.929897328377514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4043392"/>
        <c:crosses val="autoZero"/>
        <c:auto val="1"/>
        <c:lblOffset val="100"/>
        <c:baseTimeUnit val="days"/>
        <c:majorUnit val="2"/>
        <c:majorTimeUnit val="days"/>
      </c:dateAx>
      <c:valAx>
        <c:axId val="204043392"/>
        <c:scaling>
          <c:orientation val="minMax"/>
          <c:max val="2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8055555555555556E-2"/>
              <c:y val="8.34202029777757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4033024"/>
        <c:crosses val="autoZero"/>
        <c:crossBetween val="between"/>
        <c:majorUnit val="0.4"/>
        <c:minorUnit val="0.2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AKU</a:t>
            </a:r>
            <a:endParaRPr lang="en-US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'02.2021 - diag'!$E$1</c:f>
              <c:strCache>
                <c:ptCount val="1"/>
                <c:pt idx="0">
                  <c:v>Aku - nabíjení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'02.2021 - diag'!$A$3:$A$30</c:f>
              <c:numCache>
                <c:formatCode>d/m;@</c:formatCode>
                <c:ptCount val="28"/>
                <c:pt idx="0">
                  <c:v>44228</c:v>
                </c:pt>
                <c:pt idx="1">
                  <c:v>44229</c:v>
                </c:pt>
                <c:pt idx="2">
                  <c:v>44230</c:v>
                </c:pt>
                <c:pt idx="3">
                  <c:v>44231</c:v>
                </c:pt>
                <c:pt idx="4">
                  <c:v>44232</c:v>
                </c:pt>
                <c:pt idx="5">
                  <c:v>44233</c:v>
                </c:pt>
                <c:pt idx="6">
                  <c:v>44234</c:v>
                </c:pt>
                <c:pt idx="7">
                  <c:v>44235</c:v>
                </c:pt>
                <c:pt idx="8">
                  <c:v>44236</c:v>
                </c:pt>
                <c:pt idx="9">
                  <c:v>44237</c:v>
                </c:pt>
                <c:pt idx="10">
                  <c:v>44238</c:v>
                </c:pt>
                <c:pt idx="11">
                  <c:v>44239</c:v>
                </c:pt>
                <c:pt idx="12">
                  <c:v>44240</c:v>
                </c:pt>
                <c:pt idx="13">
                  <c:v>44241</c:v>
                </c:pt>
                <c:pt idx="14">
                  <c:v>44242</c:v>
                </c:pt>
                <c:pt idx="15">
                  <c:v>44243</c:v>
                </c:pt>
                <c:pt idx="16">
                  <c:v>44244</c:v>
                </c:pt>
                <c:pt idx="17">
                  <c:v>44245</c:v>
                </c:pt>
                <c:pt idx="18">
                  <c:v>44246</c:v>
                </c:pt>
                <c:pt idx="19">
                  <c:v>44247</c:v>
                </c:pt>
                <c:pt idx="20">
                  <c:v>44248</c:v>
                </c:pt>
                <c:pt idx="21">
                  <c:v>44249</c:v>
                </c:pt>
                <c:pt idx="22">
                  <c:v>44250</c:v>
                </c:pt>
                <c:pt idx="23">
                  <c:v>44251</c:v>
                </c:pt>
                <c:pt idx="24">
                  <c:v>44252</c:v>
                </c:pt>
                <c:pt idx="25">
                  <c:v>44253</c:v>
                </c:pt>
                <c:pt idx="26">
                  <c:v>44254</c:v>
                </c:pt>
                <c:pt idx="27">
                  <c:v>44255</c:v>
                </c:pt>
              </c:numCache>
            </c:numRef>
          </c:cat>
          <c:val>
            <c:numRef>
              <c:f>'02.2021 - diag'!$E$3:$E$30</c:f>
              <c:numCache>
                <c:formatCode>0.000</c:formatCode>
                <c:ptCount val="28"/>
                <c:pt idx="0">
                  <c:v>0.89449999999999996</c:v>
                </c:pt>
                <c:pt idx="1">
                  <c:v>0.15900000000000003</c:v>
                </c:pt>
                <c:pt idx="2">
                  <c:v>0.53275000000000006</c:v>
                </c:pt>
                <c:pt idx="3">
                  <c:v>1.0765</c:v>
                </c:pt>
                <c:pt idx="4">
                  <c:v>0.36649999999999999</c:v>
                </c:pt>
                <c:pt idx="5">
                  <c:v>0.86150000000000004</c:v>
                </c:pt>
                <c:pt idx="6">
                  <c:v>0.56749999999999989</c:v>
                </c:pt>
                <c:pt idx="7">
                  <c:v>0.99299999999999999</c:v>
                </c:pt>
                <c:pt idx="8">
                  <c:v>0.8557499999999999</c:v>
                </c:pt>
                <c:pt idx="9">
                  <c:v>1.0527500000000001</c:v>
                </c:pt>
                <c:pt idx="10">
                  <c:v>0.96199999999999997</c:v>
                </c:pt>
                <c:pt idx="11">
                  <c:v>0.98750000000000004</c:v>
                </c:pt>
                <c:pt idx="12">
                  <c:v>1.1040000000000001</c:v>
                </c:pt>
                <c:pt idx="13">
                  <c:v>1.2407499999999998</c:v>
                </c:pt>
                <c:pt idx="14">
                  <c:v>0.76674999999999993</c:v>
                </c:pt>
                <c:pt idx="15">
                  <c:v>0.59775</c:v>
                </c:pt>
                <c:pt idx="16">
                  <c:v>0.6842499999999998</c:v>
                </c:pt>
                <c:pt idx="17">
                  <c:v>1.2007499999999998</c:v>
                </c:pt>
                <c:pt idx="18">
                  <c:v>0.84524999999999995</c:v>
                </c:pt>
                <c:pt idx="19">
                  <c:v>0.77649999999999997</c:v>
                </c:pt>
                <c:pt idx="20">
                  <c:v>0</c:v>
                </c:pt>
                <c:pt idx="21">
                  <c:v>0.62774999999999992</c:v>
                </c:pt>
                <c:pt idx="22">
                  <c:v>1.2235</c:v>
                </c:pt>
                <c:pt idx="23">
                  <c:v>0.78149999999999997</c:v>
                </c:pt>
                <c:pt idx="24">
                  <c:v>0.81649999999999989</c:v>
                </c:pt>
                <c:pt idx="25">
                  <c:v>0.67700000000000016</c:v>
                </c:pt>
                <c:pt idx="26">
                  <c:v>0.21224999999999999</c:v>
                </c:pt>
                <c:pt idx="27">
                  <c:v>1.1592500000000001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9B-4EDD-8F1B-DC1D0F32C7FA}"/>
            </c:ext>
          </c:extLst>
        </c:ser>
        <c:ser>
          <c:idx val="1"/>
          <c:order val="1"/>
          <c:tx>
            <c:strRef>
              <c:f>'02.2021 - diag'!$D$1</c:f>
              <c:strCache>
                <c:ptCount val="1"/>
                <c:pt idx="0">
                  <c:v>Aku - vybíjení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'02.2021 - diag'!$A$3:$A$30</c:f>
              <c:numCache>
                <c:formatCode>d/m;@</c:formatCode>
                <c:ptCount val="28"/>
                <c:pt idx="0">
                  <c:v>44228</c:v>
                </c:pt>
                <c:pt idx="1">
                  <c:v>44229</c:v>
                </c:pt>
                <c:pt idx="2">
                  <c:v>44230</c:v>
                </c:pt>
                <c:pt idx="3">
                  <c:v>44231</c:v>
                </c:pt>
                <c:pt idx="4">
                  <c:v>44232</c:v>
                </c:pt>
                <c:pt idx="5">
                  <c:v>44233</c:v>
                </c:pt>
                <c:pt idx="6">
                  <c:v>44234</c:v>
                </c:pt>
                <c:pt idx="7">
                  <c:v>44235</c:v>
                </c:pt>
                <c:pt idx="8">
                  <c:v>44236</c:v>
                </c:pt>
                <c:pt idx="9">
                  <c:v>44237</c:v>
                </c:pt>
                <c:pt idx="10">
                  <c:v>44238</c:v>
                </c:pt>
                <c:pt idx="11">
                  <c:v>44239</c:v>
                </c:pt>
                <c:pt idx="12">
                  <c:v>44240</c:v>
                </c:pt>
                <c:pt idx="13">
                  <c:v>44241</c:v>
                </c:pt>
                <c:pt idx="14">
                  <c:v>44242</c:v>
                </c:pt>
                <c:pt idx="15">
                  <c:v>44243</c:v>
                </c:pt>
                <c:pt idx="16">
                  <c:v>44244</c:v>
                </c:pt>
                <c:pt idx="17">
                  <c:v>44245</c:v>
                </c:pt>
                <c:pt idx="18">
                  <c:v>44246</c:v>
                </c:pt>
                <c:pt idx="19">
                  <c:v>44247</c:v>
                </c:pt>
                <c:pt idx="20">
                  <c:v>44248</c:v>
                </c:pt>
                <c:pt idx="21">
                  <c:v>44249</c:v>
                </c:pt>
                <c:pt idx="22">
                  <c:v>44250</c:v>
                </c:pt>
                <c:pt idx="23">
                  <c:v>44251</c:v>
                </c:pt>
                <c:pt idx="24">
                  <c:v>44252</c:v>
                </c:pt>
                <c:pt idx="25">
                  <c:v>44253</c:v>
                </c:pt>
                <c:pt idx="26">
                  <c:v>44254</c:v>
                </c:pt>
                <c:pt idx="27">
                  <c:v>44255</c:v>
                </c:pt>
              </c:numCache>
            </c:numRef>
          </c:cat>
          <c:val>
            <c:numRef>
              <c:f>'02.2021 - diag'!$D$3:$D$30</c:f>
              <c:numCache>
                <c:formatCode>0.000</c:formatCode>
                <c:ptCount val="28"/>
                <c:pt idx="0">
                  <c:v>0.62499999999999989</c:v>
                </c:pt>
                <c:pt idx="1">
                  <c:v>0.67125000000000012</c:v>
                </c:pt>
                <c:pt idx="2">
                  <c:v>0.63249999999999984</c:v>
                </c:pt>
                <c:pt idx="3">
                  <c:v>0.51100000000000001</c:v>
                </c:pt>
                <c:pt idx="4">
                  <c:v>0.66025</c:v>
                </c:pt>
                <c:pt idx="5">
                  <c:v>0.70874999999999988</c:v>
                </c:pt>
                <c:pt idx="6">
                  <c:v>0.84850000000000014</c:v>
                </c:pt>
                <c:pt idx="7">
                  <c:v>0.81425000000000014</c:v>
                </c:pt>
                <c:pt idx="8">
                  <c:v>0.85650000000000015</c:v>
                </c:pt>
                <c:pt idx="9">
                  <c:v>0.8085</c:v>
                </c:pt>
                <c:pt idx="10">
                  <c:v>0.84375000000000011</c:v>
                </c:pt>
                <c:pt idx="11">
                  <c:v>0.87424999999999997</c:v>
                </c:pt>
                <c:pt idx="12">
                  <c:v>0.73649999999999993</c:v>
                </c:pt>
                <c:pt idx="13">
                  <c:v>0.59299999999999997</c:v>
                </c:pt>
                <c:pt idx="14">
                  <c:v>0.56249999999999989</c:v>
                </c:pt>
                <c:pt idx="15">
                  <c:v>0.72424999999999973</c:v>
                </c:pt>
                <c:pt idx="16">
                  <c:v>0.6187499999999998</c:v>
                </c:pt>
                <c:pt idx="17">
                  <c:v>0.56974999999999987</c:v>
                </c:pt>
                <c:pt idx="18">
                  <c:v>0.58599999999999985</c:v>
                </c:pt>
                <c:pt idx="19">
                  <c:v>0.57174999999999987</c:v>
                </c:pt>
                <c:pt idx="20">
                  <c:v>0.69599999999999995</c:v>
                </c:pt>
                <c:pt idx="21">
                  <c:v>0.60799999999999987</c:v>
                </c:pt>
                <c:pt idx="22">
                  <c:v>0.55874999999999986</c:v>
                </c:pt>
                <c:pt idx="23">
                  <c:v>0.56524999999999992</c:v>
                </c:pt>
                <c:pt idx="24">
                  <c:v>0.55449999999999988</c:v>
                </c:pt>
                <c:pt idx="25">
                  <c:v>0.58399999999999985</c:v>
                </c:pt>
                <c:pt idx="26">
                  <c:v>0.59924999999999984</c:v>
                </c:pt>
                <c:pt idx="27">
                  <c:v>0.56974999999999976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9B-4EDD-8F1B-DC1D0F32C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077696"/>
        <c:axId val="204088064"/>
      </c:barChart>
      <c:dateAx>
        <c:axId val="204077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5686825605132688"/>
              <c:y val="0.922233714322610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cs-CZ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4088064"/>
        <c:crosses val="autoZero"/>
        <c:auto val="1"/>
        <c:lblOffset val="100"/>
        <c:baseTimeUnit val="days"/>
        <c:majorUnit val="2"/>
        <c:majorTimeUnit val="days"/>
      </c:dateAx>
      <c:valAx>
        <c:axId val="204088064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8055555555555556E-2"/>
              <c:y val="7.958866192325866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4077696"/>
        <c:crosses val="autoZero"/>
        <c:crossBetween val="between"/>
        <c:majorUnit val="0.4"/>
        <c:minorUnit val="0.2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32299030329542139"/>
          <c:y val="0.11581199896717383"/>
          <c:w val="0.33087106299212593"/>
          <c:h val="6.494985580437399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Ext. zdroje</a:t>
            </a:r>
            <a:endParaRPr lang="en-US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'02.2021 - diag'!$AD$1</c:f>
              <c:strCache>
                <c:ptCount val="1"/>
                <c:pt idx="0">
                  <c:v>FC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'02.2021 - diag'!$A$3:$A$30</c:f>
              <c:numCache>
                <c:formatCode>d/m;@</c:formatCode>
                <c:ptCount val="28"/>
                <c:pt idx="0">
                  <c:v>44228</c:v>
                </c:pt>
                <c:pt idx="1">
                  <c:v>44229</c:v>
                </c:pt>
                <c:pt idx="2">
                  <c:v>44230</c:v>
                </c:pt>
                <c:pt idx="3">
                  <c:v>44231</c:v>
                </c:pt>
                <c:pt idx="4">
                  <c:v>44232</c:v>
                </c:pt>
                <c:pt idx="5">
                  <c:v>44233</c:v>
                </c:pt>
                <c:pt idx="6">
                  <c:v>44234</c:v>
                </c:pt>
                <c:pt idx="7">
                  <c:v>44235</c:v>
                </c:pt>
                <c:pt idx="8">
                  <c:v>44236</c:v>
                </c:pt>
                <c:pt idx="9">
                  <c:v>44237</c:v>
                </c:pt>
                <c:pt idx="10">
                  <c:v>44238</c:v>
                </c:pt>
                <c:pt idx="11">
                  <c:v>44239</c:v>
                </c:pt>
                <c:pt idx="12">
                  <c:v>44240</c:v>
                </c:pt>
                <c:pt idx="13">
                  <c:v>44241</c:v>
                </c:pt>
                <c:pt idx="14">
                  <c:v>44242</c:v>
                </c:pt>
                <c:pt idx="15">
                  <c:v>44243</c:v>
                </c:pt>
                <c:pt idx="16">
                  <c:v>44244</c:v>
                </c:pt>
                <c:pt idx="17">
                  <c:v>44245</c:v>
                </c:pt>
                <c:pt idx="18">
                  <c:v>44246</c:v>
                </c:pt>
                <c:pt idx="19">
                  <c:v>44247</c:v>
                </c:pt>
                <c:pt idx="20">
                  <c:v>44248</c:v>
                </c:pt>
                <c:pt idx="21">
                  <c:v>44249</c:v>
                </c:pt>
                <c:pt idx="22">
                  <c:v>44250</c:v>
                </c:pt>
                <c:pt idx="23">
                  <c:v>44251</c:v>
                </c:pt>
                <c:pt idx="24">
                  <c:v>44252</c:v>
                </c:pt>
                <c:pt idx="25">
                  <c:v>44253</c:v>
                </c:pt>
                <c:pt idx="26">
                  <c:v>44254</c:v>
                </c:pt>
                <c:pt idx="27">
                  <c:v>44255</c:v>
                </c:pt>
              </c:numCache>
            </c:numRef>
          </c:cat>
          <c:val>
            <c:numRef>
              <c:f>'02.2021 - diag'!$F$3:$F$30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0.2235</c:v>
                </c:pt>
                <c:pt idx="3">
                  <c:v>0.34425</c:v>
                </c:pt>
                <c:pt idx="4">
                  <c:v>0</c:v>
                </c:pt>
                <c:pt idx="5">
                  <c:v>0.36250000000000004</c:v>
                </c:pt>
                <c:pt idx="6">
                  <c:v>0.24575000000000002</c:v>
                </c:pt>
                <c:pt idx="7">
                  <c:v>0.42899999999999999</c:v>
                </c:pt>
                <c:pt idx="8">
                  <c:v>0.36724999999999997</c:v>
                </c:pt>
                <c:pt idx="9">
                  <c:v>0.45074999999999998</c:v>
                </c:pt>
                <c:pt idx="10">
                  <c:v>0.41525000000000001</c:v>
                </c:pt>
                <c:pt idx="11">
                  <c:v>0.432</c:v>
                </c:pt>
                <c:pt idx="12">
                  <c:v>0.22199999999999998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3E-47C3-A48C-E841F632A00C}"/>
            </c:ext>
          </c:extLst>
        </c:ser>
        <c:ser>
          <c:idx val="1"/>
          <c:order val="1"/>
          <c:tx>
            <c:strRef>
              <c:f>'02.2021 - diag'!$G$1</c:f>
              <c:strCache>
                <c:ptCount val="1"/>
                <c:pt idx="0">
                  <c:v>Nabíječka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'02.2021 - diag'!$A$3:$A$30</c:f>
              <c:numCache>
                <c:formatCode>d/m;@</c:formatCode>
                <c:ptCount val="28"/>
                <c:pt idx="0">
                  <c:v>44228</c:v>
                </c:pt>
                <c:pt idx="1">
                  <c:v>44229</c:v>
                </c:pt>
                <c:pt idx="2">
                  <c:v>44230</c:v>
                </c:pt>
                <c:pt idx="3">
                  <c:v>44231</c:v>
                </c:pt>
                <c:pt idx="4">
                  <c:v>44232</c:v>
                </c:pt>
                <c:pt idx="5">
                  <c:v>44233</c:v>
                </c:pt>
                <c:pt idx="6">
                  <c:v>44234</c:v>
                </c:pt>
                <c:pt idx="7">
                  <c:v>44235</c:v>
                </c:pt>
                <c:pt idx="8">
                  <c:v>44236</c:v>
                </c:pt>
                <c:pt idx="9">
                  <c:v>44237</c:v>
                </c:pt>
                <c:pt idx="10">
                  <c:v>44238</c:v>
                </c:pt>
                <c:pt idx="11">
                  <c:v>44239</c:v>
                </c:pt>
                <c:pt idx="12">
                  <c:v>44240</c:v>
                </c:pt>
                <c:pt idx="13">
                  <c:v>44241</c:v>
                </c:pt>
                <c:pt idx="14">
                  <c:v>44242</c:v>
                </c:pt>
                <c:pt idx="15">
                  <c:v>44243</c:v>
                </c:pt>
                <c:pt idx="16">
                  <c:v>44244</c:v>
                </c:pt>
                <c:pt idx="17">
                  <c:v>44245</c:v>
                </c:pt>
                <c:pt idx="18">
                  <c:v>44246</c:v>
                </c:pt>
                <c:pt idx="19">
                  <c:v>44247</c:v>
                </c:pt>
                <c:pt idx="20">
                  <c:v>44248</c:v>
                </c:pt>
                <c:pt idx="21">
                  <c:v>44249</c:v>
                </c:pt>
                <c:pt idx="22">
                  <c:v>44250</c:v>
                </c:pt>
                <c:pt idx="23">
                  <c:v>44251</c:v>
                </c:pt>
                <c:pt idx="24">
                  <c:v>44252</c:v>
                </c:pt>
                <c:pt idx="25">
                  <c:v>44253</c:v>
                </c:pt>
                <c:pt idx="26">
                  <c:v>44254</c:v>
                </c:pt>
                <c:pt idx="27">
                  <c:v>44255</c:v>
                </c:pt>
              </c:numCache>
            </c:numRef>
          </c:cat>
          <c:val>
            <c:numRef>
              <c:f>'02.2021 - diag'!$G$3:$G$30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0.38775000000000004</c:v>
                </c:pt>
                <c:pt idx="3">
                  <c:v>0.59725000000000006</c:v>
                </c:pt>
                <c:pt idx="4">
                  <c:v>0</c:v>
                </c:pt>
                <c:pt idx="5">
                  <c:v>0.62824999999999986</c:v>
                </c:pt>
                <c:pt idx="6">
                  <c:v>0.42474999999999996</c:v>
                </c:pt>
                <c:pt idx="7">
                  <c:v>0.74199999999999999</c:v>
                </c:pt>
                <c:pt idx="8">
                  <c:v>0.63750000000000007</c:v>
                </c:pt>
                <c:pt idx="9">
                  <c:v>0.78200000000000003</c:v>
                </c:pt>
                <c:pt idx="10">
                  <c:v>0.71800000000000008</c:v>
                </c:pt>
                <c:pt idx="11">
                  <c:v>0.74949999999999994</c:v>
                </c:pt>
                <c:pt idx="12">
                  <c:v>0.38474999999999998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3E-47C3-A48C-E841F632A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04118656"/>
        <c:axId val="207356672"/>
      </c:barChart>
      <c:dateAx>
        <c:axId val="204118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6381270049577141"/>
              <c:y val="0.922233690859120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7356672"/>
        <c:crosses val="autoZero"/>
        <c:auto val="1"/>
        <c:lblOffset val="100"/>
        <c:baseTimeUnit val="days"/>
        <c:majorUnit val="2"/>
        <c:majorTimeUnit val="days"/>
      </c:dateAx>
      <c:valAx>
        <c:axId val="207356672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037037037037037E-2"/>
              <c:y val="8.725202173697245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4118656"/>
        <c:crosses val="autoZero"/>
        <c:crossBetween val="between"/>
        <c:majorUnit val="0.4"/>
        <c:minorUnit val="0.2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32299030329542139"/>
          <c:y val="0.11581199896717383"/>
          <c:w val="0.28407881306503352"/>
          <c:h val="6.494985580437399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Dodávka energie - Únor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alpha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C62-4F15-9109-861158540A62}"/>
              </c:ext>
            </c:extLst>
          </c:dPt>
          <c:dPt>
            <c:idx val="1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C62-4F15-9109-861158540A62}"/>
              </c:ext>
            </c:extLst>
          </c:dPt>
          <c:dPt>
            <c:idx val="2"/>
            <c:bubble3D val="0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C62-4F15-9109-861158540A62}"/>
              </c:ext>
            </c:extLst>
          </c:dPt>
          <c:dPt>
            <c:idx val="3"/>
            <c:bubble3D val="0"/>
            <c:spPr>
              <a:solidFill>
                <a:schemeClr val="accent4">
                  <a:alpha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C62-4F15-9109-861158540A62}"/>
              </c:ext>
            </c:extLst>
          </c:dPt>
          <c:dLbls>
            <c:dLbl>
              <c:idx val="0"/>
              <c:layout>
                <c:manualLayout>
                  <c:x val="0.17565441819772529"/>
                  <c:y val="9.0164771070282874E-3"/>
                </c:manualLayout>
              </c:layout>
              <c:tx>
                <c:rich>
                  <a:bodyPr/>
                  <a:lstStyle/>
                  <a:p>
                    <a:fld id="{CE754587-154C-4399-B171-091C0DB6EED5}" type="CELLRANGE">
                      <a:rPr lang="en-US"/>
                      <a:pPr/>
                      <a:t>[OBLAST BUNĚK]</a:t>
                    </a:fld>
                    <a:endParaRPr lang="en-US" baseline="0"/>
                  </a:p>
                  <a:p>
                    <a:fld id="{93459163-3D8C-460B-84AA-F882DAFA9987}" type="PERCENTAGE">
                      <a:rPr lang="en-US"/>
                      <a:pPr/>
                      <a:t>[PROCENTO]</a:t>
                    </a:fld>
                    <a:endParaRPr lang="cs-CZ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DC62-4F15-9109-861158540A62}"/>
                </c:ext>
              </c:extLst>
            </c:dLbl>
            <c:dLbl>
              <c:idx val="1"/>
              <c:layout>
                <c:manualLayout>
                  <c:x val="-0.10833333333333334"/>
                  <c:y val="0"/>
                </c:manualLayout>
              </c:layout>
              <c:tx>
                <c:rich>
                  <a:bodyPr/>
                  <a:lstStyle/>
                  <a:p>
                    <a:fld id="{57203752-3FA8-40D6-B703-A73523ADA1E2}" type="CELLRANGE">
                      <a:rPr lang="en-US"/>
                      <a:pPr/>
                      <a:t>[OBLAST BUNĚK]</a:t>
                    </a:fld>
                    <a:endParaRPr lang="en-US" baseline="0"/>
                  </a:p>
                  <a:p>
                    <a:fld id="{9DE7E5EF-1779-4B69-B18A-6C684768D94A}" type="PERCENTAGE">
                      <a:rPr lang="en-US"/>
                      <a:pPr/>
                      <a:t>[PROCENTO]</a:t>
                    </a:fld>
                    <a:endParaRPr lang="cs-CZ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DC62-4F15-9109-861158540A62}"/>
                </c:ext>
              </c:extLst>
            </c:dLbl>
            <c:dLbl>
              <c:idx val="2"/>
              <c:layout>
                <c:manualLayout>
                  <c:x val="-0.14444444444444443"/>
                  <c:y val="-8.4875562720133283E-17"/>
                </c:manualLayout>
              </c:layout>
              <c:tx>
                <c:rich>
                  <a:bodyPr/>
                  <a:lstStyle/>
                  <a:p>
                    <a:fld id="{54EB151D-BB64-4A86-84EE-0E95F6AC2B2B}" type="CELLRANGE">
                      <a:rPr lang="en-US"/>
                      <a:pPr/>
                      <a:t>[OBLAST BUNĚK]</a:t>
                    </a:fld>
                    <a:endParaRPr lang="en-US" baseline="0"/>
                  </a:p>
                  <a:p>
                    <a:fld id="{97B5B664-7FA8-495C-A2ED-78EA889C78B0}" type="PERCENTAGE">
                      <a:rPr lang="en-US"/>
                      <a:pPr/>
                      <a:t>[PROCENTO]</a:t>
                    </a:fld>
                    <a:endParaRPr lang="cs-CZ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DC62-4F15-9109-861158540A62}"/>
                </c:ext>
              </c:extLst>
            </c:dLbl>
            <c:dLbl>
              <c:idx val="3"/>
              <c:layout>
                <c:manualLayout>
                  <c:x val="-0.18023097112860886"/>
                  <c:y val="1.3646106736657919E-2"/>
                </c:manualLayout>
              </c:layout>
              <c:tx>
                <c:rich>
                  <a:bodyPr/>
                  <a:lstStyle/>
                  <a:p>
                    <a:fld id="{222FEDFA-1D00-4372-A789-D93D6615BFD4}" type="CELLRANGE">
                      <a:rPr lang="en-US"/>
                      <a:pPr/>
                      <a:t>[OBLAST BUNĚK]</a:t>
                    </a:fld>
                    <a:endParaRPr lang="en-US" baseline="0"/>
                  </a:p>
                  <a:p>
                    <a:fld id="{7ACB933F-63DD-41E4-B8CB-20CD8B5EBE8D}" type="PERCENTAGE">
                      <a:rPr lang="en-US"/>
                      <a:pPr/>
                      <a:t>[PROCENTO]</a:t>
                    </a:fld>
                    <a:endParaRPr lang="cs-CZ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DC62-4F15-9109-861158540A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howDataLabelsRange val="1"/>
              </c:ext>
            </c:extLst>
          </c:dLbls>
          <c:cat>
            <c:strRef>
              <c:f>('01.2021 - diag'!$C$1,'01.2021 - diag'!$F$1,'01.2021 - diag'!$G$1)</c:f>
              <c:strCache>
                <c:ptCount val="3"/>
                <c:pt idx="0">
                  <c:v>Fotovoltaika</c:v>
                </c:pt>
                <c:pt idx="1">
                  <c:v>FC - dodávka</c:v>
                </c:pt>
                <c:pt idx="2">
                  <c:v>Nabíječka</c:v>
                </c:pt>
              </c:strCache>
            </c:strRef>
          </c:cat>
          <c:val>
            <c:numRef>
              <c:f>('02.2021 - diag'!$C$34,'02.2021 - diag'!$F$34,'02.2021 - diag'!$G$34)</c:f>
              <c:numCache>
                <c:formatCode>0.000</c:formatCode>
                <c:ptCount val="3"/>
                <c:pt idx="0">
                  <c:v>22.607250000000001</c:v>
                </c:pt>
                <c:pt idx="1">
                  <c:v>3.4922499999999999</c:v>
                </c:pt>
                <c:pt idx="2">
                  <c:v>6.0517500000000011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('02.2021 - diag'!$C$1,'02.2021 - diag'!$AD$1,'02.2021 - diag'!$H$1,'02.2021 - diag'!$I$1)</c15:f>
                <c15:dlblRangeCache>
                  <c:ptCount val="4"/>
                  <c:pt idx="0">
                    <c:v>Fotovoltaika</c:v>
                  </c:pt>
                  <c:pt idx="1">
                    <c:v>FC</c:v>
                  </c:pt>
                  <c:pt idx="3">
                    <c:v>Ext. zdroje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DC62-4F15-9109-861158540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2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PDZ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'03.2021 - diag'!$B$1</c:f>
              <c:strCache>
                <c:ptCount val="1"/>
                <c:pt idx="0">
                  <c:v>PDZ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'03.2021 - diag'!$A$3:$A$33</c:f>
              <c:numCache>
                <c:formatCode>d/m;@</c:formatCode>
                <c:ptCount val="31"/>
                <c:pt idx="0">
                  <c:v>44256</c:v>
                </c:pt>
                <c:pt idx="1">
                  <c:v>44257</c:v>
                </c:pt>
                <c:pt idx="2">
                  <c:v>44258</c:v>
                </c:pt>
                <c:pt idx="3">
                  <c:v>44259</c:v>
                </c:pt>
                <c:pt idx="4">
                  <c:v>44260</c:v>
                </c:pt>
                <c:pt idx="5">
                  <c:v>44261</c:v>
                </c:pt>
                <c:pt idx="6">
                  <c:v>44262</c:v>
                </c:pt>
                <c:pt idx="7">
                  <c:v>44263</c:v>
                </c:pt>
                <c:pt idx="8">
                  <c:v>44264</c:v>
                </c:pt>
                <c:pt idx="9">
                  <c:v>44265</c:v>
                </c:pt>
                <c:pt idx="10">
                  <c:v>44266</c:v>
                </c:pt>
                <c:pt idx="11">
                  <c:v>44267</c:v>
                </c:pt>
                <c:pt idx="12">
                  <c:v>44268</c:v>
                </c:pt>
                <c:pt idx="13">
                  <c:v>44269</c:v>
                </c:pt>
                <c:pt idx="14">
                  <c:v>44270</c:v>
                </c:pt>
                <c:pt idx="15">
                  <c:v>44271</c:v>
                </c:pt>
                <c:pt idx="16">
                  <c:v>44272</c:v>
                </c:pt>
                <c:pt idx="17">
                  <c:v>44273</c:v>
                </c:pt>
                <c:pt idx="18">
                  <c:v>44274</c:v>
                </c:pt>
                <c:pt idx="19">
                  <c:v>44275</c:v>
                </c:pt>
                <c:pt idx="20">
                  <c:v>44276</c:v>
                </c:pt>
                <c:pt idx="21">
                  <c:v>44277</c:v>
                </c:pt>
                <c:pt idx="22">
                  <c:v>44278</c:v>
                </c:pt>
                <c:pt idx="23">
                  <c:v>44279</c:v>
                </c:pt>
                <c:pt idx="24">
                  <c:v>44280</c:v>
                </c:pt>
                <c:pt idx="25">
                  <c:v>44281</c:v>
                </c:pt>
                <c:pt idx="26">
                  <c:v>44282</c:v>
                </c:pt>
                <c:pt idx="27">
                  <c:v>44283</c:v>
                </c:pt>
                <c:pt idx="28">
                  <c:v>44284</c:v>
                </c:pt>
                <c:pt idx="29">
                  <c:v>44285</c:v>
                </c:pt>
                <c:pt idx="30">
                  <c:v>44286</c:v>
                </c:pt>
              </c:numCache>
            </c:numRef>
          </c:cat>
          <c:val>
            <c:numRef>
              <c:f>'03.2021 - diag'!$B$3:$B$33</c:f>
              <c:numCache>
                <c:formatCode>0.000</c:formatCode>
                <c:ptCount val="31"/>
                <c:pt idx="0">
                  <c:v>0.99199999999999999</c:v>
                </c:pt>
                <c:pt idx="1">
                  <c:v>0.9382499999999997</c:v>
                </c:pt>
                <c:pt idx="2">
                  <c:v>0.95024999999999959</c:v>
                </c:pt>
                <c:pt idx="3">
                  <c:v>0.99575000000000002</c:v>
                </c:pt>
                <c:pt idx="4">
                  <c:v>0.9587500000000001</c:v>
                </c:pt>
                <c:pt idx="5">
                  <c:v>1.0882499999999997</c:v>
                </c:pt>
                <c:pt idx="6">
                  <c:v>1.0872499999999998</c:v>
                </c:pt>
                <c:pt idx="7">
                  <c:v>1.0392500000000002</c:v>
                </c:pt>
                <c:pt idx="8">
                  <c:v>1.089</c:v>
                </c:pt>
                <c:pt idx="9">
                  <c:v>1.0459999999999998</c:v>
                </c:pt>
                <c:pt idx="10">
                  <c:v>0.92674999999999996</c:v>
                </c:pt>
                <c:pt idx="11">
                  <c:v>0.98724999999999996</c:v>
                </c:pt>
                <c:pt idx="12">
                  <c:v>0.97324999999999973</c:v>
                </c:pt>
                <c:pt idx="13">
                  <c:v>0.96049999999999991</c:v>
                </c:pt>
                <c:pt idx="14">
                  <c:v>1.00275</c:v>
                </c:pt>
                <c:pt idx="15">
                  <c:v>0.95850000000000024</c:v>
                </c:pt>
                <c:pt idx="16">
                  <c:v>0.96725000000000005</c:v>
                </c:pt>
                <c:pt idx="17">
                  <c:v>1.0642500000000001</c:v>
                </c:pt>
                <c:pt idx="18">
                  <c:v>0.999</c:v>
                </c:pt>
                <c:pt idx="19">
                  <c:v>1.0520000000000003</c:v>
                </c:pt>
                <c:pt idx="20">
                  <c:v>0.94975000000000009</c:v>
                </c:pt>
                <c:pt idx="21">
                  <c:v>1.0310000000000001</c:v>
                </c:pt>
                <c:pt idx="22">
                  <c:v>0.94600000000000006</c:v>
                </c:pt>
                <c:pt idx="23">
                  <c:v>1.0825</c:v>
                </c:pt>
                <c:pt idx="24">
                  <c:v>1.1100000000000003</c:v>
                </c:pt>
                <c:pt idx="25">
                  <c:v>1.0652500000000003</c:v>
                </c:pt>
                <c:pt idx="26">
                  <c:v>0.9847499999999999</c:v>
                </c:pt>
                <c:pt idx="27">
                  <c:v>1.0484999999999998</c:v>
                </c:pt>
                <c:pt idx="28">
                  <c:v>1.0545</c:v>
                </c:pt>
                <c:pt idx="29">
                  <c:v>1.1047500000000001</c:v>
                </c:pt>
                <c:pt idx="30">
                  <c:v>1.0992500000000001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B6-42D1-B4D0-E3232E603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665600"/>
        <c:axId val="209065088"/>
      </c:barChart>
      <c:dateAx>
        <c:axId val="208665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8696084864391955"/>
              <c:y val="0.922233714322610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9065088"/>
        <c:crosses val="autoZero"/>
        <c:auto val="1"/>
        <c:lblOffset val="100"/>
        <c:baseTimeUnit val="days"/>
      </c:dateAx>
      <c:valAx>
        <c:axId val="209065088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675925925925926E-2"/>
              <c:y val="7.958866192325866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8665600"/>
        <c:crosses val="autoZero"/>
        <c:crossBetween val="between"/>
        <c:majorUnit val="0.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Fotovoltaika</a:t>
            </a:r>
            <a:endParaRPr lang="en-US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'03.2021 - diag'!$C$1</c:f>
              <c:strCache>
                <c:ptCount val="1"/>
                <c:pt idx="0">
                  <c:v>Fotovoltaika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'03.2021 - diag'!$A$3:$A$33</c:f>
              <c:numCache>
                <c:formatCode>d/m;@</c:formatCode>
                <c:ptCount val="31"/>
                <c:pt idx="0">
                  <c:v>44256</c:v>
                </c:pt>
                <c:pt idx="1">
                  <c:v>44257</c:v>
                </c:pt>
                <c:pt idx="2">
                  <c:v>44258</c:v>
                </c:pt>
                <c:pt idx="3">
                  <c:v>44259</c:v>
                </c:pt>
                <c:pt idx="4">
                  <c:v>44260</c:v>
                </c:pt>
                <c:pt idx="5">
                  <c:v>44261</c:v>
                </c:pt>
                <c:pt idx="6">
                  <c:v>44262</c:v>
                </c:pt>
                <c:pt idx="7">
                  <c:v>44263</c:v>
                </c:pt>
                <c:pt idx="8">
                  <c:v>44264</c:v>
                </c:pt>
                <c:pt idx="9">
                  <c:v>44265</c:v>
                </c:pt>
                <c:pt idx="10">
                  <c:v>44266</c:v>
                </c:pt>
                <c:pt idx="11">
                  <c:v>44267</c:v>
                </c:pt>
                <c:pt idx="12">
                  <c:v>44268</c:v>
                </c:pt>
                <c:pt idx="13">
                  <c:v>44269</c:v>
                </c:pt>
                <c:pt idx="14">
                  <c:v>44270</c:v>
                </c:pt>
                <c:pt idx="15">
                  <c:v>44271</c:v>
                </c:pt>
                <c:pt idx="16">
                  <c:v>44272</c:v>
                </c:pt>
                <c:pt idx="17">
                  <c:v>44273</c:v>
                </c:pt>
                <c:pt idx="18">
                  <c:v>44274</c:v>
                </c:pt>
                <c:pt idx="19">
                  <c:v>44275</c:v>
                </c:pt>
                <c:pt idx="20">
                  <c:v>44276</c:v>
                </c:pt>
                <c:pt idx="21">
                  <c:v>44277</c:v>
                </c:pt>
                <c:pt idx="22">
                  <c:v>44278</c:v>
                </c:pt>
                <c:pt idx="23">
                  <c:v>44279</c:v>
                </c:pt>
                <c:pt idx="24">
                  <c:v>44280</c:v>
                </c:pt>
                <c:pt idx="25">
                  <c:v>44281</c:v>
                </c:pt>
                <c:pt idx="26">
                  <c:v>44282</c:v>
                </c:pt>
                <c:pt idx="27">
                  <c:v>44283</c:v>
                </c:pt>
                <c:pt idx="28">
                  <c:v>44284</c:v>
                </c:pt>
                <c:pt idx="29">
                  <c:v>44285</c:v>
                </c:pt>
                <c:pt idx="30">
                  <c:v>44286</c:v>
                </c:pt>
              </c:numCache>
            </c:numRef>
          </c:cat>
          <c:val>
            <c:numRef>
              <c:f>'03.2021 - diag'!$C$3:$C$33</c:f>
              <c:numCache>
                <c:formatCode>0.000</c:formatCode>
                <c:ptCount val="31"/>
                <c:pt idx="0">
                  <c:v>0.84450000000000003</c:v>
                </c:pt>
                <c:pt idx="1">
                  <c:v>0.52024999999999999</c:v>
                </c:pt>
                <c:pt idx="2">
                  <c:v>0.64749999999999996</c:v>
                </c:pt>
                <c:pt idx="3">
                  <c:v>1.2157499999999999</c:v>
                </c:pt>
                <c:pt idx="4">
                  <c:v>0.70799999999999996</c:v>
                </c:pt>
                <c:pt idx="5">
                  <c:v>2.3512500000000003</c:v>
                </c:pt>
                <c:pt idx="6">
                  <c:v>1.3634999999999999</c:v>
                </c:pt>
                <c:pt idx="7">
                  <c:v>0.91749999999999987</c:v>
                </c:pt>
                <c:pt idx="8">
                  <c:v>1.3429999999999997</c:v>
                </c:pt>
                <c:pt idx="9">
                  <c:v>1.2352499999999995</c:v>
                </c:pt>
                <c:pt idx="10">
                  <c:v>0.42125000000000001</c:v>
                </c:pt>
                <c:pt idx="11">
                  <c:v>1.1960000000000002</c:v>
                </c:pt>
                <c:pt idx="12">
                  <c:v>0.98599999999999988</c:v>
                </c:pt>
                <c:pt idx="13">
                  <c:v>1.0679999999999998</c:v>
                </c:pt>
                <c:pt idx="14">
                  <c:v>1.2449999999999999</c:v>
                </c:pt>
                <c:pt idx="15">
                  <c:v>0.622</c:v>
                </c:pt>
                <c:pt idx="16">
                  <c:v>0.79500000000000004</c:v>
                </c:pt>
                <c:pt idx="17">
                  <c:v>1.7144999999999999</c:v>
                </c:pt>
                <c:pt idx="18">
                  <c:v>0.90774999999999995</c:v>
                </c:pt>
                <c:pt idx="19">
                  <c:v>1.3065000000000002</c:v>
                </c:pt>
                <c:pt idx="20">
                  <c:v>0.51924999999999999</c:v>
                </c:pt>
                <c:pt idx="21">
                  <c:v>1.6902499999999998</c:v>
                </c:pt>
                <c:pt idx="22">
                  <c:v>0.50850000000000006</c:v>
                </c:pt>
                <c:pt idx="23">
                  <c:v>1.8612500000000003</c:v>
                </c:pt>
                <c:pt idx="24">
                  <c:v>1.5992500000000001</c:v>
                </c:pt>
                <c:pt idx="25">
                  <c:v>1.3152499999999998</c:v>
                </c:pt>
                <c:pt idx="26">
                  <c:v>0.85775000000000001</c:v>
                </c:pt>
                <c:pt idx="27">
                  <c:v>1.28</c:v>
                </c:pt>
                <c:pt idx="28">
                  <c:v>1.3114999999999999</c:v>
                </c:pt>
                <c:pt idx="29">
                  <c:v>1.3822500000000002</c:v>
                </c:pt>
                <c:pt idx="30">
                  <c:v>1.3282500000000002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C9-4DE6-977C-CC05FBA9E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9114624"/>
        <c:axId val="209116544"/>
      </c:barChart>
      <c:dateAx>
        <c:axId val="209114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9622010790317874"/>
              <c:y val="0.922233690859120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9116544"/>
        <c:crosses val="autoZero"/>
        <c:auto val="1"/>
        <c:lblOffset val="100"/>
        <c:baseTimeUnit val="days"/>
      </c:dateAx>
      <c:valAx>
        <c:axId val="209116544"/>
        <c:scaling>
          <c:orientation val="minMax"/>
          <c:max val="2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037037037037037E-2"/>
              <c:y val="8.34202029777757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9114624"/>
        <c:crosses val="autoZero"/>
        <c:crossBetween val="between"/>
        <c:majorUnit val="0.4"/>
        <c:minorUnit val="0.2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AKU</a:t>
            </a:r>
            <a:endParaRPr lang="en-US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'03.2021 - diag'!$E$1</c:f>
              <c:strCache>
                <c:ptCount val="1"/>
                <c:pt idx="0">
                  <c:v>Aku - nabíjení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'03.2021 - diag'!$A$3:$A$33</c:f>
              <c:numCache>
                <c:formatCode>d/m;@</c:formatCode>
                <c:ptCount val="31"/>
                <c:pt idx="0">
                  <c:v>44256</c:v>
                </c:pt>
                <c:pt idx="1">
                  <c:v>44257</c:v>
                </c:pt>
                <c:pt idx="2">
                  <c:v>44258</c:v>
                </c:pt>
                <c:pt idx="3">
                  <c:v>44259</c:v>
                </c:pt>
                <c:pt idx="4">
                  <c:v>44260</c:v>
                </c:pt>
                <c:pt idx="5">
                  <c:v>44261</c:v>
                </c:pt>
                <c:pt idx="6">
                  <c:v>44262</c:v>
                </c:pt>
                <c:pt idx="7">
                  <c:v>44263</c:v>
                </c:pt>
                <c:pt idx="8">
                  <c:v>44264</c:v>
                </c:pt>
                <c:pt idx="9">
                  <c:v>44265</c:v>
                </c:pt>
                <c:pt idx="10">
                  <c:v>44266</c:v>
                </c:pt>
                <c:pt idx="11">
                  <c:v>44267</c:v>
                </c:pt>
                <c:pt idx="12">
                  <c:v>44268</c:v>
                </c:pt>
                <c:pt idx="13">
                  <c:v>44269</c:v>
                </c:pt>
                <c:pt idx="14">
                  <c:v>44270</c:v>
                </c:pt>
                <c:pt idx="15">
                  <c:v>44271</c:v>
                </c:pt>
                <c:pt idx="16">
                  <c:v>44272</c:v>
                </c:pt>
                <c:pt idx="17">
                  <c:v>44273</c:v>
                </c:pt>
                <c:pt idx="18">
                  <c:v>44274</c:v>
                </c:pt>
                <c:pt idx="19">
                  <c:v>44275</c:v>
                </c:pt>
                <c:pt idx="20">
                  <c:v>44276</c:v>
                </c:pt>
                <c:pt idx="21">
                  <c:v>44277</c:v>
                </c:pt>
                <c:pt idx="22">
                  <c:v>44278</c:v>
                </c:pt>
                <c:pt idx="23">
                  <c:v>44279</c:v>
                </c:pt>
                <c:pt idx="24">
                  <c:v>44280</c:v>
                </c:pt>
                <c:pt idx="25">
                  <c:v>44281</c:v>
                </c:pt>
                <c:pt idx="26">
                  <c:v>44282</c:v>
                </c:pt>
                <c:pt idx="27">
                  <c:v>44283</c:v>
                </c:pt>
                <c:pt idx="28">
                  <c:v>44284</c:v>
                </c:pt>
                <c:pt idx="29">
                  <c:v>44285</c:v>
                </c:pt>
                <c:pt idx="30">
                  <c:v>44286</c:v>
                </c:pt>
              </c:numCache>
            </c:numRef>
          </c:cat>
          <c:val>
            <c:numRef>
              <c:f>'03.2021 - diag'!$E$3:$E$33</c:f>
              <c:numCache>
                <c:formatCode>0.000</c:formatCode>
                <c:ptCount val="31"/>
                <c:pt idx="0">
                  <c:v>0.42074999999999996</c:v>
                </c:pt>
                <c:pt idx="1">
                  <c:v>0.17150000000000001</c:v>
                </c:pt>
                <c:pt idx="2">
                  <c:v>0.26924999999999999</c:v>
                </c:pt>
                <c:pt idx="3">
                  <c:v>0.80125000000000002</c:v>
                </c:pt>
                <c:pt idx="4">
                  <c:v>0.33324999999999999</c:v>
                </c:pt>
                <c:pt idx="5">
                  <c:v>1.8109999999999999</c:v>
                </c:pt>
                <c:pt idx="6">
                  <c:v>0.81874999999999998</c:v>
                </c:pt>
                <c:pt idx="7">
                  <c:v>0.52149999999999996</c:v>
                </c:pt>
                <c:pt idx="8">
                  <c:v>0.7649999999999999</c:v>
                </c:pt>
                <c:pt idx="9">
                  <c:v>0.70750000000000002</c:v>
                </c:pt>
                <c:pt idx="10">
                  <c:v>9.3500000000000014E-2</c:v>
                </c:pt>
                <c:pt idx="11">
                  <c:v>0.71875</c:v>
                </c:pt>
                <c:pt idx="12">
                  <c:v>0.52649999999999997</c:v>
                </c:pt>
                <c:pt idx="13">
                  <c:v>0.63424999999999998</c:v>
                </c:pt>
                <c:pt idx="14">
                  <c:v>0.79449999999999998</c:v>
                </c:pt>
                <c:pt idx="15">
                  <c:v>0.26025000000000004</c:v>
                </c:pt>
                <c:pt idx="16">
                  <c:v>0.37349999999999994</c:v>
                </c:pt>
                <c:pt idx="17">
                  <c:v>1.1660000000000001</c:v>
                </c:pt>
                <c:pt idx="18">
                  <c:v>0.54125000000000001</c:v>
                </c:pt>
                <c:pt idx="19">
                  <c:v>0.81124999999999992</c:v>
                </c:pt>
                <c:pt idx="20">
                  <c:v>0.22825000000000001</c:v>
                </c:pt>
                <c:pt idx="21">
                  <c:v>1.1680000000000001</c:v>
                </c:pt>
                <c:pt idx="22">
                  <c:v>0.17299999999999999</c:v>
                </c:pt>
                <c:pt idx="23">
                  <c:v>1.2997499999999997</c:v>
                </c:pt>
                <c:pt idx="24">
                  <c:v>0.97375</c:v>
                </c:pt>
                <c:pt idx="25">
                  <c:v>0.72599999999999987</c:v>
                </c:pt>
                <c:pt idx="26">
                  <c:v>0.39649999999999996</c:v>
                </c:pt>
                <c:pt idx="27">
                  <c:v>0.69899999999999995</c:v>
                </c:pt>
                <c:pt idx="28">
                  <c:v>0.72475000000000012</c:v>
                </c:pt>
                <c:pt idx="29">
                  <c:v>0.74325000000000008</c:v>
                </c:pt>
                <c:pt idx="30">
                  <c:v>0.68325000000000002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40-455A-9509-B31903C116CC}"/>
            </c:ext>
          </c:extLst>
        </c:ser>
        <c:ser>
          <c:idx val="1"/>
          <c:order val="1"/>
          <c:tx>
            <c:strRef>
              <c:f>'03.2021 - diag'!$D$1</c:f>
              <c:strCache>
                <c:ptCount val="1"/>
                <c:pt idx="0">
                  <c:v>Aku - vybíjení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'03.2021 - diag'!$A$3:$A$33</c:f>
              <c:numCache>
                <c:formatCode>d/m;@</c:formatCode>
                <c:ptCount val="31"/>
                <c:pt idx="0">
                  <c:v>44256</c:v>
                </c:pt>
                <c:pt idx="1">
                  <c:v>44257</c:v>
                </c:pt>
                <c:pt idx="2">
                  <c:v>44258</c:v>
                </c:pt>
                <c:pt idx="3">
                  <c:v>44259</c:v>
                </c:pt>
                <c:pt idx="4">
                  <c:v>44260</c:v>
                </c:pt>
                <c:pt idx="5">
                  <c:v>44261</c:v>
                </c:pt>
                <c:pt idx="6">
                  <c:v>44262</c:v>
                </c:pt>
                <c:pt idx="7">
                  <c:v>44263</c:v>
                </c:pt>
                <c:pt idx="8">
                  <c:v>44264</c:v>
                </c:pt>
                <c:pt idx="9">
                  <c:v>44265</c:v>
                </c:pt>
                <c:pt idx="10">
                  <c:v>44266</c:v>
                </c:pt>
                <c:pt idx="11">
                  <c:v>44267</c:v>
                </c:pt>
                <c:pt idx="12">
                  <c:v>44268</c:v>
                </c:pt>
                <c:pt idx="13">
                  <c:v>44269</c:v>
                </c:pt>
                <c:pt idx="14">
                  <c:v>44270</c:v>
                </c:pt>
                <c:pt idx="15">
                  <c:v>44271</c:v>
                </c:pt>
                <c:pt idx="16">
                  <c:v>44272</c:v>
                </c:pt>
                <c:pt idx="17">
                  <c:v>44273</c:v>
                </c:pt>
                <c:pt idx="18">
                  <c:v>44274</c:v>
                </c:pt>
                <c:pt idx="19">
                  <c:v>44275</c:v>
                </c:pt>
                <c:pt idx="20">
                  <c:v>44276</c:v>
                </c:pt>
                <c:pt idx="21">
                  <c:v>44277</c:v>
                </c:pt>
                <c:pt idx="22">
                  <c:v>44278</c:v>
                </c:pt>
                <c:pt idx="23">
                  <c:v>44279</c:v>
                </c:pt>
                <c:pt idx="24">
                  <c:v>44280</c:v>
                </c:pt>
                <c:pt idx="25">
                  <c:v>44281</c:v>
                </c:pt>
                <c:pt idx="26">
                  <c:v>44282</c:v>
                </c:pt>
                <c:pt idx="27">
                  <c:v>44283</c:v>
                </c:pt>
                <c:pt idx="28">
                  <c:v>44284</c:v>
                </c:pt>
                <c:pt idx="29">
                  <c:v>44285</c:v>
                </c:pt>
                <c:pt idx="30">
                  <c:v>44286</c:v>
                </c:pt>
              </c:numCache>
            </c:numRef>
          </c:cat>
          <c:val>
            <c:numRef>
              <c:f>'03.2021 - diag'!$D$3:$D$33</c:f>
              <c:numCache>
                <c:formatCode>0.000</c:formatCode>
                <c:ptCount val="31"/>
                <c:pt idx="0">
                  <c:v>0.58699999999999986</c:v>
                </c:pt>
                <c:pt idx="1">
                  <c:v>0.60924999999999974</c:v>
                </c:pt>
                <c:pt idx="2">
                  <c:v>0.59124999999999972</c:v>
                </c:pt>
                <c:pt idx="3">
                  <c:v>0.60174999999999979</c:v>
                </c:pt>
                <c:pt idx="4">
                  <c:v>0.60724999999999996</c:v>
                </c:pt>
                <c:pt idx="5">
                  <c:v>0.56724999999999992</c:v>
                </c:pt>
                <c:pt idx="6">
                  <c:v>0.56149999999999989</c:v>
                </c:pt>
                <c:pt idx="7">
                  <c:v>0.66099999999999992</c:v>
                </c:pt>
                <c:pt idx="8">
                  <c:v>0.52974999999999994</c:v>
                </c:pt>
                <c:pt idx="9">
                  <c:v>0.53499999999999992</c:v>
                </c:pt>
                <c:pt idx="10">
                  <c:v>0.62</c:v>
                </c:pt>
                <c:pt idx="11">
                  <c:v>0.53324999999999978</c:v>
                </c:pt>
                <c:pt idx="12">
                  <c:v>0.53349999999999986</c:v>
                </c:pt>
                <c:pt idx="13">
                  <c:v>0.54799999999999993</c:v>
                </c:pt>
                <c:pt idx="14">
                  <c:v>0.57074999999999998</c:v>
                </c:pt>
                <c:pt idx="15">
                  <c:v>0.61650000000000005</c:v>
                </c:pt>
                <c:pt idx="16">
                  <c:v>0.56574999999999998</c:v>
                </c:pt>
                <c:pt idx="17">
                  <c:v>0.53749999999999987</c:v>
                </c:pt>
                <c:pt idx="18">
                  <c:v>0.65149999999999997</c:v>
                </c:pt>
                <c:pt idx="19">
                  <c:v>0.57924999999999982</c:v>
                </c:pt>
                <c:pt idx="20">
                  <c:v>0.67524999999999979</c:v>
                </c:pt>
                <c:pt idx="21">
                  <c:v>0.52949999999999997</c:v>
                </c:pt>
                <c:pt idx="22">
                  <c:v>0.62724999999999986</c:v>
                </c:pt>
                <c:pt idx="23">
                  <c:v>0.54149999999999998</c:v>
                </c:pt>
                <c:pt idx="24">
                  <c:v>0.50374999999999992</c:v>
                </c:pt>
                <c:pt idx="25">
                  <c:v>0.49649999999999989</c:v>
                </c:pt>
                <c:pt idx="26">
                  <c:v>0.54424999999999979</c:v>
                </c:pt>
                <c:pt idx="27">
                  <c:v>0.48974999999999991</c:v>
                </c:pt>
                <c:pt idx="28">
                  <c:v>0.49074999999999985</c:v>
                </c:pt>
                <c:pt idx="29">
                  <c:v>0.48999999999999994</c:v>
                </c:pt>
                <c:pt idx="30">
                  <c:v>0.47949999999999993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40-455A-9509-B31903C116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823424"/>
        <c:axId val="208825344"/>
      </c:barChart>
      <c:dateAx>
        <c:axId val="208823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9622010790317874"/>
              <c:y val="0.922233714322610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8825344"/>
        <c:crosses val="autoZero"/>
        <c:auto val="1"/>
        <c:lblOffset val="100"/>
        <c:baseTimeUnit val="days"/>
      </c:dateAx>
      <c:valAx>
        <c:axId val="208825344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5740740740740741E-2"/>
              <c:y val="7.958866192325866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8823424"/>
        <c:crosses val="autoZero"/>
        <c:crossBetween val="between"/>
        <c:majorUnit val="0.4"/>
        <c:minorUnit val="0.2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32299030329542139"/>
          <c:y val="0.11581199896717383"/>
          <c:w val="0.33087106299212593"/>
          <c:h val="6.494985580437399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ext. zdroje</a:t>
            </a:r>
            <a:endParaRPr lang="en-US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'03.2021 - diag'!$AD$1</c:f>
              <c:strCache>
                <c:ptCount val="1"/>
                <c:pt idx="0">
                  <c:v>FC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'03.2021 - diag'!$A$3:$A$33</c:f>
              <c:numCache>
                <c:formatCode>d/m;@</c:formatCode>
                <c:ptCount val="31"/>
                <c:pt idx="0">
                  <c:v>44256</c:v>
                </c:pt>
                <c:pt idx="1">
                  <c:v>44257</c:v>
                </c:pt>
                <c:pt idx="2">
                  <c:v>44258</c:v>
                </c:pt>
                <c:pt idx="3">
                  <c:v>44259</c:v>
                </c:pt>
                <c:pt idx="4">
                  <c:v>44260</c:v>
                </c:pt>
                <c:pt idx="5">
                  <c:v>44261</c:v>
                </c:pt>
                <c:pt idx="6">
                  <c:v>44262</c:v>
                </c:pt>
                <c:pt idx="7">
                  <c:v>44263</c:v>
                </c:pt>
                <c:pt idx="8">
                  <c:v>44264</c:v>
                </c:pt>
                <c:pt idx="9">
                  <c:v>44265</c:v>
                </c:pt>
                <c:pt idx="10">
                  <c:v>44266</c:v>
                </c:pt>
                <c:pt idx="11">
                  <c:v>44267</c:v>
                </c:pt>
                <c:pt idx="12">
                  <c:v>44268</c:v>
                </c:pt>
                <c:pt idx="13">
                  <c:v>44269</c:v>
                </c:pt>
                <c:pt idx="14">
                  <c:v>44270</c:v>
                </c:pt>
                <c:pt idx="15">
                  <c:v>44271</c:v>
                </c:pt>
                <c:pt idx="16">
                  <c:v>44272</c:v>
                </c:pt>
                <c:pt idx="17">
                  <c:v>44273</c:v>
                </c:pt>
                <c:pt idx="18">
                  <c:v>44274</c:v>
                </c:pt>
                <c:pt idx="19">
                  <c:v>44275</c:v>
                </c:pt>
                <c:pt idx="20">
                  <c:v>44276</c:v>
                </c:pt>
                <c:pt idx="21">
                  <c:v>44277</c:v>
                </c:pt>
                <c:pt idx="22">
                  <c:v>44278</c:v>
                </c:pt>
                <c:pt idx="23">
                  <c:v>44279</c:v>
                </c:pt>
                <c:pt idx="24">
                  <c:v>44280</c:v>
                </c:pt>
                <c:pt idx="25">
                  <c:v>44281</c:v>
                </c:pt>
                <c:pt idx="26">
                  <c:v>44282</c:v>
                </c:pt>
                <c:pt idx="27">
                  <c:v>44283</c:v>
                </c:pt>
                <c:pt idx="28">
                  <c:v>44284</c:v>
                </c:pt>
                <c:pt idx="29">
                  <c:v>44285</c:v>
                </c:pt>
                <c:pt idx="30">
                  <c:v>44286</c:v>
                </c:pt>
              </c:numCache>
            </c:numRef>
          </c:cat>
          <c:val>
            <c:numRef>
              <c:f>'03.2021 - diag'!$F$3:$F$33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B2-4484-8E9E-6297DBF96DD6}"/>
            </c:ext>
          </c:extLst>
        </c:ser>
        <c:ser>
          <c:idx val="1"/>
          <c:order val="1"/>
          <c:tx>
            <c:strRef>
              <c:f>'03.2021 - diag'!$G$1</c:f>
              <c:strCache>
                <c:ptCount val="1"/>
                <c:pt idx="0">
                  <c:v>Nabíječka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'03.2021 - diag'!$A$3:$A$33</c:f>
              <c:numCache>
                <c:formatCode>d/m;@</c:formatCode>
                <c:ptCount val="31"/>
                <c:pt idx="0">
                  <c:v>44256</c:v>
                </c:pt>
                <c:pt idx="1">
                  <c:v>44257</c:v>
                </c:pt>
                <c:pt idx="2">
                  <c:v>44258</c:v>
                </c:pt>
                <c:pt idx="3">
                  <c:v>44259</c:v>
                </c:pt>
                <c:pt idx="4">
                  <c:v>44260</c:v>
                </c:pt>
                <c:pt idx="5">
                  <c:v>44261</c:v>
                </c:pt>
                <c:pt idx="6">
                  <c:v>44262</c:v>
                </c:pt>
                <c:pt idx="7">
                  <c:v>44263</c:v>
                </c:pt>
                <c:pt idx="8">
                  <c:v>44264</c:v>
                </c:pt>
                <c:pt idx="9">
                  <c:v>44265</c:v>
                </c:pt>
                <c:pt idx="10">
                  <c:v>44266</c:v>
                </c:pt>
                <c:pt idx="11">
                  <c:v>44267</c:v>
                </c:pt>
                <c:pt idx="12">
                  <c:v>44268</c:v>
                </c:pt>
                <c:pt idx="13">
                  <c:v>44269</c:v>
                </c:pt>
                <c:pt idx="14">
                  <c:v>44270</c:v>
                </c:pt>
                <c:pt idx="15">
                  <c:v>44271</c:v>
                </c:pt>
                <c:pt idx="16">
                  <c:v>44272</c:v>
                </c:pt>
                <c:pt idx="17">
                  <c:v>44273</c:v>
                </c:pt>
                <c:pt idx="18">
                  <c:v>44274</c:v>
                </c:pt>
                <c:pt idx="19">
                  <c:v>44275</c:v>
                </c:pt>
                <c:pt idx="20">
                  <c:v>44276</c:v>
                </c:pt>
                <c:pt idx="21">
                  <c:v>44277</c:v>
                </c:pt>
                <c:pt idx="22">
                  <c:v>44278</c:v>
                </c:pt>
                <c:pt idx="23">
                  <c:v>44279</c:v>
                </c:pt>
                <c:pt idx="24">
                  <c:v>44280</c:v>
                </c:pt>
                <c:pt idx="25">
                  <c:v>44281</c:v>
                </c:pt>
                <c:pt idx="26">
                  <c:v>44282</c:v>
                </c:pt>
                <c:pt idx="27">
                  <c:v>44283</c:v>
                </c:pt>
                <c:pt idx="28">
                  <c:v>44284</c:v>
                </c:pt>
                <c:pt idx="29">
                  <c:v>44285</c:v>
                </c:pt>
                <c:pt idx="30">
                  <c:v>44286</c:v>
                </c:pt>
              </c:numCache>
            </c:numRef>
          </c:cat>
          <c:val>
            <c:numRef>
              <c:f>'03.2021 - diag'!$G$3:$G$33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B2-4484-8E9E-6297DBF96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08888576"/>
        <c:axId val="208890496"/>
      </c:barChart>
      <c:dateAx>
        <c:axId val="208888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9853492271799362"/>
              <c:y val="0.922233690859120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8890496"/>
        <c:crosses val="autoZero"/>
        <c:auto val="1"/>
        <c:lblOffset val="100"/>
        <c:baseTimeUnit val="days"/>
      </c:dateAx>
      <c:valAx>
        <c:axId val="20889049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3425925925925923E-2"/>
              <c:y val="8.34202029777757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8888576"/>
        <c:crosses val="autoZero"/>
        <c:crossBetween val="between"/>
        <c:majorUnit val="0.4"/>
        <c:minorUnit val="0.2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32299030329542139"/>
          <c:y val="0.11581199896717383"/>
          <c:w val="0.28407881306503352"/>
          <c:h val="6.494985580437399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Dodávka energie - Březen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alpha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D21-4581-AEA1-CEF9146ABB10}"/>
              </c:ext>
            </c:extLst>
          </c:dPt>
          <c:dPt>
            <c:idx val="1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D21-4581-AEA1-CEF9146ABB10}"/>
              </c:ext>
            </c:extLst>
          </c:dPt>
          <c:dPt>
            <c:idx val="2"/>
            <c:bubble3D val="0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D21-4581-AEA1-CEF9146ABB10}"/>
              </c:ext>
            </c:extLst>
          </c:dPt>
          <c:dPt>
            <c:idx val="3"/>
            <c:bubble3D val="0"/>
            <c:spPr>
              <a:solidFill>
                <a:schemeClr val="accent4">
                  <a:alpha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D21-4581-AEA1-CEF9146ABB10}"/>
              </c:ext>
            </c:extLst>
          </c:dPt>
          <c:dLbls>
            <c:dLbl>
              <c:idx val="0"/>
              <c:layout>
                <c:manualLayout>
                  <c:x val="0.17565441819772529"/>
                  <c:y val="9.0164771070282874E-3"/>
                </c:manualLayout>
              </c:layout>
              <c:tx>
                <c:rich>
                  <a:bodyPr/>
                  <a:lstStyle/>
                  <a:p>
                    <a:fld id="{3ECDB0A3-C8A9-46A9-B8FA-67A12ABD6933}" type="CELLRANGE">
                      <a:rPr lang="en-US"/>
                      <a:pPr/>
                      <a:t>[OBLAST BUNĚK]</a:t>
                    </a:fld>
                    <a:endParaRPr lang="en-US" baseline="0"/>
                  </a:p>
                  <a:p>
                    <a:fld id="{CAAA44CB-4026-4190-AF42-6883770D2569}" type="PERCENTAGE">
                      <a:rPr lang="en-US"/>
                      <a:pPr/>
                      <a:t>[PROCENTO]</a:t>
                    </a:fld>
                    <a:endParaRPr lang="cs-CZ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D21-4581-AEA1-CEF9146ABB10}"/>
                </c:ext>
              </c:extLst>
            </c:dLbl>
            <c:dLbl>
              <c:idx val="1"/>
              <c:layout>
                <c:manualLayout>
                  <c:x val="-0.10833333333333334"/>
                  <c:y val="8.1239659252497307E-2"/>
                </c:manualLayout>
              </c:layout>
              <c:tx>
                <c:rich>
                  <a:bodyPr/>
                  <a:lstStyle/>
                  <a:p>
                    <a:fld id="{22D87AEA-3AA0-43E0-800E-1A3E666F17BD}" type="CELLRANGE">
                      <a:rPr lang="en-US"/>
                      <a:pPr/>
                      <a:t>[OBLAST BUNĚK]</a:t>
                    </a:fld>
                    <a:endParaRPr lang="en-US" baseline="0"/>
                  </a:p>
                  <a:p>
                    <a:fld id="{04C785CF-C15D-43E7-98F4-6F7C3194BAE3}" type="PERCENTAGE">
                      <a:rPr lang="en-US"/>
                      <a:pPr/>
                      <a:t>[PROCENTO]</a:t>
                    </a:fld>
                    <a:endParaRPr lang="cs-CZ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D21-4581-AEA1-CEF9146ABB10}"/>
                </c:ext>
              </c:extLst>
            </c:dLbl>
            <c:dLbl>
              <c:idx val="2"/>
              <c:layout>
                <c:manualLayout>
                  <c:x val="-0.14444444444444443"/>
                  <c:y val="0.23894017427205089"/>
                </c:manualLayout>
              </c:layout>
              <c:tx>
                <c:rich>
                  <a:bodyPr/>
                  <a:lstStyle/>
                  <a:p>
                    <a:fld id="{E0404249-B2FD-4DB4-BCE7-C7A0E044806B}" type="CELLRANGE">
                      <a:rPr lang="en-US"/>
                      <a:pPr/>
                      <a:t>[OBLAST BUNĚK]</a:t>
                    </a:fld>
                    <a:endParaRPr lang="en-US" baseline="0"/>
                  </a:p>
                  <a:p>
                    <a:fld id="{3508C5C4-672D-4248-A38D-2F5C7FCED002}" type="PERCENTAGE">
                      <a:rPr lang="en-US"/>
                      <a:pPr/>
                      <a:t>[PROCENTO]</a:t>
                    </a:fld>
                    <a:endParaRPr lang="cs-CZ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D21-4581-AEA1-CEF9146ABB10}"/>
                </c:ext>
              </c:extLst>
            </c:dLbl>
            <c:dLbl>
              <c:idx val="3"/>
              <c:layout>
                <c:manualLayout>
                  <c:x val="-0.18023097112860886"/>
                  <c:y val="1.3646106736657919E-2"/>
                </c:manualLayout>
              </c:layout>
              <c:tx>
                <c:rich>
                  <a:bodyPr/>
                  <a:lstStyle/>
                  <a:p>
                    <a:fld id="{046970BB-A087-4423-821D-BCB4E4838B1D}" type="CELLRANGE">
                      <a:rPr lang="en-US"/>
                      <a:pPr/>
                      <a:t>[OBLAST BUNĚK]</a:t>
                    </a:fld>
                    <a:endParaRPr lang="en-US" baseline="0"/>
                  </a:p>
                  <a:p>
                    <a:fld id="{34C191F1-7F9E-44BD-B944-9CF147DBE7EA}" type="PERCENTAGE">
                      <a:rPr lang="en-US"/>
                      <a:pPr/>
                      <a:t>[PROCENTO]</a:t>
                    </a:fld>
                    <a:endParaRPr lang="cs-CZ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AD21-4581-AEA1-CEF9146ABB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</c:ext>
            </c:extLst>
          </c:dLbls>
          <c:cat>
            <c:strRef>
              <c:f>('03.2021 - diag'!$C$1,'03.2021 - diag'!$F$1,'03.2021 - diag'!$G$1)</c:f>
              <c:strCache>
                <c:ptCount val="3"/>
                <c:pt idx="0">
                  <c:v>Fotovoltaika</c:v>
                </c:pt>
                <c:pt idx="1">
                  <c:v>FC - dodávka</c:v>
                </c:pt>
                <c:pt idx="2">
                  <c:v>Nabíječka</c:v>
                </c:pt>
              </c:strCache>
            </c:strRef>
          </c:cat>
          <c:val>
            <c:numRef>
              <c:f>('03.2021 - diag'!$C$37,'03.2021 - diag'!$F$37,'03.2021 - diag'!$G$37)</c:f>
              <c:numCache>
                <c:formatCode>0.000</c:formatCode>
                <c:ptCount val="3"/>
                <c:pt idx="0">
                  <c:v>35.062000000000005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('01.2021 - diag'!$C$1,'01.2021 - diag'!$AD$1,'01.2021 - diag'!$H$1,'01.2021 - diag'!$I$1)</c15:f>
                <c15:dlblRangeCache>
                  <c:ptCount val="4"/>
                  <c:pt idx="0">
                    <c:v>Fotovoltaika</c:v>
                  </c:pt>
                  <c:pt idx="1">
                    <c:v>FC</c:v>
                  </c:pt>
                  <c:pt idx="3">
                    <c:v>Ext. zdroje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AD21-4581-AEA1-CEF9146AB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00"/>
        <c:splitType val="pos"/>
        <c:splitPos val="2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Napětí AKU - 7.3.2021</a:t>
            </a:r>
            <a:endParaRPr lang="en-US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252898075240596"/>
          <c:y val="7.4630856392015324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'03.2021 - dat'!$E$1:$E$2</c:f>
              <c:strCache>
                <c:ptCount val="2"/>
                <c:pt idx="0">
                  <c:v>Napětí AKU</c:v>
                </c:pt>
                <c:pt idx="1">
                  <c:v>[V]</c:v>
                </c:pt>
              </c:strCache>
            </c:strRef>
          </c:tx>
          <c:spPr>
            <a:effectLst/>
          </c:spPr>
          <c:marker>
            <c:symbol val="none"/>
          </c:marker>
          <c:xVal>
            <c:numRef>
              <c:f>'03.2021 - dat'!$B$579:$B$674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5.2083333333333336E-2</c:v>
                </c:pt>
                <c:pt idx="6">
                  <c:v>6.25E-2</c:v>
                </c:pt>
                <c:pt idx="7">
                  <c:v>7.2916666666666671E-2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0.11458333333333333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0.14583333333333334</c:v>
                </c:pt>
                <c:pt idx="15">
                  <c:v>0.15625</c:v>
                </c:pt>
                <c:pt idx="16">
                  <c:v>0.16666666666666666</c:v>
                </c:pt>
                <c:pt idx="17">
                  <c:v>0.17708333333333334</c:v>
                </c:pt>
                <c:pt idx="18">
                  <c:v>0.1875</c:v>
                </c:pt>
                <c:pt idx="19">
                  <c:v>0.19791666666666666</c:v>
                </c:pt>
                <c:pt idx="20">
                  <c:v>0.20833333333333334</c:v>
                </c:pt>
                <c:pt idx="21">
                  <c:v>0.21875</c:v>
                </c:pt>
                <c:pt idx="22">
                  <c:v>0.22916666666666666</c:v>
                </c:pt>
                <c:pt idx="23">
                  <c:v>0.23958333333333334</c:v>
                </c:pt>
                <c:pt idx="24">
                  <c:v>0.25</c:v>
                </c:pt>
                <c:pt idx="25">
                  <c:v>0.26041666666666669</c:v>
                </c:pt>
                <c:pt idx="26">
                  <c:v>0.27083333333333331</c:v>
                </c:pt>
                <c:pt idx="27">
                  <c:v>0.28125</c:v>
                </c:pt>
                <c:pt idx="28">
                  <c:v>0.29166666666666669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0.33333333333333331</c:v>
                </c:pt>
                <c:pt idx="33">
                  <c:v>0.34375</c:v>
                </c:pt>
                <c:pt idx="34">
                  <c:v>0.35416666666666669</c:v>
                </c:pt>
                <c:pt idx="35">
                  <c:v>0.36458333333333331</c:v>
                </c:pt>
                <c:pt idx="36">
                  <c:v>0.375</c:v>
                </c:pt>
                <c:pt idx="37">
                  <c:v>0.38541666666666669</c:v>
                </c:pt>
                <c:pt idx="38">
                  <c:v>0.39583333333333331</c:v>
                </c:pt>
                <c:pt idx="39">
                  <c:v>0.40625</c:v>
                </c:pt>
                <c:pt idx="40">
                  <c:v>0.41666666666666669</c:v>
                </c:pt>
                <c:pt idx="41">
                  <c:v>0.42708333333333331</c:v>
                </c:pt>
                <c:pt idx="42">
                  <c:v>0.4375</c:v>
                </c:pt>
                <c:pt idx="43">
                  <c:v>0.44791666666666669</c:v>
                </c:pt>
                <c:pt idx="44">
                  <c:v>0.45833333333333331</c:v>
                </c:pt>
                <c:pt idx="45">
                  <c:v>0.46875</c:v>
                </c:pt>
                <c:pt idx="46">
                  <c:v>0.47916666666666669</c:v>
                </c:pt>
                <c:pt idx="47">
                  <c:v>0.48958333333333331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0.54166666666666663</c:v>
                </c:pt>
                <c:pt idx="53">
                  <c:v>0.55208333333333337</c:v>
                </c:pt>
                <c:pt idx="54">
                  <c:v>0.5625</c:v>
                </c:pt>
                <c:pt idx="55">
                  <c:v>0.57291666666666663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0.61458333333333337</c:v>
                </c:pt>
                <c:pt idx="60">
                  <c:v>0.625</c:v>
                </c:pt>
                <c:pt idx="61">
                  <c:v>0.63541666666666663</c:v>
                </c:pt>
                <c:pt idx="62">
                  <c:v>0.64583333333333337</c:v>
                </c:pt>
                <c:pt idx="63">
                  <c:v>0.65625</c:v>
                </c:pt>
                <c:pt idx="64">
                  <c:v>0.66666666666666663</c:v>
                </c:pt>
                <c:pt idx="65">
                  <c:v>0.67708333333333337</c:v>
                </c:pt>
                <c:pt idx="66">
                  <c:v>0.6875</c:v>
                </c:pt>
                <c:pt idx="67">
                  <c:v>0.69791666666666663</c:v>
                </c:pt>
                <c:pt idx="68">
                  <c:v>0.70833333333333337</c:v>
                </c:pt>
                <c:pt idx="69">
                  <c:v>0.71875</c:v>
                </c:pt>
                <c:pt idx="70">
                  <c:v>0.72916666666666663</c:v>
                </c:pt>
                <c:pt idx="71">
                  <c:v>0.73958333333333337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0.77083333333333337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0.80208333333333337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xVal>
          <c:yVal>
            <c:numRef>
              <c:f>'03.2021 - dat'!$E$579:$E$674</c:f>
              <c:numCache>
                <c:formatCode>0.00</c:formatCode>
                <c:ptCount val="96"/>
                <c:pt idx="0">
                  <c:v>12.67</c:v>
                </c:pt>
                <c:pt idx="1">
                  <c:v>12.64</c:v>
                </c:pt>
                <c:pt idx="2">
                  <c:v>12.65</c:v>
                </c:pt>
                <c:pt idx="3">
                  <c:v>12.65</c:v>
                </c:pt>
                <c:pt idx="4">
                  <c:v>12.64</c:v>
                </c:pt>
                <c:pt idx="5">
                  <c:v>12.65</c:v>
                </c:pt>
                <c:pt idx="6">
                  <c:v>12.63</c:v>
                </c:pt>
                <c:pt idx="7">
                  <c:v>12.64</c:v>
                </c:pt>
                <c:pt idx="8">
                  <c:v>12.61</c:v>
                </c:pt>
                <c:pt idx="9">
                  <c:v>12.62</c:v>
                </c:pt>
                <c:pt idx="10">
                  <c:v>12.62</c:v>
                </c:pt>
                <c:pt idx="11">
                  <c:v>12.62</c:v>
                </c:pt>
                <c:pt idx="12">
                  <c:v>12.62</c:v>
                </c:pt>
                <c:pt idx="13">
                  <c:v>12.59</c:v>
                </c:pt>
                <c:pt idx="14">
                  <c:v>12.6</c:v>
                </c:pt>
                <c:pt idx="15">
                  <c:v>12.59</c:v>
                </c:pt>
                <c:pt idx="16">
                  <c:v>12.6</c:v>
                </c:pt>
                <c:pt idx="17">
                  <c:v>12.58</c:v>
                </c:pt>
                <c:pt idx="18">
                  <c:v>12.58</c:v>
                </c:pt>
                <c:pt idx="19">
                  <c:v>12.58</c:v>
                </c:pt>
                <c:pt idx="20">
                  <c:v>12.56</c:v>
                </c:pt>
                <c:pt idx="21">
                  <c:v>12.58</c:v>
                </c:pt>
                <c:pt idx="22">
                  <c:v>12.56</c:v>
                </c:pt>
                <c:pt idx="23">
                  <c:v>12.57</c:v>
                </c:pt>
                <c:pt idx="24">
                  <c:v>12.55</c:v>
                </c:pt>
                <c:pt idx="25">
                  <c:v>12.56</c:v>
                </c:pt>
                <c:pt idx="26">
                  <c:v>12.55</c:v>
                </c:pt>
                <c:pt idx="27">
                  <c:v>12.54</c:v>
                </c:pt>
                <c:pt idx="28">
                  <c:v>12.56</c:v>
                </c:pt>
                <c:pt idx="29">
                  <c:v>12.54</c:v>
                </c:pt>
                <c:pt idx="30">
                  <c:v>12.58</c:v>
                </c:pt>
                <c:pt idx="31">
                  <c:v>12.58</c:v>
                </c:pt>
                <c:pt idx="32">
                  <c:v>12.87</c:v>
                </c:pt>
                <c:pt idx="33">
                  <c:v>13.14</c:v>
                </c:pt>
                <c:pt idx="34">
                  <c:v>13.75</c:v>
                </c:pt>
                <c:pt idx="35">
                  <c:v>14.33</c:v>
                </c:pt>
                <c:pt idx="36">
                  <c:v>14.34</c:v>
                </c:pt>
                <c:pt idx="37">
                  <c:v>14.35</c:v>
                </c:pt>
                <c:pt idx="38">
                  <c:v>14.35</c:v>
                </c:pt>
                <c:pt idx="39">
                  <c:v>14.35</c:v>
                </c:pt>
                <c:pt idx="40">
                  <c:v>14.35</c:v>
                </c:pt>
                <c:pt idx="41">
                  <c:v>14.33</c:v>
                </c:pt>
                <c:pt idx="42">
                  <c:v>14.33</c:v>
                </c:pt>
                <c:pt idx="43">
                  <c:v>13.81</c:v>
                </c:pt>
                <c:pt idx="44">
                  <c:v>13.8</c:v>
                </c:pt>
                <c:pt idx="45">
                  <c:v>13.78</c:v>
                </c:pt>
                <c:pt idx="46">
                  <c:v>13.78</c:v>
                </c:pt>
                <c:pt idx="47">
                  <c:v>13.78</c:v>
                </c:pt>
                <c:pt idx="48">
                  <c:v>13.76</c:v>
                </c:pt>
                <c:pt idx="49">
                  <c:v>13.75</c:v>
                </c:pt>
                <c:pt idx="50">
                  <c:v>13.75</c:v>
                </c:pt>
                <c:pt idx="51">
                  <c:v>13.74</c:v>
                </c:pt>
                <c:pt idx="52">
                  <c:v>13.74</c:v>
                </c:pt>
                <c:pt idx="53">
                  <c:v>13.73</c:v>
                </c:pt>
                <c:pt idx="54">
                  <c:v>13.73</c:v>
                </c:pt>
                <c:pt idx="55">
                  <c:v>13.73</c:v>
                </c:pt>
                <c:pt idx="56">
                  <c:v>13.73</c:v>
                </c:pt>
                <c:pt idx="57">
                  <c:v>13.73</c:v>
                </c:pt>
                <c:pt idx="58">
                  <c:v>13.73</c:v>
                </c:pt>
                <c:pt idx="59">
                  <c:v>13.73</c:v>
                </c:pt>
                <c:pt idx="60">
                  <c:v>13.72</c:v>
                </c:pt>
                <c:pt idx="61">
                  <c:v>13.73</c:v>
                </c:pt>
                <c:pt idx="62">
                  <c:v>13.72</c:v>
                </c:pt>
                <c:pt idx="63">
                  <c:v>13.73</c:v>
                </c:pt>
                <c:pt idx="64">
                  <c:v>13.72</c:v>
                </c:pt>
                <c:pt idx="65">
                  <c:v>13.74</c:v>
                </c:pt>
                <c:pt idx="66">
                  <c:v>13.66</c:v>
                </c:pt>
                <c:pt idx="67">
                  <c:v>12.94</c:v>
                </c:pt>
                <c:pt idx="68">
                  <c:v>12.85</c:v>
                </c:pt>
                <c:pt idx="69">
                  <c:v>12.82</c:v>
                </c:pt>
                <c:pt idx="70">
                  <c:v>12.8</c:v>
                </c:pt>
                <c:pt idx="71">
                  <c:v>12.79</c:v>
                </c:pt>
                <c:pt idx="72">
                  <c:v>12.79</c:v>
                </c:pt>
                <c:pt idx="73">
                  <c:v>12.78</c:v>
                </c:pt>
                <c:pt idx="74">
                  <c:v>12.76</c:v>
                </c:pt>
                <c:pt idx="75">
                  <c:v>12.76</c:v>
                </c:pt>
                <c:pt idx="76">
                  <c:v>12.76</c:v>
                </c:pt>
                <c:pt idx="77">
                  <c:v>12.73</c:v>
                </c:pt>
                <c:pt idx="78">
                  <c:v>12.74</c:v>
                </c:pt>
                <c:pt idx="79">
                  <c:v>12.75</c:v>
                </c:pt>
                <c:pt idx="80">
                  <c:v>12.72</c:v>
                </c:pt>
                <c:pt idx="81">
                  <c:v>12.72</c:v>
                </c:pt>
                <c:pt idx="82">
                  <c:v>12.72</c:v>
                </c:pt>
                <c:pt idx="83">
                  <c:v>12.71</c:v>
                </c:pt>
                <c:pt idx="84">
                  <c:v>12.7</c:v>
                </c:pt>
                <c:pt idx="85">
                  <c:v>12.7</c:v>
                </c:pt>
                <c:pt idx="86">
                  <c:v>12.68</c:v>
                </c:pt>
                <c:pt idx="87">
                  <c:v>12.69</c:v>
                </c:pt>
                <c:pt idx="88">
                  <c:v>12.68</c:v>
                </c:pt>
                <c:pt idx="89">
                  <c:v>12.67</c:v>
                </c:pt>
                <c:pt idx="90">
                  <c:v>12.68</c:v>
                </c:pt>
                <c:pt idx="91">
                  <c:v>12.65</c:v>
                </c:pt>
                <c:pt idx="92">
                  <c:v>12.66</c:v>
                </c:pt>
                <c:pt idx="93">
                  <c:v>12.65</c:v>
                </c:pt>
                <c:pt idx="94">
                  <c:v>12.64</c:v>
                </c:pt>
                <c:pt idx="95">
                  <c:v>12.65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C9-4DE6-977C-CC05FBA9E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983552"/>
        <c:axId val="208985472"/>
      </c:scatterChart>
      <c:valAx>
        <c:axId val="208983552"/>
        <c:scaling>
          <c:orientation val="minMax"/>
          <c:max val="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t</a:t>
                </a:r>
              </a:p>
            </c:rich>
          </c:tx>
          <c:layout>
            <c:manualLayout>
              <c:xMode val="edge"/>
              <c:yMode val="edge"/>
              <c:x val="0.90316455234762316"/>
              <c:y val="0.9145360586043996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h:mm;@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8985472"/>
        <c:crosses val="autoZero"/>
        <c:crossBetween val="midCat"/>
        <c:majorUnit val="0.125"/>
        <c:minorUnit val="4.1666666667000009E-2"/>
      </c:valAx>
      <c:valAx>
        <c:axId val="20898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U 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V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1.1851851851851851E-2"/>
              <c:y val="0.1145630914960341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8983552"/>
        <c:crosses val="autoZero"/>
        <c:crossBetween val="midCat"/>
        <c:majorUnit val="0.5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PDZ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'04.2021 - diag'!$B$1</c:f>
              <c:strCache>
                <c:ptCount val="1"/>
                <c:pt idx="0">
                  <c:v>PDZ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'04.2021 - diag'!$A$3:$A$32</c:f>
              <c:numCache>
                <c:formatCode>d/m;@</c:formatCode>
                <c:ptCount val="30"/>
                <c:pt idx="0">
                  <c:v>44287</c:v>
                </c:pt>
                <c:pt idx="1">
                  <c:v>44288</c:v>
                </c:pt>
                <c:pt idx="2">
                  <c:v>44289</c:v>
                </c:pt>
                <c:pt idx="3">
                  <c:v>44290</c:v>
                </c:pt>
                <c:pt idx="4">
                  <c:v>44291</c:v>
                </c:pt>
                <c:pt idx="5">
                  <c:v>44292</c:v>
                </c:pt>
                <c:pt idx="6">
                  <c:v>44293</c:v>
                </c:pt>
                <c:pt idx="7">
                  <c:v>44294</c:v>
                </c:pt>
                <c:pt idx="8">
                  <c:v>44295</c:v>
                </c:pt>
                <c:pt idx="9">
                  <c:v>44296</c:v>
                </c:pt>
                <c:pt idx="10">
                  <c:v>44297</c:v>
                </c:pt>
                <c:pt idx="11">
                  <c:v>44298</c:v>
                </c:pt>
                <c:pt idx="12">
                  <c:v>44299</c:v>
                </c:pt>
                <c:pt idx="13">
                  <c:v>44300</c:v>
                </c:pt>
                <c:pt idx="14">
                  <c:v>44301</c:v>
                </c:pt>
                <c:pt idx="15">
                  <c:v>44302</c:v>
                </c:pt>
                <c:pt idx="16">
                  <c:v>44303</c:v>
                </c:pt>
                <c:pt idx="17">
                  <c:v>44304</c:v>
                </c:pt>
                <c:pt idx="18">
                  <c:v>44305</c:v>
                </c:pt>
                <c:pt idx="19">
                  <c:v>44306</c:v>
                </c:pt>
                <c:pt idx="20">
                  <c:v>44307</c:v>
                </c:pt>
                <c:pt idx="21">
                  <c:v>44308</c:v>
                </c:pt>
                <c:pt idx="22">
                  <c:v>44309</c:v>
                </c:pt>
                <c:pt idx="23">
                  <c:v>44310</c:v>
                </c:pt>
                <c:pt idx="24">
                  <c:v>44311</c:v>
                </c:pt>
                <c:pt idx="25">
                  <c:v>44312</c:v>
                </c:pt>
                <c:pt idx="26">
                  <c:v>44313</c:v>
                </c:pt>
                <c:pt idx="27">
                  <c:v>44314</c:v>
                </c:pt>
                <c:pt idx="28">
                  <c:v>44315</c:v>
                </c:pt>
                <c:pt idx="29">
                  <c:v>44316</c:v>
                </c:pt>
              </c:numCache>
            </c:numRef>
          </c:cat>
          <c:val>
            <c:numRef>
              <c:f>'04.2021 - diag'!$B$3:$B$32</c:f>
              <c:numCache>
                <c:formatCode>0.000</c:formatCode>
                <c:ptCount val="30"/>
                <c:pt idx="0">
                  <c:v>1.0442499999999999</c:v>
                </c:pt>
                <c:pt idx="1">
                  <c:v>0.94824999999999993</c:v>
                </c:pt>
                <c:pt idx="2">
                  <c:v>1.0269999999999997</c:v>
                </c:pt>
                <c:pt idx="3">
                  <c:v>1.1152499999999999</c:v>
                </c:pt>
                <c:pt idx="4">
                  <c:v>0.98175000000000001</c:v>
                </c:pt>
                <c:pt idx="5">
                  <c:v>1.0587499999999999</c:v>
                </c:pt>
                <c:pt idx="6">
                  <c:v>1.0734999999999999</c:v>
                </c:pt>
                <c:pt idx="7">
                  <c:v>1.056</c:v>
                </c:pt>
                <c:pt idx="8">
                  <c:v>1.071</c:v>
                </c:pt>
                <c:pt idx="9">
                  <c:v>0.97975000000000012</c:v>
                </c:pt>
                <c:pt idx="10">
                  <c:v>1.0994999999999999</c:v>
                </c:pt>
                <c:pt idx="11">
                  <c:v>0.93474999999999997</c:v>
                </c:pt>
                <c:pt idx="12">
                  <c:v>1.0257500000000002</c:v>
                </c:pt>
                <c:pt idx="13">
                  <c:v>1.0714999999999999</c:v>
                </c:pt>
                <c:pt idx="14">
                  <c:v>1.0074999999999998</c:v>
                </c:pt>
                <c:pt idx="15">
                  <c:v>0.93624999999999958</c:v>
                </c:pt>
                <c:pt idx="16">
                  <c:v>0.93499999999999994</c:v>
                </c:pt>
                <c:pt idx="17">
                  <c:v>0.97899999999999998</c:v>
                </c:pt>
                <c:pt idx="18">
                  <c:v>0.97599999999999998</c:v>
                </c:pt>
                <c:pt idx="19">
                  <c:v>0.99124999999999996</c:v>
                </c:pt>
                <c:pt idx="20">
                  <c:v>1.06775</c:v>
                </c:pt>
                <c:pt idx="21">
                  <c:v>1.11025</c:v>
                </c:pt>
                <c:pt idx="22">
                  <c:v>1.1334999999999997</c:v>
                </c:pt>
                <c:pt idx="23">
                  <c:v>1.1252500000000001</c:v>
                </c:pt>
                <c:pt idx="24">
                  <c:v>1.0919999999999999</c:v>
                </c:pt>
                <c:pt idx="25">
                  <c:v>1.1292499999999999</c:v>
                </c:pt>
                <c:pt idx="26">
                  <c:v>1.1219999999999999</c:v>
                </c:pt>
                <c:pt idx="27">
                  <c:v>1.1084999999999998</c:v>
                </c:pt>
                <c:pt idx="28">
                  <c:v>0.89374999999999993</c:v>
                </c:pt>
                <c:pt idx="29">
                  <c:v>1.0994999999999999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73-40E9-819A-A6F9DAC49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6027520"/>
        <c:axId val="216029440"/>
      </c:barChart>
      <c:dateAx>
        <c:axId val="216027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6844233012540095"/>
              <c:y val="0.926065531925678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6029440"/>
        <c:crosses val="autoZero"/>
        <c:auto val="1"/>
        <c:lblOffset val="100"/>
        <c:baseTimeUnit val="days"/>
      </c:dateAx>
      <c:valAx>
        <c:axId val="216029440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675925925925926E-2"/>
              <c:y val="8.342047952632701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6027520"/>
        <c:crosses val="autoZero"/>
        <c:crossBetween val="between"/>
        <c:majorUnit val="0.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Fotovoltaika</a:t>
            </a:r>
            <a:endParaRPr lang="en-US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'04.2021 - diag'!$C$1</c:f>
              <c:strCache>
                <c:ptCount val="1"/>
                <c:pt idx="0">
                  <c:v>Fotovoltaika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'04.2021 - diag'!$A$3:$A$32</c:f>
              <c:numCache>
                <c:formatCode>d/m;@</c:formatCode>
                <c:ptCount val="30"/>
                <c:pt idx="0">
                  <c:v>44287</c:v>
                </c:pt>
                <c:pt idx="1">
                  <c:v>44288</c:v>
                </c:pt>
                <c:pt idx="2">
                  <c:v>44289</c:v>
                </c:pt>
                <c:pt idx="3">
                  <c:v>44290</c:v>
                </c:pt>
                <c:pt idx="4">
                  <c:v>44291</c:v>
                </c:pt>
                <c:pt idx="5">
                  <c:v>44292</c:v>
                </c:pt>
                <c:pt idx="6">
                  <c:v>44293</c:v>
                </c:pt>
                <c:pt idx="7">
                  <c:v>44294</c:v>
                </c:pt>
                <c:pt idx="8">
                  <c:v>44295</c:v>
                </c:pt>
                <c:pt idx="9">
                  <c:v>44296</c:v>
                </c:pt>
                <c:pt idx="10">
                  <c:v>44297</c:v>
                </c:pt>
                <c:pt idx="11">
                  <c:v>44298</c:v>
                </c:pt>
                <c:pt idx="12">
                  <c:v>44299</c:v>
                </c:pt>
                <c:pt idx="13">
                  <c:v>44300</c:v>
                </c:pt>
                <c:pt idx="14">
                  <c:v>44301</c:v>
                </c:pt>
                <c:pt idx="15">
                  <c:v>44302</c:v>
                </c:pt>
                <c:pt idx="16">
                  <c:v>44303</c:v>
                </c:pt>
                <c:pt idx="17">
                  <c:v>44304</c:v>
                </c:pt>
                <c:pt idx="18">
                  <c:v>44305</c:v>
                </c:pt>
                <c:pt idx="19">
                  <c:v>44306</c:v>
                </c:pt>
                <c:pt idx="20">
                  <c:v>44307</c:v>
                </c:pt>
                <c:pt idx="21">
                  <c:v>44308</c:v>
                </c:pt>
                <c:pt idx="22">
                  <c:v>44309</c:v>
                </c:pt>
                <c:pt idx="23">
                  <c:v>44310</c:v>
                </c:pt>
                <c:pt idx="24">
                  <c:v>44311</c:v>
                </c:pt>
                <c:pt idx="25">
                  <c:v>44312</c:v>
                </c:pt>
                <c:pt idx="26">
                  <c:v>44313</c:v>
                </c:pt>
                <c:pt idx="27">
                  <c:v>44314</c:v>
                </c:pt>
                <c:pt idx="28">
                  <c:v>44315</c:v>
                </c:pt>
                <c:pt idx="29">
                  <c:v>44316</c:v>
                </c:pt>
              </c:numCache>
            </c:numRef>
          </c:cat>
          <c:val>
            <c:numRef>
              <c:f>'04.2021 - diag'!$C$3:$C$32</c:f>
              <c:numCache>
                <c:formatCode>0.000</c:formatCode>
                <c:ptCount val="30"/>
                <c:pt idx="0">
                  <c:v>1.2249999999999999</c:v>
                </c:pt>
                <c:pt idx="1">
                  <c:v>0.68974999999999997</c:v>
                </c:pt>
                <c:pt idx="2">
                  <c:v>1.1837500000000001</c:v>
                </c:pt>
                <c:pt idx="3">
                  <c:v>1.3105</c:v>
                </c:pt>
                <c:pt idx="4">
                  <c:v>0.93499999999999994</c:v>
                </c:pt>
                <c:pt idx="5">
                  <c:v>1.0325</c:v>
                </c:pt>
                <c:pt idx="6">
                  <c:v>1.2590000000000001</c:v>
                </c:pt>
                <c:pt idx="7">
                  <c:v>1.2095</c:v>
                </c:pt>
                <c:pt idx="8">
                  <c:v>1.248</c:v>
                </c:pt>
                <c:pt idx="9">
                  <c:v>1.0347500000000001</c:v>
                </c:pt>
                <c:pt idx="10">
                  <c:v>1.3312499999999998</c:v>
                </c:pt>
                <c:pt idx="11">
                  <c:v>0.46499999999999991</c:v>
                </c:pt>
                <c:pt idx="12">
                  <c:v>1.385</c:v>
                </c:pt>
                <c:pt idx="13">
                  <c:v>1.2700000000000005</c:v>
                </c:pt>
                <c:pt idx="14">
                  <c:v>1.0612500000000002</c:v>
                </c:pt>
                <c:pt idx="15">
                  <c:v>0.41950000000000004</c:v>
                </c:pt>
                <c:pt idx="16">
                  <c:v>0.48049999999999993</c:v>
                </c:pt>
                <c:pt idx="17">
                  <c:v>1.3827500000000001</c:v>
                </c:pt>
                <c:pt idx="18">
                  <c:v>1.218</c:v>
                </c:pt>
                <c:pt idx="19">
                  <c:v>1.5262500000000001</c:v>
                </c:pt>
                <c:pt idx="20">
                  <c:v>1.3927499999999999</c:v>
                </c:pt>
                <c:pt idx="21">
                  <c:v>1.3264999999999998</c:v>
                </c:pt>
                <c:pt idx="22">
                  <c:v>1.26325</c:v>
                </c:pt>
                <c:pt idx="23">
                  <c:v>1.2585</c:v>
                </c:pt>
                <c:pt idx="24">
                  <c:v>1.2155000000000002</c:v>
                </c:pt>
                <c:pt idx="25">
                  <c:v>1.232</c:v>
                </c:pt>
                <c:pt idx="26">
                  <c:v>1.2429999999999997</c:v>
                </c:pt>
                <c:pt idx="27">
                  <c:v>1.2350000000000001</c:v>
                </c:pt>
                <c:pt idx="28">
                  <c:v>0.93325000000000002</c:v>
                </c:pt>
                <c:pt idx="29">
                  <c:v>1.2892499999999998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A6-45E9-9D28-DFB0B7E44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6070784"/>
        <c:axId val="215749376"/>
      </c:barChart>
      <c:dateAx>
        <c:axId val="216070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5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6381270049577141"/>
              <c:y val="0.922233690859120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5749376"/>
        <c:crosses val="autoZero"/>
        <c:auto val="1"/>
        <c:lblOffset val="100"/>
        <c:baseTimeUnit val="days"/>
      </c:dateAx>
      <c:valAx>
        <c:axId val="215749376"/>
        <c:scaling>
          <c:orientation val="minMax"/>
          <c:max val="2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3425925925925923E-2"/>
              <c:y val="8.34202029777757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6070784"/>
        <c:crosses val="autoZero"/>
        <c:crossBetween val="between"/>
        <c:majorUnit val="0.4"/>
        <c:minorUnit val="0.2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AKU</a:t>
            </a:r>
            <a:endParaRPr lang="en-US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'04.2021 - diag'!$E$1</c:f>
              <c:strCache>
                <c:ptCount val="1"/>
                <c:pt idx="0">
                  <c:v>Aku - nabíjení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'04.2021 - diag'!$A$3:$A$32</c:f>
              <c:numCache>
                <c:formatCode>d/m;@</c:formatCode>
                <c:ptCount val="30"/>
                <c:pt idx="0">
                  <c:v>44287</c:v>
                </c:pt>
                <c:pt idx="1">
                  <c:v>44288</c:v>
                </c:pt>
                <c:pt idx="2">
                  <c:v>44289</c:v>
                </c:pt>
                <c:pt idx="3">
                  <c:v>44290</c:v>
                </c:pt>
                <c:pt idx="4">
                  <c:v>44291</c:v>
                </c:pt>
                <c:pt idx="5">
                  <c:v>44292</c:v>
                </c:pt>
                <c:pt idx="6">
                  <c:v>44293</c:v>
                </c:pt>
                <c:pt idx="7">
                  <c:v>44294</c:v>
                </c:pt>
                <c:pt idx="8">
                  <c:v>44295</c:v>
                </c:pt>
                <c:pt idx="9">
                  <c:v>44296</c:v>
                </c:pt>
                <c:pt idx="10">
                  <c:v>44297</c:v>
                </c:pt>
                <c:pt idx="11">
                  <c:v>44298</c:v>
                </c:pt>
                <c:pt idx="12">
                  <c:v>44299</c:v>
                </c:pt>
                <c:pt idx="13">
                  <c:v>44300</c:v>
                </c:pt>
                <c:pt idx="14">
                  <c:v>44301</c:v>
                </c:pt>
                <c:pt idx="15">
                  <c:v>44302</c:v>
                </c:pt>
                <c:pt idx="16">
                  <c:v>44303</c:v>
                </c:pt>
                <c:pt idx="17">
                  <c:v>44304</c:v>
                </c:pt>
                <c:pt idx="18">
                  <c:v>44305</c:v>
                </c:pt>
                <c:pt idx="19">
                  <c:v>44306</c:v>
                </c:pt>
                <c:pt idx="20">
                  <c:v>44307</c:v>
                </c:pt>
                <c:pt idx="21">
                  <c:v>44308</c:v>
                </c:pt>
                <c:pt idx="22">
                  <c:v>44309</c:v>
                </c:pt>
                <c:pt idx="23">
                  <c:v>44310</c:v>
                </c:pt>
                <c:pt idx="24">
                  <c:v>44311</c:v>
                </c:pt>
                <c:pt idx="25">
                  <c:v>44312</c:v>
                </c:pt>
                <c:pt idx="26">
                  <c:v>44313</c:v>
                </c:pt>
                <c:pt idx="27">
                  <c:v>44314</c:v>
                </c:pt>
                <c:pt idx="28">
                  <c:v>44315</c:v>
                </c:pt>
                <c:pt idx="29">
                  <c:v>44316</c:v>
                </c:pt>
              </c:numCache>
            </c:numRef>
          </c:cat>
          <c:val>
            <c:numRef>
              <c:f>'04.2021 - diag'!$E$3:$E$32</c:f>
              <c:numCache>
                <c:formatCode>0.000</c:formatCode>
                <c:ptCount val="30"/>
                <c:pt idx="0">
                  <c:v>0.63774999999999993</c:v>
                </c:pt>
                <c:pt idx="1">
                  <c:v>0.25250000000000006</c:v>
                </c:pt>
                <c:pt idx="2">
                  <c:v>0.65299999999999991</c:v>
                </c:pt>
                <c:pt idx="3">
                  <c:v>0.65174999999999994</c:v>
                </c:pt>
                <c:pt idx="4">
                  <c:v>0.49275000000000002</c:v>
                </c:pt>
                <c:pt idx="5">
                  <c:v>0.52175000000000005</c:v>
                </c:pt>
                <c:pt idx="6">
                  <c:v>0.65225000000000011</c:v>
                </c:pt>
                <c:pt idx="7">
                  <c:v>0.59150000000000003</c:v>
                </c:pt>
                <c:pt idx="8">
                  <c:v>0.61950000000000005</c:v>
                </c:pt>
                <c:pt idx="9">
                  <c:v>0.52275000000000005</c:v>
                </c:pt>
                <c:pt idx="10">
                  <c:v>0.66500000000000004</c:v>
                </c:pt>
                <c:pt idx="11">
                  <c:v>0.11175</c:v>
                </c:pt>
                <c:pt idx="12">
                  <c:v>0.80600000000000005</c:v>
                </c:pt>
                <c:pt idx="13">
                  <c:v>0.62250000000000005</c:v>
                </c:pt>
                <c:pt idx="14">
                  <c:v>0.52199999999999991</c:v>
                </c:pt>
                <c:pt idx="15">
                  <c:v>6.1249999999999999E-2</c:v>
                </c:pt>
                <c:pt idx="16">
                  <c:v>7.425000000000001E-2</c:v>
                </c:pt>
                <c:pt idx="17">
                  <c:v>0.88275000000000003</c:v>
                </c:pt>
                <c:pt idx="18">
                  <c:v>0.74674999999999991</c:v>
                </c:pt>
                <c:pt idx="19">
                  <c:v>1.0297499999999999</c:v>
                </c:pt>
                <c:pt idx="20">
                  <c:v>0.75475000000000003</c:v>
                </c:pt>
                <c:pt idx="21">
                  <c:v>0.65149999999999986</c:v>
                </c:pt>
                <c:pt idx="22">
                  <c:v>0.56299999999999994</c:v>
                </c:pt>
                <c:pt idx="23">
                  <c:v>0.55599999999999994</c:v>
                </c:pt>
                <c:pt idx="24">
                  <c:v>0.55125000000000013</c:v>
                </c:pt>
                <c:pt idx="25">
                  <c:v>0.53525</c:v>
                </c:pt>
                <c:pt idx="26">
                  <c:v>0.54900000000000004</c:v>
                </c:pt>
                <c:pt idx="27">
                  <c:v>0.54900000000000004</c:v>
                </c:pt>
                <c:pt idx="28">
                  <c:v>0.501</c:v>
                </c:pt>
                <c:pt idx="29">
                  <c:v>0.60749999999999993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FA-40FC-AE59-3948CF313F63}"/>
            </c:ext>
          </c:extLst>
        </c:ser>
        <c:ser>
          <c:idx val="1"/>
          <c:order val="1"/>
          <c:tx>
            <c:strRef>
              <c:f>'04.2021 - diag'!$D$1</c:f>
              <c:strCache>
                <c:ptCount val="1"/>
                <c:pt idx="0">
                  <c:v>Aku - vybíjení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'04.2021 - diag'!$A$3:$A$32</c:f>
              <c:numCache>
                <c:formatCode>d/m;@</c:formatCode>
                <c:ptCount val="30"/>
                <c:pt idx="0">
                  <c:v>44287</c:v>
                </c:pt>
                <c:pt idx="1">
                  <c:v>44288</c:v>
                </c:pt>
                <c:pt idx="2">
                  <c:v>44289</c:v>
                </c:pt>
                <c:pt idx="3">
                  <c:v>44290</c:v>
                </c:pt>
                <c:pt idx="4">
                  <c:v>44291</c:v>
                </c:pt>
                <c:pt idx="5">
                  <c:v>44292</c:v>
                </c:pt>
                <c:pt idx="6">
                  <c:v>44293</c:v>
                </c:pt>
                <c:pt idx="7">
                  <c:v>44294</c:v>
                </c:pt>
                <c:pt idx="8">
                  <c:v>44295</c:v>
                </c:pt>
                <c:pt idx="9">
                  <c:v>44296</c:v>
                </c:pt>
                <c:pt idx="10">
                  <c:v>44297</c:v>
                </c:pt>
                <c:pt idx="11">
                  <c:v>44298</c:v>
                </c:pt>
                <c:pt idx="12">
                  <c:v>44299</c:v>
                </c:pt>
                <c:pt idx="13">
                  <c:v>44300</c:v>
                </c:pt>
                <c:pt idx="14">
                  <c:v>44301</c:v>
                </c:pt>
                <c:pt idx="15">
                  <c:v>44302</c:v>
                </c:pt>
                <c:pt idx="16">
                  <c:v>44303</c:v>
                </c:pt>
                <c:pt idx="17">
                  <c:v>44304</c:v>
                </c:pt>
                <c:pt idx="18">
                  <c:v>44305</c:v>
                </c:pt>
                <c:pt idx="19">
                  <c:v>44306</c:v>
                </c:pt>
                <c:pt idx="20">
                  <c:v>44307</c:v>
                </c:pt>
                <c:pt idx="21">
                  <c:v>44308</c:v>
                </c:pt>
                <c:pt idx="22">
                  <c:v>44309</c:v>
                </c:pt>
                <c:pt idx="23">
                  <c:v>44310</c:v>
                </c:pt>
                <c:pt idx="24">
                  <c:v>44311</c:v>
                </c:pt>
                <c:pt idx="25">
                  <c:v>44312</c:v>
                </c:pt>
                <c:pt idx="26">
                  <c:v>44313</c:v>
                </c:pt>
                <c:pt idx="27">
                  <c:v>44314</c:v>
                </c:pt>
                <c:pt idx="28">
                  <c:v>44315</c:v>
                </c:pt>
                <c:pt idx="29">
                  <c:v>44316</c:v>
                </c:pt>
              </c:numCache>
            </c:numRef>
          </c:cat>
          <c:val>
            <c:numRef>
              <c:f>'04.2021 - diag'!$D$3:$D$32</c:f>
              <c:numCache>
                <c:formatCode>0.000</c:formatCode>
                <c:ptCount val="30"/>
                <c:pt idx="0">
                  <c:v>0.47899999999999987</c:v>
                </c:pt>
                <c:pt idx="1">
                  <c:v>0.52674999999999983</c:v>
                </c:pt>
                <c:pt idx="2">
                  <c:v>0.51624999999999976</c:v>
                </c:pt>
                <c:pt idx="3">
                  <c:v>0.47549999999999998</c:v>
                </c:pt>
                <c:pt idx="4">
                  <c:v>0.55549999999999999</c:v>
                </c:pt>
                <c:pt idx="5">
                  <c:v>0.56999999999999995</c:v>
                </c:pt>
                <c:pt idx="6">
                  <c:v>0.48774999999999991</c:v>
                </c:pt>
                <c:pt idx="7">
                  <c:v>0.45924999999999983</c:v>
                </c:pt>
                <c:pt idx="8">
                  <c:v>0.46299999999999986</c:v>
                </c:pt>
                <c:pt idx="9">
                  <c:v>0.48949999999999988</c:v>
                </c:pt>
                <c:pt idx="10">
                  <c:v>0.45424999999999988</c:v>
                </c:pt>
                <c:pt idx="11">
                  <c:v>0.60224999999999995</c:v>
                </c:pt>
                <c:pt idx="12">
                  <c:v>0.46749999999999986</c:v>
                </c:pt>
                <c:pt idx="13">
                  <c:v>0.44550000000000001</c:v>
                </c:pt>
                <c:pt idx="14">
                  <c:v>0.48949999999999994</c:v>
                </c:pt>
                <c:pt idx="15">
                  <c:v>0.59399999999999997</c:v>
                </c:pt>
                <c:pt idx="16">
                  <c:v>0.54999999999999993</c:v>
                </c:pt>
                <c:pt idx="17">
                  <c:v>0.49824999999999986</c:v>
                </c:pt>
                <c:pt idx="18">
                  <c:v>0.52999999999999992</c:v>
                </c:pt>
                <c:pt idx="19">
                  <c:v>0.51624999999999999</c:v>
                </c:pt>
                <c:pt idx="20">
                  <c:v>0.44874999999999993</c:v>
                </c:pt>
                <c:pt idx="21">
                  <c:v>0.45474999999999999</c:v>
                </c:pt>
                <c:pt idx="22">
                  <c:v>0.45299999999999996</c:v>
                </c:pt>
                <c:pt idx="23">
                  <c:v>0.44225000000000003</c:v>
                </c:pt>
                <c:pt idx="24">
                  <c:v>0.44874999999999993</c:v>
                </c:pt>
                <c:pt idx="25">
                  <c:v>0.45350000000000001</c:v>
                </c:pt>
                <c:pt idx="26">
                  <c:v>0.44874999999999998</c:v>
                </c:pt>
                <c:pt idx="27">
                  <c:v>0.44249999999999995</c:v>
                </c:pt>
                <c:pt idx="28">
                  <c:v>0.47999999999999987</c:v>
                </c:pt>
                <c:pt idx="29">
                  <c:v>0.43924999999999992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FA-40FC-AE59-3948CF313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5800064"/>
        <c:axId val="215806336"/>
      </c:barChart>
      <c:dateAx>
        <c:axId val="215800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6612751531058618"/>
              <c:y val="0.918401896719541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5806336"/>
        <c:crosses val="autoZero"/>
        <c:auto val="1"/>
        <c:lblOffset val="100"/>
        <c:baseTimeUnit val="days"/>
      </c:dateAx>
      <c:valAx>
        <c:axId val="215806336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8055555555555556E-2"/>
              <c:y val="8.725229712939536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5800064"/>
        <c:crosses val="autoZero"/>
        <c:crossBetween val="between"/>
        <c:majorUnit val="0.4"/>
        <c:minorUnit val="0.2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32299030329542139"/>
          <c:y val="0.11581199896717383"/>
          <c:w val="0.33087106299212593"/>
          <c:h val="6.494985580437399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ext. zdroje</a:t>
            </a:r>
            <a:endParaRPr lang="en-US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'04.2021 - diag'!$AD$1</c:f>
              <c:strCache>
                <c:ptCount val="1"/>
                <c:pt idx="0">
                  <c:v>FC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'04.2021 - diag'!$A$3:$A$32</c:f>
              <c:numCache>
                <c:formatCode>d/m;@</c:formatCode>
                <c:ptCount val="30"/>
                <c:pt idx="0">
                  <c:v>44287</c:v>
                </c:pt>
                <c:pt idx="1">
                  <c:v>44288</c:v>
                </c:pt>
                <c:pt idx="2">
                  <c:v>44289</c:v>
                </c:pt>
                <c:pt idx="3">
                  <c:v>44290</c:v>
                </c:pt>
                <c:pt idx="4">
                  <c:v>44291</c:v>
                </c:pt>
                <c:pt idx="5">
                  <c:v>44292</c:v>
                </c:pt>
                <c:pt idx="6">
                  <c:v>44293</c:v>
                </c:pt>
                <c:pt idx="7">
                  <c:v>44294</c:v>
                </c:pt>
                <c:pt idx="8">
                  <c:v>44295</c:v>
                </c:pt>
                <c:pt idx="9">
                  <c:v>44296</c:v>
                </c:pt>
                <c:pt idx="10">
                  <c:v>44297</c:v>
                </c:pt>
                <c:pt idx="11">
                  <c:v>44298</c:v>
                </c:pt>
                <c:pt idx="12">
                  <c:v>44299</c:v>
                </c:pt>
                <c:pt idx="13">
                  <c:v>44300</c:v>
                </c:pt>
                <c:pt idx="14">
                  <c:v>44301</c:v>
                </c:pt>
                <c:pt idx="15">
                  <c:v>44302</c:v>
                </c:pt>
                <c:pt idx="16">
                  <c:v>44303</c:v>
                </c:pt>
                <c:pt idx="17">
                  <c:v>44304</c:v>
                </c:pt>
                <c:pt idx="18">
                  <c:v>44305</c:v>
                </c:pt>
                <c:pt idx="19">
                  <c:v>44306</c:v>
                </c:pt>
                <c:pt idx="20">
                  <c:v>44307</c:v>
                </c:pt>
                <c:pt idx="21">
                  <c:v>44308</c:v>
                </c:pt>
                <c:pt idx="22">
                  <c:v>44309</c:v>
                </c:pt>
                <c:pt idx="23">
                  <c:v>44310</c:v>
                </c:pt>
                <c:pt idx="24">
                  <c:v>44311</c:v>
                </c:pt>
                <c:pt idx="25">
                  <c:v>44312</c:v>
                </c:pt>
                <c:pt idx="26">
                  <c:v>44313</c:v>
                </c:pt>
                <c:pt idx="27">
                  <c:v>44314</c:v>
                </c:pt>
                <c:pt idx="28">
                  <c:v>44315</c:v>
                </c:pt>
                <c:pt idx="29">
                  <c:v>44316</c:v>
                </c:pt>
              </c:numCache>
            </c:numRef>
          </c:cat>
          <c:val>
            <c:numRef>
              <c:f>'04.2021 - diag'!$F$3:$F$32</c:f>
              <c:numCache>
                <c:formatCode>0.000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08-419F-AECF-BC6A362A5BA6}"/>
            </c:ext>
          </c:extLst>
        </c:ser>
        <c:ser>
          <c:idx val="1"/>
          <c:order val="1"/>
          <c:tx>
            <c:strRef>
              <c:f>'04.2021 - diag'!$G$1</c:f>
              <c:strCache>
                <c:ptCount val="1"/>
                <c:pt idx="0">
                  <c:v>Nabíječka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'04.2021 - diag'!$A$3:$A$32</c:f>
              <c:numCache>
                <c:formatCode>d/m;@</c:formatCode>
                <c:ptCount val="30"/>
                <c:pt idx="0">
                  <c:v>44287</c:v>
                </c:pt>
                <c:pt idx="1">
                  <c:v>44288</c:v>
                </c:pt>
                <c:pt idx="2">
                  <c:v>44289</c:v>
                </c:pt>
                <c:pt idx="3">
                  <c:v>44290</c:v>
                </c:pt>
                <c:pt idx="4">
                  <c:v>44291</c:v>
                </c:pt>
                <c:pt idx="5">
                  <c:v>44292</c:v>
                </c:pt>
                <c:pt idx="6">
                  <c:v>44293</c:v>
                </c:pt>
                <c:pt idx="7">
                  <c:v>44294</c:v>
                </c:pt>
                <c:pt idx="8">
                  <c:v>44295</c:v>
                </c:pt>
                <c:pt idx="9">
                  <c:v>44296</c:v>
                </c:pt>
                <c:pt idx="10">
                  <c:v>44297</c:v>
                </c:pt>
                <c:pt idx="11">
                  <c:v>44298</c:v>
                </c:pt>
                <c:pt idx="12">
                  <c:v>44299</c:v>
                </c:pt>
                <c:pt idx="13">
                  <c:v>44300</c:v>
                </c:pt>
                <c:pt idx="14">
                  <c:v>44301</c:v>
                </c:pt>
                <c:pt idx="15">
                  <c:v>44302</c:v>
                </c:pt>
                <c:pt idx="16">
                  <c:v>44303</c:v>
                </c:pt>
                <c:pt idx="17">
                  <c:v>44304</c:v>
                </c:pt>
                <c:pt idx="18">
                  <c:v>44305</c:v>
                </c:pt>
                <c:pt idx="19">
                  <c:v>44306</c:v>
                </c:pt>
                <c:pt idx="20">
                  <c:v>44307</c:v>
                </c:pt>
                <c:pt idx="21">
                  <c:v>44308</c:v>
                </c:pt>
                <c:pt idx="22">
                  <c:v>44309</c:v>
                </c:pt>
                <c:pt idx="23">
                  <c:v>44310</c:v>
                </c:pt>
                <c:pt idx="24">
                  <c:v>44311</c:v>
                </c:pt>
                <c:pt idx="25">
                  <c:v>44312</c:v>
                </c:pt>
                <c:pt idx="26">
                  <c:v>44313</c:v>
                </c:pt>
                <c:pt idx="27">
                  <c:v>44314</c:v>
                </c:pt>
                <c:pt idx="28">
                  <c:v>44315</c:v>
                </c:pt>
                <c:pt idx="29">
                  <c:v>44316</c:v>
                </c:pt>
              </c:numCache>
            </c:numRef>
          </c:cat>
          <c:val>
            <c:numRef>
              <c:f>'04.2021 - diag'!$G$3:$G$32</c:f>
              <c:numCache>
                <c:formatCode>0.000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08-419F-AECF-BC6A362A5B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15828736"/>
        <c:axId val="215843200"/>
      </c:barChart>
      <c:dateAx>
        <c:axId val="215828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6844233012540095"/>
              <c:y val="0.926065509618317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5843200"/>
        <c:crosses val="autoZero"/>
        <c:auto val="1"/>
        <c:lblOffset val="100"/>
        <c:baseTimeUnit val="days"/>
      </c:dateAx>
      <c:valAx>
        <c:axId val="215843200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5740740740740741E-2"/>
              <c:y val="8.34202029777757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5828736"/>
        <c:crosses val="autoZero"/>
        <c:crossBetween val="between"/>
        <c:majorUnit val="0.4"/>
        <c:minorUnit val="0.2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32299030329542139"/>
          <c:y val="0.11581199896717383"/>
          <c:w val="0.28407881306503352"/>
          <c:h val="6.494985580437399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PDZ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'05.2021 - diag'!$B$1</c:f>
              <c:strCache>
                <c:ptCount val="1"/>
                <c:pt idx="0">
                  <c:v>PDZ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'05.2021 - diag'!$A$3:$A$33</c:f>
              <c:numCache>
                <c:formatCode>d/m;@</c:formatCode>
                <c:ptCount val="31"/>
                <c:pt idx="0">
                  <c:v>44317</c:v>
                </c:pt>
                <c:pt idx="1">
                  <c:v>44318</c:v>
                </c:pt>
                <c:pt idx="2">
                  <c:v>44319</c:v>
                </c:pt>
                <c:pt idx="3">
                  <c:v>44320</c:v>
                </c:pt>
                <c:pt idx="4">
                  <c:v>44321</c:v>
                </c:pt>
                <c:pt idx="5">
                  <c:v>44322</c:v>
                </c:pt>
                <c:pt idx="6">
                  <c:v>44323</c:v>
                </c:pt>
                <c:pt idx="7">
                  <c:v>44324</c:v>
                </c:pt>
                <c:pt idx="8">
                  <c:v>44325</c:v>
                </c:pt>
                <c:pt idx="9">
                  <c:v>44326</c:v>
                </c:pt>
                <c:pt idx="10">
                  <c:v>44327</c:v>
                </c:pt>
                <c:pt idx="11">
                  <c:v>44328</c:v>
                </c:pt>
                <c:pt idx="12">
                  <c:v>44329</c:v>
                </c:pt>
                <c:pt idx="13">
                  <c:v>44330</c:v>
                </c:pt>
                <c:pt idx="14">
                  <c:v>44331</c:v>
                </c:pt>
                <c:pt idx="15">
                  <c:v>44332</c:v>
                </c:pt>
                <c:pt idx="16">
                  <c:v>44333</c:v>
                </c:pt>
                <c:pt idx="17">
                  <c:v>44334</c:v>
                </c:pt>
                <c:pt idx="18">
                  <c:v>44335</c:v>
                </c:pt>
                <c:pt idx="19">
                  <c:v>44336</c:v>
                </c:pt>
                <c:pt idx="20">
                  <c:v>44337</c:v>
                </c:pt>
                <c:pt idx="21">
                  <c:v>44338</c:v>
                </c:pt>
                <c:pt idx="22">
                  <c:v>44339</c:v>
                </c:pt>
                <c:pt idx="23">
                  <c:v>44340</c:v>
                </c:pt>
                <c:pt idx="24">
                  <c:v>44341</c:v>
                </c:pt>
                <c:pt idx="25">
                  <c:v>44342</c:v>
                </c:pt>
                <c:pt idx="26">
                  <c:v>44343</c:v>
                </c:pt>
                <c:pt idx="27">
                  <c:v>44344</c:v>
                </c:pt>
                <c:pt idx="28">
                  <c:v>44345</c:v>
                </c:pt>
                <c:pt idx="29">
                  <c:v>44346</c:v>
                </c:pt>
                <c:pt idx="30">
                  <c:v>44347</c:v>
                </c:pt>
              </c:numCache>
            </c:numRef>
          </c:cat>
          <c:val>
            <c:numRef>
              <c:f>'05.2021 - diag'!$B$3:$B$33</c:f>
              <c:numCache>
                <c:formatCode>0.000</c:formatCode>
                <c:ptCount val="31"/>
                <c:pt idx="0">
                  <c:v>0.97675000000000001</c:v>
                </c:pt>
                <c:pt idx="1">
                  <c:v>0.97750000000000026</c:v>
                </c:pt>
                <c:pt idx="2">
                  <c:v>1.0665</c:v>
                </c:pt>
                <c:pt idx="3">
                  <c:v>1.0364999999999998</c:v>
                </c:pt>
                <c:pt idx="4">
                  <c:v>1.07375</c:v>
                </c:pt>
                <c:pt idx="5">
                  <c:v>1.0149999999999999</c:v>
                </c:pt>
                <c:pt idx="6">
                  <c:v>1.07</c:v>
                </c:pt>
                <c:pt idx="7">
                  <c:v>1.12425</c:v>
                </c:pt>
                <c:pt idx="8">
                  <c:v>1.1115000000000002</c:v>
                </c:pt>
                <c:pt idx="9">
                  <c:v>1.1072500000000001</c:v>
                </c:pt>
                <c:pt idx="10">
                  <c:v>1.1067500000000001</c:v>
                </c:pt>
                <c:pt idx="11">
                  <c:v>0.9604999999999998</c:v>
                </c:pt>
                <c:pt idx="12">
                  <c:v>0.91649999999999987</c:v>
                </c:pt>
                <c:pt idx="13">
                  <c:v>1.0107499999999998</c:v>
                </c:pt>
                <c:pt idx="14">
                  <c:v>1.0635000000000001</c:v>
                </c:pt>
                <c:pt idx="15">
                  <c:v>1.1002500000000002</c:v>
                </c:pt>
                <c:pt idx="16">
                  <c:v>1.0702500000000001</c:v>
                </c:pt>
                <c:pt idx="17">
                  <c:v>1.0637500000000002</c:v>
                </c:pt>
                <c:pt idx="18">
                  <c:v>1.0699999999999996</c:v>
                </c:pt>
                <c:pt idx="19">
                  <c:v>1.0454999999999999</c:v>
                </c:pt>
                <c:pt idx="20">
                  <c:v>1.0189999999999999</c:v>
                </c:pt>
                <c:pt idx="21">
                  <c:v>1.05</c:v>
                </c:pt>
                <c:pt idx="22">
                  <c:v>1.06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19-4916-960C-397B648B2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7052672"/>
        <c:axId val="217054592"/>
      </c:barChart>
      <c:dateAx>
        <c:axId val="21705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9390529308836397"/>
              <c:y val="0.922233714322610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7054592"/>
        <c:crosses val="autoZero"/>
        <c:auto val="1"/>
        <c:lblOffset val="100"/>
        <c:baseTimeUnit val="days"/>
      </c:dateAx>
      <c:valAx>
        <c:axId val="217054592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675925925925926E-2"/>
              <c:y val="8.725229712939536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7052672"/>
        <c:crosses val="autoZero"/>
        <c:crossBetween val="between"/>
        <c:majorUnit val="0.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Fotovoltaika</a:t>
            </a:r>
            <a:endParaRPr lang="en-US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'05.2021 - diag'!$C$1</c:f>
              <c:strCache>
                <c:ptCount val="1"/>
                <c:pt idx="0">
                  <c:v>Fotovoltaika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'05.2021 - diag'!$A$3:$A$33</c:f>
              <c:numCache>
                <c:formatCode>d/m;@</c:formatCode>
                <c:ptCount val="31"/>
                <c:pt idx="0">
                  <c:v>44317</c:v>
                </c:pt>
                <c:pt idx="1">
                  <c:v>44318</c:v>
                </c:pt>
                <c:pt idx="2">
                  <c:v>44319</c:v>
                </c:pt>
                <c:pt idx="3">
                  <c:v>44320</c:v>
                </c:pt>
                <c:pt idx="4">
                  <c:v>44321</c:v>
                </c:pt>
                <c:pt idx="5">
                  <c:v>44322</c:v>
                </c:pt>
                <c:pt idx="6">
                  <c:v>44323</c:v>
                </c:pt>
                <c:pt idx="7">
                  <c:v>44324</c:v>
                </c:pt>
                <c:pt idx="8">
                  <c:v>44325</c:v>
                </c:pt>
                <c:pt idx="9">
                  <c:v>44326</c:v>
                </c:pt>
                <c:pt idx="10">
                  <c:v>44327</c:v>
                </c:pt>
                <c:pt idx="11">
                  <c:v>44328</c:v>
                </c:pt>
                <c:pt idx="12">
                  <c:v>44329</c:v>
                </c:pt>
                <c:pt idx="13">
                  <c:v>44330</c:v>
                </c:pt>
                <c:pt idx="14">
                  <c:v>44331</c:v>
                </c:pt>
                <c:pt idx="15">
                  <c:v>44332</c:v>
                </c:pt>
                <c:pt idx="16">
                  <c:v>44333</c:v>
                </c:pt>
                <c:pt idx="17">
                  <c:v>44334</c:v>
                </c:pt>
                <c:pt idx="18">
                  <c:v>44335</c:v>
                </c:pt>
                <c:pt idx="19">
                  <c:v>44336</c:v>
                </c:pt>
                <c:pt idx="20">
                  <c:v>44337</c:v>
                </c:pt>
                <c:pt idx="21">
                  <c:v>44338</c:v>
                </c:pt>
                <c:pt idx="22">
                  <c:v>44339</c:v>
                </c:pt>
                <c:pt idx="23">
                  <c:v>44340</c:v>
                </c:pt>
                <c:pt idx="24">
                  <c:v>44341</c:v>
                </c:pt>
                <c:pt idx="25">
                  <c:v>44342</c:v>
                </c:pt>
                <c:pt idx="26">
                  <c:v>44343</c:v>
                </c:pt>
                <c:pt idx="27">
                  <c:v>44344</c:v>
                </c:pt>
                <c:pt idx="28">
                  <c:v>44345</c:v>
                </c:pt>
                <c:pt idx="29">
                  <c:v>44346</c:v>
                </c:pt>
                <c:pt idx="30">
                  <c:v>44347</c:v>
                </c:pt>
              </c:numCache>
            </c:numRef>
          </c:cat>
          <c:val>
            <c:numRef>
              <c:f>'05.2021 - diag'!$C$3:$C$33</c:f>
              <c:numCache>
                <c:formatCode>0.000</c:formatCode>
                <c:ptCount val="31"/>
                <c:pt idx="0">
                  <c:v>0.93874999999999986</c:v>
                </c:pt>
                <c:pt idx="1">
                  <c:v>0.84099999999999986</c:v>
                </c:pt>
                <c:pt idx="2">
                  <c:v>1.4172500000000001</c:v>
                </c:pt>
                <c:pt idx="3">
                  <c:v>1.1725000000000001</c:v>
                </c:pt>
                <c:pt idx="4">
                  <c:v>1.1717500000000003</c:v>
                </c:pt>
                <c:pt idx="5">
                  <c:v>1.0665</c:v>
                </c:pt>
                <c:pt idx="6">
                  <c:v>1.1974999999999998</c:v>
                </c:pt>
                <c:pt idx="7">
                  <c:v>1.2762500000000001</c:v>
                </c:pt>
                <c:pt idx="8">
                  <c:v>1.2729999999999999</c:v>
                </c:pt>
                <c:pt idx="9">
                  <c:v>1.2845</c:v>
                </c:pt>
                <c:pt idx="10">
                  <c:v>1.2869999999999999</c:v>
                </c:pt>
                <c:pt idx="11">
                  <c:v>0.73299999999999998</c:v>
                </c:pt>
                <c:pt idx="12">
                  <c:v>0.23550000000000001</c:v>
                </c:pt>
                <c:pt idx="13">
                  <c:v>1.4197499999999998</c:v>
                </c:pt>
                <c:pt idx="14">
                  <c:v>1.5242499999999997</c:v>
                </c:pt>
                <c:pt idx="15">
                  <c:v>1.3377499999999998</c:v>
                </c:pt>
                <c:pt idx="16">
                  <c:v>1.18425</c:v>
                </c:pt>
                <c:pt idx="17">
                  <c:v>1.1792500000000001</c:v>
                </c:pt>
                <c:pt idx="18">
                  <c:v>1.17825</c:v>
                </c:pt>
                <c:pt idx="19">
                  <c:v>1.1139999999999999</c:v>
                </c:pt>
                <c:pt idx="20">
                  <c:v>1.12025</c:v>
                </c:pt>
                <c:pt idx="21">
                  <c:v>1.1430000000000002</c:v>
                </c:pt>
                <c:pt idx="22">
                  <c:v>1.1305000000000001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B4-4FA9-A4A2-492D1F551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7108480"/>
        <c:axId val="217110400"/>
      </c:barChart>
      <c:dateAx>
        <c:axId val="217108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9390529308836397"/>
              <c:y val="0.922233690859120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7110400"/>
        <c:crosses val="autoZero"/>
        <c:auto val="1"/>
        <c:lblOffset val="100"/>
        <c:baseTimeUnit val="days"/>
      </c:dateAx>
      <c:valAx>
        <c:axId val="217110400"/>
        <c:scaling>
          <c:orientation val="minMax"/>
          <c:max val="2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8055555555555556E-2"/>
              <c:y val="7.575656545938223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7108480"/>
        <c:crosses val="autoZero"/>
        <c:crossBetween val="between"/>
        <c:majorUnit val="0.4"/>
        <c:minorUnit val="0.2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AKU</a:t>
            </a:r>
            <a:endParaRPr lang="en-US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'05.2021 - diag'!$E$1</c:f>
              <c:strCache>
                <c:ptCount val="1"/>
                <c:pt idx="0">
                  <c:v>Aku - nabíjení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'05.2021 - diag'!$A$3:$A$33</c:f>
              <c:numCache>
                <c:formatCode>d/m;@</c:formatCode>
                <c:ptCount val="31"/>
                <c:pt idx="0">
                  <c:v>44317</c:v>
                </c:pt>
                <c:pt idx="1">
                  <c:v>44318</c:v>
                </c:pt>
                <c:pt idx="2">
                  <c:v>44319</c:v>
                </c:pt>
                <c:pt idx="3">
                  <c:v>44320</c:v>
                </c:pt>
                <c:pt idx="4">
                  <c:v>44321</c:v>
                </c:pt>
                <c:pt idx="5">
                  <c:v>44322</c:v>
                </c:pt>
                <c:pt idx="6">
                  <c:v>44323</c:v>
                </c:pt>
                <c:pt idx="7">
                  <c:v>44324</c:v>
                </c:pt>
                <c:pt idx="8">
                  <c:v>44325</c:v>
                </c:pt>
                <c:pt idx="9">
                  <c:v>44326</c:v>
                </c:pt>
                <c:pt idx="10">
                  <c:v>44327</c:v>
                </c:pt>
                <c:pt idx="11">
                  <c:v>44328</c:v>
                </c:pt>
                <c:pt idx="12">
                  <c:v>44329</c:v>
                </c:pt>
                <c:pt idx="13">
                  <c:v>44330</c:v>
                </c:pt>
                <c:pt idx="14">
                  <c:v>44331</c:v>
                </c:pt>
                <c:pt idx="15">
                  <c:v>44332</c:v>
                </c:pt>
                <c:pt idx="16">
                  <c:v>44333</c:v>
                </c:pt>
                <c:pt idx="17">
                  <c:v>44334</c:v>
                </c:pt>
                <c:pt idx="18">
                  <c:v>44335</c:v>
                </c:pt>
                <c:pt idx="19">
                  <c:v>44336</c:v>
                </c:pt>
                <c:pt idx="20">
                  <c:v>44337</c:v>
                </c:pt>
                <c:pt idx="21">
                  <c:v>44338</c:v>
                </c:pt>
                <c:pt idx="22">
                  <c:v>44339</c:v>
                </c:pt>
                <c:pt idx="23">
                  <c:v>44340</c:v>
                </c:pt>
                <c:pt idx="24">
                  <c:v>44341</c:v>
                </c:pt>
                <c:pt idx="25">
                  <c:v>44342</c:v>
                </c:pt>
                <c:pt idx="26">
                  <c:v>44343</c:v>
                </c:pt>
                <c:pt idx="27">
                  <c:v>44344</c:v>
                </c:pt>
                <c:pt idx="28">
                  <c:v>44345</c:v>
                </c:pt>
                <c:pt idx="29">
                  <c:v>44346</c:v>
                </c:pt>
                <c:pt idx="30">
                  <c:v>44347</c:v>
                </c:pt>
              </c:numCache>
            </c:numRef>
          </c:cat>
          <c:val>
            <c:numRef>
              <c:f>'05.2021 - diag'!$E$3:$E$33</c:f>
              <c:numCache>
                <c:formatCode>0.000</c:formatCode>
                <c:ptCount val="31"/>
                <c:pt idx="0">
                  <c:v>0.42324999999999996</c:v>
                </c:pt>
                <c:pt idx="1">
                  <c:v>0.40449999999999997</c:v>
                </c:pt>
                <c:pt idx="2">
                  <c:v>0.76150000000000007</c:v>
                </c:pt>
                <c:pt idx="3">
                  <c:v>0.5625</c:v>
                </c:pt>
                <c:pt idx="4">
                  <c:v>0.54975000000000007</c:v>
                </c:pt>
                <c:pt idx="5">
                  <c:v>0.49350000000000005</c:v>
                </c:pt>
                <c:pt idx="6">
                  <c:v>0.54</c:v>
                </c:pt>
                <c:pt idx="7">
                  <c:v>0.57825000000000004</c:v>
                </c:pt>
                <c:pt idx="8">
                  <c:v>0.55425000000000013</c:v>
                </c:pt>
                <c:pt idx="9">
                  <c:v>0.58025000000000004</c:v>
                </c:pt>
                <c:pt idx="10">
                  <c:v>0.56274999999999997</c:v>
                </c:pt>
                <c:pt idx="11">
                  <c:v>0.372</c:v>
                </c:pt>
                <c:pt idx="12">
                  <c:v>1.3750000000000002E-2</c:v>
                </c:pt>
                <c:pt idx="13">
                  <c:v>0.84925000000000006</c:v>
                </c:pt>
                <c:pt idx="14">
                  <c:v>0.8567499999999999</c:v>
                </c:pt>
                <c:pt idx="15">
                  <c:v>0.64474999999999993</c:v>
                </c:pt>
                <c:pt idx="16">
                  <c:v>0.51150000000000007</c:v>
                </c:pt>
                <c:pt idx="17">
                  <c:v>0.52074999999999994</c:v>
                </c:pt>
                <c:pt idx="18">
                  <c:v>0.50724999999999998</c:v>
                </c:pt>
                <c:pt idx="19">
                  <c:v>0.48</c:v>
                </c:pt>
                <c:pt idx="20">
                  <c:v>0.4875000000000001</c:v>
                </c:pt>
                <c:pt idx="21">
                  <c:v>0.54075000000000006</c:v>
                </c:pt>
                <c:pt idx="22">
                  <c:v>0.4975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4D-4141-9F46-BD31F291AAE0}"/>
            </c:ext>
          </c:extLst>
        </c:ser>
        <c:ser>
          <c:idx val="1"/>
          <c:order val="1"/>
          <c:tx>
            <c:strRef>
              <c:f>'05.2021 - diag'!$D$1</c:f>
              <c:strCache>
                <c:ptCount val="1"/>
                <c:pt idx="0">
                  <c:v>Aku - vybíjení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'05.2021 - diag'!$A$3:$A$33</c:f>
              <c:numCache>
                <c:formatCode>d/m;@</c:formatCode>
                <c:ptCount val="31"/>
                <c:pt idx="0">
                  <c:v>44317</c:v>
                </c:pt>
                <c:pt idx="1">
                  <c:v>44318</c:v>
                </c:pt>
                <c:pt idx="2">
                  <c:v>44319</c:v>
                </c:pt>
                <c:pt idx="3">
                  <c:v>44320</c:v>
                </c:pt>
                <c:pt idx="4">
                  <c:v>44321</c:v>
                </c:pt>
                <c:pt idx="5">
                  <c:v>44322</c:v>
                </c:pt>
                <c:pt idx="6">
                  <c:v>44323</c:v>
                </c:pt>
                <c:pt idx="7">
                  <c:v>44324</c:v>
                </c:pt>
                <c:pt idx="8">
                  <c:v>44325</c:v>
                </c:pt>
                <c:pt idx="9">
                  <c:v>44326</c:v>
                </c:pt>
                <c:pt idx="10">
                  <c:v>44327</c:v>
                </c:pt>
                <c:pt idx="11">
                  <c:v>44328</c:v>
                </c:pt>
                <c:pt idx="12">
                  <c:v>44329</c:v>
                </c:pt>
                <c:pt idx="13">
                  <c:v>44330</c:v>
                </c:pt>
                <c:pt idx="14">
                  <c:v>44331</c:v>
                </c:pt>
                <c:pt idx="15">
                  <c:v>44332</c:v>
                </c:pt>
                <c:pt idx="16">
                  <c:v>44333</c:v>
                </c:pt>
                <c:pt idx="17">
                  <c:v>44334</c:v>
                </c:pt>
                <c:pt idx="18">
                  <c:v>44335</c:v>
                </c:pt>
                <c:pt idx="19">
                  <c:v>44336</c:v>
                </c:pt>
                <c:pt idx="20">
                  <c:v>44337</c:v>
                </c:pt>
                <c:pt idx="21">
                  <c:v>44338</c:v>
                </c:pt>
                <c:pt idx="22">
                  <c:v>44339</c:v>
                </c:pt>
                <c:pt idx="23">
                  <c:v>44340</c:v>
                </c:pt>
                <c:pt idx="24">
                  <c:v>44341</c:v>
                </c:pt>
                <c:pt idx="25">
                  <c:v>44342</c:v>
                </c:pt>
                <c:pt idx="26">
                  <c:v>44343</c:v>
                </c:pt>
                <c:pt idx="27">
                  <c:v>44344</c:v>
                </c:pt>
                <c:pt idx="28">
                  <c:v>44345</c:v>
                </c:pt>
                <c:pt idx="29">
                  <c:v>44346</c:v>
                </c:pt>
                <c:pt idx="30">
                  <c:v>44347</c:v>
                </c:pt>
              </c:numCache>
            </c:numRef>
          </c:cat>
          <c:val>
            <c:numRef>
              <c:f>'05.2021 - diag'!$D$3:$D$33</c:f>
              <c:numCache>
                <c:formatCode>0.000</c:formatCode>
                <c:ptCount val="31"/>
                <c:pt idx="0">
                  <c:v>0.48149999999999987</c:v>
                </c:pt>
                <c:pt idx="1">
                  <c:v>0.55924999999999991</c:v>
                </c:pt>
                <c:pt idx="2">
                  <c:v>0.42924999999999991</c:v>
                </c:pt>
                <c:pt idx="3">
                  <c:v>0.44524999999999987</c:v>
                </c:pt>
                <c:pt idx="4">
                  <c:v>0.46849999999999992</c:v>
                </c:pt>
                <c:pt idx="5">
                  <c:v>0.46224999999999994</c:v>
                </c:pt>
                <c:pt idx="6">
                  <c:v>0.43299999999999994</c:v>
                </c:pt>
                <c:pt idx="7">
                  <c:v>0.44724999999999993</c:v>
                </c:pt>
                <c:pt idx="8">
                  <c:v>0.41749999999999993</c:v>
                </c:pt>
                <c:pt idx="9">
                  <c:v>0.42874999999999991</c:v>
                </c:pt>
                <c:pt idx="10">
                  <c:v>0.40675</c:v>
                </c:pt>
                <c:pt idx="11">
                  <c:v>0.61574999999999991</c:v>
                </c:pt>
                <c:pt idx="12">
                  <c:v>0.7084999999999998</c:v>
                </c:pt>
                <c:pt idx="13">
                  <c:v>0.45949999999999991</c:v>
                </c:pt>
                <c:pt idx="14">
                  <c:v>0.41575000000000001</c:v>
                </c:pt>
                <c:pt idx="15">
                  <c:v>0.42749999999999999</c:v>
                </c:pt>
                <c:pt idx="16">
                  <c:v>0.41974999999999985</c:v>
                </c:pt>
                <c:pt idx="17">
                  <c:v>0.42524999999999985</c:v>
                </c:pt>
                <c:pt idx="18">
                  <c:v>0.41724999999999995</c:v>
                </c:pt>
                <c:pt idx="19">
                  <c:v>0.42999999999999988</c:v>
                </c:pt>
                <c:pt idx="20">
                  <c:v>0.40775</c:v>
                </c:pt>
                <c:pt idx="21">
                  <c:v>0.46699999999999986</c:v>
                </c:pt>
                <c:pt idx="22">
                  <c:v>0.44749999999999984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4D-4141-9F46-BD31F291A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7132416"/>
        <c:axId val="217159168"/>
      </c:barChart>
      <c:dateAx>
        <c:axId val="217132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9622010790317874"/>
              <c:y val="0.926065531925678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7159168"/>
        <c:crosses val="autoZero"/>
        <c:auto val="1"/>
        <c:lblOffset val="100"/>
        <c:baseTimeUnit val="days"/>
      </c:dateAx>
      <c:valAx>
        <c:axId val="217159168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2685185185185185E-2"/>
              <c:y val="7.575684432019032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7132416"/>
        <c:crosses val="autoZero"/>
        <c:crossBetween val="between"/>
        <c:majorUnit val="0.4"/>
        <c:minorUnit val="0.2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32299030329542139"/>
          <c:y val="0.11581199896717383"/>
          <c:w val="0.33087106299212593"/>
          <c:h val="6.494985580437399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ext. zdroje</a:t>
            </a:r>
            <a:endParaRPr lang="en-US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'05.2021 - diag'!$AD$1</c:f>
              <c:strCache>
                <c:ptCount val="1"/>
                <c:pt idx="0">
                  <c:v>FC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'05.2021 - diag'!$A$3:$A$33</c:f>
              <c:numCache>
                <c:formatCode>d/m;@</c:formatCode>
                <c:ptCount val="31"/>
                <c:pt idx="0">
                  <c:v>44317</c:v>
                </c:pt>
                <c:pt idx="1">
                  <c:v>44318</c:v>
                </c:pt>
                <c:pt idx="2">
                  <c:v>44319</c:v>
                </c:pt>
                <c:pt idx="3">
                  <c:v>44320</c:v>
                </c:pt>
                <c:pt idx="4">
                  <c:v>44321</c:v>
                </c:pt>
                <c:pt idx="5">
                  <c:v>44322</c:v>
                </c:pt>
                <c:pt idx="6">
                  <c:v>44323</c:v>
                </c:pt>
                <c:pt idx="7">
                  <c:v>44324</c:v>
                </c:pt>
                <c:pt idx="8">
                  <c:v>44325</c:v>
                </c:pt>
                <c:pt idx="9">
                  <c:v>44326</c:v>
                </c:pt>
                <c:pt idx="10">
                  <c:v>44327</c:v>
                </c:pt>
                <c:pt idx="11">
                  <c:v>44328</c:v>
                </c:pt>
                <c:pt idx="12">
                  <c:v>44329</c:v>
                </c:pt>
                <c:pt idx="13">
                  <c:v>44330</c:v>
                </c:pt>
                <c:pt idx="14">
                  <c:v>44331</c:v>
                </c:pt>
                <c:pt idx="15">
                  <c:v>44332</c:v>
                </c:pt>
                <c:pt idx="16">
                  <c:v>44333</c:v>
                </c:pt>
                <c:pt idx="17">
                  <c:v>44334</c:v>
                </c:pt>
                <c:pt idx="18">
                  <c:v>44335</c:v>
                </c:pt>
                <c:pt idx="19">
                  <c:v>44336</c:v>
                </c:pt>
                <c:pt idx="20">
                  <c:v>44337</c:v>
                </c:pt>
                <c:pt idx="21">
                  <c:v>44338</c:v>
                </c:pt>
                <c:pt idx="22">
                  <c:v>44339</c:v>
                </c:pt>
                <c:pt idx="23">
                  <c:v>44340</c:v>
                </c:pt>
                <c:pt idx="24">
                  <c:v>44341</c:v>
                </c:pt>
                <c:pt idx="25">
                  <c:v>44342</c:v>
                </c:pt>
                <c:pt idx="26">
                  <c:v>44343</c:v>
                </c:pt>
                <c:pt idx="27">
                  <c:v>44344</c:v>
                </c:pt>
                <c:pt idx="28">
                  <c:v>44345</c:v>
                </c:pt>
                <c:pt idx="29">
                  <c:v>44346</c:v>
                </c:pt>
                <c:pt idx="30">
                  <c:v>44347</c:v>
                </c:pt>
              </c:numCache>
            </c:numRef>
          </c:cat>
          <c:val>
            <c:numRef>
              <c:f>'05.2021 - diag'!$F$3:$F$33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8B-4844-960B-D18738E64FEC}"/>
            </c:ext>
          </c:extLst>
        </c:ser>
        <c:ser>
          <c:idx val="1"/>
          <c:order val="1"/>
          <c:tx>
            <c:strRef>
              <c:f>'05.2021 - diag'!$G$1</c:f>
              <c:strCache>
                <c:ptCount val="1"/>
                <c:pt idx="0">
                  <c:v>Nabíječka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'05.2021 - diag'!$A$3:$A$33</c:f>
              <c:numCache>
                <c:formatCode>d/m;@</c:formatCode>
                <c:ptCount val="31"/>
                <c:pt idx="0">
                  <c:v>44317</c:v>
                </c:pt>
                <c:pt idx="1">
                  <c:v>44318</c:v>
                </c:pt>
                <c:pt idx="2">
                  <c:v>44319</c:v>
                </c:pt>
                <c:pt idx="3">
                  <c:v>44320</c:v>
                </c:pt>
                <c:pt idx="4">
                  <c:v>44321</c:v>
                </c:pt>
                <c:pt idx="5">
                  <c:v>44322</c:v>
                </c:pt>
                <c:pt idx="6">
                  <c:v>44323</c:v>
                </c:pt>
                <c:pt idx="7">
                  <c:v>44324</c:v>
                </c:pt>
                <c:pt idx="8">
                  <c:v>44325</c:v>
                </c:pt>
                <c:pt idx="9">
                  <c:v>44326</c:v>
                </c:pt>
                <c:pt idx="10">
                  <c:v>44327</c:v>
                </c:pt>
                <c:pt idx="11">
                  <c:v>44328</c:v>
                </c:pt>
                <c:pt idx="12">
                  <c:v>44329</c:v>
                </c:pt>
                <c:pt idx="13">
                  <c:v>44330</c:v>
                </c:pt>
                <c:pt idx="14">
                  <c:v>44331</c:v>
                </c:pt>
                <c:pt idx="15">
                  <c:v>44332</c:v>
                </c:pt>
                <c:pt idx="16">
                  <c:v>44333</c:v>
                </c:pt>
                <c:pt idx="17">
                  <c:v>44334</c:v>
                </c:pt>
                <c:pt idx="18">
                  <c:v>44335</c:v>
                </c:pt>
                <c:pt idx="19">
                  <c:v>44336</c:v>
                </c:pt>
                <c:pt idx="20">
                  <c:v>44337</c:v>
                </c:pt>
                <c:pt idx="21">
                  <c:v>44338</c:v>
                </c:pt>
                <c:pt idx="22">
                  <c:v>44339</c:v>
                </c:pt>
                <c:pt idx="23">
                  <c:v>44340</c:v>
                </c:pt>
                <c:pt idx="24">
                  <c:v>44341</c:v>
                </c:pt>
                <c:pt idx="25">
                  <c:v>44342</c:v>
                </c:pt>
                <c:pt idx="26">
                  <c:v>44343</c:v>
                </c:pt>
                <c:pt idx="27">
                  <c:v>44344</c:v>
                </c:pt>
                <c:pt idx="28">
                  <c:v>44345</c:v>
                </c:pt>
                <c:pt idx="29">
                  <c:v>44346</c:v>
                </c:pt>
                <c:pt idx="30">
                  <c:v>44347</c:v>
                </c:pt>
              </c:numCache>
            </c:numRef>
          </c:cat>
          <c:val>
            <c:numRef>
              <c:f>'05.2021 - diag'!$G$3:$G$33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8B-4844-960B-D18738E64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17451904"/>
        <c:axId val="217470464"/>
      </c:barChart>
      <c:dateAx>
        <c:axId val="217451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datum</a:t>
                </a:r>
              </a:p>
            </c:rich>
          </c:tx>
          <c:layout>
            <c:manualLayout>
              <c:xMode val="edge"/>
              <c:yMode val="edge"/>
              <c:x val="0.89390529308836397"/>
              <c:y val="0.929897328377514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d/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7470464"/>
        <c:crosses val="autoZero"/>
        <c:auto val="1"/>
        <c:lblOffset val="100"/>
        <c:baseTimeUnit val="days"/>
      </c:dateAx>
      <c:valAx>
        <c:axId val="217470464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práce </a:t>
                </a:r>
                <a:r>
                  <a:rPr lang="en-US" sz="1100">
                    <a:solidFill>
                      <a:schemeClr val="tx1"/>
                    </a:solidFill>
                  </a:rPr>
                  <a:t>[</a:t>
                </a:r>
                <a:r>
                  <a:rPr lang="cs-CZ" sz="1100">
                    <a:solidFill>
                      <a:schemeClr val="tx1"/>
                    </a:solidFill>
                  </a:rPr>
                  <a:t>kWh</a:t>
                </a:r>
                <a:r>
                  <a:rPr lang="en-US" sz="1100">
                    <a:solidFill>
                      <a:schemeClr val="tx1"/>
                    </a:solidFill>
                  </a:rPr>
                  <a:t>]</a:t>
                </a:r>
                <a:endParaRPr lang="cs-CZ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8055555555555556E-2"/>
              <c:y val="8.725202173697245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7451904"/>
        <c:crosses val="autoZero"/>
        <c:crossBetween val="between"/>
        <c:majorUnit val="0.4"/>
        <c:minorUnit val="0.2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32299030329542139"/>
          <c:y val="0.11581199896717383"/>
          <c:w val="0.28407881306503352"/>
          <c:h val="6.494985580437399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PDZ</a:t>
            </a:r>
          </a:p>
        </c:rich>
      </c:tx>
      <c:layout>
        <c:manualLayout>
          <c:xMode val="edge"/>
          <c:yMode val="edge"/>
          <c:x val="0.46498833479148438"/>
          <c:y val="3.831817603068350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'year sum'!$B$1</c:f>
              <c:strCache>
                <c:ptCount val="1"/>
                <c:pt idx="0">
                  <c:v>PDZ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'year sum'!$A$3:$A$14</c:f>
              <c:numCache>
                <c:formatCode>[$-405]mmmm;@</c:formatCode>
                <c:ptCount val="5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</c:numCache>
            </c:numRef>
          </c:cat>
          <c:val>
            <c:numRef>
              <c:f>'year sum'!$B$3:$B$14</c:f>
              <c:numCache>
                <c:formatCode>0.00</c:formatCode>
                <c:ptCount val="5"/>
                <c:pt idx="0">
                  <c:v>31.280000000000019</c:v>
                </c:pt>
                <c:pt idx="1">
                  <c:v>29.168000000000006</c:v>
                </c:pt>
                <c:pt idx="2">
                  <c:v>31.552500000000002</c:v>
                </c:pt>
                <c:pt idx="3">
                  <c:v>31.193749999999998</c:v>
                </c:pt>
                <c:pt idx="4">
                  <c:v>24.095749999999999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4C-4AF5-88C6-3E4B9AA08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6111744"/>
        <c:axId val="216113920"/>
      </c:barChart>
      <c:dateAx>
        <c:axId val="216111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0">
                    <a:solidFill>
                      <a:schemeClr val="tx1"/>
                    </a:solidFill>
                  </a:rPr>
                  <a:t>měsíc</a:t>
                </a:r>
              </a:p>
            </c:rich>
          </c:tx>
          <c:layout>
            <c:manualLayout>
              <c:xMode val="edge"/>
              <c:yMode val="edge"/>
              <c:x val="0.76427566345873432"/>
              <c:y val="0.914570079116473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[$-405]mm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6113920"/>
        <c:crosses val="autoZero"/>
        <c:auto val="1"/>
        <c:lblOffset val="100"/>
        <c:baseTimeUnit val="months"/>
      </c:dateAx>
      <c:valAx>
        <c:axId val="216113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0">
                    <a:solidFill>
                      <a:schemeClr val="tx1"/>
                    </a:solidFill>
                  </a:rPr>
                  <a:t>práce </a:t>
                </a:r>
                <a:r>
                  <a:rPr lang="en-US" b="0">
                    <a:solidFill>
                      <a:schemeClr val="tx1"/>
                    </a:solidFill>
                  </a:rPr>
                  <a:t>[</a:t>
                </a:r>
                <a:r>
                  <a:rPr lang="cs-CZ" b="0">
                    <a:solidFill>
                      <a:schemeClr val="tx1"/>
                    </a:solidFill>
                  </a:rPr>
                  <a:t>kWh</a:t>
                </a:r>
                <a:r>
                  <a:rPr lang="en-US" b="0">
                    <a:solidFill>
                      <a:schemeClr val="tx1"/>
                    </a:solidFill>
                  </a:rPr>
                  <a:t>]</a:t>
                </a:r>
                <a:endParaRPr lang="cs-CZ" b="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3703703703703701E-2"/>
              <c:y val="9.108411473246372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6111744"/>
        <c:crosses val="autoZero"/>
        <c:crossBetween val="between"/>
        <c:majorUnit val="10"/>
        <c:minorUnit val="5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Fotovoltaika</a:t>
            </a:r>
            <a:endParaRPr lang="en-US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02141659375911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'year sum'!$C$1</c:f>
              <c:strCache>
                <c:ptCount val="1"/>
                <c:pt idx="0">
                  <c:v>Fotovoltaika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'year sum'!$A$3:$A$14</c:f>
              <c:numCache>
                <c:formatCode>[$-405]mmmm;@</c:formatCode>
                <c:ptCount val="5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</c:numCache>
            </c:numRef>
          </c:cat>
          <c:val>
            <c:numRef>
              <c:f>'year sum'!$C$3:$C$14</c:f>
              <c:numCache>
                <c:formatCode>0.00</c:formatCode>
                <c:ptCount val="5"/>
                <c:pt idx="0">
                  <c:v>12.154499999999999</c:v>
                </c:pt>
                <c:pt idx="1">
                  <c:v>22.607250000000001</c:v>
                </c:pt>
                <c:pt idx="2">
                  <c:v>35.062000000000005</c:v>
                </c:pt>
                <c:pt idx="3">
                  <c:v>34.056249999999999</c:v>
                </c:pt>
                <c:pt idx="4">
                  <c:v>26.225750000000001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74-451F-A163-BF68097A7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148160"/>
        <c:axId val="207150080"/>
      </c:barChart>
      <c:dateAx>
        <c:axId val="207148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chemeClr val="tx1"/>
                    </a:solidFill>
                  </a:rPr>
                  <a:t>měsíc</a:t>
                </a:r>
              </a:p>
            </c:rich>
          </c:tx>
          <c:layout>
            <c:manualLayout>
              <c:xMode val="edge"/>
              <c:yMode val="edge"/>
              <c:x val="0.76890529308836397"/>
              <c:y val="0.922233667395617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[$-405]mm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7150080"/>
        <c:crosses val="autoZero"/>
        <c:auto val="1"/>
        <c:lblOffset val="100"/>
        <c:baseTimeUnit val="months"/>
      </c:dateAx>
      <c:valAx>
        <c:axId val="20715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chemeClr val="tx1"/>
                    </a:solidFill>
                  </a:rPr>
                  <a:t>práce </a:t>
                </a:r>
                <a:r>
                  <a:rPr lang="en-US">
                    <a:solidFill>
                      <a:schemeClr val="tx1"/>
                    </a:solidFill>
                  </a:rPr>
                  <a:t>[</a:t>
                </a:r>
                <a:r>
                  <a:rPr lang="cs-CZ">
                    <a:solidFill>
                      <a:schemeClr val="tx1"/>
                    </a:solidFill>
                  </a:rPr>
                  <a:t>kWh</a:t>
                </a:r>
                <a:r>
                  <a:rPr lang="en-US">
                    <a:solidFill>
                      <a:schemeClr val="tx1"/>
                    </a:solidFill>
                  </a:rPr>
                  <a:t>]</a:t>
                </a:r>
                <a:endParaRPr lang="cs-CZ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2685185185185185E-2"/>
              <c:y val="9.108386797781281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7148160"/>
        <c:crosses val="autoZero"/>
        <c:crossBetween val="between"/>
        <c:majorUnit val="10"/>
        <c:minorUnit val="5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AKU</a:t>
            </a:r>
            <a:endParaRPr lang="en-US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6509842519685041"/>
          <c:y val="3.831817603068350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'year sum'!$D$1</c:f>
              <c:strCache>
                <c:ptCount val="1"/>
                <c:pt idx="0">
                  <c:v>Aku - vybíjení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'year sum'!$A$3:$A$14</c:f>
              <c:numCache>
                <c:formatCode>[$-405]mmmm;@</c:formatCode>
                <c:ptCount val="5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</c:numCache>
            </c:numRef>
          </c:cat>
          <c:val>
            <c:numRef>
              <c:f>'year sum'!$D$3:$D$14</c:f>
              <c:numCache>
                <c:formatCode>0.00</c:formatCode>
                <c:ptCount val="5"/>
                <c:pt idx="0">
                  <c:v>21.234999999999996</c:v>
                </c:pt>
                <c:pt idx="1">
                  <c:v>18.552500000000002</c:v>
                </c:pt>
                <c:pt idx="2">
                  <c:v>17.474999999999994</c:v>
                </c:pt>
                <c:pt idx="3">
                  <c:v>14.6815</c:v>
                </c:pt>
                <c:pt idx="4">
                  <c:v>10.620749999999999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45-4B15-807E-C6B84ABBD1E2}"/>
            </c:ext>
          </c:extLst>
        </c:ser>
        <c:ser>
          <c:idx val="0"/>
          <c:order val="1"/>
          <c:tx>
            <c:strRef>
              <c:f>'year sum'!$E$1</c:f>
              <c:strCache>
                <c:ptCount val="1"/>
                <c:pt idx="0">
                  <c:v>Aku - nabíjení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'year sum'!$A$3:$A$14</c:f>
              <c:numCache>
                <c:formatCode>[$-405]mmmm;@</c:formatCode>
                <c:ptCount val="5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</c:numCache>
            </c:numRef>
          </c:cat>
          <c:val>
            <c:numRef>
              <c:f>'year sum'!$E$3:$E$14</c:f>
              <c:numCache>
                <c:formatCode>0.00</c:formatCode>
                <c:ptCount val="5"/>
                <c:pt idx="0">
                  <c:v>24.327999999999999</c:v>
                </c:pt>
                <c:pt idx="1">
                  <c:v>22.023000000000003</c:v>
                </c:pt>
                <c:pt idx="2">
                  <c:v>20.354999999999997</c:v>
                </c:pt>
                <c:pt idx="3">
                  <c:v>16.935749999999999</c:v>
                </c:pt>
                <c:pt idx="4">
                  <c:v>12.292250000000001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45-4B15-807E-C6B84ABBD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7506560"/>
        <c:axId val="217508480"/>
      </c:barChart>
      <c:dateAx>
        <c:axId val="217506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chemeClr val="tx1"/>
                    </a:solidFill>
                  </a:rPr>
                  <a:t>měsíc</a:t>
                </a:r>
              </a:p>
            </c:rich>
          </c:tx>
          <c:layout>
            <c:manualLayout>
              <c:xMode val="edge"/>
              <c:yMode val="edge"/>
              <c:x val="0.77584973753280839"/>
              <c:y val="0.918401896719541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[$-405]mm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7508480"/>
        <c:crosses val="autoZero"/>
        <c:auto val="1"/>
        <c:lblOffset val="100"/>
        <c:baseTimeUnit val="months"/>
      </c:dateAx>
      <c:valAx>
        <c:axId val="21750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chemeClr val="tx1"/>
                    </a:solidFill>
                  </a:rPr>
                  <a:t>práce </a:t>
                </a:r>
                <a:r>
                  <a:rPr lang="en-US">
                    <a:solidFill>
                      <a:schemeClr val="tx1"/>
                    </a:solidFill>
                  </a:rPr>
                  <a:t>[</a:t>
                </a:r>
                <a:r>
                  <a:rPr lang="cs-CZ">
                    <a:solidFill>
                      <a:schemeClr val="tx1"/>
                    </a:solidFill>
                  </a:rPr>
                  <a:t>kWh</a:t>
                </a:r>
                <a:r>
                  <a:rPr lang="en-US">
                    <a:solidFill>
                      <a:schemeClr val="tx1"/>
                    </a:solidFill>
                  </a:rPr>
                  <a:t>]</a:t>
                </a:r>
                <a:endParaRPr lang="cs-CZ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2685185185185185E-2"/>
              <c:y val="0.117906837953942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7506560"/>
        <c:crosses val="autoZero"/>
        <c:crossBetween val="between"/>
        <c:majorUnit val="10"/>
        <c:minorUnit val="5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32299030329542139"/>
          <c:y val="0.11581199896717383"/>
          <c:w val="0.33087106299212593"/>
          <c:h val="6.494985580437399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ext. zdroje</a:t>
            </a:r>
            <a:endParaRPr lang="en-US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315104622338874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85523330417031207"/>
          <c:h val="0.7556235688023459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'year sum'!$AC$1</c:f>
              <c:strCache>
                <c:ptCount val="1"/>
                <c:pt idx="0">
                  <c:v>FC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'year sum'!$A$3:$A$14</c:f>
              <c:numCache>
                <c:formatCode>[$-405]mmmm;@</c:formatCode>
                <c:ptCount val="5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</c:numCache>
            </c:numRef>
          </c:cat>
          <c:val>
            <c:numRef>
              <c:f>'year sum'!$F$3:$F$14</c:f>
              <c:numCache>
                <c:formatCode>0.00</c:formatCode>
                <c:ptCount val="5"/>
                <c:pt idx="0">
                  <c:v>7.4829999999999988</c:v>
                </c:pt>
                <c:pt idx="1">
                  <c:v>3.4922499999999999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F-43B6-A145-62560D1867F3}"/>
            </c:ext>
          </c:extLst>
        </c:ser>
        <c:ser>
          <c:idx val="1"/>
          <c:order val="1"/>
          <c:tx>
            <c:strRef>
              <c:f>'year sum'!$G$1</c:f>
              <c:strCache>
                <c:ptCount val="1"/>
                <c:pt idx="0">
                  <c:v>Nabíječka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'year sum'!$A$3:$A$14</c:f>
              <c:numCache>
                <c:formatCode>[$-405]mmmm;@</c:formatCode>
                <c:ptCount val="5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</c:numCache>
            </c:numRef>
          </c:cat>
          <c:val>
            <c:numRef>
              <c:f>'year sum'!$G$3:$G$14</c:f>
              <c:numCache>
                <c:formatCode>0.00</c:formatCode>
                <c:ptCount val="5"/>
                <c:pt idx="0">
                  <c:v>12.965000000000002</c:v>
                </c:pt>
                <c:pt idx="1">
                  <c:v>6.0517500000000011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F-43B6-A145-62560D186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16257280"/>
        <c:axId val="216259200"/>
      </c:barChart>
      <c:dateAx>
        <c:axId val="216257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chemeClr val="tx1"/>
                    </a:solidFill>
                  </a:rPr>
                  <a:t>měsíc</a:t>
                </a:r>
              </a:p>
            </c:rich>
          </c:tx>
          <c:layout>
            <c:manualLayout>
              <c:xMode val="edge"/>
              <c:yMode val="edge"/>
              <c:x val="0.77353492271799362"/>
              <c:y val="0.918401847480291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[$-405]mm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6259200"/>
        <c:crosses val="autoZero"/>
        <c:auto val="1"/>
        <c:lblOffset val="100"/>
        <c:baseTimeUnit val="months"/>
      </c:dateAx>
      <c:valAx>
        <c:axId val="21625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solidFill>
                      <a:schemeClr val="tx1"/>
                    </a:solidFill>
                  </a:rPr>
                  <a:t>práce </a:t>
                </a:r>
                <a:r>
                  <a:rPr lang="en-US">
                    <a:solidFill>
                      <a:schemeClr val="tx1"/>
                    </a:solidFill>
                  </a:rPr>
                  <a:t>[</a:t>
                </a:r>
                <a:r>
                  <a:rPr lang="cs-CZ">
                    <a:solidFill>
                      <a:schemeClr val="tx1"/>
                    </a:solidFill>
                  </a:rPr>
                  <a:t>kWh</a:t>
                </a:r>
                <a:r>
                  <a:rPr lang="en-US">
                    <a:solidFill>
                      <a:schemeClr val="tx1"/>
                    </a:solidFill>
                  </a:rPr>
                  <a:t>]</a:t>
                </a:r>
                <a:endParaRPr lang="cs-CZ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037037037037037E-2"/>
              <c:y val="0.125570247215745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6257280"/>
        <c:crosses val="autoZero"/>
        <c:crossBetween val="between"/>
        <c:majorUnit val="10"/>
        <c:minorUnit val="5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32299030329542139"/>
          <c:y val="0.11581199896717383"/>
          <c:w val="0.28407881306503352"/>
          <c:h val="6.494985580437399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chemeClr val="tx1"/>
                </a:solidFill>
              </a:rPr>
              <a:t>Procentuální zastoupení zdrojů</a:t>
            </a:r>
            <a:endParaRPr lang="en-US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30441230903829331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930373286672499"/>
          <c:y val="0.10041658534574827"/>
          <c:w val="0.73130173632142126"/>
          <c:h val="0.7556235688023459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'year sum'!$AC$1</c:f>
              <c:strCache>
                <c:ptCount val="1"/>
                <c:pt idx="0">
                  <c:v>FC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'year sum'!$A$3:$A$14</c:f>
              <c:numCache>
                <c:formatCode>[$-405]mmmm;@</c:formatCode>
                <c:ptCount val="5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</c:numCache>
            </c:numRef>
          </c:cat>
          <c:val>
            <c:numRef>
              <c:f>'year sum'!$F$3:$F$14</c:f>
              <c:numCache>
                <c:formatCode>0.00</c:formatCode>
                <c:ptCount val="5"/>
                <c:pt idx="0">
                  <c:v>7.4829999999999988</c:v>
                </c:pt>
                <c:pt idx="1">
                  <c:v>3.4922499999999999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FD-47E0-8853-667B6B53ACC9}"/>
            </c:ext>
          </c:extLst>
        </c:ser>
        <c:ser>
          <c:idx val="1"/>
          <c:order val="1"/>
          <c:tx>
            <c:strRef>
              <c:f>'year sum'!$G$1</c:f>
              <c:strCache>
                <c:ptCount val="1"/>
                <c:pt idx="0">
                  <c:v>Nabíječka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'year sum'!$A$3:$A$14</c:f>
              <c:numCache>
                <c:formatCode>[$-405]mmmm;@</c:formatCode>
                <c:ptCount val="5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</c:numCache>
            </c:numRef>
          </c:cat>
          <c:val>
            <c:numRef>
              <c:f>'year sum'!$G$3:$G$14</c:f>
              <c:numCache>
                <c:formatCode>0.00</c:formatCode>
                <c:ptCount val="5"/>
                <c:pt idx="0">
                  <c:v>12.965000000000002</c:v>
                </c:pt>
                <c:pt idx="1">
                  <c:v>6.0517500000000011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FD-47E0-8853-667B6B53ACC9}"/>
            </c:ext>
          </c:extLst>
        </c:ser>
        <c:ser>
          <c:idx val="2"/>
          <c:order val="2"/>
          <c:tx>
            <c:strRef>
              <c:f>'year sum'!$C$1</c:f>
              <c:strCache>
                <c:ptCount val="1"/>
                <c:pt idx="0">
                  <c:v>Fotovoltaika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'year sum'!$A$3:$A$14</c:f>
              <c:numCache>
                <c:formatCode>[$-405]mmmm;@</c:formatCode>
                <c:ptCount val="5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</c:numCache>
            </c:numRef>
          </c:cat>
          <c:val>
            <c:numRef>
              <c:f>'year sum'!$C$3:$C$14</c:f>
              <c:numCache>
                <c:formatCode>0.00</c:formatCode>
                <c:ptCount val="5"/>
                <c:pt idx="0">
                  <c:v>12.154499999999999</c:v>
                </c:pt>
                <c:pt idx="1">
                  <c:v>22.607250000000001</c:v>
                </c:pt>
                <c:pt idx="2">
                  <c:v>35.062000000000005</c:v>
                </c:pt>
                <c:pt idx="3">
                  <c:v>34.056249999999999</c:v>
                </c:pt>
                <c:pt idx="4">
                  <c:v>26.225750000000001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FFD-47E0-8853-667B6B53A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16319872"/>
        <c:axId val="216326144"/>
      </c:barChart>
      <c:dateAx>
        <c:axId val="216319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>
                    <a:solidFill>
                      <a:schemeClr val="tx1"/>
                    </a:solidFill>
                  </a:rPr>
                  <a:t>měsíc</a:t>
                </a:r>
              </a:p>
            </c:rich>
          </c:tx>
          <c:layout>
            <c:manualLayout>
              <c:xMode val="edge"/>
              <c:yMode val="edge"/>
              <c:x val="0.6706147789218655"/>
              <c:y val="0.9184018720999241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[$-405]mm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6326144"/>
        <c:crosses val="autoZero"/>
        <c:auto val="1"/>
        <c:lblOffset val="100"/>
        <c:baseTimeUnit val="months"/>
      </c:dateAx>
      <c:valAx>
        <c:axId val="21632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1100" b="0"/>
                </a:pPr>
                <a:r>
                  <a:rPr lang="cs-CZ" sz="1100" b="0"/>
                  <a:t>zastoupení</a:t>
                </a:r>
              </a:p>
              <a:p>
                <a:pPr>
                  <a:defRPr sz="1100" b="0"/>
                </a:pPr>
                <a:r>
                  <a:rPr lang="cs-CZ" sz="1100" b="0"/>
                  <a:t>zdrojů</a:t>
                </a:r>
              </a:p>
            </c:rich>
          </c:tx>
          <c:layout>
            <c:manualLayout>
              <c:xMode val="edge"/>
              <c:yMode val="edge"/>
              <c:x val="1.4208560468402989E-3"/>
              <c:y val="7.3292695163099844E-2"/>
            </c:manualLayout>
          </c:layout>
          <c:overlay val="0"/>
        </c:title>
        <c:numFmt formatCode="0%" sourceLinked="0"/>
        <c:majorTickMark val="in"/>
        <c:minorTickMark val="in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6319872"/>
        <c:crosses val="autoZero"/>
        <c:crossBetween val="between"/>
        <c:majorUnit val="0.2"/>
        <c:minorUnit val="0.1"/>
      </c:valAx>
      <c:spPr>
        <a:noFill/>
        <a:ln>
          <a:solidFill>
            <a:schemeClr val="tx1"/>
          </a:solidFill>
        </a:ln>
        <a:effectLst/>
      </c:spPr>
    </c:plotArea>
    <c:legend>
      <c:legendPos val="l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</c:legendEntry>
      <c:layout>
        <c:manualLayout>
          <c:xMode val="edge"/>
          <c:yMode val="edge"/>
          <c:x val="0.84953698095430397"/>
          <c:y val="0.26523336530538538"/>
          <c:w val="0.14164789297171188"/>
          <c:h val="0.1939871824153914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4" Type="http://schemas.openxmlformats.org/officeDocument/2006/relationships/chart" Target="../charts/chart3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5" Type="http://schemas.openxmlformats.org/officeDocument/2006/relationships/chart" Target="../charts/chart39.xml"/><Relationship Id="rId4" Type="http://schemas.openxmlformats.org/officeDocument/2006/relationships/chart" Target="../charts/chart3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573742</xdr:colOff>
      <xdr:row>3</xdr:row>
      <xdr:rowOff>8965</xdr:rowOff>
    </xdr:from>
    <xdr:to>
      <xdr:col>20</xdr:col>
      <xdr:colOff>580785</xdr:colOff>
      <xdr:row>21</xdr:row>
      <xdr:rowOff>21671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34</xdr:row>
      <xdr:rowOff>0</xdr:rowOff>
    </xdr:from>
    <xdr:to>
      <xdr:col>20</xdr:col>
      <xdr:colOff>607679</xdr:colOff>
      <xdr:row>52</xdr:row>
      <xdr:rowOff>12706</xdr:rowOff>
    </xdr:to>
    <xdr:graphicFrame macro="">
      <xdr:nvGraphicFramePr>
        <xdr:cNvPr id="14" name="Graf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62</xdr:row>
      <xdr:rowOff>0</xdr:rowOff>
    </xdr:from>
    <xdr:to>
      <xdr:col>20</xdr:col>
      <xdr:colOff>607679</xdr:colOff>
      <xdr:row>80</xdr:row>
      <xdr:rowOff>12706</xdr:rowOff>
    </xdr:to>
    <xdr:graphicFrame macro="">
      <xdr:nvGraphicFramePr>
        <xdr:cNvPr id="15" name="Graf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93</xdr:row>
      <xdr:rowOff>0</xdr:rowOff>
    </xdr:from>
    <xdr:to>
      <xdr:col>20</xdr:col>
      <xdr:colOff>607679</xdr:colOff>
      <xdr:row>111</xdr:row>
      <xdr:rowOff>12706</xdr:rowOff>
    </xdr:to>
    <xdr:graphicFrame macro="">
      <xdr:nvGraphicFramePr>
        <xdr:cNvPr id="16" name="Graf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0</xdr:colOff>
      <xdr:row>123</xdr:row>
      <xdr:rowOff>0</xdr:rowOff>
    </xdr:from>
    <xdr:to>
      <xdr:col>20</xdr:col>
      <xdr:colOff>607679</xdr:colOff>
      <xdr:row>141</xdr:row>
      <xdr:rowOff>12705</xdr:rowOff>
    </xdr:to>
    <xdr:graphicFrame macro="">
      <xdr:nvGraphicFramePr>
        <xdr:cNvPr id="17" name="Graf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43543</xdr:colOff>
      <xdr:row>62</xdr:row>
      <xdr:rowOff>0</xdr:rowOff>
    </xdr:from>
    <xdr:to>
      <xdr:col>31</xdr:col>
      <xdr:colOff>41622</xdr:colOff>
      <xdr:row>80</xdr:row>
      <xdr:rowOff>12706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0</xdr:colOff>
      <xdr:row>93</xdr:row>
      <xdr:rowOff>0</xdr:rowOff>
    </xdr:from>
    <xdr:to>
      <xdr:col>30</xdr:col>
      <xdr:colOff>607679</xdr:colOff>
      <xdr:row>111</xdr:row>
      <xdr:rowOff>12705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0</xdr:colOff>
      <xdr:row>123</xdr:row>
      <xdr:rowOff>0</xdr:rowOff>
    </xdr:from>
    <xdr:to>
      <xdr:col>30</xdr:col>
      <xdr:colOff>607679</xdr:colOff>
      <xdr:row>141</xdr:row>
      <xdr:rowOff>12706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0</xdr:colOff>
      <xdr:row>34</xdr:row>
      <xdr:rowOff>0</xdr:rowOff>
    </xdr:from>
    <xdr:to>
      <xdr:col>30</xdr:col>
      <xdr:colOff>607679</xdr:colOff>
      <xdr:row>52</xdr:row>
      <xdr:rowOff>12706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281940</xdr:colOff>
      <xdr:row>2</xdr:row>
      <xdr:rowOff>57150</xdr:rowOff>
    </xdr:from>
    <xdr:to>
      <xdr:col>18</xdr:col>
      <xdr:colOff>281940</xdr:colOff>
      <xdr:row>20</xdr:row>
      <xdr:rowOff>129540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259977</xdr:colOff>
      <xdr:row>21</xdr:row>
      <xdr:rowOff>35859</xdr:rowOff>
    </xdr:from>
    <xdr:to>
      <xdr:col>18</xdr:col>
      <xdr:colOff>259977</xdr:colOff>
      <xdr:row>39</xdr:row>
      <xdr:rowOff>108248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17929</xdr:colOff>
      <xdr:row>2</xdr:row>
      <xdr:rowOff>53788</xdr:rowOff>
    </xdr:from>
    <xdr:to>
      <xdr:col>28</xdr:col>
      <xdr:colOff>17929</xdr:colOff>
      <xdr:row>20</xdr:row>
      <xdr:rowOff>126178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591671</xdr:colOff>
      <xdr:row>21</xdr:row>
      <xdr:rowOff>80683</xdr:rowOff>
    </xdr:from>
    <xdr:to>
      <xdr:col>27</xdr:col>
      <xdr:colOff>591671</xdr:colOff>
      <xdr:row>39</xdr:row>
      <xdr:rowOff>153072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587838</xdr:colOff>
      <xdr:row>3</xdr:row>
      <xdr:rowOff>76200</xdr:rowOff>
    </xdr:from>
    <xdr:to>
      <xdr:col>36</xdr:col>
      <xdr:colOff>283038</xdr:colOff>
      <xdr:row>18</xdr:row>
      <xdr:rowOff>43542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29</xdr:col>
      <xdr:colOff>0</xdr:colOff>
      <xdr:row>22</xdr:row>
      <xdr:rowOff>0</xdr:rowOff>
    </xdr:from>
    <xdr:to>
      <xdr:col>38</xdr:col>
      <xdr:colOff>0</xdr:colOff>
      <xdr:row>40</xdr:row>
      <xdr:rowOff>57720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281940</xdr:colOff>
      <xdr:row>2</xdr:row>
      <xdr:rowOff>57150</xdr:rowOff>
    </xdr:from>
    <xdr:to>
      <xdr:col>18</xdr:col>
      <xdr:colOff>281940</xdr:colOff>
      <xdr:row>20</xdr:row>
      <xdr:rowOff>129540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259977</xdr:colOff>
      <xdr:row>21</xdr:row>
      <xdr:rowOff>35859</xdr:rowOff>
    </xdr:from>
    <xdr:to>
      <xdr:col>18</xdr:col>
      <xdr:colOff>259977</xdr:colOff>
      <xdr:row>39</xdr:row>
      <xdr:rowOff>108248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17929</xdr:colOff>
      <xdr:row>2</xdr:row>
      <xdr:rowOff>53788</xdr:rowOff>
    </xdr:from>
    <xdr:to>
      <xdr:col>28</xdr:col>
      <xdr:colOff>17929</xdr:colOff>
      <xdr:row>20</xdr:row>
      <xdr:rowOff>126178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591671</xdr:colOff>
      <xdr:row>21</xdr:row>
      <xdr:rowOff>80683</xdr:rowOff>
    </xdr:from>
    <xdr:to>
      <xdr:col>27</xdr:col>
      <xdr:colOff>591671</xdr:colOff>
      <xdr:row>39</xdr:row>
      <xdr:rowOff>153072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0</xdr:colOff>
      <xdr:row>4</xdr:row>
      <xdr:rowOff>0</xdr:rowOff>
    </xdr:from>
    <xdr:to>
      <xdr:col>36</xdr:col>
      <xdr:colOff>304800</xdr:colOff>
      <xdr:row>18</xdr:row>
      <xdr:rowOff>152400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281940</xdr:colOff>
      <xdr:row>2</xdr:row>
      <xdr:rowOff>57150</xdr:rowOff>
    </xdr:from>
    <xdr:to>
      <xdr:col>18</xdr:col>
      <xdr:colOff>281940</xdr:colOff>
      <xdr:row>20</xdr:row>
      <xdr:rowOff>129540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259977</xdr:colOff>
      <xdr:row>21</xdr:row>
      <xdr:rowOff>35859</xdr:rowOff>
    </xdr:from>
    <xdr:to>
      <xdr:col>18</xdr:col>
      <xdr:colOff>259977</xdr:colOff>
      <xdr:row>39</xdr:row>
      <xdr:rowOff>108248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17929</xdr:colOff>
      <xdr:row>2</xdr:row>
      <xdr:rowOff>53788</xdr:rowOff>
    </xdr:from>
    <xdr:to>
      <xdr:col>28</xdr:col>
      <xdr:colOff>17929</xdr:colOff>
      <xdr:row>20</xdr:row>
      <xdr:rowOff>126178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591671</xdr:colOff>
      <xdr:row>21</xdr:row>
      <xdr:rowOff>80683</xdr:rowOff>
    </xdr:from>
    <xdr:to>
      <xdr:col>27</xdr:col>
      <xdr:colOff>591671</xdr:colOff>
      <xdr:row>39</xdr:row>
      <xdr:rowOff>153072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0</xdr:colOff>
      <xdr:row>3</xdr:row>
      <xdr:rowOff>0</xdr:rowOff>
    </xdr:from>
    <xdr:to>
      <xdr:col>36</xdr:col>
      <xdr:colOff>304800</xdr:colOff>
      <xdr:row>17</xdr:row>
      <xdr:rowOff>147451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29</xdr:col>
      <xdr:colOff>0</xdr:colOff>
      <xdr:row>21</xdr:row>
      <xdr:rowOff>0</xdr:rowOff>
    </xdr:from>
    <xdr:to>
      <xdr:col>38</xdr:col>
      <xdr:colOff>0</xdr:colOff>
      <xdr:row>39</xdr:row>
      <xdr:rowOff>72389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281940</xdr:colOff>
      <xdr:row>2</xdr:row>
      <xdr:rowOff>57150</xdr:rowOff>
    </xdr:from>
    <xdr:to>
      <xdr:col>18</xdr:col>
      <xdr:colOff>281940</xdr:colOff>
      <xdr:row>20</xdr:row>
      <xdr:rowOff>129540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259977</xdr:colOff>
      <xdr:row>21</xdr:row>
      <xdr:rowOff>35859</xdr:rowOff>
    </xdr:from>
    <xdr:to>
      <xdr:col>18</xdr:col>
      <xdr:colOff>259977</xdr:colOff>
      <xdr:row>39</xdr:row>
      <xdr:rowOff>108248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17929</xdr:colOff>
      <xdr:row>2</xdr:row>
      <xdr:rowOff>53788</xdr:rowOff>
    </xdr:from>
    <xdr:to>
      <xdr:col>28</xdr:col>
      <xdr:colOff>17929</xdr:colOff>
      <xdr:row>20</xdr:row>
      <xdr:rowOff>126178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591671</xdr:colOff>
      <xdr:row>21</xdr:row>
      <xdr:rowOff>80683</xdr:rowOff>
    </xdr:from>
    <xdr:to>
      <xdr:col>27</xdr:col>
      <xdr:colOff>591671</xdr:colOff>
      <xdr:row>39</xdr:row>
      <xdr:rowOff>153072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281940</xdr:colOff>
      <xdr:row>2</xdr:row>
      <xdr:rowOff>57150</xdr:rowOff>
    </xdr:from>
    <xdr:to>
      <xdr:col>18</xdr:col>
      <xdr:colOff>281940</xdr:colOff>
      <xdr:row>20</xdr:row>
      <xdr:rowOff>129540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259977</xdr:colOff>
      <xdr:row>21</xdr:row>
      <xdr:rowOff>35859</xdr:rowOff>
    </xdr:from>
    <xdr:to>
      <xdr:col>18</xdr:col>
      <xdr:colOff>259977</xdr:colOff>
      <xdr:row>39</xdr:row>
      <xdr:rowOff>108248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17929</xdr:colOff>
      <xdr:row>2</xdr:row>
      <xdr:rowOff>53788</xdr:rowOff>
    </xdr:from>
    <xdr:to>
      <xdr:col>28</xdr:col>
      <xdr:colOff>17929</xdr:colOff>
      <xdr:row>20</xdr:row>
      <xdr:rowOff>126178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591671</xdr:colOff>
      <xdr:row>21</xdr:row>
      <xdr:rowOff>80683</xdr:rowOff>
    </xdr:from>
    <xdr:to>
      <xdr:col>27</xdr:col>
      <xdr:colOff>591671</xdr:colOff>
      <xdr:row>39</xdr:row>
      <xdr:rowOff>153072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268085</xdr:colOff>
      <xdr:row>19</xdr:row>
      <xdr:rowOff>29441</xdr:rowOff>
    </xdr:from>
    <xdr:to>
      <xdr:col>17</xdr:col>
      <xdr:colOff>268085</xdr:colOff>
      <xdr:row>37</xdr:row>
      <xdr:rowOff>101831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246122</xdr:colOff>
      <xdr:row>38</xdr:row>
      <xdr:rowOff>8150</xdr:rowOff>
    </xdr:from>
    <xdr:to>
      <xdr:col>17</xdr:col>
      <xdr:colOff>246122</xdr:colOff>
      <xdr:row>56</xdr:row>
      <xdr:rowOff>80539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4074</xdr:colOff>
      <xdr:row>19</xdr:row>
      <xdr:rowOff>26079</xdr:rowOff>
    </xdr:from>
    <xdr:to>
      <xdr:col>27</xdr:col>
      <xdr:colOff>4074</xdr:colOff>
      <xdr:row>37</xdr:row>
      <xdr:rowOff>98469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577816</xdr:colOff>
      <xdr:row>38</xdr:row>
      <xdr:rowOff>52974</xdr:rowOff>
    </xdr:from>
    <xdr:to>
      <xdr:col>26</xdr:col>
      <xdr:colOff>577816</xdr:colOff>
      <xdr:row>56</xdr:row>
      <xdr:rowOff>125363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595745</xdr:colOff>
      <xdr:row>19</xdr:row>
      <xdr:rowOff>110836</xdr:rowOff>
    </xdr:from>
    <xdr:to>
      <xdr:col>37</xdr:col>
      <xdr:colOff>443345</xdr:colOff>
      <xdr:row>38</xdr:row>
      <xdr:rowOff>3116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3"/>
  <sheetViews>
    <sheetView zoomScale="70" zoomScaleNormal="70" workbookViewId="0">
      <pane xSplit="2" ySplit="2" topLeftCell="C117" activePane="bottomRight" state="frozenSplit"/>
      <selection pane="topRight" activeCell="B1" sqref="B1"/>
      <selection pane="bottomLeft" activeCell="A3" sqref="A3"/>
      <selection pane="bottomRight" activeCell="A123" sqref="A123"/>
    </sheetView>
  </sheetViews>
  <sheetFormatPr defaultRowHeight="14.4" x14ac:dyDescent="0.3"/>
  <cols>
    <col min="1" max="1" width="11.5546875" customWidth="1"/>
    <col min="2" max="2" width="11.88671875" style="1" bestFit="1" customWidth="1"/>
    <col min="3" max="3" width="15" style="1" bestFit="1" customWidth="1"/>
    <col min="4" max="4" width="15.33203125" style="1" bestFit="1" customWidth="1"/>
    <col min="5" max="5" width="12.77734375" style="1" hidden="1" customWidth="1"/>
    <col min="6" max="6" width="17.77734375" style="1" hidden="1" customWidth="1"/>
    <col min="7" max="7" width="15.5546875" style="1" hidden="1" customWidth="1"/>
    <col min="8" max="10" width="15.5546875" style="21" customWidth="1"/>
    <col min="11" max="11" width="13.44140625" style="36" bestFit="1" customWidth="1"/>
    <col min="12" max="12" width="8.77734375" customWidth="1"/>
  </cols>
  <sheetData>
    <row r="1" spans="1:11" x14ac:dyDescent="0.3">
      <c r="C1" s="43" t="s">
        <v>38</v>
      </c>
      <c r="D1" s="43"/>
      <c r="E1" s="43" t="s">
        <v>39</v>
      </c>
      <c r="F1" s="43"/>
      <c r="G1" s="43"/>
      <c r="H1" s="43" t="s">
        <v>40</v>
      </c>
      <c r="I1" s="43"/>
      <c r="J1" s="43"/>
      <c r="K1" s="36" t="s">
        <v>49</v>
      </c>
    </row>
    <row r="2" spans="1:11" x14ac:dyDescent="0.3">
      <c r="B2" s="2" t="s">
        <v>15</v>
      </c>
      <c r="C2" s="1" t="s">
        <v>18</v>
      </c>
      <c r="D2" s="1" t="s">
        <v>19</v>
      </c>
      <c r="E2" s="1" t="s">
        <v>34</v>
      </c>
      <c r="F2" s="1" t="s">
        <v>35</v>
      </c>
      <c r="G2" s="1" t="s">
        <v>36</v>
      </c>
      <c r="H2" s="21" t="s">
        <v>34</v>
      </c>
      <c r="I2" s="21" t="s">
        <v>35</v>
      </c>
      <c r="J2" s="21" t="s">
        <v>36</v>
      </c>
      <c r="K2" s="36" t="s">
        <v>48</v>
      </c>
    </row>
    <row r="3" spans="1:11" x14ac:dyDescent="0.3">
      <c r="A3" s="18">
        <v>44197</v>
      </c>
      <c r="B3" s="19">
        <v>44197</v>
      </c>
      <c r="C3" s="4">
        <v>11.96</v>
      </c>
      <c r="D3" s="4">
        <v>14.49</v>
      </c>
      <c r="E3" s="17">
        <v>458</v>
      </c>
      <c r="F3" s="17">
        <v>0</v>
      </c>
      <c r="G3" s="17">
        <v>0</v>
      </c>
      <c r="H3" s="4">
        <f>E3/60</f>
        <v>7.6333333333333337</v>
      </c>
      <c r="I3" s="4">
        <f t="shared" ref="I3:J3" si="0">F3/60</f>
        <v>0</v>
      </c>
      <c r="J3" s="4">
        <f t="shared" si="0"/>
        <v>0</v>
      </c>
      <c r="K3" s="4"/>
    </row>
    <row r="4" spans="1:11" x14ac:dyDescent="0.3">
      <c r="B4" s="19">
        <v>44198</v>
      </c>
      <c r="C4" s="4">
        <v>11.99</v>
      </c>
      <c r="D4" s="4">
        <v>12.62</v>
      </c>
      <c r="E4" s="17">
        <v>351</v>
      </c>
      <c r="F4" s="17">
        <v>0</v>
      </c>
      <c r="G4" s="17">
        <v>0</v>
      </c>
      <c r="H4" s="4">
        <f t="shared" ref="H4:H67" si="1">E4/60</f>
        <v>5.85</v>
      </c>
      <c r="I4" s="4">
        <f t="shared" ref="I4:I67" si="2">F4/60</f>
        <v>0</v>
      </c>
      <c r="J4" s="4">
        <f t="shared" ref="J4:J67" si="3">G4/60</f>
        <v>0</v>
      </c>
      <c r="K4" s="4"/>
    </row>
    <row r="5" spans="1:11" x14ac:dyDescent="0.3">
      <c r="B5" s="19">
        <v>44199</v>
      </c>
      <c r="C5" s="4">
        <v>11.97</v>
      </c>
      <c r="D5" s="4">
        <v>14.5</v>
      </c>
      <c r="E5" s="17">
        <v>249</v>
      </c>
      <c r="F5" s="17">
        <v>5</v>
      </c>
      <c r="G5" s="17">
        <v>0</v>
      </c>
      <c r="H5" s="4">
        <f t="shared" si="1"/>
        <v>4.1500000000000004</v>
      </c>
      <c r="I5" s="4">
        <f t="shared" si="2"/>
        <v>8.3333333333333329E-2</v>
      </c>
      <c r="J5" s="4">
        <f t="shared" si="3"/>
        <v>0</v>
      </c>
      <c r="K5" s="4"/>
    </row>
    <row r="6" spans="1:11" x14ac:dyDescent="0.3">
      <c r="B6" s="19">
        <v>44200</v>
      </c>
      <c r="C6" s="4">
        <v>11.99</v>
      </c>
      <c r="D6" s="4">
        <v>14.49</v>
      </c>
      <c r="E6" s="17">
        <v>359</v>
      </c>
      <c r="F6" s="17">
        <v>0</v>
      </c>
      <c r="G6" s="17">
        <v>0</v>
      </c>
      <c r="H6" s="4">
        <f t="shared" si="1"/>
        <v>5.9833333333333334</v>
      </c>
      <c r="I6" s="4">
        <f t="shared" si="2"/>
        <v>0</v>
      </c>
      <c r="J6" s="4">
        <f t="shared" si="3"/>
        <v>0</v>
      </c>
      <c r="K6" s="4"/>
    </row>
    <row r="7" spans="1:11" x14ac:dyDescent="0.3">
      <c r="B7" s="19">
        <v>44201</v>
      </c>
      <c r="C7" s="4">
        <v>11.96</v>
      </c>
      <c r="D7" s="4">
        <v>13.41</v>
      </c>
      <c r="E7" s="17">
        <v>289</v>
      </c>
      <c r="F7" s="17">
        <v>0</v>
      </c>
      <c r="G7" s="17">
        <v>0</v>
      </c>
      <c r="H7" s="4">
        <f t="shared" si="1"/>
        <v>4.8166666666666664</v>
      </c>
      <c r="I7" s="4">
        <f t="shared" si="2"/>
        <v>0</v>
      </c>
      <c r="J7" s="4">
        <f t="shared" si="3"/>
        <v>0</v>
      </c>
      <c r="K7" s="4"/>
    </row>
    <row r="8" spans="1:11" x14ac:dyDescent="0.3">
      <c r="B8" s="19">
        <v>44202</v>
      </c>
      <c r="C8" s="4">
        <v>12.07</v>
      </c>
      <c r="D8" s="4">
        <v>14.5</v>
      </c>
      <c r="E8" s="17">
        <v>336</v>
      </c>
      <c r="F8" s="17">
        <v>6</v>
      </c>
      <c r="G8" s="17">
        <v>0</v>
      </c>
      <c r="H8" s="4">
        <f t="shared" si="1"/>
        <v>5.6</v>
      </c>
      <c r="I8" s="4">
        <f t="shared" si="2"/>
        <v>0.1</v>
      </c>
      <c r="J8" s="4">
        <f t="shared" si="3"/>
        <v>0</v>
      </c>
      <c r="K8" s="4"/>
    </row>
    <row r="9" spans="1:11" x14ac:dyDescent="0.3">
      <c r="B9" s="19">
        <v>44203</v>
      </c>
      <c r="C9" s="4">
        <v>11.97</v>
      </c>
      <c r="D9" s="4">
        <v>14.49</v>
      </c>
      <c r="E9" s="17">
        <v>82</v>
      </c>
      <c r="F9" s="17">
        <v>0</v>
      </c>
      <c r="G9" s="17">
        <v>0</v>
      </c>
      <c r="H9" s="4">
        <f t="shared" si="1"/>
        <v>1.3666666666666667</v>
      </c>
      <c r="I9" s="4">
        <f t="shared" si="2"/>
        <v>0</v>
      </c>
      <c r="J9" s="4">
        <f t="shared" si="3"/>
        <v>0</v>
      </c>
      <c r="K9" s="4"/>
    </row>
    <row r="10" spans="1:11" x14ac:dyDescent="0.3">
      <c r="B10" s="19">
        <v>44204</v>
      </c>
      <c r="C10" s="4">
        <v>11.98</v>
      </c>
      <c r="D10" s="4">
        <v>14.49</v>
      </c>
      <c r="E10" s="17">
        <v>452</v>
      </c>
      <c r="F10" s="17">
        <v>0</v>
      </c>
      <c r="G10" s="17">
        <v>0</v>
      </c>
      <c r="H10" s="4">
        <f t="shared" si="1"/>
        <v>7.5333333333333332</v>
      </c>
      <c r="I10" s="4">
        <f t="shared" si="2"/>
        <v>0</v>
      </c>
      <c r="J10" s="4">
        <f t="shared" si="3"/>
        <v>0</v>
      </c>
      <c r="K10" s="4"/>
    </row>
    <row r="11" spans="1:11" x14ac:dyDescent="0.3">
      <c r="B11" s="19">
        <v>44205</v>
      </c>
      <c r="C11" s="4">
        <v>12.06</v>
      </c>
      <c r="D11" s="4">
        <v>14.61</v>
      </c>
      <c r="E11" s="17">
        <v>304</v>
      </c>
      <c r="F11" s="17">
        <v>17</v>
      </c>
      <c r="G11" s="17">
        <v>0</v>
      </c>
      <c r="H11" s="4">
        <f t="shared" si="1"/>
        <v>5.0666666666666664</v>
      </c>
      <c r="I11" s="4">
        <f t="shared" si="2"/>
        <v>0.28333333333333333</v>
      </c>
      <c r="J11" s="4">
        <f t="shared" si="3"/>
        <v>0</v>
      </c>
      <c r="K11" s="4"/>
    </row>
    <row r="12" spans="1:11" x14ac:dyDescent="0.3">
      <c r="B12" s="19">
        <v>44206</v>
      </c>
      <c r="C12" s="4">
        <v>11.99</v>
      </c>
      <c r="D12" s="4">
        <v>14.49</v>
      </c>
      <c r="E12" s="17">
        <v>372</v>
      </c>
      <c r="F12" s="17">
        <v>0</v>
      </c>
      <c r="G12" s="17">
        <v>0</v>
      </c>
      <c r="H12" s="4">
        <f t="shared" si="1"/>
        <v>6.2</v>
      </c>
      <c r="I12" s="4">
        <f t="shared" si="2"/>
        <v>0</v>
      </c>
      <c r="J12" s="4">
        <f t="shared" si="3"/>
        <v>0</v>
      </c>
      <c r="K12" s="4"/>
    </row>
    <row r="13" spans="1:11" x14ac:dyDescent="0.3">
      <c r="B13" s="19">
        <v>44207</v>
      </c>
      <c r="C13" s="4">
        <v>12.19</v>
      </c>
      <c r="D13" s="4">
        <v>14.67</v>
      </c>
      <c r="E13" s="17">
        <v>411</v>
      </c>
      <c r="F13" s="17">
        <v>55</v>
      </c>
      <c r="G13" s="17">
        <v>0</v>
      </c>
      <c r="H13" s="4">
        <f t="shared" si="1"/>
        <v>6.85</v>
      </c>
      <c r="I13" s="4">
        <f t="shared" si="2"/>
        <v>0.91666666666666663</v>
      </c>
      <c r="J13" s="4">
        <f t="shared" si="3"/>
        <v>0</v>
      </c>
      <c r="K13" s="4"/>
    </row>
    <row r="14" spans="1:11" x14ac:dyDescent="0.3">
      <c r="B14" s="19">
        <v>44208</v>
      </c>
      <c r="C14" s="4">
        <v>12</v>
      </c>
      <c r="D14" s="4">
        <v>14.49</v>
      </c>
      <c r="E14" s="17">
        <v>403</v>
      </c>
      <c r="F14" s="17">
        <v>0</v>
      </c>
      <c r="G14" s="17">
        <v>0</v>
      </c>
      <c r="H14" s="4">
        <f t="shared" si="1"/>
        <v>6.7166666666666668</v>
      </c>
      <c r="I14" s="4">
        <f t="shared" si="2"/>
        <v>0</v>
      </c>
      <c r="J14" s="4">
        <f t="shared" si="3"/>
        <v>0</v>
      </c>
      <c r="K14" s="4"/>
    </row>
    <row r="15" spans="1:11" x14ac:dyDescent="0.3">
      <c r="B15" s="19">
        <v>44209</v>
      </c>
      <c r="C15" s="4">
        <v>12.01</v>
      </c>
      <c r="D15" s="4">
        <v>14.58</v>
      </c>
      <c r="E15" s="17">
        <v>430</v>
      </c>
      <c r="F15" s="17">
        <v>12</v>
      </c>
      <c r="G15" s="17">
        <v>0</v>
      </c>
      <c r="H15" s="4">
        <f t="shared" si="1"/>
        <v>7.166666666666667</v>
      </c>
      <c r="I15" s="4">
        <f t="shared" si="2"/>
        <v>0.2</v>
      </c>
      <c r="J15" s="4">
        <f t="shared" si="3"/>
        <v>0</v>
      </c>
      <c r="K15" s="4"/>
    </row>
    <row r="16" spans="1:11" x14ac:dyDescent="0.3">
      <c r="B16" s="19">
        <v>44210</v>
      </c>
      <c r="C16" s="4">
        <v>12.01</v>
      </c>
      <c r="D16" s="4">
        <v>13.76</v>
      </c>
      <c r="E16" s="17">
        <v>400</v>
      </c>
      <c r="F16" s="17">
        <v>0</v>
      </c>
      <c r="G16" s="17">
        <v>0</v>
      </c>
      <c r="H16" s="4">
        <f t="shared" si="1"/>
        <v>6.666666666666667</v>
      </c>
      <c r="I16" s="4">
        <f t="shared" si="2"/>
        <v>0</v>
      </c>
      <c r="J16" s="4">
        <f t="shared" si="3"/>
        <v>0</v>
      </c>
      <c r="K16" s="4"/>
    </row>
    <row r="17" spans="2:11" x14ac:dyDescent="0.3">
      <c r="B17" s="19">
        <v>44211</v>
      </c>
      <c r="C17" s="4">
        <v>12</v>
      </c>
      <c r="D17" s="4">
        <v>14.36</v>
      </c>
      <c r="E17" s="17">
        <v>432</v>
      </c>
      <c r="F17" s="17">
        <v>0</v>
      </c>
      <c r="G17" s="17">
        <v>0</v>
      </c>
      <c r="H17" s="4">
        <f t="shared" si="1"/>
        <v>7.2</v>
      </c>
      <c r="I17" s="4">
        <f t="shared" si="2"/>
        <v>0</v>
      </c>
      <c r="J17" s="4">
        <f t="shared" si="3"/>
        <v>0</v>
      </c>
      <c r="K17" s="4"/>
    </row>
    <row r="18" spans="2:11" x14ac:dyDescent="0.3">
      <c r="B18" s="19">
        <v>44212</v>
      </c>
      <c r="C18" s="4">
        <v>12.01</v>
      </c>
      <c r="D18" s="4">
        <v>14.46</v>
      </c>
      <c r="E18" s="17">
        <v>378</v>
      </c>
      <c r="F18" s="17">
        <v>0</v>
      </c>
      <c r="G18" s="17">
        <v>0</v>
      </c>
      <c r="H18" s="4">
        <f t="shared" si="1"/>
        <v>6.3</v>
      </c>
      <c r="I18" s="4">
        <f t="shared" si="2"/>
        <v>0</v>
      </c>
      <c r="J18" s="4">
        <f t="shared" si="3"/>
        <v>0</v>
      </c>
      <c r="K18" s="4"/>
    </row>
    <row r="19" spans="2:11" x14ac:dyDescent="0.3">
      <c r="B19" s="19">
        <v>44213</v>
      </c>
      <c r="C19" s="4">
        <v>12</v>
      </c>
      <c r="D19" s="4">
        <v>14.49</v>
      </c>
      <c r="E19" s="17">
        <v>392</v>
      </c>
      <c r="F19" s="17">
        <v>0</v>
      </c>
      <c r="G19" s="17">
        <v>0</v>
      </c>
      <c r="H19" s="4">
        <f t="shared" si="1"/>
        <v>6.5333333333333332</v>
      </c>
      <c r="I19" s="4">
        <f t="shared" si="2"/>
        <v>0</v>
      </c>
      <c r="J19" s="4">
        <f t="shared" si="3"/>
        <v>0</v>
      </c>
      <c r="K19" s="4"/>
    </row>
    <row r="20" spans="2:11" x14ac:dyDescent="0.3">
      <c r="B20" s="19">
        <v>44214</v>
      </c>
      <c r="C20" s="4">
        <v>12.01</v>
      </c>
      <c r="D20" s="4">
        <v>14.49</v>
      </c>
      <c r="E20" s="17">
        <v>351</v>
      </c>
      <c r="F20" s="17">
        <v>0</v>
      </c>
      <c r="G20" s="17">
        <v>0</v>
      </c>
      <c r="H20" s="4">
        <f t="shared" si="1"/>
        <v>5.85</v>
      </c>
      <c r="I20" s="4">
        <f t="shared" si="2"/>
        <v>0</v>
      </c>
      <c r="J20" s="4">
        <f t="shared" si="3"/>
        <v>0</v>
      </c>
      <c r="K20" s="4"/>
    </row>
    <row r="21" spans="2:11" x14ac:dyDescent="0.3">
      <c r="B21" s="19">
        <v>44215</v>
      </c>
      <c r="C21" s="4">
        <v>12.01</v>
      </c>
      <c r="D21" s="4">
        <v>14.49</v>
      </c>
      <c r="E21" s="17">
        <v>439</v>
      </c>
      <c r="F21" s="17">
        <v>0</v>
      </c>
      <c r="G21" s="17">
        <v>0</v>
      </c>
      <c r="H21" s="4">
        <f t="shared" si="1"/>
        <v>7.3166666666666664</v>
      </c>
      <c r="I21" s="4">
        <f t="shared" si="2"/>
        <v>0</v>
      </c>
      <c r="J21" s="4">
        <f t="shared" si="3"/>
        <v>0</v>
      </c>
      <c r="K21" s="4"/>
    </row>
    <row r="22" spans="2:11" x14ac:dyDescent="0.3">
      <c r="B22" s="19">
        <v>44216</v>
      </c>
      <c r="C22" s="4">
        <v>12.01</v>
      </c>
      <c r="D22" s="4">
        <v>14.58</v>
      </c>
      <c r="E22" s="17">
        <v>411</v>
      </c>
      <c r="F22" s="17">
        <v>84</v>
      </c>
      <c r="G22" s="17">
        <v>0</v>
      </c>
      <c r="H22" s="4">
        <f t="shared" si="1"/>
        <v>6.85</v>
      </c>
      <c r="I22" s="4">
        <f t="shared" si="2"/>
        <v>1.4</v>
      </c>
      <c r="J22" s="4">
        <f t="shared" si="3"/>
        <v>0</v>
      </c>
      <c r="K22" s="4"/>
    </row>
    <row r="23" spans="2:11" x14ac:dyDescent="0.3">
      <c r="B23" s="19">
        <v>44217</v>
      </c>
      <c r="C23" s="4">
        <v>12.2</v>
      </c>
      <c r="D23" s="4">
        <v>14.58</v>
      </c>
      <c r="E23" s="17">
        <v>433</v>
      </c>
      <c r="F23" s="17">
        <v>67</v>
      </c>
      <c r="G23" s="17">
        <v>0</v>
      </c>
      <c r="H23" s="4">
        <f t="shared" si="1"/>
        <v>7.2166666666666668</v>
      </c>
      <c r="I23" s="4">
        <f t="shared" si="2"/>
        <v>1.1166666666666667</v>
      </c>
      <c r="J23" s="4">
        <f t="shared" si="3"/>
        <v>0</v>
      </c>
      <c r="K23" s="4"/>
    </row>
    <row r="24" spans="2:11" x14ac:dyDescent="0.3">
      <c r="B24" s="19">
        <v>44218</v>
      </c>
      <c r="C24" s="4">
        <v>12.13</v>
      </c>
      <c r="D24" s="4">
        <v>14.58</v>
      </c>
      <c r="E24" s="17">
        <v>384</v>
      </c>
      <c r="F24" s="17">
        <v>113</v>
      </c>
      <c r="G24" s="17">
        <v>0</v>
      </c>
      <c r="H24" s="4">
        <f t="shared" si="1"/>
        <v>6.4</v>
      </c>
      <c r="I24" s="4">
        <f t="shared" si="2"/>
        <v>1.8833333333333333</v>
      </c>
      <c r="J24" s="4">
        <f t="shared" si="3"/>
        <v>0</v>
      </c>
      <c r="K24" s="4"/>
    </row>
    <row r="25" spans="2:11" x14ac:dyDescent="0.3">
      <c r="B25" s="19">
        <v>44219</v>
      </c>
      <c r="C25" s="4">
        <v>12.06</v>
      </c>
      <c r="D25" s="4">
        <v>12.47</v>
      </c>
      <c r="E25" s="17">
        <v>360</v>
      </c>
      <c r="F25" s="17">
        <v>0</v>
      </c>
      <c r="G25" s="17">
        <v>0</v>
      </c>
      <c r="H25" s="4">
        <f t="shared" si="1"/>
        <v>6</v>
      </c>
      <c r="I25" s="4">
        <f t="shared" si="2"/>
        <v>0</v>
      </c>
      <c r="J25" s="4">
        <f t="shared" si="3"/>
        <v>0</v>
      </c>
      <c r="K25" s="4"/>
    </row>
    <row r="26" spans="2:11" x14ac:dyDescent="0.3">
      <c r="B26" s="19">
        <v>44220</v>
      </c>
      <c r="C26" s="4">
        <v>12.01</v>
      </c>
      <c r="D26" s="4">
        <v>14.53</v>
      </c>
      <c r="E26" s="17">
        <v>432</v>
      </c>
      <c r="F26" s="17">
        <v>11</v>
      </c>
      <c r="G26" s="17">
        <v>0</v>
      </c>
      <c r="H26" s="4">
        <f t="shared" si="1"/>
        <v>7.2</v>
      </c>
      <c r="I26" s="4">
        <f t="shared" si="2"/>
        <v>0.18333333333333332</v>
      </c>
      <c r="J26" s="4">
        <f t="shared" si="3"/>
        <v>0</v>
      </c>
      <c r="K26" s="4"/>
    </row>
    <row r="27" spans="2:11" x14ac:dyDescent="0.3">
      <c r="B27" s="19">
        <v>44221</v>
      </c>
      <c r="C27" s="4">
        <v>12.06</v>
      </c>
      <c r="D27" s="4">
        <v>14.59</v>
      </c>
      <c r="E27" s="17">
        <v>466</v>
      </c>
      <c r="F27" s="17">
        <v>29</v>
      </c>
      <c r="G27" s="17">
        <v>0</v>
      </c>
      <c r="H27" s="4">
        <f t="shared" si="1"/>
        <v>7.7666666666666666</v>
      </c>
      <c r="I27" s="4">
        <f t="shared" si="2"/>
        <v>0.48333333333333334</v>
      </c>
      <c r="J27" s="4">
        <f t="shared" si="3"/>
        <v>0</v>
      </c>
      <c r="K27" s="4"/>
    </row>
    <row r="28" spans="2:11" x14ac:dyDescent="0.3">
      <c r="B28" s="19">
        <v>44222</v>
      </c>
      <c r="C28" s="4">
        <v>12.01</v>
      </c>
      <c r="D28" s="4">
        <v>14.51</v>
      </c>
      <c r="E28" s="17">
        <v>420</v>
      </c>
      <c r="F28" s="17">
        <v>0</v>
      </c>
      <c r="G28" s="17">
        <v>0</v>
      </c>
      <c r="H28" s="4">
        <f t="shared" si="1"/>
        <v>7</v>
      </c>
      <c r="I28" s="4">
        <f t="shared" si="2"/>
        <v>0</v>
      </c>
      <c r="J28" s="4">
        <f t="shared" si="3"/>
        <v>0</v>
      </c>
      <c r="K28" s="4"/>
    </row>
    <row r="29" spans="2:11" x14ac:dyDescent="0.3">
      <c r="B29" s="19">
        <v>44223</v>
      </c>
      <c r="C29" s="4">
        <v>12.01</v>
      </c>
      <c r="D29" s="4">
        <v>14.58</v>
      </c>
      <c r="E29" s="17">
        <v>390</v>
      </c>
      <c r="F29" s="17">
        <v>104</v>
      </c>
      <c r="G29" s="17">
        <v>0</v>
      </c>
      <c r="H29" s="4">
        <f t="shared" si="1"/>
        <v>6.5</v>
      </c>
      <c r="I29" s="4">
        <f t="shared" si="2"/>
        <v>1.7333333333333334</v>
      </c>
      <c r="J29" s="4">
        <f t="shared" si="3"/>
        <v>0</v>
      </c>
      <c r="K29" s="4"/>
    </row>
    <row r="30" spans="2:11" x14ac:dyDescent="0.3">
      <c r="B30" s="19">
        <v>44224</v>
      </c>
      <c r="C30" s="4">
        <v>12</v>
      </c>
      <c r="D30" s="4">
        <v>14.35</v>
      </c>
      <c r="E30" s="17">
        <v>433</v>
      </c>
      <c r="F30" s="17">
        <v>0</v>
      </c>
      <c r="G30" s="17">
        <v>0</v>
      </c>
      <c r="H30" s="4">
        <f t="shared" si="1"/>
        <v>7.2166666666666668</v>
      </c>
      <c r="I30" s="4">
        <f t="shared" si="2"/>
        <v>0</v>
      </c>
      <c r="J30" s="4">
        <f t="shared" si="3"/>
        <v>0</v>
      </c>
      <c r="K30" s="4"/>
    </row>
    <row r="31" spans="2:11" x14ac:dyDescent="0.3">
      <c r="B31" s="19">
        <v>44225</v>
      </c>
      <c r="C31" s="4">
        <v>12</v>
      </c>
      <c r="D31" s="4">
        <v>14.49</v>
      </c>
      <c r="E31" s="17">
        <v>385</v>
      </c>
      <c r="F31" s="17">
        <v>0</v>
      </c>
      <c r="G31" s="17">
        <v>0</v>
      </c>
      <c r="H31" s="4">
        <f t="shared" si="1"/>
        <v>6.416666666666667</v>
      </c>
      <c r="I31" s="4">
        <f t="shared" si="2"/>
        <v>0</v>
      </c>
      <c r="J31" s="4">
        <f t="shared" si="3"/>
        <v>0</v>
      </c>
      <c r="K31" s="4"/>
    </row>
    <row r="32" spans="2:11" x14ac:dyDescent="0.3">
      <c r="B32" s="19">
        <v>44226</v>
      </c>
      <c r="C32" s="4">
        <v>12.01</v>
      </c>
      <c r="D32" s="4">
        <v>14.5</v>
      </c>
      <c r="E32" s="17">
        <v>429</v>
      </c>
      <c r="F32" s="17">
        <v>0</v>
      </c>
      <c r="G32" s="17">
        <v>0</v>
      </c>
      <c r="H32" s="4">
        <f t="shared" si="1"/>
        <v>7.15</v>
      </c>
      <c r="I32" s="4">
        <f t="shared" si="2"/>
        <v>0</v>
      </c>
      <c r="J32" s="4">
        <f t="shared" si="3"/>
        <v>0</v>
      </c>
      <c r="K32" s="4"/>
    </row>
    <row r="33" spans="1:11" x14ac:dyDescent="0.3">
      <c r="B33" s="19">
        <v>44227</v>
      </c>
      <c r="C33" s="4">
        <v>12.13</v>
      </c>
      <c r="D33" s="4">
        <v>14.61</v>
      </c>
      <c r="E33" s="17">
        <v>242</v>
      </c>
      <c r="F33" s="17">
        <v>242</v>
      </c>
      <c r="G33" s="17">
        <v>51</v>
      </c>
      <c r="H33" s="4">
        <f t="shared" si="1"/>
        <v>4.0333333333333332</v>
      </c>
      <c r="I33" s="4">
        <f t="shared" si="2"/>
        <v>4.0333333333333332</v>
      </c>
      <c r="J33" s="4">
        <f t="shared" si="3"/>
        <v>0.85</v>
      </c>
      <c r="K33" s="4"/>
    </row>
    <row r="34" spans="1:11" x14ac:dyDescent="0.3">
      <c r="A34" s="18">
        <v>44228</v>
      </c>
      <c r="B34" s="19">
        <v>44228</v>
      </c>
      <c r="C34" s="4">
        <v>12.26</v>
      </c>
      <c r="D34" s="4">
        <v>14.61</v>
      </c>
      <c r="E34" s="17">
        <v>232</v>
      </c>
      <c r="F34" s="17">
        <v>240</v>
      </c>
      <c r="G34" s="17">
        <v>55</v>
      </c>
      <c r="H34" s="4">
        <f t="shared" si="1"/>
        <v>3.8666666666666667</v>
      </c>
      <c r="I34" s="4">
        <f t="shared" si="2"/>
        <v>4</v>
      </c>
      <c r="J34" s="4">
        <f t="shared" si="3"/>
        <v>0.91666666666666663</v>
      </c>
      <c r="K34" s="42">
        <v>13</v>
      </c>
    </row>
    <row r="35" spans="1:11" x14ac:dyDescent="0.3">
      <c r="B35" s="19">
        <v>44229</v>
      </c>
      <c r="C35" s="4">
        <v>12.21</v>
      </c>
      <c r="D35" s="4">
        <v>14.07</v>
      </c>
      <c r="E35" s="17">
        <v>492</v>
      </c>
      <c r="F35" s="17">
        <v>0</v>
      </c>
      <c r="G35" s="17">
        <v>0</v>
      </c>
      <c r="H35" s="4">
        <f t="shared" si="1"/>
        <v>8.1999999999999993</v>
      </c>
      <c r="I35" s="4">
        <f t="shared" si="2"/>
        <v>0</v>
      </c>
      <c r="J35" s="4">
        <f t="shared" si="3"/>
        <v>0</v>
      </c>
      <c r="K35" s="42">
        <v>11</v>
      </c>
    </row>
    <row r="36" spans="1:11" x14ac:dyDescent="0.3">
      <c r="B36" s="19">
        <v>44230</v>
      </c>
      <c r="C36" s="4">
        <v>12.01</v>
      </c>
      <c r="D36" s="4">
        <v>12.39</v>
      </c>
      <c r="E36" s="17">
        <v>463</v>
      </c>
      <c r="F36" s="17">
        <v>0</v>
      </c>
      <c r="G36" s="17">
        <v>0</v>
      </c>
      <c r="H36" s="4">
        <f t="shared" si="1"/>
        <v>7.7166666666666668</v>
      </c>
      <c r="I36" s="4">
        <f t="shared" si="2"/>
        <v>0</v>
      </c>
      <c r="J36" s="4">
        <f t="shared" si="3"/>
        <v>0</v>
      </c>
      <c r="K36" s="42">
        <v>23</v>
      </c>
    </row>
    <row r="37" spans="1:11" x14ac:dyDescent="0.3">
      <c r="B37" s="19">
        <v>44231</v>
      </c>
      <c r="C37" s="4">
        <v>12.01</v>
      </c>
      <c r="D37" s="4">
        <v>14.55</v>
      </c>
      <c r="E37" s="17">
        <v>480</v>
      </c>
      <c r="F37" s="17">
        <v>38</v>
      </c>
      <c r="G37" s="17">
        <v>0</v>
      </c>
      <c r="H37" s="4">
        <f t="shared" si="1"/>
        <v>8</v>
      </c>
      <c r="I37" s="4">
        <f t="shared" si="2"/>
        <v>0.6333333333333333</v>
      </c>
      <c r="J37" s="4">
        <f t="shared" si="3"/>
        <v>0</v>
      </c>
      <c r="K37" s="42">
        <v>28</v>
      </c>
    </row>
    <row r="38" spans="1:11" x14ac:dyDescent="0.3">
      <c r="B38" s="19">
        <v>44232</v>
      </c>
      <c r="C38" s="4">
        <v>12.19</v>
      </c>
      <c r="D38" s="4">
        <v>13.96</v>
      </c>
      <c r="E38" s="17">
        <v>507</v>
      </c>
      <c r="F38" s="17">
        <v>0</v>
      </c>
      <c r="G38" s="17">
        <v>0</v>
      </c>
      <c r="H38" s="4">
        <f t="shared" si="1"/>
        <v>8.4499999999999993</v>
      </c>
      <c r="I38" s="4">
        <f t="shared" si="2"/>
        <v>0</v>
      </c>
      <c r="J38" s="4">
        <f t="shared" si="3"/>
        <v>0</v>
      </c>
      <c r="K38" s="42">
        <v>19</v>
      </c>
    </row>
    <row r="39" spans="1:11" x14ac:dyDescent="0.3">
      <c r="B39" s="19">
        <v>44233</v>
      </c>
      <c r="C39" s="4">
        <v>12</v>
      </c>
      <c r="D39" s="4">
        <v>14.49</v>
      </c>
      <c r="E39" s="17">
        <v>373</v>
      </c>
      <c r="F39" s="17">
        <v>0</v>
      </c>
      <c r="G39" s="17">
        <v>0</v>
      </c>
      <c r="H39" s="4">
        <f t="shared" si="1"/>
        <v>6.2166666666666668</v>
      </c>
      <c r="I39" s="4">
        <f t="shared" si="2"/>
        <v>0</v>
      </c>
      <c r="J39" s="4">
        <f t="shared" si="3"/>
        <v>0</v>
      </c>
      <c r="K39" s="42">
        <v>30</v>
      </c>
    </row>
    <row r="40" spans="1:11" x14ac:dyDescent="0.3">
      <c r="B40" s="19">
        <v>44234</v>
      </c>
      <c r="C40" s="4">
        <v>12</v>
      </c>
      <c r="D40" s="4">
        <v>14.49</v>
      </c>
      <c r="E40" s="17">
        <v>0</v>
      </c>
      <c r="F40" s="17">
        <v>0</v>
      </c>
      <c r="G40" s="17">
        <v>0</v>
      </c>
      <c r="H40" s="4">
        <f t="shared" si="1"/>
        <v>0</v>
      </c>
      <c r="I40" s="4">
        <f t="shared" si="2"/>
        <v>0</v>
      </c>
      <c r="J40" s="4">
        <f t="shared" si="3"/>
        <v>0</v>
      </c>
      <c r="K40" s="42">
        <v>31</v>
      </c>
    </row>
    <row r="41" spans="1:11" x14ac:dyDescent="0.3">
      <c r="B41" s="19">
        <v>44235</v>
      </c>
      <c r="C41" s="4">
        <v>12</v>
      </c>
      <c r="D41" s="4">
        <v>14.49</v>
      </c>
      <c r="E41" s="17">
        <v>0</v>
      </c>
      <c r="F41" s="17">
        <v>0</v>
      </c>
      <c r="G41" s="17">
        <v>0</v>
      </c>
      <c r="H41" s="4">
        <f t="shared" si="1"/>
        <v>0</v>
      </c>
      <c r="I41" s="4">
        <f t="shared" si="2"/>
        <v>0</v>
      </c>
      <c r="J41" s="4">
        <f t="shared" si="3"/>
        <v>0</v>
      </c>
      <c r="K41" s="42">
        <v>31</v>
      </c>
    </row>
    <row r="42" spans="1:11" x14ac:dyDescent="0.3">
      <c r="B42" s="19">
        <v>44236</v>
      </c>
      <c r="C42" s="4">
        <v>12</v>
      </c>
      <c r="D42" s="4">
        <v>14.49</v>
      </c>
      <c r="E42" s="17">
        <v>7</v>
      </c>
      <c r="F42" s="17">
        <v>0</v>
      </c>
      <c r="G42" s="17">
        <v>0</v>
      </c>
      <c r="H42" s="4">
        <f t="shared" si="1"/>
        <v>0.11666666666666667</v>
      </c>
      <c r="I42" s="4">
        <f t="shared" si="2"/>
        <v>0</v>
      </c>
      <c r="J42" s="4">
        <f t="shared" si="3"/>
        <v>0</v>
      </c>
      <c r="K42" s="42">
        <v>32</v>
      </c>
    </row>
    <row r="43" spans="1:11" x14ac:dyDescent="0.3">
      <c r="B43" s="19">
        <v>44237</v>
      </c>
      <c r="C43" s="4">
        <v>12</v>
      </c>
      <c r="D43" s="4">
        <v>14.49</v>
      </c>
      <c r="E43" s="17">
        <v>0</v>
      </c>
      <c r="F43" s="17">
        <v>0</v>
      </c>
      <c r="G43" s="17">
        <v>0</v>
      </c>
      <c r="H43" s="4">
        <f t="shared" si="1"/>
        <v>0</v>
      </c>
      <c r="I43" s="4">
        <f t="shared" si="2"/>
        <v>0</v>
      </c>
      <c r="J43" s="4">
        <f t="shared" si="3"/>
        <v>0</v>
      </c>
      <c r="K43" s="42">
        <v>34</v>
      </c>
    </row>
    <row r="44" spans="1:11" x14ac:dyDescent="0.3">
      <c r="B44" s="19">
        <v>44238</v>
      </c>
      <c r="C44" s="4">
        <v>12</v>
      </c>
      <c r="D44" s="4">
        <v>14.49</v>
      </c>
      <c r="E44" s="17">
        <v>13</v>
      </c>
      <c r="F44" s="17">
        <v>0</v>
      </c>
      <c r="G44" s="17">
        <v>0</v>
      </c>
      <c r="H44" s="4">
        <f t="shared" si="1"/>
        <v>0.21666666666666667</v>
      </c>
      <c r="I44" s="4">
        <f t="shared" si="2"/>
        <v>0</v>
      </c>
      <c r="J44" s="4">
        <f t="shared" si="3"/>
        <v>0</v>
      </c>
      <c r="K44" s="42">
        <v>35</v>
      </c>
    </row>
    <row r="45" spans="1:11" x14ac:dyDescent="0.3">
      <c r="B45" s="19">
        <v>44239</v>
      </c>
      <c r="C45" s="4">
        <v>12</v>
      </c>
      <c r="D45" s="4">
        <v>14.5</v>
      </c>
      <c r="E45" s="17">
        <v>178</v>
      </c>
      <c r="F45" s="17">
        <v>1</v>
      </c>
      <c r="G45" s="17">
        <v>8</v>
      </c>
      <c r="H45" s="4">
        <f t="shared" si="1"/>
        <v>2.9666666666666668</v>
      </c>
      <c r="I45" s="4">
        <f t="shared" si="2"/>
        <v>1.6666666666666666E-2</v>
      </c>
      <c r="J45" s="4">
        <f t="shared" si="3"/>
        <v>0.13333333333333333</v>
      </c>
      <c r="K45" s="42">
        <v>36</v>
      </c>
    </row>
    <row r="46" spans="1:11" x14ac:dyDescent="0.3">
      <c r="B46" s="19">
        <v>44240</v>
      </c>
      <c r="C46" s="4">
        <v>12</v>
      </c>
      <c r="D46" s="4">
        <v>14.5</v>
      </c>
      <c r="E46" s="17">
        <v>204</v>
      </c>
      <c r="F46" s="17">
        <v>60</v>
      </c>
      <c r="G46" s="17">
        <v>118</v>
      </c>
      <c r="H46" s="4">
        <f t="shared" si="1"/>
        <v>3.4</v>
      </c>
      <c r="I46" s="4">
        <f t="shared" si="2"/>
        <v>1</v>
      </c>
      <c r="J46" s="4">
        <f t="shared" si="3"/>
        <v>1.9666666666666666</v>
      </c>
      <c r="K46" s="42">
        <v>38</v>
      </c>
    </row>
    <row r="47" spans="1:11" x14ac:dyDescent="0.3">
      <c r="B47" s="19">
        <v>44241</v>
      </c>
      <c r="C47" s="4">
        <v>12</v>
      </c>
      <c r="D47" s="4">
        <v>14.63</v>
      </c>
      <c r="E47" s="17">
        <v>164</v>
      </c>
      <c r="F47" s="17">
        <v>360</v>
      </c>
      <c r="G47" s="17">
        <v>65</v>
      </c>
      <c r="H47" s="4">
        <f t="shared" si="1"/>
        <v>2.7333333333333334</v>
      </c>
      <c r="I47" s="4">
        <f t="shared" si="2"/>
        <v>6</v>
      </c>
      <c r="J47" s="4">
        <f t="shared" si="3"/>
        <v>1.0833333333333333</v>
      </c>
      <c r="K47" s="42">
        <v>31</v>
      </c>
    </row>
    <row r="48" spans="1:11" x14ac:dyDescent="0.3">
      <c r="B48" s="19">
        <v>44242</v>
      </c>
      <c r="C48" s="4">
        <v>12.26</v>
      </c>
      <c r="D48" s="4">
        <v>14.64</v>
      </c>
      <c r="E48" s="17">
        <v>230</v>
      </c>
      <c r="F48" s="17">
        <v>240</v>
      </c>
      <c r="G48" s="17">
        <v>107</v>
      </c>
      <c r="H48" s="4">
        <f t="shared" si="1"/>
        <v>3.8333333333333335</v>
      </c>
      <c r="I48" s="4">
        <f t="shared" si="2"/>
        <v>4</v>
      </c>
      <c r="J48" s="4">
        <f t="shared" si="3"/>
        <v>1.7833333333333334</v>
      </c>
      <c r="K48" s="42">
        <v>22</v>
      </c>
    </row>
    <row r="49" spans="1:11" x14ac:dyDescent="0.3">
      <c r="B49" s="19">
        <v>44243</v>
      </c>
      <c r="C49" s="4">
        <v>12.2</v>
      </c>
      <c r="D49" s="4">
        <v>14.58</v>
      </c>
      <c r="E49" s="17">
        <v>332</v>
      </c>
      <c r="F49" s="17">
        <v>120</v>
      </c>
      <c r="G49" s="17">
        <v>0</v>
      </c>
      <c r="H49" s="4">
        <f t="shared" si="1"/>
        <v>5.5333333333333332</v>
      </c>
      <c r="I49" s="4">
        <f t="shared" si="2"/>
        <v>2</v>
      </c>
      <c r="J49" s="4">
        <f t="shared" si="3"/>
        <v>0</v>
      </c>
      <c r="K49" s="42">
        <v>23</v>
      </c>
    </row>
    <row r="50" spans="1:11" x14ac:dyDescent="0.3">
      <c r="B50" s="19">
        <v>44244</v>
      </c>
      <c r="C50" s="4">
        <v>12.18</v>
      </c>
      <c r="D50" s="4">
        <v>14.58</v>
      </c>
      <c r="E50" s="17">
        <v>427</v>
      </c>
      <c r="F50" s="17">
        <v>99</v>
      </c>
      <c r="G50" s="17">
        <v>0</v>
      </c>
      <c r="H50" s="4">
        <f t="shared" si="1"/>
        <v>7.1166666666666663</v>
      </c>
      <c r="I50" s="4">
        <f t="shared" si="2"/>
        <v>1.65</v>
      </c>
      <c r="J50" s="4">
        <f t="shared" si="3"/>
        <v>0</v>
      </c>
      <c r="K50" s="42">
        <v>27</v>
      </c>
    </row>
    <row r="51" spans="1:11" x14ac:dyDescent="0.3">
      <c r="B51" s="19">
        <v>44245</v>
      </c>
      <c r="C51" s="4">
        <v>12.19</v>
      </c>
      <c r="D51" s="4">
        <v>14.55</v>
      </c>
      <c r="E51" s="17">
        <v>279</v>
      </c>
      <c r="F51" s="17">
        <v>240</v>
      </c>
      <c r="G51" s="17">
        <v>66</v>
      </c>
      <c r="H51" s="4">
        <f t="shared" si="1"/>
        <v>4.6500000000000004</v>
      </c>
      <c r="I51" s="4">
        <f t="shared" si="2"/>
        <v>4</v>
      </c>
      <c r="J51" s="4">
        <f t="shared" si="3"/>
        <v>1.1000000000000001</v>
      </c>
      <c r="K51" s="42">
        <v>28</v>
      </c>
    </row>
    <row r="52" spans="1:11" x14ac:dyDescent="0.3">
      <c r="B52" s="19">
        <v>44246</v>
      </c>
      <c r="C52" s="4">
        <v>12.39</v>
      </c>
      <c r="D52" s="4">
        <v>14.55</v>
      </c>
      <c r="E52" s="17">
        <v>264</v>
      </c>
      <c r="F52" s="17">
        <v>121</v>
      </c>
      <c r="G52" s="17">
        <v>211</v>
      </c>
      <c r="H52" s="4">
        <f t="shared" si="1"/>
        <v>4.4000000000000004</v>
      </c>
      <c r="I52" s="4">
        <f t="shared" si="2"/>
        <v>2.0166666666666666</v>
      </c>
      <c r="J52" s="4">
        <f t="shared" si="3"/>
        <v>3.5166666666666666</v>
      </c>
      <c r="K52" s="42">
        <v>20</v>
      </c>
    </row>
    <row r="53" spans="1:11" x14ac:dyDescent="0.3">
      <c r="B53" s="19">
        <v>44247</v>
      </c>
      <c r="C53" s="4">
        <v>12.38</v>
      </c>
      <c r="D53" s="4">
        <v>14.58</v>
      </c>
      <c r="E53" s="17">
        <v>173</v>
      </c>
      <c r="F53" s="17">
        <v>121</v>
      </c>
      <c r="G53" s="17">
        <v>316</v>
      </c>
      <c r="H53" s="4">
        <f t="shared" si="1"/>
        <v>2.8833333333333333</v>
      </c>
      <c r="I53" s="4">
        <f t="shared" si="2"/>
        <v>2.0166666666666666</v>
      </c>
      <c r="J53" s="4">
        <f t="shared" si="3"/>
        <v>5.2666666666666666</v>
      </c>
      <c r="K53" s="42">
        <v>17</v>
      </c>
    </row>
    <row r="54" spans="1:11" x14ac:dyDescent="0.3">
      <c r="B54" s="19">
        <v>44248</v>
      </c>
      <c r="C54" s="4">
        <v>12.27</v>
      </c>
      <c r="D54" s="4">
        <v>12.63</v>
      </c>
      <c r="E54" s="17">
        <v>507</v>
      </c>
      <c r="F54" s="17">
        <v>0</v>
      </c>
      <c r="G54" s="17">
        <v>0</v>
      </c>
      <c r="H54" s="4">
        <f t="shared" si="1"/>
        <v>8.4499999999999993</v>
      </c>
      <c r="I54" s="4">
        <f t="shared" si="2"/>
        <v>0</v>
      </c>
      <c r="J54" s="4">
        <f t="shared" si="3"/>
        <v>0</v>
      </c>
      <c r="K54" s="42">
        <v>18</v>
      </c>
    </row>
    <row r="55" spans="1:11" x14ac:dyDescent="0.3">
      <c r="B55" s="19">
        <v>44249</v>
      </c>
      <c r="C55" s="4">
        <v>12.15</v>
      </c>
      <c r="D55" s="4">
        <v>14.37</v>
      </c>
      <c r="E55" s="17">
        <v>562</v>
      </c>
      <c r="F55" s="17">
        <v>0</v>
      </c>
      <c r="G55" s="17">
        <v>0</v>
      </c>
      <c r="H55" s="4">
        <f t="shared" si="1"/>
        <v>9.3666666666666671</v>
      </c>
      <c r="I55" s="4">
        <f t="shared" si="2"/>
        <v>0</v>
      </c>
      <c r="J55" s="4">
        <f t="shared" si="3"/>
        <v>0</v>
      </c>
      <c r="K55" s="42">
        <v>32</v>
      </c>
    </row>
    <row r="56" spans="1:11" x14ac:dyDescent="0.3">
      <c r="B56" s="19">
        <v>44250</v>
      </c>
      <c r="C56" s="4">
        <v>12.13</v>
      </c>
      <c r="D56" s="4">
        <v>14.6</v>
      </c>
      <c r="E56" s="17">
        <v>342</v>
      </c>
      <c r="F56" s="17">
        <v>277</v>
      </c>
      <c r="G56" s="17">
        <v>0</v>
      </c>
      <c r="H56" s="4">
        <f t="shared" si="1"/>
        <v>5.7</v>
      </c>
      <c r="I56" s="4">
        <f t="shared" si="2"/>
        <v>4.6166666666666663</v>
      </c>
      <c r="J56" s="4">
        <f t="shared" si="3"/>
        <v>0</v>
      </c>
      <c r="K56" s="42">
        <v>33</v>
      </c>
    </row>
    <row r="57" spans="1:11" x14ac:dyDescent="0.3">
      <c r="B57" s="19">
        <v>44251</v>
      </c>
      <c r="C57" s="4">
        <v>12.39</v>
      </c>
      <c r="D57" s="4">
        <v>14.58</v>
      </c>
      <c r="E57" s="17">
        <v>302</v>
      </c>
      <c r="F57" s="17">
        <v>122</v>
      </c>
      <c r="G57" s="17">
        <v>191</v>
      </c>
      <c r="H57" s="4">
        <f t="shared" si="1"/>
        <v>5.0333333333333332</v>
      </c>
      <c r="I57" s="4">
        <f t="shared" si="2"/>
        <v>2.0333333333333332</v>
      </c>
      <c r="J57" s="4">
        <f t="shared" si="3"/>
        <v>3.1833333333333331</v>
      </c>
      <c r="K57" s="42">
        <v>24</v>
      </c>
    </row>
    <row r="58" spans="1:11" x14ac:dyDescent="0.3">
      <c r="B58" s="19">
        <v>44252</v>
      </c>
      <c r="C58" s="4">
        <v>12.39</v>
      </c>
      <c r="D58" s="4">
        <v>14.6</v>
      </c>
      <c r="E58" s="17">
        <v>226</v>
      </c>
      <c r="F58" s="17">
        <v>120</v>
      </c>
      <c r="G58" s="17">
        <v>285</v>
      </c>
      <c r="H58" s="4">
        <f t="shared" si="1"/>
        <v>3.7666666666666666</v>
      </c>
      <c r="I58" s="4">
        <f t="shared" si="2"/>
        <v>2</v>
      </c>
      <c r="J58" s="4">
        <f t="shared" si="3"/>
        <v>4.75</v>
      </c>
      <c r="K58" s="42">
        <v>23</v>
      </c>
    </row>
    <row r="59" spans="1:11" x14ac:dyDescent="0.3">
      <c r="B59" s="19">
        <v>44253</v>
      </c>
      <c r="C59" s="4">
        <v>12.39</v>
      </c>
      <c r="D59" s="4">
        <v>14.58</v>
      </c>
      <c r="E59" s="17">
        <v>202</v>
      </c>
      <c r="F59" s="17">
        <v>120</v>
      </c>
      <c r="G59" s="17">
        <v>250</v>
      </c>
      <c r="H59" s="4">
        <f t="shared" si="1"/>
        <v>3.3666666666666667</v>
      </c>
      <c r="I59" s="4">
        <f t="shared" si="2"/>
        <v>2</v>
      </c>
      <c r="J59" s="4">
        <f t="shared" si="3"/>
        <v>4.166666666666667</v>
      </c>
      <c r="K59" s="42">
        <v>21</v>
      </c>
    </row>
    <row r="60" spans="1:11" x14ac:dyDescent="0.3">
      <c r="B60" s="19">
        <v>44254</v>
      </c>
      <c r="C60" s="4">
        <v>12.38</v>
      </c>
      <c r="D60" s="4">
        <v>14.55</v>
      </c>
      <c r="E60" s="17">
        <v>578</v>
      </c>
      <c r="F60" s="17">
        <v>15</v>
      </c>
      <c r="G60" s="17">
        <v>0</v>
      </c>
      <c r="H60" s="4">
        <f t="shared" si="1"/>
        <v>9.6333333333333329</v>
      </c>
      <c r="I60" s="4">
        <f t="shared" si="2"/>
        <v>0.25</v>
      </c>
      <c r="J60" s="4">
        <f t="shared" si="3"/>
        <v>0</v>
      </c>
      <c r="K60" s="42">
        <v>22</v>
      </c>
    </row>
    <row r="61" spans="1:11" x14ac:dyDescent="0.3">
      <c r="B61" s="19">
        <v>44255</v>
      </c>
      <c r="C61" s="4">
        <v>12.26</v>
      </c>
      <c r="D61" s="4">
        <v>14.55</v>
      </c>
      <c r="E61" s="17">
        <v>213</v>
      </c>
      <c r="F61" s="17">
        <v>245</v>
      </c>
      <c r="G61" s="17">
        <v>166</v>
      </c>
      <c r="H61" s="4">
        <f t="shared" si="1"/>
        <v>3.55</v>
      </c>
      <c r="I61" s="4">
        <f t="shared" si="2"/>
        <v>4.083333333333333</v>
      </c>
      <c r="J61" s="4">
        <f t="shared" si="3"/>
        <v>2.7666666666666666</v>
      </c>
      <c r="K61" s="42">
        <v>31</v>
      </c>
    </row>
    <row r="62" spans="1:11" x14ac:dyDescent="0.3">
      <c r="A62" s="18">
        <v>44256</v>
      </c>
      <c r="B62" s="19">
        <v>44256</v>
      </c>
      <c r="C62" s="4">
        <v>12.45</v>
      </c>
      <c r="D62" s="4">
        <v>14.58</v>
      </c>
      <c r="E62" s="17">
        <v>491</v>
      </c>
      <c r="F62" s="17">
        <v>122</v>
      </c>
      <c r="G62" s="17">
        <v>0</v>
      </c>
      <c r="H62" s="4">
        <f t="shared" si="1"/>
        <v>8.1833333333333336</v>
      </c>
      <c r="I62" s="4">
        <f t="shared" si="2"/>
        <v>2.0333333333333332</v>
      </c>
      <c r="J62" s="4">
        <f t="shared" si="3"/>
        <v>0</v>
      </c>
      <c r="K62" s="42">
        <v>25</v>
      </c>
    </row>
    <row r="63" spans="1:11" x14ac:dyDescent="0.3">
      <c r="B63" s="19">
        <v>44257</v>
      </c>
      <c r="C63" s="4">
        <v>12.27</v>
      </c>
      <c r="D63" s="4">
        <v>13.19</v>
      </c>
      <c r="E63" s="17">
        <v>591</v>
      </c>
      <c r="F63" s="17">
        <v>0</v>
      </c>
      <c r="G63" s="17">
        <v>0</v>
      </c>
      <c r="H63" s="4">
        <f t="shared" si="1"/>
        <v>9.85</v>
      </c>
      <c r="I63" s="4">
        <f t="shared" si="2"/>
        <v>0</v>
      </c>
      <c r="J63" s="4">
        <f t="shared" si="3"/>
        <v>0</v>
      </c>
      <c r="K63" s="42">
        <v>20</v>
      </c>
    </row>
    <row r="64" spans="1:11" x14ac:dyDescent="0.3">
      <c r="B64" s="19">
        <v>44258</v>
      </c>
      <c r="C64" s="4">
        <v>12.19</v>
      </c>
      <c r="D64" s="4">
        <v>13.62</v>
      </c>
      <c r="E64" s="17">
        <v>600</v>
      </c>
      <c r="F64" s="17">
        <v>0</v>
      </c>
      <c r="G64" s="17">
        <v>0</v>
      </c>
      <c r="H64" s="4">
        <f t="shared" si="1"/>
        <v>10</v>
      </c>
      <c r="I64" s="4">
        <f t="shared" si="2"/>
        <v>0</v>
      </c>
      <c r="J64" s="4">
        <f t="shared" si="3"/>
        <v>0</v>
      </c>
      <c r="K64" s="42">
        <v>26</v>
      </c>
    </row>
    <row r="65" spans="2:11" x14ac:dyDescent="0.3">
      <c r="B65" s="19">
        <v>44259</v>
      </c>
      <c r="C65" s="4">
        <v>12.13</v>
      </c>
      <c r="D65" s="4">
        <v>14.47</v>
      </c>
      <c r="E65" s="17">
        <v>597</v>
      </c>
      <c r="F65" s="17">
        <v>0</v>
      </c>
      <c r="G65" s="17">
        <v>0</v>
      </c>
      <c r="H65" s="4">
        <f t="shared" si="1"/>
        <v>9.9499999999999993</v>
      </c>
      <c r="I65" s="4">
        <f t="shared" si="2"/>
        <v>0</v>
      </c>
      <c r="J65" s="4">
        <f t="shared" si="3"/>
        <v>0</v>
      </c>
      <c r="K65" s="42">
        <v>34</v>
      </c>
    </row>
    <row r="66" spans="2:11" x14ac:dyDescent="0.3">
      <c r="B66" s="19">
        <v>44260</v>
      </c>
      <c r="C66" s="4">
        <v>12.17</v>
      </c>
      <c r="D66" s="4">
        <v>14.59</v>
      </c>
      <c r="E66" s="17">
        <v>608</v>
      </c>
      <c r="F66" s="17">
        <v>17</v>
      </c>
      <c r="G66" s="17">
        <v>0</v>
      </c>
      <c r="H66" s="4">
        <f t="shared" si="1"/>
        <v>10.133333333333333</v>
      </c>
      <c r="I66" s="4">
        <f t="shared" si="2"/>
        <v>0.28333333333333333</v>
      </c>
      <c r="J66" s="4">
        <f t="shared" si="3"/>
        <v>0</v>
      </c>
      <c r="K66" s="42">
        <v>32</v>
      </c>
    </row>
    <row r="67" spans="2:11" x14ac:dyDescent="0.3">
      <c r="B67" s="19">
        <v>44261</v>
      </c>
      <c r="C67" s="4">
        <v>12.01</v>
      </c>
      <c r="D67" s="4">
        <v>14.58</v>
      </c>
      <c r="E67" s="17">
        <v>216</v>
      </c>
      <c r="F67" s="17">
        <v>362</v>
      </c>
      <c r="G67" s="17">
        <v>72</v>
      </c>
      <c r="H67" s="4">
        <f t="shared" si="1"/>
        <v>3.6</v>
      </c>
      <c r="I67" s="4">
        <f t="shared" si="2"/>
        <v>6.0333333333333332</v>
      </c>
      <c r="J67" s="4">
        <f t="shared" si="3"/>
        <v>1.2</v>
      </c>
      <c r="K67" s="42">
        <v>38</v>
      </c>
    </row>
    <row r="68" spans="2:11" x14ac:dyDescent="0.3">
      <c r="B68" s="19">
        <v>44262</v>
      </c>
      <c r="C68" s="4">
        <v>12.45</v>
      </c>
      <c r="D68" s="4">
        <v>14.6</v>
      </c>
      <c r="E68" s="17">
        <v>179</v>
      </c>
      <c r="F68" s="17">
        <v>120</v>
      </c>
      <c r="G68" s="17">
        <v>364</v>
      </c>
      <c r="H68" s="4">
        <f t="shared" ref="H68:H131" si="4">E68/60</f>
        <v>2.9833333333333334</v>
      </c>
      <c r="I68" s="4">
        <f t="shared" ref="I68:I131" si="5">F68/60</f>
        <v>2</v>
      </c>
      <c r="J68" s="4">
        <f t="shared" ref="J68:J131" si="6">G68/60</f>
        <v>6.0666666666666664</v>
      </c>
      <c r="K68" s="42">
        <v>18</v>
      </c>
    </row>
    <row r="69" spans="2:11" x14ac:dyDescent="0.3">
      <c r="B69" s="19">
        <v>44263</v>
      </c>
      <c r="C69" s="4">
        <v>12.39</v>
      </c>
      <c r="D69" s="4">
        <v>14.58</v>
      </c>
      <c r="E69" s="17">
        <v>417</v>
      </c>
      <c r="F69" s="17">
        <v>164</v>
      </c>
      <c r="G69" s="17">
        <v>27</v>
      </c>
      <c r="H69" s="4">
        <f t="shared" si="4"/>
        <v>6.95</v>
      </c>
      <c r="I69" s="4">
        <f t="shared" si="5"/>
        <v>2.7333333333333334</v>
      </c>
      <c r="J69" s="4">
        <f t="shared" si="6"/>
        <v>0.45</v>
      </c>
      <c r="K69" s="42">
        <v>17</v>
      </c>
    </row>
    <row r="70" spans="2:11" x14ac:dyDescent="0.3">
      <c r="B70" s="19">
        <v>44264</v>
      </c>
      <c r="C70" s="4">
        <v>12.33</v>
      </c>
      <c r="D70" s="4">
        <v>14.6</v>
      </c>
      <c r="E70" s="17">
        <v>279</v>
      </c>
      <c r="F70" s="17">
        <v>240</v>
      </c>
      <c r="G70" s="17">
        <v>151</v>
      </c>
      <c r="H70" s="4">
        <f t="shared" si="4"/>
        <v>4.6500000000000004</v>
      </c>
      <c r="I70" s="4">
        <f t="shared" si="5"/>
        <v>4</v>
      </c>
      <c r="J70" s="4">
        <f t="shared" si="6"/>
        <v>2.5166666666666666</v>
      </c>
      <c r="K70" s="42">
        <v>19</v>
      </c>
    </row>
    <row r="71" spans="2:11" x14ac:dyDescent="0.3">
      <c r="B71" s="19">
        <v>44265</v>
      </c>
      <c r="C71" s="4">
        <v>12.38</v>
      </c>
      <c r="D71" s="4">
        <v>14.55</v>
      </c>
      <c r="E71" s="17">
        <v>204</v>
      </c>
      <c r="F71" s="17">
        <v>130</v>
      </c>
      <c r="G71" s="17">
        <v>321</v>
      </c>
      <c r="H71" s="4">
        <f t="shared" si="4"/>
        <v>3.4</v>
      </c>
      <c r="I71" s="4">
        <f t="shared" si="5"/>
        <v>2.1666666666666665</v>
      </c>
      <c r="J71" s="4">
        <f t="shared" si="6"/>
        <v>5.35</v>
      </c>
      <c r="K71" s="42">
        <v>16</v>
      </c>
    </row>
    <row r="72" spans="2:11" x14ac:dyDescent="0.3">
      <c r="B72" s="19">
        <v>44266</v>
      </c>
      <c r="C72" s="4">
        <v>12.37</v>
      </c>
      <c r="D72" s="4">
        <v>13.21</v>
      </c>
      <c r="E72" s="17">
        <v>592</v>
      </c>
      <c r="F72" s="17">
        <v>0</v>
      </c>
      <c r="G72" s="17">
        <v>0</v>
      </c>
      <c r="H72" s="4">
        <f t="shared" si="4"/>
        <v>9.8666666666666671</v>
      </c>
      <c r="I72" s="4">
        <f t="shared" si="5"/>
        <v>0</v>
      </c>
      <c r="J72" s="4">
        <f t="shared" si="6"/>
        <v>0</v>
      </c>
      <c r="K72" s="42">
        <v>16</v>
      </c>
    </row>
    <row r="73" spans="2:11" x14ac:dyDescent="0.3">
      <c r="B73" s="19">
        <v>44267</v>
      </c>
      <c r="C73" s="4">
        <v>12.26</v>
      </c>
      <c r="D73" s="4">
        <v>14.58</v>
      </c>
      <c r="E73" s="17">
        <v>587</v>
      </c>
      <c r="F73" s="17">
        <v>62</v>
      </c>
      <c r="G73" s="17">
        <v>0</v>
      </c>
      <c r="H73" s="4">
        <f t="shared" si="4"/>
        <v>9.7833333333333332</v>
      </c>
      <c r="I73" s="4">
        <f t="shared" si="5"/>
        <v>1.0333333333333334</v>
      </c>
      <c r="J73" s="4">
        <f t="shared" si="6"/>
        <v>0</v>
      </c>
      <c r="K73" s="42">
        <v>26</v>
      </c>
    </row>
    <row r="74" spans="2:11" x14ac:dyDescent="0.3">
      <c r="B74" s="19">
        <v>44268</v>
      </c>
      <c r="C74" s="4">
        <v>12.32</v>
      </c>
      <c r="D74" s="4">
        <v>14.55</v>
      </c>
      <c r="E74" s="17">
        <v>612</v>
      </c>
      <c r="F74" s="17">
        <v>44</v>
      </c>
      <c r="G74" s="17">
        <v>0</v>
      </c>
      <c r="H74" s="4">
        <f t="shared" si="4"/>
        <v>10.199999999999999</v>
      </c>
      <c r="I74" s="4">
        <f t="shared" si="5"/>
        <v>0.73333333333333328</v>
      </c>
      <c r="J74" s="4">
        <f t="shared" si="6"/>
        <v>0</v>
      </c>
      <c r="K74" s="42">
        <v>24</v>
      </c>
    </row>
    <row r="75" spans="2:11" x14ac:dyDescent="0.3">
      <c r="B75" s="19">
        <v>44269</v>
      </c>
      <c r="C75" s="4">
        <v>12.26</v>
      </c>
      <c r="D75" s="4">
        <v>14.55</v>
      </c>
      <c r="E75" s="17">
        <v>531</v>
      </c>
      <c r="F75" s="17">
        <v>93</v>
      </c>
      <c r="G75" s="17">
        <v>0</v>
      </c>
      <c r="H75" s="4">
        <f t="shared" si="4"/>
        <v>8.85</v>
      </c>
      <c r="I75" s="4">
        <f t="shared" si="5"/>
        <v>1.55</v>
      </c>
      <c r="J75" s="4">
        <f t="shared" si="6"/>
        <v>0</v>
      </c>
      <c r="K75" s="42">
        <v>25</v>
      </c>
    </row>
    <row r="76" spans="2:11" x14ac:dyDescent="0.3">
      <c r="B76" s="19">
        <v>44270</v>
      </c>
      <c r="C76" s="4">
        <v>12.26</v>
      </c>
      <c r="D76" s="4">
        <v>14.58</v>
      </c>
      <c r="E76" s="17">
        <v>420</v>
      </c>
      <c r="F76" s="17">
        <v>227</v>
      </c>
      <c r="G76" s="17">
        <v>0</v>
      </c>
      <c r="H76" s="4">
        <f t="shared" si="4"/>
        <v>7</v>
      </c>
      <c r="I76" s="4">
        <f t="shared" si="5"/>
        <v>3.7833333333333332</v>
      </c>
      <c r="J76" s="4">
        <f t="shared" si="6"/>
        <v>0</v>
      </c>
      <c r="K76" s="42">
        <v>26</v>
      </c>
    </row>
    <row r="77" spans="2:11" x14ac:dyDescent="0.3">
      <c r="B77" s="19">
        <v>44271</v>
      </c>
      <c r="C77" s="4">
        <v>12.27</v>
      </c>
      <c r="D77" s="4">
        <v>14.58</v>
      </c>
      <c r="E77" s="17">
        <v>611</v>
      </c>
      <c r="F77" s="17">
        <v>11</v>
      </c>
      <c r="G77" s="17">
        <v>0</v>
      </c>
      <c r="H77" s="4">
        <f t="shared" si="4"/>
        <v>10.183333333333334</v>
      </c>
      <c r="I77" s="4">
        <f t="shared" si="5"/>
        <v>0.18333333333333332</v>
      </c>
      <c r="J77" s="4">
        <f t="shared" si="6"/>
        <v>0</v>
      </c>
      <c r="K77" s="42">
        <v>24</v>
      </c>
    </row>
    <row r="78" spans="2:11" x14ac:dyDescent="0.3">
      <c r="B78" s="19">
        <v>44272</v>
      </c>
      <c r="C78" s="4">
        <v>12.19</v>
      </c>
      <c r="D78" s="4">
        <v>13.62</v>
      </c>
      <c r="E78" s="17">
        <v>653</v>
      </c>
      <c r="F78" s="17">
        <v>0</v>
      </c>
      <c r="G78" s="17">
        <v>0</v>
      </c>
      <c r="H78" s="4">
        <f t="shared" si="4"/>
        <v>10.883333333333333</v>
      </c>
      <c r="I78" s="4">
        <f t="shared" si="5"/>
        <v>0</v>
      </c>
      <c r="J78" s="4">
        <f t="shared" si="6"/>
        <v>0</v>
      </c>
      <c r="K78" s="42">
        <v>32</v>
      </c>
    </row>
    <row r="79" spans="2:11" x14ac:dyDescent="0.3">
      <c r="B79" s="19">
        <v>44273</v>
      </c>
      <c r="C79" s="4">
        <v>12.13</v>
      </c>
      <c r="D79" s="4">
        <v>14.58</v>
      </c>
      <c r="E79" s="17">
        <v>411</v>
      </c>
      <c r="F79" s="17">
        <v>234</v>
      </c>
      <c r="G79" s="17">
        <v>0</v>
      </c>
      <c r="H79" s="4">
        <f t="shared" si="4"/>
        <v>6.85</v>
      </c>
      <c r="I79" s="4">
        <f t="shared" si="5"/>
        <v>3.9</v>
      </c>
      <c r="J79" s="4">
        <f t="shared" si="6"/>
        <v>0</v>
      </c>
      <c r="K79" s="42">
        <v>37</v>
      </c>
    </row>
    <row r="80" spans="2:11" x14ac:dyDescent="0.3">
      <c r="B80" s="19">
        <v>44274</v>
      </c>
      <c r="C80" s="4">
        <v>12.33</v>
      </c>
      <c r="D80" s="4">
        <v>14.55</v>
      </c>
      <c r="E80" s="17">
        <v>473</v>
      </c>
      <c r="F80" s="17">
        <v>111</v>
      </c>
      <c r="G80" s="17">
        <v>0</v>
      </c>
      <c r="H80" s="4">
        <f t="shared" si="4"/>
        <v>7.8833333333333337</v>
      </c>
      <c r="I80" s="4">
        <f t="shared" si="5"/>
        <v>1.85</v>
      </c>
      <c r="J80" s="4">
        <f t="shared" si="6"/>
        <v>0</v>
      </c>
      <c r="K80" s="42">
        <v>28</v>
      </c>
    </row>
    <row r="81" spans="1:11" x14ac:dyDescent="0.3">
      <c r="B81" s="19">
        <v>44275</v>
      </c>
      <c r="C81" s="4">
        <v>12.19</v>
      </c>
      <c r="D81" s="4">
        <v>14.58</v>
      </c>
      <c r="E81" s="17">
        <v>442</v>
      </c>
      <c r="F81" s="17">
        <v>209</v>
      </c>
      <c r="G81" s="17">
        <v>0</v>
      </c>
      <c r="H81" s="4">
        <f t="shared" si="4"/>
        <v>7.3666666666666663</v>
      </c>
      <c r="I81" s="4">
        <f t="shared" si="5"/>
        <v>3.4833333333333334</v>
      </c>
      <c r="J81" s="4">
        <f t="shared" si="6"/>
        <v>0</v>
      </c>
      <c r="K81" s="42">
        <v>32</v>
      </c>
    </row>
    <row r="82" spans="1:11" x14ac:dyDescent="0.3">
      <c r="B82" s="19">
        <v>44276</v>
      </c>
      <c r="C82" s="4">
        <v>12.21</v>
      </c>
      <c r="D82" s="4">
        <v>14.57</v>
      </c>
      <c r="E82" s="17">
        <v>561</v>
      </c>
      <c r="F82" s="17">
        <v>7</v>
      </c>
      <c r="G82" s="17">
        <v>0</v>
      </c>
      <c r="H82" s="4">
        <f t="shared" si="4"/>
        <v>9.35</v>
      </c>
      <c r="I82" s="4">
        <f t="shared" si="5"/>
        <v>0.11666666666666667</v>
      </c>
      <c r="J82" s="4">
        <f t="shared" si="6"/>
        <v>0</v>
      </c>
      <c r="K82" s="42">
        <v>29</v>
      </c>
    </row>
    <row r="83" spans="1:11" x14ac:dyDescent="0.3">
      <c r="B83" s="19">
        <v>44277</v>
      </c>
      <c r="C83" s="4">
        <v>12.13</v>
      </c>
      <c r="D83" s="4">
        <v>14.58</v>
      </c>
      <c r="E83" s="17">
        <v>469</v>
      </c>
      <c r="F83" s="17">
        <v>209</v>
      </c>
      <c r="G83" s="17">
        <v>0</v>
      </c>
      <c r="H83" s="4">
        <f t="shared" si="4"/>
        <v>7.8166666666666664</v>
      </c>
      <c r="I83" s="4">
        <f t="shared" si="5"/>
        <v>3.4833333333333334</v>
      </c>
      <c r="J83" s="4">
        <f t="shared" si="6"/>
        <v>0</v>
      </c>
      <c r="K83" s="42">
        <v>38</v>
      </c>
    </row>
    <row r="84" spans="1:11" x14ac:dyDescent="0.3">
      <c r="B84" s="19">
        <v>44278</v>
      </c>
      <c r="C84" s="4">
        <v>12.27</v>
      </c>
      <c r="D84" s="4">
        <v>13.88</v>
      </c>
      <c r="E84" s="17">
        <v>622</v>
      </c>
      <c r="F84" s="17">
        <v>0</v>
      </c>
      <c r="G84" s="17">
        <v>0</v>
      </c>
      <c r="H84" s="4">
        <f t="shared" si="4"/>
        <v>10.366666666666667</v>
      </c>
      <c r="I84" s="4">
        <f t="shared" si="5"/>
        <v>0</v>
      </c>
      <c r="J84" s="4">
        <f t="shared" si="6"/>
        <v>0</v>
      </c>
      <c r="K84" s="42">
        <v>30</v>
      </c>
    </row>
    <row r="85" spans="1:11" x14ac:dyDescent="0.3">
      <c r="B85" s="19">
        <v>44279</v>
      </c>
      <c r="C85" s="4">
        <v>12.13</v>
      </c>
      <c r="D85" s="4">
        <v>14.55</v>
      </c>
      <c r="E85" s="17">
        <v>413</v>
      </c>
      <c r="F85" s="17">
        <v>293</v>
      </c>
      <c r="G85" s="17">
        <v>0</v>
      </c>
      <c r="H85" s="4">
        <f t="shared" si="4"/>
        <v>6.8833333333333337</v>
      </c>
      <c r="I85" s="4">
        <f t="shared" si="5"/>
        <v>4.8833333333333337</v>
      </c>
      <c r="J85" s="4">
        <f t="shared" si="6"/>
        <v>0</v>
      </c>
      <c r="K85" s="42">
        <v>39</v>
      </c>
    </row>
    <row r="86" spans="1:11" x14ac:dyDescent="0.3">
      <c r="B86" s="19">
        <v>44280</v>
      </c>
      <c r="C86" s="4">
        <v>12.4</v>
      </c>
      <c r="D86" s="4">
        <v>14.58</v>
      </c>
      <c r="E86" s="17">
        <v>254</v>
      </c>
      <c r="F86" s="17">
        <v>120</v>
      </c>
      <c r="G86" s="17">
        <v>360</v>
      </c>
      <c r="H86" s="4">
        <f t="shared" si="4"/>
        <v>4.2333333333333334</v>
      </c>
      <c r="I86" s="4">
        <f t="shared" si="5"/>
        <v>2</v>
      </c>
      <c r="J86" s="4">
        <f t="shared" si="6"/>
        <v>6</v>
      </c>
      <c r="K86" s="42">
        <v>26</v>
      </c>
    </row>
    <row r="87" spans="1:11" x14ac:dyDescent="0.3">
      <c r="B87" s="19">
        <v>44281</v>
      </c>
      <c r="C87" s="4">
        <v>12.47</v>
      </c>
      <c r="D87" s="4">
        <v>14.53</v>
      </c>
      <c r="E87" s="17">
        <v>276</v>
      </c>
      <c r="F87" s="17">
        <v>121</v>
      </c>
      <c r="G87" s="17">
        <v>334</v>
      </c>
      <c r="H87" s="4">
        <f t="shared" si="4"/>
        <v>4.5999999999999996</v>
      </c>
      <c r="I87" s="4">
        <f t="shared" si="5"/>
        <v>2.0166666666666666</v>
      </c>
      <c r="J87" s="4">
        <f t="shared" si="6"/>
        <v>5.5666666666666664</v>
      </c>
      <c r="K87" s="42">
        <v>19</v>
      </c>
    </row>
    <row r="88" spans="1:11" x14ac:dyDescent="0.3">
      <c r="B88" s="19">
        <v>44282</v>
      </c>
      <c r="C88" s="4">
        <v>12.47</v>
      </c>
      <c r="D88" s="4">
        <v>14.53</v>
      </c>
      <c r="E88" s="17">
        <v>527</v>
      </c>
      <c r="F88" s="17">
        <v>155</v>
      </c>
      <c r="G88" s="17">
        <v>0</v>
      </c>
      <c r="H88" s="4">
        <f t="shared" si="4"/>
        <v>8.7833333333333332</v>
      </c>
      <c r="I88" s="4">
        <f t="shared" si="5"/>
        <v>2.5833333333333335</v>
      </c>
      <c r="J88" s="4">
        <f t="shared" si="6"/>
        <v>0</v>
      </c>
      <c r="K88" s="42">
        <v>17</v>
      </c>
    </row>
    <row r="89" spans="1:11" x14ac:dyDescent="0.3">
      <c r="B89" s="19">
        <v>44283</v>
      </c>
      <c r="C89" s="4">
        <v>12.39</v>
      </c>
      <c r="D89" s="4">
        <v>14.6</v>
      </c>
      <c r="E89" s="17">
        <v>336</v>
      </c>
      <c r="F89" s="17">
        <v>139</v>
      </c>
      <c r="G89" s="17">
        <v>268</v>
      </c>
      <c r="H89" s="4">
        <f t="shared" si="4"/>
        <v>5.6</v>
      </c>
      <c r="I89" s="4">
        <f t="shared" si="5"/>
        <v>2.3166666666666669</v>
      </c>
      <c r="J89" s="4">
        <f t="shared" si="6"/>
        <v>4.4666666666666668</v>
      </c>
      <c r="K89" s="42">
        <v>21</v>
      </c>
    </row>
    <row r="90" spans="1:11" x14ac:dyDescent="0.3">
      <c r="B90" s="19">
        <v>44284</v>
      </c>
      <c r="C90" s="4">
        <v>12.45</v>
      </c>
      <c r="D90" s="4">
        <v>14.55</v>
      </c>
      <c r="E90" s="17">
        <v>234</v>
      </c>
      <c r="F90" s="17">
        <v>121</v>
      </c>
      <c r="G90" s="17">
        <v>390</v>
      </c>
      <c r="H90" s="4">
        <f t="shared" si="4"/>
        <v>3.9</v>
      </c>
      <c r="I90" s="4">
        <f t="shared" si="5"/>
        <v>2.0166666666666666</v>
      </c>
      <c r="J90" s="4">
        <f t="shared" si="6"/>
        <v>6.5</v>
      </c>
      <c r="K90" s="42">
        <v>19</v>
      </c>
    </row>
    <row r="91" spans="1:11" x14ac:dyDescent="0.3">
      <c r="B91" s="19">
        <v>44285</v>
      </c>
      <c r="C91" s="4">
        <v>12.47</v>
      </c>
      <c r="D91" s="4">
        <v>14.55</v>
      </c>
      <c r="E91" s="17">
        <v>217</v>
      </c>
      <c r="F91" s="17">
        <v>121</v>
      </c>
      <c r="G91" s="17">
        <v>417</v>
      </c>
      <c r="H91" s="4">
        <f t="shared" si="4"/>
        <v>3.6166666666666667</v>
      </c>
      <c r="I91" s="4">
        <f t="shared" si="5"/>
        <v>2.0166666666666666</v>
      </c>
      <c r="J91" s="4">
        <f t="shared" si="6"/>
        <v>6.95</v>
      </c>
      <c r="K91" s="42">
        <v>16</v>
      </c>
    </row>
    <row r="92" spans="1:11" x14ac:dyDescent="0.3">
      <c r="B92" s="19">
        <v>44286</v>
      </c>
      <c r="C92" s="4">
        <v>12.51</v>
      </c>
      <c r="D92" s="4">
        <v>14.53</v>
      </c>
      <c r="E92" s="17">
        <v>203</v>
      </c>
      <c r="F92" s="17">
        <v>120</v>
      </c>
      <c r="G92" s="17">
        <v>438</v>
      </c>
      <c r="H92" s="4">
        <f t="shared" si="4"/>
        <v>3.3833333333333333</v>
      </c>
      <c r="I92" s="4">
        <f t="shared" si="5"/>
        <v>2</v>
      </c>
      <c r="J92" s="4">
        <f t="shared" si="6"/>
        <v>7.3</v>
      </c>
      <c r="K92" s="42">
        <v>13</v>
      </c>
    </row>
    <row r="93" spans="1:11" x14ac:dyDescent="0.3">
      <c r="A93" s="18">
        <v>44287</v>
      </c>
      <c r="B93" s="19">
        <v>44287</v>
      </c>
      <c r="C93" s="4">
        <v>12.53</v>
      </c>
      <c r="D93" s="4">
        <v>14.55</v>
      </c>
      <c r="E93" s="17">
        <v>204</v>
      </c>
      <c r="F93" s="17">
        <v>120</v>
      </c>
      <c r="G93" s="17">
        <v>426</v>
      </c>
      <c r="H93" s="4">
        <f t="shared" si="4"/>
        <v>3.4</v>
      </c>
      <c r="I93" s="4">
        <f t="shared" si="5"/>
        <v>2</v>
      </c>
      <c r="J93" s="4">
        <f t="shared" si="6"/>
        <v>7.1</v>
      </c>
      <c r="K93" s="42">
        <v>10</v>
      </c>
    </row>
    <row r="94" spans="1:11" x14ac:dyDescent="0.3">
      <c r="B94" s="19">
        <v>44288</v>
      </c>
      <c r="C94" s="4">
        <v>12.51</v>
      </c>
      <c r="D94" s="4">
        <v>14.53</v>
      </c>
      <c r="E94" s="17">
        <v>702</v>
      </c>
      <c r="F94" s="17">
        <v>19</v>
      </c>
      <c r="G94" s="17">
        <v>0</v>
      </c>
      <c r="H94" s="4">
        <f t="shared" si="4"/>
        <v>11.7</v>
      </c>
      <c r="I94" s="4">
        <f t="shared" si="5"/>
        <v>0.31666666666666665</v>
      </c>
      <c r="J94" s="4">
        <f t="shared" si="6"/>
        <v>0</v>
      </c>
      <c r="K94" s="42">
        <v>11</v>
      </c>
    </row>
    <row r="95" spans="1:11" x14ac:dyDescent="0.3">
      <c r="B95" s="19">
        <v>44289</v>
      </c>
      <c r="C95" s="4">
        <v>12.4</v>
      </c>
      <c r="D95" s="4">
        <v>14.57</v>
      </c>
      <c r="E95" s="17">
        <v>291</v>
      </c>
      <c r="F95" s="17">
        <v>178</v>
      </c>
      <c r="G95" s="17">
        <v>224</v>
      </c>
      <c r="H95" s="4">
        <f t="shared" si="4"/>
        <v>4.8499999999999996</v>
      </c>
      <c r="I95" s="4">
        <f t="shared" si="5"/>
        <v>2.9666666666666668</v>
      </c>
      <c r="J95" s="4">
        <f t="shared" si="6"/>
        <v>3.7333333333333334</v>
      </c>
      <c r="K95" s="42">
        <v>15</v>
      </c>
    </row>
    <row r="96" spans="1:11" x14ac:dyDescent="0.3">
      <c r="B96" s="19">
        <v>44290</v>
      </c>
      <c r="C96" s="4">
        <v>12.45</v>
      </c>
      <c r="D96" s="4">
        <v>14.58</v>
      </c>
      <c r="E96" s="17">
        <v>172</v>
      </c>
      <c r="F96" s="17">
        <v>120</v>
      </c>
      <c r="G96" s="17">
        <v>469</v>
      </c>
      <c r="H96" s="4">
        <f t="shared" si="4"/>
        <v>2.8666666666666667</v>
      </c>
      <c r="I96" s="4">
        <f t="shared" si="5"/>
        <v>2</v>
      </c>
      <c r="J96" s="4">
        <f t="shared" si="6"/>
        <v>7.8166666666666664</v>
      </c>
      <c r="K96" s="42">
        <v>14</v>
      </c>
    </row>
    <row r="97" spans="2:11" x14ac:dyDescent="0.3">
      <c r="B97" s="19">
        <v>44291</v>
      </c>
      <c r="C97" s="4">
        <v>12.5</v>
      </c>
      <c r="D97" s="4">
        <v>14.58</v>
      </c>
      <c r="E97" s="17">
        <v>364</v>
      </c>
      <c r="F97" s="17">
        <v>120</v>
      </c>
      <c r="G97" s="17">
        <v>234</v>
      </c>
      <c r="H97" s="4">
        <f t="shared" si="4"/>
        <v>6.0666666666666664</v>
      </c>
      <c r="I97" s="4">
        <f t="shared" si="5"/>
        <v>2</v>
      </c>
      <c r="J97" s="4">
        <f t="shared" si="6"/>
        <v>3.9</v>
      </c>
      <c r="K97" s="42">
        <v>12</v>
      </c>
    </row>
    <row r="98" spans="2:11" x14ac:dyDescent="0.3">
      <c r="B98" s="19">
        <v>44292</v>
      </c>
      <c r="C98" s="4">
        <v>12.39</v>
      </c>
      <c r="D98" s="4">
        <v>14.58</v>
      </c>
      <c r="E98" s="17">
        <v>480</v>
      </c>
      <c r="F98" s="17">
        <v>205</v>
      </c>
      <c r="G98" s="17">
        <v>17</v>
      </c>
      <c r="H98" s="4">
        <f t="shared" si="4"/>
        <v>8</v>
      </c>
      <c r="I98" s="4">
        <f t="shared" si="5"/>
        <v>3.4166666666666665</v>
      </c>
      <c r="J98" s="4">
        <f t="shared" si="6"/>
        <v>0.28333333333333333</v>
      </c>
      <c r="K98" s="42">
        <v>16</v>
      </c>
    </row>
    <row r="99" spans="2:11" x14ac:dyDescent="0.3">
      <c r="B99" s="19">
        <v>44293</v>
      </c>
      <c r="C99" s="4">
        <v>12.39</v>
      </c>
      <c r="D99" s="4">
        <v>14.58</v>
      </c>
      <c r="E99" s="17">
        <v>337</v>
      </c>
      <c r="F99" s="17">
        <v>153</v>
      </c>
      <c r="G99" s="17">
        <v>251</v>
      </c>
      <c r="H99" s="4">
        <f t="shared" si="4"/>
        <v>5.6166666666666663</v>
      </c>
      <c r="I99" s="4">
        <f t="shared" si="5"/>
        <v>2.5499999999999998</v>
      </c>
      <c r="J99" s="4">
        <f t="shared" si="6"/>
        <v>4.1833333333333336</v>
      </c>
      <c r="K99" s="42">
        <v>18</v>
      </c>
    </row>
    <row r="100" spans="2:11" x14ac:dyDescent="0.3">
      <c r="B100" s="19">
        <v>44294</v>
      </c>
      <c r="C100" s="4">
        <v>12.45</v>
      </c>
      <c r="D100" s="4">
        <v>14.6</v>
      </c>
      <c r="E100" s="17">
        <v>310</v>
      </c>
      <c r="F100" s="17">
        <v>161</v>
      </c>
      <c r="G100" s="17">
        <v>303</v>
      </c>
      <c r="H100" s="4">
        <f t="shared" si="4"/>
        <v>5.166666666666667</v>
      </c>
      <c r="I100" s="4">
        <f t="shared" si="5"/>
        <v>2.6833333333333331</v>
      </c>
      <c r="J100" s="4">
        <f t="shared" si="6"/>
        <v>5.05</v>
      </c>
      <c r="K100" s="42">
        <v>16</v>
      </c>
    </row>
    <row r="101" spans="2:11" x14ac:dyDescent="0.3">
      <c r="B101" s="19">
        <v>44295</v>
      </c>
      <c r="C101" s="4">
        <v>12.45</v>
      </c>
      <c r="D101" s="4">
        <v>14.6</v>
      </c>
      <c r="E101" s="17">
        <v>227</v>
      </c>
      <c r="F101" s="17">
        <v>120</v>
      </c>
      <c r="G101" s="17">
        <v>443</v>
      </c>
      <c r="H101" s="4">
        <f t="shared" si="4"/>
        <v>3.7833333333333332</v>
      </c>
      <c r="I101" s="4">
        <f t="shared" si="5"/>
        <v>2</v>
      </c>
      <c r="J101" s="4">
        <f t="shared" si="6"/>
        <v>7.3833333333333337</v>
      </c>
      <c r="K101" s="42">
        <v>15</v>
      </c>
    </row>
    <row r="102" spans="2:11" x14ac:dyDescent="0.3">
      <c r="B102" s="19">
        <v>44296</v>
      </c>
      <c r="C102" s="4">
        <v>12.51</v>
      </c>
      <c r="D102" s="4">
        <v>14.58</v>
      </c>
      <c r="E102" s="17">
        <v>481</v>
      </c>
      <c r="F102" s="17">
        <v>235</v>
      </c>
      <c r="G102" s="17">
        <v>38</v>
      </c>
      <c r="H102" s="4">
        <f t="shared" si="4"/>
        <v>8.0166666666666675</v>
      </c>
      <c r="I102" s="4">
        <f t="shared" si="5"/>
        <v>3.9166666666666665</v>
      </c>
      <c r="J102" s="4">
        <f t="shared" si="6"/>
        <v>0.6333333333333333</v>
      </c>
      <c r="K102" s="42">
        <v>13</v>
      </c>
    </row>
    <row r="103" spans="2:11" x14ac:dyDescent="0.3">
      <c r="B103" s="19">
        <v>44297</v>
      </c>
      <c r="C103" s="4">
        <v>12.46</v>
      </c>
      <c r="D103" s="4">
        <v>14.55</v>
      </c>
      <c r="E103" s="17">
        <v>216</v>
      </c>
      <c r="F103" s="17">
        <v>120</v>
      </c>
      <c r="G103" s="17">
        <v>463</v>
      </c>
      <c r="H103" s="4">
        <f t="shared" si="4"/>
        <v>3.6</v>
      </c>
      <c r="I103" s="4">
        <f t="shared" si="5"/>
        <v>2</v>
      </c>
      <c r="J103" s="4">
        <f t="shared" si="6"/>
        <v>7.7166666666666668</v>
      </c>
      <c r="K103" s="42">
        <v>14</v>
      </c>
    </row>
    <row r="104" spans="2:11" x14ac:dyDescent="0.3">
      <c r="B104" s="19">
        <v>44298</v>
      </c>
      <c r="C104" s="4">
        <v>12.4</v>
      </c>
      <c r="D104" s="4">
        <v>13.44</v>
      </c>
      <c r="E104" s="17">
        <v>673</v>
      </c>
      <c r="F104" s="17">
        <v>0</v>
      </c>
      <c r="G104" s="17">
        <v>0</v>
      </c>
      <c r="H104" s="4">
        <f t="shared" si="4"/>
        <v>11.216666666666667</v>
      </c>
      <c r="I104" s="4">
        <f t="shared" si="5"/>
        <v>0</v>
      </c>
      <c r="J104" s="4">
        <f t="shared" si="6"/>
        <v>0</v>
      </c>
      <c r="K104" s="42">
        <v>13</v>
      </c>
    </row>
    <row r="105" spans="2:11" x14ac:dyDescent="0.3">
      <c r="B105" s="19">
        <v>44299</v>
      </c>
      <c r="C105" s="4">
        <v>12.39</v>
      </c>
      <c r="D105" s="4">
        <v>14.58</v>
      </c>
      <c r="E105" s="17">
        <v>398</v>
      </c>
      <c r="F105" s="17">
        <v>182</v>
      </c>
      <c r="G105" s="17">
        <v>198</v>
      </c>
      <c r="H105" s="4">
        <f t="shared" si="4"/>
        <v>6.6333333333333337</v>
      </c>
      <c r="I105" s="4">
        <f t="shared" si="5"/>
        <v>3.0333333333333332</v>
      </c>
      <c r="J105" s="4">
        <f t="shared" si="6"/>
        <v>3.3</v>
      </c>
      <c r="K105" s="42">
        <v>22</v>
      </c>
    </row>
    <row r="106" spans="2:11" x14ac:dyDescent="0.3">
      <c r="B106" s="19">
        <v>44300</v>
      </c>
      <c r="C106" s="4">
        <v>12.52</v>
      </c>
      <c r="D106" s="4">
        <v>14.56</v>
      </c>
      <c r="E106" s="17">
        <v>280</v>
      </c>
      <c r="F106" s="17">
        <v>148</v>
      </c>
      <c r="G106" s="17">
        <v>378</v>
      </c>
      <c r="H106" s="4">
        <f t="shared" si="4"/>
        <v>4.666666666666667</v>
      </c>
      <c r="I106" s="4">
        <f t="shared" si="5"/>
        <v>2.4666666666666668</v>
      </c>
      <c r="J106" s="4">
        <f t="shared" si="6"/>
        <v>6.3</v>
      </c>
      <c r="K106" s="42">
        <v>17</v>
      </c>
    </row>
    <row r="107" spans="2:11" x14ac:dyDescent="0.3">
      <c r="B107" s="19">
        <v>44301</v>
      </c>
      <c r="C107" s="4">
        <v>12.51</v>
      </c>
      <c r="D107" s="4">
        <v>14.55</v>
      </c>
      <c r="E107" s="17">
        <v>260</v>
      </c>
      <c r="F107" s="17">
        <v>123</v>
      </c>
      <c r="G107" s="17">
        <v>362</v>
      </c>
      <c r="H107" s="4">
        <f t="shared" si="4"/>
        <v>4.333333333333333</v>
      </c>
      <c r="I107" s="4">
        <f t="shared" si="5"/>
        <v>2.0499999999999998</v>
      </c>
      <c r="J107" s="4">
        <f t="shared" si="6"/>
        <v>6.0333333333333332</v>
      </c>
      <c r="K107" s="42">
        <v>16</v>
      </c>
    </row>
    <row r="108" spans="2:11" x14ac:dyDescent="0.3">
      <c r="B108" s="19">
        <v>44302</v>
      </c>
      <c r="C108" s="4">
        <v>12.4</v>
      </c>
      <c r="D108" s="4">
        <v>13.43</v>
      </c>
      <c r="E108" s="17">
        <v>732</v>
      </c>
      <c r="F108" s="17">
        <v>0</v>
      </c>
      <c r="G108" s="17">
        <v>0</v>
      </c>
      <c r="H108" s="4">
        <f t="shared" si="4"/>
        <v>12.2</v>
      </c>
      <c r="I108" s="4">
        <f t="shared" si="5"/>
        <v>0</v>
      </c>
      <c r="J108" s="4">
        <f t="shared" si="6"/>
        <v>0</v>
      </c>
      <c r="K108" s="42">
        <v>18</v>
      </c>
    </row>
    <row r="109" spans="2:11" x14ac:dyDescent="0.3">
      <c r="B109" s="19">
        <v>44303</v>
      </c>
      <c r="C109" s="4">
        <v>12.27</v>
      </c>
      <c r="D109" s="4">
        <v>13.11</v>
      </c>
      <c r="E109" s="17">
        <v>758</v>
      </c>
      <c r="F109" s="17">
        <v>0</v>
      </c>
      <c r="G109" s="17">
        <v>0</v>
      </c>
      <c r="H109" s="4">
        <f t="shared" si="4"/>
        <v>12.633333333333333</v>
      </c>
      <c r="I109" s="4">
        <f t="shared" si="5"/>
        <v>0</v>
      </c>
      <c r="J109" s="4">
        <f t="shared" si="6"/>
        <v>0</v>
      </c>
      <c r="K109" s="42">
        <v>28</v>
      </c>
    </row>
    <row r="110" spans="2:11" x14ac:dyDescent="0.3">
      <c r="B110" s="19">
        <v>44304</v>
      </c>
      <c r="C110" s="4">
        <v>12.21</v>
      </c>
      <c r="D110" s="4">
        <v>14.54</v>
      </c>
      <c r="E110" s="17">
        <v>725</v>
      </c>
      <c r="F110" s="17">
        <v>40</v>
      </c>
      <c r="G110" s="17">
        <v>0</v>
      </c>
      <c r="H110" s="4">
        <f t="shared" si="4"/>
        <v>12.083333333333334</v>
      </c>
      <c r="I110" s="4">
        <f t="shared" si="5"/>
        <v>0.66666666666666663</v>
      </c>
      <c r="J110" s="4">
        <f t="shared" si="6"/>
        <v>0</v>
      </c>
      <c r="K110" s="42">
        <v>38</v>
      </c>
    </row>
    <row r="111" spans="2:11" x14ac:dyDescent="0.3">
      <c r="B111" s="19">
        <v>44305</v>
      </c>
      <c r="C111" s="4">
        <v>12.39</v>
      </c>
      <c r="D111" s="4">
        <v>14.53</v>
      </c>
      <c r="E111" s="17">
        <v>589</v>
      </c>
      <c r="F111" s="17">
        <v>197</v>
      </c>
      <c r="G111" s="17">
        <v>0</v>
      </c>
      <c r="H111" s="4">
        <f t="shared" si="4"/>
        <v>9.8166666666666664</v>
      </c>
      <c r="I111" s="4">
        <f t="shared" si="5"/>
        <v>3.2833333333333332</v>
      </c>
      <c r="J111" s="4">
        <f t="shared" si="6"/>
        <v>0</v>
      </c>
      <c r="K111" s="42">
        <v>32</v>
      </c>
    </row>
    <row r="112" spans="2:11" x14ac:dyDescent="0.3">
      <c r="B112" s="19">
        <v>44306</v>
      </c>
      <c r="C112" s="4">
        <v>12.39</v>
      </c>
      <c r="D112" s="4">
        <v>14.55</v>
      </c>
      <c r="E112" s="17">
        <v>434</v>
      </c>
      <c r="F112" s="17">
        <v>132</v>
      </c>
      <c r="G112" s="17">
        <v>254</v>
      </c>
      <c r="H112" s="4">
        <f t="shared" si="4"/>
        <v>7.2333333333333334</v>
      </c>
      <c r="I112" s="4">
        <f t="shared" si="5"/>
        <v>2.2000000000000002</v>
      </c>
      <c r="J112" s="4">
        <f t="shared" si="6"/>
        <v>4.2333333333333334</v>
      </c>
      <c r="K112" s="42">
        <v>30</v>
      </c>
    </row>
    <row r="113" spans="1:14" x14ac:dyDescent="0.3">
      <c r="B113" s="19">
        <v>44307</v>
      </c>
      <c r="C113" s="4">
        <v>12.52</v>
      </c>
      <c r="D113" s="4">
        <v>14.6</v>
      </c>
      <c r="E113" s="17">
        <v>346</v>
      </c>
      <c r="F113" s="17">
        <v>120</v>
      </c>
      <c r="G113" s="17">
        <v>361</v>
      </c>
      <c r="H113" s="4">
        <f t="shared" si="4"/>
        <v>5.7666666666666666</v>
      </c>
      <c r="I113" s="4">
        <f t="shared" si="5"/>
        <v>2</v>
      </c>
      <c r="J113" s="4">
        <f t="shared" si="6"/>
        <v>6.0166666666666666</v>
      </c>
      <c r="K113" s="42">
        <v>22</v>
      </c>
    </row>
    <row r="114" spans="1:14" x14ac:dyDescent="0.3">
      <c r="B114" s="19">
        <v>44308</v>
      </c>
      <c r="C114" s="4">
        <v>12.53</v>
      </c>
      <c r="D114" s="4">
        <v>14.55</v>
      </c>
      <c r="E114" s="17">
        <v>159</v>
      </c>
      <c r="F114" s="17">
        <v>138</v>
      </c>
      <c r="G114" s="17">
        <v>482</v>
      </c>
      <c r="H114" s="4">
        <f t="shared" si="4"/>
        <v>2.65</v>
      </c>
      <c r="I114" s="4">
        <f t="shared" si="5"/>
        <v>2.2999999999999998</v>
      </c>
      <c r="J114" s="4">
        <f t="shared" si="6"/>
        <v>8.0333333333333332</v>
      </c>
      <c r="K114" s="42">
        <v>18</v>
      </c>
    </row>
    <row r="115" spans="1:14" x14ac:dyDescent="0.3">
      <c r="B115" s="19">
        <v>44309</v>
      </c>
      <c r="C115" s="4">
        <v>12.52</v>
      </c>
      <c r="D115" s="4">
        <v>14.55</v>
      </c>
      <c r="E115" s="17">
        <v>197</v>
      </c>
      <c r="F115" s="17">
        <v>171</v>
      </c>
      <c r="G115" s="17">
        <v>466</v>
      </c>
      <c r="H115" s="4">
        <f t="shared" si="4"/>
        <v>3.2833333333333332</v>
      </c>
      <c r="I115" s="4">
        <f t="shared" si="5"/>
        <v>2.85</v>
      </c>
      <c r="J115" s="4">
        <f t="shared" si="6"/>
        <v>7.7666666666666666</v>
      </c>
      <c r="K115" s="42">
        <v>16</v>
      </c>
    </row>
    <row r="116" spans="1:14" x14ac:dyDescent="0.3">
      <c r="B116" s="19">
        <v>44310</v>
      </c>
      <c r="C116" s="4">
        <v>12.51</v>
      </c>
      <c r="D116" s="4">
        <v>14.58</v>
      </c>
      <c r="E116" s="17">
        <v>206</v>
      </c>
      <c r="F116" s="17">
        <v>133</v>
      </c>
      <c r="G116" s="17">
        <v>497</v>
      </c>
      <c r="H116" s="4">
        <f t="shared" si="4"/>
        <v>3.4333333333333331</v>
      </c>
      <c r="I116" s="4">
        <f t="shared" si="5"/>
        <v>2.2166666666666668</v>
      </c>
      <c r="J116" s="4">
        <f t="shared" si="6"/>
        <v>8.2833333333333332</v>
      </c>
      <c r="K116" s="42">
        <v>15</v>
      </c>
    </row>
    <row r="117" spans="1:14" x14ac:dyDescent="0.3">
      <c r="B117" s="19">
        <v>44311</v>
      </c>
      <c r="C117" s="4">
        <v>12.52</v>
      </c>
      <c r="D117" s="4">
        <v>14.55</v>
      </c>
      <c r="E117" s="17">
        <v>207</v>
      </c>
      <c r="F117" s="17">
        <v>120</v>
      </c>
      <c r="G117" s="17">
        <v>508</v>
      </c>
      <c r="H117" s="4">
        <f t="shared" si="4"/>
        <v>3.45</v>
      </c>
      <c r="I117" s="4">
        <f t="shared" si="5"/>
        <v>2</v>
      </c>
      <c r="J117" s="4">
        <f t="shared" si="6"/>
        <v>8.4666666666666668</v>
      </c>
      <c r="K117" s="42">
        <v>14</v>
      </c>
    </row>
    <row r="118" spans="1:14" x14ac:dyDescent="0.3">
      <c r="B118" s="19">
        <v>44312</v>
      </c>
      <c r="C118" s="4">
        <v>12.51</v>
      </c>
      <c r="D118" s="4">
        <v>14.56</v>
      </c>
      <c r="E118" s="17">
        <v>198</v>
      </c>
      <c r="F118" s="17">
        <v>120</v>
      </c>
      <c r="G118" s="17">
        <v>517</v>
      </c>
      <c r="H118" s="4">
        <f t="shared" si="4"/>
        <v>3.3</v>
      </c>
      <c r="I118" s="4">
        <f t="shared" si="5"/>
        <v>2</v>
      </c>
      <c r="J118" s="4">
        <f t="shared" si="6"/>
        <v>8.6166666666666671</v>
      </c>
      <c r="K118" s="42">
        <v>14</v>
      </c>
      <c r="N118" s="40"/>
    </row>
    <row r="119" spans="1:14" x14ac:dyDescent="0.3">
      <c r="B119" s="19">
        <v>44313</v>
      </c>
      <c r="C119" s="4">
        <v>12.51</v>
      </c>
      <c r="D119" s="4">
        <v>14.58</v>
      </c>
      <c r="E119" s="17">
        <v>208</v>
      </c>
      <c r="F119" s="17">
        <v>120</v>
      </c>
      <c r="G119" s="17">
        <v>514</v>
      </c>
      <c r="H119" s="4">
        <f t="shared" si="4"/>
        <v>3.4666666666666668</v>
      </c>
      <c r="I119" s="4">
        <f t="shared" si="5"/>
        <v>2</v>
      </c>
      <c r="J119" s="4">
        <f t="shared" si="6"/>
        <v>8.5666666666666664</v>
      </c>
      <c r="K119" s="42">
        <v>14</v>
      </c>
    </row>
    <row r="120" spans="1:14" x14ac:dyDescent="0.3">
      <c r="B120" s="19">
        <v>44314</v>
      </c>
      <c r="C120" s="4">
        <v>12.52</v>
      </c>
      <c r="D120" s="4">
        <v>14.55</v>
      </c>
      <c r="E120" s="17">
        <v>264</v>
      </c>
      <c r="F120" s="17">
        <v>120</v>
      </c>
      <c r="G120" s="17">
        <v>471</v>
      </c>
      <c r="H120" s="4">
        <f t="shared" si="4"/>
        <v>4.4000000000000004</v>
      </c>
      <c r="I120" s="4">
        <f t="shared" si="5"/>
        <v>2</v>
      </c>
      <c r="J120" s="4">
        <f t="shared" si="6"/>
        <v>7.85</v>
      </c>
      <c r="K120" s="42">
        <v>13</v>
      </c>
    </row>
    <row r="121" spans="1:14" x14ac:dyDescent="0.3">
      <c r="B121" s="19">
        <v>44315</v>
      </c>
      <c r="C121" s="4">
        <v>12.54</v>
      </c>
      <c r="D121" s="4">
        <v>14.53</v>
      </c>
      <c r="E121" s="17">
        <v>337</v>
      </c>
      <c r="F121" s="17">
        <v>206</v>
      </c>
      <c r="G121" s="17">
        <v>229</v>
      </c>
      <c r="H121" s="4">
        <f t="shared" si="4"/>
        <v>5.6166666666666663</v>
      </c>
      <c r="I121" s="4">
        <f t="shared" si="5"/>
        <v>3.4333333333333331</v>
      </c>
      <c r="J121" s="4">
        <f t="shared" si="6"/>
        <v>3.8166666666666669</v>
      </c>
      <c r="K121" s="42">
        <v>13</v>
      </c>
    </row>
    <row r="122" spans="1:14" x14ac:dyDescent="0.3">
      <c r="B122" s="19">
        <v>44316</v>
      </c>
      <c r="C122" s="4">
        <v>12.52</v>
      </c>
      <c r="D122" s="4">
        <v>14.55</v>
      </c>
      <c r="E122" s="17">
        <v>271</v>
      </c>
      <c r="F122" s="17">
        <v>120</v>
      </c>
      <c r="G122" s="17">
        <v>458</v>
      </c>
      <c r="H122" s="4">
        <f t="shared" si="4"/>
        <v>4.5166666666666666</v>
      </c>
      <c r="I122" s="4">
        <f t="shared" si="5"/>
        <v>2</v>
      </c>
      <c r="J122" s="4">
        <f t="shared" si="6"/>
        <v>7.6333333333333337</v>
      </c>
      <c r="K122" s="42">
        <v>13</v>
      </c>
    </row>
    <row r="123" spans="1:14" x14ac:dyDescent="0.3">
      <c r="A123" s="18">
        <v>44317</v>
      </c>
      <c r="B123" s="19">
        <v>44317</v>
      </c>
      <c r="C123" s="4">
        <v>12.58</v>
      </c>
      <c r="D123" s="4">
        <v>14.55</v>
      </c>
      <c r="E123" s="17">
        <v>570</v>
      </c>
      <c r="F123" s="17">
        <v>144</v>
      </c>
      <c r="G123" s="17">
        <v>99</v>
      </c>
      <c r="H123" s="4">
        <f t="shared" si="4"/>
        <v>9.5</v>
      </c>
      <c r="I123" s="4">
        <f t="shared" si="5"/>
        <v>2.4</v>
      </c>
      <c r="J123" s="4">
        <f t="shared" si="6"/>
        <v>1.65</v>
      </c>
      <c r="K123" s="42">
        <v>12</v>
      </c>
    </row>
    <row r="124" spans="1:14" x14ac:dyDescent="0.3">
      <c r="B124" s="19">
        <v>44318</v>
      </c>
      <c r="C124" s="4">
        <v>12.51</v>
      </c>
      <c r="D124" s="4">
        <v>14.55</v>
      </c>
      <c r="E124" s="17">
        <v>576</v>
      </c>
      <c r="F124" s="17">
        <v>167</v>
      </c>
      <c r="G124" s="17">
        <v>0</v>
      </c>
      <c r="H124" s="4">
        <f t="shared" si="4"/>
        <v>9.6</v>
      </c>
      <c r="I124" s="4">
        <f t="shared" si="5"/>
        <v>2.7833333333333332</v>
      </c>
      <c r="J124" s="4">
        <f t="shared" si="6"/>
        <v>0</v>
      </c>
      <c r="K124" s="42">
        <v>13</v>
      </c>
    </row>
    <row r="125" spans="1:14" x14ac:dyDescent="0.3">
      <c r="B125" s="19">
        <v>44319</v>
      </c>
      <c r="C125" s="4">
        <v>12.45</v>
      </c>
      <c r="D125" s="4">
        <v>14.56</v>
      </c>
      <c r="E125" s="17">
        <v>302</v>
      </c>
      <c r="F125" s="17">
        <v>209</v>
      </c>
      <c r="G125" s="17">
        <v>345</v>
      </c>
      <c r="H125" s="4">
        <f t="shared" si="4"/>
        <v>5.0333333333333332</v>
      </c>
      <c r="I125" s="4">
        <f t="shared" si="5"/>
        <v>3.4833333333333334</v>
      </c>
      <c r="J125" s="4">
        <f t="shared" si="6"/>
        <v>5.75</v>
      </c>
      <c r="K125" s="42">
        <v>16</v>
      </c>
    </row>
    <row r="126" spans="1:14" x14ac:dyDescent="0.3">
      <c r="B126" s="19">
        <v>44320</v>
      </c>
      <c r="C126" s="4">
        <v>12.58</v>
      </c>
      <c r="D126" s="4">
        <v>14.55</v>
      </c>
      <c r="E126" s="17">
        <v>338</v>
      </c>
      <c r="F126" s="17">
        <v>134</v>
      </c>
      <c r="G126" s="17">
        <v>373</v>
      </c>
      <c r="H126" s="4">
        <f t="shared" si="4"/>
        <v>5.6333333333333337</v>
      </c>
      <c r="I126" s="4">
        <f t="shared" si="5"/>
        <v>2.2333333333333334</v>
      </c>
      <c r="J126" s="4">
        <f t="shared" si="6"/>
        <v>6.2166666666666668</v>
      </c>
      <c r="K126" s="42">
        <v>11</v>
      </c>
    </row>
    <row r="127" spans="1:14" x14ac:dyDescent="0.3">
      <c r="B127" s="19">
        <v>44321</v>
      </c>
      <c r="C127" s="4">
        <v>12.53</v>
      </c>
      <c r="D127" s="4">
        <v>14.55</v>
      </c>
      <c r="E127" s="17">
        <v>385</v>
      </c>
      <c r="F127" s="17">
        <v>134</v>
      </c>
      <c r="G127" s="17">
        <v>309</v>
      </c>
      <c r="H127" s="4">
        <f t="shared" si="4"/>
        <v>6.416666666666667</v>
      </c>
      <c r="I127" s="4">
        <f t="shared" si="5"/>
        <v>2.2333333333333334</v>
      </c>
      <c r="J127" s="4">
        <f t="shared" si="6"/>
        <v>5.15</v>
      </c>
      <c r="K127" s="42">
        <v>11</v>
      </c>
    </row>
    <row r="128" spans="1:14" x14ac:dyDescent="0.3">
      <c r="B128" s="19">
        <v>44322</v>
      </c>
      <c r="C128" s="4">
        <v>12.52</v>
      </c>
      <c r="D128" s="4">
        <v>14.55</v>
      </c>
      <c r="E128" s="17">
        <v>342</v>
      </c>
      <c r="F128" s="17">
        <v>143</v>
      </c>
      <c r="G128" s="17">
        <v>354</v>
      </c>
      <c r="H128" s="4">
        <f t="shared" si="4"/>
        <v>5.7</v>
      </c>
      <c r="I128" s="4">
        <f t="shared" si="5"/>
        <v>2.3833333333333333</v>
      </c>
      <c r="J128" s="4">
        <f t="shared" si="6"/>
        <v>5.9</v>
      </c>
      <c r="K128" s="42">
        <v>11</v>
      </c>
    </row>
    <row r="129" spans="2:11" x14ac:dyDescent="0.3">
      <c r="B129" s="19">
        <v>44323</v>
      </c>
      <c r="C129" s="4">
        <v>12.51</v>
      </c>
      <c r="D129" s="4">
        <v>14.53</v>
      </c>
      <c r="E129" s="17">
        <v>375</v>
      </c>
      <c r="F129" s="17">
        <v>179</v>
      </c>
      <c r="G129" s="17">
        <v>324</v>
      </c>
      <c r="H129" s="4">
        <f t="shared" si="4"/>
        <v>6.25</v>
      </c>
      <c r="I129" s="4">
        <f t="shared" si="5"/>
        <v>2.9833333333333334</v>
      </c>
      <c r="J129" s="4">
        <f t="shared" si="6"/>
        <v>5.4</v>
      </c>
      <c r="K129" s="42">
        <v>12</v>
      </c>
    </row>
    <row r="130" spans="2:11" x14ac:dyDescent="0.3">
      <c r="B130" s="19">
        <v>44324</v>
      </c>
      <c r="C130" s="4">
        <v>12.51</v>
      </c>
      <c r="D130" s="4">
        <v>14.58</v>
      </c>
      <c r="E130" s="17">
        <v>241</v>
      </c>
      <c r="F130" s="17">
        <v>123</v>
      </c>
      <c r="G130" s="17">
        <v>518</v>
      </c>
      <c r="H130" s="4">
        <f t="shared" si="4"/>
        <v>4.0166666666666666</v>
      </c>
      <c r="I130" s="4">
        <f t="shared" si="5"/>
        <v>2.0499999999999998</v>
      </c>
      <c r="J130" s="4">
        <f t="shared" si="6"/>
        <v>8.6333333333333329</v>
      </c>
      <c r="K130" s="42">
        <v>11</v>
      </c>
    </row>
    <row r="131" spans="2:11" x14ac:dyDescent="0.3">
      <c r="B131" s="19">
        <v>44325</v>
      </c>
      <c r="C131" s="4">
        <v>12.58</v>
      </c>
      <c r="D131" s="4">
        <v>14.53</v>
      </c>
      <c r="E131" s="17">
        <v>280</v>
      </c>
      <c r="F131" s="17">
        <v>122</v>
      </c>
      <c r="G131" s="17">
        <v>516</v>
      </c>
      <c r="H131" s="4">
        <f t="shared" si="4"/>
        <v>4.666666666666667</v>
      </c>
      <c r="I131" s="4">
        <f t="shared" si="5"/>
        <v>2.0333333333333332</v>
      </c>
      <c r="J131" s="4">
        <f t="shared" si="6"/>
        <v>8.6</v>
      </c>
      <c r="K131" s="42">
        <v>10</v>
      </c>
    </row>
    <row r="132" spans="2:11" x14ac:dyDescent="0.3">
      <c r="B132" s="19">
        <v>44326</v>
      </c>
      <c r="C132" s="4">
        <v>12.58</v>
      </c>
      <c r="D132" s="4">
        <v>14.53</v>
      </c>
      <c r="E132" s="17">
        <v>269</v>
      </c>
      <c r="F132" s="17">
        <v>123</v>
      </c>
      <c r="G132" s="17">
        <v>503</v>
      </c>
      <c r="H132" s="4">
        <f t="shared" ref="H132:H145" si="7">E132/60</f>
        <v>4.4833333333333334</v>
      </c>
      <c r="I132" s="4">
        <f t="shared" ref="I132:I145" si="8">F132/60</f>
        <v>2.0499999999999998</v>
      </c>
      <c r="J132" s="4">
        <f t="shared" ref="J132:J145" si="9">G132/60</f>
        <v>8.3833333333333329</v>
      </c>
      <c r="K132" s="42">
        <v>10</v>
      </c>
    </row>
    <row r="133" spans="2:11" x14ac:dyDescent="0.3">
      <c r="B133" s="19">
        <v>44327</v>
      </c>
      <c r="C133" s="4">
        <v>12.59</v>
      </c>
      <c r="D133" s="4">
        <v>14.5</v>
      </c>
      <c r="E133" s="17">
        <v>233</v>
      </c>
      <c r="F133" s="17">
        <v>120</v>
      </c>
      <c r="G133" s="17">
        <v>531</v>
      </c>
      <c r="H133" s="4">
        <f t="shared" si="7"/>
        <v>3.8833333333333333</v>
      </c>
      <c r="I133" s="4">
        <f t="shared" si="8"/>
        <v>2</v>
      </c>
      <c r="J133" s="4">
        <f t="shared" si="9"/>
        <v>8.85</v>
      </c>
      <c r="K133" s="42">
        <v>10</v>
      </c>
    </row>
    <row r="134" spans="2:11" x14ac:dyDescent="0.3">
      <c r="B134" s="19">
        <v>44328</v>
      </c>
      <c r="C134" s="4">
        <v>12.39</v>
      </c>
      <c r="D134" s="4">
        <v>14.41</v>
      </c>
      <c r="E134" s="17">
        <v>564</v>
      </c>
      <c r="F134" s="17">
        <v>134</v>
      </c>
      <c r="G134" s="17">
        <v>0</v>
      </c>
      <c r="H134" s="4">
        <f t="shared" si="7"/>
        <v>9.4</v>
      </c>
      <c r="I134" s="4">
        <f t="shared" si="8"/>
        <v>2.2333333333333334</v>
      </c>
      <c r="J134" s="4">
        <f t="shared" si="9"/>
        <v>0</v>
      </c>
      <c r="K134" s="42">
        <v>9</v>
      </c>
    </row>
    <row r="135" spans="2:11" x14ac:dyDescent="0.3">
      <c r="B135" s="19">
        <v>44329</v>
      </c>
      <c r="C135" s="4">
        <v>12.4</v>
      </c>
      <c r="D135" s="4">
        <v>13.01</v>
      </c>
      <c r="E135" s="17">
        <v>611</v>
      </c>
      <c r="F135" s="17">
        <v>0</v>
      </c>
      <c r="G135" s="17">
        <v>0</v>
      </c>
      <c r="H135" s="4">
        <f t="shared" si="7"/>
        <v>10.183333333333334</v>
      </c>
      <c r="I135" s="4">
        <f t="shared" si="8"/>
        <v>0</v>
      </c>
      <c r="J135" s="4">
        <f t="shared" si="9"/>
        <v>0</v>
      </c>
      <c r="K135" s="42">
        <v>16</v>
      </c>
    </row>
    <row r="136" spans="2:11" x14ac:dyDescent="0.3">
      <c r="B136" s="19">
        <v>44330</v>
      </c>
      <c r="C136" s="4">
        <v>12.34</v>
      </c>
      <c r="D136" s="4">
        <v>14.52</v>
      </c>
      <c r="E136" s="17">
        <v>679</v>
      </c>
      <c r="F136" s="17">
        <v>131</v>
      </c>
      <c r="G136" s="17">
        <v>0</v>
      </c>
      <c r="H136" s="4">
        <f t="shared" si="7"/>
        <v>11.316666666666666</v>
      </c>
      <c r="I136" s="4">
        <f t="shared" si="8"/>
        <v>2.1833333333333331</v>
      </c>
      <c r="J136" s="4">
        <f t="shared" si="9"/>
        <v>0</v>
      </c>
      <c r="K136" s="42">
        <v>28</v>
      </c>
    </row>
    <row r="137" spans="2:11" x14ac:dyDescent="0.3">
      <c r="B137" s="19">
        <v>44331</v>
      </c>
      <c r="C137" s="4">
        <v>12.52</v>
      </c>
      <c r="D137" s="4">
        <v>14.51</v>
      </c>
      <c r="E137" s="17">
        <v>311</v>
      </c>
      <c r="F137" s="17">
        <v>176</v>
      </c>
      <c r="G137" s="17">
        <v>413</v>
      </c>
      <c r="H137" s="4">
        <f t="shared" si="7"/>
        <v>5.1833333333333336</v>
      </c>
      <c r="I137" s="4">
        <f t="shared" si="8"/>
        <v>2.9333333333333331</v>
      </c>
      <c r="J137" s="4">
        <f t="shared" si="9"/>
        <v>6.8833333333333337</v>
      </c>
      <c r="K137" s="42">
        <v>21</v>
      </c>
    </row>
    <row r="138" spans="2:11" x14ac:dyDescent="0.3">
      <c r="B138" s="19">
        <v>44332</v>
      </c>
      <c r="C138" s="4">
        <v>12.59</v>
      </c>
      <c r="D138" s="4">
        <v>14.53</v>
      </c>
      <c r="E138" s="17">
        <v>282</v>
      </c>
      <c r="F138" s="17">
        <v>175</v>
      </c>
      <c r="G138" s="17">
        <v>437</v>
      </c>
      <c r="H138" s="4">
        <f t="shared" si="7"/>
        <v>4.7</v>
      </c>
      <c r="I138" s="4">
        <f t="shared" si="8"/>
        <v>2.9166666666666665</v>
      </c>
      <c r="J138" s="4">
        <f t="shared" si="9"/>
        <v>7.2833333333333332</v>
      </c>
      <c r="K138" s="42">
        <v>15</v>
      </c>
    </row>
    <row r="139" spans="2:11" x14ac:dyDescent="0.3">
      <c r="B139" s="19">
        <v>44333</v>
      </c>
      <c r="C139" s="4">
        <v>12.59</v>
      </c>
      <c r="D139" s="4">
        <v>14.5</v>
      </c>
      <c r="E139" s="17">
        <v>386</v>
      </c>
      <c r="F139" s="17">
        <v>131</v>
      </c>
      <c r="G139" s="17">
        <v>368</v>
      </c>
      <c r="H139" s="4">
        <f t="shared" si="7"/>
        <v>6.4333333333333336</v>
      </c>
      <c r="I139" s="4">
        <f t="shared" si="8"/>
        <v>2.1833333333333331</v>
      </c>
      <c r="J139" s="4">
        <f t="shared" si="9"/>
        <v>6.1333333333333337</v>
      </c>
      <c r="K139" s="42">
        <v>13</v>
      </c>
    </row>
    <row r="140" spans="2:11" x14ac:dyDescent="0.3">
      <c r="B140" s="19">
        <v>44334</v>
      </c>
      <c r="C140" s="4">
        <v>12.58</v>
      </c>
      <c r="D140" s="4">
        <v>14.71</v>
      </c>
      <c r="E140" s="17">
        <v>309</v>
      </c>
      <c r="F140" s="17">
        <v>168</v>
      </c>
      <c r="G140" s="17">
        <v>391</v>
      </c>
      <c r="H140" s="4">
        <f t="shared" si="7"/>
        <v>5.15</v>
      </c>
      <c r="I140" s="4">
        <f t="shared" si="8"/>
        <v>2.8</v>
      </c>
      <c r="J140" s="4">
        <f t="shared" si="9"/>
        <v>6.5166666666666666</v>
      </c>
      <c r="K140" s="42">
        <v>12</v>
      </c>
    </row>
    <row r="141" spans="2:11" x14ac:dyDescent="0.3">
      <c r="B141" s="19">
        <v>44335</v>
      </c>
      <c r="C141" s="4">
        <v>12.58</v>
      </c>
      <c r="D141" s="4">
        <v>14.52</v>
      </c>
      <c r="E141" s="17">
        <v>330</v>
      </c>
      <c r="F141" s="17">
        <v>147</v>
      </c>
      <c r="G141" s="17">
        <v>418</v>
      </c>
      <c r="H141" s="4">
        <f t="shared" si="7"/>
        <v>5.5</v>
      </c>
      <c r="I141" s="4">
        <f t="shared" si="8"/>
        <v>2.4500000000000002</v>
      </c>
      <c r="J141" s="4">
        <f t="shared" si="9"/>
        <v>6.9666666666666668</v>
      </c>
      <c r="K141" s="42">
        <v>12</v>
      </c>
    </row>
    <row r="142" spans="2:11" x14ac:dyDescent="0.3">
      <c r="B142" s="19">
        <v>44336</v>
      </c>
      <c r="C142" s="4">
        <v>12.58</v>
      </c>
      <c r="D142" s="4">
        <v>14.52</v>
      </c>
      <c r="E142" s="17">
        <v>412</v>
      </c>
      <c r="F142" s="17">
        <v>127</v>
      </c>
      <c r="G142" s="17">
        <v>350</v>
      </c>
      <c r="H142" s="4">
        <f t="shared" si="7"/>
        <v>6.8666666666666663</v>
      </c>
      <c r="I142" s="4">
        <f t="shared" si="8"/>
        <v>2.1166666666666667</v>
      </c>
      <c r="J142" s="4">
        <f t="shared" si="9"/>
        <v>5.833333333333333</v>
      </c>
      <c r="K142" s="42">
        <v>11</v>
      </c>
    </row>
    <row r="143" spans="2:11" x14ac:dyDescent="0.3">
      <c r="B143" s="19">
        <v>44337</v>
      </c>
      <c r="C143" s="4">
        <v>12.58</v>
      </c>
      <c r="D143" s="4">
        <v>14.53</v>
      </c>
      <c r="E143" s="17">
        <v>373</v>
      </c>
      <c r="F143" s="17">
        <v>131</v>
      </c>
      <c r="G143" s="17">
        <v>390</v>
      </c>
      <c r="H143" s="4">
        <f t="shared" si="7"/>
        <v>6.2166666666666668</v>
      </c>
      <c r="I143" s="4">
        <f t="shared" si="8"/>
        <v>2.1833333333333331</v>
      </c>
      <c r="J143" s="4">
        <f t="shared" si="9"/>
        <v>6.5</v>
      </c>
      <c r="K143" s="42">
        <v>12</v>
      </c>
    </row>
    <row r="144" spans="2:11" x14ac:dyDescent="0.3">
      <c r="B144" s="19">
        <v>44338</v>
      </c>
      <c r="C144" s="4">
        <v>12.53</v>
      </c>
      <c r="D144" s="4">
        <v>14.5</v>
      </c>
      <c r="E144" s="17">
        <v>308</v>
      </c>
      <c r="F144" s="17">
        <v>149</v>
      </c>
      <c r="G144" s="17">
        <v>381</v>
      </c>
      <c r="H144" s="4">
        <f t="shared" si="7"/>
        <v>5.1333333333333337</v>
      </c>
      <c r="I144" s="4">
        <f t="shared" si="8"/>
        <v>2.4833333333333334</v>
      </c>
      <c r="J144" s="4">
        <f t="shared" si="9"/>
        <v>6.35</v>
      </c>
      <c r="K144" s="42">
        <v>13</v>
      </c>
    </row>
    <row r="145" spans="2:11" x14ac:dyDescent="0.3">
      <c r="B145" s="19">
        <v>44339</v>
      </c>
      <c r="C145" s="4">
        <v>12.57</v>
      </c>
      <c r="D145" s="4">
        <v>14.51</v>
      </c>
      <c r="E145" s="17">
        <v>470</v>
      </c>
      <c r="F145" s="17">
        <v>124</v>
      </c>
      <c r="G145" s="17">
        <v>321</v>
      </c>
      <c r="H145" s="4">
        <f t="shared" si="7"/>
        <v>7.833333333333333</v>
      </c>
      <c r="I145" s="4">
        <f t="shared" si="8"/>
        <v>2.0666666666666669</v>
      </c>
      <c r="J145" s="4">
        <f t="shared" si="9"/>
        <v>5.35</v>
      </c>
      <c r="K145" s="42">
        <v>12</v>
      </c>
    </row>
    <row r="146" spans="2:11" x14ac:dyDescent="0.3">
      <c r="B146" s="19">
        <v>44340</v>
      </c>
      <c r="H146" s="4"/>
      <c r="I146" s="4"/>
      <c r="J146" s="4"/>
      <c r="K146" s="42"/>
    </row>
    <row r="147" spans="2:11" x14ac:dyDescent="0.3">
      <c r="B147" s="19">
        <v>44341</v>
      </c>
      <c r="H147" s="4"/>
      <c r="I147" s="4"/>
      <c r="J147" s="4"/>
      <c r="K147" s="42"/>
    </row>
    <row r="148" spans="2:11" x14ac:dyDescent="0.3">
      <c r="B148" s="19">
        <v>44342</v>
      </c>
      <c r="H148" s="4"/>
      <c r="I148" s="4"/>
      <c r="J148" s="4"/>
      <c r="K148" s="42"/>
    </row>
    <row r="149" spans="2:11" x14ac:dyDescent="0.3">
      <c r="B149" s="19">
        <v>44343</v>
      </c>
      <c r="H149" s="4"/>
      <c r="I149" s="4"/>
      <c r="J149" s="4"/>
      <c r="K149" s="42"/>
    </row>
    <row r="150" spans="2:11" x14ac:dyDescent="0.3">
      <c r="B150" s="19">
        <v>44344</v>
      </c>
      <c r="H150" s="4"/>
      <c r="I150" s="4"/>
      <c r="J150" s="4"/>
      <c r="K150" s="42"/>
    </row>
    <row r="151" spans="2:11" x14ac:dyDescent="0.3">
      <c r="B151" s="19">
        <v>44345</v>
      </c>
      <c r="H151" s="4"/>
      <c r="I151" s="4"/>
      <c r="J151" s="4"/>
      <c r="K151" s="42"/>
    </row>
    <row r="152" spans="2:11" x14ac:dyDescent="0.3">
      <c r="B152" s="19">
        <v>44346</v>
      </c>
      <c r="H152" s="4"/>
      <c r="I152" s="4"/>
      <c r="J152" s="4"/>
      <c r="K152" s="42"/>
    </row>
    <row r="153" spans="2:11" x14ac:dyDescent="0.3">
      <c r="B153" s="19">
        <v>44347</v>
      </c>
      <c r="H153" s="4"/>
      <c r="I153" s="4"/>
      <c r="J153" s="4"/>
      <c r="K153" s="42"/>
    </row>
  </sheetData>
  <mergeCells count="3">
    <mergeCell ref="E1:G1"/>
    <mergeCell ref="C1:D1"/>
    <mergeCell ref="H1:J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83"/>
  <sheetViews>
    <sheetView zoomScaleNormal="100" workbookViewId="0">
      <pane xSplit="2" ySplit="2" topLeftCell="C3" activePane="bottomRight" state="frozenSplit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1.21875" bestFit="1" customWidth="1"/>
    <col min="2" max="2" width="7.21875" bestFit="1" customWidth="1"/>
    <col min="3" max="3" width="11.88671875" bestFit="1" customWidth="1"/>
    <col min="4" max="4" width="9.6640625" bestFit="1" customWidth="1"/>
    <col min="5" max="5" width="10.6640625" bestFit="1" customWidth="1"/>
    <col min="6" max="7" width="7.77734375" customWidth="1"/>
    <col min="8" max="9" width="11.21875" bestFit="1" customWidth="1"/>
    <col min="10" max="11" width="11.6640625" bestFit="1" customWidth="1"/>
    <col min="12" max="13" width="11.88671875" bestFit="1" customWidth="1"/>
    <col min="14" max="15" width="11.44140625" bestFit="1" customWidth="1"/>
    <col min="16" max="17" width="9.33203125" bestFit="1" customWidth="1"/>
    <col min="18" max="19" width="9" bestFit="1" customWidth="1"/>
  </cols>
  <sheetData>
    <row r="1" spans="1:19" x14ac:dyDescent="0.3">
      <c r="A1" s="2" t="s">
        <v>15</v>
      </c>
      <c r="B1" s="1" t="s">
        <v>0</v>
      </c>
      <c r="C1" s="1" t="s">
        <v>13</v>
      </c>
      <c r="D1" s="1" t="s">
        <v>8</v>
      </c>
      <c r="E1" s="1" t="s">
        <v>14</v>
      </c>
      <c r="F1" s="1" t="s">
        <v>2</v>
      </c>
      <c r="G1" s="1" t="s">
        <v>2</v>
      </c>
      <c r="H1" s="1" t="s">
        <v>3</v>
      </c>
      <c r="I1" s="1" t="s">
        <v>3</v>
      </c>
      <c r="J1" s="1" t="s">
        <v>5</v>
      </c>
      <c r="K1" s="1" t="s">
        <v>5</v>
      </c>
      <c r="L1" s="1" t="s">
        <v>6</v>
      </c>
      <c r="M1" s="1" t="s">
        <v>6</v>
      </c>
      <c r="N1" s="1" t="s">
        <v>4</v>
      </c>
      <c r="O1" s="1" t="s">
        <v>4</v>
      </c>
      <c r="P1" s="1" t="s">
        <v>7</v>
      </c>
      <c r="Q1" s="1" t="s">
        <v>7</v>
      </c>
      <c r="R1" s="1" t="s">
        <v>9</v>
      </c>
      <c r="S1" s="1" t="s">
        <v>9</v>
      </c>
    </row>
    <row r="2" spans="1:19" x14ac:dyDescent="0.3">
      <c r="A2" s="1" t="s">
        <v>16</v>
      </c>
      <c r="B2" s="1" t="s">
        <v>17</v>
      </c>
      <c r="C2" s="1" t="s">
        <v>10</v>
      </c>
      <c r="D2" s="1" t="s">
        <v>10</v>
      </c>
      <c r="E2" s="1" t="s">
        <v>11</v>
      </c>
      <c r="F2" s="1" t="s">
        <v>1</v>
      </c>
      <c r="G2" s="1" t="s">
        <v>12</v>
      </c>
      <c r="H2" s="1" t="s">
        <v>1</v>
      </c>
      <c r="I2" s="1" t="s">
        <v>12</v>
      </c>
      <c r="J2" s="1" t="s">
        <v>1</v>
      </c>
      <c r="K2" s="1" t="s">
        <v>12</v>
      </c>
      <c r="L2" s="1" t="s">
        <v>1</v>
      </c>
      <c r="M2" s="1" t="s">
        <v>12</v>
      </c>
      <c r="N2" s="1" t="s">
        <v>1</v>
      </c>
      <c r="O2" s="1" t="s">
        <v>12</v>
      </c>
      <c r="P2" s="1" t="s">
        <v>1</v>
      </c>
      <c r="Q2" s="1" t="s">
        <v>12</v>
      </c>
      <c r="R2" s="1" t="s">
        <v>1</v>
      </c>
      <c r="S2" s="1" t="s">
        <v>12</v>
      </c>
    </row>
    <row r="3" spans="1:19" x14ac:dyDescent="0.3">
      <c r="A3" s="2">
        <v>44197</v>
      </c>
      <c r="B3" s="3">
        <v>0</v>
      </c>
      <c r="C3" s="6">
        <v>-2.7000000000000028</v>
      </c>
      <c r="D3" s="6">
        <v>11.099999999999994</v>
      </c>
      <c r="E3" s="4">
        <v>12.33</v>
      </c>
      <c r="F3" s="5">
        <v>0.04</v>
      </c>
      <c r="G3" s="44">
        <f t="shared" ref="G3:S3" si="0">AVERAGE(F3:F6)</f>
        <v>0.04</v>
      </c>
      <c r="H3" s="5">
        <v>0</v>
      </c>
      <c r="I3" s="44">
        <f t="shared" si="0"/>
        <v>0</v>
      </c>
      <c r="J3" s="5">
        <v>3.7999999999999999E-2</v>
      </c>
      <c r="K3" s="44">
        <f t="shared" si="0"/>
        <v>3.8249999999999999E-2</v>
      </c>
      <c r="L3" s="5">
        <v>0</v>
      </c>
      <c r="M3" s="44">
        <f t="shared" si="0"/>
        <v>0</v>
      </c>
      <c r="N3" s="5">
        <v>0</v>
      </c>
      <c r="O3" s="44">
        <f t="shared" si="0"/>
        <v>0</v>
      </c>
      <c r="P3" s="5">
        <v>0</v>
      </c>
      <c r="Q3" s="44">
        <f t="shared" si="0"/>
        <v>0</v>
      </c>
      <c r="R3" s="5">
        <v>0</v>
      </c>
      <c r="S3" s="44">
        <f t="shared" si="0"/>
        <v>0</v>
      </c>
    </row>
    <row r="4" spans="1:19" x14ac:dyDescent="0.3">
      <c r="A4" s="2">
        <v>44197</v>
      </c>
      <c r="B4" s="3">
        <v>1.0416666666666666E-2</v>
      </c>
      <c r="C4" s="6">
        <v>-3</v>
      </c>
      <c r="D4" s="6">
        <v>10.799999999999997</v>
      </c>
      <c r="E4" s="4">
        <v>12.31</v>
      </c>
      <c r="F4" s="5">
        <v>0.04</v>
      </c>
      <c r="G4" s="44"/>
      <c r="H4" s="5">
        <v>0</v>
      </c>
      <c r="I4" s="44"/>
      <c r="J4" s="5">
        <v>3.7999999999999999E-2</v>
      </c>
      <c r="K4" s="44"/>
      <c r="L4" s="5">
        <v>0</v>
      </c>
      <c r="M4" s="44"/>
      <c r="N4" s="5">
        <v>0</v>
      </c>
      <c r="O4" s="44"/>
      <c r="P4" s="5">
        <v>0</v>
      </c>
      <c r="Q4" s="44"/>
      <c r="R4" s="5">
        <v>0</v>
      </c>
      <c r="S4" s="44"/>
    </row>
    <row r="5" spans="1:19" x14ac:dyDescent="0.3">
      <c r="A5" s="2">
        <v>44197</v>
      </c>
      <c r="B5" s="3">
        <v>2.0833333333333332E-2</v>
      </c>
      <c r="C5" s="6">
        <v>-2.8999999999999986</v>
      </c>
      <c r="D5" s="6">
        <v>11.799999999999997</v>
      </c>
      <c r="E5" s="4">
        <v>12.29</v>
      </c>
      <c r="F5" s="5">
        <v>0.04</v>
      </c>
      <c r="G5" s="44"/>
      <c r="H5" s="5">
        <v>0</v>
      </c>
      <c r="I5" s="44"/>
      <c r="J5" s="5">
        <v>3.9E-2</v>
      </c>
      <c r="K5" s="44"/>
      <c r="L5" s="5">
        <v>0</v>
      </c>
      <c r="M5" s="44"/>
      <c r="N5" s="5">
        <v>0</v>
      </c>
      <c r="O5" s="44"/>
      <c r="P5" s="5">
        <v>0</v>
      </c>
      <c r="Q5" s="44"/>
      <c r="R5" s="5">
        <v>0</v>
      </c>
      <c r="S5" s="44"/>
    </row>
    <row r="6" spans="1:19" x14ac:dyDescent="0.3">
      <c r="A6" s="2">
        <v>44197</v>
      </c>
      <c r="B6" s="3">
        <v>3.125E-2</v>
      </c>
      <c r="C6" s="6">
        <v>-1.6000000000000014</v>
      </c>
      <c r="D6" s="6">
        <v>10</v>
      </c>
      <c r="E6" s="4">
        <v>12.29</v>
      </c>
      <c r="F6" s="5">
        <v>0.04</v>
      </c>
      <c r="G6" s="44"/>
      <c r="H6" s="5">
        <v>0</v>
      </c>
      <c r="I6" s="44"/>
      <c r="J6" s="5">
        <v>3.7999999999999999E-2</v>
      </c>
      <c r="K6" s="44"/>
      <c r="L6" s="5">
        <v>0</v>
      </c>
      <c r="M6" s="44"/>
      <c r="N6" s="5">
        <v>0</v>
      </c>
      <c r="O6" s="44"/>
      <c r="P6" s="5">
        <v>0</v>
      </c>
      <c r="Q6" s="44"/>
      <c r="R6" s="5">
        <v>0</v>
      </c>
      <c r="S6" s="44"/>
    </row>
    <row r="7" spans="1:19" x14ac:dyDescent="0.3">
      <c r="A7" s="2">
        <v>44197</v>
      </c>
      <c r="B7" s="3">
        <v>4.1666666666666664E-2</v>
      </c>
      <c r="C7" s="6">
        <v>-1</v>
      </c>
      <c r="D7" s="6">
        <v>12.400000000000006</v>
      </c>
      <c r="E7" s="4">
        <v>12.27</v>
      </c>
      <c r="F7" s="5">
        <v>0.04</v>
      </c>
      <c r="G7" s="44">
        <f t="shared" ref="G7:G67" si="1">AVERAGE(F7:F10)</f>
        <v>0.04</v>
      </c>
      <c r="H7" s="5">
        <v>0</v>
      </c>
      <c r="I7" s="44">
        <f t="shared" ref="I7:I67" si="2">AVERAGE(H7:H10)</f>
        <v>0</v>
      </c>
      <c r="J7" s="5">
        <v>3.7999999999999999E-2</v>
      </c>
      <c r="K7" s="44">
        <f t="shared" ref="K7:K67" si="3">AVERAGE(J7:J10)</f>
        <v>3.7999999999999999E-2</v>
      </c>
      <c r="L7" s="5">
        <v>0</v>
      </c>
      <c r="M7" s="44">
        <f t="shared" ref="M7:M67" si="4">AVERAGE(L7:L10)</f>
        <v>0</v>
      </c>
      <c r="N7" s="5">
        <v>0</v>
      </c>
      <c r="O7" s="44">
        <f t="shared" ref="O7:O67" si="5">AVERAGE(N7:N10)</f>
        <v>0</v>
      </c>
      <c r="P7" s="5">
        <v>0</v>
      </c>
      <c r="Q7" s="44">
        <f t="shared" ref="Q7:Q67" si="6">AVERAGE(P7:P10)</f>
        <v>0</v>
      </c>
      <c r="R7" s="5">
        <v>0</v>
      </c>
      <c r="S7" s="44">
        <f t="shared" ref="S7:S67" si="7">AVERAGE(R7:R10)</f>
        <v>0</v>
      </c>
    </row>
    <row r="8" spans="1:19" x14ac:dyDescent="0.3">
      <c r="A8" s="2">
        <v>44197</v>
      </c>
      <c r="B8" s="3">
        <v>5.2083333333333336E-2</v>
      </c>
      <c r="C8" s="6">
        <v>-0.70000000000000284</v>
      </c>
      <c r="D8" s="6">
        <v>9.7999999999999972</v>
      </c>
      <c r="E8" s="4">
        <v>12.28</v>
      </c>
      <c r="F8" s="5">
        <v>0.04</v>
      </c>
      <c r="G8" s="44"/>
      <c r="H8" s="5">
        <v>0</v>
      </c>
      <c r="I8" s="44"/>
      <c r="J8" s="5">
        <v>3.7999999999999999E-2</v>
      </c>
      <c r="K8" s="44"/>
      <c r="L8" s="5">
        <v>0</v>
      </c>
      <c r="M8" s="44"/>
      <c r="N8" s="5">
        <v>0</v>
      </c>
      <c r="O8" s="44"/>
      <c r="P8" s="5">
        <v>0</v>
      </c>
      <c r="Q8" s="44"/>
      <c r="R8" s="5">
        <v>0</v>
      </c>
      <c r="S8" s="44"/>
    </row>
    <row r="9" spans="1:19" x14ac:dyDescent="0.3">
      <c r="A9" s="2">
        <v>44197</v>
      </c>
      <c r="B9" s="3">
        <v>6.25E-2</v>
      </c>
      <c r="C9" s="6">
        <v>-0.70000000000000284</v>
      </c>
      <c r="D9" s="6">
        <v>12.400000000000006</v>
      </c>
      <c r="E9" s="4">
        <v>12.26</v>
      </c>
      <c r="F9" s="5">
        <v>0.04</v>
      </c>
      <c r="G9" s="44"/>
      <c r="H9" s="5">
        <v>0</v>
      </c>
      <c r="I9" s="44"/>
      <c r="J9" s="5">
        <v>3.7999999999999999E-2</v>
      </c>
      <c r="K9" s="44"/>
      <c r="L9" s="5">
        <v>0</v>
      </c>
      <c r="M9" s="44"/>
      <c r="N9" s="5">
        <v>0</v>
      </c>
      <c r="O9" s="44"/>
      <c r="P9" s="5">
        <v>0</v>
      </c>
      <c r="Q9" s="44"/>
      <c r="R9" s="5">
        <v>0</v>
      </c>
      <c r="S9" s="44"/>
    </row>
    <row r="10" spans="1:19" x14ac:dyDescent="0.3">
      <c r="A10" s="2">
        <v>44197</v>
      </c>
      <c r="B10" s="3">
        <v>7.2916666666666671E-2</v>
      </c>
      <c r="C10" s="6">
        <v>-0.79999999999999716</v>
      </c>
      <c r="D10" s="6">
        <v>9.9000000000000057</v>
      </c>
      <c r="E10" s="4">
        <v>12.25</v>
      </c>
      <c r="F10" s="5">
        <v>0.04</v>
      </c>
      <c r="G10" s="44"/>
      <c r="H10" s="5">
        <v>0</v>
      </c>
      <c r="I10" s="44"/>
      <c r="J10" s="5">
        <v>3.7999999999999999E-2</v>
      </c>
      <c r="K10" s="44"/>
      <c r="L10" s="5">
        <v>0</v>
      </c>
      <c r="M10" s="44"/>
      <c r="N10" s="5">
        <v>0</v>
      </c>
      <c r="O10" s="44"/>
      <c r="P10" s="5">
        <v>0</v>
      </c>
      <c r="Q10" s="44"/>
      <c r="R10" s="5">
        <v>0</v>
      </c>
      <c r="S10" s="44"/>
    </row>
    <row r="11" spans="1:19" x14ac:dyDescent="0.3">
      <c r="A11" s="2">
        <v>44197</v>
      </c>
      <c r="B11" s="3">
        <v>8.3333333333333329E-2</v>
      </c>
      <c r="C11" s="6">
        <v>-1</v>
      </c>
      <c r="D11" s="6">
        <v>12.400000000000006</v>
      </c>
      <c r="E11" s="4">
        <v>12.25</v>
      </c>
      <c r="F11" s="5">
        <v>0.04</v>
      </c>
      <c r="G11" s="44">
        <f t="shared" si="1"/>
        <v>0.04</v>
      </c>
      <c r="H11" s="5">
        <v>0</v>
      </c>
      <c r="I11" s="44">
        <f t="shared" si="2"/>
        <v>0</v>
      </c>
      <c r="J11" s="5">
        <v>3.7999999999999999E-2</v>
      </c>
      <c r="K11" s="44">
        <f t="shared" si="3"/>
        <v>3.7999999999999999E-2</v>
      </c>
      <c r="L11" s="5">
        <v>0</v>
      </c>
      <c r="M11" s="44">
        <f t="shared" si="4"/>
        <v>0</v>
      </c>
      <c r="N11" s="5">
        <v>0</v>
      </c>
      <c r="O11" s="44">
        <f t="shared" si="5"/>
        <v>0</v>
      </c>
      <c r="P11" s="5">
        <v>0</v>
      </c>
      <c r="Q11" s="44">
        <f t="shared" si="6"/>
        <v>0</v>
      </c>
      <c r="R11" s="5">
        <v>0</v>
      </c>
      <c r="S11" s="44">
        <f t="shared" si="7"/>
        <v>0</v>
      </c>
    </row>
    <row r="12" spans="1:19" x14ac:dyDescent="0.3">
      <c r="A12" s="2">
        <v>44197</v>
      </c>
      <c r="B12" s="3">
        <v>9.375E-2</v>
      </c>
      <c r="C12" s="6">
        <v>-0.70000000000000284</v>
      </c>
      <c r="D12" s="6">
        <v>10.700000000000003</v>
      </c>
      <c r="E12" s="4">
        <v>12.23</v>
      </c>
      <c r="F12" s="5">
        <v>0.04</v>
      </c>
      <c r="G12" s="44"/>
      <c r="H12" s="5">
        <v>0</v>
      </c>
      <c r="I12" s="44"/>
      <c r="J12" s="5">
        <v>3.7999999999999999E-2</v>
      </c>
      <c r="K12" s="44"/>
      <c r="L12" s="5">
        <v>0</v>
      </c>
      <c r="M12" s="44"/>
      <c r="N12" s="5">
        <v>0</v>
      </c>
      <c r="O12" s="44"/>
      <c r="P12" s="5">
        <v>0</v>
      </c>
      <c r="Q12" s="44"/>
      <c r="R12" s="5">
        <v>0</v>
      </c>
      <c r="S12" s="44"/>
    </row>
    <row r="13" spans="1:19" x14ac:dyDescent="0.3">
      <c r="A13" s="2">
        <v>44197</v>
      </c>
      <c r="B13" s="3">
        <v>0.10416666666666667</v>
      </c>
      <c r="C13" s="6">
        <v>-0.39999999999999858</v>
      </c>
      <c r="D13" s="6">
        <v>11.299999999999997</v>
      </c>
      <c r="E13" s="4">
        <v>12.24</v>
      </c>
      <c r="F13" s="5">
        <v>0.04</v>
      </c>
      <c r="G13" s="44"/>
      <c r="H13" s="5">
        <v>0</v>
      </c>
      <c r="I13" s="44"/>
      <c r="J13" s="5">
        <v>3.7999999999999999E-2</v>
      </c>
      <c r="K13" s="44"/>
      <c r="L13" s="5">
        <v>0</v>
      </c>
      <c r="M13" s="44"/>
      <c r="N13" s="5">
        <v>0</v>
      </c>
      <c r="O13" s="44"/>
      <c r="P13" s="5">
        <v>0</v>
      </c>
      <c r="Q13" s="44"/>
      <c r="R13" s="5">
        <v>0</v>
      </c>
      <c r="S13" s="44"/>
    </row>
    <row r="14" spans="1:19" x14ac:dyDescent="0.3">
      <c r="A14" s="2">
        <v>44197</v>
      </c>
      <c r="B14" s="3">
        <v>0.11458333333333333</v>
      </c>
      <c r="C14" s="6">
        <v>-0.39999999999999858</v>
      </c>
      <c r="D14" s="6">
        <v>11.5</v>
      </c>
      <c r="E14" s="4">
        <v>12.22</v>
      </c>
      <c r="F14" s="5">
        <v>0.04</v>
      </c>
      <c r="G14" s="44"/>
      <c r="H14" s="5">
        <v>0</v>
      </c>
      <c r="I14" s="44"/>
      <c r="J14" s="5">
        <v>3.7999999999999999E-2</v>
      </c>
      <c r="K14" s="44"/>
      <c r="L14" s="5">
        <v>0</v>
      </c>
      <c r="M14" s="44"/>
      <c r="N14" s="5">
        <v>0</v>
      </c>
      <c r="O14" s="44"/>
      <c r="P14" s="5">
        <v>0</v>
      </c>
      <c r="Q14" s="44"/>
      <c r="R14" s="5">
        <v>0</v>
      </c>
      <c r="S14" s="44"/>
    </row>
    <row r="15" spans="1:19" x14ac:dyDescent="0.3">
      <c r="A15" s="2">
        <v>44197</v>
      </c>
      <c r="B15" s="3">
        <v>0.125</v>
      </c>
      <c r="C15" s="6">
        <v>-0.60000000000000142</v>
      </c>
      <c r="D15" s="6">
        <v>10.400000000000006</v>
      </c>
      <c r="E15" s="4">
        <v>12.23</v>
      </c>
      <c r="F15" s="5">
        <v>0.04</v>
      </c>
      <c r="G15" s="44">
        <f t="shared" si="1"/>
        <v>0.04</v>
      </c>
      <c r="H15" s="5">
        <v>0</v>
      </c>
      <c r="I15" s="44">
        <f t="shared" si="2"/>
        <v>0</v>
      </c>
      <c r="J15" s="5">
        <v>3.7999999999999999E-2</v>
      </c>
      <c r="K15" s="44">
        <f t="shared" si="3"/>
        <v>3.7999999999999999E-2</v>
      </c>
      <c r="L15" s="5">
        <v>0</v>
      </c>
      <c r="M15" s="44">
        <f t="shared" si="4"/>
        <v>0</v>
      </c>
      <c r="N15" s="5">
        <v>0</v>
      </c>
      <c r="O15" s="44">
        <f t="shared" si="5"/>
        <v>0</v>
      </c>
      <c r="P15" s="5">
        <v>0</v>
      </c>
      <c r="Q15" s="44">
        <f t="shared" si="6"/>
        <v>0</v>
      </c>
      <c r="R15" s="5">
        <v>0</v>
      </c>
      <c r="S15" s="44">
        <f t="shared" si="7"/>
        <v>0</v>
      </c>
    </row>
    <row r="16" spans="1:19" x14ac:dyDescent="0.3">
      <c r="A16" s="2">
        <v>44197</v>
      </c>
      <c r="B16" s="3">
        <v>0.13541666666666666</v>
      </c>
      <c r="C16" s="6">
        <v>-1.2999999999999972</v>
      </c>
      <c r="D16" s="6">
        <v>12.400000000000006</v>
      </c>
      <c r="E16" s="4">
        <v>12.21</v>
      </c>
      <c r="F16" s="5">
        <v>0.04</v>
      </c>
      <c r="G16" s="44"/>
      <c r="H16" s="5">
        <v>0</v>
      </c>
      <c r="I16" s="44"/>
      <c r="J16" s="5">
        <v>3.7999999999999999E-2</v>
      </c>
      <c r="K16" s="44"/>
      <c r="L16" s="5">
        <v>0</v>
      </c>
      <c r="M16" s="44"/>
      <c r="N16" s="5">
        <v>0</v>
      </c>
      <c r="O16" s="44"/>
      <c r="P16" s="5">
        <v>0</v>
      </c>
      <c r="Q16" s="44"/>
      <c r="R16" s="5">
        <v>0</v>
      </c>
      <c r="S16" s="44"/>
    </row>
    <row r="17" spans="1:19" x14ac:dyDescent="0.3">
      <c r="A17" s="2">
        <v>44197</v>
      </c>
      <c r="B17" s="3">
        <v>0.14583333333333334</v>
      </c>
      <c r="C17" s="6">
        <v>-1.1000000000000014</v>
      </c>
      <c r="D17" s="6">
        <v>9.7999999999999972</v>
      </c>
      <c r="E17" s="4">
        <v>12.22</v>
      </c>
      <c r="F17" s="5">
        <v>0.04</v>
      </c>
      <c r="G17" s="44"/>
      <c r="H17" s="5">
        <v>0</v>
      </c>
      <c r="I17" s="44"/>
      <c r="J17" s="5">
        <v>3.7999999999999999E-2</v>
      </c>
      <c r="K17" s="44"/>
      <c r="L17" s="5">
        <v>0</v>
      </c>
      <c r="M17" s="44"/>
      <c r="N17" s="5">
        <v>0</v>
      </c>
      <c r="O17" s="44"/>
      <c r="P17" s="5">
        <v>0</v>
      </c>
      <c r="Q17" s="44"/>
      <c r="R17" s="5">
        <v>0</v>
      </c>
      <c r="S17" s="44"/>
    </row>
    <row r="18" spans="1:19" x14ac:dyDescent="0.3">
      <c r="A18" s="2">
        <v>44197</v>
      </c>
      <c r="B18" s="3">
        <v>0.15625</v>
      </c>
      <c r="C18" s="6">
        <v>-0.70000000000000284</v>
      </c>
      <c r="D18" s="6">
        <v>12.5</v>
      </c>
      <c r="E18" s="4">
        <v>12.2</v>
      </c>
      <c r="F18" s="5">
        <v>0.04</v>
      </c>
      <c r="G18" s="44"/>
      <c r="H18" s="5">
        <v>0</v>
      </c>
      <c r="I18" s="44"/>
      <c r="J18" s="5">
        <v>3.7999999999999999E-2</v>
      </c>
      <c r="K18" s="44"/>
      <c r="L18" s="5">
        <v>0</v>
      </c>
      <c r="M18" s="44"/>
      <c r="N18" s="5">
        <v>0</v>
      </c>
      <c r="O18" s="44"/>
      <c r="P18" s="5">
        <v>0</v>
      </c>
      <c r="Q18" s="44"/>
      <c r="R18" s="5">
        <v>0</v>
      </c>
      <c r="S18" s="44"/>
    </row>
    <row r="19" spans="1:19" x14ac:dyDescent="0.3">
      <c r="A19" s="2">
        <v>44197</v>
      </c>
      <c r="B19" s="3">
        <v>0.16666666666666666</v>
      </c>
      <c r="C19" s="6">
        <v>-0.29999999999999716</v>
      </c>
      <c r="D19" s="6">
        <v>10.900000000000006</v>
      </c>
      <c r="E19" s="4">
        <v>12.2</v>
      </c>
      <c r="F19" s="5">
        <v>0.04</v>
      </c>
      <c r="G19" s="44">
        <f t="shared" si="1"/>
        <v>0.04</v>
      </c>
      <c r="H19" s="5">
        <v>0</v>
      </c>
      <c r="I19" s="44">
        <f t="shared" si="2"/>
        <v>0</v>
      </c>
      <c r="J19" s="5">
        <v>3.7999999999999999E-2</v>
      </c>
      <c r="K19" s="44">
        <f t="shared" si="3"/>
        <v>3.7749999999999999E-2</v>
      </c>
      <c r="L19" s="5">
        <v>0</v>
      </c>
      <c r="M19" s="44">
        <f t="shared" si="4"/>
        <v>0</v>
      </c>
      <c r="N19" s="5">
        <v>0</v>
      </c>
      <c r="O19" s="44">
        <f t="shared" si="5"/>
        <v>0</v>
      </c>
      <c r="P19" s="5">
        <v>0</v>
      </c>
      <c r="Q19" s="44">
        <f t="shared" si="6"/>
        <v>0</v>
      </c>
      <c r="R19" s="5">
        <v>0</v>
      </c>
      <c r="S19" s="44">
        <f t="shared" si="7"/>
        <v>0</v>
      </c>
    </row>
    <row r="20" spans="1:19" x14ac:dyDescent="0.3">
      <c r="A20" s="2">
        <v>44197</v>
      </c>
      <c r="B20" s="3">
        <v>0.17708333333333334</v>
      </c>
      <c r="C20" s="6">
        <v>-0.20000000000000284</v>
      </c>
      <c r="D20" s="6">
        <v>10.799999999999997</v>
      </c>
      <c r="E20" s="4">
        <v>12.2</v>
      </c>
      <c r="F20" s="5">
        <v>0.04</v>
      </c>
      <c r="G20" s="44"/>
      <c r="H20" s="5">
        <v>0</v>
      </c>
      <c r="I20" s="44"/>
      <c r="J20" s="5">
        <v>3.7999999999999999E-2</v>
      </c>
      <c r="K20" s="44"/>
      <c r="L20" s="5">
        <v>0</v>
      </c>
      <c r="M20" s="44"/>
      <c r="N20" s="5">
        <v>0</v>
      </c>
      <c r="O20" s="44"/>
      <c r="P20" s="5">
        <v>0</v>
      </c>
      <c r="Q20" s="44"/>
      <c r="R20" s="5">
        <v>0</v>
      </c>
      <c r="S20" s="44"/>
    </row>
    <row r="21" spans="1:19" x14ac:dyDescent="0.3">
      <c r="A21" s="2">
        <v>44197</v>
      </c>
      <c r="B21" s="3">
        <v>0.1875</v>
      </c>
      <c r="C21" s="6">
        <v>-0.29999999999999716</v>
      </c>
      <c r="D21" s="6">
        <v>12</v>
      </c>
      <c r="E21" s="4">
        <v>12.19</v>
      </c>
      <c r="F21" s="5">
        <v>0.04</v>
      </c>
      <c r="G21" s="44"/>
      <c r="H21" s="5">
        <v>0</v>
      </c>
      <c r="I21" s="44"/>
      <c r="J21" s="5">
        <v>3.6999999999999998E-2</v>
      </c>
      <c r="K21" s="44"/>
      <c r="L21" s="5">
        <v>0</v>
      </c>
      <c r="M21" s="44"/>
      <c r="N21" s="5">
        <v>0</v>
      </c>
      <c r="O21" s="44"/>
      <c r="P21" s="5">
        <v>0</v>
      </c>
      <c r="Q21" s="44"/>
      <c r="R21" s="5">
        <v>0</v>
      </c>
      <c r="S21" s="44"/>
    </row>
    <row r="22" spans="1:19" x14ac:dyDescent="0.3">
      <c r="A22" s="2">
        <v>44197</v>
      </c>
      <c r="B22" s="3">
        <v>0.19791666666666666</v>
      </c>
      <c r="C22" s="6">
        <v>-0.79999999999999716</v>
      </c>
      <c r="D22" s="6">
        <v>9.7999999999999972</v>
      </c>
      <c r="E22" s="4">
        <v>12.2</v>
      </c>
      <c r="F22" s="5">
        <v>0.04</v>
      </c>
      <c r="G22" s="44"/>
      <c r="H22" s="5">
        <v>0</v>
      </c>
      <c r="I22" s="44"/>
      <c r="J22" s="5">
        <v>3.7999999999999999E-2</v>
      </c>
      <c r="K22" s="44"/>
      <c r="L22" s="5">
        <v>0</v>
      </c>
      <c r="M22" s="44"/>
      <c r="N22" s="5">
        <v>0</v>
      </c>
      <c r="O22" s="44"/>
      <c r="P22" s="5">
        <v>0</v>
      </c>
      <c r="Q22" s="44"/>
      <c r="R22" s="5">
        <v>0</v>
      </c>
      <c r="S22" s="44"/>
    </row>
    <row r="23" spans="1:19" x14ac:dyDescent="0.3">
      <c r="A23" s="2">
        <v>44197</v>
      </c>
      <c r="B23" s="3">
        <v>0.20833333333333334</v>
      </c>
      <c r="C23" s="6">
        <v>-0.60000000000000142</v>
      </c>
      <c r="D23" s="6">
        <v>12.599999999999994</v>
      </c>
      <c r="E23" s="4">
        <v>12.19</v>
      </c>
      <c r="F23" s="5">
        <v>0.04</v>
      </c>
      <c r="G23" s="44">
        <f t="shared" si="1"/>
        <v>0.04</v>
      </c>
      <c r="H23" s="5">
        <v>0</v>
      </c>
      <c r="I23" s="44">
        <f t="shared" si="2"/>
        <v>0</v>
      </c>
      <c r="J23" s="5">
        <v>3.7999999999999999E-2</v>
      </c>
      <c r="K23" s="44">
        <f t="shared" si="3"/>
        <v>3.7999999999999999E-2</v>
      </c>
      <c r="L23" s="5">
        <v>0</v>
      </c>
      <c r="M23" s="44">
        <f t="shared" si="4"/>
        <v>0</v>
      </c>
      <c r="N23" s="5">
        <v>0</v>
      </c>
      <c r="O23" s="44">
        <f t="shared" si="5"/>
        <v>0</v>
      </c>
      <c r="P23" s="5">
        <v>0</v>
      </c>
      <c r="Q23" s="44">
        <f t="shared" si="6"/>
        <v>0</v>
      </c>
      <c r="R23" s="5">
        <v>0</v>
      </c>
      <c r="S23" s="44">
        <f t="shared" si="7"/>
        <v>0</v>
      </c>
    </row>
    <row r="24" spans="1:19" x14ac:dyDescent="0.3">
      <c r="A24" s="2">
        <v>44197</v>
      </c>
      <c r="B24" s="3">
        <v>0.21875</v>
      </c>
      <c r="C24" s="6">
        <v>-0.70000000000000284</v>
      </c>
      <c r="D24" s="6">
        <v>10.799999999999997</v>
      </c>
      <c r="E24" s="4">
        <v>12.19</v>
      </c>
      <c r="F24" s="5">
        <v>0.04</v>
      </c>
      <c r="G24" s="44"/>
      <c r="H24" s="5">
        <v>0</v>
      </c>
      <c r="I24" s="44"/>
      <c r="J24" s="5">
        <v>3.7999999999999999E-2</v>
      </c>
      <c r="K24" s="44"/>
      <c r="L24" s="5">
        <v>0</v>
      </c>
      <c r="M24" s="44"/>
      <c r="N24" s="5">
        <v>0</v>
      </c>
      <c r="O24" s="44"/>
      <c r="P24" s="5">
        <v>0</v>
      </c>
      <c r="Q24" s="44"/>
      <c r="R24" s="5">
        <v>0</v>
      </c>
      <c r="S24" s="44"/>
    </row>
    <row r="25" spans="1:19" x14ac:dyDescent="0.3">
      <c r="A25" s="2">
        <v>44197</v>
      </c>
      <c r="B25" s="3">
        <v>0.22916666666666666</v>
      </c>
      <c r="C25" s="6">
        <v>-0.79999999999999716</v>
      </c>
      <c r="D25" s="6">
        <v>11.400000000000006</v>
      </c>
      <c r="E25" s="4">
        <v>12.19</v>
      </c>
      <c r="F25" s="5">
        <v>0.04</v>
      </c>
      <c r="G25" s="44"/>
      <c r="H25" s="5">
        <v>0</v>
      </c>
      <c r="I25" s="44"/>
      <c r="J25" s="5">
        <v>3.7999999999999999E-2</v>
      </c>
      <c r="K25" s="44"/>
      <c r="L25" s="5">
        <v>0</v>
      </c>
      <c r="M25" s="44"/>
      <c r="N25" s="5">
        <v>0</v>
      </c>
      <c r="O25" s="44"/>
      <c r="P25" s="5">
        <v>0</v>
      </c>
      <c r="Q25" s="44"/>
      <c r="R25" s="5">
        <v>0</v>
      </c>
      <c r="S25" s="44"/>
    </row>
    <row r="26" spans="1:19" x14ac:dyDescent="0.3">
      <c r="A26" s="2">
        <v>44197</v>
      </c>
      <c r="B26" s="3">
        <v>0.23958333333333334</v>
      </c>
      <c r="C26" s="6">
        <v>-0.70000000000000284</v>
      </c>
      <c r="D26" s="6">
        <v>11.599999999999994</v>
      </c>
      <c r="E26" s="4">
        <v>12.17</v>
      </c>
      <c r="F26" s="5">
        <v>0.04</v>
      </c>
      <c r="G26" s="44"/>
      <c r="H26" s="5">
        <v>0</v>
      </c>
      <c r="I26" s="44"/>
      <c r="J26" s="5">
        <v>3.7999999999999999E-2</v>
      </c>
      <c r="K26" s="44"/>
      <c r="L26" s="5">
        <v>0</v>
      </c>
      <c r="M26" s="44"/>
      <c r="N26" s="5">
        <v>0</v>
      </c>
      <c r="O26" s="44"/>
      <c r="P26" s="5">
        <v>0</v>
      </c>
      <c r="Q26" s="44"/>
      <c r="R26" s="5">
        <v>0</v>
      </c>
      <c r="S26" s="44"/>
    </row>
    <row r="27" spans="1:19" x14ac:dyDescent="0.3">
      <c r="A27" s="2">
        <v>44197</v>
      </c>
      <c r="B27" s="3">
        <v>0.25</v>
      </c>
      <c r="C27" s="6">
        <v>-0.60000000000000142</v>
      </c>
      <c r="D27" s="6">
        <v>10.099999999999994</v>
      </c>
      <c r="E27" s="4">
        <v>12.19</v>
      </c>
      <c r="F27" s="5">
        <v>0.04</v>
      </c>
      <c r="G27" s="44">
        <f t="shared" si="1"/>
        <v>0.04</v>
      </c>
      <c r="H27" s="5">
        <v>0</v>
      </c>
      <c r="I27" s="44">
        <f t="shared" si="2"/>
        <v>0</v>
      </c>
      <c r="J27" s="5">
        <v>3.7999999999999999E-2</v>
      </c>
      <c r="K27" s="44">
        <f t="shared" si="3"/>
        <v>3.7749999999999999E-2</v>
      </c>
      <c r="L27" s="5">
        <v>0</v>
      </c>
      <c r="M27" s="44">
        <f t="shared" si="4"/>
        <v>0</v>
      </c>
      <c r="N27" s="5">
        <v>0</v>
      </c>
      <c r="O27" s="44">
        <f t="shared" si="5"/>
        <v>0</v>
      </c>
      <c r="P27" s="5">
        <v>0</v>
      </c>
      <c r="Q27" s="44">
        <f t="shared" si="6"/>
        <v>0</v>
      </c>
      <c r="R27" s="5">
        <v>0</v>
      </c>
      <c r="S27" s="44">
        <f t="shared" si="7"/>
        <v>0</v>
      </c>
    </row>
    <row r="28" spans="1:19" x14ac:dyDescent="0.3">
      <c r="A28" s="2">
        <v>44197</v>
      </c>
      <c r="B28" s="3">
        <v>0.26041666666666669</v>
      </c>
      <c r="C28" s="6">
        <v>-0.5</v>
      </c>
      <c r="D28" s="6">
        <v>12.700000000000003</v>
      </c>
      <c r="E28" s="4">
        <v>12.17</v>
      </c>
      <c r="F28" s="5">
        <v>0.04</v>
      </c>
      <c r="G28" s="44"/>
      <c r="H28" s="5">
        <v>0</v>
      </c>
      <c r="I28" s="44"/>
      <c r="J28" s="5">
        <v>3.6999999999999998E-2</v>
      </c>
      <c r="K28" s="44"/>
      <c r="L28" s="5">
        <v>0</v>
      </c>
      <c r="M28" s="44"/>
      <c r="N28" s="5">
        <v>0</v>
      </c>
      <c r="O28" s="44"/>
      <c r="P28" s="5">
        <v>0</v>
      </c>
      <c r="Q28" s="44"/>
      <c r="R28" s="5">
        <v>0</v>
      </c>
      <c r="S28" s="44"/>
    </row>
    <row r="29" spans="1:19" x14ac:dyDescent="0.3">
      <c r="A29" s="2">
        <v>44197</v>
      </c>
      <c r="B29" s="3">
        <v>0.27083333333333331</v>
      </c>
      <c r="C29" s="6">
        <v>-0.39999999999999858</v>
      </c>
      <c r="D29" s="6">
        <v>10.099999999999994</v>
      </c>
      <c r="E29" s="4">
        <v>12.18</v>
      </c>
      <c r="F29" s="5">
        <v>0.04</v>
      </c>
      <c r="G29" s="44"/>
      <c r="H29" s="5">
        <v>0</v>
      </c>
      <c r="I29" s="44"/>
      <c r="J29" s="5">
        <v>3.7999999999999999E-2</v>
      </c>
      <c r="K29" s="44"/>
      <c r="L29" s="5">
        <v>0</v>
      </c>
      <c r="M29" s="44"/>
      <c r="N29" s="5">
        <v>0</v>
      </c>
      <c r="O29" s="44"/>
      <c r="P29" s="5">
        <v>0</v>
      </c>
      <c r="Q29" s="44"/>
      <c r="R29" s="5">
        <v>0</v>
      </c>
      <c r="S29" s="44"/>
    </row>
    <row r="30" spans="1:19" x14ac:dyDescent="0.3">
      <c r="A30" s="2">
        <v>44197</v>
      </c>
      <c r="B30" s="3">
        <v>0.28125</v>
      </c>
      <c r="C30" s="6">
        <v>-0.60000000000000142</v>
      </c>
      <c r="D30" s="6">
        <v>12.299999999999997</v>
      </c>
      <c r="E30" s="4">
        <v>12.17</v>
      </c>
      <c r="F30" s="5">
        <v>0.04</v>
      </c>
      <c r="G30" s="44"/>
      <c r="H30" s="5">
        <v>0</v>
      </c>
      <c r="I30" s="44"/>
      <c r="J30" s="5">
        <v>3.7999999999999999E-2</v>
      </c>
      <c r="K30" s="44"/>
      <c r="L30" s="5">
        <v>0</v>
      </c>
      <c r="M30" s="44"/>
      <c r="N30" s="5">
        <v>0</v>
      </c>
      <c r="O30" s="44"/>
      <c r="P30" s="5">
        <v>0</v>
      </c>
      <c r="Q30" s="44"/>
      <c r="R30" s="5">
        <v>0</v>
      </c>
      <c r="S30" s="44"/>
    </row>
    <row r="31" spans="1:19" x14ac:dyDescent="0.3">
      <c r="A31" s="2">
        <v>44197</v>
      </c>
      <c r="B31" s="3">
        <v>0.29166666666666669</v>
      </c>
      <c r="C31" s="6">
        <v>-0.60000000000000142</v>
      </c>
      <c r="D31" s="6">
        <v>10.900000000000006</v>
      </c>
      <c r="E31" s="4">
        <v>12.17</v>
      </c>
      <c r="F31" s="5">
        <v>0.04</v>
      </c>
      <c r="G31" s="44">
        <f t="shared" si="1"/>
        <v>0.04</v>
      </c>
      <c r="H31" s="5">
        <v>0</v>
      </c>
      <c r="I31" s="44">
        <f t="shared" si="2"/>
        <v>0</v>
      </c>
      <c r="J31" s="5">
        <v>3.7999999999999999E-2</v>
      </c>
      <c r="K31" s="44">
        <f t="shared" si="3"/>
        <v>3.7999999999999999E-2</v>
      </c>
      <c r="L31" s="5">
        <v>0</v>
      </c>
      <c r="M31" s="44">
        <f t="shared" si="4"/>
        <v>0</v>
      </c>
      <c r="N31" s="5">
        <v>0</v>
      </c>
      <c r="O31" s="44">
        <f t="shared" si="5"/>
        <v>0</v>
      </c>
      <c r="P31" s="5">
        <v>0</v>
      </c>
      <c r="Q31" s="44">
        <f t="shared" si="6"/>
        <v>0</v>
      </c>
      <c r="R31" s="5">
        <v>0</v>
      </c>
      <c r="S31" s="44">
        <f t="shared" si="7"/>
        <v>0</v>
      </c>
    </row>
    <row r="32" spans="1:19" x14ac:dyDescent="0.3">
      <c r="A32" s="2">
        <v>44197</v>
      </c>
      <c r="B32" s="3">
        <v>0.30208333333333331</v>
      </c>
      <c r="C32" s="6">
        <v>-0.60000000000000142</v>
      </c>
      <c r="D32" s="6">
        <v>11.099999999999994</v>
      </c>
      <c r="E32" s="4">
        <v>12.17</v>
      </c>
      <c r="F32" s="5">
        <v>0.04</v>
      </c>
      <c r="G32" s="44"/>
      <c r="H32" s="5">
        <v>0</v>
      </c>
      <c r="I32" s="44"/>
      <c r="J32" s="5">
        <v>3.7999999999999999E-2</v>
      </c>
      <c r="K32" s="44"/>
      <c r="L32" s="5">
        <v>0</v>
      </c>
      <c r="M32" s="44"/>
      <c r="N32" s="5">
        <v>0</v>
      </c>
      <c r="O32" s="44"/>
      <c r="P32" s="5">
        <v>0</v>
      </c>
      <c r="Q32" s="44"/>
      <c r="R32" s="5">
        <v>0</v>
      </c>
      <c r="S32" s="44"/>
    </row>
    <row r="33" spans="1:19" x14ac:dyDescent="0.3">
      <c r="A33" s="2">
        <v>44197</v>
      </c>
      <c r="B33" s="3">
        <v>0.3125</v>
      </c>
      <c r="C33" s="6">
        <v>-0.70000000000000284</v>
      </c>
      <c r="D33" s="6">
        <v>12.200000000000003</v>
      </c>
      <c r="E33" s="4">
        <v>12.16</v>
      </c>
      <c r="F33" s="5">
        <v>0.04</v>
      </c>
      <c r="G33" s="44"/>
      <c r="H33" s="5">
        <v>0</v>
      </c>
      <c r="I33" s="44"/>
      <c r="J33" s="5">
        <v>3.7999999999999999E-2</v>
      </c>
      <c r="K33" s="44"/>
      <c r="L33" s="5">
        <v>0</v>
      </c>
      <c r="M33" s="44"/>
      <c r="N33" s="5">
        <v>0</v>
      </c>
      <c r="O33" s="44"/>
      <c r="P33" s="5">
        <v>0</v>
      </c>
      <c r="Q33" s="44"/>
      <c r="R33" s="5">
        <v>0</v>
      </c>
      <c r="S33" s="44"/>
    </row>
    <row r="34" spans="1:19" x14ac:dyDescent="0.3">
      <c r="A34" s="2">
        <v>44197</v>
      </c>
      <c r="B34" s="3">
        <v>0.32291666666666669</v>
      </c>
      <c r="C34" s="6">
        <v>-0.79999999999999716</v>
      </c>
      <c r="D34" s="6">
        <v>9.9000000000000057</v>
      </c>
      <c r="E34" s="4">
        <v>12.17</v>
      </c>
      <c r="F34" s="5">
        <v>0.04</v>
      </c>
      <c r="G34" s="44"/>
      <c r="H34" s="5">
        <v>0</v>
      </c>
      <c r="I34" s="44"/>
      <c r="J34" s="5">
        <v>3.7999999999999999E-2</v>
      </c>
      <c r="K34" s="44"/>
      <c r="L34" s="5">
        <v>0</v>
      </c>
      <c r="M34" s="44"/>
      <c r="N34" s="5">
        <v>0</v>
      </c>
      <c r="O34" s="44"/>
      <c r="P34" s="5">
        <v>0</v>
      </c>
      <c r="Q34" s="44"/>
      <c r="R34" s="5">
        <v>0</v>
      </c>
      <c r="S34" s="44"/>
    </row>
    <row r="35" spans="1:19" x14ac:dyDescent="0.3">
      <c r="A35" s="2">
        <v>44197</v>
      </c>
      <c r="B35" s="3">
        <v>0.33333333333333331</v>
      </c>
      <c r="C35" s="6">
        <v>-0.70000000000000284</v>
      </c>
      <c r="D35" s="6">
        <v>12.400000000000006</v>
      </c>
      <c r="E35" s="4">
        <v>12.15</v>
      </c>
      <c r="F35" s="5">
        <v>0.04</v>
      </c>
      <c r="G35" s="44">
        <f t="shared" si="1"/>
        <v>0.04</v>
      </c>
      <c r="H35" s="5">
        <v>0</v>
      </c>
      <c r="I35" s="44">
        <f t="shared" si="2"/>
        <v>3.2500000000000003E-3</v>
      </c>
      <c r="J35" s="5">
        <v>3.7999999999999999E-2</v>
      </c>
      <c r="K35" s="44">
        <f t="shared" si="3"/>
        <v>3.4499999999999996E-2</v>
      </c>
      <c r="L35" s="5">
        <v>0</v>
      </c>
      <c r="M35" s="44">
        <f t="shared" si="4"/>
        <v>0</v>
      </c>
      <c r="N35" s="5">
        <v>0</v>
      </c>
      <c r="O35" s="44">
        <f t="shared" si="5"/>
        <v>0</v>
      </c>
      <c r="P35" s="5">
        <v>0</v>
      </c>
      <c r="Q35" s="44">
        <f t="shared" si="6"/>
        <v>0</v>
      </c>
      <c r="R35" s="5">
        <v>0</v>
      </c>
      <c r="S35" s="44">
        <f t="shared" si="7"/>
        <v>0</v>
      </c>
    </row>
    <row r="36" spans="1:19" x14ac:dyDescent="0.3">
      <c r="A36" s="2">
        <v>44197</v>
      </c>
      <c r="B36" s="3">
        <v>0.34375</v>
      </c>
      <c r="C36" s="6">
        <v>-1.1000000000000014</v>
      </c>
      <c r="D36" s="6">
        <v>10.299999999999997</v>
      </c>
      <c r="E36" s="4">
        <v>12.16</v>
      </c>
      <c r="F36" s="5">
        <v>0.04</v>
      </c>
      <c r="G36" s="44"/>
      <c r="H36" s="5">
        <v>0</v>
      </c>
      <c r="I36" s="44"/>
      <c r="J36" s="5">
        <v>3.9E-2</v>
      </c>
      <c r="K36" s="44"/>
      <c r="L36" s="5">
        <v>0</v>
      </c>
      <c r="M36" s="44"/>
      <c r="N36" s="5">
        <v>0</v>
      </c>
      <c r="O36" s="44"/>
      <c r="P36" s="5">
        <v>0</v>
      </c>
      <c r="Q36" s="44"/>
      <c r="R36" s="5">
        <v>0</v>
      </c>
      <c r="S36" s="44"/>
    </row>
    <row r="37" spans="1:19" x14ac:dyDescent="0.3">
      <c r="A37" s="2">
        <v>44197</v>
      </c>
      <c r="B37" s="3">
        <v>0.35416666666666669</v>
      </c>
      <c r="C37" s="6">
        <v>-1.6000000000000014</v>
      </c>
      <c r="D37" s="6">
        <v>12</v>
      </c>
      <c r="E37" s="4">
        <v>12.16</v>
      </c>
      <c r="F37" s="5">
        <v>0.04</v>
      </c>
      <c r="G37" s="44"/>
      <c r="H37" s="5">
        <v>1E-3</v>
      </c>
      <c r="I37" s="44"/>
      <c r="J37" s="5">
        <v>3.5999999999999997E-2</v>
      </c>
      <c r="K37" s="44"/>
      <c r="L37" s="5">
        <v>0</v>
      </c>
      <c r="M37" s="44"/>
      <c r="N37" s="5">
        <v>0</v>
      </c>
      <c r="O37" s="44"/>
      <c r="P37" s="5">
        <v>0</v>
      </c>
      <c r="Q37" s="44"/>
      <c r="R37" s="5">
        <v>0</v>
      </c>
      <c r="S37" s="44"/>
    </row>
    <row r="38" spans="1:19" x14ac:dyDescent="0.3">
      <c r="A38" s="2">
        <v>44197</v>
      </c>
      <c r="B38" s="3">
        <v>0.36458333333333331</v>
      </c>
      <c r="C38" s="6">
        <v>-1.2000000000000028</v>
      </c>
      <c r="D38" s="6">
        <v>11.5</v>
      </c>
      <c r="E38" s="4">
        <v>12.2</v>
      </c>
      <c r="F38" s="5">
        <v>0.04</v>
      </c>
      <c r="G38" s="44"/>
      <c r="H38" s="5">
        <v>1.2E-2</v>
      </c>
      <c r="I38" s="44"/>
      <c r="J38" s="5">
        <v>2.5000000000000001E-2</v>
      </c>
      <c r="K38" s="44"/>
      <c r="L38" s="5">
        <v>0</v>
      </c>
      <c r="M38" s="44"/>
      <c r="N38" s="5">
        <v>0</v>
      </c>
      <c r="O38" s="44"/>
      <c r="P38" s="5">
        <v>0</v>
      </c>
      <c r="Q38" s="44"/>
      <c r="R38" s="5">
        <v>0</v>
      </c>
      <c r="S38" s="44"/>
    </row>
    <row r="39" spans="1:19" x14ac:dyDescent="0.3">
      <c r="A39" s="2">
        <v>44197</v>
      </c>
      <c r="B39" s="3">
        <v>0.375</v>
      </c>
      <c r="C39" s="6">
        <v>-0.60000000000000142</v>
      </c>
      <c r="D39" s="6">
        <v>10.200000000000003</v>
      </c>
      <c r="E39" s="4">
        <v>12.22</v>
      </c>
      <c r="F39" s="5">
        <v>0.04</v>
      </c>
      <c r="G39" s="44">
        <f t="shared" si="1"/>
        <v>0.04</v>
      </c>
      <c r="H39" s="5">
        <v>0.02</v>
      </c>
      <c r="I39" s="44">
        <f t="shared" si="2"/>
        <v>2.7750000000000004E-2</v>
      </c>
      <c r="J39" s="5">
        <v>1.9E-2</v>
      </c>
      <c r="K39" s="44">
        <f t="shared" si="3"/>
        <v>1.2E-2</v>
      </c>
      <c r="L39" s="5">
        <v>0</v>
      </c>
      <c r="M39" s="44">
        <f t="shared" si="4"/>
        <v>2.5000000000000001E-4</v>
      </c>
      <c r="N39" s="5">
        <v>0</v>
      </c>
      <c r="O39" s="44">
        <f t="shared" si="5"/>
        <v>0</v>
      </c>
      <c r="P39" s="5">
        <v>0</v>
      </c>
      <c r="Q39" s="44">
        <f t="shared" si="6"/>
        <v>0</v>
      </c>
      <c r="R39" s="5">
        <v>0</v>
      </c>
      <c r="S39" s="44">
        <f t="shared" si="7"/>
        <v>0</v>
      </c>
    </row>
    <row r="40" spans="1:19" x14ac:dyDescent="0.3">
      <c r="A40" s="2">
        <v>44197</v>
      </c>
      <c r="B40" s="3">
        <v>0.38541666666666669</v>
      </c>
      <c r="C40" s="6">
        <v>0</v>
      </c>
      <c r="D40" s="6">
        <v>12.299999999999997</v>
      </c>
      <c r="E40" s="4">
        <v>12.21</v>
      </c>
      <c r="F40" s="5">
        <v>0.04</v>
      </c>
      <c r="G40" s="44"/>
      <c r="H40" s="5">
        <v>0.02</v>
      </c>
      <c r="I40" s="44"/>
      <c r="J40" s="5">
        <v>1.7999999999999999E-2</v>
      </c>
      <c r="K40" s="44"/>
      <c r="L40" s="5">
        <v>0</v>
      </c>
      <c r="M40" s="44"/>
      <c r="N40" s="5">
        <v>0</v>
      </c>
      <c r="O40" s="44"/>
      <c r="P40" s="5">
        <v>0</v>
      </c>
      <c r="Q40" s="44"/>
      <c r="R40" s="5">
        <v>0</v>
      </c>
      <c r="S40" s="44"/>
    </row>
    <row r="41" spans="1:19" x14ac:dyDescent="0.3">
      <c r="A41" s="2">
        <v>44197</v>
      </c>
      <c r="B41" s="3">
        <v>0.39583333333333331</v>
      </c>
      <c r="C41" s="6">
        <v>-0.10000000000000142</v>
      </c>
      <c r="D41" s="6">
        <v>9.7999999999999972</v>
      </c>
      <c r="E41" s="4">
        <v>12.26</v>
      </c>
      <c r="F41" s="5">
        <v>0.04</v>
      </c>
      <c r="G41" s="44"/>
      <c r="H41" s="5">
        <v>2.9000000000000001E-2</v>
      </c>
      <c r="I41" s="44"/>
      <c r="J41" s="5">
        <v>0.01</v>
      </c>
      <c r="K41" s="44"/>
      <c r="L41" s="5">
        <v>0</v>
      </c>
      <c r="M41" s="44"/>
      <c r="N41" s="5">
        <v>0</v>
      </c>
      <c r="O41" s="44"/>
      <c r="P41" s="5">
        <v>0</v>
      </c>
      <c r="Q41" s="44"/>
      <c r="R41" s="5">
        <v>0</v>
      </c>
      <c r="S41" s="44"/>
    </row>
    <row r="42" spans="1:19" x14ac:dyDescent="0.3">
      <c r="A42" s="2">
        <v>44197</v>
      </c>
      <c r="B42" s="3">
        <v>0.40625</v>
      </c>
      <c r="C42" s="6">
        <v>-0.39999999999999858</v>
      </c>
      <c r="D42" s="6">
        <v>12.200000000000003</v>
      </c>
      <c r="E42" s="4">
        <v>12.32</v>
      </c>
      <c r="F42" s="5">
        <v>0.04</v>
      </c>
      <c r="G42" s="44"/>
      <c r="H42" s="5">
        <v>4.2000000000000003E-2</v>
      </c>
      <c r="I42" s="44"/>
      <c r="J42" s="5">
        <v>1E-3</v>
      </c>
      <c r="K42" s="44"/>
      <c r="L42" s="5">
        <v>1E-3</v>
      </c>
      <c r="M42" s="44"/>
      <c r="N42" s="5">
        <v>0</v>
      </c>
      <c r="O42" s="44"/>
      <c r="P42" s="5">
        <v>0</v>
      </c>
      <c r="Q42" s="44"/>
      <c r="R42" s="5">
        <v>0</v>
      </c>
      <c r="S42" s="44"/>
    </row>
    <row r="43" spans="1:19" x14ac:dyDescent="0.3">
      <c r="A43" s="2">
        <v>44197</v>
      </c>
      <c r="B43" s="3">
        <v>0.41666666666666669</v>
      </c>
      <c r="C43" s="6">
        <v>-0.10000000000000142</v>
      </c>
      <c r="D43" s="6">
        <v>11.900000000000006</v>
      </c>
      <c r="E43" s="4">
        <v>12.36</v>
      </c>
      <c r="F43" s="5">
        <v>0.04</v>
      </c>
      <c r="G43" s="44">
        <f t="shared" si="1"/>
        <v>0.05</v>
      </c>
      <c r="H43" s="5">
        <v>4.5999999999999999E-2</v>
      </c>
      <c r="I43" s="44">
        <f t="shared" si="2"/>
        <v>8.3749999999999991E-2</v>
      </c>
      <c r="J43" s="5">
        <v>0</v>
      </c>
      <c r="K43" s="44">
        <f t="shared" si="3"/>
        <v>2.5000000000000001E-4</v>
      </c>
      <c r="L43" s="5">
        <v>5.0000000000000001E-3</v>
      </c>
      <c r="M43" s="44">
        <f t="shared" si="4"/>
        <v>3.9750000000000001E-2</v>
      </c>
      <c r="N43" s="5">
        <v>0</v>
      </c>
      <c r="O43" s="44">
        <f t="shared" si="5"/>
        <v>0</v>
      </c>
      <c r="P43" s="5">
        <v>0</v>
      </c>
      <c r="Q43" s="44">
        <f t="shared" si="6"/>
        <v>0</v>
      </c>
      <c r="R43" s="5">
        <v>0</v>
      </c>
      <c r="S43" s="44">
        <f t="shared" si="7"/>
        <v>0</v>
      </c>
    </row>
    <row r="44" spans="1:19" x14ac:dyDescent="0.3">
      <c r="A44" s="2">
        <v>44197</v>
      </c>
      <c r="B44" s="3">
        <v>0.42708333333333331</v>
      </c>
      <c r="C44" s="6">
        <v>0.29999999999999716</v>
      </c>
      <c r="D44" s="6">
        <v>10.200000000000003</v>
      </c>
      <c r="E44" s="4">
        <v>12.53</v>
      </c>
      <c r="F44" s="5">
        <v>0.04</v>
      </c>
      <c r="G44" s="44"/>
      <c r="H44" s="5">
        <v>8.2000000000000003E-2</v>
      </c>
      <c r="I44" s="44"/>
      <c r="J44" s="5">
        <v>1E-3</v>
      </c>
      <c r="K44" s="44"/>
      <c r="L44" s="5">
        <v>3.7999999999999999E-2</v>
      </c>
      <c r="M44" s="44"/>
      <c r="N44" s="5">
        <v>0</v>
      </c>
      <c r="O44" s="44"/>
      <c r="P44" s="5">
        <v>0</v>
      </c>
      <c r="Q44" s="44"/>
      <c r="R44" s="5">
        <v>0</v>
      </c>
      <c r="S44" s="44"/>
    </row>
    <row r="45" spans="1:19" x14ac:dyDescent="0.3">
      <c r="A45" s="2">
        <v>44197</v>
      </c>
      <c r="B45" s="3">
        <v>0.4375</v>
      </c>
      <c r="C45" s="6">
        <v>1</v>
      </c>
      <c r="D45" s="6">
        <v>10.900000000000006</v>
      </c>
      <c r="E45" s="4">
        <v>12.74</v>
      </c>
      <c r="F45" s="5">
        <v>0.08</v>
      </c>
      <c r="G45" s="44"/>
      <c r="H45" s="5">
        <v>0.114</v>
      </c>
      <c r="I45" s="44"/>
      <c r="J45" s="5">
        <v>0</v>
      </c>
      <c r="K45" s="44"/>
      <c r="L45" s="5">
        <v>6.8000000000000005E-2</v>
      </c>
      <c r="M45" s="44"/>
      <c r="N45" s="5">
        <v>0</v>
      </c>
      <c r="O45" s="44"/>
      <c r="P45" s="5">
        <v>0</v>
      </c>
      <c r="Q45" s="44"/>
      <c r="R45" s="5">
        <v>0</v>
      </c>
      <c r="S45" s="44"/>
    </row>
    <row r="46" spans="1:19" x14ac:dyDescent="0.3">
      <c r="A46" s="2">
        <v>44197</v>
      </c>
      <c r="B46" s="3">
        <v>0.44791666666666669</v>
      </c>
      <c r="C46" s="6">
        <v>1.7000000000000028</v>
      </c>
      <c r="D46" s="6">
        <v>13.200000000000003</v>
      </c>
      <c r="E46" s="4">
        <v>12.75</v>
      </c>
      <c r="F46" s="5">
        <v>0.04</v>
      </c>
      <c r="G46" s="44"/>
      <c r="H46" s="5">
        <v>9.2999999999999999E-2</v>
      </c>
      <c r="I46" s="44"/>
      <c r="J46" s="5">
        <v>0</v>
      </c>
      <c r="K46" s="44"/>
      <c r="L46" s="5">
        <v>4.8000000000000001E-2</v>
      </c>
      <c r="M46" s="44"/>
      <c r="N46" s="5">
        <v>0</v>
      </c>
      <c r="O46" s="44"/>
      <c r="P46" s="5">
        <v>0</v>
      </c>
      <c r="Q46" s="44"/>
      <c r="R46" s="5">
        <v>0</v>
      </c>
      <c r="S46" s="44"/>
    </row>
    <row r="47" spans="1:19" x14ac:dyDescent="0.3">
      <c r="A47" s="2">
        <v>44197</v>
      </c>
      <c r="B47" s="3">
        <v>0.45833333333333331</v>
      </c>
      <c r="C47" s="6">
        <v>1.8999999999999986</v>
      </c>
      <c r="D47" s="6">
        <v>12.200000000000003</v>
      </c>
      <c r="E47" s="4">
        <v>12.8</v>
      </c>
      <c r="F47" s="5">
        <v>0.04</v>
      </c>
      <c r="G47" s="44">
        <f t="shared" si="1"/>
        <v>0.05</v>
      </c>
      <c r="H47" s="5">
        <v>0.106</v>
      </c>
      <c r="I47" s="44">
        <f t="shared" si="2"/>
        <v>7.6499999999999999E-2</v>
      </c>
      <c r="J47" s="5">
        <v>0</v>
      </c>
      <c r="K47" s="44">
        <f t="shared" si="3"/>
        <v>2.5000000000000001E-4</v>
      </c>
      <c r="L47" s="5">
        <v>0.06</v>
      </c>
      <c r="M47" s="44">
        <f t="shared" si="4"/>
        <v>3.2750000000000001E-2</v>
      </c>
      <c r="N47" s="5">
        <v>0</v>
      </c>
      <c r="O47" s="44">
        <f t="shared" si="5"/>
        <v>0</v>
      </c>
      <c r="P47" s="5">
        <v>0</v>
      </c>
      <c r="Q47" s="44">
        <f t="shared" si="6"/>
        <v>0</v>
      </c>
      <c r="R47" s="5">
        <v>0</v>
      </c>
      <c r="S47" s="44">
        <f t="shared" si="7"/>
        <v>0</v>
      </c>
    </row>
    <row r="48" spans="1:19" x14ac:dyDescent="0.3">
      <c r="A48" s="2">
        <v>44197</v>
      </c>
      <c r="B48" s="3">
        <v>0.46875</v>
      </c>
      <c r="C48" s="6">
        <v>2.3999999999999986</v>
      </c>
      <c r="D48" s="6">
        <v>10.900000000000006</v>
      </c>
      <c r="E48" s="4">
        <v>12.8</v>
      </c>
      <c r="F48" s="5">
        <v>0.04</v>
      </c>
      <c r="G48" s="44"/>
      <c r="H48" s="5">
        <v>8.8999999999999996E-2</v>
      </c>
      <c r="I48" s="44"/>
      <c r="J48" s="5">
        <v>0</v>
      </c>
      <c r="K48" s="44"/>
      <c r="L48" s="5">
        <v>4.2999999999999997E-2</v>
      </c>
      <c r="M48" s="44"/>
      <c r="N48" s="5">
        <v>0</v>
      </c>
      <c r="O48" s="44"/>
      <c r="P48" s="5">
        <v>0</v>
      </c>
      <c r="Q48" s="44"/>
      <c r="R48" s="5">
        <v>0</v>
      </c>
      <c r="S48" s="44"/>
    </row>
    <row r="49" spans="1:19" x14ac:dyDescent="0.3">
      <c r="A49" s="2">
        <v>44197</v>
      </c>
      <c r="B49" s="3">
        <v>0.47916666666666669</v>
      </c>
      <c r="C49" s="6">
        <v>2.2999999999999972</v>
      </c>
      <c r="D49" s="6">
        <v>10</v>
      </c>
      <c r="E49" s="4">
        <v>12.66</v>
      </c>
      <c r="F49" s="5">
        <v>0.08</v>
      </c>
      <c r="G49" s="44"/>
      <c r="H49" s="5">
        <v>5.3999999999999999E-2</v>
      </c>
      <c r="I49" s="44"/>
      <c r="J49" s="5">
        <v>0</v>
      </c>
      <c r="K49" s="44"/>
      <c r="L49" s="5">
        <v>1.4E-2</v>
      </c>
      <c r="M49" s="44"/>
      <c r="N49" s="5">
        <v>0</v>
      </c>
      <c r="O49" s="44"/>
      <c r="P49" s="5">
        <v>0</v>
      </c>
      <c r="Q49" s="44"/>
      <c r="R49" s="5">
        <v>0</v>
      </c>
      <c r="S49" s="44"/>
    </row>
    <row r="50" spans="1:19" x14ac:dyDescent="0.3">
      <c r="A50" s="2">
        <v>44197</v>
      </c>
      <c r="B50" s="3">
        <v>0.48958333333333331</v>
      </c>
      <c r="C50" s="6">
        <v>2.1000000000000014</v>
      </c>
      <c r="D50" s="6">
        <v>10.799999999999997</v>
      </c>
      <c r="E50" s="4">
        <v>12.65</v>
      </c>
      <c r="F50" s="5">
        <v>0.04</v>
      </c>
      <c r="G50" s="44"/>
      <c r="H50" s="5">
        <v>5.7000000000000002E-2</v>
      </c>
      <c r="I50" s="44"/>
      <c r="J50" s="5">
        <v>1E-3</v>
      </c>
      <c r="K50" s="44"/>
      <c r="L50" s="5">
        <v>1.4E-2</v>
      </c>
      <c r="M50" s="44"/>
      <c r="N50" s="5">
        <v>0</v>
      </c>
      <c r="O50" s="44"/>
      <c r="P50" s="5">
        <v>0</v>
      </c>
      <c r="Q50" s="44"/>
      <c r="R50" s="5">
        <v>0</v>
      </c>
      <c r="S50" s="44"/>
    </row>
    <row r="51" spans="1:19" x14ac:dyDescent="0.3">
      <c r="A51" s="2">
        <v>44197</v>
      </c>
      <c r="B51" s="3">
        <v>0.5</v>
      </c>
      <c r="C51" s="6">
        <v>2.2000000000000028</v>
      </c>
      <c r="D51" s="6">
        <v>13</v>
      </c>
      <c r="E51" s="4">
        <v>12.71</v>
      </c>
      <c r="F51" s="5">
        <v>0.04</v>
      </c>
      <c r="G51" s="44">
        <f t="shared" si="1"/>
        <v>0.05</v>
      </c>
      <c r="H51" s="5">
        <v>7.5999999999999998E-2</v>
      </c>
      <c r="I51" s="44">
        <f t="shared" si="2"/>
        <v>0.11525000000000001</v>
      </c>
      <c r="J51" s="5">
        <v>0</v>
      </c>
      <c r="K51" s="44">
        <f t="shared" si="3"/>
        <v>0</v>
      </c>
      <c r="L51" s="5">
        <v>3.1E-2</v>
      </c>
      <c r="M51" s="44">
        <f t="shared" si="4"/>
        <v>6.5750000000000003E-2</v>
      </c>
      <c r="N51" s="5">
        <v>0</v>
      </c>
      <c r="O51" s="44">
        <f t="shared" si="5"/>
        <v>0</v>
      </c>
      <c r="P51" s="5">
        <v>0</v>
      </c>
      <c r="Q51" s="44">
        <f t="shared" si="6"/>
        <v>0</v>
      </c>
      <c r="R51" s="5">
        <v>0</v>
      </c>
      <c r="S51" s="44">
        <f t="shared" si="7"/>
        <v>0</v>
      </c>
    </row>
    <row r="52" spans="1:19" x14ac:dyDescent="0.3">
      <c r="A52" s="2">
        <v>44197</v>
      </c>
      <c r="B52" s="3">
        <v>0.51041666666666663</v>
      </c>
      <c r="C52" s="6">
        <v>2.6000000000000014</v>
      </c>
      <c r="D52" s="6">
        <v>11.900000000000006</v>
      </c>
      <c r="E52" s="4">
        <v>12.75</v>
      </c>
      <c r="F52" s="5">
        <v>0.04</v>
      </c>
      <c r="G52" s="44"/>
      <c r="H52" s="5">
        <v>7.6999999999999999E-2</v>
      </c>
      <c r="I52" s="44"/>
      <c r="J52" s="5">
        <v>0</v>
      </c>
      <c r="K52" s="44"/>
      <c r="L52" s="5">
        <v>3.4000000000000002E-2</v>
      </c>
      <c r="M52" s="44"/>
      <c r="N52" s="5">
        <v>0</v>
      </c>
      <c r="O52" s="44"/>
      <c r="P52" s="5">
        <v>0</v>
      </c>
      <c r="Q52" s="44"/>
      <c r="R52" s="5">
        <v>0</v>
      </c>
      <c r="S52" s="44"/>
    </row>
    <row r="53" spans="1:19" x14ac:dyDescent="0.3">
      <c r="A53" s="2">
        <v>44197</v>
      </c>
      <c r="B53" s="3">
        <v>0.52083333333333337</v>
      </c>
      <c r="C53" s="6">
        <v>2.7000000000000028</v>
      </c>
      <c r="D53" s="6">
        <v>11.099999999999994</v>
      </c>
      <c r="E53" s="4">
        <v>12.9</v>
      </c>
      <c r="F53" s="5">
        <v>0.08</v>
      </c>
      <c r="G53" s="44"/>
      <c r="H53" s="5">
        <v>0.124</v>
      </c>
      <c r="I53" s="44"/>
      <c r="J53" s="5">
        <v>0</v>
      </c>
      <c r="K53" s="44"/>
      <c r="L53" s="5">
        <v>7.1999999999999995E-2</v>
      </c>
      <c r="M53" s="44"/>
      <c r="N53" s="5">
        <v>0</v>
      </c>
      <c r="O53" s="44"/>
      <c r="P53" s="5">
        <v>0</v>
      </c>
      <c r="Q53" s="44"/>
      <c r="R53" s="5">
        <v>0</v>
      </c>
      <c r="S53" s="44"/>
    </row>
    <row r="54" spans="1:19" x14ac:dyDescent="0.3">
      <c r="A54" s="2">
        <v>44197</v>
      </c>
      <c r="B54" s="3">
        <v>0.53125</v>
      </c>
      <c r="C54" s="6">
        <v>3</v>
      </c>
      <c r="D54" s="6">
        <v>11.099999999999994</v>
      </c>
      <c r="E54" s="4">
        <v>13.13</v>
      </c>
      <c r="F54" s="5">
        <v>0.04</v>
      </c>
      <c r="G54" s="44"/>
      <c r="H54" s="5">
        <v>0.184</v>
      </c>
      <c r="I54" s="44"/>
      <c r="J54" s="5">
        <v>0</v>
      </c>
      <c r="K54" s="44"/>
      <c r="L54" s="5">
        <v>0.126</v>
      </c>
      <c r="M54" s="44"/>
      <c r="N54" s="5">
        <v>0</v>
      </c>
      <c r="O54" s="44"/>
      <c r="P54" s="5">
        <v>0</v>
      </c>
      <c r="Q54" s="44"/>
      <c r="R54" s="5">
        <v>0</v>
      </c>
      <c r="S54" s="44"/>
    </row>
    <row r="55" spans="1:19" x14ac:dyDescent="0.3">
      <c r="A55" s="2">
        <v>44197</v>
      </c>
      <c r="B55" s="3">
        <v>0.54166666666666663</v>
      </c>
      <c r="C55" s="6">
        <v>3.1000000000000014</v>
      </c>
      <c r="D55" s="6">
        <v>11.200000000000003</v>
      </c>
      <c r="E55" s="4">
        <v>12.97</v>
      </c>
      <c r="F55" s="5">
        <v>0.04</v>
      </c>
      <c r="G55" s="44">
        <f t="shared" si="1"/>
        <v>0.05</v>
      </c>
      <c r="H55" s="5">
        <v>0.122</v>
      </c>
      <c r="I55" s="44">
        <f t="shared" si="2"/>
        <v>0.1095</v>
      </c>
      <c r="J55" s="5">
        <v>0</v>
      </c>
      <c r="K55" s="44">
        <f t="shared" si="3"/>
        <v>2.5000000000000001E-4</v>
      </c>
      <c r="L55" s="5">
        <v>7.5999999999999998E-2</v>
      </c>
      <c r="M55" s="44">
        <f t="shared" si="4"/>
        <v>6.3E-2</v>
      </c>
      <c r="N55" s="5">
        <v>0</v>
      </c>
      <c r="O55" s="44">
        <f t="shared" si="5"/>
        <v>0</v>
      </c>
      <c r="P55" s="5">
        <v>0</v>
      </c>
      <c r="Q55" s="44">
        <f t="shared" si="6"/>
        <v>0</v>
      </c>
      <c r="R55" s="5">
        <v>0</v>
      </c>
      <c r="S55" s="44">
        <f t="shared" si="7"/>
        <v>0</v>
      </c>
    </row>
    <row r="56" spans="1:19" x14ac:dyDescent="0.3">
      <c r="A56" s="2">
        <v>44197</v>
      </c>
      <c r="B56" s="3">
        <v>0.55208333333333337</v>
      </c>
      <c r="C56" s="6">
        <v>2.7999999999999972</v>
      </c>
      <c r="D56" s="6">
        <v>10.5</v>
      </c>
      <c r="E56" s="4">
        <v>13.16</v>
      </c>
      <c r="F56" s="5">
        <v>0.08</v>
      </c>
      <c r="G56" s="44"/>
      <c r="H56" s="5">
        <v>0.17599999999999999</v>
      </c>
      <c r="I56" s="44"/>
      <c r="J56" s="5">
        <v>1E-3</v>
      </c>
      <c r="K56" s="44"/>
      <c r="L56" s="5">
        <v>0.125</v>
      </c>
      <c r="M56" s="44"/>
      <c r="N56" s="5">
        <v>0</v>
      </c>
      <c r="O56" s="44"/>
      <c r="P56" s="5">
        <v>0</v>
      </c>
      <c r="Q56" s="44"/>
      <c r="R56" s="5">
        <v>0</v>
      </c>
      <c r="S56" s="44"/>
    </row>
    <row r="57" spans="1:19" x14ac:dyDescent="0.3">
      <c r="A57" s="2">
        <v>44197</v>
      </c>
      <c r="B57" s="3">
        <v>0.5625</v>
      </c>
      <c r="C57" s="6">
        <v>3</v>
      </c>
      <c r="D57" s="6">
        <v>10.200000000000003</v>
      </c>
      <c r="E57" s="4">
        <v>12.81</v>
      </c>
      <c r="F57" s="5">
        <v>0.04</v>
      </c>
      <c r="G57" s="44"/>
      <c r="H57" s="5">
        <v>6.8000000000000005E-2</v>
      </c>
      <c r="I57" s="44"/>
      <c r="J57" s="5">
        <v>0</v>
      </c>
      <c r="K57" s="44"/>
      <c r="L57" s="5">
        <v>2.4E-2</v>
      </c>
      <c r="M57" s="44"/>
      <c r="N57" s="5">
        <v>0</v>
      </c>
      <c r="O57" s="44"/>
      <c r="P57" s="5">
        <v>0</v>
      </c>
      <c r="Q57" s="44"/>
      <c r="R57" s="5">
        <v>0</v>
      </c>
      <c r="S57" s="44"/>
    </row>
    <row r="58" spans="1:19" x14ac:dyDescent="0.3">
      <c r="A58" s="2">
        <v>44197</v>
      </c>
      <c r="B58" s="3">
        <v>0.57291666666666663</v>
      </c>
      <c r="C58" s="6">
        <v>3</v>
      </c>
      <c r="D58" s="6">
        <v>9.5</v>
      </c>
      <c r="E58" s="4">
        <v>12.8</v>
      </c>
      <c r="F58" s="5">
        <v>0.04</v>
      </c>
      <c r="G58" s="44"/>
      <c r="H58" s="5">
        <v>7.1999999999999995E-2</v>
      </c>
      <c r="I58" s="44"/>
      <c r="J58" s="5">
        <v>0</v>
      </c>
      <c r="K58" s="44"/>
      <c r="L58" s="5">
        <v>2.7E-2</v>
      </c>
      <c r="M58" s="44"/>
      <c r="N58" s="5">
        <v>0</v>
      </c>
      <c r="O58" s="44"/>
      <c r="P58" s="5">
        <v>0</v>
      </c>
      <c r="Q58" s="44"/>
      <c r="R58" s="5">
        <v>0</v>
      </c>
      <c r="S58" s="44"/>
    </row>
    <row r="59" spans="1:19" x14ac:dyDescent="0.3">
      <c r="A59" s="2">
        <v>44197</v>
      </c>
      <c r="B59" s="3">
        <v>0.58333333333333337</v>
      </c>
      <c r="C59" s="6">
        <v>3.2000000000000028</v>
      </c>
      <c r="D59" s="6">
        <v>11.299999999999997</v>
      </c>
      <c r="E59" s="4">
        <v>12.75</v>
      </c>
      <c r="F59" s="5">
        <v>0.04</v>
      </c>
      <c r="G59" s="44">
        <f t="shared" si="1"/>
        <v>0.05</v>
      </c>
      <c r="H59" s="5">
        <v>0.06</v>
      </c>
      <c r="I59" s="44">
        <f t="shared" si="2"/>
        <v>4.6500000000000007E-2</v>
      </c>
      <c r="J59" s="5">
        <v>1E-3</v>
      </c>
      <c r="K59" s="44">
        <f t="shared" si="3"/>
        <v>2.2500000000000003E-3</v>
      </c>
      <c r="L59" s="5">
        <v>1.6E-2</v>
      </c>
      <c r="M59" s="44">
        <f t="shared" si="4"/>
        <v>5.4999999999999997E-3</v>
      </c>
      <c r="N59" s="5">
        <v>0</v>
      </c>
      <c r="O59" s="44">
        <f t="shared" si="5"/>
        <v>0</v>
      </c>
      <c r="P59" s="5">
        <v>0</v>
      </c>
      <c r="Q59" s="44">
        <f t="shared" si="6"/>
        <v>0</v>
      </c>
      <c r="R59" s="5">
        <v>0</v>
      </c>
      <c r="S59" s="44">
        <f t="shared" si="7"/>
        <v>0</v>
      </c>
    </row>
    <row r="60" spans="1:19" x14ac:dyDescent="0.3">
      <c r="A60" s="2">
        <v>44197</v>
      </c>
      <c r="B60" s="3">
        <v>0.59375</v>
      </c>
      <c r="C60" s="6">
        <v>3.2999999999999972</v>
      </c>
      <c r="D60" s="6">
        <v>13.099999999999994</v>
      </c>
      <c r="E60" s="4">
        <v>12.69</v>
      </c>
      <c r="F60" s="5">
        <v>0.08</v>
      </c>
      <c r="G60" s="44"/>
      <c r="H60" s="5">
        <v>0.05</v>
      </c>
      <c r="I60" s="44"/>
      <c r="J60" s="5">
        <v>0</v>
      </c>
      <c r="K60" s="44"/>
      <c r="L60" s="5">
        <v>6.0000000000000001E-3</v>
      </c>
      <c r="M60" s="44"/>
      <c r="N60" s="5">
        <v>0</v>
      </c>
      <c r="O60" s="44"/>
      <c r="P60" s="5">
        <v>0</v>
      </c>
      <c r="Q60" s="44"/>
      <c r="R60" s="5">
        <v>0</v>
      </c>
      <c r="S60" s="44"/>
    </row>
    <row r="61" spans="1:19" x14ac:dyDescent="0.3">
      <c r="A61" s="2">
        <v>44197</v>
      </c>
      <c r="B61" s="3">
        <v>0.60416666666666663</v>
      </c>
      <c r="C61" s="6">
        <v>3.1000000000000014</v>
      </c>
      <c r="D61" s="6">
        <v>11.900000000000006</v>
      </c>
      <c r="E61" s="4">
        <v>12.59</v>
      </c>
      <c r="F61" s="5">
        <v>0.04</v>
      </c>
      <c r="G61" s="44"/>
      <c r="H61" s="5">
        <v>3.4000000000000002E-2</v>
      </c>
      <c r="I61" s="44"/>
      <c r="J61" s="5">
        <v>8.0000000000000002E-3</v>
      </c>
      <c r="K61" s="44"/>
      <c r="L61" s="5">
        <v>0</v>
      </c>
      <c r="M61" s="44"/>
      <c r="N61" s="5">
        <v>0</v>
      </c>
      <c r="O61" s="44"/>
      <c r="P61" s="5">
        <v>0</v>
      </c>
      <c r="Q61" s="44"/>
      <c r="R61" s="5">
        <v>0</v>
      </c>
      <c r="S61" s="44"/>
    </row>
    <row r="62" spans="1:19" x14ac:dyDescent="0.3">
      <c r="A62" s="2">
        <v>44197</v>
      </c>
      <c r="B62" s="3">
        <v>0.61458333333333337</v>
      </c>
      <c r="C62" s="6">
        <v>3.1000000000000014</v>
      </c>
      <c r="D62" s="6">
        <v>10.599999999999994</v>
      </c>
      <c r="E62" s="4">
        <v>12.61</v>
      </c>
      <c r="F62" s="5">
        <v>0.04</v>
      </c>
      <c r="G62" s="44"/>
      <c r="H62" s="5">
        <v>4.2000000000000003E-2</v>
      </c>
      <c r="I62" s="44"/>
      <c r="J62" s="5">
        <v>0</v>
      </c>
      <c r="K62" s="44"/>
      <c r="L62" s="5">
        <v>0</v>
      </c>
      <c r="M62" s="44"/>
      <c r="N62" s="5">
        <v>0</v>
      </c>
      <c r="O62" s="44"/>
      <c r="P62" s="5">
        <v>0</v>
      </c>
      <c r="Q62" s="44"/>
      <c r="R62" s="5">
        <v>0</v>
      </c>
      <c r="S62" s="44"/>
    </row>
    <row r="63" spans="1:19" x14ac:dyDescent="0.3">
      <c r="A63" s="2">
        <v>44197</v>
      </c>
      <c r="B63" s="3">
        <v>0.625</v>
      </c>
      <c r="C63" s="6">
        <v>3.1000000000000014</v>
      </c>
      <c r="D63" s="6">
        <v>9.9000000000000057</v>
      </c>
      <c r="E63" s="4">
        <v>12.57</v>
      </c>
      <c r="F63" s="5">
        <v>0.04</v>
      </c>
      <c r="G63" s="44">
        <f t="shared" si="1"/>
        <v>0.04</v>
      </c>
      <c r="H63" s="5">
        <v>3.2000000000000001E-2</v>
      </c>
      <c r="I63" s="44">
        <f t="shared" si="2"/>
        <v>1.4250000000000001E-2</v>
      </c>
      <c r="J63" s="5">
        <v>8.0000000000000002E-3</v>
      </c>
      <c r="K63" s="44">
        <f t="shared" si="3"/>
        <v>2.4500000000000001E-2</v>
      </c>
      <c r="L63" s="5">
        <v>0</v>
      </c>
      <c r="M63" s="44">
        <f t="shared" si="4"/>
        <v>0</v>
      </c>
      <c r="N63" s="5">
        <v>0</v>
      </c>
      <c r="O63" s="44">
        <f t="shared" si="5"/>
        <v>0</v>
      </c>
      <c r="P63" s="5">
        <v>0</v>
      </c>
      <c r="Q63" s="44">
        <f t="shared" si="6"/>
        <v>0</v>
      </c>
      <c r="R63" s="5">
        <v>0</v>
      </c>
      <c r="S63" s="44">
        <f t="shared" si="7"/>
        <v>0</v>
      </c>
    </row>
    <row r="64" spans="1:19" x14ac:dyDescent="0.3">
      <c r="A64" s="2">
        <v>44197</v>
      </c>
      <c r="B64" s="3">
        <v>0.63541666666666663</v>
      </c>
      <c r="C64" s="6">
        <v>2.7999999999999972</v>
      </c>
      <c r="D64" s="6">
        <v>11.5</v>
      </c>
      <c r="E64" s="4">
        <v>12.5</v>
      </c>
      <c r="F64" s="5">
        <v>0.04</v>
      </c>
      <c r="G64" s="44"/>
      <c r="H64" s="5">
        <v>1.6E-2</v>
      </c>
      <c r="I64" s="44"/>
      <c r="J64" s="5">
        <v>2.3E-2</v>
      </c>
      <c r="K64" s="44"/>
      <c r="L64" s="5">
        <v>0</v>
      </c>
      <c r="M64" s="44"/>
      <c r="N64" s="5">
        <v>0</v>
      </c>
      <c r="O64" s="44"/>
      <c r="P64" s="5">
        <v>0</v>
      </c>
      <c r="Q64" s="44"/>
      <c r="R64" s="5">
        <v>0</v>
      </c>
      <c r="S64" s="44"/>
    </row>
    <row r="65" spans="1:19" x14ac:dyDescent="0.3">
      <c r="A65" s="2">
        <v>44197</v>
      </c>
      <c r="B65" s="3">
        <v>0.64583333333333337</v>
      </c>
      <c r="C65" s="6">
        <v>2.3999999999999986</v>
      </c>
      <c r="D65" s="6">
        <v>12.799999999999997</v>
      </c>
      <c r="E65" s="4">
        <v>12.43</v>
      </c>
      <c r="F65" s="5">
        <v>0.04</v>
      </c>
      <c r="G65" s="44"/>
      <c r="H65" s="5">
        <v>8.0000000000000002E-3</v>
      </c>
      <c r="I65" s="44"/>
      <c r="J65" s="5">
        <v>3.1E-2</v>
      </c>
      <c r="K65" s="44"/>
      <c r="L65" s="5">
        <v>0</v>
      </c>
      <c r="M65" s="44"/>
      <c r="N65" s="5">
        <v>0</v>
      </c>
      <c r="O65" s="44"/>
      <c r="P65" s="5">
        <v>0</v>
      </c>
      <c r="Q65" s="44"/>
      <c r="R65" s="5">
        <v>0</v>
      </c>
      <c r="S65" s="44"/>
    </row>
    <row r="66" spans="1:19" x14ac:dyDescent="0.3">
      <c r="A66" s="2">
        <v>44197</v>
      </c>
      <c r="B66" s="3">
        <v>0.65625</v>
      </c>
      <c r="C66" s="6">
        <v>2</v>
      </c>
      <c r="D66" s="6">
        <v>10.799999999999997</v>
      </c>
      <c r="E66" s="4">
        <v>12.4</v>
      </c>
      <c r="F66" s="5">
        <v>0.04</v>
      </c>
      <c r="G66" s="44"/>
      <c r="H66" s="5">
        <v>1E-3</v>
      </c>
      <c r="I66" s="44"/>
      <c r="J66" s="5">
        <v>3.5999999999999997E-2</v>
      </c>
      <c r="K66" s="44"/>
      <c r="L66" s="5">
        <v>0</v>
      </c>
      <c r="M66" s="44"/>
      <c r="N66" s="5">
        <v>0</v>
      </c>
      <c r="O66" s="44"/>
      <c r="P66" s="5">
        <v>0</v>
      </c>
      <c r="Q66" s="44"/>
      <c r="R66" s="5">
        <v>0</v>
      </c>
      <c r="S66" s="44"/>
    </row>
    <row r="67" spans="1:19" x14ac:dyDescent="0.3">
      <c r="A67" s="2">
        <v>44197</v>
      </c>
      <c r="B67" s="3">
        <v>0.66666666666666663</v>
      </c>
      <c r="C67" s="6">
        <v>1.3999999999999986</v>
      </c>
      <c r="D67" s="6">
        <v>9.9000000000000057</v>
      </c>
      <c r="E67" s="4">
        <v>12.38</v>
      </c>
      <c r="F67" s="5">
        <v>0.04</v>
      </c>
      <c r="G67" s="44">
        <f t="shared" si="1"/>
        <v>0.04</v>
      </c>
      <c r="H67" s="5">
        <v>0</v>
      </c>
      <c r="I67" s="44">
        <f t="shared" si="2"/>
        <v>0</v>
      </c>
      <c r="J67" s="5">
        <v>3.9E-2</v>
      </c>
      <c r="K67" s="44">
        <f t="shared" si="3"/>
        <v>3.85E-2</v>
      </c>
      <c r="L67" s="5">
        <v>0</v>
      </c>
      <c r="M67" s="44">
        <f t="shared" si="4"/>
        <v>0</v>
      </c>
      <c r="N67" s="5">
        <v>0</v>
      </c>
      <c r="O67" s="44">
        <f t="shared" si="5"/>
        <v>0</v>
      </c>
      <c r="P67" s="5">
        <v>0</v>
      </c>
      <c r="Q67" s="44">
        <f t="shared" si="6"/>
        <v>0</v>
      </c>
      <c r="R67" s="5">
        <v>0</v>
      </c>
      <c r="S67" s="44">
        <f t="shared" si="7"/>
        <v>0</v>
      </c>
    </row>
    <row r="68" spans="1:19" x14ac:dyDescent="0.3">
      <c r="A68" s="2">
        <v>44197</v>
      </c>
      <c r="B68" s="3">
        <v>0.67708333333333337</v>
      </c>
      <c r="C68" s="6">
        <v>1</v>
      </c>
      <c r="D68" s="6">
        <v>12.700000000000003</v>
      </c>
      <c r="E68" s="4">
        <v>12.35</v>
      </c>
      <c r="F68" s="5">
        <v>0.04</v>
      </c>
      <c r="G68" s="44"/>
      <c r="H68" s="5">
        <v>0</v>
      </c>
      <c r="I68" s="44"/>
      <c r="J68" s="5">
        <v>3.9E-2</v>
      </c>
      <c r="K68" s="44"/>
      <c r="L68" s="5">
        <v>0</v>
      </c>
      <c r="M68" s="44"/>
      <c r="N68" s="5">
        <v>0</v>
      </c>
      <c r="O68" s="44"/>
      <c r="P68" s="5">
        <v>0</v>
      </c>
      <c r="Q68" s="44"/>
      <c r="R68" s="5">
        <v>0</v>
      </c>
      <c r="S68" s="44"/>
    </row>
    <row r="69" spans="1:19" x14ac:dyDescent="0.3">
      <c r="A69" s="2">
        <v>44197</v>
      </c>
      <c r="B69" s="3">
        <v>0.6875</v>
      </c>
      <c r="C69" s="6">
        <v>0.5</v>
      </c>
      <c r="D69" s="6">
        <v>10.700000000000003</v>
      </c>
      <c r="E69" s="4">
        <v>12.33</v>
      </c>
      <c r="F69" s="5">
        <v>0.04</v>
      </c>
      <c r="G69" s="44"/>
      <c r="H69" s="5">
        <v>0</v>
      </c>
      <c r="I69" s="44"/>
      <c r="J69" s="5">
        <v>3.7999999999999999E-2</v>
      </c>
      <c r="K69" s="44"/>
      <c r="L69" s="5">
        <v>0</v>
      </c>
      <c r="M69" s="44"/>
      <c r="N69" s="5">
        <v>0</v>
      </c>
      <c r="O69" s="44"/>
      <c r="P69" s="5">
        <v>0</v>
      </c>
      <c r="Q69" s="44"/>
      <c r="R69" s="5">
        <v>0</v>
      </c>
      <c r="S69" s="44"/>
    </row>
    <row r="70" spans="1:19" x14ac:dyDescent="0.3">
      <c r="A70" s="2">
        <v>44197</v>
      </c>
      <c r="B70" s="3">
        <v>0.69791666666666663</v>
      </c>
      <c r="C70" s="6">
        <v>0.29999999999999716</v>
      </c>
      <c r="D70" s="6">
        <v>10.900000000000006</v>
      </c>
      <c r="E70" s="4">
        <v>12.33</v>
      </c>
      <c r="F70" s="5">
        <v>0.04</v>
      </c>
      <c r="G70" s="44"/>
      <c r="H70" s="5">
        <v>0</v>
      </c>
      <c r="I70" s="44"/>
      <c r="J70" s="5">
        <v>3.7999999999999999E-2</v>
      </c>
      <c r="K70" s="44"/>
      <c r="L70" s="5">
        <v>0</v>
      </c>
      <c r="M70" s="44"/>
      <c r="N70" s="5">
        <v>0</v>
      </c>
      <c r="O70" s="44"/>
      <c r="P70" s="5">
        <v>0</v>
      </c>
      <c r="Q70" s="44"/>
      <c r="R70" s="5">
        <v>0</v>
      </c>
      <c r="S70" s="44"/>
    </row>
    <row r="71" spans="1:19" x14ac:dyDescent="0.3">
      <c r="A71" s="2">
        <v>44197</v>
      </c>
      <c r="B71" s="3">
        <v>0.70833333333333337</v>
      </c>
      <c r="C71" s="6">
        <v>0.10000000000000142</v>
      </c>
      <c r="D71" s="6">
        <v>12.400000000000006</v>
      </c>
      <c r="E71" s="4">
        <v>12.29</v>
      </c>
      <c r="F71" s="5">
        <v>0.04</v>
      </c>
      <c r="G71" s="44">
        <f t="shared" ref="G71:G131" si="8">AVERAGE(F71:F74)</f>
        <v>0.04</v>
      </c>
      <c r="H71" s="5">
        <v>0</v>
      </c>
      <c r="I71" s="44">
        <f t="shared" ref="I71:I131" si="9">AVERAGE(H71:H74)</f>
        <v>0</v>
      </c>
      <c r="J71" s="5">
        <v>3.6999999999999998E-2</v>
      </c>
      <c r="K71" s="44">
        <f t="shared" ref="K71:K131" si="10">AVERAGE(J71:J74)</f>
        <v>3.7749999999999999E-2</v>
      </c>
      <c r="L71" s="5">
        <v>0</v>
      </c>
      <c r="M71" s="44">
        <f t="shared" ref="M71:M131" si="11">AVERAGE(L71:L74)</f>
        <v>0</v>
      </c>
      <c r="N71" s="5">
        <v>0</v>
      </c>
      <c r="O71" s="44">
        <f t="shared" ref="O71:O131" si="12">AVERAGE(N71:N74)</f>
        <v>0</v>
      </c>
      <c r="P71" s="5">
        <v>0</v>
      </c>
      <c r="Q71" s="44">
        <f t="shared" ref="Q71:Q131" si="13">AVERAGE(P71:P74)</f>
        <v>0</v>
      </c>
      <c r="R71" s="5">
        <v>0</v>
      </c>
      <c r="S71" s="44">
        <f t="shared" ref="S71:S131" si="14">AVERAGE(R71:R74)</f>
        <v>0</v>
      </c>
    </row>
    <row r="72" spans="1:19" x14ac:dyDescent="0.3">
      <c r="A72" s="2">
        <v>44197</v>
      </c>
      <c r="B72" s="3">
        <v>0.71875</v>
      </c>
      <c r="C72" s="6">
        <v>-0.10000000000000142</v>
      </c>
      <c r="D72" s="6">
        <v>10.299999999999997</v>
      </c>
      <c r="E72" s="4">
        <v>12.28</v>
      </c>
      <c r="F72" s="5">
        <v>0.04</v>
      </c>
      <c r="G72" s="44"/>
      <c r="H72" s="5">
        <v>0</v>
      </c>
      <c r="I72" s="44"/>
      <c r="J72" s="5">
        <v>3.7999999999999999E-2</v>
      </c>
      <c r="K72" s="44"/>
      <c r="L72" s="5">
        <v>0</v>
      </c>
      <c r="M72" s="44"/>
      <c r="N72" s="5">
        <v>0</v>
      </c>
      <c r="O72" s="44"/>
      <c r="P72" s="5">
        <v>0</v>
      </c>
      <c r="Q72" s="44"/>
      <c r="R72" s="5">
        <v>0</v>
      </c>
      <c r="S72" s="44"/>
    </row>
    <row r="73" spans="1:19" x14ac:dyDescent="0.3">
      <c r="A73" s="2">
        <v>44197</v>
      </c>
      <c r="B73" s="3">
        <v>0.72916666666666663</v>
      </c>
      <c r="C73" s="6">
        <v>-0.60000000000000142</v>
      </c>
      <c r="D73" s="6">
        <v>12.099999999999994</v>
      </c>
      <c r="E73" s="4">
        <v>12.26</v>
      </c>
      <c r="F73" s="5">
        <v>0.04</v>
      </c>
      <c r="G73" s="44"/>
      <c r="H73" s="5">
        <v>0</v>
      </c>
      <c r="I73" s="44"/>
      <c r="J73" s="5">
        <v>3.7999999999999999E-2</v>
      </c>
      <c r="K73" s="44"/>
      <c r="L73" s="5">
        <v>0</v>
      </c>
      <c r="M73" s="44"/>
      <c r="N73" s="5">
        <v>0</v>
      </c>
      <c r="O73" s="44"/>
      <c r="P73" s="5">
        <v>0</v>
      </c>
      <c r="Q73" s="44"/>
      <c r="R73" s="5">
        <v>0</v>
      </c>
      <c r="S73" s="44"/>
    </row>
    <row r="74" spans="1:19" x14ac:dyDescent="0.3">
      <c r="A74" s="2">
        <v>44197</v>
      </c>
      <c r="B74" s="3">
        <v>0.73958333333333337</v>
      </c>
      <c r="C74" s="6">
        <v>-1.2999999999999972</v>
      </c>
      <c r="D74" s="6">
        <v>11.299999999999997</v>
      </c>
      <c r="E74" s="4">
        <v>12.25</v>
      </c>
      <c r="F74" s="5">
        <v>0.04</v>
      </c>
      <c r="G74" s="44"/>
      <c r="H74" s="5">
        <v>0</v>
      </c>
      <c r="I74" s="44"/>
      <c r="J74" s="5">
        <v>3.7999999999999999E-2</v>
      </c>
      <c r="K74" s="44"/>
      <c r="L74" s="5">
        <v>0</v>
      </c>
      <c r="M74" s="44"/>
      <c r="N74" s="5">
        <v>0</v>
      </c>
      <c r="O74" s="44"/>
      <c r="P74" s="5">
        <v>0</v>
      </c>
      <c r="Q74" s="44"/>
      <c r="R74" s="5">
        <v>0</v>
      </c>
      <c r="S74" s="44"/>
    </row>
    <row r="75" spans="1:19" x14ac:dyDescent="0.3">
      <c r="A75" s="2">
        <v>44197</v>
      </c>
      <c r="B75" s="3">
        <v>0.75</v>
      </c>
      <c r="C75" s="6">
        <v>-1.5</v>
      </c>
      <c r="D75" s="6">
        <v>10.200000000000003</v>
      </c>
      <c r="E75" s="4">
        <v>12.23</v>
      </c>
      <c r="F75" s="5">
        <v>0.04</v>
      </c>
      <c r="G75" s="44">
        <f t="shared" si="8"/>
        <v>0.04</v>
      </c>
      <c r="H75" s="5">
        <v>0</v>
      </c>
      <c r="I75" s="44">
        <f t="shared" si="9"/>
        <v>0</v>
      </c>
      <c r="J75" s="5">
        <v>3.7999999999999999E-2</v>
      </c>
      <c r="K75" s="44">
        <f t="shared" si="10"/>
        <v>3.7999999999999999E-2</v>
      </c>
      <c r="L75" s="5">
        <v>0</v>
      </c>
      <c r="M75" s="44">
        <f t="shared" si="11"/>
        <v>0</v>
      </c>
      <c r="N75" s="5">
        <v>0</v>
      </c>
      <c r="O75" s="44">
        <f t="shared" si="12"/>
        <v>0</v>
      </c>
      <c r="P75" s="5">
        <v>0</v>
      </c>
      <c r="Q75" s="44">
        <f t="shared" si="13"/>
        <v>0</v>
      </c>
      <c r="R75" s="5">
        <v>0</v>
      </c>
      <c r="S75" s="44">
        <f t="shared" si="14"/>
        <v>0</v>
      </c>
    </row>
    <row r="76" spans="1:19" x14ac:dyDescent="0.3">
      <c r="A76" s="2">
        <v>44197</v>
      </c>
      <c r="B76" s="3">
        <v>0.76041666666666663</v>
      </c>
      <c r="C76" s="6">
        <v>-1.7999999999999972</v>
      </c>
      <c r="D76" s="6">
        <v>12.5</v>
      </c>
      <c r="E76" s="4">
        <v>12.2</v>
      </c>
      <c r="F76" s="5">
        <v>0.04</v>
      </c>
      <c r="G76" s="44"/>
      <c r="H76" s="5">
        <v>0</v>
      </c>
      <c r="I76" s="44"/>
      <c r="J76" s="5">
        <v>3.7999999999999999E-2</v>
      </c>
      <c r="K76" s="44"/>
      <c r="L76" s="5">
        <v>0</v>
      </c>
      <c r="M76" s="44"/>
      <c r="N76" s="5">
        <v>0</v>
      </c>
      <c r="O76" s="44"/>
      <c r="P76" s="5">
        <v>0</v>
      </c>
      <c r="Q76" s="44"/>
      <c r="R76" s="5">
        <v>0</v>
      </c>
      <c r="S76" s="44"/>
    </row>
    <row r="77" spans="1:19" x14ac:dyDescent="0.3">
      <c r="A77" s="2">
        <v>44197</v>
      </c>
      <c r="B77" s="3">
        <v>0.77083333333333337</v>
      </c>
      <c r="C77" s="6">
        <v>-2</v>
      </c>
      <c r="D77" s="6">
        <v>10</v>
      </c>
      <c r="E77" s="4">
        <v>12.2</v>
      </c>
      <c r="F77" s="5">
        <v>0.04</v>
      </c>
      <c r="G77" s="44"/>
      <c r="H77" s="5">
        <v>0</v>
      </c>
      <c r="I77" s="44"/>
      <c r="J77" s="5">
        <v>3.7999999999999999E-2</v>
      </c>
      <c r="K77" s="44"/>
      <c r="L77" s="5">
        <v>0</v>
      </c>
      <c r="M77" s="44"/>
      <c r="N77" s="5">
        <v>0</v>
      </c>
      <c r="O77" s="44"/>
      <c r="P77" s="5">
        <v>0</v>
      </c>
      <c r="Q77" s="44"/>
      <c r="R77" s="5">
        <v>0</v>
      </c>
      <c r="S77" s="44"/>
    </row>
    <row r="78" spans="1:19" x14ac:dyDescent="0.3">
      <c r="A78" s="2">
        <v>44197</v>
      </c>
      <c r="B78" s="3">
        <v>0.78125</v>
      </c>
      <c r="C78" s="6">
        <v>-2.2000000000000028</v>
      </c>
      <c r="D78" s="6">
        <v>12.299999999999997</v>
      </c>
      <c r="E78" s="4">
        <v>12.18</v>
      </c>
      <c r="F78" s="5">
        <v>0.04</v>
      </c>
      <c r="G78" s="44"/>
      <c r="H78" s="5">
        <v>0</v>
      </c>
      <c r="I78" s="44"/>
      <c r="J78" s="5">
        <v>3.7999999999999999E-2</v>
      </c>
      <c r="K78" s="44"/>
      <c r="L78" s="5">
        <v>0</v>
      </c>
      <c r="M78" s="44"/>
      <c r="N78" s="5">
        <v>0</v>
      </c>
      <c r="O78" s="44"/>
      <c r="P78" s="5">
        <v>0</v>
      </c>
      <c r="Q78" s="44"/>
      <c r="R78" s="5">
        <v>0</v>
      </c>
      <c r="S78" s="44"/>
    </row>
    <row r="79" spans="1:19" x14ac:dyDescent="0.3">
      <c r="A79" s="2">
        <v>44197</v>
      </c>
      <c r="B79" s="3">
        <v>0.79166666666666663</v>
      </c>
      <c r="C79" s="6">
        <v>-2.2999999999999972</v>
      </c>
      <c r="D79" s="6">
        <v>11.200000000000003</v>
      </c>
      <c r="E79" s="4">
        <v>12.17</v>
      </c>
      <c r="F79" s="5">
        <v>0.04</v>
      </c>
      <c r="G79" s="44">
        <f t="shared" si="8"/>
        <v>0.04</v>
      </c>
      <c r="H79" s="5">
        <v>0</v>
      </c>
      <c r="I79" s="44">
        <f t="shared" si="9"/>
        <v>0</v>
      </c>
      <c r="J79" s="5">
        <v>3.7999999999999999E-2</v>
      </c>
      <c r="K79" s="44">
        <f t="shared" si="10"/>
        <v>3.7999999999999999E-2</v>
      </c>
      <c r="L79" s="5">
        <v>0</v>
      </c>
      <c r="M79" s="44">
        <f t="shared" si="11"/>
        <v>0</v>
      </c>
      <c r="N79" s="5">
        <v>0</v>
      </c>
      <c r="O79" s="44">
        <f t="shared" si="12"/>
        <v>0</v>
      </c>
      <c r="P79" s="5">
        <v>0</v>
      </c>
      <c r="Q79" s="44">
        <f t="shared" si="13"/>
        <v>0</v>
      </c>
      <c r="R79" s="5">
        <v>0</v>
      </c>
      <c r="S79" s="44">
        <f t="shared" si="14"/>
        <v>0</v>
      </c>
    </row>
    <row r="80" spans="1:19" x14ac:dyDescent="0.3">
      <c r="A80" s="2">
        <v>44197</v>
      </c>
      <c r="B80" s="3">
        <v>0.80208333333333337</v>
      </c>
      <c r="C80" s="6">
        <v>-2.3999999999999986</v>
      </c>
      <c r="D80" s="6">
        <v>10.599999999999994</v>
      </c>
      <c r="E80" s="4">
        <v>12.18</v>
      </c>
      <c r="F80" s="5">
        <v>0.04</v>
      </c>
      <c r="G80" s="44"/>
      <c r="H80" s="5">
        <v>0</v>
      </c>
      <c r="I80" s="44"/>
      <c r="J80" s="5">
        <v>3.7999999999999999E-2</v>
      </c>
      <c r="K80" s="44"/>
      <c r="L80" s="5">
        <v>0</v>
      </c>
      <c r="M80" s="44"/>
      <c r="N80" s="5">
        <v>0</v>
      </c>
      <c r="O80" s="44"/>
      <c r="P80" s="5">
        <v>0</v>
      </c>
      <c r="Q80" s="44"/>
      <c r="R80" s="5">
        <v>0</v>
      </c>
      <c r="S80" s="44"/>
    </row>
    <row r="81" spans="1:19" x14ac:dyDescent="0.3">
      <c r="A81" s="2">
        <v>44197</v>
      </c>
      <c r="B81" s="3">
        <v>0.8125</v>
      </c>
      <c r="C81" s="6">
        <v>-2.3999999999999986</v>
      </c>
      <c r="D81" s="6">
        <v>12.099999999999994</v>
      </c>
      <c r="E81" s="4">
        <v>12.16</v>
      </c>
      <c r="F81" s="5">
        <v>0.04</v>
      </c>
      <c r="G81" s="44"/>
      <c r="H81" s="5">
        <v>0</v>
      </c>
      <c r="I81" s="44"/>
      <c r="J81" s="5">
        <v>3.7999999999999999E-2</v>
      </c>
      <c r="K81" s="44"/>
      <c r="L81" s="5">
        <v>0</v>
      </c>
      <c r="M81" s="44"/>
      <c r="N81" s="5">
        <v>0</v>
      </c>
      <c r="O81" s="44"/>
      <c r="P81" s="5">
        <v>0</v>
      </c>
      <c r="Q81" s="44"/>
      <c r="R81" s="5">
        <v>0</v>
      </c>
      <c r="S81" s="44"/>
    </row>
    <row r="82" spans="1:19" x14ac:dyDescent="0.3">
      <c r="A82" s="2">
        <v>44197</v>
      </c>
      <c r="B82" s="3">
        <v>0.82291666666666663</v>
      </c>
      <c r="C82" s="6">
        <v>-2.6000000000000014</v>
      </c>
      <c r="D82" s="6">
        <v>9.9000000000000057</v>
      </c>
      <c r="E82" s="4">
        <v>12.16</v>
      </c>
      <c r="F82" s="5">
        <v>0.04</v>
      </c>
      <c r="G82" s="44"/>
      <c r="H82" s="5">
        <v>0</v>
      </c>
      <c r="I82" s="44"/>
      <c r="J82" s="5">
        <v>3.7999999999999999E-2</v>
      </c>
      <c r="K82" s="44"/>
      <c r="L82" s="5">
        <v>0</v>
      </c>
      <c r="M82" s="44"/>
      <c r="N82" s="5">
        <v>0</v>
      </c>
      <c r="O82" s="44"/>
      <c r="P82" s="5">
        <v>0</v>
      </c>
      <c r="Q82" s="44"/>
      <c r="R82" s="5">
        <v>0</v>
      </c>
      <c r="S82" s="44"/>
    </row>
    <row r="83" spans="1:19" x14ac:dyDescent="0.3">
      <c r="A83" s="2">
        <v>44197</v>
      </c>
      <c r="B83" s="3">
        <v>0.83333333333333337</v>
      </c>
      <c r="C83" s="6">
        <v>-2.7000000000000028</v>
      </c>
      <c r="D83" s="6">
        <v>12.400000000000006</v>
      </c>
      <c r="E83" s="4">
        <v>12.15</v>
      </c>
      <c r="F83" s="5">
        <v>0.04</v>
      </c>
      <c r="G83" s="44">
        <f t="shared" si="8"/>
        <v>0.04</v>
      </c>
      <c r="H83" s="5">
        <v>0</v>
      </c>
      <c r="I83" s="44">
        <f t="shared" si="9"/>
        <v>0</v>
      </c>
      <c r="J83" s="5">
        <v>3.7999999999999999E-2</v>
      </c>
      <c r="K83" s="44">
        <f t="shared" si="10"/>
        <v>3.7999999999999999E-2</v>
      </c>
      <c r="L83" s="5">
        <v>0</v>
      </c>
      <c r="M83" s="44">
        <f t="shared" si="11"/>
        <v>0</v>
      </c>
      <c r="N83" s="5">
        <v>0</v>
      </c>
      <c r="O83" s="44">
        <f t="shared" si="12"/>
        <v>0</v>
      </c>
      <c r="P83" s="5">
        <v>0</v>
      </c>
      <c r="Q83" s="44">
        <f t="shared" si="13"/>
        <v>0</v>
      </c>
      <c r="R83" s="5">
        <v>0</v>
      </c>
      <c r="S83" s="44">
        <f t="shared" si="14"/>
        <v>0</v>
      </c>
    </row>
    <row r="84" spans="1:19" x14ac:dyDescent="0.3">
      <c r="A84" s="2">
        <v>44197</v>
      </c>
      <c r="B84" s="3">
        <v>0.84375</v>
      </c>
      <c r="C84" s="6">
        <v>-2.8999999999999986</v>
      </c>
      <c r="D84" s="6">
        <v>10.299999999999997</v>
      </c>
      <c r="E84" s="4">
        <v>12.15</v>
      </c>
      <c r="F84" s="5">
        <v>0.04</v>
      </c>
      <c r="G84" s="44"/>
      <c r="H84" s="5">
        <v>0</v>
      </c>
      <c r="I84" s="44"/>
      <c r="J84" s="5">
        <v>3.7999999999999999E-2</v>
      </c>
      <c r="K84" s="44"/>
      <c r="L84" s="5">
        <v>0</v>
      </c>
      <c r="M84" s="44"/>
      <c r="N84" s="5">
        <v>0</v>
      </c>
      <c r="O84" s="44"/>
      <c r="P84" s="5">
        <v>0</v>
      </c>
      <c r="Q84" s="44"/>
      <c r="R84" s="5">
        <v>0</v>
      </c>
      <c r="S84" s="44"/>
    </row>
    <row r="85" spans="1:19" x14ac:dyDescent="0.3">
      <c r="A85" s="2">
        <v>44197</v>
      </c>
      <c r="B85" s="3">
        <v>0.85416666666666663</v>
      </c>
      <c r="C85" s="6">
        <v>-2.7999999999999972</v>
      </c>
      <c r="D85" s="6">
        <v>11.700000000000003</v>
      </c>
      <c r="E85" s="4">
        <v>12.15</v>
      </c>
      <c r="F85" s="5">
        <v>0.04</v>
      </c>
      <c r="G85" s="44"/>
      <c r="H85" s="5">
        <v>0</v>
      </c>
      <c r="I85" s="44"/>
      <c r="J85" s="5">
        <v>3.7999999999999999E-2</v>
      </c>
      <c r="K85" s="44"/>
      <c r="L85" s="5">
        <v>0</v>
      </c>
      <c r="M85" s="44"/>
      <c r="N85" s="5">
        <v>0</v>
      </c>
      <c r="O85" s="44"/>
      <c r="P85" s="5">
        <v>0</v>
      </c>
      <c r="Q85" s="44"/>
      <c r="R85" s="5">
        <v>0</v>
      </c>
      <c r="S85" s="44"/>
    </row>
    <row r="86" spans="1:19" x14ac:dyDescent="0.3">
      <c r="A86" s="2">
        <v>44197</v>
      </c>
      <c r="B86" s="3">
        <v>0.86458333333333337</v>
      </c>
      <c r="C86" s="6">
        <v>-3.1000000000000014</v>
      </c>
      <c r="D86" s="6">
        <v>11.299999999999997</v>
      </c>
      <c r="E86" s="4">
        <v>12.14</v>
      </c>
      <c r="F86" s="5">
        <v>0.04</v>
      </c>
      <c r="G86" s="44"/>
      <c r="H86" s="5">
        <v>0</v>
      </c>
      <c r="I86" s="44"/>
      <c r="J86" s="5">
        <v>3.7999999999999999E-2</v>
      </c>
      <c r="K86" s="44"/>
      <c r="L86" s="5">
        <v>0</v>
      </c>
      <c r="M86" s="44"/>
      <c r="N86" s="5">
        <v>0</v>
      </c>
      <c r="O86" s="44"/>
      <c r="P86" s="5">
        <v>0</v>
      </c>
      <c r="Q86" s="44"/>
      <c r="R86" s="5">
        <v>0</v>
      </c>
      <c r="S86" s="44"/>
    </row>
    <row r="87" spans="1:19" x14ac:dyDescent="0.3">
      <c r="A87" s="2">
        <v>44197</v>
      </c>
      <c r="B87" s="3">
        <v>0.875</v>
      </c>
      <c r="C87" s="6">
        <v>-3.1000000000000014</v>
      </c>
      <c r="D87" s="6">
        <v>10.400000000000006</v>
      </c>
      <c r="E87" s="4">
        <v>12.15</v>
      </c>
      <c r="F87" s="5">
        <v>0.04</v>
      </c>
      <c r="G87" s="44">
        <f t="shared" si="8"/>
        <v>0.04</v>
      </c>
      <c r="H87" s="5">
        <v>0</v>
      </c>
      <c r="I87" s="44">
        <f t="shared" si="9"/>
        <v>0</v>
      </c>
      <c r="J87" s="5">
        <v>3.7999999999999999E-2</v>
      </c>
      <c r="K87" s="44">
        <f t="shared" si="10"/>
        <v>3.8249999999999999E-2</v>
      </c>
      <c r="L87" s="5">
        <v>0</v>
      </c>
      <c r="M87" s="44">
        <f t="shared" si="11"/>
        <v>0</v>
      </c>
      <c r="N87" s="5">
        <v>0</v>
      </c>
      <c r="O87" s="44">
        <f t="shared" si="12"/>
        <v>0</v>
      </c>
      <c r="P87" s="5">
        <v>0</v>
      </c>
      <c r="Q87" s="44">
        <f t="shared" si="13"/>
        <v>0</v>
      </c>
      <c r="R87" s="5">
        <v>0</v>
      </c>
      <c r="S87" s="44">
        <f t="shared" si="14"/>
        <v>0</v>
      </c>
    </row>
    <row r="88" spans="1:19" x14ac:dyDescent="0.3">
      <c r="A88" s="2">
        <v>44197</v>
      </c>
      <c r="B88" s="3">
        <v>0.88541666666666663</v>
      </c>
      <c r="C88" s="6">
        <v>-3.2999999999999972</v>
      </c>
      <c r="D88" s="6">
        <v>12.299999999999997</v>
      </c>
      <c r="E88" s="4">
        <v>12.12</v>
      </c>
      <c r="F88" s="5">
        <v>0.04</v>
      </c>
      <c r="G88" s="44"/>
      <c r="H88" s="5">
        <v>0</v>
      </c>
      <c r="I88" s="44"/>
      <c r="J88" s="5">
        <v>3.7999999999999999E-2</v>
      </c>
      <c r="K88" s="44"/>
      <c r="L88" s="5">
        <v>0</v>
      </c>
      <c r="M88" s="44"/>
      <c r="N88" s="5">
        <v>0</v>
      </c>
      <c r="O88" s="44"/>
      <c r="P88" s="5">
        <v>0</v>
      </c>
      <c r="Q88" s="44"/>
      <c r="R88" s="5">
        <v>0</v>
      </c>
      <c r="S88" s="44"/>
    </row>
    <row r="89" spans="1:19" x14ac:dyDescent="0.3">
      <c r="A89" s="2">
        <v>44197</v>
      </c>
      <c r="B89" s="3">
        <v>0.89583333333333337</v>
      </c>
      <c r="C89" s="6">
        <v>-3.2000000000000028</v>
      </c>
      <c r="D89" s="6">
        <v>9.9000000000000057</v>
      </c>
      <c r="E89" s="4">
        <v>12.14</v>
      </c>
      <c r="F89" s="5">
        <v>0.04</v>
      </c>
      <c r="G89" s="44"/>
      <c r="H89" s="5">
        <v>0</v>
      </c>
      <c r="I89" s="44"/>
      <c r="J89" s="5">
        <v>3.7999999999999999E-2</v>
      </c>
      <c r="K89" s="44"/>
      <c r="L89" s="5">
        <v>0</v>
      </c>
      <c r="M89" s="44"/>
      <c r="N89" s="5">
        <v>0</v>
      </c>
      <c r="O89" s="44"/>
      <c r="P89" s="5">
        <v>0</v>
      </c>
      <c r="Q89" s="44"/>
      <c r="R89" s="5">
        <v>0</v>
      </c>
      <c r="S89" s="44"/>
    </row>
    <row r="90" spans="1:19" x14ac:dyDescent="0.3">
      <c r="A90" s="2">
        <v>44197</v>
      </c>
      <c r="B90" s="3">
        <v>0.90625</v>
      </c>
      <c r="C90" s="6">
        <v>-3.2000000000000028</v>
      </c>
      <c r="D90" s="6">
        <v>12.5</v>
      </c>
      <c r="E90" s="4">
        <v>12.13</v>
      </c>
      <c r="F90" s="5">
        <v>0.04</v>
      </c>
      <c r="G90" s="44"/>
      <c r="H90" s="5">
        <v>0</v>
      </c>
      <c r="I90" s="44"/>
      <c r="J90" s="5">
        <v>3.9E-2</v>
      </c>
      <c r="K90" s="44"/>
      <c r="L90" s="5">
        <v>0</v>
      </c>
      <c r="M90" s="44"/>
      <c r="N90" s="5">
        <v>0</v>
      </c>
      <c r="O90" s="44"/>
      <c r="P90" s="5">
        <v>0</v>
      </c>
      <c r="Q90" s="44"/>
      <c r="R90" s="5">
        <v>0</v>
      </c>
      <c r="S90" s="44"/>
    </row>
    <row r="91" spans="1:19" x14ac:dyDescent="0.3">
      <c r="A91" s="2">
        <v>44197</v>
      </c>
      <c r="B91" s="3">
        <v>0.91666666666666663</v>
      </c>
      <c r="C91" s="6">
        <v>-3.5</v>
      </c>
      <c r="D91" s="6">
        <v>10.299999999999997</v>
      </c>
      <c r="E91" s="4">
        <v>12.12</v>
      </c>
      <c r="F91" s="5">
        <v>0.04</v>
      </c>
      <c r="G91" s="44">
        <f t="shared" si="8"/>
        <v>0.04</v>
      </c>
      <c r="H91" s="5">
        <v>0</v>
      </c>
      <c r="I91" s="44">
        <f t="shared" si="9"/>
        <v>0</v>
      </c>
      <c r="J91" s="5">
        <v>3.7999999999999999E-2</v>
      </c>
      <c r="K91" s="44">
        <f t="shared" si="10"/>
        <v>3.8249999999999999E-2</v>
      </c>
      <c r="L91" s="5">
        <v>0</v>
      </c>
      <c r="M91" s="44">
        <f t="shared" si="11"/>
        <v>0</v>
      </c>
      <c r="N91" s="5">
        <v>0</v>
      </c>
      <c r="O91" s="44">
        <f t="shared" si="12"/>
        <v>0</v>
      </c>
      <c r="P91" s="5">
        <v>0</v>
      </c>
      <c r="Q91" s="44">
        <f t="shared" si="13"/>
        <v>0</v>
      </c>
      <c r="R91" s="5">
        <v>0</v>
      </c>
      <c r="S91" s="44">
        <f t="shared" si="14"/>
        <v>0</v>
      </c>
    </row>
    <row r="92" spans="1:19" x14ac:dyDescent="0.3">
      <c r="A92" s="2">
        <v>44197</v>
      </c>
      <c r="B92" s="3">
        <v>0.92708333333333337</v>
      </c>
      <c r="C92" s="6">
        <v>-3.6000000000000014</v>
      </c>
      <c r="D92" s="6">
        <v>11.799999999999997</v>
      </c>
      <c r="E92" s="4">
        <v>12.13</v>
      </c>
      <c r="F92" s="5">
        <v>0.04</v>
      </c>
      <c r="G92" s="44"/>
      <c r="H92" s="5">
        <v>0</v>
      </c>
      <c r="I92" s="44"/>
      <c r="J92" s="5">
        <v>3.7999999999999999E-2</v>
      </c>
      <c r="K92" s="44"/>
      <c r="L92" s="5">
        <v>0</v>
      </c>
      <c r="M92" s="44"/>
      <c r="N92" s="5">
        <v>0</v>
      </c>
      <c r="O92" s="44"/>
      <c r="P92" s="5">
        <v>0</v>
      </c>
      <c r="Q92" s="44"/>
      <c r="R92" s="5">
        <v>0</v>
      </c>
      <c r="S92" s="44"/>
    </row>
    <row r="93" spans="1:19" x14ac:dyDescent="0.3">
      <c r="A93" s="2">
        <v>44197</v>
      </c>
      <c r="B93" s="3">
        <v>0.9375</v>
      </c>
      <c r="C93" s="6">
        <v>-3.5</v>
      </c>
      <c r="D93" s="6">
        <v>11.099999999999994</v>
      </c>
      <c r="E93" s="4">
        <v>12.12</v>
      </c>
      <c r="F93" s="5">
        <v>0.04</v>
      </c>
      <c r="G93" s="44"/>
      <c r="H93" s="5">
        <v>0</v>
      </c>
      <c r="I93" s="44"/>
      <c r="J93" s="5">
        <v>3.7999999999999999E-2</v>
      </c>
      <c r="K93" s="44"/>
      <c r="L93" s="5">
        <v>0</v>
      </c>
      <c r="M93" s="44"/>
      <c r="N93" s="5">
        <v>0</v>
      </c>
      <c r="O93" s="44"/>
      <c r="P93" s="5">
        <v>0</v>
      </c>
      <c r="Q93" s="44"/>
      <c r="R93" s="5">
        <v>0</v>
      </c>
      <c r="S93" s="44"/>
    </row>
    <row r="94" spans="1:19" x14ac:dyDescent="0.3">
      <c r="A94" s="2">
        <v>44197</v>
      </c>
      <c r="B94" s="3">
        <v>0.94791666666666663</v>
      </c>
      <c r="C94" s="6">
        <v>-3.1000000000000014</v>
      </c>
      <c r="D94" s="6">
        <v>10.599999999999994</v>
      </c>
      <c r="E94" s="4">
        <v>12.12</v>
      </c>
      <c r="F94" s="5">
        <v>0.04</v>
      </c>
      <c r="G94" s="44"/>
      <c r="H94" s="5">
        <v>0</v>
      </c>
      <c r="I94" s="44"/>
      <c r="J94" s="5">
        <v>3.9E-2</v>
      </c>
      <c r="K94" s="44"/>
      <c r="L94" s="5">
        <v>0</v>
      </c>
      <c r="M94" s="44"/>
      <c r="N94" s="5">
        <v>0</v>
      </c>
      <c r="O94" s="44"/>
      <c r="P94" s="5">
        <v>0</v>
      </c>
      <c r="Q94" s="44"/>
      <c r="R94" s="5">
        <v>0</v>
      </c>
      <c r="S94" s="44"/>
    </row>
    <row r="95" spans="1:19" x14ac:dyDescent="0.3">
      <c r="A95" s="2">
        <v>44197</v>
      </c>
      <c r="B95" s="3">
        <v>0.95833333333333337</v>
      </c>
      <c r="C95" s="6">
        <v>-2.3999999999999986</v>
      </c>
      <c r="D95" s="6">
        <v>12.099999999999994</v>
      </c>
      <c r="E95" s="4">
        <v>12.11</v>
      </c>
      <c r="F95" s="5">
        <v>0.04</v>
      </c>
      <c r="G95" s="44">
        <f t="shared" si="8"/>
        <v>0.04</v>
      </c>
      <c r="H95" s="5">
        <v>0</v>
      </c>
      <c r="I95" s="44">
        <f t="shared" si="9"/>
        <v>0</v>
      </c>
      <c r="J95" s="5">
        <v>3.7999999999999999E-2</v>
      </c>
      <c r="K95" s="44">
        <f t="shared" si="10"/>
        <v>3.7999999999999999E-2</v>
      </c>
      <c r="L95" s="5">
        <v>0</v>
      </c>
      <c r="M95" s="44">
        <f t="shared" si="11"/>
        <v>0</v>
      </c>
      <c r="N95" s="5">
        <v>0</v>
      </c>
      <c r="O95" s="44">
        <f t="shared" si="12"/>
        <v>0</v>
      </c>
      <c r="P95" s="5">
        <v>0</v>
      </c>
      <c r="Q95" s="44">
        <f t="shared" si="13"/>
        <v>0</v>
      </c>
      <c r="R95" s="5">
        <v>0</v>
      </c>
      <c r="S95" s="44">
        <f t="shared" si="14"/>
        <v>0</v>
      </c>
    </row>
    <row r="96" spans="1:19" x14ac:dyDescent="0.3">
      <c r="A96" s="2">
        <v>44197</v>
      </c>
      <c r="B96" s="3">
        <v>0.96875</v>
      </c>
      <c r="C96" s="6">
        <v>-2.2999999999999972</v>
      </c>
      <c r="D96" s="6">
        <v>9.7999999999999972</v>
      </c>
      <c r="E96" s="4">
        <v>12.11</v>
      </c>
      <c r="F96" s="5">
        <v>0.04</v>
      </c>
      <c r="G96" s="44"/>
      <c r="H96" s="5">
        <v>0</v>
      </c>
      <c r="I96" s="44"/>
      <c r="J96" s="5">
        <v>3.7999999999999999E-2</v>
      </c>
      <c r="K96" s="44"/>
      <c r="L96" s="5">
        <v>0</v>
      </c>
      <c r="M96" s="44"/>
      <c r="N96" s="5">
        <v>0</v>
      </c>
      <c r="O96" s="44"/>
      <c r="P96" s="5">
        <v>0</v>
      </c>
      <c r="Q96" s="44"/>
      <c r="R96" s="5">
        <v>0</v>
      </c>
      <c r="S96" s="44"/>
    </row>
    <row r="97" spans="1:19" x14ac:dyDescent="0.3">
      <c r="A97" s="2">
        <v>44197</v>
      </c>
      <c r="B97" s="3">
        <v>0.97916666666666663</v>
      </c>
      <c r="C97" s="6">
        <v>-2.2999999999999972</v>
      </c>
      <c r="D97" s="6">
        <v>12.700000000000003</v>
      </c>
      <c r="E97" s="4">
        <v>12.1</v>
      </c>
      <c r="F97" s="5">
        <v>0.04</v>
      </c>
      <c r="G97" s="44"/>
      <c r="H97" s="5">
        <v>0</v>
      </c>
      <c r="I97" s="44"/>
      <c r="J97" s="5">
        <v>3.7999999999999999E-2</v>
      </c>
      <c r="K97" s="44"/>
      <c r="L97" s="5">
        <v>0</v>
      </c>
      <c r="M97" s="44"/>
      <c r="N97" s="5">
        <v>0</v>
      </c>
      <c r="O97" s="44"/>
      <c r="P97" s="5">
        <v>0</v>
      </c>
      <c r="Q97" s="44"/>
      <c r="R97" s="5">
        <v>0</v>
      </c>
      <c r="S97" s="44"/>
    </row>
    <row r="98" spans="1:19" x14ac:dyDescent="0.3">
      <c r="A98" s="2">
        <v>44197</v>
      </c>
      <c r="B98" s="3">
        <v>0.98958333333333337</v>
      </c>
      <c r="C98" s="6">
        <v>-2.3999999999999986</v>
      </c>
      <c r="D98" s="6">
        <v>10.299999999999997</v>
      </c>
      <c r="E98" s="4">
        <v>12.11</v>
      </c>
      <c r="F98" s="5">
        <v>0.04</v>
      </c>
      <c r="G98" s="44"/>
      <c r="H98" s="5">
        <v>0</v>
      </c>
      <c r="I98" s="44"/>
      <c r="J98" s="5">
        <v>3.7999999999999999E-2</v>
      </c>
      <c r="K98" s="44"/>
      <c r="L98" s="5">
        <v>0</v>
      </c>
      <c r="M98" s="44"/>
      <c r="N98" s="5">
        <v>0</v>
      </c>
      <c r="O98" s="44"/>
      <c r="P98" s="5">
        <v>0</v>
      </c>
      <c r="Q98" s="44"/>
      <c r="R98" s="5">
        <v>0</v>
      </c>
      <c r="S98" s="44"/>
    </row>
    <row r="99" spans="1:19" x14ac:dyDescent="0.3">
      <c r="A99" s="2">
        <v>44198</v>
      </c>
      <c r="B99" s="3">
        <v>0</v>
      </c>
      <c r="C99" s="6">
        <v>-2.3999999999999986</v>
      </c>
      <c r="D99" s="6">
        <v>11.799999999999997</v>
      </c>
      <c r="E99" s="4">
        <v>12.1</v>
      </c>
      <c r="F99" s="5">
        <v>0.04</v>
      </c>
      <c r="G99" s="44">
        <f t="shared" si="8"/>
        <v>0.04</v>
      </c>
      <c r="H99" s="5">
        <v>0</v>
      </c>
      <c r="I99" s="44">
        <f t="shared" si="9"/>
        <v>0</v>
      </c>
      <c r="J99" s="5">
        <v>3.7999999999999999E-2</v>
      </c>
      <c r="K99" s="44">
        <f t="shared" si="10"/>
        <v>3.7999999999999999E-2</v>
      </c>
      <c r="L99" s="5">
        <v>0</v>
      </c>
      <c r="M99" s="44">
        <f t="shared" si="11"/>
        <v>0</v>
      </c>
      <c r="N99" s="5">
        <v>0</v>
      </c>
      <c r="O99" s="44">
        <f t="shared" si="12"/>
        <v>0</v>
      </c>
      <c r="P99" s="5">
        <v>0</v>
      </c>
      <c r="Q99" s="44">
        <f t="shared" si="13"/>
        <v>0</v>
      </c>
      <c r="R99" s="5">
        <v>0</v>
      </c>
      <c r="S99" s="44">
        <f t="shared" si="14"/>
        <v>0</v>
      </c>
    </row>
    <row r="100" spans="1:19" x14ac:dyDescent="0.3">
      <c r="A100" s="2">
        <v>44198</v>
      </c>
      <c r="B100" s="3">
        <v>1.0416666666666666E-2</v>
      </c>
      <c r="C100" s="6">
        <v>-2.3999999999999986</v>
      </c>
      <c r="D100" s="6">
        <v>11.5</v>
      </c>
      <c r="E100" s="4">
        <v>12.1</v>
      </c>
      <c r="F100" s="5">
        <v>0.04</v>
      </c>
      <c r="G100" s="44"/>
      <c r="H100" s="5">
        <v>0</v>
      </c>
      <c r="I100" s="44"/>
      <c r="J100" s="5">
        <v>3.7999999999999999E-2</v>
      </c>
      <c r="K100" s="44"/>
      <c r="L100" s="5">
        <v>0</v>
      </c>
      <c r="M100" s="44"/>
      <c r="N100" s="5">
        <v>0</v>
      </c>
      <c r="O100" s="44"/>
      <c r="P100" s="5">
        <v>0</v>
      </c>
      <c r="Q100" s="44"/>
      <c r="R100" s="5">
        <v>0</v>
      </c>
      <c r="S100" s="44"/>
    </row>
    <row r="101" spans="1:19" x14ac:dyDescent="0.3">
      <c r="A101" s="2">
        <v>44198</v>
      </c>
      <c r="B101" s="3">
        <v>2.0833333333333332E-2</v>
      </c>
      <c r="C101" s="6">
        <v>-2.2000000000000028</v>
      </c>
      <c r="D101" s="6">
        <v>10.5</v>
      </c>
      <c r="E101" s="4">
        <v>12.1</v>
      </c>
      <c r="F101" s="5">
        <v>0.04</v>
      </c>
      <c r="G101" s="44"/>
      <c r="H101" s="5">
        <v>0</v>
      </c>
      <c r="I101" s="44"/>
      <c r="J101" s="5">
        <v>3.7999999999999999E-2</v>
      </c>
      <c r="K101" s="44"/>
      <c r="L101" s="5">
        <v>0</v>
      </c>
      <c r="M101" s="44"/>
      <c r="N101" s="5">
        <v>0</v>
      </c>
      <c r="O101" s="44"/>
      <c r="P101" s="5">
        <v>0</v>
      </c>
      <c r="Q101" s="44"/>
      <c r="R101" s="5">
        <v>0</v>
      </c>
      <c r="S101" s="44"/>
    </row>
    <row r="102" spans="1:19" x14ac:dyDescent="0.3">
      <c r="A102" s="2">
        <v>44198</v>
      </c>
      <c r="B102" s="3">
        <v>3.125E-2</v>
      </c>
      <c r="C102" s="6">
        <v>-2.2000000000000028</v>
      </c>
      <c r="D102" s="6">
        <v>12.5</v>
      </c>
      <c r="E102" s="4">
        <v>12.09</v>
      </c>
      <c r="F102" s="5">
        <v>0.04</v>
      </c>
      <c r="G102" s="44"/>
      <c r="H102" s="5">
        <v>0</v>
      </c>
      <c r="I102" s="44"/>
      <c r="J102" s="5">
        <v>3.7999999999999999E-2</v>
      </c>
      <c r="K102" s="44"/>
      <c r="L102" s="5">
        <v>0</v>
      </c>
      <c r="M102" s="44"/>
      <c r="N102" s="5">
        <v>0</v>
      </c>
      <c r="O102" s="44"/>
      <c r="P102" s="5">
        <v>0</v>
      </c>
      <c r="Q102" s="44"/>
      <c r="R102" s="5">
        <v>0</v>
      </c>
      <c r="S102" s="44"/>
    </row>
    <row r="103" spans="1:19" x14ac:dyDescent="0.3">
      <c r="A103" s="2">
        <v>44198</v>
      </c>
      <c r="B103" s="3">
        <v>4.1666666666666664E-2</v>
      </c>
      <c r="C103" s="6">
        <v>-2.2999999999999972</v>
      </c>
      <c r="D103" s="6">
        <v>10</v>
      </c>
      <c r="E103" s="4">
        <v>12.09</v>
      </c>
      <c r="F103" s="5">
        <v>0.04</v>
      </c>
      <c r="G103" s="44">
        <f t="shared" si="8"/>
        <v>0.04</v>
      </c>
      <c r="H103" s="5">
        <v>0</v>
      </c>
      <c r="I103" s="44">
        <f t="shared" si="9"/>
        <v>0</v>
      </c>
      <c r="J103" s="5">
        <v>3.6999999999999998E-2</v>
      </c>
      <c r="K103" s="44">
        <f t="shared" si="10"/>
        <v>3.7749999999999999E-2</v>
      </c>
      <c r="L103" s="5">
        <v>0</v>
      </c>
      <c r="M103" s="44">
        <f t="shared" si="11"/>
        <v>0</v>
      </c>
      <c r="N103" s="5">
        <v>0</v>
      </c>
      <c r="O103" s="44">
        <f t="shared" si="12"/>
        <v>0</v>
      </c>
      <c r="P103" s="5">
        <v>0</v>
      </c>
      <c r="Q103" s="44">
        <f t="shared" si="13"/>
        <v>0</v>
      </c>
      <c r="R103" s="5">
        <v>0</v>
      </c>
      <c r="S103" s="44">
        <f t="shared" si="14"/>
        <v>0</v>
      </c>
    </row>
    <row r="104" spans="1:19" x14ac:dyDescent="0.3">
      <c r="A104" s="2">
        <v>44198</v>
      </c>
      <c r="B104" s="3">
        <v>5.2083333333333336E-2</v>
      </c>
      <c r="C104" s="6">
        <v>-2.2999999999999972</v>
      </c>
      <c r="D104" s="6">
        <v>12.099999999999994</v>
      </c>
      <c r="E104" s="4">
        <v>12.09</v>
      </c>
      <c r="F104" s="5">
        <v>0.04</v>
      </c>
      <c r="G104" s="44"/>
      <c r="H104" s="5">
        <v>0</v>
      </c>
      <c r="I104" s="44"/>
      <c r="J104" s="5">
        <v>3.7999999999999999E-2</v>
      </c>
      <c r="K104" s="44"/>
      <c r="L104" s="5">
        <v>0</v>
      </c>
      <c r="M104" s="44"/>
      <c r="N104" s="5">
        <v>0</v>
      </c>
      <c r="O104" s="44"/>
      <c r="P104" s="5">
        <v>0</v>
      </c>
      <c r="Q104" s="44"/>
      <c r="R104" s="5">
        <v>0</v>
      </c>
      <c r="S104" s="44"/>
    </row>
    <row r="105" spans="1:19" x14ac:dyDescent="0.3">
      <c r="A105" s="2">
        <v>44198</v>
      </c>
      <c r="B105" s="3">
        <v>6.25E-2</v>
      </c>
      <c r="C105" s="6">
        <v>-2.2000000000000028</v>
      </c>
      <c r="D105" s="6">
        <v>10.900000000000006</v>
      </c>
      <c r="E105" s="4">
        <v>12.09</v>
      </c>
      <c r="F105" s="5">
        <v>0.04</v>
      </c>
      <c r="G105" s="44"/>
      <c r="H105" s="5">
        <v>0</v>
      </c>
      <c r="I105" s="44"/>
      <c r="J105" s="5">
        <v>3.7999999999999999E-2</v>
      </c>
      <c r="K105" s="44"/>
      <c r="L105" s="5">
        <v>0</v>
      </c>
      <c r="M105" s="44"/>
      <c r="N105" s="5">
        <v>0</v>
      </c>
      <c r="O105" s="44"/>
      <c r="P105" s="5">
        <v>0</v>
      </c>
      <c r="Q105" s="44"/>
      <c r="R105" s="5">
        <v>0</v>
      </c>
      <c r="S105" s="44"/>
    </row>
    <row r="106" spans="1:19" x14ac:dyDescent="0.3">
      <c r="A106" s="2">
        <v>44198</v>
      </c>
      <c r="B106" s="3">
        <v>7.2916666666666671E-2</v>
      </c>
      <c r="C106" s="6">
        <v>-2.3999999999999986</v>
      </c>
      <c r="D106" s="6">
        <v>10.700000000000003</v>
      </c>
      <c r="E106" s="4">
        <v>12.09</v>
      </c>
      <c r="F106" s="5">
        <v>0.04</v>
      </c>
      <c r="G106" s="44"/>
      <c r="H106" s="5">
        <v>0</v>
      </c>
      <c r="I106" s="44"/>
      <c r="J106" s="5">
        <v>3.7999999999999999E-2</v>
      </c>
      <c r="K106" s="44"/>
      <c r="L106" s="5">
        <v>0</v>
      </c>
      <c r="M106" s="44"/>
      <c r="N106" s="5">
        <v>0</v>
      </c>
      <c r="O106" s="44"/>
      <c r="P106" s="5">
        <v>0</v>
      </c>
      <c r="Q106" s="44"/>
      <c r="R106" s="5">
        <v>0</v>
      </c>
      <c r="S106" s="44"/>
    </row>
    <row r="107" spans="1:19" x14ac:dyDescent="0.3">
      <c r="A107" s="2">
        <v>44198</v>
      </c>
      <c r="B107" s="3">
        <v>8.3333333333333329E-2</v>
      </c>
      <c r="C107" s="6">
        <v>-2.2000000000000028</v>
      </c>
      <c r="D107" s="6">
        <v>12.099999999999994</v>
      </c>
      <c r="E107" s="4">
        <v>12.17</v>
      </c>
      <c r="F107" s="5">
        <v>0.04</v>
      </c>
      <c r="G107" s="44">
        <f t="shared" si="8"/>
        <v>0.04</v>
      </c>
      <c r="H107" s="5">
        <v>0</v>
      </c>
      <c r="I107" s="44">
        <f t="shared" si="9"/>
        <v>0</v>
      </c>
      <c r="J107" s="5">
        <v>3.3000000000000002E-2</v>
      </c>
      <c r="K107" s="44">
        <f t="shared" si="10"/>
        <v>8.2500000000000004E-3</v>
      </c>
      <c r="L107" s="5">
        <v>2.8000000000000001E-2</v>
      </c>
      <c r="M107" s="44">
        <f t="shared" si="11"/>
        <v>0.19075</v>
      </c>
      <c r="N107" s="5">
        <v>1.2E-2</v>
      </c>
      <c r="O107" s="44">
        <f t="shared" si="12"/>
        <v>8.0999999999999989E-2</v>
      </c>
      <c r="P107" s="5">
        <v>0</v>
      </c>
      <c r="Q107" s="44">
        <f t="shared" si="13"/>
        <v>0</v>
      </c>
      <c r="R107" s="5">
        <v>2.1000000000000001E-2</v>
      </c>
      <c r="S107" s="44">
        <f t="shared" si="14"/>
        <v>0.13950000000000001</v>
      </c>
    </row>
    <row r="108" spans="1:19" x14ac:dyDescent="0.3">
      <c r="A108" s="2">
        <v>44198</v>
      </c>
      <c r="B108" s="3">
        <v>9.375E-2</v>
      </c>
      <c r="C108" s="6">
        <v>-2</v>
      </c>
      <c r="D108" s="6">
        <v>9.9000000000000057</v>
      </c>
      <c r="E108" s="4">
        <v>13.34</v>
      </c>
      <c r="F108" s="5">
        <v>0.04</v>
      </c>
      <c r="G108" s="44"/>
      <c r="H108" s="5">
        <v>0</v>
      </c>
      <c r="I108" s="44"/>
      <c r="J108" s="5">
        <v>0</v>
      </c>
      <c r="K108" s="44"/>
      <c r="L108" s="5">
        <v>0.245</v>
      </c>
      <c r="M108" s="44"/>
      <c r="N108" s="5">
        <v>0.104</v>
      </c>
      <c r="O108" s="44"/>
      <c r="P108" s="5">
        <v>0</v>
      </c>
      <c r="Q108" s="44"/>
      <c r="R108" s="5">
        <v>0.17899999999999999</v>
      </c>
      <c r="S108" s="44"/>
    </row>
    <row r="109" spans="1:19" x14ac:dyDescent="0.3">
      <c r="A109" s="2">
        <v>44198</v>
      </c>
      <c r="B109" s="3">
        <v>0.10416666666666667</v>
      </c>
      <c r="C109" s="6">
        <v>-2</v>
      </c>
      <c r="D109" s="6">
        <v>12.700000000000003</v>
      </c>
      <c r="E109" s="4">
        <v>13.44</v>
      </c>
      <c r="F109" s="5">
        <v>0.04</v>
      </c>
      <c r="G109" s="44"/>
      <c r="H109" s="5">
        <v>0</v>
      </c>
      <c r="I109" s="44"/>
      <c r="J109" s="5">
        <v>0</v>
      </c>
      <c r="K109" s="44"/>
      <c r="L109" s="5">
        <v>0.245</v>
      </c>
      <c r="M109" s="44"/>
      <c r="N109" s="5">
        <v>0.104</v>
      </c>
      <c r="O109" s="44"/>
      <c r="P109" s="5">
        <v>0</v>
      </c>
      <c r="Q109" s="44"/>
      <c r="R109" s="5">
        <v>0.17899999999999999</v>
      </c>
      <c r="S109" s="44"/>
    </row>
    <row r="110" spans="1:19" x14ac:dyDescent="0.3">
      <c r="A110" s="2">
        <v>44198</v>
      </c>
      <c r="B110" s="3">
        <v>0.11458333333333333</v>
      </c>
      <c r="C110" s="6">
        <v>-1.8999999999999986</v>
      </c>
      <c r="D110" s="6">
        <v>10.099999999999994</v>
      </c>
      <c r="E110" s="4">
        <v>13.49</v>
      </c>
      <c r="F110" s="5">
        <v>0.04</v>
      </c>
      <c r="G110" s="44"/>
      <c r="H110" s="5">
        <v>0</v>
      </c>
      <c r="I110" s="44"/>
      <c r="J110" s="5">
        <v>0</v>
      </c>
      <c r="K110" s="44"/>
      <c r="L110" s="5">
        <v>0.245</v>
      </c>
      <c r="M110" s="44"/>
      <c r="N110" s="5">
        <v>0.104</v>
      </c>
      <c r="O110" s="44"/>
      <c r="P110" s="5">
        <v>0</v>
      </c>
      <c r="Q110" s="44"/>
      <c r="R110" s="5">
        <v>0.17899999999999999</v>
      </c>
      <c r="S110" s="44"/>
    </row>
    <row r="111" spans="1:19" x14ac:dyDescent="0.3">
      <c r="A111" s="2">
        <v>44198</v>
      </c>
      <c r="B111" s="3">
        <v>0.125</v>
      </c>
      <c r="C111" s="6">
        <v>-2.1000000000000014</v>
      </c>
      <c r="D111" s="6">
        <v>11.5</v>
      </c>
      <c r="E111" s="4">
        <v>13.5</v>
      </c>
      <c r="F111" s="5">
        <v>0.04</v>
      </c>
      <c r="G111" s="44">
        <f t="shared" si="8"/>
        <v>0.04</v>
      </c>
      <c r="H111" s="5">
        <v>0</v>
      </c>
      <c r="I111" s="44">
        <f t="shared" si="9"/>
        <v>0</v>
      </c>
      <c r="J111" s="5">
        <v>0</v>
      </c>
      <c r="K111" s="44">
        <f t="shared" si="10"/>
        <v>0</v>
      </c>
      <c r="L111" s="5">
        <v>0.24399999999999999</v>
      </c>
      <c r="M111" s="44">
        <f t="shared" si="11"/>
        <v>0.24424999999999999</v>
      </c>
      <c r="N111" s="5">
        <v>0.10299999999999999</v>
      </c>
      <c r="O111" s="44">
        <f t="shared" si="12"/>
        <v>0.10324999999999999</v>
      </c>
      <c r="P111" s="5">
        <v>0</v>
      </c>
      <c r="Q111" s="44">
        <f t="shared" si="13"/>
        <v>0</v>
      </c>
      <c r="R111" s="5">
        <v>0.17899999999999999</v>
      </c>
      <c r="S111" s="44">
        <f t="shared" si="14"/>
        <v>0.17899999999999999</v>
      </c>
    </row>
    <row r="112" spans="1:19" x14ac:dyDescent="0.3">
      <c r="A112" s="2">
        <v>44198</v>
      </c>
      <c r="B112" s="3">
        <v>0.13541666666666666</v>
      </c>
      <c r="C112" s="6">
        <v>-2</v>
      </c>
      <c r="D112" s="6">
        <v>11.5</v>
      </c>
      <c r="E112" s="4">
        <v>13.52</v>
      </c>
      <c r="F112" s="5">
        <v>0.04</v>
      </c>
      <c r="G112" s="44"/>
      <c r="H112" s="5">
        <v>0</v>
      </c>
      <c r="I112" s="44"/>
      <c r="J112" s="5">
        <v>0</v>
      </c>
      <c r="K112" s="44"/>
      <c r="L112" s="5">
        <v>0.24399999999999999</v>
      </c>
      <c r="M112" s="44"/>
      <c r="N112" s="5">
        <v>0.10299999999999999</v>
      </c>
      <c r="O112" s="44"/>
      <c r="P112" s="5">
        <v>0</v>
      </c>
      <c r="Q112" s="44"/>
      <c r="R112" s="5">
        <v>0.17899999999999999</v>
      </c>
      <c r="S112" s="44"/>
    </row>
    <row r="113" spans="1:19" x14ac:dyDescent="0.3">
      <c r="A113" s="2">
        <v>44198</v>
      </c>
      <c r="B113" s="3">
        <v>0.14583333333333334</v>
      </c>
      <c r="C113" s="6">
        <v>-2</v>
      </c>
      <c r="D113" s="6">
        <v>9.5</v>
      </c>
      <c r="E113" s="4">
        <v>13.57</v>
      </c>
      <c r="F113" s="5">
        <v>0.04</v>
      </c>
      <c r="G113" s="44"/>
      <c r="H113" s="5">
        <v>0</v>
      </c>
      <c r="I113" s="44"/>
      <c r="J113" s="5">
        <v>0</v>
      </c>
      <c r="K113" s="44"/>
      <c r="L113" s="5">
        <v>0.24399999999999999</v>
      </c>
      <c r="M113" s="44"/>
      <c r="N113" s="5">
        <v>0.10299999999999999</v>
      </c>
      <c r="O113" s="44"/>
      <c r="P113" s="5">
        <v>0</v>
      </c>
      <c r="Q113" s="44"/>
      <c r="R113" s="5">
        <v>0.17899999999999999</v>
      </c>
      <c r="S113" s="44"/>
    </row>
    <row r="114" spans="1:19" x14ac:dyDescent="0.3">
      <c r="A114" s="2">
        <v>44198</v>
      </c>
      <c r="B114" s="3">
        <v>0.15625</v>
      </c>
      <c r="C114" s="6">
        <v>-2</v>
      </c>
      <c r="D114" s="6">
        <v>12.700000000000003</v>
      </c>
      <c r="E114" s="4">
        <v>13.59</v>
      </c>
      <c r="F114" s="5">
        <v>0.04</v>
      </c>
      <c r="G114" s="44"/>
      <c r="H114" s="5">
        <v>0</v>
      </c>
      <c r="I114" s="44"/>
      <c r="J114" s="5">
        <v>0</v>
      </c>
      <c r="K114" s="44"/>
      <c r="L114" s="5">
        <v>0.245</v>
      </c>
      <c r="M114" s="44"/>
      <c r="N114" s="5">
        <v>0.104</v>
      </c>
      <c r="O114" s="44"/>
      <c r="P114" s="5">
        <v>0</v>
      </c>
      <c r="Q114" s="44"/>
      <c r="R114" s="5">
        <v>0.17899999999999999</v>
      </c>
      <c r="S114" s="44"/>
    </row>
    <row r="115" spans="1:19" x14ac:dyDescent="0.3">
      <c r="A115" s="2">
        <v>44198</v>
      </c>
      <c r="B115" s="3">
        <v>0.16666666666666666</v>
      </c>
      <c r="C115" s="6">
        <v>-2</v>
      </c>
      <c r="D115" s="6">
        <v>10.799999999999997</v>
      </c>
      <c r="E115" s="4">
        <v>13.64</v>
      </c>
      <c r="F115" s="5">
        <v>0.04</v>
      </c>
      <c r="G115" s="44">
        <f t="shared" si="8"/>
        <v>0.04</v>
      </c>
      <c r="H115" s="5">
        <v>0</v>
      </c>
      <c r="I115" s="44">
        <f t="shared" si="9"/>
        <v>0</v>
      </c>
      <c r="J115" s="5">
        <v>0</v>
      </c>
      <c r="K115" s="44">
        <f t="shared" si="10"/>
        <v>0</v>
      </c>
      <c r="L115" s="5">
        <v>0.246</v>
      </c>
      <c r="M115" s="44">
        <f t="shared" si="11"/>
        <v>0.246</v>
      </c>
      <c r="N115" s="5">
        <v>0.104</v>
      </c>
      <c r="O115" s="44">
        <f t="shared" si="12"/>
        <v>0.104</v>
      </c>
      <c r="P115" s="5">
        <v>0</v>
      </c>
      <c r="Q115" s="44">
        <f t="shared" si="13"/>
        <v>0</v>
      </c>
      <c r="R115" s="5">
        <v>0.18</v>
      </c>
      <c r="S115" s="44">
        <f t="shared" si="14"/>
        <v>0.17974999999999997</v>
      </c>
    </row>
    <row r="116" spans="1:19" x14ac:dyDescent="0.3">
      <c r="A116" s="2">
        <v>44198</v>
      </c>
      <c r="B116" s="3">
        <v>0.17708333333333334</v>
      </c>
      <c r="C116" s="6">
        <v>-1.8999999999999986</v>
      </c>
      <c r="D116" s="6">
        <v>10.400000000000006</v>
      </c>
      <c r="E116" s="4">
        <v>13.71</v>
      </c>
      <c r="F116" s="5">
        <v>0.04</v>
      </c>
      <c r="G116" s="44"/>
      <c r="H116" s="5">
        <v>0</v>
      </c>
      <c r="I116" s="44"/>
      <c r="J116" s="5">
        <v>0</v>
      </c>
      <c r="K116" s="44"/>
      <c r="L116" s="5">
        <v>0.246</v>
      </c>
      <c r="M116" s="44"/>
      <c r="N116" s="5">
        <v>0.104</v>
      </c>
      <c r="O116" s="44"/>
      <c r="P116" s="5">
        <v>0</v>
      </c>
      <c r="Q116" s="44"/>
      <c r="R116" s="5">
        <v>0.18</v>
      </c>
      <c r="S116" s="44"/>
    </row>
    <row r="117" spans="1:19" x14ac:dyDescent="0.3">
      <c r="A117" s="2">
        <v>44198</v>
      </c>
      <c r="B117" s="3">
        <v>0.1875</v>
      </c>
      <c r="C117" s="6">
        <v>-2.1000000000000014</v>
      </c>
      <c r="D117" s="6">
        <v>12.299999999999997</v>
      </c>
      <c r="E117" s="4">
        <v>13.75</v>
      </c>
      <c r="F117" s="5">
        <v>0.04</v>
      </c>
      <c r="G117" s="44"/>
      <c r="H117" s="5">
        <v>0</v>
      </c>
      <c r="I117" s="44"/>
      <c r="J117" s="5">
        <v>0</v>
      </c>
      <c r="K117" s="44"/>
      <c r="L117" s="5">
        <v>0.246</v>
      </c>
      <c r="M117" s="44"/>
      <c r="N117" s="5">
        <v>0.104</v>
      </c>
      <c r="O117" s="44"/>
      <c r="P117" s="5">
        <v>0</v>
      </c>
      <c r="Q117" s="44"/>
      <c r="R117" s="5">
        <v>0.17899999999999999</v>
      </c>
      <c r="S117" s="44"/>
    </row>
    <row r="118" spans="1:19" x14ac:dyDescent="0.3">
      <c r="A118" s="2">
        <v>44198</v>
      </c>
      <c r="B118" s="3">
        <v>0.19791666666666666</v>
      </c>
      <c r="C118" s="6">
        <v>-2</v>
      </c>
      <c r="D118" s="6">
        <v>9.7999999999999972</v>
      </c>
      <c r="E118" s="4">
        <v>13.82</v>
      </c>
      <c r="F118" s="5">
        <v>0.04</v>
      </c>
      <c r="G118" s="44"/>
      <c r="H118" s="5">
        <v>0</v>
      </c>
      <c r="I118" s="44"/>
      <c r="J118" s="5">
        <v>0</v>
      </c>
      <c r="K118" s="44"/>
      <c r="L118" s="5">
        <v>0.246</v>
      </c>
      <c r="M118" s="44"/>
      <c r="N118" s="5">
        <v>0.104</v>
      </c>
      <c r="O118" s="44"/>
      <c r="P118" s="5">
        <v>0</v>
      </c>
      <c r="Q118" s="44"/>
      <c r="R118" s="5">
        <v>0.18</v>
      </c>
      <c r="S118" s="44"/>
    </row>
    <row r="119" spans="1:19" x14ac:dyDescent="0.3">
      <c r="A119" s="2">
        <v>44198</v>
      </c>
      <c r="B119" s="3">
        <v>0.20833333333333334</v>
      </c>
      <c r="C119" s="6">
        <v>-2</v>
      </c>
      <c r="D119" s="6">
        <v>11.599999999999994</v>
      </c>
      <c r="E119" s="4">
        <v>13.88</v>
      </c>
      <c r="F119" s="5">
        <v>0.04</v>
      </c>
      <c r="G119" s="44">
        <f t="shared" si="8"/>
        <v>0.04</v>
      </c>
      <c r="H119" s="5">
        <v>0</v>
      </c>
      <c r="I119" s="44">
        <f t="shared" si="9"/>
        <v>0</v>
      </c>
      <c r="J119" s="5">
        <v>0</v>
      </c>
      <c r="K119" s="44">
        <f t="shared" si="10"/>
        <v>0</v>
      </c>
      <c r="L119" s="5">
        <v>0.248</v>
      </c>
      <c r="M119" s="44">
        <f t="shared" si="11"/>
        <v>0.24825</v>
      </c>
      <c r="N119" s="5">
        <v>0.105</v>
      </c>
      <c r="O119" s="44">
        <f t="shared" si="12"/>
        <v>0.105</v>
      </c>
      <c r="P119" s="5">
        <v>0</v>
      </c>
      <c r="Q119" s="44">
        <f t="shared" si="13"/>
        <v>0</v>
      </c>
      <c r="R119" s="5">
        <v>0.18099999999999999</v>
      </c>
      <c r="S119" s="44">
        <f t="shared" si="14"/>
        <v>0.18124999999999997</v>
      </c>
    </row>
    <row r="120" spans="1:19" x14ac:dyDescent="0.3">
      <c r="A120" s="2">
        <v>44198</v>
      </c>
      <c r="B120" s="3">
        <v>0.21875</v>
      </c>
      <c r="C120" s="6">
        <v>-2</v>
      </c>
      <c r="D120" s="6">
        <v>11.5</v>
      </c>
      <c r="E120" s="4">
        <v>13.94</v>
      </c>
      <c r="F120" s="5">
        <v>0.04</v>
      </c>
      <c r="G120" s="44"/>
      <c r="H120" s="5">
        <v>0</v>
      </c>
      <c r="I120" s="44"/>
      <c r="J120" s="5">
        <v>0</v>
      </c>
      <c r="K120" s="44"/>
      <c r="L120" s="5">
        <v>0.248</v>
      </c>
      <c r="M120" s="44"/>
      <c r="N120" s="5">
        <v>0.105</v>
      </c>
      <c r="O120" s="44"/>
      <c r="P120" s="5">
        <v>0</v>
      </c>
      <c r="Q120" s="44"/>
      <c r="R120" s="5">
        <v>0.18099999999999999</v>
      </c>
      <c r="S120" s="44"/>
    </row>
    <row r="121" spans="1:19" x14ac:dyDescent="0.3">
      <c r="A121" s="2">
        <v>44198</v>
      </c>
      <c r="B121" s="3">
        <v>0.22916666666666666</v>
      </c>
      <c r="C121" s="6">
        <v>-1.8999999999999986</v>
      </c>
      <c r="D121" s="6">
        <v>9.5999999999999943</v>
      </c>
      <c r="E121" s="4">
        <v>14.02</v>
      </c>
      <c r="F121" s="5">
        <v>0.04</v>
      </c>
      <c r="G121" s="44"/>
      <c r="H121" s="5">
        <v>0</v>
      </c>
      <c r="I121" s="44"/>
      <c r="J121" s="5">
        <v>0</v>
      </c>
      <c r="K121" s="44"/>
      <c r="L121" s="5">
        <v>0.248</v>
      </c>
      <c r="M121" s="44"/>
      <c r="N121" s="5">
        <v>0.105</v>
      </c>
      <c r="O121" s="44"/>
      <c r="P121" s="5">
        <v>0</v>
      </c>
      <c r="Q121" s="44"/>
      <c r="R121" s="5">
        <v>0.18099999999999999</v>
      </c>
      <c r="S121" s="44"/>
    </row>
    <row r="122" spans="1:19" x14ac:dyDescent="0.3">
      <c r="A122" s="2">
        <v>44198</v>
      </c>
      <c r="B122" s="3">
        <v>0.23958333333333334</v>
      </c>
      <c r="C122" s="6">
        <v>-1.8999999999999986</v>
      </c>
      <c r="D122" s="6">
        <v>12.400000000000006</v>
      </c>
      <c r="E122" s="4">
        <v>14.08</v>
      </c>
      <c r="F122" s="5">
        <v>0.04</v>
      </c>
      <c r="G122" s="44"/>
      <c r="H122" s="5">
        <v>0</v>
      </c>
      <c r="I122" s="44"/>
      <c r="J122" s="5">
        <v>0</v>
      </c>
      <c r="K122" s="44"/>
      <c r="L122" s="5">
        <v>0.249</v>
      </c>
      <c r="M122" s="44"/>
      <c r="N122" s="5">
        <v>0.105</v>
      </c>
      <c r="O122" s="44"/>
      <c r="P122" s="5">
        <v>0</v>
      </c>
      <c r="Q122" s="44"/>
      <c r="R122" s="5">
        <v>0.182</v>
      </c>
      <c r="S122" s="44"/>
    </row>
    <row r="123" spans="1:19" x14ac:dyDescent="0.3">
      <c r="A123" s="2">
        <v>44198</v>
      </c>
      <c r="B123" s="3">
        <v>0.25</v>
      </c>
      <c r="C123" s="6">
        <v>-1.7000000000000028</v>
      </c>
      <c r="D123" s="6">
        <v>10.900000000000006</v>
      </c>
      <c r="E123" s="4">
        <v>14.18</v>
      </c>
      <c r="F123" s="5">
        <v>0.04</v>
      </c>
      <c r="G123" s="44">
        <f t="shared" si="8"/>
        <v>0.04</v>
      </c>
      <c r="H123" s="5">
        <v>0</v>
      </c>
      <c r="I123" s="44">
        <f t="shared" si="9"/>
        <v>0</v>
      </c>
      <c r="J123" s="5">
        <v>0</v>
      </c>
      <c r="K123" s="44">
        <f t="shared" si="10"/>
        <v>2.7250000000000003E-2</v>
      </c>
      <c r="L123" s="5">
        <v>0.25</v>
      </c>
      <c r="M123" s="44">
        <f t="shared" si="11"/>
        <v>7.1749999999999994E-2</v>
      </c>
      <c r="N123" s="5">
        <v>0.105</v>
      </c>
      <c r="O123" s="44">
        <f t="shared" si="12"/>
        <v>0.03</v>
      </c>
      <c r="P123" s="5">
        <v>0</v>
      </c>
      <c r="Q123" s="44">
        <f t="shared" si="13"/>
        <v>0</v>
      </c>
      <c r="R123" s="5">
        <v>0.183</v>
      </c>
      <c r="S123" s="44">
        <f t="shared" si="14"/>
        <v>5.2249999999999998E-2</v>
      </c>
    </row>
    <row r="124" spans="1:19" x14ac:dyDescent="0.3">
      <c r="A124" s="2">
        <v>44198</v>
      </c>
      <c r="B124" s="3">
        <v>0.26041666666666669</v>
      </c>
      <c r="C124" s="6">
        <v>-1.7000000000000028</v>
      </c>
      <c r="D124" s="6">
        <v>10.299999999999997</v>
      </c>
      <c r="E124" s="4">
        <v>13.03</v>
      </c>
      <c r="F124" s="5">
        <v>0.04</v>
      </c>
      <c r="G124" s="44"/>
      <c r="H124" s="5">
        <v>0</v>
      </c>
      <c r="I124" s="44"/>
      <c r="J124" s="5">
        <v>3.3000000000000002E-2</v>
      </c>
      <c r="K124" s="44"/>
      <c r="L124" s="5">
        <v>3.6999999999999998E-2</v>
      </c>
      <c r="M124" s="44"/>
      <c r="N124" s="5">
        <v>1.4999999999999999E-2</v>
      </c>
      <c r="O124" s="44"/>
      <c r="P124" s="5">
        <v>0</v>
      </c>
      <c r="Q124" s="44"/>
      <c r="R124" s="5">
        <v>2.5999999999999999E-2</v>
      </c>
      <c r="S124" s="44"/>
    </row>
    <row r="125" spans="1:19" x14ac:dyDescent="0.3">
      <c r="A125" s="2">
        <v>44198</v>
      </c>
      <c r="B125" s="3">
        <v>0.27083333333333331</v>
      </c>
      <c r="C125" s="6">
        <v>-1.7000000000000028</v>
      </c>
      <c r="D125" s="6">
        <v>12.200000000000003</v>
      </c>
      <c r="E125" s="4">
        <v>12.67</v>
      </c>
      <c r="F125" s="5">
        <v>0.04</v>
      </c>
      <c r="G125" s="44"/>
      <c r="H125" s="5">
        <v>0</v>
      </c>
      <c r="I125" s="44"/>
      <c r="J125" s="5">
        <v>3.7999999999999999E-2</v>
      </c>
      <c r="K125" s="44"/>
      <c r="L125" s="5">
        <v>0</v>
      </c>
      <c r="M125" s="44"/>
      <c r="N125" s="5">
        <v>0</v>
      </c>
      <c r="O125" s="44"/>
      <c r="P125" s="5">
        <v>0</v>
      </c>
      <c r="Q125" s="44"/>
      <c r="R125" s="5">
        <v>0</v>
      </c>
      <c r="S125" s="44"/>
    </row>
    <row r="126" spans="1:19" x14ac:dyDescent="0.3">
      <c r="A126" s="2">
        <v>44198</v>
      </c>
      <c r="B126" s="3">
        <v>0.28125</v>
      </c>
      <c r="C126" s="6">
        <v>-1.7000000000000028</v>
      </c>
      <c r="D126" s="6">
        <v>9.7000000000000028</v>
      </c>
      <c r="E126" s="4">
        <v>12.65</v>
      </c>
      <c r="F126" s="5">
        <v>0.04</v>
      </c>
      <c r="G126" s="44"/>
      <c r="H126" s="5">
        <v>0</v>
      </c>
      <c r="I126" s="44"/>
      <c r="J126" s="5">
        <v>3.7999999999999999E-2</v>
      </c>
      <c r="K126" s="44"/>
      <c r="L126" s="5">
        <v>0</v>
      </c>
      <c r="M126" s="44"/>
      <c r="N126" s="5">
        <v>0</v>
      </c>
      <c r="O126" s="44"/>
      <c r="P126" s="5">
        <v>0</v>
      </c>
      <c r="Q126" s="44"/>
      <c r="R126" s="5">
        <v>0</v>
      </c>
      <c r="S126" s="44"/>
    </row>
    <row r="127" spans="1:19" x14ac:dyDescent="0.3">
      <c r="A127" s="2">
        <v>44198</v>
      </c>
      <c r="B127" s="3">
        <v>0.29166666666666669</v>
      </c>
      <c r="C127" s="6">
        <v>-1.7000000000000028</v>
      </c>
      <c r="D127" s="6">
        <v>12.599999999999994</v>
      </c>
      <c r="E127" s="4">
        <v>12.63</v>
      </c>
      <c r="F127" s="5">
        <v>0.04</v>
      </c>
      <c r="G127" s="44">
        <f t="shared" si="8"/>
        <v>0.04</v>
      </c>
      <c r="H127" s="5">
        <v>0</v>
      </c>
      <c r="I127" s="44">
        <f t="shared" si="9"/>
        <v>0</v>
      </c>
      <c r="J127" s="5">
        <v>3.7999999999999999E-2</v>
      </c>
      <c r="K127" s="44">
        <f t="shared" si="10"/>
        <v>3.7749999999999999E-2</v>
      </c>
      <c r="L127" s="5">
        <v>0</v>
      </c>
      <c r="M127" s="44">
        <f t="shared" si="11"/>
        <v>0</v>
      </c>
      <c r="N127" s="5">
        <v>0</v>
      </c>
      <c r="O127" s="44">
        <f t="shared" si="12"/>
        <v>0</v>
      </c>
      <c r="P127" s="5">
        <v>0</v>
      </c>
      <c r="Q127" s="44">
        <f t="shared" si="13"/>
        <v>0</v>
      </c>
      <c r="R127" s="5">
        <v>0</v>
      </c>
      <c r="S127" s="44">
        <f t="shared" si="14"/>
        <v>0</v>
      </c>
    </row>
    <row r="128" spans="1:19" x14ac:dyDescent="0.3">
      <c r="A128" s="2">
        <v>44198</v>
      </c>
      <c r="B128" s="3">
        <v>0.30208333333333331</v>
      </c>
      <c r="C128" s="6">
        <v>-1.6000000000000014</v>
      </c>
      <c r="D128" s="6">
        <v>11.099999999999994</v>
      </c>
      <c r="E128" s="4">
        <v>12.6</v>
      </c>
      <c r="F128" s="5">
        <v>0.04</v>
      </c>
      <c r="G128" s="44"/>
      <c r="H128" s="5">
        <v>0</v>
      </c>
      <c r="I128" s="44"/>
      <c r="J128" s="5">
        <v>3.6999999999999998E-2</v>
      </c>
      <c r="K128" s="44"/>
      <c r="L128" s="5">
        <v>0</v>
      </c>
      <c r="M128" s="44"/>
      <c r="N128" s="5">
        <v>0</v>
      </c>
      <c r="O128" s="44"/>
      <c r="P128" s="5">
        <v>0</v>
      </c>
      <c r="Q128" s="44"/>
      <c r="R128" s="5">
        <v>0</v>
      </c>
      <c r="S128" s="44"/>
    </row>
    <row r="129" spans="1:19" x14ac:dyDescent="0.3">
      <c r="A129" s="2">
        <v>44198</v>
      </c>
      <c r="B129" s="3">
        <v>0.3125</v>
      </c>
      <c r="C129" s="6">
        <v>-1.7000000000000028</v>
      </c>
      <c r="D129" s="6">
        <v>10.599999999999994</v>
      </c>
      <c r="E129" s="4">
        <v>12.6</v>
      </c>
      <c r="F129" s="5">
        <v>0.04</v>
      </c>
      <c r="G129" s="44"/>
      <c r="H129" s="5">
        <v>0</v>
      </c>
      <c r="I129" s="44"/>
      <c r="J129" s="5">
        <v>3.7999999999999999E-2</v>
      </c>
      <c r="K129" s="44"/>
      <c r="L129" s="5">
        <v>0</v>
      </c>
      <c r="M129" s="44"/>
      <c r="N129" s="5">
        <v>0</v>
      </c>
      <c r="O129" s="44"/>
      <c r="P129" s="5">
        <v>0</v>
      </c>
      <c r="Q129" s="44"/>
      <c r="R129" s="5">
        <v>0</v>
      </c>
      <c r="S129" s="44"/>
    </row>
    <row r="130" spans="1:19" x14ac:dyDescent="0.3">
      <c r="A130" s="2">
        <v>44198</v>
      </c>
      <c r="B130" s="3">
        <v>0.32291666666666669</v>
      </c>
      <c r="C130" s="6">
        <v>-1.6000000000000014</v>
      </c>
      <c r="D130" s="6">
        <v>12.5</v>
      </c>
      <c r="E130" s="4">
        <v>12.58</v>
      </c>
      <c r="F130" s="5">
        <v>0.04</v>
      </c>
      <c r="G130" s="44"/>
      <c r="H130" s="5">
        <v>0</v>
      </c>
      <c r="I130" s="44"/>
      <c r="J130" s="5">
        <v>3.7999999999999999E-2</v>
      </c>
      <c r="K130" s="44"/>
      <c r="L130" s="5">
        <v>0</v>
      </c>
      <c r="M130" s="44"/>
      <c r="N130" s="5">
        <v>0</v>
      </c>
      <c r="O130" s="44"/>
      <c r="P130" s="5">
        <v>0</v>
      </c>
      <c r="Q130" s="44"/>
      <c r="R130" s="5">
        <v>0</v>
      </c>
      <c r="S130" s="44"/>
    </row>
    <row r="131" spans="1:19" x14ac:dyDescent="0.3">
      <c r="A131" s="2">
        <v>44198</v>
      </c>
      <c r="B131" s="3">
        <v>0.33333333333333331</v>
      </c>
      <c r="C131" s="6">
        <v>-1.6000000000000014</v>
      </c>
      <c r="D131" s="6">
        <v>9.7000000000000028</v>
      </c>
      <c r="E131" s="4">
        <v>12.57</v>
      </c>
      <c r="F131" s="5">
        <v>0.04</v>
      </c>
      <c r="G131" s="44">
        <f t="shared" si="8"/>
        <v>0.04</v>
      </c>
      <c r="H131" s="5">
        <v>0</v>
      </c>
      <c r="I131" s="44">
        <f t="shared" si="9"/>
        <v>0</v>
      </c>
      <c r="J131" s="5">
        <v>3.9E-2</v>
      </c>
      <c r="K131" s="44">
        <f t="shared" si="10"/>
        <v>3.85E-2</v>
      </c>
      <c r="L131" s="5">
        <v>0</v>
      </c>
      <c r="M131" s="44">
        <f t="shared" si="11"/>
        <v>0</v>
      </c>
      <c r="N131" s="5">
        <v>0</v>
      </c>
      <c r="O131" s="44">
        <f t="shared" si="12"/>
        <v>0</v>
      </c>
      <c r="P131" s="5">
        <v>0</v>
      </c>
      <c r="Q131" s="44">
        <f t="shared" si="13"/>
        <v>0</v>
      </c>
      <c r="R131" s="5">
        <v>0</v>
      </c>
      <c r="S131" s="44">
        <f t="shared" si="14"/>
        <v>0</v>
      </c>
    </row>
    <row r="132" spans="1:19" x14ac:dyDescent="0.3">
      <c r="A132" s="2">
        <v>44198</v>
      </c>
      <c r="B132" s="3">
        <v>0.34375</v>
      </c>
      <c r="C132" s="6">
        <v>-1.7000000000000028</v>
      </c>
      <c r="D132" s="6">
        <v>12.5</v>
      </c>
      <c r="E132" s="4">
        <v>12.57</v>
      </c>
      <c r="F132" s="5">
        <v>0.04</v>
      </c>
      <c r="G132" s="44"/>
      <c r="H132" s="5">
        <v>0</v>
      </c>
      <c r="I132" s="44"/>
      <c r="J132" s="5">
        <v>3.7999999999999999E-2</v>
      </c>
      <c r="K132" s="44"/>
      <c r="L132" s="5">
        <v>0</v>
      </c>
      <c r="M132" s="44"/>
      <c r="N132" s="5">
        <v>0</v>
      </c>
      <c r="O132" s="44"/>
      <c r="P132" s="5">
        <v>0</v>
      </c>
      <c r="Q132" s="44"/>
      <c r="R132" s="5">
        <v>0</v>
      </c>
      <c r="S132" s="44"/>
    </row>
    <row r="133" spans="1:19" x14ac:dyDescent="0.3">
      <c r="A133" s="2">
        <v>44198</v>
      </c>
      <c r="B133" s="3">
        <v>0.35416666666666669</v>
      </c>
      <c r="C133" s="6">
        <v>-1.6000000000000014</v>
      </c>
      <c r="D133" s="6">
        <v>10.599999999999994</v>
      </c>
      <c r="E133" s="4">
        <v>12.55</v>
      </c>
      <c r="F133" s="5">
        <v>0.04</v>
      </c>
      <c r="G133" s="44"/>
      <c r="H133" s="5">
        <v>0</v>
      </c>
      <c r="I133" s="44"/>
      <c r="J133" s="5">
        <v>3.9E-2</v>
      </c>
      <c r="K133" s="44"/>
      <c r="L133" s="5">
        <v>0</v>
      </c>
      <c r="M133" s="44"/>
      <c r="N133" s="5">
        <v>0</v>
      </c>
      <c r="O133" s="44"/>
      <c r="P133" s="5">
        <v>0</v>
      </c>
      <c r="Q133" s="44"/>
      <c r="R133" s="5">
        <v>0</v>
      </c>
      <c r="S133" s="44"/>
    </row>
    <row r="134" spans="1:19" x14ac:dyDescent="0.3">
      <c r="A134" s="2">
        <v>44198</v>
      </c>
      <c r="B134" s="3">
        <v>0.36458333333333331</v>
      </c>
      <c r="C134" s="6">
        <v>-1.6000000000000014</v>
      </c>
      <c r="D134" s="6">
        <v>11.200000000000003</v>
      </c>
      <c r="E134" s="4">
        <v>12.55</v>
      </c>
      <c r="F134" s="5">
        <v>0.04</v>
      </c>
      <c r="G134" s="44"/>
      <c r="H134" s="5">
        <v>0</v>
      </c>
      <c r="I134" s="44"/>
      <c r="J134" s="5">
        <v>3.7999999999999999E-2</v>
      </c>
      <c r="K134" s="44"/>
      <c r="L134" s="5">
        <v>0</v>
      </c>
      <c r="M134" s="44"/>
      <c r="N134" s="5">
        <v>0</v>
      </c>
      <c r="O134" s="44"/>
      <c r="P134" s="5">
        <v>0</v>
      </c>
      <c r="Q134" s="44"/>
      <c r="R134" s="5">
        <v>0</v>
      </c>
      <c r="S134" s="44"/>
    </row>
    <row r="135" spans="1:19" x14ac:dyDescent="0.3">
      <c r="A135" s="2">
        <v>44198</v>
      </c>
      <c r="B135" s="3">
        <v>0.375</v>
      </c>
      <c r="C135" s="6">
        <v>-1.5</v>
      </c>
      <c r="D135" s="6">
        <v>11.799999999999997</v>
      </c>
      <c r="E135" s="4">
        <v>12.53</v>
      </c>
      <c r="F135" s="5">
        <v>0.04</v>
      </c>
      <c r="G135" s="44">
        <f t="shared" ref="G135:G195" si="15">AVERAGE(F135:F138)</f>
        <v>0.04</v>
      </c>
      <c r="H135" s="5">
        <v>0</v>
      </c>
      <c r="I135" s="44">
        <f t="shared" ref="I135:I195" si="16">AVERAGE(H135:H138)</f>
        <v>1.125E-2</v>
      </c>
      <c r="J135" s="5">
        <v>3.7999999999999999E-2</v>
      </c>
      <c r="K135" s="44">
        <f t="shared" ref="K135:K195" si="17">AVERAGE(J135:J138)</f>
        <v>2.5750000000000002E-2</v>
      </c>
      <c r="L135" s="5">
        <v>0</v>
      </c>
      <c r="M135" s="44">
        <f t="shared" ref="M135:M195" si="18">AVERAGE(L135:L138)</f>
        <v>0</v>
      </c>
      <c r="N135" s="5">
        <v>0</v>
      </c>
      <c r="O135" s="44">
        <f t="shared" ref="O135:O195" si="19">AVERAGE(N135:N138)</f>
        <v>0</v>
      </c>
      <c r="P135" s="5">
        <v>0</v>
      </c>
      <c r="Q135" s="44">
        <f t="shared" ref="Q135:Q195" si="20">AVERAGE(P135:P138)</f>
        <v>0</v>
      </c>
      <c r="R135" s="5">
        <v>0</v>
      </c>
      <c r="S135" s="44">
        <f t="shared" ref="S135:S195" si="21">AVERAGE(R135:R138)</f>
        <v>0</v>
      </c>
    </row>
    <row r="136" spans="1:19" x14ac:dyDescent="0.3">
      <c r="A136" s="2">
        <v>44198</v>
      </c>
      <c r="B136" s="3">
        <v>0.38541666666666669</v>
      </c>
      <c r="C136" s="6">
        <v>-1.5</v>
      </c>
      <c r="D136" s="6">
        <v>9.7999999999999972</v>
      </c>
      <c r="E136" s="4">
        <v>12.54</v>
      </c>
      <c r="F136" s="5">
        <v>0.04</v>
      </c>
      <c r="G136" s="44"/>
      <c r="H136" s="5">
        <v>2E-3</v>
      </c>
      <c r="I136" s="44"/>
      <c r="J136" s="5">
        <v>3.4000000000000002E-2</v>
      </c>
      <c r="K136" s="44"/>
      <c r="L136" s="5">
        <v>0</v>
      </c>
      <c r="M136" s="44"/>
      <c r="N136" s="5">
        <v>0</v>
      </c>
      <c r="O136" s="44"/>
      <c r="P136" s="5">
        <v>0</v>
      </c>
      <c r="Q136" s="44"/>
      <c r="R136" s="5">
        <v>0</v>
      </c>
      <c r="S136" s="44"/>
    </row>
    <row r="137" spans="1:19" x14ac:dyDescent="0.3">
      <c r="A137" s="2">
        <v>44198</v>
      </c>
      <c r="B137" s="3">
        <v>0.39583333333333331</v>
      </c>
      <c r="C137" s="6">
        <v>-1.2999999999999972</v>
      </c>
      <c r="D137" s="6">
        <v>12.599999999999994</v>
      </c>
      <c r="E137" s="4">
        <v>12.56</v>
      </c>
      <c r="F137" s="5">
        <v>0.04</v>
      </c>
      <c r="G137" s="44"/>
      <c r="H137" s="5">
        <v>1.2999999999999999E-2</v>
      </c>
      <c r="I137" s="44"/>
      <c r="J137" s="5">
        <v>2.4E-2</v>
      </c>
      <c r="K137" s="44"/>
      <c r="L137" s="5">
        <v>0</v>
      </c>
      <c r="M137" s="44"/>
      <c r="N137" s="5">
        <v>0</v>
      </c>
      <c r="O137" s="44"/>
      <c r="P137" s="5">
        <v>0</v>
      </c>
      <c r="Q137" s="44"/>
      <c r="R137" s="5">
        <v>0</v>
      </c>
      <c r="S137" s="44"/>
    </row>
    <row r="138" spans="1:19" x14ac:dyDescent="0.3">
      <c r="A138" s="2">
        <v>44198</v>
      </c>
      <c r="B138" s="3">
        <v>0.40625</v>
      </c>
      <c r="C138" s="6">
        <v>-1.2000000000000028</v>
      </c>
      <c r="D138" s="6">
        <v>10.900000000000006</v>
      </c>
      <c r="E138" s="4">
        <v>12.61</v>
      </c>
      <c r="F138" s="5">
        <v>0.04</v>
      </c>
      <c r="G138" s="44"/>
      <c r="H138" s="5">
        <v>0.03</v>
      </c>
      <c r="I138" s="44"/>
      <c r="J138" s="5">
        <v>7.0000000000000001E-3</v>
      </c>
      <c r="K138" s="44"/>
      <c r="L138" s="5">
        <v>0</v>
      </c>
      <c r="M138" s="44"/>
      <c r="N138" s="5">
        <v>0</v>
      </c>
      <c r="O138" s="44"/>
      <c r="P138" s="5">
        <v>0</v>
      </c>
      <c r="Q138" s="44"/>
      <c r="R138" s="5">
        <v>0</v>
      </c>
      <c r="S138" s="44"/>
    </row>
    <row r="139" spans="1:19" x14ac:dyDescent="0.3">
      <c r="A139" s="2">
        <v>44198</v>
      </c>
      <c r="B139" s="3">
        <v>0.41666666666666669</v>
      </c>
      <c r="C139" s="6">
        <v>-1</v>
      </c>
      <c r="D139" s="6">
        <v>10.299999999999997</v>
      </c>
      <c r="E139" s="4">
        <v>12.61</v>
      </c>
      <c r="F139" s="5">
        <v>0.04</v>
      </c>
      <c r="G139" s="44">
        <f t="shared" si="15"/>
        <v>0.04</v>
      </c>
      <c r="H139" s="5">
        <v>2.5000000000000001E-2</v>
      </c>
      <c r="I139" s="44">
        <f t="shared" si="16"/>
        <v>1.975E-2</v>
      </c>
      <c r="J139" s="5">
        <v>1.2999999999999999E-2</v>
      </c>
      <c r="K139" s="44">
        <f t="shared" si="17"/>
        <v>1.8500000000000003E-2</v>
      </c>
      <c r="L139" s="5">
        <v>0</v>
      </c>
      <c r="M139" s="44">
        <f t="shared" si="18"/>
        <v>0</v>
      </c>
      <c r="N139" s="5">
        <v>0</v>
      </c>
      <c r="O139" s="44">
        <f t="shared" si="19"/>
        <v>0</v>
      </c>
      <c r="P139" s="5">
        <v>0</v>
      </c>
      <c r="Q139" s="44">
        <f t="shared" si="20"/>
        <v>0</v>
      </c>
      <c r="R139" s="5">
        <v>0</v>
      </c>
      <c r="S139" s="44">
        <f t="shared" si="21"/>
        <v>0</v>
      </c>
    </row>
    <row r="140" spans="1:19" x14ac:dyDescent="0.3">
      <c r="A140" s="2">
        <v>44198</v>
      </c>
      <c r="B140" s="3">
        <v>0.42708333333333331</v>
      </c>
      <c r="C140" s="6">
        <v>-1.1000000000000014</v>
      </c>
      <c r="D140" s="6">
        <v>12.400000000000006</v>
      </c>
      <c r="E140" s="4">
        <v>12.57</v>
      </c>
      <c r="F140" s="5">
        <v>0.04</v>
      </c>
      <c r="G140" s="44"/>
      <c r="H140" s="5">
        <v>2.1000000000000001E-2</v>
      </c>
      <c r="I140" s="44"/>
      <c r="J140" s="5">
        <v>1.7999999999999999E-2</v>
      </c>
      <c r="K140" s="44"/>
      <c r="L140" s="5">
        <v>0</v>
      </c>
      <c r="M140" s="44"/>
      <c r="N140" s="5">
        <v>0</v>
      </c>
      <c r="O140" s="44"/>
      <c r="P140" s="5">
        <v>0</v>
      </c>
      <c r="Q140" s="44"/>
      <c r="R140" s="5">
        <v>0</v>
      </c>
      <c r="S140" s="44"/>
    </row>
    <row r="141" spans="1:19" x14ac:dyDescent="0.3">
      <c r="A141" s="2">
        <v>44198</v>
      </c>
      <c r="B141" s="3">
        <v>0.4375</v>
      </c>
      <c r="C141" s="6">
        <v>-1.1000000000000014</v>
      </c>
      <c r="D141" s="6">
        <v>10</v>
      </c>
      <c r="E141" s="4">
        <v>12.56</v>
      </c>
      <c r="F141" s="5">
        <v>0.04</v>
      </c>
      <c r="G141" s="44"/>
      <c r="H141" s="5">
        <v>1.7000000000000001E-2</v>
      </c>
      <c r="I141" s="44"/>
      <c r="J141" s="5">
        <v>2.1000000000000001E-2</v>
      </c>
      <c r="K141" s="44"/>
      <c r="L141" s="5">
        <v>0</v>
      </c>
      <c r="M141" s="44"/>
      <c r="N141" s="5">
        <v>0</v>
      </c>
      <c r="O141" s="44"/>
      <c r="P141" s="5">
        <v>0</v>
      </c>
      <c r="Q141" s="44"/>
      <c r="R141" s="5">
        <v>0</v>
      </c>
      <c r="S141" s="44"/>
    </row>
    <row r="142" spans="1:19" x14ac:dyDescent="0.3">
      <c r="A142" s="2">
        <v>44198</v>
      </c>
      <c r="B142" s="3">
        <v>0.44791666666666669</v>
      </c>
      <c r="C142" s="6">
        <v>-1</v>
      </c>
      <c r="D142" s="6">
        <v>11.799999999999997</v>
      </c>
      <c r="E142" s="4">
        <v>12.56</v>
      </c>
      <c r="F142" s="5">
        <v>0.04</v>
      </c>
      <c r="G142" s="44"/>
      <c r="H142" s="5">
        <v>1.6E-2</v>
      </c>
      <c r="I142" s="44"/>
      <c r="J142" s="5">
        <v>2.1999999999999999E-2</v>
      </c>
      <c r="K142" s="44"/>
      <c r="L142" s="5">
        <v>0</v>
      </c>
      <c r="M142" s="44"/>
      <c r="N142" s="5">
        <v>0</v>
      </c>
      <c r="O142" s="44"/>
      <c r="P142" s="5">
        <v>0</v>
      </c>
      <c r="Q142" s="44"/>
      <c r="R142" s="5">
        <v>0</v>
      </c>
      <c r="S142" s="44"/>
    </row>
    <row r="143" spans="1:19" x14ac:dyDescent="0.3">
      <c r="A143" s="2">
        <v>44198</v>
      </c>
      <c r="B143" s="3">
        <v>0.45833333333333331</v>
      </c>
      <c r="C143" s="6">
        <v>-0.89999999999999858</v>
      </c>
      <c r="D143" s="6">
        <v>11.799999999999997</v>
      </c>
      <c r="E143" s="4">
        <v>12.54</v>
      </c>
      <c r="F143" s="5">
        <v>0.04</v>
      </c>
      <c r="G143" s="44">
        <f t="shared" si="15"/>
        <v>0.04</v>
      </c>
      <c r="H143" s="5">
        <v>1.7000000000000001E-2</v>
      </c>
      <c r="I143" s="44">
        <f t="shared" si="16"/>
        <v>1.7500000000000002E-2</v>
      </c>
      <c r="J143" s="5">
        <v>0.02</v>
      </c>
      <c r="K143" s="44">
        <f t="shared" si="17"/>
        <v>2.0500000000000001E-2</v>
      </c>
      <c r="L143" s="5">
        <v>0</v>
      </c>
      <c r="M143" s="44">
        <f t="shared" si="18"/>
        <v>0</v>
      </c>
      <c r="N143" s="5">
        <v>0</v>
      </c>
      <c r="O143" s="44">
        <f t="shared" si="19"/>
        <v>0</v>
      </c>
      <c r="P143" s="5">
        <v>0</v>
      </c>
      <c r="Q143" s="44">
        <f t="shared" si="20"/>
        <v>0</v>
      </c>
      <c r="R143" s="5">
        <v>0</v>
      </c>
      <c r="S143" s="44">
        <f t="shared" si="21"/>
        <v>0</v>
      </c>
    </row>
    <row r="144" spans="1:19" x14ac:dyDescent="0.3">
      <c r="A144" s="2">
        <v>44198</v>
      </c>
      <c r="B144" s="3">
        <v>0.46875</v>
      </c>
      <c r="C144" s="6">
        <v>-0.89999999999999858</v>
      </c>
      <c r="D144" s="6">
        <v>9.7999999999999972</v>
      </c>
      <c r="E144" s="4">
        <v>12.56</v>
      </c>
      <c r="F144" s="5">
        <v>0.04</v>
      </c>
      <c r="G144" s="44"/>
      <c r="H144" s="5">
        <v>1.7000000000000001E-2</v>
      </c>
      <c r="I144" s="44"/>
      <c r="J144" s="5">
        <v>2.1000000000000001E-2</v>
      </c>
      <c r="K144" s="44"/>
      <c r="L144" s="5">
        <v>0</v>
      </c>
      <c r="M144" s="44"/>
      <c r="N144" s="5">
        <v>0</v>
      </c>
      <c r="O144" s="44"/>
      <c r="P144" s="5">
        <v>0</v>
      </c>
      <c r="Q144" s="44"/>
      <c r="R144" s="5">
        <v>0</v>
      </c>
      <c r="S144" s="44"/>
    </row>
    <row r="145" spans="1:19" x14ac:dyDescent="0.3">
      <c r="A145" s="2">
        <v>44198</v>
      </c>
      <c r="B145" s="3">
        <v>0.47916666666666669</v>
      </c>
      <c r="C145" s="6">
        <v>-0.79999999999999716</v>
      </c>
      <c r="D145" s="6">
        <v>12.599999999999994</v>
      </c>
      <c r="E145" s="4">
        <v>12.53</v>
      </c>
      <c r="F145" s="5">
        <v>0.04</v>
      </c>
      <c r="G145" s="44"/>
      <c r="H145" s="5">
        <v>1.6E-2</v>
      </c>
      <c r="I145" s="44"/>
      <c r="J145" s="5">
        <v>2.1999999999999999E-2</v>
      </c>
      <c r="K145" s="44"/>
      <c r="L145" s="5">
        <v>0</v>
      </c>
      <c r="M145" s="44"/>
      <c r="N145" s="5">
        <v>0</v>
      </c>
      <c r="O145" s="44"/>
      <c r="P145" s="5">
        <v>0</v>
      </c>
      <c r="Q145" s="44"/>
      <c r="R145" s="5">
        <v>0</v>
      </c>
      <c r="S145" s="44"/>
    </row>
    <row r="146" spans="1:19" x14ac:dyDescent="0.3">
      <c r="A146" s="2">
        <v>44198</v>
      </c>
      <c r="B146" s="3">
        <v>0.48958333333333331</v>
      </c>
      <c r="C146" s="6">
        <v>-0.79999999999999716</v>
      </c>
      <c r="D146" s="6">
        <v>10.700000000000003</v>
      </c>
      <c r="E146" s="4">
        <v>12.54</v>
      </c>
      <c r="F146" s="5">
        <v>0.04</v>
      </c>
      <c r="G146" s="44"/>
      <c r="H146" s="5">
        <v>0.02</v>
      </c>
      <c r="I146" s="44"/>
      <c r="J146" s="5">
        <v>1.9E-2</v>
      </c>
      <c r="K146" s="44"/>
      <c r="L146" s="5">
        <v>0</v>
      </c>
      <c r="M146" s="44"/>
      <c r="N146" s="5">
        <v>0</v>
      </c>
      <c r="O146" s="44"/>
      <c r="P146" s="5">
        <v>0</v>
      </c>
      <c r="Q146" s="44"/>
      <c r="R146" s="5">
        <v>0</v>
      </c>
      <c r="S146" s="44"/>
    </row>
    <row r="147" spans="1:19" x14ac:dyDescent="0.3">
      <c r="A147" s="2">
        <v>44198</v>
      </c>
      <c r="B147" s="3">
        <v>0.5</v>
      </c>
      <c r="C147" s="6">
        <v>-0.70000000000000284</v>
      </c>
      <c r="D147" s="6">
        <v>10.599999999999994</v>
      </c>
      <c r="E147" s="4">
        <v>12.55</v>
      </c>
      <c r="F147" s="5">
        <v>0.04</v>
      </c>
      <c r="G147" s="44">
        <f t="shared" si="15"/>
        <v>0.04</v>
      </c>
      <c r="H147" s="5">
        <v>1.7999999999999999E-2</v>
      </c>
      <c r="I147" s="44">
        <f t="shared" si="16"/>
        <v>1.1999999999999999E-2</v>
      </c>
      <c r="J147" s="5">
        <v>2.1000000000000001E-2</v>
      </c>
      <c r="K147" s="44">
        <f t="shared" si="17"/>
        <v>2.5250000000000002E-2</v>
      </c>
      <c r="L147" s="5">
        <v>0</v>
      </c>
      <c r="M147" s="44">
        <f t="shared" si="18"/>
        <v>0</v>
      </c>
      <c r="N147" s="5">
        <v>0</v>
      </c>
      <c r="O147" s="44">
        <f t="shared" si="19"/>
        <v>0</v>
      </c>
      <c r="P147" s="5">
        <v>0</v>
      </c>
      <c r="Q147" s="44">
        <f t="shared" si="20"/>
        <v>0</v>
      </c>
      <c r="R147" s="5">
        <v>0</v>
      </c>
      <c r="S147" s="44">
        <f t="shared" si="21"/>
        <v>0</v>
      </c>
    </row>
    <row r="148" spans="1:19" x14ac:dyDescent="0.3">
      <c r="A148" s="2">
        <v>44198</v>
      </c>
      <c r="B148" s="3">
        <v>0.51041666666666663</v>
      </c>
      <c r="C148" s="6">
        <v>-0.5</v>
      </c>
      <c r="D148" s="6">
        <v>12.599999999999994</v>
      </c>
      <c r="E148" s="4">
        <v>12.49</v>
      </c>
      <c r="F148" s="5">
        <v>0.04</v>
      </c>
      <c r="G148" s="44"/>
      <c r="H148" s="5">
        <v>8.0000000000000002E-3</v>
      </c>
      <c r="I148" s="44"/>
      <c r="J148" s="5">
        <v>2.8000000000000001E-2</v>
      </c>
      <c r="K148" s="44"/>
      <c r="L148" s="5">
        <v>0</v>
      </c>
      <c r="M148" s="44"/>
      <c r="N148" s="5">
        <v>0</v>
      </c>
      <c r="O148" s="44"/>
      <c r="P148" s="5">
        <v>0</v>
      </c>
      <c r="Q148" s="44"/>
      <c r="R148" s="5">
        <v>0</v>
      </c>
      <c r="S148" s="44"/>
    </row>
    <row r="149" spans="1:19" x14ac:dyDescent="0.3">
      <c r="A149" s="2">
        <v>44198</v>
      </c>
      <c r="B149" s="3">
        <v>0.52083333333333337</v>
      </c>
      <c r="C149" s="6">
        <v>-0.5</v>
      </c>
      <c r="D149" s="6">
        <v>10.5</v>
      </c>
      <c r="E149" s="4">
        <v>12.52</v>
      </c>
      <c r="F149" s="5">
        <v>0.04</v>
      </c>
      <c r="G149" s="44"/>
      <c r="H149" s="5">
        <v>8.9999999999999993E-3</v>
      </c>
      <c r="I149" s="44"/>
      <c r="J149" s="5">
        <v>2.8000000000000001E-2</v>
      </c>
      <c r="K149" s="44"/>
      <c r="L149" s="5">
        <v>0</v>
      </c>
      <c r="M149" s="44"/>
      <c r="N149" s="5">
        <v>0</v>
      </c>
      <c r="O149" s="44"/>
      <c r="P149" s="5">
        <v>0</v>
      </c>
      <c r="Q149" s="44"/>
      <c r="R149" s="5">
        <v>0</v>
      </c>
      <c r="S149" s="44"/>
    </row>
    <row r="150" spans="1:19" x14ac:dyDescent="0.3">
      <c r="A150" s="2">
        <v>44198</v>
      </c>
      <c r="B150" s="3">
        <v>0.53125</v>
      </c>
      <c r="C150" s="6">
        <v>-0.39999999999999858</v>
      </c>
      <c r="D150" s="6">
        <v>11.299999999999997</v>
      </c>
      <c r="E150" s="4">
        <v>12.51</v>
      </c>
      <c r="F150" s="5">
        <v>0.04</v>
      </c>
      <c r="G150" s="44"/>
      <c r="H150" s="5">
        <v>1.2999999999999999E-2</v>
      </c>
      <c r="I150" s="44"/>
      <c r="J150" s="5">
        <v>2.4E-2</v>
      </c>
      <c r="K150" s="44"/>
      <c r="L150" s="5">
        <v>0</v>
      </c>
      <c r="M150" s="44"/>
      <c r="N150" s="5">
        <v>0</v>
      </c>
      <c r="O150" s="44"/>
      <c r="P150" s="5">
        <v>0</v>
      </c>
      <c r="Q150" s="44"/>
      <c r="R150" s="5">
        <v>0</v>
      </c>
      <c r="S150" s="44"/>
    </row>
    <row r="151" spans="1:19" x14ac:dyDescent="0.3">
      <c r="A151" s="2">
        <v>44198</v>
      </c>
      <c r="B151" s="3">
        <v>0.54166666666666663</v>
      </c>
      <c r="C151" s="6">
        <v>-0.29999999999999716</v>
      </c>
      <c r="D151" s="6">
        <v>12.299999999999997</v>
      </c>
      <c r="E151" s="4">
        <v>12.47</v>
      </c>
      <c r="F151" s="5">
        <v>0.04</v>
      </c>
      <c r="G151" s="44">
        <f t="shared" si="15"/>
        <v>0.04</v>
      </c>
      <c r="H151" s="5">
        <v>5.0000000000000001E-3</v>
      </c>
      <c r="I151" s="44">
        <f t="shared" si="16"/>
        <v>5.5000000000000005E-3</v>
      </c>
      <c r="J151" s="5">
        <v>3.2000000000000001E-2</v>
      </c>
      <c r="K151" s="44">
        <f t="shared" si="17"/>
        <v>3.125E-2</v>
      </c>
      <c r="L151" s="5">
        <v>0</v>
      </c>
      <c r="M151" s="44">
        <f t="shared" si="18"/>
        <v>0</v>
      </c>
      <c r="N151" s="5">
        <v>0</v>
      </c>
      <c r="O151" s="44">
        <f t="shared" si="19"/>
        <v>0</v>
      </c>
      <c r="P151" s="5">
        <v>0</v>
      </c>
      <c r="Q151" s="44">
        <f t="shared" si="20"/>
        <v>0</v>
      </c>
      <c r="R151" s="5">
        <v>0</v>
      </c>
      <c r="S151" s="44">
        <f t="shared" si="21"/>
        <v>0</v>
      </c>
    </row>
    <row r="152" spans="1:19" x14ac:dyDescent="0.3">
      <c r="A152" s="2">
        <v>44198</v>
      </c>
      <c r="B152" s="3">
        <v>0.55208333333333337</v>
      </c>
      <c r="C152" s="6">
        <v>-0.29999999999999716</v>
      </c>
      <c r="D152" s="6">
        <v>10.200000000000003</v>
      </c>
      <c r="E152" s="4">
        <v>12.47</v>
      </c>
      <c r="F152" s="5">
        <v>0.04</v>
      </c>
      <c r="G152" s="44"/>
      <c r="H152" s="5">
        <v>4.0000000000000001E-3</v>
      </c>
      <c r="I152" s="44"/>
      <c r="J152" s="5">
        <v>3.2000000000000001E-2</v>
      </c>
      <c r="K152" s="44"/>
      <c r="L152" s="5">
        <v>0</v>
      </c>
      <c r="M152" s="44"/>
      <c r="N152" s="5">
        <v>0</v>
      </c>
      <c r="O152" s="44"/>
      <c r="P152" s="5">
        <v>0</v>
      </c>
      <c r="Q152" s="44"/>
      <c r="R152" s="5">
        <v>0</v>
      </c>
      <c r="S152" s="44"/>
    </row>
    <row r="153" spans="1:19" x14ac:dyDescent="0.3">
      <c r="A153" s="2">
        <v>44198</v>
      </c>
      <c r="B153" s="3">
        <v>0.5625</v>
      </c>
      <c r="C153" s="6">
        <v>-0.29999999999999716</v>
      </c>
      <c r="D153" s="6">
        <v>11.900000000000006</v>
      </c>
      <c r="E153" s="4">
        <v>12.48</v>
      </c>
      <c r="F153" s="5">
        <v>0.04</v>
      </c>
      <c r="G153" s="44"/>
      <c r="H153" s="5">
        <v>5.0000000000000001E-3</v>
      </c>
      <c r="I153" s="44"/>
      <c r="J153" s="5">
        <v>3.1E-2</v>
      </c>
      <c r="K153" s="44"/>
      <c r="L153" s="5">
        <v>0</v>
      </c>
      <c r="M153" s="44"/>
      <c r="N153" s="5">
        <v>0</v>
      </c>
      <c r="O153" s="44"/>
      <c r="P153" s="5">
        <v>0</v>
      </c>
      <c r="Q153" s="44"/>
      <c r="R153" s="5">
        <v>0</v>
      </c>
      <c r="S153" s="44"/>
    </row>
    <row r="154" spans="1:19" x14ac:dyDescent="0.3">
      <c r="A154" s="2">
        <v>44198</v>
      </c>
      <c r="B154" s="3">
        <v>0.57291666666666663</v>
      </c>
      <c r="C154" s="6">
        <v>-0.10000000000000142</v>
      </c>
      <c r="D154" s="6">
        <v>12</v>
      </c>
      <c r="E154" s="4">
        <v>12.46</v>
      </c>
      <c r="F154" s="5">
        <v>0.04</v>
      </c>
      <c r="G154" s="44"/>
      <c r="H154" s="5">
        <v>8.0000000000000002E-3</v>
      </c>
      <c r="I154" s="44"/>
      <c r="J154" s="5">
        <v>0.03</v>
      </c>
      <c r="K154" s="44"/>
      <c r="L154" s="5">
        <v>0</v>
      </c>
      <c r="M154" s="44"/>
      <c r="N154" s="5">
        <v>0</v>
      </c>
      <c r="O154" s="44"/>
      <c r="P154" s="5">
        <v>0</v>
      </c>
      <c r="Q154" s="44"/>
      <c r="R154" s="5">
        <v>0</v>
      </c>
      <c r="S154" s="44"/>
    </row>
    <row r="155" spans="1:19" x14ac:dyDescent="0.3">
      <c r="A155" s="2">
        <v>44198</v>
      </c>
      <c r="B155" s="3">
        <v>0.58333333333333337</v>
      </c>
      <c r="C155" s="6">
        <v>0</v>
      </c>
      <c r="D155" s="6">
        <v>9.9000000000000057</v>
      </c>
      <c r="E155" s="4">
        <v>12.49</v>
      </c>
      <c r="F155" s="5">
        <v>0.04</v>
      </c>
      <c r="G155" s="44">
        <f t="shared" si="15"/>
        <v>0.04</v>
      </c>
      <c r="H155" s="5">
        <v>1.2E-2</v>
      </c>
      <c r="I155" s="44">
        <f t="shared" si="16"/>
        <v>4.5000000000000005E-3</v>
      </c>
      <c r="J155" s="5">
        <v>2.4E-2</v>
      </c>
      <c r="K155" s="44">
        <f t="shared" si="17"/>
        <v>3.15E-2</v>
      </c>
      <c r="L155" s="5">
        <v>0</v>
      </c>
      <c r="M155" s="44">
        <f t="shared" si="18"/>
        <v>0</v>
      </c>
      <c r="N155" s="5">
        <v>0</v>
      </c>
      <c r="O155" s="44">
        <f t="shared" si="19"/>
        <v>0</v>
      </c>
      <c r="P155" s="5">
        <v>0</v>
      </c>
      <c r="Q155" s="44">
        <f t="shared" si="20"/>
        <v>0</v>
      </c>
      <c r="R155" s="5">
        <v>0</v>
      </c>
      <c r="S155" s="44">
        <f t="shared" si="21"/>
        <v>0</v>
      </c>
    </row>
    <row r="156" spans="1:19" x14ac:dyDescent="0.3">
      <c r="A156" s="2">
        <v>44198</v>
      </c>
      <c r="B156" s="3">
        <v>0.59375</v>
      </c>
      <c r="C156" s="6">
        <v>0.10000000000000142</v>
      </c>
      <c r="D156" s="6">
        <v>12.299999999999997</v>
      </c>
      <c r="E156" s="4">
        <v>12.46</v>
      </c>
      <c r="F156" s="5">
        <v>0.04</v>
      </c>
      <c r="G156" s="44"/>
      <c r="H156" s="5">
        <v>5.0000000000000001E-3</v>
      </c>
      <c r="I156" s="44"/>
      <c r="J156" s="5">
        <v>3.2000000000000001E-2</v>
      </c>
      <c r="K156" s="44"/>
      <c r="L156" s="5">
        <v>0</v>
      </c>
      <c r="M156" s="44"/>
      <c r="N156" s="5">
        <v>0</v>
      </c>
      <c r="O156" s="44"/>
      <c r="P156" s="5">
        <v>0</v>
      </c>
      <c r="Q156" s="44"/>
      <c r="R156" s="5">
        <v>0</v>
      </c>
      <c r="S156" s="44"/>
    </row>
    <row r="157" spans="1:19" x14ac:dyDescent="0.3">
      <c r="A157" s="2">
        <v>44198</v>
      </c>
      <c r="B157" s="3">
        <v>0.60416666666666663</v>
      </c>
      <c r="C157" s="6">
        <v>0.10000000000000142</v>
      </c>
      <c r="D157" s="6">
        <v>11.700000000000003</v>
      </c>
      <c r="E157" s="4">
        <v>12.43</v>
      </c>
      <c r="F157" s="5">
        <v>0.04</v>
      </c>
      <c r="G157" s="44"/>
      <c r="H157" s="5">
        <v>1E-3</v>
      </c>
      <c r="I157" s="44"/>
      <c r="J157" s="5">
        <v>3.4000000000000002E-2</v>
      </c>
      <c r="K157" s="44"/>
      <c r="L157" s="5">
        <v>0</v>
      </c>
      <c r="M157" s="44"/>
      <c r="N157" s="5">
        <v>0</v>
      </c>
      <c r="O157" s="44"/>
      <c r="P157" s="5">
        <v>0</v>
      </c>
      <c r="Q157" s="44"/>
      <c r="R157" s="5">
        <v>0</v>
      </c>
      <c r="S157" s="44"/>
    </row>
    <row r="158" spans="1:19" x14ac:dyDescent="0.3">
      <c r="A158" s="2">
        <v>44198</v>
      </c>
      <c r="B158" s="3">
        <v>0.61458333333333337</v>
      </c>
      <c r="C158" s="6">
        <v>0.10000000000000142</v>
      </c>
      <c r="D158" s="6">
        <v>9.9000000000000057</v>
      </c>
      <c r="E158" s="4">
        <v>12.44</v>
      </c>
      <c r="F158" s="5">
        <v>0.04</v>
      </c>
      <c r="G158" s="44"/>
      <c r="H158" s="5">
        <v>0</v>
      </c>
      <c r="I158" s="44"/>
      <c r="J158" s="5">
        <v>3.5999999999999997E-2</v>
      </c>
      <c r="K158" s="44"/>
      <c r="L158" s="5">
        <v>0</v>
      </c>
      <c r="M158" s="44"/>
      <c r="N158" s="5">
        <v>0</v>
      </c>
      <c r="O158" s="44"/>
      <c r="P158" s="5">
        <v>0</v>
      </c>
      <c r="Q158" s="44"/>
      <c r="R158" s="5">
        <v>0</v>
      </c>
      <c r="S158" s="44"/>
    </row>
    <row r="159" spans="1:19" x14ac:dyDescent="0.3">
      <c r="A159" s="2">
        <v>44198</v>
      </c>
      <c r="B159" s="3">
        <v>0.625</v>
      </c>
      <c r="C159" s="6">
        <v>0.10000000000000142</v>
      </c>
      <c r="D159" s="6">
        <v>12.599999999999994</v>
      </c>
      <c r="E159" s="4">
        <v>12.41</v>
      </c>
      <c r="F159" s="5">
        <v>0.04</v>
      </c>
      <c r="G159" s="44">
        <f t="shared" si="15"/>
        <v>0.04</v>
      </c>
      <c r="H159" s="5">
        <v>0</v>
      </c>
      <c r="I159" s="44">
        <f t="shared" si="16"/>
        <v>0</v>
      </c>
      <c r="J159" s="5">
        <v>3.7999999999999999E-2</v>
      </c>
      <c r="K159" s="44">
        <f t="shared" si="17"/>
        <v>3.7999999999999999E-2</v>
      </c>
      <c r="L159" s="5">
        <v>0</v>
      </c>
      <c r="M159" s="44">
        <f t="shared" si="18"/>
        <v>0</v>
      </c>
      <c r="N159" s="5">
        <v>0</v>
      </c>
      <c r="O159" s="44">
        <f t="shared" si="19"/>
        <v>0</v>
      </c>
      <c r="P159" s="5">
        <v>0</v>
      </c>
      <c r="Q159" s="44">
        <f t="shared" si="20"/>
        <v>0</v>
      </c>
      <c r="R159" s="5">
        <v>0</v>
      </c>
      <c r="S159" s="44">
        <f t="shared" si="21"/>
        <v>0</v>
      </c>
    </row>
    <row r="160" spans="1:19" x14ac:dyDescent="0.3">
      <c r="A160" s="2">
        <v>44198</v>
      </c>
      <c r="B160" s="3">
        <v>0.63541666666666663</v>
      </c>
      <c r="C160" s="6">
        <v>0</v>
      </c>
      <c r="D160" s="6">
        <v>10.5</v>
      </c>
      <c r="E160" s="4">
        <v>12.41</v>
      </c>
      <c r="F160" s="5">
        <v>0.04</v>
      </c>
      <c r="G160" s="44"/>
      <c r="H160" s="5">
        <v>0</v>
      </c>
      <c r="I160" s="44"/>
      <c r="J160" s="5">
        <v>3.7999999999999999E-2</v>
      </c>
      <c r="K160" s="44"/>
      <c r="L160" s="5">
        <v>0</v>
      </c>
      <c r="M160" s="44"/>
      <c r="N160" s="5">
        <v>0</v>
      </c>
      <c r="O160" s="44"/>
      <c r="P160" s="5">
        <v>0</v>
      </c>
      <c r="Q160" s="44"/>
      <c r="R160" s="5">
        <v>0</v>
      </c>
      <c r="S160" s="44"/>
    </row>
    <row r="161" spans="1:19" x14ac:dyDescent="0.3">
      <c r="A161" s="2">
        <v>44198</v>
      </c>
      <c r="B161" s="3">
        <v>0.64583333333333337</v>
      </c>
      <c r="C161" s="6">
        <v>0.10000000000000142</v>
      </c>
      <c r="D161" s="6">
        <v>11.400000000000006</v>
      </c>
      <c r="E161" s="4">
        <v>12.42</v>
      </c>
      <c r="F161" s="5">
        <v>0.04</v>
      </c>
      <c r="G161" s="44"/>
      <c r="H161" s="5">
        <v>0</v>
      </c>
      <c r="I161" s="44"/>
      <c r="J161" s="5">
        <v>3.7999999999999999E-2</v>
      </c>
      <c r="K161" s="44"/>
      <c r="L161" s="5">
        <v>0</v>
      </c>
      <c r="M161" s="44"/>
      <c r="N161" s="5">
        <v>0</v>
      </c>
      <c r="O161" s="44"/>
      <c r="P161" s="5">
        <v>0</v>
      </c>
      <c r="Q161" s="44"/>
      <c r="R161" s="5">
        <v>0</v>
      </c>
      <c r="S161" s="44"/>
    </row>
    <row r="162" spans="1:19" x14ac:dyDescent="0.3">
      <c r="A162" s="2">
        <v>44198</v>
      </c>
      <c r="B162" s="3">
        <v>0.65625</v>
      </c>
      <c r="C162" s="6">
        <v>0</v>
      </c>
      <c r="D162" s="6">
        <v>12</v>
      </c>
      <c r="E162" s="4">
        <v>12.39</v>
      </c>
      <c r="F162" s="5">
        <v>0.04</v>
      </c>
      <c r="G162" s="44"/>
      <c r="H162" s="5">
        <v>0</v>
      </c>
      <c r="I162" s="44"/>
      <c r="J162" s="5">
        <v>3.7999999999999999E-2</v>
      </c>
      <c r="K162" s="44"/>
      <c r="L162" s="5">
        <v>0</v>
      </c>
      <c r="M162" s="44"/>
      <c r="N162" s="5">
        <v>0</v>
      </c>
      <c r="O162" s="44"/>
      <c r="P162" s="5">
        <v>0</v>
      </c>
      <c r="Q162" s="44"/>
      <c r="R162" s="5">
        <v>0</v>
      </c>
      <c r="S162" s="44"/>
    </row>
    <row r="163" spans="1:19" x14ac:dyDescent="0.3">
      <c r="A163" s="2">
        <v>44198</v>
      </c>
      <c r="B163" s="3">
        <v>0.66666666666666663</v>
      </c>
      <c r="C163" s="6">
        <v>0</v>
      </c>
      <c r="D163" s="6">
        <v>9.9000000000000057</v>
      </c>
      <c r="E163" s="4">
        <v>12.41</v>
      </c>
      <c r="F163" s="5">
        <v>0.04</v>
      </c>
      <c r="G163" s="44">
        <f t="shared" si="15"/>
        <v>0.04</v>
      </c>
      <c r="H163" s="5">
        <v>0</v>
      </c>
      <c r="I163" s="44">
        <f t="shared" si="16"/>
        <v>0</v>
      </c>
      <c r="J163" s="5">
        <v>3.9E-2</v>
      </c>
      <c r="K163" s="44">
        <f t="shared" si="17"/>
        <v>3.8249999999999999E-2</v>
      </c>
      <c r="L163" s="5">
        <v>0</v>
      </c>
      <c r="M163" s="44">
        <f t="shared" si="18"/>
        <v>0</v>
      </c>
      <c r="N163" s="5">
        <v>0</v>
      </c>
      <c r="O163" s="44">
        <f t="shared" si="19"/>
        <v>0</v>
      </c>
      <c r="P163" s="5">
        <v>0</v>
      </c>
      <c r="Q163" s="44">
        <f t="shared" si="20"/>
        <v>0</v>
      </c>
      <c r="R163" s="5">
        <v>0</v>
      </c>
      <c r="S163" s="44">
        <f t="shared" si="21"/>
        <v>0</v>
      </c>
    </row>
    <row r="164" spans="1:19" x14ac:dyDescent="0.3">
      <c r="A164" s="2">
        <v>44198</v>
      </c>
      <c r="B164" s="3">
        <v>0.67708333333333337</v>
      </c>
      <c r="C164" s="6">
        <v>-0.10000000000000142</v>
      </c>
      <c r="D164" s="6">
        <v>12.599999999999994</v>
      </c>
      <c r="E164" s="4">
        <v>12.38</v>
      </c>
      <c r="F164" s="5">
        <v>0.04</v>
      </c>
      <c r="G164" s="44"/>
      <c r="H164" s="5">
        <v>0</v>
      </c>
      <c r="I164" s="44"/>
      <c r="J164" s="5">
        <v>3.7999999999999999E-2</v>
      </c>
      <c r="K164" s="44"/>
      <c r="L164" s="5">
        <v>0</v>
      </c>
      <c r="M164" s="44"/>
      <c r="N164" s="5">
        <v>0</v>
      </c>
      <c r="O164" s="44"/>
      <c r="P164" s="5">
        <v>0</v>
      </c>
      <c r="Q164" s="44"/>
      <c r="R164" s="5">
        <v>0</v>
      </c>
      <c r="S164" s="44"/>
    </row>
    <row r="165" spans="1:19" x14ac:dyDescent="0.3">
      <c r="A165" s="2">
        <v>44198</v>
      </c>
      <c r="B165" s="3">
        <v>0.6875</v>
      </c>
      <c r="C165" s="6">
        <v>0</v>
      </c>
      <c r="D165" s="6">
        <v>10.900000000000006</v>
      </c>
      <c r="E165" s="4">
        <v>12.38</v>
      </c>
      <c r="F165" s="5">
        <v>0.04</v>
      </c>
      <c r="G165" s="44"/>
      <c r="H165" s="5">
        <v>0</v>
      </c>
      <c r="I165" s="44"/>
      <c r="J165" s="5">
        <v>3.7999999999999999E-2</v>
      </c>
      <c r="K165" s="44"/>
      <c r="L165" s="5">
        <v>0</v>
      </c>
      <c r="M165" s="44"/>
      <c r="N165" s="5">
        <v>0</v>
      </c>
      <c r="O165" s="44"/>
      <c r="P165" s="5">
        <v>0</v>
      </c>
      <c r="Q165" s="44"/>
      <c r="R165" s="5">
        <v>0</v>
      </c>
      <c r="S165" s="44"/>
    </row>
    <row r="166" spans="1:19" x14ac:dyDescent="0.3">
      <c r="A166" s="2">
        <v>44198</v>
      </c>
      <c r="B166" s="3">
        <v>0.69791666666666663</v>
      </c>
      <c r="C166" s="6">
        <v>-0.10000000000000142</v>
      </c>
      <c r="D166" s="6">
        <v>11.5</v>
      </c>
      <c r="E166" s="4">
        <v>12.38</v>
      </c>
      <c r="F166" s="5">
        <v>0.04</v>
      </c>
      <c r="G166" s="44"/>
      <c r="H166" s="5">
        <v>0</v>
      </c>
      <c r="I166" s="44"/>
      <c r="J166" s="5">
        <v>3.7999999999999999E-2</v>
      </c>
      <c r="K166" s="44"/>
      <c r="L166" s="5">
        <v>0</v>
      </c>
      <c r="M166" s="44"/>
      <c r="N166" s="5">
        <v>0</v>
      </c>
      <c r="O166" s="44"/>
      <c r="P166" s="5">
        <v>0</v>
      </c>
      <c r="Q166" s="44"/>
      <c r="R166" s="5">
        <v>0</v>
      </c>
      <c r="S166" s="44"/>
    </row>
    <row r="167" spans="1:19" x14ac:dyDescent="0.3">
      <c r="A167" s="2">
        <v>44198</v>
      </c>
      <c r="B167" s="3">
        <v>0.70833333333333337</v>
      </c>
      <c r="C167" s="6">
        <v>0</v>
      </c>
      <c r="D167" s="6">
        <v>12</v>
      </c>
      <c r="E167" s="4">
        <v>12.37</v>
      </c>
      <c r="F167" s="5">
        <v>0.04</v>
      </c>
      <c r="G167" s="44">
        <f t="shared" si="15"/>
        <v>0.04</v>
      </c>
      <c r="H167" s="5">
        <v>0</v>
      </c>
      <c r="I167" s="44">
        <f t="shared" si="16"/>
        <v>0</v>
      </c>
      <c r="J167" s="5">
        <v>3.6999999999999998E-2</v>
      </c>
      <c r="K167" s="44">
        <f t="shared" si="17"/>
        <v>3.7749999999999999E-2</v>
      </c>
      <c r="L167" s="5">
        <v>0</v>
      </c>
      <c r="M167" s="44">
        <f t="shared" si="18"/>
        <v>0</v>
      </c>
      <c r="N167" s="5">
        <v>0</v>
      </c>
      <c r="O167" s="44">
        <f t="shared" si="19"/>
        <v>0</v>
      </c>
      <c r="P167" s="5">
        <v>0</v>
      </c>
      <c r="Q167" s="44">
        <f t="shared" si="20"/>
        <v>0</v>
      </c>
      <c r="R167" s="5">
        <v>0</v>
      </c>
      <c r="S167" s="44">
        <f t="shared" si="21"/>
        <v>0</v>
      </c>
    </row>
    <row r="168" spans="1:19" x14ac:dyDescent="0.3">
      <c r="A168" s="2">
        <v>44198</v>
      </c>
      <c r="B168" s="3">
        <v>0.71875</v>
      </c>
      <c r="C168" s="6">
        <v>-0.10000000000000142</v>
      </c>
      <c r="D168" s="6">
        <v>10</v>
      </c>
      <c r="E168" s="4">
        <v>12.37</v>
      </c>
      <c r="F168" s="5">
        <v>0.04</v>
      </c>
      <c r="G168" s="44"/>
      <c r="H168" s="5">
        <v>0</v>
      </c>
      <c r="I168" s="44"/>
      <c r="J168" s="5">
        <v>3.7999999999999999E-2</v>
      </c>
      <c r="K168" s="44"/>
      <c r="L168" s="5">
        <v>0</v>
      </c>
      <c r="M168" s="44"/>
      <c r="N168" s="5">
        <v>0</v>
      </c>
      <c r="O168" s="44"/>
      <c r="P168" s="5">
        <v>0</v>
      </c>
      <c r="Q168" s="44"/>
      <c r="R168" s="5">
        <v>0</v>
      </c>
      <c r="S168" s="44"/>
    </row>
    <row r="169" spans="1:19" x14ac:dyDescent="0.3">
      <c r="A169" s="2">
        <v>44198</v>
      </c>
      <c r="B169" s="3">
        <v>0.72916666666666663</v>
      </c>
      <c r="C169" s="6">
        <v>0</v>
      </c>
      <c r="D169" s="6">
        <v>12.599999999999994</v>
      </c>
      <c r="E169" s="4">
        <v>12.36</v>
      </c>
      <c r="F169" s="5">
        <v>0.04</v>
      </c>
      <c r="G169" s="44"/>
      <c r="H169" s="5">
        <v>0</v>
      </c>
      <c r="I169" s="44"/>
      <c r="J169" s="5">
        <v>3.7999999999999999E-2</v>
      </c>
      <c r="K169" s="44"/>
      <c r="L169" s="5">
        <v>0</v>
      </c>
      <c r="M169" s="44"/>
      <c r="N169" s="5">
        <v>0</v>
      </c>
      <c r="O169" s="44"/>
      <c r="P169" s="5">
        <v>0</v>
      </c>
      <c r="Q169" s="44"/>
      <c r="R169" s="5">
        <v>0</v>
      </c>
      <c r="S169" s="44"/>
    </row>
    <row r="170" spans="1:19" x14ac:dyDescent="0.3">
      <c r="A170" s="2">
        <v>44198</v>
      </c>
      <c r="B170" s="3">
        <v>0.73958333333333337</v>
      </c>
      <c r="C170" s="6">
        <v>0.10000000000000142</v>
      </c>
      <c r="D170" s="6">
        <v>10.900000000000006</v>
      </c>
      <c r="E170" s="4">
        <v>12.35</v>
      </c>
      <c r="F170" s="5">
        <v>0.04</v>
      </c>
      <c r="G170" s="44"/>
      <c r="H170" s="5">
        <v>0</v>
      </c>
      <c r="I170" s="44"/>
      <c r="J170" s="5">
        <v>3.7999999999999999E-2</v>
      </c>
      <c r="K170" s="44"/>
      <c r="L170" s="5">
        <v>0</v>
      </c>
      <c r="M170" s="44"/>
      <c r="N170" s="5">
        <v>0</v>
      </c>
      <c r="O170" s="44"/>
      <c r="P170" s="5">
        <v>0</v>
      </c>
      <c r="Q170" s="44"/>
      <c r="R170" s="5">
        <v>0</v>
      </c>
      <c r="S170" s="44"/>
    </row>
    <row r="171" spans="1:19" x14ac:dyDescent="0.3">
      <c r="A171" s="2">
        <v>44198</v>
      </c>
      <c r="B171" s="3">
        <v>0.75</v>
      </c>
      <c r="C171" s="6">
        <v>0</v>
      </c>
      <c r="D171" s="6">
        <v>10.700000000000003</v>
      </c>
      <c r="E171" s="4">
        <v>12.36</v>
      </c>
      <c r="F171" s="5">
        <v>0.04</v>
      </c>
      <c r="G171" s="44">
        <f t="shared" si="15"/>
        <v>0.04</v>
      </c>
      <c r="H171" s="5">
        <v>0</v>
      </c>
      <c r="I171" s="44">
        <f t="shared" si="16"/>
        <v>0</v>
      </c>
      <c r="J171" s="5">
        <v>3.7999999999999999E-2</v>
      </c>
      <c r="K171" s="44">
        <f t="shared" si="17"/>
        <v>3.7749999999999999E-2</v>
      </c>
      <c r="L171" s="5">
        <v>0</v>
      </c>
      <c r="M171" s="44">
        <f t="shared" si="18"/>
        <v>0</v>
      </c>
      <c r="N171" s="5">
        <v>0</v>
      </c>
      <c r="O171" s="44">
        <f t="shared" si="19"/>
        <v>0</v>
      </c>
      <c r="P171" s="5">
        <v>0</v>
      </c>
      <c r="Q171" s="44">
        <f t="shared" si="20"/>
        <v>0</v>
      </c>
      <c r="R171" s="5">
        <v>0</v>
      </c>
      <c r="S171" s="44">
        <f t="shared" si="21"/>
        <v>0</v>
      </c>
    </row>
    <row r="172" spans="1:19" x14ac:dyDescent="0.3">
      <c r="A172" s="2">
        <v>44198</v>
      </c>
      <c r="B172" s="3">
        <v>0.76041666666666663</v>
      </c>
      <c r="C172" s="6">
        <v>0.10000000000000142</v>
      </c>
      <c r="D172" s="6">
        <v>12.200000000000003</v>
      </c>
      <c r="E172" s="4">
        <v>12.34</v>
      </c>
      <c r="F172" s="5">
        <v>0.04</v>
      </c>
      <c r="G172" s="44"/>
      <c r="H172" s="5">
        <v>0</v>
      </c>
      <c r="I172" s="44"/>
      <c r="J172" s="5">
        <v>3.6999999999999998E-2</v>
      </c>
      <c r="K172" s="44"/>
      <c r="L172" s="5">
        <v>0</v>
      </c>
      <c r="M172" s="44"/>
      <c r="N172" s="5">
        <v>0</v>
      </c>
      <c r="O172" s="44"/>
      <c r="P172" s="5">
        <v>0</v>
      </c>
      <c r="Q172" s="44"/>
      <c r="R172" s="5">
        <v>0</v>
      </c>
      <c r="S172" s="44"/>
    </row>
    <row r="173" spans="1:19" x14ac:dyDescent="0.3">
      <c r="A173" s="2">
        <v>44198</v>
      </c>
      <c r="B173" s="3">
        <v>0.77083333333333337</v>
      </c>
      <c r="C173" s="6">
        <v>-0.10000000000000142</v>
      </c>
      <c r="D173" s="6">
        <v>9.7999999999999972</v>
      </c>
      <c r="E173" s="4">
        <v>12.34</v>
      </c>
      <c r="F173" s="5">
        <v>0.04</v>
      </c>
      <c r="G173" s="44"/>
      <c r="H173" s="5">
        <v>0</v>
      </c>
      <c r="I173" s="44"/>
      <c r="J173" s="5">
        <v>3.7999999999999999E-2</v>
      </c>
      <c r="K173" s="44"/>
      <c r="L173" s="5">
        <v>0</v>
      </c>
      <c r="M173" s="44"/>
      <c r="N173" s="5">
        <v>0</v>
      </c>
      <c r="O173" s="44"/>
      <c r="P173" s="5">
        <v>0</v>
      </c>
      <c r="Q173" s="44"/>
      <c r="R173" s="5">
        <v>0</v>
      </c>
      <c r="S173" s="44"/>
    </row>
    <row r="174" spans="1:19" x14ac:dyDescent="0.3">
      <c r="A174" s="2">
        <v>44198</v>
      </c>
      <c r="B174" s="3">
        <v>0.78125</v>
      </c>
      <c r="C174" s="6">
        <v>0</v>
      </c>
      <c r="D174" s="6">
        <v>12.400000000000006</v>
      </c>
      <c r="E174" s="4">
        <v>12.34</v>
      </c>
      <c r="F174" s="5">
        <v>0.04</v>
      </c>
      <c r="G174" s="44"/>
      <c r="H174" s="5">
        <v>0</v>
      </c>
      <c r="I174" s="44"/>
      <c r="J174" s="5">
        <v>3.7999999999999999E-2</v>
      </c>
      <c r="K174" s="44"/>
      <c r="L174" s="5">
        <v>0</v>
      </c>
      <c r="M174" s="44"/>
      <c r="N174" s="5">
        <v>0</v>
      </c>
      <c r="O174" s="44"/>
      <c r="P174" s="5">
        <v>0</v>
      </c>
      <c r="Q174" s="44"/>
      <c r="R174" s="5">
        <v>0</v>
      </c>
      <c r="S174" s="44"/>
    </row>
    <row r="175" spans="1:19" x14ac:dyDescent="0.3">
      <c r="A175" s="2">
        <v>44198</v>
      </c>
      <c r="B175" s="3">
        <v>0.79166666666666663</v>
      </c>
      <c r="C175" s="6">
        <v>-0.10000000000000142</v>
      </c>
      <c r="D175" s="6">
        <v>11.099999999999994</v>
      </c>
      <c r="E175" s="4">
        <v>12.33</v>
      </c>
      <c r="F175" s="5">
        <v>0.04</v>
      </c>
      <c r="G175" s="44">
        <f t="shared" si="15"/>
        <v>0.04</v>
      </c>
      <c r="H175" s="5">
        <v>0</v>
      </c>
      <c r="I175" s="44">
        <f t="shared" si="16"/>
        <v>0</v>
      </c>
      <c r="J175" s="5">
        <v>3.7999999999999999E-2</v>
      </c>
      <c r="K175" s="44">
        <f t="shared" si="17"/>
        <v>3.7749999999999999E-2</v>
      </c>
      <c r="L175" s="5">
        <v>0</v>
      </c>
      <c r="M175" s="44">
        <f t="shared" si="18"/>
        <v>0</v>
      </c>
      <c r="N175" s="5">
        <v>0</v>
      </c>
      <c r="O175" s="44">
        <f t="shared" si="19"/>
        <v>0</v>
      </c>
      <c r="P175" s="5">
        <v>0</v>
      </c>
      <c r="Q175" s="44">
        <f t="shared" si="20"/>
        <v>0</v>
      </c>
      <c r="R175" s="5">
        <v>0</v>
      </c>
      <c r="S175" s="44">
        <f t="shared" si="21"/>
        <v>0</v>
      </c>
    </row>
    <row r="176" spans="1:19" x14ac:dyDescent="0.3">
      <c r="A176" s="2">
        <v>44198</v>
      </c>
      <c r="B176" s="3">
        <v>0.80208333333333337</v>
      </c>
      <c r="C176" s="6">
        <v>0</v>
      </c>
      <c r="D176" s="6">
        <v>10.599999999999994</v>
      </c>
      <c r="E176" s="4">
        <v>12.34</v>
      </c>
      <c r="F176" s="5">
        <v>0.04</v>
      </c>
      <c r="G176" s="44"/>
      <c r="H176" s="5">
        <v>0</v>
      </c>
      <c r="I176" s="44"/>
      <c r="J176" s="5">
        <v>3.7999999999999999E-2</v>
      </c>
      <c r="K176" s="44"/>
      <c r="L176" s="5">
        <v>0</v>
      </c>
      <c r="M176" s="44"/>
      <c r="N176" s="5">
        <v>0</v>
      </c>
      <c r="O176" s="44"/>
      <c r="P176" s="5">
        <v>0</v>
      </c>
      <c r="Q176" s="44"/>
      <c r="R176" s="5">
        <v>0</v>
      </c>
      <c r="S176" s="44"/>
    </row>
    <row r="177" spans="1:19" x14ac:dyDescent="0.3">
      <c r="A177" s="2">
        <v>44198</v>
      </c>
      <c r="B177" s="3">
        <v>0.8125</v>
      </c>
      <c r="C177" s="6">
        <v>-0.10000000000000142</v>
      </c>
      <c r="D177" s="6">
        <v>12.5</v>
      </c>
      <c r="E177" s="4">
        <v>12.31</v>
      </c>
      <c r="F177" s="5">
        <v>0.04</v>
      </c>
      <c r="G177" s="44"/>
      <c r="H177" s="5">
        <v>0</v>
      </c>
      <c r="I177" s="44"/>
      <c r="J177" s="5">
        <v>3.6999999999999998E-2</v>
      </c>
      <c r="K177" s="44"/>
      <c r="L177" s="5">
        <v>0</v>
      </c>
      <c r="M177" s="44"/>
      <c r="N177" s="5">
        <v>0</v>
      </c>
      <c r="O177" s="44"/>
      <c r="P177" s="5">
        <v>0</v>
      </c>
      <c r="Q177" s="44"/>
      <c r="R177" s="5">
        <v>0</v>
      </c>
      <c r="S177" s="44"/>
    </row>
    <row r="178" spans="1:19" x14ac:dyDescent="0.3">
      <c r="A178" s="2">
        <v>44198</v>
      </c>
      <c r="B178" s="3">
        <v>0.82291666666666663</v>
      </c>
      <c r="C178" s="6">
        <v>-0.20000000000000284</v>
      </c>
      <c r="D178" s="6">
        <v>9.9000000000000057</v>
      </c>
      <c r="E178" s="4">
        <v>12.32</v>
      </c>
      <c r="F178" s="5">
        <v>0.04</v>
      </c>
      <c r="G178" s="44"/>
      <c r="H178" s="5">
        <v>0</v>
      </c>
      <c r="I178" s="44"/>
      <c r="J178" s="5">
        <v>3.7999999999999999E-2</v>
      </c>
      <c r="K178" s="44"/>
      <c r="L178" s="5">
        <v>0</v>
      </c>
      <c r="M178" s="44"/>
      <c r="N178" s="5">
        <v>0</v>
      </c>
      <c r="O178" s="44"/>
      <c r="P178" s="5">
        <v>0</v>
      </c>
      <c r="Q178" s="44"/>
      <c r="R178" s="5">
        <v>0</v>
      </c>
      <c r="S178" s="44"/>
    </row>
    <row r="179" spans="1:19" x14ac:dyDescent="0.3">
      <c r="A179" s="2">
        <v>44198</v>
      </c>
      <c r="B179" s="3">
        <v>0.83333333333333337</v>
      </c>
      <c r="C179" s="6">
        <v>-0.10000000000000142</v>
      </c>
      <c r="D179" s="6">
        <v>12.400000000000006</v>
      </c>
      <c r="E179" s="4">
        <v>12.31</v>
      </c>
      <c r="F179" s="5">
        <v>0.04</v>
      </c>
      <c r="G179" s="44">
        <f t="shared" si="15"/>
        <v>0.04</v>
      </c>
      <c r="H179" s="5">
        <v>0</v>
      </c>
      <c r="I179" s="44">
        <f t="shared" si="16"/>
        <v>0</v>
      </c>
      <c r="J179" s="5">
        <v>3.7999999999999999E-2</v>
      </c>
      <c r="K179" s="44">
        <f t="shared" si="17"/>
        <v>3.7749999999999999E-2</v>
      </c>
      <c r="L179" s="5">
        <v>0</v>
      </c>
      <c r="M179" s="44">
        <f t="shared" si="18"/>
        <v>0</v>
      </c>
      <c r="N179" s="5">
        <v>0</v>
      </c>
      <c r="O179" s="44">
        <f t="shared" si="19"/>
        <v>0</v>
      </c>
      <c r="P179" s="5">
        <v>0</v>
      </c>
      <c r="Q179" s="44">
        <f t="shared" si="20"/>
        <v>0</v>
      </c>
      <c r="R179" s="5">
        <v>0</v>
      </c>
      <c r="S179" s="44">
        <f t="shared" si="21"/>
        <v>0</v>
      </c>
    </row>
    <row r="180" spans="1:19" x14ac:dyDescent="0.3">
      <c r="A180" s="2">
        <v>44198</v>
      </c>
      <c r="B180" s="3">
        <v>0.84375</v>
      </c>
      <c r="C180" s="6">
        <v>-0.20000000000000284</v>
      </c>
      <c r="D180" s="6">
        <v>11.599999999999994</v>
      </c>
      <c r="E180" s="4">
        <v>12.3</v>
      </c>
      <c r="F180" s="5">
        <v>0.04</v>
      </c>
      <c r="G180" s="44"/>
      <c r="H180" s="5">
        <v>0</v>
      </c>
      <c r="I180" s="44"/>
      <c r="J180" s="5">
        <v>3.7999999999999999E-2</v>
      </c>
      <c r="K180" s="44"/>
      <c r="L180" s="5">
        <v>0</v>
      </c>
      <c r="M180" s="44"/>
      <c r="N180" s="5">
        <v>0</v>
      </c>
      <c r="O180" s="44"/>
      <c r="P180" s="5">
        <v>0</v>
      </c>
      <c r="Q180" s="44"/>
      <c r="R180" s="5">
        <v>0</v>
      </c>
      <c r="S180" s="44"/>
    </row>
    <row r="181" spans="1:19" x14ac:dyDescent="0.3">
      <c r="A181" s="2">
        <v>44198</v>
      </c>
      <c r="B181" s="3">
        <v>0.85416666666666663</v>
      </c>
      <c r="C181" s="6">
        <v>-0.20000000000000284</v>
      </c>
      <c r="D181" s="6">
        <v>10.299999999999997</v>
      </c>
      <c r="E181" s="4">
        <v>12.31</v>
      </c>
      <c r="F181" s="5">
        <v>0.04</v>
      </c>
      <c r="G181" s="44"/>
      <c r="H181" s="5">
        <v>0</v>
      </c>
      <c r="I181" s="44"/>
      <c r="J181" s="5">
        <v>3.7999999999999999E-2</v>
      </c>
      <c r="K181" s="44"/>
      <c r="L181" s="5">
        <v>0</v>
      </c>
      <c r="M181" s="44"/>
      <c r="N181" s="5">
        <v>0</v>
      </c>
      <c r="O181" s="44"/>
      <c r="P181" s="5">
        <v>0</v>
      </c>
      <c r="Q181" s="44"/>
      <c r="R181" s="5">
        <v>0</v>
      </c>
      <c r="S181" s="44"/>
    </row>
    <row r="182" spans="1:19" x14ac:dyDescent="0.3">
      <c r="A182" s="2">
        <v>44198</v>
      </c>
      <c r="B182" s="3">
        <v>0.86458333333333337</v>
      </c>
      <c r="C182" s="6">
        <v>-0.10000000000000142</v>
      </c>
      <c r="D182" s="6">
        <v>12.5</v>
      </c>
      <c r="E182" s="4">
        <v>12.28</v>
      </c>
      <c r="F182" s="5">
        <v>0.04</v>
      </c>
      <c r="G182" s="44"/>
      <c r="H182" s="5">
        <v>0</v>
      </c>
      <c r="I182" s="44"/>
      <c r="J182" s="5">
        <v>3.6999999999999998E-2</v>
      </c>
      <c r="K182" s="44"/>
      <c r="L182" s="5">
        <v>0</v>
      </c>
      <c r="M182" s="44"/>
      <c r="N182" s="5">
        <v>0</v>
      </c>
      <c r="O182" s="44"/>
      <c r="P182" s="5">
        <v>0</v>
      </c>
      <c r="Q182" s="44"/>
      <c r="R182" s="5">
        <v>0</v>
      </c>
      <c r="S182" s="44"/>
    </row>
    <row r="183" spans="1:19" x14ac:dyDescent="0.3">
      <c r="A183" s="2">
        <v>44198</v>
      </c>
      <c r="B183" s="3">
        <v>0.875</v>
      </c>
      <c r="C183" s="6">
        <v>-0.20000000000000284</v>
      </c>
      <c r="D183" s="6">
        <v>10</v>
      </c>
      <c r="E183" s="4">
        <v>12.29</v>
      </c>
      <c r="F183" s="5">
        <v>0.04</v>
      </c>
      <c r="G183" s="44">
        <f t="shared" si="15"/>
        <v>0.04</v>
      </c>
      <c r="H183" s="5">
        <v>0</v>
      </c>
      <c r="I183" s="44">
        <f t="shared" si="16"/>
        <v>0</v>
      </c>
      <c r="J183" s="5">
        <v>3.7999999999999999E-2</v>
      </c>
      <c r="K183" s="44">
        <f t="shared" si="17"/>
        <v>3.7999999999999999E-2</v>
      </c>
      <c r="L183" s="5">
        <v>0</v>
      </c>
      <c r="M183" s="44">
        <f t="shared" si="18"/>
        <v>0</v>
      </c>
      <c r="N183" s="5">
        <v>0</v>
      </c>
      <c r="O183" s="44">
        <f t="shared" si="19"/>
        <v>0</v>
      </c>
      <c r="P183" s="5">
        <v>0</v>
      </c>
      <c r="Q183" s="44">
        <f t="shared" si="20"/>
        <v>0</v>
      </c>
      <c r="R183" s="5">
        <v>0</v>
      </c>
      <c r="S183" s="44">
        <f t="shared" si="21"/>
        <v>0</v>
      </c>
    </row>
    <row r="184" spans="1:19" x14ac:dyDescent="0.3">
      <c r="A184" s="2">
        <v>44198</v>
      </c>
      <c r="B184" s="3">
        <v>0.88541666666666663</v>
      </c>
      <c r="C184" s="6">
        <v>-0.10000000000000142</v>
      </c>
      <c r="D184" s="6">
        <v>12.299999999999997</v>
      </c>
      <c r="E184" s="4">
        <v>12.28</v>
      </c>
      <c r="F184" s="5">
        <v>0.04</v>
      </c>
      <c r="G184" s="44"/>
      <c r="H184" s="5">
        <v>0</v>
      </c>
      <c r="I184" s="44"/>
      <c r="J184" s="5">
        <v>3.7999999999999999E-2</v>
      </c>
      <c r="K184" s="44"/>
      <c r="L184" s="5">
        <v>0</v>
      </c>
      <c r="M184" s="44"/>
      <c r="N184" s="5">
        <v>0</v>
      </c>
      <c r="O184" s="44"/>
      <c r="P184" s="5">
        <v>0</v>
      </c>
      <c r="Q184" s="44"/>
      <c r="R184" s="5">
        <v>0</v>
      </c>
      <c r="S184" s="44"/>
    </row>
    <row r="185" spans="1:19" x14ac:dyDescent="0.3">
      <c r="A185" s="2">
        <v>44198</v>
      </c>
      <c r="B185" s="3">
        <v>0.89583333333333337</v>
      </c>
      <c r="C185" s="6">
        <v>0</v>
      </c>
      <c r="D185" s="6">
        <v>11.400000000000006</v>
      </c>
      <c r="E185" s="4">
        <v>12.29</v>
      </c>
      <c r="F185" s="5">
        <v>0.04</v>
      </c>
      <c r="G185" s="44"/>
      <c r="H185" s="5">
        <v>0</v>
      </c>
      <c r="I185" s="44"/>
      <c r="J185" s="5">
        <v>3.7999999999999999E-2</v>
      </c>
      <c r="K185" s="44"/>
      <c r="L185" s="5">
        <v>0</v>
      </c>
      <c r="M185" s="44"/>
      <c r="N185" s="5">
        <v>0</v>
      </c>
      <c r="O185" s="44"/>
      <c r="P185" s="5">
        <v>0</v>
      </c>
      <c r="Q185" s="44"/>
      <c r="R185" s="5">
        <v>0</v>
      </c>
      <c r="S185" s="44"/>
    </row>
    <row r="186" spans="1:19" x14ac:dyDescent="0.3">
      <c r="A186" s="2">
        <v>44198</v>
      </c>
      <c r="B186" s="3">
        <v>0.90625</v>
      </c>
      <c r="C186" s="6">
        <v>-0.10000000000000142</v>
      </c>
      <c r="D186" s="6">
        <v>10.799999999999997</v>
      </c>
      <c r="E186" s="4">
        <v>12.28</v>
      </c>
      <c r="F186" s="5">
        <v>0.04</v>
      </c>
      <c r="G186" s="44"/>
      <c r="H186" s="5">
        <v>0</v>
      </c>
      <c r="I186" s="44"/>
      <c r="J186" s="5">
        <v>3.7999999999999999E-2</v>
      </c>
      <c r="K186" s="44"/>
      <c r="L186" s="5">
        <v>0</v>
      </c>
      <c r="M186" s="44"/>
      <c r="N186" s="5">
        <v>0</v>
      </c>
      <c r="O186" s="44"/>
      <c r="P186" s="5">
        <v>0</v>
      </c>
      <c r="Q186" s="44"/>
      <c r="R186" s="5">
        <v>0</v>
      </c>
      <c r="S186" s="44"/>
    </row>
    <row r="187" spans="1:19" x14ac:dyDescent="0.3">
      <c r="A187" s="2">
        <v>44198</v>
      </c>
      <c r="B187" s="3">
        <v>0.91666666666666663</v>
      </c>
      <c r="C187" s="6">
        <v>0</v>
      </c>
      <c r="D187" s="6">
        <v>12.099999999999994</v>
      </c>
      <c r="E187" s="4">
        <v>12.26</v>
      </c>
      <c r="F187" s="5">
        <v>0.04</v>
      </c>
      <c r="G187" s="44">
        <f t="shared" si="15"/>
        <v>0.04</v>
      </c>
      <c r="H187" s="5">
        <v>0</v>
      </c>
      <c r="I187" s="44">
        <f t="shared" si="16"/>
        <v>0</v>
      </c>
      <c r="J187" s="5">
        <v>3.6999999999999998E-2</v>
      </c>
      <c r="K187" s="44">
        <f t="shared" si="17"/>
        <v>3.7749999999999999E-2</v>
      </c>
      <c r="L187" s="5">
        <v>0</v>
      </c>
      <c r="M187" s="44">
        <f t="shared" si="18"/>
        <v>0</v>
      </c>
      <c r="N187" s="5">
        <v>0</v>
      </c>
      <c r="O187" s="44">
        <f t="shared" si="19"/>
        <v>0</v>
      </c>
      <c r="P187" s="5">
        <v>0</v>
      </c>
      <c r="Q187" s="44">
        <f t="shared" si="20"/>
        <v>0</v>
      </c>
      <c r="R187" s="5">
        <v>0</v>
      </c>
      <c r="S187" s="44">
        <f t="shared" si="21"/>
        <v>0</v>
      </c>
    </row>
    <row r="188" spans="1:19" x14ac:dyDescent="0.3">
      <c r="A188" s="2">
        <v>44198</v>
      </c>
      <c r="B188" s="3">
        <v>0.92708333333333337</v>
      </c>
      <c r="C188" s="6">
        <v>0</v>
      </c>
      <c r="D188" s="6">
        <v>9.7000000000000028</v>
      </c>
      <c r="E188" s="4">
        <v>12.26</v>
      </c>
      <c r="F188" s="5">
        <v>0.04</v>
      </c>
      <c r="G188" s="44"/>
      <c r="H188" s="5">
        <v>0</v>
      </c>
      <c r="I188" s="44"/>
      <c r="J188" s="5">
        <v>3.7999999999999999E-2</v>
      </c>
      <c r="K188" s="44"/>
      <c r="L188" s="5">
        <v>0</v>
      </c>
      <c r="M188" s="44"/>
      <c r="N188" s="5">
        <v>0</v>
      </c>
      <c r="O188" s="44"/>
      <c r="P188" s="5">
        <v>0</v>
      </c>
      <c r="Q188" s="44"/>
      <c r="R188" s="5">
        <v>0</v>
      </c>
      <c r="S188" s="44"/>
    </row>
    <row r="189" spans="1:19" x14ac:dyDescent="0.3">
      <c r="A189" s="2">
        <v>44198</v>
      </c>
      <c r="B189" s="3">
        <v>0.9375</v>
      </c>
      <c r="C189" s="6">
        <v>0.10000000000000142</v>
      </c>
      <c r="D189" s="6">
        <v>12.5</v>
      </c>
      <c r="E189" s="4">
        <v>12.25</v>
      </c>
      <c r="F189" s="5">
        <v>0.04</v>
      </c>
      <c r="G189" s="44"/>
      <c r="H189" s="5">
        <v>0</v>
      </c>
      <c r="I189" s="44"/>
      <c r="J189" s="5">
        <v>3.7999999999999999E-2</v>
      </c>
      <c r="K189" s="44"/>
      <c r="L189" s="5">
        <v>0</v>
      </c>
      <c r="M189" s="44"/>
      <c r="N189" s="5">
        <v>0</v>
      </c>
      <c r="O189" s="44"/>
      <c r="P189" s="5">
        <v>0</v>
      </c>
      <c r="Q189" s="44"/>
      <c r="R189" s="5">
        <v>0</v>
      </c>
      <c r="S189" s="44"/>
    </row>
    <row r="190" spans="1:19" x14ac:dyDescent="0.3">
      <c r="A190" s="2">
        <v>44198</v>
      </c>
      <c r="B190" s="3">
        <v>0.94791666666666663</v>
      </c>
      <c r="C190" s="6">
        <v>0.10000000000000142</v>
      </c>
      <c r="D190" s="6">
        <v>10.599999999999994</v>
      </c>
      <c r="E190" s="4">
        <v>12.25</v>
      </c>
      <c r="F190" s="5">
        <v>0.04</v>
      </c>
      <c r="G190" s="44"/>
      <c r="H190" s="5">
        <v>0</v>
      </c>
      <c r="I190" s="44"/>
      <c r="J190" s="5">
        <v>3.7999999999999999E-2</v>
      </c>
      <c r="K190" s="44"/>
      <c r="L190" s="5">
        <v>0</v>
      </c>
      <c r="M190" s="44"/>
      <c r="N190" s="5">
        <v>0</v>
      </c>
      <c r="O190" s="44"/>
      <c r="P190" s="5">
        <v>0</v>
      </c>
      <c r="Q190" s="44"/>
      <c r="R190" s="5">
        <v>0</v>
      </c>
      <c r="S190" s="44"/>
    </row>
    <row r="191" spans="1:19" x14ac:dyDescent="0.3">
      <c r="A191" s="2">
        <v>44198</v>
      </c>
      <c r="B191" s="3">
        <v>0.95833333333333337</v>
      </c>
      <c r="C191" s="6">
        <v>0.10000000000000142</v>
      </c>
      <c r="D191" s="6">
        <v>11.200000000000003</v>
      </c>
      <c r="E191" s="4">
        <v>12.25</v>
      </c>
      <c r="F191" s="5">
        <v>0.04</v>
      </c>
      <c r="G191" s="44">
        <f t="shared" si="15"/>
        <v>0.04</v>
      </c>
      <c r="H191" s="5">
        <v>0</v>
      </c>
      <c r="I191" s="44">
        <f t="shared" si="16"/>
        <v>0</v>
      </c>
      <c r="J191" s="5">
        <v>3.6999999999999998E-2</v>
      </c>
      <c r="K191" s="44">
        <f t="shared" si="17"/>
        <v>3.7749999999999999E-2</v>
      </c>
      <c r="L191" s="5">
        <v>0</v>
      </c>
      <c r="M191" s="44">
        <f t="shared" si="18"/>
        <v>0</v>
      </c>
      <c r="N191" s="5">
        <v>0</v>
      </c>
      <c r="O191" s="44">
        <f t="shared" si="19"/>
        <v>0</v>
      </c>
      <c r="P191" s="5">
        <v>0</v>
      </c>
      <c r="Q191" s="44">
        <f t="shared" si="20"/>
        <v>0</v>
      </c>
      <c r="R191" s="5">
        <v>0</v>
      </c>
      <c r="S191" s="44">
        <f t="shared" si="21"/>
        <v>0</v>
      </c>
    </row>
    <row r="192" spans="1:19" x14ac:dyDescent="0.3">
      <c r="A192" s="2">
        <v>44198</v>
      </c>
      <c r="B192" s="3">
        <v>0.96875</v>
      </c>
      <c r="C192" s="6">
        <v>0.10000000000000142</v>
      </c>
      <c r="D192" s="6">
        <v>11.799999999999997</v>
      </c>
      <c r="E192" s="4">
        <v>12.23</v>
      </c>
      <c r="F192" s="5">
        <v>0.04</v>
      </c>
      <c r="G192" s="44"/>
      <c r="H192" s="5">
        <v>0</v>
      </c>
      <c r="I192" s="44"/>
      <c r="J192" s="5">
        <v>3.7999999999999999E-2</v>
      </c>
      <c r="K192" s="44"/>
      <c r="L192" s="5">
        <v>0</v>
      </c>
      <c r="M192" s="44"/>
      <c r="N192" s="5">
        <v>0</v>
      </c>
      <c r="O192" s="44"/>
      <c r="P192" s="5">
        <v>0</v>
      </c>
      <c r="Q192" s="44"/>
      <c r="R192" s="5">
        <v>0</v>
      </c>
      <c r="S192" s="44"/>
    </row>
    <row r="193" spans="1:19" x14ac:dyDescent="0.3">
      <c r="A193" s="2">
        <v>44198</v>
      </c>
      <c r="B193" s="3">
        <v>0.97916666666666663</v>
      </c>
      <c r="C193" s="6">
        <v>0.29999999999999716</v>
      </c>
      <c r="D193" s="6">
        <v>9.7999999999999972</v>
      </c>
      <c r="E193" s="4">
        <v>12.25</v>
      </c>
      <c r="F193" s="5">
        <v>0.04</v>
      </c>
      <c r="G193" s="44"/>
      <c r="H193" s="5">
        <v>0</v>
      </c>
      <c r="I193" s="44"/>
      <c r="J193" s="5">
        <v>3.7999999999999999E-2</v>
      </c>
      <c r="K193" s="44"/>
      <c r="L193" s="5">
        <v>0</v>
      </c>
      <c r="M193" s="44"/>
      <c r="N193" s="5">
        <v>0</v>
      </c>
      <c r="O193" s="44"/>
      <c r="P193" s="5">
        <v>0</v>
      </c>
      <c r="Q193" s="44"/>
      <c r="R193" s="5">
        <v>0</v>
      </c>
      <c r="S193" s="44"/>
    </row>
    <row r="194" spans="1:19" x14ac:dyDescent="0.3">
      <c r="A194" s="2">
        <v>44198</v>
      </c>
      <c r="B194" s="3">
        <v>0.98958333333333337</v>
      </c>
      <c r="C194" s="6">
        <v>0.20000000000000284</v>
      </c>
      <c r="D194" s="6">
        <v>12.5</v>
      </c>
      <c r="E194" s="4">
        <v>12.22</v>
      </c>
      <c r="F194" s="5">
        <v>0.04</v>
      </c>
      <c r="G194" s="44"/>
      <c r="H194" s="5">
        <v>0</v>
      </c>
      <c r="I194" s="44"/>
      <c r="J194" s="5">
        <v>3.7999999999999999E-2</v>
      </c>
      <c r="K194" s="44"/>
      <c r="L194" s="5">
        <v>0</v>
      </c>
      <c r="M194" s="44"/>
      <c r="N194" s="5">
        <v>0</v>
      </c>
      <c r="O194" s="44"/>
      <c r="P194" s="5">
        <v>0</v>
      </c>
      <c r="Q194" s="44"/>
      <c r="R194" s="5">
        <v>0</v>
      </c>
      <c r="S194" s="44"/>
    </row>
    <row r="195" spans="1:19" x14ac:dyDescent="0.3">
      <c r="A195" s="2">
        <v>44199</v>
      </c>
      <c r="B195" s="3">
        <v>0</v>
      </c>
      <c r="C195" s="6">
        <v>0.29999999999999716</v>
      </c>
      <c r="D195" s="6">
        <v>9.9000000000000057</v>
      </c>
      <c r="E195" s="4">
        <v>12.23</v>
      </c>
      <c r="F195" s="5">
        <v>0.04</v>
      </c>
      <c r="G195" s="44">
        <f t="shared" si="15"/>
        <v>0.04</v>
      </c>
      <c r="H195" s="5">
        <v>0</v>
      </c>
      <c r="I195" s="44">
        <f t="shared" si="16"/>
        <v>0</v>
      </c>
      <c r="J195" s="5">
        <v>3.6999999999999998E-2</v>
      </c>
      <c r="K195" s="44">
        <f t="shared" si="17"/>
        <v>3.7749999999999999E-2</v>
      </c>
      <c r="L195" s="5">
        <v>0</v>
      </c>
      <c r="M195" s="44">
        <f t="shared" si="18"/>
        <v>0</v>
      </c>
      <c r="N195" s="5">
        <v>0</v>
      </c>
      <c r="O195" s="44">
        <f t="shared" si="19"/>
        <v>0</v>
      </c>
      <c r="P195" s="5">
        <v>0</v>
      </c>
      <c r="Q195" s="44">
        <f t="shared" si="20"/>
        <v>0</v>
      </c>
      <c r="R195" s="5">
        <v>0</v>
      </c>
      <c r="S195" s="44">
        <f t="shared" si="21"/>
        <v>0</v>
      </c>
    </row>
    <row r="196" spans="1:19" x14ac:dyDescent="0.3">
      <c r="A196" s="2">
        <v>44199</v>
      </c>
      <c r="B196" s="3">
        <v>1.0416666666666666E-2</v>
      </c>
      <c r="C196" s="6">
        <v>0.29999999999999716</v>
      </c>
      <c r="D196" s="6">
        <v>12.200000000000003</v>
      </c>
      <c r="E196" s="4">
        <v>12.22</v>
      </c>
      <c r="F196" s="5">
        <v>0.04</v>
      </c>
      <c r="G196" s="44"/>
      <c r="H196" s="5">
        <v>0</v>
      </c>
      <c r="I196" s="44"/>
      <c r="J196" s="5">
        <v>3.7999999999999999E-2</v>
      </c>
      <c r="K196" s="44"/>
      <c r="L196" s="5">
        <v>0</v>
      </c>
      <c r="M196" s="44"/>
      <c r="N196" s="5">
        <v>0</v>
      </c>
      <c r="O196" s="44"/>
      <c r="P196" s="5">
        <v>0</v>
      </c>
      <c r="Q196" s="44"/>
      <c r="R196" s="5">
        <v>0</v>
      </c>
      <c r="S196" s="44"/>
    </row>
    <row r="197" spans="1:19" x14ac:dyDescent="0.3">
      <c r="A197" s="2">
        <v>44199</v>
      </c>
      <c r="B197" s="3">
        <v>2.0833333333333332E-2</v>
      </c>
      <c r="C197" s="6">
        <v>0.29999999999999716</v>
      </c>
      <c r="D197" s="6">
        <v>10.900000000000006</v>
      </c>
      <c r="E197" s="4">
        <v>12.21</v>
      </c>
      <c r="F197" s="5">
        <v>0.04</v>
      </c>
      <c r="G197" s="44"/>
      <c r="H197" s="5">
        <v>0</v>
      </c>
      <c r="I197" s="44"/>
      <c r="J197" s="5">
        <v>3.7999999999999999E-2</v>
      </c>
      <c r="K197" s="44"/>
      <c r="L197" s="5">
        <v>0</v>
      </c>
      <c r="M197" s="44"/>
      <c r="N197" s="5">
        <v>0</v>
      </c>
      <c r="O197" s="44"/>
      <c r="P197" s="5">
        <v>0</v>
      </c>
      <c r="Q197" s="44"/>
      <c r="R197" s="5">
        <v>0</v>
      </c>
      <c r="S197" s="44"/>
    </row>
    <row r="198" spans="1:19" x14ac:dyDescent="0.3">
      <c r="A198" s="2">
        <v>44199</v>
      </c>
      <c r="B198" s="3">
        <v>3.125E-2</v>
      </c>
      <c r="C198" s="6">
        <v>0.29999999999999716</v>
      </c>
      <c r="D198" s="6">
        <v>11.299999999999997</v>
      </c>
      <c r="E198" s="4">
        <v>12.21</v>
      </c>
      <c r="F198" s="5">
        <v>0.04</v>
      </c>
      <c r="G198" s="44"/>
      <c r="H198" s="5">
        <v>0</v>
      </c>
      <c r="I198" s="44"/>
      <c r="J198" s="5">
        <v>3.7999999999999999E-2</v>
      </c>
      <c r="K198" s="44"/>
      <c r="L198" s="5">
        <v>0</v>
      </c>
      <c r="M198" s="44"/>
      <c r="N198" s="5">
        <v>0</v>
      </c>
      <c r="O198" s="44"/>
      <c r="P198" s="5">
        <v>0</v>
      </c>
      <c r="Q198" s="44"/>
      <c r="R198" s="5">
        <v>0</v>
      </c>
      <c r="S198" s="44"/>
    </row>
    <row r="199" spans="1:19" x14ac:dyDescent="0.3">
      <c r="A199" s="2">
        <v>44199</v>
      </c>
      <c r="B199" s="3">
        <v>4.1666666666666664E-2</v>
      </c>
      <c r="C199" s="6">
        <v>0.29999999999999716</v>
      </c>
      <c r="D199" s="6">
        <v>11.700000000000003</v>
      </c>
      <c r="E199" s="4">
        <v>12.2</v>
      </c>
      <c r="F199" s="5">
        <v>0.04</v>
      </c>
      <c r="G199" s="44">
        <f t="shared" ref="G199:G259" si="22">AVERAGE(F199:F202)</f>
        <v>0.04</v>
      </c>
      <c r="H199" s="5">
        <v>0</v>
      </c>
      <c r="I199" s="44">
        <f t="shared" ref="I199:I259" si="23">AVERAGE(H199:H202)</f>
        <v>0</v>
      </c>
      <c r="J199" s="5">
        <v>3.6999999999999998E-2</v>
      </c>
      <c r="K199" s="44">
        <f t="shared" ref="K199:K259" si="24">AVERAGE(J199:J202)</f>
        <v>3.7499999999999999E-2</v>
      </c>
      <c r="L199" s="5">
        <v>0</v>
      </c>
      <c r="M199" s="44">
        <f t="shared" ref="M199:M259" si="25">AVERAGE(L199:L202)</f>
        <v>0</v>
      </c>
      <c r="N199" s="5">
        <v>0</v>
      </c>
      <c r="O199" s="44">
        <f t="shared" ref="O199:O259" si="26">AVERAGE(N199:N202)</f>
        <v>0</v>
      </c>
      <c r="P199" s="5">
        <v>0</v>
      </c>
      <c r="Q199" s="44">
        <f t="shared" ref="Q199:Q259" si="27">AVERAGE(P199:P202)</f>
        <v>0</v>
      </c>
      <c r="R199" s="5">
        <v>0</v>
      </c>
      <c r="S199" s="44">
        <f t="shared" ref="S199:S259" si="28">AVERAGE(R199:R202)</f>
        <v>0</v>
      </c>
    </row>
    <row r="200" spans="1:19" x14ac:dyDescent="0.3">
      <c r="A200" s="2">
        <v>44199</v>
      </c>
      <c r="B200" s="3">
        <v>5.2083333333333336E-2</v>
      </c>
      <c r="C200" s="6">
        <v>0.29999999999999716</v>
      </c>
      <c r="D200" s="6">
        <v>10.200000000000003</v>
      </c>
      <c r="E200" s="4">
        <v>12.2</v>
      </c>
      <c r="F200" s="5">
        <v>0.04</v>
      </c>
      <c r="G200" s="44"/>
      <c r="H200" s="5">
        <v>0</v>
      </c>
      <c r="I200" s="44"/>
      <c r="J200" s="5">
        <v>3.7999999999999999E-2</v>
      </c>
      <c r="K200" s="44"/>
      <c r="L200" s="5">
        <v>0</v>
      </c>
      <c r="M200" s="44"/>
      <c r="N200" s="5">
        <v>0</v>
      </c>
      <c r="O200" s="44"/>
      <c r="P200" s="5">
        <v>0</v>
      </c>
      <c r="Q200" s="44"/>
      <c r="R200" s="5">
        <v>0</v>
      </c>
      <c r="S200" s="44"/>
    </row>
    <row r="201" spans="1:19" x14ac:dyDescent="0.3">
      <c r="A201" s="2">
        <v>44199</v>
      </c>
      <c r="B201" s="3">
        <v>6.25E-2</v>
      </c>
      <c r="C201" s="6">
        <v>0.39999999999999858</v>
      </c>
      <c r="D201" s="6">
        <v>12.700000000000003</v>
      </c>
      <c r="E201" s="4">
        <v>12.19</v>
      </c>
      <c r="F201" s="5">
        <v>0.04</v>
      </c>
      <c r="G201" s="44"/>
      <c r="H201" s="5">
        <v>0</v>
      </c>
      <c r="I201" s="44"/>
      <c r="J201" s="5">
        <v>3.7999999999999999E-2</v>
      </c>
      <c r="K201" s="44"/>
      <c r="L201" s="5">
        <v>0</v>
      </c>
      <c r="M201" s="44"/>
      <c r="N201" s="5">
        <v>0</v>
      </c>
      <c r="O201" s="44"/>
      <c r="P201" s="5">
        <v>0</v>
      </c>
      <c r="Q201" s="44"/>
      <c r="R201" s="5">
        <v>0</v>
      </c>
      <c r="S201" s="44"/>
    </row>
    <row r="202" spans="1:19" x14ac:dyDescent="0.3">
      <c r="A202" s="2">
        <v>44199</v>
      </c>
      <c r="B202" s="3">
        <v>7.2916666666666671E-2</v>
      </c>
      <c r="C202" s="6">
        <v>0.29999999999999716</v>
      </c>
      <c r="D202" s="6">
        <v>9.7999999999999972</v>
      </c>
      <c r="E202" s="4">
        <v>12.19</v>
      </c>
      <c r="F202" s="5">
        <v>0.04</v>
      </c>
      <c r="G202" s="44"/>
      <c r="H202" s="5">
        <v>0</v>
      </c>
      <c r="I202" s="44"/>
      <c r="J202" s="5">
        <v>3.6999999999999998E-2</v>
      </c>
      <c r="K202" s="44"/>
      <c r="L202" s="5">
        <v>0</v>
      </c>
      <c r="M202" s="44"/>
      <c r="N202" s="5">
        <v>0</v>
      </c>
      <c r="O202" s="44"/>
      <c r="P202" s="5">
        <v>0</v>
      </c>
      <c r="Q202" s="44"/>
      <c r="R202" s="5">
        <v>0</v>
      </c>
      <c r="S202" s="44"/>
    </row>
    <row r="203" spans="1:19" x14ac:dyDescent="0.3">
      <c r="A203" s="2">
        <v>44199</v>
      </c>
      <c r="B203" s="3">
        <v>8.3333333333333329E-2</v>
      </c>
      <c r="C203" s="6">
        <v>0.39999999999999858</v>
      </c>
      <c r="D203" s="6">
        <v>12.299999999999997</v>
      </c>
      <c r="E203" s="4">
        <v>12.17</v>
      </c>
      <c r="F203" s="5">
        <v>0.04</v>
      </c>
      <c r="G203" s="44">
        <f t="shared" si="22"/>
        <v>0.04</v>
      </c>
      <c r="H203" s="5">
        <v>0</v>
      </c>
      <c r="I203" s="44">
        <f t="shared" si="23"/>
        <v>0</v>
      </c>
      <c r="J203" s="5">
        <v>3.7999999999999999E-2</v>
      </c>
      <c r="K203" s="44">
        <f t="shared" si="24"/>
        <v>3.7749999999999999E-2</v>
      </c>
      <c r="L203" s="5">
        <v>0</v>
      </c>
      <c r="M203" s="44">
        <f t="shared" si="25"/>
        <v>0</v>
      </c>
      <c r="N203" s="5">
        <v>0</v>
      </c>
      <c r="O203" s="44">
        <f t="shared" si="26"/>
        <v>0</v>
      </c>
      <c r="P203" s="5">
        <v>0</v>
      </c>
      <c r="Q203" s="44">
        <f t="shared" si="27"/>
        <v>0</v>
      </c>
      <c r="R203" s="5">
        <v>0</v>
      </c>
      <c r="S203" s="44">
        <f t="shared" si="28"/>
        <v>0</v>
      </c>
    </row>
    <row r="204" spans="1:19" x14ac:dyDescent="0.3">
      <c r="A204" s="2">
        <v>44199</v>
      </c>
      <c r="B204" s="3">
        <v>9.375E-2</v>
      </c>
      <c r="C204" s="6">
        <v>0.29999999999999716</v>
      </c>
      <c r="D204" s="6">
        <v>10.799999999999997</v>
      </c>
      <c r="E204" s="4">
        <v>12.17</v>
      </c>
      <c r="F204" s="5">
        <v>0.04</v>
      </c>
      <c r="G204" s="44"/>
      <c r="H204" s="5">
        <v>0</v>
      </c>
      <c r="I204" s="44"/>
      <c r="J204" s="5">
        <v>3.7999999999999999E-2</v>
      </c>
      <c r="K204" s="44"/>
      <c r="L204" s="5">
        <v>0</v>
      </c>
      <c r="M204" s="44"/>
      <c r="N204" s="5">
        <v>0</v>
      </c>
      <c r="O204" s="44"/>
      <c r="P204" s="5">
        <v>0</v>
      </c>
      <c r="Q204" s="44"/>
      <c r="R204" s="5">
        <v>0</v>
      </c>
      <c r="S204" s="44"/>
    </row>
    <row r="205" spans="1:19" x14ac:dyDescent="0.3">
      <c r="A205" s="2">
        <v>44199</v>
      </c>
      <c r="B205" s="3">
        <v>0.10416666666666667</v>
      </c>
      <c r="C205" s="6">
        <v>0.5</v>
      </c>
      <c r="D205" s="6">
        <v>11</v>
      </c>
      <c r="E205" s="4">
        <v>12.17</v>
      </c>
      <c r="F205" s="5">
        <v>0.04</v>
      </c>
      <c r="G205" s="44"/>
      <c r="H205" s="5">
        <v>0</v>
      </c>
      <c r="I205" s="44"/>
      <c r="J205" s="5">
        <v>3.7999999999999999E-2</v>
      </c>
      <c r="K205" s="44"/>
      <c r="L205" s="5">
        <v>0</v>
      </c>
      <c r="M205" s="44"/>
      <c r="N205" s="5">
        <v>0</v>
      </c>
      <c r="O205" s="44"/>
      <c r="P205" s="5">
        <v>0</v>
      </c>
      <c r="Q205" s="44"/>
      <c r="R205" s="5">
        <v>0</v>
      </c>
      <c r="S205" s="44"/>
    </row>
    <row r="206" spans="1:19" x14ac:dyDescent="0.3">
      <c r="A206" s="2">
        <v>44199</v>
      </c>
      <c r="B206" s="3">
        <v>0.11458333333333333</v>
      </c>
      <c r="C206" s="6">
        <v>0.39999999999999858</v>
      </c>
      <c r="D206" s="6">
        <v>12</v>
      </c>
      <c r="E206" s="4">
        <v>12.15</v>
      </c>
      <c r="F206" s="5">
        <v>0.04</v>
      </c>
      <c r="G206" s="44"/>
      <c r="H206" s="5">
        <v>0</v>
      </c>
      <c r="I206" s="44"/>
      <c r="J206" s="5">
        <v>3.6999999999999998E-2</v>
      </c>
      <c r="K206" s="44"/>
      <c r="L206" s="5">
        <v>0</v>
      </c>
      <c r="M206" s="44"/>
      <c r="N206" s="5">
        <v>0</v>
      </c>
      <c r="O206" s="44"/>
      <c r="P206" s="5">
        <v>0</v>
      </c>
      <c r="Q206" s="44"/>
      <c r="R206" s="5">
        <v>0</v>
      </c>
      <c r="S206" s="44"/>
    </row>
    <row r="207" spans="1:19" x14ac:dyDescent="0.3">
      <c r="A207" s="2">
        <v>44199</v>
      </c>
      <c r="B207" s="3">
        <v>0.125</v>
      </c>
      <c r="C207" s="6">
        <v>0.60000000000000142</v>
      </c>
      <c r="D207" s="6">
        <v>9.7999999999999972</v>
      </c>
      <c r="E207" s="4">
        <v>12.16</v>
      </c>
      <c r="F207" s="5">
        <v>0.04</v>
      </c>
      <c r="G207" s="44">
        <f t="shared" si="22"/>
        <v>0.04</v>
      </c>
      <c r="H207" s="5">
        <v>0</v>
      </c>
      <c r="I207" s="44">
        <f t="shared" si="23"/>
        <v>0</v>
      </c>
      <c r="J207" s="5">
        <v>3.7999999999999999E-2</v>
      </c>
      <c r="K207" s="44">
        <f t="shared" si="24"/>
        <v>3.7749999999999999E-2</v>
      </c>
      <c r="L207" s="5">
        <v>0</v>
      </c>
      <c r="M207" s="44">
        <f t="shared" si="25"/>
        <v>0</v>
      </c>
      <c r="N207" s="5">
        <v>0</v>
      </c>
      <c r="O207" s="44">
        <f t="shared" si="26"/>
        <v>0</v>
      </c>
      <c r="P207" s="5">
        <v>0</v>
      </c>
      <c r="Q207" s="44">
        <f t="shared" si="27"/>
        <v>0</v>
      </c>
      <c r="R207" s="5">
        <v>0</v>
      </c>
      <c r="S207" s="44">
        <f t="shared" si="28"/>
        <v>0</v>
      </c>
    </row>
    <row r="208" spans="1:19" x14ac:dyDescent="0.3">
      <c r="A208" s="2">
        <v>44199</v>
      </c>
      <c r="B208" s="3">
        <v>0.13541666666666666</v>
      </c>
      <c r="C208" s="6">
        <v>0.79999999999999716</v>
      </c>
      <c r="D208" s="6">
        <v>12.5</v>
      </c>
      <c r="E208" s="4">
        <v>12.15</v>
      </c>
      <c r="F208" s="5">
        <v>0.04</v>
      </c>
      <c r="G208" s="44"/>
      <c r="H208" s="5">
        <v>0</v>
      </c>
      <c r="I208" s="44"/>
      <c r="J208" s="5">
        <v>3.7999999999999999E-2</v>
      </c>
      <c r="K208" s="44"/>
      <c r="L208" s="5">
        <v>0</v>
      </c>
      <c r="M208" s="44"/>
      <c r="N208" s="5">
        <v>0</v>
      </c>
      <c r="O208" s="44"/>
      <c r="P208" s="5">
        <v>0</v>
      </c>
      <c r="Q208" s="44"/>
      <c r="R208" s="5">
        <v>0</v>
      </c>
      <c r="S208" s="44"/>
    </row>
    <row r="209" spans="1:19" x14ac:dyDescent="0.3">
      <c r="A209" s="2">
        <v>44199</v>
      </c>
      <c r="B209" s="3">
        <v>0.14583333333333334</v>
      </c>
      <c r="C209" s="6">
        <v>0.89999999999999858</v>
      </c>
      <c r="D209" s="6">
        <v>10.700000000000003</v>
      </c>
      <c r="E209" s="4">
        <v>12.14</v>
      </c>
      <c r="F209" s="5">
        <v>0.04</v>
      </c>
      <c r="G209" s="44"/>
      <c r="H209" s="5">
        <v>0</v>
      </c>
      <c r="I209" s="44"/>
      <c r="J209" s="5">
        <v>3.6999999999999998E-2</v>
      </c>
      <c r="K209" s="44"/>
      <c r="L209" s="5">
        <v>0</v>
      </c>
      <c r="M209" s="44"/>
      <c r="N209" s="5">
        <v>0</v>
      </c>
      <c r="O209" s="44"/>
      <c r="P209" s="5">
        <v>0</v>
      </c>
      <c r="Q209" s="44"/>
      <c r="R209" s="5">
        <v>0</v>
      </c>
      <c r="S209" s="44"/>
    </row>
    <row r="210" spans="1:19" x14ac:dyDescent="0.3">
      <c r="A210" s="2">
        <v>44199</v>
      </c>
      <c r="B210" s="3">
        <v>0.15625</v>
      </c>
      <c r="C210" s="6">
        <v>0.79999999999999716</v>
      </c>
      <c r="D210" s="6">
        <v>10.900000000000006</v>
      </c>
      <c r="E210" s="4">
        <v>12.15</v>
      </c>
      <c r="F210" s="5">
        <v>0.04</v>
      </c>
      <c r="G210" s="44"/>
      <c r="H210" s="5">
        <v>0</v>
      </c>
      <c r="I210" s="44"/>
      <c r="J210" s="5">
        <v>3.7999999999999999E-2</v>
      </c>
      <c r="K210" s="44"/>
      <c r="L210" s="5">
        <v>0</v>
      </c>
      <c r="M210" s="44"/>
      <c r="N210" s="5">
        <v>0</v>
      </c>
      <c r="O210" s="44"/>
      <c r="P210" s="5">
        <v>0</v>
      </c>
      <c r="Q210" s="44"/>
      <c r="R210" s="5">
        <v>0</v>
      </c>
      <c r="S210" s="44"/>
    </row>
    <row r="211" spans="1:19" x14ac:dyDescent="0.3">
      <c r="A211" s="2">
        <v>44199</v>
      </c>
      <c r="B211" s="3">
        <v>0.16666666666666666</v>
      </c>
      <c r="C211" s="6">
        <v>1</v>
      </c>
      <c r="D211" s="6">
        <v>12.200000000000003</v>
      </c>
      <c r="E211" s="4">
        <v>12.13</v>
      </c>
      <c r="F211" s="5">
        <v>0.04</v>
      </c>
      <c r="G211" s="44">
        <f t="shared" si="22"/>
        <v>0.04</v>
      </c>
      <c r="H211" s="5">
        <v>0</v>
      </c>
      <c r="I211" s="44">
        <f t="shared" si="23"/>
        <v>0</v>
      </c>
      <c r="J211" s="5">
        <v>3.6999999999999998E-2</v>
      </c>
      <c r="K211" s="44">
        <f t="shared" si="24"/>
        <v>3.7499999999999999E-2</v>
      </c>
      <c r="L211" s="5">
        <v>0</v>
      </c>
      <c r="M211" s="44">
        <f t="shared" si="25"/>
        <v>0</v>
      </c>
      <c r="N211" s="5">
        <v>0</v>
      </c>
      <c r="O211" s="44">
        <f t="shared" si="26"/>
        <v>0</v>
      </c>
      <c r="P211" s="5">
        <v>0</v>
      </c>
      <c r="Q211" s="44">
        <f t="shared" si="27"/>
        <v>0</v>
      </c>
      <c r="R211" s="5">
        <v>0</v>
      </c>
      <c r="S211" s="44">
        <f t="shared" si="28"/>
        <v>0</v>
      </c>
    </row>
    <row r="212" spans="1:19" x14ac:dyDescent="0.3">
      <c r="A212" s="2">
        <v>44199</v>
      </c>
      <c r="B212" s="3">
        <v>0.17708333333333334</v>
      </c>
      <c r="C212" s="6">
        <v>1.2000000000000028</v>
      </c>
      <c r="D212" s="6">
        <v>10.099999999999994</v>
      </c>
      <c r="E212" s="4">
        <v>12.14</v>
      </c>
      <c r="F212" s="5">
        <v>0.04</v>
      </c>
      <c r="G212" s="44"/>
      <c r="H212" s="5">
        <v>0</v>
      </c>
      <c r="I212" s="44"/>
      <c r="J212" s="5">
        <v>3.7999999999999999E-2</v>
      </c>
      <c r="K212" s="44"/>
      <c r="L212" s="5">
        <v>0</v>
      </c>
      <c r="M212" s="44"/>
      <c r="N212" s="5">
        <v>0</v>
      </c>
      <c r="O212" s="44"/>
      <c r="P212" s="5">
        <v>0</v>
      </c>
      <c r="Q212" s="44"/>
      <c r="R212" s="5">
        <v>0</v>
      </c>
      <c r="S212" s="44"/>
    </row>
    <row r="213" spans="1:19" x14ac:dyDescent="0.3">
      <c r="A213" s="2">
        <v>44199</v>
      </c>
      <c r="B213" s="3">
        <v>0.1875</v>
      </c>
      <c r="C213" s="6">
        <v>1.2000000000000028</v>
      </c>
      <c r="D213" s="6">
        <v>12.5</v>
      </c>
      <c r="E213" s="4">
        <v>12.12</v>
      </c>
      <c r="F213" s="5">
        <v>0.04</v>
      </c>
      <c r="G213" s="44"/>
      <c r="H213" s="5">
        <v>0</v>
      </c>
      <c r="I213" s="44"/>
      <c r="J213" s="5">
        <v>3.7999999999999999E-2</v>
      </c>
      <c r="K213" s="44"/>
      <c r="L213" s="5">
        <v>0</v>
      </c>
      <c r="M213" s="44"/>
      <c r="N213" s="5">
        <v>0</v>
      </c>
      <c r="O213" s="44"/>
      <c r="P213" s="5">
        <v>0</v>
      </c>
      <c r="Q213" s="44"/>
      <c r="R213" s="5">
        <v>0</v>
      </c>
      <c r="S213" s="44"/>
    </row>
    <row r="214" spans="1:19" x14ac:dyDescent="0.3">
      <c r="A214" s="2">
        <v>44199</v>
      </c>
      <c r="B214" s="3">
        <v>0.19791666666666666</v>
      </c>
      <c r="C214" s="6">
        <v>1.2000000000000028</v>
      </c>
      <c r="D214" s="6">
        <v>10.400000000000006</v>
      </c>
      <c r="E214" s="4">
        <v>12.13</v>
      </c>
      <c r="F214" s="5">
        <v>0.04</v>
      </c>
      <c r="G214" s="44"/>
      <c r="H214" s="5">
        <v>0</v>
      </c>
      <c r="I214" s="44"/>
      <c r="J214" s="5">
        <v>3.6999999999999998E-2</v>
      </c>
      <c r="K214" s="44"/>
      <c r="L214" s="5">
        <v>0</v>
      </c>
      <c r="M214" s="44"/>
      <c r="N214" s="5">
        <v>0</v>
      </c>
      <c r="O214" s="44"/>
      <c r="P214" s="5">
        <v>0</v>
      </c>
      <c r="Q214" s="44"/>
      <c r="R214" s="5">
        <v>0</v>
      </c>
      <c r="S214" s="44"/>
    </row>
    <row r="215" spans="1:19" x14ac:dyDescent="0.3">
      <c r="A215" s="2">
        <v>44199</v>
      </c>
      <c r="B215" s="3">
        <v>0.20833333333333334</v>
      </c>
      <c r="C215" s="6">
        <v>1.2999999999999972</v>
      </c>
      <c r="D215" s="6">
        <v>12.099999999999994</v>
      </c>
      <c r="E215" s="4">
        <v>12.12</v>
      </c>
      <c r="F215" s="5">
        <v>0.04</v>
      </c>
      <c r="G215" s="44">
        <f t="shared" si="22"/>
        <v>0.04</v>
      </c>
      <c r="H215" s="5">
        <v>0</v>
      </c>
      <c r="I215" s="44">
        <f t="shared" si="23"/>
        <v>0</v>
      </c>
      <c r="J215" s="5">
        <v>3.7999999999999999E-2</v>
      </c>
      <c r="K215" s="44">
        <f t="shared" si="24"/>
        <v>3.7749999999999999E-2</v>
      </c>
      <c r="L215" s="5">
        <v>0</v>
      </c>
      <c r="M215" s="44">
        <f t="shared" si="25"/>
        <v>0</v>
      </c>
      <c r="N215" s="5">
        <v>0</v>
      </c>
      <c r="O215" s="44">
        <f t="shared" si="26"/>
        <v>0</v>
      </c>
      <c r="P215" s="5">
        <v>0</v>
      </c>
      <c r="Q215" s="44">
        <f t="shared" si="27"/>
        <v>0</v>
      </c>
      <c r="R215" s="5">
        <v>0</v>
      </c>
      <c r="S215" s="44">
        <f t="shared" si="28"/>
        <v>0</v>
      </c>
    </row>
    <row r="216" spans="1:19" x14ac:dyDescent="0.3">
      <c r="A216" s="2">
        <v>44199</v>
      </c>
      <c r="B216" s="3">
        <v>0.21875</v>
      </c>
      <c r="C216" s="6">
        <v>1.3999999999999986</v>
      </c>
      <c r="D216" s="6">
        <v>11.200000000000003</v>
      </c>
      <c r="E216" s="4">
        <v>12.11</v>
      </c>
      <c r="F216" s="5">
        <v>0.04</v>
      </c>
      <c r="G216" s="44"/>
      <c r="H216" s="5">
        <v>0</v>
      </c>
      <c r="I216" s="44"/>
      <c r="J216" s="5">
        <v>3.7999999999999999E-2</v>
      </c>
      <c r="K216" s="44"/>
      <c r="L216" s="5">
        <v>0</v>
      </c>
      <c r="M216" s="44"/>
      <c r="N216" s="5">
        <v>0</v>
      </c>
      <c r="O216" s="44"/>
      <c r="P216" s="5">
        <v>0</v>
      </c>
      <c r="Q216" s="44"/>
      <c r="R216" s="5">
        <v>0</v>
      </c>
      <c r="S216" s="44"/>
    </row>
    <row r="217" spans="1:19" x14ac:dyDescent="0.3">
      <c r="A217" s="2">
        <v>44199</v>
      </c>
      <c r="B217" s="3">
        <v>0.22916666666666666</v>
      </c>
      <c r="C217" s="6">
        <v>1.5</v>
      </c>
      <c r="D217" s="6">
        <v>10.400000000000006</v>
      </c>
      <c r="E217" s="4">
        <v>12.12</v>
      </c>
      <c r="F217" s="5">
        <v>0.04</v>
      </c>
      <c r="G217" s="44"/>
      <c r="H217" s="5">
        <v>0</v>
      </c>
      <c r="I217" s="44"/>
      <c r="J217" s="5">
        <v>3.6999999999999998E-2</v>
      </c>
      <c r="K217" s="44"/>
      <c r="L217" s="5">
        <v>0</v>
      </c>
      <c r="M217" s="44"/>
      <c r="N217" s="5">
        <v>0</v>
      </c>
      <c r="O217" s="44"/>
      <c r="P217" s="5">
        <v>0</v>
      </c>
      <c r="Q217" s="44"/>
      <c r="R217" s="5">
        <v>0</v>
      </c>
      <c r="S217" s="44"/>
    </row>
    <row r="218" spans="1:19" x14ac:dyDescent="0.3">
      <c r="A218" s="2">
        <v>44199</v>
      </c>
      <c r="B218" s="3">
        <v>0.23958333333333334</v>
      </c>
      <c r="C218" s="6">
        <v>1.5</v>
      </c>
      <c r="D218" s="6">
        <v>12.400000000000006</v>
      </c>
      <c r="E218" s="4">
        <v>12.1</v>
      </c>
      <c r="F218" s="5">
        <v>0.04</v>
      </c>
      <c r="G218" s="44"/>
      <c r="H218" s="5">
        <v>0</v>
      </c>
      <c r="I218" s="44"/>
      <c r="J218" s="5">
        <v>3.7999999999999999E-2</v>
      </c>
      <c r="K218" s="44"/>
      <c r="L218" s="5">
        <v>0</v>
      </c>
      <c r="M218" s="44"/>
      <c r="N218" s="5">
        <v>0</v>
      </c>
      <c r="O218" s="44"/>
      <c r="P218" s="5">
        <v>0</v>
      </c>
      <c r="Q218" s="44"/>
      <c r="R218" s="5">
        <v>0</v>
      </c>
      <c r="S218" s="44"/>
    </row>
    <row r="219" spans="1:19" x14ac:dyDescent="0.3">
      <c r="A219" s="2">
        <v>44199</v>
      </c>
      <c r="B219" s="3">
        <v>0.25</v>
      </c>
      <c r="C219" s="6">
        <v>1.7000000000000028</v>
      </c>
      <c r="D219" s="6">
        <v>9.9000000000000057</v>
      </c>
      <c r="E219" s="4">
        <v>12.11</v>
      </c>
      <c r="F219" s="5">
        <v>0.04</v>
      </c>
      <c r="G219" s="44">
        <f t="shared" si="22"/>
        <v>0.04</v>
      </c>
      <c r="H219" s="5">
        <v>0</v>
      </c>
      <c r="I219" s="44">
        <f t="shared" si="23"/>
        <v>0</v>
      </c>
      <c r="J219" s="5">
        <v>3.6999999999999998E-2</v>
      </c>
      <c r="K219" s="44">
        <f t="shared" si="24"/>
        <v>3.7499999999999999E-2</v>
      </c>
      <c r="L219" s="5">
        <v>0</v>
      </c>
      <c r="M219" s="44">
        <f t="shared" si="25"/>
        <v>0</v>
      </c>
      <c r="N219" s="5">
        <v>0</v>
      </c>
      <c r="O219" s="44">
        <f t="shared" si="26"/>
        <v>0</v>
      </c>
      <c r="P219" s="5">
        <v>0</v>
      </c>
      <c r="Q219" s="44">
        <f t="shared" si="27"/>
        <v>0</v>
      </c>
      <c r="R219" s="5">
        <v>0</v>
      </c>
      <c r="S219" s="44">
        <f t="shared" si="28"/>
        <v>0</v>
      </c>
    </row>
    <row r="220" spans="1:19" x14ac:dyDescent="0.3">
      <c r="A220" s="2">
        <v>44199</v>
      </c>
      <c r="B220" s="3">
        <v>0.26041666666666669</v>
      </c>
      <c r="C220" s="6">
        <v>1.7999999999999972</v>
      </c>
      <c r="D220" s="6">
        <v>12.599999999999994</v>
      </c>
      <c r="E220" s="4">
        <v>12.1</v>
      </c>
      <c r="F220" s="5">
        <v>0.04</v>
      </c>
      <c r="G220" s="44"/>
      <c r="H220" s="5">
        <v>0</v>
      </c>
      <c r="I220" s="44"/>
      <c r="J220" s="5">
        <v>3.7999999999999999E-2</v>
      </c>
      <c r="K220" s="44"/>
      <c r="L220" s="5">
        <v>0</v>
      </c>
      <c r="M220" s="44"/>
      <c r="N220" s="5">
        <v>0</v>
      </c>
      <c r="O220" s="44"/>
      <c r="P220" s="5">
        <v>0</v>
      </c>
      <c r="Q220" s="44"/>
      <c r="R220" s="5">
        <v>0</v>
      </c>
      <c r="S220" s="44"/>
    </row>
    <row r="221" spans="1:19" x14ac:dyDescent="0.3">
      <c r="A221" s="2">
        <v>44199</v>
      </c>
      <c r="B221" s="3">
        <v>0.27083333333333331</v>
      </c>
      <c r="C221" s="6">
        <v>2.1000000000000014</v>
      </c>
      <c r="D221" s="6">
        <v>11</v>
      </c>
      <c r="E221" s="4">
        <v>12.11</v>
      </c>
      <c r="F221" s="5">
        <v>0.04</v>
      </c>
      <c r="G221" s="44"/>
      <c r="H221" s="5">
        <v>0</v>
      </c>
      <c r="I221" s="44"/>
      <c r="J221" s="5">
        <v>3.7999999999999999E-2</v>
      </c>
      <c r="K221" s="44"/>
      <c r="L221" s="5">
        <v>0</v>
      </c>
      <c r="M221" s="44"/>
      <c r="N221" s="5">
        <v>0</v>
      </c>
      <c r="O221" s="44"/>
      <c r="P221" s="5">
        <v>0</v>
      </c>
      <c r="Q221" s="44"/>
      <c r="R221" s="5">
        <v>0</v>
      </c>
      <c r="S221" s="44"/>
    </row>
    <row r="222" spans="1:19" x14ac:dyDescent="0.3">
      <c r="A222" s="2">
        <v>44199</v>
      </c>
      <c r="B222" s="3">
        <v>0.28125</v>
      </c>
      <c r="C222" s="6">
        <v>2.1000000000000014</v>
      </c>
      <c r="D222" s="6">
        <v>10.900000000000006</v>
      </c>
      <c r="E222" s="4">
        <v>12.1</v>
      </c>
      <c r="F222" s="5">
        <v>0.04</v>
      </c>
      <c r="G222" s="44"/>
      <c r="H222" s="5">
        <v>0</v>
      </c>
      <c r="I222" s="44"/>
      <c r="J222" s="5">
        <v>3.6999999999999998E-2</v>
      </c>
      <c r="K222" s="44"/>
      <c r="L222" s="5">
        <v>0</v>
      </c>
      <c r="M222" s="44"/>
      <c r="N222" s="5">
        <v>0</v>
      </c>
      <c r="O222" s="44"/>
      <c r="P222" s="5">
        <v>0</v>
      </c>
      <c r="Q222" s="44"/>
      <c r="R222" s="5">
        <v>0</v>
      </c>
      <c r="S222" s="44"/>
    </row>
    <row r="223" spans="1:19" x14ac:dyDescent="0.3">
      <c r="A223" s="2">
        <v>44199</v>
      </c>
      <c r="B223" s="3">
        <v>0.29166666666666669</v>
      </c>
      <c r="C223" s="6">
        <v>2.1000000000000014</v>
      </c>
      <c r="D223" s="6">
        <v>12.400000000000006</v>
      </c>
      <c r="E223" s="4">
        <v>12.09</v>
      </c>
      <c r="F223" s="5">
        <v>0.04</v>
      </c>
      <c r="G223" s="44">
        <f t="shared" si="22"/>
        <v>0.04</v>
      </c>
      <c r="H223" s="5">
        <v>0</v>
      </c>
      <c r="I223" s="44">
        <f t="shared" si="23"/>
        <v>0</v>
      </c>
      <c r="J223" s="5">
        <v>3.7999999999999999E-2</v>
      </c>
      <c r="K223" s="44">
        <f t="shared" si="24"/>
        <v>3.7499999999999999E-2</v>
      </c>
      <c r="L223" s="5">
        <v>0</v>
      </c>
      <c r="M223" s="44">
        <f t="shared" si="25"/>
        <v>0</v>
      </c>
      <c r="N223" s="5">
        <v>0</v>
      </c>
      <c r="O223" s="44">
        <f t="shared" si="26"/>
        <v>0</v>
      </c>
      <c r="P223" s="5">
        <v>0</v>
      </c>
      <c r="Q223" s="44">
        <f t="shared" si="27"/>
        <v>0</v>
      </c>
      <c r="R223" s="5">
        <v>0</v>
      </c>
      <c r="S223" s="44">
        <f t="shared" si="28"/>
        <v>0</v>
      </c>
    </row>
    <row r="224" spans="1:19" x14ac:dyDescent="0.3">
      <c r="A224" s="2">
        <v>44199</v>
      </c>
      <c r="B224" s="3">
        <v>0.30208333333333331</v>
      </c>
      <c r="C224" s="6">
        <v>2.2000000000000028</v>
      </c>
      <c r="D224" s="6">
        <v>10.099999999999994</v>
      </c>
      <c r="E224" s="4">
        <v>12.1</v>
      </c>
      <c r="F224" s="5">
        <v>0.04</v>
      </c>
      <c r="G224" s="44"/>
      <c r="H224" s="5">
        <v>0</v>
      </c>
      <c r="I224" s="44"/>
      <c r="J224" s="5">
        <v>3.6999999999999998E-2</v>
      </c>
      <c r="K224" s="44"/>
      <c r="L224" s="5">
        <v>0</v>
      </c>
      <c r="M224" s="44"/>
      <c r="N224" s="5">
        <v>0</v>
      </c>
      <c r="O224" s="44"/>
      <c r="P224" s="5">
        <v>0</v>
      </c>
      <c r="Q224" s="44"/>
      <c r="R224" s="5">
        <v>0</v>
      </c>
      <c r="S224" s="44"/>
    </row>
    <row r="225" spans="1:19" x14ac:dyDescent="0.3">
      <c r="A225" s="2">
        <v>44199</v>
      </c>
      <c r="B225" s="3">
        <v>0.3125</v>
      </c>
      <c r="C225" s="6">
        <v>2.2000000000000028</v>
      </c>
      <c r="D225" s="6">
        <v>12</v>
      </c>
      <c r="E225" s="4">
        <v>12.09</v>
      </c>
      <c r="F225" s="5">
        <v>0.04</v>
      </c>
      <c r="G225" s="44"/>
      <c r="H225" s="5">
        <v>0</v>
      </c>
      <c r="I225" s="44"/>
      <c r="J225" s="5">
        <v>3.7999999999999999E-2</v>
      </c>
      <c r="K225" s="44"/>
      <c r="L225" s="5">
        <v>0</v>
      </c>
      <c r="M225" s="44"/>
      <c r="N225" s="5">
        <v>0</v>
      </c>
      <c r="O225" s="44"/>
      <c r="P225" s="5">
        <v>0</v>
      </c>
      <c r="Q225" s="44"/>
      <c r="R225" s="5">
        <v>0</v>
      </c>
      <c r="S225" s="44"/>
    </row>
    <row r="226" spans="1:19" x14ac:dyDescent="0.3">
      <c r="A226" s="2">
        <v>44199</v>
      </c>
      <c r="B226" s="3">
        <v>0.32291666666666669</v>
      </c>
      <c r="C226" s="6">
        <v>2.2000000000000028</v>
      </c>
      <c r="D226" s="6">
        <v>11.599999999999994</v>
      </c>
      <c r="E226" s="4">
        <v>12.08</v>
      </c>
      <c r="F226" s="5">
        <v>0.04</v>
      </c>
      <c r="G226" s="44"/>
      <c r="H226" s="5">
        <v>0</v>
      </c>
      <c r="I226" s="44"/>
      <c r="J226" s="5">
        <v>3.6999999999999998E-2</v>
      </c>
      <c r="K226" s="44"/>
      <c r="L226" s="5">
        <v>0</v>
      </c>
      <c r="M226" s="44"/>
      <c r="N226" s="5">
        <v>0</v>
      </c>
      <c r="O226" s="44"/>
      <c r="P226" s="5">
        <v>0</v>
      </c>
      <c r="Q226" s="44"/>
      <c r="R226" s="5">
        <v>0</v>
      </c>
      <c r="S226" s="44"/>
    </row>
    <row r="227" spans="1:19" x14ac:dyDescent="0.3">
      <c r="A227" s="2">
        <v>44199</v>
      </c>
      <c r="B227" s="3">
        <v>0.33333333333333331</v>
      </c>
      <c r="C227" s="6">
        <v>2.2999999999999972</v>
      </c>
      <c r="D227" s="6">
        <v>10</v>
      </c>
      <c r="E227" s="4">
        <v>12.09</v>
      </c>
      <c r="F227" s="5">
        <v>0.04</v>
      </c>
      <c r="G227" s="44">
        <f t="shared" si="22"/>
        <v>0.04</v>
      </c>
      <c r="H227" s="5">
        <v>0</v>
      </c>
      <c r="I227" s="44">
        <f t="shared" si="23"/>
        <v>0</v>
      </c>
      <c r="J227" s="5">
        <v>3.7999999999999999E-2</v>
      </c>
      <c r="K227" s="44">
        <f t="shared" si="24"/>
        <v>1.0749999999999999E-2</v>
      </c>
      <c r="L227" s="5">
        <v>0</v>
      </c>
      <c r="M227" s="44">
        <f t="shared" si="25"/>
        <v>0.17374999999999999</v>
      </c>
      <c r="N227" s="5">
        <v>0</v>
      </c>
      <c r="O227" s="44">
        <f t="shared" si="26"/>
        <v>7.3499999999999996E-2</v>
      </c>
      <c r="P227" s="5">
        <v>0</v>
      </c>
      <c r="Q227" s="44">
        <f t="shared" si="27"/>
        <v>0</v>
      </c>
      <c r="R227" s="5">
        <v>0</v>
      </c>
      <c r="S227" s="44">
        <f t="shared" si="28"/>
        <v>0.1275</v>
      </c>
    </row>
    <row r="228" spans="1:19" x14ac:dyDescent="0.3">
      <c r="A228" s="2">
        <v>44199</v>
      </c>
      <c r="B228" s="3">
        <v>0.34375</v>
      </c>
      <c r="C228" s="6">
        <v>2.5</v>
      </c>
      <c r="D228" s="6">
        <v>12.900000000000006</v>
      </c>
      <c r="E228" s="4">
        <v>13.06</v>
      </c>
      <c r="F228" s="5">
        <v>0.04</v>
      </c>
      <c r="G228" s="44"/>
      <c r="H228" s="5">
        <v>0</v>
      </c>
      <c r="I228" s="44"/>
      <c r="J228" s="5">
        <v>5.0000000000000001E-3</v>
      </c>
      <c r="K228" s="44"/>
      <c r="L228" s="5">
        <v>0.21299999999999999</v>
      </c>
      <c r="M228" s="44"/>
      <c r="N228" s="5">
        <v>0.09</v>
      </c>
      <c r="O228" s="44"/>
      <c r="P228" s="5">
        <v>0</v>
      </c>
      <c r="Q228" s="44"/>
      <c r="R228" s="5">
        <v>0.156</v>
      </c>
      <c r="S228" s="44"/>
    </row>
    <row r="229" spans="1:19" x14ac:dyDescent="0.3">
      <c r="A229" s="2">
        <v>44199</v>
      </c>
      <c r="B229" s="3">
        <v>0.35416666666666669</v>
      </c>
      <c r="C229" s="6">
        <v>2.3999999999999986</v>
      </c>
      <c r="D229" s="6">
        <v>10.799999999999997</v>
      </c>
      <c r="E229" s="4">
        <v>13.36</v>
      </c>
      <c r="F229" s="5">
        <v>0.04</v>
      </c>
      <c r="G229" s="44"/>
      <c r="H229" s="5">
        <v>0</v>
      </c>
      <c r="I229" s="44"/>
      <c r="J229" s="5">
        <v>0</v>
      </c>
      <c r="K229" s="44"/>
      <c r="L229" s="5">
        <v>0.24199999999999999</v>
      </c>
      <c r="M229" s="44"/>
      <c r="N229" s="5">
        <v>0.10199999999999999</v>
      </c>
      <c r="O229" s="44"/>
      <c r="P229" s="5">
        <v>0</v>
      </c>
      <c r="Q229" s="44"/>
      <c r="R229" s="5">
        <v>0.17799999999999999</v>
      </c>
      <c r="S229" s="44"/>
    </row>
    <row r="230" spans="1:19" x14ac:dyDescent="0.3">
      <c r="A230" s="2">
        <v>44199</v>
      </c>
      <c r="B230" s="3">
        <v>0.36458333333333331</v>
      </c>
      <c r="C230" s="6">
        <v>2.6000000000000014</v>
      </c>
      <c r="D230" s="6">
        <v>10.099999999999994</v>
      </c>
      <c r="E230" s="4">
        <v>13.39</v>
      </c>
      <c r="F230" s="5">
        <v>0.04</v>
      </c>
      <c r="G230" s="44"/>
      <c r="H230" s="5">
        <v>0</v>
      </c>
      <c r="I230" s="44"/>
      <c r="J230" s="5">
        <v>0</v>
      </c>
      <c r="K230" s="44"/>
      <c r="L230" s="5">
        <v>0.24</v>
      </c>
      <c r="M230" s="44"/>
      <c r="N230" s="5">
        <v>0.10199999999999999</v>
      </c>
      <c r="O230" s="44"/>
      <c r="P230" s="5">
        <v>0</v>
      </c>
      <c r="Q230" s="44"/>
      <c r="R230" s="5">
        <v>0.17599999999999999</v>
      </c>
      <c r="S230" s="44"/>
    </row>
    <row r="231" spans="1:19" x14ac:dyDescent="0.3">
      <c r="A231" s="2">
        <v>44199</v>
      </c>
      <c r="B231" s="3">
        <v>0.375</v>
      </c>
      <c r="C231" s="6">
        <v>2.6000000000000014</v>
      </c>
      <c r="D231" s="6">
        <v>12.799999999999997</v>
      </c>
      <c r="E231" s="4">
        <v>13.4</v>
      </c>
      <c r="F231" s="5">
        <v>0.04</v>
      </c>
      <c r="G231" s="44">
        <f t="shared" si="22"/>
        <v>0.04</v>
      </c>
      <c r="H231" s="5">
        <v>0</v>
      </c>
      <c r="I231" s="44">
        <f t="shared" si="23"/>
        <v>0</v>
      </c>
      <c r="J231" s="5">
        <v>0</v>
      </c>
      <c r="K231" s="44">
        <f t="shared" si="24"/>
        <v>0</v>
      </c>
      <c r="L231" s="5">
        <v>0.24</v>
      </c>
      <c r="M231" s="44">
        <f t="shared" si="25"/>
        <v>0.24099999999999999</v>
      </c>
      <c r="N231" s="5">
        <v>0.10199999999999999</v>
      </c>
      <c r="O231" s="44">
        <f t="shared" si="26"/>
        <v>0.10199999999999999</v>
      </c>
      <c r="P231" s="5">
        <v>0</v>
      </c>
      <c r="Q231" s="44">
        <f t="shared" si="27"/>
        <v>0</v>
      </c>
      <c r="R231" s="5">
        <v>0.17599999999999999</v>
      </c>
      <c r="S231" s="44">
        <f t="shared" si="28"/>
        <v>0.17699999999999999</v>
      </c>
    </row>
    <row r="232" spans="1:19" x14ac:dyDescent="0.3">
      <c r="A232" s="2">
        <v>44199</v>
      </c>
      <c r="B232" s="3">
        <v>0.38541666666666669</v>
      </c>
      <c r="C232" s="6">
        <v>2.7000000000000028</v>
      </c>
      <c r="D232" s="6">
        <v>10.5</v>
      </c>
      <c r="E232" s="4">
        <v>13.43</v>
      </c>
      <c r="F232" s="5">
        <v>0.04</v>
      </c>
      <c r="G232" s="44"/>
      <c r="H232" s="5">
        <v>0</v>
      </c>
      <c r="I232" s="44"/>
      <c r="J232" s="5">
        <v>0</v>
      </c>
      <c r="K232" s="44"/>
      <c r="L232" s="5">
        <v>0.24099999999999999</v>
      </c>
      <c r="M232" s="44"/>
      <c r="N232" s="5">
        <v>0.10199999999999999</v>
      </c>
      <c r="O232" s="44"/>
      <c r="P232" s="5">
        <v>0</v>
      </c>
      <c r="Q232" s="44"/>
      <c r="R232" s="5">
        <v>0.17699999999999999</v>
      </c>
      <c r="S232" s="44"/>
    </row>
    <row r="233" spans="1:19" x14ac:dyDescent="0.3">
      <c r="A233" s="2">
        <v>44199</v>
      </c>
      <c r="B233" s="3">
        <v>0.39583333333333331</v>
      </c>
      <c r="C233" s="6">
        <v>2.7999999999999972</v>
      </c>
      <c r="D233" s="6">
        <v>9.9000000000000057</v>
      </c>
      <c r="E233" s="4">
        <v>13.47</v>
      </c>
      <c r="F233" s="5">
        <v>0.04</v>
      </c>
      <c r="G233" s="44"/>
      <c r="H233" s="5">
        <v>0</v>
      </c>
      <c r="I233" s="44"/>
      <c r="J233" s="5">
        <v>0</v>
      </c>
      <c r="K233" s="44"/>
      <c r="L233" s="5">
        <v>0.24099999999999999</v>
      </c>
      <c r="M233" s="44"/>
      <c r="N233" s="5">
        <v>0.10199999999999999</v>
      </c>
      <c r="O233" s="44"/>
      <c r="P233" s="5">
        <v>0</v>
      </c>
      <c r="Q233" s="44"/>
      <c r="R233" s="5">
        <v>0.17699999999999999</v>
      </c>
      <c r="S233" s="44"/>
    </row>
    <row r="234" spans="1:19" x14ac:dyDescent="0.3">
      <c r="A234" s="2">
        <v>44199</v>
      </c>
      <c r="B234" s="3">
        <v>0.40625</v>
      </c>
      <c r="C234" s="6">
        <v>2.8999999999999986</v>
      </c>
      <c r="D234" s="6">
        <v>12.799999999999997</v>
      </c>
      <c r="E234" s="4">
        <v>13.49</v>
      </c>
      <c r="F234" s="5">
        <v>0.04</v>
      </c>
      <c r="G234" s="44"/>
      <c r="H234" s="5">
        <v>0</v>
      </c>
      <c r="I234" s="44"/>
      <c r="J234" s="5">
        <v>0</v>
      </c>
      <c r="K234" s="44"/>
      <c r="L234" s="5">
        <v>0.24199999999999999</v>
      </c>
      <c r="M234" s="44"/>
      <c r="N234" s="5">
        <v>0.10199999999999999</v>
      </c>
      <c r="O234" s="44"/>
      <c r="P234" s="5">
        <v>0</v>
      </c>
      <c r="Q234" s="44"/>
      <c r="R234" s="5">
        <v>0.17799999999999999</v>
      </c>
      <c r="S234" s="44"/>
    </row>
    <row r="235" spans="1:19" x14ac:dyDescent="0.3">
      <c r="A235" s="2">
        <v>44199</v>
      </c>
      <c r="B235" s="3">
        <v>0.41666666666666669</v>
      </c>
      <c r="C235" s="6">
        <v>3</v>
      </c>
      <c r="D235" s="6">
        <v>10.799999999999997</v>
      </c>
      <c r="E235" s="4">
        <v>13.53</v>
      </c>
      <c r="F235" s="5">
        <v>0.04</v>
      </c>
      <c r="G235" s="44">
        <f t="shared" si="22"/>
        <v>0.04</v>
      </c>
      <c r="H235" s="5">
        <v>0</v>
      </c>
      <c r="I235" s="44">
        <f t="shared" si="23"/>
        <v>4.7499999999999999E-3</v>
      </c>
      <c r="J235" s="5">
        <v>0</v>
      </c>
      <c r="K235" s="44">
        <f t="shared" si="24"/>
        <v>0</v>
      </c>
      <c r="L235" s="5">
        <v>0.24199999999999999</v>
      </c>
      <c r="M235" s="44">
        <f t="shared" si="25"/>
        <v>0.2495</v>
      </c>
      <c r="N235" s="5">
        <v>0.10199999999999999</v>
      </c>
      <c r="O235" s="44">
        <f t="shared" si="26"/>
        <v>0.10324999999999999</v>
      </c>
      <c r="P235" s="5">
        <v>0</v>
      </c>
      <c r="Q235" s="44">
        <f t="shared" si="27"/>
        <v>0</v>
      </c>
      <c r="R235" s="5">
        <v>0.17799999999999999</v>
      </c>
      <c r="S235" s="44">
        <f t="shared" si="28"/>
        <v>0.17924999999999996</v>
      </c>
    </row>
    <row r="236" spans="1:19" x14ac:dyDescent="0.3">
      <c r="A236" s="2">
        <v>44199</v>
      </c>
      <c r="B236" s="3">
        <v>0.42708333333333331</v>
      </c>
      <c r="C236" s="6">
        <v>3.1000000000000014</v>
      </c>
      <c r="D236" s="6">
        <v>9.9000000000000057</v>
      </c>
      <c r="E236" s="4">
        <v>13.6</v>
      </c>
      <c r="F236" s="5">
        <v>0.04</v>
      </c>
      <c r="G236" s="44"/>
      <c r="H236" s="5">
        <v>2E-3</v>
      </c>
      <c r="I236" s="44"/>
      <c r="J236" s="5">
        <v>0</v>
      </c>
      <c r="K236" s="44"/>
      <c r="L236" s="5">
        <v>0.246</v>
      </c>
      <c r="M236" s="44"/>
      <c r="N236" s="5">
        <v>0.10299999999999999</v>
      </c>
      <c r="O236" s="44"/>
      <c r="P236" s="5">
        <v>0</v>
      </c>
      <c r="Q236" s="44"/>
      <c r="R236" s="5">
        <v>0.17899999999999999</v>
      </c>
      <c r="S236" s="44"/>
    </row>
    <row r="237" spans="1:19" x14ac:dyDescent="0.3">
      <c r="A237" s="2">
        <v>44199</v>
      </c>
      <c r="B237" s="3">
        <v>0.4375</v>
      </c>
      <c r="C237" s="6">
        <v>3.2000000000000028</v>
      </c>
      <c r="D237" s="6">
        <v>12.799999999999997</v>
      </c>
      <c r="E237" s="4">
        <v>13.65</v>
      </c>
      <c r="F237" s="5">
        <v>0.04</v>
      </c>
      <c r="G237" s="44"/>
      <c r="H237" s="5">
        <v>4.0000000000000001E-3</v>
      </c>
      <c r="I237" s="44"/>
      <c r="J237" s="5">
        <v>0</v>
      </c>
      <c r="K237" s="44"/>
      <c r="L237" s="5">
        <v>0.25</v>
      </c>
      <c r="M237" s="44"/>
      <c r="N237" s="5">
        <v>0.104</v>
      </c>
      <c r="O237" s="44"/>
      <c r="P237" s="5">
        <v>0</v>
      </c>
      <c r="Q237" s="44"/>
      <c r="R237" s="5">
        <v>0.18</v>
      </c>
      <c r="S237" s="44"/>
    </row>
    <row r="238" spans="1:19" x14ac:dyDescent="0.3">
      <c r="A238" s="2">
        <v>44199</v>
      </c>
      <c r="B238" s="3">
        <v>0.44791666666666669</v>
      </c>
      <c r="C238" s="6">
        <v>3.2000000000000028</v>
      </c>
      <c r="D238" s="6">
        <v>11.099999999999994</v>
      </c>
      <c r="E238" s="4">
        <v>13.75</v>
      </c>
      <c r="F238" s="5">
        <v>0.04</v>
      </c>
      <c r="G238" s="44"/>
      <c r="H238" s="5">
        <v>1.2999999999999999E-2</v>
      </c>
      <c r="I238" s="44"/>
      <c r="J238" s="5">
        <v>0</v>
      </c>
      <c r="K238" s="44"/>
      <c r="L238" s="5">
        <v>0.26</v>
      </c>
      <c r="M238" s="44"/>
      <c r="N238" s="5">
        <v>0.104</v>
      </c>
      <c r="O238" s="44"/>
      <c r="P238" s="5">
        <v>0</v>
      </c>
      <c r="Q238" s="44"/>
      <c r="R238" s="5">
        <v>0.18</v>
      </c>
      <c r="S238" s="44"/>
    </row>
    <row r="239" spans="1:19" x14ac:dyDescent="0.3">
      <c r="A239" s="2">
        <v>44199</v>
      </c>
      <c r="B239" s="3">
        <v>0.45833333333333331</v>
      </c>
      <c r="C239" s="6">
        <v>3.3999999999999986</v>
      </c>
      <c r="D239" s="6">
        <v>9.4000000000000057</v>
      </c>
      <c r="E239" s="4">
        <v>13.84</v>
      </c>
      <c r="F239" s="5">
        <v>0.04</v>
      </c>
      <c r="G239" s="44">
        <f t="shared" si="22"/>
        <v>0.04</v>
      </c>
      <c r="H239" s="5">
        <v>1.6E-2</v>
      </c>
      <c r="I239" s="44">
        <f t="shared" si="23"/>
        <v>1.2500000000000001E-2</v>
      </c>
      <c r="J239" s="5">
        <v>0</v>
      </c>
      <c r="K239" s="44">
        <f t="shared" si="24"/>
        <v>0</v>
      </c>
      <c r="L239" s="5">
        <v>0.26200000000000001</v>
      </c>
      <c r="M239" s="44">
        <f t="shared" si="25"/>
        <v>0.26050000000000001</v>
      </c>
      <c r="N239" s="5">
        <v>0.104</v>
      </c>
      <c r="O239" s="44">
        <f t="shared" si="26"/>
        <v>0.1045</v>
      </c>
      <c r="P239" s="5">
        <v>0</v>
      </c>
      <c r="Q239" s="44">
        <f t="shared" si="27"/>
        <v>0</v>
      </c>
      <c r="R239" s="5">
        <v>0.18</v>
      </c>
      <c r="S239" s="44">
        <f t="shared" si="28"/>
        <v>0.18149999999999999</v>
      </c>
    </row>
    <row r="240" spans="1:19" x14ac:dyDescent="0.3">
      <c r="A240" s="2">
        <v>44199</v>
      </c>
      <c r="B240" s="3">
        <v>0.46875</v>
      </c>
      <c r="C240" s="6">
        <v>3.5</v>
      </c>
      <c r="D240" s="6">
        <v>12.599999999999994</v>
      </c>
      <c r="E240" s="4">
        <v>13.87</v>
      </c>
      <c r="F240" s="5">
        <v>0.04</v>
      </c>
      <c r="G240" s="44"/>
      <c r="H240" s="5">
        <v>1.2E-2</v>
      </c>
      <c r="I240" s="44"/>
      <c r="J240" s="5">
        <v>0</v>
      </c>
      <c r="K240" s="44"/>
      <c r="L240" s="5">
        <v>0.25900000000000001</v>
      </c>
      <c r="M240" s="44"/>
      <c r="N240" s="5">
        <v>0.104</v>
      </c>
      <c r="O240" s="44"/>
      <c r="P240" s="5">
        <v>0</v>
      </c>
      <c r="Q240" s="44"/>
      <c r="R240" s="5">
        <v>0.18099999999999999</v>
      </c>
      <c r="S240" s="44"/>
    </row>
    <row r="241" spans="1:19" x14ac:dyDescent="0.3">
      <c r="A241" s="2">
        <v>44199</v>
      </c>
      <c r="B241" s="3">
        <v>0.47916666666666669</v>
      </c>
      <c r="C241" s="6">
        <v>3.5</v>
      </c>
      <c r="D241" s="6">
        <v>11.700000000000003</v>
      </c>
      <c r="E241" s="4">
        <v>13.92</v>
      </c>
      <c r="F241" s="5">
        <v>0.04</v>
      </c>
      <c r="G241" s="44"/>
      <c r="H241" s="5">
        <v>0.01</v>
      </c>
      <c r="I241" s="44"/>
      <c r="J241" s="5">
        <v>0</v>
      </c>
      <c r="K241" s="44"/>
      <c r="L241" s="5">
        <v>0.25900000000000001</v>
      </c>
      <c r="M241" s="44"/>
      <c r="N241" s="5">
        <v>0.105</v>
      </c>
      <c r="O241" s="44"/>
      <c r="P241" s="5">
        <v>0</v>
      </c>
      <c r="Q241" s="44"/>
      <c r="R241" s="5">
        <v>0.182</v>
      </c>
      <c r="S241" s="44"/>
    </row>
    <row r="242" spans="1:19" x14ac:dyDescent="0.3">
      <c r="A242" s="2">
        <v>44199</v>
      </c>
      <c r="B242" s="3">
        <v>0.48958333333333331</v>
      </c>
      <c r="C242" s="6">
        <v>3.5</v>
      </c>
      <c r="D242" s="6">
        <v>10.099999999999994</v>
      </c>
      <c r="E242" s="4">
        <v>14.02</v>
      </c>
      <c r="F242" s="5">
        <v>0.04</v>
      </c>
      <c r="G242" s="44"/>
      <c r="H242" s="5">
        <v>1.2E-2</v>
      </c>
      <c r="I242" s="44"/>
      <c r="J242" s="5">
        <v>0</v>
      </c>
      <c r="K242" s="44"/>
      <c r="L242" s="5">
        <v>0.26200000000000001</v>
      </c>
      <c r="M242" s="44"/>
      <c r="N242" s="5">
        <v>0.105</v>
      </c>
      <c r="O242" s="44"/>
      <c r="P242" s="5">
        <v>0</v>
      </c>
      <c r="Q242" s="44"/>
      <c r="R242" s="5">
        <v>0.183</v>
      </c>
      <c r="S242" s="44"/>
    </row>
    <row r="243" spans="1:19" x14ac:dyDescent="0.3">
      <c r="A243" s="2">
        <v>44199</v>
      </c>
      <c r="B243" s="3">
        <v>0.5</v>
      </c>
      <c r="C243" s="6">
        <v>3.7000000000000028</v>
      </c>
      <c r="D243" s="6">
        <v>9.2999999999999972</v>
      </c>
      <c r="E243" s="4">
        <v>14.1</v>
      </c>
      <c r="F243" s="5">
        <v>0.04</v>
      </c>
      <c r="G243" s="44">
        <f t="shared" si="22"/>
        <v>0.04</v>
      </c>
      <c r="H243" s="5">
        <v>1.2E-2</v>
      </c>
      <c r="I243" s="44">
        <f t="shared" si="23"/>
        <v>1.15E-2</v>
      </c>
      <c r="J243" s="5">
        <v>0</v>
      </c>
      <c r="K243" s="44">
        <f t="shared" si="24"/>
        <v>9.2500000000000013E-3</v>
      </c>
      <c r="L243" s="5">
        <v>0.26200000000000001</v>
      </c>
      <c r="M243" s="44">
        <f t="shared" si="25"/>
        <v>0.14724999999999999</v>
      </c>
      <c r="N243" s="5">
        <v>0.105</v>
      </c>
      <c r="O243" s="44">
        <f t="shared" si="26"/>
        <v>0.06</v>
      </c>
      <c r="P243" s="5">
        <v>0</v>
      </c>
      <c r="Q243" s="44">
        <f t="shared" si="27"/>
        <v>0</v>
      </c>
      <c r="R243" s="5">
        <v>0.183</v>
      </c>
      <c r="S243" s="44">
        <f t="shared" si="28"/>
        <v>0.104</v>
      </c>
    </row>
    <row r="244" spans="1:19" x14ac:dyDescent="0.3">
      <c r="A244" s="2">
        <v>44199</v>
      </c>
      <c r="B244" s="3">
        <v>0.51041666666666663</v>
      </c>
      <c r="C244" s="6">
        <v>3.7000000000000028</v>
      </c>
      <c r="D244" s="6">
        <v>13.099999999999994</v>
      </c>
      <c r="E244" s="4">
        <v>14.11</v>
      </c>
      <c r="F244" s="5">
        <v>0.04</v>
      </c>
      <c r="G244" s="44"/>
      <c r="H244" s="5">
        <v>4.0000000000000001E-3</v>
      </c>
      <c r="I244" s="44"/>
      <c r="J244" s="5">
        <v>0</v>
      </c>
      <c r="K244" s="44"/>
      <c r="L244" s="5">
        <v>0.253</v>
      </c>
      <c r="M244" s="44"/>
      <c r="N244" s="5">
        <v>0.105</v>
      </c>
      <c r="O244" s="44"/>
      <c r="P244" s="5">
        <v>0</v>
      </c>
      <c r="Q244" s="44"/>
      <c r="R244" s="5">
        <v>0.182</v>
      </c>
      <c r="S244" s="44"/>
    </row>
    <row r="245" spans="1:19" x14ac:dyDescent="0.3">
      <c r="A245" s="2">
        <v>44199</v>
      </c>
      <c r="B245" s="3">
        <v>0.52083333333333337</v>
      </c>
      <c r="C245" s="6">
        <v>3.6000000000000014</v>
      </c>
      <c r="D245" s="6">
        <v>11.900000000000006</v>
      </c>
      <c r="E245" s="4">
        <v>13.23</v>
      </c>
      <c r="F245" s="5">
        <v>0.04</v>
      </c>
      <c r="G245" s="44"/>
      <c r="H245" s="5">
        <v>1.4E-2</v>
      </c>
      <c r="I245" s="44"/>
      <c r="J245" s="5">
        <v>1.6E-2</v>
      </c>
      <c r="K245" s="44"/>
      <c r="L245" s="5">
        <v>7.3999999999999996E-2</v>
      </c>
      <c r="M245" s="44"/>
      <c r="N245" s="5">
        <v>0.03</v>
      </c>
      <c r="O245" s="44"/>
      <c r="P245" s="5">
        <v>0</v>
      </c>
      <c r="Q245" s="44"/>
      <c r="R245" s="5">
        <v>5.0999999999999997E-2</v>
      </c>
      <c r="S245" s="44"/>
    </row>
    <row r="246" spans="1:19" x14ac:dyDescent="0.3">
      <c r="A246" s="2">
        <v>44199</v>
      </c>
      <c r="B246" s="3">
        <v>0.53125</v>
      </c>
      <c r="C246" s="6">
        <v>3.5</v>
      </c>
      <c r="D246" s="6">
        <v>10.299999999999997</v>
      </c>
      <c r="E246" s="4">
        <v>12.75</v>
      </c>
      <c r="F246" s="5">
        <v>0.04</v>
      </c>
      <c r="G246" s="44"/>
      <c r="H246" s="5">
        <v>1.6E-2</v>
      </c>
      <c r="I246" s="44"/>
      <c r="J246" s="5">
        <v>2.1000000000000001E-2</v>
      </c>
      <c r="K246" s="44"/>
      <c r="L246" s="5">
        <v>0</v>
      </c>
      <c r="M246" s="44"/>
      <c r="N246" s="5">
        <v>0</v>
      </c>
      <c r="O246" s="44"/>
      <c r="P246" s="5">
        <v>0</v>
      </c>
      <c r="Q246" s="44"/>
      <c r="R246" s="5">
        <v>0</v>
      </c>
      <c r="S246" s="44"/>
    </row>
    <row r="247" spans="1:19" x14ac:dyDescent="0.3">
      <c r="A247" s="2">
        <v>44199</v>
      </c>
      <c r="B247" s="3">
        <v>0.54166666666666663</v>
      </c>
      <c r="C247" s="6">
        <v>3.5</v>
      </c>
      <c r="D247" s="6">
        <v>9.5999999999999943</v>
      </c>
      <c r="E247" s="4">
        <v>12.74</v>
      </c>
      <c r="F247" s="5">
        <v>0.04</v>
      </c>
      <c r="G247" s="44">
        <f t="shared" si="22"/>
        <v>0.04</v>
      </c>
      <c r="H247" s="5">
        <v>0.02</v>
      </c>
      <c r="I247" s="44">
        <f t="shared" si="23"/>
        <v>1.55E-2</v>
      </c>
      <c r="J247" s="5">
        <v>1.7999999999999999E-2</v>
      </c>
      <c r="K247" s="44">
        <f t="shared" si="24"/>
        <v>2.1999999999999999E-2</v>
      </c>
      <c r="L247" s="5">
        <v>0</v>
      </c>
      <c r="M247" s="44">
        <f t="shared" si="25"/>
        <v>0</v>
      </c>
      <c r="N247" s="5">
        <v>0</v>
      </c>
      <c r="O247" s="44">
        <f t="shared" si="26"/>
        <v>0</v>
      </c>
      <c r="P247" s="5">
        <v>0</v>
      </c>
      <c r="Q247" s="44">
        <f t="shared" si="27"/>
        <v>0</v>
      </c>
      <c r="R247" s="5">
        <v>0</v>
      </c>
      <c r="S247" s="44">
        <f t="shared" si="28"/>
        <v>0</v>
      </c>
    </row>
    <row r="248" spans="1:19" x14ac:dyDescent="0.3">
      <c r="A248" s="2">
        <v>44199</v>
      </c>
      <c r="B248" s="3">
        <v>0.55208333333333337</v>
      </c>
      <c r="C248" s="6">
        <v>3.6000000000000014</v>
      </c>
      <c r="D248" s="6">
        <v>13</v>
      </c>
      <c r="E248" s="4">
        <v>12.7</v>
      </c>
      <c r="F248" s="5">
        <v>0.04</v>
      </c>
      <c r="G248" s="44"/>
      <c r="H248" s="5">
        <v>1.7999999999999999E-2</v>
      </c>
      <c r="I248" s="44"/>
      <c r="J248" s="5">
        <v>1.9E-2</v>
      </c>
      <c r="K248" s="44"/>
      <c r="L248" s="5">
        <v>0</v>
      </c>
      <c r="M248" s="44"/>
      <c r="N248" s="5">
        <v>0</v>
      </c>
      <c r="O248" s="44"/>
      <c r="P248" s="5">
        <v>0</v>
      </c>
      <c r="Q248" s="44"/>
      <c r="R248" s="5">
        <v>0</v>
      </c>
      <c r="S248" s="44"/>
    </row>
    <row r="249" spans="1:19" x14ac:dyDescent="0.3">
      <c r="A249" s="2">
        <v>44199</v>
      </c>
      <c r="B249" s="3">
        <v>0.5625</v>
      </c>
      <c r="C249" s="6">
        <v>3.7999999999999972</v>
      </c>
      <c r="D249" s="6">
        <v>12</v>
      </c>
      <c r="E249" s="4">
        <v>12.67</v>
      </c>
      <c r="F249" s="5">
        <v>0.04</v>
      </c>
      <c r="G249" s="44"/>
      <c r="H249" s="5">
        <v>1.4E-2</v>
      </c>
      <c r="I249" s="44"/>
      <c r="J249" s="5">
        <v>2.3E-2</v>
      </c>
      <c r="K249" s="44"/>
      <c r="L249" s="5">
        <v>0</v>
      </c>
      <c r="M249" s="44"/>
      <c r="N249" s="5">
        <v>0</v>
      </c>
      <c r="O249" s="44"/>
      <c r="P249" s="5">
        <v>0</v>
      </c>
      <c r="Q249" s="44"/>
      <c r="R249" s="5">
        <v>0</v>
      </c>
      <c r="S249" s="44"/>
    </row>
    <row r="250" spans="1:19" x14ac:dyDescent="0.3">
      <c r="A250" s="2">
        <v>44199</v>
      </c>
      <c r="B250" s="3">
        <v>0.57291666666666663</v>
      </c>
      <c r="C250" s="6">
        <v>3.7000000000000028</v>
      </c>
      <c r="D250" s="6">
        <v>10.799999999999997</v>
      </c>
      <c r="E250" s="4">
        <v>12.65</v>
      </c>
      <c r="F250" s="5">
        <v>0.04</v>
      </c>
      <c r="G250" s="44"/>
      <c r="H250" s="5">
        <v>0.01</v>
      </c>
      <c r="I250" s="44"/>
      <c r="J250" s="5">
        <v>2.8000000000000001E-2</v>
      </c>
      <c r="K250" s="44"/>
      <c r="L250" s="5">
        <v>0</v>
      </c>
      <c r="M250" s="44"/>
      <c r="N250" s="5">
        <v>0</v>
      </c>
      <c r="O250" s="44"/>
      <c r="P250" s="5">
        <v>0</v>
      </c>
      <c r="Q250" s="44"/>
      <c r="R250" s="5">
        <v>0</v>
      </c>
      <c r="S250" s="44"/>
    </row>
    <row r="251" spans="1:19" x14ac:dyDescent="0.3">
      <c r="A251" s="2">
        <v>44199</v>
      </c>
      <c r="B251" s="3">
        <v>0.58333333333333337</v>
      </c>
      <c r="C251" s="6">
        <v>3.6000000000000014</v>
      </c>
      <c r="D251" s="6">
        <v>9.7999999999999972</v>
      </c>
      <c r="E251" s="4">
        <v>12.64</v>
      </c>
      <c r="F251" s="5">
        <v>0.04</v>
      </c>
      <c r="G251" s="44">
        <f t="shared" si="22"/>
        <v>0.04</v>
      </c>
      <c r="H251" s="5">
        <v>4.0000000000000001E-3</v>
      </c>
      <c r="I251" s="44">
        <f t="shared" si="23"/>
        <v>1.25E-3</v>
      </c>
      <c r="J251" s="5">
        <v>3.2000000000000001E-2</v>
      </c>
      <c r="K251" s="44">
        <f t="shared" si="24"/>
        <v>3.6000000000000004E-2</v>
      </c>
      <c r="L251" s="5">
        <v>0</v>
      </c>
      <c r="M251" s="44">
        <f t="shared" si="25"/>
        <v>0</v>
      </c>
      <c r="N251" s="5">
        <v>0</v>
      </c>
      <c r="O251" s="44">
        <f t="shared" si="26"/>
        <v>0</v>
      </c>
      <c r="P251" s="5">
        <v>0</v>
      </c>
      <c r="Q251" s="44">
        <f t="shared" si="27"/>
        <v>0</v>
      </c>
      <c r="R251" s="5">
        <v>0</v>
      </c>
      <c r="S251" s="44">
        <f t="shared" si="28"/>
        <v>0</v>
      </c>
    </row>
    <row r="252" spans="1:19" x14ac:dyDescent="0.3">
      <c r="A252" s="2">
        <v>44199</v>
      </c>
      <c r="B252" s="3">
        <v>0.59375</v>
      </c>
      <c r="C252" s="6">
        <v>3.3999999999999986</v>
      </c>
      <c r="D252" s="6">
        <v>12.400000000000006</v>
      </c>
      <c r="E252" s="4">
        <v>12.6</v>
      </c>
      <c r="F252" s="5">
        <v>0.04</v>
      </c>
      <c r="G252" s="44"/>
      <c r="H252" s="5">
        <v>1E-3</v>
      </c>
      <c r="I252" s="44"/>
      <c r="J252" s="5">
        <v>3.5999999999999997E-2</v>
      </c>
      <c r="K252" s="44"/>
      <c r="L252" s="5">
        <v>0</v>
      </c>
      <c r="M252" s="44"/>
      <c r="N252" s="5">
        <v>0</v>
      </c>
      <c r="O252" s="44"/>
      <c r="P252" s="5">
        <v>0</v>
      </c>
      <c r="Q252" s="44"/>
      <c r="R252" s="5">
        <v>0</v>
      </c>
      <c r="S252" s="44"/>
    </row>
    <row r="253" spans="1:19" x14ac:dyDescent="0.3">
      <c r="A253" s="2">
        <v>44199</v>
      </c>
      <c r="B253" s="3">
        <v>0.60416666666666663</v>
      </c>
      <c r="C253" s="6">
        <v>3.3999999999999986</v>
      </c>
      <c r="D253" s="6">
        <v>12.099999999999994</v>
      </c>
      <c r="E253" s="4">
        <v>12.58</v>
      </c>
      <c r="F253" s="5">
        <v>0.04</v>
      </c>
      <c r="G253" s="44"/>
      <c r="H253" s="5">
        <v>0</v>
      </c>
      <c r="I253" s="44"/>
      <c r="J253" s="5">
        <v>3.7999999999999999E-2</v>
      </c>
      <c r="K253" s="44"/>
      <c r="L253" s="5">
        <v>0</v>
      </c>
      <c r="M253" s="44"/>
      <c r="N253" s="5">
        <v>0</v>
      </c>
      <c r="O253" s="44"/>
      <c r="P253" s="5">
        <v>0</v>
      </c>
      <c r="Q253" s="44"/>
      <c r="R253" s="5">
        <v>0</v>
      </c>
      <c r="S253" s="44"/>
    </row>
    <row r="254" spans="1:19" x14ac:dyDescent="0.3">
      <c r="A254" s="2">
        <v>44199</v>
      </c>
      <c r="B254" s="3">
        <v>0.61458333333333337</v>
      </c>
      <c r="C254" s="6">
        <v>3.2000000000000028</v>
      </c>
      <c r="D254" s="6">
        <v>10.200000000000003</v>
      </c>
      <c r="E254" s="4">
        <v>12.58</v>
      </c>
      <c r="F254" s="5">
        <v>0.04</v>
      </c>
      <c r="G254" s="44"/>
      <c r="H254" s="5">
        <v>0</v>
      </c>
      <c r="I254" s="44"/>
      <c r="J254" s="5">
        <v>3.7999999999999999E-2</v>
      </c>
      <c r="K254" s="44"/>
      <c r="L254" s="5">
        <v>0</v>
      </c>
      <c r="M254" s="44"/>
      <c r="N254" s="5">
        <v>0</v>
      </c>
      <c r="O254" s="44"/>
      <c r="P254" s="5">
        <v>0</v>
      </c>
      <c r="Q254" s="44"/>
      <c r="R254" s="5">
        <v>0</v>
      </c>
      <c r="S254" s="44"/>
    </row>
    <row r="255" spans="1:19" x14ac:dyDescent="0.3">
      <c r="A255" s="2">
        <v>44199</v>
      </c>
      <c r="B255" s="3">
        <v>0.625</v>
      </c>
      <c r="C255" s="6">
        <v>3.3999999999999986</v>
      </c>
      <c r="D255" s="6">
        <v>11.599999999999994</v>
      </c>
      <c r="E255" s="4">
        <v>12.58</v>
      </c>
      <c r="F255" s="5">
        <v>0.04</v>
      </c>
      <c r="G255" s="44">
        <f t="shared" si="22"/>
        <v>0.04</v>
      </c>
      <c r="H255" s="5">
        <v>0</v>
      </c>
      <c r="I255" s="44">
        <f t="shared" si="23"/>
        <v>0</v>
      </c>
      <c r="J255" s="5">
        <v>3.7999999999999999E-2</v>
      </c>
      <c r="K255" s="44">
        <f t="shared" si="24"/>
        <v>3.7999999999999999E-2</v>
      </c>
      <c r="L255" s="5">
        <v>0</v>
      </c>
      <c r="M255" s="44">
        <f t="shared" si="25"/>
        <v>0</v>
      </c>
      <c r="N255" s="5">
        <v>0</v>
      </c>
      <c r="O255" s="44">
        <f t="shared" si="26"/>
        <v>0</v>
      </c>
      <c r="P255" s="5">
        <v>0</v>
      </c>
      <c r="Q255" s="44">
        <f t="shared" si="27"/>
        <v>0</v>
      </c>
      <c r="R255" s="5">
        <v>0</v>
      </c>
      <c r="S255" s="44">
        <f t="shared" si="28"/>
        <v>0</v>
      </c>
    </row>
    <row r="256" spans="1:19" x14ac:dyDescent="0.3">
      <c r="A256" s="2">
        <v>44199</v>
      </c>
      <c r="B256" s="3">
        <v>0.63541666666666663</v>
      </c>
      <c r="C256" s="6">
        <v>3.2999999999999972</v>
      </c>
      <c r="D256" s="6">
        <v>12.299999999999997</v>
      </c>
      <c r="E256" s="4">
        <v>12.55</v>
      </c>
      <c r="F256" s="5">
        <v>0.04</v>
      </c>
      <c r="G256" s="44"/>
      <c r="H256" s="5">
        <v>0</v>
      </c>
      <c r="I256" s="44"/>
      <c r="J256" s="5">
        <v>3.7999999999999999E-2</v>
      </c>
      <c r="K256" s="44"/>
      <c r="L256" s="5">
        <v>0</v>
      </c>
      <c r="M256" s="44"/>
      <c r="N256" s="5">
        <v>0</v>
      </c>
      <c r="O256" s="44"/>
      <c r="P256" s="5">
        <v>0</v>
      </c>
      <c r="Q256" s="44"/>
      <c r="R256" s="5">
        <v>0</v>
      </c>
      <c r="S256" s="44"/>
    </row>
    <row r="257" spans="1:19" x14ac:dyDescent="0.3">
      <c r="A257" s="2">
        <v>44199</v>
      </c>
      <c r="B257" s="3">
        <v>0.64583333333333337</v>
      </c>
      <c r="C257" s="6">
        <v>3.3999999999999986</v>
      </c>
      <c r="D257" s="6">
        <v>10.700000000000003</v>
      </c>
      <c r="E257" s="4">
        <v>12.57</v>
      </c>
      <c r="F257" s="5">
        <v>0.04</v>
      </c>
      <c r="G257" s="44"/>
      <c r="H257" s="5">
        <v>0</v>
      </c>
      <c r="I257" s="44"/>
      <c r="J257" s="5">
        <v>3.7999999999999999E-2</v>
      </c>
      <c r="K257" s="44"/>
      <c r="L257" s="5">
        <v>0</v>
      </c>
      <c r="M257" s="44"/>
      <c r="N257" s="5">
        <v>0</v>
      </c>
      <c r="O257" s="44"/>
      <c r="P257" s="5">
        <v>0</v>
      </c>
      <c r="Q257" s="44"/>
      <c r="R257" s="5">
        <v>0</v>
      </c>
      <c r="S257" s="44"/>
    </row>
    <row r="258" spans="1:19" x14ac:dyDescent="0.3">
      <c r="A258" s="2">
        <v>44199</v>
      </c>
      <c r="B258" s="3">
        <v>0.65625</v>
      </c>
      <c r="C258" s="6">
        <v>3.2000000000000028</v>
      </c>
      <c r="D258" s="6">
        <v>10.200000000000003</v>
      </c>
      <c r="E258" s="4">
        <v>12.55</v>
      </c>
      <c r="F258" s="5">
        <v>0.04</v>
      </c>
      <c r="G258" s="44"/>
      <c r="H258" s="5">
        <v>0</v>
      </c>
      <c r="I258" s="44"/>
      <c r="J258" s="5">
        <v>3.7999999999999999E-2</v>
      </c>
      <c r="K258" s="44"/>
      <c r="L258" s="5">
        <v>0</v>
      </c>
      <c r="M258" s="44"/>
      <c r="N258" s="5">
        <v>0</v>
      </c>
      <c r="O258" s="44"/>
      <c r="P258" s="5">
        <v>0</v>
      </c>
      <c r="Q258" s="44"/>
      <c r="R258" s="5">
        <v>0</v>
      </c>
      <c r="S258" s="44"/>
    </row>
    <row r="259" spans="1:19" x14ac:dyDescent="0.3">
      <c r="A259" s="2">
        <v>44199</v>
      </c>
      <c r="B259" s="3">
        <v>0.66666666666666663</v>
      </c>
      <c r="C259" s="6">
        <v>3.2000000000000028</v>
      </c>
      <c r="D259" s="6">
        <v>12.900000000000006</v>
      </c>
      <c r="E259" s="4">
        <v>12.53</v>
      </c>
      <c r="F259" s="5">
        <v>0.04</v>
      </c>
      <c r="G259" s="44">
        <f t="shared" si="22"/>
        <v>0.04</v>
      </c>
      <c r="H259" s="5">
        <v>0</v>
      </c>
      <c r="I259" s="44">
        <f t="shared" si="23"/>
        <v>0</v>
      </c>
      <c r="J259" s="5">
        <v>3.7999999999999999E-2</v>
      </c>
      <c r="K259" s="44">
        <f t="shared" si="24"/>
        <v>3.7749999999999999E-2</v>
      </c>
      <c r="L259" s="5">
        <v>0</v>
      </c>
      <c r="M259" s="44">
        <f t="shared" si="25"/>
        <v>0</v>
      </c>
      <c r="N259" s="5">
        <v>0</v>
      </c>
      <c r="O259" s="44">
        <f t="shared" si="26"/>
        <v>0</v>
      </c>
      <c r="P259" s="5">
        <v>0</v>
      </c>
      <c r="Q259" s="44">
        <f t="shared" si="27"/>
        <v>0</v>
      </c>
      <c r="R259" s="5">
        <v>0</v>
      </c>
      <c r="S259" s="44">
        <f t="shared" si="28"/>
        <v>0</v>
      </c>
    </row>
    <row r="260" spans="1:19" x14ac:dyDescent="0.3">
      <c r="A260" s="2">
        <v>44199</v>
      </c>
      <c r="B260" s="3">
        <v>0.67708333333333337</v>
      </c>
      <c r="C260" s="6">
        <v>3.1000000000000014</v>
      </c>
      <c r="D260" s="6">
        <v>11.099999999999994</v>
      </c>
      <c r="E260" s="4">
        <v>12.53</v>
      </c>
      <c r="F260" s="5">
        <v>0.04</v>
      </c>
      <c r="G260" s="44"/>
      <c r="H260" s="5">
        <v>0</v>
      </c>
      <c r="I260" s="44"/>
      <c r="J260" s="5">
        <v>3.7999999999999999E-2</v>
      </c>
      <c r="K260" s="44"/>
      <c r="L260" s="5">
        <v>0</v>
      </c>
      <c r="M260" s="44"/>
      <c r="N260" s="5">
        <v>0</v>
      </c>
      <c r="O260" s="44"/>
      <c r="P260" s="5">
        <v>0</v>
      </c>
      <c r="Q260" s="44"/>
      <c r="R260" s="5">
        <v>0</v>
      </c>
      <c r="S260" s="44"/>
    </row>
    <row r="261" spans="1:19" x14ac:dyDescent="0.3">
      <c r="A261" s="2">
        <v>44199</v>
      </c>
      <c r="B261" s="3">
        <v>0.6875</v>
      </c>
      <c r="C261" s="6">
        <v>3.2000000000000028</v>
      </c>
      <c r="D261" s="6">
        <v>9.7000000000000028</v>
      </c>
      <c r="E261" s="4">
        <v>12.54</v>
      </c>
      <c r="F261" s="5">
        <v>0.04</v>
      </c>
      <c r="G261" s="44"/>
      <c r="H261" s="5">
        <v>0</v>
      </c>
      <c r="I261" s="44"/>
      <c r="J261" s="5">
        <v>3.7999999999999999E-2</v>
      </c>
      <c r="K261" s="44"/>
      <c r="L261" s="5">
        <v>0</v>
      </c>
      <c r="M261" s="44"/>
      <c r="N261" s="5">
        <v>0</v>
      </c>
      <c r="O261" s="44"/>
      <c r="P261" s="5">
        <v>0</v>
      </c>
      <c r="Q261" s="44"/>
      <c r="R261" s="5">
        <v>0</v>
      </c>
      <c r="S261" s="44"/>
    </row>
    <row r="262" spans="1:19" x14ac:dyDescent="0.3">
      <c r="A262" s="2">
        <v>44199</v>
      </c>
      <c r="B262" s="3">
        <v>0.69791666666666663</v>
      </c>
      <c r="C262" s="6">
        <v>3.1000000000000014</v>
      </c>
      <c r="D262" s="6">
        <v>12.799999999999997</v>
      </c>
      <c r="E262" s="4">
        <v>12.52</v>
      </c>
      <c r="F262" s="5">
        <v>0.04</v>
      </c>
      <c r="G262" s="44"/>
      <c r="H262" s="5">
        <v>0</v>
      </c>
      <c r="I262" s="44"/>
      <c r="J262" s="5">
        <v>3.6999999999999998E-2</v>
      </c>
      <c r="K262" s="44"/>
      <c r="L262" s="5">
        <v>0</v>
      </c>
      <c r="M262" s="44"/>
      <c r="N262" s="5">
        <v>0</v>
      </c>
      <c r="O262" s="44"/>
      <c r="P262" s="5">
        <v>0</v>
      </c>
      <c r="Q262" s="44"/>
      <c r="R262" s="5">
        <v>0</v>
      </c>
      <c r="S262" s="44"/>
    </row>
    <row r="263" spans="1:19" x14ac:dyDescent="0.3">
      <c r="A263" s="2">
        <v>44199</v>
      </c>
      <c r="B263" s="3">
        <v>0.70833333333333337</v>
      </c>
      <c r="C263" s="6">
        <v>3.2999999999999972</v>
      </c>
      <c r="D263" s="6">
        <v>11.5</v>
      </c>
      <c r="E263" s="4">
        <v>12.51</v>
      </c>
      <c r="F263" s="5">
        <v>0.04</v>
      </c>
      <c r="G263" s="44">
        <f t="shared" ref="G263:G323" si="29">AVERAGE(F263:F266)</f>
        <v>0.04</v>
      </c>
      <c r="H263" s="5">
        <v>0</v>
      </c>
      <c r="I263" s="44">
        <f t="shared" ref="I263:I323" si="30">AVERAGE(H263:H266)</f>
        <v>0</v>
      </c>
      <c r="J263" s="5">
        <v>3.7999999999999999E-2</v>
      </c>
      <c r="K263" s="44">
        <f t="shared" ref="K263:K323" si="31">AVERAGE(J263:J266)</f>
        <v>3.7749999999999999E-2</v>
      </c>
      <c r="L263" s="5">
        <v>0</v>
      </c>
      <c r="M263" s="44">
        <f t="shared" ref="M263:M323" si="32">AVERAGE(L263:L266)</f>
        <v>0</v>
      </c>
      <c r="N263" s="5">
        <v>0</v>
      </c>
      <c r="O263" s="44">
        <f t="shared" ref="O263:O323" si="33">AVERAGE(N263:N266)</f>
        <v>0</v>
      </c>
      <c r="P263" s="5">
        <v>0</v>
      </c>
      <c r="Q263" s="44">
        <f t="shared" ref="Q263:Q323" si="34">AVERAGE(P263:P266)</f>
        <v>0</v>
      </c>
      <c r="R263" s="5">
        <v>0</v>
      </c>
      <c r="S263" s="44">
        <f t="shared" ref="S263:S323" si="35">AVERAGE(R263:R266)</f>
        <v>0</v>
      </c>
    </row>
    <row r="264" spans="1:19" x14ac:dyDescent="0.3">
      <c r="A264" s="2">
        <v>44199</v>
      </c>
      <c r="B264" s="3">
        <v>0.71875</v>
      </c>
      <c r="C264" s="6">
        <v>3.2999999999999972</v>
      </c>
      <c r="D264" s="6">
        <v>9.7000000000000028</v>
      </c>
      <c r="E264" s="4">
        <v>12.51</v>
      </c>
      <c r="F264" s="5">
        <v>0.04</v>
      </c>
      <c r="G264" s="44"/>
      <c r="H264" s="5">
        <v>0</v>
      </c>
      <c r="I264" s="44"/>
      <c r="J264" s="5">
        <v>3.7999999999999999E-2</v>
      </c>
      <c r="K264" s="44"/>
      <c r="L264" s="5">
        <v>0</v>
      </c>
      <c r="M264" s="44"/>
      <c r="N264" s="5">
        <v>0</v>
      </c>
      <c r="O264" s="44"/>
      <c r="P264" s="5">
        <v>0</v>
      </c>
      <c r="Q264" s="44"/>
      <c r="R264" s="5">
        <v>0</v>
      </c>
      <c r="S264" s="44"/>
    </row>
    <row r="265" spans="1:19" x14ac:dyDescent="0.3">
      <c r="A265" s="2">
        <v>44199</v>
      </c>
      <c r="B265" s="3">
        <v>0.72916666666666663</v>
      </c>
      <c r="C265" s="6">
        <v>3.2000000000000028</v>
      </c>
      <c r="D265" s="6">
        <v>12.5</v>
      </c>
      <c r="E265" s="4">
        <v>12.5</v>
      </c>
      <c r="F265" s="5">
        <v>0.04</v>
      </c>
      <c r="G265" s="44"/>
      <c r="H265" s="5">
        <v>0</v>
      </c>
      <c r="I265" s="44"/>
      <c r="J265" s="5">
        <v>3.6999999999999998E-2</v>
      </c>
      <c r="K265" s="44"/>
      <c r="L265" s="5">
        <v>0</v>
      </c>
      <c r="M265" s="44"/>
      <c r="N265" s="5">
        <v>0</v>
      </c>
      <c r="O265" s="44"/>
      <c r="P265" s="5">
        <v>0</v>
      </c>
      <c r="Q265" s="44"/>
      <c r="R265" s="5">
        <v>0</v>
      </c>
      <c r="S265" s="44"/>
    </row>
    <row r="266" spans="1:19" x14ac:dyDescent="0.3">
      <c r="A266" s="2">
        <v>44199</v>
      </c>
      <c r="B266" s="3">
        <v>0.73958333333333337</v>
      </c>
      <c r="C266" s="6">
        <v>3</v>
      </c>
      <c r="D266" s="6">
        <v>12.099999999999994</v>
      </c>
      <c r="E266" s="4">
        <v>12.49</v>
      </c>
      <c r="F266" s="5">
        <v>0.04</v>
      </c>
      <c r="G266" s="44"/>
      <c r="H266" s="5">
        <v>0</v>
      </c>
      <c r="I266" s="44"/>
      <c r="J266" s="5">
        <v>3.7999999999999999E-2</v>
      </c>
      <c r="K266" s="44"/>
      <c r="L266" s="5">
        <v>0</v>
      </c>
      <c r="M266" s="44"/>
      <c r="N266" s="5">
        <v>0</v>
      </c>
      <c r="O266" s="44"/>
      <c r="P266" s="5">
        <v>0</v>
      </c>
      <c r="Q266" s="44"/>
      <c r="R266" s="5">
        <v>0</v>
      </c>
      <c r="S266" s="44"/>
    </row>
    <row r="267" spans="1:19" x14ac:dyDescent="0.3">
      <c r="A267" s="2">
        <v>44199</v>
      </c>
      <c r="B267" s="3">
        <v>0.75</v>
      </c>
      <c r="C267" s="6">
        <v>3</v>
      </c>
      <c r="D267" s="6">
        <v>10.299999999999997</v>
      </c>
      <c r="E267" s="4">
        <v>12.49</v>
      </c>
      <c r="F267" s="5">
        <v>0.04</v>
      </c>
      <c r="G267" s="44">
        <f t="shared" si="29"/>
        <v>0.04</v>
      </c>
      <c r="H267" s="5">
        <v>0</v>
      </c>
      <c r="I267" s="44">
        <f t="shared" si="30"/>
        <v>0</v>
      </c>
      <c r="J267" s="5">
        <v>3.6999999999999998E-2</v>
      </c>
      <c r="K267" s="44">
        <f t="shared" si="31"/>
        <v>3.7499999999999999E-2</v>
      </c>
      <c r="L267" s="5">
        <v>0</v>
      </c>
      <c r="M267" s="44">
        <f t="shared" si="32"/>
        <v>0</v>
      </c>
      <c r="N267" s="5">
        <v>0</v>
      </c>
      <c r="O267" s="44">
        <f t="shared" si="33"/>
        <v>0</v>
      </c>
      <c r="P267" s="5">
        <v>0</v>
      </c>
      <c r="Q267" s="44">
        <f t="shared" si="34"/>
        <v>0</v>
      </c>
      <c r="R267" s="5">
        <v>0</v>
      </c>
      <c r="S267" s="44">
        <f t="shared" si="35"/>
        <v>0</v>
      </c>
    </row>
    <row r="268" spans="1:19" x14ac:dyDescent="0.3">
      <c r="A268" s="2">
        <v>44199</v>
      </c>
      <c r="B268" s="3">
        <v>0.76041666666666663</v>
      </c>
      <c r="C268" s="6">
        <v>3</v>
      </c>
      <c r="D268" s="6">
        <v>11</v>
      </c>
      <c r="E268" s="4">
        <v>12.49</v>
      </c>
      <c r="F268" s="5">
        <v>0.04</v>
      </c>
      <c r="G268" s="44"/>
      <c r="H268" s="5">
        <v>0</v>
      </c>
      <c r="I268" s="44"/>
      <c r="J268" s="5">
        <v>3.7999999999999999E-2</v>
      </c>
      <c r="K268" s="44"/>
      <c r="L268" s="5">
        <v>0</v>
      </c>
      <c r="M268" s="44"/>
      <c r="N268" s="5">
        <v>0</v>
      </c>
      <c r="O268" s="44"/>
      <c r="P268" s="5">
        <v>0</v>
      </c>
      <c r="Q268" s="44"/>
      <c r="R268" s="5">
        <v>0</v>
      </c>
      <c r="S268" s="44"/>
    </row>
    <row r="269" spans="1:19" x14ac:dyDescent="0.3">
      <c r="A269" s="2">
        <v>44199</v>
      </c>
      <c r="B269" s="3">
        <v>0.77083333333333337</v>
      </c>
      <c r="C269" s="6">
        <v>3.1000000000000014</v>
      </c>
      <c r="D269" s="6">
        <v>12.799999999999997</v>
      </c>
      <c r="E269" s="4">
        <v>12.47</v>
      </c>
      <c r="F269" s="5">
        <v>0.04</v>
      </c>
      <c r="G269" s="44"/>
      <c r="H269" s="5">
        <v>0</v>
      </c>
      <c r="I269" s="44"/>
      <c r="J269" s="5">
        <v>3.7999999999999999E-2</v>
      </c>
      <c r="K269" s="44"/>
      <c r="L269" s="5">
        <v>0</v>
      </c>
      <c r="M269" s="44"/>
      <c r="N269" s="5">
        <v>0</v>
      </c>
      <c r="O269" s="44"/>
      <c r="P269" s="5">
        <v>0</v>
      </c>
      <c r="Q269" s="44"/>
      <c r="R269" s="5">
        <v>0</v>
      </c>
      <c r="S269" s="44"/>
    </row>
    <row r="270" spans="1:19" x14ac:dyDescent="0.3">
      <c r="A270" s="2">
        <v>44199</v>
      </c>
      <c r="B270" s="3">
        <v>0.78125</v>
      </c>
      <c r="C270" s="6">
        <v>3.2000000000000028</v>
      </c>
      <c r="D270" s="6">
        <v>11</v>
      </c>
      <c r="E270" s="4">
        <v>12.47</v>
      </c>
      <c r="F270" s="5">
        <v>0.04</v>
      </c>
      <c r="G270" s="44"/>
      <c r="H270" s="5">
        <v>0</v>
      </c>
      <c r="I270" s="44"/>
      <c r="J270" s="5">
        <v>3.6999999999999998E-2</v>
      </c>
      <c r="K270" s="44"/>
      <c r="L270" s="5">
        <v>0</v>
      </c>
      <c r="M270" s="44"/>
      <c r="N270" s="5">
        <v>0</v>
      </c>
      <c r="O270" s="44"/>
      <c r="P270" s="5">
        <v>0</v>
      </c>
      <c r="Q270" s="44"/>
      <c r="R270" s="5">
        <v>0</v>
      </c>
      <c r="S270" s="44"/>
    </row>
    <row r="271" spans="1:19" x14ac:dyDescent="0.3">
      <c r="A271" s="2">
        <v>44199</v>
      </c>
      <c r="B271" s="3">
        <v>0.79166666666666663</v>
      </c>
      <c r="C271" s="6">
        <v>3.2000000000000028</v>
      </c>
      <c r="D271" s="6">
        <v>9.9000000000000057</v>
      </c>
      <c r="E271" s="4">
        <v>12.47</v>
      </c>
      <c r="F271" s="5">
        <v>0.04</v>
      </c>
      <c r="G271" s="44">
        <f t="shared" si="29"/>
        <v>0.04</v>
      </c>
      <c r="H271" s="5">
        <v>0</v>
      </c>
      <c r="I271" s="44">
        <f t="shared" si="30"/>
        <v>0</v>
      </c>
      <c r="J271" s="5">
        <v>3.7999999999999999E-2</v>
      </c>
      <c r="K271" s="44">
        <f t="shared" si="31"/>
        <v>3.7749999999999999E-2</v>
      </c>
      <c r="L271" s="5">
        <v>0</v>
      </c>
      <c r="M271" s="44">
        <f t="shared" si="32"/>
        <v>0</v>
      </c>
      <c r="N271" s="5">
        <v>0</v>
      </c>
      <c r="O271" s="44">
        <f t="shared" si="33"/>
        <v>0</v>
      </c>
      <c r="P271" s="5">
        <v>0</v>
      </c>
      <c r="Q271" s="44">
        <f t="shared" si="34"/>
        <v>0</v>
      </c>
      <c r="R271" s="5">
        <v>0</v>
      </c>
      <c r="S271" s="44">
        <f t="shared" si="35"/>
        <v>0</v>
      </c>
    </row>
    <row r="272" spans="1:19" x14ac:dyDescent="0.3">
      <c r="A272" s="2">
        <v>44199</v>
      </c>
      <c r="B272" s="3">
        <v>0.80208333333333337</v>
      </c>
      <c r="C272" s="6">
        <v>3.2999999999999972</v>
      </c>
      <c r="D272" s="6">
        <v>13</v>
      </c>
      <c r="E272" s="4">
        <v>12.46</v>
      </c>
      <c r="F272" s="5">
        <v>0.04</v>
      </c>
      <c r="G272" s="44"/>
      <c r="H272" s="5">
        <v>0</v>
      </c>
      <c r="I272" s="44"/>
      <c r="J272" s="5">
        <v>3.7999999999999999E-2</v>
      </c>
      <c r="K272" s="44"/>
      <c r="L272" s="5">
        <v>0</v>
      </c>
      <c r="M272" s="44"/>
      <c r="N272" s="5">
        <v>0</v>
      </c>
      <c r="O272" s="44"/>
      <c r="P272" s="5">
        <v>0</v>
      </c>
      <c r="Q272" s="44"/>
      <c r="R272" s="5">
        <v>0</v>
      </c>
      <c r="S272" s="44"/>
    </row>
    <row r="273" spans="1:19" x14ac:dyDescent="0.3">
      <c r="A273" s="2">
        <v>44199</v>
      </c>
      <c r="B273" s="3">
        <v>0.8125</v>
      </c>
      <c r="C273" s="6">
        <v>3.1000000000000014</v>
      </c>
      <c r="D273" s="6">
        <v>11.5</v>
      </c>
      <c r="E273" s="4">
        <v>12.45</v>
      </c>
      <c r="F273" s="5">
        <v>0.04</v>
      </c>
      <c r="G273" s="44"/>
      <c r="H273" s="5">
        <v>0</v>
      </c>
      <c r="I273" s="44"/>
      <c r="J273" s="5">
        <v>3.6999999999999998E-2</v>
      </c>
      <c r="K273" s="44"/>
      <c r="L273" s="5">
        <v>0</v>
      </c>
      <c r="M273" s="44"/>
      <c r="N273" s="5">
        <v>0</v>
      </c>
      <c r="O273" s="44"/>
      <c r="P273" s="5">
        <v>0</v>
      </c>
      <c r="Q273" s="44"/>
      <c r="R273" s="5">
        <v>0</v>
      </c>
      <c r="S273" s="44"/>
    </row>
    <row r="274" spans="1:19" x14ac:dyDescent="0.3">
      <c r="A274" s="2">
        <v>44199</v>
      </c>
      <c r="B274" s="3">
        <v>0.82291666666666663</v>
      </c>
      <c r="C274" s="6">
        <v>3.1000000000000014</v>
      </c>
      <c r="D274" s="6">
        <v>10</v>
      </c>
      <c r="E274" s="4">
        <v>12.46</v>
      </c>
      <c r="F274" s="5">
        <v>0.04</v>
      </c>
      <c r="G274" s="44"/>
      <c r="H274" s="5">
        <v>0</v>
      </c>
      <c r="I274" s="44"/>
      <c r="J274" s="5">
        <v>3.7999999999999999E-2</v>
      </c>
      <c r="K274" s="44"/>
      <c r="L274" s="5">
        <v>0</v>
      </c>
      <c r="M274" s="44"/>
      <c r="N274" s="5">
        <v>0</v>
      </c>
      <c r="O274" s="44"/>
      <c r="P274" s="5">
        <v>0</v>
      </c>
      <c r="Q274" s="44"/>
      <c r="R274" s="5">
        <v>0</v>
      </c>
      <c r="S274" s="44"/>
    </row>
    <row r="275" spans="1:19" x14ac:dyDescent="0.3">
      <c r="A275" s="2">
        <v>44199</v>
      </c>
      <c r="B275" s="3">
        <v>0.83333333333333337</v>
      </c>
      <c r="C275" s="6">
        <v>3</v>
      </c>
      <c r="D275" s="6">
        <v>12.200000000000003</v>
      </c>
      <c r="E275" s="4">
        <v>12.44</v>
      </c>
      <c r="F275" s="5">
        <v>0.04</v>
      </c>
      <c r="G275" s="44">
        <f t="shared" si="29"/>
        <v>0.04</v>
      </c>
      <c r="H275" s="5">
        <v>0</v>
      </c>
      <c r="I275" s="44">
        <f t="shared" si="30"/>
        <v>0</v>
      </c>
      <c r="J275" s="5">
        <v>3.6999999999999998E-2</v>
      </c>
      <c r="K275" s="44">
        <f t="shared" si="31"/>
        <v>3.7499999999999999E-2</v>
      </c>
      <c r="L275" s="5">
        <v>0</v>
      </c>
      <c r="M275" s="44">
        <f t="shared" si="32"/>
        <v>0</v>
      </c>
      <c r="N275" s="5">
        <v>0</v>
      </c>
      <c r="O275" s="44">
        <f t="shared" si="33"/>
        <v>0</v>
      </c>
      <c r="P275" s="5">
        <v>0</v>
      </c>
      <c r="Q275" s="44">
        <f t="shared" si="34"/>
        <v>0</v>
      </c>
      <c r="R275" s="5">
        <v>0</v>
      </c>
      <c r="S275" s="44">
        <f t="shared" si="35"/>
        <v>0</v>
      </c>
    </row>
    <row r="276" spans="1:19" x14ac:dyDescent="0.3">
      <c r="A276" s="2">
        <v>44199</v>
      </c>
      <c r="B276" s="3">
        <v>0.84375</v>
      </c>
      <c r="C276" s="6">
        <v>3.1000000000000014</v>
      </c>
      <c r="D276" s="6">
        <v>12.099999999999994</v>
      </c>
      <c r="E276" s="4">
        <v>12.43</v>
      </c>
      <c r="F276" s="5">
        <v>0.04</v>
      </c>
      <c r="G276" s="44"/>
      <c r="H276" s="5">
        <v>0</v>
      </c>
      <c r="I276" s="44"/>
      <c r="J276" s="5">
        <v>3.7999999999999999E-2</v>
      </c>
      <c r="K276" s="44"/>
      <c r="L276" s="5">
        <v>0</v>
      </c>
      <c r="M276" s="44"/>
      <c r="N276" s="5">
        <v>0</v>
      </c>
      <c r="O276" s="44"/>
      <c r="P276" s="5">
        <v>0</v>
      </c>
      <c r="Q276" s="44"/>
      <c r="R276" s="5">
        <v>0</v>
      </c>
      <c r="S276" s="44"/>
    </row>
    <row r="277" spans="1:19" x14ac:dyDescent="0.3">
      <c r="A277" s="2">
        <v>44199</v>
      </c>
      <c r="B277" s="3">
        <v>0.85416666666666663</v>
      </c>
      <c r="C277" s="6">
        <v>2.8999999999999986</v>
      </c>
      <c r="D277" s="6">
        <v>10.400000000000006</v>
      </c>
      <c r="E277" s="4">
        <v>12.43</v>
      </c>
      <c r="F277" s="5">
        <v>0.04</v>
      </c>
      <c r="G277" s="44"/>
      <c r="H277" s="5">
        <v>0</v>
      </c>
      <c r="I277" s="44"/>
      <c r="J277" s="5">
        <v>3.7999999999999999E-2</v>
      </c>
      <c r="K277" s="44"/>
      <c r="L277" s="5">
        <v>0</v>
      </c>
      <c r="M277" s="44"/>
      <c r="N277" s="5">
        <v>0</v>
      </c>
      <c r="O277" s="44"/>
      <c r="P277" s="5">
        <v>0</v>
      </c>
      <c r="Q277" s="44"/>
      <c r="R277" s="5">
        <v>0</v>
      </c>
      <c r="S277" s="44"/>
    </row>
    <row r="278" spans="1:19" x14ac:dyDescent="0.3">
      <c r="A278" s="2">
        <v>44199</v>
      </c>
      <c r="B278" s="3">
        <v>0.86458333333333337</v>
      </c>
      <c r="C278" s="6">
        <v>3</v>
      </c>
      <c r="D278" s="6">
        <v>10.799999999999997</v>
      </c>
      <c r="E278" s="4">
        <v>12.44</v>
      </c>
      <c r="F278" s="5">
        <v>0.04</v>
      </c>
      <c r="G278" s="44"/>
      <c r="H278" s="5">
        <v>0</v>
      </c>
      <c r="I278" s="44"/>
      <c r="J278" s="5">
        <v>3.6999999999999998E-2</v>
      </c>
      <c r="K278" s="44"/>
      <c r="L278" s="5">
        <v>0</v>
      </c>
      <c r="M278" s="44"/>
      <c r="N278" s="5">
        <v>0</v>
      </c>
      <c r="O278" s="44"/>
      <c r="P278" s="5">
        <v>0</v>
      </c>
      <c r="Q278" s="44"/>
      <c r="R278" s="5">
        <v>0</v>
      </c>
      <c r="S278" s="44"/>
    </row>
    <row r="279" spans="1:19" x14ac:dyDescent="0.3">
      <c r="A279" s="2">
        <v>44199</v>
      </c>
      <c r="B279" s="3">
        <v>0.875</v>
      </c>
      <c r="C279" s="6">
        <v>3</v>
      </c>
      <c r="D279" s="6">
        <v>12.799999999999997</v>
      </c>
      <c r="E279" s="4">
        <v>12.41</v>
      </c>
      <c r="F279" s="5">
        <v>0.04</v>
      </c>
      <c r="G279" s="44">
        <f t="shared" si="29"/>
        <v>0.04</v>
      </c>
      <c r="H279" s="5">
        <v>0</v>
      </c>
      <c r="I279" s="44">
        <f t="shared" si="30"/>
        <v>0</v>
      </c>
      <c r="J279" s="5">
        <v>3.7999999999999999E-2</v>
      </c>
      <c r="K279" s="44">
        <f t="shared" si="31"/>
        <v>3.7749999999999999E-2</v>
      </c>
      <c r="L279" s="5">
        <v>0</v>
      </c>
      <c r="M279" s="44">
        <f t="shared" si="32"/>
        <v>0</v>
      </c>
      <c r="N279" s="5">
        <v>0</v>
      </c>
      <c r="O279" s="44">
        <f t="shared" si="33"/>
        <v>0</v>
      </c>
      <c r="P279" s="5">
        <v>0</v>
      </c>
      <c r="Q279" s="44">
        <f t="shared" si="34"/>
        <v>0</v>
      </c>
      <c r="R279" s="5">
        <v>0</v>
      </c>
      <c r="S279" s="44">
        <f t="shared" si="35"/>
        <v>0</v>
      </c>
    </row>
    <row r="280" spans="1:19" x14ac:dyDescent="0.3">
      <c r="A280" s="2">
        <v>44199</v>
      </c>
      <c r="B280" s="3">
        <v>0.88541666666666663</v>
      </c>
      <c r="C280" s="6">
        <v>2.7999999999999972</v>
      </c>
      <c r="D280" s="6">
        <v>11</v>
      </c>
      <c r="E280" s="4">
        <v>12.41</v>
      </c>
      <c r="F280" s="5">
        <v>0.04</v>
      </c>
      <c r="G280" s="44"/>
      <c r="H280" s="5">
        <v>0</v>
      </c>
      <c r="I280" s="44"/>
      <c r="J280" s="5">
        <v>3.7999999999999999E-2</v>
      </c>
      <c r="K280" s="44"/>
      <c r="L280" s="5">
        <v>0</v>
      </c>
      <c r="M280" s="44"/>
      <c r="N280" s="5">
        <v>0</v>
      </c>
      <c r="O280" s="44"/>
      <c r="P280" s="5">
        <v>0</v>
      </c>
      <c r="Q280" s="44"/>
      <c r="R280" s="5">
        <v>0</v>
      </c>
      <c r="S280" s="44"/>
    </row>
    <row r="281" spans="1:19" x14ac:dyDescent="0.3">
      <c r="A281" s="2">
        <v>44199</v>
      </c>
      <c r="B281" s="3">
        <v>0.89583333333333337</v>
      </c>
      <c r="C281" s="6">
        <v>2.8999999999999986</v>
      </c>
      <c r="D281" s="6">
        <v>9.7999999999999972</v>
      </c>
      <c r="E281" s="4">
        <v>12.42</v>
      </c>
      <c r="F281" s="5">
        <v>0.04</v>
      </c>
      <c r="G281" s="44"/>
      <c r="H281" s="5">
        <v>0</v>
      </c>
      <c r="I281" s="44"/>
      <c r="J281" s="5">
        <v>3.6999999999999998E-2</v>
      </c>
      <c r="K281" s="44"/>
      <c r="L281" s="5">
        <v>0</v>
      </c>
      <c r="M281" s="44"/>
      <c r="N281" s="5">
        <v>0</v>
      </c>
      <c r="O281" s="44"/>
      <c r="P281" s="5">
        <v>0</v>
      </c>
      <c r="Q281" s="44"/>
      <c r="R281" s="5">
        <v>0</v>
      </c>
      <c r="S281" s="44"/>
    </row>
    <row r="282" spans="1:19" x14ac:dyDescent="0.3">
      <c r="A282" s="2">
        <v>44199</v>
      </c>
      <c r="B282" s="3">
        <v>0.90625</v>
      </c>
      <c r="C282" s="6">
        <v>2.7999999999999972</v>
      </c>
      <c r="D282" s="6">
        <v>12.700000000000003</v>
      </c>
      <c r="E282" s="4">
        <v>12.4</v>
      </c>
      <c r="F282" s="5">
        <v>0.04</v>
      </c>
      <c r="G282" s="44"/>
      <c r="H282" s="5">
        <v>0</v>
      </c>
      <c r="I282" s="44"/>
      <c r="J282" s="5">
        <v>3.7999999999999999E-2</v>
      </c>
      <c r="K282" s="44"/>
      <c r="L282" s="5">
        <v>0</v>
      </c>
      <c r="M282" s="44"/>
      <c r="N282" s="5">
        <v>0</v>
      </c>
      <c r="O282" s="44"/>
      <c r="P282" s="5">
        <v>0</v>
      </c>
      <c r="Q282" s="44"/>
      <c r="R282" s="5">
        <v>0</v>
      </c>
      <c r="S282" s="44"/>
    </row>
    <row r="283" spans="1:19" x14ac:dyDescent="0.3">
      <c r="A283" s="2">
        <v>44199</v>
      </c>
      <c r="B283" s="3">
        <v>0.91666666666666663</v>
      </c>
      <c r="C283" s="6">
        <v>2.7000000000000028</v>
      </c>
      <c r="D283" s="6">
        <v>11.700000000000003</v>
      </c>
      <c r="E283" s="4">
        <v>12.39</v>
      </c>
      <c r="F283" s="5">
        <v>0.04</v>
      </c>
      <c r="G283" s="44">
        <f t="shared" si="29"/>
        <v>0.04</v>
      </c>
      <c r="H283" s="5">
        <v>0</v>
      </c>
      <c r="I283" s="44">
        <f t="shared" si="30"/>
        <v>0</v>
      </c>
      <c r="J283" s="5">
        <v>3.6999999999999998E-2</v>
      </c>
      <c r="K283" s="44">
        <f t="shared" si="31"/>
        <v>3.7499999999999999E-2</v>
      </c>
      <c r="L283" s="5">
        <v>0</v>
      </c>
      <c r="M283" s="44">
        <f t="shared" si="32"/>
        <v>0</v>
      </c>
      <c r="N283" s="5">
        <v>0</v>
      </c>
      <c r="O283" s="44">
        <f t="shared" si="33"/>
        <v>0</v>
      </c>
      <c r="P283" s="5">
        <v>0</v>
      </c>
      <c r="Q283" s="44">
        <f t="shared" si="34"/>
        <v>0</v>
      </c>
      <c r="R283" s="5">
        <v>0</v>
      </c>
      <c r="S283" s="44">
        <f t="shared" si="35"/>
        <v>0</v>
      </c>
    </row>
    <row r="284" spans="1:19" x14ac:dyDescent="0.3">
      <c r="A284" s="2">
        <v>44199</v>
      </c>
      <c r="B284" s="3">
        <v>0.92708333333333337</v>
      </c>
      <c r="C284" s="6">
        <v>2.6000000000000014</v>
      </c>
      <c r="D284" s="6">
        <v>9.9000000000000057</v>
      </c>
      <c r="E284" s="4">
        <v>12.4</v>
      </c>
      <c r="F284" s="5">
        <v>0.04</v>
      </c>
      <c r="G284" s="44"/>
      <c r="H284" s="5">
        <v>0</v>
      </c>
      <c r="I284" s="44"/>
      <c r="J284" s="5">
        <v>3.7999999999999999E-2</v>
      </c>
      <c r="K284" s="44"/>
      <c r="L284" s="5">
        <v>0</v>
      </c>
      <c r="M284" s="44"/>
      <c r="N284" s="5">
        <v>0</v>
      </c>
      <c r="O284" s="44"/>
      <c r="P284" s="5">
        <v>0</v>
      </c>
      <c r="Q284" s="44"/>
      <c r="R284" s="5">
        <v>0</v>
      </c>
      <c r="S284" s="44"/>
    </row>
    <row r="285" spans="1:19" x14ac:dyDescent="0.3">
      <c r="A285" s="2">
        <v>44199</v>
      </c>
      <c r="B285" s="3">
        <v>0.9375</v>
      </c>
      <c r="C285" s="6">
        <v>2.7000000000000028</v>
      </c>
      <c r="D285" s="6">
        <v>12.400000000000006</v>
      </c>
      <c r="E285" s="4">
        <v>12.39</v>
      </c>
      <c r="F285" s="5">
        <v>0.04</v>
      </c>
      <c r="G285" s="44"/>
      <c r="H285" s="5">
        <v>0</v>
      </c>
      <c r="I285" s="44"/>
      <c r="J285" s="5">
        <v>3.7999999999999999E-2</v>
      </c>
      <c r="K285" s="44"/>
      <c r="L285" s="5">
        <v>0</v>
      </c>
      <c r="M285" s="44"/>
      <c r="N285" s="5">
        <v>0</v>
      </c>
      <c r="O285" s="44"/>
      <c r="P285" s="5">
        <v>0</v>
      </c>
      <c r="Q285" s="44"/>
      <c r="R285" s="5">
        <v>0</v>
      </c>
      <c r="S285" s="44"/>
    </row>
    <row r="286" spans="1:19" x14ac:dyDescent="0.3">
      <c r="A286" s="2">
        <v>44199</v>
      </c>
      <c r="B286" s="3">
        <v>0.94791666666666663</v>
      </c>
      <c r="C286" s="6">
        <v>2.7000000000000028</v>
      </c>
      <c r="D286" s="6">
        <v>12.200000000000003</v>
      </c>
      <c r="E286" s="4">
        <v>12.37</v>
      </c>
      <c r="F286" s="5">
        <v>0.04</v>
      </c>
      <c r="G286" s="44"/>
      <c r="H286" s="5">
        <v>0</v>
      </c>
      <c r="I286" s="44"/>
      <c r="J286" s="5">
        <v>3.6999999999999998E-2</v>
      </c>
      <c r="K286" s="44"/>
      <c r="L286" s="5">
        <v>0</v>
      </c>
      <c r="M286" s="44"/>
      <c r="N286" s="5">
        <v>0</v>
      </c>
      <c r="O286" s="44"/>
      <c r="P286" s="5">
        <v>0</v>
      </c>
      <c r="Q286" s="44"/>
      <c r="R286" s="5">
        <v>0</v>
      </c>
      <c r="S286" s="44"/>
    </row>
    <row r="287" spans="1:19" x14ac:dyDescent="0.3">
      <c r="A287" s="2">
        <v>44199</v>
      </c>
      <c r="B287" s="3">
        <v>0.95833333333333337</v>
      </c>
      <c r="C287" s="6">
        <v>2.6000000000000014</v>
      </c>
      <c r="D287" s="6">
        <v>10.299999999999997</v>
      </c>
      <c r="E287" s="4">
        <v>12.38</v>
      </c>
      <c r="F287" s="5">
        <v>0.04</v>
      </c>
      <c r="G287" s="44">
        <f t="shared" si="29"/>
        <v>0.04</v>
      </c>
      <c r="H287" s="5">
        <v>0</v>
      </c>
      <c r="I287" s="44">
        <f t="shared" si="30"/>
        <v>0</v>
      </c>
      <c r="J287" s="5">
        <v>3.7999999999999999E-2</v>
      </c>
      <c r="K287" s="44">
        <f t="shared" si="31"/>
        <v>3.7749999999999999E-2</v>
      </c>
      <c r="L287" s="5">
        <v>0</v>
      </c>
      <c r="M287" s="44">
        <f t="shared" si="32"/>
        <v>0</v>
      </c>
      <c r="N287" s="5">
        <v>0</v>
      </c>
      <c r="O287" s="44">
        <f t="shared" si="33"/>
        <v>0</v>
      </c>
      <c r="P287" s="5">
        <v>0</v>
      </c>
      <c r="Q287" s="44">
        <f t="shared" si="34"/>
        <v>0</v>
      </c>
      <c r="R287" s="5">
        <v>0</v>
      </c>
      <c r="S287" s="44">
        <f t="shared" si="35"/>
        <v>0</v>
      </c>
    </row>
    <row r="288" spans="1:19" x14ac:dyDescent="0.3">
      <c r="A288" s="2">
        <v>44199</v>
      </c>
      <c r="B288" s="3">
        <v>0.96875</v>
      </c>
      <c r="C288" s="6">
        <v>2.6000000000000014</v>
      </c>
      <c r="D288" s="6">
        <v>11.5</v>
      </c>
      <c r="E288" s="4">
        <v>12.38</v>
      </c>
      <c r="F288" s="5">
        <v>0.04</v>
      </c>
      <c r="G288" s="44"/>
      <c r="H288" s="5">
        <v>0</v>
      </c>
      <c r="I288" s="44"/>
      <c r="J288" s="5">
        <v>3.6999999999999998E-2</v>
      </c>
      <c r="K288" s="44"/>
      <c r="L288" s="5">
        <v>0</v>
      </c>
      <c r="M288" s="44"/>
      <c r="N288" s="5">
        <v>0</v>
      </c>
      <c r="O288" s="44"/>
      <c r="P288" s="5">
        <v>0</v>
      </c>
      <c r="Q288" s="44"/>
      <c r="R288" s="5">
        <v>0</v>
      </c>
      <c r="S288" s="44"/>
    </row>
    <row r="289" spans="1:19" x14ac:dyDescent="0.3">
      <c r="A289" s="2">
        <v>44199</v>
      </c>
      <c r="B289" s="3">
        <v>0.97916666666666663</v>
      </c>
      <c r="C289" s="6">
        <v>2.5</v>
      </c>
      <c r="D289" s="6">
        <v>12.799999999999997</v>
      </c>
      <c r="E289" s="4">
        <v>12.36</v>
      </c>
      <c r="F289" s="5">
        <v>0.04</v>
      </c>
      <c r="G289" s="44"/>
      <c r="H289" s="5">
        <v>0</v>
      </c>
      <c r="I289" s="44"/>
      <c r="J289" s="5">
        <v>3.7999999999999999E-2</v>
      </c>
      <c r="K289" s="44"/>
      <c r="L289" s="5">
        <v>0</v>
      </c>
      <c r="M289" s="44"/>
      <c r="N289" s="5">
        <v>0</v>
      </c>
      <c r="O289" s="44"/>
      <c r="P289" s="5">
        <v>0</v>
      </c>
      <c r="Q289" s="44"/>
      <c r="R289" s="5">
        <v>0</v>
      </c>
      <c r="S289" s="44"/>
    </row>
    <row r="290" spans="1:19" x14ac:dyDescent="0.3">
      <c r="A290" s="2">
        <v>44199</v>
      </c>
      <c r="B290" s="3">
        <v>0.98958333333333337</v>
      </c>
      <c r="C290" s="6">
        <v>2.6000000000000014</v>
      </c>
      <c r="D290" s="6">
        <v>10.700000000000003</v>
      </c>
      <c r="E290" s="4">
        <v>12.36</v>
      </c>
      <c r="F290" s="5">
        <v>0.04</v>
      </c>
      <c r="G290" s="44"/>
      <c r="H290" s="5">
        <v>0</v>
      </c>
      <c r="I290" s="44"/>
      <c r="J290" s="5">
        <v>3.7999999999999999E-2</v>
      </c>
      <c r="K290" s="44"/>
      <c r="L290" s="5">
        <v>0</v>
      </c>
      <c r="M290" s="44"/>
      <c r="N290" s="5">
        <v>0</v>
      </c>
      <c r="O290" s="44"/>
      <c r="P290" s="5">
        <v>0</v>
      </c>
      <c r="Q290" s="44"/>
      <c r="R290" s="5">
        <v>0</v>
      </c>
      <c r="S290" s="44"/>
    </row>
    <row r="291" spans="1:19" x14ac:dyDescent="0.3">
      <c r="A291" s="2">
        <v>44200</v>
      </c>
      <c r="B291" s="3">
        <v>0</v>
      </c>
      <c r="C291" s="6">
        <v>2.7000000000000028</v>
      </c>
      <c r="D291" s="6">
        <v>10.299999999999997</v>
      </c>
      <c r="E291" s="4">
        <v>12.37</v>
      </c>
      <c r="F291" s="5">
        <v>0.04</v>
      </c>
      <c r="G291" s="44">
        <f t="shared" si="29"/>
        <v>0.04</v>
      </c>
      <c r="H291" s="5">
        <v>0</v>
      </c>
      <c r="I291" s="44">
        <f t="shared" si="30"/>
        <v>0</v>
      </c>
      <c r="J291" s="5">
        <v>3.6999999999999998E-2</v>
      </c>
      <c r="K291" s="44">
        <f t="shared" si="31"/>
        <v>3.7499999999999999E-2</v>
      </c>
      <c r="L291" s="5">
        <v>0</v>
      </c>
      <c r="M291" s="44">
        <f t="shared" si="32"/>
        <v>0</v>
      </c>
      <c r="N291" s="5">
        <v>0</v>
      </c>
      <c r="O291" s="44">
        <f t="shared" si="33"/>
        <v>0</v>
      </c>
      <c r="P291" s="5">
        <v>0</v>
      </c>
      <c r="Q291" s="44">
        <f t="shared" si="34"/>
        <v>0</v>
      </c>
      <c r="R291" s="5">
        <v>0</v>
      </c>
      <c r="S291" s="44">
        <f t="shared" si="35"/>
        <v>0</v>
      </c>
    </row>
    <row r="292" spans="1:19" x14ac:dyDescent="0.3">
      <c r="A292" s="2">
        <v>44200</v>
      </c>
      <c r="B292" s="3">
        <v>1.0416666666666666E-2</v>
      </c>
      <c r="C292" s="6">
        <v>2.6000000000000014</v>
      </c>
      <c r="D292" s="6">
        <v>13.200000000000003</v>
      </c>
      <c r="E292" s="4">
        <v>12.35</v>
      </c>
      <c r="F292" s="5">
        <v>0.04</v>
      </c>
      <c r="G292" s="44"/>
      <c r="H292" s="5">
        <v>0</v>
      </c>
      <c r="I292" s="44"/>
      <c r="J292" s="5">
        <v>3.7999999999999999E-2</v>
      </c>
      <c r="K292" s="44"/>
      <c r="L292" s="5">
        <v>0</v>
      </c>
      <c r="M292" s="44"/>
      <c r="N292" s="5">
        <v>0</v>
      </c>
      <c r="O292" s="44"/>
      <c r="P292" s="5">
        <v>0</v>
      </c>
      <c r="Q292" s="44"/>
      <c r="R292" s="5">
        <v>0</v>
      </c>
      <c r="S292" s="44"/>
    </row>
    <row r="293" spans="1:19" x14ac:dyDescent="0.3">
      <c r="A293" s="2">
        <v>44200</v>
      </c>
      <c r="B293" s="3">
        <v>2.0833333333333332E-2</v>
      </c>
      <c r="C293" s="6">
        <v>2.5</v>
      </c>
      <c r="D293" s="6">
        <v>11.400000000000006</v>
      </c>
      <c r="E293" s="4">
        <v>12.35</v>
      </c>
      <c r="F293" s="5">
        <v>0.04</v>
      </c>
      <c r="G293" s="44"/>
      <c r="H293" s="5">
        <v>0</v>
      </c>
      <c r="I293" s="44"/>
      <c r="J293" s="5">
        <v>3.7999999999999999E-2</v>
      </c>
      <c r="K293" s="44"/>
      <c r="L293" s="5">
        <v>0</v>
      </c>
      <c r="M293" s="44"/>
      <c r="N293" s="5">
        <v>0</v>
      </c>
      <c r="O293" s="44"/>
      <c r="P293" s="5">
        <v>0</v>
      </c>
      <c r="Q293" s="44"/>
      <c r="R293" s="5">
        <v>0</v>
      </c>
      <c r="S293" s="44"/>
    </row>
    <row r="294" spans="1:19" x14ac:dyDescent="0.3">
      <c r="A294" s="2">
        <v>44200</v>
      </c>
      <c r="B294" s="3">
        <v>3.125E-2</v>
      </c>
      <c r="C294" s="6">
        <v>2.3999999999999986</v>
      </c>
      <c r="D294" s="6">
        <v>10</v>
      </c>
      <c r="E294" s="4">
        <v>12.35</v>
      </c>
      <c r="F294" s="5">
        <v>0.04</v>
      </c>
      <c r="G294" s="44"/>
      <c r="H294" s="5">
        <v>0</v>
      </c>
      <c r="I294" s="44"/>
      <c r="J294" s="5">
        <v>3.6999999999999998E-2</v>
      </c>
      <c r="K294" s="44"/>
      <c r="L294" s="5">
        <v>0</v>
      </c>
      <c r="M294" s="44"/>
      <c r="N294" s="5">
        <v>0</v>
      </c>
      <c r="O294" s="44"/>
      <c r="P294" s="5">
        <v>0</v>
      </c>
      <c r="Q294" s="44"/>
      <c r="R294" s="5">
        <v>0</v>
      </c>
      <c r="S294" s="44"/>
    </row>
    <row r="295" spans="1:19" x14ac:dyDescent="0.3">
      <c r="A295" s="2">
        <v>44200</v>
      </c>
      <c r="B295" s="3">
        <v>4.1666666666666664E-2</v>
      </c>
      <c r="C295" s="6">
        <v>2.5</v>
      </c>
      <c r="D295" s="6">
        <v>12.799999999999997</v>
      </c>
      <c r="E295" s="4">
        <v>12.33</v>
      </c>
      <c r="F295" s="5">
        <v>0.04</v>
      </c>
      <c r="G295" s="44">
        <f t="shared" si="29"/>
        <v>0.04</v>
      </c>
      <c r="H295" s="5">
        <v>0</v>
      </c>
      <c r="I295" s="44">
        <f t="shared" si="30"/>
        <v>0</v>
      </c>
      <c r="J295" s="5">
        <v>3.7999999999999999E-2</v>
      </c>
      <c r="K295" s="44">
        <f t="shared" si="31"/>
        <v>3.7749999999999999E-2</v>
      </c>
      <c r="L295" s="5">
        <v>0</v>
      </c>
      <c r="M295" s="44">
        <f t="shared" si="32"/>
        <v>0</v>
      </c>
      <c r="N295" s="5">
        <v>0</v>
      </c>
      <c r="O295" s="44">
        <f t="shared" si="33"/>
        <v>0</v>
      </c>
      <c r="P295" s="5">
        <v>0</v>
      </c>
      <c r="Q295" s="44">
        <f t="shared" si="34"/>
        <v>0</v>
      </c>
      <c r="R295" s="5">
        <v>0</v>
      </c>
      <c r="S295" s="44">
        <f t="shared" si="35"/>
        <v>0</v>
      </c>
    </row>
    <row r="296" spans="1:19" x14ac:dyDescent="0.3">
      <c r="A296" s="2">
        <v>44200</v>
      </c>
      <c r="B296" s="3">
        <v>5.2083333333333336E-2</v>
      </c>
      <c r="C296" s="6">
        <v>2.5</v>
      </c>
      <c r="D296" s="6">
        <v>11.799999999999997</v>
      </c>
      <c r="E296" s="4">
        <v>12.32</v>
      </c>
      <c r="F296" s="5">
        <v>0.04</v>
      </c>
      <c r="G296" s="44"/>
      <c r="H296" s="5">
        <v>0</v>
      </c>
      <c r="I296" s="44"/>
      <c r="J296" s="5">
        <v>3.6999999999999998E-2</v>
      </c>
      <c r="K296" s="44"/>
      <c r="L296" s="5">
        <v>0</v>
      </c>
      <c r="M296" s="44"/>
      <c r="N296" s="5">
        <v>0</v>
      </c>
      <c r="O296" s="44"/>
      <c r="P296" s="5">
        <v>0</v>
      </c>
      <c r="Q296" s="44"/>
      <c r="R296" s="5">
        <v>0</v>
      </c>
      <c r="S296" s="44"/>
    </row>
    <row r="297" spans="1:19" x14ac:dyDescent="0.3">
      <c r="A297" s="2">
        <v>44200</v>
      </c>
      <c r="B297" s="3">
        <v>6.25E-2</v>
      </c>
      <c r="C297" s="6">
        <v>2.5</v>
      </c>
      <c r="D297" s="6">
        <v>10</v>
      </c>
      <c r="E297" s="4">
        <v>12.33</v>
      </c>
      <c r="F297" s="5">
        <v>0.04</v>
      </c>
      <c r="G297" s="44"/>
      <c r="H297" s="5">
        <v>0</v>
      </c>
      <c r="I297" s="44"/>
      <c r="J297" s="5">
        <v>3.7999999999999999E-2</v>
      </c>
      <c r="K297" s="44"/>
      <c r="L297" s="5">
        <v>0</v>
      </c>
      <c r="M297" s="44"/>
      <c r="N297" s="5">
        <v>0</v>
      </c>
      <c r="O297" s="44"/>
      <c r="P297" s="5">
        <v>0</v>
      </c>
      <c r="Q297" s="44"/>
      <c r="R297" s="5">
        <v>0</v>
      </c>
      <c r="S297" s="44"/>
    </row>
    <row r="298" spans="1:19" x14ac:dyDescent="0.3">
      <c r="A298" s="2">
        <v>44200</v>
      </c>
      <c r="B298" s="3">
        <v>7.2916666666666671E-2</v>
      </c>
      <c r="C298" s="6">
        <v>2.5</v>
      </c>
      <c r="D298" s="6">
        <v>12.099999999999994</v>
      </c>
      <c r="E298" s="4">
        <v>12.32</v>
      </c>
      <c r="F298" s="5">
        <v>0.04</v>
      </c>
      <c r="G298" s="44"/>
      <c r="H298" s="5">
        <v>0</v>
      </c>
      <c r="I298" s="44"/>
      <c r="J298" s="5">
        <v>3.7999999999999999E-2</v>
      </c>
      <c r="K298" s="44"/>
      <c r="L298" s="5">
        <v>0</v>
      </c>
      <c r="M298" s="44"/>
      <c r="N298" s="5">
        <v>0</v>
      </c>
      <c r="O298" s="44"/>
      <c r="P298" s="5">
        <v>0</v>
      </c>
      <c r="Q298" s="44"/>
      <c r="R298" s="5">
        <v>0</v>
      </c>
      <c r="S298" s="44"/>
    </row>
    <row r="299" spans="1:19" x14ac:dyDescent="0.3">
      <c r="A299" s="2">
        <v>44200</v>
      </c>
      <c r="B299" s="3">
        <v>8.3333333333333329E-2</v>
      </c>
      <c r="C299" s="6">
        <v>2.5</v>
      </c>
      <c r="D299" s="6">
        <v>12.200000000000003</v>
      </c>
      <c r="E299" s="4">
        <v>12.3</v>
      </c>
      <c r="F299" s="5">
        <v>0.04</v>
      </c>
      <c r="G299" s="44">
        <f t="shared" si="29"/>
        <v>0.04</v>
      </c>
      <c r="H299" s="5">
        <v>0</v>
      </c>
      <c r="I299" s="44">
        <f t="shared" si="30"/>
        <v>0</v>
      </c>
      <c r="J299" s="5">
        <v>3.6999999999999998E-2</v>
      </c>
      <c r="K299" s="44">
        <f t="shared" si="31"/>
        <v>3.7499999999999999E-2</v>
      </c>
      <c r="L299" s="5">
        <v>0</v>
      </c>
      <c r="M299" s="44">
        <f t="shared" si="32"/>
        <v>0</v>
      </c>
      <c r="N299" s="5">
        <v>0</v>
      </c>
      <c r="O299" s="44">
        <f t="shared" si="33"/>
        <v>0</v>
      </c>
      <c r="P299" s="5">
        <v>0</v>
      </c>
      <c r="Q299" s="44">
        <f t="shared" si="34"/>
        <v>0</v>
      </c>
      <c r="R299" s="5">
        <v>0</v>
      </c>
      <c r="S299" s="44">
        <f t="shared" si="35"/>
        <v>0</v>
      </c>
    </row>
    <row r="300" spans="1:19" x14ac:dyDescent="0.3">
      <c r="A300" s="2">
        <v>44200</v>
      </c>
      <c r="B300" s="3">
        <v>9.375E-2</v>
      </c>
      <c r="C300" s="6">
        <v>2.5</v>
      </c>
      <c r="D300" s="6">
        <v>10.5</v>
      </c>
      <c r="E300" s="4">
        <v>12.31</v>
      </c>
      <c r="F300" s="5">
        <v>0.04</v>
      </c>
      <c r="G300" s="44"/>
      <c r="H300" s="5">
        <v>0</v>
      </c>
      <c r="I300" s="44"/>
      <c r="J300" s="5">
        <v>3.7999999999999999E-2</v>
      </c>
      <c r="K300" s="44"/>
      <c r="L300" s="5">
        <v>0</v>
      </c>
      <c r="M300" s="44"/>
      <c r="N300" s="5">
        <v>0</v>
      </c>
      <c r="O300" s="44"/>
      <c r="P300" s="5">
        <v>0</v>
      </c>
      <c r="Q300" s="44"/>
      <c r="R300" s="5">
        <v>0</v>
      </c>
      <c r="S300" s="44"/>
    </row>
    <row r="301" spans="1:19" x14ac:dyDescent="0.3">
      <c r="A301" s="2">
        <v>44200</v>
      </c>
      <c r="B301" s="3">
        <v>0.10416666666666667</v>
      </c>
      <c r="C301" s="6">
        <v>2.6000000000000014</v>
      </c>
      <c r="D301" s="6">
        <v>10.900000000000006</v>
      </c>
      <c r="E301" s="4">
        <v>12.31</v>
      </c>
      <c r="F301" s="5">
        <v>0.04</v>
      </c>
      <c r="G301" s="44"/>
      <c r="H301" s="5">
        <v>0</v>
      </c>
      <c r="I301" s="44"/>
      <c r="J301" s="5">
        <v>3.6999999999999998E-2</v>
      </c>
      <c r="K301" s="44"/>
      <c r="L301" s="5">
        <v>0</v>
      </c>
      <c r="M301" s="44"/>
      <c r="N301" s="5">
        <v>0</v>
      </c>
      <c r="O301" s="44"/>
      <c r="P301" s="5">
        <v>0</v>
      </c>
      <c r="Q301" s="44"/>
      <c r="R301" s="5">
        <v>0</v>
      </c>
      <c r="S301" s="44"/>
    </row>
    <row r="302" spans="1:19" x14ac:dyDescent="0.3">
      <c r="A302" s="2">
        <v>44200</v>
      </c>
      <c r="B302" s="3">
        <v>0.11458333333333333</v>
      </c>
      <c r="C302" s="6">
        <v>2.5</v>
      </c>
      <c r="D302" s="6">
        <v>12.599999999999994</v>
      </c>
      <c r="E302" s="4">
        <v>12.29</v>
      </c>
      <c r="F302" s="5">
        <v>0.04</v>
      </c>
      <c r="G302" s="44"/>
      <c r="H302" s="5">
        <v>0</v>
      </c>
      <c r="I302" s="44"/>
      <c r="J302" s="5">
        <v>3.7999999999999999E-2</v>
      </c>
      <c r="K302" s="44"/>
      <c r="L302" s="5">
        <v>0</v>
      </c>
      <c r="M302" s="44"/>
      <c r="N302" s="5">
        <v>0</v>
      </c>
      <c r="O302" s="44"/>
      <c r="P302" s="5">
        <v>0</v>
      </c>
      <c r="Q302" s="44"/>
      <c r="R302" s="5">
        <v>0</v>
      </c>
      <c r="S302" s="44"/>
    </row>
    <row r="303" spans="1:19" x14ac:dyDescent="0.3">
      <c r="A303" s="2">
        <v>44200</v>
      </c>
      <c r="B303" s="3">
        <v>0.125</v>
      </c>
      <c r="C303" s="6">
        <v>2.5</v>
      </c>
      <c r="D303" s="6">
        <v>10.900000000000006</v>
      </c>
      <c r="E303" s="4">
        <v>12.29</v>
      </c>
      <c r="F303" s="5">
        <v>0.04</v>
      </c>
      <c r="G303" s="44">
        <f t="shared" si="29"/>
        <v>0.04</v>
      </c>
      <c r="H303" s="5">
        <v>0</v>
      </c>
      <c r="I303" s="44">
        <f t="shared" si="30"/>
        <v>0</v>
      </c>
      <c r="J303" s="5">
        <v>3.6999999999999998E-2</v>
      </c>
      <c r="K303" s="44">
        <f t="shared" si="31"/>
        <v>3.7499999999999999E-2</v>
      </c>
      <c r="L303" s="5">
        <v>0</v>
      </c>
      <c r="M303" s="44">
        <f t="shared" si="32"/>
        <v>0</v>
      </c>
      <c r="N303" s="5">
        <v>0</v>
      </c>
      <c r="O303" s="44">
        <f t="shared" si="33"/>
        <v>0</v>
      </c>
      <c r="P303" s="5">
        <v>0</v>
      </c>
      <c r="Q303" s="44">
        <f t="shared" si="34"/>
        <v>0</v>
      </c>
      <c r="R303" s="5">
        <v>0</v>
      </c>
      <c r="S303" s="44">
        <f t="shared" si="35"/>
        <v>0</v>
      </c>
    </row>
    <row r="304" spans="1:19" x14ac:dyDescent="0.3">
      <c r="A304" s="2">
        <v>44200</v>
      </c>
      <c r="B304" s="3">
        <v>0.13541666666666666</v>
      </c>
      <c r="C304" s="6">
        <v>2.3999999999999986</v>
      </c>
      <c r="D304" s="6">
        <v>10.299999999999997</v>
      </c>
      <c r="E304" s="4">
        <v>12.3</v>
      </c>
      <c r="F304" s="5">
        <v>0.04</v>
      </c>
      <c r="G304" s="44"/>
      <c r="H304" s="5">
        <v>0</v>
      </c>
      <c r="I304" s="44"/>
      <c r="J304" s="5">
        <v>3.7999999999999999E-2</v>
      </c>
      <c r="K304" s="44"/>
      <c r="L304" s="5">
        <v>0</v>
      </c>
      <c r="M304" s="44"/>
      <c r="N304" s="5">
        <v>0</v>
      </c>
      <c r="O304" s="44"/>
      <c r="P304" s="5">
        <v>0</v>
      </c>
      <c r="Q304" s="44"/>
      <c r="R304" s="5">
        <v>0</v>
      </c>
      <c r="S304" s="44"/>
    </row>
    <row r="305" spans="1:19" x14ac:dyDescent="0.3">
      <c r="A305" s="2">
        <v>44200</v>
      </c>
      <c r="B305" s="3">
        <v>0.14583333333333334</v>
      </c>
      <c r="C305" s="6">
        <v>2.2999999999999972</v>
      </c>
      <c r="D305" s="6">
        <v>12.900000000000006</v>
      </c>
      <c r="E305" s="4">
        <v>12.28</v>
      </c>
      <c r="F305" s="5">
        <v>0.04</v>
      </c>
      <c r="G305" s="44"/>
      <c r="H305" s="5">
        <v>0</v>
      </c>
      <c r="I305" s="44"/>
      <c r="J305" s="5">
        <v>3.7999999999999999E-2</v>
      </c>
      <c r="K305" s="44"/>
      <c r="L305" s="5">
        <v>0</v>
      </c>
      <c r="M305" s="44"/>
      <c r="N305" s="5">
        <v>0</v>
      </c>
      <c r="O305" s="44"/>
      <c r="P305" s="5">
        <v>0</v>
      </c>
      <c r="Q305" s="44"/>
      <c r="R305" s="5">
        <v>0</v>
      </c>
      <c r="S305" s="44"/>
    </row>
    <row r="306" spans="1:19" x14ac:dyDescent="0.3">
      <c r="A306" s="2">
        <v>44200</v>
      </c>
      <c r="B306" s="3">
        <v>0.15625</v>
      </c>
      <c r="C306" s="6">
        <v>2.3999999999999986</v>
      </c>
      <c r="D306" s="6">
        <v>11.099999999999994</v>
      </c>
      <c r="E306" s="4">
        <v>12.28</v>
      </c>
      <c r="F306" s="5">
        <v>0.04</v>
      </c>
      <c r="G306" s="44"/>
      <c r="H306" s="5">
        <v>0</v>
      </c>
      <c r="I306" s="44"/>
      <c r="J306" s="5">
        <v>3.6999999999999998E-2</v>
      </c>
      <c r="K306" s="44"/>
      <c r="L306" s="5">
        <v>0</v>
      </c>
      <c r="M306" s="44"/>
      <c r="N306" s="5">
        <v>0</v>
      </c>
      <c r="O306" s="44"/>
      <c r="P306" s="5">
        <v>0</v>
      </c>
      <c r="Q306" s="44"/>
      <c r="R306" s="5">
        <v>0</v>
      </c>
      <c r="S306" s="44"/>
    </row>
    <row r="307" spans="1:19" x14ac:dyDescent="0.3">
      <c r="A307" s="2">
        <v>44200</v>
      </c>
      <c r="B307" s="3">
        <v>0.16666666666666666</v>
      </c>
      <c r="C307" s="6">
        <v>2.2000000000000028</v>
      </c>
      <c r="D307" s="6">
        <v>10.5</v>
      </c>
      <c r="E307" s="4">
        <v>12.28</v>
      </c>
      <c r="F307" s="5">
        <v>0.04</v>
      </c>
      <c r="G307" s="44">
        <f t="shared" si="29"/>
        <v>0.04</v>
      </c>
      <c r="H307" s="5">
        <v>0</v>
      </c>
      <c r="I307" s="44">
        <f t="shared" si="30"/>
        <v>0</v>
      </c>
      <c r="J307" s="5">
        <v>3.7999999999999999E-2</v>
      </c>
      <c r="K307" s="44">
        <f t="shared" si="31"/>
        <v>3.7499999999999999E-2</v>
      </c>
      <c r="L307" s="5">
        <v>0</v>
      </c>
      <c r="M307" s="44">
        <f t="shared" si="32"/>
        <v>0</v>
      </c>
      <c r="N307" s="5">
        <v>0</v>
      </c>
      <c r="O307" s="44">
        <f t="shared" si="33"/>
        <v>0</v>
      </c>
      <c r="P307" s="5">
        <v>0</v>
      </c>
      <c r="Q307" s="44">
        <f t="shared" si="34"/>
        <v>0</v>
      </c>
      <c r="R307" s="5">
        <v>0</v>
      </c>
      <c r="S307" s="44">
        <f t="shared" si="35"/>
        <v>0</v>
      </c>
    </row>
    <row r="308" spans="1:19" x14ac:dyDescent="0.3">
      <c r="A308" s="2">
        <v>44200</v>
      </c>
      <c r="B308" s="3">
        <v>0.17708333333333334</v>
      </c>
      <c r="C308" s="6">
        <v>2.2000000000000028</v>
      </c>
      <c r="D308" s="6">
        <v>12.799999999999997</v>
      </c>
      <c r="E308" s="4">
        <v>12.26</v>
      </c>
      <c r="F308" s="5">
        <v>0.04</v>
      </c>
      <c r="G308" s="44"/>
      <c r="H308" s="5">
        <v>0</v>
      </c>
      <c r="I308" s="44"/>
      <c r="J308" s="5">
        <v>3.6999999999999998E-2</v>
      </c>
      <c r="K308" s="44"/>
      <c r="L308" s="5">
        <v>0</v>
      </c>
      <c r="M308" s="44"/>
      <c r="N308" s="5">
        <v>0</v>
      </c>
      <c r="O308" s="44"/>
      <c r="P308" s="5">
        <v>0</v>
      </c>
      <c r="Q308" s="44"/>
      <c r="R308" s="5">
        <v>0</v>
      </c>
      <c r="S308" s="44"/>
    </row>
    <row r="309" spans="1:19" x14ac:dyDescent="0.3">
      <c r="A309" s="2">
        <v>44200</v>
      </c>
      <c r="B309" s="3">
        <v>0.1875</v>
      </c>
      <c r="C309" s="6">
        <v>2.2000000000000028</v>
      </c>
      <c r="D309" s="6">
        <v>10.599999999999994</v>
      </c>
      <c r="E309" s="4">
        <v>12.26</v>
      </c>
      <c r="F309" s="5">
        <v>0.04</v>
      </c>
      <c r="G309" s="44"/>
      <c r="H309" s="5">
        <v>0</v>
      </c>
      <c r="I309" s="44"/>
      <c r="J309" s="5">
        <v>3.7999999999999999E-2</v>
      </c>
      <c r="K309" s="44"/>
      <c r="L309" s="5">
        <v>0</v>
      </c>
      <c r="M309" s="44"/>
      <c r="N309" s="5">
        <v>0</v>
      </c>
      <c r="O309" s="44"/>
      <c r="P309" s="5">
        <v>0</v>
      </c>
      <c r="Q309" s="44"/>
      <c r="R309" s="5">
        <v>0</v>
      </c>
      <c r="S309" s="44"/>
    </row>
    <row r="310" spans="1:19" x14ac:dyDescent="0.3">
      <c r="A310" s="2">
        <v>44200</v>
      </c>
      <c r="B310" s="3">
        <v>0.19791666666666666</v>
      </c>
      <c r="C310" s="6">
        <v>2.2000000000000028</v>
      </c>
      <c r="D310" s="6">
        <v>11.299999999999997</v>
      </c>
      <c r="E310" s="4">
        <v>12.27</v>
      </c>
      <c r="F310" s="5">
        <v>0.04</v>
      </c>
      <c r="G310" s="44"/>
      <c r="H310" s="5">
        <v>0</v>
      </c>
      <c r="I310" s="44"/>
      <c r="J310" s="5">
        <v>3.6999999999999998E-2</v>
      </c>
      <c r="K310" s="44"/>
      <c r="L310" s="5">
        <v>0</v>
      </c>
      <c r="M310" s="44"/>
      <c r="N310" s="5">
        <v>0</v>
      </c>
      <c r="O310" s="44"/>
      <c r="P310" s="5">
        <v>0</v>
      </c>
      <c r="Q310" s="44"/>
      <c r="R310" s="5">
        <v>0</v>
      </c>
      <c r="S310" s="44"/>
    </row>
    <row r="311" spans="1:19" x14ac:dyDescent="0.3">
      <c r="A311" s="2">
        <v>44200</v>
      </c>
      <c r="B311" s="3">
        <v>0.20833333333333334</v>
      </c>
      <c r="C311" s="6">
        <v>2.1000000000000014</v>
      </c>
      <c r="D311" s="6">
        <v>12.299999999999997</v>
      </c>
      <c r="E311" s="4">
        <v>12.24</v>
      </c>
      <c r="F311" s="5">
        <v>0.04</v>
      </c>
      <c r="G311" s="44">
        <f t="shared" si="29"/>
        <v>0.04</v>
      </c>
      <c r="H311" s="5">
        <v>0</v>
      </c>
      <c r="I311" s="44">
        <f t="shared" si="30"/>
        <v>0</v>
      </c>
      <c r="J311" s="5">
        <v>3.7999999999999999E-2</v>
      </c>
      <c r="K311" s="44">
        <f t="shared" si="31"/>
        <v>3.7749999999999999E-2</v>
      </c>
      <c r="L311" s="5">
        <v>0</v>
      </c>
      <c r="M311" s="44">
        <f t="shared" si="32"/>
        <v>0</v>
      </c>
      <c r="N311" s="5">
        <v>0</v>
      </c>
      <c r="O311" s="44">
        <f t="shared" si="33"/>
        <v>0</v>
      </c>
      <c r="P311" s="5">
        <v>0</v>
      </c>
      <c r="Q311" s="44">
        <f t="shared" si="34"/>
        <v>0</v>
      </c>
      <c r="R311" s="5">
        <v>0</v>
      </c>
      <c r="S311" s="44">
        <f t="shared" si="35"/>
        <v>0</v>
      </c>
    </row>
    <row r="312" spans="1:19" x14ac:dyDescent="0.3">
      <c r="A312" s="2">
        <v>44200</v>
      </c>
      <c r="B312" s="3">
        <v>0.21875</v>
      </c>
      <c r="C312" s="6">
        <v>2.2000000000000028</v>
      </c>
      <c r="D312" s="6">
        <v>10.299999999999997</v>
      </c>
      <c r="E312" s="4">
        <v>12.25</v>
      </c>
      <c r="F312" s="5">
        <v>0.04</v>
      </c>
      <c r="G312" s="44"/>
      <c r="H312" s="5">
        <v>0</v>
      </c>
      <c r="I312" s="44"/>
      <c r="J312" s="5">
        <v>3.7999999999999999E-2</v>
      </c>
      <c r="K312" s="44"/>
      <c r="L312" s="5">
        <v>0</v>
      </c>
      <c r="M312" s="44"/>
      <c r="N312" s="5">
        <v>0</v>
      </c>
      <c r="O312" s="44"/>
      <c r="P312" s="5">
        <v>0</v>
      </c>
      <c r="Q312" s="44"/>
      <c r="R312" s="5">
        <v>0</v>
      </c>
      <c r="S312" s="44"/>
    </row>
    <row r="313" spans="1:19" x14ac:dyDescent="0.3">
      <c r="A313" s="2">
        <v>44200</v>
      </c>
      <c r="B313" s="3">
        <v>0.22916666666666666</v>
      </c>
      <c r="C313" s="6">
        <v>2.1000000000000014</v>
      </c>
      <c r="D313" s="6">
        <v>11.700000000000003</v>
      </c>
      <c r="E313" s="4">
        <v>12.24</v>
      </c>
      <c r="F313" s="5">
        <v>0.04</v>
      </c>
      <c r="G313" s="44"/>
      <c r="H313" s="5">
        <v>0</v>
      </c>
      <c r="I313" s="44"/>
      <c r="J313" s="5">
        <v>3.6999999999999998E-2</v>
      </c>
      <c r="K313" s="44"/>
      <c r="L313" s="5">
        <v>0</v>
      </c>
      <c r="M313" s="44"/>
      <c r="N313" s="5">
        <v>0</v>
      </c>
      <c r="O313" s="44"/>
      <c r="P313" s="5">
        <v>0</v>
      </c>
      <c r="Q313" s="44"/>
      <c r="R313" s="5">
        <v>0</v>
      </c>
      <c r="S313" s="44"/>
    </row>
    <row r="314" spans="1:19" x14ac:dyDescent="0.3">
      <c r="A314" s="2">
        <v>44200</v>
      </c>
      <c r="B314" s="3">
        <v>0.23958333333333334</v>
      </c>
      <c r="C314" s="6">
        <v>2.1000000000000014</v>
      </c>
      <c r="D314" s="6">
        <v>12.200000000000003</v>
      </c>
      <c r="E314" s="4">
        <v>12.23</v>
      </c>
      <c r="F314" s="5">
        <v>0.04</v>
      </c>
      <c r="G314" s="44"/>
      <c r="H314" s="5">
        <v>0</v>
      </c>
      <c r="I314" s="44"/>
      <c r="J314" s="5">
        <v>3.7999999999999999E-2</v>
      </c>
      <c r="K314" s="44"/>
      <c r="L314" s="5">
        <v>0</v>
      </c>
      <c r="M314" s="44"/>
      <c r="N314" s="5">
        <v>0</v>
      </c>
      <c r="O314" s="44"/>
      <c r="P314" s="5">
        <v>0</v>
      </c>
      <c r="Q314" s="44"/>
      <c r="R314" s="5">
        <v>0</v>
      </c>
      <c r="S314" s="44"/>
    </row>
    <row r="315" spans="1:19" x14ac:dyDescent="0.3">
      <c r="A315" s="2">
        <v>44200</v>
      </c>
      <c r="B315" s="3">
        <v>0.25</v>
      </c>
      <c r="C315" s="6">
        <v>2</v>
      </c>
      <c r="D315" s="6">
        <v>9.9000000000000057</v>
      </c>
      <c r="E315" s="4">
        <v>12.24</v>
      </c>
      <c r="F315" s="5">
        <v>0.04</v>
      </c>
      <c r="G315" s="44">
        <f t="shared" si="29"/>
        <v>0.04</v>
      </c>
      <c r="H315" s="5">
        <v>0</v>
      </c>
      <c r="I315" s="44">
        <f t="shared" si="30"/>
        <v>0</v>
      </c>
      <c r="J315" s="5">
        <v>3.6999999999999998E-2</v>
      </c>
      <c r="K315" s="44">
        <f t="shared" si="31"/>
        <v>3.7499999999999999E-2</v>
      </c>
      <c r="L315" s="5">
        <v>0</v>
      </c>
      <c r="M315" s="44">
        <f t="shared" si="32"/>
        <v>0</v>
      </c>
      <c r="N315" s="5">
        <v>0</v>
      </c>
      <c r="O315" s="44">
        <f t="shared" si="33"/>
        <v>0</v>
      </c>
      <c r="P315" s="5">
        <v>0</v>
      </c>
      <c r="Q315" s="44">
        <f t="shared" si="34"/>
        <v>0</v>
      </c>
      <c r="R315" s="5">
        <v>0</v>
      </c>
      <c r="S315" s="44">
        <f t="shared" si="35"/>
        <v>0</v>
      </c>
    </row>
    <row r="316" spans="1:19" x14ac:dyDescent="0.3">
      <c r="A316" s="2">
        <v>44200</v>
      </c>
      <c r="B316" s="3">
        <v>0.26041666666666669</v>
      </c>
      <c r="C316" s="6">
        <v>2</v>
      </c>
      <c r="D316" s="6">
        <v>12.5</v>
      </c>
      <c r="E316" s="4">
        <v>12.22</v>
      </c>
      <c r="F316" s="5">
        <v>0.04</v>
      </c>
      <c r="G316" s="44"/>
      <c r="H316" s="5">
        <v>0</v>
      </c>
      <c r="I316" s="44"/>
      <c r="J316" s="5">
        <v>3.7999999999999999E-2</v>
      </c>
      <c r="K316" s="44"/>
      <c r="L316" s="5">
        <v>0</v>
      </c>
      <c r="M316" s="44"/>
      <c r="N316" s="5">
        <v>0</v>
      </c>
      <c r="O316" s="44"/>
      <c r="P316" s="5">
        <v>0</v>
      </c>
      <c r="Q316" s="44"/>
      <c r="R316" s="5">
        <v>0</v>
      </c>
      <c r="S316" s="44"/>
    </row>
    <row r="317" spans="1:19" x14ac:dyDescent="0.3">
      <c r="A317" s="2">
        <v>44200</v>
      </c>
      <c r="B317" s="3">
        <v>0.27083333333333331</v>
      </c>
      <c r="C317" s="6">
        <v>2.1000000000000014</v>
      </c>
      <c r="D317" s="6">
        <v>11.900000000000006</v>
      </c>
      <c r="E317" s="4">
        <v>12.22</v>
      </c>
      <c r="F317" s="5">
        <v>0.04</v>
      </c>
      <c r="G317" s="44"/>
      <c r="H317" s="5">
        <v>0</v>
      </c>
      <c r="I317" s="44"/>
      <c r="J317" s="5">
        <v>3.7999999999999999E-2</v>
      </c>
      <c r="K317" s="44"/>
      <c r="L317" s="5">
        <v>0</v>
      </c>
      <c r="M317" s="44"/>
      <c r="N317" s="5">
        <v>0</v>
      </c>
      <c r="O317" s="44"/>
      <c r="P317" s="5">
        <v>0</v>
      </c>
      <c r="Q317" s="44"/>
      <c r="R317" s="5">
        <v>0</v>
      </c>
      <c r="S317" s="44"/>
    </row>
    <row r="318" spans="1:19" x14ac:dyDescent="0.3">
      <c r="A318" s="2">
        <v>44200</v>
      </c>
      <c r="B318" s="3">
        <v>0.28125</v>
      </c>
      <c r="C318" s="6">
        <v>2.2000000000000028</v>
      </c>
      <c r="D318" s="6">
        <v>9.9000000000000057</v>
      </c>
      <c r="E318" s="4">
        <v>12.22</v>
      </c>
      <c r="F318" s="5">
        <v>0.04</v>
      </c>
      <c r="G318" s="44"/>
      <c r="H318" s="5">
        <v>0</v>
      </c>
      <c r="I318" s="44"/>
      <c r="J318" s="5">
        <v>3.6999999999999998E-2</v>
      </c>
      <c r="K318" s="44"/>
      <c r="L318" s="5">
        <v>0</v>
      </c>
      <c r="M318" s="44"/>
      <c r="N318" s="5">
        <v>0</v>
      </c>
      <c r="O318" s="44"/>
      <c r="P318" s="5">
        <v>0</v>
      </c>
      <c r="Q318" s="44"/>
      <c r="R318" s="5">
        <v>0</v>
      </c>
      <c r="S318" s="44"/>
    </row>
    <row r="319" spans="1:19" x14ac:dyDescent="0.3">
      <c r="A319" s="2">
        <v>44200</v>
      </c>
      <c r="B319" s="3">
        <v>0.29166666666666669</v>
      </c>
      <c r="C319" s="6">
        <v>2.1000000000000014</v>
      </c>
      <c r="D319" s="6">
        <v>12.900000000000006</v>
      </c>
      <c r="E319" s="4">
        <v>12.21</v>
      </c>
      <c r="F319" s="5">
        <v>0.04</v>
      </c>
      <c r="G319" s="44">
        <f t="shared" si="29"/>
        <v>0.04</v>
      </c>
      <c r="H319" s="5">
        <v>0</v>
      </c>
      <c r="I319" s="44">
        <f t="shared" si="30"/>
        <v>0</v>
      </c>
      <c r="J319" s="5">
        <v>3.7999999999999999E-2</v>
      </c>
      <c r="K319" s="44">
        <f t="shared" si="31"/>
        <v>3.7749999999999999E-2</v>
      </c>
      <c r="L319" s="5">
        <v>0</v>
      </c>
      <c r="M319" s="44">
        <f t="shared" si="32"/>
        <v>0</v>
      </c>
      <c r="N319" s="5">
        <v>0</v>
      </c>
      <c r="O319" s="44">
        <f t="shared" si="33"/>
        <v>0</v>
      </c>
      <c r="P319" s="5">
        <v>0</v>
      </c>
      <c r="Q319" s="44">
        <f t="shared" si="34"/>
        <v>0</v>
      </c>
      <c r="R319" s="5">
        <v>0</v>
      </c>
      <c r="S319" s="44">
        <f t="shared" si="35"/>
        <v>0</v>
      </c>
    </row>
    <row r="320" spans="1:19" x14ac:dyDescent="0.3">
      <c r="A320" s="2">
        <v>44200</v>
      </c>
      <c r="B320" s="3">
        <v>0.30208333333333331</v>
      </c>
      <c r="C320" s="6">
        <v>2.2000000000000028</v>
      </c>
      <c r="D320" s="6">
        <v>11.299999999999997</v>
      </c>
      <c r="E320" s="4">
        <v>12.2</v>
      </c>
      <c r="F320" s="5">
        <v>0.04</v>
      </c>
      <c r="G320" s="44"/>
      <c r="H320" s="5">
        <v>0</v>
      </c>
      <c r="I320" s="44"/>
      <c r="J320" s="5">
        <v>3.6999999999999998E-2</v>
      </c>
      <c r="K320" s="44"/>
      <c r="L320" s="5">
        <v>0</v>
      </c>
      <c r="M320" s="44"/>
      <c r="N320" s="5">
        <v>0</v>
      </c>
      <c r="O320" s="44"/>
      <c r="P320" s="5">
        <v>0</v>
      </c>
      <c r="Q320" s="44"/>
      <c r="R320" s="5">
        <v>0</v>
      </c>
      <c r="S320" s="44"/>
    </row>
    <row r="321" spans="1:19" x14ac:dyDescent="0.3">
      <c r="A321" s="2">
        <v>44200</v>
      </c>
      <c r="B321" s="3">
        <v>0.3125</v>
      </c>
      <c r="C321" s="6">
        <v>2.2999999999999972</v>
      </c>
      <c r="D321" s="6">
        <v>10.5</v>
      </c>
      <c r="E321" s="4">
        <v>12.22</v>
      </c>
      <c r="F321" s="5">
        <v>0.04</v>
      </c>
      <c r="G321" s="44"/>
      <c r="H321" s="5">
        <v>0</v>
      </c>
      <c r="I321" s="44"/>
      <c r="J321" s="5">
        <v>3.7999999999999999E-2</v>
      </c>
      <c r="K321" s="44"/>
      <c r="L321" s="5">
        <v>0</v>
      </c>
      <c r="M321" s="44"/>
      <c r="N321" s="5">
        <v>0</v>
      </c>
      <c r="O321" s="44"/>
      <c r="P321" s="5">
        <v>0</v>
      </c>
      <c r="Q321" s="44"/>
      <c r="R321" s="5">
        <v>0</v>
      </c>
      <c r="S321" s="44"/>
    </row>
    <row r="322" spans="1:19" x14ac:dyDescent="0.3">
      <c r="A322" s="2">
        <v>44200</v>
      </c>
      <c r="B322" s="3">
        <v>0.32291666666666669</v>
      </c>
      <c r="C322" s="6">
        <v>2.1000000000000014</v>
      </c>
      <c r="D322" s="6">
        <v>12.799999999999997</v>
      </c>
      <c r="E322" s="4">
        <v>12.19</v>
      </c>
      <c r="F322" s="5">
        <v>0.04</v>
      </c>
      <c r="G322" s="44"/>
      <c r="H322" s="5">
        <v>0</v>
      </c>
      <c r="I322" s="44"/>
      <c r="J322" s="5">
        <v>3.7999999999999999E-2</v>
      </c>
      <c r="K322" s="44"/>
      <c r="L322" s="5">
        <v>0</v>
      </c>
      <c r="M322" s="44"/>
      <c r="N322" s="5">
        <v>0</v>
      </c>
      <c r="O322" s="44"/>
      <c r="P322" s="5">
        <v>0</v>
      </c>
      <c r="Q322" s="44"/>
      <c r="R322" s="5">
        <v>0</v>
      </c>
      <c r="S322" s="44"/>
    </row>
    <row r="323" spans="1:19" x14ac:dyDescent="0.3">
      <c r="A323" s="2">
        <v>44200</v>
      </c>
      <c r="B323" s="3">
        <v>0.33333333333333331</v>
      </c>
      <c r="C323" s="6">
        <v>2.2000000000000028</v>
      </c>
      <c r="D323" s="6">
        <v>10.5</v>
      </c>
      <c r="E323" s="4">
        <v>12.2</v>
      </c>
      <c r="F323" s="5">
        <v>0.04</v>
      </c>
      <c r="G323" s="44">
        <f t="shared" si="29"/>
        <v>0.04</v>
      </c>
      <c r="H323" s="5">
        <v>0</v>
      </c>
      <c r="I323" s="44">
        <f t="shared" si="30"/>
        <v>0</v>
      </c>
      <c r="J323" s="5">
        <v>3.6999999999999998E-2</v>
      </c>
      <c r="K323" s="44">
        <f t="shared" si="31"/>
        <v>3.7749999999999999E-2</v>
      </c>
      <c r="L323" s="5">
        <v>0</v>
      </c>
      <c r="M323" s="44">
        <f t="shared" si="32"/>
        <v>0</v>
      </c>
      <c r="N323" s="5">
        <v>0</v>
      </c>
      <c r="O323" s="44">
        <f t="shared" si="33"/>
        <v>0</v>
      </c>
      <c r="P323" s="5">
        <v>0</v>
      </c>
      <c r="Q323" s="44">
        <f t="shared" si="34"/>
        <v>0</v>
      </c>
      <c r="R323" s="5">
        <v>0</v>
      </c>
      <c r="S323" s="44">
        <f t="shared" si="35"/>
        <v>0</v>
      </c>
    </row>
    <row r="324" spans="1:19" x14ac:dyDescent="0.3">
      <c r="A324" s="2">
        <v>44200</v>
      </c>
      <c r="B324" s="3">
        <v>0.34375</v>
      </c>
      <c r="C324" s="6">
        <v>2.1000000000000014</v>
      </c>
      <c r="D324" s="6">
        <v>11.900000000000006</v>
      </c>
      <c r="E324" s="4">
        <v>12.19</v>
      </c>
      <c r="F324" s="5">
        <v>0.04</v>
      </c>
      <c r="G324" s="44"/>
      <c r="H324" s="5">
        <v>0</v>
      </c>
      <c r="I324" s="44"/>
      <c r="J324" s="5">
        <v>3.7999999999999999E-2</v>
      </c>
      <c r="K324" s="44"/>
      <c r="L324" s="5">
        <v>0</v>
      </c>
      <c r="M324" s="44"/>
      <c r="N324" s="5">
        <v>0</v>
      </c>
      <c r="O324" s="44"/>
      <c r="P324" s="5">
        <v>0</v>
      </c>
      <c r="Q324" s="44"/>
      <c r="R324" s="5">
        <v>0</v>
      </c>
      <c r="S324" s="44"/>
    </row>
    <row r="325" spans="1:19" x14ac:dyDescent="0.3">
      <c r="A325" s="2">
        <v>44200</v>
      </c>
      <c r="B325" s="3">
        <v>0.35416666666666669</v>
      </c>
      <c r="C325" s="6">
        <v>2.1000000000000014</v>
      </c>
      <c r="D325" s="6">
        <v>12.099999999999994</v>
      </c>
      <c r="E325" s="4">
        <v>12.18</v>
      </c>
      <c r="F325" s="5">
        <v>0.04</v>
      </c>
      <c r="G325" s="44"/>
      <c r="H325" s="5">
        <v>0</v>
      </c>
      <c r="I325" s="44"/>
      <c r="J325" s="5">
        <v>3.7999999999999999E-2</v>
      </c>
      <c r="K325" s="44"/>
      <c r="L325" s="5">
        <v>0</v>
      </c>
      <c r="M325" s="44"/>
      <c r="N325" s="5">
        <v>0</v>
      </c>
      <c r="O325" s="44"/>
      <c r="P325" s="5">
        <v>0</v>
      </c>
      <c r="Q325" s="44"/>
      <c r="R325" s="5">
        <v>0</v>
      </c>
      <c r="S325" s="44"/>
    </row>
    <row r="326" spans="1:19" x14ac:dyDescent="0.3">
      <c r="A326" s="2">
        <v>44200</v>
      </c>
      <c r="B326" s="3">
        <v>0.36458333333333331</v>
      </c>
      <c r="C326" s="6">
        <v>2.2000000000000028</v>
      </c>
      <c r="D326" s="6">
        <v>10</v>
      </c>
      <c r="E326" s="4">
        <v>12.18</v>
      </c>
      <c r="F326" s="5">
        <v>0.04</v>
      </c>
      <c r="G326" s="44"/>
      <c r="H326" s="5">
        <v>0</v>
      </c>
      <c r="I326" s="44"/>
      <c r="J326" s="5">
        <v>3.7999999999999999E-2</v>
      </c>
      <c r="K326" s="44"/>
      <c r="L326" s="5">
        <v>0</v>
      </c>
      <c r="M326" s="44"/>
      <c r="N326" s="5">
        <v>0</v>
      </c>
      <c r="O326" s="44"/>
      <c r="P326" s="5">
        <v>0</v>
      </c>
      <c r="Q326" s="44"/>
      <c r="R326" s="5">
        <v>0</v>
      </c>
      <c r="S326" s="44"/>
    </row>
    <row r="327" spans="1:19" x14ac:dyDescent="0.3">
      <c r="A327" s="2">
        <v>44200</v>
      </c>
      <c r="B327" s="3">
        <v>0.375</v>
      </c>
      <c r="C327" s="6">
        <v>2.1000000000000014</v>
      </c>
      <c r="D327" s="6">
        <v>12.700000000000003</v>
      </c>
      <c r="E327" s="4">
        <v>12.18</v>
      </c>
      <c r="F327" s="5">
        <v>0.04</v>
      </c>
      <c r="G327" s="44">
        <f t="shared" ref="G327:G387" si="36">AVERAGE(F327:F330)</f>
        <v>0.04</v>
      </c>
      <c r="H327" s="5">
        <v>0</v>
      </c>
      <c r="I327" s="44">
        <f t="shared" ref="I327:I387" si="37">AVERAGE(H327:H330)</f>
        <v>7.2499999999999995E-3</v>
      </c>
      <c r="J327" s="5">
        <v>3.7999999999999999E-2</v>
      </c>
      <c r="K327" s="44">
        <f t="shared" ref="K327:K387" si="38">AVERAGE(J327:J330)</f>
        <v>2.9500000000000002E-2</v>
      </c>
      <c r="L327" s="5">
        <v>0</v>
      </c>
      <c r="M327" s="44">
        <f t="shared" ref="M327:M387" si="39">AVERAGE(L327:L330)</f>
        <v>0</v>
      </c>
      <c r="N327" s="5">
        <v>0</v>
      </c>
      <c r="O327" s="44">
        <f t="shared" ref="O327:O387" si="40">AVERAGE(N327:N330)</f>
        <v>0</v>
      </c>
      <c r="P327" s="5">
        <v>0</v>
      </c>
      <c r="Q327" s="44">
        <f t="shared" ref="Q327:Q387" si="41">AVERAGE(P327:P330)</f>
        <v>0</v>
      </c>
      <c r="R327" s="5">
        <v>0</v>
      </c>
      <c r="S327" s="44">
        <f t="shared" ref="S327:S387" si="42">AVERAGE(R327:R330)</f>
        <v>0</v>
      </c>
    </row>
    <row r="328" spans="1:19" x14ac:dyDescent="0.3">
      <c r="A328" s="2">
        <v>44200</v>
      </c>
      <c r="B328" s="3">
        <v>0.38541666666666669</v>
      </c>
      <c r="C328" s="6">
        <v>2.2999999999999972</v>
      </c>
      <c r="D328" s="6">
        <v>11.599999999999994</v>
      </c>
      <c r="E328" s="4">
        <v>12.18</v>
      </c>
      <c r="F328" s="5">
        <v>0.04</v>
      </c>
      <c r="G328" s="44"/>
      <c r="H328" s="5">
        <v>4.0000000000000001E-3</v>
      </c>
      <c r="I328" s="44"/>
      <c r="J328" s="5">
        <v>3.2000000000000001E-2</v>
      </c>
      <c r="K328" s="44"/>
      <c r="L328" s="5">
        <v>0</v>
      </c>
      <c r="M328" s="44"/>
      <c r="N328" s="5">
        <v>0</v>
      </c>
      <c r="O328" s="44"/>
      <c r="P328" s="5">
        <v>0</v>
      </c>
      <c r="Q328" s="44"/>
      <c r="R328" s="5">
        <v>0</v>
      </c>
      <c r="S328" s="44"/>
    </row>
    <row r="329" spans="1:19" x14ac:dyDescent="0.3">
      <c r="A329" s="2">
        <v>44200</v>
      </c>
      <c r="B329" s="3">
        <v>0.39583333333333331</v>
      </c>
      <c r="C329" s="6">
        <v>2.2999999999999972</v>
      </c>
      <c r="D329" s="6">
        <v>10</v>
      </c>
      <c r="E329" s="4">
        <v>12.22</v>
      </c>
      <c r="F329" s="5">
        <v>0.04</v>
      </c>
      <c r="G329" s="44"/>
      <c r="H329" s="5">
        <v>8.9999999999999993E-3</v>
      </c>
      <c r="I329" s="44"/>
      <c r="J329" s="5">
        <v>2.8000000000000001E-2</v>
      </c>
      <c r="K329" s="44"/>
      <c r="L329" s="5">
        <v>0</v>
      </c>
      <c r="M329" s="44"/>
      <c r="N329" s="5">
        <v>0</v>
      </c>
      <c r="O329" s="44"/>
      <c r="P329" s="5">
        <v>0</v>
      </c>
      <c r="Q329" s="44"/>
      <c r="R329" s="5">
        <v>0</v>
      </c>
      <c r="S329" s="44"/>
    </row>
    <row r="330" spans="1:19" x14ac:dyDescent="0.3">
      <c r="A330" s="2">
        <v>44200</v>
      </c>
      <c r="B330" s="3">
        <v>0.40625</v>
      </c>
      <c r="C330" s="6">
        <v>2.2999999999999972</v>
      </c>
      <c r="D330" s="6">
        <v>12.900000000000006</v>
      </c>
      <c r="E330" s="4">
        <v>12.22</v>
      </c>
      <c r="F330" s="5">
        <v>0.04</v>
      </c>
      <c r="G330" s="44"/>
      <c r="H330" s="5">
        <v>1.6E-2</v>
      </c>
      <c r="I330" s="44"/>
      <c r="J330" s="5">
        <v>0.02</v>
      </c>
      <c r="K330" s="44"/>
      <c r="L330" s="5">
        <v>0</v>
      </c>
      <c r="M330" s="44"/>
      <c r="N330" s="5">
        <v>0</v>
      </c>
      <c r="O330" s="44"/>
      <c r="P330" s="5">
        <v>0</v>
      </c>
      <c r="Q330" s="44"/>
      <c r="R330" s="5">
        <v>0</v>
      </c>
      <c r="S330" s="44"/>
    </row>
    <row r="331" spans="1:19" x14ac:dyDescent="0.3">
      <c r="A331" s="2">
        <v>44200</v>
      </c>
      <c r="B331" s="3">
        <v>0.41666666666666669</v>
      </c>
      <c r="C331" s="6">
        <v>2.3999999999999986</v>
      </c>
      <c r="D331" s="6">
        <v>11.599999999999994</v>
      </c>
      <c r="E331" s="4">
        <v>12.23</v>
      </c>
      <c r="F331" s="5">
        <v>0.04</v>
      </c>
      <c r="G331" s="44">
        <f t="shared" si="36"/>
        <v>0.04</v>
      </c>
      <c r="H331" s="5">
        <v>2.1000000000000001E-2</v>
      </c>
      <c r="I331" s="44">
        <f t="shared" si="37"/>
        <v>3.0000000000000002E-2</v>
      </c>
      <c r="J331" s="5">
        <v>1.6E-2</v>
      </c>
      <c r="K331" s="44">
        <f t="shared" si="38"/>
        <v>1.025E-2</v>
      </c>
      <c r="L331" s="5">
        <v>0</v>
      </c>
      <c r="M331" s="44">
        <f t="shared" si="39"/>
        <v>2E-3</v>
      </c>
      <c r="N331" s="5">
        <v>0</v>
      </c>
      <c r="O331" s="44">
        <f t="shared" si="40"/>
        <v>0</v>
      </c>
      <c r="P331" s="5">
        <v>0</v>
      </c>
      <c r="Q331" s="44">
        <f t="shared" si="41"/>
        <v>0</v>
      </c>
      <c r="R331" s="5">
        <v>0</v>
      </c>
      <c r="S331" s="44">
        <f t="shared" si="42"/>
        <v>0</v>
      </c>
    </row>
    <row r="332" spans="1:19" x14ac:dyDescent="0.3">
      <c r="A332" s="2">
        <v>44200</v>
      </c>
      <c r="B332" s="3">
        <v>0.42708333333333331</v>
      </c>
      <c r="C332" s="6">
        <v>2.3999999999999986</v>
      </c>
      <c r="D332" s="6">
        <v>10</v>
      </c>
      <c r="E332" s="4">
        <v>12.23</v>
      </c>
      <c r="F332" s="5">
        <v>0.04</v>
      </c>
      <c r="G332" s="44"/>
      <c r="H332" s="5">
        <v>1.7999999999999999E-2</v>
      </c>
      <c r="I332" s="44"/>
      <c r="J332" s="5">
        <v>1.9E-2</v>
      </c>
      <c r="K332" s="44"/>
      <c r="L332" s="5">
        <v>0</v>
      </c>
      <c r="M332" s="44"/>
      <c r="N332" s="5">
        <v>0</v>
      </c>
      <c r="O332" s="44"/>
      <c r="P332" s="5">
        <v>0</v>
      </c>
      <c r="Q332" s="44"/>
      <c r="R332" s="5">
        <v>0</v>
      </c>
      <c r="S332" s="44"/>
    </row>
    <row r="333" spans="1:19" x14ac:dyDescent="0.3">
      <c r="A333" s="2">
        <v>44200</v>
      </c>
      <c r="B333" s="3">
        <v>0.4375</v>
      </c>
      <c r="C333" s="6">
        <v>2.6000000000000014</v>
      </c>
      <c r="D333" s="6">
        <v>12.599999999999994</v>
      </c>
      <c r="E333" s="4">
        <v>12.28</v>
      </c>
      <c r="F333" s="5">
        <v>0.04</v>
      </c>
      <c r="G333" s="44"/>
      <c r="H333" s="5">
        <v>3.3000000000000002E-2</v>
      </c>
      <c r="I333" s="44"/>
      <c r="J333" s="5">
        <v>6.0000000000000001E-3</v>
      </c>
      <c r="K333" s="44"/>
      <c r="L333" s="5">
        <v>0</v>
      </c>
      <c r="M333" s="44"/>
      <c r="N333" s="5">
        <v>0</v>
      </c>
      <c r="O333" s="44"/>
      <c r="P333" s="5">
        <v>0</v>
      </c>
      <c r="Q333" s="44"/>
      <c r="R333" s="5">
        <v>0</v>
      </c>
      <c r="S333" s="44"/>
    </row>
    <row r="334" spans="1:19" x14ac:dyDescent="0.3">
      <c r="A334" s="2">
        <v>44200</v>
      </c>
      <c r="B334" s="3">
        <v>0.44791666666666669</v>
      </c>
      <c r="C334" s="6">
        <v>2.7999999999999972</v>
      </c>
      <c r="D334" s="6">
        <v>12.099999999999994</v>
      </c>
      <c r="E334" s="4">
        <v>12.35</v>
      </c>
      <c r="F334" s="5">
        <v>0.04</v>
      </c>
      <c r="G334" s="44"/>
      <c r="H334" s="5">
        <v>4.8000000000000001E-2</v>
      </c>
      <c r="I334" s="44"/>
      <c r="J334" s="5">
        <v>0</v>
      </c>
      <c r="K334" s="44"/>
      <c r="L334" s="5">
        <v>8.0000000000000002E-3</v>
      </c>
      <c r="M334" s="44"/>
      <c r="N334" s="5">
        <v>0</v>
      </c>
      <c r="O334" s="44"/>
      <c r="P334" s="5">
        <v>0</v>
      </c>
      <c r="Q334" s="44"/>
      <c r="R334" s="5">
        <v>0</v>
      </c>
      <c r="S334" s="44"/>
    </row>
    <row r="335" spans="1:19" x14ac:dyDescent="0.3">
      <c r="A335" s="2">
        <v>44200</v>
      </c>
      <c r="B335" s="3">
        <v>0.45833333333333331</v>
      </c>
      <c r="C335" s="6">
        <v>3</v>
      </c>
      <c r="D335" s="6">
        <v>10.400000000000006</v>
      </c>
      <c r="E335" s="4">
        <v>12.31</v>
      </c>
      <c r="F335" s="5">
        <v>0.04</v>
      </c>
      <c r="G335" s="44">
        <f t="shared" si="36"/>
        <v>0.04</v>
      </c>
      <c r="H335" s="5">
        <v>3.2000000000000001E-2</v>
      </c>
      <c r="I335" s="44">
        <f t="shared" si="37"/>
        <v>1.8749999999999999E-2</v>
      </c>
      <c r="J335" s="5">
        <v>6.0000000000000001E-3</v>
      </c>
      <c r="K335" s="44">
        <f t="shared" si="38"/>
        <v>1.8499999999999999E-2</v>
      </c>
      <c r="L335" s="5">
        <v>0</v>
      </c>
      <c r="M335" s="44">
        <f t="shared" si="39"/>
        <v>0</v>
      </c>
      <c r="N335" s="5">
        <v>0</v>
      </c>
      <c r="O335" s="44">
        <f t="shared" si="40"/>
        <v>0</v>
      </c>
      <c r="P335" s="5">
        <v>0</v>
      </c>
      <c r="Q335" s="44">
        <f t="shared" si="41"/>
        <v>0</v>
      </c>
      <c r="R335" s="5">
        <v>0</v>
      </c>
      <c r="S335" s="44">
        <f t="shared" si="42"/>
        <v>0</v>
      </c>
    </row>
    <row r="336" spans="1:19" x14ac:dyDescent="0.3">
      <c r="A336" s="2">
        <v>44200</v>
      </c>
      <c r="B336" s="3">
        <v>0.46875</v>
      </c>
      <c r="C336" s="6">
        <v>3</v>
      </c>
      <c r="D336" s="6">
        <v>10.299999999999997</v>
      </c>
      <c r="E336" s="4">
        <v>12.23</v>
      </c>
      <c r="F336" s="5">
        <v>0.04</v>
      </c>
      <c r="G336" s="44"/>
      <c r="H336" s="5">
        <v>1.7000000000000001E-2</v>
      </c>
      <c r="I336" s="44"/>
      <c r="J336" s="5">
        <v>0.02</v>
      </c>
      <c r="K336" s="44"/>
      <c r="L336" s="5">
        <v>0</v>
      </c>
      <c r="M336" s="44"/>
      <c r="N336" s="5">
        <v>0</v>
      </c>
      <c r="O336" s="44"/>
      <c r="P336" s="5">
        <v>0</v>
      </c>
      <c r="Q336" s="44"/>
      <c r="R336" s="5">
        <v>0</v>
      </c>
      <c r="S336" s="44"/>
    </row>
    <row r="337" spans="1:19" x14ac:dyDescent="0.3">
      <c r="A337" s="2">
        <v>44200</v>
      </c>
      <c r="B337" s="3">
        <v>0.47916666666666669</v>
      </c>
      <c r="C337" s="6">
        <v>3</v>
      </c>
      <c r="D337" s="6">
        <v>13.200000000000003</v>
      </c>
      <c r="E337" s="4">
        <v>12.2</v>
      </c>
      <c r="F337" s="5">
        <v>0.04</v>
      </c>
      <c r="G337" s="44"/>
      <c r="H337" s="5">
        <v>1.6E-2</v>
      </c>
      <c r="I337" s="44"/>
      <c r="J337" s="5">
        <v>2.1000000000000001E-2</v>
      </c>
      <c r="K337" s="44"/>
      <c r="L337" s="5">
        <v>0</v>
      </c>
      <c r="M337" s="44"/>
      <c r="N337" s="5">
        <v>0</v>
      </c>
      <c r="O337" s="44"/>
      <c r="P337" s="5">
        <v>0</v>
      </c>
      <c r="Q337" s="44"/>
      <c r="R337" s="5">
        <v>0</v>
      </c>
      <c r="S337" s="44"/>
    </row>
    <row r="338" spans="1:19" x14ac:dyDescent="0.3">
      <c r="A338" s="2">
        <v>44200</v>
      </c>
      <c r="B338" s="3">
        <v>0.48958333333333331</v>
      </c>
      <c r="C338" s="6">
        <v>3.2999999999999972</v>
      </c>
      <c r="D338" s="6">
        <v>11.700000000000003</v>
      </c>
      <c r="E338" s="4">
        <v>12.18</v>
      </c>
      <c r="F338" s="5">
        <v>0.04</v>
      </c>
      <c r="G338" s="44"/>
      <c r="H338" s="5">
        <v>0.01</v>
      </c>
      <c r="I338" s="44"/>
      <c r="J338" s="5">
        <v>2.7E-2</v>
      </c>
      <c r="K338" s="44"/>
      <c r="L338" s="5">
        <v>0</v>
      </c>
      <c r="M338" s="44"/>
      <c r="N338" s="5">
        <v>0</v>
      </c>
      <c r="O338" s="44"/>
      <c r="P338" s="5">
        <v>0</v>
      </c>
      <c r="Q338" s="44"/>
      <c r="R338" s="5">
        <v>0</v>
      </c>
      <c r="S338" s="44"/>
    </row>
    <row r="339" spans="1:19" x14ac:dyDescent="0.3">
      <c r="A339" s="2">
        <v>44200</v>
      </c>
      <c r="B339" s="3">
        <v>0.5</v>
      </c>
      <c r="C339" s="6">
        <v>3.2000000000000028</v>
      </c>
      <c r="D339" s="6">
        <v>10.299999999999997</v>
      </c>
      <c r="E339" s="4">
        <v>12.18</v>
      </c>
      <c r="F339" s="5">
        <v>0.04</v>
      </c>
      <c r="G339" s="44">
        <f t="shared" si="36"/>
        <v>0.04</v>
      </c>
      <c r="H339" s="5">
        <v>8.0000000000000002E-3</v>
      </c>
      <c r="I339" s="44">
        <f t="shared" si="37"/>
        <v>9.0000000000000011E-3</v>
      </c>
      <c r="J339" s="5">
        <v>2.9000000000000001E-2</v>
      </c>
      <c r="K339" s="44">
        <f t="shared" si="38"/>
        <v>2.775E-2</v>
      </c>
      <c r="L339" s="5">
        <v>0</v>
      </c>
      <c r="M339" s="44">
        <f t="shared" si="39"/>
        <v>0</v>
      </c>
      <c r="N339" s="5">
        <v>0</v>
      </c>
      <c r="O339" s="44">
        <f t="shared" si="40"/>
        <v>0</v>
      </c>
      <c r="P339" s="5">
        <v>0</v>
      </c>
      <c r="Q339" s="44">
        <f t="shared" si="41"/>
        <v>0</v>
      </c>
      <c r="R339" s="5">
        <v>0</v>
      </c>
      <c r="S339" s="44">
        <f t="shared" si="42"/>
        <v>0</v>
      </c>
    </row>
    <row r="340" spans="1:19" x14ac:dyDescent="0.3">
      <c r="A340" s="2">
        <v>44200</v>
      </c>
      <c r="B340" s="3">
        <v>0.51041666666666663</v>
      </c>
      <c r="C340" s="6">
        <v>3.3999999999999986</v>
      </c>
      <c r="D340" s="6">
        <v>10</v>
      </c>
      <c r="E340" s="4">
        <v>12.19</v>
      </c>
      <c r="F340" s="5">
        <v>0.04</v>
      </c>
      <c r="G340" s="44"/>
      <c r="H340" s="5">
        <v>0.01</v>
      </c>
      <c r="I340" s="44"/>
      <c r="J340" s="5">
        <v>2.7E-2</v>
      </c>
      <c r="K340" s="44"/>
      <c r="L340" s="5">
        <v>0</v>
      </c>
      <c r="M340" s="44"/>
      <c r="N340" s="5">
        <v>0</v>
      </c>
      <c r="O340" s="44"/>
      <c r="P340" s="5">
        <v>0</v>
      </c>
      <c r="Q340" s="44"/>
      <c r="R340" s="5">
        <v>0</v>
      </c>
      <c r="S340" s="44"/>
    </row>
    <row r="341" spans="1:19" x14ac:dyDescent="0.3">
      <c r="A341" s="2">
        <v>44200</v>
      </c>
      <c r="B341" s="3">
        <v>0.52083333333333337</v>
      </c>
      <c r="C341" s="6">
        <v>3.5</v>
      </c>
      <c r="D341" s="6">
        <v>12.900000000000006</v>
      </c>
      <c r="E341" s="4">
        <v>12.17</v>
      </c>
      <c r="F341" s="5">
        <v>0.04</v>
      </c>
      <c r="G341" s="44"/>
      <c r="H341" s="5">
        <v>8.9999999999999993E-3</v>
      </c>
      <c r="I341" s="44"/>
      <c r="J341" s="5">
        <v>2.7E-2</v>
      </c>
      <c r="K341" s="44"/>
      <c r="L341" s="5">
        <v>0</v>
      </c>
      <c r="M341" s="44"/>
      <c r="N341" s="5">
        <v>0</v>
      </c>
      <c r="O341" s="44"/>
      <c r="P341" s="5">
        <v>0</v>
      </c>
      <c r="Q341" s="44"/>
      <c r="R341" s="5">
        <v>0</v>
      </c>
      <c r="S341" s="44"/>
    </row>
    <row r="342" spans="1:19" x14ac:dyDescent="0.3">
      <c r="A342" s="2">
        <v>44200</v>
      </c>
      <c r="B342" s="3">
        <v>0.53125</v>
      </c>
      <c r="C342" s="6">
        <v>3.5</v>
      </c>
      <c r="D342" s="6">
        <v>11.299999999999997</v>
      </c>
      <c r="E342" s="4">
        <v>12.16</v>
      </c>
      <c r="F342" s="5">
        <v>0.04</v>
      </c>
      <c r="G342" s="44"/>
      <c r="H342" s="5">
        <v>8.9999999999999993E-3</v>
      </c>
      <c r="I342" s="44"/>
      <c r="J342" s="5">
        <v>2.8000000000000001E-2</v>
      </c>
      <c r="K342" s="44"/>
      <c r="L342" s="5">
        <v>0</v>
      </c>
      <c r="M342" s="44"/>
      <c r="N342" s="5">
        <v>0</v>
      </c>
      <c r="O342" s="44"/>
      <c r="P342" s="5">
        <v>0</v>
      </c>
      <c r="Q342" s="44"/>
      <c r="R342" s="5">
        <v>0</v>
      </c>
      <c r="S342" s="44"/>
    </row>
    <row r="343" spans="1:19" x14ac:dyDescent="0.3">
      <c r="A343" s="2">
        <v>44200</v>
      </c>
      <c r="B343" s="3">
        <v>0.54166666666666663</v>
      </c>
      <c r="C343" s="6">
        <v>3.3999999999999986</v>
      </c>
      <c r="D343" s="6">
        <v>9.7000000000000028</v>
      </c>
      <c r="E343" s="4">
        <v>12.18</v>
      </c>
      <c r="F343" s="5">
        <v>0.04</v>
      </c>
      <c r="G343" s="44">
        <f t="shared" si="36"/>
        <v>0.04</v>
      </c>
      <c r="H343" s="5">
        <v>1.2E-2</v>
      </c>
      <c r="I343" s="44">
        <f t="shared" si="37"/>
        <v>1.6750000000000001E-2</v>
      </c>
      <c r="J343" s="5">
        <v>2.5999999999999999E-2</v>
      </c>
      <c r="K343" s="44">
        <f t="shared" si="38"/>
        <v>2.0250000000000001E-2</v>
      </c>
      <c r="L343" s="5">
        <v>0</v>
      </c>
      <c r="M343" s="44">
        <f t="shared" si="39"/>
        <v>0</v>
      </c>
      <c r="N343" s="5">
        <v>0</v>
      </c>
      <c r="O343" s="44">
        <f t="shared" si="40"/>
        <v>0</v>
      </c>
      <c r="P343" s="5">
        <v>0</v>
      </c>
      <c r="Q343" s="44">
        <f t="shared" si="41"/>
        <v>0</v>
      </c>
      <c r="R343" s="5">
        <v>0</v>
      </c>
      <c r="S343" s="44">
        <f t="shared" si="42"/>
        <v>0</v>
      </c>
    </row>
    <row r="344" spans="1:19" x14ac:dyDescent="0.3">
      <c r="A344" s="2">
        <v>44200</v>
      </c>
      <c r="B344" s="3">
        <v>0.55208333333333337</v>
      </c>
      <c r="C344" s="6">
        <v>3.5</v>
      </c>
      <c r="D344" s="6">
        <v>12.299999999999997</v>
      </c>
      <c r="E344" s="4">
        <v>12.21</v>
      </c>
      <c r="F344" s="5">
        <v>0.04</v>
      </c>
      <c r="G344" s="44"/>
      <c r="H344" s="5">
        <v>2.1999999999999999E-2</v>
      </c>
      <c r="I344" s="44"/>
      <c r="J344" s="5">
        <v>1.4E-2</v>
      </c>
      <c r="K344" s="44"/>
      <c r="L344" s="5">
        <v>0</v>
      </c>
      <c r="M344" s="44"/>
      <c r="N344" s="5">
        <v>0</v>
      </c>
      <c r="O344" s="44"/>
      <c r="P344" s="5">
        <v>0</v>
      </c>
      <c r="Q344" s="44"/>
      <c r="R344" s="5">
        <v>0</v>
      </c>
      <c r="S344" s="44"/>
    </row>
    <row r="345" spans="1:19" x14ac:dyDescent="0.3">
      <c r="A345" s="2">
        <v>44200</v>
      </c>
      <c r="B345" s="3">
        <v>0.5625</v>
      </c>
      <c r="C345" s="6">
        <v>3.5</v>
      </c>
      <c r="D345" s="6">
        <v>11.700000000000003</v>
      </c>
      <c r="E345" s="4">
        <v>12.21</v>
      </c>
      <c r="F345" s="5">
        <v>0.04</v>
      </c>
      <c r="G345" s="44"/>
      <c r="H345" s="5">
        <v>2.4E-2</v>
      </c>
      <c r="I345" s="44"/>
      <c r="J345" s="5">
        <v>1.2999999999999999E-2</v>
      </c>
      <c r="K345" s="44"/>
      <c r="L345" s="5">
        <v>0</v>
      </c>
      <c r="M345" s="44"/>
      <c r="N345" s="5">
        <v>0</v>
      </c>
      <c r="O345" s="44"/>
      <c r="P345" s="5">
        <v>0</v>
      </c>
      <c r="Q345" s="44"/>
      <c r="R345" s="5">
        <v>0</v>
      </c>
      <c r="S345" s="44"/>
    </row>
    <row r="346" spans="1:19" x14ac:dyDescent="0.3">
      <c r="A346" s="2">
        <v>44200</v>
      </c>
      <c r="B346" s="3">
        <v>0.57291666666666663</v>
      </c>
      <c r="C346" s="6">
        <v>3.3999999999999986</v>
      </c>
      <c r="D346" s="6">
        <v>10</v>
      </c>
      <c r="E346" s="4">
        <v>12.16</v>
      </c>
      <c r="F346" s="5">
        <v>0.04</v>
      </c>
      <c r="G346" s="44"/>
      <c r="H346" s="5">
        <v>8.9999999999999993E-3</v>
      </c>
      <c r="I346" s="44"/>
      <c r="J346" s="5">
        <v>2.8000000000000001E-2</v>
      </c>
      <c r="K346" s="44"/>
      <c r="L346" s="5">
        <v>0</v>
      </c>
      <c r="M346" s="44"/>
      <c r="N346" s="5">
        <v>0</v>
      </c>
      <c r="O346" s="44"/>
      <c r="P346" s="5">
        <v>0</v>
      </c>
      <c r="Q346" s="44"/>
      <c r="R346" s="5">
        <v>0</v>
      </c>
      <c r="S346" s="44"/>
    </row>
    <row r="347" spans="1:19" x14ac:dyDescent="0.3">
      <c r="A347" s="2">
        <v>44200</v>
      </c>
      <c r="B347" s="3">
        <v>0.58333333333333337</v>
      </c>
      <c r="C347" s="6">
        <v>3.3999999999999986</v>
      </c>
      <c r="D347" s="6">
        <v>11.900000000000006</v>
      </c>
      <c r="E347" s="4">
        <v>12.15</v>
      </c>
      <c r="F347" s="5">
        <v>0.04</v>
      </c>
      <c r="G347" s="44">
        <f t="shared" si="36"/>
        <v>0.04</v>
      </c>
      <c r="H347" s="5">
        <v>5.0000000000000001E-3</v>
      </c>
      <c r="I347" s="44">
        <f t="shared" si="37"/>
        <v>5.7499999999999999E-3</v>
      </c>
      <c r="J347" s="5">
        <v>3.2000000000000001E-2</v>
      </c>
      <c r="K347" s="44">
        <f t="shared" si="38"/>
        <v>0.03</v>
      </c>
      <c r="L347" s="5">
        <v>0</v>
      </c>
      <c r="M347" s="44">
        <f t="shared" si="39"/>
        <v>0</v>
      </c>
      <c r="N347" s="5">
        <v>0</v>
      </c>
      <c r="O347" s="44">
        <f t="shared" si="40"/>
        <v>0</v>
      </c>
      <c r="P347" s="5">
        <v>0</v>
      </c>
      <c r="Q347" s="44">
        <f t="shared" si="41"/>
        <v>0</v>
      </c>
      <c r="R347" s="5">
        <v>0</v>
      </c>
      <c r="S347" s="44">
        <f t="shared" si="42"/>
        <v>0</v>
      </c>
    </row>
    <row r="348" spans="1:19" x14ac:dyDescent="0.3">
      <c r="A348" s="2">
        <v>44200</v>
      </c>
      <c r="B348" s="3">
        <v>0.59375</v>
      </c>
      <c r="C348" s="6">
        <v>3.3999999999999986</v>
      </c>
      <c r="D348" s="6">
        <v>12.299999999999997</v>
      </c>
      <c r="E348" s="4">
        <v>12.15</v>
      </c>
      <c r="F348" s="5">
        <v>0.04</v>
      </c>
      <c r="G348" s="44"/>
      <c r="H348" s="5">
        <v>0.01</v>
      </c>
      <c r="I348" s="44"/>
      <c r="J348" s="5">
        <v>2.5000000000000001E-2</v>
      </c>
      <c r="K348" s="44"/>
      <c r="L348" s="5">
        <v>0</v>
      </c>
      <c r="M348" s="44"/>
      <c r="N348" s="5">
        <v>0</v>
      </c>
      <c r="O348" s="44"/>
      <c r="P348" s="5">
        <v>0</v>
      </c>
      <c r="Q348" s="44"/>
      <c r="R348" s="5">
        <v>0</v>
      </c>
      <c r="S348" s="44"/>
    </row>
    <row r="349" spans="1:19" x14ac:dyDescent="0.3">
      <c r="A349" s="2">
        <v>44200</v>
      </c>
      <c r="B349" s="3">
        <v>0.60416666666666663</v>
      </c>
      <c r="C349" s="6">
        <v>3.3999999999999986</v>
      </c>
      <c r="D349" s="6">
        <v>10.5</v>
      </c>
      <c r="E349" s="4">
        <v>12.14</v>
      </c>
      <c r="F349" s="5">
        <v>0.04</v>
      </c>
      <c r="G349" s="44"/>
      <c r="H349" s="5">
        <v>6.0000000000000001E-3</v>
      </c>
      <c r="I349" s="44"/>
      <c r="J349" s="5">
        <v>3.1E-2</v>
      </c>
      <c r="K349" s="44"/>
      <c r="L349" s="5">
        <v>0</v>
      </c>
      <c r="M349" s="44"/>
      <c r="N349" s="5">
        <v>0</v>
      </c>
      <c r="O349" s="44"/>
      <c r="P349" s="5">
        <v>0</v>
      </c>
      <c r="Q349" s="44"/>
      <c r="R349" s="5">
        <v>0</v>
      </c>
      <c r="S349" s="44"/>
    </row>
    <row r="350" spans="1:19" x14ac:dyDescent="0.3">
      <c r="A350" s="2">
        <v>44200</v>
      </c>
      <c r="B350" s="3">
        <v>0.61458333333333337</v>
      </c>
      <c r="C350" s="6">
        <v>3.3999999999999986</v>
      </c>
      <c r="D350" s="6">
        <v>11.200000000000003</v>
      </c>
      <c r="E350" s="4">
        <v>12.14</v>
      </c>
      <c r="F350" s="5">
        <v>0.04</v>
      </c>
      <c r="G350" s="44"/>
      <c r="H350" s="5">
        <v>2E-3</v>
      </c>
      <c r="I350" s="44"/>
      <c r="J350" s="5">
        <v>3.2000000000000001E-2</v>
      </c>
      <c r="K350" s="44"/>
      <c r="L350" s="5">
        <v>0</v>
      </c>
      <c r="M350" s="44"/>
      <c r="N350" s="5">
        <v>0</v>
      </c>
      <c r="O350" s="44"/>
      <c r="P350" s="5">
        <v>0</v>
      </c>
      <c r="Q350" s="44"/>
      <c r="R350" s="5">
        <v>0</v>
      </c>
      <c r="S350" s="44"/>
    </row>
    <row r="351" spans="1:19" x14ac:dyDescent="0.3">
      <c r="A351" s="2">
        <v>44200</v>
      </c>
      <c r="B351" s="3">
        <v>0.625</v>
      </c>
      <c r="C351" s="6">
        <v>3.3999999999999986</v>
      </c>
      <c r="D351" s="6">
        <v>12.5</v>
      </c>
      <c r="E351" s="4">
        <v>12.1</v>
      </c>
      <c r="F351" s="5">
        <v>0.04</v>
      </c>
      <c r="G351" s="44">
        <f t="shared" si="36"/>
        <v>0.04</v>
      </c>
      <c r="H351" s="5">
        <v>0</v>
      </c>
      <c r="I351" s="44">
        <f t="shared" si="37"/>
        <v>0</v>
      </c>
      <c r="J351" s="5">
        <v>3.6999999999999998E-2</v>
      </c>
      <c r="K351" s="44">
        <f t="shared" si="38"/>
        <v>3.7749999999999999E-2</v>
      </c>
      <c r="L351" s="5">
        <v>0</v>
      </c>
      <c r="M351" s="44">
        <f t="shared" si="39"/>
        <v>0</v>
      </c>
      <c r="N351" s="5">
        <v>0</v>
      </c>
      <c r="O351" s="44">
        <f t="shared" si="40"/>
        <v>0</v>
      </c>
      <c r="P351" s="5">
        <v>0</v>
      </c>
      <c r="Q351" s="44">
        <f t="shared" si="41"/>
        <v>0</v>
      </c>
      <c r="R351" s="5">
        <v>0</v>
      </c>
      <c r="S351" s="44">
        <f t="shared" si="42"/>
        <v>0</v>
      </c>
    </row>
    <row r="352" spans="1:19" x14ac:dyDescent="0.3">
      <c r="A352" s="2">
        <v>44200</v>
      </c>
      <c r="B352" s="3">
        <v>0.63541666666666663</v>
      </c>
      <c r="C352" s="6">
        <v>3.3999999999999986</v>
      </c>
      <c r="D352" s="6">
        <v>10.299999999999997</v>
      </c>
      <c r="E352" s="4">
        <v>12.12</v>
      </c>
      <c r="F352" s="5">
        <v>0.04</v>
      </c>
      <c r="G352" s="44"/>
      <c r="H352" s="5">
        <v>0</v>
      </c>
      <c r="I352" s="44"/>
      <c r="J352" s="5">
        <v>3.7999999999999999E-2</v>
      </c>
      <c r="K352" s="44"/>
      <c r="L352" s="5">
        <v>0</v>
      </c>
      <c r="M352" s="44"/>
      <c r="N352" s="5">
        <v>0</v>
      </c>
      <c r="O352" s="44"/>
      <c r="P352" s="5">
        <v>0</v>
      </c>
      <c r="Q352" s="44"/>
      <c r="R352" s="5">
        <v>0</v>
      </c>
      <c r="S352" s="44"/>
    </row>
    <row r="353" spans="1:19" x14ac:dyDescent="0.3">
      <c r="A353" s="2">
        <v>44200</v>
      </c>
      <c r="B353" s="3">
        <v>0.64583333333333337</v>
      </c>
      <c r="C353" s="6">
        <v>3.3999999999999986</v>
      </c>
      <c r="D353" s="6">
        <v>11.5</v>
      </c>
      <c r="E353" s="4">
        <v>12.11</v>
      </c>
      <c r="F353" s="5">
        <v>0.04</v>
      </c>
      <c r="G353" s="44"/>
      <c r="H353" s="5">
        <v>0</v>
      </c>
      <c r="I353" s="44"/>
      <c r="J353" s="5">
        <v>3.7999999999999999E-2</v>
      </c>
      <c r="K353" s="44"/>
      <c r="L353" s="5">
        <v>0</v>
      </c>
      <c r="M353" s="44"/>
      <c r="N353" s="5">
        <v>0</v>
      </c>
      <c r="O353" s="44"/>
      <c r="P353" s="5">
        <v>0</v>
      </c>
      <c r="Q353" s="44"/>
      <c r="R353" s="5">
        <v>0</v>
      </c>
      <c r="S353" s="44"/>
    </row>
    <row r="354" spans="1:19" x14ac:dyDescent="0.3">
      <c r="A354" s="2">
        <v>44200</v>
      </c>
      <c r="B354" s="3">
        <v>0.65625</v>
      </c>
      <c r="C354" s="6">
        <v>3.5</v>
      </c>
      <c r="D354" s="6">
        <v>12.200000000000003</v>
      </c>
      <c r="E354" s="4">
        <v>12.1</v>
      </c>
      <c r="F354" s="5">
        <v>0.04</v>
      </c>
      <c r="G354" s="44"/>
      <c r="H354" s="5">
        <v>0</v>
      </c>
      <c r="I354" s="44"/>
      <c r="J354" s="5">
        <v>3.7999999999999999E-2</v>
      </c>
      <c r="K354" s="44"/>
      <c r="L354" s="5">
        <v>0</v>
      </c>
      <c r="M354" s="44"/>
      <c r="N354" s="5">
        <v>0</v>
      </c>
      <c r="O354" s="44"/>
      <c r="P354" s="5">
        <v>0</v>
      </c>
      <c r="Q354" s="44"/>
      <c r="R354" s="5">
        <v>0</v>
      </c>
      <c r="S354" s="44"/>
    </row>
    <row r="355" spans="1:19" x14ac:dyDescent="0.3">
      <c r="A355" s="2">
        <v>44200</v>
      </c>
      <c r="B355" s="3">
        <v>0.66666666666666663</v>
      </c>
      <c r="C355" s="6">
        <v>3.3999999999999986</v>
      </c>
      <c r="D355" s="6">
        <v>10.099999999999994</v>
      </c>
      <c r="E355" s="4">
        <v>12.11</v>
      </c>
      <c r="F355" s="5">
        <v>0.04</v>
      </c>
      <c r="G355" s="44">
        <f t="shared" si="36"/>
        <v>0.04</v>
      </c>
      <c r="H355" s="5">
        <v>0</v>
      </c>
      <c r="I355" s="44">
        <f t="shared" si="37"/>
        <v>0</v>
      </c>
      <c r="J355" s="5">
        <v>3.7999999999999999E-2</v>
      </c>
      <c r="K355" s="44">
        <f t="shared" si="38"/>
        <v>3.7499999999999999E-2</v>
      </c>
      <c r="L355" s="5">
        <v>0</v>
      </c>
      <c r="M355" s="44">
        <f t="shared" si="39"/>
        <v>0</v>
      </c>
      <c r="N355" s="5">
        <v>0</v>
      </c>
      <c r="O355" s="44">
        <f t="shared" si="40"/>
        <v>0</v>
      </c>
      <c r="P355" s="5">
        <v>0</v>
      </c>
      <c r="Q355" s="44">
        <f t="shared" si="41"/>
        <v>0</v>
      </c>
      <c r="R355" s="5">
        <v>0</v>
      </c>
      <c r="S355" s="44">
        <f t="shared" si="42"/>
        <v>0</v>
      </c>
    </row>
    <row r="356" spans="1:19" x14ac:dyDescent="0.3">
      <c r="A356" s="2">
        <v>44200</v>
      </c>
      <c r="B356" s="3">
        <v>0.67708333333333337</v>
      </c>
      <c r="C356" s="6">
        <v>3.5</v>
      </c>
      <c r="D356" s="6">
        <v>11.900000000000006</v>
      </c>
      <c r="E356" s="4">
        <v>12.1</v>
      </c>
      <c r="F356" s="5">
        <v>0.04</v>
      </c>
      <c r="G356" s="44"/>
      <c r="H356" s="5">
        <v>0</v>
      </c>
      <c r="I356" s="44"/>
      <c r="J356" s="5">
        <v>3.6999999999999998E-2</v>
      </c>
      <c r="K356" s="44"/>
      <c r="L356" s="5">
        <v>0</v>
      </c>
      <c r="M356" s="44"/>
      <c r="N356" s="5">
        <v>0</v>
      </c>
      <c r="O356" s="44"/>
      <c r="P356" s="5">
        <v>0</v>
      </c>
      <c r="Q356" s="44"/>
      <c r="R356" s="5">
        <v>0</v>
      </c>
      <c r="S356" s="44"/>
    </row>
    <row r="357" spans="1:19" x14ac:dyDescent="0.3">
      <c r="A357" s="2">
        <v>44200</v>
      </c>
      <c r="B357" s="3">
        <v>0.6875</v>
      </c>
      <c r="C357" s="6">
        <v>3.5</v>
      </c>
      <c r="D357" s="6">
        <v>11.900000000000006</v>
      </c>
      <c r="E357" s="4">
        <v>12.09</v>
      </c>
      <c r="F357" s="5">
        <v>0.04</v>
      </c>
      <c r="G357" s="44"/>
      <c r="H357" s="5">
        <v>0</v>
      </c>
      <c r="I357" s="44"/>
      <c r="J357" s="5">
        <v>3.7999999999999999E-2</v>
      </c>
      <c r="K357" s="44"/>
      <c r="L357" s="5">
        <v>0</v>
      </c>
      <c r="M357" s="44"/>
      <c r="N357" s="5">
        <v>0</v>
      </c>
      <c r="O357" s="44"/>
      <c r="P357" s="5">
        <v>0</v>
      </c>
      <c r="Q357" s="44"/>
      <c r="R357" s="5">
        <v>0</v>
      </c>
      <c r="S357" s="44"/>
    </row>
    <row r="358" spans="1:19" x14ac:dyDescent="0.3">
      <c r="A358" s="2">
        <v>44200</v>
      </c>
      <c r="B358" s="3">
        <v>0.69791666666666663</v>
      </c>
      <c r="C358" s="6">
        <v>3.5</v>
      </c>
      <c r="D358" s="6">
        <v>9.9000000000000057</v>
      </c>
      <c r="E358" s="4">
        <v>12.1</v>
      </c>
      <c r="F358" s="5">
        <v>0.04</v>
      </c>
      <c r="G358" s="44"/>
      <c r="H358" s="5">
        <v>0</v>
      </c>
      <c r="I358" s="44"/>
      <c r="J358" s="5">
        <v>3.6999999999999998E-2</v>
      </c>
      <c r="K358" s="44"/>
      <c r="L358" s="5">
        <v>0</v>
      </c>
      <c r="M358" s="44"/>
      <c r="N358" s="5">
        <v>0</v>
      </c>
      <c r="O358" s="44"/>
      <c r="P358" s="5">
        <v>0</v>
      </c>
      <c r="Q358" s="44"/>
      <c r="R358" s="5">
        <v>0</v>
      </c>
      <c r="S358" s="44"/>
    </row>
    <row r="359" spans="1:19" x14ac:dyDescent="0.3">
      <c r="A359" s="2">
        <v>44200</v>
      </c>
      <c r="B359" s="3">
        <v>0.70833333333333337</v>
      </c>
      <c r="C359" s="6">
        <v>3.3999999999999986</v>
      </c>
      <c r="D359" s="6">
        <v>12.400000000000006</v>
      </c>
      <c r="E359" s="4">
        <v>12.09</v>
      </c>
      <c r="F359" s="5">
        <v>0.04</v>
      </c>
      <c r="G359" s="44">
        <f t="shared" si="36"/>
        <v>0.04</v>
      </c>
      <c r="H359" s="5">
        <v>0</v>
      </c>
      <c r="I359" s="44">
        <f t="shared" si="37"/>
        <v>0</v>
      </c>
      <c r="J359" s="5">
        <v>3.7999999999999999E-2</v>
      </c>
      <c r="K359" s="44">
        <f t="shared" si="38"/>
        <v>3.7499999999999999E-2</v>
      </c>
      <c r="L359" s="5">
        <v>0</v>
      </c>
      <c r="M359" s="44">
        <f t="shared" si="39"/>
        <v>0</v>
      </c>
      <c r="N359" s="5">
        <v>0</v>
      </c>
      <c r="O359" s="44">
        <f t="shared" si="40"/>
        <v>0</v>
      </c>
      <c r="P359" s="5">
        <v>0</v>
      </c>
      <c r="Q359" s="44">
        <f t="shared" si="41"/>
        <v>0</v>
      </c>
      <c r="R359" s="5">
        <v>0</v>
      </c>
      <c r="S359" s="44">
        <f t="shared" si="42"/>
        <v>0</v>
      </c>
    </row>
    <row r="360" spans="1:19" x14ac:dyDescent="0.3">
      <c r="A360" s="2">
        <v>44200</v>
      </c>
      <c r="B360" s="3">
        <v>0.71875</v>
      </c>
      <c r="C360" s="6">
        <v>3.5</v>
      </c>
      <c r="D360" s="6">
        <v>11.700000000000003</v>
      </c>
      <c r="E360" s="4">
        <v>12.09</v>
      </c>
      <c r="F360" s="5">
        <v>0.04</v>
      </c>
      <c r="G360" s="44"/>
      <c r="H360" s="5">
        <v>0</v>
      </c>
      <c r="I360" s="44"/>
      <c r="J360" s="5">
        <v>3.6999999999999998E-2</v>
      </c>
      <c r="K360" s="44"/>
      <c r="L360" s="5">
        <v>0</v>
      </c>
      <c r="M360" s="44"/>
      <c r="N360" s="5">
        <v>0</v>
      </c>
      <c r="O360" s="44"/>
      <c r="P360" s="5">
        <v>0</v>
      </c>
      <c r="Q360" s="44"/>
      <c r="R360" s="5">
        <v>0</v>
      </c>
      <c r="S360" s="44"/>
    </row>
    <row r="361" spans="1:19" x14ac:dyDescent="0.3">
      <c r="A361" s="2">
        <v>44200</v>
      </c>
      <c r="B361" s="3">
        <v>0.72916666666666663</v>
      </c>
      <c r="C361" s="6">
        <v>3.3999999999999986</v>
      </c>
      <c r="D361" s="6">
        <v>9.7999999999999972</v>
      </c>
      <c r="E361" s="4">
        <v>12.1</v>
      </c>
      <c r="F361" s="5">
        <v>0.04</v>
      </c>
      <c r="G361" s="44"/>
      <c r="H361" s="5">
        <v>0</v>
      </c>
      <c r="I361" s="44"/>
      <c r="J361" s="5">
        <v>3.6999999999999998E-2</v>
      </c>
      <c r="K361" s="44"/>
      <c r="L361" s="5">
        <v>0</v>
      </c>
      <c r="M361" s="44"/>
      <c r="N361" s="5">
        <v>0</v>
      </c>
      <c r="O361" s="44"/>
      <c r="P361" s="5">
        <v>0</v>
      </c>
      <c r="Q361" s="44"/>
      <c r="R361" s="5">
        <v>0</v>
      </c>
      <c r="S361" s="44"/>
    </row>
    <row r="362" spans="1:19" x14ac:dyDescent="0.3">
      <c r="A362" s="2">
        <v>44200</v>
      </c>
      <c r="B362" s="3">
        <v>0.73958333333333337</v>
      </c>
      <c r="C362" s="6">
        <v>3.5</v>
      </c>
      <c r="D362" s="6">
        <v>12.700000000000003</v>
      </c>
      <c r="E362" s="4">
        <v>12.09</v>
      </c>
      <c r="F362" s="5">
        <v>0.04</v>
      </c>
      <c r="G362" s="44"/>
      <c r="H362" s="5">
        <v>0</v>
      </c>
      <c r="I362" s="44"/>
      <c r="J362" s="5">
        <v>3.7999999999999999E-2</v>
      </c>
      <c r="K362" s="44"/>
      <c r="L362" s="5">
        <v>0</v>
      </c>
      <c r="M362" s="44"/>
      <c r="N362" s="5">
        <v>0</v>
      </c>
      <c r="O362" s="44"/>
      <c r="P362" s="5">
        <v>0</v>
      </c>
      <c r="Q362" s="44"/>
      <c r="R362" s="5">
        <v>0</v>
      </c>
      <c r="S362" s="44"/>
    </row>
    <row r="363" spans="1:19" x14ac:dyDescent="0.3">
      <c r="A363" s="2">
        <v>44200</v>
      </c>
      <c r="B363" s="3">
        <v>0.75</v>
      </c>
      <c r="C363" s="6">
        <v>3.5</v>
      </c>
      <c r="D363" s="6">
        <v>11.5</v>
      </c>
      <c r="E363" s="4">
        <v>12.08</v>
      </c>
      <c r="F363" s="5">
        <v>0.04</v>
      </c>
      <c r="G363" s="44">
        <f t="shared" si="36"/>
        <v>0.04</v>
      </c>
      <c r="H363" s="5">
        <v>0</v>
      </c>
      <c r="I363" s="44">
        <f t="shared" si="37"/>
        <v>0</v>
      </c>
      <c r="J363" s="5">
        <v>3.6999999999999998E-2</v>
      </c>
      <c r="K363" s="44">
        <f t="shared" si="38"/>
        <v>1.2749999999999999E-2</v>
      </c>
      <c r="L363" s="5">
        <v>0</v>
      </c>
      <c r="M363" s="44">
        <f t="shared" si="39"/>
        <v>0.15925</v>
      </c>
      <c r="N363" s="5">
        <v>0</v>
      </c>
      <c r="O363" s="44">
        <f t="shared" si="40"/>
        <v>6.724999999999999E-2</v>
      </c>
      <c r="P363" s="5">
        <v>0</v>
      </c>
      <c r="Q363" s="44">
        <f t="shared" si="41"/>
        <v>0</v>
      </c>
      <c r="R363" s="5">
        <v>0</v>
      </c>
      <c r="S363" s="44">
        <f t="shared" si="42"/>
        <v>0.11674999999999999</v>
      </c>
    </row>
    <row r="364" spans="1:19" x14ac:dyDescent="0.3">
      <c r="A364" s="2">
        <v>44200</v>
      </c>
      <c r="B364" s="3">
        <v>0.76041666666666663</v>
      </c>
      <c r="C364" s="6">
        <v>3.5</v>
      </c>
      <c r="D364" s="6">
        <v>9.9000000000000057</v>
      </c>
      <c r="E364" s="4">
        <v>12.73</v>
      </c>
      <c r="F364" s="5">
        <v>0.04</v>
      </c>
      <c r="G364" s="44"/>
      <c r="H364" s="5">
        <v>0</v>
      </c>
      <c r="I364" s="44"/>
      <c r="J364" s="5">
        <v>1.4E-2</v>
      </c>
      <c r="K364" s="44"/>
      <c r="L364" s="5">
        <v>0.152</v>
      </c>
      <c r="M364" s="44"/>
      <c r="N364" s="5">
        <v>6.4000000000000001E-2</v>
      </c>
      <c r="O364" s="44"/>
      <c r="P364" s="5">
        <v>0</v>
      </c>
      <c r="Q364" s="44"/>
      <c r="R364" s="5">
        <v>0.112</v>
      </c>
      <c r="S364" s="44"/>
    </row>
    <row r="365" spans="1:19" x14ac:dyDescent="0.3">
      <c r="A365" s="2">
        <v>44200</v>
      </c>
      <c r="B365" s="3">
        <v>0.77083333333333337</v>
      </c>
      <c r="C365" s="6">
        <v>3.6000000000000014</v>
      </c>
      <c r="D365" s="6">
        <v>12.900000000000006</v>
      </c>
      <c r="E365" s="4">
        <v>13.31</v>
      </c>
      <c r="F365" s="5">
        <v>0.04</v>
      </c>
      <c r="G365" s="44"/>
      <c r="H365" s="5">
        <v>0</v>
      </c>
      <c r="I365" s="44"/>
      <c r="J365" s="5">
        <v>0</v>
      </c>
      <c r="K365" s="44"/>
      <c r="L365" s="5">
        <v>0.24299999999999999</v>
      </c>
      <c r="M365" s="44"/>
      <c r="N365" s="5">
        <v>0.10299999999999999</v>
      </c>
      <c r="O365" s="44"/>
      <c r="P365" s="5">
        <v>0</v>
      </c>
      <c r="Q365" s="44"/>
      <c r="R365" s="5">
        <v>0.17799999999999999</v>
      </c>
      <c r="S365" s="44"/>
    </row>
    <row r="366" spans="1:19" x14ac:dyDescent="0.3">
      <c r="A366" s="2">
        <v>44200</v>
      </c>
      <c r="B366" s="3">
        <v>0.78125</v>
      </c>
      <c r="C366" s="6">
        <v>3.3999999999999986</v>
      </c>
      <c r="D366" s="6">
        <v>11.200000000000003</v>
      </c>
      <c r="E366" s="4">
        <v>13.31</v>
      </c>
      <c r="F366" s="5">
        <v>0.04</v>
      </c>
      <c r="G366" s="44"/>
      <c r="H366" s="5">
        <v>0</v>
      </c>
      <c r="I366" s="44"/>
      <c r="J366" s="5">
        <v>0</v>
      </c>
      <c r="K366" s="44"/>
      <c r="L366" s="5">
        <v>0.24199999999999999</v>
      </c>
      <c r="M366" s="44"/>
      <c r="N366" s="5">
        <v>0.10199999999999999</v>
      </c>
      <c r="O366" s="44"/>
      <c r="P366" s="5">
        <v>0</v>
      </c>
      <c r="Q366" s="44"/>
      <c r="R366" s="5">
        <v>0.17699999999999999</v>
      </c>
      <c r="S366" s="44"/>
    </row>
    <row r="367" spans="1:19" x14ac:dyDescent="0.3">
      <c r="A367" s="2">
        <v>44200</v>
      </c>
      <c r="B367" s="3">
        <v>0.79166666666666663</v>
      </c>
      <c r="C367" s="6">
        <v>3.5</v>
      </c>
      <c r="D367" s="6">
        <v>9.5</v>
      </c>
      <c r="E367" s="4">
        <v>13.35</v>
      </c>
      <c r="F367" s="5">
        <v>0.04</v>
      </c>
      <c r="G367" s="44">
        <f t="shared" si="36"/>
        <v>0.04</v>
      </c>
      <c r="H367" s="5">
        <v>0</v>
      </c>
      <c r="I367" s="44">
        <f t="shared" si="37"/>
        <v>0</v>
      </c>
      <c r="J367" s="5">
        <v>0</v>
      </c>
      <c r="K367" s="44">
        <f t="shared" si="38"/>
        <v>0</v>
      </c>
      <c r="L367" s="5">
        <v>0.24199999999999999</v>
      </c>
      <c r="M367" s="44">
        <f t="shared" si="39"/>
        <v>0.24124999999999999</v>
      </c>
      <c r="N367" s="5">
        <v>0.10199999999999999</v>
      </c>
      <c r="O367" s="44">
        <f t="shared" si="40"/>
        <v>0.10199999999999999</v>
      </c>
      <c r="P367" s="5">
        <v>0</v>
      </c>
      <c r="Q367" s="44">
        <f t="shared" si="41"/>
        <v>0</v>
      </c>
      <c r="R367" s="5">
        <v>0.17799999999999999</v>
      </c>
      <c r="S367" s="44">
        <f t="shared" si="42"/>
        <v>0.17699999999999999</v>
      </c>
    </row>
    <row r="368" spans="1:19" x14ac:dyDescent="0.3">
      <c r="A368" s="2">
        <v>44200</v>
      </c>
      <c r="B368" s="3">
        <v>0.80208333333333337</v>
      </c>
      <c r="C368" s="6">
        <v>3.3999999999999986</v>
      </c>
      <c r="D368" s="6">
        <v>12.200000000000003</v>
      </c>
      <c r="E368" s="4">
        <v>13.35</v>
      </c>
      <c r="F368" s="5">
        <v>0.04</v>
      </c>
      <c r="G368" s="44"/>
      <c r="H368" s="5">
        <v>0</v>
      </c>
      <c r="I368" s="44"/>
      <c r="J368" s="5">
        <v>0</v>
      </c>
      <c r="K368" s="44"/>
      <c r="L368" s="5">
        <v>0.24</v>
      </c>
      <c r="M368" s="44"/>
      <c r="N368" s="5">
        <v>0.10199999999999999</v>
      </c>
      <c r="O368" s="44"/>
      <c r="P368" s="5">
        <v>0</v>
      </c>
      <c r="Q368" s="44"/>
      <c r="R368" s="5">
        <v>0.17599999999999999</v>
      </c>
      <c r="S368" s="44"/>
    </row>
    <row r="369" spans="1:19" x14ac:dyDescent="0.3">
      <c r="A369" s="2">
        <v>44200</v>
      </c>
      <c r="B369" s="3">
        <v>0.8125</v>
      </c>
      <c r="C369" s="6">
        <v>3.5</v>
      </c>
      <c r="D369" s="6">
        <v>11.900000000000006</v>
      </c>
      <c r="E369" s="4">
        <v>13.37</v>
      </c>
      <c r="F369" s="5">
        <v>0.04</v>
      </c>
      <c r="G369" s="44"/>
      <c r="H369" s="5">
        <v>0</v>
      </c>
      <c r="I369" s="44"/>
      <c r="J369" s="5">
        <v>0</v>
      </c>
      <c r="K369" s="44"/>
      <c r="L369" s="5">
        <v>0.24199999999999999</v>
      </c>
      <c r="M369" s="44"/>
      <c r="N369" s="5">
        <v>0.10199999999999999</v>
      </c>
      <c r="O369" s="44"/>
      <c r="P369" s="5">
        <v>0</v>
      </c>
      <c r="Q369" s="44"/>
      <c r="R369" s="5">
        <v>0.17699999999999999</v>
      </c>
      <c r="S369" s="44"/>
    </row>
    <row r="370" spans="1:19" x14ac:dyDescent="0.3">
      <c r="A370" s="2">
        <v>44200</v>
      </c>
      <c r="B370" s="3">
        <v>0.82291666666666663</v>
      </c>
      <c r="C370" s="6">
        <v>3.3999999999999986</v>
      </c>
      <c r="D370" s="6">
        <v>10.200000000000003</v>
      </c>
      <c r="E370" s="4">
        <v>13.41</v>
      </c>
      <c r="F370" s="5">
        <v>0.04</v>
      </c>
      <c r="G370" s="44"/>
      <c r="H370" s="5">
        <v>0</v>
      </c>
      <c r="I370" s="44"/>
      <c r="J370" s="5">
        <v>0</v>
      </c>
      <c r="K370" s="44"/>
      <c r="L370" s="5">
        <v>0.24099999999999999</v>
      </c>
      <c r="M370" s="44"/>
      <c r="N370" s="5">
        <v>0.10199999999999999</v>
      </c>
      <c r="O370" s="44"/>
      <c r="P370" s="5">
        <v>0</v>
      </c>
      <c r="Q370" s="44"/>
      <c r="R370" s="5">
        <v>0.17699999999999999</v>
      </c>
      <c r="S370" s="44"/>
    </row>
    <row r="371" spans="1:19" x14ac:dyDescent="0.3">
      <c r="A371" s="2">
        <v>44200</v>
      </c>
      <c r="B371" s="3">
        <v>0.83333333333333337</v>
      </c>
      <c r="C371" s="6">
        <v>3.6000000000000014</v>
      </c>
      <c r="D371" s="6">
        <v>9.2999999999999972</v>
      </c>
      <c r="E371" s="4">
        <v>13.45</v>
      </c>
      <c r="F371" s="5">
        <v>0.04</v>
      </c>
      <c r="G371" s="44">
        <f t="shared" si="36"/>
        <v>0.04</v>
      </c>
      <c r="H371" s="5">
        <v>0</v>
      </c>
      <c r="I371" s="44">
        <f t="shared" si="37"/>
        <v>0</v>
      </c>
      <c r="J371" s="5">
        <v>0</v>
      </c>
      <c r="K371" s="44">
        <f t="shared" si="38"/>
        <v>0</v>
      </c>
      <c r="L371" s="5">
        <v>0.24199999999999999</v>
      </c>
      <c r="M371" s="44">
        <f t="shared" si="39"/>
        <v>0.24249999999999999</v>
      </c>
      <c r="N371" s="5">
        <v>0.10199999999999999</v>
      </c>
      <c r="O371" s="44">
        <f t="shared" si="40"/>
        <v>0.10224999999999999</v>
      </c>
      <c r="P371" s="5">
        <v>0</v>
      </c>
      <c r="Q371" s="44">
        <f t="shared" si="41"/>
        <v>0</v>
      </c>
      <c r="R371" s="5">
        <v>0.17699999999999999</v>
      </c>
      <c r="S371" s="44">
        <f t="shared" si="42"/>
        <v>0.17774999999999996</v>
      </c>
    </row>
    <row r="372" spans="1:19" x14ac:dyDescent="0.3">
      <c r="A372" s="2">
        <v>44200</v>
      </c>
      <c r="B372" s="3">
        <v>0.84375</v>
      </c>
      <c r="C372" s="6">
        <v>3.5</v>
      </c>
      <c r="D372" s="6">
        <v>12.5</v>
      </c>
      <c r="E372" s="4">
        <v>13.48</v>
      </c>
      <c r="F372" s="5">
        <v>0.04</v>
      </c>
      <c r="G372" s="44"/>
      <c r="H372" s="5">
        <v>0</v>
      </c>
      <c r="I372" s="44"/>
      <c r="J372" s="5">
        <v>0</v>
      </c>
      <c r="K372" s="44"/>
      <c r="L372" s="5">
        <v>0.24199999999999999</v>
      </c>
      <c r="M372" s="44"/>
      <c r="N372" s="5">
        <v>0.10199999999999999</v>
      </c>
      <c r="O372" s="44"/>
      <c r="P372" s="5">
        <v>0</v>
      </c>
      <c r="Q372" s="44"/>
      <c r="R372" s="5">
        <v>0.17799999999999999</v>
      </c>
      <c r="S372" s="44"/>
    </row>
    <row r="373" spans="1:19" x14ac:dyDescent="0.3">
      <c r="A373" s="2">
        <v>44200</v>
      </c>
      <c r="B373" s="3">
        <v>0.85416666666666663</v>
      </c>
      <c r="C373" s="6">
        <v>3.5</v>
      </c>
      <c r="D373" s="6">
        <v>12</v>
      </c>
      <c r="E373" s="4">
        <v>13.5</v>
      </c>
      <c r="F373" s="5">
        <v>0.04</v>
      </c>
      <c r="G373" s="44"/>
      <c r="H373" s="5">
        <v>0</v>
      </c>
      <c r="I373" s="44"/>
      <c r="J373" s="5">
        <v>0</v>
      </c>
      <c r="K373" s="44"/>
      <c r="L373" s="5">
        <v>0.24199999999999999</v>
      </c>
      <c r="M373" s="44"/>
      <c r="N373" s="5">
        <v>0.10199999999999999</v>
      </c>
      <c r="O373" s="44"/>
      <c r="P373" s="5">
        <v>0</v>
      </c>
      <c r="Q373" s="44"/>
      <c r="R373" s="5">
        <v>0.17799999999999999</v>
      </c>
      <c r="S373" s="44"/>
    </row>
    <row r="374" spans="1:19" x14ac:dyDescent="0.3">
      <c r="A374" s="2">
        <v>44200</v>
      </c>
      <c r="B374" s="3">
        <v>0.86458333333333337</v>
      </c>
      <c r="C374" s="6">
        <v>3.6000000000000014</v>
      </c>
      <c r="D374" s="6">
        <v>10.200000000000003</v>
      </c>
      <c r="E374" s="4">
        <v>13.56</v>
      </c>
      <c r="F374" s="5">
        <v>0.04</v>
      </c>
      <c r="G374" s="44"/>
      <c r="H374" s="5">
        <v>0</v>
      </c>
      <c r="I374" s="44"/>
      <c r="J374" s="5">
        <v>0</v>
      </c>
      <c r="K374" s="44"/>
      <c r="L374" s="5">
        <v>0.24399999999999999</v>
      </c>
      <c r="M374" s="44"/>
      <c r="N374" s="5">
        <v>0.10299999999999999</v>
      </c>
      <c r="O374" s="44"/>
      <c r="P374" s="5">
        <v>0</v>
      </c>
      <c r="Q374" s="44"/>
      <c r="R374" s="5">
        <v>0.17799999999999999</v>
      </c>
      <c r="S374" s="44"/>
    </row>
    <row r="375" spans="1:19" x14ac:dyDescent="0.3">
      <c r="A375" s="2">
        <v>44200</v>
      </c>
      <c r="B375" s="3">
        <v>0.875</v>
      </c>
      <c r="C375" s="6">
        <v>3.5</v>
      </c>
      <c r="D375" s="6">
        <v>9.2000000000000028</v>
      </c>
      <c r="E375" s="4">
        <v>13.62</v>
      </c>
      <c r="F375" s="5">
        <v>0.04</v>
      </c>
      <c r="G375" s="44">
        <f t="shared" si="36"/>
        <v>0.04</v>
      </c>
      <c r="H375" s="5">
        <v>0</v>
      </c>
      <c r="I375" s="44">
        <f t="shared" si="37"/>
        <v>0</v>
      </c>
      <c r="J375" s="5">
        <v>0</v>
      </c>
      <c r="K375" s="44">
        <f t="shared" si="38"/>
        <v>0</v>
      </c>
      <c r="L375" s="5">
        <v>0.24299999999999999</v>
      </c>
      <c r="M375" s="44">
        <f t="shared" si="39"/>
        <v>0.24374999999999999</v>
      </c>
      <c r="N375" s="5">
        <v>0.10299999999999999</v>
      </c>
      <c r="O375" s="44">
        <f t="shared" si="40"/>
        <v>0.10299999999999999</v>
      </c>
      <c r="P375" s="5">
        <v>0</v>
      </c>
      <c r="Q375" s="44">
        <f t="shared" si="41"/>
        <v>0</v>
      </c>
      <c r="R375" s="5">
        <v>0.17799999999999999</v>
      </c>
      <c r="S375" s="44">
        <f t="shared" si="42"/>
        <v>0.17849999999999999</v>
      </c>
    </row>
    <row r="376" spans="1:19" x14ac:dyDescent="0.3">
      <c r="A376" s="2">
        <v>44200</v>
      </c>
      <c r="B376" s="3">
        <v>0.88541666666666663</v>
      </c>
      <c r="C376" s="6">
        <v>3.5</v>
      </c>
      <c r="D376" s="6">
        <v>12.299999999999997</v>
      </c>
      <c r="E376" s="4">
        <v>13.65</v>
      </c>
      <c r="F376" s="5">
        <v>0.04</v>
      </c>
      <c r="G376" s="44"/>
      <c r="H376" s="5">
        <v>0</v>
      </c>
      <c r="I376" s="44"/>
      <c r="J376" s="5">
        <v>0</v>
      </c>
      <c r="K376" s="44"/>
      <c r="L376" s="5">
        <v>0.24399999999999999</v>
      </c>
      <c r="M376" s="44"/>
      <c r="N376" s="5">
        <v>0.10299999999999999</v>
      </c>
      <c r="O376" s="44"/>
      <c r="P376" s="5">
        <v>0</v>
      </c>
      <c r="Q376" s="44"/>
      <c r="R376" s="5">
        <v>0.17899999999999999</v>
      </c>
      <c r="S376" s="44"/>
    </row>
    <row r="377" spans="1:19" x14ac:dyDescent="0.3">
      <c r="A377" s="2">
        <v>44200</v>
      </c>
      <c r="B377" s="3">
        <v>0.89583333333333337</v>
      </c>
      <c r="C377" s="6">
        <v>3.5</v>
      </c>
      <c r="D377" s="6">
        <v>11.799999999999997</v>
      </c>
      <c r="E377" s="4">
        <v>13.69</v>
      </c>
      <c r="F377" s="5">
        <v>0.04</v>
      </c>
      <c r="G377" s="44"/>
      <c r="H377" s="5">
        <v>0</v>
      </c>
      <c r="I377" s="44"/>
      <c r="J377" s="5">
        <v>0</v>
      </c>
      <c r="K377" s="44"/>
      <c r="L377" s="5">
        <v>0.24399999999999999</v>
      </c>
      <c r="M377" s="44"/>
      <c r="N377" s="5">
        <v>0.10299999999999999</v>
      </c>
      <c r="O377" s="44"/>
      <c r="P377" s="5">
        <v>0</v>
      </c>
      <c r="Q377" s="44"/>
      <c r="R377" s="5">
        <v>0.17799999999999999</v>
      </c>
      <c r="S377" s="44"/>
    </row>
    <row r="378" spans="1:19" x14ac:dyDescent="0.3">
      <c r="A378" s="2">
        <v>44200</v>
      </c>
      <c r="B378" s="3">
        <v>0.90625</v>
      </c>
      <c r="C378" s="6">
        <v>3.5</v>
      </c>
      <c r="D378" s="6">
        <v>10.200000000000003</v>
      </c>
      <c r="E378" s="4">
        <v>13.77</v>
      </c>
      <c r="F378" s="5">
        <v>0.04</v>
      </c>
      <c r="G378" s="44"/>
      <c r="H378" s="5">
        <v>0</v>
      </c>
      <c r="I378" s="44"/>
      <c r="J378" s="5">
        <v>0</v>
      </c>
      <c r="K378" s="44"/>
      <c r="L378" s="5">
        <v>0.24399999999999999</v>
      </c>
      <c r="M378" s="44"/>
      <c r="N378" s="5">
        <v>0.10299999999999999</v>
      </c>
      <c r="O378" s="44"/>
      <c r="P378" s="5">
        <v>0</v>
      </c>
      <c r="Q378" s="44"/>
      <c r="R378" s="5">
        <v>0.17899999999999999</v>
      </c>
      <c r="S378" s="44"/>
    </row>
    <row r="379" spans="1:19" x14ac:dyDescent="0.3">
      <c r="A379" s="2">
        <v>44200</v>
      </c>
      <c r="B379" s="3">
        <v>0.91666666666666663</v>
      </c>
      <c r="C379" s="6">
        <v>3.6000000000000014</v>
      </c>
      <c r="D379" s="6">
        <v>9.4000000000000057</v>
      </c>
      <c r="E379" s="4">
        <v>13.85</v>
      </c>
      <c r="F379" s="5">
        <v>0.04</v>
      </c>
      <c r="G379" s="44">
        <f t="shared" si="36"/>
        <v>0.04</v>
      </c>
      <c r="H379" s="5">
        <v>0</v>
      </c>
      <c r="I379" s="44">
        <f t="shared" si="37"/>
        <v>0</v>
      </c>
      <c r="J379" s="5">
        <v>0</v>
      </c>
      <c r="K379" s="44">
        <f t="shared" si="38"/>
        <v>0</v>
      </c>
      <c r="L379" s="5">
        <v>0.246</v>
      </c>
      <c r="M379" s="44">
        <f t="shared" si="39"/>
        <v>0.247</v>
      </c>
      <c r="N379" s="5">
        <v>0.104</v>
      </c>
      <c r="O379" s="44">
        <f t="shared" si="40"/>
        <v>0.10425</v>
      </c>
      <c r="P379" s="5">
        <v>0</v>
      </c>
      <c r="Q379" s="44">
        <f t="shared" si="41"/>
        <v>0</v>
      </c>
      <c r="R379" s="5">
        <v>0.17899999999999999</v>
      </c>
      <c r="S379" s="44">
        <f t="shared" si="42"/>
        <v>0.18025000000000002</v>
      </c>
    </row>
    <row r="380" spans="1:19" x14ac:dyDescent="0.3">
      <c r="A380" s="2">
        <v>44200</v>
      </c>
      <c r="B380" s="3">
        <v>0.92708333333333337</v>
      </c>
      <c r="C380" s="6">
        <v>3.5</v>
      </c>
      <c r="D380" s="6">
        <v>12.900000000000006</v>
      </c>
      <c r="E380" s="4">
        <v>13.88</v>
      </c>
      <c r="F380" s="5">
        <v>0.04</v>
      </c>
      <c r="G380" s="44"/>
      <c r="H380" s="5">
        <v>0</v>
      </c>
      <c r="I380" s="44"/>
      <c r="J380" s="5">
        <v>0</v>
      </c>
      <c r="K380" s="44"/>
      <c r="L380" s="5">
        <v>0.246</v>
      </c>
      <c r="M380" s="44"/>
      <c r="N380" s="5">
        <v>0.104</v>
      </c>
      <c r="O380" s="44"/>
      <c r="P380" s="5">
        <v>0</v>
      </c>
      <c r="Q380" s="44"/>
      <c r="R380" s="5">
        <v>0.18</v>
      </c>
      <c r="S380" s="44"/>
    </row>
    <row r="381" spans="1:19" x14ac:dyDescent="0.3">
      <c r="A381" s="2">
        <v>44200</v>
      </c>
      <c r="B381" s="3">
        <v>0.9375</v>
      </c>
      <c r="C381" s="6">
        <v>3.6000000000000014</v>
      </c>
      <c r="D381" s="6">
        <v>11.599999999999994</v>
      </c>
      <c r="E381" s="4">
        <v>13.94</v>
      </c>
      <c r="F381" s="5">
        <v>0.04</v>
      </c>
      <c r="G381" s="44"/>
      <c r="H381" s="5">
        <v>0</v>
      </c>
      <c r="I381" s="44"/>
      <c r="J381" s="5">
        <v>0</v>
      </c>
      <c r="K381" s="44"/>
      <c r="L381" s="5">
        <v>0.247</v>
      </c>
      <c r="M381" s="44"/>
      <c r="N381" s="5">
        <v>0.104</v>
      </c>
      <c r="O381" s="44"/>
      <c r="P381" s="5">
        <v>0</v>
      </c>
      <c r="Q381" s="44"/>
      <c r="R381" s="5">
        <v>0.18099999999999999</v>
      </c>
      <c r="S381" s="44"/>
    </row>
    <row r="382" spans="1:19" x14ac:dyDescent="0.3">
      <c r="A382" s="2">
        <v>44200</v>
      </c>
      <c r="B382" s="3">
        <v>0.94791666666666663</v>
      </c>
      <c r="C382" s="6">
        <v>3.5</v>
      </c>
      <c r="D382" s="6">
        <v>9.5999999999999943</v>
      </c>
      <c r="E382" s="4">
        <v>14.02</v>
      </c>
      <c r="F382" s="5">
        <v>0.04</v>
      </c>
      <c r="G382" s="44"/>
      <c r="H382" s="5">
        <v>0</v>
      </c>
      <c r="I382" s="44"/>
      <c r="J382" s="5">
        <v>0</v>
      </c>
      <c r="K382" s="44"/>
      <c r="L382" s="5">
        <v>0.249</v>
      </c>
      <c r="M382" s="44"/>
      <c r="N382" s="5">
        <v>0.105</v>
      </c>
      <c r="O382" s="44"/>
      <c r="P382" s="5">
        <v>0</v>
      </c>
      <c r="Q382" s="44"/>
      <c r="R382" s="5">
        <v>0.18099999999999999</v>
      </c>
      <c r="S382" s="44"/>
    </row>
    <row r="383" spans="1:19" x14ac:dyDescent="0.3">
      <c r="A383" s="2">
        <v>44200</v>
      </c>
      <c r="B383" s="3">
        <v>0.95833333333333337</v>
      </c>
      <c r="C383" s="6">
        <v>3.5</v>
      </c>
      <c r="D383" s="6">
        <v>11.099999999999994</v>
      </c>
      <c r="E383" s="4">
        <v>14.09</v>
      </c>
      <c r="F383" s="5">
        <v>0.04</v>
      </c>
      <c r="G383" s="44">
        <f t="shared" si="36"/>
        <v>0.04</v>
      </c>
      <c r="H383" s="5">
        <v>0</v>
      </c>
      <c r="I383" s="44">
        <f t="shared" si="37"/>
        <v>0</v>
      </c>
      <c r="J383" s="5">
        <v>0</v>
      </c>
      <c r="K383" s="44">
        <f t="shared" si="38"/>
        <v>1.025E-2</v>
      </c>
      <c r="L383" s="5">
        <v>0.249</v>
      </c>
      <c r="M383" s="44">
        <f t="shared" si="39"/>
        <v>0.183</v>
      </c>
      <c r="N383" s="5">
        <v>0.105</v>
      </c>
      <c r="O383" s="44">
        <f t="shared" si="40"/>
        <v>7.6999999999999999E-2</v>
      </c>
      <c r="P383" s="5">
        <v>0</v>
      </c>
      <c r="Q383" s="44">
        <f t="shared" si="41"/>
        <v>0</v>
      </c>
      <c r="R383" s="5">
        <v>0.182</v>
      </c>
      <c r="S383" s="44">
        <f t="shared" si="42"/>
        <v>0.13350000000000001</v>
      </c>
    </row>
    <row r="384" spans="1:19" x14ac:dyDescent="0.3">
      <c r="A384" s="2">
        <v>44200</v>
      </c>
      <c r="B384" s="3">
        <v>0.96875</v>
      </c>
      <c r="C384" s="6">
        <v>3.3999999999999986</v>
      </c>
      <c r="D384" s="6">
        <v>12.200000000000003</v>
      </c>
      <c r="E384" s="4">
        <v>14.14</v>
      </c>
      <c r="F384" s="5">
        <v>0.04</v>
      </c>
      <c r="G384" s="44"/>
      <c r="H384" s="5">
        <v>0</v>
      </c>
      <c r="I384" s="44"/>
      <c r="J384" s="5">
        <v>0</v>
      </c>
      <c r="K384" s="44"/>
      <c r="L384" s="5">
        <v>0.25</v>
      </c>
      <c r="M384" s="44"/>
      <c r="N384" s="5">
        <v>0.105</v>
      </c>
      <c r="O384" s="44"/>
      <c r="P384" s="5">
        <v>0</v>
      </c>
      <c r="Q384" s="44"/>
      <c r="R384" s="5">
        <v>0.182</v>
      </c>
      <c r="S384" s="44"/>
    </row>
    <row r="385" spans="1:19" x14ac:dyDescent="0.3">
      <c r="A385" s="2">
        <v>44200</v>
      </c>
      <c r="B385" s="3">
        <v>0.97916666666666663</v>
      </c>
      <c r="C385" s="6">
        <v>3.2999999999999972</v>
      </c>
      <c r="D385" s="6">
        <v>10.099999999999994</v>
      </c>
      <c r="E385" s="4">
        <v>14.14</v>
      </c>
      <c r="F385" s="5">
        <v>0.04</v>
      </c>
      <c r="G385" s="44"/>
      <c r="H385" s="5">
        <v>0</v>
      </c>
      <c r="I385" s="44"/>
      <c r="J385" s="5">
        <v>3.0000000000000001E-3</v>
      </c>
      <c r="K385" s="44"/>
      <c r="L385" s="5">
        <v>0.23300000000000001</v>
      </c>
      <c r="M385" s="44"/>
      <c r="N385" s="5">
        <v>9.8000000000000004E-2</v>
      </c>
      <c r="O385" s="44"/>
      <c r="P385" s="5">
        <v>0</v>
      </c>
      <c r="Q385" s="44"/>
      <c r="R385" s="5">
        <v>0.17</v>
      </c>
      <c r="S385" s="44"/>
    </row>
    <row r="386" spans="1:19" x14ac:dyDescent="0.3">
      <c r="A386" s="2">
        <v>44200</v>
      </c>
      <c r="B386" s="3">
        <v>0.98958333333333337</v>
      </c>
      <c r="C386" s="6">
        <v>3.2999999999999972</v>
      </c>
      <c r="D386" s="6">
        <v>10.700000000000003</v>
      </c>
      <c r="E386" s="4">
        <v>12.8</v>
      </c>
      <c r="F386" s="5">
        <v>0.04</v>
      </c>
      <c r="G386" s="44"/>
      <c r="H386" s="5">
        <v>0</v>
      </c>
      <c r="I386" s="44"/>
      <c r="J386" s="5">
        <v>3.7999999999999999E-2</v>
      </c>
      <c r="K386" s="44"/>
      <c r="L386" s="5">
        <v>0</v>
      </c>
      <c r="M386" s="44"/>
      <c r="N386" s="5">
        <v>0</v>
      </c>
      <c r="O386" s="44"/>
      <c r="P386" s="5">
        <v>0</v>
      </c>
      <c r="Q386" s="44"/>
      <c r="R386" s="5">
        <v>0</v>
      </c>
      <c r="S386" s="44"/>
    </row>
    <row r="387" spans="1:19" x14ac:dyDescent="0.3">
      <c r="A387" s="2">
        <v>44201</v>
      </c>
      <c r="B387" s="3">
        <v>0</v>
      </c>
      <c r="C387" s="6">
        <v>3.2000000000000028</v>
      </c>
      <c r="D387" s="6">
        <v>12.5</v>
      </c>
      <c r="E387" s="4">
        <v>12.7</v>
      </c>
      <c r="F387" s="5">
        <v>0.04</v>
      </c>
      <c r="G387" s="44">
        <f t="shared" si="36"/>
        <v>0.04</v>
      </c>
      <c r="H387" s="5">
        <v>0</v>
      </c>
      <c r="I387" s="44">
        <f t="shared" si="37"/>
        <v>0</v>
      </c>
      <c r="J387" s="5">
        <v>3.6999999999999998E-2</v>
      </c>
      <c r="K387" s="44">
        <f t="shared" si="38"/>
        <v>3.7499999999999999E-2</v>
      </c>
      <c r="L387" s="5">
        <v>0</v>
      </c>
      <c r="M387" s="44">
        <f t="shared" si="39"/>
        <v>0</v>
      </c>
      <c r="N387" s="5">
        <v>0</v>
      </c>
      <c r="O387" s="44">
        <f t="shared" si="40"/>
        <v>0</v>
      </c>
      <c r="P387" s="5">
        <v>0</v>
      </c>
      <c r="Q387" s="44">
        <f t="shared" si="41"/>
        <v>0</v>
      </c>
      <c r="R387" s="5">
        <v>0</v>
      </c>
      <c r="S387" s="44">
        <f t="shared" si="42"/>
        <v>0</v>
      </c>
    </row>
    <row r="388" spans="1:19" x14ac:dyDescent="0.3">
      <c r="A388" s="2">
        <v>44201</v>
      </c>
      <c r="B388" s="3">
        <v>1.0416666666666666E-2</v>
      </c>
      <c r="C388" s="6">
        <v>3.2000000000000028</v>
      </c>
      <c r="D388" s="6">
        <v>10.099999999999994</v>
      </c>
      <c r="E388" s="4">
        <v>12.68</v>
      </c>
      <c r="F388" s="5">
        <v>0.04</v>
      </c>
      <c r="G388" s="44"/>
      <c r="H388" s="5">
        <v>0</v>
      </c>
      <c r="I388" s="44"/>
      <c r="J388" s="5">
        <v>3.7999999999999999E-2</v>
      </c>
      <c r="K388" s="44"/>
      <c r="L388" s="5">
        <v>0</v>
      </c>
      <c r="M388" s="44"/>
      <c r="N388" s="5">
        <v>0</v>
      </c>
      <c r="O388" s="44"/>
      <c r="P388" s="5">
        <v>0</v>
      </c>
      <c r="Q388" s="44"/>
      <c r="R388" s="5">
        <v>0</v>
      </c>
      <c r="S388" s="44"/>
    </row>
    <row r="389" spans="1:19" x14ac:dyDescent="0.3">
      <c r="A389" s="2">
        <v>44201</v>
      </c>
      <c r="B389" s="3">
        <v>2.0833333333333332E-2</v>
      </c>
      <c r="C389" s="6">
        <v>3.2000000000000028</v>
      </c>
      <c r="D389" s="6">
        <v>11.5</v>
      </c>
      <c r="E389" s="4">
        <v>12.67</v>
      </c>
      <c r="F389" s="5">
        <v>0.04</v>
      </c>
      <c r="G389" s="44"/>
      <c r="H389" s="5">
        <v>0</v>
      </c>
      <c r="I389" s="44"/>
      <c r="J389" s="5">
        <v>3.7999999999999999E-2</v>
      </c>
      <c r="K389" s="44"/>
      <c r="L389" s="5">
        <v>0</v>
      </c>
      <c r="M389" s="44"/>
      <c r="N389" s="5">
        <v>0</v>
      </c>
      <c r="O389" s="44"/>
      <c r="P389" s="5">
        <v>0</v>
      </c>
      <c r="Q389" s="44"/>
      <c r="R389" s="5">
        <v>0</v>
      </c>
      <c r="S389" s="44"/>
    </row>
    <row r="390" spans="1:19" x14ac:dyDescent="0.3">
      <c r="A390" s="2">
        <v>44201</v>
      </c>
      <c r="B390" s="3">
        <v>3.125E-2</v>
      </c>
      <c r="C390" s="6">
        <v>3</v>
      </c>
      <c r="D390" s="6">
        <v>11.900000000000006</v>
      </c>
      <c r="E390" s="4">
        <v>12.64</v>
      </c>
      <c r="F390" s="5">
        <v>0.04</v>
      </c>
      <c r="G390" s="44"/>
      <c r="H390" s="5">
        <v>0</v>
      </c>
      <c r="I390" s="44"/>
      <c r="J390" s="5">
        <v>3.6999999999999998E-2</v>
      </c>
      <c r="K390" s="44"/>
      <c r="L390" s="5">
        <v>0</v>
      </c>
      <c r="M390" s="44"/>
      <c r="N390" s="5">
        <v>0</v>
      </c>
      <c r="O390" s="44"/>
      <c r="P390" s="5">
        <v>0</v>
      </c>
      <c r="Q390" s="44"/>
      <c r="R390" s="5">
        <v>0</v>
      </c>
      <c r="S390" s="44"/>
    </row>
    <row r="391" spans="1:19" x14ac:dyDescent="0.3">
      <c r="A391" s="2">
        <v>44201</v>
      </c>
      <c r="B391" s="3">
        <v>4.1666666666666664E-2</v>
      </c>
      <c r="C391" s="6">
        <v>2.8999999999999986</v>
      </c>
      <c r="D391" s="6">
        <v>9.7999999999999972</v>
      </c>
      <c r="E391" s="4">
        <v>12.64</v>
      </c>
      <c r="F391" s="5">
        <v>0.04</v>
      </c>
      <c r="G391" s="44">
        <f t="shared" ref="G391:G451" si="43">AVERAGE(F391:F394)</f>
        <v>0.04</v>
      </c>
      <c r="H391" s="5">
        <v>0</v>
      </c>
      <c r="I391" s="44">
        <f t="shared" ref="I391:I451" si="44">AVERAGE(H391:H394)</f>
        <v>0</v>
      </c>
      <c r="J391" s="5">
        <v>3.7999999999999999E-2</v>
      </c>
      <c r="K391" s="44">
        <f t="shared" ref="K391:K451" si="45">AVERAGE(J391:J394)</f>
        <v>3.7749999999999999E-2</v>
      </c>
      <c r="L391" s="5">
        <v>0</v>
      </c>
      <c r="M391" s="44">
        <f t="shared" ref="M391:M451" si="46">AVERAGE(L391:L394)</f>
        <v>0</v>
      </c>
      <c r="N391" s="5">
        <v>0</v>
      </c>
      <c r="O391" s="44">
        <f t="shared" ref="O391:O451" si="47">AVERAGE(N391:N394)</f>
        <v>0</v>
      </c>
      <c r="P391" s="5">
        <v>0</v>
      </c>
      <c r="Q391" s="44">
        <f t="shared" ref="Q391:Q451" si="48">AVERAGE(P391:P394)</f>
        <v>0</v>
      </c>
      <c r="R391" s="5">
        <v>0</v>
      </c>
      <c r="S391" s="44">
        <f t="shared" ref="S391:S451" si="49">AVERAGE(R391:R394)</f>
        <v>0</v>
      </c>
    </row>
    <row r="392" spans="1:19" x14ac:dyDescent="0.3">
      <c r="A392" s="2">
        <v>44201</v>
      </c>
      <c r="B392" s="3">
        <v>5.2083333333333336E-2</v>
      </c>
      <c r="C392" s="6">
        <v>3</v>
      </c>
      <c r="D392" s="6">
        <v>12.700000000000003</v>
      </c>
      <c r="E392" s="4">
        <v>12.62</v>
      </c>
      <c r="F392" s="5">
        <v>0.04</v>
      </c>
      <c r="G392" s="44"/>
      <c r="H392" s="5">
        <v>0</v>
      </c>
      <c r="I392" s="44"/>
      <c r="J392" s="5">
        <v>3.7999999999999999E-2</v>
      </c>
      <c r="K392" s="44"/>
      <c r="L392" s="5">
        <v>0</v>
      </c>
      <c r="M392" s="44"/>
      <c r="N392" s="5">
        <v>0</v>
      </c>
      <c r="O392" s="44"/>
      <c r="P392" s="5">
        <v>0</v>
      </c>
      <c r="Q392" s="44"/>
      <c r="R392" s="5">
        <v>0</v>
      </c>
      <c r="S392" s="44"/>
    </row>
    <row r="393" spans="1:19" x14ac:dyDescent="0.3">
      <c r="A393" s="2">
        <v>44201</v>
      </c>
      <c r="B393" s="3">
        <v>6.25E-2</v>
      </c>
      <c r="C393" s="6">
        <v>2.8999999999999986</v>
      </c>
      <c r="D393" s="6">
        <v>11</v>
      </c>
      <c r="E393" s="4">
        <v>12.61</v>
      </c>
      <c r="F393" s="5">
        <v>0.04</v>
      </c>
      <c r="G393" s="44"/>
      <c r="H393" s="5">
        <v>0</v>
      </c>
      <c r="I393" s="44"/>
      <c r="J393" s="5">
        <v>3.6999999999999998E-2</v>
      </c>
      <c r="K393" s="44"/>
      <c r="L393" s="5">
        <v>0</v>
      </c>
      <c r="M393" s="44"/>
      <c r="N393" s="5">
        <v>0</v>
      </c>
      <c r="O393" s="44"/>
      <c r="P393" s="5">
        <v>0</v>
      </c>
      <c r="Q393" s="44"/>
      <c r="R393" s="5">
        <v>0</v>
      </c>
      <c r="S393" s="44"/>
    </row>
    <row r="394" spans="1:19" x14ac:dyDescent="0.3">
      <c r="A394" s="2">
        <v>44201</v>
      </c>
      <c r="B394" s="3">
        <v>7.2916666666666671E-2</v>
      </c>
      <c r="C394" s="6">
        <v>2.8999999999999986</v>
      </c>
      <c r="D394" s="6">
        <v>10.099999999999994</v>
      </c>
      <c r="E394" s="4">
        <v>12.61</v>
      </c>
      <c r="F394" s="5">
        <v>0.04</v>
      </c>
      <c r="G394" s="44"/>
      <c r="H394" s="5">
        <v>0</v>
      </c>
      <c r="I394" s="44"/>
      <c r="J394" s="5">
        <v>3.7999999999999999E-2</v>
      </c>
      <c r="K394" s="44"/>
      <c r="L394" s="5">
        <v>0</v>
      </c>
      <c r="M394" s="44"/>
      <c r="N394" s="5">
        <v>0</v>
      </c>
      <c r="O394" s="44"/>
      <c r="P394" s="5">
        <v>0</v>
      </c>
      <c r="Q394" s="44"/>
      <c r="R394" s="5">
        <v>0</v>
      </c>
      <c r="S394" s="44"/>
    </row>
    <row r="395" spans="1:19" x14ac:dyDescent="0.3">
      <c r="A395" s="2">
        <v>44201</v>
      </c>
      <c r="B395" s="3">
        <v>8.3333333333333329E-2</v>
      </c>
      <c r="C395" s="6">
        <v>2.8999999999999986</v>
      </c>
      <c r="D395" s="6">
        <v>13</v>
      </c>
      <c r="E395" s="4">
        <v>12.59</v>
      </c>
      <c r="F395" s="5">
        <v>0.04</v>
      </c>
      <c r="G395" s="44">
        <f t="shared" si="43"/>
        <v>0.04</v>
      </c>
      <c r="H395" s="5">
        <v>0</v>
      </c>
      <c r="I395" s="44">
        <f t="shared" si="44"/>
        <v>0</v>
      </c>
      <c r="J395" s="5">
        <v>3.7999999999999999E-2</v>
      </c>
      <c r="K395" s="44">
        <f t="shared" si="45"/>
        <v>3.7749999999999999E-2</v>
      </c>
      <c r="L395" s="5">
        <v>0</v>
      </c>
      <c r="M395" s="44">
        <f t="shared" si="46"/>
        <v>0</v>
      </c>
      <c r="N395" s="5">
        <v>0</v>
      </c>
      <c r="O395" s="44">
        <f t="shared" si="47"/>
        <v>0</v>
      </c>
      <c r="P395" s="5">
        <v>0</v>
      </c>
      <c r="Q395" s="44">
        <f t="shared" si="48"/>
        <v>0</v>
      </c>
      <c r="R395" s="5">
        <v>0</v>
      </c>
      <c r="S395" s="44">
        <f t="shared" si="49"/>
        <v>0</v>
      </c>
    </row>
    <row r="396" spans="1:19" x14ac:dyDescent="0.3">
      <c r="A396" s="2">
        <v>44201</v>
      </c>
      <c r="B396" s="3">
        <v>9.375E-2</v>
      </c>
      <c r="C396" s="6">
        <v>2.7999999999999972</v>
      </c>
      <c r="D396" s="6">
        <v>10.799999999999997</v>
      </c>
      <c r="E396" s="4">
        <v>12.59</v>
      </c>
      <c r="F396" s="5">
        <v>0.04</v>
      </c>
      <c r="G396" s="44"/>
      <c r="H396" s="5">
        <v>0</v>
      </c>
      <c r="I396" s="44"/>
      <c r="J396" s="5">
        <v>3.6999999999999998E-2</v>
      </c>
      <c r="K396" s="44"/>
      <c r="L396" s="5">
        <v>0</v>
      </c>
      <c r="M396" s="44"/>
      <c r="N396" s="5">
        <v>0</v>
      </c>
      <c r="O396" s="44"/>
      <c r="P396" s="5">
        <v>0</v>
      </c>
      <c r="Q396" s="44"/>
      <c r="R396" s="5">
        <v>0</v>
      </c>
      <c r="S396" s="44"/>
    </row>
    <row r="397" spans="1:19" x14ac:dyDescent="0.3">
      <c r="A397" s="2">
        <v>44201</v>
      </c>
      <c r="B397" s="3">
        <v>0.10416666666666667</v>
      </c>
      <c r="C397" s="6">
        <v>2.8999999999999986</v>
      </c>
      <c r="D397" s="6">
        <v>10</v>
      </c>
      <c r="E397" s="4">
        <v>12.59</v>
      </c>
      <c r="F397" s="5">
        <v>0.04</v>
      </c>
      <c r="G397" s="44"/>
      <c r="H397" s="5">
        <v>0</v>
      </c>
      <c r="I397" s="44"/>
      <c r="J397" s="5">
        <v>3.7999999999999999E-2</v>
      </c>
      <c r="K397" s="44"/>
      <c r="L397" s="5">
        <v>0</v>
      </c>
      <c r="M397" s="44"/>
      <c r="N397" s="5">
        <v>0</v>
      </c>
      <c r="O397" s="44"/>
      <c r="P397" s="5">
        <v>0</v>
      </c>
      <c r="Q397" s="44"/>
      <c r="R397" s="5">
        <v>0</v>
      </c>
      <c r="S397" s="44"/>
    </row>
    <row r="398" spans="1:19" x14ac:dyDescent="0.3">
      <c r="A398" s="2">
        <v>44201</v>
      </c>
      <c r="B398" s="3">
        <v>0.11458333333333333</v>
      </c>
      <c r="C398" s="6">
        <v>2.7000000000000028</v>
      </c>
      <c r="D398" s="6">
        <v>12.799999999999997</v>
      </c>
      <c r="E398" s="4">
        <v>12.56</v>
      </c>
      <c r="F398" s="5">
        <v>0.04</v>
      </c>
      <c r="G398" s="44"/>
      <c r="H398" s="5">
        <v>0</v>
      </c>
      <c r="I398" s="44"/>
      <c r="J398" s="5">
        <v>3.7999999999999999E-2</v>
      </c>
      <c r="K398" s="44"/>
      <c r="L398" s="5">
        <v>0</v>
      </c>
      <c r="M398" s="44"/>
      <c r="N398" s="5">
        <v>0</v>
      </c>
      <c r="O398" s="44"/>
      <c r="P398" s="5">
        <v>0</v>
      </c>
      <c r="Q398" s="44"/>
      <c r="R398" s="5">
        <v>0</v>
      </c>
      <c r="S398" s="44"/>
    </row>
    <row r="399" spans="1:19" x14ac:dyDescent="0.3">
      <c r="A399" s="2">
        <v>44201</v>
      </c>
      <c r="B399" s="3">
        <v>0.125</v>
      </c>
      <c r="C399" s="6">
        <v>2.7999999999999972</v>
      </c>
      <c r="D399" s="6">
        <v>10.799999999999997</v>
      </c>
      <c r="E399" s="4">
        <v>12.57</v>
      </c>
      <c r="F399" s="5">
        <v>0.04</v>
      </c>
      <c r="G399" s="44">
        <f t="shared" si="43"/>
        <v>0.04</v>
      </c>
      <c r="H399" s="5">
        <v>0</v>
      </c>
      <c r="I399" s="44">
        <f t="shared" si="44"/>
        <v>0</v>
      </c>
      <c r="J399" s="5">
        <v>3.6999999999999998E-2</v>
      </c>
      <c r="K399" s="44">
        <f t="shared" si="45"/>
        <v>3.7499999999999999E-2</v>
      </c>
      <c r="L399" s="5">
        <v>0</v>
      </c>
      <c r="M399" s="44">
        <f t="shared" si="46"/>
        <v>0</v>
      </c>
      <c r="N399" s="5">
        <v>0</v>
      </c>
      <c r="O399" s="44">
        <f t="shared" si="47"/>
        <v>0</v>
      </c>
      <c r="P399" s="5">
        <v>0</v>
      </c>
      <c r="Q399" s="44">
        <f t="shared" si="48"/>
        <v>0</v>
      </c>
      <c r="R399" s="5">
        <v>0</v>
      </c>
      <c r="S399" s="44">
        <f t="shared" si="49"/>
        <v>0</v>
      </c>
    </row>
    <row r="400" spans="1:19" x14ac:dyDescent="0.3">
      <c r="A400" s="2">
        <v>44201</v>
      </c>
      <c r="B400" s="3">
        <v>0.13541666666666666</v>
      </c>
      <c r="C400" s="6">
        <v>2.6000000000000014</v>
      </c>
      <c r="D400" s="6">
        <v>10.200000000000003</v>
      </c>
      <c r="E400" s="4">
        <v>12.57</v>
      </c>
      <c r="F400" s="5">
        <v>0.04</v>
      </c>
      <c r="G400" s="44"/>
      <c r="H400" s="5">
        <v>0</v>
      </c>
      <c r="I400" s="44"/>
      <c r="J400" s="5">
        <v>3.7999999999999999E-2</v>
      </c>
      <c r="K400" s="44"/>
      <c r="L400" s="5">
        <v>0</v>
      </c>
      <c r="M400" s="44"/>
      <c r="N400" s="5">
        <v>0</v>
      </c>
      <c r="O400" s="44"/>
      <c r="P400" s="5">
        <v>0</v>
      </c>
      <c r="Q400" s="44"/>
      <c r="R400" s="5">
        <v>0</v>
      </c>
      <c r="S400" s="44"/>
    </row>
    <row r="401" spans="1:19" x14ac:dyDescent="0.3">
      <c r="A401" s="2">
        <v>44201</v>
      </c>
      <c r="B401" s="3">
        <v>0.14583333333333334</v>
      </c>
      <c r="C401" s="6">
        <v>2.5</v>
      </c>
      <c r="D401" s="6">
        <v>12.900000000000006</v>
      </c>
      <c r="E401" s="4">
        <v>12.55</v>
      </c>
      <c r="F401" s="5">
        <v>0.04</v>
      </c>
      <c r="G401" s="44"/>
      <c r="H401" s="5">
        <v>0</v>
      </c>
      <c r="I401" s="44"/>
      <c r="J401" s="5">
        <v>3.7999999999999999E-2</v>
      </c>
      <c r="K401" s="44"/>
      <c r="L401" s="5">
        <v>0</v>
      </c>
      <c r="M401" s="44"/>
      <c r="N401" s="5">
        <v>0</v>
      </c>
      <c r="O401" s="44"/>
      <c r="P401" s="5">
        <v>0</v>
      </c>
      <c r="Q401" s="44"/>
      <c r="R401" s="5">
        <v>0</v>
      </c>
      <c r="S401" s="44"/>
    </row>
    <row r="402" spans="1:19" x14ac:dyDescent="0.3">
      <c r="A402" s="2">
        <v>44201</v>
      </c>
      <c r="B402" s="3">
        <v>0.15625</v>
      </c>
      <c r="C402" s="6">
        <v>2.5</v>
      </c>
      <c r="D402" s="6">
        <v>10.799999999999997</v>
      </c>
      <c r="E402" s="4">
        <v>12.56</v>
      </c>
      <c r="F402" s="5">
        <v>0.04</v>
      </c>
      <c r="G402" s="44"/>
      <c r="H402" s="5">
        <v>0</v>
      </c>
      <c r="I402" s="44"/>
      <c r="J402" s="5">
        <v>3.6999999999999998E-2</v>
      </c>
      <c r="K402" s="44"/>
      <c r="L402" s="5">
        <v>0</v>
      </c>
      <c r="M402" s="44"/>
      <c r="N402" s="5">
        <v>0</v>
      </c>
      <c r="O402" s="44"/>
      <c r="P402" s="5">
        <v>0</v>
      </c>
      <c r="Q402" s="44"/>
      <c r="R402" s="5">
        <v>0</v>
      </c>
      <c r="S402" s="44"/>
    </row>
    <row r="403" spans="1:19" x14ac:dyDescent="0.3">
      <c r="A403" s="2">
        <v>44201</v>
      </c>
      <c r="B403" s="3">
        <v>0.16666666666666666</v>
      </c>
      <c r="C403" s="6">
        <v>2.3999999999999986</v>
      </c>
      <c r="D403" s="6">
        <v>10.5</v>
      </c>
      <c r="E403" s="4">
        <v>12.55</v>
      </c>
      <c r="F403" s="5">
        <v>0.04</v>
      </c>
      <c r="G403" s="44">
        <f t="shared" si="43"/>
        <v>0.04</v>
      </c>
      <c r="H403" s="5">
        <v>0</v>
      </c>
      <c r="I403" s="44">
        <f t="shared" si="44"/>
        <v>0</v>
      </c>
      <c r="J403" s="5">
        <v>3.7999999999999999E-2</v>
      </c>
      <c r="K403" s="44">
        <f t="shared" si="45"/>
        <v>3.7749999999999999E-2</v>
      </c>
      <c r="L403" s="5">
        <v>0</v>
      </c>
      <c r="M403" s="44">
        <f t="shared" si="46"/>
        <v>0</v>
      </c>
      <c r="N403" s="5">
        <v>0</v>
      </c>
      <c r="O403" s="44">
        <f t="shared" si="47"/>
        <v>0</v>
      </c>
      <c r="P403" s="5">
        <v>0</v>
      </c>
      <c r="Q403" s="44">
        <f t="shared" si="48"/>
        <v>0</v>
      </c>
      <c r="R403" s="5">
        <v>0</v>
      </c>
      <c r="S403" s="44">
        <f t="shared" si="49"/>
        <v>0</v>
      </c>
    </row>
    <row r="404" spans="1:19" x14ac:dyDescent="0.3">
      <c r="A404" s="2">
        <v>44201</v>
      </c>
      <c r="B404" s="3">
        <v>0.17708333333333334</v>
      </c>
      <c r="C404" s="6">
        <v>2.2000000000000028</v>
      </c>
      <c r="D404" s="6">
        <v>12.599999999999994</v>
      </c>
      <c r="E404" s="4">
        <v>12.53</v>
      </c>
      <c r="F404" s="5">
        <v>0.04</v>
      </c>
      <c r="G404" s="44"/>
      <c r="H404" s="5">
        <v>0</v>
      </c>
      <c r="I404" s="44"/>
      <c r="J404" s="5">
        <v>3.7999999999999999E-2</v>
      </c>
      <c r="K404" s="44"/>
      <c r="L404" s="5">
        <v>0</v>
      </c>
      <c r="M404" s="44"/>
      <c r="N404" s="5">
        <v>0</v>
      </c>
      <c r="O404" s="44"/>
      <c r="P404" s="5">
        <v>0</v>
      </c>
      <c r="Q404" s="44"/>
      <c r="R404" s="5">
        <v>0</v>
      </c>
      <c r="S404" s="44"/>
    </row>
    <row r="405" spans="1:19" x14ac:dyDescent="0.3">
      <c r="A405" s="2">
        <v>44201</v>
      </c>
      <c r="B405" s="3">
        <v>0.1875</v>
      </c>
      <c r="C405" s="6">
        <v>2.2999999999999972</v>
      </c>
      <c r="D405" s="6">
        <v>10.599999999999994</v>
      </c>
      <c r="E405" s="4">
        <v>12.53</v>
      </c>
      <c r="F405" s="5">
        <v>0.04</v>
      </c>
      <c r="G405" s="44"/>
      <c r="H405" s="5">
        <v>0</v>
      </c>
      <c r="I405" s="44"/>
      <c r="J405" s="5">
        <v>3.6999999999999998E-2</v>
      </c>
      <c r="K405" s="44"/>
      <c r="L405" s="5">
        <v>0</v>
      </c>
      <c r="M405" s="44"/>
      <c r="N405" s="5">
        <v>0</v>
      </c>
      <c r="O405" s="44"/>
      <c r="P405" s="5">
        <v>0</v>
      </c>
      <c r="Q405" s="44"/>
      <c r="R405" s="5">
        <v>0</v>
      </c>
      <c r="S405" s="44"/>
    </row>
    <row r="406" spans="1:19" x14ac:dyDescent="0.3">
      <c r="A406" s="2">
        <v>44201</v>
      </c>
      <c r="B406" s="3">
        <v>0.19791666666666666</v>
      </c>
      <c r="C406" s="6">
        <v>2.1000000000000014</v>
      </c>
      <c r="D406" s="6">
        <v>10.700000000000003</v>
      </c>
      <c r="E406" s="4">
        <v>12.53</v>
      </c>
      <c r="F406" s="5">
        <v>0.04</v>
      </c>
      <c r="G406" s="44"/>
      <c r="H406" s="5">
        <v>0</v>
      </c>
      <c r="I406" s="44"/>
      <c r="J406" s="5">
        <v>3.7999999999999999E-2</v>
      </c>
      <c r="K406" s="44"/>
      <c r="L406" s="5">
        <v>0</v>
      </c>
      <c r="M406" s="44"/>
      <c r="N406" s="5">
        <v>0</v>
      </c>
      <c r="O406" s="44"/>
      <c r="P406" s="5">
        <v>0</v>
      </c>
      <c r="Q406" s="44"/>
      <c r="R406" s="5">
        <v>0</v>
      </c>
      <c r="S406" s="44"/>
    </row>
    <row r="407" spans="1:19" x14ac:dyDescent="0.3">
      <c r="A407" s="2">
        <v>44201</v>
      </c>
      <c r="B407" s="3">
        <v>0.20833333333333334</v>
      </c>
      <c r="C407" s="6">
        <v>2.1000000000000014</v>
      </c>
      <c r="D407" s="6">
        <v>12.599999999999994</v>
      </c>
      <c r="E407" s="4">
        <v>12.51</v>
      </c>
      <c r="F407" s="5">
        <v>0.04</v>
      </c>
      <c r="G407" s="44">
        <f t="shared" si="43"/>
        <v>0.04</v>
      </c>
      <c r="H407" s="5">
        <v>0</v>
      </c>
      <c r="I407" s="44">
        <f t="shared" si="44"/>
        <v>0</v>
      </c>
      <c r="J407" s="5">
        <v>3.7999999999999999E-2</v>
      </c>
      <c r="K407" s="44">
        <f t="shared" si="45"/>
        <v>3.7749999999999999E-2</v>
      </c>
      <c r="L407" s="5">
        <v>0</v>
      </c>
      <c r="M407" s="44">
        <f t="shared" si="46"/>
        <v>0</v>
      </c>
      <c r="N407" s="5">
        <v>0</v>
      </c>
      <c r="O407" s="44">
        <f t="shared" si="47"/>
        <v>0</v>
      </c>
      <c r="P407" s="5">
        <v>0</v>
      </c>
      <c r="Q407" s="44">
        <f t="shared" si="48"/>
        <v>0</v>
      </c>
      <c r="R407" s="5">
        <v>0</v>
      </c>
      <c r="S407" s="44">
        <f t="shared" si="49"/>
        <v>0</v>
      </c>
    </row>
    <row r="408" spans="1:19" x14ac:dyDescent="0.3">
      <c r="A408" s="2">
        <v>44201</v>
      </c>
      <c r="B408" s="3">
        <v>0.21875</v>
      </c>
      <c r="C408" s="6">
        <v>2</v>
      </c>
      <c r="D408" s="6">
        <v>10.599999999999994</v>
      </c>
      <c r="E408" s="4">
        <v>12.51</v>
      </c>
      <c r="F408" s="5">
        <v>0.04</v>
      </c>
      <c r="G408" s="44"/>
      <c r="H408" s="5">
        <v>0</v>
      </c>
      <c r="I408" s="44"/>
      <c r="J408" s="5">
        <v>3.6999999999999998E-2</v>
      </c>
      <c r="K408" s="44"/>
      <c r="L408" s="5">
        <v>0</v>
      </c>
      <c r="M408" s="44"/>
      <c r="N408" s="5">
        <v>0</v>
      </c>
      <c r="O408" s="44"/>
      <c r="P408" s="5">
        <v>0</v>
      </c>
      <c r="Q408" s="44"/>
      <c r="R408" s="5">
        <v>0</v>
      </c>
      <c r="S408" s="44"/>
    </row>
    <row r="409" spans="1:19" x14ac:dyDescent="0.3">
      <c r="A409" s="2">
        <v>44201</v>
      </c>
      <c r="B409" s="3">
        <v>0.22916666666666666</v>
      </c>
      <c r="C409" s="6">
        <v>2.1000000000000014</v>
      </c>
      <c r="D409" s="6">
        <v>10.700000000000003</v>
      </c>
      <c r="E409" s="4">
        <v>12.52</v>
      </c>
      <c r="F409" s="5">
        <v>0.04</v>
      </c>
      <c r="G409" s="44"/>
      <c r="H409" s="5">
        <v>0</v>
      </c>
      <c r="I409" s="44"/>
      <c r="J409" s="5">
        <v>3.7999999999999999E-2</v>
      </c>
      <c r="K409" s="44"/>
      <c r="L409" s="5">
        <v>0</v>
      </c>
      <c r="M409" s="44"/>
      <c r="N409" s="5">
        <v>0</v>
      </c>
      <c r="O409" s="44"/>
      <c r="P409" s="5">
        <v>0</v>
      </c>
      <c r="Q409" s="44"/>
      <c r="R409" s="5">
        <v>0</v>
      </c>
      <c r="S409" s="44"/>
    </row>
    <row r="410" spans="1:19" x14ac:dyDescent="0.3">
      <c r="A410" s="2">
        <v>44201</v>
      </c>
      <c r="B410" s="3">
        <v>0.23958333333333334</v>
      </c>
      <c r="C410" s="6">
        <v>2.1000000000000014</v>
      </c>
      <c r="D410" s="6">
        <v>12.599999999999994</v>
      </c>
      <c r="E410" s="4">
        <v>12.5</v>
      </c>
      <c r="F410" s="5">
        <v>0.04</v>
      </c>
      <c r="G410" s="44"/>
      <c r="H410" s="5">
        <v>0</v>
      </c>
      <c r="I410" s="44"/>
      <c r="J410" s="5">
        <v>3.7999999999999999E-2</v>
      </c>
      <c r="K410" s="44"/>
      <c r="L410" s="5">
        <v>0</v>
      </c>
      <c r="M410" s="44"/>
      <c r="N410" s="5">
        <v>0</v>
      </c>
      <c r="O410" s="44"/>
      <c r="P410" s="5">
        <v>0</v>
      </c>
      <c r="Q410" s="44"/>
      <c r="R410" s="5">
        <v>0</v>
      </c>
      <c r="S410" s="44"/>
    </row>
    <row r="411" spans="1:19" x14ac:dyDescent="0.3">
      <c r="A411" s="2">
        <v>44201</v>
      </c>
      <c r="B411" s="3">
        <v>0.25</v>
      </c>
      <c r="C411" s="6">
        <v>2.1000000000000014</v>
      </c>
      <c r="D411" s="6">
        <v>10.400000000000006</v>
      </c>
      <c r="E411" s="4">
        <v>12.5</v>
      </c>
      <c r="F411" s="5">
        <v>0.04</v>
      </c>
      <c r="G411" s="44">
        <f t="shared" si="43"/>
        <v>0.04</v>
      </c>
      <c r="H411" s="5">
        <v>0</v>
      </c>
      <c r="I411" s="44">
        <f t="shared" si="44"/>
        <v>0</v>
      </c>
      <c r="J411" s="5">
        <v>3.7999999999999999E-2</v>
      </c>
      <c r="K411" s="44">
        <f t="shared" si="45"/>
        <v>3.7749999999999999E-2</v>
      </c>
      <c r="L411" s="5">
        <v>0</v>
      </c>
      <c r="M411" s="44">
        <f t="shared" si="46"/>
        <v>0</v>
      </c>
      <c r="N411" s="5">
        <v>0</v>
      </c>
      <c r="O411" s="44">
        <f t="shared" si="47"/>
        <v>0</v>
      </c>
      <c r="P411" s="5">
        <v>0</v>
      </c>
      <c r="Q411" s="44">
        <f t="shared" si="48"/>
        <v>0</v>
      </c>
      <c r="R411" s="5">
        <v>0</v>
      </c>
      <c r="S411" s="44">
        <f t="shared" si="49"/>
        <v>0</v>
      </c>
    </row>
    <row r="412" spans="1:19" x14ac:dyDescent="0.3">
      <c r="A412" s="2">
        <v>44201</v>
      </c>
      <c r="B412" s="3">
        <v>0.26041666666666669</v>
      </c>
      <c r="C412" s="6">
        <v>2.1000000000000014</v>
      </c>
      <c r="D412" s="6">
        <v>11.299999999999997</v>
      </c>
      <c r="E412" s="4">
        <v>12.5</v>
      </c>
      <c r="F412" s="5">
        <v>0.04</v>
      </c>
      <c r="G412" s="44"/>
      <c r="H412" s="5">
        <v>0</v>
      </c>
      <c r="I412" s="44"/>
      <c r="J412" s="5">
        <v>3.6999999999999998E-2</v>
      </c>
      <c r="K412" s="44"/>
      <c r="L412" s="5">
        <v>0</v>
      </c>
      <c r="M412" s="44"/>
      <c r="N412" s="5">
        <v>0</v>
      </c>
      <c r="O412" s="44"/>
      <c r="P412" s="5">
        <v>0</v>
      </c>
      <c r="Q412" s="44"/>
      <c r="R412" s="5">
        <v>0</v>
      </c>
      <c r="S412" s="44"/>
    </row>
    <row r="413" spans="1:19" x14ac:dyDescent="0.3">
      <c r="A413" s="2">
        <v>44201</v>
      </c>
      <c r="B413" s="3">
        <v>0.27083333333333331</v>
      </c>
      <c r="C413" s="6">
        <v>2.2000000000000028</v>
      </c>
      <c r="D413" s="6">
        <v>12.200000000000003</v>
      </c>
      <c r="E413" s="4">
        <v>12.48</v>
      </c>
      <c r="F413" s="5">
        <v>0.04</v>
      </c>
      <c r="G413" s="44"/>
      <c r="H413" s="5">
        <v>0</v>
      </c>
      <c r="I413" s="44"/>
      <c r="J413" s="5">
        <v>3.7999999999999999E-2</v>
      </c>
      <c r="K413" s="44"/>
      <c r="L413" s="5">
        <v>0</v>
      </c>
      <c r="M413" s="44"/>
      <c r="N413" s="5">
        <v>0</v>
      </c>
      <c r="O413" s="44"/>
      <c r="P413" s="5">
        <v>0</v>
      </c>
      <c r="Q413" s="44"/>
      <c r="R413" s="5">
        <v>0</v>
      </c>
      <c r="S413" s="44"/>
    </row>
    <row r="414" spans="1:19" x14ac:dyDescent="0.3">
      <c r="A414" s="2">
        <v>44201</v>
      </c>
      <c r="B414" s="3">
        <v>0.28125</v>
      </c>
      <c r="C414" s="6">
        <v>2.1000000000000014</v>
      </c>
      <c r="D414" s="6">
        <v>10.200000000000003</v>
      </c>
      <c r="E414" s="4">
        <v>12.49</v>
      </c>
      <c r="F414" s="5">
        <v>0.04</v>
      </c>
      <c r="G414" s="44"/>
      <c r="H414" s="5">
        <v>0</v>
      </c>
      <c r="I414" s="44"/>
      <c r="J414" s="5">
        <v>3.7999999999999999E-2</v>
      </c>
      <c r="K414" s="44"/>
      <c r="L414" s="5">
        <v>0</v>
      </c>
      <c r="M414" s="44"/>
      <c r="N414" s="5">
        <v>0</v>
      </c>
      <c r="O414" s="44"/>
      <c r="P414" s="5">
        <v>0</v>
      </c>
      <c r="Q414" s="44"/>
      <c r="R414" s="5">
        <v>0</v>
      </c>
      <c r="S414" s="44"/>
    </row>
    <row r="415" spans="1:19" x14ac:dyDescent="0.3">
      <c r="A415" s="2">
        <v>44201</v>
      </c>
      <c r="B415" s="3">
        <v>0.29166666666666669</v>
      </c>
      <c r="C415" s="6">
        <v>2.2000000000000028</v>
      </c>
      <c r="D415" s="6">
        <v>11.900000000000006</v>
      </c>
      <c r="E415" s="4">
        <v>12.48</v>
      </c>
      <c r="F415" s="5">
        <v>0.04</v>
      </c>
      <c r="G415" s="44">
        <f t="shared" si="43"/>
        <v>0.04</v>
      </c>
      <c r="H415" s="5">
        <v>0</v>
      </c>
      <c r="I415" s="44">
        <f t="shared" si="44"/>
        <v>0</v>
      </c>
      <c r="J415" s="5">
        <v>3.6999999999999998E-2</v>
      </c>
      <c r="K415" s="44">
        <f t="shared" si="45"/>
        <v>3.7749999999999999E-2</v>
      </c>
      <c r="L415" s="5">
        <v>0</v>
      </c>
      <c r="M415" s="44">
        <f t="shared" si="46"/>
        <v>0</v>
      </c>
      <c r="N415" s="5">
        <v>0</v>
      </c>
      <c r="O415" s="44">
        <f t="shared" si="47"/>
        <v>0</v>
      </c>
      <c r="P415" s="5">
        <v>0</v>
      </c>
      <c r="Q415" s="44">
        <f t="shared" si="48"/>
        <v>0</v>
      </c>
      <c r="R415" s="5">
        <v>0</v>
      </c>
      <c r="S415" s="44">
        <f t="shared" si="49"/>
        <v>0</v>
      </c>
    </row>
    <row r="416" spans="1:19" x14ac:dyDescent="0.3">
      <c r="A416" s="2">
        <v>44201</v>
      </c>
      <c r="B416" s="3">
        <v>0.30208333333333331</v>
      </c>
      <c r="C416" s="6">
        <v>2.2000000000000028</v>
      </c>
      <c r="D416" s="6">
        <v>11.900000000000006</v>
      </c>
      <c r="E416" s="4">
        <v>12.46</v>
      </c>
      <c r="F416" s="5">
        <v>0.04</v>
      </c>
      <c r="G416" s="44"/>
      <c r="H416" s="5">
        <v>0</v>
      </c>
      <c r="I416" s="44"/>
      <c r="J416" s="5">
        <v>3.7999999999999999E-2</v>
      </c>
      <c r="K416" s="44"/>
      <c r="L416" s="5">
        <v>0</v>
      </c>
      <c r="M416" s="44"/>
      <c r="N416" s="5">
        <v>0</v>
      </c>
      <c r="O416" s="44"/>
      <c r="P416" s="5">
        <v>0</v>
      </c>
      <c r="Q416" s="44"/>
      <c r="R416" s="5">
        <v>0</v>
      </c>
      <c r="S416" s="44"/>
    </row>
    <row r="417" spans="1:19" x14ac:dyDescent="0.3">
      <c r="A417" s="2">
        <v>44201</v>
      </c>
      <c r="B417" s="3">
        <v>0.3125</v>
      </c>
      <c r="C417" s="6">
        <v>2.2000000000000028</v>
      </c>
      <c r="D417" s="6">
        <v>10</v>
      </c>
      <c r="E417" s="4">
        <v>12.48</v>
      </c>
      <c r="F417" s="5">
        <v>0.04</v>
      </c>
      <c r="G417" s="44"/>
      <c r="H417" s="5">
        <v>0</v>
      </c>
      <c r="I417" s="44"/>
      <c r="J417" s="5">
        <v>3.7999999999999999E-2</v>
      </c>
      <c r="K417" s="44"/>
      <c r="L417" s="5">
        <v>0</v>
      </c>
      <c r="M417" s="44"/>
      <c r="N417" s="5">
        <v>0</v>
      </c>
      <c r="O417" s="44"/>
      <c r="P417" s="5">
        <v>0</v>
      </c>
      <c r="Q417" s="44"/>
      <c r="R417" s="5">
        <v>0</v>
      </c>
      <c r="S417" s="44"/>
    </row>
    <row r="418" spans="1:19" x14ac:dyDescent="0.3">
      <c r="A418" s="2">
        <v>44201</v>
      </c>
      <c r="B418" s="3">
        <v>0.32291666666666669</v>
      </c>
      <c r="C418" s="6">
        <v>2.2999999999999972</v>
      </c>
      <c r="D418" s="6">
        <v>12.200000000000003</v>
      </c>
      <c r="E418" s="4">
        <v>12.46</v>
      </c>
      <c r="F418" s="5">
        <v>0.04</v>
      </c>
      <c r="G418" s="44"/>
      <c r="H418" s="5">
        <v>0</v>
      </c>
      <c r="I418" s="44"/>
      <c r="J418" s="5">
        <v>3.7999999999999999E-2</v>
      </c>
      <c r="K418" s="44"/>
      <c r="L418" s="5">
        <v>0</v>
      </c>
      <c r="M418" s="44"/>
      <c r="N418" s="5">
        <v>0</v>
      </c>
      <c r="O418" s="44"/>
      <c r="P418" s="5">
        <v>0</v>
      </c>
      <c r="Q418" s="44"/>
      <c r="R418" s="5">
        <v>0</v>
      </c>
      <c r="S418" s="44"/>
    </row>
    <row r="419" spans="1:19" x14ac:dyDescent="0.3">
      <c r="A419" s="2">
        <v>44201</v>
      </c>
      <c r="B419" s="3">
        <v>0.33333333333333331</v>
      </c>
      <c r="C419" s="6">
        <v>2.3999999999999986</v>
      </c>
      <c r="D419" s="6">
        <v>12</v>
      </c>
      <c r="E419" s="4">
        <v>12.45</v>
      </c>
      <c r="F419" s="5">
        <v>0.04</v>
      </c>
      <c r="G419" s="44">
        <f t="shared" si="43"/>
        <v>0.04</v>
      </c>
      <c r="H419" s="5">
        <v>0</v>
      </c>
      <c r="I419" s="44">
        <f t="shared" si="44"/>
        <v>0</v>
      </c>
      <c r="J419" s="5">
        <v>3.7999999999999999E-2</v>
      </c>
      <c r="K419" s="44">
        <f t="shared" si="45"/>
        <v>3.7999999999999999E-2</v>
      </c>
      <c r="L419" s="5">
        <v>0</v>
      </c>
      <c r="M419" s="44">
        <f t="shared" si="46"/>
        <v>0</v>
      </c>
      <c r="N419" s="5">
        <v>0</v>
      </c>
      <c r="O419" s="44">
        <f t="shared" si="47"/>
        <v>0</v>
      </c>
      <c r="P419" s="5">
        <v>0</v>
      </c>
      <c r="Q419" s="44">
        <f t="shared" si="48"/>
        <v>0</v>
      </c>
      <c r="R419" s="5">
        <v>0</v>
      </c>
      <c r="S419" s="44">
        <f t="shared" si="49"/>
        <v>0</v>
      </c>
    </row>
    <row r="420" spans="1:19" x14ac:dyDescent="0.3">
      <c r="A420" s="2">
        <v>44201</v>
      </c>
      <c r="B420" s="3">
        <v>0.34375</v>
      </c>
      <c r="C420" s="6">
        <v>2.3999999999999986</v>
      </c>
      <c r="D420" s="6">
        <v>10.099999999999994</v>
      </c>
      <c r="E420" s="4">
        <v>12.46</v>
      </c>
      <c r="F420" s="5">
        <v>0.04</v>
      </c>
      <c r="G420" s="44"/>
      <c r="H420" s="5">
        <v>0</v>
      </c>
      <c r="I420" s="44"/>
      <c r="J420" s="5">
        <v>3.7999999999999999E-2</v>
      </c>
      <c r="K420" s="44"/>
      <c r="L420" s="5">
        <v>0</v>
      </c>
      <c r="M420" s="44"/>
      <c r="N420" s="5">
        <v>0</v>
      </c>
      <c r="O420" s="44"/>
      <c r="P420" s="5">
        <v>0</v>
      </c>
      <c r="Q420" s="44"/>
      <c r="R420" s="5">
        <v>0</v>
      </c>
      <c r="S420" s="44"/>
    </row>
    <row r="421" spans="1:19" x14ac:dyDescent="0.3">
      <c r="A421" s="2">
        <v>44201</v>
      </c>
      <c r="B421" s="3">
        <v>0.35416666666666669</v>
      </c>
      <c r="C421" s="6">
        <v>2.3999999999999986</v>
      </c>
      <c r="D421" s="6">
        <v>11.5</v>
      </c>
      <c r="E421" s="4">
        <v>12.45</v>
      </c>
      <c r="F421" s="5">
        <v>0.04</v>
      </c>
      <c r="G421" s="44"/>
      <c r="H421" s="5">
        <v>0</v>
      </c>
      <c r="I421" s="44"/>
      <c r="J421" s="5">
        <v>3.7999999999999999E-2</v>
      </c>
      <c r="K421" s="44"/>
      <c r="L421" s="5">
        <v>0</v>
      </c>
      <c r="M421" s="44"/>
      <c r="N421" s="5">
        <v>0</v>
      </c>
      <c r="O421" s="44"/>
      <c r="P421" s="5">
        <v>0</v>
      </c>
      <c r="Q421" s="44"/>
      <c r="R421" s="5">
        <v>0</v>
      </c>
      <c r="S421" s="44"/>
    </row>
    <row r="422" spans="1:19" x14ac:dyDescent="0.3">
      <c r="A422" s="2">
        <v>44201</v>
      </c>
      <c r="B422" s="3">
        <v>0.36458333333333331</v>
      </c>
      <c r="C422" s="6">
        <v>2.3999999999999986</v>
      </c>
      <c r="D422" s="6">
        <v>12.299999999999997</v>
      </c>
      <c r="E422" s="4">
        <v>12.43</v>
      </c>
      <c r="F422" s="5">
        <v>0.04</v>
      </c>
      <c r="G422" s="44"/>
      <c r="H422" s="5">
        <v>0</v>
      </c>
      <c r="I422" s="44"/>
      <c r="J422" s="5">
        <v>3.7999999999999999E-2</v>
      </c>
      <c r="K422" s="44"/>
      <c r="L422" s="5">
        <v>0</v>
      </c>
      <c r="M422" s="44"/>
      <c r="N422" s="5">
        <v>0</v>
      </c>
      <c r="O422" s="44"/>
      <c r="P422" s="5">
        <v>0</v>
      </c>
      <c r="Q422" s="44"/>
      <c r="R422" s="5">
        <v>0</v>
      </c>
      <c r="S422" s="44"/>
    </row>
    <row r="423" spans="1:19" x14ac:dyDescent="0.3">
      <c r="A423" s="2">
        <v>44201</v>
      </c>
      <c r="B423" s="3">
        <v>0.375</v>
      </c>
      <c r="C423" s="6">
        <v>2.5</v>
      </c>
      <c r="D423" s="6">
        <v>10.400000000000006</v>
      </c>
      <c r="E423" s="4">
        <v>12.44</v>
      </c>
      <c r="F423" s="5">
        <v>0.04</v>
      </c>
      <c r="G423" s="44">
        <f t="shared" si="43"/>
        <v>0.04</v>
      </c>
      <c r="H423" s="5">
        <v>0</v>
      </c>
      <c r="I423" s="44">
        <f t="shared" si="44"/>
        <v>2.5000000000000001E-4</v>
      </c>
      <c r="J423" s="5">
        <v>3.7999999999999999E-2</v>
      </c>
      <c r="K423" s="44">
        <f t="shared" si="45"/>
        <v>3.7499999999999999E-2</v>
      </c>
      <c r="L423" s="5">
        <v>0</v>
      </c>
      <c r="M423" s="44">
        <f t="shared" si="46"/>
        <v>0</v>
      </c>
      <c r="N423" s="5">
        <v>0</v>
      </c>
      <c r="O423" s="44">
        <f t="shared" si="47"/>
        <v>0</v>
      </c>
      <c r="P423" s="5">
        <v>0</v>
      </c>
      <c r="Q423" s="44">
        <f t="shared" si="48"/>
        <v>0</v>
      </c>
      <c r="R423" s="5">
        <v>0</v>
      </c>
      <c r="S423" s="44">
        <f t="shared" si="49"/>
        <v>0</v>
      </c>
    </row>
    <row r="424" spans="1:19" x14ac:dyDescent="0.3">
      <c r="A424" s="2">
        <v>44201</v>
      </c>
      <c r="B424" s="3">
        <v>0.38541666666666669</v>
      </c>
      <c r="C424" s="6">
        <v>2.6000000000000014</v>
      </c>
      <c r="D424" s="6">
        <v>10.799999999999997</v>
      </c>
      <c r="E424" s="4">
        <v>12.44</v>
      </c>
      <c r="F424" s="5">
        <v>0.04</v>
      </c>
      <c r="G424" s="44"/>
      <c r="H424" s="5">
        <v>0</v>
      </c>
      <c r="I424" s="44"/>
      <c r="J424" s="5">
        <v>3.7999999999999999E-2</v>
      </c>
      <c r="K424" s="44"/>
      <c r="L424" s="5">
        <v>0</v>
      </c>
      <c r="M424" s="44"/>
      <c r="N424" s="5">
        <v>0</v>
      </c>
      <c r="O424" s="44"/>
      <c r="P424" s="5">
        <v>0</v>
      </c>
      <c r="Q424" s="44"/>
      <c r="R424" s="5">
        <v>0</v>
      </c>
      <c r="S424" s="44"/>
    </row>
    <row r="425" spans="1:19" x14ac:dyDescent="0.3">
      <c r="A425" s="2">
        <v>44201</v>
      </c>
      <c r="B425" s="3">
        <v>0.39583333333333331</v>
      </c>
      <c r="C425" s="6">
        <v>2.5</v>
      </c>
      <c r="D425" s="6">
        <v>12.599999999999994</v>
      </c>
      <c r="E425" s="4">
        <v>12.41</v>
      </c>
      <c r="F425" s="5">
        <v>0.04</v>
      </c>
      <c r="G425" s="44"/>
      <c r="H425" s="5">
        <v>0</v>
      </c>
      <c r="I425" s="44"/>
      <c r="J425" s="5">
        <v>3.7999999999999999E-2</v>
      </c>
      <c r="K425" s="44"/>
      <c r="L425" s="5">
        <v>0</v>
      </c>
      <c r="M425" s="44"/>
      <c r="N425" s="5">
        <v>0</v>
      </c>
      <c r="O425" s="44"/>
      <c r="P425" s="5">
        <v>0</v>
      </c>
      <c r="Q425" s="44"/>
      <c r="R425" s="5">
        <v>0</v>
      </c>
      <c r="S425" s="44"/>
    </row>
    <row r="426" spans="1:19" x14ac:dyDescent="0.3">
      <c r="A426" s="2">
        <v>44201</v>
      </c>
      <c r="B426" s="3">
        <v>0.40625</v>
      </c>
      <c r="C426" s="6">
        <v>2.6000000000000014</v>
      </c>
      <c r="D426" s="6">
        <v>10.799999999999997</v>
      </c>
      <c r="E426" s="4">
        <v>12.43</v>
      </c>
      <c r="F426" s="5">
        <v>0.04</v>
      </c>
      <c r="G426" s="44"/>
      <c r="H426" s="5">
        <v>1E-3</v>
      </c>
      <c r="I426" s="44"/>
      <c r="J426" s="5">
        <v>3.5999999999999997E-2</v>
      </c>
      <c r="K426" s="44"/>
      <c r="L426" s="5">
        <v>0</v>
      </c>
      <c r="M426" s="44"/>
      <c r="N426" s="5">
        <v>0</v>
      </c>
      <c r="O426" s="44"/>
      <c r="P426" s="5">
        <v>0</v>
      </c>
      <c r="Q426" s="44"/>
      <c r="R426" s="5">
        <v>0</v>
      </c>
      <c r="S426" s="44"/>
    </row>
    <row r="427" spans="1:19" x14ac:dyDescent="0.3">
      <c r="A427" s="2">
        <v>44201</v>
      </c>
      <c r="B427" s="3">
        <v>0.41666666666666669</v>
      </c>
      <c r="C427" s="6">
        <v>2.5</v>
      </c>
      <c r="D427" s="6">
        <v>10</v>
      </c>
      <c r="E427" s="4">
        <v>12.44</v>
      </c>
      <c r="F427" s="5">
        <v>0.04</v>
      </c>
      <c r="G427" s="44">
        <f t="shared" si="43"/>
        <v>0.04</v>
      </c>
      <c r="H427" s="5">
        <v>1E-3</v>
      </c>
      <c r="I427" s="44">
        <f t="shared" si="44"/>
        <v>8.7500000000000008E-3</v>
      </c>
      <c r="J427" s="5">
        <v>3.4000000000000002E-2</v>
      </c>
      <c r="K427" s="44">
        <f t="shared" si="45"/>
        <v>2.775E-2</v>
      </c>
      <c r="L427" s="5">
        <v>0</v>
      </c>
      <c r="M427" s="44">
        <f t="shared" si="46"/>
        <v>0</v>
      </c>
      <c r="N427" s="5">
        <v>0</v>
      </c>
      <c r="O427" s="44">
        <f t="shared" si="47"/>
        <v>0</v>
      </c>
      <c r="P427" s="5">
        <v>0</v>
      </c>
      <c r="Q427" s="44">
        <f t="shared" si="48"/>
        <v>0</v>
      </c>
      <c r="R427" s="5">
        <v>0</v>
      </c>
      <c r="S427" s="44">
        <f t="shared" si="49"/>
        <v>0</v>
      </c>
    </row>
    <row r="428" spans="1:19" x14ac:dyDescent="0.3">
      <c r="A428" s="2">
        <v>44201</v>
      </c>
      <c r="B428" s="3">
        <v>0.42708333333333331</v>
      </c>
      <c r="C428" s="6">
        <v>2.5</v>
      </c>
      <c r="D428" s="6">
        <v>13</v>
      </c>
      <c r="E428" s="4">
        <v>12.45</v>
      </c>
      <c r="F428" s="5">
        <v>0.04</v>
      </c>
      <c r="G428" s="44"/>
      <c r="H428" s="5">
        <v>1.2999999999999999E-2</v>
      </c>
      <c r="I428" s="44"/>
      <c r="J428" s="5">
        <v>2.4E-2</v>
      </c>
      <c r="K428" s="44"/>
      <c r="L428" s="5">
        <v>0</v>
      </c>
      <c r="M428" s="44"/>
      <c r="N428" s="5">
        <v>0</v>
      </c>
      <c r="O428" s="44"/>
      <c r="P428" s="5">
        <v>0</v>
      </c>
      <c r="Q428" s="44"/>
      <c r="R428" s="5">
        <v>0</v>
      </c>
      <c r="S428" s="44"/>
    </row>
    <row r="429" spans="1:19" x14ac:dyDescent="0.3">
      <c r="A429" s="2">
        <v>44201</v>
      </c>
      <c r="B429" s="3">
        <v>0.4375</v>
      </c>
      <c r="C429" s="6">
        <v>2.7000000000000028</v>
      </c>
      <c r="D429" s="6">
        <v>11.400000000000006</v>
      </c>
      <c r="E429" s="4">
        <v>12.43</v>
      </c>
      <c r="F429" s="5">
        <v>0.04</v>
      </c>
      <c r="G429" s="44"/>
      <c r="H429" s="5">
        <v>8.9999999999999993E-3</v>
      </c>
      <c r="I429" s="44"/>
      <c r="J429" s="5">
        <v>2.7E-2</v>
      </c>
      <c r="K429" s="44"/>
      <c r="L429" s="5">
        <v>0</v>
      </c>
      <c r="M429" s="44"/>
      <c r="N429" s="5">
        <v>0</v>
      </c>
      <c r="O429" s="44"/>
      <c r="P429" s="5">
        <v>0</v>
      </c>
      <c r="Q429" s="44"/>
      <c r="R429" s="5">
        <v>0</v>
      </c>
      <c r="S429" s="44"/>
    </row>
    <row r="430" spans="1:19" x14ac:dyDescent="0.3">
      <c r="A430" s="2">
        <v>44201</v>
      </c>
      <c r="B430" s="3">
        <v>0.44791666666666669</v>
      </c>
      <c r="C430" s="6">
        <v>2.7000000000000028</v>
      </c>
      <c r="D430" s="6">
        <v>10</v>
      </c>
      <c r="E430" s="4">
        <v>12.45</v>
      </c>
      <c r="F430" s="5">
        <v>0.04</v>
      </c>
      <c r="G430" s="44"/>
      <c r="H430" s="5">
        <v>1.2E-2</v>
      </c>
      <c r="I430" s="44"/>
      <c r="J430" s="5">
        <v>2.5999999999999999E-2</v>
      </c>
      <c r="K430" s="44"/>
      <c r="L430" s="5">
        <v>0</v>
      </c>
      <c r="M430" s="44"/>
      <c r="N430" s="5">
        <v>0</v>
      </c>
      <c r="O430" s="44"/>
      <c r="P430" s="5">
        <v>0</v>
      </c>
      <c r="Q430" s="44"/>
      <c r="R430" s="5">
        <v>0</v>
      </c>
      <c r="S430" s="44"/>
    </row>
    <row r="431" spans="1:19" x14ac:dyDescent="0.3">
      <c r="A431" s="2">
        <v>44201</v>
      </c>
      <c r="B431" s="3">
        <v>0.45833333333333331</v>
      </c>
      <c r="C431" s="6">
        <v>2.6000000000000014</v>
      </c>
      <c r="D431" s="6">
        <v>11.5</v>
      </c>
      <c r="E431" s="4">
        <v>12.44</v>
      </c>
      <c r="F431" s="5">
        <v>0.04</v>
      </c>
      <c r="G431" s="44">
        <f t="shared" si="43"/>
        <v>0.04</v>
      </c>
      <c r="H431" s="5">
        <v>1.2E-2</v>
      </c>
      <c r="I431" s="44">
        <f t="shared" si="44"/>
        <v>8.9999999999999993E-3</v>
      </c>
      <c r="J431" s="5">
        <v>2.5000000000000001E-2</v>
      </c>
      <c r="K431" s="44">
        <f t="shared" si="45"/>
        <v>2.75E-2</v>
      </c>
      <c r="L431" s="5">
        <v>0</v>
      </c>
      <c r="M431" s="44">
        <f t="shared" si="46"/>
        <v>0</v>
      </c>
      <c r="N431" s="5">
        <v>0</v>
      </c>
      <c r="O431" s="44">
        <f t="shared" si="47"/>
        <v>0</v>
      </c>
      <c r="P431" s="5">
        <v>0</v>
      </c>
      <c r="Q431" s="44">
        <f t="shared" si="48"/>
        <v>0</v>
      </c>
      <c r="R431" s="5">
        <v>0</v>
      </c>
      <c r="S431" s="44">
        <f t="shared" si="49"/>
        <v>0</v>
      </c>
    </row>
    <row r="432" spans="1:19" x14ac:dyDescent="0.3">
      <c r="A432" s="2">
        <v>44201</v>
      </c>
      <c r="B432" s="3">
        <v>0.46875</v>
      </c>
      <c r="C432" s="6">
        <v>2.7000000000000028</v>
      </c>
      <c r="D432" s="6">
        <v>12.400000000000006</v>
      </c>
      <c r="E432" s="4">
        <v>12.42</v>
      </c>
      <c r="F432" s="5">
        <v>0.04</v>
      </c>
      <c r="G432" s="44"/>
      <c r="H432" s="5">
        <v>0.01</v>
      </c>
      <c r="I432" s="44"/>
      <c r="J432" s="5">
        <v>2.7E-2</v>
      </c>
      <c r="K432" s="44"/>
      <c r="L432" s="5">
        <v>0</v>
      </c>
      <c r="M432" s="44"/>
      <c r="N432" s="5">
        <v>0</v>
      </c>
      <c r="O432" s="44"/>
      <c r="P432" s="5">
        <v>0</v>
      </c>
      <c r="Q432" s="44"/>
      <c r="R432" s="5">
        <v>0</v>
      </c>
      <c r="S432" s="44"/>
    </row>
    <row r="433" spans="1:19" x14ac:dyDescent="0.3">
      <c r="A433" s="2">
        <v>44201</v>
      </c>
      <c r="B433" s="3">
        <v>0.47916666666666669</v>
      </c>
      <c r="C433" s="6">
        <v>2.6000000000000014</v>
      </c>
      <c r="D433" s="6">
        <v>10.599999999999994</v>
      </c>
      <c r="E433" s="4">
        <v>12.43</v>
      </c>
      <c r="F433" s="5">
        <v>0.04</v>
      </c>
      <c r="G433" s="44"/>
      <c r="H433" s="5">
        <v>8.0000000000000002E-3</v>
      </c>
      <c r="I433" s="44"/>
      <c r="J433" s="5">
        <v>2.8000000000000001E-2</v>
      </c>
      <c r="K433" s="44"/>
      <c r="L433" s="5">
        <v>0</v>
      </c>
      <c r="M433" s="44"/>
      <c r="N433" s="5">
        <v>0</v>
      </c>
      <c r="O433" s="44"/>
      <c r="P433" s="5">
        <v>0</v>
      </c>
      <c r="Q433" s="44"/>
      <c r="R433" s="5">
        <v>0</v>
      </c>
      <c r="S433" s="44"/>
    </row>
    <row r="434" spans="1:19" x14ac:dyDescent="0.3">
      <c r="A434" s="2">
        <v>44201</v>
      </c>
      <c r="B434" s="3">
        <v>0.48958333333333331</v>
      </c>
      <c r="C434" s="6">
        <v>2.3999999999999986</v>
      </c>
      <c r="D434" s="6">
        <v>10.900000000000006</v>
      </c>
      <c r="E434" s="4">
        <v>12.42</v>
      </c>
      <c r="F434" s="5">
        <v>0.04</v>
      </c>
      <c r="G434" s="44"/>
      <c r="H434" s="5">
        <v>6.0000000000000001E-3</v>
      </c>
      <c r="I434" s="44"/>
      <c r="J434" s="5">
        <v>0.03</v>
      </c>
      <c r="K434" s="44"/>
      <c r="L434" s="5">
        <v>0</v>
      </c>
      <c r="M434" s="44"/>
      <c r="N434" s="5">
        <v>0</v>
      </c>
      <c r="O434" s="44"/>
      <c r="P434" s="5">
        <v>0</v>
      </c>
      <c r="Q434" s="44"/>
      <c r="R434" s="5">
        <v>0</v>
      </c>
      <c r="S434" s="44"/>
    </row>
    <row r="435" spans="1:19" x14ac:dyDescent="0.3">
      <c r="A435" s="2">
        <v>44201</v>
      </c>
      <c r="B435" s="3">
        <v>0.5</v>
      </c>
      <c r="C435" s="6">
        <v>2.3999999999999986</v>
      </c>
      <c r="D435" s="6">
        <v>12.5</v>
      </c>
      <c r="E435" s="4">
        <v>12.42</v>
      </c>
      <c r="F435" s="5">
        <v>0.04</v>
      </c>
      <c r="G435" s="44">
        <f t="shared" si="43"/>
        <v>0.04</v>
      </c>
      <c r="H435" s="5">
        <v>1.2E-2</v>
      </c>
      <c r="I435" s="44">
        <f t="shared" si="44"/>
        <v>1.0750000000000001E-2</v>
      </c>
      <c r="J435" s="5">
        <v>2.5999999999999999E-2</v>
      </c>
      <c r="K435" s="44">
        <f t="shared" si="45"/>
        <v>2.5999999999999999E-2</v>
      </c>
      <c r="L435" s="5">
        <v>0</v>
      </c>
      <c r="M435" s="44">
        <f t="shared" si="46"/>
        <v>0</v>
      </c>
      <c r="N435" s="5">
        <v>0</v>
      </c>
      <c r="O435" s="44">
        <f t="shared" si="47"/>
        <v>0</v>
      </c>
      <c r="P435" s="5">
        <v>0</v>
      </c>
      <c r="Q435" s="44">
        <f t="shared" si="48"/>
        <v>0</v>
      </c>
      <c r="R435" s="5">
        <v>0</v>
      </c>
      <c r="S435" s="44">
        <f t="shared" si="49"/>
        <v>0</v>
      </c>
    </row>
    <row r="436" spans="1:19" x14ac:dyDescent="0.3">
      <c r="A436" s="2">
        <v>44201</v>
      </c>
      <c r="B436" s="3">
        <v>0.51041666666666663</v>
      </c>
      <c r="C436" s="6">
        <v>2.3999999999999986</v>
      </c>
      <c r="D436" s="6">
        <v>10</v>
      </c>
      <c r="E436" s="4">
        <v>12.43</v>
      </c>
      <c r="F436" s="5">
        <v>0.04</v>
      </c>
      <c r="G436" s="44"/>
      <c r="H436" s="5">
        <v>1.2E-2</v>
      </c>
      <c r="I436" s="44"/>
      <c r="J436" s="5">
        <v>2.4E-2</v>
      </c>
      <c r="K436" s="44"/>
      <c r="L436" s="5">
        <v>0</v>
      </c>
      <c r="M436" s="44"/>
      <c r="N436" s="5">
        <v>0</v>
      </c>
      <c r="O436" s="44"/>
      <c r="P436" s="5">
        <v>0</v>
      </c>
      <c r="Q436" s="44"/>
      <c r="R436" s="5">
        <v>0</v>
      </c>
      <c r="S436" s="44"/>
    </row>
    <row r="437" spans="1:19" x14ac:dyDescent="0.3">
      <c r="A437" s="2">
        <v>44201</v>
      </c>
      <c r="B437" s="3">
        <v>0.52083333333333337</v>
      </c>
      <c r="C437" s="6">
        <v>2.2999999999999972</v>
      </c>
      <c r="D437" s="6">
        <v>12.099999999999994</v>
      </c>
      <c r="E437" s="4">
        <v>12.41</v>
      </c>
      <c r="F437" s="5">
        <v>0.04</v>
      </c>
      <c r="G437" s="44"/>
      <c r="H437" s="5">
        <v>8.9999999999999993E-3</v>
      </c>
      <c r="I437" s="44"/>
      <c r="J437" s="5">
        <v>2.8000000000000001E-2</v>
      </c>
      <c r="K437" s="44"/>
      <c r="L437" s="5">
        <v>0</v>
      </c>
      <c r="M437" s="44"/>
      <c r="N437" s="5">
        <v>0</v>
      </c>
      <c r="O437" s="44"/>
      <c r="P437" s="5">
        <v>0</v>
      </c>
      <c r="Q437" s="44"/>
      <c r="R437" s="5">
        <v>0</v>
      </c>
      <c r="S437" s="44"/>
    </row>
    <row r="438" spans="1:19" x14ac:dyDescent="0.3">
      <c r="A438" s="2">
        <v>44201</v>
      </c>
      <c r="B438" s="3">
        <v>0.53125</v>
      </c>
      <c r="C438" s="6">
        <v>2.2999999999999972</v>
      </c>
      <c r="D438" s="6">
        <v>11.700000000000003</v>
      </c>
      <c r="E438" s="4">
        <v>12.43</v>
      </c>
      <c r="F438" s="5">
        <v>0.04</v>
      </c>
      <c r="G438" s="44"/>
      <c r="H438" s="5">
        <v>0.01</v>
      </c>
      <c r="I438" s="44"/>
      <c r="J438" s="5">
        <v>2.5999999999999999E-2</v>
      </c>
      <c r="K438" s="44"/>
      <c r="L438" s="5">
        <v>0</v>
      </c>
      <c r="M438" s="44"/>
      <c r="N438" s="5">
        <v>0</v>
      </c>
      <c r="O438" s="44"/>
      <c r="P438" s="5">
        <v>0</v>
      </c>
      <c r="Q438" s="44"/>
      <c r="R438" s="5">
        <v>0</v>
      </c>
      <c r="S438" s="44"/>
    </row>
    <row r="439" spans="1:19" x14ac:dyDescent="0.3">
      <c r="A439" s="2">
        <v>44201</v>
      </c>
      <c r="B439" s="3">
        <v>0.54166666666666663</v>
      </c>
      <c r="C439" s="6">
        <v>2.2999999999999972</v>
      </c>
      <c r="D439" s="6">
        <v>10.5</v>
      </c>
      <c r="E439" s="4">
        <v>12.41</v>
      </c>
      <c r="F439" s="5">
        <v>0.04</v>
      </c>
      <c r="G439" s="44">
        <f t="shared" si="43"/>
        <v>0.04</v>
      </c>
      <c r="H439" s="5">
        <v>8.9999999999999993E-3</v>
      </c>
      <c r="I439" s="44">
        <f t="shared" si="44"/>
        <v>8.0000000000000002E-3</v>
      </c>
      <c r="J439" s="5">
        <v>2.8000000000000001E-2</v>
      </c>
      <c r="K439" s="44">
        <f t="shared" si="45"/>
        <v>2.8750000000000001E-2</v>
      </c>
      <c r="L439" s="5">
        <v>0</v>
      </c>
      <c r="M439" s="44">
        <f t="shared" si="46"/>
        <v>0</v>
      </c>
      <c r="N439" s="5">
        <v>0</v>
      </c>
      <c r="O439" s="44">
        <f t="shared" si="47"/>
        <v>0</v>
      </c>
      <c r="P439" s="5">
        <v>0</v>
      </c>
      <c r="Q439" s="44">
        <f t="shared" si="48"/>
        <v>0</v>
      </c>
      <c r="R439" s="5">
        <v>0</v>
      </c>
      <c r="S439" s="44">
        <f t="shared" si="49"/>
        <v>0</v>
      </c>
    </row>
    <row r="440" spans="1:19" x14ac:dyDescent="0.3">
      <c r="A440" s="2">
        <v>44201</v>
      </c>
      <c r="B440" s="3">
        <v>0.55208333333333337</v>
      </c>
      <c r="C440" s="6">
        <v>2.1000000000000014</v>
      </c>
      <c r="D440" s="6">
        <v>12.799999999999997</v>
      </c>
      <c r="E440" s="4">
        <v>12.39</v>
      </c>
      <c r="F440" s="5">
        <v>0.04</v>
      </c>
      <c r="G440" s="44"/>
      <c r="H440" s="5">
        <v>8.0000000000000002E-3</v>
      </c>
      <c r="I440" s="44"/>
      <c r="J440" s="5">
        <v>2.9000000000000001E-2</v>
      </c>
      <c r="K440" s="44"/>
      <c r="L440" s="5">
        <v>0</v>
      </c>
      <c r="M440" s="44"/>
      <c r="N440" s="5">
        <v>0</v>
      </c>
      <c r="O440" s="44"/>
      <c r="P440" s="5">
        <v>0</v>
      </c>
      <c r="Q440" s="44"/>
      <c r="R440" s="5">
        <v>0</v>
      </c>
      <c r="S440" s="44"/>
    </row>
    <row r="441" spans="1:19" x14ac:dyDescent="0.3">
      <c r="A441" s="2">
        <v>44201</v>
      </c>
      <c r="B441" s="3">
        <v>0.5625</v>
      </c>
      <c r="C441" s="6">
        <v>2</v>
      </c>
      <c r="D441" s="6">
        <v>10.400000000000006</v>
      </c>
      <c r="E441" s="4">
        <v>12.41</v>
      </c>
      <c r="F441" s="5">
        <v>0.04</v>
      </c>
      <c r="G441" s="44"/>
      <c r="H441" s="5">
        <v>8.9999999999999993E-3</v>
      </c>
      <c r="I441" s="44"/>
      <c r="J441" s="5">
        <v>2.8000000000000001E-2</v>
      </c>
      <c r="K441" s="44"/>
      <c r="L441" s="5">
        <v>0</v>
      </c>
      <c r="M441" s="44"/>
      <c r="N441" s="5">
        <v>0</v>
      </c>
      <c r="O441" s="44"/>
      <c r="P441" s="5">
        <v>0</v>
      </c>
      <c r="Q441" s="44"/>
      <c r="R441" s="5">
        <v>0</v>
      </c>
      <c r="S441" s="44"/>
    </row>
    <row r="442" spans="1:19" x14ac:dyDescent="0.3">
      <c r="A442" s="2">
        <v>44201</v>
      </c>
      <c r="B442" s="3">
        <v>0.57291666666666663</v>
      </c>
      <c r="C442" s="6">
        <v>2</v>
      </c>
      <c r="D442" s="6">
        <v>11.799999999999997</v>
      </c>
      <c r="E442" s="4">
        <v>12.39</v>
      </c>
      <c r="F442" s="5">
        <v>0.04</v>
      </c>
      <c r="G442" s="44"/>
      <c r="H442" s="5">
        <v>6.0000000000000001E-3</v>
      </c>
      <c r="I442" s="44"/>
      <c r="J442" s="5">
        <v>0.03</v>
      </c>
      <c r="K442" s="44"/>
      <c r="L442" s="5">
        <v>0</v>
      </c>
      <c r="M442" s="44"/>
      <c r="N442" s="5">
        <v>0</v>
      </c>
      <c r="O442" s="44"/>
      <c r="P442" s="5">
        <v>0</v>
      </c>
      <c r="Q442" s="44"/>
      <c r="R442" s="5">
        <v>0</v>
      </c>
      <c r="S442" s="44"/>
    </row>
    <row r="443" spans="1:19" x14ac:dyDescent="0.3">
      <c r="A443" s="2">
        <v>44201</v>
      </c>
      <c r="B443" s="3">
        <v>0.58333333333333337</v>
      </c>
      <c r="C443" s="6">
        <v>1.8999999999999986</v>
      </c>
      <c r="D443" s="6">
        <v>11.799999999999997</v>
      </c>
      <c r="E443" s="4">
        <v>12.37</v>
      </c>
      <c r="F443" s="5">
        <v>0.04</v>
      </c>
      <c r="G443" s="44">
        <f t="shared" si="43"/>
        <v>0.04</v>
      </c>
      <c r="H443" s="5">
        <v>2E-3</v>
      </c>
      <c r="I443" s="44">
        <f t="shared" si="44"/>
        <v>1E-3</v>
      </c>
      <c r="J443" s="5">
        <v>3.2000000000000001E-2</v>
      </c>
      <c r="K443" s="44">
        <f t="shared" si="45"/>
        <v>3.5500000000000004E-2</v>
      </c>
      <c r="L443" s="5">
        <v>0</v>
      </c>
      <c r="M443" s="44">
        <f t="shared" si="46"/>
        <v>0</v>
      </c>
      <c r="N443" s="5">
        <v>0</v>
      </c>
      <c r="O443" s="44">
        <f t="shared" si="47"/>
        <v>0</v>
      </c>
      <c r="P443" s="5">
        <v>0</v>
      </c>
      <c r="Q443" s="44">
        <f t="shared" si="48"/>
        <v>0</v>
      </c>
      <c r="R443" s="5">
        <v>0</v>
      </c>
      <c r="S443" s="44">
        <f t="shared" si="49"/>
        <v>0</v>
      </c>
    </row>
    <row r="444" spans="1:19" x14ac:dyDescent="0.3">
      <c r="A444" s="2">
        <v>44201</v>
      </c>
      <c r="B444" s="3">
        <v>0.59375</v>
      </c>
      <c r="C444" s="6">
        <v>1.8999999999999986</v>
      </c>
      <c r="D444" s="6">
        <v>10</v>
      </c>
      <c r="E444" s="4">
        <v>12.37</v>
      </c>
      <c r="F444" s="5">
        <v>0.04</v>
      </c>
      <c r="G444" s="44"/>
      <c r="H444" s="5">
        <v>2E-3</v>
      </c>
      <c r="I444" s="44"/>
      <c r="J444" s="5">
        <v>3.4000000000000002E-2</v>
      </c>
      <c r="K444" s="44"/>
      <c r="L444" s="5">
        <v>0</v>
      </c>
      <c r="M444" s="44"/>
      <c r="N444" s="5">
        <v>0</v>
      </c>
      <c r="O444" s="44"/>
      <c r="P444" s="5">
        <v>0</v>
      </c>
      <c r="Q444" s="44"/>
      <c r="R444" s="5">
        <v>0</v>
      </c>
      <c r="S444" s="44"/>
    </row>
    <row r="445" spans="1:19" x14ac:dyDescent="0.3">
      <c r="A445" s="2">
        <v>44201</v>
      </c>
      <c r="B445" s="3">
        <v>0.60416666666666663</v>
      </c>
      <c r="C445" s="6">
        <v>2</v>
      </c>
      <c r="D445" s="6">
        <v>12.799999999999997</v>
      </c>
      <c r="E445" s="4">
        <v>12.34</v>
      </c>
      <c r="F445" s="5">
        <v>0.04</v>
      </c>
      <c r="G445" s="44"/>
      <c r="H445" s="5">
        <v>0</v>
      </c>
      <c r="I445" s="44"/>
      <c r="J445" s="5">
        <v>3.7999999999999999E-2</v>
      </c>
      <c r="K445" s="44"/>
      <c r="L445" s="5">
        <v>0</v>
      </c>
      <c r="M445" s="44"/>
      <c r="N445" s="5">
        <v>0</v>
      </c>
      <c r="O445" s="44"/>
      <c r="P445" s="5">
        <v>0</v>
      </c>
      <c r="Q445" s="44"/>
      <c r="R445" s="5">
        <v>0</v>
      </c>
      <c r="S445" s="44"/>
    </row>
    <row r="446" spans="1:19" x14ac:dyDescent="0.3">
      <c r="A446" s="2">
        <v>44201</v>
      </c>
      <c r="B446" s="3">
        <v>0.61458333333333337</v>
      </c>
      <c r="C446" s="6">
        <v>1.8999999999999986</v>
      </c>
      <c r="D446" s="6">
        <v>10.599999999999994</v>
      </c>
      <c r="E446" s="4">
        <v>12.35</v>
      </c>
      <c r="F446" s="5">
        <v>0.04</v>
      </c>
      <c r="G446" s="44"/>
      <c r="H446" s="5">
        <v>0</v>
      </c>
      <c r="I446" s="44"/>
      <c r="J446" s="5">
        <v>3.7999999999999999E-2</v>
      </c>
      <c r="K446" s="44"/>
      <c r="L446" s="5">
        <v>0</v>
      </c>
      <c r="M446" s="44"/>
      <c r="N446" s="5">
        <v>0</v>
      </c>
      <c r="O446" s="44"/>
      <c r="P446" s="5">
        <v>0</v>
      </c>
      <c r="Q446" s="44"/>
      <c r="R446" s="5">
        <v>0</v>
      </c>
      <c r="S446" s="44"/>
    </row>
    <row r="447" spans="1:19" x14ac:dyDescent="0.3">
      <c r="A447" s="2">
        <v>44201</v>
      </c>
      <c r="B447" s="3">
        <v>0.625</v>
      </c>
      <c r="C447" s="6">
        <v>1.7999999999999972</v>
      </c>
      <c r="D447" s="6">
        <v>11.5</v>
      </c>
      <c r="E447" s="4">
        <v>12.35</v>
      </c>
      <c r="F447" s="5">
        <v>0.04</v>
      </c>
      <c r="G447" s="44">
        <f t="shared" si="43"/>
        <v>0.04</v>
      </c>
      <c r="H447" s="5">
        <v>0</v>
      </c>
      <c r="I447" s="44">
        <f t="shared" si="44"/>
        <v>0</v>
      </c>
      <c r="J447" s="5">
        <v>3.7999999999999999E-2</v>
      </c>
      <c r="K447" s="44">
        <f t="shared" si="45"/>
        <v>3.7749999999999999E-2</v>
      </c>
      <c r="L447" s="5">
        <v>0</v>
      </c>
      <c r="M447" s="44">
        <f t="shared" si="46"/>
        <v>0</v>
      </c>
      <c r="N447" s="5">
        <v>0</v>
      </c>
      <c r="O447" s="44">
        <f t="shared" si="47"/>
        <v>0</v>
      </c>
      <c r="P447" s="5">
        <v>0</v>
      </c>
      <c r="Q447" s="44">
        <f t="shared" si="48"/>
        <v>0</v>
      </c>
      <c r="R447" s="5">
        <v>0</v>
      </c>
      <c r="S447" s="44">
        <f t="shared" si="49"/>
        <v>0</v>
      </c>
    </row>
    <row r="448" spans="1:19" x14ac:dyDescent="0.3">
      <c r="A448" s="2">
        <v>44201</v>
      </c>
      <c r="B448" s="3">
        <v>0.63541666666666663</v>
      </c>
      <c r="C448" s="6">
        <v>1.7999999999999972</v>
      </c>
      <c r="D448" s="6">
        <v>11.900000000000006</v>
      </c>
      <c r="E448" s="4">
        <v>12.33</v>
      </c>
      <c r="F448" s="5">
        <v>0.04</v>
      </c>
      <c r="G448" s="44"/>
      <c r="H448" s="5">
        <v>0</v>
      </c>
      <c r="I448" s="44"/>
      <c r="J448" s="5">
        <v>3.6999999999999998E-2</v>
      </c>
      <c r="K448" s="44"/>
      <c r="L448" s="5">
        <v>0</v>
      </c>
      <c r="M448" s="44"/>
      <c r="N448" s="5">
        <v>0</v>
      </c>
      <c r="O448" s="44"/>
      <c r="P448" s="5">
        <v>0</v>
      </c>
      <c r="Q448" s="44"/>
      <c r="R448" s="5">
        <v>0</v>
      </c>
      <c r="S448" s="44"/>
    </row>
    <row r="449" spans="1:19" x14ac:dyDescent="0.3">
      <c r="A449" s="2">
        <v>44201</v>
      </c>
      <c r="B449" s="3">
        <v>0.64583333333333337</v>
      </c>
      <c r="C449" s="6">
        <v>1.7999999999999972</v>
      </c>
      <c r="D449" s="6">
        <v>10</v>
      </c>
      <c r="E449" s="4">
        <v>12.34</v>
      </c>
      <c r="F449" s="5">
        <v>0.04</v>
      </c>
      <c r="G449" s="44"/>
      <c r="H449" s="5">
        <v>0</v>
      </c>
      <c r="I449" s="44"/>
      <c r="J449" s="5">
        <v>3.7999999999999999E-2</v>
      </c>
      <c r="K449" s="44"/>
      <c r="L449" s="5">
        <v>0</v>
      </c>
      <c r="M449" s="44"/>
      <c r="N449" s="5">
        <v>0</v>
      </c>
      <c r="O449" s="44"/>
      <c r="P449" s="5">
        <v>0</v>
      </c>
      <c r="Q449" s="44"/>
      <c r="R449" s="5">
        <v>0</v>
      </c>
      <c r="S449" s="44"/>
    </row>
    <row r="450" spans="1:19" x14ac:dyDescent="0.3">
      <c r="A450" s="2">
        <v>44201</v>
      </c>
      <c r="B450" s="3">
        <v>0.65625</v>
      </c>
      <c r="C450" s="6">
        <v>1.7999999999999972</v>
      </c>
      <c r="D450" s="6">
        <v>12.700000000000003</v>
      </c>
      <c r="E450" s="4">
        <v>12.32</v>
      </c>
      <c r="F450" s="5">
        <v>0.04</v>
      </c>
      <c r="G450" s="44"/>
      <c r="H450" s="5">
        <v>0</v>
      </c>
      <c r="I450" s="44"/>
      <c r="J450" s="5">
        <v>3.7999999999999999E-2</v>
      </c>
      <c r="K450" s="44"/>
      <c r="L450" s="5">
        <v>0</v>
      </c>
      <c r="M450" s="44"/>
      <c r="N450" s="5">
        <v>0</v>
      </c>
      <c r="O450" s="44"/>
      <c r="P450" s="5">
        <v>0</v>
      </c>
      <c r="Q450" s="44"/>
      <c r="R450" s="5">
        <v>0</v>
      </c>
      <c r="S450" s="44"/>
    </row>
    <row r="451" spans="1:19" x14ac:dyDescent="0.3">
      <c r="A451" s="2">
        <v>44201</v>
      </c>
      <c r="B451" s="3">
        <v>0.66666666666666663</v>
      </c>
      <c r="C451" s="6">
        <v>1.6000000000000014</v>
      </c>
      <c r="D451" s="6">
        <v>10.5</v>
      </c>
      <c r="E451" s="4">
        <v>12.32</v>
      </c>
      <c r="F451" s="5">
        <v>0.04</v>
      </c>
      <c r="G451" s="44">
        <f t="shared" si="43"/>
        <v>0.04</v>
      </c>
      <c r="H451" s="5">
        <v>0</v>
      </c>
      <c r="I451" s="44">
        <f t="shared" si="44"/>
        <v>0</v>
      </c>
      <c r="J451" s="5">
        <v>3.7999999999999999E-2</v>
      </c>
      <c r="K451" s="44">
        <f t="shared" si="45"/>
        <v>3.7999999999999999E-2</v>
      </c>
      <c r="L451" s="5">
        <v>0</v>
      </c>
      <c r="M451" s="44">
        <f t="shared" si="46"/>
        <v>0</v>
      </c>
      <c r="N451" s="5">
        <v>0</v>
      </c>
      <c r="O451" s="44">
        <f t="shared" si="47"/>
        <v>0</v>
      </c>
      <c r="P451" s="5">
        <v>0</v>
      </c>
      <c r="Q451" s="44">
        <f t="shared" si="48"/>
        <v>0</v>
      </c>
      <c r="R451" s="5">
        <v>0</v>
      </c>
      <c r="S451" s="44">
        <f t="shared" si="49"/>
        <v>0</v>
      </c>
    </row>
    <row r="452" spans="1:19" x14ac:dyDescent="0.3">
      <c r="A452" s="2">
        <v>44201</v>
      </c>
      <c r="B452" s="3">
        <v>0.67708333333333337</v>
      </c>
      <c r="C452" s="6">
        <v>1.6000000000000014</v>
      </c>
      <c r="D452" s="6">
        <v>11.400000000000006</v>
      </c>
      <c r="E452" s="4">
        <v>12.33</v>
      </c>
      <c r="F452" s="5">
        <v>0.04</v>
      </c>
      <c r="G452" s="44"/>
      <c r="H452" s="5">
        <v>0</v>
      </c>
      <c r="I452" s="44"/>
      <c r="J452" s="5">
        <v>3.7999999999999999E-2</v>
      </c>
      <c r="K452" s="44"/>
      <c r="L452" s="5">
        <v>0</v>
      </c>
      <c r="M452" s="44"/>
      <c r="N452" s="5">
        <v>0</v>
      </c>
      <c r="O452" s="44"/>
      <c r="P452" s="5">
        <v>0</v>
      </c>
      <c r="Q452" s="44"/>
      <c r="R452" s="5">
        <v>0</v>
      </c>
      <c r="S452" s="44"/>
    </row>
    <row r="453" spans="1:19" x14ac:dyDescent="0.3">
      <c r="A453" s="2">
        <v>44201</v>
      </c>
      <c r="B453" s="3">
        <v>0.6875</v>
      </c>
      <c r="C453" s="6">
        <v>1.5</v>
      </c>
      <c r="D453" s="6">
        <v>11.599999999999994</v>
      </c>
      <c r="E453" s="4">
        <v>12.31</v>
      </c>
      <c r="F453" s="5">
        <v>0.04</v>
      </c>
      <c r="G453" s="44"/>
      <c r="H453" s="5">
        <v>0</v>
      </c>
      <c r="I453" s="44"/>
      <c r="J453" s="5">
        <v>3.7999999999999999E-2</v>
      </c>
      <c r="K453" s="44"/>
      <c r="L453" s="5">
        <v>0</v>
      </c>
      <c r="M453" s="44"/>
      <c r="N453" s="5">
        <v>0</v>
      </c>
      <c r="O453" s="44"/>
      <c r="P453" s="5">
        <v>0</v>
      </c>
      <c r="Q453" s="44"/>
      <c r="R453" s="5">
        <v>0</v>
      </c>
      <c r="S453" s="44"/>
    </row>
    <row r="454" spans="1:19" x14ac:dyDescent="0.3">
      <c r="A454" s="2">
        <v>44201</v>
      </c>
      <c r="B454" s="3">
        <v>0.69791666666666663</v>
      </c>
      <c r="C454" s="6">
        <v>1.5</v>
      </c>
      <c r="D454" s="6">
        <v>10.200000000000003</v>
      </c>
      <c r="E454" s="4">
        <v>12.32</v>
      </c>
      <c r="F454" s="5">
        <v>0.04</v>
      </c>
      <c r="G454" s="44"/>
      <c r="H454" s="5">
        <v>0</v>
      </c>
      <c r="I454" s="44"/>
      <c r="J454" s="5">
        <v>3.7999999999999999E-2</v>
      </c>
      <c r="K454" s="44"/>
      <c r="L454" s="5">
        <v>0</v>
      </c>
      <c r="M454" s="44"/>
      <c r="N454" s="5">
        <v>0</v>
      </c>
      <c r="O454" s="44"/>
      <c r="P454" s="5">
        <v>0</v>
      </c>
      <c r="Q454" s="44"/>
      <c r="R454" s="5">
        <v>0</v>
      </c>
      <c r="S454" s="44"/>
    </row>
    <row r="455" spans="1:19" x14ac:dyDescent="0.3">
      <c r="A455" s="2">
        <v>44201</v>
      </c>
      <c r="B455" s="3">
        <v>0.70833333333333337</v>
      </c>
      <c r="C455" s="6">
        <v>1.3999999999999986</v>
      </c>
      <c r="D455" s="6">
        <v>12.799999999999997</v>
      </c>
      <c r="E455" s="4">
        <v>12.3</v>
      </c>
      <c r="F455" s="5">
        <v>0.04</v>
      </c>
      <c r="G455" s="44">
        <f t="shared" ref="G455:G515" si="50">AVERAGE(F455:F458)</f>
        <v>0.04</v>
      </c>
      <c r="H455" s="5">
        <v>0</v>
      </c>
      <c r="I455" s="44">
        <f t="shared" ref="I455:I515" si="51">AVERAGE(H455:H458)</f>
        <v>0</v>
      </c>
      <c r="J455" s="5">
        <v>3.6999999999999998E-2</v>
      </c>
      <c r="K455" s="44">
        <f t="shared" ref="K455:K515" si="52">AVERAGE(J455:J458)</f>
        <v>3.7499999999999999E-2</v>
      </c>
      <c r="L455" s="5">
        <v>0</v>
      </c>
      <c r="M455" s="44">
        <f t="shared" ref="M455:M515" si="53">AVERAGE(L455:L458)</f>
        <v>0</v>
      </c>
      <c r="N455" s="5">
        <v>0</v>
      </c>
      <c r="O455" s="44">
        <f t="shared" ref="O455:O515" si="54">AVERAGE(N455:N458)</f>
        <v>0</v>
      </c>
      <c r="P455" s="5">
        <v>0</v>
      </c>
      <c r="Q455" s="44">
        <f t="shared" ref="Q455:Q515" si="55">AVERAGE(P455:P458)</f>
        <v>0</v>
      </c>
      <c r="R455" s="5">
        <v>0</v>
      </c>
      <c r="S455" s="44">
        <f t="shared" ref="S455:S515" si="56">AVERAGE(R455:R458)</f>
        <v>0</v>
      </c>
    </row>
    <row r="456" spans="1:19" x14ac:dyDescent="0.3">
      <c r="A456" s="2">
        <v>44201</v>
      </c>
      <c r="B456" s="3">
        <v>0.71875</v>
      </c>
      <c r="C456" s="6">
        <v>1.3999999999999986</v>
      </c>
      <c r="D456" s="6">
        <v>10.5</v>
      </c>
      <c r="E456" s="4">
        <v>12.3</v>
      </c>
      <c r="F456" s="5">
        <v>0.04</v>
      </c>
      <c r="G456" s="44"/>
      <c r="H456" s="5">
        <v>0</v>
      </c>
      <c r="I456" s="44"/>
      <c r="J456" s="5">
        <v>3.7999999999999999E-2</v>
      </c>
      <c r="K456" s="44"/>
      <c r="L456" s="5">
        <v>0</v>
      </c>
      <c r="M456" s="44"/>
      <c r="N456" s="5">
        <v>0</v>
      </c>
      <c r="O456" s="44"/>
      <c r="P456" s="5">
        <v>0</v>
      </c>
      <c r="Q456" s="44"/>
      <c r="R456" s="5">
        <v>0</v>
      </c>
      <c r="S456" s="44"/>
    </row>
    <row r="457" spans="1:19" x14ac:dyDescent="0.3">
      <c r="A457" s="2">
        <v>44201</v>
      </c>
      <c r="B457" s="3">
        <v>0.72916666666666663</v>
      </c>
      <c r="C457" s="6">
        <v>1.3999999999999986</v>
      </c>
      <c r="D457" s="6">
        <v>11.700000000000003</v>
      </c>
      <c r="E457" s="4">
        <v>12.3</v>
      </c>
      <c r="F457" s="5">
        <v>0.04</v>
      </c>
      <c r="G457" s="44"/>
      <c r="H457" s="5">
        <v>0</v>
      </c>
      <c r="I457" s="44"/>
      <c r="J457" s="5">
        <v>3.7999999999999999E-2</v>
      </c>
      <c r="K457" s="44"/>
      <c r="L457" s="5">
        <v>0</v>
      </c>
      <c r="M457" s="44"/>
      <c r="N457" s="5">
        <v>0</v>
      </c>
      <c r="O457" s="44"/>
      <c r="P457" s="5">
        <v>0</v>
      </c>
      <c r="Q457" s="44"/>
      <c r="R457" s="5">
        <v>0</v>
      </c>
      <c r="S457" s="44"/>
    </row>
    <row r="458" spans="1:19" x14ac:dyDescent="0.3">
      <c r="A458" s="2">
        <v>44201</v>
      </c>
      <c r="B458" s="3">
        <v>0.73958333333333337</v>
      </c>
      <c r="C458" s="6">
        <v>1.2999999999999972</v>
      </c>
      <c r="D458" s="6">
        <v>11.599999999999994</v>
      </c>
      <c r="E458" s="4">
        <v>12.28</v>
      </c>
      <c r="F458" s="5">
        <v>0.04</v>
      </c>
      <c r="G458" s="44"/>
      <c r="H458" s="5">
        <v>0</v>
      </c>
      <c r="I458" s="44"/>
      <c r="J458" s="5">
        <v>3.6999999999999998E-2</v>
      </c>
      <c r="K458" s="44"/>
      <c r="L458" s="5">
        <v>0</v>
      </c>
      <c r="M458" s="44"/>
      <c r="N458" s="5">
        <v>0</v>
      </c>
      <c r="O458" s="44"/>
      <c r="P458" s="5">
        <v>0</v>
      </c>
      <c r="Q458" s="44"/>
      <c r="R458" s="5">
        <v>0</v>
      </c>
      <c r="S458" s="44"/>
    </row>
    <row r="459" spans="1:19" x14ac:dyDescent="0.3">
      <c r="A459" s="2">
        <v>44201</v>
      </c>
      <c r="B459" s="3">
        <v>0.75</v>
      </c>
      <c r="C459" s="6">
        <v>1.2999999999999972</v>
      </c>
      <c r="D459" s="6">
        <v>10.099999999999994</v>
      </c>
      <c r="E459" s="4">
        <v>12.29</v>
      </c>
      <c r="F459" s="5">
        <v>0.04</v>
      </c>
      <c r="G459" s="44">
        <f t="shared" si="50"/>
        <v>0.04</v>
      </c>
      <c r="H459" s="5">
        <v>0</v>
      </c>
      <c r="I459" s="44">
        <f t="shared" si="51"/>
        <v>0</v>
      </c>
      <c r="J459" s="5">
        <v>3.7999999999999999E-2</v>
      </c>
      <c r="K459" s="44">
        <f t="shared" si="52"/>
        <v>3.7749999999999999E-2</v>
      </c>
      <c r="L459" s="5">
        <v>0</v>
      </c>
      <c r="M459" s="44">
        <f t="shared" si="53"/>
        <v>0</v>
      </c>
      <c r="N459" s="5">
        <v>0</v>
      </c>
      <c r="O459" s="44">
        <f t="shared" si="54"/>
        <v>0</v>
      </c>
      <c r="P459" s="5">
        <v>0</v>
      </c>
      <c r="Q459" s="44">
        <f t="shared" si="55"/>
        <v>0</v>
      </c>
      <c r="R459" s="5">
        <v>0</v>
      </c>
      <c r="S459" s="44">
        <f t="shared" si="56"/>
        <v>0</v>
      </c>
    </row>
    <row r="460" spans="1:19" x14ac:dyDescent="0.3">
      <c r="A460" s="2">
        <v>44201</v>
      </c>
      <c r="B460" s="3">
        <v>0.76041666666666663</v>
      </c>
      <c r="C460" s="6">
        <v>1.2999999999999972</v>
      </c>
      <c r="D460" s="6">
        <v>12.599999999999994</v>
      </c>
      <c r="E460" s="4">
        <v>12.28</v>
      </c>
      <c r="F460" s="5">
        <v>0.04</v>
      </c>
      <c r="G460" s="44"/>
      <c r="H460" s="5">
        <v>0</v>
      </c>
      <c r="I460" s="44"/>
      <c r="J460" s="5">
        <v>3.7999999999999999E-2</v>
      </c>
      <c r="K460" s="44"/>
      <c r="L460" s="5">
        <v>0</v>
      </c>
      <c r="M460" s="44"/>
      <c r="N460" s="5">
        <v>0</v>
      </c>
      <c r="O460" s="44"/>
      <c r="P460" s="5">
        <v>0</v>
      </c>
      <c r="Q460" s="44"/>
      <c r="R460" s="5">
        <v>0</v>
      </c>
      <c r="S460" s="44"/>
    </row>
    <row r="461" spans="1:19" x14ac:dyDescent="0.3">
      <c r="A461" s="2">
        <v>44201</v>
      </c>
      <c r="B461" s="3">
        <v>0.77083333333333337</v>
      </c>
      <c r="C461" s="6">
        <v>1.2000000000000028</v>
      </c>
      <c r="D461" s="6">
        <v>10.099999999999994</v>
      </c>
      <c r="E461" s="4">
        <v>12.28</v>
      </c>
      <c r="F461" s="5">
        <v>0.04</v>
      </c>
      <c r="G461" s="44"/>
      <c r="H461" s="5">
        <v>0</v>
      </c>
      <c r="I461" s="44"/>
      <c r="J461" s="5">
        <v>3.7999999999999999E-2</v>
      </c>
      <c r="K461" s="44"/>
      <c r="L461" s="5">
        <v>0</v>
      </c>
      <c r="M461" s="44"/>
      <c r="N461" s="5">
        <v>0</v>
      </c>
      <c r="O461" s="44"/>
      <c r="P461" s="5">
        <v>0</v>
      </c>
      <c r="Q461" s="44"/>
      <c r="R461" s="5">
        <v>0</v>
      </c>
      <c r="S461" s="44"/>
    </row>
    <row r="462" spans="1:19" x14ac:dyDescent="0.3">
      <c r="A462" s="2">
        <v>44201</v>
      </c>
      <c r="B462" s="3">
        <v>0.78125</v>
      </c>
      <c r="C462" s="6">
        <v>1.2000000000000028</v>
      </c>
      <c r="D462" s="6">
        <v>12.200000000000003</v>
      </c>
      <c r="E462" s="4">
        <v>12.28</v>
      </c>
      <c r="F462" s="5">
        <v>0.04</v>
      </c>
      <c r="G462" s="44"/>
      <c r="H462" s="5">
        <v>0</v>
      </c>
      <c r="I462" s="44"/>
      <c r="J462" s="5">
        <v>3.6999999999999998E-2</v>
      </c>
      <c r="K462" s="44"/>
      <c r="L462" s="5">
        <v>0</v>
      </c>
      <c r="M462" s="44"/>
      <c r="N462" s="5">
        <v>0</v>
      </c>
      <c r="O462" s="44"/>
      <c r="P462" s="5">
        <v>0</v>
      </c>
      <c r="Q462" s="44"/>
      <c r="R462" s="5">
        <v>0</v>
      </c>
      <c r="S462" s="44"/>
    </row>
    <row r="463" spans="1:19" x14ac:dyDescent="0.3">
      <c r="A463" s="2">
        <v>44201</v>
      </c>
      <c r="B463" s="3">
        <v>0.79166666666666663</v>
      </c>
      <c r="C463" s="6">
        <v>1.2000000000000028</v>
      </c>
      <c r="D463" s="6">
        <v>11.200000000000003</v>
      </c>
      <c r="E463" s="4">
        <v>12.27</v>
      </c>
      <c r="F463" s="5">
        <v>0.04</v>
      </c>
      <c r="G463" s="44">
        <f t="shared" si="50"/>
        <v>0.04</v>
      </c>
      <c r="H463" s="5">
        <v>0</v>
      </c>
      <c r="I463" s="44">
        <f t="shared" si="51"/>
        <v>0</v>
      </c>
      <c r="J463" s="5">
        <v>3.7999999999999999E-2</v>
      </c>
      <c r="K463" s="44">
        <f t="shared" si="52"/>
        <v>3.7749999999999999E-2</v>
      </c>
      <c r="L463" s="5">
        <v>0</v>
      </c>
      <c r="M463" s="44">
        <f t="shared" si="53"/>
        <v>0</v>
      </c>
      <c r="N463" s="5">
        <v>0</v>
      </c>
      <c r="O463" s="44">
        <f t="shared" si="54"/>
        <v>0</v>
      </c>
      <c r="P463" s="5">
        <v>0</v>
      </c>
      <c r="Q463" s="44">
        <f t="shared" si="55"/>
        <v>0</v>
      </c>
      <c r="R463" s="5">
        <v>0</v>
      </c>
      <c r="S463" s="44">
        <f t="shared" si="56"/>
        <v>0</v>
      </c>
    </row>
    <row r="464" spans="1:19" x14ac:dyDescent="0.3">
      <c r="A464" s="2">
        <v>44201</v>
      </c>
      <c r="B464" s="3">
        <v>0.80208333333333337</v>
      </c>
      <c r="C464" s="6">
        <v>1.1000000000000014</v>
      </c>
      <c r="D464" s="6">
        <v>10.700000000000003</v>
      </c>
      <c r="E464" s="4">
        <v>12.28</v>
      </c>
      <c r="F464" s="5">
        <v>0.04</v>
      </c>
      <c r="G464" s="44"/>
      <c r="H464" s="5">
        <v>0</v>
      </c>
      <c r="I464" s="44"/>
      <c r="J464" s="5">
        <v>3.7999999999999999E-2</v>
      </c>
      <c r="K464" s="44"/>
      <c r="L464" s="5">
        <v>0</v>
      </c>
      <c r="M464" s="44"/>
      <c r="N464" s="5">
        <v>0</v>
      </c>
      <c r="O464" s="44"/>
      <c r="P464" s="5">
        <v>0</v>
      </c>
      <c r="Q464" s="44"/>
      <c r="R464" s="5">
        <v>0</v>
      </c>
      <c r="S464" s="44"/>
    </row>
    <row r="465" spans="1:19" x14ac:dyDescent="0.3">
      <c r="A465" s="2">
        <v>44201</v>
      </c>
      <c r="B465" s="3">
        <v>0.8125</v>
      </c>
      <c r="C465" s="6">
        <v>1.2000000000000028</v>
      </c>
      <c r="D465" s="6">
        <v>12.400000000000006</v>
      </c>
      <c r="E465" s="4">
        <v>12.26</v>
      </c>
      <c r="F465" s="5">
        <v>0.04</v>
      </c>
      <c r="G465" s="44"/>
      <c r="H465" s="5">
        <v>0</v>
      </c>
      <c r="I465" s="44"/>
      <c r="J465" s="5">
        <v>3.7999999999999999E-2</v>
      </c>
      <c r="K465" s="44"/>
      <c r="L465" s="5">
        <v>0</v>
      </c>
      <c r="M465" s="44"/>
      <c r="N465" s="5">
        <v>0</v>
      </c>
      <c r="O465" s="44"/>
      <c r="P465" s="5">
        <v>0</v>
      </c>
      <c r="Q465" s="44"/>
      <c r="R465" s="5">
        <v>0</v>
      </c>
      <c r="S465" s="44"/>
    </row>
    <row r="466" spans="1:19" x14ac:dyDescent="0.3">
      <c r="A466" s="2">
        <v>44201</v>
      </c>
      <c r="B466" s="3">
        <v>0.82291666666666663</v>
      </c>
      <c r="C466" s="6">
        <v>1.1000000000000014</v>
      </c>
      <c r="D466" s="6">
        <v>10</v>
      </c>
      <c r="E466" s="4">
        <v>12.27</v>
      </c>
      <c r="F466" s="5">
        <v>0.04</v>
      </c>
      <c r="G466" s="44"/>
      <c r="H466" s="5">
        <v>0</v>
      </c>
      <c r="I466" s="44"/>
      <c r="J466" s="5">
        <v>3.6999999999999998E-2</v>
      </c>
      <c r="K466" s="44"/>
      <c r="L466" s="5">
        <v>0</v>
      </c>
      <c r="M466" s="44"/>
      <c r="N466" s="5">
        <v>0</v>
      </c>
      <c r="O466" s="44"/>
      <c r="P466" s="5">
        <v>0</v>
      </c>
      <c r="Q466" s="44"/>
      <c r="R466" s="5">
        <v>0</v>
      </c>
      <c r="S466" s="44"/>
    </row>
    <row r="467" spans="1:19" x14ac:dyDescent="0.3">
      <c r="A467" s="2">
        <v>44201</v>
      </c>
      <c r="B467" s="3">
        <v>0.83333333333333337</v>
      </c>
      <c r="C467" s="6">
        <v>1.2000000000000028</v>
      </c>
      <c r="D467" s="6">
        <v>12.599999999999994</v>
      </c>
      <c r="E467" s="4">
        <v>12.25</v>
      </c>
      <c r="F467" s="5">
        <v>0.04</v>
      </c>
      <c r="G467" s="44">
        <f t="shared" si="50"/>
        <v>0.04</v>
      </c>
      <c r="H467" s="5">
        <v>0</v>
      </c>
      <c r="I467" s="44">
        <f t="shared" si="51"/>
        <v>0</v>
      </c>
      <c r="J467" s="5">
        <v>3.7999999999999999E-2</v>
      </c>
      <c r="K467" s="44">
        <f t="shared" si="52"/>
        <v>3.7749999999999999E-2</v>
      </c>
      <c r="L467" s="5">
        <v>0</v>
      </c>
      <c r="M467" s="44">
        <f t="shared" si="53"/>
        <v>0</v>
      </c>
      <c r="N467" s="5">
        <v>0</v>
      </c>
      <c r="O467" s="44">
        <f t="shared" si="54"/>
        <v>0</v>
      </c>
      <c r="P467" s="5">
        <v>0</v>
      </c>
      <c r="Q467" s="44">
        <f t="shared" si="55"/>
        <v>0</v>
      </c>
      <c r="R467" s="5">
        <v>0</v>
      </c>
      <c r="S467" s="44">
        <f t="shared" si="56"/>
        <v>0</v>
      </c>
    </row>
    <row r="468" spans="1:19" x14ac:dyDescent="0.3">
      <c r="A468" s="2">
        <v>44201</v>
      </c>
      <c r="B468" s="3">
        <v>0.84375</v>
      </c>
      <c r="C468" s="6">
        <v>1.1000000000000014</v>
      </c>
      <c r="D468" s="6">
        <v>11.299999999999997</v>
      </c>
      <c r="E468" s="4">
        <v>12.25</v>
      </c>
      <c r="F468" s="5">
        <v>0.04</v>
      </c>
      <c r="G468" s="44"/>
      <c r="H468" s="5">
        <v>0</v>
      </c>
      <c r="I468" s="44"/>
      <c r="J468" s="5">
        <v>3.7999999999999999E-2</v>
      </c>
      <c r="K468" s="44"/>
      <c r="L468" s="5">
        <v>0</v>
      </c>
      <c r="M468" s="44"/>
      <c r="N468" s="5">
        <v>0</v>
      </c>
      <c r="O468" s="44"/>
      <c r="P468" s="5">
        <v>0</v>
      </c>
      <c r="Q468" s="44"/>
      <c r="R468" s="5">
        <v>0</v>
      </c>
      <c r="S468" s="44"/>
    </row>
    <row r="469" spans="1:19" x14ac:dyDescent="0.3">
      <c r="A469" s="2">
        <v>44201</v>
      </c>
      <c r="B469" s="3">
        <v>0.85416666666666663</v>
      </c>
      <c r="C469" s="6">
        <v>1.2000000000000028</v>
      </c>
      <c r="D469" s="6">
        <v>10.700000000000003</v>
      </c>
      <c r="E469" s="4">
        <v>12.25</v>
      </c>
      <c r="F469" s="5">
        <v>0.04</v>
      </c>
      <c r="G469" s="44"/>
      <c r="H469" s="5">
        <v>0</v>
      </c>
      <c r="I469" s="44"/>
      <c r="J469" s="5">
        <v>3.6999999999999998E-2</v>
      </c>
      <c r="K469" s="44"/>
      <c r="L469" s="5">
        <v>0</v>
      </c>
      <c r="M469" s="44"/>
      <c r="N469" s="5">
        <v>0</v>
      </c>
      <c r="O469" s="44"/>
      <c r="P469" s="5">
        <v>0</v>
      </c>
      <c r="Q469" s="44"/>
      <c r="R469" s="5">
        <v>0</v>
      </c>
      <c r="S469" s="44"/>
    </row>
    <row r="470" spans="1:19" x14ac:dyDescent="0.3">
      <c r="A470" s="2">
        <v>44201</v>
      </c>
      <c r="B470" s="3">
        <v>0.86458333333333337</v>
      </c>
      <c r="C470" s="6">
        <v>1.2999999999999972</v>
      </c>
      <c r="D470" s="6">
        <v>12.400000000000006</v>
      </c>
      <c r="E470" s="4">
        <v>12.23</v>
      </c>
      <c r="F470" s="5">
        <v>0.04</v>
      </c>
      <c r="G470" s="44"/>
      <c r="H470" s="5">
        <v>0</v>
      </c>
      <c r="I470" s="44"/>
      <c r="J470" s="5">
        <v>3.7999999999999999E-2</v>
      </c>
      <c r="K470" s="44"/>
      <c r="L470" s="5">
        <v>0</v>
      </c>
      <c r="M470" s="44"/>
      <c r="N470" s="5">
        <v>0</v>
      </c>
      <c r="O470" s="44"/>
      <c r="P470" s="5">
        <v>0</v>
      </c>
      <c r="Q470" s="44"/>
      <c r="R470" s="5">
        <v>0</v>
      </c>
      <c r="S470" s="44"/>
    </row>
    <row r="471" spans="1:19" x14ac:dyDescent="0.3">
      <c r="A471" s="2">
        <v>44201</v>
      </c>
      <c r="B471" s="3">
        <v>0.875</v>
      </c>
      <c r="C471" s="6">
        <v>1.2000000000000028</v>
      </c>
      <c r="D471" s="6">
        <v>10.299999999999997</v>
      </c>
      <c r="E471" s="4">
        <v>12.24</v>
      </c>
      <c r="F471" s="5">
        <v>0.04</v>
      </c>
      <c r="G471" s="44">
        <f t="shared" si="50"/>
        <v>0.04</v>
      </c>
      <c r="H471" s="5">
        <v>0</v>
      </c>
      <c r="I471" s="44">
        <f t="shared" si="51"/>
        <v>0</v>
      </c>
      <c r="J471" s="5">
        <v>3.7999999999999999E-2</v>
      </c>
      <c r="K471" s="44">
        <f t="shared" si="52"/>
        <v>3.7749999999999999E-2</v>
      </c>
      <c r="L471" s="5">
        <v>0</v>
      </c>
      <c r="M471" s="44">
        <f t="shared" si="53"/>
        <v>0</v>
      </c>
      <c r="N471" s="5">
        <v>0</v>
      </c>
      <c r="O471" s="44">
        <f t="shared" si="54"/>
        <v>0</v>
      </c>
      <c r="P471" s="5">
        <v>0</v>
      </c>
      <c r="Q471" s="44">
        <f t="shared" si="55"/>
        <v>0</v>
      </c>
      <c r="R471" s="5">
        <v>0</v>
      </c>
      <c r="S471" s="44">
        <f t="shared" si="56"/>
        <v>0</v>
      </c>
    </row>
    <row r="472" spans="1:19" x14ac:dyDescent="0.3">
      <c r="A472" s="2">
        <v>44201</v>
      </c>
      <c r="B472" s="3">
        <v>0.88541666666666663</v>
      </c>
      <c r="C472" s="6">
        <v>1.2000000000000028</v>
      </c>
      <c r="D472" s="6">
        <v>12.099999999999994</v>
      </c>
      <c r="E472" s="4">
        <v>12.24</v>
      </c>
      <c r="F472" s="5">
        <v>0.04</v>
      </c>
      <c r="G472" s="44"/>
      <c r="H472" s="5">
        <v>0</v>
      </c>
      <c r="I472" s="44"/>
      <c r="J472" s="5">
        <v>3.6999999999999998E-2</v>
      </c>
      <c r="K472" s="44"/>
      <c r="L472" s="5">
        <v>0</v>
      </c>
      <c r="M472" s="44"/>
      <c r="N472" s="5">
        <v>0</v>
      </c>
      <c r="O472" s="44"/>
      <c r="P472" s="5">
        <v>0</v>
      </c>
      <c r="Q472" s="44"/>
      <c r="R472" s="5">
        <v>0</v>
      </c>
      <c r="S472" s="44"/>
    </row>
    <row r="473" spans="1:19" x14ac:dyDescent="0.3">
      <c r="A473" s="2">
        <v>44201</v>
      </c>
      <c r="B473" s="3">
        <v>0.89583333333333337</v>
      </c>
      <c r="C473" s="6">
        <v>1.1000000000000014</v>
      </c>
      <c r="D473" s="6">
        <v>11.700000000000003</v>
      </c>
      <c r="E473" s="4">
        <v>12.22</v>
      </c>
      <c r="F473" s="5">
        <v>0.04</v>
      </c>
      <c r="G473" s="44"/>
      <c r="H473" s="5">
        <v>0</v>
      </c>
      <c r="I473" s="44"/>
      <c r="J473" s="5">
        <v>3.7999999999999999E-2</v>
      </c>
      <c r="K473" s="44"/>
      <c r="L473" s="5">
        <v>0</v>
      </c>
      <c r="M473" s="44"/>
      <c r="N473" s="5">
        <v>0</v>
      </c>
      <c r="O473" s="44"/>
      <c r="P473" s="5">
        <v>0</v>
      </c>
      <c r="Q473" s="44"/>
      <c r="R473" s="5">
        <v>0</v>
      </c>
      <c r="S473" s="44"/>
    </row>
    <row r="474" spans="1:19" x14ac:dyDescent="0.3">
      <c r="A474" s="2">
        <v>44201</v>
      </c>
      <c r="B474" s="3">
        <v>0.90625</v>
      </c>
      <c r="C474" s="6">
        <v>1.1000000000000014</v>
      </c>
      <c r="D474" s="6">
        <v>10.200000000000003</v>
      </c>
      <c r="E474" s="4">
        <v>12.24</v>
      </c>
      <c r="F474" s="5">
        <v>0.04</v>
      </c>
      <c r="G474" s="44"/>
      <c r="H474" s="5">
        <v>0</v>
      </c>
      <c r="I474" s="44"/>
      <c r="J474" s="5">
        <v>3.7999999999999999E-2</v>
      </c>
      <c r="K474" s="44"/>
      <c r="L474" s="5">
        <v>0</v>
      </c>
      <c r="M474" s="44"/>
      <c r="N474" s="5">
        <v>0</v>
      </c>
      <c r="O474" s="44"/>
      <c r="P474" s="5">
        <v>0</v>
      </c>
      <c r="Q474" s="44"/>
      <c r="R474" s="5">
        <v>0</v>
      </c>
      <c r="S474" s="44"/>
    </row>
    <row r="475" spans="1:19" x14ac:dyDescent="0.3">
      <c r="A475" s="2">
        <v>44201</v>
      </c>
      <c r="B475" s="3">
        <v>0.91666666666666663</v>
      </c>
      <c r="C475" s="6">
        <v>1.1000000000000014</v>
      </c>
      <c r="D475" s="6">
        <v>12.599999999999994</v>
      </c>
      <c r="E475" s="4">
        <v>12.23</v>
      </c>
      <c r="F475" s="5">
        <v>0.04</v>
      </c>
      <c r="G475" s="44">
        <f t="shared" si="50"/>
        <v>0.04</v>
      </c>
      <c r="H475" s="5">
        <v>0</v>
      </c>
      <c r="I475" s="44">
        <f t="shared" si="51"/>
        <v>0</v>
      </c>
      <c r="J475" s="5">
        <v>3.7999999999999999E-2</v>
      </c>
      <c r="K475" s="44">
        <f t="shared" si="52"/>
        <v>3.7749999999999999E-2</v>
      </c>
      <c r="L475" s="5">
        <v>0</v>
      </c>
      <c r="M475" s="44">
        <f t="shared" si="53"/>
        <v>0</v>
      </c>
      <c r="N475" s="5">
        <v>0</v>
      </c>
      <c r="O475" s="44">
        <f t="shared" si="54"/>
        <v>0</v>
      </c>
      <c r="P475" s="5">
        <v>0</v>
      </c>
      <c r="Q475" s="44">
        <f t="shared" si="55"/>
        <v>0</v>
      </c>
      <c r="R475" s="5">
        <v>0</v>
      </c>
      <c r="S475" s="44">
        <f t="shared" si="56"/>
        <v>0</v>
      </c>
    </row>
    <row r="476" spans="1:19" x14ac:dyDescent="0.3">
      <c r="A476" s="2">
        <v>44201</v>
      </c>
      <c r="B476" s="3">
        <v>0.92708333333333337</v>
      </c>
      <c r="C476" s="6">
        <v>0.89999999999999858</v>
      </c>
      <c r="D476" s="6">
        <v>10</v>
      </c>
      <c r="E476" s="4">
        <v>12.22</v>
      </c>
      <c r="F476" s="5">
        <v>0.04</v>
      </c>
      <c r="G476" s="44"/>
      <c r="H476" s="5">
        <v>0</v>
      </c>
      <c r="I476" s="44"/>
      <c r="J476" s="5">
        <v>3.6999999999999998E-2</v>
      </c>
      <c r="K476" s="44"/>
      <c r="L476" s="5">
        <v>0</v>
      </c>
      <c r="M476" s="44"/>
      <c r="N476" s="5">
        <v>0</v>
      </c>
      <c r="O476" s="44"/>
      <c r="P476" s="5">
        <v>0</v>
      </c>
      <c r="Q476" s="44"/>
      <c r="R476" s="5">
        <v>0</v>
      </c>
      <c r="S476" s="44"/>
    </row>
    <row r="477" spans="1:19" x14ac:dyDescent="0.3">
      <c r="A477" s="2">
        <v>44201</v>
      </c>
      <c r="B477" s="3">
        <v>0.9375</v>
      </c>
      <c r="C477" s="6">
        <v>0.79999999999999716</v>
      </c>
      <c r="D477" s="6">
        <v>12.200000000000003</v>
      </c>
      <c r="E477" s="4">
        <v>12.22</v>
      </c>
      <c r="F477" s="5">
        <v>0.04</v>
      </c>
      <c r="G477" s="44"/>
      <c r="H477" s="5">
        <v>0</v>
      </c>
      <c r="I477" s="44"/>
      <c r="J477" s="5">
        <v>3.7999999999999999E-2</v>
      </c>
      <c r="K477" s="44"/>
      <c r="L477" s="5">
        <v>0</v>
      </c>
      <c r="M477" s="44"/>
      <c r="N477" s="5">
        <v>0</v>
      </c>
      <c r="O477" s="44"/>
      <c r="P477" s="5">
        <v>0</v>
      </c>
      <c r="Q477" s="44"/>
      <c r="R477" s="5">
        <v>0</v>
      </c>
      <c r="S477" s="44"/>
    </row>
    <row r="478" spans="1:19" x14ac:dyDescent="0.3">
      <c r="A478" s="2">
        <v>44201</v>
      </c>
      <c r="B478" s="3">
        <v>0.94791666666666663</v>
      </c>
      <c r="C478" s="6">
        <v>0.60000000000000142</v>
      </c>
      <c r="D478" s="6">
        <v>11.200000000000003</v>
      </c>
      <c r="E478" s="4">
        <v>12.2</v>
      </c>
      <c r="F478" s="5">
        <v>0.04</v>
      </c>
      <c r="G478" s="44"/>
      <c r="H478" s="5">
        <v>0</v>
      </c>
      <c r="I478" s="44"/>
      <c r="J478" s="5">
        <v>3.7999999999999999E-2</v>
      </c>
      <c r="K478" s="44"/>
      <c r="L478" s="5">
        <v>0</v>
      </c>
      <c r="M478" s="44"/>
      <c r="N478" s="5">
        <v>0</v>
      </c>
      <c r="O478" s="44"/>
      <c r="P478" s="5">
        <v>0</v>
      </c>
      <c r="Q478" s="44"/>
      <c r="R478" s="5">
        <v>0</v>
      </c>
      <c r="S478" s="44"/>
    </row>
    <row r="479" spans="1:19" x14ac:dyDescent="0.3">
      <c r="A479" s="2">
        <v>44201</v>
      </c>
      <c r="B479" s="3">
        <v>0.95833333333333337</v>
      </c>
      <c r="C479" s="6">
        <v>0.60000000000000142</v>
      </c>
      <c r="D479" s="6">
        <v>11.400000000000006</v>
      </c>
      <c r="E479" s="4">
        <v>12.21</v>
      </c>
      <c r="F479" s="5">
        <v>0.04</v>
      </c>
      <c r="G479" s="44">
        <f t="shared" si="50"/>
        <v>0.04</v>
      </c>
      <c r="H479" s="5">
        <v>0</v>
      </c>
      <c r="I479" s="44">
        <f t="shared" si="51"/>
        <v>0</v>
      </c>
      <c r="J479" s="5">
        <v>3.6999999999999998E-2</v>
      </c>
      <c r="K479" s="44">
        <f t="shared" si="52"/>
        <v>3.7749999999999999E-2</v>
      </c>
      <c r="L479" s="5">
        <v>0</v>
      </c>
      <c r="M479" s="44">
        <f t="shared" si="53"/>
        <v>0</v>
      </c>
      <c r="N479" s="5">
        <v>0</v>
      </c>
      <c r="O479" s="44">
        <f t="shared" si="54"/>
        <v>0</v>
      </c>
      <c r="P479" s="5">
        <v>0</v>
      </c>
      <c r="Q479" s="44">
        <f t="shared" si="55"/>
        <v>0</v>
      </c>
      <c r="R479" s="5">
        <v>0</v>
      </c>
      <c r="S479" s="44">
        <f t="shared" si="56"/>
        <v>0</v>
      </c>
    </row>
    <row r="480" spans="1:19" x14ac:dyDescent="0.3">
      <c r="A480" s="2">
        <v>44201</v>
      </c>
      <c r="B480" s="3">
        <v>0.96875</v>
      </c>
      <c r="C480" s="6">
        <v>0.70000000000000284</v>
      </c>
      <c r="D480" s="6">
        <v>11.799999999999997</v>
      </c>
      <c r="E480" s="4">
        <v>12.19</v>
      </c>
      <c r="F480" s="5">
        <v>0.04</v>
      </c>
      <c r="G480" s="44"/>
      <c r="H480" s="5">
        <v>0</v>
      </c>
      <c r="I480" s="44"/>
      <c r="J480" s="5">
        <v>3.7999999999999999E-2</v>
      </c>
      <c r="K480" s="44"/>
      <c r="L480" s="5">
        <v>0</v>
      </c>
      <c r="M480" s="44"/>
      <c r="N480" s="5">
        <v>0</v>
      </c>
      <c r="O480" s="44"/>
      <c r="P480" s="5">
        <v>0</v>
      </c>
      <c r="Q480" s="44"/>
      <c r="R480" s="5">
        <v>0</v>
      </c>
      <c r="S480" s="44"/>
    </row>
    <row r="481" spans="1:19" x14ac:dyDescent="0.3">
      <c r="A481" s="2">
        <v>44201</v>
      </c>
      <c r="B481" s="3">
        <v>0.97916666666666663</v>
      </c>
      <c r="C481" s="6">
        <v>0.60000000000000142</v>
      </c>
      <c r="D481" s="6">
        <v>10.200000000000003</v>
      </c>
      <c r="E481" s="4">
        <v>12.2</v>
      </c>
      <c r="F481" s="5">
        <v>0.04</v>
      </c>
      <c r="G481" s="44"/>
      <c r="H481" s="5">
        <v>0</v>
      </c>
      <c r="I481" s="44"/>
      <c r="J481" s="5">
        <v>3.7999999999999999E-2</v>
      </c>
      <c r="K481" s="44"/>
      <c r="L481" s="5">
        <v>0</v>
      </c>
      <c r="M481" s="44"/>
      <c r="N481" s="5">
        <v>0</v>
      </c>
      <c r="O481" s="44"/>
      <c r="P481" s="5">
        <v>0</v>
      </c>
      <c r="Q481" s="44"/>
      <c r="R481" s="5">
        <v>0</v>
      </c>
      <c r="S481" s="44"/>
    </row>
    <row r="482" spans="1:19" x14ac:dyDescent="0.3">
      <c r="A482" s="2">
        <v>44201</v>
      </c>
      <c r="B482" s="3">
        <v>0.98958333333333337</v>
      </c>
      <c r="C482" s="6">
        <v>0.70000000000000284</v>
      </c>
      <c r="D482" s="6">
        <v>12.799999999999997</v>
      </c>
      <c r="E482" s="4">
        <v>12.18</v>
      </c>
      <c r="F482" s="5">
        <v>0.04</v>
      </c>
      <c r="G482" s="44"/>
      <c r="H482" s="5">
        <v>0</v>
      </c>
      <c r="I482" s="44"/>
      <c r="J482" s="5">
        <v>3.7999999999999999E-2</v>
      </c>
      <c r="K482" s="44"/>
      <c r="L482" s="5">
        <v>0</v>
      </c>
      <c r="M482" s="44"/>
      <c r="N482" s="5">
        <v>0</v>
      </c>
      <c r="O482" s="44"/>
      <c r="P482" s="5">
        <v>0</v>
      </c>
      <c r="Q482" s="44"/>
      <c r="R482" s="5">
        <v>0</v>
      </c>
      <c r="S482" s="44"/>
    </row>
    <row r="483" spans="1:19" x14ac:dyDescent="0.3">
      <c r="A483" s="2">
        <v>44202</v>
      </c>
      <c r="B483" s="3">
        <v>0</v>
      </c>
      <c r="C483" s="6">
        <v>0.79999999999999716</v>
      </c>
      <c r="D483" s="6">
        <v>10.5</v>
      </c>
      <c r="E483" s="4">
        <v>12.18</v>
      </c>
      <c r="F483" s="5">
        <v>0.04</v>
      </c>
      <c r="G483" s="44">
        <f t="shared" si="50"/>
        <v>0.04</v>
      </c>
      <c r="H483" s="5">
        <v>0</v>
      </c>
      <c r="I483" s="44">
        <f t="shared" si="51"/>
        <v>0</v>
      </c>
      <c r="J483" s="5">
        <v>3.6999999999999998E-2</v>
      </c>
      <c r="K483" s="44">
        <f t="shared" si="52"/>
        <v>3.7499999999999999E-2</v>
      </c>
      <c r="L483" s="5">
        <v>0</v>
      </c>
      <c r="M483" s="44">
        <f t="shared" si="53"/>
        <v>0</v>
      </c>
      <c r="N483" s="5">
        <v>0</v>
      </c>
      <c r="O483" s="44">
        <f t="shared" si="54"/>
        <v>0</v>
      </c>
      <c r="P483" s="5">
        <v>0</v>
      </c>
      <c r="Q483" s="44">
        <f t="shared" si="55"/>
        <v>0</v>
      </c>
      <c r="R483" s="5">
        <v>0</v>
      </c>
      <c r="S483" s="44">
        <f t="shared" si="56"/>
        <v>0</v>
      </c>
    </row>
    <row r="484" spans="1:19" x14ac:dyDescent="0.3">
      <c r="A484" s="2">
        <v>44202</v>
      </c>
      <c r="B484" s="3">
        <v>1.0416666666666666E-2</v>
      </c>
      <c r="C484" s="6">
        <v>0.79999999999999716</v>
      </c>
      <c r="D484" s="6">
        <v>11.900000000000006</v>
      </c>
      <c r="E484" s="4">
        <v>12.19</v>
      </c>
      <c r="F484" s="5">
        <v>0.04</v>
      </c>
      <c r="G484" s="44"/>
      <c r="H484" s="5">
        <v>0</v>
      </c>
      <c r="I484" s="44"/>
      <c r="J484" s="5">
        <v>3.7999999999999999E-2</v>
      </c>
      <c r="K484" s="44"/>
      <c r="L484" s="5">
        <v>0</v>
      </c>
      <c r="M484" s="44"/>
      <c r="N484" s="5">
        <v>0</v>
      </c>
      <c r="O484" s="44"/>
      <c r="P484" s="5">
        <v>0</v>
      </c>
      <c r="Q484" s="44"/>
      <c r="R484" s="5">
        <v>0</v>
      </c>
      <c r="S484" s="44"/>
    </row>
    <row r="485" spans="1:19" x14ac:dyDescent="0.3">
      <c r="A485" s="2">
        <v>44202</v>
      </c>
      <c r="B485" s="3">
        <v>2.0833333333333332E-2</v>
      </c>
      <c r="C485" s="6">
        <v>0.89999999999999858</v>
      </c>
      <c r="D485" s="6">
        <v>11.900000000000006</v>
      </c>
      <c r="E485" s="4">
        <v>12.17</v>
      </c>
      <c r="F485" s="5">
        <v>0.04</v>
      </c>
      <c r="G485" s="44"/>
      <c r="H485" s="5">
        <v>0</v>
      </c>
      <c r="I485" s="44"/>
      <c r="J485" s="5">
        <v>3.7999999999999999E-2</v>
      </c>
      <c r="K485" s="44"/>
      <c r="L485" s="5">
        <v>0</v>
      </c>
      <c r="M485" s="44"/>
      <c r="N485" s="5">
        <v>0</v>
      </c>
      <c r="O485" s="44"/>
      <c r="P485" s="5">
        <v>0</v>
      </c>
      <c r="Q485" s="44"/>
      <c r="R485" s="5">
        <v>0</v>
      </c>
      <c r="S485" s="44"/>
    </row>
    <row r="486" spans="1:19" x14ac:dyDescent="0.3">
      <c r="A486" s="2">
        <v>44202</v>
      </c>
      <c r="B486" s="3">
        <v>3.125E-2</v>
      </c>
      <c r="C486" s="6">
        <v>0.79999999999999716</v>
      </c>
      <c r="D486" s="6">
        <v>10.099999999999994</v>
      </c>
      <c r="E486" s="4">
        <v>12.18</v>
      </c>
      <c r="F486" s="5">
        <v>0.04</v>
      </c>
      <c r="G486" s="44"/>
      <c r="H486" s="5">
        <v>0</v>
      </c>
      <c r="I486" s="44"/>
      <c r="J486" s="5">
        <v>3.6999999999999998E-2</v>
      </c>
      <c r="K486" s="44"/>
      <c r="L486" s="5">
        <v>0</v>
      </c>
      <c r="M486" s="44"/>
      <c r="N486" s="5">
        <v>0</v>
      </c>
      <c r="O486" s="44"/>
      <c r="P486" s="5">
        <v>0</v>
      </c>
      <c r="Q486" s="44"/>
      <c r="R486" s="5">
        <v>0</v>
      </c>
      <c r="S486" s="44"/>
    </row>
    <row r="487" spans="1:19" x14ac:dyDescent="0.3">
      <c r="A487" s="2">
        <v>44202</v>
      </c>
      <c r="B487" s="3">
        <v>4.1666666666666664E-2</v>
      </c>
      <c r="C487" s="6">
        <v>0.89999999999999858</v>
      </c>
      <c r="D487" s="6">
        <v>12.700000000000003</v>
      </c>
      <c r="E487" s="4">
        <v>12.17</v>
      </c>
      <c r="F487" s="5">
        <v>0.04</v>
      </c>
      <c r="G487" s="44">
        <f t="shared" si="50"/>
        <v>0.04</v>
      </c>
      <c r="H487" s="5">
        <v>0</v>
      </c>
      <c r="I487" s="44">
        <f t="shared" si="51"/>
        <v>0</v>
      </c>
      <c r="J487" s="5">
        <v>3.7999999999999999E-2</v>
      </c>
      <c r="K487" s="44">
        <f t="shared" si="52"/>
        <v>3.7749999999999999E-2</v>
      </c>
      <c r="L487" s="5">
        <v>0</v>
      </c>
      <c r="M487" s="44">
        <f t="shared" si="53"/>
        <v>0</v>
      </c>
      <c r="N487" s="5">
        <v>0</v>
      </c>
      <c r="O487" s="44">
        <f t="shared" si="54"/>
        <v>0</v>
      </c>
      <c r="P487" s="5">
        <v>0</v>
      </c>
      <c r="Q487" s="44">
        <f t="shared" si="55"/>
        <v>0</v>
      </c>
      <c r="R487" s="5">
        <v>0</v>
      </c>
      <c r="S487" s="44">
        <f t="shared" si="56"/>
        <v>0</v>
      </c>
    </row>
    <row r="488" spans="1:19" x14ac:dyDescent="0.3">
      <c r="A488" s="2">
        <v>44202</v>
      </c>
      <c r="B488" s="3">
        <v>5.2083333333333336E-2</v>
      </c>
      <c r="C488" s="6">
        <v>0.79999999999999716</v>
      </c>
      <c r="D488" s="6">
        <v>10.400000000000006</v>
      </c>
      <c r="E488" s="4">
        <v>12.17</v>
      </c>
      <c r="F488" s="5">
        <v>0.04</v>
      </c>
      <c r="G488" s="44"/>
      <c r="H488" s="5">
        <v>0</v>
      </c>
      <c r="I488" s="44"/>
      <c r="J488" s="5">
        <v>3.7999999999999999E-2</v>
      </c>
      <c r="K488" s="44"/>
      <c r="L488" s="5">
        <v>0</v>
      </c>
      <c r="M488" s="44"/>
      <c r="N488" s="5">
        <v>0</v>
      </c>
      <c r="O488" s="44"/>
      <c r="P488" s="5">
        <v>0</v>
      </c>
      <c r="Q488" s="44"/>
      <c r="R488" s="5">
        <v>0</v>
      </c>
      <c r="S488" s="44"/>
    </row>
    <row r="489" spans="1:19" x14ac:dyDescent="0.3">
      <c r="A489" s="2">
        <v>44202</v>
      </c>
      <c r="B489" s="3">
        <v>6.25E-2</v>
      </c>
      <c r="C489" s="6">
        <v>0.79999999999999716</v>
      </c>
      <c r="D489" s="6">
        <v>12.299999999999997</v>
      </c>
      <c r="E489" s="4">
        <v>12.17</v>
      </c>
      <c r="F489" s="5">
        <v>0.04</v>
      </c>
      <c r="G489" s="44"/>
      <c r="H489" s="5">
        <v>0</v>
      </c>
      <c r="I489" s="44"/>
      <c r="J489" s="5">
        <v>3.6999999999999998E-2</v>
      </c>
      <c r="K489" s="44"/>
      <c r="L489" s="5">
        <v>0</v>
      </c>
      <c r="M489" s="44"/>
      <c r="N489" s="5">
        <v>0</v>
      </c>
      <c r="O489" s="44"/>
      <c r="P489" s="5">
        <v>0</v>
      </c>
      <c r="Q489" s="44"/>
      <c r="R489" s="5">
        <v>0</v>
      </c>
      <c r="S489" s="44"/>
    </row>
    <row r="490" spans="1:19" x14ac:dyDescent="0.3">
      <c r="A490" s="2">
        <v>44202</v>
      </c>
      <c r="B490" s="3">
        <v>7.2916666666666671E-2</v>
      </c>
      <c r="C490" s="6">
        <v>0.79999999999999716</v>
      </c>
      <c r="D490" s="6">
        <v>11.5</v>
      </c>
      <c r="E490" s="4">
        <v>12.15</v>
      </c>
      <c r="F490" s="5">
        <v>0.04</v>
      </c>
      <c r="G490" s="44"/>
      <c r="H490" s="5">
        <v>0</v>
      </c>
      <c r="I490" s="44"/>
      <c r="J490" s="5">
        <v>3.7999999999999999E-2</v>
      </c>
      <c r="K490" s="44"/>
      <c r="L490" s="5">
        <v>0</v>
      </c>
      <c r="M490" s="44"/>
      <c r="N490" s="5">
        <v>0</v>
      </c>
      <c r="O490" s="44"/>
      <c r="P490" s="5">
        <v>0</v>
      </c>
      <c r="Q490" s="44"/>
      <c r="R490" s="5">
        <v>0</v>
      </c>
      <c r="S490" s="44"/>
    </row>
    <row r="491" spans="1:19" x14ac:dyDescent="0.3">
      <c r="A491" s="2">
        <v>44202</v>
      </c>
      <c r="B491" s="3">
        <v>8.3333333333333329E-2</v>
      </c>
      <c r="C491" s="6">
        <v>0.70000000000000284</v>
      </c>
      <c r="D491" s="6">
        <v>10.299999999999997</v>
      </c>
      <c r="E491" s="4">
        <v>12.16</v>
      </c>
      <c r="F491" s="5">
        <v>0.04</v>
      </c>
      <c r="G491" s="44">
        <f t="shared" si="50"/>
        <v>0.04</v>
      </c>
      <c r="H491" s="5">
        <v>0</v>
      </c>
      <c r="I491" s="44">
        <f t="shared" si="51"/>
        <v>0</v>
      </c>
      <c r="J491" s="5">
        <v>3.7999999999999999E-2</v>
      </c>
      <c r="K491" s="44">
        <f t="shared" si="52"/>
        <v>3.7749999999999999E-2</v>
      </c>
      <c r="L491" s="5">
        <v>0</v>
      </c>
      <c r="M491" s="44">
        <f t="shared" si="53"/>
        <v>0</v>
      </c>
      <c r="N491" s="5">
        <v>0</v>
      </c>
      <c r="O491" s="44">
        <f t="shared" si="54"/>
        <v>0</v>
      </c>
      <c r="P491" s="5">
        <v>0</v>
      </c>
      <c r="Q491" s="44">
        <f t="shared" si="55"/>
        <v>0</v>
      </c>
      <c r="R491" s="5">
        <v>0</v>
      </c>
      <c r="S491" s="44">
        <f t="shared" si="56"/>
        <v>0</v>
      </c>
    </row>
    <row r="492" spans="1:19" x14ac:dyDescent="0.3">
      <c r="A492" s="2">
        <v>44202</v>
      </c>
      <c r="B492" s="3">
        <v>9.375E-2</v>
      </c>
      <c r="C492" s="6">
        <v>0.79999999999999716</v>
      </c>
      <c r="D492" s="6">
        <v>12.5</v>
      </c>
      <c r="E492" s="4">
        <v>12.15</v>
      </c>
      <c r="F492" s="5">
        <v>0.04</v>
      </c>
      <c r="G492" s="44"/>
      <c r="H492" s="5">
        <v>0</v>
      </c>
      <c r="I492" s="44"/>
      <c r="J492" s="5">
        <v>3.6999999999999998E-2</v>
      </c>
      <c r="K492" s="44"/>
      <c r="L492" s="5">
        <v>0</v>
      </c>
      <c r="M492" s="44"/>
      <c r="N492" s="5">
        <v>0</v>
      </c>
      <c r="O492" s="44"/>
      <c r="P492" s="5">
        <v>0</v>
      </c>
      <c r="Q492" s="44"/>
      <c r="R492" s="5">
        <v>0</v>
      </c>
      <c r="S492" s="44"/>
    </row>
    <row r="493" spans="1:19" x14ac:dyDescent="0.3">
      <c r="A493" s="2">
        <v>44202</v>
      </c>
      <c r="B493" s="3">
        <v>0.10416666666666667</v>
      </c>
      <c r="C493" s="6">
        <v>0.60000000000000142</v>
      </c>
      <c r="D493" s="6">
        <v>10.099999999999994</v>
      </c>
      <c r="E493" s="4">
        <v>12.15</v>
      </c>
      <c r="F493" s="5">
        <v>0.04</v>
      </c>
      <c r="G493" s="44"/>
      <c r="H493" s="5">
        <v>0</v>
      </c>
      <c r="I493" s="44"/>
      <c r="J493" s="5">
        <v>3.7999999999999999E-2</v>
      </c>
      <c r="K493" s="44"/>
      <c r="L493" s="5">
        <v>0</v>
      </c>
      <c r="M493" s="44"/>
      <c r="N493" s="5">
        <v>0</v>
      </c>
      <c r="O493" s="44"/>
      <c r="P493" s="5">
        <v>0</v>
      </c>
      <c r="Q493" s="44"/>
      <c r="R493" s="5">
        <v>0</v>
      </c>
      <c r="S493" s="44"/>
    </row>
    <row r="494" spans="1:19" x14ac:dyDescent="0.3">
      <c r="A494" s="2">
        <v>44202</v>
      </c>
      <c r="B494" s="3">
        <v>0.11458333333333333</v>
      </c>
      <c r="C494" s="6">
        <v>0.70000000000000284</v>
      </c>
      <c r="D494" s="6">
        <v>12.299999999999997</v>
      </c>
      <c r="E494" s="4">
        <v>12.15</v>
      </c>
      <c r="F494" s="5">
        <v>0.04</v>
      </c>
      <c r="G494" s="44"/>
      <c r="H494" s="5">
        <v>0</v>
      </c>
      <c r="I494" s="44"/>
      <c r="J494" s="5">
        <v>3.7999999999999999E-2</v>
      </c>
      <c r="K494" s="44"/>
      <c r="L494" s="5">
        <v>0</v>
      </c>
      <c r="M494" s="44"/>
      <c r="N494" s="5">
        <v>0</v>
      </c>
      <c r="O494" s="44"/>
      <c r="P494" s="5">
        <v>0</v>
      </c>
      <c r="Q494" s="44"/>
      <c r="R494" s="5">
        <v>0</v>
      </c>
      <c r="S494" s="44"/>
    </row>
    <row r="495" spans="1:19" x14ac:dyDescent="0.3">
      <c r="A495" s="2">
        <v>44202</v>
      </c>
      <c r="B495" s="3">
        <v>0.125</v>
      </c>
      <c r="C495" s="6">
        <v>0.60000000000000142</v>
      </c>
      <c r="D495" s="6">
        <v>11.299999999999997</v>
      </c>
      <c r="E495" s="4">
        <v>12.13</v>
      </c>
      <c r="F495" s="5">
        <v>0.04</v>
      </c>
      <c r="G495" s="44">
        <f t="shared" si="50"/>
        <v>0.04</v>
      </c>
      <c r="H495" s="5">
        <v>0</v>
      </c>
      <c r="I495" s="44">
        <f t="shared" si="51"/>
        <v>0</v>
      </c>
      <c r="J495" s="5">
        <v>3.6999999999999998E-2</v>
      </c>
      <c r="K495" s="44">
        <f t="shared" si="52"/>
        <v>3.7749999999999999E-2</v>
      </c>
      <c r="L495" s="5">
        <v>0</v>
      </c>
      <c r="M495" s="44">
        <f t="shared" si="53"/>
        <v>0</v>
      </c>
      <c r="N495" s="5">
        <v>0</v>
      </c>
      <c r="O495" s="44">
        <f t="shared" si="54"/>
        <v>0</v>
      </c>
      <c r="P495" s="5">
        <v>0</v>
      </c>
      <c r="Q495" s="44">
        <f t="shared" si="55"/>
        <v>0</v>
      </c>
      <c r="R495" s="5">
        <v>0</v>
      </c>
      <c r="S495" s="44">
        <f t="shared" si="56"/>
        <v>0</v>
      </c>
    </row>
    <row r="496" spans="1:19" x14ac:dyDescent="0.3">
      <c r="A496" s="2">
        <v>44202</v>
      </c>
      <c r="B496" s="3">
        <v>0.13541666666666666</v>
      </c>
      <c r="C496" s="6">
        <v>0.5</v>
      </c>
      <c r="D496" s="6">
        <v>10.5</v>
      </c>
      <c r="E496" s="4">
        <v>12.15</v>
      </c>
      <c r="F496" s="5">
        <v>0.04</v>
      </c>
      <c r="G496" s="44"/>
      <c r="H496" s="5">
        <v>0</v>
      </c>
      <c r="I496" s="44"/>
      <c r="J496" s="5">
        <v>3.7999999999999999E-2</v>
      </c>
      <c r="K496" s="44"/>
      <c r="L496" s="5">
        <v>0</v>
      </c>
      <c r="M496" s="44"/>
      <c r="N496" s="5">
        <v>0</v>
      </c>
      <c r="O496" s="44"/>
      <c r="P496" s="5">
        <v>0</v>
      </c>
      <c r="Q496" s="44"/>
      <c r="R496" s="5">
        <v>0</v>
      </c>
      <c r="S496" s="44"/>
    </row>
    <row r="497" spans="1:19" x14ac:dyDescent="0.3">
      <c r="A497" s="2">
        <v>44202</v>
      </c>
      <c r="B497" s="3">
        <v>0.14583333333333334</v>
      </c>
      <c r="C497" s="6">
        <v>0.5</v>
      </c>
      <c r="D497" s="6">
        <v>12.700000000000003</v>
      </c>
      <c r="E497" s="4">
        <v>12.12</v>
      </c>
      <c r="F497" s="5">
        <v>0.04</v>
      </c>
      <c r="G497" s="44"/>
      <c r="H497" s="5">
        <v>0</v>
      </c>
      <c r="I497" s="44"/>
      <c r="J497" s="5">
        <v>3.7999999999999999E-2</v>
      </c>
      <c r="K497" s="44"/>
      <c r="L497" s="5">
        <v>0</v>
      </c>
      <c r="M497" s="44"/>
      <c r="N497" s="5">
        <v>0</v>
      </c>
      <c r="O497" s="44"/>
      <c r="P497" s="5">
        <v>0</v>
      </c>
      <c r="Q497" s="44"/>
      <c r="R497" s="5">
        <v>0</v>
      </c>
      <c r="S497" s="44"/>
    </row>
    <row r="498" spans="1:19" x14ac:dyDescent="0.3">
      <c r="A498" s="2">
        <v>44202</v>
      </c>
      <c r="B498" s="3">
        <v>0.15625</v>
      </c>
      <c r="C498" s="6">
        <v>0.5</v>
      </c>
      <c r="D498" s="6">
        <v>10.5</v>
      </c>
      <c r="E498" s="4">
        <v>12.13</v>
      </c>
      <c r="F498" s="5">
        <v>0.04</v>
      </c>
      <c r="G498" s="44"/>
      <c r="H498" s="5">
        <v>0</v>
      </c>
      <c r="I498" s="44"/>
      <c r="J498" s="5">
        <v>3.7999999999999999E-2</v>
      </c>
      <c r="K498" s="44"/>
      <c r="L498" s="5">
        <v>0</v>
      </c>
      <c r="M498" s="44"/>
      <c r="N498" s="5">
        <v>0</v>
      </c>
      <c r="O498" s="44"/>
      <c r="P498" s="5">
        <v>0</v>
      </c>
      <c r="Q498" s="44"/>
      <c r="R498" s="5">
        <v>0</v>
      </c>
      <c r="S498" s="44"/>
    </row>
    <row r="499" spans="1:19" x14ac:dyDescent="0.3">
      <c r="A499" s="2">
        <v>44202</v>
      </c>
      <c r="B499" s="3">
        <v>0.16666666666666666</v>
      </c>
      <c r="C499" s="6">
        <v>0.39999999999999858</v>
      </c>
      <c r="D499" s="6">
        <v>11.599999999999994</v>
      </c>
      <c r="E499" s="4">
        <v>12.13</v>
      </c>
      <c r="F499" s="5">
        <v>0.04</v>
      </c>
      <c r="G499" s="44">
        <f t="shared" si="50"/>
        <v>0.04</v>
      </c>
      <c r="H499" s="5">
        <v>0</v>
      </c>
      <c r="I499" s="44">
        <f t="shared" si="51"/>
        <v>0</v>
      </c>
      <c r="J499" s="5">
        <v>3.6999999999999998E-2</v>
      </c>
      <c r="K499" s="44">
        <f t="shared" si="52"/>
        <v>3.7499999999999999E-2</v>
      </c>
      <c r="L499" s="5">
        <v>0</v>
      </c>
      <c r="M499" s="44">
        <f t="shared" si="53"/>
        <v>0</v>
      </c>
      <c r="N499" s="5">
        <v>0</v>
      </c>
      <c r="O499" s="44">
        <f t="shared" si="54"/>
        <v>0</v>
      </c>
      <c r="P499" s="5">
        <v>0</v>
      </c>
      <c r="Q499" s="44">
        <f t="shared" si="55"/>
        <v>0</v>
      </c>
      <c r="R499" s="5">
        <v>0</v>
      </c>
      <c r="S499" s="44">
        <f t="shared" si="56"/>
        <v>0</v>
      </c>
    </row>
    <row r="500" spans="1:19" x14ac:dyDescent="0.3">
      <c r="A500" s="2">
        <v>44202</v>
      </c>
      <c r="B500" s="3">
        <v>0.17708333333333334</v>
      </c>
      <c r="C500" s="6">
        <v>0.5</v>
      </c>
      <c r="D500" s="6">
        <v>12.400000000000006</v>
      </c>
      <c r="E500" s="4">
        <v>12.11</v>
      </c>
      <c r="F500" s="5">
        <v>0.04</v>
      </c>
      <c r="G500" s="44"/>
      <c r="H500" s="5">
        <v>0</v>
      </c>
      <c r="I500" s="44"/>
      <c r="J500" s="5">
        <v>3.7999999999999999E-2</v>
      </c>
      <c r="K500" s="44"/>
      <c r="L500" s="5">
        <v>0</v>
      </c>
      <c r="M500" s="44"/>
      <c r="N500" s="5">
        <v>0</v>
      </c>
      <c r="O500" s="44"/>
      <c r="P500" s="5">
        <v>0</v>
      </c>
      <c r="Q500" s="44"/>
      <c r="R500" s="5">
        <v>0</v>
      </c>
      <c r="S500" s="44"/>
    </row>
    <row r="501" spans="1:19" x14ac:dyDescent="0.3">
      <c r="A501" s="2">
        <v>44202</v>
      </c>
      <c r="B501" s="3">
        <v>0.1875</v>
      </c>
      <c r="C501" s="6">
        <v>0.60000000000000142</v>
      </c>
      <c r="D501" s="6">
        <v>10</v>
      </c>
      <c r="E501" s="4">
        <v>12.12</v>
      </c>
      <c r="F501" s="5">
        <v>0.04</v>
      </c>
      <c r="G501" s="44"/>
      <c r="H501" s="5">
        <v>0</v>
      </c>
      <c r="I501" s="44"/>
      <c r="J501" s="5">
        <v>3.7999999999999999E-2</v>
      </c>
      <c r="K501" s="44"/>
      <c r="L501" s="5">
        <v>0</v>
      </c>
      <c r="M501" s="44"/>
      <c r="N501" s="5">
        <v>0</v>
      </c>
      <c r="O501" s="44"/>
      <c r="P501" s="5">
        <v>0</v>
      </c>
      <c r="Q501" s="44"/>
      <c r="R501" s="5">
        <v>0</v>
      </c>
      <c r="S501" s="44"/>
    </row>
    <row r="502" spans="1:19" x14ac:dyDescent="0.3">
      <c r="A502" s="2">
        <v>44202</v>
      </c>
      <c r="B502" s="3">
        <v>0.19791666666666666</v>
      </c>
      <c r="C502" s="6">
        <v>0.70000000000000284</v>
      </c>
      <c r="D502" s="6">
        <v>12.200000000000003</v>
      </c>
      <c r="E502" s="4">
        <v>12.11</v>
      </c>
      <c r="F502" s="5">
        <v>0.04</v>
      </c>
      <c r="G502" s="44"/>
      <c r="H502" s="5">
        <v>0</v>
      </c>
      <c r="I502" s="44"/>
      <c r="J502" s="5">
        <v>3.6999999999999998E-2</v>
      </c>
      <c r="K502" s="44"/>
      <c r="L502" s="5">
        <v>0</v>
      </c>
      <c r="M502" s="44"/>
      <c r="N502" s="5">
        <v>0</v>
      </c>
      <c r="O502" s="44"/>
      <c r="P502" s="5">
        <v>0</v>
      </c>
      <c r="Q502" s="44"/>
      <c r="R502" s="5">
        <v>0</v>
      </c>
      <c r="S502" s="44"/>
    </row>
    <row r="503" spans="1:19" x14ac:dyDescent="0.3">
      <c r="A503" s="2">
        <v>44202</v>
      </c>
      <c r="B503" s="3">
        <v>0.20833333333333334</v>
      </c>
      <c r="C503" s="6">
        <v>0.79999999999999716</v>
      </c>
      <c r="D503" s="6">
        <v>11.599999999999994</v>
      </c>
      <c r="E503" s="4">
        <v>12.11</v>
      </c>
      <c r="F503" s="5">
        <v>0.04</v>
      </c>
      <c r="G503" s="44">
        <f t="shared" si="50"/>
        <v>0.04</v>
      </c>
      <c r="H503" s="5">
        <v>0</v>
      </c>
      <c r="I503" s="44">
        <f t="shared" si="51"/>
        <v>0</v>
      </c>
      <c r="J503" s="5">
        <v>3.7999999999999999E-2</v>
      </c>
      <c r="K503" s="44">
        <f t="shared" si="52"/>
        <v>3.7749999999999999E-2</v>
      </c>
      <c r="L503" s="5">
        <v>0</v>
      </c>
      <c r="M503" s="44">
        <f t="shared" si="53"/>
        <v>0</v>
      </c>
      <c r="N503" s="5">
        <v>0</v>
      </c>
      <c r="O503" s="44">
        <f t="shared" si="54"/>
        <v>0</v>
      </c>
      <c r="P503" s="5">
        <v>0</v>
      </c>
      <c r="Q503" s="44">
        <f t="shared" si="55"/>
        <v>0</v>
      </c>
      <c r="R503" s="5">
        <v>0</v>
      </c>
      <c r="S503" s="44">
        <f t="shared" si="56"/>
        <v>0</v>
      </c>
    </row>
    <row r="504" spans="1:19" x14ac:dyDescent="0.3">
      <c r="A504" s="2">
        <v>44202</v>
      </c>
      <c r="B504" s="3">
        <v>0.21875</v>
      </c>
      <c r="C504" s="6">
        <v>0.79999999999999716</v>
      </c>
      <c r="D504" s="6">
        <v>10</v>
      </c>
      <c r="E504" s="4">
        <v>12.11</v>
      </c>
      <c r="F504" s="5">
        <v>0.04</v>
      </c>
      <c r="G504" s="44"/>
      <c r="H504" s="5">
        <v>0</v>
      </c>
      <c r="I504" s="44"/>
      <c r="J504" s="5">
        <v>3.7999999999999999E-2</v>
      </c>
      <c r="K504" s="44"/>
      <c r="L504" s="5">
        <v>0</v>
      </c>
      <c r="M504" s="44"/>
      <c r="N504" s="5">
        <v>0</v>
      </c>
      <c r="O504" s="44"/>
      <c r="P504" s="5">
        <v>0</v>
      </c>
      <c r="Q504" s="44"/>
      <c r="R504" s="5">
        <v>0</v>
      </c>
      <c r="S504" s="44"/>
    </row>
    <row r="505" spans="1:19" x14ac:dyDescent="0.3">
      <c r="A505" s="2">
        <v>44202</v>
      </c>
      <c r="B505" s="3">
        <v>0.22916666666666666</v>
      </c>
      <c r="C505" s="6">
        <v>0.79999999999999716</v>
      </c>
      <c r="D505" s="6">
        <v>12.700000000000003</v>
      </c>
      <c r="E505" s="4">
        <v>12.1</v>
      </c>
      <c r="F505" s="5">
        <v>0.04</v>
      </c>
      <c r="G505" s="44"/>
      <c r="H505" s="5">
        <v>0</v>
      </c>
      <c r="I505" s="44"/>
      <c r="J505" s="5">
        <v>3.6999999999999998E-2</v>
      </c>
      <c r="K505" s="44"/>
      <c r="L505" s="5">
        <v>0</v>
      </c>
      <c r="M505" s="44"/>
      <c r="N505" s="5">
        <v>0</v>
      </c>
      <c r="O505" s="44"/>
      <c r="P505" s="5">
        <v>0</v>
      </c>
      <c r="Q505" s="44"/>
      <c r="R505" s="5">
        <v>0</v>
      </c>
      <c r="S505" s="44"/>
    </row>
    <row r="506" spans="1:19" x14ac:dyDescent="0.3">
      <c r="A506" s="2">
        <v>44202</v>
      </c>
      <c r="B506" s="3">
        <v>0.23958333333333334</v>
      </c>
      <c r="C506" s="6">
        <v>0.89999999999999858</v>
      </c>
      <c r="D506" s="6">
        <v>10.799999999999997</v>
      </c>
      <c r="E506" s="4">
        <v>12.1</v>
      </c>
      <c r="F506" s="5">
        <v>0.04</v>
      </c>
      <c r="G506" s="44"/>
      <c r="H506" s="5">
        <v>0</v>
      </c>
      <c r="I506" s="44"/>
      <c r="J506" s="5">
        <v>3.7999999999999999E-2</v>
      </c>
      <c r="K506" s="44"/>
      <c r="L506" s="5">
        <v>0</v>
      </c>
      <c r="M506" s="44"/>
      <c r="N506" s="5">
        <v>0</v>
      </c>
      <c r="O506" s="44"/>
      <c r="P506" s="5">
        <v>0</v>
      </c>
      <c r="Q506" s="44"/>
      <c r="R506" s="5">
        <v>0</v>
      </c>
      <c r="S506" s="44"/>
    </row>
    <row r="507" spans="1:19" x14ac:dyDescent="0.3">
      <c r="A507" s="2">
        <v>44202</v>
      </c>
      <c r="B507" s="3">
        <v>0.25</v>
      </c>
      <c r="C507" s="6">
        <v>0.89999999999999858</v>
      </c>
      <c r="D507" s="6">
        <v>11</v>
      </c>
      <c r="E507" s="4">
        <v>12.1</v>
      </c>
      <c r="F507" s="5">
        <v>0.04</v>
      </c>
      <c r="G507" s="44">
        <f t="shared" si="50"/>
        <v>0.04</v>
      </c>
      <c r="H507" s="5">
        <v>0</v>
      </c>
      <c r="I507" s="44">
        <f t="shared" si="51"/>
        <v>0</v>
      </c>
      <c r="J507" s="5">
        <v>3.6999999999999998E-2</v>
      </c>
      <c r="K507" s="44">
        <f t="shared" si="52"/>
        <v>3.7499999999999999E-2</v>
      </c>
      <c r="L507" s="5">
        <v>0</v>
      </c>
      <c r="M507" s="44">
        <f t="shared" si="53"/>
        <v>0</v>
      </c>
      <c r="N507" s="5">
        <v>0</v>
      </c>
      <c r="O507" s="44">
        <f t="shared" si="54"/>
        <v>0</v>
      </c>
      <c r="P507" s="5">
        <v>0</v>
      </c>
      <c r="Q507" s="44">
        <f t="shared" si="55"/>
        <v>0</v>
      </c>
      <c r="R507" s="5">
        <v>0</v>
      </c>
      <c r="S507" s="44">
        <f t="shared" si="56"/>
        <v>0</v>
      </c>
    </row>
    <row r="508" spans="1:19" x14ac:dyDescent="0.3">
      <c r="A508" s="2">
        <v>44202</v>
      </c>
      <c r="B508" s="3">
        <v>0.26041666666666669</v>
      </c>
      <c r="C508" s="6">
        <v>0.89999999999999858</v>
      </c>
      <c r="D508" s="6">
        <v>12.299999999999997</v>
      </c>
      <c r="E508" s="4">
        <v>12.09</v>
      </c>
      <c r="F508" s="5">
        <v>0.04</v>
      </c>
      <c r="G508" s="44"/>
      <c r="H508" s="5">
        <v>0</v>
      </c>
      <c r="I508" s="44"/>
      <c r="J508" s="5">
        <v>3.7999999999999999E-2</v>
      </c>
      <c r="K508" s="44"/>
      <c r="L508" s="5">
        <v>0</v>
      </c>
      <c r="M508" s="44"/>
      <c r="N508" s="5">
        <v>0</v>
      </c>
      <c r="O508" s="44"/>
      <c r="P508" s="5">
        <v>0</v>
      </c>
      <c r="Q508" s="44"/>
      <c r="R508" s="5">
        <v>0</v>
      </c>
      <c r="S508" s="44"/>
    </row>
    <row r="509" spans="1:19" x14ac:dyDescent="0.3">
      <c r="A509" s="2">
        <v>44202</v>
      </c>
      <c r="B509" s="3">
        <v>0.27083333333333331</v>
      </c>
      <c r="C509" s="6">
        <v>0.89999999999999858</v>
      </c>
      <c r="D509" s="6">
        <v>10.099999999999994</v>
      </c>
      <c r="E509" s="4">
        <v>12.09</v>
      </c>
      <c r="F509" s="5">
        <v>0.04</v>
      </c>
      <c r="G509" s="44"/>
      <c r="H509" s="5">
        <v>0</v>
      </c>
      <c r="I509" s="44"/>
      <c r="J509" s="5">
        <v>3.7999999999999999E-2</v>
      </c>
      <c r="K509" s="44"/>
      <c r="L509" s="5">
        <v>0</v>
      </c>
      <c r="M509" s="44"/>
      <c r="N509" s="5">
        <v>0</v>
      </c>
      <c r="O509" s="44"/>
      <c r="P509" s="5">
        <v>0</v>
      </c>
      <c r="Q509" s="44"/>
      <c r="R509" s="5">
        <v>0</v>
      </c>
      <c r="S509" s="44"/>
    </row>
    <row r="510" spans="1:19" x14ac:dyDescent="0.3">
      <c r="A510" s="2">
        <v>44202</v>
      </c>
      <c r="B510" s="3">
        <v>0.28125</v>
      </c>
      <c r="C510" s="6">
        <v>1</v>
      </c>
      <c r="D510" s="6">
        <v>12</v>
      </c>
      <c r="E510" s="4">
        <v>12.09</v>
      </c>
      <c r="F510" s="5">
        <v>0.04</v>
      </c>
      <c r="G510" s="44"/>
      <c r="H510" s="5">
        <v>0</v>
      </c>
      <c r="I510" s="44"/>
      <c r="J510" s="5">
        <v>3.6999999999999998E-2</v>
      </c>
      <c r="K510" s="44"/>
      <c r="L510" s="5">
        <v>0</v>
      </c>
      <c r="M510" s="44"/>
      <c r="N510" s="5">
        <v>0</v>
      </c>
      <c r="O510" s="44"/>
      <c r="P510" s="5">
        <v>0</v>
      </c>
      <c r="Q510" s="44"/>
      <c r="R510" s="5">
        <v>0</v>
      </c>
      <c r="S510" s="44"/>
    </row>
    <row r="511" spans="1:19" x14ac:dyDescent="0.3">
      <c r="A511" s="2">
        <v>44202</v>
      </c>
      <c r="B511" s="3">
        <v>0.29166666666666669</v>
      </c>
      <c r="C511" s="6">
        <v>0.89999999999999858</v>
      </c>
      <c r="D511" s="6">
        <v>11.799999999999997</v>
      </c>
      <c r="E511" s="4">
        <v>12.09</v>
      </c>
      <c r="F511" s="5">
        <v>0.04</v>
      </c>
      <c r="G511" s="44">
        <f t="shared" si="50"/>
        <v>0.04</v>
      </c>
      <c r="H511" s="5">
        <v>0</v>
      </c>
      <c r="I511" s="44">
        <f t="shared" si="51"/>
        <v>0</v>
      </c>
      <c r="J511" s="5">
        <v>3.7999999999999999E-2</v>
      </c>
      <c r="K511" s="44">
        <f t="shared" si="52"/>
        <v>1.0749999999999999E-2</v>
      </c>
      <c r="L511" s="5">
        <v>0</v>
      </c>
      <c r="M511" s="44">
        <f t="shared" si="53"/>
        <v>0.17349999999999999</v>
      </c>
      <c r="N511" s="5">
        <v>0</v>
      </c>
      <c r="O511" s="44">
        <f t="shared" si="54"/>
        <v>7.3499999999999996E-2</v>
      </c>
      <c r="P511" s="5">
        <v>0</v>
      </c>
      <c r="Q511" s="44">
        <f t="shared" si="55"/>
        <v>0</v>
      </c>
      <c r="R511" s="5">
        <v>0</v>
      </c>
      <c r="S511" s="44">
        <f t="shared" si="56"/>
        <v>0.127</v>
      </c>
    </row>
    <row r="512" spans="1:19" x14ac:dyDescent="0.3">
      <c r="A512" s="2">
        <v>44202</v>
      </c>
      <c r="B512" s="3">
        <v>0.30208333333333331</v>
      </c>
      <c r="C512" s="6">
        <v>1</v>
      </c>
      <c r="D512" s="6">
        <v>9.9000000000000057</v>
      </c>
      <c r="E512" s="4">
        <v>13.02</v>
      </c>
      <c r="F512" s="5">
        <v>0.04</v>
      </c>
      <c r="G512" s="44"/>
      <c r="H512" s="5">
        <v>0</v>
      </c>
      <c r="I512" s="44"/>
      <c r="J512" s="5">
        <v>5.0000000000000001E-3</v>
      </c>
      <c r="K512" s="44"/>
      <c r="L512" s="5">
        <v>0.20899999999999999</v>
      </c>
      <c r="M512" s="44"/>
      <c r="N512" s="5">
        <v>8.8999999999999996E-2</v>
      </c>
      <c r="O512" s="44"/>
      <c r="P512" s="5">
        <v>0</v>
      </c>
      <c r="Q512" s="44"/>
      <c r="R512" s="5">
        <v>0.153</v>
      </c>
      <c r="S512" s="44"/>
    </row>
    <row r="513" spans="1:19" x14ac:dyDescent="0.3">
      <c r="A513" s="2">
        <v>44202</v>
      </c>
      <c r="B513" s="3">
        <v>0.3125</v>
      </c>
      <c r="C513" s="6">
        <v>1</v>
      </c>
      <c r="D513" s="6">
        <v>12.799999999999997</v>
      </c>
      <c r="E513" s="4">
        <v>13.33</v>
      </c>
      <c r="F513" s="5">
        <v>0.04</v>
      </c>
      <c r="G513" s="44"/>
      <c r="H513" s="5">
        <v>0</v>
      </c>
      <c r="I513" s="44"/>
      <c r="J513" s="5">
        <v>0</v>
      </c>
      <c r="K513" s="44"/>
      <c r="L513" s="5">
        <v>0.24299999999999999</v>
      </c>
      <c r="M513" s="44"/>
      <c r="N513" s="5">
        <v>0.10299999999999999</v>
      </c>
      <c r="O513" s="44"/>
      <c r="P513" s="5">
        <v>0</v>
      </c>
      <c r="Q513" s="44"/>
      <c r="R513" s="5">
        <v>0.17799999999999999</v>
      </c>
      <c r="S513" s="44"/>
    </row>
    <row r="514" spans="1:19" x14ac:dyDescent="0.3">
      <c r="A514" s="2">
        <v>44202</v>
      </c>
      <c r="B514" s="3">
        <v>0.32291666666666669</v>
      </c>
      <c r="C514" s="6">
        <v>1</v>
      </c>
      <c r="D514" s="6">
        <v>11.099999999999994</v>
      </c>
      <c r="E514" s="4">
        <v>13.34</v>
      </c>
      <c r="F514" s="5">
        <v>0.04</v>
      </c>
      <c r="G514" s="44"/>
      <c r="H514" s="5">
        <v>0</v>
      </c>
      <c r="I514" s="44"/>
      <c r="J514" s="5">
        <v>0</v>
      </c>
      <c r="K514" s="44"/>
      <c r="L514" s="5">
        <v>0.24199999999999999</v>
      </c>
      <c r="M514" s="44"/>
      <c r="N514" s="5">
        <v>0.10199999999999999</v>
      </c>
      <c r="O514" s="44"/>
      <c r="P514" s="5">
        <v>0</v>
      </c>
      <c r="Q514" s="44"/>
      <c r="R514" s="5">
        <v>0.17699999999999999</v>
      </c>
      <c r="S514" s="44"/>
    </row>
    <row r="515" spans="1:19" x14ac:dyDescent="0.3">
      <c r="A515" s="2">
        <v>44202</v>
      </c>
      <c r="B515" s="3">
        <v>0.33333333333333331</v>
      </c>
      <c r="C515" s="6">
        <v>1</v>
      </c>
      <c r="D515" s="6">
        <v>9.5</v>
      </c>
      <c r="E515" s="4">
        <v>13.38</v>
      </c>
      <c r="F515" s="5">
        <v>0.04</v>
      </c>
      <c r="G515" s="44">
        <f t="shared" si="50"/>
        <v>0.04</v>
      </c>
      <c r="H515" s="5">
        <v>0</v>
      </c>
      <c r="I515" s="44">
        <f t="shared" si="51"/>
        <v>0</v>
      </c>
      <c r="J515" s="5">
        <v>0</v>
      </c>
      <c r="K515" s="44">
        <f t="shared" si="52"/>
        <v>0</v>
      </c>
      <c r="L515" s="5">
        <v>0.24099999999999999</v>
      </c>
      <c r="M515" s="44">
        <f t="shared" si="53"/>
        <v>0.24174999999999999</v>
      </c>
      <c r="N515" s="5">
        <v>0.10199999999999999</v>
      </c>
      <c r="O515" s="44">
        <f t="shared" si="54"/>
        <v>0.10199999999999999</v>
      </c>
      <c r="P515" s="5">
        <v>0</v>
      </c>
      <c r="Q515" s="44">
        <f t="shared" si="55"/>
        <v>0</v>
      </c>
      <c r="R515" s="5">
        <v>0.17699999999999999</v>
      </c>
      <c r="S515" s="44">
        <f t="shared" si="56"/>
        <v>0.17749999999999999</v>
      </c>
    </row>
    <row r="516" spans="1:19" x14ac:dyDescent="0.3">
      <c r="A516" s="2">
        <v>44202</v>
      </c>
      <c r="B516" s="3">
        <v>0.34375</v>
      </c>
      <c r="C516" s="6">
        <v>1</v>
      </c>
      <c r="D516" s="6">
        <v>12.599999999999994</v>
      </c>
      <c r="E516" s="4">
        <v>13.39</v>
      </c>
      <c r="F516" s="5">
        <v>0.04</v>
      </c>
      <c r="G516" s="44"/>
      <c r="H516" s="5">
        <v>0</v>
      </c>
      <c r="I516" s="44"/>
      <c r="J516" s="5">
        <v>0</v>
      </c>
      <c r="K516" s="44"/>
      <c r="L516" s="5">
        <v>0.24199999999999999</v>
      </c>
      <c r="M516" s="44"/>
      <c r="N516" s="5">
        <v>0.10199999999999999</v>
      </c>
      <c r="O516" s="44"/>
      <c r="P516" s="5">
        <v>0</v>
      </c>
      <c r="Q516" s="44"/>
      <c r="R516" s="5">
        <v>0.17799999999999999</v>
      </c>
      <c r="S516" s="44"/>
    </row>
    <row r="517" spans="1:19" x14ac:dyDescent="0.3">
      <c r="A517" s="2">
        <v>44202</v>
      </c>
      <c r="B517" s="3">
        <v>0.35416666666666669</v>
      </c>
      <c r="C517" s="6">
        <v>1.2000000000000028</v>
      </c>
      <c r="D517" s="6">
        <v>11</v>
      </c>
      <c r="E517" s="4">
        <v>13.43</v>
      </c>
      <c r="F517" s="5">
        <v>0.04</v>
      </c>
      <c r="G517" s="44"/>
      <c r="H517" s="5">
        <v>0</v>
      </c>
      <c r="I517" s="44"/>
      <c r="J517" s="5">
        <v>0</v>
      </c>
      <c r="K517" s="44"/>
      <c r="L517" s="5">
        <v>0.24199999999999999</v>
      </c>
      <c r="M517" s="44"/>
      <c r="N517" s="5">
        <v>0.10199999999999999</v>
      </c>
      <c r="O517" s="44"/>
      <c r="P517" s="5">
        <v>0</v>
      </c>
      <c r="Q517" s="44"/>
      <c r="R517" s="5">
        <v>0.17699999999999999</v>
      </c>
      <c r="S517" s="44"/>
    </row>
    <row r="518" spans="1:19" x14ac:dyDescent="0.3">
      <c r="A518" s="2">
        <v>44202</v>
      </c>
      <c r="B518" s="3">
        <v>0.36458333333333331</v>
      </c>
      <c r="C518" s="6">
        <v>1.2999999999999972</v>
      </c>
      <c r="D518" s="6">
        <v>9.5</v>
      </c>
      <c r="E518" s="4">
        <v>13.47</v>
      </c>
      <c r="F518" s="5">
        <v>0.04</v>
      </c>
      <c r="G518" s="44"/>
      <c r="H518" s="5">
        <v>0</v>
      </c>
      <c r="I518" s="44"/>
      <c r="J518" s="5">
        <v>0</v>
      </c>
      <c r="K518" s="44"/>
      <c r="L518" s="5">
        <v>0.24199999999999999</v>
      </c>
      <c r="M518" s="44"/>
      <c r="N518" s="5">
        <v>0.10199999999999999</v>
      </c>
      <c r="O518" s="44"/>
      <c r="P518" s="5">
        <v>0</v>
      </c>
      <c r="Q518" s="44"/>
      <c r="R518" s="5">
        <v>0.17799999999999999</v>
      </c>
      <c r="S518" s="44"/>
    </row>
    <row r="519" spans="1:19" x14ac:dyDescent="0.3">
      <c r="A519" s="2">
        <v>44202</v>
      </c>
      <c r="B519" s="3">
        <v>0.375</v>
      </c>
      <c r="C519" s="6">
        <v>1.2999999999999972</v>
      </c>
      <c r="D519" s="6">
        <v>12.400000000000006</v>
      </c>
      <c r="E519" s="4">
        <v>13.49</v>
      </c>
      <c r="F519" s="5">
        <v>0.04</v>
      </c>
      <c r="G519" s="44">
        <f t="shared" ref="G519:G579" si="57">AVERAGE(F519:F522)</f>
        <v>0.04</v>
      </c>
      <c r="H519" s="5">
        <v>0</v>
      </c>
      <c r="I519" s="44">
        <f t="shared" ref="I519:I579" si="58">AVERAGE(H519:H522)</f>
        <v>2.7499999999999998E-3</v>
      </c>
      <c r="J519" s="5">
        <v>0</v>
      </c>
      <c r="K519" s="44">
        <f t="shared" ref="K519:K579" si="59">AVERAGE(J519:J522)</f>
        <v>0</v>
      </c>
      <c r="L519" s="5">
        <v>0.24299999999999999</v>
      </c>
      <c r="M519" s="44">
        <f t="shared" ref="M519:M579" si="60">AVERAGE(L519:L522)</f>
        <v>0.24775</v>
      </c>
      <c r="N519" s="5">
        <v>0.10199999999999999</v>
      </c>
      <c r="O519" s="44">
        <f t="shared" ref="O519:O579" si="61">AVERAGE(N519:N522)</f>
        <v>0.10349999999999999</v>
      </c>
      <c r="P519" s="5">
        <v>0</v>
      </c>
      <c r="Q519" s="44">
        <f t="shared" ref="Q519:Q579" si="62">AVERAGE(P519:P522)</f>
        <v>0</v>
      </c>
      <c r="R519" s="5">
        <v>0.17799999999999999</v>
      </c>
      <c r="S519" s="44">
        <f t="shared" ref="S519:S579" si="63">AVERAGE(R519:R522)</f>
        <v>0.17899999999999999</v>
      </c>
    </row>
    <row r="520" spans="1:19" x14ac:dyDescent="0.3">
      <c r="A520" s="2">
        <v>44202</v>
      </c>
      <c r="B520" s="3">
        <v>0.38541666666666669</v>
      </c>
      <c r="C520" s="6">
        <v>1.5</v>
      </c>
      <c r="D520" s="6">
        <v>11.799999999999997</v>
      </c>
      <c r="E520" s="4">
        <v>13.54</v>
      </c>
      <c r="F520" s="5">
        <v>0.04</v>
      </c>
      <c r="G520" s="44"/>
      <c r="H520" s="5">
        <v>1E-3</v>
      </c>
      <c r="I520" s="44"/>
      <c r="J520" s="5">
        <v>0</v>
      </c>
      <c r="K520" s="44"/>
      <c r="L520" s="5">
        <v>0.246</v>
      </c>
      <c r="M520" s="44"/>
      <c r="N520" s="5">
        <v>0.104</v>
      </c>
      <c r="O520" s="44"/>
      <c r="P520" s="5">
        <v>0</v>
      </c>
      <c r="Q520" s="44"/>
      <c r="R520" s="5">
        <v>0.17899999999999999</v>
      </c>
      <c r="S520" s="44"/>
    </row>
    <row r="521" spans="1:19" x14ac:dyDescent="0.3">
      <c r="A521" s="2">
        <v>44202</v>
      </c>
      <c r="B521" s="3">
        <v>0.39583333333333331</v>
      </c>
      <c r="C521" s="6">
        <v>1.6000000000000014</v>
      </c>
      <c r="D521" s="6">
        <v>10</v>
      </c>
      <c r="E521" s="4">
        <v>13.61</v>
      </c>
      <c r="F521" s="5">
        <v>0.04</v>
      </c>
      <c r="G521" s="44"/>
      <c r="H521" s="5">
        <v>4.0000000000000001E-3</v>
      </c>
      <c r="I521" s="44"/>
      <c r="J521" s="5">
        <v>0</v>
      </c>
      <c r="K521" s="44"/>
      <c r="L521" s="5">
        <v>0.25</v>
      </c>
      <c r="M521" s="44"/>
      <c r="N521" s="5">
        <v>0.104</v>
      </c>
      <c r="O521" s="44"/>
      <c r="P521" s="5">
        <v>0</v>
      </c>
      <c r="Q521" s="44"/>
      <c r="R521" s="5">
        <v>0.18</v>
      </c>
      <c r="S521" s="44"/>
    </row>
    <row r="522" spans="1:19" x14ac:dyDescent="0.3">
      <c r="A522" s="2">
        <v>44202</v>
      </c>
      <c r="B522" s="3">
        <v>0.40625</v>
      </c>
      <c r="C522" s="6">
        <v>1.6000000000000014</v>
      </c>
      <c r="D522" s="6">
        <v>9.7000000000000028</v>
      </c>
      <c r="E522" s="4">
        <v>13.68</v>
      </c>
      <c r="F522" s="5">
        <v>0.04</v>
      </c>
      <c r="G522" s="44"/>
      <c r="H522" s="5">
        <v>6.0000000000000001E-3</v>
      </c>
      <c r="I522" s="44"/>
      <c r="J522" s="5">
        <v>0</v>
      </c>
      <c r="K522" s="44"/>
      <c r="L522" s="5">
        <v>0.252</v>
      </c>
      <c r="M522" s="44"/>
      <c r="N522" s="5">
        <v>0.104</v>
      </c>
      <c r="O522" s="44"/>
      <c r="P522" s="5">
        <v>0</v>
      </c>
      <c r="Q522" s="44"/>
      <c r="R522" s="5">
        <v>0.17899999999999999</v>
      </c>
      <c r="S522" s="44"/>
    </row>
    <row r="523" spans="1:19" x14ac:dyDescent="0.3">
      <c r="A523" s="2">
        <v>44202</v>
      </c>
      <c r="B523" s="3">
        <v>0.41666666666666669</v>
      </c>
      <c r="C523" s="6">
        <v>1.7000000000000028</v>
      </c>
      <c r="D523" s="6">
        <v>12.799999999999997</v>
      </c>
      <c r="E523" s="4">
        <v>13.72</v>
      </c>
      <c r="F523" s="5">
        <v>0.04</v>
      </c>
      <c r="G523" s="44">
        <f t="shared" si="57"/>
        <v>0.04</v>
      </c>
      <c r="H523" s="5">
        <v>6.0000000000000001E-3</v>
      </c>
      <c r="I523" s="44">
        <f t="shared" si="58"/>
        <v>1.0999999999999999E-2</v>
      </c>
      <c r="J523" s="5">
        <v>0</v>
      </c>
      <c r="K523" s="44">
        <f t="shared" si="59"/>
        <v>0</v>
      </c>
      <c r="L523" s="5">
        <v>0.253</v>
      </c>
      <c r="M523" s="44">
        <f t="shared" si="60"/>
        <v>0.25824999999999998</v>
      </c>
      <c r="N523" s="5">
        <v>0.104</v>
      </c>
      <c r="O523" s="44">
        <f t="shared" si="61"/>
        <v>0.10425</v>
      </c>
      <c r="P523" s="5">
        <v>0</v>
      </c>
      <c r="Q523" s="44">
        <f t="shared" si="62"/>
        <v>0</v>
      </c>
      <c r="R523" s="5">
        <v>0.18099999999999999</v>
      </c>
      <c r="S523" s="44">
        <f t="shared" si="63"/>
        <v>0.18075000000000002</v>
      </c>
    </row>
    <row r="524" spans="1:19" x14ac:dyDescent="0.3">
      <c r="A524" s="2">
        <v>44202</v>
      </c>
      <c r="B524" s="3">
        <v>0.42708333333333331</v>
      </c>
      <c r="C524" s="6">
        <v>1.7999999999999972</v>
      </c>
      <c r="D524" s="6">
        <v>11.299999999999997</v>
      </c>
      <c r="E524" s="4">
        <v>13.8</v>
      </c>
      <c r="F524" s="5">
        <v>0.04</v>
      </c>
      <c r="G524" s="44"/>
      <c r="H524" s="5">
        <v>1.2E-2</v>
      </c>
      <c r="I524" s="44"/>
      <c r="J524" s="5">
        <v>0</v>
      </c>
      <c r="K524" s="44"/>
      <c r="L524" s="5">
        <v>0.25800000000000001</v>
      </c>
      <c r="M524" s="44"/>
      <c r="N524" s="5">
        <v>0.104</v>
      </c>
      <c r="O524" s="44"/>
      <c r="P524" s="5">
        <v>0</v>
      </c>
      <c r="Q524" s="44"/>
      <c r="R524" s="5">
        <v>0.18</v>
      </c>
      <c r="S524" s="44"/>
    </row>
    <row r="525" spans="1:19" x14ac:dyDescent="0.3">
      <c r="A525" s="2">
        <v>44202</v>
      </c>
      <c r="B525" s="3">
        <v>0.4375</v>
      </c>
      <c r="C525" s="6">
        <v>1.7000000000000028</v>
      </c>
      <c r="D525" s="6">
        <v>9.7999999999999972</v>
      </c>
      <c r="E525" s="4">
        <v>13.89</v>
      </c>
      <c r="F525" s="5">
        <v>0.04</v>
      </c>
      <c r="G525" s="44"/>
      <c r="H525" s="5">
        <v>1.2999999999999999E-2</v>
      </c>
      <c r="I525" s="44"/>
      <c r="J525" s="5">
        <v>0</v>
      </c>
      <c r="K525" s="44"/>
      <c r="L525" s="5">
        <v>0.26200000000000001</v>
      </c>
      <c r="M525" s="44"/>
      <c r="N525" s="5">
        <v>0.105</v>
      </c>
      <c r="O525" s="44"/>
      <c r="P525" s="5">
        <v>0</v>
      </c>
      <c r="Q525" s="44"/>
      <c r="R525" s="5">
        <v>0.18099999999999999</v>
      </c>
      <c r="S525" s="44"/>
    </row>
    <row r="526" spans="1:19" x14ac:dyDescent="0.3">
      <c r="A526" s="2">
        <v>44202</v>
      </c>
      <c r="B526" s="3">
        <v>0.44791666666666669</v>
      </c>
      <c r="C526" s="6">
        <v>1.7000000000000028</v>
      </c>
      <c r="D526" s="6">
        <v>10.299999999999997</v>
      </c>
      <c r="E526" s="4">
        <v>13.95</v>
      </c>
      <c r="F526" s="5">
        <v>0.04</v>
      </c>
      <c r="G526" s="44"/>
      <c r="H526" s="5">
        <v>1.2999999999999999E-2</v>
      </c>
      <c r="I526" s="44"/>
      <c r="J526" s="5">
        <v>0</v>
      </c>
      <c r="K526" s="44"/>
      <c r="L526" s="5">
        <v>0.26</v>
      </c>
      <c r="M526" s="44"/>
      <c r="N526" s="5">
        <v>0.104</v>
      </c>
      <c r="O526" s="44"/>
      <c r="P526" s="5">
        <v>0</v>
      </c>
      <c r="Q526" s="44"/>
      <c r="R526" s="5">
        <v>0.18099999999999999</v>
      </c>
      <c r="S526" s="44"/>
    </row>
    <row r="527" spans="1:19" x14ac:dyDescent="0.3">
      <c r="A527" s="2">
        <v>44202</v>
      </c>
      <c r="B527" s="3">
        <v>0.45833333333333331</v>
      </c>
      <c r="C527" s="6">
        <v>1.6000000000000014</v>
      </c>
      <c r="D527" s="6">
        <v>12.5</v>
      </c>
      <c r="E527" s="4">
        <v>13.99</v>
      </c>
      <c r="F527" s="5">
        <v>0.04</v>
      </c>
      <c r="G527" s="44">
        <f t="shared" si="57"/>
        <v>0.04</v>
      </c>
      <c r="H527" s="5">
        <v>8.9999999999999993E-3</v>
      </c>
      <c r="I527" s="44">
        <f t="shared" si="58"/>
        <v>1.0249999999999999E-2</v>
      </c>
      <c r="J527" s="5">
        <v>0</v>
      </c>
      <c r="K527" s="44">
        <f t="shared" si="59"/>
        <v>5.4999999999999997E-3</v>
      </c>
      <c r="L527" s="5">
        <v>0.25800000000000001</v>
      </c>
      <c r="M527" s="44">
        <f t="shared" si="60"/>
        <v>0.17749999999999999</v>
      </c>
      <c r="N527" s="5">
        <v>0.105</v>
      </c>
      <c r="O527" s="44">
        <f t="shared" si="61"/>
        <v>7.2749999999999995E-2</v>
      </c>
      <c r="P527" s="5">
        <v>0</v>
      </c>
      <c r="Q527" s="44">
        <f t="shared" si="62"/>
        <v>0</v>
      </c>
      <c r="R527" s="5">
        <v>0.18099999999999999</v>
      </c>
      <c r="S527" s="44">
        <f t="shared" si="63"/>
        <v>0.12625</v>
      </c>
    </row>
    <row r="528" spans="1:19" x14ac:dyDescent="0.3">
      <c r="A528" s="2">
        <v>44202</v>
      </c>
      <c r="B528" s="3">
        <v>0.46875</v>
      </c>
      <c r="C528" s="6">
        <v>1.5</v>
      </c>
      <c r="D528" s="6">
        <v>10.5</v>
      </c>
      <c r="E528" s="4">
        <v>14.05</v>
      </c>
      <c r="F528" s="5">
        <v>0.04</v>
      </c>
      <c r="G528" s="44"/>
      <c r="H528" s="5">
        <v>2E-3</v>
      </c>
      <c r="I528" s="44"/>
      <c r="J528" s="5">
        <v>0</v>
      </c>
      <c r="K528" s="44"/>
      <c r="L528" s="5">
        <v>0.254</v>
      </c>
      <c r="M528" s="44"/>
      <c r="N528" s="5">
        <v>0.105</v>
      </c>
      <c r="O528" s="44"/>
      <c r="P528" s="5">
        <v>0</v>
      </c>
      <c r="Q528" s="44"/>
      <c r="R528" s="5">
        <v>0.184</v>
      </c>
      <c r="S528" s="44"/>
    </row>
    <row r="529" spans="1:19" x14ac:dyDescent="0.3">
      <c r="A529" s="2">
        <v>44202</v>
      </c>
      <c r="B529" s="3">
        <v>0.47916666666666669</v>
      </c>
      <c r="C529" s="6">
        <v>1.5</v>
      </c>
      <c r="D529" s="6">
        <v>9.7000000000000028</v>
      </c>
      <c r="E529" s="4">
        <v>13.91</v>
      </c>
      <c r="F529" s="5">
        <v>0.04</v>
      </c>
      <c r="G529" s="44"/>
      <c r="H529" s="5">
        <v>8.0000000000000002E-3</v>
      </c>
      <c r="I529" s="44"/>
      <c r="J529" s="5">
        <v>7.0000000000000001E-3</v>
      </c>
      <c r="K529" s="44"/>
      <c r="L529" s="5">
        <v>0.19800000000000001</v>
      </c>
      <c r="M529" s="44"/>
      <c r="N529" s="5">
        <v>8.1000000000000003E-2</v>
      </c>
      <c r="O529" s="44"/>
      <c r="P529" s="5">
        <v>0</v>
      </c>
      <c r="Q529" s="44"/>
      <c r="R529" s="5">
        <v>0.14000000000000001</v>
      </c>
      <c r="S529" s="44"/>
    </row>
    <row r="530" spans="1:19" x14ac:dyDescent="0.3">
      <c r="A530" s="2">
        <v>44202</v>
      </c>
      <c r="B530" s="3">
        <v>0.48958333333333331</v>
      </c>
      <c r="C530" s="6">
        <v>1.2999999999999972</v>
      </c>
      <c r="D530" s="6">
        <v>12.700000000000003</v>
      </c>
      <c r="E530" s="4">
        <v>12.78</v>
      </c>
      <c r="F530" s="5">
        <v>0.04</v>
      </c>
      <c r="G530" s="44"/>
      <c r="H530" s="5">
        <v>2.1999999999999999E-2</v>
      </c>
      <c r="I530" s="44"/>
      <c r="J530" s="5">
        <v>1.4999999999999999E-2</v>
      </c>
      <c r="K530" s="44"/>
      <c r="L530" s="5">
        <v>0</v>
      </c>
      <c r="M530" s="44"/>
      <c r="N530" s="5">
        <v>0</v>
      </c>
      <c r="O530" s="44"/>
      <c r="P530" s="5">
        <v>0</v>
      </c>
      <c r="Q530" s="44"/>
      <c r="R530" s="5">
        <v>0</v>
      </c>
      <c r="S530" s="44"/>
    </row>
    <row r="531" spans="1:19" x14ac:dyDescent="0.3">
      <c r="A531" s="2">
        <v>44202</v>
      </c>
      <c r="B531" s="3">
        <v>0.5</v>
      </c>
      <c r="C531" s="6">
        <v>1.5</v>
      </c>
      <c r="D531" s="6">
        <v>10.900000000000006</v>
      </c>
      <c r="E531" s="4">
        <v>12.78</v>
      </c>
      <c r="F531" s="5">
        <v>0.04</v>
      </c>
      <c r="G531" s="44">
        <f t="shared" si="57"/>
        <v>0.04</v>
      </c>
      <c r="H531" s="5">
        <v>0.03</v>
      </c>
      <c r="I531" s="44">
        <f t="shared" si="58"/>
        <v>1.5000000000000001E-2</v>
      </c>
      <c r="J531" s="5">
        <v>6.0000000000000001E-3</v>
      </c>
      <c r="K531" s="44">
        <f t="shared" si="59"/>
        <v>2.2249999999999999E-2</v>
      </c>
      <c r="L531" s="5">
        <v>0</v>
      </c>
      <c r="M531" s="44">
        <f t="shared" si="60"/>
        <v>0</v>
      </c>
      <c r="N531" s="5">
        <v>0</v>
      </c>
      <c r="O531" s="44">
        <f t="shared" si="61"/>
        <v>0</v>
      </c>
      <c r="P531" s="5">
        <v>0</v>
      </c>
      <c r="Q531" s="44">
        <f t="shared" si="62"/>
        <v>0</v>
      </c>
      <c r="R531" s="5">
        <v>0</v>
      </c>
      <c r="S531" s="44">
        <f t="shared" si="63"/>
        <v>0</v>
      </c>
    </row>
    <row r="532" spans="1:19" x14ac:dyDescent="0.3">
      <c r="A532" s="2">
        <v>44202</v>
      </c>
      <c r="B532" s="3">
        <v>0.51041666666666663</v>
      </c>
      <c r="C532" s="6">
        <v>1.2999999999999972</v>
      </c>
      <c r="D532" s="6">
        <v>10.299999999999997</v>
      </c>
      <c r="E532" s="4">
        <v>12.71</v>
      </c>
      <c r="F532" s="5">
        <v>0.04</v>
      </c>
      <c r="G532" s="44"/>
      <c r="H532" s="5">
        <v>1.6E-2</v>
      </c>
      <c r="I532" s="44"/>
      <c r="J532" s="5">
        <v>2.3E-2</v>
      </c>
      <c r="K532" s="44"/>
      <c r="L532" s="5">
        <v>0</v>
      </c>
      <c r="M532" s="44"/>
      <c r="N532" s="5">
        <v>0</v>
      </c>
      <c r="O532" s="44"/>
      <c r="P532" s="5">
        <v>0</v>
      </c>
      <c r="Q532" s="44"/>
      <c r="R532" s="5">
        <v>0</v>
      </c>
      <c r="S532" s="44"/>
    </row>
    <row r="533" spans="1:19" x14ac:dyDescent="0.3">
      <c r="A533" s="2">
        <v>44202</v>
      </c>
      <c r="B533" s="3">
        <v>0.52083333333333337</v>
      </c>
      <c r="C533" s="6">
        <v>1.2000000000000028</v>
      </c>
      <c r="D533" s="6">
        <v>12.599999999999994</v>
      </c>
      <c r="E533" s="4">
        <v>12.65</v>
      </c>
      <c r="F533" s="5">
        <v>0.04</v>
      </c>
      <c r="G533" s="44"/>
      <c r="H533" s="5">
        <v>4.0000000000000001E-3</v>
      </c>
      <c r="I533" s="44"/>
      <c r="J533" s="5">
        <v>3.2000000000000001E-2</v>
      </c>
      <c r="K533" s="44"/>
      <c r="L533" s="5">
        <v>0</v>
      </c>
      <c r="M533" s="44"/>
      <c r="N533" s="5">
        <v>0</v>
      </c>
      <c r="O533" s="44"/>
      <c r="P533" s="5">
        <v>0</v>
      </c>
      <c r="Q533" s="44"/>
      <c r="R533" s="5">
        <v>0</v>
      </c>
      <c r="S533" s="44"/>
    </row>
    <row r="534" spans="1:19" x14ac:dyDescent="0.3">
      <c r="A534" s="2">
        <v>44202</v>
      </c>
      <c r="B534" s="3">
        <v>0.53125</v>
      </c>
      <c r="C534" s="6">
        <v>1</v>
      </c>
      <c r="D534" s="6">
        <v>10.099999999999994</v>
      </c>
      <c r="E534" s="4">
        <v>12.66</v>
      </c>
      <c r="F534" s="5">
        <v>0.04</v>
      </c>
      <c r="G534" s="44"/>
      <c r="H534" s="5">
        <v>0.01</v>
      </c>
      <c r="I534" s="44"/>
      <c r="J534" s="5">
        <v>2.8000000000000001E-2</v>
      </c>
      <c r="K534" s="44"/>
      <c r="L534" s="5">
        <v>0</v>
      </c>
      <c r="M534" s="44"/>
      <c r="N534" s="5">
        <v>0</v>
      </c>
      <c r="O534" s="44"/>
      <c r="P534" s="5">
        <v>0</v>
      </c>
      <c r="Q534" s="44"/>
      <c r="R534" s="5">
        <v>0</v>
      </c>
      <c r="S534" s="44"/>
    </row>
    <row r="535" spans="1:19" x14ac:dyDescent="0.3">
      <c r="A535" s="2">
        <v>44202</v>
      </c>
      <c r="B535" s="3">
        <v>0.54166666666666663</v>
      </c>
      <c r="C535" s="6">
        <v>1</v>
      </c>
      <c r="D535" s="6">
        <v>12.5</v>
      </c>
      <c r="E535" s="4">
        <v>12.66</v>
      </c>
      <c r="F535" s="5">
        <v>0.04</v>
      </c>
      <c r="G535" s="44">
        <f t="shared" si="57"/>
        <v>0.04</v>
      </c>
      <c r="H535" s="5">
        <v>1.7000000000000001E-2</v>
      </c>
      <c r="I535" s="44">
        <f t="shared" si="58"/>
        <v>1.7500000000000002E-2</v>
      </c>
      <c r="J535" s="5">
        <v>0.02</v>
      </c>
      <c r="K535" s="44">
        <f t="shared" si="59"/>
        <v>2.0499999999999997E-2</v>
      </c>
      <c r="L535" s="5">
        <v>0</v>
      </c>
      <c r="M535" s="44">
        <f t="shared" si="60"/>
        <v>0</v>
      </c>
      <c r="N535" s="5">
        <v>0</v>
      </c>
      <c r="O535" s="44">
        <f t="shared" si="61"/>
        <v>0</v>
      </c>
      <c r="P535" s="5">
        <v>0</v>
      </c>
      <c r="Q535" s="44">
        <f t="shared" si="62"/>
        <v>0</v>
      </c>
      <c r="R535" s="5">
        <v>0</v>
      </c>
      <c r="S535" s="44">
        <f t="shared" si="63"/>
        <v>0</v>
      </c>
    </row>
    <row r="536" spans="1:19" x14ac:dyDescent="0.3">
      <c r="A536" s="2">
        <v>44202</v>
      </c>
      <c r="B536" s="3">
        <v>0.55208333333333337</v>
      </c>
      <c r="C536" s="6">
        <v>1</v>
      </c>
      <c r="D536" s="6">
        <v>11.400000000000006</v>
      </c>
      <c r="E536" s="4">
        <v>12.65</v>
      </c>
      <c r="F536" s="5">
        <v>0.04</v>
      </c>
      <c r="G536" s="44"/>
      <c r="H536" s="5">
        <v>1.6E-2</v>
      </c>
      <c r="I536" s="44"/>
      <c r="J536" s="5">
        <v>2.1999999999999999E-2</v>
      </c>
      <c r="K536" s="44"/>
      <c r="L536" s="5">
        <v>0</v>
      </c>
      <c r="M536" s="44"/>
      <c r="N536" s="5">
        <v>0</v>
      </c>
      <c r="O536" s="44"/>
      <c r="P536" s="5">
        <v>0</v>
      </c>
      <c r="Q536" s="44"/>
      <c r="R536" s="5">
        <v>0</v>
      </c>
      <c r="S536" s="44"/>
    </row>
    <row r="537" spans="1:19" x14ac:dyDescent="0.3">
      <c r="A537" s="2">
        <v>44202</v>
      </c>
      <c r="B537" s="3">
        <v>0.5625</v>
      </c>
      <c r="C537" s="6">
        <v>0.89999999999999858</v>
      </c>
      <c r="D537" s="6">
        <v>10.799999999999997</v>
      </c>
      <c r="E537" s="4">
        <v>12.68</v>
      </c>
      <c r="F537" s="5">
        <v>0.04</v>
      </c>
      <c r="G537" s="44"/>
      <c r="H537" s="5">
        <v>2.4E-2</v>
      </c>
      <c r="I537" s="44"/>
      <c r="J537" s="5">
        <v>1.4999999999999999E-2</v>
      </c>
      <c r="K537" s="44"/>
      <c r="L537" s="5">
        <v>0</v>
      </c>
      <c r="M537" s="44"/>
      <c r="N537" s="5">
        <v>0</v>
      </c>
      <c r="O537" s="44"/>
      <c r="P537" s="5">
        <v>0</v>
      </c>
      <c r="Q537" s="44"/>
      <c r="R537" s="5">
        <v>0</v>
      </c>
      <c r="S537" s="44"/>
    </row>
    <row r="538" spans="1:19" x14ac:dyDescent="0.3">
      <c r="A538" s="2">
        <v>44202</v>
      </c>
      <c r="B538" s="3">
        <v>0.57291666666666663</v>
      </c>
      <c r="C538" s="6">
        <v>0.89999999999999858</v>
      </c>
      <c r="D538" s="6">
        <v>12.5</v>
      </c>
      <c r="E538" s="4">
        <v>12.62</v>
      </c>
      <c r="F538" s="5">
        <v>0.04</v>
      </c>
      <c r="G538" s="44"/>
      <c r="H538" s="5">
        <v>1.2999999999999999E-2</v>
      </c>
      <c r="I538" s="44"/>
      <c r="J538" s="5">
        <v>2.5000000000000001E-2</v>
      </c>
      <c r="K538" s="44"/>
      <c r="L538" s="5">
        <v>0</v>
      </c>
      <c r="M538" s="44"/>
      <c r="N538" s="5">
        <v>0</v>
      </c>
      <c r="O538" s="44"/>
      <c r="P538" s="5">
        <v>0</v>
      </c>
      <c r="Q538" s="44"/>
      <c r="R538" s="5">
        <v>0</v>
      </c>
      <c r="S538" s="44"/>
    </row>
    <row r="539" spans="1:19" x14ac:dyDescent="0.3">
      <c r="A539" s="2">
        <v>44202</v>
      </c>
      <c r="B539" s="3">
        <v>0.58333333333333337</v>
      </c>
      <c r="C539" s="6">
        <v>0.79999999999999716</v>
      </c>
      <c r="D539" s="6">
        <v>10.299999999999997</v>
      </c>
      <c r="E539" s="4">
        <v>12.59</v>
      </c>
      <c r="F539" s="5">
        <v>0.04</v>
      </c>
      <c r="G539" s="44">
        <f t="shared" si="57"/>
        <v>0.04</v>
      </c>
      <c r="H539" s="5">
        <v>1E-3</v>
      </c>
      <c r="I539" s="44">
        <f t="shared" si="58"/>
        <v>3.2500000000000003E-3</v>
      </c>
      <c r="J539" s="5">
        <v>3.5000000000000003E-2</v>
      </c>
      <c r="K539" s="44">
        <f t="shared" si="59"/>
        <v>3.4000000000000002E-2</v>
      </c>
      <c r="L539" s="5">
        <v>0</v>
      </c>
      <c r="M539" s="44">
        <f t="shared" si="60"/>
        <v>0</v>
      </c>
      <c r="N539" s="5">
        <v>0</v>
      </c>
      <c r="O539" s="44">
        <f t="shared" si="61"/>
        <v>0</v>
      </c>
      <c r="P539" s="5">
        <v>0</v>
      </c>
      <c r="Q539" s="44">
        <f t="shared" si="62"/>
        <v>0</v>
      </c>
      <c r="R539" s="5">
        <v>0</v>
      </c>
      <c r="S539" s="44">
        <f t="shared" si="63"/>
        <v>0</v>
      </c>
    </row>
    <row r="540" spans="1:19" x14ac:dyDescent="0.3">
      <c r="A540" s="2">
        <v>44202</v>
      </c>
      <c r="B540" s="3">
        <v>0.59375</v>
      </c>
      <c r="C540" s="6">
        <v>0.70000000000000284</v>
      </c>
      <c r="D540" s="6">
        <v>12.700000000000003</v>
      </c>
      <c r="E540" s="4">
        <v>12.59</v>
      </c>
      <c r="F540" s="5">
        <v>0.04</v>
      </c>
      <c r="G540" s="44"/>
      <c r="H540" s="5">
        <v>5.0000000000000001E-3</v>
      </c>
      <c r="I540" s="44"/>
      <c r="J540" s="5">
        <v>3.2000000000000001E-2</v>
      </c>
      <c r="K540" s="44"/>
      <c r="L540" s="5">
        <v>0</v>
      </c>
      <c r="M540" s="44"/>
      <c r="N540" s="5">
        <v>0</v>
      </c>
      <c r="O540" s="44"/>
      <c r="P540" s="5">
        <v>0</v>
      </c>
      <c r="Q540" s="44"/>
      <c r="R540" s="5">
        <v>0</v>
      </c>
      <c r="S540" s="44"/>
    </row>
    <row r="541" spans="1:19" x14ac:dyDescent="0.3">
      <c r="A541" s="2">
        <v>44202</v>
      </c>
      <c r="B541" s="3">
        <v>0.60416666666666663</v>
      </c>
      <c r="C541" s="6">
        <v>0.70000000000000284</v>
      </c>
      <c r="D541" s="6">
        <v>10.599999999999994</v>
      </c>
      <c r="E541" s="4">
        <v>12.58</v>
      </c>
      <c r="F541" s="5">
        <v>0.04</v>
      </c>
      <c r="G541" s="44"/>
      <c r="H541" s="5">
        <v>6.0000000000000001E-3</v>
      </c>
      <c r="I541" s="44"/>
      <c r="J541" s="5">
        <v>3.1E-2</v>
      </c>
      <c r="K541" s="44"/>
      <c r="L541" s="5">
        <v>0</v>
      </c>
      <c r="M541" s="44"/>
      <c r="N541" s="5">
        <v>0</v>
      </c>
      <c r="O541" s="44"/>
      <c r="P541" s="5">
        <v>0</v>
      </c>
      <c r="Q541" s="44"/>
      <c r="R541" s="5">
        <v>0</v>
      </c>
      <c r="S541" s="44"/>
    </row>
    <row r="542" spans="1:19" x14ac:dyDescent="0.3">
      <c r="A542" s="2">
        <v>44202</v>
      </c>
      <c r="B542" s="3">
        <v>0.61458333333333337</v>
      </c>
      <c r="C542" s="6">
        <v>0.70000000000000284</v>
      </c>
      <c r="D542" s="6">
        <v>12.099999999999994</v>
      </c>
      <c r="E542" s="4">
        <v>12.56</v>
      </c>
      <c r="F542" s="5">
        <v>0.04</v>
      </c>
      <c r="G542" s="44"/>
      <c r="H542" s="5">
        <v>1E-3</v>
      </c>
      <c r="I542" s="44"/>
      <c r="J542" s="5">
        <v>3.7999999999999999E-2</v>
      </c>
      <c r="K542" s="44"/>
      <c r="L542" s="5">
        <v>0</v>
      </c>
      <c r="M542" s="44"/>
      <c r="N542" s="5">
        <v>0</v>
      </c>
      <c r="O542" s="44"/>
      <c r="P542" s="5">
        <v>0</v>
      </c>
      <c r="Q542" s="44"/>
      <c r="R542" s="5">
        <v>0</v>
      </c>
      <c r="S542" s="44"/>
    </row>
    <row r="543" spans="1:19" x14ac:dyDescent="0.3">
      <c r="A543" s="2">
        <v>44202</v>
      </c>
      <c r="B543" s="3">
        <v>0.625</v>
      </c>
      <c r="C543" s="6">
        <v>0.60000000000000142</v>
      </c>
      <c r="D543" s="6">
        <v>11.700000000000003</v>
      </c>
      <c r="E543" s="4">
        <v>12.54</v>
      </c>
      <c r="F543" s="5">
        <v>0.04</v>
      </c>
      <c r="G543" s="44">
        <f t="shared" si="57"/>
        <v>0.04</v>
      </c>
      <c r="H543" s="5">
        <v>0</v>
      </c>
      <c r="I543" s="44">
        <f t="shared" si="58"/>
        <v>0</v>
      </c>
      <c r="J543" s="5">
        <v>0.04</v>
      </c>
      <c r="K543" s="44">
        <f t="shared" si="59"/>
        <v>3.95E-2</v>
      </c>
      <c r="L543" s="5">
        <v>0</v>
      </c>
      <c r="M543" s="44">
        <f t="shared" si="60"/>
        <v>0</v>
      </c>
      <c r="N543" s="5">
        <v>0</v>
      </c>
      <c r="O543" s="44">
        <f t="shared" si="61"/>
        <v>0</v>
      </c>
      <c r="P543" s="5">
        <v>0</v>
      </c>
      <c r="Q543" s="44">
        <f t="shared" si="62"/>
        <v>0</v>
      </c>
      <c r="R543" s="5">
        <v>0</v>
      </c>
      <c r="S543" s="44">
        <f t="shared" si="63"/>
        <v>0</v>
      </c>
    </row>
    <row r="544" spans="1:19" x14ac:dyDescent="0.3">
      <c r="A544" s="2">
        <v>44202</v>
      </c>
      <c r="B544" s="3">
        <v>0.63541666666666663</v>
      </c>
      <c r="C544" s="6">
        <v>0.5</v>
      </c>
      <c r="D544" s="6">
        <v>11.299999999999997</v>
      </c>
      <c r="E544" s="4">
        <v>12.54</v>
      </c>
      <c r="F544" s="5">
        <v>0.04</v>
      </c>
      <c r="G544" s="44"/>
      <c r="H544" s="5">
        <v>0</v>
      </c>
      <c r="I544" s="44"/>
      <c r="J544" s="5">
        <v>3.9E-2</v>
      </c>
      <c r="K544" s="44"/>
      <c r="L544" s="5">
        <v>0</v>
      </c>
      <c r="M544" s="44"/>
      <c r="N544" s="5">
        <v>0</v>
      </c>
      <c r="O544" s="44"/>
      <c r="P544" s="5">
        <v>0</v>
      </c>
      <c r="Q544" s="44"/>
      <c r="R544" s="5">
        <v>0</v>
      </c>
      <c r="S544" s="44"/>
    </row>
    <row r="545" spans="1:19" x14ac:dyDescent="0.3">
      <c r="A545" s="2">
        <v>44202</v>
      </c>
      <c r="B545" s="3">
        <v>0.64583333333333337</v>
      </c>
      <c r="C545" s="6">
        <v>0.5</v>
      </c>
      <c r="D545" s="6">
        <v>12.400000000000006</v>
      </c>
      <c r="E545" s="4">
        <v>12.52</v>
      </c>
      <c r="F545" s="5">
        <v>0.04</v>
      </c>
      <c r="G545" s="44"/>
      <c r="H545" s="5">
        <v>0</v>
      </c>
      <c r="I545" s="44"/>
      <c r="J545" s="5">
        <v>0.04</v>
      </c>
      <c r="K545" s="44"/>
      <c r="L545" s="5">
        <v>0</v>
      </c>
      <c r="M545" s="44"/>
      <c r="N545" s="5">
        <v>0</v>
      </c>
      <c r="O545" s="44"/>
      <c r="P545" s="5">
        <v>0</v>
      </c>
      <c r="Q545" s="44"/>
      <c r="R545" s="5">
        <v>0</v>
      </c>
      <c r="S545" s="44"/>
    </row>
    <row r="546" spans="1:19" x14ac:dyDescent="0.3">
      <c r="A546" s="2">
        <v>44202</v>
      </c>
      <c r="B546" s="3">
        <v>0.65625</v>
      </c>
      <c r="C546" s="6">
        <v>0.5</v>
      </c>
      <c r="D546" s="6">
        <v>10.599999999999994</v>
      </c>
      <c r="E546" s="4">
        <v>12.53</v>
      </c>
      <c r="F546" s="5">
        <v>0.04</v>
      </c>
      <c r="G546" s="44"/>
      <c r="H546" s="5">
        <v>0</v>
      </c>
      <c r="I546" s="44"/>
      <c r="J546" s="5">
        <v>3.9E-2</v>
      </c>
      <c r="K546" s="44"/>
      <c r="L546" s="5">
        <v>0</v>
      </c>
      <c r="M546" s="44"/>
      <c r="N546" s="5">
        <v>0</v>
      </c>
      <c r="O546" s="44"/>
      <c r="P546" s="5">
        <v>0</v>
      </c>
      <c r="Q546" s="44"/>
      <c r="R546" s="5">
        <v>0</v>
      </c>
      <c r="S546" s="44"/>
    </row>
    <row r="547" spans="1:19" x14ac:dyDescent="0.3">
      <c r="A547" s="2">
        <v>44202</v>
      </c>
      <c r="B547" s="3">
        <v>0.66666666666666663</v>
      </c>
      <c r="C547" s="6">
        <v>0.5</v>
      </c>
      <c r="D547" s="6">
        <v>13</v>
      </c>
      <c r="E547" s="4">
        <v>12.51</v>
      </c>
      <c r="F547" s="5">
        <v>0.04</v>
      </c>
      <c r="G547" s="44">
        <f t="shared" si="57"/>
        <v>0.04</v>
      </c>
      <c r="H547" s="5">
        <v>0</v>
      </c>
      <c r="I547" s="44">
        <f t="shared" si="58"/>
        <v>0</v>
      </c>
      <c r="J547" s="5">
        <v>3.9E-2</v>
      </c>
      <c r="K547" s="44">
        <f t="shared" si="59"/>
        <v>3.8249999999999999E-2</v>
      </c>
      <c r="L547" s="5">
        <v>0</v>
      </c>
      <c r="M547" s="44">
        <f t="shared" si="60"/>
        <v>0</v>
      </c>
      <c r="N547" s="5">
        <v>0</v>
      </c>
      <c r="O547" s="44">
        <f t="shared" si="61"/>
        <v>0</v>
      </c>
      <c r="P547" s="5">
        <v>0</v>
      </c>
      <c r="Q547" s="44">
        <f t="shared" si="62"/>
        <v>0</v>
      </c>
      <c r="R547" s="5">
        <v>0</v>
      </c>
      <c r="S547" s="44">
        <f t="shared" si="63"/>
        <v>0</v>
      </c>
    </row>
    <row r="548" spans="1:19" x14ac:dyDescent="0.3">
      <c r="A548" s="2">
        <v>44202</v>
      </c>
      <c r="B548" s="3">
        <v>0.67708333333333337</v>
      </c>
      <c r="C548" s="6">
        <v>0.60000000000000142</v>
      </c>
      <c r="D548" s="6">
        <v>10.5</v>
      </c>
      <c r="E548" s="4">
        <v>12.53</v>
      </c>
      <c r="F548" s="5">
        <v>0.04</v>
      </c>
      <c r="G548" s="44"/>
      <c r="H548" s="5">
        <v>0</v>
      </c>
      <c r="I548" s="44"/>
      <c r="J548" s="5">
        <v>3.7999999999999999E-2</v>
      </c>
      <c r="K548" s="44"/>
      <c r="L548" s="5">
        <v>0</v>
      </c>
      <c r="M548" s="44"/>
      <c r="N548" s="5">
        <v>0</v>
      </c>
      <c r="O548" s="44"/>
      <c r="P548" s="5">
        <v>0</v>
      </c>
      <c r="Q548" s="44"/>
      <c r="R548" s="5">
        <v>0</v>
      </c>
      <c r="S548" s="44"/>
    </row>
    <row r="549" spans="1:19" x14ac:dyDescent="0.3">
      <c r="A549" s="2">
        <v>44202</v>
      </c>
      <c r="B549" s="3">
        <v>0.6875</v>
      </c>
      <c r="C549" s="6">
        <v>0.5</v>
      </c>
      <c r="D549" s="6">
        <v>12.799999999999997</v>
      </c>
      <c r="E549" s="4">
        <v>12.5</v>
      </c>
      <c r="F549" s="5">
        <v>0.04</v>
      </c>
      <c r="G549" s="44"/>
      <c r="H549" s="5">
        <v>0</v>
      </c>
      <c r="I549" s="44"/>
      <c r="J549" s="5">
        <v>3.7999999999999999E-2</v>
      </c>
      <c r="K549" s="44"/>
      <c r="L549" s="5">
        <v>0</v>
      </c>
      <c r="M549" s="44"/>
      <c r="N549" s="5">
        <v>0</v>
      </c>
      <c r="O549" s="44"/>
      <c r="P549" s="5">
        <v>0</v>
      </c>
      <c r="Q549" s="44"/>
      <c r="R549" s="5">
        <v>0</v>
      </c>
      <c r="S549" s="44"/>
    </row>
    <row r="550" spans="1:19" x14ac:dyDescent="0.3">
      <c r="A550" s="2">
        <v>44202</v>
      </c>
      <c r="B550" s="3">
        <v>0.69791666666666663</v>
      </c>
      <c r="C550" s="6">
        <v>0.5</v>
      </c>
      <c r="D550" s="6">
        <v>10.700000000000003</v>
      </c>
      <c r="E550" s="4">
        <v>12.5</v>
      </c>
      <c r="F550" s="5">
        <v>0.04</v>
      </c>
      <c r="G550" s="44"/>
      <c r="H550" s="5">
        <v>0</v>
      </c>
      <c r="I550" s="44"/>
      <c r="J550" s="5">
        <v>3.7999999999999999E-2</v>
      </c>
      <c r="K550" s="44"/>
      <c r="L550" s="5">
        <v>0</v>
      </c>
      <c r="M550" s="44"/>
      <c r="N550" s="5">
        <v>0</v>
      </c>
      <c r="O550" s="44"/>
      <c r="P550" s="5">
        <v>0</v>
      </c>
      <c r="Q550" s="44"/>
      <c r="R550" s="5">
        <v>0</v>
      </c>
      <c r="S550" s="44"/>
    </row>
    <row r="551" spans="1:19" x14ac:dyDescent="0.3">
      <c r="A551" s="2">
        <v>44202</v>
      </c>
      <c r="B551" s="3">
        <v>0.70833333333333337</v>
      </c>
      <c r="C551" s="6">
        <v>0.39999999999999858</v>
      </c>
      <c r="D551" s="6">
        <v>12.299999999999997</v>
      </c>
      <c r="E551" s="4">
        <v>12.5</v>
      </c>
      <c r="F551" s="5">
        <v>0.04</v>
      </c>
      <c r="G551" s="44">
        <f t="shared" si="57"/>
        <v>0.04</v>
      </c>
      <c r="H551" s="5">
        <v>0</v>
      </c>
      <c r="I551" s="44">
        <f t="shared" si="58"/>
        <v>0</v>
      </c>
      <c r="J551" s="5">
        <v>3.7999999999999999E-2</v>
      </c>
      <c r="K551" s="44">
        <f t="shared" si="59"/>
        <v>3.7749999999999999E-2</v>
      </c>
      <c r="L551" s="5">
        <v>0</v>
      </c>
      <c r="M551" s="44">
        <f t="shared" si="60"/>
        <v>0</v>
      </c>
      <c r="N551" s="5">
        <v>0</v>
      </c>
      <c r="O551" s="44">
        <f t="shared" si="61"/>
        <v>0</v>
      </c>
      <c r="P551" s="5">
        <v>0</v>
      </c>
      <c r="Q551" s="44">
        <f t="shared" si="62"/>
        <v>0</v>
      </c>
      <c r="R551" s="5">
        <v>0</v>
      </c>
      <c r="S551" s="44">
        <f t="shared" si="63"/>
        <v>0</v>
      </c>
    </row>
    <row r="552" spans="1:19" x14ac:dyDescent="0.3">
      <c r="A552" s="2">
        <v>44202</v>
      </c>
      <c r="B552" s="3">
        <v>0.71875</v>
      </c>
      <c r="C552" s="6">
        <v>0.5</v>
      </c>
      <c r="D552" s="6">
        <v>11.299999999999997</v>
      </c>
      <c r="E552" s="4">
        <v>12.48</v>
      </c>
      <c r="F552" s="5">
        <v>0.04</v>
      </c>
      <c r="G552" s="44"/>
      <c r="H552" s="5">
        <v>0</v>
      </c>
      <c r="I552" s="44"/>
      <c r="J552" s="5">
        <v>3.7999999999999999E-2</v>
      </c>
      <c r="K552" s="44"/>
      <c r="L552" s="5">
        <v>0</v>
      </c>
      <c r="M552" s="44"/>
      <c r="N552" s="5">
        <v>0</v>
      </c>
      <c r="O552" s="44"/>
      <c r="P552" s="5">
        <v>0</v>
      </c>
      <c r="Q552" s="44"/>
      <c r="R552" s="5">
        <v>0</v>
      </c>
      <c r="S552" s="44"/>
    </row>
    <row r="553" spans="1:19" x14ac:dyDescent="0.3">
      <c r="A553" s="2">
        <v>44202</v>
      </c>
      <c r="B553" s="3">
        <v>0.72916666666666663</v>
      </c>
      <c r="C553" s="6">
        <v>0.5</v>
      </c>
      <c r="D553" s="6">
        <v>11.299999999999997</v>
      </c>
      <c r="E553" s="4">
        <v>12.49</v>
      </c>
      <c r="F553" s="5">
        <v>0.04</v>
      </c>
      <c r="G553" s="44"/>
      <c r="H553" s="5">
        <v>0</v>
      </c>
      <c r="I553" s="44"/>
      <c r="J553" s="5">
        <v>3.6999999999999998E-2</v>
      </c>
      <c r="K553" s="44"/>
      <c r="L553" s="5">
        <v>0</v>
      </c>
      <c r="M553" s="44"/>
      <c r="N553" s="5">
        <v>0</v>
      </c>
      <c r="O553" s="44"/>
      <c r="P553" s="5">
        <v>0</v>
      </c>
      <c r="Q553" s="44"/>
      <c r="R553" s="5">
        <v>0</v>
      </c>
      <c r="S553" s="44"/>
    </row>
    <row r="554" spans="1:19" x14ac:dyDescent="0.3">
      <c r="A554" s="2">
        <v>44202</v>
      </c>
      <c r="B554" s="3">
        <v>0.73958333333333337</v>
      </c>
      <c r="C554" s="6">
        <v>0.39999999999999858</v>
      </c>
      <c r="D554" s="6">
        <v>12.400000000000006</v>
      </c>
      <c r="E554" s="4">
        <v>12.47</v>
      </c>
      <c r="F554" s="5">
        <v>0.04</v>
      </c>
      <c r="G554" s="44"/>
      <c r="H554" s="5">
        <v>0</v>
      </c>
      <c r="I554" s="44"/>
      <c r="J554" s="5">
        <v>3.7999999999999999E-2</v>
      </c>
      <c r="K554" s="44"/>
      <c r="L554" s="5">
        <v>0</v>
      </c>
      <c r="M554" s="44"/>
      <c r="N554" s="5">
        <v>0</v>
      </c>
      <c r="O554" s="44"/>
      <c r="P554" s="5">
        <v>0</v>
      </c>
      <c r="Q554" s="44"/>
      <c r="R554" s="5">
        <v>0</v>
      </c>
      <c r="S554" s="44"/>
    </row>
    <row r="555" spans="1:19" x14ac:dyDescent="0.3">
      <c r="A555" s="2">
        <v>44202</v>
      </c>
      <c r="B555" s="3">
        <v>0.75</v>
      </c>
      <c r="C555" s="6">
        <v>0.5</v>
      </c>
      <c r="D555" s="6">
        <v>10.400000000000006</v>
      </c>
      <c r="E555" s="4">
        <v>12.48</v>
      </c>
      <c r="F555" s="5">
        <v>0.04</v>
      </c>
      <c r="G555" s="44">
        <f t="shared" si="57"/>
        <v>0.04</v>
      </c>
      <c r="H555" s="5">
        <v>0</v>
      </c>
      <c r="I555" s="44">
        <f t="shared" si="58"/>
        <v>0</v>
      </c>
      <c r="J555" s="5">
        <v>3.7999999999999999E-2</v>
      </c>
      <c r="K555" s="44">
        <f t="shared" si="59"/>
        <v>3.7749999999999999E-2</v>
      </c>
      <c r="L555" s="5">
        <v>0</v>
      </c>
      <c r="M555" s="44">
        <f t="shared" si="60"/>
        <v>0</v>
      </c>
      <c r="N555" s="5">
        <v>0</v>
      </c>
      <c r="O555" s="44">
        <f t="shared" si="61"/>
        <v>0</v>
      </c>
      <c r="P555" s="5">
        <v>0</v>
      </c>
      <c r="Q555" s="44">
        <f t="shared" si="62"/>
        <v>0</v>
      </c>
      <c r="R555" s="5">
        <v>0</v>
      </c>
      <c r="S555" s="44">
        <f t="shared" si="63"/>
        <v>0</v>
      </c>
    </row>
    <row r="556" spans="1:19" x14ac:dyDescent="0.3">
      <c r="A556" s="2">
        <v>44202</v>
      </c>
      <c r="B556" s="3">
        <v>0.76041666666666663</v>
      </c>
      <c r="C556" s="6">
        <v>0.39999999999999858</v>
      </c>
      <c r="D556" s="6">
        <v>13</v>
      </c>
      <c r="E556" s="4">
        <v>12.46</v>
      </c>
      <c r="F556" s="5">
        <v>0.04</v>
      </c>
      <c r="G556" s="44"/>
      <c r="H556" s="5">
        <v>0</v>
      </c>
      <c r="I556" s="44"/>
      <c r="J556" s="5">
        <v>3.7999999999999999E-2</v>
      </c>
      <c r="K556" s="44"/>
      <c r="L556" s="5">
        <v>0</v>
      </c>
      <c r="M556" s="44"/>
      <c r="N556" s="5">
        <v>0</v>
      </c>
      <c r="O556" s="44"/>
      <c r="P556" s="5">
        <v>0</v>
      </c>
      <c r="Q556" s="44"/>
      <c r="R556" s="5">
        <v>0</v>
      </c>
      <c r="S556" s="44"/>
    </row>
    <row r="557" spans="1:19" x14ac:dyDescent="0.3">
      <c r="A557" s="2">
        <v>44202</v>
      </c>
      <c r="B557" s="3">
        <v>0.77083333333333337</v>
      </c>
      <c r="C557" s="6">
        <v>0.39999999999999858</v>
      </c>
      <c r="D557" s="6">
        <v>10.299999999999997</v>
      </c>
      <c r="E557" s="4">
        <v>12.46</v>
      </c>
      <c r="F557" s="5">
        <v>0.04</v>
      </c>
      <c r="G557" s="44"/>
      <c r="H557" s="5">
        <v>0</v>
      </c>
      <c r="I557" s="44"/>
      <c r="J557" s="5">
        <v>3.7999999999999999E-2</v>
      </c>
      <c r="K557" s="44"/>
      <c r="L557" s="5">
        <v>0</v>
      </c>
      <c r="M557" s="44"/>
      <c r="N557" s="5">
        <v>0</v>
      </c>
      <c r="O557" s="44"/>
      <c r="P557" s="5">
        <v>0</v>
      </c>
      <c r="Q557" s="44"/>
      <c r="R557" s="5">
        <v>0</v>
      </c>
      <c r="S557" s="44"/>
    </row>
    <row r="558" spans="1:19" x14ac:dyDescent="0.3">
      <c r="A558" s="2">
        <v>44202</v>
      </c>
      <c r="B558" s="3">
        <v>0.78125</v>
      </c>
      <c r="C558" s="6">
        <v>0.39999999999999858</v>
      </c>
      <c r="D558" s="6">
        <v>12.700000000000003</v>
      </c>
      <c r="E558" s="4">
        <v>12.46</v>
      </c>
      <c r="F558" s="5">
        <v>0.04</v>
      </c>
      <c r="G558" s="44"/>
      <c r="H558" s="5">
        <v>0</v>
      </c>
      <c r="I558" s="44"/>
      <c r="J558" s="5">
        <v>3.6999999999999998E-2</v>
      </c>
      <c r="K558" s="44"/>
      <c r="L558" s="5">
        <v>0</v>
      </c>
      <c r="M558" s="44"/>
      <c r="N558" s="5">
        <v>0</v>
      </c>
      <c r="O558" s="44"/>
      <c r="P558" s="5">
        <v>0</v>
      </c>
      <c r="Q558" s="44"/>
      <c r="R558" s="5">
        <v>0</v>
      </c>
      <c r="S558" s="44"/>
    </row>
    <row r="559" spans="1:19" x14ac:dyDescent="0.3">
      <c r="A559" s="2">
        <v>44202</v>
      </c>
      <c r="B559" s="3">
        <v>0.79166666666666663</v>
      </c>
      <c r="C559" s="6">
        <v>0.29999999999999716</v>
      </c>
      <c r="D559" s="6">
        <v>10.799999999999997</v>
      </c>
      <c r="E559" s="4">
        <v>12.45</v>
      </c>
      <c r="F559" s="5">
        <v>0.04</v>
      </c>
      <c r="G559" s="44">
        <f t="shared" si="57"/>
        <v>0.04</v>
      </c>
      <c r="H559" s="5">
        <v>0</v>
      </c>
      <c r="I559" s="44">
        <f t="shared" si="58"/>
        <v>0</v>
      </c>
      <c r="J559" s="5">
        <v>3.7999999999999999E-2</v>
      </c>
      <c r="K559" s="44">
        <f t="shared" si="59"/>
        <v>3.7999999999999999E-2</v>
      </c>
      <c r="L559" s="5">
        <v>0</v>
      </c>
      <c r="M559" s="44">
        <f t="shared" si="60"/>
        <v>0</v>
      </c>
      <c r="N559" s="5">
        <v>0</v>
      </c>
      <c r="O559" s="44">
        <f t="shared" si="61"/>
        <v>0</v>
      </c>
      <c r="P559" s="5">
        <v>0</v>
      </c>
      <c r="Q559" s="44">
        <f t="shared" si="62"/>
        <v>0</v>
      </c>
      <c r="R559" s="5">
        <v>0</v>
      </c>
      <c r="S559" s="44">
        <f t="shared" si="63"/>
        <v>0</v>
      </c>
    </row>
    <row r="560" spans="1:19" x14ac:dyDescent="0.3">
      <c r="A560" s="2">
        <v>44202</v>
      </c>
      <c r="B560" s="3">
        <v>0.80208333333333337</v>
      </c>
      <c r="C560" s="6">
        <v>0.29999999999999716</v>
      </c>
      <c r="D560" s="6">
        <v>12.299999999999997</v>
      </c>
      <c r="E560" s="4">
        <v>12.45</v>
      </c>
      <c r="F560" s="5">
        <v>0.04</v>
      </c>
      <c r="G560" s="44"/>
      <c r="H560" s="5">
        <v>0</v>
      </c>
      <c r="I560" s="44"/>
      <c r="J560" s="5">
        <v>3.7999999999999999E-2</v>
      </c>
      <c r="K560" s="44"/>
      <c r="L560" s="5">
        <v>0</v>
      </c>
      <c r="M560" s="44"/>
      <c r="N560" s="5">
        <v>0</v>
      </c>
      <c r="O560" s="44"/>
      <c r="P560" s="5">
        <v>0</v>
      </c>
      <c r="Q560" s="44"/>
      <c r="R560" s="5">
        <v>0</v>
      </c>
      <c r="S560" s="44"/>
    </row>
    <row r="561" spans="1:19" x14ac:dyDescent="0.3">
      <c r="A561" s="2">
        <v>44202</v>
      </c>
      <c r="B561" s="3">
        <v>0.8125</v>
      </c>
      <c r="C561" s="6">
        <v>0.29999999999999716</v>
      </c>
      <c r="D561" s="6">
        <v>11.5</v>
      </c>
      <c r="E561" s="4">
        <v>12.44</v>
      </c>
      <c r="F561" s="5">
        <v>0.04</v>
      </c>
      <c r="G561" s="44"/>
      <c r="H561" s="5">
        <v>0</v>
      </c>
      <c r="I561" s="44"/>
      <c r="J561" s="5">
        <v>3.7999999999999999E-2</v>
      </c>
      <c r="K561" s="44"/>
      <c r="L561" s="5">
        <v>0</v>
      </c>
      <c r="M561" s="44"/>
      <c r="N561" s="5">
        <v>0</v>
      </c>
      <c r="O561" s="44"/>
      <c r="P561" s="5">
        <v>0</v>
      </c>
      <c r="Q561" s="44"/>
      <c r="R561" s="5">
        <v>0</v>
      </c>
      <c r="S561" s="44"/>
    </row>
    <row r="562" spans="1:19" x14ac:dyDescent="0.3">
      <c r="A562" s="2">
        <v>44202</v>
      </c>
      <c r="B562" s="3">
        <v>0.82291666666666663</v>
      </c>
      <c r="C562" s="6">
        <v>0.29999999999999716</v>
      </c>
      <c r="D562" s="6">
        <v>11.5</v>
      </c>
      <c r="E562" s="4">
        <v>12.44</v>
      </c>
      <c r="F562" s="5">
        <v>0.04</v>
      </c>
      <c r="G562" s="44"/>
      <c r="H562" s="5">
        <v>0</v>
      </c>
      <c r="I562" s="44"/>
      <c r="J562" s="5">
        <v>3.7999999999999999E-2</v>
      </c>
      <c r="K562" s="44"/>
      <c r="L562" s="5">
        <v>0</v>
      </c>
      <c r="M562" s="44"/>
      <c r="N562" s="5">
        <v>0</v>
      </c>
      <c r="O562" s="44"/>
      <c r="P562" s="5">
        <v>0</v>
      </c>
      <c r="Q562" s="44"/>
      <c r="R562" s="5">
        <v>0</v>
      </c>
      <c r="S562" s="44"/>
    </row>
    <row r="563" spans="1:19" x14ac:dyDescent="0.3">
      <c r="A563" s="2">
        <v>44202</v>
      </c>
      <c r="B563" s="3">
        <v>0.83333333333333337</v>
      </c>
      <c r="C563" s="6">
        <v>0.29999999999999716</v>
      </c>
      <c r="D563" s="6">
        <v>11.900000000000006</v>
      </c>
      <c r="E563" s="4">
        <v>12.42</v>
      </c>
      <c r="F563" s="5">
        <v>0.04</v>
      </c>
      <c r="G563" s="44">
        <f t="shared" si="57"/>
        <v>0.04</v>
      </c>
      <c r="H563" s="5">
        <v>0</v>
      </c>
      <c r="I563" s="44">
        <f t="shared" si="58"/>
        <v>0</v>
      </c>
      <c r="J563" s="5">
        <v>3.7999999999999999E-2</v>
      </c>
      <c r="K563" s="44">
        <f t="shared" si="59"/>
        <v>3.7749999999999999E-2</v>
      </c>
      <c r="L563" s="5">
        <v>0</v>
      </c>
      <c r="M563" s="44">
        <f t="shared" si="60"/>
        <v>0</v>
      </c>
      <c r="N563" s="5">
        <v>0</v>
      </c>
      <c r="O563" s="44">
        <f t="shared" si="61"/>
        <v>0</v>
      </c>
      <c r="P563" s="5">
        <v>0</v>
      </c>
      <c r="Q563" s="44">
        <f t="shared" si="62"/>
        <v>0</v>
      </c>
      <c r="R563" s="5">
        <v>0</v>
      </c>
      <c r="S563" s="44">
        <f t="shared" si="63"/>
        <v>0</v>
      </c>
    </row>
    <row r="564" spans="1:19" x14ac:dyDescent="0.3">
      <c r="A564" s="2">
        <v>44202</v>
      </c>
      <c r="B564" s="3">
        <v>0.84375</v>
      </c>
      <c r="C564" s="6">
        <v>0.29999999999999716</v>
      </c>
      <c r="D564" s="6">
        <v>10.799999999999997</v>
      </c>
      <c r="E564" s="4">
        <v>12.43</v>
      </c>
      <c r="F564" s="5">
        <v>0.04</v>
      </c>
      <c r="G564" s="44"/>
      <c r="H564" s="5">
        <v>0</v>
      </c>
      <c r="I564" s="44"/>
      <c r="J564" s="5">
        <v>3.6999999999999998E-2</v>
      </c>
      <c r="K564" s="44"/>
      <c r="L564" s="5">
        <v>0</v>
      </c>
      <c r="M564" s="44"/>
      <c r="N564" s="5">
        <v>0</v>
      </c>
      <c r="O564" s="44"/>
      <c r="P564" s="5">
        <v>0</v>
      </c>
      <c r="Q564" s="44"/>
      <c r="R564" s="5">
        <v>0</v>
      </c>
      <c r="S564" s="44"/>
    </row>
    <row r="565" spans="1:19" x14ac:dyDescent="0.3">
      <c r="A565" s="2">
        <v>44202</v>
      </c>
      <c r="B565" s="3">
        <v>0.85416666666666663</v>
      </c>
      <c r="C565" s="6">
        <v>0.29999999999999716</v>
      </c>
      <c r="D565" s="6">
        <v>12.700000000000003</v>
      </c>
      <c r="E565" s="4">
        <v>12.41</v>
      </c>
      <c r="F565" s="5">
        <v>0.04</v>
      </c>
      <c r="G565" s="44"/>
      <c r="H565" s="5">
        <v>0</v>
      </c>
      <c r="I565" s="44"/>
      <c r="J565" s="5">
        <v>3.7999999999999999E-2</v>
      </c>
      <c r="K565" s="44"/>
      <c r="L565" s="5">
        <v>0</v>
      </c>
      <c r="M565" s="44"/>
      <c r="N565" s="5">
        <v>0</v>
      </c>
      <c r="O565" s="44"/>
      <c r="P565" s="5">
        <v>0</v>
      </c>
      <c r="Q565" s="44"/>
      <c r="R565" s="5">
        <v>0</v>
      </c>
      <c r="S565" s="44"/>
    </row>
    <row r="566" spans="1:19" x14ac:dyDescent="0.3">
      <c r="A566" s="2">
        <v>44202</v>
      </c>
      <c r="B566" s="3">
        <v>0.86458333333333337</v>
      </c>
      <c r="C566" s="6">
        <v>0.29999999999999716</v>
      </c>
      <c r="D566" s="6">
        <v>10.200000000000003</v>
      </c>
      <c r="E566" s="4">
        <v>12.42</v>
      </c>
      <c r="F566" s="5">
        <v>0.04</v>
      </c>
      <c r="G566" s="44"/>
      <c r="H566" s="5">
        <v>0</v>
      </c>
      <c r="I566" s="44"/>
      <c r="J566" s="5">
        <v>3.7999999999999999E-2</v>
      </c>
      <c r="K566" s="44"/>
      <c r="L566" s="5">
        <v>0</v>
      </c>
      <c r="M566" s="44"/>
      <c r="N566" s="5">
        <v>0</v>
      </c>
      <c r="O566" s="44"/>
      <c r="P566" s="5">
        <v>0</v>
      </c>
      <c r="Q566" s="44"/>
      <c r="R566" s="5">
        <v>0</v>
      </c>
      <c r="S566" s="44"/>
    </row>
    <row r="567" spans="1:19" x14ac:dyDescent="0.3">
      <c r="A567" s="2">
        <v>44202</v>
      </c>
      <c r="B567" s="3">
        <v>0.875</v>
      </c>
      <c r="C567" s="6">
        <v>0.29999999999999716</v>
      </c>
      <c r="D567" s="6">
        <v>12.700000000000003</v>
      </c>
      <c r="E567" s="4">
        <v>12.4</v>
      </c>
      <c r="F567" s="5">
        <v>0.04</v>
      </c>
      <c r="G567" s="44">
        <f t="shared" si="57"/>
        <v>0.04</v>
      </c>
      <c r="H567" s="5">
        <v>0</v>
      </c>
      <c r="I567" s="44">
        <f t="shared" si="58"/>
        <v>0</v>
      </c>
      <c r="J567" s="5">
        <v>3.7999999999999999E-2</v>
      </c>
      <c r="K567" s="44">
        <f t="shared" si="59"/>
        <v>3.7749999999999999E-2</v>
      </c>
      <c r="L567" s="5">
        <v>0</v>
      </c>
      <c r="M567" s="44">
        <f t="shared" si="60"/>
        <v>0</v>
      </c>
      <c r="N567" s="5">
        <v>0</v>
      </c>
      <c r="O567" s="44">
        <f t="shared" si="61"/>
        <v>0</v>
      </c>
      <c r="P567" s="5">
        <v>0</v>
      </c>
      <c r="Q567" s="44">
        <f t="shared" si="62"/>
        <v>0</v>
      </c>
      <c r="R567" s="5">
        <v>0</v>
      </c>
      <c r="S567" s="44">
        <f t="shared" si="63"/>
        <v>0</v>
      </c>
    </row>
    <row r="568" spans="1:19" x14ac:dyDescent="0.3">
      <c r="A568" s="2">
        <v>44202</v>
      </c>
      <c r="B568" s="3">
        <v>0.88541666666666663</v>
      </c>
      <c r="C568" s="6">
        <v>0.29999999999999716</v>
      </c>
      <c r="D568" s="6">
        <v>10.599999999999994</v>
      </c>
      <c r="E568" s="4">
        <v>12.4</v>
      </c>
      <c r="F568" s="5">
        <v>0.04</v>
      </c>
      <c r="G568" s="44"/>
      <c r="H568" s="5">
        <v>0</v>
      </c>
      <c r="I568" s="44"/>
      <c r="J568" s="5">
        <v>3.7999999999999999E-2</v>
      </c>
      <c r="K568" s="44"/>
      <c r="L568" s="5">
        <v>0</v>
      </c>
      <c r="M568" s="44"/>
      <c r="N568" s="5">
        <v>0</v>
      </c>
      <c r="O568" s="44"/>
      <c r="P568" s="5">
        <v>0</v>
      </c>
      <c r="Q568" s="44"/>
      <c r="R568" s="5">
        <v>0</v>
      </c>
      <c r="S568" s="44"/>
    </row>
    <row r="569" spans="1:19" x14ac:dyDescent="0.3">
      <c r="A569" s="2">
        <v>44202</v>
      </c>
      <c r="B569" s="3">
        <v>0.89583333333333337</v>
      </c>
      <c r="C569" s="6">
        <v>0.39999999999999858</v>
      </c>
      <c r="D569" s="6">
        <v>12.099999999999994</v>
      </c>
      <c r="E569" s="4">
        <v>12.39</v>
      </c>
      <c r="F569" s="5">
        <v>0.04</v>
      </c>
      <c r="G569" s="44"/>
      <c r="H569" s="5">
        <v>0</v>
      </c>
      <c r="I569" s="44"/>
      <c r="J569" s="5">
        <v>3.7999999999999999E-2</v>
      </c>
      <c r="K569" s="44"/>
      <c r="L569" s="5">
        <v>0</v>
      </c>
      <c r="M569" s="44"/>
      <c r="N569" s="5">
        <v>0</v>
      </c>
      <c r="O569" s="44"/>
      <c r="P569" s="5">
        <v>0</v>
      </c>
      <c r="Q569" s="44"/>
      <c r="R569" s="5">
        <v>0</v>
      </c>
      <c r="S569" s="44"/>
    </row>
    <row r="570" spans="1:19" x14ac:dyDescent="0.3">
      <c r="A570" s="2">
        <v>44202</v>
      </c>
      <c r="B570" s="3">
        <v>0.90625</v>
      </c>
      <c r="C570" s="6">
        <v>0.29999999999999716</v>
      </c>
      <c r="D570" s="6">
        <v>11.599999999999994</v>
      </c>
      <c r="E570" s="4">
        <v>12.38</v>
      </c>
      <c r="F570" s="5">
        <v>0.04</v>
      </c>
      <c r="G570" s="44"/>
      <c r="H570" s="5">
        <v>0</v>
      </c>
      <c r="I570" s="44"/>
      <c r="J570" s="5">
        <v>3.6999999999999998E-2</v>
      </c>
      <c r="K570" s="44"/>
      <c r="L570" s="5">
        <v>0</v>
      </c>
      <c r="M570" s="44"/>
      <c r="N570" s="5">
        <v>0</v>
      </c>
      <c r="O570" s="44"/>
      <c r="P570" s="5">
        <v>0</v>
      </c>
      <c r="Q570" s="44"/>
      <c r="R570" s="5">
        <v>0</v>
      </c>
      <c r="S570" s="44"/>
    </row>
    <row r="571" spans="1:19" x14ac:dyDescent="0.3">
      <c r="A571" s="2">
        <v>44202</v>
      </c>
      <c r="B571" s="3">
        <v>0.91666666666666663</v>
      </c>
      <c r="C571" s="6">
        <v>0.29999999999999716</v>
      </c>
      <c r="D571" s="6">
        <v>10.799999999999997</v>
      </c>
      <c r="E571" s="4">
        <v>12.39</v>
      </c>
      <c r="F571" s="5">
        <v>0.04</v>
      </c>
      <c r="G571" s="44">
        <f t="shared" si="57"/>
        <v>0.04</v>
      </c>
      <c r="H571" s="5">
        <v>0</v>
      </c>
      <c r="I571" s="44">
        <f t="shared" si="58"/>
        <v>0</v>
      </c>
      <c r="J571" s="5">
        <v>3.7999999999999999E-2</v>
      </c>
      <c r="K571" s="44">
        <f t="shared" si="59"/>
        <v>3.7999999999999999E-2</v>
      </c>
      <c r="L571" s="5">
        <v>0</v>
      </c>
      <c r="M571" s="44">
        <f t="shared" si="60"/>
        <v>0</v>
      </c>
      <c r="N571" s="5">
        <v>0</v>
      </c>
      <c r="O571" s="44">
        <f t="shared" si="61"/>
        <v>0</v>
      </c>
      <c r="P571" s="5">
        <v>0</v>
      </c>
      <c r="Q571" s="44">
        <f t="shared" si="62"/>
        <v>0</v>
      </c>
      <c r="R571" s="5">
        <v>0</v>
      </c>
      <c r="S571" s="44">
        <f t="shared" si="63"/>
        <v>0</v>
      </c>
    </row>
    <row r="572" spans="1:19" x14ac:dyDescent="0.3">
      <c r="A572" s="2">
        <v>44202</v>
      </c>
      <c r="B572" s="3">
        <v>0.92708333333333337</v>
      </c>
      <c r="C572" s="6">
        <v>0.29999999999999716</v>
      </c>
      <c r="D572" s="6">
        <v>12.299999999999997</v>
      </c>
      <c r="E572" s="4">
        <v>12.37</v>
      </c>
      <c r="F572" s="5">
        <v>0.04</v>
      </c>
      <c r="G572" s="44"/>
      <c r="H572" s="5">
        <v>0</v>
      </c>
      <c r="I572" s="44"/>
      <c r="J572" s="5">
        <v>3.7999999999999999E-2</v>
      </c>
      <c r="K572" s="44"/>
      <c r="L572" s="5">
        <v>0</v>
      </c>
      <c r="M572" s="44"/>
      <c r="N572" s="5">
        <v>0</v>
      </c>
      <c r="O572" s="44"/>
      <c r="P572" s="5">
        <v>0</v>
      </c>
      <c r="Q572" s="44"/>
      <c r="R572" s="5">
        <v>0</v>
      </c>
      <c r="S572" s="44"/>
    </row>
    <row r="573" spans="1:19" x14ac:dyDescent="0.3">
      <c r="A573" s="2">
        <v>44202</v>
      </c>
      <c r="B573" s="3">
        <v>0.9375</v>
      </c>
      <c r="C573" s="6">
        <v>0.39999999999999858</v>
      </c>
      <c r="D573" s="6">
        <v>10.299999999999997</v>
      </c>
      <c r="E573" s="4">
        <v>12.38</v>
      </c>
      <c r="F573" s="5">
        <v>0.04</v>
      </c>
      <c r="G573" s="44"/>
      <c r="H573" s="5">
        <v>0</v>
      </c>
      <c r="I573" s="44"/>
      <c r="J573" s="5">
        <v>3.7999999999999999E-2</v>
      </c>
      <c r="K573" s="44"/>
      <c r="L573" s="5">
        <v>0</v>
      </c>
      <c r="M573" s="44"/>
      <c r="N573" s="5">
        <v>0</v>
      </c>
      <c r="O573" s="44"/>
      <c r="P573" s="5">
        <v>0</v>
      </c>
      <c r="Q573" s="44"/>
      <c r="R573" s="5">
        <v>0</v>
      </c>
      <c r="S573" s="44"/>
    </row>
    <row r="574" spans="1:19" x14ac:dyDescent="0.3">
      <c r="A574" s="2">
        <v>44202</v>
      </c>
      <c r="B574" s="3">
        <v>0.94791666666666663</v>
      </c>
      <c r="C574" s="6">
        <v>0.29999999999999716</v>
      </c>
      <c r="D574" s="6">
        <v>12.900000000000006</v>
      </c>
      <c r="E574" s="4">
        <v>12.36</v>
      </c>
      <c r="F574" s="5">
        <v>0.04</v>
      </c>
      <c r="G574" s="44"/>
      <c r="H574" s="5">
        <v>0</v>
      </c>
      <c r="I574" s="44"/>
      <c r="J574" s="5">
        <v>3.7999999999999999E-2</v>
      </c>
      <c r="K574" s="44"/>
      <c r="L574" s="5">
        <v>0</v>
      </c>
      <c r="M574" s="44"/>
      <c r="N574" s="5">
        <v>0</v>
      </c>
      <c r="O574" s="44"/>
      <c r="P574" s="5">
        <v>0</v>
      </c>
      <c r="Q574" s="44"/>
      <c r="R574" s="5">
        <v>0</v>
      </c>
      <c r="S574" s="44"/>
    </row>
    <row r="575" spans="1:19" x14ac:dyDescent="0.3">
      <c r="A575" s="2">
        <v>44202</v>
      </c>
      <c r="B575" s="3">
        <v>0.95833333333333337</v>
      </c>
      <c r="C575" s="6">
        <v>0.29999999999999716</v>
      </c>
      <c r="D575" s="6">
        <v>10.400000000000006</v>
      </c>
      <c r="E575" s="4">
        <v>12.36</v>
      </c>
      <c r="F575" s="5">
        <v>0.04</v>
      </c>
      <c r="G575" s="44">
        <f t="shared" si="57"/>
        <v>0.04</v>
      </c>
      <c r="H575" s="5">
        <v>0</v>
      </c>
      <c r="I575" s="44">
        <f t="shared" si="58"/>
        <v>0</v>
      </c>
      <c r="J575" s="5">
        <v>3.6999999999999998E-2</v>
      </c>
      <c r="K575" s="44">
        <f t="shared" si="59"/>
        <v>3.7749999999999999E-2</v>
      </c>
      <c r="L575" s="5">
        <v>0</v>
      </c>
      <c r="M575" s="44">
        <f t="shared" si="60"/>
        <v>0</v>
      </c>
      <c r="N575" s="5">
        <v>0</v>
      </c>
      <c r="O575" s="44">
        <f t="shared" si="61"/>
        <v>0</v>
      </c>
      <c r="P575" s="5">
        <v>0</v>
      </c>
      <c r="Q575" s="44">
        <f t="shared" si="62"/>
        <v>0</v>
      </c>
      <c r="R575" s="5">
        <v>0</v>
      </c>
      <c r="S575" s="44">
        <f t="shared" si="63"/>
        <v>0</v>
      </c>
    </row>
    <row r="576" spans="1:19" x14ac:dyDescent="0.3">
      <c r="A576" s="2">
        <v>44202</v>
      </c>
      <c r="B576" s="3">
        <v>0.96875</v>
      </c>
      <c r="C576" s="6">
        <v>0.29999999999999716</v>
      </c>
      <c r="D576" s="6">
        <v>12.599999999999994</v>
      </c>
      <c r="E576" s="4">
        <v>12.36</v>
      </c>
      <c r="F576" s="5">
        <v>0.04</v>
      </c>
      <c r="G576" s="44"/>
      <c r="H576" s="5">
        <v>0</v>
      </c>
      <c r="I576" s="44"/>
      <c r="J576" s="5">
        <v>3.7999999999999999E-2</v>
      </c>
      <c r="K576" s="44"/>
      <c r="L576" s="5">
        <v>0</v>
      </c>
      <c r="M576" s="44"/>
      <c r="N576" s="5">
        <v>0</v>
      </c>
      <c r="O576" s="44"/>
      <c r="P576" s="5">
        <v>0</v>
      </c>
      <c r="Q576" s="44"/>
      <c r="R576" s="5">
        <v>0</v>
      </c>
      <c r="S576" s="44"/>
    </row>
    <row r="577" spans="1:19" x14ac:dyDescent="0.3">
      <c r="A577" s="2">
        <v>44202</v>
      </c>
      <c r="B577" s="3">
        <v>0.97916666666666663</v>
      </c>
      <c r="C577" s="6">
        <v>0.29999999999999716</v>
      </c>
      <c r="D577" s="6">
        <v>11.299999999999997</v>
      </c>
      <c r="E577" s="4">
        <v>12.35</v>
      </c>
      <c r="F577" s="5">
        <v>0.04</v>
      </c>
      <c r="G577" s="44"/>
      <c r="H577" s="5">
        <v>0</v>
      </c>
      <c r="I577" s="44"/>
      <c r="J577" s="5">
        <v>3.7999999999999999E-2</v>
      </c>
      <c r="K577" s="44"/>
      <c r="L577" s="5">
        <v>0</v>
      </c>
      <c r="M577" s="44"/>
      <c r="N577" s="5">
        <v>0</v>
      </c>
      <c r="O577" s="44"/>
      <c r="P577" s="5">
        <v>0</v>
      </c>
      <c r="Q577" s="44"/>
      <c r="R577" s="5">
        <v>0</v>
      </c>
      <c r="S577" s="44"/>
    </row>
    <row r="578" spans="1:19" x14ac:dyDescent="0.3">
      <c r="A578" s="2">
        <v>44202</v>
      </c>
      <c r="B578" s="3">
        <v>0.98958333333333337</v>
      </c>
      <c r="C578" s="6">
        <v>0.29999999999999716</v>
      </c>
      <c r="D578" s="6">
        <v>11.400000000000006</v>
      </c>
      <c r="E578" s="4">
        <v>12.35</v>
      </c>
      <c r="F578" s="5">
        <v>0.04</v>
      </c>
      <c r="G578" s="44"/>
      <c r="H578" s="5">
        <v>0</v>
      </c>
      <c r="I578" s="44"/>
      <c r="J578" s="5">
        <v>3.7999999999999999E-2</v>
      </c>
      <c r="K578" s="44"/>
      <c r="L578" s="5">
        <v>0</v>
      </c>
      <c r="M578" s="44"/>
      <c r="N578" s="5">
        <v>0</v>
      </c>
      <c r="O578" s="44"/>
      <c r="P578" s="5">
        <v>0</v>
      </c>
      <c r="Q578" s="44"/>
      <c r="R578" s="5">
        <v>0</v>
      </c>
      <c r="S578" s="44"/>
    </row>
    <row r="579" spans="1:19" x14ac:dyDescent="0.3">
      <c r="A579" s="2">
        <v>44203</v>
      </c>
      <c r="B579" s="3">
        <v>0</v>
      </c>
      <c r="C579" s="6">
        <v>0.29999999999999716</v>
      </c>
      <c r="D579" s="6">
        <v>12</v>
      </c>
      <c r="E579" s="4">
        <v>12.33</v>
      </c>
      <c r="F579" s="5">
        <v>0.04</v>
      </c>
      <c r="G579" s="44">
        <f t="shared" si="57"/>
        <v>0.04</v>
      </c>
      <c r="H579" s="5">
        <v>0</v>
      </c>
      <c r="I579" s="44">
        <f t="shared" si="58"/>
        <v>0</v>
      </c>
      <c r="J579" s="5">
        <v>3.7999999999999999E-2</v>
      </c>
      <c r="K579" s="44">
        <f t="shared" si="59"/>
        <v>3.7749999999999999E-2</v>
      </c>
      <c r="L579" s="5">
        <v>0</v>
      </c>
      <c r="M579" s="44">
        <f t="shared" si="60"/>
        <v>0</v>
      </c>
      <c r="N579" s="5">
        <v>0</v>
      </c>
      <c r="O579" s="44">
        <f t="shared" si="61"/>
        <v>0</v>
      </c>
      <c r="P579" s="5">
        <v>0</v>
      </c>
      <c r="Q579" s="44">
        <f t="shared" si="62"/>
        <v>0</v>
      </c>
      <c r="R579" s="5">
        <v>0</v>
      </c>
      <c r="S579" s="44">
        <f t="shared" si="63"/>
        <v>0</v>
      </c>
    </row>
    <row r="580" spans="1:19" x14ac:dyDescent="0.3">
      <c r="A580" s="2">
        <v>44203</v>
      </c>
      <c r="B580" s="3">
        <v>1.0416666666666666E-2</v>
      </c>
      <c r="C580" s="6">
        <v>0.39999999999999858</v>
      </c>
      <c r="D580" s="6">
        <v>10.299999999999997</v>
      </c>
      <c r="E580" s="4">
        <v>12.34</v>
      </c>
      <c r="F580" s="5">
        <v>0.04</v>
      </c>
      <c r="G580" s="44"/>
      <c r="H580" s="5">
        <v>0</v>
      </c>
      <c r="I580" s="44"/>
      <c r="J580" s="5">
        <v>3.6999999999999998E-2</v>
      </c>
      <c r="K580" s="44"/>
      <c r="L580" s="5">
        <v>0</v>
      </c>
      <c r="M580" s="44"/>
      <c r="N580" s="5">
        <v>0</v>
      </c>
      <c r="O580" s="44"/>
      <c r="P580" s="5">
        <v>0</v>
      </c>
      <c r="Q580" s="44"/>
      <c r="R580" s="5">
        <v>0</v>
      </c>
      <c r="S580" s="44"/>
    </row>
    <row r="581" spans="1:19" x14ac:dyDescent="0.3">
      <c r="A581" s="2">
        <v>44203</v>
      </c>
      <c r="B581" s="3">
        <v>2.0833333333333332E-2</v>
      </c>
      <c r="C581" s="6">
        <v>0.29999999999999716</v>
      </c>
      <c r="D581" s="6">
        <v>12.700000000000003</v>
      </c>
      <c r="E581" s="4">
        <v>12.33</v>
      </c>
      <c r="F581" s="5">
        <v>0.04</v>
      </c>
      <c r="G581" s="44"/>
      <c r="H581" s="5">
        <v>0</v>
      </c>
      <c r="I581" s="44"/>
      <c r="J581" s="5">
        <v>3.7999999999999999E-2</v>
      </c>
      <c r="K581" s="44"/>
      <c r="L581" s="5">
        <v>0</v>
      </c>
      <c r="M581" s="44"/>
      <c r="N581" s="5">
        <v>0</v>
      </c>
      <c r="O581" s="44"/>
      <c r="P581" s="5">
        <v>0</v>
      </c>
      <c r="Q581" s="44"/>
      <c r="R581" s="5">
        <v>0</v>
      </c>
      <c r="S581" s="44"/>
    </row>
    <row r="582" spans="1:19" x14ac:dyDescent="0.3">
      <c r="A582" s="2">
        <v>44203</v>
      </c>
      <c r="B582" s="3">
        <v>3.125E-2</v>
      </c>
      <c r="C582" s="6">
        <v>0.39999999999999858</v>
      </c>
      <c r="D582" s="6">
        <v>10.400000000000006</v>
      </c>
      <c r="E582" s="4">
        <v>12.33</v>
      </c>
      <c r="F582" s="5">
        <v>0.04</v>
      </c>
      <c r="G582" s="44"/>
      <c r="H582" s="5">
        <v>0</v>
      </c>
      <c r="I582" s="44"/>
      <c r="J582" s="5">
        <v>3.7999999999999999E-2</v>
      </c>
      <c r="K582" s="44"/>
      <c r="L582" s="5">
        <v>0</v>
      </c>
      <c r="M582" s="44"/>
      <c r="N582" s="5">
        <v>0</v>
      </c>
      <c r="O582" s="44"/>
      <c r="P582" s="5">
        <v>0</v>
      </c>
      <c r="Q582" s="44"/>
      <c r="R582" s="5">
        <v>0</v>
      </c>
      <c r="S582" s="44"/>
    </row>
    <row r="583" spans="1:19" x14ac:dyDescent="0.3">
      <c r="A583" s="2">
        <v>44203</v>
      </c>
      <c r="B583" s="3">
        <v>4.1666666666666664E-2</v>
      </c>
      <c r="C583" s="6">
        <v>0.39999999999999858</v>
      </c>
      <c r="D583" s="6">
        <v>12.700000000000003</v>
      </c>
      <c r="E583" s="4">
        <v>12.32</v>
      </c>
      <c r="F583" s="5">
        <v>0.04</v>
      </c>
      <c r="G583" s="44">
        <f t="shared" ref="G583:G643" si="64">AVERAGE(F583:F586)</f>
        <v>0.04</v>
      </c>
      <c r="H583" s="5">
        <v>0</v>
      </c>
      <c r="I583" s="44">
        <f t="shared" ref="I583:I643" si="65">AVERAGE(H583:H586)</f>
        <v>0</v>
      </c>
      <c r="J583" s="5">
        <v>3.7999999999999999E-2</v>
      </c>
      <c r="K583" s="44">
        <f t="shared" ref="K583:K643" si="66">AVERAGE(J583:J586)</f>
        <v>3.7749999999999999E-2</v>
      </c>
      <c r="L583" s="5">
        <v>0</v>
      </c>
      <c r="M583" s="44">
        <f t="shared" ref="M583:M643" si="67">AVERAGE(L583:L586)</f>
        <v>0</v>
      </c>
      <c r="N583" s="5">
        <v>0</v>
      </c>
      <c r="O583" s="44">
        <f t="shared" ref="O583:O643" si="68">AVERAGE(N583:N586)</f>
        <v>0</v>
      </c>
      <c r="P583" s="5">
        <v>0</v>
      </c>
      <c r="Q583" s="44">
        <f t="shared" ref="Q583:Q643" si="69">AVERAGE(P583:P586)</f>
        <v>0</v>
      </c>
      <c r="R583" s="5">
        <v>0</v>
      </c>
      <c r="S583" s="44">
        <f t="shared" ref="S583:S643" si="70">AVERAGE(R583:R586)</f>
        <v>0</v>
      </c>
    </row>
    <row r="584" spans="1:19" x14ac:dyDescent="0.3">
      <c r="A584" s="2">
        <v>44203</v>
      </c>
      <c r="B584" s="3">
        <v>5.2083333333333336E-2</v>
      </c>
      <c r="C584" s="6">
        <v>0.39999999999999858</v>
      </c>
      <c r="D584" s="6">
        <v>10.599999999999994</v>
      </c>
      <c r="E584" s="4">
        <v>12.33</v>
      </c>
      <c r="F584" s="5">
        <v>0.04</v>
      </c>
      <c r="G584" s="44"/>
      <c r="H584" s="5">
        <v>0</v>
      </c>
      <c r="I584" s="44"/>
      <c r="J584" s="5">
        <v>3.6999999999999998E-2</v>
      </c>
      <c r="K584" s="44"/>
      <c r="L584" s="5">
        <v>0</v>
      </c>
      <c r="M584" s="44"/>
      <c r="N584" s="5">
        <v>0</v>
      </c>
      <c r="O584" s="44"/>
      <c r="P584" s="5">
        <v>0</v>
      </c>
      <c r="Q584" s="44"/>
      <c r="R584" s="5">
        <v>0</v>
      </c>
      <c r="S584" s="44"/>
    </row>
    <row r="585" spans="1:19" x14ac:dyDescent="0.3">
      <c r="A585" s="2">
        <v>44203</v>
      </c>
      <c r="B585" s="3">
        <v>6.25E-2</v>
      </c>
      <c r="C585" s="6">
        <v>0.39999999999999858</v>
      </c>
      <c r="D585" s="6">
        <v>12.400000000000006</v>
      </c>
      <c r="E585" s="4">
        <v>12.32</v>
      </c>
      <c r="F585" s="5">
        <v>0.04</v>
      </c>
      <c r="G585" s="44"/>
      <c r="H585" s="5">
        <v>0</v>
      </c>
      <c r="I585" s="44"/>
      <c r="J585" s="5">
        <v>3.7999999999999999E-2</v>
      </c>
      <c r="K585" s="44"/>
      <c r="L585" s="5">
        <v>0</v>
      </c>
      <c r="M585" s="44"/>
      <c r="N585" s="5">
        <v>0</v>
      </c>
      <c r="O585" s="44"/>
      <c r="P585" s="5">
        <v>0</v>
      </c>
      <c r="Q585" s="44"/>
      <c r="R585" s="5">
        <v>0</v>
      </c>
      <c r="S585" s="44"/>
    </row>
    <row r="586" spans="1:19" x14ac:dyDescent="0.3">
      <c r="A586" s="2">
        <v>44203</v>
      </c>
      <c r="B586" s="3">
        <v>7.2916666666666671E-2</v>
      </c>
      <c r="C586" s="6">
        <v>0.29999999999999716</v>
      </c>
      <c r="D586" s="6">
        <v>11.299999999999997</v>
      </c>
      <c r="E586" s="4">
        <v>12.3</v>
      </c>
      <c r="F586" s="5">
        <v>0.04</v>
      </c>
      <c r="G586" s="44"/>
      <c r="H586" s="5">
        <v>0</v>
      </c>
      <c r="I586" s="44"/>
      <c r="J586" s="5">
        <v>3.7999999999999999E-2</v>
      </c>
      <c r="K586" s="44"/>
      <c r="L586" s="5">
        <v>0</v>
      </c>
      <c r="M586" s="44"/>
      <c r="N586" s="5">
        <v>0</v>
      </c>
      <c r="O586" s="44"/>
      <c r="P586" s="5">
        <v>0</v>
      </c>
      <c r="Q586" s="44"/>
      <c r="R586" s="5">
        <v>0</v>
      </c>
      <c r="S586" s="44"/>
    </row>
    <row r="587" spans="1:19" x14ac:dyDescent="0.3">
      <c r="A587" s="2">
        <v>44203</v>
      </c>
      <c r="B587" s="3">
        <v>8.3333333333333329E-2</v>
      </c>
      <c r="C587" s="6">
        <v>0.39999999999999858</v>
      </c>
      <c r="D587" s="6">
        <v>11.200000000000003</v>
      </c>
      <c r="E587" s="4">
        <v>12.3</v>
      </c>
      <c r="F587" s="5">
        <v>0.04</v>
      </c>
      <c r="G587" s="44">
        <f t="shared" si="64"/>
        <v>0.04</v>
      </c>
      <c r="H587" s="5">
        <v>0</v>
      </c>
      <c r="I587" s="44">
        <f t="shared" si="65"/>
        <v>0</v>
      </c>
      <c r="J587" s="5">
        <v>3.7999999999999999E-2</v>
      </c>
      <c r="K587" s="44">
        <f t="shared" si="66"/>
        <v>3.7749999999999999E-2</v>
      </c>
      <c r="L587" s="5">
        <v>0</v>
      </c>
      <c r="M587" s="44">
        <f t="shared" si="67"/>
        <v>0</v>
      </c>
      <c r="N587" s="5">
        <v>0</v>
      </c>
      <c r="O587" s="44">
        <f t="shared" si="68"/>
        <v>0</v>
      </c>
      <c r="P587" s="5">
        <v>0</v>
      </c>
      <c r="Q587" s="44">
        <f t="shared" si="69"/>
        <v>0</v>
      </c>
      <c r="R587" s="5">
        <v>0</v>
      </c>
      <c r="S587" s="44">
        <f t="shared" si="70"/>
        <v>0</v>
      </c>
    </row>
    <row r="588" spans="1:19" x14ac:dyDescent="0.3">
      <c r="A588" s="2">
        <v>44203</v>
      </c>
      <c r="B588" s="3">
        <v>9.375E-2</v>
      </c>
      <c r="C588" s="6">
        <v>0.29999999999999716</v>
      </c>
      <c r="D588" s="6">
        <v>12.099999999999994</v>
      </c>
      <c r="E588" s="4">
        <v>12.29</v>
      </c>
      <c r="F588" s="5">
        <v>0.04</v>
      </c>
      <c r="G588" s="44"/>
      <c r="H588" s="5">
        <v>0</v>
      </c>
      <c r="I588" s="44"/>
      <c r="J588" s="5">
        <v>3.7999999999999999E-2</v>
      </c>
      <c r="K588" s="44"/>
      <c r="L588" s="5">
        <v>0</v>
      </c>
      <c r="M588" s="44"/>
      <c r="N588" s="5">
        <v>0</v>
      </c>
      <c r="O588" s="44"/>
      <c r="P588" s="5">
        <v>0</v>
      </c>
      <c r="Q588" s="44"/>
      <c r="R588" s="5">
        <v>0</v>
      </c>
      <c r="S588" s="44"/>
    </row>
    <row r="589" spans="1:19" x14ac:dyDescent="0.3">
      <c r="A589" s="2">
        <v>44203</v>
      </c>
      <c r="B589" s="3">
        <v>0.10416666666666667</v>
      </c>
      <c r="C589" s="6">
        <v>0.39999999999999858</v>
      </c>
      <c r="D589" s="6">
        <v>10.299999999999997</v>
      </c>
      <c r="E589" s="4">
        <v>12.3</v>
      </c>
      <c r="F589" s="5">
        <v>0.04</v>
      </c>
      <c r="G589" s="44"/>
      <c r="H589" s="5">
        <v>0</v>
      </c>
      <c r="I589" s="44"/>
      <c r="J589" s="5">
        <v>3.6999999999999998E-2</v>
      </c>
      <c r="K589" s="44"/>
      <c r="L589" s="5">
        <v>0</v>
      </c>
      <c r="M589" s="44"/>
      <c r="N589" s="5">
        <v>0</v>
      </c>
      <c r="O589" s="44"/>
      <c r="P589" s="5">
        <v>0</v>
      </c>
      <c r="Q589" s="44"/>
      <c r="R589" s="5">
        <v>0</v>
      </c>
      <c r="S589" s="44"/>
    </row>
    <row r="590" spans="1:19" x14ac:dyDescent="0.3">
      <c r="A590" s="2">
        <v>44203</v>
      </c>
      <c r="B590" s="3">
        <v>0.11458333333333333</v>
      </c>
      <c r="C590" s="6">
        <v>0.29999999999999716</v>
      </c>
      <c r="D590" s="6">
        <v>12.900000000000006</v>
      </c>
      <c r="E590" s="4">
        <v>12.28</v>
      </c>
      <c r="F590" s="5">
        <v>0.04</v>
      </c>
      <c r="G590" s="44"/>
      <c r="H590" s="5">
        <v>0</v>
      </c>
      <c r="I590" s="44"/>
      <c r="J590" s="5">
        <v>3.7999999999999999E-2</v>
      </c>
      <c r="K590" s="44"/>
      <c r="L590" s="5">
        <v>0</v>
      </c>
      <c r="M590" s="44"/>
      <c r="N590" s="5">
        <v>0</v>
      </c>
      <c r="O590" s="44"/>
      <c r="P590" s="5">
        <v>0</v>
      </c>
      <c r="Q590" s="44"/>
      <c r="R590" s="5">
        <v>0</v>
      </c>
      <c r="S590" s="44"/>
    </row>
    <row r="591" spans="1:19" x14ac:dyDescent="0.3">
      <c r="A591" s="2">
        <v>44203</v>
      </c>
      <c r="B591" s="3">
        <v>0.125</v>
      </c>
      <c r="C591" s="6">
        <v>0.29999999999999716</v>
      </c>
      <c r="D591" s="6">
        <v>10.299999999999997</v>
      </c>
      <c r="E591" s="4">
        <v>12.28</v>
      </c>
      <c r="F591" s="5">
        <v>0.04</v>
      </c>
      <c r="G591" s="44">
        <f t="shared" si="64"/>
        <v>0.04</v>
      </c>
      <c r="H591" s="5">
        <v>0</v>
      </c>
      <c r="I591" s="44">
        <f t="shared" si="65"/>
        <v>0</v>
      </c>
      <c r="J591" s="5">
        <v>3.7999999999999999E-2</v>
      </c>
      <c r="K591" s="44">
        <f t="shared" si="66"/>
        <v>3.7749999999999999E-2</v>
      </c>
      <c r="L591" s="5">
        <v>0</v>
      </c>
      <c r="M591" s="44">
        <f t="shared" si="67"/>
        <v>0</v>
      </c>
      <c r="N591" s="5">
        <v>0</v>
      </c>
      <c r="O591" s="44">
        <f t="shared" si="68"/>
        <v>0</v>
      </c>
      <c r="P591" s="5">
        <v>0</v>
      </c>
      <c r="Q591" s="44">
        <f t="shared" si="69"/>
        <v>0</v>
      </c>
      <c r="R591" s="5">
        <v>0</v>
      </c>
      <c r="S591" s="44">
        <f t="shared" si="70"/>
        <v>0</v>
      </c>
    </row>
    <row r="592" spans="1:19" x14ac:dyDescent="0.3">
      <c r="A592" s="2">
        <v>44203</v>
      </c>
      <c r="B592" s="3">
        <v>0.13541666666666666</v>
      </c>
      <c r="C592" s="6">
        <v>0.39999999999999858</v>
      </c>
      <c r="D592" s="6">
        <v>12.599999999999994</v>
      </c>
      <c r="E592" s="4">
        <v>12.28</v>
      </c>
      <c r="F592" s="5">
        <v>0.04</v>
      </c>
      <c r="G592" s="44"/>
      <c r="H592" s="5">
        <v>0</v>
      </c>
      <c r="I592" s="44"/>
      <c r="J592" s="5">
        <v>3.7999999999999999E-2</v>
      </c>
      <c r="K592" s="44"/>
      <c r="L592" s="5">
        <v>0</v>
      </c>
      <c r="M592" s="44"/>
      <c r="N592" s="5">
        <v>0</v>
      </c>
      <c r="O592" s="44"/>
      <c r="P592" s="5">
        <v>0</v>
      </c>
      <c r="Q592" s="44"/>
      <c r="R592" s="5">
        <v>0</v>
      </c>
      <c r="S592" s="44"/>
    </row>
    <row r="593" spans="1:19" x14ac:dyDescent="0.3">
      <c r="A593" s="2">
        <v>44203</v>
      </c>
      <c r="B593" s="3">
        <v>0.14583333333333334</v>
      </c>
      <c r="C593" s="6">
        <v>0.29999999999999716</v>
      </c>
      <c r="D593" s="6">
        <v>10.599999999999994</v>
      </c>
      <c r="E593" s="4">
        <v>12.27</v>
      </c>
      <c r="F593" s="5">
        <v>0.04</v>
      </c>
      <c r="G593" s="44"/>
      <c r="H593" s="5">
        <v>0</v>
      </c>
      <c r="I593" s="44"/>
      <c r="J593" s="5">
        <v>3.6999999999999998E-2</v>
      </c>
      <c r="K593" s="44"/>
      <c r="L593" s="5">
        <v>0</v>
      </c>
      <c r="M593" s="44"/>
      <c r="N593" s="5">
        <v>0</v>
      </c>
      <c r="O593" s="44"/>
      <c r="P593" s="5">
        <v>0</v>
      </c>
      <c r="Q593" s="44"/>
      <c r="R593" s="5">
        <v>0</v>
      </c>
      <c r="S593" s="44"/>
    </row>
    <row r="594" spans="1:19" x14ac:dyDescent="0.3">
      <c r="A594" s="2">
        <v>44203</v>
      </c>
      <c r="B594" s="3">
        <v>0.15625</v>
      </c>
      <c r="C594" s="6">
        <v>0.29999999999999716</v>
      </c>
      <c r="D594" s="6">
        <v>12</v>
      </c>
      <c r="E594" s="4">
        <v>12.27</v>
      </c>
      <c r="F594" s="5">
        <v>0.04</v>
      </c>
      <c r="G594" s="44"/>
      <c r="H594" s="5">
        <v>0</v>
      </c>
      <c r="I594" s="44"/>
      <c r="J594" s="5">
        <v>3.7999999999999999E-2</v>
      </c>
      <c r="K594" s="44"/>
      <c r="L594" s="5">
        <v>0</v>
      </c>
      <c r="M594" s="44"/>
      <c r="N594" s="5">
        <v>0</v>
      </c>
      <c r="O594" s="44"/>
      <c r="P594" s="5">
        <v>0</v>
      </c>
      <c r="Q594" s="44"/>
      <c r="R594" s="5">
        <v>0</v>
      </c>
      <c r="S594" s="44"/>
    </row>
    <row r="595" spans="1:19" x14ac:dyDescent="0.3">
      <c r="A595" s="2">
        <v>44203</v>
      </c>
      <c r="B595" s="3">
        <v>0.16666666666666666</v>
      </c>
      <c r="C595" s="6">
        <v>0.29999999999999716</v>
      </c>
      <c r="D595" s="6">
        <v>11.700000000000003</v>
      </c>
      <c r="E595" s="4">
        <v>12.25</v>
      </c>
      <c r="F595" s="5">
        <v>0.04</v>
      </c>
      <c r="G595" s="44">
        <f t="shared" si="64"/>
        <v>0.04</v>
      </c>
      <c r="H595" s="5">
        <v>0</v>
      </c>
      <c r="I595" s="44">
        <f t="shared" si="65"/>
        <v>0</v>
      </c>
      <c r="J595" s="5">
        <v>3.7999999999999999E-2</v>
      </c>
      <c r="K595" s="44">
        <f t="shared" si="66"/>
        <v>3.7749999999999999E-2</v>
      </c>
      <c r="L595" s="5">
        <v>0</v>
      </c>
      <c r="M595" s="44">
        <f t="shared" si="67"/>
        <v>0</v>
      </c>
      <c r="N595" s="5">
        <v>0</v>
      </c>
      <c r="O595" s="44">
        <f t="shared" si="68"/>
        <v>0</v>
      </c>
      <c r="P595" s="5">
        <v>0</v>
      </c>
      <c r="Q595" s="44">
        <f t="shared" si="69"/>
        <v>0</v>
      </c>
      <c r="R595" s="5">
        <v>0</v>
      </c>
      <c r="S595" s="44">
        <f t="shared" si="70"/>
        <v>0</v>
      </c>
    </row>
    <row r="596" spans="1:19" x14ac:dyDescent="0.3">
      <c r="A596" s="2">
        <v>44203</v>
      </c>
      <c r="B596" s="3">
        <v>0.17708333333333334</v>
      </c>
      <c r="C596" s="6">
        <v>0.29999999999999716</v>
      </c>
      <c r="D596" s="6">
        <v>11</v>
      </c>
      <c r="E596" s="4">
        <v>12.26</v>
      </c>
      <c r="F596" s="5">
        <v>0.04</v>
      </c>
      <c r="G596" s="44"/>
      <c r="H596" s="5">
        <v>0</v>
      </c>
      <c r="I596" s="44"/>
      <c r="J596" s="5">
        <v>3.7999999999999999E-2</v>
      </c>
      <c r="K596" s="44"/>
      <c r="L596" s="5">
        <v>0</v>
      </c>
      <c r="M596" s="44"/>
      <c r="N596" s="5">
        <v>0</v>
      </c>
      <c r="O596" s="44"/>
      <c r="P596" s="5">
        <v>0</v>
      </c>
      <c r="Q596" s="44"/>
      <c r="R596" s="5">
        <v>0</v>
      </c>
      <c r="S596" s="44"/>
    </row>
    <row r="597" spans="1:19" x14ac:dyDescent="0.3">
      <c r="A597" s="2">
        <v>44203</v>
      </c>
      <c r="B597" s="3">
        <v>0.1875</v>
      </c>
      <c r="C597" s="6">
        <v>0.39999999999999858</v>
      </c>
      <c r="D597" s="6">
        <v>12.200000000000003</v>
      </c>
      <c r="E597" s="4">
        <v>12.24</v>
      </c>
      <c r="F597" s="5">
        <v>0.04</v>
      </c>
      <c r="G597" s="44"/>
      <c r="H597" s="5">
        <v>0</v>
      </c>
      <c r="I597" s="44"/>
      <c r="J597" s="5">
        <v>3.6999999999999998E-2</v>
      </c>
      <c r="K597" s="44"/>
      <c r="L597" s="5">
        <v>0</v>
      </c>
      <c r="M597" s="44"/>
      <c r="N597" s="5">
        <v>0</v>
      </c>
      <c r="O597" s="44"/>
      <c r="P597" s="5">
        <v>0</v>
      </c>
      <c r="Q597" s="44"/>
      <c r="R597" s="5">
        <v>0</v>
      </c>
      <c r="S597" s="44"/>
    </row>
    <row r="598" spans="1:19" x14ac:dyDescent="0.3">
      <c r="A598" s="2">
        <v>44203</v>
      </c>
      <c r="B598" s="3">
        <v>0.19791666666666666</v>
      </c>
      <c r="C598" s="6">
        <v>0.20000000000000284</v>
      </c>
      <c r="D598" s="6">
        <v>10.400000000000006</v>
      </c>
      <c r="E598" s="4">
        <v>12.25</v>
      </c>
      <c r="F598" s="5">
        <v>0.04</v>
      </c>
      <c r="G598" s="44"/>
      <c r="H598" s="5">
        <v>0</v>
      </c>
      <c r="I598" s="44"/>
      <c r="J598" s="5">
        <v>3.7999999999999999E-2</v>
      </c>
      <c r="K598" s="44"/>
      <c r="L598" s="5">
        <v>0</v>
      </c>
      <c r="M598" s="44"/>
      <c r="N598" s="5">
        <v>0</v>
      </c>
      <c r="O598" s="44"/>
      <c r="P598" s="5">
        <v>0</v>
      </c>
      <c r="Q598" s="44"/>
      <c r="R598" s="5">
        <v>0</v>
      </c>
      <c r="S598" s="44"/>
    </row>
    <row r="599" spans="1:19" x14ac:dyDescent="0.3">
      <c r="A599" s="2">
        <v>44203</v>
      </c>
      <c r="B599" s="3">
        <v>0.20833333333333334</v>
      </c>
      <c r="C599" s="6">
        <v>0.29999999999999716</v>
      </c>
      <c r="D599" s="6">
        <v>12.700000000000003</v>
      </c>
      <c r="E599" s="4">
        <v>12.24</v>
      </c>
      <c r="F599" s="5">
        <v>0.04</v>
      </c>
      <c r="G599" s="44">
        <f t="shared" si="64"/>
        <v>0.04</v>
      </c>
      <c r="H599" s="5">
        <v>0</v>
      </c>
      <c r="I599" s="44">
        <f t="shared" si="65"/>
        <v>0</v>
      </c>
      <c r="J599" s="5">
        <v>3.7999999999999999E-2</v>
      </c>
      <c r="K599" s="44">
        <f t="shared" si="66"/>
        <v>3.7749999999999999E-2</v>
      </c>
      <c r="L599" s="5">
        <v>0</v>
      </c>
      <c r="M599" s="44">
        <f t="shared" si="67"/>
        <v>0</v>
      </c>
      <c r="N599" s="5">
        <v>0</v>
      </c>
      <c r="O599" s="44">
        <f t="shared" si="68"/>
        <v>0</v>
      </c>
      <c r="P599" s="5">
        <v>0</v>
      </c>
      <c r="Q599" s="44">
        <f t="shared" si="69"/>
        <v>0</v>
      </c>
      <c r="R599" s="5">
        <v>0</v>
      </c>
      <c r="S599" s="44">
        <f t="shared" si="70"/>
        <v>0</v>
      </c>
    </row>
    <row r="600" spans="1:19" x14ac:dyDescent="0.3">
      <c r="A600" s="2">
        <v>44203</v>
      </c>
      <c r="B600" s="3">
        <v>0.21875</v>
      </c>
      <c r="C600" s="6">
        <v>0.29999999999999716</v>
      </c>
      <c r="D600" s="6">
        <v>10.099999999999994</v>
      </c>
      <c r="E600" s="4">
        <v>12.23</v>
      </c>
      <c r="F600" s="5">
        <v>0.04</v>
      </c>
      <c r="G600" s="44"/>
      <c r="H600" s="5">
        <v>0</v>
      </c>
      <c r="I600" s="44"/>
      <c r="J600" s="5">
        <v>3.7999999999999999E-2</v>
      </c>
      <c r="K600" s="44"/>
      <c r="L600" s="5">
        <v>0</v>
      </c>
      <c r="M600" s="44"/>
      <c r="N600" s="5">
        <v>0</v>
      </c>
      <c r="O600" s="44"/>
      <c r="P600" s="5">
        <v>0</v>
      </c>
      <c r="Q600" s="44"/>
      <c r="R600" s="5">
        <v>0</v>
      </c>
      <c r="S600" s="44"/>
    </row>
    <row r="601" spans="1:19" x14ac:dyDescent="0.3">
      <c r="A601" s="2">
        <v>44203</v>
      </c>
      <c r="B601" s="3">
        <v>0.22916666666666666</v>
      </c>
      <c r="C601" s="6">
        <v>0.29999999999999716</v>
      </c>
      <c r="D601" s="6">
        <v>12.400000000000006</v>
      </c>
      <c r="E601" s="4">
        <v>12.23</v>
      </c>
      <c r="F601" s="5">
        <v>0.04</v>
      </c>
      <c r="G601" s="44"/>
      <c r="H601" s="5">
        <v>0</v>
      </c>
      <c r="I601" s="44"/>
      <c r="J601" s="5">
        <v>3.7999999999999999E-2</v>
      </c>
      <c r="K601" s="44"/>
      <c r="L601" s="5">
        <v>0</v>
      </c>
      <c r="M601" s="44"/>
      <c r="N601" s="5">
        <v>0</v>
      </c>
      <c r="O601" s="44"/>
      <c r="P601" s="5">
        <v>0</v>
      </c>
      <c r="Q601" s="44"/>
      <c r="R601" s="5">
        <v>0</v>
      </c>
      <c r="S601" s="44"/>
    </row>
    <row r="602" spans="1:19" x14ac:dyDescent="0.3">
      <c r="A602" s="2">
        <v>44203</v>
      </c>
      <c r="B602" s="3">
        <v>0.23958333333333334</v>
      </c>
      <c r="C602" s="6">
        <v>0.29999999999999716</v>
      </c>
      <c r="D602" s="6">
        <v>11.299999999999997</v>
      </c>
      <c r="E602" s="4">
        <v>12.22</v>
      </c>
      <c r="F602" s="5">
        <v>0.04</v>
      </c>
      <c r="G602" s="44"/>
      <c r="H602" s="5">
        <v>0</v>
      </c>
      <c r="I602" s="44"/>
      <c r="J602" s="5">
        <v>3.6999999999999998E-2</v>
      </c>
      <c r="K602" s="44"/>
      <c r="L602" s="5">
        <v>0</v>
      </c>
      <c r="M602" s="44"/>
      <c r="N602" s="5">
        <v>0</v>
      </c>
      <c r="O602" s="44"/>
      <c r="P602" s="5">
        <v>0</v>
      </c>
      <c r="Q602" s="44"/>
      <c r="R602" s="5">
        <v>0</v>
      </c>
      <c r="S602" s="44"/>
    </row>
    <row r="603" spans="1:19" x14ac:dyDescent="0.3">
      <c r="A603" s="2">
        <v>44203</v>
      </c>
      <c r="B603" s="3">
        <v>0.25</v>
      </c>
      <c r="C603" s="6">
        <v>0.29999999999999716</v>
      </c>
      <c r="D603" s="6">
        <v>10.900000000000006</v>
      </c>
      <c r="E603" s="4">
        <v>12.22</v>
      </c>
      <c r="F603" s="5">
        <v>0.04</v>
      </c>
      <c r="G603" s="44">
        <f t="shared" si="64"/>
        <v>0.04</v>
      </c>
      <c r="H603" s="5">
        <v>0</v>
      </c>
      <c r="I603" s="44">
        <f t="shared" si="65"/>
        <v>0</v>
      </c>
      <c r="J603" s="5">
        <v>3.7999999999999999E-2</v>
      </c>
      <c r="K603" s="44">
        <f t="shared" si="66"/>
        <v>3.7749999999999999E-2</v>
      </c>
      <c r="L603" s="5">
        <v>0</v>
      </c>
      <c r="M603" s="44">
        <f t="shared" si="67"/>
        <v>0</v>
      </c>
      <c r="N603" s="5">
        <v>0</v>
      </c>
      <c r="O603" s="44">
        <f t="shared" si="68"/>
        <v>0</v>
      </c>
      <c r="P603" s="5">
        <v>0</v>
      </c>
      <c r="Q603" s="44">
        <f t="shared" si="69"/>
        <v>0</v>
      </c>
      <c r="R603" s="5">
        <v>0</v>
      </c>
      <c r="S603" s="44">
        <f t="shared" si="70"/>
        <v>0</v>
      </c>
    </row>
    <row r="604" spans="1:19" x14ac:dyDescent="0.3">
      <c r="A604" s="2">
        <v>44203</v>
      </c>
      <c r="B604" s="3">
        <v>0.26041666666666669</v>
      </c>
      <c r="C604" s="6">
        <v>0.29999999999999716</v>
      </c>
      <c r="D604" s="6">
        <v>12.099999999999994</v>
      </c>
      <c r="E604" s="4">
        <v>12.21</v>
      </c>
      <c r="F604" s="5">
        <v>0.04</v>
      </c>
      <c r="G604" s="44"/>
      <c r="H604" s="5">
        <v>0</v>
      </c>
      <c r="I604" s="44"/>
      <c r="J604" s="5">
        <v>3.7999999999999999E-2</v>
      </c>
      <c r="K604" s="44"/>
      <c r="L604" s="5">
        <v>0</v>
      </c>
      <c r="M604" s="44"/>
      <c r="N604" s="5">
        <v>0</v>
      </c>
      <c r="O604" s="44"/>
      <c r="P604" s="5">
        <v>0</v>
      </c>
      <c r="Q604" s="44"/>
      <c r="R604" s="5">
        <v>0</v>
      </c>
      <c r="S604" s="44"/>
    </row>
    <row r="605" spans="1:19" x14ac:dyDescent="0.3">
      <c r="A605" s="2">
        <v>44203</v>
      </c>
      <c r="B605" s="3">
        <v>0.27083333333333331</v>
      </c>
      <c r="C605" s="6">
        <v>0.29999999999999716</v>
      </c>
      <c r="D605" s="6">
        <v>10</v>
      </c>
      <c r="E605" s="4">
        <v>12.21</v>
      </c>
      <c r="F605" s="5">
        <v>0.04</v>
      </c>
      <c r="G605" s="44"/>
      <c r="H605" s="5">
        <v>0</v>
      </c>
      <c r="I605" s="44"/>
      <c r="J605" s="5">
        <v>3.7999999999999999E-2</v>
      </c>
      <c r="K605" s="44"/>
      <c r="L605" s="5">
        <v>0</v>
      </c>
      <c r="M605" s="44"/>
      <c r="N605" s="5">
        <v>0</v>
      </c>
      <c r="O605" s="44"/>
      <c r="P605" s="5">
        <v>0</v>
      </c>
      <c r="Q605" s="44"/>
      <c r="R605" s="5">
        <v>0</v>
      </c>
      <c r="S605" s="44"/>
    </row>
    <row r="606" spans="1:19" x14ac:dyDescent="0.3">
      <c r="A606" s="2">
        <v>44203</v>
      </c>
      <c r="B606" s="3">
        <v>0.28125</v>
      </c>
      <c r="C606" s="6">
        <v>0.29999999999999716</v>
      </c>
      <c r="D606" s="6">
        <v>12.700000000000003</v>
      </c>
      <c r="E606" s="4">
        <v>12.2</v>
      </c>
      <c r="F606" s="5">
        <v>0.04</v>
      </c>
      <c r="G606" s="44"/>
      <c r="H606" s="5">
        <v>0</v>
      </c>
      <c r="I606" s="44"/>
      <c r="J606" s="5">
        <v>3.6999999999999998E-2</v>
      </c>
      <c r="K606" s="44"/>
      <c r="L606" s="5">
        <v>0</v>
      </c>
      <c r="M606" s="44"/>
      <c r="N606" s="5">
        <v>0</v>
      </c>
      <c r="O606" s="44"/>
      <c r="P606" s="5">
        <v>0</v>
      </c>
      <c r="Q606" s="44"/>
      <c r="R606" s="5">
        <v>0</v>
      </c>
      <c r="S606" s="44"/>
    </row>
    <row r="607" spans="1:19" x14ac:dyDescent="0.3">
      <c r="A607" s="2">
        <v>44203</v>
      </c>
      <c r="B607" s="3">
        <v>0.29166666666666669</v>
      </c>
      <c r="C607" s="6">
        <v>0.29999999999999716</v>
      </c>
      <c r="D607" s="6">
        <v>10.700000000000003</v>
      </c>
      <c r="E607" s="4">
        <v>12.2</v>
      </c>
      <c r="F607" s="5">
        <v>0.04</v>
      </c>
      <c r="G607" s="44">
        <f t="shared" si="64"/>
        <v>0.04</v>
      </c>
      <c r="H607" s="5">
        <v>0</v>
      </c>
      <c r="I607" s="44">
        <f t="shared" si="65"/>
        <v>0</v>
      </c>
      <c r="J607" s="5">
        <v>3.7999999999999999E-2</v>
      </c>
      <c r="K607" s="44">
        <f t="shared" si="66"/>
        <v>3.7999999999999999E-2</v>
      </c>
      <c r="L607" s="5">
        <v>0</v>
      </c>
      <c r="M607" s="44">
        <f t="shared" si="67"/>
        <v>0</v>
      </c>
      <c r="N607" s="5">
        <v>0</v>
      </c>
      <c r="O607" s="44">
        <f t="shared" si="68"/>
        <v>0</v>
      </c>
      <c r="P607" s="5">
        <v>0</v>
      </c>
      <c r="Q607" s="44">
        <f t="shared" si="69"/>
        <v>0</v>
      </c>
      <c r="R607" s="5">
        <v>0</v>
      </c>
      <c r="S607" s="44">
        <f t="shared" si="70"/>
        <v>0</v>
      </c>
    </row>
    <row r="608" spans="1:19" x14ac:dyDescent="0.3">
      <c r="A608" s="2">
        <v>44203</v>
      </c>
      <c r="B608" s="3">
        <v>0.30208333333333331</v>
      </c>
      <c r="C608" s="6">
        <v>0.29999999999999716</v>
      </c>
      <c r="D608" s="6">
        <v>11.299999999999997</v>
      </c>
      <c r="E608" s="4">
        <v>12.2</v>
      </c>
      <c r="F608" s="5">
        <v>0.04</v>
      </c>
      <c r="G608" s="44"/>
      <c r="H608" s="5">
        <v>0</v>
      </c>
      <c r="I608" s="44"/>
      <c r="J608" s="5">
        <v>3.7999999999999999E-2</v>
      </c>
      <c r="K608" s="44"/>
      <c r="L608" s="5">
        <v>0</v>
      </c>
      <c r="M608" s="44"/>
      <c r="N608" s="5">
        <v>0</v>
      </c>
      <c r="O608" s="44"/>
      <c r="P608" s="5">
        <v>0</v>
      </c>
      <c r="Q608" s="44"/>
      <c r="R608" s="5">
        <v>0</v>
      </c>
      <c r="S608" s="44"/>
    </row>
    <row r="609" spans="1:19" x14ac:dyDescent="0.3">
      <c r="A609" s="2">
        <v>44203</v>
      </c>
      <c r="B609" s="3">
        <v>0.3125</v>
      </c>
      <c r="C609" s="6">
        <v>0.39999999999999858</v>
      </c>
      <c r="D609" s="6">
        <v>11.900000000000006</v>
      </c>
      <c r="E609" s="4">
        <v>12.18</v>
      </c>
      <c r="F609" s="5">
        <v>0.04</v>
      </c>
      <c r="G609" s="44"/>
      <c r="H609" s="5">
        <v>0</v>
      </c>
      <c r="I609" s="44"/>
      <c r="J609" s="5">
        <v>3.7999999999999999E-2</v>
      </c>
      <c r="K609" s="44"/>
      <c r="L609" s="5">
        <v>0</v>
      </c>
      <c r="M609" s="44"/>
      <c r="N609" s="5">
        <v>0</v>
      </c>
      <c r="O609" s="44"/>
      <c r="P609" s="5">
        <v>0</v>
      </c>
      <c r="Q609" s="44"/>
      <c r="R609" s="5">
        <v>0</v>
      </c>
      <c r="S609" s="44"/>
    </row>
    <row r="610" spans="1:19" x14ac:dyDescent="0.3">
      <c r="A610" s="2">
        <v>44203</v>
      </c>
      <c r="B610" s="3">
        <v>0.32291666666666669</v>
      </c>
      <c r="C610" s="6">
        <v>0.5</v>
      </c>
      <c r="D610" s="6">
        <v>10</v>
      </c>
      <c r="E610" s="4">
        <v>12.19</v>
      </c>
      <c r="F610" s="5">
        <v>0.04</v>
      </c>
      <c r="G610" s="44"/>
      <c r="H610" s="5">
        <v>0</v>
      </c>
      <c r="I610" s="44"/>
      <c r="J610" s="5">
        <v>3.7999999999999999E-2</v>
      </c>
      <c r="K610" s="44"/>
      <c r="L610" s="5">
        <v>0</v>
      </c>
      <c r="M610" s="44"/>
      <c r="N610" s="5">
        <v>0</v>
      </c>
      <c r="O610" s="44"/>
      <c r="P610" s="5">
        <v>0</v>
      </c>
      <c r="Q610" s="44"/>
      <c r="R610" s="5">
        <v>0</v>
      </c>
      <c r="S610" s="44"/>
    </row>
    <row r="611" spans="1:19" x14ac:dyDescent="0.3">
      <c r="A611" s="2">
        <v>44203</v>
      </c>
      <c r="B611" s="3">
        <v>0.33333333333333331</v>
      </c>
      <c r="C611" s="6">
        <v>0.39999999999999858</v>
      </c>
      <c r="D611" s="6">
        <v>12.700000000000003</v>
      </c>
      <c r="E611" s="4">
        <v>12.17</v>
      </c>
      <c r="F611" s="5">
        <v>0.04</v>
      </c>
      <c r="G611" s="44">
        <f t="shared" si="64"/>
        <v>0.04</v>
      </c>
      <c r="H611" s="5">
        <v>0</v>
      </c>
      <c r="I611" s="44">
        <f t="shared" si="65"/>
        <v>0</v>
      </c>
      <c r="J611" s="5">
        <v>3.7999999999999999E-2</v>
      </c>
      <c r="K611" s="44">
        <f t="shared" si="66"/>
        <v>3.95E-2</v>
      </c>
      <c r="L611" s="5">
        <v>0</v>
      </c>
      <c r="M611" s="44">
        <f t="shared" si="67"/>
        <v>0</v>
      </c>
      <c r="N611" s="5">
        <v>0</v>
      </c>
      <c r="O611" s="44">
        <f t="shared" si="68"/>
        <v>0</v>
      </c>
      <c r="P611" s="5">
        <v>0</v>
      </c>
      <c r="Q611" s="44">
        <f t="shared" si="69"/>
        <v>0</v>
      </c>
      <c r="R611" s="5">
        <v>0</v>
      </c>
      <c r="S611" s="44">
        <f t="shared" si="70"/>
        <v>0</v>
      </c>
    </row>
    <row r="612" spans="1:19" x14ac:dyDescent="0.3">
      <c r="A612" s="2">
        <v>44203</v>
      </c>
      <c r="B612" s="3">
        <v>0.34375</v>
      </c>
      <c r="C612" s="6">
        <v>0.5</v>
      </c>
      <c r="D612" s="6">
        <v>10.400000000000006</v>
      </c>
      <c r="E612" s="4">
        <v>12.17</v>
      </c>
      <c r="F612" s="5">
        <v>0.04</v>
      </c>
      <c r="G612" s="44"/>
      <c r="H612" s="5">
        <v>0</v>
      </c>
      <c r="I612" s="44"/>
      <c r="J612" s="5">
        <v>0.04</v>
      </c>
      <c r="K612" s="44"/>
      <c r="L612" s="5">
        <v>0</v>
      </c>
      <c r="M612" s="44"/>
      <c r="N612" s="5">
        <v>0</v>
      </c>
      <c r="O612" s="44"/>
      <c r="P612" s="5">
        <v>0</v>
      </c>
      <c r="Q612" s="44"/>
      <c r="R612" s="5">
        <v>0</v>
      </c>
      <c r="S612" s="44"/>
    </row>
    <row r="613" spans="1:19" x14ac:dyDescent="0.3">
      <c r="A613" s="2">
        <v>44203</v>
      </c>
      <c r="B613" s="3">
        <v>0.35416666666666669</v>
      </c>
      <c r="C613" s="6">
        <v>0.5</v>
      </c>
      <c r="D613" s="6">
        <v>11.900000000000006</v>
      </c>
      <c r="E613" s="4">
        <v>12.17</v>
      </c>
      <c r="F613" s="5">
        <v>0.04</v>
      </c>
      <c r="G613" s="44"/>
      <c r="H613" s="5">
        <v>0</v>
      </c>
      <c r="I613" s="44"/>
      <c r="J613" s="5">
        <v>0.04</v>
      </c>
      <c r="K613" s="44"/>
      <c r="L613" s="5">
        <v>0</v>
      </c>
      <c r="M613" s="44"/>
      <c r="N613" s="5">
        <v>0</v>
      </c>
      <c r="O613" s="44"/>
      <c r="P613" s="5">
        <v>0</v>
      </c>
      <c r="Q613" s="44"/>
      <c r="R613" s="5">
        <v>0</v>
      </c>
      <c r="S613" s="44"/>
    </row>
    <row r="614" spans="1:19" x14ac:dyDescent="0.3">
      <c r="A614" s="2">
        <v>44203</v>
      </c>
      <c r="B614" s="3">
        <v>0.36458333333333331</v>
      </c>
      <c r="C614" s="6">
        <v>0.5</v>
      </c>
      <c r="D614" s="6">
        <v>11.400000000000006</v>
      </c>
      <c r="E614" s="4">
        <v>12.15</v>
      </c>
      <c r="F614" s="5">
        <v>0.04</v>
      </c>
      <c r="G614" s="44"/>
      <c r="H614" s="5">
        <v>0</v>
      </c>
      <c r="I614" s="44"/>
      <c r="J614" s="5">
        <v>0.04</v>
      </c>
      <c r="K614" s="44"/>
      <c r="L614" s="5">
        <v>0</v>
      </c>
      <c r="M614" s="44"/>
      <c r="N614" s="5">
        <v>0</v>
      </c>
      <c r="O614" s="44"/>
      <c r="P614" s="5">
        <v>0</v>
      </c>
      <c r="Q614" s="44"/>
      <c r="R614" s="5">
        <v>0</v>
      </c>
      <c r="S614" s="44"/>
    </row>
    <row r="615" spans="1:19" x14ac:dyDescent="0.3">
      <c r="A615" s="2">
        <v>44203</v>
      </c>
      <c r="B615" s="3">
        <v>0.375</v>
      </c>
      <c r="C615" s="6">
        <v>0.70000000000000284</v>
      </c>
      <c r="D615" s="6">
        <v>11.099999999999994</v>
      </c>
      <c r="E615" s="4">
        <v>12.16</v>
      </c>
      <c r="F615" s="5">
        <v>0.04</v>
      </c>
      <c r="G615" s="44">
        <f t="shared" si="64"/>
        <v>0.04</v>
      </c>
      <c r="H615" s="5">
        <v>0</v>
      </c>
      <c r="I615" s="44">
        <f t="shared" si="65"/>
        <v>0</v>
      </c>
      <c r="J615" s="5">
        <v>4.2999999999999997E-2</v>
      </c>
      <c r="K615" s="44">
        <f t="shared" si="66"/>
        <v>4.3249999999999997E-2</v>
      </c>
      <c r="L615" s="5">
        <v>0</v>
      </c>
      <c r="M615" s="44">
        <f t="shared" si="67"/>
        <v>0</v>
      </c>
      <c r="N615" s="5">
        <v>0</v>
      </c>
      <c r="O615" s="44">
        <f t="shared" si="68"/>
        <v>0</v>
      </c>
      <c r="P615" s="5">
        <v>0</v>
      </c>
      <c r="Q615" s="44">
        <f t="shared" si="69"/>
        <v>0</v>
      </c>
      <c r="R615" s="5">
        <v>0</v>
      </c>
      <c r="S615" s="44">
        <f t="shared" si="70"/>
        <v>0</v>
      </c>
    </row>
    <row r="616" spans="1:19" x14ac:dyDescent="0.3">
      <c r="A616" s="2">
        <v>44203</v>
      </c>
      <c r="B616" s="3">
        <v>0.38541666666666669</v>
      </c>
      <c r="C616" s="6">
        <v>0.70000000000000284</v>
      </c>
      <c r="D616" s="6">
        <v>12.400000000000006</v>
      </c>
      <c r="E616" s="4">
        <v>12.12</v>
      </c>
      <c r="F616" s="5">
        <v>0.04</v>
      </c>
      <c r="G616" s="44"/>
      <c r="H616" s="5">
        <v>0</v>
      </c>
      <c r="I616" s="44"/>
      <c r="J616" s="5">
        <v>4.3999999999999997E-2</v>
      </c>
      <c r="K616" s="44"/>
      <c r="L616" s="5">
        <v>0</v>
      </c>
      <c r="M616" s="44"/>
      <c r="N616" s="5">
        <v>0</v>
      </c>
      <c r="O616" s="44"/>
      <c r="P616" s="5">
        <v>0</v>
      </c>
      <c r="Q616" s="44"/>
      <c r="R616" s="5">
        <v>0</v>
      </c>
      <c r="S616" s="44"/>
    </row>
    <row r="617" spans="1:19" x14ac:dyDescent="0.3">
      <c r="A617" s="2">
        <v>44203</v>
      </c>
      <c r="B617" s="3">
        <v>0.39583333333333331</v>
      </c>
      <c r="C617" s="6">
        <v>0.70000000000000284</v>
      </c>
      <c r="D617" s="6">
        <v>10.200000000000003</v>
      </c>
      <c r="E617" s="4">
        <v>12.14</v>
      </c>
      <c r="F617" s="5">
        <v>0.04</v>
      </c>
      <c r="G617" s="44"/>
      <c r="H617" s="5">
        <v>0</v>
      </c>
      <c r="I617" s="44"/>
      <c r="J617" s="5">
        <v>4.2999999999999997E-2</v>
      </c>
      <c r="K617" s="44"/>
      <c r="L617" s="5">
        <v>0</v>
      </c>
      <c r="M617" s="44"/>
      <c r="N617" s="5">
        <v>0</v>
      </c>
      <c r="O617" s="44"/>
      <c r="P617" s="5">
        <v>0</v>
      </c>
      <c r="Q617" s="44"/>
      <c r="R617" s="5">
        <v>0</v>
      </c>
      <c r="S617" s="44"/>
    </row>
    <row r="618" spans="1:19" x14ac:dyDescent="0.3">
      <c r="A618" s="2">
        <v>44203</v>
      </c>
      <c r="B618" s="3">
        <v>0.40625</v>
      </c>
      <c r="C618" s="6">
        <v>0.79999999999999716</v>
      </c>
      <c r="D618" s="6">
        <v>12.400000000000006</v>
      </c>
      <c r="E618" s="4">
        <v>12.13</v>
      </c>
      <c r="F618" s="5">
        <v>0.04</v>
      </c>
      <c r="G618" s="44"/>
      <c r="H618" s="5">
        <v>0</v>
      </c>
      <c r="I618" s="44"/>
      <c r="J618" s="5">
        <v>4.2999999999999997E-2</v>
      </c>
      <c r="K618" s="44"/>
      <c r="L618" s="5">
        <v>0</v>
      </c>
      <c r="M618" s="44"/>
      <c r="N618" s="5">
        <v>0</v>
      </c>
      <c r="O618" s="44"/>
      <c r="P618" s="5">
        <v>0</v>
      </c>
      <c r="Q618" s="44"/>
      <c r="R618" s="5">
        <v>0</v>
      </c>
      <c r="S618" s="44"/>
    </row>
    <row r="619" spans="1:19" x14ac:dyDescent="0.3">
      <c r="A619" s="2">
        <v>44203</v>
      </c>
      <c r="B619" s="3">
        <v>0.41666666666666669</v>
      </c>
      <c r="C619" s="6">
        <v>0.79999999999999716</v>
      </c>
      <c r="D619" s="6">
        <v>11.299999999999997</v>
      </c>
      <c r="E619" s="4">
        <v>12.12</v>
      </c>
      <c r="F619" s="5">
        <v>0.04</v>
      </c>
      <c r="G619" s="44">
        <f t="shared" si="64"/>
        <v>0.04</v>
      </c>
      <c r="H619" s="5">
        <v>0</v>
      </c>
      <c r="I619" s="44">
        <f t="shared" si="65"/>
        <v>0</v>
      </c>
      <c r="J619" s="5">
        <v>4.2000000000000003E-2</v>
      </c>
      <c r="K619" s="44">
        <f t="shared" si="66"/>
        <v>4.2999999999999997E-2</v>
      </c>
      <c r="L619" s="5">
        <v>0</v>
      </c>
      <c r="M619" s="44">
        <f t="shared" si="67"/>
        <v>0</v>
      </c>
      <c r="N619" s="5">
        <v>0</v>
      </c>
      <c r="O619" s="44">
        <f t="shared" si="68"/>
        <v>0</v>
      </c>
      <c r="P619" s="5">
        <v>0</v>
      </c>
      <c r="Q619" s="44">
        <f t="shared" si="69"/>
        <v>0</v>
      </c>
      <c r="R619" s="5">
        <v>0</v>
      </c>
      <c r="S619" s="44">
        <f t="shared" si="70"/>
        <v>0</v>
      </c>
    </row>
    <row r="620" spans="1:19" x14ac:dyDescent="0.3">
      <c r="A620" s="2">
        <v>44203</v>
      </c>
      <c r="B620" s="3">
        <v>0.42708333333333331</v>
      </c>
      <c r="C620" s="6">
        <v>0.79999999999999716</v>
      </c>
      <c r="D620" s="6">
        <v>10.700000000000003</v>
      </c>
      <c r="E620" s="4">
        <v>12.13</v>
      </c>
      <c r="F620" s="5">
        <v>0.04</v>
      </c>
      <c r="G620" s="44"/>
      <c r="H620" s="5">
        <v>0</v>
      </c>
      <c r="I620" s="44"/>
      <c r="J620" s="5">
        <v>4.2999999999999997E-2</v>
      </c>
      <c r="K620" s="44"/>
      <c r="L620" s="5">
        <v>0</v>
      </c>
      <c r="M620" s="44"/>
      <c r="N620" s="5">
        <v>0</v>
      </c>
      <c r="O620" s="44"/>
      <c r="P620" s="5">
        <v>0</v>
      </c>
      <c r="Q620" s="44"/>
      <c r="R620" s="5">
        <v>0</v>
      </c>
      <c r="S620" s="44"/>
    </row>
    <row r="621" spans="1:19" x14ac:dyDescent="0.3">
      <c r="A621" s="2">
        <v>44203</v>
      </c>
      <c r="B621" s="3">
        <v>0.4375</v>
      </c>
      <c r="C621" s="6">
        <v>0.89999999999999858</v>
      </c>
      <c r="D621" s="6">
        <v>12.5</v>
      </c>
      <c r="E621" s="4">
        <v>12.12</v>
      </c>
      <c r="F621" s="5">
        <v>0.04</v>
      </c>
      <c r="G621" s="44"/>
      <c r="H621" s="5">
        <v>0</v>
      </c>
      <c r="I621" s="44"/>
      <c r="J621" s="5">
        <v>4.3999999999999997E-2</v>
      </c>
      <c r="K621" s="44"/>
      <c r="L621" s="5">
        <v>0</v>
      </c>
      <c r="M621" s="44"/>
      <c r="N621" s="5">
        <v>0</v>
      </c>
      <c r="O621" s="44"/>
      <c r="P621" s="5">
        <v>0</v>
      </c>
      <c r="Q621" s="44"/>
      <c r="R621" s="5">
        <v>0</v>
      </c>
      <c r="S621" s="44"/>
    </row>
    <row r="622" spans="1:19" x14ac:dyDescent="0.3">
      <c r="A622" s="2">
        <v>44203</v>
      </c>
      <c r="B622" s="3">
        <v>0.44791666666666669</v>
      </c>
      <c r="C622" s="6">
        <v>0.70000000000000284</v>
      </c>
      <c r="D622" s="6">
        <v>10.099999999999994</v>
      </c>
      <c r="E622" s="4">
        <v>12.11</v>
      </c>
      <c r="F622" s="5">
        <v>0.04</v>
      </c>
      <c r="G622" s="44"/>
      <c r="H622" s="5">
        <v>0</v>
      </c>
      <c r="I622" s="44"/>
      <c r="J622" s="5">
        <v>4.2999999999999997E-2</v>
      </c>
      <c r="K622" s="44"/>
      <c r="L622" s="5">
        <v>0</v>
      </c>
      <c r="M622" s="44"/>
      <c r="N622" s="5">
        <v>0</v>
      </c>
      <c r="O622" s="44"/>
      <c r="P622" s="5">
        <v>0</v>
      </c>
      <c r="Q622" s="44"/>
      <c r="R622" s="5">
        <v>0</v>
      </c>
      <c r="S622" s="44"/>
    </row>
    <row r="623" spans="1:19" x14ac:dyDescent="0.3">
      <c r="A623" s="2">
        <v>44203</v>
      </c>
      <c r="B623" s="3">
        <v>0.45833333333333331</v>
      </c>
      <c r="C623" s="6">
        <v>0.79999999999999716</v>
      </c>
      <c r="D623" s="6">
        <v>12.900000000000006</v>
      </c>
      <c r="E623" s="4">
        <v>12.1</v>
      </c>
      <c r="F623" s="5">
        <v>0.08</v>
      </c>
      <c r="G623" s="44">
        <f t="shared" si="64"/>
        <v>0.05</v>
      </c>
      <c r="H623" s="5">
        <v>0</v>
      </c>
      <c r="I623" s="44">
        <f t="shared" si="65"/>
        <v>0</v>
      </c>
      <c r="J623" s="5">
        <v>4.3999999999999997E-2</v>
      </c>
      <c r="K623" s="44">
        <f t="shared" si="66"/>
        <v>4.4499999999999998E-2</v>
      </c>
      <c r="L623" s="5">
        <v>0</v>
      </c>
      <c r="M623" s="44">
        <f t="shared" si="67"/>
        <v>0</v>
      </c>
      <c r="N623" s="5">
        <v>0</v>
      </c>
      <c r="O623" s="44">
        <f t="shared" si="68"/>
        <v>0</v>
      </c>
      <c r="P623" s="5">
        <v>0</v>
      </c>
      <c r="Q623" s="44">
        <f t="shared" si="69"/>
        <v>0</v>
      </c>
      <c r="R623" s="5">
        <v>0</v>
      </c>
      <c r="S623" s="44">
        <f t="shared" si="70"/>
        <v>0</v>
      </c>
    </row>
    <row r="624" spans="1:19" x14ac:dyDescent="0.3">
      <c r="A624" s="2">
        <v>44203</v>
      </c>
      <c r="B624" s="3">
        <v>0.46875</v>
      </c>
      <c r="C624" s="6">
        <v>0.79999999999999716</v>
      </c>
      <c r="D624" s="6">
        <v>11.400000000000006</v>
      </c>
      <c r="E624" s="4">
        <v>12.09</v>
      </c>
      <c r="F624" s="5">
        <v>0.04</v>
      </c>
      <c r="G624" s="44"/>
      <c r="H624" s="5">
        <v>0</v>
      </c>
      <c r="I624" s="44"/>
      <c r="J624" s="5">
        <v>4.3999999999999997E-2</v>
      </c>
      <c r="K624" s="44"/>
      <c r="L624" s="5">
        <v>0</v>
      </c>
      <c r="M624" s="44"/>
      <c r="N624" s="5">
        <v>0</v>
      </c>
      <c r="O624" s="44"/>
      <c r="P624" s="5">
        <v>0</v>
      </c>
      <c r="Q624" s="44"/>
      <c r="R624" s="5">
        <v>0</v>
      </c>
      <c r="S624" s="44"/>
    </row>
    <row r="625" spans="1:19" x14ac:dyDescent="0.3">
      <c r="A625" s="2">
        <v>44203</v>
      </c>
      <c r="B625" s="3">
        <v>0.47916666666666669</v>
      </c>
      <c r="C625" s="6">
        <v>0.79999999999999716</v>
      </c>
      <c r="D625" s="6">
        <v>10.299999999999997</v>
      </c>
      <c r="E625" s="4">
        <v>12.09</v>
      </c>
      <c r="F625" s="5">
        <v>0.04</v>
      </c>
      <c r="G625" s="44"/>
      <c r="H625" s="5">
        <v>0</v>
      </c>
      <c r="I625" s="44"/>
      <c r="J625" s="5">
        <v>4.5999999999999999E-2</v>
      </c>
      <c r="K625" s="44"/>
      <c r="L625" s="5">
        <v>0</v>
      </c>
      <c r="M625" s="44"/>
      <c r="N625" s="5">
        <v>0</v>
      </c>
      <c r="O625" s="44"/>
      <c r="P625" s="5">
        <v>0</v>
      </c>
      <c r="Q625" s="44"/>
      <c r="R625" s="5">
        <v>0</v>
      </c>
      <c r="S625" s="44"/>
    </row>
    <row r="626" spans="1:19" x14ac:dyDescent="0.3">
      <c r="A626" s="2">
        <v>44203</v>
      </c>
      <c r="B626" s="3">
        <v>0.48958333333333331</v>
      </c>
      <c r="C626" s="6">
        <v>0.89999999999999858</v>
      </c>
      <c r="D626" s="6">
        <v>12.900000000000006</v>
      </c>
      <c r="E626" s="4">
        <v>12.08</v>
      </c>
      <c r="F626" s="5">
        <v>0.04</v>
      </c>
      <c r="G626" s="44"/>
      <c r="H626" s="5">
        <v>0</v>
      </c>
      <c r="I626" s="44"/>
      <c r="J626" s="5">
        <v>4.3999999999999997E-2</v>
      </c>
      <c r="K626" s="44"/>
      <c r="L626" s="5">
        <v>0</v>
      </c>
      <c r="M626" s="44"/>
      <c r="N626" s="5">
        <v>0</v>
      </c>
      <c r="O626" s="44"/>
      <c r="P626" s="5">
        <v>0</v>
      </c>
      <c r="Q626" s="44"/>
      <c r="R626" s="5">
        <v>0</v>
      </c>
      <c r="S626" s="44"/>
    </row>
    <row r="627" spans="1:19" x14ac:dyDescent="0.3">
      <c r="A627" s="2">
        <v>44203</v>
      </c>
      <c r="B627" s="3">
        <v>0.5</v>
      </c>
      <c r="C627" s="6">
        <v>0.70000000000000284</v>
      </c>
      <c r="D627" s="6">
        <v>11</v>
      </c>
      <c r="E627" s="4">
        <v>12.08</v>
      </c>
      <c r="F627" s="5">
        <v>0.08</v>
      </c>
      <c r="G627" s="44">
        <f t="shared" si="64"/>
        <v>0.05</v>
      </c>
      <c r="H627" s="5">
        <v>0</v>
      </c>
      <c r="I627" s="44">
        <f t="shared" si="65"/>
        <v>0</v>
      </c>
      <c r="J627" s="5">
        <v>4.3999999999999997E-2</v>
      </c>
      <c r="K627" s="44">
        <f t="shared" si="66"/>
        <v>3.3500000000000002E-2</v>
      </c>
      <c r="L627" s="5">
        <v>0</v>
      </c>
      <c r="M627" s="44">
        <f t="shared" si="67"/>
        <v>5.1749999999999997E-2</v>
      </c>
      <c r="N627" s="5">
        <v>0</v>
      </c>
      <c r="O627" s="44">
        <f t="shared" si="68"/>
        <v>2.1999999999999999E-2</v>
      </c>
      <c r="P627" s="5">
        <v>0</v>
      </c>
      <c r="Q627" s="44">
        <f t="shared" si="69"/>
        <v>0</v>
      </c>
      <c r="R627" s="5">
        <v>0</v>
      </c>
      <c r="S627" s="44">
        <f t="shared" si="70"/>
        <v>3.7999999999999999E-2</v>
      </c>
    </row>
    <row r="628" spans="1:19" x14ac:dyDescent="0.3">
      <c r="A628" s="2">
        <v>44203</v>
      </c>
      <c r="B628" s="3">
        <v>0.51041666666666663</v>
      </c>
      <c r="C628" s="6">
        <v>0.60000000000000142</v>
      </c>
      <c r="D628" s="6">
        <v>10.900000000000006</v>
      </c>
      <c r="E628" s="4">
        <v>12.09</v>
      </c>
      <c r="F628" s="5">
        <v>0.04</v>
      </c>
      <c r="G628" s="44"/>
      <c r="H628" s="5">
        <v>0</v>
      </c>
      <c r="I628" s="44"/>
      <c r="J628" s="5">
        <v>4.2999999999999997E-2</v>
      </c>
      <c r="K628" s="44"/>
      <c r="L628" s="5">
        <v>0</v>
      </c>
      <c r="M628" s="44"/>
      <c r="N628" s="5">
        <v>0</v>
      </c>
      <c r="O628" s="44"/>
      <c r="P628" s="5">
        <v>0</v>
      </c>
      <c r="Q628" s="44"/>
      <c r="R628" s="5">
        <v>0</v>
      </c>
      <c r="S628" s="44"/>
    </row>
    <row r="629" spans="1:19" x14ac:dyDescent="0.3">
      <c r="A629" s="2">
        <v>44203</v>
      </c>
      <c r="B629" s="3">
        <v>0.52083333333333337</v>
      </c>
      <c r="C629" s="6">
        <v>0.60000000000000142</v>
      </c>
      <c r="D629" s="6">
        <v>12.5</v>
      </c>
      <c r="E629" s="4">
        <v>12.07</v>
      </c>
      <c r="F629" s="5">
        <v>0.04</v>
      </c>
      <c r="G629" s="44"/>
      <c r="H629" s="5">
        <v>0</v>
      </c>
      <c r="I629" s="44"/>
      <c r="J629" s="5">
        <v>4.2000000000000003E-2</v>
      </c>
      <c r="K629" s="44"/>
      <c r="L629" s="5">
        <v>0</v>
      </c>
      <c r="M629" s="44"/>
      <c r="N629" s="5">
        <v>0</v>
      </c>
      <c r="O629" s="44"/>
      <c r="P629" s="5">
        <v>0</v>
      </c>
      <c r="Q629" s="44"/>
      <c r="R629" s="5">
        <v>0</v>
      </c>
      <c r="S629" s="44"/>
    </row>
    <row r="630" spans="1:19" x14ac:dyDescent="0.3">
      <c r="A630" s="2">
        <v>44203</v>
      </c>
      <c r="B630" s="3">
        <v>0.53125</v>
      </c>
      <c r="C630" s="6">
        <v>0.60000000000000142</v>
      </c>
      <c r="D630" s="6">
        <v>10.400000000000006</v>
      </c>
      <c r="E630" s="4">
        <v>13.03</v>
      </c>
      <c r="F630" s="5">
        <v>0.04</v>
      </c>
      <c r="G630" s="44"/>
      <c r="H630" s="5">
        <v>0</v>
      </c>
      <c r="I630" s="44"/>
      <c r="J630" s="5">
        <v>5.0000000000000001E-3</v>
      </c>
      <c r="K630" s="44"/>
      <c r="L630" s="5">
        <v>0.20699999999999999</v>
      </c>
      <c r="M630" s="44"/>
      <c r="N630" s="5">
        <v>8.7999999999999995E-2</v>
      </c>
      <c r="O630" s="44"/>
      <c r="P630" s="5">
        <v>0</v>
      </c>
      <c r="Q630" s="44"/>
      <c r="R630" s="5">
        <v>0.152</v>
      </c>
      <c r="S630" s="44"/>
    </row>
    <row r="631" spans="1:19" x14ac:dyDescent="0.3">
      <c r="A631" s="2">
        <v>44203</v>
      </c>
      <c r="B631" s="3">
        <v>0.54166666666666663</v>
      </c>
      <c r="C631" s="6">
        <v>0.5</v>
      </c>
      <c r="D631" s="6">
        <v>11.700000000000003</v>
      </c>
      <c r="E631" s="4">
        <v>13.35</v>
      </c>
      <c r="F631" s="5">
        <v>0.04</v>
      </c>
      <c r="G631" s="44">
        <f t="shared" si="64"/>
        <v>0.04</v>
      </c>
      <c r="H631" s="5">
        <v>0</v>
      </c>
      <c r="I631" s="44">
        <f t="shared" si="65"/>
        <v>0</v>
      </c>
      <c r="J631" s="5">
        <v>0</v>
      </c>
      <c r="K631" s="44">
        <f t="shared" si="66"/>
        <v>0</v>
      </c>
      <c r="L631" s="5">
        <v>0.24099999999999999</v>
      </c>
      <c r="M631" s="44">
        <f t="shared" si="67"/>
        <v>0.24024999999999999</v>
      </c>
      <c r="N631" s="5">
        <v>0.10199999999999999</v>
      </c>
      <c r="O631" s="44">
        <f t="shared" si="68"/>
        <v>0.10174999999999999</v>
      </c>
      <c r="P631" s="5">
        <v>0</v>
      </c>
      <c r="Q631" s="44">
        <f t="shared" si="69"/>
        <v>0</v>
      </c>
      <c r="R631" s="5">
        <v>0.17699999999999999</v>
      </c>
      <c r="S631" s="44">
        <f t="shared" si="70"/>
        <v>0.17624999999999996</v>
      </c>
    </row>
    <row r="632" spans="1:19" x14ac:dyDescent="0.3">
      <c r="A632" s="2">
        <v>44203</v>
      </c>
      <c r="B632" s="3">
        <v>0.55208333333333337</v>
      </c>
      <c r="C632" s="6">
        <v>0.5</v>
      </c>
      <c r="D632" s="6">
        <v>12.099999999999994</v>
      </c>
      <c r="E632" s="4">
        <v>13.36</v>
      </c>
      <c r="F632" s="5">
        <v>0.04</v>
      </c>
      <c r="G632" s="44"/>
      <c r="H632" s="5">
        <v>0</v>
      </c>
      <c r="I632" s="44"/>
      <c r="J632" s="5">
        <v>0</v>
      </c>
      <c r="K632" s="44"/>
      <c r="L632" s="5">
        <v>0.24</v>
      </c>
      <c r="M632" s="44"/>
      <c r="N632" s="5">
        <v>0.10100000000000001</v>
      </c>
      <c r="O632" s="44"/>
      <c r="P632" s="5">
        <v>0</v>
      </c>
      <c r="Q632" s="44"/>
      <c r="R632" s="5">
        <v>0.17599999999999999</v>
      </c>
      <c r="S632" s="44"/>
    </row>
    <row r="633" spans="1:19" x14ac:dyDescent="0.3">
      <c r="A633" s="2">
        <v>44203</v>
      </c>
      <c r="B633" s="3">
        <v>0.5625</v>
      </c>
      <c r="C633" s="6">
        <v>0.5</v>
      </c>
      <c r="D633" s="6">
        <v>9.7999999999999972</v>
      </c>
      <c r="E633" s="4">
        <v>13.41</v>
      </c>
      <c r="F633" s="5">
        <v>0.04</v>
      </c>
      <c r="G633" s="44"/>
      <c r="H633" s="5">
        <v>0</v>
      </c>
      <c r="I633" s="44"/>
      <c r="J633" s="5">
        <v>0</v>
      </c>
      <c r="K633" s="44"/>
      <c r="L633" s="5">
        <v>0.24</v>
      </c>
      <c r="M633" s="44"/>
      <c r="N633" s="5">
        <v>0.10199999999999999</v>
      </c>
      <c r="O633" s="44"/>
      <c r="P633" s="5">
        <v>0</v>
      </c>
      <c r="Q633" s="44"/>
      <c r="R633" s="5">
        <v>0.17599999999999999</v>
      </c>
      <c r="S633" s="44"/>
    </row>
    <row r="634" spans="1:19" x14ac:dyDescent="0.3">
      <c r="A634" s="2">
        <v>44203</v>
      </c>
      <c r="B634" s="3">
        <v>0.57291666666666663</v>
      </c>
      <c r="C634" s="6">
        <v>0.5</v>
      </c>
      <c r="D634" s="6">
        <v>12</v>
      </c>
      <c r="E634" s="4">
        <v>13.43</v>
      </c>
      <c r="F634" s="5">
        <v>0.04</v>
      </c>
      <c r="G634" s="44"/>
      <c r="H634" s="5">
        <v>0</v>
      </c>
      <c r="I634" s="44"/>
      <c r="J634" s="5">
        <v>0</v>
      </c>
      <c r="K634" s="44"/>
      <c r="L634" s="5">
        <v>0.24</v>
      </c>
      <c r="M634" s="44"/>
      <c r="N634" s="5">
        <v>0.10199999999999999</v>
      </c>
      <c r="O634" s="44"/>
      <c r="P634" s="5">
        <v>0</v>
      </c>
      <c r="Q634" s="44"/>
      <c r="R634" s="5">
        <v>0.17599999999999999</v>
      </c>
      <c r="S634" s="44"/>
    </row>
    <row r="635" spans="1:19" x14ac:dyDescent="0.3">
      <c r="A635" s="2">
        <v>44203</v>
      </c>
      <c r="B635" s="3">
        <v>0.58333333333333337</v>
      </c>
      <c r="C635" s="6">
        <v>0.60000000000000142</v>
      </c>
      <c r="D635" s="6">
        <v>11.599999999999994</v>
      </c>
      <c r="E635" s="4">
        <v>13.45</v>
      </c>
      <c r="F635" s="5">
        <v>0.04</v>
      </c>
      <c r="G635" s="44">
        <f t="shared" si="64"/>
        <v>0.04</v>
      </c>
      <c r="H635" s="5">
        <v>0</v>
      </c>
      <c r="I635" s="44">
        <f t="shared" si="65"/>
        <v>0</v>
      </c>
      <c r="J635" s="5">
        <v>0</v>
      </c>
      <c r="K635" s="44">
        <f t="shared" si="66"/>
        <v>0</v>
      </c>
      <c r="L635" s="5">
        <v>0.24099999999999999</v>
      </c>
      <c r="M635" s="44">
        <f t="shared" si="67"/>
        <v>0.24149999999999999</v>
      </c>
      <c r="N635" s="5">
        <v>0.10199999999999999</v>
      </c>
      <c r="O635" s="44">
        <f t="shared" si="68"/>
        <v>0.10199999999999999</v>
      </c>
      <c r="P635" s="5">
        <v>0</v>
      </c>
      <c r="Q635" s="44">
        <f t="shared" si="69"/>
        <v>0</v>
      </c>
      <c r="R635" s="5">
        <v>0.17599999999999999</v>
      </c>
      <c r="S635" s="44">
        <f t="shared" si="70"/>
        <v>0.17699999999999999</v>
      </c>
    </row>
    <row r="636" spans="1:19" x14ac:dyDescent="0.3">
      <c r="A636" s="2">
        <v>44203</v>
      </c>
      <c r="B636" s="3">
        <v>0.59375</v>
      </c>
      <c r="C636" s="6">
        <v>0.60000000000000142</v>
      </c>
      <c r="D636" s="6">
        <v>9.7999999999999972</v>
      </c>
      <c r="E636" s="4">
        <v>13.5</v>
      </c>
      <c r="F636" s="5">
        <v>0.04</v>
      </c>
      <c r="G636" s="44"/>
      <c r="H636" s="5">
        <v>0</v>
      </c>
      <c r="I636" s="44"/>
      <c r="J636" s="5">
        <v>0</v>
      </c>
      <c r="K636" s="44"/>
      <c r="L636" s="5">
        <v>0.24199999999999999</v>
      </c>
      <c r="M636" s="44"/>
      <c r="N636" s="5">
        <v>0.10199999999999999</v>
      </c>
      <c r="O636" s="44"/>
      <c r="P636" s="5">
        <v>0</v>
      </c>
      <c r="Q636" s="44"/>
      <c r="R636" s="5">
        <v>0.17799999999999999</v>
      </c>
      <c r="S636" s="44"/>
    </row>
    <row r="637" spans="1:19" x14ac:dyDescent="0.3">
      <c r="A637" s="2">
        <v>44203</v>
      </c>
      <c r="B637" s="3">
        <v>0.60416666666666663</v>
      </c>
      <c r="C637" s="6">
        <v>0.60000000000000142</v>
      </c>
      <c r="D637" s="6">
        <v>12.099999999999994</v>
      </c>
      <c r="E637" s="4">
        <v>13.55</v>
      </c>
      <c r="F637" s="5">
        <v>0.04</v>
      </c>
      <c r="G637" s="44"/>
      <c r="H637" s="5">
        <v>0</v>
      </c>
      <c r="I637" s="44"/>
      <c r="J637" s="5">
        <v>0</v>
      </c>
      <c r="K637" s="44"/>
      <c r="L637" s="5">
        <v>0.24199999999999999</v>
      </c>
      <c r="M637" s="44"/>
      <c r="N637" s="5">
        <v>0.10199999999999999</v>
      </c>
      <c r="O637" s="44"/>
      <c r="P637" s="5">
        <v>0</v>
      </c>
      <c r="Q637" s="44"/>
      <c r="R637" s="5">
        <v>0.17699999999999999</v>
      </c>
      <c r="S637" s="44"/>
    </row>
    <row r="638" spans="1:19" x14ac:dyDescent="0.3">
      <c r="A638" s="2">
        <v>44203</v>
      </c>
      <c r="B638" s="3">
        <v>0.61458333333333337</v>
      </c>
      <c r="C638" s="6">
        <v>0.70000000000000284</v>
      </c>
      <c r="D638" s="6">
        <v>12</v>
      </c>
      <c r="E638" s="4">
        <v>13.58</v>
      </c>
      <c r="F638" s="5">
        <v>0.04</v>
      </c>
      <c r="G638" s="44"/>
      <c r="H638" s="5">
        <v>0</v>
      </c>
      <c r="I638" s="44"/>
      <c r="J638" s="5">
        <v>0</v>
      </c>
      <c r="K638" s="44"/>
      <c r="L638" s="5">
        <v>0.24099999999999999</v>
      </c>
      <c r="M638" s="44"/>
      <c r="N638" s="5">
        <v>0.10199999999999999</v>
      </c>
      <c r="O638" s="44"/>
      <c r="P638" s="5">
        <v>0</v>
      </c>
      <c r="Q638" s="44"/>
      <c r="R638" s="5">
        <v>0.17699999999999999</v>
      </c>
      <c r="S638" s="44"/>
    </row>
    <row r="639" spans="1:19" x14ac:dyDescent="0.3">
      <c r="A639" s="2">
        <v>44203</v>
      </c>
      <c r="B639" s="3">
        <v>0.625</v>
      </c>
      <c r="C639" s="6">
        <v>0.70000000000000284</v>
      </c>
      <c r="D639" s="6">
        <v>10.299999999999997</v>
      </c>
      <c r="E639" s="4">
        <v>13.66</v>
      </c>
      <c r="F639" s="5">
        <v>0.04</v>
      </c>
      <c r="G639" s="44">
        <f t="shared" si="64"/>
        <v>0.04</v>
      </c>
      <c r="H639" s="5">
        <v>0</v>
      </c>
      <c r="I639" s="44">
        <f t="shared" si="65"/>
        <v>0</v>
      </c>
      <c r="J639" s="5">
        <v>0</v>
      </c>
      <c r="K639" s="44">
        <f t="shared" si="66"/>
        <v>0</v>
      </c>
      <c r="L639" s="5">
        <v>0.24399999999999999</v>
      </c>
      <c r="M639" s="44">
        <f t="shared" si="67"/>
        <v>0.24424999999999999</v>
      </c>
      <c r="N639" s="5">
        <v>0.10299999999999999</v>
      </c>
      <c r="O639" s="44">
        <f t="shared" si="68"/>
        <v>0.10324999999999999</v>
      </c>
      <c r="P639" s="5">
        <v>0</v>
      </c>
      <c r="Q639" s="44">
        <f t="shared" si="69"/>
        <v>0</v>
      </c>
      <c r="R639" s="5">
        <v>0.17899999999999999</v>
      </c>
      <c r="S639" s="44">
        <f t="shared" si="70"/>
        <v>0.17874999999999996</v>
      </c>
    </row>
    <row r="640" spans="1:19" x14ac:dyDescent="0.3">
      <c r="A640" s="2">
        <v>44203</v>
      </c>
      <c r="B640" s="3">
        <v>0.63541666666666663</v>
      </c>
      <c r="C640" s="6">
        <v>0.70000000000000284</v>
      </c>
      <c r="D640" s="6">
        <v>10.200000000000003</v>
      </c>
      <c r="E640" s="4">
        <v>13.74</v>
      </c>
      <c r="F640" s="5">
        <v>0.04</v>
      </c>
      <c r="G640" s="44"/>
      <c r="H640" s="5">
        <v>0</v>
      </c>
      <c r="I640" s="44"/>
      <c r="J640" s="5">
        <v>0</v>
      </c>
      <c r="K640" s="44"/>
      <c r="L640" s="5">
        <v>0.24199999999999999</v>
      </c>
      <c r="M640" s="44"/>
      <c r="N640" s="5">
        <v>0.10199999999999999</v>
      </c>
      <c r="O640" s="44"/>
      <c r="P640" s="5">
        <v>0</v>
      </c>
      <c r="Q640" s="44"/>
      <c r="R640" s="5">
        <v>0.17699999999999999</v>
      </c>
      <c r="S640" s="44"/>
    </row>
    <row r="641" spans="1:19" x14ac:dyDescent="0.3">
      <c r="A641" s="2">
        <v>44203</v>
      </c>
      <c r="B641" s="3">
        <v>0.64583333333333337</v>
      </c>
      <c r="C641" s="6">
        <v>0.60000000000000142</v>
      </c>
      <c r="D641" s="6">
        <v>12.599999999999994</v>
      </c>
      <c r="E641" s="4">
        <v>13.78</v>
      </c>
      <c r="F641" s="5">
        <v>0.04</v>
      </c>
      <c r="G641" s="44"/>
      <c r="H641" s="5">
        <v>0</v>
      </c>
      <c r="I641" s="44"/>
      <c r="J641" s="5">
        <v>0</v>
      </c>
      <c r="K641" s="44"/>
      <c r="L641" s="5">
        <v>0.245</v>
      </c>
      <c r="M641" s="44"/>
      <c r="N641" s="5">
        <v>0.104</v>
      </c>
      <c r="O641" s="44"/>
      <c r="P641" s="5">
        <v>0</v>
      </c>
      <c r="Q641" s="44"/>
      <c r="R641" s="5">
        <v>0.17899999999999999</v>
      </c>
      <c r="S641" s="44"/>
    </row>
    <row r="642" spans="1:19" x14ac:dyDescent="0.3">
      <c r="A642" s="2">
        <v>44203</v>
      </c>
      <c r="B642" s="3">
        <v>0.65625</v>
      </c>
      <c r="C642" s="6">
        <v>0.5</v>
      </c>
      <c r="D642" s="6">
        <v>10.200000000000003</v>
      </c>
      <c r="E642" s="4">
        <v>13.86</v>
      </c>
      <c r="F642" s="5">
        <v>0.04</v>
      </c>
      <c r="G642" s="44"/>
      <c r="H642" s="5">
        <v>0</v>
      </c>
      <c r="I642" s="44"/>
      <c r="J642" s="5">
        <v>0</v>
      </c>
      <c r="K642" s="44"/>
      <c r="L642" s="5">
        <v>0.246</v>
      </c>
      <c r="M642" s="44"/>
      <c r="N642" s="5">
        <v>0.104</v>
      </c>
      <c r="O642" s="44"/>
      <c r="P642" s="5">
        <v>0</v>
      </c>
      <c r="Q642" s="44"/>
      <c r="R642" s="5">
        <v>0.18</v>
      </c>
      <c r="S642" s="44"/>
    </row>
    <row r="643" spans="1:19" x14ac:dyDescent="0.3">
      <c r="A643" s="2">
        <v>44203</v>
      </c>
      <c r="B643" s="3">
        <v>0.66666666666666663</v>
      </c>
      <c r="C643" s="6">
        <v>0.60000000000000142</v>
      </c>
      <c r="D643" s="6">
        <v>12</v>
      </c>
      <c r="E643" s="4">
        <v>13.94</v>
      </c>
      <c r="F643" s="5">
        <v>0.04</v>
      </c>
      <c r="G643" s="44">
        <f t="shared" si="64"/>
        <v>0.04</v>
      </c>
      <c r="H643" s="5">
        <v>0</v>
      </c>
      <c r="I643" s="44">
        <f t="shared" si="65"/>
        <v>0</v>
      </c>
      <c r="J643" s="5">
        <v>0</v>
      </c>
      <c r="K643" s="44">
        <f t="shared" si="66"/>
        <v>6.0000000000000001E-3</v>
      </c>
      <c r="L643" s="5">
        <v>0.247</v>
      </c>
      <c r="M643" s="44">
        <f t="shared" si="67"/>
        <v>0.20874999999999999</v>
      </c>
      <c r="N643" s="5">
        <v>0.104</v>
      </c>
      <c r="O643" s="44">
        <f t="shared" si="68"/>
        <v>8.7999999999999995E-2</v>
      </c>
      <c r="P643" s="5">
        <v>0</v>
      </c>
      <c r="Q643" s="44">
        <f t="shared" si="69"/>
        <v>0</v>
      </c>
      <c r="R643" s="5">
        <v>0.18</v>
      </c>
      <c r="S643" s="44">
        <f t="shared" si="70"/>
        <v>0.15225</v>
      </c>
    </row>
    <row r="644" spans="1:19" x14ac:dyDescent="0.3">
      <c r="A644" s="2">
        <v>44203</v>
      </c>
      <c r="B644" s="3">
        <v>0.67708333333333337</v>
      </c>
      <c r="C644" s="6">
        <v>0.5</v>
      </c>
      <c r="D644" s="6">
        <v>11.599999999999994</v>
      </c>
      <c r="E644" s="4">
        <v>14</v>
      </c>
      <c r="F644" s="5">
        <v>0.04</v>
      </c>
      <c r="G644" s="44"/>
      <c r="H644" s="5">
        <v>0</v>
      </c>
      <c r="I644" s="44"/>
      <c r="J644" s="5">
        <v>0</v>
      </c>
      <c r="K644" s="44"/>
      <c r="L644" s="5">
        <v>0.249</v>
      </c>
      <c r="M644" s="44"/>
      <c r="N644" s="5">
        <v>0.105</v>
      </c>
      <c r="O644" s="44"/>
      <c r="P644" s="5">
        <v>0</v>
      </c>
      <c r="Q644" s="44"/>
      <c r="R644" s="5">
        <v>0.182</v>
      </c>
      <c r="S644" s="44"/>
    </row>
    <row r="645" spans="1:19" x14ac:dyDescent="0.3">
      <c r="A645" s="2">
        <v>44203</v>
      </c>
      <c r="B645" s="3">
        <v>0.6875</v>
      </c>
      <c r="C645" s="6">
        <v>0.5</v>
      </c>
      <c r="D645" s="6">
        <v>9.5</v>
      </c>
      <c r="E645" s="4">
        <v>14.13</v>
      </c>
      <c r="F645" s="5">
        <v>0.04</v>
      </c>
      <c r="G645" s="44"/>
      <c r="H645" s="5">
        <v>0</v>
      </c>
      <c r="I645" s="44"/>
      <c r="J645" s="5">
        <v>0</v>
      </c>
      <c r="K645" s="44"/>
      <c r="L645" s="5">
        <v>0.25</v>
      </c>
      <c r="M645" s="44"/>
      <c r="N645" s="5">
        <v>0.105</v>
      </c>
      <c r="O645" s="44"/>
      <c r="P645" s="5">
        <v>0</v>
      </c>
      <c r="Q645" s="44"/>
      <c r="R645" s="5">
        <v>0.182</v>
      </c>
      <c r="S645" s="44"/>
    </row>
    <row r="646" spans="1:19" x14ac:dyDescent="0.3">
      <c r="A646" s="2">
        <v>44203</v>
      </c>
      <c r="B646" s="3">
        <v>0.69791666666666663</v>
      </c>
      <c r="C646" s="6">
        <v>0.39999999999999858</v>
      </c>
      <c r="D646" s="6">
        <v>12.599999999999994</v>
      </c>
      <c r="E646" s="4">
        <v>13.31</v>
      </c>
      <c r="F646" s="5">
        <v>0.04</v>
      </c>
      <c r="G646" s="44"/>
      <c r="H646" s="5">
        <v>0</v>
      </c>
      <c r="I646" s="44"/>
      <c r="J646" s="5">
        <v>2.4E-2</v>
      </c>
      <c r="K646" s="44"/>
      <c r="L646" s="5">
        <v>8.8999999999999996E-2</v>
      </c>
      <c r="M646" s="44"/>
      <c r="N646" s="5">
        <v>3.7999999999999999E-2</v>
      </c>
      <c r="O646" s="44"/>
      <c r="P646" s="5">
        <v>0</v>
      </c>
      <c r="Q646" s="44"/>
      <c r="R646" s="5">
        <v>6.5000000000000002E-2</v>
      </c>
      <c r="S646" s="44"/>
    </row>
    <row r="647" spans="1:19" x14ac:dyDescent="0.3">
      <c r="A647" s="2">
        <v>44203</v>
      </c>
      <c r="B647" s="3">
        <v>0.70833333333333337</v>
      </c>
      <c r="C647" s="6">
        <v>0.5</v>
      </c>
      <c r="D647" s="6">
        <v>10.799999999999997</v>
      </c>
      <c r="E647" s="4">
        <v>12.67</v>
      </c>
      <c r="F647" s="5">
        <v>0.04</v>
      </c>
      <c r="G647" s="44">
        <f t="shared" ref="G647:G707" si="71">AVERAGE(F647:F650)</f>
        <v>0.04</v>
      </c>
      <c r="H647" s="5">
        <v>0</v>
      </c>
      <c r="I647" s="44">
        <f t="shared" ref="I647:I707" si="72">AVERAGE(H647:H650)</f>
        <v>0</v>
      </c>
      <c r="J647" s="5">
        <v>3.7999999999999999E-2</v>
      </c>
      <c r="K647" s="44">
        <f t="shared" ref="K647:K707" si="73">AVERAGE(J647:J650)</f>
        <v>3.7999999999999999E-2</v>
      </c>
      <c r="L647" s="5">
        <v>0</v>
      </c>
      <c r="M647" s="44">
        <f t="shared" ref="M647:M707" si="74">AVERAGE(L647:L650)</f>
        <v>0</v>
      </c>
      <c r="N647" s="5">
        <v>0</v>
      </c>
      <c r="O647" s="44">
        <f t="shared" ref="O647:O707" si="75">AVERAGE(N647:N650)</f>
        <v>0</v>
      </c>
      <c r="P647" s="5">
        <v>0</v>
      </c>
      <c r="Q647" s="44">
        <f t="shared" ref="Q647:Q707" si="76">AVERAGE(P647:P650)</f>
        <v>0</v>
      </c>
      <c r="R647" s="5">
        <v>0</v>
      </c>
      <c r="S647" s="44">
        <f t="shared" ref="S647:S707" si="77">AVERAGE(R647:R650)</f>
        <v>0</v>
      </c>
    </row>
    <row r="648" spans="1:19" x14ac:dyDescent="0.3">
      <c r="A648" s="2">
        <v>44203</v>
      </c>
      <c r="B648" s="3">
        <v>0.71875</v>
      </c>
      <c r="C648" s="6">
        <v>0.5</v>
      </c>
      <c r="D648" s="6">
        <v>10.599999999999994</v>
      </c>
      <c r="E648" s="4">
        <v>12.65</v>
      </c>
      <c r="F648" s="5">
        <v>0.04</v>
      </c>
      <c r="G648" s="44"/>
      <c r="H648" s="5">
        <v>0</v>
      </c>
      <c r="I648" s="44"/>
      <c r="J648" s="5">
        <v>3.7999999999999999E-2</v>
      </c>
      <c r="K648" s="44"/>
      <c r="L648" s="5">
        <v>0</v>
      </c>
      <c r="M648" s="44"/>
      <c r="N648" s="5">
        <v>0</v>
      </c>
      <c r="O648" s="44"/>
      <c r="P648" s="5">
        <v>0</v>
      </c>
      <c r="Q648" s="44"/>
      <c r="R648" s="5">
        <v>0</v>
      </c>
      <c r="S648" s="44"/>
    </row>
    <row r="649" spans="1:19" x14ac:dyDescent="0.3">
      <c r="A649" s="2">
        <v>44203</v>
      </c>
      <c r="B649" s="3">
        <v>0.72916666666666663</v>
      </c>
      <c r="C649" s="6">
        <v>0.5</v>
      </c>
      <c r="D649" s="6">
        <v>12.099999999999994</v>
      </c>
      <c r="E649" s="4">
        <v>12.61</v>
      </c>
      <c r="F649" s="5">
        <v>0.04</v>
      </c>
      <c r="G649" s="44"/>
      <c r="H649" s="5">
        <v>0</v>
      </c>
      <c r="I649" s="44"/>
      <c r="J649" s="5">
        <v>3.7999999999999999E-2</v>
      </c>
      <c r="K649" s="44"/>
      <c r="L649" s="5">
        <v>0</v>
      </c>
      <c r="M649" s="44"/>
      <c r="N649" s="5">
        <v>0</v>
      </c>
      <c r="O649" s="44"/>
      <c r="P649" s="5">
        <v>0</v>
      </c>
      <c r="Q649" s="44"/>
      <c r="R649" s="5">
        <v>0</v>
      </c>
      <c r="S649" s="44"/>
    </row>
    <row r="650" spans="1:19" x14ac:dyDescent="0.3">
      <c r="A650" s="2">
        <v>44203</v>
      </c>
      <c r="B650" s="3">
        <v>0.73958333333333337</v>
      </c>
      <c r="C650" s="6">
        <v>0.39999999999999858</v>
      </c>
      <c r="D650" s="6">
        <v>10</v>
      </c>
      <c r="E650" s="4">
        <v>12.61</v>
      </c>
      <c r="F650" s="5">
        <v>0.04</v>
      </c>
      <c r="G650" s="44"/>
      <c r="H650" s="5">
        <v>0</v>
      </c>
      <c r="I650" s="44"/>
      <c r="J650" s="5">
        <v>3.7999999999999999E-2</v>
      </c>
      <c r="K650" s="44"/>
      <c r="L650" s="5">
        <v>0</v>
      </c>
      <c r="M650" s="44"/>
      <c r="N650" s="5">
        <v>0</v>
      </c>
      <c r="O650" s="44"/>
      <c r="P650" s="5">
        <v>0</v>
      </c>
      <c r="Q650" s="44"/>
      <c r="R650" s="5">
        <v>0</v>
      </c>
      <c r="S650" s="44"/>
    </row>
    <row r="651" spans="1:19" x14ac:dyDescent="0.3">
      <c r="A651" s="2">
        <v>44203</v>
      </c>
      <c r="B651" s="3">
        <v>0.75</v>
      </c>
      <c r="C651" s="6">
        <v>0.39999999999999858</v>
      </c>
      <c r="D651" s="6">
        <v>12.700000000000003</v>
      </c>
      <c r="E651" s="4">
        <v>12.58</v>
      </c>
      <c r="F651" s="5">
        <v>0.04</v>
      </c>
      <c r="G651" s="44">
        <f t="shared" si="71"/>
        <v>0.04</v>
      </c>
      <c r="H651" s="5">
        <v>0</v>
      </c>
      <c r="I651" s="44">
        <f t="shared" si="72"/>
        <v>0</v>
      </c>
      <c r="J651" s="5">
        <v>3.7999999999999999E-2</v>
      </c>
      <c r="K651" s="44">
        <f t="shared" si="73"/>
        <v>3.7749999999999999E-2</v>
      </c>
      <c r="L651" s="5">
        <v>0</v>
      </c>
      <c r="M651" s="44">
        <f t="shared" si="74"/>
        <v>0</v>
      </c>
      <c r="N651" s="5">
        <v>0</v>
      </c>
      <c r="O651" s="44">
        <f t="shared" si="75"/>
        <v>0</v>
      </c>
      <c r="P651" s="5">
        <v>0</v>
      </c>
      <c r="Q651" s="44">
        <f t="shared" si="76"/>
        <v>0</v>
      </c>
      <c r="R651" s="5">
        <v>0</v>
      </c>
      <c r="S651" s="44">
        <f t="shared" si="77"/>
        <v>0</v>
      </c>
    </row>
    <row r="652" spans="1:19" x14ac:dyDescent="0.3">
      <c r="A652" s="2">
        <v>44203</v>
      </c>
      <c r="B652" s="3">
        <v>0.76041666666666663</v>
      </c>
      <c r="C652" s="6">
        <v>0.39999999999999858</v>
      </c>
      <c r="D652" s="6">
        <v>10.200000000000003</v>
      </c>
      <c r="E652" s="4">
        <v>12.58</v>
      </c>
      <c r="F652" s="5">
        <v>0.04</v>
      </c>
      <c r="G652" s="44"/>
      <c r="H652" s="5">
        <v>0</v>
      </c>
      <c r="I652" s="44"/>
      <c r="J652" s="5">
        <v>3.6999999999999998E-2</v>
      </c>
      <c r="K652" s="44"/>
      <c r="L652" s="5">
        <v>0</v>
      </c>
      <c r="M652" s="44"/>
      <c r="N652" s="5">
        <v>0</v>
      </c>
      <c r="O652" s="44"/>
      <c r="P652" s="5">
        <v>0</v>
      </c>
      <c r="Q652" s="44"/>
      <c r="R652" s="5">
        <v>0</v>
      </c>
      <c r="S652" s="44"/>
    </row>
    <row r="653" spans="1:19" x14ac:dyDescent="0.3">
      <c r="A653" s="2">
        <v>44203</v>
      </c>
      <c r="B653" s="3">
        <v>0.77083333333333337</v>
      </c>
      <c r="C653" s="6">
        <v>0.29999999999999716</v>
      </c>
      <c r="D653" s="6">
        <v>12.099999999999994</v>
      </c>
      <c r="E653" s="4">
        <v>12.56</v>
      </c>
      <c r="F653" s="5">
        <v>0.04</v>
      </c>
      <c r="G653" s="44"/>
      <c r="H653" s="5">
        <v>0</v>
      </c>
      <c r="I653" s="44"/>
      <c r="J653" s="5">
        <v>3.7999999999999999E-2</v>
      </c>
      <c r="K653" s="44"/>
      <c r="L653" s="5">
        <v>0</v>
      </c>
      <c r="M653" s="44"/>
      <c r="N653" s="5">
        <v>0</v>
      </c>
      <c r="O653" s="44"/>
      <c r="P653" s="5">
        <v>0</v>
      </c>
      <c r="Q653" s="44"/>
      <c r="R653" s="5">
        <v>0</v>
      </c>
      <c r="S653" s="44"/>
    </row>
    <row r="654" spans="1:19" x14ac:dyDescent="0.3">
      <c r="A654" s="2">
        <v>44203</v>
      </c>
      <c r="B654" s="3">
        <v>0.78125</v>
      </c>
      <c r="C654" s="6">
        <v>0.39999999999999858</v>
      </c>
      <c r="D654" s="6">
        <v>10.900000000000006</v>
      </c>
      <c r="E654" s="4">
        <v>12.55</v>
      </c>
      <c r="F654" s="5">
        <v>0.04</v>
      </c>
      <c r="G654" s="44"/>
      <c r="H654" s="5">
        <v>0</v>
      </c>
      <c r="I654" s="44"/>
      <c r="J654" s="5">
        <v>3.7999999999999999E-2</v>
      </c>
      <c r="K654" s="44"/>
      <c r="L654" s="5">
        <v>0</v>
      </c>
      <c r="M654" s="44"/>
      <c r="N654" s="5">
        <v>0</v>
      </c>
      <c r="O654" s="44"/>
      <c r="P654" s="5">
        <v>0</v>
      </c>
      <c r="Q654" s="44"/>
      <c r="R654" s="5">
        <v>0</v>
      </c>
      <c r="S654" s="44"/>
    </row>
    <row r="655" spans="1:19" x14ac:dyDescent="0.3">
      <c r="A655" s="2">
        <v>44203</v>
      </c>
      <c r="B655" s="3">
        <v>0.79166666666666663</v>
      </c>
      <c r="C655" s="6">
        <v>0.20000000000000284</v>
      </c>
      <c r="D655" s="6">
        <v>11.099999999999994</v>
      </c>
      <c r="E655" s="4">
        <v>12.55</v>
      </c>
      <c r="F655" s="5">
        <v>0.04</v>
      </c>
      <c r="G655" s="44">
        <f t="shared" si="71"/>
        <v>0.04</v>
      </c>
      <c r="H655" s="5">
        <v>0</v>
      </c>
      <c r="I655" s="44">
        <f t="shared" si="72"/>
        <v>0</v>
      </c>
      <c r="J655" s="5">
        <v>3.7999999999999999E-2</v>
      </c>
      <c r="K655" s="44">
        <f t="shared" si="73"/>
        <v>3.7749999999999999E-2</v>
      </c>
      <c r="L655" s="5">
        <v>0</v>
      </c>
      <c r="M655" s="44">
        <f t="shared" si="74"/>
        <v>0</v>
      </c>
      <c r="N655" s="5">
        <v>0</v>
      </c>
      <c r="O655" s="44">
        <f t="shared" si="75"/>
        <v>0</v>
      </c>
      <c r="P655" s="5">
        <v>0</v>
      </c>
      <c r="Q655" s="44">
        <f t="shared" si="76"/>
        <v>0</v>
      </c>
      <c r="R655" s="5">
        <v>0</v>
      </c>
      <c r="S655" s="44">
        <f t="shared" si="77"/>
        <v>0</v>
      </c>
    </row>
    <row r="656" spans="1:19" x14ac:dyDescent="0.3">
      <c r="A656" s="2">
        <v>44203</v>
      </c>
      <c r="B656" s="3">
        <v>0.80208333333333337</v>
      </c>
      <c r="C656" s="6">
        <v>0.29999999999999716</v>
      </c>
      <c r="D656" s="6">
        <v>11.900000000000006</v>
      </c>
      <c r="E656" s="4">
        <v>12.53</v>
      </c>
      <c r="F656" s="5">
        <v>0.04</v>
      </c>
      <c r="G656" s="44"/>
      <c r="H656" s="5">
        <v>0</v>
      </c>
      <c r="I656" s="44"/>
      <c r="J656" s="5">
        <v>3.7999999999999999E-2</v>
      </c>
      <c r="K656" s="44"/>
      <c r="L656" s="5">
        <v>0</v>
      </c>
      <c r="M656" s="44"/>
      <c r="N656" s="5">
        <v>0</v>
      </c>
      <c r="O656" s="44"/>
      <c r="P656" s="5">
        <v>0</v>
      </c>
      <c r="Q656" s="44"/>
      <c r="R656" s="5">
        <v>0</v>
      </c>
      <c r="S656" s="44"/>
    </row>
    <row r="657" spans="1:19" x14ac:dyDescent="0.3">
      <c r="A657" s="2">
        <v>44203</v>
      </c>
      <c r="B657" s="3">
        <v>0.8125</v>
      </c>
      <c r="C657" s="6">
        <v>0.29999999999999716</v>
      </c>
      <c r="D657" s="6">
        <v>10.099999999999994</v>
      </c>
      <c r="E657" s="4">
        <v>12.54</v>
      </c>
      <c r="F657" s="5">
        <v>0.04</v>
      </c>
      <c r="G657" s="44"/>
      <c r="H657" s="5">
        <v>0</v>
      </c>
      <c r="I657" s="44"/>
      <c r="J657" s="5">
        <v>3.7999999999999999E-2</v>
      </c>
      <c r="K657" s="44"/>
      <c r="L657" s="5">
        <v>0</v>
      </c>
      <c r="M657" s="44"/>
      <c r="N657" s="5">
        <v>0</v>
      </c>
      <c r="O657" s="44"/>
      <c r="P657" s="5">
        <v>0</v>
      </c>
      <c r="Q657" s="44"/>
      <c r="R657" s="5">
        <v>0</v>
      </c>
      <c r="S657" s="44"/>
    </row>
    <row r="658" spans="1:19" x14ac:dyDescent="0.3">
      <c r="A658" s="2">
        <v>44203</v>
      </c>
      <c r="B658" s="3">
        <v>0.82291666666666663</v>
      </c>
      <c r="C658" s="6">
        <v>0.20000000000000284</v>
      </c>
      <c r="D658" s="6">
        <v>12.599999999999994</v>
      </c>
      <c r="E658" s="4">
        <v>12.51</v>
      </c>
      <c r="F658" s="5">
        <v>0.04</v>
      </c>
      <c r="G658" s="44"/>
      <c r="H658" s="5">
        <v>0</v>
      </c>
      <c r="I658" s="44"/>
      <c r="J658" s="5">
        <v>3.6999999999999998E-2</v>
      </c>
      <c r="K658" s="44"/>
      <c r="L658" s="5">
        <v>0</v>
      </c>
      <c r="M658" s="44"/>
      <c r="N658" s="5">
        <v>0</v>
      </c>
      <c r="O658" s="44"/>
      <c r="P658" s="5">
        <v>0</v>
      </c>
      <c r="Q658" s="44"/>
      <c r="R658" s="5">
        <v>0</v>
      </c>
      <c r="S658" s="44"/>
    </row>
    <row r="659" spans="1:19" x14ac:dyDescent="0.3">
      <c r="A659" s="2">
        <v>44203</v>
      </c>
      <c r="B659" s="3">
        <v>0.83333333333333337</v>
      </c>
      <c r="C659" s="6">
        <v>0.29999999999999716</v>
      </c>
      <c r="D659" s="6">
        <v>10.200000000000003</v>
      </c>
      <c r="E659" s="4">
        <v>12.53</v>
      </c>
      <c r="F659" s="5">
        <v>0.04</v>
      </c>
      <c r="G659" s="44">
        <f t="shared" si="71"/>
        <v>0.04</v>
      </c>
      <c r="H659" s="5">
        <v>0</v>
      </c>
      <c r="I659" s="44">
        <f t="shared" si="72"/>
        <v>0</v>
      </c>
      <c r="J659" s="5">
        <v>3.7999999999999999E-2</v>
      </c>
      <c r="K659" s="44">
        <f t="shared" si="73"/>
        <v>3.7999999999999999E-2</v>
      </c>
      <c r="L659" s="5">
        <v>0</v>
      </c>
      <c r="M659" s="44">
        <f t="shared" si="74"/>
        <v>0</v>
      </c>
      <c r="N659" s="5">
        <v>0</v>
      </c>
      <c r="O659" s="44">
        <f t="shared" si="75"/>
        <v>0</v>
      </c>
      <c r="P659" s="5">
        <v>0</v>
      </c>
      <c r="Q659" s="44">
        <f t="shared" si="76"/>
        <v>0</v>
      </c>
      <c r="R659" s="5">
        <v>0</v>
      </c>
      <c r="S659" s="44">
        <f t="shared" si="77"/>
        <v>0</v>
      </c>
    </row>
    <row r="660" spans="1:19" x14ac:dyDescent="0.3">
      <c r="A660" s="2">
        <v>44203</v>
      </c>
      <c r="B660" s="3">
        <v>0.84375</v>
      </c>
      <c r="C660" s="6">
        <v>0.29999999999999716</v>
      </c>
      <c r="D660" s="6">
        <v>12.200000000000003</v>
      </c>
      <c r="E660" s="4">
        <v>12.51</v>
      </c>
      <c r="F660" s="5">
        <v>0.04</v>
      </c>
      <c r="G660" s="44"/>
      <c r="H660" s="5">
        <v>0</v>
      </c>
      <c r="I660" s="44"/>
      <c r="J660" s="5">
        <v>3.7999999999999999E-2</v>
      </c>
      <c r="K660" s="44"/>
      <c r="L660" s="5">
        <v>0</v>
      </c>
      <c r="M660" s="44"/>
      <c r="N660" s="5">
        <v>0</v>
      </c>
      <c r="O660" s="44"/>
      <c r="P660" s="5">
        <v>0</v>
      </c>
      <c r="Q660" s="44"/>
      <c r="R660" s="5">
        <v>0</v>
      </c>
      <c r="S660" s="44"/>
    </row>
    <row r="661" spans="1:19" x14ac:dyDescent="0.3">
      <c r="A661" s="2">
        <v>44203</v>
      </c>
      <c r="B661" s="3">
        <v>0.85416666666666663</v>
      </c>
      <c r="C661" s="6">
        <v>0.29999999999999716</v>
      </c>
      <c r="D661" s="6">
        <v>10.799999999999997</v>
      </c>
      <c r="E661" s="4">
        <v>12.49</v>
      </c>
      <c r="F661" s="5">
        <v>0.04</v>
      </c>
      <c r="G661" s="44"/>
      <c r="H661" s="5">
        <v>0</v>
      </c>
      <c r="I661" s="44"/>
      <c r="J661" s="5">
        <v>3.7999999999999999E-2</v>
      </c>
      <c r="K661" s="44"/>
      <c r="L661" s="5">
        <v>0</v>
      </c>
      <c r="M661" s="44"/>
      <c r="N661" s="5">
        <v>0</v>
      </c>
      <c r="O661" s="44"/>
      <c r="P661" s="5">
        <v>0</v>
      </c>
      <c r="Q661" s="44"/>
      <c r="R661" s="5">
        <v>0</v>
      </c>
      <c r="S661" s="44"/>
    </row>
    <row r="662" spans="1:19" x14ac:dyDescent="0.3">
      <c r="A662" s="2">
        <v>44203</v>
      </c>
      <c r="B662" s="3">
        <v>0.86458333333333337</v>
      </c>
      <c r="C662" s="6">
        <v>0.39999999999999858</v>
      </c>
      <c r="D662" s="6">
        <v>11.299999999999997</v>
      </c>
      <c r="E662" s="4">
        <v>12.5</v>
      </c>
      <c r="F662" s="5">
        <v>0.04</v>
      </c>
      <c r="G662" s="44"/>
      <c r="H662" s="5">
        <v>0</v>
      </c>
      <c r="I662" s="44"/>
      <c r="J662" s="5">
        <v>3.7999999999999999E-2</v>
      </c>
      <c r="K662" s="44"/>
      <c r="L662" s="5">
        <v>0</v>
      </c>
      <c r="M662" s="44"/>
      <c r="N662" s="5">
        <v>0</v>
      </c>
      <c r="O662" s="44"/>
      <c r="P662" s="5">
        <v>0</v>
      </c>
      <c r="Q662" s="44"/>
      <c r="R662" s="5">
        <v>0</v>
      </c>
      <c r="S662" s="44"/>
    </row>
    <row r="663" spans="1:19" x14ac:dyDescent="0.3">
      <c r="A663" s="2">
        <v>44203</v>
      </c>
      <c r="B663" s="3">
        <v>0.875</v>
      </c>
      <c r="C663" s="6">
        <v>0.29999999999999716</v>
      </c>
      <c r="D663" s="6">
        <v>11.400000000000006</v>
      </c>
      <c r="E663" s="4">
        <v>12.48</v>
      </c>
      <c r="F663" s="5">
        <v>0.04</v>
      </c>
      <c r="G663" s="44">
        <f t="shared" si="71"/>
        <v>0.04</v>
      </c>
      <c r="H663" s="5">
        <v>0</v>
      </c>
      <c r="I663" s="44">
        <f t="shared" si="72"/>
        <v>0</v>
      </c>
      <c r="J663" s="5">
        <v>3.7999999999999999E-2</v>
      </c>
      <c r="K663" s="44">
        <f t="shared" si="73"/>
        <v>3.7749999999999999E-2</v>
      </c>
      <c r="L663" s="5">
        <v>0</v>
      </c>
      <c r="M663" s="44">
        <f t="shared" si="74"/>
        <v>0</v>
      </c>
      <c r="N663" s="5">
        <v>0</v>
      </c>
      <c r="O663" s="44">
        <f t="shared" si="75"/>
        <v>0</v>
      </c>
      <c r="P663" s="5">
        <v>0</v>
      </c>
      <c r="Q663" s="44">
        <f t="shared" si="76"/>
        <v>0</v>
      </c>
      <c r="R663" s="5">
        <v>0</v>
      </c>
      <c r="S663" s="44">
        <f t="shared" si="77"/>
        <v>0</v>
      </c>
    </row>
    <row r="664" spans="1:19" x14ac:dyDescent="0.3">
      <c r="A664" s="2">
        <v>44203</v>
      </c>
      <c r="B664" s="3">
        <v>0.88541666666666663</v>
      </c>
      <c r="C664" s="6">
        <v>0.39999999999999858</v>
      </c>
      <c r="D664" s="6">
        <v>10.599999999999994</v>
      </c>
      <c r="E664" s="4">
        <v>12.49</v>
      </c>
      <c r="F664" s="5">
        <v>0.04</v>
      </c>
      <c r="G664" s="44"/>
      <c r="H664" s="5">
        <v>0</v>
      </c>
      <c r="I664" s="44"/>
      <c r="J664" s="5">
        <v>3.7999999999999999E-2</v>
      </c>
      <c r="K664" s="44"/>
      <c r="L664" s="5">
        <v>0</v>
      </c>
      <c r="M664" s="44"/>
      <c r="N664" s="5">
        <v>0</v>
      </c>
      <c r="O664" s="44"/>
      <c r="P664" s="5">
        <v>0</v>
      </c>
      <c r="Q664" s="44"/>
      <c r="R664" s="5">
        <v>0</v>
      </c>
      <c r="S664" s="44"/>
    </row>
    <row r="665" spans="1:19" x14ac:dyDescent="0.3">
      <c r="A665" s="2">
        <v>44203</v>
      </c>
      <c r="B665" s="3">
        <v>0.89583333333333337</v>
      </c>
      <c r="C665" s="6">
        <v>0.39999999999999858</v>
      </c>
      <c r="D665" s="6">
        <v>12.299999999999997</v>
      </c>
      <c r="E665" s="4">
        <v>12.47</v>
      </c>
      <c r="F665" s="5">
        <v>0.04</v>
      </c>
      <c r="G665" s="44"/>
      <c r="H665" s="5">
        <v>0</v>
      </c>
      <c r="I665" s="44"/>
      <c r="J665" s="5">
        <v>3.7999999999999999E-2</v>
      </c>
      <c r="K665" s="44"/>
      <c r="L665" s="5">
        <v>0</v>
      </c>
      <c r="M665" s="44"/>
      <c r="N665" s="5">
        <v>0</v>
      </c>
      <c r="O665" s="44"/>
      <c r="P665" s="5">
        <v>0</v>
      </c>
      <c r="Q665" s="44"/>
      <c r="R665" s="5">
        <v>0</v>
      </c>
      <c r="S665" s="44"/>
    </row>
    <row r="666" spans="1:19" x14ac:dyDescent="0.3">
      <c r="A666" s="2">
        <v>44203</v>
      </c>
      <c r="B666" s="3">
        <v>0.90625</v>
      </c>
      <c r="C666" s="6">
        <v>0.39999999999999858</v>
      </c>
      <c r="D666" s="6">
        <v>9.9000000000000057</v>
      </c>
      <c r="E666" s="4">
        <v>12.47</v>
      </c>
      <c r="F666" s="5">
        <v>0.04</v>
      </c>
      <c r="G666" s="44"/>
      <c r="H666" s="5">
        <v>0</v>
      </c>
      <c r="I666" s="44"/>
      <c r="J666" s="5">
        <v>3.6999999999999998E-2</v>
      </c>
      <c r="K666" s="44"/>
      <c r="L666" s="5">
        <v>0</v>
      </c>
      <c r="M666" s="44"/>
      <c r="N666" s="5">
        <v>0</v>
      </c>
      <c r="O666" s="44"/>
      <c r="P666" s="5">
        <v>0</v>
      </c>
      <c r="Q666" s="44"/>
      <c r="R666" s="5">
        <v>0</v>
      </c>
      <c r="S666" s="44"/>
    </row>
    <row r="667" spans="1:19" x14ac:dyDescent="0.3">
      <c r="A667" s="2">
        <v>44203</v>
      </c>
      <c r="B667" s="3">
        <v>0.91666666666666663</v>
      </c>
      <c r="C667" s="6">
        <v>0.39999999999999858</v>
      </c>
      <c r="D667" s="6">
        <v>12.599999999999994</v>
      </c>
      <c r="E667" s="4">
        <v>12.46</v>
      </c>
      <c r="F667" s="5">
        <v>0.04</v>
      </c>
      <c r="G667" s="44">
        <f t="shared" si="71"/>
        <v>0.04</v>
      </c>
      <c r="H667" s="5">
        <v>0</v>
      </c>
      <c r="I667" s="44">
        <f t="shared" si="72"/>
        <v>0</v>
      </c>
      <c r="J667" s="5">
        <v>3.7999999999999999E-2</v>
      </c>
      <c r="K667" s="44">
        <f t="shared" si="73"/>
        <v>3.7999999999999999E-2</v>
      </c>
      <c r="L667" s="5">
        <v>0</v>
      </c>
      <c r="M667" s="44">
        <f t="shared" si="74"/>
        <v>0</v>
      </c>
      <c r="N667" s="5">
        <v>0</v>
      </c>
      <c r="O667" s="44">
        <f t="shared" si="75"/>
        <v>0</v>
      </c>
      <c r="P667" s="5">
        <v>0</v>
      </c>
      <c r="Q667" s="44">
        <f t="shared" si="76"/>
        <v>0</v>
      </c>
      <c r="R667" s="5">
        <v>0</v>
      </c>
      <c r="S667" s="44">
        <f t="shared" si="77"/>
        <v>0</v>
      </c>
    </row>
    <row r="668" spans="1:19" x14ac:dyDescent="0.3">
      <c r="A668" s="2">
        <v>44203</v>
      </c>
      <c r="B668" s="3">
        <v>0.92708333333333337</v>
      </c>
      <c r="C668" s="6">
        <v>0.29999999999999716</v>
      </c>
      <c r="D668" s="6">
        <v>10</v>
      </c>
      <c r="E668" s="4">
        <v>12.46</v>
      </c>
      <c r="F668" s="5">
        <v>0.04</v>
      </c>
      <c r="G668" s="44"/>
      <c r="H668" s="5">
        <v>0</v>
      </c>
      <c r="I668" s="44"/>
      <c r="J668" s="5">
        <v>3.7999999999999999E-2</v>
      </c>
      <c r="K668" s="44"/>
      <c r="L668" s="5">
        <v>0</v>
      </c>
      <c r="M668" s="44"/>
      <c r="N668" s="5">
        <v>0</v>
      </c>
      <c r="O668" s="44"/>
      <c r="P668" s="5">
        <v>0</v>
      </c>
      <c r="Q668" s="44"/>
      <c r="R668" s="5">
        <v>0</v>
      </c>
      <c r="S668" s="44"/>
    </row>
    <row r="669" spans="1:19" x14ac:dyDescent="0.3">
      <c r="A669" s="2">
        <v>44203</v>
      </c>
      <c r="B669" s="3">
        <v>0.9375</v>
      </c>
      <c r="C669" s="6">
        <v>0.29999999999999716</v>
      </c>
      <c r="D669" s="6">
        <v>12.200000000000003</v>
      </c>
      <c r="E669" s="4">
        <v>12.45</v>
      </c>
      <c r="F669" s="5">
        <v>0.04</v>
      </c>
      <c r="G669" s="44"/>
      <c r="H669" s="5">
        <v>0</v>
      </c>
      <c r="I669" s="44"/>
      <c r="J669" s="5">
        <v>3.7999999999999999E-2</v>
      </c>
      <c r="K669" s="44"/>
      <c r="L669" s="5">
        <v>0</v>
      </c>
      <c r="M669" s="44"/>
      <c r="N669" s="5">
        <v>0</v>
      </c>
      <c r="O669" s="44"/>
      <c r="P669" s="5">
        <v>0</v>
      </c>
      <c r="Q669" s="44"/>
      <c r="R669" s="5">
        <v>0</v>
      </c>
      <c r="S669" s="44"/>
    </row>
    <row r="670" spans="1:19" x14ac:dyDescent="0.3">
      <c r="A670" s="2">
        <v>44203</v>
      </c>
      <c r="B670" s="3">
        <v>0.94791666666666663</v>
      </c>
      <c r="C670" s="6">
        <v>0.39999999999999858</v>
      </c>
      <c r="D670" s="6">
        <v>10.700000000000003</v>
      </c>
      <c r="E670" s="4">
        <v>12.44</v>
      </c>
      <c r="F670" s="5">
        <v>0.04</v>
      </c>
      <c r="G670" s="44"/>
      <c r="H670" s="5">
        <v>0</v>
      </c>
      <c r="I670" s="44"/>
      <c r="J670" s="5">
        <v>3.7999999999999999E-2</v>
      </c>
      <c r="K670" s="44"/>
      <c r="L670" s="5">
        <v>0</v>
      </c>
      <c r="M670" s="44"/>
      <c r="N670" s="5">
        <v>0</v>
      </c>
      <c r="O670" s="44"/>
      <c r="P670" s="5">
        <v>0</v>
      </c>
      <c r="Q670" s="44"/>
      <c r="R670" s="5">
        <v>0</v>
      </c>
      <c r="S670" s="44"/>
    </row>
    <row r="671" spans="1:19" x14ac:dyDescent="0.3">
      <c r="A671" s="2">
        <v>44203</v>
      </c>
      <c r="B671" s="3">
        <v>0.95833333333333337</v>
      </c>
      <c r="C671" s="6">
        <v>0.29999999999999716</v>
      </c>
      <c r="D671" s="6">
        <v>11.799999999999997</v>
      </c>
      <c r="E671" s="4">
        <v>12.44</v>
      </c>
      <c r="F671" s="5">
        <v>0.04</v>
      </c>
      <c r="G671" s="44">
        <f t="shared" si="71"/>
        <v>0.04</v>
      </c>
      <c r="H671" s="5">
        <v>0</v>
      </c>
      <c r="I671" s="44">
        <f t="shared" si="72"/>
        <v>0</v>
      </c>
      <c r="J671" s="5">
        <v>3.7999999999999999E-2</v>
      </c>
      <c r="K671" s="44">
        <f t="shared" si="73"/>
        <v>3.7749999999999999E-2</v>
      </c>
      <c r="L671" s="5">
        <v>0</v>
      </c>
      <c r="M671" s="44">
        <f t="shared" si="74"/>
        <v>0</v>
      </c>
      <c r="N671" s="5">
        <v>0</v>
      </c>
      <c r="O671" s="44">
        <f t="shared" si="75"/>
        <v>0</v>
      </c>
      <c r="P671" s="5">
        <v>0</v>
      </c>
      <c r="Q671" s="44">
        <f t="shared" si="76"/>
        <v>0</v>
      </c>
      <c r="R671" s="5">
        <v>0</v>
      </c>
      <c r="S671" s="44">
        <f t="shared" si="77"/>
        <v>0</v>
      </c>
    </row>
    <row r="672" spans="1:19" x14ac:dyDescent="0.3">
      <c r="A672" s="2">
        <v>44203</v>
      </c>
      <c r="B672" s="3">
        <v>0.96875</v>
      </c>
      <c r="C672" s="6">
        <v>0.39999999999999858</v>
      </c>
      <c r="D672" s="6">
        <v>11.700000000000003</v>
      </c>
      <c r="E672" s="4">
        <v>12.43</v>
      </c>
      <c r="F672" s="5">
        <v>0.04</v>
      </c>
      <c r="G672" s="44"/>
      <c r="H672" s="5">
        <v>0</v>
      </c>
      <c r="I672" s="44"/>
      <c r="J672" s="5">
        <v>3.7999999999999999E-2</v>
      </c>
      <c r="K672" s="44"/>
      <c r="L672" s="5">
        <v>0</v>
      </c>
      <c r="M672" s="44"/>
      <c r="N672" s="5">
        <v>0</v>
      </c>
      <c r="O672" s="44"/>
      <c r="P672" s="5">
        <v>0</v>
      </c>
      <c r="Q672" s="44"/>
      <c r="R672" s="5">
        <v>0</v>
      </c>
      <c r="S672" s="44"/>
    </row>
    <row r="673" spans="1:19" x14ac:dyDescent="0.3">
      <c r="A673" s="2">
        <v>44203</v>
      </c>
      <c r="B673" s="3">
        <v>0.97916666666666663</v>
      </c>
      <c r="C673" s="6">
        <v>0.10000000000000142</v>
      </c>
      <c r="D673" s="6">
        <v>10.299999999999997</v>
      </c>
      <c r="E673" s="4">
        <v>12.43</v>
      </c>
      <c r="F673" s="5">
        <v>0.04</v>
      </c>
      <c r="G673" s="44"/>
      <c r="H673" s="5">
        <v>0</v>
      </c>
      <c r="I673" s="44"/>
      <c r="J673" s="5">
        <v>3.6999999999999998E-2</v>
      </c>
      <c r="K673" s="44"/>
      <c r="L673" s="5">
        <v>0</v>
      </c>
      <c r="M673" s="44"/>
      <c r="N673" s="5">
        <v>0</v>
      </c>
      <c r="O673" s="44"/>
      <c r="P673" s="5">
        <v>0</v>
      </c>
      <c r="Q673" s="44"/>
      <c r="R673" s="5">
        <v>0</v>
      </c>
      <c r="S673" s="44"/>
    </row>
    <row r="674" spans="1:19" x14ac:dyDescent="0.3">
      <c r="A674" s="2">
        <v>44203</v>
      </c>
      <c r="B674" s="3">
        <v>0.98958333333333337</v>
      </c>
      <c r="C674" s="6">
        <v>0.20000000000000284</v>
      </c>
      <c r="D674" s="6">
        <v>12.5</v>
      </c>
      <c r="E674" s="4">
        <v>12.41</v>
      </c>
      <c r="F674" s="5">
        <v>0.04</v>
      </c>
      <c r="G674" s="44"/>
      <c r="H674" s="5">
        <v>0</v>
      </c>
      <c r="I674" s="44"/>
      <c r="J674" s="5">
        <v>3.7999999999999999E-2</v>
      </c>
      <c r="K674" s="44"/>
      <c r="L674" s="5">
        <v>0</v>
      </c>
      <c r="M674" s="44"/>
      <c r="N674" s="5">
        <v>0</v>
      </c>
      <c r="O674" s="44"/>
      <c r="P674" s="5">
        <v>0</v>
      </c>
      <c r="Q674" s="44"/>
      <c r="R674" s="5">
        <v>0</v>
      </c>
      <c r="S674" s="44"/>
    </row>
    <row r="675" spans="1:19" x14ac:dyDescent="0.3">
      <c r="A675" s="2">
        <v>44204</v>
      </c>
      <c r="B675" s="3">
        <v>0</v>
      </c>
      <c r="C675" s="6">
        <v>0.10000000000000142</v>
      </c>
      <c r="D675" s="6">
        <v>9.9000000000000057</v>
      </c>
      <c r="E675" s="4">
        <v>12.42</v>
      </c>
      <c r="F675" s="5">
        <v>0.04</v>
      </c>
      <c r="G675" s="44">
        <f t="shared" si="71"/>
        <v>0.04</v>
      </c>
      <c r="H675" s="5">
        <v>0</v>
      </c>
      <c r="I675" s="44">
        <f t="shared" si="72"/>
        <v>0</v>
      </c>
      <c r="J675" s="5">
        <v>3.7999999999999999E-2</v>
      </c>
      <c r="K675" s="44">
        <f t="shared" si="73"/>
        <v>3.7999999999999999E-2</v>
      </c>
      <c r="L675" s="5">
        <v>0</v>
      </c>
      <c r="M675" s="44">
        <f t="shared" si="74"/>
        <v>0</v>
      </c>
      <c r="N675" s="5">
        <v>0</v>
      </c>
      <c r="O675" s="44">
        <f t="shared" si="75"/>
        <v>0</v>
      </c>
      <c r="P675" s="5">
        <v>0</v>
      </c>
      <c r="Q675" s="44">
        <f t="shared" si="76"/>
        <v>0</v>
      </c>
      <c r="R675" s="5">
        <v>0</v>
      </c>
      <c r="S675" s="44">
        <f t="shared" si="77"/>
        <v>0</v>
      </c>
    </row>
    <row r="676" spans="1:19" x14ac:dyDescent="0.3">
      <c r="A676" s="2">
        <v>44204</v>
      </c>
      <c r="B676" s="3">
        <v>1.0416666666666666E-2</v>
      </c>
      <c r="C676" s="6">
        <v>0</v>
      </c>
      <c r="D676" s="6">
        <v>12.299999999999997</v>
      </c>
      <c r="E676" s="4">
        <v>12.4</v>
      </c>
      <c r="F676" s="5">
        <v>0.04</v>
      </c>
      <c r="G676" s="44"/>
      <c r="H676" s="5">
        <v>0</v>
      </c>
      <c r="I676" s="44"/>
      <c r="J676" s="5">
        <v>3.7999999999999999E-2</v>
      </c>
      <c r="K676" s="44"/>
      <c r="L676" s="5">
        <v>0</v>
      </c>
      <c r="M676" s="44"/>
      <c r="N676" s="5">
        <v>0</v>
      </c>
      <c r="O676" s="44"/>
      <c r="P676" s="5">
        <v>0</v>
      </c>
      <c r="Q676" s="44"/>
      <c r="R676" s="5">
        <v>0</v>
      </c>
      <c r="S676" s="44"/>
    </row>
    <row r="677" spans="1:19" x14ac:dyDescent="0.3">
      <c r="A677" s="2">
        <v>44204</v>
      </c>
      <c r="B677" s="3">
        <v>2.0833333333333332E-2</v>
      </c>
      <c r="C677" s="6">
        <v>0</v>
      </c>
      <c r="D677" s="6">
        <v>10.5</v>
      </c>
      <c r="E677" s="4">
        <v>12.4</v>
      </c>
      <c r="F677" s="5">
        <v>0.04</v>
      </c>
      <c r="G677" s="44"/>
      <c r="H677" s="5">
        <v>0</v>
      </c>
      <c r="I677" s="44"/>
      <c r="J677" s="5">
        <v>3.7999999999999999E-2</v>
      </c>
      <c r="K677" s="44"/>
      <c r="L677" s="5">
        <v>0</v>
      </c>
      <c r="M677" s="44"/>
      <c r="N677" s="5">
        <v>0</v>
      </c>
      <c r="O677" s="44"/>
      <c r="P677" s="5">
        <v>0</v>
      </c>
      <c r="Q677" s="44"/>
      <c r="R677" s="5">
        <v>0</v>
      </c>
      <c r="S677" s="44"/>
    </row>
    <row r="678" spans="1:19" x14ac:dyDescent="0.3">
      <c r="A678" s="2">
        <v>44204</v>
      </c>
      <c r="B678" s="3">
        <v>3.125E-2</v>
      </c>
      <c r="C678" s="6">
        <v>0.10000000000000142</v>
      </c>
      <c r="D678" s="6">
        <v>11.799999999999997</v>
      </c>
      <c r="E678" s="4">
        <v>12.4</v>
      </c>
      <c r="F678" s="5">
        <v>0.04</v>
      </c>
      <c r="G678" s="44"/>
      <c r="H678" s="5">
        <v>0</v>
      </c>
      <c r="I678" s="44"/>
      <c r="J678" s="5">
        <v>3.7999999999999999E-2</v>
      </c>
      <c r="K678" s="44"/>
      <c r="L678" s="5">
        <v>0</v>
      </c>
      <c r="M678" s="44"/>
      <c r="N678" s="5">
        <v>0</v>
      </c>
      <c r="O678" s="44"/>
      <c r="P678" s="5">
        <v>0</v>
      </c>
      <c r="Q678" s="44"/>
      <c r="R678" s="5">
        <v>0</v>
      </c>
      <c r="S678" s="44"/>
    </row>
    <row r="679" spans="1:19" x14ac:dyDescent="0.3">
      <c r="A679" s="2">
        <v>44204</v>
      </c>
      <c r="B679" s="3">
        <v>4.1666666666666664E-2</v>
      </c>
      <c r="C679" s="6">
        <v>0</v>
      </c>
      <c r="D679" s="6">
        <v>11.200000000000003</v>
      </c>
      <c r="E679" s="4">
        <v>12.39</v>
      </c>
      <c r="F679" s="5">
        <v>0.04</v>
      </c>
      <c r="G679" s="44">
        <f t="shared" si="71"/>
        <v>0.04</v>
      </c>
      <c r="H679" s="5">
        <v>0</v>
      </c>
      <c r="I679" s="44">
        <f t="shared" si="72"/>
        <v>0</v>
      </c>
      <c r="J679" s="5">
        <v>3.7999999999999999E-2</v>
      </c>
      <c r="K679" s="44">
        <f t="shared" si="73"/>
        <v>3.7749999999999999E-2</v>
      </c>
      <c r="L679" s="5">
        <v>0</v>
      </c>
      <c r="M679" s="44">
        <f t="shared" si="74"/>
        <v>0</v>
      </c>
      <c r="N679" s="5">
        <v>0</v>
      </c>
      <c r="O679" s="44">
        <f t="shared" si="75"/>
        <v>0</v>
      </c>
      <c r="P679" s="5">
        <v>0</v>
      </c>
      <c r="Q679" s="44">
        <f t="shared" si="76"/>
        <v>0</v>
      </c>
      <c r="R679" s="5">
        <v>0</v>
      </c>
      <c r="S679" s="44">
        <f t="shared" si="77"/>
        <v>0</v>
      </c>
    </row>
    <row r="680" spans="1:19" x14ac:dyDescent="0.3">
      <c r="A680" s="2">
        <v>44204</v>
      </c>
      <c r="B680" s="3">
        <v>5.2083333333333336E-2</v>
      </c>
      <c r="C680" s="6">
        <v>0.10000000000000142</v>
      </c>
      <c r="D680" s="6">
        <v>10.900000000000006</v>
      </c>
      <c r="E680" s="4">
        <v>12.39</v>
      </c>
      <c r="F680" s="5">
        <v>0.04</v>
      </c>
      <c r="G680" s="44"/>
      <c r="H680" s="5">
        <v>0</v>
      </c>
      <c r="I680" s="44"/>
      <c r="J680" s="5">
        <v>3.6999999999999998E-2</v>
      </c>
      <c r="K680" s="44"/>
      <c r="L680" s="5">
        <v>0</v>
      </c>
      <c r="M680" s="44"/>
      <c r="N680" s="5">
        <v>0</v>
      </c>
      <c r="O680" s="44"/>
      <c r="P680" s="5">
        <v>0</v>
      </c>
      <c r="Q680" s="44"/>
      <c r="R680" s="5">
        <v>0</v>
      </c>
      <c r="S680" s="44"/>
    </row>
    <row r="681" spans="1:19" x14ac:dyDescent="0.3">
      <c r="A681" s="2">
        <v>44204</v>
      </c>
      <c r="B681" s="3">
        <v>6.25E-2</v>
      </c>
      <c r="C681" s="6">
        <v>0</v>
      </c>
      <c r="D681" s="6">
        <v>11.700000000000003</v>
      </c>
      <c r="E681" s="4">
        <v>12.38</v>
      </c>
      <c r="F681" s="5">
        <v>0.04</v>
      </c>
      <c r="G681" s="44"/>
      <c r="H681" s="5">
        <v>0</v>
      </c>
      <c r="I681" s="44"/>
      <c r="J681" s="5">
        <v>3.7999999999999999E-2</v>
      </c>
      <c r="K681" s="44"/>
      <c r="L681" s="5">
        <v>0</v>
      </c>
      <c r="M681" s="44"/>
      <c r="N681" s="5">
        <v>0</v>
      </c>
      <c r="O681" s="44"/>
      <c r="P681" s="5">
        <v>0</v>
      </c>
      <c r="Q681" s="44"/>
      <c r="R681" s="5">
        <v>0</v>
      </c>
      <c r="S681" s="44"/>
    </row>
    <row r="682" spans="1:19" x14ac:dyDescent="0.3">
      <c r="A682" s="2">
        <v>44204</v>
      </c>
      <c r="B682" s="3">
        <v>7.2916666666666671E-2</v>
      </c>
      <c r="C682" s="6">
        <v>-0.10000000000000142</v>
      </c>
      <c r="D682" s="6">
        <v>10.299999999999997</v>
      </c>
      <c r="E682" s="4">
        <v>12.38</v>
      </c>
      <c r="F682" s="5">
        <v>0.04</v>
      </c>
      <c r="G682" s="44"/>
      <c r="H682" s="5">
        <v>0</v>
      </c>
      <c r="I682" s="44"/>
      <c r="J682" s="5">
        <v>3.7999999999999999E-2</v>
      </c>
      <c r="K682" s="44"/>
      <c r="L682" s="5">
        <v>0</v>
      </c>
      <c r="M682" s="44"/>
      <c r="N682" s="5">
        <v>0</v>
      </c>
      <c r="O682" s="44"/>
      <c r="P682" s="5">
        <v>0</v>
      </c>
      <c r="Q682" s="44"/>
      <c r="R682" s="5">
        <v>0</v>
      </c>
      <c r="S682" s="44"/>
    </row>
    <row r="683" spans="1:19" x14ac:dyDescent="0.3">
      <c r="A683" s="2">
        <v>44204</v>
      </c>
      <c r="B683" s="3">
        <v>8.3333333333333329E-2</v>
      </c>
      <c r="C683" s="6">
        <v>-0.20000000000000284</v>
      </c>
      <c r="D683" s="6">
        <v>12.299999999999997</v>
      </c>
      <c r="E683" s="4">
        <v>12.36</v>
      </c>
      <c r="F683" s="5">
        <v>0.04</v>
      </c>
      <c r="G683" s="44">
        <f t="shared" si="71"/>
        <v>0.04</v>
      </c>
      <c r="H683" s="5">
        <v>0</v>
      </c>
      <c r="I683" s="44">
        <f t="shared" si="72"/>
        <v>0</v>
      </c>
      <c r="J683" s="5">
        <v>3.7999999999999999E-2</v>
      </c>
      <c r="K683" s="44">
        <f t="shared" si="73"/>
        <v>3.7999999999999999E-2</v>
      </c>
      <c r="L683" s="5">
        <v>0</v>
      </c>
      <c r="M683" s="44">
        <f t="shared" si="74"/>
        <v>0</v>
      </c>
      <c r="N683" s="5">
        <v>0</v>
      </c>
      <c r="O683" s="44">
        <f t="shared" si="75"/>
        <v>0</v>
      </c>
      <c r="P683" s="5">
        <v>0</v>
      </c>
      <c r="Q683" s="44">
        <f t="shared" si="76"/>
        <v>0</v>
      </c>
      <c r="R683" s="5">
        <v>0</v>
      </c>
      <c r="S683" s="44">
        <f t="shared" si="77"/>
        <v>0</v>
      </c>
    </row>
    <row r="684" spans="1:19" x14ac:dyDescent="0.3">
      <c r="A684" s="2">
        <v>44204</v>
      </c>
      <c r="B684" s="3">
        <v>9.375E-2</v>
      </c>
      <c r="C684" s="6">
        <v>-0.29999999999999716</v>
      </c>
      <c r="D684" s="6">
        <v>9.9000000000000057</v>
      </c>
      <c r="E684" s="4">
        <v>12.37</v>
      </c>
      <c r="F684" s="5">
        <v>0.04</v>
      </c>
      <c r="G684" s="44"/>
      <c r="H684" s="5">
        <v>0</v>
      </c>
      <c r="I684" s="44"/>
      <c r="J684" s="5">
        <v>3.7999999999999999E-2</v>
      </c>
      <c r="K684" s="44"/>
      <c r="L684" s="5">
        <v>0</v>
      </c>
      <c r="M684" s="44"/>
      <c r="N684" s="5">
        <v>0</v>
      </c>
      <c r="O684" s="44"/>
      <c r="P684" s="5">
        <v>0</v>
      </c>
      <c r="Q684" s="44"/>
      <c r="R684" s="5">
        <v>0</v>
      </c>
      <c r="S684" s="44"/>
    </row>
    <row r="685" spans="1:19" x14ac:dyDescent="0.3">
      <c r="A685" s="2">
        <v>44204</v>
      </c>
      <c r="B685" s="3">
        <v>0.10416666666666667</v>
      </c>
      <c r="C685" s="6">
        <v>-0.39999999999999858</v>
      </c>
      <c r="D685" s="6">
        <v>12.400000000000006</v>
      </c>
      <c r="E685" s="4">
        <v>12.35</v>
      </c>
      <c r="F685" s="5">
        <v>0.04</v>
      </c>
      <c r="G685" s="44"/>
      <c r="H685" s="5">
        <v>0</v>
      </c>
      <c r="I685" s="44"/>
      <c r="J685" s="5">
        <v>3.7999999999999999E-2</v>
      </c>
      <c r="K685" s="44"/>
      <c r="L685" s="5">
        <v>0</v>
      </c>
      <c r="M685" s="44"/>
      <c r="N685" s="5">
        <v>0</v>
      </c>
      <c r="O685" s="44"/>
      <c r="P685" s="5">
        <v>0</v>
      </c>
      <c r="Q685" s="44"/>
      <c r="R685" s="5">
        <v>0</v>
      </c>
      <c r="S685" s="44"/>
    </row>
    <row r="686" spans="1:19" x14ac:dyDescent="0.3">
      <c r="A686" s="2">
        <v>44204</v>
      </c>
      <c r="B686" s="3">
        <v>0.11458333333333333</v>
      </c>
      <c r="C686" s="6">
        <v>-0.5</v>
      </c>
      <c r="D686" s="6">
        <v>10.099999999999994</v>
      </c>
      <c r="E686" s="4">
        <v>12.36</v>
      </c>
      <c r="F686" s="5">
        <v>0.04</v>
      </c>
      <c r="G686" s="44"/>
      <c r="H686" s="5">
        <v>0</v>
      </c>
      <c r="I686" s="44"/>
      <c r="J686" s="5">
        <v>3.7999999999999999E-2</v>
      </c>
      <c r="K686" s="44"/>
      <c r="L686" s="5">
        <v>0</v>
      </c>
      <c r="M686" s="44"/>
      <c r="N686" s="5">
        <v>0</v>
      </c>
      <c r="O686" s="44"/>
      <c r="P686" s="5">
        <v>0</v>
      </c>
      <c r="Q686" s="44"/>
      <c r="R686" s="5">
        <v>0</v>
      </c>
      <c r="S686" s="44"/>
    </row>
    <row r="687" spans="1:19" x14ac:dyDescent="0.3">
      <c r="A687" s="2">
        <v>44204</v>
      </c>
      <c r="B687" s="3">
        <v>0.125</v>
      </c>
      <c r="C687" s="6">
        <v>-0.5</v>
      </c>
      <c r="D687" s="6">
        <v>12.299999999999997</v>
      </c>
      <c r="E687" s="4">
        <v>12.34</v>
      </c>
      <c r="F687" s="5">
        <v>0.04</v>
      </c>
      <c r="G687" s="44">
        <f t="shared" si="71"/>
        <v>0.04</v>
      </c>
      <c r="H687" s="5">
        <v>0</v>
      </c>
      <c r="I687" s="44">
        <f t="shared" si="72"/>
        <v>0</v>
      </c>
      <c r="J687" s="5">
        <v>3.7999999999999999E-2</v>
      </c>
      <c r="K687" s="44">
        <f t="shared" si="73"/>
        <v>3.7749999999999999E-2</v>
      </c>
      <c r="L687" s="5">
        <v>0</v>
      </c>
      <c r="M687" s="44">
        <f t="shared" si="74"/>
        <v>0</v>
      </c>
      <c r="N687" s="5">
        <v>0</v>
      </c>
      <c r="O687" s="44">
        <f t="shared" si="75"/>
        <v>0</v>
      </c>
      <c r="P687" s="5">
        <v>0</v>
      </c>
      <c r="Q687" s="44">
        <f t="shared" si="76"/>
        <v>0</v>
      </c>
      <c r="R687" s="5">
        <v>0</v>
      </c>
      <c r="S687" s="44">
        <f t="shared" si="77"/>
        <v>0</v>
      </c>
    </row>
    <row r="688" spans="1:19" x14ac:dyDescent="0.3">
      <c r="A688" s="2">
        <v>44204</v>
      </c>
      <c r="B688" s="3">
        <v>0.13541666666666666</v>
      </c>
      <c r="C688" s="6">
        <v>-0.39999999999999858</v>
      </c>
      <c r="D688" s="6">
        <v>10.299999999999997</v>
      </c>
      <c r="E688" s="4">
        <v>12.34</v>
      </c>
      <c r="F688" s="5">
        <v>0.04</v>
      </c>
      <c r="G688" s="44"/>
      <c r="H688" s="5">
        <v>0</v>
      </c>
      <c r="I688" s="44"/>
      <c r="J688" s="5">
        <v>3.7999999999999999E-2</v>
      </c>
      <c r="K688" s="44"/>
      <c r="L688" s="5">
        <v>0</v>
      </c>
      <c r="M688" s="44"/>
      <c r="N688" s="5">
        <v>0</v>
      </c>
      <c r="O688" s="44"/>
      <c r="P688" s="5">
        <v>0</v>
      </c>
      <c r="Q688" s="44"/>
      <c r="R688" s="5">
        <v>0</v>
      </c>
      <c r="S688" s="44"/>
    </row>
    <row r="689" spans="1:19" x14ac:dyDescent="0.3">
      <c r="A689" s="2">
        <v>44204</v>
      </c>
      <c r="B689" s="3">
        <v>0.14583333333333334</v>
      </c>
      <c r="C689" s="6">
        <v>-0.39999999999999858</v>
      </c>
      <c r="D689" s="6">
        <v>12</v>
      </c>
      <c r="E689" s="4">
        <v>12.33</v>
      </c>
      <c r="F689" s="5">
        <v>0.04</v>
      </c>
      <c r="G689" s="44"/>
      <c r="H689" s="5">
        <v>0</v>
      </c>
      <c r="I689" s="44"/>
      <c r="J689" s="5">
        <v>3.7999999999999999E-2</v>
      </c>
      <c r="K689" s="44"/>
      <c r="L689" s="5">
        <v>0</v>
      </c>
      <c r="M689" s="44"/>
      <c r="N689" s="5">
        <v>0</v>
      </c>
      <c r="O689" s="44"/>
      <c r="P689" s="5">
        <v>0</v>
      </c>
      <c r="Q689" s="44"/>
      <c r="R689" s="5">
        <v>0</v>
      </c>
      <c r="S689" s="44"/>
    </row>
    <row r="690" spans="1:19" x14ac:dyDescent="0.3">
      <c r="A690" s="2">
        <v>44204</v>
      </c>
      <c r="B690" s="3">
        <v>0.15625</v>
      </c>
      <c r="C690" s="6">
        <v>-0.39999999999999858</v>
      </c>
      <c r="D690" s="6">
        <v>10.700000000000003</v>
      </c>
      <c r="E690" s="4">
        <v>12.33</v>
      </c>
      <c r="F690" s="5">
        <v>0.04</v>
      </c>
      <c r="G690" s="44"/>
      <c r="H690" s="5">
        <v>0</v>
      </c>
      <c r="I690" s="44"/>
      <c r="J690" s="5">
        <v>3.6999999999999998E-2</v>
      </c>
      <c r="K690" s="44"/>
      <c r="L690" s="5">
        <v>0</v>
      </c>
      <c r="M690" s="44"/>
      <c r="N690" s="5">
        <v>0</v>
      </c>
      <c r="O690" s="44"/>
      <c r="P690" s="5">
        <v>0</v>
      </c>
      <c r="Q690" s="44"/>
      <c r="R690" s="5">
        <v>0</v>
      </c>
      <c r="S690" s="44"/>
    </row>
    <row r="691" spans="1:19" x14ac:dyDescent="0.3">
      <c r="A691" s="2">
        <v>44204</v>
      </c>
      <c r="B691" s="3">
        <v>0.16666666666666666</v>
      </c>
      <c r="C691" s="6">
        <v>-0.39999999999999858</v>
      </c>
      <c r="D691" s="6">
        <v>11.400000000000006</v>
      </c>
      <c r="E691" s="4">
        <v>12.32</v>
      </c>
      <c r="F691" s="5">
        <v>0.04</v>
      </c>
      <c r="G691" s="44">
        <f t="shared" si="71"/>
        <v>0.04</v>
      </c>
      <c r="H691" s="5">
        <v>0</v>
      </c>
      <c r="I691" s="44">
        <f t="shared" si="72"/>
        <v>0</v>
      </c>
      <c r="J691" s="5">
        <v>3.7999999999999999E-2</v>
      </c>
      <c r="K691" s="44">
        <f t="shared" si="73"/>
        <v>3.7999999999999999E-2</v>
      </c>
      <c r="L691" s="5">
        <v>0</v>
      </c>
      <c r="M691" s="44">
        <f t="shared" si="74"/>
        <v>0</v>
      </c>
      <c r="N691" s="5">
        <v>0</v>
      </c>
      <c r="O691" s="44">
        <f t="shared" si="75"/>
        <v>0</v>
      </c>
      <c r="P691" s="5">
        <v>0</v>
      </c>
      <c r="Q691" s="44">
        <f t="shared" si="76"/>
        <v>0</v>
      </c>
      <c r="R691" s="5">
        <v>0</v>
      </c>
      <c r="S691" s="44">
        <f t="shared" si="77"/>
        <v>0</v>
      </c>
    </row>
    <row r="692" spans="1:19" x14ac:dyDescent="0.3">
      <c r="A692" s="2">
        <v>44204</v>
      </c>
      <c r="B692" s="3">
        <v>0.17708333333333334</v>
      </c>
      <c r="C692" s="6">
        <v>-0.29999999999999716</v>
      </c>
      <c r="D692" s="6">
        <v>11.200000000000003</v>
      </c>
      <c r="E692" s="4">
        <v>12.31</v>
      </c>
      <c r="F692" s="5">
        <v>0.04</v>
      </c>
      <c r="G692" s="44"/>
      <c r="H692" s="5">
        <v>0</v>
      </c>
      <c r="I692" s="44"/>
      <c r="J692" s="5">
        <v>3.7999999999999999E-2</v>
      </c>
      <c r="K692" s="44"/>
      <c r="L692" s="5">
        <v>0</v>
      </c>
      <c r="M692" s="44"/>
      <c r="N692" s="5">
        <v>0</v>
      </c>
      <c r="O692" s="44"/>
      <c r="P692" s="5">
        <v>0</v>
      </c>
      <c r="Q692" s="44"/>
      <c r="R692" s="5">
        <v>0</v>
      </c>
      <c r="S692" s="44"/>
    </row>
    <row r="693" spans="1:19" x14ac:dyDescent="0.3">
      <c r="A693" s="2">
        <v>44204</v>
      </c>
      <c r="B693" s="3">
        <v>0.1875</v>
      </c>
      <c r="C693" s="6">
        <v>-0.39999999999999858</v>
      </c>
      <c r="D693" s="6">
        <v>10.900000000000006</v>
      </c>
      <c r="E693" s="4">
        <v>12.32</v>
      </c>
      <c r="F693" s="5">
        <v>0.04</v>
      </c>
      <c r="G693" s="44"/>
      <c r="H693" s="5">
        <v>0</v>
      </c>
      <c r="I693" s="44"/>
      <c r="J693" s="5">
        <v>3.7999999999999999E-2</v>
      </c>
      <c r="K693" s="44"/>
      <c r="L693" s="5">
        <v>0</v>
      </c>
      <c r="M693" s="44"/>
      <c r="N693" s="5">
        <v>0</v>
      </c>
      <c r="O693" s="44"/>
      <c r="P693" s="5">
        <v>0</v>
      </c>
      <c r="Q693" s="44"/>
      <c r="R693" s="5">
        <v>0</v>
      </c>
      <c r="S693" s="44"/>
    </row>
    <row r="694" spans="1:19" x14ac:dyDescent="0.3">
      <c r="A694" s="2">
        <v>44204</v>
      </c>
      <c r="B694" s="3">
        <v>0.19791666666666666</v>
      </c>
      <c r="C694" s="6">
        <v>-0.39999999999999858</v>
      </c>
      <c r="D694" s="6">
        <v>11.599999999999994</v>
      </c>
      <c r="E694" s="4">
        <v>12.3</v>
      </c>
      <c r="F694" s="5">
        <v>0.04</v>
      </c>
      <c r="G694" s="44"/>
      <c r="H694" s="5">
        <v>0</v>
      </c>
      <c r="I694" s="44"/>
      <c r="J694" s="5">
        <v>3.7999999999999999E-2</v>
      </c>
      <c r="K694" s="44"/>
      <c r="L694" s="5">
        <v>0</v>
      </c>
      <c r="M694" s="44"/>
      <c r="N694" s="5">
        <v>0</v>
      </c>
      <c r="O694" s="44"/>
      <c r="P694" s="5">
        <v>0</v>
      </c>
      <c r="Q694" s="44"/>
      <c r="R694" s="5">
        <v>0</v>
      </c>
      <c r="S694" s="44"/>
    </row>
    <row r="695" spans="1:19" x14ac:dyDescent="0.3">
      <c r="A695" s="2">
        <v>44204</v>
      </c>
      <c r="B695" s="3">
        <v>0.20833333333333334</v>
      </c>
      <c r="C695" s="6">
        <v>-0.5</v>
      </c>
      <c r="D695" s="6">
        <v>10.400000000000006</v>
      </c>
      <c r="E695" s="4">
        <v>12.32</v>
      </c>
      <c r="F695" s="5">
        <v>0.04</v>
      </c>
      <c r="G695" s="44">
        <f t="shared" si="71"/>
        <v>0.04</v>
      </c>
      <c r="H695" s="5">
        <v>0</v>
      </c>
      <c r="I695" s="44">
        <f t="shared" si="72"/>
        <v>0</v>
      </c>
      <c r="J695" s="5">
        <v>3.7999999999999999E-2</v>
      </c>
      <c r="K695" s="44">
        <f t="shared" si="73"/>
        <v>3.7999999999999999E-2</v>
      </c>
      <c r="L695" s="5">
        <v>0</v>
      </c>
      <c r="M695" s="44">
        <f t="shared" si="74"/>
        <v>0</v>
      </c>
      <c r="N695" s="5">
        <v>0</v>
      </c>
      <c r="O695" s="44">
        <f t="shared" si="75"/>
        <v>0</v>
      </c>
      <c r="P695" s="5">
        <v>0</v>
      </c>
      <c r="Q695" s="44">
        <f t="shared" si="76"/>
        <v>0</v>
      </c>
      <c r="R695" s="5">
        <v>0</v>
      </c>
      <c r="S695" s="44">
        <f t="shared" si="77"/>
        <v>0</v>
      </c>
    </row>
    <row r="696" spans="1:19" x14ac:dyDescent="0.3">
      <c r="A696" s="2">
        <v>44204</v>
      </c>
      <c r="B696" s="3">
        <v>0.21875</v>
      </c>
      <c r="C696" s="6">
        <v>-0.60000000000000142</v>
      </c>
      <c r="D696" s="6">
        <v>12.099999999999994</v>
      </c>
      <c r="E696" s="4">
        <v>12.29</v>
      </c>
      <c r="F696" s="5">
        <v>0.04</v>
      </c>
      <c r="G696" s="44"/>
      <c r="H696" s="5">
        <v>0</v>
      </c>
      <c r="I696" s="44"/>
      <c r="J696" s="5">
        <v>3.7999999999999999E-2</v>
      </c>
      <c r="K696" s="44"/>
      <c r="L696" s="5">
        <v>0</v>
      </c>
      <c r="M696" s="44"/>
      <c r="N696" s="5">
        <v>0</v>
      </c>
      <c r="O696" s="44"/>
      <c r="P696" s="5">
        <v>0</v>
      </c>
      <c r="Q696" s="44"/>
      <c r="R696" s="5">
        <v>0</v>
      </c>
      <c r="S696" s="44"/>
    </row>
    <row r="697" spans="1:19" x14ac:dyDescent="0.3">
      <c r="A697" s="2">
        <v>44204</v>
      </c>
      <c r="B697" s="3">
        <v>0.22916666666666666</v>
      </c>
      <c r="C697" s="6">
        <v>-0.60000000000000142</v>
      </c>
      <c r="D697" s="6">
        <v>10.200000000000003</v>
      </c>
      <c r="E697" s="4">
        <v>12.3</v>
      </c>
      <c r="F697" s="5">
        <v>0.04</v>
      </c>
      <c r="G697" s="44"/>
      <c r="H697" s="5">
        <v>0</v>
      </c>
      <c r="I697" s="44"/>
      <c r="J697" s="5">
        <v>3.7999999999999999E-2</v>
      </c>
      <c r="K697" s="44"/>
      <c r="L697" s="5">
        <v>0</v>
      </c>
      <c r="M697" s="44"/>
      <c r="N697" s="5">
        <v>0</v>
      </c>
      <c r="O697" s="44"/>
      <c r="P697" s="5">
        <v>0</v>
      </c>
      <c r="Q697" s="44"/>
      <c r="R697" s="5">
        <v>0</v>
      </c>
      <c r="S697" s="44"/>
    </row>
    <row r="698" spans="1:19" x14ac:dyDescent="0.3">
      <c r="A698" s="2">
        <v>44204</v>
      </c>
      <c r="B698" s="3">
        <v>0.23958333333333334</v>
      </c>
      <c r="C698" s="6">
        <v>-0.60000000000000142</v>
      </c>
      <c r="D698" s="6">
        <v>12.299999999999997</v>
      </c>
      <c r="E698" s="4">
        <v>12.28</v>
      </c>
      <c r="F698" s="5">
        <v>0.04</v>
      </c>
      <c r="G698" s="44"/>
      <c r="H698" s="5">
        <v>0</v>
      </c>
      <c r="I698" s="44"/>
      <c r="J698" s="5">
        <v>3.7999999999999999E-2</v>
      </c>
      <c r="K698" s="44"/>
      <c r="L698" s="5">
        <v>0</v>
      </c>
      <c r="M698" s="44"/>
      <c r="N698" s="5">
        <v>0</v>
      </c>
      <c r="O698" s="44"/>
      <c r="P698" s="5">
        <v>0</v>
      </c>
      <c r="Q698" s="44"/>
      <c r="R698" s="5">
        <v>0</v>
      </c>
      <c r="S698" s="44"/>
    </row>
    <row r="699" spans="1:19" x14ac:dyDescent="0.3">
      <c r="A699" s="2">
        <v>44204</v>
      </c>
      <c r="B699" s="3">
        <v>0.25</v>
      </c>
      <c r="C699" s="6">
        <v>-0.70000000000000284</v>
      </c>
      <c r="D699" s="6">
        <v>9.9000000000000057</v>
      </c>
      <c r="E699" s="4">
        <v>12.28</v>
      </c>
      <c r="F699" s="5">
        <v>0.04</v>
      </c>
      <c r="G699" s="44">
        <f t="shared" si="71"/>
        <v>0.04</v>
      </c>
      <c r="H699" s="5">
        <v>0</v>
      </c>
      <c r="I699" s="44">
        <f t="shared" si="72"/>
        <v>0</v>
      </c>
      <c r="J699" s="5">
        <v>3.6999999999999998E-2</v>
      </c>
      <c r="K699" s="44">
        <f t="shared" si="73"/>
        <v>3.7749999999999999E-2</v>
      </c>
      <c r="L699" s="5">
        <v>0</v>
      </c>
      <c r="M699" s="44">
        <f t="shared" si="74"/>
        <v>0</v>
      </c>
      <c r="N699" s="5">
        <v>0</v>
      </c>
      <c r="O699" s="44">
        <f t="shared" si="75"/>
        <v>0</v>
      </c>
      <c r="P699" s="5">
        <v>0</v>
      </c>
      <c r="Q699" s="44">
        <f t="shared" si="76"/>
        <v>0</v>
      </c>
      <c r="R699" s="5">
        <v>0</v>
      </c>
      <c r="S699" s="44">
        <f t="shared" si="77"/>
        <v>0</v>
      </c>
    </row>
    <row r="700" spans="1:19" x14ac:dyDescent="0.3">
      <c r="A700" s="2">
        <v>44204</v>
      </c>
      <c r="B700" s="3">
        <v>0.26041666666666669</v>
      </c>
      <c r="C700" s="6">
        <v>-0.60000000000000142</v>
      </c>
      <c r="D700" s="6">
        <v>12.400000000000006</v>
      </c>
      <c r="E700" s="4">
        <v>12.26</v>
      </c>
      <c r="F700" s="5">
        <v>0.04</v>
      </c>
      <c r="G700" s="44"/>
      <c r="H700" s="5">
        <v>0</v>
      </c>
      <c r="I700" s="44"/>
      <c r="J700" s="5">
        <v>3.7999999999999999E-2</v>
      </c>
      <c r="K700" s="44"/>
      <c r="L700" s="5">
        <v>0</v>
      </c>
      <c r="M700" s="44"/>
      <c r="N700" s="5">
        <v>0</v>
      </c>
      <c r="O700" s="44"/>
      <c r="P700" s="5">
        <v>0</v>
      </c>
      <c r="Q700" s="44"/>
      <c r="R700" s="5">
        <v>0</v>
      </c>
      <c r="S700" s="44"/>
    </row>
    <row r="701" spans="1:19" x14ac:dyDescent="0.3">
      <c r="A701" s="2">
        <v>44204</v>
      </c>
      <c r="B701" s="3">
        <v>0.27083333333333331</v>
      </c>
      <c r="C701" s="6">
        <v>-0.70000000000000284</v>
      </c>
      <c r="D701" s="6">
        <v>10</v>
      </c>
      <c r="E701" s="4">
        <v>12.27</v>
      </c>
      <c r="F701" s="5">
        <v>0.04</v>
      </c>
      <c r="G701" s="44"/>
      <c r="H701" s="5">
        <v>0</v>
      </c>
      <c r="I701" s="44"/>
      <c r="J701" s="5">
        <v>3.7999999999999999E-2</v>
      </c>
      <c r="K701" s="44"/>
      <c r="L701" s="5">
        <v>0</v>
      </c>
      <c r="M701" s="44"/>
      <c r="N701" s="5">
        <v>0</v>
      </c>
      <c r="O701" s="44"/>
      <c r="P701" s="5">
        <v>0</v>
      </c>
      <c r="Q701" s="44"/>
      <c r="R701" s="5">
        <v>0</v>
      </c>
      <c r="S701" s="44"/>
    </row>
    <row r="702" spans="1:19" x14ac:dyDescent="0.3">
      <c r="A702" s="2">
        <v>44204</v>
      </c>
      <c r="B702" s="3">
        <v>0.28125</v>
      </c>
      <c r="C702" s="6">
        <v>-0.70000000000000284</v>
      </c>
      <c r="D702" s="6">
        <v>12.299999999999997</v>
      </c>
      <c r="E702" s="4">
        <v>12.26</v>
      </c>
      <c r="F702" s="5">
        <v>0.04</v>
      </c>
      <c r="G702" s="44"/>
      <c r="H702" s="5">
        <v>0</v>
      </c>
      <c r="I702" s="44"/>
      <c r="J702" s="5">
        <v>3.7999999999999999E-2</v>
      </c>
      <c r="K702" s="44"/>
      <c r="L702" s="5">
        <v>0</v>
      </c>
      <c r="M702" s="44"/>
      <c r="N702" s="5">
        <v>0</v>
      </c>
      <c r="O702" s="44"/>
      <c r="P702" s="5">
        <v>0</v>
      </c>
      <c r="Q702" s="44"/>
      <c r="R702" s="5">
        <v>0</v>
      </c>
      <c r="S702" s="44"/>
    </row>
    <row r="703" spans="1:19" x14ac:dyDescent="0.3">
      <c r="A703" s="2">
        <v>44204</v>
      </c>
      <c r="B703" s="3">
        <v>0.29166666666666669</v>
      </c>
      <c r="C703" s="6">
        <v>-0.79999999999999716</v>
      </c>
      <c r="D703" s="6">
        <v>10.5</v>
      </c>
      <c r="E703" s="4">
        <v>12.26</v>
      </c>
      <c r="F703" s="5">
        <v>0.04</v>
      </c>
      <c r="G703" s="44">
        <f t="shared" si="71"/>
        <v>0.04</v>
      </c>
      <c r="H703" s="5">
        <v>0</v>
      </c>
      <c r="I703" s="44">
        <f t="shared" si="72"/>
        <v>0</v>
      </c>
      <c r="J703" s="5">
        <v>3.7999999999999999E-2</v>
      </c>
      <c r="K703" s="44">
        <f t="shared" si="73"/>
        <v>3.7999999999999999E-2</v>
      </c>
      <c r="L703" s="5">
        <v>0</v>
      </c>
      <c r="M703" s="44">
        <f t="shared" si="74"/>
        <v>0</v>
      </c>
      <c r="N703" s="5">
        <v>0</v>
      </c>
      <c r="O703" s="44">
        <f t="shared" si="75"/>
        <v>0</v>
      </c>
      <c r="P703" s="5">
        <v>0</v>
      </c>
      <c r="Q703" s="44">
        <f t="shared" si="76"/>
        <v>0</v>
      </c>
      <c r="R703" s="5">
        <v>0</v>
      </c>
      <c r="S703" s="44">
        <f t="shared" si="77"/>
        <v>0</v>
      </c>
    </row>
    <row r="704" spans="1:19" x14ac:dyDescent="0.3">
      <c r="A704" s="2">
        <v>44204</v>
      </c>
      <c r="B704" s="3">
        <v>0.30208333333333331</v>
      </c>
      <c r="C704" s="6">
        <v>-0.89999999999999858</v>
      </c>
      <c r="D704" s="6">
        <v>11.700000000000003</v>
      </c>
      <c r="E704" s="4">
        <v>12.25</v>
      </c>
      <c r="F704" s="5">
        <v>0.04</v>
      </c>
      <c r="G704" s="44"/>
      <c r="H704" s="5">
        <v>0</v>
      </c>
      <c r="I704" s="44"/>
      <c r="J704" s="5">
        <v>3.7999999999999999E-2</v>
      </c>
      <c r="K704" s="44"/>
      <c r="L704" s="5">
        <v>0</v>
      </c>
      <c r="M704" s="44"/>
      <c r="N704" s="5">
        <v>0</v>
      </c>
      <c r="O704" s="44"/>
      <c r="P704" s="5">
        <v>0</v>
      </c>
      <c r="Q704" s="44"/>
      <c r="R704" s="5">
        <v>0</v>
      </c>
      <c r="S704" s="44"/>
    </row>
    <row r="705" spans="1:19" x14ac:dyDescent="0.3">
      <c r="A705" s="2">
        <v>44204</v>
      </c>
      <c r="B705" s="3">
        <v>0.3125</v>
      </c>
      <c r="C705" s="6">
        <v>-0.89999999999999858</v>
      </c>
      <c r="D705" s="6">
        <v>11.299999999999997</v>
      </c>
      <c r="E705" s="4">
        <v>12.24</v>
      </c>
      <c r="F705" s="5">
        <v>0.04</v>
      </c>
      <c r="G705" s="44"/>
      <c r="H705" s="5">
        <v>0</v>
      </c>
      <c r="I705" s="44"/>
      <c r="J705" s="5">
        <v>3.7999999999999999E-2</v>
      </c>
      <c r="K705" s="44"/>
      <c r="L705" s="5">
        <v>0</v>
      </c>
      <c r="M705" s="44"/>
      <c r="N705" s="5">
        <v>0</v>
      </c>
      <c r="O705" s="44"/>
      <c r="P705" s="5">
        <v>0</v>
      </c>
      <c r="Q705" s="44"/>
      <c r="R705" s="5">
        <v>0</v>
      </c>
      <c r="S705" s="44"/>
    </row>
    <row r="706" spans="1:19" x14ac:dyDescent="0.3">
      <c r="A706" s="2">
        <v>44204</v>
      </c>
      <c r="B706" s="3">
        <v>0.32291666666666669</v>
      </c>
      <c r="C706" s="6">
        <v>-0.79999999999999716</v>
      </c>
      <c r="D706" s="6">
        <v>10.799999999999997</v>
      </c>
      <c r="E706" s="4">
        <v>12.25</v>
      </c>
      <c r="F706" s="5">
        <v>0.04</v>
      </c>
      <c r="G706" s="44"/>
      <c r="H706" s="5">
        <v>0</v>
      </c>
      <c r="I706" s="44"/>
      <c r="J706" s="5">
        <v>3.7999999999999999E-2</v>
      </c>
      <c r="K706" s="44"/>
      <c r="L706" s="5">
        <v>0</v>
      </c>
      <c r="M706" s="44"/>
      <c r="N706" s="5">
        <v>0</v>
      </c>
      <c r="O706" s="44"/>
      <c r="P706" s="5">
        <v>0</v>
      </c>
      <c r="Q706" s="44"/>
      <c r="R706" s="5">
        <v>0</v>
      </c>
      <c r="S706" s="44"/>
    </row>
    <row r="707" spans="1:19" x14ac:dyDescent="0.3">
      <c r="A707" s="2">
        <v>44204</v>
      </c>
      <c r="B707" s="3">
        <v>0.33333333333333331</v>
      </c>
      <c r="C707" s="6">
        <v>-0.79999999999999716</v>
      </c>
      <c r="D707" s="6">
        <v>11.799999999999997</v>
      </c>
      <c r="E707" s="4">
        <v>12.22</v>
      </c>
      <c r="F707" s="5">
        <v>0.04</v>
      </c>
      <c r="G707" s="44">
        <f t="shared" si="71"/>
        <v>0.04</v>
      </c>
      <c r="H707" s="5">
        <v>0</v>
      </c>
      <c r="I707" s="44">
        <f t="shared" si="72"/>
        <v>4.4999999999999997E-3</v>
      </c>
      <c r="J707" s="5">
        <v>3.9E-2</v>
      </c>
      <c r="K707" s="44">
        <f t="shared" si="73"/>
        <v>3.4000000000000002E-2</v>
      </c>
      <c r="L707" s="5">
        <v>0</v>
      </c>
      <c r="M707" s="44">
        <f t="shared" si="74"/>
        <v>0</v>
      </c>
      <c r="N707" s="5">
        <v>0</v>
      </c>
      <c r="O707" s="44">
        <f t="shared" si="75"/>
        <v>0</v>
      </c>
      <c r="P707" s="5">
        <v>0</v>
      </c>
      <c r="Q707" s="44">
        <f t="shared" si="76"/>
        <v>0</v>
      </c>
      <c r="R707" s="5">
        <v>0</v>
      </c>
      <c r="S707" s="44">
        <f t="shared" si="77"/>
        <v>0</v>
      </c>
    </row>
    <row r="708" spans="1:19" x14ac:dyDescent="0.3">
      <c r="A708" s="2">
        <v>44204</v>
      </c>
      <c r="B708" s="3">
        <v>0.34375</v>
      </c>
      <c r="C708" s="6">
        <v>-0.70000000000000284</v>
      </c>
      <c r="D708" s="6">
        <v>10.299999999999997</v>
      </c>
      <c r="E708" s="4">
        <v>12.23</v>
      </c>
      <c r="F708" s="5">
        <v>0.04</v>
      </c>
      <c r="G708" s="44"/>
      <c r="H708" s="5">
        <v>0</v>
      </c>
      <c r="I708" s="44"/>
      <c r="J708" s="5">
        <v>0.04</v>
      </c>
      <c r="K708" s="44"/>
      <c r="L708" s="5">
        <v>0</v>
      </c>
      <c r="M708" s="44"/>
      <c r="N708" s="5">
        <v>0</v>
      </c>
      <c r="O708" s="44"/>
      <c r="P708" s="5">
        <v>0</v>
      </c>
      <c r="Q708" s="44"/>
      <c r="R708" s="5">
        <v>0</v>
      </c>
      <c r="S708" s="44"/>
    </row>
    <row r="709" spans="1:19" x14ac:dyDescent="0.3">
      <c r="A709" s="2">
        <v>44204</v>
      </c>
      <c r="B709" s="3">
        <v>0.35416666666666669</v>
      </c>
      <c r="C709" s="6">
        <v>-0.70000000000000284</v>
      </c>
      <c r="D709" s="6">
        <v>12.200000000000003</v>
      </c>
      <c r="E709" s="4">
        <v>12.23</v>
      </c>
      <c r="F709" s="5">
        <v>0.04</v>
      </c>
      <c r="G709" s="44"/>
      <c r="H709" s="5">
        <v>5.0000000000000001E-3</v>
      </c>
      <c r="I709" s="44"/>
      <c r="J709" s="5">
        <v>3.2000000000000001E-2</v>
      </c>
      <c r="K709" s="44"/>
      <c r="L709" s="5">
        <v>0</v>
      </c>
      <c r="M709" s="44"/>
      <c r="N709" s="5">
        <v>0</v>
      </c>
      <c r="O709" s="44"/>
      <c r="P709" s="5">
        <v>0</v>
      </c>
      <c r="Q709" s="44"/>
      <c r="R709" s="5">
        <v>0</v>
      </c>
      <c r="S709" s="44"/>
    </row>
    <row r="710" spans="1:19" x14ac:dyDescent="0.3">
      <c r="A710" s="2">
        <v>44204</v>
      </c>
      <c r="B710" s="3">
        <v>0.36458333333333331</v>
      </c>
      <c r="C710" s="6">
        <v>-0.60000000000000142</v>
      </c>
      <c r="D710" s="6">
        <v>10.200000000000003</v>
      </c>
      <c r="E710" s="4">
        <v>12.27</v>
      </c>
      <c r="F710" s="5">
        <v>0.04</v>
      </c>
      <c r="G710" s="44"/>
      <c r="H710" s="5">
        <v>1.2999999999999999E-2</v>
      </c>
      <c r="I710" s="44"/>
      <c r="J710" s="5">
        <v>2.5000000000000001E-2</v>
      </c>
      <c r="K710" s="44"/>
      <c r="L710" s="5">
        <v>0</v>
      </c>
      <c r="M710" s="44"/>
      <c r="N710" s="5">
        <v>0</v>
      </c>
      <c r="O710" s="44"/>
      <c r="P710" s="5">
        <v>0</v>
      </c>
      <c r="Q710" s="44"/>
      <c r="R710" s="5">
        <v>0</v>
      </c>
      <c r="S710" s="44"/>
    </row>
    <row r="711" spans="1:19" x14ac:dyDescent="0.3">
      <c r="A711" s="2">
        <v>44204</v>
      </c>
      <c r="B711" s="3">
        <v>0.375</v>
      </c>
      <c r="C711" s="6">
        <v>-0.60000000000000142</v>
      </c>
      <c r="D711" s="6">
        <v>12.5</v>
      </c>
      <c r="E711" s="4">
        <v>12.28</v>
      </c>
      <c r="F711" s="5">
        <v>0.04</v>
      </c>
      <c r="G711" s="44">
        <f t="shared" ref="G711:G771" si="78">AVERAGE(F711:F714)</f>
        <v>0.04</v>
      </c>
      <c r="H711" s="5">
        <v>2.1999999999999999E-2</v>
      </c>
      <c r="I711" s="44">
        <f t="shared" ref="I711:I771" si="79">AVERAGE(H711:H714)</f>
        <v>3.125E-2</v>
      </c>
      <c r="J711" s="5">
        <v>1.9E-2</v>
      </c>
      <c r="K711" s="44">
        <f t="shared" ref="K711:K771" si="80">AVERAGE(J711:J714)</f>
        <v>1.2500000000000001E-2</v>
      </c>
      <c r="L711" s="5">
        <v>0</v>
      </c>
      <c r="M711" s="44">
        <f t="shared" ref="M711:M771" si="81">AVERAGE(L711:L714)</f>
        <v>2.2499999999999998E-3</v>
      </c>
      <c r="N711" s="5">
        <v>0</v>
      </c>
      <c r="O711" s="44">
        <f t="shared" ref="O711:O771" si="82">AVERAGE(N711:N714)</f>
        <v>0</v>
      </c>
      <c r="P711" s="5">
        <v>0</v>
      </c>
      <c r="Q711" s="44">
        <f t="shared" ref="Q711:Q771" si="83">AVERAGE(P711:P714)</f>
        <v>0</v>
      </c>
      <c r="R711" s="5">
        <v>0</v>
      </c>
      <c r="S711" s="44">
        <f t="shared" ref="S711:S771" si="84">AVERAGE(R711:R714)</f>
        <v>0</v>
      </c>
    </row>
    <row r="712" spans="1:19" x14ac:dyDescent="0.3">
      <c r="A712" s="2">
        <v>44204</v>
      </c>
      <c r="B712" s="3">
        <v>0.38541666666666669</v>
      </c>
      <c r="C712" s="6">
        <v>-0.5</v>
      </c>
      <c r="D712" s="6">
        <v>10.200000000000003</v>
      </c>
      <c r="E712" s="4">
        <v>12.3</v>
      </c>
      <c r="F712" s="5">
        <v>0.04</v>
      </c>
      <c r="G712" s="44"/>
      <c r="H712" s="5">
        <v>2.5999999999999999E-2</v>
      </c>
      <c r="I712" s="44"/>
      <c r="J712" s="5">
        <v>1.4E-2</v>
      </c>
      <c r="K712" s="44"/>
      <c r="L712" s="5">
        <v>0</v>
      </c>
      <c r="M712" s="44"/>
      <c r="N712" s="5">
        <v>0</v>
      </c>
      <c r="O712" s="44"/>
      <c r="P712" s="5">
        <v>0</v>
      </c>
      <c r="Q712" s="44"/>
      <c r="R712" s="5">
        <v>0</v>
      </c>
      <c r="S712" s="44"/>
    </row>
    <row r="713" spans="1:19" x14ac:dyDescent="0.3">
      <c r="A713" s="2">
        <v>44204</v>
      </c>
      <c r="B713" s="3">
        <v>0.39583333333333331</v>
      </c>
      <c r="C713" s="6">
        <v>-0.39999999999999858</v>
      </c>
      <c r="D713" s="6">
        <v>12.5</v>
      </c>
      <c r="E713" s="4">
        <v>12.29</v>
      </c>
      <c r="F713" s="5">
        <v>0.04</v>
      </c>
      <c r="G713" s="44"/>
      <c r="H713" s="5">
        <v>2.5000000000000001E-2</v>
      </c>
      <c r="I713" s="44"/>
      <c r="J713" s="5">
        <v>1.6E-2</v>
      </c>
      <c r="K713" s="44"/>
      <c r="L713" s="5">
        <v>0</v>
      </c>
      <c r="M713" s="44"/>
      <c r="N713" s="5">
        <v>0</v>
      </c>
      <c r="O713" s="44"/>
      <c r="P713" s="5">
        <v>0</v>
      </c>
      <c r="Q713" s="44"/>
      <c r="R713" s="5">
        <v>0</v>
      </c>
      <c r="S713" s="44"/>
    </row>
    <row r="714" spans="1:19" x14ac:dyDescent="0.3">
      <c r="A714" s="2">
        <v>44204</v>
      </c>
      <c r="B714" s="3">
        <v>0.40625</v>
      </c>
      <c r="C714" s="6">
        <v>-0.39999999999999858</v>
      </c>
      <c r="D714" s="6">
        <v>10.200000000000003</v>
      </c>
      <c r="E714" s="4">
        <v>12.39</v>
      </c>
      <c r="F714" s="5">
        <v>0.04</v>
      </c>
      <c r="G714" s="44"/>
      <c r="H714" s="5">
        <v>5.1999999999999998E-2</v>
      </c>
      <c r="I714" s="44"/>
      <c r="J714" s="5">
        <v>1E-3</v>
      </c>
      <c r="K714" s="44"/>
      <c r="L714" s="5">
        <v>8.9999999999999993E-3</v>
      </c>
      <c r="M714" s="44"/>
      <c r="N714" s="5">
        <v>0</v>
      </c>
      <c r="O714" s="44"/>
      <c r="P714" s="5">
        <v>0</v>
      </c>
      <c r="Q714" s="44"/>
      <c r="R714" s="5">
        <v>0</v>
      </c>
      <c r="S714" s="44"/>
    </row>
    <row r="715" spans="1:19" x14ac:dyDescent="0.3">
      <c r="A715" s="2">
        <v>44204</v>
      </c>
      <c r="B715" s="3">
        <v>0.41666666666666669</v>
      </c>
      <c r="C715" s="6">
        <v>0</v>
      </c>
      <c r="D715" s="6">
        <v>12.299999999999997</v>
      </c>
      <c r="E715" s="4">
        <v>12.61</v>
      </c>
      <c r="F715" s="5">
        <v>0.04</v>
      </c>
      <c r="G715" s="44">
        <f t="shared" si="78"/>
        <v>0.05</v>
      </c>
      <c r="H715" s="5">
        <v>9.2999999999999999E-2</v>
      </c>
      <c r="I715" s="44">
        <f t="shared" si="79"/>
        <v>0.10500000000000001</v>
      </c>
      <c r="J715" s="5">
        <v>0</v>
      </c>
      <c r="K715" s="44">
        <f t="shared" si="80"/>
        <v>0</v>
      </c>
      <c r="L715" s="5">
        <v>4.5999999999999999E-2</v>
      </c>
      <c r="M715" s="44">
        <f t="shared" si="81"/>
        <v>5.6000000000000001E-2</v>
      </c>
      <c r="N715" s="5">
        <v>0</v>
      </c>
      <c r="O715" s="44">
        <f t="shared" si="82"/>
        <v>0</v>
      </c>
      <c r="P715" s="5">
        <v>0</v>
      </c>
      <c r="Q715" s="44">
        <f t="shared" si="83"/>
        <v>0</v>
      </c>
      <c r="R715" s="5">
        <v>0</v>
      </c>
      <c r="S715" s="44">
        <f t="shared" si="84"/>
        <v>0</v>
      </c>
    </row>
    <row r="716" spans="1:19" x14ac:dyDescent="0.3">
      <c r="A716" s="2">
        <v>44204</v>
      </c>
      <c r="B716" s="3">
        <v>0.42708333333333331</v>
      </c>
      <c r="C716" s="6">
        <v>0.29999999999999716</v>
      </c>
      <c r="D716" s="6">
        <v>11.5</v>
      </c>
      <c r="E716" s="4">
        <v>12.77</v>
      </c>
      <c r="F716" s="5">
        <v>0.08</v>
      </c>
      <c r="G716" s="44"/>
      <c r="H716" s="5">
        <v>0.11600000000000001</v>
      </c>
      <c r="I716" s="44"/>
      <c r="J716" s="5">
        <v>0</v>
      </c>
      <c r="K716" s="44"/>
      <c r="L716" s="5">
        <v>6.6000000000000003E-2</v>
      </c>
      <c r="M716" s="44"/>
      <c r="N716" s="5">
        <v>0</v>
      </c>
      <c r="O716" s="44"/>
      <c r="P716" s="5">
        <v>0</v>
      </c>
      <c r="Q716" s="44"/>
      <c r="R716" s="5">
        <v>0</v>
      </c>
      <c r="S716" s="44"/>
    </row>
    <row r="717" spans="1:19" x14ac:dyDescent="0.3">
      <c r="A717" s="2">
        <v>44204</v>
      </c>
      <c r="B717" s="3">
        <v>0.4375</v>
      </c>
      <c r="C717" s="6">
        <v>0.70000000000000284</v>
      </c>
      <c r="D717" s="6">
        <v>10.299999999999997</v>
      </c>
      <c r="E717" s="4">
        <v>12.79</v>
      </c>
      <c r="F717" s="5">
        <v>0.04</v>
      </c>
      <c r="G717" s="44"/>
      <c r="H717" s="5">
        <v>0.10100000000000001</v>
      </c>
      <c r="I717" s="44"/>
      <c r="J717" s="5">
        <v>0</v>
      </c>
      <c r="K717" s="44"/>
      <c r="L717" s="5">
        <v>5.0999999999999997E-2</v>
      </c>
      <c r="M717" s="44"/>
      <c r="N717" s="5">
        <v>0</v>
      </c>
      <c r="O717" s="44"/>
      <c r="P717" s="5">
        <v>0</v>
      </c>
      <c r="Q717" s="44"/>
      <c r="R717" s="5">
        <v>0</v>
      </c>
      <c r="S717" s="44"/>
    </row>
    <row r="718" spans="1:19" x14ac:dyDescent="0.3">
      <c r="A718" s="2">
        <v>44204</v>
      </c>
      <c r="B718" s="3">
        <v>0.44791666666666669</v>
      </c>
      <c r="C718" s="6">
        <v>0.89999999999999858</v>
      </c>
      <c r="D718" s="6">
        <v>12.799999999999997</v>
      </c>
      <c r="E718" s="4">
        <v>12.82</v>
      </c>
      <c r="F718" s="5">
        <v>0.04</v>
      </c>
      <c r="G718" s="44"/>
      <c r="H718" s="5">
        <v>0.11</v>
      </c>
      <c r="I718" s="44"/>
      <c r="J718" s="5">
        <v>0</v>
      </c>
      <c r="K718" s="44"/>
      <c r="L718" s="5">
        <v>6.0999999999999999E-2</v>
      </c>
      <c r="M718" s="44"/>
      <c r="N718" s="5">
        <v>0</v>
      </c>
      <c r="O718" s="44"/>
      <c r="P718" s="5">
        <v>0</v>
      </c>
      <c r="Q718" s="44"/>
      <c r="R718" s="5">
        <v>0</v>
      </c>
      <c r="S718" s="44"/>
    </row>
    <row r="719" spans="1:19" x14ac:dyDescent="0.3">
      <c r="A719" s="2">
        <v>44204</v>
      </c>
      <c r="B719" s="3">
        <v>0.45833333333333331</v>
      </c>
      <c r="C719" s="6">
        <v>1</v>
      </c>
      <c r="D719" s="6">
        <v>11.200000000000003</v>
      </c>
      <c r="E719" s="4">
        <v>12.88</v>
      </c>
      <c r="F719" s="5">
        <v>0.04</v>
      </c>
      <c r="G719" s="44">
        <f t="shared" si="78"/>
        <v>0.05</v>
      </c>
      <c r="H719" s="5">
        <v>0.11600000000000001</v>
      </c>
      <c r="I719" s="44">
        <f t="shared" si="79"/>
        <v>0.10149999999999999</v>
      </c>
      <c r="J719" s="5">
        <v>0</v>
      </c>
      <c r="K719" s="44">
        <f t="shared" si="80"/>
        <v>2.5000000000000001E-4</v>
      </c>
      <c r="L719" s="5">
        <v>6.7000000000000004E-2</v>
      </c>
      <c r="M719" s="44">
        <f t="shared" si="81"/>
        <v>5.2999999999999999E-2</v>
      </c>
      <c r="N719" s="5">
        <v>0</v>
      </c>
      <c r="O719" s="44">
        <f t="shared" si="82"/>
        <v>0</v>
      </c>
      <c r="P719" s="5">
        <v>0</v>
      </c>
      <c r="Q719" s="44">
        <f t="shared" si="83"/>
        <v>0</v>
      </c>
      <c r="R719" s="5">
        <v>0</v>
      </c>
      <c r="S719" s="44">
        <f t="shared" si="84"/>
        <v>0</v>
      </c>
    </row>
    <row r="720" spans="1:19" x14ac:dyDescent="0.3">
      <c r="A720" s="2">
        <v>44204</v>
      </c>
      <c r="B720" s="3">
        <v>0.46875</v>
      </c>
      <c r="C720" s="6">
        <v>1</v>
      </c>
      <c r="D720" s="6">
        <v>10</v>
      </c>
      <c r="E720" s="4">
        <v>12.87</v>
      </c>
      <c r="F720" s="5">
        <v>0.08</v>
      </c>
      <c r="G720" s="44"/>
      <c r="H720" s="5">
        <v>0.10199999999999999</v>
      </c>
      <c r="I720" s="44"/>
      <c r="J720" s="5">
        <v>1E-3</v>
      </c>
      <c r="K720" s="44"/>
      <c r="L720" s="5">
        <v>5.3999999999999999E-2</v>
      </c>
      <c r="M720" s="44"/>
      <c r="N720" s="5">
        <v>0</v>
      </c>
      <c r="O720" s="44"/>
      <c r="P720" s="5">
        <v>0</v>
      </c>
      <c r="Q720" s="44"/>
      <c r="R720" s="5">
        <v>0</v>
      </c>
      <c r="S720" s="44"/>
    </row>
    <row r="721" spans="1:19" x14ac:dyDescent="0.3">
      <c r="A721" s="2">
        <v>44204</v>
      </c>
      <c r="B721" s="3">
        <v>0.47916666666666669</v>
      </c>
      <c r="C721" s="6">
        <v>1</v>
      </c>
      <c r="D721" s="6">
        <v>12.799999999999997</v>
      </c>
      <c r="E721" s="4">
        <v>12.78</v>
      </c>
      <c r="F721" s="5">
        <v>0.04</v>
      </c>
      <c r="G721" s="44"/>
      <c r="H721" s="5">
        <v>7.8E-2</v>
      </c>
      <c r="I721" s="44"/>
      <c r="J721" s="5">
        <v>0</v>
      </c>
      <c r="K721" s="44"/>
      <c r="L721" s="5">
        <v>3.2000000000000001E-2</v>
      </c>
      <c r="M721" s="44"/>
      <c r="N721" s="5">
        <v>0</v>
      </c>
      <c r="O721" s="44"/>
      <c r="P721" s="5">
        <v>0</v>
      </c>
      <c r="Q721" s="44"/>
      <c r="R721" s="5">
        <v>0</v>
      </c>
      <c r="S721" s="44"/>
    </row>
    <row r="722" spans="1:19" x14ac:dyDescent="0.3">
      <c r="A722" s="2">
        <v>44204</v>
      </c>
      <c r="B722" s="3">
        <v>0.48958333333333331</v>
      </c>
      <c r="C722" s="6">
        <v>1</v>
      </c>
      <c r="D722" s="6">
        <v>11</v>
      </c>
      <c r="E722" s="4">
        <v>12.88</v>
      </c>
      <c r="F722" s="5">
        <v>0.04</v>
      </c>
      <c r="G722" s="44"/>
      <c r="H722" s="5">
        <v>0.11</v>
      </c>
      <c r="I722" s="44"/>
      <c r="J722" s="5">
        <v>0</v>
      </c>
      <c r="K722" s="44"/>
      <c r="L722" s="5">
        <v>5.8999999999999997E-2</v>
      </c>
      <c r="M722" s="44"/>
      <c r="N722" s="5">
        <v>0</v>
      </c>
      <c r="O722" s="44"/>
      <c r="P722" s="5">
        <v>0</v>
      </c>
      <c r="Q722" s="44"/>
      <c r="R722" s="5">
        <v>0</v>
      </c>
      <c r="S722" s="44"/>
    </row>
    <row r="723" spans="1:19" x14ac:dyDescent="0.3">
      <c r="A723" s="2">
        <v>44204</v>
      </c>
      <c r="B723" s="3">
        <v>0.5</v>
      </c>
      <c r="C723" s="6">
        <v>1.2000000000000028</v>
      </c>
      <c r="D723" s="6">
        <v>10</v>
      </c>
      <c r="E723" s="4">
        <v>12.88</v>
      </c>
      <c r="F723" s="5">
        <v>0.08</v>
      </c>
      <c r="G723" s="44">
        <f t="shared" si="78"/>
        <v>0.05</v>
      </c>
      <c r="H723" s="5">
        <v>9.6000000000000002E-2</v>
      </c>
      <c r="I723" s="44">
        <f t="shared" si="79"/>
        <v>6.5250000000000002E-2</v>
      </c>
      <c r="J723" s="5">
        <v>0</v>
      </c>
      <c r="K723" s="44">
        <f t="shared" si="80"/>
        <v>0</v>
      </c>
      <c r="L723" s="5">
        <v>4.5999999999999999E-2</v>
      </c>
      <c r="M723" s="44">
        <f t="shared" si="81"/>
        <v>1.8249999999999999E-2</v>
      </c>
      <c r="N723" s="5">
        <v>0</v>
      </c>
      <c r="O723" s="44">
        <f t="shared" si="82"/>
        <v>0</v>
      </c>
      <c r="P723" s="5">
        <v>0</v>
      </c>
      <c r="Q723" s="44">
        <f t="shared" si="83"/>
        <v>0</v>
      </c>
      <c r="R723" s="5">
        <v>0</v>
      </c>
      <c r="S723" s="44">
        <f t="shared" si="84"/>
        <v>0</v>
      </c>
    </row>
    <row r="724" spans="1:19" x14ac:dyDescent="0.3">
      <c r="A724" s="2">
        <v>44204</v>
      </c>
      <c r="B724" s="3">
        <v>0.51041666666666663</v>
      </c>
      <c r="C724" s="6">
        <v>1</v>
      </c>
      <c r="D724" s="6">
        <v>12.700000000000003</v>
      </c>
      <c r="E724" s="4">
        <v>12.69</v>
      </c>
      <c r="F724" s="5">
        <v>0.04</v>
      </c>
      <c r="G724" s="44"/>
      <c r="H724" s="5">
        <v>5.2999999999999999E-2</v>
      </c>
      <c r="I724" s="44"/>
      <c r="J724" s="5">
        <v>0</v>
      </c>
      <c r="K724" s="44"/>
      <c r="L724" s="5">
        <v>7.0000000000000001E-3</v>
      </c>
      <c r="M724" s="44"/>
      <c r="N724" s="5">
        <v>0</v>
      </c>
      <c r="O724" s="44"/>
      <c r="P724" s="5">
        <v>0</v>
      </c>
      <c r="Q724" s="44"/>
      <c r="R724" s="5">
        <v>0</v>
      </c>
      <c r="S724" s="44"/>
    </row>
    <row r="725" spans="1:19" x14ac:dyDescent="0.3">
      <c r="A725" s="2">
        <v>44204</v>
      </c>
      <c r="B725" s="3">
        <v>0.52083333333333337</v>
      </c>
      <c r="C725" s="6">
        <v>1</v>
      </c>
      <c r="D725" s="6">
        <v>11.200000000000003</v>
      </c>
      <c r="E725" s="4">
        <v>12.68</v>
      </c>
      <c r="F725" s="5">
        <v>0.04</v>
      </c>
      <c r="G725" s="44"/>
      <c r="H725" s="5">
        <v>5.6000000000000001E-2</v>
      </c>
      <c r="I725" s="44"/>
      <c r="J725" s="5">
        <v>0</v>
      </c>
      <c r="K725" s="44"/>
      <c r="L725" s="5">
        <v>0.01</v>
      </c>
      <c r="M725" s="44"/>
      <c r="N725" s="5">
        <v>0</v>
      </c>
      <c r="O725" s="44"/>
      <c r="P725" s="5">
        <v>0</v>
      </c>
      <c r="Q725" s="44"/>
      <c r="R725" s="5">
        <v>0</v>
      </c>
      <c r="S725" s="44"/>
    </row>
    <row r="726" spans="1:19" x14ac:dyDescent="0.3">
      <c r="A726" s="2">
        <v>44204</v>
      </c>
      <c r="B726" s="3">
        <v>0.53125</v>
      </c>
      <c r="C726" s="6">
        <v>0.89999999999999858</v>
      </c>
      <c r="D726" s="6">
        <v>10.099999999999994</v>
      </c>
      <c r="E726" s="4">
        <v>12.68</v>
      </c>
      <c r="F726" s="5">
        <v>0.04</v>
      </c>
      <c r="G726" s="44"/>
      <c r="H726" s="5">
        <v>5.6000000000000001E-2</v>
      </c>
      <c r="I726" s="44"/>
      <c r="J726" s="5">
        <v>0</v>
      </c>
      <c r="K726" s="44"/>
      <c r="L726" s="5">
        <v>0.01</v>
      </c>
      <c r="M726" s="44"/>
      <c r="N726" s="5">
        <v>0</v>
      </c>
      <c r="O726" s="44"/>
      <c r="P726" s="5">
        <v>0</v>
      </c>
      <c r="Q726" s="44"/>
      <c r="R726" s="5">
        <v>0</v>
      </c>
      <c r="S726" s="44"/>
    </row>
    <row r="727" spans="1:19" x14ac:dyDescent="0.3">
      <c r="A727" s="2">
        <v>44204</v>
      </c>
      <c r="B727" s="3">
        <v>0.54166666666666663</v>
      </c>
      <c r="C727" s="6">
        <v>1.2000000000000028</v>
      </c>
      <c r="D727" s="6">
        <v>13</v>
      </c>
      <c r="E727" s="4">
        <v>12.73</v>
      </c>
      <c r="F727" s="5">
        <v>0.08</v>
      </c>
      <c r="G727" s="44">
        <f t="shared" si="78"/>
        <v>0.05</v>
      </c>
      <c r="H727" s="5">
        <v>6.9000000000000006E-2</v>
      </c>
      <c r="I727" s="44">
        <f t="shared" si="79"/>
        <v>7.3000000000000009E-2</v>
      </c>
      <c r="J727" s="5">
        <v>0</v>
      </c>
      <c r="K727" s="44">
        <f t="shared" si="80"/>
        <v>2.5000000000000001E-4</v>
      </c>
      <c r="L727" s="5">
        <v>2.4E-2</v>
      </c>
      <c r="M727" s="44">
        <f t="shared" si="81"/>
        <v>2.7499999999999997E-2</v>
      </c>
      <c r="N727" s="5">
        <v>0</v>
      </c>
      <c r="O727" s="44">
        <f t="shared" si="82"/>
        <v>0</v>
      </c>
      <c r="P727" s="5">
        <v>0</v>
      </c>
      <c r="Q727" s="44">
        <f t="shared" si="83"/>
        <v>0</v>
      </c>
      <c r="R727" s="5">
        <v>0</v>
      </c>
      <c r="S727" s="44">
        <f t="shared" si="84"/>
        <v>0</v>
      </c>
    </row>
    <row r="728" spans="1:19" x14ac:dyDescent="0.3">
      <c r="A728" s="2">
        <v>44204</v>
      </c>
      <c r="B728" s="3">
        <v>0.55208333333333337</v>
      </c>
      <c r="C728" s="6">
        <v>1.2999999999999972</v>
      </c>
      <c r="D728" s="6">
        <v>11</v>
      </c>
      <c r="E728" s="4">
        <v>12.75</v>
      </c>
      <c r="F728" s="5">
        <v>0.04</v>
      </c>
      <c r="G728" s="44"/>
      <c r="H728" s="5">
        <v>6.9000000000000006E-2</v>
      </c>
      <c r="I728" s="44"/>
      <c r="J728" s="5">
        <v>1E-3</v>
      </c>
      <c r="K728" s="44"/>
      <c r="L728" s="5">
        <v>2.4E-2</v>
      </c>
      <c r="M728" s="44"/>
      <c r="N728" s="5">
        <v>0</v>
      </c>
      <c r="O728" s="44"/>
      <c r="P728" s="5">
        <v>0</v>
      </c>
      <c r="Q728" s="44"/>
      <c r="R728" s="5">
        <v>0</v>
      </c>
      <c r="S728" s="44"/>
    </row>
    <row r="729" spans="1:19" x14ac:dyDescent="0.3">
      <c r="A729" s="2">
        <v>44204</v>
      </c>
      <c r="B729" s="3">
        <v>0.5625</v>
      </c>
      <c r="C729" s="6">
        <v>1.3999999999999986</v>
      </c>
      <c r="D729" s="6">
        <v>10</v>
      </c>
      <c r="E729" s="4">
        <v>12.83</v>
      </c>
      <c r="F729" s="5">
        <v>0.04</v>
      </c>
      <c r="G729" s="44"/>
      <c r="H729" s="5">
        <v>8.5000000000000006E-2</v>
      </c>
      <c r="I729" s="44"/>
      <c r="J729" s="5">
        <v>0</v>
      </c>
      <c r="K729" s="44"/>
      <c r="L729" s="5">
        <v>3.6999999999999998E-2</v>
      </c>
      <c r="M729" s="44"/>
      <c r="N729" s="5">
        <v>0</v>
      </c>
      <c r="O729" s="44"/>
      <c r="P729" s="5">
        <v>0</v>
      </c>
      <c r="Q729" s="44"/>
      <c r="R729" s="5">
        <v>0</v>
      </c>
      <c r="S729" s="44"/>
    </row>
    <row r="730" spans="1:19" x14ac:dyDescent="0.3">
      <c r="A730" s="2">
        <v>44204</v>
      </c>
      <c r="B730" s="3">
        <v>0.57291666666666663</v>
      </c>
      <c r="C730" s="6">
        <v>1.3999999999999986</v>
      </c>
      <c r="D730" s="6">
        <v>12.900000000000006</v>
      </c>
      <c r="E730" s="4">
        <v>12.77</v>
      </c>
      <c r="F730" s="5">
        <v>0.04</v>
      </c>
      <c r="G730" s="44"/>
      <c r="H730" s="5">
        <v>6.9000000000000006E-2</v>
      </c>
      <c r="I730" s="44"/>
      <c r="J730" s="5">
        <v>0</v>
      </c>
      <c r="K730" s="44"/>
      <c r="L730" s="5">
        <v>2.5000000000000001E-2</v>
      </c>
      <c r="M730" s="44"/>
      <c r="N730" s="5">
        <v>0</v>
      </c>
      <c r="O730" s="44"/>
      <c r="P730" s="5">
        <v>0</v>
      </c>
      <c r="Q730" s="44"/>
      <c r="R730" s="5">
        <v>0</v>
      </c>
      <c r="S730" s="44"/>
    </row>
    <row r="731" spans="1:19" x14ac:dyDescent="0.3">
      <c r="A731" s="2">
        <v>44204</v>
      </c>
      <c r="B731" s="3">
        <v>0.58333333333333337</v>
      </c>
      <c r="C731" s="6">
        <v>1.2999999999999972</v>
      </c>
      <c r="D731" s="6">
        <v>11.099999999999994</v>
      </c>
      <c r="E731" s="4">
        <v>12.68</v>
      </c>
      <c r="F731" s="5">
        <v>0.08</v>
      </c>
      <c r="G731" s="44">
        <f t="shared" si="78"/>
        <v>0.05</v>
      </c>
      <c r="H731" s="5">
        <v>4.5999999999999999E-2</v>
      </c>
      <c r="I731" s="44">
        <f t="shared" si="79"/>
        <v>2.7000000000000003E-2</v>
      </c>
      <c r="J731" s="5">
        <v>2E-3</v>
      </c>
      <c r="K731" s="44">
        <f t="shared" si="80"/>
        <v>1.4749999999999999E-2</v>
      </c>
      <c r="L731" s="5">
        <v>4.0000000000000001E-3</v>
      </c>
      <c r="M731" s="44">
        <f t="shared" si="81"/>
        <v>1E-3</v>
      </c>
      <c r="N731" s="5">
        <v>0</v>
      </c>
      <c r="O731" s="44">
        <f t="shared" si="82"/>
        <v>0</v>
      </c>
      <c r="P731" s="5">
        <v>0</v>
      </c>
      <c r="Q731" s="44">
        <f t="shared" si="83"/>
        <v>0</v>
      </c>
      <c r="R731" s="5">
        <v>0</v>
      </c>
      <c r="S731" s="44">
        <f t="shared" si="84"/>
        <v>0</v>
      </c>
    </row>
    <row r="732" spans="1:19" x14ac:dyDescent="0.3">
      <c r="A732" s="2">
        <v>44204</v>
      </c>
      <c r="B732" s="3">
        <v>0.59375</v>
      </c>
      <c r="C732" s="6">
        <v>1.1000000000000014</v>
      </c>
      <c r="D732" s="6">
        <v>10.400000000000006</v>
      </c>
      <c r="E732" s="4">
        <v>12.54</v>
      </c>
      <c r="F732" s="5">
        <v>0.04</v>
      </c>
      <c r="G732" s="44"/>
      <c r="H732" s="5">
        <v>2.1000000000000001E-2</v>
      </c>
      <c r="I732" s="44"/>
      <c r="J732" s="5">
        <v>1.9E-2</v>
      </c>
      <c r="K732" s="44"/>
      <c r="L732" s="5">
        <v>0</v>
      </c>
      <c r="M732" s="44"/>
      <c r="N732" s="5">
        <v>0</v>
      </c>
      <c r="O732" s="44"/>
      <c r="P732" s="5">
        <v>0</v>
      </c>
      <c r="Q732" s="44"/>
      <c r="R732" s="5">
        <v>0</v>
      </c>
      <c r="S732" s="44"/>
    </row>
    <row r="733" spans="1:19" x14ac:dyDescent="0.3">
      <c r="A733" s="2">
        <v>44204</v>
      </c>
      <c r="B733" s="3">
        <v>0.60416666666666663</v>
      </c>
      <c r="C733" s="6">
        <v>1</v>
      </c>
      <c r="D733" s="6">
        <v>12.5</v>
      </c>
      <c r="E733" s="4">
        <v>12.48</v>
      </c>
      <c r="F733" s="5">
        <v>0.04</v>
      </c>
      <c r="G733" s="44"/>
      <c r="H733" s="5">
        <v>2.1000000000000001E-2</v>
      </c>
      <c r="I733" s="44"/>
      <c r="J733" s="5">
        <v>0.02</v>
      </c>
      <c r="K733" s="44"/>
      <c r="L733" s="5">
        <v>0</v>
      </c>
      <c r="M733" s="44"/>
      <c r="N733" s="5">
        <v>0</v>
      </c>
      <c r="O733" s="44"/>
      <c r="P733" s="5">
        <v>0</v>
      </c>
      <c r="Q733" s="44"/>
      <c r="R733" s="5">
        <v>0</v>
      </c>
      <c r="S733" s="44"/>
    </row>
    <row r="734" spans="1:19" x14ac:dyDescent="0.3">
      <c r="A734" s="2">
        <v>44204</v>
      </c>
      <c r="B734" s="3">
        <v>0.61458333333333337</v>
      </c>
      <c r="C734" s="6">
        <v>1</v>
      </c>
      <c r="D734" s="6">
        <v>10.200000000000003</v>
      </c>
      <c r="E734" s="4">
        <v>12.47</v>
      </c>
      <c r="F734" s="5">
        <v>0.04</v>
      </c>
      <c r="G734" s="44"/>
      <c r="H734" s="5">
        <v>0.02</v>
      </c>
      <c r="I734" s="44"/>
      <c r="J734" s="5">
        <v>1.7999999999999999E-2</v>
      </c>
      <c r="K734" s="44"/>
      <c r="L734" s="5">
        <v>0</v>
      </c>
      <c r="M734" s="44"/>
      <c r="N734" s="5">
        <v>0</v>
      </c>
      <c r="O734" s="44"/>
      <c r="P734" s="5">
        <v>0</v>
      </c>
      <c r="Q734" s="44"/>
      <c r="R734" s="5">
        <v>0</v>
      </c>
      <c r="S734" s="44"/>
    </row>
    <row r="735" spans="1:19" x14ac:dyDescent="0.3">
      <c r="A735" s="2">
        <v>44204</v>
      </c>
      <c r="B735" s="3">
        <v>0.625</v>
      </c>
      <c r="C735" s="6">
        <v>0.89999999999999858</v>
      </c>
      <c r="D735" s="6">
        <v>11.799999999999997</v>
      </c>
      <c r="E735" s="4">
        <v>12.44</v>
      </c>
      <c r="F735" s="5">
        <v>0.04</v>
      </c>
      <c r="G735" s="44">
        <f t="shared" si="78"/>
        <v>0.04</v>
      </c>
      <c r="H735" s="5">
        <v>1.6E-2</v>
      </c>
      <c r="I735" s="44">
        <f t="shared" si="79"/>
        <v>5.2500000000000003E-3</v>
      </c>
      <c r="J735" s="5">
        <v>2.4E-2</v>
      </c>
      <c r="K735" s="44">
        <f t="shared" si="80"/>
        <v>3.2500000000000001E-2</v>
      </c>
      <c r="L735" s="5">
        <v>0</v>
      </c>
      <c r="M735" s="44">
        <f t="shared" si="81"/>
        <v>0</v>
      </c>
      <c r="N735" s="5">
        <v>0</v>
      </c>
      <c r="O735" s="44">
        <f t="shared" si="82"/>
        <v>0</v>
      </c>
      <c r="P735" s="5">
        <v>0</v>
      </c>
      <c r="Q735" s="44">
        <f t="shared" si="83"/>
        <v>0</v>
      </c>
      <c r="R735" s="5">
        <v>0</v>
      </c>
      <c r="S735" s="44">
        <f t="shared" si="84"/>
        <v>0</v>
      </c>
    </row>
    <row r="736" spans="1:19" x14ac:dyDescent="0.3">
      <c r="A736" s="2">
        <v>44204</v>
      </c>
      <c r="B736" s="3">
        <v>0.63541666666666663</v>
      </c>
      <c r="C736" s="6">
        <v>1</v>
      </c>
      <c r="D736" s="6">
        <v>11.400000000000006</v>
      </c>
      <c r="E736" s="4">
        <v>12.38</v>
      </c>
      <c r="F736" s="5">
        <v>0.04</v>
      </c>
      <c r="G736" s="44"/>
      <c r="H736" s="5">
        <v>5.0000000000000001E-3</v>
      </c>
      <c r="I736" s="44"/>
      <c r="J736" s="5">
        <v>3.2000000000000001E-2</v>
      </c>
      <c r="K736" s="44"/>
      <c r="L736" s="5">
        <v>0</v>
      </c>
      <c r="M736" s="44"/>
      <c r="N736" s="5">
        <v>0</v>
      </c>
      <c r="O736" s="44"/>
      <c r="P736" s="5">
        <v>0</v>
      </c>
      <c r="Q736" s="44"/>
      <c r="R736" s="5">
        <v>0</v>
      </c>
      <c r="S736" s="44"/>
    </row>
    <row r="737" spans="1:19" x14ac:dyDescent="0.3">
      <c r="A737" s="2">
        <v>44204</v>
      </c>
      <c r="B737" s="3">
        <v>0.64583333333333337</v>
      </c>
      <c r="C737" s="6">
        <v>0.79999999999999716</v>
      </c>
      <c r="D737" s="6">
        <v>10.099999999999994</v>
      </c>
      <c r="E737" s="4">
        <v>12.36</v>
      </c>
      <c r="F737" s="5">
        <v>0.04</v>
      </c>
      <c r="G737" s="44"/>
      <c r="H737" s="5">
        <v>0</v>
      </c>
      <c r="I737" s="44"/>
      <c r="J737" s="5">
        <v>3.5999999999999997E-2</v>
      </c>
      <c r="K737" s="44"/>
      <c r="L737" s="5">
        <v>0</v>
      </c>
      <c r="M737" s="44"/>
      <c r="N737" s="5">
        <v>0</v>
      </c>
      <c r="O737" s="44"/>
      <c r="P737" s="5">
        <v>0</v>
      </c>
      <c r="Q737" s="44"/>
      <c r="R737" s="5">
        <v>0</v>
      </c>
      <c r="S737" s="44"/>
    </row>
    <row r="738" spans="1:19" x14ac:dyDescent="0.3">
      <c r="A738" s="2">
        <v>44204</v>
      </c>
      <c r="B738" s="3">
        <v>0.65625</v>
      </c>
      <c r="C738" s="6">
        <v>0.89999999999999858</v>
      </c>
      <c r="D738" s="6">
        <v>12.5</v>
      </c>
      <c r="E738" s="4">
        <v>12.32</v>
      </c>
      <c r="F738" s="5">
        <v>0.04</v>
      </c>
      <c r="G738" s="44"/>
      <c r="H738" s="5">
        <v>0</v>
      </c>
      <c r="I738" s="44"/>
      <c r="J738" s="5">
        <v>3.7999999999999999E-2</v>
      </c>
      <c r="K738" s="44"/>
      <c r="L738" s="5">
        <v>0</v>
      </c>
      <c r="M738" s="44"/>
      <c r="N738" s="5">
        <v>0</v>
      </c>
      <c r="O738" s="44"/>
      <c r="P738" s="5">
        <v>0</v>
      </c>
      <c r="Q738" s="44"/>
      <c r="R738" s="5">
        <v>0</v>
      </c>
      <c r="S738" s="44"/>
    </row>
    <row r="739" spans="1:19" x14ac:dyDescent="0.3">
      <c r="A739" s="2">
        <v>44204</v>
      </c>
      <c r="B739" s="3">
        <v>0.66666666666666663</v>
      </c>
      <c r="C739" s="6">
        <v>0.70000000000000284</v>
      </c>
      <c r="D739" s="6">
        <v>9.9000000000000057</v>
      </c>
      <c r="E739" s="4">
        <v>12.31</v>
      </c>
      <c r="F739" s="5">
        <v>0.04</v>
      </c>
      <c r="G739" s="44">
        <f t="shared" si="78"/>
        <v>0.04</v>
      </c>
      <c r="H739" s="5">
        <v>0</v>
      </c>
      <c r="I739" s="44">
        <f t="shared" si="79"/>
        <v>0</v>
      </c>
      <c r="J739" s="5">
        <v>3.9E-2</v>
      </c>
      <c r="K739" s="44">
        <f t="shared" si="80"/>
        <v>3.8249999999999999E-2</v>
      </c>
      <c r="L739" s="5">
        <v>0</v>
      </c>
      <c r="M739" s="44">
        <f t="shared" si="81"/>
        <v>0</v>
      </c>
      <c r="N739" s="5">
        <v>0</v>
      </c>
      <c r="O739" s="44">
        <f t="shared" si="82"/>
        <v>0</v>
      </c>
      <c r="P739" s="5">
        <v>0</v>
      </c>
      <c r="Q739" s="44">
        <f t="shared" si="83"/>
        <v>0</v>
      </c>
      <c r="R739" s="5">
        <v>0</v>
      </c>
      <c r="S739" s="44">
        <f t="shared" si="84"/>
        <v>0</v>
      </c>
    </row>
    <row r="740" spans="1:19" x14ac:dyDescent="0.3">
      <c r="A740" s="2">
        <v>44204</v>
      </c>
      <c r="B740" s="3">
        <v>0.67708333333333337</v>
      </c>
      <c r="C740" s="6">
        <v>0.70000000000000284</v>
      </c>
      <c r="D740" s="6">
        <v>12.400000000000006</v>
      </c>
      <c r="E740" s="4">
        <v>12.28</v>
      </c>
      <c r="F740" s="5">
        <v>0.04</v>
      </c>
      <c r="G740" s="44"/>
      <c r="H740" s="5">
        <v>0</v>
      </c>
      <c r="I740" s="44"/>
      <c r="J740" s="5">
        <v>3.7999999999999999E-2</v>
      </c>
      <c r="K740" s="44"/>
      <c r="L740" s="5">
        <v>0</v>
      </c>
      <c r="M740" s="44"/>
      <c r="N740" s="5">
        <v>0</v>
      </c>
      <c r="O740" s="44"/>
      <c r="P740" s="5">
        <v>0</v>
      </c>
      <c r="Q740" s="44"/>
      <c r="R740" s="5">
        <v>0</v>
      </c>
      <c r="S740" s="44"/>
    </row>
    <row r="741" spans="1:19" x14ac:dyDescent="0.3">
      <c r="A741" s="2">
        <v>44204</v>
      </c>
      <c r="B741" s="3">
        <v>0.6875</v>
      </c>
      <c r="C741" s="6">
        <v>0.70000000000000284</v>
      </c>
      <c r="D741" s="6">
        <v>11</v>
      </c>
      <c r="E741" s="4">
        <v>12.27</v>
      </c>
      <c r="F741" s="5">
        <v>0.04</v>
      </c>
      <c r="G741" s="44"/>
      <c r="H741" s="5">
        <v>0</v>
      </c>
      <c r="I741" s="44"/>
      <c r="J741" s="5">
        <v>3.7999999999999999E-2</v>
      </c>
      <c r="K741" s="44"/>
      <c r="L741" s="5">
        <v>0</v>
      </c>
      <c r="M741" s="44"/>
      <c r="N741" s="5">
        <v>0</v>
      </c>
      <c r="O741" s="44"/>
      <c r="P741" s="5">
        <v>0</v>
      </c>
      <c r="Q741" s="44"/>
      <c r="R741" s="5">
        <v>0</v>
      </c>
      <c r="S741" s="44"/>
    </row>
    <row r="742" spans="1:19" x14ac:dyDescent="0.3">
      <c r="A742" s="2">
        <v>44204</v>
      </c>
      <c r="B742" s="3">
        <v>0.69791666666666663</v>
      </c>
      <c r="C742" s="6">
        <v>0.70000000000000284</v>
      </c>
      <c r="D742" s="6">
        <v>11.200000000000003</v>
      </c>
      <c r="E742" s="4">
        <v>12.26</v>
      </c>
      <c r="F742" s="5">
        <v>0.04</v>
      </c>
      <c r="G742" s="44"/>
      <c r="H742" s="5">
        <v>0</v>
      </c>
      <c r="I742" s="44"/>
      <c r="J742" s="5">
        <v>3.7999999999999999E-2</v>
      </c>
      <c r="K742" s="44"/>
      <c r="L742" s="5">
        <v>0</v>
      </c>
      <c r="M742" s="44"/>
      <c r="N742" s="5">
        <v>0</v>
      </c>
      <c r="O742" s="44"/>
      <c r="P742" s="5">
        <v>0</v>
      </c>
      <c r="Q742" s="44"/>
      <c r="R742" s="5">
        <v>0</v>
      </c>
      <c r="S742" s="44"/>
    </row>
    <row r="743" spans="1:19" x14ac:dyDescent="0.3">
      <c r="A743" s="2">
        <v>44204</v>
      </c>
      <c r="B743" s="3">
        <v>0.70833333333333337</v>
      </c>
      <c r="C743" s="6">
        <v>0.60000000000000142</v>
      </c>
      <c r="D743" s="6">
        <v>11.700000000000003</v>
      </c>
      <c r="E743" s="4">
        <v>12.23</v>
      </c>
      <c r="F743" s="5">
        <v>0.04</v>
      </c>
      <c r="G743" s="44">
        <f t="shared" si="78"/>
        <v>0.04</v>
      </c>
      <c r="H743" s="5">
        <v>0</v>
      </c>
      <c r="I743" s="44">
        <f t="shared" si="79"/>
        <v>0</v>
      </c>
      <c r="J743" s="5">
        <v>3.7999999999999999E-2</v>
      </c>
      <c r="K743" s="44">
        <f t="shared" si="80"/>
        <v>3.7749999999999999E-2</v>
      </c>
      <c r="L743" s="5">
        <v>0</v>
      </c>
      <c r="M743" s="44">
        <f t="shared" si="81"/>
        <v>0</v>
      </c>
      <c r="N743" s="5">
        <v>0</v>
      </c>
      <c r="O743" s="44">
        <f t="shared" si="82"/>
        <v>0</v>
      </c>
      <c r="P743" s="5">
        <v>0</v>
      </c>
      <c r="Q743" s="44">
        <f t="shared" si="83"/>
        <v>0</v>
      </c>
      <c r="R743" s="5">
        <v>0</v>
      </c>
      <c r="S743" s="44">
        <f t="shared" si="84"/>
        <v>0</v>
      </c>
    </row>
    <row r="744" spans="1:19" x14ac:dyDescent="0.3">
      <c r="A744" s="2">
        <v>44204</v>
      </c>
      <c r="B744" s="3">
        <v>0.71875</v>
      </c>
      <c r="C744" s="6">
        <v>0.70000000000000284</v>
      </c>
      <c r="D744" s="6">
        <v>10.200000000000003</v>
      </c>
      <c r="E744" s="4">
        <v>12.24</v>
      </c>
      <c r="F744" s="5">
        <v>0.04</v>
      </c>
      <c r="G744" s="44"/>
      <c r="H744" s="5">
        <v>0</v>
      </c>
      <c r="I744" s="44"/>
      <c r="J744" s="5">
        <v>3.7999999999999999E-2</v>
      </c>
      <c r="K744" s="44"/>
      <c r="L744" s="5">
        <v>0</v>
      </c>
      <c r="M744" s="44"/>
      <c r="N744" s="5">
        <v>0</v>
      </c>
      <c r="O744" s="44"/>
      <c r="P744" s="5">
        <v>0</v>
      </c>
      <c r="Q744" s="44"/>
      <c r="R744" s="5">
        <v>0</v>
      </c>
      <c r="S744" s="44"/>
    </row>
    <row r="745" spans="1:19" x14ac:dyDescent="0.3">
      <c r="A745" s="2">
        <v>44204</v>
      </c>
      <c r="B745" s="3">
        <v>0.72916666666666663</v>
      </c>
      <c r="C745" s="6">
        <v>0.60000000000000142</v>
      </c>
      <c r="D745" s="6">
        <v>12.5</v>
      </c>
      <c r="E745" s="4">
        <v>12.21</v>
      </c>
      <c r="F745" s="5">
        <v>0.04</v>
      </c>
      <c r="G745" s="44"/>
      <c r="H745" s="5">
        <v>0</v>
      </c>
      <c r="I745" s="44"/>
      <c r="J745" s="5">
        <v>3.6999999999999998E-2</v>
      </c>
      <c r="K745" s="44"/>
      <c r="L745" s="5">
        <v>0</v>
      </c>
      <c r="M745" s="44"/>
      <c r="N745" s="5">
        <v>0</v>
      </c>
      <c r="O745" s="44"/>
      <c r="P745" s="5">
        <v>0</v>
      </c>
      <c r="Q745" s="44"/>
      <c r="R745" s="5">
        <v>0</v>
      </c>
      <c r="S745" s="44"/>
    </row>
    <row r="746" spans="1:19" x14ac:dyDescent="0.3">
      <c r="A746" s="2">
        <v>44204</v>
      </c>
      <c r="B746" s="3">
        <v>0.73958333333333337</v>
      </c>
      <c r="C746" s="6">
        <v>0.60000000000000142</v>
      </c>
      <c r="D746" s="6">
        <v>10</v>
      </c>
      <c r="E746" s="4">
        <v>12.22</v>
      </c>
      <c r="F746" s="5">
        <v>0.04</v>
      </c>
      <c r="G746" s="44"/>
      <c r="H746" s="5">
        <v>0</v>
      </c>
      <c r="I746" s="44"/>
      <c r="J746" s="5">
        <v>3.7999999999999999E-2</v>
      </c>
      <c r="K746" s="44"/>
      <c r="L746" s="5">
        <v>0</v>
      </c>
      <c r="M746" s="44"/>
      <c r="N746" s="5">
        <v>0</v>
      </c>
      <c r="O746" s="44"/>
      <c r="P746" s="5">
        <v>0</v>
      </c>
      <c r="Q746" s="44"/>
      <c r="R746" s="5">
        <v>0</v>
      </c>
      <c r="S746" s="44"/>
    </row>
    <row r="747" spans="1:19" x14ac:dyDescent="0.3">
      <c r="A747" s="2">
        <v>44204</v>
      </c>
      <c r="B747" s="3">
        <v>0.75</v>
      </c>
      <c r="C747" s="6">
        <v>0.60000000000000142</v>
      </c>
      <c r="D747" s="6">
        <v>12.400000000000006</v>
      </c>
      <c r="E747" s="4">
        <v>12.2</v>
      </c>
      <c r="F747" s="5">
        <v>0.04</v>
      </c>
      <c r="G747" s="44">
        <f t="shared" si="78"/>
        <v>0.04</v>
      </c>
      <c r="H747" s="5">
        <v>0</v>
      </c>
      <c r="I747" s="44">
        <f t="shared" si="79"/>
        <v>0</v>
      </c>
      <c r="J747" s="5">
        <v>3.7999999999999999E-2</v>
      </c>
      <c r="K747" s="44">
        <f t="shared" si="80"/>
        <v>3.7749999999999999E-2</v>
      </c>
      <c r="L747" s="5">
        <v>0</v>
      </c>
      <c r="M747" s="44">
        <f t="shared" si="81"/>
        <v>0</v>
      </c>
      <c r="N747" s="5">
        <v>0</v>
      </c>
      <c r="O747" s="44">
        <f t="shared" si="82"/>
        <v>0</v>
      </c>
      <c r="P747" s="5">
        <v>0</v>
      </c>
      <c r="Q747" s="44">
        <f t="shared" si="83"/>
        <v>0</v>
      </c>
      <c r="R747" s="5">
        <v>0</v>
      </c>
      <c r="S747" s="44">
        <f t="shared" si="84"/>
        <v>0</v>
      </c>
    </row>
    <row r="748" spans="1:19" x14ac:dyDescent="0.3">
      <c r="A748" s="2">
        <v>44204</v>
      </c>
      <c r="B748" s="3">
        <v>0.76041666666666663</v>
      </c>
      <c r="C748" s="6">
        <v>0.5</v>
      </c>
      <c r="D748" s="6">
        <v>10.799999999999997</v>
      </c>
      <c r="E748" s="4">
        <v>12.19</v>
      </c>
      <c r="F748" s="5">
        <v>0.04</v>
      </c>
      <c r="G748" s="44"/>
      <c r="H748" s="5">
        <v>0</v>
      </c>
      <c r="I748" s="44"/>
      <c r="J748" s="5">
        <v>3.7999999999999999E-2</v>
      </c>
      <c r="K748" s="44"/>
      <c r="L748" s="5">
        <v>0</v>
      </c>
      <c r="M748" s="44"/>
      <c r="N748" s="5">
        <v>0</v>
      </c>
      <c r="O748" s="44"/>
      <c r="P748" s="5">
        <v>0</v>
      </c>
      <c r="Q748" s="44"/>
      <c r="R748" s="5">
        <v>0</v>
      </c>
      <c r="S748" s="44"/>
    </row>
    <row r="749" spans="1:19" x14ac:dyDescent="0.3">
      <c r="A749" s="2">
        <v>44204</v>
      </c>
      <c r="B749" s="3">
        <v>0.77083333333333337</v>
      </c>
      <c r="C749" s="6">
        <v>0.39999999999999858</v>
      </c>
      <c r="D749" s="6">
        <v>11.400000000000006</v>
      </c>
      <c r="E749" s="4">
        <v>12.2</v>
      </c>
      <c r="F749" s="5">
        <v>0.04</v>
      </c>
      <c r="G749" s="44"/>
      <c r="H749" s="5">
        <v>0</v>
      </c>
      <c r="I749" s="44"/>
      <c r="J749" s="5">
        <v>3.6999999999999998E-2</v>
      </c>
      <c r="K749" s="44"/>
      <c r="L749" s="5">
        <v>0</v>
      </c>
      <c r="M749" s="44"/>
      <c r="N749" s="5">
        <v>0</v>
      </c>
      <c r="O749" s="44"/>
      <c r="P749" s="5">
        <v>0</v>
      </c>
      <c r="Q749" s="44"/>
      <c r="R749" s="5">
        <v>0</v>
      </c>
      <c r="S749" s="44"/>
    </row>
    <row r="750" spans="1:19" x14ac:dyDescent="0.3">
      <c r="A750" s="2">
        <v>44204</v>
      </c>
      <c r="B750" s="3">
        <v>0.78125</v>
      </c>
      <c r="C750" s="6">
        <v>0.5</v>
      </c>
      <c r="D750" s="6">
        <v>11.900000000000006</v>
      </c>
      <c r="E750" s="4">
        <v>12.17</v>
      </c>
      <c r="F750" s="5">
        <v>0.04</v>
      </c>
      <c r="G750" s="44"/>
      <c r="H750" s="5">
        <v>0</v>
      </c>
      <c r="I750" s="44"/>
      <c r="J750" s="5">
        <v>3.7999999999999999E-2</v>
      </c>
      <c r="K750" s="44"/>
      <c r="L750" s="5">
        <v>0</v>
      </c>
      <c r="M750" s="44"/>
      <c r="N750" s="5">
        <v>0</v>
      </c>
      <c r="O750" s="44"/>
      <c r="P750" s="5">
        <v>0</v>
      </c>
      <c r="Q750" s="44"/>
      <c r="R750" s="5">
        <v>0</v>
      </c>
      <c r="S750" s="44"/>
    </row>
    <row r="751" spans="1:19" x14ac:dyDescent="0.3">
      <c r="A751" s="2">
        <v>44204</v>
      </c>
      <c r="B751" s="3">
        <v>0.79166666666666663</v>
      </c>
      <c r="C751" s="6">
        <v>0.5</v>
      </c>
      <c r="D751" s="6">
        <v>10</v>
      </c>
      <c r="E751" s="4">
        <v>12.18</v>
      </c>
      <c r="F751" s="5">
        <v>0.04</v>
      </c>
      <c r="G751" s="44">
        <f t="shared" si="78"/>
        <v>0.04</v>
      </c>
      <c r="H751" s="5">
        <v>0</v>
      </c>
      <c r="I751" s="44">
        <f t="shared" si="79"/>
        <v>0</v>
      </c>
      <c r="J751" s="5">
        <v>3.7999999999999999E-2</v>
      </c>
      <c r="K751" s="44">
        <f t="shared" si="80"/>
        <v>3.7749999999999999E-2</v>
      </c>
      <c r="L751" s="5">
        <v>0</v>
      </c>
      <c r="M751" s="44">
        <f t="shared" si="81"/>
        <v>0</v>
      </c>
      <c r="N751" s="5">
        <v>0</v>
      </c>
      <c r="O751" s="44">
        <f t="shared" si="82"/>
        <v>0</v>
      </c>
      <c r="P751" s="5">
        <v>0</v>
      </c>
      <c r="Q751" s="44">
        <f t="shared" si="83"/>
        <v>0</v>
      </c>
      <c r="R751" s="5">
        <v>0</v>
      </c>
      <c r="S751" s="44">
        <f t="shared" si="84"/>
        <v>0</v>
      </c>
    </row>
    <row r="752" spans="1:19" x14ac:dyDescent="0.3">
      <c r="A752" s="2">
        <v>44204</v>
      </c>
      <c r="B752" s="3">
        <v>0.80208333333333337</v>
      </c>
      <c r="C752" s="6">
        <v>0.5</v>
      </c>
      <c r="D752" s="6">
        <v>12.799999999999997</v>
      </c>
      <c r="E752" s="4">
        <v>12.17</v>
      </c>
      <c r="F752" s="5">
        <v>0.04</v>
      </c>
      <c r="G752" s="44"/>
      <c r="H752" s="5">
        <v>0</v>
      </c>
      <c r="I752" s="44"/>
      <c r="J752" s="5">
        <v>3.6999999999999998E-2</v>
      </c>
      <c r="K752" s="44"/>
      <c r="L752" s="5">
        <v>0</v>
      </c>
      <c r="M752" s="44"/>
      <c r="N752" s="5">
        <v>0</v>
      </c>
      <c r="O752" s="44"/>
      <c r="P752" s="5">
        <v>0</v>
      </c>
      <c r="Q752" s="44"/>
      <c r="R752" s="5">
        <v>0</v>
      </c>
      <c r="S752" s="44"/>
    </row>
    <row r="753" spans="1:19" x14ac:dyDescent="0.3">
      <c r="A753" s="2">
        <v>44204</v>
      </c>
      <c r="B753" s="3">
        <v>0.8125</v>
      </c>
      <c r="C753" s="6">
        <v>0.60000000000000142</v>
      </c>
      <c r="D753" s="6">
        <v>10.299999999999997</v>
      </c>
      <c r="E753" s="4">
        <v>12.17</v>
      </c>
      <c r="F753" s="5">
        <v>0.04</v>
      </c>
      <c r="G753" s="44"/>
      <c r="H753" s="5">
        <v>0</v>
      </c>
      <c r="I753" s="44"/>
      <c r="J753" s="5">
        <v>3.7999999999999999E-2</v>
      </c>
      <c r="K753" s="44"/>
      <c r="L753" s="5">
        <v>0</v>
      </c>
      <c r="M753" s="44"/>
      <c r="N753" s="5">
        <v>0</v>
      </c>
      <c r="O753" s="44"/>
      <c r="P753" s="5">
        <v>0</v>
      </c>
      <c r="Q753" s="44"/>
      <c r="R753" s="5">
        <v>0</v>
      </c>
      <c r="S753" s="44"/>
    </row>
    <row r="754" spans="1:19" x14ac:dyDescent="0.3">
      <c r="A754" s="2">
        <v>44204</v>
      </c>
      <c r="B754" s="3">
        <v>0.82291666666666663</v>
      </c>
      <c r="C754" s="6">
        <v>0.5</v>
      </c>
      <c r="D754" s="6">
        <v>11.799999999999997</v>
      </c>
      <c r="E754" s="4">
        <v>12.17</v>
      </c>
      <c r="F754" s="5">
        <v>0.04</v>
      </c>
      <c r="G754" s="44"/>
      <c r="H754" s="5">
        <v>0</v>
      </c>
      <c r="I754" s="44"/>
      <c r="J754" s="5">
        <v>3.7999999999999999E-2</v>
      </c>
      <c r="K754" s="44"/>
      <c r="L754" s="5">
        <v>0</v>
      </c>
      <c r="M754" s="44"/>
      <c r="N754" s="5">
        <v>0</v>
      </c>
      <c r="O754" s="44"/>
      <c r="P754" s="5">
        <v>0</v>
      </c>
      <c r="Q754" s="44"/>
      <c r="R754" s="5">
        <v>0</v>
      </c>
      <c r="S754" s="44"/>
    </row>
    <row r="755" spans="1:19" x14ac:dyDescent="0.3">
      <c r="A755" s="2">
        <v>44204</v>
      </c>
      <c r="B755" s="3">
        <v>0.83333333333333337</v>
      </c>
      <c r="C755" s="6">
        <v>0.39999999999999858</v>
      </c>
      <c r="D755" s="6">
        <v>11.200000000000003</v>
      </c>
      <c r="E755" s="4">
        <v>12.16</v>
      </c>
      <c r="F755" s="5">
        <v>0.04</v>
      </c>
      <c r="G755" s="44">
        <f t="shared" si="78"/>
        <v>0.04</v>
      </c>
      <c r="H755" s="5">
        <v>0</v>
      </c>
      <c r="I755" s="44">
        <f t="shared" si="79"/>
        <v>0</v>
      </c>
      <c r="J755" s="5">
        <v>3.7999999999999999E-2</v>
      </c>
      <c r="K755" s="44">
        <f t="shared" si="80"/>
        <v>3.7749999999999999E-2</v>
      </c>
      <c r="L755" s="5">
        <v>0</v>
      </c>
      <c r="M755" s="44">
        <f t="shared" si="81"/>
        <v>0</v>
      </c>
      <c r="N755" s="5">
        <v>0</v>
      </c>
      <c r="O755" s="44">
        <f t="shared" si="82"/>
        <v>0</v>
      </c>
      <c r="P755" s="5">
        <v>0</v>
      </c>
      <c r="Q755" s="44">
        <f t="shared" si="83"/>
        <v>0</v>
      </c>
      <c r="R755" s="5">
        <v>0</v>
      </c>
      <c r="S755" s="44">
        <f t="shared" si="84"/>
        <v>0</v>
      </c>
    </row>
    <row r="756" spans="1:19" x14ac:dyDescent="0.3">
      <c r="A756" s="2">
        <v>44204</v>
      </c>
      <c r="B756" s="3">
        <v>0.84375</v>
      </c>
      <c r="C756" s="6">
        <v>0.39999999999999858</v>
      </c>
      <c r="D756" s="6">
        <v>10.900000000000006</v>
      </c>
      <c r="E756" s="4">
        <v>12.17</v>
      </c>
      <c r="F756" s="5">
        <v>0.04</v>
      </c>
      <c r="G756" s="44"/>
      <c r="H756" s="5">
        <v>0</v>
      </c>
      <c r="I756" s="44"/>
      <c r="J756" s="5">
        <v>3.6999999999999998E-2</v>
      </c>
      <c r="K756" s="44"/>
      <c r="L756" s="5">
        <v>0</v>
      </c>
      <c r="M756" s="44"/>
      <c r="N756" s="5">
        <v>0</v>
      </c>
      <c r="O756" s="44"/>
      <c r="P756" s="5">
        <v>0</v>
      </c>
      <c r="Q756" s="44"/>
      <c r="R756" s="5">
        <v>0</v>
      </c>
      <c r="S756" s="44"/>
    </row>
    <row r="757" spans="1:19" x14ac:dyDescent="0.3">
      <c r="A757" s="2">
        <v>44204</v>
      </c>
      <c r="B757" s="3">
        <v>0.85416666666666663</v>
      </c>
      <c r="C757" s="6">
        <v>0.20000000000000284</v>
      </c>
      <c r="D757" s="6">
        <v>12.200000000000003</v>
      </c>
      <c r="E757" s="4">
        <v>12.15</v>
      </c>
      <c r="F757" s="5">
        <v>0.04</v>
      </c>
      <c r="G757" s="44"/>
      <c r="H757" s="5">
        <v>0</v>
      </c>
      <c r="I757" s="44"/>
      <c r="J757" s="5">
        <v>3.7999999999999999E-2</v>
      </c>
      <c r="K757" s="44"/>
      <c r="L757" s="5">
        <v>0</v>
      </c>
      <c r="M757" s="44"/>
      <c r="N757" s="5">
        <v>0</v>
      </c>
      <c r="O757" s="44"/>
      <c r="P757" s="5">
        <v>0</v>
      </c>
      <c r="Q757" s="44"/>
      <c r="R757" s="5">
        <v>0</v>
      </c>
      <c r="S757" s="44"/>
    </row>
    <row r="758" spans="1:19" x14ac:dyDescent="0.3">
      <c r="A758" s="2">
        <v>44204</v>
      </c>
      <c r="B758" s="3">
        <v>0.86458333333333337</v>
      </c>
      <c r="C758" s="6">
        <v>0.10000000000000142</v>
      </c>
      <c r="D758" s="6">
        <v>10.200000000000003</v>
      </c>
      <c r="E758" s="4">
        <v>12.16</v>
      </c>
      <c r="F758" s="5">
        <v>0.04</v>
      </c>
      <c r="G758" s="44"/>
      <c r="H758" s="5">
        <v>0</v>
      </c>
      <c r="I758" s="44"/>
      <c r="J758" s="5">
        <v>3.7999999999999999E-2</v>
      </c>
      <c r="K758" s="44"/>
      <c r="L758" s="5">
        <v>0</v>
      </c>
      <c r="M758" s="44"/>
      <c r="N758" s="5">
        <v>0</v>
      </c>
      <c r="O758" s="44"/>
      <c r="P758" s="5">
        <v>0</v>
      </c>
      <c r="Q758" s="44"/>
      <c r="R758" s="5">
        <v>0</v>
      </c>
      <c r="S758" s="44"/>
    </row>
    <row r="759" spans="1:19" x14ac:dyDescent="0.3">
      <c r="A759" s="2">
        <v>44204</v>
      </c>
      <c r="B759" s="3">
        <v>0.875</v>
      </c>
      <c r="C759" s="6">
        <v>0.20000000000000284</v>
      </c>
      <c r="D759" s="6">
        <v>12.700000000000003</v>
      </c>
      <c r="E759" s="4">
        <v>12.14</v>
      </c>
      <c r="F759" s="5">
        <v>0.04</v>
      </c>
      <c r="G759" s="44">
        <f t="shared" si="78"/>
        <v>0.04</v>
      </c>
      <c r="H759" s="5">
        <v>0</v>
      </c>
      <c r="I759" s="44">
        <f t="shared" si="79"/>
        <v>0</v>
      </c>
      <c r="J759" s="5">
        <v>3.7999999999999999E-2</v>
      </c>
      <c r="K759" s="44">
        <f t="shared" si="80"/>
        <v>3.7749999999999999E-2</v>
      </c>
      <c r="L759" s="5">
        <v>0</v>
      </c>
      <c r="M759" s="44">
        <f t="shared" si="81"/>
        <v>0</v>
      </c>
      <c r="N759" s="5">
        <v>0</v>
      </c>
      <c r="O759" s="44">
        <f t="shared" si="82"/>
        <v>0</v>
      </c>
      <c r="P759" s="5">
        <v>0</v>
      </c>
      <c r="Q759" s="44">
        <f t="shared" si="83"/>
        <v>0</v>
      </c>
      <c r="R759" s="5">
        <v>0</v>
      </c>
      <c r="S759" s="44">
        <f t="shared" si="84"/>
        <v>0</v>
      </c>
    </row>
    <row r="760" spans="1:19" x14ac:dyDescent="0.3">
      <c r="A760" s="2">
        <v>44204</v>
      </c>
      <c r="B760" s="3">
        <v>0.88541666666666663</v>
      </c>
      <c r="C760" s="6">
        <v>0.20000000000000284</v>
      </c>
      <c r="D760" s="6">
        <v>10.200000000000003</v>
      </c>
      <c r="E760" s="4">
        <v>12.15</v>
      </c>
      <c r="F760" s="5">
        <v>0.04</v>
      </c>
      <c r="G760" s="44"/>
      <c r="H760" s="5">
        <v>0</v>
      </c>
      <c r="I760" s="44"/>
      <c r="J760" s="5">
        <v>3.6999999999999998E-2</v>
      </c>
      <c r="K760" s="44"/>
      <c r="L760" s="5">
        <v>0</v>
      </c>
      <c r="M760" s="44"/>
      <c r="N760" s="5">
        <v>0</v>
      </c>
      <c r="O760" s="44"/>
      <c r="P760" s="5">
        <v>0</v>
      </c>
      <c r="Q760" s="44"/>
      <c r="R760" s="5">
        <v>0</v>
      </c>
      <c r="S760" s="44"/>
    </row>
    <row r="761" spans="1:19" x14ac:dyDescent="0.3">
      <c r="A761" s="2">
        <v>44204</v>
      </c>
      <c r="B761" s="3">
        <v>0.89583333333333337</v>
      </c>
      <c r="C761" s="6">
        <v>0.10000000000000142</v>
      </c>
      <c r="D761" s="6">
        <v>12.400000000000006</v>
      </c>
      <c r="E761" s="4">
        <v>12.14</v>
      </c>
      <c r="F761" s="5">
        <v>0.04</v>
      </c>
      <c r="G761" s="44"/>
      <c r="H761" s="5">
        <v>0</v>
      </c>
      <c r="I761" s="44"/>
      <c r="J761" s="5">
        <v>3.7999999999999999E-2</v>
      </c>
      <c r="K761" s="44"/>
      <c r="L761" s="5">
        <v>0</v>
      </c>
      <c r="M761" s="44"/>
      <c r="N761" s="5">
        <v>0</v>
      </c>
      <c r="O761" s="44"/>
      <c r="P761" s="5">
        <v>0</v>
      </c>
      <c r="Q761" s="44"/>
      <c r="R761" s="5">
        <v>0</v>
      </c>
      <c r="S761" s="44"/>
    </row>
    <row r="762" spans="1:19" x14ac:dyDescent="0.3">
      <c r="A762" s="2">
        <v>44204</v>
      </c>
      <c r="B762" s="3">
        <v>0.90625</v>
      </c>
      <c r="C762" s="6">
        <v>-0.20000000000000284</v>
      </c>
      <c r="D762" s="6">
        <v>11.099999999999994</v>
      </c>
      <c r="E762" s="4">
        <v>12.13</v>
      </c>
      <c r="F762" s="5">
        <v>0.04</v>
      </c>
      <c r="G762" s="44"/>
      <c r="H762" s="5">
        <v>0</v>
      </c>
      <c r="I762" s="44"/>
      <c r="J762" s="5">
        <v>3.7999999999999999E-2</v>
      </c>
      <c r="K762" s="44"/>
      <c r="L762" s="5">
        <v>0</v>
      </c>
      <c r="M762" s="44"/>
      <c r="N762" s="5">
        <v>0</v>
      </c>
      <c r="O762" s="44"/>
      <c r="P762" s="5">
        <v>0</v>
      </c>
      <c r="Q762" s="44"/>
      <c r="R762" s="5">
        <v>0</v>
      </c>
      <c r="S762" s="44"/>
    </row>
    <row r="763" spans="1:19" x14ac:dyDescent="0.3">
      <c r="A763" s="2">
        <v>44204</v>
      </c>
      <c r="B763" s="3">
        <v>0.91666666666666663</v>
      </c>
      <c r="C763" s="6">
        <v>-0.39999999999999858</v>
      </c>
      <c r="D763" s="6">
        <v>10.900000000000006</v>
      </c>
      <c r="E763" s="4">
        <v>12.14</v>
      </c>
      <c r="F763" s="5">
        <v>0.04</v>
      </c>
      <c r="G763" s="44">
        <f t="shared" si="78"/>
        <v>0.04</v>
      </c>
      <c r="H763" s="5">
        <v>0</v>
      </c>
      <c r="I763" s="44">
        <f t="shared" si="79"/>
        <v>0</v>
      </c>
      <c r="J763" s="5">
        <v>3.7999999999999999E-2</v>
      </c>
      <c r="K763" s="44">
        <f t="shared" si="80"/>
        <v>3.7749999999999999E-2</v>
      </c>
      <c r="L763" s="5">
        <v>0</v>
      </c>
      <c r="M763" s="44">
        <f t="shared" si="81"/>
        <v>0</v>
      </c>
      <c r="N763" s="5">
        <v>0</v>
      </c>
      <c r="O763" s="44">
        <f t="shared" si="82"/>
        <v>0</v>
      </c>
      <c r="P763" s="5">
        <v>0</v>
      </c>
      <c r="Q763" s="44">
        <f t="shared" si="83"/>
        <v>0</v>
      </c>
      <c r="R763" s="5">
        <v>0</v>
      </c>
      <c r="S763" s="44">
        <f t="shared" si="84"/>
        <v>0</v>
      </c>
    </row>
    <row r="764" spans="1:19" x14ac:dyDescent="0.3">
      <c r="A764" s="2">
        <v>44204</v>
      </c>
      <c r="B764" s="3">
        <v>0.92708333333333337</v>
      </c>
      <c r="C764" s="6">
        <v>-0.20000000000000284</v>
      </c>
      <c r="D764" s="6">
        <v>12.099999999999994</v>
      </c>
      <c r="E764" s="4">
        <v>12.12</v>
      </c>
      <c r="F764" s="5">
        <v>0.04</v>
      </c>
      <c r="G764" s="44"/>
      <c r="H764" s="5">
        <v>0</v>
      </c>
      <c r="I764" s="44"/>
      <c r="J764" s="5">
        <v>3.6999999999999998E-2</v>
      </c>
      <c r="K764" s="44"/>
      <c r="L764" s="5">
        <v>0</v>
      </c>
      <c r="M764" s="44"/>
      <c r="N764" s="5">
        <v>0</v>
      </c>
      <c r="O764" s="44"/>
      <c r="P764" s="5">
        <v>0</v>
      </c>
      <c r="Q764" s="44"/>
      <c r="R764" s="5">
        <v>0</v>
      </c>
      <c r="S764" s="44"/>
    </row>
    <row r="765" spans="1:19" x14ac:dyDescent="0.3">
      <c r="A765" s="2">
        <v>44204</v>
      </c>
      <c r="B765" s="3">
        <v>0.9375</v>
      </c>
      <c r="C765" s="6">
        <v>0.10000000000000142</v>
      </c>
      <c r="D765" s="6">
        <v>9.9000000000000057</v>
      </c>
      <c r="E765" s="4">
        <v>12.14</v>
      </c>
      <c r="F765" s="5">
        <v>0.04</v>
      </c>
      <c r="G765" s="44"/>
      <c r="H765" s="5">
        <v>0</v>
      </c>
      <c r="I765" s="44"/>
      <c r="J765" s="5">
        <v>3.7999999999999999E-2</v>
      </c>
      <c r="K765" s="44"/>
      <c r="L765" s="5">
        <v>0</v>
      </c>
      <c r="M765" s="44"/>
      <c r="N765" s="5">
        <v>0</v>
      </c>
      <c r="O765" s="44"/>
      <c r="P765" s="5">
        <v>0</v>
      </c>
      <c r="Q765" s="44"/>
      <c r="R765" s="5">
        <v>0</v>
      </c>
      <c r="S765" s="44"/>
    </row>
    <row r="766" spans="1:19" x14ac:dyDescent="0.3">
      <c r="A766" s="2">
        <v>44204</v>
      </c>
      <c r="B766" s="3">
        <v>0.94791666666666663</v>
      </c>
      <c r="C766" s="6">
        <v>0.10000000000000142</v>
      </c>
      <c r="D766" s="6">
        <v>12.900000000000006</v>
      </c>
      <c r="E766" s="4">
        <v>12.12</v>
      </c>
      <c r="F766" s="5">
        <v>0.04</v>
      </c>
      <c r="G766" s="44"/>
      <c r="H766" s="5">
        <v>0</v>
      </c>
      <c r="I766" s="44"/>
      <c r="J766" s="5">
        <v>3.7999999999999999E-2</v>
      </c>
      <c r="K766" s="44"/>
      <c r="L766" s="5">
        <v>0</v>
      </c>
      <c r="M766" s="44"/>
      <c r="N766" s="5">
        <v>0</v>
      </c>
      <c r="O766" s="44"/>
      <c r="P766" s="5">
        <v>0</v>
      </c>
      <c r="Q766" s="44"/>
      <c r="R766" s="5">
        <v>0</v>
      </c>
      <c r="S766" s="44"/>
    </row>
    <row r="767" spans="1:19" x14ac:dyDescent="0.3">
      <c r="A767" s="2">
        <v>44204</v>
      </c>
      <c r="B767" s="3">
        <v>0.95833333333333337</v>
      </c>
      <c r="C767" s="6">
        <v>0.20000000000000284</v>
      </c>
      <c r="D767" s="6">
        <v>10.5</v>
      </c>
      <c r="E767" s="4">
        <v>12.12</v>
      </c>
      <c r="F767" s="5">
        <v>0.04</v>
      </c>
      <c r="G767" s="44">
        <f t="shared" si="78"/>
        <v>0.04</v>
      </c>
      <c r="H767" s="5">
        <v>0</v>
      </c>
      <c r="I767" s="44">
        <f t="shared" si="79"/>
        <v>0</v>
      </c>
      <c r="J767" s="5">
        <v>3.7999999999999999E-2</v>
      </c>
      <c r="K767" s="44">
        <f t="shared" si="80"/>
        <v>3.7749999999999999E-2</v>
      </c>
      <c r="L767" s="5">
        <v>0</v>
      </c>
      <c r="M767" s="44">
        <f t="shared" si="81"/>
        <v>0</v>
      </c>
      <c r="N767" s="5">
        <v>0</v>
      </c>
      <c r="O767" s="44">
        <f t="shared" si="82"/>
        <v>0</v>
      </c>
      <c r="P767" s="5">
        <v>0</v>
      </c>
      <c r="Q767" s="44">
        <f t="shared" si="83"/>
        <v>0</v>
      </c>
      <c r="R767" s="5">
        <v>0</v>
      </c>
      <c r="S767" s="44">
        <f t="shared" si="84"/>
        <v>0</v>
      </c>
    </row>
    <row r="768" spans="1:19" x14ac:dyDescent="0.3">
      <c r="A768" s="2">
        <v>44204</v>
      </c>
      <c r="B768" s="3">
        <v>0.96875</v>
      </c>
      <c r="C768" s="6">
        <v>0.10000000000000142</v>
      </c>
      <c r="D768" s="6">
        <v>11.700000000000003</v>
      </c>
      <c r="E768" s="4">
        <v>12.13</v>
      </c>
      <c r="F768" s="5">
        <v>0.04</v>
      </c>
      <c r="G768" s="44"/>
      <c r="H768" s="5">
        <v>0</v>
      </c>
      <c r="I768" s="44"/>
      <c r="J768" s="5">
        <v>3.7999999999999999E-2</v>
      </c>
      <c r="K768" s="44"/>
      <c r="L768" s="5">
        <v>0</v>
      </c>
      <c r="M768" s="44"/>
      <c r="N768" s="5">
        <v>0</v>
      </c>
      <c r="O768" s="44"/>
      <c r="P768" s="5">
        <v>0</v>
      </c>
      <c r="Q768" s="44"/>
      <c r="R768" s="5">
        <v>0</v>
      </c>
      <c r="S768" s="44"/>
    </row>
    <row r="769" spans="1:19" x14ac:dyDescent="0.3">
      <c r="A769" s="2">
        <v>44204</v>
      </c>
      <c r="B769" s="3">
        <v>0.97916666666666663</v>
      </c>
      <c r="C769" s="6">
        <v>-0.29999999999999716</v>
      </c>
      <c r="D769" s="6">
        <v>11.599999999999994</v>
      </c>
      <c r="E769" s="4">
        <v>12.1</v>
      </c>
      <c r="F769" s="5">
        <v>0.04</v>
      </c>
      <c r="G769" s="44"/>
      <c r="H769" s="5">
        <v>0</v>
      </c>
      <c r="I769" s="44"/>
      <c r="J769" s="5">
        <v>3.6999999999999998E-2</v>
      </c>
      <c r="K769" s="44"/>
      <c r="L769" s="5">
        <v>0</v>
      </c>
      <c r="M769" s="44"/>
      <c r="N769" s="5">
        <v>0</v>
      </c>
      <c r="O769" s="44"/>
      <c r="P769" s="5">
        <v>0</v>
      </c>
      <c r="Q769" s="44"/>
      <c r="R769" s="5">
        <v>0</v>
      </c>
      <c r="S769" s="44"/>
    </row>
    <row r="770" spans="1:19" x14ac:dyDescent="0.3">
      <c r="A770" s="2">
        <v>44204</v>
      </c>
      <c r="B770" s="3">
        <v>0.98958333333333337</v>
      </c>
      <c r="C770" s="6">
        <v>-0.5</v>
      </c>
      <c r="D770" s="6">
        <v>10.099999999999994</v>
      </c>
      <c r="E770" s="4">
        <v>12.12</v>
      </c>
      <c r="F770" s="5">
        <v>0.04</v>
      </c>
      <c r="G770" s="44"/>
      <c r="H770" s="5">
        <v>0</v>
      </c>
      <c r="I770" s="44"/>
      <c r="J770" s="5">
        <v>3.7999999999999999E-2</v>
      </c>
      <c r="K770" s="44"/>
      <c r="L770" s="5">
        <v>0</v>
      </c>
      <c r="M770" s="44"/>
      <c r="N770" s="5">
        <v>0</v>
      </c>
      <c r="O770" s="44"/>
      <c r="P770" s="5">
        <v>0</v>
      </c>
      <c r="Q770" s="44"/>
      <c r="R770" s="5">
        <v>0</v>
      </c>
      <c r="S770" s="44"/>
    </row>
    <row r="771" spans="1:19" x14ac:dyDescent="0.3">
      <c r="A771" s="2">
        <v>44205</v>
      </c>
      <c r="B771" s="3">
        <v>0</v>
      </c>
      <c r="C771" s="6">
        <v>-0.29999999999999716</v>
      </c>
      <c r="D771" s="6">
        <v>12.599999999999994</v>
      </c>
      <c r="E771" s="4">
        <v>12.1</v>
      </c>
      <c r="F771" s="5">
        <v>0.04</v>
      </c>
      <c r="G771" s="44">
        <f t="shared" si="78"/>
        <v>0.04</v>
      </c>
      <c r="H771" s="5">
        <v>0</v>
      </c>
      <c r="I771" s="44">
        <f t="shared" si="79"/>
        <v>0</v>
      </c>
      <c r="J771" s="5">
        <v>3.7999999999999999E-2</v>
      </c>
      <c r="K771" s="44">
        <f t="shared" si="80"/>
        <v>3.7749999999999999E-2</v>
      </c>
      <c r="L771" s="5">
        <v>0</v>
      </c>
      <c r="M771" s="44">
        <f t="shared" si="81"/>
        <v>0</v>
      </c>
      <c r="N771" s="5">
        <v>0</v>
      </c>
      <c r="O771" s="44">
        <f t="shared" si="82"/>
        <v>0</v>
      </c>
      <c r="P771" s="5">
        <v>0</v>
      </c>
      <c r="Q771" s="44">
        <f t="shared" si="83"/>
        <v>0</v>
      </c>
      <c r="R771" s="5">
        <v>0</v>
      </c>
      <c r="S771" s="44">
        <f t="shared" si="84"/>
        <v>0</v>
      </c>
    </row>
    <row r="772" spans="1:19" x14ac:dyDescent="0.3">
      <c r="A772" s="2">
        <v>44205</v>
      </c>
      <c r="B772" s="3">
        <v>1.0416666666666666E-2</v>
      </c>
      <c r="C772" s="6">
        <v>-0.10000000000000142</v>
      </c>
      <c r="D772" s="6">
        <v>10</v>
      </c>
      <c r="E772" s="4">
        <v>12.11</v>
      </c>
      <c r="F772" s="5">
        <v>0.04</v>
      </c>
      <c r="G772" s="44"/>
      <c r="H772" s="5">
        <v>0</v>
      </c>
      <c r="I772" s="44"/>
      <c r="J772" s="5">
        <v>3.7999999999999999E-2</v>
      </c>
      <c r="K772" s="44"/>
      <c r="L772" s="5">
        <v>0</v>
      </c>
      <c r="M772" s="44"/>
      <c r="N772" s="5">
        <v>0</v>
      </c>
      <c r="O772" s="44"/>
      <c r="P772" s="5">
        <v>0</v>
      </c>
      <c r="Q772" s="44"/>
      <c r="R772" s="5">
        <v>0</v>
      </c>
      <c r="S772" s="44"/>
    </row>
    <row r="773" spans="1:19" x14ac:dyDescent="0.3">
      <c r="A773" s="2">
        <v>44205</v>
      </c>
      <c r="B773" s="3">
        <v>2.0833333333333332E-2</v>
      </c>
      <c r="C773" s="6">
        <v>0</v>
      </c>
      <c r="D773" s="6">
        <v>12.200000000000003</v>
      </c>
      <c r="E773" s="4">
        <v>12.1</v>
      </c>
      <c r="F773" s="5">
        <v>0.04</v>
      </c>
      <c r="G773" s="44"/>
      <c r="H773" s="5">
        <v>0</v>
      </c>
      <c r="I773" s="44"/>
      <c r="J773" s="5">
        <v>3.6999999999999998E-2</v>
      </c>
      <c r="K773" s="44"/>
      <c r="L773" s="5">
        <v>0</v>
      </c>
      <c r="M773" s="44"/>
      <c r="N773" s="5">
        <v>0</v>
      </c>
      <c r="O773" s="44"/>
      <c r="P773" s="5">
        <v>0</v>
      </c>
      <c r="Q773" s="44"/>
      <c r="R773" s="5">
        <v>0</v>
      </c>
      <c r="S773" s="44"/>
    </row>
    <row r="774" spans="1:19" x14ac:dyDescent="0.3">
      <c r="A774" s="2">
        <v>44205</v>
      </c>
      <c r="B774" s="3">
        <v>3.125E-2</v>
      </c>
      <c r="C774" s="6">
        <v>0</v>
      </c>
      <c r="D774" s="6">
        <v>11.099999999999994</v>
      </c>
      <c r="E774" s="4">
        <v>12.09</v>
      </c>
      <c r="F774" s="5">
        <v>0.04</v>
      </c>
      <c r="G774" s="44"/>
      <c r="H774" s="5">
        <v>0</v>
      </c>
      <c r="I774" s="44"/>
      <c r="J774" s="5">
        <v>3.7999999999999999E-2</v>
      </c>
      <c r="K774" s="44"/>
      <c r="L774" s="5">
        <v>0</v>
      </c>
      <c r="M774" s="44"/>
      <c r="N774" s="5">
        <v>0</v>
      </c>
      <c r="O774" s="44"/>
      <c r="P774" s="5">
        <v>0</v>
      </c>
      <c r="Q774" s="44"/>
      <c r="R774" s="5">
        <v>0</v>
      </c>
      <c r="S774" s="44"/>
    </row>
    <row r="775" spans="1:19" x14ac:dyDescent="0.3">
      <c r="A775" s="2">
        <v>44205</v>
      </c>
      <c r="B775" s="3">
        <v>4.1666666666666664E-2</v>
      </c>
      <c r="C775" s="6">
        <v>0.10000000000000142</v>
      </c>
      <c r="D775" s="6">
        <v>10.900000000000006</v>
      </c>
      <c r="E775" s="4">
        <v>12.1</v>
      </c>
      <c r="F775" s="5">
        <v>0.04</v>
      </c>
      <c r="G775" s="44">
        <f t="shared" ref="G775:G835" si="85">AVERAGE(F775:F778)</f>
        <v>0.04</v>
      </c>
      <c r="H775" s="5">
        <v>0</v>
      </c>
      <c r="I775" s="44">
        <f t="shared" ref="I775:I835" si="86">AVERAGE(H775:H778)</f>
        <v>0</v>
      </c>
      <c r="J775" s="5">
        <v>3.7999999999999999E-2</v>
      </c>
      <c r="K775" s="44">
        <f t="shared" ref="K775:K835" si="87">AVERAGE(J775:J778)</f>
        <v>1.6500000000000001E-2</v>
      </c>
      <c r="L775" s="5">
        <v>0</v>
      </c>
      <c r="M775" s="44">
        <f t="shared" ref="M775:M835" si="88">AVERAGE(L775:L778)</f>
        <v>0.13674999999999998</v>
      </c>
      <c r="N775" s="5">
        <v>0</v>
      </c>
      <c r="O775" s="44">
        <f t="shared" ref="O775:O835" si="89">AVERAGE(N775:N778)</f>
        <v>5.7749999999999996E-2</v>
      </c>
      <c r="P775" s="5">
        <v>0</v>
      </c>
      <c r="Q775" s="44">
        <f t="shared" ref="Q775:Q835" si="90">AVERAGE(P775:P778)</f>
        <v>0</v>
      </c>
      <c r="R775" s="5">
        <v>0</v>
      </c>
      <c r="S775" s="44">
        <f t="shared" ref="S775:S835" si="91">AVERAGE(R775:R778)</f>
        <v>0.10025000000000001</v>
      </c>
    </row>
    <row r="776" spans="1:19" x14ac:dyDescent="0.3">
      <c r="A776" s="2">
        <v>44205</v>
      </c>
      <c r="B776" s="3">
        <v>5.2083333333333336E-2</v>
      </c>
      <c r="C776" s="6">
        <v>0.20000000000000284</v>
      </c>
      <c r="D776" s="6">
        <v>12.099999999999994</v>
      </c>
      <c r="E776" s="4">
        <v>12.3</v>
      </c>
      <c r="F776" s="5">
        <v>0.04</v>
      </c>
      <c r="G776" s="44"/>
      <c r="H776" s="5">
        <v>0</v>
      </c>
      <c r="I776" s="44"/>
      <c r="J776" s="5">
        <v>2.8000000000000001E-2</v>
      </c>
      <c r="K776" s="44"/>
      <c r="L776" s="5">
        <v>5.7000000000000002E-2</v>
      </c>
      <c r="M776" s="44"/>
      <c r="N776" s="5">
        <v>2.4E-2</v>
      </c>
      <c r="O776" s="44"/>
      <c r="P776" s="5">
        <v>0</v>
      </c>
      <c r="Q776" s="44"/>
      <c r="R776" s="5">
        <v>4.2000000000000003E-2</v>
      </c>
      <c r="S776" s="44"/>
    </row>
    <row r="777" spans="1:19" x14ac:dyDescent="0.3">
      <c r="A777" s="2">
        <v>44205</v>
      </c>
      <c r="B777" s="3">
        <v>6.25E-2</v>
      </c>
      <c r="C777" s="6">
        <v>0.20000000000000284</v>
      </c>
      <c r="D777" s="6">
        <v>9.9000000000000057</v>
      </c>
      <c r="E777" s="4">
        <v>13.37</v>
      </c>
      <c r="F777" s="5">
        <v>0.04</v>
      </c>
      <c r="G777" s="44"/>
      <c r="H777" s="5">
        <v>0</v>
      </c>
      <c r="I777" s="44"/>
      <c r="J777" s="5">
        <v>0</v>
      </c>
      <c r="K777" s="44"/>
      <c r="L777" s="5">
        <v>0.246</v>
      </c>
      <c r="M777" s="44"/>
      <c r="N777" s="5">
        <v>0.104</v>
      </c>
      <c r="O777" s="44"/>
      <c r="P777" s="5">
        <v>0</v>
      </c>
      <c r="Q777" s="44"/>
      <c r="R777" s="5">
        <v>0.18</v>
      </c>
      <c r="S777" s="44"/>
    </row>
    <row r="778" spans="1:19" x14ac:dyDescent="0.3">
      <c r="A778" s="2">
        <v>44205</v>
      </c>
      <c r="B778" s="3">
        <v>7.2916666666666671E-2</v>
      </c>
      <c r="C778" s="6">
        <v>0.20000000000000284</v>
      </c>
      <c r="D778" s="6">
        <v>12.700000000000003</v>
      </c>
      <c r="E778" s="4">
        <v>13.42</v>
      </c>
      <c r="F778" s="5">
        <v>0.04</v>
      </c>
      <c r="G778" s="44"/>
      <c r="H778" s="5">
        <v>0</v>
      </c>
      <c r="I778" s="44"/>
      <c r="J778" s="5">
        <v>0</v>
      </c>
      <c r="K778" s="44"/>
      <c r="L778" s="5">
        <v>0.24399999999999999</v>
      </c>
      <c r="M778" s="44"/>
      <c r="N778" s="5">
        <v>0.10299999999999999</v>
      </c>
      <c r="O778" s="44"/>
      <c r="P778" s="5">
        <v>0</v>
      </c>
      <c r="Q778" s="44"/>
      <c r="R778" s="5">
        <v>0.17899999999999999</v>
      </c>
      <c r="S778" s="44"/>
    </row>
    <row r="779" spans="1:19" x14ac:dyDescent="0.3">
      <c r="A779" s="2">
        <v>44205</v>
      </c>
      <c r="B779" s="3">
        <v>8.3333333333333329E-2</v>
      </c>
      <c r="C779" s="6">
        <v>0.20000000000000284</v>
      </c>
      <c r="D779" s="6">
        <v>10.700000000000003</v>
      </c>
      <c r="E779" s="4">
        <v>13.44</v>
      </c>
      <c r="F779" s="5">
        <v>0.04</v>
      </c>
      <c r="G779" s="44">
        <f t="shared" si="85"/>
        <v>0.04</v>
      </c>
      <c r="H779" s="5">
        <v>0</v>
      </c>
      <c r="I779" s="44">
        <f t="shared" si="86"/>
        <v>0</v>
      </c>
      <c r="J779" s="5">
        <v>0</v>
      </c>
      <c r="K779" s="44">
        <f t="shared" si="87"/>
        <v>0</v>
      </c>
      <c r="L779" s="5">
        <v>0.24399999999999999</v>
      </c>
      <c r="M779" s="44">
        <f t="shared" si="88"/>
        <v>0.24349999999999999</v>
      </c>
      <c r="N779" s="5">
        <v>0.10299999999999999</v>
      </c>
      <c r="O779" s="44">
        <f t="shared" si="89"/>
        <v>0.10274999999999999</v>
      </c>
      <c r="P779" s="5">
        <v>0</v>
      </c>
      <c r="Q779" s="44">
        <f t="shared" si="90"/>
        <v>0</v>
      </c>
      <c r="R779" s="5">
        <v>0.17899999999999999</v>
      </c>
      <c r="S779" s="44">
        <f t="shared" si="91"/>
        <v>0.17875000000000002</v>
      </c>
    </row>
    <row r="780" spans="1:19" x14ac:dyDescent="0.3">
      <c r="A780" s="2">
        <v>44205</v>
      </c>
      <c r="B780" s="3">
        <v>9.375E-2</v>
      </c>
      <c r="C780" s="6">
        <v>0.29999999999999716</v>
      </c>
      <c r="D780" s="6">
        <v>10.900000000000006</v>
      </c>
      <c r="E780" s="4">
        <v>13.48</v>
      </c>
      <c r="F780" s="5">
        <v>0.04</v>
      </c>
      <c r="G780" s="44"/>
      <c r="H780" s="5">
        <v>0</v>
      </c>
      <c r="I780" s="44"/>
      <c r="J780" s="5">
        <v>0</v>
      </c>
      <c r="K780" s="44"/>
      <c r="L780" s="5">
        <v>0.24199999999999999</v>
      </c>
      <c r="M780" s="44"/>
      <c r="N780" s="5">
        <v>0.10199999999999999</v>
      </c>
      <c r="O780" s="44"/>
      <c r="P780" s="5">
        <v>0</v>
      </c>
      <c r="Q780" s="44"/>
      <c r="R780" s="5">
        <v>0.17799999999999999</v>
      </c>
      <c r="S780" s="44"/>
    </row>
    <row r="781" spans="1:19" x14ac:dyDescent="0.3">
      <c r="A781" s="2">
        <v>44205</v>
      </c>
      <c r="B781" s="3">
        <v>0.10416666666666667</v>
      </c>
      <c r="C781" s="6">
        <v>0.20000000000000284</v>
      </c>
      <c r="D781" s="6">
        <v>12.299999999999997</v>
      </c>
      <c r="E781" s="4">
        <v>13.49</v>
      </c>
      <c r="F781" s="5">
        <v>0.04</v>
      </c>
      <c r="G781" s="44"/>
      <c r="H781" s="5">
        <v>0</v>
      </c>
      <c r="I781" s="44"/>
      <c r="J781" s="5">
        <v>0</v>
      </c>
      <c r="K781" s="44"/>
      <c r="L781" s="5">
        <v>0.24399999999999999</v>
      </c>
      <c r="M781" s="44"/>
      <c r="N781" s="5">
        <v>0.10299999999999999</v>
      </c>
      <c r="O781" s="44"/>
      <c r="P781" s="5">
        <v>0</v>
      </c>
      <c r="Q781" s="44"/>
      <c r="R781" s="5">
        <v>0.17899999999999999</v>
      </c>
      <c r="S781" s="44"/>
    </row>
    <row r="782" spans="1:19" x14ac:dyDescent="0.3">
      <c r="A782" s="2">
        <v>44205</v>
      </c>
      <c r="B782" s="3">
        <v>0.11458333333333333</v>
      </c>
      <c r="C782" s="6">
        <v>0.29999999999999716</v>
      </c>
      <c r="D782" s="6">
        <v>9.9000000000000057</v>
      </c>
      <c r="E782" s="4">
        <v>13.55</v>
      </c>
      <c r="F782" s="5">
        <v>0.04</v>
      </c>
      <c r="G782" s="44"/>
      <c r="H782" s="5">
        <v>0</v>
      </c>
      <c r="I782" s="44"/>
      <c r="J782" s="5">
        <v>0</v>
      </c>
      <c r="K782" s="44"/>
      <c r="L782" s="5">
        <v>0.24399999999999999</v>
      </c>
      <c r="M782" s="44"/>
      <c r="N782" s="5">
        <v>0.10299999999999999</v>
      </c>
      <c r="O782" s="44"/>
      <c r="P782" s="5">
        <v>0</v>
      </c>
      <c r="Q782" s="44"/>
      <c r="R782" s="5">
        <v>0.17899999999999999</v>
      </c>
      <c r="S782" s="44"/>
    </row>
    <row r="783" spans="1:19" x14ac:dyDescent="0.3">
      <c r="A783" s="2">
        <v>44205</v>
      </c>
      <c r="B783" s="3">
        <v>0.125</v>
      </c>
      <c r="C783" s="6">
        <v>0.29999999999999716</v>
      </c>
      <c r="D783" s="6">
        <v>11.400000000000006</v>
      </c>
      <c r="E783" s="4">
        <v>13.61</v>
      </c>
      <c r="F783" s="5">
        <v>0.04</v>
      </c>
      <c r="G783" s="44">
        <f t="shared" si="85"/>
        <v>0.04</v>
      </c>
      <c r="H783" s="5">
        <v>0</v>
      </c>
      <c r="I783" s="44">
        <f t="shared" si="86"/>
        <v>0</v>
      </c>
      <c r="J783" s="5">
        <v>0</v>
      </c>
      <c r="K783" s="44">
        <f t="shared" si="87"/>
        <v>0</v>
      </c>
      <c r="L783" s="5">
        <v>0.24399999999999999</v>
      </c>
      <c r="M783" s="44">
        <f t="shared" si="88"/>
        <v>0.24525</v>
      </c>
      <c r="N783" s="5">
        <v>0.10299999999999999</v>
      </c>
      <c r="O783" s="44">
        <f t="shared" si="89"/>
        <v>0.10375</v>
      </c>
      <c r="P783" s="5">
        <v>0</v>
      </c>
      <c r="Q783" s="44">
        <f t="shared" si="90"/>
        <v>0</v>
      </c>
      <c r="R783" s="5">
        <v>0.17899999999999999</v>
      </c>
      <c r="S783" s="44">
        <f t="shared" si="91"/>
        <v>0.17925000000000002</v>
      </c>
    </row>
    <row r="784" spans="1:19" x14ac:dyDescent="0.3">
      <c r="A784" s="2">
        <v>44205</v>
      </c>
      <c r="B784" s="3">
        <v>0.13541666666666666</v>
      </c>
      <c r="C784" s="6">
        <v>0.20000000000000284</v>
      </c>
      <c r="D784" s="6">
        <v>11.799999999999997</v>
      </c>
      <c r="E784" s="4">
        <v>13.66</v>
      </c>
      <c r="F784" s="5">
        <v>0.04</v>
      </c>
      <c r="G784" s="44"/>
      <c r="H784" s="5">
        <v>0</v>
      </c>
      <c r="I784" s="44"/>
      <c r="J784" s="5">
        <v>0</v>
      </c>
      <c r="K784" s="44"/>
      <c r="L784" s="5">
        <v>0.245</v>
      </c>
      <c r="M784" s="44"/>
      <c r="N784" s="5">
        <v>0.104</v>
      </c>
      <c r="O784" s="44"/>
      <c r="P784" s="5">
        <v>0</v>
      </c>
      <c r="Q784" s="44"/>
      <c r="R784" s="5">
        <v>0.17899999999999999</v>
      </c>
      <c r="S784" s="44"/>
    </row>
    <row r="785" spans="1:19" x14ac:dyDescent="0.3">
      <c r="A785" s="2">
        <v>44205</v>
      </c>
      <c r="B785" s="3">
        <v>0.14583333333333334</v>
      </c>
      <c r="C785" s="6">
        <v>0.29999999999999716</v>
      </c>
      <c r="D785" s="6">
        <v>9.5</v>
      </c>
      <c r="E785" s="4">
        <v>13.75</v>
      </c>
      <c r="F785" s="5">
        <v>0.04</v>
      </c>
      <c r="G785" s="44"/>
      <c r="H785" s="5">
        <v>0</v>
      </c>
      <c r="I785" s="44"/>
      <c r="J785" s="5">
        <v>0</v>
      </c>
      <c r="K785" s="44"/>
      <c r="L785" s="5">
        <v>0.246</v>
      </c>
      <c r="M785" s="44"/>
      <c r="N785" s="5">
        <v>0.104</v>
      </c>
      <c r="O785" s="44"/>
      <c r="P785" s="5">
        <v>0</v>
      </c>
      <c r="Q785" s="44"/>
      <c r="R785" s="5">
        <v>0.18</v>
      </c>
      <c r="S785" s="44"/>
    </row>
    <row r="786" spans="1:19" x14ac:dyDescent="0.3">
      <c r="A786" s="2">
        <v>44205</v>
      </c>
      <c r="B786" s="3">
        <v>0.15625</v>
      </c>
      <c r="C786" s="6">
        <v>0.20000000000000284</v>
      </c>
      <c r="D786" s="6">
        <v>12.299999999999997</v>
      </c>
      <c r="E786" s="4">
        <v>13.79</v>
      </c>
      <c r="F786" s="5">
        <v>0.04</v>
      </c>
      <c r="G786" s="44"/>
      <c r="H786" s="5">
        <v>0</v>
      </c>
      <c r="I786" s="44"/>
      <c r="J786" s="5">
        <v>0</v>
      </c>
      <c r="K786" s="44"/>
      <c r="L786" s="5">
        <v>0.246</v>
      </c>
      <c r="M786" s="44"/>
      <c r="N786" s="5">
        <v>0.104</v>
      </c>
      <c r="O786" s="44"/>
      <c r="P786" s="5">
        <v>0</v>
      </c>
      <c r="Q786" s="44"/>
      <c r="R786" s="5">
        <v>0.17899999999999999</v>
      </c>
      <c r="S786" s="44"/>
    </row>
    <row r="787" spans="1:19" x14ac:dyDescent="0.3">
      <c r="A787" s="2">
        <v>44205</v>
      </c>
      <c r="B787" s="3">
        <v>0.16666666666666666</v>
      </c>
      <c r="C787" s="6">
        <v>0.39999999999999858</v>
      </c>
      <c r="D787" s="6">
        <v>11.400000000000006</v>
      </c>
      <c r="E787" s="4">
        <v>13.85</v>
      </c>
      <c r="F787" s="5">
        <v>0.04</v>
      </c>
      <c r="G787" s="44">
        <f t="shared" si="85"/>
        <v>0.04</v>
      </c>
      <c r="H787" s="5">
        <v>0</v>
      </c>
      <c r="I787" s="44">
        <f t="shared" si="86"/>
        <v>0</v>
      </c>
      <c r="J787" s="5">
        <v>0</v>
      </c>
      <c r="K787" s="44">
        <f t="shared" si="87"/>
        <v>0</v>
      </c>
      <c r="L787" s="5">
        <v>0.248</v>
      </c>
      <c r="M787" s="44">
        <f t="shared" si="88"/>
        <v>0.24825</v>
      </c>
      <c r="N787" s="5">
        <v>0.105</v>
      </c>
      <c r="O787" s="44">
        <f t="shared" si="89"/>
        <v>0.10475</v>
      </c>
      <c r="P787" s="5">
        <v>0</v>
      </c>
      <c r="Q787" s="44">
        <f t="shared" si="90"/>
        <v>0</v>
      </c>
      <c r="R787" s="5">
        <v>0.18099999999999999</v>
      </c>
      <c r="S787" s="44">
        <f t="shared" si="91"/>
        <v>0.18149999999999999</v>
      </c>
    </row>
    <row r="788" spans="1:19" x14ac:dyDescent="0.3">
      <c r="A788" s="2">
        <v>44205</v>
      </c>
      <c r="B788" s="3">
        <v>0.17708333333333334</v>
      </c>
      <c r="C788" s="6">
        <v>0.20000000000000284</v>
      </c>
      <c r="D788" s="6">
        <v>9.5</v>
      </c>
      <c r="E788" s="4">
        <v>13.92</v>
      </c>
      <c r="F788" s="5">
        <v>0.04</v>
      </c>
      <c r="G788" s="44"/>
      <c r="H788" s="5">
        <v>0</v>
      </c>
      <c r="I788" s="44"/>
      <c r="J788" s="5">
        <v>0</v>
      </c>
      <c r="K788" s="44"/>
      <c r="L788" s="5">
        <v>0.247</v>
      </c>
      <c r="M788" s="44"/>
      <c r="N788" s="5">
        <v>0.104</v>
      </c>
      <c r="O788" s="44"/>
      <c r="P788" s="5">
        <v>0</v>
      </c>
      <c r="Q788" s="44"/>
      <c r="R788" s="5">
        <v>0.18099999999999999</v>
      </c>
      <c r="S788" s="44"/>
    </row>
    <row r="789" spans="1:19" x14ac:dyDescent="0.3">
      <c r="A789" s="2">
        <v>44205</v>
      </c>
      <c r="B789" s="3">
        <v>0.1875</v>
      </c>
      <c r="C789" s="6">
        <v>0.29999999999999716</v>
      </c>
      <c r="D789" s="6">
        <v>12.599999999999994</v>
      </c>
      <c r="E789" s="4">
        <v>13.97</v>
      </c>
      <c r="F789" s="5">
        <v>0.04</v>
      </c>
      <c r="G789" s="44"/>
      <c r="H789" s="5">
        <v>0</v>
      </c>
      <c r="I789" s="44"/>
      <c r="J789" s="5">
        <v>0</v>
      </c>
      <c r="K789" s="44"/>
      <c r="L789" s="5">
        <v>0.248</v>
      </c>
      <c r="M789" s="44"/>
      <c r="N789" s="5">
        <v>0.105</v>
      </c>
      <c r="O789" s="44"/>
      <c r="P789" s="5">
        <v>0</v>
      </c>
      <c r="Q789" s="44"/>
      <c r="R789" s="5">
        <v>0.18099999999999999</v>
      </c>
      <c r="S789" s="44"/>
    </row>
    <row r="790" spans="1:19" x14ac:dyDescent="0.3">
      <c r="A790" s="2">
        <v>44205</v>
      </c>
      <c r="B790" s="3">
        <v>0.19791666666666666</v>
      </c>
      <c r="C790" s="6">
        <v>0.29999999999999716</v>
      </c>
      <c r="D790" s="6">
        <v>11</v>
      </c>
      <c r="E790" s="4">
        <v>14.06</v>
      </c>
      <c r="F790" s="5">
        <v>0.04</v>
      </c>
      <c r="G790" s="44"/>
      <c r="H790" s="5">
        <v>0</v>
      </c>
      <c r="I790" s="44"/>
      <c r="J790" s="5">
        <v>0</v>
      </c>
      <c r="K790" s="44"/>
      <c r="L790" s="5">
        <v>0.25</v>
      </c>
      <c r="M790" s="44"/>
      <c r="N790" s="5">
        <v>0.105</v>
      </c>
      <c r="O790" s="44"/>
      <c r="P790" s="5">
        <v>0</v>
      </c>
      <c r="Q790" s="44"/>
      <c r="R790" s="5">
        <v>0.183</v>
      </c>
      <c r="S790" s="44"/>
    </row>
    <row r="791" spans="1:19" x14ac:dyDescent="0.3">
      <c r="A791" s="2">
        <v>44205</v>
      </c>
      <c r="B791" s="3">
        <v>0.20833333333333334</v>
      </c>
      <c r="C791" s="6">
        <v>0.20000000000000284</v>
      </c>
      <c r="D791" s="6">
        <v>9.9000000000000057</v>
      </c>
      <c r="E791" s="4">
        <v>14.04</v>
      </c>
      <c r="F791" s="5">
        <v>0.04</v>
      </c>
      <c r="G791" s="44">
        <f t="shared" si="85"/>
        <v>0.04</v>
      </c>
      <c r="H791" s="5">
        <v>0</v>
      </c>
      <c r="I791" s="44">
        <f t="shared" si="86"/>
        <v>0</v>
      </c>
      <c r="J791" s="5">
        <v>6.0000000000000001E-3</v>
      </c>
      <c r="K791" s="44">
        <f t="shared" si="87"/>
        <v>2.9749999999999999E-2</v>
      </c>
      <c r="L791" s="5">
        <v>0.217</v>
      </c>
      <c r="M791" s="44">
        <f t="shared" si="88"/>
        <v>5.425E-2</v>
      </c>
      <c r="N791" s="5">
        <v>9.0999999999999998E-2</v>
      </c>
      <c r="O791" s="44">
        <f t="shared" si="89"/>
        <v>2.2749999999999999E-2</v>
      </c>
      <c r="P791" s="5">
        <v>0</v>
      </c>
      <c r="Q791" s="44">
        <f t="shared" si="90"/>
        <v>0</v>
      </c>
      <c r="R791" s="5">
        <v>0.157</v>
      </c>
      <c r="S791" s="44">
        <f t="shared" si="91"/>
        <v>3.925E-2</v>
      </c>
    </row>
    <row r="792" spans="1:19" x14ac:dyDescent="0.3">
      <c r="A792" s="2">
        <v>44205</v>
      </c>
      <c r="B792" s="3">
        <v>0.21875</v>
      </c>
      <c r="C792" s="6">
        <v>0.29999999999999716</v>
      </c>
      <c r="D792" s="6">
        <v>12.900000000000006</v>
      </c>
      <c r="E792" s="4">
        <v>12.71</v>
      </c>
      <c r="F792" s="5">
        <v>0.04</v>
      </c>
      <c r="G792" s="44"/>
      <c r="H792" s="5">
        <v>0</v>
      </c>
      <c r="I792" s="44"/>
      <c r="J792" s="5">
        <v>3.6999999999999998E-2</v>
      </c>
      <c r="K792" s="44"/>
      <c r="L792" s="5">
        <v>0</v>
      </c>
      <c r="M792" s="44"/>
      <c r="N792" s="5">
        <v>0</v>
      </c>
      <c r="O792" s="44"/>
      <c r="P792" s="5">
        <v>0</v>
      </c>
      <c r="Q792" s="44"/>
      <c r="R792" s="5">
        <v>0</v>
      </c>
      <c r="S792" s="44"/>
    </row>
    <row r="793" spans="1:19" x14ac:dyDescent="0.3">
      <c r="A793" s="2">
        <v>44205</v>
      </c>
      <c r="B793" s="3">
        <v>0.22916666666666666</v>
      </c>
      <c r="C793" s="6">
        <v>0.20000000000000284</v>
      </c>
      <c r="D793" s="6">
        <v>10.700000000000003</v>
      </c>
      <c r="E793" s="4">
        <v>12.65</v>
      </c>
      <c r="F793" s="5">
        <v>0.04</v>
      </c>
      <c r="G793" s="44"/>
      <c r="H793" s="5">
        <v>0</v>
      </c>
      <c r="I793" s="44"/>
      <c r="J793" s="5">
        <v>3.7999999999999999E-2</v>
      </c>
      <c r="K793" s="44"/>
      <c r="L793" s="5">
        <v>0</v>
      </c>
      <c r="M793" s="44"/>
      <c r="N793" s="5">
        <v>0</v>
      </c>
      <c r="O793" s="44"/>
      <c r="P793" s="5">
        <v>0</v>
      </c>
      <c r="Q793" s="44"/>
      <c r="R793" s="5">
        <v>0</v>
      </c>
      <c r="S793" s="44"/>
    </row>
    <row r="794" spans="1:19" x14ac:dyDescent="0.3">
      <c r="A794" s="2">
        <v>44205</v>
      </c>
      <c r="B794" s="3">
        <v>0.23958333333333334</v>
      </c>
      <c r="C794" s="6">
        <v>0.29999999999999716</v>
      </c>
      <c r="D794" s="6">
        <v>10.700000000000003</v>
      </c>
      <c r="E794" s="4">
        <v>12.62</v>
      </c>
      <c r="F794" s="5">
        <v>0.04</v>
      </c>
      <c r="G794" s="44"/>
      <c r="H794" s="5">
        <v>0</v>
      </c>
      <c r="I794" s="44"/>
      <c r="J794" s="5">
        <v>3.7999999999999999E-2</v>
      </c>
      <c r="K794" s="44"/>
      <c r="L794" s="5">
        <v>0</v>
      </c>
      <c r="M794" s="44"/>
      <c r="N794" s="5">
        <v>0</v>
      </c>
      <c r="O794" s="44"/>
      <c r="P794" s="5">
        <v>0</v>
      </c>
      <c r="Q794" s="44"/>
      <c r="R794" s="5">
        <v>0</v>
      </c>
      <c r="S794" s="44"/>
    </row>
    <row r="795" spans="1:19" x14ac:dyDescent="0.3">
      <c r="A795" s="2">
        <v>44205</v>
      </c>
      <c r="B795" s="3">
        <v>0.25</v>
      </c>
      <c r="C795" s="6">
        <v>0.20000000000000284</v>
      </c>
      <c r="D795" s="6">
        <v>12.400000000000006</v>
      </c>
      <c r="E795" s="4">
        <v>12.59</v>
      </c>
      <c r="F795" s="5">
        <v>0.04</v>
      </c>
      <c r="G795" s="44">
        <f t="shared" si="85"/>
        <v>0.04</v>
      </c>
      <c r="H795" s="5">
        <v>0</v>
      </c>
      <c r="I795" s="44">
        <f t="shared" si="86"/>
        <v>0</v>
      </c>
      <c r="J795" s="5">
        <v>3.7999999999999999E-2</v>
      </c>
      <c r="K795" s="44">
        <f t="shared" si="87"/>
        <v>3.7749999999999999E-2</v>
      </c>
      <c r="L795" s="5">
        <v>0</v>
      </c>
      <c r="M795" s="44">
        <f t="shared" si="88"/>
        <v>0</v>
      </c>
      <c r="N795" s="5">
        <v>0</v>
      </c>
      <c r="O795" s="44">
        <f t="shared" si="89"/>
        <v>0</v>
      </c>
      <c r="P795" s="5">
        <v>0</v>
      </c>
      <c r="Q795" s="44">
        <f t="shared" si="90"/>
        <v>0</v>
      </c>
      <c r="R795" s="5">
        <v>0</v>
      </c>
      <c r="S795" s="44">
        <f t="shared" si="91"/>
        <v>0</v>
      </c>
    </row>
    <row r="796" spans="1:19" x14ac:dyDescent="0.3">
      <c r="A796" s="2">
        <v>44205</v>
      </c>
      <c r="B796" s="3">
        <v>0.26041666666666669</v>
      </c>
      <c r="C796" s="6">
        <v>0.29999999999999716</v>
      </c>
      <c r="D796" s="6">
        <v>10</v>
      </c>
      <c r="E796" s="4">
        <v>12.59</v>
      </c>
      <c r="F796" s="5">
        <v>0.04</v>
      </c>
      <c r="G796" s="44"/>
      <c r="H796" s="5">
        <v>0</v>
      </c>
      <c r="I796" s="44"/>
      <c r="J796" s="5">
        <v>3.7999999999999999E-2</v>
      </c>
      <c r="K796" s="44"/>
      <c r="L796" s="5">
        <v>0</v>
      </c>
      <c r="M796" s="44"/>
      <c r="N796" s="5">
        <v>0</v>
      </c>
      <c r="O796" s="44"/>
      <c r="P796" s="5">
        <v>0</v>
      </c>
      <c r="Q796" s="44"/>
      <c r="R796" s="5">
        <v>0</v>
      </c>
      <c r="S796" s="44"/>
    </row>
    <row r="797" spans="1:19" x14ac:dyDescent="0.3">
      <c r="A797" s="2">
        <v>44205</v>
      </c>
      <c r="B797" s="3">
        <v>0.27083333333333331</v>
      </c>
      <c r="C797" s="6">
        <v>0.20000000000000284</v>
      </c>
      <c r="D797" s="6">
        <v>12.200000000000003</v>
      </c>
      <c r="E797" s="4">
        <v>12.57</v>
      </c>
      <c r="F797" s="5">
        <v>0.04</v>
      </c>
      <c r="G797" s="44"/>
      <c r="H797" s="5">
        <v>0</v>
      </c>
      <c r="I797" s="44"/>
      <c r="J797" s="5">
        <v>3.6999999999999998E-2</v>
      </c>
      <c r="K797" s="44"/>
      <c r="L797" s="5">
        <v>0</v>
      </c>
      <c r="M797" s="44"/>
      <c r="N797" s="5">
        <v>0</v>
      </c>
      <c r="O797" s="44"/>
      <c r="P797" s="5">
        <v>0</v>
      </c>
      <c r="Q797" s="44"/>
      <c r="R797" s="5">
        <v>0</v>
      </c>
      <c r="S797" s="44"/>
    </row>
    <row r="798" spans="1:19" x14ac:dyDescent="0.3">
      <c r="A798" s="2">
        <v>44205</v>
      </c>
      <c r="B798" s="3">
        <v>0.28125</v>
      </c>
      <c r="C798" s="6">
        <v>0.29999999999999716</v>
      </c>
      <c r="D798" s="6">
        <v>11.5</v>
      </c>
      <c r="E798" s="4">
        <v>12.56</v>
      </c>
      <c r="F798" s="5">
        <v>0.04</v>
      </c>
      <c r="G798" s="44"/>
      <c r="H798" s="5">
        <v>0</v>
      </c>
      <c r="I798" s="44"/>
      <c r="J798" s="5">
        <v>3.7999999999999999E-2</v>
      </c>
      <c r="K798" s="44"/>
      <c r="L798" s="5">
        <v>0</v>
      </c>
      <c r="M798" s="44"/>
      <c r="N798" s="5">
        <v>0</v>
      </c>
      <c r="O798" s="44"/>
      <c r="P798" s="5">
        <v>0</v>
      </c>
      <c r="Q798" s="44"/>
      <c r="R798" s="5">
        <v>0</v>
      </c>
      <c r="S798" s="44"/>
    </row>
    <row r="799" spans="1:19" x14ac:dyDescent="0.3">
      <c r="A799" s="2">
        <v>44205</v>
      </c>
      <c r="B799" s="3">
        <v>0.29166666666666669</v>
      </c>
      <c r="C799" s="6">
        <v>0.10000000000000142</v>
      </c>
      <c r="D799" s="6">
        <v>10.299999999999997</v>
      </c>
      <c r="E799" s="4">
        <v>12.56</v>
      </c>
      <c r="F799" s="5">
        <v>0.04</v>
      </c>
      <c r="G799" s="44">
        <f t="shared" si="85"/>
        <v>0.04</v>
      </c>
      <c r="H799" s="5">
        <v>0</v>
      </c>
      <c r="I799" s="44">
        <f t="shared" si="86"/>
        <v>0</v>
      </c>
      <c r="J799" s="5">
        <v>3.7999999999999999E-2</v>
      </c>
      <c r="K799" s="44">
        <f t="shared" si="87"/>
        <v>3.7999999999999999E-2</v>
      </c>
      <c r="L799" s="5">
        <v>0</v>
      </c>
      <c r="M799" s="44">
        <f t="shared" si="88"/>
        <v>0</v>
      </c>
      <c r="N799" s="5">
        <v>0</v>
      </c>
      <c r="O799" s="44">
        <f t="shared" si="89"/>
        <v>0</v>
      </c>
      <c r="P799" s="5">
        <v>0</v>
      </c>
      <c r="Q799" s="44">
        <f t="shared" si="90"/>
        <v>0</v>
      </c>
      <c r="R799" s="5">
        <v>0</v>
      </c>
      <c r="S799" s="44">
        <f t="shared" si="91"/>
        <v>0</v>
      </c>
    </row>
    <row r="800" spans="1:19" x14ac:dyDescent="0.3">
      <c r="A800" s="2">
        <v>44205</v>
      </c>
      <c r="B800" s="3">
        <v>0.30208333333333331</v>
      </c>
      <c r="C800" s="6">
        <v>0.20000000000000284</v>
      </c>
      <c r="D800" s="6">
        <v>12.700000000000003</v>
      </c>
      <c r="E800" s="4">
        <v>12.54</v>
      </c>
      <c r="F800" s="5">
        <v>0.04</v>
      </c>
      <c r="G800" s="44"/>
      <c r="H800" s="5">
        <v>0</v>
      </c>
      <c r="I800" s="44"/>
      <c r="J800" s="5">
        <v>3.7999999999999999E-2</v>
      </c>
      <c r="K800" s="44"/>
      <c r="L800" s="5">
        <v>0</v>
      </c>
      <c r="M800" s="44"/>
      <c r="N800" s="5">
        <v>0</v>
      </c>
      <c r="O800" s="44"/>
      <c r="P800" s="5">
        <v>0</v>
      </c>
      <c r="Q800" s="44"/>
      <c r="R800" s="5">
        <v>0</v>
      </c>
      <c r="S800" s="44"/>
    </row>
    <row r="801" spans="1:19" x14ac:dyDescent="0.3">
      <c r="A801" s="2">
        <v>44205</v>
      </c>
      <c r="B801" s="3">
        <v>0.3125</v>
      </c>
      <c r="C801" s="6">
        <v>0</v>
      </c>
      <c r="D801" s="6">
        <v>10.200000000000003</v>
      </c>
      <c r="E801" s="4">
        <v>12.54</v>
      </c>
      <c r="F801" s="5">
        <v>0.04</v>
      </c>
      <c r="G801" s="44"/>
      <c r="H801" s="5">
        <v>0</v>
      </c>
      <c r="I801" s="44"/>
      <c r="J801" s="5">
        <v>3.7999999999999999E-2</v>
      </c>
      <c r="K801" s="44"/>
      <c r="L801" s="5">
        <v>0</v>
      </c>
      <c r="M801" s="44"/>
      <c r="N801" s="5">
        <v>0</v>
      </c>
      <c r="O801" s="44"/>
      <c r="P801" s="5">
        <v>0</v>
      </c>
      <c r="Q801" s="44"/>
      <c r="R801" s="5">
        <v>0</v>
      </c>
      <c r="S801" s="44"/>
    </row>
    <row r="802" spans="1:19" x14ac:dyDescent="0.3">
      <c r="A802" s="2">
        <v>44205</v>
      </c>
      <c r="B802" s="3">
        <v>0.32291666666666669</v>
      </c>
      <c r="C802" s="6">
        <v>0</v>
      </c>
      <c r="D802" s="6">
        <v>13.099999999999994</v>
      </c>
      <c r="E802" s="4">
        <v>12.52</v>
      </c>
      <c r="F802" s="5">
        <v>0.04</v>
      </c>
      <c r="G802" s="44"/>
      <c r="H802" s="5">
        <v>0</v>
      </c>
      <c r="I802" s="44"/>
      <c r="J802" s="5">
        <v>3.7999999999999999E-2</v>
      </c>
      <c r="K802" s="44"/>
      <c r="L802" s="5">
        <v>0</v>
      </c>
      <c r="M802" s="44"/>
      <c r="N802" s="5">
        <v>0</v>
      </c>
      <c r="O802" s="44"/>
      <c r="P802" s="5">
        <v>0</v>
      </c>
      <c r="Q802" s="44"/>
      <c r="R802" s="5">
        <v>0</v>
      </c>
      <c r="S802" s="44"/>
    </row>
    <row r="803" spans="1:19" x14ac:dyDescent="0.3">
      <c r="A803" s="2">
        <v>44205</v>
      </c>
      <c r="B803" s="3">
        <v>0.33333333333333331</v>
      </c>
      <c r="C803" s="6">
        <v>0</v>
      </c>
      <c r="D803" s="6">
        <v>10.900000000000006</v>
      </c>
      <c r="E803" s="4">
        <v>12.51</v>
      </c>
      <c r="F803" s="5">
        <v>0.04</v>
      </c>
      <c r="G803" s="44">
        <f t="shared" si="85"/>
        <v>0.04</v>
      </c>
      <c r="H803" s="5">
        <v>0</v>
      </c>
      <c r="I803" s="44">
        <f t="shared" si="86"/>
        <v>0</v>
      </c>
      <c r="J803" s="5">
        <v>3.9E-2</v>
      </c>
      <c r="K803" s="44">
        <f t="shared" si="87"/>
        <v>3.9E-2</v>
      </c>
      <c r="L803" s="5">
        <v>0</v>
      </c>
      <c r="M803" s="44">
        <f t="shared" si="88"/>
        <v>0</v>
      </c>
      <c r="N803" s="5">
        <v>0</v>
      </c>
      <c r="O803" s="44">
        <f t="shared" si="89"/>
        <v>0</v>
      </c>
      <c r="P803" s="5">
        <v>0</v>
      </c>
      <c r="Q803" s="44">
        <f t="shared" si="90"/>
        <v>0</v>
      </c>
      <c r="R803" s="5">
        <v>0</v>
      </c>
      <c r="S803" s="44">
        <f t="shared" si="91"/>
        <v>0</v>
      </c>
    </row>
    <row r="804" spans="1:19" x14ac:dyDescent="0.3">
      <c r="A804" s="2">
        <v>44205</v>
      </c>
      <c r="B804" s="3">
        <v>0.34375</v>
      </c>
      <c r="C804" s="6">
        <v>0.10000000000000142</v>
      </c>
      <c r="D804" s="6">
        <v>11.700000000000003</v>
      </c>
      <c r="E804" s="4">
        <v>12.52</v>
      </c>
      <c r="F804" s="5">
        <v>0.04</v>
      </c>
      <c r="G804" s="44"/>
      <c r="H804" s="5">
        <v>0</v>
      </c>
      <c r="I804" s="44"/>
      <c r="J804" s="5">
        <v>3.9E-2</v>
      </c>
      <c r="K804" s="44"/>
      <c r="L804" s="5">
        <v>0</v>
      </c>
      <c r="M804" s="44"/>
      <c r="N804" s="5">
        <v>0</v>
      </c>
      <c r="O804" s="44"/>
      <c r="P804" s="5">
        <v>0</v>
      </c>
      <c r="Q804" s="44"/>
      <c r="R804" s="5">
        <v>0</v>
      </c>
      <c r="S804" s="44"/>
    </row>
    <row r="805" spans="1:19" x14ac:dyDescent="0.3">
      <c r="A805" s="2">
        <v>44205</v>
      </c>
      <c r="B805" s="3">
        <v>0.35416666666666669</v>
      </c>
      <c r="C805" s="6">
        <v>0.10000000000000142</v>
      </c>
      <c r="D805" s="6">
        <v>12.200000000000003</v>
      </c>
      <c r="E805" s="4">
        <v>12.49</v>
      </c>
      <c r="F805" s="5">
        <v>0.04</v>
      </c>
      <c r="G805" s="44"/>
      <c r="H805" s="5">
        <v>0</v>
      </c>
      <c r="I805" s="44"/>
      <c r="J805" s="5">
        <v>3.9E-2</v>
      </c>
      <c r="K805" s="44"/>
      <c r="L805" s="5">
        <v>0</v>
      </c>
      <c r="M805" s="44"/>
      <c r="N805" s="5">
        <v>0</v>
      </c>
      <c r="O805" s="44"/>
      <c r="P805" s="5">
        <v>0</v>
      </c>
      <c r="Q805" s="44"/>
      <c r="R805" s="5">
        <v>0</v>
      </c>
      <c r="S805" s="44"/>
    </row>
    <row r="806" spans="1:19" x14ac:dyDescent="0.3">
      <c r="A806" s="2">
        <v>44205</v>
      </c>
      <c r="B806" s="3">
        <v>0.36458333333333331</v>
      </c>
      <c r="C806" s="6">
        <v>0.10000000000000142</v>
      </c>
      <c r="D806" s="6">
        <v>10.099999999999994</v>
      </c>
      <c r="E806" s="4">
        <v>12.5</v>
      </c>
      <c r="F806" s="5">
        <v>0.04</v>
      </c>
      <c r="G806" s="44"/>
      <c r="H806" s="5">
        <v>0</v>
      </c>
      <c r="I806" s="44"/>
      <c r="J806" s="5">
        <v>3.9E-2</v>
      </c>
      <c r="K806" s="44"/>
      <c r="L806" s="5">
        <v>0</v>
      </c>
      <c r="M806" s="44"/>
      <c r="N806" s="5">
        <v>0</v>
      </c>
      <c r="O806" s="44"/>
      <c r="P806" s="5">
        <v>0</v>
      </c>
      <c r="Q806" s="44"/>
      <c r="R806" s="5">
        <v>0</v>
      </c>
      <c r="S806" s="44"/>
    </row>
    <row r="807" spans="1:19" x14ac:dyDescent="0.3">
      <c r="A807" s="2">
        <v>44205</v>
      </c>
      <c r="B807" s="3">
        <v>0.375</v>
      </c>
      <c r="C807" s="6">
        <v>0.20000000000000284</v>
      </c>
      <c r="D807" s="6">
        <v>12.799999999999997</v>
      </c>
      <c r="E807" s="4">
        <v>12.48</v>
      </c>
      <c r="F807" s="5">
        <v>0.04</v>
      </c>
      <c r="G807" s="44">
        <f t="shared" si="85"/>
        <v>0.04</v>
      </c>
      <c r="H807" s="5">
        <v>0</v>
      </c>
      <c r="I807" s="44">
        <f t="shared" si="86"/>
        <v>0</v>
      </c>
      <c r="J807" s="5">
        <v>0.04</v>
      </c>
      <c r="K807" s="44">
        <f t="shared" si="87"/>
        <v>0.04</v>
      </c>
      <c r="L807" s="5">
        <v>0</v>
      </c>
      <c r="M807" s="44">
        <f t="shared" si="88"/>
        <v>0</v>
      </c>
      <c r="N807" s="5">
        <v>0</v>
      </c>
      <c r="O807" s="44">
        <f t="shared" si="89"/>
        <v>0</v>
      </c>
      <c r="P807" s="5">
        <v>0</v>
      </c>
      <c r="Q807" s="44">
        <f t="shared" si="90"/>
        <v>0</v>
      </c>
      <c r="R807" s="5">
        <v>0</v>
      </c>
      <c r="S807" s="44">
        <f t="shared" si="91"/>
        <v>0</v>
      </c>
    </row>
    <row r="808" spans="1:19" x14ac:dyDescent="0.3">
      <c r="A808" s="2">
        <v>44205</v>
      </c>
      <c r="B808" s="3">
        <v>0.38541666666666669</v>
      </c>
      <c r="C808" s="6">
        <v>0.29999999999999716</v>
      </c>
      <c r="D808" s="6">
        <v>10.700000000000003</v>
      </c>
      <c r="E808" s="4">
        <v>12.47</v>
      </c>
      <c r="F808" s="5">
        <v>0.04</v>
      </c>
      <c r="G808" s="44"/>
      <c r="H808" s="5">
        <v>0</v>
      </c>
      <c r="I808" s="44"/>
      <c r="J808" s="5">
        <v>0.04</v>
      </c>
      <c r="K808" s="44"/>
      <c r="L808" s="5">
        <v>0</v>
      </c>
      <c r="M808" s="44"/>
      <c r="N808" s="5">
        <v>0</v>
      </c>
      <c r="O808" s="44"/>
      <c r="P808" s="5">
        <v>0</v>
      </c>
      <c r="Q808" s="44"/>
      <c r="R808" s="5">
        <v>0</v>
      </c>
      <c r="S808" s="44"/>
    </row>
    <row r="809" spans="1:19" x14ac:dyDescent="0.3">
      <c r="A809" s="2">
        <v>44205</v>
      </c>
      <c r="B809" s="3">
        <v>0.39583333333333331</v>
      </c>
      <c r="C809" s="6">
        <v>0.29999999999999716</v>
      </c>
      <c r="D809" s="6">
        <v>11.700000000000003</v>
      </c>
      <c r="E809" s="4">
        <v>12.47</v>
      </c>
      <c r="F809" s="5">
        <v>0.04</v>
      </c>
      <c r="G809" s="44"/>
      <c r="H809" s="5">
        <v>0</v>
      </c>
      <c r="I809" s="44"/>
      <c r="J809" s="5">
        <v>0.04</v>
      </c>
      <c r="K809" s="44"/>
      <c r="L809" s="5">
        <v>0</v>
      </c>
      <c r="M809" s="44"/>
      <c r="N809" s="5">
        <v>0</v>
      </c>
      <c r="O809" s="44"/>
      <c r="P809" s="5">
        <v>0</v>
      </c>
      <c r="Q809" s="44"/>
      <c r="R809" s="5">
        <v>0</v>
      </c>
      <c r="S809" s="44"/>
    </row>
    <row r="810" spans="1:19" x14ac:dyDescent="0.3">
      <c r="A810" s="2">
        <v>44205</v>
      </c>
      <c r="B810" s="3">
        <v>0.40625</v>
      </c>
      <c r="C810" s="6">
        <v>0.29999999999999716</v>
      </c>
      <c r="D810" s="6">
        <v>11.900000000000006</v>
      </c>
      <c r="E810" s="4">
        <v>12.45</v>
      </c>
      <c r="F810" s="5">
        <v>0.04</v>
      </c>
      <c r="G810" s="44"/>
      <c r="H810" s="5">
        <v>0</v>
      </c>
      <c r="I810" s="44"/>
      <c r="J810" s="5">
        <v>0.04</v>
      </c>
      <c r="K810" s="44"/>
      <c r="L810" s="5">
        <v>0</v>
      </c>
      <c r="M810" s="44"/>
      <c r="N810" s="5">
        <v>0</v>
      </c>
      <c r="O810" s="44"/>
      <c r="P810" s="5">
        <v>0</v>
      </c>
      <c r="Q810" s="44"/>
      <c r="R810" s="5">
        <v>0</v>
      </c>
      <c r="S810" s="44"/>
    </row>
    <row r="811" spans="1:19" x14ac:dyDescent="0.3">
      <c r="A811" s="2">
        <v>44205</v>
      </c>
      <c r="B811" s="3">
        <v>0.41666666666666669</v>
      </c>
      <c r="C811" s="6">
        <v>0.29999999999999716</v>
      </c>
      <c r="D811" s="6">
        <v>10.5</v>
      </c>
      <c r="E811" s="4">
        <v>12.46</v>
      </c>
      <c r="F811" s="5">
        <v>0.04</v>
      </c>
      <c r="G811" s="44">
        <f t="shared" si="85"/>
        <v>0.04</v>
      </c>
      <c r="H811" s="5">
        <v>0</v>
      </c>
      <c r="I811" s="44">
        <f t="shared" si="86"/>
        <v>1.5E-3</v>
      </c>
      <c r="J811" s="5">
        <v>4.2000000000000003E-2</v>
      </c>
      <c r="K811" s="44">
        <f t="shared" si="87"/>
        <v>4.1000000000000002E-2</v>
      </c>
      <c r="L811" s="5">
        <v>0</v>
      </c>
      <c r="M811" s="44">
        <f t="shared" si="88"/>
        <v>0</v>
      </c>
      <c r="N811" s="5">
        <v>0</v>
      </c>
      <c r="O811" s="44">
        <f t="shared" si="89"/>
        <v>0</v>
      </c>
      <c r="P811" s="5">
        <v>0</v>
      </c>
      <c r="Q811" s="44">
        <f t="shared" si="90"/>
        <v>0</v>
      </c>
      <c r="R811" s="5">
        <v>0</v>
      </c>
      <c r="S811" s="44">
        <f t="shared" si="91"/>
        <v>0</v>
      </c>
    </row>
    <row r="812" spans="1:19" x14ac:dyDescent="0.3">
      <c r="A812" s="2">
        <v>44205</v>
      </c>
      <c r="B812" s="3">
        <v>0.42708333333333331</v>
      </c>
      <c r="C812" s="6">
        <v>0.39999999999999858</v>
      </c>
      <c r="D812" s="6">
        <v>13.099999999999994</v>
      </c>
      <c r="E812" s="4">
        <v>12.44</v>
      </c>
      <c r="F812" s="5">
        <v>0.04</v>
      </c>
      <c r="G812" s="44"/>
      <c r="H812" s="5">
        <v>0</v>
      </c>
      <c r="I812" s="44"/>
      <c r="J812" s="5">
        <v>4.1000000000000002E-2</v>
      </c>
      <c r="K812" s="44"/>
      <c r="L812" s="5">
        <v>0</v>
      </c>
      <c r="M812" s="44"/>
      <c r="N812" s="5">
        <v>0</v>
      </c>
      <c r="O812" s="44"/>
      <c r="P812" s="5">
        <v>0</v>
      </c>
      <c r="Q812" s="44"/>
      <c r="R812" s="5">
        <v>0</v>
      </c>
      <c r="S812" s="44"/>
    </row>
    <row r="813" spans="1:19" x14ac:dyDescent="0.3">
      <c r="A813" s="2">
        <v>44205</v>
      </c>
      <c r="B813" s="3">
        <v>0.4375</v>
      </c>
      <c r="C813" s="6">
        <v>0.29999999999999716</v>
      </c>
      <c r="D813" s="6">
        <v>10.5</v>
      </c>
      <c r="E813" s="4">
        <v>12.44</v>
      </c>
      <c r="F813" s="5">
        <v>0.04</v>
      </c>
      <c r="G813" s="44"/>
      <c r="H813" s="5">
        <v>1E-3</v>
      </c>
      <c r="I813" s="44"/>
      <c r="J813" s="5">
        <v>4.2000000000000003E-2</v>
      </c>
      <c r="K813" s="44"/>
      <c r="L813" s="5">
        <v>0</v>
      </c>
      <c r="M813" s="44"/>
      <c r="N813" s="5">
        <v>0</v>
      </c>
      <c r="O813" s="44"/>
      <c r="P813" s="5">
        <v>0</v>
      </c>
      <c r="Q813" s="44"/>
      <c r="R813" s="5">
        <v>0</v>
      </c>
      <c r="S813" s="44"/>
    </row>
    <row r="814" spans="1:19" x14ac:dyDescent="0.3">
      <c r="A814" s="2">
        <v>44205</v>
      </c>
      <c r="B814" s="3">
        <v>0.44791666666666669</v>
      </c>
      <c r="C814" s="6">
        <v>0.60000000000000142</v>
      </c>
      <c r="D814" s="6">
        <v>12.900000000000006</v>
      </c>
      <c r="E814" s="4">
        <v>12.43</v>
      </c>
      <c r="F814" s="5">
        <v>0.04</v>
      </c>
      <c r="G814" s="44"/>
      <c r="H814" s="5">
        <v>5.0000000000000001E-3</v>
      </c>
      <c r="I814" s="44"/>
      <c r="J814" s="5">
        <v>3.9E-2</v>
      </c>
      <c r="K814" s="44"/>
      <c r="L814" s="5">
        <v>0</v>
      </c>
      <c r="M814" s="44"/>
      <c r="N814" s="5">
        <v>0</v>
      </c>
      <c r="O814" s="44"/>
      <c r="P814" s="5">
        <v>0</v>
      </c>
      <c r="Q814" s="44"/>
      <c r="R814" s="5">
        <v>0</v>
      </c>
      <c r="S814" s="44"/>
    </row>
    <row r="815" spans="1:19" x14ac:dyDescent="0.3">
      <c r="A815" s="2">
        <v>44205</v>
      </c>
      <c r="B815" s="3">
        <v>0.45833333333333331</v>
      </c>
      <c r="C815" s="6">
        <v>1.1000000000000014</v>
      </c>
      <c r="D815" s="6">
        <v>12.099999999999994</v>
      </c>
      <c r="E815" s="4">
        <v>12.44</v>
      </c>
      <c r="F815" s="5">
        <v>0.04</v>
      </c>
      <c r="G815" s="44">
        <f t="shared" si="85"/>
        <v>0.05</v>
      </c>
      <c r="H815" s="5">
        <v>1.4E-2</v>
      </c>
      <c r="I815" s="44">
        <f t="shared" si="86"/>
        <v>1.3749999999999998E-2</v>
      </c>
      <c r="J815" s="5">
        <v>3.4000000000000002E-2</v>
      </c>
      <c r="K815" s="44">
        <f t="shared" si="87"/>
        <v>3.3000000000000002E-2</v>
      </c>
      <c r="L815" s="5">
        <v>0</v>
      </c>
      <c r="M815" s="44">
        <f t="shared" si="88"/>
        <v>0</v>
      </c>
      <c r="N815" s="5">
        <v>0</v>
      </c>
      <c r="O815" s="44">
        <f t="shared" si="89"/>
        <v>0</v>
      </c>
      <c r="P815" s="5">
        <v>0</v>
      </c>
      <c r="Q815" s="44">
        <f t="shared" si="90"/>
        <v>0</v>
      </c>
      <c r="R815" s="5">
        <v>0</v>
      </c>
      <c r="S815" s="44">
        <f t="shared" si="91"/>
        <v>0</v>
      </c>
    </row>
    <row r="816" spans="1:19" x14ac:dyDescent="0.3">
      <c r="A816" s="2">
        <v>44205</v>
      </c>
      <c r="B816" s="3">
        <v>0.46875</v>
      </c>
      <c r="C816" s="6">
        <v>1.2999999999999972</v>
      </c>
      <c r="D816" s="6">
        <v>10.799999999999997</v>
      </c>
      <c r="E816" s="4">
        <v>12.44</v>
      </c>
      <c r="F816" s="5">
        <v>0.08</v>
      </c>
      <c r="G816" s="44"/>
      <c r="H816" s="5">
        <v>1.2999999999999999E-2</v>
      </c>
      <c r="I816" s="44"/>
      <c r="J816" s="5">
        <v>3.4000000000000002E-2</v>
      </c>
      <c r="K816" s="44"/>
      <c r="L816" s="5">
        <v>0</v>
      </c>
      <c r="M816" s="44"/>
      <c r="N816" s="5">
        <v>0</v>
      </c>
      <c r="O816" s="44"/>
      <c r="P816" s="5">
        <v>0</v>
      </c>
      <c r="Q816" s="44"/>
      <c r="R816" s="5">
        <v>0</v>
      </c>
      <c r="S816" s="44"/>
    </row>
    <row r="817" spans="1:19" x14ac:dyDescent="0.3">
      <c r="A817" s="2">
        <v>44205</v>
      </c>
      <c r="B817" s="3">
        <v>0.47916666666666669</v>
      </c>
      <c r="C817" s="6">
        <v>0.89999999999999858</v>
      </c>
      <c r="D817" s="6">
        <v>10.099999999999994</v>
      </c>
      <c r="E817" s="4">
        <v>12.44</v>
      </c>
      <c r="F817" s="5">
        <v>0.04</v>
      </c>
      <c r="G817" s="44"/>
      <c r="H817" s="5">
        <v>0.01</v>
      </c>
      <c r="I817" s="44"/>
      <c r="J817" s="5">
        <v>3.5000000000000003E-2</v>
      </c>
      <c r="K817" s="44"/>
      <c r="L817" s="5">
        <v>0</v>
      </c>
      <c r="M817" s="44"/>
      <c r="N817" s="5">
        <v>0</v>
      </c>
      <c r="O817" s="44"/>
      <c r="P817" s="5">
        <v>0</v>
      </c>
      <c r="Q817" s="44"/>
      <c r="R817" s="5">
        <v>0</v>
      </c>
      <c r="S817" s="44"/>
    </row>
    <row r="818" spans="1:19" x14ac:dyDescent="0.3">
      <c r="A818" s="2">
        <v>44205</v>
      </c>
      <c r="B818" s="3">
        <v>0.48958333333333331</v>
      </c>
      <c r="C818" s="6">
        <v>0.60000000000000142</v>
      </c>
      <c r="D818" s="6">
        <v>13.099999999999994</v>
      </c>
      <c r="E818" s="4">
        <v>12.44</v>
      </c>
      <c r="F818" s="5">
        <v>0.04</v>
      </c>
      <c r="G818" s="44"/>
      <c r="H818" s="5">
        <v>1.7999999999999999E-2</v>
      </c>
      <c r="I818" s="44"/>
      <c r="J818" s="5">
        <v>2.9000000000000001E-2</v>
      </c>
      <c r="K818" s="44"/>
      <c r="L818" s="5">
        <v>0</v>
      </c>
      <c r="M818" s="44"/>
      <c r="N818" s="5">
        <v>0</v>
      </c>
      <c r="O818" s="44"/>
      <c r="P818" s="5">
        <v>0</v>
      </c>
      <c r="Q818" s="44"/>
      <c r="R818" s="5">
        <v>0</v>
      </c>
      <c r="S818" s="44"/>
    </row>
    <row r="819" spans="1:19" x14ac:dyDescent="0.3">
      <c r="A819" s="2">
        <v>44205</v>
      </c>
      <c r="B819" s="3">
        <v>0.5</v>
      </c>
      <c r="C819" s="6">
        <v>0.79999999999999716</v>
      </c>
      <c r="D819" s="6">
        <v>12.299999999999997</v>
      </c>
      <c r="E819" s="4">
        <v>12.51</v>
      </c>
      <c r="F819" s="5">
        <v>0.08</v>
      </c>
      <c r="G819" s="44">
        <f t="shared" si="85"/>
        <v>7.0000000000000007E-2</v>
      </c>
      <c r="H819" s="5">
        <v>5.3999999999999999E-2</v>
      </c>
      <c r="I819" s="44">
        <f t="shared" si="86"/>
        <v>0.106</v>
      </c>
      <c r="J819" s="5">
        <v>0.01</v>
      </c>
      <c r="K819" s="44">
        <f t="shared" si="87"/>
        <v>2.7499999999999998E-3</v>
      </c>
      <c r="L819" s="5">
        <v>4.0000000000000001E-3</v>
      </c>
      <c r="M819" s="44">
        <f t="shared" si="88"/>
        <v>4.6249999999999999E-2</v>
      </c>
      <c r="N819" s="5">
        <v>0</v>
      </c>
      <c r="O819" s="44">
        <f t="shared" si="89"/>
        <v>0</v>
      </c>
      <c r="P819" s="5">
        <v>0</v>
      </c>
      <c r="Q819" s="44">
        <f t="shared" si="90"/>
        <v>0</v>
      </c>
      <c r="R819" s="5">
        <v>0</v>
      </c>
      <c r="S819" s="44">
        <f t="shared" si="91"/>
        <v>0</v>
      </c>
    </row>
    <row r="820" spans="1:19" x14ac:dyDescent="0.3">
      <c r="A820" s="2">
        <v>44205</v>
      </c>
      <c r="B820" s="3">
        <v>0.51041666666666663</v>
      </c>
      <c r="C820" s="6">
        <v>0.89999999999999858</v>
      </c>
      <c r="D820" s="6">
        <v>11.599999999999994</v>
      </c>
      <c r="E820" s="4">
        <v>12.72</v>
      </c>
      <c r="F820" s="5">
        <v>0.04</v>
      </c>
      <c r="G820" s="44"/>
      <c r="H820" s="5">
        <v>0.109</v>
      </c>
      <c r="I820" s="44"/>
      <c r="J820" s="5">
        <v>0</v>
      </c>
      <c r="K820" s="44"/>
      <c r="L820" s="5">
        <v>4.4999999999999998E-2</v>
      </c>
      <c r="M820" s="44"/>
      <c r="N820" s="5">
        <v>0</v>
      </c>
      <c r="O820" s="44"/>
      <c r="P820" s="5">
        <v>0</v>
      </c>
      <c r="Q820" s="44"/>
      <c r="R820" s="5">
        <v>0</v>
      </c>
      <c r="S820" s="44"/>
    </row>
    <row r="821" spans="1:19" x14ac:dyDescent="0.3">
      <c r="A821" s="2">
        <v>44205</v>
      </c>
      <c r="B821" s="3">
        <v>0.52083333333333337</v>
      </c>
      <c r="C821" s="6">
        <v>0.89999999999999858</v>
      </c>
      <c r="D821" s="6">
        <v>11.200000000000003</v>
      </c>
      <c r="E821" s="4">
        <v>12.67</v>
      </c>
      <c r="F821" s="5">
        <v>0.08</v>
      </c>
      <c r="G821" s="44"/>
      <c r="H821" s="5">
        <v>7.1999999999999995E-2</v>
      </c>
      <c r="I821" s="44"/>
      <c r="J821" s="5">
        <v>1E-3</v>
      </c>
      <c r="K821" s="44"/>
      <c r="L821" s="5">
        <v>1.4E-2</v>
      </c>
      <c r="M821" s="44"/>
      <c r="N821" s="5">
        <v>0</v>
      </c>
      <c r="O821" s="44"/>
      <c r="P821" s="5">
        <v>0</v>
      </c>
      <c r="Q821" s="44"/>
      <c r="R821" s="5">
        <v>0</v>
      </c>
      <c r="S821" s="44"/>
    </row>
    <row r="822" spans="1:19" x14ac:dyDescent="0.3">
      <c r="A822" s="2">
        <v>44205</v>
      </c>
      <c r="B822" s="3">
        <v>0.53125</v>
      </c>
      <c r="C822" s="6">
        <v>0.5</v>
      </c>
      <c r="D822" s="6">
        <v>10.599999999999994</v>
      </c>
      <c r="E822" s="4">
        <v>13.09</v>
      </c>
      <c r="F822" s="5">
        <v>0.08</v>
      </c>
      <c r="G822" s="44"/>
      <c r="H822" s="5">
        <v>0.189</v>
      </c>
      <c r="I822" s="44"/>
      <c r="J822" s="5">
        <v>0</v>
      </c>
      <c r="K822" s="44"/>
      <c r="L822" s="5">
        <v>0.122</v>
      </c>
      <c r="M822" s="44"/>
      <c r="N822" s="5">
        <v>0</v>
      </c>
      <c r="O822" s="44"/>
      <c r="P822" s="5">
        <v>0</v>
      </c>
      <c r="Q822" s="44"/>
      <c r="R822" s="5">
        <v>0</v>
      </c>
      <c r="S822" s="44"/>
    </row>
    <row r="823" spans="1:19" x14ac:dyDescent="0.3">
      <c r="A823" s="2">
        <v>44205</v>
      </c>
      <c r="B823" s="3">
        <v>0.54166666666666663</v>
      </c>
      <c r="C823" s="6">
        <v>0.70000000000000284</v>
      </c>
      <c r="D823" s="6">
        <v>10.799999999999997</v>
      </c>
      <c r="E823" s="4">
        <v>13.94</v>
      </c>
      <c r="F823" s="5">
        <v>0.04</v>
      </c>
      <c r="G823" s="44">
        <f t="shared" si="85"/>
        <v>0.05</v>
      </c>
      <c r="H823" s="5">
        <v>0.35299999999999998</v>
      </c>
      <c r="I823" s="44">
        <f t="shared" si="86"/>
        <v>0.19600000000000001</v>
      </c>
      <c r="J823" s="5">
        <v>0</v>
      </c>
      <c r="K823" s="44">
        <f t="shared" si="87"/>
        <v>0</v>
      </c>
      <c r="L823" s="5">
        <v>0.28299999999999997</v>
      </c>
      <c r="M823" s="44">
        <f t="shared" si="88"/>
        <v>0.13899999999999998</v>
      </c>
      <c r="N823" s="5">
        <v>0</v>
      </c>
      <c r="O823" s="44">
        <f t="shared" si="89"/>
        <v>0</v>
      </c>
      <c r="P823" s="5">
        <v>0</v>
      </c>
      <c r="Q823" s="44">
        <f t="shared" si="90"/>
        <v>0</v>
      </c>
      <c r="R823" s="5">
        <v>0</v>
      </c>
      <c r="S823" s="44">
        <f t="shared" si="91"/>
        <v>0</v>
      </c>
    </row>
    <row r="824" spans="1:19" x14ac:dyDescent="0.3">
      <c r="A824" s="2">
        <v>44205</v>
      </c>
      <c r="B824" s="3">
        <v>0.55208333333333337</v>
      </c>
      <c r="C824" s="6">
        <v>0.89999999999999858</v>
      </c>
      <c r="D824" s="6">
        <v>11.900000000000006</v>
      </c>
      <c r="E824" s="4">
        <v>13.65</v>
      </c>
      <c r="F824" s="5">
        <v>0.08</v>
      </c>
      <c r="G824" s="44"/>
      <c r="H824" s="5">
        <v>0.23400000000000001</v>
      </c>
      <c r="I824" s="44"/>
      <c r="J824" s="5">
        <v>0</v>
      </c>
      <c r="K824" s="44"/>
      <c r="L824" s="5">
        <v>0.18099999999999999</v>
      </c>
      <c r="M824" s="44"/>
      <c r="N824" s="5">
        <v>0</v>
      </c>
      <c r="O824" s="44"/>
      <c r="P824" s="5">
        <v>0</v>
      </c>
      <c r="Q824" s="44"/>
      <c r="R824" s="5">
        <v>0</v>
      </c>
      <c r="S824" s="44"/>
    </row>
    <row r="825" spans="1:19" x14ac:dyDescent="0.3">
      <c r="A825" s="2">
        <v>44205</v>
      </c>
      <c r="B825" s="3">
        <v>0.5625</v>
      </c>
      <c r="C825" s="6">
        <v>0.79999999999999716</v>
      </c>
      <c r="D825" s="6">
        <v>11</v>
      </c>
      <c r="E825" s="4">
        <v>13.16</v>
      </c>
      <c r="F825" s="5">
        <v>0.04</v>
      </c>
      <c r="G825" s="44"/>
      <c r="H825" s="5">
        <v>0.13300000000000001</v>
      </c>
      <c r="I825" s="44"/>
      <c r="J825" s="5">
        <v>0</v>
      </c>
      <c r="K825" s="44"/>
      <c r="L825" s="5">
        <v>0.08</v>
      </c>
      <c r="M825" s="44"/>
      <c r="N825" s="5">
        <v>0</v>
      </c>
      <c r="O825" s="44"/>
      <c r="P825" s="5">
        <v>0</v>
      </c>
      <c r="Q825" s="44"/>
      <c r="R825" s="5">
        <v>0</v>
      </c>
      <c r="S825" s="44"/>
    </row>
    <row r="826" spans="1:19" x14ac:dyDescent="0.3">
      <c r="A826" s="2">
        <v>44205</v>
      </c>
      <c r="B826" s="3">
        <v>0.57291666666666663</v>
      </c>
      <c r="C826" s="6">
        <v>1</v>
      </c>
      <c r="D826" s="6">
        <v>9.7000000000000028</v>
      </c>
      <c r="E826" s="4">
        <v>12.83</v>
      </c>
      <c r="F826" s="5">
        <v>0.04</v>
      </c>
      <c r="G826" s="44"/>
      <c r="H826" s="5">
        <v>6.4000000000000001E-2</v>
      </c>
      <c r="I826" s="44"/>
      <c r="J826" s="5">
        <v>0</v>
      </c>
      <c r="K826" s="44"/>
      <c r="L826" s="5">
        <v>1.2E-2</v>
      </c>
      <c r="M826" s="44"/>
      <c r="N826" s="5">
        <v>0</v>
      </c>
      <c r="O826" s="44"/>
      <c r="P826" s="5">
        <v>0</v>
      </c>
      <c r="Q826" s="44"/>
      <c r="R826" s="5">
        <v>0</v>
      </c>
      <c r="S826" s="44"/>
    </row>
    <row r="827" spans="1:19" x14ac:dyDescent="0.3">
      <c r="A827" s="2">
        <v>44205</v>
      </c>
      <c r="B827" s="3">
        <v>0.58333333333333337</v>
      </c>
      <c r="C827" s="6">
        <v>1.7000000000000028</v>
      </c>
      <c r="D827" s="6">
        <v>12.799999999999997</v>
      </c>
      <c r="E827" s="4">
        <v>12.98</v>
      </c>
      <c r="F827" s="5">
        <v>0.08</v>
      </c>
      <c r="G827" s="44">
        <f t="shared" si="85"/>
        <v>0.06</v>
      </c>
      <c r="H827" s="5">
        <v>0.106</v>
      </c>
      <c r="I827" s="44">
        <f t="shared" si="86"/>
        <v>6.8000000000000005E-2</v>
      </c>
      <c r="J827" s="5">
        <v>1E-3</v>
      </c>
      <c r="K827" s="44">
        <f t="shared" si="87"/>
        <v>1.25E-3</v>
      </c>
      <c r="L827" s="5">
        <v>5.2999999999999999E-2</v>
      </c>
      <c r="M827" s="44">
        <f t="shared" si="88"/>
        <v>1.7499999999999998E-2</v>
      </c>
      <c r="N827" s="5">
        <v>0</v>
      </c>
      <c r="O827" s="44">
        <f t="shared" si="89"/>
        <v>0</v>
      </c>
      <c r="P827" s="5">
        <v>0</v>
      </c>
      <c r="Q827" s="44">
        <f t="shared" si="90"/>
        <v>0</v>
      </c>
      <c r="R827" s="5">
        <v>0</v>
      </c>
      <c r="S827" s="44">
        <f t="shared" si="91"/>
        <v>0</v>
      </c>
    </row>
    <row r="828" spans="1:19" x14ac:dyDescent="0.3">
      <c r="A828" s="2">
        <v>44205</v>
      </c>
      <c r="B828" s="3">
        <v>0.59375</v>
      </c>
      <c r="C828" s="6">
        <v>1.5</v>
      </c>
      <c r="D828" s="6">
        <v>12.299999999999997</v>
      </c>
      <c r="E828" s="4">
        <v>12.75</v>
      </c>
      <c r="F828" s="5">
        <v>0.04</v>
      </c>
      <c r="G828" s="44"/>
      <c r="H828" s="5">
        <v>4.5999999999999999E-2</v>
      </c>
      <c r="I828" s="44"/>
      <c r="J828" s="5">
        <v>2E-3</v>
      </c>
      <c r="K828" s="44"/>
      <c r="L828" s="5">
        <v>1E-3</v>
      </c>
      <c r="M828" s="44"/>
      <c r="N828" s="5">
        <v>0</v>
      </c>
      <c r="O828" s="44"/>
      <c r="P828" s="5">
        <v>0</v>
      </c>
      <c r="Q828" s="44"/>
      <c r="R828" s="5">
        <v>0</v>
      </c>
      <c r="S828" s="44"/>
    </row>
    <row r="829" spans="1:19" x14ac:dyDescent="0.3">
      <c r="A829" s="2">
        <v>44205</v>
      </c>
      <c r="B829" s="3">
        <v>0.60416666666666663</v>
      </c>
      <c r="C829" s="6">
        <v>1.3999999999999986</v>
      </c>
      <c r="D829" s="6">
        <v>10.599999999999994</v>
      </c>
      <c r="E829" s="4">
        <v>12.72</v>
      </c>
      <c r="F829" s="5">
        <v>0.04</v>
      </c>
      <c r="G829" s="44"/>
      <c r="H829" s="5">
        <v>5.3999999999999999E-2</v>
      </c>
      <c r="I829" s="44"/>
      <c r="J829" s="5">
        <v>2E-3</v>
      </c>
      <c r="K829" s="44"/>
      <c r="L829" s="5">
        <v>4.0000000000000001E-3</v>
      </c>
      <c r="M829" s="44"/>
      <c r="N829" s="5">
        <v>0</v>
      </c>
      <c r="O829" s="44"/>
      <c r="P829" s="5">
        <v>0</v>
      </c>
      <c r="Q829" s="44"/>
      <c r="R829" s="5">
        <v>0</v>
      </c>
      <c r="S829" s="44"/>
    </row>
    <row r="830" spans="1:19" x14ac:dyDescent="0.3">
      <c r="A830" s="2">
        <v>44205</v>
      </c>
      <c r="B830" s="3">
        <v>0.61458333333333337</v>
      </c>
      <c r="C830" s="6">
        <v>1.2999999999999972</v>
      </c>
      <c r="D830" s="6">
        <v>11.099999999999994</v>
      </c>
      <c r="E830" s="4">
        <v>12.78</v>
      </c>
      <c r="F830" s="5">
        <v>0.08</v>
      </c>
      <c r="G830" s="44"/>
      <c r="H830" s="5">
        <v>6.6000000000000003E-2</v>
      </c>
      <c r="I830" s="44"/>
      <c r="J830" s="5">
        <v>0</v>
      </c>
      <c r="K830" s="44"/>
      <c r="L830" s="5">
        <v>1.2E-2</v>
      </c>
      <c r="M830" s="44"/>
      <c r="N830" s="5">
        <v>0</v>
      </c>
      <c r="O830" s="44"/>
      <c r="P830" s="5">
        <v>0</v>
      </c>
      <c r="Q830" s="44"/>
      <c r="R830" s="5">
        <v>0</v>
      </c>
      <c r="S830" s="44"/>
    </row>
    <row r="831" spans="1:19" x14ac:dyDescent="0.3">
      <c r="A831" s="2">
        <v>44205</v>
      </c>
      <c r="B831" s="3">
        <v>0.625</v>
      </c>
      <c r="C831" s="6">
        <v>0.89999999999999858</v>
      </c>
      <c r="D831" s="6">
        <v>12.700000000000003</v>
      </c>
      <c r="E831" s="4">
        <v>12.66</v>
      </c>
      <c r="F831" s="5">
        <v>0.04</v>
      </c>
      <c r="G831" s="44">
        <f t="shared" si="85"/>
        <v>0.04</v>
      </c>
      <c r="H831" s="5">
        <v>3.2000000000000001E-2</v>
      </c>
      <c r="I831" s="44">
        <f t="shared" si="86"/>
        <v>1.575E-2</v>
      </c>
      <c r="J831" s="5">
        <v>1.0999999999999999E-2</v>
      </c>
      <c r="K831" s="44">
        <f t="shared" si="87"/>
        <v>2.4E-2</v>
      </c>
      <c r="L831" s="5">
        <v>0</v>
      </c>
      <c r="M831" s="44">
        <f t="shared" si="88"/>
        <v>0</v>
      </c>
      <c r="N831" s="5">
        <v>0</v>
      </c>
      <c r="O831" s="44">
        <f t="shared" si="89"/>
        <v>0</v>
      </c>
      <c r="P831" s="5">
        <v>0</v>
      </c>
      <c r="Q831" s="44">
        <f t="shared" si="90"/>
        <v>0</v>
      </c>
      <c r="R831" s="5">
        <v>0</v>
      </c>
      <c r="S831" s="44">
        <f t="shared" si="91"/>
        <v>0</v>
      </c>
    </row>
    <row r="832" spans="1:19" x14ac:dyDescent="0.3">
      <c r="A832" s="2">
        <v>44205</v>
      </c>
      <c r="B832" s="3">
        <v>0.63541666666666663</v>
      </c>
      <c r="C832" s="6">
        <v>0.70000000000000284</v>
      </c>
      <c r="D832" s="6">
        <v>10.599999999999994</v>
      </c>
      <c r="E832" s="4">
        <v>12.63</v>
      </c>
      <c r="F832" s="5">
        <v>0.04</v>
      </c>
      <c r="G832" s="44"/>
      <c r="H832" s="5">
        <v>2.5999999999999999E-2</v>
      </c>
      <c r="I832" s="44"/>
      <c r="J832" s="5">
        <v>1.4999999999999999E-2</v>
      </c>
      <c r="K832" s="44"/>
      <c r="L832" s="5">
        <v>0</v>
      </c>
      <c r="M832" s="44"/>
      <c r="N832" s="5">
        <v>0</v>
      </c>
      <c r="O832" s="44"/>
      <c r="P832" s="5">
        <v>0</v>
      </c>
      <c r="Q832" s="44"/>
      <c r="R832" s="5">
        <v>0</v>
      </c>
      <c r="S832" s="44"/>
    </row>
    <row r="833" spans="1:19" x14ac:dyDescent="0.3">
      <c r="A833" s="2">
        <v>44205</v>
      </c>
      <c r="B833" s="3">
        <v>0.64583333333333337</v>
      </c>
      <c r="C833" s="6">
        <v>0.70000000000000284</v>
      </c>
      <c r="D833" s="6">
        <v>11</v>
      </c>
      <c r="E833" s="4">
        <v>12.57</v>
      </c>
      <c r="F833" s="5">
        <v>0.04</v>
      </c>
      <c r="G833" s="44"/>
      <c r="H833" s="5">
        <v>5.0000000000000001E-3</v>
      </c>
      <c r="I833" s="44"/>
      <c r="J833" s="5">
        <v>3.2000000000000001E-2</v>
      </c>
      <c r="K833" s="44"/>
      <c r="L833" s="5">
        <v>0</v>
      </c>
      <c r="M833" s="44"/>
      <c r="N833" s="5">
        <v>0</v>
      </c>
      <c r="O833" s="44"/>
      <c r="P833" s="5">
        <v>0</v>
      </c>
      <c r="Q833" s="44"/>
      <c r="R833" s="5">
        <v>0</v>
      </c>
      <c r="S833" s="44"/>
    </row>
    <row r="834" spans="1:19" x14ac:dyDescent="0.3">
      <c r="A834" s="2">
        <v>44205</v>
      </c>
      <c r="B834" s="3">
        <v>0.65625</v>
      </c>
      <c r="C834" s="6">
        <v>0.70000000000000284</v>
      </c>
      <c r="D834" s="6">
        <v>12.200000000000003</v>
      </c>
      <c r="E834" s="4">
        <v>12.51</v>
      </c>
      <c r="F834" s="5">
        <v>0.04</v>
      </c>
      <c r="G834" s="44"/>
      <c r="H834" s="5">
        <v>0</v>
      </c>
      <c r="I834" s="44"/>
      <c r="J834" s="5">
        <v>3.7999999999999999E-2</v>
      </c>
      <c r="K834" s="44"/>
      <c r="L834" s="5">
        <v>0</v>
      </c>
      <c r="M834" s="44"/>
      <c r="N834" s="5">
        <v>0</v>
      </c>
      <c r="O834" s="44"/>
      <c r="P834" s="5">
        <v>0</v>
      </c>
      <c r="Q834" s="44"/>
      <c r="R834" s="5">
        <v>0</v>
      </c>
      <c r="S834" s="44"/>
    </row>
    <row r="835" spans="1:19" x14ac:dyDescent="0.3">
      <c r="A835" s="2">
        <v>44205</v>
      </c>
      <c r="B835" s="3">
        <v>0.66666666666666663</v>
      </c>
      <c r="C835" s="6">
        <v>0.5</v>
      </c>
      <c r="D835" s="6">
        <v>10</v>
      </c>
      <c r="E835" s="4">
        <v>12.5</v>
      </c>
      <c r="F835" s="5">
        <v>0.04</v>
      </c>
      <c r="G835" s="44">
        <f t="shared" si="85"/>
        <v>0.04</v>
      </c>
      <c r="H835" s="5">
        <v>0</v>
      </c>
      <c r="I835" s="44">
        <f t="shared" si="86"/>
        <v>0</v>
      </c>
      <c r="J835" s="5">
        <v>3.7999999999999999E-2</v>
      </c>
      <c r="K835" s="44">
        <f t="shared" si="87"/>
        <v>3.8249999999999999E-2</v>
      </c>
      <c r="L835" s="5">
        <v>0</v>
      </c>
      <c r="M835" s="44">
        <f t="shared" si="88"/>
        <v>0</v>
      </c>
      <c r="N835" s="5">
        <v>0</v>
      </c>
      <c r="O835" s="44">
        <f t="shared" si="89"/>
        <v>0</v>
      </c>
      <c r="P835" s="5">
        <v>0</v>
      </c>
      <c r="Q835" s="44">
        <f t="shared" si="90"/>
        <v>0</v>
      </c>
      <c r="R835" s="5">
        <v>0</v>
      </c>
      <c r="S835" s="44">
        <f t="shared" si="91"/>
        <v>0</v>
      </c>
    </row>
    <row r="836" spans="1:19" x14ac:dyDescent="0.3">
      <c r="A836" s="2">
        <v>44205</v>
      </c>
      <c r="B836" s="3">
        <v>0.67708333333333337</v>
      </c>
      <c r="C836" s="6">
        <v>0.39999999999999858</v>
      </c>
      <c r="D836" s="6">
        <v>12.099999999999994</v>
      </c>
      <c r="E836" s="4">
        <v>12.48</v>
      </c>
      <c r="F836" s="5">
        <v>0.04</v>
      </c>
      <c r="G836" s="44"/>
      <c r="H836" s="5">
        <v>0</v>
      </c>
      <c r="I836" s="44"/>
      <c r="J836" s="5">
        <v>3.9E-2</v>
      </c>
      <c r="K836" s="44"/>
      <c r="L836" s="5">
        <v>0</v>
      </c>
      <c r="M836" s="44"/>
      <c r="N836" s="5">
        <v>0</v>
      </c>
      <c r="O836" s="44"/>
      <c r="P836" s="5">
        <v>0</v>
      </c>
      <c r="Q836" s="44"/>
      <c r="R836" s="5">
        <v>0</v>
      </c>
      <c r="S836" s="44"/>
    </row>
    <row r="837" spans="1:19" x14ac:dyDescent="0.3">
      <c r="A837" s="2">
        <v>44205</v>
      </c>
      <c r="B837" s="3">
        <v>0.6875</v>
      </c>
      <c r="C837" s="6">
        <v>0</v>
      </c>
      <c r="D837" s="6">
        <v>11.400000000000006</v>
      </c>
      <c r="E837" s="4">
        <v>12.46</v>
      </c>
      <c r="F837" s="5">
        <v>0.04</v>
      </c>
      <c r="G837" s="44"/>
      <c r="H837" s="5">
        <v>0</v>
      </c>
      <c r="I837" s="44"/>
      <c r="J837" s="5">
        <v>3.7999999999999999E-2</v>
      </c>
      <c r="K837" s="44"/>
      <c r="L837" s="5">
        <v>0</v>
      </c>
      <c r="M837" s="44"/>
      <c r="N837" s="5">
        <v>0</v>
      </c>
      <c r="O837" s="44"/>
      <c r="P837" s="5">
        <v>0</v>
      </c>
      <c r="Q837" s="44"/>
      <c r="R837" s="5">
        <v>0</v>
      </c>
      <c r="S837" s="44"/>
    </row>
    <row r="838" spans="1:19" x14ac:dyDescent="0.3">
      <c r="A838" s="2">
        <v>44205</v>
      </c>
      <c r="B838" s="3">
        <v>0.69791666666666663</v>
      </c>
      <c r="C838" s="6">
        <v>0.10000000000000142</v>
      </c>
      <c r="D838" s="6">
        <v>10.200000000000003</v>
      </c>
      <c r="E838" s="4">
        <v>12.46</v>
      </c>
      <c r="F838" s="5">
        <v>0.04</v>
      </c>
      <c r="G838" s="44"/>
      <c r="H838" s="5">
        <v>0</v>
      </c>
      <c r="I838" s="44"/>
      <c r="J838" s="5">
        <v>3.7999999999999999E-2</v>
      </c>
      <c r="K838" s="44"/>
      <c r="L838" s="5">
        <v>0</v>
      </c>
      <c r="M838" s="44"/>
      <c r="N838" s="5">
        <v>0</v>
      </c>
      <c r="O838" s="44"/>
      <c r="P838" s="5">
        <v>0</v>
      </c>
      <c r="Q838" s="44"/>
      <c r="R838" s="5">
        <v>0</v>
      </c>
      <c r="S838" s="44"/>
    </row>
    <row r="839" spans="1:19" x14ac:dyDescent="0.3">
      <c r="A839" s="2">
        <v>44205</v>
      </c>
      <c r="B839" s="3">
        <v>0.70833333333333337</v>
      </c>
      <c r="C839" s="6">
        <v>0.10000000000000142</v>
      </c>
      <c r="D839" s="6">
        <v>12.700000000000003</v>
      </c>
      <c r="E839" s="4">
        <v>12.43</v>
      </c>
      <c r="F839" s="5">
        <v>0.04</v>
      </c>
      <c r="G839" s="44">
        <f t="shared" ref="G839:G899" si="92">AVERAGE(F839:F842)</f>
        <v>0.04</v>
      </c>
      <c r="H839" s="5">
        <v>0</v>
      </c>
      <c r="I839" s="44">
        <f t="shared" ref="I839:I899" si="93">AVERAGE(H839:H842)</f>
        <v>0</v>
      </c>
      <c r="J839" s="5">
        <v>3.7999999999999999E-2</v>
      </c>
      <c r="K839" s="44">
        <f t="shared" ref="K839:K899" si="94">AVERAGE(J839:J842)</f>
        <v>3.7999999999999999E-2</v>
      </c>
      <c r="L839" s="5">
        <v>0</v>
      </c>
      <c r="M839" s="44">
        <f t="shared" ref="M839:M899" si="95">AVERAGE(L839:L842)</f>
        <v>0</v>
      </c>
      <c r="N839" s="5">
        <v>0</v>
      </c>
      <c r="O839" s="44">
        <f t="shared" ref="O839:O899" si="96">AVERAGE(N839:N842)</f>
        <v>0</v>
      </c>
      <c r="P839" s="5">
        <v>0</v>
      </c>
      <c r="Q839" s="44">
        <f t="shared" ref="Q839:Q899" si="97">AVERAGE(P839:P842)</f>
        <v>0</v>
      </c>
      <c r="R839" s="5">
        <v>0</v>
      </c>
      <c r="S839" s="44">
        <f t="shared" ref="S839:S899" si="98">AVERAGE(R839:R842)</f>
        <v>0</v>
      </c>
    </row>
    <row r="840" spans="1:19" x14ac:dyDescent="0.3">
      <c r="A840" s="2">
        <v>44205</v>
      </c>
      <c r="B840" s="3">
        <v>0.71875</v>
      </c>
      <c r="C840" s="6">
        <v>0.10000000000000142</v>
      </c>
      <c r="D840" s="6">
        <v>10.299999999999997</v>
      </c>
      <c r="E840" s="4">
        <v>12.43</v>
      </c>
      <c r="F840" s="5">
        <v>0.04</v>
      </c>
      <c r="G840" s="44"/>
      <c r="H840" s="5">
        <v>0</v>
      </c>
      <c r="I840" s="44"/>
      <c r="J840" s="5">
        <v>3.7999999999999999E-2</v>
      </c>
      <c r="K840" s="44"/>
      <c r="L840" s="5">
        <v>0</v>
      </c>
      <c r="M840" s="44"/>
      <c r="N840" s="5">
        <v>0</v>
      </c>
      <c r="O840" s="44"/>
      <c r="P840" s="5">
        <v>0</v>
      </c>
      <c r="Q840" s="44"/>
      <c r="R840" s="5">
        <v>0</v>
      </c>
      <c r="S840" s="44"/>
    </row>
    <row r="841" spans="1:19" x14ac:dyDescent="0.3">
      <c r="A841" s="2">
        <v>44205</v>
      </c>
      <c r="B841" s="3">
        <v>0.72916666666666663</v>
      </c>
      <c r="C841" s="6">
        <v>0.10000000000000142</v>
      </c>
      <c r="D841" s="6">
        <v>11.900000000000006</v>
      </c>
      <c r="E841" s="4">
        <v>12.44</v>
      </c>
      <c r="F841" s="5">
        <v>0.04</v>
      </c>
      <c r="G841" s="44"/>
      <c r="H841" s="5">
        <v>0</v>
      </c>
      <c r="I841" s="44"/>
      <c r="J841" s="5">
        <v>3.7999999999999999E-2</v>
      </c>
      <c r="K841" s="44"/>
      <c r="L841" s="5">
        <v>0</v>
      </c>
      <c r="M841" s="44"/>
      <c r="N841" s="5">
        <v>0</v>
      </c>
      <c r="O841" s="44"/>
      <c r="P841" s="5">
        <v>0</v>
      </c>
      <c r="Q841" s="44"/>
      <c r="R841" s="5">
        <v>0</v>
      </c>
      <c r="S841" s="44"/>
    </row>
    <row r="842" spans="1:19" x14ac:dyDescent="0.3">
      <c r="A842" s="2">
        <v>44205</v>
      </c>
      <c r="B842" s="3">
        <v>0.73958333333333337</v>
      </c>
      <c r="C842" s="6">
        <v>0.10000000000000142</v>
      </c>
      <c r="D842" s="6">
        <v>11.700000000000003</v>
      </c>
      <c r="E842" s="4">
        <v>12.4</v>
      </c>
      <c r="F842" s="5">
        <v>0.04</v>
      </c>
      <c r="G842" s="44"/>
      <c r="H842" s="5">
        <v>0</v>
      </c>
      <c r="I842" s="44"/>
      <c r="J842" s="5">
        <v>3.7999999999999999E-2</v>
      </c>
      <c r="K842" s="44"/>
      <c r="L842" s="5">
        <v>0</v>
      </c>
      <c r="M842" s="44"/>
      <c r="N842" s="5">
        <v>0</v>
      </c>
      <c r="O842" s="44"/>
      <c r="P842" s="5">
        <v>0</v>
      </c>
      <c r="Q842" s="44"/>
      <c r="R842" s="5">
        <v>0</v>
      </c>
      <c r="S842" s="44"/>
    </row>
    <row r="843" spans="1:19" x14ac:dyDescent="0.3">
      <c r="A843" s="2">
        <v>44205</v>
      </c>
      <c r="B843" s="3">
        <v>0.75</v>
      </c>
      <c r="C843" s="6">
        <v>0</v>
      </c>
      <c r="D843" s="6">
        <v>10</v>
      </c>
      <c r="E843" s="4">
        <v>12.41</v>
      </c>
      <c r="F843" s="5">
        <v>0.04</v>
      </c>
      <c r="G843" s="44">
        <f t="shared" si="92"/>
        <v>0.04</v>
      </c>
      <c r="H843" s="5">
        <v>0</v>
      </c>
      <c r="I843" s="44">
        <f t="shared" si="93"/>
        <v>0</v>
      </c>
      <c r="J843" s="5">
        <v>3.6999999999999998E-2</v>
      </c>
      <c r="K843" s="44">
        <f t="shared" si="94"/>
        <v>3.7749999999999999E-2</v>
      </c>
      <c r="L843" s="5">
        <v>0</v>
      </c>
      <c r="M843" s="44">
        <f t="shared" si="95"/>
        <v>0</v>
      </c>
      <c r="N843" s="5">
        <v>0</v>
      </c>
      <c r="O843" s="44">
        <f t="shared" si="96"/>
        <v>0</v>
      </c>
      <c r="P843" s="5">
        <v>0</v>
      </c>
      <c r="Q843" s="44">
        <f t="shared" si="97"/>
        <v>0</v>
      </c>
      <c r="R843" s="5">
        <v>0</v>
      </c>
      <c r="S843" s="44">
        <f t="shared" si="98"/>
        <v>0</v>
      </c>
    </row>
    <row r="844" spans="1:19" x14ac:dyDescent="0.3">
      <c r="A844" s="2">
        <v>44205</v>
      </c>
      <c r="B844" s="3">
        <v>0.76041666666666663</v>
      </c>
      <c r="C844" s="6">
        <v>0.10000000000000142</v>
      </c>
      <c r="D844" s="6">
        <v>12.700000000000003</v>
      </c>
      <c r="E844" s="4">
        <v>12.39</v>
      </c>
      <c r="F844" s="5">
        <v>0.04</v>
      </c>
      <c r="G844" s="44"/>
      <c r="H844" s="5">
        <v>0</v>
      </c>
      <c r="I844" s="44"/>
      <c r="J844" s="5">
        <v>3.7999999999999999E-2</v>
      </c>
      <c r="K844" s="44"/>
      <c r="L844" s="5">
        <v>0</v>
      </c>
      <c r="M844" s="44"/>
      <c r="N844" s="5">
        <v>0</v>
      </c>
      <c r="O844" s="44"/>
      <c r="P844" s="5">
        <v>0</v>
      </c>
      <c r="Q844" s="44"/>
      <c r="R844" s="5">
        <v>0</v>
      </c>
      <c r="S844" s="44"/>
    </row>
    <row r="845" spans="1:19" x14ac:dyDescent="0.3">
      <c r="A845" s="2">
        <v>44205</v>
      </c>
      <c r="B845" s="3">
        <v>0.77083333333333337</v>
      </c>
      <c r="C845" s="6">
        <v>0.10000000000000142</v>
      </c>
      <c r="D845" s="6">
        <v>10.599999999999994</v>
      </c>
      <c r="E845" s="4">
        <v>12.39</v>
      </c>
      <c r="F845" s="5">
        <v>0.04</v>
      </c>
      <c r="G845" s="44"/>
      <c r="H845" s="5">
        <v>0</v>
      </c>
      <c r="I845" s="44"/>
      <c r="J845" s="5">
        <v>3.7999999999999999E-2</v>
      </c>
      <c r="K845" s="44"/>
      <c r="L845" s="5">
        <v>0</v>
      </c>
      <c r="M845" s="44"/>
      <c r="N845" s="5">
        <v>0</v>
      </c>
      <c r="O845" s="44"/>
      <c r="P845" s="5">
        <v>0</v>
      </c>
      <c r="Q845" s="44"/>
      <c r="R845" s="5">
        <v>0</v>
      </c>
      <c r="S845" s="44"/>
    </row>
    <row r="846" spans="1:19" x14ac:dyDescent="0.3">
      <c r="A846" s="2">
        <v>44205</v>
      </c>
      <c r="B846" s="3">
        <v>0.78125</v>
      </c>
      <c r="C846" s="6">
        <v>0</v>
      </c>
      <c r="D846" s="6">
        <v>11.400000000000006</v>
      </c>
      <c r="E846" s="4">
        <v>12.39</v>
      </c>
      <c r="F846" s="5">
        <v>0.04</v>
      </c>
      <c r="G846" s="44"/>
      <c r="H846" s="5">
        <v>0</v>
      </c>
      <c r="I846" s="44"/>
      <c r="J846" s="5">
        <v>3.7999999999999999E-2</v>
      </c>
      <c r="K846" s="44"/>
      <c r="L846" s="5">
        <v>0</v>
      </c>
      <c r="M846" s="44"/>
      <c r="N846" s="5">
        <v>0</v>
      </c>
      <c r="O846" s="44"/>
      <c r="P846" s="5">
        <v>0</v>
      </c>
      <c r="Q846" s="44"/>
      <c r="R846" s="5">
        <v>0</v>
      </c>
      <c r="S846" s="44"/>
    </row>
    <row r="847" spans="1:19" x14ac:dyDescent="0.3">
      <c r="A847" s="2">
        <v>44205</v>
      </c>
      <c r="B847" s="3">
        <v>0.79166666666666663</v>
      </c>
      <c r="C847" s="6">
        <v>0</v>
      </c>
      <c r="D847" s="6">
        <v>12.299999999999997</v>
      </c>
      <c r="E847" s="4">
        <v>12.37</v>
      </c>
      <c r="F847" s="5">
        <v>0.04</v>
      </c>
      <c r="G847" s="44">
        <f t="shared" si="92"/>
        <v>0.04</v>
      </c>
      <c r="H847" s="5">
        <v>0</v>
      </c>
      <c r="I847" s="44">
        <f t="shared" si="93"/>
        <v>0</v>
      </c>
      <c r="J847" s="5">
        <v>3.7999999999999999E-2</v>
      </c>
      <c r="K847" s="44">
        <f t="shared" si="94"/>
        <v>3.7749999999999999E-2</v>
      </c>
      <c r="L847" s="5">
        <v>0</v>
      </c>
      <c r="M847" s="44">
        <f t="shared" si="95"/>
        <v>0</v>
      </c>
      <c r="N847" s="5">
        <v>0</v>
      </c>
      <c r="O847" s="44">
        <f t="shared" si="96"/>
        <v>0</v>
      </c>
      <c r="P847" s="5">
        <v>0</v>
      </c>
      <c r="Q847" s="44">
        <f t="shared" si="97"/>
        <v>0</v>
      </c>
      <c r="R847" s="5">
        <v>0</v>
      </c>
      <c r="S847" s="44">
        <f t="shared" si="98"/>
        <v>0</v>
      </c>
    </row>
    <row r="848" spans="1:19" x14ac:dyDescent="0.3">
      <c r="A848" s="2">
        <v>44205</v>
      </c>
      <c r="B848" s="3">
        <v>0.80208333333333337</v>
      </c>
      <c r="C848" s="6">
        <v>0</v>
      </c>
      <c r="D848" s="6">
        <v>10</v>
      </c>
      <c r="E848" s="4">
        <v>12.38</v>
      </c>
      <c r="F848" s="5">
        <v>0.04</v>
      </c>
      <c r="G848" s="44"/>
      <c r="H848" s="5">
        <v>0</v>
      </c>
      <c r="I848" s="44"/>
      <c r="J848" s="5">
        <v>3.7999999999999999E-2</v>
      </c>
      <c r="K848" s="44"/>
      <c r="L848" s="5">
        <v>0</v>
      </c>
      <c r="M848" s="44"/>
      <c r="N848" s="5">
        <v>0</v>
      </c>
      <c r="O848" s="44"/>
      <c r="P848" s="5">
        <v>0</v>
      </c>
      <c r="Q848" s="44"/>
      <c r="R848" s="5">
        <v>0</v>
      </c>
      <c r="S848" s="44"/>
    </row>
    <row r="849" spans="1:19" x14ac:dyDescent="0.3">
      <c r="A849" s="2">
        <v>44205</v>
      </c>
      <c r="B849" s="3">
        <v>0.8125</v>
      </c>
      <c r="C849" s="6">
        <v>0</v>
      </c>
      <c r="D849" s="6">
        <v>12.599999999999994</v>
      </c>
      <c r="E849" s="4">
        <v>12.37</v>
      </c>
      <c r="F849" s="5">
        <v>0.04</v>
      </c>
      <c r="G849" s="44"/>
      <c r="H849" s="5">
        <v>0</v>
      </c>
      <c r="I849" s="44"/>
      <c r="J849" s="5">
        <v>3.7999999999999999E-2</v>
      </c>
      <c r="K849" s="44"/>
      <c r="L849" s="5">
        <v>0</v>
      </c>
      <c r="M849" s="44"/>
      <c r="N849" s="5">
        <v>0</v>
      </c>
      <c r="O849" s="44"/>
      <c r="P849" s="5">
        <v>0</v>
      </c>
      <c r="Q849" s="44"/>
      <c r="R849" s="5">
        <v>0</v>
      </c>
      <c r="S849" s="44"/>
    </row>
    <row r="850" spans="1:19" x14ac:dyDescent="0.3">
      <c r="A850" s="2">
        <v>44205</v>
      </c>
      <c r="B850" s="3">
        <v>0.82291666666666663</v>
      </c>
      <c r="C850" s="6">
        <v>-0.10000000000000142</v>
      </c>
      <c r="D850" s="6">
        <v>11.099999999999994</v>
      </c>
      <c r="E850" s="4">
        <v>12.36</v>
      </c>
      <c r="F850" s="5">
        <v>0.04</v>
      </c>
      <c r="G850" s="44"/>
      <c r="H850" s="5">
        <v>0</v>
      </c>
      <c r="I850" s="44"/>
      <c r="J850" s="5">
        <v>3.6999999999999998E-2</v>
      </c>
      <c r="K850" s="44"/>
      <c r="L850" s="5">
        <v>0</v>
      </c>
      <c r="M850" s="44"/>
      <c r="N850" s="5">
        <v>0</v>
      </c>
      <c r="O850" s="44"/>
      <c r="P850" s="5">
        <v>0</v>
      </c>
      <c r="Q850" s="44"/>
      <c r="R850" s="5">
        <v>0</v>
      </c>
      <c r="S850" s="44"/>
    </row>
    <row r="851" spans="1:19" x14ac:dyDescent="0.3">
      <c r="A851" s="2">
        <v>44205</v>
      </c>
      <c r="B851" s="3">
        <v>0.83333333333333337</v>
      </c>
      <c r="C851" s="6">
        <v>-0.10000000000000142</v>
      </c>
      <c r="D851" s="6">
        <v>10.799999999999997</v>
      </c>
      <c r="E851" s="4">
        <v>12.37</v>
      </c>
      <c r="F851" s="5">
        <v>0.04</v>
      </c>
      <c r="G851" s="44">
        <f t="shared" si="92"/>
        <v>0.04</v>
      </c>
      <c r="H851" s="5">
        <v>0</v>
      </c>
      <c r="I851" s="44">
        <f t="shared" si="93"/>
        <v>0</v>
      </c>
      <c r="J851" s="5">
        <v>3.7999999999999999E-2</v>
      </c>
      <c r="K851" s="44">
        <f t="shared" si="94"/>
        <v>3.7999999999999999E-2</v>
      </c>
      <c r="L851" s="5">
        <v>0</v>
      </c>
      <c r="M851" s="44">
        <f t="shared" si="95"/>
        <v>0</v>
      </c>
      <c r="N851" s="5">
        <v>0</v>
      </c>
      <c r="O851" s="44">
        <f t="shared" si="96"/>
        <v>0</v>
      </c>
      <c r="P851" s="5">
        <v>0</v>
      </c>
      <c r="Q851" s="44">
        <f t="shared" si="97"/>
        <v>0</v>
      </c>
      <c r="R851" s="5">
        <v>0</v>
      </c>
      <c r="S851" s="44">
        <f t="shared" si="98"/>
        <v>0</v>
      </c>
    </row>
    <row r="852" spans="1:19" x14ac:dyDescent="0.3">
      <c r="A852" s="2">
        <v>44205</v>
      </c>
      <c r="B852" s="3">
        <v>0.84375</v>
      </c>
      <c r="C852" s="6">
        <v>-0.10000000000000142</v>
      </c>
      <c r="D852" s="6">
        <v>12.200000000000003</v>
      </c>
      <c r="E852" s="4">
        <v>12.35</v>
      </c>
      <c r="F852" s="5">
        <v>0.04</v>
      </c>
      <c r="G852" s="44"/>
      <c r="H852" s="5">
        <v>0</v>
      </c>
      <c r="I852" s="44"/>
      <c r="J852" s="5">
        <v>3.7999999999999999E-2</v>
      </c>
      <c r="K852" s="44"/>
      <c r="L852" s="5">
        <v>0</v>
      </c>
      <c r="M852" s="44"/>
      <c r="N852" s="5">
        <v>0</v>
      </c>
      <c r="O852" s="44"/>
      <c r="P852" s="5">
        <v>0</v>
      </c>
      <c r="Q852" s="44"/>
      <c r="R852" s="5">
        <v>0</v>
      </c>
      <c r="S852" s="44"/>
    </row>
    <row r="853" spans="1:19" x14ac:dyDescent="0.3">
      <c r="A853" s="2">
        <v>44205</v>
      </c>
      <c r="B853" s="3">
        <v>0.85416666666666663</v>
      </c>
      <c r="C853" s="6">
        <v>-0.20000000000000284</v>
      </c>
      <c r="D853" s="6">
        <v>10</v>
      </c>
      <c r="E853" s="4">
        <v>12.36</v>
      </c>
      <c r="F853" s="5">
        <v>0.04</v>
      </c>
      <c r="G853" s="44"/>
      <c r="H853" s="5">
        <v>0</v>
      </c>
      <c r="I853" s="44"/>
      <c r="J853" s="5">
        <v>3.7999999999999999E-2</v>
      </c>
      <c r="K853" s="44"/>
      <c r="L853" s="5">
        <v>0</v>
      </c>
      <c r="M853" s="44"/>
      <c r="N853" s="5">
        <v>0</v>
      </c>
      <c r="O853" s="44"/>
      <c r="P853" s="5">
        <v>0</v>
      </c>
      <c r="Q853" s="44"/>
      <c r="R853" s="5">
        <v>0</v>
      </c>
      <c r="S853" s="44"/>
    </row>
    <row r="854" spans="1:19" x14ac:dyDescent="0.3">
      <c r="A854" s="2">
        <v>44205</v>
      </c>
      <c r="B854" s="3">
        <v>0.86458333333333337</v>
      </c>
      <c r="C854" s="6">
        <v>-0.29999999999999716</v>
      </c>
      <c r="D854" s="6">
        <v>12.5</v>
      </c>
      <c r="E854" s="4">
        <v>12.35</v>
      </c>
      <c r="F854" s="5">
        <v>0.04</v>
      </c>
      <c r="G854" s="44"/>
      <c r="H854" s="5">
        <v>0</v>
      </c>
      <c r="I854" s="44"/>
      <c r="J854" s="5">
        <v>3.7999999999999999E-2</v>
      </c>
      <c r="K854" s="44"/>
      <c r="L854" s="5">
        <v>0</v>
      </c>
      <c r="M854" s="44"/>
      <c r="N854" s="5">
        <v>0</v>
      </c>
      <c r="O854" s="44"/>
      <c r="P854" s="5">
        <v>0</v>
      </c>
      <c r="Q854" s="44"/>
      <c r="R854" s="5">
        <v>0</v>
      </c>
      <c r="S854" s="44"/>
    </row>
    <row r="855" spans="1:19" x14ac:dyDescent="0.3">
      <c r="A855" s="2">
        <v>44205</v>
      </c>
      <c r="B855" s="3">
        <v>0.875</v>
      </c>
      <c r="C855" s="6">
        <v>-0.29999999999999716</v>
      </c>
      <c r="D855" s="6">
        <v>11.5</v>
      </c>
      <c r="E855" s="4">
        <v>12.33</v>
      </c>
      <c r="F855" s="5">
        <v>0.04</v>
      </c>
      <c r="G855" s="44">
        <f t="shared" si="92"/>
        <v>0.04</v>
      </c>
      <c r="H855" s="5">
        <v>0</v>
      </c>
      <c r="I855" s="44">
        <f t="shared" si="93"/>
        <v>0</v>
      </c>
      <c r="J855" s="5">
        <v>3.7999999999999999E-2</v>
      </c>
      <c r="K855" s="44">
        <f t="shared" si="94"/>
        <v>3.7749999999999999E-2</v>
      </c>
      <c r="L855" s="5">
        <v>0</v>
      </c>
      <c r="M855" s="44">
        <f t="shared" si="95"/>
        <v>0</v>
      </c>
      <c r="N855" s="5">
        <v>0</v>
      </c>
      <c r="O855" s="44">
        <f t="shared" si="96"/>
        <v>0</v>
      </c>
      <c r="P855" s="5">
        <v>0</v>
      </c>
      <c r="Q855" s="44">
        <f t="shared" si="97"/>
        <v>0</v>
      </c>
      <c r="R855" s="5">
        <v>0</v>
      </c>
      <c r="S855" s="44">
        <f t="shared" si="98"/>
        <v>0</v>
      </c>
    </row>
    <row r="856" spans="1:19" x14ac:dyDescent="0.3">
      <c r="A856" s="2">
        <v>44205</v>
      </c>
      <c r="B856" s="3">
        <v>0.88541666666666663</v>
      </c>
      <c r="C856" s="6">
        <v>-0.29999999999999716</v>
      </c>
      <c r="D856" s="6">
        <v>10.200000000000003</v>
      </c>
      <c r="E856" s="4">
        <v>12.34</v>
      </c>
      <c r="F856" s="5">
        <v>0.04</v>
      </c>
      <c r="G856" s="44"/>
      <c r="H856" s="5">
        <v>0</v>
      </c>
      <c r="I856" s="44"/>
      <c r="J856" s="5">
        <v>3.6999999999999998E-2</v>
      </c>
      <c r="K856" s="44"/>
      <c r="L856" s="5">
        <v>0</v>
      </c>
      <c r="M856" s="44"/>
      <c r="N856" s="5">
        <v>0</v>
      </c>
      <c r="O856" s="44"/>
      <c r="P856" s="5">
        <v>0</v>
      </c>
      <c r="Q856" s="44"/>
      <c r="R856" s="5">
        <v>0</v>
      </c>
      <c r="S856" s="44"/>
    </row>
    <row r="857" spans="1:19" x14ac:dyDescent="0.3">
      <c r="A857" s="2">
        <v>44205</v>
      </c>
      <c r="B857" s="3">
        <v>0.89583333333333337</v>
      </c>
      <c r="C857" s="6">
        <v>-0.29999999999999716</v>
      </c>
      <c r="D857" s="6">
        <v>12.599999999999994</v>
      </c>
      <c r="E857" s="4">
        <v>12.32</v>
      </c>
      <c r="F857" s="5">
        <v>0.04</v>
      </c>
      <c r="G857" s="44"/>
      <c r="H857" s="5">
        <v>0</v>
      </c>
      <c r="I857" s="44"/>
      <c r="J857" s="5">
        <v>3.7999999999999999E-2</v>
      </c>
      <c r="K857" s="44"/>
      <c r="L857" s="5">
        <v>0</v>
      </c>
      <c r="M857" s="44"/>
      <c r="N857" s="5">
        <v>0</v>
      </c>
      <c r="O857" s="44"/>
      <c r="P857" s="5">
        <v>0</v>
      </c>
      <c r="Q857" s="44"/>
      <c r="R857" s="5">
        <v>0</v>
      </c>
      <c r="S857" s="44"/>
    </row>
    <row r="858" spans="1:19" x14ac:dyDescent="0.3">
      <c r="A858" s="2">
        <v>44205</v>
      </c>
      <c r="B858" s="3">
        <v>0.90625</v>
      </c>
      <c r="C858" s="6">
        <v>-0.20000000000000284</v>
      </c>
      <c r="D858" s="6">
        <v>10.5</v>
      </c>
      <c r="E858" s="4">
        <v>12.33</v>
      </c>
      <c r="F858" s="5">
        <v>0.04</v>
      </c>
      <c r="G858" s="44"/>
      <c r="H858" s="5">
        <v>0</v>
      </c>
      <c r="I858" s="44"/>
      <c r="J858" s="5">
        <v>3.7999999999999999E-2</v>
      </c>
      <c r="K858" s="44"/>
      <c r="L858" s="5">
        <v>0</v>
      </c>
      <c r="M858" s="44"/>
      <c r="N858" s="5">
        <v>0</v>
      </c>
      <c r="O858" s="44"/>
      <c r="P858" s="5">
        <v>0</v>
      </c>
      <c r="Q858" s="44"/>
      <c r="R858" s="5">
        <v>0</v>
      </c>
      <c r="S858" s="44"/>
    </row>
    <row r="859" spans="1:19" x14ac:dyDescent="0.3">
      <c r="A859" s="2">
        <v>44205</v>
      </c>
      <c r="B859" s="3">
        <v>0.91666666666666663</v>
      </c>
      <c r="C859" s="6">
        <v>-0.29999999999999716</v>
      </c>
      <c r="D859" s="6">
        <v>11.900000000000006</v>
      </c>
      <c r="E859" s="4">
        <v>12.33</v>
      </c>
      <c r="F859" s="5">
        <v>0.04</v>
      </c>
      <c r="G859" s="44">
        <f t="shared" si="92"/>
        <v>0.04</v>
      </c>
      <c r="H859" s="5">
        <v>0</v>
      </c>
      <c r="I859" s="44">
        <f t="shared" si="93"/>
        <v>0</v>
      </c>
      <c r="J859" s="5">
        <v>3.7999999999999999E-2</v>
      </c>
      <c r="K859" s="44">
        <f t="shared" si="94"/>
        <v>3.7999999999999999E-2</v>
      </c>
      <c r="L859" s="5">
        <v>0</v>
      </c>
      <c r="M859" s="44">
        <f t="shared" si="95"/>
        <v>0</v>
      </c>
      <c r="N859" s="5">
        <v>0</v>
      </c>
      <c r="O859" s="44">
        <f t="shared" si="96"/>
        <v>0</v>
      </c>
      <c r="P859" s="5">
        <v>0</v>
      </c>
      <c r="Q859" s="44">
        <f t="shared" si="97"/>
        <v>0</v>
      </c>
      <c r="R859" s="5">
        <v>0</v>
      </c>
      <c r="S859" s="44">
        <f t="shared" si="98"/>
        <v>0</v>
      </c>
    </row>
    <row r="860" spans="1:19" x14ac:dyDescent="0.3">
      <c r="A860" s="2">
        <v>44205</v>
      </c>
      <c r="B860" s="3">
        <v>0.92708333333333337</v>
      </c>
      <c r="C860" s="6">
        <v>-0.29999999999999716</v>
      </c>
      <c r="D860" s="6">
        <v>11.5</v>
      </c>
      <c r="E860" s="4">
        <v>12.31</v>
      </c>
      <c r="F860" s="5">
        <v>0.04</v>
      </c>
      <c r="G860" s="44"/>
      <c r="H860" s="5">
        <v>0</v>
      </c>
      <c r="I860" s="44"/>
      <c r="J860" s="5">
        <v>3.7999999999999999E-2</v>
      </c>
      <c r="K860" s="44"/>
      <c r="L860" s="5">
        <v>0</v>
      </c>
      <c r="M860" s="44"/>
      <c r="N860" s="5">
        <v>0</v>
      </c>
      <c r="O860" s="44"/>
      <c r="P860" s="5">
        <v>0</v>
      </c>
      <c r="Q860" s="44"/>
      <c r="R860" s="5">
        <v>0</v>
      </c>
      <c r="S860" s="44"/>
    </row>
    <row r="861" spans="1:19" x14ac:dyDescent="0.3">
      <c r="A861" s="2">
        <v>44205</v>
      </c>
      <c r="B861" s="3">
        <v>0.9375</v>
      </c>
      <c r="C861" s="6">
        <v>-0.20000000000000284</v>
      </c>
      <c r="D861" s="6">
        <v>10.200000000000003</v>
      </c>
      <c r="E861" s="4">
        <v>12.32</v>
      </c>
      <c r="F861" s="5">
        <v>0.04</v>
      </c>
      <c r="G861" s="44"/>
      <c r="H861" s="5">
        <v>0</v>
      </c>
      <c r="I861" s="44"/>
      <c r="J861" s="5">
        <v>3.7999999999999999E-2</v>
      </c>
      <c r="K861" s="44"/>
      <c r="L861" s="5">
        <v>0</v>
      </c>
      <c r="M861" s="44"/>
      <c r="N861" s="5">
        <v>0</v>
      </c>
      <c r="O861" s="44"/>
      <c r="P861" s="5">
        <v>0</v>
      </c>
      <c r="Q861" s="44"/>
      <c r="R861" s="5">
        <v>0</v>
      </c>
      <c r="S861" s="44"/>
    </row>
    <row r="862" spans="1:19" x14ac:dyDescent="0.3">
      <c r="A862" s="2">
        <v>44205</v>
      </c>
      <c r="B862" s="3">
        <v>0.94791666666666663</v>
      </c>
      <c r="C862" s="6">
        <v>-0.29999999999999716</v>
      </c>
      <c r="D862" s="6">
        <v>12.799999999999997</v>
      </c>
      <c r="E862" s="4">
        <v>12.3</v>
      </c>
      <c r="F862" s="5">
        <v>0.04</v>
      </c>
      <c r="G862" s="44"/>
      <c r="H862" s="5">
        <v>0</v>
      </c>
      <c r="I862" s="44"/>
      <c r="J862" s="5">
        <v>3.7999999999999999E-2</v>
      </c>
      <c r="K862" s="44"/>
      <c r="L862" s="5">
        <v>0</v>
      </c>
      <c r="M862" s="44"/>
      <c r="N862" s="5">
        <v>0</v>
      </c>
      <c r="O862" s="44"/>
      <c r="P862" s="5">
        <v>0</v>
      </c>
      <c r="Q862" s="44"/>
      <c r="R862" s="5">
        <v>0</v>
      </c>
      <c r="S862" s="44"/>
    </row>
    <row r="863" spans="1:19" x14ac:dyDescent="0.3">
      <c r="A863" s="2">
        <v>44205</v>
      </c>
      <c r="B863" s="3">
        <v>0.95833333333333337</v>
      </c>
      <c r="C863" s="6">
        <v>-0.10000000000000142</v>
      </c>
      <c r="D863" s="6">
        <v>10.299999999999997</v>
      </c>
      <c r="E863" s="4">
        <v>12.3</v>
      </c>
      <c r="F863" s="5">
        <v>0.04</v>
      </c>
      <c r="G863" s="44">
        <f t="shared" si="92"/>
        <v>0.04</v>
      </c>
      <c r="H863" s="5">
        <v>0</v>
      </c>
      <c r="I863" s="44">
        <f t="shared" si="93"/>
        <v>0</v>
      </c>
      <c r="J863" s="5">
        <v>3.6999999999999998E-2</v>
      </c>
      <c r="K863" s="44">
        <f t="shared" si="94"/>
        <v>3.7749999999999999E-2</v>
      </c>
      <c r="L863" s="5">
        <v>0</v>
      </c>
      <c r="M863" s="44">
        <f t="shared" si="95"/>
        <v>0</v>
      </c>
      <c r="N863" s="5">
        <v>0</v>
      </c>
      <c r="O863" s="44">
        <f t="shared" si="96"/>
        <v>0</v>
      </c>
      <c r="P863" s="5">
        <v>0</v>
      </c>
      <c r="Q863" s="44">
        <f t="shared" si="97"/>
        <v>0</v>
      </c>
      <c r="R863" s="5">
        <v>0</v>
      </c>
      <c r="S863" s="44">
        <f t="shared" si="98"/>
        <v>0</v>
      </c>
    </row>
    <row r="864" spans="1:19" x14ac:dyDescent="0.3">
      <c r="A864" s="2">
        <v>44205</v>
      </c>
      <c r="B864" s="3">
        <v>0.96875</v>
      </c>
      <c r="C864" s="6">
        <v>-0.20000000000000284</v>
      </c>
      <c r="D864" s="6">
        <v>11.799999999999997</v>
      </c>
      <c r="E864" s="4">
        <v>12.3</v>
      </c>
      <c r="F864" s="5">
        <v>0.04</v>
      </c>
      <c r="G864" s="44"/>
      <c r="H864" s="5">
        <v>0</v>
      </c>
      <c r="I864" s="44"/>
      <c r="J864" s="5">
        <v>3.7999999999999999E-2</v>
      </c>
      <c r="K864" s="44"/>
      <c r="L864" s="5">
        <v>0</v>
      </c>
      <c r="M864" s="44"/>
      <c r="N864" s="5">
        <v>0</v>
      </c>
      <c r="O864" s="44"/>
      <c r="P864" s="5">
        <v>0</v>
      </c>
      <c r="Q864" s="44"/>
      <c r="R864" s="5">
        <v>0</v>
      </c>
      <c r="S864" s="44"/>
    </row>
    <row r="865" spans="1:19" x14ac:dyDescent="0.3">
      <c r="A865" s="2">
        <v>44205</v>
      </c>
      <c r="B865" s="3">
        <v>0.97916666666666663</v>
      </c>
      <c r="C865" s="6">
        <v>-0.20000000000000284</v>
      </c>
      <c r="D865" s="6">
        <v>11.599999999999994</v>
      </c>
      <c r="E865" s="4">
        <v>12.29</v>
      </c>
      <c r="F865" s="5">
        <v>0.04</v>
      </c>
      <c r="G865" s="44"/>
      <c r="H865" s="5">
        <v>0</v>
      </c>
      <c r="I865" s="44"/>
      <c r="J865" s="5">
        <v>3.7999999999999999E-2</v>
      </c>
      <c r="K865" s="44"/>
      <c r="L865" s="5">
        <v>0</v>
      </c>
      <c r="M865" s="44"/>
      <c r="N865" s="5">
        <v>0</v>
      </c>
      <c r="O865" s="44"/>
      <c r="P865" s="5">
        <v>0</v>
      </c>
      <c r="Q865" s="44"/>
      <c r="R865" s="5">
        <v>0</v>
      </c>
      <c r="S865" s="44"/>
    </row>
    <row r="866" spans="1:19" x14ac:dyDescent="0.3">
      <c r="A866" s="2">
        <v>44205</v>
      </c>
      <c r="B866" s="3">
        <v>0.98958333333333337</v>
      </c>
      <c r="C866" s="6">
        <v>-0.29999999999999716</v>
      </c>
      <c r="D866" s="6">
        <v>10.200000000000003</v>
      </c>
      <c r="E866" s="4">
        <v>12.3</v>
      </c>
      <c r="F866" s="5">
        <v>0.04</v>
      </c>
      <c r="G866" s="44"/>
      <c r="H866" s="5">
        <v>0</v>
      </c>
      <c r="I866" s="44"/>
      <c r="J866" s="5">
        <v>3.7999999999999999E-2</v>
      </c>
      <c r="K866" s="44"/>
      <c r="L866" s="5">
        <v>0</v>
      </c>
      <c r="M866" s="44"/>
      <c r="N866" s="5">
        <v>0</v>
      </c>
      <c r="O866" s="44"/>
      <c r="P866" s="5">
        <v>0</v>
      </c>
      <c r="Q866" s="44"/>
      <c r="R866" s="5">
        <v>0</v>
      </c>
      <c r="S866" s="44"/>
    </row>
    <row r="867" spans="1:19" x14ac:dyDescent="0.3">
      <c r="A867" s="2">
        <v>44206</v>
      </c>
      <c r="B867" s="3">
        <v>0</v>
      </c>
      <c r="C867" s="6">
        <v>-0.39999999999999858</v>
      </c>
      <c r="D867" s="6">
        <v>12.700000000000003</v>
      </c>
      <c r="E867" s="4">
        <v>12.27</v>
      </c>
      <c r="F867" s="5">
        <v>0.04</v>
      </c>
      <c r="G867" s="44">
        <f t="shared" si="92"/>
        <v>0.04</v>
      </c>
      <c r="H867" s="5">
        <v>0</v>
      </c>
      <c r="I867" s="44">
        <f t="shared" si="93"/>
        <v>0</v>
      </c>
      <c r="J867" s="5">
        <v>3.7999999999999999E-2</v>
      </c>
      <c r="K867" s="44">
        <f t="shared" si="94"/>
        <v>3.7749999999999999E-2</v>
      </c>
      <c r="L867" s="5">
        <v>0</v>
      </c>
      <c r="M867" s="44">
        <f t="shared" si="95"/>
        <v>0</v>
      </c>
      <c r="N867" s="5">
        <v>0</v>
      </c>
      <c r="O867" s="44">
        <f t="shared" si="96"/>
        <v>0</v>
      </c>
      <c r="P867" s="5">
        <v>0</v>
      </c>
      <c r="Q867" s="44">
        <f t="shared" si="97"/>
        <v>0</v>
      </c>
      <c r="R867" s="5">
        <v>0</v>
      </c>
      <c r="S867" s="44">
        <f t="shared" si="98"/>
        <v>0</v>
      </c>
    </row>
    <row r="868" spans="1:19" x14ac:dyDescent="0.3">
      <c r="A868" s="2">
        <v>44206</v>
      </c>
      <c r="B868" s="3">
        <v>1.0416666666666666E-2</v>
      </c>
      <c r="C868" s="6">
        <v>-0.39999999999999858</v>
      </c>
      <c r="D868" s="6">
        <v>10.5</v>
      </c>
      <c r="E868" s="4">
        <v>12.28</v>
      </c>
      <c r="F868" s="5">
        <v>0.04</v>
      </c>
      <c r="G868" s="44"/>
      <c r="H868" s="5">
        <v>0</v>
      </c>
      <c r="I868" s="44"/>
      <c r="J868" s="5">
        <v>3.6999999999999998E-2</v>
      </c>
      <c r="K868" s="44"/>
      <c r="L868" s="5">
        <v>0</v>
      </c>
      <c r="M868" s="44"/>
      <c r="N868" s="5">
        <v>0</v>
      </c>
      <c r="O868" s="44"/>
      <c r="P868" s="5">
        <v>0</v>
      </c>
      <c r="Q868" s="44"/>
      <c r="R868" s="5">
        <v>0</v>
      </c>
      <c r="S868" s="44"/>
    </row>
    <row r="869" spans="1:19" x14ac:dyDescent="0.3">
      <c r="A869" s="2">
        <v>44206</v>
      </c>
      <c r="B869" s="3">
        <v>2.0833333333333332E-2</v>
      </c>
      <c r="C869" s="6">
        <v>-0.39999999999999858</v>
      </c>
      <c r="D869" s="6">
        <v>11.700000000000003</v>
      </c>
      <c r="E869" s="4">
        <v>12.28</v>
      </c>
      <c r="F869" s="5">
        <v>0.04</v>
      </c>
      <c r="G869" s="44"/>
      <c r="H869" s="5">
        <v>0</v>
      </c>
      <c r="I869" s="44"/>
      <c r="J869" s="5">
        <v>3.7999999999999999E-2</v>
      </c>
      <c r="K869" s="44"/>
      <c r="L869" s="5">
        <v>0</v>
      </c>
      <c r="M869" s="44"/>
      <c r="N869" s="5">
        <v>0</v>
      </c>
      <c r="O869" s="44"/>
      <c r="P869" s="5">
        <v>0</v>
      </c>
      <c r="Q869" s="44"/>
      <c r="R869" s="5">
        <v>0</v>
      </c>
      <c r="S869" s="44"/>
    </row>
    <row r="870" spans="1:19" x14ac:dyDescent="0.3">
      <c r="A870" s="2">
        <v>44206</v>
      </c>
      <c r="B870" s="3">
        <v>3.125E-2</v>
      </c>
      <c r="C870" s="6">
        <v>-0.5</v>
      </c>
      <c r="D870" s="6">
        <v>11.700000000000003</v>
      </c>
      <c r="E870" s="4">
        <v>12.26</v>
      </c>
      <c r="F870" s="5">
        <v>0.04</v>
      </c>
      <c r="G870" s="44"/>
      <c r="H870" s="5">
        <v>0</v>
      </c>
      <c r="I870" s="44"/>
      <c r="J870" s="5">
        <v>3.7999999999999999E-2</v>
      </c>
      <c r="K870" s="44"/>
      <c r="L870" s="5">
        <v>0</v>
      </c>
      <c r="M870" s="44"/>
      <c r="N870" s="5">
        <v>0</v>
      </c>
      <c r="O870" s="44"/>
      <c r="P870" s="5">
        <v>0</v>
      </c>
      <c r="Q870" s="44"/>
      <c r="R870" s="5">
        <v>0</v>
      </c>
      <c r="S870" s="44"/>
    </row>
    <row r="871" spans="1:19" x14ac:dyDescent="0.3">
      <c r="A871" s="2">
        <v>44206</v>
      </c>
      <c r="B871" s="3">
        <v>4.1666666666666664E-2</v>
      </c>
      <c r="C871" s="6">
        <v>-0.60000000000000142</v>
      </c>
      <c r="D871" s="6">
        <v>10.099999999999994</v>
      </c>
      <c r="E871" s="4">
        <v>12.27</v>
      </c>
      <c r="F871" s="5">
        <v>0.04</v>
      </c>
      <c r="G871" s="44">
        <f t="shared" si="92"/>
        <v>0.04</v>
      </c>
      <c r="H871" s="5">
        <v>0</v>
      </c>
      <c r="I871" s="44">
        <f t="shared" si="93"/>
        <v>0</v>
      </c>
      <c r="J871" s="5">
        <v>3.7999999999999999E-2</v>
      </c>
      <c r="K871" s="44">
        <f t="shared" si="94"/>
        <v>3.7749999999999999E-2</v>
      </c>
      <c r="L871" s="5">
        <v>0</v>
      </c>
      <c r="M871" s="44">
        <f t="shared" si="95"/>
        <v>0</v>
      </c>
      <c r="N871" s="5">
        <v>0</v>
      </c>
      <c r="O871" s="44">
        <f t="shared" si="96"/>
        <v>0</v>
      </c>
      <c r="P871" s="5">
        <v>0</v>
      </c>
      <c r="Q871" s="44">
        <f t="shared" si="97"/>
        <v>0</v>
      </c>
      <c r="R871" s="5">
        <v>0</v>
      </c>
      <c r="S871" s="44">
        <f t="shared" si="98"/>
        <v>0</v>
      </c>
    </row>
    <row r="872" spans="1:19" x14ac:dyDescent="0.3">
      <c r="A872" s="2">
        <v>44206</v>
      </c>
      <c r="B872" s="3">
        <v>5.2083333333333336E-2</v>
      </c>
      <c r="C872" s="6">
        <v>-0.5</v>
      </c>
      <c r="D872" s="6">
        <v>12.900000000000006</v>
      </c>
      <c r="E872" s="4">
        <v>12.25</v>
      </c>
      <c r="F872" s="5">
        <v>0.04</v>
      </c>
      <c r="G872" s="44"/>
      <c r="H872" s="5">
        <v>0</v>
      </c>
      <c r="I872" s="44"/>
      <c r="J872" s="5">
        <v>3.7999999999999999E-2</v>
      </c>
      <c r="K872" s="44"/>
      <c r="L872" s="5">
        <v>0</v>
      </c>
      <c r="M872" s="44"/>
      <c r="N872" s="5">
        <v>0</v>
      </c>
      <c r="O872" s="44"/>
      <c r="P872" s="5">
        <v>0</v>
      </c>
      <c r="Q872" s="44"/>
      <c r="R872" s="5">
        <v>0</v>
      </c>
      <c r="S872" s="44"/>
    </row>
    <row r="873" spans="1:19" x14ac:dyDescent="0.3">
      <c r="A873" s="2">
        <v>44206</v>
      </c>
      <c r="B873" s="3">
        <v>6.25E-2</v>
      </c>
      <c r="C873" s="6">
        <v>-0.5</v>
      </c>
      <c r="D873" s="6">
        <v>10.5</v>
      </c>
      <c r="E873" s="4">
        <v>12.25</v>
      </c>
      <c r="F873" s="5">
        <v>0.04</v>
      </c>
      <c r="G873" s="44"/>
      <c r="H873" s="5">
        <v>0</v>
      </c>
      <c r="I873" s="44"/>
      <c r="J873" s="5">
        <v>3.7999999999999999E-2</v>
      </c>
      <c r="K873" s="44"/>
      <c r="L873" s="5">
        <v>0</v>
      </c>
      <c r="M873" s="44"/>
      <c r="N873" s="5">
        <v>0</v>
      </c>
      <c r="O873" s="44"/>
      <c r="P873" s="5">
        <v>0</v>
      </c>
      <c r="Q873" s="44"/>
      <c r="R873" s="5">
        <v>0</v>
      </c>
      <c r="S873" s="44"/>
    </row>
    <row r="874" spans="1:19" x14ac:dyDescent="0.3">
      <c r="A874" s="2">
        <v>44206</v>
      </c>
      <c r="B874" s="3">
        <v>7.2916666666666671E-2</v>
      </c>
      <c r="C874" s="6">
        <v>-0.5</v>
      </c>
      <c r="D874" s="6">
        <v>11.200000000000003</v>
      </c>
      <c r="E874" s="4">
        <v>12.25</v>
      </c>
      <c r="F874" s="5">
        <v>0.04</v>
      </c>
      <c r="G874" s="44"/>
      <c r="H874" s="5">
        <v>0</v>
      </c>
      <c r="I874" s="44"/>
      <c r="J874" s="5">
        <v>3.6999999999999998E-2</v>
      </c>
      <c r="K874" s="44"/>
      <c r="L874" s="5">
        <v>0</v>
      </c>
      <c r="M874" s="44"/>
      <c r="N874" s="5">
        <v>0</v>
      </c>
      <c r="O874" s="44"/>
      <c r="P874" s="5">
        <v>0</v>
      </c>
      <c r="Q874" s="44"/>
      <c r="R874" s="5">
        <v>0</v>
      </c>
      <c r="S874" s="44"/>
    </row>
    <row r="875" spans="1:19" x14ac:dyDescent="0.3">
      <c r="A875" s="2">
        <v>44206</v>
      </c>
      <c r="B875" s="3">
        <v>8.3333333333333329E-2</v>
      </c>
      <c r="C875" s="6">
        <v>-0.39999999999999858</v>
      </c>
      <c r="D875" s="6">
        <v>12.099999999999994</v>
      </c>
      <c r="E875" s="4">
        <v>12.23</v>
      </c>
      <c r="F875" s="5">
        <v>0.04</v>
      </c>
      <c r="G875" s="44">
        <f t="shared" si="92"/>
        <v>0.04</v>
      </c>
      <c r="H875" s="5">
        <v>0</v>
      </c>
      <c r="I875" s="44">
        <f t="shared" si="93"/>
        <v>0</v>
      </c>
      <c r="J875" s="5">
        <v>3.7999999999999999E-2</v>
      </c>
      <c r="K875" s="44">
        <f t="shared" si="94"/>
        <v>3.7999999999999999E-2</v>
      </c>
      <c r="L875" s="5">
        <v>0</v>
      </c>
      <c r="M875" s="44">
        <f t="shared" si="95"/>
        <v>0</v>
      </c>
      <c r="N875" s="5">
        <v>0</v>
      </c>
      <c r="O875" s="44">
        <f t="shared" si="96"/>
        <v>0</v>
      </c>
      <c r="P875" s="5">
        <v>0</v>
      </c>
      <c r="Q875" s="44">
        <f t="shared" si="97"/>
        <v>0</v>
      </c>
      <c r="R875" s="5">
        <v>0</v>
      </c>
      <c r="S875" s="44">
        <f t="shared" si="98"/>
        <v>0</v>
      </c>
    </row>
    <row r="876" spans="1:19" x14ac:dyDescent="0.3">
      <c r="A876" s="2">
        <v>44206</v>
      </c>
      <c r="B876" s="3">
        <v>9.375E-2</v>
      </c>
      <c r="C876" s="6">
        <v>-0.5</v>
      </c>
      <c r="D876" s="6">
        <v>10.200000000000003</v>
      </c>
      <c r="E876" s="4">
        <v>12.24</v>
      </c>
      <c r="F876" s="5">
        <v>0.04</v>
      </c>
      <c r="G876" s="44"/>
      <c r="H876" s="5">
        <v>0</v>
      </c>
      <c r="I876" s="44"/>
      <c r="J876" s="5">
        <v>3.7999999999999999E-2</v>
      </c>
      <c r="K876" s="44"/>
      <c r="L876" s="5">
        <v>0</v>
      </c>
      <c r="M876" s="44"/>
      <c r="N876" s="5">
        <v>0</v>
      </c>
      <c r="O876" s="44"/>
      <c r="P876" s="5">
        <v>0</v>
      </c>
      <c r="Q876" s="44"/>
      <c r="R876" s="5">
        <v>0</v>
      </c>
      <c r="S876" s="44"/>
    </row>
    <row r="877" spans="1:19" x14ac:dyDescent="0.3">
      <c r="A877" s="2">
        <v>44206</v>
      </c>
      <c r="B877" s="3">
        <v>0.10416666666666667</v>
      </c>
      <c r="C877" s="6">
        <v>-0.5</v>
      </c>
      <c r="D877" s="6">
        <v>12.400000000000006</v>
      </c>
      <c r="E877" s="4">
        <v>12.23</v>
      </c>
      <c r="F877" s="5">
        <v>0.04</v>
      </c>
      <c r="G877" s="44"/>
      <c r="H877" s="5">
        <v>0</v>
      </c>
      <c r="I877" s="44"/>
      <c r="J877" s="5">
        <v>3.7999999999999999E-2</v>
      </c>
      <c r="K877" s="44"/>
      <c r="L877" s="5">
        <v>0</v>
      </c>
      <c r="M877" s="44"/>
      <c r="N877" s="5">
        <v>0</v>
      </c>
      <c r="O877" s="44"/>
      <c r="P877" s="5">
        <v>0</v>
      </c>
      <c r="Q877" s="44"/>
      <c r="R877" s="5">
        <v>0</v>
      </c>
      <c r="S877" s="44"/>
    </row>
    <row r="878" spans="1:19" x14ac:dyDescent="0.3">
      <c r="A878" s="2">
        <v>44206</v>
      </c>
      <c r="B878" s="3">
        <v>0.11458333333333333</v>
      </c>
      <c r="C878" s="6">
        <v>-0.5</v>
      </c>
      <c r="D878" s="6">
        <v>11.400000000000006</v>
      </c>
      <c r="E878" s="4">
        <v>12.23</v>
      </c>
      <c r="F878" s="5">
        <v>0.04</v>
      </c>
      <c r="G878" s="44"/>
      <c r="H878" s="5">
        <v>0</v>
      </c>
      <c r="I878" s="44"/>
      <c r="J878" s="5">
        <v>3.7999999999999999E-2</v>
      </c>
      <c r="K878" s="44"/>
      <c r="L878" s="5">
        <v>0</v>
      </c>
      <c r="M878" s="44"/>
      <c r="N878" s="5">
        <v>0</v>
      </c>
      <c r="O878" s="44"/>
      <c r="P878" s="5">
        <v>0</v>
      </c>
      <c r="Q878" s="44"/>
      <c r="R878" s="5">
        <v>0</v>
      </c>
      <c r="S878" s="44"/>
    </row>
    <row r="879" spans="1:19" x14ac:dyDescent="0.3">
      <c r="A879" s="2">
        <v>44206</v>
      </c>
      <c r="B879" s="3">
        <v>0.125</v>
      </c>
      <c r="C879" s="6">
        <v>-0.5</v>
      </c>
      <c r="D879" s="6">
        <v>10.099999999999994</v>
      </c>
      <c r="E879" s="4">
        <v>12.22</v>
      </c>
      <c r="F879" s="5">
        <v>0.04</v>
      </c>
      <c r="G879" s="44">
        <f t="shared" si="92"/>
        <v>0.04</v>
      </c>
      <c r="H879" s="5">
        <v>0</v>
      </c>
      <c r="I879" s="44">
        <f t="shared" si="93"/>
        <v>0</v>
      </c>
      <c r="J879" s="5">
        <v>3.7999999999999999E-2</v>
      </c>
      <c r="K879" s="44">
        <f t="shared" si="94"/>
        <v>3.7749999999999999E-2</v>
      </c>
      <c r="L879" s="5">
        <v>0</v>
      </c>
      <c r="M879" s="44">
        <f t="shared" si="95"/>
        <v>0</v>
      </c>
      <c r="N879" s="5">
        <v>0</v>
      </c>
      <c r="O879" s="44">
        <f t="shared" si="96"/>
        <v>0</v>
      </c>
      <c r="P879" s="5">
        <v>0</v>
      </c>
      <c r="Q879" s="44">
        <f t="shared" si="97"/>
        <v>0</v>
      </c>
      <c r="R879" s="5">
        <v>0</v>
      </c>
      <c r="S879" s="44">
        <f t="shared" si="98"/>
        <v>0</v>
      </c>
    </row>
    <row r="880" spans="1:19" x14ac:dyDescent="0.3">
      <c r="A880" s="2">
        <v>44206</v>
      </c>
      <c r="B880" s="3">
        <v>0.13541666666666666</v>
      </c>
      <c r="C880" s="6">
        <v>-0.60000000000000142</v>
      </c>
      <c r="D880" s="6">
        <v>12.700000000000003</v>
      </c>
      <c r="E880" s="4">
        <v>12.21</v>
      </c>
      <c r="F880" s="5">
        <v>0.04</v>
      </c>
      <c r="G880" s="44"/>
      <c r="H880" s="5">
        <v>0</v>
      </c>
      <c r="I880" s="44"/>
      <c r="J880" s="5">
        <v>3.6999999999999998E-2</v>
      </c>
      <c r="K880" s="44"/>
      <c r="L880" s="5">
        <v>0</v>
      </c>
      <c r="M880" s="44"/>
      <c r="N880" s="5">
        <v>0</v>
      </c>
      <c r="O880" s="44"/>
      <c r="P880" s="5">
        <v>0</v>
      </c>
      <c r="Q880" s="44"/>
      <c r="R880" s="5">
        <v>0</v>
      </c>
      <c r="S880" s="44"/>
    </row>
    <row r="881" spans="1:19" x14ac:dyDescent="0.3">
      <c r="A881" s="2">
        <v>44206</v>
      </c>
      <c r="B881" s="3">
        <v>0.14583333333333334</v>
      </c>
      <c r="C881" s="6">
        <v>-0.5</v>
      </c>
      <c r="D881" s="6">
        <v>10.400000000000006</v>
      </c>
      <c r="E881" s="4">
        <v>12.21</v>
      </c>
      <c r="F881" s="5">
        <v>0.04</v>
      </c>
      <c r="G881" s="44"/>
      <c r="H881" s="5">
        <v>0</v>
      </c>
      <c r="I881" s="44"/>
      <c r="J881" s="5">
        <v>3.7999999999999999E-2</v>
      </c>
      <c r="K881" s="44"/>
      <c r="L881" s="5">
        <v>0</v>
      </c>
      <c r="M881" s="44"/>
      <c r="N881" s="5">
        <v>0</v>
      </c>
      <c r="O881" s="44"/>
      <c r="P881" s="5">
        <v>0</v>
      </c>
      <c r="Q881" s="44"/>
      <c r="R881" s="5">
        <v>0</v>
      </c>
      <c r="S881" s="44"/>
    </row>
    <row r="882" spans="1:19" x14ac:dyDescent="0.3">
      <c r="A882" s="2">
        <v>44206</v>
      </c>
      <c r="B882" s="3">
        <v>0.15625</v>
      </c>
      <c r="C882" s="6">
        <v>-0.60000000000000142</v>
      </c>
      <c r="D882" s="6">
        <v>11.599999999999994</v>
      </c>
      <c r="E882" s="4">
        <v>12.21</v>
      </c>
      <c r="F882" s="5">
        <v>0.04</v>
      </c>
      <c r="G882" s="44"/>
      <c r="H882" s="5">
        <v>0</v>
      </c>
      <c r="I882" s="44"/>
      <c r="J882" s="5">
        <v>3.7999999999999999E-2</v>
      </c>
      <c r="K882" s="44"/>
      <c r="L882" s="5">
        <v>0</v>
      </c>
      <c r="M882" s="44"/>
      <c r="N882" s="5">
        <v>0</v>
      </c>
      <c r="O882" s="44"/>
      <c r="P882" s="5">
        <v>0</v>
      </c>
      <c r="Q882" s="44"/>
      <c r="R882" s="5">
        <v>0</v>
      </c>
      <c r="S882" s="44"/>
    </row>
    <row r="883" spans="1:19" x14ac:dyDescent="0.3">
      <c r="A883" s="2">
        <v>44206</v>
      </c>
      <c r="B883" s="3">
        <v>0.16666666666666666</v>
      </c>
      <c r="C883" s="6">
        <v>-0.60000000000000142</v>
      </c>
      <c r="D883" s="6">
        <v>11.799999999999997</v>
      </c>
      <c r="E883" s="4">
        <v>12.19</v>
      </c>
      <c r="F883" s="5">
        <v>0.04</v>
      </c>
      <c r="G883" s="44">
        <f t="shared" si="92"/>
        <v>0.04</v>
      </c>
      <c r="H883" s="5">
        <v>0</v>
      </c>
      <c r="I883" s="44">
        <f t="shared" si="93"/>
        <v>0</v>
      </c>
      <c r="J883" s="5">
        <v>3.7999999999999999E-2</v>
      </c>
      <c r="K883" s="44">
        <f t="shared" si="94"/>
        <v>3.7749999999999999E-2</v>
      </c>
      <c r="L883" s="5">
        <v>0</v>
      </c>
      <c r="M883" s="44">
        <f t="shared" si="95"/>
        <v>0</v>
      </c>
      <c r="N883" s="5">
        <v>0</v>
      </c>
      <c r="O883" s="44">
        <f t="shared" si="96"/>
        <v>0</v>
      </c>
      <c r="P883" s="5">
        <v>0</v>
      </c>
      <c r="Q883" s="44">
        <f t="shared" si="97"/>
        <v>0</v>
      </c>
      <c r="R883" s="5">
        <v>0</v>
      </c>
      <c r="S883" s="44">
        <f t="shared" si="98"/>
        <v>0</v>
      </c>
    </row>
    <row r="884" spans="1:19" x14ac:dyDescent="0.3">
      <c r="A884" s="2">
        <v>44206</v>
      </c>
      <c r="B884" s="3">
        <v>0.17708333333333334</v>
      </c>
      <c r="C884" s="6">
        <v>-0.60000000000000142</v>
      </c>
      <c r="D884" s="6">
        <v>9.7999999999999972</v>
      </c>
      <c r="E884" s="4">
        <v>12.2</v>
      </c>
      <c r="F884" s="5">
        <v>0.04</v>
      </c>
      <c r="G884" s="44"/>
      <c r="H884" s="5">
        <v>0</v>
      </c>
      <c r="I884" s="44"/>
      <c r="J884" s="5">
        <v>3.7999999999999999E-2</v>
      </c>
      <c r="K884" s="44"/>
      <c r="L884" s="5">
        <v>0</v>
      </c>
      <c r="M884" s="44"/>
      <c r="N884" s="5">
        <v>0</v>
      </c>
      <c r="O884" s="44"/>
      <c r="P884" s="5">
        <v>0</v>
      </c>
      <c r="Q884" s="44"/>
      <c r="R884" s="5">
        <v>0</v>
      </c>
      <c r="S884" s="44"/>
    </row>
    <row r="885" spans="1:19" x14ac:dyDescent="0.3">
      <c r="A885" s="2">
        <v>44206</v>
      </c>
      <c r="B885" s="3">
        <v>0.1875</v>
      </c>
      <c r="C885" s="6">
        <v>-0.5</v>
      </c>
      <c r="D885" s="6">
        <v>12.799999999999997</v>
      </c>
      <c r="E885" s="4">
        <v>12.19</v>
      </c>
      <c r="F885" s="5">
        <v>0.04</v>
      </c>
      <c r="G885" s="44"/>
      <c r="H885" s="5">
        <v>0</v>
      </c>
      <c r="I885" s="44"/>
      <c r="J885" s="5">
        <v>3.6999999999999998E-2</v>
      </c>
      <c r="K885" s="44"/>
      <c r="L885" s="5">
        <v>0</v>
      </c>
      <c r="M885" s="44"/>
      <c r="N885" s="5">
        <v>0</v>
      </c>
      <c r="O885" s="44"/>
      <c r="P885" s="5">
        <v>0</v>
      </c>
      <c r="Q885" s="44"/>
      <c r="R885" s="5">
        <v>0</v>
      </c>
      <c r="S885" s="44"/>
    </row>
    <row r="886" spans="1:19" x14ac:dyDescent="0.3">
      <c r="A886" s="2">
        <v>44206</v>
      </c>
      <c r="B886" s="3">
        <v>0.19791666666666666</v>
      </c>
      <c r="C886" s="6">
        <v>-0.39999999999999858</v>
      </c>
      <c r="D886" s="6">
        <v>10.900000000000006</v>
      </c>
      <c r="E886" s="4">
        <v>12.18</v>
      </c>
      <c r="F886" s="5">
        <v>0.04</v>
      </c>
      <c r="G886" s="44"/>
      <c r="H886" s="5">
        <v>0</v>
      </c>
      <c r="I886" s="44"/>
      <c r="J886" s="5">
        <v>3.7999999999999999E-2</v>
      </c>
      <c r="K886" s="44"/>
      <c r="L886" s="5">
        <v>0</v>
      </c>
      <c r="M886" s="44"/>
      <c r="N886" s="5">
        <v>0</v>
      </c>
      <c r="O886" s="44"/>
      <c r="P886" s="5">
        <v>0</v>
      </c>
      <c r="Q886" s="44"/>
      <c r="R886" s="5">
        <v>0</v>
      </c>
      <c r="S886" s="44"/>
    </row>
    <row r="887" spans="1:19" x14ac:dyDescent="0.3">
      <c r="A887" s="2">
        <v>44206</v>
      </c>
      <c r="B887" s="3">
        <v>0.20833333333333334</v>
      </c>
      <c r="C887" s="6">
        <v>-0.5</v>
      </c>
      <c r="D887" s="6">
        <v>10.799999999999997</v>
      </c>
      <c r="E887" s="4">
        <v>12.19</v>
      </c>
      <c r="F887" s="5">
        <v>0.04</v>
      </c>
      <c r="G887" s="44">
        <f t="shared" si="92"/>
        <v>0.04</v>
      </c>
      <c r="H887" s="5">
        <v>0</v>
      </c>
      <c r="I887" s="44">
        <f t="shared" si="93"/>
        <v>0</v>
      </c>
      <c r="J887" s="5">
        <v>3.7999999999999999E-2</v>
      </c>
      <c r="K887" s="44">
        <f t="shared" si="94"/>
        <v>3.7749999999999999E-2</v>
      </c>
      <c r="L887" s="5">
        <v>0</v>
      </c>
      <c r="M887" s="44">
        <f t="shared" si="95"/>
        <v>0</v>
      </c>
      <c r="N887" s="5">
        <v>0</v>
      </c>
      <c r="O887" s="44">
        <f t="shared" si="96"/>
        <v>0</v>
      </c>
      <c r="P887" s="5">
        <v>0</v>
      </c>
      <c r="Q887" s="44">
        <f t="shared" si="97"/>
        <v>0</v>
      </c>
      <c r="R887" s="5">
        <v>0</v>
      </c>
      <c r="S887" s="44">
        <f t="shared" si="98"/>
        <v>0</v>
      </c>
    </row>
    <row r="888" spans="1:19" x14ac:dyDescent="0.3">
      <c r="A888" s="2">
        <v>44206</v>
      </c>
      <c r="B888" s="3">
        <v>0.21875</v>
      </c>
      <c r="C888" s="6">
        <v>-0.39999999999999858</v>
      </c>
      <c r="D888" s="6">
        <v>12.299999999999997</v>
      </c>
      <c r="E888" s="4">
        <v>12.17</v>
      </c>
      <c r="F888" s="5">
        <v>0.04</v>
      </c>
      <c r="G888" s="44"/>
      <c r="H888" s="5">
        <v>0</v>
      </c>
      <c r="I888" s="44"/>
      <c r="J888" s="5">
        <v>3.7999999999999999E-2</v>
      </c>
      <c r="K888" s="44"/>
      <c r="L888" s="5">
        <v>0</v>
      </c>
      <c r="M888" s="44"/>
      <c r="N888" s="5">
        <v>0</v>
      </c>
      <c r="O888" s="44"/>
      <c r="P888" s="5">
        <v>0</v>
      </c>
      <c r="Q888" s="44"/>
      <c r="R888" s="5">
        <v>0</v>
      </c>
      <c r="S888" s="44"/>
    </row>
    <row r="889" spans="1:19" x14ac:dyDescent="0.3">
      <c r="A889" s="2">
        <v>44206</v>
      </c>
      <c r="B889" s="3">
        <v>0.22916666666666666</v>
      </c>
      <c r="C889" s="6">
        <v>-0.5</v>
      </c>
      <c r="D889" s="6">
        <v>10</v>
      </c>
      <c r="E889" s="4">
        <v>12.18</v>
      </c>
      <c r="F889" s="5">
        <v>0.04</v>
      </c>
      <c r="G889" s="44"/>
      <c r="H889" s="5">
        <v>0</v>
      </c>
      <c r="I889" s="44"/>
      <c r="J889" s="5">
        <v>3.6999999999999998E-2</v>
      </c>
      <c r="K889" s="44"/>
      <c r="L889" s="5">
        <v>0</v>
      </c>
      <c r="M889" s="44"/>
      <c r="N889" s="5">
        <v>0</v>
      </c>
      <c r="O889" s="44"/>
      <c r="P889" s="5">
        <v>0</v>
      </c>
      <c r="Q889" s="44"/>
      <c r="R889" s="5">
        <v>0</v>
      </c>
      <c r="S889" s="44"/>
    </row>
    <row r="890" spans="1:19" x14ac:dyDescent="0.3">
      <c r="A890" s="2">
        <v>44206</v>
      </c>
      <c r="B890" s="3">
        <v>0.23958333333333334</v>
      </c>
      <c r="C890" s="6">
        <v>-0.5</v>
      </c>
      <c r="D890" s="6">
        <v>12.599999999999994</v>
      </c>
      <c r="E890" s="4">
        <v>12.16</v>
      </c>
      <c r="F890" s="5">
        <v>0.04</v>
      </c>
      <c r="G890" s="44"/>
      <c r="H890" s="5">
        <v>0</v>
      </c>
      <c r="I890" s="44"/>
      <c r="J890" s="5">
        <v>3.7999999999999999E-2</v>
      </c>
      <c r="K890" s="44"/>
      <c r="L890" s="5">
        <v>0</v>
      </c>
      <c r="M890" s="44"/>
      <c r="N890" s="5">
        <v>0</v>
      </c>
      <c r="O890" s="44"/>
      <c r="P890" s="5">
        <v>0</v>
      </c>
      <c r="Q890" s="44"/>
      <c r="R890" s="5">
        <v>0</v>
      </c>
      <c r="S890" s="44"/>
    </row>
    <row r="891" spans="1:19" x14ac:dyDescent="0.3">
      <c r="A891" s="2">
        <v>44206</v>
      </c>
      <c r="B891" s="3">
        <v>0.25</v>
      </c>
      <c r="C891" s="6">
        <v>-0.39999999999999858</v>
      </c>
      <c r="D891" s="6">
        <v>10.900000000000006</v>
      </c>
      <c r="E891" s="4">
        <v>12.17</v>
      </c>
      <c r="F891" s="5">
        <v>0.04</v>
      </c>
      <c r="G891" s="44">
        <f t="shared" si="92"/>
        <v>0.04</v>
      </c>
      <c r="H891" s="5">
        <v>0</v>
      </c>
      <c r="I891" s="44">
        <f t="shared" si="93"/>
        <v>0</v>
      </c>
      <c r="J891" s="5">
        <v>3.7999999999999999E-2</v>
      </c>
      <c r="K891" s="44">
        <f t="shared" si="94"/>
        <v>3.7749999999999999E-2</v>
      </c>
      <c r="L891" s="5">
        <v>0</v>
      </c>
      <c r="M891" s="44">
        <f t="shared" si="95"/>
        <v>0</v>
      </c>
      <c r="N891" s="5">
        <v>0</v>
      </c>
      <c r="O891" s="44">
        <f t="shared" si="96"/>
        <v>0</v>
      </c>
      <c r="P891" s="5">
        <v>0</v>
      </c>
      <c r="Q891" s="44">
        <f t="shared" si="97"/>
        <v>0</v>
      </c>
      <c r="R891" s="5">
        <v>0</v>
      </c>
      <c r="S891" s="44">
        <f t="shared" si="98"/>
        <v>0</v>
      </c>
    </row>
    <row r="892" spans="1:19" x14ac:dyDescent="0.3">
      <c r="A892" s="2">
        <v>44206</v>
      </c>
      <c r="B892" s="3">
        <v>0.26041666666666669</v>
      </c>
      <c r="C892" s="6">
        <v>-0.5</v>
      </c>
      <c r="D892" s="6">
        <v>12.099999999999994</v>
      </c>
      <c r="E892" s="4">
        <v>12.16</v>
      </c>
      <c r="F892" s="5">
        <v>0.04</v>
      </c>
      <c r="G892" s="44"/>
      <c r="H892" s="5">
        <v>0</v>
      </c>
      <c r="I892" s="44"/>
      <c r="J892" s="5">
        <v>3.7999999999999999E-2</v>
      </c>
      <c r="K892" s="44"/>
      <c r="L892" s="5">
        <v>0</v>
      </c>
      <c r="M892" s="44"/>
      <c r="N892" s="5">
        <v>0</v>
      </c>
      <c r="O892" s="44"/>
      <c r="P892" s="5">
        <v>0</v>
      </c>
      <c r="Q892" s="44"/>
      <c r="R892" s="5">
        <v>0</v>
      </c>
      <c r="S892" s="44"/>
    </row>
    <row r="893" spans="1:19" x14ac:dyDescent="0.3">
      <c r="A893" s="2">
        <v>44206</v>
      </c>
      <c r="B893" s="3">
        <v>0.27083333333333331</v>
      </c>
      <c r="C893" s="6">
        <v>-0.60000000000000142</v>
      </c>
      <c r="D893" s="6">
        <v>11.700000000000003</v>
      </c>
      <c r="E893" s="4">
        <v>12.15</v>
      </c>
      <c r="F893" s="5">
        <v>0.04</v>
      </c>
      <c r="G893" s="44"/>
      <c r="H893" s="5">
        <v>0</v>
      </c>
      <c r="I893" s="44"/>
      <c r="J893" s="5">
        <v>3.6999999999999998E-2</v>
      </c>
      <c r="K893" s="44"/>
      <c r="L893" s="5">
        <v>0</v>
      </c>
      <c r="M893" s="44"/>
      <c r="N893" s="5">
        <v>0</v>
      </c>
      <c r="O893" s="44"/>
      <c r="P893" s="5">
        <v>0</v>
      </c>
      <c r="Q893" s="44"/>
      <c r="R893" s="5">
        <v>0</v>
      </c>
      <c r="S893" s="44"/>
    </row>
    <row r="894" spans="1:19" x14ac:dyDescent="0.3">
      <c r="A894" s="2">
        <v>44206</v>
      </c>
      <c r="B894" s="3">
        <v>0.28125</v>
      </c>
      <c r="C894" s="6">
        <v>-0.60000000000000142</v>
      </c>
      <c r="D894" s="6">
        <v>10.5</v>
      </c>
      <c r="E894" s="4">
        <v>12.16</v>
      </c>
      <c r="F894" s="5">
        <v>0.04</v>
      </c>
      <c r="G894" s="44"/>
      <c r="H894" s="5">
        <v>0</v>
      </c>
      <c r="I894" s="44"/>
      <c r="J894" s="5">
        <v>3.7999999999999999E-2</v>
      </c>
      <c r="K894" s="44"/>
      <c r="L894" s="5">
        <v>0</v>
      </c>
      <c r="M894" s="44"/>
      <c r="N894" s="5">
        <v>0</v>
      </c>
      <c r="O894" s="44"/>
      <c r="P894" s="5">
        <v>0</v>
      </c>
      <c r="Q894" s="44"/>
      <c r="R894" s="5">
        <v>0</v>
      </c>
      <c r="S894" s="44"/>
    </row>
    <row r="895" spans="1:19" x14ac:dyDescent="0.3">
      <c r="A895" s="2">
        <v>44206</v>
      </c>
      <c r="B895" s="3">
        <v>0.29166666666666669</v>
      </c>
      <c r="C895" s="6">
        <v>-0.70000000000000284</v>
      </c>
      <c r="D895" s="6">
        <v>12.799999999999997</v>
      </c>
      <c r="E895" s="4">
        <v>12.14</v>
      </c>
      <c r="F895" s="5">
        <v>0.04</v>
      </c>
      <c r="G895" s="44">
        <f t="shared" si="92"/>
        <v>0.04</v>
      </c>
      <c r="H895" s="5">
        <v>0</v>
      </c>
      <c r="I895" s="44">
        <f t="shared" si="93"/>
        <v>0</v>
      </c>
      <c r="J895" s="5">
        <v>3.7999999999999999E-2</v>
      </c>
      <c r="K895" s="44">
        <f t="shared" si="94"/>
        <v>3.7999999999999999E-2</v>
      </c>
      <c r="L895" s="5">
        <v>0</v>
      </c>
      <c r="M895" s="44">
        <f t="shared" si="95"/>
        <v>0</v>
      </c>
      <c r="N895" s="5">
        <v>0</v>
      </c>
      <c r="O895" s="44">
        <f t="shared" si="96"/>
        <v>0</v>
      </c>
      <c r="P895" s="5">
        <v>0</v>
      </c>
      <c r="Q895" s="44">
        <f t="shared" si="97"/>
        <v>0</v>
      </c>
      <c r="R895" s="5">
        <v>0</v>
      </c>
      <c r="S895" s="44">
        <f t="shared" si="98"/>
        <v>0</v>
      </c>
    </row>
    <row r="896" spans="1:19" x14ac:dyDescent="0.3">
      <c r="A896" s="2">
        <v>44206</v>
      </c>
      <c r="B896" s="3">
        <v>0.30208333333333331</v>
      </c>
      <c r="C896" s="6">
        <v>-0.79999999999999716</v>
      </c>
      <c r="D896" s="6">
        <v>10.400000000000006</v>
      </c>
      <c r="E896" s="4">
        <v>12.15</v>
      </c>
      <c r="F896" s="5">
        <v>0.04</v>
      </c>
      <c r="G896" s="44"/>
      <c r="H896" s="5">
        <v>0</v>
      </c>
      <c r="I896" s="44"/>
      <c r="J896" s="5">
        <v>3.7999999999999999E-2</v>
      </c>
      <c r="K896" s="44"/>
      <c r="L896" s="5">
        <v>0</v>
      </c>
      <c r="M896" s="44"/>
      <c r="N896" s="5">
        <v>0</v>
      </c>
      <c r="O896" s="44"/>
      <c r="P896" s="5">
        <v>0</v>
      </c>
      <c r="Q896" s="44"/>
      <c r="R896" s="5">
        <v>0</v>
      </c>
      <c r="S896" s="44"/>
    </row>
    <row r="897" spans="1:19" x14ac:dyDescent="0.3">
      <c r="A897" s="2">
        <v>44206</v>
      </c>
      <c r="B897" s="3">
        <v>0.3125</v>
      </c>
      <c r="C897" s="6">
        <v>-1</v>
      </c>
      <c r="D897" s="6">
        <v>12.700000000000003</v>
      </c>
      <c r="E897" s="4">
        <v>12.13</v>
      </c>
      <c r="F897" s="5">
        <v>0.04</v>
      </c>
      <c r="G897" s="44"/>
      <c r="H897" s="5">
        <v>0</v>
      </c>
      <c r="I897" s="44"/>
      <c r="J897" s="5">
        <v>3.7999999999999999E-2</v>
      </c>
      <c r="K897" s="44"/>
      <c r="L897" s="5">
        <v>0</v>
      </c>
      <c r="M897" s="44"/>
      <c r="N897" s="5">
        <v>0</v>
      </c>
      <c r="O897" s="44"/>
      <c r="P897" s="5">
        <v>0</v>
      </c>
      <c r="Q897" s="44"/>
      <c r="R897" s="5">
        <v>0</v>
      </c>
      <c r="S897" s="44"/>
    </row>
    <row r="898" spans="1:19" x14ac:dyDescent="0.3">
      <c r="A898" s="2">
        <v>44206</v>
      </c>
      <c r="B898" s="3">
        <v>0.32291666666666669</v>
      </c>
      <c r="C898" s="6">
        <v>-1.1000000000000014</v>
      </c>
      <c r="D898" s="6">
        <v>10.599999999999994</v>
      </c>
      <c r="E898" s="4">
        <v>12.13</v>
      </c>
      <c r="F898" s="5">
        <v>0.04</v>
      </c>
      <c r="G898" s="44"/>
      <c r="H898" s="5">
        <v>0</v>
      </c>
      <c r="I898" s="44"/>
      <c r="J898" s="5">
        <v>3.7999999999999999E-2</v>
      </c>
      <c r="K898" s="44"/>
      <c r="L898" s="5">
        <v>0</v>
      </c>
      <c r="M898" s="44"/>
      <c r="N898" s="5">
        <v>0</v>
      </c>
      <c r="O898" s="44"/>
      <c r="P898" s="5">
        <v>0</v>
      </c>
      <c r="Q898" s="44"/>
      <c r="R898" s="5">
        <v>0</v>
      </c>
      <c r="S898" s="44"/>
    </row>
    <row r="899" spans="1:19" x14ac:dyDescent="0.3">
      <c r="A899" s="2">
        <v>44206</v>
      </c>
      <c r="B899" s="3">
        <v>0.33333333333333331</v>
      </c>
      <c r="C899" s="6">
        <v>-1.2000000000000028</v>
      </c>
      <c r="D899" s="6">
        <v>11.799999999999997</v>
      </c>
      <c r="E899" s="4">
        <v>12.12</v>
      </c>
      <c r="F899" s="5">
        <v>0.04</v>
      </c>
      <c r="G899" s="44">
        <f t="shared" si="92"/>
        <v>0.04</v>
      </c>
      <c r="H899" s="5">
        <v>0</v>
      </c>
      <c r="I899" s="44">
        <f t="shared" si="93"/>
        <v>1.25E-3</v>
      </c>
      <c r="J899" s="5">
        <v>3.9E-2</v>
      </c>
      <c r="K899" s="44">
        <f t="shared" si="94"/>
        <v>3.7749999999999999E-2</v>
      </c>
      <c r="L899" s="5">
        <v>0</v>
      </c>
      <c r="M899" s="44">
        <f t="shared" si="95"/>
        <v>0</v>
      </c>
      <c r="N899" s="5">
        <v>0</v>
      </c>
      <c r="O899" s="44">
        <f t="shared" si="96"/>
        <v>0</v>
      </c>
      <c r="P899" s="5">
        <v>0</v>
      </c>
      <c r="Q899" s="44">
        <f t="shared" si="97"/>
        <v>0</v>
      </c>
      <c r="R899" s="5">
        <v>0</v>
      </c>
      <c r="S899" s="44">
        <f t="shared" si="98"/>
        <v>0</v>
      </c>
    </row>
    <row r="900" spans="1:19" x14ac:dyDescent="0.3">
      <c r="A900" s="2">
        <v>44206</v>
      </c>
      <c r="B900" s="3">
        <v>0.34375</v>
      </c>
      <c r="C900" s="6">
        <v>-1</v>
      </c>
      <c r="D900" s="6">
        <v>11.799999999999997</v>
      </c>
      <c r="E900" s="4">
        <v>12.11</v>
      </c>
      <c r="F900" s="5">
        <v>0.04</v>
      </c>
      <c r="G900" s="44"/>
      <c r="H900" s="5">
        <v>0</v>
      </c>
      <c r="I900" s="44"/>
      <c r="J900" s="5">
        <v>0.04</v>
      </c>
      <c r="K900" s="44"/>
      <c r="L900" s="5">
        <v>0</v>
      </c>
      <c r="M900" s="44"/>
      <c r="N900" s="5">
        <v>0</v>
      </c>
      <c r="O900" s="44"/>
      <c r="P900" s="5">
        <v>0</v>
      </c>
      <c r="Q900" s="44"/>
      <c r="R900" s="5">
        <v>0</v>
      </c>
      <c r="S900" s="44"/>
    </row>
    <row r="901" spans="1:19" x14ac:dyDescent="0.3">
      <c r="A901" s="2">
        <v>44206</v>
      </c>
      <c r="B901" s="3">
        <v>0.35416666666666669</v>
      </c>
      <c r="C901" s="6">
        <v>-0.89999999999999858</v>
      </c>
      <c r="D901" s="6">
        <v>10.099999999999994</v>
      </c>
      <c r="E901" s="4">
        <v>12.13</v>
      </c>
      <c r="F901" s="5">
        <v>0.04</v>
      </c>
      <c r="G901" s="44"/>
      <c r="H901" s="5">
        <v>0</v>
      </c>
      <c r="I901" s="44"/>
      <c r="J901" s="5">
        <v>3.7999999999999999E-2</v>
      </c>
      <c r="K901" s="44"/>
      <c r="L901" s="5">
        <v>0</v>
      </c>
      <c r="M901" s="44"/>
      <c r="N901" s="5">
        <v>0</v>
      </c>
      <c r="O901" s="44"/>
      <c r="P901" s="5">
        <v>0</v>
      </c>
      <c r="Q901" s="44"/>
      <c r="R901" s="5">
        <v>0</v>
      </c>
      <c r="S901" s="44"/>
    </row>
    <row r="902" spans="1:19" x14ac:dyDescent="0.3">
      <c r="A902" s="2">
        <v>44206</v>
      </c>
      <c r="B902" s="3">
        <v>0.36458333333333331</v>
      </c>
      <c r="C902" s="6">
        <v>-0.70000000000000284</v>
      </c>
      <c r="D902" s="6">
        <v>13</v>
      </c>
      <c r="E902" s="4">
        <v>12.12</v>
      </c>
      <c r="F902" s="5">
        <v>0.04</v>
      </c>
      <c r="G902" s="44"/>
      <c r="H902" s="5">
        <v>5.0000000000000001E-3</v>
      </c>
      <c r="I902" s="44"/>
      <c r="J902" s="5">
        <v>3.4000000000000002E-2</v>
      </c>
      <c r="K902" s="44"/>
      <c r="L902" s="5">
        <v>0</v>
      </c>
      <c r="M902" s="44"/>
      <c r="N902" s="5">
        <v>0</v>
      </c>
      <c r="O902" s="44"/>
      <c r="P902" s="5">
        <v>0</v>
      </c>
      <c r="Q902" s="44"/>
      <c r="R902" s="5">
        <v>0</v>
      </c>
      <c r="S902" s="44"/>
    </row>
    <row r="903" spans="1:19" x14ac:dyDescent="0.3">
      <c r="A903" s="2">
        <v>44206</v>
      </c>
      <c r="B903" s="3">
        <v>0.375</v>
      </c>
      <c r="C903" s="6">
        <v>-0.39999999999999858</v>
      </c>
      <c r="D903" s="6">
        <v>10.799999999999997</v>
      </c>
      <c r="E903" s="4">
        <v>12.14</v>
      </c>
      <c r="F903" s="5">
        <v>0.04</v>
      </c>
      <c r="G903" s="44">
        <f t="shared" ref="G903:G963" si="99">AVERAGE(F903:F906)</f>
        <v>0.05</v>
      </c>
      <c r="H903" s="5">
        <v>1.2E-2</v>
      </c>
      <c r="I903" s="44">
        <f t="shared" ref="I903:I963" si="100">AVERAGE(H903:H906)</f>
        <v>1.6E-2</v>
      </c>
      <c r="J903" s="5">
        <v>2.8000000000000001E-2</v>
      </c>
      <c r="K903" s="44">
        <f t="shared" ref="K903:K963" si="101">AVERAGE(J903:J906)</f>
        <v>2.5000000000000001E-2</v>
      </c>
      <c r="L903" s="5">
        <v>0</v>
      </c>
      <c r="M903" s="44">
        <f t="shared" ref="M903:M963" si="102">AVERAGE(L903:L906)</f>
        <v>0</v>
      </c>
      <c r="N903" s="5">
        <v>0</v>
      </c>
      <c r="O903" s="44">
        <f t="shared" ref="O903:O963" si="103">AVERAGE(N903:N906)</f>
        <v>0</v>
      </c>
      <c r="P903" s="5">
        <v>0</v>
      </c>
      <c r="Q903" s="44">
        <f t="shared" ref="Q903:Q963" si="104">AVERAGE(P903:P906)</f>
        <v>0</v>
      </c>
      <c r="R903" s="5">
        <v>0</v>
      </c>
      <c r="S903" s="44">
        <f t="shared" ref="S903:S963" si="105">AVERAGE(R903:R906)</f>
        <v>0</v>
      </c>
    </row>
    <row r="904" spans="1:19" x14ac:dyDescent="0.3">
      <c r="A904" s="2">
        <v>44206</v>
      </c>
      <c r="B904" s="3">
        <v>0.38541666666666669</v>
      </c>
      <c r="C904" s="6">
        <v>-0.20000000000000284</v>
      </c>
      <c r="D904" s="6">
        <v>11</v>
      </c>
      <c r="E904" s="4">
        <v>12.16</v>
      </c>
      <c r="F904" s="5">
        <v>0.04</v>
      </c>
      <c r="G904" s="44"/>
      <c r="H904" s="5">
        <v>1.6E-2</v>
      </c>
      <c r="I904" s="44"/>
      <c r="J904" s="5">
        <v>2.5000000000000001E-2</v>
      </c>
      <c r="K904" s="44"/>
      <c r="L904" s="5">
        <v>0</v>
      </c>
      <c r="M904" s="44"/>
      <c r="N904" s="5">
        <v>0</v>
      </c>
      <c r="O904" s="44"/>
      <c r="P904" s="5">
        <v>0</v>
      </c>
      <c r="Q904" s="44"/>
      <c r="R904" s="5">
        <v>0</v>
      </c>
      <c r="S904" s="44"/>
    </row>
    <row r="905" spans="1:19" x14ac:dyDescent="0.3">
      <c r="A905" s="2">
        <v>44206</v>
      </c>
      <c r="B905" s="3">
        <v>0.39583333333333331</v>
      </c>
      <c r="C905" s="6">
        <v>-0.10000000000000142</v>
      </c>
      <c r="D905" s="6">
        <v>12.700000000000003</v>
      </c>
      <c r="E905" s="4">
        <v>12.14</v>
      </c>
      <c r="F905" s="5">
        <v>0.04</v>
      </c>
      <c r="G905" s="44"/>
      <c r="H905" s="5">
        <v>1.6E-2</v>
      </c>
      <c r="I905" s="44"/>
      <c r="J905" s="5">
        <v>2.5999999999999999E-2</v>
      </c>
      <c r="K905" s="44"/>
      <c r="L905" s="5">
        <v>0</v>
      </c>
      <c r="M905" s="44"/>
      <c r="N905" s="5">
        <v>0</v>
      </c>
      <c r="O905" s="44"/>
      <c r="P905" s="5">
        <v>0</v>
      </c>
      <c r="Q905" s="44"/>
      <c r="R905" s="5">
        <v>0</v>
      </c>
      <c r="S905" s="44"/>
    </row>
    <row r="906" spans="1:19" x14ac:dyDescent="0.3">
      <c r="A906" s="2">
        <v>44206</v>
      </c>
      <c r="B906" s="3">
        <v>0.40625</v>
      </c>
      <c r="C906" s="6">
        <v>0.10000000000000142</v>
      </c>
      <c r="D906" s="6">
        <v>10.799999999999997</v>
      </c>
      <c r="E906" s="4">
        <v>12.16</v>
      </c>
      <c r="F906" s="5">
        <v>0.08</v>
      </c>
      <c r="G906" s="44"/>
      <c r="H906" s="5">
        <v>0.02</v>
      </c>
      <c r="I906" s="44"/>
      <c r="J906" s="5">
        <v>2.1000000000000001E-2</v>
      </c>
      <c r="K906" s="44"/>
      <c r="L906" s="5">
        <v>0</v>
      </c>
      <c r="M906" s="44"/>
      <c r="N906" s="5">
        <v>0</v>
      </c>
      <c r="O906" s="44"/>
      <c r="P906" s="5">
        <v>0</v>
      </c>
      <c r="Q906" s="44"/>
      <c r="R906" s="5">
        <v>0</v>
      </c>
      <c r="S906" s="44"/>
    </row>
    <row r="907" spans="1:19" x14ac:dyDescent="0.3">
      <c r="A907" s="2">
        <v>44206</v>
      </c>
      <c r="B907" s="3">
        <v>0.41666666666666669</v>
      </c>
      <c r="C907" s="6">
        <v>0.39999999999999858</v>
      </c>
      <c r="D907" s="6">
        <v>10.5</v>
      </c>
      <c r="E907" s="4">
        <v>12.25</v>
      </c>
      <c r="F907" s="5">
        <v>0.04</v>
      </c>
      <c r="G907" s="44">
        <f t="shared" si="99"/>
        <v>0.05</v>
      </c>
      <c r="H907" s="5">
        <v>3.7999999999999999E-2</v>
      </c>
      <c r="I907" s="44">
        <f t="shared" si="100"/>
        <v>5.5499999999999994E-2</v>
      </c>
      <c r="J907" s="5">
        <v>6.0000000000000001E-3</v>
      </c>
      <c r="K907" s="44">
        <f t="shared" si="101"/>
        <v>1.75E-3</v>
      </c>
      <c r="L907" s="5">
        <v>2E-3</v>
      </c>
      <c r="M907" s="44">
        <f t="shared" si="102"/>
        <v>1.2999999999999999E-2</v>
      </c>
      <c r="N907" s="5">
        <v>0</v>
      </c>
      <c r="O907" s="44">
        <f t="shared" si="103"/>
        <v>0</v>
      </c>
      <c r="P907" s="5">
        <v>0</v>
      </c>
      <c r="Q907" s="44">
        <f t="shared" si="104"/>
        <v>0</v>
      </c>
      <c r="R907" s="5">
        <v>0</v>
      </c>
      <c r="S907" s="44">
        <f t="shared" si="105"/>
        <v>0</v>
      </c>
    </row>
    <row r="908" spans="1:19" x14ac:dyDescent="0.3">
      <c r="A908" s="2">
        <v>44206</v>
      </c>
      <c r="B908" s="3">
        <v>0.42708333333333331</v>
      </c>
      <c r="C908" s="6">
        <v>0.5</v>
      </c>
      <c r="D908" s="6">
        <v>13.099999999999994</v>
      </c>
      <c r="E908" s="4">
        <v>12.42</v>
      </c>
      <c r="F908" s="5">
        <v>0.04</v>
      </c>
      <c r="G908" s="44"/>
      <c r="H908" s="5">
        <v>7.2999999999999995E-2</v>
      </c>
      <c r="I908" s="44"/>
      <c r="J908" s="5">
        <v>1E-3</v>
      </c>
      <c r="K908" s="44"/>
      <c r="L908" s="5">
        <v>2.8000000000000001E-2</v>
      </c>
      <c r="M908" s="44"/>
      <c r="N908" s="5">
        <v>0</v>
      </c>
      <c r="O908" s="44"/>
      <c r="P908" s="5">
        <v>0</v>
      </c>
      <c r="Q908" s="44"/>
      <c r="R908" s="5">
        <v>0</v>
      </c>
      <c r="S908" s="44"/>
    </row>
    <row r="909" spans="1:19" x14ac:dyDescent="0.3">
      <c r="A909" s="2">
        <v>44206</v>
      </c>
      <c r="B909" s="3">
        <v>0.4375</v>
      </c>
      <c r="C909" s="6">
        <v>0.70000000000000284</v>
      </c>
      <c r="D909" s="6">
        <v>11.400000000000006</v>
      </c>
      <c r="E909" s="4">
        <v>12.37</v>
      </c>
      <c r="F909" s="5">
        <v>0.04</v>
      </c>
      <c r="G909" s="44"/>
      <c r="H909" s="5">
        <v>4.9000000000000002E-2</v>
      </c>
      <c r="I909" s="44"/>
      <c r="J909" s="5">
        <v>0</v>
      </c>
      <c r="K909" s="44"/>
      <c r="L909" s="5">
        <v>5.0000000000000001E-3</v>
      </c>
      <c r="M909" s="44"/>
      <c r="N909" s="5">
        <v>0</v>
      </c>
      <c r="O909" s="44"/>
      <c r="P909" s="5">
        <v>0</v>
      </c>
      <c r="Q909" s="44"/>
      <c r="R909" s="5">
        <v>0</v>
      </c>
      <c r="S909" s="44"/>
    </row>
    <row r="910" spans="1:19" x14ac:dyDescent="0.3">
      <c r="A910" s="2">
        <v>44206</v>
      </c>
      <c r="B910" s="3">
        <v>0.44791666666666669</v>
      </c>
      <c r="C910" s="6">
        <v>0.79999999999999716</v>
      </c>
      <c r="D910" s="6">
        <v>10.099999999999994</v>
      </c>
      <c r="E910" s="4">
        <v>12.42</v>
      </c>
      <c r="F910" s="5">
        <v>0.08</v>
      </c>
      <c r="G910" s="44"/>
      <c r="H910" s="5">
        <v>6.2E-2</v>
      </c>
      <c r="I910" s="44"/>
      <c r="J910" s="5">
        <v>0</v>
      </c>
      <c r="K910" s="44"/>
      <c r="L910" s="5">
        <v>1.7000000000000001E-2</v>
      </c>
      <c r="M910" s="44"/>
      <c r="N910" s="5">
        <v>0</v>
      </c>
      <c r="O910" s="44"/>
      <c r="P910" s="5">
        <v>0</v>
      </c>
      <c r="Q910" s="44"/>
      <c r="R910" s="5">
        <v>0</v>
      </c>
      <c r="S910" s="44"/>
    </row>
    <row r="911" spans="1:19" x14ac:dyDescent="0.3">
      <c r="A911" s="2">
        <v>44206</v>
      </c>
      <c r="B911" s="3">
        <v>0.45833333333333331</v>
      </c>
      <c r="C911" s="6">
        <v>0.89999999999999858</v>
      </c>
      <c r="D911" s="6">
        <v>11.400000000000006</v>
      </c>
      <c r="E911" s="4">
        <v>12.56</v>
      </c>
      <c r="F911" s="5">
        <v>0.04</v>
      </c>
      <c r="G911" s="44">
        <f t="shared" si="99"/>
        <v>0.05</v>
      </c>
      <c r="H911" s="5">
        <v>0.08</v>
      </c>
      <c r="I911" s="44">
        <f t="shared" si="100"/>
        <v>7.5750000000000012E-2</v>
      </c>
      <c r="J911" s="5">
        <v>0</v>
      </c>
      <c r="K911" s="44">
        <f t="shared" si="101"/>
        <v>3.2500000000000003E-3</v>
      </c>
      <c r="L911" s="5">
        <v>3.3000000000000002E-2</v>
      </c>
      <c r="M911" s="44">
        <f t="shared" si="102"/>
        <v>3.2750000000000001E-2</v>
      </c>
      <c r="N911" s="5">
        <v>0</v>
      </c>
      <c r="O911" s="44">
        <f t="shared" si="103"/>
        <v>0</v>
      </c>
      <c r="P911" s="5">
        <v>0</v>
      </c>
      <c r="Q911" s="44">
        <f t="shared" si="104"/>
        <v>0</v>
      </c>
      <c r="R911" s="5">
        <v>0</v>
      </c>
      <c r="S911" s="44">
        <f t="shared" si="105"/>
        <v>0</v>
      </c>
    </row>
    <row r="912" spans="1:19" x14ac:dyDescent="0.3">
      <c r="A912" s="2">
        <v>44206</v>
      </c>
      <c r="B912" s="3">
        <v>0.46875</v>
      </c>
      <c r="C912" s="6">
        <v>1.1000000000000014</v>
      </c>
      <c r="D912" s="6">
        <v>12.900000000000006</v>
      </c>
      <c r="E912" s="4">
        <v>12.63</v>
      </c>
      <c r="F912" s="5">
        <v>0.04</v>
      </c>
      <c r="G912" s="44"/>
      <c r="H912" s="5">
        <v>9.4E-2</v>
      </c>
      <c r="I912" s="44"/>
      <c r="J912" s="5">
        <v>1E-3</v>
      </c>
      <c r="K912" s="44"/>
      <c r="L912" s="5">
        <v>4.8000000000000001E-2</v>
      </c>
      <c r="M912" s="44"/>
      <c r="N912" s="5">
        <v>0</v>
      </c>
      <c r="O912" s="44"/>
      <c r="P912" s="5">
        <v>0</v>
      </c>
      <c r="Q912" s="44"/>
      <c r="R912" s="5">
        <v>0</v>
      </c>
      <c r="S912" s="44"/>
    </row>
    <row r="913" spans="1:19" x14ac:dyDescent="0.3">
      <c r="A913" s="2">
        <v>44206</v>
      </c>
      <c r="B913" s="3">
        <v>0.47916666666666669</v>
      </c>
      <c r="C913" s="6">
        <v>1.3999999999999986</v>
      </c>
      <c r="D913" s="6">
        <v>11.799999999999997</v>
      </c>
      <c r="E913" s="4">
        <v>12.71</v>
      </c>
      <c r="F913" s="5">
        <v>0.04</v>
      </c>
      <c r="G913" s="44"/>
      <c r="H913" s="5">
        <v>9.7000000000000003E-2</v>
      </c>
      <c r="I913" s="44"/>
      <c r="J913" s="5">
        <v>0</v>
      </c>
      <c r="K913" s="44"/>
      <c r="L913" s="5">
        <v>4.8000000000000001E-2</v>
      </c>
      <c r="M913" s="44"/>
      <c r="N913" s="5">
        <v>0</v>
      </c>
      <c r="O913" s="44"/>
      <c r="P913" s="5">
        <v>0</v>
      </c>
      <c r="Q913" s="44"/>
      <c r="R913" s="5">
        <v>0</v>
      </c>
      <c r="S913" s="44"/>
    </row>
    <row r="914" spans="1:19" x14ac:dyDescent="0.3">
      <c r="A914" s="2">
        <v>44206</v>
      </c>
      <c r="B914" s="3">
        <v>0.48958333333333331</v>
      </c>
      <c r="C914" s="6">
        <v>1.2000000000000028</v>
      </c>
      <c r="D914" s="6">
        <v>11</v>
      </c>
      <c r="E914" s="4">
        <v>12.47</v>
      </c>
      <c r="F914" s="5">
        <v>0.08</v>
      </c>
      <c r="G914" s="44"/>
      <c r="H914" s="5">
        <v>3.2000000000000001E-2</v>
      </c>
      <c r="I914" s="44"/>
      <c r="J914" s="5">
        <v>1.2E-2</v>
      </c>
      <c r="K914" s="44"/>
      <c r="L914" s="5">
        <v>2E-3</v>
      </c>
      <c r="M914" s="44"/>
      <c r="N914" s="5">
        <v>0</v>
      </c>
      <c r="O914" s="44"/>
      <c r="P914" s="5">
        <v>0</v>
      </c>
      <c r="Q914" s="44"/>
      <c r="R914" s="5">
        <v>0</v>
      </c>
      <c r="S914" s="44"/>
    </row>
    <row r="915" spans="1:19" x14ac:dyDescent="0.3">
      <c r="A915" s="2">
        <v>44206</v>
      </c>
      <c r="B915" s="3">
        <v>0.5</v>
      </c>
      <c r="C915" s="6">
        <v>1.1000000000000014</v>
      </c>
      <c r="D915" s="6">
        <v>9.9000000000000057</v>
      </c>
      <c r="E915" s="4">
        <v>12.44</v>
      </c>
      <c r="F915" s="5">
        <v>0.04</v>
      </c>
      <c r="G915" s="44">
        <f t="shared" si="99"/>
        <v>0.04</v>
      </c>
      <c r="H915" s="5">
        <v>3.7999999999999999E-2</v>
      </c>
      <c r="I915" s="44">
        <f t="shared" si="100"/>
        <v>3.5000000000000003E-2</v>
      </c>
      <c r="J915" s="5">
        <v>4.0000000000000001E-3</v>
      </c>
      <c r="K915" s="44">
        <f t="shared" si="101"/>
        <v>8.7500000000000008E-3</v>
      </c>
      <c r="L915" s="5">
        <v>1E-3</v>
      </c>
      <c r="M915" s="44">
        <f t="shared" si="102"/>
        <v>2.7499999999999998E-3</v>
      </c>
      <c r="N915" s="5">
        <v>0</v>
      </c>
      <c r="O915" s="44">
        <f t="shared" si="103"/>
        <v>0</v>
      </c>
      <c r="P915" s="5">
        <v>0</v>
      </c>
      <c r="Q915" s="44">
        <f t="shared" si="104"/>
        <v>0</v>
      </c>
      <c r="R915" s="5">
        <v>0</v>
      </c>
      <c r="S915" s="44">
        <f t="shared" si="105"/>
        <v>0</v>
      </c>
    </row>
    <row r="916" spans="1:19" x14ac:dyDescent="0.3">
      <c r="A916" s="2">
        <v>44206</v>
      </c>
      <c r="B916" s="3">
        <v>0.51041666666666663</v>
      </c>
      <c r="C916" s="6">
        <v>1.2000000000000028</v>
      </c>
      <c r="D916" s="6">
        <v>12.599999999999994</v>
      </c>
      <c r="E916" s="4">
        <v>12.44</v>
      </c>
      <c r="F916" s="5">
        <v>0.04</v>
      </c>
      <c r="G916" s="44"/>
      <c r="H916" s="5">
        <v>4.9000000000000002E-2</v>
      </c>
      <c r="I916" s="44"/>
      <c r="J916" s="5">
        <v>1E-3</v>
      </c>
      <c r="K916" s="44"/>
      <c r="L916" s="5">
        <v>8.9999999999999993E-3</v>
      </c>
      <c r="M916" s="44"/>
      <c r="N916" s="5">
        <v>0</v>
      </c>
      <c r="O916" s="44"/>
      <c r="P916" s="5">
        <v>0</v>
      </c>
      <c r="Q916" s="44"/>
      <c r="R916" s="5">
        <v>0</v>
      </c>
      <c r="S916" s="44"/>
    </row>
    <row r="917" spans="1:19" x14ac:dyDescent="0.3">
      <c r="A917" s="2">
        <v>44206</v>
      </c>
      <c r="B917" s="3">
        <v>0.52083333333333337</v>
      </c>
      <c r="C917" s="6">
        <v>1.2999999999999972</v>
      </c>
      <c r="D917" s="6">
        <v>12.299999999999997</v>
      </c>
      <c r="E917" s="4">
        <v>12.41</v>
      </c>
      <c r="F917" s="5">
        <v>0.04</v>
      </c>
      <c r="G917" s="44"/>
      <c r="H917" s="5">
        <v>0.04</v>
      </c>
      <c r="I917" s="44"/>
      <c r="J917" s="5">
        <v>4.0000000000000001E-3</v>
      </c>
      <c r="K917" s="44"/>
      <c r="L917" s="5">
        <v>1E-3</v>
      </c>
      <c r="M917" s="44"/>
      <c r="N917" s="5">
        <v>0</v>
      </c>
      <c r="O917" s="44"/>
      <c r="P917" s="5">
        <v>0</v>
      </c>
      <c r="Q917" s="44"/>
      <c r="R917" s="5">
        <v>0</v>
      </c>
      <c r="S917" s="44"/>
    </row>
    <row r="918" spans="1:19" x14ac:dyDescent="0.3">
      <c r="A918" s="2">
        <v>44206</v>
      </c>
      <c r="B918" s="3">
        <v>0.53125</v>
      </c>
      <c r="C918" s="6">
        <v>1.1000000000000014</v>
      </c>
      <c r="D918" s="6">
        <v>11</v>
      </c>
      <c r="E918" s="4">
        <v>12.28</v>
      </c>
      <c r="F918" s="5">
        <v>0.04</v>
      </c>
      <c r="G918" s="44"/>
      <c r="H918" s="5">
        <v>1.2999999999999999E-2</v>
      </c>
      <c r="I918" s="44"/>
      <c r="J918" s="5">
        <v>2.5999999999999999E-2</v>
      </c>
      <c r="K918" s="44"/>
      <c r="L918" s="5">
        <v>0</v>
      </c>
      <c r="M918" s="44"/>
      <c r="N918" s="5">
        <v>0</v>
      </c>
      <c r="O918" s="44"/>
      <c r="P918" s="5">
        <v>0</v>
      </c>
      <c r="Q918" s="44"/>
      <c r="R918" s="5">
        <v>0</v>
      </c>
      <c r="S918" s="44"/>
    </row>
    <row r="919" spans="1:19" x14ac:dyDescent="0.3">
      <c r="A919" s="2">
        <v>44206</v>
      </c>
      <c r="B919" s="3">
        <v>0.54166666666666663</v>
      </c>
      <c r="C919" s="6">
        <v>1</v>
      </c>
      <c r="D919" s="6">
        <v>10.099999999999994</v>
      </c>
      <c r="E919" s="4">
        <v>12.22</v>
      </c>
      <c r="F919" s="5">
        <v>0.04</v>
      </c>
      <c r="G919" s="44">
        <f t="shared" si="99"/>
        <v>0.04</v>
      </c>
      <c r="H919" s="5">
        <v>4.0000000000000001E-3</v>
      </c>
      <c r="I919" s="44">
        <f t="shared" si="100"/>
        <v>1.25E-3</v>
      </c>
      <c r="J919" s="5">
        <v>3.3000000000000002E-2</v>
      </c>
      <c r="K919" s="44">
        <f t="shared" si="101"/>
        <v>3.5750000000000004E-2</v>
      </c>
      <c r="L919" s="5">
        <v>0</v>
      </c>
      <c r="M919" s="44">
        <f t="shared" si="102"/>
        <v>0</v>
      </c>
      <c r="N919" s="5">
        <v>0</v>
      </c>
      <c r="O919" s="44">
        <f t="shared" si="103"/>
        <v>0</v>
      </c>
      <c r="P919" s="5">
        <v>0</v>
      </c>
      <c r="Q919" s="44">
        <f t="shared" si="104"/>
        <v>0</v>
      </c>
      <c r="R919" s="5">
        <v>0</v>
      </c>
      <c r="S919" s="44">
        <f t="shared" si="105"/>
        <v>0</v>
      </c>
    </row>
    <row r="920" spans="1:19" x14ac:dyDescent="0.3">
      <c r="A920" s="2">
        <v>44206</v>
      </c>
      <c r="B920" s="3">
        <v>0.55208333333333337</v>
      </c>
      <c r="C920" s="6">
        <v>0.89999999999999858</v>
      </c>
      <c r="D920" s="6">
        <v>13</v>
      </c>
      <c r="E920" s="4">
        <v>12.15</v>
      </c>
      <c r="F920" s="5">
        <v>0.04</v>
      </c>
      <c r="G920" s="44"/>
      <c r="H920" s="5">
        <v>0</v>
      </c>
      <c r="I920" s="44"/>
      <c r="J920" s="5">
        <v>3.7999999999999999E-2</v>
      </c>
      <c r="K920" s="44"/>
      <c r="L920" s="5">
        <v>0</v>
      </c>
      <c r="M920" s="44"/>
      <c r="N920" s="5">
        <v>0</v>
      </c>
      <c r="O920" s="44"/>
      <c r="P920" s="5">
        <v>0</v>
      </c>
      <c r="Q920" s="44"/>
      <c r="R920" s="5">
        <v>0</v>
      </c>
      <c r="S920" s="44"/>
    </row>
    <row r="921" spans="1:19" x14ac:dyDescent="0.3">
      <c r="A921" s="2">
        <v>44206</v>
      </c>
      <c r="B921" s="3">
        <v>0.5625</v>
      </c>
      <c r="C921" s="6">
        <v>0.79999999999999716</v>
      </c>
      <c r="D921" s="6">
        <v>11</v>
      </c>
      <c r="E921" s="4">
        <v>12.13</v>
      </c>
      <c r="F921" s="5">
        <v>0.04</v>
      </c>
      <c r="G921" s="44"/>
      <c r="H921" s="5">
        <v>0</v>
      </c>
      <c r="I921" s="44"/>
      <c r="J921" s="5">
        <v>3.5999999999999997E-2</v>
      </c>
      <c r="K921" s="44"/>
      <c r="L921" s="5">
        <v>0</v>
      </c>
      <c r="M921" s="44"/>
      <c r="N921" s="5">
        <v>0</v>
      </c>
      <c r="O921" s="44"/>
      <c r="P921" s="5">
        <v>0</v>
      </c>
      <c r="Q921" s="44"/>
      <c r="R921" s="5">
        <v>0</v>
      </c>
      <c r="S921" s="44"/>
    </row>
    <row r="922" spans="1:19" x14ac:dyDescent="0.3">
      <c r="A922" s="2">
        <v>44206</v>
      </c>
      <c r="B922" s="3">
        <v>0.57291666666666663</v>
      </c>
      <c r="C922" s="6">
        <v>0.89999999999999858</v>
      </c>
      <c r="D922" s="6">
        <v>10.200000000000003</v>
      </c>
      <c r="E922" s="4">
        <v>12.13</v>
      </c>
      <c r="F922" s="5">
        <v>0.04</v>
      </c>
      <c r="G922" s="44"/>
      <c r="H922" s="5">
        <v>1E-3</v>
      </c>
      <c r="I922" s="44"/>
      <c r="J922" s="5">
        <v>3.5999999999999997E-2</v>
      </c>
      <c r="K922" s="44"/>
      <c r="L922" s="5">
        <v>0</v>
      </c>
      <c r="M922" s="44"/>
      <c r="N922" s="5">
        <v>0</v>
      </c>
      <c r="O922" s="44"/>
      <c r="P922" s="5">
        <v>0</v>
      </c>
      <c r="Q922" s="44"/>
      <c r="R922" s="5">
        <v>0</v>
      </c>
      <c r="S922" s="44"/>
    </row>
    <row r="923" spans="1:19" x14ac:dyDescent="0.3">
      <c r="A923" s="2">
        <v>44206</v>
      </c>
      <c r="B923" s="3">
        <v>0.58333333333333337</v>
      </c>
      <c r="C923" s="6">
        <v>0.70000000000000284</v>
      </c>
      <c r="D923" s="6">
        <v>12.599999999999994</v>
      </c>
      <c r="E923" s="4">
        <v>12.1</v>
      </c>
      <c r="F923" s="5">
        <v>0.04</v>
      </c>
      <c r="G923" s="44">
        <f t="shared" si="99"/>
        <v>0.04</v>
      </c>
      <c r="H923" s="5">
        <v>0</v>
      </c>
      <c r="I923" s="44">
        <f t="shared" si="100"/>
        <v>3.0000000000000001E-3</v>
      </c>
      <c r="J923" s="5">
        <v>3.7999999999999999E-2</v>
      </c>
      <c r="K923" s="44">
        <f t="shared" si="101"/>
        <v>3.4500000000000003E-2</v>
      </c>
      <c r="L923" s="5">
        <v>0</v>
      </c>
      <c r="M923" s="44">
        <f t="shared" si="102"/>
        <v>0</v>
      </c>
      <c r="N923" s="5">
        <v>0</v>
      </c>
      <c r="O923" s="44">
        <f t="shared" si="103"/>
        <v>0</v>
      </c>
      <c r="P923" s="5">
        <v>0</v>
      </c>
      <c r="Q923" s="44">
        <f t="shared" si="104"/>
        <v>0</v>
      </c>
      <c r="R923" s="5">
        <v>0</v>
      </c>
      <c r="S923" s="44">
        <f t="shared" si="105"/>
        <v>0</v>
      </c>
    </row>
    <row r="924" spans="1:19" x14ac:dyDescent="0.3">
      <c r="A924" s="2">
        <v>44206</v>
      </c>
      <c r="B924" s="3">
        <v>0.59375</v>
      </c>
      <c r="C924" s="6">
        <v>0.79999999999999716</v>
      </c>
      <c r="D924" s="6">
        <v>10.299999999999997</v>
      </c>
      <c r="E924" s="4">
        <v>12.1</v>
      </c>
      <c r="F924" s="5">
        <v>0.04</v>
      </c>
      <c r="G924" s="44"/>
      <c r="H924" s="5">
        <v>0</v>
      </c>
      <c r="I924" s="44"/>
      <c r="J924" s="5">
        <v>3.7999999999999999E-2</v>
      </c>
      <c r="K924" s="44"/>
      <c r="L924" s="5">
        <v>0</v>
      </c>
      <c r="M924" s="44"/>
      <c r="N924" s="5">
        <v>0</v>
      </c>
      <c r="O924" s="44"/>
      <c r="P924" s="5">
        <v>0</v>
      </c>
      <c r="Q924" s="44"/>
      <c r="R924" s="5">
        <v>0</v>
      </c>
      <c r="S924" s="44"/>
    </row>
    <row r="925" spans="1:19" x14ac:dyDescent="0.3">
      <c r="A925" s="2">
        <v>44206</v>
      </c>
      <c r="B925" s="3">
        <v>0.60416666666666663</v>
      </c>
      <c r="C925" s="6">
        <v>0.70000000000000284</v>
      </c>
      <c r="D925" s="6">
        <v>11.799999999999997</v>
      </c>
      <c r="E925" s="4">
        <v>12.12</v>
      </c>
      <c r="F925" s="5">
        <v>0.04</v>
      </c>
      <c r="G925" s="44"/>
      <c r="H925" s="5">
        <v>2E-3</v>
      </c>
      <c r="I925" s="44"/>
      <c r="J925" s="5">
        <v>3.4000000000000002E-2</v>
      </c>
      <c r="K925" s="44"/>
      <c r="L925" s="5">
        <v>0</v>
      </c>
      <c r="M925" s="44"/>
      <c r="N925" s="5">
        <v>0</v>
      </c>
      <c r="O925" s="44"/>
      <c r="P925" s="5">
        <v>0</v>
      </c>
      <c r="Q925" s="44"/>
      <c r="R925" s="5">
        <v>0</v>
      </c>
      <c r="S925" s="44"/>
    </row>
    <row r="926" spans="1:19" x14ac:dyDescent="0.3">
      <c r="A926" s="2">
        <v>44206</v>
      </c>
      <c r="B926" s="3">
        <v>0.61458333333333337</v>
      </c>
      <c r="C926" s="6">
        <v>0.79999999999999716</v>
      </c>
      <c r="D926" s="6">
        <v>12</v>
      </c>
      <c r="E926" s="4">
        <v>12.12</v>
      </c>
      <c r="F926" s="5">
        <v>0.04</v>
      </c>
      <c r="G926" s="44"/>
      <c r="H926" s="5">
        <v>0.01</v>
      </c>
      <c r="I926" s="44"/>
      <c r="J926" s="5">
        <v>2.8000000000000001E-2</v>
      </c>
      <c r="K926" s="44"/>
      <c r="L926" s="5">
        <v>0</v>
      </c>
      <c r="M926" s="44"/>
      <c r="N926" s="5">
        <v>0</v>
      </c>
      <c r="O926" s="44"/>
      <c r="P926" s="5">
        <v>0</v>
      </c>
      <c r="Q926" s="44"/>
      <c r="R926" s="5">
        <v>0</v>
      </c>
      <c r="S926" s="44"/>
    </row>
    <row r="927" spans="1:19" x14ac:dyDescent="0.3">
      <c r="A927" s="2">
        <v>44206</v>
      </c>
      <c r="B927" s="3">
        <v>0.625</v>
      </c>
      <c r="C927" s="6">
        <v>0.89999999999999858</v>
      </c>
      <c r="D927" s="6">
        <v>10.099999999999994</v>
      </c>
      <c r="E927" s="4">
        <v>12.12</v>
      </c>
      <c r="F927" s="5">
        <v>0.04</v>
      </c>
      <c r="G927" s="44">
        <f t="shared" si="99"/>
        <v>0.04</v>
      </c>
      <c r="H927" s="5">
        <v>8.9999999999999993E-3</v>
      </c>
      <c r="I927" s="44">
        <f t="shared" si="100"/>
        <v>2.7499999999999998E-3</v>
      </c>
      <c r="J927" s="5">
        <v>0.03</v>
      </c>
      <c r="K927" s="44">
        <f t="shared" si="101"/>
        <v>2.1000000000000001E-2</v>
      </c>
      <c r="L927" s="5">
        <v>0</v>
      </c>
      <c r="M927" s="44">
        <f t="shared" si="102"/>
        <v>8.7249999999999994E-2</v>
      </c>
      <c r="N927" s="5">
        <v>0</v>
      </c>
      <c r="O927" s="44">
        <f t="shared" si="103"/>
        <v>3.6999999999999998E-2</v>
      </c>
      <c r="P927" s="5">
        <v>0</v>
      </c>
      <c r="Q927" s="44">
        <f t="shared" si="104"/>
        <v>0</v>
      </c>
      <c r="R927" s="5">
        <v>0</v>
      </c>
      <c r="S927" s="44">
        <f t="shared" si="105"/>
        <v>6.3750000000000001E-2</v>
      </c>
    </row>
    <row r="928" spans="1:19" x14ac:dyDescent="0.3">
      <c r="A928" s="2">
        <v>44206</v>
      </c>
      <c r="B928" s="3">
        <v>0.63541666666666663</v>
      </c>
      <c r="C928" s="6">
        <v>0.89999999999999858</v>
      </c>
      <c r="D928" s="6">
        <v>12.200000000000003</v>
      </c>
      <c r="E928" s="4">
        <v>12.11</v>
      </c>
      <c r="F928" s="5">
        <v>0.04</v>
      </c>
      <c r="G928" s="44"/>
      <c r="H928" s="5">
        <v>2E-3</v>
      </c>
      <c r="I928" s="44"/>
      <c r="J928" s="5">
        <v>3.3000000000000002E-2</v>
      </c>
      <c r="K928" s="44"/>
      <c r="L928" s="5">
        <v>0</v>
      </c>
      <c r="M928" s="44"/>
      <c r="N928" s="5">
        <v>0</v>
      </c>
      <c r="O928" s="44"/>
      <c r="P928" s="5">
        <v>0</v>
      </c>
      <c r="Q928" s="44"/>
      <c r="R928" s="5">
        <v>0</v>
      </c>
      <c r="S928" s="44"/>
    </row>
    <row r="929" spans="1:19" x14ac:dyDescent="0.3">
      <c r="A929" s="2">
        <v>44206</v>
      </c>
      <c r="B929" s="3">
        <v>0.64583333333333337</v>
      </c>
      <c r="C929" s="6">
        <v>0.89999999999999858</v>
      </c>
      <c r="D929" s="6">
        <v>11.900000000000006</v>
      </c>
      <c r="E929" s="4">
        <v>12.54</v>
      </c>
      <c r="F929" s="5">
        <v>0.04</v>
      </c>
      <c r="G929" s="44"/>
      <c r="H929" s="5">
        <v>0</v>
      </c>
      <c r="I929" s="44"/>
      <c r="J929" s="5">
        <v>2.1000000000000001E-2</v>
      </c>
      <c r="K929" s="44"/>
      <c r="L929" s="5">
        <v>0.106</v>
      </c>
      <c r="M929" s="44"/>
      <c r="N929" s="5">
        <v>4.4999999999999998E-2</v>
      </c>
      <c r="O929" s="44"/>
      <c r="P929" s="5">
        <v>0</v>
      </c>
      <c r="Q929" s="44"/>
      <c r="R929" s="5">
        <v>7.6999999999999999E-2</v>
      </c>
      <c r="S929" s="44"/>
    </row>
    <row r="930" spans="1:19" x14ac:dyDescent="0.3">
      <c r="A930" s="2">
        <v>44206</v>
      </c>
      <c r="B930" s="3">
        <v>0.65625</v>
      </c>
      <c r="C930" s="6">
        <v>0.79999999999999716</v>
      </c>
      <c r="D930" s="6">
        <v>9.7999999999999972</v>
      </c>
      <c r="E930" s="4">
        <v>13.39</v>
      </c>
      <c r="F930" s="5">
        <v>0.04</v>
      </c>
      <c r="G930" s="44"/>
      <c r="H930" s="5">
        <v>0</v>
      </c>
      <c r="I930" s="44"/>
      <c r="J930" s="5">
        <v>0</v>
      </c>
      <c r="K930" s="44"/>
      <c r="L930" s="5">
        <v>0.24299999999999999</v>
      </c>
      <c r="M930" s="44"/>
      <c r="N930" s="5">
        <v>0.10299999999999999</v>
      </c>
      <c r="O930" s="44"/>
      <c r="P930" s="5">
        <v>0</v>
      </c>
      <c r="Q930" s="44"/>
      <c r="R930" s="5">
        <v>0.17799999999999999</v>
      </c>
      <c r="S930" s="44"/>
    </row>
    <row r="931" spans="1:19" x14ac:dyDescent="0.3">
      <c r="A931" s="2">
        <v>44206</v>
      </c>
      <c r="B931" s="3">
        <v>0.66666666666666663</v>
      </c>
      <c r="C931" s="6">
        <v>0.89999999999999858</v>
      </c>
      <c r="D931" s="6">
        <v>12</v>
      </c>
      <c r="E931" s="4">
        <v>13.41</v>
      </c>
      <c r="F931" s="5">
        <v>0.04</v>
      </c>
      <c r="G931" s="44">
        <f t="shared" si="99"/>
        <v>0.04</v>
      </c>
      <c r="H931" s="5">
        <v>0</v>
      </c>
      <c r="I931" s="44">
        <f t="shared" si="100"/>
        <v>0</v>
      </c>
      <c r="J931" s="5">
        <v>0</v>
      </c>
      <c r="K931" s="44">
        <f t="shared" si="101"/>
        <v>0</v>
      </c>
      <c r="L931" s="5">
        <v>0.24099999999999999</v>
      </c>
      <c r="M931" s="44">
        <f t="shared" si="102"/>
        <v>0.24149999999999999</v>
      </c>
      <c r="N931" s="5">
        <v>0.10199999999999999</v>
      </c>
      <c r="O931" s="44">
        <f t="shared" si="103"/>
        <v>0.10224999999999999</v>
      </c>
      <c r="P931" s="5">
        <v>0</v>
      </c>
      <c r="Q931" s="44">
        <f t="shared" si="104"/>
        <v>0</v>
      </c>
      <c r="R931" s="5">
        <v>0.17699999999999999</v>
      </c>
      <c r="S931" s="44">
        <f t="shared" si="105"/>
        <v>0.17749999999999999</v>
      </c>
    </row>
    <row r="932" spans="1:19" x14ac:dyDescent="0.3">
      <c r="A932" s="2">
        <v>44206</v>
      </c>
      <c r="B932" s="3">
        <v>0.67708333333333337</v>
      </c>
      <c r="C932" s="6">
        <v>0.79999999999999716</v>
      </c>
      <c r="D932" s="6">
        <v>11.799999999999997</v>
      </c>
      <c r="E932" s="4">
        <v>13.41</v>
      </c>
      <c r="F932" s="5">
        <v>0.04</v>
      </c>
      <c r="G932" s="44"/>
      <c r="H932" s="5">
        <v>0</v>
      </c>
      <c r="I932" s="44"/>
      <c r="J932" s="5">
        <v>0</v>
      </c>
      <c r="K932" s="44"/>
      <c r="L932" s="5">
        <v>0.24199999999999999</v>
      </c>
      <c r="M932" s="44"/>
      <c r="N932" s="5">
        <v>0.10299999999999999</v>
      </c>
      <c r="O932" s="44"/>
      <c r="P932" s="5">
        <v>0</v>
      </c>
      <c r="Q932" s="44"/>
      <c r="R932" s="5">
        <v>0.17799999999999999</v>
      </c>
      <c r="S932" s="44"/>
    </row>
    <row r="933" spans="1:19" x14ac:dyDescent="0.3">
      <c r="A933" s="2">
        <v>44206</v>
      </c>
      <c r="B933" s="3">
        <v>0.6875</v>
      </c>
      <c r="C933" s="6">
        <v>0.79999999999999716</v>
      </c>
      <c r="D933" s="6">
        <v>9.7999999999999972</v>
      </c>
      <c r="E933" s="4">
        <v>13.46</v>
      </c>
      <c r="F933" s="5">
        <v>0.04</v>
      </c>
      <c r="G933" s="44"/>
      <c r="H933" s="5">
        <v>0</v>
      </c>
      <c r="I933" s="44"/>
      <c r="J933" s="5">
        <v>0</v>
      </c>
      <c r="K933" s="44"/>
      <c r="L933" s="5">
        <v>0.24099999999999999</v>
      </c>
      <c r="M933" s="44"/>
      <c r="N933" s="5">
        <v>0.10199999999999999</v>
      </c>
      <c r="O933" s="44"/>
      <c r="P933" s="5">
        <v>0</v>
      </c>
      <c r="Q933" s="44"/>
      <c r="R933" s="5">
        <v>0.17699999999999999</v>
      </c>
      <c r="S933" s="44"/>
    </row>
    <row r="934" spans="1:19" x14ac:dyDescent="0.3">
      <c r="A934" s="2">
        <v>44206</v>
      </c>
      <c r="B934" s="3">
        <v>0.69791666666666663</v>
      </c>
      <c r="C934" s="6">
        <v>0.79999999999999716</v>
      </c>
      <c r="D934" s="6">
        <v>11.400000000000006</v>
      </c>
      <c r="E934" s="4">
        <v>13.49</v>
      </c>
      <c r="F934" s="5">
        <v>0.04</v>
      </c>
      <c r="G934" s="44"/>
      <c r="H934" s="5">
        <v>0</v>
      </c>
      <c r="I934" s="44"/>
      <c r="J934" s="5">
        <v>0</v>
      </c>
      <c r="K934" s="44"/>
      <c r="L934" s="5">
        <v>0.24199999999999999</v>
      </c>
      <c r="M934" s="44"/>
      <c r="N934" s="5">
        <v>0.10199999999999999</v>
      </c>
      <c r="O934" s="44"/>
      <c r="P934" s="5">
        <v>0</v>
      </c>
      <c r="Q934" s="44"/>
      <c r="R934" s="5">
        <v>0.17799999999999999</v>
      </c>
      <c r="S934" s="44"/>
    </row>
    <row r="935" spans="1:19" x14ac:dyDescent="0.3">
      <c r="A935" s="2">
        <v>44206</v>
      </c>
      <c r="B935" s="3">
        <v>0.70833333333333337</v>
      </c>
      <c r="C935" s="6">
        <v>0.70000000000000284</v>
      </c>
      <c r="D935" s="6">
        <v>12.099999999999994</v>
      </c>
      <c r="E935" s="4">
        <v>13.51</v>
      </c>
      <c r="F935" s="5">
        <v>0.04</v>
      </c>
      <c r="G935" s="44">
        <f t="shared" si="99"/>
        <v>0.04</v>
      </c>
      <c r="H935" s="5">
        <v>0</v>
      </c>
      <c r="I935" s="44">
        <f t="shared" si="100"/>
        <v>0</v>
      </c>
      <c r="J935" s="5">
        <v>0</v>
      </c>
      <c r="K935" s="44">
        <f t="shared" si="101"/>
        <v>0</v>
      </c>
      <c r="L935" s="5">
        <v>0.24299999999999999</v>
      </c>
      <c r="M935" s="44">
        <f t="shared" si="102"/>
        <v>0.24349999999999999</v>
      </c>
      <c r="N935" s="5">
        <v>0.10299999999999999</v>
      </c>
      <c r="O935" s="44">
        <f t="shared" si="103"/>
        <v>0.10299999999999999</v>
      </c>
      <c r="P935" s="5">
        <v>0</v>
      </c>
      <c r="Q935" s="44">
        <f t="shared" si="104"/>
        <v>0</v>
      </c>
      <c r="R935" s="5">
        <v>0.17799999999999999</v>
      </c>
      <c r="S935" s="44">
        <f t="shared" si="105"/>
        <v>0.17849999999999999</v>
      </c>
    </row>
    <row r="936" spans="1:19" x14ac:dyDescent="0.3">
      <c r="A936" s="2">
        <v>44206</v>
      </c>
      <c r="B936" s="3">
        <v>0.71875</v>
      </c>
      <c r="C936" s="6">
        <v>0.70000000000000284</v>
      </c>
      <c r="D936" s="6">
        <v>10.200000000000003</v>
      </c>
      <c r="E936" s="4">
        <v>13.58</v>
      </c>
      <c r="F936" s="5">
        <v>0.04</v>
      </c>
      <c r="G936" s="44"/>
      <c r="H936" s="5">
        <v>0</v>
      </c>
      <c r="I936" s="44"/>
      <c r="J936" s="5">
        <v>0</v>
      </c>
      <c r="K936" s="44"/>
      <c r="L936" s="5">
        <v>0.24299999999999999</v>
      </c>
      <c r="M936" s="44"/>
      <c r="N936" s="5">
        <v>0.10299999999999999</v>
      </c>
      <c r="O936" s="44"/>
      <c r="P936" s="5">
        <v>0</v>
      </c>
      <c r="Q936" s="44"/>
      <c r="R936" s="5">
        <v>0.17799999999999999</v>
      </c>
      <c r="S936" s="44"/>
    </row>
    <row r="937" spans="1:19" x14ac:dyDescent="0.3">
      <c r="A937" s="2">
        <v>44206</v>
      </c>
      <c r="B937" s="3">
        <v>0.72916666666666663</v>
      </c>
      <c r="C937" s="6">
        <v>0.70000000000000284</v>
      </c>
      <c r="D937" s="6">
        <v>10.5</v>
      </c>
      <c r="E937" s="4">
        <v>13.64</v>
      </c>
      <c r="F937" s="5">
        <v>0.04</v>
      </c>
      <c r="G937" s="44"/>
      <c r="H937" s="5">
        <v>0</v>
      </c>
      <c r="I937" s="44"/>
      <c r="J937" s="5">
        <v>0</v>
      </c>
      <c r="K937" s="44"/>
      <c r="L937" s="5">
        <v>0.24399999999999999</v>
      </c>
      <c r="M937" s="44"/>
      <c r="N937" s="5">
        <v>0.10299999999999999</v>
      </c>
      <c r="O937" s="44"/>
      <c r="P937" s="5">
        <v>0</v>
      </c>
      <c r="Q937" s="44"/>
      <c r="R937" s="5">
        <v>0.17899999999999999</v>
      </c>
      <c r="S937" s="44"/>
    </row>
    <row r="938" spans="1:19" x14ac:dyDescent="0.3">
      <c r="A938" s="2">
        <v>44206</v>
      </c>
      <c r="B938" s="3">
        <v>0.73958333333333337</v>
      </c>
      <c r="C938" s="6">
        <v>0.70000000000000284</v>
      </c>
      <c r="D938" s="6">
        <v>12.5</v>
      </c>
      <c r="E938" s="4">
        <v>13.69</v>
      </c>
      <c r="F938" s="5">
        <v>0.04</v>
      </c>
      <c r="G938" s="44"/>
      <c r="H938" s="5">
        <v>0</v>
      </c>
      <c r="I938" s="44"/>
      <c r="J938" s="5">
        <v>0</v>
      </c>
      <c r="K938" s="44"/>
      <c r="L938" s="5">
        <v>0.24399999999999999</v>
      </c>
      <c r="M938" s="44"/>
      <c r="N938" s="5">
        <v>0.10299999999999999</v>
      </c>
      <c r="O938" s="44"/>
      <c r="P938" s="5">
        <v>0</v>
      </c>
      <c r="Q938" s="44"/>
      <c r="R938" s="5">
        <v>0.17899999999999999</v>
      </c>
      <c r="S938" s="44"/>
    </row>
    <row r="939" spans="1:19" x14ac:dyDescent="0.3">
      <c r="A939" s="2">
        <v>44206</v>
      </c>
      <c r="B939" s="3">
        <v>0.75</v>
      </c>
      <c r="C939" s="6">
        <v>0.70000000000000284</v>
      </c>
      <c r="D939" s="6">
        <v>10.599999999999994</v>
      </c>
      <c r="E939" s="4">
        <v>13.76</v>
      </c>
      <c r="F939" s="5">
        <v>0.04</v>
      </c>
      <c r="G939" s="44">
        <f t="shared" si="99"/>
        <v>0.04</v>
      </c>
      <c r="H939" s="5">
        <v>0</v>
      </c>
      <c r="I939" s="44">
        <f t="shared" si="100"/>
        <v>0</v>
      </c>
      <c r="J939" s="5">
        <v>0</v>
      </c>
      <c r="K939" s="44">
        <f t="shared" si="101"/>
        <v>0</v>
      </c>
      <c r="L939" s="5">
        <v>0.246</v>
      </c>
      <c r="M939" s="44">
        <f t="shared" si="102"/>
        <v>0.2465</v>
      </c>
      <c r="N939" s="5">
        <v>0.104</v>
      </c>
      <c r="O939" s="44">
        <f t="shared" si="103"/>
        <v>0.10425</v>
      </c>
      <c r="P939" s="5">
        <v>0</v>
      </c>
      <c r="Q939" s="44">
        <f t="shared" si="104"/>
        <v>0</v>
      </c>
      <c r="R939" s="5">
        <v>0.17899999999999999</v>
      </c>
      <c r="S939" s="44">
        <f t="shared" si="105"/>
        <v>0.18</v>
      </c>
    </row>
    <row r="940" spans="1:19" x14ac:dyDescent="0.3">
      <c r="A940" s="2">
        <v>44206</v>
      </c>
      <c r="B940" s="3">
        <v>0.76041666666666663</v>
      </c>
      <c r="C940" s="6">
        <v>0.70000000000000284</v>
      </c>
      <c r="D940" s="6">
        <v>9.7999999999999972</v>
      </c>
      <c r="E940" s="4">
        <v>13.85</v>
      </c>
      <c r="F940" s="5">
        <v>0.04</v>
      </c>
      <c r="G940" s="44"/>
      <c r="H940" s="5">
        <v>0</v>
      </c>
      <c r="I940" s="44"/>
      <c r="J940" s="5">
        <v>0</v>
      </c>
      <c r="K940" s="44"/>
      <c r="L940" s="5">
        <v>0.246</v>
      </c>
      <c r="M940" s="44"/>
      <c r="N940" s="5">
        <v>0.104</v>
      </c>
      <c r="O940" s="44"/>
      <c r="P940" s="5">
        <v>0</v>
      </c>
      <c r="Q940" s="44"/>
      <c r="R940" s="5">
        <v>0.18</v>
      </c>
      <c r="S940" s="44"/>
    </row>
    <row r="941" spans="1:19" x14ac:dyDescent="0.3">
      <c r="A941" s="2">
        <v>44206</v>
      </c>
      <c r="B941" s="3">
        <v>0.77083333333333337</v>
      </c>
      <c r="C941" s="6">
        <v>0.79999999999999716</v>
      </c>
      <c r="D941" s="6">
        <v>12.799999999999997</v>
      </c>
      <c r="E941" s="4">
        <v>13.9</v>
      </c>
      <c r="F941" s="5">
        <v>0.04</v>
      </c>
      <c r="G941" s="44"/>
      <c r="H941" s="5">
        <v>0</v>
      </c>
      <c r="I941" s="44"/>
      <c r="J941" s="5">
        <v>0</v>
      </c>
      <c r="K941" s="44"/>
      <c r="L941" s="5">
        <v>0.246</v>
      </c>
      <c r="M941" s="44"/>
      <c r="N941" s="5">
        <v>0.104</v>
      </c>
      <c r="O941" s="44"/>
      <c r="P941" s="5">
        <v>0</v>
      </c>
      <c r="Q941" s="44"/>
      <c r="R941" s="5">
        <v>0.18</v>
      </c>
      <c r="S941" s="44"/>
    </row>
    <row r="942" spans="1:19" x14ac:dyDescent="0.3">
      <c r="A942" s="2">
        <v>44206</v>
      </c>
      <c r="B942" s="3">
        <v>0.78125</v>
      </c>
      <c r="C942" s="6">
        <v>0.79999999999999716</v>
      </c>
      <c r="D942" s="6">
        <v>11</v>
      </c>
      <c r="E942" s="4">
        <v>13.97</v>
      </c>
      <c r="F942" s="5">
        <v>0.04</v>
      </c>
      <c r="G942" s="44"/>
      <c r="H942" s="5">
        <v>0</v>
      </c>
      <c r="I942" s="44"/>
      <c r="J942" s="5">
        <v>0</v>
      </c>
      <c r="K942" s="44"/>
      <c r="L942" s="5">
        <v>0.248</v>
      </c>
      <c r="M942" s="44"/>
      <c r="N942" s="5">
        <v>0.105</v>
      </c>
      <c r="O942" s="44"/>
      <c r="P942" s="5">
        <v>0</v>
      </c>
      <c r="Q942" s="44"/>
      <c r="R942" s="5">
        <v>0.18099999999999999</v>
      </c>
      <c r="S942" s="44"/>
    </row>
    <row r="943" spans="1:19" x14ac:dyDescent="0.3">
      <c r="A943" s="2">
        <v>44206</v>
      </c>
      <c r="B943" s="3">
        <v>0.79166666666666663</v>
      </c>
      <c r="C943" s="6">
        <v>0.60000000000000142</v>
      </c>
      <c r="D943" s="6">
        <v>9.7999999999999972</v>
      </c>
      <c r="E943" s="4">
        <v>14.1</v>
      </c>
      <c r="F943" s="5">
        <v>0.04</v>
      </c>
      <c r="G943" s="44">
        <f t="shared" si="99"/>
        <v>0.04</v>
      </c>
      <c r="H943" s="5">
        <v>0</v>
      </c>
      <c r="I943" s="44">
        <f t="shared" si="100"/>
        <v>0</v>
      </c>
      <c r="J943" s="5">
        <v>0</v>
      </c>
      <c r="K943" s="44">
        <f t="shared" si="101"/>
        <v>2.1749999999999999E-2</v>
      </c>
      <c r="L943" s="5">
        <v>0.249</v>
      </c>
      <c r="M943" s="44">
        <f t="shared" si="102"/>
        <v>0.1075</v>
      </c>
      <c r="N943" s="5">
        <v>0.105</v>
      </c>
      <c r="O943" s="44">
        <f t="shared" si="103"/>
        <v>4.5249999999999999E-2</v>
      </c>
      <c r="P943" s="5">
        <v>0</v>
      </c>
      <c r="Q943" s="44">
        <f t="shared" si="104"/>
        <v>0</v>
      </c>
      <c r="R943" s="5">
        <v>0.182</v>
      </c>
      <c r="S943" s="44">
        <f t="shared" si="105"/>
        <v>7.85E-2</v>
      </c>
    </row>
    <row r="944" spans="1:19" x14ac:dyDescent="0.3">
      <c r="A944" s="2">
        <v>44206</v>
      </c>
      <c r="B944" s="3">
        <v>0.80208333333333337</v>
      </c>
      <c r="C944" s="6">
        <v>0.70000000000000284</v>
      </c>
      <c r="D944" s="6">
        <v>12.900000000000006</v>
      </c>
      <c r="E944" s="4">
        <v>13.84</v>
      </c>
      <c r="F944" s="5">
        <v>0.04</v>
      </c>
      <c r="G944" s="44"/>
      <c r="H944" s="5">
        <v>0</v>
      </c>
      <c r="I944" s="44"/>
      <c r="J944" s="5">
        <v>1.0999999999999999E-2</v>
      </c>
      <c r="K944" s="44"/>
      <c r="L944" s="5">
        <v>0.18099999999999999</v>
      </c>
      <c r="M944" s="44"/>
      <c r="N944" s="5">
        <v>7.5999999999999998E-2</v>
      </c>
      <c r="O944" s="44"/>
      <c r="P944" s="5">
        <v>0</v>
      </c>
      <c r="Q944" s="44"/>
      <c r="R944" s="5">
        <v>0.13200000000000001</v>
      </c>
      <c r="S944" s="44"/>
    </row>
    <row r="945" spans="1:19" x14ac:dyDescent="0.3">
      <c r="A945" s="2">
        <v>44206</v>
      </c>
      <c r="B945" s="3">
        <v>0.8125</v>
      </c>
      <c r="C945" s="6">
        <v>0.70000000000000284</v>
      </c>
      <c r="D945" s="6">
        <v>11.200000000000003</v>
      </c>
      <c r="E945" s="4">
        <v>12.69</v>
      </c>
      <c r="F945" s="5">
        <v>0.04</v>
      </c>
      <c r="G945" s="44"/>
      <c r="H945" s="5">
        <v>0</v>
      </c>
      <c r="I945" s="44"/>
      <c r="J945" s="5">
        <v>3.7999999999999999E-2</v>
      </c>
      <c r="K945" s="44"/>
      <c r="L945" s="5">
        <v>0</v>
      </c>
      <c r="M945" s="44"/>
      <c r="N945" s="5">
        <v>0</v>
      </c>
      <c r="O945" s="44"/>
      <c r="P945" s="5">
        <v>0</v>
      </c>
      <c r="Q945" s="44"/>
      <c r="R945" s="5">
        <v>0</v>
      </c>
      <c r="S945" s="44"/>
    </row>
    <row r="946" spans="1:19" x14ac:dyDescent="0.3">
      <c r="A946" s="2">
        <v>44206</v>
      </c>
      <c r="B946" s="3">
        <v>0.82291666666666663</v>
      </c>
      <c r="C946" s="6">
        <v>0.60000000000000142</v>
      </c>
      <c r="D946" s="6">
        <v>9.7999999999999972</v>
      </c>
      <c r="E946" s="4">
        <v>12.65</v>
      </c>
      <c r="F946" s="5">
        <v>0.04</v>
      </c>
      <c r="G946" s="44"/>
      <c r="H946" s="5">
        <v>0</v>
      </c>
      <c r="I946" s="44"/>
      <c r="J946" s="5">
        <v>3.7999999999999999E-2</v>
      </c>
      <c r="K946" s="44"/>
      <c r="L946" s="5">
        <v>0</v>
      </c>
      <c r="M946" s="44"/>
      <c r="N946" s="5">
        <v>0</v>
      </c>
      <c r="O946" s="44"/>
      <c r="P946" s="5">
        <v>0</v>
      </c>
      <c r="Q946" s="44"/>
      <c r="R946" s="5">
        <v>0</v>
      </c>
      <c r="S946" s="44"/>
    </row>
    <row r="947" spans="1:19" x14ac:dyDescent="0.3">
      <c r="A947" s="2">
        <v>44206</v>
      </c>
      <c r="B947" s="3">
        <v>0.83333333333333337</v>
      </c>
      <c r="C947" s="6">
        <v>0.70000000000000284</v>
      </c>
      <c r="D947" s="6">
        <v>12.700000000000003</v>
      </c>
      <c r="E947" s="4">
        <v>12.61</v>
      </c>
      <c r="F947" s="5">
        <v>0.04</v>
      </c>
      <c r="G947" s="44">
        <f t="shared" si="99"/>
        <v>0.04</v>
      </c>
      <c r="H947" s="5">
        <v>0</v>
      </c>
      <c r="I947" s="44">
        <f t="shared" si="100"/>
        <v>0</v>
      </c>
      <c r="J947" s="5">
        <v>3.7999999999999999E-2</v>
      </c>
      <c r="K947" s="44">
        <f t="shared" si="101"/>
        <v>3.7749999999999999E-2</v>
      </c>
      <c r="L947" s="5">
        <v>0</v>
      </c>
      <c r="M947" s="44">
        <f t="shared" si="102"/>
        <v>0</v>
      </c>
      <c r="N947" s="5">
        <v>0</v>
      </c>
      <c r="O947" s="44">
        <f t="shared" si="103"/>
        <v>0</v>
      </c>
      <c r="P947" s="5">
        <v>0</v>
      </c>
      <c r="Q947" s="44">
        <f t="shared" si="104"/>
        <v>0</v>
      </c>
      <c r="R947" s="5">
        <v>0</v>
      </c>
      <c r="S947" s="44">
        <f t="shared" si="105"/>
        <v>0</v>
      </c>
    </row>
    <row r="948" spans="1:19" x14ac:dyDescent="0.3">
      <c r="A948" s="2">
        <v>44206</v>
      </c>
      <c r="B948" s="3">
        <v>0.84375</v>
      </c>
      <c r="C948" s="6">
        <v>0.5</v>
      </c>
      <c r="D948" s="6">
        <v>10.599999999999994</v>
      </c>
      <c r="E948" s="4">
        <v>12.59</v>
      </c>
      <c r="F948" s="5">
        <v>0.04</v>
      </c>
      <c r="G948" s="44"/>
      <c r="H948" s="5">
        <v>0</v>
      </c>
      <c r="I948" s="44"/>
      <c r="J948" s="5">
        <v>3.6999999999999998E-2</v>
      </c>
      <c r="K948" s="44"/>
      <c r="L948" s="5">
        <v>0</v>
      </c>
      <c r="M948" s="44"/>
      <c r="N948" s="5">
        <v>0</v>
      </c>
      <c r="O948" s="44"/>
      <c r="P948" s="5">
        <v>0</v>
      </c>
      <c r="Q948" s="44"/>
      <c r="R948" s="5">
        <v>0</v>
      </c>
      <c r="S948" s="44"/>
    </row>
    <row r="949" spans="1:19" x14ac:dyDescent="0.3">
      <c r="A949" s="2">
        <v>44206</v>
      </c>
      <c r="B949" s="3">
        <v>0.85416666666666663</v>
      </c>
      <c r="C949" s="6">
        <v>0.60000000000000142</v>
      </c>
      <c r="D949" s="6">
        <v>11.299999999999997</v>
      </c>
      <c r="E949" s="4">
        <v>12.58</v>
      </c>
      <c r="F949" s="5">
        <v>0.04</v>
      </c>
      <c r="G949" s="44"/>
      <c r="H949" s="5">
        <v>0</v>
      </c>
      <c r="I949" s="44"/>
      <c r="J949" s="5">
        <v>3.7999999999999999E-2</v>
      </c>
      <c r="K949" s="44"/>
      <c r="L949" s="5">
        <v>0</v>
      </c>
      <c r="M949" s="44"/>
      <c r="N949" s="5">
        <v>0</v>
      </c>
      <c r="O949" s="44"/>
      <c r="P949" s="5">
        <v>0</v>
      </c>
      <c r="Q949" s="44"/>
      <c r="R949" s="5">
        <v>0</v>
      </c>
      <c r="S949" s="44"/>
    </row>
    <row r="950" spans="1:19" x14ac:dyDescent="0.3">
      <c r="A950" s="2">
        <v>44206</v>
      </c>
      <c r="B950" s="3">
        <v>0.86458333333333337</v>
      </c>
      <c r="C950" s="6">
        <v>0.5</v>
      </c>
      <c r="D950" s="6">
        <v>12.099999999999994</v>
      </c>
      <c r="E950" s="4">
        <v>12.57</v>
      </c>
      <c r="F950" s="5">
        <v>0.04</v>
      </c>
      <c r="G950" s="44"/>
      <c r="H950" s="5">
        <v>0</v>
      </c>
      <c r="I950" s="44"/>
      <c r="J950" s="5">
        <v>3.7999999999999999E-2</v>
      </c>
      <c r="K950" s="44"/>
      <c r="L950" s="5">
        <v>0</v>
      </c>
      <c r="M950" s="44"/>
      <c r="N950" s="5">
        <v>0</v>
      </c>
      <c r="O950" s="44"/>
      <c r="P950" s="5">
        <v>0</v>
      </c>
      <c r="Q950" s="44"/>
      <c r="R950" s="5">
        <v>0</v>
      </c>
      <c r="S950" s="44"/>
    </row>
    <row r="951" spans="1:19" x14ac:dyDescent="0.3">
      <c r="A951" s="2">
        <v>44206</v>
      </c>
      <c r="B951" s="3">
        <v>0.875</v>
      </c>
      <c r="C951" s="6">
        <v>0.5</v>
      </c>
      <c r="D951" s="6">
        <v>9.9000000000000057</v>
      </c>
      <c r="E951" s="4">
        <v>12.56</v>
      </c>
      <c r="F951" s="5">
        <v>0.04</v>
      </c>
      <c r="G951" s="44">
        <f t="shared" si="99"/>
        <v>0.04</v>
      </c>
      <c r="H951" s="5">
        <v>0</v>
      </c>
      <c r="I951" s="44">
        <f t="shared" si="100"/>
        <v>0</v>
      </c>
      <c r="J951" s="5">
        <v>3.7999999999999999E-2</v>
      </c>
      <c r="K951" s="44">
        <f t="shared" si="101"/>
        <v>3.7749999999999999E-2</v>
      </c>
      <c r="L951" s="5">
        <v>0</v>
      </c>
      <c r="M951" s="44">
        <f t="shared" si="102"/>
        <v>0</v>
      </c>
      <c r="N951" s="5">
        <v>0</v>
      </c>
      <c r="O951" s="44">
        <f t="shared" si="103"/>
        <v>0</v>
      </c>
      <c r="P951" s="5">
        <v>0</v>
      </c>
      <c r="Q951" s="44">
        <f t="shared" si="104"/>
        <v>0</v>
      </c>
      <c r="R951" s="5">
        <v>0</v>
      </c>
      <c r="S951" s="44">
        <f t="shared" si="105"/>
        <v>0</v>
      </c>
    </row>
    <row r="952" spans="1:19" x14ac:dyDescent="0.3">
      <c r="A952" s="2">
        <v>44206</v>
      </c>
      <c r="B952" s="3">
        <v>0.88541666666666663</v>
      </c>
      <c r="C952" s="6">
        <v>0.39999999999999858</v>
      </c>
      <c r="D952" s="6">
        <v>12.599999999999994</v>
      </c>
      <c r="E952" s="4">
        <v>12.54</v>
      </c>
      <c r="F952" s="5">
        <v>0.04</v>
      </c>
      <c r="G952" s="44"/>
      <c r="H952" s="5">
        <v>0</v>
      </c>
      <c r="I952" s="44"/>
      <c r="J952" s="5">
        <v>3.7999999999999999E-2</v>
      </c>
      <c r="K952" s="44"/>
      <c r="L952" s="5">
        <v>0</v>
      </c>
      <c r="M952" s="44"/>
      <c r="N952" s="5">
        <v>0</v>
      </c>
      <c r="O952" s="44"/>
      <c r="P952" s="5">
        <v>0</v>
      </c>
      <c r="Q952" s="44"/>
      <c r="R952" s="5">
        <v>0</v>
      </c>
      <c r="S952" s="44"/>
    </row>
    <row r="953" spans="1:19" x14ac:dyDescent="0.3">
      <c r="A953" s="2">
        <v>44206</v>
      </c>
      <c r="B953" s="3">
        <v>0.89583333333333337</v>
      </c>
      <c r="C953" s="6">
        <v>0.29999999999999716</v>
      </c>
      <c r="D953" s="6">
        <v>11.200000000000003</v>
      </c>
      <c r="E953" s="4">
        <v>12.53</v>
      </c>
      <c r="F953" s="5">
        <v>0.04</v>
      </c>
      <c r="G953" s="44"/>
      <c r="H953" s="5">
        <v>0</v>
      </c>
      <c r="I953" s="44"/>
      <c r="J953" s="5">
        <v>3.6999999999999998E-2</v>
      </c>
      <c r="K953" s="44"/>
      <c r="L953" s="5">
        <v>0</v>
      </c>
      <c r="M953" s="44"/>
      <c r="N953" s="5">
        <v>0</v>
      </c>
      <c r="O953" s="44"/>
      <c r="P953" s="5">
        <v>0</v>
      </c>
      <c r="Q953" s="44"/>
      <c r="R953" s="5">
        <v>0</v>
      </c>
      <c r="S953" s="44"/>
    </row>
    <row r="954" spans="1:19" x14ac:dyDescent="0.3">
      <c r="A954" s="2">
        <v>44206</v>
      </c>
      <c r="B954" s="3">
        <v>0.90625</v>
      </c>
      <c r="C954" s="6">
        <v>0.10000000000000142</v>
      </c>
      <c r="D954" s="6">
        <v>10.299999999999997</v>
      </c>
      <c r="E954" s="4">
        <v>12.53</v>
      </c>
      <c r="F954" s="5">
        <v>0.04</v>
      </c>
      <c r="G954" s="44"/>
      <c r="H954" s="5">
        <v>0</v>
      </c>
      <c r="I954" s="44"/>
      <c r="J954" s="5">
        <v>3.7999999999999999E-2</v>
      </c>
      <c r="K954" s="44"/>
      <c r="L954" s="5">
        <v>0</v>
      </c>
      <c r="M954" s="44"/>
      <c r="N954" s="5">
        <v>0</v>
      </c>
      <c r="O954" s="44"/>
      <c r="P954" s="5">
        <v>0</v>
      </c>
      <c r="Q954" s="44"/>
      <c r="R954" s="5">
        <v>0</v>
      </c>
      <c r="S954" s="44"/>
    </row>
    <row r="955" spans="1:19" x14ac:dyDescent="0.3">
      <c r="A955" s="2">
        <v>44206</v>
      </c>
      <c r="B955" s="3">
        <v>0.91666666666666663</v>
      </c>
      <c r="C955" s="6">
        <v>0.20000000000000284</v>
      </c>
      <c r="D955" s="6">
        <v>12.599999999999994</v>
      </c>
      <c r="E955" s="4">
        <v>12.51</v>
      </c>
      <c r="F955" s="5">
        <v>0.04</v>
      </c>
      <c r="G955" s="44">
        <f t="shared" si="99"/>
        <v>0.04</v>
      </c>
      <c r="H955" s="5">
        <v>0</v>
      </c>
      <c r="I955" s="44">
        <f t="shared" si="100"/>
        <v>0</v>
      </c>
      <c r="J955" s="5">
        <v>3.7999999999999999E-2</v>
      </c>
      <c r="K955" s="44">
        <f t="shared" si="101"/>
        <v>3.7999999999999999E-2</v>
      </c>
      <c r="L955" s="5">
        <v>0</v>
      </c>
      <c r="M955" s="44">
        <f t="shared" si="102"/>
        <v>0</v>
      </c>
      <c r="N955" s="5">
        <v>0</v>
      </c>
      <c r="O955" s="44">
        <f t="shared" si="103"/>
        <v>0</v>
      </c>
      <c r="P955" s="5">
        <v>0</v>
      </c>
      <c r="Q955" s="44">
        <f t="shared" si="104"/>
        <v>0</v>
      </c>
      <c r="R955" s="5">
        <v>0</v>
      </c>
      <c r="S955" s="44">
        <f t="shared" si="105"/>
        <v>0</v>
      </c>
    </row>
    <row r="956" spans="1:19" x14ac:dyDescent="0.3">
      <c r="A956" s="2">
        <v>44206</v>
      </c>
      <c r="B956" s="3">
        <v>0.92708333333333337</v>
      </c>
      <c r="C956" s="6">
        <v>0.20000000000000284</v>
      </c>
      <c r="D956" s="6">
        <v>10.599999999999994</v>
      </c>
      <c r="E956" s="4">
        <v>12.51</v>
      </c>
      <c r="F956" s="5">
        <v>0.04</v>
      </c>
      <c r="G956" s="44"/>
      <c r="H956" s="5">
        <v>0</v>
      </c>
      <c r="I956" s="44"/>
      <c r="J956" s="5">
        <v>3.7999999999999999E-2</v>
      </c>
      <c r="K956" s="44"/>
      <c r="L956" s="5">
        <v>0</v>
      </c>
      <c r="M956" s="44"/>
      <c r="N956" s="5">
        <v>0</v>
      </c>
      <c r="O956" s="44"/>
      <c r="P956" s="5">
        <v>0</v>
      </c>
      <c r="Q956" s="44"/>
      <c r="R956" s="5">
        <v>0</v>
      </c>
      <c r="S956" s="44"/>
    </row>
    <row r="957" spans="1:19" x14ac:dyDescent="0.3">
      <c r="A957" s="2">
        <v>44206</v>
      </c>
      <c r="B957" s="3">
        <v>0.9375</v>
      </c>
      <c r="C957" s="6">
        <v>0.10000000000000142</v>
      </c>
      <c r="D957" s="6">
        <v>11.200000000000003</v>
      </c>
      <c r="E957" s="4">
        <v>12.5</v>
      </c>
      <c r="F957" s="5">
        <v>0.04</v>
      </c>
      <c r="G957" s="44"/>
      <c r="H957" s="5">
        <v>0</v>
      </c>
      <c r="I957" s="44"/>
      <c r="J957" s="5">
        <v>3.7999999999999999E-2</v>
      </c>
      <c r="K957" s="44"/>
      <c r="L957" s="5">
        <v>0</v>
      </c>
      <c r="M957" s="44"/>
      <c r="N957" s="5">
        <v>0</v>
      </c>
      <c r="O957" s="44"/>
      <c r="P957" s="5">
        <v>0</v>
      </c>
      <c r="Q957" s="44"/>
      <c r="R957" s="5">
        <v>0</v>
      </c>
      <c r="S957" s="44"/>
    </row>
    <row r="958" spans="1:19" x14ac:dyDescent="0.3">
      <c r="A958" s="2">
        <v>44206</v>
      </c>
      <c r="B958" s="3">
        <v>0.94791666666666663</v>
      </c>
      <c r="C958" s="6">
        <v>-0.10000000000000142</v>
      </c>
      <c r="D958" s="6">
        <v>12.099999999999994</v>
      </c>
      <c r="E958" s="4">
        <v>12.49</v>
      </c>
      <c r="F958" s="5">
        <v>0.04</v>
      </c>
      <c r="G958" s="44"/>
      <c r="H958" s="5">
        <v>0</v>
      </c>
      <c r="I958" s="44"/>
      <c r="J958" s="5">
        <v>3.7999999999999999E-2</v>
      </c>
      <c r="K958" s="44"/>
      <c r="L958" s="5">
        <v>0</v>
      </c>
      <c r="M958" s="44"/>
      <c r="N958" s="5">
        <v>0</v>
      </c>
      <c r="O958" s="44"/>
      <c r="P958" s="5">
        <v>0</v>
      </c>
      <c r="Q958" s="44"/>
      <c r="R958" s="5">
        <v>0</v>
      </c>
      <c r="S958" s="44"/>
    </row>
    <row r="959" spans="1:19" x14ac:dyDescent="0.3">
      <c r="A959" s="2">
        <v>44206</v>
      </c>
      <c r="B959" s="3">
        <v>0.95833333333333337</v>
      </c>
      <c r="C959" s="6">
        <v>-0.29999999999999716</v>
      </c>
      <c r="D959" s="6">
        <v>9.9000000000000057</v>
      </c>
      <c r="E959" s="4">
        <v>12.49</v>
      </c>
      <c r="F959" s="5">
        <v>0.04</v>
      </c>
      <c r="G959" s="44">
        <f t="shared" si="99"/>
        <v>0.04</v>
      </c>
      <c r="H959" s="5">
        <v>0</v>
      </c>
      <c r="I959" s="44">
        <f t="shared" si="100"/>
        <v>0</v>
      </c>
      <c r="J959" s="5">
        <v>3.7999999999999999E-2</v>
      </c>
      <c r="K959" s="44">
        <f t="shared" si="101"/>
        <v>3.7749999999999999E-2</v>
      </c>
      <c r="L959" s="5">
        <v>0</v>
      </c>
      <c r="M959" s="44">
        <f t="shared" si="102"/>
        <v>0</v>
      </c>
      <c r="N959" s="5">
        <v>0</v>
      </c>
      <c r="O959" s="44">
        <f t="shared" si="103"/>
        <v>0</v>
      </c>
      <c r="P959" s="5">
        <v>0</v>
      </c>
      <c r="Q959" s="44">
        <f t="shared" si="104"/>
        <v>0</v>
      </c>
      <c r="R959" s="5">
        <v>0</v>
      </c>
      <c r="S959" s="44">
        <f t="shared" si="105"/>
        <v>0</v>
      </c>
    </row>
    <row r="960" spans="1:19" x14ac:dyDescent="0.3">
      <c r="A960" s="2">
        <v>44206</v>
      </c>
      <c r="B960" s="3">
        <v>0.96875</v>
      </c>
      <c r="C960" s="6">
        <v>-0.39999999999999858</v>
      </c>
      <c r="D960" s="6">
        <v>12.5</v>
      </c>
      <c r="E960" s="4">
        <v>12.48</v>
      </c>
      <c r="F960" s="5">
        <v>0.04</v>
      </c>
      <c r="G960" s="44"/>
      <c r="H960" s="5">
        <v>0</v>
      </c>
      <c r="I960" s="44"/>
      <c r="J960" s="5">
        <v>3.6999999999999998E-2</v>
      </c>
      <c r="K960" s="44"/>
      <c r="L960" s="5">
        <v>0</v>
      </c>
      <c r="M960" s="44"/>
      <c r="N960" s="5">
        <v>0</v>
      </c>
      <c r="O960" s="44"/>
      <c r="P960" s="5">
        <v>0</v>
      </c>
      <c r="Q960" s="44"/>
      <c r="R960" s="5">
        <v>0</v>
      </c>
      <c r="S960" s="44"/>
    </row>
    <row r="961" spans="1:19" x14ac:dyDescent="0.3">
      <c r="A961" s="2">
        <v>44206</v>
      </c>
      <c r="B961" s="3">
        <v>0.97916666666666663</v>
      </c>
      <c r="C961" s="6">
        <v>-0.39999999999999858</v>
      </c>
      <c r="D961" s="6">
        <v>11.099999999999994</v>
      </c>
      <c r="E961" s="4">
        <v>12.46</v>
      </c>
      <c r="F961" s="5">
        <v>0.04</v>
      </c>
      <c r="G961" s="44"/>
      <c r="H961" s="5">
        <v>0</v>
      </c>
      <c r="I961" s="44"/>
      <c r="J961" s="5">
        <v>3.7999999999999999E-2</v>
      </c>
      <c r="K961" s="44"/>
      <c r="L961" s="5">
        <v>0</v>
      </c>
      <c r="M961" s="44"/>
      <c r="N961" s="5">
        <v>0</v>
      </c>
      <c r="O961" s="44"/>
      <c r="P961" s="5">
        <v>0</v>
      </c>
      <c r="Q961" s="44"/>
      <c r="R961" s="5">
        <v>0</v>
      </c>
      <c r="S961" s="44"/>
    </row>
    <row r="962" spans="1:19" x14ac:dyDescent="0.3">
      <c r="A962" s="2">
        <v>44206</v>
      </c>
      <c r="B962" s="3">
        <v>0.98958333333333337</v>
      </c>
      <c r="C962" s="6">
        <v>-0.60000000000000142</v>
      </c>
      <c r="D962" s="6">
        <v>10.299999999999997</v>
      </c>
      <c r="E962" s="4">
        <v>12.48</v>
      </c>
      <c r="F962" s="5">
        <v>0.04</v>
      </c>
      <c r="G962" s="44"/>
      <c r="H962" s="5">
        <v>0</v>
      </c>
      <c r="I962" s="44"/>
      <c r="J962" s="5">
        <v>3.7999999999999999E-2</v>
      </c>
      <c r="K962" s="44"/>
      <c r="L962" s="5">
        <v>0</v>
      </c>
      <c r="M962" s="44"/>
      <c r="N962" s="5">
        <v>0</v>
      </c>
      <c r="O962" s="44"/>
      <c r="P962" s="5">
        <v>0</v>
      </c>
      <c r="Q962" s="44"/>
      <c r="R962" s="5">
        <v>0</v>
      </c>
      <c r="S962" s="44"/>
    </row>
    <row r="963" spans="1:19" x14ac:dyDescent="0.3">
      <c r="A963" s="2">
        <v>44207</v>
      </c>
      <c r="B963" s="3">
        <v>0</v>
      </c>
      <c r="C963" s="6">
        <v>-0.79999999999999716</v>
      </c>
      <c r="D963" s="6">
        <v>12.599999999999994</v>
      </c>
      <c r="E963" s="4">
        <v>12.45</v>
      </c>
      <c r="F963" s="5">
        <v>0.04</v>
      </c>
      <c r="G963" s="44">
        <f t="shared" si="99"/>
        <v>0.04</v>
      </c>
      <c r="H963" s="5">
        <v>0</v>
      </c>
      <c r="I963" s="44">
        <f t="shared" si="100"/>
        <v>0</v>
      </c>
      <c r="J963" s="5">
        <v>3.7999999999999999E-2</v>
      </c>
      <c r="K963" s="44">
        <f t="shared" si="101"/>
        <v>3.7999999999999999E-2</v>
      </c>
      <c r="L963" s="5">
        <v>0</v>
      </c>
      <c r="M963" s="44">
        <f t="shared" si="102"/>
        <v>0</v>
      </c>
      <c r="N963" s="5">
        <v>0</v>
      </c>
      <c r="O963" s="44">
        <f t="shared" si="103"/>
        <v>0</v>
      </c>
      <c r="P963" s="5">
        <v>0</v>
      </c>
      <c r="Q963" s="44">
        <f t="shared" si="104"/>
        <v>0</v>
      </c>
      <c r="R963" s="5">
        <v>0</v>
      </c>
      <c r="S963" s="44">
        <f t="shared" si="105"/>
        <v>0</v>
      </c>
    </row>
    <row r="964" spans="1:19" x14ac:dyDescent="0.3">
      <c r="A964" s="2">
        <v>44207</v>
      </c>
      <c r="B964" s="3">
        <v>1.0416666666666666E-2</v>
      </c>
      <c r="C964" s="6">
        <v>-1.1000000000000014</v>
      </c>
      <c r="D964" s="6">
        <v>10.200000000000003</v>
      </c>
      <c r="E964" s="4">
        <v>12.46</v>
      </c>
      <c r="F964" s="5">
        <v>0.04</v>
      </c>
      <c r="G964" s="44"/>
      <c r="H964" s="5">
        <v>0</v>
      </c>
      <c r="I964" s="44"/>
      <c r="J964" s="5">
        <v>3.7999999999999999E-2</v>
      </c>
      <c r="K964" s="44"/>
      <c r="L964" s="5">
        <v>0</v>
      </c>
      <c r="M964" s="44"/>
      <c r="N964" s="5">
        <v>0</v>
      </c>
      <c r="O964" s="44"/>
      <c r="P964" s="5">
        <v>0</v>
      </c>
      <c r="Q964" s="44"/>
      <c r="R964" s="5">
        <v>0</v>
      </c>
      <c r="S964" s="44"/>
    </row>
    <row r="965" spans="1:19" x14ac:dyDescent="0.3">
      <c r="A965" s="2">
        <v>44207</v>
      </c>
      <c r="B965" s="3">
        <v>2.0833333333333332E-2</v>
      </c>
      <c r="C965" s="6">
        <v>-1.2000000000000028</v>
      </c>
      <c r="D965" s="6">
        <v>11.900000000000006</v>
      </c>
      <c r="E965" s="4">
        <v>12.45</v>
      </c>
      <c r="F965" s="5">
        <v>0.04</v>
      </c>
      <c r="G965" s="44"/>
      <c r="H965" s="5">
        <v>0</v>
      </c>
      <c r="I965" s="44"/>
      <c r="J965" s="5">
        <v>3.7999999999999999E-2</v>
      </c>
      <c r="K965" s="44"/>
      <c r="L965" s="5">
        <v>0</v>
      </c>
      <c r="M965" s="44"/>
      <c r="N965" s="5">
        <v>0</v>
      </c>
      <c r="O965" s="44"/>
      <c r="P965" s="5">
        <v>0</v>
      </c>
      <c r="Q965" s="44"/>
      <c r="R965" s="5">
        <v>0</v>
      </c>
      <c r="S965" s="44"/>
    </row>
    <row r="966" spans="1:19" x14ac:dyDescent="0.3">
      <c r="A966" s="2">
        <v>44207</v>
      </c>
      <c r="B966" s="3">
        <v>3.125E-2</v>
      </c>
      <c r="C966" s="6">
        <v>-1.1000000000000014</v>
      </c>
      <c r="D966" s="6">
        <v>11.599999999999994</v>
      </c>
      <c r="E966" s="4">
        <v>12.43</v>
      </c>
      <c r="F966" s="5">
        <v>0.04</v>
      </c>
      <c r="G966" s="44"/>
      <c r="H966" s="5">
        <v>0</v>
      </c>
      <c r="I966" s="44"/>
      <c r="J966" s="5">
        <v>3.7999999999999999E-2</v>
      </c>
      <c r="K966" s="44"/>
      <c r="L966" s="5">
        <v>0</v>
      </c>
      <c r="M966" s="44"/>
      <c r="N966" s="5">
        <v>0</v>
      </c>
      <c r="O966" s="44"/>
      <c r="P966" s="5">
        <v>0</v>
      </c>
      <c r="Q966" s="44"/>
      <c r="R966" s="5">
        <v>0</v>
      </c>
      <c r="S966" s="44"/>
    </row>
    <row r="967" spans="1:19" x14ac:dyDescent="0.3">
      <c r="A967" s="2">
        <v>44207</v>
      </c>
      <c r="B967" s="3">
        <v>4.1666666666666664E-2</v>
      </c>
      <c r="C967" s="6">
        <v>-1.2000000000000028</v>
      </c>
      <c r="D967" s="6">
        <v>10</v>
      </c>
      <c r="E967" s="4">
        <v>12.45</v>
      </c>
      <c r="F967" s="5">
        <v>0.04</v>
      </c>
      <c r="G967" s="44">
        <f t="shared" ref="G967:G1027" si="106">AVERAGE(F967:F970)</f>
        <v>0.04</v>
      </c>
      <c r="H967" s="5">
        <v>0</v>
      </c>
      <c r="I967" s="44">
        <f t="shared" ref="I967:I1027" si="107">AVERAGE(H967:H970)</f>
        <v>0</v>
      </c>
      <c r="J967" s="5">
        <v>3.7999999999999999E-2</v>
      </c>
      <c r="K967" s="44">
        <f t="shared" ref="K967:K1027" si="108">AVERAGE(J967:J970)</f>
        <v>3.7999999999999999E-2</v>
      </c>
      <c r="L967" s="5">
        <v>0</v>
      </c>
      <c r="M967" s="44">
        <f t="shared" ref="M967:M1027" si="109">AVERAGE(L967:L970)</f>
        <v>0</v>
      </c>
      <c r="N967" s="5">
        <v>0</v>
      </c>
      <c r="O967" s="44">
        <f t="shared" ref="O967:O1027" si="110">AVERAGE(N967:N970)</f>
        <v>0</v>
      </c>
      <c r="P967" s="5">
        <v>0</v>
      </c>
      <c r="Q967" s="44">
        <f t="shared" ref="Q967:Q1027" si="111">AVERAGE(P967:P970)</f>
        <v>0</v>
      </c>
      <c r="R967" s="5">
        <v>0</v>
      </c>
      <c r="S967" s="44">
        <f t="shared" ref="S967:S1027" si="112">AVERAGE(R967:R970)</f>
        <v>0</v>
      </c>
    </row>
    <row r="968" spans="1:19" x14ac:dyDescent="0.3">
      <c r="A968" s="2">
        <v>44207</v>
      </c>
      <c r="B968" s="3">
        <v>5.2083333333333336E-2</v>
      </c>
      <c r="C968" s="6">
        <v>-1.2999999999999972</v>
      </c>
      <c r="D968" s="6">
        <v>12.700000000000003</v>
      </c>
      <c r="E968" s="4">
        <v>12.43</v>
      </c>
      <c r="F968" s="5">
        <v>0.04</v>
      </c>
      <c r="G968" s="44"/>
      <c r="H968" s="5">
        <v>0</v>
      </c>
      <c r="I968" s="44"/>
      <c r="J968" s="5">
        <v>3.7999999999999999E-2</v>
      </c>
      <c r="K968" s="44"/>
      <c r="L968" s="5">
        <v>0</v>
      </c>
      <c r="M968" s="44"/>
      <c r="N968" s="5">
        <v>0</v>
      </c>
      <c r="O968" s="44"/>
      <c r="P968" s="5">
        <v>0</v>
      </c>
      <c r="Q968" s="44"/>
      <c r="R968" s="5">
        <v>0</v>
      </c>
      <c r="S968" s="44"/>
    </row>
    <row r="969" spans="1:19" x14ac:dyDescent="0.3">
      <c r="A969" s="2">
        <v>44207</v>
      </c>
      <c r="B969" s="3">
        <v>6.25E-2</v>
      </c>
      <c r="C969" s="6">
        <v>-1.6000000000000014</v>
      </c>
      <c r="D969" s="6">
        <v>10.400000000000006</v>
      </c>
      <c r="E969" s="4">
        <v>12.42</v>
      </c>
      <c r="F969" s="5">
        <v>0.04</v>
      </c>
      <c r="G969" s="44"/>
      <c r="H969" s="5">
        <v>0</v>
      </c>
      <c r="I969" s="44"/>
      <c r="J969" s="5">
        <v>3.7999999999999999E-2</v>
      </c>
      <c r="K969" s="44"/>
      <c r="L969" s="5">
        <v>0</v>
      </c>
      <c r="M969" s="44"/>
      <c r="N969" s="5">
        <v>0</v>
      </c>
      <c r="O969" s="44"/>
      <c r="P969" s="5">
        <v>0</v>
      </c>
      <c r="Q969" s="44"/>
      <c r="R969" s="5">
        <v>0</v>
      </c>
      <c r="S969" s="44"/>
    </row>
    <row r="970" spans="1:19" x14ac:dyDescent="0.3">
      <c r="A970" s="2">
        <v>44207</v>
      </c>
      <c r="B970" s="3">
        <v>7.2916666666666671E-2</v>
      </c>
      <c r="C970" s="6">
        <v>-1.5</v>
      </c>
      <c r="D970" s="6">
        <v>11.599999999999994</v>
      </c>
      <c r="E970" s="4">
        <v>12.42</v>
      </c>
      <c r="F970" s="5">
        <v>0.04</v>
      </c>
      <c r="G970" s="44"/>
      <c r="H970" s="5">
        <v>0</v>
      </c>
      <c r="I970" s="44"/>
      <c r="J970" s="5">
        <v>3.7999999999999999E-2</v>
      </c>
      <c r="K970" s="44"/>
      <c r="L970" s="5">
        <v>0</v>
      </c>
      <c r="M970" s="44"/>
      <c r="N970" s="5">
        <v>0</v>
      </c>
      <c r="O970" s="44"/>
      <c r="P970" s="5">
        <v>0</v>
      </c>
      <c r="Q970" s="44"/>
      <c r="R970" s="5">
        <v>0</v>
      </c>
      <c r="S970" s="44"/>
    </row>
    <row r="971" spans="1:19" x14ac:dyDescent="0.3">
      <c r="A971" s="2">
        <v>44207</v>
      </c>
      <c r="B971" s="3">
        <v>8.3333333333333329E-2</v>
      </c>
      <c r="C971" s="6">
        <v>-1.8999999999999986</v>
      </c>
      <c r="D971" s="6">
        <v>11.599999999999994</v>
      </c>
      <c r="E971" s="4">
        <v>12.4</v>
      </c>
      <c r="F971" s="5">
        <v>0.04</v>
      </c>
      <c r="G971" s="44">
        <f t="shared" si="106"/>
        <v>0.04</v>
      </c>
      <c r="H971" s="5">
        <v>0</v>
      </c>
      <c r="I971" s="44">
        <f t="shared" si="107"/>
        <v>0</v>
      </c>
      <c r="J971" s="5">
        <v>3.7999999999999999E-2</v>
      </c>
      <c r="K971" s="44">
        <f t="shared" si="108"/>
        <v>3.7999999999999999E-2</v>
      </c>
      <c r="L971" s="5">
        <v>0</v>
      </c>
      <c r="M971" s="44">
        <f t="shared" si="109"/>
        <v>0</v>
      </c>
      <c r="N971" s="5">
        <v>0</v>
      </c>
      <c r="O971" s="44">
        <f t="shared" si="110"/>
        <v>0</v>
      </c>
      <c r="P971" s="5">
        <v>0</v>
      </c>
      <c r="Q971" s="44">
        <f t="shared" si="111"/>
        <v>0</v>
      </c>
      <c r="R971" s="5">
        <v>0</v>
      </c>
      <c r="S971" s="44">
        <f t="shared" si="112"/>
        <v>0</v>
      </c>
    </row>
    <row r="972" spans="1:19" x14ac:dyDescent="0.3">
      <c r="A972" s="2">
        <v>44207</v>
      </c>
      <c r="B972" s="3">
        <v>9.375E-2</v>
      </c>
      <c r="C972" s="6">
        <v>-2</v>
      </c>
      <c r="D972" s="6">
        <v>10</v>
      </c>
      <c r="E972" s="4">
        <v>12.41</v>
      </c>
      <c r="F972" s="5">
        <v>0.04</v>
      </c>
      <c r="G972" s="44"/>
      <c r="H972" s="5">
        <v>0</v>
      </c>
      <c r="I972" s="44"/>
      <c r="J972" s="5">
        <v>3.7999999999999999E-2</v>
      </c>
      <c r="K972" s="44"/>
      <c r="L972" s="5">
        <v>0</v>
      </c>
      <c r="M972" s="44"/>
      <c r="N972" s="5">
        <v>0</v>
      </c>
      <c r="O972" s="44"/>
      <c r="P972" s="5">
        <v>0</v>
      </c>
      <c r="Q972" s="44"/>
      <c r="R972" s="5">
        <v>0</v>
      </c>
      <c r="S972" s="44"/>
    </row>
    <row r="973" spans="1:19" x14ac:dyDescent="0.3">
      <c r="A973" s="2">
        <v>44207</v>
      </c>
      <c r="B973" s="3">
        <v>0.10416666666666667</v>
      </c>
      <c r="C973" s="6">
        <v>-1.8999999999999986</v>
      </c>
      <c r="D973" s="6">
        <v>12.400000000000006</v>
      </c>
      <c r="E973" s="4">
        <v>12.39</v>
      </c>
      <c r="F973" s="5">
        <v>0.04</v>
      </c>
      <c r="G973" s="44"/>
      <c r="H973" s="5">
        <v>0</v>
      </c>
      <c r="I973" s="44"/>
      <c r="J973" s="5">
        <v>3.7999999999999999E-2</v>
      </c>
      <c r="K973" s="44"/>
      <c r="L973" s="5">
        <v>0</v>
      </c>
      <c r="M973" s="44"/>
      <c r="N973" s="5">
        <v>0</v>
      </c>
      <c r="O973" s="44"/>
      <c r="P973" s="5">
        <v>0</v>
      </c>
      <c r="Q973" s="44"/>
      <c r="R973" s="5">
        <v>0</v>
      </c>
      <c r="S973" s="44"/>
    </row>
    <row r="974" spans="1:19" x14ac:dyDescent="0.3">
      <c r="A974" s="2">
        <v>44207</v>
      </c>
      <c r="B974" s="3">
        <v>0.11458333333333333</v>
      </c>
      <c r="C974" s="6">
        <v>-1.7999999999999972</v>
      </c>
      <c r="D974" s="6">
        <v>9.9000000000000057</v>
      </c>
      <c r="E974" s="4">
        <v>12.39</v>
      </c>
      <c r="F974" s="5">
        <v>0.04</v>
      </c>
      <c r="G974" s="44"/>
      <c r="H974" s="5">
        <v>0</v>
      </c>
      <c r="I974" s="44"/>
      <c r="J974" s="5">
        <v>3.7999999999999999E-2</v>
      </c>
      <c r="K974" s="44"/>
      <c r="L974" s="5">
        <v>0</v>
      </c>
      <c r="M974" s="44"/>
      <c r="N974" s="5">
        <v>0</v>
      </c>
      <c r="O974" s="44"/>
      <c r="P974" s="5">
        <v>0</v>
      </c>
      <c r="Q974" s="44"/>
      <c r="R974" s="5">
        <v>0</v>
      </c>
      <c r="S974" s="44"/>
    </row>
    <row r="975" spans="1:19" x14ac:dyDescent="0.3">
      <c r="A975" s="2">
        <v>44207</v>
      </c>
      <c r="B975" s="3">
        <v>0.125</v>
      </c>
      <c r="C975" s="6">
        <v>-1.7999999999999972</v>
      </c>
      <c r="D975" s="6">
        <v>12.400000000000006</v>
      </c>
      <c r="E975" s="4">
        <v>12.39</v>
      </c>
      <c r="F975" s="5">
        <v>0.04</v>
      </c>
      <c r="G975" s="44">
        <f t="shared" si="106"/>
        <v>0.04</v>
      </c>
      <c r="H975" s="5">
        <v>0</v>
      </c>
      <c r="I975" s="44">
        <f t="shared" si="107"/>
        <v>0</v>
      </c>
      <c r="J975" s="5">
        <v>3.7999999999999999E-2</v>
      </c>
      <c r="K975" s="44">
        <f t="shared" si="108"/>
        <v>3.7999999999999999E-2</v>
      </c>
      <c r="L975" s="5">
        <v>0</v>
      </c>
      <c r="M975" s="44">
        <f t="shared" si="109"/>
        <v>0</v>
      </c>
      <c r="N975" s="5">
        <v>0</v>
      </c>
      <c r="O975" s="44">
        <f t="shared" si="110"/>
        <v>0</v>
      </c>
      <c r="P975" s="5">
        <v>0</v>
      </c>
      <c r="Q975" s="44">
        <f t="shared" si="111"/>
        <v>0</v>
      </c>
      <c r="R975" s="5">
        <v>0</v>
      </c>
      <c r="S975" s="44">
        <f t="shared" si="112"/>
        <v>0</v>
      </c>
    </row>
    <row r="976" spans="1:19" x14ac:dyDescent="0.3">
      <c r="A976" s="2">
        <v>44207</v>
      </c>
      <c r="B976" s="3">
        <v>0.13541666666666666</v>
      </c>
      <c r="C976" s="6">
        <v>-1.7000000000000028</v>
      </c>
      <c r="D976" s="6">
        <v>11</v>
      </c>
      <c r="E976" s="4">
        <v>12.38</v>
      </c>
      <c r="F976" s="5">
        <v>0.04</v>
      </c>
      <c r="G976" s="44"/>
      <c r="H976" s="5">
        <v>0</v>
      </c>
      <c r="I976" s="44"/>
      <c r="J976" s="5">
        <v>3.7999999999999999E-2</v>
      </c>
      <c r="K976" s="44"/>
      <c r="L976" s="5">
        <v>0</v>
      </c>
      <c r="M976" s="44"/>
      <c r="N976" s="5">
        <v>0</v>
      </c>
      <c r="O976" s="44"/>
      <c r="P976" s="5">
        <v>0</v>
      </c>
      <c r="Q976" s="44"/>
      <c r="R976" s="5">
        <v>0</v>
      </c>
      <c r="S976" s="44"/>
    </row>
    <row r="977" spans="1:19" x14ac:dyDescent="0.3">
      <c r="A977" s="2">
        <v>44207</v>
      </c>
      <c r="B977" s="3">
        <v>0.14583333333333334</v>
      </c>
      <c r="C977" s="6">
        <v>-1.7000000000000028</v>
      </c>
      <c r="D977" s="6">
        <v>10.900000000000006</v>
      </c>
      <c r="E977" s="4">
        <v>12.38</v>
      </c>
      <c r="F977" s="5">
        <v>0.04</v>
      </c>
      <c r="G977" s="44"/>
      <c r="H977" s="5">
        <v>0</v>
      </c>
      <c r="I977" s="44"/>
      <c r="J977" s="5">
        <v>3.7999999999999999E-2</v>
      </c>
      <c r="K977" s="44"/>
      <c r="L977" s="5">
        <v>0</v>
      </c>
      <c r="M977" s="44"/>
      <c r="N977" s="5">
        <v>0</v>
      </c>
      <c r="O977" s="44"/>
      <c r="P977" s="5">
        <v>0</v>
      </c>
      <c r="Q977" s="44"/>
      <c r="R977" s="5">
        <v>0</v>
      </c>
      <c r="S977" s="44"/>
    </row>
    <row r="978" spans="1:19" x14ac:dyDescent="0.3">
      <c r="A978" s="2">
        <v>44207</v>
      </c>
      <c r="B978" s="3">
        <v>0.15625</v>
      </c>
      <c r="C978" s="6">
        <v>-2.1000000000000014</v>
      </c>
      <c r="D978" s="6">
        <v>12.099999999999994</v>
      </c>
      <c r="E978" s="4">
        <v>12.36</v>
      </c>
      <c r="F978" s="5">
        <v>0.04</v>
      </c>
      <c r="G978" s="44"/>
      <c r="H978" s="5">
        <v>0</v>
      </c>
      <c r="I978" s="44"/>
      <c r="J978" s="5">
        <v>3.7999999999999999E-2</v>
      </c>
      <c r="K978" s="44"/>
      <c r="L978" s="5">
        <v>0</v>
      </c>
      <c r="M978" s="44"/>
      <c r="N978" s="5">
        <v>0</v>
      </c>
      <c r="O978" s="44"/>
      <c r="P978" s="5">
        <v>0</v>
      </c>
      <c r="Q978" s="44"/>
      <c r="R978" s="5">
        <v>0</v>
      </c>
      <c r="S978" s="44"/>
    </row>
    <row r="979" spans="1:19" x14ac:dyDescent="0.3">
      <c r="A979" s="2">
        <v>44207</v>
      </c>
      <c r="B979" s="3">
        <v>0.16666666666666666</v>
      </c>
      <c r="C979" s="6">
        <v>-1.8999999999999986</v>
      </c>
      <c r="D979" s="6">
        <v>9.9000000000000057</v>
      </c>
      <c r="E979" s="4">
        <v>12.36</v>
      </c>
      <c r="F979" s="5">
        <v>0.04</v>
      </c>
      <c r="G979" s="44">
        <f t="shared" si="106"/>
        <v>0.04</v>
      </c>
      <c r="H979" s="5">
        <v>0</v>
      </c>
      <c r="I979" s="44">
        <f t="shared" si="107"/>
        <v>0</v>
      </c>
      <c r="J979" s="5">
        <v>3.7999999999999999E-2</v>
      </c>
      <c r="K979" s="44">
        <f t="shared" si="108"/>
        <v>3.7999999999999999E-2</v>
      </c>
      <c r="L979" s="5">
        <v>0</v>
      </c>
      <c r="M979" s="44">
        <f t="shared" si="109"/>
        <v>0</v>
      </c>
      <c r="N979" s="5">
        <v>0</v>
      </c>
      <c r="O979" s="44">
        <f t="shared" si="110"/>
        <v>0</v>
      </c>
      <c r="P979" s="5">
        <v>0</v>
      </c>
      <c r="Q979" s="44">
        <f t="shared" si="111"/>
        <v>0</v>
      </c>
      <c r="R979" s="5">
        <v>0</v>
      </c>
      <c r="S979" s="44">
        <f t="shared" si="112"/>
        <v>0</v>
      </c>
    </row>
    <row r="980" spans="1:19" x14ac:dyDescent="0.3">
      <c r="A980" s="2">
        <v>44207</v>
      </c>
      <c r="B980" s="3">
        <v>0.17708333333333334</v>
      </c>
      <c r="C980" s="6">
        <v>-1.7000000000000028</v>
      </c>
      <c r="D980" s="6">
        <v>12.700000000000003</v>
      </c>
      <c r="E980" s="4">
        <v>12.35</v>
      </c>
      <c r="F980" s="5">
        <v>0.04</v>
      </c>
      <c r="G980" s="44"/>
      <c r="H980" s="5">
        <v>0</v>
      </c>
      <c r="I980" s="44"/>
      <c r="J980" s="5">
        <v>3.7999999999999999E-2</v>
      </c>
      <c r="K980" s="44"/>
      <c r="L980" s="5">
        <v>0</v>
      </c>
      <c r="M980" s="44"/>
      <c r="N980" s="5">
        <v>0</v>
      </c>
      <c r="O980" s="44"/>
      <c r="P980" s="5">
        <v>0</v>
      </c>
      <c r="Q980" s="44"/>
      <c r="R980" s="5">
        <v>0</v>
      </c>
      <c r="S980" s="44"/>
    </row>
    <row r="981" spans="1:19" x14ac:dyDescent="0.3">
      <c r="A981" s="2">
        <v>44207</v>
      </c>
      <c r="B981" s="3">
        <v>0.1875</v>
      </c>
      <c r="C981" s="6">
        <v>-1.6000000000000014</v>
      </c>
      <c r="D981" s="6">
        <v>10.5</v>
      </c>
      <c r="E981" s="4">
        <v>12.35</v>
      </c>
      <c r="F981" s="5">
        <v>0.04</v>
      </c>
      <c r="G981" s="44"/>
      <c r="H981" s="5">
        <v>0</v>
      </c>
      <c r="I981" s="44"/>
      <c r="J981" s="5">
        <v>3.7999999999999999E-2</v>
      </c>
      <c r="K981" s="44"/>
      <c r="L981" s="5">
        <v>0</v>
      </c>
      <c r="M981" s="44"/>
      <c r="N981" s="5">
        <v>0</v>
      </c>
      <c r="O981" s="44"/>
      <c r="P981" s="5">
        <v>0</v>
      </c>
      <c r="Q981" s="44"/>
      <c r="R981" s="5">
        <v>0</v>
      </c>
      <c r="S981" s="44"/>
    </row>
    <row r="982" spans="1:19" x14ac:dyDescent="0.3">
      <c r="A982" s="2">
        <v>44207</v>
      </c>
      <c r="B982" s="3">
        <v>0.19791666666666666</v>
      </c>
      <c r="C982" s="6">
        <v>-1.6000000000000014</v>
      </c>
      <c r="D982" s="6">
        <v>11.299999999999997</v>
      </c>
      <c r="E982" s="4">
        <v>12.35</v>
      </c>
      <c r="F982" s="5">
        <v>0.04</v>
      </c>
      <c r="G982" s="44"/>
      <c r="H982" s="5">
        <v>0</v>
      </c>
      <c r="I982" s="44"/>
      <c r="J982" s="5">
        <v>3.7999999999999999E-2</v>
      </c>
      <c r="K982" s="44"/>
      <c r="L982" s="5">
        <v>0</v>
      </c>
      <c r="M982" s="44"/>
      <c r="N982" s="5">
        <v>0</v>
      </c>
      <c r="O982" s="44"/>
      <c r="P982" s="5">
        <v>0</v>
      </c>
      <c r="Q982" s="44"/>
      <c r="R982" s="5">
        <v>0</v>
      </c>
      <c r="S982" s="44"/>
    </row>
    <row r="983" spans="1:19" x14ac:dyDescent="0.3">
      <c r="A983" s="2">
        <v>44207</v>
      </c>
      <c r="B983" s="3">
        <v>0.20833333333333334</v>
      </c>
      <c r="C983" s="6">
        <v>-1.7000000000000028</v>
      </c>
      <c r="D983" s="6">
        <v>11.700000000000003</v>
      </c>
      <c r="E983" s="4">
        <v>12.33</v>
      </c>
      <c r="F983" s="5">
        <v>0.04</v>
      </c>
      <c r="G983" s="44">
        <f t="shared" si="106"/>
        <v>0.04</v>
      </c>
      <c r="H983" s="5">
        <v>0</v>
      </c>
      <c r="I983" s="44">
        <f t="shared" si="107"/>
        <v>0</v>
      </c>
      <c r="J983" s="5">
        <v>3.7999999999999999E-2</v>
      </c>
      <c r="K983" s="44">
        <f t="shared" si="108"/>
        <v>3.7749999999999999E-2</v>
      </c>
      <c r="L983" s="5">
        <v>0</v>
      </c>
      <c r="M983" s="44">
        <f t="shared" si="109"/>
        <v>0</v>
      </c>
      <c r="N983" s="5">
        <v>0</v>
      </c>
      <c r="O983" s="44">
        <f t="shared" si="110"/>
        <v>0</v>
      </c>
      <c r="P983" s="5">
        <v>0</v>
      </c>
      <c r="Q983" s="44">
        <f t="shared" si="111"/>
        <v>0</v>
      </c>
      <c r="R983" s="5">
        <v>0</v>
      </c>
      <c r="S983" s="44">
        <f t="shared" si="112"/>
        <v>0</v>
      </c>
    </row>
    <row r="984" spans="1:19" x14ac:dyDescent="0.3">
      <c r="A984" s="2">
        <v>44207</v>
      </c>
      <c r="B984" s="3">
        <v>0.21875</v>
      </c>
      <c r="C984" s="6">
        <v>-1.8999999999999986</v>
      </c>
      <c r="D984" s="6">
        <v>10</v>
      </c>
      <c r="E984" s="4">
        <v>12.33</v>
      </c>
      <c r="F984" s="5">
        <v>0.04</v>
      </c>
      <c r="G984" s="44"/>
      <c r="H984" s="5">
        <v>0</v>
      </c>
      <c r="I984" s="44"/>
      <c r="J984" s="5">
        <v>3.7999999999999999E-2</v>
      </c>
      <c r="K984" s="44"/>
      <c r="L984" s="5">
        <v>0</v>
      </c>
      <c r="M984" s="44"/>
      <c r="N984" s="5">
        <v>0</v>
      </c>
      <c r="O984" s="44"/>
      <c r="P984" s="5">
        <v>0</v>
      </c>
      <c r="Q984" s="44"/>
      <c r="R984" s="5">
        <v>0</v>
      </c>
      <c r="S984" s="44"/>
    </row>
    <row r="985" spans="1:19" x14ac:dyDescent="0.3">
      <c r="A985" s="2">
        <v>44207</v>
      </c>
      <c r="B985" s="3">
        <v>0.22916666666666666</v>
      </c>
      <c r="C985" s="6">
        <v>-1.8999999999999986</v>
      </c>
      <c r="D985" s="6">
        <v>12.599999999999994</v>
      </c>
      <c r="E985" s="4">
        <v>12.32</v>
      </c>
      <c r="F985" s="5">
        <v>0.04</v>
      </c>
      <c r="G985" s="44"/>
      <c r="H985" s="5">
        <v>0</v>
      </c>
      <c r="I985" s="44"/>
      <c r="J985" s="5">
        <v>3.7999999999999999E-2</v>
      </c>
      <c r="K985" s="44"/>
      <c r="L985" s="5">
        <v>0</v>
      </c>
      <c r="M985" s="44"/>
      <c r="N985" s="5">
        <v>0</v>
      </c>
      <c r="O985" s="44"/>
      <c r="P985" s="5">
        <v>0</v>
      </c>
      <c r="Q985" s="44"/>
      <c r="R985" s="5">
        <v>0</v>
      </c>
      <c r="S985" s="44"/>
    </row>
    <row r="986" spans="1:19" x14ac:dyDescent="0.3">
      <c r="A986" s="2">
        <v>44207</v>
      </c>
      <c r="B986" s="3">
        <v>0.23958333333333334</v>
      </c>
      <c r="C986" s="6">
        <v>-1.6000000000000014</v>
      </c>
      <c r="D986" s="6">
        <v>10.299999999999997</v>
      </c>
      <c r="E986" s="4">
        <v>12.32</v>
      </c>
      <c r="F986" s="5">
        <v>0.04</v>
      </c>
      <c r="G986" s="44"/>
      <c r="H986" s="5">
        <v>0</v>
      </c>
      <c r="I986" s="44"/>
      <c r="J986" s="5">
        <v>3.6999999999999998E-2</v>
      </c>
      <c r="K986" s="44"/>
      <c r="L986" s="5">
        <v>0</v>
      </c>
      <c r="M986" s="44"/>
      <c r="N986" s="5">
        <v>0</v>
      </c>
      <c r="O986" s="44"/>
      <c r="P986" s="5">
        <v>0</v>
      </c>
      <c r="Q986" s="44"/>
      <c r="R986" s="5">
        <v>0</v>
      </c>
      <c r="S986" s="44"/>
    </row>
    <row r="987" spans="1:19" x14ac:dyDescent="0.3">
      <c r="A987" s="2">
        <v>44207</v>
      </c>
      <c r="B987" s="3">
        <v>0.25</v>
      </c>
      <c r="C987" s="6">
        <v>-1.7000000000000028</v>
      </c>
      <c r="D987" s="6">
        <v>12.200000000000003</v>
      </c>
      <c r="E987" s="4">
        <v>12.32</v>
      </c>
      <c r="F987" s="5">
        <v>0.04</v>
      </c>
      <c r="G987" s="44">
        <f t="shared" si="106"/>
        <v>0.04</v>
      </c>
      <c r="H987" s="5">
        <v>0</v>
      </c>
      <c r="I987" s="44">
        <f t="shared" si="107"/>
        <v>0</v>
      </c>
      <c r="J987" s="5">
        <v>3.7999999999999999E-2</v>
      </c>
      <c r="K987" s="44">
        <f t="shared" si="108"/>
        <v>3.7999999999999999E-2</v>
      </c>
      <c r="L987" s="5">
        <v>0</v>
      </c>
      <c r="M987" s="44">
        <f t="shared" si="109"/>
        <v>0</v>
      </c>
      <c r="N987" s="5">
        <v>0</v>
      </c>
      <c r="O987" s="44">
        <f t="shared" si="110"/>
        <v>0</v>
      </c>
      <c r="P987" s="5">
        <v>0</v>
      </c>
      <c r="Q987" s="44">
        <f t="shared" si="111"/>
        <v>0</v>
      </c>
      <c r="R987" s="5">
        <v>0</v>
      </c>
      <c r="S987" s="44">
        <f t="shared" si="112"/>
        <v>0</v>
      </c>
    </row>
    <row r="988" spans="1:19" x14ac:dyDescent="0.3">
      <c r="A988" s="2">
        <v>44207</v>
      </c>
      <c r="B988" s="3">
        <v>0.26041666666666669</v>
      </c>
      <c r="C988" s="6">
        <v>-2</v>
      </c>
      <c r="D988" s="6">
        <v>11.200000000000003</v>
      </c>
      <c r="E988" s="4">
        <v>12.3</v>
      </c>
      <c r="F988" s="5">
        <v>0.04</v>
      </c>
      <c r="G988" s="44"/>
      <c r="H988" s="5">
        <v>0</v>
      </c>
      <c r="I988" s="44"/>
      <c r="J988" s="5">
        <v>3.7999999999999999E-2</v>
      </c>
      <c r="K988" s="44"/>
      <c r="L988" s="5">
        <v>0</v>
      </c>
      <c r="M988" s="44"/>
      <c r="N988" s="5">
        <v>0</v>
      </c>
      <c r="O988" s="44"/>
      <c r="P988" s="5">
        <v>0</v>
      </c>
      <c r="Q988" s="44"/>
      <c r="R988" s="5">
        <v>0</v>
      </c>
      <c r="S988" s="44"/>
    </row>
    <row r="989" spans="1:19" x14ac:dyDescent="0.3">
      <c r="A989" s="2">
        <v>44207</v>
      </c>
      <c r="B989" s="3">
        <v>0.27083333333333331</v>
      </c>
      <c r="C989" s="6">
        <v>-2.1000000000000014</v>
      </c>
      <c r="D989" s="6">
        <v>10.700000000000003</v>
      </c>
      <c r="E989" s="4">
        <v>12.3</v>
      </c>
      <c r="F989" s="5">
        <v>0.04</v>
      </c>
      <c r="G989" s="44"/>
      <c r="H989" s="5">
        <v>0</v>
      </c>
      <c r="I989" s="44"/>
      <c r="J989" s="5">
        <v>3.7999999999999999E-2</v>
      </c>
      <c r="K989" s="44"/>
      <c r="L989" s="5">
        <v>0</v>
      </c>
      <c r="M989" s="44"/>
      <c r="N989" s="5">
        <v>0</v>
      </c>
      <c r="O989" s="44"/>
      <c r="P989" s="5">
        <v>0</v>
      </c>
      <c r="Q989" s="44"/>
      <c r="R989" s="5">
        <v>0</v>
      </c>
      <c r="S989" s="44"/>
    </row>
    <row r="990" spans="1:19" x14ac:dyDescent="0.3">
      <c r="A990" s="2">
        <v>44207</v>
      </c>
      <c r="B990" s="3">
        <v>0.28125</v>
      </c>
      <c r="C990" s="6">
        <v>-2.2999999999999972</v>
      </c>
      <c r="D990" s="6">
        <v>12.200000000000003</v>
      </c>
      <c r="E990" s="4">
        <v>12.29</v>
      </c>
      <c r="F990" s="5">
        <v>0.04</v>
      </c>
      <c r="G990" s="44"/>
      <c r="H990" s="5">
        <v>0</v>
      </c>
      <c r="I990" s="44"/>
      <c r="J990" s="5">
        <v>3.7999999999999999E-2</v>
      </c>
      <c r="K990" s="44"/>
      <c r="L990" s="5">
        <v>0</v>
      </c>
      <c r="M990" s="44"/>
      <c r="N990" s="5">
        <v>0</v>
      </c>
      <c r="O990" s="44"/>
      <c r="P990" s="5">
        <v>0</v>
      </c>
      <c r="Q990" s="44"/>
      <c r="R990" s="5">
        <v>0</v>
      </c>
      <c r="S990" s="44"/>
    </row>
    <row r="991" spans="1:19" x14ac:dyDescent="0.3">
      <c r="A991" s="2">
        <v>44207</v>
      </c>
      <c r="B991" s="3">
        <v>0.29166666666666669</v>
      </c>
      <c r="C991" s="6">
        <v>-2.5</v>
      </c>
      <c r="D991" s="6">
        <v>9.7999999999999972</v>
      </c>
      <c r="E991" s="4">
        <v>12.29</v>
      </c>
      <c r="F991" s="5">
        <v>0.04</v>
      </c>
      <c r="G991" s="44">
        <f t="shared" si="106"/>
        <v>0.04</v>
      </c>
      <c r="H991" s="5">
        <v>0</v>
      </c>
      <c r="I991" s="44">
        <f t="shared" si="107"/>
        <v>0</v>
      </c>
      <c r="J991" s="5">
        <v>3.7999999999999999E-2</v>
      </c>
      <c r="K991" s="44">
        <f t="shared" si="108"/>
        <v>3.8249999999999999E-2</v>
      </c>
      <c r="L991" s="5">
        <v>0</v>
      </c>
      <c r="M991" s="44">
        <f t="shared" si="109"/>
        <v>0</v>
      </c>
      <c r="N991" s="5">
        <v>0</v>
      </c>
      <c r="O991" s="44">
        <f t="shared" si="110"/>
        <v>0</v>
      </c>
      <c r="P991" s="5">
        <v>0</v>
      </c>
      <c r="Q991" s="44">
        <f t="shared" si="111"/>
        <v>0</v>
      </c>
      <c r="R991" s="5">
        <v>0</v>
      </c>
      <c r="S991" s="44">
        <f t="shared" si="112"/>
        <v>0</v>
      </c>
    </row>
    <row r="992" spans="1:19" x14ac:dyDescent="0.3">
      <c r="A992" s="2">
        <v>44207</v>
      </c>
      <c r="B992" s="3">
        <v>0.30208333333333331</v>
      </c>
      <c r="C992" s="6">
        <v>-3</v>
      </c>
      <c r="D992" s="6">
        <v>12.599999999999994</v>
      </c>
      <c r="E992" s="4">
        <v>12.28</v>
      </c>
      <c r="F992" s="5">
        <v>0.04</v>
      </c>
      <c r="G992" s="44"/>
      <c r="H992" s="5">
        <v>0</v>
      </c>
      <c r="I992" s="44"/>
      <c r="J992" s="5">
        <v>3.7999999999999999E-2</v>
      </c>
      <c r="K992" s="44"/>
      <c r="L992" s="5">
        <v>0</v>
      </c>
      <c r="M992" s="44"/>
      <c r="N992" s="5">
        <v>0</v>
      </c>
      <c r="O992" s="44"/>
      <c r="P992" s="5">
        <v>0</v>
      </c>
      <c r="Q992" s="44"/>
      <c r="R992" s="5">
        <v>0</v>
      </c>
      <c r="S992" s="44"/>
    </row>
    <row r="993" spans="1:19" x14ac:dyDescent="0.3">
      <c r="A993" s="2">
        <v>44207</v>
      </c>
      <c r="B993" s="3">
        <v>0.3125</v>
      </c>
      <c r="C993" s="6">
        <v>-3.6000000000000014</v>
      </c>
      <c r="D993" s="6">
        <v>10.099999999999994</v>
      </c>
      <c r="E993" s="4">
        <v>12.28</v>
      </c>
      <c r="F993" s="5">
        <v>0.04</v>
      </c>
      <c r="G993" s="44"/>
      <c r="H993" s="5">
        <v>0</v>
      </c>
      <c r="I993" s="44"/>
      <c r="J993" s="5">
        <v>3.7999999999999999E-2</v>
      </c>
      <c r="K993" s="44"/>
      <c r="L993" s="5">
        <v>0</v>
      </c>
      <c r="M993" s="44"/>
      <c r="N993" s="5">
        <v>0</v>
      </c>
      <c r="O993" s="44"/>
      <c r="P993" s="5">
        <v>0</v>
      </c>
      <c r="Q993" s="44"/>
      <c r="R993" s="5">
        <v>0</v>
      </c>
      <c r="S993" s="44"/>
    </row>
    <row r="994" spans="1:19" x14ac:dyDescent="0.3">
      <c r="A994" s="2">
        <v>44207</v>
      </c>
      <c r="B994" s="3">
        <v>0.32291666666666669</v>
      </c>
      <c r="C994" s="6">
        <v>-3.7999999999999972</v>
      </c>
      <c r="D994" s="6">
        <v>12</v>
      </c>
      <c r="E994" s="4">
        <v>12.27</v>
      </c>
      <c r="F994" s="5">
        <v>0.04</v>
      </c>
      <c r="G994" s="44"/>
      <c r="H994" s="5">
        <v>0</v>
      </c>
      <c r="I994" s="44"/>
      <c r="J994" s="5">
        <v>3.9E-2</v>
      </c>
      <c r="K994" s="44"/>
      <c r="L994" s="5">
        <v>0</v>
      </c>
      <c r="M994" s="44"/>
      <c r="N994" s="5">
        <v>0</v>
      </c>
      <c r="O994" s="44"/>
      <c r="P994" s="5">
        <v>0</v>
      </c>
      <c r="Q994" s="44"/>
      <c r="R994" s="5">
        <v>0</v>
      </c>
      <c r="S994" s="44"/>
    </row>
    <row r="995" spans="1:19" x14ac:dyDescent="0.3">
      <c r="A995" s="2">
        <v>44207</v>
      </c>
      <c r="B995" s="3">
        <v>0.33333333333333331</v>
      </c>
      <c r="C995" s="6">
        <v>-3.8999999999999986</v>
      </c>
      <c r="D995" s="6">
        <v>10.599999999999994</v>
      </c>
      <c r="E995" s="4">
        <v>12.26</v>
      </c>
      <c r="F995" s="5">
        <v>0.04</v>
      </c>
      <c r="G995" s="44">
        <f t="shared" si="106"/>
        <v>0.04</v>
      </c>
      <c r="H995" s="5">
        <v>0</v>
      </c>
      <c r="I995" s="44">
        <f t="shared" si="107"/>
        <v>4.7500000000000007E-3</v>
      </c>
      <c r="J995" s="5">
        <v>0.04</v>
      </c>
      <c r="K995" s="44">
        <f t="shared" si="108"/>
        <v>3.4250000000000003E-2</v>
      </c>
      <c r="L995" s="5">
        <v>0</v>
      </c>
      <c r="M995" s="44">
        <f t="shared" si="109"/>
        <v>0</v>
      </c>
      <c r="N995" s="5">
        <v>0</v>
      </c>
      <c r="O995" s="44">
        <f t="shared" si="110"/>
        <v>0</v>
      </c>
      <c r="P995" s="5">
        <v>0</v>
      </c>
      <c r="Q995" s="44">
        <f t="shared" si="111"/>
        <v>0</v>
      </c>
      <c r="R995" s="5">
        <v>0</v>
      </c>
      <c r="S995" s="44">
        <f t="shared" si="112"/>
        <v>0</v>
      </c>
    </row>
    <row r="996" spans="1:19" x14ac:dyDescent="0.3">
      <c r="A996" s="2">
        <v>44207</v>
      </c>
      <c r="B996" s="3">
        <v>0.34375</v>
      </c>
      <c r="C996" s="6">
        <v>-3.7999999999999972</v>
      </c>
      <c r="D996" s="6">
        <v>11.5</v>
      </c>
      <c r="E996" s="4">
        <v>12.27</v>
      </c>
      <c r="F996" s="5">
        <v>0.04</v>
      </c>
      <c r="G996" s="44"/>
      <c r="H996" s="5">
        <v>1E-3</v>
      </c>
      <c r="I996" s="44"/>
      <c r="J996" s="5">
        <v>3.6999999999999998E-2</v>
      </c>
      <c r="K996" s="44"/>
      <c r="L996" s="5">
        <v>0</v>
      </c>
      <c r="M996" s="44"/>
      <c r="N996" s="5">
        <v>0</v>
      </c>
      <c r="O996" s="44"/>
      <c r="P996" s="5">
        <v>0</v>
      </c>
      <c r="Q996" s="44"/>
      <c r="R996" s="5">
        <v>0</v>
      </c>
      <c r="S996" s="44"/>
    </row>
    <row r="997" spans="1:19" x14ac:dyDescent="0.3">
      <c r="A997" s="2">
        <v>44207</v>
      </c>
      <c r="B997" s="3">
        <v>0.35416666666666669</v>
      </c>
      <c r="C997" s="6">
        <v>-3.7999999999999972</v>
      </c>
      <c r="D997" s="6">
        <v>11.099999999999994</v>
      </c>
      <c r="E997" s="4">
        <v>12.27</v>
      </c>
      <c r="F997" s="5">
        <v>0.04</v>
      </c>
      <c r="G997" s="44"/>
      <c r="H997" s="5">
        <v>8.0000000000000002E-3</v>
      </c>
      <c r="I997" s="44"/>
      <c r="J997" s="5">
        <v>0.03</v>
      </c>
      <c r="K997" s="44"/>
      <c r="L997" s="5">
        <v>0</v>
      </c>
      <c r="M997" s="44"/>
      <c r="N997" s="5">
        <v>0</v>
      </c>
      <c r="O997" s="44"/>
      <c r="P997" s="5">
        <v>0</v>
      </c>
      <c r="Q997" s="44"/>
      <c r="R997" s="5">
        <v>0</v>
      </c>
      <c r="S997" s="44"/>
    </row>
    <row r="998" spans="1:19" x14ac:dyDescent="0.3">
      <c r="A998" s="2">
        <v>44207</v>
      </c>
      <c r="B998" s="3">
        <v>0.36458333333333331</v>
      </c>
      <c r="C998" s="6">
        <v>-3.5</v>
      </c>
      <c r="D998" s="6">
        <v>10.900000000000006</v>
      </c>
      <c r="E998" s="4">
        <v>12.28</v>
      </c>
      <c r="F998" s="5">
        <v>0.04</v>
      </c>
      <c r="G998" s="44"/>
      <c r="H998" s="5">
        <v>0.01</v>
      </c>
      <c r="I998" s="44"/>
      <c r="J998" s="5">
        <v>0.03</v>
      </c>
      <c r="K998" s="44"/>
      <c r="L998" s="5">
        <v>0</v>
      </c>
      <c r="M998" s="44"/>
      <c r="N998" s="5">
        <v>0</v>
      </c>
      <c r="O998" s="44"/>
      <c r="P998" s="5">
        <v>0</v>
      </c>
      <c r="Q998" s="44"/>
      <c r="R998" s="5">
        <v>0</v>
      </c>
      <c r="S998" s="44"/>
    </row>
    <row r="999" spans="1:19" x14ac:dyDescent="0.3">
      <c r="A999" s="2">
        <v>44207</v>
      </c>
      <c r="B999" s="3">
        <v>0.375</v>
      </c>
      <c r="C999" s="6">
        <v>-3.2000000000000028</v>
      </c>
      <c r="D999" s="6">
        <v>12</v>
      </c>
      <c r="E999" s="4">
        <v>12.28</v>
      </c>
      <c r="F999" s="5">
        <v>0.04</v>
      </c>
      <c r="G999" s="44">
        <f t="shared" si="106"/>
        <v>0.04</v>
      </c>
      <c r="H999" s="5">
        <v>1.2E-2</v>
      </c>
      <c r="I999" s="44">
        <f t="shared" si="107"/>
        <v>2.5750000000000002E-2</v>
      </c>
      <c r="J999" s="5">
        <v>2.5999999999999999E-2</v>
      </c>
      <c r="K999" s="44">
        <f t="shared" si="108"/>
        <v>1.4250000000000001E-2</v>
      </c>
      <c r="L999" s="5">
        <v>0</v>
      </c>
      <c r="M999" s="44">
        <f t="shared" si="109"/>
        <v>2.5000000000000001E-4</v>
      </c>
      <c r="N999" s="5">
        <v>0</v>
      </c>
      <c r="O999" s="44">
        <f t="shared" si="110"/>
        <v>0</v>
      </c>
      <c r="P999" s="5">
        <v>0</v>
      </c>
      <c r="Q999" s="44">
        <f t="shared" si="111"/>
        <v>0</v>
      </c>
      <c r="R999" s="5">
        <v>0</v>
      </c>
      <c r="S999" s="44">
        <f t="shared" si="112"/>
        <v>0</v>
      </c>
    </row>
    <row r="1000" spans="1:19" x14ac:dyDescent="0.3">
      <c r="A1000" s="2">
        <v>44207</v>
      </c>
      <c r="B1000" s="3">
        <v>0.38541666666666669</v>
      </c>
      <c r="C1000" s="6">
        <v>-2.7999999999999972</v>
      </c>
      <c r="D1000" s="6">
        <v>10.200000000000003</v>
      </c>
      <c r="E1000" s="4">
        <v>12.31</v>
      </c>
      <c r="F1000" s="5">
        <v>0.04</v>
      </c>
      <c r="G1000" s="44"/>
      <c r="H1000" s="5">
        <v>1.7999999999999999E-2</v>
      </c>
      <c r="I1000" s="44"/>
      <c r="J1000" s="5">
        <v>2.1000000000000001E-2</v>
      </c>
      <c r="K1000" s="44"/>
      <c r="L1000" s="5">
        <v>0</v>
      </c>
      <c r="M1000" s="44"/>
      <c r="N1000" s="5">
        <v>0</v>
      </c>
      <c r="O1000" s="44"/>
      <c r="P1000" s="5">
        <v>0</v>
      </c>
      <c r="Q1000" s="44"/>
      <c r="R1000" s="5">
        <v>0</v>
      </c>
      <c r="S1000" s="44"/>
    </row>
    <row r="1001" spans="1:19" x14ac:dyDescent="0.3">
      <c r="A1001" s="2">
        <v>44207</v>
      </c>
      <c r="B1001" s="3">
        <v>0.39583333333333331</v>
      </c>
      <c r="C1001" s="6">
        <v>-2.3999999999999986</v>
      </c>
      <c r="D1001" s="6">
        <v>12.900000000000006</v>
      </c>
      <c r="E1001" s="4">
        <v>12.34</v>
      </c>
      <c r="F1001" s="5">
        <v>0.04</v>
      </c>
      <c r="G1001" s="44"/>
      <c r="H1001" s="5">
        <v>3.2000000000000001E-2</v>
      </c>
      <c r="I1001" s="44"/>
      <c r="J1001" s="5">
        <v>8.9999999999999993E-3</v>
      </c>
      <c r="K1001" s="44"/>
      <c r="L1001" s="5">
        <v>0</v>
      </c>
      <c r="M1001" s="44"/>
      <c r="N1001" s="5">
        <v>0</v>
      </c>
      <c r="O1001" s="44"/>
      <c r="P1001" s="5">
        <v>0</v>
      </c>
      <c r="Q1001" s="44"/>
      <c r="R1001" s="5">
        <v>0</v>
      </c>
      <c r="S1001" s="44"/>
    </row>
    <row r="1002" spans="1:19" x14ac:dyDescent="0.3">
      <c r="A1002" s="2">
        <v>44207</v>
      </c>
      <c r="B1002" s="3">
        <v>0.40625</v>
      </c>
      <c r="C1002" s="6">
        <v>-2.3999999999999986</v>
      </c>
      <c r="D1002" s="6">
        <v>10.299999999999997</v>
      </c>
      <c r="E1002" s="4">
        <v>12.4</v>
      </c>
      <c r="F1002" s="5">
        <v>0.04</v>
      </c>
      <c r="G1002" s="44"/>
      <c r="H1002" s="5">
        <v>4.1000000000000002E-2</v>
      </c>
      <c r="I1002" s="44"/>
      <c r="J1002" s="5">
        <v>1E-3</v>
      </c>
      <c r="K1002" s="44"/>
      <c r="L1002" s="5">
        <v>1E-3</v>
      </c>
      <c r="M1002" s="44"/>
      <c r="N1002" s="5">
        <v>0</v>
      </c>
      <c r="O1002" s="44"/>
      <c r="P1002" s="5">
        <v>0</v>
      </c>
      <c r="Q1002" s="44"/>
      <c r="R1002" s="5">
        <v>0</v>
      </c>
      <c r="S1002" s="44"/>
    </row>
    <row r="1003" spans="1:19" x14ac:dyDescent="0.3">
      <c r="A1003" s="2">
        <v>44207</v>
      </c>
      <c r="B1003" s="3">
        <v>0.41666666666666669</v>
      </c>
      <c r="C1003" s="6">
        <v>-2.2000000000000028</v>
      </c>
      <c r="D1003" s="6">
        <v>12</v>
      </c>
      <c r="E1003" s="4">
        <v>12.43</v>
      </c>
      <c r="F1003" s="5">
        <v>0.08</v>
      </c>
      <c r="G1003" s="44">
        <f t="shared" si="106"/>
        <v>0.05</v>
      </c>
      <c r="H1003" s="5">
        <v>4.5999999999999999E-2</v>
      </c>
      <c r="I1003" s="44">
        <f t="shared" si="107"/>
        <v>5.45E-2</v>
      </c>
      <c r="J1003" s="5">
        <v>1E-3</v>
      </c>
      <c r="K1003" s="44">
        <f t="shared" si="108"/>
        <v>5.0000000000000001E-4</v>
      </c>
      <c r="L1003" s="5">
        <v>3.0000000000000001E-3</v>
      </c>
      <c r="M1003" s="44">
        <f t="shared" si="109"/>
        <v>1.125E-2</v>
      </c>
      <c r="N1003" s="5">
        <v>0</v>
      </c>
      <c r="O1003" s="44">
        <f t="shared" si="110"/>
        <v>0</v>
      </c>
      <c r="P1003" s="5">
        <v>0</v>
      </c>
      <c r="Q1003" s="44">
        <f t="shared" si="111"/>
        <v>0</v>
      </c>
      <c r="R1003" s="5">
        <v>0</v>
      </c>
      <c r="S1003" s="44">
        <f t="shared" si="112"/>
        <v>0</v>
      </c>
    </row>
    <row r="1004" spans="1:19" x14ac:dyDescent="0.3">
      <c r="A1004" s="2">
        <v>44207</v>
      </c>
      <c r="B1004" s="3">
        <v>0.42708333333333331</v>
      </c>
      <c r="C1004" s="6">
        <v>-1.8999999999999986</v>
      </c>
      <c r="D1004" s="6">
        <v>11.5</v>
      </c>
      <c r="E1004" s="4">
        <v>12.46</v>
      </c>
      <c r="F1004" s="5">
        <v>0.04</v>
      </c>
      <c r="G1004" s="44"/>
      <c r="H1004" s="5">
        <v>0.05</v>
      </c>
      <c r="I1004" s="44"/>
      <c r="J1004" s="5">
        <v>0</v>
      </c>
      <c r="K1004" s="44"/>
      <c r="L1004" s="5">
        <v>7.0000000000000001E-3</v>
      </c>
      <c r="M1004" s="44"/>
      <c r="N1004" s="5">
        <v>0</v>
      </c>
      <c r="O1004" s="44"/>
      <c r="P1004" s="5">
        <v>0</v>
      </c>
      <c r="Q1004" s="44"/>
      <c r="R1004" s="5">
        <v>0</v>
      </c>
      <c r="S1004" s="44"/>
    </row>
    <row r="1005" spans="1:19" x14ac:dyDescent="0.3">
      <c r="A1005" s="2">
        <v>44207</v>
      </c>
      <c r="B1005" s="3">
        <v>0.4375</v>
      </c>
      <c r="C1005" s="6">
        <v>-1.7999999999999972</v>
      </c>
      <c r="D1005" s="6">
        <v>10.099999999999994</v>
      </c>
      <c r="E1005" s="4">
        <v>12.54</v>
      </c>
      <c r="F1005" s="5">
        <v>0.04</v>
      </c>
      <c r="G1005" s="44"/>
      <c r="H1005" s="5">
        <v>6.0999999999999999E-2</v>
      </c>
      <c r="I1005" s="44"/>
      <c r="J1005" s="5">
        <v>1E-3</v>
      </c>
      <c r="K1005" s="44"/>
      <c r="L1005" s="5">
        <v>1.7000000000000001E-2</v>
      </c>
      <c r="M1005" s="44"/>
      <c r="N1005" s="5">
        <v>0</v>
      </c>
      <c r="O1005" s="44"/>
      <c r="P1005" s="5">
        <v>0</v>
      </c>
      <c r="Q1005" s="44"/>
      <c r="R1005" s="5">
        <v>0</v>
      </c>
      <c r="S1005" s="44"/>
    </row>
    <row r="1006" spans="1:19" x14ac:dyDescent="0.3">
      <c r="A1006" s="2">
        <v>44207</v>
      </c>
      <c r="B1006" s="3">
        <v>0.44791666666666669</v>
      </c>
      <c r="C1006" s="6">
        <v>-1.7000000000000028</v>
      </c>
      <c r="D1006" s="6">
        <v>12.599999999999994</v>
      </c>
      <c r="E1006" s="4">
        <v>12.54</v>
      </c>
      <c r="F1006" s="5">
        <v>0.04</v>
      </c>
      <c r="G1006" s="44"/>
      <c r="H1006" s="5">
        <v>6.0999999999999999E-2</v>
      </c>
      <c r="I1006" s="44"/>
      <c r="J1006" s="5">
        <v>0</v>
      </c>
      <c r="K1006" s="44"/>
      <c r="L1006" s="5">
        <v>1.7999999999999999E-2</v>
      </c>
      <c r="M1006" s="44"/>
      <c r="N1006" s="5">
        <v>0</v>
      </c>
      <c r="O1006" s="44"/>
      <c r="P1006" s="5">
        <v>0</v>
      </c>
      <c r="Q1006" s="44"/>
      <c r="R1006" s="5">
        <v>0</v>
      </c>
      <c r="S1006" s="44"/>
    </row>
    <row r="1007" spans="1:19" x14ac:dyDescent="0.3">
      <c r="A1007" s="2">
        <v>44207</v>
      </c>
      <c r="B1007" s="3">
        <v>0.45833333333333331</v>
      </c>
      <c r="C1007" s="6">
        <v>-1.6000000000000014</v>
      </c>
      <c r="D1007" s="6">
        <v>10.400000000000006</v>
      </c>
      <c r="E1007" s="4">
        <v>12.73</v>
      </c>
      <c r="F1007" s="5">
        <v>0.08</v>
      </c>
      <c r="G1007" s="44">
        <f t="shared" si="106"/>
        <v>7.0000000000000007E-2</v>
      </c>
      <c r="H1007" s="5">
        <v>0.1</v>
      </c>
      <c r="I1007" s="44">
        <f t="shared" si="107"/>
        <v>0.19075</v>
      </c>
      <c r="J1007" s="5">
        <v>0</v>
      </c>
      <c r="K1007" s="44">
        <f t="shared" si="108"/>
        <v>0</v>
      </c>
      <c r="L1007" s="5">
        <v>0.05</v>
      </c>
      <c r="M1007" s="44">
        <f t="shared" si="109"/>
        <v>0.12875</v>
      </c>
      <c r="N1007" s="5">
        <v>0</v>
      </c>
      <c r="O1007" s="44">
        <f t="shared" si="110"/>
        <v>0</v>
      </c>
      <c r="P1007" s="5">
        <v>0</v>
      </c>
      <c r="Q1007" s="44">
        <f t="shared" si="111"/>
        <v>0</v>
      </c>
      <c r="R1007" s="5">
        <v>0</v>
      </c>
      <c r="S1007" s="44">
        <f t="shared" si="112"/>
        <v>0</v>
      </c>
    </row>
    <row r="1008" spans="1:19" x14ac:dyDescent="0.3">
      <c r="A1008" s="2">
        <v>44207</v>
      </c>
      <c r="B1008" s="3">
        <v>0.46875</v>
      </c>
      <c r="C1008" s="6">
        <v>-1.2999999999999972</v>
      </c>
      <c r="D1008" s="6">
        <v>12.200000000000003</v>
      </c>
      <c r="E1008" s="4">
        <v>12.97</v>
      </c>
      <c r="F1008" s="5">
        <v>0.04</v>
      </c>
      <c r="G1008" s="44"/>
      <c r="H1008" s="5">
        <v>0.16500000000000001</v>
      </c>
      <c r="I1008" s="44"/>
      <c r="J1008" s="5">
        <v>0</v>
      </c>
      <c r="K1008" s="44"/>
      <c r="L1008" s="5">
        <v>0.10100000000000001</v>
      </c>
      <c r="M1008" s="44"/>
      <c r="N1008" s="5">
        <v>0</v>
      </c>
      <c r="O1008" s="44"/>
      <c r="P1008" s="5">
        <v>0</v>
      </c>
      <c r="Q1008" s="44"/>
      <c r="R1008" s="5">
        <v>0</v>
      </c>
      <c r="S1008" s="44"/>
    </row>
    <row r="1009" spans="1:19" x14ac:dyDescent="0.3">
      <c r="A1009" s="2">
        <v>44207</v>
      </c>
      <c r="B1009" s="3">
        <v>0.47916666666666669</v>
      </c>
      <c r="C1009" s="6">
        <v>-0.70000000000000284</v>
      </c>
      <c r="D1009" s="6">
        <v>12.299999999999997</v>
      </c>
      <c r="E1009" s="4">
        <v>13.11</v>
      </c>
      <c r="F1009" s="5">
        <v>0.08</v>
      </c>
      <c r="G1009" s="44"/>
      <c r="H1009" s="5">
        <v>0.19400000000000001</v>
      </c>
      <c r="I1009" s="44"/>
      <c r="J1009" s="5">
        <v>0</v>
      </c>
      <c r="K1009" s="44"/>
      <c r="L1009" s="5">
        <v>0.13</v>
      </c>
      <c r="M1009" s="44"/>
      <c r="N1009" s="5">
        <v>0</v>
      </c>
      <c r="O1009" s="44"/>
      <c r="P1009" s="5">
        <v>0</v>
      </c>
      <c r="Q1009" s="44"/>
      <c r="R1009" s="5">
        <v>0</v>
      </c>
      <c r="S1009" s="44"/>
    </row>
    <row r="1010" spans="1:19" x14ac:dyDescent="0.3">
      <c r="A1010" s="2">
        <v>44207</v>
      </c>
      <c r="B1010" s="3">
        <v>0.48958333333333331</v>
      </c>
      <c r="C1010" s="6">
        <v>-0.20000000000000284</v>
      </c>
      <c r="D1010" s="6">
        <v>10.700000000000003</v>
      </c>
      <c r="E1010" s="4">
        <v>13.54</v>
      </c>
      <c r="F1010" s="5">
        <v>0.08</v>
      </c>
      <c r="G1010" s="44"/>
      <c r="H1010" s="5">
        <v>0.30399999999999999</v>
      </c>
      <c r="I1010" s="44"/>
      <c r="J1010" s="5">
        <v>0</v>
      </c>
      <c r="K1010" s="44"/>
      <c r="L1010" s="5">
        <v>0.23400000000000001</v>
      </c>
      <c r="M1010" s="44"/>
      <c r="N1010" s="5">
        <v>0</v>
      </c>
      <c r="O1010" s="44"/>
      <c r="P1010" s="5">
        <v>0</v>
      </c>
      <c r="Q1010" s="44"/>
      <c r="R1010" s="5">
        <v>0</v>
      </c>
      <c r="S1010" s="44"/>
    </row>
    <row r="1011" spans="1:19" x14ac:dyDescent="0.3">
      <c r="A1011" s="2">
        <v>44207</v>
      </c>
      <c r="B1011" s="3">
        <v>0.5</v>
      </c>
      <c r="C1011" s="6">
        <v>0.10000000000000142</v>
      </c>
      <c r="D1011" s="6">
        <v>12.599999999999994</v>
      </c>
      <c r="E1011" s="4">
        <v>13.57</v>
      </c>
      <c r="F1011" s="5">
        <v>0.04</v>
      </c>
      <c r="G1011" s="44">
        <f t="shared" si="106"/>
        <v>7.0000000000000007E-2</v>
      </c>
      <c r="H1011" s="5">
        <v>0.28100000000000003</v>
      </c>
      <c r="I1011" s="44">
        <f t="shared" si="107"/>
        <v>0.29325000000000001</v>
      </c>
      <c r="J1011" s="5">
        <v>0</v>
      </c>
      <c r="K1011" s="44">
        <f t="shared" si="108"/>
        <v>2.5000000000000001E-4</v>
      </c>
      <c r="L1011" s="5">
        <v>0.21199999999999999</v>
      </c>
      <c r="M1011" s="44">
        <f t="shared" si="109"/>
        <v>0.22399999999999998</v>
      </c>
      <c r="N1011" s="5">
        <v>0</v>
      </c>
      <c r="O1011" s="44">
        <f t="shared" si="110"/>
        <v>0</v>
      </c>
      <c r="P1011" s="5">
        <v>0</v>
      </c>
      <c r="Q1011" s="44">
        <f t="shared" si="111"/>
        <v>0</v>
      </c>
      <c r="R1011" s="5">
        <v>0</v>
      </c>
      <c r="S1011" s="44">
        <f t="shared" si="112"/>
        <v>0</v>
      </c>
    </row>
    <row r="1012" spans="1:19" x14ac:dyDescent="0.3">
      <c r="A1012" s="2">
        <v>44207</v>
      </c>
      <c r="B1012" s="3">
        <v>0.51041666666666663</v>
      </c>
      <c r="C1012" s="6">
        <v>-0.10000000000000142</v>
      </c>
      <c r="D1012" s="6">
        <v>13.5</v>
      </c>
      <c r="E1012" s="4">
        <v>13.35</v>
      </c>
      <c r="F1012" s="5">
        <v>0.08</v>
      </c>
      <c r="G1012" s="44"/>
      <c r="H1012" s="5">
        <v>0.214</v>
      </c>
      <c r="I1012" s="44"/>
      <c r="J1012" s="5">
        <v>1E-3</v>
      </c>
      <c r="K1012" s="44"/>
      <c r="L1012" s="5">
        <v>0.14799999999999999</v>
      </c>
      <c r="M1012" s="44"/>
      <c r="N1012" s="5">
        <v>0</v>
      </c>
      <c r="O1012" s="44"/>
      <c r="P1012" s="5">
        <v>0</v>
      </c>
      <c r="Q1012" s="44"/>
      <c r="R1012" s="5">
        <v>0</v>
      </c>
      <c r="S1012" s="44"/>
    </row>
    <row r="1013" spans="1:19" x14ac:dyDescent="0.3">
      <c r="A1013" s="2">
        <v>44207</v>
      </c>
      <c r="B1013" s="3">
        <v>0.52083333333333337</v>
      </c>
      <c r="C1013" s="6">
        <v>-0.20000000000000284</v>
      </c>
      <c r="D1013" s="6">
        <v>12.299999999999997</v>
      </c>
      <c r="E1013" s="4">
        <v>14.1</v>
      </c>
      <c r="F1013" s="5">
        <v>0.08</v>
      </c>
      <c r="G1013" s="44"/>
      <c r="H1013" s="5">
        <v>0.378</v>
      </c>
      <c r="I1013" s="44"/>
      <c r="J1013" s="5">
        <v>0</v>
      </c>
      <c r="K1013" s="44"/>
      <c r="L1013" s="5">
        <v>0.30599999999999999</v>
      </c>
      <c r="M1013" s="44"/>
      <c r="N1013" s="5">
        <v>0</v>
      </c>
      <c r="O1013" s="44"/>
      <c r="P1013" s="5">
        <v>0</v>
      </c>
      <c r="Q1013" s="44"/>
      <c r="R1013" s="5">
        <v>0</v>
      </c>
      <c r="S1013" s="44"/>
    </row>
    <row r="1014" spans="1:19" x14ac:dyDescent="0.3">
      <c r="A1014" s="2">
        <v>44207</v>
      </c>
      <c r="B1014" s="3">
        <v>0.53125</v>
      </c>
      <c r="C1014" s="6">
        <v>-0.20000000000000284</v>
      </c>
      <c r="D1014" s="6">
        <v>11.900000000000006</v>
      </c>
      <c r="E1014" s="4">
        <v>13.85</v>
      </c>
      <c r="F1014" s="5">
        <v>0.08</v>
      </c>
      <c r="G1014" s="44"/>
      <c r="H1014" s="5">
        <v>0.3</v>
      </c>
      <c r="I1014" s="44"/>
      <c r="J1014" s="5">
        <v>0</v>
      </c>
      <c r="K1014" s="44"/>
      <c r="L1014" s="5">
        <v>0.23</v>
      </c>
      <c r="M1014" s="44"/>
      <c r="N1014" s="5">
        <v>0</v>
      </c>
      <c r="O1014" s="44"/>
      <c r="P1014" s="5">
        <v>0</v>
      </c>
      <c r="Q1014" s="44"/>
      <c r="R1014" s="5">
        <v>0</v>
      </c>
      <c r="S1014" s="44"/>
    </row>
    <row r="1015" spans="1:19" x14ac:dyDescent="0.3">
      <c r="A1015" s="2">
        <v>44207</v>
      </c>
      <c r="B1015" s="3">
        <v>0.54166666666666663</v>
      </c>
      <c r="C1015" s="6">
        <v>-0.20000000000000284</v>
      </c>
      <c r="D1015" s="6">
        <v>11.599999999999994</v>
      </c>
      <c r="E1015" s="4">
        <v>14.11</v>
      </c>
      <c r="F1015" s="5">
        <v>0.04</v>
      </c>
      <c r="G1015" s="44">
        <f t="shared" si="106"/>
        <v>0.05</v>
      </c>
      <c r="H1015" s="5">
        <v>0.33400000000000002</v>
      </c>
      <c r="I1015" s="44">
        <f t="shared" si="107"/>
        <v>0.22375</v>
      </c>
      <c r="J1015" s="5">
        <v>0</v>
      </c>
      <c r="K1015" s="44">
        <f t="shared" si="108"/>
        <v>1.5E-3</v>
      </c>
      <c r="L1015" s="5">
        <v>0.26300000000000001</v>
      </c>
      <c r="M1015" s="44">
        <f t="shared" si="109"/>
        <v>0.16650000000000001</v>
      </c>
      <c r="N1015" s="5">
        <v>0</v>
      </c>
      <c r="O1015" s="44">
        <f t="shared" si="110"/>
        <v>0</v>
      </c>
      <c r="P1015" s="5">
        <v>0</v>
      </c>
      <c r="Q1015" s="44">
        <f t="shared" si="111"/>
        <v>0</v>
      </c>
      <c r="R1015" s="5">
        <v>0</v>
      </c>
      <c r="S1015" s="44">
        <f t="shared" si="112"/>
        <v>0</v>
      </c>
    </row>
    <row r="1016" spans="1:19" x14ac:dyDescent="0.3">
      <c r="A1016" s="2">
        <v>44207</v>
      </c>
      <c r="B1016" s="3">
        <v>0.55208333333333337</v>
      </c>
      <c r="C1016" s="6">
        <v>-0.20000000000000284</v>
      </c>
      <c r="D1016" s="6">
        <v>11.900000000000006</v>
      </c>
      <c r="E1016" s="4">
        <v>14.26</v>
      </c>
      <c r="F1016" s="5">
        <v>0.08</v>
      </c>
      <c r="G1016" s="44"/>
      <c r="H1016" s="5">
        <v>0.33300000000000002</v>
      </c>
      <c r="I1016" s="44"/>
      <c r="J1016" s="5">
        <v>0</v>
      </c>
      <c r="K1016" s="44"/>
      <c r="L1016" s="5">
        <v>0.27400000000000002</v>
      </c>
      <c r="M1016" s="44"/>
      <c r="N1016" s="5">
        <v>0</v>
      </c>
      <c r="O1016" s="44"/>
      <c r="P1016" s="5">
        <v>0</v>
      </c>
      <c r="Q1016" s="44"/>
      <c r="R1016" s="5">
        <v>0</v>
      </c>
      <c r="S1016" s="44"/>
    </row>
    <row r="1017" spans="1:19" x14ac:dyDescent="0.3">
      <c r="A1017" s="2">
        <v>44207</v>
      </c>
      <c r="B1017" s="3">
        <v>0.5625</v>
      </c>
      <c r="C1017" s="6">
        <v>-0.29999999999999716</v>
      </c>
      <c r="D1017" s="6">
        <v>8.7000000000000028</v>
      </c>
      <c r="E1017" s="4">
        <v>13.45</v>
      </c>
      <c r="F1017" s="5">
        <v>0.04</v>
      </c>
      <c r="G1017" s="44"/>
      <c r="H1017" s="5">
        <v>0.16800000000000001</v>
      </c>
      <c r="I1017" s="44"/>
      <c r="J1017" s="5">
        <v>4.0000000000000001E-3</v>
      </c>
      <c r="K1017" s="44"/>
      <c r="L1017" s="5">
        <v>0.11899999999999999</v>
      </c>
      <c r="M1017" s="44"/>
      <c r="N1017" s="5">
        <v>0</v>
      </c>
      <c r="O1017" s="44"/>
      <c r="P1017" s="5">
        <v>0</v>
      </c>
      <c r="Q1017" s="44"/>
      <c r="R1017" s="5">
        <v>0</v>
      </c>
      <c r="S1017" s="44"/>
    </row>
    <row r="1018" spans="1:19" x14ac:dyDescent="0.3">
      <c r="A1018" s="2">
        <v>44207</v>
      </c>
      <c r="B1018" s="3">
        <v>0.57291666666666663</v>
      </c>
      <c r="C1018" s="6">
        <v>0</v>
      </c>
      <c r="D1018" s="6">
        <v>4.2000000000000028</v>
      </c>
      <c r="E1018" s="4">
        <v>12.95</v>
      </c>
      <c r="F1018" s="5">
        <v>0.04</v>
      </c>
      <c r="G1018" s="44"/>
      <c r="H1018" s="5">
        <v>0.06</v>
      </c>
      <c r="I1018" s="44"/>
      <c r="J1018" s="5">
        <v>2E-3</v>
      </c>
      <c r="K1018" s="44"/>
      <c r="L1018" s="5">
        <v>0.01</v>
      </c>
      <c r="M1018" s="44"/>
      <c r="N1018" s="5">
        <v>0</v>
      </c>
      <c r="O1018" s="44"/>
      <c r="P1018" s="5">
        <v>0</v>
      </c>
      <c r="Q1018" s="44"/>
      <c r="R1018" s="5">
        <v>0</v>
      </c>
      <c r="S1018" s="44"/>
    </row>
    <row r="1019" spans="1:19" x14ac:dyDescent="0.3">
      <c r="A1019" s="2">
        <v>44207</v>
      </c>
      <c r="B1019" s="3">
        <v>0.58333333333333337</v>
      </c>
      <c r="C1019" s="6">
        <v>0.20000000000000284</v>
      </c>
      <c r="D1019" s="6">
        <v>11.400000000000006</v>
      </c>
      <c r="E1019" s="4">
        <v>12.89</v>
      </c>
      <c r="F1019" s="5">
        <v>0.08</v>
      </c>
      <c r="G1019" s="44">
        <f t="shared" si="106"/>
        <v>0.05</v>
      </c>
      <c r="H1019" s="5">
        <v>6.2E-2</v>
      </c>
      <c r="I1019" s="44">
        <f t="shared" si="107"/>
        <v>5.2749999999999991E-2</v>
      </c>
      <c r="J1019" s="5">
        <v>0</v>
      </c>
      <c r="K1019" s="44">
        <f t="shared" si="108"/>
        <v>3.0000000000000001E-3</v>
      </c>
      <c r="L1019" s="5">
        <v>1.2E-2</v>
      </c>
      <c r="M1019" s="44">
        <f t="shared" si="109"/>
        <v>4.5000000000000005E-3</v>
      </c>
      <c r="N1019" s="5">
        <v>0</v>
      </c>
      <c r="O1019" s="44">
        <f t="shared" si="110"/>
        <v>0</v>
      </c>
      <c r="P1019" s="5">
        <v>0</v>
      </c>
      <c r="Q1019" s="44">
        <f t="shared" si="111"/>
        <v>0</v>
      </c>
      <c r="R1019" s="5">
        <v>0</v>
      </c>
      <c r="S1019" s="44">
        <f t="shared" si="112"/>
        <v>0</v>
      </c>
    </row>
    <row r="1020" spans="1:19" x14ac:dyDescent="0.3">
      <c r="A1020" s="2">
        <v>44207</v>
      </c>
      <c r="B1020" s="3">
        <v>0.59375</v>
      </c>
      <c r="C1020" s="6">
        <v>0.29999999999999716</v>
      </c>
      <c r="D1020" s="6">
        <v>11.599999999999994</v>
      </c>
      <c r="E1020" s="4">
        <v>12.81</v>
      </c>
      <c r="F1020" s="5">
        <v>0.04</v>
      </c>
      <c r="G1020" s="44"/>
      <c r="H1020" s="5">
        <v>5.6000000000000001E-2</v>
      </c>
      <c r="I1020" s="44"/>
      <c r="J1020" s="5">
        <v>0</v>
      </c>
      <c r="K1020" s="44"/>
      <c r="L1020" s="5">
        <v>6.0000000000000001E-3</v>
      </c>
      <c r="M1020" s="44"/>
      <c r="N1020" s="5">
        <v>0</v>
      </c>
      <c r="O1020" s="44"/>
      <c r="P1020" s="5">
        <v>0</v>
      </c>
      <c r="Q1020" s="44"/>
      <c r="R1020" s="5">
        <v>0</v>
      </c>
      <c r="S1020" s="44"/>
    </row>
    <row r="1021" spans="1:19" x14ac:dyDescent="0.3">
      <c r="A1021" s="2">
        <v>44207</v>
      </c>
      <c r="B1021" s="3">
        <v>0.60416666666666663</v>
      </c>
      <c r="C1021" s="6">
        <v>0.5</v>
      </c>
      <c r="D1021" s="6">
        <v>10.400000000000006</v>
      </c>
      <c r="E1021" s="4">
        <v>12.76</v>
      </c>
      <c r="F1021" s="5">
        <v>0.04</v>
      </c>
      <c r="G1021" s="44"/>
      <c r="H1021" s="5">
        <v>4.9000000000000002E-2</v>
      </c>
      <c r="I1021" s="44"/>
      <c r="J1021" s="5">
        <v>8.0000000000000002E-3</v>
      </c>
      <c r="K1021" s="44"/>
      <c r="L1021" s="5">
        <v>0</v>
      </c>
      <c r="M1021" s="44"/>
      <c r="N1021" s="5">
        <v>0</v>
      </c>
      <c r="O1021" s="44"/>
      <c r="P1021" s="5">
        <v>0</v>
      </c>
      <c r="Q1021" s="44"/>
      <c r="R1021" s="5">
        <v>0</v>
      </c>
      <c r="S1021" s="44"/>
    </row>
    <row r="1022" spans="1:19" x14ac:dyDescent="0.3">
      <c r="A1022" s="2">
        <v>44207</v>
      </c>
      <c r="B1022" s="3">
        <v>0.61458333333333337</v>
      </c>
      <c r="C1022" s="6">
        <v>0.10000000000000142</v>
      </c>
      <c r="D1022" s="6">
        <v>12.599999999999994</v>
      </c>
      <c r="E1022" s="4">
        <v>12.72</v>
      </c>
      <c r="F1022" s="5">
        <v>0.04</v>
      </c>
      <c r="G1022" s="44"/>
      <c r="H1022" s="5">
        <v>4.3999999999999997E-2</v>
      </c>
      <c r="I1022" s="44"/>
      <c r="J1022" s="5">
        <v>4.0000000000000001E-3</v>
      </c>
      <c r="K1022" s="44"/>
      <c r="L1022" s="5">
        <v>0</v>
      </c>
      <c r="M1022" s="44"/>
      <c r="N1022" s="5">
        <v>0</v>
      </c>
      <c r="O1022" s="44"/>
      <c r="P1022" s="5">
        <v>0</v>
      </c>
      <c r="Q1022" s="44"/>
      <c r="R1022" s="5">
        <v>0</v>
      </c>
      <c r="S1022" s="44"/>
    </row>
    <row r="1023" spans="1:19" x14ac:dyDescent="0.3">
      <c r="A1023" s="2">
        <v>44207</v>
      </c>
      <c r="B1023" s="3">
        <v>0.625</v>
      </c>
      <c r="C1023" s="6">
        <v>0.10000000000000142</v>
      </c>
      <c r="D1023" s="6">
        <v>10.400000000000006</v>
      </c>
      <c r="E1023" s="4">
        <v>12.76</v>
      </c>
      <c r="F1023" s="5">
        <v>0.08</v>
      </c>
      <c r="G1023" s="44">
        <f t="shared" si="106"/>
        <v>0.05</v>
      </c>
      <c r="H1023" s="5">
        <v>0.05</v>
      </c>
      <c r="I1023" s="44">
        <f t="shared" si="107"/>
        <v>2.8250000000000001E-2</v>
      </c>
      <c r="J1023" s="5">
        <v>0</v>
      </c>
      <c r="K1023" s="44">
        <f t="shared" si="108"/>
        <v>1.4999999999999999E-2</v>
      </c>
      <c r="L1023" s="5">
        <v>5.0000000000000001E-3</v>
      </c>
      <c r="M1023" s="44">
        <f t="shared" si="109"/>
        <v>1.75E-3</v>
      </c>
      <c r="N1023" s="5">
        <v>0</v>
      </c>
      <c r="O1023" s="44">
        <f t="shared" si="110"/>
        <v>0</v>
      </c>
      <c r="P1023" s="5">
        <v>0</v>
      </c>
      <c r="Q1023" s="44">
        <f t="shared" si="111"/>
        <v>0</v>
      </c>
      <c r="R1023" s="5">
        <v>0</v>
      </c>
      <c r="S1023" s="44">
        <f t="shared" si="112"/>
        <v>0</v>
      </c>
    </row>
    <row r="1024" spans="1:19" x14ac:dyDescent="0.3">
      <c r="A1024" s="2">
        <v>44207</v>
      </c>
      <c r="B1024" s="3">
        <v>0.63541666666666663</v>
      </c>
      <c r="C1024" s="6">
        <v>-0.10000000000000142</v>
      </c>
      <c r="D1024" s="6">
        <v>12.099999999999994</v>
      </c>
      <c r="E1024" s="4">
        <v>12.71</v>
      </c>
      <c r="F1024" s="5">
        <v>0.04</v>
      </c>
      <c r="G1024" s="44"/>
      <c r="H1024" s="5">
        <v>3.3000000000000002E-2</v>
      </c>
      <c r="I1024" s="44"/>
      <c r="J1024" s="5">
        <v>1.0999999999999999E-2</v>
      </c>
      <c r="K1024" s="44"/>
      <c r="L1024" s="5">
        <v>2E-3</v>
      </c>
      <c r="M1024" s="44"/>
      <c r="N1024" s="5">
        <v>0</v>
      </c>
      <c r="O1024" s="44"/>
      <c r="P1024" s="5">
        <v>0</v>
      </c>
      <c r="Q1024" s="44"/>
      <c r="R1024" s="5">
        <v>0</v>
      </c>
      <c r="S1024" s="44"/>
    </row>
    <row r="1025" spans="1:19" x14ac:dyDescent="0.3">
      <c r="A1025" s="2">
        <v>44207</v>
      </c>
      <c r="B1025" s="3">
        <v>0.64583333333333337</v>
      </c>
      <c r="C1025" s="6">
        <v>-0.10000000000000142</v>
      </c>
      <c r="D1025" s="6">
        <v>11.200000000000003</v>
      </c>
      <c r="E1025" s="4">
        <v>12.63</v>
      </c>
      <c r="F1025" s="5">
        <v>0.04</v>
      </c>
      <c r="G1025" s="44"/>
      <c r="H1025" s="5">
        <v>0.02</v>
      </c>
      <c r="I1025" s="44"/>
      <c r="J1025" s="5">
        <v>2.1000000000000001E-2</v>
      </c>
      <c r="K1025" s="44"/>
      <c r="L1025" s="5">
        <v>0</v>
      </c>
      <c r="M1025" s="44"/>
      <c r="N1025" s="5">
        <v>0</v>
      </c>
      <c r="O1025" s="44"/>
      <c r="P1025" s="5">
        <v>0</v>
      </c>
      <c r="Q1025" s="44"/>
      <c r="R1025" s="5">
        <v>0</v>
      </c>
      <c r="S1025" s="44"/>
    </row>
    <row r="1026" spans="1:19" x14ac:dyDescent="0.3">
      <c r="A1026" s="2">
        <v>44207</v>
      </c>
      <c r="B1026" s="3">
        <v>0.65625</v>
      </c>
      <c r="C1026" s="6">
        <v>-0.29999999999999716</v>
      </c>
      <c r="D1026" s="6">
        <v>10.799999999999997</v>
      </c>
      <c r="E1026" s="4">
        <v>12.62</v>
      </c>
      <c r="F1026" s="5">
        <v>0.04</v>
      </c>
      <c r="G1026" s="44"/>
      <c r="H1026" s="5">
        <v>0.01</v>
      </c>
      <c r="I1026" s="44"/>
      <c r="J1026" s="5">
        <v>2.8000000000000001E-2</v>
      </c>
      <c r="K1026" s="44"/>
      <c r="L1026" s="5">
        <v>0</v>
      </c>
      <c r="M1026" s="44"/>
      <c r="N1026" s="5">
        <v>0</v>
      </c>
      <c r="O1026" s="44"/>
      <c r="P1026" s="5">
        <v>0</v>
      </c>
      <c r="Q1026" s="44"/>
      <c r="R1026" s="5">
        <v>0</v>
      </c>
      <c r="S1026" s="44"/>
    </row>
    <row r="1027" spans="1:19" x14ac:dyDescent="0.3">
      <c r="A1027" s="2">
        <v>44207</v>
      </c>
      <c r="B1027" s="3">
        <v>0.66666666666666663</v>
      </c>
      <c r="C1027" s="6">
        <v>-0.39999999999999858</v>
      </c>
      <c r="D1027" s="6">
        <v>12.099999999999994</v>
      </c>
      <c r="E1027" s="4">
        <v>12.56</v>
      </c>
      <c r="F1027" s="5">
        <v>0.04</v>
      </c>
      <c r="G1027" s="44">
        <f t="shared" si="106"/>
        <v>0.04</v>
      </c>
      <c r="H1027" s="5">
        <v>1E-3</v>
      </c>
      <c r="I1027" s="44">
        <f t="shared" si="107"/>
        <v>2.5000000000000001E-4</v>
      </c>
      <c r="J1027" s="5">
        <v>3.6999999999999998E-2</v>
      </c>
      <c r="K1027" s="44">
        <f t="shared" si="108"/>
        <v>3.7999999999999999E-2</v>
      </c>
      <c r="L1027" s="5">
        <v>0</v>
      </c>
      <c r="M1027" s="44">
        <f t="shared" si="109"/>
        <v>0</v>
      </c>
      <c r="N1027" s="5">
        <v>0</v>
      </c>
      <c r="O1027" s="44">
        <f t="shared" si="110"/>
        <v>0</v>
      </c>
      <c r="P1027" s="5">
        <v>0</v>
      </c>
      <c r="Q1027" s="44">
        <f t="shared" si="111"/>
        <v>0</v>
      </c>
      <c r="R1027" s="5">
        <v>0</v>
      </c>
      <c r="S1027" s="44">
        <f t="shared" si="112"/>
        <v>0</v>
      </c>
    </row>
    <row r="1028" spans="1:19" x14ac:dyDescent="0.3">
      <c r="A1028" s="2">
        <v>44207</v>
      </c>
      <c r="B1028" s="3">
        <v>0.67708333333333337</v>
      </c>
      <c r="C1028" s="6">
        <v>-0.60000000000000142</v>
      </c>
      <c r="D1028" s="6">
        <v>10.200000000000003</v>
      </c>
      <c r="E1028" s="4">
        <v>12.57</v>
      </c>
      <c r="F1028" s="5">
        <v>0.04</v>
      </c>
      <c r="G1028" s="44"/>
      <c r="H1028" s="5">
        <v>0</v>
      </c>
      <c r="I1028" s="44"/>
      <c r="J1028" s="5">
        <v>3.9E-2</v>
      </c>
      <c r="K1028" s="44"/>
      <c r="L1028" s="5">
        <v>0</v>
      </c>
      <c r="M1028" s="44"/>
      <c r="N1028" s="5">
        <v>0</v>
      </c>
      <c r="O1028" s="44"/>
      <c r="P1028" s="5">
        <v>0</v>
      </c>
      <c r="Q1028" s="44"/>
      <c r="R1028" s="5">
        <v>0</v>
      </c>
      <c r="S1028" s="44"/>
    </row>
    <row r="1029" spans="1:19" x14ac:dyDescent="0.3">
      <c r="A1029" s="2">
        <v>44207</v>
      </c>
      <c r="B1029" s="3">
        <v>0.6875</v>
      </c>
      <c r="C1029" s="6">
        <v>-0.60000000000000142</v>
      </c>
      <c r="D1029" s="6">
        <v>11.200000000000003</v>
      </c>
      <c r="E1029" s="4">
        <v>12.54</v>
      </c>
      <c r="F1029" s="5">
        <v>0.04</v>
      </c>
      <c r="G1029" s="44"/>
      <c r="H1029" s="5">
        <v>0</v>
      </c>
      <c r="I1029" s="44"/>
      <c r="J1029" s="5">
        <v>3.7999999999999999E-2</v>
      </c>
      <c r="K1029" s="44"/>
      <c r="L1029" s="5">
        <v>0</v>
      </c>
      <c r="M1029" s="44"/>
      <c r="N1029" s="5">
        <v>0</v>
      </c>
      <c r="O1029" s="44"/>
      <c r="P1029" s="5">
        <v>0</v>
      </c>
      <c r="Q1029" s="44"/>
      <c r="R1029" s="5">
        <v>0</v>
      </c>
      <c r="S1029" s="44"/>
    </row>
    <row r="1030" spans="1:19" x14ac:dyDescent="0.3">
      <c r="A1030" s="2">
        <v>44207</v>
      </c>
      <c r="B1030" s="3">
        <v>0.69791666666666663</v>
      </c>
      <c r="C1030" s="6">
        <v>-0.70000000000000284</v>
      </c>
      <c r="D1030" s="6">
        <v>12.400000000000006</v>
      </c>
      <c r="E1030" s="4">
        <v>12.53</v>
      </c>
      <c r="F1030" s="5">
        <v>0.04</v>
      </c>
      <c r="G1030" s="44"/>
      <c r="H1030" s="5">
        <v>0</v>
      </c>
      <c r="I1030" s="44"/>
      <c r="J1030" s="5">
        <v>3.7999999999999999E-2</v>
      </c>
      <c r="K1030" s="44"/>
      <c r="L1030" s="5">
        <v>0</v>
      </c>
      <c r="M1030" s="44"/>
      <c r="N1030" s="5">
        <v>0</v>
      </c>
      <c r="O1030" s="44"/>
      <c r="P1030" s="5">
        <v>0</v>
      </c>
      <c r="Q1030" s="44"/>
      <c r="R1030" s="5">
        <v>0</v>
      </c>
      <c r="S1030" s="44"/>
    </row>
    <row r="1031" spans="1:19" x14ac:dyDescent="0.3">
      <c r="A1031" s="2">
        <v>44207</v>
      </c>
      <c r="B1031" s="3">
        <v>0.70833333333333337</v>
      </c>
      <c r="C1031" s="6">
        <v>-0.79999999999999716</v>
      </c>
      <c r="D1031" s="6">
        <v>10.400000000000006</v>
      </c>
      <c r="E1031" s="4">
        <v>12.51</v>
      </c>
      <c r="F1031" s="5">
        <v>0.04</v>
      </c>
      <c r="G1031" s="44">
        <f t="shared" ref="G1031:G1091" si="113">AVERAGE(F1031:F1034)</f>
        <v>0.04</v>
      </c>
      <c r="H1031" s="5">
        <v>0</v>
      </c>
      <c r="I1031" s="44">
        <f t="shared" ref="I1031:I1091" si="114">AVERAGE(H1031:H1034)</f>
        <v>0</v>
      </c>
      <c r="J1031" s="5">
        <v>3.7999999999999999E-2</v>
      </c>
      <c r="K1031" s="44">
        <f t="shared" ref="K1031:K1091" si="115">AVERAGE(J1031:J1034)</f>
        <v>3.7999999999999999E-2</v>
      </c>
      <c r="L1031" s="5">
        <v>0</v>
      </c>
      <c r="M1031" s="44">
        <f t="shared" ref="M1031:M1091" si="116">AVERAGE(L1031:L1034)</f>
        <v>0</v>
      </c>
      <c r="N1031" s="5">
        <v>0</v>
      </c>
      <c r="O1031" s="44">
        <f t="shared" ref="O1031:O1091" si="117">AVERAGE(N1031:N1034)</f>
        <v>0</v>
      </c>
      <c r="P1031" s="5">
        <v>0</v>
      </c>
      <c r="Q1031" s="44">
        <f t="shared" ref="Q1031:Q1091" si="118">AVERAGE(P1031:P1034)</f>
        <v>0</v>
      </c>
      <c r="R1031" s="5">
        <v>0</v>
      </c>
      <c r="S1031" s="44">
        <f t="shared" ref="S1031:S1091" si="119">AVERAGE(R1031:R1034)</f>
        <v>0</v>
      </c>
    </row>
    <row r="1032" spans="1:19" x14ac:dyDescent="0.3">
      <c r="A1032" s="2">
        <v>44207</v>
      </c>
      <c r="B1032" s="3">
        <v>0.71875</v>
      </c>
      <c r="C1032" s="6">
        <v>-0.79999999999999716</v>
      </c>
      <c r="D1032" s="6">
        <v>11.799999999999997</v>
      </c>
      <c r="E1032" s="4">
        <v>12.51</v>
      </c>
      <c r="F1032" s="5">
        <v>0.04</v>
      </c>
      <c r="G1032" s="44"/>
      <c r="H1032" s="5">
        <v>0</v>
      </c>
      <c r="I1032" s="44"/>
      <c r="J1032" s="5">
        <v>3.7999999999999999E-2</v>
      </c>
      <c r="K1032" s="44"/>
      <c r="L1032" s="5">
        <v>0</v>
      </c>
      <c r="M1032" s="44"/>
      <c r="N1032" s="5">
        <v>0</v>
      </c>
      <c r="O1032" s="44"/>
      <c r="P1032" s="5">
        <v>0</v>
      </c>
      <c r="Q1032" s="44"/>
      <c r="R1032" s="5">
        <v>0</v>
      </c>
      <c r="S1032" s="44"/>
    </row>
    <row r="1033" spans="1:19" x14ac:dyDescent="0.3">
      <c r="A1033" s="2">
        <v>44207</v>
      </c>
      <c r="B1033" s="3">
        <v>0.72916666666666663</v>
      </c>
      <c r="C1033" s="6">
        <v>-1</v>
      </c>
      <c r="D1033" s="6">
        <v>10.599999999999994</v>
      </c>
      <c r="E1033" s="4">
        <v>12.49</v>
      </c>
      <c r="F1033" s="5">
        <v>0.04</v>
      </c>
      <c r="G1033" s="44"/>
      <c r="H1033" s="5">
        <v>0</v>
      </c>
      <c r="I1033" s="44"/>
      <c r="J1033" s="5">
        <v>3.7999999999999999E-2</v>
      </c>
      <c r="K1033" s="44"/>
      <c r="L1033" s="5">
        <v>0</v>
      </c>
      <c r="M1033" s="44"/>
      <c r="N1033" s="5">
        <v>0</v>
      </c>
      <c r="O1033" s="44"/>
      <c r="P1033" s="5">
        <v>0</v>
      </c>
      <c r="Q1033" s="44"/>
      <c r="R1033" s="5">
        <v>0</v>
      </c>
      <c r="S1033" s="44"/>
    </row>
    <row r="1034" spans="1:19" x14ac:dyDescent="0.3">
      <c r="A1034" s="2">
        <v>44207</v>
      </c>
      <c r="B1034" s="3">
        <v>0.73958333333333337</v>
      </c>
      <c r="C1034" s="6">
        <v>-1</v>
      </c>
      <c r="D1034" s="6">
        <v>11.5</v>
      </c>
      <c r="E1034" s="4">
        <v>12.49</v>
      </c>
      <c r="F1034" s="5">
        <v>0.04</v>
      </c>
      <c r="G1034" s="44"/>
      <c r="H1034" s="5">
        <v>0</v>
      </c>
      <c r="I1034" s="44"/>
      <c r="J1034" s="5">
        <v>3.7999999999999999E-2</v>
      </c>
      <c r="K1034" s="44"/>
      <c r="L1034" s="5">
        <v>0</v>
      </c>
      <c r="M1034" s="44"/>
      <c r="N1034" s="5">
        <v>0</v>
      </c>
      <c r="O1034" s="44"/>
      <c r="P1034" s="5">
        <v>0</v>
      </c>
      <c r="Q1034" s="44"/>
      <c r="R1034" s="5">
        <v>0</v>
      </c>
      <c r="S1034" s="44"/>
    </row>
    <row r="1035" spans="1:19" x14ac:dyDescent="0.3">
      <c r="A1035" s="2">
        <v>44207</v>
      </c>
      <c r="B1035" s="3">
        <v>0.75</v>
      </c>
      <c r="C1035" s="6">
        <v>-1.1000000000000014</v>
      </c>
      <c r="D1035" s="6">
        <v>11</v>
      </c>
      <c r="E1035" s="4">
        <v>12.48</v>
      </c>
      <c r="F1035" s="5">
        <v>0.04</v>
      </c>
      <c r="G1035" s="44">
        <f t="shared" si="113"/>
        <v>0.04</v>
      </c>
      <c r="H1035" s="5">
        <v>0</v>
      </c>
      <c r="I1035" s="44">
        <f t="shared" si="114"/>
        <v>0</v>
      </c>
      <c r="J1035" s="5">
        <v>3.7999999999999999E-2</v>
      </c>
      <c r="K1035" s="44">
        <f t="shared" si="115"/>
        <v>3.7749999999999999E-2</v>
      </c>
      <c r="L1035" s="5">
        <v>0</v>
      </c>
      <c r="M1035" s="44">
        <f t="shared" si="116"/>
        <v>0</v>
      </c>
      <c r="N1035" s="5">
        <v>0</v>
      </c>
      <c r="O1035" s="44">
        <f t="shared" si="117"/>
        <v>0</v>
      </c>
      <c r="P1035" s="5">
        <v>0</v>
      </c>
      <c r="Q1035" s="44">
        <f t="shared" si="118"/>
        <v>0</v>
      </c>
      <c r="R1035" s="5">
        <v>0</v>
      </c>
      <c r="S1035" s="44">
        <f t="shared" si="119"/>
        <v>0</v>
      </c>
    </row>
    <row r="1036" spans="1:19" x14ac:dyDescent="0.3">
      <c r="A1036" s="2">
        <v>44207</v>
      </c>
      <c r="B1036" s="3">
        <v>0.76041666666666663</v>
      </c>
      <c r="C1036" s="6">
        <v>-1.2000000000000028</v>
      </c>
      <c r="D1036" s="6">
        <v>11</v>
      </c>
      <c r="E1036" s="4">
        <v>12.48</v>
      </c>
      <c r="F1036" s="5">
        <v>0.04</v>
      </c>
      <c r="G1036" s="44"/>
      <c r="H1036" s="5">
        <v>0</v>
      </c>
      <c r="I1036" s="44"/>
      <c r="J1036" s="5">
        <v>3.6999999999999998E-2</v>
      </c>
      <c r="K1036" s="44"/>
      <c r="L1036" s="5">
        <v>0</v>
      </c>
      <c r="M1036" s="44"/>
      <c r="N1036" s="5">
        <v>0</v>
      </c>
      <c r="O1036" s="44"/>
      <c r="P1036" s="5">
        <v>0</v>
      </c>
      <c r="Q1036" s="44"/>
      <c r="R1036" s="5">
        <v>0</v>
      </c>
      <c r="S1036" s="44"/>
    </row>
    <row r="1037" spans="1:19" x14ac:dyDescent="0.3">
      <c r="A1037" s="2">
        <v>44207</v>
      </c>
      <c r="B1037" s="3">
        <v>0.77083333333333337</v>
      </c>
      <c r="C1037" s="6">
        <v>-1.2000000000000028</v>
      </c>
      <c r="D1037" s="6">
        <v>11.400000000000006</v>
      </c>
      <c r="E1037" s="4">
        <v>12.46</v>
      </c>
      <c r="F1037" s="5">
        <v>0.04</v>
      </c>
      <c r="G1037" s="44"/>
      <c r="H1037" s="5">
        <v>0</v>
      </c>
      <c r="I1037" s="44"/>
      <c r="J1037" s="5">
        <v>3.7999999999999999E-2</v>
      </c>
      <c r="K1037" s="44"/>
      <c r="L1037" s="5">
        <v>0</v>
      </c>
      <c r="M1037" s="44"/>
      <c r="N1037" s="5">
        <v>0</v>
      </c>
      <c r="O1037" s="44"/>
      <c r="P1037" s="5">
        <v>0</v>
      </c>
      <c r="Q1037" s="44"/>
      <c r="R1037" s="5">
        <v>0</v>
      </c>
      <c r="S1037" s="44"/>
    </row>
    <row r="1038" spans="1:19" x14ac:dyDescent="0.3">
      <c r="A1038" s="2">
        <v>44207</v>
      </c>
      <c r="B1038" s="3">
        <v>0.78125</v>
      </c>
      <c r="C1038" s="6">
        <v>-1.2999999999999972</v>
      </c>
      <c r="D1038" s="6">
        <v>10.599999999999994</v>
      </c>
      <c r="E1038" s="4">
        <v>12.47</v>
      </c>
      <c r="F1038" s="5">
        <v>0.04</v>
      </c>
      <c r="G1038" s="44"/>
      <c r="H1038" s="5">
        <v>0</v>
      </c>
      <c r="I1038" s="44"/>
      <c r="J1038" s="5">
        <v>3.7999999999999999E-2</v>
      </c>
      <c r="K1038" s="44"/>
      <c r="L1038" s="5">
        <v>0</v>
      </c>
      <c r="M1038" s="44"/>
      <c r="N1038" s="5">
        <v>0</v>
      </c>
      <c r="O1038" s="44"/>
      <c r="P1038" s="5">
        <v>0</v>
      </c>
      <c r="Q1038" s="44"/>
      <c r="R1038" s="5">
        <v>0</v>
      </c>
      <c r="S1038" s="44"/>
    </row>
    <row r="1039" spans="1:19" x14ac:dyDescent="0.3">
      <c r="A1039" s="2">
        <v>44207</v>
      </c>
      <c r="B1039" s="3">
        <v>0.79166666666666663</v>
      </c>
      <c r="C1039" s="6">
        <v>-1.3999999999999986</v>
      </c>
      <c r="D1039" s="6">
        <v>11.799999999999997</v>
      </c>
      <c r="E1039" s="4">
        <v>12.44</v>
      </c>
      <c r="F1039" s="5">
        <v>0.04</v>
      </c>
      <c r="G1039" s="44">
        <f t="shared" si="113"/>
        <v>0.04</v>
      </c>
      <c r="H1039" s="5">
        <v>0</v>
      </c>
      <c r="I1039" s="44">
        <f t="shared" si="114"/>
        <v>0</v>
      </c>
      <c r="J1039" s="5">
        <v>3.7999999999999999E-2</v>
      </c>
      <c r="K1039" s="44">
        <f t="shared" si="115"/>
        <v>3.7999999999999999E-2</v>
      </c>
      <c r="L1039" s="5">
        <v>0</v>
      </c>
      <c r="M1039" s="44">
        <f t="shared" si="116"/>
        <v>0</v>
      </c>
      <c r="N1039" s="5">
        <v>0</v>
      </c>
      <c r="O1039" s="44">
        <f t="shared" si="117"/>
        <v>0</v>
      </c>
      <c r="P1039" s="5">
        <v>0</v>
      </c>
      <c r="Q1039" s="44">
        <f t="shared" si="118"/>
        <v>0</v>
      </c>
      <c r="R1039" s="5">
        <v>0</v>
      </c>
      <c r="S1039" s="44">
        <f t="shared" si="119"/>
        <v>0</v>
      </c>
    </row>
    <row r="1040" spans="1:19" x14ac:dyDescent="0.3">
      <c r="A1040" s="2">
        <v>44207</v>
      </c>
      <c r="B1040" s="3">
        <v>0.80208333333333337</v>
      </c>
      <c r="C1040" s="6">
        <v>-1.3999999999999986</v>
      </c>
      <c r="D1040" s="6">
        <v>10.400000000000006</v>
      </c>
      <c r="E1040" s="4">
        <v>12.45</v>
      </c>
      <c r="F1040" s="5">
        <v>0.04</v>
      </c>
      <c r="G1040" s="44"/>
      <c r="H1040" s="5">
        <v>0</v>
      </c>
      <c r="I1040" s="44"/>
      <c r="J1040" s="5">
        <v>3.7999999999999999E-2</v>
      </c>
      <c r="K1040" s="44"/>
      <c r="L1040" s="5">
        <v>0</v>
      </c>
      <c r="M1040" s="44"/>
      <c r="N1040" s="5">
        <v>0</v>
      </c>
      <c r="O1040" s="44"/>
      <c r="P1040" s="5">
        <v>0</v>
      </c>
      <c r="Q1040" s="44"/>
      <c r="R1040" s="5">
        <v>0</v>
      </c>
      <c r="S1040" s="44"/>
    </row>
    <row r="1041" spans="1:19" x14ac:dyDescent="0.3">
      <c r="A1041" s="2">
        <v>44207</v>
      </c>
      <c r="B1041" s="3">
        <v>0.8125</v>
      </c>
      <c r="C1041" s="6">
        <v>-1.5</v>
      </c>
      <c r="D1041" s="6">
        <v>12</v>
      </c>
      <c r="E1041" s="4">
        <v>12.43</v>
      </c>
      <c r="F1041" s="5">
        <v>0.04</v>
      </c>
      <c r="G1041" s="44"/>
      <c r="H1041" s="5">
        <v>0</v>
      </c>
      <c r="I1041" s="44"/>
      <c r="J1041" s="5">
        <v>3.7999999999999999E-2</v>
      </c>
      <c r="K1041" s="44"/>
      <c r="L1041" s="5">
        <v>0</v>
      </c>
      <c r="M1041" s="44"/>
      <c r="N1041" s="5">
        <v>0</v>
      </c>
      <c r="O1041" s="44"/>
      <c r="P1041" s="5">
        <v>0</v>
      </c>
      <c r="Q1041" s="44"/>
      <c r="R1041" s="5">
        <v>0</v>
      </c>
      <c r="S1041" s="44"/>
    </row>
    <row r="1042" spans="1:19" x14ac:dyDescent="0.3">
      <c r="A1042" s="2">
        <v>44207</v>
      </c>
      <c r="B1042" s="3">
        <v>0.82291666666666663</v>
      </c>
      <c r="C1042" s="6">
        <v>-1.5</v>
      </c>
      <c r="D1042" s="6">
        <v>10.099999999999994</v>
      </c>
      <c r="E1042" s="4">
        <v>12.44</v>
      </c>
      <c r="F1042" s="5">
        <v>0.04</v>
      </c>
      <c r="G1042" s="44"/>
      <c r="H1042" s="5">
        <v>0</v>
      </c>
      <c r="I1042" s="44"/>
      <c r="J1042" s="5">
        <v>3.7999999999999999E-2</v>
      </c>
      <c r="K1042" s="44"/>
      <c r="L1042" s="5">
        <v>0</v>
      </c>
      <c r="M1042" s="44"/>
      <c r="N1042" s="5">
        <v>0</v>
      </c>
      <c r="O1042" s="44"/>
      <c r="P1042" s="5">
        <v>0</v>
      </c>
      <c r="Q1042" s="44"/>
      <c r="R1042" s="5">
        <v>0</v>
      </c>
      <c r="S1042" s="44"/>
    </row>
    <row r="1043" spans="1:19" x14ac:dyDescent="0.3">
      <c r="A1043" s="2">
        <v>44207</v>
      </c>
      <c r="B1043" s="3">
        <v>0.83333333333333337</v>
      </c>
      <c r="C1043" s="6">
        <v>-1.6000000000000014</v>
      </c>
      <c r="D1043" s="6">
        <v>12.200000000000003</v>
      </c>
      <c r="E1043" s="4">
        <v>12.41</v>
      </c>
      <c r="F1043" s="5">
        <v>0.04</v>
      </c>
      <c r="G1043" s="44">
        <f t="shared" si="113"/>
        <v>0.04</v>
      </c>
      <c r="H1043" s="5">
        <v>0</v>
      </c>
      <c r="I1043" s="44">
        <f t="shared" si="114"/>
        <v>0</v>
      </c>
      <c r="J1043" s="5">
        <v>3.7999999999999999E-2</v>
      </c>
      <c r="K1043" s="44">
        <f t="shared" si="115"/>
        <v>3.7749999999999999E-2</v>
      </c>
      <c r="L1043" s="5">
        <v>0</v>
      </c>
      <c r="M1043" s="44">
        <f t="shared" si="116"/>
        <v>0</v>
      </c>
      <c r="N1043" s="5">
        <v>0</v>
      </c>
      <c r="O1043" s="44">
        <f t="shared" si="117"/>
        <v>0</v>
      </c>
      <c r="P1043" s="5">
        <v>0</v>
      </c>
      <c r="Q1043" s="44">
        <f t="shared" si="118"/>
        <v>0</v>
      </c>
      <c r="R1043" s="5">
        <v>0</v>
      </c>
      <c r="S1043" s="44">
        <f t="shared" si="119"/>
        <v>0</v>
      </c>
    </row>
    <row r="1044" spans="1:19" x14ac:dyDescent="0.3">
      <c r="A1044" s="2">
        <v>44207</v>
      </c>
      <c r="B1044" s="3">
        <v>0.84375</v>
      </c>
      <c r="C1044" s="6">
        <v>-1.7000000000000028</v>
      </c>
      <c r="D1044" s="6">
        <v>10.099999999999994</v>
      </c>
      <c r="E1044" s="4">
        <v>12.42</v>
      </c>
      <c r="F1044" s="5">
        <v>0.04</v>
      </c>
      <c r="G1044" s="44"/>
      <c r="H1044" s="5">
        <v>0</v>
      </c>
      <c r="I1044" s="44"/>
      <c r="J1044" s="5">
        <v>3.6999999999999998E-2</v>
      </c>
      <c r="K1044" s="44"/>
      <c r="L1044" s="5">
        <v>0</v>
      </c>
      <c r="M1044" s="44"/>
      <c r="N1044" s="5">
        <v>0</v>
      </c>
      <c r="O1044" s="44"/>
      <c r="P1044" s="5">
        <v>0</v>
      </c>
      <c r="Q1044" s="44"/>
      <c r="R1044" s="5">
        <v>0</v>
      </c>
      <c r="S1044" s="44"/>
    </row>
    <row r="1045" spans="1:19" x14ac:dyDescent="0.3">
      <c r="A1045" s="2">
        <v>44207</v>
      </c>
      <c r="B1045" s="3">
        <v>0.85416666666666663</v>
      </c>
      <c r="C1045" s="6">
        <v>-1.7000000000000028</v>
      </c>
      <c r="D1045" s="6">
        <v>12.299999999999997</v>
      </c>
      <c r="E1045" s="4">
        <v>12.4</v>
      </c>
      <c r="F1045" s="5">
        <v>0.04</v>
      </c>
      <c r="G1045" s="44"/>
      <c r="H1045" s="5">
        <v>0</v>
      </c>
      <c r="I1045" s="44"/>
      <c r="J1045" s="5">
        <v>3.7999999999999999E-2</v>
      </c>
      <c r="K1045" s="44"/>
      <c r="L1045" s="5">
        <v>0</v>
      </c>
      <c r="M1045" s="44"/>
      <c r="N1045" s="5">
        <v>0</v>
      </c>
      <c r="O1045" s="44"/>
      <c r="P1045" s="5">
        <v>0</v>
      </c>
      <c r="Q1045" s="44"/>
      <c r="R1045" s="5">
        <v>0</v>
      </c>
      <c r="S1045" s="44"/>
    </row>
    <row r="1046" spans="1:19" x14ac:dyDescent="0.3">
      <c r="A1046" s="2">
        <v>44207</v>
      </c>
      <c r="B1046" s="3">
        <v>0.86458333333333337</v>
      </c>
      <c r="C1046" s="6">
        <v>-1.7000000000000028</v>
      </c>
      <c r="D1046" s="6">
        <v>10.099999999999994</v>
      </c>
      <c r="E1046" s="4">
        <v>12.4</v>
      </c>
      <c r="F1046" s="5">
        <v>0.04</v>
      </c>
      <c r="G1046" s="44"/>
      <c r="H1046" s="5">
        <v>0</v>
      </c>
      <c r="I1046" s="44"/>
      <c r="J1046" s="5">
        <v>3.7999999999999999E-2</v>
      </c>
      <c r="K1046" s="44"/>
      <c r="L1046" s="5">
        <v>0</v>
      </c>
      <c r="M1046" s="44"/>
      <c r="N1046" s="5">
        <v>0</v>
      </c>
      <c r="O1046" s="44"/>
      <c r="P1046" s="5">
        <v>0</v>
      </c>
      <c r="Q1046" s="44"/>
      <c r="R1046" s="5">
        <v>0</v>
      </c>
      <c r="S1046" s="44"/>
    </row>
    <row r="1047" spans="1:19" x14ac:dyDescent="0.3">
      <c r="A1047" s="2">
        <v>44207</v>
      </c>
      <c r="B1047" s="3">
        <v>0.875</v>
      </c>
      <c r="C1047" s="6">
        <v>-1.7000000000000028</v>
      </c>
      <c r="D1047" s="6">
        <v>12.299999999999997</v>
      </c>
      <c r="E1047" s="4">
        <v>12.39</v>
      </c>
      <c r="F1047" s="5">
        <v>0.04</v>
      </c>
      <c r="G1047" s="44">
        <f t="shared" si="113"/>
        <v>0.04</v>
      </c>
      <c r="H1047" s="5">
        <v>0</v>
      </c>
      <c r="I1047" s="44">
        <f t="shared" si="114"/>
        <v>0</v>
      </c>
      <c r="J1047" s="5">
        <v>3.7999999999999999E-2</v>
      </c>
      <c r="K1047" s="44">
        <f t="shared" si="115"/>
        <v>3.7999999999999999E-2</v>
      </c>
      <c r="L1047" s="5">
        <v>0</v>
      </c>
      <c r="M1047" s="44">
        <f t="shared" si="116"/>
        <v>0</v>
      </c>
      <c r="N1047" s="5">
        <v>0</v>
      </c>
      <c r="O1047" s="44">
        <f t="shared" si="117"/>
        <v>0</v>
      </c>
      <c r="P1047" s="5">
        <v>0</v>
      </c>
      <c r="Q1047" s="44">
        <f t="shared" si="118"/>
        <v>0</v>
      </c>
      <c r="R1047" s="5">
        <v>0</v>
      </c>
      <c r="S1047" s="44">
        <f t="shared" si="119"/>
        <v>0</v>
      </c>
    </row>
    <row r="1048" spans="1:19" x14ac:dyDescent="0.3">
      <c r="A1048" s="2">
        <v>44207</v>
      </c>
      <c r="B1048" s="3">
        <v>0.88541666666666663</v>
      </c>
      <c r="C1048" s="6">
        <v>-1.6000000000000014</v>
      </c>
      <c r="D1048" s="6">
        <v>9.7999999999999972</v>
      </c>
      <c r="E1048" s="4">
        <v>12.39</v>
      </c>
      <c r="F1048" s="5">
        <v>0.04</v>
      </c>
      <c r="G1048" s="44"/>
      <c r="H1048" s="5">
        <v>0</v>
      </c>
      <c r="I1048" s="44"/>
      <c r="J1048" s="5">
        <v>3.7999999999999999E-2</v>
      </c>
      <c r="K1048" s="44"/>
      <c r="L1048" s="5">
        <v>0</v>
      </c>
      <c r="M1048" s="44"/>
      <c r="N1048" s="5">
        <v>0</v>
      </c>
      <c r="O1048" s="44"/>
      <c r="P1048" s="5">
        <v>0</v>
      </c>
      <c r="Q1048" s="44"/>
      <c r="R1048" s="5">
        <v>0</v>
      </c>
      <c r="S1048" s="44"/>
    </row>
    <row r="1049" spans="1:19" x14ac:dyDescent="0.3">
      <c r="A1049" s="2">
        <v>44207</v>
      </c>
      <c r="B1049" s="3">
        <v>0.89583333333333337</v>
      </c>
      <c r="C1049" s="6">
        <v>-1.7000000000000028</v>
      </c>
      <c r="D1049" s="6">
        <v>12.5</v>
      </c>
      <c r="E1049" s="4">
        <v>12.37</v>
      </c>
      <c r="F1049" s="5">
        <v>0.04</v>
      </c>
      <c r="G1049" s="44"/>
      <c r="H1049" s="5">
        <v>0</v>
      </c>
      <c r="I1049" s="44"/>
      <c r="J1049" s="5">
        <v>3.7999999999999999E-2</v>
      </c>
      <c r="K1049" s="44"/>
      <c r="L1049" s="5">
        <v>0</v>
      </c>
      <c r="M1049" s="44"/>
      <c r="N1049" s="5">
        <v>0</v>
      </c>
      <c r="O1049" s="44"/>
      <c r="P1049" s="5">
        <v>0</v>
      </c>
      <c r="Q1049" s="44"/>
      <c r="R1049" s="5">
        <v>0</v>
      </c>
      <c r="S1049" s="44"/>
    </row>
    <row r="1050" spans="1:19" x14ac:dyDescent="0.3">
      <c r="A1050" s="2">
        <v>44207</v>
      </c>
      <c r="B1050" s="3">
        <v>0.90625</v>
      </c>
      <c r="C1050" s="6">
        <v>-1.7999999999999972</v>
      </c>
      <c r="D1050" s="6">
        <v>9.7000000000000028</v>
      </c>
      <c r="E1050" s="4">
        <v>12.37</v>
      </c>
      <c r="F1050" s="5">
        <v>0.04</v>
      </c>
      <c r="G1050" s="44"/>
      <c r="H1050" s="5">
        <v>0</v>
      </c>
      <c r="I1050" s="44"/>
      <c r="J1050" s="5">
        <v>3.7999999999999999E-2</v>
      </c>
      <c r="K1050" s="44"/>
      <c r="L1050" s="5">
        <v>0</v>
      </c>
      <c r="M1050" s="44"/>
      <c r="N1050" s="5">
        <v>0</v>
      </c>
      <c r="O1050" s="44"/>
      <c r="P1050" s="5">
        <v>0</v>
      </c>
      <c r="Q1050" s="44"/>
      <c r="R1050" s="5">
        <v>0</v>
      </c>
      <c r="S1050" s="44"/>
    </row>
    <row r="1051" spans="1:19" x14ac:dyDescent="0.3">
      <c r="A1051" s="2">
        <v>44207</v>
      </c>
      <c r="B1051" s="3">
        <v>0.91666666666666663</v>
      </c>
      <c r="C1051" s="6">
        <v>-1.7999999999999972</v>
      </c>
      <c r="D1051" s="6">
        <v>12.200000000000003</v>
      </c>
      <c r="E1051" s="4">
        <v>12.36</v>
      </c>
      <c r="F1051" s="5">
        <v>0.04</v>
      </c>
      <c r="G1051" s="44">
        <f t="shared" si="113"/>
        <v>0.04</v>
      </c>
      <c r="H1051" s="5">
        <v>0</v>
      </c>
      <c r="I1051" s="44">
        <f t="shared" si="114"/>
        <v>0</v>
      </c>
      <c r="J1051" s="5">
        <v>3.7999999999999999E-2</v>
      </c>
      <c r="K1051" s="44">
        <f t="shared" si="115"/>
        <v>3.7749999999999999E-2</v>
      </c>
      <c r="L1051" s="5">
        <v>0</v>
      </c>
      <c r="M1051" s="44">
        <f t="shared" si="116"/>
        <v>0</v>
      </c>
      <c r="N1051" s="5">
        <v>0</v>
      </c>
      <c r="O1051" s="44">
        <f t="shared" si="117"/>
        <v>0</v>
      </c>
      <c r="P1051" s="5">
        <v>0</v>
      </c>
      <c r="Q1051" s="44">
        <f t="shared" si="118"/>
        <v>0</v>
      </c>
      <c r="R1051" s="5">
        <v>0</v>
      </c>
      <c r="S1051" s="44">
        <f t="shared" si="119"/>
        <v>0</v>
      </c>
    </row>
    <row r="1052" spans="1:19" x14ac:dyDescent="0.3">
      <c r="A1052" s="2">
        <v>44207</v>
      </c>
      <c r="B1052" s="3">
        <v>0.92708333333333337</v>
      </c>
      <c r="C1052" s="6">
        <v>-2</v>
      </c>
      <c r="D1052" s="6">
        <v>10</v>
      </c>
      <c r="E1052" s="4">
        <v>12.35</v>
      </c>
      <c r="F1052" s="5">
        <v>0.04</v>
      </c>
      <c r="G1052" s="44"/>
      <c r="H1052" s="5">
        <v>0</v>
      </c>
      <c r="I1052" s="44"/>
      <c r="J1052" s="5">
        <v>3.7999999999999999E-2</v>
      </c>
      <c r="K1052" s="44"/>
      <c r="L1052" s="5">
        <v>0</v>
      </c>
      <c r="M1052" s="44"/>
      <c r="N1052" s="5">
        <v>0</v>
      </c>
      <c r="O1052" s="44"/>
      <c r="P1052" s="5">
        <v>0</v>
      </c>
      <c r="Q1052" s="44"/>
      <c r="R1052" s="5">
        <v>0</v>
      </c>
      <c r="S1052" s="44"/>
    </row>
    <row r="1053" spans="1:19" x14ac:dyDescent="0.3">
      <c r="A1053" s="2">
        <v>44207</v>
      </c>
      <c r="B1053" s="3">
        <v>0.9375</v>
      </c>
      <c r="C1053" s="6">
        <v>-2</v>
      </c>
      <c r="D1053" s="6">
        <v>12.099999999999994</v>
      </c>
      <c r="E1053" s="4">
        <v>12.33</v>
      </c>
      <c r="F1053" s="5">
        <v>0.04</v>
      </c>
      <c r="G1053" s="44"/>
      <c r="H1053" s="5">
        <v>0</v>
      </c>
      <c r="I1053" s="44"/>
      <c r="J1053" s="5">
        <v>3.7999999999999999E-2</v>
      </c>
      <c r="K1053" s="44"/>
      <c r="L1053" s="5">
        <v>0</v>
      </c>
      <c r="M1053" s="44"/>
      <c r="N1053" s="5">
        <v>0</v>
      </c>
      <c r="O1053" s="44"/>
      <c r="P1053" s="5">
        <v>0</v>
      </c>
      <c r="Q1053" s="44"/>
      <c r="R1053" s="5">
        <v>0</v>
      </c>
      <c r="S1053" s="44"/>
    </row>
    <row r="1054" spans="1:19" x14ac:dyDescent="0.3">
      <c r="A1054" s="2">
        <v>44207</v>
      </c>
      <c r="B1054" s="3">
        <v>0.94791666666666663</v>
      </c>
      <c r="C1054" s="6">
        <v>-2</v>
      </c>
      <c r="D1054" s="6">
        <v>10.200000000000003</v>
      </c>
      <c r="E1054" s="4">
        <v>12.32</v>
      </c>
      <c r="F1054" s="5">
        <v>0.04</v>
      </c>
      <c r="G1054" s="44"/>
      <c r="H1054" s="5">
        <v>0</v>
      </c>
      <c r="I1054" s="44"/>
      <c r="J1054" s="5">
        <v>3.6999999999999998E-2</v>
      </c>
      <c r="K1054" s="44"/>
      <c r="L1054" s="5">
        <v>0</v>
      </c>
      <c r="M1054" s="44"/>
      <c r="N1054" s="5">
        <v>0</v>
      </c>
      <c r="O1054" s="44"/>
      <c r="P1054" s="5">
        <v>0</v>
      </c>
      <c r="Q1054" s="44"/>
      <c r="R1054" s="5">
        <v>0</v>
      </c>
      <c r="S1054" s="44"/>
    </row>
    <row r="1055" spans="1:19" x14ac:dyDescent="0.3">
      <c r="A1055" s="2">
        <v>44207</v>
      </c>
      <c r="B1055" s="3">
        <v>0.95833333333333337</v>
      </c>
      <c r="C1055" s="6">
        <v>-2.1000000000000014</v>
      </c>
      <c r="D1055" s="6">
        <v>12</v>
      </c>
      <c r="E1055" s="4">
        <v>12.32</v>
      </c>
      <c r="F1055" s="5">
        <v>0.04</v>
      </c>
      <c r="G1055" s="44">
        <f t="shared" si="113"/>
        <v>0.04</v>
      </c>
      <c r="H1055" s="5">
        <v>0</v>
      </c>
      <c r="I1055" s="44">
        <f t="shared" si="114"/>
        <v>0</v>
      </c>
      <c r="J1055" s="5">
        <v>3.7999999999999999E-2</v>
      </c>
      <c r="K1055" s="44">
        <f t="shared" si="115"/>
        <v>3.7999999999999999E-2</v>
      </c>
      <c r="L1055" s="5">
        <v>0</v>
      </c>
      <c r="M1055" s="44">
        <f t="shared" si="116"/>
        <v>0</v>
      </c>
      <c r="N1055" s="5">
        <v>0</v>
      </c>
      <c r="O1055" s="44">
        <f t="shared" si="117"/>
        <v>0</v>
      </c>
      <c r="P1055" s="5">
        <v>0</v>
      </c>
      <c r="Q1055" s="44">
        <f t="shared" si="118"/>
        <v>0</v>
      </c>
      <c r="R1055" s="5">
        <v>0</v>
      </c>
      <c r="S1055" s="44">
        <f t="shared" si="119"/>
        <v>0</v>
      </c>
    </row>
    <row r="1056" spans="1:19" x14ac:dyDescent="0.3">
      <c r="A1056" s="2">
        <v>44207</v>
      </c>
      <c r="B1056" s="3">
        <v>0.96875</v>
      </c>
      <c r="C1056" s="6">
        <v>-2</v>
      </c>
      <c r="D1056" s="6">
        <v>10.400000000000006</v>
      </c>
      <c r="E1056" s="4">
        <v>12.31</v>
      </c>
      <c r="F1056" s="5">
        <v>0.04</v>
      </c>
      <c r="G1056" s="44"/>
      <c r="H1056" s="5">
        <v>0</v>
      </c>
      <c r="I1056" s="44"/>
      <c r="J1056" s="5">
        <v>3.7999999999999999E-2</v>
      </c>
      <c r="K1056" s="44"/>
      <c r="L1056" s="5">
        <v>0</v>
      </c>
      <c r="M1056" s="44"/>
      <c r="N1056" s="5">
        <v>0</v>
      </c>
      <c r="O1056" s="44"/>
      <c r="P1056" s="5">
        <v>0</v>
      </c>
      <c r="Q1056" s="44"/>
      <c r="R1056" s="5">
        <v>0</v>
      </c>
      <c r="S1056" s="44"/>
    </row>
    <row r="1057" spans="1:19" x14ac:dyDescent="0.3">
      <c r="A1057" s="2">
        <v>44207</v>
      </c>
      <c r="B1057" s="3">
        <v>0.97916666666666663</v>
      </c>
      <c r="C1057" s="6">
        <v>-2.2000000000000028</v>
      </c>
      <c r="D1057" s="6">
        <v>11.5</v>
      </c>
      <c r="E1057" s="4">
        <v>12.3</v>
      </c>
      <c r="F1057" s="5">
        <v>0.04</v>
      </c>
      <c r="G1057" s="44"/>
      <c r="H1057" s="5">
        <v>0</v>
      </c>
      <c r="I1057" s="44"/>
      <c r="J1057" s="5">
        <v>3.7999999999999999E-2</v>
      </c>
      <c r="K1057" s="44"/>
      <c r="L1057" s="5">
        <v>0</v>
      </c>
      <c r="M1057" s="44"/>
      <c r="N1057" s="5">
        <v>0</v>
      </c>
      <c r="O1057" s="44"/>
      <c r="P1057" s="5">
        <v>0</v>
      </c>
      <c r="Q1057" s="44"/>
      <c r="R1057" s="5">
        <v>0</v>
      </c>
      <c r="S1057" s="44"/>
    </row>
    <row r="1058" spans="1:19" x14ac:dyDescent="0.3">
      <c r="A1058" s="2">
        <v>44207</v>
      </c>
      <c r="B1058" s="3">
        <v>0.98958333333333337</v>
      </c>
      <c r="C1058" s="6">
        <v>-2.2999999999999972</v>
      </c>
      <c r="D1058" s="6">
        <v>10.900000000000006</v>
      </c>
      <c r="E1058" s="4">
        <v>12.28</v>
      </c>
      <c r="F1058" s="5">
        <v>0.04</v>
      </c>
      <c r="G1058" s="44"/>
      <c r="H1058" s="5">
        <v>0</v>
      </c>
      <c r="I1058" s="44"/>
      <c r="J1058" s="5">
        <v>3.7999999999999999E-2</v>
      </c>
      <c r="K1058" s="44"/>
      <c r="L1058" s="5">
        <v>0</v>
      </c>
      <c r="M1058" s="44"/>
      <c r="N1058" s="5">
        <v>0</v>
      </c>
      <c r="O1058" s="44"/>
      <c r="P1058" s="5">
        <v>0</v>
      </c>
      <c r="Q1058" s="44"/>
      <c r="R1058" s="5">
        <v>0</v>
      </c>
      <c r="S1058" s="44"/>
    </row>
    <row r="1059" spans="1:19" x14ac:dyDescent="0.3">
      <c r="A1059" s="2">
        <v>44208</v>
      </c>
      <c r="B1059" s="3">
        <v>0</v>
      </c>
      <c r="C1059" s="6">
        <v>-2.2999999999999972</v>
      </c>
      <c r="D1059" s="6">
        <v>11.099999999999994</v>
      </c>
      <c r="E1059" s="4">
        <v>12.28</v>
      </c>
      <c r="F1059" s="5">
        <v>0.04</v>
      </c>
      <c r="G1059" s="44">
        <f t="shared" si="113"/>
        <v>0.04</v>
      </c>
      <c r="H1059" s="5">
        <v>0</v>
      </c>
      <c r="I1059" s="44">
        <f t="shared" si="114"/>
        <v>0</v>
      </c>
      <c r="J1059" s="5">
        <v>3.7999999999999999E-2</v>
      </c>
      <c r="K1059" s="44">
        <f t="shared" si="115"/>
        <v>3.7999999999999999E-2</v>
      </c>
      <c r="L1059" s="5">
        <v>0</v>
      </c>
      <c r="M1059" s="44">
        <f t="shared" si="116"/>
        <v>0</v>
      </c>
      <c r="N1059" s="5">
        <v>0</v>
      </c>
      <c r="O1059" s="44">
        <f t="shared" si="117"/>
        <v>0</v>
      </c>
      <c r="P1059" s="5">
        <v>0</v>
      </c>
      <c r="Q1059" s="44">
        <f t="shared" si="118"/>
        <v>0</v>
      </c>
      <c r="R1059" s="5">
        <v>0</v>
      </c>
      <c r="S1059" s="44">
        <f t="shared" si="119"/>
        <v>0</v>
      </c>
    </row>
    <row r="1060" spans="1:19" x14ac:dyDescent="0.3">
      <c r="A1060" s="2">
        <v>44208</v>
      </c>
      <c r="B1060" s="3">
        <v>1.0416666666666666E-2</v>
      </c>
      <c r="C1060" s="6">
        <v>-2.2999999999999972</v>
      </c>
      <c r="D1060" s="6">
        <v>11.5</v>
      </c>
      <c r="E1060" s="4">
        <v>12.27</v>
      </c>
      <c r="F1060" s="5">
        <v>0.04</v>
      </c>
      <c r="G1060" s="44"/>
      <c r="H1060" s="5">
        <v>0</v>
      </c>
      <c r="I1060" s="44"/>
      <c r="J1060" s="5">
        <v>3.7999999999999999E-2</v>
      </c>
      <c r="K1060" s="44"/>
      <c r="L1060" s="5">
        <v>0</v>
      </c>
      <c r="M1060" s="44"/>
      <c r="N1060" s="5">
        <v>0</v>
      </c>
      <c r="O1060" s="44"/>
      <c r="P1060" s="5">
        <v>0</v>
      </c>
      <c r="Q1060" s="44"/>
      <c r="R1060" s="5">
        <v>0</v>
      </c>
      <c r="S1060" s="44"/>
    </row>
    <row r="1061" spans="1:19" x14ac:dyDescent="0.3">
      <c r="A1061" s="2">
        <v>44208</v>
      </c>
      <c r="B1061" s="3">
        <v>2.0833333333333332E-2</v>
      </c>
      <c r="C1061" s="6">
        <v>-2.5</v>
      </c>
      <c r="D1061" s="6">
        <v>10.700000000000003</v>
      </c>
      <c r="E1061" s="4">
        <v>12.26</v>
      </c>
      <c r="F1061" s="5">
        <v>0.04</v>
      </c>
      <c r="G1061" s="44"/>
      <c r="H1061" s="5">
        <v>0</v>
      </c>
      <c r="I1061" s="44"/>
      <c r="J1061" s="5">
        <v>3.7999999999999999E-2</v>
      </c>
      <c r="K1061" s="44"/>
      <c r="L1061" s="5">
        <v>0</v>
      </c>
      <c r="M1061" s="44"/>
      <c r="N1061" s="5">
        <v>0</v>
      </c>
      <c r="O1061" s="44"/>
      <c r="P1061" s="5">
        <v>0</v>
      </c>
      <c r="Q1061" s="44"/>
      <c r="R1061" s="5">
        <v>0</v>
      </c>
      <c r="S1061" s="44"/>
    </row>
    <row r="1062" spans="1:19" x14ac:dyDescent="0.3">
      <c r="A1062" s="2">
        <v>44208</v>
      </c>
      <c r="B1062" s="3">
        <v>3.125E-2</v>
      </c>
      <c r="C1062" s="6">
        <v>-2.7000000000000028</v>
      </c>
      <c r="D1062" s="6">
        <v>11.900000000000006</v>
      </c>
      <c r="E1062" s="4">
        <v>12.24</v>
      </c>
      <c r="F1062" s="5">
        <v>0.04</v>
      </c>
      <c r="G1062" s="44"/>
      <c r="H1062" s="5">
        <v>0</v>
      </c>
      <c r="I1062" s="44"/>
      <c r="J1062" s="5">
        <v>3.7999999999999999E-2</v>
      </c>
      <c r="K1062" s="44"/>
      <c r="L1062" s="5">
        <v>0</v>
      </c>
      <c r="M1062" s="44"/>
      <c r="N1062" s="5">
        <v>0</v>
      </c>
      <c r="O1062" s="44"/>
      <c r="P1062" s="5">
        <v>0</v>
      </c>
      <c r="Q1062" s="44"/>
      <c r="R1062" s="5">
        <v>0</v>
      </c>
      <c r="S1062" s="44"/>
    </row>
    <row r="1063" spans="1:19" x14ac:dyDescent="0.3">
      <c r="A1063" s="2">
        <v>44208</v>
      </c>
      <c r="B1063" s="3">
        <v>4.1666666666666664E-2</v>
      </c>
      <c r="C1063" s="6">
        <v>-2.7999999999999972</v>
      </c>
      <c r="D1063" s="6">
        <v>10.400000000000006</v>
      </c>
      <c r="E1063" s="4">
        <v>12.25</v>
      </c>
      <c r="F1063" s="5">
        <v>0.04</v>
      </c>
      <c r="G1063" s="44">
        <f t="shared" si="113"/>
        <v>0.04</v>
      </c>
      <c r="H1063" s="5">
        <v>0</v>
      </c>
      <c r="I1063" s="44">
        <f t="shared" si="114"/>
        <v>0</v>
      </c>
      <c r="J1063" s="5">
        <v>3.7999999999999999E-2</v>
      </c>
      <c r="K1063" s="44">
        <f t="shared" si="115"/>
        <v>3.7999999999999999E-2</v>
      </c>
      <c r="L1063" s="5">
        <v>0</v>
      </c>
      <c r="M1063" s="44">
        <f t="shared" si="116"/>
        <v>0</v>
      </c>
      <c r="N1063" s="5">
        <v>0</v>
      </c>
      <c r="O1063" s="44">
        <f t="shared" si="117"/>
        <v>0</v>
      </c>
      <c r="P1063" s="5">
        <v>0</v>
      </c>
      <c r="Q1063" s="44">
        <f t="shared" si="118"/>
        <v>0</v>
      </c>
      <c r="R1063" s="5">
        <v>0</v>
      </c>
      <c r="S1063" s="44">
        <f t="shared" si="119"/>
        <v>0</v>
      </c>
    </row>
    <row r="1064" spans="1:19" x14ac:dyDescent="0.3">
      <c r="A1064" s="2">
        <v>44208</v>
      </c>
      <c r="B1064" s="3">
        <v>5.2083333333333336E-2</v>
      </c>
      <c r="C1064" s="6">
        <v>-2.7000000000000028</v>
      </c>
      <c r="D1064" s="6">
        <v>12</v>
      </c>
      <c r="E1064" s="4">
        <v>12.23</v>
      </c>
      <c r="F1064" s="5">
        <v>0.04</v>
      </c>
      <c r="G1064" s="44"/>
      <c r="H1064" s="5">
        <v>0</v>
      </c>
      <c r="I1064" s="44"/>
      <c r="J1064" s="5">
        <v>3.7999999999999999E-2</v>
      </c>
      <c r="K1064" s="44"/>
      <c r="L1064" s="5">
        <v>0</v>
      </c>
      <c r="M1064" s="44"/>
      <c r="N1064" s="5">
        <v>0</v>
      </c>
      <c r="O1064" s="44"/>
      <c r="P1064" s="5">
        <v>0</v>
      </c>
      <c r="Q1064" s="44"/>
      <c r="R1064" s="5">
        <v>0</v>
      </c>
      <c r="S1064" s="44"/>
    </row>
    <row r="1065" spans="1:19" x14ac:dyDescent="0.3">
      <c r="A1065" s="2">
        <v>44208</v>
      </c>
      <c r="B1065" s="3">
        <v>6.25E-2</v>
      </c>
      <c r="C1065" s="6">
        <v>-2.7999999999999972</v>
      </c>
      <c r="D1065" s="6">
        <v>10.200000000000003</v>
      </c>
      <c r="E1065" s="4">
        <v>12.25</v>
      </c>
      <c r="F1065" s="5">
        <v>0.04</v>
      </c>
      <c r="G1065" s="44"/>
      <c r="H1065" s="5">
        <v>0</v>
      </c>
      <c r="I1065" s="44"/>
      <c r="J1065" s="5">
        <v>3.7999999999999999E-2</v>
      </c>
      <c r="K1065" s="44"/>
      <c r="L1065" s="5">
        <v>0</v>
      </c>
      <c r="M1065" s="44"/>
      <c r="N1065" s="5">
        <v>0</v>
      </c>
      <c r="O1065" s="44"/>
      <c r="P1065" s="5">
        <v>0</v>
      </c>
      <c r="Q1065" s="44"/>
      <c r="R1065" s="5">
        <v>0</v>
      </c>
      <c r="S1065" s="44"/>
    </row>
    <row r="1066" spans="1:19" x14ac:dyDescent="0.3">
      <c r="A1066" s="2">
        <v>44208</v>
      </c>
      <c r="B1066" s="3">
        <v>7.2916666666666671E-2</v>
      </c>
      <c r="C1066" s="6">
        <v>-2.8999999999999986</v>
      </c>
      <c r="D1066" s="6">
        <v>12</v>
      </c>
      <c r="E1066" s="4">
        <v>12.22</v>
      </c>
      <c r="F1066" s="5">
        <v>0.04</v>
      </c>
      <c r="G1066" s="44"/>
      <c r="H1066" s="5">
        <v>0</v>
      </c>
      <c r="I1066" s="44"/>
      <c r="J1066" s="5">
        <v>3.7999999999999999E-2</v>
      </c>
      <c r="K1066" s="44"/>
      <c r="L1066" s="5">
        <v>0</v>
      </c>
      <c r="M1066" s="44"/>
      <c r="N1066" s="5">
        <v>0</v>
      </c>
      <c r="O1066" s="44"/>
      <c r="P1066" s="5">
        <v>0</v>
      </c>
      <c r="Q1066" s="44"/>
      <c r="R1066" s="5">
        <v>0</v>
      </c>
      <c r="S1066" s="44"/>
    </row>
    <row r="1067" spans="1:19" x14ac:dyDescent="0.3">
      <c r="A1067" s="2">
        <v>44208</v>
      </c>
      <c r="B1067" s="3">
        <v>8.3333333333333329E-2</v>
      </c>
      <c r="C1067" s="6">
        <v>-2.8999999999999986</v>
      </c>
      <c r="D1067" s="6">
        <v>10.099999999999994</v>
      </c>
      <c r="E1067" s="4">
        <v>12.23</v>
      </c>
      <c r="F1067" s="5">
        <v>0.04</v>
      </c>
      <c r="G1067" s="44">
        <f t="shared" si="113"/>
        <v>0.04</v>
      </c>
      <c r="H1067" s="5">
        <v>0</v>
      </c>
      <c r="I1067" s="44">
        <f t="shared" si="114"/>
        <v>0</v>
      </c>
      <c r="J1067" s="5">
        <v>3.6999999999999998E-2</v>
      </c>
      <c r="K1067" s="44">
        <f t="shared" si="115"/>
        <v>3.7749999999999999E-2</v>
      </c>
      <c r="L1067" s="5">
        <v>0</v>
      </c>
      <c r="M1067" s="44">
        <f t="shared" si="116"/>
        <v>0</v>
      </c>
      <c r="N1067" s="5">
        <v>0</v>
      </c>
      <c r="O1067" s="44">
        <f t="shared" si="117"/>
        <v>0</v>
      </c>
      <c r="P1067" s="5">
        <v>0</v>
      </c>
      <c r="Q1067" s="44">
        <f t="shared" si="118"/>
        <v>0</v>
      </c>
      <c r="R1067" s="5">
        <v>0</v>
      </c>
      <c r="S1067" s="44">
        <f t="shared" si="119"/>
        <v>0</v>
      </c>
    </row>
    <row r="1068" spans="1:19" x14ac:dyDescent="0.3">
      <c r="A1068" s="2">
        <v>44208</v>
      </c>
      <c r="B1068" s="3">
        <v>9.375E-2</v>
      </c>
      <c r="C1068" s="6">
        <v>-2.7999999999999972</v>
      </c>
      <c r="D1068" s="6">
        <v>12.400000000000006</v>
      </c>
      <c r="E1068" s="4">
        <v>12.21</v>
      </c>
      <c r="F1068" s="5">
        <v>0.04</v>
      </c>
      <c r="G1068" s="44"/>
      <c r="H1068" s="5">
        <v>0</v>
      </c>
      <c r="I1068" s="44"/>
      <c r="J1068" s="5">
        <v>3.7999999999999999E-2</v>
      </c>
      <c r="K1068" s="44"/>
      <c r="L1068" s="5">
        <v>0</v>
      </c>
      <c r="M1068" s="44"/>
      <c r="N1068" s="5">
        <v>0</v>
      </c>
      <c r="O1068" s="44"/>
      <c r="P1068" s="5">
        <v>0</v>
      </c>
      <c r="Q1068" s="44"/>
      <c r="R1068" s="5">
        <v>0</v>
      </c>
      <c r="S1068" s="44"/>
    </row>
    <row r="1069" spans="1:19" x14ac:dyDescent="0.3">
      <c r="A1069" s="2">
        <v>44208</v>
      </c>
      <c r="B1069" s="3">
        <v>0.10416666666666667</v>
      </c>
      <c r="C1069" s="6">
        <v>-2.7000000000000028</v>
      </c>
      <c r="D1069" s="6">
        <v>9.7999999999999972</v>
      </c>
      <c r="E1069" s="4">
        <v>12.22</v>
      </c>
      <c r="F1069" s="5">
        <v>0.04</v>
      </c>
      <c r="G1069" s="44"/>
      <c r="H1069" s="5">
        <v>0</v>
      </c>
      <c r="I1069" s="44"/>
      <c r="J1069" s="5">
        <v>3.7999999999999999E-2</v>
      </c>
      <c r="K1069" s="44"/>
      <c r="L1069" s="5">
        <v>0</v>
      </c>
      <c r="M1069" s="44"/>
      <c r="N1069" s="5">
        <v>0</v>
      </c>
      <c r="O1069" s="44"/>
      <c r="P1069" s="5">
        <v>0</v>
      </c>
      <c r="Q1069" s="44"/>
      <c r="R1069" s="5">
        <v>0</v>
      </c>
      <c r="S1069" s="44"/>
    </row>
    <row r="1070" spans="1:19" x14ac:dyDescent="0.3">
      <c r="A1070" s="2">
        <v>44208</v>
      </c>
      <c r="B1070" s="3">
        <v>0.11458333333333333</v>
      </c>
      <c r="C1070" s="6">
        <v>-2.7000000000000028</v>
      </c>
      <c r="D1070" s="6">
        <v>12.400000000000006</v>
      </c>
      <c r="E1070" s="4">
        <v>12.2</v>
      </c>
      <c r="F1070" s="5">
        <v>0.04</v>
      </c>
      <c r="G1070" s="44"/>
      <c r="H1070" s="5">
        <v>0</v>
      </c>
      <c r="I1070" s="44"/>
      <c r="J1070" s="5">
        <v>3.7999999999999999E-2</v>
      </c>
      <c r="K1070" s="44"/>
      <c r="L1070" s="5">
        <v>0</v>
      </c>
      <c r="M1070" s="44"/>
      <c r="N1070" s="5">
        <v>0</v>
      </c>
      <c r="O1070" s="44"/>
      <c r="P1070" s="5">
        <v>0</v>
      </c>
      <c r="Q1070" s="44"/>
      <c r="R1070" s="5">
        <v>0</v>
      </c>
      <c r="S1070" s="44"/>
    </row>
    <row r="1071" spans="1:19" x14ac:dyDescent="0.3">
      <c r="A1071" s="2">
        <v>44208</v>
      </c>
      <c r="B1071" s="3">
        <v>0.125</v>
      </c>
      <c r="C1071" s="6">
        <v>-2.7999999999999972</v>
      </c>
      <c r="D1071" s="6">
        <v>9.7999999999999972</v>
      </c>
      <c r="E1071" s="4">
        <v>12.21</v>
      </c>
      <c r="F1071" s="5">
        <v>0.04</v>
      </c>
      <c r="G1071" s="44">
        <f t="shared" si="113"/>
        <v>0.04</v>
      </c>
      <c r="H1071" s="5">
        <v>0</v>
      </c>
      <c r="I1071" s="44">
        <f t="shared" si="114"/>
        <v>0</v>
      </c>
      <c r="J1071" s="5">
        <v>3.7999999999999999E-2</v>
      </c>
      <c r="K1071" s="44">
        <f t="shared" si="115"/>
        <v>3.7999999999999999E-2</v>
      </c>
      <c r="L1071" s="5">
        <v>0</v>
      </c>
      <c r="M1071" s="44">
        <f t="shared" si="116"/>
        <v>0</v>
      </c>
      <c r="N1071" s="5">
        <v>0</v>
      </c>
      <c r="O1071" s="44">
        <f t="shared" si="117"/>
        <v>0</v>
      </c>
      <c r="P1071" s="5">
        <v>0</v>
      </c>
      <c r="Q1071" s="44">
        <f t="shared" si="118"/>
        <v>0</v>
      </c>
      <c r="R1071" s="5">
        <v>0</v>
      </c>
      <c r="S1071" s="44">
        <f t="shared" si="119"/>
        <v>0</v>
      </c>
    </row>
    <row r="1072" spans="1:19" x14ac:dyDescent="0.3">
      <c r="A1072" s="2">
        <v>44208</v>
      </c>
      <c r="B1072" s="3">
        <v>0.13541666666666666</v>
      </c>
      <c r="C1072" s="6">
        <v>-2.7000000000000028</v>
      </c>
      <c r="D1072" s="6">
        <v>12.299999999999997</v>
      </c>
      <c r="E1072" s="4">
        <v>12.2</v>
      </c>
      <c r="F1072" s="5">
        <v>0.04</v>
      </c>
      <c r="G1072" s="44"/>
      <c r="H1072" s="5">
        <v>0</v>
      </c>
      <c r="I1072" s="44"/>
      <c r="J1072" s="5">
        <v>3.7999999999999999E-2</v>
      </c>
      <c r="K1072" s="44"/>
      <c r="L1072" s="5">
        <v>0</v>
      </c>
      <c r="M1072" s="44"/>
      <c r="N1072" s="5">
        <v>0</v>
      </c>
      <c r="O1072" s="44"/>
      <c r="P1072" s="5">
        <v>0</v>
      </c>
      <c r="Q1072" s="44"/>
      <c r="R1072" s="5">
        <v>0</v>
      </c>
      <c r="S1072" s="44"/>
    </row>
    <row r="1073" spans="1:19" x14ac:dyDescent="0.3">
      <c r="A1073" s="2">
        <v>44208</v>
      </c>
      <c r="B1073" s="3">
        <v>0.14583333333333334</v>
      </c>
      <c r="C1073" s="6">
        <v>-2.6000000000000014</v>
      </c>
      <c r="D1073" s="6">
        <v>9.9000000000000057</v>
      </c>
      <c r="E1073" s="4">
        <v>12.2</v>
      </c>
      <c r="F1073" s="5">
        <v>0.04</v>
      </c>
      <c r="G1073" s="44"/>
      <c r="H1073" s="5">
        <v>0</v>
      </c>
      <c r="I1073" s="44"/>
      <c r="J1073" s="5">
        <v>3.7999999999999999E-2</v>
      </c>
      <c r="K1073" s="44"/>
      <c r="L1073" s="5">
        <v>0</v>
      </c>
      <c r="M1073" s="44"/>
      <c r="N1073" s="5">
        <v>0</v>
      </c>
      <c r="O1073" s="44"/>
      <c r="P1073" s="5">
        <v>0</v>
      </c>
      <c r="Q1073" s="44"/>
      <c r="R1073" s="5">
        <v>0</v>
      </c>
      <c r="S1073" s="44"/>
    </row>
    <row r="1074" spans="1:19" x14ac:dyDescent="0.3">
      <c r="A1074" s="2">
        <v>44208</v>
      </c>
      <c r="B1074" s="3">
        <v>0.15625</v>
      </c>
      <c r="C1074" s="6">
        <v>-2.3999999999999986</v>
      </c>
      <c r="D1074" s="6">
        <v>12.400000000000006</v>
      </c>
      <c r="E1074" s="4">
        <v>12.19</v>
      </c>
      <c r="F1074" s="5">
        <v>0.04</v>
      </c>
      <c r="G1074" s="44"/>
      <c r="H1074" s="5">
        <v>0</v>
      </c>
      <c r="I1074" s="44"/>
      <c r="J1074" s="5">
        <v>3.7999999999999999E-2</v>
      </c>
      <c r="K1074" s="44"/>
      <c r="L1074" s="5">
        <v>0</v>
      </c>
      <c r="M1074" s="44"/>
      <c r="N1074" s="5">
        <v>0</v>
      </c>
      <c r="O1074" s="44"/>
      <c r="P1074" s="5">
        <v>0</v>
      </c>
      <c r="Q1074" s="44"/>
      <c r="R1074" s="5">
        <v>0</v>
      </c>
      <c r="S1074" s="44"/>
    </row>
    <row r="1075" spans="1:19" x14ac:dyDescent="0.3">
      <c r="A1075" s="2">
        <v>44208</v>
      </c>
      <c r="B1075" s="3">
        <v>0.16666666666666666</v>
      </c>
      <c r="C1075" s="6">
        <v>-2.6000000000000014</v>
      </c>
      <c r="D1075" s="6">
        <v>9.9000000000000057</v>
      </c>
      <c r="E1075" s="4">
        <v>12.19</v>
      </c>
      <c r="F1075" s="5">
        <v>0.04</v>
      </c>
      <c r="G1075" s="44">
        <f t="shared" si="113"/>
        <v>0.04</v>
      </c>
      <c r="H1075" s="5">
        <v>0</v>
      </c>
      <c r="I1075" s="44">
        <f t="shared" si="114"/>
        <v>0</v>
      </c>
      <c r="J1075" s="5">
        <v>3.7999999999999999E-2</v>
      </c>
      <c r="K1075" s="44">
        <f t="shared" si="115"/>
        <v>3.7749999999999999E-2</v>
      </c>
      <c r="L1075" s="5">
        <v>0</v>
      </c>
      <c r="M1075" s="44">
        <f t="shared" si="116"/>
        <v>0</v>
      </c>
      <c r="N1075" s="5">
        <v>0</v>
      </c>
      <c r="O1075" s="44">
        <f t="shared" si="117"/>
        <v>0</v>
      </c>
      <c r="P1075" s="5">
        <v>0</v>
      </c>
      <c r="Q1075" s="44">
        <f t="shared" si="118"/>
        <v>0</v>
      </c>
      <c r="R1075" s="5">
        <v>0</v>
      </c>
      <c r="S1075" s="44">
        <f t="shared" si="119"/>
        <v>0</v>
      </c>
    </row>
    <row r="1076" spans="1:19" x14ac:dyDescent="0.3">
      <c r="A1076" s="2">
        <v>44208</v>
      </c>
      <c r="B1076" s="3">
        <v>0.17708333333333334</v>
      </c>
      <c r="C1076" s="6">
        <v>-2.6000000000000014</v>
      </c>
      <c r="D1076" s="6">
        <v>12.200000000000003</v>
      </c>
      <c r="E1076" s="4">
        <v>12.18</v>
      </c>
      <c r="F1076" s="5">
        <v>0.04</v>
      </c>
      <c r="G1076" s="44"/>
      <c r="H1076" s="5">
        <v>0</v>
      </c>
      <c r="I1076" s="44"/>
      <c r="J1076" s="5">
        <v>3.7999999999999999E-2</v>
      </c>
      <c r="K1076" s="44"/>
      <c r="L1076" s="5">
        <v>0</v>
      </c>
      <c r="M1076" s="44"/>
      <c r="N1076" s="5">
        <v>0</v>
      </c>
      <c r="O1076" s="44"/>
      <c r="P1076" s="5">
        <v>0</v>
      </c>
      <c r="Q1076" s="44"/>
      <c r="R1076" s="5">
        <v>0</v>
      </c>
      <c r="S1076" s="44"/>
    </row>
    <row r="1077" spans="1:19" x14ac:dyDescent="0.3">
      <c r="A1077" s="2">
        <v>44208</v>
      </c>
      <c r="B1077" s="3">
        <v>0.1875</v>
      </c>
      <c r="C1077" s="6">
        <v>-2.7000000000000028</v>
      </c>
      <c r="D1077" s="6">
        <v>9.9000000000000057</v>
      </c>
      <c r="E1077" s="4">
        <v>12.18</v>
      </c>
      <c r="F1077" s="5">
        <v>0.04</v>
      </c>
      <c r="G1077" s="44"/>
      <c r="H1077" s="5">
        <v>0</v>
      </c>
      <c r="I1077" s="44"/>
      <c r="J1077" s="5">
        <v>3.7999999999999999E-2</v>
      </c>
      <c r="K1077" s="44"/>
      <c r="L1077" s="5">
        <v>0</v>
      </c>
      <c r="M1077" s="44"/>
      <c r="N1077" s="5">
        <v>0</v>
      </c>
      <c r="O1077" s="44"/>
      <c r="P1077" s="5">
        <v>0</v>
      </c>
      <c r="Q1077" s="44"/>
      <c r="R1077" s="5">
        <v>0</v>
      </c>
      <c r="S1077" s="44"/>
    </row>
    <row r="1078" spans="1:19" x14ac:dyDescent="0.3">
      <c r="A1078" s="2">
        <v>44208</v>
      </c>
      <c r="B1078" s="3">
        <v>0.19791666666666666</v>
      </c>
      <c r="C1078" s="6">
        <v>-2.7000000000000028</v>
      </c>
      <c r="D1078" s="6">
        <v>12.200000000000003</v>
      </c>
      <c r="E1078" s="4">
        <v>12.18</v>
      </c>
      <c r="F1078" s="5">
        <v>0.04</v>
      </c>
      <c r="G1078" s="44"/>
      <c r="H1078" s="5">
        <v>0</v>
      </c>
      <c r="I1078" s="44"/>
      <c r="J1078" s="5">
        <v>3.6999999999999998E-2</v>
      </c>
      <c r="K1078" s="44"/>
      <c r="L1078" s="5">
        <v>0</v>
      </c>
      <c r="M1078" s="44"/>
      <c r="N1078" s="5">
        <v>0</v>
      </c>
      <c r="O1078" s="44"/>
      <c r="P1078" s="5">
        <v>0</v>
      </c>
      <c r="Q1078" s="44"/>
      <c r="R1078" s="5">
        <v>0</v>
      </c>
      <c r="S1078" s="44"/>
    </row>
    <row r="1079" spans="1:19" x14ac:dyDescent="0.3">
      <c r="A1079" s="2">
        <v>44208</v>
      </c>
      <c r="B1079" s="3">
        <v>0.20833333333333334</v>
      </c>
      <c r="C1079" s="6">
        <v>-2.6000000000000014</v>
      </c>
      <c r="D1079" s="6">
        <v>10.099999999999994</v>
      </c>
      <c r="E1079" s="4">
        <v>12.17</v>
      </c>
      <c r="F1079" s="5">
        <v>0.04</v>
      </c>
      <c r="G1079" s="44">
        <f t="shared" si="113"/>
        <v>0.04</v>
      </c>
      <c r="H1079" s="5">
        <v>0</v>
      </c>
      <c r="I1079" s="44">
        <f t="shared" si="114"/>
        <v>0</v>
      </c>
      <c r="J1079" s="5">
        <v>3.7999999999999999E-2</v>
      </c>
      <c r="K1079" s="44">
        <f t="shared" si="115"/>
        <v>3.7999999999999999E-2</v>
      </c>
      <c r="L1079" s="5">
        <v>0</v>
      </c>
      <c r="M1079" s="44">
        <f t="shared" si="116"/>
        <v>0</v>
      </c>
      <c r="N1079" s="5">
        <v>0</v>
      </c>
      <c r="O1079" s="44">
        <f t="shared" si="117"/>
        <v>0</v>
      </c>
      <c r="P1079" s="5">
        <v>0</v>
      </c>
      <c r="Q1079" s="44">
        <f t="shared" si="118"/>
        <v>0</v>
      </c>
      <c r="R1079" s="5">
        <v>0</v>
      </c>
      <c r="S1079" s="44">
        <f t="shared" si="119"/>
        <v>0</v>
      </c>
    </row>
    <row r="1080" spans="1:19" x14ac:dyDescent="0.3">
      <c r="A1080" s="2">
        <v>44208</v>
      </c>
      <c r="B1080" s="3">
        <v>0.21875</v>
      </c>
      <c r="C1080" s="6">
        <v>-2.5</v>
      </c>
      <c r="D1080" s="6">
        <v>11.900000000000006</v>
      </c>
      <c r="E1080" s="4">
        <v>12.17</v>
      </c>
      <c r="F1080" s="5">
        <v>0.04</v>
      </c>
      <c r="G1080" s="44"/>
      <c r="H1080" s="5">
        <v>0</v>
      </c>
      <c r="I1080" s="44"/>
      <c r="J1080" s="5">
        <v>3.7999999999999999E-2</v>
      </c>
      <c r="K1080" s="44"/>
      <c r="L1080" s="5">
        <v>0</v>
      </c>
      <c r="M1080" s="44"/>
      <c r="N1080" s="5">
        <v>0</v>
      </c>
      <c r="O1080" s="44"/>
      <c r="P1080" s="5">
        <v>0</v>
      </c>
      <c r="Q1080" s="44"/>
      <c r="R1080" s="5">
        <v>0</v>
      </c>
      <c r="S1080" s="44"/>
    </row>
    <row r="1081" spans="1:19" x14ac:dyDescent="0.3">
      <c r="A1081" s="2">
        <v>44208</v>
      </c>
      <c r="B1081" s="3">
        <v>0.22916666666666666</v>
      </c>
      <c r="C1081" s="6">
        <v>-2.6000000000000014</v>
      </c>
      <c r="D1081" s="6">
        <v>10.299999999999997</v>
      </c>
      <c r="E1081" s="4">
        <v>12.17</v>
      </c>
      <c r="F1081" s="5">
        <v>0.04</v>
      </c>
      <c r="G1081" s="44"/>
      <c r="H1081" s="5">
        <v>0</v>
      </c>
      <c r="I1081" s="44"/>
      <c r="J1081" s="5">
        <v>3.7999999999999999E-2</v>
      </c>
      <c r="K1081" s="44"/>
      <c r="L1081" s="5">
        <v>0</v>
      </c>
      <c r="M1081" s="44"/>
      <c r="N1081" s="5">
        <v>0</v>
      </c>
      <c r="O1081" s="44"/>
      <c r="P1081" s="5">
        <v>0</v>
      </c>
      <c r="Q1081" s="44"/>
      <c r="R1081" s="5">
        <v>0</v>
      </c>
      <c r="S1081" s="44"/>
    </row>
    <row r="1082" spans="1:19" x14ac:dyDescent="0.3">
      <c r="A1082" s="2">
        <v>44208</v>
      </c>
      <c r="B1082" s="3">
        <v>0.23958333333333334</v>
      </c>
      <c r="C1082" s="6">
        <v>-2.6000000000000014</v>
      </c>
      <c r="D1082" s="6">
        <v>11.900000000000006</v>
      </c>
      <c r="E1082" s="4">
        <v>12.16</v>
      </c>
      <c r="F1082" s="5">
        <v>0.04</v>
      </c>
      <c r="G1082" s="44"/>
      <c r="H1082" s="5">
        <v>0</v>
      </c>
      <c r="I1082" s="44"/>
      <c r="J1082" s="5">
        <v>3.7999999999999999E-2</v>
      </c>
      <c r="K1082" s="44"/>
      <c r="L1082" s="5">
        <v>0</v>
      </c>
      <c r="M1082" s="44"/>
      <c r="N1082" s="5">
        <v>0</v>
      </c>
      <c r="O1082" s="44"/>
      <c r="P1082" s="5">
        <v>0</v>
      </c>
      <c r="Q1082" s="44"/>
      <c r="R1082" s="5">
        <v>0</v>
      </c>
      <c r="S1082" s="44"/>
    </row>
    <row r="1083" spans="1:19" x14ac:dyDescent="0.3">
      <c r="A1083" s="2">
        <v>44208</v>
      </c>
      <c r="B1083" s="3">
        <v>0.25</v>
      </c>
      <c r="C1083" s="6">
        <v>-2.6000000000000014</v>
      </c>
      <c r="D1083" s="6">
        <v>10.299999999999997</v>
      </c>
      <c r="E1083" s="4">
        <v>12.16</v>
      </c>
      <c r="F1083" s="5">
        <v>0.04</v>
      </c>
      <c r="G1083" s="44">
        <f t="shared" si="113"/>
        <v>0.04</v>
      </c>
      <c r="H1083" s="5">
        <v>0</v>
      </c>
      <c r="I1083" s="44">
        <f t="shared" si="114"/>
        <v>0</v>
      </c>
      <c r="J1083" s="5">
        <v>3.7999999999999999E-2</v>
      </c>
      <c r="K1083" s="44">
        <f t="shared" si="115"/>
        <v>3.7749999999999999E-2</v>
      </c>
      <c r="L1083" s="5">
        <v>0</v>
      </c>
      <c r="M1083" s="44">
        <f t="shared" si="116"/>
        <v>0</v>
      </c>
      <c r="N1083" s="5">
        <v>0</v>
      </c>
      <c r="O1083" s="44">
        <f t="shared" si="117"/>
        <v>0</v>
      </c>
      <c r="P1083" s="5">
        <v>0</v>
      </c>
      <c r="Q1083" s="44">
        <f t="shared" si="118"/>
        <v>0</v>
      </c>
      <c r="R1083" s="5">
        <v>0</v>
      </c>
      <c r="S1083" s="44">
        <f t="shared" si="119"/>
        <v>0</v>
      </c>
    </row>
    <row r="1084" spans="1:19" x14ac:dyDescent="0.3">
      <c r="A1084" s="2">
        <v>44208</v>
      </c>
      <c r="B1084" s="3">
        <v>0.26041666666666669</v>
      </c>
      <c r="C1084" s="6">
        <v>-2.5</v>
      </c>
      <c r="D1084" s="6">
        <v>11.599999999999994</v>
      </c>
      <c r="E1084" s="4">
        <v>12.16</v>
      </c>
      <c r="F1084" s="5">
        <v>0.04</v>
      </c>
      <c r="G1084" s="44"/>
      <c r="H1084" s="5">
        <v>0</v>
      </c>
      <c r="I1084" s="44"/>
      <c r="J1084" s="5">
        <v>3.7999999999999999E-2</v>
      </c>
      <c r="K1084" s="44"/>
      <c r="L1084" s="5">
        <v>0</v>
      </c>
      <c r="M1084" s="44"/>
      <c r="N1084" s="5">
        <v>0</v>
      </c>
      <c r="O1084" s="44"/>
      <c r="P1084" s="5">
        <v>0</v>
      </c>
      <c r="Q1084" s="44"/>
      <c r="R1084" s="5">
        <v>0</v>
      </c>
      <c r="S1084" s="44"/>
    </row>
    <row r="1085" spans="1:19" x14ac:dyDescent="0.3">
      <c r="A1085" s="2">
        <v>44208</v>
      </c>
      <c r="B1085" s="3">
        <v>0.27083333333333331</v>
      </c>
      <c r="C1085" s="6">
        <v>-2.2999999999999972</v>
      </c>
      <c r="D1085" s="6">
        <v>10.599999999999994</v>
      </c>
      <c r="E1085" s="4">
        <v>12.15</v>
      </c>
      <c r="F1085" s="5">
        <v>0.04</v>
      </c>
      <c r="G1085" s="44"/>
      <c r="H1085" s="5">
        <v>0</v>
      </c>
      <c r="I1085" s="44"/>
      <c r="J1085" s="5">
        <v>3.7999999999999999E-2</v>
      </c>
      <c r="K1085" s="44"/>
      <c r="L1085" s="5">
        <v>0</v>
      </c>
      <c r="M1085" s="44"/>
      <c r="N1085" s="5">
        <v>0</v>
      </c>
      <c r="O1085" s="44"/>
      <c r="P1085" s="5">
        <v>0</v>
      </c>
      <c r="Q1085" s="44"/>
      <c r="R1085" s="5">
        <v>0</v>
      </c>
      <c r="S1085" s="44"/>
    </row>
    <row r="1086" spans="1:19" x14ac:dyDescent="0.3">
      <c r="A1086" s="2">
        <v>44208</v>
      </c>
      <c r="B1086" s="3">
        <v>0.28125</v>
      </c>
      <c r="C1086" s="6">
        <v>-2.2000000000000028</v>
      </c>
      <c r="D1086" s="6">
        <v>11.5</v>
      </c>
      <c r="E1086" s="4">
        <v>12.15</v>
      </c>
      <c r="F1086" s="5">
        <v>0.04</v>
      </c>
      <c r="G1086" s="44"/>
      <c r="H1086" s="5">
        <v>0</v>
      </c>
      <c r="I1086" s="44"/>
      <c r="J1086" s="5">
        <v>3.6999999999999998E-2</v>
      </c>
      <c r="K1086" s="44"/>
      <c r="L1086" s="5">
        <v>0</v>
      </c>
      <c r="M1086" s="44"/>
      <c r="N1086" s="5">
        <v>0</v>
      </c>
      <c r="O1086" s="44"/>
      <c r="P1086" s="5">
        <v>0</v>
      </c>
      <c r="Q1086" s="44"/>
      <c r="R1086" s="5">
        <v>0</v>
      </c>
      <c r="S1086" s="44"/>
    </row>
    <row r="1087" spans="1:19" x14ac:dyDescent="0.3">
      <c r="A1087" s="2">
        <v>44208</v>
      </c>
      <c r="B1087" s="3">
        <v>0.29166666666666669</v>
      </c>
      <c r="C1087" s="6">
        <v>-2.2000000000000028</v>
      </c>
      <c r="D1087" s="6">
        <v>11</v>
      </c>
      <c r="E1087" s="4">
        <v>12.14</v>
      </c>
      <c r="F1087" s="5">
        <v>0.04</v>
      </c>
      <c r="G1087" s="44">
        <f t="shared" si="113"/>
        <v>0.04</v>
      </c>
      <c r="H1087" s="5">
        <v>0</v>
      </c>
      <c r="I1087" s="44">
        <f t="shared" si="114"/>
        <v>0</v>
      </c>
      <c r="J1087" s="5">
        <v>3.7999999999999999E-2</v>
      </c>
      <c r="K1087" s="44">
        <f t="shared" si="115"/>
        <v>3.7999999999999999E-2</v>
      </c>
      <c r="L1087" s="5">
        <v>0</v>
      </c>
      <c r="M1087" s="44">
        <f t="shared" si="116"/>
        <v>0</v>
      </c>
      <c r="N1087" s="5">
        <v>0</v>
      </c>
      <c r="O1087" s="44">
        <f t="shared" si="117"/>
        <v>0</v>
      </c>
      <c r="P1087" s="5">
        <v>0</v>
      </c>
      <c r="Q1087" s="44">
        <f t="shared" si="118"/>
        <v>0</v>
      </c>
      <c r="R1087" s="5">
        <v>0</v>
      </c>
      <c r="S1087" s="44">
        <f t="shared" si="119"/>
        <v>0</v>
      </c>
    </row>
    <row r="1088" spans="1:19" x14ac:dyDescent="0.3">
      <c r="A1088" s="2">
        <v>44208</v>
      </c>
      <c r="B1088" s="3">
        <v>0.30208333333333331</v>
      </c>
      <c r="C1088" s="6">
        <v>-1.8999999999999986</v>
      </c>
      <c r="D1088" s="6">
        <v>11.400000000000006</v>
      </c>
      <c r="E1088" s="4">
        <v>12.14</v>
      </c>
      <c r="F1088" s="5">
        <v>0.04</v>
      </c>
      <c r="G1088" s="44"/>
      <c r="H1088" s="5">
        <v>0</v>
      </c>
      <c r="I1088" s="44"/>
      <c r="J1088" s="5">
        <v>3.7999999999999999E-2</v>
      </c>
      <c r="K1088" s="44"/>
      <c r="L1088" s="5">
        <v>0</v>
      </c>
      <c r="M1088" s="44"/>
      <c r="N1088" s="5">
        <v>0</v>
      </c>
      <c r="O1088" s="44"/>
      <c r="P1088" s="5">
        <v>0</v>
      </c>
      <c r="Q1088" s="44"/>
      <c r="R1088" s="5">
        <v>0</v>
      </c>
      <c r="S1088" s="44"/>
    </row>
    <row r="1089" spans="1:19" x14ac:dyDescent="0.3">
      <c r="A1089" s="2">
        <v>44208</v>
      </c>
      <c r="B1089" s="3">
        <v>0.3125</v>
      </c>
      <c r="C1089" s="6">
        <v>-1.8999999999999986</v>
      </c>
      <c r="D1089" s="6">
        <v>11.099999999999994</v>
      </c>
      <c r="E1089" s="4">
        <v>12.13</v>
      </c>
      <c r="F1089" s="5">
        <v>0.04</v>
      </c>
      <c r="G1089" s="44"/>
      <c r="H1089" s="5">
        <v>0</v>
      </c>
      <c r="I1089" s="44"/>
      <c r="J1089" s="5">
        <v>3.7999999999999999E-2</v>
      </c>
      <c r="K1089" s="44"/>
      <c r="L1089" s="5">
        <v>0</v>
      </c>
      <c r="M1089" s="44"/>
      <c r="N1089" s="5">
        <v>0</v>
      </c>
      <c r="O1089" s="44"/>
      <c r="P1089" s="5">
        <v>0</v>
      </c>
      <c r="Q1089" s="44"/>
      <c r="R1089" s="5">
        <v>0</v>
      </c>
      <c r="S1089" s="44"/>
    </row>
    <row r="1090" spans="1:19" x14ac:dyDescent="0.3">
      <c r="A1090" s="2">
        <v>44208</v>
      </c>
      <c r="B1090" s="3">
        <v>0.32291666666666669</v>
      </c>
      <c r="C1090" s="6">
        <v>-1.6000000000000014</v>
      </c>
      <c r="D1090" s="6">
        <v>11</v>
      </c>
      <c r="E1090" s="4">
        <v>12.14</v>
      </c>
      <c r="F1090" s="5">
        <v>0.04</v>
      </c>
      <c r="G1090" s="44"/>
      <c r="H1090" s="5">
        <v>0</v>
      </c>
      <c r="I1090" s="44"/>
      <c r="J1090" s="5">
        <v>3.7999999999999999E-2</v>
      </c>
      <c r="K1090" s="44"/>
      <c r="L1090" s="5">
        <v>0</v>
      </c>
      <c r="M1090" s="44"/>
      <c r="N1090" s="5">
        <v>0</v>
      </c>
      <c r="O1090" s="44"/>
      <c r="P1090" s="5">
        <v>0</v>
      </c>
      <c r="Q1090" s="44"/>
      <c r="R1090" s="5">
        <v>0</v>
      </c>
      <c r="S1090" s="44"/>
    </row>
    <row r="1091" spans="1:19" x14ac:dyDescent="0.3">
      <c r="A1091" s="2">
        <v>44208</v>
      </c>
      <c r="B1091" s="3">
        <v>0.33333333333333331</v>
      </c>
      <c r="C1091" s="6">
        <v>-1.5</v>
      </c>
      <c r="D1091" s="6">
        <v>11.400000000000006</v>
      </c>
      <c r="E1091" s="4">
        <v>12.12</v>
      </c>
      <c r="F1091" s="5">
        <v>0.04</v>
      </c>
      <c r="G1091" s="44">
        <f t="shared" si="113"/>
        <v>0.04</v>
      </c>
      <c r="H1091" s="5">
        <v>0</v>
      </c>
      <c r="I1091" s="44">
        <f t="shared" si="114"/>
        <v>2E-3</v>
      </c>
      <c r="J1091" s="5">
        <v>3.9E-2</v>
      </c>
      <c r="K1091" s="44">
        <f t="shared" si="115"/>
        <v>3.6499999999999998E-2</v>
      </c>
      <c r="L1091" s="5">
        <v>0</v>
      </c>
      <c r="M1091" s="44">
        <f t="shared" si="116"/>
        <v>0</v>
      </c>
      <c r="N1091" s="5">
        <v>0</v>
      </c>
      <c r="O1091" s="44">
        <f t="shared" si="117"/>
        <v>0</v>
      </c>
      <c r="P1091" s="5">
        <v>0</v>
      </c>
      <c r="Q1091" s="44">
        <f t="shared" si="118"/>
        <v>0</v>
      </c>
      <c r="R1091" s="5">
        <v>0</v>
      </c>
      <c r="S1091" s="44">
        <f t="shared" si="119"/>
        <v>0</v>
      </c>
    </row>
    <row r="1092" spans="1:19" x14ac:dyDescent="0.3">
      <c r="A1092" s="2">
        <v>44208</v>
      </c>
      <c r="B1092" s="3">
        <v>0.34375</v>
      </c>
      <c r="C1092" s="6">
        <v>-1.3999999999999986</v>
      </c>
      <c r="D1092" s="6">
        <v>11</v>
      </c>
      <c r="E1092" s="4">
        <v>12.13</v>
      </c>
      <c r="F1092" s="5">
        <v>0.04</v>
      </c>
      <c r="G1092" s="44"/>
      <c r="H1092" s="5">
        <v>0</v>
      </c>
      <c r="I1092" s="44"/>
      <c r="J1092" s="5">
        <v>3.7999999999999999E-2</v>
      </c>
      <c r="K1092" s="44"/>
      <c r="L1092" s="5">
        <v>0</v>
      </c>
      <c r="M1092" s="44"/>
      <c r="N1092" s="5">
        <v>0</v>
      </c>
      <c r="O1092" s="44"/>
      <c r="P1092" s="5">
        <v>0</v>
      </c>
      <c r="Q1092" s="44"/>
      <c r="R1092" s="5">
        <v>0</v>
      </c>
      <c r="S1092" s="44"/>
    </row>
    <row r="1093" spans="1:19" x14ac:dyDescent="0.3">
      <c r="A1093" s="2">
        <v>44208</v>
      </c>
      <c r="B1093" s="3">
        <v>0.35416666666666669</v>
      </c>
      <c r="C1093" s="6">
        <v>-1.2999999999999972</v>
      </c>
      <c r="D1093" s="6">
        <v>11.599999999999994</v>
      </c>
      <c r="E1093" s="4">
        <v>12.12</v>
      </c>
      <c r="F1093" s="5">
        <v>0.04</v>
      </c>
      <c r="G1093" s="44"/>
      <c r="H1093" s="5">
        <v>2E-3</v>
      </c>
      <c r="I1093" s="44"/>
      <c r="J1093" s="5">
        <v>3.7999999999999999E-2</v>
      </c>
      <c r="K1093" s="44"/>
      <c r="L1093" s="5">
        <v>0</v>
      </c>
      <c r="M1093" s="44"/>
      <c r="N1093" s="5">
        <v>0</v>
      </c>
      <c r="O1093" s="44"/>
      <c r="P1093" s="5">
        <v>0</v>
      </c>
      <c r="Q1093" s="44"/>
      <c r="R1093" s="5">
        <v>0</v>
      </c>
      <c r="S1093" s="44"/>
    </row>
    <row r="1094" spans="1:19" x14ac:dyDescent="0.3">
      <c r="A1094" s="2">
        <v>44208</v>
      </c>
      <c r="B1094" s="3">
        <v>0.36458333333333331</v>
      </c>
      <c r="C1094" s="6">
        <v>-1.1000000000000014</v>
      </c>
      <c r="D1094" s="6">
        <v>10.5</v>
      </c>
      <c r="E1094" s="4">
        <v>12.14</v>
      </c>
      <c r="F1094" s="5">
        <v>0.04</v>
      </c>
      <c r="G1094" s="44"/>
      <c r="H1094" s="5">
        <v>6.0000000000000001E-3</v>
      </c>
      <c r="I1094" s="44"/>
      <c r="J1094" s="5">
        <v>3.1E-2</v>
      </c>
      <c r="K1094" s="44"/>
      <c r="L1094" s="5">
        <v>0</v>
      </c>
      <c r="M1094" s="44"/>
      <c r="N1094" s="5">
        <v>0</v>
      </c>
      <c r="O1094" s="44"/>
      <c r="P1094" s="5">
        <v>0</v>
      </c>
      <c r="Q1094" s="44"/>
      <c r="R1094" s="5">
        <v>0</v>
      </c>
      <c r="S1094" s="44"/>
    </row>
    <row r="1095" spans="1:19" x14ac:dyDescent="0.3">
      <c r="A1095" s="2">
        <v>44208</v>
      </c>
      <c r="B1095" s="3">
        <v>0.375</v>
      </c>
      <c r="C1095" s="6">
        <v>-1.2000000000000028</v>
      </c>
      <c r="D1095" s="6">
        <v>12.099999999999994</v>
      </c>
      <c r="E1095" s="4">
        <v>12.12</v>
      </c>
      <c r="F1095" s="5">
        <v>0.04</v>
      </c>
      <c r="G1095" s="44">
        <f t="shared" ref="G1095:G1155" si="120">AVERAGE(F1095:F1098)</f>
        <v>0.04</v>
      </c>
      <c r="H1095" s="5">
        <v>0</v>
      </c>
      <c r="I1095" s="44">
        <f t="shared" ref="I1095:I1155" si="121">AVERAGE(H1095:H1098)</f>
        <v>1E-3</v>
      </c>
      <c r="J1095" s="5">
        <v>3.5999999999999997E-2</v>
      </c>
      <c r="K1095" s="44">
        <f t="shared" ref="K1095:K1155" si="122">AVERAGE(J1095:J1098)</f>
        <v>3.7499999999999999E-2</v>
      </c>
      <c r="L1095" s="5">
        <v>0</v>
      </c>
      <c r="M1095" s="44">
        <f t="shared" ref="M1095:M1155" si="123">AVERAGE(L1095:L1098)</f>
        <v>0</v>
      </c>
      <c r="N1095" s="5">
        <v>0</v>
      </c>
      <c r="O1095" s="44">
        <f t="shared" ref="O1095:O1155" si="124">AVERAGE(N1095:N1098)</f>
        <v>0</v>
      </c>
      <c r="P1095" s="5">
        <v>0</v>
      </c>
      <c r="Q1095" s="44">
        <f t="shared" ref="Q1095:Q1155" si="125">AVERAGE(P1095:P1098)</f>
        <v>0</v>
      </c>
      <c r="R1095" s="5">
        <v>0</v>
      </c>
      <c r="S1095" s="44">
        <f t="shared" ref="S1095:S1155" si="126">AVERAGE(R1095:R1098)</f>
        <v>0</v>
      </c>
    </row>
    <row r="1096" spans="1:19" x14ac:dyDescent="0.3">
      <c r="A1096" s="2">
        <v>44208</v>
      </c>
      <c r="B1096" s="3">
        <v>0.38541666666666669</v>
      </c>
      <c r="C1096" s="6">
        <v>-1.2999999999999972</v>
      </c>
      <c r="D1096" s="6">
        <v>9.7999999999999972</v>
      </c>
      <c r="E1096" s="4">
        <v>12.12</v>
      </c>
      <c r="F1096" s="5">
        <v>0.04</v>
      </c>
      <c r="G1096" s="44"/>
      <c r="H1096" s="5">
        <v>0</v>
      </c>
      <c r="I1096" s="44"/>
      <c r="J1096" s="5">
        <v>0.04</v>
      </c>
      <c r="K1096" s="44"/>
      <c r="L1096" s="5">
        <v>0</v>
      </c>
      <c r="M1096" s="44"/>
      <c r="N1096" s="5">
        <v>0</v>
      </c>
      <c r="O1096" s="44"/>
      <c r="P1096" s="5">
        <v>0</v>
      </c>
      <c r="Q1096" s="44"/>
      <c r="R1096" s="5">
        <v>0</v>
      </c>
      <c r="S1096" s="44"/>
    </row>
    <row r="1097" spans="1:19" x14ac:dyDescent="0.3">
      <c r="A1097" s="2">
        <v>44208</v>
      </c>
      <c r="B1097" s="3">
        <v>0.39583333333333331</v>
      </c>
      <c r="C1097" s="6">
        <v>-1.2000000000000028</v>
      </c>
      <c r="D1097" s="6">
        <v>12.799999999999997</v>
      </c>
      <c r="E1097" s="4">
        <v>12.11</v>
      </c>
      <c r="F1097" s="5">
        <v>0.04</v>
      </c>
      <c r="G1097" s="44"/>
      <c r="H1097" s="5">
        <v>2E-3</v>
      </c>
      <c r="I1097" s="44"/>
      <c r="J1097" s="5">
        <v>3.6999999999999998E-2</v>
      </c>
      <c r="K1097" s="44"/>
      <c r="L1097" s="5">
        <v>0</v>
      </c>
      <c r="M1097" s="44"/>
      <c r="N1097" s="5">
        <v>0</v>
      </c>
      <c r="O1097" s="44"/>
      <c r="P1097" s="5">
        <v>0</v>
      </c>
      <c r="Q1097" s="44"/>
      <c r="R1097" s="5">
        <v>0</v>
      </c>
      <c r="S1097" s="44"/>
    </row>
    <row r="1098" spans="1:19" x14ac:dyDescent="0.3">
      <c r="A1098" s="2">
        <v>44208</v>
      </c>
      <c r="B1098" s="3">
        <v>0.40625</v>
      </c>
      <c r="C1098" s="6">
        <v>-1</v>
      </c>
      <c r="D1098" s="6">
        <v>10.700000000000003</v>
      </c>
      <c r="E1098" s="4">
        <v>12.11</v>
      </c>
      <c r="F1098" s="5">
        <v>0.04</v>
      </c>
      <c r="G1098" s="44"/>
      <c r="H1098" s="5">
        <v>2E-3</v>
      </c>
      <c r="I1098" s="44"/>
      <c r="J1098" s="5">
        <v>3.6999999999999998E-2</v>
      </c>
      <c r="K1098" s="44"/>
      <c r="L1098" s="5">
        <v>0</v>
      </c>
      <c r="M1098" s="44"/>
      <c r="N1098" s="5">
        <v>0</v>
      </c>
      <c r="O1098" s="44"/>
      <c r="P1098" s="5">
        <v>0</v>
      </c>
      <c r="Q1098" s="44"/>
      <c r="R1098" s="5">
        <v>0</v>
      </c>
      <c r="S1098" s="44"/>
    </row>
    <row r="1099" spans="1:19" x14ac:dyDescent="0.3">
      <c r="A1099" s="2">
        <v>44208</v>
      </c>
      <c r="B1099" s="3">
        <v>0.41666666666666669</v>
      </c>
      <c r="C1099" s="6">
        <v>-0.79999999999999716</v>
      </c>
      <c r="D1099" s="6">
        <v>11.700000000000003</v>
      </c>
      <c r="E1099" s="4">
        <v>12.1</v>
      </c>
      <c r="F1099" s="5">
        <v>0.04</v>
      </c>
      <c r="G1099" s="44">
        <f t="shared" si="120"/>
        <v>0.04</v>
      </c>
      <c r="H1099" s="5">
        <v>0</v>
      </c>
      <c r="I1099" s="44">
        <f t="shared" si="121"/>
        <v>0</v>
      </c>
      <c r="J1099" s="5">
        <v>3.9E-2</v>
      </c>
      <c r="K1099" s="44">
        <f t="shared" si="122"/>
        <v>1.6750000000000001E-2</v>
      </c>
      <c r="L1099" s="5">
        <v>0</v>
      </c>
      <c r="M1099" s="44">
        <f t="shared" si="123"/>
        <v>0.13800000000000001</v>
      </c>
      <c r="N1099" s="5">
        <v>0</v>
      </c>
      <c r="O1099" s="44">
        <f t="shared" si="124"/>
        <v>5.8249999999999996E-2</v>
      </c>
      <c r="P1099" s="5">
        <v>0</v>
      </c>
      <c r="Q1099" s="44">
        <f t="shared" si="125"/>
        <v>0</v>
      </c>
      <c r="R1099" s="5">
        <v>0</v>
      </c>
      <c r="S1099" s="44">
        <f t="shared" si="126"/>
        <v>0.10099999999999999</v>
      </c>
    </row>
    <row r="1100" spans="1:19" x14ac:dyDescent="0.3">
      <c r="A1100" s="2">
        <v>44208</v>
      </c>
      <c r="B1100" s="3">
        <v>0.42708333333333331</v>
      </c>
      <c r="C1100" s="6">
        <v>-0.70000000000000284</v>
      </c>
      <c r="D1100" s="6">
        <v>11.900000000000006</v>
      </c>
      <c r="E1100" s="4">
        <v>12.37</v>
      </c>
      <c r="F1100" s="5">
        <v>0.04</v>
      </c>
      <c r="G1100" s="44"/>
      <c r="H1100" s="5">
        <v>0</v>
      </c>
      <c r="I1100" s="44"/>
      <c r="J1100" s="5">
        <v>2.8000000000000001E-2</v>
      </c>
      <c r="K1100" s="44"/>
      <c r="L1100" s="5">
        <v>6.8000000000000005E-2</v>
      </c>
      <c r="M1100" s="44"/>
      <c r="N1100" s="5">
        <v>2.8000000000000001E-2</v>
      </c>
      <c r="O1100" s="44"/>
      <c r="P1100" s="5">
        <v>0</v>
      </c>
      <c r="Q1100" s="44"/>
      <c r="R1100" s="5">
        <v>4.9000000000000002E-2</v>
      </c>
      <c r="S1100" s="44"/>
    </row>
    <row r="1101" spans="1:19" x14ac:dyDescent="0.3">
      <c r="A1101" s="2">
        <v>44208</v>
      </c>
      <c r="B1101" s="3">
        <v>0.4375</v>
      </c>
      <c r="C1101" s="6">
        <v>-0.60000000000000142</v>
      </c>
      <c r="D1101" s="6">
        <v>10.400000000000006</v>
      </c>
      <c r="E1101" s="4">
        <v>13.44</v>
      </c>
      <c r="F1101" s="5">
        <v>0.04</v>
      </c>
      <c r="G1101" s="44"/>
      <c r="H1101" s="5">
        <v>0</v>
      </c>
      <c r="I1101" s="44"/>
      <c r="J1101" s="5">
        <v>0</v>
      </c>
      <c r="K1101" s="44"/>
      <c r="L1101" s="5">
        <v>0.24299999999999999</v>
      </c>
      <c r="M1101" s="44"/>
      <c r="N1101" s="5">
        <v>0.10299999999999999</v>
      </c>
      <c r="O1101" s="44"/>
      <c r="P1101" s="5">
        <v>0</v>
      </c>
      <c r="Q1101" s="44"/>
      <c r="R1101" s="5">
        <v>0.17799999999999999</v>
      </c>
      <c r="S1101" s="44"/>
    </row>
    <row r="1102" spans="1:19" x14ac:dyDescent="0.3">
      <c r="A1102" s="2">
        <v>44208</v>
      </c>
      <c r="B1102" s="3">
        <v>0.44791666666666669</v>
      </c>
      <c r="C1102" s="6">
        <v>-0.39999999999999858</v>
      </c>
      <c r="D1102" s="6">
        <v>12.400000000000006</v>
      </c>
      <c r="E1102" s="4">
        <v>13.46</v>
      </c>
      <c r="F1102" s="5">
        <v>0.04</v>
      </c>
      <c r="G1102" s="44"/>
      <c r="H1102" s="5">
        <v>0</v>
      </c>
      <c r="I1102" s="44"/>
      <c r="J1102" s="5">
        <v>0</v>
      </c>
      <c r="K1102" s="44"/>
      <c r="L1102" s="5">
        <v>0.24099999999999999</v>
      </c>
      <c r="M1102" s="44"/>
      <c r="N1102" s="5">
        <v>0.10199999999999999</v>
      </c>
      <c r="O1102" s="44"/>
      <c r="P1102" s="5">
        <v>0</v>
      </c>
      <c r="Q1102" s="44"/>
      <c r="R1102" s="5">
        <v>0.17699999999999999</v>
      </c>
      <c r="S1102" s="44"/>
    </row>
    <row r="1103" spans="1:19" x14ac:dyDescent="0.3">
      <c r="A1103" s="2">
        <v>44208</v>
      </c>
      <c r="B1103" s="3">
        <v>0.45833333333333331</v>
      </c>
      <c r="C1103" s="6">
        <v>-0.20000000000000284</v>
      </c>
      <c r="D1103" s="6">
        <v>9.9000000000000057</v>
      </c>
      <c r="E1103" s="4">
        <v>13.49</v>
      </c>
      <c r="F1103" s="5">
        <v>0.04</v>
      </c>
      <c r="G1103" s="44">
        <f t="shared" si="120"/>
        <v>0.05</v>
      </c>
      <c r="H1103" s="5">
        <v>0</v>
      </c>
      <c r="I1103" s="44">
        <f t="shared" si="121"/>
        <v>1E-3</v>
      </c>
      <c r="J1103" s="5">
        <v>0</v>
      </c>
      <c r="K1103" s="44">
        <f t="shared" si="122"/>
        <v>0</v>
      </c>
      <c r="L1103" s="5">
        <v>0.24</v>
      </c>
      <c r="M1103" s="44">
        <f t="shared" si="123"/>
        <v>0.24049999999999999</v>
      </c>
      <c r="N1103" s="5">
        <v>0.10199999999999999</v>
      </c>
      <c r="O1103" s="44">
        <f t="shared" si="124"/>
        <v>0.10174999999999999</v>
      </c>
      <c r="P1103" s="5">
        <v>0</v>
      </c>
      <c r="Q1103" s="44">
        <f t="shared" si="125"/>
        <v>0</v>
      </c>
      <c r="R1103" s="5">
        <v>0.17699999999999999</v>
      </c>
      <c r="S1103" s="44">
        <f t="shared" si="126"/>
        <v>0.17599999999999999</v>
      </c>
    </row>
    <row r="1104" spans="1:19" x14ac:dyDescent="0.3">
      <c r="A1104" s="2">
        <v>44208</v>
      </c>
      <c r="B1104" s="3">
        <v>0.46875</v>
      </c>
      <c r="C1104" s="6">
        <v>0</v>
      </c>
      <c r="D1104" s="6">
        <v>12.599999999999994</v>
      </c>
      <c r="E1104" s="4">
        <v>13.51</v>
      </c>
      <c r="F1104" s="5">
        <v>0.04</v>
      </c>
      <c r="G1104" s="44"/>
      <c r="H1104" s="5">
        <v>0</v>
      </c>
      <c r="I1104" s="44"/>
      <c r="J1104" s="5">
        <v>0</v>
      </c>
      <c r="K1104" s="44"/>
      <c r="L1104" s="5">
        <v>0.24</v>
      </c>
      <c r="M1104" s="44"/>
      <c r="N1104" s="5">
        <v>0.10199999999999999</v>
      </c>
      <c r="O1104" s="44"/>
      <c r="P1104" s="5">
        <v>0</v>
      </c>
      <c r="Q1104" s="44"/>
      <c r="R1104" s="5">
        <v>0.17599999999999999</v>
      </c>
      <c r="S1104" s="44"/>
    </row>
    <row r="1105" spans="1:19" x14ac:dyDescent="0.3">
      <c r="A1105" s="2">
        <v>44208</v>
      </c>
      <c r="B1105" s="3">
        <v>0.47916666666666669</v>
      </c>
      <c r="C1105" s="6">
        <v>0.20000000000000284</v>
      </c>
      <c r="D1105" s="6">
        <v>10.099999999999994</v>
      </c>
      <c r="E1105" s="4">
        <v>13.55</v>
      </c>
      <c r="F1105" s="5">
        <v>0.08</v>
      </c>
      <c r="G1105" s="44"/>
      <c r="H1105" s="5">
        <v>2E-3</v>
      </c>
      <c r="I1105" s="44"/>
      <c r="J1105" s="5">
        <v>0</v>
      </c>
      <c r="K1105" s="44"/>
      <c r="L1105" s="5">
        <v>0.24</v>
      </c>
      <c r="M1105" s="44"/>
      <c r="N1105" s="5">
        <v>0.10100000000000001</v>
      </c>
      <c r="O1105" s="44"/>
      <c r="P1105" s="5">
        <v>0</v>
      </c>
      <c r="Q1105" s="44"/>
      <c r="R1105" s="5">
        <v>0.17499999999999999</v>
      </c>
      <c r="S1105" s="44"/>
    </row>
    <row r="1106" spans="1:19" x14ac:dyDescent="0.3">
      <c r="A1106" s="2">
        <v>44208</v>
      </c>
      <c r="B1106" s="3">
        <v>0.48958333333333331</v>
      </c>
      <c r="C1106" s="6">
        <v>0.5</v>
      </c>
      <c r="D1106" s="6">
        <v>12.299999999999997</v>
      </c>
      <c r="E1106" s="4">
        <v>13.6</v>
      </c>
      <c r="F1106" s="5">
        <v>0.04</v>
      </c>
      <c r="G1106" s="44"/>
      <c r="H1106" s="5">
        <v>2E-3</v>
      </c>
      <c r="I1106" s="44"/>
      <c r="J1106" s="5">
        <v>0</v>
      </c>
      <c r="K1106" s="44"/>
      <c r="L1106" s="5">
        <v>0.24199999999999999</v>
      </c>
      <c r="M1106" s="44"/>
      <c r="N1106" s="5">
        <v>0.10199999999999999</v>
      </c>
      <c r="O1106" s="44"/>
      <c r="P1106" s="5">
        <v>0</v>
      </c>
      <c r="Q1106" s="44"/>
      <c r="R1106" s="5">
        <v>0.17599999999999999</v>
      </c>
      <c r="S1106" s="44"/>
    </row>
    <row r="1107" spans="1:19" x14ac:dyDescent="0.3">
      <c r="A1107" s="2">
        <v>44208</v>
      </c>
      <c r="B1107" s="3">
        <v>0.5</v>
      </c>
      <c r="C1107" s="6">
        <v>0.60000000000000142</v>
      </c>
      <c r="D1107" s="6">
        <v>10.900000000000006</v>
      </c>
      <c r="E1107" s="4">
        <v>13.66</v>
      </c>
      <c r="F1107" s="5">
        <v>0.04</v>
      </c>
      <c r="G1107" s="44">
        <f t="shared" si="120"/>
        <v>0.05</v>
      </c>
      <c r="H1107" s="5">
        <v>2E-3</v>
      </c>
      <c r="I1107" s="44">
        <f t="shared" si="121"/>
        <v>2.5000000000000001E-3</v>
      </c>
      <c r="J1107" s="5">
        <v>0</v>
      </c>
      <c r="K1107" s="44">
        <f t="shared" si="122"/>
        <v>0</v>
      </c>
      <c r="L1107" s="5">
        <v>0.24399999999999999</v>
      </c>
      <c r="M1107" s="44">
        <f t="shared" si="123"/>
        <v>0.24475</v>
      </c>
      <c r="N1107" s="5">
        <v>0.10199999999999999</v>
      </c>
      <c r="O1107" s="44">
        <f t="shared" si="124"/>
        <v>0.10224999999999999</v>
      </c>
      <c r="P1107" s="5">
        <v>0</v>
      </c>
      <c r="Q1107" s="44">
        <f t="shared" si="125"/>
        <v>0</v>
      </c>
      <c r="R1107" s="5">
        <v>0.17799999999999999</v>
      </c>
      <c r="S1107" s="44">
        <f t="shared" si="126"/>
        <v>0.17774999999999996</v>
      </c>
    </row>
    <row r="1108" spans="1:19" x14ac:dyDescent="0.3">
      <c r="A1108" s="2">
        <v>44208</v>
      </c>
      <c r="B1108" s="3">
        <v>0.51041666666666663</v>
      </c>
      <c r="C1108" s="6">
        <v>0.79999999999999716</v>
      </c>
      <c r="D1108" s="6">
        <v>11.599999999999994</v>
      </c>
      <c r="E1108" s="4">
        <v>13.75</v>
      </c>
      <c r="F1108" s="5">
        <v>0.04</v>
      </c>
      <c r="G1108" s="44"/>
      <c r="H1108" s="5">
        <v>2E-3</v>
      </c>
      <c r="I1108" s="44"/>
      <c r="J1108" s="5">
        <v>0</v>
      </c>
      <c r="K1108" s="44"/>
      <c r="L1108" s="5">
        <v>0.24299999999999999</v>
      </c>
      <c r="M1108" s="44"/>
      <c r="N1108" s="5">
        <v>0.10199999999999999</v>
      </c>
      <c r="O1108" s="44"/>
      <c r="P1108" s="5">
        <v>0</v>
      </c>
      <c r="Q1108" s="44"/>
      <c r="R1108" s="5">
        <v>0.17699999999999999</v>
      </c>
      <c r="S1108" s="44"/>
    </row>
    <row r="1109" spans="1:19" x14ac:dyDescent="0.3">
      <c r="A1109" s="2">
        <v>44208</v>
      </c>
      <c r="B1109" s="3">
        <v>0.52083333333333337</v>
      </c>
      <c r="C1109" s="6">
        <v>0.89999999999999858</v>
      </c>
      <c r="D1109" s="6">
        <v>11.700000000000003</v>
      </c>
      <c r="E1109" s="4">
        <v>13.83</v>
      </c>
      <c r="F1109" s="5">
        <v>0.04</v>
      </c>
      <c r="G1109" s="44"/>
      <c r="H1109" s="5">
        <v>2E-3</v>
      </c>
      <c r="I1109" s="44"/>
      <c r="J1109" s="5">
        <v>0</v>
      </c>
      <c r="K1109" s="44"/>
      <c r="L1109" s="5">
        <v>0.245</v>
      </c>
      <c r="M1109" s="44"/>
      <c r="N1109" s="5">
        <v>0.10299999999999999</v>
      </c>
      <c r="O1109" s="44"/>
      <c r="P1109" s="5">
        <v>0</v>
      </c>
      <c r="Q1109" s="44"/>
      <c r="R1109" s="5">
        <v>0.17799999999999999</v>
      </c>
      <c r="S1109" s="44"/>
    </row>
    <row r="1110" spans="1:19" x14ac:dyDescent="0.3">
      <c r="A1110" s="2">
        <v>44208</v>
      </c>
      <c r="B1110" s="3">
        <v>0.53125</v>
      </c>
      <c r="C1110" s="6">
        <v>0.89999999999999858</v>
      </c>
      <c r="D1110" s="6">
        <v>10.400000000000006</v>
      </c>
      <c r="E1110" s="4">
        <v>13.92</v>
      </c>
      <c r="F1110" s="5">
        <v>0.08</v>
      </c>
      <c r="G1110" s="44"/>
      <c r="H1110" s="5">
        <v>4.0000000000000001E-3</v>
      </c>
      <c r="I1110" s="44"/>
      <c r="J1110" s="5">
        <v>0</v>
      </c>
      <c r="K1110" s="44"/>
      <c r="L1110" s="5">
        <v>0.247</v>
      </c>
      <c r="M1110" s="44"/>
      <c r="N1110" s="5">
        <v>0.10199999999999999</v>
      </c>
      <c r="O1110" s="44"/>
      <c r="P1110" s="5">
        <v>0</v>
      </c>
      <c r="Q1110" s="44"/>
      <c r="R1110" s="5">
        <v>0.17799999999999999</v>
      </c>
      <c r="S1110" s="44"/>
    </row>
    <row r="1111" spans="1:19" x14ac:dyDescent="0.3">
      <c r="A1111" s="2">
        <v>44208</v>
      </c>
      <c r="B1111" s="3">
        <v>0.54166666666666663</v>
      </c>
      <c r="C1111" s="6">
        <v>1.1000000000000014</v>
      </c>
      <c r="D1111" s="6">
        <v>12.400000000000006</v>
      </c>
      <c r="E1111" s="4">
        <v>14</v>
      </c>
      <c r="F1111" s="5">
        <v>0.04</v>
      </c>
      <c r="G1111" s="44">
        <f t="shared" si="120"/>
        <v>0.04</v>
      </c>
      <c r="H1111" s="5">
        <v>2E-3</v>
      </c>
      <c r="I1111" s="44">
        <f t="shared" si="121"/>
        <v>3.5000000000000001E-3</v>
      </c>
      <c r="J1111" s="5">
        <v>0</v>
      </c>
      <c r="K1111" s="44">
        <f t="shared" si="122"/>
        <v>1.7250000000000001E-2</v>
      </c>
      <c r="L1111" s="5">
        <v>0.248</v>
      </c>
      <c r="M1111" s="44">
        <f t="shared" si="123"/>
        <v>0.13300000000000001</v>
      </c>
      <c r="N1111" s="5">
        <v>0.104</v>
      </c>
      <c r="O1111" s="44">
        <f t="shared" si="124"/>
        <v>5.525E-2</v>
      </c>
      <c r="P1111" s="5">
        <v>0</v>
      </c>
      <c r="Q1111" s="44">
        <f t="shared" si="125"/>
        <v>0</v>
      </c>
      <c r="R1111" s="5">
        <v>0.18</v>
      </c>
      <c r="S1111" s="44">
        <f t="shared" si="126"/>
        <v>9.6000000000000002E-2</v>
      </c>
    </row>
    <row r="1112" spans="1:19" x14ac:dyDescent="0.3">
      <c r="A1112" s="2">
        <v>44208</v>
      </c>
      <c r="B1112" s="3">
        <v>0.55208333333333337</v>
      </c>
      <c r="C1112" s="6">
        <v>1.2000000000000028</v>
      </c>
      <c r="D1112" s="6">
        <v>10</v>
      </c>
      <c r="E1112" s="4">
        <v>14.14</v>
      </c>
      <c r="F1112" s="5">
        <v>0.04</v>
      </c>
      <c r="G1112" s="44"/>
      <c r="H1112" s="5">
        <v>4.0000000000000001E-3</v>
      </c>
      <c r="I1112" s="44"/>
      <c r="J1112" s="5">
        <v>0</v>
      </c>
      <c r="K1112" s="44"/>
      <c r="L1112" s="5">
        <v>0.251</v>
      </c>
      <c r="M1112" s="44"/>
      <c r="N1112" s="5">
        <v>0.104</v>
      </c>
      <c r="O1112" s="44"/>
      <c r="P1112" s="5">
        <v>0</v>
      </c>
      <c r="Q1112" s="44"/>
      <c r="R1112" s="5">
        <v>0.18099999999999999</v>
      </c>
      <c r="S1112" s="44"/>
    </row>
    <row r="1113" spans="1:19" x14ac:dyDescent="0.3">
      <c r="A1113" s="2">
        <v>44208</v>
      </c>
      <c r="B1113" s="3">
        <v>0.5625</v>
      </c>
      <c r="C1113" s="6">
        <v>1.2000000000000028</v>
      </c>
      <c r="D1113" s="6">
        <v>12.5</v>
      </c>
      <c r="E1113" s="4">
        <v>12.96</v>
      </c>
      <c r="F1113" s="5">
        <v>0.04</v>
      </c>
      <c r="G1113" s="44"/>
      <c r="H1113" s="5">
        <v>4.0000000000000001E-3</v>
      </c>
      <c r="I1113" s="44"/>
      <c r="J1113" s="5">
        <v>3.1E-2</v>
      </c>
      <c r="K1113" s="44"/>
      <c r="L1113" s="5">
        <v>3.3000000000000002E-2</v>
      </c>
      <c r="M1113" s="44"/>
      <c r="N1113" s="5">
        <v>1.2999999999999999E-2</v>
      </c>
      <c r="O1113" s="44"/>
      <c r="P1113" s="5">
        <v>0</v>
      </c>
      <c r="Q1113" s="44"/>
      <c r="R1113" s="5">
        <v>2.3E-2</v>
      </c>
      <c r="S1113" s="44"/>
    </row>
    <row r="1114" spans="1:19" x14ac:dyDescent="0.3">
      <c r="A1114" s="2">
        <v>44208</v>
      </c>
      <c r="B1114" s="3">
        <v>0.57291666666666663</v>
      </c>
      <c r="C1114" s="6">
        <v>1.2000000000000028</v>
      </c>
      <c r="D1114" s="6">
        <v>10.400000000000006</v>
      </c>
      <c r="E1114" s="4">
        <v>12.64</v>
      </c>
      <c r="F1114" s="5">
        <v>0.04</v>
      </c>
      <c r="G1114" s="44"/>
      <c r="H1114" s="5">
        <v>4.0000000000000001E-3</v>
      </c>
      <c r="I1114" s="44"/>
      <c r="J1114" s="5">
        <v>3.7999999999999999E-2</v>
      </c>
      <c r="K1114" s="44"/>
      <c r="L1114" s="5">
        <v>0</v>
      </c>
      <c r="M1114" s="44"/>
      <c r="N1114" s="5">
        <v>0</v>
      </c>
      <c r="O1114" s="44"/>
      <c r="P1114" s="5">
        <v>0</v>
      </c>
      <c r="Q1114" s="44"/>
      <c r="R1114" s="5">
        <v>0</v>
      </c>
      <c r="S1114" s="44"/>
    </row>
    <row r="1115" spans="1:19" x14ac:dyDescent="0.3">
      <c r="A1115" s="2">
        <v>44208</v>
      </c>
      <c r="B1115" s="3">
        <v>0.58333333333333337</v>
      </c>
      <c r="C1115" s="6">
        <v>1.1000000000000014</v>
      </c>
      <c r="D1115" s="6">
        <v>11.599999999999994</v>
      </c>
      <c r="E1115" s="4">
        <v>12.61</v>
      </c>
      <c r="F1115" s="5">
        <v>0.04</v>
      </c>
      <c r="G1115" s="44">
        <f t="shared" si="120"/>
        <v>0.04</v>
      </c>
      <c r="H1115" s="5">
        <v>2E-3</v>
      </c>
      <c r="I1115" s="44">
        <f t="shared" si="121"/>
        <v>1E-3</v>
      </c>
      <c r="J1115" s="5">
        <v>3.5999999999999997E-2</v>
      </c>
      <c r="K1115" s="44">
        <f t="shared" si="122"/>
        <v>3.8249999999999999E-2</v>
      </c>
      <c r="L1115" s="5">
        <v>0</v>
      </c>
      <c r="M1115" s="44">
        <f t="shared" si="123"/>
        <v>0</v>
      </c>
      <c r="N1115" s="5">
        <v>0</v>
      </c>
      <c r="O1115" s="44">
        <f t="shared" si="124"/>
        <v>0</v>
      </c>
      <c r="P1115" s="5">
        <v>0</v>
      </c>
      <c r="Q1115" s="44">
        <f t="shared" si="125"/>
        <v>0</v>
      </c>
      <c r="R1115" s="5">
        <v>0</v>
      </c>
      <c r="S1115" s="44">
        <f t="shared" si="126"/>
        <v>0</v>
      </c>
    </row>
    <row r="1116" spans="1:19" x14ac:dyDescent="0.3">
      <c r="A1116" s="2">
        <v>44208</v>
      </c>
      <c r="B1116" s="3">
        <v>0.59375</v>
      </c>
      <c r="C1116" s="6">
        <v>1</v>
      </c>
      <c r="D1116" s="6">
        <v>11.200000000000003</v>
      </c>
      <c r="E1116" s="4">
        <v>12.58</v>
      </c>
      <c r="F1116" s="5">
        <v>0.04</v>
      </c>
      <c r="G1116" s="44"/>
      <c r="H1116" s="5">
        <v>2E-3</v>
      </c>
      <c r="I1116" s="44"/>
      <c r="J1116" s="5">
        <v>3.7999999999999999E-2</v>
      </c>
      <c r="K1116" s="44"/>
      <c r="L1116" s="5">
        <v>0</v>
      </c>
      <c r="M1116" s="44"/>
      <c r="N1116" s="5">
        <v>0</v>
      </c>
      <c r="O1116" s="44"/>
      <c r="P1116" s="5">
        <v>0</v>
      </c>
      <c r="Q1116" s="44"/>
      <c r="R1116" s="5">
        <v>0</v>
      </c>
      <c r="S1116" s="44"/>
    </row>
    <row r="1117" spans="1:19" x14ac:dyDescent="0.3">
      <c r="A1117" s="2">
        <v>44208</v>
      </c>
      <c r="B1117" s="3">
        <v>0.60416666666666663</v>
      </c>
      <c r="C1117" s="6">
        <v>0.89999999999999858</v>
      </c>
      <c r="D1117" s="6">
        <v>10.599999999999994</v>
      </c>
      <c r="E1117" s="4">
        <v>12.57</v>
      </c>
      <c r="F1117" s="5">
        <v>0.04</v>
      </c>
      <c r="G1117" s="44"/>
      <c r="H1117" s="5">
        <v>0</v>
      </c>
      <c r="I1117" s="44"/>
      <c r="J1117" s="5">
        <v>3.9E-2</v>
      </c>
      <c r="K1117" s="44"/>
      <c r="L1117" s="5">
        <v>0</v>
      </c>
      <c r="M1117" s="44"/>
      <c r="N1117" s="5">
        <v>0</v>
      </c>
      <c r="O1117" s="44"/>
      <c r="P1117" s="5">
        <v>0</v>
      </c>
      <c r="Q1117" s="44"/>
      <c r="R1117" s="5">
        <v>0</v>
      </c>
      <c r="S1117" s="44"/>
    </row>
    <row r="1118" spans="1:19" x14ac:dyDescent="0.3">
      <c r="A1118" s="2">
        <v>44208</v>
      </c>
      <c r="B1118" s="3">
        <v>0.61458333333333337</v>
      </c>
      <c r="C1118" s="6">
        <v>1</v>
      </c>
      <c r="D1118" s="6">
        <v>12.099999999999994</v>
      </c>
      <c r="E1118" s="4">
        <v>12.54</v>
      </c>
      <c r="F1118" s="5">
        <v>0.04</v>
      </c>
      <c r="G1118" s="44"/>
      <c r="H1118" s="5">
        <v>0</v>
      </c>
      <c r="I1118" s="44"/>
      <c r="J1118" s="5">
        <v>0.04</v>
      </c>
      <c r="K1118" s="44"/>
      <c r="L1118" s="5">
        <v>0</v>
      </c>
      <c r="M1118" s="44"/>
      <c r="N1118" s="5">
        <v>0</v>
      </c>
      <c r="O1118" s="44"/>
      <c r="P1118" s="5">
        <v>0</v>
      </c>
      <c r="Q1118" s="44"/>
      <c r="R1118" s="5">
        <v>0</v>
      </c>
      <c r="S1118" s="44"/>
    </row>
    <row r="1119" spans="1:19" x14ac:dyDescent="0.3">
      <c r="A1119" s="2">
        <v>44208</v>
      </c>
      <c r="B1119" s="3">
        <v>0.625</v>
      </c>
      <c r="C1119" s="6">
        <v>0.89999999999999858</v>
      </c>
      <c r="D1119" s="6">
        <v>10.5</v>
      </c>
      <c r="E1119" s="4">
        <v>12.54</v>
      </c>
      <c r="F1119" s="5">
        <v>0.04</v>
      </c>
      <c r="G1119" s="44">
        <f t="shared" si="120"/>
        <v>0.04</v>
      </c>
      <c r="H1119" s="5">
        <v>0</v>
      </c>
      <c r="I1119" s="44">
        <f t="shared" si="121"/>
        <v>0</v>
      </c>
      <c r="J1119" s="5">
        <v>3.9E-2</v>
      </c>
      <c r="K1119" s="44">
        <f t="shared" si="122"/>
        <v>3.925E-2</v>
      </c>
      <c r="L1119" s="5">
        <v>0</v>
      </c>
      <c r="M1119" s="44">
        <f t="shared" si="123"/>
        <v>0</v>
      </c>
      <c r="N1119" s="5">
        <v>0</v>
      </c>
      <c r="O1119" s="44">
        <f t="shared" si="124"/>
        <v>0</v>
      </c>
      <c r="P1119" s="5">
        <v>0</v>
      </c>
      <c r="Q1119" s="44">
        <f t="shared" si="125"/>
        <v>0</v>
      </c>
      <c r="R1119" s="5">
        <v>0</v>
      </c>
      <c r="S1119" s="44">
        <f t="shared" si="126"/>
        <v>0</v>
      </c>
    </row>
    <row r="1120" spans="1:19" x14ac:dyDescent="0.3">
      <c r="A1120" s="2">
        <v>44208</v>
      </c>
      <c r="B1120" s="3">
        <v>0.63541666666666663</v>
      </c>
      <c r="C1120" s="6">
        <v>1</v>
      </c>
      <c r="D1120" s="6">
        <v>12.900000000000006</v>
      </c>
      <c r="E1120" s="4">
        <v>12.51</v>
      </c>
      <c r="F1120" s="5">
        <v>0.04</v>
      </c>
      <c r="G1120" s="44"/>
      <c r="H1120" s="5">
        <v>0</v>
      </c>
      <c r="I1120" s="44"/>
      <c r="J1120" s="5">
        <v>0.04</v>
      </c>
      <c r="K1120" s="44"/>
      <c r="L1120" s="5">
        <v>0</v>
      </c>
      <c r="M1120" s="44"/>
      <c r="N1120" s="5">
        <v>0</v>
      </c>
      <c r="O1120" s="44"/>
      <c r="P1120" s="5">
        <v>0</v>
      </c>
      <c r="Q1120" s="44"/>
      <c r="R1120" s="5">
        <v>0</v>
      </c>
      <c r="S1120" s="44"/>
    </row>
    <row r="1121" spans="1:19" x14ac:dyDescent="0.3">
      <c r="A1121" s="2">
        <v>44208</v>
      </c>
      <c r="B1121" s="3">
        <v>0.64583333333333337</v>
      </c>
      <c r="C1121" s="6">
        <v>1</v>
      </c>
      <c r="D1121" s="6">
        <v>10</v>
      </c>
      <c r="E1121" s="4">
        <v>12.51</v>
      </c>
      <c r="F1121" s="5">
        <v>0.04</v>
      </c>
      <c r="G1121" s="44"/>
      <c r="H1121" s="5">
        <v>0</v>
      </c>
      <c r="I1121" s="44"/>
      <c r="J1121" s="5">
        <v>3.9E-2</v>
      </c>
      <c r="K1121" s="44"/>
      <c r="L1121" s="5">
        <v>0</v>
      </c>
      <c r="M1121" s="44"/>
      <c r="N1121" s="5">
        <v>0</v>
      </c>
      <c r="O1121" s="44"/>
      <c r="P1121" s="5">
        <v>0</v>
      </c>
      <c r="Q1121" s="44"/>
      <c r="R1121" s="5">
        <v>0</v>
      </c>
      <c r="S1121" s="44"/>
    </row>
    <row r="1122" spans="1:19" x14ac:dyDescent="0.3">
      <c r="A1122" s="2">
        <v>44208</v>
      </c>
      <c r="B1122" s="3">
        <v>0.65625</v>
      </c>
      <c r="C1122" s="6">
        <v>1</v>
      </c>
      <c r="D1122" s="6">
        <v>12.599999999999994</v>
      </c>
      <c r="E1122" s="4">
        <v>12.5</v>
      </c>
      <c r="F1122" s="5">
        <v>0.04</v>
      </c>
      <c r="G1122" s="44"/>
      <c r="H1122" s="5">
        <v>0</v>
      </c>
      <c r="I1122" s="44"/>
      <c r="J1122" s="5">
        <v>3.9E-2</v>
      </c>
      <c r="K1122" s="44"/>
      <c r="L1122" s="5">
        <v>0</v>
      </c>
      <c r="M1122" s="44"/>
      <c r="N1122" s="5">
        <v>0</v>
      </c>
      <c r="O1122" s="44"/>
      <c r="P1122" s="5">
        <v>0</v>
      </c>
      <c r="Q1122" s="44"/>
      <c r="R1122" s="5">
        <v>0</v>
      </c>
      <c r="S1122" s="44"/>
    </row>
    <row r="1123" spans="1:19" x14ac:dyDescent="0.3">
      <c r="A1123" s="2">
        <v>44208</v>
      </c>
      <c r="B1123" s="3">
        <v>0.66666666666666663</v>
      </c>
      <c r="C1123" s="6">
        <v>1.1000000000000014</v>
      </c>
      <c r="D1123" s="6">
        <v>10.400000000000006</v>
      </c>
      <c r="E1123" s="4">
        <v>12.49</v>
      </c>
      <c r="F1123" s="5">
        <v>0.04</v>
      </c>
      <c r="G1123" s="44">
        <f t="shared" si="120"/>
        <v>0.04</v>
      </c>
      <c r="H1123" s="5">
        <v>0</v>
      </c>
      <c r="I1123" s="44">
        <f t="shared" si="121"/>
        <v>0</v>
      </c>
      <c r="J1123" s="5">
        <v>0.04</v>
      </c>
      <c r="K1123" s="44">
        <f t="shared" si="122"/>
        <v>3.85E-2</v>
      </c>
      <c r="L1123" s="5">
        <v>0</v>
      </c>
      <c r="M1123" s="44">
        <f t="shared" si="123"/>
        <v>0</v>
      </c>
      <c r="N1123" s="5">
        <v>0</v>
      </c>
      <c r="O1123" s="44">
        <f t="shared" si="124"/>
        <v>0</v>
      </c>
      <c r="P1123" s="5">
        <v>0</v>
      </c>
      <c r="Q1123" s="44">
        <f t="shared" si="125"/>
        <v>0</v>
      </c>
      <c r="R1123" s="5">
        <v>0</v>
      </c>
      <c r="S1123" s="44">
        <f t="shared" si="126"/>
        <v>0</v>
      </c>
    </row>
    <row r="1124" spans="1:19" x14ac:dyDescent="0.3">
      <c r="A1124" s="2">
        <v>44208</v>
      </c>
      <c r="B1124" s="3">
        <v>0.67708333333333337</v>
      </c>
      <c r="C1124" s="6">
        <v>1.3999999999999986</v>
      </c>
      <c r="D1124" s="6">
        <v>12</v>
      </c>
      <c r="E1124" s="4">
        <v>12.49</v>
      </c>
      <c r="F1124" s="5">
        <v>0.04</v>
      </c>
      <c r="G1124" s="44"/>
      <c r="H1124" s="5">
        <v>0</v>
      </c>
      <c r="I1124" s="44"/>
      <c r="J1124" s="5">
        <v>3.7999999999999999E-2</v>
      </c>
      <c r="K1124" s="44"/>
      <c r="L1124" s="5">
        <v>0</v>
      </c>
      <c r="M1124" s="44"/>
      <c r="N1124" s="5">
        <v>0</v>
      </c>
      <c r="O1124" s="44"/>
      <c r="P1124" s="5">
        <v>0</v>
      </c>
      <c r="Q1124" s="44"/>
      <c r="R1124" s="5">
        <v>0</v>
      </c>
      <c r="S1124" s="44"/>
    </row>
    <row r="1125" spans="1:19" x14ac:dyDescent="0.3">
      <c r="A1125" s="2">
        <v>44208</v>
      </c>
      <c r="B1125" s="3">
        <v>0.6875</v>
      </c>
      <c r="C1125" s="6">
        <v>1.2999999999999972</v>
      </c>
      <c r="D1125" s="6">
        <v>11</v>
      </c>
      <c r="E1125" s="4">
        <v>12.47</v>
      </c>
      <c r="F1125" s="5">
        <v>0.04</v>
      </c>
      <c r="G1125" s="44"/>
      <c r="H1125" s="5">
        <v>0</v>
      </c>
      <c r="I1125" s="44"/>
      <c r="J1125" s="5">
        <v>3.7999999999999999E-2</v>
      </c>
      <c r="K1125" s="44"/>
      <c r="L1125" s="5">
        <v>0</v>
      </c>
      <c r="M1125" s="44"/>
      <c r="N1125" s="5">
        <v>0</v>
      </c>
      <c r="O1125" s="44"/>
      <c r="P1125" s="5">
        <v>0</v>
      </c>
      <c r="Q1125" s="44"/>
      <c r="R1125" s="5">
        <v>0</v>
      </c>
      <c r="S1125" s="44"/>
    </row>
    <row r="1126" spans="1:19" x14ac:dyDescent="0.3">
      <c r="A1126" s="2">
        <v>44208</v>
      </c>
      <c r="B1126" s="3">
        <v>0.69791666666666663</v>
      </c>
      <c r="C1126" s="6">
        <v>1.3999999999999986</v>
      </c>
      <c r="D1126" s="6">
        <v>11.299999999999997</v>
      </c>
      <c r="E1126" s="4">
        <v>12.48</v>
      </c>
      <c r="F1126" s="5">
        <v>0.04</v>
      </c>
      <c r="G1126" s="44"/>
      <c r="H1126" s="5">
        <v>0</v>
      </c>
      <c r="I1126" s="44"/>
      <c r="J1126" s="5">
        <v>3.7999999999999999E-2</v>
      </c>
      <c r="K1126" s="44"/>
      <c r="L1126" s="5">
        <v>0</v>
      </c>
      <c r="M1126" s="44"/>
      <c r="N1126" s="5">
        <v>0</v>
      </c>
      <c r="O1126" s="44"/>
      <c r="P1126" s="5">
        <v>0</v>
      </c>
      <c r="Q1126" s="44"/>
      <c r="R1126" s="5">
        <v>0</v>
      </c>
      <c r="S1126" s="44"/>
    </row>
    <row r="1127" spans="1:19" x14ac:dyDescent="0.3">
      <c r="A1127" s="2">
        <v>44208</v>
      </c>
      <c r="B1127" s="3">
        <v>0.70833333333333337</v>
      </c>
      <c r="C1127" s="6">
        <v>1.3999999999999986</v>
      </c>
      <c r="D1127" s="6">
        <v>11.700000000000003</v>
      </c>
      <c r="E1127" s="4">
        <v>12.46</v>
      </c>
      <c r="F1127" s="5">
        <v>0.04</v>
      </c>
      <c r="G1127" s="44">
        <f t="shared" si="120"/>
        <v>0.04</v>
      </c>
      <c r="H1127" s="5">
        <v>0</v>
      </c>
      <c r="I1127" s="44">
        <f t="shared" si="121"/>
        <v>0</v>
      </c>
      <c r="J1127" s="5">
        <v>3.6999999999999998E-2</v>
      </c>
      <c r="K1127" s="44">
        <f t="shared" si="122"/>
        <v>3.7499999999999999E-2</v>
      </c>
      <c r="L1127" s="5">
        <v>0</v>
      </c>
      <c r="M1127" s="44">
        <f t="shared" si="123"/>
        <v>0</v>
      </c>
      <c r="N1127" s="5">
        <v>0</v>
      </c>
      <c r="O1127" s="44">
        <f t="shared" si="124"/>
        <v>0</v>
      </c>
      <c r="P1127" s="5">
        <v>0</v>
      </c>
      <c r="Q1127" s="44">
        <f t="shared" si="125"/>
        <v>0</v>
      </c>
      <c r="R1127" s="5">
        <v>0</v>
      </c>
      <c r="S1127" s="44">
        <f t="shared" si="126"/>
        <v>0</v>
      </c>
    </row>
    <row r="1128" spans="1:19" x14ac:dyDescent="0.3">
      <c r="A1128" s="2">
        <v>44208</v>
      </c>
      <c r="B1128" s="3">
        <v>0.71875</v>
      </c>
      <c r="C1128" s="6">
        <v>1.5</v>
      </c>
      <c r="D1128" s="6">
        <v>10.5</v>
      </c>
      <c r="E1128" s="4">
        <v>12.47</v>
      </c>
      <c r="F1128" s="5">
        <v>0.04</v>
      </c>
      <c r="G1128" s="44"/>
      <c r="H1128" s="5">
        <v>0</v>
      </c>
      <c r="I1128" s="44"/>
      <c r="J1128" s="5">
        <v>3.7999999999999999E-2</v>
      </c>
      <c r="K1128" s="44"/>
      <c r="L1128" s="5">
        <v>0</v>
      </c>
      <c r="M1128" s="44"/>
      <c r="N1128" s="5">
        <v>0</v>
      </c>
      <c r="O1128" s="44"/>
      <c r="P1128" s="5">
        <v>0</v>
      </c>
      <c r="Q1128" s="44"/>
      <c r="R1128" s="5">
        <v>0</v>
      </c>
      <c r="S1128" s="44"/>
    </row>
    <row r="1129" spans="1:19" x14ac:dyDescent="0.3">
      <c r="A1129" s="2">
        <v>44208</v>
      </c>
      <c r="B1129" s="3">
        <v>0.72916666666666663</v>
      </c>
      <c r="C1129" s="6">
        <v>1.3999999999999986</v>
      </c>
      <c r="D1129" s="6">
        <v>12.200000000000003</v>
      </c>
      <c r="E1129" s="4">
        <v>12.44</v>
      </c>
      <c r="F1129" s="5">
        <v>0.04</v>
      </c>
      <c r="G1129" s="44"/>
      <c r="H1129" s="5">
        <v>0</v>
      </c>
      <c r="I1129" s="44"/>
      <c r="J1129" s="5">
        <v>3.7999999999999999E-2</v>
      </c>
      <c r="K1129" s="44"/>
      <c r="L1129" s="5">
        <v>0</v>
      </c>
      <c r="M1129" s="44"/>
      <c r="N1129" s="5">
        <v>0</v>
      </c>
      <c r="O1129" s="44"/>
      <c r="P1129" s="5">
        <v>0</v>
      </c>
      <c r="Q1129" s="44"/>
      <c r="R1129" s="5">
        <v>0</v>
      </c>
      <c r="S1129" s="44"/>
    </row>
    <row r="1130" spans="1:19" x14ac:dyDescent="0.3">
      <c r="A1130" s="2">
        <v>44208</v>
      </c>
      <c r="B1130" s="3">
        <v>0.73958333333333337</v>
      </c>
      <c r="C1130" s="6">
        <v>1.3999999999999986</v>
      </c>
      <c r="D1130" s="6">
        <v>10.099999999999994</v>
      </c>
      <c r="E1130" s="4">
        <v>12.45</v>
      </c>
      <c r="F1130" s="5">
        <v>0.04</v>
      </c>
      <c r="G1130" s="44"/>
      <c r="H1130" s="5">
        <v>0</v>
      </c>
      <c r="I1130" s="44"/>
      <c r="J1130" s="5">
        <v>3.6999999999999998E-2</v>
      </c>
      <c r="K1130" s="44"/>
      <c r="L1130" s="5">
        <v>0</v>
      </c>
      <c r="M1130" s="44"/>
      <c r="N1130" s="5">
        <v>0</v>
      </c>
      <c r="O1130" s="44"/>
      <c r="P1130" s="5">
        <v>0</v>
      </c>
      <c r="Q1130" s="44"/>
      <c r="R1130" s="5">
        <v>0</v>
      </c>
      <c r="S1130" s="44"/>
    </row>
    <row r="1131" spans="1:19" x14ac:dyDescent="0.3">
      <c r="A1131" s="2">
        <v>44208</v>
      </c>
      <c r="B1131" s="3">
        <v>0.75</v>
      </c>
      <c r="C1131" s="6">
        <v>1.3999999999999986</v>
      </c>
      <c r="D1131" s="6">
        <v>12.599999999999994</v>
      </c>
      <c r="E1131" s="4">
        <v>12.43</v>
      </c>
      <c r="F1131" s="5">
        <v>0.04</v>
      </c>
      <c r="G1131" s="44">
        <f t="shared" si="120"/>
        <v>0.04</v>
      </c>
      <c r="H1131" s="5">
        <v>0</v>
      </c>
      <c r="I1131" s="44">
        <f t="shared" si="121"/>
        <v>0</v>
      </c>
      <c r="J1131" s="5">
        <v>3.7999999999999999E-2</v>
      </c>
      <c r="K1131" s="44">
        <f t="shared" si="122"/>
        <v>3.7749999999999999E-2</v>
      </c>
      <c r="L1131" s="5">
        <v>0</v>
      </c>
      <c r="M1131" s="44">
        <f t="shared" si="123"/>
        <v>0</v>
      </c>
      <c r="N1131" s="5">
        <v>0</v>
      </c>
      <c r="O1131" s="44">
        <f t="shared" si="124"/>
        <v>0</v>
      </c>
      <c r="P1131" s="5">
        <v>0</v>
      </c>
      <c r="Q1131" s="44">
        <f t="shared" si="125"/>
        <v>0</v>
      </c>
      <c r="R1131" s="5">
        <v>0</v>
      </c>
      <c r="S1131" s="44">
        <f t="shared" si="126"/>
        <v>0</v>
      </c>
    </row>
    <row r="1132" spans="1:19" x14ac:dyDescent="0.3">
      <c r="A1132" s="2">
        <v>44208</v>
      </c>
      <c r="B1132" s="3">
        <v>0.76041666666666663</v>
      </c>
      <c r="C1132" s="6">
        <v>1.7000000000000028</v>
      </c>
      <c r="D1132" s="6">
        <v>10</v>
      </c>
      <c r="E1132" s="4">
        <v>12.44</v>
      </c>
      <c r="F1132" s="5">
        <v>0.04</v>
      </c>
      <c r="G1132" s="44"/>
      <c r="H1132" s="5">
        <v>0</v>
      </c>
      <c r="I1132" s="44"/>
      <c r="J1132" s="5">
        <v>3.7999999999999999E-2</v>
      </c>
      <c r="K1132" s="44"/>
      <c r="L1132" s="5">
        <v>0</v>
      </c>
      <c r="M1132" s="44"/>
      <c r="N1132" s="5">
        <v>0</v>
      </c>
      <c r="O1132" s="44"/>
      <c r="P1132" s="5">
        <v>0</v>
      </c>
      <c r="Q1132" s="44"/>
      <c r="R1132" s="5">
        <v>0</v>
      </c>
      <c r="S1132" s="44"/>
    </row>
    <row r="1133" spans="1:19" x14ac:dyDescent="0.3">
      <c r="A1133" s="2">
        <v>44208</v>
      </c>
      <c r="B1133" s="3">
        <v>0.77083333333333337</v>
      </c>
      <c r="C1133" s="6">
        <v>1.7000000000000028</v>
      </c>
      <c r="D1133" s="6">
        <v>12.5</v>
      </c>
      <c r="E1133" s="4">
        <v>12.42</v>
      </c>
      <c r="F1133" s="5">
        <v>0.04</v>
      </c>
      <c r="G1133" s="44"/>
      <c r="H1133" s="5">
        <v>0</v>
      </c>
      <c r="I1133" s="44"/>
      <c r="J1133" s="5">
        <v>3.7999999999999999E-2</v>
      </c>
      <c r="K1133" s="44"/>
      <c r="L1133" s="5">
        <v>0</v>
      </c>
      <c r="M1133" s="44"/>
      <c r="N1133" s="5">
        <v>0</v>
      </c>
      <c r="O1133" s="44"/>
      <c r="P1133" s="5">
        <v>0</v>
      </c>
      <c r="Q1133" s="44"/>
      <c r="R1133" s="5">
        <v>0</v>
      </c>
      <c r="S1133" s="44"/>
    </row>
    <row r="1134" spans="1:19" x14ac:dyDescent="0.3">
      <c r="A1134" s="2">
        <v>44208</v>
      </c>
      <c r="B1134" s="3">
        <v>0.78125</v>
      </c>
      <c r="C1134" s="6">
        <v>1.7999999999999972</v>
      </c>
      <c r="D1134" s="6">
        <v>10.5</v>
      </c>
      <c r="E1134" s="4">
        <v>12.42</v>
      </c>
      <c r="F1134" s="5">
        <v>0.04</v>
      </c>
      <c r="G1134" s="44"/>
      <c r="H1134" s="5">
        <v>0</v>
      </c>
      <c r="I1134" s="44"/>
      <c r="J1134" s="5">
        <v>3.6999999999999998E-2</v>
      </c>
      <c r="K1134" s="44"/>
      <c r="L1134" s="5">
        <v>0</v>
      </c>
      <c r="M1134" s="44"/>
      <c r="N1134" s="5">
        <v>0</v>
      </c>
      <c r="O1134" s="44"/>
      <c r="P1134" s="5">
        <v>0</v>
      </c>
      <c r="Q1134" s="44"/>
      <c r="R1134" s="5">
        <v>0</v>
      </c>
      <c r="S1134" s="44"/>
    </row>
    <row r="1135" spans="1:19" x14ac:dyDescent="0.3">
      <c r="A1135" s="2">
        <v>44208</v>
      </c>
      <c r="B1135" s="3">
        <v>0.79166666666666663</v>
      </c>
      <c r="C1135" s="6">
        <v>2</v>
      </c>
      <c r="D1135" s="6">
        <v>12.200000000000003</v>
      </c>
      <c r="E1135" s="4">
        <v>12.41</v>
      </c>
      <c r="F1135" s="5">
        <v>0.04</v>
      </c>
      <c r="G1135" s="44">
        <f t="shared" si="120"/>
        <v>0.04</v>
      </c>
      <c r="H1135" s="5">
        <v>0</v>
      </c>
      <c r="I1135" s="44">
        <f t="shared" si="121"/>
        <v>0</v>
      </c>
      <c r="J1135" s="5">
        <v>3.7999999999999999E-2</v>
      </c>
      <c r="K1135" s="44">
        <f t="shared" si="122"/>
        <v>3.7749999999999999E-2</v>
      </c>
      <c r="L1135" s="5">
        <v>0</v>
      </c>
      <c r="M1135" s="44">
        <f t="shared" si="123"/>
        <v>0</v>
      </c>
      <c r="N1135" s="5">
        <v>0</v>
      </c>
      <c r="O1135" s="44">
        <f t="shared" si="124"/>
        <v>0</v>
      </c>
      <c r="P1135" s="5">
        <v>0</v>
      </c>
      <c r="Q1135" s="44">
        <f t="shared" si="125"/>
        <v>0</v>
      </c>
      <c r="R1135" s="5">
        <v>0</v>
      </c>
      <c r="S1135" s="44">
        <f t="shared" si="126"/>
        <v>0</v>
      </c>
    </row>
    <row r="1136" spans="1:19" x14ac:dyDescent="0.3">
      <c r="A1136" s="2">
        <v>44208</v>
      </c>
      <c r="B1136" s="3">
        <v>0.80208333333333337</v>
      </c>
      <c r="C1136" s="6">
        <v>2</v>
      </c>
      <c r="D1136" s="6">
        <v>10.900000000000006</v>
      </c>
      <c r="E1136" s="4">
        <v>12.4</v>
      </c>
      <c r="F1136" s="5">
        <v>0.04</v>
      </c>
      <c r="G1136" s="44"/>
      <c r="H1136" s="5">
        <v>0</v>
      </c>
      <c r="I1136" s="44"/>
      <c r="J1136" s="5">
        <v>3.7999999999999999E-2</v>
      </c>
      <c r="K1136" s="44"/>
      <c r="L1136" s="5">
        <v>0</v>
      </c>
      <c r="M1136" s="44"/>
      <c r="N1136" s="5">
        <v>0</v>
      </c>
      <c r="O1136" s="44"/>
      <c r="P1136" s="5">
        <v>0</v>
      </c>
      <c r="Q1136" s="44"/>
      <c r="R1136" s="5">
        <v>0</v>
      </c>
      <c r="S1136" s="44"/>
    </row>
    <row r="1137" spans="1:19" x14ac:dyDescent="0.3">
      <c r="A1137" s="2">
        <v>44208</v>
      </c>
      <c r="B1137" s="3">
        <v>0.8125</v>
      </c>
      <c r="C1137" s="6">
        <v>2.2000000000000028</v>
      </c>
      <c r="D1137" s="6">
        <v>11</v>
      </c>
      <c r="E1137" s="4">
        <v>12.41</v>
      </c>
      <c r="F1137" s="5">
        <v>0.04</v>
      </c>
      <c r="G1137" s="44"/>
      <c r="H1137" s="5">
        <v>0</v>
      </c>
      <c r="I1137" s="44"/>
      <c r="J1137" s="5">
        <v>3.6999999999999998E-2</v>
      </c>
      <c r="K1137" s="44"/>
      <c r="L1137" s="5">
        <v>0</v>
      </c>
      <c r="M1137" s="44"/>
      <c r="N1137" s="5">
        <v>0</v>
      </c>
      <c r="O1137" s="44"/>
      <c r="P1137" s="5">
        <v>0</v>
      </c>
      <c r="Q1137" s="44"/>
      <c r="R1137" s="5">
        <v>0</v>
      </c>
      <c r="S1137" s="44"/>
    </row>
    <row r="1138" spans="1:19" x14ac:dyDescent="0.3">
      <c r="A1138" s="2">
        <v>44208</v>
      </c>
      <c r="B1138" s="3">
        <v>0.82291666666666663</v>
      </c>
      <c r="C1138" s="6">
        <v>2.1000000000000014</v>
      </c>
      <c r="D1138" s="6">
        <v>11.799999999999997</v>
      </c>
      <c r="E1138" s="4">
        <v>12.38</v>
      </c>
      <c r="F1138" s="5">
        <v>0.04</v>
      </c>
      <c r="G1138" s="44"/>
      <c r="H1138" s="5">
        <v>0</v>
      </c>
      <c r="I1138" s="44"/>
      <c r="J1138" s="5">
        <v>3.7999999999999999E-2</v>
      </c>
      <c r="K1138" s="44"/>
      <c r="L1138" s="5">
        <v>0</v>
      </c>
      <c r="M1138" s="44"/>
      <c r="N1138" s="5">
        <v>0</v>
      </c>
      <c r="O1138" s="44"/>
      <c r="P1138" s="5">
        <v>0</v>
      </c>
      <c r="Q1138" s="44"/>
      <c r="R1138" s="5">
        <v>0</v>
      </c>
      <c r="S1138" s="44"/>
    </row>
    <row r="1139" spans="1:19" x14ac:dyDescent="0.3">
      <c r="A1139" s="2">
        <v>44208</v>
      </c>
      <c r="B1139" s="3">
        <v>0.83333333333333337</v>
      </c>
      <c r="C1139" s="6">
        <v>2</v>
      </c>
      <c r="D1139" s="6">
        <v>10</v>
      </c>
      <c r="E1139" s="4">
        <v>12.38</v>
      </c>
      <c r="F1139" s="5">
        <v>0.04</v>
      </c>
      <c r="G1139" s="44">
        <f t="shared" si="120"/>
        <v>0.04</v>
      </c>
      <c r="H1139" s="5">
        <v>0</v>
      </c>
      <c r="I1139" s="44">
        <f t="shared" si="121"/>
        <v>0</v>
      </c>
      <c r="J1139" s="5">
        <v>3.7999999999999999E-2</v>
      </c>
      <c r="K1139" s="44">
        <f t="shared" si="122"/>
        <v>3.7749999999999999E-2</v>
      </c>
      <c r="L1139" s="5">
        <v>0</v>
      </c>
      <c r="M1139" s="44">
        <f t="shared" si="123"/>
        <v>0</v>
      </c>
      <c r="N1139" s="5">
        <v>0</v>
      </c>
      <c r="O1139" s="44">
        <f t="shared" si="124"/>
        <v>0</v>
      </c>
      <c r="P1139" s="5">
        <v>0</v>
      </c>
      <c r="Q1139" s="44">
        <f t="shared" si="125"/>
        <v>0</v>
      </c>
      <c r="R1139" s="5">
        <v>0</v>
      </c>
      <c r="S1139" s="44">
        <f t="shared" si="126"/>
        <v>0</v>
      </c>
    </row>
    <row r="1140" spans="1:19" x14ac:dyDescent="0.3">
      <c r="A1140" s="2">
        <v>44208</v>
      </c>
      <c r="B1140" s="3">
        <v>0.84375</v>
      </c>
      <c r="C1140" s="6">
        <v>2.1000000000000014</v>
      </c>
      <c r="D1140" s="6">
        <v>12.5</v>
      </c>
      <c r="E1140" s="4">
        <v>12.37</v>
      </c>
      <c r="F1140" s="5">
        <v>0.04</v>
      </c>
      <c r="G1140" s="44"/>
      <c r="H1140" s="5">
        <v>0</v>
      </c>
      <c r="I1140" s="44"/>
      <c r="J1140" s="5">
        <v>3.6999999999999998E-2</v>
      </c>
      <c r="K1140" s="44"/>
      <c r="L1140" s="5">
        <v>0</v>
      </c>
      <c r="M1140" s="44"/>
      <c r="N1140" s="5">
        <v>0</v>
      </c>
      <c r="O1140" s="44"/>
      <c r="P1140" s="5">
        <v>0</v>
      </c>
      <c r="Q1140" s="44"/>
      <c r="R1140" s="5">
        <v>0</v>
      </c>
      <c r="S1140" s="44"/>
    </row>
    <row r="1141" spans="1:19" x14ac:dyDescent="0.3">
      <c r="A1141" s="2">
        <v>44208</v>
      </c>
      <c r="B1141" s="3">
        <v>0.85416666666666663</v>
      </c>
      <c r="C1141" s="6">
        <v>2.1000000000000014</v>
      </c>
      <c r="D1141" s="6">
        <v>10</v>
      </c>
      <c r="E1141" s="4">
        <v>12.37</v>
      </c>
      <c r="F1141" s="5">
        <v>0.04</v>
      </c>
      <c r="G1141" s="44"/>
      <c r="H1141" s="5">
        <v>0</v>
      </c>
      <c r="I1141" s="44"/>
      <c r="J1141" s="5">
        <v>3.7999999999999999E-2</v>
      </c>
      <c r="K1141" s="44"/>
      <c r="L1141" s="5">
        <v>0</v>
      </c>
      <c r="M1141" s="44"/>
      <c r="N1141" s="5">
        <v>0</v>
      </c>
      <c r="O1141" s="44"/>
      <c r="P1141" s="5">
        <v>0</v>
      </c>
      <c r="Q1141" s="44"/>
      <c r="R1141" s="5">
        <v>0</v>
      </c>
      <c r="S1141" s="44"/>
    </row>
    <row r="1142" spans="1:19" x14ac:dyDescent="0.3">
      <c r="A1142" s="2">
        <v>44208</v>
      </c>
      <c r="B1142" s="3">
        <v>0.86458333333333337</v>
      </c>
      <c r="C1142" s="6">
        <v>1.8999999999999986</v>
      </c>
      <c r="D1142" s="6">
        <v>12.400000000000006</v>
      </c>
      <c r="E1142" s="4">
        <v>12.36</v>
      </c>
      <c r="F1142" s="5">
        <v>0.04</v>
      </c>
      <c r="G1142" s="44"/>
      <c r="H1142" s="5">
        <v>0</v>
      </c>
      <c r="I1142" s="44"/>
      <c r="J1142" s="5">
        <v>3.7999999999999999E-2</v>
      </c>
      <c r="K1142" s="44"/>
      <c r="L1142" s="5">
        <v>0</v>
      </c>
      <c r="M1142" s="44"/>
      <c r="N1142" s="5">
        <v>0</v>
      </c>
      <c r="O1142" s="44"/>
      <c r="P1142" s="5">
        <v>0</v>
      </c>
      <c r="Q1142" s="44"/>
      <c r="R1142" s="5">
        <v>0</v>
      </c>
      <c r="S1142" s="44"/>
    </row>
    <row r="1143" spans="1:19" x14ac:dyDescent="0.3">
      <c r="A1143" s="2">
        <v>44208</v>
      </c>
      <c r="B1143" s="3">
        <v>0.875</v>
      </c>
      <c r="C1143" s="6">
        <v>2</v>
      </c>
      <c r="D1143" s="6">
        <v>11</v>
      </c>
      <c r="E1143" s="4">
        <v>12.35</v>
      </c>
      <c r="F1143" s="5">
        <v>0.04</v>
      </c>
      <c r="G1143" s="44">
        <f t="shared" si="120"/>
        <v>0.04</v>
      </c>
      <c r="H1143" s="5">
        <v>0</v>
      </c>
      <c r="I1143" s="44">
        <f t="shared" si="121"/>
        <v>0</v>
      </c>
      <c r="J1143" s="5">
        <v>3.6999999999999998E-2</v>
      </c>
      <c r="K1143" s="44">
        <f t="shared" si="122"/>
        <v>3.7499999999999999E-2</v>
      </c>
      <c r="L1143" s="5">
        <v>0</v>
      </c>
      <c r="M1143" s="44">
        <f t="shared" si="123"/>
        <v>0</v>
      </c>
      <c r="N1143" s="5">
        <v>0</v>
      </c>
      <c r="O1143" s="44">
        <f t="shared" si="124"/>
        <v>0</v>
      </c>
      <c r="P1143" s="5">
        <v>0</v>
      </c>
      <c r="Q1143" s="44">
        <f t="shared" si="125"/>
        <v>0</v>
      </c>
      <c r="R1143" s="5">
        <v>0</v>
      </c>
      <c r="S1143" s="44">
        <f t="shared" si="126"/>
        <v>0</v>
      </c>
    </row>
    <row r="1144" spans="1:19" x14ac:dyDescent="0.3">
      <c r="A1144" s="2">
        <v>44208</v>
      </c>
      <c r="B1144" s="3">
        <v>0.88541666666666663</v>
      </c>
      <c r="C1144" s="6">
        <v>2</v>
      </c>
      <c r="D1144" s="6">
        <v>11</v>
      </c>
      <c r="E1144" s="4">
        <v>12.35</v>
      </c>
      <c r="F1144" s="5">
        <v>0.04</v>
      </c>
      <c r="G1144" s="44"/>
      <c r="H1144" s="5">
        <v>0</v>
      </c>
      <c r="I1144" s="44"/>
      <c r="J1144" s="5">
        <v>3.7999999999999999E-2</v>
      </c>
      <c r="K1144" s="44"/>
      <c r="L1144" s="5">
        <v>0</v>
      </c>
      <c r="M1144" s="44"/>
      <c r="N1144" s="5">
        <v>0</v>
      </c>
      <c r="O1144" s="44"/>
      <c r="P1144" s="5">
        <v>0</v>
      </c>
      <c r="Q1144" s="44"/>
      <c r="R1144" s="5">
        <v>0</v>
      </c>
      <c r="S1144" s="44"/>
    </row>
    <row r="1145" spans="1:19" x14ac:dyDescent="0.3">
      <c r="A1145" s="2">
        <v>44208</v>
      </c>
      <c r="B1145" s="3">
        <v>0.89583333333333337</v>
      </c>
      <c r="C1145" s="6">
        <v>1.7999999999999972</v>
      </c>
      <c r="D1145" s="6">
        <v>11.900000000000006</v>
      </c>
      <c r="E1145" s="4">
        <v>12.33</v>
      </c>
      <c r="F1145" s="5">
        <v>0.04</v>
      </c>
      <c r="G1145" s="44"/>
      <c r="H1145" s="5">
        <v>0</v>
      </c>
      <c r="I1145" s="44"/>
      <c r="J1145" s="5">
        <v>3.7999999999999999E-2</v>
      </c>
      <c r="K1145" s="44"/>
      <c r="L1145" s="5">
        <v>0</v>
      </c>
      <c r="M1145" s="44"/>
      <c r="N1145" s="5">
        <v>0</v>
      </c>
      <c r="O1145" s="44"/>
      <c r="P1145" s="5">
        <v>0</v>
      </c>
      <c r="Q1145" s="44"/>
      <c r="R1145" s="5">
        <v>0</v>
      </c>
      <c r="S1145" s="44"/>
    </row>
    <row r="1146" spans="1:19" x14ac:dyDescent="0.3">
      <c r="A1146" s="2">
        <v>44208</v>
      </c>
      <c r="B1146" s="3">
        <v>0.90625</v>
      </c>
      <c r="C1146" s="6">
        <v>1.7000000000000028</v>
      </c>
      <c r="D1146" s="6">
        <v>10</v>
      </c>
      <c r="E1146" s="4">
        <v>12.34</v>
      </c>
      <c r="F1146" s="5">
        <v>0.04</v>
      </c>
      <c r="G1146" s="44"/>
      <c r="H1146" s="5">
        <v>0</v>
      </c>
      <c r="I1146" s="44"/>
      <c r="J1146" s="5">
        <v>3.6999999999999998E-2</v>
      </c>
      <c r="K1146" s="44"/>
      <c r="L1146" s="5">
        <v>0</v>
      </c>
      <c r="M1146" s="44"/>
      <c r="N1146" s="5">
        <v>0</v>
      </c>
      <c r="O1146" s="44"/>
      <c r="P1146" s="5">
        <v>0</v>
      </c>
      <c r="Q1146" s="44"/>
      <c r="R1146" s="5">
        <v>0</v>
      </c>
      <c r="S1146" s="44"/>
    </row>
    <row r="1147" spans="1:19" x14ac:dyDescent="0.3">
      <c r="A1147" s="2">
        <v>44208</v>
      </c>
      <c r="B1147" s="3">
        <v>0.91666666666666663</v>
      </c>
      <c r="C1147" s="6">
        <v>1.5</v>
      </c>
      <c r="D1147" s="6">
        <v>12.5</v>
      </c>
      <c r="E1147" s="4">
        <v>12.32</v>
      </c>
      <c r="F1147" s="5">
        <v>0.04</v>
      </c>
      <c r="G1147" s="44">
        <f t="shared" si="120"/>
        <v>0.04</v>
      </c>
      <c r="H1147" s="5">
        <v>0</v>
      </c>
      <c r="I1147" s="44">
        <f t="shared" si="121"/>
        <v>0</v>
      </c>
      <c r="J1147" s="5">
        <v>3.7999999999999999E-2</v>
      </c>
      <c r="K1147" s="44">
        <f t="shared" si="122"/>
        <v>3.7749999999999999E-2</v>
      </c>
      <c r="L1147" s="5">
        <v>0</v>
      </c>
      <c r="M1147" s="44">
        <f t="shared" si="123"/>
        <v>0</v>
      </c>
      <c r="N1147" s="5">
        <v>0</v>
      </c>
      <c r="O1147" s="44">
        <f t="shared" si="124"/>
        <v>0</v>
      </c>
      <c r="P1147" s="5">
        <v>0</v>
      </c>
      <c r="Q1147" s="44">
        <f t="shared" si="125"/>
        <v>0</v>
      </c>
      <c r="R1147" s="5">
        <v>0</v>
      </c>
      <c r="S1147" s="44">
        <f t="shared" si="126"/>
        <v>0</v>
      </c>
    </row>
    <row r="1148" spans="1:19" x14ac:dyDescent="0.3">
      <c r="A1148" s="2">
        <v>44208</v>
      </c>
      <c r="B1148" s="3">
        <v>0.92708333333333337</v>
      </c>
      <c r="C1148" s="6">
        <v>1</v>
      </c>
      <c r="D1148" s="6">
        <v>10.099999999999994</v>
      </c>
      <c r="E1148" s="4">
        <v>12.32</v>
      </c>
      <c r="F1148" s="5">
        <v>0.04</v>
      </c>
      <c r="G1148" s="44"/>
      <c r="H1148" s="5">
        <v>0</v>
      </c>
      <c r="I1148" s="44"/>
      <c r="J1148" s="5">
        <v>3.7999999999999999E-2</v>
      </c>
      <c r="K1148" s="44"/>
      <c r="L1148" s="5">
        <v>0</v>
      </c>
      <c r="M1148" s="44"/>
      <c r="N1148" s="5">
        <v>0</v>
      </c>
      <c r="O1148" s="44"/>
      <c r="P1148" s="5">
        <v>0</v>
      </c>
      <c r="Q1148" s="44"/>
      <c r="R1148" s="5">
        <v>0</v>
      </c>
      <c r="S1148" s="44"/>
    </row>
    <row r="1149" spans="1:19" x14ac:dyDescent="0.3">
      <c r="A1149" s="2">
        <v>44208</v>
      </c>
      <c r="B1149" s="3">
        <v>0.9375</v>
      </c>
      <c r="C1149" s="6">
        <v>0.79999999999999716</v>
      </c>
      <c r="D1149" s="6">
        <v>12.099999999999994</v>
      </c>
      <c r="E1149" s="4">
        <v>12.31</v>
      </c>
      <c r="F1149" s="5">
        <v>0.04</v>
      </c>
      <c r="G1149" s="44"/>
      <c r="H1149" s="5">
        <v>0</v>
      </c>
      <c r="I1149" s="44"/>
      <c r="J1149" s="5">
        <v>3.6999999999999998E-2</v>
      </c>
      <c r="K1149" s="44"/>
      <c r="L1149" s="5">
        <v>0</v>
      </c>
      <c r="M1149" s="44"/>
      <c r="N1149" s="5">
        <v>0</v>
      </c>
      <c r="O1149" s="44"/>
      <c r="P1149" s="5">
        <v>0</v>
      </c>
      <c r="Q1149" s="44"/>
      <c r="R1149" s="5">
        <v>0</v>
      </c>
      <c r="S1149" s="44"/>
    </row>
    <row r="1150" spans="1:19" x14ac:dyDescent="0.3">
      <c r="A1150" s="2">
        <v>44208</v>
      </c>
      <c r="B1150" s="3">
        <v>0.94791666666666663</v>
      </c>
      <c r="C1150" s="6">
        <v>1</v>
      </c>
      <c r="D1150" s="6">
        <v>11.299999999999997</v>
      </c>
      <c r="E1150" s="4">
        <v>12.3</v>
      </c>
      <c r="F1150" s="5">
        <v>0.04</v>
      </c>
      <c r="G1150" s="44"/>
      <c r="H1150" s="5">
        <v>0</v>
      </c>
      <c r="I1150" s="44"/>
      <c r="J1150" s="5">
        <v>3.7999999999999999E-2</v>
      </c>
      <c r="K1150" s="44"/>
      <c r="L1150" s="5">
        <v>0</v>
      </c>
      <c r="M1150" s="44"/>
      <c r="N1150" s="5">
        <v>0</v>
      </c>
      <c r="O1150" s="44"/>
      <c r="P1150" s="5">
        <v>0</v>
      </c>
      <c r="Q1150" s="44"/>
      <c r="R1150" s="5">
        <v>0</v>
      </c>
      <c r="S1150" s="44"/>
    </row>
    <row r="1151" spans="1:19" x14ac:dyDescent="0.3">
      <c r="A1151" s="2">
        <v>44208</v>
      </c>
      <c r="B1151" s="3">
        <v>0.95833333333333337</v>
      </c>
      <c r="C1151" s="6">
        <v>0.79999999999999716</v>
      </c>
      <c r="D1151" s="6">
        <v>10.299999999999997</v>
      </c>
      <c r="E1151" s="4">
        <v>12.3</v>
      </c>
      <c r="F1151" s="5">
        <v>0.04</v>
      </c>
      <c r="G1151" s="44">
        <f t="shared" si="120"/>
        <v>0.04</v>
      </c>
      <c r="H1151" s="5">
        <v>0</v>
      </c>
      <c r="I1151" s="44">
        <f t="shared" si="121"/>
        <v>0</v>
      </c>
      <c r="J1151" s="5">
        <v>3.7999999999999999E-2</v>
      </c>
      <c r="K1151" s="44">
        <f t="shared" si="122"/>
        <v>3.7749999999999999E-2</v>
      </c>
      <c r="L1151" s="5">
        <v>0</v>
      </c>
      <c r="M1151" s="44">
        <f t="shared" si="123"/>
        <v>0</v>
      </c>
      <c r="N1151" s="5">
        <v>0</v>
      </c>
      <c r="O1151" s="44">
        <f t="shared" si="124"/>
        <v>0</v>
      </c>
      <c r="P1151" s="5">
        <v>0</v>
      </c>
      <c r="Q1151" s="44">
        <f t="shared" si="125"/>
        <v>0</v>
      </c>
      <c r="R1151" s="5">
        <v>0</v>
      </c>
      <c r="S1151" s="44">
        <f t="shared" si="126"/>
        <v>0</v>
      </c>
    </row>
    <row r="1152" spans="1:19" x14ac:dyDescent="0.3">
      <c r="A1152" s="2">
        <v>44208</v>
      </c>
      <c r="B1152" s="3">
        <v>0.96875</v>
      </c>
      <c r="C1152" s="6">
        <v>0.79999999999999716</v>
      </c>
      <c r="D1152" s="6">
        <v>12.5</v>
      </c>
      <c r="E1152" s="4">
        <v>12.28</v>
      </c>
      <c r="F1152" s="5">
        <v>0.04</v>
      </c>
      <c r="G1152" s="44"/>
      <c r="H1152" s="5">
        <v>0</v>
      </c>
      <c r="I1152" s="44"/>
      <c r="J1152" s="5">
        <v>3.6999999999999998E-2</v>
      </c>
      <c r="K1152" s="44"/>
      <c r="L1152" s="5">
        <v>0</v>
      </c>
      <c r="M1152" s="44"/>
      <c r="N1152" s="5">
        <v>0</v>
      </c>
      <c r="O1152" s="44"/>
      <c r="P1152" s="5">
        <v>0</v>
      </c>
      <c r="Q1152" s="44"/>
      <c r="R1152" s="5">
        <v>0</v>
      </c>
      <c r="S1152" s="44"/>
    </row>
    <row r="1153" spans="1:19" x14ac:dyDescent="0.3">
      <c r="A1153" s="2">
        <v>44208</v>
      </c>
      <c r="B1153" s="3">
        <v>0.97916666666666663</v>
      </c>
      <c r="C1153" s="6">
        <v>1.2999999999999972</v>
      </c>
      <c r="D1153" s="6">
        <v>9.9000000000000057</v>
      </c>
      <c r="E1153" s="4">
        <v>12.29</v>
      </c>
      <c r="F1153" s="5">
        <v>0.04</v>
      </c>
      <c r="G1153" s="44"/>
      <c r="H1153" s="5">
        <v>0</v>
      </c>
      <c r="I1153" s="44"/>
      <c r="J1153" s="5">
        <v>3.7999999999999999E-2</v>
      </c>
      <c r="K1153" s="44"/>
      <c r="L1153" s="5">
        <v>0</v>
      </c>
      <c r="M1153" s="44"/>
      <c r="N1153" s="5">
        <v>0</v>
      </c>
      <c r="O1153" s="44"/>
      <c r="P1153" s="5">
        <v>0</v>
      </c>
      <c r="Q1153" s="44"/>
      <c r="R1153" s="5">
        <v>0</v>
      </c>
      <c r="S1153" s="44"/>
    </row>
    <row r="1154" spans="1:19" x14ac:dyDescent="0.3">
      <c r="A1154" s="2">
        <v>44208</v>
      </c>
      <c r="B1154" s="3">
        <v>0.98958333333333337</v>
      </c>
      <c r="C1154" s="6">
        <v>1.2999999999999972</v>
      </c>
      <c r="D1154" s="6">
        <v>12.5</v>
      </c>
      <c r="E1154" s="4">
        <v>12.27</v>
      </c>
      <c r="F1154" s="5">
        <v>0.04</v>
      </c>
      <c r="G1154" s="44"/>
      <c r="H1154" s="5">
        <v>0</v>
      </c>
      <c r="I1154" s="44"/>
      <c r="J1154" s="5">
        <v>3.7999999999999999E-2</v>
      </c>
      <c r="K1154" s="44"/>
      <c r="L1154" s="5">
        <v>0</v>
      </c>
      <c r="M1154" s="44"/>
      <c r="N1154" s="5">
        <v>0</v>
      </c>
      <c r="O1154" s="44"/>
      <c r="P1154" s="5">
        <v>0</v>
      </c>
      <c r="Q1154" s="44"/>
      <c r="R1154" s="5">
        <v>0</v>
      </c>
      <c r="S1154" s="44"/>
    </row>
    <row r="1155" spans="1:19" x14ac:dyDescent="0.3">
      <c r="A1155" s="2">
        <v>44209</v>
      </c>
      <c r="B1155" s="3">
        <v>0</v>
      </c>
      <c r="C1155" s="6">
        <v>1</v>
      </c>
      <c r="D1155" s="6">
        <v>10.400000000000006</v>
      </c>
      <c r="E1155" s="4">
        <v>12.26</v>
      </c>
      <c r="F1155" s="5">
        <v>0.04</v>
      </c>
      <c r="G1155" s="44">
        <f t="shared" si="120"/>
        <v>0.04</v>
      </c>
      <c r="H1155" s="5">
        <v>0</v>
      </c>
      <c r="I1155" s="44">
        <f t="shared" si="121"/>
        <v>0</v>
      </c>
      <c r="J1155" s="5">
        <v>3.7999999999999999E-2</v>
      </c>
      <c r="K1155" s="44">
        <f t="shared" si="122"/>
        <v>3.7749999999999999E-2</v>
      </c>
      <c r="L1155" s="5">
        <v>0</v>
      </c>
      <c r="M1155" s="44">
        <f t="shared" si="123"/>
        <v>0</v>
      </c>
      <c r="N1155" s="5">
        <v>0</v>
      </c>
      <c r="O1155" s="44">
        <f t="shared" si="124"/>
        <v>0</v>
      </c>
      <c r="P1155" s="5">
        <v>0</v>
      </c>
      <c r="Q1155" s="44">
        <f t="shared" si="125"/>
        <v>0</v>
      </c>
      <c r="R1155" s="5">
        <v>0</v>
      </c>
      <c r="S1155" s="44">
        <f t="shared" si="126"/>
        <v>0</v>
      </c>
    </row>
    <row r="1156" spans="1:19" x14ac:dyDescent="0.3">
      <c r="A1156" s="2">
        <v>44209</v>
      </c>
      <c r="B1156" s="3">
        <v>1.0416666666666666E-2</v>
      </c>
      <c r="C1156" s="6">
        <v>0.79999999999999716</v>
      </c>
      <c r="D1156" s="6">
        <v>11.799999999999997</v>
      </c>
      <c r="E1156" s="4">
        <v>12.27</v>
      </c>
      <c r="F1156" s="5">
        <v>0.04</v>
      </c>
      <c r="G1156" s="44"/>
      <c r="H1156" s="5">
        <v>0</v>
      </c>
      <c r="I1156" s="44"/>
      <c r="J1156" s="5">
        <v>3.6999999999999998E-2</v>
      </c>
      <c r="K1156" s="44"/>
      <c r="L1156" s="5">
        <v>0</v>
      </c>
      <c r="M1156" s="44"/>
      <c r="N1156" s="5">
        <v>0</v>
      </c>
      <c r="O1156" s="44"/>
      <c r="P1156" s="5">
        <v>0</v>
      </c>
      <c r="Q1156" s="44"/>
      <c r="R1156" s="5">
        <v>0</v>
      </c>
      <c r="S1156" s="44"/>
    </row>
    <row r="1157" spans="1:19" x14ac:dyDescent="0.3">
      <c r="A1157" s="2">
        <v>44209</v>
      </c>
      <c r="B1157" s="3">
        <v>2.0833333333333332E-2</v>
      </c>
      <c r="C1157" s="6">
        <v>1</v>
      </c>
      <c r="D1157" s="6">
        <v>11.099999999999994</v>
      </c>
      <c r="E1157" s="4">
        <v>12.25</v>
      </c>
      <c r="F1157" s="5">
        <v>0.04</v>
      </c>
      <c r="G1157" s="44"/>
      <c r="H1157" s="5">
        <v>0</v>
      </c>
      <c r="I1157" s="44"/>
      <c r="J1157" s="5">
        <v>3.7999999999999999E-2</v>
      </c>
      <c r="K1157" s="44"/>
      <c r="L1157" s="5">
        <v>0</v>
      </c>
      <c r="M1157" s="44"/>
      <c r="N1157" s="5">
        <v>0</v>
      </c>
      <c r="O1157" s="44"/>
      <c r="P1157" s="5">
        <v>0</v>
      </c>
      <c r="Q1157" s="44"/>
      <c r="R1157" s="5">
        <v>0</v>
      </c>
      <c r="S1157" s="44"/>
    </row>
    <row r="1158" spans="1:19" x14ac:dyDescent="0.3">
      <c r="A1158" s="2">
        <v>44209</v>
      </c>
      <c r="B1158" s="3">
        <v>3.125E-2</v>
      </c>
      <c r="C1158" s="6">
        <v>1</v>
      </c>
      <c r="D1158" s="6">
        <v>10.599999999999994</v>
      </c>
      <c r="E1158" s="4">
        <v>12.26</v>
      </c>
      <c r="F1158" s="5">
        <v>0.04</v>
      </c>
      <c r="G1158" s="44"/>
      <c r="H1158" s="5">
        <v>0</v>
      </c>
      <c r="I1158" s="44"/>
      <c r="J1158" s="5">
        <v>3.7999999999999999E-2</v>
      </c>
      <c r="K1158" s="44"/>
      <c r="L1158" s="5">
        <v>0</v>
      </c>
      <c r="M1158" s="44"/>
      <c r="N1158" s="5">
        <v>0</v>
      </c>
      <c r="O1158" s="44"/>
      <c r="P1158" s="5">
        <v>0</v>
      </c>
      <c r="Q1158" s="44"/>
      <c r="R1158" s="5">
        <v>0</v>
      </c>
      <c r="S1158" s="44"/>
    </row>
    <row r="1159" spans="1:19" x14ac:dyDescent="0.3">
      <c r="A1159" s="2">
        <v>44209</v>
      </c>
      <c r="B1159" s="3">
        <v>4.1666666666666664E-2</v>
      </c>
      <c r="C1159" s="6">
        <v>1</v>
      </c>
      <c r="D1159" s="6">
        <v>11.900000000000006</v>
      </c>
      <c r="E1159" s="4">
        <v>12.23</v>
      </c>
      <c r="F1159" s="5">
        <v>0.04</v>
      </c>
      <c r="G1159" s="44">
        <f t="shared" ref="G1159:G1219" si="127">AVERAGE(F1159:F1162)</f>
        <v>0.04</v>
      </c>
      <c r="H1159" s="5">
        <v>0</v>
      </c>
      <c r="I1159" s="44">
        <f t="shared" ref="I1159:I1219" si="128">AVERAGE(H1159:H1162)</f>
        <v>0</v>
      </c>
      <c r="J1159" s="5">
        <v>3.6999999999999998E-2</v>
      </c>
      <c r="K1159" s="44">
        <f t="shared" ref="K1159:K1219" si="129">AVERAGE(J1159:J1162)</f>
        <v>3.7749999999999999E-2</v>
      </c>
      <c r="L1159" s="5">
        <v>0</v>
      </c>
      <c r="M1159" s="44">
        <f t="shared" ref="M1159:M1219" si="130">AVERAGE(L1159:L1162)</f>
        <v>0</v>
      </c>
      <c r="N1159" s="5">
        <v>0</v>
      </c>
      <c r="O1159" s="44">
        <f t="shared" ref="O1159:O1219" si="131">AVERAGE(N1159:N1162)</f>
        <v>0</v>
      </c>
      <c r="P1159" s="5">
        <v>0</v>
      </c>
      <c r="Q1159" s="44">
        <f t="shared" ref="Q1159:Q1219" si="132">AVERAGE(P1159:P1162)</f>
        <v>0</v>
      </c>
      <c r="R1159" s="5">
        <v>0</v>
      </c>
      <c r="S1159" s="44">
        <f t="shared" ref="S1159:S1219" si="133">AVERAGE(R1159:R1162)</f>
        <v>0</v>
      </c>
    </row>
    <row r="1160" spans="1:19" x14ac:dyDescent="0.3">
      <c r="A1160" s="2">
        <v>44209</v>
      </c>
      <c r="B1160" s="3">
        <v>5.2083333333333336E-2</v>
      </c>
      <c r="C1160" s="6">
        <v>0.89999999999999858</v>
      </c>
      <c r="D1160" s="6">
        <v>10.099999999999994</v>
      </c>
      <c r="E1160" s="4">
        <v>12.24</v>
      </c>
      <c r="F1160" s="5">
        <v>0.04</v>
      </c>
      <c r="G1160" s="44"/>
      <c r="H1160" s="5">
        <v>0</v>
      </c>
      <c r="I1160" s="44"/>
      <c r="J1160" s="5">
        <v>3.7999999999999999E-2</v>
      </c>
      <c r="K1160" s="44"/>
      <c r="L1160" s="5">
        <v>0</v>
      </c>
      <c r="M1160" s="44"/>
      <c r="N1160" s="5">
        <v>0</v>
      </c>
      <c r="O1160" s="44"/>
      <c r="P1160" s="5">
        <v>0</v>
      </c>
      <c r="Q1160" s="44"/>
      <c r="R1160" s="5">
        <v>0</v>
      </c>
      <c r="S1160" s="44"/>
    </row>
    <row r="1161" spans="1:19" x14ac:dyDescent="0.3">
      <c r="A1161" s="2">
        <v>44209</v>
      </c>
      <c r="B1161" s="3">
        <v>6.25E-2</v>
      </c>
      <c r="C1161" s="6">
        <v>0.70000000000000284</v>
      </c>
      <c r="D1161" s="6">
        <v>12.400000000000006</v>
      </c>
      <c r="E1161" s="4">
        <v>12.22</v>
      </c>
      <c r="F1161" s="5">
        <v>0.04</v>
      </c>
      <c r="G1161" s="44"/>
      <c r="H1161" s="5">
        <v>0</v>
      </c>
      <c r="I1161" s="44"/>
      <c r="J1161" s="5">
        <v>3.7999999999999999E-2</v>
      </c>
      <c r="K1161" s="44"/>
      <c r="L1161" s="5">
        <v>0</v>
      </c>
      <c r="M1161" s="44"/>
      <c r="N1161" s="5">
        <v>0</v>
      </c>
      <c r="O1161" s="44"/>
      <c r="P1161" s="5">
        <v>0</v>
      </c>
      <c r="Q1161" s="44"/>
      <c r="R1161" s="5">
        <v>0</v>
      </c>
      <c r="S1161" s="44"/>
    </row>
    <row r="1162" spans="1:19" x14ac:dyDescent="0.3">
      <c r="A1162" s="2">
        <v>44209</v>
      </c>
      <c r="B1162" s="3">
        <v>7.2916666666666671E-2</v>
      </c>
      <c r="C1162" s="6">
        <v>0.29999999999999716</v>
      </c>
      <c r="D1162" s="6">
        <v>9.7999999999999972</v>
      </c>
      <c r="E1162" s="4">
        <v>12.22</v>
      </c>
      <c r="F1162" s="5">
        <v>0.04</v>
      </c>
      <c r="G1162" s="44"/>
      <c r="H1162" s="5">
        <v>0</v>
      </c>
      <c r="I1162" s="44"/>
      <c r="J1162" s="5">
        <v>3.7999999999999999E-2</v>
      </c>
      <c r="K1162" s="44"/>
      <c r="L1162" s="5">
        <v>0</v>
      </c>
      <c r="M1162" s="44"/>
      <c r="N1162" s="5">
        <v>0</v>
      </c>
      <c r="O1162" s="44"/>
      <c r="P1162" s="5">
        <v>0</v>
      </c>
      <c r="Q1162" s="44"/>
      <c r="R1162" s="5">
        <v>0</v>
      </c>
      <c r="S1162" s="44"/>
    </row>
    <row r="1163" spans="1:19" x14ac:dyDescent="0.3">
      <c r="A1163" s="2">
        <v>44209</v>
      </c>
      <c r="B1163" s="3">
        <v>8.3333333333333329E-2</v>
      </c>
      <c r="C1163" s="6">
        <v>0.39999999999999858</v>
      </c>
      <c r="D1163" s="6">
        <v>12.299999999999997</v>
      </c>
      <c r="E1163" s="4">
        <v>12.22</v>
      </c>
      <c r="F1163" s="5">
        <v>0.04</v>
      </c>
      <c r="G1163" s="44">
        <f t="shared" si="127"/>
        <v>0.04</v>
      </c>
      <c r="H1163" s="5">
        <v>0</v>
      </c>
      <c r="I1163" s="44">
        <f t="shared" si="128"/>
        <v>0</v>
      </c>
      <c r="J1163" s="5">
        <v>3.6999999999999998E-2</v>
      </c>
      <c r="K1163" s="44">
        <f t="shared" si="129"/>
        <v>3.7749999999999999E-2</v>
      </c>
      <c r="L1163" s="5">
        <v>0</v>
      </c>
      <c r="M1163" s="44">
        <f t="shared" si="130"/>
        <v>0</v>
      </c>
      <c r="N1163" s="5">
        <v>0</v>
      </c>
      <c r="O1163" s="44">
        <f t="shared" si="131"/>
        <v>0</v>
      </c>
      <c r="P1163" s="5">
        <v>0</v>
      </c>
      <c r="Q1163" s="44">
        <f t="shared" si="132"/>
        <v>0</v>
      </c>
      <c r="R1163" s="5">
        <v>0</v>
      </c>
      <c r="S1163" s="44">
        <f t="shared" si="133"/>
        <v>0</v>
      </c>
    </row>
    <row r="1164" spans="1:19" x14ac:dyDescent="0.3">
      <c r="A1164" s="2">
        <v>44209</v>
      </c>
      <c r="B1164" s="3">
        <v>9.375E-2</v>
      </c>
      <c r="C1164" s="6">
        <v>0.10000000000000142</v>
      </c>
      <c r="D1164" s="6">
        <v>10.400000000000006</v>
      </c>
      <c r="E1164" s="4">
        <v>12.2</v>
      </c>
      <c r="F1164" s="5">
        <v>0.04</v>
      </c>
      <c r="G1164" s="44"/>
      <c r="H1164" s="5">
        <v>0</v>
      </c>
      <c r="I1164" s="44"/>
      <c r="J1164" s="5">
        <v>3.7999999999999999E-2</v>
      </c>
      <c r="K1164" s="44"/>
      <c r="L1164" s="5">
        <v>0</v>
      </c>
      <c r="M1164" s="44"/>
      <c r="N1164" s="5">
        <v>0</v>
      </c>
      <c r="O1164" s="44"/>
      <c r="P1164" s="5">
        <v>0</v>
      </c>
      <c r="Q1164" s="44"/>
      <c r="R1164" s="5">
        <v>0</v>
      </c>
      <c r="S1164" s="44"/>
    </row>
    <row r="1165" spans="1:19" x14ac:dyDescent="0.3">
      <c r="A1165" s="2">
        <v>44209</v>
      </c>
      <c r="B1165" s="3">
        <v>0.10416666666666667</v>
      </c>
      <c r="C1165" s="6">
        <v>0</v>
      </c>
      <c r="D1165" s="6">
        <v>11.900000000000006</v>
      </c>
      <c r="E1165" s="4">
        <v>12.2</v>
      </c>
      <c r="F1165" s="5">
        <v>0.04</v>
      </c>
      <c r="G1165" s="44"/>
      <c r="H1165" s="5">
        <v>0</v>
      </c>
      <c r="I1165" s="44"/>
      <c r="J1165" s="5">
        <v>3.7999999999999999E-2</v>
      </c>
      <c r="K1165" s="44"/>
      <c r="L1165" s="5">
        <v>0</v>
      </c>
      <c r="M1165" s="44"/>
      <c r="N1165" s="5">
        <v>0</v>
      </c>
      <c r="O1165" s="44"/>
      <c r="P1165" s="5">
        <v>0</v>
      </c>
      <c r="Q1165" s="44"/>
      <c r="R1165" s="5">
        <v>0</v>
      </c>
      <c r="S1165" s="44"/>
    </row>
    <row r="1166" spans="1:19" x14ac:dyDescent="0.3">
      <c r="A1166" s="2">
        <v>44209</v>
      </c>
      <c r="B1166" s="3">
        <v>0.11458333333333333</v>
      </c>
      <c r="C1166" s="6">
        <v>0</v>
      </c>
      <c r="D1166" s="6">
        <v>10.799999999999997</v>
      </c>
      <c r="E1166" s="4">
        <v>12.19</v>
      </c>
      <c r="F1166" s="5">
        <v>0.04</v>
      </c>
      <c r="G1166" s="44"/>
      <c r="H1166" s="5">
        <v>0</v>
      </c>
      <c r="I1166" s="44"/>
      <c r="J1166" s="5">
        <v>3.7999999999999999E-2</v>
      </c>
      <c r="K1166" s="44"/>
      <c r="L1166" s="5">
        <v>0</v>
      </c>
      <c r="M1166" s="44"/>
      <c r="N1166" s="5">
        <v>0</v>
      </c>
      <c r="O1166" s="44"/>
      <c r="P1166" s="5">
        <v>0</v>
      </c>
      <c r="Q1166" s="44"/>
      <c r="R1166" s="5">
        <v>0</v>
      </c>
      <c r="S1166" s="44"/>
    </row>
    <row r="1167" spans="1:19" x14ac:dyDescent="0.3">
      <c r="A1167" s="2">
        <v>44209</v>
      </c>
      <c r="B1167" s="3">
        <v>0.125</v>
      </c>
      <c r="C1167" s="6">
        <v>0</v>
      </c>
      <c r="D1167" s="6">
        <v>11.200000000000003</v>
      </c>
      <c r="E1167" s="4">
        <v>12.19</v>
      </c>
      <c r="F1167" s="5">
        <v>0.04</v>
      </c>
      <c r="G1167" s="44">
        <f t="shared" si="127"/>
        <v>0.04</v>
      </c>
      <c r="H1167" s="5">
        <v>0</v>
      </c>
      <c r="I1167" s="44">
        <f t="shared" si="128"/>
        <v>0</v>
      </c>
      <c r="J1167" s="5">
        <v>3.6999999999999998E-2</v>
      </c>
      <c r="K1167" s="44">
        <f t="shared" si="129"/>
        <v>3.7749999999999999E-2</v>
      </c>
      <c r="L1167" s="5">
        <v>0</v>
      </c>
      <c r="M1167" s="44">
        <f t="shared" si="130"/>
        <v>0</v>
      </c>
      <c r="N1167" s="5">
        <v>0</v>
      </c>
      <c r="O1167" s="44">
        <f t="shared" si="131"/>
        <v>0</v>
      </c>
      <c r="P1167" s="5">
        <v>0</v>
      </c>
      <c r="Q1167" s="44">
        <f t="shared" si="132"/>
        <v>0</v>
      </c>
      <c r="R1167" s="5">
        <v>0</v>
      </c>
      <c r="S1167" s="44">
        <f t="shared" si="133"/>
        <v>0</v>
      </c>
    </row>
    <row r="1168" spans="1:19" x14ac:dyDescent="0.3">
      <c r="A1168" s="2">
        <v>44209</v>
      </c>
      <c r="B1168" s="3">
        <v>0.13541666666666666</v>
      </c>
      <c r="C1168" s="6">
        <v>0</v>
      </c>
      <c r="D1168" s="6">
        <v>11.400000000000006</v>
      </c>
      <c r="E1168" s="4">
        <v>12.17</v>
      </c>
      <c r="F1168" s="5">
        <v>0.04</v>
      </c>
      <c r="G1168" s="44"/>
      <c r="H1168" s="5">
        <v>0</v>
      </c>
      <c r="I1168" s="44"/>
      <c r="J1168" s="5">
        <v>3.7999999999999999E-2</v>
      </c>
      <c r="K1168" s="44"/>
      <c r="L1168" s="5">
        <v>0</v>
      </c>
      <c r="M1168" s="44"/>
      <c r="N1168" s="5">
        <v>0</v>
      </c>
      <c r="O1168" s="44"/>
      <c r="P1168" s="5">
        <v>0</v>
      </c>
      <c r="Q1168" s="44"/>
      <c r="R1168" s="5">
        <v>0</v>
      </c>
      <c r="S1168" s="44"/>
    </row>
    <row r="1169" spans="1:19" x14ac:dyDescent="0.3">
      <c r="A1169" s="2">
        <v>44209</v>
      </c>
      <c r="B1169" s="3">
        <v>0.14583333333333334</v>
      </c>
      <c r="C1169" s="6">
        <v>0.20000000000000284</v>
      </c>
      <c r="D1169" s="6">
        <v>10.5</v>
      </c>
      <c r="E1169" s="4">
        <v>12.18</v>
      </c>
      <c r="F1169" s="5">
        <v>0.04</v>
      </c>
      <c r="G1169" s="44"/>
      <c r="H1169" s="5">
        <v>0</v>
      </c>
      <c r="I1169" s="44"/>
      <c r="J1169" s="5">
        <v>3.7999999999999999E-2</v>
      </c>
      <c r="K1169" s="44"/>
      <c r="L1169" s="5">
        <v>0</v>
      </c>
      <c r="M1169" s="44"/>
      <c r="N1169" s="5">
        <v>0</v>
      </c>
      <c r="O1169" s="44"/>
      <c r="P1169" s="5">
        <v>0</v>
      </c>
      <c r="Q1169" s="44"/>
      <c r="R1169" s="5">
        <v>0</v>
      </c>
      <c r="S1169" s="44"/>
    </row>
    <row r="1170" spans="1:19" x14ac:dyDescent="0.3">
      <c r="A1170" s="2">
        <v>44209</v>
      </c>
      <c r="B1170" s="3">
        <v>0.15625</v>
      </c>
      <c r="C1170" s="6">
        <v>0</v>
      </c>
      <c r="D1170" s="6">
        <v>12</v>
      </c>
      <c r="E1170" s="4">
        <v>12.15</v>
      </c>
      <c r="F1170" s="5">
        <v>0.04</v>
      </c>
      <c r="G1170" s="44"/>
      <c r="H1170" s="5">
        <v>0</v>
      </c>
      <c r="I1170" s="44"/>
      <c r="J1170" s="5">
        <v>3.7999999999999999E-2</v>
      </c>
      <c r="K1170" s="44"/>
      <c r="L1170" s="5">
        <v>0</v>
      </c>
      <c r="M1170" s="44"/>
      <c r="N1170" s="5">
        <v>0</v>
      </c>
      <c r="O1170" s="44"/>
      <c r="P1170" s="5">
        <v>0</v>
      </c>
      <c r="Q1170" s="44"/>
      <c r="R1170" s="5">
        <v>0</v>
      </c>
      <c r="S1170" s="44"/>
    </row>
    <row r="1171" spans="1:19" x14ac:dyDescent="0.3">
      <c r="A1171" s="2">
        <v>44209</v>
      </c>
      <c r="B1171" s="3">
        <v>0.16666666666666666</v>
      </c>
      <c r="C1171" s="6">
        <v>0.10000000000000142</v>
      </c>
      <c r="D1171" s="6">
        <v>9.9000000000000057</v>
      </c>
      <c r="E1171" s="4">
        <v>12.16</v>
      </c>
      <c r="F1171" s="5">
        <v>0.04</v>
      </c>
      <c r="G1171" s="44">
        <f t="shared" si="127"/>
        <v>0.04</v>
      </c>
      <c r="H1171" s="5">
        <v>0</v>
      </c>
      <c r="I1171" s="44">
        <f t="shared" si="128"/>
        <v>0</v>
      </c>
      <c r="J1171" s="5">
        <v>3.6999999999999998E-2</v>
      </c>
      <c r="K1171" s="44">
        <f t="shared" si="129"/>
        <v>3.7499999999999999E-2</v>
      </c>
      <c r="L1171" s="5">
        <v>0</v>
      </c>
      <c r="M1171" s="44">
        <f t="shared" si="130"/>
        <v>0</v>
      </c>
      <c r="N1171" s="5">
        <v>0</v>
      </c>
      <c r="O1171" s="44">
        <f t="shared" si="131"/>
        <v>0</v>
      </c>
      <c r="P1171" s="5">
        <v>0</v>
      </c>
      <c r="Q1171" s="44">
        <f t="shared" si="132"/>
        <v>0</v>
      </c>
      <c r="R1171" s="5">
        <v>0</v>
      </c>
      <c r="S1171" s="44">
        <f t="shared" si="133"/>
        <v>0</v>
      </c>
    </row>
    <row r="1172" spans="1:19" x14ac:dyDescent="0.3">
      <c r="A1172" s="2">
        <v>44209</v>
      </c>
      <c r="B1172" s="3">
        <v>0.17708333333333334</v>
      </c>
      <c r="C1172" s="6">
        <v>0.10000000000000142</v>
      </c>
      <c r="D1172" s="6">
        <v>12.299999999999997</v>
      </c>
      <c r="E1172" s="4">
        <v>12.14</v>
      </c>
      <c r="F1172" s="5">
        <v>0.04</v>
      </c>
      <c r="G1172" s="44"/>
      <c r="H1172" s="5">
        <v>0</v>
      </c>
      <c r="I1172" s="44"/>
      <c r="J1172" s="5">
        <v>3.7999999999999999E-2</v>
      </c>
      <c r="K1172" s="44"/>
      <c r="L1172" s="5">
        <v>0</v>
      </c>
      <c r="M1172" s="44"/>
      <c r="N1172" s="5">
        <v>0</v>
      </c>
      <c r="O1172" s="44"/>
      <c r="P1172" s="5">
        <v>0</v>
      </c>
      <c r="Q1172" s="44"/>
      <c r="R1172" s="5">
        <v>0</v>
      </c>
      <c r="S1172" s="44"/>
    </row>
    <row r="1173" spans="1:19" x14ac:dyDescent="0.3">
      <c r="A1173" s="2">
        <v>44209</v>
      </c>
      <c r="B1173" s="3">
        <v>0.1875</v>
      </c>
      <c r="C1173" s="6">
        <v>0.29999999999999716</v>
      </c>
      <c r="D1173" s="6">
        <v>9.9000000000000057</v>
      </c>
      <c r="E1173" s="4">
        <v>12.15</v>
      </c>
      <c r="F1173" s="5">
        <v>0.04</v>
      </c>
      <c r="G1173" s="44"/>
      <c r="H1173" s="5">
        <v>0</v>
      </c>
      <c r="I1173" s="44"/>
      <c r="J1173" s="5">
        <v>3.7999999999999999E-2</v>
      </c>
      <c r="K1173" s="44"/>
      <c r="L1173" s="5">
        <v>0</v>
      </c>
      <c r="M1173" s="44"/>
      <c r="N1173" s="5">
        <v>0</v>
      </c>
      <c r="O1173" s="44"/>
      <c r="P1173" s="5">
        <v>0</v>
      </c>
      <c r="Q1173" s="44"/>
      <c r="R1173" s="5">
        <v>0</v>
      </c>
      <c r="S1173" s="44"/>
    </row>
    <row r="1174" spans="1:19" x14ac:dyDescent="0.3">
      <c r="A1174" s="2">
        <v>44209</v>
      </c>
      <c r="B1174" s="3">
        <v>0.19791666666666666</v>
      </c>
      <c r="C1174" s="6">
        <v>0.5</v>
      </c>
      <c r="D1174" s="6">
        <v>12.5</v>
      </c>
      <c r="E1174" s="4">
        <v>12.15</v>
      </c>
      <c r="F1174" s="5">
        <v>0.04</v>
      </c>
      <c r="G1174" s="44"/>
      <c r="H1174" s="5">
        <v>0</v>
      </c>
      <c r="I1174" s="44"/>
      <c r="J1174" s="5">
        <v>3.6999999999999998E-2</v>
      </c>
      <c r="K1174" s="44"/>
      <c r="L1174" s="5">
        <v>0</v>
      </c>
      <c r="M1174" s="44"/>
      <c r="N1174" s="5">
        <v>0</v>
      </c>
      <c r="O1174" s="44"/>
      <c r="P1174" s="5">
        <v>0</v>
      </c>
      <c r="Q1174" s="44"/>
      <c r="R1174" s="5">
        <v>0</v>
      </c>
      <c r="S1174" s="44"/>
    </row>
    <row r="1175" spans="1:19" x14ac:dyDescent="0.3">
      <c r="A1175" s="2">
        <v>44209</v>
      </c>
      <c r="B1175" s="3">
        <v>0.20833333333333334</v>
      </c>
      <c r="C1175" s="6">
        <v>0.5</v>
      </c>
      <c r="D1175" s="6">
        <v>10.099999999999994</v>
      </c>
      <c r="E1175" s="4">
        <v>12.14</v>
      </c>
      <c r="F1175" s="5">
        <v>0.04</v>
      </c>
      <c r="G1175" s="44">
        <f t="shared" si="127"/>
        <v>0.04</v>
      </c>
      <c r="H1175" s="5">
        <v>0</v>
      </c>
      <c r="I1175" s="44">
        <f t="shared" si="128"/>
        <v>0</v>
      </c>
      <c r="J1175" s="5">
        <v>3.7999999999999999E-2</v>
      </c>
      <c r="K1175" s="44">
        <f t="shared" si="129"/>
        <v>3.7749999999999999E-2</v>
      </c>
      <c r="L1175" s="5">
        <v>0</v>
      </c>
      <c r="M1175" s="44">
        <f t="shared" si="130"/>
        <v>0</v>
      </c>
      <c r="N1175" s="5">
        <v>0</v>
      </c>
      <c r="O1175" s="44">
        <f t="shared" si="131"/>
        <v>0</v>
      </c>
      <c r="P1175" s="5">
        <v>0</v>
      </c>
      <c r="Q1175" s="44">
        <f t="shared" si="132"/>
        <v>0</v>
      </c>
      <c r="R1175" s="5">
        <v>0</v>
      </c>
      <c r="S1175" s="44">
        <f t="shared" si="133"/>
        <v>0</v>
      </c>
    </row>
    <row r="1176" spans="1:19" x14ac:dyDescent="0.3">
      <c r="A1176" s="2">
        <v>44209</v>
      </c>
      <c r="B1176" s="3">
        <v>0.21875</v>
      </c>
      <c r="C1176" s="6">
        <v>0.5</v>
      </c>
      <c r="D1176" s="6">
        <v>11.900000000000006</v>
      </c>
      <c r="E1176" s="4">
        <v>12.13</v>
      </c>
      <c r="F1176" s="5">
        <v>0.04</v>
      </c>
      <c r="G1176" s="44"/>
      <c r="H1176" s="5">
        <v>0</v>
      </c>
      <c r="I1176" s="44"/>
      <c r="J1176" s="5">
        <v>3.7999999999999999E-2</v>
      </c>
      <c r="K1176" s="44"/>
      <c r="L1176" s="5">
        <v>0</v>
      </c>
      <c r="M1176" s="44"/>
      <c r="N1176" s="5">
        <v>0</v>
      </c>
      <c r="O1176" s="44"/>
      <c r="P1176" s="5">
        <v>0</v>
      </c>
      <c r="Q1176" s="44"/>
      <c r="R1176" s="5">
        <v>0</v>
      </c>
      <c r="S1176" s="44"/>
    </row>
    <row r="1177" spans="1:19" x14ac:dyDescent="0.3">
      <c r="A1177" s="2">
        <v>44209</v>
      </c>
      <c r="B1177" s="3">
        <v>0.22916666666666666</v>
      </c>
      <c r="C1177" s="6">
        <v>0.5</v>
      </c>
      <c r="D1177" s="6">
        <v>10.799999999999997</v>
      </c>
      <c r="E1177" s="4">
        <v>12.12</v>
      </c>
      <c r="F1177" s="5">
        <v>0.04</v>
      </c>
      <c r="G1177" s="44"/>
      <c r="H1177" s="5">
        <v>0</v>
      </c>
      <c r="I1177" s="44"/>
      <c r="J1177" s="5">
        <v>3.6999999999999998E-2</v>
      </c>
      <c r="K1177" s="44"/>
      <c r="L1177" s="5">
        <v>0</v>
      </c>
      <c r="M1177" s="44"/>
      <c r="N1177" s="5">
        <v>0</v>
      </c>
      <c r="O1177" s="44"/>
      <c r="P1177" s="5">
        <v>0</v>
      </c>
      <c r="Q1177" s="44"/>
      <c r="R1177" s="5">
        <v>0</v>
      </c>
      <c r="S1177" s="44"/>
    </row>
    <row r="1178" spans="1:19" x14ac:dyDescent="0.3">
      <c r="A1178" s="2">
        <v>44209</v>
      </c>
      <c r="B1178" s="3">
        <v>0.23958333333333334</v>
      </c>
      <c r="C1178" s="6">
        <v>0.39999999999999858</v>
      </c>
      <c r="D1178" s="6">
        <v>11.299999999999997</v>
      </c>
      <c r="E1178" s="4">
        <v>12.12</v>
      </c>
      <c r="F1178" s="5">
        <v>0.04</v>
      </c>
      <c r="G1178" s="44"/>
      <c r="H1178" s="5">
        <v>0</v>
      </c>
      <c r="I1178" s="44"/>
      <c r="J1178" s="5">
        <v>3.7999999999999999E-2</v>
      </c>
      <c r="K1178" s="44"/>
      <c r="L1178" s="5">
        <v>0</v>
      </c>
      <c r="M1178" s="44"/>
      <c r="N1178" s="5">
        <v>0</v>
      </c>
      <c r="O1178" s="44"/>
      <c r="P1178" s="5">
        <v>0</v>
      </c>
      <c r="Q1178" s="44"/>
      <c r="R1178" s="5">
        <v>0</v>
      </c>
      <c r="S1178" s="44"/>
    </row>
    <row r="1179" spans="1:19" x14ac:dyDescent="0.3">
      <c r="A1179" s="2">
        <v>44209</v>
      </c>
      <c r="B1179" s="3">
        <v>0.25</v>
      </c>
      <c r="C1179" s="6">
        <v>0.39999999999999858</v>
      </c>
      <c r="D1179" s="6">
        <v>11.400000000000006</v>
      </c>
      <c r="E1179" s="4">
        <v>12.11</v>
      </c>
      <c r="F1179" s="5">
        <v>0.04</v>
      </c>
      <c r="G1179" s="44">
        <f t="shared" si="127"/>
        <v>0.04</v>
      </c>
      <c r="H1179" s="5">
        <v>0</v>
      </c>
      <c r="I1179" s="44">
        <f t="shared" si="128"/>
        <v>0</v>
      </c>
      <c r="J1179" s="5">
        <v>3.7999999999999999E-2</v>
      </c>
      <c r="K1179" s="44">
        <f t="shared" si="129"/>
        <v>3.7499999999999999E-2</v>
      </c>
      <c r="L1179" s="5">
        <v>0</v>
      </c>
      <c r="M1179" s="44">
        <f t="shared" si="130"/>
        <v>0</v>
      </c>
      <c r="N1179" s="5">
        <v>0</v>
      </c>
      <c r="O1179" s="44">
        <f t="shared" si="131"/>
        <v>0</v>
      </c>
      <c r="P1179" s="5">
        <v>0</v>
      </c>
      <c r="Q1179" s="44">
        <f t="shared" si="132"/>
        <v>0</v>
      </c>
      <c r="R1179" s="5">
        <v>0</v>
      </c>
      <c r="S1179" s="44">
        <f t="shared" si="133"/>
        <v>0</v>
      </c>
    </row>
    <row r="1180" spans="1:19" x14ac:dyDescent="0.3">
      <c r="A1180" s="2">
        <v>44209</v>
      </c>
      <c r="B1180" s="3">
        <v>0.26041666666666669</v>
      </c>
      <c r="C1180" s="6">
        <v>0.70000000000000284</v>
      </c>
      <c r="D1180" s="6">
        <v>10.400000000000006</v>
      </c>
      <c r="E1180" s="4">
        <v>12.12</v>
      </c>
      <c r="F1180" s="5">
        <v>0.04</v>
      </c>
      <c r="G1180" s="44"/>
      <c r="H1180" s="5">
        <v>0</v>
      </c>
      <c r="I1180" s="44"/>
      <c r="J1180" s="5">
        <v>3.6999999999999998E-2</v>
      </c>
      <c r="K1180" s="44"/>
      <c r="L1180" s="5">
        <v>0</v>
      </c>
      <c r="M1180" s="44"/>
      <c r="N1180" s="5">
        <v>0</v>
      </c>
      <c r="O1180" s="44"/>
      <c r="P1180" s="5">
        <v>0</v>
      </c>
      <c r="Q1180" s="44"/>
      <c r="R1180" s="5">
        <v>0</v>
      </c>
      <c r="S1180" s="44"/>
    </row>
    <row r="1181" spans="1:19" x14ac:dyDescent="0.3">
      <c r="A1181" s="2">
        <v>44209</v>
      </c>
      <c r="B1181" s="3">
        <v>0.27083333333333331</v>
      </c>
      <c r="C1181" s="6">
        <v>0.70000000000000284</v>
      </c>
      <c r="D1181" s="6">
        <v>12.099999999999994</v>
      </c>
      <c r="E1181" s="4">
        <v>12.1</v>
      </c>
      <c r="F1181" s="5">
        <v>0.04</v>
      </c>
      <c r="G1181" s="44"/>
      <c r="H1181" s="5">
        <v>0</v>
      </c>
      <c r="I1181" s="44"/>
      <c r="J1181" s="5">
        <v>3.7999999999999999E-2</v>
      </c>
      <c r="K1181" s="44"/>
      <c r="L1181" s="5">
        <v>0</v>
      </c>
      <c r="M1181" s="44"/>
      <c r="N1181" s="5">
        <v>0</v>
      </c>
      <c r="O1181" s="44"/>
      <c r="P1181" s="5">
        <v>0</v>
      </c>
      <c r="Q1181" s="44"/>
      <c r="R1181" s="5">
        <v>0</v>
      </c>
      <c r="S1181" s="44"/>
    </row>
    <row r="1182" spans="1:19" x14ac:dyDescent="0.3">
      <c r="A1182" s="2">
        <v>44209</v>
      </c>
      <c r="B1182" s="3">
        <v>0.28125</v>
      </c>
      <c r="C1182" s="6">
        <v>0.60000000000000142</v>
      </c>
      <c r="D1182" s="6">
        <v>10.200000000000003</v>
      </c>
      <c r="E1182" s="4">
        <v>12.11</v>
      </c>
      <c r="F1182" s="5">
        <v>0.04</v>
      </c>
      <c r="G1182" s="44"/>
      <c r="H1182" s="5">
        <v>0</v>
      </c>
      <c r="I1182" s="44"/>
      <c r="J1182" s="5">
        <v>3.6999999999999998E-2</v>
      </c>
      <c r="K1182" s="44"/>
      <c r="L1182" s="5">
        <v>0</v>
      </c>
      <c r="M1182" s="44"/>
      <c r="N1182" s="5">
        <v>0</v>
      </c>
      <c r="O1182" s="44"/>
      <c r="P1182" s="5">
        <v>0</v>
      </c>
      <c r="Q1182" s="44"/>
      <c r="R1182" s="5">
        <v>0</v>
      </c>
      <c r="S1182" s="44"/>
    </row>
    <row r="1183" spans="1:19" x14ac:dyDescent="0.3">
      <c r="A1183" s="2">
        <v>44209</v>
      </c>
      <c r="B1183" s="3">
        <v>0.29166666666666669</v>
      </c>
      <c r="C1183" s="6">
        <v>0.60000000000000142</v>
      </c>
      <c r="D1183" s="6">
        <v>12.599999999999994</v>
      </c>
      <c r="E1183" s="4">
        <v>12.09</v>
      </c>
      <c r="F1183" s="5">
        <v>0.04</v>
      </c>
      <c r="G1183" s="44">
        <f t="shared" si="127"/>
        <v>0.04</v>
      </c>
      <c r="H1183" s="5">
        <v>0</v>
      </c>
      <c r="I1183" s="44">
        <f t="shared" si="128"/>
        <v>0</v>
      </c>
      <c r="J1183" s="5">
        <v>3.7999999999999999E-2</v>
      </c>
      <c r="K1183" s="44">
        <f t="shared" si="129"/>
        <v>2.6749999999999999E-2</v>
      </c>
      <c r="L1183" s="5">
        <v>0</v>
      </c>
      <c r="M1183" s="44">
        <f t="shared" si="130"/>
        <v>7.1749999999999994E-2</v>
      </c>
      <c r="N1183" s="5">
        <v>0</v>
      </c>
      <c r="O1183" s="44">
        <f t="shared" si="131"/>
        <v>3.0499999999999999E-2</v>
      </c>
      <c r="P1183" s="5">
        <v>0</v>
      </c>
      <c r="Q1183" s="44">
        <f t="shared" si="132"/>
        <v>0</v>
      </c>
      <c r="R1183" s="5">
        <v>0</v>
      </c>
      <c r="S1183" s="44">
        <f t="shared" si="133"/>
        <v>5.2499999999999998E-2</v>
      </c>
    </row>
    <row r="1184" spans="1:19" x14ac:dyDescent="0.3">
      <c r="A1184" s="2">
        <v>44209</v>
      </c>
      <c r="B1184" s="3">
        <v>0.30208333333333331</v>
      </c>
      <c r="C1184" s="6">
        <v>0.39999999999999858</v>
      </c>
      <c r="D1184" s="6">
        <v>9.9000000000000057</v>
      </c>
      <c r="E1184" s="4">
        <v>12.1</v>
      </c>
      <c r="F1184" s="5">
        <v>0.04</v>
      </c>
      <c r="G1184" s="44"/>
      <c r="H1184" s="5">
        <v>0</v>
      </c>
      <c r="I1184" s="44"/>
      <c r="J1184" s="5">
        <v>3.7999999999999999E-2</v>
      </c>
      <c r="K1184" s="44"/>
      <c r="L1184" s="5">
        <v>0</v>
      </c>
      <c r="M1184" s="44"/>
      <c r="N1184" s="5">
        <v>0</v>
      </c>
      <c r="O1184" s="44"/>
      <c r="P1184" s="5">
        <v>0</v>
      </c>
      <c r="Q1184" s="44"/>
      <c r="R1184" s="5">
        <v>0</v>
      </c>
      <c r="S1184" s="44"/>
    </row>
    <row r="1185" spans="1:19" x14ac:dyDescent="0.3">
      <c r="A1185" s="2">
        <v>44209</v>
      </c>
      <c r="B1185" s="3">
        <v>0.3125</v>
      </c>
      <c r="C1185" s="6">
        <v>0.29999999999999716</v>
      </c>
      <c r="D1185" s="6">
        <v>12.299999999999997</v>
      </c>
      <c r="E1185" s="4">
        <v>12.24</v>
      </c>
      <c r="F1185" s="5">
        <v>0.04</v>
      </c>
      <c r="G1185" s="44"/>
      <c r="H1185" s="5">
        <v>0</v>
      </c>
      <c r="I1185" s="44"/>
      <c r="J1185" s="5">
        <v>3.1E-2</v>
      </c>
      <c r="K1185" s="44"/>
      <c r="L1185" s="5">
        <v>4.1000000000000002E-2</v>
      </c>
      <c r="M1185" s="44"/>
      <c r="N1185" s="5">
        <v>1.7999999999999999E-2</v>
      </c>
      <c r="O1185" s="44"/>
      <c r="P1185" s="5">
        <v>0</v>
      </c>
      <c r="Q1185" s="44"/>
      <c r="R1185" s="5">
        <v>0.03</v>
      </c>
      <c r="S1185" s="44"/>
    </row>
    <row r="1186" spans="1:19" x14ac:dyDescent="0.3">
      <c r="A1186" s="2">
        <v>44209</v>
      </c>
      <c r="B1186" s="3">
        <v>0.32291666666666669</v>
      </c>
      <c r="C1186" s="6">
        <v>0.39999999999999858</v>
      </c>
      <c r="D1186" s="6">
        <v>10.599999999999994</v>
      </c>
      <c r="E1186" s="4">
        <v>13.36</v>
      </c>
      <c r="F1186" s="5">
        <v>0.04</v>
      </c>
      <c r="G1186" s="44"/>
      <c r="H1186" s="5">
        <v>0</v>
      </c>
      <c r="I1186" s="44"/>
      <c r="J1186" s="5">
        <v>0</v>
      </c>
      <c r="K1186" s="44"/>
      <c r="L1186" s="5">
        <v>0.246</v>
      </c>
      <c r="M1186" s="44"/>
      <c r="N1186" s="5">
        <v>0.104</v>
      </c>
      <c r="O1186" s="44"/>
      <c r="P1186" s="5">
        <v>0</v>
      </c>
      <c r="Q1186" s="44"/>
      <c r="R1186" s="5">
        <v>0.18</v>
      </c>
      <c r="S1186" s="44"/>
    </row>
    <row r="1187" spans="1:19" x14ac:dyDescent="0.3">
      <c r="A1187" s="2">
        <v>44209</v>
      </c>
      <c r="B1187" s="3">
        <v>0.33333333333333331</v>
      </c>
      <c r="C1187" s="6">
        <v>0.5</v>
      </c>
      <c r="D1187" s="6">
        <v>11.200000000000003</v>
      </c>
      <c r="E1187" s="4">
        <v>13.43</v>
      </c>
      <c r="F1187" s="5">
        <v>0.04</v>
      </c>
      <c r="G1187" s="44">
        <f t="shared" si="127"/>
        <v>0.04</v>
      </c>
      <c r="H1187" s="5">
        <v>0</v>
      </c>
      <c r="I1187" s="44">
        <f t="shared" si="128"/>
        <v>1E-3</v>
      </c>
      <c r="J1187" s="5">
        <v>0</v>
      </c>
      <c r="K1187" s="44">
        <f t="shared" si="129"/>
        <v>0</v>
      </c>
      <c r="L1187" s="5">
        <v>0.24399999999999999</v>
      </c>
      <c r="M1187" s="44">
        <f t="shared" si="130"/>
        <v>0.24374999999999999</v>
      </c>
      <c r="N1187" s="5">
        <v>0.104</v>
      </c>
      <c r="O1187" s="44">
        <f t="shared" si="131"/>
        <v>0.10200000000000001</v>
      </c>
      <c r="P1187" s="5">
        <v>0</v>
      </c>
      <c r="Q1187" s="44">
        <f t="shared" si="132"/>
        <v>0</v>
      </c>
      <c r="R1187" s="5">
        <v>0.17899999999999999</v>
      </c>
      <c r="S1187" s="44">
        <f t="shared" si="133"/>
        <v>0.17724999999999996</v>
      </c>
    </row>
    <row r="1188" spans="1:19" x14ac:dyDescent="0.3">
      <c r="A1188" s="2">
        <v>44209</v>
      </c>
      <c r="B1188" s="3">
        <v>0.34375</v>
      </c>
      <c r="C1188" s="6">
        <v>0.5</v>
      </c>
      <c r="D1188" s="6">
        <v>11.299999999999997</v>
      </c>
      <c r="E1188" s="4">
        <v>13.44</v>
      </c>
      <c r="F1188" s="5">
        <v>0.04</v>
      </c>
      <c r="G1188" s="44"/>
      <c r="H1188" s="5">
        <v>0</v>
      </c>
      <c r="I1188" s="44"/>
      <c r="J1188" s="5">
        <v>0</v>
      </c>
      <c r="K1188" s="44"/>
      <c r="L1188" s="5">
        <v>0.24199999999999999</v>
      </c>
      <c r="M1188" s="44"/>
      <c r="N1188" s="5">
        <v>0.10199999999999999</v>
      </c>
      <c r="O1188" s="44"/>
      <c r="P1188" s="5">
        <v>0</v>
      </c>
      <c r="Q1188" s="44"/>
      <c r="R1188" s="5">
        <v>0.17799999999999999</v>
      </c>
      <c r="S1188" s="44"/>
    </row>
    <row r="1189" spans="1:19" x14ac:dyDescent="0.3">
      <c r="A1189" s="2">
        <v>44209</v>
      </c>
      <c r="B1189" s="3">
        <v>0.35416666666666669</v>
      </c>
      <c r="C1189" s="6">
        <v>0.20000000000000284</v>
      </c>
      <c r="D1189" s="6">
        <v>10.299999999999997</v>
      </c>
      <c r="E1189" s="4">
        <v>13.48</v>
      </c>
      <c r="F1189" s="5">
        <v>0.04</v>
      </c>
      <c r="G1189" s="44"/>
      <c r="H1189" s="5">
        <v>0</v>
      </c>
      <c r="I1189" s="44"/>
      <c r="J1189" s="5">
        <v>0</v>
      </c>
      <c r="K1189" s="44"/>
      <c r="L1189" s="5">
        <v>0.24199999999999999</v>
      </c>
      <c r="M1189" s="44"/>
      <c r="N1189" s="5">
        <v>0.10199999999999999</v>
      </c>
      <c r="O1189" s="44"/>
      <c r="P1189" s="5">
        <v>0</v>
      </c>
      <c r="Q1189" s="44"/>
      <c r="R1189" s="5">
        <v>0.17799999999999999</v>
      </c>
      <c r="S1189" s="44"/>
    </row>
    <row r="1190" spans="1:19" x14ac:dyDescent="0.3">
      <c r="A1190" s="2">
        <v>44209</v>
      </c>
      <c r="B1190" s="3">
        <v>0.36458333333333331</v>
      </c>
      <c r="C1190" s="6">
        <v>0.20000000000000284</v>
      </c>
      <c r="D1190" s="6">
        <v>12.200000000000003</v>
      </c>
      <c r="E1190" s="4">
        <v>13.52</v>
      </c>
      <c r="F1190" s="5">
        <v>0.04</v>
      </c>
      <c r="G1190" s="44"/>
      <c r="H1190" s="5">
        <v>4.0000000000000001E-3</v>
      </c>
      <c r="I1190" s="44"/>
      <c r="J1190" s="5">
        <v>0</v>
      </c>
      <c r="K1190" s="44"/>
      <c r="L1190" s="5">
        <v>0.247</v>
      </c>
      <c r="M1190" s="44"/>
      <c r="N1190" s="5">
        <v>0.1</v>
      </c>
      <c r="O1190" s="44"/>
      <c r="P1190" s="5">
        <v>0</v>
      </c>
      <c r="Q1190" s="44"/>
      <c r="R1190" s="5">
        <v>0.17399999999999999</v>
      </c>
      <c r="S1190" s="44"/>
    </row>
    <row r="1191" spans="1:19" x14ac:dyDescent="0.3">
      <c r="A1191" s="2">
        <v>44209</v>
      </c>
      <c r="B1191" s="3">
        <v>0.375</v>
      </c>
      <c r="C1191" s="6">
        <v>0.29999999999999716</v>
      </c>
      <c r="D1191" s="6">
        <v>9.7000000000000028</v>
      </c>
      <c r="E1191" s="4">
        <v>13.69</v>
      </c>
      <c r="F1191" s="5">
        <v>0.04</v>
      </c>
      <c r="G1191" s="44">
        <f t="shared" si="127"/>
        <v>0.05</v>
      </c>
      <c r="H1191" s="5">
        <v>3.7999999999999999E-2</v>
      </c>
      <c r="I1191" s="44">
        <f t="shared" si="128"/>
        <v>6.0499999999999998E-2</v>
      </c>
      <c r="J1191" s="5">
        <v>0</v>
      </c>
      <c r="K1191" s="44">
        <f t="shared" si="129"/>
        <v>1E-3</v>
      </c>
      <c r="L1191" s="5">
        <v>0.27800000000000002</v>
      </c>
      <c r="M1191" s="44">
        <f t="shared" si="130"/>
        <v>0.22549999999999998</v>
      </c>
      <c r="N1191" s="5">
        <v>0.10100000000000001</v>
      </c>
      <c r="O1191" s="44">
        <f t="shared" si="131"/>
        <v>7.4750000000000011E-2</v>
      </c>
      <c r="P1191" s="5">
        <v>0</v>
      </c>
      <c r="Q1191" s="44">
        <f t="shared" si="132"/>
        <v>0</v>
      </c>
      <c r="R1191" s="5">
        <v>0.17499999999999999</v>
      </c>
      <c r="S1191" s="44">
        <f t="shared" si="133"/>
        <v>0.12975</v>
      </c>
    </row>
    <row r="1192" spans="1:19" x14ac:dyDescent="0.3">
      <c r="A1192" s="2">
        <v>44209</v>
      </c>
      <c r="B1192" s="3">
        <v>0.38541666666666669</v>
      </c>
      <c r="C1192" s="6">
        <v>0.39999999999999858</v>
      </c>
      <c r="D1192" s="6">
        <v>12.5</v>
      </c>
      <c r="E1192" s="4">
        <v>13.85</v>
      </c>
      <c r="F1192" s="5">
        <v>0.08</v>
      </c>
      <c r="G1192" s="44"/>
      <c r="H1192" s="5">
        <v>5.6000000000000001E-2</v>
      </c>
      <c r="I1192" s="44"/>
      <c r="J1192" s="5">
        <v>0</v>
      </c>
      <c r="K1192" s="44"/>
      <c r="L1192" s="5">
        <v>0.29899999999999999</v>
      </c>
      <c r="M1192" s="44"/>
      <c r="N1192" s="5">
        <v>0.10299999999999999</v>
      </c>
      <c r="O1192" s="44"/>
      <c r="P1192" s="5">
        <v>0</v>
      </c>
      <c r="Q1192" s="44"/>
      <c r="R1192" s="5">
        <v>0.17899999999999999</v>
      </c>
      <c r="S1192" s="44"/>
    </row>
    <row r="1193" spans="1:19" x14ac:dyDescent="0.3">
      <c r="A1193" s="2">
        <v>44209</v>
      </c>
      <c r="B1193" s="3">
        <v>0.39583333333333331</v>
      </c>
      <c r="C1193" s="6">
        <v>0.60000000000000142</v>
      </c>
      <c r="D1193" s="6">
        <v>10.299999999999997</v>
      </c>
      <c r="E1193" s="4">
        <v>13.89</v>
      </c>
      <c r="F1193" s="5">
        <v>0.04</v>
      </c>
      <c r="G1193" s="44"/>
      <c r="H1193" s="5">
        <v>0.06</v>
      </c>
      <c r="I1193" s="44"/>
      <c r="J1193" s="5">
        <v>0</v>
      </c>
      <c r="K1193" s="44"/>
      <c r="L1193" s="5">
        <v>0.28299999999999997</v>
      </c>
      <c r="M1193" s="44"/>
      <c r="N1193" s="5">
        <v>9.5000000000000001E-2</v>
      </c>
      <c r="O1193" s="44"/>
      <c r="P1193" s="5">
        <v>0</v>
      </c>
      <c r="Q1193" s="44"/>
      <c r="R1193" s="5">
        <v>0.16500000000000001</v>
      </c>
      <c r="S1193" s="44"/>
    </row>
    <row r="1194" spans="1:19" x14ac:dyDescent="0.3">
      <c r="A1194" s="2">
        <v>44209</v>
      </c>
      <c r="B1194" s="3">
        <v>0.40625</v>
      </c>
      <c r="C1194" s="6">
        <v>0.79999999999999716</v>
      </c>
      <c r="D1194" s="6">
        <v>11</v>
      </c>
      <c r="E1194" s="4">
        <v>12.95</v>
      </c>
      <c r="F1194" s="5">
        <v>0.04</v>
      </c>
      <c r="G1194" s="44"/>
      <c r="H1194" s="5">
        <v>8.7999999999999995E-2</v>
      </c>
      <c r="I1194" s="44"/>
      <c r="J1194" s="5">
        <v>4.0000000000000001E-3</v>
      </c>
      <c r="K1194" s="44"/>
      <c r="L1194" s="5">
        <v>4.2000000000000003E-2</v>
      </c>
      <c r="M1194" s="44"/>
      <c r="N1194" s="5">
        <v>0</v>
      </c>
      <c r="O1194" s="44"/>
      <c r="P1194" s="5">
        <v>0</v>
      </c>
      <c r="Q1194" s="44"/>
      <c r="R1194" s="5">
        <v>0</v>
      </c>
      <c r="S1194" s="44"/>
    </row>
    <row r="1195" spans="1:19" x14ac:dyDescent="0.3">
      <c r="A1195" s="2">
        <v>44209</v>
      </c>
      <c r="B1195" s="3">
        <v>0.41666666666666669</v>
      </c>
      <c r="C1195" s="6">
        <v>0.89999999999999858</v>
      </c>
      <c r="D1195" s="6">
        <v>11.5</v>
      </c>
      <c r="E1195" s="4">
        <v>12.77</v>
      </c>
      <c r="F1195" s="5">
        <v>0.04</v>
      </c>
      <c r="G1195" s="44">
        <f t="shared" si="127"/>
        <v>0.05</v>
      </c>
      <c r="H1195" s="5">
        <v>5.3999999999999999E-2</v>
      </c>
      <c r="I1195" s="44">
        <f t="shared" si="128"/>
        <v>5.7999999999999996E-2</v>
      </c>
      <c r="J1195" s="5">
        <v>6.0000000000000001E-3</v>
      </c>
      <c r="K1195" s="44">
        <f t="shared" si="129"/>
        <v>3.0000000000000001E-3</v>
      </c>
      <c r="L1195" s="5">
        <v>1.6E-2</v>
      </c>
      <c r="M1195" s="44">
        <f t="shared" si="130"/>
        <v>1.6E-2</v>
      </c>
      <c r="N1195" s="5">
        <v>0</v>
      </c>
      <c r="O1195" s="44">
        <f t="shared" si="131"/>
        <v>0</v>
      </c>
      <c r="P1195" s="5">
        <v>0</v>
      </c>
      <c r="Q1195" s="44">
        <f t="shared" si="132"/>
        <v>0</v>
      </c>
      <c r="R1195" s="5">
        <v>0</v>
      </c>
      <c r="S1195" s="44">
        <f t="shared" si="133"/>
        <v>0</v>
      </c>
    </row>
    <row r="1196" spans="1:19" x14ac:dyDescent="0.3">
      <c r="A1196" s="2">
        <v>44209</v>
      </c>
      <c r="B1196" s="3">
        <v>0.42708333333333331</v>
      </c>
      <c r="C1196" s="6">
        <v>0.89999999999999858</v>
      </c>
      <c r="D1196" s="6">
        <v>10</v>
      </c>
      <c r="E1196" s="4">
        <v>12.7</v>
      </c>
      <c r="F1196" s="5">
        <v>0.04</v>
      </c>
      <c r="G1196" s="44"/>
      <c r="H1196" s="5">
        <v>0.04</v>
      </c>
      <c r="I1196" s="44"/>
      <c r="J1196" s="5">
        <v>6.0000000000000001E-3</v>
      </c>
      <c r="K1196" s="44"/>
      <c r="L1196" s="5">
        <v>3.0000000000000001E-3</v>
      </c>
      <c r="M1196" s="44"/>
      <c r="N1196" s="5">
        <v>0</v>
      </c>
      <c r="O1196" s="44"/>
      <c r="P1196" s="5">
        <v>0</v>
      </c>
      <c r="Q1196" s="44"/>
      <c r="R1196" s="5">
        <v>0</v>
      </c>
      <c r="S1196" s="44"/>
    </row>
    <row r="1197" spans="1:19" x14ac:dyDescent="0.3">
      <c r="A1197" s="2">
        <v>44209</v>
      </c>
      <c r="B1197" s="3">
        <v>0.4375</v>
      </c>
      <c r="C1197" s="6">
        <v>1</v>
      </c>
      <c r="D1197" s="6">
        <v>12.700000000000003</v>
      </c>
      <c r="E1197" s="4">
        <v>12.75</v>
      </c>
      <c r="F1197" s="5">
        <v>0.08</v>
      </c>
      <c r="G1197" s="44"/>
      <c r="H1197" s="5">
        <v>6.2E-2</v>
      </c>
      <c r="I1197" s="44"/>
      <c r="J1197" s="5">
        <v>0</v>
      </c>
      <c r="K1197" s="44"/>
      <c r="L1197" s="5">
        <v>1.7000000000000001E-2</v>
      </c>
      <c r="M1197" s="44"/>
      <c r="N1197" s="5">
        <v>0</v>
      </c>
      <c r="O1197" s="44"/>
      <c r="P1197" s="5">
        <v>0</v>
      </c>
      <c r="Q1197" s="44"/>
      <c r="R1197" s="5">
        <v>0</v>
      </c>
      <c r="S1197" s="44"/>
    </row>
    <row r="1198" spans="1:19" x14ac:dyDescent="0.3">
      <c r="A1198" s="2">
        <v>44209</v>
      </c>
      <c r="B1198" s="3">
        <v>0.44791666666666669</v>
      </c>
      <c r="C1198" s="6">
        <v>1</v>
      </c>
      <c r="D1198" s="6">
        <v>10.299999999999997</v>
      </c>
      <c r="E1198" s="4">
        <v>12.79</v>
      </c>
      <c r="F1198" s="5">
        <v>0.04</v>
      </c>
      <c r="G1198" s="44"/>
      <c r="H1198" s="5">
        <v>7.5999999999999998E-2</v>
      </c>
      <c r="I1198" s="44"/>
      <c r="J1198" s="5">
        <v>0</v>
      </c>
      <c r="K1198" s="44"/>
      <c r="L1198" s="5">
        <v>2.8000000000000001E-2</v>
      </c>
      <c r="M1198" s="44"/>
      <c r="N1198" s="5">
        <v>0</v>
      </c>
      <c r="O1198" s="44"/>
      <c r="P1198" s="5">
        <v>0</v>
      </c>
      <c r="Q1198" s="44"/>
      <c r="R1198" s="5">
        <v>0</v>
      </c>
      <c r="S1198" s="44"/>
    </row>
    <row r="1199" spans="1:19" x14ac:dyDescent="0.3">
      <c r="A1199" s="2">
        <v>44209</v>
      </c>
      <c r="B1199" s="3">
        <v>0.45833333333333331</v>
      </c>
      <c r="C1199" s="6">
        <v>1.7000000000000028</v>
      </c>
      <c r="D1199" s="6">
        <v>12</v>
      </c>
      <c r="E1199" s="4">
        <v>13.13</v>
      </c>
      <c r="F1199" s="5">
        <v>0.08</v>
      </c>
      <c r="G1199" s="44">
        <f t="shared" si="127"/>
        <v>0.06</v>
      </c>
      <c r="H1199" s="5">
        <v>0.152</v>
      </c>
      <c r="I1199" s="44">
        <f t="shared" si="128"/>
        <v>0.13100000000000001</v>
      </c>
      <c r="J1199" s="5">
        <v>0</v>
      </c>
      <c r="K1199" s="44">
        <f t="shared" si="129"/>
        <v>0</v>
      </c>
      <c r="L1199" s="5">
        <v>9.4E-2</v>
      </c>
      <c r="M1199" s="44">
        <f t="shared" si="130"/>
        <v>7.6500000000000012E-2</v>
      </c>
      <c r="N1199" s="5">
        <v>0</v>
      </c>
      <c r="O1199" s="44">
        <f t="shared" si="131"/>
        <v>0</v>
      </c>
      <c r="P1199" s="5">
        <v>0</v>
      </c>
      <c r="Q1199" s="44">
        <f t="shared" si="132"/>
        <v>0</v>
      </c>
      <c r="R1199" s="5">
        <v>0</v>
      </c>
      <c r="S1199" s="44">
        <f t="shared" si="133"/>
        <v>0</v>
      </c>
    </row>
    <row r="1200" spans="1:19" x14ac:dyDescent="0.3">
      <c r="A1200" s="2">
        <v>44209</v>
      </c>
      <c r="B1200" s="3">
        <v>0.46875</v>
      </c>
      <c r="C1200" s="6">
        <v>2.1000000000000014</v>
      </c>
      <c r="D1200" s="6">
        <v>12.099999999999994</v>
      </c>
      <c r="E1200" s="4">
        <v>13.06</v>
      </c>
      <c r="F1200" s="5">
        <v>0.04</v>
      </c>
      <c r="G1200" s="44"/>
      <c r="H1200" s="5">
        <v>0.126</v>
      </c>
      <c r="I1200" s="44"/>
      <c r="J1200" s="5">
        <v>0</v>
      </c>
      <c r="K1200" s="44"/>
      <c r="L1200" s="5">
        <v>7.0000000000000007E-2</v>
      </c>
      <c r="M1200" s="44"/>
      <c r="N1200" s="5">
        <v>0</v>
      </c>
      <c r="O1200" s="44"/>
      <c r="P1200" s="5">
        <v>0</v>
      </c>
      <c r="Q1200" s="44"/>
      <c r="R1200" s="5">
        <v>0</v>
      </c>
      <c r="S1200" s="44"/>
    </row>
    <row r="1201" spans="1:19" x14ac:dyDescent="0.3">
      <c r="A1201" s="2">
        <v>44209</v>
      </c>
      <c r="B1201" s="3">
        <v>0.47916666666666669</v>
      </c>
      <c r="C1201" s="6">
        <v>2</v>
      </c>
      <c r="D1201" s="6">
        <v>10.299999999999997</v>
      </c>
      <c r="E1201" s="4">
        <v>12.94</v>
      </c>
      <c r="F1201" s="5">
        <v>0.04</v>
      </c>
      <c r="G1201" s="44"/>
      <c r="H1201" s="5">
        <v>0.09</v>
      </c>
      <c r="I1201" s="44"/>
      <c r="J1201" s="5">
        <v>0</v>
      </c>
      <c r="K1201" s="44"/>
      <c r="L1201" s="5">
        <v>4.3999999999999997E-2</v>
      </c>
      <c r="M1201" s="44"/>
      <c r="N1201" s="5">
        <v>0</v>
      </c>
      <c r="O1201" s="44"/>
      <c r="P1201" s="5">
        <v>0</v>
      </c>
      <c r="Q1201" s="44"/>
      <c r="R1201" s="5">
        <v>0</v>
      </c>
      <c r="S1201" s="44"/>
    </row>
    <row r="1202" spans="1:19" x14ac:dyDescent="0.3">
      <c r="A1202" s="2">
        <v>44209</v>
      </c>
      <c r="B1202" s="3">
        <v>0.48958333333333331</v>
      </c>
      <c r="C1202" s="6">
        <v>2.3999999999999986</v>
      </c>
      <c r="D1202" s="6">
        <v>11.400000000000006</v>
      </c>
      <c r="E1202" s="4">
        <v>13.21</v>
      </c>
      <c r="F1202" s="5">
        <v>0.08</v>
      </c>
      <c r="G1202" s="44"/>
      <c r="H1202" s="5">
        <v>0.156</v>
      </c>
      <c r="I1202" s="44"/>
      <c r="J1202" s="5">
        <v>0</v>
      </c>
      <c r="K1202" s="44"/>
      <c r="L1202" s="5">
        <v>9.8000000000000004E-2</v>
      </c>
      <c r="M1202" s="44"/>
      <c r="N1202" s="5">
        <v>0</v>
      </c>
      <c r="O1202" s="44"/>
      <c r="P1202" s="5">
        <v>0</v>
      </c>
      <c r="Q1202" s="44"/>
      <c r="R1202" s="5">
        <v>0</v>
      </c>
      <c r="S1202" s="44"/>
    </row>
    <row r="1203" spans="1:19" x14ac:dyDescent="0.3">
      <c r="A1203" s="2">
        <v>44209</v>
      </c>
      <c r="B1203" s="3">
        <v>0.5</v>
      </c>
      <c r="C1203" s="6">
        <v>2.8999999999999986</v>
      </c>
      <c r="D1203" s="6">
        <v>13</v>
      </c>
      <c r="E1203" s="4">
        <v>13.78</v>
      </c>
      <c r="F1203" s="5">
        <v>0.04</v>
      </c>
      <c r="G1203" s="44">
        <f t="shared" si="127"/>
        <v>0.05</v>
      </c>
      <c r="H1203" s="5">
        <v>0.27</v>
      </c>
      <c r="I1203" s="44">
        <f t="shared" si="128"/>
        <v>0.13100000000000001</v>
      </c>
      <c r="J1203" s="5">
        <v>0</v>
      </c>
      <c r="K1203" s="44">
        <f t="shared" si="129"/>
        <v>0</v>
      </c>
      <c r="L1203" s="5">
        <v>0.20200000000000001</v>
      </c>
      <c r="M1203" s="44">
        <f t="shared" si="130"/>
        <v>7.8500000000000014E-2</v>
      </c>
      <c r="N1203" s="5">
        <v>0</v>
      </c>
      <c r="O1203" s="44">
        <f t="shared" si="131"/>
        <v>0</v>
      </c>
      <c r="P1203" s="5">
        <v>0</v>
      </c>
      <c r="Q1203" s="44">
        <f t="shared" si="132"/>
        <v>0</v>
      </c>
      <c r="R1203" s="5">
        <v>0</v>
      </c>
      <c r="S1203" s="44">
        <f t="shared" si="133"/>
        <v>0</v>
      </c>
    </row>
    <row r="1204" spans="1:19" x14ac:dyDescent="0.3">
      <c r="A1204" s="2">
        <v>44209</v>
      </c>
      <c r="B1204" s="3">
        <v>0.51041666666666663</v>
      </c>
      <c r="C1204" s="6">
        <v>2.7000000000000028</v>
      </c>
      <c r="D1204" s="6">
        <v>11.900000000000006</v>
      </c>
      <c r="E1204" s="4">
        <v>13.03</v>
      </c>
      <c r="F1204" s="5">
        <v>0.08</v>
      </c>
      <c r="G1204" s="44"/>
      <c r="H1204" s="5">
        <v>0.10199999999999999</v>
      </c>
      <c r="I1204" s="44"/>
      <c r="J1204" s="5">
        <v>0</v>
      </c>
      <c r="K1204" s="44"/>
      <c r="L1204" s="5">
        <v>5.2999999999999999E-2</v>
      </c>
      <c r="M1204" s="44"/>
      <c r="N1204" s="5">
        <v>0</v>
      </c>
      <c r="O1204" s="44"/>
      <c r="P1204" s="5">
        <v>0</v>
      </c>
      <c r="Q1204" s="44"/>
      <c r="R1204" s="5">
        <v>0</v>
      </c>
      <c r="S1204" s="44"/>
    </row>
    <row r="1205" spans="1:19" x14ac:dyDescent="0.3">
      <c r="A1205" s="2">
        <v>44209</v>
      </c>
      <c r="B1205" s="3">
        <v>0.52083333333333337</v>
      </c>
      <c r="C1205" s="6">
        <v>2.3999999999999986</v>
      </c>
      <c r="D1205" s="6">
        <v>9.9000000000000057</v>
      </c>
      <c r="E1205" s="4">
        <v>12.93</v>
      </c>
      <c r="F1205" s="5">
        <v>0.04</v>
      </c>
      <c r="G1205" s="44"/>
      <c r="H1205" s="5">
        <v>7.1999999999999995E-2</v>
      </c>
      <c r="I1205" s="44"/>
      <c r="J1205" s="5">
        <v>0</v>
      </c>
      <c r="K1205" s="44"/>
      <c r="L1205" s="5">
        <v>2.5000000000000001E-2</v>
      </c>
      <c r="M1205" s="44"/>
      <c r="N1205" s="5">
        <v>0</v>
      </c>
      <c r="O1205" s="44"/>
      <c r="P1205" s="5">
        <v>0</v>
      </c>
      <c r="Q1205" s="44"/>
      <c r="R1205" s="5">
        <v>0</v>
      </c>
      <c r="S1205" s="44"/>
    </row>
    <row r="1206" spans="1:19" x14ac:dyDescent="0.3">
      <c r="A1206" s="2">
        <v>44209</v>
      </c>
      <c r="B1206" s="3">
        <v>0.53125</v>
      </c>
      <c r="C1206" s="6">
        <v>2.2000000000000028</v>
      </c>
      <c r="D1206" s="6">
        <v>11.900000000000006</v>
      </c>
      <c r="E1206" s="4">
        <v>12.9</v>
      </c>
      <c r="F1206" s="5">
        <v>0.04</v>
      </c>
      <c r="G1206" s="44"/>
      <c r="H1206" s="5">
        <v>0.08</v>
      </c>
      <c r="I1206" s="44"/>
      <c r="J1206" s="5">
        <v>0</v>
      </c>
      <c r="K1206" s="44"/>
      <c r="L1206" s="5">
        <v>3.4000000000000002E-2</v>
      </c>
      <c r="M1206" s="44"/>
      <c r="N1206" s="5">
        <v>0</v>
      </c>
      <c r="O1206" s="44"/>
      <c r="P1206" s="5">
        <v>0</v>
      </c>
      <c r="Q1206" s="44"/>
      <c r="R1206" s="5">
        <v>0</v>
      </c>
      <c r="S1206" s="44"/>
    </row>
    <row r="1207" spans="1:19" x14ac:dyDescent="0.3">
      <c r="A1207" s="2">
        <v>44209</v>
      </c>
      <c r="B1207" s="3">
        <v>0.54166666666666663</v>
      </c>
      <c r="C1207" s="6">
        <v>2.2999999999999972</v>
      </c>
      <c r="D1207" s="6">
        <v>11.700000000000003</v>
      </c>
      <c r="E1207" s="4">
        <v>13.01</v>
      </c>
      <c r="F1207" s="5">
        <v>0.08</v>
      </c>
      <c r="G1207" s="44">
        <f t="shared" si="127"/>
        <v>0.05</v>
      </c>
      <c r="H1207" s="5">
        <v>0.10199999999999999</v>
      </c>
      <c r="I1207" s="44">
        <f t="shared" si="128"/>
        <v>7.0500000000000007E-2</v>
      </c>
      <c r="J1207" s="5">
        <v>0</v>
      </c>
      <c r="K1207" s="44">
        <f t="shared" si="129"/>
        <v>9.2499999999999995E-3</v>
      </c>
      <c r="L1207" s="5">
        <v>0.05</v>
      </c>
      <c r="M1207" s="44">
        <f t="shared" si="130"/>
        <v>3.3500000000000002E-2</v>
      </c>
      <c r="N1207" s="5">
        <v>0</v>
      </c>
      <c r="O1207" s="44">
        <f t="shared" si="131"/>
        <v>0</v>
      </c>
      <c r="P1207" s="5">
        <v>0</v>
      </c>
      <c r="Q1207" s="44">
        <f t="shared" si="132"/>
        <v>0</v>
      </c>
      <c r="R1207" s="5">
        <v>0</v>
      </c>
      <c r="S1207" s="44">
        <f t="shared" si="133"/>
        <v>0</v>
      </c>
    </row>
    <row r="1208" spans="1:19" x14ac:dyDescent="0.3">
      <c r="A1208" s="2">
        <v>44209</v>
      </c>
      <c r="B1208" s="3">
        <v>0.55208333333333337</v>
      </c>
      <c r="C1208" s="6">
        <v>2.2999999999999972</v>
      </c>
      <c r="D1208" s="6">
        <v>9.9000000000000057</v>
      </c>
      <c r="E1208" s="4">
        <v>13.28</v>
      </c>
      <c r="F1208" s="5">
        <v>0.04</v>
      </c>
      <c r="G1208" s="44"/>
      <c r="H1208" s="5">
        <v>0.13600000000000001</v>
      </c>
      <c r="I1208" s="44"/>
      <c r="J1208" s="5">
        <v>2E-3</v>
      </c>
      <c r="K1208" s="44"/>
      <c r="L1208" s="5">
        <v>8.4000000000000005E-2</v>
      </c>
      <c r="M1208" s="44"/>
      <c r="N1208" s="5">
        <v>0</v>
      </c>
      <c r="O1208" s="44"/>
      <c r="P1208" s="5">
        <v>0</v>
      </c>
      <c r="Q1208" s="44"/>
      <c r="R1208" s="5">
        <v>0</v>
      </c>
      <c r="S1208" s="44"/>
    </row>
    <row r="1209" spans="1:19" x14ac:dyDescent="0.3">
      <c r="A1209" s="2">
        <v>44209</v>
      </c>
      <c r="B1209" s="3">
        <v>0.5625</v>
      </c>
      <c r="C1209" s="6">
        <v>2.1000000000000014</v>
      </c>
      <c r="D1209" s="6">
        <v>11.400000000000006</v>
      </c>
      <c r="E1209" s="4">
        <v>12.71</v>
      </c>
      <c r="F1209" s="5">
        <v>0.04</v>
      </c>
      <c r="G1209" s="44"/>
      <c r="H1209" s="5">
        <v>2.5999999999999999E-2</v>
      </c>
      <c r="I1209" s="44"/>
      <c r="J1209" s="5">
        <v>1.2E-2</v>
      </c>
      <c r="K1209" s="44"/>
      <c r="L1209" s="5">
        <v>0</v>
      </c>
      <c r="M1209" s="44"/>
      <c r="N1209" s="5">
        <v>0</v>
      </c>
      <c r="O1209" s="44"/>
      <c r="P1209" s="5">
        <v>0</v>
      </c>
      <c r="Q1209" s="44"/>
      <c r="R1209" s="5">
        <v>0</v>
      </c>
      <c r="S1209" s="44"/>
    </row>
    <row r="1210" spans="1:19" x14ac:dyDescent="0.3">
      <c r="A1210" s="2">
        <v>44209</v>
      </c>
      <c r="B1210" s="3">
        <v>0.57291666666666663</v>
      </c>
      <c r="C1210" s="6">
        <v>2</v>
      </c>
      <c r="D1210" s="6">
        <v>11.5</v>
      </c>
      <c r="E1210" s="4">
        <v>12.62</v>
      </c>
      <c r="F1210" s="5">
        <v>0.04</v>
      </c>
      <c r="G1210" s="44"/>
      <c r="H1210" s="5">
        <v>1.7999999999999999E-2</v>
      </c>
      <c r="I1210" s="44"/>
      <c r="J1210" s="5">
        <v>2.3E-2</v>
      </c>
      <c r="K1210" s="44"/>
      <c r="L1210" s="5">
        <v>0</v>
      </c>
      <c r="M1210" s="44"/>
      <c r="N1210" s="5">
        <v>0</v>
      </c>
      <c r="O1210" s="44"/>
      <c r="P1210" s="5">
        <v>0</v>
      </c>
      <c r="Q1210" s="44"/>
      <c r="R1210" s="5">
        <v>0</v>
      </c>
      <c r="S1210" s="44"/>
    </row>
    <row r="1211" spans="1:19" x14ac:dyDescent="0.3">
      <c r="A1211" s="2">
        <v>44209</v>
      </c>
      <c r="B1211" s="3">
        <v>0.58333333333333337</v>
      </c>
      <c r="C1211" s="6">
        <v>2</v>
      </c>
      <c r="D1211" s="6">
        <v>10.299999999999997</v>
      </c>
      <c r="E1211" s="4">
        <v>12.66</v>
      </c>
      <c r="F1211" s="5">
        <v>0.04</v>
      </c>
      <c r="G1211" s="44">
        <f t="shared" si="127"/>
        <v>0.04</v>
      </c>
      <c r="H1211" s="5">
        <v>2.8000000000000001E-2</v>
      </c>
      <c r="I1211" s="44">
        <f t="shared" si="128"/>
        <v>3.5500000000000004E-2</v>
      </c>
      <c r="J1211" s="5">
        <v>1.2999999999999999E-2</v>
      </c>
      <c r="K1211" s="44">
        <f t="shared" si="129"/>
        <v>7.2500000000000004E-3</v>
      </c>
      <c r="L1211" s="5">
        <v>0</v>
      </c>
      <c r="M1211" s="44">
        <f t="shared" si="130"/>
        <v>7.5000000000000002E-4</v>
      </c>
      <c r="N1211" s="5">
        <v>0</v>
      </c>
      <c r="O1211" s="44">
        <f t="shared" si="131"/>
        <v>0</v>
      </c>
      <c r="P1211" s="5">
        <v>0</v>
      </c>
      <c r="Q1211" s="44">
        <f t="shared" si="132"/>
        <v>0</v>
      </c>
      <c r="R1211" s="5">
        <v>0</v>
      </c>
      <c r="S1211" s="44">
        <f t="shared" si="133"/>
        <v>0</v>
      </c>
    </row>
    <row r="1212" spans="1:19" x14ac:dyDescent="0.3">
      <c r="A1212" s="2">
        <v>44209</v>
      </c>
      <c r="B1212" s="3">
        <v>0.59375</v>
      </c>
      <c r="C1212" s="6">
        <v>2</v>
      </c>
      <c r="D1212" s="6">
        <v>12.700000000000003</v>
      </c>
      <c r="E1212" s="4">
        <v>12.65</v>
      </c>
      <c r="F1212" s="5">
        <v>0.04</v>
      </c>
      <c r="G1212" s="44"/>
      <c r="H1212" s="5">
        <v>3.5999999999999997E-2</v>
      </c>
      <c r="I1212" s="44"/>
      <c r="J1212" s="5">
        <v>6.0000000000000001E-3</v>
      </c>
      <c r="K1212" s="44"/>
      <c r="L1212" s="5">
        <v>0</v>
      </c>
      <c r="M1212" s="44"/>
      <c r="N1212" s="5">
        <v>0</v>
      </c>
      <c r="O1212" s="44"/>
      <c r="P1212" s="5">
        <v>0</v>
      </c>
      <c r="Q1212" s="44"/>
      <c r="R1212" s="5">
        <v>0</v>
      </c>
      <c r="S1212" s="44"/>
    </row>
    <row r="1213" spans="1:19" x14ac:dyDescent="0.3">
      <c r="A1213" s="2">
        <v>44209</v>
      </c>
      <c r="B1213" s="3">
        <v>0.60416666666666663</v>
      </c>
      <c r="C1213" s="6">
        <v>2</v>
      </c>
      <c r="D1213" s="6">
        <v>10.200000000000003</v>
      </c>
      <c r="E1213" s="4">
        <v>12.65</v>
      </c>
      <c r="F1213" s="5">
        <v>0.04</v>
      </c>
      <c r="G1213" s="44"/>
      <c r="H1213" s="5">
        <v>3.4000000000000002E-2</v>
      </c>
      <c r="I1213" s="44"/>
      <c r="J1213" s="5">
        <v>6.0000000000000001E-3</v>
      </c>
      <c r="K1213" s="44"/>
      <c r="L1213" s="5">
        <v>0</v>
      </c>
      <c r="M1213" s="44"/>
      <c r="N1213" s="5">
        <v>0</v>
      </c>
      <c r="O1213" s="44"/>
      <c r="P1213" s="5">
        <v>0</v>
      </c>
      <c r="Q1213" s="44"/>
      <c r="R1213" s="5">
        <v>0</v>
      </c>
      <c r="S1213" s="44"/>
    </row>
    <row r="1214" spans="1:19" x14ac:dyDescent="0.3">
      <c r="A1214" s="2">
        <v>44209</v>
      </c>
      <c r="B1214" s="3">
        <v>0.61458333333333337</v>
      </c>
      <c r="C1214" s="6">
        <v>2</v>
      </c>
      <c r="D1214" s="6">
        <v>11.700000000000003</v>
      </c>
      <c r="E1214" s="4">
        <v>12.66</v>
      </c>
      <c r="F1214" s="5">
        <v>0.04</v>
      </c>
      <c r="G1214" s="44"/>
      <c r="H1214" s="5">
        <v>4.3999999999999997E-2</v>
      </c>
      <c r="I1214" s="44"/>
      <c r="J1214" s="5">
        <v>4.0000000000000001E-3</v>
      </c>
      <c r="K1214" s="44"/>
      <c r="L1214" s="5">
        <v>3.0000000000000001E-3</v>
      </c>
      <c r="M1214" s="44"/>
      <c r="N1214" s="5">
        <v>0</v>
      </c>
      <c r="O1214" s="44"/>
      <c r="P1214" s="5">
        <v>0</v>
      </c>
      <c r="Q1214" s="44"/>
      <c r="R1214" s="5">
        <v>0</v>
      </c>
      <c r="S1214" s="44"/>
    </row>
    <row r="1215" spans="1:19" x14ac:dyDescent="0.3">
      <c r="A1215" s="2">
        <v>44209</v>
      </c>
      <c r="B1215" s="3">
        <v>0.625</v>
      </c>
      <c r="C1215" s="6">
        <v>2</v>
      </c>
      <c r="D1215" s="6">
        <v>11.5</v>
      </c>
      <c r="E1215" s="4">
        <v>12.66</v>
      </c>
      <c r="F1215" s="5">
        <v>0.08</v>
      </c>
      <c r="G1215" s="44">
        <f t="shared" si="127"/>
        <v>0.05</v>
      </c>
      <c r="H1215" s="5">
        <v>4.3999999999999997E-2</v>
      </c>
      <c r="I1215" s="44">
        <f t="shared" si="128"/>
        <v>2.7499999999999997E-2</v>
      </c>
      <c r="J1215" s="5">
        <v>2E-3</v>
      </c>
      <c r="K1215" s="44">
        <f t="shared" si="129"/>
        <v>1.4749999999999999E-2</v>
      </c>
      <c r="L1215" s="5">
        <v>2E-3</v>
      </c>
      <c r="M1215" s="44">
        <f t="shared" si="130"/>
        <v>5.0000000000000001E-4</v>
      </c>
      <c r="N1215" s="5">
        <v>0</v>
      </c>
      <c r="O1215" s="44">
        <f t="shared" si="131"/>
        <v>0</v>
      </c>
      <c r="P1215" s="5">
        <v>0</v>
      </c>
      <c r="Q1215" s="44">
        <f t="shared" si="132"/>
        <v>0</v>
      </c>
      <c r="R1215" s="5">
        <v>0</v>
      </c>
      <c r="S1215" s="44">
        <f t="shared" si="133"/>
        <v>0</v>
      </c>
    </row>
    <row r="1216" spans="1:19" x14ac:dyDescent="0.3">
      <c r="A1216" s="2">
        <v>44209</v>
      </c>
      <c r="B1216" s="3">
        <v>0.63541666666666663</v>
      </c>
      <c r="C1216" s="6">
        <v>2</v>
      </c>
      <c r="D1216" s="6">
        <v>9.9000000000000057</v>
      </c>
      <c r="E1216" s="4">
        <v>12.63</v>
      </c>
      <c r="F1216" s="5">
        <v>0.04</v>
      </c>
      <c r="G1216" s="44"/>
      <c r="H1216" s="5">
        <v>0.03</v>
      </c>
      <c r="I1216" s="44"/>
      <c r="J1216" s="5">
        <v>1.4E-2</v>
      </c>
      <c r="K1216" s="44"/>
      <c r="L1216" s="5">
        <v>0</v>
      </c>
      <c r="M1216" s="44"/>
      <c r="N1216" s="5">
        <v>0</v>
      </c>
      <c r="O1216" s="44"/>
      <c r="P1216" s="5">
        <v>0</v>
      </c>
      <c r="Q1216" s="44"/>
      <c r="R1216" s="5">
        <v>0</v>
      </c>
      <c r="S1216" s="44"/>
    </row>
    <row r="1217" spans="1:19" x14ac:dyDescent="0.3">
      <c r="A1217" s="2">
        <v>44209</v>
      </c>
      <c r="B1217" s="3">
        <v>0.64583333333333337</v>
      </c>
      <c r="C1217" s="6">
        <v>2</v>
      </c>
      <c r="D1217" s="6">
        <v>12.599999999999994</v>
      </c>
      <c r="E1217" s="4">
        <v>12.59</v>
      </c>
      <c r="F1217" s="5">
        <v>0.04</v>
      </c>
      <c r="G1217" s="44"/>
      <c r="H1217" s="5">
        <v>2.8000000000000001E-2</v>
      </c>
      <c r="I1217" s="44"/>
      <c r="J1217" s="5">
        <v>1.2999999999999999E-2</v>
      </c>
      <c r="K1217" s="44"/>
      <c r="L1217" s="5">
        <v>0</v>
      </c>
      <c r="M1217" s="44"/>
      <c r="N1217" s="5">
        <v>0</v>
      </c>
      <c r="O1217" s="44"/>
      <c r="P1217" s="5">
        <v>0</v>
      </c>
      <c r="Q1217" s="44"/>
      <c r="R1217" s="5">
        <v>0</v>
      </c>
      <c r="S1217" s="44"/>
    </row>
    <row r="1218" spans="1:19" x14ac:dyDescent="0.3">
      <c r="A1218" s="2">
        <v>44209</v>
      </c>
      <c r="B1218" s="3">
        <v>0.65625</v>
      </c>
      <c r="C1218" s="6">
        <v>1.7999999999999972</v>
      </c>
      <c r="D1218" s="6">
        <v>10.299999999999997</v>
      </c>
      <c r="E1218" s="4">
        <v>12.54</v>
      </c>
      <c r="F1218" s="5">
        <v>0.04</v>
      </c>
      <c r="G1218" s="44"/>
      <c r="H1218" s="5">
        <v>8.0000000000000002E-3</v>
      </c>
      <c r="I1218" s="44"/>
      <c r="J1218" s="5">
        <v>0.03</v>
      </c>
      <c r="K1218" s="44"/>
      <c r="L1218" s="5">
        <v>0</v>
      </c>
      <c r="M1218" s="44"/>
      <c r="N1218" s="5">
        <v>0</v>
      </c>
      <c r="O1218" s="44"/>
      <c r="P1218" s="5">
        <v>0</v>
      </c>
      <c r="Q1218" s="44"/>
      <c r="R1218" s="5">
        <v>0</v>
      </c>
      <c r="S1218" s="44"/>
    </row>
    <row r="1219" spans="1:19" x14ac:dyDescent="0.3">
      <c r="A1219" s="2">
        <v>44209</v>
      </c>
      <c r="B1219" s="3">
        <v>0.66666666666666663</v>
      </c>
      <c r="C1219" s="6">
        <v>1.8999999999999986</v>
      </c>
      <c r="D1219" s="6">
        <v>11.700000000000003</v>
      </c>
      <c r="E1219" s="4">
        <v>12.5</v>
      </c>
      <c r="F1219" s="5">
        <v>0.04</v>
      </c>
      <c r="G1219" s="44">
        <f t="shared" si="127"/>
        <v>0.04</v>
      </c>
      <c r="H1219" s="5">
        <v>0</v>
      </c>
      <c r="I1219" s="44">
        <f t="shared" si="128"/>
        <v>0</v>
      </c>
      <c r="J1219" s="5">
        <v>3.7999999999999999E-2</v>
      </c>
      <c r="K1219" s="44">
        <f t="shared" si="129"/>
        <v>3.7999999999999999E-2</v>
      </c>
      <c r="L1219" s="5">
        <v>0</v>
      </c>
      <c r="M1219" s="44">
        <f t="shared" si="130"/>
        <v>0</v>
      </c>
      <c r="N1219" s="5">
        <v>0</v>
      </c>
      <c r="O1219" s="44">
        <f t="shared" si="131"/>
        <v>0</v>
      </c>
      <c r="P1219" s="5">
        <v>0</v>
      </c>
      <c r="Q1219" s="44">
        <f t="shared" si="132"/>
        <v>0</v>
      </c>
      <c r="R1219" s="5">
        <v>0</v>
      </c>
      <c r="S1219" s="44">
        <f t="shared" si="133"/>
        <v>0</v>
      </c>
    </row>
    <row r="1220" spans="1:19" x14ac:dyDescent="0.3">
      <c r="A1220" s="2">
        <v>44209</v>
      </c>
      <c r="B1220" s="3">
        <v>0.67708333333333337</v>
      </c>
      <c r="C1220" s="6">
        <v>1.7999999999999972</v>
      </c>
      <c r="D1220" s="6">
        <v>11</v>
      </c>
      <c r="E1220" s="4">
        <v>12.48</v>
      </c>
      <c r="F1220" s="5">
        <v>0.04</v>
      </c>
      <c r="G1220" s="44"/>
      <c r="H1220" s="5">
        <v>0</v>
      </c>
      <c r="I1220" s="44"/>
      <c r="J1220" s="5">
        <v>3.7999999999999999E-2</v>
      </c>
      <c r="K1220" s="44"/>
      <c r="L1220" s="5">
        <v>0</v>
      </c>
      <c r="M1220" s="44"/>
      <c r="N1220" s="5">
        <v>0</v>
      </c>
      <c r="O1220" s="44"/>
      <c r="P1220" s="5">
        <v>0</v>
      </c>
      <c r="Q1220" s="44"/>
      <c r="R1220" s="5">
        <v>0</v>
      </c>
      <c r="S1220" s="44"/>
    </row>
    <row r="1221" spans="1:19" x14ac:dyDescent="0.3">
      <c r="A1221" s="2">
        <v>44209</v>
      </c>
      <c r="B1221" s="3">
        <v>0.6875</v>
      </c>
      <c r="C1221" s="6">
        <v>1.8999999999999986</v>
      </c>
      <c r="D1221" s="6">
        <v>10.700000000000003</v>
      </c>
      <c r="E1221" s="4">
        <v>12.49</v>
      </c>
      <c r="F1221" s="5">
        <v>0.04</v>
      </c>
      <c r="G1221" s="44"/>
      <c r="H1221" s="5">
        <v>0</v>
      </c>
      <c r="I1221" s="44"/>
      <c r="J1221" s="5">
        <v>3.7999999999999999E-2</v>
      </c>
      <c r="K1221" s="44"/>
      <c r="L1221" s="5">
        <v>0</v>
      </c>
      <c r="M1221" s="44"/>
      <c r="N1221" s="5">
        <v>0</v>
      </c>
      <c r="O1221" s="44"/>
      <c r="P1221" s="5">
        <v>0</v>
      </c>
      <c r="Q1221" s="44"/>
      <c r="R1221" s="5">
        <v>0</v>
      </c>
      <c r="S1221" s="44"/>
    </row>
    <row r="1222" spans="1:19" x14ac:dyDescent="0.3">
      <c r="A1222" s="2">
        <v>44209</v>
      </c>
      <c r="B1222" s="3">
        <v>0.69791666666666663</v>
      </c>
      <c r="C1222" s="6">
        <v>1.7999999999999972</v>
      </c>
      <c r="D1222" s="6">
        <v>11.799999999999997</v>
      </c>
      <c r="E1222" s="4">
        <v>12.47</v>
      </c>
      <c r="F1222" s="5">
        <v>0.04</v>
      </c>
      <c r="G1222" s="44"/>
      <c r="H1222" s="5">
        <v>0</v>
      </c>
      <c r="I1222" s="44"/>
      <c r="J1222" s="5">
        <v>3.7999999999999999E-2</v>
      </c>
      <c r="K1222" s="44"/>
      <c r="L1222" s="5">
        <v>0</v>
      </c>
      <c r="M1222" s="44"/>
      <c r="N1222" s="5">
        <v>0</v>
      </c>
      <c r="O1222" s="44"/>
      <c r="P1222" s="5">
        <v>0</v>
      </c>
      <c r="Q1222" s="44"/>
      <c r="R1222" s="5">
        <v>0</v>
      </c>
      <c r="S1222" s="44"/>
    </row>
    <row r="1223" spans="1:19" x14ac:dyDescent="0.3">
      <c r="A1223" s="2">
        <v>44209</v>
      </c>
      <c r="B1223" s="3">
        <v>0.70833333333333337</v>
      </c>
      <c r="C1223" s="6">
        <v>1.7000000000000028</v>
      </c>
      <c r="D1223" s="6">
        <v>10</v>
      </c>
      <c r="E1223" s="4">
        <v>12.47</v>
      </c>
      <c r="F1223" s="5">
        <v>0.04</v>
      </c>
      <c r="G1223" s="44">
        <f t="shared" ref="G1223:G1283" si="134">AVERAGE(F1223:F1226)</f>
        <v>0.04</v>
      </c>
      <c r="H1223" s="5">
        <v>0</v>
      </c>
      <c r="I1223" s="44">
        <f t="shared" ref="I1223:I1283" si="135">AVERAGE(H1223:H1226)</f>
        <v>0</v>
      </c>
      <c r="J1223" s="5">
        <v>3.6999999999999998E-2</v>
      </c>
      <c r="K1223" s="44">
        <f t="shared" ref="K1223:K1283" si="136">AVERAGE(J1223:J1226)</f>
        <v>3.7749999999999999E-2</v>
      </c>
      <c r="L1223" s="5">
        <v>0</v>
      </c>
      <c r="M1223" s="44">
        <f t="shared" ref="M1223:M1283" si="137">AVERAGE(L1223:L1226)</f>
        <v>0</v>
      </c>
      <c r="N1223" s="5">
        <v>0</v>
      </c>
      <c r="O1223" s="44">
        <f t="shared" ref="O1223:O1283" si="138">AVERAGE(N1223:N1226)</f>
        <v>0</v>
      </c>
      <c r="P1223" s="5">
        <v>0</v>
      </c>
      <c r="Q1223" s="44">
        <f t="shared" ref="Q1223:Q1283" si="139">AVERAGE(P1223:P1226)</f>
        <v>0</v>
      </c>
      <c r="R1223" s="5">
        <v>0</v>
      </c>
      <c r="S1223" s="44">
        <f t="shared" ref="S1223:S1283" si="140">AVERAGE(R1223:R1226)</f>
        <v>0</v>
      </c>
    </row>
    <row r="1224" spans="1:19" x14ac:dyDescent="0.3">
      <c r="A1224" s="2">
        <v>44209</v>
      </c>
      <c r="B1224" s="3">
        <v>0.71875</v>
      </c>
      <c r="C1224" s="6">
        <v>1.7999999999999972</v>
      </c>
      <c r="D1224" s="6">
        <v>12.5</v>
      </c>
      <c r="E1224" s="4">
        <v>12.46</v>
      </c>
      <c r="F1224" s="5">
        <v>0.04</v>
      </c>
      <c r="G1224" s="44"/>
      <c r="H1224" s="5">
        <v>0</v>
      </c>
      <c r="I1224" s="44"/>
      <c r="J1224" s="5">
        <v>3.7999999999999999E-2</v>
      </c>
      <c r="K1224" s="44"/>
      <c r="L1224" s="5">
        <v>0</v>
      </c>
      <c r="M1224" s="44"/>
      <c r="N1224" s="5">
        <v>0</v>
      </c>
      <c r="O1224" s="44"/>
      <c r="P1224" s="5">
        <v>0</v>
      </c>
      <c r="Q1224" s="44"/>
      <c r="R1224" s="5">
        <v>0</v>
      </c>
      <c r="S1224" s="44"/>
    </row>
    <row r="1225" spans="1:19" x14ac:dyDescent="0.3">
      <c r="A1225" s="2">
        <v>44209</v>
      </c>
      <c r="B1225" s="3">
        <v>0.72916666666666663</v>
      </c>
      <c r="C1225" s="6">
        <v>1.7000000000000028</v>
      </c>
      <c r="D1225" s="6">
        <v>9.7999999999999972</v>
      </c>
      <c r="E1225" s="4">
        <v>12.45</v>
      </c>
      <c r="F1225" s="5">
        <v>0.04</v>
      </c>
      <c r="G1225" s="44"/>
      <c r="H1225" s="5">
        <v>0</v>
      </c>
      <c r="I1225" s="44"/>
      <c r="J1225" s="5">
        <v>3.7999999999999999E-2</v>
      </c>
      <c r="K1225" s="44"/>
      <c r="L1225" s="5">
        <v>0</v>
      </c>
      <c r="M1225" s="44"/>
      <c r="N1225" s="5">
        <v>0</v>
      </c>
      <c r="O1225" s="44"/>
      <c r="P1225" s="5">
        <v>0</v>
      </c>
      <c r="Q1225" s="44"/>
      <c r="R1225" s="5">
        <v>0</v>
      </c>
      <c r="S1225" s="44"/>
    </row>
    <row r="1226" spans="1:19" x14ac:dyDescent="0.3">
      <c r="A1226" s="2">
        <v>44209</v>
      </c>
      <c r="B1226" s="3">
        <v>0.73958333333333337</v>
      </c>
      <c r="C1226" s="6">
        <v>1.7999999999999972</v>
      </c>
      <c r="D1226" s="6">
        <v>12.299999999999997</v>
      </c>
      <c r="E1226" s="4">
        <v>12.44</v>
      </c>
      <c r="F1226" s="5">
        <v>0.04</v>
      </c>
      <c r="G1226" s="44"/>
      <c r="H1226" s="5">
        <v>0</v>
      </c>
      <c r="I1226" s="44"/>
      <c r="J1226" s="5">
        <v>3.7999999999999999E-2</v>
      </c>
      <c r="K1226" s="44"/>
      <c r="L1226" s="5">
        <v>0</v>
      </c>
      <c r="M1226" s="44"/>
      <c r="N1226" s="5">
        <v>0</v>
      </c>
      <c r="O1226" s="44"/>
      <c r="P1226" s="5">
        <v>0</v>
      </c>
      <c r="Q1226" s="44"/>
      <c r="R1226" s="5">
        <v>0</v>
      </c>
      <c r="S1226" s="44"/>
    </row>
    <row r="1227" spans="1:19" x14ac:dyDescent="0.3">
      <c r="A1227" s="2">
        <v>44209</v>
      </c>
      <c r="B1227" s="3">
        <v>0.75</v>
      </c>
      <c r="C1227" s="6">
        <v>1.6000000000000014</v>
      </c>
      <c r="D1227" s="6">
        <v>10.299999999999997</v>
      </c>
      <c r="E1227" s="4">
        <v>12.43</v>
      </c>
      <c r="F1227" s="5">
        <v>0.04</v>
      </c>
      <c r="G1227" s="44">
        <f t="shared" si="134"/>
        <v>0.04</v>
      </c>
      <c r="H1227" s="5">
        <v>0</v>
      </c>
      <c r="I1227" s="44">
        <f t="shared" si="135"/>
        <v>0</v>
      </c>
      <c r="J1227" s="5">
        <v>3.6999999999999998E-2</v>
      </c>
      <c r="K1227" s="44">
        <f t="shared" si="136"/>
        <v>3.7499999999999999E-2</v>
      </c>
      <c r="L1227" s="5">
        <v>0</v>
      </c>
      <c r="M1227" s="44">
        <f t="shared" si="137"/>
        <v>0</v>
      </c>
      <c r="N1227" s="5">
        <v>0</v>
      </c>
      <c r="O1227" s="44">
        <f t="shared" si="138"/>
        <v>0</v>
      </c>
      <c r="P1227" s="5">
        <v>0</v>
      </c>
      <c r="Q1227" s="44">
        <f t="shared" si="139"/>
        <v>0</v>
      </c>
      <c r="R1227" s="5">
        <v>0</v>
      </c>
      <c r="S1227" s="44">
        <f t="shared" si="140"/>
        <v>0</v>
      </c>
    </row>
    <row r="1228" spans="1:19" x14ac:dyDescent="0.3">
      <c r="A1228" s="2">
        <v>44209</v>
      </c>
      <c r="B1228" s="3">
        <v>0.76041666666666663</v>
      </c>
      <c r="C1228" s="6">
        <v>1.6000000000000014</v>
      </c>
      <c r="D1228" s="6">
        <v>11.700000000000003</v>
      </c>
      <c r="E1228" s="4">
        <v>12.44</v>
      </c>
      <c r="F1228" s="5">
        <v>0.04</v>
      </c>
      <c r="G1228" s="44"/>
      <c r="H1228" s="5">
        <v>0</v>
      </c>
      <c r="I1228" s="44"/>
      <c r="J1228" s="5">
        <v>3.7999999999999999E-2</v>
      </c>
      <c r="K1228" s="44"/>
      <c r="L1228" s="5">
        <v>0</v>
      </c>
      <c r="M1228" s="44"/>
      <c r="N1228" s="5">
        <v>0</v>
      </c>
      <c r="O1228" s="44"/>
      <c r="P1228" s="5">
        <v>0</v>
      </c>
      <c r="Q1228" s="44"/>
      <c r="R1228" s="5">
        <v>0</v>
      </c>
      <c r="S1228" s="44"/>
    </row>
    <row r="1229" spans="1:19" x14ac:dyDescent="0.3">
      <c r="A1229" s="2">
        <v>44209</v>
      </c>
      <c r="B1229" s="3">
        <v>0.77083333333333337</v>
      </c>
      <c r="C1229" s="6">
        <v>1.5</v>
      </c>
      <c r="D1229" s="6">
        <v>11.099999999999994</v>
      </c>
      <c r="E1229" s="4">
        <v>12.42</v>
      </c>
      <c r="F1229" s="5">
        <v>0.04</v>
      </c>
      <c r="G1229" s="44"/>
      <c r="H1229" s="5">
        <v>0</v>
      </c>
      <c r="I1229" s="44"/>
      <c r="J1229" s="5">
        <v>3.7999999999999999E-2</v>
      </c>
      <c r="K1229" s="44"/>
      <c r="L1229" s="5">
        <v>0</v>
      </c>
      <c r="M1229" s="44"/>
      <c r="N1229" s="5">
        <v>0</v>
      </c>
      <c r="O1229" s="44"/>
      <c r="P1229" s="5">
        <v>0</v>
      </c>
      <c r="Q1229" s="44"/>
      <c r="R1229" s="5">
        <v>0</v>
      </c>
      <c r="S1229" s="44"/>
    </row>
    <row r="1230" spans="1:19" x14ac:dyDescent="0.3">
      <c r="A1230" s="2">
        <v>44209</v>
      </c>
      <c r="B1230" s="3">
        <v>0.78125</v>
      </c>
      <c r="C1230" s="6">
        <v>1.3999999999999986</v>
      </c>
      <c r="D1230" s="6">
        <v>10.700000000000003</v>
      </c>
      <c r="E1230" s="4">
        <v>12.42</v>
      </c>
      <c r="F1230" s="5">
        <v>0.04</v>
      </c>
      <c r="G1230" s="44"/>
      <c r="H1230" s="5">
        <v>0</v>
      </c>
      <c r="I1230" s="44"/>
      <c r="J1230" s="5">
        <v>3.6999999999999998E-2</v>
      </c>
      <c r="K1230" s="44"/>
      <c r="L1230" s="5">
        <v>0</v>
      </c>
      <c r="M1230" s="44"/>
      <c r="N1230" s="5">
        <v>0</v>
      </c>
      <c r="O1230" s="44"/>
      <c r="P1230" s="5">
        <v>0</v>
      </c>
      <c r="Q1230" s="44"/>
      <c r="R1230" s="5">
        <v>0</v>
      </c>
      <c r="S1230" s="44"/>
    </row>
    <row r="1231" spans="1:19" x14ac:dyDescent="0.3">
      <c r="A1231" s="2">
        <v>44209</v>
      </c>
      <c r="B1231" s="3">
        <v>0.79166666666666663</v>
      </c>
      <c r="C1231" s="6">
        <v>1.2999999999999972</v>
      </c>
      <c r="D1231" s="6">
        <v>11.799999999999997</v>
      </c>
      <c r="E1231" s="4">
        <v>12.41</v>
      </c>
      <c r="F1231" s="5">
        <v>0.04</v>
      </c>
      <c r="G1231" s="44">
        <f t="shared" si="134"/>
        <v>0.04</v>
      </c>
      <c r="H1231" s="5">
        <v>0</v>
      </c>
      <c r="I1231" s="44">
        <f t="shared" si="135"/>
        <v>0</v>
      </c>
      <c r="J1231" s="5">
        <v>3.7999999999999999E-2</v>
      </c>
      <c r="K1231" s="44">
        <f t="shared" si="136"/>
        <v>3.7749999999999999E-2</v>
      </c>
      <c r="L1231" s="5">
        <v>0</v>
      </c>
      <c r="M1231" s="44">
        <f t="shared" si="137"/>
        <v>0</v>
      </c>
      <c r="N1231" s="5">
        <v>0</v>
      </c>
      <c r="O1231" s="44">
        <f t="shared" si="138"/>
        <v>0</v>
      </c>
      <c r="P1231" s="5">
        <v>0</v>
      </c>
      <c r="Q1231" s="44">
        <f t="shared" si="139"/>
        <v>0</v>
      </c>
      <c r="R1231" s="5">
        <v>0</v>
      </c>
      <c r="S1231" s="44">
        <f t="shared" si="140"/>
        <v>0</v>
      </c>
    </row>
    <row r="1232" spans="1:19" x14ac:dyDescent="0.3">
      <c r="A1232" s="2">
        <v>44209</v>
      </c>
      <c r="B1232" s="3">
        <v>0.80208333333333337</v>
      </c>
      <c r="C1232" s="6">
        <v>1.3999999999999986</v>
      </c>
      <c r="D1232" s="6">
        <v>10</v>
      </c>
      <c r="E1232" s="4">
        <v>12.41</v>
      </c>
      <c r="F1232" s="5">
        <v>0.04</v>
      </c>
      <c r="G1232" s="44"/>
      <c r="H1232" s="5">
        <v>0</v>
      </c>
      <c r="I1232" s="44"/>
      <c r="J1232" s="5">
        <v>3.7999999999999999E-2</v>
      </c>
      <c r="K1232" s="44"/>
      <c r="L1232" s="5">
        <v>0</v>
      </c>
      <c r="M1232" s="44"/>
      <c r="N1232" s="5">
        <v>0</v>
      </c>
      <c r="O1232" s="44"/>
      <c r="P1232" s="5">
        <v>0</v>
      </c>
      <c r="Q1232" s="44"/>
      <c r="R1232" s="5">
        <v>0</v>
      </c>
      <c r="S1232" s="44"/>
    </row>
    <row r="1233" spans="1:19" x14ac:dyDescent="0.3">
      <c r="A1233" s="2">
        <v>44209</v>
      </c>
      <c r="B1233" s="3">
        <v>0.8125</v>
      </c>
      <c r="C1233" s="6">
        <v>1.2999999999999972</v>
      </c>
      <c r="D1233" s="6">
        <v>12.400000000000006</v>
      </c>
      <c r="E1233" s="4">
        <v>12.4</v>
      </c>
      <c r="F1233" s="5">
        <v>0.04</v>
      </c>
      <c r="G1233" s="44"/>
      <c r="H1233" s="5">
        <v>0</v>
      </c>
      <c r="I1233" s="44"/>
      <c r="J1233" s="5">
        <v>3.7999999999999999E-2</v>
      </c>
      <c r="K1233" s="44"/>
      <c r="L1233" s="5">
        <v>0</v>
      </c>
      <c r="M1233" s="44"/>
      <c r="N1233" s="5">
        <v>0</v>
      </c>
      <c r="O1233" s="44"/>
      <c r="P1233" s="5">
        <v>0</v>
      </c>
      <c r="Q1233" s="44"/>
      <c r="R1233" s="5">
        <v>0</v>
      </c>
      <c r="S1233" s="44"/>
    </row>
    <row r="1234" spans="1:19" x14ac:dyDescent="0.3">
      <c r="A1234" s="2">
        <v>44209</v>
      </c>
      <c r="B1234" s="3">
        <v>0.82291666666666663</v>
      </c>
      <c r="C1234" s="6">
        <v>1.2000000000000028</v>
      </c>
      <c r="D1234" s="6">
        <v>10</v>
      </c>
      <c r="E1234" s="4">
        <v>12.4</v>
      </c>
      <c r="F1234" s="5">
        <v>0.04</v>
      </c>
      <c r="G1234" s="44"/>
      <c r="H1234" s="5">
        <v>0</v>
      </c>
      <c r="I1234" s="44"/>
      <c r="J1234" s="5">
        <v>3.6999999999999998E-2</v>
      </c>
      <c r="K1234" s="44"/>
      <c r="L1234" s="5">
        <v>0</v>
      </c>
      <c r="M1234" s="44"/>
      <c r="N1234" s="5">
        <v>0</v>
      </c>
      <c r="O1234" s="44"/>
      <c r="P1234" s="5">
        <v>0</v>
      </c>
      <c r="Q1234" s="44"/>
      <c r="R1234" s="5">
        <v>0</v>
      </c>
      <c r="S1234" s="44"/>
    </row>
    <row r="1235" spans="1:19" x14ac:dyDescent="0.3">
      <c r="A1235" s="2">
        <v>44209</v>
      </c>
      <c r="B1235" s="3">
        <v>0.83333333333333337</v>
      </c>
      <c r="C1235" s="6">
        <v>1.1000000000000014</v>
      </c>
      <c r="D1235" s="6">
        <v>12.400000000000006</v>
      </c>
      <c r="E1235" s="4">
        <v>12.39</v>
      </c>
      <c r="F1235" s="5">
        <v>0.04</v>
      </c>
      <c r="G1235" s="44">
        <f t="shared" si="134"/>
        <v>0.04</v>
      </c>
      <c r="H1235" s="5">
        <v>0</v>
      </c>
      <c r="I1235" s="44">
        <f t="shared" si="135"/>
        <v>0</v>
      </c>
      <c r="J1235" s="5">
        <v>3.7999999999999999E-2</v>
      </c>
      <c r="K1235" s="44">
        <f t="shared" si="136"/>
        <v>3.7749999999999999E-2</v>
      </c>
      <c r="L1235" s="5">
        <v>0</v>
      </c>
      <c r="M1235" s="44">
        <f t="shared" si="137"/>
        <v>0</v>
      </c>
      <c r="N1235" s="5">
        <v>0</v>
      </c>
      <c r="O1235" s="44">
        <f t="shared" si="138"/>
        <v>0</v>
      </c>
      <c r="P1235" s="5">
        <v>0</v>
      </c>
      <c r="Q1235" s="44">
        <f t="shared" si="139"/>
        <v>0</v>
      </c>
      <c r="R1235" s="5">
        <v>0</v>
      </c>
      <c r="S1235" s="44">
        <f t="shared" si="140"/>
        <v>0</v>
      </c>
    </row>
    <row r="1236" spans="1:19" x14ac:dyDescent="0.3">
      <c r="A1236" s="2">
        <v>44209</v>
      </c>
      <c r="B1236" s="3">
        <v>0.84375</v>
      </c>
      <c r="C1236" s="6">
        <v>1.1000000000000014</v>
      </c>
      <c r="D1236" s="6">
        <v>10.099999999999994</v>
      </c>
      <c r="E1236" s="4">
        <v>12.39</v>
      </c>
      <c r="F1236" s="5">
        <v>0.04</v>
      </c>
      <c r="G1236" s="44"/>
      <c r="H1236" s="5">
        <v>0</v>
      </c>
      <c r="I1236" s="44"/>
      <c r="J1236" s="5">
        <v>3.7999999999999999E-2</v>
      </c>
      <c r="K1236" s="44"/>
      <c r="L1236" s="5">
        <v>0</v>
      </c>
      <c r="M1236" s="44"/>
      <c r="N1236" s="5">
        <v>0</v>
      </c>
      <c r="O1236" s="44"/>
      <c r="P1236" s="5">
        <v>0</v>
      </c>
      <c r="Q1236" s="44"/>
      <c r="R1236" s="5">
        <v>0</v>
      </c>
      <c r="S1236" s="44"/>
    </row>
    <row r="1237" spans="1:19" x14ac:dyDescent="0.3">
      <c r="A1237" s="2">
        <v>44209</v>
      </c>
      <c r="B1237" s="3">
        <v>0.85416666666666663</v>
      </c>
      <c r="C1237" s="6">
        <v>1.1000000000000014</v>
      </c>
      <c r="D1237" s="6">
        <v>12.099999999999994</v>
      </c>
      <c r="E1237" s="4">
        <v>12.38</v>
      </c>
      <c r="F1237" s="5">
        <v>0.04</v>
      </c>
      <c r="G1237" s="44"/>
      <c r="H1237" s="5">
        <v>0</v>
      </c>
      <c r="I1237" s="44"/>
      <c r="J1237" s="5">
        <v>3.6999999999999998E-2</v>
      </c>
      <c r="K1237" s="44"/>
      <c r="L1237" s="5">
        <v>0</v>
      </c>
      <c r="M1237" s="44"/>
      <c r="N1237" s="5">
        <v>0</v>
      </c>
      <c r="O1237" s="44"/>
      <c r="P1237" s="5">
        <v>0</v>
      </c>
      <c r="Q1237" s="44"/>
      <c r="R1237" s="5">
        <v>0</v>
      </c>
      <c r="S1237" s="44"/>
    </row>
    <row r="1238" spans="1:19" x14ac:dyDescent="0.3">
      <c r="A1238" s="2">
        <v>44209</v>
      </c>
      <c r="B1238" s="3">
        <v>0.86458333333333337</v>
      </c>
      <c r="C1238" s="6">
        <v>1</v>
      </c>
      <c r="D1238" s="6">
        <v>10.799999999999997</v>
      </c>
      <c r="E1238" s="4">
        <v>12.37</v>
      </c>
      <c r="F1238" s="5">
        <v>0.04</v>
      </c>
      <c r="G1238" s="44"/>
      <c r="H1238" s="5">
        <v>0</v>
      </c>
      <c r="I1238" s="44"/>
      <c r="J1238" s="5">
        <v>3.7999999999999999E-2</v>
      </c>
      <c r="K1238" s="44"/>
      <c r="L1238" s="5">
        <v>0</v>
      </c>
      <c r="M1238" s="44"/>
      <c r="N1238" s="5">
        <v>0</v>
      </c>
      <c r="O1238" s="44"/>
      <c r="P1238" s="5">
        <v>0</v>
      </c>
      <c r="Q1238" s="44"/>
      <c r="R1238" s="5">
        <v>0</v>
      </c>
      <c r="S1238" s="44"/>
    </row>
    <row r="1239" spans="1:19" x14ac:dyDescent="0.3">
      <c r="A1239" s="2">
        <v>44209</v>
      </c>
      <c r="B1239" s="3">
        <v>0.875</v>
      </c>
      <c r="C1239" s="6">
        <v>1</v>
      </c>
      <c r="D1239" s="6">
        <v>11.200000000000003</v>
      </c>
      <c r="E1239" s="4">
        <v>12.37</v>
      </c>
      <c r="F1239" s="5">
        <v>0.04</v>
      </c>
      <c r="G1239" s="44">
        <f t="shared" si="134"/>
        <v>0.04</v>
      </c>
      <c r="H1239" s="5">
        <v>0</v>
      </c>
      <c r="I1239" s="44">
        <f t="shared" si="135"/>
        <v>0</v>
      </c>
      <c r="J1239" s="5">
        <v>3.7999999999999999E-2</v>
      </c>
      <c r="K1239" s="44">
        <f t="shared" si="136"/>
        <v>3.7749999999999999E-2</v>
      </c>
      <c r="L1239" s="5">
        <v>0</v>
      </c>
      <c r="M1239" s="44">
        <f t="shared" si="137"/>
        <v>0</v>
      </c>
      <c r="N1239" s="5">
        <v>0</v>
      </c>
      <c r="O1239" s="44">
        <f t="shared" si="138"/>
        <v>0</v>
      </c>
      <c r="P1239" s="5">
        <v>0</v>
      </c>
      <c r="Q1239" s="44">
        <f t="shared" si="139"/>
        <v>0</v>
      </c>
      <c r="R1239" s="5">
        <v>0</v>
      </c>
      <c r="S1239" s="44">
        <f t="shared" si="140"/>
        <v>0</v>
      </c>
    </row>
    <row r="1240" spans="1:19" x14ac:dyDescent="0.3">
      <c r="A1240" s="2">
        <v>44209</v>
      </c>
      <c r="B1240" s="3">
        <v>0.88541666666666663</v>
      </c>
      <c r="C1240" s="6">
        <v>0.89999999999999858</v>
      </c>
      <c r="D1240" s="6">
        <v>11.5</v>
      </c>
      <c r="E1240" s="4">
        <v>12.35</v>
      </c>
      <c r="F1240" s="5">
        <v>0.04</v>
      </c>
      <c r="G1240" s="44"/>
      <c r="H1240" s="5">
        <v>0</v>
      </c>
      <c r="I1240" s="44"/>
      <c r="J1240" s="5">
        <v>3.7999999999999999E-2</v>
      </c>
      <c r="K1240" s="44"/>
      <c r="L1240" s="5">
        <v>0</v>
      </c>
      <c r="M1240" s="44"/>
      <c r="N1240" s="5">
        <v>0</v>
      </c>
      <c r="O1240" s="44"/>
      <c r="P1240" s="5">
        <v>0</v>
      </c>
      <c r="Q1240" s="44"/>
      <c r="R1240" s="5">
        <v>0</v>
      </c>
      <c r="S1240" s="44"/>
    </row>
    <row r="1241" spans="1:19" x14ac:dyDescent="0.3">
      <c r="A1241" s="2">
        <v>44209</v>
      </c>
      <c r="B1241" s="3">
        <v>0.89583333333333337</v>
      </c>
      <c r="C1241" s="6">
        <v>1</v>
      </c>
      <c r="D1241" s="6">
        <v>10.5</v>
      </c>
      <c r="E1241" s="4">
        <v>12.36</v>
      </c>
      <c r="F1241" s="5">
        <v>0.04</v>
      </c>
      <c r="G1241" s="44"/>
      <c r="H1241" s="5">
        <v>0</v>
      </c>
      <c r="I1241" s="44"/>
      <c r="J1241" s="5">
        <v>3.6999999999999998E-2</v>
      </c>
      <c r="K1241" s="44"/>
      <c r="L1241" s="5">
        <v>0</v>
      </c>
      <c r="M1241" s="44"/>
      <c r="N1241" s="5">
        <v>0</v>
      </c>
      <c r="O1241" s="44"/>
      <c r="P1241" s="5">
        <v>0</v>
      </c>
      <c r="Q1241" s="44"/>
      <c r="R1241" s="5">
        <v>0</v>
      </c>
      <c r="S1241" s="44"/>
    </row>
    <row r="1242" spans="1:19" x14ac:dyDescent="0.3">
      <c r="A1242" s="2">
        <v>44209</v>
      </c>
      <c r="B1242" s="3">
        <v>0.90625</v>
      </c>
      <c r="C1242" s="6">
        <v>1.1000000000000014</v>
      </c>
      <c r="D1242" s="6">
        <v>12</v>
      </c>
      <c r="E1242" s="4">
        <v>12.34</v>
      </c>
      <c r="F1242" s="5">
        <v>0.04</v>
      </c>
      <c r="G1242" s="44"/>
      <c r="H1242" s="5">
        <v>0</v>
      </c>
      <c r="I1242" s="44"/>
      <c r="J1242" s="5">
        <v>3.7999999999999999E-2</v>
      </c>
      <c r="K1242" s="44"/>
      <c r="L1242" s="5">
        <v>0</v>
      </c>
      <c r="M1242" s="44"/>
      <c r="N1242" s="5">
        <v>0</v>
      </c>
      <c r="O1242" s="44"/>
      <c r="P1242" s="5">
        <v>0</v>
      </c>
      <c r="Q1242" s="44"/>
      <c r="R1242" s="5">
        <v>0</v>
      </c>
      <c r="S1242" s="44"/>
    </row>
    <row r="1243" spans="1:19" x14ac:dyDescent="0.3">
      <c r="A1243" s="2">
        <v>44209</v>
      </c>
      <c r="B1243" s="3">
        <v>0.91666666666666663</v>
      </c>
      <c r="C1243" s="6">
        <v>1.1000000000000014</v>
      </c>
      <c r="D1243" s="6">
        <v>10</v>
      </c>
      <c r="E1243" s="4">
        <v>12.35</v>
      </c>
      <c r="F1243" s="5">
        <v>0.04</v>
      </c>
      <c r="G1243" s="44">
        <f t="shared" si="134"/>
        <v>0.04</v>
      </c>
      <c r="H1243" s="5">
        <v>0</v>
      </c>
      <c r="I1243" s="44">
        <f t="shared" si="135"/>
        <v>0</v>
      </c>
      <c r="J1243" s="5">
        <v>3.7999999999999999E-2</v>
      </c>
      <c r="K1243" s="44">
        <f t="shared" si="136"/>
        <v>3.7749999999999999E-2</v>
      </c>
      <c r="L1243" s="5">
        <v>0</v>
      </c>
      <c r="M1243" s="44">
        <f t="shared" si="137"/>
        <v>0</v>
      </c>
      <c r="N1243" s="5">
        <v>0</v>
      </c>
      <c r="O1243" s="44">
        <f t="shared" si="138"/>
        <v>0</v>
      </c>
      <c r="P1243" s="5">
        <v>0</v>
      </c>
      <c r="Q1243" s="44">
        <f t="shared" si="139"/>
        <v>0</v>
      </c>
      <c r="R1243" s="5">
        <v>0</v>
      </c>
      <c r="S1243" s="44">
        <f t="shared" si="140"/>
        <v>0</v>
      </c>
    </row>
    <row r="1244" spans="1:19" x14ac:dyDescent="0.3">
      <c r="A1244" s="2">
        <v>44209</v>
      </c>
      <c r="B1244" s="3">
        <v>0.92708333333333337</v>
      </c>
      <c r="C1244" s="6">
        <v>0.89999999999999858</v>
      </c>
      <c r="D1244" s="6">
        <v>12.700000000000003</v>
      </c>
      <c r="E1244" s="4">
        <v>12.33</v>
      </c>
      <c r="F1244" s="5">
        <v>0.04</v>
      </c>
      <c r="G1244" s="44"/>
      <c r="H1244" s="5">
        <v>0</v>
      </c>
      <c r="I1244" s="44"/>
      <c r="J1244" s="5">
        <v>3.6999999999999998E-2</v>
      </c>
      <c r="K1244" s="44"/>
      <c r="L1244" s="5">
        <v>0</v>
      </c>
      <c r="M1244" s="44"/>
      <c r="N1244" s="5">
        <v>0</v>
      </c>
      <c r="O1244" s="44"/>
      <c r="P1244" s="5">
        <v>0</v>
      </c>
      <c r="Q1244" s="44"/>
      <c r="R1244" s="5">
        <v>0</v>
      </c>
      <c r="S1244" s="44"/>
    </row>
    <row r="1245" spans="1:19" x14ac:dyDescent="0.3">
      <c r="A1245" s="2">
        <v>44209</v>
      </c>
      <c r="B1245" s="3">
        <v>0.9375</v>
      </c>
      <c r="C1245" s="6">
        <v>1</v>
      </c>
      <c r="D1245" s="6">
        <v>9.7999999999999972</v>
      </c>
      <c r="E1245" s="4">
        <v>12.34</v>
      </c>
      <c r="F1245" s="5">
        <v>0.04</v>
      </c>
      <c r="G1245" s="44"/>
      <c r="H1245" s="5">
        <v>0</v>
      </c>
      <c r="I1245" s="44"/>
      <c r="J1245" s="5">
        <v>3.7999999999999999E-2</v>
      </c>
      <c r="K1245" s="44"/>
      <c r="L1245" s="5">
        <v>0</v>
      </c>
      <c r="M1245" s="44"/>
      <c r="N1245" s="5">
        <v>0</v>
      </c>
      <c r="O1245" s="44"/>
      <c r="P1245" s="5">
        <v>0</v>
      </c>
      <c r="Q1245" s="44"/>
      <c r="R1245" s="5">
        <v>0</v>
      </c>
      <c r="S1245" s="44"/>
    </row>
    <row r="1246" spans="1:19" x14ac:dyDescent="0.3">
      <c r="A1246" s="2">
        <v>44209</v>
      </c>
      <c r="B1246" s="3">
        <v>0.94791666666666663</v>
      </c>
      <c r="C1246" s="6">
        <v>0.70000000000000284</v>
      </c>
      <c r="D1246" s="6">
        <v>12.5</v>
      </c>
      <c r="E1246" s="4">
        <v>12.32</v>
      </c>
      <c r="F1246" s="5">
        <v>0.04</v>
      </c>
      <c r="G1246" s="44"/>
      <c r="H1246" s="5">
        <v>0</v>
      </c>
      <c r="I1246" s="44"/>
      <c r="J1246" s="5">
        <v>3.7999999999999999E-2</v>
      </c>
      <c r="K1246" s="44"/>
      <c r="L1246" s="5">
        <v>0</v>
      </c>
      <c r="M1246" s="44"/>
      <c r="N1246" s="5">
        <v>0</v>
      </c>
      <c r="O1246" s="44"/>
      <c r="P1246" s="5">
        <v>0</v>
      </c>
      <c r="Q1246" s="44"/>
      <c r="R1246" s="5">
        <v>0</v>
      </c>
      <c r="S1246" s="44"/>
    </row>
    <row r="1247" spans="1:19" x14ac:dyDescent="0.3">
      <c r="A1247" s="2">
        <v>44209</v>
      </c>
      <c r="B1247" s="3">
        <v>0.95833333333333337</v>
      </c>
      <c r="C1247" s="6">
        <v>0.79999999999999716</v>
      </c>
      <c r="D1247" s="6">
        <v>10.099999999999994</v>
      </c>
      <c r="E1247" s="4">
        <v>12.34</v>
      </c>
      <c r="F1247" s="5">
        <v>0.04</v>
      </c>
      <c r="G1247" s="44">
        <f t="shared" si="134"/>
        <v>0.04</v>
      </c>
      <c r="H1247" s="5">
        <v>0</v>
      </c>
      <c r="I1247" s="44">
        <f t="shared" si="135"/>
        <v>0</v>
      </c>
      <c r="J1247" s="5">
        <v>3.6999999999999998E-2</v>
      </c>
      <c r="K1247" s="44">
        <f t="shared" si="136"/>
        <v>3.7499999999999999E-2</v>
      </c>
      <c r="L1247" s="5">
        <v>0</v>
      </c>
      <c r="M1247" s="44">
        <f t="shared" si="137"/>
        <v>0</v>
      </c>
      <c r="N1247" s="5">
        <v>0</v>
      </c>
      <c r="O1247" s="44">
        <f t="shared" si="138"/>
        <v>0</v>
      </c>
      <c r="P1247" s="5">
        <v>0</v>
      </c>
      <c r="Q1247" s="44">
        <f t="shared" si="139"/>
        <v>0</v>
      </c>
      <c r="R1247" s="5">
        <v>0</v>
      </c>
      <c r="S1247" s="44">
        <f t="shared" si="140"/>
        <v>0</v>
      </c>
    </row>
    <row r="1248" spans="1:19" x14ac:dyDescent="0.3">
      <c r="A1248" s="2">
        <v>44209</v>
      </c>
      <c r="B1248" s="3">
        <v>0.96875</v>
      </c>
      <c r="C1248" s="6">
        <v>0.5</v>
      </c>
      <c r="D1248" s="6">
        <v>12.200000000000003</v>
      </c>
      <c r="E1248" s="4">
        <v>12.31</v>
      </c>
      <c r="F1248" s="5">
        <v>0.04</v>
      </c>
      <c r="G1248" s="44"/>
      <c r="H1248" s="5">
        <v>0</v>
      </c>
      <c r="I1248" s="44"/>
      <c r="J1248" s="5">
        <v>3.7999999999999999E-2</v>
      </c>
      <c r="K1248" s="44"/>
      <c r="L1248" s="5">
        <v>0</v>
      </c>
      <c r="M1248" s="44"/>
      <c r="N1248" s="5">
        <v>0</v>
      </c>
      <c r="O1248" s="44"/>
      <c r="P1248" s="5">
        <v>0</v>
      </c>
      <c r="Q1248" s="44"/>
      <c r="R1248" s="5">
        <v>0</v>
      </c>
      <c r="S1248" s="44"/>
    </row>
    <row r="1249" spans="1:19" x14ac:dyDescent="0.3">
      <c r="A1249" s="2">
        <v>44209</v>
      </c>
      <c r="B1249" s="3">
        <v>0.97916666666666663</v>
      </c>
      <c r="C1249" s="6">
        <v>0.5</v>
      </c>
      <c r="D1249" s="6">
        <v>10.299999999999997</v>
      </c>
      <c r="E1249" s="4">
        <v>12.3</v>
      </c>
      <c r="F1249" s="5">
        <v>0.04</v>
      </c>
      <c r="G1249" s="44"/>
      <c r="H1249" s="5">
        <v>0</v>
      </c>
      <c r="I1249" s="44"/>
      <c r="J1249" s="5">
        <v>3.7999999999999999E-2</v>
      </c>
      <c r="K1249" s="44"/>
      <c r="L1249" s="5">
        <v>0</v>
      </c>
      <c r="M1249" s="44"/>
      <c r="N1249" s="5">
        <v>0</v>
      </c>
      <c r="O1249" s="44"/>
      <c r="P1249" s="5">
        <v>0</v>
      </c>
      <c r="Q1249" s="44"/>
      <c r="R1249" s="5">
        <v>0</v>
      </c>
      <c r="S1249" s="44"/>
    </row>
    <row r="1250" spans="1:19" x14ac:dyDescent="0.3">
      <c r="A1250" s="2">
        <v>44209</v>
      </c>
      <c r="B1250" s="3">
        <v>0.98958333333333337</v>
      </c>
      <c r="C1250" s="6">
        <v>0.60000000000000142</v>
      </c>
      <c r="D1250" s="6">
        <v>11.799999999999997</v>
      </c>
      <c r="E1250" s="4">
        <v>12.3</v>
      </c>
      <c r="F1250" s="5">
        <v>0.04</v>
      </c>
      <c r="G1250" s="44"/>
      <c r="H1250" s="5">
        <v>0</v>
      </c>
      <c r="I1250" s="44"/>
      <c r="J1250" s="5">
        <v>3.6999999999999998E-2</v>
      </c>
      <c r="K1250" s="44"/>
      <c r="L1250" s="5">
        <v>0</v>
      </c>
      <c r="M1250" s="44"/>
      <c r="N1250" s="5">
        <v>0</v>
      </c>
      <c r="O1250" s="44"/>
      <c r="P1250" s="5">
        <v>0</v>
      </c>
      <c r="Q1250" s="44"/>
      <c r="R1250" s="5">
        <v>0</v>
      </c>
      <c r="S1250" s="44"/>
    </row>
    <row r="1251" spans="1:19" x14ac:dyDescent="0.3">
      <c r="A1251" s="2">
        <v>44210</v>
      </c>
      <c r="B1251" s="3">
        <v>0</v>
      </c>
      <c r="C1251" s="6">
        <v>0.60000000000000142</v>
      </c>
      <c r="D1251" s="6">
        <v>10.900000000000006</v>
      </c>
      <c r="E1251" s="4">
        <v>12.29</v>
      </c>
      <c r="F1251" s="5">
        <v>0.04</v>
      </c>
      <c r="G1251" s="44">
        <f t="shared" si="134"/>
        <v>0.04</v>
      </c>
      <c r="H1251" s="5">
        <v>0</v>
      </c>
      <c r="I1251" s="44">
        <f t="shared" si="135"/>
        <v>0</v>
      </c>
      <c r="J1251" s="5">
        <v>3.7999999999999999E-2</v>
      </c>
      <c r="K1251" s="44">
        <f t="shared" si="136"/>
        <v>3.7749999999999999E-2</v>
      </c>
      <c r="L1251" s="5">
        <v>0</v>
      </c>
      <c r="M1251" s="44">
        <f t="shared" si="137"/>
        <v>0</v>
      </c>
      <c r="N1251" s="5">
        <v>0</v>
      </c>
      <c r="O1251" s="44">
        <f t="shared" si="138"/>
        <v>0</v>
      </c>
      <c r="P1251" s="5">
        <v>0</v>
      </c>
      <c r="Q1251" s="44">
        <f t="shared" si="139"/>
        <v>0</v>
      </c>
      <c r="R1251" s="5">
        <v>0</v>
      </c>
      <c r="S1251" s="44">
        <f t="shared" si="140"/>
        <v>0</v>
      </c>
    </row>
    <row r="1252" spans="1:19" x14ac:dyDescent="0.3">
      <c r="A1252" s="2">
        <v>44210</v>
      </c>
      <c r="B1252" s="3">
        <v>1.0416666666666666E-2</v>
      </c>
      <c r="C1252" s="6">
        <v>0.60000000000000142</v>
      </c>
      <c r="D1252" s="6">
        <v>11</v>
      </c>
      <c r="E1252" s="4">
        <v>12.29</v>
      </c>
      <c r="F1252" s="5">
        <v>0.04</v>
      </c>
      <c r="G1252" s="44"/>
      <c r="H1252" s="5">
        <v>0</v>
      </c>
      <c r="I1252" s="44"/>
      <c r="J1252" s="5">
        <v>3.7999999999999999E-2</v>
      </c>
      <c r="K1252" s="44"/>
      <c r="L1252" s="5">
        <v>0</v>
      </c>
      <c r="M1252" s="44"/>
      <c r="N1252" s="5">
        <v>0</v>
      </c>
      <c r="O1252" s="44"/>
      <c r="P1252" s="5">
        <v>0</v>
      </c>
      <c r="Q1252" s="44"/>
      <c r="R1252" s="5">
        <v>0</v>
      </c>
      <c r="S1252" s="44"/>
    </row>
    <row r="1253" spans="1:19" x14ac:dyDescent="0.3">
      <c r="A1253" s="2">
        <v>44210</v>
      </c>
      <c r="B1253" s="3">
        <v>2.0833333333333332E-2</v>
      </c>
      <c r="C1253" s="6">
        <v>0.10000000000000142</v>
      </c>
      <c r="D1253" s="6">
        <v>11.900000000000006</v>
      </c>
      <c r="E1253" s="4">
        <v>12.27</v>
      </c>
      <c r="F1253" s="5">
        <v>0.04</v>
      </c>
      <c r="G1253" s="44"/>
      <c r="H1253" s="5">
        <v>0</v>
      </c>
      <c r="I1253" s="44"/>
      <c r="J1253" s="5">
        <v>3.6999999999999998E-2</v>
      </c>
      <c r="K1253" s="44"/>
      <c r="L1253" s="5">
        <v>0</v>
      </c>
      <c r="M1253" s="44"/>
      <c r="N1253" s="5">
        <v>0</v>
      </c>
      <c r="O1253" s="44"/>
      <c r="P1253" s="5">
        <v>0</v>
      </c>
      <c r="Q1253" s="44"/>
      <c r="R1253" s="5">
        <v>0</v>
      </c>
      <c r="S1253" s="44"/>
    </row>
    <row r="1254" spans="1:19" x14ac:dyDescent="0.3">
      <c r="A1254" s="2">
        <v>44210</v>
      </c>
      <c r="B1254" s="3">
        <v>3.125E-2</v>
      </c>
      <c r="C1254" s="6">
        <v>-0.60000000000000142</v>
      </c>
      <c r="D1254" s="6">
        <v>9.5999999999999943</v>
      </c>
      <c r="E1254" s="4">
        <v>12.28</v>
      </c>
      <c r="F1254" s="5">
        <v>0.04</v>
      </c>
      <c r="G1254" s="44"/>
      <c r="H1254" s="5">
        <v>0</v>
      </c>
      <c r="I1254" s="44"/>
      <c r="J1254" s="5">
        <v>3.7999999999999999E-2</v>
      </c>
      <c r="K1254" s="44"/>
      <c r="L1254" s="5">
        <v>0</v>
      </c>
      <c r="M1254" s="44"/>
      <c r="N1254" s="5">
        <v>0</v>
      </c>
      <c r="O1254" s="44"/>
      <c r="P1254" s="5">
        <v>0</v>
      </c>
      <c r="Q1254" s="44"/>
      <c r="R1254" s="5">
        <v>0</v>
      </c>
      <c r="S1254" s="44"/>
    </row>
    <row r="1255" spans="1:19" x14ac:dyDescent="0.3">
      <c r="A1255" s="2">
        <v>44210</v>
      </c>
      <c r="B1255" s="3">
        <v>4.1666666666666664E-2</v>
      </c>
      <c r="C1255" s="6">
        <v>-0.89999999999999858</v>
      </c>
      <c r="D1255" s="6">
        <v>12.400000000000006</v>
      </c>
      <c r="E1255" s="4">
        <v>12.27</v>
      </c>
      <c r="F1255" s="5">
        <v>0.04</v>
      </c>
      <c r="G1255" s="44">
        <f t="shared" si="134"/>
        <v>0.04</v>
      </c>
      <c r="H1255" s="5">
        <v>0</v>
      </c>
      <c r="I1255" s="44">
        <f t="shared" si="135"/>
        <v>0</v>
      </c>
      <c r="J1255" s="5">
        <v>3.7999999999999999E-2</v>
      </c>
      <c r="K1255" s="44">
        <f t="shared" si="136"/>
        <v>3.7749999999999999E-2</v>
      </c>
      <c r="L1255" s="5">
        <v>0</v>
      </c>
      <c r="M1255" s="44">
        <f t="shared" si="137"/>
        <v>0</v>
      </c>
      <c r="N1255" s="5">
        <v>0</v>
      </c>
      <c r="O1255" s="44">
        <f t="shared" si="138"/>
        <v>0</v>
      </c>
      <c r="P1255" s="5">
        <v>0</v>
      </c>
      <c r="Q1255" s="44">
        <f t="shared" si="139"/>
        <v>0</v>
      </c>
      <c r="R1255" s="5">
        <v>0</v>
      </c>
      <c r="S1255" s="44">
        <f t="shared" si="140"/>
        <v>0</v>
      </c>
    </row>
    <row r="1256" spans="1:19" x14ac:dyDescent="0.3">
      <c r="A1256" s="2">
        <v>44210</v>
      </c>
      <c r="B1256" s="3">
        <v>5.2083333333333336E-2</v>
      </c>
      <c r="C1256" s="6">
        <v>-0.70000000000000284</v>
      </c>
      <c r="D1256" s="6">
        <v>11.700000000000003</v>
      </c>
      <c r="E1256" s="4">
        <v>12.25</v>
      </c>
      <c r="F1256" s="5">
        <v>0.04</v>
      </c>
      <c r="G1256" s="44"/>
      <c r="H1256" s="5">
        <v>0</v>
      </c>
      <c r="I1256" s="44"/>
      <c r="J1256" s="5">
        <v>3.6999999999999998E-2</v>
      </c>
      <c r="K1256" s="44"/>
      <c r="L1256" s="5">
        <v>0</v>
      </c>
      <c r="M1256" s="44"/>
      <c r="N1256" s="5">
        <v>0</v>
      </c>
      <c r="O1256" s="44"/>
      <c r="P1256" s="5">
        <v>0</v>
      </c>
      <c r="Q1256" s="44"/>
      <c r="R1256" s="5">
        <v>0</v>
      </c>
      <c r="S1256" s="44"/>
    </row>
    <row r="1257" spans="1:19" x14ac:dyDescent="0.3">
      <c r="A1257" s="2">
        <v>44210</v>
      </c>
      <c r="B1257" s="3">
        <v>6.25E-2</v>
      </c>
      <c r="C1257" s="6">
        <v>-0.5</v>
      </c>
      <c r="D1257" s="6">
        <v>10.599999999999994</v>
      </c>
      <c r="E1257" s="4">
        <v>12.26</v>
      </c>
      <c r="F1257" s="5">
        <v>0.04</v>
      </c>
      <c r="G1257" s="44"/>
      <c r="H1257" s="5">
        <v>0</v>
      </c>
      <c r="I1257" s="44"/>
      <c r="J1257" s="5">
        <v>3.7999999999999999E-2</v>
      </c>
      <c r="K1257" s="44"/>
      <c r="L1257" s="5">
        <v>0</v>
      </c>
      <c r="M1257" s="44"/>
      <c r="N1257" s="5">
        <v>0</v>
      </c>
      <c r="O1257" s="44"/>
      <c r="P1257" s="5">
        <v>0</v>
      </c>
      <c r="Q1257" s="44"/>
      <c r="R1257" s="5">
        <v>0</v>
      </c>
      <c r="S1257" s="44"/>
    </row>
    <row r="1258" spans="1:19" x14ac:dyDescent="0.3">
      <c r="A1258" s="2">
        <v>44210</v>
      </c>
      <c r="B1258" s="3">
        <v>7.2916666666666671E-2</v>
      </c>
      <c r="C1258" s="6">
        <v>-0.5</v>
      </c>
      <c r="D1258" s="6">
        <v>12.099999999999994</v>
      </c>
      <c r="E1258" s="4">
        <v>12.24</v>
      </c>
      <c r="F1258" s="5">
        <v>0.04</v>
      </c>
      <c r="G1258" s="44"/>
      <c r="H1258" s="5">
        <v>0</v>
      </c>
      <c r="I1258" s="44"/>
      <c r="J1258" s="5">
        <v>3.7999999999999999E-2</v>
      </c>
      <c r="K1258" s="44"/>
      <c r="L1258" s="5">
        <v>0</v>
      </c>
      <c r="M1258" s="44"/>
      <c r="N1258" s="5">
        <v>0</v>
      </c>
      <c r="O1258" s="44"/>
      <c r="P1258" s="5">
        <v>0</v>
      </c>
      <c r="Q1258" s="44"/>
      <c r="R1258" s="5">
        <v>0</v>
      </c>
      <c r="S1258" s="44"/>
    </row>
    <row r="1259" spans="1:19" x14ac:dyDescent="0.3">
      <c r="A1259" s="2">
        <v>44210</v>
      </c>
      <c r="B1259" s="3">
        <v>8.3333333333333329E-2</v>
      </c>
      <c r="C1259" s="6">
        <v>-0.39999999999999858</v>
      </c>
      <c r="D1259" s="6">
        <v>10.400000000000006</v>
      </c>
      <c r="E1259" s="4">
        <v>12.25</v>
      </c>
      <c r="F1259" s="5">
        <v>0.04</v>
      </c>
      <c r="G1259" s="44">
        <f t="shared" si="134"/>
        <v>0.04</v>
      </c>
      <c r="H1259" s="5">
        <v>0</v>
      </c>
      <c r="I1259" s="44">
        <f t="shared" si="135"/>
        <v>0</v>
      </c>
      <c r="J1259" s="5">
        <v>3.7999999999999999E-2</v>
      </c>
      <c r="K1259" s="44">
        <f t="shared" si="136"/>
        <v>3.7749999999999999E-2</v>
      </c>
      <c r="L1259" s="5">
        <v>0</v>
      </c>
      <c r="M1259" s="44">
        <f t="shared" si="137"/>
        <v>0</v>
      </c>
      <c r="N1259" s="5">
        <v>0</v>
      </c>
      <c r="O1259" s="44">
        <f t="shared" si="138"/>
        <v>0</v>
      </c>
      <c r="P1259" s="5">
        <v>0</v>
      </c>
      <c r="Q1259" s="44">
        <f t="shared" si="139"/>
        <v>0</v>
      </c>
      <c r="R1259" s="5">
        <v>0</v>
      </c>
      <c r="S1259" s="44">
        <f t="shared" si="140"/>
        <v>0</v>
      </c>
    </row>
    <row r="1260" spans="1:19" x14ac:dyDescent="0.3">
      <c r="A1260" s="2">
        <v>44210</v>
      </c>
      <c r="B1260" s="3">
        <v>9.375E-2</v>
      </c>
      <c r="C1260" s="6">
        <v>-0.5</v>
      </c>
      <c r="D1260" s="6">
        <v>12.099999999999994</v>
      </c>
      <c r="E1260" s="4">
        <v>12.23</v>
      </c>
      <c r="F1260" s="5">
        <v>0.04</v>
      </c>
      <c r="G1260" s="44"/>
      <c r="H1260" s="5">
        <v>0</v>
      </c>
      <c r="I1260" s="44"/>
      <c r="J1260" s="5">
        <v>3.6999999999999998E-2</v>
      </c>
      <c r="K1260" s="44"/>
      <c r="L1260" s="5">
        <v>0</v>
      </c>
      <c r="M1260" s="44"/>
      <c r="N1260" s="5">
        <v>0</v>
      </c>
      <c r="O1260" s="44"/>
      <c r="P1260" s="5">
        <v>0</v>
      </c>
      <c r="Q1260" s="44"/>
      <c r="R1260" s="5">
        <v>0</v>
      </c>
      <c r="S1260" s="44"/>
    </row>
    <row r="1261" spans="1:19" x14ac:dyDescent="0.3">
      <c r="A1261" s="2">
        <v>44210</v>
      </c>
      <c r="B1261" s="3">
        <v>0.10416666666666667</v>
      </c>
      <c r="C1261" s="6">
        <v>-0.70000000000000284</v>
      </c>
      <c r="D1261" s="6">
        <v>10.099999999999994</v>
      </c>
      <c r="E1261" s="4">
        <v>12.23</v>
      </c>
      <c r="F1261" s="5">
        <v>0.04</v>
      </c>
      <c r="G1261" s="44"/>
      <c r="H1261" s="5">
        <v>0</v>
      </c>
      <c r="I1261" s="44"/>
      <c r="J1261" s="5">
        <v>3.7999999999999999E-2</v>
      </c>
      <c r="K1261" s="44"/>
      <c r="L1261" s="5">
        <v>0</v>
      </c>
      <c r="M1261" s="44"/>
      <c r="N1261" s="5">
        <v>0</v>
      </c>
      <c r="O1261" s="44"/>
      <c r="P1261" s="5">
        <v>0</v>
      </c>
      <c r="Q1261" s="44"/>
      <c r="R1261" s="5">
        <v>0</v>
      </c>
      <c r="S1261" s="44"/>
    </row>
    <row r="1262" spans="1:19" x14ac:dyDescent="0.3">
      <c r="A1262" s="2">
        <v>44210</v>
      </c>
      <c r="B1262" s="3">
        <v>0.11458333333333333</v>
      </c>
      <c r="C1262" s="6">
        <v>-0.89999999999999858</v>
      </c>
      <c r="D1262" s="6">
        <v>12.5</v>
      </c>
      <c r="E1262" s="4">
        <v>12.22</v>
      </c>
      <c r="F1262" s="5">
        <v>0.04</v>
      </c>
      <c r="G1262" s="44"/>
      <c r="H1262" s="5">
        <v>0</v>
      </c>
      <c r="I1262" s="44"/>
      <c r="J1262" s="5">
        <v>3.7999999999999999E-2</v>
      </c>
      <c r="K1262" s="44"/>
      <c r="L1262" s="5">
        <v>0</v>
      </c>
      <c r="M1262" s="44"/>
      <c r="N1262" s="5">
        <v>0</v>
      </c>
      <c r="O1262" s="44"/>
      <c r="P1262" s="5">
        <v>0</v>
      </c>
      <c r="Q1262" s="44"/>
      <c r="R1262" s="5">
        <v>0</v>
      </c>
      <c r="S1262" s="44"/>
    </row>
    <row r="1263" spans="1:19" x14ac:dyDescent="0.3">
      <c r="A1263" s="2">
        <v>44210</v>
      </c>
      <c r="B1263" s="3">
        <v>0.125</v>
      </c>
      <c r="C1263" s="6">
        <v>-0.89999999999999858</v>
      </c>
      <c r="D1263" s="6">
        <v>9.7999999999999972</v>
      </c>
      <c r="E1263" s="4">
        <v>12.22</v>
      </c>
      <c r="F1263" s="5">
        <v>0.04</v>
      </c>
      <c r="G1263" s="44">
        <f t="shared" si="134"/>
        <v>0.04</v>
      </c>
      <c r="H1263" s="5">
        <v>0</v>
      </c>
      <c r="I1263" s="44">
        <f t="shared" si="135"/>
        <v>0</v>
      </c>
      <c r="J1263" s="5">
        <v>3.7999999999999999E-2</v>
      </c>
      <c r="K1263" s="44">
        <f t="shared" si="136"/>
        <v>3.7749999999999999E-2</v>
      </c>
      <c r="L1263" s="5">
        <v>0</v>
      </c>
      <c r="M1263" s="44">
        <f t="shared" si="137"/>
        <v>0</v>
      </c>
      <c r="N1263" s="5">
        <v>0</v>
      </c>
      <c r="O1263" s="44">
        <f t="shared" si="138"/>
        <v>0</v>
      </c>
      <c r="P1263" s="5">
        <v>0</v>
      </c>
      <c r="Q1263" s="44">
        <f t="shared" si="139"/>
        <v>0</v>
      </c>
      <c r="R1263" s="5">
        <v>0</v>
      </c>
      <c r="S1263" s="44">
        <f t="shared" si="140"/>
        <v>0</v>
      </c>
    </row>
    <row r="1264" spans="1:19" x14ac:dyDescent="0.3">
      <c r="A1264" s="2">
        <v>44210</v>
      </c>
      <c r="B1264" s="3">
        <v>0.13541666666666666</v>
      </c>
      <c r="C1264" s="6">
        <v>-1</v>
      </c>
      <c r="D1264" s="6">
        <v>12.599999999999994</v>
      </c>
      <c r="E1264" s="4">
        <v>12.2</v>
      </c>
      <c r="F1264" s="5">
        <v>0.04</v>
      </c>
      <c r="G1264" s="44"/>
      <c r="H1264" s="5">
        <v>0</v>
      </c>
      <c r="I1264" s="44"/>
      <c r="J1264" s="5">
        <v>3.6999999999999998E-2</v>
      </c>
      <c r="K1264" s="44"/>
      <c r="L1264" s="5">
        <v>0</v>
      </c>
      <c r="M1264" s="44"/>
      <c r="N1264" s="5">
        <v>0</v>
      </c>
      <c r="O1264" s="44"/>
      <c r="P1264" s="5">
        <v>0</v>
      </c>
      <c r="Q1264" s="44"/>
      <c r="R1264" s="5">
        <v>0</v>
      </c>
      <c r="S1264" s="44"/>
    </row>
    <row r="1265" spans="1:19" x14ac:dyDescent="0.3">
      <c r="A1265" s="2">
        <v>44210</v>
      </c>
      <c r="B1265" s="3">
        <v>0.14583333333333334</v>
      </c>
      <c r="C1265" s="6">
        <v>-0.79999999999999716</v>
      </c>
      <c r="D1265" s="6">
        <v>9.9000000000000057</v>
      </c>
      <c r="E1265" s="4">
        <v>12.2</v>
      </c>
      <c r="F1265" s="5">
        <v>0.04</v>
      </c>
      <c r="G1265" s="44"/>
      <c r="H1265" s="5">
        <v>0</v>
      </c>
      <c r="I1265" s="44"/>
      <c r="J1265" s="5">
        <v>3.7999999999999999E-2</v>
      </c>
      <c r="K1265" s="44"/>
      <c r="L1265" s="5">
        <v>0</v>
      </c>
      <c r="M1265" s="44"/>
      <c r="N1265" s="5">
        <v>0</v>
      </c>
      <c r="O1265" s="44"/>
      <c r="P1265" s="5">
        <v>0</v>
      </c>
      <c r="Q1265" s="44"/>
      <c r="R1265" s="5">
        <v>0</v>
      </c>
      <c r="S1265" s="44"/>
    </row>
    <row r="1266" spans="1:19" x14ac:dyDescent="0.3">
      <c r="A1266" s="2">
        <v>44210</v>
      </c>
      <c r="B1266" s="3">
        <v>0.15625</v>
      </c>
      <c r="C1266" s="6">
        <v>-0.60000000000000142</v>
      </c>
      <c r="D1266" s="6">
        <v>12.5</v>
      </c>
      <c r="E1266" s="4">
        <v>12.19</v>
      </c>
      <c r="F1266" s="5">
        <v>0.04</v>
      </c>
      <c r="G1266" s="44"/>
      <c r="H1266" s="5">
        <v>0</v>
      </c>
      <c r="I1266" s="44"/>
      <c r="J1266" s="5">
        <v>3.7999999999999999E-2</v>
      </c>
      <c r="K1266" s="44"/>
      <c r="L1266" s="5">
        <v>0</v>
      </c>
      <c r="M1266" s="44"/>
      <c r="N1266" s="5">
        <v>0</v>
      </c>
      <c r="O1266" s="44"/>
      <c r="P1266" s="5">
        <v>0</v>
      </c>
      <c r="Q1266" s="44"/>
      <c r="R1266" s="5">
        <v>0</v>
      </c>
      <c r="S1266" s="44"/>
    </row>
    <row r="1267" spans="1:19" x14ac:dyDescent="0.3">
      <c r="A1267" s="2">
        <v>44210</v>
      </c>
      <c r="B1267" s="3">
        <v>0.16666666666666666</v>
      </c>
      <c r="C1267" s="6">
        <v>-0.60000000000000142</v>
      </c>
      <c r="D1267" s="6">
        <v>10.099999999999994</v>
      </c>
      <c r="E1267" s="4">
        <v>12.19</v>
      </c>
      <c r="F1267" s="5">
        <v>0.04</v>
      </c>
      <c r="G1267" s="44">
        <f t="shared" si="134"/>
        <v>0.04</v>
      </c>
      <c r="H1267" s="5">
        <v>0</v>
      </c>
      <c r="I1267" s="44">
        <f t="shared" si="135"/>
        <v>0</v>
      </c>
      <c r="J1267" s="5">
        <v>3.7999999999999999E-2</v>
      </c>
      <c r="K1267" s="44">
        <f t="shared" si="136"/>
        <v>3.7749999999999999E-2</v>
      </c>
      <c r="L1267" s="5">
        <v>0</v>
      </c>
      <c r="M1267" s="44">
        <f t="shared" si="137"/>
        <v>0</v>
      </c>
      <c r="N1267" s="5">
        <v>0</v>
      </c>
      <c r="O1267" s="44">
        <f t="shared" si="138"/>
        <v>0</v>
      </c>
      <c r="P1267" s="5">
        <v>0</v>
      </c>
      <c r="Q1267" s="44">
        <f t="shared" si="139"/>
        <v>0</v>
      </c>
      <c r="R1267" s="5">
        <v>0</v>
      </c>
      <c r="S1267" s="44">
        <f t="shared" si="140"/>
        <v>0</v>
      </c>
    </row>
    <row r="1268" spans="1:19" x14ac:dyDescent="0.3">
      <c r="A1268" s="2">
        <v>44210</v>
      </c>
      <c r="B1268" s="3">
        <v>0.17708333333333334</v>
      </c>
      <c r="C1268" s="6">
        <v>-0.79999999999999716</v>
      </c>
      <c r="D1268" s="6">
        <v>12.299999999999997</v>
      </c>
      <c r="E1268" s="4">
        <v>12.18</v>
      </c>
      <c r="F1268" s="5">
        <v>0.04</v>
      </c>
      <c r="G1268" s="44"/>
      <c r="H1268" s="5">
        <v>0</v>
      </c>
      <c r="I1268" s="44"/>
      <c r="J1268" s="5">
        <v>3.6999999999999998E-2</v>
      </c>
      <c r="K1268" s="44"/>
      <c r="L1268" s="5">
        <v>0</v>
      </c>
      <c r="M1268" s="44"/>
      <c r="N1268" s="5">
        <v>0</v>
      </c>
      <c r="O1268" s="44"/>
      <c r="P1268" s="5">
        <v>0</v>
      </c>
      <c r="Q1268" s="44"/>
      <c r="R1268" s="5">
        <v>0</v>
      </c>
      <c r="S1268" s="44"/>
    </row>
    <row r="1269" spans="1:19" x14ac:dyDescent="0.3">
      <c r="A1269" s="2">
        <v>44210</v>
      </c>
      <c r="B1269" s="3">
        <v>0.1875</v>
      </c>
      <c r="C1269" s="6">
        <v>-0.70000000000000284</v>
      </c>
      <c r="D1269" s="6">
        <v>10.599999999999994</v>
      </c>
      <c r="E1269" s="4">
        <v>12.17</v>
      </c>
      <c r="F1269" s="5">
        <v>0.04</v>
      </c>
      <c r="G1269" s="44"/>
      <c r="H1269" s="5">
        <v>0</v>
      </c>
      <c r="I1269" s="44"/>
      <c r="J1269" s="5">
        <v>3.7999999999999999E-2</v>
      </c>
      <c r="K1269" s="44"/>
      <c r="L1269" s="5">
        <v>0</v>
      </c>
      <c r="M1269" s="44"/>
      <c r="N1269" s="5">
        <v>0</v>
      </c>
      <c r="O1269" s="44"/>
      <c r="P1269" s="5">
        <v>0</v>
      </c>
      <c r="Q1269" s="44"/>
      <c r="R1269" s="5">
        <v>0</v>
      </c>
      <c r="S1269" s="44"/>
    </row>
    <row r="1270" spans="1:19" x14ac:dyDescent="0.3">
      <c r="A1270" s="2">
        <v>44210</v>
      </c>
      <c r="B1270" s="3">
        <v>0.19791666666666666</v>
      </c>
      <c r="C1270" s="6">
        <v>-0.39999999999999858</v>
      </c>
      <c r="D1270" s="6">
        <v>11.700000000000003</v>
      </c>
      <c r="E1270" s="4">
        <v>12.18</v>
      </c>
      <c r="F1270" s="5">
        <v>0.04</v>
      </c>
      <c r="G1270" s="44"/>
      <c r="H1270" s="5">
        <v>0</v>
      </c>
      <c r="I1270" s="44"/>
      <c r="J1270" s="5">
        <v>3.7999999999999999E-2</v>
      </c>
      <c r="K1270" s="44"/>
      <c r="L1270" s="5">
        <v>0</v>
      </c>
      <c r="M1270" s="44"/>
      <c r="N1270" s="5">
        <v>0</v>
      </c>
      <c r="O1270" s="44"/>
      <c r="P1270" s="5">
        <v>0</v>
      </c>
      <c r="Q1270" s="44"/>
      <c r="R1270" s="5">
        <v>0</v>
      </c>
      <c r="S1270" s="44"/>
    </row>
    <row r="1271" spans="1:19" x14ac:dyDescent="0.3">
      <c r="A1271" s="2">
        <v>44210</v>
      </c>
      <c r="B1271" s="3">
        <v>0.20833333333333334</v>
      </c>
      <c r="C1271" s="6">
        <v>-0.39999999999999858</v>
      </c>
      <c r="D1271" s="6">
        <v>11.099999999999994</v>
      </c>
      <c r="E1271" s="4">
        <v>12.16</v>
      </c>
      <c r="F1271" s="5">
        <v>0.04</v>
      </c>
      <c r="G1271" s="44">
        <f t="shared" si="134"/>
        <v>0.04</v>
      </c>
      <c r="H1271" s="5">
        <v>0</v>
      </c>
      <c r="I1271" s="44">
        <f t="shared" si="135"/>
        <v>0</v>
      </c>
      <c r="J1271" s="5">
        <v>3.6999999999999998E-2</v>
      </c>
      <c r="K1271" s="44">
        <f t="shared" si="136"/>
        <v>3.7499999999999999E-2</v>
      </c>
      <c r="L1271" s="5">
        <v>0</v>
      </c>
      <c r="M1271" s="44">
        <f t="shared" si="137"/>
        <v>0</v>
      </c>
      <c r="N1271" s="5">
        <v>0</v>
      </c>
      <c r="O1271" s="44">
        <f t="shared" si="138"/>
        <v>0</v>
      </c>
      <c r="P1271" s="5">
        <v>0</v>
      </c>
      <c r="Q1271" s="44">
        <f t="shared" si="139"/>
        <v>0</v>
      </c>
      <c r="R1271" s="5">
        <v>0</v>
      </c>
      <c r="S1271" s="44">
        <f t="shared" si="140"/>
        <v>0</v>
      </c>
    </row>
    <row r="1272" spans="1:19" x14ac:dyDescent="0.3">
      <c r="A1272" s="2">
        <v>44210</v>
      </c>
      <c r="B1272" s="3">
        <v>0.21875</v>
      </c>
      <c r="C1272" s="6">
        <v>-0.29999999999999716</v>
      </c>
      <c r="D1272" s="6">
        <v>10.900000000000006</v>
      </c>
      <c r="E1272" s="4">
        <v>12.17</v>
      </c>
      <c r="F1272" s="5">
        <v>0.04</v>
      </c>
      <c r="G1272" s="44"/>
      <c r="H1272" s="5">
        <v>0</v>
      </c>
      <c r="I1272" s="44"/>
      <c r="J1272" s="5">
        <v>3.7999999999999999E-2</v>
      </c>
      <c r="K1272" s="44"/>
      <c r="L1272" s="5">
        <v>0</v>
      </c>
      <c r="M1272" s="44"/>
      <c r="N1272" s="5">
        <v>0</v>
      </c>
      <c r="O1272" s="44"/>
      <c r="P1272" s="5">
        <v>0</v>
      </c>
      <c r="Q1272" s="44"/>
      <c r="R1272" s="5">
        <v>0</v>
      </c>
      <c r="S1272" s="44"/>
    </row>
    <row r="1273" spans="1:19" x14ac:dyDescent="0.3">
      <c r="A1273" s="2">
        <v>44210</v>
      </c>
      <c r="B1273" s="3">
        <v>0.22916666666666666</v>
      </c>
      <c r="C1273" s="6">
        <v>-0.39999999999999858</v>
      </c>
      <c r="D1273" s="6">
        <v>11.700000000000003</v>
      </c>
      <c r="E1273" s="4">
        <v>12.14</v>
      </c>
      <c r="F1273" s="5">
        <v>0.04</v>
      </c>
      <c r="G1273" s="44"/>
      <c r="H1273" s="5">
        <v>0</v>
      </c>
      <c r="I1273" s="44"/>
      <c r="J1273" s="5">
        <v>3.7999999999999999E-2</v>
      </c>
      <c r="K1273" s="44"/>
      <c r="L1273" s="5">
        <v>0</v>
      </c>
      <c r="M1273" s="44"/>
      <c r="N1273" s="5">
        <v>0</v>
      </c>
      <c r="O1273" s="44"/>
      <c r="P1273" s="5">
        <v>0</v>
      </c>
      <c r="Q1273" s="44"/>
      <c r="R1273" s="5">
        <v>0</v>
      </c>
      <c r="S1273" s="44"/>
    </row>
    <row r="1274" spans="1:19" x14ac:dyDescent="0.3">
      <c r="A1274" s="2">
        <v>44210</v>
      </c>
      <c r="B1274" s="3">
        <v>0.23958333333333334</v>
      </c>
      <c r="C1274" s="6">
        <v>-0.20000000000000284</v>
      </c>
      <c r="D1274" s="6">
        <v>10.200000000000003</v>
      </c>
      <c r="E1274" s="4">
        <v>12.15</v>
      </c>
      <c r="F1274" s="5">
        <v>0.04</v>
      </c>
      <c r="G1274" s="44"/>
      <c r="H1274" s="5">
        <v>0</v>
      </c>
      <c r="I1274" s="44"/>
      <c r="J1274" s="5">
        <v>3.6999999999999998E-2</v>
      </c>
      <c r="K1274" s="44"/>
      <c r="L1274" s="5">
        <v>0</v>
      </c>
      <c r="M1274" s="44"/>
      <c r="N1274" s="5">
        <v>0</v>
      </c>
      <c r="O1274" s="44"/>
      <c r="P1274" s="5">
        <v>0</v>
      </c>
      <c r="Q1274" s="44"/>
      <c r="R1274" s="5">
        <v>0</v>
      </c>
      <c r="S1274" s="44"/>
    </row>
    <row r="1275" spans="1:19" x14ac:dyDescent="0.3">
      <c r="A1275" s="2">
        <v>44210</v>
      </c>
      <c r="B1275" s="3">
        <v>0.25</v>
      </c>
      <c r="C1275" s="6">
        <v>-0.60000000000000142</v>
      </c>
      <c r="D1275" s="6">
        <v>12.200000000000003</v>
      </c>
      <c r="E1275" s="4">
        <v>12.13</v>
      </c>
      <c r="F1275" s="5">
        <v>0.04</v>
      </c>
      <c r="G1275" s="44">
        <f t="shared" si="134"/>
        <v>0.04</v>
      </c>
      <c r="H1275" s="5">
        <v>0</v>
      </c>
      <c r="I1275" s="44">
        <f t="shared" si="135"/>
        <v>0</v>
      </c>
      <c r="J1275" s="5">
        <v>3.7999999999999999E-2</v>
      </c>
      <c r="K1275" s="44">
        <f t="shared" si="136"/>
        <v>3.7749999999999999E-2</v>
      </c>
      <c r="L1275" s="5">
        <v>0</v>
      </c>
      <c r="M1275" s="44">
        <f t="shared" si="137"/>
        <v>0</v>
      </c>
      <c r="N1275" s="5">
        <v>0</v>
      </c>
      <c r="O1275" s="44">
        <f t="shared" si="138"/>
        <v>0</v>
      </c>
      <c r="P1275" s="5">
        <v>0</v>
      </c>
      <c r="Q1275" s="44">
        <f t="shared" si="139"/>
        <v>0</v>
      </c>
      <c r="R1275" s="5">
        <v>0</v>
      </c>
      <c r="S1275" s="44">
        <f t="shared" si="140"/>
        <v>0</v>
      </c>
    </row>
    <row r="1276" spans="1:19" x14ac:dyDescent="0.3">
      <c r="A1276" s="2">
        <v>44210</v>
      </c>
      <c r="B1276" s="3">
        <v>0.26041666666666669</v>
      </c>
      <c r="C1276" s="6">
        <v>-0.89999999999999858</v>
      </c>
      <c r="D1276" s="6">
        <v>10</v>
      </c>
      <c r="E1276" s="4">
        <v>12.14</v>
      </c>
      <c r="F1276" s="5">
        <v>0.04</v>
      </c>
      <c r="G1276" s="44"/>
      <c r="H1276" s="5">
        <v>0</v>
      </c>
      <c r="I1276" s="44"/>
      <c r="J1276" s="5">
        <v>3.7999999999999999E-2</v>
      </c>
      <c r="K1276" s="44"/>
      <c r="L1276" s="5">
        <v>0</v>
      </c>
      <c r="M1276" s="44"/>
      <c r="N1276" s="5">
        <v>0</v>
      </c>
      <c r="O1276" s="44"/>
      <c r="P1276" s="5">
        <v>0</v>
      </c>
      <c r="Q1276" s="44"/>
      <c r="R1276" s="5">
        <v>0</v>
      </c>
      <c r="S1276" s="44"/>
    </row>
    <row r="1277" spans="1:19" x14ac:dyDescent="0.3">
      <c r="A1277" s="2">
        <v>44210</v>
      </c>
      <c r="B1277" s="3">
        <v>0.27083333333333331</v>
      </c>
      <c r="C1277" s="6">
        <v>-1.2000000000000028</v>
      </c>
      <c r="D1277" s="6">
        <v>12.599999999999994</v>
      </c>
      <c r="E1277" s="4">
        <v>12.13</v>
      </c>
      <c r="F1277" s="5">
        <v>0.04</v>
      </c>
      <c r="G1277" s="44"/>
      <c r="H1277" s="5">
        <v>0</v>
      </c>
      <c r="I1277" s="44"/>
      <c r="J1277" s="5">
        <v>3.6999999999999998E-2</v>
      </c>
      <c r="K1277" s="44"/>
      <c r="L1277" s="5">
        <v>0</v>
      </c>
      <c r="M1277" s="44"/>
      <c r="N1277" s="5">
        <v>0</v>
      </c>
      <c r="O1277" s="44"/>
      <c r="P1277" s="5">
        <v>0</v>
      </c>
      <c r="Q1277" s="44"/>
      <c r="R1277" s="5">
        <v>0</v>
      </c>
      <c r="S1277" s="44"/>
    </row>
    <row r="1278" spans="1:19" x14ac:dyDescent="0.3">
      <c r="A1278" s="2">
        <v>44210</v>
      </c>
      <c r="B1278" s="3">
        <v>0.28125</v>
      </c>
      <c r="C1278" s="6">
        <v>-1.2999999999999972</v>
      </c>
      <c r="D1278" s="6">
        <v>10.099999999999994</v>
      </c>
      <c r="E1278" s="4">
        <v>12.13</v>
      </c>
      <c r="F1278" s="5">
        <v>0.04</v>
      </c>
      <c r="G1278" s="44"/>
      <c r="H1278" s="5">
        <v>0</v>
      </c>
      <c r="I1278" s="44"/>
      <c r="J1278" s="5">
        <v>3.7999999999999999E-2</v>
      </c>
      <c r="K1278" s="44"/>
      <c r="L1278" s="5">
        <v>0</v>
      </c>
      <c r="M1278" s="44"/>
      <c r="N1278" s="5">
        <v>0</v>
      </c>
      <c r="O1278" s="44"/>
      <c r="P1278" s="5">
        <v>0</v>
      </c>
      <c r="Q1278" s="44"/>
      <c r="R1278" s="5">
        <v>0</v>
      </c>
      <c r="S1278" s="44"/>
    </row>
    <row r="1279" spans="1:19" x14ac:dyDescent="0.3">
      <c r="A1279" s="2">
        <v>44210</v>
      </c>
      <c r="B1279" s="3">
        <v>0.29166666666666669</v>
      </c>
      <c r="C1279" s="6">
        <v>-1.1000000000000014</v>
      </c>
      <c r="D1279" s="6">
        <v>12.299999999999997</v>
      </c>
      <c r="E1279" s="4">
        <v>12.12</v>
      </c>
      <c r="F1279" s="5">
        <v>0.04</v>
      </c>
      <c r="G1279" s="44">
        <f t="shared" si="134"/>
        <v>0.04</v>
      </c>
      <c r="H1279" s="5">
        <v>0</v>
      </c>
      <c r="I1279" s="44">
        <f t="shared" si="135"/>
        <v>0</v>
      </c>
      <c r="J1279" s="5">
        <v>3.7999999999999999E-2</v>
      </c>
      <c r="K1279" s="44">
        <f t="shared" si="136"/>
        <v>3.7749999999999999E-2</v>
      </c>
      <c r="L1279" s="5">
        <v>0</v>
      </c>
      <c r="M1279" s="44">
        <f t="shared" si="137"/>
        <v>0</v>
      </c>
      <c r="N1279" s="5">
        <v>0</v>
      </c>
      <c r="O1279" s="44">
        <f t="shared" si="138"/>
        <v>0</v>
      </c>
      <c r="P1279" s="5">
        <v>0</v>
      </c>
      <c r="Q1279" s="44">
        <f t="shared" si="139"/>
        <v>0</v>
      </c>
      <c r="R1279" s="5">
        <v>0</v>
      </c>
      <c r="S1279" s="44">
        <f t="shared" si="140"/>
        <v>0</v>
      </c>
    </row>
    <row r="1280" spans="1:19" x14ac:dyDescent="0.3">
      <c r="A1280" s="2">
        <v>44210</v>
      </c>
      <c r="B1280" s="3">
        <v>0.30208333333333331</v>
      </c>
      <c r="C1280" s="6">
        <v>-0.89999999999999858</v>
      </c>
      <c r="D1280" s="6">
        <v>10.799999999999997</v>
      </c>
      <c r="E1280" s="4">
        <v>12.11</v>
      </c>
      <c r="F1280" s="5">
        <v>0.04</v>
      </c>
      <c r="G1280" s="44"/>
      <c r="H1280" s="5">
        <v>0</v>
      </c>
      <c r="I1280" s="44"/>
      <c r="J1280" s="5">
        <v>3.6999999999999998E-2</v>
      </c>
      <c r="K1280" s="44"/>
      <c r="L1280" s="5">
        <v>0</v>
      </c>
      <c r="M1280" s="44"/>
      <c r="N1280" s="5">
        <v>0</v>
      </c>
      <c r="O1280" s="44"/>
      <c r="P1280" s="5">
        <v>0</v>
      </c>
      <c r="Q1280" s="44"/>
      <c r="R1280" s="5">
        <v>0</v>
      </c>
      <c r="S1280" s="44"/>
    </row>
    <row r="1281" spans="1:19" x14ac:dyDescent="0.3">
      <c r="A1281" s="2">
        <v>44210</v>
      </c>
      <c r="B1281" s="3">
        <v>0.3125</v>
      </c>
      <c r="C1281" s="6">
        <v>-0.89999999999999858</v>
      </c>
      <c r="D1281" s="6">
        <v>11.299999999999997</v>
      </c>
      <c r="E1281" s="4">
        <v>12.12</v>
      </c>
      <c r="F1281" s="5">
        <v>0.04</v>
      </c>
      <c r="G1281" s="44"/>
      <c r="H1281" s="5">
        <v>0</v>
      </c>
      <c r="I1281" s="44"/>
      <c r="J1281" s="5">
        <v>3.7999999999999999E-2</v>
      </c>
      <c r="K1281" s="44"/>
      <c r="L1281" s="5">
        <v>0</v>
      </c>
      <c r="M1281" s="44"/>
      <c r="N1281" s="5">
        <v>0</v>
      </c>
      <c r="O1281" s="44"/>
      <c r="P1281" s="5">
        <v>0</v>
      </c>
      <c r="Q1281" s="44"/>
      <c r="R1281" s="5">
        <v>0</v>
      </c>
      <c r="S1281" s="44"/>
    </row>
    <row r="1282" spans="1:19" x14ac:dyDescent="0.3">
      <c r="A1282" s="2">
        <v>44210</v>
      </c>
      <c r="B1282" s="3">
        <v>0.32291666666666669</v>
      </c>
      <c r="C1282" s="6">
        <v>-0.89999999999999858</v>
      </c>
      <c r="D1282" s="6">
        <v>12</v>
      </c>
      <c r="E1282" s="4">
        <v>12.1</v>
      </c>
      <c r="F1282" s="5">
        <v>0.04</v>
      </c>
      <c r="G1282" s="44"/>
      <c r="H1282" s="5">
        <v>0</v>
      </c>
      <c r="I1282" s="44"/>
      <c r="J1282" s="5">
        <v>3.7999999999999999E-2</v>
      </c>
      <c r="K1282" s="44"/>
      <c r="L1282" s="5">
        <v>0</v>
      </c>
      <c r="M1282" s="44"/>
      <c r="N1282" s="5">
        <v>0</v>
      </c>
      <c r="O1282" s="44"/>
      <c r="P1282" s="5">
        <v>0</v>
      </c>
      <c r="Q1282" s="44"/>
      <c r="R1282" s="5">
        <v>0</v>
      </c>
      <c r="S1282" s="44"/>
    </row>
    <row r="1283" spans="1:19" x14ac:dyDescent="0.3">
      <c r="A1283" s="2">
        <v>44210</v>
      </c>
      <c r="B1283" s="3">
        <v>0.33333333333333331</v>
      </c>
      <c r="C1283" s="6">
        <v>-0.70000000000000284</v>
      </c>
      <c r="D1283" s="6">
        <v>10.599999999999994</v>
      </c>
      <c r="E1283" s="4">
        <v>12.12</v>
      </c>
      <c r="F1283" s="5">
        <v>0.04</v>
      </c>
      <c r="G1283" s="44">
        <f t="shared" si="134"/>
        <v>0.04</v>
      </c>
      <c r="H1283" s="5">
        <v>0</v>
      </c>
      <c r="I1283" s="44">
        <f t="shared" si="135"/>
        <v>0</v>
      </c>
      <c r="J1283" s="5">
        <v>3.9E-2</v>
      </c>
      <c r="K1283" s="44">
        <f t="shared" si="136"/>
        <v>1.7000000000000001E-2</v>
      </c>
      <c r="L1283" s="5">
        <v>0</v>
      </c>
      <c r="M1283" s="44">
        <f t="shared" si="137"/>
        <v>0.13574999999999998</v>
      </c>
      <c r="N1283" s="5">
        <v>0</v>
      </c>
      <c r="O1283" s="44">
        <f t="shared" si="138"/>
        <v>5.7000000000000002E-2</v>
      </c>
      <c r="P1283" s="5">
        <v>0</v>
      </c>
      <c r="Q1283" s="44">
        <f t="shared" si="139"/>
        <v>0</v>
      </c>
      <c r="R1283" s="5">
        <v>0</v>
      </c>
      <c r="S1283" s="44">
        <f t="shared" si="140"/>
        <v>9.8749999999999991E-2</v>
      </c>
    </row>
    <row r="1284" spans="1:19" x14ac:dyDescent="0.3">
      <c r="A1284" s="2">
        <v>44210</v>
      </c>
      <c r="B1284" s="3">
        <v>0.34375</v>
      </c>
      <c r="C1284" s="6">
        <v>-0.60000000000000142</v>
      </c>
      <c r="D1284" s="6">
        <v>12.5</v>
      </c>
      <c r="E1284" s="4">
        <v>12.33</v>
      </c>
      <c r="F1284" s="5">
        <v>0.04</v>
      </c>
      <c r="G1284" s="44"/>
      <c r="H1284" s="5">
        <v>0</v>
      </c>
      <c r="I1284" s="44"/>
      <c r="J1284" s="5">
        <v>2.9000000000000001E-2</v>
      </c>
      <c r="K1284" s="44"/>
      <c r="L1284" s="5">
        <v>0.06</v>
      </c>
      <c r="M1284" s="44"/>
      <c r="N1284" s="5">
        <v>2.5000000000000001E-2</v>
      </c>
      <c r="O1284" s="44"/>
      <c r="P1284" s="5">
        <v>0</v>
      </c>
      <c r="Q1284" s="44"/>
      <c r="R1284" s="5">
        <v>4.2999999999999997E-2</v>
      </c>
      <c r="S1284" s="44"/>
    </row>
    <row r="1285" spans="1:19" x14ac:dyDescent="0.3">
      <c r="A1285" s="2">
        <v>44210</v>
      </c>
      <c r="B1285" s="3">
        <v>0.35416666666666669</v>
      </c>
      <c r="C1285" s="6">
        <v>-0.5</v>
      </c>
      <c r="D1285" s="6">
        <v>10</v>
      </c>
      <c r="E1285" s="4">
        <v>13.39</v>
      </c>
      <c r="F1285" s="5">
        <v>0.04</v>
      </c>
      <c r="G1285" s="44"/>
      <c r="H1285" s="5">
        <v>0</v>
      </c>
      <c r="I1285" s="44"/>
      <c r="J1285" s="5">
        <v>0</v>
      </c>
      <c r="K1285" s="44"/>
      <c r="L1285" s="5">
        <v>0.24399999999999999</v>
      </c>
      <c r="M1285" s="44"/>
      <c r="N1285" s="5">
        <v>0.10199999999999999</v>
      </c>
      <c r="O1285" s="44"/>
      <c r="P1285" s="5">
        <v>0</v>
      </c>
      <c r="Q1285" s="44"/>
      <c r="R1285" s="5">
        <v>0.17699999999999999</v>
      </c>
      <c r="S1285" s="44"/>
    </row>
    <row r="1286" spans="1:19" x14ac:dyDescent="0.3">
      <c r="A1286" s="2">
        <v>44210</v>
      </c>
      <c r="B1286" s="3">
        <v>0.36458333333333331</v>
      </c>
      <c r="C1286" s="6">
        <v>-0.39999999999999858</v>
      </c>
      <c r="D1286" s="6">
        <v>12.599999999999994</v>
      </c>
      <c r="E1286" s="4">
        <v>13.41</v>
      </c>
      <c r="F1286" s="5">
        <v>0.04</v>
      </c>
      <c r="G1286" s="44"/>
      <c r="H1286" s="5">
        <v>0</v>
      </c>
      <c r="I1286" s="44"/>
      <c r="J1286" s="5">
        <v>0</v>
      </c>
      <c r="K1286" s="44"/>
      <c r="L1286" s="5">
        <v>0.23899999999999999</v>
      </c>
      <c r="M1286" s="44"/>
      <c r="N1286" s="5">
        <v>0.10100000000000001</v>
      </c>
      <c r="O1286" s="44"/>
      <c r="P1286" s="5">
        <v>0</v>
      </c>
      <c r="Q1286" s="44"/>
      <c r="R1286" s="5">
        <v>0.17499999999999999</v>
      </c>
      <c r="S1286" s="44"/>
    </row>
    <row r="1287" spans="1:19" x14ac:dyDescent="0.3">
      <c r="A1287" s="2">
        <v>44210</v>
      </c>
      <c r="B1287" s="3">
        <v>0.375</v>
      </c>
      <c r="C1287" s="6">
        <v>-0.10000000000000142</v>
      </c>
      <c r="D1287" s="6">
        <v>10</v>
      </c>
      <c r="E1287" s="4">
        <v>13.45</v>
      </c>
      <c r="F1287" s="5">
        <v>0.04</v>
      </c>
      <c r="G1287" s="44">
        <f t="shared" ref="G1287:G1347" si="141">AVERAGE(F1287:F1290)</f>
        <v>0.04</v>
      </c>
      <c r="H1287" s="5">
        <v>0</v>
      </c>
      <c r="I1287" s="44">
        <f t="shared" ref="I1287:I1347" si="142">AVERAGE(H1287:H1290)</f>
        <v>0</v>
      </c>
      <c r="J1287" s="5">
        <v>0</v>
      </c>
      <c r="K1287" s="44">
        <f t="shared" ref="K1287:K1347" si="143">AVERAGE(J1287:J1290)</f>
        <v>0</v>
      </c>
      <c r="L1287" s="5">
        <v>0.23799999999999999</v>
      </c>
      <c r="M1287" s="44">
        <f t="shared" ref="M1287:M1347" si="144">AVERAGE(L1287:L1290)</f>
        <v>0.23799999999999999</v>
      </c>
      <c r="N1287" s="5">
        <v>0.10100000000000001</v>
      </c>
      <c r="O1287" s="44">
        <f t="shared" ref="O1287:O1347" si="145">AVERAGE(N1287:N1290)</f>
        <v>0.10100000000000001</v>
      </c>
      <c r="P1287" s="5">
        <v>0</v>
      </c>
      <c r="Q1287" s="44">
        <f t="shared" ref="Q1287:Q1347" si="146">AVERAGE(P1287:P1290)</f>
        <v>0</v>
      </c>
      <c r="R1287" s="5">
        <v>0.17399999999999999</v>
      </c>
      <c r="S1287" s="44">
        <f t="shared" ref="S1287:S1347" si="147">AVERAGE(R1287:R1290)</f>
        <v>0.17449999999999999</v>
      </c>
    </row>
    <row r="1288" spans="1:19" x14ac:dyDescent="0.3">
      <c r="A1288" s="2">
        <v>44210</v>
      </c>
      <c r="B1288" s="3">
        <v>0.38541666666666669</v>
      </c>
      <c r="C1288" s="6">
        <v>-0.10000000000000142</v>
      </c>
      <c r="D1288" s="6">
        <v>12.599999999999994</v>
      </c>
      <c r="E1288" s="4">
        <v>13.47</v>
      </c>
      <c r="F1288" s="5">
        <v>0.04</v>
      </c>
      <c r="G1288" s="44"/>
      <c r="H1288" s="5">
        <v>0</v>
      </c>
      <c r="I1288" s="44"/>
      <c r="J1288" s="5">
        <v>0</v>
      </c>
      <c r="K1288" s="44"/>
      <c r="L1288" s="5">
        <v>0.23799999999999999</v>
      </c>
      <c r="M1288" s="44"/>
      <c r="N1288" s="5">
        <v>0.10100000000000001</v>
      </c>
      <c r="O1288" s="44"/>
      <c r="P1288" s="5">
        <v>0</v>
      </c>
      <c r="Q1288" s="44"/>
      <c r="R1288" s="5">
        <v>0.17599999999999999</v>
      </c>
      <c r="S1288" s="44"/>
    </row>
    <row r="1289" spans="1:19" x14ac:dyDescent="0.3">
      <c r="A1289" s="2">
        <v>44210</v>
      </c>
      <c r="B1289" s="3">
        <v>0.39583333333333331</v>
      </c>
      <c r="C1289" s="6">
        <v>-0.10000000000000142</v>
      </c>
      <c r="D1289" s="6">
        <v>10.5</v>
      </c>
      <c r="E1289" s="4">
        <v>13.53</v>
      </c>
      <c r="F1289" s="5">
        <v>0.04</v>
      </c>
      <c r="G1289" s="44"/>
      <c r="H1289" s="5">
        <v>0</v>
      </c>
      <c r="I1289" s="44"/>
      <c r="J1289" s="5">
        <v>0</v>
      </c>
      <c r="K1289" s="44"/>
      <c r="L1289" s="5">
        <v>0.23799999999999999</v>
      </c>
      <c r="M1289" s="44"/>
      <c r="N1289" s="5">
        <v>0.10100000000000001</v>
      </c>
      <c r="O1289" s="44"/>
      <c r="P1289" s="5">
        <v>0</v>
      </c>
      <c r="Q1289" s="44"/>
      <c r="R1289" s="5">
        <v>0.17399999999999999</v>
      </c>
      <c r="S1289" s="44"/>
    </row>
    <row r="1290" spans="1:19" x14ac:dyDescent="0.3">
      <c r="A1290" s="2">
        <v>44210</v>
      </c>
      <c r="B1290" s="3">
        <v>0.40625</v>
      </c>
      <c r="C1290" s="6">
        <v>0</v>
      </c>
      <c r="D1290" s="6">
        <v>11.599999999999994</v>
      </c>
      <c r="E1290" s="4">
        <v>13.59</v>
      </c>
      <c r="F1290" s="5">
        <v>0.04</v>
      </c>
      <c r="G1290" s="44"/>
      <c r="H1290" s="5">
        <v>0</v>
      </c>
      <c r="I1290" s="44"/>
      <c r="J1290" s="5">
        <v>0</v>
      </c>
      <c r="K1290" s="44"/>
      <c r="L1290" s="5">
        <v>0.23799999999999999</v>
      </c>
      <c r="M1290" s="44"/>
      <c r="N1290" s="5">
        <v>0.10100000000000001</v>
      </c>
      <c r="O1290" s="44"/>
      <c r="P1290" s="5">
        <v>0</v>
      </c>
      <c r="Q1290" s="44"/>
      <c r="R1290" s="5">
        <v>0.17399999999999999</v>
      </c>
      <c r="S1290" s="44"/>
    </row>
    <row r="1291" spans="1:19" x14ac:dyDescent="0.3">
      <c r="A1291" s="2">
        <v>44210</v>
      </c>
      <c r="B1291" s="3">
        <v>0.41666666666666669</v>
      </c>
      <c r="C1291" s="6">
        <v>0</v>
      </c>
      <c r="D1291" s="6">
        <v>11.400000000000006</v>
      </c>
      <c r="E1291" s="4">
        <v>13.65</v>
      </c>
      <c r="F1291" s="5">
        <v>0.04</v>
      </c>
      <c r="G1291" s="44">
        <f t="shared" si="141"/>
        <v>0.05</v>
      </c>
      <c r="H1291" s="5">
        <v>0</v>
      </c>
      <c r="I1291" s="44">
        <f t="shared" si="142"/>
        <v>2E-3</v>
      </c>
      <c r="J1291" s="5">
        <v>0</v>
      </c>
      <c r="K1291" s="44">
        <f t="shared" si="143"/>
        <v>0</v>
      </c>
      <c r="L1291" s="5">
        <v>0.24</v>
      </c>
      <c r="M1291" s="44">
        <f t="shared" si="144"/>
        <v>0.24249999999999999</v>
      </c>
      <c r="N1291" s="5">
        <v>0.10199999999999999</v>
      </c>
      <c r="O1291" s="44">
        <f t="shared" si="145"/>
        <v>0.10199999999999999</v>
      </c>
      <c r="P1291" s="5">
        <v>0</v>
      </c>
      <c r="Q1291" s="44">
        <f t="shared" si="146"/>
        <v>0</v>
      </c>
      <c r="R1291" s="5">
        <v>0.17699999999999999</v>
      </c>
      <c r="S1291" s="44">
        <f t="shared" si="147"/>
        <v>0.17674999999999996</v>
      </c>
    </row>
    <row r="1292" spans="1:19" x14ac:dyDescent="0.3">
      <c r="A1292" s="2">
        <v>44210</v>
      </c>
      <c r="B1292" s="3">
        <v>0.42708333333333331</v>
      </c>
      <c r="C1292" s="6">
        <v>0.29999999999999716</v>
      </c>
      <c r="D1292" s="6">
        <v>10.400000000000006</v>
      </c>
      <c r="E1292" s="4">
        <v>13.76</v>
      </c>
      <c r="F1292" s="5">
        <v>0.04</v>
      </c>
      <c r="G1292" s="44"/>
      <c r="H1292" s="5">
        <v>0</v>
      </c>
      <c r="I1292" s="44"/>
      <c r="J1292" s="5">
        <v>0</v>
      </c>
      <c r="K1292" s="44"/>
      <c r="L1292" s="5">
        <v>0.24099999999999999</v>
      </c>
      <c r="M1292" s="44"/>
      <c r="N1292" s="5">
        <v>0.10199999999999999</v>
      </c>
      <c r="O1292" s="44"/>
      <c r="P1292" s="5">
        <v>0</v>
      </c>
      <c r="Q1292" s="44"/>
      <c r="R1292" s="5">
        <v>0.17699999999999999</v>
      </c>
      <c r="S1292" s="44"/>
    </row>
    <row r="1293" spans="1:19" x14ac:dyDescent="0.3">
      <c r="A1293" s="2">
        <v>44210</v>
      </c>
      <c r="B1293" s="3">
        <v>0.4375</v>
      </c>
      <c r="C1293" s="6">
        <v>0.39999999999999858</v>
      </c>
      <c r="D1293" s="6">
        <v>12.5</v>
      </c>
      <c r="E1293" s="4">
        <v>13.81</v>
      </c>
      <c r="F1293" s="5">
        <v>0.04</v>
      </c>
      <c r="G1293" s="44"/>
      <c r="H1293" s="5">
        <v>2E-3</v>
      </c>
      <c r="I1293" s="44"/>
      <c r="J1293" s="5">
        <v>0</v>
      </c>
      <c r="K1293" s="44"/>
      <c r="L1293" s="5">
        <v>0.24299999999999999</v>
      </c>
      <c r="M1293" s="44"/>
      <c r="N1293" s="5">
        <v>0.10199999999999999</v>
      </c>
      <c r="O1293" s="44"/>
      <c r="P1293" s="5">
        <v>0</v>
      </c>
      <c r="Q1293" s="44"/>
      <c r="R1293" s="5">
        <v>0.17699999999999999</v>
      </c>
      <c r="S1293" s="44"/>
    </row>
    <row r="1294" spans="1:19" x14ac:dyDescent="0.3">
      <c r="A1294" s="2">
        <v>44210</v>
      </c>
      <c r="B1294" s="3">
        <v>0.44791666666666669</v>
      </c>
      <c r="C1294" s="6">
        <v>0.5</v>
      </c>
      <c r="D1294" s="6">
        <v>10.299999999999997</v>
      </c>
      <c r="E1294" s="4">
        <v>13.92</v>
      </c>
      <c r="F1294" s="5">
        <v>0.08</v>
      </c>
      <c r="G1294" s="44"/>
      <c r="H1294" s="5">
        <v>6.0000000000000001E-3</v>
      </c>
      <c r="I1294" s="44"/>
      <c r="J1294" s="5">
        <v>0</v>
      </c>
      <c r="K1294" s="44"/>
      <c r="L1294" s="5">
        <v>0.246</v>
      </c>
      <c r="M1294" s="44"/>
      <c r="N1294" s="5">
        <v>0.10199999999999999</v>
      </c>
      <c r="O1294" s="44"/>
      <c r="P1294" s="5">
        <v>0</v>
      </c>
      <c r="Q1294" s="44"/>
      <c r="R1294" s="5">
        <v>0.17599999999999999</v>
      </c>
      <c r="S1294" s="44"/>
    </row>
    <row r="1295" spans="1:19" x14ac:dyDescent="0.3">
      <c r="A1295" s="2">
        <v>44210</v>
      </c>
      <c r="B1295" s="3">
        <v>0.45833333333333331</v>
      </c>
      <c r="C1295" s="6">
        <v>0.60000000000000142</v>
      </c>
      <c r="D1295" s="6">
        <v>11.099999999999994</v>
      </c>
      <c r="E1295" s="4">
        <v>14.03</v>
      </c>
      <c r="F1295" s="5">
        <v>0.04</v>
      </c>
      <c r="G1295" s="44">
        <f t="shared" si="141"/>
        <v>0.04</v>
      </c>
      <c r="H1295" s="5">
        <v>4.0000000000000001E-3</v>
      </c>
      <c r="I1295" s="44">
        <f t="shared" si="142"/>
        <v>2E-3</v>
      </c>
      <c r="J1295" s="5">
        <v>0</v>
      </c>
      <c r="K1295" s="44">
        <f t="shared" si="143"/>
        <v>1.7250000000000001E-2</v>
      </c>
      <c r="L1295" s="5">
        <v>0.248</v>
      </c>
      <c r="M1295" s="44">
        <f t="shared" si="144"/>
        <v>0.14199999999999999</v>
      </c>
      <c r="N1295" s="5">
        <v>0.10299999999999999</v>
      </c>
      <c r="O1295" s="44">
        <f t="shared" si="145"/>
        <v>5.8999999999999997E-2</v>
      </c>
      <c r="P1295" s="5">
        <v>0</v>
      </c>
      <c r="Q1295" s="44">
        <f t="shared" si="146"/>
        <v>0</v>
      </c>
      <c r="R1295" s="5">
        <v>0.17899999999999999</v>
      </c>
      <c r="S1295" s="44">
        <f t="shared" si="147"/>
        <v>0.10249999999999999</v>
      </c>
    </row>
    <row r="1296" spans="1:19" x14ac:dyDescent="0.3">
      <c r="A1296" s="2">
        <v>44210</v>
      </c>
      <c r="B1296" s="3">
        <v>0.46875</v>
      </c>
      <c r="C1296" s="6">
        <v>0.60000000000000142</v>
      </c>
      <c r="D1296" s="6">
        <v>12.099999999999994</v>
      </c>
      <c r="E1296" s="4">
        <v>14.16</v>
      </c>
      <c r="F1296" s="5">
        <v>0.04</v>
      </c>
      <c r="G1296" s="44"/>
      <c r="H1296" s="5">
        <v>4.0000000000000001E-3</v>
      </c>
      <c r="I1296" s="44"/>
      <c r="J1296" s="5">
        <v>0</v>
      </c>
      <c r="K1296" s="44"/>
      <c r="L1296" s="5">
        <v>0.248</v>
      </c>
      <c r="M1296" s="44"/>
      <c r="N1296" s="5">
        <v>0.10299999999999999</v>
      </c>
      <c r="O1296" s="44"/>
      <c r="P1296" s="5">
        <v>0</v>
      </c>
      <c r="Q1296" s="44"/>
      <c r="R1296" s="5">
        <v>0.17899999999999999</v>
      </c>
      <c r="S1296" s="44"/>
    </row>
    <row r="1297" spans="1:19" x14ac:dyDescent="0.3">
      <c r="A1297" s="2">
        <v>44210</v>
      </c>
      <c r="B1297" s="3">
        <v>0.47916666666666669</v>
      </c>
      <c r="C1297" s="6">
        <v>0.60000000000000142</v>
      </c>
      <c r="D1297" s="6">
        <v>10.099999999999994</v>
      </c>
      <c r="E1297" s="4">
        <v>13.19</v>
      </c>
      <c r="F1297" s="5">
        <v>0.04</v>
      </c>
      <c r="G1297" s="44"/>
      <c r="H1297" s="5">
        <v>0</v>
      </c>
      <c r="I1297" s="44"/>
      <c r="J1297" s="5">
        <v>2.8000000000000001E-2</v>
      </c>
      <c r="K1297" s="44"/>
      <c r="L1297" s="5">
        <v>7.1999999999999995E-2</v>
      </c>
      <c r="M1297" s="44"/>
      <c r="N1297" s="5">
        <v>0.03</v>
      </c>
      <c r="O1297" s="44"/>
      <c r="P1297" s="5">
        <v>0</v>
      </c>
      <c r="Q1297" s="44"/>
      <c r="R1297" s="5">
        <v>5.1999999999999998E-2</v>
      </c>
      <c r="S1297" s="44"/>
    </row>
    <row r="1298" spans="1:19" x14ac:dyDescent="0.3">
      <c r="A1298" s="2">
        <v>44210</v>
      </c>
      <c r="B1298" s="3">
        <v>0.48958333333333331</v>
      </c>
      <c r="C1298" s="6">
        <v>0.60000000000000142</v>
      </c>
      <c r="D1298" s="6">
        <v>12</v>
      </c>
      <c r="E1298" s="4">
        <v>12.64</v>
      </c>
      <c r="F1298" s="5">
        <v>0.04</v>
      </c>
      <c r="G1298" s="44"/>
      <c r="H1298" s="5">
        <v>0</v>
      </c>
      <c r="I1298" s="44"/>
      <c r="J1298" s="5">
        <v>4.1000000000000002E-2</v>
      </c>
      <c r="K1298" s="44"/>
      <c r="L1298" s="5">
        <v>0</v>
      </c>
      <c r="M1298" s="44"/>
      <c r="N1298" s="5">
        <v>0</v>
      </c>
      <c r="O1298" s="44"/>
      <c r="P1298" s="5">
        <v>0</v>
      </c>
      <c r="Q1298" s="44"/>
      <c r="R1298" s="5">
        <v>0</v>
      </c>
      <c r="S1298" s="44"/>
    </row>
    <row r="1299" spans="1:19" x14ac:dyDescent="0.3">
      <c r="A1299" s="2">
        <v>44210</v>
      </c>
      <c r="B1299" s="3">
        <v>0.5</v>
      </c>
      <c r="C1299" s="6">
        <v>0.70000000000000284</v>
      </c>
      <c r="D1299" s="6">
        <v>11.5</v>
      </c>
      <c r="E1299" s="4">
        <v>12.59</v>
      </c>
      <c r="F1299" s="5">
        <v>0.08</v>
      </c>
      <c r="G1299" s="44">
        <f t="shared" si="141"/>
        <v>0.05</v>
      </c>
      <c r="H1299" s="5">
        <v>4.0000000000000001E-3</v>
      </c>
      <c r="I1299" s="44">
        <f t="shared" si="142"/>
        <v>7.0000000000000001E-3</v>
      </c>
      <c r="J1299" s="5">
        <v>3.7999999999999999E-2</v>
      </c>
      <c r="K1299" s="44">
        <f t="shared" si="143"/>
        <v>3.6000000000000004E-2</v>
      </c>
      <c r="L1299" s="5">
        <v>0</v>
      </c>
      <c r="M1299" s="44">
        <f t="shared" si="144"/>
        <v>0</v>
      </c>
      <c r="N1299" s="5">
        <v>0</v>
      </c>
      <c r="O1299" s="44">
        <f t="shared" si="145"/>
        <v>0</v>
      </c>
      <c r="P1299" s="5">
        <v>0</v>
      </c>
      <c r="Q1299" s="44">
        <f t="shared" si="146"/>
        <v>0</v>
      </c>
      <c r="R1299" s="5">
        <v>0</v>
      </c>
      <c r="S1299" s="44">
        <f t="shared" si="147"/>
        <v>0</v>
      </c>
    </row>
    <row r="1300" spans="1:19" x14ac:dyDescent="0.3">
      <c r="A1300" s="2">
        <v>44210</v>
      </c>
      <c r="B1300" s="3">
        <v>0.51041666666666663</v>
      </c>
      <c r="C1300" s="6">
        <v>1</v>
      </c>
      <c r="D1300" s="6">
        <v>10.200000000000003</v>
      </c>
      <c r="E1300" s="4">
        <v>12.6</v>
      </c>
      <c r="F1300" s="5">
        <v>0.04</v>
      </c>
      <c r="G1300" s="44"/>
      <c r="H1300" s="5">
        <v>0.01</v>
      </c>
      <c r="I1300" s="44"/>
      <c r="J1300" s="5">
        <v>3.4000000000000002E-2</v>
      </c>
      <c r="K1300" s="44"/>
      <c r="L1300" s="5">
        <v>0</v>
      </c>
      <c r="M1300" s="44"/>
      <c r="N1300" s="5">
        <v>0</v>
      </c>
      <c r="O1300" s="44"/>
      <c r="P1300" s="5">
        <v>0</v>
      </c>
      <c r="Q1300" s="44"/>
      <c r="R1300" s="5">
        <v>0</v>
      </c>
      <c r="S1300" s="44"/>
    </row>
    <row r="1301" spans="1:19" x14ac:dyDescent="0.3">
      <c r="A1301" s="2">
        <v>44210</v>
      </c>
      <c r="B1301" s="3">
        <v>0.52083333333333337</v>
      </c>
      <c r="C1301" s="6">
        <v>1.2000000000000028</v>
      </c>
      <c r="D1301" s="6">
        <v>12.799999999999997</v>
      </c>
      <c r="E1301" s="4">
        <v>12.57</v>
      </c>
      <c r="F1301" s="5">
        <v>0.04</v>
      </c>
      <c r="G1301" s="44"/>
      <c r="H1301" s="5">
        <v>0.01</v>
      </c>
      <c r="I1301" s="44"/>
      <c r="J1301" s="5">
        <v>3.5000000000000003E-2</v>
      </c>
      <c r="K1301" s="44"/>
      <c r="L1301" s="5">
        <v>0</v>
      </c>
      <c r="M1301" s="44"/>
      <c r="N1301" s="5">
        <v>0</v>
      </c>
      <c r="O1301" s="44"/>
      <c r="P1301" s="5">
        <v>0</v>
      </c>
      <c r="Q1301" s="44"/>
      <c r="R1301" s="5">
        <v>0</v>
      </c>
      <c r="S1301" s="44"/>
    </row>
    <row r="1302" spans="1:19" x14ac:dyDescent="0.3">
      <c r="A1302" s="2">
        <v>44210</v>
      </c>
      <c r="B1302" s="3">
        <v>0.53125</v>
      </c>
      <c r="C1302" s="6">
        <v>1.2000000000000028</v>
      </c>
      <c r="D1302" s="6">
        <v>10.900000000000006</v>
      </c>
      <c r="E1302" s="4">
        <v>12.55</v>
      </c>
      <c r="F1302" s="5">
        <v>0.04</v>
      </c>
      <c r="G1302" s="44"/>
      <c r="H1302" s="5">
        <v>4.0000000000000001E-3</v>
      </c>
      <c r="I1302" s="44"/>
      <c r="J1302" s="5">
        <v>3.6999999999999998E-2</v>
      </c>
      <c r="K1302" s="44"/>
      <c r="L1302" s="5">
        <v>0</v>
      </c>
      <c r="M1302" s="44"/>
      <c r="N1302" s="5">
        <v>0</v>
      </c>
      <c r="O1302" s="44"/>
      <c r="P1302" s="5">
        <v>0</v>
      </c>
      <c r="Q1302" s="44"/>
      <c r="R1302" s="5">
        <v>0</v>
      </c>
      <c r="S1302" s="44"/>
    </row>
    <row r="1303" spans="1:19" x14ac:dyDescent="0.3">
      <c r="A1303" s="2">
        <v>44210</v>
      </c>
      <c r="B1303" s="3">
        <v>0.54166666666666663</v>
      </c>
      <c r="C1303" s="6">
        <v>1.2000000000000028</v>
      </c>
      <c r="D1303" s="6">
        <v>10.799999999999997</v>
      </c>
      <c r="E1303" s="4">
        <v>12.55</v>
      </c>
      <c r="F1303" s="5">
        <v>0.04</v>
      </c>
      <c r="G1303" s="44">
        <f t="shared" si="141"/>
        <v>0.05</v>
      </c>
      <c r="H1303" s="5">
        <v>4.0000000000000001E-3</v>
      </c>
      <c r="I1303" s="44">
        <f t="shared" si="142"/>
        <v>1.15E-2</v>
      </c>
      <c r="J1303" s="5">
        <v>3.5999999999999997E-2</v>
      </c>
      <c r="K1303" s="44">
        <f t="shared" si="143"/>
        <v>3.1E-2</v>
      </c>
      <c r="L1303" s="5">
        <v>0</v>
      </c>
      <c r="M1303" s="44">
        <f t="shared" si="144"/>
        <v>0</v>
      </c>
      <c r="N1303" s="5">
        <v>0</v>
      </c>
      <c r="O1303" s="44">
        <f t="shared" si="145"/>
        <v>0</v>
      </c>
      <c r="P1303" s="5">
        <v>0</v>
      </c>
      <c r="Q1303" s="44">
        <f t="shared" si="146"/>
        <v>0</v>
      </c>
      <c r="R1303" s="5">
        <v>0</v>
      </c>
      <c r="S1303" s="44">
        <f t="shared" si="147"/>
        <v>0</v>
      </c>
    </row>
    <row r="1304" spans="1:19" x14ac:dyDescent="0.3">
      <c r="A1304" s="2">
        <v>44210</v>
      </c>
      <c r="B1304" s="3">
        <v>0.55208333333333337</v>
      </c>
      <c r="C1304" s="6">
        <v>1.2999999999999972</v>
      </c>
      <c r="D1304" s="6">
        <v>12.299999999999997</v>
      </c>
      <c r="E1304" s="4">
        <v>12.53</v>
      </c>
      <c r="F1304" s="5">
        <v>0.04</v>
      </c>
      <c r="G1304" s="44"/>
      <c r="H1304" s="5">
        <v>6.0000000000000001E-3</v>
      </c>
      <c r="I1304" s="44"/>
      <c r="J1304" s="5">
        <v>3.5000000000000003E-2</v>
      </c>
      <c r="K1304" s="44"/>
      <c r="L1304" s="5">
        <v>0</v>
      </c>
      <c r="M1304" s="44"/>
      <c r="N1304" s="5">
        <v>0</v>
      </c>
      <c r="O1304" s="44"/>
      <c r="P1304" s="5">
        <v>0</v>
      </c>
      <c r="Q1304" s="44"/>
      <c r="R1304" s="5">
        <v>0</v>
      </c>
      <c r="S1304" s="44"/>
    </row>
    <row r="1305" spans="1:19" x14ac:dyDescent="0.3">
      <c r="A1305" s="2">
        <v>44210</v>
      </c>
      <c r="B1305" s="3">
        <v>0.5625</v>
      </c>
      <c r="C1305" s="6">
        <v>1.5</v>
      </c>
      <c r="D1305" s="6">
        <v>10.200000000000003</v>
      </c>
      <c r="E1305" s="4">
        <v>12.55</v>
      </c>
      <c r="F1305" s="5">
        <v>0.04</v>
      </c>
      <c r="G1305" s="44"/>
      <c r="H1305" s="5">
        <v>1.6E-2</v>
      </c>
      <c r="I1305" s="44"/>
      <c r="J1305" s="5">
        <v>2.7E-2</v>
      </c>
      <c r="K1305" s="44"/>
      <c r="L1305" s="5">
        <v>0</v>
      </c>
      <c r="M1305" s="44"/>
      <c r="N1305" s="5">
        <v>0</v>
      </c>
      <c r="O1305" s="44"/>
      <c r="P1305" s="5">
        <v>0</v>
      </c>
      <c r="Q1305" s="44"/>
      <c r="R1305" s="5">
        <v>0</v>
      </c>
      <c r="S1305" s="44"/>
    </row>
    <row r="1306" spans="1:19" x14ac:dyDescent="0.3">
      <c r="A1306" s="2">
        <v>44210</v>
      </c>
      <c r="B1306" s="3">
        <v>0.57291666666666663</v>
      </c>
      <c r="C1306" s="6">
        <v>1.6000000000000014</v>
      </c>
      <c r="D1306" s="6">
        <v>12.400000000000006</v>
      </c>
      <c r="E1306" s="4">
        <v>12.54</v>
      </c>
      <c r="F1306" s="5">
        <v>0.08</v>
      </c>
      <c r="G1306" s="44"/>
      <c r="H1306" s="5">
        <v>0.02</v>
      </c>
      <c r="I1306" s="44"/>
      <c r="J1306" s="5">
        <v>2.5999999999999999E-2</v>
      </c>
      <c r="K1306" s="44"/>
      <c r="L1306" s="5">
        <v>0</v>
      </c>
      <c r="M1306" s="44"/>
      <c r="N1306" s="5">
        <v>0</v>
      </c>
      <c r="O1306" s="44"/>
      <c r="P1306" s="5">
        <v>0</v>
      </c>
      <c r="Q1306" s="44"/>
      <c r="R1306" s="5">
        <v>0</v>
      </c>
      <c r="S1306" s="44"/>
    </row>
    <row r="1307" spans="1:19" x14ac:dyDescent="0.3">
      <c r="A1307" s="2">
        <v>44210</v>
      </c>
      <c r="B1307" s="3">
        <v>0.58333333333333337</v>
      </c>
      <c r="C1307" s="6">
        <v>1.7000000000000028</v>
      </c>
      <c r="D1307" s="6">
        <v>11.700000000000003</v>
      </c>
      <c r="E1307" s="4">
        <v>12.57</v>
      </c>
      <c r="F1307" s="5">
        <v>0.04</v>
      </c>
      <c r="G1307" s="44">
        <f t="shared" si="141"/>
        <v>0.04</v>
      </c>
      <c r="H1307" s="5">
        <v>3.2000000000000001E-2</v>
      </c>
      <c r="I1307" s="44">
        <f t="shared" si="142"/>
        <v>2.8000000000000001E-2</v>
      </c>
      <c r="J1307" s="5">
        <v>1.2E-2</v>
      </c>
      <c r="K1307" s="44">
        <f t="shared" si="143"/>
        <v>1.4999999999999999E-2</v>
      </c>
      <c r="L1307" s="5">
        <v>0</v>
      </c>
      <c r="M1307" s="44">
        <f t="shared" si="144"/>
        <v>0</v>
      </c>
      <c r="N1307" s="5">
        <v>0</v>
      </c>
      <c r="O1307" s="44">
        <f t="shared" si="145"/>
        <v>0</v>
      </c>
      <c r="P1307" s="5">
        <v>0</v>
      </c>
      <c r="Q1307" s="44">
        <f t="shared" si="146"/>
        <v>0</v>
      </c>
      <c r="R1307" s="5">
        <v>0</v>
      </c>
      <c r="S1307" s="44">
        <f t="shared" si="147"/>
        <v>0</v>
      </c>
    </row>
    <row r="1308" spans="1:19" x14ac:dyDescent="0.3">
      <c r="A1308" s="2">
        <v>44210</v>
      </c>
      <c r="B1308" s="3">
        <v>0.59375</v>
      </c>
      <c r="C1308" s="6">
        <v>1.6000000000000014</v>
      </c>
      <c r="D1308" s="6">
        <v>10</v>
      </c>
      <c r="E1308" s="4">
        <v>12.6</v>
      </c>
      <c r="F1308" s="5">
        <v>0.04</v>
      </c>
      <c r="G1308" s="44"/>
      <c r="H1308" s="5">
        <v>3.4000000000000002E-2</v>
      </c>
      <c r="I1308" s="44"/>
      <c r="J1308" s="5">
        <v>1.2E-2</v>
      </c>
      <c r="K1308" s="44"/>
      <c r="L1308" s="5">
        <v>0</v>
      </c>
      <c r="M1308" s="44"/>
      <c r="N1308" s="5">
        <v>0</v>
      </c>
      <c r="O1308" s="44"/>
      <c r="P1308" s="5">
        <v>0</v>
      </c>
      <c r="Q1308" s="44"/>
      <c r="R1308" s="5">
        <v>0</v>
      </c>
      <c r="S1308" s="44"/>
    </row>
    <row r="1309" spans="1:19" x14ac:dyDescent="0.3">
      <c r="A1309" s="2">
        <v>44210</v>
      </c>
      <c r="B1309" s="3">
        <v>0.60416666666666663</v>
      </c>
      <c r="C1309" s="6">
        <v>1.6000000000000014</v>
      </c>
      <c r="D1309" s="6">
        <v>12.5</v>
      </c>
      <c r="E1309" s="4">
        <v>12.55</v>
      </c>
      <c r="F1309" s="5">
        <v>0.04</v>
      </c>
      <c r="G1309" s="44"/>
      <c r="H1309" s="5">
        <v>0.02</v>
      </c>
      <c r="I1309" s="44"/>
      <c r="J1309" s="5">
        <v>0.02</v>
      </c>
      <c r="K1309" s="44"/>
      <c r="L1309" s="5">
        <v>0</v>
      </c>
      <c r="M1309" s="44"/>
      <c r="N1309" s="5">
        <v>0</v>
      </c>
      <c r="O1309" s="44"/>
      <c r="P1309" s="5">
        <v>0</v>
      </c>
      <c r="Q1309" s="44"/>
      <c r="R1309" s="5">
        <v>0</v>
      </c>
      <c r="S1309" s="44"/>
    </row>
    <row r="1310" spans="1:19" x14ac:dyDescent="0.3">
      <c r="A1310" s="2">
        <v>44210</v>
      </c>
      <c r="B1310" s="3">
        <v>0.61458333333333337</v>
      </c>
      <c r="C1310" s="6">
        <v>1.5</v>
      </c>
      <c r="D1310" s="6">
        <v>10.5</v>
      </c>
      <c r="E1310" s="4">
        <v>12.56</v>
      </c>
      <c r="F1310" s="5">
        <v>0.04</v>
      </c>
      <c r="G1310" s="44"/>
      <c r="H1310" s="5">
        <v>2.5999999999999999E-2</v>
      </c>
      <c r="I1310" s="44"/>
      <c r="J1310" s="5">
        <v>1.6E-2</v>
      </c>
      <c r="K1310" s="44"/>
      <c r="L1310" s="5">
        <v>0</v>
      </c>
      <c r="M1310" s="44"/>
      <c r="N1310" s="5">
        <v>0</v>
      </c>
      <c r="O1310" s="44"/>
      <c r="P1310" s="5">
        <v>0</v>
      </c>
      <c r="Q1310" s="44"/>
      <c r="R1310" s="5">
        <v>0</v>
      </c>
      <c r="S1310" s="44"/>
    </row>
    <row r="1311" spans="1:19" x14ac:dyDescent="0.3">
      <c r="A1311" s="2">
        <v>44210</v>
      </c>
      <c r="B1311" s="3">
        <v>0.625</v>
      </c>
      <c r="C1311" s="6">
        <v>1.3999999999999986</v>
      </c>
      <c r="D1311" s="6">
        <v>11.599999999999994</v>
      </c>
      <c r="E1311" s="4">
        <v>12.55</v>
      </c>
      <c r="F1311" s="5">
        <v>0.04</v>
      </c>
      <c r="G1311" s="44">
        <f t="shared" si="141"/>
        <v>0.04</v>
      </c>
      <c r="H1311" s="5">
        <v>0.02</v>
      </c>
      <c r="I1311" s="44">
        <f t="shared" si="142"/>
        <v>1.3500000000000002E-2</v>
      </c>
      <c r="J1311" s="5">
        <v>2.1000000000000001E-2</v>
      </c>
      <c r="K1311" s="44">
        <f t="shared" si="143"/>
        <v>2.5750000000000002E-2</v>
      </c>
      <c r="L1311" s="5">
        <v>0</v>
      </c>
      <c r="M1311" s="44">
        <f t="shared" si="144"/>
        <v>0</v>
      </c>
      <c r="N1311" s="5">
        <v>0</v>
      </c>
      <c r="O1311" s="44">
        <f t="shared" si="145"/>
        <v>0</v>
      </c>
      <c r="P1311" s="5">
        <v>0</v>
      </c>
      <c r="Q1311" s="44">
        <f t="shared" si="146"/>
        <v>0</v>
      </c>
      <c r="R1311" s="5">
        <v>0</v>
      </c>
      <c r="S1311" s="44">
        <f t="shared" si="147"/>
        <v>0</v>
      </c>
    </row>
    <row r="1312" spans="1:19" x14ac:dyDescent="0.3">
      <c r="A1312" s="2">
        <v>44210</v>
      </c>
      <c r="B1312" s="3">
        <v>0.63541666666666663</v>
      </c>
      <c r="C1312" s="6">
        <v>1.2000000000000028</v>
      </c>
      <c r="D1312" s="6">
        <v>11.900000000000006</v>
      </c>
      <c r="E1312" s="4">
        <v>12.53</v>
      </c>
      <c r="F1312" s="5">
        <v>0.04</v>
      </c>
      <c r="G1312" s="44"/>
      <c r="H1312" s="5">
        <v>0.02</v>
      </c>
      <c r="I1312" s="44"/>
      <c r="J1312" s="5">
        <v>2.1000000000000001E-2</v>
      </c>
      <c r="K1312" s="44"/>
      <c r="L1312" s="5">
        <v>0</v>
      </c>
      <c r="M1312" s="44"/>
      <c r="N1312" s="5">
        <v>0</v>
      </c>
      <c r="O1312" s="44"/>
      <c r="P1312" s="5">
        <v>0</v>
      </c>
      <c r="Q1312" s="44"/>
      <c r="R1312" s="5">
        <v>0</v>
      </c>
      <c r="S1312" s="44"/>
    </row>
    <row r="1313" spans="1:19" x14ac:dyDescent="0.3">
      <c r="A1313" s="2">
        <v>44210</v>
      </c>
      <c r="B1313" s="3">
        <v>0.64583333333333337</v>
      </c>
      <c r="C1313" s="6">
        <v>1.1000000000000014</v>
      </c>
      <c r="D1313" s="6">
        <v>9.9000000000000057</v>
      </c>
      <c r="E1313" s="4">
        <v>12.52</v>
      </c>
      <c r="F1313" s="5">
        <v>0.04</v>
      </c>
      <c r="G1313" s="44"/>
      <c r="H1313" s="5">
        <v>1.2E-2</v>
      </c>
      <c r="I1313" s="44"/>
      <c r="J1313" s="5">
        <v>2.5999999999999999E-2</v>
      </c>
      <c r="K1313" s="44"/>
      <c r="L1313" s="5">
        <v>0</v>
      </c>
      <c r="M1313" s="44"/>
      <c r="N1313" s="5">
        <v>0</v>
      </c>
      <c r="O1313" s="44"/>
      <c r="P1313" s="5">
        <v>0</v>
      </c>
      <c r="Q1313" s="44"/>
      <c r="R1313" s="5">
        <v>0</v>
      </c>
      <c r="S1313" s="44"/>
    </row>
    <row r="1314" spans="1:19" x14ac:dyDescent="0.3">
      <c r="A1314" s="2">
        <v>44210</v>
      </c>
      <c r="B1314" s="3">
        <v>0.65625</v>
      </c>
      <c r="C1314" s="6">
        <v>1.1000000000000014</v>
      </c>
      <c r="D1314" s="6">
        <v>12.5</v>
      </c>
      <c r="E1314" s="4">
        <v>12.47</v>
      </c>
      <c r="F1314" s="5">
        <v>0.04</v>
      </c>
      <c r="G1314" s="44"/>
      <c r="H1314" s="5">
        <v>2E-3</v>
      </c>
      <c r="I1314" s="44"/>
      <c r="J1314" s="5">
        <v>3.5000000000000003E-2</v>
      </c>
      <c r="K1314" s="44"/>
      <c r="L1314" s="5">
        <v>0</v>
      </c>
      <c r="M1314" s="44"/>
      <c r="N1314" s="5">
        <v>0</v>
      </c>
      <c r="O1314" s="44"/>
      <c r="P1314" s="5">
        <v>0</v>
      </c>
      <c r="Q1314" s="44"/>
      <c r="R1314" s="5">
        <v>0</v>
      </c>
      <c r="S1314" s="44"/>
    </row>
    <row r="1315" spans="1:19" x14ac:dyDescent="0.3">
      <c r="A1315" s="2">
        <v>44210</v>
      </c>
      <c r="B1315" s="3">
        <v>0.66666666666666663</v>
      </c>
      <c r="C1315" s="6">
        <v>1.1000000000000014</v>
      </c>
      <c r="D1315" s="6">
        <v>10.099999999999994</v>
      </c>
      <c r="E1315" s="4">
        <v>12.46</v>
      </c>
      <c r="F1315" s="5">
        <v>0.04</v>
      </c>
      <c r="G1315" s="44">
        <f t="shared" si="141"/>
        <v>0.04</v>
      </c>
      <c r="H1315" s="5">
        <v>0</v>
      </c>
      <c r="I1315" s="44">
        <f t="shared" si="142"/>
        <v>0</v>
      </c>
      <c r="J1315" s="5">
        <v>3.9E-2</v>
      </c>
      <c r="K1315" s="44">
        <f t="shared" si="143"/>
        <v>3.875E-2</v>
      </c>
      <c r="L1315" s="5">
        <v>0</v>
      </c>
      <c r="M1315" s="44">
        <f t="shared" si="144"/>
        <v>0</v>
      </c>
      <c r="N1315" s="5">
        <v>0</v>
      </c>
      <c r="O1315" s="44">
        <f t="shared" si="145"/>
        <v>0</v>
      </c>
      <c r="P1315" s="5">
        <v>0</v>
      </c>
      <c r="Q1315" s="44">
        <f t="shared" si="146"/>
        <v>0</v>
      </c>
      <c r="R1315" s="5">
        <v>0</v>
      </c>
      <c r="S1315" s="44">
        <f t="shared" si="147"/>
        <v>0</v>
      </c>
    </row>
    <row r="1316" spans="1:19" x14ac:dyDescent="0.3">
      <c r="A1316" s="2">
        <v>44210</v>
      </c>
      <c r="B1316" s="3">
        <v>0.67708333333333337</v>
      </c>
      <c r="C1316" s="6">
        <v>0.89999999999999858</v>
      </c>
      <c r="D1316" s="6">
        <v>12</v>
      </c>
      <c r="E1316" s="4">
        <v>12.45</v>
      </c>
      <c r="F1316" s="5">
        <v>0.04</v>
      </c>
      <c r="G1316" s="44"/>
      <c r="H1316" s="5">
        <v>0</v>
      </c>
      <c r="I1316" s="44"/>
      <c r="J1316" s="5">
        <v>0.04</v>
      </c>
      <c r="K1316" s="44"/>
      <c r="L1316" s="5">
        <v>0</v>
      </c>
      <c r="M1316" s="44"/>
      <c r="N1316" s="5">
        <v>0</v>
      </c>
      <c r="O1316" s="44"/>
      <c r="P1316" s="5">
        <v>0</v>
      </c>
      <c r="Q1316" s="44"/>
      <c r="R1316" s="5">
        <v>0</v>
      </c>
      <c r="S1316" s="44"/>
    </row>
    <row r="1317" spans="1:19" x14ac:dyDescent="0.3">
      <c r="A1317" s="2">
        <v>44210</v>
      </c>
      <c r="B1317" s="3">
        <v>0.6875</v>
      </c>
      <c r="C1317" s="6">
        <v>0.89999999999999858</v>
      </c>
      <c r="D1317" s="6">
        <v>11.099999999999994</v>
      </c>
      <c r="E1317" s="4">
        <v>12.45</v>
      </c>
      <c r="F1317" s="5">
        <v>0.04</v>
      </c>
      <c r="G1317" s="44"/>
      <c r="H1317" s="5">
        <v>0</v>
      </c>
      <c r="I1317" s="44"/>
      <c r="J1317" s="5">
        <v>3.7999999999999999E-2</v>
      </c>
      <c r="K1317" s="44"/>
      <c r="L1317" s="5">
        <v>0</v>
      </c>
      <c r="M1317" s="44"/>
      <c r="N1317" s="5">
        <v>0</v>
      </c>
      <c r="O1317" s="44"/>
      <c r="P1317" s="5">
        <v>0</v>
      </c>
      <c r="Q1317" s="44"/>
      <c r="R1317" s="5">
        <v>0</v>
      </c>
      <c r="S1317" s="44"/>
    </row>
    <row r="1318" spans="1:19" x14ac:dyDescent="0.3">
      <c r="A1318" s="2">
        <v>44210</v>
      </c>
      <c r="B1318" s="3">
        <v>0.69791666666666663</v>
      </c>
      <c r="C1318" s="6">
        <v>0.79999999999999716</v>
      </c>
      <c r="D1318" s="6">
        <v>11.200000000000003</v>
      </c>
      <c r="E1318" s="4">
        <v>12.45</v>
      </c>
      <c r="F1318" s="5">
        <v>0.04</v>
      </c>
      <c r="G1318" s="44"/>
      <c r="H1318" s="5">
        <v>0</v>
      </c>
      <c r="I1318" s="44"/>
      <c r="J1318" s="5">
        <v>3.7999999999999999E-2</v>
      </c>
      <c r="K1318" s="44"/>
      <c r="L1318" s="5">
        <v>0</v>
      </c>
      <c r="M1318" s="44"/>
      <c r="N1318" s="5">
        <v>0</v>
      </c>
      <c r="O1318" s="44"/>
      <c r="P1318" s="5">
        <v>0</v>
      </c>
      <c r="Q1318" s="44"/>
      <c r="R1318" s="5">
        <v>0</v>
      </c>
      <c r="S1318" s="44"/>
    </row>
    <row r="1319" spans="1:19" x14ac:dyDescent="0.3">
      <c r="A1319" s="2">
        <v>44210</v>
      </c>
      <c r="B1319" s="3">
        <v>0.70833333333333337</v>
      </c>
      <c r="C1319" s="6">
        <v>0.70000000000000284</v>
      </c>
      <c r="D1319" s="6">
        <v>11.5</v>
      </c>
      <c r="E1319" s="4">
        <v>12.45</v>
      </c>
      <c r="F1319" s="5">
        <v>0.04</v>
      </c>
      <c r="G1319" s="44">
        <f t="shared" si="141"/>
        <v>0.04</v>
      </c>
      <c r="H1319" s="5">
        <v>0</v>
      </c>
      <c r="I1319" s="44">
        <f t="shared" si="142"/>
        <v>0</v>
      </c>
      <c r="J1319" s="5">
        <v>3.6999999999999998E-2</v>
      </c>
      <c r="K1319" s="44">
        <f t="shared" si="143"/>
        <v>3.7499999999999999E-2</v>
      </c>
      <c r="L1319" s="5">
        <v>0</v>
      </c>
      <c r="M1319" s="44">
        <f t="shared" si="144"/>
        <v>0</v>
      </c>
      <c r="N1319" s="5">
        <v>0</v>
      </c>
      <c r="O1319" s="44">
        <f t="shared" si="145"/>
        <v>0</v>
      </c>
      <c r="P1319" s="5">
        <v>0</v>
      </c>
      <c r="Q1319" s="44">
        <f t="shared" si="146"/>
        <v>0</v>
      </c>
      <c r="R1319" s="5">
        <v>0</v>
      </c>
      <c r="S1319" s="44">
        <f t="shared" si="147"/>
        <v>0</v>
      </c>
    </row>
    <row r="1320" spans="1:19" x14ac:dyDescent="0.3">
      <c r="A1320" s="2">
        <v>44210</v>
      </c>
      <c r="B1320" s="3">
        <v>0.71875</v>
      </c>
      <c r="C1320" s="6">
        <v>0.29999999999999716</v>
      </c>
      <c r="D1320" s="6">
        <v>10.5</v>
      </c>
      <c r="E1320" s="4">
        <v>12.44</v>
      </c>
      <c r="F1320" s="5">
        <v>0.04</v>
      </c>
      <c r="G1320" s="44"/>
      <c r="H1320" s="5">
        <v>0</v>
      </c>
      <c r="I1320" s="44"/>
      <c r="J1320" s="5">
        <v>3.7999999999999999E-2</v>
      </c>
      <c r="K1320" s="44"/>
      <c r="L1320" s="5">
        <v>0</v>
      </c>
      <c r="M1320" s="44"/>
      <c r="N1320" s="5">
        <v>0</v>
      </c>
      <c r="O1320" s="44"/>
      <c r="P1320" s="5">
        <v>0</v>
      </c>
      <c r="Q1320" s="44"/>
      <c r="R1320" s="5">
        <v>0</v>
      </c>
      <c r="S1320" s="44"/>
    </row>
    <row r="1321" spans="1:19" x14ac:dyDescent="0.3">
      <c r="A1321" s="2">
        <v>44210</v>
      </c>
      <c r="B1321" s="3">
        <v>0.72916666666666663</v>
      </c>
      <c r="C1321" s="6">
        <v>0</v>
      </c>
      <c r="D1321" s="6">
        <v>12.200000000000003</v>
      </c>
      <c r="E1321" s="4">
        <v>12.41</v>
      </c>
      <c r="F1321" s="5">
        <v>0.04</v>
      </c>
      <c r="G1321" s="44"/>
      <c r="H1321" s="5">
        <v>0</v>
      </c>
      <c r="I1321" s="44"/>
      <c r="J1321" s="5">
        <v>3.7999999999999999E-2</v>
      </c>
      <c r="K1321" s="44"/>
      <c r="L1321" s="5">
        <v>0</v>
      </c>
      <c r="M1321" s="44"/>
      <c r="N1321" s="5">
        <v>0</v>
      </c>
      <c r="O1321" s="44"/>
      <c r="P1321" s="5">
        <v>0</v>
      </c>
      <c r="Q1321" s="44"/>
      <c r="R1321" s="5">
        <v>0</v>
      </c>
      <c r="S1321" s="44"/>
    </row>
    <row r="1322" spans="1:19" x14ac:dyDescent="0.3">
      <c r="A1322" s="2">
        <v>44210</v>
      </c>
      <c r="B1322" s="3">
        <v>0.73958333333333337</v>
      </c>
      <c r="C1322" s="6">
        <v>-0.10000000000000142</v>
      </c>
      <c r="D1322" s="6">
        <v>9.9000000000000057</v>
      </c>
      <c r="E1322" s="4">
        <v>12.43</v>
      </c>
      <c r="F1322" s="5">
        <v>0.04</v>
      </c>
      <c r="G1322" s="44"/>
      <c r="H1322" s="5">
        <v>0</v>
      </c>
      <c r="I1322" s="44"/>
      <c r="J1322" s="5">
        <v>3.6999999999999998E-2</v>
      </c>
      <c r="K1322" s="44"/>
      <c r="L1322" s="5">
        <v>0</v>
      </c>
      <c r="M1322" s="44"/>
      <c r="N1322" s="5">
        <v>0</v>
      </c>
      <c r="O1322" s="44"/>
      <c r="P1322" s="5">
        <v>0</v>
      </c>
      <c r="Q1322" s="44"/>
      <c r="R1322" s="5">
        <v>0</v>
      </c>
      <c r="S1322" s="44"/>
    </row>
    <row r="1323" spans="1:19" x14ac:dyDescent="0.3">
      <c r="A1323" s="2">
        <v>44210</v>
      </c>
      <c r="B1323" s="3">
        <v>0.75</v>
      </c>
      <c r="C1323" s="6">
        <v>-0.10000000000000142</v>
      </c>
      <c r="D1323" s="6">
        <v>12.700000000000003</v>
      </c>
      <c r="E1323" s="4">
        <v>12.4</v>
      </c>
      <c r="F1323" s="5">
        <v>0.04</v>
      </c>
      <c r="G1323" s="44">
        <f t="shared" si="141"/>
        <v>0.04</v>
      </c>
      <c r="H1323" s="5">
        <v>0</v>
      </c>
      <c r="I1323" s="44">
        <f t="shared" si="142"/>
        <v>0</v>
      </c>
      <c r="J1323" s="5">
        <v>3.7999999999999999E-2</v>
      </c>
      <c r="K1323" s="44">
        <f t="shared" si="143"/>
        <v>3.7999999999999999E-2</v>
      </c>
      <c r="L1323" s="5">
        <v>0</v>
      </c>
      <c r="M1323" s="44">
        <f t="shared" si="144"/>
        <v>0</v>
      </c>
      <c r="N1323" s="5">
        <v>0</v>
      </c>
      <c r="O1323" s="44">
        <f t="shared" si="145"/>
        <v>0</v>
      </c>
      <c r="P1323" s="5">
        <v>0</v>
      </c>
      <c r="Q1323" s="44">
        <f t="shared" si="146"/>
        <v>0</v>
      </c>
      <c r="R1323" s="5">
        <v>0</v>
      </c>
      <c r="S1323" s="44">
        <f t="shared" si="147"/>
        <v>0</v>
      </c>
    </row>
    <row r="1324" spans="1:19" x14ac:dyDescent="0.3">
      <c r="A1324" s="2">
        <v>44210</v>
      </c>
      <c r="B1324" s="3">
        <v>0.76041666666666663</v>
      </c>
      <c r="C1324" s="6">
        <v>-0.39999999999999858</v>
      </c>
      <c r="D1324" s="6">
        <v>10.200000000000003</v>
      </c>
      <c r="E1324" s="4">
        <v>12.41</v>
      </c>
      <c r="F1324" s="5">
        <v>0.04</v>
      </c>
      <c r="G1324" s="44"/>
      <c r="H1324" s="5">
        <v>0</v>
      </c>
      <c r="I1324" s="44"/>
      <c r="J1324" s="5">
        <v>3.7999999999999999E-2</v>
      </c>
      <c r="K1324" s="44"/>
      <c r="L1324" s="5">
        <v>0</v>
      </c>
      <c r="M1324" s="44"/>
      <c r="N1324" s="5">
        <v>0</v>
      </c>
      <c r="O1324" s="44"/>
      <c r="P1324" s="5">
        <v>0</v>
      </c>
      <c r="Q1324" s="44"/>
      <c r="R1324" s="5">
        <v>0</v>
      </c>
      <c r="S1324" s="44"/>
    </row>
    <row r="1325" spans="1:19" x14ac:dyDescent="0.3">
      <c r="A1325" s="2">
        <v>44210</v>
      </c>
      <c r="B1325" s="3">
        <v>0.77083333333333337</v>
      </c>
      <c r="C1325" s="6">
        <v>-0.39999999999999858</v>
      </c>
      <c r="D1325" s="6">
        <v>11.799999999999997</v>
      </c>
      <c r="E1325" s="4">
        <v>12.4</v>
      </c>
      <c r="F1325" s="5">
        <v>0.04</v>
      </c>
      <c r="G1325" s="44"/>
      <c r="H1325" s="5">
        <v>0</v>
      </c>
      <c r="I1325" s="44"/>
      <c r="J1325" s="5">
        <v>3.7999999999999999E-2</v>
      </c>
      <c r="K1325" s="44"/>
      <c r="L1325" s="5">
        <v>0</v>
      </c>
      <c r="M1325" s="44"/>
      <c r="N1325" s="5">
        <v>0</v>
      </c>
      <c r="O1325" s="44"/>
      <c r="P1325" s="5">
        <v>0</v>
      </c>
      <c r="Q1325" s="44"/>
      <c r="R1325" s="5">
        <v>0</v>
      </c>
      <c r="S1325" s="44"/>
    </row>
    <row r="1326" spans="1:19" x14ac:dyDescent="0.3">
      <c r="A1326" s="2">
        <v>44210</v>
      </c>
      <c r="B1326" s="3">
        <v>0.78125</v>
      </c>
      <c r="C1326" s="6">
        <v>-0.39999999999999858</v>
      </c>
      <c r="D1326" s="6">
        <v>11.5</v>
      </c>
      <c r="E1326" s="4">
        <v>12.38</v>
      </c>
      <c r="F1326" s="5">
        <v>0.04</v>
      </c>
      <c r="G1326" s="44"/>
      <c r="H1326" s="5">
        <v>0</v>
      </c>
      <c r="I1326" s="44"/>
      <c r="J1326" s="5">
        <v>3.7999999999999999E-2</v>
      </c>
      <c r="K1326" s="44"/>
      <c r="L1326" s="5">
        <v>0</v>
      </c>
      <c r="M1326" s="44"/>
      <c r="N1326" s="5">
        <v>0</v>
      </c>
      <c r="O1326" s="44"/>
      <c r="P1326" s="5">
        <v>0</v>
      </c>
      <c r="Q1326" s="44"/>
      <c r="R1326" s="5">
        <v>0</v>
      </c>
      <c r="S1326" s="44"/>
    </row>
    <row r="1327" spans="1:19" x14ac:dyDescent="0.3">
      <c r="A1327" s="2">
        <v>44210</v>
      </c>
      <c r="B1327" s="3">
        <v>0.79166666666666663</v>
      </c>
      <c r="C1327" s="6">
        <v>-0.39999999999999858</v>
      </c>
      <c r="D1327" s="6">
        <v>10.599999999999994</v>
      </c>
      <c r="E1327" s="4">
        <v>12.39</v>
      </c>
      <c r="F1327" s="5">
        <v>0.04</v>
      </c>
      <c r="G1327" s="44">
        <f t="shared" si="141"/>
        <v>0.04</v>
      </c>
      <c r="H1327" s="5">
        <v>0</v>
      </c>
      <c r="I1327" s="44">
        <f t="shared" si="142"/>
        <v>0</v>
      </c>
      <c r="J1327" s="5">
        <v>3.6999999999999998E-2</v>
      </c>
      <c r="K1327" s="44">
        <f t="shared" si="143"/>
        <v>3.7749999999999999E-2</v>
      </c>
      <c r="L1327" s="5">
        <v>0</v>
      </c>
      <c r="M1327" s="44">
        <f t="shared" si="144"/>
        <v>0</v>
      </c>
      <c r="N1327" s="5">
        <v>0</v>
      </c>
      <c r="O1327" s="44">
        <f t="shared" si="145"/>
        <v>0</v>
      </c>
      <c r="P1327" s="5">
        <v>0</v>
      </c>
      <c r="Q1327" s="44">
        <f t="shared" si="146"/>
        <v>0</v>
      </c>
      <c r="R1327" s="5">
        <v>0</v>
      </c>
      <c r="S1327" s="44">
        <f t="shared" si="147"/>
        <v>0</v>
      </c>
    </row>
    <row r="1328" spans="1:19" x14ac:dyDescent="0.3">
      <c r="A1328" s="2">
        <v>44210</v>
      </c>
      <c r="B1328" s="3">
        <v>0.80208333333333337</v>
      </c>
      <c r="C1328" s="6">
        <v>-0.29999999999999716</v>
      </c>
      <c r="D1328" s="6">
        <v>12.400000000000006</v>
      </c>
      <c r="E1328" s="4">
        <v>12.37</v>
      </c>
      <c r="F1328" s="5">
        <v>0.04</v>
      </c>
      <c r="G1328" s="44"/>
      <c r="H1328" s="5">
        <v>0</v>
      </c>
      <c r="I1328" s="44"/>
      <c r="J1328" s="5">
        <v>3.7999999999999999E-2</v>
      </c>
      <c r="K1328" s="44"/>
      <c r="L1328" s="5">
        <v>0</v>
      </c>
      <c r="M1328" s="44"/>
      <c r="N1328" s="5">
        <v>0</v>
      </c>
      <c r="O1328" s="44"/>
      <c r="P1328" s="5">
        <v>0</v>
      </c>
      <c r="Q1328" s="44"/>
      <c r="R1328" s="5">
        <v>0</v>
      </c>
      <c r="S1328" s="44"/>
    </row>
    <row r="1329" spans="1:19" x14ac:dyDescent="0.3">
      <c r="A1329" s="2">
        <v>44210</v>
      </c>
      <c r="B1329" s="3">
        <v>0.8125</v>
      </c>
      <c r="C1329" s="6">
        <v>-0.29999999999999716</v>
      </c>
      <c r="D1329" s="6">
        <v>9.9000000000000057</v>
      </c>
      <c r="E1329" s="4">
        <v>12.37</v>
      </c>
      <c r="F1329" s="5">
        <v>0.04</v>
      </c>
      <c r="G1329" s="44"/>
      <c r="H1329" s="5">
        <v>0</v>
      </c>
      <c r="I1329" s="44"/>
      <c r="J1329" s="5">
        <v>3.7999999999999999E-2</v>
      </c>
      <c r="K1329" s="44"/>
      <c r="L1329" s="5">
        <v>0</v>
      </c>
      <c r="M1329" s="44"/>
      <c r="N1329" s="5">
        <v>0</v>
      </c>
      <c r="O1329" s="44"/>
      <c r="P1329" s="5">
        <v>0</v>
      </c>
      <c r="Q1329" s="44"/>
      <c r="R1329" s="5">
        <v>0</v>
      </c>
      <c r="S1329" s="44"/>
    </row>
    <row r="1330" spans="1:19" x14ac:dyDescent="0.3">
      <c r="A1330" s="2">
        <v>44210</v>
      </c>
      <c r="B1330" s="3">
        <v>0.82291666666666663</v>
      </c>
      <c r="C1330" s="6">
        <v>-0.29999999999999716</v>
      </c>
      <c r="D1330" s="6">
        <v>12.599999999999994</v>
      </c>
      <c r="E1330" s="4">
        <v>12.36</v>
      </c>
      <c r="F1330" s="5">
        <v>0.04</v>
      </c>
      <c r="G1330" s="44"/>
      <c r="H1330" s="5">
        <v>0</v>
      </c>
      <c r="I1330" s="44"/>
      <c r="J1330" s="5">
        <v>3.7999999999999999E-2</v>
      </c>
      <c r="K1330" s="44"/>
      <c r="L1330" s="5">
        <v>0</v>
      </c>
      <c r="M1330" s="44"/>
      <c r="N1330" s="5">
        <v>0</v>
      </c>
      <c r="O1330" s="44"/>
      <c r="P1330" s="5">
        <v>0</v>
      </c>
      <c r="Q1330" s="44"/>
      <c r="R1330" s="5">
        <v>0</v>
      </c>
      <c r="S1330" s="44"/>
    </row>
    <row r="1331" spans="1:19" x14ac:dyDescent="0.3">
      <c r="A1331" s="2">
        <v>44210</v>
      </c>
      <c r="B1331" s="3">
        <v>0.83333333333333337</v>
      </c>
      <c r="C1331" s="6">
        <v>-0.20000000000000284</v>
      </c>
      <c r="D1331" s="6">
        <v>10.5</v>
      </c>
      <c r="E1331" s="4">
        <v>12.36</v>
      </c>
      <c r="F1331" s="5">
        <v>0.04</v>
      </c>
      <c r="G1331" s="44">
        <f t="shared" si="141"/>
        <v>0.04</v>
      </c>
      <c r="H1331" s="5">
        <v>0</v>
      </c>
      <c r="I1331" s="44">
        <f t="shared" si="142"/>
        <v>0</v>
      </c>
      <c r="J1331" s="5">
        <v>3.6999999999999998E-2</v>
      </c>
      <c r="K1331" s="44">
        <f t="shared" si="143"/>
        <v>3.7749999999999999E-2</v>
      </c>
      <c r="L1331" s="5">
        <v>0</v>
      </c>
      <c r="M1331" s="44">
        <f t="shared" si="144"/>
        <v>0</v>
      </c>
      <c r="N1331" s="5">
        <v>0</v>
      </c>
      <c r="O1331" s="44">
        <f t="shared" si="145"/>
        <v>0</v>
      </c>
      <c r="P1331" s="5">
        <v>0</v>
      </c>
      <c r="Q1331" s="44">
        <f t="shared" si="146"/>
        <v>0</v>
      </c>
      <c r="R1331" s="5">
        <v>0</v>
      </c>
      <c r="S1331" s="44">
        <f t="shared" si="147"/>
        <v>0</v>
      </c>
    </row>
    <row r="1332" spans="1:19" x14ac:dyDescent="0.3">
      <c r="A1332" s="2">
        <v>44210</v>
      </c>
      <c r="B1332" s="3">
        <v>0.84375</v>
      </c>
      <c r="C1332" s="6">
        <v>-0.20000000000000284</v>
      </c>
      <c r="D1332" s="6">
        <v>11.599999999999994</v>
      </c>
      <c r="E1332" s="4">
        <v>12.36</v>
      </c>
      <c r="F1332" s="5">
        <v>0.04</v>
      </c>
      <c r="G1332" s="44"/>
      <c r="H1332" s="5">
        <v>0</v>
      </c>
      <c r="I1332" s="44"/>
      <c r="J1332" s="5">
        <v>3.7999999999999999E-2</v>
      </c>
      <c r="K1332" s="44"/>
      <c r="L1332" s="5">
        <v>0</v>
      </c>
      <c r="M1332" s="44"/>
      <c r="N1332" s="5">
        <v>0</v>
      </c>
      <c r="O1332" s="44"/>
      <c r="P1332" s="5">
        <v>0</v>
      </c>
      <c r="Q1332" s="44"/>
      <c r="R1332" s="5">
        <v>0</v>
      </c>
      <c r="S1332" s="44"/>
    </row>
    <row r="1333" spans="1:19" x14ac:dyDescent="0.3">
      <c r="A1333" s="2">
        <v>44210</v>
      </c>
      <c r="B1333" s="3">
        <v>0.85416666666666663</v>
      </c>
      <c r="C1333" s="6">
        <v>-0.20000000000000284</v>
      </c>
      <c r="D1333" s="6">
        <v>11.400000000000006</v>
      </c>
      <c r="E1333" s="4">
        <v>12.34</v>
      </c>
      <c r="F1333" s="5">
        <v>0.04</v>
      </c>
      <c r="G1333" s="44"/>
      <c r="H1333" s="5">
        <v>0</v>
      </c>
      <c r="I1333" s="44"/>
      <c r="J1333" s="5">
        <v>3.7999999999999999E-2</v>
      </c>
      <c r="K1333" s="44"/>
      <c r="L1333" s="5">
        <v>0</v>
      </c>
      <c r="M1333" s="44"/>
      <c r="N1333" s="5">
        <v>0</v>
      </c>
      <c r="O1333" s="44"/>
      <c r="P1333" s="5">
        <v>0</v>
      </c>
      <c r="Q1333" s="44"/>
      <c r="R1333" s="5">
        <v>0</v>
      </c>
      <c r="S1333" s="44"/>
    </row>
    <row r="1334" spans="1:19" x14ac:dyDescent="0.3">
      <c r="A1334" s="2">
        <v>44210</v>
      </c>
      <c r="B1334" s="3">
        <v>0.86458333333333337</v>
      </c>
      <c r="C1334" s="6">
        <v>-0.10000000000000142</v>
      </c>
      <c r="D1334" s="6">
        <v>10.5</v>
      </c>
      <c r="E1334" s="4">
        <v>12.34</v>
      </c>
      <c r="F1334" s="5">
        <v>0.04</v>
      </c>
      <c r="G1334" s="44"/>
      <c r="H1334" s="5">
        <v>0</v>
      </c>
      <c r="I1334" s="44"/>
      <c r="J1334" s="5">
        <v>3.7999999999999999E-2</v>
      </c>
      <c r="K1334" s="44"/>
      <c r="L1334" s="5">
        <v>0</v>
      </c>
      <c r="M1334" s="44"/>
      <c r="N1334" s="5">
        <v>0</v>
      </c>
      <c r="O1334" s="44"/>
      <c r="P1334" s="5">
        <v>0</v>
      </c>
      <c r="Q1334" s="44"/>
      <c r="R1334" s="5">
        <v>0</v>
      </c>
      <c r="S1334" s="44"/>
    </row>
    <row r="1335" spans="1:19" x14ac:dyDescent="0.3">
      <c r="A1335" s="2">
        <v>44210</v>
      </c>
      <c r="B1335" s="3">
        <v>0.875</v>
      </c>
      <c r="C1335" s="6">
        <v>0</v>
      </c>
      <c r="D1335" s="6">
        <v>12.200000000000003</v>
      </c>
      <c r="E1335" s="4">
        <v>12.32</v>
      </c>
      <c r="F1335" s="5">
        <v>0.04</v>
      </c>
      <c r="G1335" s="44">
        <f t="shared" si="141"/>
        <v>0.04</v>
      </c>
      <c r="H1335" s="5">
        <v>0</v>
      </c>
      <c r="I1335" s="44">
        <f t="shared" si="142"/>
        <v>0</v>
      </c>
      <c r="J1335" s="5">
        <v>3.6999999999999998E-2</v>
      </c>
      <c r="K1335" s="44">
        <f t="shared" si="143"/>
        <v>3.7499999999999999E-2</v>
      </c>
      <c r="L1335" s="5">
        <v>0</v>
      </c>
      <c r="M1335" s="44">
        <f t="shared" si="144"/>
        <v>0</v>
      </c>
      <c r="N1335" s="5">
        <v>0</v>
      </c>
      <c r="O1335" s="44">
        <f t="shared" si="145"/>
        <v>0</v>
      </c>
      <c r="P1335" s="5">
        <v>0</v>
      </c>
      <c r="Q1335" s="44">
        <f t="shared" si="146"/>
        <v>0</v>
      </c>
      <c r="R1335" s="5">
        <v>0</v>
      </c>
      <c r="S1335" s="44">
        <f t="shared" si="147"/>
        <v>0</v>
      </c>
    </row>
    <row r="1336" spans="1:19" x14ac:dyDescent="0.3">
      <c r="A1336" s="2">
        <v>44210</v>
      </c>
      <c r="B1336" s="3">
        <v>0.88541666666666663</v>
      </c>
      <c r="C1336" s="6">
        <v>0</v>
      </c>
      <c r="D1336" s="6">
        <v>10</v>
      </c>
      <c r="E1336" s="4">
        <v>12.33</v>
      </c>
      <c r="F1336" s="5">
        <v>0.04</v>
      </c>
      <c r="G1336" s="44"/>
      <c r="H1336" s="5">
        <v>0</v>
      </c>
      <c r="I1336" s="44"/>
      <c r="J1336" s="5">
        <v>3.7999999999999999E-2</v>
      </c>
      <c r="K1336" s="44"/>
      <c r="L1336" s="5">
        <v>0</v>
      </c>
      <c r="M1336" s="44"/>
      <c r="N1336" s="5">
        <v>0</v>
      </c>
      <c r="O1336" s="44"/>
      <c r="P1336" s="5">
        <v>0</v>
      </c>
      <c r="Q1336" s="44"/>
      <c r="R1336" s="5">
        <v>0</v>
      </c>
      <c r="S1336" s="44"/>
    </row>
    <row r="1337" spans="1:19" x14ac:dyDescent="0.3">
      <c r="A1337" s="2">
        <v>44210</v>
      </c>
      <c r="B1337" s="3">
        <v>0.89583333333333337</v>
      </c>
      <c r="C1337" s="6">
        <v>-0.10000000000000142</v>
      </c>
      <c r="D1337" s="6">
        <v>12.400000000000006</v>
      </c>
      <c r="E1337" s="4">
        <v>12.31</v>
      </c>
      <c r="F1337" s="5">
        <v>0.04</v>
      </c>
      <c r="G1337" s="44"/>
      <c r="H1337" s="5">
        <v>0</v>
      </c>
      <c r="I1337" s="44"/>
      <c r="J1337" s="5">
        <v>3.7999999999999999E-2</v>
      </c>
      <c r="K1337" s="44"/>
      <c r="L1337" s="5">
        <v>0</v>
      </c>
      <c r="M1337" s="44"/>
      <c r="N1337" s="5">
        <v>0</v>
      </c>
      <c r="O1337" s="44"/>
      <c r="P1337" s="5">
        <v>0</v>
      </c>
      <c r="Q1337" s="44"/>
      <c r="R1337" s="5">
        <v>0</v>
      </c>
      <c r="S1337" s="44"/>
    </row>
    <row r="1338" spans="1:19" x14ac:dyDescent="0.3">
      <c r="A1338" s="2">
        <v>44210</v>
      </c>
      <c r="B1338" s="3">
        <v>0.90625</v>
      </c>
      <c r="C1338" s="6">
        <v>-0.10000000000000142</v>
      </c>
      <c r="D1338" s="6">
        <v>10.400000000000006</v>
      </c>
      <c r="E1338" s="4">
        <v>12.31</v>
      </c>
      <c r="F1338" s="5">
        <v>0.04</v>
      </c>
      <c r="G1338" s="44"/>
      <c r="H1338" s="5">
        <v>0</v>
      </c>
      <c r="I1338" s="44"/>
      <c r="J1338" s="5">
        <v>3.6999999999999998E-2</v>
      </c>
      <c r="K1338" s="44"/>
      <c r="L1338" s="5">
        <v>0</v>
      </c>
      <c r="M1338" s="44"/>
      <c r="N1338" s="5">
        <v>0</v>
      </c>
      <c r="O1338" s="44"/>
      <c r="P1338" s="5">
        <v>0</v>
      </c>
      <c r="Q1338" s="44"/>
      <c r="R1338" s="5">
        <v>0</v>
      </c>
      <c r="S1338" s="44"/>
    </row>
    <row r="1339" spans="1:19" x14ac:dyDescent="0.3">
      <c r="A1339" s="2">
        <v>44210</v>
      </c>
      <c r="B1339" s="3">
        <v>0.91666666666666663</v>
      </c>
      <c r="C1339" s="6">
        <v>-0.10000000000000142</v>
      </c>
      <c r="D1339" s="6">
        <v>12</v>
      </c>
      <c r="E1339" s="4">
        <v>12.3</v>
      </c>
      <c r="F1339" s="5">
        <v>0.04</v>
      </c>
      <c r="G1339" s="44">
        <f t="shared" si="141"/>
        <v>0.04</v>
      </c>
      <c r="H1339" s="5">
        <v>0</v>
      </c>
      <c r="I1339" s="44">
        <f t="shared" si="142"/>
        <v>0</v>
      </c>
      <c r="J1339" s="5">
        <v>3.7999999999999999E-2</v>
      </c>
      <c r="K1339" s="44">
        <f t="shared" si="143"/>
        <v>3.7749999999999999E-2</v>
      </c>
      <c r="L1339" s="5">
        <v>0</v>
      </c>
      <c r="M1339" s="44">
        <f t="shared" si="144"/>
        <v>0</v>
      </c>
      <c r="N1339" s="5">
        <v>0</v>
      </c>
      <c r="O1339" s="44">
        <f t="shared" si="145"/>
        <v>0</v>
      </c>
      <c r="P1339" s="5">
        <v>0</v>
      </c>
      <c r="Q1339" s="44">
        <f t="shared" si="146"/>
        <v>0</v>
      </c>
      <c r="R1339" s="5">
        <v>0</v>
      </c>
      <c r="S1339" s="44">
        <f t="shared" si="147"/>
        <v>0</v>
      </c>
    </row>
    <row r="1340" spans="1:19" x14ac:dyDescent="0.3">
      <c r="A1340" s="2">
        <v>44210</v>
      </c>
      <c r="B1340" s="3">
        <v>0.92708333333333337</v>
      </c>
      <c r="C1340" s="6">
        <v>-0.20000000000000284</v>
      </c>
      <c r="D1340" s="6">
        <v>11</v>
      </c>
      <c r="E1340" s="4">
        <v>12.29</v>
      </c>
      <c r="F1340" s="5">
        <v>0.04</v>
      </c>
      <c r="G1340" s="44"/>
      <c r="H1340" s="5">
        <v>0</v>
      </c>
      <c r="I1340" s="44"/>
      <c r="J1340" s="5">
        <v>3.7999999999999999E-2</v>
      </c>
      <c r="K1340" s="44"/>
      <c r="L1340" s="5">
        <v>0</v>
      </c>
      <c r="M1340" s="44"/>
      <c r="N1340" s="5">
        <v>0</v>
      </c>
      <c r="O1340" s="44"/>
      <c r="P1340" s="5">
        <v>0</v>
      </c>
      <c r="Q1340" s="44"/>
      <c r="R1340" s="5">
        <v>0</v>
      </c>
      <c r="S1340" s="44"/>
    </row>
    <row r="1341" spans="1:19" x14ac:dyDescent="0.3">
      <c r="A1341" s="2">
        <v>44210</v>
      </c>
      <c r="B1341" s="3">
        <v>0.9375</v>
      </c>
      <c r="C1341" s="6">
        <v>0</v>
      </c>
      <c r="D1341" s="6">
        <v>11.200000000000003</v>
      </c>
      <c r="E1341" s="4">
        <v>12.3</v>
      </c>
      <c r="F1341" s="5">
        <v>0.04</v>
      </c>
      <c r="G1341" s="44"/>
      <c r="H1341" s="5">
        <v>0</v>
      </c>
      <c r="I1341" s="44"/>
      <c r="J1341" s="5">
        <v>3.7999999999999999E-2</v>
      </c>
      <c r="K1341" s="44"/>
      <c r="L1341" s="5">
        <v>0</v>
      </c>
      <c r="M1341" s="44"/>
      <c r="N1341" s="5">
        <v>0</v>
      </c>
      <c r="O1341" s="44"/>
      <c r="P1341" s="5">
        <v>0</v>
      </c>
      <c r="Q1341" s="44"/>
      <c r="R1341" s="5">
        <v>0</v>
      </c>
      <c r="S1341" s="44"/>
    </row>
    <row r="1342" spans="1:19" x14ac:dyDescent="0.3">
      <c r="A1342" s="2">
        <v>44210</v>
      </c>
      <c r="B1342" s="3">
        <v>0.94791666666666663</v>
      </c>
      <c r="C1342" s="6">
        <v>0</v>
      </c>
      <c r="D1342" s="6">
        <v>11.599999999999994</v>
      </c>
      <c r="E1342" s="4">
        <v>12.28</v>
      </c>
      <c r="F1342" s="5">
        <v>0.04</v>
      </c>
      <c r="G1342" s="44"/>
      <c r="H1342" s="5">
        <v>0</v>
      </c>
      <c r="I1342" s="44"/>
      <c r="J1342" s="5">
        <v>3.6999999999999998E-2</v>
      </c>
      <c r="K1342" s="44"/>
      <c r="L1342" s="5">
        <v>0</v>
      </c>
      <c r="M1342" s="44"/>
      <c r="N1342" s="5">
        <v>0</v>
      </c>
      <c r="O1342" s="44"/>
      <c r="P1342" s="5">
        <v>0</v>
      </c>
      <c r="Q1342" s="44"/>
      <c r="R1342" s="5">
        <v>0</v>
      </c>
      <c r="S1342" s="44"/>
    </row>
    <row r="1343" spans="1:19" x14ac:dyDescent="0.3">
      <c r="A1343" s="2">
        <v>44210</v>
      </c>
      <c r="B1343" s="3">
        <v>0.95833333333333337</v>
      </c>
      <c r="C1343" s="6">
        <v>0.10000000000000142</v>
      </c>
      <c r="D1343" s="6">
        <v>10.700000000000003</v>
      </c>
      <c r="E1343" s="4">
        <v>12.28</v>
      </c>
      <c r="F1343" s="5">
        <v>0.04</v>
      </c>
      <c r="G1343" s="44">
        <f t="shared" si="141"/>
        <v>0.04</v>
      </c>
      <c r="H1343" s="5">
        <v>0</v>
      </c>
      <c r="I1343" s="44">
        <f t="shared" si="142"/>
        <v>0</v>
      </c>
      <c r="J1343" s="5">
        <v>3.7999999999999999E-2</v>
      </c>
      <c r="K1343" s="44">
        <f t="shared" si="143"/>
        <v>3.7749999999999999E-2</v>
      </c>
      <c r="L1343" s="5">
        <v>0</v>
      </c>
      <c r="M1343" s="44">
        <f t="shared" si="144"/>
        <v>0</v>
      </c>
      <c r="N1343" s="5">
        <v>0</v>
      </c>
      <c r="O1343" s="44">
        <f t="shared" si="145"/>
        <v>0</v>
      </c>
      <c r="P1343" s="5">
        <v>0</v>
      </c>
      <c r="Q1343" s="44">
        <f t="shared" si="146"/>
        <v>0</v>
      </c>
      <c r="R1343" s="5">
        <v>0</v>
      </c>
      <c r="S1343" s="44">
        <f t="shared" si="147"/>
        <v>0</v>
      </c>
    </row>
    <row r="1344" spans="1:19" x14ac:dyDescent="0.3">
      <c r="A1344" s="2">
        <v>44210</v>
      </c>
      <c r="B1344" s="3">
        <v>0.96875</v>
      </c>
      <c r="C1344" s="6">
        <v>0.10000000000000142</v>
      </c>
      <c r="D1344" s="6">
        <v>11.900000000000006</v>
      </c>
      <c r="E1344" s="4">
        <v>12.26</v>
      </c>
      <c r="F1344" s="5">
        <v>0.04</v>
      </c>
      <c r="G1344" s="44"/>
      <c r="H1344" s="5">
        <v>0</v>
      </c>
      <c r="I1344" s="44"/>
      <c r="J1344" s="5">
        <v>3.7999999999999999E-2</v>
      </c>
      <c r="K1344" s="44"/>
      <c r="L1344" s="5">
        <v>0</v>
      </c>
      <c r="M1344" s="44"/>
      <c r="N1344" s="5">
        <v>0</v>
      </c>
      <c r="O1344" s="44"/>
      <c r="P1344" s="5">
        <v>0</v>
      </c>
      <c r="Q1344" s="44"/>
      <c r="R1344" s="5">
        <v>0</v>
      </c>
      <c r="S1344" s="44"/>
    </row>
    <row r="1345" spans="1:19" x14ac:dyDescent="0.3">
      <c r="A1345" s="2">
        <v>44210</v>
      </c>
      <c r="B1345" s="3">
        <v>0.97916666666666663</v>
      </c>
      <c r="C1345" s="6">
        <v>0.10000000000000142</v>
      </c>
      <c r="D1345" s="6">
        <v>10.200000000000003</v>
      </c>
      <c r="E1345" s="4">
        <v>12.27</v>
      </c>
      <c r="F1345" s="5">
        <v>0.04</v>
      </c>
      <c r="G1345" s="44"/>
      <c r="H1345" s="5">
        <v>0</v>
      </c>
      <c r="I1345" s="44"/>
      <c r="J1345" s="5">
        <v>3.6999999999999998E-2</v>
      </c>
      <c r="K1345" s="44"/>
      <c r="L1345" s="5">
        <v>0</v>
      </c>
      <c r="M1345" s="44"/>
      <c r="N1345" s="5">
        <v>0</v>
      </c>
      <c r="O1345" s="44"/>
      <c r="P1345" s="5">
        <v>0</v>
      </c>
      <c r="Q1345" s="44"/>
      <c r="R1345" s="5">
        <v>0</v>
      </c>
      <c r="S1345" s="44"/>
    </row>
    <row r="1346" spans="1:19" x14ac:dyDescent="0.3">
      <c r="A1346" s="2">
        <v>44210</v>
      </c>
      <c r="B1346" s="3">
        <v>0.98958333333333337</v>
      </c>
      <c r="C1346" s="6">
        <v>0.10000000000000142</v>
      </c>
      <c r="D1346" s="6">
        <v>12.400000000000006</v>
      </c>
      <c r="E1346" s="4">
        <v>12.25</v>
      </c>
      <c r="F1346" s="5">
        <v>0.04</v>
      </c>
      <c r="G1346" s="44"/>
      <c r="H1346" s="5">
        <v>0</v>
      </c>
      <c r="I1346" s="44"/>
      <c r="J1346" s="5">
        <v>3.7999999999999999E-2</v>
      </c>
      <c r="K1346" s="44"/>
      <c r="L1346" s="5">
        <v>0</v>
      </c>
      <c r="M1346" s="44"/>
      <c r="N1346" s="5">
        <v>0</v>
      </c>
      <c r="O1346" s="44"/>
      <c r="P1346" s="5">
        <v>0</v>
      </c>
      <c r="Q1346" s="44"/>
      <c r="R1346" s="5">
        <v>0</v>
      </c>
      <c r="S1346" s="44"/>
    </row>
    <row r="1347" spans="1:19" x14ac:dyDescent="0.3">
      <c r="A1347" s="2">
        <v>44211</v>
      </c>
      <c r="B1347" s="3">
        <v>0</v>
      </c>
      <c r="C1347" s="6">
        <v>0.10000000000000142</v>
      </c>
      <c r="D1347" s="6">
        <v>10</v>
      </c>
      <c r="E1347" s="4">
        <v>12.25</v>
      </c>
      <c r="F1347" s="5">
        <v>0.04</v>
      </c>
      <c r="G1347" s="44">
        <f t="shared" si="141"/>
        <v>0.04</v>
      </c>
      <c r="H1347" s="5">
        <v>0</v>
      </c>
      <c r="I1347" s="44">
        <f t="shared" si="142"/>
        <v>0</v>
      </c>
      <c r="J1347" s="5">
        <v>3.7999999999999999E-2</v>
      </c>
      <c r="K1347" s="44">
        <f t="shared" si="143"/>
        <v>3.7749999999999999E-2</v>
      </c>
      <c r="L1347" s="5">
        <v>0</v>
      </c>
      <c r="M1347" s="44">
        <f t="shared" si="144"/>
        <v>0</v>
      </c>
      <c r="N1347" s="5">
        <v>0</v>
      </c>
      <c r="O1347" s="44">
        <f t="shared" si="145"/>
        <v>0</v>
      </c>
      <c r="P1347" s="5">
        <v>0</v>
      </c>
      <c r="Q1347" s="44">
        <f t="shared" si="146"/>
        <v>0</v>
      </c>
      <c r="R1347" s="5">
        <v>0</v>
      </c>
      <c r="S1347" s="44">
        <f t="shared" si="147"/>
        <v>0</v>
      </c>
    </row>
    <row r="1348" spans="1:19" x14ac:dyDescent="0.3">
      <c r="A1348" s="2">
        <v>44211</v>
      </c>
      <c r="B1348" s="3">
        <v>1.0416666666666666E-2</v>
      </c>
      <c r="C1348" s="6">
        <v>0</v>
      </c>
      <c r="D1348" s="6">
        <v>12.599999999999994</v>
      </c>
      <c r="E1348" s="4">
        <v>12.24</v>
      </c>
      <c r="F1348" s="5">
        <v>0.04</v>
      </c>
      <c r="G1348" s="44"/>
      <c r="H1348" s="5">
        <v>0</v>
      </c>
      <c r="I1348" s="44"/>
      <c r="J1348" s="5">
        <v>3.6999999999999998E-2</v>
      </c>
      <c r="K1348" s="44"/>
      <c r="L1348" s="5">
        <v>0</v>
      </c>
      <c r="M1348" s="44"/>
      <c r="N1348" s="5">
        <v>0</v>
      </c>
      <c r="O1348" s="44"/>
      <c r="P1348" s="5">
        <v>0</v>
      </c>
      <c r="Q1348" s="44"/>
      <c r="R1348" s="5">
        <v>0</v>
      </c>
      <c r="S1348" s="44"/>
    </row>
    <row r="1349" spans="1:19" x14ac:dyDescent="0.3">
      <c r="A1349" s="2">
        <v>44211</v>
      </c>
      <c r="B1349" s="3">
        <v>2.0833333333333332E-2</v>
      </c>
      <c r="C1349" s="6">
        <v>-0.10000000000000142</v>
      </c>
      <c r="D1349" s="6">
        <v>10.200000000000003</v>
      </c>
      <c r="E1349" s="4">
        <v>12.23</v>
      </c>
      <c r="F1349" s="5">
        <v>0.04</v>
      </c>
      <c r="G1349" s="44"/>
      <c r="H1349" s="5">
        <v>0</v>
      </c>
      <c r="I1349" s="44"/>
      <c r="J1349" s="5">
        <v>3.7999999999999999E-2</v>
      </c>
      <c r="K1349" s="44"/>
      <c r="L1349" s="5">
        <v>0</v>
      </c>
      <c r="M1349" s="44"/>
      <c r="N1349" s="5">
        <v>0</v>
      </c>
      <c r="O1349" s="44"/>
      <c r="P1349" s="5">
        <v>0</v>
      </c>
      <c r="Q1349" s="44"/>
      <c r="R1349" s="5">
        <v>0</v>
      </c>
      <c r="S1349" s="44"/>
    </row>
    <row r="1350" spans="1:19" x14ac:dyDescent="0.3">
      <c r="A1350" s="2">
        <v>44211</v>
      </c>
      <c r="B1350" s="3">
        <v>3.125E-2</v>
      </c>
      <c r="C1350" s="6">
        <v>0</v>
      </c>
      <c r="D1350" s="6">
        <v>12.099999999999994</v>
      </c>
      <c r="E1350" s="4">
        <v>12.23</v>
      </c>
      <c r="F1350" s="5">
        <v>0.04</v>
      </c>
      <c r="G1350" s="44"/>
      <c r="H1350" s="5">
        <v>0</v>
      </c>
      <c r="I1350" s="44"/>
      <c r="J1350" s="5">
        <v>3.7999999999999999E-2</v>
      </c>
      <c r="K1350" s="44"/>
      <c r="L1350" s="5">
        <v>0</v>
      </c>
      <c r="M1350" s="44"/>
      <c r="N1350" s="5">
        <v>0</v>
      </c>
      <c r="O1350" s="44"/>
      <c r="P1350" s="5">
        <v>0</v>
      </c>
      <c r="Q1350" s="44"/>
      <c r="R1350" s="5">
        <v>0</v>
      </c>
      <c r="S1350" s="44"/>
    </row>
    <row r="1351" spans="1:19" x14ac:dyDescent="0.3">
      <c r="A1351" s="2">
        <v>44211</v>
      </c>
      <c r="B1351" s="3">
        <v>4.1666666666666664E-2</v>
      </c>
      <c r="C1351" s="6">
        <v>-0.10000000000000142</v>
      </c>
      <c r="D1351" s="6">
        <v>10.799999999999997</v>
      </c>
      <c r="E1351" s="4">
        <v>12.21</v>
      </c>
      <c r="F1351" s="5">
        <v>0.04</v>
      </c>
      <c r="G1351" s="44">
        <f t="shared" ref="G1351:G1411" si="148">AVERAGE(F1351:F1354)</f>
        <v>0.04</v>
      </c>
      <c r="H1351" s="5">
        <v>0</v>
      </c>
      <c r="I1351" s="44">
        <f t="shared" ref="I1351:I1411" si="149">AVERAGE(H1351:H1354)</f>
        <v>0</v>
      </c>
      <c r="J1351" s="5">
        <v>3.6999999999999998E-2</v>
      </c>
      <c r="K1351" s="44">
        <f t="shared" ref="K1351:K1411" si="150">AVERAGE(J1351:J1354)</f>
        <v>3.7499999999999999E-2</v>
      </c>
      <c r="L1351" s="5">
        <v>0</v>
      </c>
      <c r="M1351" s="44">
        <f t="shared" ref="M1351:M1411" si="151">AVERAGE(L1351:L1354)</f>
        <v>0</v>
      </c>
      <c r="N1351" s="5">
        <v>0</v>
      </c>
      <c r="O1351" s="44">
        <f t="shared" ref="O1351:O1411" si="152">AVERAGE(N1351:N1354)</f>
        <v>0</v>
      </c>
      <c r="P1351" s="5">
        <v>0</v>
      </c>
      <c r="Q1351" s="44">
        <f t="shared" ref="Q1351:Q1411" si="153">AVERAGE(P1351:P1354)</f>
        <v>0</v>
      </c>
      <c r="R1351" s="5">
        <v>0</v>
      </c>
      <c r="S1351" s="44">
        <f t="shared" ref="S1351:S1411" si="154">AVERAGE(R1351:R1354)</f>
        <v>0</v>
      </c>
    </row>
    <row r="1352" spans="1:19" x14ac:dyDescent="0.3">
      <c r="A1352" s="2">
        <v>44211</v>
      </c>
      <c r="B1352" s="3">
        <v>5.2083333333333336E-2</v>
      </c>
      <c r="C1352" s="6">
        <v>0</v>
      </c>
      <c r="D1352" s="6">
        <v>11.299999999999997</v>
      </c>
      <c r="E1352" s="4">
        <v>12.22</v>
      </c>
      <c r="F1352" s="5">
        <v>0.04</v>
      </c>
      <c r="G1352" s="44"/>
      <c r="H1352" s="5">
        <v>0</v>
      </c>
      <c r="I1352" s="44"/>
      <c r="J1352" s="5">
        <v>3.7999999999999999E-2</v>
      </c>
      <c r="K1352" s="44"/>
      <c r="L1352" s="5">
        <v>0</v>
      </c>
      <c r="M1352" s="44"/>
      <c r="N1352" s="5">
        <v>0</v>
      </c>
      <c r="O1352" s="44"/>
      <c r="P1352" s="5">
        <v>0</v>
      </c>
      <c r="Q1352" s="44"/>
      <c r="R1352" s="5">
        <v>0</v>
      </c>
      <c r="S1352" s="44"/>
    </row>
    <row r="1353" spans="1:19" x14ac:dyDescent="0.3">
      <c r="A1353" s="2">
        <v>44211</v>
      </c>
      <c r="B1353" s="3">
        <v>6.25E-2</v>
      </c>
      <c r="C1353" s="6">
        <v>-0.29999999999999716</v>
      </c>
      <c r="D1353" s="6">
        <v>11.700000000000003</v>
      </c>
      <c r="E1353" s="4">
        <v>12.2</v>
      </c>
      <c r="F1353" s="5">
        <v>0.04</v>
      </c>
      <c r="G1353" s="44"/>
      <c r="H1353" s="5">
        <v>0</v>
      </c>
      <c r="I1353" s="44"/>
      <c r="J1353" s="5">
        <v>3.6999999999999998E-2</v>
      </c>
      <c r="K1353" s="44"/>
      <c r="L1353" s="5">
        <v>0</v>
      </c>
      <c r="M1353" s="44"/>
      <c r="N1353" s="5">
        <v>0</v>
      </c>
      <c r="O1353" s="44"/>
      <c r="P1353" s="5">
        <v>0</v>
      </c>
      <c r="Q1353" s="44"/>
      <c r="R1353" s="5">
        <v>0</v>
      </c>
      <c r="S1353" s="44"/>
    </row>
    <row r="1354" spans="1:19" x14ac:dyDescent="0.3">
      <c r="A1354" s="2">
        <v>44211</v>
      </c>
      <c r="B1354" s="3">
        <v>7.2916666666666671E-2</v>
      </c>
      <c r="C1354" s="6">
        <v>-0.39999999999999858</v>
      </c>
      <c r="D1354" s="6">
        <v>10.5</v>
      </c>
      <c r="E1354" s="4">
        <v>12.2</v>
      </c>
      <c r="F1354" s="5">
        <v>0.04</v>
      </c>
      <c r="G1354" s="44"/>
      <c r="H1354" s="5">
        <v>0</v>
      </c>
      <c r="I1354" s="44"/>
      <c r="J1354" s="5">
        <v>3.7999999999999999E-2</v>
      </c>
      <c r="K1354" s="44"/>
      <c r="L1354" s="5">
        <v>0</v>
      </c>
      <c r="M1354" s="44"/>
      <c r="N1354" s="5">
        <v>0</v>
      </c>
      <c r="O1354" s="44"/>
      <c r="P1354" s="5">
        <v>0</v>
      </c>
      <c r="Q1354" s="44"/>
      <c r="R1354" s="5">
        <v>0</v>
      </c>
      <c r="S1354" s="44"/>
    </row>
    <row r="1355" spans="1:19" x14ac:dyDescent="0.3">
      <c r="A1355" s="2">
        <v>44211</v>
      </c>
      <c r="B1355" s="3">
        <v>8.3333333333333329E-2</v>
      </c>
      <c r="C1355" s="6">
        <v>-0.5</v>
      </c>
      <c r="D1355" s="6">
        <v>12.299999999999997</v>
      </c>
      <c r="E1355" s="4">
        <v>12.18</v>
      </c>
      <c r="F1355" s="5">
        <v>0.04</v>
      </c>
      <c r="G1355" s="44">
        <f t="shared" si="148"/>
        <v>0.04</v>
      </c>
      <c r="H1355" s="5">
        <v>0</v>
      </c>
      <c r="I1355" s="44">
        <f t="shared" si="149"/>
        <v>0</v>
      </c>
      <c r="J1355" s="5">
        <v>3.7999999999999999E-2</v>
      </c>
      <c r="K1355" s="44">
        <f t="shared" si="150"/>
        <v>3.7749999999999999E-2</v>
      </c>
      <c r="L1355" s="5">
        <v>0</v>
      </c>
      <c r="M1355" s="44">
        <f t="shared" si="151"/>
        <v>0</v>
      </c>
      <c r="N1355" s="5">
        <v>0</v>
      </c>
      <c r="O1355" s="44">
        <f t="shared" si="152"/>
        <v>0</v>
      </c>
      <c r="P1355" s="5">
        <v>0</v>
      </c>
      <c r="Q1355" s="44">
        <f t="shared" si="153"/>
        <v>0</v>
      </c>
      <c r="R1355" s="5">
        <v>0</v>
      </c>
      <c r="S1355" s="44">
        <f t="shared" si="154"/>
        <v>0</v>
      </c>
    </row>
    <row r="1356" spans="1:19" x14ac:dyDescent="0.3">
      <c r="A1356" s="2">
        <v>44211</v>
      </c>
      <c r="B1356" s="3">
        <v>9.375E-2</v>
      </c>
      <c r="C1356" s="6">
        <v>-0.29999999999999716</v>
      </c>
      <c r="D1356" s="6">
        <v>10.299999999999997</v>
      </c>
      <c r="E1356" s="4">
        <v>12.2</v>
      </c>
      <c r="F1356" s="5">
        <v>0.04</v>
      </c>
      <c r="G1356" s="44"/>
      <c r="H1356" s="5">
        <v>0</v>
      </c>
      <c r="I1356" s="44"/>
      <c r="J1356" s="5">
        <v>3.7999999999999999E-2</v>
      </c>
      <c r="K1356" s="44"/>
      <c r="L1356" s="5">
        <v>0</v>
      </c>
      <c r="M1356" s="44"/>
      <c r="N1356" s="5">
        <v>0</v>
      </c>
      <c r="O1356" s="44"/>
      <c r="P1356" s="5">
        <v>0</v>
      </c>
      <c r="Q1356" s="44"/>
      <c r="R1356" s="5">
        <v>0</v>
      </c>
      <c r="S1356" s="44"/>
    </row>
    <row r="1357" spans="1:19" x14ac:dyDescent="0.3">
      <c r="A1357" s="2">
        <v>44211</v>
      </c>
      <c r="B1357" s="3">
        <v>0.10416666666666667</v>
      </c>
      <c r="C1357" s="6">
        <v>-0.5</v>
      </c>
      <c r="D1357" s="6">
        <v>12.599999999999994</v>
      </c>
      <c r="E1357" s="4">
        <v>12.18</v>
      </c>
      <c r="F1357" s="5">
        <v>0.04</v>
      </c>
      <c r="G1357" s="44"/>
      <c r="H1357" s="5">
        <v>0</v>
      </c>
      <c r="I1357" s="44"/>
      <c r="J1357" s="5">
        <v>3.6999999999999998E-2</v>
      </c>
      <c r="K1357" s="44"/>
      <c r="L1357" s="5">
        <v>0</v>
      </c>
      <c r="M1357" s="44"/>
      <c r="N1357" s="5">
        <v>0</v>
      </c>
      <c r="O1357" s="44"/>
      <c r="P1357" s="5">
        <v>0</v>
      </c>
      <c r="Q1357" s="44"/>
      <c r="R1357" s="5">
        <v>0</v>
      </c>
      <c r="S1357" s="44"/>
    </row>
    <row r="1358" spans="1:19" x14ac:dyDescent="0.3">
      <c r="A1358" s="2">
        <v>44211</v>
      </c>
      <c r="B1358" s="3">
        <v>0.11458333333333333</v>
      </c>
      <c r="C1358" s="6">
        <v>-0.70000000000000284</v>
      </c>
      <c r="D1358" s="6">
        <v>10.099999999999994</v>
      </c>
      <c r="E1358" s="4">
        <v>12.18</v>
      </c>
      <c r="F1358" s="5">
        <v>0.04</v>
      </c>
      <c r="G1358" s="44"/>
      <c r="H1358" s="5">
        <v>0</v>
      </c>
      <c r="I1358" s="44"/>
      <c r="J1358" s="5">
        <v>3.7999999999999999E-2</v>
      </c>
      <c r="K1358" s="44"/>
      <c r="L1358" s="5">
        <v>0</v>
      </c>
      <c r="M1358" s="44"/>
      <c r="N1358" s="5">
        <v>0</v>
      </c>
      <c r="O1358" s="44"/>
      <c r="P1358" s="5">
        <v>0</v>
      </c>
      <c r="Q1358" s="44"/>
      <c r="R1358" s="5">
        <v>0</v>
      </c>
      <c r="S1358" s="44"/>
    </row>
    <row r="1359" spans="1:19" x14ac:dyDescent="0.3">
      <c r="A1359" s="2">
        <v>44211</v>
      </c>
      <c r="B1359" s="3">
        <v>0.125</v>
      </c>
      <c r="C1359" s="6">
        <v>-0.60000000000000142</v>
      </c>
      <c r="D1359" s="6">
        <v>12.299999999999997</v>
      </c>
      <c r="E1359" s="4">
        <v>12.17</v>
      </c>
      <c r="F1359" s="5">
        <v>0.04</v>
      </c>
      <c r="G1359" s="44">
        <f t="shared" si="148"/>
        <v>0.04</v>
      </c>
      <c r="H1359" s="5">
        <v>0</v>
      </c>
      <c r="I1359" s="44">
        <f t="shared" si="149"/>
        <v>0</v>
      </c>
      <c r="J1359" s="5">
        <v>3.7999999999999999E-2</v>
      </c>
      <c r="K1359" s="44">
        <f t="shared" si="150"/>
        <v>3.7749999999999999E-2</v>
      </c>
      <c r="L1359" s="5">
        <v>0</v>
      </c>
      <c r="M1359" s="44">
        <f t="shared" si="151"/>
        <v>0</v>
      </c>
      <c r="N1359" s="5">
        <v>0</v>
      </c>
      <c r="O1359" s="44">
        <f t="shared" si="152"/>
        <v>0</v>
      </c>
      <c r="P1359" s="5">
        <v>0</v>
      </c>
      <c r="Q1359" s="44">
        <f t="shared" si="153"/>
        <v>0</v>
      </c>
      <c r="R1359" s="5">
        <v>0</v>
      </c>
      <c r="S1359" s="44">
        <f t="shared" si="154"/>
        <v>0</v>
      </c>
    </row>
    <row r="1360" spans="1:19" x14ac:dyDescent="0.3">
      <c r="A1360" s="2">
        <v>44211</v>
      </c>
      <c r="B1360" s="3">
        <v>0.13541666666666666</v>
      </c>
      <c r="C1360" s="6">
        <v>-0.39999999999999858</v>
      </c>
      <c r="D1360" s="6">
        <v>10.599999999999994</v>
      </c>
      <c r="E1360" s="4">
        <v>12.16</v>
      </c>
      <c r="F1360" s="5">
        <v>0.04</v>
      </c>
      <c r="G1360" s="44"/>
      <c r="H1360" s="5">
        <v>0</v>
      </c>
      <c r="I1360" s="44"/>
      <c r="J1360" s="5">
        <v>3.6999999999999998E-2</v>
      </c>
      <c r="K1360" s="44"/>
      <c r="L1360" s="5">
        <v>0</v>
      </c>
      <c r="M1360" s="44"/>
      <c r="N1360" s="5">
        <v>0</v>
      </c>
      <c r="O1360" s="44"/>
      <c r="P1360" s="5">
        <v>0</v>
      </c>
      <c r="Q1360" s="44"/>
      <c r="R1360" s="5">
        <v>0</v>
      </c>
      <c r="S1360" s="44"/>
    </row>
    <row r="1361" spans="1:19" x14ac:dyDescent="0.3">
      <c r="A1361" s="2">
        <v>44211</v>
      </c>
      <c r="B1361" s="3">
        <v>0.14583333333333334</v>
      </c>
      <c r="C1361" s="6">
        <v>-0.29999999999999716</v>
      </c>
      <c r="D1361" s="6">
        <v>11.5</v>
      </c>
      <c r="E1361" s="4">
        <v>12.16</v>
      </c>
      <c r="F1361" s="5">
        <v>0.04</v>
      </c>
      <c r="G1361" s="44"/>
      <c r="H1361" s="5">
        <v>0</v>
      </c>
      <c r="I1361" s="44"/>
      <c r="J1361" s="5">
        <v>3.7999999999999999E-2</v>
      </c>
      <c r="K1361" s="44"/>
      <c r="L1361" s="5">
        <v>0</v>
      </c>
      <c r="M1361" s="44"/>
      <c r="N1361" s="5">
        <v>0</v>
      </c>
      <c r="O1361" s="44"/>
      <c r="P1361" s="5">
        <v>0</v>
      </c>
      <c r="Q1361" s="44"/>
      <c r="R1361" s="5">
        <v>0</v>
      </c>
      <c r="S1361" s="44"/>
    </row>
    <row r="1362" spans="1:19" x14ac:dyDescent="0.3">
      <c r="A1362" s="2">
        <v>44211</v>
      </c>
      <c r="B1362" s="3">
        <v>0.15625</v>
      </c>
      <c r="C1362" s="6">
        <v>-0.5</v>
      </c>
      <c r="D1362" s="6">
        <v>11.5</v>
      </c>
      <c r="E1362" s="4">
        <v>12.15</v>
      </c>
      <c r="F1362" s="5">
        <v>0.04</v>
      </c>
      <c r="G1362" s="44"/>
      <c r="H1362" s="5">
        <v>0</v>
      </c>
      <c r="I1362" s="44"/>
      <c r="J1362" s="5">
        <v>3.7999999999999999E-2</v>
      </c>
      <c r="K1362" s="44"/>
      <c r="L1362" s="5">
        <v>0</v>
      </c>
      <c r="M1362" s="44"/>
      <c r="N1362" s="5">
        <v>0</v>
      </c>
      <c r="O1362" s="44"/>
      <c r="P1362" s="5">
        <v>0</v>
      </c>
      <c r="Q1362" s="44"/>
      <c r="R1362" s="5">
        <v>0</v>
      </c>
      <c r="S1362" s="44"/>
    </row>
    <row r="1363" spans="1:19" x14ac:dyDescent="0.3">
      <c r="A1363" s="2">
        <v>44211</v>
      </c>
      <c r="B1363" s="3">
        <v>0.16666666666666666</v>
      </c>
      <c r="C1363" s="6">
        <v>-0.60000000000000142</v>
      </c>
      <c r="D1363" s="6">
        <v>10.599999999999994</v>
      </c>
      <c r="E1363" s="4">
        <v>12.15</v>
      </c>
      <c r="F1363" s="5">
        <v>0.04</v>
      </c>
      <c r="G1363" s="44">
        <f t="shared" si="148"/>
        <v>0.04</v>
      </c>
      <c r="H1363" s="5">
        <v>0</v>
      </c>
      <c r="I1363" s="44">
        <f t="shared" si="149"/>
        <v>0</v>
      </c>
      <c r="J1363" s="5">
        <v>3.6999999999999998E-2</v>
      </c>
      <c r="K1363" s="44">
        <f t="shared" si="150"/>
        <v>3.7499999999999999E-2</v>
      </c>
      <c r="L1363" s="5">
        <v>0</v>
      </c>
      <c r="M1363" s="44">
        <f t="shared" si="151"/>
        <v>0</v>
      </c>
      <c r="N1363" s="5">
        <v>0</v>
      </c>
      <c r="O1363" s="44">
        <f t="shared" si="152"/>
        <v>0</v>
      </c>
      <c r="P1363" s="5">
        <v>0</v>
      </c>
      <c r="Q1363" s="44">
        <f t="shared" si="153"/>
        <v>0</v>
      </c>
      <c r="R1363" s="5">
        <v>0</v>
      </c>
      <c r="S1363" s="44">
        <f t="shared" si="154"/>
        <v>0</v>
      </c>
    </row>
    <row r="1364" spans="1:19" x14ac:dyDescent="0.3">
      <c r="A1364" s="2">
        <v>44211</v>
      </c>
      <c r="B1364" s="3">
        <v>0.17708333333333334</v>
      </c>
      <c r="C1364" s="6">
        <v>-0.60000000000000142</v>
      </c>
      <c r="D1364" s="6">
        <v>12.099999999999994</v>
      </c>
      <c r="E1364" s="4">
        <v>12.14</v>
      </c>
      <c r="F1364" s="5">
        <v>0.04</v>
      </c>
      <c r="G1364" s="44"/>
      <c r="H1364" s="5">
        <v>0</v>
      </c>
      <c r="I1364" s="44"/>
      <c r="J1364" s="5">
        <v>3.7999999999999999E-2</v>
      </c>
      <c r="K1364" s="44"/>
      <c r="L1364" s="5">
        <v>0</v>
      </c>
      <c r="M1364" s="44"/>
      <c r="N1364" s="5">
        <v>0</v>
      </c>
      <c r="O1364" s="44"/>
      <c r="P1364" s="5">
        <v>0</v>
      </c>
      <c r="Q1364" s="44"/>
      <c r="R1364" s="5">
        <v>0</v>
      </c>
      <c r="S1364" s="44"/>
    </row>
    <row r="1365" spans="1:19" x14ac:dyDescent="0.3">
      <c r="A1365" s="2">
        <v>44211</v>
      </c>
      <c r="B1365" s="3">
        <v>0.1875</v>
      </c>
      <c r="C1365" s="6">
        <v>-0.60000000000000142</v>
      </c>
      <c r="D1365" s="6">
        <v>10</v>
      </c>
      <c r="E1365" s="4">
        <v>12.14</v>
      </c>
      <c r="F1365" s="5">
        <v>0.04</v>
      </c>
      <c r="G1365" s="44"/>
      <c r="H1365" s="5">
        <v>0</v>
      </c>
      <c r="I1365" s="44"/>
      <c r="J1365" s="5">
        <v>3.7999999999999999E-2</v>
      </c>
      <c r="K1365" s="44"/>
      <c r="L1365" s="5">
        <v>0</v>
      </c>
      <c r="M1365" s="44"/>
      <c r="N1365" s="5">
        <v>0</v>
      </c>
      <c r="O1365" s="44"/>
      <c r="P1365" s="5">
        <v>0</v>
      </c>
      <c r="Q1365" s="44"/>
      <c r="R1365" s="5">
        <v>0</v>
      </c>
      <c r="S1365" s="44"/>
    </row>
    <row r="1366" spans="1:19" x14ac:dyDescent="0.3">
      <c r="A1366" s="2">
        <v>44211</v>
      </c>
      <c r="B1366" s="3">
        <v>0.19791666666666666</v>
      </c>
      <c r="C1366" s="6">
        <v>-0.70000000000000284</v>
      </c>
      <c r="D1366" s="6">
        <v>12.700000000000003</v>
      </c>
      <c r="E1366" s="4">
        <v>12.12</v>
      </c>
      <c r="F1366" s="5">
        <v>0.04</v>
      </c>
      <c r="G1366" s="44"/>
      <c r="H1366" s="5">
        <v>0</v>
      </c>
      <c r="I1366" s="44"/>
      <c r="J1366" s="5">
        <v>3.6999999999999998E-2</v>
      </c>
      <c r="K1366" s="44"/>
      <c r="L1366" s="5">
        <v>0</v>
      </c>
      <c r="M1366" s="44"/>
      <c r="N1366" s="5">
        <v>0</v>
      </c>
      <c r="O1366" s="44"/>
      <c r="P1366" s="5">
        <v>0</v>
      </c>
      <c r="Q1366" s="44"/>
      <c r="R1366" s="5">
        <v>0</v>
      </c>
      <c r="S1366" s="44"/>
    </row>
    <row r="1367" spans="1:19" x14ac:dyDescent="0.3">
      <c r="A1367" s="2">
        <v>44211</v>
      </c>
      <c r="B1367" s="3">
        <v>0.20833333333333334</v>
      </c>
      <c r="C1367" s="6">
        <v>-0.70000000000000284</v>
      </c>
      <c r="D1367" s="6">
        <v>10.099999999999994</v>
      </c>
      <c r="E1367" s="4">
        <v>12.12</v>
      </c>
      <c r="F1367" s="5">
        <v>0.04</v>
      </c>
      <c r="G1367" s="44">
        <f t="shared" si="148"/>
        <v>0.04</v>
      </c>
      <c r="H1367" s="5">
        <v>0</v>
      </c>
      <c r="I1367" s="44">
        <f t="shared" si="149"/>
        <v>0</v>
      </c>
      <c r="J1367" s="5">
        <v>3.7999999999999999E-2</v>
      </c>
      <c r="K1367" s="44">
        <f t="shared" si="150"/>
        <v>3.7749999999999999E-2</v>
      </c>
      <c r="L1367" s="5">
        <v>0</v>
      </c>
      <c r="M1367" s="44">
        <f t="shared" si="151"/>
        <v>0</v>
      </c>
      <c r="N1367" s="5">
        <v>0</v>
      </c>
      <c r="O1367" s="44">
        <f t="shared" si="152"/>
        <v>0</v>
      </c>
      <c r="P1367" s="5">
        <v>0</v>
      </c>
      <c r="Q1367" s="44">
        <f t="shared" si="153"/>
        <v>0</v>
      </c>
      <c r="R1367" s="5">
        <v>0</v>
      </c>
      <c r="S1367" s="44">
        <f t="shared" si="154"/>
        <v>0</v>
      </c>
    </row>
    <row r="1368" spans="1:19" x14ac:dyDescent="0.3">
      <c r="A1368" s="2">
        <v>44211</v>
      </c>
      <c r="B1368" s="3">
        <v>0.21875</v>
      </c>
      <c r="C1368" s="6">
        <v>-0.70000000000000284</v>
      </c>
      <c r="D1368" s="6">
        <v>12.5</v>
      </c>
      <c r="E1368" s="4">
        <v>12.12</v>
      </c>
      <c r="F1368" s="5">
        <v>0.04</v>
      </c>
      <c r="G1368" s="44"/>
      <c r="H1368" s="5">
        <v>0</v>
      </c>
      <c r="I1368" s="44"/>
      <c r="J1368" s="5">
        <v>3.7999999999999999E-2</v>
      </c>
      <c r="K1368" s="44"/>
      <c r="L1368" s="5">
        <v>0</v>
      </c>
      <c r="M1368" s="44"/>
      <c r="N1368" s="5">
        <v>0</v>
      </c>
      <c r="O1368" s="44"/>
      <c r="P1368" s="5">
        <v>0</v>
      </c>
      <c r="Q1368" s="44"/>
      <c r="R1368" s="5">
        <v>0</v>
      </c>
      <c r="S1368" s="44"/>
    </row>
    <row r="1369" spans="1:19" x14ac:dyDescent="0.3">
      <c r="A1369" s="2">
        <v>44211</v>
      </c>
      <c r="B1369" s="3">
        <v>0.22916666666666666</v>
      </c>
      <c r="C1369" s="6">
        <v>-0.70000000000000284</v>
      </c>
      <c r="D1369" s="6">
        <v>11.099999999999994</v>
      </c>
      <c r="E1369" s="4">
        <v>12.11</v>
      </c>
      <c r="F1369" s="5">
        <v>0.04</v>
      </c>
      <c r="G1369" s="44"/>
      <c r="H1369" s="5">
        <v>0</v>
      </c>
      <c r="I1369" s="44"/>
      <c r="J1369" s="5">
        <v>3.6999999999999998E-2</v>
      </c>
      <c r="K1369" s="44"/>
      <c r="L1369" s="5">
        <v>0</v>
      </c>
      <c r="M1369" s="44"/>
      <c r="N1369" s="5">
        <v>0</v>
      </c>
      <c r="O1369" s="44"/>
      <c r="P1369" s="5">
        <v>0</v>
      </c>
      <c r="Q1369" s="44"/>
      <c r="R1369" s="5">
        <v>0</v>
      </c>
      <c r="S1369" s="44"/>
    </row>
    <row r="1370" spans="1:19" x14ac:dyDescent="0.3">
      <c r="A1370" s="2">
        <v>44211</v>
      </c>
      <c r="B1370" s="3">
        <v>0.23958333333333334</v>
      </c>
      <c r="C1370" s="6">
        <v>-0.5</v>
      </c>
      <c r="D1370" s="6">
        <v>10.900000000000006</v>
      </c>
      <c r="E1370" s="4">
        <v>12.11</v>
      </c>
      <c r="F1370" s="5">
        <v>0.04</v>
      </c>
      <c r="G1370" s="44"/>
      <c r="H1370" s="5">
        <v>0</v>
      </c>
      <c r="I1370" s="44"/>
      <c r="J1370" s="5">
        <v>3.7999999999999999E-2</v>
      </c>
      <c r="K1370" s="44"/>
      <c r="L1370" s="5">
        <v>0</v>
      </c>
      <c r="M1370" s="44"/>
      <c r="N1370" s="5">
        <v>0</v>
      </c>
      <c r="O1370" s="44"/>
      <c r="P1370" s="5">
        <v>0</v>
      </c>
      <c r="Q1370" s="44"/>
      <c r="R1370" s="5">
        <v>0</v>
      </c>
      <c r="S1370" s="44"/>
    </row>
    <row r="1371" spans="1:19" x14ac:dyDescent="0.3">
      <c r="A1371" s="2">
        <v>44211</v>
      </c>
      <c r="B1371" s="3">
        <v>0.25</v>
      </c>
      <c r="C1371" s="6">
        <v>-0.60000000000000142</v>
      </c>
      <c r="D1371" s="6">
        <v>12</v>
      </c>
      <c r="E1371" s="4">
        <v>12.09</v>
      </c>
      <c r="F1371" s="5">
        <v>0.04</v>
      </c>
      <c r="G1371" s="44">
        <f t="shared" si="148"/>
        <v>0.04</v>
      </c>
      <c r="H1371" s="5">
        <v>0</v>
      </c>
      <c r="I1371" s="44">
        <f t="shared" si="149"/>
        <v>0</v>
      </c>
      <c r="J1371" s="5">
        <v>3.7999999999999999E-2</v>
      </c>
      <c r="K1371" s="44">
        <f t="shared" si="150"/>
        <v>2.8749999999999998E-2</v>
      </c>
      <c r="L1371" s="5">
        <v>0</v>
      </c>
      <c r="M1371" s="44">
        <f t="shared" si="151"/>
        <v>5.7250000000000002E-2</v>
      </c>
      <c r="N1371" s="5">
        <v>0</v>
      </c>
      <c r="O1371" s="44">
        <f t="shared" si="152"/>
        <v>2.4250000000000001E-2</v>
      </c>
      <c r="P1371" s="5">
        <v>0</v>
      </c>
      <c r="Q1371" s="44">
        <f t="shared" si="153"/>
        <v>0</v>
      </c>
      <c r="R1371" s="5">
        <v>0</v>
      </c>
      <c r="S1371" s="44">
        <f t="shared" si="154"/>
        <v>4.2000000000000003E-2</v>
      </c>
    </row>
    <row r="1372" spans="1:19" x14ac:dyDescent="0.3">
      <c r="A1372" s="2">
        <v>44211</v>
      </c>
      <c r="B1372" s="3">
        <v>0.26041666666666669</v>
      </c>
      <c r="C1372" s="6">
        <v>-0.39999999999999858</v>
      </c>
      <c r="D1372" s="6">
        <v>10</v>
      </c>
      <c r="E1372" s="4">
        <v>12.11</v>
      </c>
      <c r="F1372" s="5">
        <v>0.04</v>
      </c>
      <c r="G1372" s="44"/>
      <c r="H1372" s="5">
        <v>0</v>
      </c>
      <c r="I1372" s="44"/>
      <c r="J1372" s="5">
        <v>3.6999999999999998E-2</v>
      </c>
      <c r="K1372" s="44"/>
      <c r="L1372" s="5">
        <v>0</v>
      </c>
      <c r="M1372" s="44"/>
      <c r="N1372" s="5">
        <v>0</v>
      </c>
      <c r="O1372" s="44"/>
      <c r="P1372" s="5">
        <v>0</v>
      </c>
      <c r="Q1372" s="44"/>
      <c r="R1372" s="5">
        <v>0</v>
      </c>
      <c r="S1372" s="44"/>
    </row>
    <row r="1373" spans="1:19" x14ac:dyDescent="0.3">
      <c r="A1373" s="2">
        <v>44211</v>
      </c>
      <c r="B1373" s="3">
        <v>0.27083333333333331</v>
      </c>
      <c r="C1373" s="6">
        <v>-0.5</v>
      </c>
      <c r="D1373" s="6">
        <v>12.599999999999994</v>
      </c>
      <c r="E1373" s="4">
        <v>12.09</v>
      </c>
      <c r="F1373" s="5">
        <v>0.04</v>
      </c>
      <c r="G1373" s="44"/>
      <c r="H1373" s="5">
        <v>0</v>
      </c>
      <c r="I1373" s="44"/>
      <c r="J1373" s="5">
        <v>3.7999999999999999E-2</v>
      </c>
      <c r="K1373" s="44"/>
      <c r="L1373" s="5">
        <v>0</v>
      </c>
      <c r="M1373" s="44"/>
      <c r="N1373" s="5">
        <v>0</v>
      </c>
      <c r="O1373" s="44"/>
      <c r="P1373" s="5">
        <v>0</v>
      </c>
      <c r="Q1373" s="44"/>
      <c r="R1373" s="5">
        <v>0</v>
      </c>
      <c r="S1373" s="44"/>
    </row>
    <row r="1374" spans="1:19" x14ac:dyDescent="0.3">
      <c r="A1374" s="2">
        <v>44211</v>
      </c>
      <c r="B1374" s="3">
        <v>0.28125</v>
      </c>
      <c r="C1374" s="6">
        <v>-0.5</v>
      </c>
      <c r="D1374" s="6">
        <v>10.400000000000006</v>
      </c>
      <c r="E1374" s="4">
        <v>13.22</v>
      </c>
      <c r="F1374" s="5">
        <v>0.04</v>
      </c>
      <c r="G1374" s="44"/>
      <c r="H1374" s="5">
        <v>0</v>
      </c>
      <c r="I1374" s="44"/>
      <c r="J1374" s="5">
        <v>2E-3</v>
      </c>
      <c r="K1374" s="44"/>
      <c r="L1374" s="5">
        <v>0.22900000000000001</v>
      </c>
      <c r="M1374" s="44"/>
      <c r="N1374" s="5">
        <v>9.7000000000000003E-2</v>
      </c>
      <c r="O1374" s="44"/>
      <c r="P1374" s="5">
        <v>0</v>
      </c>
      <c r="Q1374" s="44"/>
      <c r="R1374" s="5">
        <v>0.16800000000000001</v>
      </c>
      <c r="S1374" s="44"/>
    </row>
    <row r="1375" spans="1:19" x14ac:dyDescent="0.3">
      <c r="A1375" s="2">
        <v>44211</v>
      </c>
      <c r="B1375" s="3">
        <v>0.29166666666666669</v>
      </c>
      <c r="C1375" s="6">
        <v>-0.29999999999999716</v>
      </c>
      <c r="D1375" s="6">
        <v>12.299999999999997</v>
      </c>
      <c r="E1375" s="4">
        <v>13.43</v>
      </c>
      <c r="F1375" s="5">
        <v>0.04</v>
      </c>
      <c r="G1375" s="44">
        <f t="shared" si="148"/>
        <v>0.04</v>
      </c>
      <c r="H1375" s="5">
        <v>0</v>
      </c>
      <c r="I1375" s="44">
        <f t="shared" si="149"/>
        <v>0</v>
      </c>
      <c r="J1375" s="5">
        <v>0</v>
      </c>
      <c r="K1375" s="44">
        <f t="shared" si="150"/>
        <v>0</v>
      </c>
      <c r="L1375" s="5">
        <v>0.245</v>
      </c>
      <c r="M1375" s="44">
        <f t="shared" si="151"/>
        <v>0.24424999999999999</v>
      </c>
      <c r="N1375" s="5">
        <v>0.104</v>
      </c>
      <c r="O1375" s="44">
        <f t="shared" si="152"/>
        <v>0.10324999999999999</v>
      </c>
      <c r="P1375" s="5">
        <v>0</v>
      </c>
      <c r="Q1375" s="44">
        <f t="shared" si="153"/>
        <v>0</v>
      </c>
      <c r="R1375" s="5">
        <v>0.17899999999999999</v>
      </c>
      <c r="S1375" s="44">
        <f t="shared" si="154"/>
        <v>0.17875000000000002</v>
      </c>
    </row>
    <row r="1376" spans="1:19" x14ac:dyDescent="0.3">
      <c r="A1376" s="2">
        <v>44211</v>
      </c>
      <c r="B1376" s="3">
        <v>0.30208333333333331</v>
      </c>
      <c r="C1376" s="6">
        <v>-0.39999999999999858</v>
      </c>
      <c r="D1376" s="6">
        <v>11.400000000000006</v>
      </c>
      <c r="E1376" s="4">
        <v>13.44</v>
      </c>
      <c r="F1376" s="5">
        <v>0.04</v>
      </c>
      <c r="G1376" s="44"/>
      <c r="H1376" s="5">
        <v>0</v>
      </c>
      <c r="I1376" s="44"/>
      <c r="J1376" s="5">
        <v>0</v>
      </c>
      <c r="K1376" s="44"/>
      <c r="L1376" s="5">
        <v>0.24399999999999999</v>
      </c>
      <c r="M1376" s="44"/>
      <c r="N1376" s="5">
        <v>0.10299999999999999</v>
      </c>
      <c r="O1376" s="44"/>
      <c r="P1376" s="5">
        <v>0</v>
      </c>
      <c r="Q1376" s="44"/>
      <c r="R1376" s="5">
        <v>0.17799999999999999</v>
      </c>
      <c r="S1376" s="44"/>
    </row>
    <row r="1377" spans="1:19" x14ac:dyDescent="0.3">
      <c r="A1377" s="2">
        <v>44211</v>
      </c>
      <c r="B1377" s="3">
        <v>0.3125</v>
      </c>
      <c r="C1377" s="6">
        <v>-0.39999999999999858</v>
      </c>
      <c r="D1377" s="6">
        <v>9.7000000000000028</v>
      </c>
      <c r="E1377" s="4">
        <v>13.49</v>
      </c>
      <c r="F1377" s="5">
        <v>0.04</v>
      </c>
      <c r="G1377" s="44"/>
      <c r="H1377" s="5">
        <v>0</v>
      </c>
      <c r="I1377" s="44"/>
      <c r="J1377" s="5">
        <v>0</v>
      </c>
      <c r="K1377" s="44"/>
      <c r="L1377" s="5">
        <v>0.24399999999999999</v>
      </c>
      <c r="M1377" s="44"/>
      <c r="N1377" s="5">
        <v>0.10299999999999999</v>
      </c>
      <c r="O1377" s="44"/>
      <c r="P1377" s="5">
        <v>0</v>
      </c>
      <c r="Q1377" s="44"/>
      <c r="R1377" s="5">
        <v>0.17899999999999999</v>
      </c>
      <c r="S1377" s="44"/>
    </row>
    <row r="1378" spans="1:19" x14ac:dyDescent="0.3">
      <c r="A1378" s="2">
        <v>44211</v>
      </c>
      <c r="B1378" s="3">
        <v>0.32291666666666669</v>
      </c>
      <c r="C1378" s="6">
        <v>-0.39999999999999858</v>
      </c>
      <c r="D1378" s="6">
        <v>12.700000000000003</v>
      </c>
      <c r="E1378" s="4">
        <v>13.52</v>
      </c>
      <c r="F1378" s="5">
        <v>0.04</v>
      </c>
      <c r="G1378" s="44"/>
      <c r="H1378" s="5">
        <v>0</v>
      </c>
      <c r="I1378" s="44"/>
      <c r="J1378" s="5">
        <v>0</v>
      </c>
      <c r="K1378" s="44"/>
      <c r="L1378" s="5">
        <v>0.24399999999999999</v>
      </c>
      <c r="M1378" s="44"/>
      <c r="N1378" s="5">
        <v>0.10299999999999999</v>
      </c>
      <c r="O1378" s="44"/>
      <c r="P1378" s="5">
        <v>0</v>
      </c>
      <c r="Q1378" s="44"/>
      <c r="R1378" s="5">
        <v>0.17899999999999999</v>
      </c>
      <c r="S1378" s="44"/>
    </row>
    <row r="1379" spans="1:19" x14ac:dyDescent="0.3">
      <c r="A1379" s="2">
        <v>44211</v>
      </c>
      <c r="B1379" s="3">
        <v>0.33333333333333331</v>
      </c>
      <c r="C1379" s="6">
        <v>-0.5</v>
      </c>
      <c r="D1379" s="6">
        <v>10.5</v>
      </c>
      <c r="E1379" s="4">
        <v>13.58</v>
      </c>
      <c r="F1379" s="5">
        <v>0.04</v>
      </c>
      <c r="G1379" s="44">
        <f t="shared" si="148"/>
        <v>0.04</v>
      </c>
      <c r="H1379" s="5">
        <v>0</v>
      </c>
      <c r="I1379" s="44">
        <f t="shared" si="149"/>
        <v>0</v>
      </c>
      <c r="J1379" s="5">
        <v>0</v>
      </c>
      <c r="K1379" s="44">
        <f t="shared" si="150"/>
        <v>0</v>
      </c>
      <c r="L1379" s="5">
        <v>0.245</v>
      </c>
      <c r="M1379" s="44">
        <f t="shared" si="151"/>
        <v>0.2455</v>
      </c>
      <c r="N1379" s="5">
        <v>0.104</v>
      </c>
      <c r="O1379" s="44">
        <f t="shared" si="152"/>
        <v>0.104</v>
      </c>
      <c r="P1379" s="5">
        <v>0</v>
      </c>
      <c r="Q1379" s="44">
        <f t="shared" si="153"/>
        <v>0</v>
      </c>
      <c r="R1379" s="5">
        <v>0.18</v>
      </c>
      <c r="S1379" s="44">
        <f t="shared" si="154"/>
        <v>0.18</v>
      </c>
    </row>
    <row r="1380" spans="1:19" x14ac:dyDescent="0.3">
      <c r="A1380" s="2">
        <v>44211</v>
      </c>
      <c r="B1380" s="3">
        <v>0.34375</v>
      </c>
      <c r="C1380" s="6">
        <v>-0.5</v>
      </c>
      <c r="D1380" s="6">
        <v>11.700000000000003</v>
      </c>
      <c r="E1380" s="4">
        <v>13.66</v>
      </c>
      <c r="F1380" s="5">
        <v>0.04</v>
      </c>
      <c r="G1380" s="44"/>
      <c r="H1380" s="5">
        <v>0</v>
      </c>
      <c r="I1380" s="44"/>
      <c r="J1380" s="5">
        <v>0</v>
      </c>
      <c r="K1380" s="44"/>
      <c r="L1380" s="5">
        <v>0.245</v>
      </c>
      <c r="M1380" s="44"/>
      <c r="N1380" s="5">
        <v>0.104</v>
      </c>
      <c r="O1380" s="44"/>
      <c r="P1380" s="5">
        <v>0</v>
      </c>
      <c r="Q1380" s="44"/>
      <c r="R1380" s="5">
        <v>0.17899999999999999</v>
      </c>
      <c r="S1380" s="44"/>
    </row>
    <row r="1381" spans="1:19" x14ac:dyDescent="0.3">
      <c r="A1381" s="2">
        <v>44211</v>
      </c>
      <c r="B1381" s="3">
        <v>0.35416666666666669</v>
      </c>
      <c r="C1381" s="6">
        <v>-0.60000000000000142</v>
      </c>
      <c r="D1381" s="6">
        <v>11.599999999999994</v>
      </c>
      <c r="E1381" s="4">
        <v>13.73</v>
      </c>
      <c r="F1381" s="5">
        <v>0.04</v>
      </c>
      <c r="G1381" s="44"/>
      <c r="H1381" s="5">
        <v>0</v>
      </c>
      <c r="I1381" s="44"/>
      <c r="J1381" s="5">
        <v>0</v>
      </c>
      <c r="K1381" s="44"/>
      <c r="L1381" s="5">
        <v>0.246</v>
      </c>
      <c r="M1381" s="44"/>
      <c r="N1381" s="5">
        <v>0.104</v>
      </c>
      <c r="O1381" s="44"/>
      <c r="P1381" s="5">
        <v>0</v>
      </c>
      <c r="Q1381" s="44"/>
      <c r="R1381" s="5">
        <v>0.18099999999999999</v>
      </c>
      <c r="S1381" s="44"/>
    </row>
    <row r="1382" spans="1:19" x14ac:dyDescent="0.3">
      <c r="A1382" s="2">
        <v>44211</v>
      </c>
      <c r="B1382" s="3">
        <v>0.36458333333333331</v>
      </c>
      <c r="C1382" s="6">
        <v>-0.5</v>
      </c>
      <c r="D1382" s="6">
        <v>10.099999999999994</v>
      </c>
      <c r="E1382" s="4">
        <v>13.82</v>
      </c>
      <c r="F1382" s="5">
        <v>0.04</v>
      </c>
      <c r="G1382" s="44"/>
      <c r="H1382" s="5">
        <v>0</v>
      </c>
      <c r="I1382" s="44"/>
      <c r="J1382" s="5">
        <v>0</v>
      </c>
      <c r="K1382" s="44"/>
      <c r="L1382" s="5">
        <v>0.246</v>
      </c>
      <c r="M1382" s="44"/>
      <c r="N1382" s="5">
        <v>0.104</v>
      </c>
      <c r="O1382" s="44"/>
      <c r="P1382" s="5">
        <v>0</v>
      </c>
      <c r="Q1382" s="44"/>
      <c r="R1382" s="5">
        <v>0.18</v>
      </c>
      <c r="S1382" s="44"/>
    </row>
    <row r="1383" spans="1:19" x14ac:dyDescent="0.3">
      <c r="A1383" s="2">
        <v>44211</v>
      </c>
      <c r="B1383" s="3">
        <v>0.375</v>
      </c>
      <c r="C1383" s="6">
        <v>-0.60000000000000142</v>
      </c>
      <c r="D1383" s="6">
        <v>12.599999999999994</v>
      </c>
      <c r="E1383" s="4">
        <v>13.88</v>
      </c>
      <c r="F1383" s="5">
        <v>0.04</v>
      </c>
      <c r="G1383" s="44">
        <f t="shared" si="148"/>
        <v>0.04</v>
      </c>
      <c r="H1383" s="5">
        <v>0</v>
      </c>
      <c r="I1383" s="44">
        <f t="shared" si="149"/>
        <v>5.0000000000000001E-3</v>
      </c>
      <c r="J1383" s="5">
        <v>0</v>
      </c>
      <c r="K1383" s="44">
        <f t="shared" si="150"/>
        <v>8.2500000000000004E-3</v>
      </c>
      <c r="L1383" s="5">
        <v>0.246</v>
      </c>
      <c r="M1383" s="44">
        <f t="shared" si="151"/>
        <v>0.17699999999999999</v>
      </c>
      <c r="N1383" s="5">
        <v>0.104</v>
      </c>
      <c r="O1383" s="44">
        <f t="shared" si="152"/>
        <v>7.3999999999999996E-2</v>
      </c>
      <c r="P1383" s="5">
        <v>0</v>
      </c>
      <c r="Q1383" s="44">
        <f t="shared" si="153"/>
        <v>0</v>
      </c>
      <c r="R1383" s="5">
        <v>0.18</v>
      </c>
      <c r="S1383" s="44">
        <f t="shared" si="154"/>
        <v>0.12825</v>
      </c>
    </row>
    <row r="1384" spans="1:19" x14ac:dyDescent="0.3">
      <c r="A1384" s="2">
        <v>44211</v>
      </c>
      <c r="B1384" s="3">
        <v>0.38541666666666669</v>
      </c>
      <c r="C1384" s="6">
        <v>-0.29999999999999716</v>
      </c>
      <c r="D1384" s="6">
        <v>10.299999999999997</v>
      </c>
      <c r="E1384" s="4">
        <v>14</v>
      </c>
      <c r="F1384" s="5">
        <v>0.04</v>
      </c>
      <c r="G1384" s="44"/>
      <c r="H1384" s="5">
        <v>2E-3</v>
      </c>
      <c r="I1384" s="44"/>
      <c r="J1384" s="5">
        <v>0</v>
      </c>
      <c r="K1384" s="44"/>
      <c r="L1384" s="5">
        <v>0.25</v>
      </c>
      <c r="M1384" s="44"/>
      <c r="N1384" s="5">
        <v>0.105</v>
      </c>
      <c r="O1384" s="44"/>
      <c r="P1384" s="5">
        <v>0</v>
      </c>
      <c r="Q1384" s="44"/>
      <c r="R1384" s="5">
        <v>0.18099999999999999</v>
      </c>
      <c r="S1384" s="44"/>
    </row>
    <row r="1385" spans="1:19" x14ac:dyDescent="0.3">
      <c r="A1385" s="2">
        <v>44211</v>
      </c>
      <c r="B1385" s="3">
        <v>0.39583333333333331</v>
      </c>
      <c r="C1385" s="6">
        <v>0.20000000000000284</v>
      </c>
      <c r="D1385" s="6">
        <v>11.799999999999997</v>
      </c>
      <c r="E1385" s="4">
        <v>13.95</v>
      </c>
      <c r="F1385" s="5">
        <v>0.04</v>
      </c>
      <c r="G1385" s="44"/>
      <c r="H1385" s="5">
        <v>6.0000000000000001E-3</v>
      </c>
      <c r="I1385" s="44"/>
      <c r="J1385" s="5">
        <v>5.0000000000000001E-3</v>
      </c>
      <c r="K1385" s="44"/>
      <c r="L1385" s="5">
        <v>0.21199999999999999</v>
      </c>
      <c r="M1385" s="44"/>
      <c r="N1385" s="5">
        <v>8.6999999999999994E-2</v>
      </c>
      <c r="O1385" s="44"/>
      <c r="P1385" s="5">
        <v>0</v>
      </c>
      <c r="Q1385" s="44"/>
      <c r="R1385" s="5">
        <v>0.152</v>
      </c>
      <c r="S1385" s="44"/>
    </row>
    <row r="1386" spans="1:19" x14ac:dyDescent="0.3">
      <c r="A1386" s="2">
        <v>44211</v>
      </c>
      <c r="B1386" s="3">
        <v>0.40625</v>
      </c>
      <c r="C1386" s="6">
        <v>0.39999999999999858</v>
      </c>
      <c r="D1386" s="6">
        <v>11.599999999999994</v>
      </c>
      <c r="E1386" s="4">
        <v>12.71</v>
      </c>
      <c r="F1386" s="5">
        <v>0.04</v>
      </c>
      <c r="G1386" s="44"/>
      <c r="H1386" s="5">
        <v>1.2E-2</v>
      </c>
      <c r="I1386" s="44"/>
      <c r="J1386" s="5">
        <v>2.8000000000000001E-2</v>
      </c>
      <c r="K1386" s="44"/>
      <c r="L1386" s="5">
        <v>0</v>
      </c>
      <c r="M1386" s="44"/>
      <c r="N1386" s="5">
        <v>0</v>
      </c>
      <c r="O1386" s="44"/>
      <c r="P1386" s="5">
        <v>0</v>
      </c>
      <c r="Q1386" s="44"/>
      <c r="R1386" s="5">
        <v>0</v>
      </c>
      <c r="S1386" s="44"/>
    </row>
    <row r="1387" spans="1:19" x14ac:dyDescent="0.3">
      <c r="A1387" s="2">
        <v>44211</v>
      </c>
      <c r="B1387" s="3">
        <v>0.41666666666666669</v>
      </c>
      <c r="C1387" s="6">
        <v>0.5</v>
      </c>
      <c r="D1387" s="6">
        <v>9.9000000000000057</v>
      </c>
      <c r="E1387" s="4">
        <v>12.69</v>
      </c>
      <c r="F1387" s="5">
        <v>0.04</v>
      </c>
      <c r="G1387" s="44">
        <f t="shared" si="148"/>
        <v>0.05</v>
      </c>
      <c r="H1387" s="5">
        <v>2.5999999999999999E-2</v>
      </c>
      <c r="I1387" s="44">
        <f t="shared" si="149"/>
        <v>4.7500000000000001E-2</v>
      </c>
      <c r="J1387" s="5">
        <v>1.6E-2</v>
      </c>
      <c r="K1387" s="44">
        <f t="shared" si="150"/>
        <v>4.0000000000000001E-3</v>
      </c>
      <c r="L1387" s="5">
        <v>0</v>
      </c>
      <c r="M1387" s="44">
        <f t="shared" si="151"/>
        <v>8.5000000000000006E-3</v>
      </c>
      <c r="N1387" s="5">
        <v>0</v>
      </c>
      <c r="O1387" s="44">
        <f t="shared" si="152"/>
        <v>0</v>
      </c>
      <c r="P1387" s="5">
        <v>0</v>
      </c>
      <c r="Q1387" s="44">
        <f t="shared" si="153"/>
        <v>0</v>
      </c>
      <c r="R1387" s="5">
        <v>0</v>
      </c>
      <c r="S1387" s="44">
        <f t="shared" si="154"/>
        <v>0</v>
      </c>
    </row>
    <row r="1388" spans="1:19" x14ac:dyDescent="0.3">
      <c r="A1388" s="2">
        <v>44211</v>
      </c>
      <c r="B1388" s="3">
        <v>0.42708333333333331</v>
      </c>
      <c r="C1388" s="6">
        <v>0.70000000000000284</v>
      </c>
      <c r="D1388" s="6">
        <v>13</v>
      </c>
      <c r="E1388" s="4">
        <v>12.72</v>
      </c>
      <c r="F1388" s="5">
        <v>0.08</v>
      </c>
      <c r="G1388" s="44"/>
      <c r="H1388" s="5">
        <v>4.3999999999999997E-2</v>
      </c>
      <c r="I1388" s="44"/>
      <c r="J1388" s="5">
        <v>0</v>
      </c>
      <c r="K1388" s="44"/>
      <c r="L1388" s="5">
        <v>3.0000000000000001E-3</v>
      </c>
      <c r="M1388" s="44"/>
      <c r="N1388" s="5">
        <v>0</v>
      </c>
      <c r="O1388" s="44"/>
      <c r="P1388" s="5">
        <v>0</v>
      </c>
      <c r="Q1388" s="44"/>
      <c r="R1388" s="5">
        <v>0</v>
      </c>
      <c r="S1388" s="44"/>
    </row>
    <row r="1389" spans="1:19" x14ac:dyDescent="0.3">
      <c r="A1389" s="2">
        <v>44211</v>
      </c>
      <c r="B1389" s="3">
        <v>0.4375</v>
      </c>
      <c r="C1389" s="6">
        <v>1</v>
      </c>
      <c r="D1389" s="6">
        <v>11.200000000000003</v>
      </c>
      <c r="E1389" s="4">
        <v>12.75</v>
      </c>
      <c r="F1389" s="5">
        <v>0.04</v>
      </c>
      <c r="G1389" s="44"/>
      <c r="H1389" s="5">
        <v>5.3999999999999999E-2</v>
      </c>
      <c r="I1389" s="44"/>
      <c r="J1389" s="5">
        <v>0</v>
      </c>
      <c r="K1389" s="44"/>
      <c r="L1389" s="5">
        <v>0.01</v>
      </c>
      <c r="M1389" s="44"/>
      <c r="N1389" s="5">
        <v>0</v>
      </c>
      <c r="O1389" s="44"/>
      <c r="P1389" s="5">
        <v>0</v>
      </c>
      <c r="Q1389" s="44"/>
      <c r="R1389" s="5">
        <v>0</v>
      </c>
      <c r="S1389" s="44"/>
    </row>
    <row r="1390" spans="1:19" x14ac:dyDescent="0.3">
      <c r="A1390" s="2">
        <v>44211</v>
      </c>
      <c r="B1390" s="3">
        <v>0.44791666666666669</v>
      </c>
      <c r="C1390" s="6">
        <v>1</v>
      </c>
      <c r="D1390" s="6">
        <v>10.299999999999997</v>
      </c>
      <c r="E1390" s="4">
        <v>12.8</v>
      </c>
      <c r="F1390" s="5">
        <v>0.04</v>
      </c>
      <c r="G1390" s="44"/>
      <c r="H1390" s="5">
        <v>6.6000000000000003E-2</v>
      </c>
      <c r="I1390" s="44"/>
      <c r="J1390" s="5">
        <v>0</v>
      </c>
      <c r="K1390" s="44"/>
      <c r="L1390" s="5">
        <v>2.1000000000000001E-2</v>
      </c>
      <c r="M1390" s="44"/>
      <c r="N1390" s="5">
        <v>0</v>
      </c>
      <c r="O1390" s="44"/>
      <c r="P1390" s="5">
        <v>0</v>
      </c>
      <c r="Q1390" s="44"/>
      <c r="R1390" s="5">
        <v>0</v>
      </c>
      <c r="S1390" s="44"/>
    </row>
    <row r="1391" spans="1:19" x14ac:dyDescent="0.3">
      <c r="A1391" s="2">
        <v>44211</v>
      </c>
      <c r="B1391" s="3">
        <v>0.45833333333333331</v>
      </c>
      <c r="C1391" s="6">
        <v>1.1000000000000014</v>
      </c>
      <c r="D1391" s="6">
        <v>13</v>
      </c>
      <c r="E1391" s="4">
        <v>12.82</v>
      </c>
      <c r="F1391" s="5">
        <v>0.04</v>
      </c>
      <c r="G1391" s="44">
        <f t="shared" si="148"/>
        <v>0.05</v>
      </c>
      <c r="H1391" s="5">
        <v>6.6000000000000003E-2</v>
      </c>
      <c r="I1391" s="44">
        <f t="shared" si="149"/>
        <v>6.6000000000000003E-2</v>
      </c>
      <c r="J1391" s="5">
        <v>0</v>
      </c>
      <c r="K1391" s="44">
        <f t="shared" si="150"/>
        <v>2.5000000000000001E-4</v>
      </c>
      <c r="L1391" s="5">
        <v>2.1999999999999999E-2</v>
      </c>
      <c r="M1391" s="44">
        <f t="shared" si="151"/>
        <v>2.1249999999999998E-2</v>
      </c>
      <c r="N1391" s="5">
        <v>0</v>
      </c>
      <c r="O1391" s="44">
        <f t="shared" si="152"/>
        <v>0</v>
      </c>
      <c r="P1391" s="5">
        <v>0</v>
      </c>
      <c r="Q1391" s="44">
        <f t="shared" si="153"/>
        <v>0</v>
      </c>
      <c r="R1391" s="5">
        <v>0</v>
      </c>
      <c r="S1391" s="44">
        <f t="shared" si="154"/>
        <v>0</v>
      </c>
    </row>
    <row r="1392" spans="1:19" x14ac:dyDescent="0.3">
      <c r="A1392" s="2">
        <v>44211</v>
      </c>
      <c r="B1392" s="3">
        <v>0.46875</v>
      </c>
      <c r="C1392" s="6">
        <v>1.1000000000000014</v>
      </c>
      <c r="D1392" s="6">
        <v>11.200000000000003</v>
      </c>
      <c r="E1392" s="4">
        <v>12.8</v>
      </c>
      <c r="F1392" s="5">
        <v>0.08</v>
      </c>
      <c r="G1392" s="44"/>
      <c r="H1392" s="5">
        <v>0.06</v>
      </c>
      <c r="I1392" s="44"/>
      <c r="J1392" s="5">
        <v>1E-3</v>
      </c>
      <c r="K1392" s="44"/>
      <c r="L1392" s="5">
        <v>1.4E-2</v>
      </c>
      <c r="M1392" s="44"/>
      <c r="N1392" s="5">
        <v>0</v>
      </c>
      <c r="O1392" s="44"/>
      <c r="P1392" s="5">
        <v>0</v>
      </c>
      <c r="Q1392" s="44"/>
      <c r="R1392" s="5">
        <v>0</v>
      </c>
      <c r="S1392" s="44"/>
    </row>
    <row r="1393" spans="1:19" x14ac:dyDescent="0.3">
      <c r="A1393" s="2">
        <v>44211</v>
      </c>
      <c r="B1393" s="3">
        <v>0.47916666666666669</v>
      </c>
      <c r="C1393" s="6">
        <v>1.2000000000000028</v>
      </c>
      <c r="D1393" s="6">
        <v>10.299999999999997</v>
      </c>
      <c r="E1393" s="4">
        <v>12.83</v>
      </c>
      <c r="F1393" s="5">
        <v>0.04</v>
      </c>
      <c r="G1393" s="44"/>
      <c r="H1393" s="5">
        <v>6.8000000000000005E-2</v>
      </c>
      <c r="I1393" s="44"/>
      <c r="J1393" s="5">
        <v>0</v>
      </c>
      <c r="K1393" s="44"/>
      <c r="L1393" s="5">
        <v>2.3E-2</v>
      </c>
      <c r="M1393" s="44"/>
      <c r="N1393" s="5">
        <v>0</v>
      </c>
      <c r="O1393" s="44"/>
      <c r="P1393" s="5">
        <v>0</v>
      </c>
      <c r="Q1393" s="44"/>
      <c r="R1393" s="5">
        <v>0</v>
      </c>
      <c r="S1393" s="44"/>
    </row>
    <row r="1394" spans="1:19" x14ac:dyDescent="0.3">
      <c r="A1394" s="2">
        <v>44211</v>
      </c>
      <c r="B1394" s="3">
        <v>0.48958333333333331</v>
      </c>
      <c r="C1394" s="6">
        <v>1.2000000000000028</v>
      </c>
      <c r="D1394" s="6">
        <v>12.799999999999997</v>
      </c>
      <c r="E1394" s="4">
        <v>12.84</v>
      </c>
      <c r="F1394" s="5">
        <v>0.04</v>
      </c>
      <c r="G1394" s="44"/>
      <c r="H1394" s="5">
        <v>7.0000000000000007E-2</v>
      </c>
      <c r="I1394" s="44"/>
      <c r="J1394" s="5">
        <v>0</v>
      </c>
      <c r="K1394" s="44"/>
      <c r="L1394" s="5">
        <v>2.5999999999999999E-2</v>
      </c>
      <c r="M1394" s="44"/>
      <c r="N1394" s="5">
        <v>0</v>
      </c>
      <c r="O1394" s="44"/>
      <c r="P1394" s="5">
        <v>0</v>
      </c>
      <c r="Q1394" s="44"/>
      <c r="R1394" s="5">
        <v>0</v>
      </c>
      <c r="S1394" s="44"/>
    </row>
    <row r="1395" spans="1:19" x14ac:dyDescent="0.3">
      <c r="A1395" s="2">
        <v>44211</v>
      </c>
      <c r="B1395" s="3">
        <v>0.5</v>
      </c>
      <c r="C1395" s="6">
        <v>1.2999999999999972</v>
      </c>
      <c r="D1395" s="6">
        <v>11.200000000000003</v>
      </c>
      <c r="E1395" s="4">
        <v>12.8</v>
      </c>
      <c r="F1395" s="5">
        <v>0.04</v>
      </c>
      <c r="G1395" s="44">
        <f t="shared" si="148"/>
        <v>0.05</v>
      </c>
      <c r="H1395" s="5">
        <v>5.8000000000000003E-2</v>
      </c>
      <c r="I1395" s="44">
        <f t="shared" si="149"/>
        <v>7.0000000000000007E-2</v>
      </c>
      <c r="J1395" s="5">
        <v>0</v>
      </c>
      <c r="K1395" s="44">
        <f t="shared" si="150"/>
        <v>0</v>
      </c>
      <c r="L1395" s="5">
        <v>1.2E-2</v>
      </c>
      <c r="M1395" s="44">
        <f t="shared" si="151"/>
        <v>2.3999999999999997E-2</v>
      </c>
      <c r="N1395" s="5">
        <v>0</v>
      </c>
      <c r="O1395" s="44">
        <f t="shared" si="152"/>
        <v>0</v>
      </c>
      <c r="P1395" s="5">
        <v>0</v>
      </c>
      <c r="Q1395" s="44">
        <f t="shared" si="153"/>
        <v>0</v>
      </c>
      <c r="R1395" s="5">
        <v>0</v>
      </c>
      <c r="S1395" s="44">
        <f t="shared" si="154"/>
        <v>0</v>
      </c>
    </row>
    <row r="1396" spans="1:19" x14ac:dyDescent="0.3">
      <c r="A1396" s="2">
        <v>44211</v>
      </c>
      <c r="B1396" s="3">
        <v>0.51041666666666663</v>
      </c>
      <c r="C1396" s="6">
        <v>1.2999999999999972</v>
      </c>
      <c r="D1396" s="6">
        <v>10</v>
      </c>
      <c r="E1396" s="4">
        <v>12.88</v>
      </c>
      <c r="F1396" s="5">
        <v>0.08</v>
      </c>
      <c r="G1396" s="44"/>
      <c r="H1396" s="5">
        <v>7.5999999999999998E-2</v>
      </c>
      <c r="I1396" s="44"/>
      <c r="J1396" s="5">
        <v>0</v>
      </c>
      <c r="K1396" s="44"/>
      <c r="L1396" s="5">
        <v>0.03</v>
      </c>
      <c r="M1396" s="44"/>
      <c r="N1396" s="5">
        <v>0</v>
      </c>
      <c r="O1396" s="44"/>
      <c r="P1396" s="5">
        <v>0</v>
      </c>
      <c r="Q1396" s="44"/>
      <c r="R1396" s="5">
        <v>0</v>
      </c>
      <c r="S1396" s="44"/>
    </row>
    <row r="1397" spans="1:19" x14ac:dyDescent="0.3">
      <c r="A1397" s="2">
        <v>44211</v>
      </c>
      <c r="B1397" s="3">
        <v>0.52083333333333337</v>
      </c>
      <c r="C1397" s="6">
        <v>1.5</v>
      </c>
      <c r="D1397" s="6">
        <v>13.099999999999994</v>
      </c>
      <c r="E1397" s="4">
        <v>12.96</v>
      </c>
      <c r="F1397" s="5">
        <v>0.04</v>
      </c>
      <c r="G1397" s="44"/>
      <c r="H1397" s="5">
        <v>0.09</v>
      </c>
      <c r="I1397" s="44"/>
      <c r="J1397" s="5">
        <v>0</v>
      </c>
      <c r="K1397" s="44"/>
      <c r="L1397" s="5">
        <v>4.2999999999999997E-2</v>
      </c>
      <c r="M1397" s="44"/>
      <c r="N1397" s="5">
        <v>0</v>
      </c>
      <c r="O1397" s="44"/>
      <c r="P1397" s="5">
        <v>0</v>
      </c>
      <c r="Q1397" s="44"/>
      <c r="R1397" s="5">
        <v>0</v>
      </c>
      <c r="S1397" s="44"/>
    </row>
    <row r="1398" spans="1:19" x14ac:dyDescent="0.3">
      <c r="A1398" s="2">
        <v>44211</v>
      </c>
      <c r="B1398" s="3">
        <v>0.53125</v>
      </c>
      <c r="C1398" s="6">
        <v>1.2999999999999972</v>
      </c>
      <c r="D1398" s="6">
        <v>11.700000000000003</v>
      </c>
      <c r="E1398" s="4">
        <v>12.81</v>
      </c>
      <c r="F1398" s="5">
        <v>0.04</v>
      </c>
      <c r="G1398" s="44"/>
      <c r="H1398" s="5">
        <v>5.6000000000000001E-2</v>
      </c>
      <c r="I1398" s="44"/>
      <c r="J1398" s="5">
        <v>0</v>
      </c>
      <c r="K1398" s="44"/>
      <c r="L1398" s="5">
        <v>1.0999999999999999E-2</v>
      </c>
      <c r="M1398" s="44"/>
      <c r="N1398" s="5">
        <v>0</v>
      </c>
      <c r="O1398" s="44"/>
      <c r="P1398" s="5">
        <v>0</v>
      </c>
      <c r="Q1398" s="44"/>
      <c r="R1398" s="5">
        <v>0</v>
      </c>
      <c r="S1398" s="44"/>
    </row>
    <row r="1399" spans="1:19" x14ac:dyDescent="0.3">
      <c r="A1399" s="2">
        <v>44211</v>
      </c>
      <c r="B1399" s="3">
        <v>0.54166666666666663</v>
      </c>
      <c r="C1399" s="6">
        <v>1.2000000000000028</v>
      </c>
      <c r="D1399" s="6">
        <v>10</v>
      </c>
      <c r="E1399" s="4">
        <v>12.82</v>
      </c>
      <c r="F1399" s="5">
        <v>0.04</v>
      </c>
      <c r="G1399" s="44">
        <f t="shared" si="148"/>
        <v>0.05</v>
      </c>
      <c r="H1399" s="5">
        <v>5.8000000000000003E-2</v>
      </c>
      <c r="I1399" s="44">
        <f t="shared" si="149"/>
        <v>4.1500000000000002E-2</v>
      </c>
      <c r="J1399" s="5">
        <v>0</v>
      </c>
      <c r="K1399" s="44">
        <f t="shared" si="150"/>
        <v>3.7499999999999999E-3</v>
      </c>
      <c r="L1399" s="5">
        <v>1.4E-2</v>
      </c>
      <c r="M1399" s="44">
        <f t="shared" si="151"/>
        <v>3.5000000000000001E-3</v>
      </c>
      <c r="N1399" s="5">
        <v>0</v>
      </c>
      <c r="O1399" s="44">
        <f t="shared" si="152"/>
        <v>0</v>
      </c>
      <c r="P1399" s="5">
        <v>0</v>
      </c>
      <c r="Q1399" s="44">
        <f t="shared" si="153"/>
        <v>0</v>
      </c>
      <c r="R1399" s="5">
        <v>0</v>
      </c>
      <c r="S1399" s="44">
        <f t="shared" si="154"/>
        <v>0</v>
      </c>
    </row>
    <row r="1400" spans="1:19" x14ac:dyDescent="0.3">
      <c r="A1400" s="2">
        <v>44211</v>
      </c>
      <c r="B1400" s="3">
        <v>0.55208333333333337</v>
      </c>
      <c r="C1400" s="6">
        <v>0.89999999999999858</v>
      </c>
      <c r="D1400" s="6">
        <v>12.599999999999994</v>
      </c>
      <c r="E1400" s="4">
        <v>12.73</v>
      </c>
      <c r="F1400" s="5">
        <v>0.04</v>
      </c>
      <c r="G1400" s="44"/>
      <c r="H1400" s="5">
        <v>3.7999999999999999E-2</v>
      </c>
      <c r="I1400" s="44"/>
      <c r="J1400" s="5">
        <v>2E-3</v>
      </c>
      <c r="K1400" s="44"/>
      <c r="L1400" s="5">
        <v>0</v>
      </c>
      <c r="M1400" s="44"/>
      <c r="N1400" s="5">
        <v>0</v>
      </c>
      <c r="O1400" s="44"/>
      <c r="P1400" s="5">
        <v>0</v>
      </c>
      <c r="Q1400" s="44"/>
      <c r="R1400" s="5">
        <v>0</v>
      </c>
      <c r="S1400" s="44"/>
    </row>
    <row r="1401" spans="1:19" x14ac:dyDescent="0.3">
      <c r="A1401" s="2">
        <v>44211</v>
      </c>
      <c r="B1401" s="3">
        <v>0.5625</v>
      </c>
      <c r="C1401" s="6">
        <v>0.89999999999999858</v>
      </c>
      <c r="D1401" s="6">
        <v>11.200000000000003</v>
      </c>
      <c r="E1401" s="4">
        <v>12.7</v>
      </c>
      <c r="F1401" s="5">
        <v>0.08</v>
      </c>
      <c r="G1401" s="44"/>
      <c r="H1401" s="5">
        <v>0.04</v>
      </c>
      <c r="I1401" s="44"/>
      <c r="J1401" s="5">
        <v>3.0000000000000001E-3</v>
      </c>
      <c r="K1401" s="44"/>
      <c r="L1401" s="5">
        <v>0</v>
      </c>
      <c r="M1401" s="44"/>
      <c r="N1401" s="5">
        <v>0</v>
      </c>
      <c r="O1401" s="44"/>
      <c r="P1401" s="5">
        <v>0</v>
      </c>
      <c r="Q1401" s="44"/>
      <c r="R1401" s="5">
        <v>0</v>
      </c>
      <c r="S1401" s="44"/>
    </row>
    <row r="1402" spans="1:19" x14ac:dyDescent="0.3">
      <c r="A1402" s="2">
        <v>44211</v>
      </c>
      <c r="B1402" s="3">
        <v>0.57291666666666663</v>
      </c>
      <c r="C1402" s="6">
        <v>0.89999999999999858</v>
      </c>
      <c r="D1402" s="6">
        <v>10.299999999999997</v>
      </c>
      <c r="E1402" s="4">
        <v>12.66</v>
      </c>
      <c r="F1402" s="5">
        <v>0.04</v>
      </c>
      <c r="G1402" s="44"/>
      <c r="H1402" s="5">
        <v>0.03</v>
      </c>
      <c r="I1402" s="44"/>
      <c r="J1402" s="5">
        <v>0.01</v>
      </c>
      <c r="K1402" s="44"/>
      <c r="L1402" s="5">
        <v>0</v>
      </c>
      <c r="M1402" s="44"/>
      <c r="N1402" s="5">
        <v>0</v>
      </c>
      <c r="O1402" s="44"/>
      <c r="P1402" s="5">
        <v>0</v>
      </c>
      <c r="Q1402" s="44"/>
      <c r="R1402" s="5">
        <v>0</v>
      </c>
      <c r="S1402" s="44"/>
    </row>
    <row r="1403" spans="1:19" x14ac:dyDescent="0.3">
      <c r="A1403" s="2">
        <v>44211</v>
      </c>
      <c r="B1403" s="3">
        <v>0.58333333333333337</v>
      </c>
      <c r="C1403" s="6">
        <v>0.89999999999999858</v>
      </c>
      <c r="D1403" s="6">
        <v>12.700000000000003</v>
      </c>
      <c r="E1403" s="4">
        <v>12.65</v>
      </c>
      <c r="F1403" s="5">
        <v>0.04</v>
      </c>
      <c r="G1403" s="44">
        <f t="shared" si="148"/>
        <v>0.04</v>
      </c>
      <c r="H1403" s="5">
        <v>3.4000000000000002E-2</v>
      </c>
      <c r="I1403" s="44">
        <f t="shared" si="149"/>
        <v>1.5500000000000002E-2</v>
      </c>
      <c r="J1403" s="5">
        <v>6.0000000000000001E-3</v>
      </c>
      <c r="K1403" s="44">
        <f t="shared" si="150"/>
        <v>2.375E-2</v>
      </c>
      <c r="L1403" s="5">
        <v>0</v>
      </c>
      <c r="M1403" s="44">
        <f t="shared" si="151"/>
        <v>0</v>
      </c>
      <c r="N1403" s="5">
        <v>0</v>
      </c>
      <c r="O1403" s="44">
        <f t="shared" si="152"/>
        <v>0</v>
      </c>
      <c r="P1403" s="5">
        <v>0</v>
      </c>
      <c r="Q1403" s="44">
        <f t="shared" si="153"/>
        <v>0</v>
      </c>
      <c r="R1403" s="5">
        <v>0</v>
      </c>
      <c r="S1403" s="44">
        <f t="shared" si="154"/>
        <v>0</v>
      </c>
    </row>
    <row r="1404" spans="1:19" x14ac:dyDescent="0.3">
      <c r="A1404" s="2">
        <v>44211</v>
      </c>
      <c r="B1404" s="3">
        <v>0.59375</v>
      </c>
      <c r="C1404" s="6">
        <v>0.5</v>
      </c>
      <c r="D1404" s="6">
        <v>10</v>
      </c>
      <c r="E1404" s="4">
        <v>12.61</v>
      </c>
      <c r="F1404" s="5">
        <v>0.04</v>
      </c>
      <c r="G1404" s="44"/>
      <c r="H1404" s="5">
        <v>1.7999999999999999E-2</v>
      </c>
      <c r="I1404" s="44"/>
      <c r="J1404" s="5">
        <v>2.1000000000000001E-2</v>
      </c>
      <c r="K1404" s="44"/>
      <c r="L1404" s="5">
        <v>0</v>
      </c>
      <c r="M1404" s="44"/>
      <c r="N1404" s="5">
        <v>0</v>
      </c>
      <c r="O1404" s="44"/>
      <c r="P1404" s="5">
        <v>0</v>
      </c>
      <c r="Q1404" s="44"/>
      <c r="R1404" s="5">
        <v>0</v>
      </c>
      <c r="S1404" s="44"/>
    </row>
    <row r="1405" spans="1:19" x14ac:dyDescent="0.3">
      <c r="A1405" s="2">
        <v>44211</v>
      </c>
      <c r="B1405" s="3">
        <v>0.60416666666666663</v>
      </c>
      <c r="C1405" s="6">
        <v>0.29999999999999716</v>
      </c>
      <c r="D1405" s="6">
        <v>12.400000000000006</v>
      </c>
      <c r="E1405" s="4">
        <v>12.57</v>
      </c>
      <c r="F1405" s="5">
        <v>0.04</v>
      </c>
      <c r="G1405" s="44"/>
      <c r="H1405" s="5">
        <v>0.01</v>
      </c>
      <c r="I1405" s="44"/>
      <c r="J1405" s="5">
        <v>0.03</v>
      </c>
      <c r="K1405" s="44"/>
      <c r="L1405" s="5">
        <v>0</v>
      </c>
      <c r="M1405" s="44"/>
      <c r="N1405" s="5">
        <v>0</v>
      </c>
      <c r="O1405" s="44"/>
      <c r="P1405" s="5">
        <v>0</v>
      </c>
      <c r="Q1405" s="44"/>
      <c r="R1405" s="5">
        <v>0</v>
      </c>
      <c r="S1405" s="44"/>
    </row>
    <row r="1406" spans="1:19" x14ac:dyDescent="0.3">
      <c r="A1406" s="2">
        <v>44211</v>
      </c>
      <c r="B1406" s="3">
        <v>0.61458333333333337</v>
      </c>
      <c r="C1406" s="6">
        <v>0</v>
      </c>
      <c r="D1406" s="6">
        <v>10.599999999999994</v>
      </c>
      <c r="E1406" s="4">
        <v>12.52</v>
      </c>
      <c r="F1406" s="5">
        <v>0.04</v>
      </c>
      <c r="G1406" s="44"/>
      <c r="H1406" s="5">
        <v>0</v>
      </c>
      <c r="I1406" s="44"/>
      <c r="J1406" s="5">
        <v>3.7999999999999999E-2</v>
      </c>
      <c r="K1406" s="44"/>
      <c r="L1406" s="5">
        <v>0</v>
      </c>
      <c r="M1406" s="44"/>
      <c r="N1406" s="5">
        <v>0</v>
      </c>
      <c r="O1406" s="44"/>
      <c r="P1406" s="5">
        <v>0</v>
      </c>
      <c r="Q1406" s="44"/>
      <c r="R1406" s="5">
        <v>0</v>
      </c>
      <c r="S1406" s="44"/>
    </row>
    <row r="1407" spans="1:19" x14ac:dyDescent="0.3">
      <c r="A1407" s="2">
        <v>44211</v>
      </c>
      <c r="B1407" s="3">
        <v>0.625</v>
      </c>
      <c r="C1407" s="6">
        <v>-0.39999999999999858</v>
      </c>
      <c r="D1407" s="6">
        <v>11.599999999999994</v>
      </c>
      <c r="E1407" s="4">
        <v>12.54</v>
      </c>
      <c r="F1407" s="5">
        <v>0.04</v>
      </c>
      <c r="G1407" s="44">
        <f t="shared" si="148"/>
        <v>0.04</v>
      </c>
      <c r="H1407" s="5">
        <v>6.0000000000000001E-3</v>
      </c>
      <c r="I1407" s="44">
        <f t="shared" si="149"/>
        <v>2E-3</v>
      </c>
      <c r="J1407" s="5">
        <v>3.3000000000000002E-2</v>
      </c>
      <c r="K1407" s="44">
        <f t="shared" si="150"/>
        <v>3.6750000000000005E-2</v>
      </c>
      <c r="L1407" s="5">
        <v>0</v>
      </c>
      <c r="M1407" s="44">
        <f t="shared" si="151"/>
        <v>0</v>
      </c>
      <c r="N1407" s="5">
        <v>0</v>
      </c>
      <c r="O1407" s="44">
        <f t="shared" si="152"/>
        <v>0</v>
      </c>
      <c r="P1407" s="5">
        <v>0</v>
      </c>
      <c r="Q1407" s="44">
        <f t="shared" si="153"/>
        <v>0</v>
      </c>
      <c r="R1407" s="5">
        <v>0</v>
      </c>
      <c r="S1407" s="44">
        <f t="shared" si="154"/>
        <v>0</v>
      </c>
    </row>
    <row r="1408" spans="1:19" x14ac:dyDescent="0.3">
      <c r="A1408" s="2">
        <v>44211</v>
      </c>
      <c r="B1408" s="3">
        <v>0.63541666666666663</v>
      </c>
      <c r="C1408" s="6">
        <v>-0.5</v>
      </c>
      <c r="D1408" s="6">
        <v>11.5</v>
      </c>
      <c r="E1408" s="4">
        <v>12.51</v>
      </c>
      <c r="F1408" s="5">
        <v>0.04</v>
      </c>
      <c r="G1408" s="44"/>
      <c r="H1408" s="5">
        <v>2E-3</v>
      </c>
      <c r="I1408" s="44"/>
      <c r="J1408" s="5">
        <v>3.5000000000000003E-2</v>
      </c>
      <c r="K1408" s="44"/>
      <c r="L1408" s="5">
        <v>0</v>
      </c>
      <c r="M1408" s="44"/>
      <c r="N1408" s="5">
        <v>0</v>
      </c>
      <c r="O1408" s="44"/>
      <c r="P1408" s="5">
        <v>0</v>
      </c>
      <c r="Q1408" s="44"/>
      <c r="R1408" s="5">
        <v>0</v>
      </c>
      <c r="S1408" s="44"/>
    </row>
    <row r="1409" spans="1:19" x14ac:dyDescent="0.3">
      <c r="A1409" s="2">
        <v>44211</v>
      </c>
      <c r="B1409" s="3">
        <v>0.64583333333333337</v>
      </c>
      <c r="C1409" s="6">
        <v>-0.5</v>
      </c>
      <c r="D1409" s="6">
        <v>10.799999999999997</v>
      </c>
      <c r="E1409" s="4">
        <v>12.51</v>
      </c>
      <c r="F1409" s="5">
        <v>0.04</v>
      </c>
      <c r="G1409" s="44"/>
      <c r="H1409" s="5">
        <v>0</v>
      </c>
      <c r="I1409" s="44"/>
      <c r="J1409" s="5">
        <v>0.04</v>
      </c>
      <c r="K1409" s="44"/>
      <c r="L1409" s="5">
        <v>0</v>
      </c>
      <c r="M1409" s="44"/>
      <c r="N1409" s="5">
        <v>0</v>
      </c>
      <c r="O1409" s="44"/>
      <c r="P1409" s="5">
        <v>0</v>
      </c>
      <c r="Q1409" s="44"/>
      <c r="R1409" s="5">
        <v>0</v>
      </c>
      <c r="S1409" s="44"/>
    </row>
    <row r="1410" spans="1:19" x14ac:dyDescent="0.3">
      <c r="A1410" s="2">
        <v>44211</v>
      </c>
      <c r="B1410" s="3">
        <v>0.65625</v>
      </c>
      <c r="C1410" s="6">
        <v>-0.60000000000000142</v>
      </c>
      <c r="D1410" s="6">
        <v>12.200000000000003</v>
      </c>
      <c r="E1410" s="4">
        <v>12.49</v>
      </c>
      <c r="F1410" s="5">
        <v>0.04</v>
      </c>
      <c r="G1410" s="44"/>
      <c r="H1410" s="5">
        <v>0</v>
      </c>
      <c r="I1410" s="44"/>
      <c r="J1410" s="5">
        <v>3.9E-2</v>
      </c>
      <c r="K1410" s="44"/>
      <c r="L1410" s="5">
        <v>0</v>
      </c>
      <c r="M1410" s="44"/>
      <c r="N1410" s="5">
        <v>0</v>
      </c>
      <c r="O1410" s="44"/>
      <c r="P1410" s="5">
        <v>0</v>
      </c>
      <c r="Q1410" s="44"/>
      <c r="R1410" s="5">
        <v>0</v>
      </c>
      <c r="S1410" s="44"/>
    </row>
    <row r="1411" spans="1:19" x14ac:dyDescent="0.3">
      <c r="A1411" s="2">
        <v>44211</v>
      </c>
      <c r="B1411" s="3">
        <v>0.66666666666666663</v>
      </c>
      <c r="C1411" s="6">
        <v>-0.79999999999999716</v>
      </c>
      <c r="D1411" s="6">
        <v>10.099999999999994</v>
      </c>
      <c r="E1411" s="4">
        <v>12.49</v>
      </c>
      <c r="F1411" s="5">
        <v>0.04</v>
      </c>
      <c r="G1411" s="44">
        <f t="shared" si="148"/>
        <v>0.04</v>
      </c>
      <c r="H1411" s="5">
        <v>0</v>
      </c>
      <c r="I1411" s="44">
        <f t="shared" si="149"/>
        <v>0</v>
      </c>
      <c r="J1411" s="5">
        <v>0.04</v>
      </c>
      <c r="K1411" s="44">
        <f t="shared" si="150"/>
        <v>3.875E-2</v>
      </c>
      <c r="L1411" s="5">
        <v>0</v>
      </c>
      <c r="M1411" s="44">
        <f t="shared" si="151"/>
        <v>0</v>
      </c>
      <c r="N1411" s="5">
        <v>0</v>
      </c>
      <c r="O1411" s="44">
        <f t="shared" si="152"/>
        <v>0</v>
      </c>
      <c r="P1411" s="5">
        <v>0</v>
      </c>
      <c r="Q1411" s="44">
        <f t="shared" si="153"/>
        <v>0</v>
      </c>
      <c r="R1411" s="5">
        <v>0</v>
      </c>
      <c r="S1411" s="44">
        <f t="shared" si="154"/>
        <v>0</v>
      </c>
    </row>
    <row r="1412" spans="1:19" x14ac:dyDescent="0.3">
      <c r="A1412" s="2">
        <v>44211</v>
      </c>
      <c r="B1412" s="3">
        <v>0.67708333333333337</v>
      </c>
      <c r="C1412" s="6">
        <v>-0.79999999999999716</v>
      </c>
      <c r="D1412" s="6">
        <v>12.599999999999994</v>
      </c>
      <c r="E1412" s="4">
        <v>12.47</v>
      </c>
      <c r="F1412" s="5">
        <v>0.04</v>
      </c>
      <c r="G1412" s="44"/>
      <c r="H1412" s="5">
        <v>0</v>
      </c>
      <c r="I1412" s="44"/>
      <c r="J1412" s="5">
        <v>3.9E-2</v>
      </c>
      <c r="K1412" s="44"/>
      <c r="L1412" s="5">
        <v>0</v>
      </c>
      <c r="M1412" s="44"/>
      <c r="N1412" s="5">
        <v>0</v>
      </c>
      <c r="O1412" s="44"/>
      <c r="P1412" s="5">
        <v>0</v>
      </c>
      <c r="Q1412" s="44"/>
      <c r="R1412" s="5">
        <v>0</v>
      </c>
      <c r="S1412" s="44"/>
    </row>
    <row r="1413" spans="1:19" x14ac:dyDescent="0.3">
      <c r="A1413" s="2">
        <v>44211</v>
      </c>
      <c r="B1413" s="3">
        <v>0.6875</v>
      </c>
      <c r="C1413" s="6">
        <v>-1.1000000000000014</v>
      </c>
      <c r="D1413" s="6">
        <v>9.9000000000000057</v>
      </c>
      <c r="E1413" s="4">
        <v>12.47</v>
      </c>
      <c r="F1413" s="5">
        <v>0.04</v>
      </c>
      <c r="G1413" s="44"/>
      <c r="H1413" s="5">
        <v>0</v>
      </c>
      <c r="I1413" s="44"/>
      <c r="J1413" s="5">
        <v>3.7999999999999999E-2</v>
      </c>
      <c r="K1413" s="44"/>
      <c r="L1413" s="5">
        <v>0</v>
      </c>
      <c r="M1413" s="44"/>
      <c r="N1413" s="5">
        <v>0</v>
      </c>
      <c r="O1413" s="44"/>
      <c r="P1413" s="5">
        <v>0</v>
      </c>
      <c r="Q1413" s="44"/>
      <c r="R1413" s="5">
        <v>0</v>
      </c>
      <c r="S1413" s="44"/>
    </row>
    <row r="1414" spans="1:19" x14ac:dyDescent="0.3">
      <c r="A1414" s="2">
        <v>44211</v>
      </c>
      <c r="B1414" s="3">
        <v>0.69791666666666663</v>
      </c>
      <c r="C1414" s="6">
        <v>-1.2999999999999972</v>
      </c>
      <c r="D1414" s="6">
        <v>12.5</v>
      </c>
      <c r="E1414" s="4">
        <v>12.46</v>
      </c>
      <c r="F1414" s="5">
        <v>0.04</v>
      </c>
      <c r="G1414" s="44"/>
      <c r="H1414" s="5">
        <v>0</v>
      </c>
      <c r="I1414" s="44"/>
      <c r="J1414" s="5">
        <v>3.7999999999999999E-2</v>
      </c>
      <c r="K1414" s="44"/>
      <c r="L1414" s="5">
        <v>0</v>
      </c>
      <c r="M1414" s="44"/>
      <c r="N1414" s="5">
        <v>0</v>
      </c>
      <c r="O1414" s="44"/>
      <c r="P1414" s="5">
        <v>0</v>
      </c>
      <c r="Q1414" s="44"/>
      <c r="R1414" s="5">
        <v>0</v>
      </c>
      <c r="S1414" s="44"/>
    </row>
    <row r="1415" spans="1:19" x14ac:dyDescent="0.3">
      <c r="A1415" s="2">
        <v>44211</v>
      </c>
      <c r="B1415" s="3">
        <v>0.70833333333333337</v>
      </c>
      <c r="C1415" s="6">
        <v>-1.2999999999999972</v>
      </c>
      <c r="D1415" s="6">
        <v>10.299999999999997</v>
      </c>
      <c r="E1415" s="4">
        <v>12.46</v>
      </c>
      <c r="F1415" s="5">
        <v>0.04</v>
      </c>
      <c r="G1415" s="44">
        <f t="shared" ref="G1415:G1475" si="155">AVERAGE(F1415:F1418)</f>
        <v>0.04</v>
      </c>
      <c r="H1415" s="5">
        <v>0</v>
      </c>
      <c r="I1415" s="44">
        <f t="shared" ref="I1415:I1475" si="156">AVERAGE(H1415:H1418)</f>
        <v>0</v>
      </c>
      <c r="J1415" s="5">
        <v>3.7999999999999999E-2</v>
      </c>
      <c r="K1415" s="44">
        <f t="shared" ref="K1415:K1475" si="157">AVERAGE(J1415:J1418)</f>
        <v>3.7999999999999999E-2</v>
      </c>
      <c r="L1415" s="5">
        <v>0</v>
      </c>
      <c r="M1415" s="44">
        <f t="shared" ref="M1415:M1475" si="158">AVERAGE(L1415:L1418)</f>
        <v>0</v>
      </c>
      <c r="N1415" s="5">
        <v>0</v>
      </c>
      <c r="O1415" s="44">
        <f t="shared" ref="O1415:O1475" si="159">AVERAGE(N1415:N1418)</f>
        <v>0</v>
      </c>
      <c r="P1415" s="5">
        <v>0</v>
      </c>
      <c r="Q1415" s="44">
        <f t="shared" ref="Q1415:Q1475" si="160">AVERAGE(P1415:P1418)</f>
        <v>0</v>
      </c>
      <c r="R1415" s="5">
        <v>0</v>
      </c>
      <c r="S1415" s="44">
        <f t="shared" ref="S1415:S1475" si="161">AVERAGE(R1415:R1418)</f>
        <v>0</v>
      </c>
    </row>
    <row r="1416" spans="1:19" x14ac:dyDescent="0.3">
      <c r="A1416" s="2">
        <v>44211</v>
      </c>
      <c r="B1416" s="3">
        <v>0.71875</v>
      </c>
      <c r="C1416" s="6">
        <v>-1.2999999999999972</v>
      </c>
      <c r="D1416" s="6">
        <v>12</v>
      </c>
      <c r="E1416" s="4">
        <v>12.46</v>
      </c>
      <c r="F1416" s="5">
        <v>0.04</v>
      </c>
      <c r="G1416" s="44"/>
      <c r="H1416" s="5">
        <v>0</v>
      </c>
      <c r="I1416" s="44"/>
      <c r="J1416" s="5">
        <v>3.7999999999999999E-2</v>
      </c>
      <c r="K1416" s="44"/>
      <c r="L1416" s="5">
        <v>0</v>
      </c>
      <c r="M1416" s="44"/>
      <c r="N1416" s="5">
        <v>0</v>
      </c>
      <c r="O1416" s="44"/>
      <c r="P1416" s="5">
        <v>0</v>
      </c>
      <c r="Q1416" s="44"/>
      <c r="R1416" s="5">
        <v>0</v>
      </c>
      <c r="S1416" s="44"/>
    </row>
    <row r="1417" spans="1:19" x14ac:dyDescent="0.3">
      <c r="A1417" s="2">
        <v>44211</v>
      </c>
      <c r="B1417" s="3">
        <v>0.72916666666666663</v>
      </c>
      <c r="C1417" s="6">
        <v>-1.2999999999999972</v>
      </c>
      <c r="D1417" s="6">
        <v>11.299999999999997</v>
      </c>
      <c r="E1417" s="4">
        <v>12.44</v>
      </c>
      <c r="F1417" s="5">
        <v>0.04</v>
      </c>
      <c r="G1417" s="44"/>
      <c r="H1417" s="5">
        <v>0</v>
      </c>
      <c r="I1417" s="44"/>
      <c r="J1417" s="5">
        <v>3.7999999999999999E-2</v>
      </c>
      <c r="K1417" s="44"/>
      <c r="L1417" s="5">
        <v>0</v>
      </c>
      <c r="M1417" s="44"/>
      <c r="N1417" s="5">
        <v>0</v>
      </c>
      <c r="O1417" s="44"/>
      <c r="P1417" s="5">
        <v>0</v>
      </c>
      <c r="Q1417" s="44"/>
      <c r="R1417" s="5">
        <v>0</v>
      </c>
      <c r="S1417" s="44"/>
    </row>
    <row r="1418" spans="1:19" x14ac:dyDescent="0.3">
      <c r="A1418" s="2">
        <v>44211</v>
      </c>
      <c r="B1418" s="3">
        <v>0.73958333333333337</v>
      </c>
      <c r="C1418" s="6">
        <v>-1.2000000000000028</v>
      </c>
      <c r="D1418" s="6">
        <v>11.400000000000006</v>
      </c>
      <c r="E1418" s="4">
        <v>12.45</v>
      </c>
      <c r="F1418" s="5">
        <v>0.04</v>
      </c>
      <c r="G1418" s="44"/>
      <c r="H1418" s="5">
        <v>0</v>
      </c>
      <c r="I1418" s="44"/>
      <c r="J1418" s="5">
        <v>3.7999999999999999E-2</v>
      </c>
      <c r="K1418" s="44"/>
      <c r="L1418" s="5">
        <v>0</v>
      </c>
      <c r="M1418" s="44"/>
      <c r="N1418" s="5">
        <v>0</v>
      </c>
      <c r="O1418" s="44"/>
      <c r="P1418" s="5">
        <v>0</v>
      </c>
      <c r="Q1418" s="44"/>
      <c r="R1418" s="5">
        <v>0</v>
      </c>
      <c r="S1418" s="44"/>
    </row>
    <row r="1419" spans="1:19" x14ac:dyDescent="0.3">
      <c r="A1419" s="2">
        <v>44211</v>
      </c>
      <c r="B1419" s="3">
        <v>0.75</v>
      </c>
      <c r="C1419" s="6">
        <v>-1.2999999999999972</v>
      </c>
      <c r="D1419" s="6">
        <v>11.200000000000003</v>
      </c>
      <c r="E1419" s="4">
        <v>12.43</v>
      </c>
      <c r="F1419" s="5">
        <v>0.04</v>
      </c>
      <c r="G1419" s="44">
        <f t="shared" si="155"/>
        <v>0.04</v>
      </c>
      <c r="H1419" s="5">
        <v>0</v>
      </c>
      <c r="I1419" s="44">
        <f t="shared" si="156"/>
        <v>0</v>
      </c>
      <c r="J1419" s="5">
        <v>3.6999999999999998E-2</v>
      </c>
      <c r="K1419" s="44">
        <f t="shared" si="157"/>
        <v>3.7749999999999999E-2</v>
      </c>
      <c r="L1419" s="5">
        <v>0</v>
      </c>
      <c r="M1419" s="44">
        <f t="shared" si="158"/>
        <v>0</v>
      </c>
      <c r="N1419" s="5">
        <v>0</v>
      </c>
      <c r="O1419" s="44">
        <f t="shared" si="159"/>
        <v>0</v>
      </c>
      <c r="P1419" s="5">
        <v>0</v>
      </c>
      <c r="Q1419" s="44">
        <f t="shared" si="160"/>
        <v>0</v>
      </c>
      <c r="R1419" s="5">
        <v>0</v>
      </c>
      <c r="S1419" s="44">
        <f t="shared" si="161"/>
        <v>0</v>
      </c>
    </row>
    <row r="1420" spans="1:19" x14ac:dyDescent="0.3">
      <c r="A1420" s="2">
        <v>44211</v>
      </c>
      <c r="B1420" s="3">
        <v>0.76041666666666663</v>
      </c>
      <c r="C1420" s="6">
        <v>-1.2999999999999972</v>
      </c>
      <c r="D1420" s="6">
        <v>10.700000000000003</v>
      </c>
      <c r="E1420" s="4">
        <v>12.44</v>
      </c>
      <c r="F1420" s="5">
        <v>0.04</v>
      </c>
      <c r="G1420" s="44"/>
      <c r="H1420" s="5">
        <v>0</v>
      </c>
      <c r="I1420" s="44"/>
      <c r="J1420" s="5">
        <v>3.7999999999999999E-2</v>
      </c>
      <c r="K1420" s="44"/>
      <c r="L1420" s="5">
        <v>0</v>
      </c>
      <c r="M1420" s="44"/>
      <c r="N1420" s="5">
        <v>0</v>
      </c>
      <c r="O1420" s="44"/>
      <c r="P1420" s="5">
        <v>0</v>
      </c>
      <c r="Q1420" s="44"/>
      <c r="R1420" s="5">
        <v>0</v>
      </c>
      <c r="S1420" s="44"/>
    </row>
    <row r="1421" spans="1:19" x14ac:dyDescent="0.3">
      <c r="A1421" s="2">
        <v>44211</v>
      </c>
      <c r="B1421" s="3">
        <v>0.77083333333333337</v>
      </c>
      <c r="C1421" s="6">
        <v>-1.2999999999999972</v>
      </c>
      <c r="D1421" s="6">
        <v>11.700000000000003</v>
      </c>
      <c r="E1421" s="4">
        <v>12.41</v>
      </c>
      <c r="F1421" s="5">
        <v>0.04</v>
      </c>
      <c r="G1421" s="44"/>
      <c r="H1421" s="5">
        <v>0</v>
      </c>
      <c r="I1421" s="44"/>
      <c r="J1421" s="5">
        <v>3.7999999999999999E-2</v>
      </c>
      <c r="K1421" s="44"/>
      <c r="L1421" s="5">
        <v>0</v>
      </c>
      <c r="M1421" s="44"/>
      <c r="N1421" s="5">
        <v>0</v>
      </c>
      <c r="O1421" s="44"/>
      <c r="P1421" s="5">
        <v>0</v>
      </c>
      <c r="Q1421" s="44"/>
      <c r="R1421" s="5">
        <v>0</v>
      </c>
      <c r="S1421" s="44"/>
    </row>
    <row r="1422" spans="1:19" x14ac:dyDescent="0.3">
      <c r="A1422" s="2">
        <v>44211</v>
      </c>
      <c r="B1422" s="3">
        <v>0.78125</v>
      </c>
      <c r="C1422" s="6">
        <v>-1.3999999999999986</v>
      </c>
      <c r="D1422" s="6">
        <v>10.299999999999997</v>
      </c>
      <c r="E1422" s="4">
        <v>12.42</v>
      </c>
      <c r="F1422" s="5">
        <v>0.04</v>
      </c>
      <c r="G1422" s="44"/>
      <c r="H1422" s="5">
        <v>0</v>
      </c>
      <c r="I1422" s="44"/>
      <c r="J1422" s="5">
        <v>3.7999999999999999E-2</v>
      </c>
      <c r="K1422" s="44"/>
      <c r="L1422" s="5">
        <v>0</v>
      </c>
      <c r="M1422" s="44"/>
      <c r="N1422" s="5">
        <v>0</v>
      </c>
      <c r="O1422" s="44"/>
      <c r="P1422" s="5">
        <v>0</v>
      </c>
      <c r="Q1422" s="44"/>
      <c r="R1422" s="5">
        <v>0</v>
      </c>
      <c r="S1422" s="44"/>
    </row>
    <row r="1423" spans="1:19" x14ac:dyDescent="0.3">
      <c r="A1423" s="2">
        <v>44211</v>
      </c>
      <c r="B1423" s="3">
        <v>0.79166666666666663</v>
      </c>
      <c r="C1423" s="6">
        <v>-1.2999999999999972</v>
      </c>
      <c r="D1423" s="6">
        <v>12.200000000000003</v>
      </c>
      <c r="E1423" s="4">
        <v>12.41</v>
      </c>
      <c r="F1423" s="5">
        <v>0.04</v>
      </c>
      <c r="G1423" s="44">
        <f t="shared" si="155"/>
        <v>0.04</v>
      </c>
      <c r="H1423" s="5">
        <v>0</v>
      </c>
      <c r="I1423" s="44">
        <f t="shared" si="156"/>
        <v>0</v>
      </c>
      <c r="J1423" s="5">
        <v>3.7999999999999999E-2</v>
      </c>
      <c r="K1423" s="44">
        <f t="shared" si="157"/>
        <v>3.7749999999999999E-2</v>
      </c>
      <c r="L1423" s="5">
        <v>0</v>
      </c>
      <c r="M1423" s="44">
        <f t="shared" si="158"/>
        <v>0</v>
      </c>
      <c r="N1423" s="5">
        <v>0</v>
      </c>
      <c r="O1423" s="44">
        <f t="shared" si="159"/>
        <v>0</v>
      </c>
      <c r="P1423" s="5">
        <v>0</v>
      </c>
      <c r="Q1423" s="44">
        <f t="shared" si="160"/>
        <v>0</v>
      </c>
      <c r="R1423" s="5">
        <v>0</v>
      </c>
      <c r="S1423" s="44">
        <f t="shared" si="161"/>
        <v>0</v>
      </c>
    </row>
    <row r="1424" spans="1:19" x14ac:dyDescent="0.3">
      <c r="A1424" s="2">
        <v>44211</v>
      </c>
      <c r="B1424" s="3">
        <v>0.80208333333333337</v>
      </c>
      <c r="C1424" s="6">
        <v>-1.3999999999999986</v>
      </c>
      <c r="D1424" s="6">
        <v>10</v>
      </c>
      <c r="E1424" s="4">
        <v>12.41</v>
      </c>
      <c r="F1424" s="5">
        <v>0.04</v>
      </c>
      <c r="G1424" s="44"/>
      <c r="H1424" s="5">
        <v>0</v>
      </c>
      <c r="I1424" s="44"/>
      <c r="J1424" s="5">
        <v>3.7999999999999999E-2</v>
      </c>
      <c r="K1424" s="44"/>
      <c r="L1424" s="5">
        <v>0</v>
      </c>
      <c r="M1424" s="44"/>
      <c r="N1424" s="5">
        <v>0</v>
      </c>
      <c r="O1424" s="44"/>
      <c r="P1424" s="5">
        <v>0</v>
      </c>
      <c r="Q1424" s="44"/>
      <c r="R1424" s="5">
        <v>0</v>
      </c>
      <c r="S1424" s="44"/>
    </row>
    <row r="1425" spans="1:19" x14ac:dyDescent="0.3">
      <c r="A1425" s="2">
        <v>44211</v>
      </c>
      <c r="B1425" s="3">
        <v>0.8125</v>
      </c>
      <c r="C1425" s="6">
        <v>-1.2999999999999972</v>
      </c>
      <c r="D1425" s="6">
        <v>12.400000000000006</v>
      </c>
      <c r="E1425" s="4">
        <v>12.39</v>
      </c>
      <c r="F1425" s="5">
        <v>0.04</v>
      </c>
      <c r="G1425" s="44"/>
      <c r="H1425" s="5">
        <v>0</v>
      </c>
      <c r="I1425" s="44"/>
      <c r="J1425" s="5">
        <v>3.6999999999999998E-2</v>
      </c>
      <c r="K1425" s="44"/>
      <c r="L1425" s="5">
        <v>0</v>
      </c>
      <c r="M1425" s="44"/>
      <c r="N1425" s="5">
        <v>0</v>
      </c>
      <c r="O1425" s="44"/>
      <c r="P1425" s="5">
        <v>0</v>
      </c>
      <c r="Q1425" s="44"/>
      <c r="R1425" s="5">
        <v>0</v>
      </c>
      <c r="S1425" s="44"/>
    </row>
    <row r="1426" spans="1:19" x14ac:dyDescent="0.3">
      <c r="A1426" s="2">
        <v>44211</v>
      </c>
      <c r="B1426" s="3">
        <v>0.82291666666666663</v>
      </c>
      <c r="C1426" s="6">
        <v>-1.5</v>
      </c>
      <c r="D1426" s="6">
        <v>9.9000000000000057</v>
      </c>
      <c r="E1426" s="4">
        <v>12.4</v>
      </c>
      <c r="F1426" s="5">
        <v>0.04</v>
      </c>
      <c r="G1426" s="44"/>
      <c r="H1426" s="5">
        <v>0</v>
      </c>
      <c r="I1426" s="44"/>
      <c r="J1426" s="5">
        <v>3.7999999999999999E-2</v>
      </c>
      <c r="K1426" s="44"/>
      <c r="L1426" s="5">
        <v>0</v>
      </c>
      <c r="M1426" s="44"/>
      <c r="N1426" s="5">
        <v>0</v>
      </c>
      <c r="O1426" s="44"/>
      <c r="P1426" s="5">
        <v>0</v>
      </c>
      <c r="Q1426" s="44"/>
      <c r="R1426" s="5">
        <v>0</v>
      </c>
      <c r="S1426" s="44"/>
    </row>
    <row r="1427" spans="1:19" x14ac:dyDescent="0.3">
      <c r="A1427" s="2">
        <v>44211</v>
      </c>
      <c r="B1427" s="3">
        <v>0.83333333333333337</v>
      </c>
      <c r="C1427" s="6">
        <v>-1.3999999999999986</v>
      </c>
      <c r="D1427" s="6">
        <v>12.599999999999994</v>
      </c>
      <c r="E1427" s="4">
        <v>12.38</v>
      </c>
      <c r="F1427" s="5">
        <v>0.04</v>
      </c>
      <c r="G1427" s="44">
        <f t="shared" si="155"/>
        <v>0.04</v>
      </c>
      <c r="H1427" s="5">
        <v>0</v>
      </c>
      <c r="I1427" s="44">
        <f t="shared" si="156"/>
        <v>0</v>
      </c>
      <c r="J1427" s="5">
        <v>3.7999999999999999E-2</v>
      </c>
      <c r="K1427" s="44">
        <f t="shared" si="157"/>
        <v>3.7999999999999999E-2</v>
      </c>
      <c r="L1427" s="5">
        <v>0</v>
      </c>
      <c r="M1427" s="44">
        <f t="shared" si="158"/>
        <v>0</v>
      </c>
      <c r="N1427" s="5">
        <v>0</v>
      </c>
      <c r="O1427" s="44">
        <f t="shared" si="159"/>
        <v>0</v>
      </c>
      <c r="P1427" s="5">
        <v>0</v>
      </c>
      <c r="Q1427" s="44">
        <f t="shared" si="160"/>
        <v>0</v>
      </c>
      <c r="R1427" s="5">
        <v>0</v>
      </c>
      <c r="S1427" s="44">
        <f t="shared" si="161"/>
        <v>0</v>
      </c>
    </row>
    <row r="1428" spans="1:19" x14ac:dyDescent="0.3">
      <c r="A1428" s="2">
        <v>44211</v>
      </c>
      <c r="B1428" s="3">
        <v>0.84375</v>
      </c>
      <c r="C1428" s="6">
        <v>-1.3999999999999986</v>
      </c>
      <c r="D1428" s="6">
        <v>10.200000000000003</v>
      </c>
      <c r="E1428" s="4">
        <v>12.39</v>
      </c>
      <c r="F1428" s="5">
        <v>0.04</v>
      </c>
      <c r="G1428" s="44"/>
      <c r="H1428" s="5">
        <v>0</v>
      </c>
      <c r="I1428" s="44"/>
      <c r="J1428" s="5">
        <v>3.7999999999999999E-2</v>
      </c>
      <c r="K1428" s="44"/>
      <c r="L1428" s="5">
        <v>0</v>
      </c>
      <c r="M1428" s="44"/>
      <c r="N1428" s="5">
        <v>0</v>
      </c>
      <c r="O1428" s="44"/>
      <c r="P1428" s="5">
        <v>0</v>
      </c>
      <c r="Q1428" s="44"/>
      <c r="R1428" s="5">
        <v>0</v>
      </c>
      <c r="S1428" s="44"/>
    </row>
    <row r="1429" spans="1:19" x14ac:dyDescent="0.3">
      <c r="A1429" s="2">
        <v>44211</v>
      </c>
      <c r="B1429" s="3">
        <v>0.85416666666666663</v>
      </c>
      <c r="C1429" s="6">
        <v>-1.3999999999999986</v>
      </c>
      <c r="D1429" s="6">
        <v>12.099999999999994</v>
      </c>
      <c r="E1429" s="4">
        <v>12.37</v>
      </c>
      <c r="F1429" s="5">
        <v>0.04</v>
      </c>
      <c r="G1429" s="44"/>
      <c r="H1429" s="5">
        <v>0</v>
      </c>
      <c r="I1429" s="44"/>
      <c r="J1429" s="5">
        <v>3.7999999999999999E-2</v>
      </c>
      <c r="K1429" s="44"/>
      <c r="L1429" s="5">
        <v>0</v>
      </c>
      <c r="M1429" s="44"/>
      <c r="N1429" s="5">
        <v>0</v>
      </c>
      <c r="O1429" s="44"/>
      <c r="P1429" s="5">
        <v>0</v>
      </c>
      <c r="Q1429" s="44"/>
      <c r="R1429" s="5">
        <v>0</v>
      </c>
      <c r="S1429" s="44"/>
    </row>
    <row r="1430" spans="1:19" x14ac:dyDescent="0.3">
      <c r="A1430" s="2">
        <v>44211</v>
      </c>
      <c r="B1430" s="3">
        <v>0.86458333333333337</v>
      </c>
      <c r="C1430" s="6">
        <v>-1.5</v>
      </c>
      <c r="D1430" s="6">
        <v>10.599999999999994</v>
      </c>
      <c r="E1430" s="4">
        <v>12.36</v>
      </c>
      <c r="F1430" s="5">
        <v>0.04</v>
      </c>
      <c r="G1430" s="44"/>
      <c r="H1430" s="5">
        <v>0</v>
      </c>
      <c r="I1430" s="44"/>
      <c r="J1430" s="5">
        <v>3.7999999999999999E-2</v>
      </c>
      <c r="K1430" s="44"/>
      <c r="L1430" s="5">
        <v>0</v>
      </c>
      <c r="M1430" s="44"/>
      <c r="N1430" s="5">
        <v>0</v>
      </c>
      <c r="O1430" s="44"/>
      <c r="P1430" s="5">
        <v>0</v>
      </c>
      <c r="Q1430" s="44"/>
      <c r="R1430" s="5">
        <v>0</v>
      </c>
      <c r="S1430" s="44"/>
    </row>
    <row r="1431" spans="1:19" x14ac:dyDescent="0.3">
      <c r="A1431" s="2">
        <v>44211</v>
      </c>
      <c r="B1431" s="3">
        <v>0.875</v>
      </c>
      <c r="C1431" s="6">
        <v>-1.5</v>
      </c>
      <c r="D1431" s="6">
        <v>11.599999999999994</v>
      </c>
      <c r="E1431" s="4">
        <v>12.36</v>
      </c>
      <c r="F1431" s="5">
        <v>0.04</v>
      </c>
      <c r="G1431" s="44">
        <f t="shared" si="155"/>
        <v>0.04</v>
      </c>
      <c r="H1431" s="5">
        <v>0</v>
      </c>
      <c r="I1431" s="44">
        <f t="shared" si="156"/>
        <v>0</v>
      </c>
      <c r="J1431" s="5">
        <v>3.6999999999999998E-2</v>
      </c>
      <c r="K1431" s="44">
        <f t="shared" si="157"/>
        <v>3.7749999999999999E-2</v>
      </c>
      <c r="L1431" s="5">
        <v>0</v>
      </c>
      <c r="M1431" s="44">
        <f t="shared" si="158"/>
        <v>0</v>
      </c>
      <c r="N1431" s="5">
        <v>0</v>
      </c>
      <c r="O1431" s="44">
        <f t="shared" si="159"/>
        <v>0</v>
      </c>
      <c r="P1431" s="5">
        <v>0</v>
      </c>
      <c r="Q1431" s="44">
        <f t="shared" si="160"/>
        <v>0</v>
      </c>
      <c r="R1431" s="5">
        <v>0</v>
      </c>
      <c r="S1431" s="44">
        <f t="shared" si="161"/>
        <v>0</v>
      </c>
    </row>
    <row r="1432" spans="1:19" x14ac:dyDescent="0.3">
      <c r="A1432" s="2">
        <v>44211</v>
      </c>
      <c r="B1432" s="3">
        <v>0.88541666666666663</v>
      </c>
      <c r="C1432" s="6">
        <v>-1.5</v>
      </c>
      <c r="D1432" s="6">
        <v>11.200000000000003</v>
      </c>
      <c r="E1432" s="4">
        <v>12.35</v>
      </c>
      <c r="F1432" s="5">
        <v>0.04</v>
      </c>
      <c r="G1432" s="44"/>
      <c r="H1432" s="5">
        <v>0</v>
      </c>
      <c r="I1432" s="44"/>
      <c r="J1432" s="5">
        <v>3.7999999999999999E-2</v>
      </c>
      <c r="K1432" s="44"/>
      <c r="L1432" s="5">
        <v>0</v>
      </c>
      <c r="M1432" s="44"/>
      <c r="N1432" s="5">
        <v>0</v>
      </c>
      <c r="O1432" s="44"/>
      <c r="P1432" s="5">
        <v>0</v>
      </c>
      <c r="Q1432" s="44"/>
      <c r="R1432" s="5">
        <v>0</v>
      </c>
      <c r="S1432" s="44"/>
    </row>
    <row r="1433" spans="1:19" x14ac:dyDescent="0.3">
      <c r="A1433" s="2">
        <v>44211</v>
      </c>
      <c r="B1433" s="3">
        <v>0.89583333333333337</v>
      </c>
      <c r="C1433" s="6">
        <v>-1.5</v>
      </c>
      <c r="D1433" s="6">
        <v>11</v>
      </c>
      <c r="E1433" s="4">
        <v>12.35</v>
      </c>
      <c r="F1433" s="5">
        <v>0.04</v>
      </c>
      <c r="G1433" s="44"/>
      <c r="H1433" s="5">
        <v>0</v>
      </c>
      <c r="I1433" s="44"/>
      <c r="J1433" s="5">
        <v>3.7999999999999999E-2</v>
      </c>
      <c r="K1433" s="44"/>
      <c r="L1433" s="5">
        <v>0</v>
      </c>
      <c r="M1433" s="44"/>
      <c r="N1433" s="5">
        <v>0</v>
      </c>
      <c r="O1433" s="44"/>
      <c r="P1433" s="5">
        <v>0</v>
      </c>
      <c r="Q1433" s="44"/>
      <c r="R1433" s="5">
        <v>0</v>
      </c>
      <c r="S1433" s="44"/>
    </row>
    <row r="1434" spans="1:19" x14ac:dyDescent="0.3">
      <c r="A1434" s="2">
        <v>44211</v>
      </c>
      <c r="B1434" s="3">
        <v>0.90625</v>
      </c>
      <c r="C1434" s="6">
        <v>-1.5</v>
      </c>
      <c r="D1434" s="6">
        <v>11.700000000000003</v>
      </c>
      <c r="E1434" s="4">
        <v>12.33</v>
      </c>
      <c r="F1434" s="5">
        <v>0.04</v>
      </c>
      <c r="G1434" s="44"/>
      <c r="H1434" s="5">
        <v>0</v>
      </c>
      <c r="I1434" s="44"/>
      <c r="J1434" s="5">
        <v>3.7999999999999999E-2</v>
      </c>
      <c r="K1434" s="44"/>
      <c r="L1434" s="5">
        <v>0</v>
      </c>
      <c r="M1434" s="44"/>
      <c r="N1434" s="5">
        <v>0</v>
      </c>
      <c r="O1434" s="44"/>
      <c r="P1434" s="5">
        <v>0</v>
      </c>
      <c r="Q1434" s="44"/>
      <c r="R1434" s="5">
        <v>0</v>
      </c>
      <c r="S1434" s="44"/>
    </row>
    <row r="1435" spans="1:19" x14ac:dyDescent="0.3">
      <c r="A1435" s="2">
        <v>44211</v>
      </c>
      <c r="B1435" s="3">
        <v>0.91666666666666663</v>
      </c>
      <c r="C1435" s="6">
        <v>-1.6000000000000014</v>
      </c>
      <c r="D1435" s="6">
        <v>10.299999999999997</v>
      </c>
      <c r="E1435" s="4">
        <v>12.34</v>
      </c>
      <c r="F1435" s="5">
        <v>0.04</v>
      </c>
      <c r="G1435" s="44">
        <f t="shared" si="155"/>
        <v>0.04</v>
      </c>
      <c r="H1435" s="5">
        <v>0</v>
      </c>
      <c r="I1435" s="44">
        <f t="shared" si="156"/>
        <v>0</v>
      </c>
      <c r="J1435" s="5">
        <v>3.7999999999999999E-2</v>
      </c>
      <c r="K1435" s="44">
        <f t="shared" si="157"/>
        <v>3.7749999999999999E-2</v>
      </c>
      <c r="L1435" s="5">
        <v>0</v>
      </c>
      <c r="M1435" s="44">
        <f t="shared" si="158"/>
        <v>0</v>
      </c>
      <c r="N1435" s="5">
        <v>0</v>
      </c>
      <c r="O1435" s="44">
        <f t="shared" si="159"/>
        <v>0</v>
      </c>
      <c r="P1435" s="5">
        <v>0</v>
      </c>
      <c r="Q1435" s="44">
        <f t="shared" si="160"/>
        <v>0</v>
      </c>
      <c r="R1435" s="5">
        <v>0</v>
      </c>
      <c r="S1435" s="44">
        <f t="shared" si="161"/>
        <v>0</v>
      </c>
    </row>
    <row r="1436" spans="1:19" x14ac:dyDescent="0.3">
      <c r="A1436" s="2">
        <v>44211</v>
      </c>
      <c r="B1436" s="3">
        <v>0.92708333333333337</v>
      </c>
      <c r="C1436" s="6">
        <v>-1.6000000000000014</v>
      </c>
      <c r="D1436" s="6">
        <v>12.099999999999994</v>
      </c>
      <c r="E1436" s="4">
        <v>12.32</v>
      </c>
      <c r="F1436" s="5">
        <v>0.04</v>
      </c>
      <c r="G1436" s="44"/>
      <c r="H1436" s="5">
        <v>0</v>
      </c>
      <c r="I1436" s="44"/>
      <c r="J1436" s="5">
        <v>3.7999999999999999E-2</v>
      </c>
      <c r="K1436" s="44"/>
      <c r="L1436" s="5">
        <v>0</v>
      </c>
      <c r="M1436" s="44"/>
      <c r="N1436" s="5">
        <v>0</v>
      </c>
      <c r="O1436" s="44"/>
      <c r="P1436" s="5">
        <v>0</v>
      </c>
      <c r="Q1436" s="44"/>
      <c r="R1436" s="5">
        <v>0</v>
      </c>
      <c r="S1436" s="44"/>
    </row>
    <row r="1437" spans="1:19" x14ac:dyDescent="0.3">
      <c r="A1437" s="2">
        <v>44211</v>
      </c>
      <c r="B1437" s="3">
        <v>0.9375</v>
      </c>
      <c r="C1437" s="6">
        <v>-1.6000000000000014</v>
      </c>
      <c r="D1437" s="6">
        <v>10.099999999999994</v>
      </c>
      <c r="E1437" s="4">
        <v>12.33</v>
      </c>
      <c r="F1437" s="5">
        <v>0.04</v>
      </c>
      <c r="G1437" s="44"/>
      <c r="H1437" s="5">
        <v>0</v>
      </c>
      <c r="I1437" s="44"/>
      <c r="J1437" s="5">
        <v>3.6999999999999998E-2</v>
      </c>
      <c r="K1437" s="44"/>
      <c r="L1437" s="5">
        <v>0</v>
      </c>
      <c r="M1437" s="44"/>
      <c r="N1437" s="5">
        <v>0</v>
      </c>
      <c r="O1437" s="44"/>
      <c r="P1437" s="5">
        <v>0</v>
      </c>
      <c r="Q1437" s="44"/>
      <c r="R1437" s="5">
        <v>0</v>
      </c>
      <c r="S1437" s="44"/>
    </row>
    <row r="1438" spans="1:19" x14ac:dyDescent="0.3">
      <c r="A1438" s="2">
        <v>44211</v>
      </c>
      <c r="B1438" s="3">
        <v>0.94791666666666663</v>
      </c>
      <c r="C1438" s="6">
        <v>-1.7000000000000028</v>
      </c>
      <c r="D1438" s="6">
        <v>12.400000000000006</v>
      </c>
      <c r="E1438" s="4">
        <v>12.31</v>
      </c>
      <c r="F1438" s="5">
        <v>0.04</v>
      </c>
      <c r="G1438" s="44"/>
      <c r="H1438" s="5">
        <v>0</v>
      </c>
      <c r="I1438" s="44"/>
      <c r="J1438" s="5">
        <v>3.7999999999999999E-2</v>
      </c>
      <c r="K1438" s="44"/>
      <c r="L1438" s="5">
        <v>0</v>
      </c>
      <c r="M1438" s="44"/>
      <c r="N1438" s="5">
        <v>0</v>
      </c>
      <c r="O1438" s="44"/>
      <c r="P1438" s="5">
        <v>0</v>
      </c>
      <c r="Q1438" s="44"/>
      <c r="R1438" s="5">
        <v>0</v>
      </c>
      <c r="S1438" s="44"/>
    </row>
    <row r="1439" spans="1:19" x14ac:dyDescent="0.3">
      <c r="A1439" s="2">
        <v>44211</v>
      </c>
      <c r="B1439" s="3">
        <v>0.95833333333333337</v>
      </c>
      <c r="C1439" s="6">
        <v>-1.7000000000000028</v>
      </c>
      <c r="D1439" s="6">
        <v>9.7999999999999972</v>
      </c>
      <c r="E1439" s="4">
        <v>12.31</v>
      </c>
      <c r="F1439" s="5">
        <v>0.04</v>
      </c>
      <c r="G1439" s="44">
        <f t="shared" si="155"/>
        <v>0.04</v>
      </c>
      <c r="H1439" s="5">
        <v>0</v>
      </c>
      <c r="I1439" s="44">
        <f t="shared" si="156"/>
        <v>0</v>
      </c>
      <c r="J1439" s="5">
        <v>3.7999999999999999E-2</v>
      </c>
      <c r="K1439" s="44">
        <f t="shared" si="157"/>
        <v>3.7749999999999999E-2</v>
      </c>
      <c r="L1439" s="5">
        <v>0</v>
      </c>
      <c r="M1439" s="44">
        <f t="shared" si="158"/>
        <v>0</v>
      </c>
      <c r="N1439" s="5">
        <v>0</v>
      </c>
      <c r="O1439" s="44">
        <f t="shared" si="159"/>
        <v>0</v>
      </c>
      <c r="P1439" s="5">
        <v>0</v>
      </c>
      <c r="Q1439" s="44">
        <f t="shared" si="160"/>
        <v>0</v>
      </c>
      <c r="R1439" s="5">
        <v>0</v>
      </c>
      <c r="S1439" s="44">
        <f t="shared" si="161"/>
        <v>0</v>
      </c>
    </row>
    <row r="1440" spans="1:19" x14ac:dyDescent="0.3">
      <c r="A1440" s="2">
        <v>44211</v>
      </c>
      <c r="B1440" s="3">
        <v>0.96875</v>
      </c>
      <c r="C1440" s="6">
        <v>-1.7000000000000028</v>
      </c>
      <c r="D1440" s="6">
        <v>12.5</v>
      </c>
      <c r="E1440" s="4">
        <v>12.3</v>
      </c>
      <c r="F1440" s="5">
        <v>0.04</v>
      </c>
      <c r="G1440" s="44"/>
      <c r="H1440" s="5">
        <v>0</v>
      </c>
      <c r="I1440" s="44"/>
      <c r="J1440" s="5">
        <v>3.7999999999999999E-2</v>
      </c>
      <c r="K1440" s="44"/>
      <c r="L1440" s="5">
        <v>0</v>
      </c>
      <c r="M1440" s="44"/>
      <c r="N1440" s="5">
        <v>0</v>
      </c>
      <c r="O1440" s="44"/>
      <c r="P1440" s="5">
        <v>0</v>
      </c>
      <c r="Q1440" s="44"/>
      <c r="R1440" s="5">
        <v>0</v>
      </c>
      <c r="S1440" s="44"/>
    </row>
    <row r="1441" spans="1:19" x14ac:dyDescent="0.3">
      <c r="A1441" s="2">
        <v>44211</v>
      </c>
      <c r="B1441" s="3">
        <v>0.97916666666666663</v>
      </c>
      <c r="C1441" s="6">
        <v>-1.7999999999999972</v>
      </c>
      <c r="D1441" s="6">
        <v>10.200000000000003</v>
      </c>
      <c r="E1441" s="4">
        <v>12.3</v>
      </c>
      <c r="F1441" s="5">
        <v>0.04</v>
      </c>
      <c r="G1441" s="44"/>
      <c r="H1441" s="5">
        <v>0</v>
      </c>
      <c r="I1441" s="44"/>
      <c r="J1441" s="5">
        <v>3.7999999999999999E-2</v>
      </c>
      <c r="K1441" s="44"/>
      <c r="L1441" s="5">
        <v>0</v>
      </c>
      <c r="M1441" s="44"/>
      <c r="N1441" s="5">
        <v>0</v>
      </c>
      <c r="O1441" s="44"/>
      <c r="P1441" s="5">
        <v>0</v>
      </c>
      <c r="Q1441" s="44"/>
      <c r="R1441" s="5">
        <v>0</v>
      </c>
      <c r="S1441" s="44"/>
    </row>
    <row r="1442" spans="1:19" x14ac:dyDescent="0.3">
      <c r="A1442" s="2">
        <v>44211</v>
      </c>
      <c r="B1442" s="3">
        <v>0.98958333333333337</v>
      </c>
      <c r="C1442" s="6">
        <v>-1.8999999999999986</v>
      </c>
      <c r="D1442" s="6">
        <v>12</v>
      </c>
      <c r="E1442" s="4">
        <v>12.29</v>
      </c>
      <c r="F1442" s="5">
        <v>0.04</v>
      </c>
      <c r="G1442" s="44"/>
      <c r="H1442" s="5">
        <v>0</v>
      </c>
      <c r="I1442" s="44"/>
      <c r="J1442" s="5">
        <v>3.6999999999999998E-2</v>
      </c>
      <c r="K1442" s="44"/>
      <c r="L1442" s="5">
        <v>0</v>
      </c>
      <c r="M1442" s="44"/>
      <c r="N1442" s="5">
        <v>0</v>
      </c>
      <c r="O1442" s="44"/>
      <c r="P1442" s="5">
        <v>0</v>
      </c>
      <c r="Q1442" s="44"/>
      <c r="R1442" s="5">
        <v>0</v>
      </c>
      <c r="S1442" s="44"/>
    </row>
    <row r="1443" spans="1:19" x14ac:dyDescent="0.3">
      <c r="A1443" s="2">
        <v>44212</v>
      </c>
      <c r="B1443" s="3">
        <v>0</v>
      </c>
      <c r="C1443" s="6">
        <v>-1.8999999999999986</v>
      </c>
      <c r="D1443" s="6">
        <v>10.400000000000006</v>
      </c>
      <c r="E1443" s="4">
        <v>12.28</v>
      </c>
      <c r="F1443" s="5">
        <v>0.04</v>
      </c>
      <c r="G1443" s="44">
        <f t="shared" si="155"/>
        <v>0.04</v>
      </c>
      <c r="H1443" s="5">
        <v>0</v>
      </c>
      <c r="I1443" s="44">
        <f t="shared" si="156"/>
        <v>0</v>
      </c>
      <c r="J1443" s="5">
        <v>3.7999999999999999E-2</v>
      </c>
      <c r="K1443" s="44">
        <f t="shared" si="157"/>
        <v>3.7999999999999999E-2</v>
      </c>
      <c r="L1443" s="5">
        <v>0</v>
      </c>
      <c r="M1443" s="44">
        <f t="shared" si="158"/>
        <v>0</v>
      </c>
      <c r="N1443" s="5">
        <v>0</v>
      </c>
      <c r="O1443" s="44">
        <f t="shared" si="159"/>
        <v>0</v>
      </c>
      <c r="P1443" s="5">
        <v>0</v>
      </c>
      <c r="Q1443" s="44">
        <f t="shared" si="160"/>
        <v>0</v>
      </c>
      <c r="R1443" s="5">
        <v>0</v>
      </c>
      <c r="S1443" s="44">
        <f t="shared" si="161"/>
        <v>0</v>
      </c>
    </row>
    <row r="1444" spans="1:19" x14ac:dyDescent="0.3">
      <c r="A1444" s="2">
        <v>44212</v>
      </c>
      <c r="B1444" s="3">
        <v>1.0416666666666666E-2</v>
      </c>
      <c r="C1444" s="6">
        <v>-2.1000000000000014</v>
      </c>
      <c r="D1444" s="6">
        <v>11.599999999999994</v>
      </c>
      <c r="E1444" s="4">
        <v>12.28</v>
      </c>
      <c r="F1444" s="5">
        <v>0.04</v>
      </c>
      <c r="G1444" s="44"/>
      <c r="H1444" s="5">
        <v>0</v>
      </c>
      <c r="I1444" s="44"/>
      <c r="J1444" s="5">
        <v>3.7999999999999999E-2</v>
      </c>
      <c r="K1444" s="44"/>
      <c r="L1444" s="5">
        <v>0</v>
      </c>
      <c r="M1444" s="44"/>
      <c r="N1444" s="5">
        <v>0</v>
      </c>
      <c r="O1444" s="44"/>
      <c r="P1444" s="5">
        <v>0</v>
      </c>
      <c r="Q1444" s="44"/>
      <c r="R1444" s="5">
        <v>0</v>
      </c>
      <c r="S1444" s="44"/>
    </row>
    <row r="1445" spans="1:19" x14ac:dyDescent="0.3">
      <c r="A1445" s="2">
        <v>44212</v>
      </c>
      <c r="B1445" s="3">
        <v>2.0833333333333332E-2</v>
      </c>
      <c r="C1445" s="6">
        <v>-2.1000000000000014</v>
      </c>
      <c r="D1445" s="6">
        <v>11</v>
      </c>
      <c r="E1445" s="4">
        <v>12.27</v>
      </c>
      <c r="F1445" s="5">
        <v>0.04</v>
      </c>
      <c r="G1445" s="44"/>
      <c r="H1445" s="5">
        <v>0</v>
      </c>
      <c r="I1445" s="44"/>
      <c r="J1445" s="5">
        <v>3.7999999999999999E-2</v>
      </c>
      <c r="K1445" s="44"/>
      <c r="L1445" s="5">
        <v>0</v>
      </c>
      <c r="M1445" s="44"/>
      <c r="N1445" s="5">
        <v>0</v>
      </c>
      <c r="O1445" s="44"/>
      <c r="P1445" s="5">
        <v>0</v>
      </c>
      <c r="Q1445" s="44"/>
      <c r="R1445" s="5">
        <v>0</v>
      </c>
      <c r="S1445" s="44"/>
    </row>
    <row r="1446" spans="1:19" x14ac:dyDescent="0.3">
      <c r="A1446" s="2">
        <v>44212</v>
      </c>
      <c r="B1446" s="3">
        <v>3.125E-2</v>
      </c>
      <c r="C1446" s="6">
        <v>-2.2999999999999972</v>
      </c>
      <c r="D1446" s="6">
        <v>11.200000000000003</v>
      </c>
      <c r="E1446" s="4">
        <v>12.27</v>
      </c>
      <c r="F1446" s="5">
        <v>0.04</v>
      </c>
      <c r="G1446" s="44"/>
      <c r="H1446" s="5">
        <v>0</v>
      </c>
      <c r="I1446" s="44"/>
      <c r="J1446" s="5">
        <v>3.7999999999999999E-2</v>
      </c>
      <c r="K1446" s="44"/>
      <c r="L1446" s="5">
        <v>0</v>
      </c>
      <c r="M1446" s="44"/>
      <c r="N1446" s="5">
        <v>0</v>
      </c>
      <c r="O1446" s="44"/>
      <c r="P1446" s="5">
        <v>0</v>
      </c>
      <c r="Q1446" s="44"/>
      <c r="R1446" s="5">
        <v>0</v>
      </c>
      <c r="S1446" s="44"/>
    </row>
    <row r="1447" spans="1:19" x14ac:dyDescent="0.3">
      <c r="A1447" s="2">
        <v>44212</v>
      </c>
      <c r="B1447" s="3">
        <v>4.1666666666666664E-2</v>
      </c>
      <c r="C1447" s="6">
        <v>-2.1000000000000014</v>
      </c>
      <c r="D1447" s="6">
        <v>11.799999999999997</v>
      </c>
      <c r="E1447" s="4">
        <v>12.25</v>
      </c>
      <c r="F1447" s="5">
        <v>0.04</v>
      </c>
      <c r="G1447" s="44">
        <f t="shared" si="155"/>
        <v>0.04</v>
      </c>
      <c r="H1447" s="5">
        <v>0</v>
      </c>
      <c r="I1447" s="44">
        <f t="shared" si="156"/>
        <v>0</v>
      </c>
      <c r="J1447" s="5">
        <v>3.6999999999999998E-2</v>
      </c>
      <c r="K1447" s="44">
        <f t="shared" si="157"/>
        <v>3.7749999999999999E-2</v>
      </c>
      <c r="L1447" s="5">
        <v>0</v>
      </c>
      <c r="M1447" s="44">
        <f t="shared" si="158"/>
        <v>0</v>
      </c>
      <c r="N1447" s="5">
        <v>0</v>
      </c>
      <c r="O1447" s="44">
        <f t="shared" si="159"/>
        <v>0</v>
      </c>
      <c r="P1447" s="5">
        <v>0</v>
      </c>
      <c r="Q1447" s="44">
        <f t="shared" si="160"/>
        <v>0</v>
      </c>
      <c r="R1447" s="5">
        <v>0</v>
      </c>
      <c r="S1447" s="44">
        <f t="shared" si="161"/>
        <v>0</v>
      </c>
    </row>
    <row r="1448" spans="1:19" x14ac:dyDescent="0.3">
      <c r="A1448" s="2">
        <v>44212</v>
      </c>
      <c r="B1448" s="3">
        <v>5.2083333333333336E-2</v>
      </c>
      <c r="C1448" s="6">
        <v>-2.1000000000000014</v>
      </c>
      <c r="D1448" s="6">
        <v>10.299999999999997</v>
      </c>
      <c r="E1448" s="4">
        <v>12.26</v>
      </c>
      <c r="F1448" s="5">
        <v>0.04</v>
      </c>
      <c r="G1448" s="44"/>
      <c r="H1448" s="5">
        <v>0</v>
      </c>
      <c r="I1448" s="44"/>
      <c r="J1448" s="5">
        <v>3.7999999999999999E-2</v>
      </c>
      <c r="K1448" s="44"/>
      <c r="L1448" s="5">
        <v>0</v>
      </c>
      <c r="M1448" s="44"/>
      <c r="N1448" s="5">
        <v>0</v>
      </c>
      <c r="O1448" s="44"/>
      <c r="P1448" s="5">
        <v>0</v>
      </c>
      <c r="Q1448" s="44"/>
      <c r="R1448" s="5">
        <v>0</v>
      </c>
      <c r="S1448" s="44"/>
    </row>
    <row r="1449" spans="1:19" x14ac:dyDescent="0.3">
      <c r="A1449" s="2">
        <v>44212</v>
      </c>
      <c r="B1449" s="3">
        <v>6.25E-2</v>
      </c>
      <c r="C1449" s="6">
        <v>-2.2000000000000028</v>
      </c>
      <c r="D1449" s="6">
        <v>12.299999999999997</v>
      </c>
      <c r="E1449" s="4">
        <v>12.24</v>
      </c>
      <c r="F1449" s="5">
        <v>0.04</v>
      </c>
      <c r="G1449" s="44"/>
      <c r="H1449" s="5">
        <v>0</v>
      </c>
      <c r="I1449" s="44"/>
      <c r="J1449" s="5">
        <v>3.7999999999999999E-2</v>
      </c>
      <c r="K1449" s="44"/>
      <c r="L1449" s="5">
        <v>0</v>
      </c>
      <c r="M1449" s="44"/>
      <c r="N1449" s="5">
        <v>0</v>
      </c>
      <c r="O1449" s="44"/>
      <c r="P1449" s="5">
        <v>0</v>
      </c>
      <c r="Q1449" s="44"/>
      <c r="R1449" s="5">
        <v>0</v>
      </c>
      <c r="S1449" s="44"/>
    </row>
    <row r="1450" spans="1:19" x14ac:dyDescent="0.3">
      <c r="A1450" s="2">
        <v>44212</v>
      </c>
      <c r="B1450" s="3">
        <v>7.2916666666666671E-2</v>
      </c>
      <c r="C1450" s="6">
        <v>-2.3999999999999986</v>
      </c>
      <c r="D1450" s="6">
        <v>9.9000000000000057</v>
      </c>
      <c r="E1450" s="4">
        <v>12.24</v>
      </c>
      <c r="F1450" s="5">
        <v>0.04</v>
      </c>
      <c r="G1450" s="44"/>
      <c r="H1450" s="5">
        <v>0</v>
      </c>
      <c r="I1450" s="44"/>
      <c r="J1450" s="5">
        <v>3.7999999999999999E-2</v>
      </c>
      <c r="K1450" s="44"/>
      <c r="L1450" s="5">
        <v>0</v>
      </c>
      <c r="M1450" s="44"/>
      <c r="N1450" s="5">
        <v>0</v>
      </c>
      <c r="O1450" s="44"/>
      <c r="P1450" s="5">
        <v>0</v>
      </c>
      <c r="Q1450" s="44"/>
      <c r="R1450" s="5">
        <v>0</v>
      </c>
      <c r="S1450" s="44"/>
    </row>
    <row r="1451" spans="1:19" x14ac:dyDescent="0.3">
      <c r="A1451" s="2">
        <v>44212</v>
      </c>
      <c r="B1451" s="3">
        <v>8.3333333333333329E-2</v>
      </c>
      <c r="C1451" s="6">
        <v>-2.3999999999999986</v>
      </c>
      <c r="D1451" s="6">
        <v>12.299999999999997</v>
      </c>
      <c r="E1451" s="4">
        <v>12.22</v>
      </c>
      <c r="F1451" s="5">
        <v>0.04</v>
      </c>
      <c r="G1451" s="44">
        <f t="shared" si="155"/>
        <v>0.04</v>
      </c>
      <c r="H1451" s="5">
        <v>0</v>
      </c>
      <c r="I1451" s="44">
        <f t="shared" si="156"/>
        <v>0</v>
      </c>
      <c r="J1451" s="5">
        <v>3.7999999999999999E-2</v>
      </c>
      <c r="K1451" s="44">
        <f t="shared" si="157"/>
        <v>3.7749999999999999E-2</v>
      </c>
      <c r="L1451" s="5">
        <v>0</v>
      </c>
      <c r="M1451" s="44">
        <f t="shared" si="158"/>
        <v>0</v>
      </c>
      <c r="N1451" s="5">
        <v>0</v>
      </c>
      <c r="O1451" s="44">
        <f t="shared" si="159"/>
        <v>0</v>
      </c>
      <c r="P1451" s="5">
        <v>0</v>
      </c>
      <c r="Q1451" s="44">
        <f t="shared" si="160"/>
        <v>0</v>
      </c>
      <c r="R1451" s="5">
        <v>0</v>
      </c>
      <c r="S1451" s="44">
        <f t="shared" si="161"/>
        <v>0</v>
      </c>
    </row>
    <row r="1452" spans="1:19" x14ac:dyDescent="0.3">
      <c r="A1452" s="2">
        <v>44212</v>
      </c>
      <c r="B1452" s="3">
        <v>9.375E-2</v>
      </c>
      <c r="C1452" s="6">
        <v>-2.3999999999999986</v>
      </c>
      <c r="D1452" s="6">
        <v>9.7999999999999972</v>
      </c>
      <c r="E1452" s="4">
        <v>12.23</v>
      </c>
      <c r="F1452" s="5">
        <v>0.04</v>
      </c>
      <c r="G1452" s="44"/>
      <c r="H1452" s="5">
        <v>0</v>
      </c>
      <c r="I1452" s="44"/>
      <c r="J1452" s="5">
        <v>3.7999999999999999E-2</v>
      </c>
      <c r="K1452" s="44"/>
      <c r="L1452" s="5">
        <v>0</v>
      </c>
      <c r="M1452" s="44"/>
      <c r="N1452" s="5">
        <v>0</v>
      </c>
      <c r="O1452" s="44"/>
      <c r="P1452" s="5">
        <v>0</v>
      </c>
      <c r="Q1452" s="44"/>
      <c r="R1452" s="5">
        <v>0</v>
      </c>
      <c r="S1452" s="44"/>
    </row>
    <row r="1453" spans="1:19" x14ac:dyDescent="0.3">
      <c r="A1453" s="2">
        <v>44212</v>
      </c>
      <c r="B1453" s="3">
        <v>0.10416666666666667</v>
      </c>
      <c r="C1453" s="6">
        <v>-2.5</v>
      </c>
      <c r="D1453" s="6">
        <v>12.400000000000006</v>
      </c>
      <c r="E1453" s="4">
        <v>12.21</v>
      </c>
      <c r="F1453" s="5">
        <v>0.04</v>
      </c>
      <c r="G1453" s="44"/>
      <c r="H1453" s="5">
        <v>0</v>
      </c>
      <c r="I1453" s="44"/>
      <c r="J1453" s="5">
        <v>3.6999999999999998E-2</v>
      </c>
      <c r="K1453" s="44"/>
      <c r="L1453" s="5">
        <v>0</v>
      </c>
      <c r="M1453" s="44"/>
      <c r="N1453" s="5">
        <v>0</v>
      </c>
      <c r="O1453" s="44"/>
      <c r="P1453" s="5">
        <v>0</v>
      </c>
      <c r="Q1453" s="44"/>
      <c r="R1453" s="5">
        <v>0</v>
      </c>
      <c r="S1453" s="44"/>
    </row>
    <row r="1454" spans="1:19" x14ac:dyDescent="0.3">
      <c r="A1454" s="2">
        <v>44212</v>
      </c>
      <c r="B1454" s="3">
        <v>0.11458333333333333</v>
      </c>
      <c r="C1454" s="6">
        <v>-2.6000000000000014</v>
      </c>
      <c r="D1454" s="6">
        <v>9.9000000000000057</v>
      </c>
      <c r="E1454" s="4">
        <v>12.22</v>
      </c>
      <c r="F1454" s="5">
        <v>0.04</v>
      </c>
      <c r="G1454" s="44"/>
      <c r="H1454" s="5">
        <v>0</v>
      </c>
      <c r="I1454" s="44"/>
      <c r="J1454" s="5">
        <v>3.7999999999999999E-2</v>
      </c>
      <c r="K1454" s="44"/>
      <c r="L1454" s="5">
        <v>0</v>
      </c>
      <c r="M1454" s="44"/>
      <c r="N1454" s="5">
        <v>0</v>
      </c>
      <c r="O1454" s="44"/>
      <c r="P1454" s="5">
        <v>0</v>
      </c>
      <c r="Q1454" s="44"/>
      <c r="R1454" s="5">
        <v>0</v>
      </c>
      <c r="S1454" s="44"/>
    </row>
    <row r="1455" spans="1:19" x14ac:dyDescent="0.3">
      <c r="A1455" s="2">
        <v>44212</v>
      </c>
      <c r="B1455" s="3">
        <v>0.125</v>
      </c>
      <c r="C1455" s="6">
        <v>-2.7000000000000028</v>
      </c>
      <c r="D1455" s="6">
        <v>12.099999999999994</v>
      </c>
      <c r="E1455" s="4">
        <v>12.2</v>
      </c>
      <c r="F1455" s="5">
        <v>0.04</v>
      </c>
      <c r="G1455" s="44">
        <f t="shared" si="155"/>
        <v>0.04</v>
      </c>
      <c r="H1455" s="5">
        <v>0</v>
      </c>
      <c r="I1455" s="44">
        <f t="shared" si="156"/>
        <v>0</v>
      </c>
      <c r="J1455" s="5">
        <v>3.7999999999999999E-2</v>
      </c>
      <c r="K1455" s="44">
        <f t="shared" si="157"/>
        <v>3.7749999999999999E-2</v>
      </c>
      <c r="L1455" s="5">
        <v>0</v>
      </c>
      <c r="M1455" s="44">
        <f t="shared" si="158"/>
        <v>0</v>
      </c>
      <c r="N1455" s="5">
        <v>0</v>
      </c>
      <c r="O1455" s="44">
        <f t="shared" si="159"/>
        <v>0</v>
      </c>
      <c r="P1455" s="5">
        <v>0</v>
      </c>
      <c r="Q1455" s="44">
        <f t="shared" si="160"/>
        <v>0</v>
      </c>
      <c r="R1455" s="5">
        <v>0</v>
      </c>
      <c r="S1455" s="44">
        <f t="shared" si="161"/>
        <v>0</v>
      </c>
    </row>
    <row r="1456" spans="1:19" x14ac:dyDescent="0.3">
      <c r="A1456" s="2">
        <v>44212</v>
      </c>
      <c r="B1456" s="3">
        <v>0.13541666666666666</v>
      </c>
      <c r="C1456" s="6">
        <v>-2.7999999999999972</v>
      </c>
      <c r="D1456" s="6">
        <v>11</v>
      </c>
      <c r="E1456" s="4">
        <v>12.19</v>
      </c>
      <c r="F1456" s="5">
        <v>0.04</v>
      </c>
      <c r="G1456" s="44"/>
      <c r="H1456" s="5">
        <v>0</v>
      </c>
      <c r="I1456" s="44"/>
      <c r="J1456" s="5">
        <v>3.7999999999999999E-2</v>
      </c>
      <c r="K1456" s="44"/>
      <c r="L1456" s="5">
        <v>0</v>
      </c>
      <c r="M1456" s="44"/>
      <c r="N1456" s="5">
        <v>0</v>
      </c>
      <c r="O1456" s="44"/>
      <c r="P1456" s="5">
        <v>0</v>
      </c>
      <c r="Q1456" s="44"/>
      <c r="R1456" s="5">
        <v>0</v>
      </c>
      <c r="S1456" s="44"/>
    </row>
    <row r="1457" spans="1:19" x14ac:dyDescent="0.3">
      <c r="A1457" s="2">
        <v>44212</v>
      </c>
      <c r="B1457" s="3">
        <v>0.14583333333333334</v>
      </c>
      <c r="C1457" s="6">
        <v>-2.7999999999999972</v>
      </c>
      <c r="D1457" s="6">
        <v>11.200000000000003</v>
      </c>
      <c r="E1457" s="4">
        <v>12.2</v>
      </c>
      <c r="F1457" s="5">
        <v>0.04</v>
      </c>
      <c r="G1457" s="44"/>
      <c r="H1457" s="5">
        <v>0</v>
      </c>
      <c r="I1457" s="44"/>
      <c r="J1457" s="5">
        <v>3.7999999999999999E-2</v>
      </c>
      <c r="K1457" s="44"/>
      <c r="L1457" s="5">
        <v>0</v>
      </c>
      <c r="M1457" s="44"/>
      <c r="N1457" s="5">
        <v>0</v>
      </c>
      <c r="O1457" s="44"/>
      <c r="P1457" s="5">
        <v>0</v>
      </c>
      <c r="Q1457" s="44"/>
      <c r="R1457" s="5">
        <v>0</v>
      </c>
      <c r="S1457" s="44"/>
    </row>
    <row r="1458" spans="1:19" x14ac:dyDescent="0.3">
      <c r="A1458" s="2">
        <v>44212</v>
      </c>
      <c r="B1458" s="3">
        <v>0.15625</v>
      </c>
      <c r="C1458" s="6">
        <v>-3</v>
      </c>
      <c r="D1458" s="6">
        <v>11.799999999999997</v>
      </c>
      <c r="E1458" s="4">
        <v>12.18</v>
      </c>
      <c r="F1458" s="5">
        <v>0.04</v>
      </c>
      <c r="G1458" s="44"/>
      <c r="H1458" s="5">
        <v>0</v>
      </c>
      <c r="I1458" s="44"/>
      <c r="J1458" s="5">
        <v>3.6999999999999998E-2</v>
      </c>
      <c r="K1458" s="44"/>
      <c r="L1458" s="5">
        <v>0</v>
      </c>
      <c r="M1458" s="44"/>
      <c r="N1458" s="5">
        <v>0</v>
      </c>
      <c r="O1458" s="44"/>
      <c r="P1458" s="5">
        <v>0</v>
      </c>
      <c r="Q1458" s="44"/>
      <c r="R1458" s="5">
        <v>0</v>
      </c>
      <c r="S1458" s="44"/>
    </row>
    <row r="1459" spans="1:19" x14ac:dyDescent="0.3">
      <c r="A1459" s="2">
        <v>44212</v>
      </c>
      <c r="B1459" s="3">
        <v>0.16666666666666666</v>
      </c>
      <c r="C1459" s="6">
        <v>-3.2000000000000028</v>
      </c>
      <c r="D1459" s="6">
        <v>10</v>
      </c>
      <c r="E1459" s="4">
        <v>12.19</v>
      </c>
      <c r="F1459" s="5">
        <v>0.04</v>
      </c>
      <c r="G1459" s="44">
        <f t="shared" si="155"/>
        <v>0.04</v>
      </c>
      <c r="H1459" s="5">
        <v>0</v>
      </c>
      <c r="I1459" s="44">
        <f t="shared" si="156"/>
        <v>0</v>
      </c>
      <c r="J1459" s="5">
        <v>3.7999999999999999E-2</v>
      </c>
      <c r="K1459" s="44">
        <f t="shared" si="157"/>
        <v>3.7999999999999999E-2</v>
      </c>
      <c r="L1459" s="5">
        <v>0</v>
      </c>
      <c r="M1459" s="44">
        <f t="shared" si="158"/>
        <v>0</v>
      </c>
      <c r="N1459" s="5">
        <v>0</v>
      </c>
      <c r="O1459" s="44">
        <f t="shared" si="159"/>
        <v>0</v>
      </c>
      <c r="P1459" s="5">
        <v>0</v>
      </c>
      <c r="Q1459" s="44">
        <f t="shared" si="160"/>
        <v>0</v>
      </c>
      <c r="R1459" s="5">
        <v>0</v>
      </c>
      <c r="S1459" s="44">
        <f t="shared" si="161"/>
        <v>0</v>
      </c>
    </row>
    <row r="1460" spans="1:19" x14ac:dyDescent="0.3">
      <c r="A1460" s="2">
        <v>44212</v>
      </c>
      <c r="B1460" s="3">
        <v>0.17708333333333334</v>
      </c>
      <c r="C1460" s="6">
        <v>-3.5</v>
      </c>
      <c r="D1460" s="6">
        <v>12.700000000000003</v>
      </c>
      <c r="E1460" s="4">
        <v>12.16</v>
      </c>
      <c r="F1460" s="5">
        <v>0.04</v>
      </c>
      <c r="G1460" s="44"/>
      <c r="H1460" s="5">
        <v>0</v>
      </c>
      <c r="I1460" s="44"/>
      <c r="J1460" s="5">
        <v>3.7999999999999999E-2</v>
      </c>
      <c r="K1460" s="44"/>
      <c r="L1460" s="5">
        <v>0</v>
      </c>
      <c r="M1460" s="44"/>
      <c r="N1460" s="5">
        <v>0</v>
      </c>
      <c r="O1460" s="44"/>
      <c r="P1460" s="5">
        <v>0</v>
      </c>
      <c r="Q1460" s="44"/>
      <c r="R1460" s="5">
        <v>0</v>
      </c>
      <c r="S1460" s="44"/>
    </row>
    <row r="1461" spans="1:19" x14ac:dyDescent="0.3">
      <c r="A1461" s="2">
        <v>44212</v>
      </c>
      <c r="B1461" s="3">
        <v>0.1875</v>
      </c>
      <c r="C1461" s="6">
        <v>-3.6000000000000014</v>
      </c>
      <c r="D1461" s="6">
        <v>10</v>
      </c>
      <c r="E1461" s="4">
        <v>12.17</v>
      </c>
      <c r="F1461" s="5">
        <v>0.04</v>
      </c>
      <c r="G1461" s="44"/>
      <c r="H1461" s="5">
        <v>0</v>
      </c>
      <c r="I1461" s="44"/>
      <c r="J1461" s="5">
        <v>3.7999999999999999E-2</v>
      </c>
      <c r="K1461" s="44"/>
      <c r="L1461" s="5">
        <v>0</v>
      </c>
      <c r="M1461" s="44"/>
      <c r="N1461" s="5">
        <v>0</v>
      </c>
      <c r="O1461" s="44"/>
      <c r="P1461" s="5">
        <v>0</v>
      </c>
      <c r="Q1461" s="44"/>
      <c r="R1461" s="5">
        <v>0</v>
      </c>
      <c r="S1461" s="44"/>
    </row>
    <row r="1462" spans="1:19" x14ac:dyDescent="0.3">
      <c r="A1462" s="2">
        <v>44212</v>
      </c>
      <c r="B1462" s="3">
        <v>0.19791666666666666</v>
      </c>
      <c r="C1462" s="6">
        <v>-3.6000000000000014</v>
      </c>
      <c r="D1462" s="6">
        <v>12.099999999999994</v>
      </c>
      <c r="E1462" s="4">
        <v>12.16</v>
      </c>
      <c r="F1462" s="5">
        <v>0.04</v>
      </c>
      <c r="G1462" s="44"/>
      <c r="H1462" s="5">
        <v>0</v>
      </c>
      <c r="I1462" s="44"/>
      <c r="J1462" s="5">
        <v>3.7999999999999999E-2</v>
      </c>
      <c r="K1462" s="44"/>
      <c r="L1462" s="5">
        <v>0</v>
      </c>
      <c r="M1462" s="44"/>
      <c r="N1462" s="5">
        <v>0</v>
      </c>
      <c r="O1462" s="44"/>
      <c r="P1462" s="5">
        <v>0</v>
      </c>
      <c r="Q1462" s="44"/>
      <c r="R1462" s="5">
        <v>0</v>
      </c>
      <c r="S1462" s="44"/>
    </row>
    <row r="1463" spans="1:19" x14ac:dyDescent="0.3">
      <c r="A1463" s="2">
        <v>44212</v>
      </c>
      <c r="B1463" s="3">
        <v>0.20833333333333334</v>
      </c>
      <c r="C1463" s="6">
        <v>-3.7000000000000028</v>
      </c>
      <c r="D1463" s="6">
        <v>11</v>
      </c>
      <c r="E1463" s="4">
        <v>12.15</v>
      </c>
      <c r="F1463" s="5">
        <v>0.04</v>
      </c>
      <c r="G1463" s="44">
        <f t="shared" si="155"/>
        <v>0.04</v>
      </c>
      <c r="H1463" s="5">
        <v>0</v>
      </c>
      <c r="I1463" s="44">
        <f t="shared" si="156"/>
        <v>0</v>
      </c>
      <c r="J1463" s="5">
        <v>3.7999999999999999E-2</v>
      </c>
      <c r="K1463" s="44">
        <f t="shared" si="157"/>
        <v>3.7749999999999999E-2</v>
      </c>
      <c r="L1463" s="5">
        <v>0</v>
      </c>
      <c r="M1463" s="44">
        <f t="shared" si="158"/>
        <v>0</v>
      </c>
      <c r="N1463" s="5">
        <v>0</v>
      </c>
      <c r="O1463" s="44">
        <f t="shared" si="159"/>
        <v>0</v>
      </c>
      <c r="P1463" s="5">
        <v>0</v>
      </c>
      <c r="Q1463" s="44">
        <f t="shared" si="160"/>
        <v>0</v>
      </c>
      <c r="R1463" s="5">
        <v>0</v>
      </c>
      <c r="S1463" s="44">
        <f t="shared" si="161"/>
        <v>0</v>
      </c>
    </row>
    <row r="1464" spans="1:19" x14ac:dyDescent="0.3">
      <c r="A1464" s="2">
        <v>44212</v>
      </c>
      <c r="B1464" s="3">
        <v>0.21875</v>
      </c>
      <c r="C1464" s="6">
        <v>-3.7999999999999972</v>
      </c>
      <c r="D1464" s="6">
        <v>10.799999999999997</v>
      </c>
      <c r="E1464" s="4">
        <v>12.17</v>
      </c>
      <c r="F1464" s="5">
        <v>0.04</v>
      </c>
      <c r="G1464" s="44"/>
      <c r="H1464" s="5">
        <v>0</v>
      </c>
      <c r="I1464" s="44"/>
      <c r="J1464" s="5">
        <v>3.6999999999999998E-2</v>
      </c>
      <c r="K1464" s="44"/>
      <c r="L1464" s="5">
        <v>0</v>
      </c>
      <c r="M1464" s="44"/>
      <c r="N1464" s="5">
        <v>0</v>
      </c>
      <c r="O1464" s="44"/>
      <c r="P1464" s="5">
        <v>0</v>
      </c>
      <c r="Q1464" s="44"/>
      <c r="R1464" s="5">
        <v>0</v>
      </c>
      <c r="S1464" s="44"/>
    </row>
    <row r="1465" spans="1:19" x14ac:dyDescent="0.3">
      <c r="A1465" s="2">
        <v>44212</v>
      </c>
      <c r="B1465" s="3">
        <v>0.22916666666666666</v>
      </c>
      <c r="C1465" s="6">
        <v>-4.1000000000000014</v>
      </c>
      <c r="D1465" s="6">
        <v>12.400000000000006</v>
      </c>
      <c r="E1465" s="4">
        <v>12.14</v>
      </c>
      <c r="F1465" s="5">
        <v>0.04</v>
      </c>
      <c r="G1465" s="44"/>
      <c r="H1465" s="5">
        <v>0</v>
      </c>
      <c r="I1465" s="44"/>
      <c r="J1465" s="5">
        <v>3.7999999999999999E-2</v>
      </c>
      <c r="K1465" s="44"/>
      <c r="L1465" s="5">
        <v>0</v>
      </c>
      <c r="M1465" s="44"/>
      <c r="N1465" s="5">
        <v>0</v>
      </c>
      <c r="O1465" s="44"/>
      <c r="P1465" s="5">
        <v>0</v>
      </c>
      <c r="Q1465" s="44"/>
      <c r="R1465" s="5">
        <v>0</v>
      </c>
      <c r="S1465" s="44"/>
    </row>
    <row r="1466" spans="1:19" x14ac:dyDescent="0.3">
      <c r="A1466" s="2">
        <v>44212</v>
      </c>
      <c r="B1466" s="3">
        <v>0.23958333333333334</v>
      </c>
      <c r="C1466" s="6">
        <v>-4.2000000000000028</v>
      </c>
      <c r="D1466" s="6">
        <v>9.7999999999999972</v>
      </c>
      <c r="E1466" s="4">
        <v>12.14</v>
      </c>
      <c r="F1466" s="5">
        <v>0.04</v>
      </c>
      <c r="G1466" s="44"/>
      <c r="H1466" s="5">
        <v>0</v>
      </c>
      <c r="I1466" s="44"/>
      <c r="J1466" s="5">
        <v>3.7999999999999999E-2</v>
      </c>
      <c r="K1466" s="44"/>
      <c r="L1466" s="5">
        <v>0</v>
      </c>
      <c r="M1466" s="44"/>
      <c r="N1466" s="5">
        <v>0</v>
      </c>
      <c r="O1466" s="44"/>
      <c r="P1466" s="5">
        <v>0</v>
      </c>
      <c r="Q1466" s="44"/>
      <c r="R1466" s="5">
        <v>0</v>
      </c>
      <c r="S1466" s="44"/>
    </row>
    <row r="1467" spans="1:19" x14ac:dyDescent="0.3">
      <c r="A1467" s="2">
        <v>44212</v>
      </c>
      <c r="B1467" s="3">
        <v>0.25</v>
      </c>
      <c r="C1467" s="6">
        <v>-4.2999999999999972</v>
      </c>
      <c r="D1467" s="6">
        <v>12.799999999999997</v>
      </c>
      <c r="E1467" s="4">
        <v>12.13</v>
      </c>
      <c r="F1467" s="5">
        <v>0.04</v>
      </c>
      <c r="G1467" s="44">
        <f t="shared" si="155"/>
        <v>0.04</v>
      </c>
      <c r="H1467" s="5">
        <v>0</v>
      </c>
      <c r="I1467" s="44">
        <f t="shared" si="156"/>
        <v>0</v>
      </c>
      <c r="J1467" s="5">
        <v>3.7999999999999999E-2</v>
      </c>
      <c r="K1467" s="44">
        <f t="shared" si="157"/>
        <v>3.7999999999999999E-2</v>
      </c>
      <c r="L1467" s="5">
        <v>0</v>
      </c>
      <c r="M1467" s="44">
        <f t="shared" si="158"/>
        <v>0</v>
      </c>
      <c r="N1467" s="5">
        <v>0</v>
      </c>
      <c r="O1467" s="44">
        <f t="shared" si="159"/>
        <v>0</v>
      </c>
      <c r="P1467" s="5">
        <v>0</v>
      </c>
      <c r="Q1467" s="44">
        <f t="shared" si="160"/>
        <v>0</v>
      </c>
      <c r="R1467" s="5">
        <v>0</v>
      </c>
      <c r="S1467" s="44">
        <f t="shared" si="161"/>
        <v>0</v>
      </c>
    </row>
    <row r="1468" spans="1:19" x14ac:dyDescent="0.3">
      <c r="A1468" s="2">
        <v>44212</v>
      </c>
      <c r="B1468" s="3">
        <v>0.26041666666666669</v>
      </c>
      <c r="C1468" s="6">
        <v>-4.3999999999999986</v>
      </c>
      <c r="D1468" s="6">
        <v>10</v>
      </c>
      <c r="E1468" s="4">
        <v>12.13</v>
      </c>
      <c r="F1468" s="5">
        <v>0.04</v>
      </c>
      <c r="G1468" s="44"/>
      <c r="H1468" s="5">
        <v>0</v>
      </c>
      <c r="I1468" s="44"/>
      <c r="J1468" s="5">
        <v>3.7999999999999999E-2</v>
      </c>
      <c r="K1468" s="44"/>
      <c r="L1468" s="5">
        <v>0</v>
      </c>
      <c r="M1468" s="44"/>
      <c r="N1468" s="5">
        <v>0</v>
      </c>
      <c r="O1468" s="44"/>
      <c r="P1468" s="5">
        <v>0</v>
      </c>
      <c r="Q1468" s="44"/>
      <c r="R1468" s="5">
        <v>0</v>
      </c>
      <c r="S1468" s="44"/>
    </row>
    <row r="1469" spans="1:19" x14ac:dyDescent="0.3">
      <c r="A1469" s="2">
        <v>44212</v>
      </c>
      <c r="B1469" s="3">
        <v>0.27083333333333331</v>
      </c>
      <c r="C1469" s="6">
        <v>-4.3999999999999986</v>
      </c>
      <c r="D1469" s="6">
        <v>12</v>
      </c>
      <c r="E1469" s="4">
        <v>12.12</v>
      </c>
      <c r="F1469" s="5">
        <v>0.04</v>
      </c>
      <c r="G1469" s="44"/>
      <c r="H1469" s="5">
        <v>0</v>
      </c>
      <c r="I1469" s="44"/>
      <c r="J1469" s="5">
        <v>3.7999999999999999E-2</v>
      </c>
      <c r="K1469" s="44"/>
      <c r="L1469" s="5">
        <v>0</v>
      </c>
      <c r="M1469" s="44"/>
      <c r="N1469" s="5">
        <v>0</v>
      </c>
      <c r="O1469" s="44"/>
      <c r="P1469" s="5">
        <v>0</v>
      </c>
      <c r="Q1469" s="44"/>
      <c r="R1469" s="5">
        <v>0</v>
      </c>
      <c r="S1469" s="44"/>
    </row>
    <row r="1470" spans="1:19" x14ac:dyDescent="0.3">
      <c r="A1470" s="2">
        <v>44212</v>
      </c>
      <c r="B1470" s="3">
        <v>0.28125</v>
      </c>
      <c r="C1470" s="6">
        <v>-4.6000000000000014</v>
      </c>
      <c r="D1470" s="6">
        <v>11.099999999999994</v>
      </c>
      <c r="E1470" s="4">
        <v>12.11</v>
      </c>
      <c r="F1470" s="5">
        <v>0.04</v>
      </c>
      <c r="G1470" s="44"/>
      <c r="H1470" s="5">
        <v>0</v>
      </c>
      <c r="I1470" s="44"/>
      <c r="J1470" s="5">
        <v>3.7999999999999999E-2</v>
      </c>
      <c r="K1470" s="44"/>
      <c r="L1470" s="5">
        <v>0</v>
      </c>
      <c r="M1470" s="44"/>
      <c r="N1470" s="5">
        <v>0</v>
      </c>
      <c r="O1470" s="44"/>
      <c r="P1470" s="5">
        <v>0</v>
      </c>
      <c r="Q1470" s="44"/>
      <c r="R1470" s="5">
        <v>0</v>
      </c>
      <c r="S1470" s="44"/>
    </row>
    <row r="1471" spans="1:19" x14ac:dyDescent="0.3">
      <c r="A1471" s="2">
        <v>44212</v>
      </c>
      <c r="B1471" s="3">
        <v>0.29166666666666669</v>
      </c>
      <c r="C1471" s="6">
        <v>-4.7000000000000028</v>
      </c>
      <c r="D1471" s="6">
        <v>10.900000000000006</v>
      </c>
      <c r="E1471" s="4">
        <v>12.11</v>
      </c>
      <c r="F1471" s="5">
        <v>0.04</v>
      </c>
      <c r="G1471" s="44">
        <f t="shared" si="155"/>
        <v>0.04</v>
      </c>
      <c r="H1471" s="5">
        <v>0</v>
      </c>
      <c r="I1471" s="44">
        <f t="shared" si="156"/>
        <v>0</v>
      </c>
      <c r="J1471" s="5">
        <v>3.7999999999999999E-2</v>
      </c>
      <c r="K1471" s="44">
        <f t="shared" si="157"/>
        <v>2.1249999999999998E-2</v>
      </c>
      <c r="L1471" s="5">
        <v>0</v>
      </c>
      <c r="M1471" s="44">
        <f t="shared" si="158"/>
        <v>0.1075</v>
      </c>
      <c r="N1471" s="5">
        <v>0</v>
      </c>
      <c r="O1471" s="44">
        <f t="shared" si="159"/>
        <v>4.4999999999999998E-2</v>
      </c>
      <c r="P1471" s="5">
        <v>0</v>
      </c>
      <c r="Q1471" s="44">
        <f t="shared" si="160"/>
        <v>0</v>
      </c>
      <c r="R1471" s="5">
        <v>0</v>
      </c>
      <c r="S1471" s="44">
        <f t="shared" si="161"/>
        <v>7.825E-2</v>
      </c>
    </row>
    <row r="1472" spans="1:19" x14ac:dyDescent="0.3">
      <c r="A1472" s="2">
        <v>44212</v>
      </c>
      <c r="B1472" s="3">
        <v>0.30208333333333331</v>
      </c>
      <c r="C1472" s="6">
        <v>-4.5</v>
      </c>
      <c r="D1472" s="6">
        <v>12.200000000000003</v>
      </c>
      <c r="E1472" s="4">
        <v>12.1</v>
      </c>
      <c r="F1472" s="5">
        <v>0.04</v>
      </c>
      <c r="G1472" s="44"/>
      <c r="H1472" s="5">
        <v>0</v>
      </c>
      <c r="I1472" s="44"/>
      <c r="J1472" s="5">
        <v>3.6999999999999998E-2</v>
      </c>
      <c r="K1472" s="44"/>
      <c r="L1472" s="5">
        <v>0</v>
      </c>
      <c r="M1472" s="44"/>
      <c r="N1472" s="5">
        <v>0</v>
      </c>
      <c r="O1472" s="44"/>
      <c r="P1472" s="5">
        <v>0</v>
      </c>
      <c r="Q1472" s="44"/>
      <c r="R1472" s="5">
        <v>0</v>
      </c>
      <c r="S1472" s="44"/>
    </row>
    <row r="1473" spans="1:19" x14ac:dyDescent="0.3">
      <c r="A1473" s="2">
        <v>44212</v>
      </c>
      <c r="B1473" s="3">
        <v>0.3125</v>
      </c>
      <c r="C1473" s="6">
        <v>-4.7999999999999972</v>
      </c>
      <c r="D1473" s="6">
        <v>10</v>
      </c>
      <c r="E1473" s="4">
        <v>13.01</v>
      </c>
      <c r="F1473" s="5">
        <v>0.04</v>
      </c>
      <c r="G1473" s="44"/>
      <c r="H1473" s="5">
        <v>0</v>
      </c>
      <c r="I1473" s="44"/>
      <c r="J1473" s="5">
        <v>0.01</v>
      </c>
      <c r="K1473" s="44"/>
      <c r="L1473" s="5">
        <v>0.184</v>
      </c>
      <c r="M1473" s="44"/>
      <c r="N1473" s="5">
        <v>7.6999999999999999E-2</v>
      </c>
      <c r="O1473" s="44"/>
      <c r="P1473" s="5">
        <v>0</v>
      </c>
      <c r="Q1473" s="44"/>
      <c r="R1473" s="5">
        <v>0.13400000000000001</v>
      </c>
      <c r="S1473" s="44"/>
    </row>
    <row r="1474" spans="1:19" x14ac:dyDescent="0.3">
      <c r="A1474" s="2">
        <v>44212</v>
      </c>
      <c r="B1474" s="3">
        <v>0.32291666666666669</v>
      </c>
      <c r="C1474" s="6">
        <v>-4.8999999999999986</v>
      </c>
      <c r="D1474" s="6">
        <v>12.400000000000006</v>
      </c>
      <c r="E1474" s="4">
        <v>13.46</v>
      </c>
      <c r="F1474" s="5">
        <v>0.04</v>
      </c>
      <c r="G1474" s="44"/>
      <c r="H1474" s="5">
        <v>0</v>
      </c>
      <c r="I1474" s="44"/>
      <c r="J1474" s="5">
        <v>0</v>
      </c>
      <c r="K1474" s="44"/>
      <c r="L1474" s="5">
        <v>0.246</v>
      </c>
      <c r="M1474" s="44"/>
      <c r="N1474" s="5">
        <v>0.10299999999999999</v>
      </c>
      <c r="O1474" s="44"/>
      <c r="P1474" s="5">
        <v>0</v>
      </c>
      <c r="Q1474" s="44"/>
      <c r="R1474" s="5">
        <v>0.17899999999999999</v>
      </c>
      <c r="S1474" s="44"/>
    </row>
    <row r="1475" spans="1:19" x14ac:dyDescent="0.3">
      <c r="A1475" s="2">
        <v>44212</v>
      </c>
      <c r="B1475" s="3">
        <v>0.33333333333333331</v>
      </c>
      <c r="C1475" s="6">
        <v>-4.7999999999999972</v>
      </c>
      <c r="D1475" s="6">
        <v>9.7000000000000028</v>
      </c>
      <c r="E1475" s="4">
        <v>13.5</v>
      </c>
      <c r="F1475" s="5">
        <v>0.04</v>
      </c>
      <c r="G1475" s="44">
        <f t="shared" si="155"/>
        <v>0.04</v>
      </c>
      <c r="H1475" s="5">
        <v>0</v>
      </c>
      <c r="I1475" s="44">
        <f t="shared" si="156"/>
        <v>0</v>
      </c>
      <c r="J1475" s="5">
        <v>0</v>
      </c>
      <c r="K1475" s="44">
        <f t="shared" si="157"/>
        <v>0</v>
      </c>
      <c r="L1475" s="5">
        <v>0.24399999999999999</v>
      </c>
      <c r="M1475" s="44">
        <f t="shared" si="158"/>
        <v>0.24299999999999999</v>
      </c>
      <c r="N1475" s="5">
        <v>0.10299999999999999</v>
      </c>
      <c r="O1475" s="44">
        <f t="shared" si="159"/>
        <v>0.10299999999999999</v>
      </c>
      <c r="P1475" s="5">
        <v>0</v>
      </c>
      <c r="Q1475" s="44">
        <f t="shared" si="160"/>
        <v>0</v>
      </c>
      <c r="R1475" s="5">
        <v>0.17899999999999999</v>
      </c>
      <c r="S1475" s="44">
        <f t="shared" si="161"/>
        <v>0.17824999999999996</v>
      </c>
    </row>
    <row r="1476" spans="1:19" x14ac:dyDescent="0.3">
      <c r="A1476" s="2">
        <v>44212</v>
      </c>
      <c r="B1476" s="3">
        <v>0.34375</v>
      </c>
      <c r="C1476" s="6">
        <v>-4.7000000000000028</v>
      </c>
      <c r="D1476" s="6">
        <v>12.400000000000006</v>
      </c>
      <c r="E1476" s="4">
        <v>13.53</v>
      </c>
      <c r="F1476" s="5">
        <v>0.04</v>
      </c>
      <c r="G1476" s="44"/>
      <c r="H1476" s="5">
        <v>0</v>
      </c>
      <c r="I1476" s="44"/>
      <c r="J1476" s="5">
        <v>0</v>
      </c>
      <c r="K1476" s="44"/>
      <c r="L1476" s="5">
        <v>0.24299999999999999</v>
      </c>
      <c r="M1476" s="44"/>
      <c r="N1476" s="5">
        <v>0.10299999999999999</v>
      </c>
      <c r="O1476" s="44"/>
      <c r="P1476" s="5">
        <v>0</v>
      </c>
      <c r="Q1476" s="44"/>
      <c r="R1476" s="5">
        <v>0.17799999999999999</v>
      </c>
      <c r="S1476" s="44"/>
    </row>
    <row r="1477" spans="1:19" x14ac:dyDescent="0.3">
      <c r="A1477" s="2">
        <v>44212</v>
      </c>
      <c r="B1477" s="3">
        <v>0.35416666666666669</v>
      </c>
      <c r="C1477" s="6">
        <v>-4.7999999999999972</v>
      </c>
      <c r="D1477" s="6">
        <v>10</v>
      </c>
      <c r="E1477" s="4">
        <v>13.58</v>
      </c>
      <c r="F1477" s="5">
        <v>0.04</v>
      </c>
      <c r="G1477" s="44"/>
      <c r="H1477" s="5">
        <v>0</v>
      </c>
      <c r="I1477" s="44"/>
      <c r="J1477" s="5">
        <v>0</v>
      </c>
      <c r="K1477" s="44"/>
      <c r="L1477" s="5">
        <v>0.24199999999999999</v>
      </c>
      <c r="M1477" s="44"/>
      <c r="N1477" s="5">
        <v>0.10299999999999999</v>
      </c>
      <c r="O1477" s="44"/>
      <c r="P1477" s="5">
        <v>0</v>
      </c>
      <c r="Q1477" s="44"/>
      <c r="R1477" s="5">
        <v>0.17799999999999999</v>
      </c>
      <c r="S1477" s="44"/>
    </row>
    <row r="1478" spans="1:19" x14ac:dyDescent="0.3">
      <c r="A1478" s="2">
        <v>44212</v>
      </c>
      <c r="B1478" s="3">
        <v>0.36458333333333331</v>
      </c>
      <c r="C1478" s="6">
        <v>-4.7000000000000028</v>
      </c>
      <c r="D1478" s="6">
        <v>12</v>
      </c>
      <c r="E1478" s="4">
        <v>13.65</v>
      </c>
      <c r="F1478" s="5">
        <v>0.04</v>
      </c>
      <c r="G1478" s="44"/>
      <c r="H1478" s="5">
        <v>0</v>
      </c>
      <c r="I1478" s="44"/>
      <c r="J1478" s="5">
        <v>0</v>
      </c>
      <c r="K1478" s="44"/>
      <c r="L1478" s="5">
        <v>0.24299999999999999</v>
      </c>
      <c r="M1478" s="44"/>
      <c r="N1478" s="5">
        <v>0.10299999999999999</v>
      </c>
      <c r="O1478" s="44"/>
      <c r="P1478" s="5">
        <v>0</v>
      </c>
      <c r="Q1478" s="44"/>
      <c r="R1478" s="5">
        <v>0.17799999999999999</v>
      </c>
      <c r="S1478" s="44"/>
    </row>
    <row r="1479" spans="1:19" x14ac:dyDescent="0.3">
      <c r="A1479" s="2">
        <v>44212</v>
      </c>
      <c r="B1479" s="3">
        <v>0.375</v>
      </c>
      <c r="C1479" s="6">
        <v>-4.6000000000000014</v>
      </c>
      <c r="D1479" s="6">
        <v>10.900000000000006</v>
      </c>
      <c r="E1479" s="4">
        <v>13.73</v>
      </c>
      <c r="F1479" s="5">
        <v>0.04</v>
      </c>
      <c r="G1479" s="44">
        <f t="shared" ref="G1479:G1539" si="162">AVERAGE(F1479:F1482)</f>
        <v>0.05</v>
      </c>
      <c r="H1479" s="5">
        <v>0</v>
      </c>
      <c r="I1479" s="44">
        <f t="shared" ref="I1479:I1539" si="163">AVERAGE(H1479:H1482)</f>
        <v>7.0000000000000001E-3</v>
      </c>
      <c r="J1479" s="5">
        <v>0</v>
      </c>
      <c r="K1479" s="44">
        <f t="shared" ref="K1479:K1539" si="164">AVERAGE(J1479:J1482)</f>
        <v>0</v>
      </c>
      <c r="L1479" s="5">
        <v>0.24299999999999999</v>
      </c>
      <c r="M1479" s="44">
        <f t="shared" ref="M1479:M1539" si="165">AVERAGE(L1479:L1482)</f>
        <v>0.24575</v>
      </c>
      <c r="N1479" s="5">
        <v>0.10299999999999999</v>
      </c>
      <c r="O1479" s="44">
        <f t="shared" ref="O1479:O1539" si="166">AVERAGE(N1479:N1482)</f>
        <v>0.10125000000000001</v>
      </c>
      <c r="P1479" s="5">
        <v>0</v>
      </c>
      <c r="Q1479" s="44">
        <f t="shared" ref="Q1479:Q1539" si="167">AVERAGE(P1479:P1482)</f>
        <v>0</v>
      </c>
      <c r="R1479" s="5">
        <v>0.17799999999999999</v>
      </c>
      <c r="S1479" s="44">
        <f t="shared" ref="S1479:S1539" si="168">AVERAGE(R1479:R1482)</f>
        <v>0.17550000000000002</v>
      </c>
    </row>
    <row r="1480" spans="1:19" x14ac:dyDescent="0.3">
      <c r="A1480" s="2">
        <v>44212</v>
      </c>
      <c r="B1480" s="3">
        <v>0.38541666666666669</v>
      </c>
      <c r="C1480" s="6">
        <v>-4.5</v>
      </c>
      <c r="D1480" s="6">
        <v>11.099999999999994</v>
      </c>
      <c r="E1480" s="4">
        <v>13.84</v>
      </c>
      <c r="F1480" s="5">
        <v>0.04</v>
      </c>
      <c r="G1480" s="44"/>
      <c r="H1480" s="5">
        <v>2E-3</v>
      </c>
      <c r="I1480" s="44"/>
      <c r="J1480" s="5">
        <v>0</v>
      </c>
      <c r="K1480" s="44"/>
      <c r="L1480" s="5">
        <v>0.24399999999999999</v>
      </c>
      <c r="M1480" s="44"/>
      <c r="N1480" s="5">
        <v>0.10199999999999999</v>
      </c>
      <c r="O1480" s="44"/>
      <c r="P1480" s="5">
        <v>0</v>
      </c>
      <c r="Q1480" s="44"/>
      <c r="R1480" s="5">
        <v>0.17799999999999999</v>
      </c>
      <c r="S1480" s="44"/>
    </row>
    <row r="1481" spans="1:19" x14ac:dyDescent="0.3">
      <c r="A1481" s="2">
        <v>44212</v>
      </c>
      <c r="B1481" s="3">
        <v>0.39583333333333331</v>
      </c>
      <c r="C1481" s="6">
        <v>-4.3999999999999986</v>
      </c>
      <c r="D1481" s="6">
        <v>11.900000000000006</v>
      </c>
      <c r="E1481" s="4">
        <v>13.92</v>
      </c>
      <c r="F1481" s="5">
        <v>0.04</v>
      </c>
      <c r="G1481" s="44"/>
      <c r="H1481" s="5">
        <v>0.01</v>
      </c>
      <c r="I1481" s="44"/>
      <c r="J1481" s="5">
        <v>0</v>
      </c>
      <c r="K1481" s="44"/>
      <c r="L1481" s="5">
        <v>0.25</v>
      </c>
      <c r="M1481" s="44"/>
      <c r="N1481" s="5">
        <v>0.10199999999999999</v>
      </c>
      <c r="O1481" s="44"/>
      <c r="P1481" s="5">
        <v>0</v>
      </c>
      <c r="Q1481" s="44"/>
      <c r="R1481" s="5">
        <v>0.17599999999999999</v>
      </c>
      <c r="S1481" s="44"/>
    </row>
    <row r="1482" spans="1:19" x14ac:dyDescent="0.3">
      <c r="A1482" s="2">
        <v>44212</v>
      </c>
      <c r="B1482" s="3">
        <v>0.40625</v>
      </c>
      <c r="C1482" s="6">
        <v>-4.2000000000000028</v>
      </c>
      <c r="D1482" s="6">
        <v>10.099999999999994</v>
      </c>
      <c r="E1482" s="4">
        <v>14.04</v>
      </c>
      <c r="F1482" s="5">
        <v>0.08</v>
      </c>
      <c r="G1482" s="44"/>
      <c r="H1482" s="5">
        <v>1.6E-2</v>
      </c>
      <c r="I1482" s="44"/>
      <c r="J1482" s="5">
        <v>0</v>
      </c>
      <c r="K1482" s="44"/>
      <c r="L1482" s="5">
        <v>0.246</v>
      </c>
      <c r="M1482" s="44"/>
      <c r="N1482" s="5">
        <v>9.8000000000000004E-2</v>
      </c>
      <c r="O1482" s="44"/>
      <c r="P1482" s="5">
        <v>0</v>
      </c>
      <c r="Q1482" s="44"/>
      <c r="R1482" s="5">
        <v>0.17</v>
      </c>
      <c r="S1482" s="44"/>
    </row>
    <row r="1483" spans="1:19" x14ac:dyDescent="0.3">
      <c r="A1483" s="2">
        <v>44212</v>
      </c>
      <c r="B1483" s="3">
        <v>0.41666666666666669</v>
      </c>
      <c r="C1483" s="6">
        <v>-4</v>
      </c>
      <c r="D1483" s="6">
        <v>12.799999999999997</v>
      </c>
      <c r="E1483" s="4">
        <v>12.71</v>
      </c>
      <c r="F1483" s="5">
        <v>0.04</v>
      </c>
      <c r="G1483" s="44">
        <f t="shared" si="162"/>
        <v>0.05</v>
      </c>
      <c r="H1483" s="5">
        <v>0.02</v>
      </c>
      <c r="I1483" s="44">
        <f t="shared" si="163"/>
        <v>1.7000000000000001E-2</v>
      </c>
      <c r="J1483" s="5">
        <v>0.03</v>
      </c>
      <c r="K1483" s="44">
        <f t="shared" si="164"/>
        <v>3.2750000000000001E-2</v>
      </c>
      <c r="L1483" s="5">
        <v>0</v>
      </c>
      <c r="M1483" s="44">
        <f t="shared" si="165"/>
        <v>0</v>
      </c>
      <c r="N1483" s="5">
        <v>0</v>
      </c>
      <c r="O1483" s="44">
        <f t="shared" si="166"/>
        <v>0</v>
      </c>
      <c r="P1483" s="5">
        <v>0</v>
      </c>
      <c r="Q1483" s="44">
        <f t="shared" si="167"/>
        <v>0</v>
      </c>
      <c r="R1483" s="5">
        <v>0</v>
      </c>
      <c r="S1483" s="44">
        <f t="shared" si="168"/>
        <v>0</v>
      </c>
    </row>
    <row r="1484" spans="1:19" x14ac:dyDescent="0.3">
      <c r="A1484" s="2">
        <v>44212</v>
      </c>
      <c r="B1484" s="3">
        <v>0.42708333333333331</v>
      </c>
      <c r="C1484" s="6">
        <v>-3.7999999999999972</v>
      </c>
      <c r="D1484" s="6">
        <v>10.400000000000006</v>
      </c>
      <c r="E1484" s="4">
        <v>12.62</v>
      </c>
      <c r="F1484" s="5">
        <v>0.04</v>
      </c>
      <c r="G1484" s="44"/>
      <c r="H1484" s="5">
        <v>1.6E-2</v>
      </c>
      <c r="I1484" s="44"/>
      <c r="J1484" s="5">
        <v>3.4000000000000002E-2</v>
      </c>
      <c r="K1484" s="44"/>
      <c r="L1484" s="5">
        <v>0</v>
      </c>
      <c r="M1484" s="44"/>
      <c r="N1484" s="5">
        <v>0</v>
      </c>
      <c r="O1484" s="44"/>
      <c r="P1484" s="5">
        <v>0</v>
      </c>
      <c r="Q1484" s="44"/>
      <c r="R1484" s="5">
        <v>0</v>
      </c>
      <c r="S1484" s="44"/>
    </row>
    <row r="1485" spans="1:19" x14ac:dyDescent="0.3">
      <c r="A1485" s="2">
        <v>44212</v>
      </c>
      <c r="B1485" s="3">
        <v>0.4375</v>
      </c>
      <c r="C1485" s="6">
        <v>-3.5</v>
      </c>
      <c r="D1485" s="6">
        <v>11.900000000000006</v>
      </c>
      <c r="E1485" s="4">
        <v>12.58</v>
      </c>
      <c r="F1485" s="5">
        <v>0.08</v>
      </c>
      <c r="G1485" s="44"/>
      <c r="H1485" s="5">
        <v>1.6E-2</v>
      </c>
      <c r="I1485" s="44"/>
      <c r="J1485" s="5">
        <v>3.3000000000000002E-2</v>
      </c>
      <c r="K1485" s="44"/>
      <c r="L1485" s="5">
        <v>0</v>
      </c>
      <c r="M1485" s="44"/>
      <c r="N1485" s="5">
        <v>0</v>
      </c>
      <c r="O1485" s="44"/>
      <c r="P1485" s="5">
        <v>0</v>
      </c>
      <c r="Q1485" s="44"/>
      <c r="R1485" s="5">
        <v>0</v>
      </c>
      <c r="S1485" s="44"/>
    </row>
    <row r="1486" spans="1:19" x14ac:dyDescent="0.3">
      <c r="A1486" s="2">
        <v>44212</v>
      </c>
      <c r="B1486" s="3">
        <v>0.44791666666666669</v>
      </c>
      <c r="C1486" s="6">
        <v>-3.5</v>
      </c>
      <c r="D1486" s="6">
        <v>11.5</v>
      </c>
      <c r="E1486" s="4">
        <v>12.56</v>
      </c>
      <c r="F1486" s="5">
        <v>0.04</v>
      </c>
      <c r="G1486" s="44"/>
      <c r="H1486" s="5">
        <v>1.6E-2</v>
      </c>
      <c r="I1486" s="44"/>
      <c r="J1486" s="5">
        <v>3.4000000000000002E-2</v>
      </c>
      <c r="K1486" s="44"/>
      <c r="L1486" s="5">
        <v>0</v>
      </c>
      <c r="M1486" s="44"/>
      <c r="N1486" s="5">
        <v>0</v>
      </c>
      <c r="O1486" s="44"/>
      <c r="P1486" s="5">
        <v>0</v>
      </c>
      <c r="Q1486" s="44"/>
      <c r="R1486" s="5">
        <v>0</v>
      </c>
      <c r="S1486" s="44"/>
    </row>
    <row r="1487" spans="1:19" x14ac:dyDescent="0.3">
      <c r="A1487" s="2">
        <v>44212</v>
      </c>
      <c r="B1487" s="3">
        <v>0.45833333333333331</v>
      </c>
      <c r="C1487" s="6">
        <v>-3.2999999999999972</v>
      </c>
      <c r="D1487" s="6">
        <v>10.299999999999997</v>
      </c>
      <c r="E1487" s="4">
        <v>12.55</v>
      </c>
      <c r="F1487" s="5">
        <v>0.04</v>
      </c>
      <c r="G1487" s="44">
        <f t="shared" si="162"/>
        <v>0.05</v>
      </c>
      <c r="H1487" s="5">
        <v>0.02</v>
      </c>
      <c r="I1487" s="44">
        <f t="shared" si="163"/>
        <v>1.4999999999999999E-2</v>
      </c>
      <c r="J1487" s="5">
        <v>3.1E-2</v>
      </c>
      <c r="K1487" s="44">
        <f t="shared" si="164"/>
        <v>3.3000000000000002E-2</v>
      </c>
      <c r="L1487" s="5">
        <v>0</v>
      </c>
      <c r="M1487" s="44">
        <f t="shared" si="165"/>
        <v>0</v>
      </c>
      <c r="N1487" s="5">
        <v>0</v>
      </c>
      <c r="O1487" s="44">
        <f t="shared" si="166"/>
        <v>0</v>
      </c>
      <c r="P1487" s="5">
        <v>0</v>
      </c>
      <c r="Q1487" s="44">
        <f t="shared" si="167"/>
        <v>0</v>
      </c>
      <c r="R1487" s="5">
        <v>0</v>
      </c>
      <c r="S1487" s="44">
        <f t="shared" si="168"/>
        <v>0</v>
      </c>
    </row>
    <row r="1488" spans="1:19" x14ac:dyDescent="0.3">
      <c r="A1488" s="2">
        <v>44212</v>
      </c>
      <c r="B1488" s="3">
        <v>0.46875</v>
      </c>
      <c r="C1488" s="6">
        <v>-3.3999999999999986</v>
      </c>
      <c r="D1488" s="6">
        <v>12.599999999999994</v>
      </c>
      <c r="E1488" s="4">
        <v>12.52</v>
      </c>
      <c r="F1488" s="5">
        <v>0.04</v>
      </c>
      <c r="G1488" s="44"/>
      <c r="H1488" s="5">
        <v>1.4E-2</v>
      </c>
      <c r="I1488" s="44"/>
      <c r="J1488" s="5">
        <v>3.4000000000000002E-2</v>
      </c>
      <c r="K1488" s="44"/>
      <c r="L1488" s="5">
        <v>0</v>
      </c>
      <c r="M1488" s="44"/>
      <c r="N1488" s="5">
        <v>0</v>
      </c>
      <c r="O1488" s="44"/>
      <c r="P1488" s="5">
        <v>0</v>
      </c>
      <c r="Q1488" s="44"/>
      <c r="R1488" s="5">
        <v>0</v>
      </c>
      <c r="S1488" s="44"/>
    </row>
    <row r="1489" spans="1:19" x14ac:dyDescent="0.3">
      <c r="A1489" s="2">
        <v>44212</v>
      </c>
      <c r="B1489" s="3">
        <v>0.47916666666666669</v>
      </c>
      <c r="C1489" s="6">
        <v>-3.2999999999999972</v>
      </c>
      <c r="D1489" s="6">
        <v>10.200000000000003</v>
      </c>
      <c r="E1489" s="4">
        <v>12.52</v>
      </c>
      <c r="F1489" s="5">
        <v>0.08</v>
      </c>
      <c r="G1489" s="44"/>
      <c r="H1489" s="5">
        <v>1.2E-2</v>
      </c>
      <c r="I1489" s="44"/>
      <c r="J1489" s="5">
        <v>3.5000000000000003E-2</v>
      </c>
      <c r="K1489" s="44"/>
      <c r="L1489" s="5">
        <v>0</v>
      </c>
      <c r="M1489" s="44"/>
      <c r="N1489" s="5">
        <v>0</v>
      </c>
      <c r="O1489" s="44"/>
      <c r="P1489" s="5">
        <v>0</v>
      </c>
      <c r="Q1489" s="44"/>
      <c r="R1489" s="5">
        <v>0</v>
      </c>
      <c r="S1489" s="44"/>
    </row>
    <row r="1490" spans="1:19" x14ac:dyDescent="0.3">
      <c r="A1490" s="2">
        <v>44212</v>
      </c>
      <c r="B1490" s="3">
        <v>0.48958333333333331</v>
      </c>
      <c r="C1490" s="6">
        <v>-3.3999999999999986</v>
      </c>
      <c r="D1490" s="6">
        <v>12.299999999999997</v>
      </c>
      <c r="E1490" s="4">
        <v>12.51</v>
      </c>
      <c r="F1490" s="5">
        <v>0.04</v>
      </c>
      <c r="G1490" s="44"/>
      <c r="H1490" s="5">
        <v>1.4E-2</v>
      </c>
      <c r="I1490" s="44"/>
      <c r="J1490" s="5">
        <v>3.2000000000000001E-2</v>
      </c>
      <c r="K1490" s="44"/>
      <c r="L1490" s="5">
        <v>0</v>
      </c>
      <c r="M1490" s="44"/>
      <c r="N1490" s="5">
        <v>0</v>
      </c>
      <c r="O1490" s="44"/>
      <c r="P1490" s="5">
        <v>0</v>
      </c>
      <c r="Q1490" s="44"/>
      <c r="R1490" s="5">
        <v>0</v>
      </c>
      <c r="S1490" s="44"/>
    </row>
    <row r="1491" spans="1:19" x14ac:dyDescent="0.3">
      <c r="A1491" s="2">
        <v>44212</v>
      </c>
      <c r="B1491" s="3">
        <v>0.5</v>
      </c>
      <c r="C1491" s="6">
        <v>-3.2000000000000028</v>
      </c>
      <c r="D1491" s="6">
        <v>11.200000000000003</v>
      </c>
      <c r="E1491" s="4">
        <v>12.49</v>
      </c>
      <c r="F1491" s="5">
        <v>0.04</v>
      </c>
      <c r="G1491" s="44">
        <f t="shared" si="162"/>
        <v>0.05</v>
      </c>
      <c r="H1491" s="5">
        <v>1.4E-2</v>
      </c>
      <c r="I1491" s="44">
        <f t="shared" si="163"/>
        <v>9.4999999999999998E-3</v>
      </c>
      <c r="J1491" s="5">
        <v>3.4000000000000002E-2</v>
      </c>
      <c r="K1491" s="44">
        <f t="shared" si="164"/>
        <v>3.6500000000000005E-2</v>
      </c>
      <c r="L1491" s="5">
        <v>0</v>
      </c>
      <c r="M1491" s="44">
        <f t="shared" si="165"/>
        <v>0</v>
      </c>
      <c r="N1491" s="5">
        <v>0</v>
      </c>
      <c r="O1491" s="44">
        <f t="shared" si="166"/>
        <v>0</v>
      </c>
      <c r="P1491" s="5">
        <v>0</v>
      </c>
      <c r="Q1491" s="44">
        <f t="shared" si="167"/>
        <v>0</v>
      </c>
      <c r="R1491" s="5">
        <v>0</v>
      </c>
      <c r="S1491" s="44">
        <f t="shared" si="168"/>
        <v>0</v>
      </c>
    </row>
    <row r="1492" spans="1:19" x14ac:dyDescent="0.3">
      <c r="A1492" s="2">
        <v>44212</v>
      </c>
      <c r="B1492" s="3">
        <v>0.51041666666666663</v>
      </c>
      <c r="C1492" s="6">
        <v>-3.2000000000000028</v>
      </c>
      <c r="D1492" s="6">
        <v>10.799999999999997</v>
      </c>
      <c r="E1492" s="4">
        <v>12.49</v>
      </c>
      <c r="F1492" s="5">
        <v>0.04</v>
      </c>
      <c r="G1492" s="44"/>
      <c r="H1492" s="5">
        <v>8.0000000000000002E-3</v>
      </c>
      <c r="I1492" s="44"/>
      <c r="J1492" s="5">
        <v>3.7999999999999999E-2</v>
      </c>
      <c r="K1492" s="44"/>
      <c r="L1492" s="5">
        <v>0</v>
      </c>
      <c r="M1492" s="44"/>
      <c r="N1492" s="5">
        <v>0</v>
      </c>
      <c r="O1492" s="44"/>
      <c r="P1492" s="5">
        <v>0</v>
      </c>
      <c r="Q1492" s="44"/>
      <c r="R1492" s="5">
        <v>0</v>
      </c>
      <c r="S1492" s="44"/>
    </row>
    <row r="1493" spans="1:19" x14ac:dyDescent="0.3">
      <c r="A1493" s="2">
        <v>44212</v>
      </c>
      <c r="B1493" s="3">
        <v>0.52083333333333337</v>
      </c>
      <c r="C1493" s="6">
        <v>-3.2999999999999972</v>
      </c>
      <c r="D1493" s="6">
        <v>11.900000000000006</v>
      </c>
      <c r="E1493" s="4">
        <v>12.46</v>
      </c>
      <c r="F1493" s="5">
        <v>0.08</v>
      </c>
      <c r="G1493" s="44"/>
      <c r="H1493" s="5">
        <v>4.0000000000000001E-3</v>
      </c>
      <c r="I1493" s="44"/>
      <c r="J1493" s="5">
        <v>3.7999999999999999E-2</v>
      </c>
      <c r="K1493" s="44"/>
      <c r="L1493" s="5">
        <v>0</v>
      </c>
      <c r="M1493" s="44"/>
      <c r="N1493" s="5">
        <v>0</v>
      </c>
      <c r="O1493" s="44"/>
      <c r="P1493" s="5">
        <v>0</v>
      </c>
      <c r="Q1493" s="44"/>
      <c r="R1493" s="5">
        <v>0</v>
      </c>
      <c r="S1493" s="44"/>
    </row>
    <row r="1494" spans="1:19" x14ac:dyDescent="0.3">
      <c r="A1494" s="2">
        <v>44212</v>
      </c>
      <c r="B1494" s="3">
        <v>0.53125</v>
      </c>
      <c r="C1494" s="6">
        <v>-3</v>
      </c>
      <c r="D1494" s="6">
        <v>10.099999999999994</v>
      </c>
      <c r="E1494" s="4">
        <v>12.47</v>
      </c>
      <c r="F1494" s="5">
        <v>0.04</v>
      </c>
      <c r="G1494" s="44"/>
      <c r="H1494" s="5">
        <v>1.2E-2</v>
      </c>
      <c r="I1494" s="44"/>
      <c r="J1494" s="5">
        <v>3.5999999999999997E-2</v>
      </c>
      <c r="K1494" s="44"/>
      <c r="L1494" s="5">
        <v>0</v>
      </c>
      <c r="M1494" s="44"/>
      <c r="N1494" s="5">
        <v>0</v>
      </c>
      <c r="O1494" s="44"/>
      <c r="P1494" s="5">
        <v>0</v>
      </c>
      <c r="Q1494" s="44"/>
      <c r="R1494" s="5">
        <v>0</v>
      </c>
      <c r="S1494" s="44"/>
    </row>
    <row r="1495" spans="1:19" x14ac:dyDescent="0.3">
      <c r="A1495" s="2">
        <v>44212</v>
      </c>
      <c r="B1495" s="3">
        <v>0.54166666666666663</v>
      </c>
      <c r="C1495" s="6">
        <v>-2.8999999999999986</v>
      </c>
      <c r="D1495" s="6">
        <v>12.400000000000006</v>
      </c>
      <c r="E1495" s="4">
        <v>12.43</v>
      </c>
      <c r="F1495" s="5">
        <v>0.04</v>
      </c>
      <c r="G1495" s="44">
        <f t="shared" si="162"/>
        <v>0.05</v>
      </c>
      <c r="H1495" s="5">
        <v>2E-3</v>
      </c>
      <c r="I1495" s="44">
        <f t="shared" si="163"/>
        <v>3.0000000000000001E-3</v>
      </c>
      <c r="J1495" s="5">
        <v>0.04</v>
      </c>
      <c r="K1495" s="44">
        <f t="shared" si="164"/>
        <v>3.925E-2</v>
      </c>
      <c r="L1495" s="5">
        <v>0</v>
      </c>
      <c r="M1495" s="44">
        <f t="shared" si="165"/>
        <v>0</v>
      </c>
      <c r="N1495" s="5">
        <v>0</v>
      </c>
      <c r="O1495" s="44">
        <f t="shared" si="166"/>
        <v>0</v>
      </c>
      <c r="P1495" s="5">
        <v>0</v>
      </c>
      <c r="Q1495" s="44">
        <f t="shared" si="167"/>
        <v>0</v>
      </c>
      <c r="R1495" s="5">
        <v>0</v>
      </c>
      <c r="S1495" s="44">
        <f t="shared" si="168"/>
        <v>0</v>
      </c>
    </row>
    <row r="1496" spans="1:19" x14ac:dyDescent="0.3">
      <c r="A1496" s="2">
        <v>44212</v>
      </c>
      <c r="B1496" s="3">
        <v>0.55208333333333337</v>
      </c>
      <c r="C1496" s="6">
        <v>-2.7999999999999972</v>
      </c>
      <c r="D1496" s="6">
        <v>9.7999999999999972</v>
      </c>
      <c r="E1496" s="4">
        <v>12.44</v>
      </c>
      <c r="F1496" s="5">
        <v>0.04</v>
      </c>
      <c r="G1496" s="44"/>
      <c r="H1496" s="5">
        <v>4.0000000000000001E-3</v>
      </c>
      <c r="I1496" s="44"/>
      <c r="J1496" s="5">
        <v>3.7999999999999999E-2</v>
      </c>
      <c r="K1496" s="44"/>
      <c r="L1496" s="5">
        <v>0</v>
      </c>
      <c r="M1496" s="44"/>
      <c r="N1496" s="5">
        <v>0</v>
      </c>
      <c r="O1496" s="44"/>
      <c r="P1496" s="5">
        <v>0</v>
      </c>
      <c r="Q1496" s="44"/>
      <c r="R1496" s="5">
        <v>0</v>
      </c>
      <c r="S1496" s="44"/>
    </row>
    <row r="1497" spans="1:19" x14ac:dyDescent="0.3">
      <c r="A1497" s="2">
        <v>44212</v>
      </c>
      <c r="B1497" s="3">
        <v>0.5625</v>
      </c>
      <c r="C1497" s="6">
        <v>-2.7000000000000028</v>
      </c>
      <c r="D1497" s="6">
        <v>12.400000000000006</v>
      </c>
      <c r="E1497" s="4">
        <v>12.42</v>
      </c>
      <c r="F1497" s="5">
        <v>0.08</v>
      </c>
      <c r="G1497" s="44"/>
      <c r="H1497" s="5">
        <v>2E-3</v>
      </c>
      <c r="I1497" s="44"/>
      <c r="J1497" s="5">
        <v>0.04</v>
      </c>
      <c r="K1497" s="44"/>
      <c r="L1497" s="5">
        <v>0</v>
      </c>
      <c r="M1497" s="44"/>
      <c r="N1497" s="5">
        <v>0</v>
      </c>
      <c r="O1497" s="44"/>
      <c r="P1497" s="5">
        <v>0</v>
      </c>
      <c r="Q1497" s="44"/>
      <c r="R1497" s="5">
        <v>0</v>
      </c>
      <c r="S1497" s="44"/>
    </row>
    <row r="1498" spans="1:19" x14ac:dyDescent="0.3">
      <c r="A1498" s="2">
        <v>44212</v>
      </c>
      <c r="B1498" s="3">
        <v>0.57291666666666663</v>
      </c>
      <c r="C1498" s="6">
        <v>-2.5</v>
      </c>
      <c r="D1498" s="6">
        <v>10.400000000000006</v>
      </c>
      <c r="E1498" s="4">
        <v>12.42</v>
      </c>
      <c r="F1498" s="5">
        <v>0.04</v>
      </c>
      <c r="G1498" s="44"/>
      <c r="H1498" s="5">
        <v>4.0000000000000001E-3</v>
      </c>
      <c r="I1498" s="44"/>
      <c r="J1498" s="5">
        <v>3.9E-2</v>
      </c>
      <c r="K1498" s="44"/>
      <c r="L1498" s="5">
        <v>0</v>
      </c>
      <c r="M1498" s="44"/>
      <c r="N1498" s="5">
        <v>0</v>
      </c>
      <c r="O1498" s="44"/>
      <c r="P1498" s="5">
        <v>0</v>
      </c>
      <c r="Q1498" s="44"/>
      <c r="R1498" s="5">
        <v>0</v>
      </c>
      <c r="S1498" s="44"/>
    </row>
    <row r="1499" spans="1:19" x14ac:dyDescent="0.3">
      <c r="A1499" s="2">
        <v>44212</v>
      </c>
      <c r="B1499" s="3">
        <v>0.58333333333333337</v>
      </c>
      <c r="C1499" s="6">
        <v>-2.6000000000000014</v>
      </c>
      <c r="D1499" s="6">
        <v>11.5</v>
      </c>
      <c r="E1499" s="4">
        <v>12.42</v>
      </c>
      <c r="F1499" s="5">
        <v>0.04</v>
      </c>
      <c r="G1499" s="44">
        <f t="shared" si="162"/>
        <v>0.05</v>
      </c>
      <c r="H1499" s="5">
        <v>6.0000000000000001E-3</v>
      </c>
      <c r="I1499" s="44">
        <f t="shared" si="163"/>
        <v>7.4999999999999997E-3</v>
      </c>
      <c r="J1499" s="5">
        <v>3.6999999999999998E-2</v>
      </c>
      <c r="K1499" s="44">
        <f t="shared" si="164"/>
        <v>3.6749999999999998E-2</v>
      </c>
      <c r="L1499" s="5">
        <v>0</v>
      </c>
      <c r="M1499" s="44">
        <f t="shared" si="165"/>
        <v>0</v>
      </c>
      <c r="N1499" s="5">
        <v>0</v>
      </c>
      <c r="O1499" s="44">
        <f t="shared" si="166"/>
        <v>0</v>
      </c>
      <c r="P1499" s="5">
        <v>0</v>
      </c>
      <c r="Q1499" s="44">
        <f t="shared" si="167"/>
        <v>0</v>
      </c>
      <c r="R1499" s="5">
        <v>0</v>
      </c>
      <c r="S1499" s="44">
        <f t="shared" si="168"/>
        <v>0</v>
      </c>
    </row>
    <row r="1500" spans="1:19" x14ac:dyDescent="0.3">
      <c r="A1500" s="2">
        <v>44212</v>
      </c>
      <c r="B1500" s="3">
        <v>0.59375</v>
      </c>
      <c r="C1500" s="6">
        <v>-2.3999999999999986</v>
      </c>
      <c r="D1500" s="6">
        <v>11.299999999999997</v>
      </c>
      <c r="E1500" s="4">
        <v>12.41</v>
      </c>
      <c r="F1500" s="5">
        <v>0.04</v>
      </c>
      <c r="G1500" s="44"/>
      <c r="H1500" s="5">
        <v>6.0000000000000001E-3</v>
      </c>
      <c r="I1500" s="44"/>
      <c r="J1500" s="5">
        <v>3.7999999999999999E-2</v>
      </c>
      <c r="K1500" s="44"/>
      <c r="L1500" s="5">
        <v>0</v>
      </c>
      <c r="M1500" s="44"/>
      <c r="N1500" s="5">
        <v>0</v>
      </c>
      <c r="O1500" s="44"/>
      <c r="P1500" s="5">
        <v>0</v>
      </c>
      <c r="Q1500" s="44"/>
      <c r="R1500" s="5">
        <v>0</v>
      </c>
      <c r="S1500" s="44"/>
    </row>
    <row r="1501" spans="1:19" x14ac:dyDescent="0.3">
      <c r="A1501" s="2">
        <v>44212</v>
      </c>
      <c r="B1501" s="3">
        <v>0.60416666666666663</v>
      </c>
      <c r="C1501" s="6">
        <v>-2.3999999999999986</v>
      </c>
      <c r="D1501" s="6">
        <v>10.700000000000003</v>
      </c>
      <c r="E1501" s="4">
        <v>12.41</v>
      </c>
      <c r="F1501" s="5">
        <v>0.08</v>
      </c>
      <c r="G1501" s="44"/>
      <c r="H1501" s="5">
        <v>8.0000000000000002E-3</v>
      </c>
      <c r="I1501" s="44"/>
      <c r="J1501" s="5">
        <v>3.5000000000000003E-2</v>
      </c>
      <c r="K1501" s="44"/>
      <c r="L1501" s="5">
        <v>0</v>
      </c>
      <c r="M1501" s="44"/>
      <c r="N1501" s="5">
        <v>0</v>
      </c>
      <c r="O1501" s="44"/>
      <c r="P1501" s="5">
        <v>0</v>
      </c>
      <c r="Q1501" s="44"/>
      <c r="R1501" s="5">
        <v>0</v>
      </c>
      <c r="S1501" s="44"/>
    </row>
    <row r="1502" spans="1:19" x14ac:dyDescent="0.3">
      <c r="A1502" s="2">
        <v>44212</v>
      </c>
      <c r="B1502" s="3">
        <v>0.61458333333333337</v>
      </c>
      <c r="C1502" s="6">
        <v>-2.2999999999999972</v>
      </c>
      <c r="D1502" s="6">
        <v>12</v>
      </c>
      <c r="E1502" s="4">
        <v>12.38</v>
      </c>
      <c r="F1502" s="5">
        <v>0.04</v>
      </c>
      <c r="G1502" s="44"/>
      <c r="H1502" s="5">
        <v>0.01</v>
      </c>
      <c r="I1502" s="44"/>
      <c r="J1502" s="5">
        <v>3.6999999999999998E-2</v>
      </c>
      <c r="K1502" s="44"/>
      <c r="L1502" s="5">
        <v>0</v>
      </c>
      <c r="M1502" s="44"/>
      <c r="N1502" s="5">
        <v>0</v>
      </c>
      <c r="O1502" s="44"/>
      <c r="P1502" s="5">
        <v>0</v>
      </c>
      <c r="Q1502" s="44"/>
      <c r="R1502" s="5">
        <v>0</v>
      </c>
      <c r="S1502" s="44"/>
    </row>
    <row r="1503" spans="1:19" x14ac:dyDescent="0.3">
      <c r="A1503" s="2">
        <v>44212</v>
      </c>
      <c r="B1503" s="3">
        <v>0.625</v>
      </c>
      <c r="C1503" s="6">
        <v>-2.3999999999999986</v>
      </c>
      <c r="D1503" s="6">
        <v>9.7000000000000028</v>
      </c>
      <c r="E1503" s="4">
        <v>12.38</v>
      </c>
      <c r="F1503" s="5">
        <v>0.04</v>
      </c>
      <c r="G1503" s="44">
        <f t="shared" si="162"/>
        <v>0.04</v>
      </c>
      <c r="H1503" s="5">
        <v>0</v>
      </c>
      <c r="I1503" s="44">
        <f t="shared" si="163"/>
        <v>5.0000000000000001E-4</v>
      </c>
      <c r="J1503" s="5">
        <v>4.1000000000000002E-2</v>
      </c>
      <c r="K1503" s="44">
        <f t="shared" si="164"/>
        <v>4.1250000000000002E-2</v>
      </c>
      <c r="L1503" s="5">
        <v>0</v>
      </c>
      <c r="M1503" s="44">
        <f t="shared" si="165"/>
        <v>0</v>
      </c>
      <c r="N1503" s="5">
        <v>0</v>
      </c>
      <c r="O1503" s="44">
        <f t="shared" si="166"/>
        <v>0</v>
      </c>
      <c r="P1503" s="5">
        <v>0</v>
      </c>
      <c r="Q1503" s="44">
        <f t="shared" si="167"/>
        <v>0</v>
      </c>
      <c r="R1503" s="5">
        <v>0</v>
      </c>
      <c r="S1503" s="44">
        <f t="shared" si="168"/>
        <v>0</v>
      </c>
    </row>
    <row r="1504" spans="1:19" x14ac:dyDescent="0.3">
      <c r="A1504" s="2">
        <v>44212</v>
      </c>
      <c r="B1504" s="3">
        <v>0.63541666666666663</v>
      </c>
      <c r="C1504" s="6">
        <v>-2.5</v>
      </c>
      <c r="D1504" s="6">
        <v>12.299999999999997</v>
      </c>
      <c r="E1504" s="4">
        <v>12.36</v>
      </c>
      <c r="F1504" s="5">
        <v>0.04</v>
      </c>
      <c r="G1504" s="44"/>
      <c r="H1504" s="5">
        <v>2E-3</v>
      </c>
      <c r="I1504" s="44"/>
      <c r="J1504" s="5">
        <v>0.04</v>
      </c>
      <c r="K1504" s="44"/>
      <c r="L1504" s="5">
        <v>0</v>
      </c>
      <c r="M1504" s="44"/>
      <c r="N1504" s="5">
        <v>0</v>
      </c>
      <c r="O1504" s="44"/>
      <c r="P1504" s="5">
        <v>0</v>
      </c>
      <c r="Q1504" s="44"/>
      <c r="R1504" s="5">
        <v>0</v>
      </c>
      <c r="S1504" s="44"/>
    </row>
    <row r="1505" spans="1:19" x14ac:dyDescent="0.3">
      <c r="A1505" s="2">
        <v>44212</v>
      </c>
      <c r="B1505" s="3">
        <v>0.64583333333333337</v>
      </c>
      <c r="C1505" s="6">
        <v>-2.7000000000000028</v>
      </c>
      <c r="D1505" s="6">
        <v>9.7999999999999972</v>
      </c>
      <c r="E1505" s="4">
        <v>12.36</v>
      </c>
      <c r="F1505" s="5">
        <v>0.04</v>
      </c>
      <c r="G1505" s="44"/>
      <c r="H1505" s="5">
        <v>0</v>
      </c>
      <c r="I1505" s="44"/>
      <c r="J1505" s="5">
        <v>4.2000000000000003E-2</v>
      </c>
      <c r="K1505" s="44"/>
      <c r="L1505" s="5">
        <v>0</v>
      </c>
      <c r="M1505" s="44"/>
      <c r="N1505" s="5">
        <v>0</v>
      </c>
      <c r="O1505" s="44"/>
      <c r="P1505" s="5">
        <v>0</v>
      </c>
      <c r="Q1505" s="44"/>
      <c r="R1505" s="5">
        <v>0</v>
      </c>
      <c r="S1505" s="44"/>
    </row>
    <row r="1506" spans="1:19" x14ac:dyDescent="0.3">
      <c r="A1506" s="2">
        <v>44212</v>
      </c>
      <c r="B1506" s="3">
        <v>0.65625</v>
      </c>
      <c r="C1506" s="6">
        <v>-2.8999999999999986</v>
      </c>
      <c r="D1506" s="6">
        <v>12.200000000000003</v>
      </c>
      <c r="E1506" s="4">
        <v>12.34</v>
      </c>
      <c r="F1506" s="5">
        <v>0.04</v>
      </c>
      <c r="G1506" s="44"/>
      <c r="H1506" s="5">
        <v>0</v>
      </c>
      <c r="I1506" s="44"/>
      <c r="J1506" s="5">
        <v>4.2000000000000003E-2</v>
      </c>
      <c r="K1506" s="44"/>
      <c r="L1506" s="5">
        <v>0</v>
      </c>
      <c r="M1506" s="44"/>
      <c r="N1506" s="5">
        <v>0</v>
      </c>
      <c r="O1506" s="44"/>
      <c r="P1506" s="5">
        <v>0</v>
      </c>
      <c r="Q1506" s="44"/>
      <c r="R1506" s="5">
        <v>0</v>
      </c>
      <c r="S1506" s="44"/>
    </row>
    <row r="1507" spans="1:19" x14ac:dyDescent="0.3">
      <c r="A1507" s="2">
        <v>44212</v>
      </c>
      <c r="B1507" s="3">
        <v>0.66666666666666663</v>
      </c>
      <c r="C1507" s="6">
        <v>-2.8999999999999986</v>
      </c>
      <c r="D1507" s="6">
        <v>10.099999999999994</v>
      </c>
      <c r="E1507" s="4">
        <v>12.33</v>
      </c>
      <c r="F1507" s="5">
        <v>0.04</v>
      </c>
      <c r="G1507" s="44">
        <f t="shared" si="162"/>
        <v>0.04</v>
      </c>
      <c r="H1507" s="5">
        <v>0</v>
      </c>
      <c r="I1507" s="44">
        <f t="shared" si="163"/>
        <v>0</v>
      </c>
      <c r="J1507" s="5">
        <v>0.04</v>
      </c>
      <c r="K1507" s="44">
        <f t="shared" si="164"/>
        <v>3.9E-2</v>
      </c>
      <c r="L1507" s="5">
        <v>0</v>
      </c>
      <c r="M1507" s="44">
        <f t="shared" si="165"/>
        <v>0</v>
      </c>
      <c r="N1507" s="5">
        <v>0</v>
      </c>
      <c r="O1507" s="44">
        <f t="shared" si="166"/>
        <v>0</v>
      </c>
      <c r="P1507" s="5">
        <v>0</v>
      </c>
      <c r="Q1507" s="44">
        <f t="shared" si="167"/>
        <v>0</v>
      </c>
      <c r="R1507" s="5">
        <v>0</v>
      </c>
      <c r="S1507" s="44">
        <f t="shared" si="168"/>
        <v>0</v>
      </c>
    </row>
    <row r="1508" spans="1:19" x14ac:dyDescent="0.3">
      <c r="A1508" s="2">
        <v>44212</v>
      </c>
      <c r="B1508" s="3">
        <v>0.67708333333333337</v>
      </c>
      <c r="C1508" s="6">
        <v>-3.1000000000000014</v>
      </c>
      <c r="D1508" s="6">
        <v>11.700000000000003</v>
      </c>
      <c r="E1508" s="4">
        <v>12.34</v>
      </c>
      <c r="F1508" s="5">
        <v>0.04</v>
      </c>
      <c r="G1508" s="44"/>
      <c r="H1508" s="5">
        <v>0</v>
      </c>
      <c r="I1508" s="44"/>
      <c r="J1508" s="5">
        <v>0.04</v>
      </c>
      <c r="K1508" s="44"/>
      <c r="L1508" s="5">
        <v>0</v>
      </c>
      <c r="M1508" s="44"/>
      <c r="N1508" s="5">
        <v>0</v>
      </c>
      <c r="O1508" s="44"/>
      <c r="P1508" s="5">
        <v>0</v>
      </c>
      <c r="Q1508" s="44"/>
      <c r="R1508" s="5">
        <v>0</v>
      </c>
      <c r="S1508" s="44"/>
    </row>
    <row r="1509" spans="1:19" x14ac:dyDescent="0.3">
      <c r="A1509" s="2">
        <v>44212</v>
      </c>
      <c r="B1509" s="3">
        <v>0.6875</v>
      </c>
      <c r="C1509" s="6">
        <v>-3.2000000000000028</v>
      </c>
      <c r="D1509" s="6">
        <v>10.599999999999994</v>
      </c>
      <c r="E1509" s="4">
        <v>12.32</v>
      </c>
      <c r="F1509" s="5">
        <v>0.04</v>
      </c>
      <c r="G1509" s="44"/>
      <c r="H1509" s="5">
        <v>0</v>
      </c>
      <c r="I1509" s="44"/>
      <c r="J1509" s="5">
        <v>3.7999999999999999E-2</v>
      </c>
      <c r="K1509" s="44"/>
      <c r="L1509" s="5">
        <v>0</v>
      </c>
      <c r="M1509" s="44"/>
      <c r="N1509" s="5">
        <v>0</v>
      </c>
      <c r="O1509" s="44"/>
      <c r="P1509" s="5">
        <v>0</v>
      </c>
      <c r="Q1509" s="44"/>
      <c r="R1509" s="5">
        <v>0</v>
      </c>
      <c r="S1509" s="44"/>
    </row>
    <row r="1510" spans="1:19" x14ac:dyDescent="0.3">
      <c r="A1510" s="2">
        <v>44212</v>
      </c>
      <c r="B1510" s="3">
        <v>0.69791666666666663</v>
      </c>
      <c r="C1510" s="6">
        <v>-3.2999999999999972</v>
      </c>
      <c r="D1510" s="6">
        <v>11.099999999999994</v>
      </c>
      <c r="E1510" s="4">
        <v>12.32</v>
      </c>
      <c r="F1510" s="5">
        <v>0.04</v>
      </c>
      <c r="G1510" s="44"/>
      <c r="H1510" s="5">
        <v>0</v>
      </c>
      <c r="I1510" s="44"/>
      <c r="J1510" s="5">
        <v>3.7999999999999999E-2</v>
      </c>
      <c r="K1510" s="44"/>
      <c r="L1510" s="5">
        <v>0</v>
      </c>
      <c r="M1510" s="44"/>
      <c r="N1510" s="5">
        <v>0</v>
      </c>
      <c r="O1510" s="44"/>
      <c r="P1510" s="5">
        <v>0</v>
      </c>
      <c r="Q1510" s="44"/>
      <c r="R1510" s="5">
        <v>0</v>
      </c>
      <c r="S1510" s="44"/>
    </row>
    <row r="1511" spans="1:19" x14ac:dyDescent="0.3">
      <c r="A1511" s="2">
        <v>44212</v>
      </c>
      <c r="B1511" s="3">
        <v>0.70833333333333337</v>
      </c>
      <c r="C1511" s="6">
        <v>-3.2999999999999972</v>
      </c>
      <c r="D1511" s="6">
        <v>11.200000000000003</v>
      </c>
      <c r="E1511" s="4">
        <v>12.3</v>
      </c>
      <c r="F1511" s="5">
        <v>0.04</v>
      </c>
      <c r="G1511" s="44">
        <f t="shared" si="162"/>
        <v>0.04</v>
      </c>
      <c r="H1511" s="5">
        <v>0</v>
      </c>
      <c r="I1511" s="44">
        <f t="shared" si="163"/>
        <v>0</v>
      </c>
      <c r="J1511" s="5">
        <v>3.7999999999999999E-2</v>
      </c>
      <c r="K1511" s="44">
        <f t="shared" si="164"/>
        <v>3.7999999999999999E-2</v>
      </c>
      <c r="L1511" s="5">
        <v>0</v>
      </c>
      <c r="M1511" s="44">
        <f t="shared" si="165"/>
        <v>0</v>
      </c>
      <c r="N1511" s="5">
        <v>0</v>
      </c>
      <c r="O1511" s="44">
        <f t="shared" si="166"/>
        <v>0</v>
      </c>
      <c r="P1511" s="5">
        <v>0</v>
      </c>
      <c r="Q1511" s="44">
        <f t="shared" si="167"/>
        <v>0</v>
      </c>
      <c r="R1511" s="5">
        <v>0</v>
      </c>
      <c r="S1511" s="44">
        <f t="shared" si="168"/>
        <v>0</v>
      </c>
    </row>
    <row r="1512" spans="1:19" x14ac:dyDescent="0.3">
      <c r="A1512" s="2">
        <v>44212</v>
      </c>
      <c r="B1512" s="3">
        <v>0.71875</v>
      </c>
      <c r="C1512" s="6">
        <v>-3.3999999999999986</v>
      </c>
      <c r="D1512" s="6">
        <v>10.5</v>
      </c>
      <c r="E1512" s="4">
        <v>12.31</v>
      </c>
      <c r="F1512" s="5">
        <v>0.04</v>
      </c>
      <c r="G1512" s="44"/>
      <c r="H1512" s="5">
        <v>0</v>
      </c>
      <c r="I1512" s="44"/>
      <c r="J1512" s="5">
        <v>3.7999999999999999E-2</v>
      </c>
      <c r="K1512" s="44"/>
      <c r="L1512" s="5">
        <v>0</v>
      </c>
      <c r="M1512" s="44"/>
      <c r="N1512" s="5">
        <v>0</v>
      </c>
      <c r="O1512" s="44"/>
      <c r="P1512" s="5">
        <v>0</v>
      </c>
      <c r="Q1512" s="44"/>
      <c r="R1512" s="5">
        <v>0</v>
      </c>
      <c r="S1512" s="44"/>
    </row>
    <row r="1513" spans="1:19" x14ac:dyDescent="0.3">
      <c r="A1513" s="2">
        <v>44212</v>
      </c>
      <c r="B1513" s="3">
        <v>0.72916666666666663</v>
      </c>
      <c r="C1513" s="6">
        <v>-3.6000000000000014</v>
      </c>
      <c r="D1513" s="6">
        <v>11.599999999999994</v>
      </c>
      <c r="E1513" s="4">
        <v>12.29</v>
      </c>
      <c r="F1513" s="5">
        <v>0.04</v>
      </c>
      <c r="G1513" s="44"/>
      <c r="H1513" s="5">
        <v>0</v>
      </c>
      <c r="I1513" s="44"/>
      <c r="J1513" s="5">
        <v>3.7999999999999999E-2</v>
      </c>
      <c r="K1513" s="44"/>
      <c r="L1513" s="5">
        <v>0</v>
      </c>
      <c r="M1513" s="44"/>
      <c r="N1513" s="5">
        <v>0</v>
      </c>
      <c r="O1513" s="44"/>
      <c r="P1513" s="5">
        <v>0</v>
      </c>
      <c r="Q1513" s="44"/>
      <c r="R1513" s="5">
        <v>0</v>
      </c>
      <c r="S1513" s="44"/>
    </row>
    <row r="1514" spans="1:19" x14ac:dyDescent="0.3">
      <c r="A1514" s="2">
        <v>44212</v>
      </c>
      <c r="B1514" s="3">
        <v>0.73958333333333337</v>
      </c>
      <c r="C1514" s="6">
        <v>-3.7000000000000028</v>
      </c>
      <c r="D1514" s="6">
        <v>10.099999999999994</v>
      </c>
      <c r="E1514" s="4">
        <v>12.3</v>
      </c>
      <c r="F1514" s="5">
        <v>0.04</v>
      </c>
      <c r="G1514" s="44"/>
      <c r="H1514" s="5">
        <v>0</v>
      </c>
      <c r="I1514" s="44"/>
      <c r="J1514" s="5">
        <v>3.7999999999999999E-2</v>
      </c>
      <c r="K1514" s="44"/>
      <c r="L1514" s="5">
        <v>0</v>
      </c>
      <c r="M1514" s="44"/>
      <c r="N1514" s="5">
        <v>0</v>
      </c>
      <c r="O1514" s="44"/>
      <c r="P1514" s="5">
        <v>0</v>
      </c>
      <c r="Q1514" s="44"/>
      <c r="R1514" s="5">
        <v>0</v>
      </c>
      <c r="S1514" s="44"/>
    </row>
    <row r="1515" spans="1:19" x14ac:dyDescent="0.3">
      <c r="A1515" s="2">
        <v>44212</v>
      </c>
      <c r="B1515" s="3">
        <v>0.75</v>
      </c>
      <c r="C1515" s="6">
        <v>-3.7999999999999972</v>
      </c>
      <c r="D1515" s="6">
        <v>11.900000000000006</v>
      </c>
      <c r="E1515" s="4">
        <v>12.27</v>
      </c>
      <c r="F1515" s="5">
        <v>0.04</v>
      </c>
      <c r="G1515" s="44">
        <f t="shared" si="162"/>
        <v>0.04</v>
      </c>
      <c r="H1515" s="5">
        <v>0</v>
      </c>
      <c r="I1515" s="44">
        <f t="shared" si="163"/>
        <v>0</v>
      </c>
      <c r="J1515" s="5">
        <v>3.7999999999999999E-2</v>
      </c>
      <c r="K1515" s="44">
        <f t="shared" si="164"/>
        <v>3.7999999999999999E-2</v>
      </c>
      <c r="L1515" s="5">
        <v>0</v>
      </c>
      <c r="M1515" s="44">
        <f t="shared" si="165"/>
        <v>0</v>
      </c>
      <c r="N1515" s="5">
        <v>0</v>
      </c>
      <c r="O1515" s="44">
        <f t="shared" si="166"/>
        <v>0</v>
      </c>
      <c r="P1515" s="5">
        <v>0</v>
      </c>
      <c r="Q1515" s="44">
        <f t="shared" si="167"/>
        <v>0</v>
      </c>
      <c r="R1515" s="5">
        <v>0</v>
      </c>
      <c r="S1515" s="44">
        <f t="shared" si="168"/>
        <v>0</v>
      </c>
    </row>
    <row r="1516" spans="1:19" x14ac:dyDescent="0.3">
      <c r="A1516" s="2">
        <v>44212</v>
      </c>
      <c r="B1516" s="3">
        <v>0.76041666666666663</v>
      </c>
      <c r="C1516" s="6">
        <v>-4</v>
      </c>
      <c r="D1516" s="6">
        <v>9.9000000000000057</v>
      </c>
      <c r="E1516" s="4">
        <v>12.28</v>
      </c>
      <c r="F1516" s="5">
        <v>0.04</v>
      </c>
      <c r="G1516" s="44"/>
      <c r="H1516" s="5">
        <v>0</v>
      </c>
      <c r="I1516" s="44"/>
      <c r="J1516" s="5">
        <v>3.7999999999999999E-2</v>
      </c>
      <c r="K1516" s="44"/>
      <c r="L1516" s="5">
        <v>0</v>
      </c>
      <c r="M1516" s="44"/>
      <c r="N1516" s="5">
        <v>0</v>
      </c>
      <c r="O1516" s="44"/>
      <c r="P1516" s="5">
        <v>0</v>
      </c>
      <c r="Q1516" s="44"/>
      <c r="R1516" s="5">
        <v>0</v>
      </c>
      <c r="S1516" s="44"/>
    </row>
    <row r="1517" spans="1:19" x14ac:dyDescent="0.3">
      <c r="A1517" s="2">
        <v>44212</v>
      </c>
      <c r="B1517" s="3">
        <v>0.77083333333333337</v>
      </c>
      <c r="C1517" s="6">
        <v>-4.2000000000000028</v>
      </c>
      <c r="D1517" s="6">
        <v>12.099999999999994</v>
      </c>
      <c r="E1517" s="4">
        <v>12.25</v>
      </c>
      <c r="F1517" s="5">
        <v>0.04</v>
      </c>
      <c r="G1517" s="44"/>
      <c r="H1517" s="5">
        <v>0</v>
      </c>
      <c r="I1517" s="44"/>
      <c r="J1517" s="5">
        <v>3.7999999999999999E-2</v>
      </c>
      <c r="K1517" s="44"/>
      <c r="L1517" s="5">
        <v>0</v>
      </c>
      <c r="M1517" s="44"/>
      <c r="N1517" s="5">
        <v>0</v>
      </c>
      <c r="O1517" s="44"/>
      <c r="P1517" s="5">
        <v>0</v>
      </c>
      <c r="Q1517" s="44"/>
      <c r="R1517" s="5">
        <v>0</v>
      </c>
      <c r="S1517" s="44"/>
    </row>
    <row r="1518" spans="1:19" x14ac:dyDescent="0.3">
      <c r="A1518" s="2">
        <v>44212</v>
      </c>
      <c r="B1518" s="3">
        <v>0.78125</v>
      </c>
      <c r="C1518" s="6">
        <v>-4.2000000000000028</v>
      </c>
      <c r="D1518" s="6">
        <v>9.7999999999999972</v>
      </c>
      <c r="E1518" s="4">
        <v>12.26</v>
      </c>
      <c r="F1518" s="5">
        <v>0.04</v>
      </c>
      <c r="G1518" s="44"/>
      <c r="H1518" s="5">
        <v>0</v>
      </c>
      <c r="I1518" s="44"/>
      <c r="J1518" s="5">
        <v>3.7999999999999999E-2</v>
      </c>
      <c r="K1518" s="44"/>
      <c r="L1518" s="5">
        <v>0</v>
      </c>
      <c r="M1518" s="44"/>
      <c r="N1518" s="5">
        <v>0</v>
      </c>
      <c r="O1518" s="44"/>
      <c r="P1518" s="5">
        <v>0</v>
      </c>
      <c r="Q1518" s="44"/>
      <c r="R1518" s="5">
        <v>0</v>
      </c>
      <c r="S1518" s="44"/>
    </row>
    <row r="1519" spans="1:19" x14ac:dyDescent="0.3">
      <c r="A1519" s="2">
        <v>44212</v>
      </c>
      <c r="B1519" s="3">
        <v>0.79166666666666663</v>
      </c>
      <c r="C1519" s="6">
        <v>-4.2000000000000028</v>
      </c>
      <c r="D1519" s="6">
        <v>12.400000000000006</v>
      </c>
      <c r="E1519" s="4">
        <v>12.24</v>
      </c>
      <c r="F1519" s="5">
        <v>0.04</v>
      </c>
      <c r="G1519" s="44">
        <f t="shared" si="162"/>
        <v>0.04</v>
      </c>
      <c r="H1519" s="5">
        <v>0</v>
      </c>
      <c r="I1519" s="44">
        <f t="shared" si="163"/>
        <v>0</v>
      </c>
      <c r="J1519" s="5">
        <v>3.7999999999999999E-2</v>
      </c>
      <c r="K1519" s="44">
        <f t="shared" si="164"/>
        <v>3.7999999999999999E-2</v>
      </c>
      <c r="L1519" s="5">
        <v>0</v>
      </c>
      <c r="M1519" s="44">
        <f t="shared" si="165"/>
        <v>0</v>
      </c>
      <c r="N1519" s="5">
        <v>0</v>
      </c>
      <c r="O1519" s="44">
        <f t="shared" si="166"/>
        <v>0</v>
      </c>
      <c r="P1519" s="5">
        <v>0</v>
      </c>
      <c r="Q1519" s="44">
        <f t="shared" si="167"/>
        <v>0</v>
      </c>
      <c r="R1519" s="5">
        <v>0</v>
      </c>
      <c r="S1519" s="44">
        <f t="shared" si="168"/>
        <v>0</v>
      </c>
    </row>
    <row r="1520" spans="1:19" x14ac:dyDescent="0.3">
      <c r="A1520" s="2">
        <v>44212</v>
      </c>
      <c r="B1520" s="3">
        <v>0.80208333333333337</v>
      </c>
      <c r="C1520" s="6">
        <v>-4.2000000000000028</v>
      </c>
      <c r="D1520" s="6">
        <v>9.9000000000000057</v>
      </c>
      <c r="E1520" s="4">
        <v>12.24</v>
      </c>
      <c r="F1520" s="5">
        <v>0.04</v>
      </c>
      <c r="G1520" s="44"/>
      <c r="H1520" s="5">
        <v>0</v>
      </c>
      <c r="I1520" s="44"/>
      <c r="J1520" s="5">
        <v>3.7999999999999999E-2</v>
      </c>
      <c r="K1520" s="44"/>
      <c r="L1520" s="5">
        <v>0</v>
      </c>
      <c r="M1520" s="44"/>
      <c r="N1520" s="5">
        <v>0</v>
      </c>
      <c r="O1520" s="44"/>
      <c r="P1520" s="5">
        <v>0</v>
      </c>
      <c r="Q1520" s="44"/>
      <c r="R1520" s="5">
        <v>0</v>
      </c>
      <c r="S1520" s="44"/>
    </row>
    <row r="1521" spans="1:19" x14ac:dyDescent="0.3">
      <c r="A1521" s="2">
        <v>44212</v>
      </c>
      <c r="B1521" s="3">
        <v>0.8125</v>
      </c>
      <c r="C1521" s="6">
        <v>-4.2000000000000028</v>
      </c>
      <c r="D1521" s="6">
        <v>12.299999999999997</v>
      </c>
      <c r="E1521" s="4">
        <v>12.22</v>
      </c>
      <c r="F1521" s="5">
        <v>0.04</v>
      </c>
      <c r="G1521" s="44"/>
      <c r="H1521" s="5">
        <v>0</v>
      </c>
      <c r="I1521" s="44"/>
      <c r="J1521" s="5">
        <v>3.7999999999999999E-2</v>
      </c>
      <c r="K1521" s="44"/>
      <c r="L1521" s="5">
        <v>0</v>
      </c>
      <c r="M1521" s="44"/>
      <c r="N1521" s="5">
        <v>0</v>
      </c>
      <c r="O1521" s="44"/>
      <c r="P1521" s="5">
        <v>0</v>
      </c>
      <c r="Q1521" s="44"/>
      <c r="R1521" s="5">
        <v>0</v>
      </c>
      <c r="S1521" s="44"/>
    </row>
    <row r="1522" spans="1:19" x14ac:dyDescent="0.3">
      <c r="A1522" s="2">
        <v>44212</v>
      </c>
      <c r="B1522" s="3">
        <v>0.82291666666666663</v>
      </c>
      <c r="C1522" s="6">
        <v>-4.2999999999999972</v>
      </c>
      <c r="D1522" s="6">
        <v>9.7000000000000028</v>
      </c>
      <c r="E1522" s="4">
        <v>12.21</v>
      </c>
      <c r="F1522" s="5">
        <v>0.04</v>
      </c>
      <c r="G1522" s="44"/>
      <c r="H1522" s="5">
        <v>0</v>
      </c>
      <c r="I1522" s="44"/>
      <c r="J1522" s="5">
        <v>3.7999999999999999E-2</v>
      </c>
      <c r="K1522" s="44"/>
      <c r="L1522" s="5">
        <v>0</v>
      </c>
      <c r="M1522" s="44"/>
      <c r="N1522" s="5">
        <v>0</v>
      </c>
      <c r="O1522" s="44"/>
      <c r="P1522" s="5">
        <v>0</v>
      </c>
      <c r="Q1522" s="44"/>
      <c r="R1522" s="5">
        <v>0</v>
      </c>
      <c r="S1522" s="44"/>
    </row>
    <row r="1523" spans="1:19" x14ac:dyDescent="0.3">
      <c r="A1523" s="2">
        <v>44212</v>
      </c>
      <c r="B1523" s="3">
        <v>0.83333333333333337</v>
      </c>
      <c r="C1523" s="6">
        <v>-4.3999999999999986</v>
      </c>
      <c r="D1523" s="6">
        <v>12.200000000000003</v>
      </c>
      <c r="E1523" s="4">
        <v>12.2</v>
      </c>
      <c r="F1523" s="5">
        <v>0.04</v>
      </c>
      <c r="G1523" s="44">
        <f t="shared" si="162"/>
        <v>0.04</v>
      </c>
      <c r="H1523" s="5">
        <v>0</v>
      </c>
      <c r="I1523" s="44">
        <f t="shared" si="163"/>
        <v>0</v>
      </c>
      <c r="J1523" s="5">
        <v>3.7999999999999999E-2</v>
      </c>
      <c r="K1523" s="44">
        <f t="shared" si="164"/>
        <v>3.7999999999999999E-2</v>
      </c>
      <c r="L1523" s="5">
        <v>0</v>
      </c>
      <c r="M1523" s="44">
        <f t="shared" si="165"/>
        <v>0</v>
      </c>
      <c r="N1523" s="5">
        <v>0</v>
      </c>
      <c r="O1523" s="44">
        <f t="shared" si="166"/>
        <v>0</v>
      </c>
      <c r="P1523" s="5">
        <v>0</v>
      </c>
      <c r="Q1523" s="44">
        <f t="shared" si="167"/>
        <v>0</v>
      </c>
      <c r="R1523" s="5">
        <v>0</v>
      </c>
      <c r="S1523" s="44">
        <f t="shared" si="168"/>
        <v>0</v>
      </c>
    </row>
    <row r="1524" spans="1:19" x14ac:dyDescent="0.3">
      <c r="A1524" s="2">
        <v>44212</v>
      </c>
      <c r="B1524" s="3">
        <v>0.84375</v>
      </c>
      <c r="C1524" s="6">
        <v>-4.5</v>
      </c>
      <c r="D1524" s="6">
        <v>10.299999999999997</v>
      </c>
      <c r="E1524" s="4">
        <v>12.2</v>
      </c>
      <c r="F1524" s="5">
        <v>0.04</v>
      </c>
      <c r="G1524" s="44"/>
      <c r="H1524" s="5">
        <v>0</v>
      </c>
      <c r="I1524" s="44"/>
      <c r="J1524" s="5">
        <v>3.7999999999999999E-2</v>
      </c>
      <c r="K1524" s="44"/>
      <c r="L1524" s="5">
        <v>0</v>
      </c>
      <c r="M1524" s="44"/>
      <c r="N1524" s="5">
        <v>0</v>
      </c>
      <c r="O1524" s="44"/>
      <c r="P1524" s="5">
        <v>0</v>
      </c>
      <c r="Q1524" s="44"/>
      <c r="R1524" s="5">
        <v>0</v>
      </c>
      <c r="S1524" s="44"/>
    </row>
    <row r="1525" spans="1:19" x14ac:dyDescent="0.3">
      <c r="A1525" s="2">
        <v>44212</v>
      </c>
      <c r="B1525" s="3">
        <v>0.85416666666666663</v>
      </c>
      <c r="C1525" s="6">
        <v>-4.7000000000000028</v>
      </c>
      <c r="D1525" s="6">
        <v>11.599999999999994</v>
      </c>
      <c r="E1525" s="4">
        <v>12.19</v>
      </c>
      <c r="F1525" s="5">
        <v>0.04</v>
      </c>
      <c r="G1525" s="44"/>
      <c r="H1525" s="5">
        <v>0</v>
      </c>
      <c r="I1525" s="44"/>
      <c r="J1525" s="5">
        <v>3.7999999999999999E-2</v>
      </c>
      <c r="K1525" s="44"/>
      <c r="L1525" s="5">
        <v>0</v>
      </c>
      <c r="M1525" s="44"/>
      <c r="N1525" s="5">
        <v>0</v>
      </c>
      <c r="O1525" s="44"/>
      <c r="P1525" s="5">
        <v>0</v>
      </c>
      <c r="Q1525" s="44"/>
      <c r="R1525" s="5">
        <v>0</v>
      </c>
      <c r="S1525" s="44"/>
    </row>
    <row r="1526" spans="1:19" x14ac:dyDescent="0.3">
      <c r="A1526" s="2">
        <v>44212</v>
      </c>
      <c r="B1526" s="3">
        <v>0.86458333333333337</v>
      </c>
      <c r="C1526" s="6">
        <v>-4.6000000000000014</v>
      </c>
      <c r="D1526" s="6">
        <v>10.599999999999994</v>
      </c>
      <c r="E1526" s="4">
        <v>12.18</v>
      </c>
      <c r="F1526" s="5">
        <v>0.04</v>
      </c>
      <c r="G1526" s="44"/>
      <c r="H1526" s="5">
        <v>0</v>
      </c>
      <c r="I1526" s="44"/>
      <c r="J1526" s="5">
        <v>3.7999999999999999E-2</v>
      </c>
      <c r="K1526" s="44"/>
      <c r="L1526" s="5">
        <v>0</v>
      </c>
      <c r="M1526" s="44"/>
      <c r="N1526" s="5">
        <v>0</v>
      </c>
      <c r="O1526" s="44"/>
      <c r="P1526" s="5">
        <v>0</v>
      </c>
      <c r="Q1526" s="44"/>
      <c r="R1526" s="5">
        <v>0</v>
      </c>
      <c r="S1526" s="44"/>
    </row>
    <row r="1527" spans="1:19" x14ac:dyDescent="0.3">
      <c r="A1527" s="2">
        <v>44212</v>
      </c>
      <c r="B1527" s="3">
        <v>0.875</v>
      </c>
      <c r="C1527" s="6">
        <v>-4.6000000000000014</v>
      </c>
      <c r="D1527" s="6">
        <v>11.099999999999994</v>
      </c>
      <c r="E1527" s="4">
        <v>12.17</v>
      </c>
      <c r="F1527" s="5">
        <v>0.04</v>
      </c>
      <c r="G1527" s="44">
        <f t="shared" si="162"/>
        <v>0.04</v>
      </c>
      <c r="H1527" s="5">
        <v>0</v>
      </c>
      <c r="I1527" s="44">
        <f t="shared" si="163"/>
        <v>0</v>
      </c>
      <c r="J1527" s="5">
        <v>3.7999999999999999E-2</v>
      </c>
      <c r="K1527" s="44">
        <f t="shared" si="164"/>
        <v>3.7999999999999999E-2</v>
      </c>
      <c r="L1527" s="5">
        <v>0</v>
      </c>
      <c r="M1527" s="44">
        <f t="shared" si="165"/>
        <v>0</v>
      </c>
      <c r="N1527" s="5">
        <v>0</v>
      </c>
      <c r="O1527" s="44">
        <f t="shared" si="166"/>
        <v>0</v>
      </c>
      <c r="P1527" s="5">
        <v>0</v>
      </c>
      <c r="Q1527" s="44">
        <f t="shared" si="167"/>
        <v>0</v>
      </c>
      <c r="R1527" s="5">
        <v>0</v>
      </c>
      <c r="S1527" s="44">
        <f t="shared" si="168"/>
        <v>0</v>
      </c>
    </row>
    <row r="1528" spans="1:19" x14ac:dyDescent="0.3">
      <c r="A1528" s="2">
        <v>44212</v>
      </c>
      <c r="B1528" s="3">
        <v>0.88541666666666663</v>
      </c>
      <c r="C1528" s="6">
        <v>-4.7000000000000028</v>
      </c>
      <c r="D1528" s="6">
        <v>11</v>
      </c>
      <c r="E1528" s="4">
        <v>12.16</v>
      </c>
      <c r="F1528" s="5">
        <v>0.04</v>
      </c>
      <c r="G1528" s="44"/>
      <c r="H1528" s="5">
        <v>0</v>
      </c>
      <c r="I1528" s="44"/>
      <c r="J1528" s="5">
        <v>3.7999999999999999E-2</v>
      </c>
      <c r="K1528" s="44"/>
      <c r="L1528" s="5">
        <v>0</v>
      </c>
      <c r="M1528" s="44"/>
      <c r="N1528" s="5">
        <v>0</v>
      </c>
      <c r="O1528" s="44"/>
      <c r="P1528" s="5">
        <v>0</v>
      </c>
      <c r="Q1528" s="44"/>
      <c r="R1528" s="5">
        <v>0</v>
      </c>
      <c r="S1528" s="44"/>
    </row>
    <row r="1529" spans="1:19" x14ac:dyDescent="0.3">
      <c r="A1529" s="2">
        <v>44212</v>
      </c>
      <c r="B1529" s="3">
        <v>0.89583333333333337</v>
      </c>
      <c r="C1529" s="6">
        <v>-4.7000000000000028</v>
      </c>
      <c r="D1529" s="6">
        <v>10.700000000000003</v>
      </c>
      <c r="E1529" s="4">
        <v>12.16</v>
      </c>
      <c r="F1529" s="5">
        <v>0.04</v>
      </c>
      <c r="G1529" s="44"/>
      <c r="H1529" s="5">
        <v>0</v>
      </c>
      <c r="I1529" s="44"/>
      <c r="J1529" s="5">
        <v>3.7999999999999999E-2</v>
      </c>
      <c r="K1529" s="44"/>
      <c r="L1529" s="5">
        <v>0</v>
      </c>
      <c r="M1529" s="44"/>
      <c r="N1529" s="5">
        <v>0</v>
      </c>
      <c r="O1529" s="44"/>
      <c r="P1529" s="5">
        <v>0</v>
      </c>
      <c r="Q1529" s="44"/>
      <c r="R1529" s="5">
        <v>0</v>
      </c>
      <c r="S1529" s="44"/>
    </row>
    <row r="1530" spans="1:19" x14ac:dyDescent="0.3">
      <c r="A1530" s="2">
        <v>44212</v>
      </c>
      <c r="B1530" s="3">
        <v>0.90625</v>
      </c>
      <c r="C1530" s="6">
        <v>-4.7000000000000028</v>
      </c>
      <c r="D1530" s="6">
        <v>11.5</v>
      </c>
      <c r="E1530" s="4">
        <v>12.14</v>
      </c>
      <c r="F1530" s="5">
        <v>0.04</v>
      </c>
      <c r="G1530" s="44"/>
      <c r="H1530" s="5">
        <v>0</v>
      </c>
      <c r="I1530" s="44"/>
      <c r="J1530" s="5">
        <v>3.7999999999999999E-2</v>
      </c>
      <c r="K1530" s="44"/>
      <c r="L1530" s="5">
        <v>0</v>
      </c>
      <c r="M1530" s="44"/>
      <c r="N1530" s="5">
        <v>0</v>
      </c>
      <c r="O1530" s="44"/>
      <c r="P1530" s="5">
        <v>0</v>
      </c>
      <c r="Q1530" s="44"/>
      <c r="R1530" s="5">
        <v>0</v>
      </c>
      <c r="S1530" s="44"/>
    </row>
    <row r="1531" spans="1:19" x14ac:dyDescent="0.3">
      <c r="A1531" s="2">
        <v>44212</v>
      </c>
      <c r="B1531" s="3">
        <v>0.91666666666666663</v>
      </c>
      <c r="C1531" s="6">
        <v>-4.5</v>
      </c>
      <c r="D1531" s="6">
        <v>10.299999999999997</v>
      </c>
      <c r="E1531" s="4">
        <v>12.15</v>
      </c>
      <c r="F1531" s="5">
        <v>0.04</v>
      </c>
      <c r="G1531" s="44">
        <f t="shared" si="162"/>
        <v>0.04</v>
      </c>
      <c r="H1531" s="5">
        <v>0</v>
      </c>
      <c r="I1531" s="44">
        <f t="shared" si="163"/>
        <v>0</v>
      </c>
      <c r="J1531" s="5">
        <v>3.7999999999999999E-2</v>
      </c>
      <c r="K1531" s="44">
        <f t="shared" si="164"/>
        <v>3.7999999999999999E-2</v>
      </c>
      <c r="L1531" s="5">
        <v>0</v>
      </c>
      <c r="M1531" s="44">
        <f t="shared" si="165"/>
        <v>0</v>
      </c>
      <c r="N1531" s="5">
        <v>0</v>
      </c>
      <c r="O1531" s="44">
        <f t="shared" si="166"/>
        <v>0</v>
      </c>
      <c r="P1531" s="5">
        <v>0</v>
      </c>
      <c r="Q1531" s="44">
        <f t="shared" si="167"/>
        <v>0</v>
      </c>
      <c r="R1531" s="5">
        <v>0</v>
      </c>
      <c r="S1531" s="44">
        <f t="shared" si="168"/>
        <v>0</v>
      </c>
    </row>
    <row r="1532" spans="1:19" x14ac:dyDescent="0.3">
      <c r="A1532" s="2">
        <v>44212</v>
      </c>
      <c r="B1532" s="3">
        <v>0.92708333333333337</v>
      </c>
      <c r="C1532" s="6">
        <v>-4.3999999999999986</v>
      </c>
      <c r="D1532" s="6">
        <v>11.799999999999997</v>
      </c>
      <c r="E1532" s="4">
        <v>12.12</v>
      </c>
      <c r="F1532" s="5">
        <v>0.04</v>
      </c>
      <c r="G1532" s="44"/>
      <c r="H1532" s="5">
        <v>0</v>
      </c>
      <c r="I1532" s="44"/>
      <c r="J1532" s="5">
        <v>3.7999999999999999E-2</v>
      </c>
      <c r="K1532" s="44"/>
      <c r="L1532" s="5">
        <v>0</v>
      </c>
      <c r="M1532" s="44"/>
      <c r="N1532" s="5">
        <v>0</v>
      </c>
      <c r="O1532" s="44"/>
      <c r="P1532" s="5">
        <v>0</v>
      </c>
      <c r="Q1532" s="44"/>
      <c r="R1532" s="5">
        <v>0</v>
      </c>
      <c r="S1532" s="44"/>
    </row>
    <row r="1533" spans="1:19" x14ac:dyDescent="0.3">
      <c r="A1533" s="2">
        <v>44212</v>
      </c>
      <c r="B1533" s="3">
        <v>0.9375</v>
      </c>
      <c r="C1533" s="6">
        <v>-4.3999999999999986</v>
      </c>
      <c r="D1533" s="6">
        <v>10.099999999999994</v>
      </c>
      <c r="E1533" s="4">
        <v>12.13</v>
      </c>
      <c r="F1533" s="5">
        <v>0.04</v>
      </c>
      <c r="G1533" s="44"/>
      <c r="H1533" s="5">
        <v>0</v>
      </c>
      <c r="I1533" s="44"/>
      <c r="J1533" s="5">
        <v>3.7999999999999999E-2</v>
      </c>
      <c r="K1533" s="44"/>
      <c r="L1533" s="5">
        <v>0</v>
      </c>
      <c r="M1533" s="44"/>
      <c r="N1533" s="5">
        <v>0</v>
      </c>
      <c r="O1533" s="44"/>
      <c r="P1533" s="5">
        <v>0</v>
      </c>
      <c r="Q1533" s="44"/>
      <c r="R1533" s="5">
        <v>0</v>
      </c>
      <c r="S1533" s="44"/>
    </row>
    <row r="1534" spans="1:19" x14ac:dyDescent="0.3">
      <c r="A1534" s="2">
        <v>44212</v>
      </c>
      <c r="B1534" s="3">
        <v>0.94791666666666663</v>
      </c>
      <c r="C1534" s="6">
        <v>-4.3999999999999986</v>
      </c>
      <c r="D1534" s="6">
        <v>12.200000000000003</v>
      </c>
      <c r="E1534" s="4">
        <v>12.11</v>
      </c>
      <c r="F1534" s="5">
        <v>0.04</v>
      </c>
      <c r="G1534" s="44"/>
      <c r="H1534" s="5">
        <v>0</v>
      </c>
      <c r="I1534" s="44"/>
      <c r="J1534" s="5">
        <v>3.7999999999999999E-2</v>
      </c>
      <c r="K1534" s="44"/>
      <c r="L1534" s="5">
        <v>0</v>
      </c>
      <c r="M1534" s="44"/>
      <c r="N1534" s="5">
        <v>0</v>
      </c>
      <c r="O1534" s="44"/>
      <c r="P1534" s="5">
        <v>0</v>
      </c>
      <c r="Q1534" s="44"/>
      <c r="R1534" s="5">
        <v>0</v>
      </c>
      <c r="S1534" s="44"/>
    </row>
    <row r="1535" spans="1:19" x14ac:dyDescent="0.3">
      <c r="A1535" s="2">
        <v>44212</v>
      </c>
      <c r="B1535" s="3">
        <v>0.95833333333333337</v>
      </c>
      <c r="C1535" s="6">
        <v>-4.3999999999999986</v>
      </c>
      <c r="D1535" s="6">
        <v>9.9000000000000057</v>
      </c>
      <c r="E1535" s="4">
        <v>12.12</v>
      </c>
      <c r="F1535" s="5">
        <v>0.04</v>
      </c>
      <c r="G1535" s="44">
        <f t="shared" si="162"/>
        <v>0.04</v>
      </c>
      <c r="H1535" s="5">
        <v>0</v>
      </c>
      <c r="I1535" s="44">
        <f t="shared" si="163"/>
        <v>0</v>
      </c>
      <c r="J1535" s="5">
        <v>3.6999999999999998E-2</v>
      </c>
      <c r="K1535" s="44">
        <f t="shared" si="164"/>
        <v>2.6749999999999999E-2</v>
      </c>
      <c r="L1535" s="5">
        <v>0</v>
      </c>
      <c r="M1535" s="44">
        <f t="shared" si="165"/>
        <v>7.1749999999999994E-2</v>
      </c>
      <c r="N1535" s="5">
        <v>0</v>
      </c>
      <c r="O1535" s="44">
        <f t="shared" si="166"/>
        <v>3.0249999999999999E-2</v>
      </c>
      <c r="P1535" s="5">
        <v>0</v>
      </c>
      <c r="Q1535" s="44">
        <f t="shared" si="167"/>
        <v>0</v>
      </c>
      <c r="R1535" s="5">
        <v>0</v>
      </c>
      <c r="S1535" s="44">
        <f t="shared" si="168"/>
        <v>5.2249999999999998E-2</v>
      </c>
    </row>
    <row r="1536" spans="1:19" x14ac:dyDescent="0.3">
      <c r="A1536" s="2">
        <v>44212</v>
      </c>
      <c r="B1536" s="3">
        <v>0.96875</v>
      </c>
      <c r="C1536" s="6">
        <v>-4.2000000000000028</v>
      </c>
      <c r="D1536" s="6">
        <v>12.5</v>
      </c>
      <c r="E1536" s="4">
        <v>12.11</v>
      </c>
      <c r="F1536" s="5">
        <v>0.04</v>
      </c>
      <c r="G1536" s="44"/>
      <c r="H1536" s="5">
        <v>0</v>
      </c>
      <c r="I1536" s="44"/>
      <c r="J1536" s="5">
        <v>3.7999999999999999E-2</v>
      </c>
      <c r="K1536" s="44"/>
      <c r="L1536" s="5">
        <v>0</v>
      </c>
      <c r="M1536" s="44"/>
      <c r="N1536" s="5">
        <v>0</v>
      </c>
      <c r="O1536" s="44"/>
      <c r="P1536" s="5">
        <v>0</v>
      </c>
      <c r="Q1536" s="44"/>
      <c r="R1536" s="5">
        <v>0</v>
      </c>
      <c r="S1536" s="44"/>
    </row>
    <row r="1537" spans="1:19" x14ac:dyDescent="0.3">
      <c r="A1537" s="2">
        <v>44212</v>
      </c>
      <c r="B1537" s="3">
        <v>0.97916666666666663</v>
      </c>
      <c r="C1537" s="6">
        <v>-4.2999999999999972</v>
      </c>
      <c r="D1537" s="6">
        <v>9.7000000000000028</v>
      </c>
      <c r="E1537" s="4">
        <v>12.26</v>
      </c>
      <c r="F1537" s="5">
        <v>0.04</v>
      </c>
      <c r="G1537" s="44"/>
      <c r="H1537" s="5">
        <v>0</v>
      </c>
      <c r="I1537" s="44"/>
      <c r="J1537" s="5">
        <v>3.2000000000000001E-2</v>
      </c>
      <c r="K1537" s="44"/>
      <c r="L1537" s="5">
        <v>0.04</v>
      </c>
      <c r="M1537" s="44"/>
      <c r="N1537" s="5">
        <v>1.7000000000000001E-2</v>
      </c>
      <c r="O1537" s="44"/>
      <c r="P1537" s="5">
        <v>0</v>
      </c>
      <c r="Q1537" s="44"/>
      <c r="R1537" s="5">
        <v>2.9000000000000001E-2</v>
      </c>
      <c r="S1537" s="44"/>
    </row>
    <row r="1538" spans="1:19" x14ac:dyDescent="0.3">
      <c r="A1538" s="2">
        <v>44212</v>
      </c>
      <c r="B1538" s="3">
        <v>0.98958333333333337</v>
      </c>
      <c r="C1538" s="6">
        <v>-4.2999999999999972</v>
      </c>
      <c r="D1538" s="6">
        <v>12.400000000000006</v>
      </c>
      <c r="E1538" s="4">
        <v>13.43</v>
      </c>
      <c r="F1538" s="5">
        <v>0.04</v>
      </c>
      <c r="G1538" s="44"/>
      <c r="H1538" s="5">
        <v>0</v>
      </c>
      <c r="I1538" s="44"/>
      <c r="J1538" s="5">
        <v>0</v>
      </c>
      <c r="K1538" s="44"/>
      <c r="L1538" s="5">
        <v>0.247</v>
      </c>
      <c r="M1538" s="44"/>
      <c r="N1538" s="5">
        <v>0.104</v>
      </c>
      <c r="O1538" s="44"/>
      <c r="P1538" s="5">
        <v>0</v>
      </c>
      <c r="Q1538" s="44"/>
      <c r="R1538" s="5">
        <v>0.18</v>
      </c>
      <c r="S1538" s="44"/>
    </row>
    <row r="1539" spans="1:19" x14ac:dyDescent="0.3">
      <c r="A1539" s="2">
        <v>44213</v>
      </c>
      <c r="B1539" s="3">
        <v>0</v>
      </c>
      <c r="C1539" s="6">
        <v>-4.2000000000000028</v>
      </c>
      <c r="D1539" s="6">
        <v>9.9000000000000057</v>
      </c>
      <c r="E1539" s="4">
        <v>13.51</v>
      </c>
      <c r="F1539" s="5">
        <v>0.04</v>
      </c>
      <c r="G1539" s="44">
        <f t="shared" si="162"/>
        <v>0.04</v>
      </c>
      <c r="H1539" s="5">
        <v>0</v>
      </c>
      <c r="I1539" s="44">
        <f t="shared" si="163"/>
        <v>0</v>
      </c>
      <c r="J1539" s="5">
        <v>0</v>
      </c>
      <c r="K1539" s="44">
        <f t="shared" si="164"/>
        <v>0</v>
      </c>
      <c r="L1539" s="5">
        <v>0.247</v>
      </c>
      <c r="M1539" s="44">
        <f t="shared" si="165"/>
        <v>0.247</v>
      </c>
      <c r="N1539" s="5">
        <v>0.104</v>
      </c>
      <c r="O1539" s="44">
        <f t="shared" si="166"/>
        <v>0.10425</v>
      </c>
      <c r="P1539" s="5">
        <v>0</v>
      </c>
      <c r="Q1539" s="44">
        <f t="shared" si="167"/>
        <v>0</v>
      </c>
      <c r="R1539" s="5">
        <v>0.18099999999999999</v>
      </c>
      <c r="S1539" s="44">
        <f t="shared" si="168"/>
        <v>0.18075000000000002</v>
      </c>
    </row>
    <row r="1540" spans="1:19" x14ac:dyDescent="0.3">
      <c r="A1540" s="2">
        <v>44213</v>
      </c>
      <c r="B1540" s="3">
        <v>1.0416666666666666E-2</v>
      </c>
      <c r="C1540" s="6">
        <v>-4.1000000000000014</v>
      </c>
      <c r="D1540" s="6">
        <v>12.099999999999994</v>
      </c>
      <c r="E1540" s="4">
        <v>13.54</v>
      </c>
      <c r="F1540" s="5">
        <v>0.04</v>
      </c>
      <c r="G1540" s="44"/>
      <c r="H1540" s="5">
        <v>0</v>
      </c>
      <c r="I1540" s="44"/>
      <c r="J1540" s="5">
        <v>0</v>
      </c>
      <c r="K1540" s="44"/>
      <c r="L1540" s="5">
        <v>0.246</v>
      </c>
      <c r="M1540" s="44"/>
      <c r="N1540" s="5">
        <v>0.104</v>
      </c>
      <c r="O1540" s="44"/>
      <c r="P1540" s="5">
        <v>0</v>
      </c>
      <c r="Q1540" s="44"/>
      <c r="R1540" s="5">
        <v>0.18</v>
      </c>
      <c r="S1540" s="44"/>
    </row>
    <row r="1541" spans="1:19" x14ac:dyDescent="0.3">
      <c r="A1541" s="2">
        <v>44213</v>
      </c>
      <c r="B1541" s="3">
        <v>2.0833333333333332E-2</v>
      </c>
      <c r="C1541" s="6">
        <v>-4.1000000000000014</v>
      </c>
      <c r="D1541" s="6">
        <v>10.799999999999997</v>
      </c>
      <c r="E1541" s="4">
        <v>13.6</v>
      </c>
      <c r="F1541" s="5">
        <v>0.04</v>
      </c>
      <c r="G1541" s="44"/>
      <c r="H1541" s="5">
        <v>0</v>
      </c>
      <c r="I1541" s="44"/>
      <c r="J1541" s="5">
        <v>0</v>
      </c>
      <c r="K1541" s="44"/>
      <c r="L1541" s="5">
        <v>0.247</v>
      </c>
      <c r="M1541" s="44"/>
      <c r="N1541" s="5">
        <v>0.104</v>
      </c>
      <c r="O1541" s="44"/>
      <c r="P1541" s="5">
        <v>0</v>
      </c>
      <c r="Q1541" s="44"/>
      <c r="R1541" s="5">
        <v>0.18099999999999999</v>
      </c>
      <c r="S1541" s="44"/>
    </row>
    <row r="1542" spans="1:19" x14ac:dyDescent="0.3">
      <c r="A1542" s="2">
        <v>44213</v>
      </c>
      <c r="B1542" s="3">
        <v>3.125E-2</v>
      </c>
      <c r="C1542" s="6">
        <v>-4.1000000000000014</v>
      </c>
      <c r="D1542" s="6">
        <v>10.799999999999997</v>
      </c>
      <c r="E1542" s="4">
        <v>13.71</v>
      </c>
      <c r="F1542" s="5">
        <v>0.04</v>
      </c>
      <c r="G1542" s="44"/>
      <c r="H1542" s="5">
        <v>0</v>
      </c>
      <c r="I1542" s="44"/>
      <c r="J1542" s="5">
        <v>0</v>
      </c>
      <c r="K1542" s="44"/>
      <c r="L1542" s="5">
        <v>0.248</v>
      </c>
      <c r="M1542" s="44"/>
      <c r="N1542" s="5">
        <v>0.105</v>
      </c>
      <c r="O1542" s="44"/>
      <c r="P1542" s="5">
        <v>0</v>
      </c>
      <c r="Q1542" s="44"/>
      <c r="R1542" s="5">
        <v>0.18099999999999999</v>
      </c>
      <c r="S1542" s="44"/>
    </row>
    <row r="1543" spans="1:19" x14ac:dyDescent="0.3">
      <c r="A1543" s="2">
        <v>44213</v>
      </c>
      <c r="B1543" s="3">
        <v>4.1666666666666664E-2</v>
      </c>
      <c r="C1543" s="6">
        <v>-4</v>
      </c>
      <c r="D1543" s="6">
        <v>11.799999999999997</v>
      </c>
      <c r="E1543" s="4">
        <v>13.8</v>
      </c>
      <c r="F1543" s="5">
        <v>0.04</v>
      </c>
      <c r="G1543" s="44">
        <f t="shared" ref="G1543:G1603" si="169">AVERAGE(F1543:F1546)</f>
        <v>0.04</v>
      </c>
      <c r="H1543" s="5">
        <v>0</v>
      </c>
      <c r="I1543" s="44">
        <f t="shared" ref="I1543:I1603" si="170">AVERAGE(H1543:H1546)</f>
        <v>0</v>
      </c>
      <c r="J1543" s="5">
        <v>0</v>
      </c>
      <c r="K1543" s="44">
        <f t="shared" ref="K1543:K1603" si="171">AVERAGE(J1543:J1546)</f>
        <v>7.5000000000000002E-4</v>
      </c>
      <c r="L1543" s="5">
        <v>0.248</v>
      </c>
      <c r="M1543" s="44">
        <f t="shared" ref="M1543:M1603" si="172">AVERAGE(L1543:L1546)</f>
        <v>0.2455</v>
      </c>
      <c r="N1543" s="5">
        <v>0.104</v>
      </c>
      <c r="O1543" s="44">
        <f t="shared" ref="O1543:O1603" si="173">AVERAGE(N1543:N1546)</f>
        <v>0.10300000000000001</v>
      </c>
      <c r="P1543" s="5">
        <v>0</v>
      </c>
      <c r="Q1543" s="44">
        <f t="shared" ref="Q1543:Q1603" si="174">AVERAGE(P1543:P1546)</f>
        <v>0</v>
      </c>
      <c r="R1543" s="5">
        <v>0.18099999999999999</v>
      </c>
      <c r="S1543" s="44">
        <f t="shared" ref="S1543:S1603" si="175">AVERAGE(R1543:R1546)</f>
        <v>0.17925000000000002</v>
      </c>
    </row>
    <row r="1544" spans="1:19" x14ac:dyDescent="0.3">
      <c r="A1544" s="2">
        <v>44213</v>
      </c>
      <c r="B1544" s="3">
        <v>5.2083333333333336E-2</v>
      </c>
      <c r="C1544" s="6">
        <v>-4.1000000000000014</v>
      </c>
      <c r="D1544" s="6">
        <v>9.7999999999999972</v>
      </c>
      <c r="E1544" s="4">
        <v>13.91</v>
      </c>
      <c r="F1544" s="5">
        <v>0.04</v>
      </c>
      <c r="G1544" s="44"/>
      <c r="H1544" s="5">
        <v>0</v>
      </c>
      <c r="I1544" s="44"/>
      <c r="J1544" s="5">
        <v>0</v>
      </c>
      <c r="K1544" s="44"/>
      <c r="L1544" s="5">
        <v>0.249</v>
      </c>
      <c r="M1544" s="44"/>
      <c r="N1544" s="5">
        <v>0.105</v>
      </c>
      <c r="O1544" s="44"/>
      <c r="P1544" s="5">
        <v>0</v>
      </c>
      <c r="Q1544" s="44"/>
      <c r="R1544" s="5">
        <v>0.182</v>
      </c>
      <c r="S1544" s="44"/>
    </row>
    <row r="1545" spans="1:19" x14ac:dyDescent="0.3">
      <c r="A1545" s="2">
        <v>44213</v>
      </c>
      <c r="B1545" s="3">
        <v>6.25E-2</v>
      </c>
      <c r="C1545" s="6">
        <v>-4</v>
      </c>
      <c r="D1545" s="6">
        <v>12.299999999999997</v>
      </c>
      <c r="E1545" s="4">
        <v>14</v>
      </c>
      <c r="F1545" s="5">
        <v>0.04</v>
      </c>
      <c r="G1545" s="44"/>
      <c r="H1545" s="5">
        <v>0</v>
      </c>
      <c r="I1545" s="44"/>
      <c r="J1545" s="5">
        <v>0</v>
      </c>
      <c r="K1545" s="44"/>
      <c r="L1545" s="5">
        <v>0.251</v>
      </c>
      <c r="M1545" s="44"/>
      <c r="N1545" s="5">
        <v>0.105</v>
      </c>
      <c r="O1545" s="44"/>
      <c r="P1545" s="5">
        <v>0</v>
      </c>
      <c r="Q1545" s="44"/>
      <c r="R1545" s="5">
        <v>0.183</v>
      </c>
      <c r="S1545" s="44"/>
    </row>
    <row r="1546" spans="1:19" x14ac:dyDescent="0.3">
      <c r="A1546" s="2">
        <v>44213</v>
      </c>
      <c r="B1546" s="3">
        <v>7.2916666666666671E-2</v>
      </c>
      <c r="C1546" s="6">
        <v>-4</v>
      </c>
      <c r="D1546" s="6">
        <v>9.7000000000000028</v>
      </c>
      <c r="E1546" s="4">
        <v>14.09</v>
      </c>
      <c r="F1546" s="5">
        <v>0.04</v>
      </c>
      <c r="G1546" s="44"/>
      <c r="H1546" s="5">
        <v>0</v>
      </c>
      <c r="I1546" s="44"/>
      <c r="J1546" s="5">
        <v>3.0000000000000001E-3</v>
      </c>
      <c r="K1546" s="44"/>
      <c r="L1546" s="5">
        <v>0.23400000000000001</v>
      </c>
      <c r="M1546" s="44"/>
      <c r="N1546" s="5">
        <v>9.8000000000000004E-2</v>
      </c>
      <c r="O1546" s="44"/>
      <c r="P1546" s="5">
        <v>0</v>
      </c>
      <c r="Q1546" s="44"/>
      <c r="R1546" s="5">
        <v>0.17100000000000001</v>
      </c>
      <c r="S1546" s="44"/>
    </row>
    <row r="1547" spans="1:19" x14ac:dyDescent="0.3">
      <c r="A1547" s="2">
        <v>44213</v>
      </c>
      <c r="B1547" s="3">
        <v>8.3333333333333329E-2</v>
      </c>
      <c r="C1547" s="6">
        <v>-4</v>
      </c>
      <c r="D1547" s="6">
        <v>12</v>
      </c>
      <c r="E1547" s="4">
        <v>12.69</v>
      </c>
      <c r="F1547" s="5">
        <v>0.04</v>
      </c>
      <c r="G1547" s="44">
        <f t="shared" si="169"/>
        <v>0.04</v>
      </c>
      <c r="H1547" s="5">
        <v>0</v>
      </c>
      <c r="I1547" s="44">
        <f t="shared" si="170"/>
        <v>0</v>
      </c>
      <c r="J1547" s="5">
        <v>3.7999999999999999E-2</v>
      </c>
      <c r="K1547" s="44">
        <f t="shared" si="171"/>
        <v>3.7749999999999999E-2</v>
      </c>
      <c r="L1547" s="5">
        <v>0</v>
      </c>
      <c r="M1547" s="44">
        <f t="shared" si="172"/>
        <v>0</v>
      </c>
      <c r="N1547" s="5">
        <v>0</v>
      </c>
      <c r="O1547" s="44">
        <f t="shared" si="173"/>
        <v>0</v>
      </c>
      <c r="P1547" s="5">
        <v>0</v>
      </c>
      <c r="Q1547" s="44">
        <f t="shared" si="174"/>
        <v>0</v>
      </c>
      <c r="R1547" s="5">
        <v>0</v>
      </c>
      <c r="S1547" s="44">
        <f t="shared" si="175"/>
        <v>0</v>
      </c>
    </row>
    <row r="1548" spans="1:19" x14ac:dyDescent="0.3">
      <c r="A1548" s="2">
        <v>44213</v>
      </c>
      <c r="B1548" s="3">
        <v>9.375E-2</v>
      </c>
      <c r="C1548" s="6">
        <v>-4</v>
      </c>
      <c r="D1548" s="6">
        <v>10.700000000000003</v>
      </c>
      <c r="E1548" s="4">
        <v>12.59</v>
      </c>
      <c r="F1548" s="5">
        <v>0.04</v>
      </c>
      <c r="G1548" s="44"/>
      <c r="H1548" s="5">
        <v>0</v>
      </c>
      <c r="I1548" s="44"/>
      <c r="J1548" s="5">
        <v>3.7999999999999999E-2</v>
      </c>
      <c r="K1548" s="44"/>
      <c r="L1548" s="5">
        <v>0</v>
      </c>
      <c r="M1548" s="44"/>
      <c r="N1548" s="5">
        <v>0</v>
      </c>
      <c r="O1548" s="44"/>
      <c r="P1548" s="5">
        <v>0</v>
      </c>
      <c r="Q1548" s="44"/>
      <c r="R1548" s="5">
        <v>0</v>
      </c>
      <c r="S1548" s="44"/>
    </row>
    <row r="1549" spans="1:19" x14ac:dyDescent="0.3">
      <c r="A1549" s="2">
        <v>44213</v>
      </c>
      <c r="B1549" s="3">
        <v>0.10416666666666667</v>
      </c>
      <c r="C1549" s="6">
        <v>-4</v>
      </c>
      <c r="D1549" s="6">
        <v>11.5</v>
      </c>
      <c r="E1549" s="4">
        <v>12.57</v>
      </c>
      <c r="F1549" s="5">
        <v>0.04</v>
      </c>
      <c r="G1549" s="44"/>
      <c r="H1549" s="5">
        <v>0</v>
      </c>
      <c r="I1549" s="44"/>
      <c r="J1549" s="5">
        <v>3.7999999999999999E-2</v>
      </c>
      <c r="K1549" s="44"/>
      <c r="L1549" s="5">
        <v>0</v>
      </c>
      <c r="M1549" s="44"/>
      <c r="N1549" s="5">
        <v>0</v>
      </c>
      <c r="O1549" s="44"/>
      <c r="P1549" s="5">
        <v>0</v>
      </c>
      <c r="Q1549" s="44"/>
      <c r="R1549" s="5">
        <v>0</v>
      </c>
      <c r="S1549" s="44"/>
    </row>
    <row r="1550" spans="1:19" x14ac:dyDescent="0.3">
      <c r="A1550" s="2">
        <v>44213</v>
      </c>
      <c r="B1550" s="3">
        <v>0.11458333333333333</v>
      </c>
      <c r="C1550" s="6">
        <v>-4</v>
      </c>
      <c r="D1550" s="6">
        <v>11.599999999999994</v>
      </c>
      <c r="E1550" s="4">
        <v>12.54</v>
      </c>
      <c r="F1550" s="5">
        <v>0.04</v>
      </c>
      <c r="G1550" s="44"/>
      <c r="H1550" s="5">
        <v>0</v>
      </c>
      <c r="I1550" s="44"/>
      <c r="J1550" s="5">
        <v>3.6999999999999998E-2</v>
      </c>
      <c r="K1550" s="44"/>
      <c r="L1550" s="5">
        <v>0</v>
      </c>
      <c r="M1550" s="44"/>
      <c r="N1550" s="5">
        <v>0</v>
      </c>
      <c r="O1550" s="44"/>
      <c r="P1550" s="5">
        <v>0</v>
      </c>
      <c r="Q1550" s="44"/>
      <c r="R1550" s="5">
        <v>0</v>
      </c>
      <c r="S1550" s="44"/>
    </row>
    <row r="1551" spans="1:19" x14ac:dyDescent="0.3">
      <c r="A1551" s="2">
        <v>44213</v>
      </c>
      <c r="B1551" s="3">
        <v>0.125</v>
      </c>
      <c r="C1551" s="6">
        <v>-3.8999999999999986</v>
      </c>
      <c r="D1551" s="6">
        <v>10.599999999999994</v>
      </c>
      <c r="E1551" s="4">
        <v>12.53</v>
      </c>
      <c r="F1551" s="5">
        <v>0.04</v>
      </c>
      <c r="G1551" s="44">
        <f t="shared" si="169"/>
        <v>0.04</v>
      </c>
      <c r="H1551" s="5">
        <v>0</v>
      </c>
      <c r="I1551" s="44">
        <f t="shared" si="170"/>
        <v>0</v>
      </c>
      <c r="J1551" s="5">
        <v>3.7999999999999999E-2</v>
      </c>
      <c r="K1551" s="44">
        <f t="shared" si="171"/>
        <v>3.7999999999999999E-2</v>
      </c>
      <c r="L1551" s="5">
        <v>0</v>
      </c>
      <c r="M1551" s="44">
        <f t="shared" si="172"/>
        <v>0</v>
      </c>
      <c r="N1551" s="5">
        <v>0</v>
      </c>
      <c r="O1551" s="44">
        <f t="shared" si="173"/>
        <v>0</v>
      </c>
      <c r="P1551" s="5">
        <v>0</v>
      </c>
      <c r="Q1551" s="44">
        <f t="shared" si="174"/>
        <v>0</v>
      </c>
      <c r="R1551" s="5">
        <v>0</v>
      </c>
      <c r="S1551" s="44">
        <f t="shared" si="175"/>
        <v>0</v>
      </c>
    </row>
    <row r="1552" spans="1:19" x14ac:dyDescent="0.3">
      <c r="A1552" s="2">
        <v>44213</v>
      </c>
      <c r="B1552" s="3">
        <v>0.13541666666666666</v>
      </c>
      <c r="C1552" s="6">
        <v>-3.8999999999999986</v>
      </c>
      <c r="D1552" s="6">
        <v>12.200000000000003</v>
      </c>
      <c r="E1552" s="4">
        <v>12.51</v>
      </c>
      <c r="F1552" s="5">
        <v>0.04</v>
      </c>
      <c r="G1552" s="44"/>
      <c r="H1552" s="5">
        <v>0</v>
      </c>
      <c r="I1552" s="44"/>
      <c r="J1552" s="5">
        <v>3.7999999999999999E-2</v>
      </c>
      <c r="K1552" s="44"/>
      <c r="L1552" s="5">
        <v>0</v>
      </c>
      <c r="M1552" s="44"/>
      <c r="N1552" s="5">
        <v>0</v>
      </c>
      <c r="O1552" s="44"/>
      <c r="P1552" s="5">
        <v>0</v>
      </c>
      <c r="Q1552" s="44"/>
      <c r="R1552" s="5">
        <v>0</v>
      </c>
      <c r="S1552" s="44"/>
    </row>
    <row r="1553" spans="1:19" x14ac:dyDescent="0.3">
      <c r="A1553" s="2">
        <v>44213</v>
      </c>
      <c r="B1553" s="3">
        <v>0.14583333333333334</v>
      </c>
      <c r="C1553" s="6">
        <v>-3.8999999999999986</v>
      </c>
      <c r="D1553" s="6">
        <v>10</v>
      </c>
      <c r="E1553" s="4">
        <v>12.5</v>
      </c>
      <c r="F1553" s="5">
        <v>0.04</v>
      </c>
      <c r="G1553" s="44"/>
      <c r="H1553" s="5">
        <v>0</v>
      </c>
      <c r="I1553" s="44"/>
      <c r="J1553" s="5">
        <v>3.7999999999999999E-2</v>
      </c>
      <c r="K1553" s="44"/>
      <c r="L1553" s="5">
        <v>0</v>
      </c>
      <c r="M1553" s="44"/>
      <c r="N1553" s="5">
        <v>0</v>
      </c>
      <c r="O1553" s="44"/>
      <c r="P1553" s="5">
        <v>0</v>
      </c>
      <c r="Q1553" s="44"/>
      <c r="R1553" s="5">
        <v>0</v>
      </c>
      <c r="S1553" s="44"/>
    </row>
    <row r="1554" spans="1:19" x14ac:dyDescent="0.3">
      <c r="A1554" s="2">
        <v>44213</v>
      </c>
      <c r="B1554" s="3">
        <v>0.15625</v>
      </c>
      <c r="C1554" s="6">
        <v>-3.8999999999999986</v>
      </c>
      <c r="D1554" s="6">
        <v>12.5</v>
      </c>
      <c r="E1554" s="4">
        <v>12.48</v>
      </c>
      <c r="F1554" s="5">
        <v>0.04</v>
      </c>
      <c r="G1554" s="44"/>
      <c r="H1554" s="5">
        <v>0</v>
      </c>
      <c r="I1554" s="44"/>
      <c r="J1554" s="5">
        <v>3.7999999999999999E-2</v>
      </c>
      <c r="K1554" s="44"/>
      <c r="L1554" s="5">
        <v>0</v>
      </c>
      <c r="M1554" s="44"/>
      <c r="N1554" s="5">
        <v>0</v>
      </c>
      <c r="O1554" s="44"/>
      <c r="P1554" s="5">
        <v>0</v>
      </c>
      <c r="Q1554" s="44"/>
      <c r="R1554" s="5">
        <v>0</v>
      </c>
      <c r="S1554" s="44"/>
    </row>
    <row r="1555" spans="1:19" x14ac:dyDescent="0.3">
      <c r="A1555" s="2">
        <v>44213</v>
      </c>
      <c r="B1555" s="3">
        <v>0.16666666666666666</v>
      </c>
      <c r="C1555" s="6">
        <v>-3.8999999999999986</v>
      </c>
      <c r="D1555" s="6">
        <v>10.099999999999994</v>
      </c>
      <c r="E1555" s="4">
        <v>12.48</v>
      </c>
      <c r="F1555" s="5">
        <v>0.04</v>
      </c>
      <c r="G1555" s="44">
        <f t="shared" si="169"/>
        <v>0.04</v>
      </c>
      <c r="H1555" s="5">
        <v>0</v>
      </c>
      <c r="I1555" s="44">
        <f t="shared" si="170"/>
        <v>0</v>
      </c>
      <c r="J1555" s="5">
        <v>3.7999999999999999E-2</v>
      </c>
      <c r="K1555" s="44">
        <f t="shared" si="171"/>
        <v>3.7999999999999999E-2</v>
      </c>
      <c r="L1555" s="5">
        <v>0</v>
      </c>
      <c r="M1555" s="44">
        <f t="shared" si="172"/>
        <v>0</v>
      </c>
      <c r="N1555" s="5">
        <v>0</v>
      </c>
      <c r="O1555" s="44">
        <f t="shared" si="173"/>
        <v>0</v>
      </c>
      <c r="P1555" s="5">
        <v>0</v>
      </c>
      <c r="Q1555" s="44">
        <f t="shared" si="174"/>
        <v>0</v>
      </c>
      <c r="R1555" s="5">
        <v>0</v>
      </c>
      <c r="S1555" s="44">
        <f t="shared" si="175"/>
        <v>0</v>
      </c>
    </row>
    <row r="1556" spans="1:19" x14ac:dyDescent="0.3">
      <c r="A1556" s="2">
        <v>44213</v>
      </c>
      <c r="B1556" s="3">
        <v>0.17708333333333334</v>
      </c>
      <c r="C1556" s="6">
        <v>-3.7999999999999972</v>
      </c>
      <c r="D1556" s="6">
        <v>12.299999999999997</v>
      </c>
      <c r="E1556" s="4">
        <v>12.46</v>
      </c>
      <c r="F1556" s="5">
        <v>0.04</v>
      </c>
      <c r="G1556" s="44"/>
      <c r="H1556" s="5">
        <v>0</v>
      </c>
      <c r="I1556" s="44"/>
      <c r="J1556" s="5">
        <v>3.7999999999999999E-2</v>
      </c>
      <c r="K1556" s="44"/>
      <c r="L1556" s="5">
        <v>0</v>
      </c>
      <c r="M1556" s="44"/>
      <c r="N1556" s="5">
        <v>0</v>
      </c>
      <c r="O1556" s="44"/>
      <c r="P1556" s="5">
        <v>0</v>
      </c>
      <c r="Q1556" s="44"/>
      <c r="R1556" s="5">
        <v>0</v>
      </c>
      <c r="S1556" s="44"/>
    </row>
    <row r="1557" spans="1:19" x14ac:dyDescent="0.3">
      <c r="A1557" s="2">
        <v>44213</v>
      </c>
      <c r="B1557" s="3">
        <v>0.1875</v>
      </c>
      <c r="C1557" s="6">
        <v>-4.1000000000000014</v>
      </c>
      <c r="D1557" s="6">
        <v>10.5</v>
      </c>
      <c r="E1557" s="4">
        <v>12.46</v>
      </c>
      <c r="F1557" s="5">
        <v>0.04</v>
      </c>
      <c r="G1557" s="44"/>
      <c r="H1557" s="5">
        <v>0</v>
      </c>
      <c r="I1557" s="44"/>
      <c r="J1557" s="5">
        <v>3.7999999999999999E-2</v>
      </c>
      <c r="K1557" s="44"/>
      <c r="L1557" s="5">
        <v>0</v>
      </c>
      <c r="M1557" s="44"/>
      <c r="N1557" s="5">
        <v>0</v>
      </c>
      <c r="O1557" s="44"/>
      <c r="P1557" s="5">
        <v>0</v>
      </c>
      <c r="Q1557" s="44"/>
      <c r="R1557" s="5">
        <v>0</v>
      </c>
      <c r="S1557" s="44"/>
    </row>
    <row r="1558" spans="1:19" x14ac:dyDescent="0.3">
      <c r="A1558" s="2">
        <v>44213</v>
      </c>
      <c r="B1558" s="3">
        <v>0.19791666666666666</v>
      </c>
      <c r="C1558" s="6">
        <v>-4.1000000000000014</v>
      </c>
      <c r="D1558" s="6">
        <v>11.400000000000006</v>
      </c>
      <c r="E1558" s="4">
        <v>12.45</v>
      </c>
      <c r="F1558" s="5">
        <v>0.04</v>
      </c>
      <c r="G1558" s="44"/>
      <c r="H1558" s="5">
        <v>0</v>
      </c>
      <c r="I1558" s="44"/>
      <c r="J1558" s="5">
        <v>3.7999999999999999E-2</v>
      </c>
      <c r="K1558" s="44"/>
      <c r="L1558" s="5">
        <v>0</v>
      </c>
      <c r="M1558" s="44"/>
      <c r="N1558" s="5">
        <v>0</v>
      </c>
      <c r="O1558" s="44"/>
      <c r="P1558" s="5">
        <v>0</v>
      </c>
      <c r="Q1558" s="44"/>
      <c r="R1558" s="5">
        <v>0</v>
      </c>
      <c r="S1558" s="44"/>
    </row>
    <row r="1559" spans="1:19" x14ac:dyDescent="0.3">
      <c r="A1559" s="2">
        <v>44213</v>
      </c>
      <c r="B1559" s="3">
        <v>0.20833333333333334</v>
      </c>
      <c r="C1559" s="6">
        <v>-4.2999999999999972</v>
      </c>
      <c r="D1559" s="6">
        <v>11.200000000000003</v>
      </c>
      <c r="E1559" s="4">
        <v>12.43</v>
      </c>
      <c r="F1559" s="5">
        <v>0.04</v>
      </c>
      <c r="G1559" s="44">
        <f t="shared" si="169"/>
        <v>0.04</v>
      </c>
      <c r="H1559" s="5">
        <v>0</v>
      </c>
      <c r="I1559" s="44">
        <f t="shared" si="170"/>
        <v>0</v>
      </c>
      <c r="J1559" s="5">
        <v>3.7999999999999999E-2</v>
      </c>
      <c r="K1559" s="44">
        <f t="shared" si="171"/>
        <v>3.7749999999999999E-2</v>
      </c>
      <c r="L1559" s="5">
        <v>0</v>
      </c>
      <c r="M1559" s="44">
        <f t="shared" si="172"/>
        <v>0</v>
      </c>
      <c r="N1559" s="5">
        <v>0</v>
      </c>
      <c r="O1559" s="44">
        <f t="shared" si="173"/>
        <v>0</v>
      </c>
      <c r="P1559" s="5">
        <v>0</v>
      </c>
      <c r="Q1559" s="44">
        <f t="shared" si="174"/>
        <v>0</v>
      </c>
      <c r="R1559" s="5">
        <v>0</v>
      </c>
      <c r="S1559" s="44">
        <f t="shared" si="175"/>
        <v>0</v>
      </c>
    </row>
    <row r="1560" spans="1:19" x14ac:dyDescent="0.3">
      <c r="A1560" s="2">
        <v>44213</v>
      </c>
      <c r="B1560" s="3">
        <v>0.21875</v>
      </c>
      <c r="C1560" s="6">
        <v>-4.2000000000000028</v>
      </c>
      <c r="D1560" s="6">
        <v>10.700000000000003</v>
      </c>
      <c r="E1560" s="4">
        <v>12.43</v>
      </c>
      <c r="F1560" s="5">
        <v>0.04</v>
      </c>
      <c r="G1560" s="44"/>
      <c r="H1560" s="5">
        <v>0</v>
      </c>
      <c r="I1560" s="44"/>
      <c r="J1560" s="5">
        <v>3.6999999999999998E-2</v>
      </c>
      <c r="K1560" s="44"/>
      <c r="L1560" s="5">
        <v>0</v>
      </c>
      <c r="M1560" s="44"/>
      <c r="N1560" s="5">
        <v>0</v>
      </c>
      <c r="O1560" s="44"/>
      <c r="P1560" s="5">
        <v>0</v>
      </c>
      <c r="Q1560" s="44"/>
      <c r="R1560" s="5">
        <v>0</v>
      </c>
      <c r="S1560" s="44"/>
    </row>
    <row r="1561" spans="1:19" x14ac:dyDescent="0.3">
      <c r="A1561" s="2">
        <v>44213</v>
      </c>
      <c r="B1561" s="3">
        <v>0.22916666666666666</v>
      </c>
      <c r="C1561" s="6">
        <v>-4.3999999999999986</v>
      </c>
      <c r="D1561" s="6">
        <v>12.099999999999994</v>
      </c>
      <c r="E1561" s="4">
        <v>12.41</v>
      </c>
      <c r="F1561" s="5">
        <v>0.04</v>
      </c>
      <c r="G1561" s="44"/>
      <c r="H1561" s="5">
        <v>0</v>
      </c>
      <c r="I1561" s="44"/>
      <c r="J1561" s="5">
        <v>3.7999999999999999E-2</v>
      </c>
      <c r="K1561" s="44"/>
      <c r="L1561" s="5">
        <v>0</v>
      </c>
      <c r="M1561" s="44"/>
      <c r="N1561" s="5">
        <v>0</v>
      </c>
      <c r="O1561" s="44"/>
      <c r="P1561" s="5">
        <v>0</v>
      </c>
      <c r="Q1561" s="44"/>
      <c r="R1561" s="5">
        <v>0</v>
      </c>
      <c r="S1561" s="44"/>
    </row>
    <row r="1562" spans="1:19" x14ac:dyDescent="0.3">
      <c r="A1562" s="2">
        <v>44213</v>
      </c>
      <c r="B1562" s="3">
        <v>0.23958333333333334</v>
      </c>
      <c r="C1562" s="6">
        <v>-4.2999999999999972</v>
      </c>
      <c r="D1562" s="6">
        <v>10.099999999999994</v>
      </c>
      <c r="E1562" s="4">
        <v>12.42</v>
      </c>
      <c r="F1562" s="5">
        <v>0.04</v>
      </c>
      <c r="G1562" s="44"/>
      <c r="H1562" s="5">
        <v>0</v>
      </c>
      <c r="I1562" s="44"/>
      <c r="J1562" s="5">
        <v>3.7999999999999999E-2</v>
      </c>
      <c r="K1562" s="44"/>
      <c r="L1562" s="5">
        <v>0</v>
      </c>
      <c r="M1562" s="44"/>
      <c r="N1562" s="5">
        <v>0</v>
      </c>
      <c r="O1562" s="44"/>
      <c r="P1562" s="5">
        <v>0</v>
      </c>
      <c r="Q1562" s="44"/>
      <c r="R1562" s="5">
        <v>0</v>
      </c>
      <c r="S1562" s="44"/>
    </row>
    <row r="1563" spans="1:19" x14ac:dyDescent="0.3">
      <c r="A1563" s="2">
        <v>44213</v>
      </c>
      <c r="B1563" s="3">
        <v>0.25</v>
      </c>
      <c r="C1563" s="6">
        <v>-4.2000000000000028</v>
      </c>
      <c r="D1563" s="6">
        <v>12.400000000000006</v>
      </c>
      <c r="E1563" s="4">
        <v>12.39</v>
      </c>
      <c r="F1563" s="5">
        <v>0.04</v>
      </c>
      <c r="G1563" s="44">
        <f t="shared" si="169"/>
        <v>0.04</v>
      </c>
      <c r="H1563" s="5">
        <v>0</v>
      </c>
      <c r="I1563" s="44">
        <f t="shared" si="170"/>
        <v>0</v>
      </c>
      <c r="J1563" s="5">
        <v>3.7999999999999999E-2</v>
      </c>
      <c r="K1563" s="44">
        <f t="shared" si="171"/>
        <v>3.7999999999999999E-2</v>
      </c>
      <c r="L1563" s="5">
        <v>0</v>
      </c>
      <c r="M1563" s="44">
        <f t="shared" si="172"/>
        <v>0</v>
      </c>
      <c r="N1563" s="5">
        <v>0</v>
      </c>
      <c r="O1563" s="44">
        <f t="shared" si="173"/>
        <v>0</v>
      </c>
      <c r="P1563" s="5">
        <v>0</v>
      </c>
      <c r="Q1563" s="44">
        <f t="shared" si="174"/>
        <v>0</v>
      </c>
      <c r="R1563" s="5">
        <v>0</v>
      </c>
      <c r="S1563" s="44">
        <f t="shared" si="175"/>
        <v>0</v>
      </c>
    </row>
    <row r="1564" spans="1:19" x14ac:dyDescent="0.3">
      <c r="A1564" s="2">
        <v>44213</v>
      </c>
      <c r="B1564" s="3">
        <v>0.26041666666666669</v>
      </c>
      <c r="C1564" s="6">
        <v>-4.2999999999999972</v>
      </c>
      <c r="D1564" s="6">
        <v>10</v>
      </c>
      <c r="E1564" s="4">
        <v>12.4</v>
      </c>
      <c r="F1564" s="5">
        <v>0.04</v>
      </c>
      <c r="G1564" s="44"/>
      <c r="H1564" s="5">
        <v>0</v>
      </c>
      <c r="I1564" s="44"/>
      <c r="J1564" s="5">
        <v>3.7999999999999999E-2</v>
      </c>
      <c r="K1564" s="44"/>
      <c r="L1564" s="5">
        <v>0</v>
      </c>
      <c r="M1564" s="44"/>
      <c r="N1564" s="5">
        <v>0</v>
      </c>
      <c r="O1564" s="44"/>
      <c r="P1564" s="5">
        <v>0</v>
      </c>
      <c r="Q1564" s="44"/>
      <c r="R1564" s="5">
        <v>0</v>
      </c>
      <c r="S1564" s="44"/>
    </row>
    <row r="1565" spans="1:19" x14ac:dyDescent="0.3">
      <c r="A1565" s="2">
        <v>44213</v>
      </c>
      <c r="B1565" s="3">
        <v>0.27083333333333331</v>
      </c>
      <c r="C1565" s="6">
        <v>-4.2999999999999972</v>
      </c>
      <c r="D1565" s="6">
        <v>12.5</v>
      </c>
      <c r="E1565" s="4">
        <v>12.37</v>
      </c>
      <c r="F1565" s="5">
        <v>0.04</v>
      </c>
      <c r="G1565" s="44"/>
      <c r="H1565" s="5">
        <v>0</v>
      </c>
      <c r="I1565" s="44"/>
      <c r="J1565" s="5">
        <v>3.7999999999999999E-2</v>
      </c>
      <c r="K1565" s="44"/>
      <c r="L1565" s="5">
        <v>0</v>
      </c>
      <c r="M1565" s="44"/>
      <c r="N1565" s="5">
        <v>0</v>
      </c>
      <c r="O1565" s="44"/>
      <c r="P1565" s="5">
        <v>0</v>
      </c>
      <c r="Q1565" s="44"/>
      <c r="R1565" s="5">
        <v>0</v>
      </c>
      <c r="S1565" s="44"/>
    </row>
    <row r="1566" spans="1:19" x14ac:dyDescent="0.3">
      <c r="A1566" s="2">
        <v>44213</v>
      </c>
      <c r="B1566" s="3">
        <v>0.28125</v>
      </c>
      <c r="C1566" s="6">
        <v>-4.1000000000000014</v>
      </c>
      <c r="D1566" s="6">
        <v>10.200000000000003</v>
      </c>
      <c r="E1566" s="4">
        <v>12.38</v>
      </c>
      <c r="F1566" s="5">
        <v>0.04</v>
      </c>
      <c r="G1566" s="44"/>
      <c r="H1566" s="5">
        <v>0</v>
      </c>
      <c r="I1566" s="44"/>
      <c r="J1566" s="5">
        <v>3.7999999999999999E-2</v>
      </c>
      <c r="K1566" s="44"/>
      <c r="L1566" s="5">
        <v>0</v>
      </c>
      <c r="M1566" s="44"/>
      <c r="N1566" s="5">
        <v>0</v>
      </c>
      <c r="O1566" s="44"/>
      <c r="P1566" s="5">
        <v>0</v>
      </c>
      <c r="Q1566" s="44"/>
      <c r="R1566" s="5">
        <v>0</v>
      </c>
      <c r="S1566" s="44"/>
    </row>
    <row r="1567" spans="1:19" x14ac:dyDescent="0.3">
      <c r="A1567" s="2">
        <v>44213</v>
      </c>
      <c r="B1567" s="3">
        <v>0.29166666666666669</v>
      </c>
      <c r="C1567" s="6">
        <v>-4</v>
      </c>
      <c r="D1567" s="6">
        <v>12.099999999999994</v>
      </c>
      <c r="E1567" s="4">
        <v>12.36</v>
      </c>
      <c r="F1567" s="5">
        <v>0.04</v>
      </c>
      <c r="G1567" s="44">
        <f t="shared" si="169"/>
        <v>0.04</v>
      </c>
      <c r="H1567" s="5">
        <v>0</v>
      </c>
      <c r="I1567" s="44">
        <f t="shared" si="170"/>
        <v>0</v>
      </c>
      <c r="J1567" s="5">
        <v>3.7999999999999999E-2</v>
      </c>
      <c r="K1567" s="44">
        <f t="shared" si="171"/>
        <v>3.8249999999999999E-2</v>
      </c>
      <c r="L1567" s="5">
        <v>0</v>
      </c>
      <c r="M1567" s="44">
        <f t="shared" si="172"/>
        <v>0</v>
      </c>
      <c r="N1567" s="5">
        <v>0</v>
      </c>
      <c r="O1567" s="44">
        <f t="shared" si="173"/>
        <v>0</v>
      </c>
      <c r="P1567" s="5">
        <v>0</v>
      </c>
      <c r="Q1567" s="44">
        <f t="shared" si="174"/>
        <v>0</v>
      </c>
      <c r="R1567" s="5">
        <v>0</v>
      </c>
      <c r="S1567" s="44">
        <f t="shared" si="175"/>
        <v>0</v>
      </c>
    </row>
    <row r="1568" spans="1:19" x14ac:dyDescent="0.3">
      <c r="A1568" s="2">
        <v>44213</v>
      </c>
      <c r="B1568" s="3">
        <v>0.30208333333333331</v>
      </c>
      <c r="C1568" s="6">
        <v>-3.8999999999999986</v>
      </c>
      <c r="D1568" s="6">
        <v>10.799999999999997</v>
      </c>
      <c r="E1568" s="4">
        <v>12.36</v>
      </c>
      <c r="F1568" s="5">
        <v>0.04</v>
      </c>
      <c r="G1568" s="44"/>
      <c r="H1568" s="5">
        <v>0</v>
      </c>
      <c r="I1568" s="44"/>
      <c r="J1568" s="5">
        <v>3.7999999999999999E-2</v>
      </c>
      <c r="K1568" s="44"/>
      <c r="L1568" s="5">
        <v>0</v>
      </c>
      <c r="M1568" s="44"/>
      <c r="N1568" s="5">
        <v>0</v>
      </c>
      <c r="O1568" s="44"/>
      <c r="P1568" s="5">
        <v>0</v>
      </c>
      <c r="Q1568" s="44"/>
      <c r="R1568" s="5">
        <v>0</v>
      </c>
      <c r="S1568" s="44"/>
    </row>
    <row r="1569" spans="1:19" x14ac:dyDescent="0.3">
      <c r="A1569" s="2">
        <v>44213</v>
      </c>
      <c r="B1569" s="3">
        <v>0.3125</v>
      </c>
      <c r="C1569" s="6">
        <v>-3.7999999999999972</v>
      </c>
      <c r="D1569" s="6">
        <v>11.400000000000006</v>
      </c>
      <c r="E1569" s="4">
        <v>12.35</v>
      </c>
      <c r="F1569" s="5">
        <v>0.04</v>
      </c>
      <c r="G1569" s="44"/>
      <c r="H1569" s="5">
        <v>0</v>
      </c>
      <c r="I1569" s="44"/>
      <c r="J1569" s="5">
        <v>3.7999999999999999E-2</v>
      </c>
      <c r="K1569" s="44"/>
      <c r="L1569" s="5">
        <v>0</v>
      </c>
      <c r="M1569" s="44"/>
      <c r="N1569" s="5">
        <v>0</v>
      </c>
      <c r="O1569" s="44"/>
      <c r="P1569" s="5">
        <v>0</v>
      </c>
      <c r="Q1569" s="44"/>
      <c r="R1569" s="5">
        <v>0</v>
      </c>
      <c r="S1569" s="44"/>
    </row>
    <row r="1570" spans="1:19" x14ac:dyDescent="0.3">
      <c r="A1570" s="2">
        <v>44213</v>
      </c>
      <c r="B1570" s="3">
        <v>0.32291666666666669</v>
      </c>
      <c r="C1570" s="6">
        <v>-3.7999999999999972</v>
      </c>
      <c r="D1570" s="6">
        <v>11.400000000000006</v>
      </c>
      <c r="E1570" s="4">
        <v>12.33</v>
      </c>
      <c r="F1570" s="5">
        <v>0.04</v>
      </c>
      <c r="G1570" s="44"/>
      <c r="H1570" s="5">
        <v>0</v>
      </c>
      <c r="I1570" s="44"/>
      <c r="J1570" s="5">
        <v>3.9E-2</v>
      </c>
      <c r="K1570" s="44"/>
      <c r="L1570" s="5">
        <v>0</v>
      </c>
      <c r="M1570" s="44"/>
      <c r="N1570" s="5">
        <v>0</v>
      </c>
      <c r="O1570" s="44"/>
      <c r="P1570" s="5">
        <v>0</v>
      </c>
      <c r="Q1570" s="44"/>
      <c r="R1570" s="5">
        <v>0</v>
      </c>
      <c r="S1570" s="44"/>
    </row>
    <row r="1571" spans="1:19" x14ac:dyDescent="0.3">
      <c r="A1571" s="2">
        <v>44213</v>
      </c>
      <c r="B1571" s="3">
        <v>0.33333333333333331</v>
      </c>
      <c r="C1571" s="6">
        <v>-3.7999999999999972</v>
      </c>
      <c r="D1571" s="6">
        <v>10.599999999999994</v>
      </c>
      <c r="E1571" s="4">
        <v>12.33</v>
      </c>
      <c r="F1571" s="5">
        <v>0.04</v>
      </c>
      <c r="G1571" s="44">
        <f t="shared" si="169"/>
        <v>0.04</v>
      </c>
      <c r="H1571" s="5">
        <v>0</v>
      </c>
      <c r="I1571" s="44">
        <f t="shared" si="170"/>
        <v>0</v>
      </c>
      <c r="J1571" s="5">
        <v>0.04</v>
      </c>
      <c r="K1571" s="44">
        <f t="shared" si="171"/>
        <v>4.0500000000000001E-2</v>
      </c>
      <c r="L1571" s="5">
        <v>0</v>
      </c>
      <c r="M1571" s="44">
        <f t="shared" si="172"/>
        <v>0</v>
      </c>
      <c r="N1571" s="5">
        <v>0</v>
      </c>
      <c r="O1571" s="44">
        <f t="shared" si="173"/>
        <v>0</v>
      </c>
      <c r="P1571" s="5">
        <v>0</v>
      </c>
      <c r="Q1571" s="44">
        <f t="shared" si="174"/>
        <v>0</v>
      </c>
      <c r="R1571" s="5">
        <v>0</v>
      </c>
      <c r="S1571" s="44">
        <f t="shared" si="175"/>
        <v>0</v>
      </c>
    </row>
    <row r="1572" spans="1:19" x14ac:dyDescent="0.3">
      <c r="A1572" s="2">
        <v>44213</v>
      </c>
      <c r="B1572" s="3">
        <v>0.34375</v>
      </c>
      <c r="C1572" s="6">
        <v>-3.6000000000000014</v>
      </c>
      <c r="D1572" s="6">
        <v>12.299999999999997</v>
      </c>
      <c r="E1572" s="4">
        <v>12.32</v>
      </c>
      <c r="F1572" s="5">
        <v>0.04</v>
      </c>
      <c r="G1572" s="44"/>
      <c r="H1572" s="5">
        <v>0</v>
      </c>
      <c r="I1572" s="44"/>
      <c r="J1572" s="5">
        <v>0.04</v>
      </c>
      <c r="K1572" s="44"/>
      <c r="L1572" s="5">
        <v>0</v>
      </c>
      <c r="M1572" s="44"/>
      <c r="N1572" s="5">
        <v>0</v>
      </c>
      <c r="O1572" s="44"/>
      <c r="P1572" s="5">
        <v>0</v>
      </c>
      <c r="Q1572" s="44"/>
      <c r="R1572" s="5">
        <v>0</v>
      </c>
      <c r="S1572" s="44"/>
    </row>
    <row r="1573" spans="1:19" x14ac:dyDescent="0.3">
      <c r="A1573" s="2">
        <v>44213</v>
      </c>
      <c r="B1573" s="3">
        <v>0.35416666666666669</v>
      </c>
      <c r="C1573" s="6">
        <v>-3.5</v>
      </c>
      <c r="D1573" s="6">
        <v>9.9000000000000057</v>
      </c>
      <c r="E1573" s="4">
        <v>12.31</v>
      </c>
      <c r="F1573" s="5">
        <v>0.04</v>
      </c>
      <c r="G1573" s="44"/>
      <c r="H1573" s="5">
        <v>0</v>
      </c>
      <c r="I1573" s="44"/>
      <c r="J1573" s="5">
        <v>4.1000000000000002E-2</v>
      </c>
      <c r="K1573" s="44"/>
      <c r="L1573" s="5">
        <v>0</v>
      </c>
      <c r="M1573" s="44"/>
      <c r="N1573" s="5">
        <v>0</v>
      </c>
      <c r="O1573" s="44"/>
      <c r="P1573" s="5">
        <v>0</v>
      </c>
      <c r="Q1573" s="44"/>
      <c r="R1573" s="5">
        <v>0</v>
      </c>
      <c r="S1573" s="44"/>
    </row>
    <row r="1574" spans="1:19" x14ac:dyDescent="0.3">
      <c r="A1574" s="2">
        <v>44213</v>
      </c>
      <c r="B1574" s="3">
        <v>0.36458333333333331</v>
      </c>
      <c r="C1574" s="6">
        <v>-3.5</v>
      </c>
      <c r="D1574" s="6">
        <v>12.599999999999994</v>
      </c>
      <c r="E1574" s="4">
        <v>12.29</v>
      </c>
      <c r="F1574" s="5">
        <v>0.04</v>
      </c>
      <c r="G1574" s="44"/>
      <c r="H1574" s="5">
        <v>0</v>
      </c>
      <c r="I1574" s="44"/>
      <c r="J1574" s="5">
        <v>4.1000000000000002E-2</v>
      </c>
      <c r="K1574" s="44"/>
      <c r="L1574" s="5">
        <v>0</v>
      </c>
      <c r="M1574" s="44"/>
      <c r="N1574" s="5">
        <v>0</v>
      </c>
      <c r="O1574" s="44"/>
      <c r="P1574" s="5">
        <v>0</v>
      </c>
      <c r="Q1574" s="44"/>
      <c r="R1574" s="5">
        <v>0</v>
      </c>
      <c r="S1574" s="44"/>
    </row>
    <row r="1575" spans="1:19" x14ac:dyDescent="0.3">
      <c r="A1575" s="2">
        <v>44213</v>
      </c>
      <c r="B1575" s="3">
        <v>0.375</v>
      </c>
      <c r="C1575" s="6">
        <v>-3.3999999999999986</v>
      </c>
      <c r="D1575" s="6">
        <v>9.9000000000000057</v>
      </c>
      <c r="E1575" s="4">
        <v>12.28</v>
      </c>
      <c r="F1575" s="5">
        <v>0.04</v>
      </c>
      <c r="G1575" s="44">
        <f t="shared" si="169"/>
        <v>0.04</v>
      </c>
      <c r="H1575" s="5">
        <v>0</v>
      </c>
      <c r="I1575" s="44">
        <f t="shared" si="170"/>
        <v>1.5E-3</v>
      </c>
      <c r="J1575" s="5">
        <v>4.2000000000000003E-2</v>
      </c>
      <c r="K1575" s="44">
        <f t="shared" si="171"/>
        <v>3.9E-2</v>
      </c>
      <c r="L1575" s="5">
        <v>0</v>
      </c>
      <c r="M1575" s="44">
        <f t="shared" si="172"/>
        <v>0</v>
      </c>
      <c r="N1575" s="5">
        <v>0</v>
      </c>
      <c r="O1575" s="44">
        <f t="shared" si="173"/>
        <v>0</v>
      </c>
      <c r="P1575" s="5">
        <v>0</v>
      </c>
      <c r="Q1575" s="44">
        <f t="shared" si="174"/>
        <v>0</v>
      </c>
      <c r="R1575" s="5">
        <v>0</v>
      </c>
      <c r="S1575" s="44">
        <f t="shared" si="175"/>
        <v>0</v>
      </c>
    </row>
    <row r="1576" spans="1:19" x14ac:dyDescent="0.3">
      <c r="A1576" s="2">
        <v>44213</v>
      </c>
      <c r="B1576" s="3">
        <v>0.38541666666666669</v>
      </c>
      <c r="C1576" s="6">
        <v>-3.1000000000000014</v>
      </c>
      <c r="D1576" s="6">
        <v>12.5</v>
      </c>
      <c r="E1576" s="4">
        <v>12.27</v>
      </c>
      <c r="F1576" s="5">
        <v>0.04</v>
      </c>
      <c r="G1576" s="44"/>
      <c r="H1576" s="5">
        <v>0</v>
      </c>
      <c r="I1576" s="44"/>
      <c r="J1576" s="5">
        <v>0.04</v>
      </c>
      <c r="K1576" s="44"/>
      <c r="L1576" s="5">
        <v>0</v>
      </c>
      <c r="M1576" s="44"/>
      <c r="N1576" s="5">
        <v>0</v>
      </c>
      <c r="O1576" s="44"/>
      <c r="P1576" s="5">
        <v>0</v>
      </c>
      <c r="Q1576" s="44"/>
      <c r="R1576" s="5">
        <v>0</v>
      </c>
      <c r="S1576" s="44"/>
    </row>
    <row r="1577" spans="1:19" x14ac:dyDescent="0.3">
      <c r="A1577" s="2">
        <v>44213</v>
      </c>
      <c r="B1577" s="3">
        <v>0.39583333333333331</v>
      </c>
      <c r="C1577" s="6">
        <v>-2.8999999999999986</v>
      </c>
      <c r="D1577" s="6">
        <v>10.900000000000006</v>
      </c>
      <c r="E1577" s="4">
        <v>12.26</v>
      </c>
      <c r="F1577" s="5">
        <v>0.04</v>
      </c>
      <c r="G1577" s="44"/>
      <c r="H1577" s="5">
        <v>2E-3</v>
      </c>
      <c r="I1577" s="44"/>
      <c r="J1577" s="5">
        <v>3.7999999999999999E-2</v>
      </c>
      <c r="K1577" s="44"/>
      <c r="L1577" s="5">
        <v>0</v>
      </c>
      <c r="M1577" s="44"/>
      <c r="N1577" s="5">
        <v>0</v>
      </c>
      <c r="O1577" s="44"/>
      <c r="P1577" s="5">
        <v>0</v>
      </c>
      <c r="Q1577" s="44"/>
      <c r="R1577" s="5">
        <v>0</v>
      </c>
      <c r="S1577" s="44"/>
    </row>
    <row r="1578" spans="1:19" x14ac:dyDescent="0.3">
      <c r="A1578" s="2">
        <v>44213</v>
      </c>
      <c r="B1578" s="3">
        <v>0.40625</v>
      </c>
      <c r="C1578" s="6">
        <v>-2.7000000000000028</v>
      </c>
      <c r="D1578" s="6">
        <v>11.200000000000003</v>
      </c>
      <c r="E1578" s="4">
        <v>12.27</v>
      </c>
      <c r="F1578" s="5">
        <v>0.04</v>
      </c>
      <c r="G1578" s="44"/>
      <c r="H1578" s="5">
        <v>4.0000000000000001E-3</v>
      </c>
      <c r="I1578" s="44"/>
      <c r="J1578" s="5">
        <v>3.5999999999999997E-2</v>
      </c>
      <c r="K1578" s="44"/>
      <c r="L1578" s="5">
        <v>0</v>
      </c>
      <c r="M1578" s="44"/>
      <c r="N1578" s="5">
        <v>0</v>
      </c>
      <c r="O1578" s="44"/>
      <c r="P1578" s="5">
        <v>0</v>
      </c>
      <c r="Q1578" s="44"/>
      <c r="R1578" s="5">
        <v>0</v>
      </c>
      <c r="S1578" s="44"/>
    </row>
    <row r="1579" spans="1:19" x14ac:dyDescent="0.3">
      <c r="A1579" s="2">
        <v>44213</v>
      </c>
      <c r="B1579" s="3">
        <v>0.41666666666666669</v>
      </c>
      <c r="C1579" s="6">
        <v>-2.5</v>
      </c>
      <c r="D1579" s="6">
        <v>12.099999999999994</v>
      </c>
      <c r="E1579" s="4">
        <v>12.25</v>
      </c>
      <c r="F1579" s="5">
        <v>0.08</v>
      </c>
      <c r="G1579" s="44">
        <f t="shared" si="169"/>
        <v>0.05</v>
      </c>
      <c r="H1579" s="5">
        <v>4.0000000000000001E-3</v>
      </c>
      <c r="I1579" s="44">
        <f t="shared" si="170"/>
        <v>6.0000000000000001E-3</v>
      </c>
      <c r="J1579" s="5">
        <v>3.6999999999999998E-2</v>
      </c>
      <c r="K1579" s="44">
        <f t="shared" si="171"/>
        <v>3.5749999999999997E-2</v>
      </c>
      <c r="L1579" s="5">
        <v>0</v>
      </c>
      <c r="M1579" s="44">
        <f t="shared" si="172"/>
        <v>0</v>
      </c>
      <c r="N1579" s="5">
        <v>0</v>
      </c>
      <c r="O1579" s="44">
        <f t="shared" si="173"/>
        <v>0</v>
      </c>
      <c r="P1579" s="5">
        <v>0</v>
      </c>
      <c r="Q1579" s="44">
        <f t="shared" si="174"/>
        <v>0</v>
      </c>
      <c r="R1579" s="5">
        <v>0</v>
      </c>
      <c r="S1579" s="44">
        <f t="shared" si="175"/>
        <v>0</v>
      </c>
    </row>
    <row r="1580" spans="1:19" x14ac:dyDescent="0.3">
      <c r="A1580" s="2">
        <v>44213</v>
      </c>
      <c r="B1580" s="3">
        <v>0.42708333333333331</v>
      </c>
      <c r="C1580" s="6">
        <v>-2.3999999999999986</v>
      </c>
      <c r="D1580" s="6">
        <v>10</v>
      </c>
      <c r="E1580" s="4">
        <v>12.26</v>
      </c>
      <c r="F1580" s="5">
        <v>0.04</v>
      </c>
      <c r="G1580" s="44"/>
      <c r="H1580" s="5">
        <v>6.0000000000000001E-3</v>
      </c>
      <c r="I1580" s="44"/>
      <c r="J1580" s="5">
        <v>3.5999999999999997E-2</v>
      </c>
      <c r="K1580" s="44"/>
      <c r="L1580" s="5">
        <v>0</v>
      </c>
      <c r="M1580" s="44"/>
      <c r="N1580" s="5">
        <v>0</v>
      </c>
      <c r="O1580" s="44"/>
      <c r="P1580" s="5">
        <v>0</v>
      </c>
      <c r="Q1580" s="44"/>
      <c r="R1580" s="5">
        <v>0</v>
      </c>
      <c r="S1580" s="44"/>
    </row>
    <row r="1581" spans="1:19" x14ac:dyDescent="0.3">
      <c r="A1581" s="2">
        <v>44213</v>
      </c>
      <c r="B1581" s="3">
        <v>0.4375</v>
      </c>
      <c r="C1581" s="6">
        <v>-2.2999999999999972</v>
      </c>
      <c r="D1581" s="6">
        <v>12.599999999999994</v>
      </c>
      <c r="E1581" s="4">
        <v>12.24</v>
      </c>
      <c r="F1581" s="5">
        <v>0.04</v>
      </c>
      <c r="G1581" s="44"/>
      <c r="H1581" s="5">
        <v>4.0000000000000001E-3</v>
      </c>
      <c r="I1581" s="44"/>
      <c r="J1581" s="5">
        <v>3.5999999999999997E-2</v>
      </c>
      <c r="K1581" s="44"/>
      <c r="L1581" s="5">
        <v>0</v>
      </c>
      <c r="M1581" s="44"/>
      <c r="N1581" s="5">
        <v>0</v>
      </c>
      <c r="O1581" s="44"/>
      <c r="P1581" s="5">
        <v>0</v>
      </c>
      <c r="Q1581" s="44"/>
      <c r="R1581" s="5">
        <v>0</v>
      </c>
      <c r="S1581" s="44"/>
    </row>
    <row r="1582" spans="1:19" x14ac:dyDescent="0.3">
      <c r="A1582" s="2">
        <v>44213</v>
      </c>
      <c r="B1582" s="3">
        <v>0.44791666666666669</v>
      </c>
      <c r="C1582" s="6">
        <v>-2.1000000000000014</v>
      </c>
      <c r="D1582" s="6">
        <v>11.200000000000003</v>
      </c>
      <c r="E1582" s="4">
        <v>12.23</v>
      </c>
      <c r="F1582" s="5">
        <v>0.04</v>
      </c>
      <c r="G1582" s="44"/>
      <c r="H1582" s="5">
        <v>0.01</v>
      </c>
      <c r="I1582" s="44"/>
      <c r="J1582" s="5">
        <v>3.4000000000000002E-2</v>
      </c>
      <c r="K1582" s="44"/>
      <c r="L1582" s="5">
        <v>0</v>
      </c>
      <c r="M1582" s="44"/>
      <c r="N1582" s="5">
        <v>0</v>
      </c>
      <c r="O1582" s="44"/>
      <c r="P1582" s="5">
        <v>0</v>
      </c>
      <c r="Q1582" s="44"/>
      <c r="R1582" s="5">
        <v>0</v>
      </c>
      <c r="S1582" s="44"/>
    </row>
    <row r="1583" spans="1:19" x14ac:dyDescent="0.3">
      <c r="A1583" s="2">
        <v>44213</v>
      </c>
      <c r="B1583" s="3">
        <v>0.45833333333333331</v>
      </c>
      <c r="C1583" s="6">
        <v>-2.1000000000000014</v>
      </c>
      <c r="D1583" s="6">
        <v>10.299999999999997</v>
      </c>
      <c r="E1583" s="4">
        <v>12.24</v>
      </c>
      <c r="F1583" s="5">
        <v>0.08</v>
      </c>
      <c r="G1583" s="44">
        <f t="shared" si="169"/>
        <v>0.05</v>
      </c>
      <c r="H1583" s="5">
        <v>0.01</v>
      </c>
      <c r="I1583" s="44">
        <f t="shared" si="170"/>
        <v>1.2000000000000002E-2</v>
      </c>
      <c r="J1583" s="5">
        <v>3.3000000000000002E-2</v>
      </c>
      <c r="K1583" s="44">
        <f t="shared" si="171"/>
        <v>3.2250000000000001E-2</v>
      </c>
      <c r="L1583" s="5">
        <v>0</v>
      </c>
      <c r="M1583" s="44">
        <f t="shared" si="172"/>
        <v>0</v>
      </c>
      <c r="N1583" s="5">
        <v>0</v>
      </c>
      <c r="O1583" s="44">
        <f t="shared" si="173"/>
        <v>0</v>
      </c>
      <c r="P1583" s="5">
        <v>0</v>
      </c>
      <c r="Q1583" s="44">
        <f t="shared" si="174"/>
        <v>0</v>
      </c>
      <c r="R1583" s="5">
        <v>0</v>
      </c>
      <c r="S1583" s="44">
        <f t="shared" si="175"/>
        <v>0</v>
      </c>
    </row>
    <row r="1584" spans="1:19" x14ac:dyDescent="0.3">
      <c r="A1584" s="2">
        <v>44213</v>
      </c>
      <c r="B1584" s="3">
        <v>0.46875</v>
      </c>
      <c r="C1584" s="6">
        <v>-1.7999999999999972</v>
      </c>
      <c r="D1584" s="6">
        <v>12.799999999999997</v>
      </c>
      <c r="E1584" s="4">
        <v>12.23</v>
      </c>
      <c r="F1584" s="5">
        <v>0.04</v>
      </c>
      <c r="G1584" s="44"/>
      <c r="H1584" s="5">
        <v>1.6E-2</v>
      </c>
      <c r="I1584" s="44"/>
      <c r="J1584" s="5">
        <v>0.03</v>
      </c>
      <c r="K1584" s="44"/>
      <c r="L1584" s="5">
        <v>0</v>
      </c>
      <c r="M1584" s="44"/>
      <c r="N1584" s="5">
        <v>0</v>
      </c>
      <c r="O1584" s="44"/>
      <c r="P1584" s="5">
        <v>0</v>
      </c>
      <c r="Q1584" s="44"/>
      <c r="R1584" s="5">
        <v>0</v>
      </c>
      <c r="S1584" s="44"/>
    </row>
    <row r="1585" spans="1:19" x14ac:dyDescent="0.3">
      <c r="A1585" s="2">
        <v>44213</v>
      </c>
      <c r="B1585" s="3">
        <v>0.47916666666666669</v>
      </c>
      <c r="C1585" s="6">
        <v>-1.6000000000000014</v>
      </c>
      <c r="D1585" s="6">
        <v>10.700000000000003</v>
      </c>
      <c r="E1585" s="4">
        <v>12.22</v>
      </c>
      <c r="F1585" s="5">
        <v>0.04</v>
      </c>
      <c r="G1585" s="44"/>
      <c r="H1585" s="5">
        <v>1.2E-2</v>
      </c>
      <c r="I1585" s="44"/>
      <c r="J1585" s="5">
        <v>3.2000000000000001E-2</v>
      </c>
      <c r="K1585" s="44"/>
      <c r="L1585" s="5">
        <v>0</v>
      </c>
      <c r="M1585" s="44"/>
      <c r="N1585" s="5">
        <v>0</v>
      </c>
      <c r="O1585" s="44"/>
      <c r="P1585" s="5">
        <v>0</v>
      </c>
      <c r="Q1585" s="44"/>
      <c r="R1585" s="5">
        <v>0</v>
      </c>
      <c r="S1585" s="44"/>
    </row>
    <row r="1586" spans="1:19" x14ac:dyDescent="0.3">
      <c r="A1586" s="2">
        <v>44213</v>
      </c>
      <c r="B1586" s="3">
        <v>0.48958333333333331</v>
      </c>
      <c r="C1586" s="6">
        <v>-1.7000000000000028</v>
      </c>
      <c r="D1586" s="6">
        <v>11</v>
      </c>
      <c r="E1586" s="4">
        <v>12.21</v>
      </c>
      <c r="F1586" s="5">
        <v>0.04</v>
      </c>
      <c r="G1586" s="44"/>
      <c r="H1586" s="5">
        <v>0.01</v>
      </c>
      <c r="I1586" s="44"/>
      <c r="J1586" s="5">
        <v>3.4000000000000002E-2</v>
      </c>
      <c r="K1586" s="44"/>
      <c r="L1586" s="5">
        <v>0</v>
      </c>
      <c r="M1586" s="44"/>
      <c r="N1586" s="5">
        <v>0</v>
      </c>
      <c r="O1586" s="44"/>
      <c r="P1586" s="5">
        <v>0</v>
      </c>
      <c r="Q1586" s="44"/>
      <c r="R1586" s="5">
        <v>0</v>
      </c>
      <c r="S1586" s="44"/>
    </row>
    <row r="1587" spans="1:19" x14ac:dyDescent="0.3">
      <c r="A1587" s="2">
        <v>44213</v>
      </c>
      <c r="B1587" s="3">
        <v>0.5</v>
      </c>
      <c r="C1587" s="6">
        <v>-2</v>
      </c>
      <c r="D1587" s="6">
        <v>11.900000000000006</v>
      </c>
      <c r="E1587" s="4">
        <v>12.19</v>
      </c>
      <c r="F1587" s="5">
        <v>0.08</v>
      </c>
      <c r="G1587" s="44">
        <f t="shared" si="169"/>
        <v>0.05</v>
      </c>
      <c r="H1587" s="5">
        <v>8.0000000000000002E-3</v>
      </c>
      <c r="I1587" s="44">
        <f t="shared" si="170"/>
        <v>6.5000000000000006E-3</v>
      </c>
      <c r="J1587" s="5">
        <v>3.4000000000000002E-2</v>
      </c>
      <c r="K1587" s="44">
        <f t="shared" si="171"/>
        <v>3.5000000000000003E-2</v>
      </c>
      <c r="L1587" s="5">
        <v>0</v>
      </c>
      <c r="M1587" s="44">
        <f t="shared" si="172"/>
        <v>0</v>
      </c>
      <c r="N1587" s="5">
        <v>0</v>
      </c>
      <c r="O1587" s="44">
        <f t="shared" si="173"/>
        <v>0</v>
      </c>
      <c r="P1587" s="5">
        <v>0</v>
      </c>
      <c r="Q1587" s="44">
        <f t="shared" si="174"/>
        <v>0</v>
      </c>
      <c r="R1587" s="5">
        <v>0</v>
      </c>
      <c r="S1587" s="44">
        <f t="shared" si="175"/>
        <v>0</v>
      </c>
    </row>
    <row r="1588" spans="1:19" x14ac:dyDescent="0.3">
      <c r="A1588" s="2">
        <v>44213</v>
      </c>
      <c r="B1588" s="3">
        <v>0.51041666666666663</v>
      </c>
      <c r="C1588" s="6">
        <v>-1.7999999999999972</v>
      </c>
      <c r="D1588" s="6">
        <v>10</v>
      </c>
      <c r="E1588" s="4">
        <v>12.19</v>
      </c>
      <c r="F1588" s="5">
        <v>0.04</v>
      </c>
      <c r="G1588" s="44"/>
      <c r="H1588" s="5">
        <v>4.0000000000000001E-3</v>
      </c>
      <c r="I1588" s="44"/>
      <c r="J1588" s="5">
        <v>3.5999999999999997E-2</v>
      </c>
      <c r="K1588" s="44"/>
      <c r="L1588" s="5">
        <v>0</v>
      </c>
      <c r="M1588" s="44"/>
      <c r="N1588" s="5">
        <v>0</v>
      </c>
      <c r="O1588" s="44"/>
      <c r="P1588" s="5">
        <v>0</v>
      </c>
      <c r="Q1588" s="44"/>
      <c r="R1588" s="5">
        <v>0</v>
      </c>
      <c r="S1588" s="44"/>
    </row>
    <row r="1589" spans="1:19" x14ac:dyDescent="0.3">
      <c r="A1589" s="2">
        <v>44213</v>
      </c>
      <c r="B1589" s="3">
        <v>0.52083333333333337</v>
      </c>
      <c r="C1589" s="6">
        <v>-1.7999999999999972</v>
      </c>
      <c r="D1589" s="6">
        <v>12.799999999999997</v>
      </c>
      <c r="E1589" s="4">
        <v>12.17</v>
      </c>
      <c r="F1589" s="5">
        <v>0.04</v>
      </c>
      <c r="G1589" s="44"/>
      <c r="H1589" s="5">
        <v>6.0000000000000001E-3</v>
      </c>
      <c r="I1589" s="44"/>
      <c r="J1589" s="5">
        <v>3.5000000000000003E-2</v>
      </c>
      <c r="K1589" s="44"/>
      <c r="L1589" s="5">
        <v>0</v>
      </c>
      <c r="M1589" s="44"/>
      <c r="N1589" s="5">
        <v>0</v>
      </c>
      <c r="O1589" s="44"/>
      <c r="P1589" s="5">
        <v>0</v>
      </c>
      <c r="Q1589" s="44"/>
      <c r="R1589" s="5">
        <v>0</v>
      </c>
      <c r="S1589" s="44"/>
    </row>
    <row r="1590" spans="1:19" x14ac:dyDescent="0.3">
      <c r="A1590" s="2">
        <v>44213</v>
      </c>
      <c r="B1590" s="3">
        <v>0.53125</v>
      </c>
      <c r="C1590" s="6">
        <v>-1.7999999999999972</v>
      </c>
      <c r="D1590" s="6">
        <v>10.200000000000003</v>
      </c>
      <c r="E1590" s="4">
        <v>12.17</v>
      </c>
      <c r="F1590" s="5">
        <v>0.04</v>
      </c>
      <c r="G1590" s="44"/>
      <c r="H1590" s="5">
        <v>8.0000000000000002E-3</v>
      </c>
      <c r="I1590" s="44"/>
      <c r="J1590" s="5">
        <v>3.5000000000000003E-2</v>
      </c>
      <c r="K1590" s="44"/>
      <c r="L1590" s="5">
        <v>0</v>
      </c>
      <c r="M1590" s="44"/>
      <c r="N1590" s="5">
        <v>0</v>
      </c>
      <c r="O1590" s="44"/>
      <c r="P1590" s="5">
        <v>0</v>
      </c>
      <c r="Q1590" s="44"/>
      <c r="R1590" s="5">
        <v>0</v>
      </c>
      <c r="S1590" s="44"/>
    </row>
    <row r="1591" spans="1:19" x14ac:dyDescent="0.3">
      <c r="A1591" s="2">
        <v>44213</v>
      </c>
      <c r="B1591" s="3">
        <v>0.54166666666666663</v>
      </c>
      <c r="C1591" s="6">
        <v>-1.7000000000000028</v>
      </c>
      <c r="D1591" s="6">
        <v>12.099999999999994</v>
      </c>
      <c r="E1591" s="4">
        <v>12.16</v>
      </c>
      <c r="F1591" s="5">
        <v>0.08</v>
      </c>
      <c r="G1591" s="44">
        <f t="shared" si="169"/>
        <v>0.05</v>
      </c>
      <c r="H1591" s="5">
        <v>8.0000000000000002E-3</v>
      </c>
      <c r="I1591" s="44">
        <f t="shared" si="170"/>
        <v>1.0500000000000001E-2</v>
      </c>
      <c r="J1591" s="5">
        <v>3.5000000000000003E-2</v>
      </c>
      <c r="K1591" s="44">
        <f t="shared" si="171"/>
        <v>3.2750000000000001E-2</v>
      </c>
      <c r="L1591" s="5">
        <v>0</v>
      </c>
      <c r="M1591" s="44">
        <f t="shared" si="172"/>
        <v>0</v>
      </c>
      <c r="N1591" s="5">
        <v>0</v>
      </c>
      <c r="O1591" s="44">
        <f t="shared" si="173"/>
        <v>0</v>
      </c>
      <c r="P1591" s="5">
        <v>0</v>
      </c>
      <c r="Q1591" s="44">
        <f t="shared" si="174"/>
        <v>0</v>
      </c>
      <c r="R1591" s="5">
        <v>0</v>
      </c>
      <c r="S1591" s="44">
        <f t="shared" si="175"/>
        <v>0</v>
      </c>
    </row>
    <row r="1592" spans="1:19" x14ac:dyDescent="0.3">
      <c r="A1592" s="2">
        <v>44213</v>
      </c>
      <c r="B1592" s="3">
        <v>0.55208333333333337</v>
      </c>
      <c r="C1592" s="6">
        <v>-1.6000000000000014</v>
      </c>
      <c r="D1592" s="6">
        <v>11.400000000000006</v>
      </c>
      <c r="E1592" s="4">
        <v>12.15</v>
      </c>
      <c r="F1592" s="5">
        <v>0.04</v>
      </c>
      <c r="G1592" s="44"/>
      <c r="H1592" s="5">
        <v>8.0000000000000002E-3</v>
      </c>
      <c r="I1592" s="44"/>
      <c r="J1592" s="5">
        <v>3.4000000000000002E-2</v>
      </c>
      <c r="K1592" s="44"/>
      <c r="L1592" s="5">
        <v>0</v>
      </c>
      <c r="M1592" s="44"/>
      <c r="N1592" s="5">
        <v>0</v>
      </c>
      <c r="O1592" s="44"/>
      <c r="P1592" s="5">
        <v>0</v>
      </c>
      <c r="Q1592" s="44"/>
      <c r="R1592" s="5">
        <v>0</v>
      </c>
      <c r="S1592" s="44"/>
    </row>
    <row r="1593" spans="1:19" x14ac:dyDescent="0.3">
      <c r="A1593" s="2">
        <v>44213</v>
      </c>
      <c r="B1593" s="3">
        <v>0.5625</v>
      </c>
      <c r="C1593" s="6">
        <v>-1.7000000000000028</v>
      </c>
      <c r="D1593" s="6">
        <v>10.400000000000006</v>
      </c>
      <c r="E1593" s="4">
        <v>12.16</v>
      </c>
      <c r="F1593" s="5">
        <v>0.04</v>
      </c>
      <c r="G1593" s="44"/>
      <c r="H1593" s="5">
        <v>1.2E-2</v>
      </c>
      <c r="I1593" s="44"/>
      <c r="J1593" s="5">
        <v>3.2000000000000001E-2</v>
      </c>
      <c r="K1593" s="44"/>
      <c r="L1593" s="5">
        <v>0</v>
      </c>
      <c r="M1593" s="44"/>
      <c r="N1593" s="5">
        <v>0</v>
      </c>
      <c r="O1593" s="44"/>
      <c r="P1593" s="5">
        <v>0</v>
      </c>
      <c r="Q1593" s="44"/>
      <c r="R1593" s="5">
        <v>0</v>
      </c>
      <c r="S1593" s="44"/>
    </row>
    <row r="1594" spans="1:19" x14ac:dyDescent="0.3">
      <c r="A1594" s="2">
        <v>44213</v>
      </c>
      <c r="B1594" s="3">
        <v>0.57291666666666663</v>
      </c>
      <c r="C1594" s="6">
        <v>-1.6000000000000014</v>
      </c>
      <c r="D1594" s="6">
        <v>12.599999999999994</v>
      </c>
      <c r="E1594" s="4">
        <v>12.15</v>
      </c>
      <c r="F1594" s="5">
        <v>0.04</v>
      </c>
      <c r="G1594" s="44"/>
      <c r="H1594" s="5">
        <v>1.4E-2</v>
      </c>
      <c r="I1594" s="44"/>
      <c r="J1594" s="5">
        <v>0.03</v>
      </c>
      <c r="K1594" s="44"/>
      <c r="L1594" s="5">
        <v>0</v>
      </c>
      <c r="M1594" s="44"/>
      <c r="N1594" s="5">
        <v>0</v>
      </c>
      <c r="O1594" s="44"/>
      <c r="P1594" s="5">
        <v>0</v>
      </c>
      <c r="Q1594" s="44"/>
      <c r="R1594" s="5">
        <v>0</v>
      </c>
      <c r="S1594" s="44"/>
    </row>
    <row r="1595" spans="1:19" x14ac:dyDescent="0.3">
      <c r="A1595" s="2">
        <v>44213</v>
      </c>
      <c r="B1595" s="3">
        <v>0.58333333333333337</v>
      </c>
      <c r="C1595" s="6">
        <v>-1.7000000000000028</v>
      </c>
      <c r="D1595" s="6">
        <v>10.099999999999994</v>
      </c>
      <c r="E1595" s="4">
        <v>12.15</v>
      </c>
      <c r="F1595" s="5">
        <v>0.08</v>
      </c>
      <c r="G1595" s="44">
        <f t="shared" si="169"/>
        <v>0.05</v>
      </c>
      <c r="H1595" s="5">
        <v>1.6E-2</v>
      </c>
      <c r="I1595" s="44">
        <f t="shared" si="170"/>
        <v>1.3000000000000001E-2</v>
      </c>
      <c r="J1595" s="5">
        <v>0.03</v>
      </c>
      <c r="K1595" s="44">
        <f t="shared" si="171"/>
        <v>3.2000000000000001E-2</v>
      </c>
      <c r="L1595" s="5">
        <v>0</v>
      </c>
      <c r="M1595" s="44">
        <f t="shared" si="172"/>
        <v>0</v>
      </c>
      <c r="N1595" s="5">
        <v>0</v>
      </c>
      <c r="O1595" s="44">
        <f t="shared" si="173"/>
        <v>0</v>
      </c>
      <c r="P1595" s="5">
        <v>0</v>
      </c>
      <c r="Q1595" s="44">
        <f t="shared" si="174"/>
        <v>0</v>
      </c>
      <c r="R1595" s="5">
        <v>0</v>
      </c>
      <c r="S1595" s="44">
        <f t="shared" si="175"/>
        <v>0</v>
      </c>
    </row>
    <row r="1596" spans="1:19" x14ac:dyDescent="0.3">
      <c r="A1596" s="2">
        <v>44213</v>
      </c>
      <c r="B1596" s="3">
        <v>0.59375</v>
      </c>
      <c r="C1596" s="6">
        <v>-1.6000000000000014</v>
      </c>
      <c r="D1596" s="6">
        <v>12.400000000000006</v>
      </c>
      <c r="E1596" s="4">
        <v>12.14</v>
      </c>
      <c r="F1596" s="5">
        <v>0.04</v>
      </c>
      <c r="G1596" s="44"/>
      <c r="H1596" s="5">
        <v>1.2E-2</v>
      </c>
      <c r="I1596" s="44"/>
      <c r="J1596" s="5">
        <v>3.2000000000000001E-2</v>
      </c>
      <c r="K1596" s="44"/>
      <c r="L1596" s="5">
        <v>0</v>
      </c>
      <c r="M1596" s="44"/>
      <c r="N1596" s="5">
        <v>0</v>
      </c>
      <c r="O1596" s="44"/>
      <c r="P1596" s="5">
        <v>0</v>
      </c>
      <c r="Q1596" s="44"/>
      <c r="R1596" s="5">
        <v>0</v>
      </c>
      <c r="S1596" s="44"/>
    </row>
    <row r="1597" spans="1:19" x14ac:dyDescent="0.3">
      <c r="A1597" s="2">
        <v>44213</v>
      </c>
      <c r="B1597" s="3">
        <v>0.60416666666666663</v>
      </c>
      <c r="C1597" s="6">
        <v>-1.7000000000000028</v>
      </c>
      <c r="D1597" s="6">
        <v>11.299999999999997</v>
      </c>
      <c r="E1597" s="4">
        <v>12.13</v>
      </c>
      <c r="F1597" s="5">
        <v>0.04</v>
      </c>
      <c r="G1597" s="44"/>
      <c r="H1597" s="5">
        <v>1.2E-2</v>
      </c>
      <c r="I1597" s="44"/>
      <c r="J1597" s="5">
        <v>3.2000000000000001E-2</v>
      </c>
      <c r="K1597" s="44"/>
      <c r="L1597" s="5">
        <v>0</v>
      </c>
      <c r="M1597" s="44"/>
      <c r="N1597" s="5">
        <v>0</v>
      </c>
      <c r="O1597" s="44"/>
      <c r="P1597" s="5">
        <v>0</v>
      </c>
      <c r="Q1597" s="44"/>
      <c r="R1597" s="5">
        <v>0</v>
      </c>
      <c r="S1597" s="44"/>
    </row>
    <row r="1598" spans="1:19" x14ac:dyDescent="0.3">
      <c r="A1598" s="2">
        <v>44213</v>
      </c>
      <c r="B1598" s="3">
        <v>0.61458333333333337</v>
      </c>
      <c r="C1598" s="6">
        <v>-1.7000000000000028</v>
      </c>
      <c r="D1598" s="6">
        <v>11.299999999999997</v>
      </c>
      <c r="E1598" s="4">
        <v>12.13</v>
      </c>
      <c r="F1598" s="5">
        <v>0.04</v>
      </c>
      <c r="G1598" s="44"/>
      <c r="H1598" s="5">
        <v>1.2E-2</v>
      </c>
      <c r="I1598" s="44"/>
      <c r="J1598" s="5">
        <v>3.4000000000000002E-2</v>
      </c>
      <c r="K1598" s="44"/>
      <c r="L1598" s="5">
        <v>0</v>
      </c>
      <c r="M1598" s="44"/>
      <c r="N1598" s="5">
        <v>0</v>
      </c>
      <c r="O1598" s="44"/>
      <c r="P1598" s="5">
        <v>0</v>
      </c>
      <c r="Q1598" s="44"/>
      <c r="R1598" s="5">
        <v>0</v>
      </c>
      <c r="S1598" s="44"/>
    </row>
    <row r="1599" spans="1:19" x14ac:dyDescent="0.3">
      <c r="A1599" s="2">
        <v>44213</v>
      </c>
      <c r="B1599" s="3">
        <v>0.625</v>
      </c>
      <c r="C1599" s="6">
        <v>-1.7000000000000028</v>
      </c>
      <c r="D1599" s="6">
        <v>12.200000000000003</v>
      </c>
      <c r="E1599" s="4">
        <v>12.1</v>
      </c>
      <c r="F1599" s="5">
        <v>0.04</v>
      </c>
      <c r="G1599" s="44">
        <f t="shared" si="169"/>
        <v>0.04</v>
      </c>
      <c r="H1599" s="5">
        <v>4.0000000000000001E-3</v>
      </c>
      <c r="I1599" s="44">
        <f t="shared" si="170"/>
        <v>1E-3</v>
      </c>
      <c r="J1599" s="5">
        <v>3.7999999999999999E-2</v>
      </c>
      <c r="K1599" s="44">
        <f t="shared" si="171"/>
        <v>0.02</v>
      </c>
      <c r="L1599" s="5">
        <v>0</v>
      </c>
      <c r="M1599" s="44">
        <f t="shared" si="172"/>
        <v>0.11449999999999999</v>
      </c>
      <c r="N1599" s="5">
        <v>0</v>
      </c>
      <c r="O1599" s="44">
        <f t="shared" si="173"/>
        <v>4.8750000000000002E-2</v>
      </c>
      <c r="P1599" s="5">
        <v>0</v>
      </c>
      <c r="Q1599" s="44">
        <f t="shared" si="174"/>
        <v>0</v>
      </c>
      <c r="R1599" s="5">
        <v>0</v>
      </c>
      <c r="S1599" s="44">
        <f t="shared" si="175"/>
        <v>8.4249999999999992E-2</v>
      </c>
    </row>
    <row r="1600" spans="1:19" x14ac:dyDescent="0.3">
      <c r="A1600" s="2">
        <v>44213</v>
      </c>
      <c r="B1600" s="3">
        <v>0.63541666666666663</v>
      </c>
      <c r="C1600" s="6">
        <v>-1.8999999999999986</v>
      </c>
      <c r="D1600" s="6">
        <v>9.9000000000000057</v>
      </c>
      <c r="E1600" s="4">
        <v>12.1</v>
      </c>
      <c r="F1600" s="5">
        <v>0.04</v>
      </c>
      <c r="G1600" s="44"/>
      <c r="H1600" s="5">
        <v>0</v>
      </c>
      <c r="I1600" s="44"/>
      <c r="J1600" s="5">
        <v>3.7999999999999999E-2</v>
      </c>
      <c r="K1600" s="44"/>
      <c r="L1600" s="5">
        <v>0</v>
      </c>
      <c r="M1600" s="44"/>
      <c r="N1600" s="5">
        <v>0</v>
      </c>
      <c r="O1600" s="44"/>
      <c r="P1600" s="5">
        <v>0</v>
      </c>
      <c r="Q1600" s="44"/>
      <c r="R1600" s="5">
        <v>0</v>
      </c>
      <c r="S1600" s="44"/>
    </row>
    <row r="1601" spans="1:19" x14ac:dyDescent="0.3">
      <c r="A1601" s="2">
        <v>44213</v>
      </c>
      <c r="B1601" s="3">
        <v>0.64583333333333337</v>
      </c>
      <c r="C1601" s="6">
        <v>-1.8999999999999986</v>
      </c>
      <c r="D1601" s="6">
        <v>12.5</v>
      </c>
      <c r="E1601" s="4">
        <v>13.19</v>
      </c>
      <c r="F1601" s="5">
        <v>0.04</v>
      </c>
      <c r="G1601" s="44"/>
      <c r="H1601" s="5">
        <v>0</v>
      </c>
      <c r="I1601" s="44"/>
      <c r="J1601" s="5">
        <v>4.0000000000000001E-3</v>
      </c>
      <c r="K1601" s="44"/>
      <c r="L1601" s="5">
        <v>0.216</v>
      </c>
      <c r="M1601" s="44"/>
      <c r="N1601" s="5">
        <v>9.1999999999999998E-2</v>
      </c>
      <c r="O1601" s="44"/>
      <c r="P1601" s="5">
        <v>0</v>
      </c>
      <c r="Q1601" s="44"/>
      <c r="R1601" s="5">
        <v>0.159</v>
      </c>
      <c r="S1601" s="44"/>
    </row>
    <row r="1602" spans="1:19" x14ac:dyDescent="0.3">
      <c r="A1602" s="2">
        <v>44213</v>
      </c>
      <c r="B1602" s="3">
        <v>0.65625</v>
      </c>
      <c r="C1602" s="6">
        <v>-2.1000000000000014</v>
      </c>
      <c r="D1602" s="6">
        <v>10.799999999999997</v>
      </c>
      <c r="E1602" s="4">
        <v>13.46</v>
      </c>
      <c r="F1602" s="5">
        <v>0.04</v>
      </c>
      <c r="G1602" s="44"/>
      <c r="H1602" s="5">
        <v>0</v>
      </c>
      <c r="I1602" s="44"/>
      <c r="J1602" s="5">
        <v>0</v>
      </c>
      <c r="K1602" s="44"/>
      <c r="L1602" s="5">
        <v>0.24199999999999999</v>
      </c>
      <c r="M1602" s="44"/>
      <c r="N1602" s="5">
        <v>0.10299999999999999</v>
      </c>
      <c r="O1602" s="44"/>
      <c r="P1602" s="5">
        <v>0</v>
      </c>
      <c r="Q1602" s="44"/>
      <c r="R1602" s="5">
        <v>0.17799999999999999</v>
      </c>
      <c r="S1602" s="44"/>
    </row>
    <row r="1603" spans="1:19" x14ac:dyDescent="0.3">
      <c r="A1603" s="2">
        <v>44213</v>
      </c>
      <c r="B1603" s="3">
        <v>0.66666666666666663</v>
      </c>
      <c r="C1603" s="6">
        <v>-2.2000000000000028</v>
      </c>
      <c r="D1603" s="6">
        <v>10.599999999999994</v>
      </c>
      <c r="E1603" s="4">
        <v>13.51</v>
      </c>
      <c r="F1603" s="5">
        <v>0.04</v>
      </c>
      <c r="G1603" s="44">
        <f t="shared" si="169"/>
        <v>0.04</v>
      </c>
      <c r="H1603" s="5">
        <v>0</v>
      </c>
      <c r="I1603" s="44">
        <f t="shared" si="170"/>
        <v>0</v>
      </c>
      <c r="J1603" s="5">
        <v>0</v>
      </c>
      <c r="K1603" s="44">
        <f t="shared" si="171"/>
        <v>0</v>
      </c>
      <c r="L1603" s="5">
        <v>0.24099999999999999</v>
      </c>
      <c r="M1603" s="44">
        <f t="shared" si="172"/>
        <v>0.24299999999999999</v>
      </c>
      <c r="N1603" s="5">
        <v>0.10199999999999999</v>
      </c>
      <c r="O1603" s="44">
        <f t="shared" si="173"/>
        <v>0.10299999999999999</v>
      </c>
      <c r="P1603" s="5">
        <v>0</v>
      </c>
      <c r="Q1603" s="44">
        <f t="shared" si="174"/>
        <v>0</v>
      </c>
      <c r="R1603" s="5">
        <v>0.17799999999999999</v>
      </c>
      <c r="S1603" s="44">
        <f t="shared" si="175"/>
        <v>0.17849999999999999</v>
      </c>
    </row>
    <row r="1604" spans="1:19" x14ac:dyDescent="0.3">
      <c r="A1604" s="2">
        <v>44213</v>
      </c>
      <c r="B1604" s="3">
        <v>0.67708333333333337</v>
      </c>
      <c r="C1604" s="6">
        <v>-2.6000000000000014</v>
      </c>
      <c r="D1604" s="6">
        <v>12.099999999999994</v>
      </c>
      <c r="E1604" s="4">
        <v>13.54</v>
      </c>
      <c r="F1604" s="5">
        <v>0.04</v>
      </c>
      <c r="G1604" s="44"/>
      <c r="H1604" s="5">
        <v>0</v>
      </c>
      <c r="I1604" s="44"/>
      <c r="J1604" s="5">
        <v>0</v>
      </c>
      <c r="K1604" s="44"/>
      <c r="L1604" s="5">
        <v>0.24199999999999999</v>
      </c>
      <c r="M1604" s="44"/>
      <c r="N1604" s="5">
        <v>0.10299999999999999</v>
      </c>
      <c r="O1604" s="44"/>
      <c r="P1604" s="5">
        <v>0</v>
      </c>
      <c r="Q1604" s="44"/>
      <c r="R1604" s="5">
        <v>0.17799999999999999</v>
      </c>
      <c r="S1604" s="44"/>
    </row>
    <row r="1605" spans="1:19" x14ac:dyDescent="0.3">
      <c r="A1605" s="2">
        <v>44213</v>
      </c>
      <c r="B1605" s="3">
        <v>0.6875</v>
      </c>
      <c r="C1605" s="6">
        <v>-3.2999999999999972</v>
      </c>
      <c r="D1605" s="6">
        <v>9.7999999999999972</v>
      </c>
      <c r="E1605" s="4">
        <v>13.63</v>
      </c>
      <c r="F1605" s="5">
        <v>0.04</v>
      </c>
      <c r="G1605" s="44"/>
      <c r="H1605" s="5">
        <v>0</v>
      </c>
      <c r="I1605" s="44"/>
      <c r="J1605" s="5">
        <v>0</v>
      </c>
      <c r="K1605" s="44"/>
      <c r="L1605" s="5">
        <v>0.24399999999999999</v>
      </c>
      <c r="M1605" s="44"/>
      <c r="N1605" s="5">
        <v>0.10299999999999999</v>
      </c>
      <c r="O1605" s="44"/>
      <c r="P1605" s="5">
        <v>0</v>
      </c>
      <c r="Q1605" s="44"/>
      <c r="R1605" s="5">
        <v>0.17899999999999999</v>
      </c>
      <c r="S1605" s="44"/>
    </row>
    <row r="1606" spans="1:19" x14ac:dyDescent="0.3">
      <c r="A1606" s="2">
        <v>44213</v>
      </c>
      <c r="B1606" s="3">
        <v>0.69791666666666663</v>
      </c>
      <c r="C1606" s="6">
        <v>-3.8999999999999986</v>
      </c>
      <c r="D1606" s="6">
        <v>12</v>
      </c>
      <c r="E1606" s="4">
        <v>13.73</v>
      </c>
      <c r="F1606" s="5">
        <v>0.04</v>
      </c>
      <c r="G1606" s="44"/>
      <c r="H1606" s="5">
        <v>0</v>
      </c>
      <c r="I1606" s="44"/>
      <c r="J1606" s="5">
        <v>0</v>
      </c>
      <c r="K1606" s="44"/>
      <c r="L1606" s="5">
        <v>0.245</v>
      </c>
      <c r="M1606" s="44"/>
      <c r="N1606" s="5">
        <v>0.104</v>
      </c>
      <c r="O1606" s="44"/>
      <c r="P1606" s="5">
        <v>0</v>
      </c>
      <c r="Q1606" s="44"/>
      <c r="R1606" s="5">
        <v>0.17899999999999999</v>
      </c>
      <c r="S1606" s="44"/>
    </row>
    <row r="1607" spans="1:19" x14ac:dyDescent="0.3">
      <c r="A1607" s="2">
        <v>44213</v>
      </c>
      <c r="B1607" s="3">
        <v>0.70833333333333337</v>
      </c>
      <c r="C1607" s="6">
        <v>-4.1000000000000014</v>
      </c>
      <c r="D1607" s="6">
        <v>11</v>
      </c>
      <c r="E1607" s="4">
        <v>13.83</v>
      </c>
      <c r="F1607" s="5">
        <v>0.04</v>
      </c>
      <c r="G1607" s="44">
        <f t="shared" ref="G1607:G1667" si="176">AVERAGE(F1607:F1610)</f>
        <v>0.04</v>
      </c>
      <c r="H1607" s="5">
        <v>0</v>
      </c>
      <c r="I1607" s="44">
        <f t="shared" ref="I1607:I1667" si="177">AVERAGE(H1607:H1610)</f>
        <v>0</v>
      </c>
      <c r="J1607" s="5">
        <v>0</v>
      </c>
      <c r="K1607" s="44">
        <f t="shared" ref="K1607:K1667" si="178">AVERAGE(J1607:J1610)</f>
        <v>6.7499999999999999E-3</v>
      </c>
      <c r="L1607" s="5">
        <v>0.248</v>
      </c>
      <c r="M1607" s="44">
        <f t="shared" ref="M1607:M1667" si="179">AVERAGE(L1607:L1610)</f>
        <v>0.20399999999999999</v>
      </c>
      <c r="N1607" s="5">
        <v>0.105</v>
      </c>
      <c r="O1607" s="44">
        <f t="shared" ref="O1607:O1667" si="180">AVERAGE(N1607:N1610)</f>
        <v>8.6249999999999993E-2</v>
      </c>
      <c r="P1607" s="5">
        <v>0</v>
      </c>
      <c r="Q1607" s="44">
        <f t="shared" ref="Q1607:Q1667" si="181">AVERAGE(P1607:P1610)</f>
        <v>0</v>
      </c>
      <c r="R1607" s="5">
        <v>0.18099999999999999</v>
      </c>
      <c r="S1607" s="44">
        <f t="shared" ref="S1607:S1667" si="182">AVERAGE(R1607:R1610)</f>
        <v>0.14900000000000002</v>
      </c>
    </row>
    <row r="1608" spans="1:19" x14ac:dyDescent="0.3">
      <c r="A1608" s="2">
        <v>44213</v>
      </c>
      <c r="B1608" s="3">
        <v>0.71875</v>
      </c>
      <c r="C1608" s="6">
        <v>-4</v>
      </c>
      <c r="D1608" s="6">
        <v>10.200000000000003</v>
      </c>
      <c r="E1608" s="4">
        <v>13.94</v>
      </c>
      <c r="F1608" s="5">
        <v>0.04</v>
      </c>
      <c r="G1608" s="44"/>
      <c r="H1608" s="5">
        <v>0</v>
      </c>
      <c r="I1608" s="44"/>
      <c r="J1608" s="5">
        <v>0</v>
      </c>
      <c r="K1608" s="44"/>
      <c r="L1608" s="5">
        <v>0.248</v>
      </c>
      <c r="M1608" s="44"/>
      <c r="N1608" s="5">
        <v>0.105</v>
      </c>
      <c r="O1608" s="44"/>
      <c r="P1608" s="5">
        <v>0</v>
      </c>
      <c r="Q1608" s="44"/>
      <c r="R1608" s="5">
        <v>0.18099999999999999</v>
      </c>
      <c r="S1608" s="44"/>
    </row>
    <row r="1609" spans="1:19" x14ac:dyDescent="0.3">
      <c r="A1609" s="2">
        <v>44213</v>
      </c>
      <c r="B1609" s="3">
        <v>0.72916666666666663</v>
      </c>
      <c r="C1609" s="6">
        <v>-4.1000000000000014</v>
      </c>
      <c r="D1609" s="6">
        <v>12.299999999999997</v>
      </c>
      <c r="E1609" s="4">
        <v>14.05</v>
      </c>
      <c r="F1609" s="5">
        <v>0.04</v>
      </c>
      <c r="G1609" s="44"/>
      <c r="H1609" s="5">
        <v>0</v>
      </c>
      <c r="I1609" s="44"/>
      <c r="J1609" s="5">
        <v>0</v>
      </c>
      <c r="K1609" s="44"/>
      <c r="L1609" s="5">
        <v>0.249</v>
      </c>
      <c r="M1609" s="44"/>
      <c r="N1609" s="5">
        <v>0.105</v>
      </c>
      <c r="O1609" s="44"/>
      <c r="P1609" s="5">
        <v>0</v>
      </c>
      <c r="Q1609" s="44"/>
      <c r="R1609" s="5">
        <v>0.182</v>
      </c>
      <c r="S1609" s="44"/>
    </row>
    <row r="1610" spans="1:19" x14ac:dyDescent="0.3">
      <c r="A1610" s="2">
        <v>44213</v>
      </c>
      <c r="B1610" s="3">
        <v>0.73958333333333337</v>
      </c>
      <c r="C1610" s="6">
        <v>-3.7999999999999972</v>
      </c>
      <c r="D1610" s="6">
        <v>9.7000000000000028</v>
      </c>
      <c r="E1610" s="4">
        <v>13.15</v>
      </c>
      <c r="F1610" s="5">
        <v>0.04</v>
      </c>
      <c r="G1610" s="44"/>
      <c r="H1610" s="5">
        <v>0</v>
      </c>
      <c r="I1610" s="44"/>
      <c r="J1610" s="5">
        <v>2.7E-2</v>
      </c>
      <c r="K1610" s="44"/>
      <c r="L1610" s="5">
        <v>7.0999999999999994E-2</v>
      </c>
      <c r="M1610" s="44"/>
      <c r="N1610" s="5">
        <v>0.03</v>
      </c>
      <c r="O1610" s="44"/>
      <c r="P1610" s="5">
        <v>0</v>
      </c>
      <c r="Q1610" s="44"/>
      <c r="R1610" s="5">
        <v>5.1999999999999998E-2</v>
      </c>
      <c r="S1610" s="44"/>
    </row>
    <row r="1611" spans="1:19" x14ac:dyDescent="0.3">
      <c r="A1611" s="2">
        <v>44213</v>
      </c>
      <c r="B1611" s="3">
        <v>0.75</v>
      </c>
      <c r="C1611" s="6">
        <v>-3.6000000000000014</v>
      </c>
      <c r="D1611" s="6">
        <v>12.200000000000003</v>
      </c>
      <c r="E1611" s="4">
        <v>12.61</v>
      </c>
      <c r="F1611" s="5">
        <v>0.04</v>
      </c>
      <c r="G1611" s="44">
        <f t="shared" si="176"/>
        <v>0.04</v>
      </c>
      <c r="H1611" s="5">
        <v>0</v>
      </c>
      <c r="I1611" s="44">
        <f t="shared" si="177"/>
        <v>0</v>
      </c>
      <c r="J1611" s="5">
        <v>3.7999999999999999E-2</v>
      </c>
      <c r="K1611" s="44">
        <f t="shared" si="178"/>
        <v>3.7999999999999999E-2</v>
      </c>
      <c r="L1611" s="5">
        <v>0</v>
      </c>
      <c r="M1611" s="44">
        <f t="shared" si="179"/>
        <v>0</v>
      </c>
      <c r="N1611" s="5">
        <v>0</v>
      </c>
      <c r="O1611" s="44">
        <f t="shared" si="180"/>
        <v>0</v>
      </c>
      <c r="P1611" s="5">
        <v>0</v>
      </c>
      <c r="Q1611" s="44">
        <f t="shared" si="181"/>
        <v>0</v>
      </c>
      <c r="R1611" s="5">
        <v>0</v>
      </c>
      <c r="S1611" s="44">
        <f t="shared" si="182"/>
        <v>0</v>
      </c>
    </row>
    <row r="1612" spans="1:19" x14ac:dyDescent="0.3">
      <c r="A1612" s="2">
        <v>44213</v>
      </c>
      <c r="B1612" s="3">
        <v>0.76041666666666663</v>
      </c>
      <c r="C1612" s="6">
        <v>-3.7999999999999972</v>
      </c>
      <c r="D1612" s="6">
        <v>10.5</v>
      </c>
      <c r="E1612" s="4">
        <v>12.56</v>
      </c>
      <c r="F1612" s="5">
        <v>0.04</v>
      </c>
      <c r="G1612" s="44"/>
      <c r="H1612" s="5">
        <v>0</v>
      </c>
      <c r="I1612" s="44"/>
      <c r="J1612" s="5">
        <v>3.7999999999999999E-2</v>
      </c>
      <c r="K1612" s="44"/>
      <c r="L1612" s="5">
        <v>0</v>
      </c>
      <c r="M1612" s="44"/>
      <c r="N1612" s="5">
        <v>0</v>
      </c>
      <c r="O1612" s="44"/>
      <c r="P1612" s="5">
        <v>0</v>
      </c>
      <c r="Q1612" s="44"/>
      <c r="R1612" s="5">
        <v>0</v>
      </c>
      <c r="S1612" s="44"/>
    </row>
    <row r="1613" spans="1:19" x14ac:dyDescent="0.3">
      <c r="A1613" s="2">
        <v>44213</v>
      </c>
      <c r="B1613" s="3">
        <v>0.77083333333333337</v>
      </c>
      <c r="C1613" s="6">
        <v>-4.2999999999999972</v>
      </c>
      <c r="D1613" s="6">
        <v>11.299999999999997</v>
      </c>
      <c r="E1613" s="4">
        <v>12.55</v>
      </c>
      <c r="F1613" s="5">
        <v>0.04</v>
      </c>
      <c r="G1613" s="44"/>
      <c r="H1613" s="5">
        <v>0</v>
      </c>
      <c r="I1613" s="44"/>
      <c r="J1613" s="5">
        <v>3.7999999999999999E-2</v>
      </c>
      <c r="K1613" s="44"/>
      <c r="L1613" s="5">
        <v>0</v>
      </c>
      <c r="M1613" s="44"/>
      <c r="N1613" s="5">
        <v>0</v>
      </c>
      <c r="O1613" s="44"/>
      <c r="P1613" s="5">
        <v>0</v>
      </c>
      <c r="Q1613" s="44"/>
      <c r="R1613" s="5">
        <v>0</v>
      </c>
      <c r="S1613" s="44"/>
    </row>
    <row r="1614" spans="1:19" x14ac:dyDescent="0.3">
      <c r="A1614" s="2">
        <v>44213</v>
      </c>
      <c r="B1614" s="3">
        <v>0.78125</v>
      </c>
      <c r="C1614" s="6">
        <v>-4.5</v>
      </c>
      <c r="D1614" s="6">
        <v>11.400000000000006</v>
      </c>
      <c r="E1614" s="4">
        <v>12.51</v>
      </c>
      <c r="F1614" s="5">
        <v>0.04</v>
      </c>
      <c r="G1614" s="44"/>
      <c r="H1614" s="5">
        <v>0</v>
      </c>
      <c r="I1614" s="44"/>
      <c r="J1614" s="5">
        <v>3.7999999999999999E-2</v>
      </c>
      <c r="K1614" s="44"/>
      <c r="L1614" s="5">
        <v>0</v>
      </c>
      <c r="M1614" s="44"/>
      <c r="N1614" s="5">
        <v>0</v>
      </c>
      <c r="O1614" s="44"/>
      <c r="P1614" s="5">
        <v>0</v>
      </c>
      <c r="Q1614" s="44"/>
      <c r="R1614" s="5">
        <v>0</v>
      </c>
      <c r="S1614" s="44"/>
    </row>
    <row r="1615" spans="1:19" x14ac:dyDescent="0.3">
      <c r="A1615" s="2">
        <v>44213</v>
      </c>
      <c r="B1615" s="3">
        <v>0.79166666666666663</v>
      </c>
      <c r="C1615" s="6">
        <v>-4.5</v>
      </c>
      <c r="D1615" s="6">
        <v>10.299999999999997</v>
      </c>
      <c r="E1615" s="4">
        <v>12.52</v>
      </c>
      <c r="F1615" s="5">
        <v>0.04</v>
      </c>
      <c r="G1615" s="44">
        <f t="shared" si="176"/>
        <v>0.04</v>
      </c>
      <c r="H1615" s="5">
        <v>0</v>
      </c>
      <c r="I1615" s="44">
        <f t="shared" si="177"/>
        <v>0</v>
      </c>
      <c r="J1615" s="5">
        <v>3.7999999999999999E-2</v>
      </c>
      <c r="K1615" s="44">
        <f t="shared" si="178"/>
        <v>3.7999999999999999E-2</v>
      </c>
      <c r="L1615" s="5">
        <v>0</v>
      </c>
      <c r="M1615" s="44">
        <f t="shared" si="179"/>
        <v>0</v>
      </c>
      <c r="N1615" s="5">
        <v>0</v>
      </c>
      <c r="O1615" s="44">
        <f t="shared" si="180"/>
        <v>0</v>
      </c>
      <c r="P1615" s="5">
        <v>0</v>
      </c>
      <c r="Q1615" s="44">
        <f t="shared" si="181"/>
        <v>0</v>
      </c>
      <c r="R1615" s="5">
        <v>0</v>
      </c>
      <c r="S1615" s="44">
        <f t="shared" si="182"/>
        <v>0</v>
      </c>
    </row>
    <row r="1616" spans="1:19" x14ac:dyDescent="0.3">
      <c r="A1616" s="2">
        <v>44213</v>
      </c>
      <c r="B1616" s="3">
        <v>0.80208333333333337</v>
      </c>
      <c r="C1616" s="6">
        <v>-4.5</v>
      </c>
      <c r="D1616" s="6">
        <v>12.099999999999994</v>
      </c>
      <c r="E1616" s="4">
        <v>12.49</v>
      </c>
      <c r="F1616" s="5">
        <v>0.04</v>
      </c>
      <c r="G1616" s="44"/>
      <c r="H1616" s="5">
        <v>0</v>
      </c>
      <c r="I1616" s="44"/>
      <c r="J1616" s="5">
        <v>3.7999999999999999E-2</v>
      </c>
      <c r="K1616" s="44"/>
      <c r="L1616" s="5">
        <v>0</v>
      </c>
      <c r="M1616" s="44"/>
      <c r="N1616" s="5">
        <v>0</v>
      </c>
      <c r="O1616" s="44"/>
      <c r="P1616" s="5">
        <v>0</v>
      </c>
      <c r="Q1616" s="44"/>
      <c r="R1616" s="5">
        <v>0</v>
      </c>
      <c r="S1616" s="44"/>
    </row>
    <row r="1617" spans="1:19" x14ac:dyDescent="0.3">
      <c r="A1617" s="2">
        <v>44213</v>
      </c>
      <c r="B1617" s="3">
        <v>0.8125</v>
      </c>
      <c r="C1617" s="6">
        <v>-4.5</v>
      </c>
      <c r="D1617" s="6">
        <v>9.9000000000000057</v>
      </c>
      <c r="E1617" s="4">
        <v>12.49</v>
      </c>
      <c r="F1617" s="5">
        <v>0.04</v>
      </c>
      <c r="G1617" s="44"/>
      <c r="H1617" s="5">
        <v>0</v>
      </c>
      <c r="I1617" s="44"/>
      <c r="J1617" s="5">
        <v>3.7999999999999999E-2</v>
      </c>
      <c r="K1617" s="44"/>
      <c r="L1617" s="5">
        <v>0</v>
      </c>
      <c r="M1617" s="44"/>
      <c r="N1617" s="5">
        <v>0</v>
      </c>
      <c r="O1617" s="44"/>
      <c r="P1617" s="5">
        <v>0</v>
      </c>
      <c r="Q1617" s="44"/>
      <c r="R1617" s="5">
        <v>0</v>
      </c>
      <c r="S1617" s="44"/>
    </row>
    <row r="1618" spans="1:19" x14ac:dyDescent="0.3">
      <c r="A1618" s="2">
        <v>44213</v>
      </c>
      <c r="B1618" s="3">
        <v>0.82291666666666663</v>
      </c>
      <c r="C1618" s="6">
        <v>-4.6000000000000014</v>
      </c>
      <c r="D1618" s="6">
        <v>12.400000000000006</v>
      </c>
      <c r="E1618" s="4">
        <v>12.47</v>
      </c>
      <c r="F1618" s="5">
        <v>0.04</v>
      </c>
      <c r="G1618" s="44"/>
      <c r="H1618" s="5">
        <v>0</v>
      </c>
      <c r="I1618" s="44"/>
      <c r="J1618" s="5">
        <v>3.7999999999999999E-2</v>
      </c>
      <c r="K1618" s="44"/>
      <c r="L1618" s="5">
        <v>0</v>
      </c>
      <c r="M1618" s="44"/>
      <c r="N1618" s="5">
        <v>0</v>
      </c>
      <c r="O1618" s="44"/>
      <c r="P1618" s="5">
        <v>0</v>
      </c>
      <c r="Q1618" s="44"/>
      <c r="R1618" s="5">
        <v>0</v>
      </c>
      <c r="S1618" s="44"/>
    </row>
    <row r="1619" spans="1:19" x14ac:dyDescent="0.3">
      <c r="A1619" s="2">
        <v>44213</v>
      </c>
      <c r="B1619" s="3">
        <v>0.83333333333333337</v>
      </c>
      <c r="C1619" s="6">
        <v>-4.6000000000000014</v>
      </c>
      <c r="D1619" s="6">
        <v>9.7999999999999972</v>
      </c>
      <c r="E1619" s="4">
        <v>12.46</v>
      </c>
      <c r="F1619" s="5">
        <v>0.04</v>
      </c>
      <c r="G1619" s="44">
        <f t="shared" si="176"/>
        <v>0.04</v>
      </c>
      <c r="H1619" s="5">
        <v>0</v>
      </c>
      <c r="I1619" s="44">
        <f t="shared" si="177"/>
        <v>0</v>
      </c>
      <c r="J1619" s="5">
        <v>3.7999999999999999E-2</v>
      </c>
      <c r="K1619" s="44">
        <f t="shared" si="178"/>
        <v>3.7999999999999999E-2</v>
      </c>
      <c r="L1619" s="5">
        <v>0</v>
      </c>
      <c r="M1619" s="44">
        <f t="shared" si="179"/>
        <v>0</v>
      </c>
      <c r="N1619" s="5">
        <v>0</v>
      </c>
      <c r="O1619" s="44">
        <f t="shared" si="180"/>
        <v>0</v>
      </c>
      <c r="P1619" s="5">
        <v>0</v>
      </c>
      <c r="Q1619" s="44">
        <f t="shared" si="181"/>
        <v>0</v>
      </c>
      <c r="R1619" s="5">
        <v>0</v>
      </c>
      <c r="S1619" s="44">
        <f t="shared" si="182"/>
        <v>0</v>
      </c>
    </row>
    <row r="1620" spans="1:19" x14ac:dyDescent="0.3">
      <c r="A1620" s="2">
        <v>44213</v>
      </c>
      <c r="B1620" s="3">
        <v>0.84375</v>
      </c>
      <c r="C1620" s="6">
        <v>-4.3999999999999986</v>
      </c>
      <c r="D1620" s="6">
        <v>12.299999999999997</v>
      </c>
      <c r="E1620" s="4">
        <v>12.45</v>
      </c>
      <c r="F1620" s="5">
        <v>0.04</v>
      </c>
      <c r="G1620" s="44"/>
      <c r="H1620" s="5">
        <v>0</v>
      </c>
      <c r="I1620" s="44"/>
      <c r="J1620" s="5">
        <v>3.7999999999999999E-2</v>
      </c>
      <c r="K1620" s="44"/>
      <c r="L1620" s="5">
        <v>0</v>
      </c>
      <c r="M1620" s="44"/>
      <c r="N1620" s="5">
        <v>0</v>
      </c>
      <c r="O1620" s="44"/>
      <c r="P1620" s="5">
        <v>0</v>
      </c>
      <c r="Q1620" s="44"/>
      <c r="R1620" s="5">
        <v>0</v>
      </c>
      <c r="S1620" s="44"/>
    </row>
    <row r="1621" spans="1:19" x14ac:dyDescent="0.3">
      <c r="A1621" s="2">
        <v>44213</v>
      </c>
      <c r="B1621" s="3">
        <v>0.85416666666666663</v>
      </c>
      <c r="C1621" s="6">
        <v>-4</v>
      </c>
      <c r="D1621" s="6">
        <v>10.200000000000003</v>
      </c>
      <c r="E1621" s="4">
        <v>12.44</v>
      </c>
      <c r="F1621" s="5">
        <v>0.04</v>
      </c>
      <c r="G1621" s="44"/>
      <c r="H1621" s="5">
        <v>0</v>
      </c>
      <c r="I1621" s="44"/>
      <c r="J1621" s="5">
        <v>3.7999999999999999E-2</v>
      </c>
      <c r="K1621" s="44"/>
      <c r="L1621" s="5">
        <v>0</v>
      </c>
      <c r="M1621" s="44"/>
      <c r="N1621" s="5">
        <v>0</v>
      </c>
      <c r="O1621" s="44"/>
      <c r="P1621" s="5">
        <v>0</v>
      </c>
      <c r="Q1621" s="44"/>
      <c r="R1621" s="5">
        <v>0</v>
      </c>
      <c r="S1621" s="44"/>
    </row>
    <row r="1622" spans="1:19" x14ac:dyDescent="0.3">
      <c r="A1622" s="2">
        <v>44213</v>
      </c>
      <c r="B1622" s="3">
        <v>0.86458333333333337</v>
      </c>
      <c r="C1622" s="6">
        <v>-4</v>
      </c>
      <c r="D1622" s="6">
        <v>12</v>
      </c>
      <c r="E1622" s="4">
        <v>12.44</v>
      </c>
      <c r="F1622" s="5">
        <v>0.04</v>
      </c>
      <c r="G1622" s="44"/>
      <c r="H1622" s="5">
        <v>0</v>
      </c>
      <c r="I1622" s="44"/>
      <c r="J1622" s="5">
        <v>3.7999999999999999E-2</v>
      </c>
      <c r="K1622" s="44"/>
      <c r="L1622" s="5">
        <v>0</v>
      </c>
      <c r="M1622" s="44"/>
      <c r="N1622" s="5">
        <v>0</v>
      </c>
      <c r="O1622" s="44"/>
      <c r="P1622" s="5">
        <v>0</v>
      </c>
      <c r="Q1622" s="44"/>
      <c r="R1622" s="5">
        <v>0</v>
      </c>
      <c r="S1622" s="44"/>
    </row>
    <row r="1623" spans="1:19" x14ac:dyDescent="0.3">
      <c r="A1623" s="2">
        <v>44213</v>
      </c>
      <c r="B1623" s="3">
        <v>0.875</v>
      </c>
      <c r="C1623" s="6">
        <v>-3.7999999999999972</v>
      </c>
      <c r="D1623" s="6">
        <v>10.900000000000006</v>
      </c>
      <c r="E1623" s="4">
        <v>12.42</v>
      </c>
      <c r="F1623" s="5">
        <v>0.04</v>
      </c>
      <c r="G1623" s="44">
        <f t="shared" si="176"/>
        <v>0.04</v>
      </c>
      <c r="H1623" s="5">
        <v>0</v>
      </c>
      <c r="I1623" s="44">
        <f t="shared" si="177"/>
        <v>0</v>
      </c>
      <c r="J1623" s="5">
        <v>3.7999999999999999E-2</v>
      </c>
      <c r="K1623" s="44">
        <f t="shared" si="178"/>
        <v>3.7999999999999999E-2</v>
      </c>
      <c r="L1623" s="5">
        <v>0</v>
      </c>
      <c r="M1623" s="44">
        <f t="shared" si="179"/>
        <v>0</v>
      </c>
      <c r="N1623" s="5">
        <v>0</v>
      </c>
      <c r="O1623" s="44">
        <f t="shared" si="180"/>
        <v>0</v>
      </c>
      <c r="P1623" s="5">
        <v>0</v>
      </c>
      <c r="Q1623" s="44">
        <f t="shared" si="181"/>
        <v>0</v>
      </c>
      <c r="R1623" s="5">
        <v>0</v>
      </c>
      <c r="S1623" s="44">
        <f t="shared" si="182"/>
        <v>0</v>
      </c>
    </row>
    <row r="1624" spans="1:19" x14ac:dyDescent="0.3">
      <c r="A1624" s="2">
        <v>44213</v>
      </c>
      <c r="B1624" s="3">
        <v>0.88541666666666663</v>
      </c>
      <c r="C1624" s="6">
        <v>-3.3999999999999986</v>
      </c>
      <c r="D1624" s="6">
        <v>11.099999999999994</v>
      </c>
      <c r="E1624" s="4">
        <v>12.43</v>
      </c>
      <c r="F1624" s="5">
        <v>0.04</v>
      </c>
      <c r="G1624" s="44"/>
      <c r="H1624" s="5">
        <v>0</v>
      </c>
      <c r="I1624" s="44"/>
      <c r="J1624" s="5">
        <v>3.7999999999999999E-2</v>
      </c>
      <c r="K1624" s="44"/>
      <c r="L1624" s="5">
        <v>0</v>
      </c>
      <c r="M1624" s="44"/>
      <c r="N1624" s="5">
        <v>0</v>
      </c>
      <c r="O1624" s="44"/>
      <c r="P1624" s="5">
        <v>0</v>
      </c>
      <c r="Q1624" s="44"/>
      <c r="R1624" s="5">
        <v>0</v>
      </c>
      <c r="S1624" s="44"/>
    </row>
    <row r="1625" spans="1:19" x14ac:dyDescent="0.3">
      <c r="A1625" s="2">
        <v>44213</v>
      </c>
      <c r="B1625" s="3">
        <v>0.89583333333333337</v>
      </c>
      <c r="C1625" s="6">
        <v>-3.3999999999999986</v>
      </c>
      <c r="D1625" s="6">
        <v>11.799999999999997</v>
      </c>
      <c r="E1625" s="4">
        <v>12.4</v>
      </c>
      <c r="F1625" s="5">
        <v>0.04</v>
      </c>
      <c r="G1625" s="44"/>
      <c r="H1625" s="5">
        <v>0</v>
      </c>
      <c r="I1625" s="44"/>
      <c r="J1625" s="5">
        <v>3.7999999999999999E-2</v>
      </c>
      <c r="K1625" s="44"/>
      <c r="L1625" s="5">
        <v>0</v>
      </c>
      <c r="M1625" s="44"/>
      <c r="N1625" s="5">
        <v>0</v>
      </c>
      <c r="O1625" s="44"/>
      <c r="P1625" s="5">
        <v>0</v>
      </c>
      <c r="Q1625" s="44"/>
      <c r="R1625" s="5">
        <v>0</v>
      </c>
      <c r="S1625" s="44"/>
    </row>
    <row r="1626" spans="1:19" x14ac:dyDescent="0.3">
      <c r="A1626" s="2">
        <v>44213</v>
      </c>
      <c r="B1626" s="3">
        <v>0.90625</v>
      </c>
      <c r="C1626" s="6">
        <v>-3.3999999999999986</v>
      </c>
      <c r="D1626" s="6">
        <v>10.200000000000003</v>
      </c>
      <c r="E1626" s="4">
        <v>12.41</v>
      </c>
      <c r="F1626" s="5">
        <v>0.04</v>
      </c>
      <c r="G1626" s="44"/>
      <c r="H1626" s="5">
        <v>0</v>
      </c>
      <c r="I1626" s="44"/>
      <c r="J1626" s="5">
        <v>3.7999999999999999E-2</v>
      </c>
      <c r="K1626" s="44"/>
      <c r="L1626" s="5">
        <v>0</v>
      </c>
      <c r="M1626" s="44"/>
      <c r="N1626" s="5">
        <v>0</v>
      </c>
      <c r="O1626" s="44"/>
      <c r="P1626" s="5">
        <v>0</v>
      </c>
      <c r="Q1626" s="44"/>
      <c r="R1626" s="5">
        <v>0</v>
      </c>
      <c r="S1626" s="44"/>
    </row>
    <row r="1627" spans="1:19" x14ac:dyDescent="0.3">
      <c r="A1627" s="2">
        <v>44213</v>
      </c>
      <c r="B1627" s="3">
        <v>0.91666666666666663</v>
      </c>
      <c r="C1627" s="6">
        <v>-3.5</v>
      </c>
      <c r="D1627" s="6">
        <v>12.400000000000006</v>
      </c>
      <c r="E1627" s="4">
        <v>12.38</v>
      </c>
      <c r="F1627" s="5">
        <v>0.04</v>
      </c>
      <c r="G1627" s="44">
        <f t="shared" si="176"/>
        <v>0.04</v>
      </c>
      <c r="H1627" s="5">
        <v>0</v>
      </c>
      <c r="I1627" s="44">
        <f t="shared" si="177"/>
        <v>0</v>
      </c>
      <c r="J1627" s="5">
        <v>3.7999999999999999E-2</v>
      </c>
      <c r="K1627" s="44">
        <f t="shared" si="178"/>
        <v>3.7749999999999999E-2</v>
      </c>
      <c r="L1627" s="5">
        <v>0</v>
      </c>
      <c r="M1627" s="44">
        <f t="shared" si="179"/>
        <v>0</v>
      </c>
      <c r="N1627" s="5">
        <v>0</v>
      </c>
      <c r="O1627" s="44">
        <f t="shared" si="180"/>
        <v>0</v>
      </c>
      <c r="P1627" s="5">
        <v>0</v>
      </c>
      <c r="Q1627" s="44">
        <f t="shared" si="181"/>
        <v>0</v>
      </c>
      <c r="R1627" s="5">
        <v>0</v>
      </c>
      <c r="S1627" s="44">
        <f t="shared" si="182"/>
        <v>0</v>
      </c>
    </row>
    <row r="1628" spans="1:19" x14ac:dyDescent="0.3">
      <c r="A1628" s="2">
        <v>44213</v>
      </c>
      <c r="B1628" s="3">
        <v>0.92708333333333337</v>
      </c>
      <c r="C1628" s="6">
        <v>-3.5</v>
      </c>
      <c r="D1628" s="6">
        <v>10</v>
      </c>
      <c r="E1628" s="4">
        <v>12.39</v>
      </c>
      <c r="F1628" s="5">
        <v>0.04</v>
      </c>
      <c r="G1628" s="44"/>
      <c r="H1628" s="5">
        <v>0</v>
      </c>
      <c r="I1628" s="44"/>
      <c r="J1628" s="5">
        <v>3.7999999999999999E-2</v>
      </c>
      <c r="K1628" s="44"/>
      <c r="L1628" s="5">
        <v>0</v>
      </c>
      <c r="M1628" s="44"/>
      <c r="N1628" s="5">
        <v>0</v>
      </c>
      <c r="O1628" s="44"/>
      <c r="P1628" s="5">
        <v>0</v>
      </c>
      <c r="Q1628" s="44"/>
      <c r="R1628" s="5">
        <v>0</v>
      </c>
      <c r="S1628" s="44"/>
    </row>
    <row r="1629" spans="1:19" x14ac:dyDescent="0.3">
      <c r="A1629" s="2">
        <v>44213</v>
      </c>
      <c r="B1629" s="3">
        <v>0.9375</v>
      </c>
      <c r="C1629" s="6">
        <v>-3.7000000000000028</v>
      </c>
      <c r="D1629" s="6">
        <v>12.299999999999997</v>
      </c>
      <c r="E1629" s="4">
        <v>12.37</v>
      </c>
      <c r="F1629" s="5">
        <v>0.04</v>
      </c>
      <c r="G1629" s="44"/>
      <c r="H1629" s="5">
        <v>0</v>
      </c>
      <c r="I1629" s="44"/>
      <c r="J1629" s="5">
        <v>3.7999999999999999E-2</v>
      </c>
      <c r="K1629" s="44"/>
      <c r="L1629" s="5">
        <v>0</v>
      </c>
      <c r="M1629" s="44"/>
      <c r="N1629" s="5">
        <v>0</v>
      </c>
      <c r="O1629" s="44"/>
      <c r="P1629" s="5">
        <v>0</v>
      </c>
      <c r="Q1629" s="44"/>
      <c r="R1629" s="5">
        <v>0</v>
      </c>
      <c r="S1629" s="44"/>
    </row>
    <row r="1630" spans="1:19" x14ac:dyDescent="0.3">
      <c r="A1630" s="2">
        <v>44213</v>
      </c>
      <c r="B1630" s="3">
        <v>0.94791666666666663</v>
      </c>
      <c r="C1630" s="6">
        <v>-4</v>
      </c>
      <c r="D1630" s="6">
        <v>9.9000000000000057</v>
      </c>
      <c r="E1630" s="4">
        <v>12.37</v>
      </c>
      <c r="F1630" s="5">
        <v>0.04</v>
      </c>
      <c r="G1630" s="44"/>
      <c r="H1630" s="5">
        <v>0</v>
      </c>
      <c r="I1630" s="44"/>
      <c r="J1630" s="5">
        <v>3.6999999999999998E-2</v>
      </c>
      <c r="K1630" s="44"/>
      <c r="L1630" s="5">
        <v>0</v>
      </c>
      <c r="M1630" s="44"/>
      <c r="N1630" s="5">
        <v>0</v>
      </c>
      <c r="O1630" s="44"/>
      <c r="P1630" s="5">
        <v>0</v>
      </c>
      <c r="Q1630" s="44"/>
      <c r="R1630" s="5">
        <v>0</v>
      </c>
      <c r="S1630" s="44"/>
    </row>
    <row r="1631" spans="1:19" x14ac:dyDescent="0.3">
      <c r="A1631" s="2">
        <v>44213</v>
      </c>
      <c r="B1631" s="3">
        <v>0.95833333333333337</v>
      </c>
      <c r="C1631" s="6">
        <v>-4.1000000000000014</v>
      </c>
      <c r="D1631" s="6">
        <v>12.400000000000006</v>
      </c>
      <c r="E1631" s="4">
        <v>12.36</v>
      </c>
      <c r="F1631" s="5">
        <v>0.04</v>
      </c>
      <c r="G1631" s="44">
        <f t="shared" si="176"/>
        <v>0.04</v>
      </c>
      <c r="H1631" s="5">
        <v>0</v>
      </c>
      <c r="I1631" s="44">
        <f t="shared" si="177"/>
        <v>0</v>
      </c>
      <c r="J1631" s="5">
        <v>3.7999999999999999E-2</v>
      </c>
      <c r="K1631" s="44">
        <f t="shared" si="178"/>
        <v>3.8249999999999999E-2</v>
      </c>
      <c r="L1631" s="5">
        <v>0</v>
      </c>
      <c r="M1631" s="44">
        <f t="shared" si="179"/>
        <v>0</v>
      </c>
      <c r="N1631" s="5">
        <v>0</v>
      </c>
      <c r="O1631" s="44">
        <f t="shared" si="180"/>
        <v>0</v>
      </c>
      <c r="P1631" s="5">
        <v>0</v>
      </c>
      <c r="Q1631" s="44">
        <f t="shared" si="181"/>
        <v>0</v>
      </c>
      <c r="R1631" s="5">
        <v>0</v>
      </c>
      <c r="S1631" s="44">
        <f t="shared" si="182"/>
        <v>0</v>
      </c>
    </row>
    <row r="1632" spans="1:19" x14ac:dyDescent="0.3">
      <c r="A1632" s="2">
        <v>44213</v>
      </c>
      <c r="B1632" s="3">
        <v>0.96875</v>
      </c>
      <c r="C1632" s="6">
        <v>-4.2000000000000028</v>
      </c>
      <c r="D1632" s="6">
        <v>10</v>
      </c>
      <c r="E1632" s="4">
        <v>12.36</v>
      </c>
      <c r="F1632" s="5">
        <v>0.04</v>
      </c>
      <c r="G1632" s="44"/>
      <c r="H1632" s="5">
        <v>0</v>
      </c>
      <c r="I1632" s="44"/>
      <c r="J1632" s="5">
        <v>3.9E-2</v>
      </c>
      <c r="K1632" s="44"/>
      <c r="L1632" s="5">
        <v>0</v>
      </c>
      <c r="M1632" s="44"/>
      <c r="N1632" s="5">
        <v>0</v>
      </c>
      <c r="O1632" s="44"/>
      <c r="P1632" s="5">
        <v>0</v>
      </c>
      <c r="Q1632" s="44"/>
      <c r="R1632" s="5">
        <v>0</v>
      </c>
      <c r="S1632" s="44"/>
    </row>
    <row r="1633" spans="1:19" x14ac:dyDescent="0.3">
      <c r="A1633" s="2">
        <v>44213</v>
      </c>
      <c r="B1633" s="3">
        <v>0.97916666666666663</v>
      </c>
      <c r="C1633" s="6">
        <v>-4.2000000000000028</v>
      </c>
      <c r="D1633" s="6">
        <v>12.299999999999997</v>
      </c>
      <c r="E1633" s="4">
        <v>12.34</v>
      </c>
      <c r="F1633" s="5">
        <v>0.04</v>
      </c>
      <c r="G1633" s="44"/>
      <c r="H1633" s="5">
        <v>0</v>
      </c>
      <c r="I1633" s="44"/>
      <c r="J1633" s="5">
        <v>3.7999999999999999E-2</v>
      </c>
      <c r="K1633" s="44"/>
      <c r="L1633" s="5">
        <v>0</v>
      </c>
      <c r="M1633" s="44"/>
      <c r="N1633" s="5">
        <v>0</v>
      </c>
      <c r="O1633" s="44"/>
      <c r="P1633" s="5">
        <v>0</v>
      </c>
      <c r="Q1633" s="44"/>
      <c r="R1633" s="5">
        <v>0</v>
      </c>
      <c r="S1633" s="44"/>
    </row>
    <row r="1634" spans="1:19" x14ac:dyDescent="0.3">
      <c r="A1634" s="2">
        <v>44213</v>
      </c>
      <c r="B1634" s="3">
        <v>0.98958333333333337</v>
      </c>
      <c r="C1634" s="6">
        <v>-4.1000000000000014</v>
      </c>
      <c r="D1634" s="6">
        <v>10.299999999999997</v>
      </c>
      <c r="E1634" s="4">
        <v>12.33</v>
      </c>
      <c r="F1634" s="5">
        <v>0.04</v>
      </c>
      <c r="G1634" s="44"/>
      <c r="H1634" s="5">
        <v>0</v>
      </c>
      <c r="I1634" s="44"/>
      <c r="J1634" s="5">
        <v>3.7999999999999999E-2</v>
      </c>
      <c r="K1634" s="44"/>
      <c r="L1634" s="5">
        <v>0</v>
      </c>
      <c r="M1634" s="44"/>
      <c r="N1634" s="5">
        <v>0</v>
      </c>
      <c r="O1634" s="44"/>
      <c r="P1634" s="5">
        <v>0</v>
      </c>
      <c r="Q1634" s="44"/>
      <c r="R1634" s="5">
        <v>0</v>
      </c>
      <c r="S1634" s="44"/>
    </row>
    <row r="1635" spans="1:19" x14ac:dyDescent="0.3">
      <c r="A1635" s="2">
        <v>44214</v>
      </c>
      <c r="B1635" s="3">
        <v>0</v>
      </c>
      <c r="C1635" s="6">
        <v>-4.3999999999999986</v>
      </c>
      <c r="D1635" s="6">
        <v>11.700000000000003</v>
      </c>
      <c r="E1635" s="4">
        <v>12.33</v>
      </c>
      <c r="F1635" s="5">
        <v>0.04</v>
      </c>
      <c r="G1635" s="44">
        <f t="shared" si="176"/>
        <v>0.04</v>
      </c>
      <c r="H1635" s="5">
        <v>0</v>
      </c>
      <c r="I1635" s="44">
        <f t="shared" si="177"/>
        <v>0</v>
      </c>
      <c r="J1635" s="5">
        <v>3.7999999999999999E-2</v>
      </c>
      <c r="K1635" s="44">
        <f t="shared" si="178"/>
        <v>3.7999999999999999E-2</v>
      </c>
      <c r="L1635" s="5">
        <v>0</v>
      </c>
      <c r="M1635" s="44">
        <f t="shared" si="179"/>
        <v>0</v>
      </c>
      <c r="N1635" s="5">
        <v>0</v>
      </c>
      <c r="O1635" s="44">
        <f t="shared" si="180"/>
        <v>0</v>
      </c>
      <c r="P1635" s="5">
        <v>0</v>
      </c>
      <c r="Q1635" s="44">
        <f t="shared" si="181"/>
        <v>0</v>
      </c>
      <c r="R1635" s="5">
        <v>0</v>
      </c>
      <c r="S1635" s="44">
        <f t="shared" si="182"/>
        <v>0</v>
      </c>
    </row>
    <row r="1636" spans="1:19" x14ac:dyDescent="0.3">
      <c r="A1636" s="2">
        <v>44214</v>
      </c>
      <c r="B1636" s="3">
        <v>1.0416666666666666E-2</v>
      </c>
      <c r="C1636" s="6">
        <v>-4.6000000000000014</v>
      </c>
      <c r="D1636" s="6">
        <v>10.5</v>
      </c>
      <c r="E1636" s="4">
        <v>12.31</v>
      </c>
      <c r="F1636" s="5">
        <v>0.04</v>
      </c>
      <c r="G1636" s="44"/>
      <c r="H1636" s="5">
        <v>0</v>
      </c>
      <c r="I1636" s="44"/>
      <c r="J1636" s="5">
        <v>3.7999999999999999E-2</v>
      </c>
      <c r="K1636" s="44"/>
      <c r="L1636" s="5">
        <v>0</v>
      </c>
      <c r="M1636" s="44"/>
      <c r="N1636" s="5">
        <v>0</v>
      </c>
      <c r="O1636" s="44"/>
      <c r="P1636" s="5">
        <v>0</v>
      </c>
      <c r="Q1636" s="44"/>
      <c r="R1636" s="5">
        <v>0</v>
      </c>
      <c r="S1636" s="44"/>
    </row>
    <row r="1637" spans="1:19" x14ac:dyDescent="0.3">
      <c r="A1637" s="2">
        <v>44214</v>
      </c>
      <c r="B1637" s="3">
        <v>2.0833333333333332E-2</v>
      </c>
      <c r="C1637" s="6">
        <v>-4.5</v>
      </c>
      <c r="D1637" s="6">
        <v>11.599999999999994</v>
      </c>
      <c r="E1637" s="4">
        <v>12.31</v>
      </c>
      <c r="F1637" s="5">
        <v>0.04</v>
      </c>
      <c r="G1637" s="44"/>
      <c r="H1637" s="5">
        <v>0</v>
      </c>
      <c r="I1637" s="44"/>
      <c r="J1637" s="5">
        <v>3.7999999999999999E-2</v>
      </c>
      <c r="K1637" s="44"/>
      <c r="L1637" s="5">
        <v>0</v>
      </c>
      <c r="M1637" s="44"/>
      <c r="N1637" s="5">
        <v>0</v>
      </c>
      <c r="O1637" s="44"/>
      <c r="P1637" s="5">
        <v>0</v>
      </c>
      <c r="Q1637" s="44"/>
      <c r="R1637" s="5">
        <v>0</v>
      </c>
      <c r="S1637" s="44"/>
    </row>
    <row r="1638" spans="1:19" x14ac:dyDescent="0.3">
      <c r="A1638" s="2">
        <v>44214</v>
      </c>
      <c r="B1638" s="3">
        <v>3.125E-2</v>
      </c>
      <c r="C1638" s="6">
        <v>-4.5</v>
      </c>
      <c r="D1638" s="6">
        <v>10.799999999999997</v>
      </c>
      <c r="E1638" s="4">
        <v>12.29</v>
      </c>
      <c r="F1638" s="5">
        <v>0.04</v>
      </c>
      <c r="G1638" s="44"/>
      <c r="H1638" s="5">
        <v>0</v>
      </c>
      <c r="I1638" s="44"/>
      <c r="J1638" s="5">
        <v>3.7999999999999999E-2</v>
      </c>
      <c r="K1638" s="44"/>
      <c r="L1638" s="5">
        <v>0</v>
      </c>
      <c r="M1638" s="44"/>
      <c r="N1638" s="5">
        <v>0</v>
      </c>
      <c r="O1638" s="44"/>
      <c r="P1638" s="5">
        <v>0</v>
      </c>
      <c r="Q1638" s="44"/>
      <c r="R1638" s="5">
        <v>0</v>
      </c>
      <c r="S1638" s="44"/>
    </row>
    <row r="1639" spans="1:19" x14ac:dyDescent="0.3">
      <c r="A1639" s="2">
        <v>44214</v>
      </c>
      <c r="B1639" s="3">
        <v>4.1666666666666664E-2</v>
      </c>
      <c r="C1639" s="6">
        <v>-4.7000000000000028</v>
      </c>
      <c r="D1639" s="6">
        <v>11.099999999999994</v>
      </c>
      <c r="E1639" s="4">
        <v>12.3</v>
      </c>
      <c r="F1639" s="5">
        <v>0.04</v>
      </c>
      <c r="G1639" s="44">
        <f t="shared" si="176"/>
        <v>0.04</v>
      </c>
      <c r="H1639" s="5">
        <v>0</v>
      </c>
      <c r="I1639" s="44">
        <f t="shared" si="177"/>
        <v>0</v>
      </c>
      <c r="J1639" s="5">
        <v>3.7999999999999999E-2</v>
      </c>
      <c r="K1639" s="44">
        <f t="shared" si="178"/>
        <v>3.7999999999999999E-2</v>
      </c>
      <c r="L1639" s="5">
        <v>0</v>
      </c>
      <c r="M1639" s="44">
        <f t="shared" si="179"/>
        <v>0</v>
      </c>
      <c r="N1639" s="5">
        <v>0</v>
      </c>
      <c r="O1639" s="44">
        <f t="shared" si="180"/>
        <v>0</v>
      </c>
      <c r="P1639" s="5">
        <v>0</v>
      </c>
      <c r="Q1639" s="44">
        <f t="shared" si="181"/>
        <v>0</v>
      </c>
      <c r="R1639" s="5">
        <v>0</v>
      </c>
      <c r="S1639" s="44">
        <f t="shared" si="182"/>
        <v>0</v>
      </c>
    </row>
    <row r="1640" spans="1:19" x14ac:dyDescent="0.3">
      <c r="A1640" s="2">
        <v>44214</v>
      </c>
      <c r="B1640" s="3">
        <v>5.2083333333333336E-2</v>
      </c>
      <c r="C1640" s="6">
        <v>-4.7999999999999972</v>
      </c>
      <c r="D1640" s="6">
        <v>11.400000000000006</v>
      </c>
      <c r="E1640" s="4">
        <v>12.28</v>
      </c>
      <c r="F1640" s="5">
        <v>0.04</v>
      </c>
      <c r="G1640" s="44"/>
      <c r="H1640" s="5">
        <v>0</v>
      </c>
      <c r="I1640" s="44"/>
      <c r="J1640" s="5">
        <v>3.7999999999999999E-2</v>
      </c>
      <c r="K1640" s="44"/>
      <c r="L1640" s="5">
        <v>0</v>
      </c>
      <c r="M1640" s="44"/>
      <c r="N1640" s="5">
        <v>0</v>
      </c>
      <c r="O1640" s="44"/>
      <c r="P1640" s="5">
        <v>0</v>
      </c>
      <c r="Q1640" s="44"/>
      <c r="R1640" s="5">
        <v>0</v>
      </c>
      <c r="S1640" s="44"/>
    </row>
    <row r="1641" spans="1:19" x14ac:dyDescent="0.3">
      <c r="A1641" s="2">
        <v>44214</v>
      </c>
      <c r="B1641" s="3">
        <v>6.25E-2</v>
      </c>
      <c r="C1641" s="6">
        <v>-4.7999999999999972</v>
      </c>
      <c r="D1641" s="6">
        <v>10.700000000000003</v>
      </c>
      <c r="E1641" s="4">
        <v>12.28</v>
      </c>
      <c r="F1641" s="5">
        <v>0.04</v>
      </c>
      <c r="G1641" s="44"/>
      <c r="H1641" s="5">
        <v>0</v>
      </c>
      <c r="I1641" s="44"/>
      <c r="J1641" s="5">
        <v>3.7999999999999999E-2</v>
      </c>
      <c r="K1641" s="44"/>
      <c r="L1641" s="5">
        <v>0</v>
      </c>
      <c r="M1641" s="44"/>
      <c r="N1641" s="5">
        <v>0</v>
      </c>
      <c r="O1641" s="44"/>
      <c r="P1641" s="5">
        <v>0</v>
      </c>
      <c r="Q1641" s="44"/>
      <c r="R1641" s="5">
        <v>0</v>
      </c>
      <c r="S1641" s="44"/>
    </row>
    <row r="1642" spans="1:19" x14ac:dyDescent="0.3">
      <c r="A1642" s="2">
        <v>44214</v>
      </c>
      <c r="B1642" s="3">
        <v>7.2916666666666671E-2</v>
      </c>
      <c r="C1642" s="6">
        <v>-4.6000000000000014</v>
      </c>
      <c r="D1642" s="6">
        <v>11.5</v>
      </c>
      <c r="E1642" s="4">
        <v>12.25</v>
      </c>
      <c r="F1642" s="5">
        <v>0.04</v>
      </c>
      <c r="G1642" s="44"/>
      <c r="H1642" s="5">
        <v>0</v>
      </c>
      <c r="I1642" s="44"/>
      <c r="J1642" s="5">
        <v>3.7999999999999999E-2</v>
      </c>
      <c r="K1642" s="44"/>
      <c r="L1642" s="5">
        <v>0</v>
      </c>
      <c r="M1642" s="44"/>
      <c r="N1642" s="5">
        <v>0</v>
      </c>
      <c r="O1642" s="44"/>
      <c r="P1642" s="5">
        <v>0</v>
      </c>
      <c r="Q1642" s="44"/>
      <c r="R1642" s="5">
        <v>0</v>
      </c>
      <c r="S1642" s="44"/>
    </row>
    <row r="1643" spans="1:19" x14ac:dyDescent="0.3">
      <c r="A1643" s="2">
        <v>44214</v>
      </c>
      <c r="B1643" s="3">
        <v>8.3333333333333329E-2</v>
      </c>
      <c r="C1643" s="6">
        <v>-4.5</v>
      </c>
      <c r="D1643" s="6">
        <v>10.5</v>
      </c>
      <c r="E1643" s="4">
        <v>12.26</v>
      </c>
      <c r="F1643" s="5">
        <v>0.04</v>
      </c>
      <c r="G1643" s="44">
        <f t="shared" si="176"/>
        <v>0.04</v>
      </c>
      <c r="H1643" s="5">
        <v>0</v>
      </c>
      <c r="I1643" s="44">
        <f t="shared" si="177"/>
        <v>0</v>
      </c>
      <c r="J1643" s="5">
        <v>3.7999999999999999E-2</v>
      </c>
      <c r="K1643" s="44">
        <f t="shared" si="178"/>
        <v>3.7999999999999999E-2</v>
      </c>
      <c r="L1643" s="5">
        <v>0</v>
      </c>
      <c r="M1643" s="44">
        <f t="shared" si="179"/>
        <v>0</v>
      </c>
      <c r="N1643" s="5">
        <v>0</v>
      </c>
      <c r="O1643" s="44">
        <f t="shared" si="180"/>
        <v>0</v>
      </c>
      <c r="P1643" s="5">
        <v>0</v>
      </c>
      <c r="Q1643" s="44">
        <f t="shared" si="181"/>
        <v>0</v>
      </c>
      <c r="R1643" s="5">
        <v>0</v>
      </c>
      <c r="S1643" s="44">
        <f t="shared" si="182"/>
        <v>0</v>
      </c>
    </row>
    <row r="1644" spans="1:19" x14ac:dyDescent="0.3">
      <c r="A1644" s="2">
        <v>44214</v>
      </c>
      <c r="B1644" s="3">
        <v>9.375E-2</v>
      </c>
      <c r="C1644" s="6">
        <v>-4.2000000000000028</v>
      </c>
      <c r="D1644" s="6">
        <v>11.799999999999997</v>
      </c>
      <c r="E1644" s="4">
        <v>12.25</v>
      </c>
      <c r="F1644" s="5">
        <v>0.04</v>
      </c>
      <c r="G1644" s="44"/>
      <c r="H1644" s="5">
        <v>0</v>
      </c>
      <c r="I1644" s="44"/>
      <c r="J1644" s="5">
        <v>3.7999999999999999E-2</v>
      </c>
      <c r="K1644" s="44"/>
      <c r="L1644" s="5">
        <v>0</v>
      </c>
      <c r="M1644" s="44"/>
      <c r="N1644" s="5">
        <v>0</v>
      </c>
      <c r="O1644" s="44"/>
      <c r="P1644" s="5">
        <v>0</v>
      </c>
      <c r="Q1644" s="44"/>
      <c r="R1644" s="5">
        <v>0</v>
      </c>
      <c r="S1644" s="44"/>
    </row>
    <row r="1645" spans="1:19" x14ac:dyDescent="0.3">
      <c r="A1645" s="2">
        <v>44214</v>
      </c>
      <c r="B1645" s="3">
        <v>0.10416666666666667</v>
      </c>
      <c r="C1645" s="6">
        <v>-4.2999999999999972</v>
      </c>
      <c r="D1645" s="6">
        <v>10.5</v>
      </c>
      <c r="E1645" s="4">
        <v>12.24</v>
      </c>
      <c r="F1645" s="5">
        <v>0.04</v>
      </c>
      <c r="G1645" s="44"/>
      <c r="H1645" s="5">
        <v>0</v>
      </c>
      <c r="I1645" s="44"/>
      <c r="J1645" s="5">
        <v>3.7999999999999999E-2</v>
      </c>
      <c r="K1645" s="44"/>
      <c r="L1645" s="5">
        <v>0</v>
      </c>
      <c r="M1645" s="44"/>
      <c r="N1645" s="5">
        <v>0</v>
      </c>
      <c r="O1645" s="44"/>
      <c r="P1645" s="5">
        <v>0</v>
      </c>
      <c r="Q1645" s="44"/>
      <c r="R1645" s="5">
        <v>0</v>
      </c>
      <c r="S1645" s="44"/>
    </row>
    <row r="1646" spans="1:19" x14ac:dyDescent="0.3">
      <c r="A1646" s="2">
        <v>44214</v>
      </c>
      <c r="B1646" s="3">
        <v>0.11458333333333333</v>
      </c>
      <c r="C1646" s="6">
        <v>-4.2000000000000028</v>
      </c>
      <c r="D1646" s="6">
        <v>11.799999999999997</v>
      </c>
      <c r="E1646" s="4">
        <v>12.22</v>
      </c>
      <c r="F1646" s="5">
        <v>0.04</v>
      </c>
      <c r="G1646" s="44"/>
      <c r="H1646" s="5">
        <v>0</v>
      </c>
      <c r="I1646" s="44"/>
      <c r="J1646" s="5">
        <v>3.7999999999999999E-2</v>
      </c>
      <c r="K1646" s="44"/>
      <c r="L1646" s="5">
        <v>0</v>
      </c>
      <c r="M1646" s="44"/>
      <c r="N1646" s="5">
        <v>0</v>
      </c>
      <c r="O1646" s="44"/>
      <c r="P1646" s="5">
        <v>0</v>
      </c>
      <c r="Q1646" s="44"/>
      <c r="R1646" s="5">
        <v>0</v>
      </c>
      <c r="S1646" s="44"/>
    </row>
    <row r="1647" spans="1:19" x14ac:dyDescent="0.3">
      <c r="A1647" s="2">
        <v>44214</v>
      </c>
      <c r="B1647" s="3">
        <v>0.125</v>
      </c>
      <c r="C1647" s="6">
        <v>-4.2000000000000028</v>
      </c>
      <c r="D1647" s="6">
        <v>10.299999999999997</v>
      </c>
      <c r="E1647" s="4">
        <v>12.22</v>
      </c>
      <c r="F1647" s="5">
        <v>0.04</v>
      </c>
      <c r="G1647" s="44">
        <f t="shared" si="176"/>
        <v>0.04</v>
      </c>
      <c r="H1647" s="5">
        <v>0</v>
      </c>
      <c r="I1647" s="44">
        <f t="shared" si="177"/>
        <v>0</v>
      </c>
      <c r="J1647" s="5">
        <v>3.7999999999999999E-2</v>
      </c>
      <c r="K1647" s="44">
        <f t="shared" si="178"/>
        <v>3.7999999999999999E-2</v>
      </c>
      <c r="L1647" s="5">
        <v>0</v>
      </c>
      <c r="M1647" s="44">
        <f t="shared" si="179"/>
        <v>0</v>
      </c>
      <c r="N1647" s="5">
        <v>0</v>
      </c>
      <c r="O1647" s="44">
        <f t="shared" si="180"/>
        <v>0</v>
      </c>
      <c r="P1647" s="5">
        <v>0</v>
      </c>
      <c r="Q1647" s="44">
        <f t="shared" si="181"/>
        <v>0</v>
      </c>
      <c r="R1647" s="5">
        <v>0</v>
      </c>
      <c r="S1647" s="44">
        <f t="shared" si="182"/>
        <v>0</v>
      </c>
    </row>
    <row r="1648" spans="1:19" x14ac:dyDescent="0.3">
      <c r="A1648" s="2">
        <v>44214</v>
      </c>
      <c r="B1648" s="3">
        <v>0.13541666666666666</v>
      </c>
      <c r="C1648" s="6">
        <v>-4</v>
      </c>
      <c r="D1648" s="6">
        <v>11.900000000000006</v>
      </c>
      <c r="E1648" s="4">
        <v>12.2</v>
      </c>
      <c r="F1648" s="5">
        <v>0.04</v>
      </c>
      <c r="G1648" s="44"/>
      <c r="H1648" s="5">
        <v>0</v>
      </c>
      <c r="I1648" s="44"/>
      <c r="J1648" s="5">
        <v>3.7999999999999999E-2</v>
      </c>
      <c r="K1648" s="44"/>
      <c r="L1648" s="5">
        <v>0</v>
      </c>
      <c r="M1648" s="44"/>
      <c r="N1648" s="5">
        <v>0</v>
      </c>
      <c r="O1648" s="44"/>
      <c r="P1648" s="5">
        <v>0</v>
      </c>
      <c r="Q1648" s="44"/>
      <c r="R1648" s="5">
        <v>0</v>
      </c>
      <c r="S1648" s="44"/>
    </row>
    <row r="1649" spans="1:19" x14ac:dyDescent="0.3">
      <c r="A1649" s="2">
        <v>44214</v>
      </c>
      <c r="B1649" s="3">
        <v>0.14583333333333334</v>
      </c>
      <c r="C1649" s="6">
        <v>-3.8999999999999986</v>
      </c>
      <c r="D1649" s="6">
        <v>10.299999999999997</v>
      </c>
      <c r="E1649" s="4">
        <v>12.2</v>
      </c>
      <c r="F1649" s="5">
        <v>0.04</v>
      </c>
      <c r="G1649" s="44"/>
      <c r="H1649" s="5">
        <v>0</v>
      </c>
      <c r="I1649" s="44"/>
      <c r="J1649" s="5">
        <v>3.7999999999999999E-2</v>
      </c>
      <c r="K1649" s="44"/>
      <c r="L1649" s="5">
        <v>0</v>
      </c>
      <c r="M1649" s="44"/>
      <c r="N1649" s="5">
        <v>0</v>
      </c>
      <c r="O1649" s="44"/>
      <c r="P1649" s="5">
        <v>0</v>
      </c>
      <c r="Q1649" s="44"/>
      <c r="R1649" s="5">
        <v>0</v>
      </c>
      <c r="S1649" s="44"/>
    </row>
    <row r="1650" spans="1:19" x14ac:dyDescent="0.3">
      <c r="A1650" s="2">
        <v>44214</v>
      </c>
      <c r="B1650" s="3">
        <v>0.15625</v>
      </c>
      <c r="C1650" s="6">
        <v>-3.8999999999999986</v>
      </c>
      <c r="D1650" s="6">
        <v>12</v>
      </c>
      <c r="E1650" s="4">
        <v>12.18</v>
      </c>
      <c r="F1650" s="5">
        <v>0.04</v>
      </c>
      <c r="G1650" s="44"/>
      <c r="H1650" s="5">
        <v>0</v>
      </c>
      <c r="I1650" s="44"/>
      <c r="J1650" s="5">
        <v>3.7999999999999999E-2</v>
      </c>
      <c r="K1650" s="44"/>
      <c r="L1650" s="5">
        <v>0</v>
      </c>
      <c r="M1650" s="44"/>
      <c r="N1650" s="5">
        <v>0</v>
      </c>
      <c r="O1650" s="44"/>
      <c r="P1650" s="5">
        <v>0</v>
      </c>
      <c r="Q1650" s="44"/>
      <c r="R1650" s="5">
        <v>0</v>
      </c>
      <c r="S1650" s="44"/>
    </row>
    <row r="1651" spans="1:19" x14ac:dyDescent="0.3">
      <c r="A1651" s="2">
        <v>44214</v>
      </c>
      <c r="B1651" s="3">
        <v>0.16666666666666666</v>
      </c>
      <c r="C1651" s="6">
        <v>-3.8999999999999986</v>
      </c>
      <c r="D1651" s="6">
        <v>10.400000000000006</v>
      </c>
      <c r="E1651" s="4">
        <v>12.18</v>
      </c>
      <c r="F1651" s="5">
        <v>0.04</v>
      </c>
      <c r="G1651" s="44">
        <f t="shared" si="176"/>
        <v>0.04</v>
      </c>
      <c r="H1651" s="5">
        <v>0</v>
      </c>
      <c r="I1651" s="44">
        <f t="shared" si="177"/>
        <v>0</v>
      </c>
      <c r="J1651" s="5">
        <v>3.7999999999999999E-2</v>
      </c>
      <c r="K1651" s="44">
        <f t="shared" si="178"/>
        <v>3.7999999999999999E-2</v>
      </c>
      <c r="L1651" s="5">
        <v>0</v>
      </c>
      <c r="M1651" s="44">
        <f t="shared" si="179"/>
        <v>0</v>
      </c>
      <c r="N1651" s="5">
        <v>0</v>
      </c>
      <c r="O1651" s="44">
        <f t="shared" si="180"/>
        <v>0</v>
      </c>
      <c r="P1651" s="5">
        <v>0</v>
      </c>
      <c r="Q1651" s="44">
        <f t="shared" si="181"/>
        <v>0</v>
      </c>
      <c r="R1651" s="5">
        <v>0</v>
      </c>
      <c r="S1651" s="44">
        <f t="shared" si="182"/>
        <v>0</v>
      </c>
    </row>
    <row r="1652" spans="1:19" x14ac:dyDescent="0.3">
      <c r="A1652" s="2">
        <v>44214</v>
      </c>
      <c r="B1652" s="3">
        <v>0.17708333333333334</v>
      </c>
      <c r="C1652" s="6">
        <v>-3.7999999999999972</v>
      </c>
      <c r="D1652" s="6">
        <v>12.200000000000003</v>
      </c>
      <c r="E1652" s="4">
        <v>12.15</v>
      </c>
      <c r="F1652" s="5">
        <v>0.04</v>
      </c>
      <c r="G1652" s="44"/>
      <c r="H1652" s="5">
        <v>0</v>
      </c>
      <c r="I1652" s="44"/>
      <c r="J1652" s="5">
        <v>3.7999999999999999E-2</v>
      </c>
      <c r="K1652" s="44"/>
      <c r="L1652" s="5">
        <v>0</v>
      </c>
      <c r="M1652" s="44"/>
      <c r="N1652" s="5">
        <v>0</v>
      </c>
      <c r="O1652" s="44"/>
      <c r="P1652" s="5">
        <v>0</v>
      </c>
      <c r="Q1652" s="44"/>
      <c r="R1652" s="5">
        <v>0</v>
      </c>
      <c r="S1652" s="44"/>
    </row>
    <row r="1653" spans="1:19" x14ac:dyDescent="0.3">
      <c r="A1653" s="2">
        <v>44214</v>
      </c>
      <c r="B1653" s="3">
        <v>0.1875</v>
      </c>
      <c r="C1653" s="6">
        <v>-3.7999999999999972</v>
      </c>
      <c r="D1653" s="6">
        <v>10.200000000000003</v>
      </c>
      <c r="E1653" s="4">
        <v>12.16</v>
      </c>
      <c r="F1653" s="5">
        <v>0.04</v>
      </c>
      <c r="G1653" s="44"/>
      <c r="H1653" s="5">
        <v>0</v>
      </c>
      <c r="I1653" s="44"/>
      <c r="J1653" s="5">
        <v>3.7999999999999999E-2</v>
      </c>
      <c r="K1653" s="44"/>
      <c r="L1653" s="5">
        <v>0</v>
      </c>
      <c r="M1653" s="44"/>
      <c r="N1653" s="5">
        <v>0</v>
      </c>
      <c r="O1653" s="44"/>
      <c r="P1653" s="5">
        <v>0</v>
      </c>
      <c r="Q1653" s="44"/>
      <c r="R1653" s="5">
        <v>0</v>
      </c>
      <c r="S1653" s="44"/>
    </row>
    <row r="1654" spans="1:19" x14ac:dyDescent="0.3">
      <c r="A1654" s="2">
        <v>44214</v>
      </c>
      <c r="B1654" s="3">
        <v>0.19791666666666666</v>
      </c>
      <c r="C1654" s="6">
        <v>-3.7999999999999972</v>
      </c>
      <c r="D1654" s="6">
        <v>12.5</v>
      </c>
      <c r="E1654" s="4">
        <v>12.14</v>
      </c>
      <c r="F1654" s="5">
        <v>0.04</v>
      </c>
      <c r="G1654" s="44"/>
      <c r="H1654" s="5">
        <v>0</v>
      </c>
      <c r="I1654" s="44"/>
      <c r="J1654" s="5">
        <v>3.7999999999999999E-2</v>
      </c>
      <c r="K1654" s="44"/>
      <c r="L1654" s="5">
        <v>0</v>
      </c>
      <c r="M1654" s="44"/>
      <c r="N1654" s="5">
        <v>0</v>
      </c>
      <c r="O1654" s="44"/>
      <c r="P1654" s="5">
        <v>0</v>
      </c>
      <c r="Q1654" s="44"/>
      <c r="R1654" s="5">
        <v>0</v>
      </c>
      <c r="S1654" s="44"/>
    </row>
    <row r="1655" spans="1:19" x14ac:dyDescent="0.3">
      <c r="A1655" s="2">
        <v>44214</v>
      </c>
      <c r="B1655" s="3">
        <v>0.20833333333333334</v>
      </c>
      <c r="C1655" s="6">
        <v>-3.6000000000000014</v>
      </c>
      <c r="D1655" s="6">
        <v>9.9000000000000057</v>
      </c>
      <c r="E1655" s="4">
        <v>12.14</v>
      </c>
      <c r="F1655" s="5">
        <v>0.04</v>
      </c>
      <c r="G1655" s="44">
        <f t="shared" si="176"/>
        <v>0.04</v>
      </c>
      <c r="H1655" s="5">
        <v>0</v>
      </c>
      <c r="I1655" s="44">
        <f t="shared" si="177"/>
        <v>0</v>
      </c>
      <c r="J1655" s="5">
        <v>3.6999999999999998E-2</v>
      </c>
      <c r="K1655" s="44">
        <f t="shared" si="178"/>
        <v>3.7749999999999999E-2</v>
      </c>
      <c r="L1655" s="5">
        <v>0</v>
      </c>
      <c r="M1655" s="44">
        <f t="shared" si="179"/>
        <v>0</v>
      </c>
      <c r="N1655" s="5">
        <v>0</v>
      </c>
      <c r="O1655" s="44">
        <f t="shared" si="180"/>
        <v>0</v>
      </c>
      <c r="P1655" s="5">
        <v>0</v>
      </c>
      <c r="Q1655" s="44">
        <f t="shared" si="181"/>
        <v>0</v>
      </c>
      <c r="R1655" s="5">
        <v>0</v>
      </c>
      <c r="S1655" s="44">
        <f t="shared" si="182"/>
        <v>0</v>
      </c>
    </row>
    <row r="1656" spans="1:19" x14ac:dyDescent="0.3">
      <c r="A1656" s="2">
        <v>44214</v>
      </c>
      <c r="B1656" s="3">
        <v>0.21875</v>
      </c>
      <c r="C1656" s="6">
        <v>-3.6000000000000014</v>
      </c>
      <c r="D1656" s="6">
        <v>12.5</v>
      </c>
      <c r="E1656" s="4">
        <v>12.12</v>
      </c>
      <c r="F1656" s="5">
        <v>0.04</v>
      </c>
      <c r="G1656" s="44"/>
      <c r="H1656" s="5">
        <v>0</v>
      </c>
      <c r="I1656" s="44"/>
      <c r="J1656" s="5">
        <v>3.7999999999999999E-2</v>
      </c>
      <c r="K1656" s="44"/>
      <c r="L1656" s="5">
        <v>0</v>
      </c>
      <c r="M1656" s="44"/>
      <c r="N1656" s="5">
        <v>0</v>
      </c>
      <c r="O1656" s="44"/>
      <c r="P1656" s="5">
        <v>0</v>
      </c>
      <c r="Q1656" s="44"/>
      <c r="R1656" s="5">
        <v>0</v>
      </c>
      <c r="S1656" s="44"/>
    </row>
    <row r="1657" spans="1:19" x14ac:dyDescent="0.3">
      <c r="A1657" s="2">
        <v>44214</v>
      </c>
      <c r="B1657" s="3">
        <v>0.22916666666666666</v>
      </c>
      <c r="C1657" s="6">
        <v>-3.5</v>
      </c>
      <c r="D1657" s="6">
        <v>10.099999999999994</v>
      </c>
      <c r="E1657" s="4">
        <v>12.13</v>
      </c>
      <c r="F1657" s="5">
        <v>0.04</v>
      </c>
      <c r="G1657" s="44"/>
      <c r="H1657" s="5">
        <v>0</v>
      </c>
      <c r="I1657" s="44"/>
      <c r="J1657" s="5">
        <v>3.7999999999999999E-2</v>
      </c>
      <c r="K1657" s="44"/>
      <c r="L1657" s="5">
        <v>0</v>
      </c>
      <c r="M1657" s="44"/>
      <c r="N1657" s="5">
        <v>0</v>
      </c>
      <c r="O1657" s="44"/>
      <c r="P1657" s="5">
        <v>0</v>
      </c>
      <c r="Q1657" s="44"/>
      <c r="R1657" s="5">
        <v>0</v>
      </c>
      <c r="S1657" s="44"/>
    </row>
    <row r="1658" spans="1:19" x14ac:dyDescent="0.3">
      <c r="A1658" s="2">
        <v>44214</v>
      </c>
      <c r="B1658" s="3">
        <v>0.23958333333333334</v>
      </c>
      <c r="C1658" s="6">
        <v>-3.3999999999999986</v>
      </c>
      <c r="D1658" s="6">
        <v>12.400000000000006</v>
      </c>
      <c r="E1658" s="4">
        <v>12.11</v>
      </c>
      <c r="F1658" s="5">
        <v>0.04</v>
      </c>
      <c r="G1658" s="44"/>
      <c r="H1658" s="5">
        <v>0</v>
      </c>
      <c r="I1658" s="44"/>
      <c r="J1658" s="5">
        <v>3.7999999999999999E-2</v>
      </c>
      <c r="K1658" s="44"/>
      <c r="L1658" s="5">
        <v>0</v>
      </c>
      <c r="M1658" s="44"/>
      <c r="N1658" s="5">
        <v>0</v>
      </c>
      <c r="O1658" s="44"/>
      <c r="P1658" s="5">
        <v>0</v>
      </c>
      <c r="Q1658" s="44"/>
      <c r="R1658" s="5">
        <v>0</v>
      </c>
      <c r="S1658" s="44"/>
    </row>
    <row r="1659" spans="1:19" x14ac:dyDescent="0.3">
      <c r="A1659" s="2">
        <v>44214</v>
      </c>
      <c r="B1659" s="3">
        <v>0.25</v>
      </c>
      <c r="C1659" s="6">
        <v>-3.3999999999999986</v>
      </c>
      <c r="D1659" s="6">
        <v>10.200000000000003</v>
      </c>
      <c r="E1659" s="4">
        <v>12.11</v>
      </c>
      <c r="F1659" s="5">
        <v>0.04</v>
      </c>
      <c r="G1659" s="44">
        <f t="shared" si="176"/>
        <v>0.04</v>
      </c>
      <c r="H1659" s="5">
        <v>0</v>
      </c>
      <c r="I1659" s="44">
        <f t="shared" si="177"/>
        <v>0</v>
      </c>
      <c r="J1659" s="5">
        <v>3.7999999999999999E-2</v>
      </c>
      <c r="K1659" s="44">
        <f t="shared" si="178"/>
        <v>2.0749999999999998E-2</v>
      </c>
      <c r="L1659" s="5">
        <v>0</v>
      </c>
      <c r="M1659" s="44">
        <f t="shared" si="179"/>
        <v>0.1105</v>
      </c>
      <c r="N1659" s="5">
        <v>0</v>
      </c>
      <c r="O1659" s="44">
        <f t="shared" si="180"/>
        <v>4.675E-2</v>
      </c>
      <c r="P1659" s="5">
        <v>0</v>
      </c>
      <c r="Q1659" s="44">
        <f t="shared" si="181"/>
        <v>0</v>
      </c>
      <c r="R1659" s="5">
        <v>0</v>
      </c>
      <c r="S1659" s="44">
        <f t="shared" si="182"/>
        <v>8.0749999999999988E-2</v>
      </c>
    </row>
    <row r="1660" spans="1:19" x14ac:dyDescent="0.3">
      <c r="A1660" s="2">
        <v>44214</v>
      </c>
      <c r="B1660" s="3">
        <v>0.26041666666666669</v>
      </c>
      <c r="C1660" s="6">
        <v>-3.2999999999999972</v>
      </c>
      <c r="D1660" s="6">
        <v>12</v>
      </c>
      <c r="E1660" s="4">
        <v>12.1</v>
      </c>
      <c r="F1660" s="5">
        <v>0.04</v>
      </c>
      <c r="G1660" s="44"/>
      <c r="H1660" s="5">
        <v>0</v>
      </c>
      <c r="I1660" s="44"/>
      <c r="J1660" s="5">
        <v>3.6999999999999998E-2</v>
      </c>
      <c r="K1660" s="44"/>
      <c r="L1660" s="5">
        <v>0</v>
      </c>
      <c r="M1660" s="44"/>
      <c r="N1660" s="5">
        <v>0</v>
      </c>
      <c r="O1660" s="44"/>
      <c r="P1660" s="5">
        <v>0</v>
      </c>
      <c r="Q1660" s="44"/>
      <c r="R1660" s="5">
        <v>0</v>
      </c>
      <c r="S1660" s="44"/>
    </row>
    <row r="1661" spans="1:19" x14ac:dyDescent="0.3">
      <c r="A1661" s="2">
        <v>44214</v>
      </c>
      <c r="B1661" s="3">
        <v>0.27083333333333331</v>
      </c>
      <c r="C1661" s="6">
        <v>-3.2999999999999972</v>
      </c>
      <c r="D1661" s="6">
        <v>10.200000000000003</v>
      </c>
      <c r="E1661" s="4">
        <v>13.09</v>
      </c>
      <c r="F1661" s="5">
        <v>0.04</v>
      </c>
      <c r="G1661" s="44"/>
      <c r="H1661" s="5">
        <v>0</v>
      </c>
      <c r="I1661" s="44"/>
      <c r="J1661" s="5">
        <v>8.0000000000000002E-3</v>
      </c>
      <c r="K1661" s="44"/>
      <c r="L1661" s="5">
        <v>0.19400000000000001</v>
      </c>
      <c r="M1661" s="44"/>
      <c r="N1661" s="5">
        <v>8.2000000000000003E-2</v>
      </c>
      <c r="O1661" s="44"/>
      <c r="P1661" s="5">
        <v>0</v>
      </c>
      <c r="Q1661" s="44"/>
      <c r="R1661" s="5">
        <v>0.14199999999999999</v>
      </c>
      <c r="S1661" s="44"/>
    </row>
    <row r="1662" spans="1:19" x14ac:dyDescent="0.3">
      <c r="A1662" s="2">
        <v>44214</v>
      </c>
      <c r="B1662" s="3">
        <v>0.28125</v>
      </c>
      <c r="C1662" s="6">
        <v>-3.3999999999999986</v>
      </c>
      <c r="D1662" s="6">
        <v>12</v>
      </c>
      <c r="E1662" s="4">
        <v>13.53</v>
      </c>
      <c r="F1662" s="5">
        <v>0.04</v>
      </c>
      <c r="G1662" s="44"/>
      <c r="H1662" s="5">
        <v>0</v>
      </c>
      <c r="I1662" s="44"/>
      <c r="J1662" s="5">
        <v>0</v>
      </c>
      <c r="K1662" s="44"/>
      <c r="L1662" s="5">
        <v>0.248</v>
      </c>
      <c r="M1662" s="44"/>
      <c r="N1662" s="5">
        <v>0.105</v>
      </c>
      <c r="O1662" s="44"/>
      <c r="P1662" s="5">
        <v>0</v>
      </c>
      <c r="Q1662" s="44"/>
      <c r="R1662" s="5">
        <v>0.18099999999999999</v>
      </c>
      <c r="S1662" s="44"/>
    </row>
    <row r="1663" spans="1:19" x14ac:dyDescent="0.3">
      <c r="A1663" s="2">
        <v>44214</v>
      </c>
      <c r="B1663" s="3">
        <v>0.29166666666666669</v>
      </c>
      <c r="C1663" s="6">
        <v>-3.5</v>
      </c>
      <c r="D1663" s="6">
        <v>10.299999999999997</v>
      </c>
      <c r="E1663" s="4">
        <v>13.56</v>
      </c>
      <c r="F1663" s="5">
        <v>0.04</v>
      </c>
      <c r="G1663" s="44">
        <f t="shared" si="176"/>
        <v>0.04</v>
      </c>
      <c r="H1663" s="5">
        <v>0</v>
      </c>
      <c r="I1663" s="44">
        <f t="shared" si="177"/>
        <v>0</v>
      </c>
      <c r="J1663" s="5">
        <v>0</v>
      </c>
      <c r="K1663" s="44">
        <f t="shared" si="178"/>
        <v>0</v>
      </c>
      <c r="L1663" s="5">
        <v>0.246</v>
      </c>
      <c r="M1663" s="44">
        <f t="shared" si="179"/>
        <v>0.24675</v>
      </c>
      <c r="N1663" s="5">
        <v>0.104</v>
      </c>
      <c r="O1663" s="44">
        <f t="shared" si="180"/>
        <v>0.10425</v>
      </c>
      <c r="P1663" s="5">
        <v>0</v>
      </c>
      <c r="Q1663" s="44">
        <f t="shared" si="181"/>
        <v>0</v>
      </c>
      <c r="R1663" s="5">
        <v>0.18</v>
      </c>
      <c r="S1663" s="44">
        <f t="shared" si="182"/>
        <v>0.18074999999999997</v>
      </c>
    </row>
    <row r="1664" spans="1:19" x14ac:dyDescent="0.3">
      <c r="A1664" s="2">
        <v>44214</v>
      </c>
      <c r="B1664" s="3">
        <v>0.30208333333333331</v>
      </c>
      <c r="C1664" s="6">
        <v>-3.3999999999999986</v>
      </c>
      <c r="D1664" s="6">
        <v>11.700000000000003</v>
      </c>
      <c r="E1664" s="4">
        <v>13.63</v>
      </c>
      <c r="F1664" s="5">
        <v>0.04</v>
      </c>
      <c r="G1664" s="44"/>
      <c r="H1664" s="5">
        <v>0</v>
      </c>
      <c r="I1664" s="44"/>
      <c r="J1664" s="5">
        <v>0</v>
      </c>
      <c r="K1664" s="44"/>
      <c r="L1664" s="5">
        <v>0.246</v>
      </c>
      <c r="M1664" s="44"/>
      <c r="N1664" s="5">
        <v>0.104</v>
      </c>
      <c r="O1664" s="44"/>
      <c r="P1664" s="5">
        <v>0</v>
      </c>
      <c r="Q1664" s="44"/>
      <c r="R1664" s="5">
        <v>0.18</v>
      </c>
      <c r="S1664" s="44"/>
    </row>
    <row r="1665" spans="1:19" x14ac:dyDescent="0.3">
      <c r="A1665" s="2">
        <v>44214</v>
      </c>
      <c r="B1665" s="3">
        <v>0.3125</v>
      </c>
      <c r="C1665" s="6">
        <v>-3.5</v>
      </c>
      <c r="D1665" s="6">
        <v>11.299999999999997</v>
      </c>
      <c r="E1665" s="4">
        <v>13.72</v>
      </c>
      <c r="F1665" s="5">
        <v>0.04</v>
      </c>
      <c r="G1665" s="44"/>
      <c r="H1665" s="5">
        <v>0</v>
      </c>
      <c r="I1665" s="44"/>
      <c r="J1665" s="5">
        <v>0</v>
      </c>
      <c r="K1665" s="44"/>
      <c r="L1665" s="5">
        <v>0.247</v>
      </c>
      <c r="M1665" s="44"/>
      <c r="N1665" s="5">
        <v>0.104</v>
      </c>
      <c r="O1665" s="44"/>
      <c r="P1665" s="5">
        <v>0</v>
      </c>
      <c r="Q1665" s="44"/>
      <c r="R1665" s="5">
        <v>0.18099999999999999</v>
      </c>
      <c r="S1665" s="44"/>
    </row>
    <row r="1666" spans="1:19" x14ac:dyDescent="0.3">
      <c r="A1666" s="2">
        <v>44214</v>
      </c>
      <c r="B1666" s="3">
        <v>0.32291666666666669</v>
      </c>
      <c r="C1666" s="6">
        <v>-3.2999999999999972</v>
      </c>
      <c r="D1666" s="6">
        <v>10.599999999999994</v>
      </c>
      <c r="E1666" s="4">
        <v>13.85</v>
      </c>
      <c r="F1666" s="5">
        <v>0.04</v>
      </c>
      <c r="G1666" s="44"/>
      <c r="H1666" s="5">
        <v>0</v>
      </c>
      <c r="I1666" s="44"/>
      <c r="J1666" s="5">
        <v>0</v>
      </c>
      <c r="K1666" s="44"/>
      <c r="L1666" s="5">
        <v>0.248</v>
      </c>
      <c r="M1666" s="44"/>
      <c r="N1666" s="5">
        <v>0.105</v>
      </c>
      <c r="O1666" s="44"/>
      <c r="P1666" s="5">
        <v>0</v>
      </c>
      <c r="Q1666" s="44"/>
      <c r="R1666" s="5">
        <v>0.182</v>
      </c>
      <c r="S1666" s="44"/>
    </row>
    <row r="1667" spans="1:19" x14ac:dyDescent="0.3">
      <c r="A1667" s="2">
        <v>44214</v>
      </c>
      <c r="B1667" s="3">
        <v>0.33333333333333331</v>
      </c>
      <c r="C1667" s="6">
        <v>-3.3999999999999986</v>
      </c>
      <c r="D1667" s="6">
        <v>12.200000000000003</v>
      </c>
      <c r="E1667" s="4">
        <v>13.93</v>
      </c>
      <c r="F1667" s="5">
        <v>0.04</v>
      </c>
      <c r="G1667" s="44">
        <f t="shared" si="176"/>
        <v>0.04</v>
      </c>
      <c r="H1667" s="5">
        <v>0</v>
      </c>
      <c r="I1667" s="44">
        <f t="shared" si="177"/>
        <v>0</v>
      </c>
      <c r="J1667" s="5">
        <v>0</v>
      </c>
      <c r="K1667" s="44">
        <f t="shared" si="178"/>
        <v>1.55E-2</v>
      </c>
      <c r="L1667" s="5">
        <v>0.248</v>
      </c>
      <c r="M1667" s="44">
        <f t="shared" si="179"/>
        <v>0.15375</v>
      </c>
      <c r="N1667" s="5">
        <v>0.105</v>
      </c>
      <c r="O1667" s="44">
        <f t="shared" si="180"/>
        <v>6.5250000000000002E-2</v>
      </c>
      <c r="P1667" s="5">
        <v>0</v>
      </c>
      <c r="Q1667" s="44">
        <f t="shared" si="181"/>
        <v>0</v>
      </c>
      <c r="R1667" s="5">
        <v>0.183</v>
      </c>
      <c r="S1667" s="44">
        <f t="shared" si="182"/>
        <v>0.11324999999999999</v>
      </c>
    </row>
    <row r="1668" spans="1:19" x14ac:dyDescent="0.3">
      <c r="A1668" s="2">
        <v>44214</v>
      </c>
      <c r="B1668" s="3">
        <v>0.34375</v>
      </c>
      <c r="C1668" s="6">
        <v>-3.2999999999999972</v>
      </c>
      <c r="D1668" s="6">
        <v>9.9000000000000057</v>
      </c>
      <c r="E1668" s="4">
        <v>14.04</v>
      </c>
      <c r="F1668" s="5">
        <v>0.04</v>
      </c>
      <c r="G1668" s="44"/>
      <c r="H1668" s="5">
        <v>0</v>
      </c>
      <c r="I1668" s="44"/>
      <c r="J1668" s="5">
        <v>0</v>
      </c>
      <c r="K1668" s="44"/>
      <c r="L1668" s="5">
        <v>0.248</v>
      </c>
      <c r="M1668" s="44"/>
      <c r="N1668" s="5">
        <v>0.105</v>
      </c>
      <c r="O1668" s="44"/>
      <c r="P1668" s="5">
        <v>0</v>
      </c>
      <c r="Q1668" s="44"/>
      <c r="R1668" s="5">
        <v>0.183</v>
      </c>
      <c r="S1668" s="44"/>
    </row>
    <row r="1669" spans="1:19" x14ac:dyDescent="0.3">
      <c r="A1669" s="2">
        <v>44214</v>
      </c>
      <c r="B1669" s="3">
        <v>0.35416666666666669</v>
      </c>
      <c r="C1669" s="6">
        <v>-3.2000000000000028</v>
      </c>
      <c r="D1669" s="6">
        <v>12.599999999999994</v>
      </c>
      <c r="E1669" s="4">
        <v>13.44</v>
      </c>
      <c r="F1669" s="5">
        <v>0.04</v>
      </c>
      <c r="G1669" s="44"/>
      <c r="H1669" s="5">
        <v>0</v>
      </c>
      <c r="I1669" s="44"/>
      <c r="J1669" s="5">
        <v>2.1999999999999999E-2</v>
      </c>
      <c r="K1669" s="44"/>
      <c r="L1669" s="5">
        <v>0.11899999999999999</v>
      </c>
      <c r="M1669" s="44"/>
      <c r="N1669" s="5">
        <v>5.0999999999999997E-2</v>
      </c>
      <c r="O1669" s="44"/>
      <c r="P1669" s="5">
        <v>0</v>
      </c>
      <c r="Q1669" s="44"/>
      <c r="R1669" s="5">
        <v>8.6999999999999994E-2</v>
      </c>
      <c r="S1669" s="44"/>
    </row>
    <row r="1670" spans="1:19" x14ac:dyDescent="0.3">
      <c r="A1670" s="2">
        <v>44214</v>
      </c>
      <c r="B1670" s="3">
        <v>0.36458333333333331</v>
      </c>
      <c r="C1670" s="6">
        <v>-3.1000000000000014</v>
      </c>
      <c r="D1670" s="6">
        <v>10.099999999999994</v>
      </c>
      <c r="E1670" s="4">
        <v>12.61</v>
      </c>
      <c r="F1670" s="5">
        <v>0.04</v>
      </c>
      <c r="G1670" s="44"/>
      <c r="H1670" s="5">
        <v>0</v>
      </c>
      <c r="I1670" s="44"/>
      <c r="J1670" s="5">
        <v>0.04</v>
      </c>
      <c r="K1670" s="44"/>
      <c r="L1670" s="5">
        <v>0</v>
      </c>
      <c r="M1670" s="44"/>
      <c r="N1670" s="5">
        <v>0</v>
      </c>
      <c r="O1670" s="44"/>
      <c r="P1670" s="5">
        <v>0</v>
      </c>
      <c r="Q1670" s="44"/>
      <c r="R1670" s="5">
        <v>0</v>
      </c>
      <c r="S1670" s="44"/>
    </row>
    <row r="1671" spans="1:19" x14ac:dyDescent="0.3">
      <c r="A1671" s="2">
        <v>44214</v>
      </c>
      <c r="B1671" s="3">
        <v>0.375</v>
      </c>
      <c r="C1671" s="6">
        <v>-2.7999999999999972</v>
      </c>
      <c r="D1671" s="6">
        <v>12.200000000000003</v>
      </c>
      <c r="E1671" s="4">
        <v>12.56</v>
      </c>
      <c r="F1671" s="5">
        <v>0.04</v>
      </c>
      <c r="G1671" s="44">
        <f t="shared" ref="G1671:G1731" si="183">AVERAGE(F1671:F1674)</f>
        <v>0.04</v>
      </c>
      <c r="H1671" s="5">
        <v>0</v>
      </c>
      <c r="I1671" s="44">
        <f t="shared" ref="I1671:I1731" si="184">AVERAGE(H1671:H1674)</f>
        <v>0</v>
      </c>
      <c r="J1671" s="5">
        <v>0.04</v>
      </c>
      <c r="K1671" s="44">
        <f t="shared" ref="K1671:K1731" si="185">AVERAGE(J1671:J1674)</f>
        <v>4.1000000000000002E-2</v>
      </c>
      <c r="L1671" s="5">
        <v>0</v>
      </c>
      <c r="M1671" s="44">
        <f t="shared" ref="M1671:M1731" si="186">AVERAGE(L1671:L1674)</f>
        <v>0</v>
      </c>
      <c r="N1671" s="5">
        <v>0</v>
      </c>
      <c r="O1671" s="44">
        <f t="shared" ref="O1671:O1731" si="187">AVERAGE(N1671:N1674)</f>
        <v>0</v>
      </c>
      <c r="P1671" s="5">
        <v>0</v>
      </c>
      <c r="Q1671" s="44">
        <f t="shared" ref="Q1671:Q1731" si="188">AVERAGE(P1671:P1674)</f>
        <v>0</v>
      </c>
      <c r="R1671" s="5">
        <v>0</v>
      </c>
      <c r="S1671" s="44">
        <f t="shared" ref="S1671:S1731" si="189">AVERAGE(R1671:R1674)</f>
        <v>0</v>
      </c>
    </row>
    <row r="1672" spans="1:19" x14ac:dyDescent="0.3">
      <c r="A1672" s="2">
        <v>44214</v>
      </c>
      <c r="B1672" s="3">
        <v>0.38541666666666669</v>
      </c>
      <c r="C1672" s="6">
        <v>-2.7000000000000028</v>
      </c>
      <c r="D1672" s="6">
        <v>10.700000000000003</v>
      </c>
      <c r="E1672" s="4">
        <v>12.54</v>
      </c>
      <c r="F1672" s="5">
        <v>0.04</v>
      </c>
      <c r="G1672" s="44"/>
      <c r="H1672" s="5">
        <v>0</v>
      </c>
      <c r="I1672" s="44"/>
      <c r="J1672" s="5">
        <v>4.2000000000000003E-2</v>
      </c>
      <c r="K1672" s="44"/>
      <c r="L1672" s="5">
        <v>0</v>
      </c>
      <c r="M1672" s="44"/>
      <c r="N1672" s="5">
        <v>0</v>
      </c>
      <c r="O1672" s="44"/>
      <c r="P1672" s="5">
        <v>0</v>
      </c>
      <c r="Q1672" s="44"/>
      <c r="R1672" s="5">
        <v>0</v>
      </c>
      <c r="S1672" s="44"/>
    </row>
    <row r="1673" spans="1:19" x14ac:dyDescent="0.3">
      <c r="A1673" s="2">
        <v>44214</v>
      </c>
      <c r="B1673" s="3">
        <v>0.39583333333333331</v>
      </c>
      <c r="C1673" s="6">
        <v>-2.6000000000000014</v>
      </c>
      <c r="D1673" s="6">
        <v>11.799999999999997</v>
      </c>
      <c r="E1673" s="4">
        <v>12.51</v>
      </c>
      <c r="F1673" s="5">
        <v>0.04</v>
      </c>
      <c r="G1673" s="44"/>
      <c r="H1673" s="5">
        <v>0</v>
      </c>
      <c r="I1673" s="44"/>
      <c r="J1673" s="5">
        <v>0.04</v>
      </c>
      <c r="K1673" s="44"/>
      <c r="L1673" s="5">
        <v>0</v>
      </c>
      <c r="M1673" s="44"/>
      <c r="N1673" s="5">
        <v>0</v>
      </c>
      <c r="O1673" s="44"/>
      <c r="P1673" s="5">
        <v>0</v>
      </c>
      <c r="Q1673" s="44"/>
      <c r="R1673" s="5">
        <v>0</v>
      </c>
      <c r="S1673" s="44"/>
    </row>
    <row r="1674" spans="1:19" x14ac:dyDescent="0.3">
      <c r="A1674" s="2">
        <v>44214</v>
      </c>
      <c r="B1674" s="3">
        <v>0.40625</v>
      </c>
      <c r="C1674" s="6">
        <v>-2.2999999999999972</v>
      </c>
      <c r="D1674" s="6">
        <v>11.700000000000003</v>
      </c>
      <c r="E1674" s="4">
        <v>12.49</v>
      </c>
      <c r="F1674" s="5">
        <v>0.04</v>
      </c>
      <c r="G1674" s="44"/>
      <c r="H1674" s="5">
        <v>0</v>
      </c>
      <c r="I1674" s="44"/>
      <c r="J1674" s="5">
        <v>4.2000000000000003E-2</v>
      </c>
      <c r="K1674" s="44"/>
      <c r="L1674" s="5">
        <v>0</v>
      </c>
      <c r="M1674" s="44"/>
      <c r="N1674" s="5">
        <v>0</v>
      </c>
      <c r="O1674" s="44"/>
      <c r="P1674" s="5">
        <v>0</v>
      </c>
      <c r="Q1674" s="44"/>
      <c r="R1674" s="5">
        <v>0</v>
      </c>
      <c r="S1674" s="44"/>
    </row>
    <row r="1675" spans="1:19" x14ac:dyDescent="0.3">
      <c r="A1675" s="2">
        <v>44214</v>
      </c>
      <c r="B1675" s="3">
        <v>0.41666666666666669</v>
      </c>
      <c r="C1675" s="6">
        <v>-2.1000000000000014</v>
      </c>
      <c r="D1675" s="6">
        <v>11.099999999999994</v>
      </c>
      <c r="E1675" s="4">
        <v>12.49</v>
      </c>
      <c r="F1675" s="5">
        <v>0.04</v>
      </c>
      <c r="G1675" s="44">
        <f t="shared" si="183"/>
        <v>0.05</v>
      </c>
      <c r="H1675" s="5">
        <v>0</v>
      </c>
      <c r="I1675" s="44">
        <f t="shared" si="184"/>
        <v>2E-3</v>
      </c>
      <c r="J1675" s="5">
        <v>0.04</v>
      </c>
      <c r="K1675" s="44">
        <f t="shared" si="185"/>
        <v>3.85E-2</v>
      </c>
      <c r="L1675" s="5">
        <v>0</v>
      </c>
      <c r="M1675" s="44">
        <f t="shared" si="186"/>
        <v>0</v>
      </c>
      <c r="N1675" s="5">
        <v>0</v>
      </c>
      <c r="O1675" s="44">
        <f t="shared" si="187"/>
        <v>0</v>
      </c>
      <c r="P1675" s="5">
        <v>0</v>
      </c>
      <c r="Q1675" s="44">
        <f t="shared" si="188"/>
        <v>0</v>
      </c>
      <c r="R1675" s="5">
        <v>0</v>
      </c>
      <c r="S1675" s="44">
        <f t="shared" si="189"/>
        <v>0</v>
      </c>
    </row>
    <row r="1676" spans="1:19" x14ac:dyDescent="0.3">
      <c r="A1676" s="2">
        <v>44214</v>
      </c>
      <c r="B1676" s="3">
        <v>0.42708333333333331</v>
      </c>
      <c r="C1676" s="6">
        <v>-1.7999999999999972</v>
      </c>
      <c r="D1676" s="6">
        <v>12.200000000000003</v>
      </c>
      <c r="E1676" s="4">
        <v>12.46</v>
      </c>
      <c r="F1676" s="5">
        <v>0.04</v>
      </c>
      <c r="G1676" s="44"/>
      <c r="H1676" s="5">
        <v>0</v>
      </c>
      <c r="I1676" s="44"/>
      <c r="J1676" s="5">
        <v>0.04</v>
      </c>
      <c r="K1676" s="44"/>
      <c r="L1676" s="5">
        <v>0</v>
      </c>
      <c r="M1676" s="44"/>
      <c r="N1676" s="5">
        <v>0</v>
      </c>
      <c r="O1676" s="44"/>
      <c r="P1676" s="5">
        <v>0</v>
      </c>
      <c r="Q1676" s="44"/>
      <c r="R1676" s="5">
        <v>0</v>
      </c>
      <c r="S1676" s="44"/>
    </row>
    <row r="1677" spans="1:19" x14ac:dyDescent="0.3">
      <c r="A1677" s="2">
        <v>44214</v>
      </c>
      <c r="B1677" s="3">
        <v>0.4375</v>
      </c>
      <c r="C1677" s="6">
        <v>-1.3999999999999986</v>
      </c>
      <c r="D1677" s="6">
        <v>10.200000000000003</v>
      </c>
      <c r="E1677" s="4">
        <v>12.47</v>
      </c>
      <c r="F1677" s="5">
        <v>0.08</v>
      </c>
      <c r="G1677" s="44"/>
      <c r="H1677" s="5">
        <v>2E-3</v>
      </c>
      <c r="I1677" s="44"/>
      <c r="J1677" s="5">
        <v>3.7999999999999999E-2</v>
      </c>
      <c r="K1677" s="44"/>
      <c r="L1677" s="5">
        <v>0</v>
      </c>
      <c r="M1677" s="44"/>
      <c r="N1677" s="5">
        <v>0</v>
      </c>
      <c r="O1677" s="44"/>
      <c r="P1677" s="5">
        <v>0</v>
      </c>
      <c r="Q1677" s="44"/>
      <c r="R1677" s="5">
        <v>0</v>
      </c>
      <c r="S1677" s="44"/>
    </row>
    <row r="1678" spans="1:19" x14ac:dyDescent="0.3">
      <c r="A1678" s="2">
        <v>44214</v>
      </c>
      <c r="B1678" s="3">
        <v>0.44791666666666669</v>
      </c>
      <c r="C1678" s="6">
        <v>-1.2000000000000028</v>
      </c>
      <c r="D1678" s="6">
        <v>12.900000000000006</v>
      </c>
      <c r="E1678" s="4">
        <v>12.46</v>
      </c>
      <c r="F1678" s="5">
        <v>0.04</v>
      </c>
      <c r="G1678" s="44"/>
      <c r="H1678" s="5">
        <v>6.0000000000000001E-3</v>
      </c>
      <c r="I1678" s="44"/>
      <c r="J1678" s="5">
        <v>3.5999999999999997E-2</v>
      </c>
      <c r="K1678" s="44"/>
      <c r="L1678" s="5">
        <v>0</v>
      </c>
      <c r="M1678" s="44"/>
      <c r="N1678" s="5">
        <v>0</v>
      </c>
      <c r="O1678" s="44"/>
      <c r="P1678" s="5">
        <v>0</v>
      </c>
      <c r="Q1678" s="44"/>
      <c r="R1678" s="5">
        <v>0</v>
      </c>
      <c r="S1678" s="44"/>
    </row>
    <row r="1679" spans="1:19" x14ac:dyDescent="0.3">
      <c r="A1679" s="2">
        <v>44214</v>
      </c>
      <c r="B1679" s="3">
        <v>0.45833333333333331</v>
      </c>
      <c r="C1679" s="6">
        <v>-0.70000000000000284</v>
      </c>
      <c r="D1679" s="6">
        <v>11.099999999999994</v>
      </c>
      <c r="E1679" s="4">
        <v>12.45</v>
      </c>
      <c r="F1679" s="5">
        <v>0.04</v>
      </c>
      <c r="G1679" s="44">
        <f t="shared" si="183"/>
        <v>0.05</v>
      </c>
      <c r="H1679" s="5">
        <v>4.0000000000000001E-3</v>
      </c>
      <c r="I1679" s="44">
        <f t="shared" si="184"/>
        <v>7.4999999999999997E-3</v>
      </c>
      <c r="J1679" s="5">
        <v>3.5999999999999997E-2</v>
      </c>
      <c r="K1679" s="44">
        <f t="shared" si="185"/>
        <v>3.4750000000000003E-2</v>
      </c>
      <c r="L1679" s="5">
        <v>0</v>
      </c>
      <c r="M1679" s="44">
        <f t="shared" si="186"/>
        <v>0</v>
      </c>
      <c r="N1679" s="5">
        <v>0</v>
      </c>
      <c r="O1679" s="44">
        <f t="shared" si="187"/>
        <v>0</v>
      </c>
      <c r="P1679" s="5">
        <v>0</v>
      </c>
      <c r="Q1679" s="44">
        <f t="shared" si="188"/>
        <v>0</v>
      </c>
      <c r="R1679" s="5">
        <v>0</v>
      </c>
      <c r="S1679" s="44">
        <f t="shared" si="189"/>
        <v>0</v>
      </c>
    </row>
    <row r="1680" spans="1:19" x14ac:dyDescent="0.3">
      <c r="A1680" s="2">
        <v>44214</v>
      </c>
      <c r="B1680" s="3">
        <v>0.46875</v>
      </c>
      <c r="C1680" s="6">
        <v>-0.10000000000000142</v>
      </c>
      <c r="D1680" s="6">
        <v>11</v>
      </c>
      <c r="E1680" s="4">
        <v>12.47</v>
      </c>
      <c r="F1680" s="5">
        <v>0.04</v>
      </c>
      <c r="G1680" s="44"/>
      <c r="H1680" s="5">
        <v>0.01</v>
      </c>
      <c r="I1680" s="44"/>
      <c r="J1680" s="5">
        <v>3.4000000000000002E-2</v>
      </c>
      <c r="K1680" s="44"/>
      <c r="L1680" s="5">
        <v>0</v>
      </c>
      <c r="M1680" s="44"/>
      <c r="N1680" s="5">
        <v>0</v>
      </c>
      <c r="O1680" s="44"/>
      <c r="P1680" s="5">
        <v>0</v>
      </c>
      <c r="Q1680" s="44"/>
      <c r="R1680" s="5">
        <v>0</v>
      </c>
      <c r="S1680" s="44"/>
    </row>
    <row r="1681" spans="1:19" x14ac:dyDescent="0.3">
      <c r="A1681" s="2">
        <v>44214</v>
      </c>
      <c r="B1681" s="3">
        <v>0.47916666666666669</v>
      </c>
      <c r="C1681" s="6">
        <v>0.29999999999999716</v>
      </c>
      <c r="D1681" s="6">
        <v>12.599999999999994</v>
      </c>
      <c r="E1681" s="4">
        <v>12.43</v>
      </c>
      <c r="F1681" s="5">
        <v>0.04</v>
      </c>
      <c r="G1681" s="44"/>
      <c r="H1681" s="5">
        <v>0.01</v>
      </c>
      <c r="I1681" s="44"/>
      <c r="J1681" s="5">
        <v>3.3000000000000002E-2</v>
      </c>
      <c r="K1681" s="44"/>
      <c r="L1681" s="5">
        <v>0</v>
      </c>
      <c r="M1681" s="44"/>
      <c r="N1681" s="5">
        <v>0</v>
      </c>
      <c r="O1681" s="44"/>
      <c r="P1681" s="5">
        <v>0</v>
      </c>
      <c r="Q1681" s="44"/>
      <c r="R1681" s="5">
        <v>0</v>
      </c>
      <c r="S1681" s="44"/>
    </row>
    <row r="1682" spans="1:19" x14ac:dyDescent="0.3">
      <c r="A1682" s="2">
        <v>44214</v>
      </c>
      <c r="B1682" s="3">
        <v>0.48958333333333331</v>
      </c>
      <c r="C1682" s="6">
        <v>0.39999999999999858</v>
      </c>
      <c r="D1682" s="6">
        <v>10.599999999999994</v>
      </c>
      <c r="E1682" s="4">
        <v>12.42</v>
      </c>
      <c r="F1682" s="5">
        <v>0.08</v>
      </c>
      <c r="G1682" s="44"/>
      <c r="H1682" s="5">
        <v>6.0000000000000001E-3</v>
      </c>
      <c r="I1682" s="44"/>
      <c r="J1682" s="5">
        <v>3.5999999999999997E-2</v>
      </c>
      <c r="K1682" s="44"/>
      <c r="L1682" s="5">
        <v>0</v>
      </c>
      <c r="M1682" s="44"/>
      <c r="N1682" s="5">
        <v>0</v>
      </c>
      <c r="O1682" s="44"/>
      <c r="P1682" s="5">
        <v>0</v>
      </c>
      <c r="Q1682" s="44"/>
      <c r="R1682" s="5">
        <v>0</v>
      </c>
      <c r="S1682" s="44"/>
    </row>
    <row r="1683" spans="1:19" x14ac:dyDescent="0.3">
      <c r="A1683" s="2">
        <v>44214</v>
      </c>
      <c r="B1683" s="3">
        <v>0.5</v>
      </c>
      <c r="C1683" s="6">
        <v>0.60000000000000142</v>
      </c>
      <c r="D1683" s="6">
        <v>11.599999999999994</v>
      </c>
      <c r="E1683" s="4">
        <v>12.42</v>
      </c>
      <c r="F1683" s="5">
        <v>0.04</v>
      </c>
      <c r="G1683" s="44">
        <f t="shared" si="183"/>
        <v>0.05</v>
      </c>
      <c r="H1683" s="5">
        <v>8.0000000000000002E-3</v>
      </c>
      <c r="I1683" s="44">
        <f t="shared" si="184"/>
        <v>3.1E-2</v>
      </c>
      <c r="J1683" s="5">
        <v>3.4000000000000002E-2</v>
      </c>
      <c r="K1683" s="44">
        <f t="shared" si="185"/>
        <v>1.8250000000000002E-2</v>
      </c>
      <c r="L1683" s="5">
        <v>0</v>
      </c>
      <c r="M1683" s="44">
        <f t="shared" si="186"/>
        <v>3.0000000000000001E-3</v>
      </c>
      <c r="N1683" s="5">
        <v>0</v>
      </c>
      <c r="O1683" s="44">
        <f t="shared" si="187"/>
        <v>0</v>
      </c>
      <c r="P1683" s="5">
        <v>0</v>
      </c>
      <c r="Q1683" s="44">
        <f t="shared" si="188"/>
        <v>0</v>
      </c>
      <c r="R1683" s="5">
        <v>0</v>
      </c>
      <c r="S1683" s="44">
        <f t="shared" si="189"/>
        <v>0</v>
      </c>
    </row>
    <row r="1684" spans="1:19" x14ac:dyDescent="0.3">
      <c r="A1684" s="2">
        <v>44214</v>
      </c>
      <c r="B1684" s="3">
        <v>0.51041666666666663</v>
      </c>
      <c r="C1684" s="6">
        <v>0.89999999999999858</v>
      </c>
      <c r="D1684" s="6">
        <v>12.200000000000003</v>
      </c>
      <c r="E1684" s="4">
        <v>12.46</v>
      </c>
      <c r="F1684" s="5">
        <v>0.04</v>
      </c>
      <c r="G1684" s="44"/>
      <c r="H1684" s="5">
        <v>2.5999999999999999E-2</v>
      </c>
      <c r="I1684" s="44"/>
      <c r="J1684" s="5">
        <v>0.02</v>
      </c>
      <c r="K1684" s="44"/>
      <c r="L1684" s="5">
        <v>0</v>
      </c>
      <c r="M1684" s="44"/>
      <c r="N1684" s="5">
        <v>0</v>
      </c>
      <c r="O1684" s="44"/>
      <c r="P1684" s="5">
        <v>0</v>
      </c>
      <c r="Q1684" s="44"/>
      <c r="R1684" s="5">
        <v>0</v>
      </c>
      <c r="S1684" s="44"/>
    </row>
    <row r="1685" spans="1:19" x14ac:dyDescent="0.3">
      <c r="A1685" s="2">
        <v>44214</v>
      </c>
      <c r="B1685" s="3">
        <v>0.52083333333333337</v>
      </c>
      <c r="C1685" s="6">
        <v>1.2000000000000028</v>
      </c>
      <c r="D1685" s="6">
        <v>10.400000000000006</v>
      </c>
      <c r="E1685" s="4">
        <v>12.47</v>
      </c>
      <c r="F1685" s="5">
        <v>0.04</v>
      </c>
      <c r="G1685" s="44"/>
      <c r="H1685" s="5">
        <v>0.03</v>
      </c>
      <c r="I1685" s="44"/>
      <c r="J1685" s="5">
        <v>1.7999999999999999E-2</v>
      </c>
      <c r="K1685" s="44"/>
      <c r="L1685" s="5">
        <v>0</v>
      </c>
      <c r="M1685" s="44"/>
      <c r="N1685" s="5">
        <v>0</v>
      </c>
      <c r="O1685" s="44"/>
      <c r="P1685" s="5">
        <v>0</v>
      </c>
      <c r="Q1685" s="44"/>
      <c r="R1685" s="5">
        <v>0</v>
      </c>
      <c r="S1685" s="44"/>
    </row>
    <row r="1686" spans="1:19" x14ac:dyDescent="0.3">
      <c r="A1686" s="2">
        <v>44214</v>
      </c>
      <c r="B1686" s="3">
        <v>0.53125</v>
      </c>
      <c r="C1686" s="6">
        <v>1.6000000000000014</v>
      </c>
      <c r="D1686" s="6">
        <v>11.599999999999994</v>
      </c>
      <c r="E1686" s="4">
        <v>12.58</v>
      </c>
      <c r="F1686" s="5">
        <v>0.08</v>
      </c>
      <c r="G1686" s="44"/>
      <c r="H1686" s="5">
        <v>0.06</v>
      </c>
      <c r="I1686" s="44"/>
      <c r="J1686" s="5">
        <v>1E-3</v>
      </c>
      <c r="K1686" s="44"/>
      <c r="L1686" s="5">
        <v>1.2E-2</v>
      </c>
      <c r="M1686" s="44"/>
      <c r="N1686" s="5">
        <v>0</v>
      </c>
      <c r="O1686" s="44"/>
      <c r="P1686" s="5">
        <v>0</v>
      </c>
      <c r="Q1686" s="44"/>
      <c r="R1686" s="5">
        <v>0</v>
      </c>
      <c r="S1686" s="44"/>
    </row>
    <row r="1687" spans="1:19" x14ac:dyDescent="0.3">
      <c r="A1687" s="2">
        <v>44214</v>
      </c>
      <c r="B1687" s="3">
        <v>0.54166666666666663</v>
      </c>
      <c r="C1687" s="6">
        <v>2</v>
      </c>
      <c r="D1687" s="6">
        <v>12.700000000000003</v>
      </c>
      <c r="E1687" s="4">
        <v>12.57</v>
      </c>
      <c r="F1687" s="5">
        <v>0.04</v>
      </c>
      <c r="G1687" s="44">
        <f t="shared" si="183"/>
        <v>0.05</v>
      </c>
      <c r="H1687" s="5">
        <v>4.8000000000000001E-2</v>
      </c>
      <c r="I1687" s="44">
        <f t="shared" si="184"/>
        <v>5.9499999999999997E-2</v>
      </c>
      <c r="J1687" s="5">
        <v>3.0000000000000001E-3</v>
      </c>
      <c r="K1687" s="44">
        <f t="shared" si="185"/>
        <v>1.5E-3</v>
      </c>
      <c r="L1687" s="5">
        <v>5.0000000000000001E-3</v>
      </c>
      <c r="M1687" s="44">
        <f t="shared" si="186"/>
        <v>1.4749999999999999E-2</v>
      </c>
      <c r="N1687" s="5">
        <v>0</v>
      </c>
      <c r="O1687" s="44">
        <f t="shared" si="187"/>
        <v>0</v>
      </c>
      <c r="P1687" s="5">
        <v>0</v>
      </c>
      <c r="Q1687" s="44">
        <f t="shared" si="188"/>
        <v>0</v>
      </c>
      <c r="R1687" s="5">
        <v>0</v>
      </c>
      <c r="S1687" s="44">
        <f t="shared" si="189"/>
        <v>0</v>
      </c>
    </row>
    <row r="1688" spans="1:19" x14ac:dyDescent="0.3">
      <c r="A1688" s="2">
        <v>44214</v>
      </c>
      <c r="B1688" s="3">
        <v>0.55208333333333337</v>
      </c>
      <c r="C1688" s="6">
        <v>2.2999999999999972</v>
      </c>
      <c r="D1688" s="6">
        <v>10.900000000000006</v>
      </c>
      <c r="E1688" s="4">
        <v>12.65</v>
      </c>
      <c r="F1688" s="5">
        <v>0.04</v>
      </c>
      <c r="G1688" s="44"/>
      <c r="H1688" s="5">
        <v>7.1999999999999995E-2</v>
      </c>
      <c r="I1688" s="44"/>
      <c r="J1688" s="5">
        <v>1E-3</v>
      </c>
      <c r="K1688" s="44"/>
      <c r="L1688" s="5">
        <v>2.5999999999999999E-2</v>
      </c>
      <c r="M1688" s="44"/>
      <c r="N1688" s="5">
        <v>0</v>
      </c>
      <c r="O1688" s="44"/>
      <c r="P1688" s="5">
        <v>0</v>
      </c>
      <c r="Q1688" s="44"/>
      <c r="R1688" s="5">
        <v>0</v>
      </c>
      <c r="S1688" s="44"/>
    </row>
    <row r="1689" spans="1:19" x14ac:dyDescent="0.3">
      <c r="A1689" s="2">
        <v>44214</v>
      </c>
      <c r="B1689" s="3">
        <v>0.5625</v>
      </c>
      <c r="C1689" s="6">
        <v>2.7000000000000028</v>
      </c>
      <c r="D1689" s="6">
        <v>10</v>
      </c>
      <c r="E1689" s="4">
        <v>12.67</v>
      </c>
      <c r="F1689" s="5">
        <v>0.08</v>
      </c>
      <c r="G1689" s="44"/>
      <c r="H1689" s="5">
        <v>0.06</v>
      </c>
      <c r="I1689" s="44"/>
      <c r="J1689" s="5">
        <v>0</v>
      </c>
      <c r="K1689" s="44"/>
      <c r="L1689" s="5">
        <v>1.4E-2</v>
      </c>
      <c r="M1689" s="44"/>
      <c r="N1689" s="5">
        <v>0</v>
      </c>
      <c r="O1689" s="44"/>
      <c r="P1689" s="5">
        <v>0</v>
      </c>
      <c r="Q1689" s="44"/>
      <c r="R1689" s="5">
        <v>0</v>
      </c>
      <c r="S1689" s="44"/>
    </row>
    <row r="1690" spans="1:19" x14ac:dyDescent="0.3">
      <c r="A1690" s="2">
        <v>44214</v>
      </c>
      <c r="B1690" s="3">
        <v>0.57291666666666663</v>
      </c>
      <c r="C1690" s="6">
        <v>3.1000000000000014</v>
      </c>
      <c r="D1690" s="6">
        <v>13.099999999999994</v>
      </c>
      <c r="E1690" s="4">
        <v>12.65</v>
      </c>
      <c r="F1690" s="5">
        <v>0.04</v>
      </c>
      <c r="G1690" s="44"/>
      <c r="H1690" s="5">
        <v>5.8000000000000003E-2</v>
      </c>
      <c r="I1690" s="44"/>
      <c r="J1690" s="5">
        <v>2E-3</v>
      </c>
      <c r="K1690" s="44"/>
      <c r="L1690" s="5">
        <v>1.4E-2</v>
      </c>
      <c r="M1690" s="44"/>
      <c r="N1690" s="5">
        <v>0</v>
      </c>
      <c r="O1690" s="44"/>
      <c r="P1690" s="5">
        <v>0</v>
      </c>
      <c r="Q1690" s="44"/>
      <c r="R1690" s="5">
        <v>0</v>
      </c>
      <c r="S1690" s="44"/>
    </row>
    <row r="1691" spans="1:19" x14ac:dyDescent="0.3">
      <c r="A1691" s="2">
        <v>44214</v>
      </c>
      <c r="B1691" s="3">
        <v>0.58333333333333337</v>
      </c>
      <c r="C1691" s="6">
        <v>3.2999999999999972</v>
      </c>
      <c r="D1691" s="6">
        <v>11.799999999999997</v>
      </c>
      <c r="E1691" s="4">
        <v>12.66</v>
      </c>
      <c r="F1691" s="5">
        <v>0.04</v>
      </c>
      <c r="G1691" s="44">
        <f t="shared" si="183"/>
        <v>0.05</v>
      </c>
      <c r="H1691" s="5">
        <v>6.4000000000000001E-2</v>
      </c>
      <c r="I1691" s="44">
        <f t="shared" si="184"/>
        <v>6.0999999999999999E-2</v>
      </c>
      <c r="J1691" s="5">
        <v>0</v>
      </c>
      <c r="K1691" s="44">
        <f t="shared" si="185"/>
        <v>2E-3</v>
      </c>
      <c r="L1691" s="5">
        <v>1.7000000000000001E-2</v>
      </c>
      <c r="M1691" s="44">
        <f t="shared" si="186"/>
        <v>1.6E-2</v>
      </c>
      <c r="N1691" s="5">
        <v>0</v>
      </c>
      <c r="O1691" s="44">
        <f t="shared" si="187"/>
        <v>0</v>
      </c>
      <c r="P1691" s="5">
        <v>0</v>
      </c>
      <c r="Q1691" s="44">
        <f t="shared" si="188"/>
        <v>0</v>
      </c>
      <c r="R1691" s="5">
        <v>0</v>
      </c>
      <c r="S1691" s="44">
        <f t="shared" si="189"/>
        <v>0</v>
      </c>
    </row>
    <row r="1692" spans="1:19" x14ac:dyDescent="0.3">
      <c r="A1692" s="2">
        <v>44214</v>
      </c>
      <c r="B1692" s="3">
        <v>0.59375</v>
      </c>
      <c r="C1692" s="6">
        <v>3.5</v>
      </c>
      <c r="D1692" s="6">
        <v>10.299999999999997</v>
      </c>
      <c r="E1692" s="4">
        <v>12.65</v>
      </c>
      <c r="F1692" s="5">
        <v>0.04</v>
      </c>
      <c r="G1692" s="44"/>
      <c r="H1692" s="5">
        <v>5.3999999999999999E-2</v>
      </c>
      <c r="I1692" s="44"/>
      <c r="J1692" s="5">
        <v>0</v>
      </c>
      <c r="K1692" s="44"/>
      <c r="L1692" s="5">
        <v>8.0000000000000002E-3</v>
      </c>
      <c r="M1692" s="44"/>
      <c r="N1692" s="5">
        <v>0</v>
      </c>
      <c r="O1692" s="44"/>
      <c r="P1692" s="5">
        <v>0</v>
      </c>
      <c r="Q1692" s="44"/>
      <c r="R1692" s="5">
        <v>0</v>
      </c>
      <c r="S1692" s="44"/>
    </row>
    <row r="1693" spans="1:19" x14ac:dyDescent="0.3">
      <c r="A1693" s="2">
        <v>44214</v>
      </c>
      <c r="B1693" s="3">
        <v>0.60416666666666663</v>
      </c>
      <c r="C1693" s="6">
        <v>3.7999999999999972</v>
      </c>
      <c r="D1693" s="6">
        <v>10.700000000000003</v>
      </c>
      <c r="E1693" s="4">
        <v>12.78</v>
      </c>
      <c r="F1693" s="5">
        <v>0.08</v>
      </c>
      <c r="G1693" s="44"/>
      <c r="H1693" s="5">
        <v>8.5999999999999993E-2</v>
      </c>
      <c r="I1693" s="44"/>
      <c r="J1693" s="5">
        <v>0</v>
      </c>
      <c r="K1693" s="44"/>
      <c r="L1693" s="5">
        <v>3.5999999999999997E-2</v>
      </c>
      <c r="M1693" s="44"/>
      <c r="N1693" s="5">
        <v>0</v>
      </c>
      <c r="O1693" s="44"/>
      <c r="P1693" s="5">
        <v>0</v>
      </c>
      <c r="Q1693" s="44"/>
      <c r="R1693" s="5">
        <v>0</v>
      </c>
      <c r="S1693" s="44"/>
    </row>
    <row r="1694" spans="1:19" x14ac:dyDescent="0.3">
      <c r="A1694" s="2">
        <v>44214</v>
      </c>
      <c r="B1694" s="3">
        <v>0.61458333333333337</v>
      </c>
      <c r="C1694" s="6">
        <v>3.7000000000000028</v>
      </c>
      <c r="D1694" s="6">
        <v>13.099999999999994</v>
      </c>
      <c r="E1694" s="4">
        <v>12.62</v>
      </c>
      <c r="F1694" s="5">
        <v>0.04</v>
      </c>
      <c r="G1694" s="44"/>
      <c r="H1694" s="5">
        <v>0.04</v>
      </c>
      <c r="I1694" s="44"/>
      <c r="J1694" s="5">
        <v>8.0000000000000002E-3</v>
      </c>
      <c r="K1694" s="44"/>
      <c r="L1694" s="5">
        <v>3.0000000000000001E-3</v>
      </c>
      <c r="M1694" s="44"/>
      <c r="N1694" s="5">
        <v>0</v>
      </c>
      <c r="O1694" s="44"/>
      <c r="P1694" s="5">
        <v>0</v>
      </c>
      <c r="Q1694" s="44"/>
      <c r="R1694" s="5">
        <v>0</v>
      </c>
      <c r="S1694" s="44"/>
    </row>
    <row r="1695" spans="1:19" x14ac:dyDescent="0.3">
      <c r="A1695" s="2">
        <v>44214</v>
      </c>
      <c r="B1695" s="3">
        <v>0.625</v>
      </c>
      <c r="C1695" s="6">
        <v>3.3999999999999986</v>
      </c>
      <c r="D1695" s="6">
        <v>11.299999999999997</v>
      </c>
      <c r="E1695" s="4">
        <v>12.57</v>
      </c>
      <c r="F1695" s="5">
        <v>0.04</v>
      </c>
      <c r="G1695" s="44">
        <f t="shared" si="183"/>
        <v>0.04</v>
      </c>
      <c r="H1695" s="5">
        <v>4.3999999999999997E-2</v>
      </c>
      <c r="I1695" s="44">
        <f t="shared" si="184"/>
        <v>0.02</v>
      </c>
      <c r="J1695" s="5">
        <v>2E-3</v>
      </c>
      <c r="K1695" s="44">
        <f t="shared" si="185"/>
        <v>2.0999999999999998E-2</v>
      </c>
      <c r="L1695" s="5">
        <v>0</v>
      </c>
      <c r="M1695" s="44">
        <f t="shared" si="186"/>
        <v>0</v>
      </c>
      <c r="N1695" s="5">
        <v>0</v>
      </c>
      <c r="O1695" s="44">
        <f t="shared" si="187"/>
        <v>0</v>
      </c>
      <c r="P1695" s="5">
        <v>0</v>
      </c>
      <c r="Q1695" s="44">
        <f t="shared" si="188"/>
        <v>0</v>
      </c>
      <c r="R1695" s="5">
        <v>0</v>
      </c>
      <c r="S1695" s="44">
        <f t="shared" si="189"/>
        <v>0</v>
      </c>
    </row>
    <row r="1696" spans="1:19" x14ac:dyDescent="0.3">
      <c r="A1696" s="2">
        <v>44214</v>
      </c>
      <c r="B1696" s="3">
        <v>0.63541666666666663</v>
      </c>
      <c r="C1696" s="6">
        <v>3.5</v>
      </c>
      <c r="D1696" s="6">
        <v>10.400000000000006</v>
      </c>
      <c r="E1696" s="4">
        <v>12.55</v>
      </c>
      <c r="F1696" s="5">
        <v>0.04</v>
      </c>
      <c r="G1696" s="44"/>
      <c r="H1696" s="5">
        <v>3.2000000000000001E-2</v>
      </c>
      <c r="I1696" s="44"/>
      <c r="J1696" s="5">
        <v>1.2E-2</v>
      </c>
      <c r="K1696" s="44"/>
      <c r="L1696" s="5">
        <v>0</v>
      </c>
      <c r="M1696" s="44"/>
      <c r="N1696" s="5">
        <v>0</v>
      </c>
      <c r="O1696" s="44"/>
      <c r="P1696" s="5">
        <v>0</v>
      </c>
      <c r="Q1696" s="44"/>
      <c r="R1696" s="5">
        <v>0</v>
      </c>
      <c r="S1696" s="44"/>
    </row>
    <row r="1697" spans="1:19" x14ac:dyDescent="0.3">
      <c r="A1697" s="2">
        <v>44214</v>
      </c>
      <c r="B1697" s="3">
        <v>0.64583333333333337</v>
      </c>
      <c r="C1697" s="6">
        <v>3.2000000000000028</v>
      </c>
      <c r="D1697" s="6">
        <v>11.599999999999994</v>
      </c>
      <c r="E1697" s="4">
        <v>12.43</v>
      </c>
      <c r="F1697" s="5">
        <v>0.04</v>
      </c>
      <c r="G1697" s="44"/>
      <c r="H1697" s="5">
        <v>4.0000000000000001E-3</v>
      </c>
      <c r="I1697" s="44"/>
      <c r="J1697" s="5">
        <v>3.2000000000000001E-2</v>
      </c>
      <c r="K1697" s="44"/>
      <c r="L1697" s="5">
        <v>0</v>
      </c>
      <c r="M1697" s="44"/>
      <c r="N1697" s="5">
        <v>0</v>
      </c>
      <c r="O1697" s="44"/>
      <c r="P1697" s="5">
        <v>0</v>
      </c>
      <c r="Q1697" s="44"/>
      <c r="R1697" s="5">
        <v>0</v>
      </c>
      <c r="S1697" s="44"/>
    </row>
    <row r="1698" spans="1:19" x14ac:dyDescent="0.3">
      <c r="A1698" s="2">
        <v>44214</v>
      </c>
      <c r="B1698" s="3">
        <v>0.65625</v>
      </c>
      <c r="C1698" s="6">
        <v>2.8999999999999986</v>
      </c>
      <c r="D1698" s="6">
        <v>12.200000000000003</v>
      </c>
      <c r="E1698" s="4">
        <v>12.39</v>
      </c>
      <c r="F1698" s="5">
        <v>0.04</v>
      </c>
      <c r="G1698" s="44"/>
      <c r="H1698" s="5">
        <v>0</v>
      </c>
      <c r="I1698" s="44"/>
      <c r="J1698" s="5">
        <v>3.7999999999999999E-2</v>
      </c>
      <c r="K1698" s="44"/>
      <c r="L1698" s="5">
        <v>0</v>
      </c>
      <c r="M1698" s="44"/>
      <c r="N1698" s="5">
        <v>0</v>
      </c>
      <c r="O1698" s="44"/>
      <c r="P1698" s="5">
        <v>0</v>
      </c>
      <c r="Q1698" s="44"/>
      <c r="R1698" s="5">
        <v>0</v>
      </c>
      <c r="S1698" s="44"/>
    </row>
    <row r="1699" spans="1:19" x14ac:dyDescent="0.3">
      <c r="A1699" s="2">
        <v>44214</v>
      </c>
      <c r="B1699" s="3">
        <v>0.66666666666666663</v>
      </c>
      <c r="C1699" s="6">
        <v>2.7999999999999972</v>
      </c>
      <c r="D1699" s="6">
        <v>10</v>
      </c>
      <c r="E1699" s="4">
        <v>12.38</v>
      </c>
      <c r="F1699" s="5">
        <v>0.04</v>
      </c>
      <c r="G1699" s="44">
        <f t="shared" si="183"/>
        <v>0.04</v>
      </c>
      <c r="H1699" s="5">
        <v>0</v>
      </c>
      <c r="I1699" s="44">
        <f t="shared" si="184"/>
        <v>0</v>
      </c>
      <c r="J1699" s="5">
        <v>3.7999999999999999E-2</v>
      </c>
      <c r="K1699" s="44">
        <f t="shared" si="185"/>
        <v>3.7999999999999999E-2</v>
      </c>
      <c r="L1699" s="5">
        <v>0</v>
      </c>
      <c r="M1699" s="44">
        <f t="shared" si="186"/>
        <v>0</v>
      </c>
      <c r="N1699" s="5">
        <v>0</v>
      </c>
      <c r="O1699" s="44">
        <f t="shared" si="187"/>
        <v>0</v>
      </c>
      <c r="P1699" s="5">
        <v>0</v>
      </c>
      <c r="Q1699" s="44">
        <f t="shared" si="188"/>
        <v>0</v>
      </c>
      <c r="R1699" s="5">
        <v>0</v>
      </c>
      <c r="S1699" s="44">
        <f t="shared" si="189"/>
        <v>0</v>
      </c>
    </row>
    <row r="1700" spans="1:19" x14ac:dyDescent="0.3">
      <c r="A1700" s="2">
        <v>44214</v>
      </c>
      <c r="B1700" s="3">
        <v>0.67708333333333337</v>
      </c>
      <c r="C1700" s="6">
        <v>2.6000000000000014</v>
      </c>
      <c r="D1700" s="6">
        <v>12.400000000000006</v>
      </c>
      <c r="E1700" s="4">
        <v>12.37</v>
      </c>
      <c r="F1700" s="5">
        <v>0.04</v>
      </c>
      <c r="G1700" s="44"/>
      <c r="H1700" s="5">
        <v>0</v>
      </c>
      <c r="I1700" s="44"/>
      <c r="J1700" s="5">
        <v>3.7999999999999999E-2</v>
      </c>
      <c r="K1700" s="44"/>
      <c r="L1700" s="5">
        <v>0</v>
      </c>
      <c r="M1700" s="44"/>
      <c r="N1700" s="5">
        <v>0</v>
      </c>
      <c r="O1700" s="44"/>
      <c r="P1700" s="5">
        <v>0</v>
      </c>
      <c r="Q1700" s="44"/>
      <c r="R1700" s="5">
        <v>0</v>
      </c>
      <c r="S1700" s="44"/>
    </row>
    <row r="1701" spans="1:19" x14ac:dyDescent="0.3">
      <c r="A1701" s="2">
        <v>44214</v>
      </c>
      <c r="B1701" s="3">
        <v>0.6875</v>
      </c>
      <c r="C1701" s="6">
        <v>2.7000000000000028</v>
      </c>
      <c r="D1701" s="6">
        <v>11</v>
      </c>
      <c r="E1701" s="4">
        <v>12.36</v>
      </c>
      <c r="F1701" s="5">
        <v>0.04</v>
      </c>
      <c r="G1701" s="44"/>
      <c r="H1701" s="5">
        <v>0</v>
      </c>
      <c r="I1701" s="44"/>
      <c r="J1701" s="5">
        <v>3.7999999999999999E-2</v>
      </c>
      <c r="K1701" s="44"/>
      <c r="L1701" s="5">
        <v>0</v>
      </c>
      <c r="M1701" s="44"/>
      <c r="N1701" s="5">
        <v>0</v>
      </c>
      <c r="O1701" s="44"/>
      <c r="P1701" s="5">
        <v>0</v>
      </c>
      <c r="Q1701" s="44"/>
      <c r="R1701" s="5">
        <v>0</v>
      </c>
      <c r="S1701" s="44"/>
    </row>
    <row r="1702" spans="1:19" x14ac:dyDescent="0.3">
      <c r="A1702" s="2">
        <v>44214</v>
      </c>
      <c r="B1702" s="3">
        <v>0.69791666666666663</v>
      </c>
      <c r="C1702" s="6">
        <v>2.7999999999999972</v>
      </c>
      <c r="D1702" s="6">
        <v>11.099999999999994</v>
      </c>
      <c r="E1702" s="4">
        <v>12.36</v>
      </c>
      <c r="F1702" s="5">
        <v>0.04</v>
      </c>
      <c r="G1702" s="44"/>
      <c r="H1702" s="5">
        <v>0</v>
      </c>
      <c r="I1702" s="44"/>
      <c r="J1702" s="5">
        <v>3.7999999999999999E-2</v>
      </c>
      <c r="K1702" s="44"/>
      <c r="L1702" s="5">
        <v>0</v>
      </c>
      <c r="M1702" s="44"/>
      <c r="N1702" s="5">
        <v>0</v>
      </c>
      <c r="O1702" s="44"/>
      <c r="P1702" s="5">
        <v>0</v>
      </c>
      <c r="Q1702" s="44"/>
      <c r="R1702" s="5">
        <v>0</v>
      </c>
      <c r="S1702" s="44"/>
    </row>
    <row r="1703" spans="1:19" x14ac:dyDescent="0.3">
      <c r="A1703" s="2">
        <v>44214</v>
      </c>
      <c r="B1703" s="3">
        <v>0.70833333333333337</v>
      </c>
      <c r="C1703" s="6">
        <v>2.7000000000000028</v>
      </c>
      <c r="D1703" s="6">
        <v>12.200000000000003</v>
      </c>
      <c r="E1703" s="4">
        <v>12.34</v>
      </c>
      <c r="F1703" s="5">
        <v>0.04</v>
      </c>
      <c r="G1703" s="44">
        <f t="shared" si="183"/>
        <v>0.04</v>
      </c>
      <c r="H1703" s="5">
        <v>0</v>
      </c>
      <c r="I1703" s="44">
        <f t="shared" si="184"/>
        <v>0</v>
      </c>
      <c r="J1703" s="5">
        <v>3.6999999999999998E-2</v>
      </c>
      <c r="K1703" s="44">
        <f t="shared" si="185"/>
        <v>3.7499999999999999E-2</v>
      </c>
      <c r="L1703" s="5">
        <v>0</v>
      </c>
      <c r="M1703" s="44">
        <f t="shared" si="186"/>
        <v>0</v>
      </c>
      <c r="N1703" s="5">
        <v>0</v>
      </c>
      <c r="O1703" s="44">
        <f t="shared" si="187"/>
        <v>0</v>
      </c>
      <c r="P1703" s="5">
        <v>0</v>
      </c>
      <c r="Q1703" s="44">
        <f t="shared" si="188"/>
        <v>0</v>
      </c>
      <c r="R1703" s="5">
        <v>0</v>
      </c>
      <c r="S1703" s="44">
        <f t="shared" si="189"/>
        <v>0</v>
      </c>
    </row>
    <row r="1704" spans="1:19" x14ac:dyDescent="0.3">
      <c r="A1704" s="2">
        <v>44214</v>
      </c>
      <c r="B1704" s="3">
        <v>0.71875</v>
      </c>
      <c r="C1704" s="6">
        <v>2.7000000000000028</v>
      </c>
      <c r="D1704" s="6">
        <v>10.099999999999994</v>
      </c>
      <c r="E1704" s="4">
        <v>12.35</v>
      </c>
      <c r="F1704" s="5">
        <v>0.04</v>
      </c>
      <c r="G1704" s="44"/>
      <c r="H1704" s="5">
        <v>0</v>
      </c>
      <c r="I1704" s="44"/>
      <c r="J1704" s="5">
        <v>3.7999999999999999E-2</v>
      </c>
      <c r="K1704" s="44"/>
      <c r="L1704" s="5">
        <v>0</v>
      </c>
      <c r="M1704" s="44"/>
      <c r="N1704" s="5">
        <v>0</v>
      </c>
      <c r="O1704" s="44"/>
      <c r="P1704" s="5">
        <v>0</v>
      </c>
      <c r="Q1704" s="44"/>
      <c r="R1704" s="5">
        <v>0</v>
      </c>
      <c r="S1704" s="44"/>
    </row>
    <row r="1705" spans="1:19" x14ac:dyDescent="0.3">
      <c r="A1705" s="2">
        <v>44214</v>
      </c>
      <c r="B1705" s="3">
        <v>0.72916666666666663</v>
      </c>
      <c r="C1705" s="6">
        <v>2.7000000000000028</v>
      </c>
      <c r="D1705" s="6">
        <v>12.700000000000003</v>
      </c>
      <c r="E1705" s="4">
        <v>12.33</v>
      </c>
      <c r="F1705" s="5">
        <v>0.04</v>
      </c>
      <c r="G1705" s="44"/>
      <c r="H1705" s="5">
        <v>0</v>
      </c>
      <c r="I1705" s="44"/>
      <c r="J1705" s="5">
        <v>3.7999999999999999E-2</v>
      </c>
      <c r="K1705" s="44"/>
      <c r="L1705" s="5">
        <v>0</v>
      </c>
      <c r="M1705" s="44"/>
      <c r="N1705" s="5">
        <v>0</v>
      </c>
      <c r="O1705" s="44"/>
      <c r="P1705" s="5">
        <v>0</v>
      </c>
      <c r="Q1705" s="44"/>
      <c r="R1705" s="5">
        <v>0</v>
      </c>
      <c r="S1705" s="44"/>
    </row>
    <row r="1706" spans="1:19" x14ac:dyDescent="0.3">
      <c r="A1706" s="2">
        <v>44214</v>
      </c>
      <c r="B1706" s="3">
        <v>0.73958333333333337</v>
      </c>
      <c r="C1706" s="6">
        <v>2.6000000000000014</v>
      </c>
      <c r="D1706" s="6">
        <v>10.599999999999994</v>
      </c>
      <c r="E1706" s="4">
        <v>12.32</v>
      </c>
      <c r="F1706" s="5">
        <v>0.04</v>
      </c>
      <c r="G1706" s="44"/>
      <c r="H1706" s="5">
        <v>0</v>
      </c>
      <c r="I1706" s="44"/>
      <c r="J1706" s="5">
        <v>3.6999999999999998E-2</v>
      </c>
      <c r="K1706" s="44"/>
      <c r="L1706" s="5">
        <v>0</v>
      </c>
      <c r="M1706" s="44"/>
      <c r="N1706" s="5">
        <v>0</v>
      </c>
      <c r="O1706" s="44"/>
      <c r="P1706" s="5">
        <v>0</v>
      </c>
      <c r="Q1706" s="44"/>
      <c r="R1706" s="5">
        <v>0</v>
      </c>
      <c r="S1706" s="44"/>
    </row>
    <row r="1707" spans="1:19" x14ac:dyDescent="0.3">
      <c r="A1707" s="2">
        <v>44214</v>
      </c>
      <c r="B1707" s="3">
        <v>0.75</v>
      </c>
      <c r="C1707" s="6">
        <v>2.2999999999999972</v>
      </c>
      <c r="D1707" s="6">
        <v>11.599999999999994</v>
      </c>
      <c r="E1707" s="4">
        <v>12.32</v>
      </c>
      <c r="F1707" s="5">
        <v>0.04</v>
      </c>
      <c r="G1707" s="44">
        <f t="shared" si="183"/>
        <v>0.04</v>
      </c>
      <c r="H1707" s="5">
        <v>0</v>
      </c>
      <c r="I1707" s="44">
        <f t="shared" si="184"/>
        <v>0</v>
      </c>
      <c r="J1707" s="5">
        <v>3.7999999999999999E-2</v>
      </c>
      <c r="K1707" s="44">
        <f t="shared" si="185"/>
        <v>3.7499999999999999E-2</v>
      </c>
      <c r="L1707" s="5">
        <v>0</v>
      </c>
      <c r="M1707" s="44">
        <f t="shared" si="186"/>
        <v>0</v>
      </c>
      <c r="N1707" s="5">
        <v>0</v>
      </c>
      <c r="O1707" s="44">
        <f t="shared" si="187"/>
        <v>0</v>
      </c>
      <c r="P1707" s="5">
        <v>0</v>
      </c>
      <c r="Q1707" s="44">
        <f t="shared" si="188"/>
        <v>0</v>
      </c>
      <c r="R1707" s="5">
        <v>0</v>
      </c>
      <c r="S1707" s="44">
        <f t="shared" si="189"/>
        <v>0</v>
      </c>
    </row>
    <row r="1708" spans="1:19" x14ac:dyDescent="0.3">
      <c r="A1708" s="2">
        <v>44214</v>
      </c>
      <c r="B1708" s="3">
        <v>0.76041666666666663</v>
      </c>
      <c r="C1708" s="6">
        <v>2.2999999999999972</v>
      </c>
      <c r="D1708" s="6">
        <v>11.700000000000003</v>
      </c>
      <c r="E1708" s="4">
        <v>12.3</v>
      </c>
      <c r="F1708" s="5">
        <v>0.04</v>
      </c>
      <c r="G1708" s="44"/>
      <c r="H1708" s="5">
        <v>0</v>
      </c>
      <c r="I1708" s="44"/>
      <c r="J1708" s="5">
        <v>3.6999999999999998E-2</v>
      </c>
      <c r="K1708" s="44"/>
      <c r="L1708" s="5">
        <v>0</v>
      </c>
      <c r="M1708" s="44"/>
      <c r="N1708" s="5">
        <v>0</v>
      </c>
      <c r="O1708" s="44"/>
      <c r="P1708" s="5">
        <v>0</v>
      </c>
      <c r="Q1708" s="44"/>
      <c r="R1708" s="5">
        <v>0</v>
      </c>
      <c r="S1708" s="44"/>
    </row>
    <row r="1709" spans="1:19" x14ac:dyDescent="0.3">
      <c r="A1709" s="2">
        <v>44214</v>
      </c>
      <c r="B1709" s="3">
        <v>0.77083333333333337</v>
      </c>
      <c r="C1709" s="6">
        <v>2.2999999999999972</v>
      </c>
      <c r="D1709" s="6">
        <v>9.9000000000000057</v>
      </c>
      <c r="E1709" s="4">
        <v>12.3</v>
      </c>
      <c r="F1709" s="5">
        <v>0.04</v>
      </c>
      <c r="G1709" s="44"/>
      <c r="H1709" s="5">
        <v>0</v>
      </c>
      <c r="I1709" s="44"/>
      <c r="J1709" s="5">
        <v>3.7999999999999999E-2</v>
      </c>
      <c r="K1709" s="44"/>
      <c r="L1709" s="5">
        <v>0</v>
      </c>
      <c r="M1709" s="44"/>
      <c r="N1709" s="5">
        <v>0</v>
      </c>
      <c r="O1709" s="44"/>
      <c r="P1709" s="5">
        <v>0</v>
      </c>
      <c r="Q1709" s="44"/>
      <c r="R1709" s="5">
        <v>0</v>
      </c>
      <c r="S1709" s="44"/>
    </row>
    <row r="1710" spans="1:19" x14ac:dyDescent="0.3">
      <c r="A1710" s="2">
        <v>44214</v>
      </c>
      <c r="B1710" s="3">
        <v>0.78125</v>
      </c>
      <c r="C1710" s="6">
        <v>2.2999999999999972</v>
      </c>
      <c r="D1710" s="6">
        <v>12.599999999999994</v>
      </c>
      <c r="E1710" s="4">
        <v>12.28</v>
      </c>
      <c r="F1710" s="5">
        <v>0.04</v>
      </c>
      <c r="G1710" s="44"/>
      <c r="H1710" s="5">
        <v>0</v>
      </c>
      <c r="I1710" s="44"/>
      <c r="J1710" s="5">
        <v>3.6999999999999998E-2</v>
      </c>
      <c r="K1710" s="44"/>
      <c r="L1710" s="5">
        <v>0</v>
      </c>
      <c r="M1710" s="44"/>
      <c r="N1710" s="5">
        <v>0</v>
      </c>
      <c r="O1710" s="44"/>
      <c r="P1710" s="5">
        <v>0</v>
      </c>
      <c r="Q1710" s="44"/>
      <c r="R1710" s="5">
        <v>0</v>
      </c>
      <c r="S1710" s="44"/>
    </row>
    <row r="1711" spans="1:19" x14ac:dyDescent="0.3">
      <c r="A1711" s="2">
        <v>44214</v>
      </c>
      <c r="B1711" s="3">
        <v>0.79166666666666663</v>
      </c>
      <c r="C1711" s="6">
        <v>2.2999999999999972</v>
      </c>
      <c r="D1711" s="6">
        <v>10.200000000000003</v>
      </c>
      <c r="E1711" s="4">
        <v>12.29</v>
      </c>
      <c r="F1711" s="5">
        <v>0.04</v>
      </c>
      <c r="G1711" s="44">
        <f t="shared" si="183"/>
        <v>0.04</v>
      </c>
      <c r="H1711" s="5">
        <v>0</v>
      </c>
      <c r="I1711" s="44">
        <f t="shared" si="184"/>
        <v>0</v>
      </c>
      <c r="J1711" s="5">
        <v>3.7999999999999999E-2</v>
      </c>
      <c r="K1711" s="44">
        <f t="shared" si="185"/>
        <v>3.7749999999999999E-2</v>
      </c>
      <c r="L1711" s="5">
        <v>0</v>
      </c>
      <c r="M1711" s="44">
        <f t="shared" si="186"/>
        <v>0</v>
      </c>
      <c r="N1711" s="5">
        <v>0</v>
      </c>
      <c r="O1711" s="44">
        <f t="shared" si="187"/>
        <v>0</v>
      </c>
      <c r="P1711" s="5">
        <v>0</v>
      </c>
      <c r="Q1711" s="44">
        <f t="shared" si="188"/>
        <v>0</v>
      </c>
      <c r="R1711" s="5">
        <v>0</v>
      </c>
      <c r="S1711" s="44">
        <f t="shared" si="189"/>
        <v>0</v>
      </c>
    </row>
    <row r="1712" spans="1:19" x14ac:dyDescent="0.3">
      <c r="A1712" s="2">
        <v>44214</v>
      </c>
      <c r="B1712" s="3">
        <v>0.80208333333333337</v>
      </c>
      <c r="C1712" s="6">
        <v>2.2000000000000028</v>
      </c>
      <c r="D1712" s="6">
        <v>11.799999999999997</v>
      </c>
      <c r="E1712" s="4">
        <v>12.28</v>
      </c>
      <c r="F1712" s="5">
        <v>0.04</v>
      </c>
      <c r="G1712" s="44"/>
      <c r="H1712" s="5">
        <v>0</v>
      </c>
      <c r="I1712" s="44"/>
      <c r="J1712" s="5">
        <v>3.7999999999999999E-2</v>
      </c>
      <c r="K1712" s="44"/>
      <c r="L1712" s="5">
        <v>0</v>
      </c>
      <c r="M1712" s="44"/>
      <c r="N1712" s="5">
        <v>0</v>
      </c>
      <c r="O1712" s="44"/>
      <c r="P1712" s="5">
        <v>0</v>
      </c>
      <c r="Q1712" s="44"/>
      <c r="R1712" s="5">
        <v>0</v>
      </c>
      <c r="S1712" s="44"/>
    </row>
    <row r="1713" spans="1:19" x14ac:dyDescent="0.3">
      <c r="A1713" s="2">
        <v>44214</v>
      </c>
      <c r="B1713" s="3">
        <v>0.8125</v>
      </c>
      <c r="C1713" s="6">
        <v>2.2000000000000028</v>
      </c>
      <c r="D1713" s="6">
        <v>11.400000000000006</v>
      </c>
      <c r="E1713" s="4">
        <v>12.26</v>
      </c>
      <c r="F1713" s="5">
        <v>0.04</v>
      </c>
      <c r="G1713" s="44"/>
      <c r="H1713" s="5">
        <v>0</v>
      </c>
      <c r="I1713" s="44"/>
      <c r="J1713" s="5">
        <v>3.6999999999999998E-2</v>
      </c>
      <c r="K1713" s="44"/>
      <c r="L1713" s="5">
        <v>0</v>
      </c>
      <c r="M1713" s="44"/>
      <c r="N1713" s="5">
        <v>0</v>
      </c>
      <c r="O1713" s="44"/>
      <c r="P1713" s="5">
        <v>0</v>
      </c>
      <c r="Q1713" s="44"/>
      <c r="R1713" s="5">
        <v>0</v>
      </c>
      <c r="S1713" s="44"/>
    </row>
    <row r="1714" spans="1:19" x14ac:dyDescent="0.3">
      <c r="A1714" s="2">
        <v>44214</v>
      </c>
      <c r="B1714" s="3">
        <v>0.82291666666666663</v>
      </c>
      <c r="C1714" s="6">
        <v>1.8999999999999986</v>
      </c>
      <c r="D1714" s="6">
        <v>10.5</v>
      </c>
      <c r="E1714" s="4">
        <v>12.26</v>
      </c>
      <c r="F1714" s="5">
        <v>0.04</v>
      </c>
      <c r="G1714" s="44"/>
      <c r="H1714" s="5">
        <v>0</v>
      </c>
      <c r="I1714" s="44"/>
      <c r="J1714" s="5">
        <v>3.7999999999999999E-2</v>
      </c>
      <c r="K1714" s="44"/>
      <c r="L1714" s="5">
        <v>0</v>
      </c>
      <c r="M1714" s="44"/>
      <c r="N1714" s="5">
        <v>0</v>
      </c>
      <c r="O1714" s="44"/>
      <c r="P1714" s="5">
        <v>0</v>
      </c>
      <c r="Q1714" s="44"/>
      <c r="R1714" s="5">
        <v>0</v>
      </c>
      <c r="S1714" s="44"/>
    </row>
    <row r="1715" spans="1:19" x14ac:dyDescent="0.3">
      <c r="A1715" s="2">
        <v>44214</v>
      </c>
      <c r="B1715" s="3">
        <v>0.83333333333333337</v>
      </c>
      <c r="C1715" s="6">
        <v>1.7000000000000028</v>
      </c>
      <c r="D1715" s="6">
        <v>12.200000000000003</v>
      </c>
      <c r="E1715" s="4">
        <v>12.24</v>
      </c>
      <c r="F1715" s="5">
        <v>0.04</v>
      </c>
      <c r="G1715" s="44">
        <f t="shared" si="183"/>
        <v>0.04</v>
      </c>
      <c r="H1715" s="5">
        <v>0</v>
      </c>
      <c r="I1715" s="44">
        <f t="shared" si="184"/>
        <v>0</v>
      </c>
      <c r="J1715" s="5">
        <v>3.6999999999999998E-2</v>
      </c>
      <c r="K1715" s="44">
        <f t="shared" si="185"/>
        <v>3.7499999999999999E-2</v>
      </c>
      <c r="L1715" s="5">
        <v>0</v>
      </c>
      <c r="M1715" s="44">
        <f t="shared" si="186"/>
        <v>0</v>
      </c>
      <c r="N1715" s="5">
        <v>0</v>
      </c>
      <c r="O1715" s="44">
        <f t="shared" si="187"/>
        <v>0</v>
      </c>
      <c r="P1715" s="5">
        <v>0</v>
      </c>
      <c r="Q1715" s="44">
        <f t="shared" si="188"/>
        <v>0</v>
      </c>
      <c r="R1715" s="5">
        <v>0</v>
      </c>
      <c r="S1715" s="44">
        <f t="shared" si="189"/>
        <v>0</v>
      </c>
    </row>
    <row r="1716" spans="1:19" x14ac:dyDescent="0.3">
      <c r="A1716" s="2">
        <v>44214</v>
      </c>
      <c r="B1716" s="3">
        <v>0.84375</v>
      </c>
      <c r="C1716" s="6">
        <v>1.6000000000000014</v>
      </c>
      <c r="D1716" s="6">
        <v>10.299999999999997</v>
      </c>
      <c r="E1716" s="4">
        <v>12.24</v>
      </c>
      <c r="F1716" s="5">
        <v>0.04</v>
      </c>
      <c r="G1716" s="44"/>
      <c r="H1716" s="5">
        <v>0</v>
      </c>
      <c r="I1716" s="44"/>
      <c r="J1716" s="5">
        <v>3.7999999999999999E-2</v>
      </c>
      <c r="K1716" s="44"/>
      <c r="L1716" s="5">
        <v>0</v>
      </c>
      <c r="M1716" s="44"/>
      <c r="N1716" s="5">
        <v>0</v>
      </c>
      <c r="O1716" s="44"/>
      <c r="P1716" s="5">
        <v>0</v>
      </c>
      <c r="Q1716" s="44"/>
      <c r="R1716" s="5">
        <v>0</v>
      </c>
      <c r="S1716" s="44"/>
    </row>
    <row r="1717" spans="1:19" x14ac:dyDescent="0.3">
      <c r="A1717" s="2">
        <v>44214</v>
      </c>
      <c r="B1717" s="3">
        <v>0.85416666666666663</v>
      </c>
      <c r="C1717" s="6">
        <v>1.5</v>
      </c>
      <c r="D1717" s="6">
        <v>12.700000000000003</v>
      </c>
      <c r="E1717" s="4">
        <v>12.23</v>
      </c>
      <c r="F1717" s="5">
        <v>0.04</v>
      </c>
      <c r="G1717" s="44"/>
      <c r="H1717" s="5">
        <v>0</v>
      </c>
      <c r="I1717" s="44"/>
      <c r="J1717" s="5">
        <v>3.7999999999999999E-2</v>
      </c>
      <c r="K1717" s="44"/>
      <c r="L1717" s="5">
        <v>0</v>
      </c>
      <c r="M1717" s="44"/>
      <c r="N1717" s="5">
        <v>0</v>
      </c>
      <c r="O1717" s="44"/>
      <c r="P1717" s="5">
        <v>0</v>
      </c>
      <c r="Q1717" s="44"/>
      <c r="R1717" s="5">
        <v>0</v>
      </c>
      <c r="S1717" s="44"/>
    </row>
    <row r="1718" spans="1:19" x14ac:dyDescent="0.3">
      <c r="A1718" s="2">
        <v>44214</v>
      </c>
      <c r="B1718" s="3">
        <v>0.86458333333333337</v>
      </c>
      <c r="C1718" s="6">
        <v>1.3999999999999986</v>
      </c>
      <c r="D1718" s="6">
        <v>10.099999999999994</v>
      </c>
      <c r="E1718" s="4">
        <v>12.22</v>
      </c>
      <c r="F1718" s="5">
        <v>0.04</v>
      </c>
      <c r="G1718" s="44"/>
      <c r="H1718" s="5">
        <v>0</v>
      </c>
      <c r="I1718" s="44"/>
      <c r="J1718" s="5">
        <v>3.6999999999999998E-2</v>
      </c>
      <c r="K1718" s="44"/>
      <c r="L1718" s="5">
        <v>0</v>
      </c>
      <c r="M1718" s="44"/>
      <c r="N1718" s="5">
        <v>0</v>
      </c>
      <c r="O1718" s="44"/>
      <c r="P1718" s="5">
        <v>0</v>
      </c>
      <c r="Q1718" s="44"/>
      <c r="R1718" s="5">
        <v>0</v>
      </c>
      <c r="S1718" s="44"/>
    </row>
    <row r="1719" spans="1:19" x14ac:dyDescent="0.3">
      <c r="A1719" s="2">
        <v>44214</v>
      </c>
      <c r="B1719" s="3">
        <v>0.875</v>
      </c>
      <c r="C1719" s="6">
        <v>1.2000000000000028</v>
      </c>
      <c r="D1719" s="6">
        <v>12.400000000000006</v>
      </c>
      <c r="E1719" s="4">
        <v>12.2</v>
      </c>
      <c r="F1719" s="5">
        <v>0.04</v>
      </c>
      <c r="G1719" s="44">
        <f t="shared" si="183"/>
        <v>0.04</v>
      </c>
      <c r="H1719" s="5">
        <v>0</v>
      </c>
      <c r="I1719" s="44">
        <f t="shared" si="184"/>
        <v>0</v>
      </c>
      <c r="J1719" s="5">
        <v>3.7999999999999999E-2</v>
      </c>
      <c r="K1719" s="44">
        <f t="shared" si="185"/>
        <v>3.7499999999999999E-2</v>
      </c>
      <c r="L1719" s="5">
        <v>0</v>
      </c>
      <c r="M1719" s="44">
        <f t="shared" si="186"/>
        <v>0</v>
      </c>
      <c r="N1719" s="5">
        <v>0</v>
      </c>
      <c r="O1719" s="44">
        <f t="shared" si="187"/>
        <v>0</v>
      </c>
      <c r="P1719" s="5">
        <v>0</v>
      </c>
      <c r="Q1719" s="44">
        <f t="shared" si="188"/>
        <v>0</v>
      </c>
      <c r="R1719" s="5">
        <v>0</v>
      </c>
      <c r="S1719" s="44">
        <f t="shared" si="189"/>
        <v>0</v>
      </c>
    </row>
    <row r="1720" spans="1:19" x14ac:dyDescent="0.3">
      <c r="A1720" s="2">
        <v>44214</v>
      </c>
      <c r="B1720" s="3">
        <v>0.88541666666666663</v>
      </c>
      <c r="C1720" s="6">
        <v>1.3999999999999986</v>
      </c>
      <c r="D1720" s="6">
        <v>10.700000000000003</v>
      </c>
      <c r="E1720" s="4">
        <v>12.2</v>
      </c>
      <c r="F1720" s="5">
        <v>0.04</v>
      </c>
      <c r="G1720" s="44"/>
      <c r="H1720" s="5">
        <v>0</v>
      </c>
      <c r="I1720" s="44"/>
      <c r="J1720" s="5">
        <v>3.6999999999999998E-2</v>
      </c>
      <c r="K1720" s="44"/>
      <c r="L1720" s="5">
        <v>0</v>
      </c>
      <c r="M1720" s="44"/>
      <c r="N1720" s="5">
        <v>0</v>
      </c>
      <c r="O1720" s="44"/>
      <c r="P1720" s="5">
        <v>0</v>
      </c>
      <c r="Q1720" s="44"/>
      <c r="R1720" s="5">
        <v>0</v>
      </c>
      <c r="S1720" s="44"/>
    </row>
    <row r="1721" spans="1:19" x14ac:dyDescent="0.3">
      <c r="A1721" s="2">
        <v>44214</v>
      </c>
      <c r="B1721" s="3">
        <v>0.89583333333333337</v>
      </c>
      <c r="C1721" s="6">
        <v>1.2999999999999972</v>
      </c>
      <c r="D1721" s="6">
        <v>11.599999999999994</v>
      </c>
      <c r="E1721" s="4">
        <v>12.19</v>
      </c>
      <c r="F1721" s="5">
        <v>0.04</v>
      </c>
      <c r="G1721" s="44"/>
      <c r="H1721" s="5">
        <v>0</v>
      </c>
      <c r="I1721" s="44"/>
      <c r="J1721" s="5">
        <v>3.7999999999999999E-2</v>
      </c>
      <c r="K1721" s="44"/>
      <c r="L1721" s="5">
        <v>0</v>
      </c>
      <c r="M1721" s="44"/>
      <c r="N1721" s="5">
        <v>0</v>
      </c>
      <c r="O1721" s="44"/>
      <c r="P1721" s="5">
        <v>0</v>
      </c>
      <c r="Q1721" s="44"/>
      <c r="R1721" s="5">
        <v>0</v>
      </c>
      <c r="S1721" s="44"/>
    </row>
    <row r="1722" spans="1:19" x14ac:dyDescent="0.3">
      <c r="A1722" s="2">
        <v>44214</v>
      </c>
      <c r="B1722" s="3">
        <v>0.90625</v>
      </c>
      <c r="C1722" s="6">
        <v>1.2999999999999972</v>
      </c>
      <c r="D1722" s="6">
        <v>11.5</v>
      </c>
      <c r="E1722" s="4">
        <v>12.17</v>
      </c>
      <c r="F1722" s="5">
        <v>0.04</v>
      </c>
      <c r="G1722" s="44"/>
      <c r="H1722" s="5">
        <v>0</v>
      </c>
      <c r="I1722" s="44"/>
      <c r="J1722" s="5">
        <v>3.6999999999999998E-2</v>
      </c>
      <c r="K1722" s="44"/>
      <c r="L1722" s="5">
        <v>0</v>
      </c>
      <c r="M1722" s="44"/>
      <c r="N1722" s="5">
        <v>0</v>
      </c>
      <c r="O1722" s="44"/>
      <c r="P1722" s="5">
        <v>0</v>
      </c>
      <c r="Q1722" s="44"/>
      <c r="R1722" s="5">
        <v>0</v>
      </c>
      <c r="S1722" s="44"/>
    </row>
    <row r="1723" spans="1:19" x14ac:dyDescent="0.3">
      <c r="A1723" s="2">
        <v>44214</v>
      </c>
      <c r="B1723" s="3">
        <v>0.91666666666666663</v>
      </c>
      <c r="C1723" s="6">
        <v>1.3999999999999986</v>
      </c>
      <c r="D1723" s="6">
        <v>11</v>
      </c>
      <c r="E1723" s="4">
        <v>12.17</v>
      </c>
      <c r="F1723" s="5">
        <v>0.04</v>
      </c>
      <c r="G1723" s="44">
        <f t="shared" si="183"/>
        <v>0.04</v>
      </c>
      <c r="H1723" s="5">
        <v>0</v>
      </c>
      <c r="I1723" s="44">
        <f t="shared" si="184"/>
        <v>0</v>
      </c>
      <c r="J1723" s="5">
        <v>3.7999999999999999E-2</v>
      </c>
      <c r="K1723" s="44">
        <f t="shared" si="185"/>
        <v>3.7749999999999999E-2</v>
      </c>
      <c r="L1723" s="5">
        <v>0</v>
      </c>
      <c r="M1723" s="44">
        <f t="shared" si="186"/>
        <v>0</v>
      </c>
      <c r="N1723" s="5">
        <v>0</v>
      </c>
      <c r="O1723" s="44">
        <f t="shared" si="187"/>
        <v>0</v>
      </c>
      <c r="P1723" s="5">
        <v>0</v>
      </c>
      <c r="Q1723" s="44">
        <f t="shared" si="188"/>
        <v>0</v>
      </c>
      <c r="R1723" s="5">
        <v>0</v>
      </c>
      <c r="S1723" s="44">
        <f t="shared" si="189"/>
        <v>0</v>
      </c>
    </row>
    <row r="1724" spans="1:19" x14ac:dyDescent="0.3">
      <c r="A1724" s="2">
        <v>44214</v>
      </c>
      <c r="B1724" s="3">
        <v>0.92708333333333337</v>
      </c>
      <c r="C1724" s="6">
        <v>1.3999999999999986</v>
      </c>
      <c r="D1724" s="6">
        <v>12.099999999999994</v>
      </c>
      <c r="E1724" s="4">
        <v>12.16</v>
      </c>
      <c r="F1724" s="5">
        <v>0.04</v>
      </c>
      <c r="G1724" s="44"/>
      <c r="H1724" s="5">
        <v>0</v>
      </c>
      <c r="I1724" s="44"/>
      <c r="J1724" s="5">
        <v>3.7999999999999999E-2</v>
      </c>
      <c r="K1724" s="44"/>
      <c r="L1724" s="5">
        <v>0</v>
      </c>
      <c r="M1724" s="44"/>
      <c r="N1724" s="5">
        <v>0</v>
      </c>
      <c r="O1724" s="44"/>
      <c r="P1724" s="5">
        <v>0</v>
      </c>
      <c r="Q1724" s="44"/>
      <c r="R1724" s="5">
        <v>0</v>
      </c>
      <c r="S1724" s="44"/>
    </row>
    <row r="1725" spans="1:19" x14ac:dyDescent="0.3">
      <c r="A1725" s="2">
        <v>44214</v>
      </c>
      <c r="B1725" s="3">
        <v>0.9375</v>
      </c>
      <c r="C1725" s="6">
        <v>1.5</v>
      </c>
      <c r="D1725" s="6">
        <v>10.200000000000003</v>
      </c>
      <c r="E1725" s="4">
        <v>12.16</v>
      </c>
      <c r="F1725" s="5">
        <v>0.04</v>
      </c>
      <c r="G1725" s="44"/>
      <c r="H1725" s="5">
        <v>0</v>
      </c>
      <c r="I1725" s="44"/>
      <c r="J1725" s="5">
        <v>3.6999999999999998E-2</v>
      </c>
      <c r="K1725" s="44"/>
      <c r="L1725" s="5">
        <v>0</v>
      </c>
      <c r="M1725" s="44"/>
      <c r="N1725" s="5">
        <v>0</v>
      </c>
      <c r="O1725" s="44"/>
      <c r="P1725" s="5">
        <v>0</v>
      </c>
      <c r="Q1725" s="44"/>
      <c r="R1725" s="5">
        <v>0</v>
      </c>
      <c r="S1725" s="44"/>
    </row>
    <row r="1726" spans="1:19" x14ac:dyDescent="0.3">
      <c r="A1726" s="2">
        <v>44214</v>
      </c>
      <c r="B1726" s="3">
        <v>0.94791666666666663</v>
      </c>
      <c r="C1726" s="6">
        <v>1.5</v>
      </c>
      <c r="D1726" s="6">
        <v>12.400000000000006</v>
      </c>
      <c r="E1726" s="4">
        <v>12.14</v>
      </c>
      <c r="F1726" s="5">
        <v>0.04</v>
      </c>
      <c r="G1726" s="44"/>
      <c r="H1726" s="5">
        <v>0</v>
      </c>
      <c r="I1726" s="44"/>
      <c r="J1726" s="5">
        <v>3.7999999999999999E-2</v>
      </c>
      <c r="K1726" s="44"/>
      <c r="L1726" s="5">
        <v>0</v>
      </c>
      <c r="M1726" s="44"/>
      <c r="N1726" s="5">
        <v>0</v>
      </c>
      <c r="O1726" s="44"/>
      <c r="P1726" s="5">
        <v>0</v>
      </c>
      <c r="Q1726" s="44"/>
      <c r="R1726" s="5">
        <v>0</v>
      </c>
      <c r="S1726" s="44"/>
    </row>
    <row r="1727" spans="1:19" x14ac:dyDescent="0.3">
      <c r="A1727" s="2">
        <v>44214</v>
      </c>
      <c r="B1727" s="3">
        <v>0.95833333333333337</v>
      </c>
      <c r="C1727" s="6">
        <v>1.5</v>
      </c>
      <c r="D1727" s="6">
        <v>10</v>
      </c>
      <c r="E1727" s="4">
        <v>12.14</v>
      </c>
      <c r="F1727" s="5">
        <v>0.04</v>
      </c>
      <c r="G1727" s="44">
        <f t="shared" si="183"/>
        <v>0.04</v>
      </c>
      <c r="H1727" s="5">
        <v>0</v>
      </c>
      <c r="I1727" s="44">
        <f t="shared" si="184"/>
        <v>0</v>
      </c>
      <c r="J1727" s="5">
        <v>3.6999999999999998E-2</v>
      </c>
      <c r="K1727" s="44">
        <f t="shared" si="185"/>
        <v>3.7499999999999999E-2</v>
      </c>
      <c r="L1727" s="5">
        <v>0</v>
      </c>
      <c r="M1727" s="44">
        <f t="shared" si="186"/>
        <v>0</v>
      </c>
      <c r="N1727" s="5">
        <v>0</v>
      </c>
      <c r="O1727" s="44">
        <f t="shared" si="187"/>
        <v>0</v>
      </c>
      <c r="P1727" s="5">
        <v>0</v>
      </c>
      <c r="Q1727" s="44">
        <f t="shared" si="188"/>
        <v>0</v>
      </c>
      <c r="R1727" s="5">
        <v>0</v>
      </c>
      <c r="S1727" s="44">
        <f t="shared" si="189"/>
        <v>0</v>
      </c>
    </row>
    <row r="1728" spans="1:19" x14ac:dyDescent="0.3">
      <c r="A1728" s="2">
        <v>44214</v>
      </c>
      <c r="B1728" s="3">
        <v>0.96875</v>
      </c>
      <c r="C1728" s="6">
        <v>1.6000000000000014</v>
      </c>
      <c r="D1728" s="6">
        <v>12.400000000000006</v>
      </c>
      <c r="E1728" s="4">
        <v>12.13</v>
      </c>
      <c r="F1728" s="5">
        <v>0.04</v>
      </c>
      <c r="G1728" s="44"/>
      <c r="H1728" s="5">
        <v>0</v>
      </c>
      <c r="I1728" s="44"/>
      <c r="J1728" s="5">
        <v>3.7999999999999999E-2</v>
      </c>
      <c r="K1728" s="44"/>
      <c r="L1728" s="5">
        <v>0</v>
      </c>
      <c r="M1728" s="44"/>
      <c r="N1728" s="5">
        <v>0</v>
      </c>
      <c r="O1728" s="44"/>
      <c r="P1728" s="5">
        <v>0</v>
      </c>
      <c r="Q1728" s="44"/>
      <c r="R1728" s="5">
        <v>0</v>
      </c>
      <c r="S1728" s="44"/>
    </row>
    <row r="1729" spans="1:19" x14ac:dyDescent="0.3">
      <c r="A1729" s="2">
        <v>44214</v>
      </c>
      <c r="B1729" s="3">
        <v>0.97916666666666663</v>
      </c>
      <c r="C1729" s="6">
        <v>1.7000000000000028</v>
      </c>
      <c r="D1729" s="6">
        <v>10.400000000000006</v>
      </c>
      <c r="E1729" s="4">
        <v>12.12</v>
      </c>
      <c r="F1729" s="5">
        <v>0.04</v>
      </c>
      <c r="G1729" s="44"/>
      <c r="H1729" s="5">
        <v>0</v>
      </c>
      <c r="I1729" s="44"/>
      <c r="J1729" s="5">
        <v>3.6999999999999998E-2</v>
      </c>
      <c r="K1729" s="44"/>
      <c r="L1729" s="5">
        <v>0</v>
      </c>
      <c r="M1729" s="44"/>
      <c r="N1729" s="5">
        <v>0</v>
      </c>
      <c r="O1729" s="44"/>
      <c r="P1729" s="5">
        <v>0</v>
      </c>
      <c r="Q1729" s="44"/>
      <c r="R1729" s="5">
        <v>0</v>
      </c>
      <c r="S1729" s="44"/>
    </row>
    <row r="1730" spans="1:19" x14ac:dyDescent="0.3">
      <c r="A1730" s="2">
        <v>44214</v>
      </c>
      <c r="B1730" s="3">
        <v>0.98958333333333337</v>
      </c>
      <c r="C1730" s="6">
        <v>1.6000000000000014</v>
      </c>
      <c r="D1730" s="6">
        <v>11.799999999999997</v>
      </c>
      <c r="E1730" s="4">
        <v>12.13</v>
      </c>
      <c r="F1730" s="5">
        <v>0.04</v>
      </c>
      <c r="G1730" s="44"/>
      <c r="H1730" s="5">
        <v>0</v>
      </c>
      <c r="I1730" s="44"/>
      <c r="J1730" s="5">
        <v>3.7999999999999999E-2</v>
      </c>
      <c r="K1730" s="44"/>
      <c r="L1730" s="5">
        <v>0</v>
      </c>
      <c r="M1730" s="44"/>
      <c r="N1730" s="5">
        <v>0</v>
      </c>
      <c r="O1730" s="44"/>
      <c r="P1730" s="5">
        <v>0</v>
      </c>
      <c r="Q1730" s="44"/>
      <c r="R1730" s="5">
        <v>0</v>
      </c>
      <c r="S1730" s="44"/>
    </row>
    <row r="1731" spans="1:19" x14ac:dyDescent="0.3">
      <c r="A1731" s="2">
        <v>44215</v>
      </c>
      <c r="B1731" s="3">
        <v>0</v>
      </c>
      <c r="C1731" s="6">
        <v>1.5</v>
      </c>
      <c r="D1731" s="6">
        <v>11.400000000000006</v>
      </c>
      <c r="E1731" s="4">
        <v>12.11</v>
      </c>
      <c r="F1731" s="5">
        <v>0.04</v>
      </c>
      <c r="G1731" s="44">
        <f t="shared" si="183"/>
        <v>0.04</v>
      </c>
      <c r="H1731" s="5">
        <v>0</v>
      </c>
      <c r="I1731" s="44">
        <f t="shared" si="184"/>
        <v>0</v>
      </c>
      <c r="J1731" s="5">
        <v>3.6999999999999998E-2</v>
      </c>
      <c r="K1731" s="44">
        <f t="shared" si="185"/>
        <v>3.7499999999999999E-2</v>
      </c>
      <c r="L1731" s="5">
        <v>0</v>
      </c>
      <c r="M1731" s="44">
        <f t="shared" si="186"/>
        <v>0</v>
      </c>
      <c r="N1731" s="5">
        <v>0</v>
      </c>
      <c r="O1731" s="44">
        <f t="shared" si="187"/>
        <v>0</v>
      </c>
      <c r="P1731" s="5">
        <v>0</v>
      </c>
      <c r="Q1731" s="44">
        <f t="shared" si="188"/>
        <v>0</v>
      </c>
      <c r="R1731" s="5">
        <v>0</v>
      </c>
      <c r="S1731" s="44">
        <f t="shared" si="189"/>
        <v>0</v>
      </c>
    </row>
    <row r="1732" spans="1:19" x14ac:dyDescent="0.3">
      <c r="A1732" s="2">
        <v>44215</v>
      </c>
      <c r="B1732" s="3">
        <v>1.0416666666666666E-2</v>
      </c>
      <c r="C1732" s="6">
        <v>1.6000000000000014</v>
      </c>
      <c r="D1732" s="6">
        <v>10.799999999999997</v>
      </c>
      <c r="E1732" s="4">
        <v>12.12</v>
      </c>
      <c r="F1732" s="5">
        <v>0.04</v>
      </c>
      <c r="G1732" s="44"/>
      <c r="H1732" s="5">
        <v>0</v>
      </c>
      <c r="I1732" s="44"/>
      <c r="J1732" s="5">
        <v>3.7999999999999999E-2</v>
      </c>
      <c r="K1732" s="44"/>
      <c r="L1732" s="5">
        <v>0</v>
      </c>
      <c r="M1732" s="44"/>
      <c r="N1732" s="5">
        <v>0</v>
      </c>
      <c r="O1732" s="44"/>
      <c r="P1732" s="5">
        <v>0</v>
      </c>
      <c r="Q1732" s="44"/>
      <c r="R1732" s="5">
        <v>0</v>
      </c>
      <c r="S1732" s="44"/>
    </row>
    <row r="1733" spans="1:19" x14ac:dyDescent="0.3">
      <c r="A1733" s="2">
        <v>44215</v>
      </c>
      <c r="B1733" s="3">
        <v>2.0833333333333332E-2</v>
      </c>
      <c r="C1733" s="6">
        <v>1.6000000000000014</v>
      </c>
      <c r="D1733" s="6">
        <v>12.200000000000003</v>
      </c>
      <c r="E1733" s="4">
        <v>12.1</v>
      </c>
      <c r="F1733" s="5">
        <v>0.04</v>
      </c>
      <c r="G1733" s="44"/>
      <c r="H1733" s="5">
        <v>0</v>
      </c>
      <c r="I1733" s="44"/>
      <c r="J1733" s="5">
        <v>3.7999999999999999E-2</v>
      </c>
      <c r="K1733" s="44"/>
      <c r="L1733" s="5">
        <v>0</v>
      </c>
      <c r="M1733" s="44"/>
      <c r="N1733" s="5">
        <v>0</v>
      </c>
      <c r="O1733" s="44"/>
      <c r="P1733" s="5">
        <v>0</v>
      </c>
      <c r="Q1733" s="44"/>
      <c r="R1733" s="5">
        <v>0</v>
      </c>
      <c r="S1733" s="44"/>
    </row>
    <row r="1734" spans="1:19" x14ac:dyDescent="0.3">
      <c r="A1734" s="2">
        <v>44215</v>
      </c>
      <c r="B1734" s="3">
        <v>3.125E-2</v>
      </c>
      <c r="C1734" s="6">
        <v>1.7000000000000028</v>
      </c>
      <c r="D1734" s="6">
        <v>10</v>
      </c>
      <c r="E1734" s="4">
        <v>12.11</v>
      </c>
      <c r="F1734" s="5">
        <v>0.04</v>
      </c>
      <c r="G1734" s="44"/>
      <c r="H1734" s="5">
        <v>0</v>
      </c>
      <c r="I1734" s="44"/>
      <c r="J1734" s="5">
        <v>3.6999999999999998E-2</v>
      </c>
      <c r="K1734" s="44"/>
      <c r="L1734" s="5">
        <v>0</v>
      </c>
      <c r="M1734" s="44"/>
      <c r="N1734" s="5">
        <v>0</v>
      </c>
      <c r="O1734" s="44"/>
      <c r="P1734" s="5">
        <v>0</v>
      </c>
      <c r="Q1734" s="44"/>
      <c r="R1734" s="5">
        <v>0</v>
      </c>
      <c r="S1734" s="44"/>
    </row>
    <row r="1735" spans="1:19" x14ac:dyDescent="0.3">
      <c r="A1735" s="2">
        <v>44215</v>
      </c>
      <c r="B1735" s="3">
        <v>4.1666666666666664E-2</v>
      </c>
      <c r="C1735" s="6">
        <v>1.7999999999999972</v>
      </c>
      <c r="D1735" s="6">
        <v>12.599999999999994</v>
      </c>
      <c r="E1735" s="4">
        <v>12.09</v>
      </c>
      <c r="F1735" s="5">
        <v>0.04</v>
      </c>
      <c r="G1735" s="44">
        <f t="shared" ref="G1735:G1795" si="190">AVERAGE(F1735:F1738)</f>
        <v>0.04</v>
      </c>
      <c r="H1735" s="5">
        <v>0</v>
      </c>
      <c r="I1735" s="44">
        <f t="shared" ref="I1735:I1795" si="191">AVERAGE(H1735:H1738)</f>
        <v>0</v>
      </c>
      <c r="J1735" s="5">
        <v>3.7999999999999999E-2</v>
      </c>
      <c r="K1735" s="44">
        <f t="shared" ref="K1735:K1795" si="192">AVERAGE(J1735:J1738)</f>
        <v>1.2999999999999999E-2</v>
      </c>
      <c r="L1735" s="5">
        <v>0</v>
      </c>
      <c r="M1735" s="44">
        <f t="shared" ref="M1735:M1795" si="193">AVERAGE(L1735:L1738)</f>
        <v>0.16075</v>
      </c>
      <c r="N1735" s="5">
        <v>0</v>
      </c>
      <c r="O1735" s="44">
        <f t="shared" ref="O1735:O1795" si="194">AVERAGE(N1735:N1738)</f>
        <v>6.7999999999999991E-2</v>
      </c>
      <c r="P1735" s="5">
        <v>0</v>
      </c>
      <c r="Q1735" s="44">
        <f t="shared" ref="Q1735:Q1795" si="195">AVERAGE(P1735:P1738)</f>
        <v>0</v>
      </c>
      <c r="R1735" s="5">
        <v>0</v>
      </c>
      <c r="S1735" s="44">
        <f t="shared" ref="S1735:S1795" si="196">AVERAGE(R1735:R1738)</f>
        <v>0.11774999999999999</v>
      </c>
    </row>
    <row r="1736" spans="1:19" x14ac:dyDescent="0.3">
      <c r="A1736" s="2">
        <v>44215</v>
      </c>
      <c r="B1736" s="3">
        <v>5.2083333333333336E-2</v>
      </c>
      <c r="C1736" s="6">
        <v>1.8999999999999986</v>
      </c>
      <c r="D1736" s="6">
        <v>10.299999999999997</v>
      </c>
      <c r="E1736" s="4">
        <v>12.83</v>
      </c>
      <c r="F1736" s="5">
        <v>0.04</v>
      </c>
      <c r="G1736" s="44"/>
      <c r="H1736" s="5">
        <v>0</v>
      </c>
      <c r="I1736" s="44"/>
      <c r="J1736" s="5">
        <v>1.4E-2</v>
      </c>
      <c r="K1736" s="44"/>
      <c r="L1736" s="5">
        <v>0.153</v>
      </c>
      <c r="M1736" s="44"/>
      <c r="N1736" s="5">
        <v>6.5000000000000002E-2</v>
      </c>
      <c r="O1736" s="44"/>
      <c r="P1736" s="5">
        <v>0</v>
      </c>
      <c r="Q1736" s="44"/>
      <c r="R1736" s="5">
        <v>0.112</v>
      </c>
      <c r="S1736" s="44"/>
    </row>
    <row r="1737" spans="1:19" x14ac:dyDescent="0.3">
      <c r="A1737" s="2">
        <v>44215</v>
      </c>
      <c r="B1737" s="3">
        <v>6.25E-2</v>
      </c>
      <c r="C1737" s="6">
        <v>2</v>
      </c>
      <c r="D1737" s="6">
        <v>11.700000000000003</v>
      </c>
      <c r="E1737" s="4">
        <v>13.46</v>
      </c>
      <c r="F1737" s="5">
        <v>0.04</v>
      </c>
      <c r="G1737" s="44"/>
      <c r="H1737" s="5">
        <v>0</v>
      </c>
      <c r="I1737" s="44"/>
      <c r="J1737" s="5">
        <v>0</v>
      </c>
      <c r="K1737" s="44"/>
      <c r="L1737" s="5">
        <v>0.246</v>
      </c>
      <c r="M1737" s="44"/>
      <c r="N1737" s="5">
        <v>0.104</v>
      </c>
      <c r="O1737" s="44"/>
      <c r="P1737" s="5">
        <v>0</v>
      </c>
      <c r="Q1737" s="44"/>
      <c r="R1737" s="5">
        <v>0.18</v>
      </c>
      <c r="S1737" s="44"/>
    </row>
    <row r="1738" spans="1:19" x14ac:dyDescent="0.3">
      <c r="A1738" s="2">
        <v>44215</v>
      </c>
      <c r="B1738" s="3">
        <v>7.2916666666666671E-2</v>
      </c>
      <c r="C1738" s="6">
        <v>1.8999999999999986</v>
      </c>
      <c r="D1738" s="6">
        <v>11.200000000000003</v>
      </c>
      <c r="E1738" s="4">
        <v>13.46</v>
      </c>
      <c r="F1738" s="5">
        <v>0.04</v>
      </c>
      <c r="G1738" s="44"/>
      <c r="H1738" s="5">
        <v>0</v>
      </c>
      <c r="I1738" s="44"/>
      <c r="J1738" s="5">
        <v>0</v>
      </c>
      <c r="K1738" s="44"/>
      <c r="L1738" s="5">
        <v>0.24399999999999999</v>
      </c>
      <c r="M1738" s="44"/>
      <c r="N1738" s="5">
        <v>0.10299999999999999</v>
      </c>
      <c r="O1738" s="44"/>
      <c r="P1738" s="5">
        <v>0</v>
      </c>
      <c r="Q1738" s="44"/>
      <c r="R1738" s="5">
        <v>0.17899999999999999</v>
      </c>
      <c r="S1738" s="44"/>
    </row>
    <row r="1739" spans="1:19" x14ac:dyDescent="0.3">
      <c r="A1739" s="2">
        <v>44215</v>
      </c>
      <c r="B1739" s="3">
        <v>8.3333333333333329E-2</v>
      </c>
      <c r="C1739" s="6">
        <v>2</v>
      </c>
      <c r="D1739" s="6">
        <v>9.7999999999999972</v>
      </c>
      <c r="E1739" s="4">
        <v>13.52</v>
      </c>
      <c r="F1739" s="5">
        <v>0.04</v>
      </c>
      <c r="G1739" s="44">
        <f t="shared" si="190"/>
        <v>0.04</v>
      </c>
      <c r="H1739" s="5">
        <v>0</v>
      </c>
      <c r="I1739" s="44">
        <f t="shared" si="191"/>
        <v>0</v>
      </c>
      <c r="J1739" s="5">
        <v>0</v>
      </c>
      <c r="K1739" s="44">
        <f t="shared" si="192"/>
        <v>0</v>
      </c>
      <c r="L1739" s="5">
        <v>0.24399999999999999</v>
      </c>
      <c r="M1739" s="44">
        <f t="shared" si="193"/>
        <v>0.245</v>
      </c>
      <c r="N1739" s="5">
        <v>0.10299999999999999</v>
      </c>
      <c r="O1739" s="44">
        <f t="shared" si="194"/>
        <v>0.10349999999999999</v>
      </c>
      <c r="P1739" s="5">
        <v>0</v>
      </c>
      <c r="Q1739" s="44">
        <f t="shared" si="195"/>
        <v>0</v>
      </c>
      <c r="R1739" s="5">
        <v>0.17899999999999999</v>
      </c>
      <c r="S1739" s="44">
        <f t="shared" si="196"/>
        <v>0.17949999999999999</v>
      </c>
    </row>
    <row r="1740" spans="1:19" x14ac:dyDescent="0.3">
      <c r="A1740" s="2">
        <v>44215</v>
      </c>
      <c r="B1740" s="3">
        <v>9.375E-2</v>
      </c>
      <c r="C1740" s="6">
        <v>2.1000000000000014</v>
      </c>
      <c r="D1740" s="6">
        <v>12.5</v>
      </c>
      <c r="E1740" s="4">
        <v>13.55</v>
      </c>
      <c r="F1740" s="5">
        <v>0.04</v>
      </c>
      <c r="G1740" s="44"/>
      <c r="H1740" s="5">
        <v>0</v>
      </c>
      <c r="I1740" s="44"/>
      <c r="J1740" s="5">
        <v>0</v>
      </c>
      <c r="K1740" s="44"/>
      <c r="L1740" s="5">
        <v>0.24399999999999999</v>
      </c>
      <c r="M1740" s="44"/>
      <c r="N1740" s="5">
        <v>0.10299999999999999</v>
      </c>
      <c r="O1740" s="44"/>
      <c r="P1740" s="5">
        <v>0</v>
      </c>
      <c r="Q1740" s="44"/>
      <c r="R1740" s="5">
        <v>0.17899999999999999</v>
      </c>
      <c r="S1740" s="44"/>
    </row>
    <row r="1741" spans="1:19" x14ac:dyDescent="0.3">
      <c r="A1741" s="2">
        <v>44215</v>
      </c>
      <c r="B1741" s="3">
        <v>0.10416666666666667</v>
      </c>
      <c r="C1741" s="6">
        <v>2</v>
      </c>
      <c r="D1741" s="6">
        <v>9.9000000000000057</v>
      </c>
      <c r="E1741" s="4">
        <v>13.64</v>
      </c>
      <c r="F1741" s="5">
        <v>0.04</v>
      </c>
      <c r="G1741" s="44"/>
      <c r="H1741" s="5">
        <v>0</v>
      </c>
      <c r="I1741" s="44"/>
      <c r="J1741" s="5">
        <v>0</v>
      </c>
      <c r="K1741" s="44"/>
      <c r="L1741" s="5">
        <v>0.246</v>
      </c>
      <c r="M1741" s="44"/>
      <c r="N1741" s="5">
        <v>0.104</v>
      </c>
      <c r="O1741" s="44"/>
      <c r="P1741" s="5">
        <v>0</v>
      </c>
      <c r="Q1741" s="44"/>
      <c r="R1741" s="5">
        <v>0.18</v>
      </c>
      <c r="S1741" s="44"/>
    </row>
    <row r="1742" spans="1:19" x14ac:dyDescent="0.3">
      <c r="A1742" s="2">
        <v>44215</v>
      </c>
      <c r="B1742" s="3">
        <v>0.11458333333333333</v>
      </c>
      <c r="C1742" s="6">
        <v>2</v>
      </c>
      <c r="D1742" s="6">
        <v>11.400000000000006</v>
      </c>
      <c r="E1742" s="4">
        <v>13.75</v>
      </c>
      <c r="F1742" s="5">
        <v>0.04</v>
      </c>
      <c r="G1742" s="44"/>
      <c r="H1742" s="5">
        <v>0</v>
      </c>
      <c r="I1742" s="44"/>
      <c r="J1742" s="5">
        <v>0</v>
      </c>
      <c r="K1742" s="44"/>
      <c r="L1742" s="5">
        <v>0.246</v>
      </c>
      <c r="M1742" s="44"/>
      <c r="N1742" s="5">
        <v>0.104</v>
      </c>
      <c r="O1742" s="44"/>
      <c r="P1742" s="5">
        <v>0</v>
      </c>
      <c r="Q1742" s="44"/>
      <c r="R1742" s="5">
        <v>0.18</v>
      </c>
      <c r="S1742" s="44"/>
    </row>
    <row r="1743" spans="1:19" x14ac:dyDescent="0.3">
      <c r="A1743" s="2">
        <v>44215</v>
      </c>
      <c r="B1743" s="3">
        <v>0.125</v>
      </c>
      <c r="C1743" s="6">
        <v>2</v>
      </c>
      <c r="D1743" s="6">
        <v>11.700000000000003</v>
      </c>
      <c r="E1743" s="4">
        <v>13.82</v>
      </c>
      <c r="F1743" s="5">
        <v>0.04</v>
      </c>
      <c r="G1743" s="44">
        <f t="shared" si="190"/>
        <v>0.04</v>
      </c>
      <c r="H1743" s="5">
        <v>0</v>
      </c>
      <c r="I1743" s="44">
        <f t="shared" si="191"/>
        <v>0</v>
      </c>
      <c r="J1743" s="5">
        <v>0</v>
      </c>
      <c r="K1743" s="44">
        <f t="shared" si="192"/>
        <v>0</v>
      </c>
      <c r="L1743" s="5">
        <v>0.248</v>
      </c>
      <c r="M1743" s="44">
        <f t="shared" si="193"/>
        <v>0.2495</v>
      </c>
      <c r="N1743" s="5">
        <v>0.105</v>
      </c>
      <c r="O1743" s="44">
        <f t="shared" si="194"/>
        <v>0.10525</v>
      </c>
      <c r="P1743" s="5">
        <v>0</v>
      </c>
      <c r="Q1743" s="44">
        <f t="shared" si="195"/>
        <v>0</v>
      </c>
      <c r="R1743" s="5">
        <v>0.18099999999999999</v>
      </c>
      <c r="S1743" s="44">
        <f t="shared" si="196"/>
        <v>0.18224999999999997</v>
      </c>
    </row>
    <row r="1744" spans="1:19" x14ac:dyDescent="0.3">
      <c r="A1744" s="2">
        <v>44215</v>
      </c>
      <c r="B1744" s="3">
        <v>0.13541666666666666</v>
      </c>
      <c r="C1744" s="6">
        <v>2.1000000000000014</v>
      </c>
      <c r="D1744" s="6">
        <v>9.5999999999999943</v>
      </c>
      <c r="E1744" s="4">
        <v>13.92</v>
      </c>
      <c r="F1744" s="5">
        <v>0.04</v>
      </c>
      <c r="G1744" s="44"/>
      <c r="H1744" s="5">
        <v>0</v>
      </c>
      <c r="I1744" s="44"/>
      <c r="J1744" s="5">
        <v>0</v>
      </c>
      <c r="K1744" s="44"/>
      <c r="L1744" s="5">
        <v>0.248</v>
      </c>
      <c r="M1744" s="44"/>
      <c r="N1744" s="5">
        <v>0.105</v>
      </c>
      <c r="O1744" s="44"/>
      <c r="P1744" s="5">
        <v>0</v>
      </c>
      <c r="Q1744" s="44"/>
      <c r="R1744" s="5">
        <v>0.18099999999999999</v>
      </c>
      <c r="S1744" s="44"/>
    </row>
    <row r="1745" spans="1:19" x14ac:dyDescent="0.3">
      <c r="A1745" s="2">
        <v>44215</v>
      </c>
      <c r="B1745" s="3">
        <v>0.14583333333333334</v>
      </c>
      <c r="C1745" s="6">
        <v>2.1000000000000014</v>
      </c>
      <c r="D1745" s="6">
        <v>12.599999999999994</v>
      </c>
      <c r="E1745" s="4">
        <v>14.03</v>
      </c>
      <c r="F1745" s="5">
        <v>0.04</v>
      </c>
      <c r="G1745" s="44"/>
      <c r="H1745" s="5">
        <v>0</v>
      </c>
      <c r="I1745" s="44"/>
      <c r="J1745" s="5">
        <v>0</v>
      </c>
      <c r="K1745" s="44"/>
      <c r="L1745" s="5">
        <v>0.25</v>
      </c>
      <c r="M1745" s="44"/>
      <c r="N1745" s="5">
        <v>0.105</v>
      </c>
      <c r="O1745" s="44"/>
      <c r="P1745" s="5">
        <v>0</v>
      </c>
      <c r="Q1745" s="44"/>
      <c r="R1745" s="5">
        <v>0.183</v>
      </c>
      <c r="S1745" s="44"/>
    </row>
    <row r="1746" spans="1:19" x14ac:dyDescent="0.3">
      <c r="A1746" s="2">
        <v>44215</v>
      </c>
      <c r="B1746" s="3">
        <v>0.15625</v>
      </c>
      <c r="C1746" s="6">
        <v>2.2999999999999972</v>
      </c>
      <c r="D1746" s="6">
        <v>10.299999999999997</v>
      </c>
      <c r="E1746" s="4">
        <v>14.16</v>
      </c>
      <c r="F1746" s="5">
        <v>0.04</v>
      </c>
      <c r="G1746" s="44"/>
      <c r="H1746" s="5">
        <v>0</v>
      </c>
      <c r="I1746" s="44"/>
      <c r="J1746" s="5">
        <v>0</v>
      </c>
      <c r="K1746" s="44"/>
      <c r="L1746" s="5">
        <v>0.252</v>
      </c>
      <c r="M1746" s="44"/>
      <c r="N1746" s="5">
        <v>0.106</v>
      </c>
      <c r="O1746" s="44"/>
      <c r="P1746" s="5">
        <v>0</v>
      </c>
      <c r="Q1746" s="44"/>
      <c r="R1746" s="5">
        <v>0.184</v>
      </c>
      <c r="S1746" s="44"/>
    </row>
    <row r="1747" spans="1:19" x14ac:dyDescent="0.3">
      <c r="A1747" s="2">
        <v>44215</v>
      </c>
      <c r="B1747" s="3">
        <v>0.16666666666666666</v>
      </c>
      <c r="C1747" s="6">
        <v>2.2999999999999972</v>
      </c>
      <c r="D1747" s="6">
        <v>11.099999999999994</v>
      </c>
      <c r="E1747" s="4">
        <v>13.44</v>
      </c>
      <c r="F1747" s="5">
        <v>0.04</v>
      </c>
      <c r="G1747" s="44">
        <f t="shared" si="190"/>
        <v>0.04</v>
      </c>
      <c r="H1747" s="5">
        <v>0</v>
      </c>
      <c r="I1747" s="44">
        <f t="shared" si="191"/>
        <v>0</v>
      </c>
      <c r="J1747" s="5">
        <v>0.02</v>
      </c>
      <c r="K1747" s="44">
        <f t="shared" si="192"/>
        <v>3.3250000000000002E-2</v>
      </c>
      <c r="L1747" s="5">
        <v>0.112</v>
      </c>
      <c r="M1747" s="44">
        <f t="shared" si="193"/>
        <v>2.8000000000000001E-2</v>
      </c>
      <c r="N1747" s="5">
        <v>4.8000000000000001E-2</v>
      </c>
      <c r="O1747" s="44">
        <f t="shared" si="194"/>
        <v>1.2E-2</v>
      </c>
      <c r="P1747" s="5">
        <v>0</v>
      </c>
      <c r="Q1747" s="44">
        <f t="shared" si="195"/>
        <v>0</v>
      </c>
      <c r="R1747" s="5">
        <v>8.2000000000000003E-2</v>
      </c>
      <c r="S1747" s="44">
        <f t="shared" si="196"/>
        <v>2.0500000000000001E-2</v>
      </c>
    </row>
    <row r="1748" spans="1:19" x14ac:dyDescent="0.3">
      <c r="A1748" s="2">
        <v>44215</v>
      </c>
      <c r="B1748" s="3">
        <v>0.17708333333333334</v>
      </c>
      <c r="C1748" s="6">
        <v>2.2999999999999972</v>
      </c>
      <c r="D1748" s="6">
        <v>11.599999999999994</v>
      </c>
      <c r="E1748" s="4">
        <v>12.64</v>
      </c>
      <c r="F1748" s="5">
        <v>0.04</v>
      </c>
      <c r="G1748" s="44"/>
      <c r="H1748" s="5">
        <v>0</v>
      </c>
      <c r="I1748" s="44"/>
      <c r="J1748" s="5">
        <v>3.7999999999999999E-2</v>
      </c>
      <c r="K1748" s="44"/>
      <c r="L1748" s="5">
        <v>0</v>
      </c>
      <c r="M1748" s="44"/>
      <c r="N1748" s="5">
        <v>0</v>
      </c>
      <c r="O1748" s="44"/>
      <c r="P1748" s="5">
        <v>0</v>
      </c>
      <c r="Q1748" s="44"/>
      <c r="R1748" s="5">
        <v>0</v>
      </c>
      <c r="S1748" s="44"/>
    </row>
    <row r="1749" spans="1:19" x14ac:dyDescent="0.3">
      <c r="A1749" s="2">
        <v>44215</v>
      </c>
      <c r="B1749" s="3">
        <v>0.1875</v>
      </c>
      <c r="C1749" s="6">
        <v>2.2000000000000028</v>
      </c>
      <c r="D1749" s="6">
        <v>9.7999999999999972</v>
      </c>
      <c r="E1749" s="4">
        <v>12.6</v>
      </c>
      <c r="F1749" s="5">
        <v>0.04</v>
      </c>
      <c r="G1749" s="44"/>
      <c r="H1749" s="5">
        <v>0</v>
      </c>
      <c r="I1749" s="44"/>
      <c r="J1749" s="5">
        <v>3.7999999999999999E-2</v>
      </c>
      <c r="K1749" s="44"/>
      <c r="L1749" s="5">
        <v>0</v>
      </c>
      <c r="M1749" s="44"/>
      <c r="N1749" s="5">
        <v>0</v>
      </c>
      <c r="O1749" s="44"/>
      <c r="P1749" s="5">
        <v>0</v>
      </c>
      <c r="Q1749" s="44"/>
      <c r="R1749" s="5">
        <v>0</v>
      </c>
      <c r="S1749" s="44"/>
    </row>
    <row r="1750" spans="1:19" x14ac:dyDescent="0.3">
      <c r="A1750" s="2">
        <v>44215</v>
      </c>
      <c r="B1750" s="3">
        <v>0.19791666666666666</v>
      </c>
      <c r="C1750" s="6">
        <v>2.3999999999999986</v>
      </c>
      <c r="D1750" s="6">
        <v>12.5</v>
      </c>
      <c r="E1750" s="4">
        <v>12.57</v>
      </c>
      <c r="F1750" s="5">
        <v>0.04</v>
      </c>
      <c r="G1750" s="44"/>
      <c r="H1750" s="5">
        <v>0</v>
      </c>
      <c r="I1750" s="44"/>
      <c r="J1750" s="5">
        <v>3.6999999999999998E-2</v>
      </c>
      <c r="K1750" s="44"/>
      <c r="L1750" s="5">
        <v>0</v>
      </c>
      <c r="M1750" s="44"/>
      <c r="N1750" s="5">
        <v>0</v>
      </c>
      <c r="O1750" s="44"/>
      <c r="P1750" s="5">
        <v>0</v>
      </c>
      <c r="Q1750" s="44"/>
      <c r="R1750" s="5">
        <v>0</v>
      </c>
      <c r="S1750" s="44"/>
    </row>
    <row r="1751" spans="1:19" x14ac:dyDescent="0.3">
      <c r="A1751" s="2">
        <v>44215</v>
      </c>
      <c r="B1751" s="3">
        <v>0.20833333333333334</v>
      </c>
      <c r="C1751" s="6">
        <v>2.2999999999999972</v>
      </c>
      <c r="D1751" s="6">
        <v>10.299999999999997</v>
      </c>
      <c r="E1751" s="4">
        <v>12.56</v>
      </c>
      <c r="F1751" s="5">
        <v>0.04</v>
      </c>
      <c r="G1751" s="44">
        <f t="shared" si="190"/>
        <v>0.04</v>
      </c>
      <c r="H1751" s="5">
        <v>0</v>
      </c>
      <c r="I1751" s="44">
        <f t="shared" si="191"/>
        <v>0</v>
      </c>
      <c r="J1751" s="5">
        <v>3.7999999999999999E-2</v>
      </c>
      <c r="K1751" s="44">
        <f t="shared" si="192"/>
        <v>3.7749999999999999E-2</v>
      </c>
      <c r="L1751" s="5">
        <v>0</v>
      </c>
      <c r="M1751" s="44">
        <f t="shared" si="193"/>
        <v>0</v>
      </c>
      <c r="N1751" s="5">
        <v>0</v>
      </c>
      <c r="O1751" s="44">
        <f t="shared" si="194"/>
        <v>0</v>
      </c>
      <c r="P1751" s="5">
        <v>0</v>
      </c>
      <c r="Q1751" s="44">
        <f t="shared" si="195"/>
        <v>0</v>
      </c>
      <c r="R1751" s="5">
        <v>0</v>
      </c>
      <c r="S1751" s="44">
        <f t="shared" si="196"/>
        <v>0</v>
      </c>
    </row>
    <row r="1752" spans="1:19" x14ac:dyDescent="0.3">
      <c r="A1752" s="2">
        <v>44215</v>
      </c>
      <c r="B1752" s="3">
        <v>0.21875</v>
      </c>
      <c r="C1752" s="6">
        <v>2.3999999999999986</v>
      </c>
      <c r="D1752" s="6">
        <v>12.200000000000003</v>
      </c>
      <c r="E1752" s="4">
        <v>12.54</v>
      </c>
      <c r="F1752" s="5">
        <v>0.04</v>
      </c>
      <c r="G1752" s="44"/>
      <c r="H1752" s="5">
        <v>0</v>
      </c>
      <c r="I1752" s="44"/>
      <c r="J1752" s="5">
        <v>3.7999999999999999E-2</v>
      </c>
      <c r="K1752" s="44"/>
      <c r="L1752" s="5">
        <v>0</v>
      </c>
      <c r="M1752" s="44"/>
      <c r="N1752" s="5">
        <v>0</v>
      </c>
      <c r="O1752" s="44"/>
      <c r="P1752" s="5">
        <v>0</v>
      </c>
      <c r="Q1752" s="44"/>
      <c r="R1752" s="5">
        <v>0</v>
      </c>
      <c r="S1752" s="44"/>
    </row>
    <row r="1753" spans="1:19" x14ac:dyDescent="0.3">
      <c r="A1753" s="2">
        <v>44215</v>
      </c>
      <c r="B1753" s="3">
        <v>0.22916666666666666</v>
      </c>
      <c r="C1753" s="6">
        <v>2.3999999999999986</v>
      </c>
      <c r="D1753" s="6">
        <v>11.099999999999994</v>
      </c>
      <c r="E1753" s="4">
        <v>12.54</v>
      </c>
      <c r="F1753" s="5">
        <v>0.04</v>
      </c>
      <c r="G1753" s="44"/>
      <c r="H1753" s="5">
        <v>0</v>
      </c>
      <c r="I1753" s="44"/>
      <c r="J1753" s="5">
        <v>3.6999999999999998E-2</v>
      </c>
      <c r="K1753" s="44"/>
      <c r="L1753" s="5">
        <v>0</v>
      </c>
      <c r="M1753" s="44"/>
      <c r="N1753" s="5">
        <v>0</v>
      </c>
      <c r="O1753" s="44"/>
      <c r="P1753" s="5">
        <v>0</v>
      </c>
      <c r="Q1753" s="44"/>
      <c r="R1753" s="5">
        <v>0</v>
      </c>
      <c r="S1753" s="44"/>
    </row>
    <row r="1754" spans="1:19" x14ac:dyDescent="0.3">
      <c r="A1754" s="2">
        <v>44215</v>
      </c>
      <c r="B1754" s="3">
        <v>0.23958333333333334</v>
      </c>
      <c r="C1754" s="6">
        <v>2.3999999999999986</v>
      </c>
      <c r="D1754" s="6">
        <v>10.799999999999997</v>
      </c>
      <c r="E1754" s="4">
        <v>12.52</v>
      </c>
      <c r="F1754" s="5">
        <v>0.04</v>
      </c>
      <c r="G1754" s="44"/>
      <c r="H1754" s="5">
        <v>0</v>
      </c>
      <c r="I1754" s="44"/>
      <c r="J1754" s="5">
        <v>3.7999999999999999E-2</v>
      </c>
      <c r="K1754" s="44"/>
      <c r="L1754" s="5">
        <v>0</v>
      </c>
      <c r="M1754" s="44"/>
      <c r="N1754" s="5">
        <v>0</v>
      </c>
      <c r="O1754" s="44"/>
      <c r="P1754" s="5">
        <v>0</v>
      </c>
      <c r="Q1754" s="44"/>
      <c r="R1754" s="5">
        <v>0</v>
      </c>
      <c r="S1754" s="44"/>
    </row>
    <row r="1755" spans="1:19" x14ac:dyDescent="0.3">
      <c r="A1755" s="2">
        <v>44215</v>
      </c>
      <c r="B1755" s="3">
        <v>0.25</v>
      </c>
      <c r="C1755" s="6">
        <v>2.2999999999999972</v>
      </c>
      <c r="D1755" s="6">
        <v>11.799999999999997</v>
      </c>
      <c r="E1755" s="4">
        <v>12.5</v>
      </c>
      <c r="F1755" s="5">
        <v>0.04</v>
      </c>
      <c r="G1755" s="44">
        <f t="shared" si="190"/>
        <v>0.04</v>
      </c>
      <c r="H1755" s="5">
        <v>0</v>
      </c>
      <c r="I1755" s="44">
        <f t="shared" si="191"/>
        <v>0</v>
      </c>
      <c r="J1755" s="5">
        <v>3.7999999999999999E-2</v>
      </c>
      <c r="K1755" s="44">
        <f t="shared" si="192"/>
        <v>3.7749999999999999E-2</v>
      </c>
      <c r="L1755" s="5">
        <v>0</v>
      </c>
      <c r="M1755" s="44">
        <f t="shared" si="193"/>
        <v>0</v>
      </c>
      <c r="N1755" s="5">
        <v>0</v>
      </c>
      <c r="O1755" s="44">
        <f t="shared" si="194"/>
        <v>0</v>
      </c>
      <c r="P1755" s="5">
        <v>0</v>
      </c>
      <c r="Q1755" s="44">
        <f t="shared" si="195"/>
        <v>0</v>
      </c>
      <c r="R1755" s="5">
        <v>0</v>
      </c>
      <c r="S1755" s="44">
        <f t="shared" si="196"/>
        <v>0</v>
      </c>
    </row>
    <row r="1756" spans="1:19" x14ac:dyDescent="0.3">
      <c r="A1756" s="2">
        <v>44215</v>
      </c>
      <c r="B1756" s="3">
        <v>0.26041666666666669</v>
      </c>
      <c r="C1756" s="6">
        <v>2.2999999999999972</v>
      </c>
      <c r="D1756" s="6">
        <v>10.099999999999994</v>
      </c>
      <c r="E1756" s="4">
        <v>12.51</v>
      </c>
      <c r="F1756" s="5">
        <v>0.04</v>
      </c>
      <c r="G1756" s="44"/>
      <c r="H1756" s="5">
        <v>0</v>
      </c>
      <c r="I1756" s="44"/>
      <c r="J1756" s="5">
        <v>3.6999999999999998E-2</v>
      </c>
      <c r="K1756" s="44"/>
      <c r="L1756" s="5">
        <v>0</v>
      </c>
      <c r="M1756" s="44"/>
      <c r="N1756" s="5">
        <v>0</v>
      </c>
      <c r="O1756" s="44"/>
      <c r="P1756" s="5">
        <v>0</v>
      </c>
      <c r="Q1756" s="44"/>
      <c r="R1756" s="5">
        <v>0</v>
      </c>
      <c r="S1756" s="44"/>
    </row>
    <row r="1757" spans="1:19" x14ac:dyDescent="0.3">
      <c r="A1757" s="2">
        <v>44215</v>
      </c>
      <c r="B1757" s="3">
        <v>0.27083333333333331</v>
      </c>
      <c r="C1757" s="6">
        <v>2.2999999999999972</v>
      </c>
      <c r="D1757" s="6">
        <v>12.599999999999994</v>
      </c>
      <c r="E1757" s="4">
        <v>12.48</v>
      </c>
      <c r="F1757" s="5">
        <v>0.04</v>
      </c>
      <c r="G1757" s="44"/>
      <c r="H1757" s="5">
        <v>0</v>
      </c>
      <c r="I1757" s="44"/>
      <c r="J1757" s="5">
        <v>3.7999999999999999E-2</v>
      </c>
      <c r="K1757" s="44"/>
      <c r="L1757" s="5">
        <v>0</v>
      </c>
      <c r="M1757" s="44"/>
      <c r="N1757" s="5">
        <v>0</v>
      </c>
      <c r="O1757" s="44"/>
      <c r="P1757" s="5">
        <v>0</v>
      </c>
      <c r="Q1757" s="44"/>
      <c r="R1757" s="5">
        <v>0</v>
      </c>
      <c r="S1757" s="44"/>
    </row>
    <row r="1758" spans="1:19" x14ac:dyDescent="0.3">
      <c r="A1758" s="2">
        <v>44215</v>
      </c>
      <c r="B1758" s="3">
        <v>0.28125</v>
      </c>
      <c r="C1758" s="6">
        <v>2.2999999999999972</v>
      </c>
      <c r="D1758" s="6">
        <v>10</v>
      </c>
      <c r="E1758" s="4">
        <v>12.48</v>
      </c>
      <c r="F1758" s="5">
        <v>0.04</v>
      </c>
      <c r="G1758" s="44"/>
      <c r="H1758" s="5">
        <v>0</v>
      </c>
      <c r="I1758" s="44"/>
      <c r="J1758" s="5">
        <v>3.7999999999999999E-2</v>
      </c>
      <c r="K1758" s="44"/>
      <c r="L1758" s="5">
        <v>0</v>
      </c>
      <c r="M1758" s="44"/>
      <c r="N1758" s="5">
        <v>0</v>
      </c>
      <c r="O1758" s="44"/>
      <c r="P1758" s="5">
        <v>0</v>
      </c>
      <c r="Q1758" s="44"/>
      <c r="R1758" s="5">
        <v>0</v>
      </c>
      <c r="S1758" s="44"/>
    </row>
    <row r="1759" spans="1:19" x14ac:dyDescent="0.3">
      <c r="A1759" s="2">
        <v>44215</v>
      </c>
      <c r="B1759" s="3">
        <v>0.29166666666666669</v>
      </c>
      <c r="C1759" s="6">
        <v>2.2999999999999972</v>
      </c>
      <c r="D1759" s="6">
        <v>12</v>
      </c>
      <c r="E1759" s="4">
        <v>12.47</v>
      </c>
      <c r="F1759" s="5">
        <v>0.04</v>
      </c>
      <c r="G1759" s="44">
        <f t="shared" si="190"/>
        <v>0.04</v>
      </c>
      <c r="H1759" s="5">
        <v>0</v>
      </c>
      <c r="I1759" s="44">
        <f t="shared" si="191"/>
        <v>0</v>
      </c>
      <c r="J1759" s="5">
        <v>3.6999999999999998E-2</v>
      </c>
      <c r="K1759" s="44">
        <f t="shared" si="192"/>
        <v>3.7749999999999999E-2</v>
      </c>
      <c r="L1759" s="5">
        <v>0</v>
      </c>
      <c r="M1759" s="44">
        <f t="shared" si="193"/>
        <v>0</v>
      </c>
      <c r="N1759" s="5">
        <v>0</v>
      </c>
      <c r="O1759" s="44">
        <f t="shared" si="194"/>
        <v>0</v>
      </c>
      <c r="P1759" s="5">
        <v>0</v>
      </c>
      <c r="Q1759" s="44">
        <f t="shared" si="195"/>
        <v>0</v>
      </c>
      <c r="R1759" s="5">
        <v>0</v>
      </c>
      <c r="S1759" s="44">
        <f t="shared" si="196"/>
        <v>0</v>
      </c>
    </row>
    <row r="1760" spans="1:19" x14ac:dyDescent="0.3">
      <c r="A1760" s="2">
        <v>44215</v>
      </c>
      <c r="B1760" s="3">
        <v>0.30208333333333331</v>
      </c>
      <c r="C1760" s="6">
        <v>2.2000000000000028</v>
      </c>
      <c r="D1760" s="6">
        <v>11.099999999999994</v>
      </c>
      <c r="E1760" s="4">
        <v>12.46</v>
      </c>
      <c r="F1760" s="5">
        <v>0.04</v>
      </c>
      <c r="G1760" s="44"/>
      <c r="H1760" s="5">
        <v>0</v>
      </c>
      <c r="I1760" s="44"/>
      <c r="J1760" s="5">
        <v>3.7999999999999999E-2</v>
      </c>
      <c r="K1760" s="44"/>
      <c r="L1760" s="5">
        <v>0</v>
      </c>
      <c r="M1760" s="44"/>
      <c r="N1760" s="5">
        <v>0</v>
      </c>
      <c r="O1760" s="44"/>
      <c r="P1760" s="5">
        <v>0</v>
      </c>
      <c r="Q1760" s="44"/>
      <c r="R1760" s="5">
        <v>0</v>
      </c>
      <c r="S1760" s="44"/>
    </row>
    <row r="1761" spans="1:19" x14ac:dyDescent="0.3">
      <c r="A1761" s="2">
        <v>44215</v>
      </c>
      <c r="B1761" s="3">
        <v>0.3125</v>
      </c>
      <c r="C1761" s="6">
        <v>2.2000000000000028</v>
      </c>
      <c r="D1761" s="6">
        <v>11</v>
      </c>
      <c r="E1761" s="4">
        <v>12.46</v>
      </c>
      <c r="F1761" s="5">
        <v>0.04</v>
      </c>
      <c r="G1761" s="44"/>
      <c r="H1761" s="5">
        <v>0</v>
      </c>
      <c r="I1761" s="44"/>
      <c r="J1761" s="5">
        <v>3.7999999999999999E-2</v>
      </c>
      <c r="K1761" s="44"/>
      <c r="L1761" s="5">
        <v>0</v>
      </c>
      <c r="M1761" s="44"/>
      <c r="N1761" s="5">
        <v>0</v>
      </c>
      <c r="O1761" s="44"/>
      <c r="P1761" s="5">
        <v>0</v>
      </c>
      <c r="Q1761" s="44"/>
      <c r="R1761" s="5">
        <v>0</v>
      </c>
      <c r="S1761" s="44"/>
    </row>
    <row r="1762" spans="1:19" x14ac:dyDescent="0.3">
      <c r="A1762" s="2">
        <v>44215</v>
      </c>
      <c r="B1762" s="3">
        <v>0.32291666666666669</v>
      </c>
      <c r="C1762" s="6">
        <v>2.2000000000000028</v>
      </c>
      <c r="D1762" s="6">
        <v>11.900000000000006</v>
      </c>
      <c r="E1762" s="4">
        <v>12.44</v>
      </c>
      <c r="F1762" s="5">
        <v>0.04</v>
      </c>
      <c r="G1762" s="44"/>
      <c r="H1762" s="5">
        <v>0</v>
      </c>
      <c r="I1762" s="44"/>
      <c r="J1762" s="5">
        <v>3.7999999999999999E-2</v>
      </c>
      <c r="K1762" s="44"/>
      <c r="L1762" s="5">
        <v>0</v>
      </c>
      <c r="M1762" s="44"/>
      <c r="N1762" s="5">
        <v>0</v>
      </c>
      <c r="O1762" s="44"/>
      <c r="P1762" s="5">
        <v>0</v>
      </c>
      <c r="Q1762" s="44"/>
      <c r="R1762" s="5">
        <v>0</v>
      </c>
      <c r="S1762" s="44"/>
    </row>
    <row r="1763" spans="1:19" x14ac:dyDescent="0.3">
      <c r="A1763" s="2">
        <v>44215</v>
      </c>
      <c r="B1763" s="3">
        <v>0.33333333333333331</v>
      </c>
      <c r="C1763" s="6">
        <v>2.1000000000000014</v>
      </c>
      <c r="D1763" s="6">
        <v>9.9000000000000057</v>
      </c>
      <c r="E1763" s="4">
        <v>12.45</v>
      </c>
      <c r="F1763" s="5">
        <v>0.04</v>
      </c>
      <c r="G1763" s="44">
        <f t="shared" si="190"/>
        <v>0.04</v>
      </c>
      <c r="H1763" s="5">
        <v>0</v>
      </c>
      <c r="I1763" s="44">
        <f t="shared" si="191"/>
        <v>7.4999999999999997E-3</v>
      </c>
      <c r="J1763" s="5">
        <v>3.9E-2</v>
      </c>
      <c r="K1763" s="44">
        <f t="shared" si="192"/>
        <v>3.075E-2</v>
      </c>
      <c r="L1763" s="5">
        <v>0</v>
      </c>
      <c r="M1763" s="44">
        <f t="shared" si="193"/>
        <v>0</v>
      </c>
      <c r="N1763" s="5">
        <v>0</v>
      </c>
      <c r="O1763" s="44">
        <f t="shared" si="194"/>
        <v>0</v>
      </c>
      <c r="P1763" s="5">
        <v>0</v>
      </c>
      <c r="Q1763" s="44">
        <f t="shared" si="195"/>
        <v>0</v>
      </c>
      <c r="R1763" s="5">
        <v>0</v>
      </c>
      <c r="S1763" s="44">
        <f t="shared" si="196"/>
        <v>0</v>
      </c>
    </row>
    <row r="1764" spans="1:19" x14ac:dyDescent="0.3">
      <c r="A1764" s="2">
        <v>44215</v>
      </c>
      <c r="B1764" s="3">
        <v>0.34375</v>
      </c>
      <c r="C1764" s="6">
        <v>2.2000000000000028</v>
      </c>
      <c r="D1764" s="6">
        <v>12.599999999999994</v>
      </c>
      <c r="E1764" s="4">
        <v>12.43</v>
      </c>
      <c r="F1764" s="5">
        <v>0.04</v>
      </c>
      <c r="G1764" s="44"/>
      <c r="H1764" s="5">
        <v>0</v>
      </c>
      <c r="I1764" s="44"/>
      <c r="J1764" s="5">
        <v>3.7999999999999999E-2</v>
      </c>
      <c r="K1764" s="44"/>
      <c r="L1764" s="5">
        <v>0</v>
      </c>
      <c r="M1764" s="44"/>
      <c r="N1764" s="5">
        <v>0</v>
      </c>
      <c r="O1764" s="44"/>
      <c r="P1764" s="5">
        <v>0</v>
      </c>
      <c r="Q1764" s="44"/>
      <c r="R1764" s="5">
        <v>0</v>
      </c>
      <c r="S1764" s="44"/>
    </row>
    <row r="1765" spans="1:19" x14ac:dyDescent="0.3">
      <c r="A1765" s="2">
        <v>44215</v>
      </c>
      <c r="B1765" s="3">
        <v>0.35416666666666669</v>
      </c>
      <c r="C1765" s="6">
        <v>2.2999999999999972</v>
      </c>
      <c r="D1765" s="6">
        <v>10.299999999999997</v>
      </c>
      <c r="E1765" s="4">
        <v>12.46</v>
      </c>
      <c r="F1765" s="5">
        <v>0.04</v>
      </c>
      <c r="G1765" s="44"/>
      <c r="H1765" s="5">
        <v>0.01</v>
      </c>
      <c r="I1765" s="44"/>
      <c r="J1765" s="5">
        <v>2.8000000000000001E-2</v>
      </c>
      <c r="K1765" s="44"/>
      <c r="L1765" s="5">
        <v>0</v>
      </c>
      <c r="M1765" s="44"/>
      <c r="N1765" s="5">
        <v>0</v>
      </c>
      <c r="O1765" s="44"/>
      <c r="P1765" s="5">
        <v>0</v>
      </c>
      <c r="Q1765" s="44"/>
      <c r="R1765" s="5">
        <v>0</v>
      </c>
      <c r="S1765" s="44"/>
    </row>
    <row r="1766" spans="1:19" x14ac:dyDescent="0.3">
      <c r="A1766" s="2">
        <v>44215</v>
      </c>
      <c r="B1766" s="3">
        <v>0.36458333333333331</v>
      </c>
      <c r="C1766" s="6">
        <v>2.2999999999999972</v>
      </c>
      <c r="D1766" s="6">
        <v>11.799999999999997</v>
      </c>
      <c r="E1766" s="4">
        <v>12.48</v>
      </c>
      <c r="F1766" s="5">
        <v>0.04</v>
      </c>
      <c r="G1766" s="44"/>
      <c r="H1766" s="5">
        <v>0.02</v>
      </c>
      <c r="I1766" s="44"/>
      <c r="J1766" s="5">
        <v>1.7999999999999999E-2</v>
      </c>
      <c r="K1766" s="44"/>
      <c r="L1766" s="5">
        <v>0</v>
      </c>
      <c r="M1766" s="44"/>
      <c r="N1766" s="5">
        <v>0</v>
      </c>
      <c r="O1766" s="44"/>
      <c r="P1766" s="5">
        <v>0</v>
      </c>
      <c r="Q1766" s="44"/>
      <c r="R1766" s="5">
        <v>0</v>
      </c>
      <c r="S1766" s="44"/>
    </row>
    <row r="1767" spans="1:19" x14ac:dyDescent="0.3">
      <c r="A1767" s="2">
        <v>44215</v>
      </c>
      <c r="B1767" s="3">
        <v>0.375</v>
      </c>
      <c r="C1767" s="6">
        <v>2.2999999999999972</v>
      </c>
      <c r="D1767" s="6">
        <v>11.299999999999997</v>
      </c>
      <c r="E1767" s="4">
        <v>12.52</v>
      </c>
      <c r="F1767" s="5">
        <v>0.04</v>
      </c>
      <c r="G1767" s="44">
        <f t="shared" si="190"/>
        <v>0.05</v>
      </c>
      <c r="H1767" s="5">
        <v>3.4000000000000002E-2</v>
      </c>
      <c r="I1767" s="44">
        <f t="shared" si="191"/>
        <v>4.65E-2</v>
      </c>
      <c r="J1767" s="5">
        <v>2E-3</v>
      </c>
      <c r="K1767" s="44">
        <f t="shared" si="192"/>
        <v>7.5000000000000002E-4</v>
      </c>
      <c r="L1767" s="5">
        <v>0</v>
      </c>
      <c r="M1767" s="44">
        <f t="shared" si="193"/>
        <v>6.0000000000000001E-3</v>
      </c>
      <c r="N1767" s="5">
        <v>0</v>
      </c>
      <c r="O1767" s="44">
        <f t="shared" si="194"/>
        <v>0</v>
      </c>
      <c r="P1767" s="5">
        <v>0</v>
      </c>
      <c r="Q1767" s="44">
        <f t="shared" si="195"/>
        <v>0</v>
      </c>
      <c r="R1767" s="5">
        <v>0</v>
      </c>
      <c r="S1767" s="44">
        <f t="shared" si="196"/>
        <v>0</v>
      </c>
    </row>
    <row r="1768" spans="1:19" x14ac:dyDescent="0.3">
      <c r="A1768" s="2">
        <v>44215</v>
      </c>
      <c r="B1768" s="3">
        <v>0.38541666666666669</v>
      </c>
      <c r="C1768" s="6">
        <v>2.2999999999999972</v>
      </c>
      <c r="D1768" s="6">
        <v>10.099999999999994</v>
      </c>
      <c r="E1768" s="4">
        <v>12.55</v>
      </c>
      <c r="F1768" s="5">
        <v>0.04</v>
      </c>
      <c r="G1768" s="44"/>
      <c r="H1768" s="5">
        <v>0.04</v>
      </c>
      <c r="I1768" s="44"/>
      <c r="J1768" s="5">
        <v>1E-3</v>
      </c>
      <c r="K1768" s="44"/>
      <c r="L1768" s="5">
        <v>0</v>
      </c>
      <c r="M1768" s="44"/>
      <c r="N1768" s="5">
        <v>0</v>
      </c>
      <c r="O1768" s="44"/>
      <c r="P1768" s="5">
        <v>0</v>
      </c>
      <c r="Q1768" s="44"/>
      <c r="R1768" s="5">
        <v>0</v>
      </c>
      <c r="S1768" s="44"/>
    </row>
    <row r="1769" spans="1:19" x14ac:dyDescent="0.3">
      <c r="A1769" s="2">
        <v>44215</v>
      </c>
      <c r="B1769" s="3">
        <v>0.39583333333333331</v>
      </c>
      <c r="C1769" s="6">
        <v>2.5</v>
      </c>
      <c r="D1769" s="6">
        <v>12.599999999999994</v>
      </c>
      <c r="E1769" s="4">
        <v>12.58</v>
      </c>
      <c r="F1769" s="5">
        <v>0.08</v>
      </c>
      <c r="G1769" s="44"/>
      <c r="H1769" s="5">
        <v>0.05</v>
      </c>
      <c r="I1769" s="44"/>
      <c r="J1769" s="5">
        <v>0</v>
      </c>
      <c r="K1769" s="44"/>
      <c r="L1769" s="5">
        <v>8.0000000000000002E-3</v>
      </c>
      <c r="M1769" s="44"/>
      <c r="N1769" s="5">
        <v>0</v>
      </c>
      <c r="O1769" s="44"/>
      <c r="P1769" s="5">
        <v>0</v>
      </c>
      <c r="Q1769" s="44"/>
      <c r="R1769" s="5">
        <v>0</v>
      </c>
      <c r="S1769" s="44"/>
    </row>
    <row r="1770" spans="1:19" x14ac:dyDescent="0.3">
      <c r="A1770" s="2">
        <v>44215</v>
      </c>
      <c r="B1770" s="3">
        <v>0.40625</v>
      </c>
      <c r="C1770" s="6">
        <v>2.5</v>
      </c>
      <c r="D1770" s="6">
        <v>10.700000000000003</v>
      </c>
      <c r="E1770" s="4">
        <v>12.65</v>
      </c>
      <c r="F1770" s="5">
        <v>0.04</v>
      </c>
      <c r="G1770" s="44"/>
      <c r="H1770" s="5">
        <v>6.2E-2</v>
      </c>
      <c r="I1770" s="44"/>
      <c r="J1770" s="5">
        <v>0</v>
      </c>
      <c r="K1770" s="44"/>
      <c r="L1770" s="5">
        <v>1.6E-2</v>
      </c>
      <c r="M1770" s="44"/>
      <c r="N1770" s="5">
        <v>0</v>
      </c>
      <c r="O1770" s="44"/>
      <c r="P1770" s="5">
        <v>0</v>
      </c>
      <c r="Q1770" s="44"/>
      <c r="R1770" s="5">
        <v>0</v>
      </c>
      <c r="S1770" s="44"/>
    </row>
    <row r="1771" spans="1:19" x14ac:dyDescent="0.3">
      <c r="A1771" s="2">
        <v>44215</v>
      </c>
      <c r="B1771" s="3">
        <v>0.41666666666666669</v>
      </c>
      <c r="C1771" s="6">
        <v>2.6000000000000014</v>
      </c>
      <c r="D1771" s="6">
        <v>11.099999999999994</v>
      </c>
      <c r="E1771" s="4">
        <v>12.69</v>
      </c>
      <c r="F1771" s="5">
        <v>0.04</v>
      </c>
      <c r="G1771" s="44">
        <f t="shared" si="190"/>
        <v>0.05</v>
      </c>
      <c r="H1771" s="5">
        <v>6.8000000000000005E-2</v>
      </c>
      <c r="I1771" s="44">
        <f t="shared" si="191"/>
        <v>7.7000000000000013E-2</v>
      </c>
      <c r="J1771" s="5">
        <v>0</v>
      </c>
      <c r="K1771" s="44">
        <f t="shared" si="192"/>
        <v>0</v>
      </c>
      <c r="L1771" s="5">
        <v>2.4E-2</v>
      </c>
      <c r="M1771" s="44">
        <f t="shared" si="193"/>
        <v>3.125E-2</v>
      </c>
      <c r="N1771" s="5">
        <v>0</v>
      </c>
      <c r="O1771" s="44">
        <f t="shared" si="194"/>
        <v>0</v>
      </c>
      <c r="P1771" s="5">
        <v>0</v>
      </c>
      <c r="Q1771" s="44">
        <f t="shared" si="195"/>
        <v>0</v>
      </c>
      <c r="R1771" s="5">
        <v>0</v>
      </c>
      <c r="S1771" s="44">
        <f t="shared" si="196"/>
        <v>0</v>
      </c>
    </row>
    <row r="1772" spans="1:19" x14ac:dyDescent="0.3">
      <c r="A1772" s="2">
        <v>44215</v>
      </c>
      <c r="B1772" s="3">
        <v>0.42708333333333331</v>
      </c>
      <c r="C1772" s="6">
        <v>2.6000000000000014</v>
      </c>
      <c r="D1772" s="6">
        <v>12.099999999999994</v>
      </c>
      <c r="E1772" s="4">
        <v>12.75</v>
      </c>
      <c r="F1772" s="5">
        <v>0.04</v>
      </c>
      <c r="G1772" s="44"/>
      <c r="H1772" s="5">
        <v>8.4000000000000005E-2</v>
      </c>
      <c r="I1772" s="44"/>
      <c r="J1772" s="5">
        <v>0</v>
      </c>
      <c r="K1772" s="44"/>
      <c r="L1772" s="5">
        <v>3.6999999999999998E-2</v>
      </c>
      <c r="M1772" s="44"/>
      <c r="N1772" s="5">
        <v>0</v>
      </c>
      <c r="O1772" s="44"/>
      <c r="P1772" s="5">
        <v>0</v>
      </c>
      <c r="Q1772" s="44"/>
      <c r="R1772" s="5">
        <v>0</v>
      </c>
      <c r="S1772" s="44"/>
    </row>
    <row r="1773" spans="1:19" x14ac:dyDescent="0.3">
      <c r="A1773" s="2">
        <v>44215</v>
      </c>
      <c r="B1773" s="3">
        <v>0.4375</v>
      </c>
      <c r="C1773" s="6">
        <v>2.7000000000000028</v>
      </c>
      <c r="D1773" s="6">
        <v>10.599999999999994</v>
      </c>
      <c r="E1773" s="4">
        <v>12.82</v>
      </c>
      <c r="F1773" s="5">
        <v>0.08</v>
      </c>
      <c r="G1773" s="44"/>
      <c r="H1773" s="5">
        <v>8.7999999999999995E-2</v>
      </c>
      <c r="I1773" s="44"/>
      <c r="J1773" s="5">
        <v>0</v>
      </c>
      <c r="K1773" s="44"/>
      <c r="L1773" s="5">
        <v>4.2000000000000003E-2</v>
      </c>
      <c r="M1773" s="44"/>
      <c r="N1773" s="5">
        <v>0</v>
      </c>
      <c r="O1773" s="44"/>
      <c r="P1773" s="5">
        <v>0</v>
      </c>
      <c r="Q1773" s="44"/>
      <c r="R1773" s="5">
        <v>0</v>
      </c>
      <c r="S1773" s="44"/>
    </row>
    <row r="1774" spans="1:19" x14ac:dyDescent="0.3">
      <c r="A1774" s="2">
        <v>44215</v>
      </c>
      <c r="B1774" s="3">
        <v>0.44791666666666669</v>
      </c>
      <c r="C1774" s="6">
        <v>2.7999999999999972</v>
      </c>
      <c r="D1774" s="6">
        <v>10.900000000000006</v>
      </c>
      <c r="E1774" s="4">
        <v>12.76</v>
      </c>
      <c r="F1774" s="5">
        <v>0.04</v>
      </c>
      <c r="G1774" s="44"/>
      <c r="H1774" s="5">
        <v>6.8000000000000005E-2</v>
      </c>
      <c r="I1774" s="44"/>
      <c r="J1774" s="5">
        <v>0</v>
      </c>
      <c r="K1774" s="44"/>
      <c r="L1774" s="5">
        <v>2.1999999999999999E-2</v>
      </c>
      <c r="M1774" s="44"/>
      <c r="N1774" s="5">
        <v>0</v>
      </c>
      <c r="O1774" s="44"/>
      <c r="P1774" s="5">
        <v>0</v>
      </c>
      <c r="Q1774" s="44"/>
      <c r="R1774" s="5">
        <v>0</v>
      </c>
      <c r="S1774" s="44"/>
    </row>
    <row r="1775" spans="1:19" x14ac:dyDescent="0.3">
      <c r="A1775" s="2">
        <v>44215</v>
      </c>
      <c r="B1775" s="3">
        <v>0.45833333333333331</v>
      </c>
      <c r="C1775" s="6">
        <v>2.7999999999999972</v>
      </c>
      <c r="D1775" s="6">
        <v>12.299999999999997</v>
      </c>
      <c r="E1775" s="4">
        <v>12.74</v>
      </c>
      <c r="F1775" s="5">
        <v>0.04</v>
      </c>
      <c r="G1775" s="44">
        <f t="shared" si="190"/>
        <v>0.05</v>
      </c>
      <c r="H1775" s="5">
        <v>6.8000000000000005E-2</v>
      </c>
      <c r="I1775" s="44">
        <f t="shared" si="191"/>
        <v>9.6000000000000002E-2</v>
      </c>
      <c r="J1775" s="5">
        <v>1E-3</v>
      </c>
      <c r="K1775" s="44">
        <f t="shared" si="192"/>
        <v>2.5000000000000001E-4</v>
      </c>
      <c r="L1775" s="5">
        <v>2.5999999999999999E-2</v>
      </c>
      <c r="M1775" s="44">
        <f t="shared" si="193"/>
        <v>4.8250000000000001E-2</v>
      </c>
      <c r="N1775" s="5">
        <v>0</v>
      </c>
      <c r="O1775" s="44">
        <f t="shared" si="194"/>
        <v>0</v>
      </c>
      <c r="P1775" s="5">
        <v>0</v>
      </c>
      <c r="Q1775" s="44">
        <f t="shared" si="195"/>
        <v>0</v>
      </c>
      <c r="R1775" s="5">
        <v>0</v>
      </c>
      <c r="S1775" s="44">
        <f t="shared" si="196"/>
        <v>0</v>
      </c>
    </row>
    <row r="1776" spans="1:19" x14ac:dyDescent="0.3">
      <c r="A1776" s="2">
        <v>44215</v>
      </c>
      <c r="B1776" s="3">
        <v>0.46875</v>
      </c>
      <c r="C1776" s="6">
        <v>3</v>
      </c>
      <c r="D1776" s="6">
        <v>10.700000000000003</v>
      </c>
      <c r="E1776" s="4">
        <v>12.83</v>
      </c>
      <c r="F1776" s="5">
        <v>0.04</v>
      </c>
      <c r="G1776" s="44"/>
      <c r="H1776" s="5">
        <v>8.4000000000000005E-2</v>
      </c>
      <c r="I1776" s="44"/>
      <c r="J1776" s="5">
        <v>0</v>
      </c>
      <c r="K1776" s="44"/>
      <c r="L1776" s="5">
        <v>3.5999999999999997E-2</v>
      </c>
      <c r="M1776" s="44"/>
      <c r="N1776" s="5">
        <v>0</v>
      </c>
      <c r="O1776" s="44"/>
      <c r="P1776" s="5">
        <v>0</v>
      </c>
      <c r="Q1776" s="44"/>
      <c r="R1776" s="5">
        <v>0</v>
      </c>
      <c r="S1776" s="44"/>
    </row>
    <row r="1777" spans="1:19" x14ac:dyDescent="0.3">
      <c r="A1777" s="2">
        <v>44215</v>
      </c>
      <c r="B1777" s="3">
        <v>0.47916666666666669</v>
      </c>
      <c r="C1777" s="6">
        <v>3.2000000000000028</v>
      </c>
      <c r="D1777" s="6">
        <v>10.099999999999994</v>
      </c>
      <c r="E1777" s="4">
        <v>12.96</v>
      </c>
      <c r="F1777" s="5">
        <v>0.08</v>
      </c>
      <c r="G1777" s="44"/>
      <c r="H1777" s="5">
        <v>0.11600000000000001</v>
      </c>
      <c r="I1777" s="44"/>
      <c r="J1777" s="5">
        <v>0</v>
      </c>
      <c r="K1777" s="44"/>
      <c r="L1777" s="5">
        <v>6.6000000000000003E-2</v>
      </c>
      <c r="M1777" s="44"/>
      <c r="N1777" s="5">
        <v>0</v>
      </c>
      <c r="O1777" s="44"/>
      <c r="P1777" s="5">
        <v>0</v>
      </c>
      <c r="Q1777" s="44"/>
      <c r="R1777" s="5">
        <v>0</v>
      </c>
      <c r="S1777" s="44"/>
    </row>
    <row r="1778" spans="1:19" x14ac:dyDescent="0.3">
      <c r="A1778" s="2">
        <v>44215</v>
      </c>
      <c r="B1778" s="3">
        <v>0.48958333333333331</v>
      </c>
      <c r="C1778" s="6">
        <v>3.3999999999999986</v>
      </c>
      <c r="D1778" s="6">
        <v>13.200000000000003</v>
      </c>
      <c r="E1778" s="4">
        <v>12.98</v>
      </c>
      <c r="F1778" s="5">
        <v>0.04</v>
      </c>
      <c r="G1778" s="44"/>
      <c r="H1778" s="5">
        <v>0.11600000000000001</v>
      </c>
      <c r="I1778" s="44"/>
      <c r="J1778" s="5">
        <v>0</v>
      </c>
      <c r="K1778" s="44"/>
      <c r="L1778" s="5">
        <v>6.5000000000000002E-2</v>
      </c>
      <c r="M1778" s="44"/>
      <c r="N1778" s="5">
        <v>0</v>
      </c>
      <c r="O1778" s="44"/>
      <c r="P1778" s="5">
        <v>0</v>
      </c>
      <c r="Q1778" s="44"/>
      <c r="R1778" s="5">
        <v>0</v>
      </c>
      <c r="S1778" s="44"/>
    </row>
    <row r="1779" spans="1:19" x14ac:dyDescent="0.3">
      <c r="A1779" s="2">
        <v>44215</v>
      </c>
      <c r="B1779" s="3">
        <v>0.5</v>
      </c>
      <c r="C1779" s="6">
        <v>3.5</v>
      </c>
      <c r="D1779" s="6">
        <v>11.900000000000006</v>
      </c>
      <c r="E1779" s="4">
        <v>12.93</v>
      </c>
      <c r="F1779" s="5">
        <v>0.04</v>
      </c>
      <c r="G1779" s="44">
        <f t="shared" si="190"/>
        <v>0.05</v>
      </c>
      <c r="H1779" s="5">
        <v>9.8000000000000004E-2</v>
      </c>
      <c r="I1779" s="44">
        <f t="shared" si="191"/>
        <v>0.11750000000000001</v>
      </c>
      <c r="J1779" s="5">
        <v>1E-3</v>
      </c>
      <c r="K1779" s="44">
        <f t="shared" si="192"/>
        <v>2.5000000000000001E-4</v>
      </c>
      <c r="L1779" s="5">
        <v>0.05</v>
      </c>
      <c r="M1779" s="44">
        <f t="shared" si="193"/>
        <v>6.6750000000000004E-2</v>
      </c>
      <c r="N1779" s="5">
        <v>0</v>
      </c>
      <c r="O1779" s="44">
        <f t="shared" si="194"/>
        <v>0</v>
      </c>
      <c r="P1779" s="5">
        <v>0</v>
      </c>
      <c r="Q1779" s="44">
        <f t="shared" si="195"/>
        <v>0</v>
      </c>
      <c r="R1779" s="5">
        <v>0</v>
      </c>
      <c r="S1779" s="44">
        <f t="shared" si="196"/>
        <v>0</v>
      </c>
    </row>
    <row r="1780" spans="1:19" x14ac:dyDescent="0.3">
      <c r="A1780" s="2">
        <v>44215</v>
      </c>
      <c r="B1780" s="3">
        <v>0.51041666666666663</v>
      </c>
      <c r="C1780" s="6">
        <v>3.3999999999999986</v>
      </c>
      <c r="D1780" s="6">
        <v>10.200000000000003</v>
      </c>
      <c r="E1780" s="4">
        <v>13.01</v>
      </c>
      <c r="F1780" s="5">
        <v>0.04</v>
      </c>
      <c r="G1780" s="44"/>
      <c r="H1780" s="5">
        <v>0.114</v>
      </c>
      <c r="I1780" s="44"/>
      <c r="J1780" s="5">
        <v>0</v>
      </c>
      <c r="K1780" s="44"/>
      <c r="L1780" s="5">
        <v>6.4000000000000001E-2</v>
      </c>
      <c r="M1780" s="44"/>
      <c r="N1780" s="5">
        <v>0</v>
      </c>
      <c r="O1780" s="44"/>
      <c r="P1780" s="5">
        <v>0</v>
      </c>
      <c r="Q1780" s="44"/>
      <c r="R1780" s="5">
        <v>0</v>
      </c>
      <c r="S1780" s="44"/>
    </row>
    <row r="1781" spans="1:19" x14ac:dyDescent="0.3">
      <c r="A1781" s="2">
        <v>44215</v>
      </c>
      <c r="B1781" s="3">
        <v>0.52083333333333337</v>
      </c>
      <c r="C1781" s="6">
        <v>3.5</v>
      </c>
      <c r="D1781" s="6">
        <v>10.099999999999994</v>
      </c>
      <c r="E1781" s="4">
        <v>13.1</v>
      </c>
      <c r="F1781" s="5">
        <v>0.08</v>
      </c>
      <c r="G1781" s="44"/>
      <c r="H1781" s="5">
        <v>0.13</v>
      </c>
      <c r="I1781" s="44"/>
      <c r="J1781" s="5">
        <v>0</v>
      </c>
      <c r="K1781" s="44"/>
      <c r="L1781" s="5">
        <v>7.8E-2</v>
      </c>
      <c r="M1781" s="44"/>
      <c r="N1781" s="5">
        <v>0</v>
      </c>
      <c r="O1781" s="44"/>
      <c r="P1781" s="5">
        <v>0</v>
      </c>
      <c r="Q1781" s="44"/>
      <c r="R1781" s="5">
        <v>0</v>
      </c>
      <c r="S1781" s="44"/>
    </row>
    <row r="1782" spans="1:19" x14ac:dyDescent="0.3">
      <c r="A1782" s="2">
        <v>44215</v>
      </c>
      <c r="B1782" s="3">
        <v>0.53125</v>
      </c>
      <c r="C1782" s="6">
        <v>3.6000000000000014</v>
      </c>
      <c r="D1782" s="6">
        <v>13.200000000000003</v>
      </c>
      <c r="E1782" s="4">
        <v>13.1</v>
      </c>
      <c r="F1782" s="5">
        <v>0.04</v>
      </c>
      <c r="G1782" s="44"/>
      <c r="H1782" s="5">
        <v>0.128</v>
      </c>
      <c r="I1782" s="44"/>
      <c r="J1782" s="5">
        <v>0</v>
      </c>
      <c r="K1782" s="44"/>
      <c r="L1782" s="5">
        <v>7.4999999999999997E-2</v>
      </c>
      <c r="M1782" s="44"/>
      <c r="N1782" s="5">
        <v>0</v>
      </c>
      <c r="O1782" s="44"/>
      <c r="P1782" s="5">
        <v>0</v>
      </c>
      <c r="Q1782" s="44"/>
      <c r="R1782" s="5">
        <v>0</v>
      </c>
      <c r="S1782" s="44"/>
    </row>
    <row r="1783" spans="1:19" x14ac:dyDescent="0.3">
      <c r="A1783" s="2">
        <v>44215</v>
      </c>
      <c r="B1783" s="3">
        <v>0.54166666666666663</v>
      </c>
      <c r="C1783" s="6">
        <v>3.7000000000000028</v>
      </c>
      <c r="D1783" s="6">
        <v>11.700000000000003</v>
      </c>
      <c r="E1783" s="4">
        <v>13.08</v>
      </c>
      <c r="F1783" s="5">
        <v>0.04</v>
      </c>
      <c r="G1783" s="44">
        <f t="shared" si="190"/>
        <v>0.05</v>
      </c>
      <c r="H1783" s="5">
        <v>0.11799999999999999</v>
      </c>
      <c r="I1783" s="44">
        <f t="shared" si="191"/>
        <v>0.08</v>
      </c>
      <c r="J1783" s="5">
        <v>0</v>
      </c>
      <c r="K1783" s="44">
        <f t="shared" si="192"/>
        <v>0</v>
      </c>
      <c r="L1783" s="5">
        <v>6.7000000000000004E-2</v>
      </c>
      <c r="M1783" s="44">
        <f t="shared" si="193"/>
        <v>3.3250000000000002E-2</v>
      </c>
      <c r="N1783" s="5">
        <v>0</v>
      </c>
      <c r="O1783" s="44">
        <f t="shared" si="194"/>
        <v>0</v>
      </c>
      <c r="P1783" s="5">
        <v>0</v>
      </c>
      <c r="Q1783" s="44">
        <f t="shared" si="195"/>
        <v>0</v>
      </c>
      <c r="R1783" s="5">
        <v>0</v>
      </c>
      <c r="S1783" s="44">
        <f t="shared" si="196"/>
        <v>0</v>
      </c>
    </row>
    <row r="1784" spans="1:19" x14ac:dyDescent="0.3">
      <c r="A1784" s="2">
        <v>44215</v>
      </c>
      <c r="B1784" s="3">
        <v>0.55208333333333337</v>
      </c>
      <c r="C1784" s="6">
        <v>3.7000000000000028</v>
      </c>
      <c r="D1784" s="6">
        <v>10.400000000000006</v>
      </c>
      <c r="E1784" s="4">
        <v>13.01</v>
      </c>
      <c r="F1784" s="5">
        <v>0.08</v>
      </c>
      <c r="G1784" s="44"/>
      <c r="H1784" s="5">
        <v>9.6000000000000002E-2</v>
      </c>
      <c r="I1784" s="44"/>
      <c r="J1784" s="5">
        <v>0</v>
      </c>
      <c r="K1784" s="44"/>
      <c r="L1784" s="5">
        <v>4.8000000000000001E-2</v>
      </c>
      <c r="M1784" s="44"/>
      <c r="N1784" s="5">
        <v>0</v>
      </c>
      <c r="O1784" s="44"/>
      <c r="P1784" s="5">
        <v>0</v>
      </c>
      <c r="Q1784" s="44"/>
      <c r="R1784" s="5">
        <v>0</v>
      </c>
      <c r="S1784" s="44"/>
    </row>
    <row r="1785" spans="1:19" x14ac:dyDescent="0.3">
      <c r="A1785" s="2">
        <v>44215</v>
      </c>
      <c r="B1785" s="3">
        <v>0.5625</v>
      </c>
      <c r="C1785" s="6">
        <v>3.5</v>
      </c>
      <c r="D1785" s="6">
        <v>9.7999999999999972</v>
      </c>
      <c r="E1785" s="4">
        <v>12.85</v>
      </c>
      <c r="F1785" s="5">
        <v>0.04</v>
      </c>
      <c r="G1785" s="44"/>
      <c r="H1785" s="5">
        <v>5.8000000000000003E-2</v>
      </c>
      <c r="I1785" s="44"/>
      <c r="J1785" s="5">
        <v>0</v>
      </c>
      <c r="K1785" s="44"/>
      <c r="L1785" s="5">
        <v>1.6E-2</v>
      </c>
      <c r="M1785" s="44"/>
      <c r="N1785" s="5">
        <v>0</v>
      </c>
      <c r="O1785" s="44"/>
      <c r="P1785" s="5">
        <v>0</v>
      </c>
      <c r="Q1785" s="44"/>
      <c r="R1785" s="5">
        <v>0</v>
      </c>
      <c r="S1785" s="44"/>
    </row>
    <row r="1786" spans="1:19" x14ac:dyDescent="0.3">
      <c r="A1786" s="2">
        <v>44215</v>
      </c>
      <c r="B1786" s="3">
        <v>0.57291666666666663</v>
      </c>
      <c r="C1786" s="6">
        <v>3.3999999999999986</v>
      </c>
      <c r="D1786" s="6">
        <v>12.700000000000003</v>
      </c>
      <c r="E1786" s="4">
        <v>12.75</v>
      </c>
      <c r="F1786" s="5">
        <v>0.04</v>
      </c>
      <c r="G1786" s="44"/>
      <c r="H1786" s="5">
        <v>4.8000000000000001E-2</v>
      </c>
      <c r="I1786" s="44"/>
      <c r="J1786" s="5">
        <v>0</v>
      </c>
      <c r="K1786" s="44"/>
      <c r="L1786" s="5">
        <v>2E-3</v>
      </c>
      <c r="M1786" s="44"/>
      <c r="N1786" s="5">
        <v>0</v>
      </c>
      <c r="O1786" s="44"/>
      <c r="P1786" s="5">
        <v>0</v>
      </c>
      <c r="Q1786" s="44"/>
      <c r="R1786" s="5">
        <v>0</v>
      </c>
      <c r="S1786" s="44"/>
    </row>
    <row r="1787" spans="1:19" x14ac:dyDescent="0.3">
      <c r="A1787" s="2">
        <v>44215</v>
      </c>
      <c r="B1787" s="3">
        <v>0.58333333333333337</v>
      </c>
      <c r="C1787" s="6">
        <v>3.2999999999999972</v>
      </c>
      <c r="D1787" s="6">
        <v>11.099999999999994</v>
      </c>
      <c r="E1787" s="4">
        <v>12.69</v>
      </c>
      <c r="F1787" s="5">
        <v>0.04</v>
      </c>
      <c r="G1787" s="44">
        <f t="shared" si="190"/>
        <v>0.04</v>
      </c>
      <c r="H1787" s="5">
        <v>3.7999999999999999E-2</v>
      </c>
      <c r="I1787" s="44">
        <f t="shared" si="191"/>
        <v>2.4500000000000001E-2</v>
      </c>
      <c r="J1787" s="5">
        <v>3.0000000000000001E-3</v>
      </c>
      <c r="K1787" s="44">
        <f t="shared" si="192"/>
        <v>1.525E-2</v>
      </c>
      <c r="L1787" s="5">
        <v>0</v>
      </c>
      <c r="M1787" s="44">
        <f t="shared" si="193"/>
        <v>0</v>
      </c>
      <c r="N1787" s="5">
        <v>0</v>
      </c>
      <c r="O1787" s="44">
        <f t="shared" si="194"/>
        <v>0</v>
      </c>
      <c r="P1787" s="5">
        <v>0</v>
      </c>
      <c r="Q1787" s="44">
        <f t="shared" si="195"/>
        <v>0</v>
      </c>
      <c r="R1787" s="5">
        <v>0</v>
      </c>
      <c r="S1787" s="44">
        <f t="shared" si="196"/>
        <v>0</v>
      </c>
    </row>
    <row r="1788" spans="1:19" x14ac:dyDescent="0.3">
      <c r="A1788" s="2">
        <v>44215</v>
      </c>
      <c r="B1788" s="3">
        <v>0.59375</v>
      </c>
      <c r="C1788" s="6">
        <v>3.2999999999999972</v>
      </c>
      <c r="D1788" s="6">
        <v>9.9000000000000057</v>
      </c>
      <c r="E1788" s="4">
        <v>12.64</v>
      </c>
      <c r="F1788" s="5">
        <v>0.04</v>
      </c>
      <c r="G1788" s="44"/>
      <c r="H1788" s="5">
        <v>2.8000000000000001E-2</v>
      </c>
      <c r="I1788" s="44"/>
      <c r="J1788" s="5">
        <v>1.2E-2</v>
      </c>
      <c r="K1788" s="44"/>
      <c r="L1788" s="5">
        <v>0</v>
      </c>
      <c r="M1788" s="44"/>
      <c r="N1788" s="5">
        <v>0</v>
      </c>
      <c r="O1788" s="44"/>
      <c r="P1788" s="5">
        <v>0</v>
      </c>
      <c r="Q1788" s="44"/>
      <c r="R1788" s="5">
        <v>0</v>
      </c>
      <c r="S1788" s="44"/>
    </row>
    <row r="1789" spans="1:19" x14ac:dyDescent="0.3">
      <c r="A1789" s="2">
        <v>44215</v>
      </c>
      <c r="B1789" s="3">
        <v>0.60416666666666663</v>
      </c>
      <c r="C1789" s="6">
        <v>3.3999999999999986</v>
      </c>
      <c r="D1789" s="6">
        <v>12.900000000000006</v>
      </c>
      <c r="E1789" s="4">
        <v>12.58</v>
      </c>
      <c r="F1789" s="5">
        <v>0.04</v>
      </c>
      <c r="G1789" s="44"/>
      <c r="H1789" s="5">
        <v>1.7999999999999999E-2</v>
      </c>
      <c r="I1789" s="44"/>
      <c r="J1789" s="5">
        <v>0.02</v>
      </c>
      <c r="K1789" s="44"/>
      <c r="L1789" s="5">
        <v>0</v>
      </c>
      <c r="M1789" s="44"/>
      <c r="N1789" s="5">
        <v>0</v>
      </c>
      <c r="O1789" s="44"/>
      <c r="P1789" s="5">
        <v>0</v>
      </c>
      <c r="Q1789" s="44"/>
      <c r="R1789" s="5">
        <v>0</v>
      </c>
      <c r="S1789" s="44"/>
    </row>
    <row r="1790" spans="1:19" x14ac:dyDescent="0.3">
      <c r="A1790" s="2">
        <v>44215</v>
      </c>
      <c r="B1790" s="3">
        <v>0.61458333333333337</v>
      </c>
      <c r="C1790" s="6">
        <v>3.2999999999999972</v>
      </c>
      <c r="D1790" s="6">
        <v>10.700000000000003</v>
      </c>
      <c r="E1790" s="4">
        <v>12.52</v>
      </c>
      <c r="F1790" s="5">
        <v>0.04</v>
      </c>
      <c r="G1790" s="44"/>
      <c r="H1790" s="5">
        <v>1.4E-2</v>
      </c>
      <c r="I1790" s="44"/>
      <c r="J1790" s="5">
        <v>2.5999999999999999E-2</v>
      </c>
      <c r="K1790" s="44"/>
      <c r="L1790" s="5">
        <v>0</v>
      </c>
      <c r="M1790" s="44"/>
      <c r="N1790" s="5">
        <v>0</v>
      </c>
      <c r="O1790" s="44"/>
      <c r="P1790" s="5">
        <v>0</v>
      </c>
      <c r="Q1790" s="44"/>
      <c r="R1790" s="5">
        <v>0</v>
      </c>
      <c r="S1790" s="44"/>
    </row>
    <row r="1791" spans="1:19" x14ac:dyDescent="0.3">
      <c r="A1791" s="2">
        <v>44215</v>
      </c>
      <c r="B1791" s="3">
        <v>0.625</v>
      </c>
      <c r="C1791" s="6">
        <v>3.1000000000000014</v>
      </c>
      <c r="D1791" s="6">
        <v>10.700000000000003</v>
      </c>
      <c r="E1791" s="4">
        <v>12.5</v>
      </c>
      <c r="F1791" s="5">
        <v>0.04</v>
      </c>
      <c r="G1791" s="44">
        <f t="shared" si="190"/>
        <v>0.04</v>
      </c>
      <c r="H1791" s="5">
        <v>6.0000000000000001E-3</v>
      </c>
      <c r="I1791" s="44">
        <f t="shared" si="191"/>
        <v>1.5E-3</v>
      </c>
      <c r="J1791" s="5">
        <v>3.1E-2</v>
      </c>
      <c r="K1791" s="44">
        <f t="shared" si="192"/>
        <v>3.5750000000000004E-2</v>
      </c>
      <c r="L1791" s="5">
        <v>0</v>
      </c>
      <c r="M1791" s="44">
        <f t="shared" si="193"/>
        <v>0</v>
      </c>
      <c r="N1791" s="5">
        <v>0</v>
      </c>
      <c r="O1791" s="44">
        <f t="shared" si="194"/>
        <v>0</v>
      </c>
      <c r="P1791" s="5">
        <v>0</v>
      </c>
      <c r="Q1791" s="44">
        <f t="shared" si="195"/>
        <v>0</v>
      </c>
      <c r="R1791" s="5">
        <v>0</v>
      </c>
      <c r="S1791" s="44">
        <f t="shared" si="196"/>
        <v>0</v>
      </c>
    </row>
    <row r="1792" spans="1:19" x14ac:dyDescent="0.3">
      <c r="A1792" s="2">
        <v>44215</v>
      </c>
      <c r="B1792" s="3">
        <v>0.63541666666666663</v>
      </c>
      <c r="C1792" s="6">
        <v>2.8999999999999986</v>
      </c>
      <c r="D1792" s="6">
        <v>12.299999999999997</v>
      </c>
      <c r="E1792" s="4">
        <v>12.46</v>
      </c>
      <c r="F1792" s="5">
        <v>0.04</v>
      </c>
      <c r="G1792" s="44"/>
      <c r="H1792" s="5">
        <v>0</v>
      </c>
      <c r="I1792" s="44"/>
      <c r="J1792" s="5">
        <v>3.5000000000000003E-2</v>
      </c>
      <c r="K1792" s="44"/>
      <c r="L1792" s="5">
        <v>0</v>
      </c>
      <c r="M1792" s="44"/>
      <c r="N1792" s="5">
        <v>0</v>
      </c>
      <c r="O1792" s="44"/>
      <c r="P1792" s="5">
        <v>0</v>
      </c>
      <c r="Q1792" s="44"/>
      <c r="R1792" s="5">
        <v>0</v>
      </c>
      <c r="S1792" s="44"/>
    </row>
    <row r="1793" spans="1:19" x14ac:dyDescent="0.3">
      <c r="A1793" s="2">
        <v>44215</v>
      </c>
      <c r="B1793" s="3">
        <v>0.64583333333333337</v>
      </c>
      <c r="C1793" s="6">
        <v>2.7000000000000028</v>
      </c>
      <c r="D1793" s="6">
        <v>9.9000000000000057</v>
      </c>
      <c r="E1793" s="4">
        <v>12.45</v>
      </c>
      <c r="F1793" s="5">
        <v>0.04</v>
      </c>
      <c r="G1793" s="44"/>
      <c r="H1793" s="5">
        <v>0</v>
      </c>
      <c r="I1793" s="44"/>
      <c r="J1793" s="5">
        <v>3.7999999999999999E-2</v>
      </c>
      <c r="K1793" s="44"/>
      <c r="L1793" s="5">
        <v>0</v>
      </c>
      <c r="M1793" s="44"/>
      <c r="N1793" s="5">
        <v>0</v>
      </c>
      <c r="O1793" s="44"/>
      <c r="P1793" s="5">
        <v>0</v>
      </c>
      <c r="Q1793" s="44"/>
      <c r="R1793" s="5">
        <v>0</v>
      </c>
      <c r="S1793" s="44"/>
    </row>
    <row r="1794" spans="1:19" x14ac:dyDescent="0.3">
      <c r="A1794" s="2">
        <v>44215</v>
      </c>
      <c r="B1794" s="3">
        <v>0.65625</v>
      </c>
      <c r="C1794" s="6">
        <v>2.8999999999999986</v>
      </c>
      <c r="D1794" s="6">
        <v>12.799999999999997</v>
      </c>
      <c r="E1794" s="4">
        <v>12.42</v>
      </c>
      <c r="F1794" s="5">
        <v>0.04</v>
      </c>
      <c r="G1794" s="44"/>
      <c r="H1794" s="5">
        <v>0</v>
      </c>
      <c r="I1794" s="44"/>
      <c r="J1794" s="5">
        <v>3.9E-2</v>
      </c>
      <c r="K1794" s="44"/>
      <c r="L1794" s="5">
        <v>0</v>
      </c>
      <c r="M1794" s="44"/>
      <c r="N1794" s="5">
        <v>0</v>
      </c>
      <c r="O1794" s="44"/>
      <c r="P1794" s="5">
        <v>0</v>
      </c>
      <c r="Q1794" s="44"/>
      <c r="R1794" s="5">
        <v>0</v>
      </c>
      <c r="S1794" s="44"/>
    </row>
    <row r="1795" spans="1:19" x14ac:dyDescent="0.3">
      <c r="A1795" s="2">
        <v>44215</v>
      </c>
      <c r="B1795" s="3">
        <v>0.66666666666666663</v>
      </c>
      <c r="C1795" s="6">
        <v>2.2999999999999972</v>
      </c>
      <c r="D1795" s="6">
        <v>10.299999999999997</v>
      </c>
      <c r="E1795" s="4">
        <v>12.42</v>
      </c>
      <c r="F1795" s="5">
        <v>0.04</v>
      </c>
      <c r="G1795" s="44">
        <f t="shared" si="190"/>
        <v>0.04</v>
      </c>
      <c r="H1795" s="5">
        <v>0</v>
      </c>
      <c r="I1795" s="44">
        <f t="shared" si="191"/>
        <v>0</v>
      </c>
      <c r="J1795" s="5">
        <v>3.7999999999999999E-2</v>
      </c>
      <c r="K1795" s="44">
        <f t="shared" si="192"/>
        <v>3.8249999999999999E-2</v>
      </c>
      <c r="L1795" s="5">
        <v>0</v>
      </c>
      <c r="M1795" s="44">
        <f t="shared" si="193"/>
        <v>0</v>
      </c>
      <c r="N1795" s="5">
        <v>0</v>
      </c>
      <c r="O1795" s="44">
        <f t="shared" si="194"/>
        <v>0</v>
      </c>
      <c r="P1795" s="5">
        <v>0</v>
      </c>
      <c r="Q1795" s="44">
        <f t="shared" si="195"/>
        <v>0</v>
      </c>
      <c r="R1795" s="5">
        <v>0</v>
      </c>
      <c r="S1795" s="44">
        <f t="shared" si="196"/>
        <v>0</v>
      </c>
    </row>
    <row r="1796" spans="1:19" x14ac:dyDescent="0.3">
      <c r="A1796" s="2">
        <v>44215</v>
      </c>
      <c r="B1796" s="3">
        <v>0.67708333333333337</v>
      </c>
      <c r="C1796" s="6">
        <v>1.2999999999999972</v>
      </c>
      <c r="D1796" s="6">
        <v>11.799999999999997</v>
      </c>
      <c r="E1796" s="4">
        <v>12.41</v>
      </c>
      <c r="F1796" s="5">
        <v>0.04</v>
      </c>
      <c r="G1796" s="44"/>
      <c r="H1796" s="5">
        <v>0</v>
      </c>
      <c r="I1796" s="44"/>
      <c r="J1796" s="5">
        <v>3.9E-2</v>
      </c>
      <c r="K1796" s="44"/>
      <c r="L1796" s="5">
        <v>0</v>
      </c>
      <c r="M1796" s="44"/>
      <c r="N1796" s="5">
        <v>0</v>
      </c>
      <c r="O1796" s="44"/>
      <c r="P1796" s="5">
        <v>0</v>
      </c>
      <c r="Q1796" s="44"/>
      <c r="R1796" s="5">
        <v>0</v>
      </c>
      <c r="S1796" s="44"/>
    </row>
    <row r="1797" spans="1:19" x14ac:dyDescent="0.3">
      <c r="A1797" s="2">
        <v>44215</v>
      </c>
      <c r="B1797" s="3">
        <v>0.6875</v>
      </c>
      <c r="C1797" s="6">
        <v>0.89999999999999858</v>
      </c>
      <c r="D1797" s="6">
        <v>11.5</v>
      </c>
      <c r="E1797" s="4">
        <v>12.4</v>
      </c>
      <c r="F1797" s="5">
        <v>0.04</v>
      </c>
      <c r="G1797" s="44"/>
      <c r="H1797" s="5">
        <v>0</v>
      </c>
      <c r="I1797" s="44"/>
      <c r="J1797" s="5">
        <v>3.7999999999999999E-2</v>
      </c>
      <c r="K1797" s="44"/>
      <c r="L1797" s="5">
        <v>0</v>
      </c>
      <c r="M1797" s="44"/>
      <c r="N1797" s="5">
        <v>0</v>
      </c>
      <c r="O1797" s="44"/>
      <c r="P1797" s="5">
        <v>0</v>
      </c>
      <c r="Q1797" s="44"/>
      <c r="R1797" s="5">
        <v>0</v>
      </c>
      <c r="S1797" s="44"/>
    </row>
    <row r="1798" spans="1:19" x14ac:dyDescent="0.3">
      <c r="A1798" s="2">
        <v>44215</v>
      </c>
      <c r="B1798" s="3">
        <v>0.69791666666666663</v>
      </c>
      <c r="C1798" s="6">
        <v>1</v>
      </c>
      <c r="D1798" s="6">
        <v>10.700000000000003</v>
      </c>
      <c r="E1798" s="4">
        <v>12.4</v>
      </c>
      <c r="F1798" s="5">
        <v>0.04</v>
      </c>
      <c r="G1798" s="44"/>
      <c r="H1798" s="5">
        <v>0</v>
      </c>
      <c r="I1798" s="44"/>
      <c r="J1798" s="5">
        <v>3.7999999999999999E-2</v>
      </c>
      <c r="K1798" s="44"/>
      <c r="L1798" s="5">
        <v>0</v>
      </c>
      <c r="M1798" s="44"/>
      <c r="N1798" s="5">
        <v>0</v>
      </c>
      <c r="O1798" s="44"/>
      <c r="P1798" s="5">
        <v>0</v>
      </c>
      <c r="Q1798" s="44"/>
      <c r="R1798" s="5">
        <v>0</v>
      </c>
      <c r="S1798" s="44"/>
    </row>
    <row r="1799" spans="1:19" x14ac:dyDescent="0.3">
      <c r="A1799" s="2">
        <v>44215</v>
      </c>
      <c r="B1799" s="3">
        <v>0.70833333333333337</v>
      </c>
      <c r="C1799" s="6">
        <v>1</v>
      </c>
      <c r="D1799" s="6">
        <v>12.099999999999994</v>
      </c>
      <c r="E1799" s="4">
        <v>12.39</v>
      </c>
      <c r="F1799" s="5">
        <v>0.04</v>
      </c>
      <c r="G1799" s="44">
        <f t="shared" ref="G1799:G1859" si="197">AVERAGE(F1799:F1802)</f>
        <v>0.04</v>
      </c>
      <c r="H1799" s="5">
        <v>0</v>
      </c>
      <c r="I1799" s="44">
        <f t="shared" ref="I1799:I1859" si="198">AVERAGE(H1799:H1802)</f>
        <v>0</v>
      </c>
      <c r="J1799" s="5">
        <v>3.6999999999999998E-2</v>
      </c>
      <c r="K1799" s="44">
        <f t="shared" ref="K1799:K1859" si="199">AVERAGE(J1799:J1802)</f>
        <v>3.7499999999999999E-2</v>
      </c>
      <c r="L1799" s="5">
        <v>0</v>
      </c>
      <c r="M1799" s="44">
        <f t="shared" ref="M1799:M1859" si="200">AVERAGE(L1799:L1802)</f>
        <v>0</v>
      </c>
      <c r="N1799" s="5">
        <v>0</v>
      </c>
      <c r="O1799" s="44">
        <f t="shared" ref="O1799:O1859" si="201">AVERAGE(N1799:N1802)</f>
        <v>0</v>
      </c>
      <c r="P1799" s="5">
        <v>0</v>
      </c>
      <c r="Q1799" s="44">
        <f t="shared" ref="Q1799:Q1859" si="202">AVERAGE(P1799:P1802)</f>
        <v>0</v>
      </c>
      <c r="R1799" s="5">
        <v>0</v>
      </c>
      <c r="S1799" s="44">
        <f t="shared" ref="S1799:S1859" si="203">AVERAGE(R1799:R1802)</f>
        <v>0</v>
      </c>
    </row>
    <row r="1800" spans="1:19" x14ac:dyDescent="0.3">
      <c r="A1800" s="2">
        <v>44215</v>
      </c>
      <c r="B1800" s="3">
        <v>0.71875</v>
      </c>
      <c r="C1800" s="6">
        <v>1.2000000000000028</v>
      </c>
      <c r="D1800" s="6">
        <v>10.200000000000003</v>
      </c>
      <c r="E1800" s="4">
        <v>12.39</v>
      </c>
      <c r="F1800" s="5">
        <v>0.04</v>
      </c>
      <c r="G1800" s="44"/>
      <c r="H1800" s="5">
        <v>0</v>
      </c>
      <c r="I1800" s="44"/>
      <c r="J1800" s="5">
        <v>3.7999999999999999E-2</v>
      </c>
      <c r="K1800" s="44"/>
      <c r="L1800" s="5">
        <v>0</v>
      </c>
      <c r="M1800" s="44"/>
      <c r="N1800" s="5">
        <v>0</v>
      </c>
      <c r="O1800" s="44"/>
      <c r="P1800" s="5">
        <v>0</v>
      </c>
      <c r="Q1800" s="44"/>
      <c r="R1800" s="5">
        <v>0</v>
      </c>
      <c r="S1800" s="44"/>
    </row>
    <row r="1801" spans="1:19" x14ac:dyDescent="0.3">
      <c r="A1801" s="2">
        <v>44215</v>
      </c>
      <c r="B1801" s="3">
        <v>0.72916666666666663</v>
      </c>
      <c r="C1801" s="6">
        <v>1.2999999999999972</v>
      </c>
      <c r="D1801" s="6">
        <v>12.5</v>
      </c>
      <c r="E1801" s="4">
        <v>12.38</v>
      </c>
      <c r="F1801" s="5">
        <v>0.04</v>
      </c>
      <c r="G1801" s="44"/>
      <c r="H1801" s="5">
        <v>0</v>
      </c>
      <c r="I1801" s="44"/>
      <c r="J1801" s="5">
        <v>3.7999999999999999E-2</v>
      </c>
      <c r="K1801" s="44"/>
      <c r="L1801" s="5">
        <v>0</v>
      </c>
      <c r="M1801" s="44"/>
      <c r="N1801" s="5">
        <v>0</v>
      </c>
      <c r="O1801" s="44"/>
      <c r="P1801" s="5">
        <v>0</v>
      </c>
      <c r="Q1801" s="44"/>
      <c r="R1801" s="5">
        <v>0</v>
      </c>
      <c r="S1801" s="44"/>
    </row>
    <row r="1802" spans="1:19" x14ac:dyDescent="0.3">
      <c r="A1802" s="2">
        <v>44215</v>
      </c>
      <c r="B1802" s="3">
        <v>0.73958333333333337</v>
      </c>
      <c r="C1802" s="6">
        <v>1.2999999999999972</v>
      </c>
      <c r="D1802" s="6">
        <v>10</v>
      </c>
      <c r="E1802" s="4">
        <v>12.38</v>
      </c>
      <c r="F1802" s="5">
        <v>0.04</v>
      </c>
      <c r="G1802" s="44"/>
      <c r="H1802" s="5">
        <v>0</v>
      </c>
      <c r="I1802" s="44"/>
      <c r="J1802" s="5">
        <v>3.6999999999999998E-2</v>
      </c>
      <c r="K1802" s="44"/>
      <c r="L1802" s="5">
        <v>0</v>
      </c>
      <c r="M1802" s="44"/>
      <c r="N1802" s="5">
        <v>0</v>
      </c>
      <c r="O1802" s="44"/>
      <c r="P1802" s="5">
        <v>0</v>
      </c>
      <c r="Q1802" s="44"/>
      <c r="R1802" s="5">
        <v>0</v>
      </c>
      <c r="S1802" s="44"/>
    </row>
    <row r="1803" spans="1:19" x14ac:dyDescent="0.3">
      <c r="A1803" s="2">
        <v>44215</v>
      </c>
      <c r="B1803" s="3">
        <v>0.75</v>
      </c>
      <c r="C1803" s="6">
        <v>1.2999999999999972</v>
      </c>
      <c r="D1803" s="6">
        <v>12.599999999999994</v>
      </c>
      <c r="E1803" s="4">
        <v>12.37</v>
      </c>
      <c r="F1803" s="5">
        <v>0.04</v>
      </c>
      <c r="G1803" s="44">
        <f t="shared" si="197"/>
        <v>0.04</v>
      </c>
      <c r="H1803" s="5">
        <v>0</v>
      </c>
      <c r="I1803" s="44">
        <f t="shared" si="198"/>
        <v>0</v>
      </c>
      <c r="J1803" s="5">
        <v>3.7999999999999999E-2</v>
      </c>
      <c r="K1803" s="44">
        <f t="shared" si="199"/>
        <v>3.7749999999999999E-2</v>
      </c>
      <c r="L1803" s="5">
        <v>0</v>
      </c>
      <c r="M1803" s="44">
        <f t="shared" si="200"/>
        <v>0</v>
      </c>
      <c r="N1803" s="5">
        <v>0</v>
      </c>
      <c r="O1803" s="44">
        <f t="shared" si="201"/>
        <v>0</v>
      </c>
      <c r="P1803" s="5">
        <v>0</v>
      </c>
      <c r="Q1803" s="44">
        <f t="shared" si="202"/>
        <v>0</v>
      </c>
      <c r="R1803" s="5">
        <v>0</v>
      </c>
      <c r="S1803" s="44">
        <f t="shared" si="203"/>
        <v>0</v>
      </c>
    </row>
    <row r="1804" spans="1:19" x14ac:dyDescent="0.3">
      <c r="A1804" s="2">
        <v>44215</v>
      </c>
      <c r="B1804" s="3">
        <v>0.76041666666666663</v>
      </c>
      <c r="C1804" s="6">
        <v>1.5</v>
      </c>
      <c r="D1804" s="6">
        <v>10.299999999999997</v>
      </c>
      <c r="E1804" s="4">
        <v>12.37</v>
      </c>
      <c r="F1804" s="5">
        <v>0.04</v>
      </c>
      <c r="G1804" s="44"/>
      <c r="H1804" s="5">
        <v>0</v>
      </c>
      <c r="I1804" s="44"/>
      <c r="J1804" s="5">
        <v>3.7999999999999999E-2</v>
      </c>
      <c r="K1804" s="44"/>
      <c r="L1804" s="5">
        <v>0</v>
      </c>
      <c r="M1804" s="44"/>
      <c r="N1804" s="5">
        <v>0</v>
      </c>
      <c r="O1804" s="44"/>
      <c r="P1804" s="5">
        <v>0</v>
      </c>
      <c r="Q1804" s="44"/>
      <c r="R1804" s="5">
        <v>0</v>
      </c>
      <c r="S1804" s="44"/>
    </row>
    <row r="1805" spans="1:19" x14ac:dyDescent="0.3">
      <c r="A1805" s="2">
        <v>44215</v>
      </c>
      <c r="B1805" s="3">
        <v>0.77083333333333337</v>
      </c>
      <c r="C1805" s="6">
        <v>1.6000000000000014</v>
      </c>
      <c r="D1805" s="6">
        <v>12.200000000000003</v>
      </c>
      <c r="E1805" s="4">
        <v>12.37</v>
      </c>
      <c r="F1805" s="5">
        <v>0.04</v>
      </c>
      <c r="G1805" s="44"/>
      <c r="H1805" s="5">
        <v>0</v>
      </c>
      <c r="I1805" s="44"/>
      <c r="J1805" s="5">
        <v>3.6999999999999998E-2</v>
      </c>
      <c r="K1805" s="44"/>
      <c r="L1805" s="5">
        <v>0</v>
      </c>
      <c r="M1805" s="44"/>
      <c r="N1805" s="5">
        <v>0</v>
      </c>
      <c r="O1805" s="44"/>
      <c r="P1805" s="5">
        <v>0</v>
      </c>
      <c r="Q1805" s="44"/>
      <c r="R1805" s="5">
        <v>0</v>
      </c>
      <c r="S1805" s="44"/>
    </row>
    <row r="1806" spans="1:19" x14ac:dyDescent="0.3">
      <c r="A1806" s="2">
        <v>44215</v>
      </c>
      <c r="B1806" s="3">
        <v>0.78125</v>
      </c>
      <c r="C1806" s="6">
        <v>1.7999999999999972</v>
      </c>
      <c r="D1806" s="6">
        <v>11.099999999999994</v>
      </c>
      <c r="E1806" s="4">
        <v>12.35</v>
      </c>
      <c r="F1806" s="5">
        <v>0.04</v>
      </c>
      <c r="G1806" s="44"/>
      <c r="H1806" s="5">
        <v>0</v>
      </c>
      <c r="I1806" s="44"/>
      <c r="J1806" s="5">
        <v>3.7999999999999999E-2</v>
      </c>
      <c r="K1806" s="44"/>
      <c r="L1806" s="5">
        <v>0</v>
      </c>
      <c r="M1806" s="44"/>
      <c r="N1806" s="5">
        <v>0</v>
      </c>
      <c r="O1806" s="44"/>
      <c r="P1806" s="5">
        <v>0</v>
      </c>
      <c r="Q1806" s="44"/>
      <c r="R1806" s="5">
        <v>0</v>
      </c>
      <c r="S1806" s="44"/>
    </row>
    <row r="1807" spans="1:19" x14ac:dyDescent="0.3">
      <c r="A1807" s="2">
        <v>44215</v>
      </c>
      <c r="B1807" s="3">
        <v>0.79166666666666663</v>
      </c>
      <c r="C1807" s="6">
        <v>1.7999999999999972</v>
      </c>
      <c r="D1807" s="6">
        <v>11.099999999999994</v>
      </c>
      <c r="E1807" s="4">
        <v>12.36</v>
      </c>
      <c r="F1807" s="5">
        <v>0.04</v>
      </c>
      <c r="G1807" s="44">
        <f t="shared" si="197"/>
        <v>0.04</v>
      </c>
      <c r="H1807" s="5">
        <v>0</v>
      </c>
      <c r="I1807" s="44">
        <f t="shared" si="198"/>
        <v>0</v>
      </c>
      <c r="J1807" s="5">
        <v>3.7999999999999999E-2</v>
      </c>
      <c r="K1807" s="44">
        <f t="shared" si="199"/>
        <v>3.7749999999999999E-2</v>
      </c>
      <c r="L1807" s="5">
        <v>0</v>
      </c>
      <c r="M1807" s="44">
        <f t="shared" si="200"/>
        <v>0</v>
      </c>
      <c r="N1807" s="5">
        <v>0</v>
      </c>
      <c r="O1807" s="44">
        <f t="shared" si="201"/>
        <v>0</v>
      </c>
      <c r="P1807" s="5">
        <v>0</v>
      </c>
      <c r="Q1807" s="44">
        <f t="shared" si="202"/>
        <v>0</v>
      </c>
      <c r="R1807" s="5">
        <v>0</v>
      </c>
      <c r="S1807" s="44">
        <f t="shared" si="203"/>
        <v>0</v>
      </c>
    </row>
    <row r="1808" spans="1:19" x14ac:dyDescent="0.3">
      <c r="A1808" s="2">
        <v>44215</v>
      </c>
      <c r="B1808" s="3">
        <v>0.80208333333333337</v>
      </c>
      <c r="C1808" s="6">
        <v>2</v>
      </c>
      <c r="D1808" s="6">
        <v>12</v>
      </c>
      <c r="E1808" s="4">
        <v>12.34</v>
      </c>
      <c r="F1808" s="5">
        <v>0.04</v>
      </c>
      <c r="G1808" s="44"/>
      <c r="H1808" s="5">
        <v>0</v>
      </c>
      <c r="I1808" s="44"/>
      <c r="J1808" s="5">
        <v>3.6999999999999998E-2</v>
      </c>
      <c r="K1808" s="44"/>
      <c r="L1808" s="5">
        <v>0</v>
      </c>
      <c r="M1808" s="44"/>
      <c r="N1808" s="5">
        <v>0</v>
      </c>
      <c r="O1808" s="44"/>
      <c r="P1808" s="5">
        <v>0</v>
      </c>
      <c r="Q1808" s="44"/>
      <c r="R1808" s="5">
        <v>0</v>
      </c>
      <c r="S1808" s="44"/>
    </row>
    <row r="1809" spans="1:19" x14ac:dyDescent="0.3">
      <c r="A1809" s="2">
        <v>44215</v>
      </c>
      <c r="B1809" s="3">
        <v>0.8125</v>
      </c>
      <c r="C1809" s="6">
        <v>2.1000000000000014</v>
      </c>
      <c r="D1809" s="6">
        <v>10.299999999999997</v>
      </c>
      <c r="E1809" s="4">
        <v>12.35</v>
      </c>
      <c r="F1809" s="5">
        <v>0.04</v>
      </c>
      <c r="G1809" s="44"/>
      <c r="H1809" s="5">
        <v>0</v>
      </c>
      <c r="I1809" s="44"/>
      <c r="J1809" s="5">
        <v>3.7999999999999999E-2</v>
      </c>
      <c r="K1809" s="44"/>
      <c r="L1809" s="5">
        <v>0</v>
      </c>
      <c r="M1809" s="44"/>
      <c r="N1809" s="5">
        <v>0</v>
      </c>
      <c r="O1809" s="44"/>
      <c r="P1809" s="5">
        <v>0</v>
      </c>
      <c r="Q1809" s="44"/>
      <c r="R1809" s="5">
        <v>0</v>
      </c>
      <c r="S1809" s="44"/>
    </row>
    <row r="1810" spans="1:19" x14ac:dyDescent="0.3">
      <c r="A1810" s="2">
        <v>44215</v>
      </c>
      <c r="B1810" s="3">
        <v>0.82291666666666663</v>
      </c>
      <c r="C1810" s="6">
        <v>2.2999999999999972</v>
      </c>
      <c r="D1810" s="6">
        <v>12.5</v>
      </c>
      <c r="E1810" s="4">
        <v>12.33</v>
      </c>
      <c r="F1810" s="5">
        <v>0.04</v>
      </c>
      <c r="G1810" s="44"/>
      <c r="H1810" s="5">
        <v>0</v>
      </c>
      <c r="I1810" s="44"/>
      <c r="J1810" s="5">
        <v>3.7999999999999999E-2</v>
      </c>
      <c r="K1810" s="44"/>
      <c r="L1810" s="5">
        <v>0</v>
      </c>
      <c r="M1810" s="44"/>
      <c r="N1810" s="5">
        <v>0</v>
      </c>
      <c r="O1810" s="44"/>
      <c r="P1810" s="5">
        <v>0</v>
      </c>
      <c r="Q1810" s="44"/>
      <c r="R1810" s="5">
        <v>0</v>
      </c>
      <c r="S1810" s="44"/>
    </row>
    <row r="1811" spans="1:19" x14ac:dyDescent="0.3">
      <c r="A1811" s="2">
        <v>44215</v>
      </c>
      <c r="B1811" s="3">
        <v>0.83333333333333337</v>
      </c>
      <c r="C1811" s="6">
        <v>2.2999999999999972</v>
      </c>
      <c r="D1811" s="6">
        <v>10.200000000000003</v>
      </c>
      <c r="E1811" s="4">
        <v>12.34</v>
      </c>
      <c r="F1811" s="5">
        <v>0.04</v>
      </c>
      <c r="G1811" s="44">
        <f t="shared" si="197"/>
        <v>0.04</v>
      </c>
      <c r="H1811" s="5">
        <v>0</v>
      </c>
      <c r="I1811" s="44">
        <f t="shared" si="198"/>
        <v>0</v>
      </c>
      <c r="J1811" s="5">
        <v>3.6999999999999998E-2</v>
      </c>
      <c r="K1811" s="44">
        <f t="shared" si="199"/>
        <v>3.7499999999999999E-2</v>
      </c>
      <c r="L1811" s="5">
        <v>0</v>
      </c>
      <c r="M1811" s="44">
        <f t="shared" si="200"/>
        <v>0</v>
      </c>
      <c r="N1811" s="5">
        <v>0</v>
      </c>
      <c r="O1811" s="44">
        <f t="shared" si="201"/>
        <v>0</v>
      </c>
      <c r="P1811" s="5">
        <v>0</v>
      </c>
      <c r="Q1811" s="44">
        <f t="shared" si="202"/>
        <v>0</v>
      </c>
      <c r="R1811" s="5">
        <v>0</v>
      </c>
      <c r="S1811" s="44">
        <f t="shared" si="203"/>
        <v>0</v>
      </c>
    </row>
    <row r="1812" spans="1:19" x14ac:dyDescent="0.3">
      <c r="A1812" s="2">
        <v>44215</v>
      </c>
      <c r="B1812" s="3">
        <v>0.84375</v>
      </c>
      <c r="C1812" s="6">
        <v>2.5</v>
      </c>
      <c r="D1812" s="6">
        <v>12.200000000000003</v>
      </c>
      <c r="E1812" s="4">
        <v>12.33</v>
      </c>
      <c r="F1812" s="5">
        <v>0.04</v>
      </c>
      <c r="G1812" s="44"/>
      <c r="H1812" s="5">
        <v>0</v>
      </c>
      <c r="I1812" s="44"/>
      <c r="J1812" s="5">
        <v>3.7999999999999999E-2</v>
      </c>
      <c r="K1812" s="44"/>
      <c r="L1812" s="5">
        <v>0</v>
      </c>
      <c r="M1812" s="44"/>
      <c r="N1812" s="5">
        <v>0</v>
      </c>
      <c r="O1812" s="44"/>
      <c r="P1812" s="5">
        <v>0</v>
      </c>
      <c r="Q1812" s="44"/>
      <c r="R1812" s="5">
        <v>0</v>
      </c>
      <c r="S1812" s="44"/>
    </row>
    <row r="1813" spans="1:19" x14ac:dyDescent="0.3">
      <c r="A1813" s="2">
        <v>44215</v>
      </c>
      <c r="B1813" s="3">
        <v>0.85416666666666663</v>
      </c>
      <c r="C1813" s="6">
        <v>2.5</v>
      </c>
      <c r="D1813" s="6">
        <v>10.799999999999997</v>
      </c>
      <c r="E1813" s="4">
        <v>12.32</v>
      </c>
      <c r="F1813" s="5">
        <v>0.04</v>
      </c>
      <c r="G1813" s="44"/>
      <c r="H1813" s="5">
        <v>0</v>
      </c>
      <c r="I1813" s="44"/>
      <c r="J1813" s="5">
        <v>3.7999999999999999E-2</v>
      </c>
      <c r="K1813" s="44"/>
      <c r="L1813" s="5">
        <v>0</v>
      </c>
      <c r="M1813" s="44"/>
      <c r="N1813" s="5">
        <v>0</v>
      </c>
      <c r="O1813" s="44"/>
      <c r="P1813" s="5">
        <v>0</v>
      </c>
      <c r="Q1813" s="44"/>
      <c r="R1813" s="5">
        <v>0</v>
      </c>
      <c r="S1813" s="44"/>
    </row>
    <row r="1814" spans="1:19" x14ac:dyDescent="0.3">
      <c r="A1814" s="2">
        <v>44215</v>
      </c>
      <c r="B1814" s="3">
        <v>0.86458333333333337</v>
      </c>
      <c r="C1814" s="6">
        <v>2.7000000000000028</v>
      </c>
      <c r="D1814" s="6">
        <v>11.599999999999994</v>
      </c>
      <c r="E1814" s="4">
        <v>12.32</v>
      </c>
      <c r="F1814" s="5">
        <v>0.04</v>
      </c>
      <c r="G1814" s="44"/>
      <c r="H1814" s="5">
        <v>0</v>
      </c>
      <c r="I1814" s="44"/>
      <c r="J1814" s="5">
        <v>3.6999999999999998E-2</v>
      </c>
      <c r="K1814" s="44"/>
      <c r="L1814" s="5">
        <v>0</v>
      </c>
      <c r="M1814" s="44"/>
      <c r="N1814" s="5">
        <v>0</v>
      </c>
      <c r="O1814" s="44"/>
      <c r="P1814" s="5">
        <v>0</v>
      </c>
      <c r="Q1814" s="44"/>
      <c r="R1814" s="5">
        <v>0</v>
      </c>
      <c r="S1814" s="44"/>
    </row>
    <row r="1815" spans="1:19" x14ac:dyDescent="0.3">
      <c r="A1815" s="2">
        <v>44215</v>
      </c>
      <c r="B1815" s="3">
        <v>0.875</v>
      </c>
      <c r="C1815" s="6">
        <v>2.8999999999999986</v>
      </c>
      <c r="D1815" s="6">
        <v>11.900000000000006</v>
      </c>
      <c r="E1815" s="4">
        <v>12.31</v>
      </c>
      <c r="F1815" s="5">
        <v>0.04</v>
      </c>
      <c r="G1815" s="44">
        <f t="shared" si="197"/>
        <v>0.04</v>
      </c>
      <c r="H1815" s="5">
        <v>0</v>
      </c>
      <c r="I1815" s="44">
        <f t="shared" si="198"/>
        <v>0</v>
      </c>
      <c r="J1815" s="5">
        <v>3.7999999999999999E-2</v>
      </c>
      <c r="K1815" s="44">
        <f t="shared" si="199"/>
        <v>3.7499999999999999E-2</v>
      </c>
      <c r="L1815" s="5">
        <v>0</v>
      </c>
      <c r="M1815" s="44">
        <f t="shared" si="200"/>
        <v>0</v>
      </c>
      <c r="N1815" s="5">
        <v>0</v>
      </c>
      <c r="O1815" s="44">
        <f t="shared" si="201"/>
        <v>0</v>
      </c>
      <c r="P1815" s="5">
        <v>0</v>
      </c>
      <c r="Q1815" s="44">
        <f t="shared" si="202"/>
        <v>0</v>
      </c>
      <c r="R1815" s="5">
        <v>0</v>
      </c>
      <c r="S1815" s="44">
        <f t="shared" si="203"/>
        <v>0</v>
      </c>
    </row>
    <row r="1816" spans="1:19" x14ac:dyDescent="0.3">
      <c r="A1816" s="2">
        <v>44215</v>
      </c>
      <c r="B1816" s="3">
        <v>0.88541666666666663</v>
      </c>
      <c r="C1816" s="6">
        <v>2.8999999999999986</v>
      </c>
      <c r="D1816" s="6">
        <v>10.400000000000006</v>
      </c>
      <c r="E1816" s="4">
        <v>12.31</v>
      </c>
      <c r="F1816" s="5">
        <v>0.04</v>
      </c>
      <c r="G1816" s="44"/>
      <c r="H1816" s="5">
        <v>0</v>
      </c>
      <c r="I1816" s="44"/>
      <c r="J1816" s="5">
        <v>3.6999999999999998E-2</v>
      </c>
      <c r="K1816" s="44"/>
      <c r="L1816" s="5">
        <v>0</v>
      </c>
      <c r="M1816" s="44"/>
      <c r="N1816" s="5">
        <v>0</v>
      </c>
      <c r="O1816" s="44"/>
      <c r="P1816" s="5">
        <v>0</v>
      </c>
      <c r="Q1816" s="44"/>
      <c r="R1816" s="5">
        <v>0</v>
      </c>
      <c r="S1816" s="44"/>
    </row>
    <row r="1817" spans="1:19" x14ac:dyDescent="0.3">
      <c r="A1817" s="2">
        <v>44215</v>
      </c>
      <c r="B1817" s="3">
        <v>0.89583333333333337</v>
      </c>
      <c r="C1817" s="6">
        <v>3</v>
      </c>
      <c r="D1817" s="6">
        <v>12.5</v>
      </c>
      <c r="E1817" s="4">
        <v>12.29</v>
      </c>
      <c r="F1817" s="5">
        <v>0.04</v>
      </c>
      <c r="G1817" s="44"/>
      <c r="H1817" s="5">
        <v>0</v>
      </c>
      <c r="I1817" s="44"/>
      <c r="J1817" s="5">
        <v>3.7999999999999999E-2</v>
      </c>
      <c r="K1817" s="44"/>
      <c r="L1817" s="5">
        <v>0</v>
      </c>
      <c r="M1817" s="44"/>
      <c r="N1817" s="5">
        <v>0</v>
      </c>
      <c r="O1817" s="44"/>
      <c r="P1817" s="5">
        <v>0</v>
      </c>
      <c r="Q1817" s="44"/>
      <c r="R1817" s="5">
        <v>0</v>
      </c>
      <c r="S1817" s="44"/>
    </row>
    <row r="1818" spans="1:19" x14ac:dyDescent="0.3">
      <c r="A1818" s="2">
        <v>44215</v>
      </c>
      <c r="B1818" s="3">
        <v>0.90625</v>
      </c>
      <c r="C1818" s="6">
        <v>3</v>
      </c>
      <c r="D1818" s="6">
        <v>10</v>
      </c>
      <c r="E1818" s="4">
        <v>12.3</v>
      </c>
      <c r="F1818" s="5">
        <v>0.04</v>
      </c>
      <c r="G1818" s="44"/>
      <c r="H1818" s="5">
        <v>0</v>
      </c>
      <c r="I1818" s="44"/>
      <c r="J1818" s="5">
        <v>3.6999999999999998E-2</v>
      </c>
      <c r="K1818" s="44"/>
      <c r="L1818" s="5">
        <v>0</v>
      </c>
      <c r="M1818" s="44"/>
      <c r="N1818" s="5">
        <v>0</v>
      </c>
      <c r="O1818" s="44"/>
      <c r="P1818" s="5">
        <v>0</v>
      </c>
      <c r="Q1818" s="44"/>
      <c r="R1818" s="5">
        <v>0</v>
      </c>
      <c r="S1818" s="44"/>
    </row>
    <row r="1819" spans="1:19" x14ac:dyDescent="0.3">
      <c r="A1819" s="2">
        <v>44215</v>
      </c>
      <c r="B1819" s="3">
        <v>0.91666666666666663</v>
      </c>
      <c r="C1819" s="6">
        <v>3.1000000000000014</v>
      </c>
      <c r="D1819" s="6">
        <v>12.200000000000003</v>
      </c>
      <c r="E1819" s="4">
        <v>12.28</v>
      </c>
      <c r="F1819" s="5">
        <v>0.04</v>
      </c>
      <c r="G1819" s="44">
        <f t="shared" si="197"/>
        <v>0.04</v>
      </c>
      <c r="H1819" s="5">
        <v>0</v>
      </c>
      <c r="I1819" s="44">
        <f t="shared" si="198"/>
        <v>0</v>
      </c>
      <c r="J1819" s="5">
        <v>3.7999999999999999E-2</v>
      </c>
      <c r="K1819" s="44">
        <f t="shared" si="199"/>
        <v>3.7749999999999999E-2</v>
      </c>
      <c r="L1819" s="5">
        <v>0</v>
      </c>
      <c r="M1819" s="44">
        <f t="shared" si="200"/>
        <v>0</v>
      </c>
      <c r="N1819" s="5">
        <v>0</v>
      </c>
      <c r="O1819" s="44">
        <f t="shared" si="201"/>
        <v>0</v>
      </c>
      <c r="P1819" s="5">
        <v>0</v>
      </c>
      <c r="Q1819" s="44">
        <f t="shared" si="202"/>
        <v>0</v>
      </c>
      <c r="R1819" s="5">
        <v>0</v>
      </c>
      <c r="S1819" s="44">
        <f t="shared" si="203"/>
        <v>0</v>
      </c>
    </row>
    <row r="1820" spans="1:19" x14ac:dyDescent="0.3">
      <c r="A1820" s="2">
        <v>44215</v>
      </c>
      <c r="B1820" s="3">
        <v>0.92708333333333337</v>
      </c>
      <c r="C1820" s="6">
        <v>3.2999999999999972</v>
      </c>
      <c r="D1820" s="6">
        <v>11.299999999999997</v>
      </c>
      <c r="E1820" s="4">
        <v>12.28</v>
      </c>
      <c r="F1820" s="5">
        <v>0.04</v>
      </c>
      <c r="G1820" s="44"/>
      <c r="H1820" s="5">
        <v>0</v>
      </c>
      <c r="I1820" s="44"/>
      <c r="J1820" s="5">
        <v>3.6999999999999998E-2</v>
      </c>
      <c r="K1820" s="44"/>
      <c r="L1820" s="5">
        <v>0</v>
      </c>
      <c r="M1820" s="44"/>
      <c r="N1820" s="5">
        <v>0</v>
      </c>
      <c r="O1820" s="44"/>
      <c r="P1820" s="5">
        <v>0</v>
      </c>
      <c r="Q1820" s="44"/>
      <c r="R1820" s="5">
        <v>0</v>
      </c>
      <c r="S1820" s="44"/>
    </row>
    <row r="1821" spans="1:19" x14ac:dyDescent="0.3">
      <c r="A1821" s="2">
        <v>44215</v>
      </c>
      <c r="B1821" s="3">
        <v>0.9375</v>
      </c>
      <c r="C1821" s="6">
        <v>3.2999999999999972</v>
      </c>
      <c r="D1821" s="6">
        <v>10.299999999999997</v>
      </c>
      <c r="E1821" s="4">
        <v>12.28</v>
      </c>
      <c r="F1821" s="5">
        <v>0.04</v>
      </c>
      <c r="G1821" s="44"/>
      <c r="H1821" s="5">
        <v>0</v>
      </c>
      <c r="I1821" s="44"/>
      <c r="J1821" s="5">
        <v>3.7999999999999999E-2</v>
      </c>
      <c r="K1821" s="44"/>
      <c r="L1821" s="5">
        <v>0</v>
      </c>
      <c r="M1821" s="44"/>
      <c r="N1821" s="5">
        <v>0</v>
      </c>
      <c r="O1821" s="44"/>
      <c r="P1821" s="5">
        <v>0</v>
      </c>
      <c r="Q1821" s="44"/>
      <c r="R1821" s="5">
        <v>0</v>
      </c>
      <c r="S1821" s="44"/>
    </row>
    <row r="1822" spans="1:19" x14ac:dyDescent="0.3">
      <c r="A1822" s="2">
        <v>44215</v>
      </c>
      <c r="B1822" s="3">
        <v>0.94791666666666663</v>
      </c>
      <c r="C1822" s="6">
        <v>3.3999999999999986</v>
      </c>
      <c r="D1822" s="6">
        <v>12.599999999999994</v>
      </c>
      <c r="E1822" s="4">
        <v>12.26</v>
      </c>
      <c r="F1822" s="5">
        <v>0.04</v>
      </c>
      <c r="G1822" s="44"/>
      <c r="H1822" s="5">
        <v>0</v>
      </c>
      <c r="I1822" s="44"/>
      <c r="J1822" s="5">
        <v>3.7999999999999999E-2</v>
      </c>
      <c r="K1822" s="44"/>
      <c r="L1822" s="5">
        <v>0</v>
      </c>
      <c r="M1822" s="44"/>
      <c r="N1822" s="5">
        <v>0</v>
      </c>
      <c r="O1822" s="44"/>
      <c r="P1822" s="5">
        <v>0</v>
      </c>
      <c r="Q1822" s="44"/>
      <c r="R1822" s="5">
        <v>0</v>
      </c>
      <c r="S1822" s="44"/>
    </row>
    <row r="1823" spans="1:19" x14ac:dyDescent="0.3">
      <c r="A1823" s="2">
        <v>44215</v>
      </c>
      <c r="B1823" s="3">
        <v>0.95833333333333337</v>
      </c>
      <c r="C1823" s="6">
        <v>3.3999999999999986</v>
      </c>
      <c r="D1823" s="6">
        <v>10.099999999999994</v>
      </c>
      <c r="E1823" s="4">
        <v>12.26</v>
      </c>
      <c r="F1823" s="5">
        <v>0.04</v>
      </c>
      <c r="G1823" s="44">
        <f t="shared" si="197"/>
        <v>0.04</v>
      </c>
      <c r="H1823" s="5">
        <v>0</v>
      </c>
      <c r="I1823" s="44">
        <f t="shared" si="198"/>
        <v>0</v>
      </c>
      <c r="J1823" s="5">
        <v>3.5999999999999997E-2</v>
      </c>
      <c r="K1823" s="44">
        <f t="shared" si="199"/>
        <v>3.6999999999999998E-2</v>
      </c>
      <c r="L1823" s="5">
        <v>0</v>
      </c>
      <c r="M1823" s="44">
        <f t="shared" si="200"/>
        <v>0</v>
      </c>
      <c r="N1823" s="5">
        <v>0</v>
      </c>
      <c r="O1823" s="44">
        <f t="shared" si="201"/>
        <v>0</v>
      </c>
      <c r="P1823" s="5">
        <v>0</v>
      </c>
      <c r="Q1823" s="44">
        <f t="shared" si="202"/>
        <v>0</v>
      </c>
      <c r="R1823" s="5">
        <v>0</v>
      </c>
      <c r="S1823" s="44">
        <f t="shared" si="203"/>
        <v>0</v>
      </c>
    </row>
    <row r="1824" spans="1:19" x14ac:dyDescent="0.3">
      <c r="A1824" s="2">
        <v>44215</v>
      </c>
      <c r="B1824" s="3">
        <v>0.96875</v>
      </c>
      <c r="C1824" s="6">
        <v>3.5</v>
      </c>
      <c r="D1824" s="6">
        <v>12.200000000000003</v>
      </c>
      <c r="E1824" s="4">
        <v>12.26</v>
      </c>
      <c r="F1824" s="5">
        <v>0.04</v>
      </c>
      <c r="G1824" s="44"/>
      <c r="H1824" s="5">
        <v>0</v>
      </c>
      <c r="I1824" s="44"/>
      <c r="J1824" s="5">
        <v>3.7999999999999999E-2</v>
      </c>
      <c r="K1824" s="44"/>
      <c r="L1824" s="5">
        <v>0</v>
      </c>
      <c r="M1824" s="44"/>
      <c r="N1824" s="5">
        <v>0</v>
      </c>
      <c r="O1824" s="44"/>
      <c r="P1824" s="5">
        <v>0</v>
      </c>
      <c r="Q1824" s="44"/>
      <c r="R1824" s="5">
        <v>0</v>
      </c>
      <c r="S1824" s="44"/>
    </row>
    <row r="1825" spans="1:19" x14ac:dyDescent="0.3">
      <c r="A1825" s="2">
        <v>44215</v>
      </c>
      <c r="B1825" s="3">
        <v>0.97916666666666663</v>
      </c>
      <c r="C1825" s="6">
        <v>3.6000000000000014</v>
      </c>
      <c r="D1825" s="6">
        <v>11.5</v>
      </c>
      <c r="E1825" s="4">
        <v>12.26</v>
      </c>
      <c r="F1825" s="5">
        <v>0.04</v>
      </c>
      <c r="G1825" s="44"/>
      <c r="H1825" s="5">
        <v>0</v>
      </c>
      <c r="I1825" s="44"/>
      <c r="J1825" s="5">
        <v>3.7999999999999999E-2</v>
      </c>
      <c r="K1825" s="44"/>
      <c r="L1825" s="5">
        <v>0</v>
      </c>
      <c r="M1825" s="44"/>
      <c r="N1825" s="5">
        <v>0</v>
      </c>
      <c r="O1825" s="44"/>
      <c r="P1825" s="5">
        <v>0</v>
      </c>
      <c r="Q1825" s="44"/>
      <c r="R1825" s="5">
        <v>0</v>
      </c>
      <c r="S1825" s="44"/>
    </row>
    <row r="1826" spans="1:19" x14ac:dyDescent="0.3">
      <c r="A1826" s="2">
        <v>44215</v>
      </c>
      <c r="B1826" s="3">
        <v>0.98958333333333337</v>
      </c>
      <c r="C1826" s="6">
        <v>3.7000000000000028</v>
      </c>
      <c r="D1826" s="6">
        <v>10.099999999999994</v>
      </c>
      <c r="E1826" s="4">
        <v>12.25</v>
      </c>
      <c r="F1826" s="5">
        <v>0.04</v>
      </c>
      <c r="G1826" s="44"/>
      <c r="H1826" s="5">
        <v>0</v>
      </c>
      <c r="I1826" s="44"/>
      <c r="J1826" s="5">
        <v>3.5999999999999997E-2</v>
      </c>
      <c r="K1826" s="44"/>
      <c r="L1826" s="5">
        <v>0</v>
      </c>
      <c r="M1826" s="44"/>
      <c r="N1826" s="5">
        <v>0</v>
      </c>
      <c r="O1826" s="44"/>
      <c r="P1826" s="5">
        <v>0</v>
      </c>
      <c r="Q1826" s="44"/>
      <c r="R1826" s="5">
        <v>0</v>
      </c>
      <c r="S1826" s="44"/>
    </row>
    <row r="1827" spans="1:19" x14ac:dyDescent="0.3">
      <c r="A1827" s="2">
        <v>44216</v>
      </c>
      <c r="B1827" s="3">
        <v>0</v>
      </c>
      <c r="C1827" s="6">
        <v>3.6000000000000014</v>
      </c>
      <c r="D1827" s="6">
        <v>12.700000000000003</v>
      </c>
      <c r="E1827" s="4">
        <v>12.23</v>
      </c>
      <c r="F1827" s="5">
        <v>0.04</v>
      </c>
      <c r="G1827" s="44">
        <f t="shared" si="197"/>
        <v>0.04</v>
      </c>
      <c r="H1827" s="5">
        <v>0</v>
      </c>
      <c r="I1827" s="44">
        <f t="shared" si="198"/>
        <v>0</v>
      </c>
      <c r="J1827" s="5">
        <v>3.7999999999999999E-2</v>
      </c>
      <c r="K1827" s="44">
        <f t="shared" si="199"/>
        <v>3.7499999999999999E-2</v>
      </c>
      <c r="L1827" s="5">
        <v>0</v>
      </c>
      <c r="M1827" s="44">
        <f t="shared" si="200"/>
        <v>0</v>
      </c>
      <c r="N1827" s="5">
        <v>0</v>
      </c>
      <c r="O1827" s="44">
        <f t="shared" si="201"/>
        <v>0</v>
      </c>
      <c r="P1827" s="5">
        <v>0</v>
      </c>
      <c r="Q1827" s="44">
        <f t="shared" si="202"/>
        <v>0</v>
      </c>
      <c r="R1827" s="5">
        <v>0</v>
      </c>
      <c r="S1827" s="44">
        <f t="shared" si="203"/>
        <v>0</v>
      </c>
    </row>
    <row r="1828" spans="1:19" x14ac:dyDescent="0.3">
      <c r="A1828" s="2">
        <v>44216</v>
      </c>
      <c r="B1828" s="3">
        <v>1.0416666666666666E-2</v>
      </c>
      <c r="C1828" s="6">
        <v>3.7999999999999972</v>
      </c>
      <c r="D1828" s="6">
        <v>10.599999999999994</v>
      </c>
      <c r="E1828" s="4">
        <v>12.23</v>
      </c>
      <c r="F1828" s="5">
        <v>0.04</v>
      </c>
      <c r="G1828" s="44"/>
      <c r="H1828" s="5">
        <v>0</v>
      </c>
      <c r="I1828" s="44"/>
      <c r="J1828" s="5">
        <v>3.6999999999999998E-2</v>
      </c>
      <c r="K1828" s="44"/>
      <c r="L1828" s="5">
        <v>0</v>
      </c>
      <c r="M1828" s="44"/>
      <c r="N1828" s="5">
        <v>0</v>
      </c>
      <c r="O1828" s="44"/>
      <c r="P1828" s="5">
        <v>0</v>
      </c>
      <c r="Q1828" s="44"/>
      <c r="R1828" s="5">
        <v>0</v>
      </c>
      <c r="S1828" s="44"/>
    </row>
    <row r="1829" spans="1:19" x14ac:dyDescent="0.3">
      <c r="A1829" s="2">
        <v>44216</v>
      </c>
      <c r="B1829" s="3">
        <v>2.0833333333333332E-2</v>
      </c>
      <c r="C1829" s="6">
        <v>3.7999999999999972</v>
      </c>
      <c r="D1829" s="6">
        <v>11.599999999999994</v>
      </c>
      <c r="E1829" s="4">
        <v>12.23</v>
      </c>
      <c r="F1829" s="5">
        <v>0.04</v>
      </c>
      <c r="G1829" s="44"/>
      <c r="H1829" s="5">
        <v>0</v>
      </c>
      <c r="I1829" s="44"/>
      <c r="J1829" s="5">
        <v>3.7999999999999999E-2</v>
      </c>
      <c r="K1829" s="44"/>
      <c r="L1829" s="5">
        <v>0</v>
      </c>
      <c r="M1829" s="44"/>
      <c r="N1829" s="5">
        <v>0</v>
      </c>
      <c r="O1829" s="44"/>
      <c r="P1829" s="5">
        <v>0</v>
      </c>
      <c r="Q1829" s="44"/>
      <c r="R1829" s="5">
        <v>0</v>
      </c>
      <c r="S1829" s="44"/>
    </row>
    <row r="1830" spans="1:19" x14ac:dyDescent="0.3">
      <c r="A1830" s="2">
        <v>44216</v>
      </c>
      <c r="B1830" s="3">
        <v>3.125E-2</v>
      </c>
      <c r="C1830" s="6">
        <v>3.8999999999999986</v>
      </c>
      <c r="D1830" s="6">
        <v>12.200000000000003</v>
      </c>
      <c r="E1830" s="4">
        <v>12.21</v>
      </c>
      <c r="F1830" s="5">
        <v>0.04</v>
      </c>
      <c r="G1830" s="44"/>
      <c r="H1830" s="5">
        <v>0</v>
      </c>
      <c r="I1830" s="44"/>
      <c r="J1830" s="5">
        <v>3.6999999999999998E-2</v>
      </c>
      <c r="K1830" s="44"/>
      <c r="L1830" s="5">
        <v>0</v>
      </c>
      <c r="M1830" s="44"/>
      <c r="N1830" s="5">
        <v>0</v>
      </c>
      <c r="O1830" s="44"/>
      <c r="P1830" s="5">
        <v>0</v>
      </c>
      <c r="Q1830" s="44"/>
      <c r="R1830" s="5">
        <v>0</v>
      </c>
      <c r="S1830" s="44"/>
    </row>
    <row r="1831" spans="1:19" x14ac:dyDescent="0.3">
      <c r="A1831" s="2">
        <v>44216</v>
      </c>
      <c r="B1831" s="3">
        <v>4.1666666666666664E-2</v>
      </c>
      <c r="C1831" s="6">
        <v>3.7999999999999972</v>
      </c>
      <c r="D1831" s="6">
        <v>10</v>
      </c>
      <c r="E1831" s="4">
        <v>12.22</v>
      </c>
      <c r="F1831" s="5">
        <v>0.04</v>
      </c>
      <c r="G1831" s="44">
        <f t="shared" si="197"/>
        <v>0.04</v>
      </c>
      <c r="H1831" s="5">
        <v>0</v>
      </c>
      <c r="I1831" s="44">
        <f t="shared" si="198"/>
        <v>0</v>
      </c>
      <c r="J1831" s="5">
        <v>3.7999999999999999E-2</v>
      </c>
      <c r="K1831" s="44">
        <f t="shared" si="199"/>
        <v>3.7499999999999999E-2</v>
      </c>
      <c r="L1831" s="5">
        <v>0</v>
      </c>
      <c r="M1831" s="44">
        <f t="shared" si="200"/>
        <v>0</v>
      </c>
      <c r="N1831" s="5">
        <v>0</v>
      </c>
      <c r="O1831" s="44">
        <f t="shared" si="201"/>
        <v>0</v>
      </c>
      <c r="P1831" s="5">
        <v>0</v>
      </c>
      <c r="Q1831" s="44">
        <f t="shared" si="202"/>
        <v>0</v>
      </c>
      <c r="R1831" s="5">
        <v>0</v>
      </c>
      <c r="S1831" s="44">
        <f t="shared" si="203"/>
        <v>0</v>
      </c>
    </row>
    <row r="1832" spans="1:19" x14ac:dyDescent="0.3">
      <c r="A1832" s="2">
        <v>44216</v>
      </c>
      <c r="B1832" s="3">
        <v>5.2083333333333336E-2</v>
      </c>
      <c r="C1832" s="6">
        <v>3.7999999999999972</v>
      </c>
      <c r="D1832" s="6">
        <v>12.5</v>
      </c>
      <c r="E1832" s="4">
        <v>12.21</v>
      </c>
      <c r="F1832" s="5">
        <v>0.04</v>
      </c>
      <c r="G1832" s="44"/>
      <c r="H1832" s="5">
        <v>0</v>
      </c>
      <c r="I1832" s="44"/>
      <c r="J1832" s="5">
        <v>3.6999999999999998E-2</v>
      </c>
      <c r="K1832" s="44"/>
      <c r="L1832" s="5">
        <v>0</v>
      </c>
      <c r="M1832" s="44"/>
      <c r="N1832" s="5">
        <v>0</v>
      </c>
      <c r="O1832" s="44"/>
      <c r="P1832" s="5">
        <v>0</v>
      </c>
      <c r="Q1832" s="44"/>
      <c r="R1832" s="5">
        <v>0</v>
      </c>
      <c r="S1832" s="44"/>
    </row>
    <row r="1833" spans="1:19" x14ac:dyDescent="0.3">
      <c r="A1833" s="2">
        <v>44216</v>
      </c>
      <c r="B1833" s="3">
        <v>6.25E-2</v>
      </c>
      <c r="C1833" s="6">
        <v>3.7999999999999972</v>
      </c>
      <c r="D1833" s="6">
        <v>11.200000000000003</v>
      </c>
      <c r="E1833" s="4">
        <v>12.2</v>
      </c>
      <c r="F1833" s="5">
        <v>0.04</v>
      </c>
      <c r="G1833" s="44"/>
      <c r="H1833" s="5">
        <v>0</v>
      </c>
      <c r="I1833" s="44"/>
      <c r="J1833" s="5">
        <v>3.7999999999999999E-2</v>
      </c>
      <c r="K1833" s="44"/>
      <c r="L1833" s="5">
        <v>0</v>
      </c>
      <c r="M1833" s="44"/>
      <c r="N1833" s="5">
        <v>0</v>
      </c>
      <c r="O1833" s="44"/>
      <c r="P1833" s="5">
        <v>0</v>
      </c>
      <c r="Q1833" s="44"/>
      <c r="R1833" s="5">
        <v>0</v>
      </c>
      <c r="S1833" s="44"/>
    </row>
    <row r="1834" spans="1:19" x14ac:dyDescent="0.3">
      <c r="A1834" s="2">
        <v>44216</v>
      </c>
      <c r="B1834" s="3">
        <v>7.2916666666666671E-2</v>
      </c>
      <c r="C1834" s="6">
        <v>3.6000000000000014</v>
      </c>
      <c r="D1834" s="6">
        <v>10.200000000000003</v>
      </c>
      <c r="E1834" s="4">
        <v>12.21</v>
      </c>
      <c r="F1834" s="5">
        <v>0.04</v>
      </c>
      <c r="G1834" s="44"/>
      <c r="H1834" s="5">
        <v>0</v>
      </c>
      <c r="I1834" s="44"/>
      <c r="J1834" s="5">
        <v>3.6999999999999998E-2</v>
      </c>
      <c r="K1834" s="44"/>
      <c r="L1834" s="5">
        <v>0</v>
      </c>
      <c r="M1834" s="44"/>
      <c r="N1834" s="5">
        <v>0</v>
      </c>
      <c r="O1834" s="44"/>
      <c r="P1834" s="5">
        <v>0</v>
      </c>
      <c r="Q1834" s="44"/>
      <c r="R1834" s="5">
        <v>0</v>
      </c>
      <c r="S1834" s="44"/>
    </row>
    <row r="1835" spans="1:19" x14ac:dyDescent="0.3">
      <c r="A1835" s="2">
        <v>44216</v>
      </c>
      <c r="B1835" s="3">
        <v>8.3333333333333329E-2</v>
      </c>
      <c r="C1835" s="6">
        <v>3.6000000000000014</v>
      </c>
      <c r="D1835" s="6">
        <v>12.599999999999994</v>
      </c>
      <c r="E1835" s="4">
        <v>12.19</v>
      </c>
      <c r="F1835" s="5">
        <v>0.04</v>
      </c>
      <c r="G1835" s="44">
        <f t="shared" si="197"/>
        <v>0.04</v>
      </c>
      <c r="H1835" s="5">
        <v>0</v>
      </c>
      <c r="I1835" s="44">
        <f t="shared" si="198"/>
        <v>0</v>
      </c>
      <c r="J1835" s="5">
        <v>3.6999999999999998E-2</v>
      </c>
      <c r="K1835" s="44">
        <f t="shared" si="199"/>
        <v>3.7499999999999999E-2</v>
      </c>
      <c r="L1835" s="5">
        <v>0</v>
      </c>
      <c r="M1835" s="44">
        <f t="shared" si="200"/>
        <v>0</v>
      </c>
      <c r="N1835" s="5">
        <v>0</v>
      </c>
      <c r="O1835" s="44">
        <f t="shared" si="201"/>
        <v>0</v>
      </c>
      <c r="P1835" s="5">
        <v>0</v>
      </c>
      <c r="Q1835" s="44">
        <f t="shared" si="202"/>
        <v>0</v>
      </c>
      <c r="R1835" s="5">
        <v>0</v>
      </c>
      <c r="S1835" s="44">
        <f t="shared" si="203"/>
        <v>0</v>
      </c>
    </row>
    <row r="1836" spans="1:19" x14ac:dyDescent="0.3">
      <c r="A1836" s="2">
        <v>44216</v>
      </c>
      <c r="B1836" s="3">
        <v>9.375E-2</v>
      </c>
      <c r="C1836" s="6">
        <v>3.3999999999999986</v>
      </c>
      <c r="D1836" s="6">
        <v>10.200000000000003</v>
      </c>
      <c r="E1836" s="4">
        <v>12.19</v>
      </c>
      <c r="F1836" s="5">
        <v>0.04</v>
      </c>
      <c r="G1836" s="44"/>
      <c r="H1836" s="5">
        <v>0</v>
      </c>
      <c r="I1836" s="44"/>
      <c r="J1836" s="5">
        <v>3.7999999999999999E-2</v>
      </c>
      <c r="K1836" s="44"/>
      <c r="L1836" s="5">
        <v>0</v>
      </c>
      <c r="M1836" s="44"/>
      <c r="N1836" s="5">
        <v>0</v>
      </c>
      <c r="O1836" s="44"/>
      <c r="P1836" s="5">
        <v>0</v>
      </c>
      <c r="Q1836" s="44"/>
      <c r="R1836" s="5">
        <v>0</v>
      </c>
      <c r="S1836" s="44"/>
    </row>
    <row r="1837" spans="1:19" x14ac:dyDescent="0.3">
      <c r="A1837" s="2">
        <v>44216</v>
      </c>
      <c r="B1837" s="3">
        <v>0.10416666666666667</v>
      </c>
      <c r="C1837" s="6">
        <v>3.5</v>
      </c>
      <c r="D1837" s="6">
        <v>11.700000000000003</v>
      </c>
      <c r="E1837" s="4">
        <v>12.18</v>
      </c>
      <c r="F1837" s="5">
        <v>0.04</v>
      </c>
      <c r="G1837" s="44"/>
      <c r="H1837" s="5">
        <v>0</v>
      </c>
      <c r="I1837" s="44"/>
      <c r="J1837" s="5">
        <v>3.6999999999999998E-2</v>
      </c>
      <c r="K1837" s="44"/>
      <c r="L1837" s="5">
        <v>0</v>
      </c>
      <c r="M1837" s="44"/>
      <c r="N1837" s="5">
        <v>0</v>
      </c>
      <c r="O1837" s="44"/>
      <c r="P1837" s="5">
        <v>0</v>
      </c>
      <c r="Q1837" s="44"/>
      <c r="R1837" s="5">
        <v>0</v>
      </c>
      <c r="S1837" s="44"/>
    </row>
    <row r="1838" spans="1:19" x14ac:dyDescent="0.3">
      <c r="A1838" s="2">
        <v>44216</v>
      </c>
      <c r="B1838" s="3">
        <v>0.11458333333333333</v>
      </c>
      <c r="C1838" s="6">
        <v>3.6000000000000014</v>
      </c>
      <c r="D1838" s="6">
        <v>11.599999999999994</v>
      </c>
      <c r="E1838" s="4">
        <v>12.17</v>
      </c>
      <c r="F1838" s="5">
        <v>0.04</v>
      </c>
      <c r="G1838" s="44"/>
      <c r="H1838" s="5">
        <v>0</v>
      </c>
      <c r="I1838" s="44"/>
      <c r="J1838" s="5">
        <v>3.7999999999999999E-2</v>
      </c>
      <c r="K1838" s="44"/>
      <c r="L1838" s="5">
        <v>0</v>
      </c>
      <c r="M1838" s="44"/>
      <c r="N1838" s="5">
        <v>0</v>
      </c>
      <c r="O1838" s="44"/>
      <c r="P1838" s="5">
        <v>0</v>
      </c>
      <c r="Q1838" s="44"/>
      <c r="R1838" s="5">
        <v>0</v>
      </c>
      <c r="S1838" s="44"/>
    </row>
    <row r="1839" spans="1:19" x14ac:dyDescent="0.3">
      <c r="A1839" s="2">
        <v>44216</v>
      </c>
      <c r="B1839" s="3">
        <v>0.125</v>
      </c>
      <c r="C1839" s="6">
        <v>3.3999999999999986</v>
      </c>
      <c r="D1839" s="6">
        <v>9.9000000000000057</v>
      </c>
      <c r="E1839" s="4">
        <v>12.18</v>
      </c>
      <c r="F1839" s="5">
        <v>0.04</v>
      </c>
      <c r="G1839" s="44">
        <f t="shared" si="197"/>
        <v>0.04</v>
      </c>
      <c r="H1839" s="5">
        <v>0</v>
      </c>
      <c r="I1839" s="44">
        <f t="shared" si="198"/>
        <v>0</v>
      </c>
      <c r="J1839" s="5">
        <v>3.6999999999999998E-2</v>
      </c>
      <c r="K1839" s="44">
        <f t="shared" si="199"/>
        <v>3.7499999999999999E-2</v>
      </c>
      <c r="L1839" s="5">
        <v>0</v>
      </c>
      <c r="M1839" s="44">
        <f t="shared" si="200"/>
        <v>0</v>
      </c>
      <c r="N1839" s="5">
        <v>0</v>
      </c>
      <c r="O1839" s="44">
        <f t="shared" si="201"/>
        <v>0</v>
      </c>
      <c r="P1839" s="5">
        <v>0</v>
      </c>
      <c r="Q1839" s="44">
        <f t="shared" si="202"/>
        <v>0</v>
      </c>
      <c r="R1839" s="5">
        <v>0</v>
      </c>
      <c r="S1839" s="44">
        <f t="shared" si="203"/>
        <v>0</v>
      </c>
    </row>
    <row r="1840" spans="1:19" x14ac:dyDescent="0.3">
      <c r="A1840" s="2">
        <v>44216</v>
      </c>
      <c r="B1840" s="3">
        <v>0.13541666666666666</v>
      </c>
      <c r="C1840" s="6">
        <v>3.2999999999999972</v>
      </c>
      <c r="D1840" s="6">
        <v>12.900000000000006</v>
      </c>
      <c r="E1840" s="4">
        <v>12.17</v>
      </c>
      <c r="F1840" s="5">
        <v>0.04</v>
      </c>
      <c r="G1840" s="44"/>
      <c r="H1840" s="5">
        <v>0</v>
      </c>
      <c r="I1840" s="44"/>
      <c r="J1840" s="5">
        <v>3.7999999999999999E-2</v>
      </c>
      <c r="K1840" s="44"/>
      <c r="L1840" s="5">
        <v>0</v>
      </c>
      <c r="M1840" s="44"/>
      <c r="N1840" s="5">
        <v>0</v>
      </c>
      <c r="O1840" s="44"/>
      <c r="P1840" s="5">
        <v>0</v>
      </c>
      <c r="Q1840" s="44"/>
      <c r="R1840" s="5">
        <v>0</v>
      </c>
      <c r="S1840" s="44"/>
    </row>
    <row r="1841" spans="1:19" x14ac:dyDescent="0.3">
      <c r="A1841" s="2">
        <v>44216</v>
      </c>
      <c r="B1841" s="3">
        <v>0.14583333333333334</v>
      </c>
      <c r="C1841" s="6">
        <v>3.5</v>
      </c>
      <c r="D1841" s="6">
        <v>10.799999999999997</v>
      </c>
      <c r="E1841" s="4">
        <v>12.16</v>
      </c>
      <c r="F1841" s="5">
        <v>0.04</v>
      </c>
      <c r="G1841" s="44"/>
      <c r="H1841" s="5">
        <v>0</v>
      </c>
      <c r="I1841" s="44"/>
      <c r="J1841" s="5">
        <v>3.6999999999999998E-2</v>
      </c>
      <c r="K1841" s="44"/>
      <c r="L1841" s="5">
        <v>0</v>
      </c>
      <c r="M1841" s="44"/>
      <c r="N1841" s="5">
        <v>0</v>
      </c>
      <c r="O1841" s="44"/>
      <c r="P1841" s="5">
        <v>0</v>
      </c>
      <c r="Q1841" s="44"/>
      <c r="R1841" s="5">
        <v>0</v>
      </c>
      <c r="S1841" s="44"/>
    </row>
    <row r="1842" spans="1:19" x14ac:dyDescent="0.3">
      <c r="A1842" s="2">
        <v>44216</v>
      </c>
      <c r="B1842" s="3">
        <v>0.15625</v>
      </c>
      <c r="C1842" s="6">
        <v>3.6000000000000014</v>
      </c>
      <c r="D1842" s="6">
        <v>11.299999999999997</v>
      </c>
      <c r="E1842" s="4">
        <v>12.17</v>
      </c>
      <c r="F1842" s="5">
        <v>0.04</v>
      </c>
      <c r="G1842" s="44"/>
      <c r="H1842" s="5">
        <v>0</v>
      </c>
      <c r="I1842" s="44"/>
      <c r="J1842" s="5">
        <v>3.7999999999999999E-2</v>
      </c>
      <c r="K1842" s="44"/>
      <c r="L1842" s="5">
        <v>0</v>
      </c>
      <c r="M1842" s="44"/>
      <c r="N1842" s="5">
        <v>0</v>
      </c>
      <c r="O1842" s="44"/>
      <c r="P1842" s="5">
        <v>0</v>
      </c>
      <c r="Q1842" s="44"/>
      <c r="R1842" s="5">
        <v>0</v>
      </c>
      <c r="S1842" s="44"/>
    </row>
    <row r="1843" spans="1:19" x14ac:dyDescent="0.3">
      <c r="A1843" s="2">
        <v>44216</v>
      </c>
      <c r="B1843" s="3">
        <v>0.16666666666666666</v>
      </c>
      <c r="C1843" s="6">
        <v>3.6000000000000014</v>
      </c>
      <c r="D1843" s="6">
        <v>12.299999999999997</v>
      </c>
      <c r="E1843" s="4">
        <v>12.14</v>
      </c>
      <c r="F1843" s="5">
        <v>0.04</v>
      </c>
      <c r="G1843" s="44">
        <f t="shared" si="197"/>
        <v>0.04</v>
      </c>
      <c r="H1843" s="5">
        <v>0</v>
      </c>
      <c r="I1843" s="44">
        <f t="shared" si="198"/>
        <v>0</v>
      </c>
      <c r="J1843" s="5">
        <v>3.6999999999999998E-2</v>
      </c>
      <c r="K1843" s="44">
        <f t="shared" si="199"/>
        <v>3.7499999999999999E-2</v>
      </c>
      <c r="L1843" s="5">
        <v>0</v>
      </c>
      <c r="M1843" s="44">
        <f t="shared" si="200"/>
        <v>0</v>
      </c>
      <c r="N1843" s="5">
        <v>0</v>
      </c>
      <c r="O1843" s="44">
        <f t="shared" si="201"/>
        <v>0</v>
      </c>
      <c r="P1843" s="5">
        <v>0</v>
      </c>
      <c r="Q1843" s="44">
        <f t="shared" si="202"/>
        <v>0</v>
      </c>
      <c r="R1843" s="5">
        <v>0</v>
      </c>
      <c r="S1843" s="44">
        <f t="shared" si="203"/>
        <v>0</v>
      </c>
    </row>
    <row r="1844" spans="1:19" x14ac:dyDescent="0.3">
      <c r="A1844" s="2">
        <v>44216</v>
      </c>
      <c r="B1844" s="3">
        <v>0.17708333333333334</v>
      </c>
      <c r="C1844" s="6">
        <v>3.7999999999999972</v>
      </c>
      <c r="D1844" s="6">
        <v>9.7999999999999972</v>
      </c>
      <c r="E1844" s="4">
        <v>12.16</v>
      </c>
      <c r="F1844" s="5">
        <v>0.04</v>
      </c>
      <c r="G1844" s="44"/>
      <c r="H1844" s="5">
        <v>0</v>
      </c>
      <c r="I1844" s="44"/>
      <c r="J1844" s="5">
        <v>3.7999999999999999E-2</v>
      </c>
      <c r="K1844" s="44"/>
      <c r="L1844" s="5">
        <v>0</v>
      </c>
      <c r="M1844" s="44"/>
      <c r="N1844" s="5">
        <v>0</v>
      </c>
      <c r="O1844" s="44"/>
      <c r="P1844" s="5">
        <v>0</v>
      </c>
      <c r="Q1844" s="44"/>
      <c r="R1844" s="5">
        <v>0</v>
      </c>
      <c r="S1844" s="44"/>
    </row>
    <row r="1845" spans="1:19" x14ac:dyDescent="0.3">
      <c r="A1845" s="2">
        <v>44216</v>
      </c>
      <c r="B1845" s="3">
        <v>0.1875</v>
      </c>
      <c r="C1845" s="6">
        <v>3.7000000000000028</v>
      </c>
      <c r="D1845" s="6">
        <v>12.599999999999994</v>
      </c>
      <c r="E1845" s="4">
        <v>12.14</v>
      </c>
      <c r="F1845" s="5">
        <v>0.04</v>
      </c>
      <c r="G1845" s="44"/>
      <c r="H1845" s="5">
        <v>0</v>
      </c>
      <c r="I1845" s="44"/>
      <c r="J1845" s="5">
        <v>3.6999999999999998E-2</v>
      </c>
      <c r="K1845" s="44"/>
      <c r="L1845" s="5">
        <v>0</v>
      </c>
      <c r="M1845" s="44"/>
      <c r="N1845" s="5">
        <v>0</v>
      </c>
      <c r="O1845" s="44"/>
      <c r="P1845" s="5">
        <v>0</v>
      </c>
      <c r="Q1845" s="44"/>
      <c r="R1845" s="5">
        <v>0</v>
      </c>
      <c r="S1845" s="44"/>
    </row>
    <row r="1846" spans="1:19" x14ac:dyDescent="0.3">
      <c r="A1846" s="2">
        <v>44216</v>
      </c>
      <c r="B1846" s="3">
        <v>0.19791666666666666</v>
      </c>
      <c r="C1846" s="6">
        <v>3.6000000000000014</v>
      </c>
      <c r="D1846" s="6">
        <v>11</v>
      </c>
      <c r="E1846" s="4">
        <v>12.14</v>
      </c>
      <c r="F1846" s="5">
        <v>0.04</v>
      </c>
      <c r="G1846" s="44"/>
      <c r="H1846" s="5">
        <v>0</v>
      </c>
      <c r="I1846" s="44"/>
      <c r="J1846" s="5">
        <v>3.7999999999999999E-2</v>
      </c>
      <c r="K1846" s="44"/>
      <c r="L1846" s="5">
        <v>0</v>
      </c>
      <c r="M1846" s="44"/>
      <c r="N1846" s="5">
        <v>0</v>
      </c>
      <c r="O1846" s="44"/>
      <c r="P1846" s="5">
        <v>0</v>
      </c>
      <c r="Q1846" s="44"/>
      <c r="R1846" s="5">
        <v>0</v>
      </c>
      <c r="S1846" s="44"/>
    </row>
    <row r="1847" spans="1:19" x14ac:dyDescent="0.3">
      <c r="A1847" s="2">
        <v>44216</v>
      </c>
      <c r="B1847" s="3">
        <v>0.20833333333333334</v>
      </c>
      <c r="C1847" s="6">
        <v>3.7999999999999972</v>
      </c>
      <c r="D1847" s="6">
        <v>10.599999999999994</v>
      </c>
      <c r="E1847" s="4">
        <v>12.14</v>
      </c>
      <c r="F1847" s="5">
        <v>0.04</v>
      </c>
      <c r="G1847" s="44">
        <f t="shared" si="197"/>
        <v>0.04</v>
      </c>
      <c r="H1847" s="5">
        <v>0</v>
      </c>
      <c r="I1847" s="44">
        <f t="shared" si="198"/>
        <v>0</v>
      </c>
      <c r="J1847" s="5">
        <v>3.6999999999999998E-2</v>
      </c>
      <c r="K1847" s="44">
        <f t="shared" si="199"/>
        <v>3.7249999999999998E-2</v>
      </c>
      <c r="L1847" s="5">
        <v>0</v>
      </c>
      <c r="M1847" s="44">
        <f t="shared" si="200"/>
        <v>0</v>
      </c>
      <c r="N1847" s="5">
        <v>0</v>
      </c>
      <c r="O1847" s="44">
        <f t="shared" si="201"/>
        <v>0</v>
      </c>
      <c r="P1847" s="5">
        <v>0</v>
      </c>
      <c r="Q1847" s="44">
        <f t="shared" si="202"/>
        <v>0</v>
      </c>
      <c r="R1847" s="5">
        <v>0</v>
      </c>
      <c r="S1847" s="44">
        <f t="shared" si="203"/>
        <v>0</v>
      </c>
    </row>
    <row r="1848" spans="1:19" x14ac:dyDescent="0.3">
      <c r="A1848" s="2">
        <v>44216</v>
      </c>
      <c r="B1848" s="3">
        <v>0.21875</v>
      </c>
      <c r="C1848" s="6">
        <v>3.8999999999999986</v>
      </c>
      <c r="D1848" s="6">
        <v>12.200000000000003</v>
      </c>
      <c r="E1848" s="4">
        <v>12.12</v>
      </c>
      <c r="F1848" s="5">
        <v>0.04</v>
      </c>
      <c r="G1848" s="44"/>
      <c r="H1848" s="5">
        <v>0</v>
      </c>
      <c r="I1848" s="44"/>
      <c r="J1848" s="5">
        <v>3.7999999999999999E-2</v>
      </c>
      <c r="K1848" s="44"/>
      <c r="L1848" s="5">
        <v>0</v>
      </c>
      <c r="M1848" s="44"/>
      <c r="N1848" s="5">
        <v>0</v>
      </c>
      <c r="O1848" s="44"/>
      <c r="P1848" s="5">
        <v>0</v>
      </c>
      <c r="Q1848" s="44"/>
      <c r="R1848" s="5">
        <v>0</v>
      </c>
      <c r="S1848" s="44"/>
    </row>
    <row r="1849" spans="1:19" x14ac:dyDescent="0.3">
      <c r="A1849" s="2">
        <v>44216</v>
      </c>
      <c r="B1849" s="3">
        <v>0.22916666666666666</v>
      </c>
      <c r="C1849" s="6">
        <v>3.8999999999999986</v>
      </c>
      <c r="D1849" s="6">
        <v>9.7999999999999972</v>
      </c>
      <c r="E1849" s="4">
        <v>12.13</v>
      </c>
      <c r="F1849" s="5">
        <v>0.04</v>
      </c>
      <c r="G1849" s="44"/>
      <c r="H1849" s="5">
        <v>0</v>
      </c>
      <c r="I1849" s="44"/>
      <c r="J1849" s="5">
        <v>3.5999999999999997E-2</v>
      </c>
      <c r="K1849" s="44"/>
      <c r="L1849" s="5">
        <v>0</v>
      </c>
      <c r="M1849" s="44"/>
      <c r="N1849" s="5">
        <v>0</v>
      </c>
      <c r="O1849" s="44"/>
      <c r="P1849" s="5">
        <v>0</v>
      </c>
      <c r="Q1849" s="44"/>
      <c r="R1849" s="5">
        <v>0</v>
      </c>
      <c r="S1849" s="44"/>
    </row>
    <row r="1850" spans="1:19" x14ac:dyDescent="0.3">
      <c r="A1850" s="2">
        <v>44216</v>
      </c>
      <c r="B1850" s="3">
        <v>0.23958333333333334</v>
      </c>
      <c r="C1850" s="6">
        <v>4</v>
      </c>
      <c r="D1850" s="6">
        <v>12.5</v>
      </c>
      <c r="E1850" s="4">
        <v>12.12</v>
      </c>
      <c r="F1850" s="5">
        <v>0.04</v>
      </c>
      <c r="G1850" s="44"/>
      <c r="H1850" s="5">
        <v>0</v>
      </c>
      <c r="I1850" s="44"/>
      <c r="J1850" s="5">
        <v>3.7999999999999999E-2</v>
      </c>
      <c r="K1850" s="44"/>
      <c r="L1850" s="5">
        <v>0</v>
      </c>
      <c r="M1850" s="44"/>
      <c r="N1850" s="5">
        <v>0</v>
      </c>
      <c r="O1850" s="44"/>
      <c r="P1850" s="5">
        <v>0</v>
      </c>
      <c r="Q1850" s="44"/>
      <c r="R1850" s="5">
        <v>0</v>
      </c>
      <c r="S1850" s="44"/>
    </row>
    <row r="1851" spans="1:19" x14ac:dyDescent="0.3">
      <c r="A1851" s="2">
        <v>44216</v>
      </c>
      <c r="B1851" s="3">
        <v>0.25</v>
      </c>
      <c r="C1851" s="6">
        <v>4.1000000000000014</v>
      </c>
      <c r="D1851" s="6">
        <v>11.299999999999997</v>
      </c>
      <c r="E1851" s="4">
        <v>12.11</v>
      </c>
      <c r="F1851" s="5">
        <v>0.04</v>
      </c>
      <c r="G1851" s="44">
        <f t="shared" si="197"/>
        <v>0.04</v>
      </c>
      <c r="H1851" s="5">
        <v>0</v>
      </c>
      <c r="I1851" s="44">
        <f t="shared" si="198"/>
        <v>0</v>
      </c>
      <c r="J1851" s="5">
        <v>3.6999999999999998E-2</v>
      </c>
      <c r="K1851" s="44">
        <f t="shared" si="199"/>
        <v>3.7499999999999999E-2</v>
      </c>
      <c r="L1851" s="5">
        <v>0</v>
      </c>
      <c r="M1851" s="44">
        <f t="shared" si="200"/>
        <v>0</v>
      </c>
      <c r="N1851" s="5">
        <v>0</v>
      </c>
      <c r="O1851" s="44">
        <f t="shared" si="201"/>
        <v>0</v>
      </c>
      <c r="P1851" s="5">
        <v>0</v>
      </c>
      <c r="Q1851" s="44">
        <f t="shared" si="202"/>
        <v>0</v>
      </c>
      <c r="R1851" s="5">
        <v>0</v>
      </c>
      <c r="S1851" s="44">
        <f t="shared" si="203"/>
        <v>0</v>
      </c>
    </row>
    <row r="1852" spans="1:19" x14ac:dyDescent="0.3">
      <c r="A1852" s="2">
        <v>44216</v>
      </c>
      <c r="B1852" s="3">
        <v>0.26041666666666669</v>
      </c>
      <c r="C1852" s="6">
        <v>4</v>
      </c>
      <c r="D1852" s="6">
        <v>10.400000000000006</v>
      </c>
      <c r="E1852" s="4">
        <v>12.12</v>
      </c>
      <c r="F1852" s="5">
        <v>0.04</v>
      </c>
      <c r="G1852" s="44"/>
      <c r="H1852" s="5">
        <v>0</v>
      </c>
      <c r="I1852" s="44"/>
      <c r="J1852" s="5">
        <v>3.7999999999999999E-2</v>
      </c>
      <c r="K1852" s="44"/>
      <c r="L1852" s="5">
        <v>0</v>
      </c>
      <c r="M1852" s="44"/>
      <c r="N1852" s="5">
        <v>0</v>
      </c>
      <c r="O1852" s="44"/>
      <c r="P1852" s="5">
        <v>0</v>
      </c>
      <c r="Q1852" s="44"/>
      <c r="R1852" s="5">
        <v>0</v>
      </c>
      <c r="S1852" s="44"/>
    </row>
    <row r="1853" spans="1:19" x14ac:dyDescent="0.3">
      <c r="A1853" s="2">
        <v>44216</v>
      </c>
      <c r="B1853" s="3">
        <v>0.27083333333333331</v>
      </c>
      <c r="C1853" s="6">
        <v>3.8999999999999986</v>
      </c>
      <c r="D1853" s="6">
        <v>12.5</v>
      </c>
      <c r="E1853" s="4">
        <v>12.1</v>
      </c>
      <c r="F1853" s="5">
        <v>0.04</v>
      </c>
      <c r="G1853" s="44"/>
      <c r="H1853" s="5">
        <v>0</v>
      </c>
      <c r="I1853" s="44"/>
      <c r="J1853" s="5">
        <v>3.6999999999999998E-2</v>
      </c>
      <c r="K1853" s="44"/>
      <c r="L1853" s="5">
        <v>0</v>
      </c>
      <c r="M1853" s="44"/>
      <c r="N1853" s="5">
        <v>0</v>
      </c>
      <c r="O1853" s="44"/>
      <c r="P1853" s="5">
        <v>0</v>
      </c>
      <c r="Q1853" s="44"/>
      <c r="R1853" s="5">
        <v>0</v>
      </c>
      <c r="S1853" s="44"/>
    </row>
    <row r="1854" spans="1:19" x14ac:dyDescent="0.3">
      <c r="A1854" s="2">
        <v>44216</v>
      </c>
      <c r="B1854" s="3">
        <v>0.28125</v>
      </c>
      <c r="C1854" s="6">
        <v>4.1000000000000014</v>
      </c>
      <c r="D1854" s="6">
        <v>10.200000000000003</v>
      </c>
      <c r="E1854" s="4">
        <v>12.11</v>
      </c>
      <c r="F1854" s="5">
        <v>0.04</v>
      </c>
      <c r="G1854" s="44"/>
      <c r="H1854" s="5">
        <v>0</v>
      </c>
      <c r="I1854" s="44"/>
      <c r="J1854" s="5">
        <v>3.7999999999999999E-2</v>
      </c>
      <c r="K1854" s="44"/>
      <c r="L1854" s="5">
        <v>0</v>
      </c>
      <c r="M1854" s="44"/>
      <c r="N1854" s="5">
        <v>0</v>
      </c>
      <c r="O1854" s="44"/>
      <c r="P1854" s="5">
        <v>0</v>
      </c>
      <c r="Q1854" s="44"/>
      <c r="R1854" s="5">
        <v>0</v>
      </c>
      <c r="S1854" s="44"/>
    </row>
    <row r="1855" spans="1:19" x14ac:dyDescent="0.3">
      <c r="A1855" s="2">
        <v>44216</v>
      </c>
      <c r="B1855" s="3">
        <v>0.29166666666666669</v>
      </c>
      <c r="C1855" s="6">
        <v>4.2000000000000028</v>
      </c>
      <c r="D1855" s="6">
        <v>12</v>
      </c>
      <c r="E1855" s="4">
        <v>12.11</v>
      </c>
      <c r="F1855" s="5">
        <v>0.04</v>
      </c>
      <c r="G1855" s="44">
        <f t="shared" si="197"/>
        <v>0.04</v>
      </c>
      <c r="H1855" s="5">
        <v>0</v>
      </c>
      <c r="I1855" s="44">
        <f t="shared" si="198"/>
        <v>0</v>
      </c>
      <c r="J1855" s="5">
        <v>3.6999999999999998E-2</v>
      </c>
      <c r="K1855" s="44">
        <f t="shared" si="199"/>
        <v>2.375E-2</v>
      </c>
      <c r="L1855" s="5">
        <v>0</v>
      </c>
      <c r="M1855" s="44">
        <f t="shared" si="200"/>
        <v>8.8499999999999995E-2</v>
      </c>
      <c r="N1855" s="5">
        <v>0</v>
      </c>
      <c r="O1855" s="44">
        <f t="shared" si="201"/>
        <v>3.7499999999999999E-2</v>
      </c>
      <c r="P1855" s="5">
        <v>0</v>
      </c>
      <c r="Q1855" s="44">
        <f t="shared" si="202"/>
        <v>0</v>
      </c>
      <c r="R1855" s="5">
        <v>0</v>
      </c>
      <c r="S1855" s="44">
        <f t="shared" si="203"/>
        <v>6.5000000000000002E-2</v>
      </c>
    </row>
    <row r="1856" spans="1:19" x14ac:dyDescent="0.3">
      <c r="A1856" s="2">
        <v>44216</v>
      </c>
      <c r="B1856" s="3">
        <v>0.30208333333333331</v>
      </c>
      <c r="C1856" s="6">
        <v>4.2000000000000028</v>
      </c>
      <c r="D1856" s="6">
        <v>11.700000000000003</v>
      </c>
      <c r="E1856" s="4">
        <v>12.1</v>
      </c>
      <c r="F1856" s="5">
        <v>0.04</v>
      </c>
      <c r="G1856" s="44"/>
      <c r="H1856" s="5">
        <v>0</v>
      </c>
      <c r="I1856" s="44"/>
      <c r="J1856" s="5">
        <v>3.7999999999999999E-2</v>
      </c>
      <c r="K1856" s="44"/>
      <c r="L1856" s="5">
        <v>0</v>
      </c>
      <c r="M1856" s="44"/>
      <c r="N1856" s="5">
        <v>0</v>
      </c>
      <c r="O1856" s="44"/>
      <c r="P1856" s="5">
        <v>0</v>
      </c>
      <c r="Q1856" s="44"/>
      <c r="R1856" s="5">
        <v>0</v>
      </c>
      <c r="S1856" s="44"/>
    </row>
    <row r="1857" spans="1:19" x14ac:dyDescent="0.3">
      <c r="A1857" s="2">
        <v>44216</v>
      </c>
      <c r="B1857" s="3">
        <v>0.3125</v>
      </c>
      <c r="C1857" s="6">
        <v>3.8999999999999986</v>
      </c>
      <c r="D1857" s="6">
        <v>9.9000000000000057</v>
      </c>
      <c r="E1857" s="4">
        <v>12.59</v>
      </c>
      <c r="F1857" s="5">
        <v>0.04</v>
      </c>
      <c r="G1857" s="44"/>
      <c r="H1857" s="5">
        <v>0</v>
      </c>
      <c r="I1857" s="44"/>
      <c r="J1857" s="5">
        <v>0.02</v>
      </c>
      <c r="K1857" s="44"/>
      <c r="L1857" s="5">
        <v>0.109</v>
      </c>
      <c r="M1857" s="44"/>
      <c r="N1857" s="5">
        <v>4.5999999999999999E-2</v>
      </c>
      <c r="O1857" s="44"/>
      <c r="P1857" s="5">
        <v>0</v>
      </c>
      <c r="Q1857" s="44"/>
      <c r="R1857" s="5">
        <v>8.1000000000000003E-2</v>
      </c>
      <c r="S1857" s="44"/>
    </row>
    <row r="1858" spans="1:19" x14ac:dyDescent="0.3">
      <c r="A1858" s="2">
        <v>44216</v>
      </c>
      <c r="B1858" s="3">
        <v>0.32291666666666669</v>
      </c>
      <c r="C1858" s="6">
        <v>4</v>
      </c>
      <c r="D1858" s="6">
        <v>12.799999999999997</v>
      </c>
      <c r="E1858" s="4">
        <v>13.4</v>
      </c>
      <c r="F1858" s="5">
        <v>0.04</v>
      </c>
      <c r="G1858" s="44"/>
      <c r="H1858" s="5">
        <v>0</v>
      </c>
      <c r="I1858" s="44"/>
      <c r="J1858" s="5">
        <v>0</v>
      </c>
      <c r="K1858" s="44"/>
      <c r="L1858" s="5">
        <v>0.245</v>
      </c>
      <c r="M1858" s="44"/>
      <c r="N1858" s="5">
        <v>0.104</v>
      </c>
      <c r="O1858" s="44"/>
      <c r="P1858" s="5">
        <v>0</v>
      </c>
      <c r="Q1858" s="44"/>
      <c r="R1858" s="5">
        <v>0.17899999999999999</v>
      </c>
      <c r="S1858" s="44"/>
    </row>
    <row r="1859" spans="1:19" x14ac:dyDescent="0.3">
      <c r="A1859" s="2">
        <v>44216</v>
      </c>
      <c r="B1859" s="3">
        <v>0.33333333333333331</v>
      </c>
      <c r="C1859" s="6">
        <v>3.7999999999999972</v>
      </c>
      <c r="D1859" s="6">
        <v>10.700000000000003</v>
      </c>
      <c r="E1859" s="4">
        <v>13.41</v>
      </c>
      <c r="F1859" s="5">
        <v>0.04</v>
      </c>
      <c r="G1859" s="44">
        <f t="shared" si="197"/>
        <v>0.04</v>
      </c>
      <c r="H1859" s="5">
        <v>2E-3</v>
      </c>
      <c r="I1859" s="44">
        <f t="shared" si="198"/>
        <v>0.02</v>
      </c>
      <c r="J1859" s="5">
        <v>0</v>
      </c>
      <c r="K1859" s="44">
        <f t="shared" si="199"/>
        <v>0</v>
      </c>
      <c r="L1859" s="5">
        <v>0.245</v>
      </c>
      <c r="M1859" s="44">
        <f t="shared" si="200"/>
        <v>0.26350000000000001</v>
      </c>
      <c r="N1859" s="5">
        <v>0.10299999999999999</v>
      </c>
      <c r="O1859" s="44">
        <f t="shared" si="201"/>
        <v>0.10299999999999999</v>
      </c>
      <c r="P1859" s="5">
        <v>0</v>
      </c>
      <c r="Q1859" s="44">
        <f t="shared" si="202"/>
        <v>0</v>
      </c>
      <c r="R1859" s="5">
        <v>0.17799999999999999</v>
      </c>
      <c r="S1859" s="44">
        <f t="shared" si="203"/>
        <v>0.17849999999999999</v>
      </c>
    </row>
    <row r="1860" spans="1:19" x14ac:dyDescent="0.3">
      <c r="A1860" s="2">
        <v>44216</v>
      </c>
      <c r="B1860" s="3">
        <v>0.34375</v>
      </c>
      <c r="C1860" s="6">
        <v>3.7000000000000028</v>
      </c>
      <c r="D1860" s="6">
        <v>10</v>
      </c>
      <c r="E1860" s="4">
        <v>13.47</v>
      </c>
      <c r="F1860" s="5">
        <v>0.04</v>
      </c>
      <c r="G1860" s="44"/>
      <c r="H1860" s="5">
        <v>8.0000000000000002E-3</v>
      </c>
      <c r="I1860" s="44"/>
      <c r="J1860" s="5">
        <v>0</v>
      </c>
      <c r="K1860" s="44"/>
      <c r="L1860" s="5">
        <v>0.252</v>
      </c>
      <c r="M1860" s="44"/>
      <c r="N1860" s="5">
        <v>0.10299999999999999</v>
      </c>
      <c r="O1860" s="44"/>
      <c r="P1860" s="5">
        <v>0</v>
      </c>
      <c r="Q1860" s="44"/>
      <c r="R1860" s="5">
        <v>0.17899999999999999</v>
      </c>
      <c r="S1860" s="44"/>
    </row>
    <row r="1861" spans="1:19" x14ac:dyDescent="0.3">
      <c r="A1861" s="2">
        <v>44216</v>
      </c>
      <c r="B1861" s="3">
        <v>0.35416666666666669</v>
      </c>
      <c r="C1861" s="6">
        <v>3.6000000000000014</v>
      </c>
      <c r="D1861" s="6">
        <v>12.900000000000006</v>
      </c>
      <c r="E1861" s="4">
        <v>13.53</v>
      </c>
      <c r="F1861" s="5">
        <v>0.04</v>
      </c>
      <c r="G1861" s="44"/>
      <c r="H1861" s="5">
        <v>2.4E-2</v>
      </c>
      <c r="I1861" s="44"/>
      <c r="J1861" s="5">
        <v>0</v>
      </c>
      <c r="K1861" s="44"/>
      <c r="L1861" s="5">
        <v>0.26700000000000002</v>
      </c>
      <c r="M1861" s="44"/>
      <c r="N1861" s="5">
        <v>0.10299999999999999</v>
      </c>
      <c r="O1861" s="44"/>
      <c r="P1861" s="5">
        <v>0</v>
      </c>
      <c r="Q1861" s="44"/>
      <c r="R1861" s="5">
        <v>0.17799999999999999</v>
      </c>
      <c r="S1861" s="44"/>
    </row>
    <row r="1862" spans="1:19" x14ac:dyDescent="0.3">
      <c r="A1862" s="2">
        <v>44216</v>
      </c>
      <c r="B1862" s="3">
        <v>0.36458333333333331</v>
      </c>
      <c r="C1862" s="6">
        <v>4.1000000000000014</v>
      </c>
      <c r="D1862" s="6">
        <v>10.799999999999997</v>
      </c>
      <c r="E1862" s="4">
        <v>13.66</v>
      </c>
      <c r="F1862" s="5">
        <v>0.04</v>
      </c>
      <c r="G1862" s="44"/>
      <c r="H1862" s="5">
        <v>4.5999999999999999E-2</v>
      </c>
      <c r="I1862" s="44"/>
      <c r="J1862" s="5">
        <v>0</v>
      </c>
      <c r="K1862" s="44"/>
      <c r="L1862" s="5">
        <v>0.28999999999999998</v>
      </c>
      <c r="M1862" s="44"/>
      <c r="N1862" s="5">
        <v>0.10299999999999999</v>
      </c>
      <c r="O1862" s="44"/>
      <c r="P1862" s="5">
        <v>0</v>
      </c>
      <c r="Q1862" s="44"/>
      <c r="R1862" s="5">
        <v>0.17899999999999999</v>
      </c>
      <c r="S1862" s="44"/>
    </row>
    <row r="1863" spans="1:19" x14ac:dyDescent="0.3">
      <c r="A1863" s="2">
        <v>44216</v>
      </c>
      <c r="B1863" s="3">
        <v>0.375</v>
      </c>
      <c r="C1863" s="6">
        <v>4.7000000000000028</v>
      </c>
      <c r="D1863" s="6">
        <v>9.7000000000000028</v>
      </c>
      <c r="E1863" s="4">
        <v>13.95</v>
      </c>
      <c r="F1863" s="5">
        <v>0.04</v>
      </c>
      <c r="G1863" s="44">
        <f t="shared" ref="G1863:G1923" si="204">AVERAGE(F1863:F1866)</f>
        <v>0.05</v>
      </c>
      <c r="H1863" s="5">
        <v>9.6000000000000002E-2</v>
      </c>
      <c r="I1863" s="44">
        <f t="shared" ref="I1863:I1923" si="205">AVERAGE(H1863:H1866)</f>
        <v>0.14599999999999999</v>
      </c>
      <c r="J1863" s="5">
        <v>0</v>
      </c>
      <c r="K1863" s="44">
        <f t="shared" ref="K1863:K1923" si="206">AVERAGE(J1863:J1866)</f>
        <v>0</v>
      </c>
      <c r="L1863" s="5">
        <v>0.33900000000000002</v>
      </c>
      <c r="M1863" s="44">
        <f t="shared" ref="M1863:M1923" si="207">AVERAGE(L1863:L1866)</f>
        <v>0.224</v>
      </c>
      <c r="N1863" s="5">
        <v>0.10299999999999999</v>
      </c>
      <c r="O1863" s="44">
        <f t="shared" ref="O1863:O1923" si="208">AVERAGE(N1863:N1866)</f>
        <v>4.4999999999999998E-2</v>
      </c>
      <c r="P1863" s="5">
        <v>0</v>
      </c>
      <c r="Q1863" s="44">
        <f t="shared" ref="Q1863:Q1923" si="209">AVERAGE(P1863:P1866)</f>
        <v>0</v>
      </c>
      <c r="R1863" s="5">
        <v>0.17799999999999999</v>
      </c>
      <c r="S1863" s="44">
        <f t="shared" ref="S1863:S1923" si="210">AVERAGE(R1863:R1866)</f>
        <v>7.8E-2</v>
      </c>
    </row>
    <row r="1864" spans="1:19" x14ac:dyDescent="0.3">
      <c r="A1864" s="2">
        <v>44216</v>
      </c>
      <c r="B1864" s="3">
        <v>0.38541666666666669</v>
      </c>
      <c r="C1864" s="6">
        <v>5.2999999999999972</v>
      </c>
      <c r="D1864" s="6">
        <v>11.599999999999994</v>
      </c>
      <c r="E1864" s="4">
        <v>13.87</v>
      </c>
      <c r="F1864" s="5">
        <v>0.08</v>
      </c>
      <c r="G1864" s="44"/>
      <c r="H1864" s="5">
        <v>0.11600000000000001</v>
      </c>
      <c r="I1864" s="44"/>
      <c r="J1864" s="5">
        <v>0</v>
      </c>
      <c r="K1864" s="44"/>
      <c r="L1864" s="5">
        <v>0.28899999999999998</v>
      </c>
      <c r="M1864" s="44"/>
      <c r="N1864" s="5">
        <v>7.6999999999999999E-2</v>
      </c>
      <c r="O1864" s="44"/>
      <c r="P1864" s="5">
        <v>0</v>
      </c>
      <c r="Q1864" s="44"/>
      <c r="R1864" s="5">
        <v>0.13400000000000001</v>
      </c>
      <c r="S1864" s="44"/>
    </row>
    <row r="1865" spans="1:19" x14ac:dyDescent="0.3">
      <c r="A1865" s="2">
        <v>44216</v>
      </c>
      <c r="B1865" s="3">
        <v>0.39583333333333331</v>
      </c>
      <c r="C1865" s="6">
        <v>5.6000000000000014</v>
      </c>
      <c r="D1865" s="6">
        <v>12.299999999999997</v>
      </c>
      <c r="E1865" s="4">
        <v>13.17</v>
      </c>
      <c r="F1865" s="5">
        <v>0.04</v>
      </c>
      <c r="G1865" s="44"/>
      <c r="H1865" s="5">
        <v>0.16</v>
      </c>
      <c r="I1865" s="44"/>
      <c r="J1865" s="5">
        <v>0</v>
      </c>
      <c r="K1865" s="44"/>
      <c r="L1865" s="5">
        <v>0.114</v>
      </c>
      <c r="M1865" s="44"/>
      <c r="N1865" s="5">
        <v>0</v>
      </c>
      <c r="O1865" s="44"/>
      <c r="P1865" s="5">
        <v>0</v>
      </c>
      <c r="Q1865" s="44"/>
      <c r="R1865" s="5">
        <v>0</v>
      </c>
      <c r="S1865" s="44"/>
    </row>
    <row r="1866" spans="1:19" x14ac:dyDescent="0.3">
      <c r="A1866" s="2">
        <v>44216</v>
      </c>
      <c r="B1866" s="3">
        <v>0.40625</v>
      </c>
      <c r="C1866" s="6">
        <v>5.5</v>
      </c>
      <c r="D1866" s="6">
        <v>11</v>
      </c>
      <c r="E1866" s="4">
        <v>13.36</v>
      </c>
      <c r="F1866" s="5">
        <v>0.04</v>
      </c>
      <c r="G1866" s="44"/>
      <c r="H1866" s="5">
        <v>0.21199999999999999</v>
      </c>
      <c r="I1866" s="44"/>
      <c r="J1866" s="5">
        <v>0</v>
      </c>
      <c r="K1866" s="44"/>
      <c r="L1866" s="5">
        <v>0.154</v>
      </c>
      <c r="M1866" s="44"/>
      <c r="N1866" s="5">
        <v>0</v>
      </c>
      <c r="O1866" s="44"/>
      <c r="P1866" s="5">
        <v>0</v>
      </c>
      <c r="Q1866" s="44"/>
      <c r="R1866" s="5">
        <v>0</v>
      </c>
      <c r="S1866" s="44"/>
    </row>
    <row r="1867" spans="1:19" x14ac:dyDescent="0.3">
      <c r="A1867" s="2">
        <v>44216</v>
      </c>
      <c r="B1867" s="3">
        <v>0.41666666666666669</v>
      </c>
      <c r="C1867" s="6">
        <v>5.7000000000000028</v>
      </c>
      <c r="D1867" s="6">
        <v>10.599999999999994</v>
      </c>
      <c r="E1867" s="4">
        <v>13.78</v>
      </c>
      <c r="F1867" s="5">
        <v>0.08</v>
      </c>
      <c r="G1867" s="44">
        <f t="shared" si="204"/>
        <v>7.0000000000000007E-2</v>
      </c>
      <c r="H1867" s="5">
        <v>0.28999999999999998</v>
      </c>
      <c r="I1867" s="44">
        <f t="shared" si="205"/>
        <v>0.255</v>
      </c>
      <c r="J1867" s="5">
        <v>0</v>
      </c>
      <c r="K1867" s="44">
        <f t="shared" si="206"/>
        <v>0</v>
      </c>
      <c r="L1867" s="5">
        <v>0.23</v>
      </c>
      <c r="M1867" s="44">
        <f t="shared" si="207"/>
        <v>0.191</v>
      </c>
      <c r="N1867" s="5">
        <v>0</v>
      </c>
      <c r="O1867" s="44">
        <f t="shared" si="208"/>
        <v>0</v>
      </c>
      <c r="P1867" s="5">
        <v>0</v>
      </c>
      <c r="Q1867" s="44">
        <f t="shared" si="209"/>
        <v>0</v>
      </c>
      <c r="R1867" s="5">
        <v>0</v>
      </c>
      <c r="S1867" s="44">
        <f t="shared" si="210"/>
        <v>0</v>
      </c>
    </row>
    <row r="1868" spans="1:19" x14ac:dyDescent="0.3">
      <c r="A1868" s="2">
        <v>44216</v>
      </c>
      <c r="B1868" s="3">
        <v>0.42708333333333331</v>
      </c>
      <c r="C1868" s="6">
        <v>6.1000000000000014</v>
      </c>
      <c r="D1868" s="6">
        <v>10.400000000000006</v>
      </c>
      <c r="E1868" s="4">
        <v>13.6</v>
      </c>
      <c r="F1868" s="5">
        <v>0.04</v>
      </c>
      <c r="G1868" s="44"/>
      <c r="H1868" s="5">
        <v>0.24199999999999999</v>
      </c>
      <c r="I1868" s="44"/>
      <c r="J1868" s="5">
        <v>0</v>
      </c>
      <c r="K1868" s="44"/>
      <c r="L1868" s="5">
        <v>0.182</v>
      </c>
      <c r="M1868" s="44"/>
      <c r="N1868" s="5">
        <v>0</v>
      </c>
      <c r="O1868" s="44"/>
      <c r="P1868" s="5">
        <v>0</v>
      </c>
      <c r="Q1868" s="44"/>
      <c r="R1868" s="5">
        <v>0</v>
      </c>
      <c r="S1868" s="44"/>
    </row>
    <row r="1869" spans="1:19" x14ac:dyDescent="0.3">
      <c r="A1869" s="2">
        <v>44216</v>
      </c>
      <c r="B1869" s="3">
        <v>0.4375</v>
      </c>
      <c r="C1869" s="6">
        <v>6.5</v>
      </c>
      <c r="D1869" s="6">
        <v>11</v>
      </c>
      <c r="E1869" s="4">
        <v>13.7</v>
      </c>
      <c r="F1869" s="5">
        <v>0.08</v>
      </c>
      <c r="G1869" s="44"/>
      <c r="H1869" s="5">
        <v>0.254</v>
      </c>
      <c r="I1869" s="44"/>
      <c r="J1869" s="5">
        <v>0</v>
      </c>
      <c r="K1869" s="44"/>
      <c r="L1869" s="5">
        <v>0.187</v>
      </c>
      <c r="M1869" s="44"/>
      <c r="N1869" s="5">
        <v>0</v>
      </c>
      <c r="O1869" s="44"/>
      <c r="P1869" s="5">
        <v>0</v>
      </c>
      <c r="Q1869" s="44"/>
      <c r="R1869" s="5">
        <v>0</v>
      </c>
      <c r="S1869" s="44"/>
    </row>
    <row r="1870" spans="1:19" x14ac:dyDescent="0.3">
      <c r="A1870" s="2">
        <v>44216</v>
      </c>
      <c r="B1870" s="3">
        <v>0.44791666666666669</v>
      </c>
      <c r="C1870" s="6">
        <v>7</v>
      </c>
      <c r="D1870" s="6">
        <v>11.299999999999997</v>
      </c>
      <c r="E1870" s="4">
        <v>13.61</v>
      </c>
      <c r="F1870" s="5">
        <v>0.08</v>
      </c>
      <c r="G1870" s="44"/>
      <c r="H1870" s="5">
        <v>0.23400000000000001</v>
      </c>
      <c r="I1870" s="44"/>
      <c r="J1870" s="5">
        <v>0</v>
      </c>
      <c r="K1870" s="44"/>
      <c r="L1870" s="5">
        <v>0.16500000000000001</v>
      </c>
      <c r="M1870" s="44"/>
      <c r="N1870" s="5">
        <v>0</v>
      </c>
      <c r="O1870" s="44"/>
      <c r="P1870" s="5">
        <v>0</v>
      </c>
      <c r="Q1870" s="44"/>
      <c r="R1870" s="5">
        <v>0</v>
      </c>
      <c r="S1870" s="44"/>
    </row>
    <row r="1871" spans="1:19" x14ac:dyDescent="0.3">
      <c r="A1871" s="2">
        <v>44216</v>
      </c>
      <c r="B1871" s="3">
        <v>0.45833333333333331</v>
      </c>
      <c r="C1871" s="6">
        <v>7.2000000000000028</v>
      </c>
      <c r="D1871" s="6">
        <v>12</v>
      </c>
      <c r="E1871" s="4">
        <v>13.68</v>
      </c>
      <c r="F1871" s="5">
        <v>0.04</v>
      </c>
      <c r="G1871" s="44">
        <f t="shared" si="204"/>
        <v>6.0000000000000005E-2</v>
      </c>
      <c r="H1871" s="5">
        <v>0.24</v>
      </c>
      <c r="I1871" s="44">
        <f t="shared" si="205"/>
        <v>0.23300000000000001</v>
      </c>
      <c r="J1871" s="5">
        <v>0</v>
      </c>
      <c r="K1871" s="44">
        <f t="shared" si="206"/>
        <v>0</v>
      </c>
      <c r="L1871" s="5">
        <v>0.17199999999999999</v>
      </c>
      <c r="M1871" s="44">
        <f t="shared" si="207"/>
        <v>0.16774999999999998</v>
      </c>
      <c r="N1871" s="5">
        <v>0</v>
      </c>
      <c r="O1871" s="44">
        <f t="shared" si="208"/>
        <v>0</v>
      </c>
      <c r="P1871" s="5">
        <v>0</v>
      </c>
      <c r="Q1871" s="44">
        <f t="shared" si="209"/>
        <v>0</v>
      </c>
      <c r="R1871" s="5">
        <v>0</v>
      </c>
      <c r="S1871" s="44">
        <f t="shared" si="210"/>
        <v>0</v>
      </c>
    </row>
    <row r="1872" spans="1:19" x14ac:dyDescent="0.3">
      <c r="A1872" s="2">
        <v>44216</v>
      </c>
      <c r="B1872" s="3">
        <v>0.46875</v>
      </c>
      <c r="C1872" s="6">
        <v>7.3999999999999986</v>
      </c>
      <c r="D1872" s="6">
        <v>12</v>
      </c>
      <c r="E1872" s="4">
        <v>13.95</v>
      </c>
      <c r="F1872" s="5">
        <v>0.08</v>
      </c>
      <c r="G1872" s="44"/>
      <c r="H1872" s="5">
        <v>0.27200000000000002</v>
      </c>
      <c r="I1872" s="44"/>
      <c r="J1872" s="5">
        <v>0</v>
      </c>
      <c r="K1872" s="44"/>
      <c r="L1872" s="5">
        <v>0.20399999999999999</v>
      </c>
      <c r="M1872" s="44"/>
      <c r="N1872" s="5">
        <v>0</v>
      </c>
      <c r="O1872" s="44"/>
      <c r="P1872" s="5">
        <v>0</v>
      </c>
      <c r="Q1872" s="44"/>
      <c r="R1872" s="5">
        <v>0</v>
      </c>
      <c r="S1872" s="44"/>
    </row>
    <row r="1873" spans="1:19" x14ac:dyDescent="0.3">
      <c r="A1873" s="2">
        <v>44216</v>
      </c>
      <c r="B1873" s="3">
        <v>0.47916666666666669</v>
      </c>
      <c r="C1873" s="6">
        <v>7.6000000000000014</v>
      </c>
      <c r="D1873" s="6">
        <v>12.799999999999997</v>
      </c>
      <c r="E1873" s="4">
        <v>14.17</v>
      </c>
      <c r="F1873" s="5">
        <v>0.08</v>
      </c>
      <c r="G1873" s="44"/>
      <c r="H1873" s="5">
        <v>0.28999999999999998</v>
      </c>
      <c r="I1873" s="44"/>
      <c r="J1873" s="5">
        <v>0</v>
      </c>
      <c r="K1873" s="44"/>
      <c r="L1873" s="5">
        <v>0.221</v>
      </c>
      <c r="M1873" s="44"/>
      <c r="N1873" s="5">
        <v>0</v>
      </c>
      <c r="O1873" s="44"/>
      <c r="P1873" s="5">
        <v>0</v>
      </c>
      <c r="Q1873" s="44"/>
      <c r="R1873" s="5">
        <v>0</v>
      </c>
      <c r="S1873" s="44"/>
    </row>
    <row r="1874" spans="1:19" x14ac:dyDescent="0.3">
      <c r="A1874" s="2">
        <v>44216</v>
      </c>
      <c r="B1874" s="3">
        <v>0.48958333333333331</v>
      </c>
      <c r="C1874" s="6">
        <v>7.2999999999999972</v>
      </c>
      <c r="D1874" s="6">
        <v>13.299999999999997</v>
      </c>
      <c r="E1874" s="4">
        <v>13.21</v>
      </c>
      <c r="F1874" s="5">
        <v>0.04</v>
      </c>
      <c r="G1874" s="44"/>
      <c r="H1874" s="5">
        <v>0.13</v>
      </c>
      <c r="I1874" s="44"/>
      <c r="J1874" s="5">
        <v>0</v>
      </c>
      <c r="K1874" s="44"/>
      <c r="L1874" s="5">
        <v>7.3999999999999996E-2</v>
      </c>
      <c r="M1874" s="44"/>
      <c r="N1874" s="5">
        <v>0</v>
      </c>
      <c r="O1874" s="44"/>
      <c r="P1874" s="5">
        <v>0</v>
      </c>
      <c r="Q1874" s="44"/>
      <c r="R1874" s="5">
        <v>0</v>
      </c>
      <c r="S1874" s="44"/>
    </row>
    <row r="1875" spans="1:19" x14ac:dyDescent="0.3">
      <c r="A1875" s="2">
        <v>44216</v>
      </c>
      <c r="B1875" s="3">
        <v>0.5</v>
      </c>
      <c r="C1875" s="6">
        <v>6.7999999999999972</v>
      </c>
      <c r="D1875" s="6">
        <v>12.400000000000006</v>
      </c>
      <c r="E1875" s="4">
        <v>12.96</v>
      </c>
      <c r="F1875" s="5">
        <v>0.08</v>
      </c>
      <c r="G1875" s="44">
        <f t="shared" si="204"/>
        <v>0.06</v>
      </c>
      <c r="H1875" s="5">
        <v>7.8E-2</v>
      </c>
      <c r="I1875" s="44">
        <f t="shared" si="205"/>
        <v>0.1515</v>
      </c>
      <c r="J1875" s="5">
        <v>0</v>
      </c>
      <c r="K1875" s="44">
        <f t="shared" si="206"/>
        <v>0</v>
      </c>
      <c r="L1875" s="5">
        <v>3.2000000000000001E-2</v>
      </c>
      <c r="M1875" s="44">
        <f t="shared" si="207"/>
        <v>9.6250000000000002E-2</v>
      </c>
      <c r="N1875" s="5">
        <v>0</v>
      </c>
      <c r="O1875" s="44">
        <f t="shared" si="208"/>
        <v>0</v>
      </c>
      <c r="P1875" s="5">
        <v>0</v>
      </c>
      <c r="Q1875" s="44">
        <f t="shared" si="209"/>
        <v>0</v>
      </c>
      <c r="R1875" s="5">
        <v>0</v>
      </c>
      <c r="S1875" s="44">
        <f t="shared" si="210"/>
        <v>0</v>
      </c>
    </row>
    <row r="1876" spans="1:19" x14ac:dyDescent="0.3">
      <c r="A1876" s="2">
        <v>44216</v>
      </c>
      <c r="B1876" s="3">
        <v>0.51041666666666663</v>
      </c>
      <c r="C1876" s="6">
        <v>6.7000000000000028</v>
      </c>
      <c r="D1876" s="6">
        <v>11.5</v>
      </c>
      <c r="E1876" s="4">
        <v>13</v>
      </c>
      <c r="F1876" s="5">
        <v>0.04</v>
      </c>
      <c r="G1876" s="44"/>
      <c r="H1876" s="5">
        <v>8.7999999999999995E-2</v>
      </c>
      <c r="I1876" s="44"/>
      <c r="J1876" s="5">
        <v>0</v>
      </c>
      <c r="K1876" s="44"/>
      <c r="L1876" s="5">
        <v>4.1000000000000002E-2</v>
      </c>
      <c r="M1876" s="44"/>
      <c r="N1876" s="5">
        <v>0</v>
      </c>
      <c r="O1876" s="44"/>
      <c r="P1876" s="5">
        <v>0</v>
      </c>
      <c r="Q1876" s="44"/>
      <c r="R1876" s="5">
        <v>0</v>
      </c>
      <c r="S1876" s="44"/>
    </row>
    <row r="1877" spans="1:19" x14ac:dyDescent="0.3">
      <c r="A1877" s="2">
        <v>44216</v>
      </c>
      <c r="B1877" s="3">
        <v>0.52083333333333337</v>
      </c>
      <c r="C1877" s="6">
        <v>6.8999999999999986</v>
      </c>
      <c r="D1877" s="6">
        <v>10.900000000000006</v>
      </c>
      <c r="E1877" s="4">
        <v>13.44</v>
      </c>
      <c r="F1877" s="5">
        <v>0.04</v>
      </c>
      <c r="G1877" s="44"/>
      <c r="H1877" s="5">
        <v>0.182</v>
      </c>
      <c r="I1877" s="44"/>
      <c r="J1877" s="5">
        <v>0</v>
      </c>
      <c r="K1877" s="44"/>
      <c r="L1877" s="5">
        <v>0.123</v>
      </c>
      <c r="M1877" s="44"/>
      <c r="N1877" s="5">
        <v>0</v>
      </c>
      <c r="O1877" s="44"/>
      <c r="P1877" s="5">
        <v>0</v>
      </c>
      <c r="Q1877" s="44"/>
      <c r="R1877" s="5">
        <v>0</v>
      </c>
      <c r="S1877" s="44"/>
    </row>
    <row r="1878" spans="1:19" x14ac:dyDescent="0.3">
      <c r="A1878" s="2">
        <v>44216</v>
      </c>
      <c r="B1878" s="3">
        <v>0.53125</v>
      </c>
      <c r="C1878" s="6">
        <v>7.7000000000000028</v>
      </c>
      <c r="D1878" s="6">
        <v>12</v>
      </c>
      <c r="E1878" s="4">
        <v>13.96</v>
      </c>
      <c r="F1878" s="5">
        <v>0.08</v>
      </c>
      <c r="G1878" s="44"/>
      <c r="H1878" s="5">
        <v>0.25800000000000001</v>
      </c>
      <c r="I1878" s="44"/>
      <c r="J1878" s="5">
        <v>0</v>
      </c>
      <c r="K1878" s="44"/>
      <c r="L1878" s="5">
        <v>0.189</v>
      </c>
      <c r="M1878" s="44"/>
      <c r="N1878" s="5">
        <v>0</v>
      </c>
      <c r="O1878" s="44"/>
      <c r="P1878" s="5">
        <v>0</v>
      </c>
      <c r="Q1878" s="44"/>
      <c r="R1878" s="5">
        <v>0</v>
      </c>
      <c r="S1878" s="44"/>
    </row>
    <row r="1879" spans="1:19" x14ac:dyDescent="0.3">
      <c r="A1879" s="2">
        <v>44216</v>
      </c>
      <c r="B1879" s="3">
        <v>0.54166666666666663</v>
      </c>
      <c r="C1879" s="6">
        <v>8</v>
      </c>
      <c r="D1879" s="6">
        <v>13.400000000000006</v>
      </c>
      <c r="E1879" s="4">
        <v>13.7</v>
      </c>
      <c r="F1879" s="5">
        <v>0.08</v>
      </c>
      <c r="G1879" s="44">
        <f t="shared" si="204"/>
        <v>7.0000000000000007E-2</v>
      </c>
      <c r="H1879" s="5">
        <v>0.22800000000000001</v>
      </c>
      <c r="I1879" s="44">
        <f t="shared" si="205"/>
        <v>0.20499999999999999</v>
      </c>
      <c r="J1879" s="5">
        <v>0</v>
      </c>
      <c r="K1879" s="44">
        <f t="shared" si="206"/>
        <v>0</v>
      </c>
      <c r="L1879" s="5">
        <v>0.161</v>
      </c>
      <c r="M1879" s="44">
        <f t="shared" si="207"/>
        <v>0.14049999999999999</v>
      </c>
      <c r="N1879" s="5">
        <v>0</v>
      </c>
      <c r="O1879" s="44">
        <f t="shared" si="208"/>
        <v>0</v>
      </c>
      <c r="P1879" s="5">
        <v>0</v>
      </c>
      <c r="Q1879" s="44">
        <f t="shared" si="209"/>
        <v>0</v>
      </c>
      <c r="R1879" s="5">
        <v>0</v>
      </c>
      <c r="S1879" s="44">
        <f t="shared" si="210"/>
        <v>0</v>
      </c>
    </row>
    <row r="1880" spans="1:19" x14ac:dyDescent="0.3">
      <c r="A1880" s="2">
        <v>44216</v>
      </c>
      <c r="B1880" s="3">
        <v>0.55208333333333337</v>
      </c>
      <c r="C1880" s="6">
        <v>8.2999999999999972</v>
      </c>
      <c r="D1880" s="6">
        <v>13.599999999999994</v>
      </c>
      <c r="E1880" s="4">
        <v>13.82</v>
      </c>
      <c r="F1880" s="5">
        <v>0.08</v>
      </c>
      <c r="G1880" s="44"/>
      <c r="H1880" s="5">
        <v>0.23799999999999999</v>
      </c>
      <c r="I1880" s="44"/>
      <c r="J1880" s="5">
        <v>0</v>
      </c>
      <c r="K1880" s="44"/>
      <c r="L1880" s="5">
        <v>0.17</v>
      </c>
      <c r="M1880" s="44"/>
      <c r="N1880" s="5">
        <v>0</v>
      </c>
      <c r="O1880" s="44"/>
      <c r="P1880" s="5">
        <v>0</v>
      </c>
      <c r="Q1880" s="44"/>
      <c r="R1880" s="5">
        <v>0</v>
      </c>
      <c r="S1880" s="44"/>
    </row>
    <row r="1881" spans="1:19" x14ac:dyDescent="0.3">
      <c r="A1881" s="2">
        <v>44216</v>
      </c>
      <c r="B1881" s="3">
        <v>0.5625</v>
      </c>
      <c r="C1881" s="6">
        <v>8.8999999999999986</v>
      </c>
      <c r="D1881" s="6">
        <v>14.099999999999994</v>
      </c>
      <c r="E1881" s="4">
        <v>13.7</v>
      </c>
      <c r="F1881" s="5">
        <v>0.04</v>
      </c>
      <c r="G1881" s="44"/>
      <c r="H1881" s="5">
        <v>0.22</v>
      </c>
      <c r="I1881" s="44"/>
      <c r="J1881" s="5">
        <v>0</v>
      </c>
      <c r="K1881" s="44"/>
      <c r="L1881" s="5">
        <v>0.153</v>
      </c>
      <c r="M1881" s="44"/>
      <c r="N1881" s="5">
        <v>0</v>
      </c>
      <c r="O1881" s="44"/>
      <c r="P1881" s="5">
        <v>0</v>
      </c>
      <c r="Q1881" s="44"/>
      <c r="R1881" s="5">
        <v>0</v>
      </c>
      <c r="S1881" s="44"/>
    </row>
    <row r="1882" spans="1:19" x14ac:dyDescent="0.3">
      <c r="A1882" s="2">
        <v>44216</v>
      </c>
      <c r="B1882" s="3">
        <v>0.57291666666666663</v>
      </c>
      <c r="C1882" s="6">
        <v>8.7999999999999972</v>
      </c>
      <c r="D1882" s="6">
        <v>13.700000000000003</v>
      </c>
      <c r="E1882" s="4">
        <v>13.26</v>
      </c>
      <c r="F1882" s="5">
        <v>0.08</v>
      </c>
      <c r="G1882" s="44"/>
      <c r="H1882" s="5">
        <v>0.13400000000000001</v>
      </c>
      <c r="I1882" s="44"/>
      <c r="J1882" s="5">
        <v>0</v>
      </c>
      <c r="K1882" s="44"/>
      <c r="L1882" s="5">
        <v>7.8E-2</v>
      </c>
      <c r="M1882" s="44"/>
      <c r="N1882" s="5">
        <v>0</v>
      </c>
      <c r="O1882" s="44"/>
      <c r="P1882" s="5">
        <v>0</v>
      </c>
      <c r="Q1882" s="44"/>
      <c r="R1882" s="5">
        <v>0</v>
      </c>
      <c r="S1882" s="44"/>
    </row>
    <row r="1883" spans="1:19" x14ac:dyDescent="0.3">
      <c r="A1883" s="2">
        <v>44216</v>
      </c>
      <c r="B1883" s="3">
        <v>0.58333333333333337</v>
      </c>
      <c r="C1883" s="6">
        <v>8.6000000000000014</v>
      </c>
      <c r="D1883" s="6">
        <v>13</v>
      </c>
      <c r="E1883" s="4">
        <v>13.13</v>
      </c>
      <c r="F1883" s="5">
        <v>0.04</v>
      </c>
      <c r="G1883" s="44">
        <f t="shared" si="204"/>
        <v>0.05</v>
      </c>
      <c r="H1883" s="5">
        <v>0.1</v>
      </c>
      <c r="I1883" s="44">
        <f t="shared" si="205"/>
        <v>8.4000000000000005E-2</v>
      </c>
      <c r="J1883" s="5">
        <v>0</v>
      </c>
      <c r="K1883" s="44">
        <f t="shared" si="206"/>
        <v>2.5000000000000001E-4</v>
      </c>
      <c r="L1883" s="5">
        <v>5.0999999999999997E-2</v>
      </c>
      <c r="M1883" s="44">
        <f t="shared" si="207"/>
        <v>3.5499999999999997E-2</v>
      </c>
      <c r="N1883" s="5">
        <v>0</v>
      </c>
      <c r="O1883" s="44">
        <f t="shared" si="208"/>
        <v>0</v>
      </c>
      <c r="P1883" s="5">
        <v>0</v>
      </c>
      <c r="Q1883" s="44">
        <f t="shared" si="209"/>
        <v>0</v>
      </c>
      <c r="R1883" s="5">
        <v>0</v>
      </c>
      <c r="S1883" s="44">
        <f t="shared" si="210"/>
        <v>0</v>
      </c>
    </row>
    <row r="1884" spans="1:19" x14ac:dyDescent="0.3">
      <c r="A1884" s="2">
        <v>44216</v>
      </c>
      <c r="B1884" s="3">
        <v>0.59375</v>
      </c>
      <c r="C1884" s="6">
        <v>8.6000000000000014</v>
      </c>
      <c r="D1884" s="6">
        <v>12.299999999999997</v>
      </c>
      <c r="E1884" s="4">
        <v>13.07</v>
      </c>
      <c r="F1884" s="5">
        <v>0.04</v>
      </c>
      <c r="G1884" s="44"/>
      <c r="H1884" s="5">
        <v>8.7999999999999995E-2</v>
      </c>
      <c r="I1884" s="44"/>
      <c r="J1884" s="5">
        <v>1E-3</v>
      </c>
      <c r="K1884" s="44"/>
      <c r="L1884" s="5">
        <v>0.04</v>
      </c>
      <c r="M1884" s="44"/>
      <c r="N1884" s="5">
        <v>0</v>
      </c>
      <c r="O1884" s="44"/>
      <c r="P1884" s="5">
        <v>0</v>
      </c>
      <c r="Q1884" s="44"/>
      <c r="R1884" s="5">
        <v>0</v>
      </c>
      <c r="S1884" s="44"/>
    </row>
    <row r="1885" spans="1:19" x14ac:dyDescent="0.3">
      <c r="A1885" s="2">
        <v>44216</v>
      </c>
      <c r="B1885" s="3">
        <v>0.60416666666666663</v>
      </c>
      <c r="C1885" s="6">
        <v>8.5</v>
      </c>
      <c r="D1885" s="6">
        <v>11.900000000000006</v>
      </c>
      <c r="E1885" s="4">
        <v>13.04</v>
      </c>
      <c r="F1885" s="5">
        <v>0.08</v>
      </c>
      <c r="G1885" s="44"/>
      <c r="H1885" s="5">
        <v>8.2000000000000003E-2</v>
      </c>
      <c r="I1885" s="44"/>
      <c r="J1885" s="5">
        <v>0</v>
      </c>
      <c r="K1885" s="44"/>
      <c r="L1885" s="5">
        <v>3.3000000000000002E-2</v>
      </c>
      <c r="M1885" s="44"/>
      <c r="N1885" s="5">
        <v>0</v>
      </c>
      <c r="O1885" s="44"/>
      <c r="P1885" s="5">
        <v>0</v>
      </c>
      <c r="Q1885" s="44"/>
      <c r="R1885" s="5">
        <v>0</v>
      </c>
      <c r="S1885" s="44"/>
    </row>
    <row r="1886" spans="1:19" x14ac:dyDescent="0.3">
      <c r="A1886" s="2">
        <v>44216</v>
      </c>
      <c r="B1886" s="3">
        <v>0.61458333333333337</v>
      </c>
      <c r="C1886" s="6">
        <v>8</v>
      </c>
      <c r="D1886" s="6">
        <v>11.599999999999994</v>
      </c>
      <c r="E1886" s="4">
        <v>12.97</v>
      </c>
      <c r="F1886" s="5">
        <v>0.04</v>
      </c>
      <c r="G1886" s="44"/>
      <c r="H1886" s="5">
        <v>6.6000000000000003E-2</v>
      </c>
      <c r="I1886" s="44"/>
      <c r="J1886" s="5">
        <v>0</v>
      </c>
      <c r="K1886" s="44"/>
      <c r="L1886" s="5">
        <v>1.7999999999999999E-2</v>
      </c>
      <c r="M1886" s="44"/>
      <c r="N1886" s="5">
        <v>0</v>
      </c>
      <c r="O1886" s="44"/>
      <c r="P1886" s="5">
        <v>0</v>
      </c>
      <c r="Q1886" s="44"/>
      <c r="R1886" s="5">
        <v>0</v>
      </c>
      <c r="S1886" s="44"/>
    </row>
    <row r="1887" spans="1:19" x14ac:dyDescent="0.3">
      <c r="A1887" s="2">
        <v>44216</v>
      </c>
      <c r="B1887" s="3">
        <v>0.625</v>
      </c>
      <c r="C1887" s="6">
        <v>7.7000000000000028</v>
      </c>
      <c r="D1887" s="6">
        <v>11.299999999999997</v>
      </c>
      <c r="E1887" s="4">
        <v>12.85</v>
      </c>
      <c r="F1887" s="5">
        <v>0.04</v>
      </c>
      <c r="G1887" s="44">
        <f t="shared" si="204"/>
        <v>0.04</v>
      </c>
      <c r="H1887" s="5">
        <v>0.04</v>
      </c>
      <c r="I1887" s="44">
        <f t="shared" si="205"/>
        <v>2.3500000000000004E-2</v>
      </c>
      <c r="J1887" s="5">
        <v>1E-3</v>
      </c>
      <c r="K1887" s="44">
        <f t="shared" si="206"/>
        <v>1.525E-2</v>
      </c>
      <c r="L1887" s="5">
        <v>0</v>
      </c>
      <c r="M1887" s="44">
        <f t="shared" si="207"/>
        <v>0</v>
      </c>
      <c r="N1887" s="5">
        <v>0</v>
      </c>
      <c r="O1887" s="44">
        <f t="shared" si="208"/>
        <v>0</v>
      </c>
      <c r="P1887" s="5">
        <v>0</v>
      </c>
      <c r="Q1887" s="44">
        <f t="shared" si="209"/>
        <v>0</v>
      </c>
      <c r="R1887" s="5">
        <v>0</v>
      </c>
      <c r="S1887" s="44">
        <f t="shared" si="210"/>
        <v>0</v>
      </c>
    </row>
    <row r="1888" spans="1:19" x14ac:dyDescent="0.3">
      <c r="A1888" s="2">
        <v>44216</v>
      </c>
      <c r="B1888" s="3">
        <v>0.63541666666666663</v>
      </c>
      <c r="C1888" s="6">
        <v>7.7000000000000028</v>
      </c>
      <c r="D1888" s="6">
        <v>10.700000000000003</v>
      </c>
      <c r="E1888" s="4">
        <v>12.78</v>
      </c>
      <c r="F1888" s="5">
        <v>0.04</v>
      </c>
      <c r="G1888" s="44"/>
      <c r="H1888" s="5">
        <v>0.03</v>
      </c>
      <c r="I1888" s="44"/>
      <c r="J1888" s="5">
        <v>8.9999999999999993E-3</v>
      </c>
      <c r="K1888" s="44"/>
      <c r="L1888" s="5">
        <v>0</v>
      </c>
      <c r="M1888" s="44"/>
      <c r="N1888" s="5">
        <v>0</v>
      </c>
      <c r="O1888" s="44"/>
      <c r="P1888" s="5">
        <v>0</v>
      </c>
      <c r="Q1888" s="44"/>
      <c r="R1888" s="5">
        <v>0</v>
      </c>
      <c r="S1888" s="44"/>
    </row>
    <row r="1889" spans="1:19" x14ac:dyDescent="0.3">
      <c r="A1889" s="2">
        <v>44216</v>
      </c>
      <c r="B1889" s="3">
        <v>0.64583333333333337</v>
      </c>
      <c r="C1889" s="6">
        <v>7.7000000000000028</v>
      </c>
      <c r="D1889" s="6">
        <v>10.5</v>
      </c>
      <c r="E1889" s="4">
        <v>12.74</v>
      </c>
      <c r="F1889" s="5">
        <v>0.04</v>
      </c>
      <c r="G1889" s="44"/>
      <c r="H1889" s="5">
        <v>1.7999999999999999E-2</v>
      </c>
      <c r="I1889" s="44"/>
      <c r="J1889" s="5">
        <v>2.1000000000000001E-2</v>
      </c>
      <c r="K1889" s="44"/>
      <c r="L1889" s="5">
        <v>0</v>
      </c>
      <c r="M1889" s="44"/>
      <c r="N1889" s="5">
        <v>0</v>
      </c>
      <c r="O1889" s="44"/>
      <c r="P1889" s="5">
        <v>0</v>
      </c>
      <c r="Q1889" s="44"/>
      <c r="R1889" s="5">
        <v>0</v>
      </c>
      <c r="S1889" s="44"/>
    </row>
    <row r="1890" spans="1:19" x14ac:dyDescent="0.3">
      <c r="A1890" s="2">
        <v>44216</v>
      </c>
      <c r="B1890" s="3">
        <v>0.65625</v>
      </c>
      <c r="C1890" s="6">
        <v>7.6000000000000014</v>
      </c>
      <c r="D1890" s="6">
        <v>9.9000000000000057</v>
      </c>
      <c r="E1890" s="4">
        <v>12.69</v>
      </c>
      <c r="F1890" s="5">
        <v>0.04</v>
      </c>
      <c r="G1890" s="44"/>
      <c r="H1890" s="5">
        <v>6.0000000000000001E-3</v>
      </c>
      <c r="I1890" s="44"/>
      <c r="J1890" s="5">
        <v>0.03</v>
      </c>
      <c r="K1890" s="44"/>
      <c r="L1890" s="5">
        <v>0</v>
      </c>
      <c r="M1890" s="44"/>
      <c r="N1890" s="5">
        <v>0</v>
      </c>
      <c r="O1890" s="44"/>
      <c r="P1890" s="5">
        <v>0</v>
      </c>
      <c r="Q1890" s="44"/>
      <c r="R1890" s="5">
        <v>0</v>
      </c>
      <c r="S1890" s="44"/>
    </row>
    <row r="1891" spans="1:19" x14ac:dyDescent="0.3">
      <c r="A1891" s="2">
        <v>44216</v>
      </c>
      <c r="B1891" s="3">
        <v>0.66666666666666663</v>
      </c>
      <c r="C1891" s="6">
        <v>7.6000000000000014</v>
      </c>
      <c r="D1891" s="6">
        <v>9.5</v>
      </c>
      <c r="E1891" s="4">
        <v>12.66</v>
      </c>
      <c r="F1891" s="5">
        <v>0.04</v>
      </c>
      <c r="G1891" s="44">
        <f t="shared" si="204"/>
        <v>0.04</v>
      </c>
      <c r="H1891" s="5">
        <v>4.0000000000000001E-3</v>
      </c>
      <c r="I1891" s="44">
        <f t="shared" si="205"/>
        <v>1E-3</v>
      </c>
      <c r="J1891" s="5">
        <v>3.4000000000000002E-2</v>
      </c>
      <c r="K1891" s="44">
        <f t="shared" si="206"/>
        <v>3.6750000000000005E-2</v>
      </c>
      <c r="L1891" s="5">
        <v>0</v>
      </c>
      <c r="M1891" s="44">
        <f t="shared" si="207"/>
        <v>0</v>
      </c>
      <c r="N1891" s="5">
        <v>0</v>
      </c>
      <c r="O1891" s="44">
        <f t="shared" si="208"/>
        <v>0</v>
      </c>
      <c r="P1891" s="5">
        <v>0</v>
      </c>
      <c r="Q1891" s="44">
        <f t="shared" si="209"/>
        <v>0</v>
      </c>
      <c r="R1891" s="5">
        <v>0</v>
      </c>
      <c r="S1891" s="44">
        <f t="shared" si="210"/>
        <v>0</v>
      </c>
    </row>
    <row r="1892" spans="1:19" x14ac:dyDescent="0.3">
      <c r="A1892" s="2">
        <v>44216</v>
      </c>
      <c r="B1892" s="3">
        <v>0.67708333333333337</v>
      </c>
      <c r="C1892" s="6">
        <v>7.5</v>
      </c>
      <c r="D1892" s="6">
        <v>12.5</v>
      </c>
      <c r="E1892" s="4">
        <v>12.63</v>
      </c>
      <c r="F1892" s="5">
        <v>0.04</v>
      </c>
      <c r="G1892" s="44"/>
      <c r="H1892" s="5">
        <v>0</v>
      </c>
      <c r="I1892" s="44"/>
      <c r="J1892" s="5">
        <v>3.7999999999999999E-2</v>
      </c>
      <c r="K1892" s="44"/>
      <c r="L1892" s="5">
        <v>0</v>
      </c>
      <c r="M1892" s="44"/>
      <c r="N1892" s="5">
        <v>0</v>
      </c>
      <c r="O1892" s="44"/>
      <c r="P1892" s="5">
        <v>0</v>
      </c>
      <c r="Q1892" s="44"/>
      <c r="R1892" s="5">
        <v>0</v>
      </c>
      <c r="S1892" s="44"/>
    </row>
    <row r="1893" spans="1:19" x14ac:dyDescent="0.3">
      <c r="A1893" s="2">
        <v>44216</v>
      </c>
      <c r="B1893" s="3">
        <v>0.6875</v>
      </c>
      <c r="C1893" s="6">
        <v>7.2999999999999972</v>
      </c>
      <c r="D1893" s="6">
        <v>12.5</v>
      </c>
      <c r="E1893" s="4">
        <v>12.61</v>
      </c>
      <c r="F1893" s="5">
        <v>0.04</v>
      </c>
      <c r="G1893" s="44"/>
      <c r="H1893" s="5">
        <v>0</v>
      </c>
      <c r="I1893" s="44"/>
      <c r="J1893" s="5">
        <v>3.7999999999999999E-2</v>
      </c>
      <c r="K1893" s="44"/>
      <c r="L1893" s="5">
        <v>0</v>
      </c>
      <c r="M1893" s="44"/>
      <c r="N1893" s="5">
        <v>0</v>
      </c>
      <c r="O1893" s="44"/>
      <c r="P1893" s="5">
        <v>0</v>
      </c>
      <c r="Q1893" s="44"/>
      <c r="R1893" s="5">
        <v>0</v>
      </c>
      <c r="S1893" s="44"/>
    </row>
    <row r="1894" spans="1:19" x14ac:dyDescent="0.3">
      <c r="A1894" s="2">
        <v>44216</v>
      </c>
      <c r="B1894" s="3">
        <v>0.69791666666666663</v>
      </c>
      <c r="C1894" s="6">
        <v>6.8999999999999986</v>
      </c>
      <c r="D1894" s="6">
        <v>10.799999999999997</v>
      </c>
      <c r="E1894" s="4">
        <v>12.6</v>
      </c>
      <c r="F1894" s="5">
        <v>0.04</v>
      </c>
      <c r="G1894" s="44"/>
      <c r="H1894" s="5">
        <v>0</v>
      </c>
      <c r="I1894" s="44"/>
      <c r="J1894" s="5">
        <v>3.6999999999999998E-2</v>
      </c>
      <c r="K1894" s="44"/>
      <c r="L1894" s="5">
        <v>0</v>
      </c>
      <c r="M1894" s="44"/>
      <c r="N1894" s="5">
        <v>0</v>
      </c>
      <c r="O1894" s="44"/>
      <c r="P1894" s="5">
        <v>0</v>
      </c>
      <c r="Q1894" s="44"/>
      <c r="R1894" s="5">
        <v>0</v>
      </c>
      <c r="S1894" s="44"/>
    </row>
    <row r="1895" spans="1:19" x14ac:dyDescent="0.3">
      <c r="A1895" s="2">
        <v>44216</v>
      </c>
      <c r="B1895" s="3">
        <v>0.70833333333333337</v>
      </c>
      <c r="C1895" s="6">
        <v>7.1000000000000014</v>
      </c>
      <c r="D1895" s="6">
        <v>9.9000000000000057</v>
      </c>
      <c r="E1895" s="4">
        <v>12.61</v>
      </c>
      <c r="F1895" s="5">
        <v>0.04</v>
      </c>
      <c r="G1895" s="44">
        <f t="shared" si="204"/>
        <v>0.04</v>
      </c>
      <c r="H1895" s="5">
        <v>0</v>
      </c>
      <c r="I1895" s="44">
        <f t="shared" si="205"/>
        <v>0</v>
      </c>
      <c r="J1895" s="5">
        <v>3.7999999999999999E-2</v>
      </c>
      <c r="K1895" s="44">
        <f t="shared" si="206"/>
        <v>3.7249999999999998E-2</v>
      </c>
      <c r="L1895" s="5">
        <v>0</v>
      </c>
      <c r="M1895" s="44">
        <f t="shared" si="207"/>
        <v>0</v>
      </c>
      <c r="N1895" s="5">
        <v>0</v>
      </c>
      <c r="O1895" s="44">
        <f t="shared" si="208"/>
        <v>0</v>
      </c>
      <c r="P1895" s="5">
        <v>0</v>
      </c>
      <c r="Q1895" s="44">
        <f t="shared" si="209"/>
        <v>0</v>
      </c>
      <c r="R1895" s="5">
        <v>0</v>
      </c>
      <c r="S1895" s="44">
        <f t="shared" si="210"/>
        <v>0</v>
      </c>
    </row>
    <row r="1896" spans="1:19" x14ac:dyDescent="0.3">
      <c r="A1896" s="2">
        <v>44216</v>
      </c>
      <c r="B1896" s="3">
        <v>0.71875</v>
      </c>
      <c r="C1896" s="6">
        <v>7.2000000000000028</v>
      </c>
      <c r="D1896" s="6">
        <v>11.299999999999997</v>
      </c>
      <c r="E1896" s="4">
        <v>12.6</v>
      </c>
      <c r="F1896" s="5">
        <v>0.04</v>
      </c>
      <c r="G1896" s="44"/>
      <c r="H1896" s="5">
        <v>0</v>
      </c>
      <c r="I1896" s="44"/>
      <c r="J1896" s="5">
        <v>3.5999999999999997E-2</v>
      </c>
      <c r="K1896" s="44"/>
      <c r="L1896" s="5">
        <v>0</v>
      </c>
      <c r="M1896" s="44"/>
      <c r="N1896" s="5">
        <v>0</v>
      </c>
      <c r="O1896" s="44"/>
      <c r="P1896" s="5">
        <v>0</v>
      </c>
      <c r="Q1896" s="44"/>
      <c r="R1896" s="5">
        <v>0</v>
      </c>
      <c r="S1896" s="44"/>
    </row>
    <row r="1897" spans="1:19" x14ac:dyDescent="0.3">
      <c r="A1897" s="2">
        <v>44216</v>
      </c>
      <c r="B1897" s="3">
        <v>0.72916666666666663</v>
      </c>
      <c r="C1897" s="6">
        <v>7.2000000000000028</v>
      </c>
      <c r="D1897" s="6">
        <v>12.900000000000006</v>
      </c>
      <c r="E1897" s="4">
        <v>12.59</v>
      </c>
      <c r="F1897" s="5">
        <v>0.04</v>
      </c>
      <c r="G1897" s="44"/>
      <c r="H1897" s="5">
        <v>0</v>
      </c>
      <c r="I1897" s="44"/>
      <c r="J1897" s="5">
        <v>3.7999999999999999E-2</v>
      </c>
      <c r="K1897" s="44"/>
      <c r="L1897" s="5">
        <v>0</v>
      </c>
      <c r="M1897" s="44"/>
      <c r="N1897" s="5">
        <v>0</v>
      </c>
      <c r="O1897" s="44"/>
      <c r="P1897" s="5">
        <v>0</v>
      </c>
      <c r="Q1897" s="44"/>
      <c r="R1897" s="5">
        <v>0</v>
      </c>
      <c r="S1897" s="44"/>
    </row>
    <row r="1898" spans="1:19" x14ac:dyDescent="0.3">
      <c r="A1898" s="2">
        <v>44216</v>
      </c>
      <c r="B1898" s="3">
        <v>0.73958333333333337</v>
      </c>
      <c r="C1898" s="6">
        <v>6.8999999999999986</v>
      </c>
      <c r="D1898" s="6">
        <v>11.200000000000003</v>
      </c>
      <c r="E1898" s="4">
        <v>12.57</v>
      </c>
      <c r="F1898" s="5">
        <v>0.04</v>
      </c>
      <c r="G1898" s="44"/>
      <c r="H1898" s="5">
        <v>0</v>
      </c>
      <c r="I1898" s="44"/>
      <c r="J1898" s="5">
        <v>3.6999999999999998E-2</v>
      </c>
      <c r="K1898" s="44"/>
      <c r="L1898" s="5">
        <v>0</v>
      </c>
      <c r="M1898" s="44"/>
      <c r="N1898" s="5">
        <v>0</v>
      </c>
      <c r="O1898" s="44"/>
      <c r="P1898" s="5">
        <v>0</v>
      </c>
      <c r="Q1898" s="44"/>
      <c r="R1898" s="5">
        <v>0</v>
      </c>
      <c r="S1898" s="44"/>
    </row>
    <row r="1899" spans="1:19" x14ac:dyDescent="0.3">
      <c r="A1899" s="2">
        <v>44216</v>
      </c>
      <c r="B1899" s="3">
        <v>0.75</v>
      </c>
      <c r="C1899" s="6">
        <v>7.1000000000000014</v>
      </c>
      <c r="D1899" s="6">
        <v>10</v>
      </c>
      <c r="E1899" s="4">
        <v>12.58</v>
      </c>
      <c r="F1899" s="5">
        <v>0.04</v>
      </c>
      <c r="G1899" s="44">
        <f t="shared" si="204"/>
        <v>0.04</v>
      </c>
      <c r="H1899" s="5">
        <v>0</v>
      </c>
      <c r="I1899" s="44">
        <f t="shared" si="205"/>
        <v>0</v>
      </c>
      <c r="J1899" s="5">
        <v>3.6999999999999998E-2</v>
      </c>
      <c r="K1899" s="44">
        <f t="shared" si="206"/>
        <v>3.7249999999999998E-2</v>
      </c>
      <c r="L1899" s="5">
        <v>0</v>
      </c>
      <c r="M1899" s="44">
        <f t="shared" si="207"/>
        <v>0</v>
      </c>
      <c r="N1899" s="5">
        <v>0</v>
      </c>
      <c r="O1899" s="44">
        <f t="shared" si="208"/>
        <v>0</v>
      </c>
      <c r="P1899" s="5">
        <v>0</v>
      </c>
      <c r="Q1899" s="44">
        <f t="shared" si="209"/>
        <v>0</v>
      </c>
      <c r="R1899" s="5">
        <v>0</v>
      </c>
      <c r="S1899" s="44">
        <f t="shared" si="210"/>
        <v>0</v>
      </c>
    </row>
    <row r="1900" spans="1:19" x14ac:dyDescent="0.3">
      <c r="A1900" s="2">
        <v>44216</v>
      </c>
      <c r="B1900" s="3">
        <v>0.76041666666666663</v>
      </c>
      <c r="C1900" s="6">
        <v>7.1000000000000014</v>
      </c>
      <c r="D1900" s="6">
        <v>11.400000000000006</v>
      </c>
      <c r="E1900" s="4">
        <v>12.58</v>
      </c>
      <c r="F1900" s="5">
        <v>0.04</v>
      </c>
      <c r="G1900" s="44"/>
      <c r="H1900" s="5">
        <v>0</v>
      </c>
      <c r="I1900" s="44"/>
      <c r="J1900" s="5">
        <v>3.7999999999999999E-2</v>
      </c>
      <c r="K1900" s="44"/>
      <c r="L1900" s="5">
        <v>0</v>
      </c>
      <c r="M1900" s="44"/>
      <c r="N1900" s="5">
        <v>0</v>
      </c>
      <c r="O1900" s="44"/>
      <c r="P1900" s="5">
        <v>0</v>
      </c>
      <c r="Q1900" s="44"/>
      <c r="R1900" s="5">
        <v>0</v>
      </c>
      <c r="S1900" s="44"/>
    </row>
    <row r="1901" spans="1:19" x14ac:dyDescent="0.3">
      <c r="A1901" s="2">
        <v>44216</v>
      </c>
      <c r="B1901" s="3">
        <v>0.77083333333333337</v>
      </c>
      <c r="C1901" s="6">
        <v>7</v>
      </c>
      <c r="D1901" s="6">
        <v>12.5</v>
      </c>
      <c r="E1901" s="4">
        <v>12.55</v>
      </c>
      <c r="F1901" s="5">
        <v>0.04</v>
      </c>
      <c r="G1901" s="44"/>
      <c r="H1901" s="5">
        <v>0</v>
      </c>
      <c r="I1901" s="44"/>
      <c r="J1901" s="5">
        <v>3.5999999999999997E-2</v>
      </c>
      <c r="K1901" s="44"/>
      <c r="L1901" s="5">
        <v>0</v>
      </c>
      <c r="M1901" s="44"/>
      <c r="N1901" s="5">
        <v>0</v>
      </c>
      <c r="O1901" s="44"/>
      <c r="P1901" s="5">
        <v>0</v>
      </c>
      <c r="Q1901" s="44"/>
      <c r="R1901" s="5">
        <v>0</v>
      </c>
      <c r="S1901" s="44"/>
    </row>
    <row r="1902" spans="1:19" x14ac:dyDescent="0.3">
      <c r="A1902" s="2">
        <v>44216</v>
      </c>
      <c r="B1902" s="3">
        <v>0.78125</v>
      </c>
      <c r="C1902" s="6">
        <v>6.8999999999999986</v>
      </c>
      <c r="D1902" s="6">
        <v>10.900000000000006</v>
      </c>
      <c r="E1902" s="4">
        <v>12.55</v>
      </c>
      <c r="F1902" s="5">
        <v>0.04</v>
      </c>
      <c r="G1902" s="44"/>
      <c r="H1902" s="5">
        <v>0</v>
      </c>
      <c r="I1902" s="44"/>
      <c r="J1902" s="5">
        <v>3.7999999999999999E-2</v>
      </c>
      <c r="K1902" s="44"/>
      <c r="L1902" s="5">
        <v>0</v>
      </c>
      <c r="M1902" s="44"/>
      <c r="N1902" s="5">
        <v>0</v>
      </c>
      <c r="O1902" s="44"/>
      <c r="P1902" s="5">
        <v>0</v>
      </c>
      <c r="Q1902" s="44"/>
      <c r="R1902" s="5">
        <v>0</v>
      </c>
      <c r="S1902" s="44"/>
    </row>
    <row r="1903" spans="1:19" x14ac:dyDescent="0.3">
      <c r="A1903" s="2">
        <v>44216</v>
      </c>
      <c r="B1903" s="3">
        <v>0.79166666666666663</v>
      </c>
      <c r="C1903" s="6">
        <v>6.8999999999999986</v>
      </c>
      <c r="D1903" s="6">
        <v>9.7000000000000028</v>
      </c>
      <c r="E1903" s="4">
        <v>12.56</v>
      </c>
      <c r="F1903" s="5">
        <v>0.04</v>
      </c>
      <c r="G1903" s="44">
        <f t="shared" si="204"/>
        <v>0.04</v>
      </c>
      <c r="H1903" s="5">
        <v>0</v>
      </c>
      <c r="I1903" s="44">
        <f t="shared" si="205"/>
        <v>0</v>
      </c>
      <c r="J1903" s="5">
        <v>3.6999999999999998E-2</v>
      </c>
      <c r="K1903" s="44">
        <f t="shared" si="206"/>
        <v>3.6999999999999998E-2</v>
      </c>
      <c r="L1903" s="5">
        <v>0</v>
      </c>
      <c r="M1903" s="44">
        <f t="shared" si="207"/>
        <v>0</v>
      </c>
      <c r="N1903" s="5">
        <v>0</v>
      </c>
      <c r="O1903" s="44">
        <f t="shared" si="208"/>
        <v>0</v>
      </c>
      <c r="P1903" s="5">
        <v>0</v>
      </c>
      <c r="Q1903" s="44">
        <f t="shared" si="209"/>
        <v>0</v>
      </c>
      <c r="R1903" s="5">
        <v>0</v>
      </c>
      <c r="S1903" s="44">
        <f t="shared" si="210"/>
        <v>0</v>
      </c>
    </row>
    <row r="1904" spans="1:19" x14ac:dyDescent="0.3">
      <c r="A1904" s="2">
        <v>44216</v>
      </c>
      <c r="B1904" s="3">
        <v>0.80208333333333337</v>
      </c>
      <c r="C1904" s="6">
        <v>6.8999999999999986</v>
      </c>
      <c r="D1904" s="6">
        <v>12.099999999999994</v>
      </c>
      <c r="E1904" s="4">
        <v>12.55</v>
      </c>
      <c r="F1904" s="5">
        <v>0.04</v>
      </c>
      <c r="G1904" s="44"/>
      <c r="H1904" s="5">
        <v>0</v>
      </c>
      <c r="I1904" s="44"/>
      <c r="J1904" s="5">
        <v>3.6999999999999998E-2</v>
      </c>
      <c r="K1904" s="44"/>
      <c r="L1904" s="5">
        <v>0</v>
      </c>
      <c r="M1904" s="44"/>
      <c r="N1904" s="5">
        <v>0</v>
      </c>
      <c r="O1904" s="44"/>
      <c r="P1904" s="5">
        <v>0</v>
      </c>
      <c r="Q1904" s="44"/>
      <c r="R1904" s="5">
        <v>0</v>
      </c>
      <c r="S1904" s="44"/>
    </row>
    <row r="1905" spans="1:19" x14ac:dyDescent="0.3">
      <c r="A1905" s="2">
        <v>44216</v>
      </c>
      <c r="B1905" s="3">
        <v>0.8125</v>
      </c>
      <c r="C1905" s="6">
        <v>6.7000000000000028</v>
      </c>
      <c r="D1905" s="6">
        <v>12.299999999999997</v>
      </c>
      <c r="E1905" s="4">
        <v>12.53</v>
      </c>
      <c r="F1905" s="5">
        <v>0.04</v>
      </c>
      <c r="G1905" s="44"/>
      <c r="H1905" s="5">
        <v>0</v>
      </c>
      <c r="I1905" s="44"/>
      <c r="J1905" s="5">
        <v>3.7999999999999999E-2</v>
      </c>
      <c r="K1905" s="44"/>
      <c r="L1905" s="5">
        <v>0</v>
      </c>
      <c r="M1905" s="44"/>
      <c r="N1905" s="5">
        <v>0</v>
      </c>
      <c r="O1905" s="44"/>
      <c r="P1905" s="5">
        <v>0</v>
      </c>
      <c r="Q1905" s="44"/>
      <c r="R1905" s="5">
        <v>0</v>
      </c>
      <c r="S1905" s="44"/>
    </row>
    <row r="1906" spans="1:19" x14ac:dyDescent="0.3">
      <c r="A1906" s="2">
        <v>44216</v>
      </c>
      <c r="B1906" s="3">
        <v>0.82291666666666663</v>
      </c>
      <c r="C1906" s="6">
        <v>6.5</v>
      </c>
      <c r="D1906" s="6">
        <v>10.5</v>
      </c>
      <c r="E1906" s="4">
        <v>12.54</v>
      </c>
      <c r="F1906" s="5">
        <v>0.04</v>
      </c>
      <c r="G1906" s="44"/>
      <c r="H1906" s="5">
        <v>0</v>
      </c>
      <c r="I1906" s="44"/>
      <c r="J1906" s="5">
        <v>3.5999999999999997E-2</v>
      </c>
      <c r="K1906" s="44"/>
      <c r="L1906" s="5">
        <v>0</v>
      </c>
      <c r="M1906" s="44"/>
      <c r="N1906" s="5">
        <v>0</v>
      </c>
      <c r="O1906" s="44"/>
      <c r="P1906" s="5">
        <v>0</v>
      </c>
      <c r="Q1906" s="44"/>
      <c r="R1906" s="5">
        <v>0</v>
      </c>
      <c r="S1906" s="44"/>
    </row>
    <row r="1907" spans="1:19" x14ac:dyDescent="0.3">
      <c r="A1907" s="2">
        <v>44216</v>
      </c>
      <c r="B1907" s="3">
        <v>0.83333333333333337</v>
      </c>
      <c r="C1907" s="6">
        <v>6.5</v>
      </c>
      <c r="D1907" s="6">
        <v>10.099999999999994</v>
      </c>
      <c r="E1907" s="4">
        <v>12.54</v>
      </c>
      <c r="F1907" s="5">
        <v>0.04</v>
      </c>
      <c r="G1907" s="44">
        <f t="shared" si="204"/>
        <v>0.04</v>
      </c>
      <c r="H1907" s="5">
        <v>0</v>
      </c>
      <c r="I1907" s="44">
        <f t="shared" si="205"/>
        <v>0</v>
      </c>
      <c r="J1907" s="5">
        <v>3.7999999999999999E-2</v>
      </c>
      <c r="K1907" s="44">
        <f t="shared" si="206"/>
        <v>3.7499999999999999E-2</v>
      </c>
      <c r="L1907" s="5">
        <v>0</v>
      </c>
      <c r="M1907" s="44">
        <f t="shared" si="207"/>
        <v>0</v>
      </c>
      <c r="N1907" s="5">
        <v>0</v>
      </c>
      <c r="O1907" s="44">
        <f t="shared" si="208"/>
        <v>0</v>
      </c>
      <c r="P1907" s="5">
        <v>0</v>
      </c>
      <c r="Q1907" s="44">
        <f t="shared" si="209"/>
        <v>0</v>
      </c>
      <c r="R1907" s="5">
        <v>0</v>
      </c>
      <c r="S1907" s="44">
        <f t="shared" si="210"/>
        <v>0</v>
      </c>
    </row>
    <row r="1908" spans="1:19" x14ac:dyDescent="0.3">
      <c r="A1908" s="2">
        <v>44216</v>
      </c>
      <c r="B1908" s="3">
        <v>0.84375</v>
      </c>
      <c r="C1908" s="6">
        <v>6.3999999999999986</v>
      </c>
      <c r="D1908" s="6">
        <v>12.900000000000006</v>
      </c>
      <c r="E1908" s="4">
        <v>12.51</v>
      </c>
      <c r="F1908" s="5">
        <v>0.04</v>
      </c>
      <c r="G1908" s="44"/>
      <c r="H1908" s="5">
        <v>0</v>
      </c>
      <c r="I1908" s="44"/>
      <c r="J1908" s="5">
        <v>3.6999999999999998E-2</v>
      </c>
      <c r="K1908" s="44"/>
      <c r="L1908" s="5">
        <v>0</v>
      </c>
      <c r="M1908" s="44"/>
      <c r="N1908" s="5">
        <v>0</v>
      </c>
      <c r="O1908" s="44"/>
      <c r="P1908" s="5">
        <v>0</v>
      </c>
      <c r="Q1908" s="44"/>
      <c r="R1908" s="5">
        <v>0</v>
      </c>
      <c r="S1908" s="44"/>
    </row>
    <row r="1909" spans="1:19" x14ac:dyDescent="0.3">
      <c r="A1909" s="2">
        <v>44216</v>
      </c>
      <c r="B1909" s="3">
        <v>0.85416666666666663</v>
      </c>
      <c r="C1909" s="6">
        <v>6.1000000000000014</v>
      </c>
      <c r="D1909" s="6">
        <v>11.5</v>
      </c>
      <c r="E1909" s="4">
        <v>12.51</v>
      </c>
      <c r="F1909" s="5">
        <v>0.04</v>
      </c>
      <c r="G1909" s="44"/>
      <c r="H1909" s="5">
        <v>0</v>
      </c>
      <c r="I1909" s="44"/>
      <c r="J1909" s="5">
        <v>3.6999999999999998E-2</v>
      </c>
      <c r="K1909" s="44"/>
      <c r="L1909" s="5">
        <v>0</v>
      </c>
      <c r="M1909" s="44"/>
      <c r="N1909" s="5">
        <v>0</v>
      </c>
      <c r="O1909" s="44"/>
      <c r="P1909" s="5">
        <v>0</v>
      </c>
      <c r="Q1909" s="44"/>
      <c r="R1909" s="5">
        <v>0</v>
      </c>
      <c r="S1909" s="44"/>
    </row>
    <row r="1910" spans="1:19" x14ac:dyDescent="0.3">
      <c r="A1910" s="2">
        <v>44216</v>
      </c>
      <c r="B1910" s="3">
        <v>0.86458333333333337</v>
      </c>
      <c r="C1910" s="6">
        <v>5.2999999999999972</v>
      </c>
      <c r="D1910" s="6">
        <v>9.7999999999999972</v>
      </c>
      <c r="E1910" s="4">
        <v>12.52</v>
      </c>
      <c r="F1910" s="5">
        <v>0.04</v>
      </c>
      <c r="G1910" s="44"/>
      <c r="H1910" s="5">
        <v>0</v>
      </c>
      <c r="I1910" s="44"/>
      <c r="J1910" s="5">
        <v>3.7999999999999999E-2</v>
      </c>
      <c r="K1910" s="44"/>
      <c r="L1910" s="5">
        <v>0</v>
      </c>
      <c r="M1910" s="44"/>
      <c r="N1910" s="5">
        <v>0</v>
      </c>
      <c r="O1910" s="44"/>
      <c r="P1910" s="5">
        <v>0</v>
      </c>
      <c r="Q1910" s="44"/>
      <c r="R1910" s="5">
        <v>0</v>
      </c>
      <c r="S1910" s="44"/>
    </row>
    <row r="1911" spans="1:19" x14ac:dyDescent="0.3">
      <c r="A1911" s="2">
        <v>44216</v>
      </c>
      <c r="B1911" s="3">
        <v>0.875</v>
      </c>
      <c r="C1911" s="6">
        <v>5.7000000000000028</v>
      </c>
      <c r="D1911" s="6">
        <v>12.099999999999994</v>
      </c>
      <c r="E1911" s="4">
        <v>12.51</v>
      </c>
      <c r="F1911" s="5">
        <v>0.04</v>
      </c>
      <c r="G1911" s="44">
        <f t="shared" si="204"/>
        <v>0.04</v>
      </c>
      <c r="H1911" s="5">
        <v>0</v>
      </c>
      <c r="I1911" s="44">
        <f t="shared" si="205"/>
        <v>0</v>
      </c>
      <c r="J1911" s="5">
        <v>3.6999999999999998E-2</v>
      </c>
      <c r="K1911" s="44">
        <f t="shared" si="206"/>
        <v>3.7249999999999998E-2</v>
      </c>
      <c r="L1911" s="5">
        <v>0</v>
      </c>
      <c r="M1911" s="44">
        <f t="shared" si="207"/>
        <v>0</v>
      </c>
      <c r="N1911" s="5">
        <v>0</v>
      </c>
      <c r="O1911" s="44">
        <f t="shared" si="208"/>
        <v>0</v>
      </c>
      <c r="P1911" s="5">
        <v>0</v>
      </c>
      <c r="Q1911" s="44">
        <f t="shared" si="209"/>
        <v>0</v>
      </c>
      <c r="R1911" s="5">
        <v>0</v>
      </c>
      <c r="S1911" s="44">
        <f t="shared" si="210"/>
        <v>0</v>
      </c>
    </row>
    <row r="1912" spans="1:19" x14ac:dyDescent="0.3">
      <c r="A1912" s="2">
        <v>44216</v>
      </c>
      <c r="B1912" s="3">
        <v>0.88541666666666663</v>
      </c>
      <c r="C1912" s="6">
        <v>5.7999999999999972</v>
      </c>
      <c r="D1912" s="6">
        <v>12.200000000000003</v>
      </c>
      <c r="E1912" s="4">
        <v>12.49</v>
      </c>
      <c r="F1912" s="5">
        <v>0.04</v>
      </c>
      <c r="G1912" s="44"/>
      <c r="H1912" s="5">
        <v>0</v>
      </c>
      <c r="I1912" s="44"/>
      <c r="J1912" s="5">
        <v>3.6999999999999998E-2</v>
      </c>
      <c r="K1912" s="44"/>
      <c r="L1912" s="5">
        <v>0</v>
      </c>
      <c r="M1912" s="44"/>
      <c r="N1912" s="5">
        <v>0</v>
      </c>
      <c r="O1912" s="44"/>
      <c r="P1912" s="5">
        <v>0</v>
      </c>
      <c r="Q1912" s="44"/>
      <c r="R1912" s="5">
        <v>0</v>
      </c>
      <c r="S1912" s="44"/>
    </row>
    <row r="1913" spans="1:19" x14ac:dyDescent="0.3">
      <c r="A1913" s="2">
        <v>44216</v>
      </c>
      <c r="B1913" s="3">
        <v>0.89583333333333337</v>
      </c>
      <c r="C1913" s="6">
        <v>5.5</v>
      </c>
      <c r="D1913" s="6">
        <v>10.599999999999994</v>
      </c>
      <c r="E1913" s="4">
        <v>12.5</v>
      </c>
      <c r="F1913" s="5">
        <v>0.04</v>
      </c>
      <c r="G1913" s="44"/>
      <c r="H1913" s="5">
        <v>0</v>
      </c>
      <c r="I1913" s="44"/>
      <c r="J1913" s="5">
        <v>3.7999999999999999E-2</v>
      </c>
      <c r="K1913" s="44"/>
      <c r="L1913" s="5">
        <v>0</v>
      </c>
      <c r="M1913" s="44"/>
      <c r="N1913" s="5">
        <v>0</v>
      </c>
      <c r="O1913" s="44"/>
      <c r="P1913" s="5">
        <v>0</v>
      </c>
      <c r="Q1913" s="44"/>
      <c r="R1913" s="5">
        <v>0</v>
      </c>
      <c r="S1913" s="44"/>
    </row>
    <row r="1914" spans="1:19" x14ac:dyDescent="0.3">
      <c r="A1914" s="2">
        <v>44216</v>
      </c>
      <c r="B1914" s="3">
        <v>0.90625</v>
      </c>
      <c r="C1914" s="6">
        <v>5.1000000000000014</v>
      </c>
      <c r="D1914" s="6">
        <v>10.700000000000003</v>
      </c>
      <c r="E1914" s="4">
        <v>12.51</v>
      </c>
      <c r="F1914" s="5">
        <v>0.04</v>
      </c>
      <c r="G1914" s="44"/>
      <c r="H1914" s="5">
        <v>0</v>
      </c>
      <c r="I1914" s="44"/>
      <c r="J1914" s="5">
        <v>3.6999999999999998E-2</v>
      </c>
      <c r="K1914" s="44"/>
      <c r="L1914" s="5">
        <v>0</v>
      </c>
      <c r="M1914" s="44"/>
      <c r="N1914" s="5">
        <v>0</v>
      </c>
      <c r="O1914" s="44"/>
      <c r="P1914" s="5">
        <v>0</v>
      </c>
      <c r="Q1914" s="44"/>
      <c r="R1914" s="5">
        <v>0</v>
      </c>
      <c r="S1914" s="44"/>
    </row>
    <row r="1915" spans="1:19" x14ac:dyDescent="0.3">
      <c r="A1915" s="2">
        <v>44216</v>
      </c>
      <c r="B1915" s="3">
        <v>0.91666666666666663</v>
      </c>
      <c r="C1915" s="6">
        <v>5.2000000000000028</v>
      </c>
      <c r="D1915" s="6">
        <v>12.700000000000003</v>
      </c>
      <c r="E1915" s="4">
        <v>12.48</v>
      </c>
      <c r="F1915" s="5">
        <v>0.04</v>
      </c>
      <c r="G1915" s="44">
        <f t="shared" si="204"/>
        <v>0.04</v>
      </c>
      <c r="H1915" s="5">
        <v>0</v>
      </c>
      <c r="I1915" s="44">
        <f t="shared" si="205"/>
        <v>0</v>
      </c>
      <c r="J1915" s="5">
        <v>3.7999999999999999E-2</v>
      </c>
      <c r="K1915" s="44">
        <f t="shared" si="206"/>
        <v>3.7499999999999999E-2</v>
      </c>
      <c r="L1915" s="5">
        <v>0</v>
      </c>
      <c r="M1915" s="44">
        <f t="shared" si="207"/>
        <v>0</v>
      </c>
      <c r="N1915" s="5">
        <v>0</v>
      </c>
      <c r="O1915" s="44">
        <f t="shared" si="208"/>
        <v>0</v>
      </c>
      <c r="P1915" s="5">
        <v>0</v>
      </c>
      <c r="Q1915" s="44">
        <f t="shared" si="209"/>
        <v>0</v>
      </c>
      <c r="R1915" s="5">
        <v>0</v>
      </c>
      <c r="S1915" s="44">
        <f t="shared" si="210"/>
        <v>0</v>
      </c>
    </row>
    <row r="1916" spans="1:19" x14ac:dyDescent="0.3">
      <c r="A1916" s="2">
        <v>44216</v>
      </c>
      <c r="B1916" s="3">
        <v>0.92708333333333337</v>
      </c>
      <c r="C1916" s="6">
        <v>5.2000000000000028</v>
      </c>
      <c r="D1916" s="6">
        <v>10.900000000000006</v>
      </c>
      <c r="E1916" s="4">
        <v>12.48</v>
      </c>
      <c r="F1916" s="5">
        <v>0.04</v>
      </c>
      <c r="G1916" s="44"/>
      <c r="H1916" s="5">
        <v>0</v>
      </c>
      <c r="I1916" s="44"/>
      <c r="J1916" s="5">
        <v>3.6999999999999998E-2</v>
      </c>
      <c r="K1916" s="44"/>
      <c r="L1916" s="5">
        <v>0</v>
      </c>
      <c r="M1916" s="44"/>
      <c r="N1916" s="5">
        <v>0</v>
      </c>
      <c r="O1916" s="44"/>
      <c r="P1916" s="5">
        <v>0</v>
      </c>
      <c r="Q1916" s="44"/>
      <c r="R1916" s="5">
        <v>0</v>
      </c>
      <c r="S1916" s="44"/>
    </row>
    <row r="1917" spans="1:19" x14ac:dyDescent="0.3">
      <c r="A1917" s="2">
        <v>44216</v>
      </c>
      <c r="B1917" s="3">
        <v>0.9375</v>
      </c>
      <c r="C1917" s="6">
        <v>4.7999999999999972</v>
      </c>
      <c r="D1917" s="6">
        <v>10.400000000000006</v>
      </c>
      <c r="E1917" s="4">
        <v>12.49</v>
      </c>
      <c r="F1917" s="5">
        <v>0.04</v>
      </c>
      <c r="G1917" s="44"/>
      <c r="H1917" s="5">
        <v>0</v>
      </c>
      <c r="I1917" s="44"/>
      <c r="J1917" s="5">
        <v>3.7999999999999999E-2</v>
      </c>
      <c r="K1917" s="44"/>
      <c r="L1917" s="5">
        <v>0</v>
      </c>
      <c r="M1917" s="44"/>
      <c r="N1917" s="5">
        <v>0</v>
      </c>
      <c r="O1917" s="44"/>
      <c r="P1917" s="5">
        <v>0</v>
      </c>
      <c r="Q1917" s="44"/>
      <c r="R1917" s="5">
        <v>0</v>
      </c>
      <c r="S1917" s="44"/>
    </row>
    <row r="1918" spans="1:19" x14ac:dyDescent="0.3">
      <c r="A1918" s="2">
        <v>44216</v>
      </c>
      <c r="B1918" s="3">
        <v>0.94791666666666663</v>
      </c>
      <c r="C1918" s="6">
        <v>4.6000000000000014</v>
      </c>
      <c r="D1918" s="6">
        <v>12.799999999999997</v>
      </c>
      <c r="E1918" s="4">
        <v>12.47</v>
      </c>
      <c r="F1918" s="5">
        <v>0.04</v>
      </c>
      <c r="G1918" s="44"/>
      <c r="H1918" s="5">
        <v>0</v>
      </c>
      <c r="I1918" s="44"/>
      <c r="J1918" s="5">
        <v>3.6999999999999998E-2</v>
      </c>
      <c r="K1918" s="44"/>
      <c r="L1918" s="5">
        <v>0</v>
      </c>
      <c r="M1918" s="44"/>
      <c r="N1918" s="5">
        <v>0</v>
      </c>
      <c r="O1918" s="44"/>
      <c r="P1918" s="5">
        <v>0</v>
      </c>
      <c r="Q1918" s="44"/>
      <c r="R1918" s="5">
        <v>0</v>
      </c>
      <c r="S1918" s="44"/>
    </row>
    <row r="1919" spans="1:19" x14ac:dyDescent="0.3">
      <c r="A1919" s="2">
        <v>44216</v>
      </c>
      <c r="B1919" s="3">
        <v>0.95833333333333337</v>
      </c>
      <c r="C1919" s="6">
        <v>4.8999999999999986</v>
      </c>
      <c r="D1919" s="6">
        <v>10.799999999999997</v>
      </c>
      <c r="E1919" s="4">
        <v>12.46</v>
      </c>
      <c r="F1919" s="5">
        <v>0.04</v>
      </c>
      <c r="G1919" s="44">
        <f t="shared" si="204"/>
        <v>0.04</v>
      </c>
      <c r="H1919" s="5">
        <v>0</v>
      </c>
      <c r="I1919" s="44">
        <f t="shared" si="205"/>
        <v>0</v>
      </c>
      <c r="J1919" s="5">
        <v>3.7999999999999999E-2</v>
      </c>
      <c r="K1919" s="44">
        <f t="shared" si="206"/>
        <v>3.7499999999999999E-2</v>
      </c>
      <c r="L1919" s="5">
        <v>0</v>
      </c>
      <c r="M1919" s="44">
        <f t="shared" si="207"/>
        <v>0</v>
      </c>
      <c r="N1919" s="5">
        <v>0</v>
      </c>
      <c r="O1919" s="44">
        <f t="shared" si="208"/>
        <v>0</v>
      </c>
      <c r="P1919" s="5">
        <v>0</v>
      </c>
      <c r="Q1919" s="44">
        <f t="shared" si="209"/>
        <v>0</v>
      </c>
      <c r="R1919" s="5">
        <v>0</v>
      </c>
      <c r="S1919" s="44">
        <f t="shared" si="210"/>
        <v>0</v>
      </c>
    </row>
    <row r="1920" spans="1:19" x14ac:dyDescent="0.3">
      <c r="A1920" s="2">
        <v>44216</v>
      </c>
      <c r="B1920" s="3">
        <v>0.96875</v>
      </c>
      <c r="C1920" s="6">
        <v>4.8999999999999986</v>
      </c>
      <c r="D1920" s="6">
        <v>10.599999999999994</v>
      </c>
      <c r="E1920" s="4">
        <v>12.47</v>
      </c>
      <c r="F1920" s="5">
        <v>0.04</v>
      </c>
      <c r="G1920" s="44"/>
      <c r="H1920" s="5">
        <v>0</v>
      </c>
      <c r="I1920" s="44"/>
      <c r="J1920" s="5">
        <v>3.6999999999999998E-2</v>
      </c>
      <c r="K1920" s="44"/>
      <c r="L1920" s="5">
        <v>0</v>
      </c>
      <c r="M1920" s="44"/>
      <c r="N1920" s="5">
        <v>0</v>
      </c>
      <c r="O1920" s="44"/>
      <c r="P1920" s="5">
        <v>0</v>
      </c>
      <c r="Q1920" s="44"/>
      <c r="R1920" s="5">
        <v>0</v>
      </c>
      <c r="S1920" s="44"/>
    </row>
    <row r="1921" spans="1:19" x14ac:dyDescent="0.3">
      <c r="A1921" s="2">
        <v>44216</v>
      </c>
      <c r="B1921" s="3">
        <v>0.97916666666666663</v>
      </c>
      <c r="C1921" s="6">
        <v>3.7999999999999972</v>
      </c>
      <c r="D1921" s="6">
        <v>12.799999999999997</v>
      </c>
      <c r="E1921" s="4">
        <v>12.45</v>
      </c>
      <c r="F1921" s="5">
        <v>0.04</v>
      </c>
      <c r="G1921" s="44"/>
      <c r="H1921" s="5">
        <v>0</v>
      </c>
      <c r="I1921" s="44"/>
      <c r="J1921" s="5">
        <v>3.7999999999999999E-2</v>
      </c>
      <c r="K1921" s="44"/>
      <c r="L1921" s="5">
        <v>0</v>
      </c>
      <c r="M1921" s="44"/>
      <c r="N1921" s="5">
        <v>0</v>
      </c>
      <c r="O1921" s="44"/>
      <c r="P1921" s="5">
        <v>0</v>
      </c>
      <c r="Q1921" s="44"/>
      <c r="R1921" s="5">
        <v>0</v>
      </c>
      <c r="S1921" s="44"/>
    </row>
    <row r="1922" spans="1:19" x14ac:dyDescent="0.3">
      <c r="A1922" s="2">
        <v>44216</v>
      </c>
      <c r="B1922" s="3">
        <v>0.98958333333333337</v>
      </c>
      <c r="C1922" s="6">
        <v>3.1000000000000014</v>
      </c>
      <c r="D1922" s="6">
        <v>10.700000000000003</v>
      </c>
      <c r="E1922" s="4">
        <v>12.46</v>
      </c>
      <c r="F1922" s="5">
        <v>0.04</v>
      </c>
      <c r="G1922" s="44"/>
      <c r="H1922" s="5">
        <v>0</v>
      </c>
      <c r="I1922" s="44"/>
      <c r="J1922" s="5">
        <v>3.6999999999999998E-2</v>
      </c>
      <c r="K1922" s="44"/>
      <c r="L1922" s="5">
        <v>0</v>
      </c>
      <c r="M1922" s="44"/>
      <c r="N1922" s="5">
        <v>0</v>
      </c>
      <c r="O1922" s="44"/>
      <c r="P1922" s="5">
        <v>0</v>
      </c>
      <c r="Q1922" s="44"/>
      <c r="R1922" s="5">
        <v>0</v>
      </c>
      <c r="S1922" s="44"/>
    </row>
    <row r="1923" spans="1:19" x14ac:dyDescent="0.3">
      <c r="A1923" s="2">
        <v>44217</v>
      </c>
      <c r="B1923" s="3">
        <v>0</v>
      </c>
      <c r="C1923" s="6">
        <v>2.8999999999999986</v>
      </c>
      <c r="D1923" s="6">
        <v>10.900000000000006</v>
      </c>
      <c r="E1923" s="4">
        <v>12.46</v>
      </c>
      <c r="F1923" s="5">
        <v>0.04</v>
      </c>
      <c r="G1923" s="44">
        <f t="shared" si="204"/>
        <v>0.04</v>
      </c>
      <c r="H1923" s="5">
        <v>0</v>
      </c>
      <c r="I1923" s="44">
        <f t="shared" si="205"/>
        <v>0</v>
      </c>
      <c r="J1923" s="5">
        <v>3.7999999999999999E-2</v>
      </c>
      <c r="K1923" s="44">
        <f t="shared" si="206"/>
        <v>3.7749999999999999E-2</v>
      </c>
      <c r="L1923" s="5">
        <v>0</v>
      </c>
      <c r="M1923" s="44">
        <f t="shared" si="207"/>
        <v>0</v>
      </c>
      <c r="N1923" s="5">
        <v>0</v>
      </c>
      <c r="O1923" s="44">
        <f t="shared" si="208"/>
        <v>0</v>
      </c>
      <c r="P1923" s="5">
        <v>0</v>
      </c>
      <c r="Q1923" s="44">
        <f t="shared" si="209"/>
        <v>0</v>
      </c>
      <c r="R1923" s="5">
        <v>0</v>
      </c>
      <c r="S1923" s="44">
        <f t="shared" si="210"/>
        <v>0</v>
      </c>
    </row>
    <row r="1924" spans="1:19" x14ac:dyDescent="0.3">
      <c r="A1924" s="2">
        <v>44217</v>
      </c>
      <c r="B1924" s="3">
        <v>1.0416666666666666E-2</v>
      </c>
      <c r="C1924" s="6">
        <v>2</v>
      </c>
      <c r="D1924" s="6">
        <v>12.400000000000006</v>
      </c>
      <c r="E1924" s="4">
        <v>12.44</v>
      </c>
      <c r="F1924" s="5">
        <v>0.04</v>
      </c>
      <c r="G1924" s="44"/>
      <c r="H1924" s="5">
        <v>0</v>
      </c>
      <c r="I1924" s="44"/>
      <c r="J1924" s="5">
        <v>3.6999999999999998E-2</v>
      </c>
      <c r="K1924" s="44"/>
      <c r="L1924" s="5">
        <v>0</v>
      </c>
      <c r="M1924" s="44"/>
      <c r="N1924" s="5">
        <v>0</v>
      </c>
      <c r="O1924" s="44"/>
      <c r="P1924" s="5">
        <v>0</v>
      </c>
      <c r="Q1924" s="44"/>
      <c r="R1924" s="5">
        <v>0</v>
      </c>
      <c r="S1924" s="44"/>
    </row>
    <row r="1925" spans="1:19" x14ac:dyDescent="0.3">
      <c r="A1925" s="2">
        <v>44217</v>
      </c>
      <c r="B1925" s="3">
        <v>2.0833333333333332E-2</v>
      </c>
      <c r="C1925" s="6">
        <v>1.6000000000000014</v>
      </c>
      <c r="D1925" s="6">
        <v>10.299999999999997</v>
      </c>
      <c r="E1925" s="4">
        <v>12.44</v>
      </c>
      <c r="F1925" s="5">
        <v>0.04</v>
      </c>
      <c r="G1925" s="44"/>
      <c r="H1925" s="5">
        <v>0</v>
      </c>
      <c r="I1925" s="44"/>
      <c r="J1925" s="5">
        <v>3.7999999999999999E-2</v>
      </c>
      <c r="K1925" s="44"/>
      <c r="L1925" s="5">
        <v>0</v>
      </c>
      <c r="M1925" s="44"/>
      <c r="N1925" s="5">
        <v>0</v>
      </c>
      <c r="O1925" s="44"/>
      <c r="P1925" s="5">
        <v>0</v>
      </c>
      <c r="Q1925" s="44"/>
      <c r="R1925" s="5">
        <v>0</v>
      </c>
      <c r="S1925" s="44"/>
    </row>
    <row r="1926" spans="1:19" x14ac:dyDescent="0.3">
      <c r="A1926" s="2">
        <v>44217</v>
      </c>
      <c r="B1926" s="3">
        <v>3.125E-2</v>
      </c>
      <c r="C1926" s="6">
        <v>1</v>
      </c>
      <c r="D1926" s="6">
        <v>11.599999999999994</v>
      </c>
      <c r="E1926" s="4">
        <v>12.44</v>
      </c>
      <c r="F1926" s="5">
        <v>0.04</v>
      </c>
      <c r="G1926" s="44"/>
      <c r="H1926" s="5">
        <v>0</v>
      </c>
      <c r="I1926" s="44"/>
      <c r="J1926" s="5">
        <v>3.7999999999999999E-2</v>
      </c>
      <c r="K1926" s="44"/>
      <c r="L1926" s="5">
        <v>0</v>
      </c>
      <c r="M1926" s="44"/>
      <c r="N1926" s="5">
        <v>0</v>
      </c>
      <c r="O1926" s="44"/>
      <c r="P1926" s="5">
        <v>0</v>
      </c>
      <c r="Q1926" s="44"/>
      <c r="R1926" s="5">
        <v>0</v>
      </c>
      <c r="S1926" s="44"/>
    </row>
    <row r="1927" spans="1:19" x14ac:dyDescent="0.3">
      <c r="A1927" s="2">
        <v>44217</v>
      </c>
      <c r="B1927" s="3">
        <v>4.1666666666666664E-2</v>
      </c>
      <c r="C1927" s="6">
        <v>0.5</v>
      </c>
      <c r="D1927" s="6">
        <v>11.700000000000003</v>
      </c>
      <c r="E1927" s="4">
        <v>12.43</v>
      </c>
      <c r="F1927" s="5">
        <v>0.04</v>
      </c>
      <c r="G1927" s="44">
        <f t="shared" ref="G1927:G1987" si="211">AVERAGE(F1927:F1930)</f>
        <v>0.04</v>
      </c>
      <c r="H1927" s="5">
        <v>0</v>
      </c>
      <c r="I1927" s="44">
        <f t="shared" ref="I1927:I1987" si="212">AVERAGE(H1927:H1930)</f>
        <v>0</v>
      </c>
      <c r="J1927" s="5">
        <v>3.7999999999999999E-2</v>
      </c>
      <c r="K1927" s="44">
        <f t="shared" ref="K1927:K1987" si="213">AVERAGE(J1927:J1930)</f>
        <v>3.7749999999999999E-2</v>
      </c>
      <c r="L1927" s="5">
        <v>0</v>
      </c>
      <c r="M1927" s="44">
        <f t="shared" ref="M1927:M1987" si="214">AVERAGE(L1927:L1930)</f>
        <v>0</v>
      </c>
      <c r="N1927" s="5">
        <v>0</v>
      </c>
      <c r="O1927" s="44">
        <f t="shared" ref="O1927:O1987" si="215">AVERAGE(N1927:N1930)</f>
        <v>0</v>
      </c>
      <c r="P1927" s="5">
        <v>0</v>
      </c>
      <c r="Q1927" s="44">
        <f t="shared" ref="Q1927:Q1987" si="216">AVERAGE(P1927:P1930)</f>
        <v>0</v>
      </c>
      <c r="R1927" s="5">
        <v>0</v>
      </c>
      <c r="S1927" s="44">
        <f t="shared" ref="S1927:S1987" si="217">AVERAGE(R1927:R1930)</f>
        <v>0</v>
      </c>
    </row>
    <row r="1928" spans="1:19" x14ac:dyDescent="0.3">
      <c r="A1928" s="2">
        <v>44217</v>
      </c>
      <c r="B1928" s="3">
        <v>5.2083333333333336E-2</v>
      </c>
      <c r="C1928" s="6">
        <v>0.10000000000000142</v>
      </c>
      <c r="D1928" s="6">
        <v>10</v>
      </c>
      <c r="E1928" s="4">
        <v>12.43</v>
      </c>
      <c r="F1928" s="5">
        <v>0.04</v>
      </c>
      <c r="G1928" s="44"/>
      <c r="H1928" s="5">
        <v>0</v>
      </c>
      <c r="I1928" s="44"/>
      <c r="J1928" s="5">
        <v>3.6999999999999998E-2</v>
      </c>
      <c r="K1928" s="44"/>
      <c r="L1928" s="5">
        <v>0</v>
      </c>
      <c r="M1928" s="44"/>
      <c r="N1928" s="5">
        <v>0</v>
      </c>
      <c r="O1928" s="44"/>
      <c r="P1928" s="5">
        <v>0</v>
      </c>
      <c r="Q1928" s="44"/>
      <c r="R1928" s="5">
        <v>0</v>
      </c>
      <c r="S1928" s="44"/>
    </row>
    <row r="1929" spans="1:19" x14ac:dyDescent="0.3">
      <c r="A1929" s="2">
        <v>44217</v>
      </c>
      <c r="B1929" s="3">
        <v>6.25E-2</v>
      </c>
      <c r="C1929" s="6">
        <v>0</v>
      </c>
      <c r="D1929" s="6">
        <v>12.700000000000003</v>
      </c>
      <c r="E1929" s="4">
        <v>12.42</v>
      </c>
      <c r="F1929" s="5">
        <v>0.04</v>
      </c>
      <c r="G1929" s="44"/>
      <c r="H1929" s="5">
        <v>0</v>
      </c>
      <c r="I1929" s="44"/>
      <c r="J1929" s="5">
        <v>3.7999999999999999E-2</v>
      </c>
      <c r="K1929" s="44"/>
      <c r="L1929" s="5">
        <v>0</v>
      </c>
      <c r="M1929" s="44"/>
      <c r="N1929" s="5">
        <v>0</v>
      </c>
      <c r="O1929" s="44"/>
      <c r="P1929" s="5">
        <v>0</v>
      </c>
      <c r="Q1929" s="44"/>
      <c r="R1929" s="5">
        <v>0</v>
      </c>
      <c r="S1929" s="44"/>
    </row>
    <row r="1930" spans="1:19" x14ac:dyDescent="0.3">
      <c r="A1930" s="2">
        <v>44217</v>
      </c>
      <c r="B1930" s="3">
        <v>7.2916666666666671E-2</v>
      </c>
      <c r="C1930" s="6">
        <v>1</v>
      </c>
      <c r="D1930" s="6">
        <v>10.700000000000003</v>
      </c>
      <c r="E1930" s="4">
        <v>12.41</v>
      </c>
      <c r="F1930" s="5">
        <v>0.04</v>
      </c>
      <c r="G1930" s="44"/>
      <c r="H1930" s="5">
        <v>0</v>
      </c>
      <c r="I1930" s="44"/>
      <c r="J1930" s="5">
        <v>3.7999999999999999E-2</v>
      </c>
      <c r="K1930" s="44"/>
      <c r="L1930" s="5">
        <v>0</v>
      </c>
      <c r="M1930" s="44"/>
      <c r="N1930" s="5">
        <v>0</v>
      </c>
      <c r="O1930" s="44"/>
      <c r="P1930" s="5">
        <v>0</v>
      </c>
      <c r="Q1930" s="44"/>
      <c r="R1930" s="5">
        <v>0</v>
      </c>
      <c r="S1930" s="44"/>
    </row>
    <row r="1931" spans="1:19" x14ac:dyDescent="0.3">
      <c r="A1931" s="2">
        <v>44217</v>
      </c>
      <c r="B1931" s="3">
        <v>8.3333333333333329E-2</v>
      </c>
      <c r="C1931" s="6">
        <v>2.8999999999999986</v>
      </c>
      <c r="D1931" s="6">
        <v>11.200000000000003</v>
      </c>
      <c r="E1931" s="4">
        <v>12.42</v>
      </c>
      <c r="F1931" s="5">
        <v>0.04</v>
      </c>
      <c r="G1931" s="44">
        <f t="shared" si="211"/>
        <v>0.04</v>
      </c>
      <c r="H1931" s="5">
        <v>0</v>
      </c>
      <c r="I1931" s="44">
        <f t="shared" si="212"/>
        <v>0</v>
      </c>
      <c r="J1931" s="5">
        <v>3.7999999999999999E-2</v>
      </c>
      <c r="K1931" s="44">
        <f t="shared" si="213"/>
        <v>3.7749999999999999E-2</v>
      </c>
      <c r="L1931" s="5">
        <v>0</v>
      </c>
      <c r="M1931" s="44">
        <f t="shared" si="214"/>
        <v>0</v>
      </c>
      <c r="N1931" s="5">
        <v>0</v>
      </c>
      <c r="O1931" s="44">
        <f t="shared" si="215"/>
        <v>0</v>
      </c>
      <c r="P1931" s="5">
        <v>0</v>
      </c>
      <c r="Q1931" s="44">
        <f t="shared" si="216"/>
        <v>0</v>
      </c>
      <c r="R1931" s="5">
        <v>0</v>
      </c>
      <c r="S1931" s="44">
        <f t="shared" si="217"/>
        <v>0</v>
      </c>
    </row>
    <row r="1932" spans="1:19" x14ac:dyDescent="0.3">
      <c r="A1932" s="2">
        <v>44217</v>
      </c>
      <c r="B1932" s="3">
        <v>9.375E-2</v>
      </c>
      <c r="C1932" s="6">
        <v>3.2999999999999972</v>
      </c>
      <c r="D1932" s="6">
        <v>12.200000000000003</v>
      </c>
      <c r="E1932" s="4">
        <v>12.4</v>
      </c>
      <c r="F1932" s="5">
        <v>0.04</v>
      </c>
      <c r="G1932" s="44"/>
      <c r="H1932" s="5">
        <v>0</v>
      </c>
      <c r="I1932" s="44"/>
      <c r="J1932" s="5">
        <v>3.6999999999999998E-2</v>
      </c>
      <c r="K1932" s="44"/>
      <c r="L1932" s="5">
        <v>0</v>
      </c>
      <c r="M1932" s="44"/>
      <c r="N1932" s="5">
        <v>0</v>
      </c>
      <c r="O1932" s="44"/>
      <c r="P1932" s="5">
        <v>0</v>
      </c>
      <c r="Q1932" s="44"/>
      <c r="R1932" s="5">
        <v>0</v>
      </c>
      <c r="S1932" s="44"/>
    </row>
    <row r="1933" spans="1:19" x14ac:dyDescent="0.3">
      <c r="A1933" s="2">
        <v>44217</v>
      </c>
      <c r="B1933" s="3">
        <v>0.10416666666666667</v>
      </c>
      <c r="C1933" s="6">
        <v>3</v>
      </c>
      <c r="D1933" s="6">
        <v>10</v>
      </c>
      <c r="E1933" s="4">
        <v>12.42</v>
      </c>
      <c r="F1933" s="5">
        <v>0.04</v>
      </c>
      <c r="G1933" s="44"/>
      <c r="H1933" s="5">
        <v>0</v>
      </c>
      <c r="I1933" s="44"/>
      <c r="J1933" s="5">
        <v>3.7999999999999999E-2</v>
      </c>
      <c r="K1933" s="44"/>
      <c r="L1933" s="5">
        <v>0</v>
      </c>
      <c r="M1933" s="44"/>
      <c r="N1933" s="5">
        <v>0</v>
      </c>
      <c r="O1933" s="44"/>
      <c r="P1933" s="5">
        <v>0</v>
      </c>
      <c r="Q1933" s="44"/>
      <c r="R1933" s="5">
        <v>0</v>
      </c>
      <c r="S1933" s="44"/>
    </row>
    <row r="1934" spans="1:19" x14ac:dyDescent="0.3">
      <c r="A1934" s="2">
        <v>44217</v>
      </c>
      <c r="B1934" s="3">
        <v>0.11458333333333333</v>
      </c>
      <c r="C1934" s="6">
        <v>2.7000000000000028</v>
      </c>
      <c r="D1934" s="6">
        <v>12.400000000000006</v>
      </c>
      <c r="E1934" s="4">
        <v>12.4</v>
      </c>
      <c r="F1934" s="5">
        <v>0.04</v>
      </c>
      <c r="G1934" s="44"/>
      <c r="H1934" s="5">
        <v>0</v>
      </c>
      <c r="I1934" s="44"/>
      <c r="J1934" s="5">
        <v>3.7999999999999999E-2</v>
      </c>
      <c r="K1934" s="44"/>
      <c r="L1934" s="5">
        <v>0</v>
      </c>
      <c r="M1934" s="44"/>
      <c r="N1934" s="5">
        <v>0</v>
      </c>
      <c r="O1934" s="44"/>
      <c r="P1934" s="5">
        <v>0</v>
      </c>
      <c r="Q1934" s="44"/>
      <c r="R1934" s="5">
        <v>0</v>
      </c>
      <c r="S1934" s="44"/>
    </row>
    <row r="1935" spans="1:19" x14ac:dyDescent="0.3">
      <c r="A1935" s="2">
        <v>44217</v>
      </c>
      <c r="B1935" s="3">
        <v>0.125</v>
      </c>
      <c r="C1935" s="6">
        <v>3</v>
      </c>
      <c r="D1935" s="6">
        <v>11.099999999999994</v>
      </c>
      <c r="E1935" s="4">
        <v>12.38</v>
      </c>
      <c r="F1935" s="5">
        <v>0.04</v>
      </c>
      <c r="G1935" s="44">
        <f t="shared" si="211"/>
        <v>0.04</v>
      </c>
      <c r="H1935" s="5">
        <v>0</v>
      </c>
      <c r="I1935" s="44">
        <f t="shared" si="212"/>
        <v>0</v>
      </c>
      <c r="J1935" s="5">
        <v>3.6999999999999998E-2</v>
      </c>
      <c r="K1935" s="44">
        <f t="shared" si="213"/>
        <v>3.7499999999999999E-2</v>
      </c>
      <c r="L1935" s="5">
        <v>0</v>
      </c>
      <c r="M1935" s="44">
        <f t="shared" si="214"/>
        <v>0</v>
      </c>
      <c r="N1935" s="5">
        <v>0</v>
      </c>
      <c r="O1935" s="44">
        <f t="shared" si="215"/>
        <v>0</v>
      </c>
      <c r="P1935" s="5">
        <v>0</v>
      </c>
      <c r="Q1935" s="44">
        <f t="shared" si="216"/>
        <v>0</v>
      </c>
      <c r="R1935" s="5">
        <v>0</v>
      </c>
      <c r="S1935" s="44">
        <f t="shared" si="217"/>
        <v>0</v>
      </c>
    </row>
    <row r="1936" spans="1:19" x14ac:dyDescent="0.3">
      <c r="A1936" s="2">
        <v>44217</v>
      </c>
      <c r="B1936" s="3">
        <v>0.13541666666666666</v>
      </c>
      <c r="C1936" s="6">
        <v>2.1000000000000014</v>
      </c>
      <c r="D1936" s="6">
        <v>10.400000000000006</v>
      </c>
      <c r="E1936" s="4">
        <v>12.39</v>
      </c>
      <c r="F1936" s="5">
        <v>0.04</v>
      </c>
      <c r="G1936" s="44"/>
      <c r="H1936" s="5">
        <v>0</v>
      </c>
      <c r="I1936" s="44"/>
      <c r="J1936" s="5">
        <v>3.7999999999999999E-2</v>
      </c>
      <c r="K1936" s="44"/>
      <c r="L1936" s="5">
        <v>0</v>
      </c>
      <c r="M1936" s="44"/>
      <c r="N1936" s="5">
        <v>0</v>
      </c>
      <c r="O1936" s="44"/>
      <c r="P1936" s="5">
        <v>0</v>
      </c>
      <c r="Q1936" s="44"/>
      <c r="R1936" s="5">
        <v>0</v>
      </c>
      <c r="S1936" s="44"/>
    </row>
    <row r="1937" spans="1:19" x14ac:dyDescent="0.3">
      <c r="A1937" s="2">
        <v>44217</v>
      </c>
      <c r="B1937" s="3">
        <v>0.14583333333333334</v>
      </c>
      <c r="C1937" s="6">
        <v>1.1000000000000014</v>
      </c>
      <c r="D1937" s="6">
        <v>12.599999999999994</v>
      </c>
      <c r="E1937" s="4">
        <v>12.38</v>
      </c>
      <c r="F1937" s="5">
        <v>0.04</v>
      </c>
      <c r="G1937" s="44"/>
      <c r="H1937" s="5">
        <v>0</v>
      </c>
      <c r="I1937" s="44"/>
      <c r="J1937" s="5">
        <v>3.7999999999999999E-2</v>
      </c>
      <c r="K1937" s="44"/>
      <c r="L1937" s="5">
        <v>0</v>
      </c>
      <c r="M1937" s="44"/>
      <c r="N1937" s="5">
        <v>0</v>
      </c>
      <c r="O1937" s="44"/>
      <c r="P1937" s="5">
        <v>0</v>
      </c>
      <c r="Q1937" s="44"/>
      <c r="R1937" s="5">
        <v>0</v>
      </c>
      <c r="S1937" s="44"/>
    </row>
    <row r="1938" spans="1:19" x14ac:dyDescent="0.3">
      <c r="A1938" s="2">
        <v>44217</v>
      </c>
      <c r="B1938" s="3">
        <v>0.15625</v>
      </c>
      <c r="C1938" s="6">
        <v>0.5</v>
      </c>
      <c r="D1938" s="6">
        <v>10.299999999999997</v>
      </c>
      <c r="E1938" s="4">
        <v>12.38</v>
      </c>
      <c r="F1938" s="5">
        <v>0.04</v>
      </c>
      <c r="G1938" s="44"/>
      <c r="H1938" s="5">
        <v>0</v>
      </c>
      <c r="I1938" s="44"/>
      <c r="J1938" s="5">
        <v>3.6999999999999998E-2</v>
      </c>
      <c r="K1938" s="44"/>
      <c r="L1938" s="5">
        <v>0</v>
      </c>
      <c r="M1938" s="44"/>
      <c r="N1938" s="5">
        <v>0</v>
      </c>
      <c r="O1938" s="44"/>
      <c r="P1938" s="5">
        <v>0</v>
      </c>
      <c r="Q1938" s="44"/>
      <c r="R1938" s="5">
        <v>0</v>
      </c>
      <c r="S1938" s="44"/>
    </row>
    <row r="1939" spans="1:19" x14ac:dyDescent="0.3">
      <c r="A1939" s="2">
        <v>44217</v>
      </c>
      <c r="B1939" s="3">
        <v>0.16666666666666666</v>
      </c>
      <c r="C1939" s="6">
        <v>0.20000000000000284</v>
      </c>
      <c r="D1939" s="6">
        <v>11.599999999999994</v>
      </c>
      <c r="E1939" s="4">
        <v>12.37</v>
      </c>
      <c r="F1939" s="5">
        <v>0.04</v>
      </c>
      <c r="G1939" s="44">
        <f t="shared" si="211"/>
        <v>0.04</v>
      </c>
      <c r="H1939" s="5">
        <v>0</v>
      </c>
      <c r="I1939" s="44">
        <f t="shared" si="212"/>
        <v>0</v>
      </c>
      <c r="J1939" s="5">
        <v>3.7999999999999999E-2</v>
      </c>
      <c r="K1939" s="44">
        <f t="shared" si="213"/>
        <v>3.7749999999999999E-2</v>
      </c>
      <c r="L1939" s="5">
        <v>0</v>
      </c>
      <c r="M1939" s="44">
        <f t="shared" si="214"/>
        <v>0</v>
      </c>
      <c r="N1939" s="5">
        <v>0</v>
      </c>
      <c r="O1939" s="44">
        <f t="shared" si="215"/>
        <v>0</v>
      </c>
      <c r="P1939" s="5">
        <v>0</v>
      </c>
      <c r="Q1939" s="44">
        <f t="shared" si="216"/>
        <v>0</v>
      </c>
      <c r="R1939" s="5">
        <v>0</v>
      </c>
      <c r="S1939" s="44">
        <f t="shared" si="217"/>
        <v>0</v>
      </c>
    </row>
    <row r="1940" spans="1:19" x14ac:dyDescent="0.3">
      <c r="A1940" s="2">
        <v>44217</v>
      </c>
      <c r="B1940" s="3">
        <v>0.17708333333333334</v>
      </c>
      <c r="C1940" s="6">
        <v>0.10000000000000142</v>
      </c>
      <c r="D1940" s="6">
        <v>11.799999999999997</v>
      </c>
      <c r="E1940" s="4">
        <v>12.36</v>
      </c>
      <c r="F1940" s="5">
        <v>0.04</v>
      </c>
      <c r="G1940" s="44"/>
      <c r="H1940" s="5">
        <v>0</v>
      </c>
      <c r="I1940" s="44"/>
      <c r="J1940" s="5">
        <v>3.7999999999999999E-2</v>
      </c>
      <c r="K1940" s="44"/>
      <c r="L1940" s="5">
        <v>0</v>
      </c>
      <c r="M1940" s="44"/>
      <c r="N1940" s="5">
        <v>0</v>
      </c>
      <c r="O1940" s="44"/>
      <c r="P1940" s="5">
        <v>0</v>
      </c>
      <c r="Q1940" s="44"/>
      <c r="R1940" s="5">
        <v>0</v>
      </c>
      <c r="S1940" s="44"/>
    </row>
    <row r="1941" spans="1:19" x14ac:dyDescent="0.3">
      <c r="A1941" s="2">
        <v>44217</v>
      </c>
      <c r="B1941" s="3">
        <v>0.1875</v>
      </c>
      <c r="C1941" s="6">
        <v>0.20000000000000284</v>
      </c>
      <c r="D1941" s="6">
        <v>10</v>
      </c>
      <c r="E1941" s="4">
        <v>12.37</v>
      </c>
      <c r="F1941" s="5">
        <v>0.04</v>
      </c>
      <c r="G1941" s="44"/>
      <c r="H1941" s="5">
        <v>0</v>
      </c>
      <c r="I1941" s="44"/>
      <c r="J1941" s="5">
        <v>3.7999999999999999E-2</v>
      </c>
      <c r="K1941" s="44"/>
      <c r="L1941" s="5">
        <v>0</v>
      </c>
      <c r="M1941" s="44"/>
      <c r="N1941" s="5">
        <v>0</v>
      </c>
      <c r="O1941" s="44"/>
      <c r="P1941" s="5">
        <v>0</v>
      </c>
      <c r="Q1941" s="44"/>
      <c r="R1941" s="5">
        <v>0</v>
      </c>
      <c r="S1941" s="44"/>
    </row>
    <row r="1942" spans="1:19" x14ac:dyDescent="0.3">
      <c r="A1942" s="2">
        <v>44217</v>
      </c>
      <c r="B1942" s="3">
        <v>0.19791666666666666</v>
      </c>
      <c r="C1942" s="6">
        <v>0.29999999999999716</v>
      </c>
      <c r="D1942" s="6">
        <v>12.700000000000003</v>
      </c>
      <c r="E1942" s="4">
        <v>12.35</v>
      </c>
      <c r="F1942" s="5">
        <v>0.04</v>
      </c>
      <c r="G1942" s="44"/>
      <c r="H1942" s="5">
        <v>0</v>
      </c>
      <c r="I1942" s="44"/>
      <c r="J1942" s="5">
        <v>3.6999999999999998E-2</v>
      </c>
      <c r="K1942" s="44"/>
      <c r="L1942" s="5">
        <v>0</v>
      </c>
      <c r="M1942" s="44"/>
      <c r="N1942" s="5">
        <v>0</v>
      </c>
      <c r="O1942" s="44"/>
      <c r="P1942" s="5">
        <v>0</v>
      </c>
      <c r="Q1942" s="44"/>
      <c r="R1942" s="5">
        <v>0</v>
      </c>
      <c r="S1942" s="44"/>
    </row>
    <row r="1943" spans="1:19" x14ac:dyDescent="0.3">
      <c r="A1943" s="2">
        <v>44217</v>
      </c>
      <c r="B1943" s="3">
        <v>0.20833333333333334</v>
      </c>
      <c r="C1943" s="6">
        <v>0</v>
      </c>
      <c r="D1943" s="6">
        <v>10.5</v>
      </c>
      <c r="E1943" s="4">
        <v>12.36</v>
      </c>
      <c r="F1943" s="5">
        <v>0.04</v>
      </c>
      <c r="G1943" s="44">
        <f t="shared" si="211"/>
        <v>0.04</v>
      </c>
      <c r="H1943" s="5">
        <v>0</v>
      </c>
      <c r="I1943" s="44">
        <f t="shared" si="212"/>
        <v>0</v>
      </c>
      <c r="J1943" s="5">
        <v>3.7999999999999999E-2</v>
      </c>
      <c r="K1943" s="44">
        <f t="shared" si="213"/>
        <v>3.7999999999999999E-2</v>
      </c>
      <c r="L1943" s="5">
        <v>0</v>
      </c>
      <c r="M1943" s="44">
        <f t="shared" si="214"/>
        <v>0</v>
      </c>
      <c r="N1943" s="5">
        <v>0</v>
      </c>
      <c r="O1943" s="44">
        <f t="shared" si="215"/>
        <v>0</v>
      </c>
      <c r="P1943" s="5">
        <v>0</v>
      </c>
      <c r="Q1943" s="44">
        <f t="shared" si="216"/>
        <v>0</v>
      </c>
      <c r="R1943" s="5">
        <v>0</v>
      </c>
      <c r="S1943" s="44">
        <f t="shared" si="217"/>
        <v>0</v>
      </c>
    </row>
    <row r="1944" spans="1:19" x14ac:dyDescent="0.3">
      <c r="A1944" s="2">
        <v>44217</v>
      </c>
      <c r="B1944" s="3">
        <v>0.21875</v>
      </c>
      <c r="C1944" s="6">
        <v>0.20000000000000284</v>
      </c>
      <c r="D1944" s="6">
        <v>11.700000000000003</v>
      </c>
      <c r="E1944" s="4">
        <v>12.35</v>
      </c>
      <c r="F1944" s="5">
        <v>0.04</v>
      </c>
      <c r="G1944" s="44"/>
      <c r="H1944" s="5">
        <v>0</v>
      </c>
      <c r="I1944" s="44"/>
      <c r="J1944" s="5">
        <v>3.7999999999999999E-2</v>
      </c>
      <c r="K1944" s="44"/>
      <c r="L1944" s="5">
        <v>0</v>
      </c>
      <c r="M1944" s="44"/>
      <c r="N1944" s="5">
        <v>0</v>
      </c>
      <c r="O1944" s="44"/>
      <c r="P1944" s="5">
        <v>0</v>
      </c>
      <c r="Q1944" s="44"/>
      <c r="R1944" s="5">
        <v>0</v>
      </c>
      <c r="S1944" s="44"/>
    </row>
    <row r="1945" spans="1:19" x14ac:dyDescent="0.3">
      <c r="A1945" s="2">
        <v>44217</v>
      </c>
      <c r="B1945" s="3">
        <v>0.22916666666666666</v>
      </c>
      <c r="C1945" s="6">
        <v>0.60000000000000142</v>
      </c>
      <c r="D1945" s="6">
        <v>11.5</v>
      </c>
      <c r="E1945" s="4">
        <v>12.33</v>
      </c>
      <c r="F1945" s="5">
        <v>0.04</v>
      </c>
      <c r="G1945" s="44"/>
      <c r="H1945" s="5">
        <v>0</v>
      </c>
      <c r="I1945" s="44"/>
      <c r="J1945" s="5">
        <v>3.7999999999999999E-2</v>
      </c>
      <c r="K1945" s="44"/>
      <c r="L1945" s="5">
        <v>0</v>
      </c>
      <c r="M1945" s="44"/>
      <c r="N1945" s="5">
        <v>0</v>
      </c>
      <c r="O1945" s="44"/>
      <c r="P1945" s="5">
        <v>0</v>
      </c>
      <c r="Q1945" s="44"/>
      <c r="R1945" s="5">
        <v>0</v>
      </c>
      <c r="S1945" s="44"/>
    </row>
    <row r="1946" spans="1:19" x14ac:dyDescent="0.3">
      <c r="A1946" s="2">
        <v>44217</v>
      </c>
      <c r="B1946" s="3">
        <v>0.23958333333333334</v>
      </c>
      <c r="C1946" s="6">
        <v>0.10000000000000142</v>
      </c>
      <c r="D1946" s="6">
        <v>10.200000000000003</v>
      </c>
      <c r="E1946" s="4">
        <v>12.35</v>
      </c>
      <c r="F1946" s="5">
        <v>0.04</v>
      </c>
      <c r="G1946" s="44"/>
      <c r="H1946" s="5">
        <v>0</v>
      </c>
      <c r="I1946" s="44"/>
      <c r="J1946" s="5">
        <v>3.7999999999999999E-2</v>
      </c>
      <c r="K1946" s="44"/>
      <c r="L1946" s="5">
        <v>0</v>
      </c>
      <c r="M1946" s="44"/>
      <c r="N1946" s="5">
        <v>0</v>
      </c>
      <c r="O1946" s="44"/>
      <c r="P1946" s="5">
        <v>0</v>
      </c>
      <c r="Q1946" s="44"/>
      <c r="R1946" s="5">
        <v>0</v>
      </c>
      <c r="S1946" s="44"/>
    </row>
    <row r="1947" spans="1:19" x14ac:dyDescent="0.3">
      <c r="A1947" s="2">
        <v>44217</v>
      </c>
      <c r="B1947" s="3">
        <v>0.25</v>
      </c>
      <c r="C1947" s="6">
        <v>-0.60000000000000142</v>
      </c>
      <c r="D1947" s="6">
        <v>12.799999999999997</v>
      </c>
      <c r="E1947" s="4">
        <v>12.32</v>
      </c>
      <c r="F1947" s="5">
        <v>0.04</v>
      </c>
      <c r="G1947" s="44">
        <f t="shared" si="211"/>
        <v>0.04</v>
      </c>
      <c r="H1947" s="5">
        <v>0</v>
      </c>
      <c r="I1947" s="44">
        <f t="shared" si="212"/>
        <v>0</v>
      </c>
      <c r="J1947" s="5">
        <v>3.6999999999999998E-2</v>
      </c>
      <c r="K1947" s="44">
        <f t="shared" si="213"/>
        <v>3.7749999999999999E-2</v>
      </c>
      <c r="L1947" s="5">
        <v>0</v>
      </c>
      <c r="M1947" s="44">
        <f t="shared" si="214"/>
        <v>0</v>
      </c>
      <c r="N1947" s="5">
        <v>0</v>
      </c>
      <c r="O1947" s="44">
        <f t="shared" si="215"/>
        <v>0</v>
      </c>
      <c r="P1947" s="5">
        <v>0</v>
      </c>
      <c r="Q1947" s="44">
        <f t="shared" si="216"/>
        <v>0</v>
      </c>
      <c r="R1947" s="5">
        <v>0</v>
      </c>
      <c r="S1947" s="44">
        <f t="shared" si="217"/>
        <v>0</v>
      </c>
    </row>
    <row r="1948" spans="1:19" x14ac:dyDescent="0.3">
      <c r="A1948" s="2">
        <v>44217</v>
      </c>
      <c r="B1948" s="3">
        <v>0.26041666666666669</v>
      </c>
      <c r="C1948" s="6">
        <v>-1</v>
      </c>
      <c r="D1948" s="6">
        <v>10.099999999999994</v>
      </c>
      <c r="E1948" s="4">
        <v>12.33</v>
      </c>
      <c r="F1948" s="5">
        <v>0.04</v>
      </c>
      <c r="G1948" s="44"/>
      <c r="H1948" s="5">
        <v>0</v>
      </c>
      <c r="I1948" s="44"/>
      <c r="J1948" s="5">
        <v>3.7999999999999999E-2</v>
      </c>
      <c r="K1948" s="44"/>
      <c r="L1948" s="5">
        <v>0</v>
      </c>
      <c r="M1948" s="44"/>
      <c r="N1948" s="5">
        <v>0</v>
      </c>
      <c r="O1948" s="44"/>
      <c r="P1948" s="5">
        <v>0</v>
      </c>
      <c r="Q1948" s="44"/>
      <c r="R1948" s="5">
        <v>0</v>
      </c>
      <c r="S1948" s="44"/>
    </row>
    <row r="1949" spans="1:19" x14ac:dyDescent="0.3">
      <c r="A1949" s="2">
        <v>44217</v>
      </c>
      <c r="B1949" s="3">
        <v>0.27083333333333331</v>
      </c>
      <c r="C1949" s="6">
        <v>-0.89999999999999858</v>
      </c>
      <c r="D1949" s="6">
        <v>12.099999999999994</v>
      </c>
      <c r="E1949" s="4">
        <v>12.33</v>
      </c>
      <c r="F1949" s="5">
        <v>0.04</v>
      </c>
      <c r="G1949" s="44"/>
      <c r="H1949" s="5">
        <v>0</v>
      </c>
      <c r="I1949" s="44"/>
      <c r="J1949" s="5">
        <v>3.7999999999999999E-2</v>
      </c>
      <c r="K1949" s="44"/>
      <c r="L1949" s="5">
        <v>0</v>
      </c>
      <c r="M1949" s="44"/>
      <c r="N1949" s="5">
        <v>0</v>
      </c>
      <c r="O1949" s="44"/>
      <c r="P1949" s="5">
        <v>0</v>
      </c>
      <c r="Q1949" s="44"/>
      <c r="R1949" s="5">
        <v>0</v>
      </c>
      <c r="S1949" s="44"/>
    </row>
    <row r="1950" spans="1:19" x14ac:dyDescent="0.3">
      <c r="A1950" s="2">
        <v>44217</v>
      </c>
      <c r="B1950" s="3">
        <v>0.28125</v>
      </c>
      <c r="C1950" s="6">
        <v>-0.29999999999999716</v>
      </c>
      <c r="D1950" s="6">
        <v>11.400000000000006</v>
      </c>
      <c r="E1950" s="4">
        <v>12.31</v>
      </c>
      <c r="F1950" s="5">
        <v>0.04</v>
      </c>
      <c r="G1950" s="44"/>
      <c r="H1950" s="5">
        <v>0</v>
      </c>
      <c r="I1950" s="44"/>
      <c r="J1950" s="5">
        <v>3.7999999999999999E-2</v>
      </c>
      <c r="K1950" s="44"/>
      <c r="L1950" s="5">
        <v>0</v>
      </c>
      <c r="M1950" s="44"/>
      <c r="N1950" s="5">
        <v>0</v>
      </c>
      <c r="O1950" s="44"/>
      <c r="P1950" s="5">
        <v>0</v>
      </c>
      <c r="Q1950" s="44"/>
      <c r="R1950" s="5">
        <v>0</v>
      </c>
      <c r="S1950" s="44"/>
    </row>
    <row r="1951" spans="1:19" x14ac:dyDescent="0.3">
      <c r="A1951" s="2">
        <v>44217</v>
      </c>
      <c r="B1951" s="3">
        <v>0.29166666666666669</v>
      </c>
      <c r="C1951" s="6">
        <v>-0.10000000000000142</v>
      </c>
      <c r="D1951" s="6">
        <v>10.400000000000006</v>
      </c>
      <c r="E1951" s="4">
        <v>12.32</v>
      </c>
      <c r="F1951" s="5">
        <v>0.04</v>
      </c>
      <c r="G1951" s="44">
        <f t="shared" si="211"/>
        <v>0.04</v>
      </c>
      <c r="H1951" s="5">
        <v>0</v>
      </c>
      <c r="I1951" s="44">
        <f t="shared" si="212"/>
        <v>0</v>
      </c>
      <c r="J1951" s="5">
        <v>3.7999999999999999E-2</v>
      </c>
      <c r="K1951" s="44">
        <f t="shared" si="213"/>
        <v>3.7749999999999999E-2</v>
      </c>
      <c r="L1951" s="5">
        <v>0</v>
      </c>
      <c r="M1951" s="44">
        <f t="shared" si="214"/>
        <v>0</v>
      </c>
      <c r="N1951" s="5">
        <v>0</v>
      </c>
      <c r="O1951" s="44">
        <f t="shared" si="215"/>
        <v>0</v>
      </c>
      <c r="P1951" s="5">
        <v>0</v>
      </c>
      <c r="Q1951" s="44">
        <f t="shared" si="216"/>
        <v>0</v>
      </c>
      <c r="R1951" s="5">
        <v>0</v>
      </c>
      <c r="S1951" s="44">
        <f t="shared" si="217"/>
        <v>0</v>
      </c>
    </row>
    <row r="1952" spans="1:19" x14ac:dyDescent="0.3">
      <c r="A1952" s="2">
        <v>44217</v>
      </c>
      <c r="B1952" s="3">
        <v>0.30208333333333331</v>
      </c>
      <c r="C1952" s="6">
        <v>0</v>
      </c>
      <c r="D1952" s="6">
        <v>12.400000000000006</v>
      </c>
      <c r="E1952" s="4">
        <v>12.3</v>
      </c>
      <c r="F1952" s="5">
        <v>0.04</v>
      </c>
      <c r="G1952" s="44"/>
      <c r="H1952" s="5">
        <v>0</v>
      </c>
      <c r="I1952" s="44"/>
      <c r="J1952" s="5">
        <v>3.6999999999999998E-2</v>
      </c>
      <c r="K1952" s="44"/>
      <c r="L1952" s="5">
        <v>0</v>
      </c>
      <c r="M1952" s="44"/>
      <c r="N1952" s="5">
        <v>0</v>
      </c>
      <c r="O1952" s="44"/>
      <c r="P1952" s="5">
        <v>0</v>
      </c>
      <c r="Q1952" s="44"/>
      <c r="R1952" s="5">
        <v>0</v>
      </c>
      <c r="S1952" s="44"/>
    </row>
    <row r="1953" spans="1:19" x14ac:dyDescent="0.3">
      <c r="A1953" s="2">
        <v>44217</v>
      </c>
      <c r="B1953" s="3">
        <v>0.3125</v>
      </c>
      <c r="C1953" s="6">
        <v>-0.10000000000000142</v>
      </c>
      <c r="D1953" s="6">
        <v>9.9000000000000057</v>
      </c>
      <c r="E1953" s="4">
        <v>12.31</v>
      </c>
      <c r="F1953" s="5">
        <v>0.04</v>
      </c>
      <c r="G1953" s="44"/>
      <c r="H1953" s="5">
        <v>0</v>
      </c>
      <c r="I1953" s="44"/>
      <c r="J1953" s="5">
        <v>3.7999999999999999E-2</v>
      </c>
      <c r="K1953" s="44"/>
      <c r="L1953" s="5">
        <v>0</v>
      </c>
      <c r="M1953" s="44"/>
      <c r="N1953" s="5">
        <v>0</v>
      </c>
      <c r="O1953" s="44"/>
      <c r="P1953" s="5">
        <v>0</v>
      </c>
      <c r="Q1953" s="44"/>
      <c r="R1953" s="5">
        <v>0</v>
      </c>
      <c r="S1953" s="44"/>
    </row>
    <row r="1954" spans="1:19" x14ac:dyDescent="0.3">
      <c r="A1954" s="2">
        <v>44217</v>
      </c>
      <c r="B1954" s="3">
        <v>0.32291666666666669</v>
      </c>
      <c r="C1954" s="6">
        <v>0.20000000000000284</v>
      </c>
      <c r="D1954" s="6">
        <v>12.400000000000006</v>
      </c>
      <c r="E1954" s="4">
        <v>12.29</v>
      </c>
      <c r="F1954" s="5">
        <v>0.04</v>
      </c>
      <c r="G1954" s="44"/>
      <c r="H1954" s="5">
        <v>0</v>
      </c>
      <c r="I1954" s="44"/>
      <c r="J1954" s="5">
        <v>3.7999999999999999E-2</v>
      </c>
      <c r="K1954" s="44"/>
      <c r="L1954" s="5">
        <v>0</v>
      </c>
      <c r="M1954" s="44"/>
      <c r="N1954" s="5">
        <v>0</v>
      </c>
      <c r="O1954" s="44"/>
      <c r="P1954" s="5">
        <v>0</v>
      </c>
      <c r="Q1954" s="44"/>
      <c r="R1954" s="5">
        <v>0</v>
      </c>
      <c r="S1954" s="44"/>
    </row>
    <row r="1955" spans="1:19" x14ac:dyDescent="0.3">
      <c r="A1955" s="2">
        <v>44217</v>
      </c>
      <c r="B1955" s="3">
        <v>0.33333333333333331</v>
      </c>
      <c r="C1955" s="6">
        <v>0.39999999999999858</v>
      </c>
      <c r="D1955" s="6">
        <v>11.099999999999994</v>
      </c>
      <c r="E1955" s="4">
        <v>12.3</v>
      </c>
      <c r="F1955" s="5">
        <v>0.04</v>
      </c>
      <c r="G1955" s="44">
        <f t="shared" si="211"/>
        <v>0.04</v>
      </c>
      <c r="H1955" s="5">
        <v>0</v>
      </c>
      <c r="I1955" s="44">
        <f t="shared" si="212"/>
        <v>1.4999999999999999E-2</v>
      </c>
      <c r="J1955" s="5">
        <v>3.5000000000000003E-2</v>
      </c>
      <c r="K1955" s="44">
        <f t="shared" si="213"/>
        <v>2.2499999999999999E-2</v>
      </c>
      <c r="L1955" s="5">
        <v>0</v>
      </c>
      <c r="M1955" s="44">
        <f t="shared" si="214"/>
        <v>0</v>
      </c>
      <c r="N1955" s="5">
        <v>0</v>
      </c>
      <c r="O1955" s="44">
        <f t="shared" si="215"/>
        <v>0</v>
      </c>
      <c r="P1955" s="5">
        <v>0</v>
      </c>
      <c r="Q1955" s="44">
        <f t="shared" si="216"/>
        <v>0</v>
      </c>
      <c r="R1955" s="5">
        <v>0</v>
      </c>
      <c r="S1955" s="44">
        <f t="shared" si="217"/>
        <v>0</v>
      </c>
    </row>
    <row r="1956" spans="1:19" x14ac:dyDescent="0.3">
      <c r="A1956" s="2">
        <v>44217</v>
      </c>
      <c r="B1956" s="3">
        <v>0.34375</v>
      </c>
      <c r="C1956" s="6">
        <v>0.60000000000000142</v>
      </c>
      <c r="D1956" s="6">
        <v>10.599999999999994</v>
      </c>
      <c r="E1956" s="4">
        <v>12.33</v>
      </c>
      <c r="F1956" s="5">
        <v>0.04</v>
      </c>
      <c r="G1956" s="44"/>
      <c r="H1956" s="5">
        <v>0.01</v>
      </c>
      <c r="I1956" s="44"/>
      <c r="J1956" s="5">
        <v>2.8000000000000001E-2</v>
      </c>
      <c r="K1956" s="44"/>
      <c r="L1956" s="5">
        <v>0</v>
      </c>
      <c r="M1956" s="44"/>
      <c r="N1956" s="5">
        <v>0</v>
      </c>
      <c r="O1956" s="44"/>
      <c r="P1956" s="5">
        <v>0</v>
      </c>
      <c r="Q1956" s="44"/>
      <c r="R1956" s="5">
        <v>0</v>
      </c>
      <c r="S1956" s="44"/>
    </row>
    <row r="1957" spans="1:19" x14ac:dyDescent="0.3">
      <c r="A1957" s="2">
        <v>44217</v>
      </c>
      <c r="B1957" s="3">
        <v>0.35416666666666669</v>
      </c>
      <c r="C1957" s="6">
        <v>0.5</v>
      </c>
      <c r="D1957" s="6">
        <v>12.5</v>
      </c>
      <c r="E1957" s="4">
        <v>12.34</v>
      </c>
      <c r="F1957" s="5">
        <v>0.04</v>
      </c>
      <c r="G1957" s="44"/>
      <c r="H1957" s="5">
        <v>0.02</v>
      </c>
      <c r="I1957" s="44"/>
      <c r="J1957" s="5">
        <v>1.9E-2</v>
      </c>
      <c r="K1957" s="44"/>
      <c r="L1957" s="5">
        <v>0</v>
      </c>
      <c r="M1957" s="44"/>
      <c r="N1957" s="5">
        <v>0</v>
      </c>
      <c r="O1957" s="44"/>
      <c r="P1957" s="5">
        <v>0</v>
      </c>
      <c r="Q1957" s="44"/>
      <c r="R1957" s="5">
        <v>0</v>
      </c>
      <c r="S1957" s="44"/>
    </row>
    <row r="1958" spans="1:19" x14ac:dyDescent="0.3">
      <c r="A1958" s="2">
        <v>44217</v>
      </c>
      <c r="B1958" s="3">
        <v>0.36458333333333331</v>
      </c>
      <c r="C1958" s="6">
        <v>0.39999999999999858</v>
      </c>
      <c r="D1958" s="6">
        <v>10</v>
      </c>
      <c r="E1958" s="4">
        <v>12.4</v>
      </c>
      <c r="F1958" s="5">
        <v>0.04</v>
      </c>
      <c r="G1958" s="44"/>
      <c r="H1958" s="5">
        <v>0.03</v>
      </c>
      <c r="I1958" s="44"/>
      <c r="J1958" s="5">
        <v>8.0000000000000002E-3</v>
      </c>
      <c r="K1958" s="44"/>
      <c r="L1958" s="5">
        <v>0</v>
      </c>
      <c r="M1958" s="44"/>
      <c r="N1958" s="5">
        <v>0</v>
      </c>
      <c r="O1958" s="44"/>
      <c r="P1958" s="5">
        <v>0</v>
      </c>
      <c r="Q1958" s="44"/>
      <c r="R1958" s="5">
        <v>0</v>
      </c>
      <c r="S1958" s="44"/>
    </row>
    <row r="1959" spans="1:19" x14ac:dyDescent="0.3">
      <c r="A1959" s="2">
        <v>44217</v>
      </c>
      <c r="B1959" s="3">
        <v>0.375</v>
      </c>
      <c r="C1959" s="6">
        <v>0.5</v>
      </c>
      <c r="D1959" s="6">
        <v>12.099999999999994</v>
      </c>
      <c r="E1959" s="4">
        <v>12.64</v>
      </c>
      <c r="F1959" s="5">
        <v>0.04</v>
      </c>
      <c r="G1959" s="44">
        <f t="shared" si="211"/>
        <v>0.05</v>
      </c>
      <c r="H1959" s="5">
        <v>8.7999999999999995E-2</v>
      </c>
      <c r="I1959" s="44">
        <f t="shared" si="212"/>
        <v>0.123</v>
      </c>
      <c r="J1959" s="5">
        <v>0</v>
      </c>
      <c r="K1959" s="44">
        <f t="shared" si="213"/>
        <v>0</v>
      </c>
      <c r="L1959" s="5">
        <v>4.8000000000000001E-2</v>
      </c>
      <c r="M1959" s="44">
        <f t="shared" si="214"/>
        <v>7.8E-2</v>
      </c>
      <c r="N1959" s="5">
        <v>0</v>
      </c>
      <c r="O1959" s="44">
        <f t="shared" si="215"/>
        <v>0</v>
      </c>
      <c r="P1959" s="5">
        <v>0</v>
      </c>
      <c r="Q1959" s="44">
        <f t="shared" si="216"/>
        <v>0</v>
      </c>
      <c r="R1959" s="5">
        <v>0</v>
      </c>
      <c r="S1959" s="44">
        <f t="shared" si="217"/>
        <v>0</v>
      </c>
    </row>
    <row r="1960" spans="1:19" x14ac:dyDescent="0.3">
      <c r="A1960" s="2">
        <v>44217</v>
      </c>
      <c r="B1960" s="3">
        <v>0.38541666666666669</v>
      </c>
      <c r="C1960" s="6">
        <v>1</v>
      </c>
      <c r="D1960" s="6">
        <v>12</v>
      </c>
      <c r="E1960" s="4">
        <v>12.9</v>
      </c>
      <c r="F1960" s="5">
        <v>0.04</v>
      </c>
      <c r="G1960" s="44"/>
      <c r="H1960" s="5">
        <v>0.13200000000000001</v>
      </c>
      <c r="I1960" s="44"/>
      <c r="J1960" s="5">
        <v>0</v>
      </c>
      <c r="K1960" s="44"/>
      <c r="L1960" s="5">
        <v>8.5999999999999993E-2</v>
      </c>
      <c r="M1960" s="44"/>
      <c r="N1960" s="5">
        <v>0</v>
      </c>
      <c r="O1960" s="44"/>
      <c r="P1960" s="5">
        <v>0</v>
      </c>
      <c r="Q1960" s="44"/>
      <c r="R1960" s="5">
        <v>0</v>
      </c>
      <c r="S1960" s="44"/>
    </row>
    <row r="1961" spans="1:19" x14ac:dyDescent="0.3">
      <c r="A1961" s="2">
        <v>44217</v>
      </c>
      <c r="B1961" s="3">
        <v>0.39583333333333331</v>
      </c>
      <c r="C1961" s="6">
        <v>1.2000000000000028</v>
      </c>
      <c r="D1961" s="6">
        <v>10.099999999999994</v>
      </c>
      <c r="E1961" s="4">
        <v>12.88</v>
      </c>
      <c r="F1961" s="5">
        <v>0.04</v>
      </c>
      <c r="G1961" s="44"/>
      <c r="H1961" s="5">
        <v>0.10199999999999999</v>
      </c>
      <c r="I1961" s="44"/>
      <c r="J1961" s="5">
        <v>0</v>
      </c>
      <c r="K1961" s="44"/>
      <c r="L1961" s="5">
        <v>0.06</v>
      </c>
      <c r="M1961" s="44"/>
      <c r="N1961" s="5">
        <v>0</v>
      </c>
      <c r="O1961" s="44"/>
      <c r="P1961" s="5">
        <v>0</v>
      </c>
      <c r="Q1961" s="44"/>
      <c r="R1961" s="5">
        <v>0</v>
      </c>
      <c r="S1961" s="44"/>
    </row>
    <row r="1962" spans="1:19" x14ac:dyDescent="0.3">
      <c r="A1962" s="2">
        <v>44217</v>
      </c>
      <c r="B1962" s="3">
        <v>0.40625</v>
      </c>
      <c r="C1962" s="6">
        <v>1.2999999999999972</v>
      </c>
      <c r="D1962" s="6">
        <v>11.099999999999994</v>
      </c>
      <c r="E1962" s="4">
        <v>13.1</v>
      </c>
      <c r="F1962" s="5">
        <v>0.08</v>
      </c>
      <c r="G1962" s="44"/>
      <c r="H1962" s="5">
        <v>0.17</v>
      </c>
      <c r="I1962" s="44"/>
      <c r="J1962" s="5">
        <v>0</v>
      </c>
      <c r="K1962" s="44"/>
      <c r="L1962" s="5">
        <v>0.11799999999999999</v>
      </c>
      <c r="M1962" s="44"/>
      <c r="N1962" s="5">
        <v>0</v>
      </c>
      <c r="O1962" s="44"/>
      <c r="P1962" s="5">
        <v>0</v>
      </c>
      <c r="Q1962" s="44"/>
      <c r="R1962" s="5">
        <v>0</v>
      </c>
      <c r="S1962" s="44"/>
    </row>
    <row r="1963" spans="1:19" x14ac:dyDescent="0.3">
      <c r="A1963" s="2">
        <v>44217</v>
      </c>
      <c r="B1963" s="3">
        <v>0.41666666666666669</v>
      </c>
      <c r="C1963" s="6">
        <v>1.6000000000000014</v>
      </c>
      <c r="D1963" s="6">
        <v>12.799999999999997</v>
      </c>
      <c r="E1963" s="4">
        <v>13.32</v>
      </c>
      <c r="F1963" s="5">
        <v>0.04</v>
      </c>
      <c r="G1963" s="44">
        <f t="shared" si="211"/>
        <v>0.05</v>
      </c>
      <c r="H1963" s="5">
        <v>0.222</v>
      </c>
      <c r="I1963" s="44">
        <f t="shared" si="212"/>
        <v>0.15000000000000002</v>
      </c>
      <c r="J1963" s="5">
        <v>0</v>
      </c>
      <c r="K1963" s="44">
        <f t="shared" si="213"/>
        <v>0</v>
      </c>
      <c r="L1963" s="5">
        <v>0.16800000000000001</v>
      </c>
      <c r="M1963" s="44">
        <f t="shared" si="214"/>
        <v>9.8500000000000018E-2</v>
      </c>
      <c r="N1963" s="5">
        <v>0</v>
      </c>
      <c r="O1963" s="44">
        <f t="shared" si="215"/>
        <v>0</v>
      </c>
      <c r="P1963" s="5">
        <v>0</v>
      </c>
      <c r="Q1963" s="44">
        <f t="shared" si="216"/>
        <v>0</v>
      </c>
      <c r="R1963" s="5">
        <v>0</v>
      </c>
      <c r="S1963" s="44">
        <f t="shared" si="217"/>
        <v>0</v>
      </c>
    </row>
    <row r="1964" spans="1:19" x14ac:dyDescent="0.3">
      <c r="A1964" s="2">
        <v>44217</v>
      </c>
      <c r="B1964" s="3">
        <v>0.42708333333333331</v>
      </c>
      <c r="C1964" s="6">
        <v>1.7999999999999972</v>
      </c>
      <c r="D1964" s="6">
        <v>11.099999999999994</v>
      </c>
      <c r="E1964" s="4">
        <v>13.22</v>
      </c>
      <c r="F1964" s="5">
        <v>0.04</v>
      </c>
      <c r="G1964" s="44"/>
      <c r="H1964" s="5">
        <v>0.17599999999999999</v>
      </c>
      <c r="I1964" s="44"/>
      <c r="J1964" s="5">
        <v>0</v>
      </c>
      <c r="K1964" s="44"/>
      <c r="L1964" s="5">
        <v>0.122</v>
      </c>
      <c r="M1964" s="44"/>
      <c r="N1964" s="5">
        <v>0</v>
      </c>
      <c r="O1964" s="44"/>
      <c r="P1964" s="5">
        <v>0</v>
      </c>
      <c r="Q1964" s="44"/>
      <c r="R1964" s="5">
        <v>0</v>
      </c>
      <c r="S1964" s="44"/>
    </row>
    <row r="1965" spans="1:19" x14ac:dyDescent="0.3">
      <c r="A1965" s="2">
        <v>44217</v>
      </c>
      <c r="B1965" s="3">
        <v>0.4375</v>
      </c>
      <c r="C1965" s="6">
        <v>1.5</v>
      </c>
      <c r="D1965" s="6">
        <v>9.9000000000000057</v>
      </c>
      <c r="E1965" s="4">
        <v>12.87</v>
      </c>
      <c r="F1965" s="5">
        <v>0.08</v>
      </c>
      <c r="G1965" s="44"/>
      <c r="H1965" s="5">
        <v>7.3999999999999996E-2</v>
      </c>
      <c r="I1965" s="44"/>
      <c r="J1965" s="5">
        <v>0</v>
      </c>
      <c r="K1965" s="44"/>
      <c r="L1965" s="5">
        <v>0.03</v>
      </c>
      <c r="M1965" s="44"/>
      <c r="N1965" s="5">
        <v>0</v>
      </c>
      <c r="O1965" s="44"/>
      <c r="P1965" s="5">
        <v>0</v>
      </c>
      <c r="Q1965" s="44"/>
      <c r="R1965" s="5">
        <v>0</v>
      </c>
      <c r="S1965" s="44"/>
    </row>
    <row r="1966" spans="1:19" x14ac:dyDescent="0.3">
      <c r="A1966" s="2">
        <v>44217</v>
      </c>
      <c r="B1966" s="3">
        <v>0.44791666666666669</v>
      </c>
      <c r="C1966" s="6">
        <v>1.7999999999999972</v>
      </c>
      <c r="D1966" s="6">
        <v>12.799999999999997</v>
      </c>
      <c r="E1966" s="4">
        <v>13.05</v>
      </c>
      <c r="F1966" s="5">
        <v>0.04</v>
      </c>
      <c r="G1966" s="44"/>
      <c r="H1966" s="5">
        <v>0.128</v>
      </c>
      <c r="I1966" s="44"/>
      <c r="J1966" s="5">
        <v>0</v>
      </c>
      <c r="K1966" s="44"/>
      <c r="L1966" s="5">
        <v>7.3999999999999996E-2</v>
      </c>
      <c r="M1966" s="44"/>
      <c r="N1966" s="5">
        <v>0</v>
      </c>
      <c r="O1966" s="44"/>
      <c r="P1966" s="5">
        <v>0</v>
      </c>
      <c r="Q1966" s="44"/>
      <c r="R1966" s="5">
        <v>0</v>
      </c>
      <c r="S1966" s="44"/>
    </row>
    <row r="1967" spans="1:19" x14ac:dyDescent="0.3">
      <c r="A1967" s="2">
        <v>44217</v>
      </c>
      <c r="B1967" s="3">
        <v>0.45833333333333331</v>
      </c>
      <c r="C1967" s="6">
        <v>2.1000000000000014</v>
      </c>
      <c r="D1967" s="6">
        <v>11.200000000000003</v>
      </c>
      <c r="E1967" s="4">
        <v>12.98</v>
      </c>
      <c r="F1967" s="5">
        <v>0.04</v>
      </c>
      <c r="G1967" s="44">
        <f t="shared" si="211"/>
        <v>7.0000000000000007E-2</v>
      </c>
      <c r="H1967" s="5">
        <v>0.106</v>
      </c>
      <c r="I1967" s="44">
        <f t="shared" si="212"/>
        <v>0.27150000000000002</v>
      </c>
      <c r="J1967" s="5">
        <v>0</v>
      </c>
      <c r="K1967" s="44">
        <f t="shared" si="213"/>
        <v>0</v>
      </c>
      <c r="L1967" s="5">
        <v>5.6000000000000001E-2</v>
      </c>
      <c r="M1967" s="44">
        <f t="shared" si="214"/>
        <v>0.20549999999999999</v>
      </c>
      <c r="N1967" s="5">
        <v>0</v>
      </c>
      <c r="O1967" s="44">
        <f t="shared" si="215"/>
        <v>0</v>
      </c>
      <c r="P1967" s="5">
        <v>0</v>
      </c>
      <c r="Q1967" s="44">
        <f t="shared" si="216"/>
        <v>0</v>
      </c>
      <c r="R1967" s="5">
        <v>0</v>
      </c>
      <c r="S1967" s="44">
        <f t="shared" si="217"/>
        <v>0</v>
      </c>
    </row>
    <row r="1968" spans="1:19" x14ac:dyDescent="0.3">
      <c r="A1968" s="2">
        <v>44217</v>
      </c>
      <c r="B1968" s="3">
        <v>0.46875</v>
      </c>
      <c r="C1968" s="6">
        <v>3.2000000000000028</v>
      </c>
      <c r="D1968" s="6">
        <v>10.200000000000003</v>
      </c>
      <c r="E1968" s="4">
        <v>13.83</v>
      </c>
      <c r="F1968" s="5">
        <v>0.08</v>
      </c>
      <c r="G1968" s="44"/>
      <c r="H1968" s="5">
        <v>0.308</v>
      </c>
      <c r="I1968" s="44"/>
      <c r="J1968" s="5">
        <v>0</v>
      </c>
      <c r="K1968" s="44"/>
      <c r="L1968" s="5">
        <v>0.23899999999999999</v>
      </c>
      <c r="M1968" s="44"/>
      <c r="N1968" s="5">
        <v>0</v>
      </c>
      <c r="O1968" s="44"/>
      <c r="P1968" s="5">
        <v>0</v>
      </c>
      <c r="Q1968" s="44"/>
      <c r="R1968" s="5">
        <v>0</v>
      </c>
      <c r="S1968" s="44"/>
    </row>
    <row r="1969" spans="1:19" x14ac:dyDescent="0.3">
      <c r="A1969" s="2">
        <v>44217</v>
      </c>
      <c r="B1969" s="3">
        <v>0.47916666666666669</v>
      </c>
      <c r="C1969" s="6">
        <v>4.3999999999999986</v>
      </c>
      <c r="D1969" s="6">
        <v>11.599999999999994</v>
      </c>
      <c r="E1969" s="4">
        <v>14.27</v>
      </c>
      <c r="F1969" s="5">
        <v>0.08</v>
      </c>
      <c r="G1969" s="44"/>
      <c r="H1969" s="5">
        <v>0.34399999999999997</v>
      </c>
      <c r="I1969" s="44"/>
      <c r="J1969" s="5">
        <v>0</v>
      </c>
      <c r="K1969" s="44"/>
      <c r="L1969" s="5">
        <v>0.27400000000000002</v>
      </c>
      <c r="M1969" s="44"/>
      <c r="N1969" s="5">
        <v>0</v>
      </c>
      <c r="O1969" s="44"/>
      <c r="P1969" s="5">
        <v>0</v>
      </c>
      <c r="Q1969" s="44"/>
      <c r="R1969" s="5">
        <v>0</v>
      </c>
      <c r="S1969" s="44"/>
    </row>
    <row r="1970" spans="1:19" x14ac:dyDescent="0.3">
      <c r="A1970" s="2">
        <v>44217</v>
      </c>
      <c r="B1970" s="3">
        <v>0.48958333333333331</v>
      </c>
      <c r="C1970" s="6">
        <v>4.7000000000000028</v>
      </c>
      <c r="D1970" s="6">
        <v>13.5</v>
      </c>
      <c r="E1970" s="4">
        <v>14.23</v>
      </c>
      <c r="F1970" s="5">
        <v>0.08</v>
      </c>
      <c r="G1970" s="44"/>
      <c r="H1970" s="5">
        <v>0.32800000000000001</v>
      </c>
      <c r="I1970" s="44"/>
      <c r="J1970" s="5">
        <v>0</v>
      </c>
      <c r="K1970" s="44"/>
      <c r="L1970" s="5">
        <v>0.253</v>
      </c>
      <c r="M1970" s="44"/>
      <c r="N1970" s="5">
        <v>0</v>
      </c>
      <c r="O1970" s="44"/>
      <c r="P1970" s="5">
        <v>0</v>
      </c>
      <c r="Q1970" s="44"/>
      <c r="R1970" s="5">
        <v>0</v>
      </c>
      <c r="S1970" s="44"/>
    </row>
    <row r="1971" spans="1:19" x14ac:dyDescent="0.3">
      <c r="A1971" s="2">
        <v>44217</v>
      </c>
      <c r="B1971" s="3">
        <v>0.5</v>
      </c>
      <c r="C1971" s="6">
        <v>4.7999999999999972</v>
      </c>
      <c r="D1971" s="6">
        <v>14.5</v>
      </c>
      <c r="E1971" s="4">
        <v>13.71</v>
      </c>
      <c r="F1971" s="5">
        <v>0.04</v>
      </c>
      <c r="G1971" s="44">
        <f t="shared" si="211"/>
        <v>6.0000000000000005E-2</v>
      </c>
      <c r="H1971" s="5">
        <v>0.22</v>
      </c>
      <c r="I1971" s="44">
        <f t="shared" si="212"/>
        <v>0.22500000000000001</v>
      </c>
      <c r="J1971" s="5">
        <v>0</v>
      </c>
      <c r="K1971" s="44">
        <f t="shared" si="213"/>
        <v>0</v>
      </c>
      <c r="L1971" s="5">
        <v>0.156</v>
      </c>
      <c r="M1971" s="44">
        <f t="shared" si="214"/>
        <v>0.16174999999999998</v>
      </c>
      <c r="N1971" s="5">
        <v>0</v>
      </c>
      <c r="O1971" s="44">
        <f t="shared" si="215"/>
        <v>0</v>
      </c>
      <c r="P1971" s="5">
        <v>0</v>
      </c>
      <c r="Q1971" s="44">
        <f t="shared" si="216"/>
        <v>0</v>
      </c>
      <c r="R1971" s="5">
        <v>0</v>
      </c>
      <c r="S1971" s="44">
        <f t="shared" si="217"/>
        <v>0</v>
      </c>
    </row>
    <row r="1972" spans="1:19" x14ac:dyDescent="0.3">
      <c r="A1972" s="2">
        <v>44217</v>
      </c>
      <c r="B1972" s="3">
        <v>0.51041666666666663</v>
      </c>
      <c r="C1972" s="6">
        <v>5.1000000000000014</v>
      </c>
      <c r="D1972" s="6">
        <v>14.200000000000003</v>
      </c>
      <c r="E1972" s="4">
        <v>14.05</v>
      </c>
      <c r="F1972" s="5">
        <v>0.08</v>
      </c>
      <c r="G1972" s="44"/>
      <c r="H1972" s="5">
        <v>0.28199999999999997</v>
      </c>
      <c r="I1972" s="44"/>
      <c r="J1972" s="5">
        <v>0</v>
      </c>
      <c r="K1972" s="44"/>
      <c r="L1972" s="5">
        <v>0.21199999999999999</v>
      </c>
      <c r="M1972" s="44"/>
      <c r="N1972" s="5">
        <v>0</v>
      </c>
      <c r="O1972" s="44"/>
      <c r="P1972" s="5">
        <v>0</v>
      </c>
      <c r="Q1972" s="44"/>
      <c r="R1972" s="5">
        <v>0</v>
      </c>
      <c r="S1972" s="44"/>
    </row>
    <row r="1973" spans="1:19" x14ac:dyDescent="0.3">
      <c r="A1973" s="2">
        <v>44217</v>
      </c>
      <c r="B1973" s="3">
        <v>0.52083333333333337</v>
      </c>
      <c r="C1973" s="6">
        <v>6</v>
      </c>
      <c r="D1973" s="6">
        <v>15.400000000000006</v>
      </c>
      <c r="E1973" s="4">
        <v>14.11</v>
      </c>
      <c r="F1973" s="5">
        <v>0.08</v>
      </c>
      <c r="G1973" s="44"/>
      <c r="H1973" s="5">
        <v>0.27400000000000002</v>
      </c>
      <c r="I1973" s="44"/>
      <c r="J1973" s="5">
        <v>0</v>
      </c>
      <c r="K1973" s="44"/>
      <c r="L1973" s="5">
        <v>0.20499999999999999</v>
      </c>
      <c r="M1973" s="44"/>
      <c r="N1973" s="5">
        <v>0</v>
      </c>
      <c r="O1973" s="44"/>
      <c r="P1973" s="5">
        <v>0</v>
      </c>
      <c r="Q1973" s="44"/>
      <c r="R1973" s="5">
        <v>0</v>
      </c>
      <c r="S1973" s="44"/>
    </row>
    <row r="1974" spans="1:19" x14ac:dyDescent="0.3">
      <c r="A1974" s="2">
        <v>44217</v>
      </c>
      <c r="B1974" s="3">
        <v>0.53125</v>
      </c>
      <c r="C1974" s="6">
        <v>5.5</v>
      </c>
      <c r="D1974" s="6">
        <v>15.200000000000003</v>
      </c>
      <c r="E1974" s="4">
        <v>13.19</v>
      </c>
      <c r="F1974" s="5">
        <v>0.04</v>
      </c>
      <c r="G1974" s="44"/>
      <c r="H1974" s="5">
        <v>0.124</v>
      </c>
      <c r="I1974" s="44"/>
      <c r="J1974" s="5">
        <v>0</v>
      </c>
      <c r="K1974" s="44"/>
      <c r="L1974" s="5">
        <v>7.3999999999999996E-2</v>
      </c>
      <c r="M1974" s="44"/>
      <c r="N1974" s="5">
        <v>0</v>
      </c>
      <c r="O1974" s="44"/>
      <c r="P1974" s="5">
        <v>0</v>
      </c>
      <c r="Q1974" s="44"/>
      <c r="R1974" s="5">
        <v>0</v>
      </c>
      <c r="S1974" s="44"/>
    </row>
    <row r="1975" spans="1:19" x14ac:dyDescent="0.3">
      <c r="A1975" s="2">
        <v>44217</v>
      </c>
      <c r="B1975" s="3">
        <v>0.54166666666666663</v>
      </c>
      <c r="C1975" s="6">
        <v>5.2000000000000028</v>
      </c>
      <c r="D1975" s="6">
        <v>13.400000000000006</v>
      </c>
      <c r="E1975" s="4">
        <v>13.08</v>
      </c>
      <c r="F1975" s="5">
        <v>0.04</v>
      </c>
      <c r="G1975" s="44">
        <f t="shared" si="211"/>
        <v>0.05</v>
      </c>
      <c r="H1975" s="5">
        <v>9.8000000000000004E-2</v>
      </c>
      <c r="I1975" s="44">
        <f t="shared" si="212"/>
        <v>8.5000000000000006E-2</v>
      </c>
      <c r="J1975" s="5">
        <v>0</v>
      </c>
      <c r="K1975" s="44">
        <f t="shared" si="213"/>
        <v>0</v>
      </c>
      <c r="L1975" s="5">
        <v>5.0999999999999997E-2</v>
      </c>
      <c r="M1975" s="44">
        <f t="shared" si="214"/>
        <v>4.0250000000000001E-2</v>
      </c>
      <c r="N1975" s="5">
        <v>0</v>
      </c>
      <c r="O1975" s="44">
        <f t="shared" si="215"/>
        <v>0</v>
      </c>
      <c r="P1975" s="5">
        <v>0</v>
      </c>
      <c r="Q1975" s="44">
        <f t="shared" si="216"/>
        <v>0</v>
      </c>
      <c r="R1975" s="5">
        <v>0</v>
      </c>
      <c r="S1975" s="44">
        <f t="shared" si="217"/>
        <v>0</v>
      </c>
    </row>
    <row r="1976" spans="1:19" x14ac:dyDescent="0.3">
      <c r="A1976" s="2">
        <v>44217</v>
      </c>
      <c r="B1976" s="3">
        <v>0.55208333333333337</v>
      </c>
      <c r="C1976" s="6">
        <v>5.2999999999999972</v>
      </c>
      <c r="D1976" s="6">
        <v>11.900000000000006</v>
      </c>
      <c r="E1976" s="4">
        <v>13.02</v>
      </c>
      <c r="F1976" s="5">
        <v>0.08</v>
      </c>
      <c r="G1976" s="44"/>
      <c r="H1976" s="5">
        <v>7.8E-2</v>
      </c>
      <c r="I1976" s="44"/>
      <c r="J1976" s="5">
        <v>0</v>
      </c>
      <c r="K1976" s="44"/>
      <c r="L1976" s="5">
        <v>3.5999999999999997E-2</v>
      </c>
      <c r="M1976" s="44"/>
      <c r="N1976" s="5">
        <v>0</v>
      </c>
      <c r="O1976" s="44"/>
      <c r="P1976" s="5">
        <v>0</v>
      </c>
      <c r="Q1976" s="44"/>
      <c r="R1976" s="5">
        <v>0</v>
      </c>
      <c r="S1976" s="44"/>
    </row>
    <row r="1977" spans="1:19" x14ac:dyDescent="0.3">
      <c r="A1977" s="2">
        <v>44217</v>
      </c>
      <c r="B1977" s="3">
        <v>0.5625</v>
      </c>
      <c r="C1977" s="6">
        <v>5.3999999999999986</v>
      </c>
      <c r="D1977" s="6">
        <v>11.099999999999994</v>
      </c>
      <c r="E1977" s="4">
        <v>13.03</v>
      </c>
      <c r="F1977" s="5">
        <v>0.04</v>
      </c>
      <c r="G1977" s="44"/>
      <c r="H1977" s="5">
        <v>8.2000000000000003E-2</v>
      </c>
      <c r="I1977" s="44"/>
      <c r="J1977" s="5">
        <v>0</v>
      </c>
      <c r="K1977" s="44"/>
      <c r="L1977" s="5">
        <v>3.7999999999999999E-2</v>
      </c>
      <c r="M1977" s="44"/>
      <c r="N1977" s="5">
        <v>0</v>
      </c>
      <c r="O1977" s="44"/>
      <c r="P1977" s="5">
        <v>0</v>
      </c>
      <c r="Q1977" s="44"/>
      <c r="R1977" s="5">
        <v>0</v>
      </c>
      <c r="S1977" s="44"/>
    </row>
    <row r="1978" spans="1:19" x14ac:dyDescent="0.3">
      <c r="A1978" s="2">
        <v>44217</v>
      </c>
      <c r="B1978" s="3">
        <v>0.57291666666666663</v>
      </c>
      <c r="C1978" s="6">
        <v>5.3999999999999986</v>
      </c>
      <c r="D1978" s="6">
        <v>10.700000000000003</v>
      </c>
      <c r="E1978" s="4">
        <v>13.03</v>
      </c>
      <c r="F1978" s="5">
        <v>0.04</v>
      </c>
      <c r="G1978" s="44"/>
      <c r="H1978" s="5">
        <v>8.2000000000000003E-2</v>
      </c>
      <c r="I1978" s="44"/>
      <c r="J1978" s="5">
        <v>0</v>
      </c>
      <c r="K1978" s="44"/>
      <c r="L1978" s="5">
        <v>3.5999999999999997E-2</v>
      </c>
      <c r="M1978" s="44"/>
      <c r="N1978" s="5">
        <v>0</v>
      </c>
      <c r="O1978" s="44"/>
      <c r="P1978" s="5">
        <v>0</v>
      </c>
      <c r="Q1978" s="44"/>
      <c r="R1978" s="5">
        <v>0</v>
      </c>
      <c r="S1978" s="44"/>
    </row>
    <row r="1979" spans="1:19" x14ac:dyDescent="0.3">
      <c r="A1979" s="2">
        <v>44217</v>
      </c>
      <c r="B1979" s="3">
        <v>0.58333333333333337</v>
      </c>
      <c r="C1979" s="6">
        <v>5.5</v>
      </c>
      <c r="D1979" s="6">
        <v>10.400000000000006</v>
      </c>
      <c r="E1979" s="4">
        <v>12.94</v>
      </c>
      <c r="F1979" s="5">
        <v>0.04</v>
      </c>
      <c r="G1979" s="44">
        <f t="shared" si="211"/>
        <v>0.04</v>
      </c>
      <c r="H1979" s="5">
        <v>5.8000000000000003E-2</v>
      </c>
      <c r="I1979" s="44">
        <f t="shared" si="212"/>
        <v>4.5499999999999999E-2</v>
      </c>
      <c r="J1979" s="5">
        <v>0</v>
      </c>
      <c r="K1979" s="44">
        <f t="shared" si="213"/>
        <v>1.5E-3</v>
      </c>
      <c r="L1979" s="5">
        <v>1.6E-2</v>
      </c>
      <c r="M1979" s="44">
        <f t="shared" si="214"/>
        <v>6.5000000000000006E-3</v>
      </c>
      <c r="N1979" s="5">
        <v>0</v>
      </c>
      <c r="O1979" s="44">
        <f t="shared" si="215"/>
        <v>0</v>
      </c>
      <c r="P1979" s="5">
        <v>0</v>
      </c>
      <c r="Q1979" s="44">
        <f t="shared" si="216"/>
        <v>0</v>
      </c>
      <c r="R1979" s="5">
        <v>0</v>
      </c>
      <c r="S1979" s="44">
        <f t="shared" si="217"/>
        <v>0</v>
      </c>
    </row>
    <row r="1980" spans="1:19" x14ac:dyDescent="0.3">
      <c r="A1980" s="2">
        <v>44217</v>
      </c>
      <c r="B1980" s="3">
        <v>0.59375</v>
      </c>
      <c r="C1980" s="6">
        <v>5.5</v>
      </c>
      <c r="D1980" s="6">
        <v>9.9000000000000057</v>
      </c>
      <c r="E1980" s="4">
        <v>12.85</v>
      </c>
      <c r="F1980" s="5">
        <v>0.04</v>
      </c>
      <c r="G1980" s="44"/>
      <c r="H1980" s="5">
        <v>0.04</v>
      </c>
      <c r="I1980" s="44"/>
      <c r="J1980" s="5">
        <v>0</v>
      </c>
      <c r="K1980" s="44"/>
      <c r="L1980" s="5">
        <v>2E-3</v>
      </c>
      <c r="M1980" s="44"/>
      <c r="N1980" s="5">
        <v>0</v>
      </c>
      <c r="O1980" s="44"/>
      <c r="P1980" s="5">
        <v>0</v>
      </c>
      <c r="Q1980" s="44"/>
      <c r="R1980" s="5">
        <v>0</v>
      </c>
      <c r="S1980" s="44"/>
    </row>
    <row r="1981" spans="1:19" x14ac:dyDescent="0.3">
      <c r="A1981" s="2">
        <v>44217</v>
      </c>
      <c r="B1981" s="3">
        <v>0.60416666666666663</v>
      </c>
      <c r="C1981" s="6">
        <v>5.5</v>
      </c>
      <c r="D1981" s="6">
        <v>9.7000000000000028</v>
      </c>
      <c r="E1981" s="4">
        <v>12.78</v>
      </c>
      <c r="F1981" s="5">
        <v>0.04</v>
      </c>
      <c r="G1981" s="44"/>
      <c r="H1981" s="5">
        <v>3.2000000000000001E-2</v>
      </c>
      <c r="I1981" s="44"/>
      <c r="J1981" s="5">
        <v>6.0000000000000001E-3</v>
      </c>
      <c r="K1981" s="44"/>
      <c r="L1981" s="5">
        <v>0</v>
      </c>
      <c r="M1981" s="44"/>
      <c r="N1981" s="5">
        <v>0</v>
      </c>
      <c r="O1981" s="44"/>
      <c r="P1981" s="5">
        <v>0</v>
      </c>
      <c r="Q1981" s="44"/>
      <c r="R1981" s="5">
        <v>0</v>
      </c>
      <c r="S1981" s="44"/>
    </row>
    <row r="1982" spans="1:19" x14ac:dyDescent="0.3">
      <c r="A1982" s="2">
        <v>44217</v>
      </c>
      <c r="B1982" s="3">
        <v>0.61458333333333337</v>
      </c>
      <c r="C1982" s="6">
        <v>5.7999999999999972</v>
      </c>
      <c r="D1982" s="6">
        <v>13.400000000000006</v>
      </c>
      <c r="E1982" s="4">
        <v>12.82</v>
      </c>
      <c r="F1982" s="5">
        <v>0.04</v>
      </c>
      <c r="G1982" s="44"/>
      <c r="H1982" s="5">
        <v>5.1999999999999998E-2</v>
      </c>
      <c r="I1982" s="44"/>
      <c r="J1982" s="5">
        <v>0</v>
      </c>
      <c r="K1982" s="44"/>
      <c r="L1982" s="5">
        <v>8.0000000000000002E-3</v>
      </c>
      <c r="M1982" s="44"/>
      <c r="N1982" s="5">
        <v>0</v>
      </c>
      <c r="O1982" s="44"/>
      <c r="P1982" s="5">
        <v>0</v>
      </c>
      <c r="Q1982" s="44"/>
      <c r="R1982" s="5">
        <v>0</v>
      </c>
      <c r="S1982" s="44"/>
    </row>
    <row r="1983" spans="1:19" x14ac:dyDescent="0.3">
      <c r="A1983" s="2">
        <v>44217</v>
      </c>
      <c r="B1983" s="3">
        <v>0.625</v>
      </c>
      <c r="C1983" s="6">
        <v>5.7999999999999972</v>
      </c>
      <c r="D1983" s="6">
        <v>12.5</v>
      </c>
      <c r="E1983" s="4">
        <v>12.8</v>
      </c>
      <c r="F1983" s="5">
        <v>0.08</v>
      </c>
      <c r="G1983" s="44">
        <f t="shared" si="211"/>
        <v>0.05</v>
      </c>
      <c r="H1983" s="5">
        <v>0.05</v>
      </c>
      <c r="I1983" s="44">
        <f t="shared" si="212"/>
        <v>3.4500000000000003E-2</v>
      </c>
      <c r="J1983" s="5">
        <v>1E-3</v>
      </c>
      <c r="K1983" s="44">
        <f t="shared" si="213"/>
        <v>8.7500000000000008E-3</v>
      </c>
      <c r="L1983" s="5">
        <v>6.0000000000000001E-3</v>
      </c>
      <c r="M1983" s="44">
        <f t="shared" si="214"/>
        <v>1.5E-3</v>
      </c>
      <c r="N1983" s="5">
        <v>0</v>
      </c>
      <c r="O1983" s="44">
        <f t="shared" si="215"/>
        <v>0</v>
      </c>
      <c r="P1983" s="5">
        <v>0</v>
      </c>
      <c r="Q1983" s="44">
        <f t="shared" si="216"/>
        <v>0</v>
      </c>
      <c r="R1983" s="5">
        <v>0</v>
      </c>
      <c r="S1983" s="44">
        <f t="shared" si="217"/>
        <v>0</v>
      </c>
    </row>
    <row r="1984" spans="1:19" x14ac:dyDescent="0.3">
      <c r="A1984" s="2">
        <v>44217</v>
      </c>
      <c r="B1984" s="3">
        <v>0.63541666666666663</v>
      </c>
      <c r="C1984" s="6">
        <v>5.7999999999999972</v>
      </c>
      <c r="D1984" s="6">
        <v>11.599999999999994</v>
      </c>
      <c r="E1984" s="4">
        <v>12.75</v>
      </c>
      <c r="F1984" s="5">
        <v>0.04</v>
      </c>
      <c r="G1984" s="44"/>
      <c r="H1984" s="5">
        <v>3.4000000000000002E-2</v>
      </c>
      <c r="I1984" s="44"/>
      <c r="J1984" s="5">
        <v>6.0000000000000001E-3</v>
      </c>
      <c r="K1984" s="44"/>
      <c r="L1984" s="5">
        <v>0</v>
      </c>
      <c r="M1984" s="44"/>
      <c r="N1984" s="5">
        <v>0</v>
      </c>
      <c r="O1984" s="44"/>
      <c r="P1984" s="5">
        <v>0</v>
      </c>
      <c r="Q1984" s="44"/>
      <c r="R1984" s="5">
        <v>0</v>
      </c>
      <c r="S1984" s="44"/>
    </row>
    <row r="1985" spans="1:19" x14ac:dyDescent="0.3">
      <c r="A1985" s="2">
        <v>44217</v>
      </c>
      <c r="B1985" s="3">
        <v>0.64583333333333337</v>
      </c>
      <c r="C1985" s="6">
        <v>5.5</v>
      </c>
      <c r="D1985" s="6">
        <v>10.5</v>
      </c>
      <c r="E1985" s="4">
        <v>12.69</v>
      </c>
      <c r="F1985" s="5">
        <v>0.04</v>
      </c>
      <c r="G1985" s="44"/>
      <c r="H1985" s="5">
        <v>2.4E-2</v>
      </c>
      <c r="I1985" s="44"/>
      <c r="J1985" s="5">
        <v>1.6E-2</v>
      </c>
      <c r="K1985" s="44"/>
      <c r="L1985" s="5">
        <v>0</v>
      </c>
      <c r="M1985" s="44"/>
      <c r="N1985" s="5">
        <v>0</v>
      </c>
      <c r="O1985" s="44"/>
      <c r="P1985" s="5">
        <v>0</v>
      </c>
      <c r="Q1985" s="44"/>
      <c r="R1985" s="5">
        <v>0</v>
      </c>
      <c r="S1985" s="44"/>
    </row>
    <row r="1986" spans="1:19" x14ac:dyDescent="0.3">
      <c r="A1986" s="2">
        <v>44217</v>
      </c>
      <c r="B1986" s="3">
        <v>0.65625</v>
      </c>
      <c r="C1986" s="6">
        <v>5.7000000000000028</v>
      </c>
      <c r="D1986" s="6">
        <v>9.7999999999999972</v>
      </c>
      <c r="E1986" s="4">
        <v>12.71</v>
      </c>
      <c r="F1986" s="5">
        <v>0.04</v>
      </c>
      <c r="G1986" s="44"/>
      <c r="H1986" s="5">
        <v>0.03</v>
      </c>
      <c r="I1986" s="44"/>
      <c r="J1986" s="5">
        <v>1.2E-2</v>
      </c>
      <c r="K1986" s="44"/>
      <c r="L1986" s="5">
        <v>0</v>
      </c>
      <c r="M1986" s="44"/>
      <c r="N1986" s="5">
        <v>0</v>
      </c>
      <c r="O1986" s="44"/>
      <c r="P1986" s="5">
        <v>0</v>
      </c>
      <c r="Q1986" s="44"/>
      <c r="R1986" s="5">
        <v>0</v>
      </c>
      <c r="S1986" s="44"/>
    </row>
    <row r="1987" spans="1:19" x14ac:dyDescent="0.3">
      <c r="A1987" s="2">
        <v>44217</v>
      </c>
      <c r="B1987" s="3">
        <v>0.66666666666666663</v>
      </c>
      <c r="C1987" s="6">
        <v>5.2000000000000028</v>
      </c>
      <c r="D1987" s="6">
        <v>11.099999999999994</v>
      </c>
      <c r="E1987" s="4">
        <v>12.62</v>
      </c>
      <c r="F1987" s="5">
        <v>0.04</v>
      </c>
      <c r="G1987" s="44">
        <f t="shared" si="211"/>
        <v>0.04</v>
      </c>
      <c r="H1987" s="5">
        <v>2E-3</v>
      </c>
      <c r="I1987" s="44">
        <f t="shared" si="212"/>
        <v>5.0000000000000001E-4</v>
      </c>
      <c r="J1987" s="5">
        <v>3.5000000000000003E-2</v>
      </c>
      <c r="K1987" s="44">
        <f t="shared" si="213"/>
        <v>3.7500000000000006E-2</v>
      </c>
      <c r="L1987" s="5">
        <v>0</v>
      </c>
      <c r="M1987" s="44">
        <f t="shared" si="214"/>
        <v>0</v>
      </c>
      <c r="N1987" s="5">
        <v>0</v>
      </c>
      <c r="O1987" s="44">
        <f t="shared" si="215"/>
        <v>0</v>
      </c>
      <c r="P1987" s="5">
        <v>0</v>
      </c>
      <c r="Q1987" s="44">
        <f t="shared" si="216"/>
        <v>0</v>
      </c>
      <c r="R1987" s="5">
        <v>0</v>
      </c>
      <c r="S1987" s="44">
        <f t="shared" si="217"/>
        <v>0</v>
      </c>
    </row>
    <row r="1988" spans="1:19" x14ac:dyDescent="0.3">
      <c r="A1988" s="2">
        <v>44217</v>
      </c>
      <c r="B1988" s="3">
        <v>0.67708333333333337</v>
      </c>
      <c r="C1988" s="6">
        <v>4.8999999999999986</v>
      </c>
      <c r="D1988" s="6">
        <v>12.900000000000006</v>
      </c>
      <c r="E1988" s="4">
        <v>12.58</v>
      </c>
      <c r="F1988" s="5">
        <v>0.04</v>
      </c>
      <c r="G1988" s="44"/>
      <c r="H1988" s="5">
        <v>0</v>
      </c>
      <c r="I1988" s="44"/>
      <c r="J1988" s="5">
        <v>3.7999999999999999E-2</v>
      </c>
      <c r="K1988" s="44"/>
      <c r="L1988" s="5">
        <v>0</v>
      </c>
      <c r="M1988" s="44"/>
      <c r="N1988" s="5">
        <v>0</v>
      </c>
      <c r="O1988" s="44"/>
      <c r="P1988" s="5">
        <v>0</v>
      </c>
      <c r="Q1988" s="44"/>
      <c r="R1988" s="5">
        <v>0</v>
      </c>
      <c r="S1988" s="44"/>
    </row>
    <row r="1989" spans="1:19" x14ac:dyDescent="0.3">
      <c r="A1989" s="2">
        <v>44217</v>
      </c>
      <c r="B1989" s="3">
        <v>0.6875</v>
      </c>
      <c r="C1989" s="6">
        <v>4.5</v>
      </c>
      <c r="D1989" s="6">
        <v>10.700000000000003</v>
      </c>
      <c r="E1989" s="4">
        <v>12.57</v>
      </c>
      <c r="F1989" s="5">
        <v>0.04</v>
      </c>
      <c r="G1989" s="44"/>
      <c r="H1989" s="5">
        <v>0</v>
      </c>
      <c r="I1989" s="44"/>
      <c r="J1989" s="5">
        <v>3.9E-2</v>
      </c>
      <c r="K1989" s="44"/>
      <c r="L1989" s="5">
        <v>0</v>
      </c>
      <c r="M1989" s="44"/>
      <c r="N1989" s="5">
        <v>0</v>
      </c>
      <c r="O1989" s="44"/>
      <c r="P1989" s="5">
        <v>0</v>
      </c>
      <c r="Q1989" s="44"/>
      <c r="R1989" s="5">
        <v>0</v>
      </c>
      <c r="S1989" s="44"/>
    </row>
    <row r="1990" spans="1:19" x14ac:dyDescent="0.3">
      <c r="A1990" s="2">
        <v>44217</v>
      </c>
      <c r="B1990" s="3">
        <v>0.69791666666666663</v>
      </c>
      <c r="C1990" s="6">
        <v>4.2000000000000028</v>
      </c>
      <c r="D1990" s="6">
        <v>10.299999999999997</v>
      </c>
      <c r="E1990" s="4">
        <v>12.58</v>
      </c>
      <c r="F1990" s="5">
        <v>0.04</v>
      </c>
      <c r="G1990" s="44"/>
      <c r="H1990" s="5">
        <v>0</v>
      </c>
      <c r="I1990" s="44"/>
      <c r="J1990" s="5">
        <v>3.7999999999999999E-2</v>
      </c>
      <c r="K1990" s="44"/>
      <c r="L1990" s="5">
        <v>0</v>
      </c>
      <c r="M1990" s="44"/>
      <c r="N1990" s="5">
        <v>0</v>
      </c>
      <c r="O1990" s="44"/>
      <c r="P1990" s="5">
        <v>0</v>
      </c>
      <c r="Q1990" s="44"/>
      <c r="R1990" s="5">
        <v>0</v>
      </c>
      <c r="S1990" s="44"/>
    </row>
    <row r="1991" spans="1:19" x14ac:dyDescent="0.3">
      <c r="A1991" s="2">
        <v>44217</v>
      </c>
      <c r="B1991" s="3">
        <v>0.70833333333333337</v>
      </c>
      <c r="C1991" s="6">
        <v>4.1000000000000014</v>
      </c>
      <c r="D1991" s="6">
        <v>12.900000000000006</v>
      </c>
      <c r="E1991" s="4">
        <v>12.55</v>
      </c>
      <c r="F1991" s="5">
        <v>0.04</v>
      </c>
      <c r="G1991" s="44">
        <f t="shared" ref="G1991:G2051" si="218">AVERAGE(F1991:F1994)</f>
        <v>0.04</v>
      </c>
      <c r="H1991" s="5">
        <v>0</v>
      </c>
      <c r="I1991" s="44">
        <f t="shared" ref="I1991:I2051" si="219">AVERAGE(H1991:H1994)</f>
        <v>0</v>
      </c>
      <c r="J1991" s="5">
        <v>3.7999999999999999E-2</v>
      </c>
      <c r="K1991" s="44">
        <f t="shared" ref="K1991:K2051" si="220">AVERAGE(J1991:J1994)</f>
        <v>3.7499999999999999E-2</v>
      </c>
      <c r="L1991" s="5">
        <v>0</v>
      </c>
      <c r="M1991" s="44">
        <f t="shared" ref="M1991:M2051" si="221">AVERAGE(L1991:L1994)</f>
        <v>0</v>
      </c>
      <c r="N1991" s="5">
        <v>0</v>
      </c>
      <c r="O1991" s="44">
        <f t="shared" ref="O1991:O2051" si="222">AVERAGE(N1991:N1994)</f>
        <v>0</v>
      </c>
      <c r="P1991" s="5">
        <v>0</v>
      </c>
      <c r="Q1991" s="44">
        <f t="shared" ref="Q1991:Q2051" si="223">AVERAGE(P1991:P1994)</f>
        <v>0</v>
      </c>
      <c r="R1991" s="5">
        <v>0</v>
      </c>
      <c r="S1991" s="44">
        <f t="shared" ref="S1991:S2051" si="224">AVERAGE(R1991:R1994)</f>
        <v>0</v>
      </c>
    </row>
    <row r="1992" spans="1:19" x14ac:dyDescent="0.3">
      <c r="A1992" s="2">
        <v>44217</v>
      </c>
      <c r="B1992" s="3">
        <v>0.71875</v>
      </c>
      <c r="C1992" s="6">
        <v>4.2000000000000028</v>
      </c>
      <c r="D1992" s="6">
        <v>10.599999999999994</v>
      </c>
      <c r="E1992" s="4">
        <v>12.55</v>
      </c>
      <c r="F1992" s="5">
        <v>0.04</v>
      </c>
      <c r="G1992" s="44"/>
      <c r="H1992" s="5">
        <v>0</v>
      </c>
      <c r="I1992" s="44"/>
      <c r="J1992" s="5">
        <v>3.5999999999999997E-2</v>
      </c>
      <c r="K1992" s="44"/>
      <c r="L1992" s="5">
        <v>0</v>
      </c>
      <c r="M1992" s="44"/>
      <c r="N1992" s="5">
        <v>0</v>
      </c>
      <c r="O1992" s="44"/>
      <c r="P1992" s="5">
        <v>0</v>
      </c>
      <c r="Q1992" s="44"/>
      <c r="R1992" s="5">
        <v>0</v>
      </c>
      <c r="S1992" s="44"/>
    </row>
    <row r="1993" spans="1:19" x14ac:dyDescent="0.3">
      <c r="A1993" s="2">
        <v>44217</v>
      </c>
      <c r="B1993" s="3">
        <v>0.72916666666666663</v>
      </c>
      <c r="C1993" s="6">
        <v>4.3999999999999986</v>
      </c>
      <c r="D1993" s="6">
        <v>11</v>
      </c>
      <c r="E1993" s="4">
        <v>12.55</v>
      </c>
      <c r="F1993" s="5">
        <v>0.04</v>
      </c>
      <c r="G1993" s="44"/>
      <c r="H1993" s="5">
        <v>0</v>
      </c>
      <c r="I1993" s="44"/>
      <c r="J1993" s="5">
        <v>3.7999999999999999E-2</v>
      </c>
      <c r="K1993" s="44"/>
      <c r="L1993" s="5">
        <v>0</v>
      </c>
      <c r="M1993" s="44"/>
      <c r="N1993" s="5">
        <v>0</v>
      </c>
      <c r="O1993" s="44"/>
      <c r="P1993" s="5">
        <v>0</v>
      </c>
      <c r="Q1993" s="44"/>
      <c r="R1993" s="5">
        <v>0</v>
      </c>
      <c r="S1993" s="44"/>
    </row>
    <row r="1994" spans="1:19" x14ac:dyDescent="0.3">
      <c r="A1994" s="2">
        <v>44217</v>
      </c>
      <c r="B1994" s="3">
        <v>0.73958333333333337</v>
      </c>
      <c r="C1994" s="6">
        <v>4.6000000000000014</v>
      </c>
      <c r="D1994" s="6">
        <v>12.200000000000003</v>
      </c>
      <c r="E1994" s="4">
        <v>12.53</v>
      </c>
      <c r="F1994" s="5">
        <v>0.04</v>
      </c>
      <c r="G1994" s="44"/>
      <c r="H1994" s="5">
        <v>0</v>
      </c>
      <c r="I1994" s="44"/>
      <c r="J1994" s="5">
        <v>3.7999999999999999E-2</v>
      </c>
      <c r="K1994" s="44"/>
      <c r="L1994" s="5">
        <v>0</v>
      </c>
      <c r="M1994" s="44"/>
      <c r="N1994" s="5">
        <v>0</v>
      </c>
      <c r="O1994" s="44"/>
      <c r="P1994" s="5">
        <v>0</v>
      </c>
      <c r="Q1994" s="44"/>
      <c r="R1994" s="5">
        <v>0</v>
      </c>
      <c r="S1994" s="44"/>
    </row>
    <row r="1995" spans="1:19" x14ac:dyDescent="0.3">
      <c r="A1995" s="2">
        <v>44217</v>
      </c>
      <c r="B1995" s="3">
        <v>0.75</v>
      </c>
      <c r="C1995" s="6">
        <v>4.2999999999999972</v>
      </c>
      <c r="D1995" s="6">
        <v>10.200000000000003</v>
      </c>
      <c r="E1995" s="4">
        <v>12.53</v>
      </c>
      <c r="F1995" s="5">
        <v>0.04</v>
      </c>
      <c r="G1995" s="44">
        <f t="shared" si="218"/>
        <v>0.04</v>
      </c>
      <c r="H1995" s="5">
        <v>0</v>
      </c>
      <c r="I1995" s="44">
        <f t="shared" si="219"/>
        <v>0</v>
      </c>
      <c r="J1995" s="5">
        <v>3.6999999999999998E-2</v>
      </c>
      <c r="K1995" s="44">
        <f t="shared" si="220"/>
        <v>3.7249999999999998E-2</v>
      </c>
      <c r="L1995" s="5">
        <v>0</v>
      </c>
      <c r="M1995" s="44">
        <f t="shared" si="221"/>
        <v>0</v>
      </c>
      <c r="N1995" s="5">
        <v>0</v>
      </c>
      <c r="O1995" s="44">
        <f t="shared" si="222"/>
        <v>0</v>
      </c>
      <c r="P1995" s="5">
        <v>0</v>
      </c>
      <c r="Q1995" s="44">
        <f t="shared" si="223"/>
        <v>0</v>
      </c>
      <c r="R1995" s="5">
        <v>0</v>
      </c>
      <c r="S1995" s="44">
        <f t="shared" si="224"/>
        <v>0</v>
      </c>
    </row>
    <row r="1996" spans="1:19" x14ac:dyDescent="0.3">
      <c r="A1996" s="2">
        <v>44217</v>
      </c>
      <c r="B1996" s="3">
        <v>0.76041666666666663</v>
      </c>
      <c r="C1996" s="6">
        <v>4.3999999999999986</v>
      </c>
      <c r="D1996" s="6">
        <v>11.599999999999994</v>
      </c>
      <c r="E1996" s="4">
        <v>12.53</v>
      </c>
      <c r="F1996" s="5">
        <v>0.04</v>
      </c>
      <c r="G1996" s="44"/>
      <c r="H1996" s="5">
        <v>0</v>
      </c>
      <c r="I1996" s="44"/>
      <c r="J1996" s="5">
        <v>3.6999999999999998E-2</v>
      </c>
      <c r="K1996" s="44"/>
      <c r="L1996" s="5">
        <v>0</v>
      </c>
      <c r="M1996" s="44"/>
      <c r="N1996" s="5">
        <v>0</v>
      </c>
      <c r="O1996" s="44"/>
      <c r="P1996" s="5">
        <v>0</v>
      </c>
      <c r="Q1996" s="44"/>
      <c r="R1996" s="5">
        <v>0</v>
      </c>
      <c r="S1996" s="44"/>
    </row>
    <row r="1997" spans="1:19" x14ac:dyDescent="0.3">
      <c r="A1997" s="2">
        <v>44217</v>
      </c>
      <c r="B1997" s="3">
        <v>0.77083333333333337</v>
      </c>
      <c r="C1997" s="6">
        <v>4.3999999999999986</v>
      </c>
      <c r="D1997" s="6">
        <v>11.799999999999997</v>
      </c>
      <c r="E1997" s="4">
        <v>12.51</v>
      </c>
      <c r="F1997" s="5">
        <v>0.04</v>
      </c>
      <c r="G1997" s="44"/>
      <c r="H1997" s="5">
        <v>0</v>
      </c>
      <c r="I1997" s="44"/>
      <c r="J1997" s="5">
        <v>3.7999999999999999E-2</v>
      </c>
      <c r="K1997" s="44"/>
      <c r="L1997" s="5">
        <v>0</v>
      </c>
      <c r="M1997" s="44"/>
      <c r="N1997" s="5">
        <v>0</v>
      </c>
      <c r="O1997" s="44"/>
      <c r="P1997" s="5">
        <v>0</v>
      </c>
      <c r="Q1997" s="44"/>
      <c r="R1997" s="5">
        <v>0</v>
      </c>
      <c r="S1997" s="44"/>
    </row>
    <row r="1998" spans="1:19" x14ac:dyDescent="0.3">
      <c r="A1998" s="2">
        <v>44217</v>
      </c>
      <c r="B1998" s="3">
        <v>0.78125</v>
      </c>
      <c r="C1998" s="6">
        <v>4.6000000000000014</v>
      </c>
      <c r="D1998" s="6">
        <v>9.7999999999999972</v>
      </c>
      <c r="E1998" s="4">
        <v>12.51</v>
      </c>
      <c r="F1998" s="5">
        <v>0.04</v>
      </c>
      <c r="G1998" s="44"/>
      <c r="H1998" s="5">
        <v>0</v>
      </c>
      <c r="I1998" s="44"/>
      <c r="J1998" s="5">
        <v>3.6999999999999998E-2</v>
      </c>
      <c r="K1998" s="44"/>
      <c r="L1998" s="5">
        <v>0</v>
      </c>
      <c r="M1998" s="44"/>
      <c r="N1998" s="5">
        <v>0</v>
      </c>
      <c r="O1998" s="44"/>
      <c r="P1998" s="5">
        <v>0</v>
      </c>
      <c r="Q1998" s="44"/>
      <c r="R1998" s="5">
        <v>0</v>
      </c>
      <c r="S1998" s="44"/>
    </row>
    <row r="1999" spans="1:19" x14ac:dyDescent="0.3">
      <c r="A1999" s="2">
        <v>44217</v>
      </c>
      <c r="B1999" s="3">
        <v>0.79166666666666663</v>
      </c>
      <c r="C1999" s="6">
        <v>4.5</v>
      </c>
      <c r="D1999" s="6">
        <v>12.700000000000003</v>
      </c>
      <c r="E1999" s="4">
        <v>12.5</v>
      </c>
      <c r="F1999" s="5">
        <v>0.04</v>
      </c>
      <c r="G1999" s="44">
        <f t="shared" si="218"/>
        <v>0.04</v>
      </c>
      <c r="H1999" s="5">
        <v>0</v>
      </c>
      <c r="I1999" s="44">
        <f t="shared" si="219"/>
        <v>0</v>
      </c>
      <c r="J1999" s="5">
        <v>3.7999999999999999E-2</v>
      </c>
      <c r="K1999" s="44">
        <f t="shared" si="220"/>
        <v>3.7499999999999999E-2</v>
      </c>
      <c r="L1999" s="5">
        <v>0</v>
      </c>
      <c r="M1999" s="44">
        <f t="shared" si="221"/>
        <v>0</v>
      </c>
      <c r="N1999" s="5">
        <v>0</v>
      </c>
      <c r="O1999" s="44">
        <f t="shared" si="222"/>
        <v>0</v>
      </c>
      <c r="P1999" s="5">
        <v>0</v>
      </c>
      <c r="Q1999" s="44">
        <f t="shared" si="223"/>
        <v>0</v>
      </c>
      <c r="R1999" s="5">
        <v>0</v>
      </c>
      <c r="S1999" s="44">
        <f t="shared" si="224"/>
        <v>0</v>
      </c>
    </row>
    <row r="2000" spans="1:19" x14ac:dyDescent="0.3">
      <c r="A2000" s="2">
        <v>44217</v>
      </c>
      <c r="B2000" s="3">
        <v>0.80208333333333337</v>
      </c>
      <c r="C2000" s="6">
        <v>4.7999999999999972</v>
      </c>
      <c r="D2000" s="6">
        <v>11.599999999999994</v>
      </c>
      <c r="E2000" s="4">
        <v>12.49</v>
      </c>
      <c r="F2000" s="5">
        <v>0.04</v>
      </c>
      <c r="G2000" s="44"/>
      <c r="H2000" s="5">
        <v>0</v>
      </c>
      <c r="I2000" s="44"/>
      <c r="J2000" s="5">
        <v>3.6999999999999998E-2</v>
      </c>
      <c r="K2000" s="44"/>
      <c r="L2000" s="5">
        <v>0</v>
      </c>
      <c r="M2000" s="44"/>
      <c r="N2000" s="5">
        <v>0</v>
      </c>
      <c r="O2000" s="44"/>
      <c r="P2000" s="5">
        <v>0</v>
      </c>
      <c r="Q2000" s="44"/>
      <c r="R2000" s="5">
        <v>0</v>
      </c>
      <c r="S2000" s="44"/>
    </row>
    <row r="2001" spans="1:19" x14ac:dyDescent="0.3">
      <c r="A2001" s="2">
        <v>44217</v>
      </c>
      <c r="B2001" s="3">
        <v>0.8125</v>
      </c>
      <c r="C2001" s="6">
        <v>5.1000000000000014</v>
      </c>
      <c r="D2001" s="6">
        <v>9.9000000000000057</v>
      </c>
      <c r="E2001" s="4">
        <v>12.49</v>
      </c>
      <c r="F2001" s="5">
        <v>0.04</v>
      </c>
      <c r="G2001" s="44"/>
      <c r="H2001" s="5">
        <v>0</v>
      </c>
      <c r="I2001" s="44"/>
      <c r="J2001" s="5">
        <v>3.7999999999999999E-2</v>
      </c>
      <c r="K2001" s="44"/>
      <c r="L2001" s="5">
        <v>0</v>
      </c>
      <c r="M2001" s="44"/>
      <c r="N2001" s="5">
        <v>0</v>
      </c>
      <c r="O2001" s="44"/>
      <c r="P2001" s="5">
        <v>0</v>
      </c>
      <c r="Q2001" s="44"/>
      <c r="R2001" s="5">
        <v>0</v>
      </c>
      <c r="S2001" s="44"/>
    </row>
    <row r="2002" spans="1:19" x14ac:dyDescent="0.3">
      <c r="A2002" s="2">
        <v>44217</v>
      </c>
      <c r="B2002" s="3">
        <v>0.82291666666666663</v>
      </c>
      <c r="C2002" s="6">
        <v>5.2999999999999972</v>
      </c>
      <c r="D2002" s="6">
        <v>12.900000000000006</v>
      </c>
      <c r="E2002" s="4">
        <v>12.48</v>
      </c>
      <c r="F2002" s="5">
        <v>0.04</v>
      </c>
      <c r="G2002" s="44"/>
      <c r="H2002" s="5">
        <v>0</v>
      </c>
      <c r="I2002" s="44"/>
      <c r="J2002" s="5">
        <v>3.6999999999999998E-2</v>
      </c>
      <c r="K2002" s="44"/>
      <c r="L2002" s="5">
        <v>0</v>
      </c>
      <c r="M2002" s="44"/>
      <c r="N2002" s="5">
        <v>0</v>
      </c>
      <c r="O2002" s="44"/>
      <c r="P2002" s="5">
        <v>0</v>
      </c>
      <c r="Q2002" s="44"/>
      <c r="R2002" s="5">
        <v>0</v>
      </c>
      <c r="S2002" s="44"/>
    </row>
    <row r="2003" spans="1:19" x14ac:dyDescent="0.3">
      <c r="A2003" s="2">
        <v>44217</v>
      </c>
      <c r="B2003" s="3">
        <v>0.83333333333333337</v>
      </c>
      <c r="C2003" s="6">
        <v>5.2999999999999972</v>
      </c>
      <c r="D2003" s="6">
        <v>11.200000000000003</v>
      </c>
      <c r="E2003" s="4">
        <v>12.47</v>
      </c>
      <c r="F2003" s="5">
        <v>0.04</v>
      </c>
      <c r="G2003" s="44">
        <f t="shared" si="218"/>
        <v>0.04</v>
      </c>
      <c r="H2003" s="5">
        <v>0</v>
      </c>
      <c r="I2003" s="44">
        <f t="shared" si="219"/>
        <v>0</v>
      </c>
      <c r="J2003" s="5">
        <v>3.7999999999999999E-2</v>
      </c>
      <c r="K2003" s="44">
        <f t="shared" si="220"/>
        <v>3.7499999999999999E-2</v>
      </c>
      <c r="L2003" s="5">
        <v>0</v>
      </c>
      <c r="M2003" s="44">
        <f t="shared" si="221"/>
        <v>0</v>
      </c>
      <c r="N2003" s="5">
        <v>0</v>
      </c>
      <c r="O2003" s="44">
        <f t="shared" si="222"/>
        <v>0</v>
      </c>
      <c r="P2003" s="5">
        <v>0</v>
      </c>
      <c r="Q2003" s="44">
        <f t="shared" si="223"/>
        <v>0</v>
      </c>
      <c r="R2003" s="5">
        <v>0</v>
      </c>
      <c r="S2003" s="44">
        <f t="shared" si="224"/>
        <v>0</v>
      </c>
    </row>
    <row r="2004" spans="1:19" x14ac:dyDescent="0.3">
      <c r="A2004" s="2">
        <v>44217</v>
      </c>
      <c r="B2004" s="3">
        <v>0.84375</v>
      </c>
      <c r="C2004" s="6">
        <v>5.2999999999999972</v>
      </c>
      <c r="D2004" s="6">
        <v>9.7999999999999972</v>
      </c>
      <c r="E2004" s="4">
        <v>12.48</v>
      </c>
      <c r="F2004" s="5">
        <v>0.04</v>
      </c>
      <c r="G2004" s="44"/>
      <c r="H2004" s="5">
        <v>0</v>
      </c>
      <c r="I2004" s="44"/>
      <c r="J2004" s="5">
        <v>3.6999999999999998E-2</v>
      </c>
      <c r="K2004" s="44"/>
      <c r="L2004" s="5">
        <v>0</v>
      </c>
      <c r="M2004" s="44"/>
      <c r="N2004" s="5">
        <v>0</v>
      </c>
      <c r="O2004" s="44"/>
      <c r="P2004" s="5">
        <v>0</v>
      </c>
      <c r="Q2004" s="44"/>
      <c r="R2004" s="5">
        <v>0</v>
      </c>
      <c r="S2004" s="44"/>
    </row>
    <row r="2005" spans="1:19" x14ac:dyDescent="0.3">
      <c r="A2005" s="2">
        <v>44217</v>
      </c>
      <c r="B2005" s="3">
        <v>0.85416666666666663</v>
      </c>
      <c r="C2005" s="6">
        <v>5.3999999999999986</v>
      </c>
      <c r="D2005" s="6">
        <v>13</v>
      </c>
      <c r="E2005" s="4">
        <v>12.47</v>
      </c>
      <c r="F2005" s="5">
        <v>0.04</v>
      </c>
      <c r="G2005" s="44"/>
      <c r="H2005" s="5">
        <v>0</v>
      </c>
      <c r="I2005" s="44"/>
      <c r="J2005" s="5">
        <v>3.7999999999999999E-2</v>
      </c>
      <c r="K2005" s="44"/>
      <c r="L2005" s="5">
        <v>0</v>
      </c>
      <c r="M2005" s="44"/>
      <c r="N2005" s="5">
        <v>0</v>
      </c>
      <c r="O2005" s="44"/>
      <c r="P2005" s="5">
        <v>0</v>
      </c>
      <c r="Q2005" s="44"/>
      <c r="R2005" s="5">
        <v>0</v>
      </c>
      <c r="S2005" s="44"/>
    </row>
    <row r="2006" spans="1:19" x14ac:dyDescent="0.3">
      <c r="A2006" s="2">
        <v>44217</v>
      </c>
      <c r="B2006" s="3">
        <v>0.86458333333333337</v>
      </c>
      <c r="C2006" s="6">
        <v>5.7000000000000028</v>
      </c>
      <c r="D2006" s="6">
        <v>11.200000000000003</v>
      </c>
      <c r="E2006" s="4">
        <v>12.45</v>
      </c>
      <c r="F2006" s="5">
        <v>0.04</v>
      </c>
      <c r="G2006" s="44"/>
      <c r="H2006" s="5">
        <v>0</v>
      </c>
      <c r="I2006" s="44"/>
      <c r="J2006" s="5">
        <v>3.6999999999999998E-2</v>
      </c>
      <c r="K2006" s="44"/>
      <c r="L2006" s="5">
        <v>0</v>
      </c>
      <c r="M2006" s="44"/>
      <c r="N2006" s="5">
        <v>0</v>
      </c>
      <c r="O2006" s="44"/>
      <c r="P2006" s="5">
        <v>0</v>
      </c>
      <c r="Q2006" s="44"/>
      <c r="R2006" s="5">
        <v>0</v>
      </c>
      <c r="S2006" s="44"/>
    </row>
    <row r="2007" spans="1:19" x14ac:dyDescent="0.3">
      <c r="A2007" s="2">
        <v>44217</v>
      </c>
      <c r="B2007" s="3">
        <v>0.875</v>
      </c>
      <c r="C2007" s="6">
        <v>5.8999999999999986</v>
      </c>
      <c r="D2007" s="6">
        <v>9.7999999999999972</v>
      </c>
      <c r="E2007" s="4">
        <v>12.46</v>
      </c>
      <c r="F2007" s="5">
        <v>0.04</v>
      </c>
      <c r="G2007" s="44">
        <f t="shared" si="218"/>
        <v>0.04</v>
      </c>
      <c r="H2007" s="5">
        <v>0</v>
      </c>
      <c r="I2007" s="44">
        <f t="shared" si="219"/>
        <v>0</v>
      </c>
      <c r="J2007" s="5">
        <v>3.6999999999999998E-2</v>
      </c>
      <c r="K2007" s="44">
        <f t="shared" si="220"/>
        <v>3.7249999999999998E-2</v>
      </c>
      <c r="L2007" s="5">
        <v>0</v>
      </c>
      <c r="M2007" s="44">
        <f t="shared" si="221"/>
        <v>0</v>
      </c>
      <c r="N2007" s="5">
        <v>0</v>
      </c>
      <c r="O2007" s="44">
        <f t="shared" si="222"/>
        <v>0</v>
      </c>
      <c r="P2007" s="5">
        <v>0</v>
      </c>
      <c r="Q2007" s="44">
        <f t="shared" si="223"/>
        <v>0</v>
      </c>
      <c r="R2007" s="5">
        <v>0</v>
      </c>
      <c r="S2007" s="44">
        <f t="shared" si="224"/>
        <v>0</v>
      </c>
    </row>
    <row r="2008" spans="1:19" x14ac:dyDescent="0.3">
      <c r="A2008" s="2">
        <v>44217</v>
      </c>
      <c r="B2008" s="3">
        <v>0.88541666666666663</v>
      </c>
      <c r="C2008" s="6">
        <v>5.7999999999999972</v>
      </c>
      <c r="D2008" s="6">
        <v>12.900000000000006</v>
      </c>
      <c r="E2008" s="4">
        <v>12.44</v>
      </c>
      <c r="F2008" s="5">
        <v>0.04</v>
      </c>
      <c r="G2008" s="44"/>
      <c r="H2008" s="5">
        <v>0</v>
      </c>
      <c r="I2008" s="44"/>
      <c r="J2008" s="5">
        <v>3.7999999999999999E-2</v>
      </c>
      <c r="K2008" s="44"/>
      <c r="L2008" s="5">
        <v>0</v>
      </c>
      <c r="M2008" s="44"/>
      <c r="N2008" s="5">
        <v>0</v>
      </c>
      <c r="O2008" s="44"/>
      <c r="P2008" s="5">
        <v>0</v>
      </c>
      <c r="Q2008" s="44"/>
      <c r="R2008" s="5">
        <v>0</v>
      </c>
      <c r="S2008" s="44"/>
    </row>
    <row r="2009" spans="1:19" x14ac:dyDescent="0.3">
      <c r="A2009" s="2">
        <v>44217</v>
      </c>
      <c r="B2009" s="3">
        <v>0.89583333333333337</v>
      </c>
      <c r="C2009" s="6">
        <v>5.7000000000000028</v>
      </c>
      <c r="D2009" s="6">
        <v>11.599999999999994</v>
      </c>
      <c r="E2009" s="4">
        <v>12.43</v>
      </c>
      <c r="F2009" s="5">
        <v>0.04</v>
      </c>
      <c r="G2009" s="44"/>
      <c r="H2009" s="5">
        <v>0</v>
      </c>
      <c r="I2009" s="44"/>
      <c r="J2009" s="5">
        <v>3.6999999999999998E-2</v>
      </c>
      <c r="K2009" s="44"/>
      <c r="L2009" s="5">
        <v>0</v>
      </c>
      <c r="M2009" s="44"/>
      <c r="N2009" s="5">
        <v>0</v>
      </c>
      <c r="O2009" s="44"/>
      <c r="P2009" s="5">
        <v>0</v>
      </c>
      <c r="Q2009" s="44"/>
      <c r="R2009" s="5">
        <v>0</v>
      </c>
      <c r="S2009" s="44"/>
    </row>
    <row r="2010" spans="1:19" x14ac:dyDescent="0.3">
      <c r="A2010" s="2">
        <v>44217</v>
      </c>
      <c r="B2010" s="3">
        <v>0.90625</v>
      </c>
      <c r="C2010" s="6">
        <v>5.7000000000000028</v>
      </c>
      <c r="D2010" s="6">
        <v>10</v>
      </c>
      <c r="E2010" s="4">
        <v>12.43</v>
      </c>
      <c r="F2010" s="5">
        <v>0.04</v>
      </c>
      <c r="G2010" s="44"/>
      <c r="H2010" s="5">
        <v>0</v>
      </c>
      <c r="I2010" s="44"/>
      <c r="J2010" s="5">
        <v>3.6999999999999998E-2</v>
      </c>
      <c r="K2010" s="44"/>
      <c r="L2010" s="5">
        <v>0</v>
      </c>
      <c r="M2010" s="44"/>
      <c r="N2010" s="5">
        <v>0</v>
      </c>
      <c r="O2010" s="44"/>
      <c r="P2010" s="5">
        <v>0</v>
      </c>
      <c r="Q2010" s="44"/>
      <c r="R2010" s="5">
        <v>0</v>
      </c>
      <c r="S2010" s="44"/>
    </row>
    <row r="2011" spans="1:19" x14ac:dyDescent="0.3">
      <c r="A2011" s="2">
        <v>44217</v>
      </c>
      <c r="B2011" s="3">
        <v>0.91666666666666663</v>
      </c>
      <c r="C2011" s="6">
        <v>5.5</v>
      </c>
      <c r="D2011" s="6">
        <v>12.5</v>
      </c>
      <c r="E2011" s="4">
        <v>12.42</v>
      </c>
      <c r="F2011" s="5">
        <v>0.04</v>
      </c>
      <c r="G2011" s="44">
        <f t="shared" si="218"/>
        <v>0.04</v>
      </c>
      <c r="H2011" s="5">
        <v>0</v>
      </c>
      <c r="I2011" s="44">
        <f t="shared" si="219"/>
        <v>0</v>
      </c>
      <c r="J2011" s="5">
        <v>3.7999999999999999E-2</v>
      </c>
      <c r="K2011" s="44">
        <f t="shared" si="220"/>
        <v>3.7499999999999999E-2</v>
      </c>
      <c r="L2011" s="5">
        <v>0</v>
      </c>
      <c r="M2011" s="44">
        <f t="shared" si="221"/>
        <v>0</v>
      </c>
      <c r="N2011" s="5">
        <v>0</v>
      </c>
      <c r="O2011" s="44">
        <f t="shared" si="222"/>
        <v>0</v>
      </c>
      <c r="P2011" s="5">
        <v>0</v>
      </c>
      <c r="Q2011" s="44">
        <f t="shared" si="223"/>
        <v>0</v>
      </c>
      <c r="R2011" s="5">
        <v>0</v>
      </c>
      <c r="S2011" s="44">
        <f t="shared" si="224"/>
        <v>0</v>
      </c>
    </row>
    <row r="2012" spans="1:19" x14ac:dyDescent="0.3">
      <c r="A2012" s="2">
        <v>44217</v>
      </c>
      <c r="B2012" s="3">
        <v>0.92708333333333337</v>
      </c>
      <c r="C2012" s="6">
        <v>5.8999999999999986</v>
      </c>
      <c r="D2012" s="6">
        <v>12.099999999999994</v>
      </c>
      <c r="E2012" s="4">
        <v>12.4</v>
      </c>
      <c r="F2012" s="5">
        <v>0.04</v>
      </c>
      <c r="G2012" s="44"/>
      <c r="H2012" s="5">
        <v>0</v>
      </c>
      <c r="I2012" s="44"/>
      <c r="J2012" s="5">
        <v>3.6999999999999998E-2</v>
      </c>
      <c r="K2012" s="44"/>
      <c r="L2012" s="5">
        <v>0</v>
      </c>
      <c r="M2012" s="44"/>
      <c r="N2012" s="5">
        <v>0</v>
      </c>
      <c r="O2012" s="44"/>
      <c r="P2012" s="5">
        <v>0</v>
      </c>
      <c r="Q2012" s="44"/>
      <c r="R2012" s="5">
        <v>0</v>
      </c>
      <c r="S2012" s="44"/>
    </row>
    <row r="2013" spans="1:19" x14ac:dyDescent="0.3">
      <c r="A2013" s="2">
        <v>44217</v>
      </c>
      <c r="B2013" s="3">
        <v>0.9375</v>
      </c>
      <c r="C2013" s="6">
        <v>5.3999999999999986</v>
      </c>
      <c r="D2013" s="6">
        <v>10.299999999999997</v>
      </c>
      <c r="E2013" s="4">
        <v>12.41</v>
      </c>
      <c r="F2013" s="5">
        <v>0.04</v>
      </c>
      <c r="G2013" s="44"/>
      <c r="H2013" s="5">
        <v>0</v>
      </c>
      <c r="I2013" s="44"/>
      <c r="J2013" s="5">
        <v>3.6999999999999998E-2</v>
      </c>
      <c r="K2013" s="44"/>
      <c r="L2013" s="5">
        <v>0</v>
      </c>
      <c r="M2013" s="44"/>
      <c r="N2013" s="5">
        <v>0</v>
      </c>
      <c r="O2013" s="44"/>
      <c r="P2013" s="5">
        <v>0</v>
      </c>
      <c r="Q2013" s="44"/>
      <c r="R2013" s="5">
        <v>0</v>
      </c>
      <c r="S2013" s="44"/>
    </row>
    <row r="2014" spans="1:19" x14ac:dyDescent="0.3">
      <c r="A2014" s="2">
        <v>44217</v>
      </c>
      <c r="B2014" s="3">
        <v>0.94791666666666663</v>
      </c>
      <c r="C2014" s="6">
        <v>5.3999999999999986</v>
      </c>
      <c r="D2014" s="6">
        <v>11.200000000000003</v>
      </c>
      <c r="E2014" s="4">
        <v>12.4</v>
      </c>
      <c r="F2014" s="5">
        <v>0.04</v>
      </c>
      <c r="G2014" s="44"/>
      <c r="H2014" s="5">
        <v>0</v>
      </c>
      <c r="I2014" s="44"/>
      <c r="J2014" s="5">
        <v>3.7999999999999999E-2</v>
      </c>
      <c r="K2014" s="44"/>
      <c r="L2014" s="5">
        <v>0</v>
      </c>
      <c r="M2014" s="44"/>
      <c r="N2014" s="5">
        <v>0</v>
      </c>
      <c r="O2014" s="44"/>
      <c r="P2014" s="5">
        <v>0</v>
      </c>
      <c r="Q2014" s="44"/>
      <c r="R2014" s="5">
        <v>0</v>
      </c>
      <c r="S2014" s="44"/>
    </row>
    <row r="2015" spans="1:19" x14ac:dyDescent="0.3">
      <c r="A2015" s="2">
        <v>44217</v>
      </c>
      <c r="B2015" s="3">
        <v>0.95833333333333337</v>
      </c>
      <c r="C2015" s="6">
        <v>5.5</v>
      </c>
      <c r="D2015" s="6">
        <v>12.799999999999997</v>
      </c>
      <c r="E2015" s="4">
        <v>12.38</v>
      </c>
      <c r="F2015" s="5">
        <v>0.04</v>
      </c>
      <c r="G2015" s="44">
        <f t="shared" si="218"/>
        <v>0.04</v>
      </c>
      <c r="H2015" s="5">
        <v>0</v>
      </c>
      <c r="I2015" s="44">
        <f t="shared" si="219"/>
        <v>0</v>
      </c>
      <c r="J2015" s="5">
        <v>3.6999999999999998E-2</v>
      </c>
      <c r="K2015" s="44">
        <f t="shared" si="220"/>
        <v>3.7249999999999998E-2</v>
      </c>
      <c r="L2015" s="5">
        <v>0</v>
      </c>
      <c r="M2015" s="44">
        <f t="shared" si="221"/>
        <v>0</v>
      </c>
      <c r="N2015" s="5">
        <v>0</v>
      </c>
      <c r="O2015" s="44">
        <f t="shared" si="222"/>
        <v>0</v>
      </c>
      <c r="P2015" s="5">
        <v>0</v>
      </c>
      <c r="Q2015" s="44">
        <f t="shared" si="223"/>
        <v>0</v>
      </c>
      <c r="R2015" s="5">
        <v>0</v>
      </c>
      <c r="S2015" s="44">
        <f t="shared" si="224"/>
        <v>0</v>
      </c>
    </row>
    <row r="2016" spans="1:19" x14ac:dyDescent="0.3">
      <c r="A2016" s="2">
        <v>44217</v>
      </c>
      <c r="B2016" s="3">
        <v>0.96875</v>
      </c>
      <c r="C2016" s="6">
        <v>5.2999999999999972</v>
      </c>
      <c r="D2016" s="6">
        <v>10.700000000000003</v>
      </c>
      <c r="E2016" s="4">
        <v>12.38</v>
      </c>
      <c r="F2016" s="5">
        <v>0.04</v>
      </c>
      <c r="G2016" s="44"/>
      <c r="H2016" s="5">
        <v>0</v>
      </c>
      <c r="I2016" s="44"/>
      <c r="J2016" s="5">
        <v>3.7999999999999999E-2</v>
      </c>
      <c r="K2016" s="44"/>
      <c r="L2016" s="5">
        <v>0</v>
      </c>
      <c r="M2016" s="44"/>
      <c r="N2016" s="5">
        <v>0</v>
      </c>
      <c r="O2016" s="44"/>
      <c r="P2016" s="5">
        <v>0</v>
      </c>
      <c r="Q2016" s="44"/>
      <c r="R2016" s="5">
        <v>0</v>
      </c>
      <c r="S2016" s="44"/>
    </row>
    <row r="2017" spans="1:19" x14ac:dyDescent="0.3">
      <c r="A2017" s="2">
        <v>44217</v>
      </c>
      <c r="B2017" s="3">
        <v>0.97916666666666663</v>
      </c>
      <c r="C2017" s="6">
        <v>5</v>
      </c>
      <c r="D2017" s="6">
        <v>10</v>
      </c>
      <c r="E2017" s="4">
        <v>12.38</v>
      </c>
      <c r="F2017" s="5">
        <v>0.04</v>
      </c>
      <c r="G2017" s="44"/>
      <c r="H2017" s="5">
        <v>0</v>
      </c>
      <c r="I2017" s="44"/>
      <c r="J2017" s="5">
        <v>3.5999999999999997E-2</v>
      </c>
      <c r="K2017" s="44"/>
      <c r="L2017" s="5">
        <v>0</v>
      </c>
      <c r="M2017" s="44"/>
      <c r="N2017" s="5">
        <v>0</v>
      </c>
      <c r="O2017" s="44"/>
      <c r="P2017" s="5">
        <v>0</v>
      </c>
      <c r="Q2017" s="44"/>
      <c r="R2017" s="5">
        <v>0</v>
      </c>
      <c r="S2017" s="44"/>
    </row>
    <row r="2018" spans="1:19" x14ac:dyDescent="0.3">
      <c r="A2018" s="2">
        <v>44217</v>
      </c>
      <c r="B2018" s="3">
        <v>0.98958333333333337</v>
      </c>
      <c r="C2018" s="6">
        <v>4.6000000000000014</v>
      </c>
      <c r="D2018" s="6">
        <v>13.099999999999994</v>
      </c>
      <c r="E2018" s="4">
        <v>12.36</v>
      </c>
      <c r="F2018" s="5">
        <v>0.04</v>
      </c>
      <c r="G2018" s="44"/>
      <c r="H2018" s="5">
        <v>0</v>
      </c>
      <c r="I2018" s="44"/>
      <c r="J2018" s="5">
        <v>3.7999999999999999E-2</v>
      </c>
      <c r="K2018" s="44"/>
      <c r="L2018" s="5">
        <v>0</v>
      </c>
      <c r="M2018" s="44"/>
      <c r="N2018" s="5">
        <v>0</v>
      </c>
      <c r="O2018" s="44"/>
      <c r="P2018" s="5">
        <v>0</v>
      </c>
      <c r="Q2018" s="44"/>
      <c r="R2018" s="5">
        <v>0</v>
      </c>
      <c r="S2018" s="44"/>
    </row>
    <row r="2019" spans="1:19" x14ac:dyDescent="0.3">
      <c r="A2019" s="2">
        <v>44218</v>
      </c>
      <c r="B2019" s="3">
        <v>0</v>
      </c>
      <c r="C2019" s="6">
        <v>4.3999999999999986</v>
      </c>
      <c r="D2019" s="6">
        <v>11.599999999999994</v>
      </c>
      <c r="E2019" s="4">
        <v>12.35</v>
      </c>
      <c r="F2019" s="5">
        <v>0.04</v>
      </c>
      <c r="G2019" s="44">
        <f t="shared" si="218"/>
        <v>0.04</v>
      </c>
      <c r="H2019" s="5">
        <v>0</v>
      </c>
      <c r="I2019" s="44">
        <f t="shared" si="219"/>
        <v>0</v>
      </c>
      <c r="J2019" s="5">
        <v>3.6999999999999998E-2</v>
      </c>
      <c r="K2019" s="44">
        <f t="shared" si="220"/>
        <v>3.7249999999999998E-2</v>
      </c>
      <c r="L2019" s="5">
        <v>0</v>
      </c>
      <c r="M2019" s="44">
        <f t="shared" si="221"/>
        <v>0</v>
      </c>
      <c r="N2019" s="5">
        <v>0</v>
      </c>
      <c r="O2019" s="44">
        <f t="shared" si="222"/>
        <v>0</v>
      </c>
      <c r="P2019" s="5">
        <v>0</v>
      </c>
      <c r="Q2019" s="44">
        <f t="shared" si="223"/>
        <v>0</v>
      </c>
      <c r="R2019" s="5">
        <v>0</v>
      </c>
      <c r="S2019" s="44">
        <f t="shared" si="224"/>
        <v>0</v>
      </c>
    </row>
    <row r="2020" spans="1:19" x14ac:dyDescent="0.3">
      <c r="A2020" s="2">
        <v>44218</v>
      </c>
      <c r="B2020" s="3">
        <v>1.0416666666666666E-2</v>
      </c>
      <c r="C2020" s="6">
        <v>3.7999999999999972</v>
      </c>
      <c r="D2020" s="6">
        <v>9.9000000000000057</v>
      </c>
      <c r="E2020" s="4">
        <v>12.36</v>
      </c>
      <c r="F2020" s="5">
        <v>0.04</v>
      </c>
      <c r="G2020" s="44"/>
      <c r="H2020" s="5">
        <v>0</v>
      </c>
      <c r="I2020" s="44"/>
      <c r="J2020" s="5">
        <v>3.7999999999999999E-2</v>
      </c>
      <c r="K2020" s="44"/>
      <c r="L2020" s="5">
        <v>0</v>
      </c>
      <c r="M2020" s="44"/>
      <c r="N2020" s="5">
        <v>0</v>
      </c>
      <c r="O2020" s="44"/>
      <c r="P2020" s="5">
        <v>0</v>
      </c>
      <c r="Q2020" s="44"/>
      <c r="R2020" s="5">
        <v>0</v>
      </c>
      <c r="S2020" s="44"/>
    </row>
    <row r="2021" spans="1:19" x14ac:dyDescent="0.3">
      <c r="A2021" s="2">
        <v>44218</v>
      </c>
      <c r="B2021" s="3">
        <v>2.0833333333333332E-2</v>
      </c>
      <c r="C2021" s="6">
        <v>3.7000000000000028</v>
      </c>
      <c r="D2021" s="6">
        <v>12.200000000000003</v>
      </c>
      <c r="E2021" s="4">
        <v>12.35</v>
      </c>
      <c r="F2021" s="5">
        <v>0.04</v>
      </c>
      <c r="G2021" s="44"/>
      <c r="H2021" s="5">
        <v>0</v>
      </c>
      <c r="I2021" s="44"/>
      <c r="J2021" s="5">
        <v>3.5999999999999997E-2</v>
      </c>
      <c r="K2021" s="44"/>
      <c r="L2021" s="5">
        <v>0</v>
      </c>
      <c r="M2021" s="44"/>
      <c r="N2021" s="5">
        <v>0</v>
      </c>
      <c r="O2021" s="44"/>
      <c r="P2021" s="5">
        <v>0</v>
      </c>
      <c r="Q2021" s="44"/>
      <c r="R2021" s="5">
        <v>0</v>
      </c>
      <c r="S2021" s="44"/>
    </row>
    <row r="2022" spans="1:19" x14ac:dyDescent="0.3">
      <c r="A2022" s="2">
        <v>44218</v>
      </c>
      <c r="B2022" s="3">
        <v>3.125E-2</v>
      </c>
      <c r="C2022" s="6">
        <v>3.7999999999999972</v>
      </c>
      <c r="D2022" s="6">
        <v>12.299999999999997</v>
      </c>
      <c r="E2022" s="4">
        <v>12.32</v>
      </c>
      <c r="F2022" s="5">
        <v>0.04</v>
      </c>
      <c r="G2022" s="44"/>
      <c r="H2022" s="5">
        <v>0</v>
      </c>
      <c r="I2022" s="44"/>
      <c r="J2022" s="5">
        <v>3.7999999999999999E-2</v>
      </c>
      <c r="K2022" s="44"/>
      <c r="L2022" s="5">
        <v>0</v>
      </c>
      <c r="M2022" s="44"/>
      <c r="N2022" s="5">
        <v>0</v>
      </c>
      <c r="O2022" s="44"/>
      <c r="P2022" s="5">
        <v>0</v>
      </c>
      <c r="Q2022" s="44"/>
      <c r="R2022" s="5">
        <v>0</v>
      </c>
      <c r="S2022" s="44"/>
    </row>
    <row r="2023" spans="1:19" x14ac:dyDescent="0.3">
      <c r="A2023" s="2">
        <v>44218</v>
      </c>
      <c r="B2023" s="3">
        <v>4.1666666666666664E-2</v>
      </c>
      <c r="C2023" s="6">
        <v>3.5</v>
      </c>
      <c r="D2023" s="6">
        <v>10.299999999999997</v>
      </c>
      <c r="E2023" s="4">
        <v>12.33</v>
      </c>
      <c r="F2023" s="5">
        <v>0.04</v>
      </c>
      <c r="G2023" s="44">
        <f t="shared" si="218"/>
        <v>0.04</v>
      </c>
      <c r="H2023" s="5">
        <v>0</v>
      </c>
      <c r="I2023" s="44">
        <f t="shared" si="219"/>
        <v>0</v>
      </c>
      <c r="J2023" s="5">
        <v>3.6999999999999998E-2</v>
      </c>
      <c r="K2023" s="44">
        <f t="shared" si="220"/>
        <v>3.7499999999999999E-2</v>
      </c>
      <c r="L2023" s="5">
        <v>0</v>
      </c>
      <c r="M2023" s="44">
        <f t="shared" si="221"/>
        <v>0</v>
      </c>
      <c r="N2023" s="5">
        <v>0</v>
      </c>
      <c r="O2023" s="44">
        <f t="shared" si="222"/>
        <v>0</v>
      </c>
      <c r="P2023" s="5">
        <v>0</v>
      </c>
      <c r="Q2023" s="44">
        <f t="shared" si="223"/>
        <v>0</v>
      </c>
      <c r="R2023" s="5">
        <v>0</v>
      </c>
      <c r="S2023" s="44">
        <f t="shared" si="224"/>
        <v>0</v>
      </c>
    </row>
    <row r="2024" spans="1:19" x14ac:dyDescent="0.3">
      <c r="A2024" s="2">
        <v>44218</v>
      </c>
      <c r="B2024" s="3">
        <v>5.2083333333333336E-2</v>
      </c>
      <c r="C2024" s="6">
        <v>3.2999999999999972</v>
      </c>
      <c r="D2024" s="6">
        <v>11.200000000000003</v>
      </c>
      <c r="E2024" s="4">
        <v>12.33</v>
      </c>
      <c r="F2024" s="5">
        <v>0.04</v>
      </c>
      <c r="G2024" s="44"/>
      <c r="H2024" s="5">
        <v>0</v>
      </c>
      <c r="I2024" s="44"/>
      <c r="J2024" s="5">
        <v>3.7999999999999999E-2</v>
      </c>
      <c r="K2024" s="44"/>
      <c r="L2024" s="5">
        <v>0</v>
      </c>
      <c r="M2024" s="44"/>
      <c r="N2024" s="5">
        <v>0</v>
      </c>
      <c r="O2024" s="44"/>
      <c r="P2024" s="5">
        <v>0</v>
      </c>
      <c r="Q2024" s="44"/>
      <c r="R2024" s="5">
        <v>0</v>
      </c>
      <c r="S2024" s="44"/>
    </row>
    <row r="2025" spans="1:19" x14ac:dyDescent="0.3">
      <c r="A2025" s="2">
        <v>44218</v>
      </c>
      <c r="B2025" s="3">
        <v>6.25E-2</v>
      </c>
      <c r="C2025" s="6">
        <v>3.2000000000000028</v>
      </c>
      <c r="D2025" s="6">
        <v>12.599999999999994</v>
      </c>
      <c r="E2025" s="4">
        <v>12.31</v>
      </c>
      <c r="F2025" s="5">
        <v>0.04</v>
      </c>
      <c r="G2025" s="44"/>
      <c r="H2025" s="5">
        <v>0</v>
      </c>
      <c r="I2025" s="44"/>
      <c r="J2025" s="5">
        <v>3.6999999999999998E-2</v>
      </c>
      <c r="K2025" s="44"/>
      <c r="L2025" s="5">
        <v>0</v>
      </c>
      <c r="M2025" s="44"/>
      <c r="N2025" s="5">
        <v>0</v>
      </c>
      <c r="O2025" s="44"/>
      <c r="P2025" s="5">
        <v>0</v>
      </c>
      <c r="Q2025" s="44"/>
      <c r="R2025" s="5">
        <v>0</v>
      </c>
      <c r="S2025" s="44"/>
    </row>
    <row r="2026" spans="1:19" x14ac:dyDescent="0.3">
      <c r="A2026" s="2">
        <v>44218</v>
      </c>
      <c r="B2026" s="3">
        <v>7.2916666666666671E-2</v>
      </c>
      <c r="C2026" s="6">
        <v>3.1000000000000014</v>
      </c>
      <c r="D2026" s="6">
        <v>10.700000000000003</v>
      </c>
      <c r="E2026" s="4">
        <v>12.31</v>
      </c>
      <c r="F2026" s="5">
        <v>0.04</v>
      </c>
      <c r="G2026" s="44"/>
      <c r="H2026" s="5">
        <v>0</v>
      </c>
      <c r="I2026" s="44"/>
      <c r="J2026" s="5">
        <v>3.7999999999999999E-2</v>
      </c>
      <c r="K2026" s="44"/>
      <c r="L2026" s="5">
        <v>0</v>
      </c>
      <c r="M2026" s="44"/>
      <c r="N2026" s="5">
        <v>0</v>
      </c>
      <c r="O2026" s="44"/>
      <c r="P2026" s="5">
        <v>0</v>
      </c>
      <c r="Q2026" s="44"/>
      <c r="R2026" s="5">
        <v>0</v>
      </c>
      <c r="S2026" s="44"/>
    </row>
    <row r="2027" spans="1:19" x14ac:dyDescent="0.3">
      <c r="A2027" s="2">
        <v>44218</v>
      </c>
      <c r="B2027" s="3">
        <v>8.3333333333333329E-2</v>
      </c>
      <c r="C2027" s="6">
        <v>3.2999999999999972</v>
      </c>
      <c r="D2027" s="6">
        <v>10.5</v>
      </c>
      <c r="E2027" s="4">
        <v>12.31</v>
      </c>
      <c r="F2027" s="5">
        <v>0.04</v>
      </c>
      <c r="G2027" s="44">
        <f t="shared" si="218"/>
        <v>0.04</v>
      </c>
      <c r="H2027" s="5">
        <v>0</v>
      </c>
      <c r="I2027" s="44">
        <f t="shared" si="219"/>
        <v>0</v>
      </c>
      <c r="J2027" s="5">
        <v>3.5999999999999997E-2</v>
      </c>
      <c r="K2027" s="44">
        <f t="shared" si="220"/>
        <v>3.7249999999999998E-2</v>
      </c>
      <c r="L2027" s="5">
        <v>0</v>
      </c>
      <c r="M2027" s="44">
        <f t="shared" si="221"/>
        <v>0</v>
      </c>
      <c r="N2027" s="5">
        <v>0</v>
      </c>
      <c r="O2027" s="44">
        <f t="shared" si="222"/>
        <v>0</v>
      </c>
      <c r="P2027" s="5">
        <v>0</v>
      </c>
      <c r="Q2027" s="44">
        <f t="shared" si="223"/>
        <v>0</v>
      </c>
      <c r="R2027" s="5">
        <v>0</v>
      </c>
      <c r="S2027" s="44">
        <f t="shared" si="224"/>
        <v>0</v>
      </c>
    </row>
    <row r="2028" spans="1:19" x14ac:dyDescent="0.3">
      <c r="A2028" s="2">
        <v>44218</v>
      </c>
      <c r="B2028" s="3">
        <v>9.375E-2</v>
      </c>
      <c r="C2028" s="6">
        <v>3.2999999999999972</v>
      </c>
      <c r="D2028" s="6">
        <v>12.799999999999997</v>
      </c>
      <c r="E2028" s="4">
        <v>12.3</v>
      </c>
      <c r="F2028" s="5">
        <v>0.04</v>
      </c>
      <c r="G2028" s="44"/>
      <c r="H2028" s="5">
        <v>0</v>
      </c>
      <c r="I2028" s="44"/>
      <c r="J2028" s="5">
        <v>3.7999999999999999E-2</v>
      </c>
      <c r="K2028" s="44"/>
      <c r="L2028" s="5">
        <v>0</v>
      </c>
      <c r="M2028" s="44"/>
      <c r="N2028" s="5">
        <v>0</v>
      </c>
      <c r="O2028" s="44"/>
      <c r="P2028" s="5">
        <v>0</v>
      </c>
      <c r="Q2028" s="44"/>
      <c r="R2028" s="5">
        <v>0</v>
      </c>
      <c r="S2028" s="44"/>
    </row>
    <row r="2029" spans="1:19" x14ac:dyDescent="0.3">
      <c r="A2029" s="2">
        <v>44218</v>
      </c>
      <c r="B2029" s="3">
        <v>0.10416666666666667</v>
      </c>
      <c r="C2029" s="6">
        <v>3.2000000000000028</v>
      </c>
      <c r="D2029" s="6">
        <v>10.900000000000006</v>
      </c>
      <c r="E2029" s="4">
        <v>12.3</v>
      </c>
      <c r="F2029" s="5">
        <v>0.04</v>
      </c>
      <c r="G2029" s="44"/>
      <c r="H2029" s="5">
        <v>0</v>
      </c>
      <c r="I2029" s="44"/>
      <c r="J2029" s="5">
        <v>3.6999999999999998E-2</v>
      </c>
      <c r="K2029" s="44"/>
      <c r="L2029" s="5">
        <v>0</v>
      </c>
      <c r="M2029" s="44"/>
      <c r="N2029" s="5">
        <v>0</v>
      </c>
      <c r="O2029" s="44"/>
      <c r="P2029" s="5">
        <v>0</v>
      </c>
      <c r="Q2029" s="44"/>
      <c r="R2029" s="5">
        <v>0</v>
      </c>
      <c r="S2029" s="44"/>
    </row>
    <row r="2030" spans="1:19" x14ac:dyDescent="0.3">
      <c r="A2030" s="2">
        <v>44218</v>
      </c>
      <c r="B2030" s="3">
        <v>0.11458333333333333</v>
      </c>
      <c r="C2030" s="6">
        <v>2.8999999999999986</v>
      </c>
      <c r="D2030" s="6">
        <v>10.299999999999997</v>
      </c>
      <c r="E2030" s="4">
        <v>12.3</v>
      </c>
      <c r="F2030" s="5">
        <v>0.04</v>
      </c>
      <c r="G2030" s="44"/>
      <c r="H2030" s="5">
        <v>0</v>
      </c>
      <c r="I2030" s="44"/>
      <c r="J2030" s="5">
        <v>3.7999999999999999E-2</v>
      </c>
      <c r="K2030" s="44"/>
      <c r="L2030" s="5">
        <v>0</v>
      </c>
      <c r="M2030" s="44"/>
      <c r="N2030" s="5">
        <v>0</v>
      </c>
      <c r="O2030" s="44"/>
      <c r="P2030" s="5">
        <v>0</v>
      </c>
      <c r="Q2030" s="44"/>
      <c r="R2030" s="5">
        <v>0</v>
      </c>
      <c r="S2030" s="44"/>
    </row>
    <row r="2031" spans="1:19" x14ac:dyDescent="0.3">
      <c r="A2031" s="2">
        <v>44218</v>
      </c>
      <c r="B2031" s="3">
        <v>0.125</v>
      </c>
      <c r="C2031" s="6">
        <v>3.1000000000000014</v>
      </c>
      <c r="D2031" s="6">
        <v>12.900000000000006</v>
      </c>
      <c r="E2031" s="4">
        <v>12.28</v>
      </c>
      <c r="F2031" s="5">
        <v>0.04</v>
      </c>
      <c r="G2031" s="44">
        <f t="shared" si="218"/>
        <v>0.04</v>
      </c>
      <c r="H2031" s="5">
        <v>0</v>
      </c>
      <c r="I2031" s="44">
        <f t="shared" si="219"/>
        <v>0</v>
      </c>
      <c r="J2031" s="5">
        <v>3.6999999999999998E-2</v>
      </c>
      <c r="K2031" s="44">
        <f t="shared" si="220"/>
        <v>3.7499999999999999E-2</v>
      </c>
      <c r="L2031" s="5">
        <v>0</v>
      </c>
      <c r="M2031" s="44">
        <f t="shared" si="221"/>
        <v>0</v>
      </c>
      <c r="N2031" s="5">
        <v>0</v>
      </c>
      <c r="O2031" s="44">
        <f t="shared" si="222"/>
        <v>0</v>
      </c>
      <c r="P2031" s="5">
        <v>0</v>
      </c>
      <c r="Q2031" s="44">
        <f t="shared" si="223"/>
        <v>0</v>
      </c>
      <c r="R2031" s="5">
        <v>0</v>
      </c>
      <c r="S2031" s="44">
        <f t="shared" si="224"/>
        <v>0</v>
      </c>
    </row>
    <row r="2032" spans="1:19" x14ac:dyDescent="0.3">
      <c r="A2032" s="2">
        <v>44218</v>
      </c>
      <c r="B2032" s="3">
        <v>0.13541666666666666</v>
      </c>
      <c r="C2032" s="6">
        <v>2.8999999999999986</v>
      </c>
      <c r="D2032" s="6">
        <v>10.700000000000003</v>
      </c>
      <c r="E2032" s="4">
        <v>12.28</v>
      </c>
      <c r="F2032" s="5">
        <v>0.04</v>
      </c>
      <c r="G2032" s="44"/>
      <c r="H2032" s="5">
        <v>0</v>
      </c>
      <c r="I2032" s="44"/>
      <c r="J2032" s="5">
        <v>3.7999999999999999E-2</v>
      </c>
      <c r="K2032" s="44"/>
      <c r="L2032" s="5">
        <v>0</v>
      </c>
      <c r="M2032" s="44"/>
      <c r="N2032" s="5">
        <v>0</v>
      </c>
      <c r="O2032" s="44"/>
      <c r="P2032" s="5">
        <v>0</v>
      </c>
      <c r="Q2032" s="44"/>
      <c r="R2032" s="5">
        <v>0</v>
      </c>
      <c r="S2032" s="44"/>
    </row>
    <row r="2033" spans="1:19" x14ac:dyDescent="0.3">
      <c r="A2033" s="2">
        <v>44218</v>
      </c>
      <c r="B2033" s="3">
        <v>0.14583333333333334</v>
      </c>
      <c r="C2033" s="6">
        <v>3.2000000000000028</v>
      </c>
      <c r="D2033" s="6">
        <v>10.799999999999997</v>
      </c>
      <c r="E2033" s="4">
        <v>12.29</v>
      </c>
      <c r="F2033" s="5">
        <v>0.04</v>
      </c>
      <c r="G2033" s="44"/>
      <c r="H2033" s="5">
        <v>0</v>
      </c>
      <c r="I2033" s="44"/>
      <c r="J2033" s="5">
        <v>3.6999999999999998E-2</v>
      </c>
      <c r="K2033" s="44"/>
      <c r="L2033" s="5">
        <v>0</v>
      </c>
      <c r="M2033" s="44"/>
      <c r="N2033" s="5">
        <v>0</v>
      </c>
      <c r="O2033" s="44"/>
      <c r="P2033" s="5">
        <v>0</v>
      </c>
      <c r="Q2033" s="44"/>
      <c r="R2033" s="5">
        <v>0</v>
      </c>
      <c r="S2033" s="44"/>
    </row>
    <row r="2034" spans="1:19" x14ac:dyDescent="0.3">
      <c r="A2034" s="2">
        <v>44218</v>
      </c>
      <c r="B2034" s="3">
        <v>0.15625</v>
      </c>
      <c r="C2034" s="6">
        <v>3.1000000000000014</v>
      </c>
      <c r="D2034" s="6">
        <v>12.799999999999997</v>
      </c>
      <c r="E2034" s="4">
        <v>12.27</v>
      </c>
      <c r="F2034" s="5">
        <v>0.04</v>
      </c>
      <c r="G2034" s="44"/>
      <c r="H2034" s="5">
        <v>0</v>
      </c>
      <c r="I2034" s="44"/>
      <c r="J2034" s="5">
        <v>3.7999999999999999E-2</v>
      </c>
      <c r="K2034" s="44"/>
      <c r="L2034" s="5">
        <v>0</v>
      </c>
      <c r="M2034" s="44"/>
      <c r="N2034" s="5">
        <v>0</v>
      </c>
      <c r="O2034" s="44"/>
      <c r="P2034" s="5">
        <v>0</v>
      </c>
      <c r="Q2034" s="44"/>
      <c r="R2034" s="5">
        <v>0</v>
      </c>
      <c r="S2034" s="44"/>
    </row>
    <row r="2035" spans="1:19" x14ac:dyDescent="0.3">
      <c r="A2035" s="2">
        <v>44218</v>
      </c>
      <c r="B2035" s="3">
        <v>0.16666666666666666</v>
      </c>
      <c r="C2035" s="6">
        <v>3.6000000000000014</v>
      </c>
      <c r="D2035" s="6">
        <v>10.700000000000003</v>
      </c>
      <c r="E2035" s="4">
        <v>12.27</v>
      </c>
      <c r="F2035" s="5">
        <v>0.04</v>
      </c>
      <c r="G2035" s="44">
        <f t="shared" si="218"/>
        <v>0.04</v>
      </c>
      <c r="H2035" s="5">
        <v>0</v>
      </c>
      <c r="I2035" s="44">
        <f t="shared" si="219"/>
        <v>0</v>
      </c>
      <c r="J2035" s="5">
        <v>3.6999999999999998E-2</v>
      </c>
      <c r="K2035" s="44">
        <f t="shared" si="220"/>
        <v>3.7249999999999998E-2</v>
      </c>
      <c r="L2035" s="5">
        <v>0</v>
      </c>
      <c r="M2035" s="44">
        <f t="shared" si="221"/>
        <v>0</v>
      </c>
      <c r="N2035" s="5">
        <v>0</v>
      </c>
      <c r="O2035" s="44">
        <f t="shared" si="222"/>
        <v>0</v>
      </c>
      <c r="P2035" s="5">
        <v>0</v>
      </c>
      <c r="Q2035" s="44">
        <f t="shared" si="223"/>
        <v>0</v>
      </c>
      <c r="R2035" s="5">
        <v>0</v>
      </c>
      <c r="S2035" s="44">
        <f t="shared" si="224"/>
        <v>0</v>
      </c>
    </row>
    <row r="2036" spans="1:19" x14ac:dyDescent="0.3">
      <c r="A2036" s="2">
        <v>44218</v>
      </c>
      <c r="B2036" s="3">
        <v>0.17708333333333334</v>
      </c>
      <c r="C2036" s="6">
        <v>4.3999999999999986</v>
      </c>
      <c r="D2036" s="6">
        <v>10.5</v>
      </c>
      <c r="E2036" s="4">
        <v>12.28</v>
      </c>
      <c r="F2036" s="5">
        <v>0.04</v>
      </c>
      <c r="G2036" s="44"/>
      <c r="H2036" s="5">
        <v>0</v>
      </c>
      <c r="I2036" s="44"/>
      <c r="J2036" s="5">
        <v>3.7999999999999999E-2</v>
      </c>
      <c r="K2036" s="44"/>
      <c r="L2036" s="5">
        <v>0</v>
      </c>
      <c r="M2036" s="44"/>
      <c r="N2036" s="5">
        <v>0</v>
      </c>
      <c r="O2036" s="44"/>
      <c r="P2036" s="5">
        <v>0</v>
      </c>
      <c r="Q2036" s="44"/>
      <c r="R2036" s="5">
        <v>0</v>
      </c>
      <c r="S2036" s="44"/>
    </row>
    <row r="2037" spans="1:19" x14ac:dyDescent="0.3">
      <c r="A2037" s="2">
        <v>44218</v>
      </c>
      <c r="B2037" s="3">
        <v>0.1875</v>
      </c>
      <c r="C2037" s="6">
        <v>4.5</v>
      </c>
      <c r="D2037" s="6">
        <v>12.900000000000006</v>
      </c>
      <c r="E2037" s="4">
        <v>12.26</v>
      </c>
      <c r="F2037" s="5">
        <v>0.04</v>
      </c>
      <c r="G2037" s="44"/>
      <c r="H2037" s="5">
        <v>0</v>
      </c>
      <c r="I2037" s="44"/>
      <c r="J2037" s="5">
        <v>3.5999999999999997E-2</v>
      </c>
      <c r="K2037" s="44"/>
      <c r="L2037" s="5">
        <v>0</v>
      </c>
      <c r="M2037" s="44"/>
      <c r="N2037" s="5">
        <v>0</v>
      </c>
      <c r="O2037" s="44"/>
      <c r="P2037" s="5">
        <v>0</v>
      </c>
      <c r="Q2037" s="44"/>
      <c r="R2037" s="5">
        <v>0</v>
      </c>
      <c r="S2037" s="44"/>
    </row>
    <row r="2038" spans="1:19" x14ac:dyDescent="0.3">
      <c r="A2038" s="2">
        <v>44218</v>
      </c>
      <c r="B2038" s="3">
        <v>0.19791666666666666</v>
      </c>
      <c r="C2038" s="6">
        <v>4.5</v>
      </c>
      <c r="D2038" s="6">
        <v>10.700000000000003</v>
      </c>
      <c r="E2038" s="4">
        <v>12.27</v>
      </c>
      <c r="F2038" s="5">
        <v>0.04</v>
      </c>
      <c r="G2038" s="44"/>
      <c r="H2038" s="5">
        <v>0</v>
      </c>
      <c r="I2038" s="44"/>
      <c r="J2038" s="5">
        <v>3.7999999999999999E-2</v>
      </c>
      <c r="K2038" s="44"/>
      <c r="L2038" s="5">
        <v>0</v>
      </c>
      <c r="M2038" s="44"/>
      <c r="N2038" s="5">
        <v>0</v>
      </c>
      <c r="O2038" s="44"/>
      <c r="P2038" s="5">
        <v>0</v>
      </c>
      <c r="Q2038" s="44"/>
      <c r="R2038" s="5">
        <v>0</v>
      </c>
      <c r="S2038" s="44"/>
    </row>
    <row r="2039" spans="1:19" x14ac:dyDescent="0.3">
      <c r="A2039" s="2">
        <v>44218</v>
      </c>
      <c r="B2039" s="3">
        <v>0.20833333333333334</v>
      </c>
      <c r="C2039" s="6">
        <v>4.7000000000000028</v>
      </c>
      <c r="D2039" s="6">
        <v>10.599999999999994</v>
      </c>
      <c r="E2039" s="4">
        <v>12.27</v>
      </c>
      <c r="F2039" s="5">
        <v>0.04</v>
      </c>
      <c r="G2039" s="44">
        <f t="shared" si="218"/>
        <v>0.04</v>
      </c>
      <c r="H2039" s="5">
        <v>0</v>
      </c>
      <c r="I2039" s="44">
        <f t="shared" si="219"/>
        <v>0</v>
      </c>
      <c r="J2039" s="5">
        <v>3.6999999999999998E-2</v>
      </c>
      <c r="K2039" s="44">
        <f t="shared" si="220"/>
        <v>3.7249999999999998E-2</v>
      </c>
      <c r="L2039" s="5">
        <v>0</v>
      </c>
      <c r="M2039" s="44">
        <f t="shared" si="221"/>
        <v>0</v>
      </c>
      <c r="N2039" s="5">
        <v>0</v>
      </c>
      <c r="O2039" s="44">
        <f t="shared" si="222"/>
        <v>0</v>
      </c>
      <c r="P2039" s="5">
        <v>0</v>
      </c>
      <c r="Q2039" s="44">
        <f t="shared" si="223"/>
        <v>0</v>
      </c>
      <c r="R2039" s="5">
        <v>0</v>
      </c>
      <c r="S2039" s="44">
        <f t="shared" si="224"/>
        <v>0</v>
      </c>
    </row>
    <row r="2040" spans="1:19" x14ac:dyDescent="0.3">
      <c r="A2040" s="2">
        <v>44218</v>
      </c>
      <c r="B2040" s="3">
        <v>0.21875</v>
      </c>
      <c r="C2040" s="6">
        <v>4.8999999999999986</v>
      </c>
      <c r="D2040" s="6">
        <v>12.599999999999994</v>
      </c>
      <c r="E2040" s="4">
        <v>12.25</v>
      </c>
      <c r="F2040" s="5">
        <v>0.04</v>
      </c>
      <c r="G2040" s="44"/>
      <c r="H2040" s="5">
        <v>0</v>
      </c>
      <c r="I2040" s="44"/>
      <c r="J2040" s="5">
        <v>3.7999999999999999E-2</v>
      </c>
      <c r="K2040" s="44"/>
      <c r="L2040" s="5">
        <v>0</v>
      </c>
      <c r="M2040" s="44"/>
      <c r="N2040" s="5">
        <v>0</v>
      </c>
      <c r="O2040" s="44"/>
      <c r="P2040" s="5">
        <v>0</v>
      </c>
      <c r="Q2040" s="44"/>
      <c r="R2040" s="5">
        <v>0</v>
      </c>
      <c r="S2040" s="44"/>
    </row>
    <row r="2041" spans="1:19" x14ac:dyDescent="0.3">
      <c r="A2041" s="2">
        <v>44218</v>
      </c>
      <c r="B2041" s="3">
        <v>0.22916666666666666</v>
      </c>
      <c r="C2041" s="6">
        <v>4.7999999999999972</v>
      </c>
      <c r="D2041" s="6">
        <v>10.200000000000003</v>
      </c>
      <c r="E2041" s="4">
        <v>12.27</v>
      </c>
      <c r="F2041" s="5">
        <v>0.04</v>
      </c>
      <c r="G2041" s="44"/>
      <c r="H2041" s="5">
        <v>0</v>
      </c>
      <c r="I2041" s="44"/>
      <c r="J2041" s="5">
        <v>3.6999999999999998E-2</v>
      </c>
      <c r="K2041" s="44"/>
      <c r="L2041" s="5">
        <v>0</v>
      </c>
      <c r="M2041" s="44"/>
      <c r="N2041" s="5">
        <v>0</v>
      </c>
      <c r="O2041" s="44"/>
      <c r="P2041" s="5">
        <v>0</v>
      </c>
      <c r="Q2041" s="44"/>
      <c r="R2041" s="5">
        <v>0</v>
      </c>
      <c r="S2041" s="44"/>
    </row>
    <row r="2042" spans="1:19" x14ac:dyDescent="0.3">
      <c r="A2042" s="2">
        <v>44218</v>
      </c>
      <c r="B2042" s="3">
        <v>0.23958333333333334</v>
      </c>
      <c r="C2042" s="6">
        <v>4.6000000000000014</v>
      </c>
      <c r="D2042" s="6">
        <v>11.5</v>
      </c>
      <c r="E2042" s="4">
        <v>12.26</v>
      </c>
      <c r="F2042" s="5">
        <v>0.04</v>
      </c>
      <c r="G2042" s="44"/>
      <c r="H2042" s="5">
        <v>0</v>
      </c>
      <c r="I2042" s="44"/>
      <c r="J2042" s="5">
        <v>3.6999999999999998E-2</v>
      </c>
      <c r="K2042" s="44"/>
      <c r="L2042" s="5">
        <v>0</v>
      </c>
      <c r="M2042" s="44"/>
      <c r="N2042" s="5">
        <v>0</v>
      </c>
      <c r="O2042" s="44"/>
      <c r="P2042" s="5">
        <v>0</v>
      </c>
      <c r="Q2042" s="44"/>
      <c r="R2042" s="5">
        <v>0</v>
      </c>
      <c r="S2042" s="44"/>
    </row>
    <row r="2043" spans="1:19" x14ac:dyDescent="0.3">
      <c r="A2043" s="2">
        <v>44218</v>
      </c>
      <c r="B2043" s="3">
        <v>0.25</v>
      </c>
      <c r="C2043" s="6">
        <v>4.5</v>
      </c>
      <c r="D2043" s="6">
        <v>12</v>
      </c>
      <c r="E2043" s="4">
        <v>12.24</v>
      </c>
      <c r="F2043" s="5">
        <v>0.04</v>
      </c>
      <c r="G2043" s="44">
        <f t="shared" si="218"/>
        <v>0.04</v>
      </c>
      <c r="H2043" s="5">
        <v>0</v>
      </c>
      <c r="I2043" s="44">
        <f t="shared" si="219"/>
        <v>0</v>
      </c>
      <c r="J2043" s="5">
        <v>3.7999999999999999E-2</v>
      </c>
      <c r="K2043" s="44">
        <f t="shared" si="220"/>
        <v>3.7499999999999999E-2</v>
      </c>
      <c r="L2043" s="5">
        <v>0</v>
      </c>
      <c r="M2043" s="44">
        <f t="shared" si="221"/>
        <v>0</v>
      </c>
      <c r="N2043" s="5">
        <v>0</v>
      </c>
      <c r="O2043" s="44">
        <f t="shared" si="222"/>
        <v>0</v>
      </c>
      <c r="P2043" s="5">
        <v>0</v>
      </c>
      <c r="Q2043" s="44">
        <f t="shared" si="223"/>
        <v>0</v>
      </c>
      <c r="R2043" s="5">
        <v>0</v>
      </c>
      <c r="S2043" s="44">
        <f t="shared" si="224"/>
        <v>0</v>
      </c>
    </row>
    <row r="2044" spans="1:19" x14ac:dyDescent="0.3">
      <c r="A2044" s="2">
        <v>44218</v>
      </c>
      <c r="B2044" s="3">
        <v>0.26041666666666669</v>
      </c>
      <c r="C2044" s="6">
        <v>4.3999999999999986</v>
      </c>
      <c r="D2044" s="6">
        <v>9.7999999999999972</v>
      </c>
      <c r="E2044" s="4">
        <v>12.25</v>
      </c>
      <c r="F2044" s="5">
        <v>0.04</v>
      </c>
      <c r="G2044" s="44"/>
      <c r="H2044" s="5">
        <v>0</v>
      </c>
      <c r="I2044" s="44"/>
      <c r="J2044" s="5">
        <v>3.6999999999999998E-2</v>
      </c>
      <c r="K2044" s="44"/>
      <c r="L2044" s="5">
        <v>0</v>
      </c>
      <c r="M2044" s="44"/>
      <c r="N2044" s="5">
        <v>0</v>
      </c>
      <c r="O2044" s="44"/>
      <c r="P2044" s="5">
        <v>0</v>
      </c>
      <c r="Q2044" s="44"/>
      <c r="R2044" s="5">
        <v>0</v>
      </c>
      <c r="S2044" s="44"/>
    </row>
    <row r="2045" spans="1:19" x14ac:dyDescent="0.3">
      <c r="A2045" s="2">
        <v>44218</v>
      </c>
      <c r="B2045" s="3">
        <v>0.27083333333333331</v>
      </c>
      <c r="C2045" s="6">
        <v>4.5</v>
      </c>
      <c r="D2045" s="6">
        <v>12.5</v>
      </c>
      <c r="E2045" s="4">
        <v>12.24</v>
      </c>
      <c r="F2045" s="5">
        <v>0.04</v>
      </c>
      <c r="G2045" s="44"/>
      <c r="H2045" s="5">
        <v>0</v>
      </c>
      <c r="I2045" s="44"/>
      <c r="J2045" s="5">
        <v>3.7999999999999999E-2</v>
      </c>
      <c r="K2045" s="44"/>
      <c r="L2045" s="5">
        <v>0</v>
      </c>
      <c r="M2045" s="44"/>
      <c r="N2045" s="5">
        <v>0</v>
      </c>
      <c r="O2045" s="44"/>
      <c r="P2045" s="5">
        <v>0</v>
      </c>
      <c r="Q2045" s="44"/>
      <c r="R2045" s="5">
        <v>0</v>
      </c>
      <c r="S2045" s="44"/>
    </row>
    <row r="2046" spans="1:19" x14ac:dyDescent="0.3">
      <c r="A2046" s="2">
        <v>44218</v>
      </c>
      <c r="B2046" s="3">
        <v>0.28125</v>
      </c>
      <c r="C2046" s="6">
        <v>4.3999999999999986</v>
      </c>
      <c r="D2046" s="6">
        <v>11.099999999999994</v>
      </c>
      <c r="E2046" s="4">
        <v>12.23</v>
      </c>
      <c r="F2046" s="5">
        <v>0.04</v>
      </c>
      <c r="G2046" s="44"/>
      <c r="H2046" s="5">
        <v>0</v>
      </c>
      <c r="I2046" s="44"/>
      <c r="J2046" s="5">
        <v>3.6999999999999998E-2</v>
      </c>
      <c r="K2046" s="44"/>
      <c r="L2046" s="5">
        <v>0</v>
      </c>
      <c r="M2046" s="44"/>
      <c r="N2046" s="5">
        <v>0</v>
      </c>
      <c r="O2046" s="44"/>
      <c r="P2046" s="5">
        <v>0</v>
      </c>
      <c r="Q2046" s="44"/>
      <c r="R2046" s="5">
        <v>0</v>
      </c>
      <c r="S2046" s="44"/>
    </row>
    <row r="2047" spans="1:19" x14ac:dyDescent="0.3">
      <c r="A2047" s="2">
        <v>44218</v>
      </c>
      <c r="B2047" s="3">
        <v>0.29166666666666669</v>
      </c>
      <c r="C2047" s="6">
        <v>4.2000000000000028</v>
      </c>
      <c r="D2047" s="6">
        <v>10.099999999999994</v>
      </c>
      <c r="E2047" s="4">
        <v>12.24</v>
      </c>
      <c r="F2047" s="5">
        <v>0.04</v>
      </c>
      <c r="G2047" s="44">
        <f t="shared" si="218"/>
        <v>0.04</v>
      </c>
      <c r="H2047" s="5">
        <v>0</v>
      </c>
      <c r="I2047" s="44">
        <f t="shared" si="219"/>
        <v>0</v>
      </c>
      <c r="J2047" s="5">
        <v>3.6999999999999998E-2</v>
      </c>
      <c r="K2047" s="44">
        <f t="shared" si="220"/>
        <v>3.7749999999999999E-2</v>
      </c>
      <c r="L2047" s="5">
        <v>0</v>
      </c>
      <c r="M2047" s="44">
        <f t="shared" si="221"/>
        <v>0</v>
      </c>
      <c r="N2047" s="5">
        <v>0</v>
      </c>
      <c r="O2047" s="44">
        <f t="shared" si="222"/>
        <v>0</v>
      </c>
      <c r="P2047" s="5">
        <v>0</v>
      </c>
      <c r="Q2047" s="44">
        <f t="shared" si="223"/>
        <v>0</v>
      </c>
      <c r="R2047" s="5">
        <v>0</v>
      </c>
      <c r="S2047" s="44">
        <f t="shared" si="224"/>
        <v>0</v>
      </c>
    </row>
    <row r="2048" spans="1:19" x14ac:dyDescent="0.3">
      <c r="A2048" s="2">
        <v>44218</v>
      </c>
      <c r="B2048" s="3">
        <v>0.30208333333333331</v>
      </c>
      <c r="C2048" s="6">
        <v>4.2000000000000028</v>
      </c>
      <c r="D2048" s="6">
        <v>12.599999999999994</v>
      </c>
      <c r="E2048" s="4">
        <v>12.23</v>
      </c>
      <c r="F2048" s="5">
        <v>0.04</v>
      </c>
      <c r="G2048" s="44"/>
      <c r="H2048" s="5">
        <v>0</v>
      </c>
      <c r="I2048" s="44"/>
      <c r="J2048" s="5">
        <v>3.7999999999999999E-2</v>
      </c>
      <c r="K2048" s="44"/>
      <c r="L2048" s="5">
        <v>0</v>
      </c>
      <c r="M2048" s="44"/>
      <c r="N2048" s="5">
        <v>0</v>
      </c>
      <c r="O2048" s="44"/>
      <c r="P2048" s="5">
        <v>0</v>
      </c>
      <c r="Q2048" s="44"/>
      <c r="R2048" s="5">
        <v>0</v>
      </c>
      <c r="S2048" s="44"/>
    </row>
    <row r="2049" spans="1:19" x14ac:dyDescent="0.3">
      <c r="A2049" s="2">
        <v>44218</v>
      </c>
      <c r="B2049" s="3">
        <v>0.3125</v>
      </c>
      <c r="C2049" s="6">
        <v>4.1000000000000014</v>
      </c>
      <c r="D2049" s="6">
        <v>10.299999999999997</v>
      </c>
      <c r="E2049" s="4">
        <v>12.23</v>
      </c>
      <c r="F2049" s="5">
        <v>0.04</v>
      </c>
      <c r="G2049" s="44"/>
      <c r="H2049" s="5">
        <v>0</v>
      </c>
      <c r="I2049" s="44"/>
      <c r="J2049" s="5">
        <v>3.7999999999999999E-2</v>
      </c>
      <c r="K2049" s="44"/>
      <c r="L2049" s="5">
        <v>0</v>
      </c>
      <c r="M2049" s="44"/>
      <c r="N2049" s="5">
        <v>0</v>
      </c>
      <c r="O2049" s="44"/>
      <c r="P2049" s="5">
        <v>0</v>
      </c>
      <c r="Q2049" s="44"/>
      <c r="R2049" s="5">
        <v>0</v>
      </c>
      <c r="S2049" s="44"/>
    </row>
    <row r="2050" spans="1:19" x14ac:dyDescent="0.3">
      <c r="A2050" s="2">
        <v>44218</v>
      </c>
      <c r="B2050" s="3">
        <v>0.32291666666666669</v>
      </c>
      <c r="C2050" s="6">
        <v>4.1000000000000014</v>
      </c>
      <c r="D2050" s="6">
        <v>11.700000000000003</v>
      </c>
      <c r="E2050" s="4">
        <v>12.23</v>
      </c>
      <c r="F2050" s="5">
        <v>0.04</v>
      </c>
      <c r="G2050" s="44"/>
      <c r="H2050" s="5">
        <v>0</v>
      </c>
      <c r="I2050" s="44"/>
      <c r="J2050" s="5">
        <v>3.7999999999999999E-2</v>
      </c>
      <c r="K2050" s="44"/>
      <c r="L2050" s="5">
        <v>0</v>
      </c>
      <c r="M2050" s="44"/>
      <c r="N2050" s="5">
        <v>0</v>
      </c>
      <c r="O2050" s="44"/>
      <c r="P2050" s="5">
        <v>0</v>
      </c>
      <c r="Q2050" s="44"/>
      <c r="R2050" s="5">
        <v>0</v>
      </c>
      <c r="S2050" s="44"/>
    </row>
    <row r="2051" spans="1:19" x14ac:dyDescent="0.3">
      <c r="A2051" s="2">
        <v>44218</v>
      </c>
      <c r="B2051" s="3">
        <v>0.33333333333333331</v>
      </c>
      <c r="C2051" s="6">
        <v>4.2999999999999972</v>
      </c>
      <c r="D2051" s="6">
        <v>11.700000000000003</v>
      </c>
      <c r="E2051" s="4">
        <v>12.21</v>
      </c>
      <c r="F2051" s="5">
        <v>0.04</v>
      </c>
      <c r="G2051" s="44">
        <f t="shared" si="218"/>
        <v>0.04</v>
      </c>
      <c r="H2051" s="5">
        <v>0</v>
      </c>
      <c r="I2051" s="44">
        <f t="shared" si="219"/>
        <v>1.3000000000000001E-2</v>
      </c>
      <c r="J2051" s="5">
        <v>3.7999999999999999E-2</v>
      </c>
      <c r="K2051" s="44">
        <f t="shared" si="220"/>
        <v>2.6499999999999999E-2</v>
      </c>
      <c r="L2051" s="5">
        <v>0</v>
      </c>
      <c r="M2051" s="44">
        <f t="shared" si="221"/>
        <v>1.5E-3</v>
      </c>
      <c r="N2051" s="5">
        <v>0</v>
      </c>
      <c r="O2051" s="44">
        <f t="shared" si="222"/>
        <v>0</v>
      </c>
      <c r="P2051" s="5">
        <v>0</v>
      </c>
      <c r="Q2051" s="44">
        <f t="shared" si="223"/>
        <v>0</v>
      </c>
      <c r="R2051" s="5">
        <v>0</v>
      </c>
      <c r="S2051" s="44">
        <f t="shared" si="224"/>
        <v>0</v>
      </c>
    </row>
    <row r="2052" spans="1:19" x14ac:dyDescent="0.3">
      <c r="A2052" s="2">
        <v>44218</v>
      </c>
      <c r="B2052" s="3">
        <v>0.34375</v>
      </c>
      <c r="C2052" s="6">
        <v>4.5</v>
      </c>
      <c r="D2052" s="6">
        <v>9.7999999999999972</v>
      </c>
      <c r="E2052" s="4">
        <v>12.23</v>
      </c>
      <c r="F2052" s="5">
        <v>0.04</v>
      </c>
      <c r="G2052" s="44"/>
      <c r="H2052" s="5">
        <v>2E-3</v>
      </c>
      <c r="I2052" s="44"/>
      <c r="J2052" s="5">
        <v>3.5999999999999997E-2</v>
      </c>
      <c r="K2052" s="44"/>
      <c r="L2052" s="5">
        <v>0</v>
      </c>
      <c r="M2052" s="44"/>
      <c r="N2052" s="5">
        <v>0</v>
      </c>
      <c r="O2052" s="44"/>
      <c r="P2052" s="5">
        <v>0</v>
      </c>
      <c r="Q2052" s="44"/>
      <c r="R2052" s="5">
        <v>0</v>
      </c>
      <c r="S2052" s="44"/>
    </row>
    <row r="2053" spans="1:19" x14ac:dyDescent="0.3">
      <c r="A2053" s="2">
        <v>44218</v>
      </c>
      <c r="B2053" s="3">
        <v>0.35416666666666669</v>
      </c>
      <c r="C2053" s="6">
        <v>4.7000000000000028</v>
      </c>
      <c r="D2053" s="6">
        <v>12.700000000000003</v>
      </c>
      <c r="E2053" s="4">
        <v>12.25</v>
      </c>
      <c r="F2053" s="5">
        <v>0.04</v>
      </c>
      <c r="G2053" s="44"/>
      <c r="H2053" s="5">
        <v>0.01</v>
      </c>
      <c r="I2053" s="44"/>
      <c r="J2053" s="5">
        <v>2.5999999999999999E-2</v>
      </c>
      <c r="K2053" s="44"/>
      <c r="L2053" s="5">
        <v>0</v>
      </c>
      <c r="M2053" s="44"/>
      <c r="N2053" s="5">
        <v>0</v>
      </c>
      <c r="O2053" s="44"/>
      <c r="P2053" s="5">
        <v>0</v>
      </c>
      <c r="Q2053" s="44"/>
      <c r="R2053" s="5">
        <v>0</v>
      </c>
      <c r="S2053" s="44"/>
    </row>
    <row r="2054" spans="1:19" x14ac:dyDescent="0.3">
      <c r="A2054" s="2">
        <v>44218</v>
      </c>
      <c r="B2054" s="3">
        <v>0.36458333333333331</v>
      </c>
      <c r="C2054" s="6">
        <v>5</v>
      </c>
      <c r="D2054" s="6">
        <v>11</v>
      </c>
      <c r="E2054" s="4">
        <v>12.35</v>
      </c>
      <c r="F2054" s="5">
        <v>0.04</v>
      </c>
      <c r="G2054" s="44"/>
      <c r="H2054" s="5">
        <v>0.04</v>
      </c>
      <c r="I2054" s="44"/>
      <c r="J2054" s="5">
        <v>6.0000000000000001E-3</v>
      </c>
      <c r="K2054" s="44"/>
      <c r="L2054" s="5">
        <v>6.0000000000000001E-3</v>
      </c>
      <c r="M2054" s="44"/>
      <c r="N2054" s="5">
        <v>0</v>
      </c>
      <c r="O2054" s="44"/>
      <c r="P2054" s="5">
        <v>0</v>
      </c>
      <c r="Q2054" s="44"/>
      <c r="R2054" s="5">
        <v>0</v>
      </c>
      <c r="S2054" s="44"/>
    </row>
    <row r="2055" spans="1:19" x14ac:dyDescent="0.3">
      <c r="A2055" s="2">
        <v>44218</v>
      </c>
      <c r="B2055" s="3">
        <v>0.375</v>
      </c>
      <c r="C2055" s="6">
        <v>5.5</v>
      </c>
      <c r="D2055" s="6">
        <v>9.7999999999999972</v>
      </c>
      <c r="E2055" s="4">
        <v>12.56</v>
      </c>
      <c r="F2055" s="5">
        <v>0.04</v>
      </c>
      <c r="G2055" s="44">
        <f t="shared" ref="G2055:G2115" si="225">AVERAGE(F2055:F2058)</f>
        <v>0.04</v>
      </c>
      <c r="H2055" s="5">
        <v>7.3999999999999996E-2</v>
      </c>
      <c r="I2055" s="44">
        <f t="shared" ref="I2055:I2115" si="226">AVERAGE(H2055:H2058)</f>
        <v>8.3500000000000005E-2</v>
      </c>
      <c r="J2055" s="5">
        <v>3.0000000000000001E-3</v>
      </c>
      <c r="K2055" s="44">
        <f t="shared" ref="K2055:K2115" si="227">AVERAGE(J2055:J2058)</f>
        <v>6.2500000000000003E-3</v>
      </c>
      <c r="L2055" s="5">
        <v>3.6999999999999998E-2</v>
      </c>
      <c r="M2055" s="44">
        <f t="shared" ref="M2055:M2115" si="228">AVERAGE(L2055:L2058)</f>
        <v>4.8250000000000001E-2</v>
      </c>
      <c r="N2055" s="5">
        <v>0</v>
      </c>
      <c r="O2055" s="44">
        <f t="shared" ref="O2055:O2115" si="229">AVERAGE(N2055:N2058)</f>
        <v>0</v>
      </c>
      <c r="P2055" s="5">
        <v>0</v>
      </c>
      <c r="Q2055" s="44">
        <f t="shared" ref="Q2055:Q2115" si="230">AVERAGE(P2055:P2058)</f>
        <v>0</v>
      </c>
      <c r="R2055" s="5">
        <v>0</v>
      </c>
      <c r="S2055" s="44">
        <f t="shared" ref="S2055:S2115" si="231">AVERAGE(R2055:R2058)</f>
        <v>0</v>
      </c>
    </row>
    <row r="2056" spans="1:19" x14ac:dyDescent="0.3">
      <c r="A2056" s="2">
        <v>44218</v>
      </c>
      <c r="B2056" s="3">
        <v>0.38541666666666669</v>
      </c>
      <c r="C2056" s="6">
        <v>5.8999999999999986</v>
      </c>
      <c r="D2056" s="6">
        <v>13</v>
      </c>
      <c r="E2056" s="4">
        <v>12.51</v>
      </c>
      <c r="F2056" s="5">
        <v>0.04</v>
      </c>
      <c r="G2056" s="44"/>
      <c r="H2056" s="5">
        <v>5.1999999999999998E-2</v>
      </c>
      <c r="I2056" s="44"/>
      <c r="J2056" s="5">
        <v>8.0000000000000002E-3</v>
      </c>
      <c r="K2056" s="44"/>
      <c r="L2056" s="5">
        <v>0.02</v>
      </c>
      <c r="M2056" s="44"/>
      <c r="N2056" s="5">
        <v>0</v>
      </c>
      <c r="O2056" s="44"/>
      <c r="P2056" s="5">
        <v>0</v>
      </c>
      <c r="Q2056" s="44"/>
      <c r="R2056" s="5">
        <v>0</v>
      </c>
      <c r="S2056" s="44"/>
    </row>
    <row r="2057" spans="1:19" x14ac:dyDescent="0.3">
      <c r="A2057" s="2">
        <v>44218</v>
      </c>
      <c r="B2057" s="3">
        <v>0.39583333333333331</v>
      </c>
      <c r="C2057" s="6">
        <v>6</v>
      </c>
      <c r="D2057" s="6">
        <v>11.599999999999994</v>
      </c>
      <c r="E2057" s="4">
        <v>12.82</v>
      </c>
      <c r="F2057" s="5">
        <v>0.04</v>
      </c>
      <c r="G2057" s="44"/>
      <c r="H2057" s="5">
        <v>0.14399999999999999</v>
      </c>
      <c r="I2057" s="44"/>
      <c r="J2057" s="5">
        <v>0</v>
      </c>
      <c r="K2057" s="44"/>
      <c r="L2057" s="5">
        <v>0.1</v>
      </c>
      <c r="M2057" s="44"/>
      <c r="N2057" s="5">
        <v>0</v>
      </c>
      <c r="O2057" s="44"/>
      <c r="P2057" s="5">
        <v>0</v>
      </c>
      <c r="Q2057" s="44"/>
      <c r="R2057" s="5">
        <v>0</v>
      </c>
      <c r="S2057" s="44"/>
    </row>
    <row r="2058" spans="1:19" x14ac:dyDescent="0.3">
      <c r="A2058" s="2">
        <v>44218</v>
      </c>
      <c r="B2058" s="3">
        <v>0.40625</v>
      </c>
      <c r="C2058" s="6">
        <v>6.2999999999999972</v>
      </c>
      <c r="D2058" s="6">
        <v>10.400000000000006</v>
      </c>
      <c r="E2058" s="4">
        <v>12.62</v>
      </c>
      <c r="F2058" s="5">
        <v>0.04</v>
      </c>
      <c r="G2058" s="44"/>
      <c r="H2058" s="5">
        <v>6.4000000000000001E-2</v>
      </c>
      <c r="I2058" s="44"/>
      <c r="J2058" s="5">
        <v>1.4E-2</v>
      </c>
      <c r="K2058" s="44"/>
      <c r="L2058" s="5">
        <v>3.5999999999999997E-2</v>
      </c>
      <c r="M2058" s="44"/>
      <c r="N2058" s="5">
        <v>0</v>
      </c>
      <c r="O2058" s="44"/>
      <c r="P2058" s="5">
        <v>0</v>
      </c>
      <c r="Q2058" s="44"/>
      <c r="R2058" s="5">
        <v>0</v>
      </c>
      <c r="S2058" s="44"/>
    </row>
    <row r="2059" spans="1:19" x14ac:dyDescent="0.3">
      <c r="A2059" s="2">
        <v>44218</v>
      </c>
      <c r="B2059" s="3">
        <v>0.41666666666666669</v>
      </c>
      <c r="C2059" s="6">
        <v>6.7999999999999972</v>
      </c>
      <c r="D2059" s="6">
        <v>10.200000000000003</v>
      </c>
      <c r="E2059" s="4">
        <v>13.4</v>
      </c>
      <c r="F2059" s="5">
        <v>0.08</v>
      </c>
      <c r="G2059" s="44">
        <f t="shared" si="225"/>
        <v>6.0000000000000005E-2</v>
      </c>
      <c r="H2059" s="5">
        <v>0.29399999999999998</v>
      </c>
      <c r="I2059" s="44">
        <f t="shared" si="226"/>
        <v>0.21999999999999997</v>
      </c>
      <c r="J2059" s="5">
        <v>0</v>
      </c>
      <c r="K2059" s="44">
        <f t="shared" si="227"/>
        <v>0</v>
      </c>
      <c r="L2059" s="5">
        <v>0.23</v>
      </c>
      <c r="M2059" s="44">
        <f t="shared" si="228"/>
        <v>0.15925</v>
      </c>
      <c r="N2059" s="5">
        <v>0</v>
      </c>
      <c r="O2059" s="44">
        <f t="shared" si="229"/>
        <v>0</v>
      </c>
      <c r="P2059" s="5">
        <v>0</v>
      </c>
      <c r="Q2059" s="44">
        <f t="shared" si="230"/>
        <v>0</v>
      </c>
      <c r="R2059" s="5">
        <v>0</v>
      </c>
      <c r="S2059" s="44">
        <f t="shared" si="231"/>
        <v>0</v>
      </c>
    </row>
    <row r="2060" spans="1:19" x14ac:dyDescent="0.3">
      <c r="A2060" s="2">
        <v>44218</v>
      </c>
      <c r="B2060" s="3">
        <v>0.42708333333333331</v>
      </c>
      <c r="C2060" s="6">
        <v>7.2000000000000028</v>
      </c>
      <c r="D2060" s="6">
        <v>10.400000000000006</v>
      </c>
      <c r="E2060" s="4">
        <v>12.92</v>
      </c>
      <c r="F2060" s="5">
        <v>0.04</v>
      </c>
      <c r="G2060" s="44"/>
      <c r="H2060" s="5">
        <v>0.114</v>
      </c>
      <c r="I2060" s="44"/>
      <c r="J2060" s="5">
        <v>0</v>
      </c>
      <c r="K2060" s="44"/>
      <c r="L2060" s="5">
        <v>6.8000000000000005E-2</v>
      </c>
      <c r="M2060" s="44"/>
      <c r="N2060" s="5">
        <v>0</v>
      </c>
      <c r="O2060" s="44"/>
      <c r="P2060" s="5">
        <v>0</v>
      </c>
      <c r="Q2060" s="44"/>
      <c r="R2060" s="5">
        <v>0</v>
      </c>
      <c r="S2060" s="44"/>
    </row>
    <row r="2061" spans="1:19" x14ac:dyDescent="0.3">
      <c r="A2061" s="2">
        <v>44218</v>
      </c>
      <c r="B2061" s="3">
        <v>0.4375</v>
      </c>
      <c r="C2061" s="6">
        <v>7.8999999999999986</v>
      </c>
      <c r="D2061" s="6">
        <v>10.799999999999997</v>
      </c>
      <c r="E2061" s="4">
        <v>13.33</v>
      </c>
      <c r="F2061" s="5">
        <v>0.08</v>
      </c>
      <c r="G2061" s="44"/>
      <c r="H2061" s="5">
        <v>0.252</v>
      </c>
      <c r="I2061" s="44"/>
      <c r="J2061" s="5">
        <v>0</v>
      </c>
      <c r="K2061" s="44"/>
      <c r="L2061" s="5">
        <v>0.187</v>
      </c>
      <c r="M2061" s="44"/>
      <c r="N2061" s="5">
        <v>0</v>
      </c>
      <c r="O2061" s="44"/>
      <c r="P2061" s="5">
        <v>0</v>
      </c>
      <c r="Q2061" s="44"/>
      <c r="R2061" s="5">
        <v>0</v>
      </c>
      <c r="S2061" s="44"/>
    </row>
    <row r="2062" spans="1:19" x14ac:dyDescent="0.3">
      <c r="A2062" s="2">
        <v>44218</v>
      </c>
      <c r="B2062" s="3">
        <v>0.44791666666666669</v>
      </c>
      <c r="C2062" s="6">
        <v>8.8999999999999986</v>
      </c>
      <c r="D2062" s="6">
        <v>11.599999999999994</v>
      </c>
      <c r="E2062" s="4">
        <v>13.26</v>
      </c>
      <c r="F2062" s="5">
        <v>0.04</v>
      </c>
      <c r="G2062" s="44"/>
      <c r="H2062" s="5">
        <v>0.22</v>
      </c>
      <c r="I2062" s="44"/>
      <c r="J2062" s="5">
        <v>0</v>
      </c>
      <c r="K2062" s="44"/>
      <c r="L2062" s="5">
        <v>0.152</v>
      </c>
      <c r="M2062" s="44"/>
      <c r="N2062" s="5">
        <v>0</v>
      </c>
      <c r="O2062" s="44"/>
      <c r="P2062" s="5">
        <v>0</v>
      </c>
      <c r="Q2062" s="44"/>
      <c r="R2062" s="5">
        <v>0</v>
      </c>
      <c r="S2062" s="44"/>
    </row>
    <row r="2063" spans="1:19" x14ac:dyDescent="0.3">
      <c r="A2063" s="2">
        <v>44218</v>
      </c>
      <c r="B2063" s="3">
        <v>0.45833333333333331</v>
      </c>
      <c r="C2063" s="6">
        <v>9.5999999999999943</v>
      </c>
      <c r="D2063" s="6">
        <v>12.599999999999994</v>
      </c>
      <c r="E2063" s="4">
        <v>13.38</v>
      </c>
      <c r="F2063" s="5">
        <v>0.08</v>
      </c>
      <c r="G2063" s="44">
        <f t="shared" si="225"/>
        <v>6.9999999999999993E-2</v>
      </c>
      <c r="H2063" s="5">
        <v>0.25800000000000001</v>
      </c>
      <c r="I2063" s="44">
        <f t="shared" si="226"/>
        <v>0.33950000000000002</v>
      </c>
      <c r="J2063" s="5">
        <v>0</v>
      </c>
      <c r="K2063" s="44">
        <f t="shared" si="227"/>
        <v>0</v>
      </c>
      <c r="L2063" s="5">
        <v>0.188</v>
      </c>
      <c r="M2063" s="44">
        <f t="shared" si="228"/>
        <v>0.26874999999999999</v>
      </c>
      <c r="N2063" s="5">
        <v>0</v>
      </c>
      <c r="O2063" s="44">
        <f t="shared" si="229"/>
        <v>0</v>
      </c>
      <c r="P2063" s="5">
        <v>0</v>
      </c>
      <c r="Q2063" s="44">
        <f t="shared" si="230"/>
        <v>0</v>
      </c>
      <c r="R2063" s="5">
        <v>0</v>
      </c>
      <c r="S2063" s="44">
        <f t="shared" si="231"/>
        <v>0</v>
      </c>
    </row>
    <row r="2064" spans="1:19" x14ac:dyDescent="0.3">
      <c r="A2064" s="2">
        <v>44218</v>
      </c>
      <c r="B2064" s="3">
        <v>0.46875</v>
      </c>
      <c r="C2064" s="6">
        <v>10.799999999999997</v>
      </c>
      <c r="D2064" s="6">
        <v>13.5</v>
      </c>
      <c r="E2064" s="4">
        <v>13.73</v>
      </c>
      <c r="F2064" s="5">
        <v>0.08</v>
      </c>
      <c r="G2064" s="44"/>
      <c r="H2064" s="5">
        <v>0.33800000000000002</v>
      </c>
      <c r="I2064" s="44"/>
      <c r="J2064" s="5">
        <v>0</v>
      </c>
      <c r="K2064" s="44"/>
      <c r="L2064" s="5">
        <v>0.26800000000000002</v>
      </c>
      <c r="M2064" s="44"/>
      <c r="N2064" s="5">
        <v>0</v>
      </c>
      <c r="O2064" s="44"/>
      <c r="P2064" s="5">
        <v>0</v>
      </c>
      <c r="Q2064" s="44"/>
      <c r="R2064" s="5">
        <v>0</v>
      </c>
      <c r="S2064" s="44"/>
    </row>
    <row r="2065" spans="1:19" x14ac:dyDescent="0.3">
      <c r="A2065" s="2">
        <v>44218</v>
      </c>
      <c r="B2065" s="3">
        <v>0.47916666666666669</v>
      </c>
      <c r="C2065" s="6">
        <v>11.400000000000006</v>
      </c>
      <c r="D2065" s="6">
        <v>15.599999999999994</v>
      </c>
      <c r="E2065" s="4">
        <v>13.97</v>
      </c>
      <c r="F2065" s="5">
        <v>0.08</v>
      </c>
      <c r="G2065" s="44"/>
      <c r="H2065" s="5">
        <v>0.37</v>
      </c>
      <c r="I2065" s="44"/>
      <c r="J2065" s="5">
        <v>0</v>
      </c>
      <c r="K2065" s="44"/>
      <c r="L2065" s="5">
        <v>0.29699999999999999</v>
      </c>
      <c r="M2065" s="44"/>
      <c r="N2065" s="5">
        <v>0</v>
      </c>
      <c r="O2065" s="44"/>
      <c r="P2065" s="5">
        <v>0</v>
      </c>
      <c r="Q2065" s="44"/>
      <c r="R2065" s="5">
        <v>0</v>
      </c>
      <c r="S2065" s="44"/>
    </row>
    <row r="2066" spans="1:19" x14ac:dyDescent="0.3">
      <c r="A2066" s="2">
        <v>44218</v>
      </c>
      <c r="B2066" s="3">
        <v>0.48958333333333331</v>
      </c>
      <c r="C2066" s="6">
        <v>11.900000000000006</v>
      </c>
      <c r="D2066" s="6">
        <v>17.099999999999994</v>
      </c>
      <c r="E2066" s="4">
        <v>14.18</v>
      </c>
      <c r="F2066" s="5">
        <v>0.04</v>
      </c>
      <c r="G2066" s="44"/>
      <c r="H2066" s="5">
        <v>0.39200000000000002</v>
      </c>
      <c r="I2066" s="44"/>
      <c r="J2066" s="5">
        <v>0</v>
      </c>
      <c r="K2066" s="44"/>
      <c r="L2066" s="5">
        <v>0.32200000000000001</v>
      </c>
      <c r="M2066" s="44"/>
      <c r="N2066" s="5">
        <v>0</v>
      </c>
      <c r="O2066" s="44"/>
      <c r="P2066" s="5">
        <v>0</v>
      </c>
      <c r="Q2066" s="44"/>
      <c r="R2066" s="5">
        <v>0</v>
      </c>
      <c r="S2066" s="44"/>
    </row>
    <row r="2067" spans="1:19" x14ac:dyDescent="0.3">
      <c r="A2067" s="2">
        <v>44218</v>
      </c>
      <c r="B2067" s="3">
        <v>0.5</v>
      </c>
      <c r="C2067" s="6">
        <v>12.5</v>
      </c>
      <c r="D2067" s="6">
        <v>18.299999999999997</v>
      </c>
      <c r="E2067" s="4">
        <v>14.17</v>
      </c>
      <c r="F2067" s="5">
        <v>0.08</v>
      </c>
      <c r="G2067" s="44">
        <f t="shared" si="225"/>
        <v>6.9999999999999993E-2</v>
      </c>
      <c r="H2067" s="5">
        <v>0.37</v>
      </c>
      <c r="I2067" s="44">
        <f t="shared" si="226"/>
        <v>0.34050000000000002</v>
      </c>
      <c r="J2067" s="5">
        <v>0</v>
      </c>
      <c r="K2067" s="44">
        <f t="shared" si="227"/>
        <v>0</v>
      </c>
      <c r="L2067" s="5">
        <v>0.29799999999999999</v>
      </c>
      <c r="M2067" s="44">
        <f t="shared" si="228"/>
        <v>0.27</v>
      </c>
      <c r="N2067" s="5">
        <v>0</v>
      </c>
      <c r="O2067" s="44">
        <f t="shared" si="229"/>
        <v>0</v>
      </c>
      <c r="P2067" s="5">
        <v>0</v>
      </c>
      <c r="Q2067" s="44">
        <f t="shared" si="230"/>
        <v>0</v>
      </c>
      <c r="R2067" s="5">
        <v>0</v>
      </c>
      <c r="S2067" s="44">
        <f t="shared" si="231"/>
        <v>0</v>
      </c>
    </row>
    <row r="2068" spans="1:19" x14ac:dyDescent="0.3">
      <c r="A2068" s="2">
        <v>44218</v>
      </c>
      <c r="B2068" s="3">
        <v>0.51041666666666663</v>
      </c>
      <c r="C2068" s="6">
        <v>13.400000000000006</v>
      </c>
      <c r="D2068" s="6">
        <v>18</v>
      </c>
      <c r="E2068" s="4">
        <v>14.2</v>
      </c>
      <c r="F2068" s="5">
        <v>0.08</v>
      </c>
      <c r="G2068" s="44"/>
      <c r="H2068" s="5">
        <v>0.34799999999999998</v>
      </c>
      <c r="I2068" s="44"/>
      <c r="J2068" s="5">
        <v>0</v>
      </c>
      <c r="K2068" s="44"/>
      <c r="L2068" s="5">
        <v>0.27700000000000002</v>
      </c>
      <c r="M2068" s="44"/>
      <c r="N2068" s="5">
        <v>0</v>
      </c>
      <c r="O2068" s="44"/>
      <c r="P2068" s="5">
        <v>0</v>
      </c>
      <c r="Q2068" s="44"/>
      <c r="R2068" s="5">
        <v>0</v>
      </c>
      <c r="S2068" s="44"/>
    </row>
    <row r="2069" spans="1:19" x14ac:dyDescent="0.3">
      <c r="A2069" s="2">
        <v>44218</v>
      </c>
      <c r="B2069" s="3">
        <v>0.52083333333333337</v>
      </c>
      <c r="C2069" s="6">
        <v>13.599999999999994</v>
      </c>
      <c r="D2069" s="6">
        <v>18.700000000000003</v>
      </c>
      <c r="E2069" s="4">
        <v>14.19</v>
      </c>
      <c r="F2069" s="5">
        <v>0.08</v>
      </c>
      <c r="G2069" s="44"/>
      <c r="H2069" s="5">
        <v>0.32800000000000001</v>
      </c>
      <c r="I2069" s="44"/>
      <c r="J2069" s="5">
        <v>0</v>
      </c>
      <c r="K2069" s="44"/>
      <c r="L2069" s="5">
        <v>0.26</v>
      </c>
      <c r="M2069" s="44"/>
      <c r="N2069" s="5">
        <v>0</v>
      </c>
      <c r="O2069" s="44"/>
      <c r="P2069" s="5">
        <v>0</v>
      </c>
      <c r="Q2069" s="44"/>
      <c r="R2069" s="5">
        <v>0</v>
      </c>
      <c r="S2069" s="44"/>
    </row>
    <row r="2070" spans="1:19" x14ac:dyDescent="0.3">
      <c r="A2070" s="2">
        <v>44218</v>
      </c>
      <c r="B2070" s="3">
        <v>0.53125</v>
      </c>
      <c r="C2070" s="6">
        <v>13.599999999999994</v>
      </c>
      <c r="D2070" s="6">
        <v>19.200000000000003</v>
      </c>
      <c r="E2070" s="4">
        <v>14.16</v>
      </c>
      <c r="F2070" s="5">
        <v>0.04</v>
      </c>
      <c r="G2070" s="44"/>
      <c r="H2070" s="5">
        <v>0.316</v>
      </c>
      <c r="I2070" s="44"/>
      <c r="J2070" s="5">
        <v>0</v>
      </c>
      <c r="K2070" s="44"/>
      <c r="L2070" s="5">
        <v>0.245</v>
      </c>
      <c r="M2070" s="44"/>
      <c r="N2070" s="5">
        <v>0</v>
      </c>
      <c r="O2070" s="44"/>
      <c r="P2070" s="5">
        <v>0</v>
      </c>
      <c r="Q2070" s="44"/>
      <c r="R2070" s="5">
        <v>0</v>
      </c>
      <c r="S2070" s="44"/>
    </row>
    <row r="2071" spans="1:19" x14ac:dyDescent="0.3">
      <c r="A2071" s="2">
        <v>44218</v>
      </c>
      <c r="B2071" s="3">
        <v>0.54166666666666663</v>
      </c>
      <c r="C2071" s="6">
        <v>13.599999999999994</v>
      </c>
      <c r="D2071" s="6">
        <v>19.799999999999997</v>
      </c>
      <c r="E2071" s="4">
        <v>13.79</v>
      </c>
      <c r="F2071" s="5">
        <v>0.08</v>
      </c>
      <c r="G2071" s="44">
        <f t="shared" si="225"/>
        <v>6.0000000000000005E-2</v>
      </c>
      <c r="H2071" s="5">
        <v>0.23599999999999999</v>
      </c>
      <c r="I2071" s="44">
        <f t="shared" si="226"/>
        <v>0.17250000000000001</v>
      </c>
      <c r="J2071" s="5">
        <v>0</v>
      </c>
      <c r="K2071" s="44">
        <f t="shared" si="227"/>
        <v>0</v>
      </c>
      <c r="L2071" s="5">
        <v>0.17199999999999999</v>
      </c>
      <c r="M2071" s="44">
        <f t="shared" si="228"/>
        <v>0.11399999999999999</v>
      </c>
      <c r="N2071" s="5">
        <v>0</v>
      </c>
      <c r="O2071" s="44">
        <f t="shared" si="229"/>
        <v>0</v>
      </c>
      <c r="P2071" s="5">
        <v>0</v>
      </c>
      <c r="Q2071" s="44">
        <f t="shared" si="230"/>
        <v>0</v>
      </c>
      <c r="R2071" s="5">
        <v>0</v>
      </c>
      <c r="S2071" s="44">
        <f t="shared" si="231"/>
        <v>0</v>
      </c>
    </row>
    <row r="2072" spans="1:19" x14ac:dyDescent="0.3">
      <c r="A2072" s="2">
        <v>44218</v>
      </c>
      <c r="B2072" s="3">
        <v>0.55208333333333337</v>
      </c>
      <c r="C2072" s="6">
        <v>13.099999999999994</v>
      </c>
      <c r="D2072" s="6">
        <v>18.900000000000006</v>
      </c>
      <c r="E2072" s="4">
        <v>12.9</v>
      </c>
      <c r="F2072" s="5">
        <v>0.04</v>
      </c>
      <c r="G2072" s="44"/>
      <c r="H2072" s="5">
        <v>6.6000000000000003E-2</v>
      </c>
      <c r="I2072" s="44"/>
      <c r="J2072" s="5">
        <v>0</v>
      </c>
      <c r="K2072" s="44"/>
      <c r="L2072" s="5">
        <v>2.5999999999999999E-2</v>
      </c>
      <c r="M2072" s="44"/>
      <c r="N2072" s="5">
        <v>0</v>
      </c>
      <c r="O2072" s="44"/>
      <c r="P2072" s="5">
        <v>0</v>
      </c>
      <c r="Q2072" s="44"/>
      <c r="R2072" s="5">
        <v>0</v>
      </c>
      <c r="S2072" s="44"/>
    </row>
    <row r="2073" spans="1:19" x14ac:dyDescent="0.3">
      <c r="A2073" s="2">
        <v>44218</v>
      </c>
      <c r="B2073" s="3">
        <v>0.5625</v>
      </c>
      <c r="C2073" s="6">
        <v>13.200000000000003</v>
      </c>
      <c r="D2073" s="6">
        <v>17.200000000000003</v>
      </c>
      <c r="E2073" s="4">
        <v>13.63</v>
      </c>
      <c r="F2073" s="5">
        <v>0.08</v>
      </c>
      <c r="G2073" s="44"/>
      <c r="H2073" s="5">
        <v>0.222</v>
      </c>
      <c r="I2073" s="44"/>
      <c r="J2073" s="5">
        <v>0</v>
      </c>
      <c r="K2073" s="44"/>
      <c r="L2073" s="5">
        <v>0.16</v>
      </c>
      <c r="M2073" s="44"/>
      <c r="N2073" s="5">
        <v>0</v>
      </c>
      <c r="O2073" s="44"/>
      <c r="P2073" s="5">
        <v>0</v>
      </c>
      <c r="Q2073" s="44"/>
      <c r="R2073" s="5">
        <v>0</v>
      </c>
      <c r="S2073" s="44"/>
    </row>
    <row r="2074" spans="1:19" x14ac:dyDescent="0.3">
      <c r="A2074" s="2">
        <v>44218</v>
      </c>
      <c r="B2074" s="3">
        <v>0.57291666666666663</v>
      </c>
      <c r="C2074" s="6">
        <v>13.900000000000006</v>
      </c>
      <c r="D2074" s="6">
        <v>16.400000000000006</v>
      </c>
      <c r="E2074" s="4">
        <v>13.32</v>
      </c>
      <c r="F2074" s="5">
        <v>0.04</v>
      </c>
      <c r="G2074" s="44"/>
      <c r="H2074" s="5">
        <v>0.16600000000000001</v>
      </c>
      <c r="I2074" s="44"/>
      <c r="J2074" s="5">
        <v>0</v>
      </c>
      <c r="K2074" s="44"/>
      <c r="L2074" s="5">
        <v>9.8000000000000004E-2</v>
      </c>
      <c r="M2074" s="44"/>
      <c r="N2074" s="5">
        <v>0</v>
      </c>
      <c r="O2074" s="44"/>
      <c r="P2074" s="5">
        <v>0</v>
      </c>
      <c r="Q2074" s="44"/>
      <c r="R2074" s="5">
        <v>0</v>
      </c>
      <c r="S2074" s="44"/>
    </row>
    <row r="2075" spans="1:19" x14ac:dyDescent="0.3">
      <c r="A2075" s="2">
        <v>44218</v>
      </c>
      <c r="B2075" s="3">
        <v>0.58333333333333337</v>
      </c>
      <c r="C2075" s="6">
        <v>13.599999999999994</v>
      </c>
      <c r="D2075" s="6">
        <v>16.099999999999994</v>
      </c>
      <c r="E2075" s="4">
        <v>12.93</v>
      </c>
      <c r="F2075" s="5">
        <v>0.08</v>
      </c>
      <c r="G2075" s="44">
        <f t="shared" si="225"/>
        <v>6.0000000000000005E-2</v>
      </c>
      <c r="H2075" s="5">
        <v>0.09</v>
      </c>
      <c r="I2075" s="44">
        <f t="shared" si="226"/>
        <v>7.1999999999999995E-2</v>
      </c>
      <c r="J2075" s="5">
        <v>0</v>
      </c>
      <c r="K2075" s="44">
        <f t="shared" si="227"/>
        <v>5.0000000000000001E-4</v>
      </c>
      <c r="L2075" s="5">
        <v>2.5999999999999999E-2</v>
      </c>
      <c r="M2075" s="44">
        <f t="shared" si="228"/>
        <v>1.5250000000000001E-2</v>
      </c>
      <c r="N2075" s="5">
        <v>0</v>
      </c>
      <c r="O2075" s="44">
        <f t="shared" si="229"/>
        <v>0</v>
      </c>
      <c r="P2075" s="5">
        <v>0</v>
      </c>
      <c r="Q2075" s="44">
        <f t="shared" si="230"/>
        <v>0</v>
      </c>
      <c r="R2075" s="5">
        <v>0</v>
      </c>
      <c r="S2075" s="44">
        <f t="shared" si="231"/>
        <v>0</v>
      </c>
    </row>
    <row r="2076" spans="1:19" x14ac:dyDescent="0.3">
      <c r="A2076" s="2">
        <v>44218</v>
      </c>
      <c r="B2076" s="3">
        <v>0.59375</v>
      </c>
      <c r="C2076" s="6">
        <v>13.5</v>
      </c>
      <c r="D2076" s="6">
        <v>15.799999999999997</v>
      </c>
      <c r="E2076" s="4">
        <v>12.9</v>
      </c>
      <c r="F2076" s="5">
        <v>0.08</v>
      </c>
      <c r="G2076" s="44"/>
      <c r="H2076" s="5">
        <v>7.5999999999999998E-2</v>
      </c>
      <c r="I2076" s="44"/>
      <c r="J2076" s="5">
        <v>1E-3</v>
      </c>
      <c r="K2076" s="44"/>
      <c r="L2076" s="5">
        <v>2.3E-2</v>
      </c>
      <c r="M2076" s="44"/>
      <c r="N2076" s="5">
        <v>0</v>
      </c>
      <c r="O2076" s="44"/>
      <c r="P2076" s="5">
        <v>0</v>
      </c>
      <c r="Q2076" s="44"/>
      <c r="R2076" s="5">
        <v>0</v>
      </c>
      <c r="S2076" s="44"/>
    </row>
    <row r="2077" spans="1:19" x14ac:dyDescent="0.3">
      <c r="A2077" s="2">
        <v>44218</v>
      </c>
      <c r="B2077" s="3">
        <v>0.60416666666666663</v>
      </c>
      <c r="C2077" s="6">
        <v>13.599999999999994</v>
      </c>
      <c r="D2077" s="6">
        <v>15.400000000000006</v>
      </c>
      <c r="E2077" s="4">
        <v>12.86</v>
      </c>
      <c r="F2077" s="5">
        <v>0.04</v>
      </c>
      <c r="G2077" s="44"/>
      <c r="H2077" s="5">
        <v>6.6000000000000003E-2</v>
      </c>
      <c r="I2077" s="44"/>
      <c r="J2077" s="5">
        <v>1E-3</v>
      </c>
      <c r="K2077" s="44"/>
      <c r="L2077" s="5">
        <v>0.01</v>
      </c>
      <c r="M2077" s="44"/>
      <c r="N2077" s="5">
        <v>0</v>
      </c>
      <c r="O2077" s="44"/>
      <c r="P2077" s="5">
        <v>0</v>
      </c>
      <c r="Q2077" s="44"/>
      <c r="R2077" s="5">
        <v>0</v>
      </c>
      <c r="S2077" s="44"/>
    </row>
    <row r="2078" spans="1:19" x14ac:dyDescent="0.3">
      <c r="A2078" s="2">
        <v>44218</v>
      </c>
      <c r="B2078" s="3">
        <v>0.61458333333333337</v>
      </c>
      <c r="C2078" s="6">
        <v>13.200000000000003</v>
      </c>
      <c r="D2078" s="6">
        <v>14.900000000000006</v>
      </c>
      <c r="E2078" s="4">
        <v>12.8</v>
      </c>
      <c r="F2078" s="5">
        <v>0.04</v>
      </c>
      <c r="G2078" s="44"/>
      <c r="H2078" s="5">
        <v>5.6000000000000001E-2</v>
      </c>
      <c r="I2078" s="44"/>
      <c r="J2078" s="5">
        <v>0</v>
      </c>
      <c r="K2078" s="44"/>
      <c r="L2078" s="5">
        <v>2E-3</v>
      </c>
      <c r="M2078" s="44"/>
      <c r="N2078" s="5">
        <v>0</v>
      </c>
      <c r="O2078" s="44"/>
      <c r="P2078" s="5">
        <v>0</v>
      </c>
      <c r="Q2078" s="44"/>
      <c r="R2078" s="5">
        <v>0</v>
      </c>
      <c r="S2078" s="44"/>
    </row>
    <row r="2079" spans="1:19" x14ac:dyDescent="0.3">
      <c r="A2079" s="2">
        <v>44218</v>
      </c>
      <c r="B2079" s="3">
        <v>0.625</v>
      </c>
      <c r="C2079" s="6">
        <v>13.099999999999994</v>
      </c>
      <c r="D2079" s="6">
        <v>15</v>
      </c>
      <c r="E2079" s="4">
        <v>12.88</v>
      </c>
      <c r="F2079" s="5">
        <v>0.08</v>
      </c>
      <c r="G2079" s="44">
        <f t="shared" si="225"/>
        <v>0.05</v>
      </c>
      <c r="H2079" s="5">
        <v>7.8E-2</v>
      </c>
      <c r="I2079" s="44">
        <f t="shared" si="226"/>
        <v>4.5500000000000006E-2</v>
      </c>
      <c r="J2079" s="5">
        <v>1E-3</v>
      </c>
      <c r="K2079" s="44">
        <f t="shared" si="227"/>
        <v>8.2500000000000004E-3</v>
      </c>
      <c r="L2079" s="5">
        <v>2.5999999999999999E-2</v>
      </c>
      <c r="M2079" s="44">
        <f t="shared" si="228"/>
        <v>8.2500000000000004E-3</v>
      </c>
      <c r="N2079" s="5">
        <v>0</v>
      </c>
      <c r="O2079" s="44">
        <f t="shared" si="229"/>
        <v>0</v>
      </c>
      <c r="P2079" s="5">
        <v>0</v>
      </c>
      <c r="Q2079" s="44">
        <f t="shared" si="230"/>
        <v>0</v>
      </c>
      <c r="R2079" s="5">
        <v>0</v>
      </c>
      <c r="S2079" s="44">
        <f t="shared" si="231"/>
        <v>0</v>
      </c>
    </row>
    <row r="2080" spans="1:19" x14ac:dyDescent="0.3">
      <c r="A2080" s="2">
        <v>44218</v>
      </c>
      <c r="B2080" s="3">
        <v>0.63541666666666663</v>
      </c>
      <c r="C2080" s="6">
        <v>12.799999999999997</v>
      </c>
      <c r="D2080" s="6">
        <v>15</v>
      </c>
      <c r="E2080" s="4">
        <v>12.82</v>
      </c>
      <c r="F2080" s="5">
        <v>0.04</v>
      </c>
      <c r="G2080" s="44"/>
      <c r="H2080" s="5">
        <v>0.05</v>
      </c>
      <c r="I2080" s="44"/>
      <c r="J2080" s="5">
        <v>0</v>
      </c>
      <c r="K2080" s="44"/>
      <c r="L2080" s="5">
        <v>6.0000000000000001E-3</v>
      </c>
      <c r="M2080" s="44"/>
      <c r="N2080" s="5">
        <v>0</v>
      </c>
      <c r="O2080" s="44"/>
      <c r="P2080" s="5">
        <v>0</v>
      </c>
      <c r="Q2080" s="44"/>
      <c r="R2080" s="5">
        <v>0</v>
      </c>
      <c r="S2080" s="44"/>
    </row>
    <row r="2081" spans="1:19" x14ac:dyDescent="0.3">
      <c r="A2081" s="2">
        <v>44218</v>
      </c>
      <c r="B2081" s="3">
        <v>0.64583333333333337</v>
      </c>
      <c r="C2081" s="6">
        <v>12.900000000000006</v>
      </c>
      <c r="D2081" s="6">
        <v>14.5</v>
      </c>
      <c r="E2081" s="4">
        <v>12.76</v>
      </c>
      <c r="F2081" s="5">
        <v>0.04</v>
      </c>
      <c r="G2081" s="44"/>
      <c r="H2081" s="5">
        <v>4.2000000000000003E-2</v>
      </c>
      <c r="I2081" s="44"/>
      <c r="J2081" s="5">
        <v>6.0000000000000001E-3</v>
      </c>
      <c r="K2081" s="44"/>
      <c r="L2081" s="5">
        <v>1E-3</v>
      </c>
      <c r="M2081" s="44"/>
      <c r="N2081" s="5">
        <v>0</v>
      </c>
      <c r="O2081" s="44"/>
      <c r="P2081" s="5">
        <v>0</v>
      </c>
      <c r="Q2081" s="44"/>
      <c r="R2081" s="5">
        <v>0</v>
      </c>
      <c r="S2081" s="44"/>
    </row>
    <row r="2082" spans="1:19" x14ac:dyDescent="0.3">
      <c r="A2082" s="2">
        <v>44218</v>
      </c>
      <c r="B2082" s="3">
        <v>0.65625</v>
      </c>
      <c r="C2082" s="6">
        <v>12.200000000000003</v>
      </c>
      <c r="D2082" s="6">
        <v>14.099999999999994</v>
      </c>
      <c r="E2082" s="4">
        <v>12.67</v>
      </c>
      <c r="F2082" s="5">
        <v>0.04</v>
      </c>
      <c r="G2082" s="44"/>
      <c r="H2082" s="5">
        <v>1.2E-2</v>
      </c>
      <c r="I2082" s="44"/>
      <c r="J2082" s="5">
        <v>2.5999999999999999E-2</v>
      </c>
      <c r="K2082" s="44"/>
      <c r="L2082" s="5">
        <v>0</v>
      </c>
      <c r="M2082" s="44"/>
      <c r="N2082" s="5">
        <v>0</v>
      </c>
      <c r="O2082" s="44"/>
      <c r="P2082" s="5">
        <v>0</v>
      </c>
      <c r="Q2082" s="44"/>
      <c r="R2082" s="5">
        <v>0</v>
      </c>
      <c r="S2082" s="44"/>
    </row>
    <row r="2083" spans="1:19" x14ac:dyDescent="0.3">
      <c r="A2083" s="2">
        <v>44218</v>
      </c>
      <c r="B2083" s="3">
        <v>0.66666666666666663</v>
      </c>
      <c r="C2083" s="6">
        <v>12.200000000000003</v>
      </c>
      <c r="D2083" s="6">
        <v>13.599999999999994</v>
      </c>
      <c r="E2083" s="4">
        <v>12.65</v>
      </c>
      <c r="F2083" s="5">
        <v>0.04</v>
      </c>
      <c r="G2083" s="44">
        <f t="shared" si="225"/>
        <v>0.04</v>
      </c>
      <c r="H2083" s="5">
        <v>6.0000000000000001E-3</v>
      </c>
      <c r="I2083" s="44">
        <f t="shared" si="226"/>
        <v>2E-3</v>
      </c>
      <c r="J2083" s="5">
        <v>3.1E-2</v>
      </c>
      <c r="K2083" s="44">
        <f t="shared" si="227"/>
        <v>3.5500000000000004E-2</v>
      </c>
      <c r="L2083" s="5">
        <v>0</v>
      </c>
      <c r="M2083" s="44">
        <f t="shared" si="228"/>
        <v>0</v>
      </c>
      <c r="N2083" s="5">
        <v>0</v>
      </c>
      <c r="O2083" s="44">
        <f t="shared" si="229"/>
        <v>0</v>
      </c>
      <c r="P2083" s="5">
        <v>0</v>
      </c>
      <c r="Q2083" s="44">
        <f t="shared" si="230"/>
        <v>0</v>
      </c>
      <c r="R2083" s="5">
        <v>0</v>
      </c>
      <c r="S2083" s="44">
        <f t="shared" si="231"/>
        <v>0</v>
      </c>
    </row>
    <row r="2084" spans="1:19" x14ac:dyDescent="0.3">
      <c r="A2084" s="2">
        <v>44218</v>
      </c>
      <c r="B2084" s="3">
        <v>0.67708333333333337</v>
      </c>
      <c r="C2084" s="6">
        <v>11.599999999999994</v>
      </c>
      <c r="D2084" s="6">
        <v>13</v>
      </c>
      <c r="E2084" s="4">
        <v>12.62</v>
      </c>
      <c r="F2084" s="5">
        <v>0.04</v>
      </c>
      <c r="G2084" s="44"/>
      <c r="H2084" s="5">
        <v>2E-3</v>
      </c>
      <c r="I2084" s="44"/>
      <c r="J2084" s="5">
        <v>3.5999999999999997E-2</v>
      </c>
      <c r="K2084" s="44"/>
      <c r="L2084" s="5">
        <v>0</v>
      </c>
      <c r="M2084" s="44"/>
      <c r="N2084" s="5">
        <v>0</v>
      </c>
      <c r="O2084" s="44"/>
      <c r="P2084" s="5">
        <v>0</v>
      </c>
      <c r="Q2084" s="44"/>
      <c r="R2084" s="5">
        <v>0</v>
      </c>
      <c r="S2084" s="44"/>
    </row>
    <row r="2085" spans="1:19" x14ac:dyDescent="0.3">
      <c r="A2085" s="2">
        <v>44218</v>
      </c>
      <c r="B2085" s="3">
        <v>0.6875</v>
      </c>
      <c r="C2085" s="6">
        <v>11</v>
      </c>
      <c r="D2085" s="6">
        <v>12.5</v>
      </c>
      <c r="E2085" s="4">
        <v>12.61</v>
      </c>
      <c r="F2085" s="5">
        <v>0.04</v>
      </c>
      <c r="G2085" s="44"/>
      <c r="H2085" s="5">
        <v>0</v>
      </c>
      <c r="I2085" s="44"/>
      <c r="J2085" s="5">
        <v>3.7999999999999999E-2</v>
      </c>
      <c r="K2085" s="44"/>
      <c r="L2085" s="5">
        <v>0</v>
      </c>
      <c r="M2085" s="44"/>
      <c r="N2085" s="5">
        <v>0</v>
      </c>
      <c r="O2085" s="44"/>
      <c r="P2085" s="5">
        <v>0</v>
      </c>
      <c r="Q2085" s="44"/>
      <c r="R2085" s="5">
        <v>0</v>
      </c>
      <c r="S2085" s="44"/>
    </row>
    <row r="2086" spans="1:19" x14ac:dyDescent="0.3">
      <c r="A2086" s="2">
        <v>44218</v>
      </c>
      <c r="B2086" s="3">
        <v>0.69791666666666663</v>
      </c>
      <c r="C2086" s="6">
        <v>10.200000000000003</v>
      </c>
      <c r="D2086" s="6">
        <v>11.799999999999997</v>
      </c>
      <c r="E2086" s="4">
        <v>12.61</v>
      </c>
      <c r="F2086" s="5">
        <v>0.04</v>
      </c>
      <c r="G2086" s="44"/>
      <c r="H2086" s="5">
        <v>0</v>
      </c>
      <c r="I2086" s="44"/>
      <c r="J2086" s="5">
        <v>3.6999999999999998E-2</v>
      </c>
      <c r="K2086" s="44"/>
      <c r="L2086" s="5">
        <v>0</v>
      </c>
      <c r="M2086" s="44"/>
      <c r="N2086" s="5">
        <v>0</v>
      </c>
      <c r="O2086" s="44"/>
      <c r="P2086" s="5">
        <v>0</v>
      </c>
      <c r="Q2086" s="44"/>
      <c r="R2086" s="5">
        <v>0</v>
      </c>
      <c r="S2086" s="44"/>
    </row>
    <row r="2087" spans="1:19" x14ac:dyDescent="0.3">
      <c r="A2087" s="2">
        <v>44218</v>
      </c>
      <c r="B2087" s="3">
        <v>0.70833333333333337</v>
      </c>
      <c r="C2087" s="6">
        <v>9.5</v>
      </c>
      <c r="D2087" s="6">
        <v>11.200000000000003</v>
      </c>
      <c r="E2087" s="4">
        <v>12.61</v>
      </c>
      <c r="F2087" s="5">
        <v>0.04</v>
      </c>
      <c r="G2087" s="44">
        <f t="shared" si="225"/>
        <v>0.04</v>
      </c>
      <c r="H2087" s="5">
        <v>0</v>
      </c>
      <c r="I2087" s="44">
        <f t="shared" si="226"/>
        <v>0</v>
      </c>
      <c r="J2087" s="5">
        <v>3.6999999999999998E-2</v>
      </c>
      <c r="K2087" s="44">
        <f t="shared" si="227"/>
        <v>3.6999999999999998E-2</v>
      </c>
      <c r="L2087" s="5">
        <v>0</v>
      </c>
      <c r="M2087" s="44">
        <f t="shared" si="228"/>
        <v>0</v>
      </c>
      <c r="N2087" s="5">
        <v>0</v>
      </c>
      <c r="O2087" s="44">
        <f t="shared" si="229"/>
        <v>0</v>
      </c>
      <c r="P2087" s="5">
        <v>0</v>
      </c>
      <c r="Q2087" s="44">
        <f t="shared" si="230"/>
        <v>0</v>
      </c>
      <c r="R2087" s="5">
        <v>0</v>
      </c>
      <c r="S2087" s="44">
        <f t="shared" si="231"/>
        <v>0</v>
      </c>
    </row>
    <row r="2088" spans="1:19" x14ac:dyDescent="0.3">
      <c r="A2088" s="2">
        <v>44218</v>
      </c>
      <c r="B2088" s="3">
        <v>0.71875</v>
      </c>
      <c r="C2088" s="6">
        <v>9.2999999999999972</v>
      </c>
      <c r="D2088" s="6">
        <v>10.5</v>
      </c>
      <c r="E2088" s="4">
        <v>12.6</v>
      </c>
      <c r="F2088" s="5">
        <v>0.04</v>
      </c>
      <c r="G2088" s="44"/>
      <c r="H2088" s="5">
        <v>0</v>
      </c>
      <c r="I2088" s="44"/>
      <c r="J2088" s="5">
        <v>3.6999999999999998E-2</v>
      </c>
      <c r="K2088" s="44"/>
      <c r="L2088" s="5">
        <v>0</v>
      </c>
      <c r="M2088" s="44"/>
      <c r="N2088" s="5">
        <v>0</v>
      </c>
      <c r="O2088" s="44"/>
      <c r="P2088" s="5">
        <v>0</v>
      </c>
      <c r="Q2088" s="44"/>
      <c r="R2088" s="5">
        <v>0</v>
      </c>
      <c r="S2088" s="44"/>
    </row>
    <row r="2089" spans="1:19" x14ac:dyDescent="0.3">
      <c r="A2089" s="2">
        <v>44218</v>
      </c>
      <c r="B2089" s="3">
        <v>0.72916666666666663</v>
      </c>
      <c r="C2089" s="6">
        <v>9.2999999999999972</v>
      </c>
      <c r="D2089" s="6">
        <v>10.099999999999994</v>
      </c>
      <c r="E2089" s="4">
        <v>12.6</v>
      </c>
      <c r="F2089" s="5">
        <v>0.04</v>
      </c>
      <c r="G2089" s="44"/>
      <c r="H2089" s="5">
        <v>0</v>
      </c>
      <c r="I2089" s="44"/>
      <c r="J2089" s="5">
        <v>3.7999999999999999E-2</v>
      </c>
      <c r="K2089" s="44"/>
      <c r="L2089" s="5">
        <v>0</v>
      </c>
      <c r="M2089" s="44"/>
      <c r="N2089" s="5">
        <v>0</v>
      </c>
      <c r="O2089" s="44"/>
      <c r="P2089" s="5">
        <v>0</v>
      </c>
      <c r="Q2089" s="44"/>
      <c r="R2089" s="5">
        <v>0</v>
      </c>
      <c r="S2089" s="44"/>
    </row>
    <row r="2090" spans="1:19" x14ac:dyDescent="0.3">
      <c r="A2090" s="2">
        <v>44218</v>
      </c>
      <c r="B2090" s="3">
        <v>0.73958333333333337</v>
      </c>
      <c r="C2090" s="6">
        <v>8.6000000000000014</v>
      </c>
      <c r="D2090" s="6">
        <v>9.9000000000000057</v>
      </c>
      <c r="E2090" s="4">
        <v>12.59</v>
      </c>
      <c r="F2090" s="5">
        <v>0.04</v>
      </c>
      <c r="G2090" s="44"/>
      <c r="H2090" s="5">
        <v>0</v>
      </c>
      <c r="I2090" s="44"/>
      <c r="J2090" s="5">
        <v>3.5999999999999997E-2</v>
      </c>
      <c r="K2090" s="44"/>
      <c r="L2090" s="5">
        <v>0</v>
      </c>
      <c r="M2090" s="44"/>
      <c r="N2090" s="5">
        <v>0</v>
      </c>
      <c r="O2090" s="44"/>
      <c r="P2090" s="5">
        <v>0</v>
      </c>
      <c r="Q2090" s="44"/>
      <c r="R2090" s="5">
        <v>0</v>
      </c>
      <c r="S2090" s="44"/>
    </row>
    <row r="2091" spans="1:19" x14ac:dyDescent="0.3">
      <c r="A2091" s="2">
        <v>44218</v>
      </c>
      <c r="B2091" s="3">
        <v>0.75</v>
      </c>
      <c r="C2091" s="6">
        <v>8.1000000000000014</v>
      </c>
      <c r="D2091" s="6">
        <v>9.4000000000000057</v>
      </c>
      <c r="E2091" s="4">
        <v>12.6</v>
      </c>
      <c r="F2091" s="5">
        <v>0.04</v>
      </c>
      <c r="G2091" s="44">
        <f t="shared" si="225"/>
        <v>0.04</v>
      </c>
      <c r="H2091" s="5">
        <v>0</v>
      </c>
      <c r="I2091" s="44">
        <f t="shared" si="226"/>
        <v>0</v>
      </c>
      <c r="J2091" s="5">
        <v>3.6999999999999998E-2</v>
      </c>
      <c r="K2091" s="44">
        <f t="shared" si="227"/>
        <v>3.7249999999999998E-2</v>
      </c>
      <c r="L2091" s="5">
        <v>0</v>
      </c>
      <c r="M2091" s="44">
        <f t="shared" si="228"/>
        <v>0</v>
      </c>
      <c r="N2091" s="5">
        <v>0</v>
      </c>
      <c r="O2091" s="44">
        <f t="shared" si="229"/>
        <v>0</v>
      </c>
      <c r="P2091" s="5">
        <v>0</v>
      </c>
      <c r="Q2091" s="44">
        <f t="shared" si="230"/>
        <v>0</v>
      </c>
      <c r="R2091" s="5">
        <v>0</v>
      </c>
      <c r="S2091" s="44">
        <f t="shared" si="231"/>
        <v>0</v>
      </c>
    </row>
    <row r="2092" spans="1:19" x14ac:dyDescent="0.3">
      <c r="A2092" s="2">
        <v>44218</v>
      </c>
      <c r="B2092" s="3">
        <v>0.76041666666666663</v>
      </c>
      <c r="C2092" s="6">
        <v>7.6000000000000014</v>
      </c>
      <c r="D2092" s="6">
        <v>12.099999999999994</v>
      </c>
      <c r="E2092" s="4">
        <v>12.58</v>
      </c>
      <c r="F2092" s="5">
        <v>0.04</v>
      </c>
      <c r="G2092" s="44"/>
      <c r="H2092" s="5">
        <v>0</v>
      </c>
      <c r="I2092" s="44"/>
      <c r="J2092" s="5">
        <v>3.7999999999999999E-2</v>
      </c>
      <c r="K2092" s="44"/>
      <c r="L2092" s="5">
        <v>0</v>
      </c>
      <c r="M2092" s="44"/>
      <c r="N2092" s="5">
        <v>0</v>
      </c>
      <c r="O2092" s="44"/>
      <c r="P2092" s="5">
        <v>0</v>
      </c>
      <c r="Q2092" s="44"/>
      <c r="R2092" s="5">
        <v>0</v>
      </c>
      <c r="S2092" s="44"/>
    </row>
    <row r="2093" spans="1:19" x14ac:dyDescent="0.3">
      <c r="A2093" s="2">
        <v>44218</v>
      </c>
      <c r="B2093" s="3">
        <v>0.77083333333333337</v>
      </c>
      <c r="C2093" s="6">
        <v>7.2999999999999972</v>
      </c>
      <c r="D2093" s="6">
        <v>12.5</v>
      </c>
      <c r="E2093" s="4">
        <v>12.56</v>
      </c>
      <c r="F2093" s="5">
        <v>0.04</v>
      </c>
      <c r="G2093" s="44"/>
      <c r="H2093" s="5">
        <v>0</v>
      </c>
      <c r="I2093" s="44"/>
      <c r="J2093" s="5">
        <v>3.6999999999999998E-2</v>
      </c>
      <c r="K2093" s="44"/>
      <c r="L2093" s="5">
        <v>0</v>
      </c>
      <c r="M2093" s="44"/>
      <c r="N2093" s="5">
        <v>0</v>
      </c>
      <c r="O2093" s="44"/>
      <c r="P2093" s="5">
        <v>0</v>
      </c>
      <c r="Q2093" s="44"/>
      <c r="R2093" s="5">
        <v>0</v>
      </c>
      <c r="S2093" s="44"/>
    </row>
    <row r="2094" spans="1:19" x14ac:dyDescent="0.3">
      <c r="A2094" s="2">
        <v>44218</v>
      </c>
      <c r="B2094" s="3">
        <v>0.78125</v>
      </c>
      <c r="C2094" s="6">
        <v>7.1000000000000014</v>
      </c>
      <c r="D2094" s="6">
        <v>11</v>
      </c>
      <c r="E2094" s="4">
        <v>12.56</v>
      </c>
      <c r="F2094" s="5">
        <v>0.04</v>
      </c>
      <c r="G2094" s="44"/>
      <c r="H2094" s="5">
        <v>0</v>
      </c>
      <c r="I2094" s="44"/>
      <c r="J2094" s="5">
        <v>3.6999999999999998E-2</v>
      </c>
      <c r="K2094" s="44"/>
      <c r="L2094" s="5">
        <v>0</v>
      </c>
      <c r="M2094" s="44"/>
      <c r="N2094" s="5">
        <v>0</v>
      </c>
      <c r="O2094" s="44"/>
      <c r="P2094" s="5">
        <v>0</v>
      </c>
      <c r="Q2094" s="44"/>
      <c r="R2094" s="5">
        <v>0</v>
      </c>
      <c r="S2094" s="44"/>
    </row>
    <row r="2095" spans="1:19" x14ac:dyDescent="0.3">
      <c r="A2095" s="2">
        <v>44218</v>
      </c>
      <c r="B2095" s="3">
        <v>0.79166666666666663</v>
      </c>
      <c r="C2095" s="6">
        <v>7.7999999999999972</v>
      </c>
      <c r="D2095" s="6">
        <v>9.9000000000000057</v>
      </c>
      <c r="E2095" s="4">
        <v>12.57</v>
      </c>
      <c r="F2095" s="5">
        <v>0.04</v>
      </c>
      <c r="G2095" s="44">
        <f t="shared" si="225"/>
        <v>0.04</v>
      </c>
      <c r="H2095" s="5">
        <v>0</v>
      </c>
      <c r="I2095" s="44">
        <f t="shared" si="226"/>
        <v>0</v>
      </c>
      <c r="J2095" s="5">
        <v>3.7999999999999999E-2</v>
      </c>
      <c r="K2095" s="44">
        <f t="shared" si="227"/>
        <v>3.7249999999999998E-2</v>
      </c>
      <c r="L2095" s="5">
        <v>0</v>
      </c>
      <c r="M2095" s="44">
        <f t="shared" si="228"/>
        <v>0</v>
      </c>
      <c r="N2095" s="5">
        <v>0</v>
      </c>
      <c r="O2095" s="44">
        <f t="shared" si="229"/>
        <v>0</v>
      </c>
      <c r="P2095" s="5">
        <v>0</v>
      </c>
      <c r="Q2095" s="44">
        <f t="shared" si="230"/>
        <v>0</v>
      </c>
      <c r="R2095" s="5">
        <v>0</v>
      </c>
      <c r="S2095" s="44">
        <f t="shared" si="231"/>
        <v>0</v>
      </c>
    </row>
    <row r="2096" spans="1:19" x14ac:dyDescent="0.3">
      <c r="A2096" s="2">
        <v>44218</v>
      </c>
      <c r="B2096" s="3">
        <v>0.80208333333333337</v>
      </c>
      <c r="C2096" s="6">
        <v>7.5</v>
      </c>
      <c r="D2096" s="6">
        <v>9.7000000000000028</v>
      </c>
      <c r="E2096" s="4">
        <v>12.57</v>
      </c>
      <c r="F2096" s="5">
        <v>0.04</v>
      </c>
      <c r="G2096" s="44"/>
      <c r="H2096" s="5">
        <v>0</v>
      </c>
      <c r="I2096" s="44"/>
      <c r="J2096" s="5">
        <v>3.6999999999999998E-2</v>
      </c>
      <c r="K2096" s="44"/>
      <c r="L2096" s="5">
        <v>0</v>
      </c>
      <c r="M2096" s="44"/>
      <c r="N2096" s="5">
        <v>0</v>
      </c>
      <c r="O2096" s="44"/>
      <c r="P2096" s="5">
        <v>0</v>
      </c>
      <c r="Q2096" s="44"/>
      <c r="R2096" s="5">
        <v>0</v>
      </c>
      <c r="S2096" s="44"/>
    </row>
    <row r="2097" spans="1:19" x14ac:dyDescent="0.3">
      <c r="A2097" s="2">
        <v>44218</v>
      </c>
      <c r="B2097" s="3">
        <v>0.8125</v>
      </c>
      <c r="C2097" s="6">
        <v>7</v>
      </c>
      <c r="D2097" s="6">
        <v>13.099999999999994</v>
      </c>
      <c r="E2097" s="4">
        <v>12.54</v>
      </c>
      <c r="F2097" s="5">
        <v>0.04</v>
      </c>
      <c r="G2097" s="44"/>
      <c r="H2097" s="5">
        <v>0</v>
      </c>
      <c r="I2097" s="44"/>
      <c r="J2097" s="5">
        <v>3.7999999999999999E-2</v>
      </c>
      <c r="K2097" s="44"/>
      <c r="L2097" s="5">
        <v>0</v>
      </c>
      <c r="M2097" s="44"/>
      <c r="N2097" s="5">
        <v>0</v>
      </c>
      <c r="O2097" s="44"/>
      <c r="P2097" s="5">
        <v>0</v>
      </c>
      <c r="Q2097" s="44"/>
      <c r="R2097" s="5">
        <v>0</v>
      </c>
      <c r="S2097" s="44"/>
    </row>
    <row r="2098" spans="1:19" x14ac:dyDescent="0.3">
      <c r="A2098" s="2">
        <v>44218</v>
      </c>
      <c r="B2098" s="3">
        <v>0.82291666666666663</v>
      </c>
      <c r="C2098" s="6">
        <v>7.7000000000000028</v>
      </c>
      <c r="D2098" s="6">
        <v>12.099999999999994</v>
      </c>
      <c r="E2098" s="4">
        <v>12.53</v>
      </c>
      <c r="F2098" s="5">
        <v>0.04</v>
      </c>
      <c r="G2098" s="44"/>
      <c r="H2098" s="5">
        <v>0</v>
      </c>
      <c r="I2098" s="44"/>
      <c r="J2098" s="5">
        <v>3.5999999999999997E-2</v>
      </c>
      <c r="K2098" s="44"/>
      <c r="L2098" s="5">
        <v>0</v>
      </c>
      <c r="M2098" s="44"/>
      <c r="N2098" s="5">
        <v>0</v>
      </c>
      <c r="O2098" s="44"/>
      <c r="P2098" s="5">
        <v>0</v>
      </c>
      <c r="Q2098" s="44"/>
      <c r="R2098" s="5">
        <v>0</v>
      </c>
      <c r="S2098" s="44"/>
    </row>
    <row r="2099" spans="1:19" x14ac:dyDescent="0.3">
      <c r="A2099" s="2">
        <v>44218</v>
      </c>
      <c r="B2099" s="3">
        <v>0.83333333333333337</v>
      </c>
      <c r="C2099" s="6">
        <v>7.6000000000000014</v>
      </c>
      <c r="D2099" s="6">
        <v>10.700000000000003</v>
      </c>
      <c r="E2099" s="4">
        <v>12.53</v>
      </c>
      <c r="F2099" s="5">
        <v>0.04</v>
      </c>
      <c r="G2099" s="44">
        <f t="shared" si="225"/>
        <v>0.04</v>
      </c>
      <c r="H2099" s="5">
        <v>0</v>
      </c>
      <c r="I2099" s="44">
        <f t="shared" si="226"/>
        <v>0</v>
      </c>
      <c r="J2099" s="5">
        <v>3.7999999999999999E-2</v>
      </c>
      <c r="K2099" s="44">
        <f t="shared" si="227"/>
        <v>3.7499999999999999E-2</v>
      </c>
      <c r="L2099" s="5">
        <v>0</v>
      </c>
      <c r="M2099" s="44">
        <f t="shared" si="228"/>
        <v>0</v>
      </c>
      <c r="N2099" s="5">
        <v>0</v>
      </c>
      <c r="O2099" s="44">
        <f t="shared" si="229"/>
        <v>0</v>
      </c>
      <c r="P2099" s="5">
        <v>0</v>
      </c>
      <c r="Q2099" s="44">
        <f t="shared" si="230"/>
        <v>0</v>
      </c>
      <c r="R2099" s="5">
        <v>0</v>
      </c>
      <c r="S2099" s="44">
        <f t="shared" si="231"/>
        <v>0</v>
      </c>
    </row>
    <row r="2100" spans="1:19" x14ac:dyDescent="0.3">
      <c r="A2100" s="2">
        <v>44218</v>
      </c>
      <c r="B2100" s="3">
        <v>0.84375</v>
      </c>
      <c r="C2100" s="6">
        <v>7.3999999999999986</v>
      </c>
      <c r="D2100" s="6">
        <v>9.7999999999999972</v>
      </c>
      <c r="E2100" s="4">
        <v>12.54</v>
      </c>
      <c r="F2100" s="5">
        <v>0.04</v>
      </c>
      <c r="G2100" s="44"/>
      <c r="H2100" s="5">
        <v>0</v>
      </c>
      <c r="I2100" s="44"/>
      <c r="J2100" s="5">
        <v>3.6999999999999998E-2</v>
      </c>
      <c r="K2100" s="44"/>
      <c r="L2100" s="5">
        <v>0</v>
      </c>
      <c r="M2100" s="44"/>
      <c r="N2100" s="5">
        <v>0</v>
      </c>
      <c r="O2100" s="44"/>
      <c r="P2100" s="5">
        <v>0</v>
      </c>
      <c r="Q2100" s="44"/>
      <c r="R2100" s="5">
        <v>0</v>
      </c>
      <c r="S2100" s="44"/>
    </row>
    <row r="2101" spans="1:19" x14ac:dyDescent="0.3">
      <c r="A2101" s="2">
        <v>44218</v>
      </c>
      <c r="B2101" s="3">
        <v>0.85416666666666663</v>
      </c>
      <c r="C2101" s="6">
        <v>7</v>
      </c>
      <c r="D2101" s="6">
        <v>10.799999999999997</v>
      </c>
      <c r="E2101" s="4">
        <v>12.54</v>
      </c>
      <c r="F2101" s="5">
        <v>0.04</v>
      </c>
      <c r="G2101" s="44"/>
      <c r="H2101" s="5">
        <v>0</v>
      </c>
      <c r="I2101" s="44"/>
      <c r="J2101" s="5">
        <v>3.7999999999999999E-2</v>
      </c>
      <c r="K2101" s="44"/>
      <c r="L2101" s="5">
        <v>0</v>
      </c>
      <c r="M2101" s="44"/>
      <c r="N2101" s="5">
        <v>0</v>
      </c>
      <c r="O2101" s="44"/>
      <c r="P2101" s="5">
        <v>0</v>
      </c>
      <c r="Q2101" s="44"/>
      <c r="R2101" s="5">
        <v>0</v>
      </c>
      <c r="S2101" s="44"/>
    </row>
    <row r="2102" spans="1:19" x14ac:dyDescent="0.3">
      <c r="A2102" s="2">
        <v>44218</v>
      </c>
      <c r="B2102" s="3">
        <v>0.86458333333333337</v>
      </c>
      <c r="C2102" s="6">
        <v>6.5</v>
      </c>
      <c r="D2102" s="6">
        <v>13</v>
      </c>
      <c r="E2102" s="4">
        <v>12.51</v>
      </c>
      <c r="F2102" s="5">
        <v>0.04</v>
      </c>
      <c r="G2102" s="44"/>
      <c r="H2102" s="5">
        <v>0</v>
      </c>
      <c r="I2102" s="44"/>
      <c r="J2102" s="5">
        <v>3.6999999999999998E-2</v>
      </c>
      <c r="K2102" s="44"/>
      <c r="L2102" s="5">
        <v>0</v>
      </c>
      <c r="M2102" s="44"/>
      <c r="N2102" s="5">
        <v>0</v>
      </c>
      <c r="O2102" s="44"/>
      <c r="P2102" s="5">
        <v>0</v>
      </c>
      <c r="Q2102" s="44"/>
      <c r="R2102" s="5">
        <v>0</v>
      </c>
      <c r="S2102" s="44"/>
    </row>
    <row r="2103" spans="1:19" x14ac:dyDescent="0.3">
      <c r="A2103" s="2">
        <v>44218</v>
      </c>
      <c r="B2103" s="3">
        <v>0.875</v>
      </c>
      <c r="C2103" s="6">
        <v>5.2999999999999972</v>
      </c>
      <c r="D2103" s="6">
        <v>11.400000000000006</v>
      </c>
      <c r="E2103" s="4">
        <v>12.51</v>
      </c>
      <c r="F2103" s="5">
        <v>0.04</v>
      </c>
      <c r="G2103" s="44">
        <f t="shared" si="225"/>
        <v>0.04</v>
      </c>
      <c r="H2103" s="5">
        <v>0</v>
      </c>
      <c r="I2103" s="44">
        <f t="shared" si="226"/>
        <v>0</v>
      </c>
      <c r="J2103" s="5">
        <v>3.6999999999999998E-2</v>
      </c>
      <c r="K2103" s="44">
        <f t="shared" si="227"/>
        <v>3.7499999999999999E-2</v>
      </c>
      <c r="L2103" s="5">
        <v>0</v>
      </c>
      <c r="M2103" s="44">
        <f t="shared" si="228"/>
        <v>0</v>
      </c>
      <c r="N2103" s="5">
        <v>0</v>
      </c>
      <c r="O2103" s="44">
        <f t="shared" si="229"/>
        <v>0</v>
      </c>
      <c r="P2103" s="5">
        <v>0</v>
      </c>
      <c r="Q2103" s="44">
        <f t="shared" si="230"/>
        <v>0</v>
      </c>
      <c r="R2103" s="5">
        <v>0</v>
      </c>
      <c r="S2103" s="44">
        <f t="shared" si="231"/>
        <v>0</v>
      </c>
    </row>
    <row r="2104" spans="1:19" x14ac:dyDescent="0.3">
      <c r="A2104" s="2">
        <v>44218</v>
      </c>
      <c r="B2104" s="3">
        <v>0.88541666666666663</v>
      </c>
      <c r="C2104" s="6">
        <v>4.2000000000000028</v>
      </c>
      <c r="D2104" s="6">
        <v>9.9000000000000057</v>
      </c>
      <c r="E2104" s="4">
        <v>12.51</v>
      </c>
      <c r="F2104" s="5">
        <v>0.04</v>
      </c>
      <c r="G2104" s="44"/>
      <c r="H2104" s="5">
        <v>0</v>
      </c>
      <c r="I2104" s="44"/>
      <c r="J2104" s="5">
        <v>3.7999999999999999E-2</v>
      </c>
      <c r="K2104" s="44"/>
      <c r="L2104" s="5">
        <v>0</v>
      </c>
      <c r="M2104" s="44"/>
      <c r="N2104" s="5">
        <v>0</v>
      </c>
      <c r="O2104" s="44"/>
      <c r="P2104" s="5">
        <v>0</v>
      </c>
      <c r="Q2104" s="44"/>
      <c r="R2104" s="5">
        <v>0</v>
      </c>
      <c r="S2104" s="44"/>
    </row>
    <row r="2105" spans="1:19" x14ac:dyDescent="0.3">
      <c r="A2105" s="2">
        <v>44218</v>
      </c>
      <c r="B2105" s="3">
        <v>0.89583333333333337</v>
      </c>
      <c r="C2105" s="6">
        <v>3.8999999999999986</v>
      </c>
      <c r="D2105" s="6">
        <v>11.900000000000006</v>
      </c>
      <c r="E2105" s="4">
        <v>12.51</v>
      </c>
      <c r="F2105" s="5">
        <v>0.04</v>
      </c>
      <c r="G2105" s="44"/>
      <c r="H2105" s="5">
        <v>0</v>
      </c>
      <c r="I2105" s="44"/>
      <c r="J2105" s="5">
        <v>3.6999999999999998E-2</v>
      </c>
      <c r="K2105" s="44"/>
      <c r="L2105" s="5">
        <v>0</v>
      </c>
      <c r="M2105" s="44"/>
      <c r="N2105" s="5">
        <v>0</v>
      </c>
      <c r="O2105" s="44"/>
      <c r="P2105" s="5">
        <v>0</v>
      </c>
      <c r="Q2105" s="44"/>
      <c r="R2105" s="5">
        <v>0</v>
      </c>
      <c r="S2105" s="44"/>
    </row>
    <row r="2106" spans="1:19" x14ac:dyDescent="0.3">
      <c r="A2106" s="2">
        <v>44218</v>
      </c>
      <c r="B2106" s="3">
        <v>0.90625</v>
      </c>
      <c r="C2106" s="6">
        <v>3.6000000000000014</v>
      </c>
      <c r="D2106" s="6">
        <v>12.299999999999997</v>
      </c>
      <c r="E2106" s="4">
        <v>12.49</v>
      </c>
      <c r="F2106" s="5">
        <v>0.04</v>
      </c>
      <c r="G2106" s="44"/>
      <c r="H2106" s="5">
        <v>0</v>
      </c>
      <c r="I2106" s="44"/>
      <c r="J2106" s="5">
        <v>3.7999999999999999E-2</v>
      </c>
      <c r="K2106" s="44"/>
      <c r="L2106" s="5">
        <v>0</v>
      </c>
      <c r="M2106" s="44"/>
      <c r="N2106" s="5">
        <v>0</v>
      </c>
      <c r="O2106" s="44"/>
      <c r="P2106" s="5">
        <v>0</v>
      </c>
      <c r="Q2106" s="44"/>
      <c r="R2106" s="5">
        <v>0</v>
      </c>
      <c r="S2106" s="44"/>
    </row>
    <row r="2107" spans="1:19" x14ac:dyDescent="0.3">
      <c r="A2107" s="2">
        <v>44218</v>
      </c>
      <c r="B2107" s="3">
        <v>0.91666666666666663</v>
      </c>
      <c r="C2107" s="6">
        <v>3.6000000000000014</v>
      </c>
      <c r="D2107" s="6">
        <v>10.400000000000006</v>
      </c>
      <c r="E2107" s="4">
        <v>12.5</v>
      </c>
      <c r="F2107" s="5">
        <v>0.04</v>
      </c>
      <c r="G2107" s="44">
        <f t="shared" si="225"/>
        <v>0.04</v>
      </c>
      <c r="H2107" s="5">
        <v>0</v>
      </c>
      <c r="I2107" s="44">
        <f t="shared" si="226"/>
        <v>0</v>
      </c>
      <c r="J2107" s="5">
        <v>3.7999999999999999E-2</v>
      </c>
      <c r="K2107" s="44">
        <f t="shared" si="227"/>
        <v>3.7499999999999999E-2</v>
      </c>
      <c r="L2107" s="5">
        <v>0</v>
      </c>
      <c r="M2107" s="44">
        <f t="shared" si="228"/>
        <v>0</v>
      </c>
      <c r="N2107" s="5">
        <v>0</v>
      </c>
      <c r="O2107" s="44">
        <f t="shared" si="229"/>
        <v>0</v>
      </c>
      <c r="P2107" s="5">
        <v>0</v>
      </c>
      <c r="Q2107" s="44">
        <f t="shared" si="230"/>
        <v>0</v>
      </c>
      <c r="R2107" s="5">
        <v>0</v>
      </c>
      <c r="S2107" s="44">
        <f t="shared" si="231"/>
        <v>0</v>
      </c>
    </row>
    <row r="2108" spans="1:19" x14ac:dyDescent="0.3">
      <c r="A2108" s="2">
        <v>44218</v>
      </c>
      <c r="B2108" s="3">
        <v>0.92708333333333337</v>
      </c>
      <c r="C2108" s="6">
        <v>3.5</v>
      </c>
      <c r="D2108" s="6">
        <v>11.099999999999994</v>
      </c>
      <c r="E2108" s="4">
        <v>12.5</v>
      </c>
      <c r="F2108" s="5">
        <v>0.04</v>
      </c>
      <c r="G2108" s="44"/>
      <c r="H2108" s="5">
        <v>0</v>
      </c>
      <c r="I2108" s="44"/>
      <c r="J2108" s="5">
        <v>3.6999999999999998E-2</v>
      </c>
      <c r="K2108" s="44"/>
      <c r="L2108" s="5">
        <v>0</v>
      </c>
      <c r="M2108" s="44"/>
      <c r="N2108" s="5">
        <v>0</v>
      </c>
      <c r="O2108" s="44"/>
      <c r="P2108" s="5">
        <v>0</v>
      </c>
      <c r="Q2108" s="44"/>
      <c r="R2108" s="5">
        <v>0</v>
      </c>
      <c r="S2108" s="44"/>
    </row>
    <row r="2109" spans="1:19" x14ac:dyDescent="0.3">
      <c r="A2109" s="2">
        <v>44218</v>
      </c>
      <c r="B2109" s="3">
        <v>0.9375</v>
      </c>
      <c r="C2109" s="6">
        <v>3.1000000000000014</v>
      </c>
      <c r="D2109" s="6">
        <v>12.299999999999997</v>
      </c>
      <c r="E2109" s="4">
        <v>12.47</v>
      </c>
      <c r="F2109" s="5">
        <v>0.04</v>
      </c>
      <c r="G2109" s="44"/>
      <c r="H2109" s="5">
        <v>0</v>
      </c>
      <c r="I2109" s="44"/>
      <c r="J2109" s="5">
        <v>3.7999999999999999E-2</v>
      </c>
      <c r="K2109" s="44"/>
      <c r="L2109" s="5">
        <v>0</v>
      </c>
      <c r="M2109" s="44"/>
      <c r="N2109" s="5">
        <v>0</v>
      </c>
      <c r="O2109" s="44"/>
      <c r="P2109" s="5">
        <v>0</v>
      </c>
      <c r="Q2109" s="44"/>
      <c r="R2109" s="5">
        <v>0</v>
      </c>
      <c r="S2109" s="44"/>
    </row>
    <row r="2110" spans="1:19" x14ac:dyDescent="0.3">
      <c r="A2110" s="2">
        <v>44218</v>
      </c>
      <c r="B2110" s="3">
        <v>0.94791666666666663</v>
      </c>
      <c r="C2110" s="6">
        <v>3</v>
      </c>
      <c r="D2110" s="6">
        <v>10.400000000000006</v>
      </c>
      <c r="E2110" s="4">
        <v>12.49</v>
      </c>
      <c r="F2110" s="5">
        <v>0.04</v>
      </c>
      <c r="G2110" s="44"/>
      <c r="H2110" s="5">
        <v>0</v>
      </c>
      <c r="I2110" s="44"/>
      <c r="J2110" s="5">
        <v>3.6999999999999998E-2</v>
      </c>
      <c r="K2110" s="44"/>
      <c r="L2110" s="5">
        <v>0</v>
      </c>
      <c r="M2110" s="44"/>
      <c r="N2110" s="5">
        <v>0</v>
      </c>
      <c r="O2110" s="44"/>
      <c r="P2110" s="5">
        <v>0</v>
      </c>
      <c r="Q2110" s="44"/>
      <c r="R2110" s="5">
        <v>0</v>
      </c>
      <c r="S2110" s="44"/>
    </row>
    <row r="2111" spans="1:19" x14ac:dyDescent="0.3">
      <c r="A2111" s="2">
        <v>44218</v>
      </c>
      <c r="B2111" s="3">
        <v>0.95833333333333337</v>
      </c>
      <c r="C2111" s="6">
        <v>2.8999999999999986</v>
      </c>
      <c r="D2111" s="6">
        <v>12</v>
      </c>
      <c r="E2111" s="4">
        <v>12.48</v>
      </c>
      <c r="F2111" s="5">
        <v>0.04</v>
      </c>
      <c r="G2111" s="44">
        <f t="shared" si="225"/>
        <v>0.04</v>
      </c>
      <c r="H2111" s="5">
        <v>0</v>
      </c>
      <c r="I2111" s="44">
        <f t="shared" si="226"/>
        <v>0</v>
      </c>
      <c r="J2111" s="5">
        <v>3.7999999999999999E-2</v>
      </c>
      <c r="K2111" s="44">
        <f t="shared" si="227"/>
        <v>3.7749999999999999E-2</v>
      </c>
      <c r="L2111" s="5">
        <v>0</v>
      </c>
      <c r="M2111" s="44">
        <f t="shared" si="228"/>
        <v>0</v>
      </c>
      <c r="N2111" s="5">
        <v>0</v>
      </c>
      <c r="O2111" s="44">
        <f t="shared" si="229"/>
        <v>0</v>
      </c>
      <c r="P2111" s="5">
        <v>0</v>
      </c>
      <c r="Q2111" s="44">
        <f t="shared" si="230"/>
        <v>0</v>
      </c>
      <c r="R2111" s="5">
        <v>0</v>
      </c>
      <c r="S2111" s="44">
        <f t="shared" si="231"/>
        <v>0</v>
      </c>
    </row>
    <row r="2112" spans="1:19" x14ac:dyDescent="0.3">
      <c r="A2112" s="2">
        <v>44218</v>
      </c>
      <c r="B2112" s="3">
        <v>0.96875</v>
      </c>
      <c r="C2112" s="6">
        <v>2.7000000000000028</v>
      </c>
      <c r="D2112" s="6">
        <v>11.799999999999997</v>
      </c>
      <c r="E2112" s="4">
        <v>12.46</v>
      </c>
      <c r="F2112" s="5">
        <v>0.04</v>
      </c>
      <c r="G2112" s="44"/>
      <c r="H2112" s="5">
        <v>0</v>
      </c>
      <c r="I2112" s="44"/>
      <c r="J2112" s="5">
        <v>3.7999999999999999E-2</v>
      </c>
      <c r="K2112" s="44"/>
      <c r="L2112" s="5">
        <v>0</v>
      </c>
      <c r="M2112" s="44"/>
      <c r="N2112" s="5">
        <v>0</v>
      </c>
      <c r="O2112" s="44"/>
      <c r="P2112" s="5">
        <v>0</v>
      </c>
      <c r="Q2112" s="44"/>
      <c r="R2112" s="5">
        <v>0</v>
      </c>
      <c r="S2112" s="44"/>
    </row>
    <row r="2113" spans="1:19" x14ac:dyDescent="0.3">
      <c r="A2113" s="2">
        <v>44218</v>
      </c>
      <c r="B2113" s="3">
        <v>0.97916666666666663</v>
      </c>
      <c r="C2113" s="6">
        <v>2.6000000000000014</v>
      </c>
      <c r="D2113" s="6">
        <v>9.7000000000000028</v>
      </c>
      <c r="E2113" s="4">
        <v>12.46</v>
      </c>
      <c r="F2113" s="5">
        <v>0.04</v>
      </c>
      <c r="G2113" s="44"/>
      <c r="H2113" s="5">
        <v>0</v>
      </c>
      <c r="I2113" s="44"/>
      <c r="J2113" s="5">
        <v>3.6999999999999998E-2</v>
      </c>
      <c r="K2113" s="44"/>
      <c r="L2113" s="5">
        <v>0</v>
      </c>
      <c r="M2113" s="44"/>
      <c r="N2113" s="5">
        <v>0</v>
      </c>
      <c r="O2113" s="44"/>
      <c r="P2113" s="5">
        <v>0</v>
      </c>
      <c r="Q2113" s="44"/>
      <c r="R2113" s="5">
        <v>0</v>
      </c>
      <c r="S2113" s="44"/>
    </row>
    <row r="2114" spans="1:19" x14ac:dyDescent="0.3">
      <c r="A2114" s="2">
        <v>44218</v>
      </c>
      <c r="B2114" s="3">
        <v>0.98958333333333337</v>
      </c>
      <c r="C2114" s="6">
        <v>2.7000000000000028</v>
      </c>
      <c r="D2114" s="6">
        <v>12.700000000000003</v>
      </c>
      <c r="E2114" s="4">
        <v>12.47</v>
      </c>
      <c r="F2114" s="5">
        <v>0.04</v>
      </c>
      <c r="G2114" s="44"/>
      <c r="H2114" s="5">
        <v>0</v>
      </c>
      <c r="I2114" s="44"/>
      <c r="J2114" s="5">
        <v>3.7999999999999999E-2</v>
      </c>
      <c r="K2114" s="44"/>
      <c r="L2114" s="5">
        <v>0</v>
      </c>
      <c r="M2114" s="44"/>
      <c r="N2114" s="5">
        <v>0</v>
      </c>
      <c r="O2114" s="44"/>
      <c r="P2114" s="5">
        <v>0</v>
      </c>
      <c r="Q2114" s="44"/>
      <c r="R2114" s="5">
        <v>0</v>
      </c>
      <c r="S2114" s="44"/>
    </row>
    <row r="2115" spans="1:19" x14ac:dyDescent="0.3">
      <c r="A2115" s="2">
        <v>44219</v>
      </c>
      <c r="B2115" s="3">
        <v>0</v>
      </c>
      <c r="C2115" s="6">
        <v>2.7999999999999972</v>
      </c>
      <c r="D2115" s="6">
        <v>11.5</v>
      </c>
      <c r="E2115" s="4">
        <v>12.44</v>
      </c>
      <c r="F2115" s="5">
        <v>0.04</v>
      </c>
      <c r="G2115" s="44">
        <f t="shared" si="225"/>
        <v>0.04</v>
      </c>
      <c r="H2115" s="5">
        <v>0</v>
      </c>
      <c r="I2115" s="44">
        <f t="shared" si="226"/>
        <v>0</v>
      </c>
      <c r="J2115" s="5">
        <v>3.7999999999999999E-2</v>
      </c>
      <c r="K2115" s="44">
        <f t="shared" si="227"/>
        <v>3.7499999999999999E-2</v>
      </c>
      <c r="L2115" s="5">
        <v>0</v>
      </c>
      <c r="M2115" s="44">
        <f t="shared" si="228"/>
        <v>0</v>
      </c>
      <c r="N2115" s="5">
        <v>0</v>
      </c>
      <c r="O2115" s="44">
        <f t="shared" si="229"/>
        <v>0</v>
      </c>
      <c r="P2115" s="5">
        <v>0</v>
      </c>
      <c r="Q2115" s="44">
        <f t="shared" si="230"/>
        <v>0</v>
      </c>
      <c r="R2115" s="5">
        <v>0</v>
      </c>
      <c r="S2115" s="44">
        <f t="shared" si="231"/>
        <v>0</v>
      </c>
    </row>
    <row r="2116" spans="1:19" x14ac:dyDescent="0.3">
      <c r="A2116" s="2">
        <v>44219</v>
      </c>
      <c r="B2116" s="3">
        <v>1.0416666666666666E-2</v>
      </c>
      <c r="C2116" s="6">
        <v>2.8999999999999986</v>
      </c>
      <c r="D2116" s="6">
        <v>9.5999999999999943</v>
      </c>
      <c r="E2116" s="4">
        <v>12.45</v>
      </c>
      <c r="F2116" s="5">
        <v>0.04</v>
      </c>
      <c r="G2116" s="44"/>
      <c r="H2116" s="5">
        <v>0</v>
      </c>
      <c r="I2116" s="44"/>
      <c r="J2116" s="5">
        <v>3.6999999999999998E-2</v>
      </c>
      <c r="K2116" s="44"/>
      <c r="L2116" s="5">
        <v>0</v>
      </c>
      <c r="M2116" s="44"/>
      <c r="N2116" s="5">
        <v>0</v>
      </c>
      <c r="O2116" s="44"/>
      <c r="P2116" s="5">
        <v>0</v>
      </c>
      <c r="Q2116" s="44"/>
      <c r="R2116" s="5">
        <v>0</v>
      </c>
      <c r="S2116" s="44"/>
    </row>
    <row r="2117" spans="1:19" x14ac:dyDescent="0.3">
      <c r="A2117" s="2">
        <v>44219</v>
      </c>
      <c r="B2117" s="3">
        <v>2.0833333333333332E-2</v>
      </c>
      <c r="C2117" s="6">
        <v>3.2999999999999972</v>
      </c>
      <c r="D2117" s="6">
        <v>12.900000000000006</v>
      </c>
      <c r="E2117" s="4">
        <v>12.43</v>
      </c>
      <c r="F2117" s="5">
        <v>0.04</v>
      </c>
      <c r="G2117" s="44"/>
      <c r="H2117" s="5">
        <v>0</v>
      </c>
      <c r="I2117" s="44"/>
      <c r="J2117" s="5">
        <v>3.7999999999999999E-2</v>
      </c>
      <c r="K2117" s="44"/>
      <c r="L2117" s="5">
        <v>0</v>
      </c>
      <c r="M2117" s="44"/>
      <c r="N2117" s="5">
        <v>0</v>
      </c>
      <c r="O2117" s="44"/>
      <c r="P2117" s="5">
        <v>0</v>
      </c>
      <c r="Q2117" s="44"/>
      <c r="R2117" s="5">
        <v>0</v>
      </c>
      <c r="S2117" s="44"/>
    </row>
    <row r="2118" spans="1:19" x14ac:dyDescent="0.3">
      <c r="A2118" s="2">
        <v>44219</v>
      </c>
      <c r="B2118" s="3">
        <v>3.125E-2</v>
      </c>
      <c r="C2118" s="6">
        <v>3.6000000000000014</v>
      </c>
      <c r="D2118" s="6">
        <v>11</v>
      </c>
      <c r="E2118" s="4">
        <v>12.43</v>
      </c>
      <c r="F2118" s="5">
        <v>0.04</v>
      </c>
      <c r="G2118" s="44"/>
      <c r="H2118" s="5">
        <v>0</v>
      </c>
      <c r="I2118" s="44"/>
      <c r="J2118" s="5">
        <v>3.6999999999999998E-2</v>
      </c>
      <c r="K2118" s="44"/>
      <c r="L2118" s="5">
        <v>0</v>
      </c>
      <c r="M2118" s="44"/>
      <c r="N2118" s="5">
        <v>0</v>
      </c>
      <c r="O2118" s="44"/>
      <c r="P2118" s="5">
        <v>0</v>
      </c>
      <c r="Q2118" s="44"/>
      <c r="R2118" s="5">
        <v>0</v>
      </c>
      <c r="S2118" s="44"/>
    </row>
    <row r="2119" spans="1:19" x14ac:dyDescent="0.3">
      <c r="A2119" s="2">
        <v>44219</v>
      </c>
      <c r="B2119" s="3">
        <v>4.1666666666666664E-2</v>
      </c>
      <c r="C2119" s="6">
        <v>3.7000000000000028</v>
      </c>
      <c r="D2119" s="6">
        <v>10.200000000000003</v>
      </c>
      <c r="E2119" s="4">
        <v>12.43</v>
      </c>
      <c r="F2119" s="5">
        <v>0.04</v>
      </c>
      <c r="G2119" s="44">
        <f t="shared" ref="G2119:G2179" si="232">AVERAGE(F2119:F2122)</f>
        <v>0.04</v>
      </c>
      <c r="H2119" s="5">
        <v>0</v>
      </c>
      <c r="I2119" s="44">
        <f t="shared" ref="I2119:I2179" si="233">AVERAGE(H2119:H2122)</f>
        <v>0</v>
      </c>
      <c r="J2119" s="5">
        <v>3.7999999999999999E-2</v>
      </c>
      <c r="K2119" s="44">
        <f t="shared" ref="K2119:K2179" si="234">AVERAGE(J2119:J2122)</f>
        <v>3.7499999999999999E-2</v>
      </c>
      <c r="L2119" s="5">
        <v>0</v>
      </c>
      <c r="M2119" s="44">
        <f t="shared" ref="M2119:M2179" si="235">AVERAGE(L2119:L2122)</f>
        <v>0</v>
      </c>
      <c r="N2119" s="5">
        <v>0</v>
      </c>
      <c r="O2119" s="44">
        <f t="shared" ref="O2119:O2179" si="236">AVERAGE(N2119:N2122)</f>
        <v>0</v>
      </c>
      <c r="P2119" s="5">
        <v>0</v>
      </c>
      <c r="Q2119" s="44">
        <f t="shared" ref="Q2119:Q2179" si="237">AVERAGE(P2119:P2122)</f>
        <v>0</v>
      </c>
      <c r="R2119" s="5">
        <v>0</v>
      </c>
      <c r="S2119" s="44">
        <f t="shared" ref="S2119:S2179" si="238">AVERAGE(R2119:R2122)</f>
        <v>0</v>
      </c>
    </row>
    <row r="2120" spans="1:19" x14ac:dyDescent="0.3">
      <c r="A2120" s="2">
        <v>44219</v>
      </c>
      <c r="B2120" s="3">
        <v>5.2083333333333336E-2</v>
      </c>
      <c r="C2120" s="6">
        <v>3.6000000000000014</v>
      </c>
      <c r="D2120" s="6">
        <v>12.799999999999997</v>
      </c>
      <c r="E2120" s="4">
        <v>12.41</v>
      </c>
      <c r="F2120" s="5">
        <v>0.04</v>
      </c>
      <c r="G2120" s="44"/>
      <c r="H2120" s="5">
        <v>0</v>
      </c>
      <c r="I2120" s="44"/>
      <c r="J2120" s="5">
        <v>3.6999999999999998E-2</v>
      </c>
      <c r="K2120" s="44"/>
      <c r="L2120" s="5">
        <v>0</v>
      </c>
      <c r="M2120" s="44"/>
      <c r="N2120" s="5">
        <v>0</v>
      </c>
      <c r="O2120" s="44"/>
      <c r="P2120" s="5">
        <v>0</v>
      </c>
      <c r="Q2120" s="44"/>
      <c r="R2120" s="5">
        <v>0</v>
      </c>
      <c r="S2120" s="44"/>
    </row>
    <row r="2121" spans="1:19" x14ac:dyDescent="0.3">
      <c r="A2121" s="2">
        <v>44219</v>
      </c>
      <c r="B2121" s="3">
        <v>6.25E-2</v>
      </c>
      <c r="C2121" s="6">
        <v>3.6000000000000014</v>
      </c>
      <c r="D2121" s="6">
        <v>10.799999999999997</v>
      </c>
      <c r="E2121" s="4">
        <v>12.41</v>
      </c>
      <c r="F2121" s="5">
        <v>0.04</v>
      </c>
      <c r="G2121" s="44"/>
      <c r="H2121" s="5">
        <v>0</v>
      </c>
      <c r="I2121" s="44"/>
      <c r="J2121" s="5">
        <v>3.7999999999999999E-2</v>
      </c>
      <c r="K2121" s="44"/>
      <c r="L2121" s="5">
        <v>0</v>
      </c>
      <c r="M2121" s="44"/>
      <c r="N2121" s="5">
        <v>0</v>
      </c>
      <c r="O2121" s="44"/>
      <c r="P2121" s="5">
        <v>0</v>
      </c>
      <c r="Q2121" s="44"/>
      <c r="R2121" s="5">
        <v>0</v>
      </c>
      <c r="S2121" s="44"/>
    </row>
    <row r="2122" spans="1:19" x14ac:dyDescent="0.3">
      <c r="A2122" s="2">
        <v>44219</v>
      </c>
      <c r="B2122" s="3">
        <v>7.2916666666666671E-2</v>
      </c>
      <c r="C2122" s="6">
        <v>3.6000000000000014</v>
      </c>
      <c r="D2122" s="6">
        <v>10.400000000000006</v>
      </c>
      <c r="E2122" s="4">
        <v>12.41</v>
      </c>
      <c r="F2122" s="5">
        <v>0.04</v>
      </c>
      <c r="G2122" s="44"/>
      <c r="H2122" s="5">
        <v>0</v>
      </c>
      <c r="I2122" s="44"/>
      <c r="J2122" s="5">
        <v>3.6999999999999998E-2</v>
      </c>
      <c r="K2122" s="44"/>
      <c r="L2122" s="5">
        <v>0</v>
      </c>
      <c r="M2122" s="44"/>
      <c r="N2122" s="5">
        <v>0</v>
      </c>
      <c r="O2122" s="44"/>
      <c r="P2122" s="5">
        <v>0</v>
      </c>
      <c r="Q2122" s="44"/>
      <c r="R2122" s="5">
        <v>0</v>
      </c>
      <c r="S2122" s="44"/>
    </row>
    <row r="2123" spans="1:19" x14ac:dyDescent="0.3">
      <c r="A2123" s="2">
        <v>44219</v>
      </c>
      <c r="B2123" s="3">
        <v>8.3333333333333329E-2</v>
      </c>
      <c r="C2123" s="6">
        <v>3.6000000000000014</v>
      </c>
      <c r="D2123" s="6">
        <v>12.5</v>
      </c>
      <c r="E2123" s="4">
        <v>12.39</v>
      </c>
      <c r="F2123" s="5">
        <v>0.04</v>
      </c>
      <c r="G2123" s="44">
        <f t="shared" si="232"/>
        <v>0.04</v>
      </c>
      <c r="H2123" s="5">
        <v>0</v>
      </c>
      <c r="I2123" s="44">
        <f t="shared" si="233"/>
        <v>0</v>
      </c>
      <c r="J2123" s="5">
        <v>3.7999999999999999E-2</v>
      </c>
      <c r="K2123" s="44">
        <f t="shared" si="234"/>
        <v>3.7499999999999999E-2</v>
      </c>
      <c r="L2123" s="5">
        <v>0</v>
      </c>
      <c r="M2123" s="44">
        <f t="shared" si="235"/>
        <v>0</v>
      </c>
      <c r="N2123" s="5">
        <v>0</v>
      </c>
      <c r="O2123" s="44">
        <f t="shared" si="236"/>
        <v>0</v>
      </c>
      <c r="P2123" s="5">
        <v>0</v>
      </c>
      <c r="Q2123" s="44">
        <f t="shared" si="237"/>
        <v>0</v>
      </c>
      <c r="R2123" s="5">
        <v>0</v>
      </c>
      <c r="S2123" s="44">
        <f t="shared" si="238"/>
        <v>0</v>
      </c>
    </row>
    <row r="2124" spans="1:19" x14ac:dyDescent="0.3">
      <c r="A2124" s="2">
        <v>44219</v>
      </c>
      <c r="B2124" s="3">
        <v>9.375E-2</v>
      </c>
      <c r="C2124" s="6">
        <v>3.5</v>
      </c>
      <c r="D2124" s="6">
        <v>10.400000000000006</v>
      </c>
      <c r="E2124" s="4">
        <v>12.4</v>
      </c>
      <c r="F2124" s="5">
        <v>0.04</v>
      </c>
      <c r="G2124" s="44"/>
      <c r="H2124" s="5">
        <v>0</v>
      </c>
      <c r="I2124" s="44"/>
      <c r="J2124" s="5">
        <v>3.6999999999999998E-2</v>
      </c>
      <c r="K2124" s="44"/>
      <c r="L2124" s="5">
        <v>0</v>
      </c>
      <c r="M2124" s="44"/>
      <c r="N2124" s="5">
        <v>0</v>
      </c>
      <c r="O2124" s="44"/>
      <c r="P2124" s="5">
        <v>0</v>
      </c>
      <c r="Q2124" s="44"/>
      <c r="R2124" s="5">
        <v>0</v>
      </c>
      <c r="S2124" s="44"/>
    </row>
    <row r="2125" spans="1:19" x14ac:dyDescent="0.3">
      <c r="A2125" s="2">
        <v>44219</v>
      </c>
      <c r="B2125" s="3">
        <v>0.10416666666666667</v>
      </c>
      <c r="C2125" s="6">
        <v>3.6000000000000014</v>
      </c>
      <c r="D2125" s="6">
        <v>11.400000000000006</v>
      </c>
      <c r="E2125" s="4">
        <v>12.39</v>
      </c>
      <c r="F2125" s="5">
        <v>0.04</v>
      </c>
      <c r="G2125" s="44"/>
      <c r="H2125" s="5">
        <v>0</v>
      </c>
      <c r="I2125" s="44"/>
      <c r="J2125" s="5">
        <v>3.7999999999999999E-2</v>
      </c>
      <c r="K2125" s="44"/>
      <c r="L2125" s="5">
        <v>0</v>
      </c>
      <c r="M2125" s="44"/>
      <c r="N2125" s="5">
        <v>0</v>
      </c>
      <c r="O2125" s="44"/>
      <c r="P2125" s="5">
        <v>0</v>
      </c>
      <c r="Q2125" s="44"/>
      <c r="R2125" s="5">
        <v>0</v>
      </c>
      <c r="S2125" s="44"/>
    </row>
    <row r="2126" spans="1:19" x14ac:dyDescent="0.3">
      <c r="A2126" s="2">
        <v>44219</v>
      </c>
      <c r="B2126" s="3">
        <v>0.11458333333333333</v>
      </c>
      <c r="C2126" s="6">
        <v>3.6000000000000014</v>
      </c>
      <c r="D2126" s="6">
        <v>12.200000000000003</v>
      </c>
      <c r="E2126" s="4">
        <v>12.37</v>
      </c>
      <c r="F2126" s="5">
        <v>0.04</v>
      </c>
      <c r="G2126" s="44"/>
      <c r="H2126" s="5">
        <v>0</v>
      </c>
      <c r="I2126" s="44"/>
      <c r="J2126" s="5">
        <v>3.6999999999999998E-2</v>
      </c>
      <c r="K2126" s="44"/>
      <c r="L2126" s="5">
        <v>0</v>
      </c>
      <c r="M2126" s="44"/>
      <c r="N2126" s="5">
        <v>0</v>
      </c>
      <c r="O2126" s="44"/>
      <c r="P2126" s="5">
        <v>0</v>
      </c>
      <c r="Q2126" s="44"/>
      <c r="R2126" s="5">
        <v>0</v>
      </c>
      <c r="S2126" s="44"/>
    </row>
    <row r="2127" spans="1:19" x14ac:dyDescent="0.3">
      <c r="A2127" s="2">
        <v>44219</v>
      </c>
      <c r="B2127" s="3">
        <v>0.125</v>
      </c>
      <c r="C2127" s="6">
        <v>3.7000000000000028</v>
      </c>
      <c r="D2127" s="6">
        <v>10.099999999999994</v>
      </c>
      <c r="E2127" s="4">
        <v>12.38</v>
      </c>
      <c r="F2127" s="5">
        <v>0.04</v>
      </c>
      <c r="G2127" s="44">
        <f t="shared" si="232"/>
        <v>0.04</v>
      </c>
      <c r="H2127" s="5">
        <v>0</v>
      </c>
      <c r="I2127" s="44">
        <f t="shared" si="233"/>
        <v>0</v>
      </c>
      <c r="J2127" s="5">
        <v>3.7999999999999999E-2</v>
      </c>
      <c r="K2127" s="44">
        <f t="shared" si="234"/>
        <v>3.7499999999999999E-2</v>
      </c>
      <c r="L2127" s="5">
        <v>0</v>
      </c>
      <c r="M2127" s="44">
        <f t="shared" si="235"/>
        <v>0</v>
      </c>
      <c r="N2127" s="5">
        <v>0</v>
      </c>
      <c r="O2127" s="44">
        <f t="shared" si="236"/>
        <v>0</v>
      </c>
      <c r="P2127" s="5">
        <v>0</v>
      </c>
      <c r="Q2127" s="44">
        <f t="shared" si="237"/>
        <v>0</v>
      </c>
      <c r="R2127" s="5">
        <v>0</v>
      </c>
      <c r="S2127" s="44">
        <f t="shared" si="238"/>
        <v>0</v>
      </c>
    </row>
    <row r="2128" spans="1:19" x14ac:dyDescent="0.3">
      <c r="A2128" s="2">
        <v>44219</v>
      </c>
      <c r="B2128" s="3">
        <v>0.13541666666666666</v>
      </c>
      <c r="C2128" s="6">
        <v>4</v>
      </c>
      <c r="D2128" s="6">
        <v>11.599999999999994</v>
      </c>
      <c r="E2128" s="4">
        <v>12.37</v>
      </c>
      <c r="F2128" s="5">
        <v>0.04</v>
      </c>
      <c r="G2128" s="44"/>
      <c r="H2128" s="5">
        <v>0</v>
      </c>
      <c r="I2128" s="44"/>
      <c r="J2128" s="5">
        <v>3.6999999999999998E-2</v>
      </c>
      <c r="K2128" s="44"/>
      <c r="L2128" s="5">
        <v>0</v>
      </c>
      <c r="M2128" s="44"/>
      <c r="N2128" s="5">
        <v>0</v>
      </c>
      <c r="O2128" s="44"/>
      <c r="P2128" s="5">
        <v>0</v>
      </c>
      <c r="Q2128" s="44"/>
      <c r="R2128" s="5">
        <v>0</v>
      </c>
      <c r="S2128" s="44"/>
    </row>
    <row r="2129" spans="1:19" x14ac:dyDescent="0.3">
      <c r="A2129" s="2">
        <v>44219</v>
      </c>
      <c r="B2129" s="3">
        <v>0.14583333333333334</v>
      </c>
      <c r="C2129" s="6">
        <v>4.1000000000000014</v>
      </c>
      <c r="D2129" s="6">
        <v>12.099999999999994</v>
      </c>
      <c r="E2129" s="4">
        <v>12.36</v>
      </c>
      <c r="F2129" s="5">
        <v>0.04</v>
      </c>
      <c r="G2129" s="44"/>
      <c r="H2129" s="5">
        <v>0</v>
      </c>
      <c r="I2129" s="44"/>
      <c r="J2129" s="5">
        <v>3.7999999999999999E-2</v>
      </c>
      <c r="K2129" s="44"/>
      <c r="L2129" s="5">
        <v>0</v>
      </c>
      <c r="M2129" s="44"/>
      <c r="N2129" s="5">
        <v>0</v>
      </c>
      <c r="O2129" s="44"/>
      <c r="P2129" s="5">
        <v>0</v>
      </c>
      <c r="Q2129" s="44"/>
      <c r="R2129" s="5">
        <v>0</v>
      </c>
      <c r="S2129" s="44"/>
    </row>
    <row r="2130" spans="1:19" x14ac:dyDescent="0.3">
      <c r="A2130" s="2">
        <v>44219</v>
      </c>
      <c r="B2130" s="3">
        <v>0.15625</v>
      </c>
      <c r="C2130" s="6">
        <v>4.2000000000000028</v>
      </c>
      <c r="D2130" s="6">
        <v>10.299999999999997</v>
      </c>
      <c r="E2130" s="4">
        <v>12.36</v>
      </c>
      <c r="F2130" s="5">
        <v>0.04</v>
      </c>
      <c r="G2130" s="44"/>
      <c r="H2130" s="5">
        <v>0</v>
      </c>
      <c r="I2130" s="44"/>
      <c r="J2130" s="5">
        <v>3.6999999999999998E-2</v>
      </c>
      <c r="K2130" s="44"/>
      <c r="L2130" s="5">
        <v>0</v>
      </c>
      <c r="M2130" s="44"/>
      <c r="N2130" s="5">
        <v>0</v>
      </c>
      <c r="O2130" s="44"/>
      <c r="P2130" s="5">
        <v>0</v>
      </c>
      <c r="Q2130" s="44"/>
      <c r="R2130" s="5">
        <v>0</v>
      </c>
      <c r="S2130" s="44"/>
    </row>
    <row r="2131" spans="1:19" x14ac:dyDescent="0.3">
      <c r="A2131" s="2">
        <v>44219</v>
      </c>
      <c r="B2131" s="3">
        <v>0.16666666666666666</v>
      </c>
      <c r="C2131" s="6">
        <v>4.2999999999999972</v>
      </c>
      <c r="D2131" s="6">
        <v>10.700000000000003</v>
      </c>
      <c r="E2131" s="4">
        <v>12.37</v>
      </c>
      <c r="F2131" s="5">
        <v>0.04</v>
      </c>
      <c r="G2131" s="44">
        <f t="shared" si="232"/>
        <v>0.04</v>
      </c>
      <c r="H2131" s="5">
        <v>0</v>
      </c>
      <c r="I2131" s="44">
        <f t="shared" si="233"/>
        <v>0</v>
      </c>
      <c r="J2131" s="5">
        <v>3.6999999999999998E-2</v>
      </c>
      <c r="K2131" s="44">
        <f t="shared" si="234"/>
        <v>3.7249999999999998E-2</v>
      </c>
      <c r="L2131" s="5">
        <v>0</v>
      </c>
      <c r="M2131" s="44">
        <f t="shared" si="235"/>
        <v>0</v>
      </c>
      <c r="N2131" s="5">
        <v>0</v>
      </c>
      <c r="O2131" s="44">
        <f t="shared" si="236"/>
        <v>0</v>
      </c>
      <c r="P2131" s="5">
        <v>0</v>
      </c>
      <c r="Q2131" s="44">
        <f t="shared" si="237"/>
        <v>0</v>
      </c>
      <c r="R2131" s="5">
        <v>0</v>
      </c>
      <c r="S2131" s="44">
        <f t="shared" si="238"/>
        <v>0</v>
      </c>
    </row>
    <row r="2132" spans="1:19" x14ac:dyDescent="0.3">
      <c r="A2132" s="2">
        <v>44219</v>
      </c>
      <c r="B2132" s="3">
        <v>0.17708333333333334</v>
      </c>
      <c r="C2132" s="6">
        <v>4.3999999999999986</v>
      </c>
      <c r="D2132" s="6">
        <v>12.799999999999997</v>
      </c>
      <c r="E2132" s="4">
        <v>12.34</v>
      </c>
      <c r="F2132" s="5">
        <v>0.04</v>
      </c>
      <c r="G2132" s="44"/>
      <c r="H2132" s="5">
        <v>0</v>
      </c>
      <c r="I2132" s="44"/>
      <c r="J2132" s="5">
        <v>3.7999999999999999E-2</v>
      </c>
      <c r="K2132" s="44"/>
      <c r="L2132" s="5">
        <v>0</v>
      </c>
      <c r="M2132" s="44"/>
      <c r="N2132" s="5">
        <v>0</v>
      </c>
      <c r="O2132" s="44"/>
      <c r="P2132" s="5">
        <v>0</v>
      </c>
      <c r="Q2132" s="44"/>
      <c r="R2132" s="5">
        <v>0</v>
      </c>
      <c r="S2132" s="44"/>
    </row>
    <row r="2133" spans="1:19" x14ac:dyDescent="0.3">
      <c r="A2133" s="2">
        <v>44219</v>
      </c>
      <c r="B2133" s="3">
        <v>0.1875</v>
      </c>
      <c r="C2133" s="6">
        <v>4.3999999999999986</v>
      </c>
      <c r="D2133" s="6">
        <v>11.299999999999997</v>
      </c>
      <c r="E2133" s="4">
        <v>12.34</v>
      </c>
      <c r="F2133" s="5">
        <v>0.04</v>
      </c>
      <c r="G2133" s="44"/>
      <c r="H2133" s="5">
        <v>0</v>
      </c>
      <c r="I2133" s="44"/>
      <c r="J2133" s="5">
        <v>3.6999999999999998E-2</v>
      </c>
      <c r="K2133" s="44"/>
      <c r="L2133" s="5">
        <v>0</v>
      </c>
      <c r="M2133" s="44"/>
      <c r="N2133" s="5">
        <v>0</v>
      </c>
      <c r="O2133" s="44"/>
      <c r="P2133" s="5">
        <v>0</v>
      </c>
      <c r="Q2133" s="44"/>
      <c r="R2133" s="5">
        <v>0</v>
      </c>
      <c r="S2133" s="44"/>
    </row>
    <row r="2134" spans="1:19" x14ac:dyDescent="0.3">
      <c r="A2134" s="2">
        <v>44219</v>
      </c>
      <c r="B2134" s="3">
        <v>0.19791666666666666</v>
      </c>
      <c r="C2134" s="6">
        <v>4.5</v>
      </c>
      <c r="D2134" s="6">
        <v>9.7000000000000028</v>
      </c>
      <c r="E2134" s="4">
        <v>12.34</v>
      </c>
      <c r="F2134" s="5">
        <v>0.04</v>
      </c>
      <c r="G2134" s="44"/>
      <c r="H2134" s="5">
        <v>0</v>
      </c>
      <c r="I2134" s="44"/>
      <c r="J2134" s="5">
        <v>3.6999999999999998E-2</v>
      </c>
      <c r="K2134" s="44"/>
      <c r="L2134" s="5">
        <v>0</v>
      </c>
      <c r="M2134" s="44"/>
      <c r="N2134" s="5">
        <v>0</v>
      </c>
      <c r="O2134" s="44"/>
      <c r="P2134" s="5">
        <v>0</v>
      </c>
      <c r="Q2134" s="44"/>
      <c r="R2134" s="5">
        <v>0</v>
      </c>
      <c r="S2134" s="44"/>
    </row>
    <row r="2135" spans="1:19" x14ac:dyDescent="0.3">
      <c r="A2135" s="2">
        <v>44219</v>
      </c>
      <c r="B2135" s="3">
        <v>0.20833333333333334</v>
      </c>
      <c r="C2135" s="6">
        <v>4.6000000000000014</v>
      </c>
      <c r="D2135" s="6">
        <v>12.400000000000006</v>
      </c>
      <c r="E2135" s="4">
        <v>12.33</v>
      </c>
      <c r="F2135" s="5">
        <v>0.04</v>
      </c>
      <c r="G2135" s="44">
        <f t="shared" si="232"/>
        <v>0.04</v>
      </c>
      <c r="H2135" s="5">
        <v>0</v>
      </c>
      <c r="I2135" s="44">
        <f t="shared" si="233"/>
        <v>0</v>
      </c>
      <c r="J2135" s="5">
        <v>3.7999999999999999E-2</v>
      </c>
      <c r="K2135" s="44">
        <f t="shared" si="234"/>
        <v>3.7499999999999999E-2</v>
      </c>
      <c r="L2135" s="5">
        <v>0</v>
      </c>
      <c r="M2135" s="44">
        <f t="shared" si="235"/>
        <v>0</v>
      </c>
      <c r="N2135" s="5">
        <v>0</v>
      </c>
      <c r="O2135" s="44">
        <f t="shared" si="236"/>
        <v>0</v>
      </c>
      <c r="P2135" s="5">
        <v>0</v>
      </c>
      <c r="Q2135" s="44">
        <f t="shared" si="237"/>
        <v>0</v>
      </c>
      <c r="R2135" s="5">
        <v>0</v>
      </c>
      <c r="S2135" s="44">
        <f t="shared" si="238"/>
        <v>0</v>
      </c>
    </row>
    <row r="2136" spans="1:19" x14ac:dyDescent="0.3">
      <c r="A2136" s="2">
        <v>44219</v>
      </c>
      <c r="B2136" s="3">
        <v>0.21875</v>
      </c>
      <c r="C2136" s="6">
        <v>4.5</v>
      </c>
      <c r="D2136" s="6">
        <v>12.200000000000003</v>
      </c>
      <c r="E2136" s="4">
        <v>12.31</v>
      </c>
      <c r="F2136" s="5">
        <v>0.04</v>
      </c>
      <c r="G2136" s="44"/>
      <c r="H2136" s="5">
        <v>0</v>
      </c>
      <c r="I2136" s="44"/>
      <c r="J2136" s="5">
        <v>3.6999999999999998E-2</v>
      </c>
      <c r="K2136" s="44"/>
      <c r="L2136" s="5">
        <v>0</v>
      </c>
      <c r="M2136" s="44"/>
      <c r="N2136" s="5">
        <v>0</v>
      </c>
      <c r="O2136" s="44"/>
      <c r="P2136" s="5">
        <v>0</v>
      </c>
      <c r="Q2136" s="44"/>
      <c r="R2136" s="5">
        <v>0</v>
      </c>
      <c r="S2136" s="44"/>
    </row>
    <row r="2137" spans="1:19" x14ac:dyDescent="0.3">
      <c r="A2137" s="2">
        <v>44219</v>
      </c>
      <c r="B2137" s="3">
        <v>0.22916666666666666</v>
      </c>
      <c r="C2137" s="6">
        <v>4.5</v>
      </c>
      <c r="D2137" s="6">
        <v>10.599999999999994</v>
      </c>
      <c r="E2137" s="4">
        <v>12.32</v>
      </c>
      <c r="F2137" s="5">
        <v>0.04</v>
      </c>
      <c r="G2137" s="44"/>
      <c r="H2137" s="5">
        <v>0</v>
      </c>
      <c r="I2137" s="44"/>
      <c r="J2137" s="5">
        <v>3.6999999999999998E-2</v>
      </c>
      <c r="K2137" s="44"/>
      <c r="L2137" s="5">
        <v>0</v>
      </c>
      <c r="M2137" s="44"/>
      <c r="N2137" s="5">
        <v>0</v>
      </c>
      <c r="O2137" s="44"/>
      <c r="P2137" s="5">
        <v>0</v>
      </c>
      <c r="Q2137" s="44"/>
      <c r="R2137" s="5">
        <v>0</v>
      </c>
      <c r="S2137" s="44"/>
    </row>
    <row r="2138" spans="1:19" x14ac:dyDescent="0.3">
      <c r="A2138" s="2">
        <v>44219</v>
      </c>
      <c r="B2138" s="3">
        <v>0.23958333333333334</v>
      </c>
      <c r="C2138" s="6">
        <v>4.5</v>
      </c>
      <c r="D2138" s="6">
        <v>10.299999999999997</v>
      </c>
      <c r="E2138" s="4">
        <v>12.32</v>
      </c>
      <c r="F2138" s="5">
        <v>0.04</v>
      </c>
      <c r="G2138" s="44"/>
      <c r="H2138" s="5">
        <v>0</v>
      </c>
      <c r="I2138" s="44"/>
      <c r="J2138" s="5">
        <v>3.7999999999999999E-2</v>
      </c>
      <c r="K2138" s="44"/>
      <c r="L2138" s="5">
        <v>0</v>
      </c>
      <c r="M2138" s="44"/>
      <c r="N2138" s="5">
        <v>0</v>
      </c>
      <c r="O2138" s="44"/>
      <c r="P2138" s="5">
        <v>0</v>
      </c>
      <c r="Q2138" s="44"/>
      <c r="R2138" s="5">
        <v>0</v>
      </c>
      <c r="S2138" s="44"/>
    </row>
    <row r="2139" spans="1:19" x14ac:dyDescent="0.3">
      <c r="A2139" s="2">
        <v>44219</v>
      </c>
      <c r="B2139" s="3">
        <v>0.25</v>
      </c>
      <c r="C2139" s="6">
        <v>4.6000000000000014</v>
      </c>
      <c r="D2139" s="6">
        <v>13.299999999999997</v>
      </c>
      <c r="E2139" s="4">
        <v>12.3</v>
      </c>
      <c r="F2139" s="5">
        <v>0.04</v>
      </c>
      <c r="G2139" s="44">
        <f t="shared" si="232"/>
        <v>0.04</v>
      </c>
      <c r="H2139" s="5">
        <v>0</v>
      </c>
      <c r="I2139" s="44">
        <f t="shared" si="233"/>
        <v>0</v>
      </c>
      <c r="J2139" s="5">
        <v>3.6999999999999998E-2</v>
      </c>
      <c r="K2139" s="44">
        <f t="shared" si="234"/>
        <v>3.7249999999999998E-2</v>
      </c>
      <c r="L2139" s="5">
        <v>0</v>
      </c>
      <c r="M2139" s="44">
        <f t="shared" si="235"/>
        <v>0</v>
      </c>
      <c r="N2139" s="5">
        <v>0</v>
      </c>
      <c r="O2139" s="44">
        <f t="shared" si="236"/>
        <v>0</v>
      </c>
      <c r="P2139" s="5">
        <v>0</v>
      </c>
      <c r="Q2139" s="44">
        <f t="shared" si="237"/>
        <v>0</v>
      </c>
      <c r="R2139" s="5">
        <v>0</v>
      </c>
      <c r="S2139" s="44">
        <f t="shared" si="238"/>
        <v>0</v>
      </c>
    </row>
    <row r="2140" spans="1:19" x14ac:dyDescent="0.3">
      <c r="A2140" s="2">
        <v>44219</v>
      </c>
      <c r="B2140" s="3">
        <v>0.26041666666666669</v>
      </c>
      <c r="C2140" s="6">
        <v>4.5</v>
      </c>
      <c r="D2140" s="6">
        <v>11.5</v>
      </c>
      <c r="E2140" s="4">
        <v>12.3</v>
      </c>
      <c r="F2140" s="5">
        <v>0.04</v>
      </c>
      <c r="G2140" s="44"/>
      <c r="H2140" s="5">
        <v>0</v>
      </c>
      <c r="I2140" s="44"/>
      <c r="J2140" s="5">
        <v>3.6999999999999998E-2</v>
      </c>
      <c r="K2140" s="44"/>
      <c r="L2140" s="5">
        <v>0</v>
      </c>
      <c r="M2140" s="44"/>
      <c r="N2140" s="5">
        <v>0</v>
      </c>
      <c r="O2140" s="44"/>
      <c r="P2140" s="5">
        <v>0</v>
      </c>
      <c r="Q2140" s="44"/>
      <c r="R2140" s="5">
        <v>0</v>
      </c>
      <c r="S2140" s="44"/>
    </row>
    <row r="2141" spans="1:19" x14ac:dyDescent="0.3">
      <c r="A2141" s="2">
        <v>44219</v>
      </c>
      <c r="B2141" s="3">
        <v>0.27083333333333331</v>
      </c>
      <c r="C2141" s="6">
        <v>4.2999999999999972</v>
      </c>
      <c r="D2141" s="6">
        <v>9.7999999999999972</v>
      </c>
      <c r="E2141" s="4">
        <v>12.3</v>
      </c>
      <c r="F2141" s="5">
        <v>0.04</v>
      </c>
      <c r="G2141" s="44"/>
      <c r="H2141" s="5">
        <v>0</v>
      </c>
      <c r="I2141" s="44"/>
      <c r="J2141" s="5">
        <v>3.7999999999999999E-2</v>
      </c>
      <c r="K2141" s="44"/>
      <c r="L2141" s="5">
        <v>0</v>
      </c>
      <c r="M2141" s="44"/>
      <c r="N2141" s="5">
        <v>0</v>
      </c>
      <c r="O2141" s="44"/>
      <c r="P2141" s="5">
        <v>0</v>
      </c>
      <c r="Q2141" s="44"/>
      <c r="R2141" s="5">
        <v>0</v>
      </c>
      <c r="S2141" s="44"/>
    </row>
    <row r="2142" spans="1:19" x14ac:dyDescent="0.3">
      <c r="A2142" s="2">
        <v>44219</v>
      </c>
      <c r="B2142" s="3">
        <v>0.28125</v>
      </c>
      <c r="C2142" s="6">
        <v>4.2000000000000028</v>
      </c>
      <c r="D2142" s="6">
        <v>12.599999999999994</v>
      </c>
      <c r="E2142" s="4">
        <v>12.29</v>
      </c>
      <c r="F2142" s="5">
        <v>0.04</v>
      </c>
      <c r="G2142" s="44"/>
      <c r="H2142" s="5">
        <v>0</v>
      </c>
      <c r="I2142" s="44"/>
      <c r="J2142" s="5">
        <v>3.6999999999999998E-2</v>
      </c>
      <c r="K2142" s="44"/>
      <c r="L2142" s="5">
        <v>0</v>
      </c>
      <c r="M2142" s="44"/>
      <c r="N2142" s="5">
        <v>0</v>
      </c>
      <c r="O2142" s="44"/>
      <c r="P2142" s="5">
        <v>0</v>
      </c>
      <c r="Q2142" s="44"/>
      <c r="R2142" s="5">
        <v>0</v>
      </c>
      <c r="S2142" s="44"/>
    </row>
    <row r="2143" spans="1:19" x14ac:dyDescent="0.3">
      <c r="A2143" s="2">
        <v>44219</v>
      </c>
      <c r="B2143" s="3">
        <v>0.29166666666666669</v>
      </c>
      <c r="C2143" s="6">
        <v>4.1000000000000014</v>
      </c>
      <c r="D2143" s="6">
        <v>12.200000000000003</v>
      </c>
      <c r="E2143" s="4">
        <v>12.28</v>
      </c>
      <c r="F2143" s="5">
        <v>0.04</v>
      </c>
      <c r="G2143" s="44">
        <f t="shared" si="232"/>
        <v>0.04</v>
      </c>
      <c r="H2143" s="5">
        <v>0</v>
      </c>
      <c r="I2143" s="44">
        <f t="shared" si="233"/>
        <v>0</v>
      </c>
      <c r="J2143" s="5">
        <v>3.6999999999999998E-2</v>
      </c>
      <c r="K2143" s="44">
        <f t="shared" si="234"/>
        <v>3.7499999999999999E-2</v>
      </c>
      <c r="L2143" s="5">
        <v>0</v>
      </c>
      <c r="M2143" s="44">
        <f t="shared" si="235"/>
        <v>0</v>
      </c>
      <c r="N2143" s="5">
        <v>0</v>
      </c>
      <c r="O2143" s="44">
        <f t="shared" si="236"/>
        <v>0</v>
      </c>
      <c r="P2143" s="5">
        <v>0</v>
      </c>
      <c r="Q2143" s="44">
        <f t="shared" si="237"/>
        <v>0</v>
      </c>
      <c r="R2143" s="5">
        <v>0</v>
      </c>
      <c r="S2143" s="44">
        <f t="shared" si="238"/>
        <v>0</v>
      </c>
    </row>
    <row r="2144" spans="1:19" x14ac:dyDescent="0.3">
      <c r="A2144" s="2">
        <v>44219</v>
      </c>
      <c r="B2144" s="3">
        <v>0.30208333333333331</v>
      </c>
      <c r="C2144" s="6">
        <v>4.2000000000000028</v>
      </c>
      <c r="D2144" s="6">
        <v>10.400000000000006</v>
      </c>
      <c r="E2144" s="4">
        <v>12.28</v>
      </c>
      <c r="F2144" s="5">
        <v>0.04</v>
      </c>
      <c r="G2144" s="44"/>
      <c r="H2144" s="5">
        <v>0</v>
      </c>
      <c r="I2144" s="44"/>
      <c r="J2144" s="5">
        <v>3.7999999999999999E-2</v>
      </c>
      <c r="K2144" s="44"/>
      <c r="L2144" s="5">
        <v>0</v>
      </c>
      <c r="M2144" s="44"/>
      <c r="N2144" s="5">
        <v>0</v>
      </c>
      <c r="O2144" s="44"/>
      <c r="P2144" s="5">
        <v>0</v>
      </c>
      <c r="Q2144" s="44"/>
      <c r="R2144" s="5">
        <v>0</v>
      </c>
      <c r="S2144" s="44"/>
    </row>
    <row r="2145" spans="1:19" x14ac:dyDescent="0.3">
      <c r="A2145" s="2">
        <v>44219</v>
      </c>
      <c r="B2145" s="3">
        <v>0.3125</v>
      </c>
      <c r="C2145" s="6">
        <v>4.2000000000000028</v>
      </c>
      <c r="D2145" s="6">
        <v>11.200000000000003</v>
      </c>
      <c r="E2145" s="4">
        <v>12.28</v>
      </c>
      <c r="F2145" s="5">
        <v>0.04</v>
      </c>
      <c r="G2145" s="44"/>
      <c r="H2145" s="5">
        <v>0</v>
      </c>
      <c r="I2145" s="44"/>
      <c r="J2145" s="5">
        <v>3.6999999999999998E-2</v>
      </c>
      <c r="K2145" s="44"/>
      <c r="L2145" s="5">
        <v>0</v>
      </c>
      <c r="M2145" s="44"/>
      <c r="N2145" s="5">
        <v>0</v>
      </c>
      <c r="O2145" s="44"/>
      <c r="P2145" s="5">
        <v>0</v>
      </c>
      <c r="Q2145" s="44"/>
      <c r="R2145" s="5">
        <v>0</v>
      </c>
      <c r="S2145" s="44"/>
    </row>
    <row r="2146" spans="1:19" x14ac:dyDescent="0.3">
      <c r="A2146" s="2">
        <v>44219</v>
      </c>
      <c r="B2146" s="3">
        <v>0.32291666666666669</v>
      </c>
      <c r="C2146" s="6">
        <v>4.2999999999999972</v>
      </c>
      <c r="D2146" s="6">
        <v>12.700000000000003</v>
      </c>
      <c r="E2146" s="4">
        <v>12.26</v>
      </c>
      <c r="F2146" s="5">
        <v>0.04</v>
      </c>
      <c r="G2146" s="44"/>
      <c r="H2146" s="5">
        <v>0</v>
      </c>
      <c r="I2146" s="44"/>
      <c r="J2146" s="5">
        <v>3.7999999999999999E-2</v>
      </c>
      <c r="K2146" s="44"/>
      <c r="L2146" s="5">
        <v>0</v>
      </c>
      <c r="M2146" s="44"/>
      <c r="N2146" s="5">
        <v>0</v>
      </c>
      <c r="O2146" s="44"/>
      <c r="P2146" s="5">
        <v>0</v>
      </c>
      <c r="Q2146" s="44"/>
      <c r="R2146" s="5">
        <v>0</v>
      </c>
      <c r="S2146" s="44"/>
    </row>
    <row r="2147" spans="1:19" x14ac:dyDescent="0.3">
      <c r="A2147" s="2">
        <v>44219</v>
      </c>
      <c r="B2147" s="3">
        <v>0.33333333333333331</v>
      </c>
      <c r="C2147" s="6">
        <v>4.2000000000000028</v>
      </c>
      <c r="D2147" s="6">
        <v>10.700000000000003</v>
      </c>
      <c r="E2147" s="4">
        <v>12.26</v>
      </c>
      <c r="F2147" s="5">
        <v>0.04</v>
      </c>
      <c r="G2147" s="44">
        <f t="shared" si="232"/>
        <v>0.04</v>
      </c>
      <c r="H2147" s="5">
        <v>0</v>
      </c>
      <c r="I2147" s="44">
        <f t="shared" si="233"/>
        <v>0</v>
      </c>
      <c r="J2147" s="5">
        <v>3.6999999999999998E-2</v>
      </c>
      <c r="K2147" s="44">
        <f t="shared" si="234"/>
        <v>3.7749999999999999E-2</v>
      </c>
      <c r="L2147" s="5">
        <v>0</v>
      </c>
      <c r="M2147" s="44">
        <f t="shared" si="235"/>
        <v>0</v>
      </c>
      <c r="N2147" s="5">
        <v>0</v>
      </c>
      <c r="O2147" s="44">
        <f t="shared" si="236"/>
        <v>0</v>
      </c>
      <c r="P2147" s="5">
        <v>0</v>
      </c>
      <c r="Q2147" s="44">
        <f t="shared" si="237"/>
        <v>0</v>
      </c>
      <c r="R2147" s="5">
        <v>0</v>
      </c>
      <c r="S2147" s="44">
        <f t="shared" si="238"/>
        <v>0</v>
      </c>
    </row>
    <row r="2148" spans="1:19" x14ac:dyDescent="0.3">
      <c r="A2148" s="2">
        <v>44219</v>
      </c>
      <c r="B2148" s="3">
        <v>0.34375</v>
      </c>
      <c r="C2148" s="6">
        <v>4.2999999999999972</v>
      </c>
      <c r="D2148" s="6">
        <v>10.900000000000006</v>
      </c>
      <c r="E2148" s="4">
        <v>12.27</v>
      </c>
      <c r="F2148" s="5">
        <v>0.04</v>
      </c>
      <c r="G2148" s="44"/>
      <c r="H2148" s="5">
        <v>0</v>
      </c>
      <c r="I2148" s="44"/>
      <c r="J2148" s="5">
        <v>3.7999999999999999E-2</v>
      </c>
      <c r="K2148" s="44"/>
      <c r="L2148" s="5">
        <v>0</v>
      </c>
      <c r="M2148" s="44"/>
      <c r="N2148" s="5">
        <v>0</v>
      </c>
      <c r="O2148" s="44"/>
      <c r="P2148" s="5">
        <v>0</v>
      </c>
      <c r="Q2148" s="44"/>
      <c r="R2148" s="5">
        <v>0</v>
      </c>
      <c r="S2148" s="44"/>
    </row>
    <row r="2149" spans="1:19" x14ac:dyDescent="0.3">
      <c r="A2149" s="2">
        <v>44219</v>
      </c>
      <c r="B2149" s="3">
        <v>0.35416666666666669</v>
      </c>
      <c r="C2149" s="6">
        <v>4.2999999999999972</v>
      </c>
      <c r="D2149" s="6">
        <v>12.700000000000003</v>
      </c>
      <c r="E2149" s="4">
        <v>12.24</v>
      </c>
      <c r="F2149" s="5">
        <v>0.04</v>
      </c>
      <c r="G2149" s="44"/>
      <c r="H2149" s="5">
        <v>0</v>
      </c>
      <c r="I2149" s="44"/>
      <c r="J2149" s="5">
        <v>3.7999999999999999E-2</v>
      </c>
      <c r="K2149" s="44"/>
      <c r="L2149" s="5">
        <v>0</v>
      </c>
      <c r="M2149" s="44"/>
      <c r="N2149" s="5">
        <v>0</v>
      </c>
      <c r="O2149" s="44"/>
      <c r="P2149" s="5">
        <v>0</v>
      </c>
      <c r="Q2149" s="44"/>
      <c r="R2149" s="5">
        <v>0</v>
      </c>
      <c r="S2149" s="44"/>
    </row>
    <row r="2150" spans="1:19" x14ac:dyDescent="0.3">
      <c r="A2150" s="2">
        <v>44219</v>
      </c>
      <c r="B2150" s="3">
        <v>0.36458333333333331</v>
      </c>
      <c r="C2150" s="6">
        <v>4.3999999999999986</v>
      </c>
      <c r="D2150" s="6">
        <v>10.700000000000003</v>
      </c>
      <c r="E2150" s="4">
        <v>12.26</v>
      </c>
      <c r="F2150" s="5">
        <v>0.04</v>
      </c>
      <c r="G2150" s="44"/>
      <c r="H2150" s="5">
        <v>0</v>
      </c>
      <c r="I2150" s="44"/>
      <c r="J2150" s="5">
        <v>3.7999999999999999E-2</v>
      </c>
      <c r="K2150" s="44"/>
      <c r="L2150" s="5">
        <v>0</v>
      </c>
      <c r="M2150" s="44"/>
      <c r="N2150" s="5">
        <v>0</v>
      </c>
      <c r="O2150" s="44"/>
      <c r="P2150" s="5">
        <v>0</v>
      </c>
      <c r="Q2150" s="44"/>
      <c r="R2150" s="5">
        <v>0</v>
      </c>
      <c r="S2150" s="44"/>
    </row>
    <row r="2151" spans="1:19" x14ac:dyDescent="0.3">
      <c r="A2151" s="2">
        <v>44219</v>
      </c>
      <c r="B2151" s="3">
        <v>0.375</v>
      </c>
      <c r="C2151" s="6">
        <v>4.2999999999999972</v>
      </c>
      <c r="D2151" s="6">
        <v>10.900000000000006</v>
      </c>
      <c r="E2151" s="4">
        <v>12.26</v>
      </c>
      <c r="F2151" s="5">
        <v>0.04</v>
      </c>
      <c r="G2151" s="44">
        <f t="shared" si="232"/>
        <v>0.04</v>
      </c>
      <c r="H2151" s="5">
        <v>0</v>
      </c>
      <c r="I2151" s="44">
        <f t="shared" si="233"/>
        <v>5.0000000000000001E-4</v>
      </c>
      <c r="J2151" s="5">
        <v>3.5000000000000003E-2</v>
      </c>
      <c r="K2151" s="44">
        <f t="shared" si="234"/>
        <v>3.6000000000000004E-2</v>
      </c>
      <c r="L2151" s="5">
        <v>0</v>
      </c>
      <c r="M2151" s="44">
        <f t="shared" si="235"/>
        <v>0</v>
      </c>
      <c r="N2151" s="5">
        <v>0</v>
      </c>
      <c r="O2151" s="44">
        <f t="shared" si="236"/>
        <v>0</v>
      </c>
      <c r="P2151" s="5">
        <v>0</v>
      </c>
      <c r="Q2151" s="44">
        <f t="shared" si="237"/>
        <v>0</v>
      </c>
      <c r="R2151" s="5">
        <v>0</v>
      </c>
      <c r="S2151" s="44">
        <f t="shared" si="238"/>
        <v>0</v>
      </c>
    </row>
    <row r="2152" spans="1:19" x14ac:dyDescent="0.3">
      <c r="A2152" s="2">
        <v>44219</v>
      </c>
      <c r="B2152" s="3">
        <v>0.38541666666666669</v>
      </c>
      <c r="C2152" s="6">
        <v>4.3999999999999986</v>
      </c>
      <c r="D2152" s="6">
        <v>12.599999999999994</v>
      </c>
      <c r="E2152" s="4">
        <v>12.25</v>
      </c>
      <c r="F2152" s="5">
        <v>0.04</v>
      </c>
      <c r="G2152" s="44"/>
      <c r="H2152" s="5">
        <v>2E-3</v>
      </c>
      <c r="I2152" s="44"/>
      <c r="J2152" s="5">
        <v>3.5000000000000003E-2</v>
      </c>
      <c r="K2152" s="44"/>
      <c r="L2152" s="5">
        <v>0</v>
      </c>
      <c r="M2152" s="44"/>
      <c r="N2152" s="5">
        <v>0</v>
      </c>
      <c r="O2152" s="44"/>
      <c r="P2152" s="5">
        <v>0</v>
      </c>
      <c r="Q2152" s="44"/>
      <c r="R2152" s="5">
        <v>0</v>
      </c>
      <c r="S2152" s="44"/>
    </row>
    <row r="2153" spans="1:19" x14ac:dyDescent="0.3">
      <c r="A2153" s="2">
        <v>44219</v>
      </c>
      <c r="B2153" s="3">
        <v>0.39583333333333331</v>
      </c>
      <c r="C2153" s="6">
        <v>4.5</v>
      </c>
      <c r="D2153" s="6">
        <v>10.200000000000003</v>
      </c>
      <c r="E2153" s="4">
        <v>12.25</v>
      </c>
      <c r="F2153" s="5">
        <v>0.04</v>
      </c>
      <c r="G2153" s="44"/>
      <c r="H2153" s="5">
        <v>0</v>
      </c>
      <c r="I2153" s="44"/>
      <c r="J2153" s="5">
        <v>3.5999999999999997E-2</v>
      </c>
      <c r="K2153" s="44"/>
      <c r="L2153" s="5">
        <v>0</v>
      </c>
      <c r="M2153" s="44"/>
      <c r="N2153" s="5">
        <v>0</v>
      </c>
      <c r="O2153" s="44"/>
      <c r="P2153" s="5">
        <v>0</v>
      </c>
      <c r="Q2153" s="44"/>
      <c r="R2153" s="5">
        <v>0</v>
      </c>
      <c r="S2153" s="44"/>
    </row>
    <row r="2154" spans="1:19" x14ac:dyDescent="0.3">
      <c r="A2154" s="2">
        <v>44219</v>
      </c>
      <c r="B2154" s="3">
        <v>0.40625</v>
      </c>
      <c r="C2154" s="6">
        <v>4.2999999999999972</v>
      </c>
      <c r="D2154" s="6">
        <v>11.799999999999997</v>
      </c>
      <c r="E2154" s="4">
        <v>12.25</v>
      </c>
      <c r="F2154" s="5">
        <v>0.04</v>
      </c>
      <c r="G2154" s="44"/>
      <c r="H2154" s="5">
        <v>0</v>
      </c>
      <c r="I2154" s="44"/>
      <c r="J2154" s="5">
        <v>3.7999999999999999E-2</v>
      </c>
      <c r="K2154" s="44"/>
      <c r="L2154" s="5">
        <v>0</v>
      </c>
      <c r="M2154" s="44"/>
      <c r="N2154" s="5">
        <v>0</v>
      </c>
      <c r="O2154" s="44"/>
      <c r="P2154" s="5">
        <v>0</v>
      </c>
      <c r="Q2154" s="44"/>
      <c r="R2154" s="5">
        <v>0</v>
      </c>
      <c r="S2154" s="44"/>
    </row>
    <row r="2155" spans="1:19" x14ac:dyDescent="0.3">
      <c r="A2155" s="2">
        <v>44219</v>
      </c>
      <c r="B2155" s="3">
        <v>0.41666666666666669</v>
      </c>
      <c r="C2155" s="6">
        <v>3.7999999999999972</v>
      </c>
      <c r="D2155" s="6">
        <v>11.700000000000003</v>
      </c>
      <c r="E2155" s="4">
        <v>12.23</v>
      </c>
      <c r="F2155" s="5">
        <v>0.04</v>
      </c>
      <c r="G2155" s="44">
        <f t="shared" si="232"/>
        <v>0.04</v>
      </c>
      <c r="H2155" s="5">
        <v>0</v>
      </c>
      <c r="I2155" s="44">
        <f t="shared" si="233"/>
        <v>4.0000000000000001E-3</v>
      </c>
      <c r="J2155" s="5">
        <v>3.7999999999999999E-2</v>
      </c>
      <c r="K2155" s="44">
        <f t="shared" si="234"/>
        <v>3.3000000000000002E-2</v>
      </c>
      <c r="L2155" s="5">
        <v>0</v>
      </c>
      <c r="M2155" s="44">
        <f t="shared" si="235"/>
        <v>0</v>
      </c>
      <c r="N2155" s="5">
        <v>0</v>
      </c>
      <c r="O2155" s="44">
        <f t="shared" si="236"/>
        <v>0</v>
      </c>
      <c r="P2155" s="5">
        <v>0</v>
      </c>
      <c r="Q2155" s="44">
        <f t="shared" si="237"/>
        <v>0</v>
      </c>
      <c r="R2155" s="5">
        <v>0</v>
      </c>
      <c r="S2155" s="44">
        <f t="shared" si="238"/>
        <v>0</v>
      </c>
    </row>
    <row r="2156" spans="1:19" x14ac:dyDescent="0.3">
      <c r="A2156" s="2">
        <v>44219</v>
      </c>
      <c r="B2156" s="3">
        <v>0.42708333333333331</v>
      </c>
      <c r="C2156" s="6">
        <v>3.2000000000000028</v>
      </c>
      <c r="D2156" s="6">
        <v>10</v>
      </c>
      <c r="E2156" s="4">
        <v>12.24</v>
      </c>
      <c r="F2156" s="5">
        <v>0.04</v>
      </c>
      <c r="G2156" s="44"/>
      <c r="H2156" s="5">
        <v>0</v>
      </c>
      <c r="I2156" s="44"/>
      <c r="J2156" s="5">
        <v>3.6999999999999998E-2</v>
      </c>
      <c r="K2156" s="44"/>
      <c r="L2156" s="5">
        <v>0</v>
      </c>
      <c r="M2156" s="44"/>
      <c r="N2156" s="5">
        <v>0</v>
      </c>
      <c r="O2156" s="44"/>
      <c r="P2156" s="5">
        <v>0</v>
      </c>
      <c r="Q2156" s="44"/>
      <c r="R2156" s="5">
        <v>0</v>
      </c>
      <c r="S2156" s="44"/>
    </row>
    <row r="2157" spans="1:19" x14ac:dyDescent="0.3">
      <c r="A2157" s="2">
        <v>44219</v>
      </c>
      <c r="B2157" s="3">
        <v>0.4375</v>
      </c>
      <c r="C2157" s="6">
        <v>2.7000000000000028</v>
      </c>
      <c r="D2157" s="6">
        <v>12.599999999999994</v>
      </c>
      <c r="E2157" s="4">
        <v>12.25</v>
      </c>
      <c r="F2157" s="5">
        <v>0.04</v>
      </c>
      <c r="G2157" s="44"/>
      <c r="H2157" s="5">
        <v>8.0000000000000002E-3</v>
      </c>
      <c r="I2157" s="44"/>
      <c r="J2157" s="5">
        <v>0.03</v>
      </c>
      <c r="K2157" s="44"/>
      <c r="L2157" s="5">
        <v>0</v>
      </c>
      <c r="M2157" s="44"/>
      <c r="N2157" s="5">
        <v>0</v>
      </c>
      <c r="O2157" s="44"/>
      <c r="P2157" s="5">
        <v>0</v>
      </c>
      <c r="Q2157" s="44"/>
      <c r="R2157" s="5">
        <v>0</v>
      </c>
      <c r="S2157" s="44"/>
    </row>
    <row r="2158" spans="1:19" x14ac:dyDescent="0.3">
      <c r="A2158" s="2">
        <v>44219</v>
      </c>
      <c r="B2158" s="3">
        <v>0.44791666666666669</v>
      </c>
      <c r="C2158" s="6">
        <v>2.5</v>
      </c>
      <c r="D2158" s="6">
        <v>10.099999999999994</v>
      </c>
      <c r="E2158" s="4">
        <v>12.26</v>
      </c>
      <c r="F2158" s="5">
        <v>0.04</v>
      </c>
      <c r="G2158" s="44"/>
      <c r="H2158" s="5">
        <v>8.0000000000000002E-3</v>
      </c>
      <c r="I2158" s="44"/>
      <c r="J2158" s="5">
        <v>2.7E-2</v>
      </c>
      <c r="K2158" s="44"/>
      <c r="L2158" s="5">
        <v>0</v>
      </c>
      <c r="M2158" s="44"/>
      <c r="N2158" s="5">
        <v>0</v>
      </c>
      <c r="O2158" s="44"/>
      <c r="P2158" s="5">
        <v>0</v>
      </c>
      <c r="Q2158" s="44"/>
      <c r="R2158" s="5">
        <v>0</v>
      </c>
      <c r="S2158" s="44"/>
    </row>
    <row r="2159" spans="1:19" x14ac:dyDescent="0.3">
      <c r="A2159" s="2">
        <v>44219</v>
      </c>
      <c r="B2159" s="3">
        <v>0.45833333333333331</v>
      </c>
      <c r="C2159" s="6">
        <v>2.2000000000000028</v>
      </c>
      <c r="D2159" s="6">
        <v>11.799999999999997</v>
      </c>
      <c r="E2159" s="4">
        <v>12.26</v>
      </c>
      <c r="F2159" s="5">
        <v>0.04</v>
      </c>
      <c r="G2159" s="44">
        <f t="shared" si="232"/>
        <v>0.04</v>
      </c>
      <c r="H2159" s="5">
        <v>0.01</v>
      </c>
      <c r="I2159" s="44">
        <f t="shared" si="233"/>
        <v>1.35E-2</v>
      </c>
      <c r="J2159" s="5">
        <v>2.8000000000000001E-2</v>
      </c>
      <c r="K2159" s="44">
        <f t="shared" si="234"/>
        <v>2.375E-2</v>
      </c>
      <c r="L2159" s="5">
        <v>0</v>
      </c>
      <c r="M2159" s="44">
        <f t="shared" si="235"/>
        <v>0</v>
      </c>
      <c r="N2159" s="5">
        <v>0</v>
      </c>
      <c r="O2159" s="44">
        <f t="shared" si="236"/>
        <v>0</v>
      </c>
      <c r="P2159" s="5">
        <v>0</v>
      </c>
      <c r="Q2159" s="44">
        <f t="shared" si="237"/>
        <v>0</v>
      </c>
      <c r="R2159" s="5">
        <v>0</v>
      </c>
      <c r="S2159" s="44">
        <f t="shared" si="238"/>
        <v>0</v>
      </c>
    </row>
    <row r="2160" spans="1:19" x14ac:dyDescent="0.3">
      <c r="A2160" s="2">
        <v>44219</v>
      </c>
      <c r="B2160" s="3">
        <v>0.46875</v>
      </c>
      <c r="C2160" s="6">
        <v>2.2000000000000028</v>
      </c>
      <c r="D2160" s="6">
        <v>11.299999999999997</v>
      </c>
      <c r="E2160" s="4">
        <v>12.25</v>
      </c>
      <c r="F2160" s="5">
        <v>0.04</v>
      </c>
      <c r="G2160" s="44"/>
      <c r="H2160" s="5">
        <v>6.0000000000000001E-3</v>
      </c>
      <c r="I2160" s="44"/>
      <c r="J2160" s="5">
        <v>0.03</v>
      </c>
      <c r="K2160" s="44"/>
      <c r="L2160" s="5">
        <v>0</v>
      </c>
      <c r="M2160" s="44"/>
      <c r="N2160" s="5">
        <v>0</v>
      </c>
      <c r="O2160" s="44"/>
      <c r="P2160" s="5">
        <v>0</v>
      </c>
      <c r="Q2160" s="44"/>
      <c r="R2160" s="5">
        <v>0</v>
      </c>
      <c r="S2160" s="44"/>
    </row>
    <row r="2161" spans="1:19" x14ac:dyDescent="0.3">
      <c r="A2161" s="2">
        <v>44219</v>
      </c>
      <c r="B2161" s="3">
        <v>0.47916666666666669</v>
      </c>
      <c r="C2161" s="6">
        <v>2.2000000000000028</v>
      </c>
      <c r="D2161" s="6">
        <v>10.700000000000003</v>
      </c>
      <c r="E2161" s="4">
        <v>12.28</v>
      </c>
      <c r="F2161" s="5">
        <v>0.04</v>
      </c>
      <c r="G2161" s="44"/>
      <c r="H2161" s="5">
        <v>1.6E-2</v>
      </c>
      <c r="I2161" s="44"/>
      <c r="J2161" s="5">
        <v>2.1000000000000001E-2</v>
      </c>
      <c r="K2161" s="44"/>
      <c r="L2161" s="5">
        <v>0</v>
      </c>
      <c r="M2161" s="44"/>
      <c r="N2161" s="5">
        <v>0</v>
      </c>
      <c r="O2161" s="44"/>
      <c r="P2161" s="5">
        <v>0</v>
      </c>
      <c r="Q2161" s="44"/>
      <c r="R2161" s="5">
        <v>0</v>
      </c>
      <c r="S2161" s="44"/>
    </row>
    <row r="2162" spans="1:19" x14ac:dyDescent="0.3">
      <c r="A2162" s="2">
        <v>44219</v>
      </c>
      <c r="B2162" s="3">
        <v>0.48958333333333331</v>
      </c>
      <c r="C2162" s="6">
        <v>2.2000000000000028</v>
      </c>
      <c r="D2162" s="6">
        <v>12.5</v>
      </c>
      <c r="E2162" s="4">
        <v>12.28</v>
      </c>
      <c r="F2162" s="5">
        <v>0.04</v>
      </c>
      <c r="G2162" s="44"/>
      <c r="H2162" s="5">
        <v>2.1999999999999999E-2</v>
      </c>
      <c r="I2162" s="44"/>
      <c r="J2162" s="5">
        <v>1.6E-2</v>
      </c>
      <c r="K2162" s="44"/>
      <c r="L2162" s="5">
        <v>0</v>
      </c>
      <c r="M2162" s="44"/>
      <c r="N2162" s="5">
        <v>0</v>
      </c>
      <c r="O2162" s="44"/>
      <c r="P2162" s="5">
        <v>0</v>
      </c>
      <c r="Q2162" s="44"/>
      <c r="R2162" s="5">
        <v>0</v>
      </c>
      <c r="S2162" s="44"/>
    </row>
    <row r="2163" spans="1:19" x14ac:dyDescent="0.3">
      <c r="A2163" s="2">
        <v>44219</v>
      </c>
      <c r="B2163" s="3">
        <v>0.5</v>
      </c>
      <c r="C2163" s="6">
        <v>2.2999999999999972</v>
      </c>
      <c r="D2163" s="6">
        <v>9.7999999999999972</v>
      </c>
      <c r="E2163" s="4">
        <v>12.31</v>
      </c>
      <c r="F2163" s="5">
        <v>0.04</v>
      </c>
      <c r="G2163" s="44">
        <f t="shared" si="232"/>
        <v>0.04</v>
      </c>
      <c r="H2163" s="5">
        <v>2.4E-2</v>
      </c>
      <c r="I2163" s="44">
        <f t="shared" si="233"/>
        <v>1.6E-2</v>
      </c>
      <c r="J2163" s="5">
        <v>1.4E-2</v>
      </c>
      <c r="K2163" s="44">
        <f t="shared" si="234"/>
        <v>2.1250000000000002E-2</v>
      </c>
      <c r="L2163" s="5">
        <v>0</v>
      </c>
      <c r="M2163" s="44">
        <f t="shared" si="235"/>
        <v>0</v>
      </c>
      <c r="N2163" s="5">
        <v>0</v>
      </c>
      <c r="O2163" s="44">
        <f t="shared" si="236"/>
        <v>0</v>
      </c>
      <c r="P2163" s="5">
        <v>0</v>
      </c>
      <c r="Q2163" s="44">
        <f t="shared" si="237"/>
        <v>0</v>
      </c>
      <c r="R2163" s="5">
        <v>0</v>
      </c>
      <c r="S2163" s="44">
        <f t="shared" si="238"/>
        <v>0</v>
      </c>
    </row>
    <row r="2164" spans="1:19" x14ac:dyDescent="0.3">
      <c r="A2164" s="2">
        <v>44219</v>
      </c>
      <c r="B2164" s="3">
        <v>0.51041666666666663</v>
      </c>
      <c r="C2164" s="6">
        <v>2.2999999999999972</v>
      </c>
      <c r="D2164" s="6">
        <v>12.5</v>
      </c>
      <c r="E2164" s="4">
        <v>12.28</v>
      </c>
      <c r="F2164" s="5">
        <v>0.04</v>
      </c>
      <c r="G2164" s="44"/>
      <c r="H2164" s="5">
        <v>1.7999999999999999E-2</v>
      </c>
      <c r="I2164" s="44"/>
      <c r="J2164" s="5">
        <v>1.9E-2</v>
      </c>
      <c r="K2164" s="44"/>
      <c r="L2164" s="5">
        <v>0</v>
      </c>
      <c r="M2164" s="44"/>
      <c r="N2164" s="5">
        <v>0</v>
      </c>
      <c r="O2164" s="44"/>
      <c r="P2164" s="5">
        <v>0</v>
      </c>
      <c r="Q2164" s="44"/>
      <c r="R2164" s="5">
        <v>0</v>
      </c>
      <c r="S2164" s="44"/>
    </row>
    <row r="2165" spans="1:19" x14ac:dyDescent="0.3">
      <c r="A2165" s="2">
        <v>44219</v>
      </c>
      <c r="B2165" s="3">
        <v>0.52083333333333337</v>
      </c>
      <c r="C2165" s="6">
        <v>2.2999999999999972</v>
      </c>
      <c r="D2165" s="6">
        <v>11</v>
      </c>
      <c r="E2165" s="4">
        <v>12.25</v>
      </c>
      <c r="F2165" s="5">
        <v>0.04</v>
      </c>
      <c r="G2165" s="44"/>
      <c r="H2165" s="5">
        <v>1.4E-2</v>
      </c>
      <c r="I2165" s="44"/>
      <c r="J2165" s="5">
        <v>2.5000000000000001E-2</v>
      </c>
      <c r="K2165" s="44"/>
      <c r="L2165" s="5">
        <v>0</v>
      </c>
      <c r="M2165" s="44"/>
      <c r="N2165" s="5">
        <v>0</v>
      </c>
      <c r="O2165" s="44"/>
      <c r="P2165" s="5">
        <v>0</v>
      </c>
      <c r="Q2165" s="44"/>
      <c r="R2165" s="5">
        <v>0</v>
      </c>
      <c r="S2165" s="44"/>
    </row>
    <row r="2166" spans="1:19" x14ac:dyDescent="0.3">
      <c r="A2166" s="2">
        <v>44219</v>
      </c>
      <c r="B2166" s="3">
        <v>0.53125</v>
      </c>
      <c r="C2166" s="6">
        <v>2.2999999999999972</v>
      </c>
      <c r="D2166" s="6">
        <v>11</v>
      </c>
      <c r="E2166" s="4">
        <v>12.25</v>
      </c>
      <c r="F2166" s="5">
        <v>0.04</v>
      </c>
      <c r="G2166" s="44"/>
      <c r="H2166" s="5">
        <v>8.0000000000000002E-3</v>
      </c>
      <c r="I2166" s="44"/>
      <c r="J2166" s="5">
        <v>2.7E-2</v>
      </c>
      <c r="K2166" s="44"/>
      <c r="L2166" s="5">
        <v>0</v>
      </c>
      <c r="M2166" s="44"/>
      <c r="N2166" s="5">
        <v>0</v>
      </c>
      <c r="O2166" s="44"/>
      <c r="P2166" s="5">
        <v>0</v>
      </c>
      <c r="Q2166" s="44"/>
      <c r="R2166" s="5">
        <v>0</v>
      </c>
      <c r="S2166" s="44"/>
    </row>
    <row r="2167" spans="1:19" x14ac:dyDescent="0.3">
      <c r="A2167" s="2">
        <v>44219</v>
      </c>
      <c r="B2167" s="3">
        <v>0.54166666666666663</v>
      </c>
      <c r="C2167" s="6">
        <v>2.2999999999999972</v>
      </c>
      <c r="D2167" s="6">
        <v>12.200000000000003</v>
      </c>
      <c r="E2167" s="4">
        <v>12.25</v>
      </c>
      <c r="F2167" s="5">
        <v>0.04</v>
      </c>
      <c r="G2167" s="44">
        <f t="shared" si="232"/>
        <v>0.04</v>
      </c>
      <c r="H2167" s="5">
        <v>1.4E-2</v>
      </c>
      <c r="I2167" s="44">
        <f t="shared" si="233"/>
        <v>2.2000000000000002E-2</v>
      </c>
      <c r="J2167" s="5">
        <v>2.4E-2</v>
      </c>
      <c r="K2167" s="44">
        <f t="shared" si="234"/>
        <v>1.6250000000000001E-2</v>
      </c>
      <c r="L2167" s="5">
        <v>0</v>
      </c>
      <c r="M2167" s="44">
        <f t="shared" si="235"/>
        <v>2.5000000000000001E-4</v>
      </c>
      <c r="N2167" s="5">
        <v>0</v>
      </c>
      <c r="O2167" s="44">
        <f t="shared" si="236"/>
        <v>0</v>
      </c>
      <c r="P2167" s="5">
        <v>0</v>
      </c>
      <c r="Q2167" s="44">
        <f t="shared" si="237"/>
        <v>0</v>
      </c>
      <c r="R2167" s="5">
        <v>0</v>
      </c>
      <c r="S2167" s="44">
        <f t="shared" si="238"/>
        <v>0</v>
      </c>
    </row>
    <row r="2168" spans="1:19" x14ac:dyDescent="0.3">
      <c r="A2168" s="2">
        <v>44219</v>
      </c>
      <c r="B2168" s="3">
        <v>0.55208333333333337</v>
      </c>
      <c r="C2168" s="6">
        <v>2.3999999999999986</v>
      </c>
      <c r="D2168" s="6">
        <v>9.9000000000000057</v>
      </c>
      <c r="E2168" s="4">
        <v>12.31</v>
      </c>
      <c r="F2168" s="5">
        <v>0.04</v>
      </c>
      <c r="G2168" s="44"/>
      <c r="H2168" s="5">
        <v>2.8000000000000001E-2</v>
      </c>
      <c r="I2168" s="44"/>
      <c r="J2168" s="5">
        <v>0.01</v>
      </c>
      <c r="K2168" s="44"/>
      <c r="L2168" s="5">
        <v>0</v>
      </c>
      <c r="M2168" s="44"/>
      <c r="N2168" s="5">
        <v>0</v>
      </c>
      <c r="O2168" s="44"/>
      <c r="P2168" s="5">
        <v>0</v>
      </c>
      <c r="Q2168" s="44"/>
      <c r="R2168" s="5">
        <v>0</v>
      </c>
      <c r="S2168" s="44"/>
    </row>
    <row r="2169" spans="1:19" x14ac:dyDescent="0.3">
      <c r="A2169" s="2">
        <v>44219</v>
      </c>
      <c r="B2169" s="3">
        <v>0.5625</v>
      </c>
      <c r="C2169" s="6">
        <v>2.6000000000000014</v>
      </c>
      <c r="D2169" s="6">
        <v>12.599999999999994</v>
      </c>
      <c r="E2169" s="4">
        <v>12.33</v>
      </c>
      <c r="F2169" s="5">
        <v>0.04</v>
      </c>
      <c r="G2169" s="44"/>
      <c r="H2169" s="5">
        <v>0.03</v>
      </c>
      <c r="I2169" s="44"/>
      <c r="J2169" s="5">
        <v>0.01</v>
      </c>
      <c r="K2169" s="44"/>
      <c r="L2169" s="5">
        <v>1E-3</v>
      </c>
      <c r="M2169" s="44"/>
      <c r="N2169" s="5">
        <v>0</v>
      </c>
      <c r="O2169" s="44"/>
      <c r="P2169" s="5">
        <v>0</v>
      </c>
      <c r="Q2169" s="44"/>
      <c r="R2169" s="5">
        <v>0</v>
      </c>
      <c r="S2169" s="44"/>
    </row>
    <row r="2170" spans="1:19" x14ac:dyDescent="0.3">
      <c r="A2170" s="2">
        <v>44219</v>
      </c>
      <c r="B2170" s="3">
        <v>0.57291666666666663</v>
      </c>
      <c r="C2170" s="6">
        <v>2.6000000000000014</v>
      </c>
      <c r="D2170" s="6">
        <v>11.799999999999997</v>
      </c>
      <c r="E2170" s="4">
        <v>12.26</v>
      </c>
      <c r="F2170" s="5">
        <v>0.04</v>
      </c>
      <c r="G2170" s="44"/>
      <c r="H2170" s="5">
        <v>1.6E-2</v>
      </c>
      <c r="I2170" s="44"/>
      <c r="J2170" s="5">
        <v>2.1000000000000001E-2</v>
      </c>
      <c r="K2170" s="44"/>
      <c r="L2170" s="5">
        <v>0</v>
      </c>
      <c r="M2170" s="44"/>
      <c r="N2170" s="5">
        <v>0</v>
      </c>
      <c r="O2170" s="44"/>
      <c r="P2170" s="5">
        <v>0</v>
      </c>
      <c r="Q2170" s="44"/>
      <c r="R2170" s="5">
        <v>0</v>
      </c>
      <c r="S2170" s="44"/>
    </row>
    <row r="2171" spans="1:19" x14ac:dyDescent="0.3">
      <c r="A2171" s="2">
        <v>44219</v>
      </c>
      <c r="B2171" s="3">
        <v>0.58333333333333337</v>
      </c>
      <c r="C2171" s="6">
        <v>2.6000000000000014</v>
      </c>
      <c r="D2171" s="6">
        <v>9.7999999999999972</v>
      </c>
      <c r="E2171" s="4">
        <v>12.26</v>
      </c>
      <c r="F2171" s="5">
        <v>0.04</v>
      </c>
      <c r="G2171" s="44">
        <f t="shared" si="232"/>
        <v>0.04</v>
      </c>
      <c r="H2171" s="5">
        <v>1.4E-2</v>
      </c>
      <c r="I2171" s="44">
        <f t="shared" si="233"/>
        <v>2.5499999999999998E-2</v>
      </c>
      <c r="J2171" s="5">
        <v>2.1999999999999999E-2</v>
      </c>
      <c r="K2171" s="44">
        <f t="shared" si="234"/>
        <v>1.35E-2</v>
      </c>
      <c r="L2171" s="5">
        <v>0</v>
      </c>
      <c r="M2171" s="44">
        <f t="shared" si="235"/>
        <v>1E-3</v>
      </c>
      <c r="N2171" s="5">
        <v>0</v>
      </c>
      <c r="O2171" s="44">
        <f t="shared" si="236"/>
        <v>0</v>
      </c>
      <c r="P2171" s="5">
        <v>0</v>
      </c>
      <c r="Q2171" s="44">
        <f t="shared" si="237"/>
        <v>0</v>
      </c>
      <c r="R2171" s="5">
        <v>0</v>
      </c>
      <c r="S2171" s="44">
        <f t="shared" si="238"/>
        <v>0</v>
      </c>
    </row>
    <row r="2172" spans="1:19" x14ac:dyDescent="0.3">
      <c r="A2172" s="2">
        <v>44219</v>
      </c>
      <c r="B2172" s="3">
        <v>0.59375</v>
      </c>
      <c r="C2172" s="6">
        <v>2.7000000000000028</v>
      </c>
      <c r="D2172" s="6">
        <v>12.099999999999994</v>
      </c>
      <c r="E2172" s="4">
        <v>12.28</v>
      </c>
      <c r="F2172" s="5">
        <v>0.04</v>
      </c>
      <c r="G2172" s="44"/>
      <c r="H2172" s="5">
        <v>2.1999999999999999E-2</v>
      </c>
      <c r="I2172" s="44"/>
      <c r="J2172" s="5">
        <v>1.6E-2</v>
      </c>
      <c r="K2172" s="44"/>
      <c r="L2172" s="5">
        <v>0</v>
      </c>
      <c r="M2172" s="44"/>
      <c r="N2172" s="5">
        <v>0</v>
      </c>
      <c r="O2172" s="44"/>
      <c r="P2172" s="5">
        <v>0</v>
      </c>
      <c r="Q2172" s="44"/>
      <c r="R2172" s="5">
        <v>0</v>
      </c>
      <c r="S2172" s="44"/>
    </row>
    <row r="2173" spans="1:19" x14ac:dyDescent="0.3">
      <c r="A2173" s="2">
        <v>44219</v>
      </c>
      <c r="B2173" s="3">
        <v>0.60416666666666663</v>
      </c>
      <c r="C2173" s="6">
        <v>2.7999999999999972</v>
      </c>
      <c r="D2173" s="6">
        <v>12.299999999999997</v>
      </c>
      <c r="E2173" s="4">
        <v>12.34</v>
      </c>
      <c r="F2173" s="5">
        <v>0.04</v>
      </c>
      <c r="G2173" s="44"/>
      <c r="H2173" s="5">
        <v>3.5999999999999997E-2</v>
      </c>
      <c r="I2173" s="44"/>
      <c r="J2173" s="5">
        <v>8.0000000000000002E-3</v>
      </c>
      <c r="K2173" s="44"/>
      <c r="L2173" s="5">
        <v>4.0000000000000001E-3</v>
      </c>
      <c r="M2173" s="44"/>
      <c r="N2173" s="5">
        <v>0</v>
      </c>
      <c r="O2173" s="44"/>
      <c r="P2173" s="5">
        <v>0</v>
      </c>
      <c r="Q2173" s="44"/>
      <c r="R2173" s="5">
        <v>0</v>
      </c>
      <c r="S2173" s="44"/>
    </row>
    <row r="2174" spans="1:19" x14ac:dyDescent="0.3">
      <c r="A2174" s="2">
        <v>44219</v>
      </c>
      <c r="B2174" s="3">
        <v>0.61458333333333337</v>
      </c>
      <c r="C2174" s="6">
        <v>3.1000000000000014</v>
      </c>
      <c r="D2174" s="6">
        <v>10.799999999999997</v>
      </c>
      <c r="E2174" s="4">
        <v>12.3</v>
      </c>
      <c r="F2174" s="5">
        <v>0.04</v>
      </c>
      <c r="G2174" s="44"/>
      <c r="H2174" s="5">
        <v>0.03</v>
      </c>
      <c r="I2174" s="44"/>
      <c r="J2174" s="5">
        <v>8.0000000000000002E-3</v>
      </c>
      <c r="K2174" s="44"/>
      <c r="L2174" s="5">
        <v>0</v>
      </c>
      <c r="M2174" s="44"/>
      <c r="N2174" s="5">
        <v>0</v>
      </c>
      <c r="O2174" s="44"/>
      <c r="P2174" s="5">
        <v>0</v>
      </c>
      <c r="Q2174" s="44"/>
      <c r="R2174" s="5">
        <v>0</v>
      </c>
      <c r="S2174" s="44"/>
    </row>
    <row r="2175" spans="1:19" x14ac:dyDescent="0.3">
      <c r="A2175" s="2">
        <v>44219</v>
      </c>
      <c r="B2175" s="3">
        <v>0.625</v>
      </c>
      <c r="C2175" s="6">
        <v>3</v>
      </c>
      <c r="D2175" s="6">
        <v>10</v>
      </c>
      <c r="E2175" s="4">
        <v>12.26</v>
      </c>
      <c r="F2175" s="5">
        <v>0.04</v>
      </c>
      <c r="G2175" s="44">
        <f t="shared" si="232"/>
        <v>0.04</v>
      </c>
      <c r="H2175" s="5">
        <v>0.01</v>
      </c>
      <c r="I2175" s="44">
        <f t="shared" si="233"/>
        <v>5.5000000000000014E-3</v>
      </c>
      <c r="J2175" s="5">
        <v>2.5999999999999999E-2</v>
      </c>
      <c r="K2175" s="44">
        <f t="shared" si="234"/>
        <v>3.1E-2</v>
      </c>
      <c r="L2175" s="5">
        <v>0</v>
      </c>
      <c r="M2175" s="44">
        <f t="shared" si="235"/>
        <v>0</v>
      </c>
      <c r="N2175" s="5">
        <v>0</v>
      </c>
      <c r="O2175" s="44">
        <f t="shared" si="236"/>
        <v>0</v>
      </c>
      <c r="P2175" s="5">
        <v>0</v>
      </c>
      <c r="Q2175" s="44">
        <f t="shared" si="237"/>
        <v>0</v>
      </c>
      <c r="R2175" s="5">
        <v>0</v>
      </c>
      <c r="S2175" s="44">
        <f t="shared" si="238"/>
        <v>0</v>
      </c>
    </row>
    <row r="2176" spans="1:19" x14ac:dyDescent="0.3">
      <c r="A2176" s="2">
        <v>44219</v>
      </c>
      <c r="B2176" s="3">
        <v>0.63541666666666663</v>
      </c>
      <c r="C2176" s="6">
        <v>3</v>
      </c>
      <c r="D2176" s="6">
        <v>13</v>
      </c>
      <c r="E2176" s="4">
        <v>12.22</v>
      </c>
      <c r="F2176" s="5">
        <v>0.04</v>
      </c>
      <c r="G2176" s="44"/>
      <c r="H2176" s="5">
        <v>8.0000000000000002E-3</v>
      </c>
      <c r="I2176" s="44"/>
      <c r="J2176" s="5">
        <v>2.8000000000000001E-2</v>
      </c>
      <c r="K2176" s="44"/>
      <c r="L2176" s="5">
        <v>0</v>
      </c>
      <c r="M2176" s="44"/>
      <c r="N2176" s="5">
        <v>0</v>
      </c>
      <c r="O2176" s="44"/>
      <c r="P2176" s="5">
        <v>0</v>
      </c>
      <c r="Q2176" s="44"/>
      <c r="R2176" s="5">
        <v>0</v>
      </c>
      <c r="S2176" s="44"/>
    </row>
    <row r="2177" spans="1:19" x14ac:dyDescent="0.3">
      <c r="A2177" s="2">
        <v>44219</v>
      </c>
      <c r="B2177" s="3">
        <v>0.64583333333333337</v>
      </c>
      <c r="C2177" s="6">
        <v>3</v>
      </c>
      <c r="D2177" s="6">
        <v>11.599999999999994</v>
      </c>
      <c r="E2177" s="4">
        <v>12.2</v>
      </c>
      <c r="F2177" s="5">
        <v>0.04</v>
      </c>
      <c r="G2177" s="44"/>
      <c r="H2177" s="5">
        <v>2E-3</v>
      </c>
      <c r="I2177" s="44"/>
      <c r="J2177" s="5">
        <v>3.5999999999999997E-2</v>
      </c>
      <c r="K2177" s="44"/>
      <c r="L2177" s="5">
        <v>0</v>
      </c>
      <c r="M2177" s="44"/>
      <c r="N2177" s="5">
        <v>0</v>
      </c>
      <c r="O2177" s="44"/>
      <c r="P2177" s="5">
        <v>0</v>
      </c>
      <c r="Q2177" s="44"/>
      <c r="R2177" s="5">
        <v>0</v>
      </c>
      <c r="S2177" s="44"/>
    </row>
    <row r="2178" spans="1:19" x14ac:dyDescent="0.3">
      <c r="A2178" s="2">
        <v>44219</v>
      </c>
      <c r="B2178" s="3">
        <v>0.65625</v>
      </c>
      <c r="C2178" s="6">
        <v>2.7999999999999972</v>
      </c>
      <c r="D2178" s="6">
        <v>9.5999999999999943</v>
      </c>
      <c r="E2178" s="4">
        <v>12.21</v>
      </c>
      <c r="F2178" s="5">
        <v>0.04</v>
      </c>
      <c r="G2178" s="44"/>
      <c r="H2178" s="5">
        <v>2E-3</v>
      </c>
      <c r="I2178" s="44"/>
      <c r="J2178" s="5">
        <v>3.4000000000000002E-2</v>
      </c>
      <c r="K2178" s="44"/>
      <c r="L2178" s="5">
        <v>0</v>
      </c>
      <c r="M2178" s="44"/>
      <c r="N2178" s="5">
        <v>0</v>
      </c>
      <c r="O2178" s="44"/>
      <c r="P2178" s="5">
        <v>0</v>
      </c>
      <c r="Q2178" s="44"/>
      <c r="R2178" s="5">
        <v>0</v>
      </c>
      <c r="S2178" s="44"/>
    </row>
    <row r="2179" spans="1:19" x14ac:dyDescent="0.3">
      <c r="A2179" s="2">
        <v>44219</v>
      </c>
      <c r="B2179" s="3">
        <v>0.66666666666666663</v>
      </c>
      <c r="C2179" s="6">
        <v>2.7999999999999972</v>
      </c>
      <c r="D2179" s="6">
        <v>12.799999999999997</v>
      </c>
      <c r="E2179" s="4">
        <v>12.18</v>
      </c>
      <c r="F2179" s="5">
        <v>0.04</v>
      </c>
      <c r="G2179" s="44">
        <f t="shared" si="232"/>
        <v>0.04</v>
      </c>
      <c r="H2179" s="5">
        <v>0</v>
      </c>
      <c r="I2179" s="44">
        <f t="shared" si="233"/>
        <v>0</v>
      </c>
      <c r="J2179" s="5">
        <v>3.7999999999999999E-2</v>
      </c>
      <c r="K2179" s="44">
        <f t="shared" si="234"/>
        <v>3.7749999999999999E-2</v>
      </c>
      <c r="L2179" s="5">
        <v>0</v>
      </c>
      <c r="M2179" s="44">
        <f t="shared" si="235"/>
        <v>0</v>
      </c>
      <c r="N2179" s="5">
        <v>0</v>
      </c>
      <c r="O2179" s="44">
        <f t="shared" si="236"/>
        <v>0</v>
      </c>
      <c r="P2179" s="5">
        <v>0</v>
      </c>
      <c r="Q2179" s="44">
        <f t="shared" si="237"/>
        <v>0</v>
      </c>
      <c r="R2179" s="5">
        <v>0</v>
      </c>
      <c r="S2179" s="44">
        <f t="shared" si="238"/>
        <v>0</v>
      </c>
    </row>
    <row r="2180" spans="1:19" x14ac:dyDescent="0.3">
      <c r="A2180" s="2">
        <v>44219</v>
      </c>
      <c r="B2180" s="3">
        <v>0.67708333333333337</v>
      </c>
      <c r="C2180" s="6">
        <v>2.7000000000000028</v>
      </c>
      <c r="D2180" s="6">
        <v>11.700000000000003</v>
      </c>
      <c r="E2180" s="4">
        <v>12.18</v>
      </c>
      <c r="F2180" s="5">
        <v>0.04</v>
      </c>
      <c r="G2180" s="44"/>
      <c r="H2180" s="5">
        <v>0</v>
      </c>
      <c r="I2180" s="44"/>
      <c r="J2180" s="5">
        <v>3.6999999999999998E-2</v>
      </c>
      <c r="K2180" s="44"/>
      <c r="L2180" s="5">
        <v>0</v>
      </c>
      <c r="M2180" s="44"/>
      <c r="N2180" s="5">
        <v>0</v>
      </c>
      <c r="O2180" s="44"/>
      <c r="P2180" s="5">
        <v>0</v>
      </c>
      <c r="Q2180" s="44"/>
      <c r="R2180" s="5">
        <v>0</v>
      </c>
      <c r="S2180" s="44"/>
    </row>
    <row r="2181" spans="1:19" x14ac:dyDescent="0.3">
      <c r="A2181" s="2">
        <v>44219</v>
      </c>
      <c r="B2181" s="3">
        <v>0.6875</v>
      </c>
      <c r="C2181" s="6">
        <v>2.7000000000000028</v>
      </c>
      <c r="D2181" s="6">
        <v>9.7999999999999972</v>
      </c>
      <c r="E2181" s="4">
        <v>12.19</v>
      </c>
      <c r="F2181" s="5">
        <v>0.04</v>
      </c>
      <c r="G2181" s="44"/>
      <c r="H2181" s="5">
        <v>0</v>
      </c>
      <c r="I2181" s="44"/>
      <c r="J2181" s="5">
        <v>3.7999999999999999E-2</v>
      </c>
      <c r="K2181" s="44"/>
      <c r="L2181" s="5">
        <v>0</v>
      </c>
      <c r="M2181" s="44"/>
      <c r="N2181" s="5">
        <v>0</v>
      </c>
      <c r="O2181" s="44"/>
      <c r="P2181" s="5">
        <v>0</v>
      </c>
      <c r="Q2181" s="44"/>
      <c r="R2181" s="5">
        <v>0</v>
      </c>
      <c r="S2181" s="44"/>
    </row>
    <row r="2182" spans="1:19" x14ac:dyDescent="0.3">
      <c r="A2182" s="2">
        <v>44219</v>
      </c>
      <c r="B2182" s="3">
        <v>0.69791666666666663</v>
      </c>
      <c r="C2182" s="6">
        <v>2.6000000000000014</v>
      </c>
      <c r="D2182" s="6">
        <v>12.700000000000003</v>
      </c>
      <c r="E2182" s="4">
        <v>12.17</v>
      </c>
      <c r="F2182" s="5">
        <v>0.04</v>
      </c>
      <c r="G2182" s="44"/>
      <c r="H2182" s="5">
        <v>0</v>
      </c>
      <c r="I2182" s="44"/>
      <c r="J2182" s="5">
        <v>3.7999999999999999E-2</v>
      </c>
      <c r="K2182" s="44"/>
      <c r="L2182" s="5">
        <v>0</v>
      </c>
      <c r="M2182" s="44"/>
      <c r="N2182" s="5">
        <v>0</v>
      </c>
      <c r="O2182" s="44"/>
      <c r="P2182" s="5">
        <v>0</v>
      </c>
      <c r="Q2182" s="44"/>
      <c r="R2182" s="5">
        <v>0</v>
      </c>
      <c r="S2182" s="44"/>
    </row>
    <row r="2183" spans="1:19" x14ac:dyDescent="0.3">
      <c r="A2183" s="2">
        <v>44219</v>
      </c>
      <c r="B2183" s="3">
        <v>0.70833333333333337</v>
      </c>
      <c r="C2183" s="6">
        <v>2.5</v>
      </c>
      <c r="D2183" s="6">
        <v>11.700000000000003</v>
      </c>
      <c r="E2183" s="4">
        <v>12.17</v>
      </c>
      <c r="F2183" s="5">
        <v>0.04</v>
      </c>
      <c r="G2183" s="44">
        <f t="shared" ref="G2183:G2243" si="239">AVERAGE(F2183:F2186)</f>
        <v>0.04</v>
      </c>
      <c r="H2183" s="5">
        <v>0</v>
      </c>
      <c r="I2183" s="44">
        <f t="shared" ref="I2183:I2243" si="240">AVERAGE(H2183:H2186)</f>
        <v>0</v>
      </c>
      <c r="J2183" s="5">
        <v>3.6999999999999998E-2</v>
      </c>
      <c r="K2183" s="44">
        <f t="shared" ref="K2183:K2243" si="241">AVERAGE(J2183:J2186)</f>
        <v>3.7249999999999998E-2</v>
      </c>
      <c r="L2183" s="5">
        <v>0</v>
      </c>
      <c r="M2183" s="44">
        <f t="shared" ref="M2183:M2243" si="242">AVERAGE(L2183:L2186)</f>
        <v>0</v>
      </c>
      <c r="N2183" s="5">
        <v>0</v>
      </c>
      <c r="O2183" s="44">
        <f t="shared" ref="O2183:O2243" si="243">AVERAGE(N2183:N2186)</f>
        <v>0</v>
      </c>
      <c r="P2183" s="5">
        <v>0</v>
      </c>
      <c r="Q2183" s="44">
        <f t="shared" ref="Q2183:Q2243" si="244">AVERAGE(P2183:P2186)</f>
        <v>0</v>
      </c>
      <c r="R2183" s="5">
        <v>0</v>
      </c>
      <c r="S2183" s="44">
        <f t="shared" ref="S2183:S2243" si="245">AVERAGE(R2183:R2186)</f>
        <v>0</v>
      </c>
    </row>
    <row r="2184" spans="1:19" x14ac:dyDescent="0.3">
      <c r="A2184" s="2">
        <v>44219</v>
      </c>
      <c r="B2184" s="3">
        <v>0.71875</v>
      </c>
      <c r="C2184" s="6">
        <v>2.5</v>
      </c>
      <c r="D2184" s="6">
        <v>9.9000000000000057</v>
      </c>
      <c r="E2184" s="4">
        <v>12.18</v>
      </c>
      <c r="F2184" s="5">
        <v>0.04</v>
      </c>
      <c r="G2184" s="44"/>
      <c r="H2184" s="5">
        <v>0</v>
      </c>
      <c r="I2184" s="44"/>
      <c r="J2184" s="5">
        <v>3.7999999999999999E-2</v>
      </c>
      <c r="K2184" s="44"/>
      <c r="L2184" s="5">
        <v>0</v>
      </c>
      <c r="M2184" s="44"/>
      <c r="N2184" s="5">
        <v>0</v>
      </c>
      <c r="O2184" s="44"/>
      <c r="P2184" s="5">
        <v>0</v>
      </c>
      <c r="Q2184" s="44"/>
      <c r="R2184" s="5">
        <v>0</v>
      </c>
      <c r="S2184" s="44"/>
    </row>
    <row r="2185" spans="1:19" x14ac:dyDescent="0.3">
      <c r="A2185" s="2">
        <v>44219</v>
      </c>
      <c r="B2185" s="3">
        <v>0.72916666666666663</v>
      </c>
      <c r="C2185" s="6">
        <v>2.2999999999999972</v>
      </c>
      <c r="D2185" s="6">
        <v>12.700000000000003</v>
      </c>
      <c r="E2185" s="4">
        <v>12.17</v>
      </c>
      <c r="F2185" s="5">
        <v>0.04</v>
      </c>
      <c r="G2185" s="44"/>
      <c r="H2185" s="5">
        <v>0</v>
      </c>
      <c r="I2185" s="44"/>
      <c r="J2185" s="5">
        <v>3.5999999999999997E-2</v>
      </c>
      <c r="K2185" s="44"/>
      <c r="L2185" s="5">
        <v>0</v>
      </c>
      <c r="M2185" s="44"/>
      <c r="N2185" s="5">
        <v>0</v>
      </c>
      <c r="O2185" s="44"/>
      <c r="P2185" s="5">
        <v>0</v>
      </c>
      <c r="Q2185" s="44"/>
      <c r="R2185" s="5">
        <v>0</v>
      </c>
      <c r="S2185" s="44"/>
    </row>
    <row r="2186" spans="1:19" x14ac:dyDescent="0.3">
      <c r="A2186" s="2">
        <v>44219</v>
      </c>
      <c r="B2186" s="3">
        <v>0.73958333333333337</v>
      </c>
      <c r="C2186" s="6">
        <v>2.5</v>
      </c>
      <c r="D2186" s="6">
        <v>11.900000000000006</v>
      </c>
      <c r="E2186" s="4">
        <v>12.17</v>
      </c>
      <c r="F2186" s="5">
        <v>0.04</v>
      </c>
      <c r="G2186" s="44"/>
      <c r="H2186" s="5">
        <v>0</v>
      </c>
      <c r="I2186" s="44"/>
      <c r="J2186" s="5">
        <v>3.7999999999999999E-2</v>
      </c>
      <c r="K2186" s="44"/>
      <c r="L2186" s="5">
        <v>0</v>
      </c>
      <c r="M2186" s="44"/>
      <c r="N2186" s="5">
        <v>0</v>
      </c>
      <c r="O2186" s="44"/>
      <c r="P2186" s="5">
        <v>0</v>
      </c>
      <c r="Q2186" s="44"/>
      <c r="R2186" s="5">
        <v>0</v>
      </c>
      <c r="S2186" s="44"/>
    </row>
    <row r="2187" spans="1:19" x14ac:dyDescent="0.3">
      <c r="A2187" s="2">
        <v>44219</v>
      </c>
      <c r="B2187" s="3">
        <v>0.75</v>
      </c>
      <c r="C2187" s="6">
        <v>2.6000000000000014</v>
      </c>
      <c r="D2187" s="6">
        <v>9.9000000000000057</v>
      </c>
      <c r="E2187" s="4">
        <v>12.17</v>
      </c>
      <c r="F2187" s="5">
        <v>0.04</v>
      </c>
      <c r="G2187" s="44">
        <f t="shared" si="239"/>
        <v>0.04</v>
      </c>
      <c r="H2187" s="5">
        <v>0</v>
      </c>
      <c r="I2187" s="44">
        <f t="shared" si="240"/>
        <v>0</v>
      </c>
      <c r="J2187" s="5">
        <v>3.6999999999999998E-2</v>
      </c>
      <c r="K2187" s="44">
        <f t="shared" si="241"/>
        <v>3.7499999999999999E-2</v>
      </c>
      <c r="L2187" s="5">
        <v>0</v>
      </c>
      <c r="M2187" s="44">
        <f t="shared" si="242"/>
        <v>0</v>
      </c>
      <c r="N2187" s="5">
        <v>0</v>
      </c>
      <c r="O2187" s="44">
        <f t="shared" si="243"/>
        <v>0</v>
      </c>
      <c r="P2187" s="5">
        <v>0</v>
      </c>
      <c r="Q2187" s="44">
        <f t="shared" si="244"/>
        <v>0</v>
      </c>
      <c r="R2187" s="5">
        <v>0</v>
      </c>
      <c r="S2187" s="44">
        <f t="shared" si="245"/>
        <v>0</v>
      </c>
    </row>
    <row r="2188" spans="1:19" x14ac:dyDescent="0.3">
      <c r="A2188" s="2">
        <v>44219</v>
      </c>
      <c r="B2188" s="3">
        <v>0.76041666666666663</v>
      </c>
      <c r="C2188" s="6">
        <v>2.6000000000000014</v>
      </c>
      <c r="D2188" s="6">
        <v>12.900000000000006</v>
      </c>
      <c r="E2188" s="4">
        <v>12.17</v>
      </c>
      <c r="F2188" s="5">
        <v>0.04</v>
      </c>
      <c r="G2188" s="44"/>
      <c r="H2188" s="5">
        <v>0</v>
      </c>
      <c r="I2188" s="44"/>
      <c r="J2188" s="5">
        <v>3.7999999999999999E-2</v>
      </c>
      <c r="K2188" s="44"/>
      <c r="L2188" s="5">
        <v>0</v>
      </c>
      <c r="M2188" s="44"/>
      <c r="N2188" s="5">
        <v>0</v>
      </c>
      <c r="O2188" s="44"/>
      <c r="P2188" s="5">
        <v>0</v>
      </c>
      <c r="Q2188" s="44"/>
      <c r="R2188" s="5">
        <v>0</v>
      </c>
      <c r="S2188" s="44"/>
    </row>
    <row r="2189" spans="1:19" x14ac:dyDescent="0.3">
      <c r="A2189" s="2">
        <v>44219</v>
      </c>
      <c r="B2189" s="3">
        <v>0.77083333333333337</v>
      </c>
      <c r="C2189" s="6">
        <v>2.3999999999999986</v>
      </c>
      <c r="D2189" s="6">
        <v>11.299999999999997</v>
      </c>
      <c r="E2189" s="4">
        <v>12.16</v>
      </c>
      <c r="F2189" s="5">
        <v>0.04</v>
      </c>
      <c r="G2189" s="44"/>
      <c r="H2189" s="5">
        <v>0</v>
      </c>
      <c r="I2189" s="44"/>
      <c r="J2189" s="5">
        <v>3.6999999999999998E-2</v>
      </c>
      <c r="K2189" s="44"/>
      <c r="L2189" s="5">
        <v>0</v>
      </c>
      <c r="M2189" s="44"/>
      <c r="N2189" s="5">
        <v>0</v>
      </c>
      <c r="O2189" s="44"/>
      <c r="P2189" s="5">
        <v>0</v>
      </c>
      <c r="Q2189" s="44"/>
      <c r="R2189" s="5">
        <v>0</v>
      </c>
      <c r="S2189" s="44"/>
    </row>
    <row r="2190" spans="1:19" x14ac:dyDescent="0.3">
      <c r="A2190" s="2">
        <v>44219</v>
      </c>
      <c r="B2190" s="3">
        <v>0.78125</v>
      </c>
      <c r="C2190" s="6">
        <v>2.2999999999999972</v>
      </c>
      <c r="D2190" s="6">
        <v>11.099999999999994</v>
      </c>
      <c r="E2190" s="4">
        <v>12.17</v>
      </c>
      <c r="F2190" s="5">
        <v>0.04</v>
      </c>
      <c r="G2190" s="44"/>
      <c r="H2190" s="5">
        <v>0</v>
      </c>
      <c r="I2190" s="44"/>
      <c r="J2190" s="5">
        <v>3.7999999999999999E-2</v>
      </c>
      <c r="K2190" s="44"/>
      <c r="L2190" s="5">
        <v>0</v>
      </c>
      <c r="M2190" s="44"/>
      <c r="N2190" s="5">
        <v>0</v>
      </c>
      <c r="O2190" s="44"/>
      <c r="P2190" s="5">
        <v>0</v>
      </c>
      <c r="Q2190" s="44"/>
      <c r="R2190" s="5">
        <v>0</v>
      </c>
      <c r="S2190" s="44"/>
    </row>
    <row r="2191" spans="1:19" x14ac:dyDescent="0.3">
      <c r="A2191" s="2">
        <v>44219</v>
      </c>
      <c r="B2191" s="3">
        <v>0.79166666666666663</v>
      </c>
      <c r="C2191" s="6">
        <v>2.2000000000000028</v>
      </c>
      <c r="D2191" s="6">
        <v>12.400000000000006</v>
      </c>
      <c r="E2191" s="4">
        <v>12.16</v>
      </c>
      <c r="F2191" s="5">
        <v>0.04</v>
      </c>
      <c r="G2191" s="44">
        <f t="shared" si="239"/>
        <v>0.04</v>
      </c>
      <c r="H2191" s="5">
        <v>0</v>
      </c>
      <c r="I2191" s="44">
        <f t="shared" si="240"/>
        <v>0</v>
      </c>
      <c r="J2191" s="5">
        <v>3.6999999999999998E-2</v>
      </c>
      <c r="K2191" s="44">
        <f t="shared" si="241"/>
        <v>3.7249999999999998E-2</v>
      </c>
      <c r="L2191" s="5">
        <v>0</v>
      </c>
      <c r="M2191" s="44">
        <f t="shared" si="242"/>
        <v>0</v>
      </c>
      <c r="N2191" s="5">
        <v>0</v>
      </c>
      <c r="O2191" s="44">
        <f t="shared" si="243"/>
        <v>0</v>
      </c>
      <c r="P2191" s="5">
        <v>0</v>
      </c>
      <c r="Q2191" s="44">
        <f t="shared" si="244"/>
        <v>0</v>
      </c>
      <c r="R2191" s="5">
        <v>0</v>
      </c>
      <c r="S2191" s="44">
        <f t="shared" si="245"/>
        <v>0</v>
      </c>
    </row>
    <row r="2192" spans="1:19" x14ac:dyDescent="0.3">
      <c r="A2192" s="2">
        <v>44219</v>
      </c>
      <c r="B2192" s="3">
        <v>0.80208333333333337</v>
      </c>
      <c r="C2192" s="6">
        <v>2.2000000000000028</v>
      </c>
      <c r="D2192" s="6">
        <v>10.299999999999997</v>
      </c>
      <c r="E2192" s="4">
        <v>12.16</v>
      </c>
      <c r="F2192" s="5">
        <v>0.04</v>
      </c>
      <c r="G2192" s="44"/>
      <c r="H2192" s="5">
        <v>0</v>
      </c>
      <c r="I2192" s="44"/>
      <c r="J2192" s="5">
        <v>3.7999999999999999E-2</v>
      </c>
      <c r="K2192" s="44"/>
      <c r="L2192" s="5">
        <v>0</v>
      </c>
      <c r="M2192" s="44"/>
      <c r="N2192" s="5">
        <v>0</v>
      </c>
      <c r="O2192" s="44"/>
      <c r="P2192" s="5">
        <v>0</v>
      </c>
      <c r="Q2192" s="44"/>
      <c r="R2192" s="5">
        <v>0</v>
      </c>
      <c r="S2192" s="44"/>
    </row>
    <row r="2193" spans="1:19" x14ac:dyDescent="0.3">
      <c r="A2193" s="2">
        <v>44219</v>
      </c>
      <c r="B2193" s="3">
        <v>0.8125</v>
      </c>
      <c r="C2193" s="6">
        <v>2.2000000000000028</v>
      </c>
      <c r="D2193" s="6">
        <v>12.799999999999997</v>
      </c>
      <c r="E2193" s="4">
        <v>12.15</v>
      </c>
      <c r="F2193" s="5">
        <v>0.04</v>
      </c>
      <c r="G2193" s="44"/>
      <c r="H2193" s="5">
        <v>0</v>
      </c>
      <c r="I2193" s="44"/>
      <c r="J2193" s="5">
        <v>3.6999999999999998E-2</v>
      </c>
      <c r="K2193" s="44"/>
      <c r="L2193" s="5">
        <v>0</v>
      </c>
      <c r="M2193" s="44"/>
      <c r="N2193" s="5">
        <v>0</v>
      </c>
      <c r="O2193" s="44"/>
      <c r="P2193" s="5">
        <v>0</v>
      </c>
      <c r="Q2193" s="44"/>
      <c r="R2193" s="5">
        <v>0</v>
      </c>
      <c r="S2193" s="44"/>
    </row>
    <row r="2194" spans="1:19" x14ac:dyDescent="0.3">
      <c r="A2194" s="2">
        <v>44219</v>
      </c>
      <c r="B2194" s="3">
        <v>0.82291666666666663</v>
      </c>
      <c r="C2194" s="6">
        <v>2.2000000000000028</v>
      </c>
      <c r="D2194" s="6">
        <v>11.200000000000003</v>
      </c>
      <c r="E2194" s="4">
        <v>12.15</v>
      </c>
      <c r="F2194" s="5">
        <v>0.04</v>
      </c>
      <c r="G2194" s="44"/>
      <c r="H2194" s="5">
        <v>0</v>
      </c>
      <c r="I2194" s="44"/>
      <c r="J2194" s="5">
        <v>3.6999999999999998E-2</v>
      </c>
      <c r="K2194" s="44"/>
      <c r="L2194" s="5">
        <v>0</v>
      </c>
      <c r="M2194" s="44"/>
      <c r="N2194" s="5">
        <v>0</v>
      </c>
      <c r="O2194" s="44"/>
      <c r="P2194" s="5">
        <v>0</v>
      </c>
      <c r="Q2194" s="44"/>
      <c r="R2194" s="5">
        <v>0</v>
      </c>
      <c r="S2194" s="44"/>
    </row>
    <row r="2195" spans="1:19" x14ac:dyDescent="0.3">
      <c r="A2195" s="2">
        <v>44219</v>
      </c>
      <c r="B2195" s="3">
        <v>0.83333333333333337</v>
      </c>
      <c r="C2195" s="6">
        <v>2</v>
      </c>
      <c r="D2195" s="6">
        <v>11.200000000000003</v>
      </c>
      <c r="E2195" s="4">
        <v>12.16</v>
      </c>
      <c r="F2195" s="5">
        <v>0.04</v>
      </c>
      <c r="G2195" s="44">
        <f t="shared" si="239"/>
        <v>0.04</v>
      </c>
      <c r="H2195" s="5">
        <v>0</v>
      </c>
      <c r="I2195" s="44">
        <f t="shared" si="240"/>
        <v>0</v>
      </c>
      <c r="J2195" s="5">
        <v>3.7999999999999999E-2</v>
      </c>
      <c r="K2195" s="44">
        <f t="shared" si="241"/>
        <v>3.7499999999999999E-2</v>
      </c>
      <c r="L2195" s="5">
        <v>0</v>
      </c>
      <c r="M2195" s="44">
        <f t="shared" si="242"/>
        <v>0</v>
      </c>
      <c r="N2195" s="5">
        <v>0</v>
      </c>
      <c r="O2195" s="44">
        <f t="shared" si="243"/>
        <v>0</v>
      </c>
      <c r="P2195" s="5">
        <v>0</v>
      </c>
      <c r="Q2195" s="44">
        <f t="shared" si="244"/>
        <v>0</v>
      </c>
      <c r="R2195" s="5">
        <v>0</v>
      </c>
      <c r="S2195" s="44">
        <f t="shared" si="245"/>
        <v>0</v>
      </c>
    </row>
    <row r="2196" spans="1:19" x14ac:dyDescent="0.3">
      <c r="A2196" s="2">
        <v>44219</v>
      </c>
      <c r="B2196" s="3">
        <v>0.84375</v>
      </c>
      <c r="C2196" s="6">
        <v>1.7999999999999972</v>
      </c>
      <c r="D2196" s="6">
        <v>12.200000000000003</v>
      </c>
      <c r="E2196" s="4">
        <v>12.14</v>
      </c>
      <c r="F2196" s="5">
        <v>0.04</v>
      </c>
      <c r="G2196" s="44"/>
      <c r="H2196" s="5">
        <v>0</v>
      </c>
      <c r="I2196" s="44"/>
      <c r="J2196" s="5">
        <v>3.6999999999999998E-2</v>
      </c>
      <c r="K2196" s="44"/>
      <c r="L2196" s="5">
        <v>0</v>
      </c>
      <c r="M2196" s="44"/>
      <c r="N2196" s="5">
        <v>0</v>
      </c>
      <c r="O2196" s="44"/>
      <c r="P2196" s="5">
        <v>0</v>
      </c>
      <c r="Q2196" s="44"/>
      <c r="R2196" s="5">
        <v>0</v>
      </c>
      <c r="S2196" s="44"/>
    </row>
    <row r="2197" spans="1:19" x14ac:dyDescent="0.3">
      <c r="A2197" s="2">
        <v>44219</v>
      </c>
      <c r="B2197" s="3">
        <v>0.85416666666666663</v>
      </c>
      <c r="C2197" s="6">
        <v>1.7000000000000028</v>
      </c>
      <c r="D2197" s="6">
        <v>10.200000000000003</v>
      </c>
      <c r="E2197" s="4">
        <v>12.15</v>
      </c>
      <c r="F2197" s="5">
        <v>0.04</v>
      </c>
      <c r="G2197" s="44"/>
      <c r="H2197" s="5">
        <v>0</v>
      </c>
      <c r="I2197" s="44"/>
      <c r="J2197" s="5">
        <v>3.7999999999999999E-2</v>
      </c>
      <c r="K2197" s="44"/>
      <c r="L2197" s="5">
        <v>0</v>
      </c>
      <c r="M2197" s="44"/>
      <c r="N2197" s="5">
        <v>0</v>
      </c>
      <c r="O2197" s="44"/>
      <c r="P2197" s="5">
        <v>0</v>
      </c>
      <c r="Q2197" s="44"/>
      <c r="R2197" s="5">
        <v>0</v>
      </c>
      <c r="S2197" s="44"/>
    </row>
    <row r="2198" spans="1:19" x14ac:dyDescent="0.3">
      <c r="A2198" s="2">
        <v>44219</v>
      </c>
      <c r="B2198" s="3">
        <v>0.86458333333333337</v>
      </c>
      <c r="C2198" s="6">
        <v>1.5</v>
      </c>
      <c r="D2198" s="6">
        <v>13.099999999999994</v>
      </c>
      <c r="E2198" s="4">
        <v>12.14</v>
      </c>
      <c r="F2198" s="5">
        <v>0.04</v>
      </c>
      <c r="G2198" s="44"/>
      <c r="H2198" s="5">
        <v>0</v>
      </c>
      <c r="I2198" s="44"/>
      <c r="J2198" s="5">
        <v>3.6999999999999998E-2</v>
      </c>
      <c r="K2198" s="44"/>
      <c r="L2198" s="5">
        <v>0</v>
      </c>
      <c r="M2198" s="44"/>
      <c r="N2198" s="5">
        <v>0</v>
      </c>
      <c r="O2198" s="44"/>
      <c r="P2198" s="5">
        <v>0</v>
      </c>
      <c r="Q2198" s="44"/>
      <c r="R2198" s="5">
        <v>0</v>
      </c>
      <c r="S2198" s="44"/>
    </row>
    <row r="2199" spans="1:19" x14ac:dyDescent="0.3">
      <c r="A2199" s="2">
        <v>44219</v>
      </c>
      <c r="B2199" s="3">
        <v>0.875</v>
      </c>
      <c r="C2199" s="6">
        <v>1.2999999999999972</v>
      </c>
      <c r="D2199" s="6">
        <v>10.5</v>
      </c>
      <c r="E2199" s="4">
        <v>12.14</v>
      </c>
      <c r="F2199" s="5">
        <v>0.04</v>
      </c>
      <c r="G2199" s="44">
        <f t="shared" si="239"/>
        <v>0.04</v>
      </c>
      <c r="H2199" s="5">
        <v>0</v>
      </c>
      <c r="I2199" s="44">
        <f t="shared" si="240"/>
        <v>0</v>
      </c>
      <c r="J2199" s="5">
        <v>3.7999999999999999E-2</v>
      </c>
      <c r="K2199" s="44">
        <f t="shared" si="241"/>
        <v>3.7499999999999999E-2</v>
      </c>
      <c r="L2199" s="5">
        <v>0</v>
      </c>
      <c r="M2199" s="44">
        <f t="shared" si="242"/>
        <v>0</v>
      </c>
      <c r="N2199" s="5">
        <v>0</v>
      </c>
      <c r="O2199" s="44">
        <f t="shared" si="243"/>
        <v>0</v>
      </c>
      <c r="P2199" s="5">
        <v>0</v>
      </c>
      <c r="Q2199" s="44">
        <f t="shared" si="244"/>
        <v>0</v>
      </c>
      <c r="R2199" s="5">
        <v>0</v>
      </c>
      <c r="S2199" s="44">
        <f t="shared" si="245"/>
        <v>0</v>
      </c>
    </row>
    <row r="2200" spans="1:19" x14ac:dyDescent="0.3">
      <c r="A2200" s="2">
        <v>44219</v>
      </c>
      <c r="B2200" s="3">
        <v>0.88541666666666663</v>
      </c>
      <c r="C2200" s="6">
        <v>1.2000000000000028</v>
      </c>
      <c r="D2200" s="6">
        <v>12.099999999999994</v>
      </c>
      <c r="E2200" s="4">
        <v>12.14</v>
      </c>
      <c r="F2200" s="5">
        <v>0.04</v>
      </c>
      <c r="G2200" s="44"/>
      <c r="H2200" s="5">
        <v>0</v>
      </c>
      <c r="I2200" s="44"/>
      <c r="J2200" s="5">
        <v>3.6999999999999998E-2</v>
      </c>
      <c r="K2200" s="44"/>
      <c r="L2200" s="5">
        <v>0</v>
      </c>
      <c r="M2200" s="44"/>
      <c r="N2200" s="5">
        <v>0</v>
      </c>
      <c r="O2200" s="44"/>
      <c r="P2200" s="5">
        <v>0</v>
      </c>
      <c r="Q2200" s="44"/>
      <c r="R2200" s="5">
        <v>0</v>
      </c>
      <c r="S2200" s="44"/>
    </row>
    <row r="2201" spans="1:19" x14ac:dyDescent="0.3">
      <c r="A2201" s="2">
        <v>44219</v>
      </c>
      <c r="B2201" s="3">
        <v>0.89583333333333337</v>
      </c>
      <c r="C2201" s="6">
        <v>1</v>
      </c>
      <c r="D2201" s="6">
        <v>11.5</v>
      </c>
      <c r="E2201" s="4">
        <v>12.12</v>
      </c>
      <c r="F2201" s="5">
        <v>0.04</v>
      </c>
      <c r="G2201" s="44"/>
      <c r="H2201" s="5">
        <v>0</v>
      </c>
      <c r="I2201" s="44"/>
      <c r="J2201" s="5">
        <v>3.7999999999999999E-2</v>
      </c>
      <c r="K2201" s="44"/>
      <c r="L2201" s="5">
        <v>0</v>
      </c>
      <c r="M2201" s="44"/>
      <c r="N2201" s="5">
        <v>0</v>
      </c>
      <c r="O2201" s="44"/>
      <c r="P2201" s="5">
        <v>0</v>
      </c>
      <c r="Q2201" s="44"/>
      <c r="R2201" s="5">
        <v>0</v>
      </c>
      <c r="S2201" s="44"/>
    </row>
    <row r="2202" spans="1:19" x14ac:dyDescent="0.3">
      <c r="A2202" s="2">
        <v>44219</v>
      </c>
      <c r="B2202" s="3">
        <v>0.90625</v>
      </c>
      <c r="C2202" s="6">
        <v>1</v>
      </c>
      <c r="D2202" s="6">
        <v>11.099999999999994</v>
      </c>
      <c r="E2202" s="4">
        <v>12.13</v>
      </c>
      <c r="F2202" s="5">
        <v>0.04</v>
      </c>
      <c r="G2202" s="44"/>
      <c r="H2202" s="5">
        <v>0</v>
      </c>
      <c r="I2202" s="44"/>
      <c r="J2202" s="5">
        <v>3.6999999999999998E-2</v>
      </c>
      <c r="K2202" s="44"/>
      <c r="L2202" s="5">
        <v>0</v>
      </c>
      <c r="M2202" s="44"/>
      <c r="N2202" s="5">
        <v>0</v>
      </c>
      <c r="O2202" s="44"/>
      <c r="P2202" s="5">
        <v>0</v>
      </c>
      <c r="Q2202" s="44"/>
      <c r="R2202" s="5">
        <v>0</v>
      </c>
      <c r="S2202" s="44"/>
    </row>
    <row r="2203" spans="1:19" x14ac:dyDescent="0.3">
      <c r="A2203" s="2">
        <v>44219</v>
      </c>
      <c r="B2203" s="3">
        <v>0.91666666666666663</v>
      </c>
      <c r="C2203" s="6">
        <v>0.89999999999999858</v>
      </c>
      <c r="D2203" s="6">
        <v>12.400000000000006</v>
      </c>
      <c r="E2203" s="4">
        <v>12.12</v>
      </c>
      <c r="F2203" s="5">
        <v>0.04</v>
      </c>
      <c r="G2203" s="44">
        <f t="shared" si="239"/>
        <v>0.04</v>
      </c>
      <c r="H2203" s="5">
        <v>0</v>
      </c>
      <c r="I2203" s="44">
        <f t="shared" si="240"/>
        <v>0</v>
      </c>
      <c r="J2203" s="5">
        <v>3.7999999999999999E-2</v>
      </c>
      <c r="K2203" s="44">
        <f t="shared" si="241"/>
        <v>3.7499999999999999E-2</v>
      </c>
      <c r="L2203" s="5">
        <v>0</v>
      </c>
      <c r="M2203" s="44">
        <f t="shared" si="242"/>
        <v>0</v>
      </c>
      <c r="N2203" s="5">
        <v>0</v>
      </c>
      <c r="O2203" s="44">
        <f t="shared" si="243"/>
        <v>0</v>
      </c>
      <c r="P2203" s="5">
        <v>0</v>
      </c>
      <c r="Q2203" s="44">
        <f t="shared" si="244"/>
        <v>0</v>
      </c>
      <c r="R2203" s="5">
        <v>0</v>
      </c>
      <c r="S2203" s="44">
        <f t="shared" si="245"/>
        <v>0</v>
      </c>
    </row>
    <row r="2204" spans="1:19" x14ac:dyDescent="0.3">
      <c r="A2204" s="2">
        <v>44219</v>
      </c>
      <c r="B2204" s="3">
        <v>0.92708333333333337</v>
      </c>
      <c r="C2204" s="6">
        <v>1</v>
      </c>
      <c r="D2204" s="6">
        <v>10.200000000000003</v>
      </c>
      <c r="E2204" s="4">
        <v>12.13</v>
      </c>
      <c r="F2204" s="5">
        <v>0.04</v>
      </c>
      <c r="G2204" s="44"/>
      <c r="H2204" s="5">
        <v>0</v>
      </c>
      <c r="I2204" s="44"/>
      <c r="J2204" s="5">
        <v>3.6999999999999998E-2</v>
      </c>
      <c r="K2204" s="44"/>
      <c r="L2204" s="5">
        <v>0</v>
      </c>
      <c r="M2204" s="44"/>
      <c r="N2204" s="5">
        <v>0</v>
      </c>
      <c r="O2204" s="44"/>
      <c r="P2204" s="5">
        <v>0</v>
      </c>
      <c r="Q2204" s="44"/>
      <c r="R2204" s="5">
        <v>0</v>
      </c>
      <c r="S2204" s="44"/>
    </row>
    <row r="2205" spans="1:19" x14ac:dyDescent="0.3">
      <c r="A2205" s="2">
        <v>44219</v>
      </c>
      <c r="B2205" s="3">
        <v>0.9375</v>
      </c>
      <c r="C2205" s="6">
        <v>1</v>
      </c>
      <c r="D2205" s="6">
        <v>12.799999999999997</v>
      </c>
      <c r="E2205" s="4">
        <v>12.12</v>
      </c>
      <c r="F2205" s="5">
        <v>0.04</v>
      </c>
      <c r="G2205" s="44"/>
      <c r="H2205" s="5">
        <v>0</v>
      </c>
      <c r="I2205" s="44"/>
      <c r="J2205" s="5">
        <v>3.7999999999999999E-2</v>
      </c>
      <c r="K2205" s="44"/>
      <c r="L2205" s="5">
        <v>0</v>
      </c>
      <c r="M2205" s="44"/>
      <c r="N2205" s="5">
        <v>0</v>
      </c>
      <c r="O2205" s="44"/>
      <c r="P2205" s="5">
        <v>0</v>
      </c>
      <c r="Q2205" s="44"/>
      <c r="R2205" s="5">
        <v>0</v>
      </c>
      <c r="S2205" s="44"/>
    </row>
    <row r="2206" spans="1:19" x14ac:dyDescent="0.3">
      <c r="A2206" s="2">
        <v>44219</v>
      </c>
      <c r="B2206" s="3">
        <v>0.94791666666666663</v>
      </c>
      <c r="C2206" s="6">
        <v>0.89999999999999858</v>
      </c>
      <c r="D2206" s="6">
        <v>11</v>
      </c>
      <c r="E2206" s="4">
        <v>12.12</v>
      </c>
      <c r="F2206" s="5">
        <v>0.04</v>
      </c>
      <c r="G2206" s="44"/>
      <c r="H2206" s="5">
        <v>0</v>
      </c>
      <c r="I2206" s="44"/>
      <c r="J2206" s="5">
        <v>3.6999999999999998E-2</v>
      </c>
      <c r="K2206" s="44"/>
      <c r="L2206" s="5">
        <v>0</v>
      </c>
      <c r="M2206" s="44"/>
      <c r="N2206" s="5">
        <v>0</v>
      </c>
      <c r="O2206" s="44"/>
      <c r="P2206" s="5">
        <v>0</v>
      </c>
      <c r="Q2206" s="44"/>
      <c r="R2206" s="5">
        <v>0</v>
      </c>
      <c r="S2206" s="44"/>
    </row>
    <row r="2207" spans="1:19" x14ac:dyDescent="0.3">
      <c r="A2207" s="2">
        <v>44219</v>
      </c>
      <c r="B2207" s="3">
        <v>0.95833333333333337</v>
      </c>
      <c r="C2207" s="6">
        <v>1.1000000000000014</v>
      </c>
      <c r="D2207" s="6">
        <v>11.400000000000006</v>
      </c>
      <c r="E2207" s="4">
        <v>12.12</v>
      </c>
      <c r="F2207" s="5">
        <v>0.04</v>
      </c>
      <c r="G2207" s="44">
        <f t="shared" si="239"/>
        <v>0.04</v>
      </c>
      <c r="H2207" s="5">
        <v>0</v>
      </c>
      <c r="I2207" s="44">
        <f t="shared" si="240"/>
        <v>0</v>
      </c>
      <c r="J2207" s="5">
        <v>3.6999999999999998E-2</v>
      </c>
      <c r="K2207" s="44">
        <f t="shared" si="241"/>
        <v>3.7499999999999999E-2</v>
      </c>
      <c r="L2207" s="5">
        <v>0</v>
      </c>
      <c r="M2207" s="44">
        <f t="shared" si="242"/>
        <v>0</v>
      </c>
      <c r="N2207" s="5">
        <v>0</v>
      </c>
      <c r="O2207" s="44">
        <f t="shared" si="243"/>
        <v>0</v>
      </c>
      <c r="P2207" s="5">
        <v>0</v>
      </c>
      <c r="Q2207" s="44">
        <f t="shared" si="244"/>
        <v>0</v>
      </c>
      <c r="R2207" s="5">
        <v>0</v>
      </c>
      <c r="S2207" s="44">
        <f t="shared" si="245"/>
        <v>0</v>
      </c>
    </row>
    <row r="2208" spans="1:19" x14ac:dyDescent="0.3">
      <c r="A2208" s="2">
        <v>44219</v>
      </c>
      <c r="B2208" s="3">
        <v>0.96875</v>
      </c>
      <c r="C2208" s="6">
        <v>1.1000000000000014</v>
      </c>
      <c r="D2208" s="6">
        <v>12.099999999999994</v>
      </c>
      <c r="E2208" s="4">
        <v>12.1</v>
      </c>
      <c r="F2208" s="5">
        <v>0.04</v>
      </c>
      <c r="G2208" s="44"/>
      <c r="H2208" s="5">
        <v>0</v>
      </c>
      <c r="I2208" s="44"/>
      <c r="J2208" s="5">
        <v>3.7999999999999999E-2</v>
      </c>
      <c r="K2208" s="44"/>
      <c r="L2208" s="5">
        <v>0</v>
      </c>
      <c r="M2208" s="44"/>
      <c r="N2208" s="5">
        <v>0</v>
      </c>
      <c r="O2208" s="44"/>
      <c r="P2208" s="5">
        <v>0</v>
      </c>
      <c r="Q2208" s="44"/>
      <c r="R2208" s="5">
        <v>0</v>
      </c>
      <c r="S2208" s="44"/>
    </row>
    <row r="2209" spans="1:19" x14ac:dyDescent="0.3">
      <c r="A2209" s="2">
        <v>44219</v>
      </c>
      <c r="B2209" s="3">
        <v>0.97916666666666663</v>
      </c>
      <c r="C2209" s="6">
        <v>1.2000000000000028</v>
      </c>
      <c r="D2209" s="6">
        <v>10.299999999999997</v>
      </c>
      <c r="E2209" s="4">
        <v>12.11</v>
      </c>
      <c r="F2209" s="5">
        <v>0.04</v>
      </c>
      <c r="G2209" s="44"/>
      <c r="H2209" s="5">
        <v>0</v>
      </c>
      <c r="I2209" s="44"/>
      <c r="J2209" s="5">
        <v>3.6999999999999998E-2</v>
      </c>
      <c r="K2209" s="44"/>
      <c r="L2209" s="5">
        <v>0</v>
      </c>
      <c r="M2209" s="44"/>
      <c r="N2209" s="5">
        <v>0</v>
      </c>
      <c r="O2209" s="44"/>
      <c r="P2209" s="5">
        <v>0</v>
      </c>
      <c r="Q2209" s="44"/>
      <c r="R2209" s="5">
        <v>0</v>
      </c>
      <c r="S2209" s="44"/>
    </row>
    <row r="2210" spans="1:19" x14ac:dyDescent="0.3">
      <c r="A2210" s="2">
        <v>44219</v>
      </c>
      <c r="B2210" s="3">
        <v>0.98958333333333337</v>
      </c>
      <c r="C2210" s="6">
        <v>1.1000000000000014</v>
      </c>
      <c r="D2210" s="6">
        <v>12.900000000000006</v>
      </c>
      <c r="E2210" s="4">
        <v>12.11</v>
      </c>
      <c r="F2210" s="5">
        <v>0.04</v>
      </c>
      <c r="G2210" s="44"/>
      <c r="H2210" s="5">
        <v>0</v>
      </c>
      <c r="I2210" s="44"/>
      <c r="J2210" s="5">
        <v>3.7999999999999999E-2</v>
      </c>
      <c r="K2210" s="44"/>
      <c r="L2210" s="5">
        <v>0</v>
      </c>
      <c r="M2210" s="44"/>
      <c r="N2210" s="5">
        <v>0</v>
      </c>
      <c r="O2210" s="44"/>
      <c r="P2210" s="5">
        <v>0</v>
      </c>
      <c r="Q2210" s="44"/>
      <c r="R2210" s="5">
        <v>0</v>
      </c>
      <c r="S2210" s="44"/>
    </row>
    <row r="2211" spans="1:19" x14ac:dyDescent="0.3">
      <c r="A2211" s="2">
        <v>44220</v>
      </c>
      <c r="B2211" s="3">
        <v>0</v>
      </c>
      <c r="C2211" s="6">
        <v>1.2999999999999972</v>
      </c>
      <c r="D2211" s="6">
        <v>10.599999999999994</v>
      </c>
      <c r="E2211" s="4">
        <v>12.11</v>
      </c>
      <c r="F2211" s="5">
        <v>0.04</v>
      </c>
      <c r="G2211" s="44">
        <f t="shared" si="239"/>
        <v>0.04</v>
      </c>
      <c r="H2211" s="5">
        <v>0</v>
      </c>
      <c r="I2211" s="44">
        <f t="shared" si="240"/>
        <v>0</v>
      </c>
      <c r="J2211" s="5">
        <v>3.6999999999999998E-2</v>
      </c>
      <c r="K2211" s="44">
        <f t="shared" si="241"/>
        <v>2.0500000000000001E-2</v>
      </c>
      <c r="L2211" s="5">
        <v>0</v>
      </c>
      <c r="M2211" s="44">
        <f t="shared" si="242"/>
        <v>0.10975</v>
      </c>
      <c r="N2211" s="5">
        <v>0</v>
      </c>
      <c r="O2211" s="44">
        <f t="shared" si="243"/>
        <v>4.65E-2</v>
      </c>
      <c r="P2211" s="5">
        <v>0</v>
      </c>
      <c r="Q2211" s="44">
        <f t="shared" si="244"/>
        <v>0</v>
      </c>
      <c r="R2211" s="5">
        <v>0</v>
      </c>
      <c r="S2211" s="44">
        <f t="shared" si="245"/>
        <v>8.0249999999999988E-2</v>
      </c>
    </row>
    <row r="2212" spans="1:19" x14ac:dyDescent="0.3">
      <c r="A2212" s="2">
        <v>44220</v>
      </c>
      <c r="B2212" s="3">
        <v>1.0416666666666666E-2</v>
      </c>
      <c r="C2212" s="6">
        <v>1.2999999999999972</v>
      </c>
      <c r="D2212" s="6">
        <v>12</v>
      </c>
      <c r="E2212" s="4">
        <v>12.1</v>
      </c>
      <c r="F2212" s="5">
        <v>0.04</v>
      </c>
      <c r="G2212" s="44"/>
      <c r="H2212" s="5">
        <v>0</v>
      </c>
      <c r="I2212" s="44"/>
      <c r="J2212" s="5">
        <v>3.7999999999999999E-2</v>
      </c>
      <c r="K2212" s="44"/>
      <c r="L2212" s="5">
        <v>0</v>
      </c>
      <c r="M2212" s="44"/>
      <c r="N2212" s="5">
        <v>0</v>
      </c>
      <c r="O2212" s="44"/>
      <c r="P2212" s="5">
        <v>0</v>
      </c>
      <c r="Q2212" s="44"/>
      <c r="R2212" s="5">
        <v>0</v>
      </c>
      <c r="S2212" s="44"/>
    </row>
    <row r="2213" spans="1:19" x14ac:dyDescent="0.3">
      <c r="A2213" s="2">
        <v>44220</v>
      </c>
      <c r="B2213" s="3">
        <v>2.0833333333333332E-2</v>
      </c>
      <c r="C2213" s="6">
        <v>1.2999999999999972</v>
      </c>
      <c r="D2213" s="6">
        <v>11.900000000000006</v>
      </c>
      <c r="E2213" s="4">
        <v>13</v>
      </c>
      <c r="F2213" s="5">
        <v>0.04</v>
      </c>
      <c r="G2213" s="44"/>
      <c r="H2213" s="5">
        <v>0</v>
      </c>
      <c r="I2213" s="44"/>
      <c r="J2213" s="5">
        <v>7.0000000000000001E-3</v>
      </c>
      <c r="K2213" s="44"/>
      <c r="L2213" s="5">
        <v>0.19500000000000001</v>
      </c>
      <c r="M2213" s="44"/>
      <c r="N2213" s="5">
        <v>8.3000000000000004E-2</v>
      </c>
      <c r="O2213" s="44"/>
      <c r="P2213" s="5">
        <v>0</v>
      </c>
      <c r="Q2213" s="44"/>
      <c r="R2213" s="5">
        <v>0.14299999999999999</v>
      </c>
      <c r="S2213" s="44"/>
    </row>
    <row r="2214" spans="1:19" x14ac:dyDescent="0.3">
      <c r="A2214" s="2">
        <v>44220</v>
      </c>
      <c r="B2214" s="3">
        <v>3.125E-2</v>
      </c>
      <c r="C2214" s="6">
        <v>1.2999999999999972</v>
      </c>
      <c r="D2214" s="6">
        <v>10.099999999999994</v>
      </c>
      <c r="E2214" s="4">
        <v>13.4</v>
      </c>
      <c r="F2214" s="5">
        <v>0.04</v>
      </c>
      <c r="G2214" s="44"/>
      <c r="H2214" s="5">
        <v>0</v>
      </c>
      <c r="I2214" s="44"/>
      <c r="J2214" s="5">
        <v>0</v>
      </c>
      <c r="K2214" s="44"/>
      <c r="L2214" s="5">
        <v>0.24399999999999999</v>
      </c>
      <c r="M2214" s="44"/>
      <c r="N2214" s="5">
        <v>0.10299999999999999</v>
      </c>
      <c r="O2214" s="44"/>
      <c r="P2214" s="5">
        <v>0</v>
      </c>
      <c r="Q2214" s="44"/>
      <c r="R2214" s="5">
        <v>0.17799999999999999</v>
      </c>
      <c r="S2214" s="44"/>
    </row>
    <row r="2215" spans="1:19" x14ac:dyDescent="0.3">
      <c r="A2215" s="2">
        <v>44220</v>
      </c>
      <c r="B2215" s="3">
        <v>4.1666666666666664E-2</v>
      </c>
      <c r="C2215" s="6">
        <v>1.2000000000000028</v>
      </c>
      <c r="D2215" s="6">
        <v>13</v>
      </c>
      <c r="E2215" s="4">
        <v>13.38</v>
      </c>
      <c r="F2215" s="5">
        <v>0.04</v>
      </c>
      <c r="G2215" s="44">
        <f t="shared" si="239"/>
        <v>0.04</v>
      </c>
      <c r="H2215" s="5">
        <v>0</v>
      </c>
      <c r="I2215" s="44">
        <f t="shared" si="240"/>
        <v>0</v>
      </c>
      <c r="J2215" s="5">
        <v>0</v>
      </c>
      <c r="K2215" s="44">
        <f t="shared" si="241"/>
        <v>0</v>
      </c>
      <c r="L2215" s="5">
        <v>0.24299999999999999</v>
      </c>
      <c r="M2215" s="44">
        <f t="shared" si="242"/>
        <v>0.24274999999999999</v>
      </c>
      <c r="N2215" s="5">
        <v>0.10299999999999999</v>
      </c>
      <c r="O2215" s="44">
        <f t="shared" si="243"/>
        <v>0.10249999999999999</v>
      </c>
      <c r="P2215" s="5">
        <v>0</v>
      </c>
      <c r="Q2215" s="44">
        <f t="shared" si="244"/>
        <v>0</v>
      </c>
      <c r="R2215" s="5">
        <v>0.17799999999999999</v>
      </c>
      <c r="S2215" s="44">
        <f t="shared" si="245"/>
        <v>0.17774999999999996</v>
      </c>
    </row>
    <row r="2216" spans="1:19" x14ac:dyDescent="0.3">
      <c r="A2216" s="2">
        <v>44220</v>
      </c>
      <c r="B2216" s="3">
        <v>5.2083333333333336E-2</v>
      </c>
      <c r="C2216" s="6">
        <v>1.2000000000000028</v>
      </c>
      <c r="D2216" s="6">
        <v>10.599999999999994</v>
      </c>
      <c r="E2216" s="4">
        <v>13.41</v>
      </c>
      <c r="F2216" s="5">
        <v>0.04</v>
      </c>
      <c r="G2216" s="44"/>
      <c r="H2216" s="5">
        <v>0</v>
      </c>
      <c r="I2216" s="44"/>
      <c r="J2216" s="5">
        <v>0</v>
      </c>
      <c r="K2216" s="44"/>
      <c r="L2216" s="5">
        <v>0.24199999999999999</v>
      </c>
      <c r="M2216" s="44"/>
      <c r="N2216" s="5">
        <v>0.10199999999999999</v>
      </c>
      <c r="O2216" s="44"/>
      <c r="P2216" s="5">
        <v>0</v>
      </c>
      <c r="Q2216" s="44"/>
      <c r="R2216" s="5">
        <v>0.17699999999999999</v>
      </c>
      <c r="S2216" s="44"/>
    </row>
    <row r="2217" spans="1:19" x14ac:dyDescent="0.3">
      <c r="A2217" s="2">
        <v>44220</v>
      </c>
      <c r="B2217" s="3">
        <v>6.25E-2</v>
      </c>
      <c r="C2217" s="6">
        <v>1</v>
      </c>
      <c r="D2217" s="6">
        <v>11.299999999999997</v>
      </c>
      <c r="E2217" s="4">
        <v>13.44</v>
      </c>
      <c r="F2217" s="5">
        <v>0.04</v>
      </c>
      <c r="G2217" s="44"/>
      <c r="H2217" s="5">
        <v>0</v>
      </c>
      <c r="I2217" s="44"/>
      <c r="J2217" s="5">
        <v>0</v>
      </c>
      <c r="K2217" s="44"/>
      <c r="L2217" s="5">
        <v>0.24299999999999999</v>
      </c>
      <c r="M2217" s="44"/>
      <c r="N2217" s="5">
        <v>0.10299999999999999</v>
      </c>
      <c r="O2217" s="44"/>
      <c r="P2217" s="5">
        <v>0</v>
      </c>
      <c r="Q2217" s="44"/>
      <c r="R2217" s="5">
        <v>0.17799999999999999</v>
      </c>
      <c r="S2217" s="44"/>
    </row>
    <row r="2218" spans="1:19" x14ac:dyDescent="0.3">
      <c r="A2218" s="2">
        <v>44220</v>
      </c>
      <c r="B2218" s="3">
        <v>7.2916666666666671E-2</v>
      </c>
      <c r="C2218" s="6">
        <v>0.89999999999999858</v>
      </c>
      <c r="D2218" s="6">
        <v>12</v>
      </c>
      <c r="E2218" s="4">
        <v>13.45</v>
      </c>
      <c r="F2218" s="5">
        <v>0.04</v>
      </c>
      <c r="G2218" s="44"/>
      <c r="H2218" s="5">
        <v>0</v>
      </c>
      <c r="I2218" s="44"/>
      <c r="J2218" s="5">
        <v>0</v>
      </c>
      <c r="K2218" s="44"/>
      <c r="L2218" s="5">
        <v>0.24299999999999999</v>
      </c>
      <c r="M2218" s="44"/>
      <c r="N2218" s="5">
        <v>0.10199999999999999</v>
      </c>
      <c r="O2218" s="44"/>
      <c r="P2218" s="5">
        <v>0</v>
      </c>
      <c r="Q2218" s="44"/>
      <c r="R2218" s="5">
        <v>0.17799999999999999</v>
      </c>
      <c r="S2218" s="44"/>
    </row>
    <row r="2219" spans="1:19" x14ac:dyDescent="0.3">
      <c r="A2219" s="2">
        <v>44220</v>
      </c>
      <c r="B2219" s="3">
        <v>8.3333333333333329E-2</v>
      </c>
      <c r="C2219" s="6">
        <v>0.60000000000000142</v>
      </c>
      <c r="D2219" s="6">
        <v>10.099999999999994</v>
      </c>
      <c r="E2219" s="4">
        <v>13.5</v>
      </c>
      <c r="F2219" s="5">
        <v>0.04</v>
      </c>
      <c r="G2219" s="44">
        <f t="shared" si="239"/>
        <v>0.04</v>
      </c>
      <c r="H2219" s="5">
        <v>0</v>
      </c>
      <c r="I2219" s="44">
        <f t="shared" si="240"/>
        <v>0</v>
      </c>
      <c r="J2219" s="5">
        <v>0</v>
      </c>
      <c r="K2219" s="44">
        <f t="shared" si="241"/>
        <v>0</v>
      </c>
      <c r="L2219" s="5">
        <v>0.24399999999999999</v>
      </c>
      <c r="M2219" s="44">
        <f t="shared" si="242"/>
        <v>0.24399999999999999</v>
      </c>
      <c r="N2219" s="5">
        <v>0.10299999999999999</v>
      </c>
      <c r="O2219" s="44">
        <f t="shared" si="243"/>
        <v>0.10299999999999999</v>
      </c>
      <c r="P2219" s="5">
        <v>0</v>
      </c>
      <c r="Q2219" s="44">
        <f t="shared" si="244"/>
        <v>0</v>
      </c>
      <c r="R2219" s="5">
        <v>0.17899999999999999</v>
      </c>
      <c r="S2219" s="44">
        <f t="shared" si="245"/>
        <v>0.17849999999999999</v>
      </c>
    </row>
    <row r="2220" spans="1:19" x14ac:dyDescent="0.3">
      <c r="A2220" s="2">
        <v>44220</v>
      </c>
      <c r="B2220" s="3">
        <v>9.375E-2</v>
      </c>
      <c r="C2220" s="6">
        <v>0.39999999999999858</v>
      </c>
      <c r="D2220" s="6">
        <v>12.900000000000006</v>
      </c>
      <c r="E2220" s="4">
        <v>13.51</v>
      </c>
      <c r="F2220" s="5">
        <v>0.04</v>
      </c>
      <c r="G2220" s="44"/>
      <c r="H2220" s="5">
        <v>0</v>
      </c>
      <c r="I2220" s="44"/>
      <c r="J2220" s="5">
        <v>0</v>
      </c>
      <c r="K2220" s="44"/>
      <c r="L2220" s="5">
        <v>0.24399999999999999</v>
      </c>
      <c r="M2220" s="44"/>
      <c r="N2220" s="5">
        <v>0.10299999999999999</v>
      </c>
      <c r="O2220" s="44"/>
      <c r="P2220" s="5">
        <v>0</v>
      </c>
      <c r="Q2220" s="44"/>
      <c r="R2220" s="5">
        <v>0.17799999999999999</v>
      </c>
      <c r="S2220" s="44"/>
    </row>
    <row r="2221" spans="1:19" x14ac:dyDescent="0.3">
      <c r="A2221" s="2">
        <v>44220</v>
      </c>
      <c r="B2221" s="3">
        <v>0.10416666666666667</v>
      </c>
      <c r="C2221" s="6">
        <v>0.39999999999999858</v>
      </c>
      <c r="D2221" s="6">
        <v>10.700000000000003</v>
      </c>
      <c r="E2221" s="4">
        <v>13.56</v>
      </c>
      <c r="F2221" s="5">
        <v>0.04</v>
      </c>
      <c r="G2221" s="44"/>
      <c r="H2221" s="5">
        <v>0</v>
      </c>
      <c r="I2221" s="44"/>
      <c r="J2221" s="5">
        <v>0</v>
      </c>
      <c r="K2221" s="44"/>
      <c r="L2221" s="5">
        <v>0.24399999999999999</v>
      </c>
      <c r="M2221" s="44"/>
      <c r="N2221" s="5">
        <v>0.10299999999999999</v>
      </c>
      <c r="O2221" s="44"/>
      <c r="P2221" s="5">
        <v>0</v>
      </c>
      <c r="Q2221" s="44"/>
      <c r="R2221" s="5">
        <v>0.17899999999999999</v>
      </c>
      <c r="S2221" s="44"/>
    </row>
    <row r="2222" spans="1:19" x14ac:dyDescent="0.3">
      <c r="A2222" s="2">
        <v>44220</v>
      </c>
      <c r="B2222" s="3">
        <v>0.11458333333333333</v>
      </c>
      <c r="C2222" s="6">
        <v>0.29999999999999716</v>
      </c>
      <c r="D2222" s="6">
        <v>11.299999999999997</v>
      </c>
      <c r="E2222" s="4">
        <v>13.62</v>
      </c>
      <c r="F2222" s="5">
        <v>0.04</v>
      </c>
      <c r="G2222" s="44"/>
      <c r="H2222" s="5">
        <v>0</v>
      </c>
      <c r="I2222" s="44"/>
      <c r="J2222" s="5">
        <v>0</v>
      </c>
      <c r="K2222" s="44"/>
      <c r="L2222" s="5">
        <v>0.24399999999999999</v>
      </c>
      <c r="M2222" s="44"/>
      <c r="N2222" s="5">
        <v>0.10299999999999999</v>
      </c>
      <c r="O2222" s="44"/>
      <c r="P2222" s="5">
        <v>0</v>
      </c>
      <c r="Q2222" s="44"/>
      <c r="R2222" s="5">
        <v>0.17799999999999999</v>
      </c>
      <c r="S2222" s="44"/>
    </row>
    <row r="2223" spans="1:19" x14ac:dyDescent="0.3">
      <c r="A2223" s="2">
        <v>44220</v>
      </c>
      <c r="B2223" s="3">
        <v>0.125</v>
      </c>
      <c r="C2223" s="6">
        <v>0.60000000000000142</v>
      </c>
      <c r="D2223" s="6">
        <v>12.400000000000006</v>
      </c>
      <c r="E2223" s="4">
        <v>13.67</v>
      </c>
      <c r="F2223" s="5">
        <v>0.04</v>
      </c>
      <c r="G2223" s="44">
        <f t="shared" si="239"/>
        <v>0.04</v>
      </c>
      <c r="H2223" s="5">
        <v>0</v>
      </c>
      <c r="I2223" s="44">
        <f t="shared" si="240"/>
        <v>0</v>
      </c>
      <c r="J2223" s="5">
        <v>0</v>
      </c>
      <c r="K2223" s="44">
        <f t="shared" si="241"/>
        <v>0</v>
      </c>
      <c r="L2223" s="5">
        <v>0.246</v>
      </c>
      <c r="M2223" s="44">
        <f t="shared" si="242"/>
        <v>0.247</v>
      </c>
      <c r="N2223" s="5">
        <v>0.104</v>
      </c>
      <c r="O2223" s="44">
        <f t="shared" si="243"/>
        <v>0.10425</v>
      </c>
      <c r="P2223" s="5">
        <v>0</v>
      </c>
      <c r="Q2223" s="44">
        <f t="shared" si="244"/>
        <v>0</v>
      </c>
      <c r="R2223" s="5">
        <v>0.18</v>
      </c>
      <c r="S2223" s="44">
        <f t="shared" si="245"/>
        <v>0.18025000000000002</v>
      </c>
    </row>
    <row r="2224" spans="1:19" x14ac:dyDescent="0.3">
      <c r="A2224" s="2">
        <v>44220</v>
      </c>
      <c r="B2224" s="3">
        <v>0.13541666666666666</v>
      </c>
      <c r="C2224" s="6">
        <v>0.60000000000000142</v>
      </c>
      <c r="D2224" s="6">
        <v>10</v>
      </c>
      <c r="E2224" s="4">
        <v>13.75</v>
      </c>
      <c r="F2224" s="5">
        <v>0.04</v>
      </c>
      <c r="G2224" s="44"/>
      <c r="H2224" s="5">
        <v>0</v>
      </c>
      <c r="I2224" s="44"/>
      <c r="J2224" s="5">
        <v>0</v>
      </c>
      <c r="K2224" s="44"/>
      <c r="L2224" s="5">
        <v>0.246</v>
      </c>
      <c r="M2224" s="44"/>
      <c r="N2224" s="5">
        <v>0.104</v>
      </c>
      <c r="O2224" s="44"/>
      <c r="P2224" s="5">
        <v>0</v>
      </c>
      <c r="Q2224" s="44"/>
      <c r="R2224" s="5">
        <v>0.17899999999999999</v>
      </c>
      <c r="S2224" s="44"/>
    </row>
    <row r="2225" spans="1:19" x14ac:dyDescent="0.3">
      <c r="A2225" s="2">
        <v>44220</v>
      </c>
      <c r="B2225" s="3">
        <v>0.14583333333333334</v>
      </c>
      <c r="C2225" s="6">
        <v>0.39999999999999858</v>
      </c>
      <c r="D2225" s="6">
        <v>11.599999999999994</v>
      </c>
      <c r="E2225" s="4">
        <v>13.83</v>
      </c>
      <c r="F2225" s="5">
        <v>0.04</v>
      </c>
      <c r="G2225" s="44"/>
      <c r="H2225" s="5">
        <v>0</v>
      </c>
      <c r="I2225" s="44"/>
      <c r="J2225" s="5">
        <v>0</v>
      </c>
      <c r="K2225" s="44"/>
      <c r="L2225" s="5">
        <v>0.248</v>
      </c>
      <c r="M2225" s="44"/>
      <c r="N2225" s="5">
        <v>0.105</v>
      </c>
      <c r="O2225" s="44"/>
      <c r="P2225" s="5">
        <v>0</v>
      </c>
      <c r="Q2225" s="44"/>
      <c r="R2225" s="5">
        <v>0.18099999999999999</v>
      </c>
      <c r="S2225" s="44"/>
    </row>
    <row r="2226" spans="1:19" x14ac:dyDescent="0.3">
      <c r="A2226" s="2">
        <v>44220</v>
      </c>
      <c r="B2226" s="3">
        <v>0.15625</v>
      </c>
      <c r="C2226" s="6">
        <v>0.70000000000000284</v>
      </c>
      <c r="D2226" s="6">
        <v>11.599999999999994</v>
      </c>
      <c r="E2226" s="4">
        <v>13.91</v>
      </c>
      <c r="F2226" s="5">
        <v>0.04</v>
      </c>
      <c r="G2226" s="44"/>
      <c r="H2226" s="5">
        <v>0</v>
      </c>
      <c r="I2226" s="44"/>
      <c r="J2226" s="5">
        <v>0</v>
      </c>
      <c r="K2226" s="44"/>
      <c r="L2226" s="5">
        <v>0.248</v>
      </c>
      <c r="M2226" s="44"/>
      <c r="N2226" s="5">
        <v>0.104</v>
      </c>
      <c r="O2226" s="44"/>
      <c r="P2226" s="5">
        <v>0</v>
      </c>
      <c r="Q2226" s="44"/>
      <c r="R2226" s="5">
        <v>0.18099999999999999</v>
      </c>
      <c r="S2226" s="44"/>
    </row>
    <row r="2227" spans="1:19" x14ac:dyDescent="0.3">
      <c r="A2227" s="2">
        <v>44220</v>
      </c>
      <c r="B2227" s="3">
        <v>0.16666666666666666</v>
      </c>
      <c r="C2227" s="6">
        <v>0.60000000000000142</v>
      </c>
      <c r="D2227" s="6">
        <v>9.7999999999999972</v>
      </c>
      <c r="E2227" s="4">
        <v>14.01</v>
      </c>
      <c r="F2227" s="5">
        <v>0.04</v>
      </c>
      <c r="G2227" s="44">
        <f t="shared" si="239"/>
        <v>0.04</v>
      </c>
      <c r="H2227" s="5">
        <v>0</v>
      </c>
      <c r="I2227" s="44">
        <f t="shared" si="240"/>
        <v>0</v>
      </c>
      <c r="J2227" s="5">
        <v>0</v>
      </c>
      <c r="K2227" s="44">
        <f t="shared" si="241"/>
        <v>1.6E-2</v>
      </c>
      <c r="L2227" s="5">
        <v>0.249</v>
      </c>
      <c r="M2227" s="44">
        <f t="shared" si="242"/>
        <v>0.14524999999999999</v>
      </c>
      <c r="N2227" s="5">
        <v>0.105</v>
      </c>
      <c r="O2227" s="44">
        <f t="shared" si="243"/>
        <v>6.1249999999999999E-2</v>
      </c>
      <c r="P2227" s="5">
        <v>0</v>
      </c>
      <c r="Q2227" s="44">
        <f t="shared" si="244"/>
        <v>0</v>
      </c>
      <c r="R2227" s="5">
        <v>0.18099999999999999</v>
      </c>
      <c r="S2227" s="44">
        <f t="shared" si="245"/>
        <v>0.1055</v>
      </c>
    </row>
    <row r="2228" spans="1:19" x14ac:dyDescent="0.3">
      <c r="A2228" s="2">
        <v>44220</v>
      </c>
      <c r="B2228" s="3">
        <v>0.17708333333333334</v>
      </c>
      <c r="C2228" s="6">
        <v>0.79999999999999716</v>
      </c>
      <c r="D2228" s="6">
        <v>12.700000000000003</v>
      </c>
      <c r="E2228" s="4">
        <v>14.12</v>
      </c>
      <c r="F2228" s="5">
        <v>0.04</v>
      </c>
      <c r="G2228" s="44"/>
      <c r="H2228" s="5">
        <v>0</v>
      </c>
      <c r="I2228" s="44"/>
      <c r="J2228" s="5">
        <v>0</v>
      </c>
      <c r="K2228" s="44"/>
      <c r="L2228" s="5">
        <v>0.251</v>
      </c>
      <c r="M2228" s="44"/>
      <c r="N2228" s="5">
        <v>0.106</v>
      </c>
      <c r="O2228" s="44"/>
      <c r="P2228" s="5">
        <v>0</v>
      </c>
      <c r="Q2228" s="44"/>
      <c r="R2228" s="5">
        <v>0.183</v>
      </c>
      <c r="S2228" s="44"/>
    </row>
    <row r="2229" spans="1:19" x14ac:dyDescent="0.3">
      <c r="A2229" s="2">
        <v>44220</v>
      </c>
      <c r="B2229" s="3">
        <v>0.1875</v>
      </c>
      <c r="C2229" s="6">
        <v>0.60000000000000142</v>
      </c>
      <c r="D2229" s="6">
        <v>11.099999999999994</v>
      </c>
      <c r="E2229" s="4">
        <v>13.25</v>
      </c>
      <c r="F2229" s="5">
        <v>0.04</v>
      </c>
      <c r="G2229" s="44"/>
      <c r="H2229" s="5">
        <v>0</v>
      </c>
      <c r="I2229" s="44"/>
      <c r="J2229" s="5">
        <v>2.5999999999999999E-2</v>
      </c>
      <c r="K2229" s="44"/>
      <c r="L2229" s="5">
        <v>8.1000000000000003E-2</v>
      </c>
      <c r="M2229" s="44"/>
      <c r="N2229" s="5">
        <v>3.4000000000000002E-2</v>
      </c>
      <c r="O2229" s="44"/>
      <c r="P2229" s="5">
        <v>0</v>
      </c>
      <c r="Q2229" s="44"/>
      <c r="R2229" s="5">
        <v>5.8000000000000003E-2</v>
      </c>
      <c r="S2229" s="44"/>
    </row>
    <row r="2230" spans="1:19" x14ac:dyDescent="0.3">
      <c r="A2230" s="2">
        <v>44220</v>
      </c>
      <c r="B2230" s="3">
        <v>0.19791666666666666</v>
      </c>
      <c r="C2230" s="6">
        <v>0.20000000000000284</v>
      </c>
      <c r="D2230" s="6">
        <v>10.200000000000003</v>
      </c>
      <c r="E2230" s="4">
        <v>12.68</v>
      </c>
      <c r="F2230" s="5">
        <v>0.04</v>
      </c>
      <c r="G2230" s="44"/>
      <c r="H2230" s="5">
        <v>0</v>
      </c>
      <c r="I2230" s="44"/>
      <c r="J2230" s="5">
        <v>3.7999999999999999E-2</v>
      </c>
      <c r="K2230" s="44"/>
      <c r="L2230" s="5">
        <v>0</v>
      </c>
      <c r="M2230" s="44"/>
      <c r="N2230" s="5">
        <v>0</v>
      </c>
      <c r="O2230" s="44"/>
      <c r="P2230" s="5">
        <v>0</v>
      </c>
      <c r="Q2230" s="44"/>
      <c r="R2230" s="5">
        <v>0</v>
      </c>
      <c r="S2230" s="44"/>
    </row>
    <row r="2231" spans="1:19" x14ac:dyDescent="0.3">
      <c r="A2231" s="2">
        <v>44220</v>
      </c>
      <c r="B2231" s="3">
        <v>0.20833333333333334</v>
      </c>
      <c r="C2231" s="6">
        <v>-0.29999999999999716</v>
      </c>
      <c r="D2231" s="6">
        <v>12.799999999999997</v>
      </c>
      <c r="E2231" s="4">
        <v>12.63</v>
      </c>
      <c r="F2231" s="5">
        <v>0.04</v>
      </c>
      <c r="G2231" s="44">
        <f t="shared" si="239"/>
        <v>0.04</v>
      </c>
      <c r="H2231" s="5">
        <v>0</v>
      </c>
      <c r="I2231" s="44">
        <f t="shared" si="240"/>
        <v>0</v>
      </c>
      <c r="J2231" s="5">
        <v>3.6999999999999998E-2</v>
      </c>
      <c r="K2231" s="44">
        <f t="shared" si="241"/>
        <v>3.7749999999999999E-2</v>
      </c>
      <c r="L2231" s="5">
        <v>0</v>
      </c>
      <c r="M2231" s="44">
        <f t="shared" si="242"/>
        <v>0</v>
      </c>
      <c r="N2231" s="5">
        <v>0</v>
      </c>
      <c r="O2231" s="44">
        <f t="shared" si="243"/>
        <v>0</v>
      </c>
      <c r="P2231" s="5">
        <v>0</v>
      </c>
      <c r="Q2231" s="44">
        <f t="shared" si="244"/>
        <v>0</v>
      </c>
      <c r="R2231" s="5">
        <v>0</v>
      </c>
      <c r="S2231" s="44">
        <f t="shared" si="245"/>
        <v>0</v>
      </c>
    </row>
    <row r="2232" spans="1:19" x14ac:dyDescent="0.3">
      <c r="A2232" s="2">
        <v>44220</v>
      </c>
      <c r="B2232" s="3">
        <v>0.21875</v>
      </c>
      <c r="C2232" s="6">
        <v>-0.39999999999999858</v>
      </c>
      <c r="D2232" s="6">
        <v>10.400000000000006</v>
      </c>
      <c r="E2232" s="4">
        <v>12.61</v>
      </c>
      <c r="F2232" s="5">
        <v>0.04</v>
      </c>
      <c r="G2232" s="44"/>
      <c r="H2232" s="5">
        <v>0</v>
      </c>
      <c r="I2232" s="44"/>
      <c r="J2232" s="5">
        <v>3.7999999999999999E-2</v>
      </c>
      <c r="K2232" s="44"/>
      <c r="L2232" s="5">
        <v>0</v>
      </c>
      <c r="M2232" s="44"/>
      <c r="N2232" s="5">
        <v>0</v>
      </c>
      <c r="O2232" s="44"/>
      <c r="P2232" s="5">
        <v>0</v>
      </c>
      <c r="Q2232" s="44"/>
      <c r="R2232" s="5">
        <v>0</v>
      </c>
      <c r="S2232" s="44"/>
    </row>
    <row r="2233" spans="1:19" x14ac:dyDescent="0.3">
      <c r="A2233" s="2">
        <v>44220</v>
      </c>
      <c r="B2233" s="3">
        <v>0.22916666666666666</v>
      </c>
      <c r="C2233" s="6">
        <v>0.29999999999999716</v>
      </c>
      <c r="D2233" s="6">
        <v>11.400000000000006</v>
      </c>
      <c r="E2233" s="4">
        <v>12.6</v>
      </c>
      <c r="F2233" s="5">
        <v>0.04</v>
      </c>
      <c r="G2233" s="44"/>
      <c r="H2233" s="5">
        <v>0</v>
      </c>
      <c r="I2233" s="44"/>
      <c r="J2233" s="5">
        <v>3.7999999999999999E-2</v>
      </c>
      <c r="K2233" s="44"/>
      <c r="L2233" s="5">
        <v>0</v>
      </c>
      <c r="M2233" s="44"/>
      <c r="N2233" s="5">
        <v>0</v>
      </c>
      <c r="O2233" s="44"/>
      <c r="P2233" s="5">
        <v>0</v>
      </c>
      <c r="Q2233" s="44"/>
      <c r="R2233" s="5">
        <v>0</v>
      </c>
      <c r="S2233" s="44"/>
    </row>
    <row r="2234" spans="1:19" x14ac:dyDescent="0.3">
      <c r="A2234" s="2">
        <v>44220</v>
      </c>
      <c r="B2234" s="3">
        <v>0.23958333333333334</v>
      </c>
      <c r="C2234" s="6">
        <v>0.5</v>
      </c>
      <c r="D2234" s="6">
        <v>11.700000000000003</v>
      </c>
      <c r="E2234" s="4">
        <v>12.57</v>
      </c>
      <c r="F2234" s="5">
        <v>0.04</v>
      </c>
      <c r="G2234" s="44"/>
      <c r="H2234" s="5">
        <v>0</v>
      </c>
      <c r="I2234" s="44"/>
      <c r="J2234" s="5">
        <v>3.7999999999999999E-2</v>
      </c>
      <c r="K2234" s="44"/>
      <c r="L2234" s="5">
        <v>0</v>
      </c>
      <c r="M2234" s="44"/>
      <c r="N2234" s="5">
        <v>0</v>
      </c>
      <c r="O2234" s="44"/>
      <c r="P2234" s="5">
        <v>0</v>
      </c>
      <c r="Q2234" s="44"/>
      <c r="R2234" s="5">
        <v>0</v>
      </c>
      <c r="S2234" s="44"/>
    </row>
    <row r="2235" spans="1:19" x14ac:dyDescent="0.3">
      <c r="A2235" s="2">
        <v>44220</v>
      </c>
      <c r="B2235" s="3">
        <v>0.25</v>
      </c>
      <c r="C2235" s="6">
        <v>0.60000000000000142</v>
      </c>
      <c r="D2235" s="6">
        <v>10.299999999999997</v>
      </c>
      <c r="E2235" s="4">
        <v>12.58</v>
      </c>
      <c r="F2235" s="5">
        <v>0.04</v>
      </c>
      <c r="G2235" s="44">
        <f t="shared" si="239"/>
        <v>0.04</v>
      </c>
      <c r="H2235" s="5">
        <v>0</v>
      </c>
      <c r="I2235" s="44">
        <f t="shared" si="240"/>
        <v>0</v>
      </c>
      <c r="J2235" s="5">
        <v>3.6999999999999998E-2</v>
      </c>
      <c r="K2235" s="44">
        <f t="shared" si="241"/>
        <v>3.7749999999999999E-2</v>
      </c>
      <c r="L2235" s="5">
        <v>0</v>
      </c>
      <c r="M2235" s="44">
        <f t="shared" si="242"/>
        <v>0</v>
      </c>
      <c r="N2235" s="5">
        <v>0</v>
      </c>
      <c r="O2235" s="44">
        <f t="shared" si="243"/>
        <v>0</v>
      </c>
      <c r="P2235" s="5">
        <v>0</v>
      </c>
      <c r="Q2235" s="44">
        <f t="shared" si="244"/>
        <v>0</v>
      </c>
      <c r="R2235" s="5">
        <v>0</v>
      </c>
      <c r="S2235" s="44">
        <f t="shared" si="245"/>
        <v>0</v>
      </c>
    </row>
    <row r="2236" spans="1:19" x14ac:dyDescent="0.3">
      <c r="A2236" s="2">
        <v>44220</v>
      </c>
      <c r="B2236" s="3">
        <v>0.26041666666666669</v>
      </c>
      <c r="C2236" s="6">
        <v>0.79999999999999716</v>
      </c>
      <c r="D2236" s="6">
        <v>12.799999999999997</v>
      </c>
      <c r="E2236" s="4">
        <v>12.55</v>
      </c>
      <c r="F2236" s="5">
        <v>0.04</v>
      </c>
      <c r="G2236" s="44"/>
      <c r="H2236" s="5">
        <v>0</v>
      </c>
      <c r="I2236" s="44"/>
      <c r="J2236" s="5">
        <v>3.7999999999999999E-2</v>
      </c>
      <c r="K2236" s="44"/>
      <c r="L2236" s="5">
        <v>0</v>
      </c>
      <c r="M2236" s="44"/>
      <c r="N2236" s="5">
        <v>0</v>
      </c>
      <c r="O2236" s="44"/>
      <c r="P2236" s="5">
        <v>0</v>
      </c>
      <c r="Q2236" s="44"/>
      <c r="R2236" s="5">
        <v>0</v>
      </c>
      <c r="S2236" s="44"/>
    </row>
    <row r="2237" spans="1:19" x14ac:dyDescent="0.3">
      <c r="A2237" s="2">
        <v>44220</v>
      </c>
      <c r="B2237" s="3">
        <v>0.27083333333333331</v>
      </c>
      <c r="C2237" s="6">
        <v>0.89999999999999858</v>
      </c>
      <c r="D2237" s="6">
        <v>10.700000000000003</v>
      </c>
      <c r="E2237" s="4">
        <v>12.55</v>
      </c>
      <c r="F2237" s="5">
        <v>0.04</v>
      </c>
      <c r="G2237" s="44"/>
      <c r="H2237" s="5">
        <v>0</v>
      </c>
      <c r="I2237" s="44"/>
      <c r="J2237" s="5">
        <v>3.7999999999999999E-2</v>
      </c>
      <c r="K2237" s="44"/>
      <c r="L2237" s="5">
        <v>0</v>
      </c>
      <c r="M2237" s="44"/>
      <c r="N2237" s="5">
        <v>0</v>
      </c>
      <c r="O2237" s="44"/>
      <c r="P2237" s="5">
        <v>0</v>
      </c>
      <c r="Q2237" s="44"/>
      <c r="R2237" s="5">
        <v>0</v>
      </c>
      <c r="S2237" s="44"/>
    </row>
    <row r="2238" spans="1:19" x14ac:dyDescent="0.3">
      <c r="A2238" s="2">
        <v>44220</v>
      </c>
      <c r="B2238" s="3">
        <v>0.28125</v>
      </c>
      <c r="C2238" s="6">
        <v>0.79999999999999716</v>
      </c>
      <c r="D2238" s="6">
        <v>11.5</v>
      </c>
      <c r="E2238" s="4">
        <v>12.54</v>
      </c>
      <c r="F2238" s="5">
        <v>0.04</v>
      </c>
      <c r="G2238" s="44"/>
      <c r="H2238" s="5">
        <v>0</v>
      </c>
      <c r="I2238" s="44"/>
      <c r="J2238" s="5">
        <v>3.7999999999999999E-2</v>
      </c>
      <c r="K2238" s="44"/>
      <c r="L2238" s="5">
        <v>0</v>
      </c>
      <c r="M2238" s="44"/>
      <c r="N2238" s="5">
        <v>0</v>
      </c>
      <c r="O2238" s="44"/>
      <c r="P2238" s="5">
        <v>0</v>
      </c>
      <c r="Q2238" s="44"/>
      <c r="R2238" s="5">
        <v>0</v>
      </c>
      <c r="S2238" s="44"/>
    </row>
    <row r="2239" spans="1:19" x14ac:dyDescent="0.3">
      <c r="A2239" s="2">
        <v>44220</v>
      </c>
      <c r="B2239" s="3">
        <v>0.29166666666666669</v>
      </c>
      <c r="C2239" s="6">
        <v>0.89999999999999858</v>
      </c>
      <c r="D2239" s="6">
        <v>12.200000000000003</v>
      </c>
      <c r="E2239" s="4">
        <v>12.53</v>
      </c>
      <c r="F2239" s="5">
        <v>0.04</v>
      </c>
      <c r="G2239" s="44">
        <f t="shared" si="239"/>
        <v>0.04</v>
      </c>
      <c r="H2239" s="5">
        <v>0</v>
      </c>
      <c r="I2239" s="44">
        <f t="shared" si="240"/>
        <v>0</v>
      </c>
      <c r="J2239" s="5">
        <v>3.6999999999999998E-2</v>
      </c>
      <c r="K2239" s="44">
        <f t="shared" si="241"/>
        <v>3.7749999999999999E-2</v>
      </c>
      <c r="L2239" s="5">
        <v>0</v>
      </c>
      <c r="M2239" s="44">
        <f t="shared" si="242"/>
        <v>0</v>
      </c>
      <c r="N2239" s="5">
        <v>0</v>
      </c>
      <c r="O2239" s="44">
        <f t="shared" si="243"/>
        <v>0</v>
      </c>
      <c r="P2239" s="5">
        <v>0</v>
      </c>
      <c r="Q2239" s="44">
        <f t="shared" si="244"/>
        <v>0</v>
      </c>
      <c r="R2239" s="5">
        <v>0</v>
      </c>
      <c r="S2239" s="44">
        <f t="shared" si="245"/>
        <v>0</v>
      </c>
    </row>
    <row r="2240" spans="1:19" x14ac:dyDescent="0.3">
      <c r="A2240" s="2">
        <v>44220</v>
      </c>
      <c r="B2240" s="3">
        <v>0.30208333333333331</v>
      </c>
      <c r="C2240" s="6">
        <v>0.70000000000000284</v>
      </c>
      <c r="D2240" s="6">
        <v>10.099999999999994</v>
      </c>
      <c r="E2240" s="4">
        <v>12.52</v>
      </c>
      <c r="F2240" s="5">
        <v>0.04</v>
      </c>
      <c r="G2240" s="44"/>
      <c r="H2240" s="5">
        <v>0</v>
      </c>
      <c r="I2240" s="44"/>
      <c r="J2240" s="5">
        <v>3.7999999999999999E-2</v>
      </c>
      <c r="K2240" s="44"/>
      <c r="L2240" s="5">
        <v>0</v>
      </c>
      <c r="M2240" s="44"/>
      <c r="N2240" s="5">
        <v>0</v>
      </c>
      <c r="O2240" s="44"/>
      <c r="P2240" s="5">
        <v>0</v>
      </c>
      <c r="Q2240" s="44"/>
      <c r="R2240" s="5">
        <v>0</v>
      </c>
      <c r="S2240" s="44"/>
    </row>
    <row r="2241" spans="1:19" x14ac:dyDescent="0.3">
      <c r="A2241" s="2">
        <v>44220</v>
      </c>
      <c r="B2241" s="3">
        <v>0.3125</v>
      </c>
      <c r="C2241" s="6">
        <v>0.60000000000000142</v>
      </c>
      <c r="D2241" s="6">
        <v>12.700000000000003</v>
      </c>
      <c r="E2241" s="4">
        <v>12.51</v>
      </c>
      <c r="F2241" s="5">
        <v>0.04</v>
      </c>
      <c r="G2241" s="44"/>
      <c r="H2241" s="5">
        <v>0</v>
      </c>
      <c r="I2241" s="44"/>
      <c r="J2241" s="5">
        <v>3.7999999999999999E-2</v>
      </c>
      <c r="K2241" s="44"/>
      <c r="L2241" s="5">
        <v>0</v>
      </c>
      <c r="M2241" s="44"/>
      <c r="N2241" s="5">
        <v>0</v>
      </c>
      <c r="O2241" s="44"/>
      <c r="P2241" s="5">
        <v>0</v>
      </c>
      <c r="Q2241" s="44"/>
      <c r="R2241" s="5">
        <v>0</v>
      </c>
      <c r="S2241" s="44"/>
    </row>
    <row r="2242" spans="1:19" x14ac:dyDescent="0.3">
      <c r="A2242" s="2">
        <v>44220</v>
      </c>
      <c r="B2242" s="3">
        <v>0.32291666666666669</v>
      </c>
      <c r="C2242" s="6">
        <v>0.70000000000000284</v>
      </c>
      <c r="D2242" s="6">
        <v>11.099999999999994</v>
      </c>
      <c r="E2242" s="4">
        <v>12.5</v>
      </c>
      <c r="F2242" s="5">
        <v>0.04</v>
      </c>
      <c r="G2242" s="44"/>
      <c r="H2242" s="5">
        <v>0</v>
      </c>
      <c r="I2242" s="44"/>
      <c r="J2242" s="5">
        <v>3.7999999999999999E-2</v>
      </c>
      <c r="K2242" s="44"/>
      <c r="L2242" s="5">
        <v>0</v>
      </c>
      <c r="M2242" s="44"/>
      <c r="N2242" s="5">
        <v>0</v>
      </c>
      <c r="O2242" s="44"/>
      <c r="P2242" s="5">
        <v>0</v>
      </c>
      <c r="Q2242" s="44"/>
      <c r="R2242" s="5">
        <v>0</v>
      </c>
      <c r="S2242" s="44"/>
    </row>
    <row r="2243" spans="1:19" x14ac:dyDescent="0.3">
      <c r="A2243" s="2">
        <v>44220</v>
      </c>
      <c r="B2243" s="3">
        <v>0.33333333333333331</v>
      </c>
      <c r="C2243" s="6">
        <v>0.70000000000000284</v>
      </c>
      <c r="D2243" s="6">
        <v>11</v>
      </c>
      <c r="E2243" s="4">
        <v>12.5</v>
      </c>
      <c r="F2243" s="5">
        <v>0.04</v>
      </c>
      <c r="G2243" s="44">
        <f t="shared" si="239"/>
        <v>0.04</v>
      </c>
      <c r="H2243" s="5">
        <v>0</v>
      </c>
      <c r="I2243" s="44">
        <f t="shared" si="240"/>
        <v>0</v>
      </c>
      <c r="J2243" s="5">
        <v>3.7999999999999999E-2</v>
      </c>
      <c r="K2243" s="44">
        <f t="shared" si="241"/>
        <v>3.7999999999999999E-2</v>
      </c>
      <c r="L2243" s="5">
        <v>0</v>
      </c>
      <c r="M2243" s="44">
        <f t="shared" si="242"/>
        <v>0</v>
      </c>
      <c r="N2243" s="5">
        <v>0</v>
      </c>
      <c r="O2243" s="44">
        <f t="shared" si="243"/>
        <v>0</v>
      </c>
      <c r="P2243" s="5">
        <v>0</v>
      </c>
      <c r="Q2243" s="44">
        <f t="shared" si="244"/>
        <v>0</v>
      </c>
      <c r="R2243" s="5">
        <v>0</v>
      </c>
      <c r="S2243" s="44">
        <f t="shared" si="245"/>
        <v>0</v>
      </c>
    </row>
    <row r="2244" spans="1:19" x14ac:dyDescent="0.3">
      <c r="A2244" s="2">
        <v>44220</v>
      </c>
      <c r="B2244" s="3">
        <v>0.34375</v>
      </c>
      <c r="C2244" s="6">
        <v>0.70000000000000284</v>
      </c>
      <c r="D2244" s="6">
        <v>12.700000000000003</v>
      </c>
      <c r="E2244" s="4">
        <v>12.49</v>
      </c>
      <c r="F2244" s="5">
        <v>0.04</v>
      </c>
      <c r="G2244" s="44"/>
      <c r="H2244" s="5">
        <v>0</v>
      </c>
      <c r="I2244" s="44"/>
      <c r="J2244" s="5">
        <v>3.7999999999999999E-2</v>
      </c>
      <c r="K2244" s="44"/>
      <c r="L2244" s="5">
        <v>0</v>
      </c>
      <c r="M2244" s="44"/>
      <c r="N2244" s="5">
        <v>0</v>
      </c>
      <c r="O2244" s="44"/>
      <c r="P2244" s="5">
        <v>0</v>
      </c>
      <c r="Q2244" s="44"/>
      <c r="R2244" s="5">
        <v>0</v>
      </c>
      <c r="S2244" s="44"/>
    </row>
    <row r="2245" spans="1:19" x14ac:dyDescent="0.3">
      <c r="A2245" s="2">
        <v>44220</v>
      </c>
      <c r="B2245" s="3">
        <v>0.35416666666666669</v>
      </c>
      <c r="C2245" s="6">
        <v>0.79999999999999716</v>
      </c>
      <c r="D2245" s="6">
        <v>10.400000000000006</v>
      </c>
      <c r="E2245" s="4">
        <v>12.49</v>
      </c>
      <c r="F2245" s="5">
        <v>0.04</v>
      </c>
      <c r="G2245" s="44"/>
      <c r="H2245" s="5">
        <v>0</v>
      </c>
      <c r="I2245" s="44"/>
      <c r="J2245" s="5">
        <v>3.7999999999999999E-2</v>
      </c>
      <c r="K2245" s="44"/>
      <c r="L2245" s="5">
        <v>0</v>
      </c>
      <c r="M2245" s="44"/>
      <c r="N2245" s="5">
        <v>0</v>
      </c>
      <c r="O2245" s="44"/>
      <c r="P2245" s="5">
        <v>0</v>
      </c>
      <c r="Q2245" s="44"/>
      <c r="R2245" s="5">
        <v>0</v>
      </c>
      <c r="S2245" s="44"/>
    </row>
    <row r="2246" spans="1:19" x14ac:dyDescent="0.3">
      <c r="A2246" s="2">
        <v>44220</v>
      </c>
      <c r="B2246" s="3">
        <v>0.36458333333333331</v>
      </c>
      <c r="C2246" s="6">
        <v>0.89999999999999858</v>
      </c>
      <c r="D2246" s="6">
        <v>11.700000000000003</v>
      </c>
      <c r="E2246" s="4">
        <v>12.49</v>
      </c>
      <c r="F2246" s="5">
        <v>0.04</v>
      </c>
      <c r="G2246" s="44"/>
      <c r="H2246" s="5">
        <v>0</v>
      </c>
      <c r="I2246" s="44"/>
      <c r="J2246" s="5">
        <v>3.7999999999999999E-2</v>
      </c>
      <c r="K2246" s="44"/>
      <c r="L2246" s="5">
        <v>0</v>
      </c>
      <c r="M2246" s="44"/>
      <c r="N2246" s="5">
        <v>0</v>
      </c>
      <c r="O2246" s="44"/>
      <c r="P2246" s="5">
        <v>0</v>
      </c>
      <c r="Q2246" s="44"/>
      <c r="R2246" s="5">
        <v>0</v>
      </c>
      <c r="S2246" s="44"/>
    </row>
    <row r="2247" spans="1:19" x14ac:dyDescent="0.3">
      <c r="A2247" s="2">
        <v>44220</v>
      </c>
      <c r="B2247" s="3">
        <v>0.375</v>
      </c>
      <c r="C2247" s="6">
        <v>0.89999999999999858</v>
      </c>
      <c r="D2247" s="6">
        <v>11.900000000000006</v>
      </c>
      <c r="E2247" s="4">
        <v>12.47</v>
      </c>
      <c r="F2247" s="5">
        <v>0.04</v>
      </c>
      <c r="G2247" s="44">
        <f t="shared" ref="G2247:G2307" si="246">AVERAGE(F2247:F2250)</f>
        <v>0.04</v>
      </c>
      <c r="H2247" s="5">
        <v>0</v>
      </c>
      <c r="I2247" s="44">
        <f t="shared" ref="I2247:I2307" si="247">AVERAGE(H2247:H2250)</f>
        <v>1.5E-3</v>
      </c>
      <c r="J2247" s="5">
        <v>3.5000000000000003E-2</v>
      </c>
      <c r="K2247" s="44">
        <f t="shared" ref="K2247:K2307" si="248">AVERAGE(J2247:J2250)</f>
        <v>3.5000000000000003E-2</v>
      </c>
      <c r="L2247" s="5">
        <v>0</v>
      </c>
      <c r="M2247" s="44">
        <f t="shared" ref="M2247:M2307" si="249">AVERAGE(L2247:L2250)</f>
        <v>0</v>
      </c>
      <c r="N2247" s="5">
        <v>0</v>
      </c>
      <c r="O2247" s="44">
        <f t="shared" ref="O2247:O2307" si="250">AVERAGE(N2247:N2250)</f>
        <v>0</v>
      </c>
      <c r="P2247" s="5">
        <v>0</v>
      </c>
      <c r="Q2247" s="44">
        <f t="shared" ref="Q2247:Q2307" si="251">AVERAGE(P2247:P2250)</f>
        <v>0</v>
      </c>
      <c r="R2247" s="5">
        <v>0</v>
      </c>
      <c r="S2247" s="44">
        <f t="shared" ref="S2247:S2307" si="252">AVERAGE(R2247:R2250)</f>
        <v>0</v>
      </c>
    </row>
    <row r="2248" spans="1:19" x14ac:dyDescent="0.3">
      <c r="A2248" s="2">
        <v>44220</v>
      </c>
      <c r="B2248" s="3">
        <v>0.38541666666666669</v>
      </c>
      <c r="C2248" s="6">
        <v>0.79999999999999716</v>
      </c>
      <c r="D2248" s="6">
        <v>10.5</v>
      </c>
      <c r="E2248" s="4">
        <v>12.49</v>
      </c>
      <c r="F2248" s="5">
        <v>0.04</v>
      </c>
      <c r="G2248" s="44"/>
      <c r="H2248" s="5">
        <v>2E-3</v>
      </c>
      <c r="I2248" s="44"/>
      <c r="J2248" s="5">
        <v>3.4000000000000002E-2</v>
      </c>
      <c r="K2248" s="44"/>
      <c r="L2248" s="5">
        <v>0</v>
      </c>
      <c r="M2248" s="44"/>
      <c r="N2248" s="5">
        <v>0</v>
      </c>
      <c r="O2248" s="44"/>
      <c r="P2248" s="5">
        <v>0</v>
      </c>
      <c r="Q2248" s="44"/>
      <c r="R2248" s="5">
        <v>0</v>
      </c>
      <c r="S2248" s="44"/>
    </row>
    <row r="2249" spans="1:19" x14ac:dyDescent="0.3">
      <c r="A2249" s="2">
        <v>44220</v>
      </c>
      <c r="B2249" s="3">
        <v>0.39583333333333331</v>
      </c>
      <c r="C2249" s="6">
        <v>0.79999999999999716</v>
      </c>
      <c r="D2249" s="6">
        <v>12.900000000000006</v>
      </c>
      <c r="E2249" s="4">
        <v>12.46</v>
      </c>
      <c r="F2249" s="5">
        <v>0.04</v>
      </c>
      <c r="G2249" s="44"/>
      <c r="H2249" s="5">
        <v>0</v>
      </c>
      <c r="I2249" s="44"/>
      <c r="J2249" s="5">
        <v>3.5999999999999997E-2</v>
      </c>
      <c r="K2249" s="44"/>
      <c r="L2249" s="5">
        <v>0</v>
      </c>
      <c r="M2249" s="44"/>
      <c r="N2249" s="5">
        <v>0</v>
      </c>
      <c r="O2249" s="44"/>
      <c r="P2249" s="5">
        <v>0</v>
      </c>
      <c r="Q2249" s="44"/>
      <c r="R2249" s="5">
        <v>0</v>
      </c>
      <c r="S2249" s="44"/>
    </row>
    <row r="2250" spans="1:19" x14ac:dyDescent="0.3">
      <c r="A2250" s="2">
        <v>44220</v>
      </c>
      <c r="B2250" s="3">
        <v>0.40625</v>
      </c>
      <c r="C2250" s="6">
        <v>0.70000000000000284</v>
      </c>
      <c r="D2250" s="6">
        <v>10.400000000000006</v>
      </c>
      <c r="E2250" s="4">
        <v>12.47</v>
      </c>
      <c r="F2250" s="5">
        <v>0.04</v>
      </c>
      <c r="G2250" s="44"/>
      <c r="H2250" s="5">
        <v>4.0000000000000001E-3</v>
      </c>
      <c r="I2250" s="44"/>
      <c r="J2250" s="5">
        <v>3.5000000000000003E-2</v>
      </c>
      <c r="K2250" s="44"/>
      <c r="L2250" s="5">
        <v>0</v>
      </c>
      <c r="M2250" s="44"/>
      <c r="N2250" s="5">
        <v>0</v>
      </c>
      <c r="O2250" s="44"/>
      <c r="P2250" s="5">
        <v>0</v>
      </c>
      <c r="Q2250" s="44"/>
      <c r="R2250" s="5">
        <v>0</v>
      </c>
      <c r="S2250" s="44"/>
    </row>
    <row r="2251" spans="1:19" x14ac:dyDescent="0.3">
      <c r="A2251" s="2">
        <v>44220</v>
      </c>
      <c r="B2251" s="3">
        <v>0.41666666666666669</v>
      </c>
      <c r="C2251" s="6">
        <v>0.79999999999999716</v>
      </c>
      <c r="D2251" s="6">
        <v>12.799999999999997</v>
      </c>
      <c r="E2251" s="4">
        <v>12.49</v>
      </c>
      <c r="F2251" s="5">
        <v>0.04</v>
      </c>
      <c r="G2251" s="44">
        <f t="shared" si="246"/>
        <v>0.05</v>
      </c>
      <c r="H2251" s="5">
        <v>1.4E-2</v>
      </c>
      <c r="I2251" s="44">
        <f t="shared" si="247"/>
        <v>2.3E-2</v>
      </c>
      <c r="J2251" s="5">
        <v>2.5999999999999999E-2</v>
      </c>
      <c r="K2251" s="44">
        <f t="shared" si="248"/>
        <v>1.95E-2</v>
      </c>
      <c r="L2251" s="5">
        <v>0</v>
      </c>
      <c r="M2251" s="44">
        <f t="shared" si="249"/>
        <v>2E-3</v>
      </c>
      <c r="N2251" s="5">
        <v>0</v>
      </c>
      <c r="O2251" s="44">
        <f t="shared" si="250"/>
        <v>0</v>
      </c>
      <c r="P2251" s="5">
        <v>0</v>
      </c>
      <c r="Q2251" s="44">
        <f t="shared" si="251"/>
        <v>0</v>
      </c>
      <c r="R2251" s="5">
        <v>0</v>
      </c>
      <c r="S2251" s="44">
        <f t="shared" si="252"/>
        <v>0</v>
      </c>
    </row>
    <row r="2252" spans="1:19" x14ac:dyDescent="0.3">
      <c r="A2252" s="2">
        <v>44220</v>
      </c>
      <c r="B2252" s="3">
        <v>0.42708333333333331</v>
      </c>
      <c r="C2252" s="6">
        <v>1</v>
      </c>
      <c r="D2252" s="6">
        <v>10.599999999999994</v>
      </c>
      <c r="E2252" s="4">
        <v>12.47</v>
      </c>
      <c r="F2252" s="5">
        <v>0.04</v>
      </c>
      <c r="G2252" s="44"/>
      <c r="H2252" s="5">
        <v>8.0000000000000002E-3</v>
      </c>
      <c r="I2252" s="44"/>
      <c r="J2252" s="5">
        <v>0.03</v>
      </c>
      <c r="K2252" s="44"/>
      <c r="L2252" s="5">
        <v>0</v>
      </c>
      <c r="M2252" s="44"/>
      <c r="N2252" s="5">
        <v>0</v>
      </c>
      <c r="O2252" s="44"/>
      <c r="P2252" s="5">
        <v>0</v>
      </c>
      <c r="Q2252" s="44"/>
      <c r="R2252" s="5">
        <v>0</v>
      </c>
      <c r="S2252" s="44"/>
    </row>
    <row r="2253" spans="1:19" x14ac:dyDescent="0.3">
      <c r="A2253" s="2">
        <v>44220</v>
      </c>
      <c r="B2253" s="3">
        <v>0.4375</v>
      </c>
      <c r="C2253" s="6">
        <v>0.89999999999999858</v>
      </c>
      <c r="D2253" s="6">
        <v>12</v>
      </c>
      <c r="E2253" s="4">
        <v>12.5</v>
      </c>
      <c r="F2253" s="5">
        <v>0.04</v>
      </c>
      <c r="G2253" s="44"/>
      <c r="H2253" s="5">
        <v>0.02</v>
      </c>
      <c r="I2253" s="44"/>
      <c r="J2253" s="5">
        <v>2.1000000000000001E-2</v>
      </c>
      <c r="K2253" s="44"/>
      <c r="L2253" s="5">
        <v>0</v>
      </c>
      <c r="M2253" s="44"/>
      <c r="N2253" s="5">
        <v>0</v>
      </c>
      <c r="O2253" s="44"/>
      <c r="P2253" s="5">
        <v>0</v>
      </c>
      <c r="Q2253" s="44"/>
      <c r="R2253" s="5">
        <v>0</v>
      </c>
      <c r="S2253" s="44"/>
    </row>
    <row r="2254" spans="1:19" x14ac:dyDescent="0.3">
      <c r="A2254" s="2">
        <v>44220</v>
      </c>
      <c r="B2254" s="3">
        <v>0.44791666666666669</v>
      </c>
      <c r="C2254" s="6">
        <v>1.2999999999999972</v>
      </c>
      <c r="D2254" s="6">
        <v>11.599999999999994</v>
      </c>
      <c r="E2254" s="4">
        <v>12.6</v>
      </c>
      <c r="F2254" s="5">
        <v>0.08</v>
      </c>
      <c r="G2254" s="44"/>
      <c r="H2254" s="5">
        <v>0.05</v>
      </c>
      <c r="I2254" s="44"/>
      <c r="J2254" s="5">
        <v>1E-3</v>
      </c>
      <c r="K2254" s="44"/>
      <c r="L2254" s="5">
        <v>8.0000000000000002E-3</v>
      </c>
      <c r="M2254" s="44"/>
      <c r="N2254" s="5">
        <v>0</v>
      </c>
      <c r="O2254" s="44"/>
      <c r="P2254" s="5">
        <v>0</v>
      </c>
      <c r="Q2254" s="44"/>
      <c r="R2254" s="5">
        <v>0</v>
      </c>
      <c r="S2254" s="44"/>
    </row>
    <row r="2255" spans="1:19" x14ac:dyDescent="0.3">
      <c r="A2255" s="2">
        <v>44220</v>
      </c>
      <c r="B2255" s="3">
        <v>0.45833333333333331</v>
      </c>
      <c r="C2255" s="6">
        <v>1.7999999999999972</v>
      </c>
      <c r="D2255" s="6">
        <v>10.5</v>
      </c>
      <c r="E2255" s="4">
        <v>12.81</v>
      </c>
      <c r="F2255" s="5">
        <v>0.04</v>
      </c>
      <c r="G2255" s="44">
        <f t="shared" si="246"/>
        <v>0.05</v>
      </c>
      <c r="H2255" s="5">
        <v>9.8000000000000004E-2</v>
      </c>
      <c r="I2255" s="44">
        <f t="shared" si="247"/>
        <v>0.10200000000000001</v>
      </c>
      <c r="J2255" s="5">
        <v>0</v>
      </c>
      <c r="K2255" s="44">
        <f t="shared" si="248"/>
        <v>0</v>
      </c>
      <c r="L2255" s="5">
        <v>5.2999999999999999E-2</v>
      </c>
      <c r="M2255" s="44">
        <f t="shared" si="249"/>
        <v>5.6999999999999995E-2</v>
      </c>
      <c r="N2255" s="5">
        <v>0</v>
      </c>
      <c r="O2255" s="44">
        <f t="shared" si="250"/>
        <v>0</v>
      </c>
      <c r="P2255" s="5">
        <v>0</v>
      </c>
      <c r="Q2255" s="44">
        <f t="shared" si="251"/>
        <v>0</v>
      </c>
      <c r="R2255" s="5">
        <v>0</v>
      </c>
      <c r="S2255" s="44">
        <f t="shared" si="252"/>
        <v>0</v>
      </c>
    </row>
    <row r="2256" spans="1:19" x14ac:dyDescent="0.3">
      <c r="A2256" s="2">
        <v>44220</v>
      </c>
      <c r="B2256" s="3">
        <v>0.46875</v>
      </c>
      <c r="C2256" s="6">
        <v>2.2999999999999972</v>
      </c>
      <c r="D2256" s="6">
        <v>13.099999999999994</v>
      </c>
      <c r="E2256" s="4">
        <v>12.95</v>
      </c>
      <c r="F2256" s="5">
        <v>0.04</v>
      </c>
      <c r="G2256" s="44"/>
      <c r="H2256" s="5">
        <v>0.11600000000000001</v>
      </c>
      <c r="I2256" s="44"/>
      <c r="J2256" s="5">
        <v>0</v>
      </c>
      <c r="K2256" s="44"/>
      <c r="L2256" s="5">
        <v>7.1999999999999995E-2</v>
      </c>
      <c r="M2256" s="44"/>
      <c r="N2256" s="5">
        <v>0</v>
      </c>
      <c r="O2256" s="44"/>
      <c r="P2256" s="5">
        <v>0</v>
      </c>
      <c r="Q2256" s="44"/>
      <c r="R2256" s="5">
        <v>0</v>
      </c>
      <c r="S2256" s="44"/>
    </row>
    <row r="2257" spans="1:19" x14ac:dyDescent="0.3">
      <c r="A2257" s="2">
        <v>44220</v>
      </c>
      <c r="B2257" s="3">
        <v>0.47916666666666669</v>
      </c>
      <c r="C2257" s="6">
        <v>2.7000000000000028</v>
      </c>
      <c r="D2257" s="6">
        <v>11.400000000000006</v>
      </c>
      <c r="E2257" s="4">
        <v>12.91</v>
      </c>
      <c r="F2257" s="5">
        <v>0.04</v>
      </c>
      <c r="G2257" s="44"/>
      <c r="H2257" s="5">
        <v>9.6000000000000002E-2</v>
      </c>
      <c r="I2257" s="44"/>
      <c r="J2257" s="5">
        <v>0</v>
      </c>
      <c r="K2257" s="44"/>
      <c r="L2257" s="5">
        <v>5.0999999999999997E-2</v>
      </c>
      <c r="M2257" s="44"/>
      <c r="N2257" s="5">
        <v>0</v>
      </c>
      <c r="O2257" s="44"/>
      <c r="P2257" s="5">
        <v>0</v>
      </c>
      <c r="Q2257" s="44"/>
      <c r="R2257" s="5">
        <v>0</v>
      </c>
      <c r="S2257" s="44"/>
    </row>
    <row r="2258" spans="1:19" x14ac:dyDescent="0.3">
      <c r="A2258" s="2">
        <v>44220</v>
      </c>
      <c r="B2258" s="3">
        <v>0.48958333333333331</v>
      </c>
      <c r="C2258" s="6">
        <v>2.8999999999999986</v>
      </c>
      <c r="D2258" s="6">
        <v>9.9000000000000057</v>
      </c>
      <c r="E2258" s="4">
        <v>12.95</v>
      </c>
      <c r="F2258" s="5">
        <v>0.08</v>
      </c>
      <c r="G2258" s="44"/>
      <c r="H2258" s="5">
        <v>9.8000000000000004E-2</v>
      </c>
      <c r="I2258" s="44"/>
      <c r="J2258" s="5">
        <v>0</v>
      </c>
      <c r="K2258" s="44"/>
      <c r="L2258" s="5">
        <v>5.1999999999999998E-2</v>
      </c>
      <c r="M2258" s="44"/>
      <c r="N2258" s="5">
        <v>0</v>
      </c>
      <c r="O2258" s="44"/>
      <c r="P2258" s="5">
        <v>0</v>
      </c>
      <c r="Q2258" s="44"/>
      <c r="R2258" s="5">
        <v>0</v>
      </c>
      <c r="S2258" s="44"/>
    </row>
    <row r="2259" spans="1:19" x14ac:dyDescent="0.3">
      <c r="A2259" s="2">
        <v>44220</v>
      </c>
      <c r="B2259" s="3">
        <v>0.5</v>
      </c>
      <c r="C2259" s="6">
        <v>2.7999999999999972</v>
      </c>
      <c r="D2259" s="6">
        <v>12.099999999999994</v>
      </c>
      <c r="E2259" s="4">
        <v>12.85</v>
      </c>
      <c r="F2259" s="5">
        <v>0.04</v>
      </c>
      <c r="G2259" s="44">
        <f t="shared" si="246"/>
        <v>0.05</v>
      </c>
      <c r="H2259" s="5">
        <v>7.1999999999999995E-2</v>
      </c>
      <c r="I2259" s="44">
        <f t="shared" si="247"/>
        <v>0.13250000000000001</v>
      </c>
      <c r="J2259" s="5">
        <v>0</v>
      </c>
      <c r="K2259" s="44">
        <f t="shared" si="248"/>
        <v>2.5000000000000001E-4</v>
      </c>
      <c r="L2259" s="5">
        <v>2.8000000000000001E-2</v>
      </c>
      <c r="M2259" s="44">
        <f t="shared" si="249"/>
        <v>8.0500000000000002E-2</v>
      </c>
      <c r="N2259" s="5">
        <v>0</v>
      </c>
      <c r="O2259" s="44">
        <f t="shared" si="250"/>
        <v>0</v>
      </c>
      <c r="P2259" s="5">
        <v>0</v>
      </c>
      <c r="Q2259" s="44">
        <f t="shared" si="251"/>
        <v>0</v>
      </c>
      <c r="R2259" s="5">
        <v>0</v>
      </c>
      <c r="S2259" s="44">
        <f t="shared" si="252"/>
        <v>0</v>
      </c>
    </row>
    <row r="2260" spans="1:19" x14ac:dyDescent="0.3">
      <c r="A2260" s="2">
        <v>44220</v>
      </c>
      <c r="B2260" s="3">
        <v>0.51041666666666663</v>
      </c>
      <c r="C2260" s="6">
        <v>3.1000000000000014</v>
      </c>
      <c r="D2260" s="6">
        <v>12.400000000000006</v>
      </c>
      <c r="E2260" s="4">
        <v>13.45</v>
      </c>
      <c r="F2260" s="5">
        <v>0.04</v>
      </c>
      <c r="G2260" s="44"/>
      <c r="H2260" s="5">
        <v>0.214</v>
      </c>
      <c r="I2260" s="44"/>
      <c r="J2260" s="5">
        <v>0</v>
      </c>
      <c r="K2260" s="44"/>
      <c r="L2260" s="5">
        <v>0.154</v>
      </c>
      <c r="M2260" s="44"/>
      <c r="N2260" s="5">
        <v>0</v>
      </c>
      <c r="O2260" s="44"/>
      <c r="P2260" s="5">
        <v>0</v>
      </c>
      <c r="Q2260" s="44"/>
      <c r="R2260" s="5">
        <v>0</v>
      </c>
      <c r="S2260" s="44"/>
    </row>
    <row r="2261" spans="1:19" x14ac:dyDescent="0.3">
      <c r="A2261" s="2">
        <v>44220</v>
      </c>
      <c r="B2261" s="3">
        <v>0.52083333333333337</v>
      </c>
      <c r="C2261" s="6">
        <v>3</v>
      </c>
      <c r="D2261" s="6">
        <v>11.400000000000006</v>
      </c>
      <c r="E2261" s="4">
        <v>13.12</v>
      </c>
      <c r="F2261" s="5">
        <v>0.08</v>
      </c>
      <c r="G2261" s="44"/>
      <c r="H2261" s="5">
        <v>0.12</v>
      </c>
      <c r="I2261" s="44"/>
      <c r="J2261" s="5">
        <v>1E-3</v>
      </c>
      <c r="K2261" s="44"/>
      <c r="L2261" s="5">
        <v>7.0000000000000007E-2</v>
      </c>
      <c r="M2261" s="44"/>
      <c r="N2261" s="5">
        <v>0</v>
      </c>
      <c r="O2261" s="44"/>
      <c r="P2261" s="5">
        <v>0</v>
      </c>
      <c r="Q2261" s="44"/>
      <c r="R2261" s="5">
        <v>0</v>
      </c>
      <c r="S2261" s="44"/>
    </row>
    <row r="2262" spans="1:19" x14ac:dyDescent="0.3">
      <c r="A2262" s="2">
        <v>44220</v>
      </c>
      <c r="B2262" s="3">
        <v>0.53125</v>
      </c>
      <c r="C2262" s="6">
        <v>2.7000000000000028</v>
      </c>
      <c r="D2262" s="6">
        <v>10.099999999999994</v>
      </c>
      <c r="E2262" s="4">
        <v>13.12</v>
      </c>
      <c r="F2262" s="5">
        <v>0.04</v>
      </c>
      <c r="G2262" s="44"/>
      <c r="H2262" s="5">
        <v>0.124</v>
      </c>
      <c r="I2262" s="44"/>
      <c r="J2262" s="5">
        <v>0</v>
      </c>
      <c r="K2262" s="44"/>
      <c r="L2262" s="5">
        <v>7.0000000000000007E-2</v>
      </c>
      <c r="M2262" s="44"/>
      <c r="N2262" s="5">
        <v>0</v>
      </c>
      <c r="O2262" s="44"/>
      <c r="P2262" s="5">
        <v>0</v>
      </c>
      <c r="Q2262" s="44"/>
      <c r="R2262" s="5">
        <v>0</v>
      </c>
      <c r="S2262" s="44"/>
    </row>
    <row r="2263" spans="1:19" x14ac:dyDescent="0.3">
      <c r="A2263" s="2">
        <v>44220</v>
      </c>
      <c r="B2263" s="3">
        <v>0.54166666666666663</v>
      </c>
      <c r="C2263" s="6">
        <v>2.5</v>
      </c>
      <c r="D2263" s="6">
        <v>11</v>
      </c>
      <c r="E2263" s="4">
        <v>12.93</v>
      </c>
      <c r="F2263" s="5">
        <v>0.04</v>
      </c>
      <c r="G2263" s="44">
        <f t="shared" si="246"/>
        <v>0.04</v>
      </c>
      <c r="H2263" s="5">
        <v>6.8000000000000005E-2</v>
      </c>
      <c r="I2263" s="44">
        <f t="shared" si="247"/>
        <v>5.7499999999999996E-2</v>
      </c>
      <c r="J2263" s="5">
        <v>0</v>
      </c>
      <c r="K2263" s="44">
        <f t="shared" si="248"/>
        <v>2.5000000000000001E-4</v>
      </c>
      <c r="L2263" s="5">
        <v>2.4E-2</v>
      </c>
      <c r="M2263" s="44">
        <f t="shared" si="249"/>
        <v>1.55E-2</v>
      </c>
      <c r="N2263" s="5">
        <v>0</v>
      </c>
      <c r="O2263" s="44">
        <f t="shared" si="250"/>
        <v>0</v>
      </c>
      <c r="P2263" s="5">
        <v>0</v>
      </c>
      <c r="Q2263" s="44">
        <f t="shared" si="251"/>
        <v>0</v>
      </c>
      <c r="R2263" s="5">
        <v>0</v>
      </c>
      <c r="S2263" s="44">
        <f t="shared" si="252"/>
        <v>0</v>
      </c>
    </row>
    <row r="2264" spans="1:19" x14ac:dyDescent="0.3">
      <c r="A2264" s="2">
        <v>44220</v>
      </c>
      <c r="B2264" s="3">
        <v>0.55208333333333337</v>
      </c>
      <c r="C2264" s="6">
        <v>2.5</v>
      </c>
      <c r="D2264" s="6">
        <v>12.299999999999997</v>
      </c>
      <c r="E2264" s="4">
        <v>12.84</v>
      </c>
      <c r="F2264" s="5">
        <v>0.04</v>
      </c>
      <c r="G2264" s="44"/>
      <c r="H2264" s="5">
        <v>5.8000000000000003E-2</v>
      </c>
      <c r="I2264" s="44"/>
      <c r="J2264" s="5">
        <v>0</v>
      </c>
      <c r="K2264" s="44"/>
      <c r="L2264" s="5">
        <v>0.02</v>
      </c>
      <c r="M2264" s="44"/>
      <c r="N2264" s="5">
        <v>0</v>
      </c>
      <c r="O2264" s="44"/>
      <c r="P2264" s="5">
        <v>0</v>
      </c>
      <c r="Q2264" s="44"/>
      <c r="R2264" s="5">
        <v>0</v>
      </c>
      <c r="S2264" s="44"/>
    </row>
    <row r="2265" spans="1:19" x14ac:dyDescent="0.3">
      <c r="A2265" s="2">
        <v>44220</v>
      </c>
      <c r="B2265" s="3">
        <v>0.5625</v>
      </c>
      <c r="C2265" s="6">
        <v>2.5</v>
      </c>
      <c r="D2265" s="6">
        <v>10.200000000000003</v>
      </c>
      <c r="E2265" s="4">
        <v>12.85</v>
      </c>
      <c r="F2265" s="5">
        <v>0.04</v>
      </c>
      <c r="G2265" s="44"/>
      <c r="H2265" s="5">
        <v>5.8000000000000003E-2</v>
      </c>
      <c r="I2265" s="44"/>
      <c r="J2265" s="5">
        <v>0</v>
      </c>
      <c r="K2265" s="44"/>
      <c r="L2265" s="5">
        <v>1.6E-2</v>
      </c>
      <c r="M2265" s="44"/>
      <c r="N2265" s="5">
        <v>0</v>
      </c>
      <c r="O2265" s="44"/>
      <c r="P2265" s="5">
        <v>0</v>
      </c>
      <c r="Q2265" s="44"/>
      <c r="R2265" s="5">
        <v>0</v>
      </c>
      <c r="S2265" s="44"/>
    </row>
    <row r="2266" spans="1:19" x14ac:dyDescent="0.3">
      <c r="A2266" s="2">
        <v>44220</v>
      </c>
      <c r="B2266" s="3">
        <v>0.57291666666666663</v>
      </c>
      <c r="C2266" s="6">
        <v>2.2999999999999972</v>
      </c>
      <c r="D2266" s="6">
        <v>11.299999999999997</v>
      </c>
      <c r="E2266" s="4">
        <v>12.78</v>
      </c>
      <c r="F2266" s="5">
        <v>0.04</v>
      </c>
      <c r="G2266" s="44"/>
      <c r="H2266" s="5">
        <v>4.5999999999999999E-2</v>
      </c>
      <c r="I2266" s="44"/>
      <c r="J2266" s="5">
        <v>1E-3</v>
      </c>
      <c r="K2266" s="44"/>
      <c r="L2266" s="5">
        <v>2E-3</v>
      </c>
      <c r="M2266" s="44"/>
      <c r="N2266" s="5">
        <v>0</v>
      </c>
      <c r="O2266" s="44"/>
      <c r="P2266" s="5">
        <v>0</v>
      </c>
      <c r="Q2266" s="44"/>
      <c r="R2266" s="5">
        <v>0</v>
      </c>
      <c r="S2266" s="44"/>
    </row>
    <row r="2267" spans="1:19" x14ac:dyDescent="0.3">
      <c r="A2267" s="2">
        <v>44220</v>
      </c>
      <c r="B2267" s="3">
        <v>0.58333333333333337</v>
      </c>
      <c r="C2267" s="6">
        <v>2.1000000000000014</v>
      </c>
      <c r="D2267" s="6">
        <v>11.900000000000006</v>
      </c>
      <c r="E2267" s="4">
        <v>12.74</v>
      </c>
      <c r="F2267" s="5">
        <v>0.04</v>
      </c>
      <c r="G2267" s="44">
        <f t="shared" si="246"/>
        <v>0.04</v>
      </c>
      <c r="H2267" s="5">
        <v>4.3999999999999997E-2</v>
      </c>
      <c r="I2267" s="44">
        <f t="shared" si="247"/>
        <v>3.85E-2</v>
      </c>
      <c r="J2267" s="5">
        <v>1E-3</v>
      </c>
      <c r="K2267" s="44">
        <f t="shared" si="248"/>
        <v>5.2500000000000003E-3</v>
      </c>
      <c r="L2267" s="5">
        <v>6.0000000000000001E-3</v>
      </c>
      <c r="M2267" s="44">
        <f t="shared" si="249"/>
        <v>4.0000000000000001E-3</v>
      </c>
      <c r="N2267" s="5">
        <v>0</v>
      </c>
      <c r="O2267" s="44">
        <f t="shared" si="250"/>
        <v>0</v>
      </c>
      <c r="P2267" s="5">
        <v>0</v>
      </c>
      <c r="Q2267" s="44">
        <f t="shared" si="251"/>
        <v>0</v>
      </c>
      <c r="R2267" s="5">
        <v>0</v>
      </c>
      <c r="S2267" s="44">
        <f t="shared" si="252"/>
        <v>0</v>
      </c>
    </row>
    <row r="2268" spans="1:19" x14ac:dyDescent="0.3">
      <c r="A2268" s="2">
        <v>44220</v>
      </c>
      <c r="B2268" s="3">
        <v>0.59375</v>
      </c>
      <c r="C2268" s="6">
        <v>2</v>
      </c>
      <c r="D2268" s="6">
        <v>9.7999999999999972</v>
      </c>
      <c r="E2268" s="4">
        <v>12.78</v>
      </c>
      <c r="F2268" s="5">
        <v>0.04</v>
      </c>
      <c r="G2268" s="44"/>
      <c r="H2268" s="5">
        <v>0.05</v>
      </c>
      <c r="I2268" s="44"/>
      <c r="J2268" s="5">
        <v>2E-3</v>
      </c>
      <c r="K2268" s="44"/>
      <c r="L2268" s="5">
        <v>0.01</v>
      </c>
      <c r="M2268" s="44"/>
      <c r="N2268" s="5">
        <v>0</v>
      </c>
      <c r="O2268" s="44"/>
      <c r="P2268" s="5">
        <v>0</v>
      </c>
      <c r="Q2268" s="44"/>
      <c r="R2268" s="5">
        <v>0</v>
      </c>
      <c r="S2268" s="44"/>
    </row>
    <row r="2269" spans="1:19" x14ac:dyDescent="0.3">
      <c r="A2269" s="2">
        <v>44220</v>
      </c>
      <c r="B2269" s="3">
        <v>0.60416666666666663</v>
      </c>
      <c r="C2269" s="6">
        <v>2.1000000000000014</v>
      </c>
      <c r="D2269" s="6">
        <v>12.299999999999997</v>
      </c>
      <c r="E2269" s="4">
        <v>12.69</v>
      </c>
      <c r="F2269" s="5">
        <v>0.04</v>
      </c>
      <c r="G2269" s="44"/>
      <c r="H2269" s="5">
        <v>3.4000000000000002E-2</v>
      </c>
      <c r="I2269" s="44"/>
      <c r="J2269" s="5">
        <v>6.0000000000000001E-3</v>
      </c>
      <c r="K2269" s="44"/>
      <c r="L2269" s="5">
        <v>0</v>
      </c>
      <c r="M2269" s="44"/>
      <c r="N2269" s="5">
        <v>0</v>
      </c>
      <c r="O2269" s="44"/>
      <c r="P2269" s="5">
        <v>0</v>
      </c>
      <c r="Q2269" s="44"/>
      <c r="R2269" s="5">
        <v>0</v>
      </c>
      <c r="S2269" s="44"/>
    </row>
    <row r="2270" spans="1:19" x14ac:dyDescent="0.3">
      <c r="A2270" s="2">
        <v>44220</v>
      </c>
      <c r="B2270" s="3">
        <v>0.61458333333333337</v>
      </c>
      <c r="C2270" s="6">
        <v>1.8999999999999986</v>
      </c>
      <c r="D2270" s="6">
        <v>11.099999999999994</v>
      </c>
      <c r="E2270" s="4">
        <v>12.62</v>
      </c>
      <c r="F2270" s="5">
        <v>0.04</v>
      </c>
      <c r="G2270" s="44"/>
      <c r="H2270" s="5">
        <v>2.5999999999999999E-2</v>
      </c>
      <c r="I2270" s="44"/>
      <c r="J2270" s="5">
        <v>1.2E-2</v>
      </c>
      <c r="K2270" s="44"/>
      <c r="L2270" s="5">
        <v>0</v>
      </c>
      <c r="M2270" s="44"/>
      <c r="N2270" s="5">
        <v>0</v>
      </c>
      <c r="O2270" s="44"/>
      <c r="P2270" s="5">
        <v>0</v>
      </c>
      <c r="Q2270" s="44"/>
      <c r="R2270" s="5">
        <v>0</v>
      </c>
      <c r="S2270" s="44"/>
    </row>
    <row r="2271" spans="1:19" x14ac:dyDescent="0.3">
      <c r="A2271" s="2">
        <v>44220</v>
      </c>
      <c r="B2271" s="3">
        <v>0.625</v>
      </c>
      <c r="C2271" s="6">
        <v>1.7999999999999972</v>
      </c>
      <c r="D2271" s="6">
        <v>10.400000000000006</v>
      </c>
      <c r="E2271" s="4">
        <v>12.68</v>
      </c>
      <c r="F2271" s="5">
        <v>0.04</v>
      </c>
      <c r="G2271" s="44">
        <f t="shared" si="246"/>
        <v>0.04</v>
      </c>
      <c r="H2271" s="5">
        <v>0.04</v>
      </c>
      <c r="I2271" s="44">
        <f t="shared" si="247"/>
        <v>1.9E-2</v>
      </c>
      <c r="J2271" s="5">
        <v>2E-3</v>
      </c>
      <c r="K2271" s="44">
        <f t="shared" si="248"/>
        <v>1.95E-2</v>
      </c>
      <c r="L2271" s="5">
        <v>0</v>
      </c>
      <c r="M2271" s="44">
        <f t="shared" si="249"/>
        <v>0</v>
      </c>
      <c r="N2271" s="5">
        <v>0</v>
      </c>
      <c r="O2271" s="44">
        <f t="shared" si="250"/>
        <v>0</v>
      </c>
      <c r="P2271" s="5">
        <v>0</v>
      </c>
      <c r="Q2271" s="44">
        <f t="shared" si="251"/>
        <v>0</v>
      </c>
      <c r="R2271" s="5">
        <v>0</v>
      </c>
      <c r="S2271" s="44">
        <f t="shared" si="252"/>
        <v>0</v>
      </c>
    </row>
    <row r="2272" spans="1:19" x14ac:dyDescent="0.3">
      <c r="A2272" s="2">
        <v>44220</v>
      </c>
      <c r="B2272" s="3">
        <v>0.63541666666666663</v>
      </c>
      <c r="C2272" s="6">
        <v>2</v>
      </c>
      <c r="D2272" s="6">
        <v>12.400000000000006</v>
      </c>
      <c r="E2272" s="4">
        <v>12.59</v>
      </c>
      <c r="F2272" s="5">
        <v>0.04</v>
      </c>
      <c r="G2272" s="44"/>
      <c r="H2272" s="5">
        <v>2.1999999999999999E-2</v>
      </c>
      <c r="I2272" s="44"/>
      <c r="J2272" s="5">
        <v>1.6E-2</v>
      </c>
      <c r="K2272" s="44"/>
      <c r="L2272" s="5">
        <v>0</v>
      </c>
      <c r="M2272" s="44"/>
      <c r="N2272" s="5">
        <v>0</v>
      </c>
      <c r="O2272" s="44"/>
      <c r="P2272" s="5">
        <v>0</v>
      </c>
      <c r="Q2272" s="44"/>
      <c r="R2272" s="5">
        <v>0</v>
      </c>
      <c r="S2272" s="44"/>
    </row>
    <row r="2273" spans="1:19" x14ac:dyDescent="0.3">
      <c r="A2273" s="2">
        <v>44220</v>
      </c>
      <c r="B2273" s="3">
        <v>0.64583333333333337</v>
      </c>
      <c r="C2273" s="6">
        <v>1.7999999999999972</v>
      </c>
      <c r="D2273" s="6">
        <v>10.299999999999997</v>
      </c>
      <c r="E2273" s="4">
        <v>12.54</v>
      </c>
      <c r="F2273" s="5">
        <v>0.04</v>
      </c>
      <c r="G2273" s="44"/>
      <c r="H2273" s="5">
        <v>1.2E-2</v>
      </c>
      <c r="I2273" s="44"/>
      <c r="J2273" s="5">
        <v>2.8000000000000001E-2</v>
      </c>
      <c r="K2273" s="44"/>
      <c r="L2273" s="5">
        <v>0</v>
      </c>
      <c r="M2273" s="44"/>
      <c r="N2273" s="5">
        <v>0</v>
      </c>
      <c r="O2273" s="44"/>
      <c r="P2273" s="5">
        <v>0</v>
      </c>
      <c r="Q2273" s="44"/>
      <c r="R2273" s="5">
        <v>0</v>
      </c>
      <c r="S2273" s="44"/>
    </row>
    <row r="2274" spans="1:19" x14ac:dyDescent="0.3">
      <c r="A2274" s="2">
        <v>44220</v>
      </c>
      <c r="B2274" s="3">
        <v>0.65625</v>
      </c>
      <c r="C2274" s="6">
        <v>1.7999999999999972</v>
      </c>
      <c r="D2274" s="6">
        <v>12</v>
      </c>
      <c r="E2274" s="4">
        <v>12.5</v>
      </c>
      <c r="F2274" s="5">
        <v>0.04</v>
      </c>
      <c r="G2274" s="44"/>
      <c r="H2274" s="5">
        <v>2E-3</v>
      </c>
      <c r="I2274" s="44"/>
      <c r="J2274" s="5">
        <v>3.2000000000000001E-2</v>
      </c>
      <c r="K2274" s="44"/>
      <c r="L2274" s="5">
        <v>0</v>
      </c>
      <c r="M2274" s="44"/>
      <c r="N2274" s="5">
        <v>0</v>
      </c>
      <c r="O2274" s="44"/>
      <c r="P2274" s="5">
        <v>0</v>
      </c>
      <c r="Q2274" s="44"/>
      <c r="R2274" s="5">
        <v>0</v>
      </c>
      <c r="S2274" s="44"/>
    </row>
    <row r="2275" spans="1:19" x14ac:dyDescent="0.3">
      <c r="A2275" s="2">
        <v>44220</v>
      </c>
      <c r="B2275" s="3">
        <v>0.66666666666666663</v>
      </c>
      <c r="C2275" s="6">
        <v>1.7000000000000028</v>
      </c>
      <c r="D2275" s="6">
        <v>11.400000000000006</v>
      </c>
      <c r="E2275" s="4">
        <v>12.47</v>
      </c>
      <c r="F2275" s="5">
        <v>0.04</v>
      </c>
      <c r="G2275" s="44">
        <f t="shared" si="246"/>
        <v>0.04</v>
      </c>
      <c r="H2275" s="5">
        <v>0</v>
      </c>
      <c r="I2275" s="44">
        <f t="shared" si="247"/>
        <v>0</v>
      </c>
      <c r="J2275" s="5">
        <v>3.7999999999999999E-2</v>
      </c>
      <c r="K2275" s="44">
        <f t="shared" si="248"/>
        <v>3.7999999999999999E-2</v>
      </c>
      <c r="L2275" s="5">
        <v>0</v>
      </c>
      <c r="M2275" s="44">
        <f t="shared" si="249"/>
        <v>0</v>
      </c>
      <c r="N2275" s="5">
        <v>0</v>
      </c>
      <c r="O2275" s="44">
        <f t="shared" si="250"/>
        <v>0</v>
      </c>
      <c r="P2275" s="5">
        <v>0</v>
      </c>
      <c r="Q2275" s="44">
        <f t="shared" si="251"/>
        <v>0</v>
      </c>
      <c r="R2275" s="5">
        <v>0</v>
      </c>
      <c r="S2275" s="44">
        <f t="shared" si="252"/>
        <v>0</v>
      </c>
    </row>
    <row r="2276" spans="1:19" x14ac:dyDescent="0.3">
      <c r="A2276" s="2">
        <v>44220</v>
      </c>
      <c r="B2276" s="3">
        <v>0.67708333333333337</v>
      </c>
      <c r="C2276" s="6">
        <v>1.6000000000000014</v>
      </c>
      <c r="D2276" s="6">
        <v>10.200000000000003</v>
      </c>
      <c r="E2276" s="4">
        <v>12.46</v>
      </c>
      <c r="F2276" s="5">
        <v>0.04</v>
      </c>
      <c r="G2276" s="44"/>
      <c r="H2276" s="5">
        <v>0</v>
      </c>
      <c r="I2276" s="44"/>
      <c r="J2276" s="5">
        <v>3.7999999999999999E-2</v>
      </c>
      <c r="K2276" s="44"/>
      <c r="L2276" s="5">
        <v>0</v>
      </c>
      <c r="M2276" s="44"/>
      <c r="N2276" s="5">
        <v>0</v>
      </c>
      <c r="O2276" s="44"/>
      <c r="P2276" s="5">
        <v>0</v>
      </c>
      <c r="Q2276" s="44"/>
      <c r="R2276" s="5">
        <v>0</v>
      </c>
      <c r="S2276" s="44"/>
    </row>
    <row r="2277" spans="1:19" x14ac:dyDescent="0.3">
      <c r="A2277" s="2">
        <v>44220</v>
      </c>
      <c r="B2277" s="3">
        <v>0.6875</v>
      </c>
      <c r="C2277" s="6">
        <v>1.5</v>
      </c>
      <c r="D2277" s="6">
        <v>12.599999999999994</v>
      </c>
      <c r="E2277" s="4">
        <v>12.44</v>
      </c>
      <c r="F2277" s="5">
        <v>0.04</v>
      </c>
      <c r="G2277" s="44"/>
      <c r="H2277" s="5">
        <v>0</v>
      </c>
      <c r="I2277" s="44"/>
      <c r="J2277" s="5">
        <v>3.7999999999999999E-2</v>
      </c>
      <c r="K2277" s="44"/>
      <c r="L2277" s="5">
        <v>0</v>
      </c>
      <c r="M2277" s="44"/>
      <c r="N2277" s="5">
        <v>0</v>
      </c>
      <c r="O2277" s="44"/>
      <c r="P2277" s="5">
        <v>0</v>
      </c>
      <c r="Q2277" s="44"/>
      <c r="R2277" s="5">
        <v>0</v>
      </c>
      <c r="S2277" s="44"/>
    </row>
    <row r="2278" spans="1:19" x14ac:dyDescent="0.3">
      <c r="A2278" s="2">
        <v>44220</v>
      </c>
      <c r="B2278" s="3">
        <v>0.69791666666666663</v>
      </c>
      <c r="C2278" s="6">
        <v>1.3999999999999986</v>
      </c>
      <c r="D2278" s="6">
        <v>9.9000000000000057</v>
      </c>
      <c r="E2278" s="4">
        <v>12.44</v>
      </c>
      <c r="F2278" s="5">
        <v>0.04</v>
      </c>
      <c r="G2278" s="44"/>
      <c r="H2278" s="5">
        <v>0</v>
      </c>
      <c r="I2278" s="44"/>
      <c r="J2278" s="5">
        <v>3.7999999999999999E-2</v>
      </c>
      <c r="K2278" s="44"/>
      <c r="L2278" s="5">
        <v>0</v>
      </c>
      <c r="M2278" s="44"/>
      <c r="N2278" s="5">
        <v>0</v>
      </c>
      <c r="O2278" s="44"/>
      <c r="P2278" s="5">
        <v>0</v>
      </c>
      <c r="Q2278" s="44"/>
      <c r="R2278" s="5">
        <v>0</v>
      </c>
      <c r="S2278" s="44"/>
    </row>
    <row r="2279" spans="1:19" x14ac:dyDescent="0.3">
      <c r="A2279" s="2">
        <v>44220</v>
      </c>
      <c r="B2279" s="3">
        <v>0.70833333333333337</v>
      </c>
      <c r="C2279" s="6">
        <v>1.2999999999999972</v>
      </c>
      <c r="D2279" s="6">
        <v>12.299999999999997</v>
      </c>
      <c r="E2279" s="4">
        <v>12.44</v>
      </c>
      <c r="F2279" s="5">
        <v>0.04</v>
      </c>
      <c r="G2279" s="44">
        <f t="shared" si="246"/>
        <v>0.04</v>
      </c>
      <c r="H2279" s="5">
        <v>0</v>
      </c>
      <c r="I2279" s="44">
        <f t="shared" si="247"/>
        <v>0</v>
      </c>
      <c r="J2279" s="5">
        <v>3.6999999999999998E-2</v>
      </c>
      <c r="K2279" s="44">
        <f t="shared" si="248"/>
        <v>3.7499999999999999E-2</v>
      </c>
      <c r="L2279" s="5">
        <v>0</v>
      </c>
      <c r="M2279" s="44">
        <f t="shared" si="249"/>
        <v>0</v>
      </c>
      <c r="N2279" s="5">
        <v>0</v>
      </c>
      <c r="O2279" s="44">
        <f t="shared" si="250"/>
        <v>0</v>
      </c>
      <c r="P2279" s="5">
        <v>0</v>
      </c>
      <c r="Q2279" s="44">
        <f t="shared" si="251"/>
        <v>0</v>
      </c>
      <c r="R2279" s="5">
        <v>0</v>
      </c>
      <c r="S2279" s="44">
        <f t="shared" si="252"/>
        <v>0</v>
      </c>
    </row>
    <row r="2280" spans="1:19" x14ac:dyDescent="0.3">
      <c r="A2280" s="2">
        <v>44220</v>
      </c>
      <c r="B2280" s="3">
        <v>0.71875</v>
      </c>
      <c r="C2280" s="6">
        <v>1.3999999999999986</v>
      </c>
      <c r="D2280" s="6">
        <v>11</v>
      </c>
      <c r="E2280" s="4">
        <v>12.42</v>
      </c>
      <c r="F2280" s="5">
        <v>0.04</v>
      </c>
      <c r="G2280" s="44"/>
      <c r="H2280" s="5">
        <v>0</v>
      </c>
      <c r="I2280" s="44"/>
      <c r="J2280" s="5">
        <v>3.7999999999999999E-2</v>
      </c>
      <c r="K2280" s="44"/>
      <c r="L2280" s="5">
        <v>0</v>
      </c>
      <c r="M2280" s="44"/>
      <c r="N2280" s="5">
        <v>0</v>
      </c>
      <c r="O2280" s="44"/>
      <c r="P2280" s="5">
        <v>0</v>
      </c>
      <c r="Q2280" s="44"/>
      <c r="R2280" s="5">
        <v>0</v>
      </c>
      <c r="S2280" s="44"/>
    </row>
    <row r="2281" spans="1:19" x14ac:dyDescent="0.3">
      <c r="A2281" s="2">
        <v>44220</v>
      </c>
      <c r="B2281" s="3">
        <v>0.72916666666666663</v>
      </c>
      <c r="C2281" s="6">
        <v>1.5</v>
      </c>
      <c r="D2281" s="6">
        <v>11</v>
      </c>
      <c r="E2281" s="4">
        <v>12.43</v>
      </c>
      <c r="F2281" s="5">
        <v>0.04</v>
      </c>
      <c r="G2281" s="44"/>
      <c r="H2281" s="5">
        <v>0</v>
      </c>
      <c r="I2281" s="44"/>
      <c r="J2281" s="5">
        <v>3.7999999999999999E-2</v>
      </c>
      <c r="K2281" s="44"/>
      <c r="L2281" s="5">
        <v>0</v>
      </c>
      <c r="M2281" s="44"/>
      <c r="N2281" s="5">
        <v>0</v>
      </c>
      <c r="O2281" s="44"/>
      <c r="P2281" s="5">
        <v>0</v>
      </c>
      <c r="Q2281" s="44"/>
      <c r="R2281" s="5">
        <v>0</v>
      </c>
      <c r="S2281" s="44"/>
    </row>
    <row r="2282" spans="1:19" x14ac:dyDescent="0.3">
      <c r="A2282" s="2">
        <v>44220</v>
      </c>
      <c r="B2282" s="3">
        <v>0.73958333333333337</v>
      </c>
      <c r="C2282" s="6">
        <v>1.5</v>
      </c>
      <c r="D2282" s="6">
        <v>11.900000000000006</v>
      </c>
      <c r="E2282" s="4">
        <v>12.41</v>
      </c>
      <c r="F2282" s="5">
        <v>0.04</v>
      </c>
      <c r="G2282" s="44"/>
      <c r="H2282" s="5">
        <v>0</v>
      </c>
      <c r="I2282" s="44"/>
      <c r="J2282" s="5">
        <v>3.6999999999999998E-2</v>
      </c>
      <c r="K2282" s="44"/>
      <c r="L2282" s="5">
        <v>0</v>
      </c>
      <c r="M2282" s="44"/>
      <c r="N2282" s="5">
        <v>0</v>
      </c>
      <c r="O2282" s="44"/>
      <c r="P2282" s="5">
        <v>0</v>
      </c>
      <c r="Q2282" s="44"/>
      <c r="R2282" s="5">
        <v>0</v>
      </c>
      <c r="S2282" s="44"/>
    </row>
    <row r="2283" spans="1:19" x14ac:dyDescent="0.3">
      <c r="A2283" s="2">
        <v>44220</v>
      </c>
      <c r="B2283" s="3">
        <v>0.75</v>
      </c>
      <c r="C2283" s="6">
        <v>1.5</v>
      </c>
      <c r="D2283" s="6">
        <v>10</v>
      </c>
      <c r="E2283" s="4">
        <v>12.42</v>
      </c>
      <c r="F2283" s="5">
        <v>0.04</v>
      </c>
      <c r="G2283" s="44">
        <f t="shared" si="246"/>
        <v>0.04</v>
      </c>
      <c r="H2283" s="5">
        <v>0</v>
      </c>
      <c r="I2283" s="44">
        <f t="shared" si="247"/>
        <v>0</v>
      </c>
      <c r="J2283" s="5">
        <v>3.7999999999999999E-2</v>
      </c>
      <c r="K2283" s="44">
        <f t="shared" si="248"/>
        <v>3.7749999999999999E-2</v>
      </c>
      <c r="L2283" s="5">
        <v>0</v>
      </c>
      <c r="M2283" s="44">
        <f t="shared" si="249"/>
        <v>0</v>
      </c>
      <c r="N2283" s="5">
        <v>0</v>
      </c>
      <c r="O2283" s="44">
        <f t="shared" si="250"/>
        <v>0</v>
      </c>
      <c r="P2283" s="5">
        <v>0</v>
      </c>
      <c r="Q2283" s="44">
        <f t="shared" si="251"/>
        <v>0</v>
      </c>
      <c r="R2283" s="5">
        <v>0</v>
      </c>
      <c r="S2283" s="44">
        <f t="shared" si="252"/>
        <v>0</v>
      </c>
    </row>
    <row r="2284" spans="1:19" x14ac:dyDescent="0.3">
      <c r="A2284" s="2">
        <v>44220</v>
      </c>
      <c r="B2284" s="3">
        <v>0.76041666666666663</v>
      </c>
      <c r="C2284" s="6">
        <v>1.5</v>
      </c>
      <c r="D2284" s="6">
        <v>12.599999999999994</v>
      </c>
      <c r="E2284" s="4">
        <v>12.4</v>
      </c>
      <c r="F2284" s="5">
        <v>0.04</v>
      </c>
      <c r="G2284" s="44"/>
      <c r="H2284" s="5">
        <v>0</v>
      </c>
      <c r="I2284" s="44"/>
      <c r="J2284" s="5">
        <v>3.7999999999999999E-2</v>
      </c>
      <c r="K2284" s="44"/>
      <c r="L2284" s="5">
        <v>0</v>
      </c>
      <c r="M2284" s="44"/>
      <c r="N2284" s="5">
        <v>0</v>
      </c>
      <c r="O2284" s="44"/>
      <c r="P2284" s="5">
        <v>0</v>
      </c>
      <c r="Q2284" s="44"/>
      <c r="R2284" s="5">
        <v>0</v>
      </c>
      <c r="S2284" s="44"/>
    </row>
    <row r="2285" spans="1:19" x14ac:dyDescent="0.3">
      <c r="A2285" s="2">
        <v>44220</v>
      </c>
      <c r="B2285" s="3">
        <v>0.77083333333333337</v>
      </c>
      <c r="C2285" s="6">
        <v>1.3999999999999986</v>
      </c>
      <c r="D2285" s="6">
        <v>9.9000000000000057</v>
      </c>
      <c r="E2285" s="4">
        <v>12.4</v>
      </c>
      <c r="F2285" s="5">
        <v>0.04</v>
      </c>
      <c r="G2285" s="44"/>
      <c r="H2285" s="5">
        <v>0</v>
      </c>
      <c r="I2285" s="44"/>
      <c r="J2285" s="5">
        <v>3.7999999999999999E-2</v>
      </c>
      <c r="K2285" s="44"/>
      <c r="L2285" s="5">
        <v>0</v>
      </c>
      <c r="M2285" s="44"/>
      <c r="N2285" s="5">
        <v>0</v>
      </c>
      <c r="O2285" s="44"/>
      <c r="P2285" s="5">
        <v>0</v>
      </c>
      <c r="Q2285" s="44"/>
      <c r="R2285" s="5">
        <v>0</v>
      </c>
      <c r="S2285" s="44"/>
    </row>
    <row r="2286" spans="1:19" x14ac:dyDescent="0.3">
      <c r="A2286" s="2">
        <v>44220</v>
      </c>
      <c r="B2286" s="3">
        <v>0.78125</v>
      </c>
      <c r="C2286" s="6">
        <v>1.5</v>
      </c>
      <c r="D2286" s="6">
        <v>12.299999999999997</v>
      </c>
      <c r="E2286" s="4">
        <v>12.4</v>
      </c>
      <c r="F2286" s="5">
        <v>0.04</v>
      </c>
      <c r="G2286" s="44"/>
      <c r="H2286" s="5">
        <v>0</v>
      </c>
      <c r="I2286" s="44"/>
      <c r="J2286" s="5">
        <v>3.6999999999999998E-2</v>
      </c>
      <c r="K2286" s="44"/>
      <c r="L2286" s="5">
        <v>0</v>
      </c>
      <c r="M2286" s="44"/>
      <c r="N2286" s="5">
        <v>0</v>
      </c>
      <c r="O2286" s="44"/>
      <c r="P2286" s="5">
        <v>0</v>
      </c>
      <c r="Q2286" s="44"/>
      <c r="R2286" s="5">
        <v>0</v>
      </c>
      <c r="S2286" s="44"/>
    </row>
    <row r="2287" spans="1:19" x14ac:dyDescent="0.3">
      <c r="A2287" s="2">
        <v>44220</v>
      </c>
      <c r="B2287" s="3">
        <v>0.79166666666666663</v>
      </c>
      <c r="C2287" s="6">
        <v>1.2999999999999972</v>
      </c>
      <c r="D2287" s="6">
        <v>11</v>
      </c>
      <c r="E2287" s="4">
        <v>12.38</v>
      </c>
      <c r="F2287" s="5">
        <v>0.04</v>
      </c>
      <c r="G2287" s="44">
        <f t="shared" si="246"/>
        <v>0.04</v>
      </c>
      <c r="H2287" s="5">
        <v>0</v>
      </c>
      <c r="I2287" s="44">
        <f t="shared" si="247"/>
        <v>0</v>
      </c>
      <c r="J2287" s="5">
        <v>3.7999999999999999E-2</v>
      </c>
      <c r="K2287" s="44">
        <f t="shared" si="248"/>
        <v>3.7749999999999999E-2</v>
      </c>
      <c r="L2287" s="5">
        <v>0</v>
      </c>
      <c r="M2287" s="44">
        <f t="shared" si="249"/>
        <v>0</v>
      </c>
      <c r="N2287" s="5">
        <v>0</v>
      </c>
      <c r="O2287" s="44">
        <f t="shared" si="250"/>
        <v>0</v>
      </c>
      <c r="P2287" s="5">
        <v>0</v>
      </c>
      <c r="Q2287" s="44">
        <f t="shared" si="251"/>
        <v>0</v>
      </c>
      <c r="R2287" s="5">
        <v>0</v>
      </c>
      <c r="S2287" s="44">
        <f t="shared" si="252"/>
        <v>0</v>
      </c>
    </row>
    <row r="2288" spans="1:19" x14ac:dyDescent="0.3">
      <c r="A2288" s="2">
        <v>44220</v>
      </c>
      <c r="B2288" s="3">
        <v>0.80208333333333337</v>
      </c>
      <c r="C2288" s="6">
        <v>1.2999999999999972</v>
      </c>
      <c r="D2288" s="6">
        <v>11.200000000000003</v>
      </c>
      <c r="E2288" s="4">
        <v>12.39</v>
      </c>
      <c r="F2288" s="5">
        <v>0.04</v>
      </c>
      <c r="G2288" s="44"/>
      <c r="H2288" s="5">
        <v>0</v>
      </c>
      <c r="I2288" s="44"/>
      <c r="J2288" s="5">
        <v>3.7999999999999999E-2</v>
      </c>
      <c r="K2288" s="44"/>
      <c r="L2288" s="5">
        <v>0</v>
      </c>
      <c r="M2288" s="44"/>
      <c r="N2288" s="5">
        <v>0</v>
      </c>
      <c r="O2288" s="44"/>
      <c r="P2288" s="5">
        <v>0</v>
      </c>
      <c r="Q2288" s="44"/>
      <c r="R2288" s="5">
        <v>0</v>
      </c>
      <c r="S2288" s="44"/>
    </row>
    <row r="2289" spans="1:19" x14ac:dyDescent="0.3">
      <c r="A2289" s="2">
        <v>44220</v>
      </c>
      <c r="B2289" s="3">
        <v>0.8125</v>
      </c>
      <c r="C2289" s="6">
        <v>1.3999999999999986</v>
      </c>
      <c r="D2289" s="6">
        <v>11.900000000000006</v>
      </c>
      <c r="E2289" s="4">
        <v>12.38</v>
      </c>
      <c r="F2289" s="5">
        <v>0.04</v>
      </c>
      <c r="G2289" s="44"/>
      <c r="H2289" s="5">
        <v>0</v>
      </c>
      <c r="I2289" s="44"/>
      <c r="J2289" s="5">
        <v>3.6999999999999998E-2</v>
      </c>
      <c r="K2289" s="44"/>
      <c r="L2289" s="5">
        <v>0</v>
      </c>
      <c r="M2289" s="44"/>
      <c r="N2289" s="5">
        <v>0</v>
      </c>
      <c r="O2289" s="44"/>
      <c r="P2289" s="5">
        <v>0</v>
      </c>
      <c r="Q2289" s="44"/>
      <c r="R2289" s="5">
        <v>0</v>
      </c>
      <c r="S2289" s="44"/>
    </row>
    <row r="2290" spans="1:19" x14ac:dyDescent="0.3">
      <c r="A2290" s="2">
        <v>44220</v>
      </c>
      <c r="B2290" s="3">
        <v>0.82291666666666663</v>
      </c>
      <c r="C2290" s="6">
        <v>1.2999999999999972</v>
      </c>
      <c r="D2290" s="6">
        <v>10</v>
      </c>
      <c r="E2290" s="4">
        <v>12.38</v>
      </c>
      <c r="F2290" s="5">
        <v>0.04</v>
      </c>
      <c r="G2290" s="44"/>
      <c r="H2290" s="5">
        <v>0</v>
      </c>
      <c r="I2290" s="44"/>
      <c r="J2290" s="5">
        <v>3.7999999999999999E-2</v>
      </c>
      <c r="K2290" s="44"/>
      <c r="L2290" s="5">
        <v>0</v>
      </c>
      <c r="M2290" s="44"/>
      <c r="N2290" s="5">
        <v>0</v>
      </c>
      <c r="O2290" s="44"/>
      <c r="P2290" s="5">
        <v>0</v>
      </c>
      <c r="Q2290" s="44"/>
      <c r="R2290" s="5">
        <v>0</v>
      </c>
      <c r="S2290" s="44"/>
    </row>
    <row r="2291" spans="1:19" x14ac:dyDescent="0.3">
      <c r="A2291" s="2">
        <v>44220</v>
      </c>
      <c r="B2291" s="3">
        <v>0.83333333333333337</v>
      </c>
      <c r="C2291" s="6">
        <v>1.2999999999999972</v>
      </c>
      <c r="D2291" s="6">
        <v>12.700000000000003</v>
      </c>
      <c r="E2291" s="4">
        <v>12.38</v>
      </c>
      <c r="F2291" s="5">
        <v>0.04</v>
      </c>
      <c r="G2291" s="44">
        <f t="shared" si="246"/>
        <v>0.04</v>
      </c>
      <c r="H2291" s="5">
        <v>0</v>
      </c>
      <c r="I2291" s="44">
        <f t="shared" si="247"/>
        <v>0</v>
      </c>
      <c r="J2291" s="5">
        <v>3.7999999999999999E-2</v>
      </c>
      <c r="K2291" s="44">
        <f t="shared" si="248"/>
        <v>3.7499999999999999E-2</v>
      </c>
      <c r="L2291" s="5">
        <v>0</v>
      </c>
      <c r="M2291" s="44">
        <f t="shared" si="249"/>
        <v>0</v>
      </c>
      <c r="N2291" s="5">
        <v>0</v>
      </c>
      <c r="O2291" s="44">
        <f t="shared" si="250"/>
        <v>0</v>
      </c>
      <c r="P2291" s="5">
        <v>0</v>
      </c>
      <c r="Q2291" s="44">
        <f t="shared" si="251"/>
        <v>0</v>
      </c>
      <c r="R2291" s="5">
        <v>0</v>
      </c>
      <c r="S2291" s="44">
        <f t="shared" si="252"/>
        <v>0</v>
      </c>
    </row>
    <row r="2292" spans="1:19" x14ac:dyDescent="0.3">
      <c r="A2292" s="2">
        <v>44220</v>
      </c>
      <c r="B2292" s="3">
        <v>0.84375</v>
      </c>
      <c r="C2292" s="6">
        <v>1.2999999999999972</v>
      </c>
      <c r="D2292" s="6">
        <v>10.400000000000006</v>
      </c>
      <c r="E2292" s="4">
        <v>12.37</v>
      </c>
      <c r="F2292" s="5">
        <v>0.04</v>
      </c>
      <c r="G2292" s="44"/>
      <c r="H2292" s="5">
        <v>0</v>
      </c>
      <c r="I2292" s="44"/>
      <c r="J2292" s="5">
        <v>3.6999999999999998E-2</v>
      </c>
      <c r="K2292" s="44"/>
      <c r="L2292" s="5">
        <v>0</v>
      </c>
      <c r="M2292" s="44"/>
      <c r="N2292" s="5">
        <v>0</v>
      </c>
      <c r="O2292" s="44"/>
      <c r="P2292" s="5">
        <v>0</v>
      </c>
      <c r="Q2292" s="44"/>
      <c r="R2292" s="5">
        <v>0</v>
      </c>
      <c r="S2292" s="44"/>
    </row>
    <row r="2293" spans="1:19" x14ac:dyDescent="0.3">
      <c r="A2293" s="2">
        <v>44220</v>
      </c>
      <c r="B2293" s="3">
        <v>0.85416666666666663</v>
      </c>
      <c r="C2293" s="6">
        <v>1.2999999999999972</v>
      </c>
      <c r="D2293" s="6">
        <v>12.099999999999994</v>
      </c>
      <c r="E2293" s="4">
        <v>12.37</v>
      </c>
      <c r="F2293" s="5">
        <v>0.04</v>
      </c>
      <c r="G2293" s="44"/>
      <c r="H2293" s="5">
        <v>0</v>
      </c>
      <c r="I2293" s="44"/>
      <c r="J2293" s="5">
        <v>3.7999999999999999E-2</v>
      </c>
      <c r="K2293" s="44"/>
      <c r="L2293" s="5">
        <v>0</v>
      </c>
      <c r="M2293" s="44"/>
      <c r="N2293" s="5">
        <v>0</v>
      </c>
      <c r="O2293" s="44"/>
      <c r="P2293" s="5">
        <v>0</v>
      </c>
      <c r="Q2293" s="44"/>
      <c r="R2293" s="5">
        <v>0</v>
      </c>
      <c r="S2293" s="44"/>
    </row>
    <row r="2294" spans="1:19" x14ac:dyDescent="0.3">
      <c r="A2294" s="2">
        <v>44220</v>
      </c>
      <c r="B2294" s="3">
        <v>0.86458333333333337</v>
      </c>
      <c r="C2294" s="6">
        <v>1.3999999999999986</v>
      </c>
      <c r="D2294" s="6">
        <v>11.299999999999997</v>
      </c>
      <c r="E2294" s="4">
        <v>12.36</v>
      </c>
      <c r="F2294" s="5">
        <v>0.04</v>
      </c>
      <c r="G2294" s="44"/>
      <c r="H2294" s="5">
        <v>0</v>
      </c>
      <c r="I2294" s="44"/>
      <c r="J2294" s="5">
        <v>3.6999999999999998E-2</v>
      </c>
      <c r="K2294" s="44"/>
      <c r="L2294" s="5">
        <v>0</v>
      </c>
      <c r="M2294" s="44"/>
      <c r="N2294" s="5">
        <v>0</v>
      </c>
      <c r="O2294" s="44"/>
      <c r="P2294" s="5">
        <v>0</v>
      </c>
      <c r="Q2294" s="44"/>
      <c r="R2294" s="5">
        <v>0</v>
      </c>
      <c r="S2294" s="44"/>
    </row>
    <row r="2295" spans="1:19" x14ac:dyDescent="0.3">
      <c r="A2295" s="2">
        <v>44220</v>
      </c>
      <c r="B2295" s="3">
        <v>0.875</v>
      </c>
      <c r="C2295" s="6">
        <v>1.5</v>
      </c>
      <c r="D2295" s="6">
        <v>10.599999999999994</v>
      </c>
      <c r="E2295" s="4">
        <v>12.36</v>
      </c>
      <c r="F2295" s="5">
        <v>0.04</v>
      </c>
      <c r="G2295" s="44">
        <f t="shared" si="246"/>
        <v>0.04</v>
      </c>
      <c r="H2295" s="5">
        <v>0</v>
      </c>
      <c r="I2295" s="44">
        <f t="shared" si="247"/>
        <v>0</v>
      </c>
      <c r="J2295" s="5">
        <v>3.7999999999999999E-2</v>
      </c>
      <c r="K2295" s="44">
        <f t="shared" si="248"/>
        <v>3.7749999999999999E-2</v>
      </c>
      <c r="L2295" s="5">
        <v>0</v>
      </c>
      <c r="M2295" s="44">
        <f t="shared" si="249"/>
        <v>0</v>
      </c>
      <c r="N2295" s="5">
        <v>0</v>
      </c>
      <c r="O2295" s="44">
        <f t="shared" si="250"/>
        <v>0</v>
      </c>
      <c r="P2295" s="5">
        <v>0</v>
      </c>
      <c r="Q2295" s="44">
        <f t="shared" si="251"/>
        <v>0</v>
      </c>
      <c r="R2295" s="5">
        <v>0</v>
      </c>
      <c r="S2295" s="44">
        <f t="shared" si="252"/>
        <v>0</v>
      </c>
    </row>
    <row r="2296" spans="1:19" x14ac:dyDescent="0.3">
      <c r="A2296" s="2">
        <v>44220</v>
      </c>
      <c r="B2296" s="3">
        <v>0.88541666666666663</v>
      </c>
      <c r="C2296" s="6">
        <v>1.3999999999999986</v>
      </c>
      <c r="D2296" s="6">
        <v>12.400000000000006</v>
      </c>
      <c r="E2296" s="4">
        <v>12.36</v>
      </c>
      <c r="F2296" s="5">
        <v>0.04</v>
      </c>
      <c r="G2296" s="44"/>
      <c r="H2296" s="5">
        <v>0</v>
      </c>
      <c r="I2296" s="44"/>
      <c r="J2296" s="5">
        <v>3.7999999999999999E-2</v>
      </c>
      <c r="K2296" s="44"/>
      <c r="L2296" s="5">
        <v>0</v>
      </c>
      <c r="M2296" s="44"/>
      <c r="N2296" s="5">
        <v>0</v>
      </c>
      <c r="O2296" s="44"/>
      <c r="P2296" s="5">
        <v>0</v>
      </c>
      <c r="Q2296" s="44"/>
      <c r="R2296" s="5">
        <v>0</v>
      </c>
      <c r="S2296" s="44"/>
    </row>
    <row r="2297" spans="1:19" x14ac:dyDescent="0.3">
      <c r="A2297" s="2">
        <v>44220</v>
      </c>
      <c r="B2297" s="3">
        <v>0.89583333333333337</v>
      </c>
      <c r="C2297" s="6">
        <v>1.3999999999999986</v>
      </c>
      <c r="D2297" s="6">
        <v>9.7999999999999972</v>
      </c>
      <c r="E2297" s="4">
        <v>12.35</v>
      </c>
      <c r="F2297" s="5">
        <v>0.04</v>
      </c>
      <c r="G2297" s="44"/>
      <c r="H2297" s="5">
        <v>0</v>
      </c>
      <c r="I2297" s="44"/>
      <c r="J2297" s="5">
        <v>3.6999999999999998E-2</v>
      </c>
      <c r="K2297" s="44"/>
      <c r="L2297" s="5">
        <v>0</v>
      </c>
      <c r="M2297" s="44"/>
      <c r="N2297" s="5">
        <v>0</v>
      </c>
      <c r="O2297" s="44"/>
      <c r="P2297" s="5">
        <v>0</v>
      </c>
      <c r="Q2297" s="44"/>
      <c r="R2297" s="5">
        <v>0</v>
      </c>
      <c r="S2297" s="44"/>
    </row>
    <row r="2298" spans="1:19" x14ac:dyDescent="0.3">
      <c r="A2298" s="2">
        <v>44220</v>
      </c>
      <c r="B2298" s="3">
        <v>0.90625</v>
      </c>
      <c r="C2298" s="6">
        <v>1.3999999999999986</v>
      </c>
      <c r="D2298" s="6">
        <v>12.599999999999994</v>
      </c>
      <c r="E2298" s="4">
        <v>12.34</v>
      </c>
      <c r="F2298" s="5">
        <v>0.04</v>
      </c>
      <c r="G2298" s="44"/>
      <c r="H2298" s="5">
        <v>0</v>
      </c>
      <c r="I2298" s="44"/>
      <c r="J2298" s="5">
        <v>3.7999999999999999E-2</v>
      </c>
      <c r="K2298" s="44"/>
      <c r="L2298" s="5">
        <v>0</v>
      </c>
      <c r="M2298" s="44"/>
      <c r="N2298" s="5">
        <v>0</v>
      </c>
      <c r="O2298" s="44"/>
      <c r="P2298" s="5">
        <v>0</v>
      </c>
      <c r="Q2298" s="44"/>
      <c r="R2298" s="5">
        <v>0</v>
      </c>
      <c r="S2298" s="44"/>
    </row>
    <row r="2299" spans="1:19" x14ac:dyDescent="0.3">
      <c r="A2299" s="2">
        <v>44220</v>
      </c>
      <c r="B2299" s="3">
        <v>0.91666666666666663</v>
      </c>
      <c r="C2299" s="6">
        <v>1.2999999999999972</v>
      </c>
      <c r="D2299" s="6">
        <v>10.799999999999997</v>
      </c>
      <c r="E2299" s="4">
        <v>12.33</v>
      </c>
      <c r="F2299" s="5">
        <v>0.04</v>
      </c>
      <c r="G2299" s="44">
        <f t="shared" si="246"/>
        <v>0.04</v>
      </c>
      <c r="H2299" s="5">
        <v>0</v>
      </c>
      <c r="I2299" s="44">
        <f t="shared" si="247"/>
        <v>0</v>
      </c>
      <c r="J2299" s="5">
        <v>3.7999999999999999E-2</v>
      </c>
      <c r="K2299" s="44">
        <f t="shared" si="248"/>
        <v>3.7749999999999999E-2</v>
      </c>
      <c r="L2299" s="5">
        <v>0</v>
      </c>
      <c r="M2299" s="44">
        <f t="shared" si="249"/>
        <v>0</v>
      </c>
      <c r="N2299" s="5">
        <v>0</v>
      </c>
      <c r="O2299" s="44">
        <f t="shared" si="250"/>
        <v>0</v>
      </c>
      <c r="P2299" s="5">
        <v>0</v>
      </c>
      <c r="Q2299" s="44">
        <f t="shared" si="251"/>
        <v>0</v>
      </c>
      <c r="R2299" s="5">
        <v>0</v>
      </c>
      <c r="S2299" s="44">
        <f t="shared" si="252"/>
        <v>0</v>
      </c>
    </row>
    <row r="2300" spans="1:19" x14ac:dyDescent="0.3">
      <c r="A2300" s="2">
        <v>44220</v>
      </c>
      <c r="B2300" s="3">
        <v>0.92708333333333337</v>
      </c>
      <c r="C2300" s="6">
        <v>1.3999999999999986</v>
      </c>
      <c r="D2300" s="6">
        <v>11.200000000000003</v>
      </c>
      <c r="E2300" s="4">
        <v>12.34</v>
      </c>
      <c r="F2300" s="5">
        <v>0.04</v>
      </c>
      <c r="G2300" s="44"/>
      <c r="H2300" s="5">
        <v>0</v>
      </c>
      <c r="I2300" s="44"/>
      <c r="J2300" s="5">
        <v>3.6999999999999998E-2</v>
      </c>
      <c r="K2300" s="44"/>
      <c r="L2300" s="5">
        <v>0</v>
      </c>
      <c r="M2300" s="44"/>
      <c r="N2300" s="5">
        <v>0</v>
      </c>
      <c r="O2300" s="44"/>
      <c r="P2300" s="5">
        <v>0</v>
      </c>
      <c r="Q2300" s="44"/>
      <c r="R2300" s="5">
        <v>0</v>
      </c>
      <c r="S2300" s="44"/>
    </row>
    <row r="2301" spans="1:19" x14ac:dyDescent="0.3">
      <c r="A2301" s="2">
        <v>44220</v>
      </c>
      <c r="B2301" s="3">
        <v>0.9375</v>
      </c>
      <c r="C2301" s="6">
        <v>1.2000000000000028</v>
      </c>
      <c r="D2301" s="6">
        <v>11.900000000000006</v>
      </c>
      <c r="E2301" s="4">
        <v>12.32</v>
      </c>
      <c r="F2301" s="5">
        <v>0.04</v>
      </c>
      <c r="G2301" s="44"/>
      <c r="H2301" s="5">
        <v>0</v>
      </c>
      <c r="I2301" s="44"/>
      <c r="J2301" s="5">
        <v>3.7999999999999999E-2</v>
      </c>
      <c r="K2301" s="44"/>
      <c r="L2301" s="5">
        <v>0</v>
      </c>
      <c r="M2301" s="44"/>
      <c r="N2301" s="5">
        <v>0</v>
      </c>
      <c r="O2301" s="44"/>
      <c r="P2301" s="5">
        <v>0</v>
      </c>
      <c r="Q2301" s="44"/>
      <c r="R2301" s="5">
        <v>0</v>
      </c>
      <c r="S2301" s="44"/>
    </row>
    <row r="2302" spans="1:19" x14ac:dyDescent="0.3">
      <c r="A2302" s="2">
        <v>44220</v>
      </c>
      <c r="B2302" s="3">
        <v>0.94791666666666663</v>
      </c>
      <c r="C2302" s="6">
        <v>1</v>
      </c>
      <c r="D2302" s="6">
        <v>10.299999999999997</v>
      </c>
      <c r="E2302" s="4">
        <v>12.33</v>
      </c>
      <c r="F2302" s="5">
        <v>0.04</v>
      </c>
      <c r="G2302" s="44"/>
      <c r="H2302" s="5">
        <v>0</v>
      </c>
      <c r="I2302" s="44"/>
      <c r="J2302" s="5">
        <v>3.7999999999999999E-2</v>
      </c>
      <c r="K2302" s="44"/>
      <c r="L2302" s="5">
        <v>0</v>
      </c>
      <c r="M2302" s="44"/>
      <c r="N2302" s="5">
        <v>0</v>
      </c>
      <c r="O2302" s="44"/>
      <c r="P2302" s="5">
        <v>0</v>
      </c>
      <c r="Q2302" s="44"/>
      <c r="R2302" s="5">
        <v>0</v>
      </c>
      <c r="S2302" s="44"/>
    </row>
    <row r="2303" spans="1:19" x14ac:dyDescent="0.3">
      <c r="A2303" s="2">
        <v>44220</v>
      </c>
      <c r="B2303" s="3">
        <v>0.95833333333333337</v>
      </c>
      <c r="C2303" s="6">
        <v>0.79999999999999716</v>
      </c>
      <c r="D2303" s="6">
        <v>12.5</v>
      </c>
      <c r="E2303" s="4">
        <v>12.31</v>
      </c>
      <c r="F2303" s="5">
        <v>0.04</v>
      </c>
      <c r="G2303" s="44">
        <f t="shared" si="246"/>
        <v>0.04</v>
      </c>
      <c r="H2303" s="5">
        <v>0</v>
      </c>
      <c r="I2303" s="44">
        <f t="shared" si="247"/>
        <v>0</v>
      </c>
      <c r="J2303" s="5">
        <v>3.6999999999999998E-2</v>
      </c>
      <c r="K2303" s="44">
        <f t="shared" si="248"/>
        <v>3.7499999999999999E-2</v>
      </c>
      <c r="L2303" s="5">
        <v>0</v>
      </c>
      <c r="M2303" s="44">
        <f t="shared" si="249"/>
        <v>0</v>
      </c>
      <c r="N2303" s="5">
        <v>0</v>
      </c>
      <c r="O2303" s="44">
        <f t="shared" si="250"/>
        <v>0</v>
      </c>
      <c r="P2303" s="5">
        <v>0</v>
      </c>
      <c r="Q2303" s="44">
        <f t="shared" si="251"/>
        <v>0</v>
      </c>
      <c r="R2303" s="5">
        <v>0</v>
      </c>
      <c r="S2303" s="44">
        <f t="shared" si="252"/>
        <v>0</v>
      </c>
    </row>
    <row r="2304" spans="1:19" x14ac:dyDescent="0.3">
      <c r="A2304" s="2">
        <v>44220</v>
      </c>
      <c r="B2304" s="3">
        <v>0.96875</v>
      </c>
      <c r="C2304" s="6">
        <v>0.70000000000000284</v>
      </c>
      <c r="D2304" s="6">
        <v>10.099999999999994</v>
      </c>
      <c r="E2304" s="4">
        <v>12.32</v>
      </c>
      <c r="F2304" s="5">
        <v>0.04</v>
      </c>
      <c r="G2304" s="44"/>
      <c r="H2304" s="5">
        <v>0</v>
      </c>
      <c r="I2304" s="44"/>
      <c r="J2304" s="5">
        <v>3.7999999999999999E-2</v>
      </c>
      <c r="K2304" s="44"/>
      <c r="L2304" s="5">
        <v>0</v>
      </c>
      <c r="M2304" s="44"/>
      <c r="N2304" s="5">
        <v>0</v>
      </c>
      <c r="O2304" s="44"/>
      <c r="P2304" s="5">
        <v>0</v>
      </c>
      <c r="Q2304" s="44"/>
      <c r="R2304" s="5">
        <v>0</v>
      </c>
      <c r="S2304" s="44"/>
    </row>
    <row r="2305" spans="1:19" x14ac:dyDescent="0.3">
      <c r="A2305" s="2">
        <v>44220</v>
      </c>
      <c r="B2305" s="3">
        <v>0.97916666666666663</v>
      </c>
      <c r="C2305" s="6">
        <v>0.60000000000000142</v>
      </c>
      <c r="D2305" s="6">
        <v>12.700000000000003</v>
      </c>
      <c r="E2305" s="4">
        <v>12.3</v>
      </c>
      <c r="F2305" s="5">
        <v>0.04</v>
      </c>
      <c r="G2305" s="44"/>
      <c r="H2305" s="5">
        <v>0</v>
      </c>
      <c r="I2305" s="44"/>
      <c r="J2305" s="5">
        <v>3.7999999999999999E-2</v>
      </c>
      <c r="K2305" s="44"/>
      <c r="L2305" s="5">
        <v>0</v>
      </c>
      <c r="M2305" s="44"/>
      <c r="N2305" s="5">
        <v>0</v>
      </c>
      <c r="O2305" s="44"/>
      <c r="P2305" s="5">
        <v>0</v>
      </c>
      <c r="Q2305" s="44"/>
      <c r="R2305" s="5">
        <v>0</v>
      </c>
      <c r="S2305" s="44"/>
    </row>
    <row r="2306" spans="1:19" x14ac:dyDescent="0.3">
      <c r="A2306" s="2">
        <v>44220</v>
      </c>
      <c r="B2306" s="3">
        <v>0.98958333333333337</v>
      </c>
      <c r="C2306" s="6">
        <v>0.60000000000000142</v>
      </c>
      <c r="D2306" s="6">
        <v>10.299999999999997</v>
      </c>
      <c r="E2306" s="4">
        <v>12.31</v>
      </c>
      <c r="F2306" s="5">
        <v>0.04</v>
      </c>
      <c r="G2306" s="44"/>
      <c r="H2306" s="5">
        <v>0</v>
      </c>
      <c r="I2306" s="44"/>
      <c r="J2306" s="5">
        <v>3.6999999999999998E-2</v>
      </c>
      <c r="K2306" s="44"/>
      <c r="L2306" s="5">
        <v>0</v>
      </c>
      <c r="M2306" s="44"/>
      <c r="N2306" s="5">
        <v>0</v>
      </c>
      <c r="O2306" s="44"/>
      <c r="P2306" s="5">
        <v>0</v>
      </c>
      <c r="Q2306" s="44"/>
      <c r="R2306" s="5">
        <v>0</v>
      </c>
      <c r="S2306" s="44"/>
    </row>
    <row r="2307" spans="1:19" x14ac:dyDescent="0.3">
      <c r="A2307" s="2">
        <v>44221</v>
      </c>
      <c r="B2307" s="3">
        <v>0</v>
      </c>
      <c r="C2307" s="6">
        <v>0.70000000000000284</v>
      </c>
      <c r="D2307" s="6">
        <v>12.299999999999997</v>
      </c>
      <c r="E2307" s="4">
        <v>12.3</v>
      </c>
      <c r="F2307" s="5">
        <v>0.04</v>
      </c>
      <c r="G2307" s="44">
        <f t="shared" si="246"/>
        <v>0.04</v>
      </c>
      <c r="H2307" s="5">
        <v>0</v>
      </c>
      <c r="I2307" s="44">
        <f t="shared" si="247"/>
        <v>0</v>
      </c>
      <c r="J2307" s="5">
        <v>3.7999999999999999E-2</v>
      </c>
      <c r="K2307" s="44">
        <f t="shared" si="248"/>
        <v>3.7749999999999999E-2</v>
      </c>
      <c r="L2307" s="5">
        <v>0</v>
      </c>
      <c r="M2307" s="44">
        <f t="shared" si="249"/>
        <v>0</v>
      </c>
      <c r="N2307" s="5">
        <v>0</v>
      </c>
      <c r="O2307" s="44">
        <f t="shared" si="250"/>
        <v>0</v>
      </c>
      <c r="P2307" s="5">
        <v>0</v>
      </c>
      <c r="Q2307" s="44">
        <f t="shared" si="251"/>
        <v>0</v>
      </c>
      <c r="R2307" s="5">
        <v>0</v>
      </c>
      <c r="S2307" s="44">
        <f t="shared" si="252"/>
        <v>0</v>
      </c>
    </row>
    <row r="2308" spans="1:19" x14ac:dyDescent="0.3">
      <c r="A2308" s="2">
        <v>44221</v>
      </c>
      <c r="B2308" s="3">
        <v>1.0416666666666666E-2</v>
      </c>
      <c r="C2308" s="6">
        <v>0.79999999999999716</v>
      </c>
      <c r="D2308" s="6">
        <v>11.299999999999997</v>
      </c>
      <c r="E2308" s="4">
        <v>12.29</v>
      </c>
      <c r="F2308" s="5">
        <v>0.04</v>
      </c>
      <c r="G2308" s="44"/>
      <c r="H2308" s="5">
        <v>0</v>
      </c>
      <c r="I2308" s="44"/>
      <c r="J2308" s="5">
        <v>3.7999999999999999E-2</v>
      </c>
      <c r="K2308" s="44"/>
      <c r="L2308" s="5">
        <v>0</v>
      </c>
      <c r="M2308" s="44"/>
      <c r="N2308" s="5">
        <v>0</v>
      </c>
      <c r="O2308" s="44"/>
      <c r="P2308" s="5">
        <v>0</v>
      </c>
      <c r="Q2308" s="44"/>
      <c r="R2308" s="5">
        <v>0</v>
      </c>
      <c r="S2308" s="44"/>
    </row>
    <row r="2309" spans="1:19" x14ac:dyDescent="0.3">
      <c r="A2309" s="2">
        <v>44221</v>
      </c>
      <c r="B2309" s="3">
        <v>2.0833333333333332E-2</v>
      </c>
      <c r="C2309" s="6">
        <v>0.89999999999999858</v>
      </c>
      <c r="D2309" s="6">
        <v>11.099999999999994</v>
      </c>
      <c r="E2309" s="4">
        <v>12.29</v>
      </c>
      <c r="F2309" s="5">
        <v>0.04</v>
      </c>
      <c r="G2309" s="44"/>
      <c r="H2309" s="5">
        <v>0</v>
      </c>
      <c r="I2309" s="44"/>
      <c r="J2309" s="5">
        <v>3.6999999999999998E-2</v>
      </c>
      <c r="K2309" s="44"/>
      <c r="L2309" s="5">
        <v>0</v>
      </c>
      <c r="M2309" s="44"/>
      <c r="N2309" s="5">
        <v>0</v>
      </c>
      <c r="O2309" s="44"/>
      <c r="P2309" s="5">
        <v>0</v>
      </c>
      <c r="Q2309" s="44"/>
      <c r="R2309" s="5">
        <v>0</v>
      </c>
      <c r="S2309" s="44"/>
    </row>
    <row r="2310" spans="1:19" x14ac:dyDescent="0.3">
      <c r="A2310" s="2">
        <v>44221</v>
      </c>
      <c r="B2310" s="3">
        <v>3.125E-2</v>
      </c>
      <c r="C2310" s="6">
        <v>0.79999999999999716</v>
      </c>
      <c r="D2310" s="6">
        <v>12.200000000000003</v>
      </c>
      <c r="E2310" s="4">
        <v>12.28</v>
      </c>
      <c r="F2310" s="5">
        <v>0.04</v>
      </c>
      <c r="G2310" s="44"/>
      <c r="H2310" s="5">
        <v>0</v>
      </c>
      <c r="I2310" s="44"/>
      <c r="J2310" s="5">
        <v>3.7999999999999999E-2</v>
      </c>
      <c r="K2310" s="44"/>
      <c r="L2310" s="5">
        <v>0</v>
      </c>
      <c r="M2310" s="44"/>
      <c r="N2310" s="5">
        <v>0</v>
      </c>
      <c r="O2310" s="44"/>
      <c r="P2310" s="5">
        <v>0</v>
      </c>
      <c r="Q2310" s="44"/>
      <c r="R2310" s="5">
        <v>0</v>
      </c>
      <c r="S2310" s="44"/>
    </row>
    <row r="2311" spans="1:19" x14ac:dyDescent="0.3">
      <c r="A2311" s="2">
        <v>44221</v>
      </c>
      <c r="B2311" s="3">
        <v>4.1666666666666664E-2</v>
      </c>
      <c r="C2311" s="6">
        <v>1</v>
      </c>
      <c r="D2311" s="6">
        <v>10</v>
      </c>
      <c r="E2311" s="4">
        <v>12.28</v>
      </c>
      <c r="F2311" s="5">
        <v>0.04</v>
      </c>
      <c r="G2311" s="44">
        <f t="shared" ref="G2311:G2371" si="253">AVERAGE(F2311:F2314)</f>
        <v>0.04</v>
      </c>
      <c r="H2311" s="5">
        <v>0</v>
      </c>
      <c r="I2311" s="44">
        <f t="shared" ref="I2311:I2371" si="254">AVERAGE(H2311:H2314)</f>
        <v>0</v>
      </c>
      <c r="J2311" s="5">
        <v>3.6999999999999998E-2</v>
      </c>
      <c r="K2311" s="44">
        <f t="shared" ref="K2311:K2371" si="255">AVERAGE(J2311:J2314)</f>
        <v>3.7499999999999999E-2</v>
      </c>
      <c r="L2311" s="5">
        <v>0</v>
      </c>
      <c r="M2311" s="44">
        <f t="shared" ref="M2311:M2371" si="256">AVERAGE(L2311:L2314)</f>
        <v>2.5000000000000001E-4</v>
      </c>
      <c r="N2311" s="5">
        <v>0</v>
      </c>
      <c r="O2311" s="44">
        <f t="shared" ref="O2311:O2371" si="257">AVERAGE(N2311:N2314)</f>
        <v>0</v>
      </c>
      <c r="P2311" s="5">
        <v>0</v>
      </c>
      <c r="Q2311" s="44">
        <f t="shared" ref="Q2311:Q2371" si="258">AVERAGE(P2311:P2314)</f>
        <v>0</v>
      </c>
      <c r="R2311" s="5">
        <v>0</v>
      </c>
      <c r="S2311" s="44">
        <f t="shared" ref="S2311:S2371" si="259">AVERAGE(R2311:R2314)</f>
        <v>0</v>
      </c>
    </row>
    <row r="2312" spans="1:19" x14ac:dyDescent="0.3">
      <c r="A2312" s="2">
        <v>44221</v>
      </c>
      <c r="B2312" s="3">
        <v>5.2083333333333336E-2</v>
      </c>
      <c r="C2312" s="6">
        <v>1.2000000000000028</v>
      </c>
      <c r="D2312" s="6">
        <v>12.5</v>
      </c>
      <c r="E2312" s="4">
        <v>12.27</v>
      </c>
      <c r="F2312" s="5">
        <v>0.04</v>
      </c>
      <c r="G2312" s="44"/>
      <c r="H2312" s="5">
        <v>0</v>
      </c>
      <c r="I2312" s="44"/>
      <c r="J2312" s="5">
        <v>3.7999999999999999E-2</v>
      </c>
      <c r="K2312" s="44"/>
      <c r="L2312" s="5">
        <v>0</v>
      </c>
      <c r="M2312" s="44"/>
      <c r="N2312" s="5">
        <v>0</v>
      </c>
      <c r="O2312" s="44"/>
      <c r="P2312" s="5">
        <v>0</v>
      </c>
      <c r="Q2312" s="44"/>
      <c r="R2312" s="5">
        <v>0</v>
      </c>
      <c r="S2312" s="44"/>
    </row>
    <row r="2313" spans="1:19" x14ac:dyDescent="0.3">
      <c r="A2313" s="2">
        <v>44221</v>
      </c>
      <c r="B2313" s="3">
        <v>6.25E-2</v>
      </c>
      <c r="C2313" s="6">
        <v>0.89999999999999858</v>
      </c>
      <c r="D2313" s="6">
        <v>11</v>
      </c>
      <c r="E2313" s="4">
        <v>12.26</v>
      </c>
      <c r="F2313" s="5">
        <v>0.04</v>
      </c>
      <c r="G2313" s="44"/>
      <c r="H2313" s="5">
        <v>0</v>
      </c>
      <c r="I2313" s="44"/>
      <c r="J2313" s="5">
        <v>3.7999999999999999E-2</v>
      </c>
      <c r="K2313" s="44"/>
      <c r="L2313" s="5">
        <v>0</v>
      </c>
      <c r="M2313" s="44"/>
      <c r="N2313" s="5">
        <v>0</v>
      </c>
      <c r="O2313" s="44"/>
      <c r="P2313" s="5">
        <v>0</v>
      </c>
      <c r="Q2313" s="44"/>
      <c r="R2313" s="5">
        <v>0</v>
      </c>
      <c r="S2313" s="44"/>
    </row>
    <row r="2314" spans="1:19" x14ac:dyDescent="0.3">
      <c r="A2314" s="2">
        <v>44221</v>
      </c>
      <c r="B2314" s="3">
        <v>7.2916666666666671E-2</v>
      </c>
      <c r="C2314" s="6">
        <v>1</v>
      </c>
      <c r="D2314" s="6">
        <v>11.200000000000003</v>
      </c>
      <c r="E2314" s="4">
        <v>12.27</v>
      </c>
      <c r="F2314" s="5">
        <v>0.04</v>
      </c>
      <c r="G2314" s="44"/>
      <c r="H2314" s="5">
        <v>0</v>
      </c>
      <c r="I2314" s="44"/>
      <c r="J2314" s="5">
        <v>3.6999999999999998E-2</v>
      </c>
      <c r="K2314" s="44"/>
      <c r="L2314" s="5">
        <v>1E-3</v>
      </c>
      <c r="M2314" s="44"/>
      <c r="N2314" s="5">
        <v>0</v>
      </c>
      <c r="O2314" s="44"/>
      <c r="P2314" s="5">
        <v>0</v>
      </c>
      <c r="Q2314" s="44"/>
      <c r="R2314" s="5">
        <v>0</v>
      </c>
      <c r="S2314" s="44"/>
    </row>
    <row r="2315" spans="1:19" x14ac:dyDescent="0.3">
      <c r="A2315" s="2">
        <v>44221</v>
      </c>
      <c r="B2315" s="3">
        <v>8.3333333333333329E-2</v>
      </c>
      <c r="C2315" s="6">
        <v>0.89999999999999858</v>
      </c>
      <c r="D2315" s="6">
        <v>12.400000000000006</v>
      </c>
      <c r="E2315" s="4">
        <v>12.25</v>
      </c>
      <c r="F2315" s="5">
        <v>0.04</v>
      </c>
      <c r="G2315" s="44">
        <f t="shared" si="253"/>
        <v>0.04</v>
      </c>
      <c r="H2315" s="5">
        <v>0</v>
      </c>
      <c r="I2315" s="44">
        <f t="shared" si="254"/>
        <v>0</v>
      </c>
      <c r="J2315" s="5">
        <v>3.7999999999999999E-2</v>
      </c>
      <c r="K2315" s="44">
        <f t="shared" si="255"/>
        <v>3.7749999999999999E-2</v>
      </c>
      <c r="L2315" s="5">
        <v>0</v>
      </c>
      <c r="M2315" s="44">
        <f t="shared" si="256"/>
        <v>0</v>
      </c>
      <c r="N2315" s="5">
        <v>0</v>
      </c>
      <c r="O2315" s="44">
        <f t="shared" si="257"/>
        <v>0</v>
      </c>
      <c r="P2315" s="5">
        <v>0</v>
      </c>
      <c r="Q2315" s="44">
        <f t="shared" si="258"/>
        <v>0</v>
      </c>
      <c r="R2315" s="5">
        <v>0</v>
      </c>
      <c r="S2315" s="44">
        <f t="shared" si="259"/>
        <v>0</v>
      </c>
    </row>
    <row r="2316" spans="1:19" x14ac:dyDescent="0.3">
      <c r="A2316" s="2">
        <v>44221</v>
      </c>
      <c r="B2316" s="3">
        <v>9.375E-2</v>
      </c>
      <c r="C2316" s="6">
        <v>1</v>
      </c>
      <c r="D2316" s="6">
        <v>10.200000000000003</v>
      </c>
      <c r="E2316" s="4">
        <v>12.26</v>
      </c>
      <c r="F2316" s="5">
        <v>0.04</v>
      </c>
      <c r="G2316" s="44"/>
      <c r="H2316" s="5">
        <v>0</v>
      </c>
      <c r="I2316" s="44"/>
      <c r="J2316" s="5">
        <v>3.7999999999999999E-2</v>
      </c>
      <c r="K2316" s="44"/>
      <c r="L2316" s="5">
        <v>0</v>
      </c>
      <c r="M2316" s="44"/>
      <c r="N2316" s="5">
        <v>0</v>
      </c>
      <c r="O2316" s="44"/>
      <c r="P2316" s="5">
        <v>0</v>
      </c>
      <c r="Q2316" s="44"/>
      <c r="R2316" s="5">
        <v>0</v>
      </c>
      <c r="S2316" s="44"/>
    </row>
    <row r="2317" spans="1:19" x14ac:dyDescent="0.3">
      <c r="A2317" s="2">
        <v>44221</v>
      </c>
      <c r="B2317" s="3">
        <v>0.10416666666666667</v>
      </c>
      <c r="C2317" s="6">
        <v>1</v>
      </c>
      <c r="D2317" s="6">
        <v>12.400000000000006</v>
      </c>
      <c r="E2317" s="4">
        <v>12.25</v>
      </c>
      <c r="F2317" s="5">
        <v>0.04</v>
      </c>
      <c r="G2317" s="44"/>
      <c r="H2317" s="5">
        <v>0</v>
      </c>
      <c r="I2317" s="44"/>
      <c r="J2317" s="5">
        <v>3.6999999999999998E-2</v>
      </c>
      <c r="K2317" s="44"/>
      <c r="L2317" s="5">
        <v>0</v>
      </c>
      <c r="M2317" s="44"/>
      <c r="N2317" s="5">
        <v>0</v>
      </c>
      <c r="O2317" s="44"/>
      <c r="P2317" s="5">
        <v>0</v>
      </c>
      <c r="Q2317" s="44"/>
      <c r="R2317" s="5">
        <v>0</v>
      </c>
      <c r="S2317" s="44"/>
    </row>
    <row r="2318" spans="1:19" x14ac:dyDescent="0.3">
      <c r="A2318" s="2">
        <v>44221</v>
      </c>
      <c r="B2318" s="3">
        <v>0.11458333333333333</v>
      </c>
      <c r="C2318" s="6">
        <v>0.89999999999999858</v>
      </c>
      <c r="D2318" s="6">
        <v>11.700000000000003</v>
      </c>
      <c r="E2318" s="4">
        <v>12.24</v>
      </c>
      <c r="F2318" s="5">
        <v>0.04</v>
      </c>
      <c r="G2318" s="44"/>
      <c r="H2318" s="5">
        <v>0</v>
      </c>
      <c r="I2318" s="44"/>
      <c r="J2318" s="5">
        <v>3.7999999999999999E-2</v>
      </c>
      <c r="K2318" s="44"/>
      <c r="L2318" s="5">
        <v>0</v>
      </c>
      <c r="M2318" s="44"/>
      <c r="N2318" s="5">
        <v>0</v>
      </c>
      <c r="O2318" s="44"/>
      <c r="P2318" s="5">
        <v>0</v>
      </c>
      <c r="Q2318" s="44"/>
      <c r="R2318" s="5">
        <v>0</v>
      </c>
      <c r="S2318" s="44"/>
    </row>
    <row r="2319" spans="1:19" x14ac:dyDescent="0.3">
      <c r="A2319" s="2">
        <v>44221</v>
      </c>
      <c r="B2319" s="3">
        <v>0.125</v>
      </c>
      <c r="C2319" s="6">
        <v>1</v>
      </c>
      <c r="D2319" s="6">
        <v>10.200000000000003</v>
      </c>
      <c r="E2319" s="4">
        <v>12.25</v>
      </c>
      <c r="F2319" s="5">
        <v>0.04</v>
      </c>
      <c r="G2319" s="44">
        <f t="shared" si="253"/>
        <v>0.04</v>
      </c>
      <c r="H2319" s="5">
        <v>0</v>
      </c>
      <c r="I2319" s="44">
        <f t="shared" si="254"/>
        <v>0</v>
      </c>
      <c r="J2319" s="5">
        <v>3.6999999999999998E-2</v>
      </c>
      <c r="K2319" s="44">
        <f t="shared" si="255"/>
        <v>3.7499999999999999E-2</v>
      </c>
      <c r="L2319" s="5">
        <v>0</v>
      </c>
      <c r="M2319" s="44">
        <f t="shared" si="256"/>
        <v>0</v>
      </c>
      <c r="N2319" s="5">
        <v>0</v>
      </c>
      <c r="O2319" s="44">
        <f t="shared" si="257"/>
        <v>0</v>
      </c>
      <c r="P2319" s="5">
        <v>0</v>
      </c>
      <c r="Q2319" s="44">
        <f t="shared" si="258"/>
        <v>0</v>
      </c>
      <c r="R2319" s="5">
        <v>0</v>
      </c>
      <c r="S2319" s="44">
        <f t="shared" si="259"/>
        <v>0</v>
      </c>
    </row>
    <row r="2320" spans="1:19" x14ac:dyDescent="0.3">
      <c r="A2320" s="2">
        <v>44221</v>
      </c>
      <c r="B2320" s="3">
        <v>0.13541666666666666</v>
      </c>
      <c r="C2320" s="6">
        <v>1</v>
      </c>
      <c r="D2320" s="6">
        <v>12.799999999999997</v>
      </c>
      <c r="E2320" s="4">
        <v>12.23</v>
      </c>
      <c r="F2320" s="5">
        <v>0.04</v>
      </c>
      <c r="G2320" s="44"/>
      <c r="H2320" s="5">
        <v>0</v>
      </c>
      <c r="I2320" s="44"/>
      <c r="J2320" s="5">
        <v>3.7999999999999999E-2</v>
      </c>
      <c r="K2320" s="44"/>
      <c r="L2320" s="5">
        <v>0</v>
      </c>
      <c r="M2320" s="44"/>
      <c r="N2320" s="5">
        <v>0</v>
      </c>
      <c r="O2320" s="44"/>
      <c r="P2320" s="5">
        <v>0</v>
      </c>
      <c r="Q2320" s="44"/>
      <c r="R2320" s="5">
        <v>0</v>
      </c>
      <c r="S2320" s="44"/>
    </row>
    <row r="2321" spans="1:19" x14ac:dyDescent="0.3">
      <c r="A2321" s="2">
        <v>44221</v>
      </c>
      <c r="B2321" s="3">
        <v>0.14583333333333334</v>
      </c>
      <c r="C2321" s="6">
        <v>0.89999999999999858</v>
      </c>
      <c r="D2321" s="6">
        <v>10.700000000000003</v>
      </c>
      <c r="E2321" s="4">
        <v>12.23</v>
      </c>
      <c r="F2321" s="5">
        <v>0.04</v>
      </c>
      <c r="G2321" s="44"/>
      <c r="H2321" s="5">
        <v>0</v>
      </c>
      <c r="I2321" s="44"/>
      <c r="J2321" s="5">
        <v>3.6999999999999998E-2</v>
      </c>
      <c r="K2321" s="44"/>
      <c r="L2321" s="5">
        <v>0</v>
      </c>
      <c r="M2321" s="44"/>
      <c r="N2321" s="5">
        <v>0</v>
      </c>
      <c r="O2321" s="44"/>
      <c r="P2321" s="5">
        <v>0</v>
      </c>
      <c r="Q2321" s="44"/>
      <c r="R2321" s="5">
        <v>0</v>
      </c>
      <c r="S2321" s="44"/>
    </row>
    <row r="2322" spans="1:19" x14ac:dyDescent="0.3">
      <c r="A2322" s="2">
        <v>44221</v>
      </c>
      <c r="B2322" s="3">
        <v>0.15625</v>
      </c>
      <c r="C2322" s="6">
        <v>1</v>
      </c>
      <c r="D2322" s="6">
        <v>11.5</v>
      </c>
      <c r="E2322" s="4">
        <v>12.23</v>
      </c>
      <c r="F2322" s="5">
        <v>0.04</v>
      </c>
      <c r="G2322" s="44"/>
      <c r="H2322" s="5">
        <v>0</v>
      </c>
      <c r="I2322" s="44"/>
      <c r="J2322" s="5">
        <v>3.7999999999999999E-2</v>
      </c>
      <c r="K2322" s="44"/>
      <c r="L2322" s="5">
        <v>0</v>
      </c>
      <c r="M2322" s="44"/>
      <c r="N2322" s="5">
        <v>0</v>
      </c>
      <c r="O2322" s="44"/>
      <c r="P2322" s="5">
        <v>0</v>
      </c>
      <c r="Q2322" s="44"/>
      <c r="R2322" s="5">
        <v>0</v>
      </c>
      <c r="S2322" s="44"/>
    </row>
    <row r="2323" spans="1:19" x14ac:dyDescent="0.3">
      <c r="A2323" s="2">
        <v>44221</v>
      </c>
      <c r="B2323" s="3">
        <v>0.16666666666666666</v>
      </c>
      <c r="C2323" s="6">
        <v>0.89999999999999858</v>
      </c>
      <c r="D2323" s="6">
        <v>12.200000000000003</v>
      </c>
      <c r="E2323" s="4">
        <v>12.22</v>
      </c>
      <c r="F2323" s="5">
        <v>0.04</v>
      </c>
      <c r="G2323" s="44">
        <f t="shared" si="253"/>
        <v>0.04</v>
      </c>
      <c r="H2323" s="5">
        <v>0</v>
      </c>
      <c r="I2323" s="44">
        <f t="shared" si="254"/>
        <v>0</v>
      </c>
      <c r="J2323" s="5">
        <v>3.7999999999999999E-2</v>
      </c>
      <c r="K2323" s="44">
        <f t="shared" si="255"/>
        <v>3.7499999999999999E-2</v>
      </c>
      <c r="L2323" s="5">
        <v>0</v>
      </c>
      <c r="M2323" s="44">
        <f t="shared" si="256"/>
        <v>0</v>
      </c>
      <c r="N2323" s="5">
        <v>0</v>
      </c>
      <c r="O2323" s="44">
        <f t="shared" si="257"/>
        <v>0</v>
      </c>
      <c r="P2323" s="5">
        <v>0</v>
      </c>
      <c r="Q2323" s="44">
        <f t="shared" si="258"/>
        <v>0</v>
      </c>
      <c r="R2323" s="5">
        <v>0</v>
      </c>
      <c r="S2323" s="44">
        <f t="shared" si="259"/>
        <v>0</v>
      </c>
    </row>
    <row r="2324" spans="1:19" x14ac:dyDescent="0.3">
      <c r="A2324" s="2">
        <v>44221</v>
      </c>
      <c r="B2324" s="3">
        <v>0.17708333333333334</v>
      </c>
      <c r="C2324" s="6">
        <v>0.89999999999999858</v>
      </c>
      <c r="D2324" s="6">
        <v>9.9000000000000057</v>
      </c>
      <c r="E2324" s="4">
        <v>12.22</v>
      </c>
      <c r="F2324" s="5">
        <v>0.04</v>
      </c>
      <c r="G2324" s="44"/>
      <c r="H2324" s="5">
        <v>0</v>
      </c>
      <c r="I2324" s="44"/>
      <c r="J2324" s="5">
        <v>3.6999999999999998E-2</v>
      </c>
      <c r="K2324" s="44"/>
      <c r="L2324" s="5">
        <v>0</v>
      </c>
      <c r="M2324" s="44"/>
      <c r="N2324" s="5">
        <v>0</v>
      </c>
      <c r="O2324" s="44"/>
      <c r="P2324" s="5">
        <v>0</v>
      </c>
      <c r="Q2324" s="44"/>
      <c r="R2324" s="5">
        <v>0</v>
      </c>
      <c r="S2324" s="44"/>
    </row>
    <row r="2325" spans="1:19" x14ac:dyDescent="0.3">
      <c r="A2325" s="2">
        <v>44221</v>
      </c>
      <c r="B2325" s="3">
        <v>0.1875</v>
      </c>
      <c r="C2325" s="6">
        <v>0.70000000000000284</v>
      </c>
      <c r="D2325" s="6">
        <v>12.599999999999994</v>
      </c>
      <c r="E2325" s="4">
        <v>12.21</v>
      </c>
      <c r="F2325" s="5">
        <v>0.04</v>
      </c>
      <c r="G2325" s="44"/>
      <c r="H2325" s="5">
        <v>0</v>
      </c>
      <c r="I2325" s="44"/>
      <c r="J2325" s="5">
        <v>3.7999999999999999E-2</v>
      </c>
      <c r="K2325" s="44"/>
      <c r="L2325" s="5">
        <v>0</v>
      </c>
      <c r="M2325" s="44"/>
      <c r="N2325" s="5">
        <v>0</v>
      </c>
      <c r="O2325" s="44"/>
      <c r="P2325" s="5">
        <v>0</v>
      </c>
      <c r="Q2325" s="44"/>
      <c r="R2325" s="5">
        <v>0</v>
      </c>
      <c r="S2325" s="44"/>
    </row>
    <row r="2326" spans="1:19" x14ac:dyDescent="0.3">
      <c r="A2326" s="2">
        <v>44221</v>
      </c>
      <c r="B2326" s="3">
        <v>0.19791666666666666</v>
      </c>
      <c r="C2326" s="6">
        <v>0.5</v>
      </c>
      <c r="D2326" s="6">
        <v>11.400000000000006</v>
      </c>
      <c r="E2326" s="4">
        <v>12.21</v>
      </c>
      <c r="F2326" s="5">
        <v>0.04</v>
      </c>
      <c r="G2326" s="44"/>
      <c r="H2326" s="5">
        <v>0</v>
      </c>
      <c r="I2326" s="44"/>
      <c r="J2326" s="5">
        <v>3.6999999999999998E-2</v>
      </c>
      <c r="K2326" s="44"/>
      <c r="L2326" s="5">
        <v>0</v>
      </c>
      <c r="M2326" s="44"/>
      <c r="N2326" s="5">
        <v>0</v>
      </c>
      <c r="O2326" s="44"/>
      <c r="P2326" s="5">
        <v>0</v>
      </c>
      <c r="Q2326" s="44"/>
      <c r="R2326" s="5">
        <v>0</v>
      </c>
      <c r="S2326" s="44"/>
    </row>
    <row r="2327" spans="1:19" x14ac:dyDescent="0.3">
      <c r="A2327" s="2">
        <v>44221</v>
      </c>
      <c r="B2327" s="3">
        <v>0.20833333333333334</v>
      </c>
      <c r="C2327" s="6">
        <v>0.70000000000000284</v>
      </c>
      <c r="D2327" s="6">
        <v>10.200000000000003</v>
      </c>
      <c r="E2327" s="4">
        <v>12.21</v>
      </c>
      <c r="F2327" s="5">
        <v>0.04</v>
      </c>
      <c r="G2327" s="44">
        <f t="shared" si="253"/>
        <v>0.04</v>
      </c>
      <c r="H2327" s="5">
        <v>0</v>
      </c>
      <c r="I2327" s="44">
        <f t="shared" si="254"/>
        <v>0</v>
      </c>
      <c r="J2327" s="5">
        <v>3.7999999999999999E-2</v>
      </c>
      <c r="K2327" s="44">
        <f t="shared" si="255"/>
        <v>3.7749999999999999E-2</v>
      </c>
      <c r="L2327" s="5">
        <v>0</v>
      </c>
      <c r="M2327" s="44">
        <f t="shared" si="256"/>
        <v>0</v>
      </c>
      <c r="N2327" s="5">
        <v>0</v>
      </c>
      <c r="O2327" s="44">
        <f t="shared" si="257"/>
        <v>0</v>
      </c>
      <c r="P2327" s="5">
        <v>0</v>
      </c>
      <c r="Q2327" s="44">
        <f t="shared" si="258"/>
        <v>0</v>
      </c>
      <c r="R2327" s="5">
        <v>0</v>
      </c>
      <c r="S2327" s="44">
        <f t="shared" si="259"/>
        <v>0</v>
      </c>
    </row>
    <row r="2328" spans="1:19" x14ac:dyDescent="0.3">
      <c r="A2328" s="2">
        <v>44221</v>
      </c>
      <c r="B2328" s="3">
        <v>0.21875</v>
      </c>
      <c r="C2328" s="6">
        <v>0.79999999999999716</v>
      </c>
      <c r="D2328" s="6">
        <v>12.700000000000003</v>
      </c>
      <c r="E2328" s="4">
        <v>12.2</v>
      </c>
      <c r="F2328" s="5">
        <v>0.04</v>
      </c>
      <c r="G2328" s="44"/>
      <c r="H2328" s="5">
        <v>0</v>
      </c>
      <c r="I2328" s="44"/>
      <c r="J2328" s="5">
        <v>3.6999999999999998E-2</v>
      </c>
      <c r="K2328" s="44"/>
      <c r="L2328" s="5">
        <v>0</v>
      </c>
      <c r="M2328" s="44"/>
      <c r="N2328" s="5">
        <v>0</v>
      </c>
      <c r="O2328" s="44"/>
      <c r="P2328" s="5">
        <v>0</v>
      </c>
      <c r="Q2328" s="44"/>
      <c r="R2328" s="5">
        <v>0</v>
      </c>
      <c r="S2328" s="44"/>
    </row>
    <row r="2329" spans="1:19" x14ac:dyDescent="0.3">
      <c r="A2329" s="2">
        <v>44221</v>
      </c>
      <c r="B2329" s="3">
        <v>0.22916666666666666</v>
      </c>
      <c r="C2329" s="6">
        <v>1</v>
      </c>
      <c r="D2329" s="6">
        <v>10.5</v>
      </c>
      <c r="E2329" s="4">
        <v>12.2</v>
      </c>
      <c r="F2329" s="5">
        <v>0.04</v>
      </c>
      <c r="G2329" s="44"/>
      <c r="H2329" s="5">
        <v>0</v>
      </c>
      <c r="I2329" s="44"/>
      <c r="J2329" s="5">
        <v>3.7999999999999999E-2</v>
      </c>
      <c r="K2329" s="44"/>
      <c r="L2329" s="5">
        <v>0</v>
      </c>
      <c r="M2329" s="44"/>
      <c r="N2329" s="5">
        <v>0</v>
      </c>
      <c r="O2329" s="44"/>
      <c r="P2329" s="5">
        <v>0</v>
      </c>
      <c r="Q2329" s="44"/>
      <c r="R2329" s="5">
        <v>0</v>
      </c>
      <c r="S2329" s="44"/>
    </row>
    <row r="2330" spans="1:19" x14ac:dyDescent="0.3">
      <c r="A2330" s="2">
        <v>44221</v>
      </c>
      <c r="B2330" s="3">
        <v>0.23958333333333334</v>
      </c>
      <c r="C2330" s="6">
        <v>0.89999999999999858</v>
      </c>
      <c r="D2330" s="6">
        <v>11.700000000000003</v>
      </c>
      <c r="E2330" s="4">
        <v>12.2</v>
      </c>
      <c r="F2330" s="5">
        <v>0.04</v>
      </c>
      <c r="G2330" s="44"/>
      <c r="H2330" s="5">
        <v>0</v>
      </c>
      <c r="I2330" s="44"/>
      <c r="J2330" s="5">
        <v>3.7999999999999999E-2</v>
      </c>
      <c r="K2330" s="44"/>
      <c r="L2330" s="5">
        <v>0</v>
      </c>
      <c r="M2330" s="44"/>
      <c r="N2330" s="5">
        <v>0</v>
      </c>
      <c r="O2330" s="44"/>
      <c r="P2330" s="5">
        <v>0</v>
      </c>
      <c r="Q2330" s="44"/>
      <c r="R2330" s="5">
        <v>0</v>
      </c>
      <c r="S2330" s="44"/>
    </row>
    <row r="2331" spans="1:19" x14ac:dyDescent="0.3">
      <c r="A2331" s="2">
        <v>44221</v>
      </c>
      <c r="B2331" s="3">
        <v>0.25</v>
      </c>
      <c r="C2331" s="6">
        <v>1</v>
      </c>
      <c r="D2331" s="6">
        <v>12.099999999999994</v>
      </c>
      <c r="E2331" s="4">
        <v>12.18</v>
      </c>
      <c r="F2331" s="5">
        <v>0.04</v>
      </c>
      <c r="G2331" s="44">
        <f t="shared" si="253"/>
        <v>0.04</v>
      </c>
      <c r="H2331" s="5">
        <v>0</v>
      </c>
      <c r="I2331" s="44">
        <f t="shared" si="254"/>
        <v>0</v>
      </c>
      <c r="J2331" s="5">
        <v>3.6999999999999998E-2</v>
      </c>
      <c r="K2331" s="44">
        <f t="shared" si="255"/>
        <v>3.7499999999999999E-2</v>
      </c>
      <c r="L2331" s="5">
        <v>0</v>
      </c>
      <c r="M2331" s="44">
        <f t="shared" si="256"/>
        <v>0</v>
      </c>
      <c r="N2331" s="5">
        <v>0</v>
      </c>
      <c r="O2331" s="44">
        <f t="shared" si="257"/>
        <v>0</v>
      </c>
      <c r="P2331" s="5">
        <v>0</v>
      </c>
      <c r="Q2331" s="44">
        <f t="shared" si="258"/>
        <v>0</v>
      </c>
      <c r="R2331" s="5">
        <v>0</v>
      </c>
      <c r="S2331" s="44">
        <f t="shared" si="259"/>
        <v>0</v>
      </c>
    </row>
    <row r="2332" spans="1:19" x14ac:dyDescent="0.3">
      <c r="A2332" s="2">
        <v>44221</v>
      </c>
      <c r="B2332" s="3">
        <v>0.26041666666666669</v>
      </c>
      <c r="C2332" s="6">
        <v>0.89999999999999858</v>
      </c>
      <c r="D2332" s="6">
        <v>10</v>
      </c>
      <c r="E2332" s="4">
        <v>12.2</v>
      </c>
      <c r="F2332" s="5">
        <v>0.04</v>
      </c>
      <c r="G2332" s="44"/>
      <c r="H2332" s="5">
        <v>0</v>
      </c>
      <c r="I2332" s="44"/>
      <c r="J2332" s="5">
        <v>3.7999999999999999E-2</v>
      </c>
      <c r="K2332" s="44"/>
      <c r="L2332" s="5">
        <v>0</v>
      </c>
      <c r="M2332" s="44"/>
      <c r="N2332" s="5">
        <v>0</v>
      </c>
      <c r="O2332" s="44"/>
      <c r="P2332" s="5">
        <v>0</v>
      </c>
      <c r="Q2332" s="44"/>
      <c r="R2332" s="5">
        <v>0</v>
      </c>
      <c r="S2332" s="44"/>
    </row>
    <row r="2333" spans="1:19" x14ac:dyDescent="0.3">
      <c r="A2333" s="2">
        <v>44221</v>
      </c>
      <c r="B2333" s="3">
        <v>0.27083333333333331</v>
      </c>
      <c r="C2333" s="6">
        <v>0.79999999999999716</v>
      </c>
      <c r="D2333" s="6">
        <v>12.799999999999997</v>
      </c>
      <c r="E2333" s="4">
        <v>12.18</v>
      </c>
      <c r="F2333" s="5">
        <v>0.04</v>
      </c>
      <c r="G2333" s="44"/>
      <c r="H2333" s="5">
        <v>0</v>
      </c>
      <c r="I2333" s="44"/>
      <c r="J2333" s="5">
        <v>3.6999999999999998E-2</v>
      </c>
      <c r="K2333" s="44"/>
      <c r="L2333" s="5">
        <v>0</v>
      </c>
      <c r="M2333" s="44"/>
      <c r="N2333" s="5">
        <v>0</v>
      </c>
      <c r="O2333" s="44"/>
      <c r="P2333" s="5">
        <v>0</v>
      </c>
      <c r="Q2333" s="44"/>
      <c r="R2333" s="5">
        <v>0</v>
      </c>
      <c r="S2333" s="44"/>
    </row>
    <row r="2334" spans="1:19" x14ac:dyDescent="0.3">
      <c r="A2334" s="2">
        <v>44221</v>
      </c>
      <c r="B2334" s="3">
        <v>0.28125</v>
      </c>
      <c r="C2334" s="6">
        <v>0.70000000000000284</v>
      </c>
      <c r="D2334" s="6">
        <v>11.099999999999994</v>
      </c>
      <c r="E2334" s="4">
        <v>12.18</v>
      </c>
      <c r="F2334" s="5">
        <v>0.04</v>
      </c>
      <c r="G2334" s="44"/>
      <c r="H2334" s="5">
        <v>0</v>
      </c>
      <c r="I2334" s="44"/>
      <c r="J2334" s="5">
        <v>3.7999999999999999E-2</v>
      </c>
      <c r="K2334" s="44"/>
      <c r="L2334" s="5">
        <v>0</v>
      </c>
      <c r="M2334" s="44"/>
      <c r="N2334" s="5">
        <v>0</v>
      </c>
      <c r="O2334" s="44"/>
      <c r="P2334" s="5">
        <v>0</v>
      </c>
      <c r="Q2334" s="44"/>
      <c r="R2334" s="5">
        <v>0</v>
      </c>
      <c r="S2334" s="44"/>
    </row>
    <row r="2335" spans="1:19" x14ac:dyDescent="0.3">
      <c r="A2335" s="2">
        <v>44221</v>
      </c>
      <c r="B2335" s="3">
        <v>0.29166666666666669</v>
      </c>
      <c r="C2335" s="6">
        <v>0.60000000000000142</v>
      </c>
      <c r="D2335" s="6">
        <v>11</v>
      </c>
      <c r="E2335" s="4">
        <v>12.18</v>
      </c>
      <c r="F2335" s="5">
        <v>0.04</v>
      </c>
      <c r="G2335" s="44">
        <f t="shared" si="253"/>
        <v>0.04</v>
      </c>
      <c r="H2335" s="5">
        <v>0</v>
      </c>
      <c r="I2335" s="44">
        <f t="shared" si="254"/>
        <v>0</v>
      </c>
      <c r="J2335" s="5">
        <v>3.6999999999999998E-2</v>
      </c>
      <c r="K2335" s="44">
        <f t="shared" si="255"/>
        <v>3.7749999999999999E-2</v>
      </c>
      <c r="L2335" s="5">
        <v>0</v>
      </c>
      <c r="M2335" s="44">
        <f t="shared" si="256"/>
        <v>0</v>
      </c>
      <c r="N2335" s="5">
        <v>0</v>
      </c>
      <c r="O2335" s="44">
        <f t="shared" si="257"/>
        <v>0</v>
      </c>
      <c r="P2335" s="5">
        <v>0</v>
      </c>
      <c r="Q2335" s="44">
        <f t="shared" si="258"/>
        <v>0</v>
      </c>
      <c r="R2335" s="5">
        <v>0</v>
      </c>
      <c r="S2335" s="44">
        <f t="shared" si="259"/>
        <v>0</v>
      </c>
    </row>
    <row r="2336" spans="1:19" x14ac:dyDescent="0.3">
      <c r="A2336" s="2">
        <v>44221</v>
      </c>
      <c r="B2336" s="3">
        <v>0.30208333333333331</v>
      </c>
      <c r="C2336" s="6">
        <v>0.5</v>
      </c>
      <c r="D2336" s="6">
        <v>12.700000000000003</v>
      </c>
      <c r="E2336" s="4">
        <v>12.16</v>
      </c>
      <c r="F2336" s="5">
        <v>0.04</v>
      </c>
      <c r="G2336" s="44"/>
      <c r="H2336" s="5">
        <v>0</v>
      </c>
      <c r="I2336" s="44"/>
      <c r="J2336" s="5">
        <v>3.7999999999999999E-2</v>
      </c>
      <c r="K2336" s="44"/>
      <c r="L2336" s="5">
        <v>0</v>
      </c>
      <c r="M2336" s="44"/>
      <c r="N2336" s="5">
        <v>0</v>
      </c>
      <c r="O2336" s="44"/>
      <c r="P2336" s="5">
        <v>0</v>
      </c>
      <c r="Q2336" s="44"/>
      <c r="R2336" s="5">
        <v>0</v>
      </c>
      <c r="S2336" s="44"/>
    </row>
    <row r="2337" spans="1:19" x14ac:dyDescent="0.3">
      <c r="A2337" s="2">
        <v>44221</v>
      </c>
      <c r="B2337" s="3">
        <v>0.3125</v>
      </c>
      <c r="C2337" s="6">
        <v>0.60000000000000142</v>
      </c>
      <c r="D2337" s="6">
        <v>9.9000000000000057</v>
      </c>
      <c r="E2337" s="4">
        <v>12.17</v>
      </c>
      <c r="F2337" s="5">
        <v>0.04</v>
      </c>
      <c r="G2337" s="44"/>
      <c r="H2337" s="5">
        <v>0</v>
      </c>
      <c r="I2337" s="44"/>
      <c r="J2337" s="5">
        <v>3.7999999999999999E-2</v>
      </c>
      <c r="K2337" s="44"/>
      <c r="L2337" s="5">
        <v>0</v>
      </c>
      <c r="M2337" s="44"/>
      <c r="N2337" s="5">
        <v>0</v>
      </c>
      <c r="O2337" s="44"/>
      <c r="P2337" s="5">
        <v>0</v>
      </c>
      <c r="Q2337" s="44"/>
      <c r="R2337" s="5">
        <v>0</v>
      </c>
      <c r="S2337" s="44"/>
    </row>
    <row r="2338" spans="1:19" x14ac:dyDescent="0.3">
      <c r="A2338" s="2">
        <v>44221</v>
      </c>
      <c r="B2338" s="3">
        <v>0.32291666666666669</v>
      </c>
      <c r="C2338" s="6">
        <v>0.39999999999999858</v>
      </c>
      <c r="D2338" s="6">
        <v>12.400000000000006</v>
      </c>
      <c r="E2338" s="4">
        <v>12.16</v>
      </c>
      <c r="F2338" s="5">
        <v>0.04</v>
      </c>
      <c r="G2338" s="44"/>
      <c r="H2338" s="5">
        <v>0</v>
      </c>
      <c r="I2338" s="44"/>
      <c r="J2338" s="5">
        <v>3.7999999999999999E-2</v>
      </c>
      <c r="K2338" s="44"/>
      <c r="L2338" s="5">
        <v>0</v>
      </c>
      <c r="M2338" s="44"/>
      <c r="N2338" s="5">
        <v>0</v>
      </c>
      <c r="O2338" s="44"/>
      <c r="P2338" s="5">
        <v>0</v>
      </c>
      <c r="Q2338" s="44"/>
      <c r="R2338" s="5">
        <v>0</v>
      </c>
      <c r="S2338" s="44"/>
    </row>
    <row r="2339" spans="1:19" x14ac:dyDescent="0.3">
      <c r="A2339" s="2">
        <v>44221</v>
      </c>
      <c r="B2339" s="3">
        <v>0.33333333333333331</v>
      </c>
      <c r="C2339" s="6">
        <v>0.29999999999999716</v>
      </c>
      <c r="D2339" s="6">
        <v>11.099999999999994</v>
      </c>
      <c r="E2339" s="4">
        <v>12.15</v>
      </c>
      <c r="F2339" s="5">
        <v>0.04</v>
      </c>
      <c r="G2339" s="44">
        <f t="shared" si="253"/>
        <v>0.04</v>
      </c>
      <c r="H2339" s="5">
        <v>0</v>
      </c>
      <c r="I2339" s="44">
        <f t="shared" si="254"/>
        <v>8.5000000000000006E-3</v>
      </c>
      <c r="J2339" s="5">
        <v>3.7999999999999999E-2</v>
      </c>
      <c r="K2339" s="44">
        <f t="shared" si="255"/>
        <v>2.9249999999999998E-2</v>
      </c>
      <c r="L2339" s="5">
        <v>0</v>
      </c>
      <c r="M2339" s="44">
        <f t="shared" si="256"/>
        <v>0</v>
      </c>
      <c r="N2339" s="5">
        <v>0</v>
      </c>
      <c r="O2339" s="44">
        <f t="shared" si="257"/>
        <v>0</v>
      </c>
      <c r="P2339" s="5">
        <v>0</v>
      </c>
      <c r="Q2339" s="44">
        <f t="shared" si="258"/>
        <v>0</v>
      </c>
      <c r="R2339" s="5">
        <v>0</v>
      </c>
      <c r="S2339" s="44">
        <f t="shared" si="259"/>
        <v>0</v>
      </c>
    </row>
    <row r="2340" spans="1:19" x14ac:dyDescent="0.3">
      <c r="A2340" s="2">
        <v>44221</v>
      </c>
      <c r="B2340" s="3">
        <v>0.34375</v>
      </c>
      <c r="C2340" s="6">
        <v>0.29999999999999716</v>
      </c>
      <c r="D2340" s="6">
        <v>10.700000000000003</v>
      </c>
      <c r="E2340" s="4">
        <v>12.18</v>
      </c>
      <c r="F2340" s="5">
        <v>0.04</v>
      </c>
      <c r="G2340" s="44"/>
      <c r="H2340" s="5">
        <v>6.0000000000000001E-3</v>
      </c>
      <c r="I2340" s="44"/>
      <c r="J2340" s="5">
        <v>3.2000000000000001E-2</v>
      </c>
      <c r="K2340" s="44"/>
      <c r="L2340" s="5">
        <v>0</v>
      </c>
      <c r="M2340" s="44"/>
      <c r="N2340" s="5">
        <v>0</v>
      </c>
      <c r="O2340" s="44"/>
      <c r="P2340" s="5">
        <v>0</v>
      </c>
      <c r="Q2340" s="44"/>
      <c r="R2340" s="5">
        <v>0</v>
      </c>
      <c r="S2340" s="44"/>
    </row>
    <row r="2341" spans="1:19" x14ac:dyDescent="0.3">
      <c r="A2341" s="2">
        <v>44221</v>
      </c>
      <c r="B2341" s="3">
        <v>0.35416666666666669</v>
      </c>
      <c r="C2341" s="6">
        <v>0.39999999999999858</v>
      </c>
      <c r="D2341" s="6">
        <v>12.599999999999994</v>
      </c>
      <c r="E2341" s="4">
        <v>12.19</v>
      </c>
      <c r="F2341" s="5">
        <v>0.04</v>
      </c>
      <c r="G2341" s="44"/>
      <c r="H2341" s="5">
        <v>1.2E-2</v>
      </c>
      <c r="I2341" s="44"/>
      <c r="J2341" s="5">
        <v>2.4E-2</v>
      </c>
      <c r="K2341" s="44"/>
      <c r="L2341" s="5">
        <v>0</v>
      </c>
      <c r="M2341" s="44"/>
      <c r="N2341" s="5">
        <v>0</v>
      </c>
      <c r="O2341" s="44"/>
      <c r="P2341" s="5">
        <v>0</v>
      </c>
      <c r="Q2341" s="44"/>
      <c r="R2341" s="5">
        <v>0</v>
      </c>
      <c r="S2341" s="44"/>
    </row>
    <row r="2342" spans="1:19" x14ac:dyDescent="0.3">
      <c r="A2342" s="2">
        <v>44221</v>
      </c>
      <c r="B2342" s="3">
        <v>0.36458333333333331</v>
      </c>
      <c r="C2342" s="6">
        <v>0.5</v>
      </c>
      <c r="D2342" s="6">
        <v>10.400000000000006</v>
      </c>
      <c r="E2342" s="4">
        <v>12.2</v>
      </c>
      <c r="F2342" s="5">
        <v>0.04</v>
      </c>
      <c r="G2342" s="44"/>
      <c r="H2342" s="5">
        <v>1.6E-2</v>
      </c>
      <c r="I2342" s="44"/>
      <c r="J2342" s="5">
        <v>2.3E-2</v>
      </c>
      <c r="K2342" s="44"/>
      <c r="L2342" s="5">
        <v>0</v>
      </c>
      <c r="M2342" s="44"/>
      <c r="N2342" s="5">
        <v>0</v>
      </c>
      <c r="O2342" s="44"/>
      <c r="P2342" s="5">
        <v>0</v>
      </c>
      <c r="Q2342" s="44"/>
      <c r="R2342" s="5">
        <v>0</v>
      </c>
      <c r="S2342" s="44"/>
    </row>
    <row r="2343" spans="1:19" x14ac:dyDescent="0.3">
      <c r="A2343" s="2">
        <v>44221</v>
      </c>
      <c r="B2343" s="3">
        <v>0.375</v>
      </c>
      <c r="C2343" s="6">
        <v>0.60000000000000142</v>
      </c>
      <c r="D2343" s="6">
        <v>11.400000000000006</v>
      </c>
      <c r="E2343" s="4">
        <v>12.23</v>
      </c>
      <c r="F2343" s="5">
        <v>0.04</v>
      </c>
      <c r="G2343" s="44">
        <f t="shared" si="253"/>
        <v>0.05</v>
      </c>
      <c r="H2343" s="5">
        <v>2.4E-2</v>
      </c>
      <c r="I2343" s="44">
        <f t="shared" si="254"/>
        <v>3.6000000000000004E-2</v>
      </c>
      <c r="J2343" s="5">
        <v>1.6E-2</v>
      </c>
      <c r="K2343" s="44">
        <f t="shared" si="255"/>
        <v>1.0500000000000001E-2</v>
      </c>
      <c r="L2343" s="5">
        <v>0</v>
      </c>
      <c r="M2343" s="44">
        <f t="shared" si="256"/>
        <v>5.0000000000000001E-3</v>
      </c>
      <c r="N2343" s="5">
        <v>0</v>
      </c>
      <c r="O2343" s="44">
        <f t="shared" si="257"/>
        <v>0</v>
      </c>
      <c r="P2343" s="5">
        <v>0</v>
      </c>
      <c r="Q2343" s="44">
        <f t="shared" si="258"/>
        <v>0</v>
      </c>
      <c r="R2343" s="5">
        <v>0</v>
      </c>
      <c r="S2343" s="44">
        <f t="shared" si="259"/>
        <v>0</v>
      </c>
    </row>
    <row r="2344" spans="1:19" x14ac:dyDescent="0.3">
      <c r="A2344" s="2">
        <v>44221</v>
      </c>
      <c r="B2344" s="3">
        <v>0.38541666666666669</v>
      </c>
      <c r="C2344" s="6">
        <v>0.60000000000000142</v>
      </c>
      <c r="D2344" s="6">
        <v>12.799999999999997</v>
      </c>
      <c r="E2344" s="4">
        <v>12.24</v>
      </c>
      <c r="F2344" s="5">
        <v>0.04</v>
      </c>
      <c r="G2344" s="44"/>
      <c r="H2344" s="5">
        <v>0.03</v>
      </c>
      <c r="I2344" s="44"/>
      <c r="J2344" s="5">
        <v>0.01</v>
      </c>
      <c r="K2344" s="44"/>
      <c r="L2344" s="5">
        <v>0</v>
      </c>
      <c r="M2344" s="44"/>
      <c r="N2344" s="5">
        <v>0</v>
      </c>
      <c r="O2344" s="44"/>
      <c r="P2344" s="5">
        <v>0</v>
      </c>
      <c r="Q2344" s="44"/>
      <c r="R2344" s="5">
        <v>0</v>
      </c>
      <c r="S2344" s="44"/>
    </row>
    <row r="2345" spans="1:19" x14ac:dyDescent="0.3">
      <c r="A2345" s="2">
        <v>44221</v>
      </c>
      <c r="B2345" s="3">
        <v>0.39583333333333331</v>
      </c>
      <c r="C2345" s="6">
        <v>0.20000000000000284</v>
      </c>
      <c r="D2345" s="6">
        <v>10.599999999999994</v>
      </c>
      <c r="E2345" s="4">
        <v>12.22</v>
      </c>
      <c r="F2345" s="5">
        <v>0.04</v>
      </c>
      <c r="G2345" s="44"/>
      <c r="H2345" s="5">
        <v>2.5999999999999999E-2</v>
      </c>
      <c r="I2345" s="44"/>
      <c r="J2345" s="5">
        <v>1.6E-2</v>
      </c>
      <c r="K2345" s="44"/>
      <c r="L2345" s="5">
        <v>0</v>
      </c>
      <c r="M2345" s="44"/>
      <c r="N2345" s="5">
        <v>0</v>
      </c>
      <c r="O2345" s="44"/>
      <c r="P2345" s="5">
        <v>0</v>
      </c>
      <c r="Q2345" s="44"/>
      <c r="R2345" s="5">
        <v>0</v>
      </c>
      <c r="S2345" s="44"/>
    </row>
    <row r="2346" spans="1:19" x14ac:dyDescent="0.3">
      <c r="A2346" s="2">
        <v>44221</v>
      </c>
      <c r="B2346" s="3">
        <v>0.40625</v>
      </c>
      <c r="C2346" s="6">
        <v>0.39999999999999858</v>
      </c>
      <c r="D2346" s="6">
        <v>10.900000000000006</v>
      </c>
      <c r="E2346" s="4">
        <v>12.4</v>
      </c>
      <c r="F2346" s="5">
        <v>0.08</v>
      </c>
      <c r="G2346" s="44"/>
      <c r="H2346" s="5">
        <v>6.4000000000000001E-2</v>
      </c>
      <c r="I2346" s="44"/>
      <c r="J2346" s="5">
        <v>0</v>
      </c>
      <c r="K2346" s="44"/>
      <c r="L2346" s="5">
        <v>0.02</v>
      </c>
      <c r="M2346" s="44"/>
      <c r="N2346" s="5">
        <v>0</v>
      </c>
      <c r="O2346" s="44"/>
      <c r="P2346" s="5">
        <v>0</v>
      </c>
      <c r="Q2346" s="44"/>
      <c r="R2346" s="5">
        <v>0</v>
      </c>
      <c r="S2346" s="44"/>
    </row>
    <row r="2347" spans="1:19" x14ac:dyDescent="0.3">
      <c r="A2347" s="2">
        <v>44221</v>
      </c>
      <c r="B2347" s="3">
        <v>0.41666666666666669</v>
      </c>
      <c r="C2347" s="6">
        <v>1.1000000000000014</v>
      </c>
      <c r="D2347" s="6">
        <v>13.099999999999994</v>
      </c>
      <c r="E2347" s="4">
        <v>12.59</v>
      </c>
      <c r="F2347" s="5">
        <v>0.04</v>
      </c>
      <c r="G2347" s="44">
        <f t="shared" si="253"/>
        <v>0.05</v>
      </c>
      <c r="H2347" s="5">
        <v>0.09</v>
      </c>
      <c r="I2347" s="44">
        <f t="shared" si="254"/>
        <v>0.14499999999999999</v>
      </c>
      <c r="J2347" s="5">
        <v>0</v>
      </c>
      <c r="K2347" s="44">
        <f t="shared" si="255"/>
        <v>0</v>
      </c>
      <c r="L2347" s="5">
        <v>4.7E-2</v>
      </c>
      <c r="M2347" s="44">
        <f t="shared" si="256"/>
        <v>9.4750000000000001E-2</v>
      </c>
      <c r="N2347" s="5">
        <v>0</v>
      </c>
      <c r="O2347" s="44">
        <f t="shared" si="257"/>
        <v>0</v>
      </c>
      <c r="P2347" s="5">
        <v>0</v>
      </c>
      <c r="Q2347" s="44">
        <f t="shared" si="258"/>
        <v>0</v>
      </c>
      <c r="R2347" s="5">
        <v>0</v>
      </c>
      <c r="S2347" s="44">
        <f t="shared" si="259"/>
        <v>0</v>
      </c>
    </row>
    <row r="2348" spans="1:19" x14ac:dyDescent="0.3">
      <c r="A2348" s="2">
        <v>44221</v>
      </c>
      <c r="B2348" s="3">
        <v>0.42708333333333331</v>
      </c>
      <c r="C2348" s="6">
        <v>1.3999999999999986</v>
      </c>
      <c r="D2348" s="6">
        <v>11.299999999999997</v>
      </c>
      <c r="E2348" s="4">
        <v>12.77</v>
      </c>
      <c r="F2348" s="5">
        <v>0.04</v>
      </c>
      <c r="G2348" s="44"/>
      <c r="H2348" s="5">
        <v>0.11799999999999999</v>
      </c>
      <c r="I2348" s="44"/>
      <c r="J2348" s="5">
        <v>0</v>
      </c>
      <c r="K2348" s="44"/>
      <c r="L2348" s="5">
        <v>7.0000000000000007E-2</v>
      </c>
      <c r="M2348" s="44"/>
      <c r="N2348" s="5">
        <v>0</v>
      </c>
      <c r="O2348" s="44"/>
      <c r="P2348" s="5">
        <v>0</v>
      </c>
      <c r="Q2348" s="44"/>
      <c r="R2348" s="5">
        <v>0</v>
      </c>
      <c r="S2348" s="44"/>
    </row>
    <row r="2349" spans="1:19" x14ac:dyDescent="0.3">
      <c r="A2349" s="2">
        <v>44221</v>
      </c>
      <c r="B2349" s="3">
        <v>0.4375</v>
      </c>
      <c r="C2349" s="6">
        <v>1.8999999999999986</v>
      </c>
      <c r="D2349" s="6">
        <v>10.599999999999994</v>
      </c>
      <c r="E2349" s="4">
        <v>13</v>
      </c>
      <c r="F2349" s="5">
        <v>0.04</v>
      </c>
      <c r="G2349" s="44"/>
      <c r="H2349" s="5">
        <v>0.16400000000000001</v>
      </c>
      <c r="I2349" s="44"/>
      <c r="J2349" s="5">
        <v>0</v>
      </c>
      <c r="K2349" s="44"/>
      <c r="L2349" s="5">
        <v>0.114</v>
      </c>
      <c r="M2349" s="44"/>
      <c r="N2349" s="5">
        <v>0</v>
      </c>
      <c r="O2349" s="44"/>
      <c r="P2349" s="5">
        <v>0</v>
      </c>
      <c r="Q2349" s="44"/>
      <c r="R2349" s="5">
        <v>0</v>
      </c>
      <c r="S2349" s="44"/>
    </row>
    <row r="2350" spans="1:19" x14ac:dyDescent="0.3">
      <c r="A2350" s="2">
        <v>44221</v>
      </c>
      <c r="B2350" s="3">
        <v>0.44791666666666669</v>
      </c>
      <c r="C2350" s="6">
        <v>2.2000000000000028</v>
      </c>
      <c r="D2350" s="6">
        <v>10.599999999999994</v>
      </c>
      <c r="E2350" s="4">
        <v>13.17</v>
      </c>
      <c r="F2350" s="5">
        <v>0.08</v>
      </c>
      <c r="G2350" s="44"/>
      <c r="H2350" s="5">
        <v>0.20799999999999999</v>
      </c>
      <c r="I2350" s="44"/>
      <c r="J2350" s="5">
        <v>0</v>
      </c>
      <c r="K2350" s="44"/>
      <c r="L2350" s="5">
        <v>0.14799999999999999</v>
      </c>
      <c r="M2350" s="44"/>
      <c r="N2350" s="5">
        <v>0</v>
      </c>
      <c r="O2350" s="44"/>
      <c r="P2350" s="5">
        <v>0</v>
      </c>
      <c r="Q2350" s="44"/>
      <c r="R2350" s="5">
        <v>0</v>
      </c>
      <c r="S2350" s="44"/>
    </row>
    <row r="2351" spans="1:19" x14ac:dyDescent="0.3">
      <c r="A2351" s="2">
        <v>44221</v>
      </c>
      <c r="B2351" s="3">
        <v>0.45833333333333331</v>
      </c>
      <c r="C2351" s="6">
        <v>2.5</v>
      </c>
      <c r="D2351" s="6">
        <v>10.5</v>
      </c>
      <c r="E2351" s="4">
        <v>13.13</v>
      </c>
      <c r="F2351" s="5">
        <v>0.04</v>
      </c>
      <c r="G2351" s="44">
        <f t="shared" si="253"/>
        <v>6.0000000000000005E-2</v>
      </c>
      <c r="H2351" s="5">
        <v>0.182</v>
      </c>
      <c r="I2351" s="44">
        <f t="shared" si="254"/>
        <v>0.2225</v>
      </c>
      <c r="J2351" s="5">
        <v>0</v>
      </c>
      <c r="K2351" s="44">
        <f t="shared" si="255"/>
        <v>0</v>
      </c>
      <c r="L2351" s="5">
        <v>0.124</v>
      </c>
      <c r="M2351" s="44">
        <f t="shared" si="256"/>
        <v>0.15975</v>
      </c>
      <c r="N2351" s="5">
        <v>0</v>
      </c>
      <c r="O2351" s="44">
        <f t="shared" si="257"/>
        <v>0</v>
      </c>
      <c r="P2351" s="5">
        <v>0</v>
      </c>
      <c r="Q2351" s="44">
        <f t="shared" si="258"/>
        <v>0</v>
      </c>
      <c r="R2351" s="5">
        <v>0</v>
      </c>
      <c r="S2351" s="44">
        <f t="shared" si="259"/>
        <v>0</v>
      </c>
    </row>
    <row r="2352" spans="1:19" x14ac:dyDescent="0.3">
      <c r="A2352" s="2">
        <v>44221</v>
      </c>
      <c r="B2352" s="3">
        <v>0.46875</v>
      </c>
      <c r="C2352" s="6">
        <v>2.7000000000000028</v>
      </c>
      <c r="D2352" s="6">
        <v>10.700000000000003</v>
      </c>
      <c r="E2352" s="4">
        <v>13.24</v>
      </c>
      <c r="F2352" s="5">
        <v>0.08</v>
      </c>
      <c r="G2352" s="44"/>
      <c r="H2352" s="5">
        <v>0.222</v>
      </c>
      <c r="I2352" s="44"/>
      <c r="J2352" s="5">
        <v>0</v>
      </c>
      <c r="K2352" s="44"/>
      <c r="L2352" s="5">
        <v>0.16</v>
      </c>
      <c r="M2352" s="44"/>
      <c r="N2352" s="5">
        <v>0</v>
      </c>
      <c r="O2352" s="44"/>
      <c r="P2352" s="5">
        <v>0</v>
      </c>
      <c r="Q2352" s="44"/>
      <c r="R2352" s="5">
        <v>0</v>
      </c>
      <c r="S2352" s="44"/>
    </row>
    <row r="2353" spans="1:19" x14ac:dyDescent="0.3">
      <c r="A2353" s="2">
        <v>44221</v>
      </c>
      <c r="B2353" s="3">
        <v>0.47916666666666669</v>
      </c>
      <c r="C2353" s="6">
        <v>3</v>
      </c>
      <c r="D2353" s="6">
        <v>11.299999999999997</v>
      </c>
      <c r="E2353" s="4">
        <v>13.36</v>
      </c>
      <c r="F2353" s="5">
        <v>0.08</v>
      </c>
      <c r="G2353" s="44"/>
      <c r="H2353" s="5">
        <v>0.25600000000000001</v>
      </c>
      <c r="I2353" s="44"/>
      <c r="J2353" s="5">
        <v>0</v>
      </c>
      <c r="K2353" s="44"/>
      <c r="L2353" s="5">
        <v>0.191</v>
      </c>
      <c r="M2353" s="44"/>
      <c r="N2353" s="5">
        <v>0</v>
      </c>
      <c r="O2353" s="44"/>
      <c r="P2353" s="5">
        <v>0</v>
      </c>
      <c r="Q2353" s="44"/>
      <c r="R2353" s="5">
        <v>0</v>
      </c>
      <c r="S2353" s="44"/>
    </row>
    <row r="2354" spans="1:19" x14ac:dyDescent="0.3">
      <c r="A2354" s="2">
        <v>44221</v>
      </c>
      <c r="B2354" s="3">
        <v>0.48958333333333331</v>
      </c>
      <c r="C2354" s="6">
        <v>3.1000000000000014</v>
      </c>
      <c r="D2354" s="6">
        <v>12.299999999999997</v>
      </c>
      <c r="E2354" s="4">
        <v>13.3</v>
      </c>
      <c r="F2354" s="5">
        <v>0.04</v>
      </c>
      <c r="G2354" s="44"/>
      <c r="H2354" s="5">
        <v>0.23</v>
      </c>
      <c r="I2354" s="44"/>
      <c r="J2354" s="5">
        <v>0</v>
      </c>
      <c r="K2354" s="44"/>
      <c r="L2354" s="5">
        <v>0.16400000000000001</v>
      </c>
      <c r="M2354" s="44"/>
      <c r="N2354" s="5">
        <v>0</v>
      </c>
      <c r="O2354" s="44"/>
      <c r="P2354" s="5">
        <v>0</v>
      </c>
      <c r="Q2354" s="44"/>
      <c r="R2354" s="5">
        <v>0</v>
      </c>
      <c r="S2354" s="44"/>
    </row>
    <row r="2355" spans="1:19" x14ac:dyDescent="0.3">
      <c r="A2355" s="2">
        <v>44221</v>
      </c>
      <c r="B2355" s="3">
        <v>0.5</v>
      </c>
      <c r="C2355" s="6">
        <v>2.8999999999999986</v>
      </c>
      <c r="D2355" s="6">
        <v>12.400000000000006</v>
      </c>
      <c r="E2355" s="4">
        <v>13.16</v>
      </c>
      <c r="F2355" s="5">
        <v>0.08</v>
      </c>
      <c r="G2355" s="44">
        <f t="shared" si="253"/>
        <v>6.0000000000000005E-2</v>
      </c>
      <c r="H2355" s="5">
        <v>0.17799999999999999</v>
      </c>
      <c r="I2355" s="44">
        <f t="shared" si="254"/>
        <v>0.22599999999999998</v>
      </c>
      <c r="J2355" s="5">
        <v>0</v>
      </c>
      <c r="K2355" s="44">
        <f t="shared" si="255"/>
        <v>0</v>
      </c>
      <c r="L2355" s="5">
        <v>0.12</v>
      </c>
      <c r="M2355" s="44">
        <f t="shared" si="256"/>
        <v>0.16525000000000001</v>
      </c>
      <c r="N2355" s="5">
        <v>0</v>
      </c>
      <c r="O2355" s="44">
        <f t="shared" si="257"/>
        <v>0</v>
      </c>
      <c r="P2355" s="5">
        <v>0</v>
      </c>
      <c r="Q2355" s="44">
        <f t="shared" si="258"/>
        <v>0</v>
      </c>
      <c r="R2355" s="5">
        <v>0</v>
      </c>
      <c r="S2355" s="44">
        <f t="shared" si="259"/>
        <v>0</v>
      </c>
    </row>
    <row r="2356" spans="1:19" x14ac:dyDescent="0.3">
      <c r="A2356" s="2">
        <v>44221</v>
      </c>
      <c r="B2356" s="3">
        <v>0.51041666666666663</v>
      </c>
      <c r="C2356" s="6">
        <v>2.7999999999999972</v>
      </c>
      <c r="D2356" s="6">
        <v>12.299999999999997</v>
      </c>
      <c r="E2356" s="4">
        <v>12.97</v>
      </c>
      <c r="F2356" s="5">
        <v>0.04</v>
      </c>
      <c r="G2356" s="44"/>
      <c r="H2356" s="5">
        <v>0.114</v>
      </c>
      <c r="I2356" s="44"/>
      <c r="J2356" s="5">
        <v>0</v>
      </c>
      <c r="K2356" s="44"/>
      <c r="L2356" s="5">
        <v>6.4000000000000001E-2</v>
      </c>
      <c r="M2356" s="44"/>
      <c r="N2356" s="5">
        <v>0</v>
      </c>
      <c r="O2356" s="44"/>
      <c r="P2356" s="5">
        <v>0</v>
      </c>
      <c r="Q2356" s="44"/>
      <c r="R2356" s="5">
        <v>0</v>
      </c>
      <c r="S2356" s="44"/>
    </row>
    <row r="2357" spans="1:19" x14ac:dyDescent="0.3">
      <c r="A2357" s="2">
        <v>44221</v>
      </c>
      <c r="B2357" s="3">
        <v>0.52083333333333337</v>
      </c>
      <c r="C2357" s="6">
        <v>3.3999999999999986</v>
      </c>
      <c r="D2357" s="6">
        <v>11.5</v>
      </c>
      <c r="E2357" s="4">
        <v>13.55</v>
      </c>
      <c r="F2357" s="5">
        <v>0.08</v>
      </c>
      <c r="G2357" s="44"/>
      <c r="H2357" s="5">
        <v>0.28399999999999997</v>
      </c>
      <c r="I2357" s="44"/>
      <c r="J2357" s="5">
        <v>0</v>
      </c>
      <c r="K2357" s="44"/>
      <c r="L2357" s="5">
        <v>0.218</v>
      </c>
      <c r="M2357" s="44"/>
      <c r="N2357" s="5">
        <v>0</v>
      </c>
      <c r="O2357" s="44"/>
      <c r="P2357" s="5">
        <v>0</v>
      </c>
      <c r="Q2357" s="44"/>
      <c r="R2357" s="5">
        <v>0</v>
      </c>
      <c r="S2357" s="44"/>
    </row>
    <row r="2358" spans="1:19" x14ac:dyDescent="0.3">
      <c r="A2358" s="2">
        <v>44221</v>
      </c>
      <c r="B2358" s="3">
        <v>0.53125</v>
      </c>
      <c r="C2358" s="6">
        <v>3.8999999999999986</v>
      </c>
      <c r="D2358" s="6">
        <v>13.099999999999994</v>
      </c>
      <c r="E2358" s="4">
        <v>13.81</v>
      </c>
      <c r="F2358" s="5">
        <v>0.04</v>
      </c>
      <c r="G2358" s="44"/>
      <c r="H2358" s="5">
        <v>0.32800000000000001</v>
      </c>
      <c r="I2358" s="44"/>
      <c r="J2358" s="5">
        <v>0</v>
      </c>
      <c r="K2358" s="44"/>
      <c r="L2358" s="5">
        <v>0.25900000000000001</v>
      </c>
      <c r="M2358" s="44"/>
      <c r="N2358" s="5">
        <v>0</v>
      </c>
      <c r="O2358" s="44"/>
      <c r="P2358" s="5">
        <v>0</v>
      </c>
      <c r="Q2358" s="44"/>
      <c r="R2358" s="5">
        <v>0</v>
      </c>
      <c r="S2358" s="44"/>
    </row>
    <row r="2359" spans="1:19" x14ac:dyDescent="0.3">
      <c r="A2359" s="2">
        <v>44221</v>
      </c>
      <c r="B2359" s="3">
        <v>0.54166666666666663</v>
      </c>
      <c r="C2359" s="6">
        <v>3.5</v>
      </c>
      <c r="D2359" s="6">
        <v>13.900000000000006</v>
      </c>
      <c r="E2359" s="4">
        <v>13.14</v>
      </c>
      <c r="F2359" s="5">
        <v>0.08</v>
      </c>
      <c r="G2359" s="44">
        <f t="shared" si="253"/>
        <v>6.0000000000000005E-2</v>
      </c>
      <c r="H2359" s="5">
        <v>0.14599999999999999</v>
      </c>
      <c r="I2359" s="44">
        <f t="shared" si="254"/>
        <v>0.20199999999999999</v>
      </c>
      <c r="J2359" s="5">
        <v>0</v>
      </c>
      <c r="K2359" s="44">
        <f t="shared" si="255"/>
        <v>0</v>
      </c>
      <c r="L2359" s="5">
        <v>9.0999999999999998E-2</v>
      </c>
      <c r="M2359" s="44">
        <f t="shared" si="256"/>
        <v>0.14275000000000002</v>
      </c>
      <c r="N2359" s="5">
        <v>0</v>
      </c>
      <c r="O2359" s="44">
        <f t="shared" si="257"/>
        <v>0</v>
      </c>
      <c r="P2359" s="5">
        <v>0</v>
      </c>
      <c r="Q2359" s="44">
        <f t="shared" si="258"/>
        <v>0</v>
      </c>
      <c r="R2359" s="5">
        <v>0</v>
      </c>
      <c r="S2359" s="44">
        <f t="shared" si="259"/>
        <v>0</v>
      </c>
    </row>
    <row r="2360" spans="1:19" x14ac:dyDescent="0.3">
      <c r="A2360" s="2">
        <v>44221</v>
      </c>
      <c r="B2360" s="3">
        <v>0.55208333333333337</v>
      </c>
      <c r="C2360" s="6">
        <v>2.8999999999999986</v>
      </c>
      <c r="D2360" s="6">
        <v>13.200000000000003</v>
      </c>
      <c r="E2360" s="4">
        <v>12.9</v>
      </c>
      <c r="F2360" s="5">
        <v>0.04</v>
      </c>
      <c r="G2360" s="44"/>
      <c r="H2360" s="5">
        <v>9.1999999999999998E-2</v>
      </c>
      <c r="I2360" s="44"/>
      <c r="J2360" s="5">
        <v>0</v>
      </c>
      <c r="K2360" s="44"/>
      <c r="L2360" s="5">
        <v>4.3999999999999997E-2</v>
      </c>
      <c r="M2360" s="44"/>
      <c r="N2360" s="5">
        <v>0</v>
      </c>
      <c r="O2360" s="44"/>
      <c r="P2360" s="5">
        <v>0</v>
      </c>
      <c r="Q2360" s="44"/>
      <c r="R2360" s="5">
        <v>0</v>
      </c>
      <c r="S2360" s="44"/>
    </row>
    <row r="2361" spans="1:19" x14ac:dyDescent="0.3">
      <c r="A2361" s="2">
        <v>44221</v>
      </c>
      <c r="B2361" s="3">
        <v>0.5625</v>
      </c>
      <c r="C2361" s="6">
        <v>3.2000000000000028</v>
      </c>
      <c r="D2361" s="6">
        <v>12.099999999999994</v>
      </c>
      <c r="E2361" s="4">
        <v>13.39</v>
      </c>
      <c r="F2361" s="5">
        <v>0.08</v>
      </c>
      <c r="G2361" s="44"/>
      <c r="H2361" s="5">
        <v>0.22</v>
      </c>
      <c r="I2361" s="44"/>
      <c r="J2361" s="5">
        <v>0</v>
      </c>
      <c r="K2361" s="44"/>
      <c r="L2361" s="5">
        <v>0.158</v>
      </c>
      <c r="M2361" s="44"/>
      <c r="N2361" s="5">
        <v>0</v>
      </c>
      <c r="O2361" s="44"/>
      <c r="P2361" s="5">
        <v>0</v>
      </c>
      <c r="Q2361" s="44"/>
      <c r="R2361" s="5">
        <v>0</v>
      </c>
      <c r="S2361" s="44"/>
    </row>
    <row r="2362" spans="1:19" x14ac:dyDescent="0.3">
      <c r="A2362" s="2">
        <v>44221</v>
      </c>
      <c r="B2362" s="3">
        <v>0.57291666666666663</v>
      </c>
      <c r="C2362" s="6">
        <v>4.1000000000000014</v>
      </c>
      <c r="D2362" s="6">
        <v>11.799999999999997</v>
      </c>
      <c r="E2362" s="4">
        <v>14.04</v>
      </c>
      <c r="F2362" s="5">
        <v>0.04</v>
      </c>
      <c r="G2362" s="44"/>
      <c r="H2362" s="5">
        <v>0.35</v>
      </c>
      <c r="I2362" s="44"/>
      <c r="J2362" s="5">
        <v>0</v>
      </c>
      <c r="K2362" s="44"/>
      <c r="L2362" s="5">
        <v>0.27800000000000002</v>
      </c>
      <c r="M2362" s="44"/>
      <c r="N2362" s="5">
        <v>0</v>
      </c>
      <c r="O2362" s="44"/>
      <c r="P2362" s="5">
        <v>0</v>
      </c>
      <c r="Q2362" s="44"/>
      <c r="R2362" s="5">
        <v>0</v>
      </c>
      <c r="S2362" s="44"/>
    </row>
    <row r="2363" spans="1:19" x14ac:dyDescent="0.3">
      <c r="A2363" s="2">
        <v>44221</v>
      </c>
      <c r="B2363" s="3">
        <v>0.58333333333333337</v>
      </c>
      <c r="C2363" s="6">
        <v>4.5</v>
      </c>
      <c r="D2363" s="6">
        <v>11.799999999999997</v>
      </c>
      <c r="E2363" s="4">
        <v>13.22</v>
      </c>
      <c r="F2363" s="5">
        <v>0.08</v>
      </c>
      <c r="G2363" s="44">
        <f t="shared" si="253"/>
        <v>7.0000000000000007E-2</v>
      </c>
      <c r="H2363" s="5">
        <v>0.16600000000000001</v>
      </c>
      <c r="I2363" s="44">
        <f t="shared" si="254"/>
        <v>9.8500000000000004E-2</v>
      </c>
      <c r="J2363" s="5">
        <v>0</v>
      </c>
      <c r="K2363" s="44">
        <f t="shared" si="255"/>
        <v>2.5000000000000001E-4</v>
      </c>
      <c r="L2363" s="5">
        <v>9.8000000000000004E-2</v>
      </c>
      <c r="M2363" s="44">
        <f t="shared" si="256"/>
        <v>3.6500000000000005E-2</v>
      </c>
      <c r="N2363" s="5">
        <v>0</v>
      </c>
      <c r="O2363" s="44">
        <f t="shared" si="257"/>
        <v>0</v>
      </c>
      <c r="P2363" s="5">
        <v>0</v>
      </c>
      <c r="Q2363" s="44">
        <f t="shared" si="258"/>
        <v>0</v>
      </c>
      <c r="R2363" s="5">
        <v>0</v>
      </c>
      <c r="S2363" s="44">
        <f t="shared" si="259"/>
        <v>0</v>
      </c>
    </row>
    <row r="2364" spans="1:19" x14ac:dyDescent="0.3">
      <c r="A2364" s="2">
        <v>44221</v>
      </c>
      <c r="B2364" s="3">
        <v>0.59375</v>
      </c>
      <c r="C2364" s="6">
        <v>4.2999999999999972</v>
      </c>
      <c r="D2364" s="6">
        <v>11.400000000000006</v>
      </c>
      <c r="E2364" s="4">
        <v>12.96</v>
      </c>
      <c r="F2364" s="5">
        <v>0.08</v>
      </c>
      <c r="G2364" s="44"/>
      <c r="H2364" s="5">
        <v>0.104</v>
      </c>
      <c r="I2364" s="44"/>
      <c r="J2364" s="5">
        <v>0</v>
      </c>
      <c r="K2364" s="44"/>
      <c r="L2364" s="5">
        <v>3.7999999999999999E-2</v>
      </c>
      <c r="M2364" s="44"/>
      <c r="N2364" s="5">
        <v>0</v>
      </c>
      <c r="O2364" s="44"/>
      <c r="P2364" s="5">
        <v>0</v>
      </c>
      <c r="Q2364" s="44"/>
      <c r="R2364" s="5">
        <v>0</v>
      </c>
      <c r="S2364" s="44"/>
    </row>
    <row r="2365" spans="1:19" x14ac:dyDescent="0.3">
      <c r="A2365" s="2">
        <v>44221</v>
      </c>
      <c r="B2365" s="3">
        <v>0.60416666666666663</v>
      </c>
      <c r="C2365" s="6">
        <v>3.6000000000000014</v>
      </c>
      <c r="D2365" s="6">
        <v>10.700000000000003</v>
      </c>
      <c r="E2365" s="4">
        <v>12.82</v>
      </c>
      <c r="F2365" s="5">
        <v>0.04</v>
      </c>
      <c r="G2365" s="44"/>
      <c r="H2365" s="5">
        <v>7.0000000000000007E-2</v>
      </c>
      <c r="I2365" s="44"/>
      <c r="J2365" s="5">
        <v>0</v>
      </c>
      <c r="K2365" s="44"/>
      <c r="L2365" s="5">
        <v>0.01</v>
      </c>
      <c r="M2365" s="44"/>
      <c r="N2365" s="5">
        <v>0</v>
      </c>
      <c r="O2365" s="44"/>
      <c r="P2365" s="5">
        <v>0</v>
      </c>
      <c r="Q2365" s="44"/>
      <c r="R2365" s="5">
        <v>0</v>
      </c>
      <c r="S2365" s="44"/>
    </row>
    <row r="2366" spans="1:19" x14ac:dyDescent="0.3">
      <c r="A2366" s="2">
        <v>44221</v>
      </c>
      <c r="B2366" s="3">
        <v>0.61458333333333337</v>
      </c>
      <c r="C2366" s="6">
        <v>3.1000000000000014</v>
      </c>
      <c r="D2366" s="6">
        <v>10</v>
      </c>
      <c r="E2366" s="4">
        <v>12.74</v>
      </c>
      <c r="F2366" s="5">
        <v>0.08</v>
      </c>
      <c r="G2366" s="44"/>
      <c r="H2366" s="5">
        <v>5.3999999999999999E-2</v>
      </c>
      <c r="I2366" s="44"/>
      <c r="J2366" s="5">
        <v>1E-3</v>
      </c>
      <c r="K2366" s="44"/>
      <c r="L2366" s="5">
        <v>0</v>
      </c>
      <c r="M2366" s="44"/>
      <c r="N2366" s="5">
        <v>0</v>
      </c>
      <c r="O2366" s="44"/>
      <c r="P2366" s="5">
        <v>0</v>
      </c>
      <c r="Q2366" s="44"/>
      <c r="R2366" s="5">
        <v>0</v>
      </c>
      <c r="S2366" s="44"/>
    </row>
    <row r="2367" spans="1:19" x14ac:dyDescent="0.3">
      <c r="A2367" s="2">
        <v>44221</v>
      </c>
      <c r="B2367" s="3">
        <v>0.625</v>
      </c>
      <c r="C2367" s="6">
        <v>2.7000000000000028</v>
      </c>
      <c r="D2367" s="6">
        <v>10.200000000000003</v>
      </c>
      <c r="E2367" s="4">
        <v>12.72</v>
      </c>
      <c r="F2367" s="5">
        <v>0.04</v>
      </c>
      <c r="G2367" s="44">
        <f t="shared" si="253"/>
        <v>0.04</v>
      </c>
      <c r="H2367" s="5">
        <v>3.7999999999999999E-2</v>
      </c>
      <c r="I2367" s="44">
        <f t="shared" si="254"/>
        <v>2.9500000000000002E-2</v>
      </c>
      <c r="J2367" s="5">
        <v>6.0000000000000001E-3</v>
      </c>
      <c r="K2367" s="44">
        <f t="shared" si="255"/>
        <v>1.125E-2</v>
      </c>
      <c r="L2367" s="5">
        <v>0</v>
      </c>
      <c r="M2367" s="44">
        <f t="shared" si="256"/>
        <v>0</v>
      </c>
      <c r="N2367" s="5">
        <v>0</v>
      </c>
      <c r="O2367" s="44">
        <f t="shared" si="257"/>
        <v>0</v>
      </c>
      <c r="P2367" s="5">
        <v>0</v>
      </c>
      <c r="Q2367" s="44">
        <f t="shared" si="258"/>
        <v>0</v>
      </c>
      <c r="R2367" s="5">
        <v>0</v>
      </c>
      <c r="S2367" s="44">
        <f t="shared" si="259"/>
        <v>0</v>
      </c>
    </row>
    <row r="2368" spans="1:19" x14ac:dyDescent="0.3">
      <c r="A2368" s="2">
        <v>44221</v>
      </c>
      <c r="B2368" s="3">
        <v>0.63541666666666663</v>
      </c>
      <c r="C2368" s="6">
        <v>2.3999999999999986</v>
      </c>
      <c r="D2368" s="6">
        <v>13.099999999999994</v>
      </c>
      <c r="E2368" s="4">
        <v>12.67</v>
      </c>
      <c r="F2368" s="5">
        <v>0.04</v>
      </c>
      <c r="G2368" s="44"/>
      <c r="H2368" s="5">
        <v>3.2000000000000001E-2</v>
      </c>
      <c r="I2368" s="44"/>
      <c r="J2368" s="5">
        <v>5.0000000000000001E-3</v>
      </c>
      <c r="K2368" s="44"/>
      <c r="L2368" s="5">
        <v>0</v>
      </c>
      <c r="M2368" s="44"/>
      <c r="N2368" s="5">
        <v>0</v>
      </c>
      <c r="O2368" s="44"/>
      <c r="P2368" s="5">
        <v>0</v>
      </c>
      <c r="Q2368" s="44"/>
      <c r="R2368" s="5">
        <v>0</v>
      </c>
      <c r="S2368" s="44"/>
    </row>
    <row r="2369" spans="1:19" x14ac:dyDescent="0.3">
      <c r="A2369" s="2">
        <v>44221</v>
      </c>
      <c r="B2369" s="3">
        <v>0.64583333333333337</v>
      </c>
      <c r="C2369" s="6">
        <v>2.6000000000000014</v>
      </c>
      <c r="D2369" s="6">
        <v>11.599999999999994</v>
      </c>
      <c r="E2369" s="4">
        <v>12.65</v>
      </c>
      <c r="F2369" s="5">
        <v>0.04</v>
      </c>
      <c r="G2369" s="44"/>
      <c r="H2369" s="5">
        <v>0.03</v>
      </c>
      <c r="I2369" s="44"/>
      <c r="J2369" s="5">
        <v>1.2E-2</v>
      </c>
      <c r="K2369" s="44"/>
      <c r="L2369" s="5">
        <v>0</v>
      </c>
      <c r="M2369" s="44"/>
      <c r="N2369" s="5">
        <v>0</v>
      </c>
      <c r="O2369" s="44"/>
      <c r="P2369" s="5">
        <v>0</v>
      </c>
      <c r="Q2369" s="44"/>
      <c r="R2369" s="5">
        <v>0</v>
      </c>
      <c r="S2369" s="44"/>
    </row>
    <row r="2370" spans="1:19" x14ac:dyDescent="0.3">
      <c r="A2370" s="2">
        <v>44221</v>
      </c>
      <c r="B2370" s="3">
        <v>0.65625</v>
      </c>
      <c r="C2370" s="6">
        <v>2.3999999999999986</v>
      </c>
      <c r="D2370" s="6">
        <v>10</v>
      </c>
      <c r="E2370" s="4">
        <v>12.61</v>
      </c>
      <c r="F2370" s="5">
        <v>0.04</v>
      </c>
      <c r="G2370" s="44"/>
      <c r="H2370" s="5">
        <v>1.7999999999999999E-2</v>
      </c>
      <c r="I2370" s="44"/>
      <c r="J2370" s="5">
        <v>2.1999999999999999E-2</v>
      </c>
      <c r="K2370" s="44"/>
      <c r="L2370" s="5">
        <v>0</v>
      </c>
      <c r="M2370" s="44"/>
      <c r="N2370" s="5">
        <v>0</v>
      </c>
      <c r="O2370" s="44"/>
      <c r="P2370" s="5">
        <v>0</v>
      </c>
      <c r="Q2370" s="44"/>
      <c r="R2370" s="5">
        <v>0</v>
      </c>
      <c r="S2370" s="44"/>
    </row>
    <row r="2371" spans="1:19" x14ac:dyDescent="0.3">
      <c r="A2371" s="2">
        <v>44221</v>
      </c>
      <c r="B2371" s="3">
        <v>0.66666666666666663</v>
      </c>
      <c r="C2371" s="6">
        <v>2.2000000000000028</v>
      </c>
      <c r="D2371" s="6">
        <v>11.700000000000003</v>
      </c>
      <c r="E2371" s="4">
        <v>12.57</v>
      </c>
      <c r="F2371" s="5">
        <v>0.04</v>
      </c>
      <c r="G2371" s="44">
        <f t="shared" si="253"/>
        <v>0.04</v>
      </c>
      <c r="H2371" s="5">
        <v>0.01</v>
      </c>
      <c r="I2371" s="44">
        <f t="shared" si="254"/>
        <v>3.0000000000000001E-3</v>
      </c>
      <c r="J2371" s="5">
        <v>2.8000000000000001E-2</v>
      </c>
      <c r="K2371" s="44">
        <f t="shared" si="255"/>
        <v>3.5250000000000004E-2</v>
      </c>
      <c r="L2371" s="5">
        <v>0</v>
      </c>
      <c r="M2371" s="44">
        <f t="shared" si="256"/>
        <v>0</v>
      </c>
      <c r="N2371" s="5">
        <v>0</v>
      </c>
      <c r="O2371" s="44">
        <f t="shared" si="257"/>
        <v>0</v>
      </c>
      <c r="P2371" s="5">
        <v>0</v>
      </c>
      <c r="Q2371" s="44">
        <f t="shared" si="258"/>
        <v>0</v>
      </c>
      <c r="R2371" s="5">
        <v>0</v>
      </c>
      <c r="S2371" s="44">
        <f t="shared" si="259"/>
        <v>0</v>
      </c>
    </row>
    <row r="2372" spans="1:19" x14ac:dyDescent="0.3">
      <c r="A2372" s="2">
        <v>44221</v>
      </c>
      <c r="B2372" s="3">
        <v>0.67708333333333337</v>
      </c>
      <c r="C2372" s="6">
        <v>1.7999999999999972</v>
      </c>
      <c r="D2372" s="6">
        <v>12.200000000000003</v>
      </c>
      <c r="E2372" s="4">
        <v>12.52</v>
      </c>
      <c r="F2372" s="5">
        <v>0.04</v>
      </c>
      <c r="G2372" s="44"/>
      <c r="H2372" s="5">
        <v>2E-3</v>
      </c>
      <c r="I2372" s="44"/>
      <c r="J2372" s="5">
        <v>3.5999999999999997E-2</v>
      </c>
      <c r="K2372" s="44"/>
      <c r="L2372" s="5">
        <v>0</v>
      </c>
      <c r="M2372" s="44"/>
      <c r="N2372" s="5">
        <v>0</v>
      </c>
      <c r="O2372" s="44"/>
      <c r="P2372" s="5">
        <v>0</v>
      </c>
      <c r="Q2372" s="44"/>
      <c r="R2372" s="5">
        <v>0</v>
      </c>
      <c r="S2372" s="44"/>
    </row>
    <row r="2373" spans="1:19" x14ac:dyDescent="0.3">
      <c r="A2373" s="2">
        <v>44221</v>
      </c>
      <c r="B2373" s="3">
        <v>0.6875</v>
      </c>
      <c r="C2373" s="6">
        <v>1.6000000000000014</v>
      </c>
      <c r="D2373" s="6">
        <v>9.7000000000000028</v>
      </c>
      <c r="E2373" s="4">
        <v>12.51</v>
      </c>
      <c r="F2373" s="5">
        <v>0.04</v>
      </c>
      <c r="G2373" s="44"/>
      <c r="H2373" s="5">
        <v>0</v>
      </c>
      <c r="I2373" s="44"/>
      <c r="J2373" s="5">
        <v>3.7999999999999999E-2</v>
      </c>
      <c r="K2373" s="44"/>
      <c r="L2373" s="5">
        <v>0</v>
      </c>
      <c r="M2373" s="44"/>
      <c r="N2373" s="5">
        <v>0</v>
      </c>
      <c r="O2373" s="44"/>
      <c r="P2373" s="5">
        <v>0</v>
      </c>
      <c r="Q2373" s="44"/>
      <c r="R2373" s="5">
        <v>0</v>
      </c>
      <c r="S2373" s="44"/>
    </row>
    <row r="2374" spans="1:19" x14ac:dyDescent="0.3">
      <c r="A2374" s="2">
        <v>44221</v>
      </c>
      <c r="B2374" s="3">
        <v>0.69791666666666663</v>
      </c>
      <c r="C2374" s="6">
        <v>1.2000000000000028</v>
      </c>
      <c r="D2374" s="6">
        <v>12.400000000000006</v>
      </c>
      <c r="E2374" s="4">
        <v>12.5</v>
      </c>
      <c r="F2374" s="5">
        <v>0.04</v>
      </c>
      <c r="G2374" s="44"/>
      <c r="H2374" s="5">
        <v>0</v>
      </c>
      <c r="I2374" s="44"/>
      <c r="J2374" s="5">
        <v>3.9E-2</v>
      </c>
      <c r="K2374" s="44"/>
      <c r="L2374" s="5">
        <v>0</v>
      </c>
      <c r="M2374" s="44"/>
      <c r="N2374" s="5">
        <v>0</v>
      </c>
      <c r="O2374" s="44"/>
      <c r="P2374" s="5">
        <v>0</v>
      </c>
      <c r="Q2374" s="44"/>
      <c r="R2374" s="5">
        <v>0</v>
      </c>
      <c r="S2374" s="44"/>
    </row>
    <row r="2375" spans="1:19" x14ac:dyDescent="0.3">
      <c r="A2375" s="2">
        <v>44221</v>
      </c>
      <c r="B2375" s="3">
        <v>0.70833333333333337</v>
      </c>
      <c r="C2375" s="6">
        <v>0.89999999999999858</v>
      </c>
      <c r="D2375" s="6">
        <v>11.200000000000003</v>
      </c>
      <c r="E2375" s="4">
        <v>12.48</v>
      </c>
      <c r="F2375" s="5">
        <v>0.04</v>
      </c>
      <c r="G2375" s="44">
        <f t="shared" ref="G2375:G2435" si="260">AVERAGE(F2375:F2378)</f>
        <v>0.04</v>
      </c>
      <c r="H2375" s="5">
        <v>0</v>
      </c>
      <c r="I2375" s="44">
        <f t="shared" ref="I2375:I2435" si="261">AVERAGE(H2375:H2378)</f>
        <v>0</v>
      </c>
      <c r="J2375" s="5">
        <v>3.7999999999999999E-2</v>
      </c>
      <c r="K2375" s="44">
        <f t="shared" ref="K2375:K2435" si="262">AVERAGE(J2375:J2378)</f>
        <v>3.7749999999999999E-2</v>
      </c>
      <c r="L2375" s="5">
        <v>0</v>
      </c>
      <c r="M2375" s="44">
        <f t="shared" ref="M2375:M2435" si="263">AVERAGE(L2375:L2378)</f>
        <v>0</v>
      </c>
      <c r="N2375" s="5">
        <v>0</v>
      </c>
      <c r="O2375" s="44">
        <f t="shared" ref="O2375:O2435" si="264">AVERAGE(N2375:N2378)</f>
        <v>0</v>
      </c>
      <c r="P2375" s="5">
        <v>0</v>
      </c>
      <c r="Q2375" s="44">
        <f t="shared" ref="Q2375:Q2435" si="265">AVERAGE(P2375:P2378)</f>
        <v>0</v>
      </c>
      <c r="R2375" s="5">
        <v>0</v>
      </c>
      <c r="S2375" s="44">
        <f t="shared" ref="S2375:S2435" si="266">AVERAGE(R2375:R2378)</f>
        <v>0</v>
      </c>
    </row>
    <row r="2376" spans="1:19" x14ac:dyDescent="0.3">
      <c r="A2376" s="2">
        <v>44221</v>
      </c>
      <c r="B2376" s="3">
        <v>0.71875</v>
      </c>
      <c r="C2376" s="6">
        <v>0.5</v>
      </c>
      <c r="D2376" s="6">
        <v>10.400000000000006</v>
      </c>
      <c r="E2376" s="4">
        <v>12.49</v>
      </c>
      <c r="F2376" s="5">
        <v>0.04</v>
      </c>
      <c r="G2376" s="44"/>
      <c r="H2376" s="5">
        <v>0</v>
      </c>
      <c r="I2376" s="44"/>
      <c r="J2376" s="5">
        <v>3.7999999999999999E-2</v>
      </c>
      <c r="K2376" s="44"/>
      <c r="L2376" s="5">
        <v>0</v>
      </c>
      <c r="M2376" s="44"/>
      <c r="N2376" s="5">
        <v>0</v>
      </c>
      <c r="O2376" s="44"/>
      <c r="P2376" s="5">
        <v>0</v>
      </c>
      <c r="Q2376" s="44"/>
      <c r="R2376" s="5">
        <v>0</v>
      </c>
      <c r="S2376" s="44"/>
    </row>
    <row r="2377" spans="1:19" x14ac:dyDescent="0.3">
      <c r="A2377" s="2">
        <v>44221</v>
      </c>
      <c r="B2377" s="3">
        <v>0.72916666666666663</v>
      </c>
      <c r="C2377" s="6">
        <v>0.20000000000000284</v>
      </c>
      <c r="D2377" s="6">
        <v>12.700000000000003</v>
      </c>
      <c r="E2377" s="4">
        <v>12.46</v>
      </c>
      <c r="F2377" s="5">
        <v>0.04</v>
      </c>
      <c r="G2377" s="44"/>
      <c r="H2377" s="5">
        <v>0</v>
      </c>
      <c r="I2377" s="44"/>
      <c r="J2377" s="5">
        <v>3.6999999999999998E-2</v>
      </c>
      <c r="K2377" s="44"/>
      <c r="L2377" s="5">
        <v>0</v>
      </c>
      <c r="M2377" s="44"/>
      <c r="N2377" s="5">
        <v>0</v>
      </c>
      <c r="O2377" s="44"/>
      <c r="P2377" s="5">
        <v>0</v>
      </c>
      <c r="Q2377" s="44"/>
      <c r="R2377" s="5">
        <v>0</v>
      </c>
      <c r="S2377" s="44"/>
    </row>
    <row r="2378" spans="1:19" x14ac:dyDescent="0.3">
      <c r="A2378" s="2">
        <v>44221</v>
      </c>
      <c r="B2378" s="3">
        <v>0.73958333333333337</v>
      </c>
      <c r="C2378" s="6">
        <v>-0.10000000000000142</v>
      </c>
      <c r="D2378" s="6">
        <v>10.400000000000006</v>
      </c>
      <c r="E2378" s="4">
        <v>12.46</v>
      </c>
      <c r="F2378" s="5">
        <v>0.04</v>
      </c>
      <c r="G2378" s="44"/>
      <c r="H2378" s="5">
        <v>0</v>
      </c>
      <c r="I2378" s="44"/>
      <c r="J2378" s="5">
        <v>3.7999999999999999E-2</v>
      </c>
      <c r="K2378" s="44"/>
      <c r="L2378" s="5">
        <v>0</v>
      </c>
      <c r="M2378" s="44"/>
      <c r="N2378" s="5">
        <v>0</v>
      </c>
      <c r="O2378" s="44"/>
      <c r="P2378" s="5">
        <v>0</v>
      </c>
      <c r="Q2378" s="44"/>
      <c r="R2378" s="5">
        <v>0</v>
      </c>
      <c r="S2378" s="44"/>
    </row>
    <row r="2379" spans="1:19" x14ac:dyDescent="0.3">
      <c r="A2379" s="2">
        <v>44221</v>
      </c>
      <c r="B2379" s="3">
        <v>0.75</v>
      </c>
      <c r="C2379" s="6">
        <v>0.29999999999999716</v>
      </c>
      <c r="D2379" s="6">
        <v>11.799999999999997</v>
      </c>
      <c r="E2379" s="4">
        <v>12.46</v>
      </c>
      <c r="F2379" s="5">
        <v>0.04</v>
      </c>
      <c r="G2379" s="44">
        <f t="shared" si="260"/>
        <v>0.04</v>
      </c>
      <c r="H2379" s="5">
        <v>0</v>
      </c>
      <c r="I2379" s="44">
        <f t="shared" si="261"/>
        <v>0</v>
      </c>
      <c r="J2379" s="5">
        <v>3.7999999999999999E-2</v>
      </c>
      <c r="K2379" s="44">
        <f t="shared" si="262"/>
        <v>3.7749999999999999E-2</v>
      </c>
      <c r="L2379" s="5">
        <v>0</v>
      </c>
      <c r="M2379" s="44">
        <f t="shared" si="263"/>
        <v>0</v>
      </c>
      <c r="N2379" s="5">
        <v>0</v>
      </c>
      <c r="O2379" s="44">
        <f t="shared" si="264"/>
        <v>0</v>
      </c>
      <c r="P2379" s="5">
        <v>0</v>
      </c>
      <c r="Q2379" s="44">
        <f t="shared" si="265"/>
        <v>0</v>
      </c>
      <c r="R2379" s="5">
        <v>0</v>
      </c>
      <c r="S2379" s="44">
        <f t="shared" si="266"/>
        <v>0</v>
      </c>
    </row>
    <row r="2380" spans="1:19" x14ac:dyDescent="0.3">
      <c r="A2380" s="2">
        <v>44221</v>
      </c>
      <c r="B2380" s="3">
        <v>0.76041666666666663</v>
      </c>
      <c r="C2380" s="6">
        <v>0.5</v>
      </c>
      <c r="D2380" s="6">
        <v>11.799999999999997</v>
      </c>
      <c r="E2380" s="4">
        <v>12.44</v>
      </c>
      <c r="F2380" s="5">
        <v>0.04</v>
      </c>
      <c r="G2380" s="44"/>
      <c r="H2380" s="5">
        <v>0</v>
      </c>
      <c r="I2380" s="44"/>
      <c r="J2380" s="5">
        <v>3.7999999999999999E-2</v>
      </c>
      <c r="K2380" s="44"/>
      <c r="L2380" s="5">
        <v>0</v>
      </c>
      <c r="M2380" s="44"/>
      <c r="N2380" s="5">
        <v>0</v>
      </c>
      <c r="O2380" s="44"/>
      <c r="P2380" s="5">
        <v>0</v>
      </c>
      <c r="Q2380" s="44"/>
      <c r="R2380" s="5">
        <v>0</v>
      </c>
      <c r="S2380" s="44"/>
    </row>
    <row r="2381" spans="1:19" x14ac:dyDescent="0.3">
      <c r="A2381" s="2">
        <v>44221</v>
      </c>
      <c r="B2381" s="3">
        <v>0.77083333333333337</v>
      </c>
      <c r="C2381" s="6">
        <v>0.70000000000000284</v>
      </c>
      <c r="D2381" s="6">
        <v>9.7999999999999972</v>
      </c>
      <c r="E2381" s="4">
        <v>12.44</v>
      </c>
      <c r="F2381" s="5">
        <v>0.04</v>
      </c>
      <c r="G2381" s="44"/>
      <c r="H2381" s="5">
        <v>0</v>
      </c>
      <c r="I2381" s="44"/>
      <c r="J2381" s="5">
        <v>3.6999999999999998E-2</v>
      </c>
      <c r="K2381" s="44"/>
      <c r="L2381" s="5">
        <v>0</v>
      </c>
      <c r="M2381" s="44"/>
      <c r="N2381" s="5">
        <v>0</v>
      </c>
      <c r="O2381" s="44"/>
      <c r="P2381" s="5">
        <v>0</v>
      </c>
      <c r="Q2381" s="44"/>
      <c r="R2381" s="5">
        <v>0</v>
      </c>
      <c r="S2381" s="44"/>
    </row>
    <row r="2382" spans="1:19" x14ac:dyDescent="0.3">
      <c r="A2382" s="2">
        <v>44221</v>
      </c>
      <c r="B2382" s="3">
        <v>0.78125</v>
      </c>
      <c r="C2382" s="6">
        <v>0.70000000000000284</v>
      </c>
      <c r="D2382" s="6">
        <v>12.900000000000006</v>
      </c>
      <c r="E2382" s="4">
        <v>12.43</v>
      </c>
      <c r="F2382" s="5">
        <v>0.04</v>
      </c>
      <c r="G2382" s="44"/>
      <c r="H2382" s="5">
        <v>0</v>
      </c>
      <c r="I2382" s="44"/>
      <c r="J2382" s="5">
        <v>3.7999999999999999E-2</v>
      </c>
      <c r="K2382" s="44"/>
      <c r="L2382" s="5">
        <v>0</v>
      </c>
      <c r="M2382" s="44"/>
      <c r="N2382" s="5">
        <v>0</v>
      </c>
      <c r="O2382" s="44"/>
      <c r="P2382" s="5">
        <v>0</v>
      </c>
      <c r="Q2382" s="44"/>
      <c r="R2382" s="5">
        <v>0</v>
      </c>
      <c r="S2382" s="44"/>
    </row>
    <row r="2383" spans="1:19" x14ac:dyDescent="0.3">
      <c r="A2383" s="2">
        <v>44221</v>
      </c>
      <c r="B2383" s="3">
        <v>0.79166666666666663</v>
      </c>
      <c r="C2383" s="6">
        <v>0.39999999999999858</v>
      </c>
      <c r="D2383" s="6">
        <v>10.700000000000003</v>
      </c>
      <c r="E2383" s="4">
        <v>12.42</v>
      </c>
      <c r="F2383" s="5">
        <v>0.04</v>
      </c>
      <c r="G2383" s="44">
        <f t="shared" si="260"/>
        <v>0.04</v>
      </c>
      <c r="H2383" s="5">
        <v>0</v>
      </c>
      <c r="I2383" s="44">
        <f t="shared" si="261"/>
        <v>0</v>
      </c>
      <c r="J2383" s="5">
        <v>3.7999999999999999E-2</v>
      </c>
      <c r="K2383" s="44">
        <f t="shared" si="262"/>
        <v>3.7749999999999999E-2</v>
      </c>
      <c r="L2383" s="5">
        <v>0</v>
      </c>
      <c r="M2383" s="44">
        <f t="shared" si="263"/>
        <v>0</v>
      </c>
      <c r="N2383" s="5">
        <v>0</v>
      </c>
      <c r="O2383" s="44">
        <f t="shared" si="264"/>
        <v>0</v>
      </c>
      <c r="P2383" s="5">
        <v>0</v>
      </c>
      <c r="Q2383" s="44">
        <f t="shared" si="265"/>
        <v>0</v>
      </c>
      <c r="R2383" s="5">
        <v>0</v>
      </c>
      <c r="S2383" s="44">
        <f t="shared" si="266"/>
        <v>0</v>
      </c>
    </row>
    <row r="2384" spans="1:19" x14ac:dyDescent="0.3">
      <c r="A2384" s="2">
        <v>44221</v>
      </c>
      <c r="B2384" s="3">
        <v>0.80208333333333337</v>
      </c>
      <c r="C2384" s="6">
        <v>0.10000000000000142</v>
      </c>
      <c r="D2384" s="6">
        <v>11.099999999999994</v>
      </c>
      <c r="E2384" s="4">
        <v>12.42</v>
      </c>
      <c r="F2384" s="5">
        <v>0.04</v>
      </c>
      <c r="G2384" s="44"/>
      <c r="H2384" s="5">
        <v>0</v>
      </c>
      <c r="I2384" s="44"/>
      <c r="J2384" s="5">
        <v>3.7999999999999999E-2</v>
      </c>
      <c r="K2384" s="44"/>
      <c r="L2384" s="5">
        <v>0</v>
      </c>
      <c r="M2384" s="44"/>
      <c r="N2384" s="5">
        <v>0</v>
      </c>
      <c r="O2384" s="44"/>
      <c r="P2384" s="5">
        <v>0</v>
      </c>
      <c r="Q2384" s="44"/>
      <c r="R2384" s="5">
        <v>0</v>
      </c>
      <c r="S2384" s="44"/>
    </row>
    <row r="2385" spans="1:19" x14ac:dyDescent="0.3">
      <c r="A2385" s="2">
        <v>44221</v>
      </c>
      <c r="B2385" s="3">
        <v>0.8125</v>
      </c>
      <c r="C2385" s="6">
        <v>0</v>
      </c>
      <c r="D2385" s="6">
        <v>12.200000000000003</v>
      </c>
      <c r="E2385" s="4">
        <v>12.41</v>
      </c>
      <c r="F2385" s="5">
        <v>0.04</v>
      </c>
      <c r="G2385" s="44"/>
      <c r="H2385" s="5">
        <v>0</v>
      </c>
      <c r="I2385" s="44"/>
      <c r="J2385" s="5">
        <v>3.6999999999999998E-2</v>
      </c>
      <c r="K2385" s="44"/>
      <c r="L2385" s="5">
        <v>0</v>
      </c>
      <c r="M2385" s="44"/>
      <c r="N2385" s="5">
        <v>0</v>
      </c>
      <c r="O2385" s="44"/>
      <c r="P2385" s="5">
        <v>0</v>
      </c>
      <c r="Q2385" s="44"/>
      <c r="R2385" s="5">
        <v>0</v>
      </c>
      <c r="S2385" s="44"/>
    </row>
    <row r="2386" spans="1:19" x14ac:dyDescent="0.3">
      <c r="A2386" s="2">
        <v>44221</v>
      </c>
      <c r="B2386" s="3">
        <v>0.82291666666666663</v>
      </c>
      <c r="C2386" s="6">
        <v>-0.20000000000000284</v>
      </c>
      <c r="D2386" s="6">
        <v>9.7999999999999972</v>
      </c>
      <c r="E2386" s="4">
        <v>12.41</v>
      </c>
      <c r="F2386" s="5">
        <v>0.04</v>
      </c>
      <c r="G2386" s="44"/>
      <c r="H2386" s="5">
        <v>0</v>
      </c>
      <c r="I2386" s="44"/>
      <c r="J2386" s="5">
        <v>3.7999999999999999E-2</v>
      </c>
      <c r="K2386" s="44"/>
      <c r="L2386" s="5">
        <v>0</v>
      </c>
      <c r="M2386" s="44"/>
      <c r="N2386" s="5">
        <v>0</v>
      </c>
      <c r="O2386" s="44"/>
      <c r="P2386" s="5">
        <v>0</v>
      </c>
      <c r="Q2386" s="44"/>
      <c r="R2386" s="5">
        <v>0</v>
      </c>
      <c r="S2386" s="44"/>
    </row>
    <row r="2387" spans="1:19" x14ac:dyDescent="0.3">
      <c r="A2387" s="2">
        <v>44221</v>
      </c>
      <c r="B2387" s="3">
        <v>0.83333333333333337</v>
      </c>
      <c r="C2387" s="6">
        <v>-0.60000000000000142</v>
      </c>
      <c r="D2387" s="6">
        <v>12.599999999999994</v>
      </c>
      <c r="E2387" s="4">
        <v>12.39</v>
      </c>
      <c r="F2387" s="5">
        <v>0.04</v>
      </c>
      <c r="G2387" s="44">
        <f t="shared" si="260"/>
        <v>0.04</v>
      </c>
      <c r="H2387" s="5">
        <v>0</v>
      </c>
      <c r="I2387" s="44">
        <f t="shared" si="261"/>
        <v>0</v>
      </c>
      <c r="J2387" s="5">
        <v>3.7999999999999999E-2</v>
      </c>
      <c r="K2387" s="44">
        <f t="shared" si="262"/>
        <v>3.7749999999999999E-2</v>
      </c>
      <c r="L2387" s="5">
        <v>0</v>
      </c>
      <c r="M2387" s="44">
        <f t="shared" si="263"/>
        <v>0</v>
      </c>
      <c r="N2387" s="5">
        <v>0</v>
      </c>
      <c r="O2387" s="44">
        <f t="shared" si="264"/>
        <v>0</v>
      </c>
      <c r="P2387" s="5">
        <v>0</v>
      </c>
      <c r="Q2387" s="44">
        <f t="shared" si="265"/>
        <v>0</v>
      </c>
      <c r="R2387" s="5">
        <v>0</v>
      </c>
      <c r="S2387" s="44">
        <f t="shared" si="266"/>
        <v>0</v>
      </c>
    </row>
    <row r="2388" spans="1:19" x14ac:dyDescent="0.3">
      <c r="A2388" s="2">
        <v>44221</v>
      </c>
      <c r="B2388" s="3">
        <v>0.84375</v>
      </c>
      <c r="C2388" s="6">
        <v>-1</v>
      </c>
      <c r="D2388" s="6">
        <v>10.900000000000006</v>
      </c>
      <c r="E2388" s="4">
        <v>12.39</v>
      </c>
      <c r="F2388" s="5">
        <v>0.04</v>
      </c>
      <c r="G2388" s="44"/>
      <c r="H2388" s="5">
        <v>0</v>
      </c>
      <c r="I2388" s="44"/>
      <c r="J2388" s="5">
        <v>3.7999999999999999E-2</v>
      </c>
      <c r="K2388" s="44"/>
      <c r="L2388" s="5">
        <v>0</v>
      </c>
      <c r="M2388" s="44"/>
      <c r="N2388" s="5">
        <v>0</v>
      </c>
      <c r="O2388" s="44"/>
      <c r="P2388" s="5">
        <v>0</v>
      </c>
      <c r="Q2388" s="44"/>
      <c r="R2388" s="5">
        <v>0</v>
      </c>
      <c r="S2388" s="44"/>
    </row>
    <row r="2389" spans="1:19" x14ac:dyDescent="0.3">
      <c r="A2389" s="2">
        <v>44221</v>
      </c>
      <c r="B2389" s="3">
        <v>0.85416666666666663</v>
      </c>
      <c r="C2389" s="6">
        <v>-0.89999999999999858</v>
      </c>
      <c r="D2389" s="6">
        <v>11</v>
      </c>
      <c r="E2389" s="4">
        <v>12.38</v>
      </c>
      <c r="F2389" s="5">
        <v>0.04</v>
      </c>
      <c r="G2389" s="44"/>
      <c r="H2389" s="5">
        <v>0</v>
      </c>
      <c r="I2389" s="44"/>
      <c r="J2389" s="5">
        <v>3.6999999999999998E-2</v>
      </c>
      <c r="K2389" s="44"/>
      <c r="L2389" s="5">
        <v>0</v>
      </c>
      <c r="M2389" s="44"/>
      <c r="N2389" s="5">
        <v>0</v>
      </c>
      <c r="O2389" s="44"/>
      <c r="P2389" s="5">
        <v>0</v>
      </c>
      <c r="Q2389" s="44"/>
      <c r="R2389" s="5">
        <v>0</v>
      </c>
      <c r="S2389" s="44"/>
    </row>
    <row r="2390" spans="1:19" x14ac:dyDescent="0.3">
      <c r="A2390" s="2">
        <v>44221</v>
      </c>
      <c r="B2390" s="3">
        <v>0.86458333333333337</v>
      </c>
      <c r="C2390" s="6">
        <v>-0.39999999999999858</v>
      </c>
      <c r="D2390" s="6">
        <v>12.400000000000006</v>
      </c>
      <c r="E2390" s="4">
        <v>12.36</v>
      </c>
      <c r="F2390" s="5">
        <v>0.04</v>
      </c>
      <c r="G2390" s="44"/>
      <c r="H2390" s="5">
        <v>0</v>
      </c>
      <c r="I2390" s="44"/>
      <c r="J2390" s="5">
        <v>3.7999999999999999E-2</v>
      </c>
      <c r="K2390" s="44"/>
      <c r="L2390" s="5">
        <v>0</v>
      </c>
      <c r="M2390" s="44"/>
      <c r="N2390" s="5">
        <v>0</v>
      </c>
      <c r="O2390" s="44"/>
      <c r="P2390" s="5">
        <v>0</v>
      </c>
      <c r="Q2390" s="44"/>
      <c r="R2390" s="5">
        <v>0</v>
      </c>
      <c r="S2390" s="44"/>
    </row>
    <row r="2391" spans="1:19" x14ac:dyDescent="0.3">
      <c r="A2391" s="2">
        <v>44221</v>
      </c>
      <c r="B2391" s="3">
        <v>0.875</v>
      </c>
      <c r="C2391" s="6">
        <v>-0.20000000000000284</v>
      </c>
      <c r="D2391" s="6">
        <v>10.200000000000003</v>
      </c>
      <c r="E2391" s="4">
        <v>12.37</v>
      </c>
      <c r="F2391" s="5">
        <v>0.04</v>
      </c>
      <c r="G2391" s="44">
        <f t="shared" si="260"/>
        <v>0.04</v>
      </c>
      <c r="H2391" s="5">
        <v>0</v>
      </c>
      <c r="I2391" s="44">
        <f t="shared" si="261"/>
        <v>0</v>
      </c>
      <c r="J2391" s="5">
        <v>3.7999999999999999E-2</v>
      </c>
      <c r="K2391" s="44">
        <f t="shared" si="262"/>
        <v>3.7749999999999999E-2</v>
      </c>
      <c r="L2391" s="5">
        <v>0</v>
      </c>
      <c r="M2391" s="44">
        <f t="shared" si="263"/>
        <v>0</v>
      </c>
      <c r="N2391" s="5">
        <v>0</v>
      </c>
      <c r="O2391" s="44">
        <f t="shared" si="264"/>
        <v>0</v>
      </c>
      <c r="P2391" s="5">
        <v>0</v>
      </c>
      <c r="Q2391" s="44">
        <f t="shared" si="265"/>
        <v>0</v>
      </c>
      <c r="R2391" s="5">
        <v>0</v>
      </c>
      <c r="S2391" s="44">
        <f t="shared" si="266"/>
        <v>0</v>
      </c>
    </row>
    <row r="2392" spans="1:19" x14ac:dyDescent="0.3">
      <c r="A2392" s="2">
        <v>44221</v>
      </c>
      <c r="B2392" s="3">
        <v>0.88541666666666663</v>
      </c>
      <c r="C2392" s="6">
        <v>0</v>
      </c>
      <c r="D2392" s="6">
        <v>12.5</v>
      </c>
      <c r="E2392" s="4">
        <v>12.35</v>
      </c>
      <c r="F2392" s="5">
        <v>0.04</v>
      </c>
      <c r="G2392" s="44"/>
      <c r="H2392" s="5">
        <v>0</v>
      </c>
      <c r="I2392" s="44"/>
      <c r="J2392" s="5">
        <v>3.7999999999999999E-2</v>
      </c>
      <c r="K2392" s="44"/>
      <c r="L2392" s="5">
        <v>0</v>
      </c>
      <c r="M2392" s="44"/>
      <c r="N2392" s="5">
        <v>0</v>
      </c>
      <c r="O2392" s="44"/>
      <c r="P2392" s="5">
        <v>0</v>
      </c>
      <c r="Q2392" s="44"/>
      <c r="R2392" s="5">
        <v>0</v>
      </c>
      <c r="S2392" s="44"/>
    </row>
    <row r="2393" spans="1:19" x14ac:dyDescent="0.3">
      <c r="A2393" s="2">
        <v>44221</v>
      </c>
      <c r="B2393" s="3">
        <v>0.89583333333333337</v>
      </c>
      <c r="C2393" s="6">
        <v>0.10000000000000142</v>
      </c>
      <c r="D2393" s="6">
        <v>11</v>
      </c>
      <c r="E2393" s="4">
        <v>12.34</v>
      </c>
      <c r="F2393" s="5">
        <v>0.04</v>
      </c>
      <c r="G2393" s="44"/>
      <c r="H2393" s="5">
        <v>0</v>
      </c>
      <c r="I2393" s="44"/>
      <c r="J2393" s="5">
        <v>3.7999999999999999E-2</v>
      </c>
      <c r="K2393" s="44"/>
      <c r="L2393" s="5">
        <v>0</v>
      </c>
      <c r="M2393" s="44"/>
      <c r="N2393" s="5">
        <v>0</v>
      </c>
      <c r="O2393" s="44"/>
      <c r="P2393" s="5">
        <v>0</v>
      </c>
      <c r="Q2393" s="44"/>
      <c r="R2393" s="5">
        <v>0</v>
      </c>
      <c r="S2393" s="44"/>
    </row>
    <row r="2394" spans="1:19" x14ac:dyDescent="0.3">
      <c r="A2394" s="2">
        <v>44221</v>
      </c>
      <c r="B2394" s="3">
        <v>0.90625</v>
      </c>
      <c r="C2394" s="6">
        <v>0.10000000000000142</v>
      </c>
      <c r="D2394" s="6">
        <v>10.900000000000006</v>
      </c>
      <c r="E2394" s="4">
        <v>12.35</v>
      </c>
      <c r="F2394" s="5">
        <v>0.04</v>
      </c>
      <c r="G2394" s="44"/>
      <c r="H2394" s="5">
        <v>0</v>
      </c>
      <c r="I2394" s="44"/>
      <c r="J2394" s="5">
        <v>3.6999999999999998E-2</v>
      </c>
      <c r="K2394" s="44"/>
      <c r="L2394" s="5">
        <v>0</v>
      </c>
      <c r="M2394" s="44"/>
      <c r="N2394" s="5">
        <v>0</v>
      </c>
      <c r="O2394" s="44"/>
      <c r="P2394" s="5">
        <v>0</v>
      </c>
      <c r="Q2394" s="44"/>
      <c r="R2394" s="5">
        <v>0</v>
      </c>
      <c r="S2394" s="44"/>
    </row>
    <row r="2395" spans="1:19" x14ac:dyDescent="0.3">
      <c r="A2395" s="2">
        <v>44221</v>
      </c>
      <c r="B2395" s="3">
        <v>0.91666666666666663</v>
      </c>
      <c r="C2395" s="6">
        <v>0</v>
      </c>
      <c r="D2395" s="6">
        <v>12.400000000000006</v>
      </c>
      <c r="E2395" s="4">
        <v>12.32</v>
      </c>
      <c r="F2395" s="5">
        <v>0.04</v>
      </c>
      <c r="G2395" s="44">
        <f t="shared" si="260"/>
        <v>0.04</v>
      </c>
      <c r="H2395" s="5">
        <v>0</v>
      </c>
      <c r="I2395" s="44">
        <f t="shared" si="261"/>
        <v>0</v>
      </c>
      <c r="J2395" s="5">
        <v>3.7999999999999999E-2</v>
      </c>
      <c r="K2395" s="44">
        <f t="shared" si="262"/>
        <v>3.7749999999999999E-2</v>
      </c>
      <c r="L2395" s="5">
        <v>0</v>
      </c>
      <c r="M2395" s="44">
        <f t="shared" si="263"/>
        <v>0</v>
      </c>
      <c r="N2395" s="5">
        <v>0</v>
      </c>
      <c r="O2395" s="44">
        <f t="shared" si="264"/>
        <v>0</v>
      </c>
      <c r="P2395" s="5">
        <v>0</v>
      </c>
      <c r="Q2395" s="44">
        <f t="shared" si="265"/>
        <v>0</v>
      </c>
      <c r="R2395" s="5">
        <v>0</v>
      </c>
      <c r="S2395" s="44">
        <f t="shared" si="266"/>
        <v>0</v>
      </c>
    </row>
    <row r="2396" spans="1:19" x14ac:dyDescent="0.3">
      <c r="A2396" s="2">
        <v>44221</v>
      </c>
      <c r="B2396" s="3">
        <v>0.92708333333333337</v>
      </c>
      <c r="C2396" s="6">
        <v>-0.20000000000000284</v>
      </c>
      <c r="D2396" s="6">
        <v>10</v>
      </c>
      <c r="E2396" s="4">
        <v>12.33</v>
      </c>
      <c r="F2396" s="5">
        <v>0.04</v>
      </c>
      <c r="G2396" s="44"/>
      <c r="H2396" s="5">
        <v>0</v>
      </c>
      <c r="I2396" s="44"/>
      <c r="J2396" s="5">
        <v>3.7999999999999999E-2</v>
      </c>
      <c r="K2396" s="44"/>
      <c r="L2396" s="5">
        <v>0</v>
      </c>
      <c r="M2396" s="44"/>
      <c r="N2396" s="5">
        <v>0</v>
      </c>
      <c r="O2396" s="44"/>
      <c r="P2396" s="5">
        <v>0</v>
      </c>
      <c r="Q2396" s="44"/>
      <c r="R2396" s="5">
        <v>0</v>
      </c>
      <c r="S2396" s="44"/>
    </row>
    <row r="2397" spans="1:19" x14ac:dyDescent="0.3">
      <c r="A2397" s="2">
        <v>44221</v>
      </c>
      <c r="B2397" s="3">
        <v>0.9375</v>
      </c>
      <c r="C2397" s="6">
        <v>-0.79999999999999716</v>
      </c>
      <c r="D2397" s="6">
        <v>12.5</v>
      </c>
      <c r="E2397" s="4">
        <v>12.32</v>
      </c>
      <c r="F2397" s="5">
        <v>0.04</v>
      </c>
      <c r="G2397" s="44"/>
      <c r="H2397" s="5">
        <v>0</v>
      </c>
      <c r="I2397" s="44"/>
      <c r="J2397" s="5">
        <v>3.7999999999999999E-2</v>
      </c>
      <c r="K2397" s="44"/>
      <c r="L2397" s="5">
        <v>0</v>
      </c>
      <c r="M2397" s="44"/>
      <c r="N2397" s="5">
        <v>0</v>
      </c>
      <c r="O2397" s="44"/>
      <c r="P2397" s="5">
        <v>0</v>
      </c>
      <c r="Q2397" s="44"/>
      <c r="R2397" s="5">
        <v>0</v>
      </c>
      <c r="S2397" s="44"/>
    </row>
    <row r="2398" spans="1:19" x14ac:dyDescent="0.3">
      <c r="A2398" s="2">
        <v>44221</v>
      </c>
      <c r="B2398" s="3">
        <v>0.94791666666666663</v>
      </c>
      <c r="C2398" s="6">
        <v>-0.89999999999999858</v>
      </c>
      <c r="D2398" s="6">
        <v>10.799999999999997</v>
      </c>
      <c r="E2398" s="4">
        <v>12.3</v>
      </c>
      <c r="F2398" s="5">
        <v>0.04</v>
      </c>
      <c r="G2398" s="44"/>
      <c r="H2398" s="5">
        <v>0</v>
      </c>
      <c r="I2398" s="44"/>
      <c r="J2398" s="5">
        <v>3.6999999999999998E-2</v>
      </c>
      <c r="K2398" s="44"/>
      <c r="L2398" s="5">
        <v>0</v>
      </c>
      <c r="M2398" s="44"/>
      <c r="N2398" s="5">
        <v>0</v>
      </c>
      <c r="O2398" s="44"/>
      <c r="P2398" s="5">
        <v>0</v>
      </c>
      <c r="Q2398" s="44"/>
      <c r="R2398" s="5">
        <v>0</v>
      </c>
      <c r="S2398" s="44"/>
    </row>
    <row r="2399" spans="1:19" x14ac:dyDescent="0.3">
      <c r="A2399" s="2">
        <v>44221</v>
      </c>
      <c r="B2399" s="3">
        <v>0.95833333333333337</v>
      </c>
      <c r="C2399" s="6">
        <v>-0.39999999999999858</v>
      </c>
      <c r="D2399" s="6">
        <v>11.200000000000003</v>
      </c>
      <c r="E2399" s="4">
        <v>12.3</v>
      </c>
      <c r="F2399" s="5">
        <v>0.04</v>
      </c>
      <c r="G2399" s="44">
        <f t="shared" si="260"/>
        <v>0.04</v>
      </c>
      <c r="H2399" s="5">
        <v>0</v>
      </c>
      <c r="I2399" s="44">
        <f t="shared" si="261"/>
        <v>0</v>
      </c>
      <c r="J2399" s="5">
        <v>3.7999999999999999E-2</v>
      </c>
      <c r="K2399" s="44">
        <f t="shared" si="262"/>
        <v>3.7999999999999999E-2</v>
      </c>
      <c r="L2399" s="5">
        <v>0</v>
      </c>
      <c r="M2399" s="44">
        <f t="shared" si="263"/>
        <v>0</v>
      </c>
      <c r="N2399" s="5">
        <v>0</v>
      </c>
      <c r="O2399" s="44">
        <f t="shared" si="264"/>
        <v>0</v>
      </c>
      <c r="P2399" s="5">
        <v>0</v>
      </c>
      <c r="Q2399" s="44">
        <f t="shared" si="265"/>
        <v>0</v>
      </c>
      <c r="R2399" s="5">
        <v>0</v>
      </c>
      <c r="S2399" s="44">
        <f t="shared" si="266"/>
        <v>0</v>
      </c>
    </row>
    <row r="2400" spans="1:19" x14ac:dyDescent="0.3">
      <c r="A2400" s="2">
        <v>44221</v>
      </c>
      <c r="B2400" s="3">
        <v>0.96875</v>
      </c>
      <c r="C2400" s="6">
        <v>-0.39999999999999858</v>
      </c>
      <c r="D2400" s="6">
        <v>12</v>
      </c>
      <c r="E2400" s="4">
        <v>12.28</v>
      </c>
      <c r="F2400" s="5">
        <v>0.04</v>
      </c>
      <c r="G2400" s="44"/>
      <c r="H2400" s="5">
        <v>0</v>
      </c>
      <c r="I2400" s="44"/>
      <c r="J2400" s="5">
        <v>3.7999999999999999E-2</v>
      </c>
      <c r="K2400" s="44"/>
      <c r="L2400" s="5">
        <v>0</v>
      </c>
      <c r="M2400" s="44"/>
      <c r="N2400" s="5">
        <v>0</v>
      </c>
      <c r="O2400" s="44"/>
      <c r="P2400" s="5">
        <v>0</v>
      </c>
      <c r="Q2400" s="44"/>
      <c r="R2400" s="5">
        <v>0</v>
      </c>
      <c r="S2400" s="44"/>
    </row>
    <row r="2401" spans="1:19" x14ac:dyDescent="0.3">
      <c r="A2401" s="2">
        <v>44221</v>
      </c>
      <c r="B2401" s="3">
        <v>0.97916666666666663</v>
      </c>
      <c r="C2401" s="6">
        <v>-0.60000000000000142</v>
      </c>
      <c r="D2401" s="6">
        <v>10</v>
      </c>
      <c r="E2401" s="4">
        <v>12.29</v>
      </c>
      <c r="F2401" s="5">
        <v>0.04</v>
      </c>
      <c r="G2401" s="44"/>
      <c r="H2401" s="5">
        <v>0</v>
      </c>
      <c r="I2401" s="44"/>
      <c r="J2401" s="5">
        <v>3.7999999999999999E-2</v>
      </c>
      <c r="K2401" s="44"/>
      <c r="L2401" s="5">
        <v>0</v>
      </c>
      <c r="M2401" s="44"/>
      <c r="N2401" s="5">
        <v>0</v>
      </c>
      <c r="O2401" s="44"/>
      <c r="P2401" s="5">
        <v>0</v>
      </c>
      <c r="Q2401" s="44"/>
      <c r="R2401" s="5">
        <v>0</v>
      </c>
      <c r="S2401" s="44"/>
    </row>
    <row r="2402" spans="1:19" x14ac:dyDescent="0.3">
      <c r="A2402" s="2">
        <v>44221</v>
      </c>
      <c r="B2402" s="3">
        <v>0.98958333333333337</v>
      </c>
      <c r="C2402" s="6">
        <v>-0.70000000000000284</v>
      </c>
      <c r="D2402" s="6">
        <v>12.700000000000003</v>
      </c>
      <c r="E2402" s="4">
        <v>12.27</v>
      </c>
      <c r="F2402" s="5">
        <v>0.04</v>
      </c>
      <c r="G2402" s="44"/>
      <c r="H2402" s="5">
        <v>0</v>
      </c>
      <c r="I2402" s="44"/>
      <c r="J2402" s="5">
        <v>3.7999999999999999E-2</v>
      </c>
      <c r="K2402" s="44"/>
      <c r="L2402" s="5">
        <v>0</v>
      </c>
      <c r="M2402" s="44"/>
      <c r="N2402" s="5">
        <v>0</v>
      </c>
      <c r="O2402" s="44"/>
      <c r="P2402" s="5">
        <v>0</v>
      </c>
      <c r="Q2402" s="44"/>
      <c r="R2402" s="5">
        <v>0</v>
      </c>
      <c r="S2402" s="44"/>
    </row>
    <row r="2403" spans="1:19" x14ac:dyDescent="0.3">
      <c r="A2403" s="2">
        <v>44222</v>
      </c>
      <c r="B2403" s="3">
        <v>0</v>
      </c>
      <c r="C2403" s="6">
        <v>-0.79999999999999716</v>
      </c>
      <c r="D2403" s="6">
        <v>10.599999999999994</v>
      </c>
      <c r="E2403" s="4">
        <v>12.26</v>
      </c>
      <c r="F2403" s="5">
        <v>0.04</v>
      </c>
      <c r="G2403" s="44">
        <f t="shared" si="260"/>
        <v>0.04</v>
      </c>
      <c r="H2403" s="5">
        <v>0</v>
      </c>
      <c r="I2403" s="44">
        <f t="shared" si="261"/>
        <v>0</v>
      </c>
      <c r="J2403" s="5">
        <v>3.6999999999999998E-2</v>
      </c>
      <c r="K2403" s="44">
        <f t="shared" si="262"/>
        <v>3.7749999999999999E-2</v>
      </c>
      <c r="L2403" s="5">
        <v>0</v>
      </c>
      <c r="M2403" s="44">
        <f t="shared" si="263"/>
        <v>0</v>
      </c>
      <c r="N2403" s="5">
        <v>0</v>
      </c>
      <c r="O2403" s="44">
        <f t="shared" si="264"/>
        <v>0</v>
      </c>
      <c r="P2403" s="5">
        <v>0</v>
      </c>
      <c r="Q2403" s="44">
        <f t="shared" si="265"/>
        <v>0</v>
      </c>
      <c r="R2403" s="5">
        <v>0</v>
      </c>
      <c r="S2403" s="44">
        <f t="shared" si="266"/>
        <v>0</v>
      </c>
    </row>
    <row r="2404" spans="1:19" x14ac:dyDescent="0.3">
      <c r="A2404" s="2">
        <v>44222</v>
      </c>
      <c r="B2404" s="3">
        <v>1.0416666666666666E-2</v>
      </c>
      <c r="C2404" s="6">
        <v>-0.79999999999999716</v>
      </c>
      <c r="D2404" s="6">
        <v>11.799999999999997</v>
      </c>
      <c r="E2404" s="4">
        <v>12.28</v>
      </c>
      <c r="F2404" s="5">
        <v>0.04</v>
      </c>
      <c r="G2404" s="44"/>
      <c r="H2404" s="5">
        <v>0</v>
      </c>
      <c r="I2404" s="44"/>
      <c r="J2404" s="5">
        <v>3.7999999999999999E-2</v>
      </c>
      <c r="K2404" s="44"/>
      <c r="L2404" s="5">
        <v>0</v>
      </c>
      <c r="M2404" s="44"/>
      <c r="N2404" s="5">
        <v>0</v>
      </c>
      <c r="O2404" s="44"/>
      <c r="P2404" s="5">
        <v>0</v>
      </c>
      <c r="Q2404" s="44"/>
      <c r="R2404" s="5">
        <v>0</v>
      </c>
      <c r="S2404" s="44"/>
    </row>
    <row r="2405" spans="1:19" x14ac:dyDescent="0.3">
      <c r="A2405" s="2">
        <v>44222</v>
      </c>
      <c r="B2405" s="3">
        <v>2.0833333333333332E-2</v>
      </c>
      <c r="C2405" s="6">
        <v>-0.70000000000000284</v>
      </c>
      <c r="D2405" s="6">
        <v>11.900000000000006</v>
      </c>
      <c r="E2405" s="4">
        <v>12.25</v>
      </c>
      <c r="F2405" s="5">
        <v>0.04</v>
      </c>
      <c r="G2405" s="44"/>
      <c r="H2405" s="5">
        <v>0</v>
      </c>
      <c r="I2405" s="44"/>
      <c r="J2405" s="5">
        <v>3.7999999999999999E-2</v>
      </c>
      <c r="K2405" s="44"/>
      <c r="L2405" s="5">
        <v>0</v>
      </c>
      <c r="M2405" s="44"/>
      <c r="N2405" s="5">
        <v>0</v>
      </c>
      <c r="O2405" s="44"/>
      <c r="P2405" s="5">
        <v>0</v>
      </c>
      <c r="Q2405" s="44"/>
      <c r="R2405" s="5">
        <v>0</v>
      </c>
      <c r="S2405" s="44"/>
    </row>
    <row r="2406" spans="1:19" x14ac:dyDescent="0.3">
      <c r="A2406" s="2">
        <v>44222</v>
      </c>
      <c r="B2406" s="3">
        <v>3.125E-2</v>
      </c>
      <c r="C2406" s="6">
        <v>-0.70000000000000284</v>
      </c>
      <c r="D2406" s="6">
        <v>10.200000000000003</v>
      </c>
      <c r="E2406" s="4">
        <v>12.25</v>
      </c>
      <c r="F2406" s="5">
        <v>0.04</v>
      </c>
      <c r="G2406" s="44"/>
      <c r="H2406" s="5">
        <v>0</v>
      </c>
      <c r="I2406" s="44"/>
      <c r="J2406" s="5">
        <v>3.7999999999999999E-2</v>
      </c>
      <c r="K2406" s="44"/>
      <c r="L2406" s="5">
        <v>0</v>
      </c>
      <c r="M2406" s="44"/>
      <c r="N2406" s="5">
        <v>0</v>
      </c>
      <c r="O2406" s="44"/>
      <c r="P2406" s="5">
        <v>0</v>
      </c>
      <c r="Q2406" s="44"/>
      <c r="R2406" s="5">
        <v>0</v>
      </c>
      <c r="S2406" s="44"/>
    </row>
    <row r="2407" spans="1:19" x14ac:dyDescent="0.3">
      <c r="A2407" s="2">
        <v>44222</v>
      </c>
      <c r="B2407" s="3">
        <v>4.1666666666666664E-2</v>
      </c>
      <c r="C2407" s="6">
        <v>-0.60000000000000142</v>
      </c>
      <c r="D2407" s="6">
        <v>12.700000000000003</v>
      </c>
      <c r="E2407" s="4">
        <v>12.23</v>
      </c>
      <c r="F2407" s="5">
        <v>0.04</v>
      </c>
      <c r="G2407" s="44">
        <f t="shared" si="260"/>
        <v>0.04</v>
      </c>
      <c r="H2407" s="5">
        <v>0</v>
      </c>
      <c r="I2407" s="44">
        <f t="shared" si="261"/>
        <v>0</v>
      </c>
      <c r="J2407" s="5">
        <v>3.6999999999999998E-2</v>
      </c>
      <c r="K2407" s="44">
        <f t="shared" si="262"/>
        <v>3.7499999999999999E-2</v>
      </c>
      <c r="L2407" s="5">
        <v>0</v>
      </c>
      <c r="M2407" s="44">
        <f t="shared" si="263"/>
        <v>0</v>
      </c>
      <c r="N2407" s="5">
        <v>0</v>
      </c>
      <c r="O2407" s="44">
        <f t="shared" si="264"/>
        <v>0</v>
      </c>
      <c r="P2407" s="5">
        <v>0</v>
      </c>
      <c r="Q2407" s="44">
        <f t="shared" si="265"/>
        <v>0</v>
      </c>
      <c r="R2407" s="5">
        <v>0</v>
      </c>
      <c r="S2407" s="44">
        <f t="shared" si="266"/>
        <v>0</v>
      </c>
    </row>
    <row r="2408" spans="1:19" x14ac:dyDescent="0.3">
      <c r="A2408" s="2">
        <v>44222</v>
      </c>
      <c r="B2408" s="3">
        <v>5.2083333333333336E-2</v>
      </c>
      <c r="C2408" s="6">
        <v>-0.5</v>
      </c>
      <c r="D2408" s="6">
        <v>10.099999999999994</v>
      </c>
      <c r="E2408" s="4">
        <v>12.23</v>
      </c>
      <c r="F2408" s="5">
        <v>0.04</v>
      </c>
      <c r="G2408" s="44"/>
      <c r="H2408" s="5">
        <v>0</v>
      </c>
      <c r="I2408" s="44"/>
      <c r="J2408" s="5">
        <v>3.7999999999999999E-2</v>
      </c>
      <c r="K2408" s="44"/>
      <c r="L2408" s="5">
        <v>0</v>
      </c>
      <c r="M2408" s="44"/>
      <c r="N2408" s="5">
        <v>0</v>
      </c>
      <c r="O2408" s="44"/>
      <c r="P2408" s="5">
        <v>0</v>
      </c>
      <c r="Q2408" s="44"/>
      <c r="R2408" s="5">
        <v>0</v>
      </c>
      <c r="S2408" s="44"/>
    </row>
    <row r="2409" spans="1:19" x14ac:dyDescent="0.3">
      <c r="A2409" s="2">
        <v>44222</v>
      </c>
      <c r="B2409" s="3">
        <v>6.25E-2</v>
      </c>
      <c r="C2409" s="6">
        <v>-0.39999999999999858</v>
      </c>
      <c r="D2409" s="6">
        <v>12.099999999999994</v>
      </c>
      <c r="E2409" s="4">
        <v>12.22</v>
      </c>
      <c r="F2409" s="5">
        <v>0.04</v>
      </c>
      <c r="G2409" s="44"/>
      <c r="H2409" s="5">
        <v>0</v>
      </c>
      <c r="I2409" s="44"/>
      <c r="J2409" s="5">
        <v>3.7999999999999999E-2</v>
      </c>
      <c r="K2409" s="44"/>
      <c r="L2409" s="5">
        <v>0</v>
      </c>
      <c r="M2409" s="44"/>
      <c r="N2409" s="5">
        <v>0</v>
      </c>
      <c r="O2409" s="44"/>
      <c r="P2409" s="5">
        <v>0</v>
      </c>
      <c r="Q2409" s="44"/>
      <c r="R2409" s="5">
        <v>0</v>
      </c>
      <c r="S2409" s="44"/>
    </row>
    <row r="2410" spans="1:19" x14ac:dyDescent="0.3">
      <c r="A2410" s="2">
        <v>44222</v>
      </c>
      <c r="B2410" s="3">
        <v>7.2916666666666671E-2</v>
      </c>
      <c r="C2410" s="6">
        <v>-0.29999999999999716</v>
      </c>
      <c r="D2410" s="6">
        <v>10.900000000000006</v>
      </c>
      <c r="E2410" s="4">
        <v>12.21</v>
      </c>
      <c r="F2410" s="5">
        <v>0.04</v>
      </c>
      <c r="G2410" s="44"/>
      <c r="H2410" s="5">
        <v>0</v>
      </c>
      <c r="I2410" s="44"/>
      <c r="J2410" s="5">
        <v>3.6999999999999998E-2</v>
      </c>
      <c r="K2410" s="44"/>
      <c r="L2410" s="5">
        <v>0</v>
      </c>
      <c r="M2410" s="44"/>
      <c r="N2410" s="5">
        <v>0</v>
      </c>
      <c r="O2410" s="44"/>
      <c r="P2410" s="5">
        <v>0</v>
      </c>
      <c r="Q2410" s="44"/>
      <c r="R2410" s="5">
        <v>0</v>
      </c>
      <c r="S2410" s="44"/>
    </row>
    <row r="2411" spans="1:19" x14ac:dyDescent="0.3">
      <c r="A2411" s="2">
        <v>44222</v>
      </c>
      <c r="B2411" s="3">
        <v>8.3333333333333329E-2</v>
      </c>
      <c r="C2411" s="6">
        <v>-0.39999999999999858</v>
      </c>
      <c r="D2411" s="6">
        <v>11</v>
      </c>
      <c r="E2411" s="4">
        <v>12.22</v>
      </c>
      <c r="F2411" s="5">
        <v>0.04</v>
      </c>
      <c r="G2411" s="44">
        <f t="shared" si="260"/>
        <v>0.04</v>
      </c>
      <c r="H2411" s="5">
        <v>0</v>
      </c>
      <c r="I2411" s="44">
        <f t="shared" si="261"/>
        <v>0</v>
      </c>
      <c r="J2411" s="5">
        <v>3.7999999999999999E-2</v>
      </c>
      <c r="K2411" s="44">
        <f t="shared" si="262"/>
        <v>3.7749999999999999E-2</v>
      </c>
      <c r="L2411" s="5">
        <v>0</v>
      </c>
      <c r="M2411" s="44">
        <f t="shared" si="263"/>
        <v>0</v>
      </c>
      <c r="N2411" s="5">
        <v>0</v>
      </c>
      <c r="O2411" s="44">
        <f t="shared" si="264"/>
        <v>0</v>
      </c>
      <c r="P2411" s="5">
        <v>0</v>
      </c>
      <c r="Q2411" s="44">
        <f t="shared" si="265"/>
        <v>0</v>
      </c>
      <c r="R2411" s="5">
        <v>0</v>
      </c>
      <c r="S2411" s="44">
        <f t="shared" si="266"/>
        <v>0</v>
      </c>
    </row>
    <row r="2412" spans="1:19" x14ac:dyDescent="0.3">
      <c r="A2412" s="2">
        <v>44222</v>
      </c>
      <c r="B2412" s="3">
        <v>9.375E-2</v>
      </c>
      <c r="C2412" s="6">
        <v>-0.70000000000000284</v>
      </c>
      <c r="D2412" s="6">
        <v>11.799999999999997</v>
      </c>
      <c r="E2412" s="4">
        <v>12.2</v>
      </c>
      <c r="F2412" s="5">
        <v>0.04</v>
      </c>
      <c r="G2412" s="44"/>
      <c r="H2412" s="5">
        <v>0</v>
      </c>
      <c r="I2412" s="44"/>
      <c r="J2412" s="5">
        <v>3.7999999999999999E-2</v>
      </c>
      <c r="K2412" s="44"/>
      <c r="L2412" s="5">
        <v>0</v>
      </c>
      <c r="M2412" s="44"/>
      <c r="N2412" s="5">
        <v>0</v>
      </c>
      <c r="O2412" s="44"/>
      <c r="P2412" s="5">
        <v>0</v>
      </c>
      <c r="Q2412" s="44"/>
      <c r="R2412" s="5">
        <v>0</v>
      </c>
      <c r="S2412" s="44"/>
    </row>
    <row r="2413" spans="1:19" x14ac:dyDescent="0.3">
      <c r="A2413" s="2">
        <v>44222</v>
      </c>
      <c r="B2413" s="3">
        <v>0.10416666666666667</v>
      </c>
      <c r="C2413" s="6">
        <v>-1</v>
      </c>
      <c r="D2413" s="6">
        <v>10.099999999999994</v>
      </c>
      <c r="E2413" s="4">
        <v>12.2</v>
      </c>
      <c r="F2413" s="5">
        <v>0.04</v>
      </c>
      <c r="G2413" s="44"/>
      <c r="H2413" s="5">
        <v>0</v>
      </c>
      <c r="I2413" s="44"/>
      <c r="J2413" s="5">
        <v>3.7999999999999999E-2</v>
      </c>
      <c r="K2413" s="44"/>
      <c r="L2413" s="5">
        <v>0</v>
      </c>
      <c r="M2413" s="44"/>
      <c r="N2413" s="5">
        <v>0</v>
      </c>
      <c r="O2413" s="44"/>
      <c r="P2413" s="5">
        <v>0</v>
      </c>
      <c r="Q2413" s="44"/>
      <c r="R2413" s="5">
        <v>0</v>
      </c>
      <c r="S2413" s="44"/>
    </row>
    <row r="2414" spans="1:19" x14ac:dyDescent="0.3">
      <c r="A2414" s="2">
        <v>44222</v>
      </c>
      <c r="B2414" s="3">
        <v>0.11458333333333333</v>
      </c>
      <c r="C2414" s="6">
        <v>-1.1000000000000014</v>
      </c>
      <c r="D2414" s="6">
        <v>12.599999999999994</v>
      </c>
      <c r="E2414" s="4">
        <v>12.18</v>
      </c>
      <c r="F2414" s="5">
        <v>0.04</v>
      </c>
      <c r="G2414" s="44"/>
      <c r="H2414" s="5">
        <v>0</v>
      </c>
      <c r="I2414" s="44"/>
      <c r="J2414" s="5">
        <v>3.6999999999999998E-2</v>
      </c>
      <c r="K2414" s="44"/>
      <c r="L2414" s="5">
        <v>0</v>
      </c>
      <c r="M2414" s="44"/>
      <c r="N2414" s="5">
        <v>0</v>
      </c>
      <c r="O2414" s="44"/>
      <c r="P2414" s="5">
        <v>0</v>
      </c>
      <c r="Q2414" s="44"/>
      <c r="R2414" s="5">
        <v>0</v>
      </c>
      <c r="S2414" s="44"/>
    </row>
    <row r="2415" spans="1:19" x14ac:dyDescent="0.3">
      <c r="A2415" s="2">
        <v>44222</v>
      </c>
      <c r="B2415" s="3">
        <v>0.125</v>
      </c>
      <c r="C2415" s="6">
        <v>-1.2999999999999972</v>
      </c>
      <c r="D2415" s="6">
        <v>9.7999999999999972</v>
      </c>
      <c r="E2415" s="4">
        <v>12.19</v>
      </c>
      <c r="F2415" s="5">
        <v>0.04</v>
      </c>
      <c r="G2415" s="44">
        <f t="shared" si="260"/>
        <v>0.04</v>
      </c>
      <c r="H2415" s="5">
        <v>0</v>
      </c>
      <c r="I2415" s="44">
        <f t="shared" si="261"/>
        <v>0</v>
      </c>
      <c r="J2415" s="5">
        <v>3.7999999999999999E-2</v>
      </c>
      <c r="K2415" s="44">
        <f t="shared" si="262"/>
        <v>3.7749999999999999E-2</v>
      </c>
      <c r="L2415" s="5">
        <v>0</v>
      </c>
      <c r="M2415" s="44">
        <f t="shared" si="263"/>
        <v>0</v>
      </c>
      <c r="N2415" s="5">
        <v>0</v>
      </c>
      <c r="O2415" s="44">
        <f t="shared" si="264"/>
        <v>0</v>
      </c>
      <c r="P2415" s="5">
        <v>0</v>
      </c>
      <c r="Q2415" s="44">
        <f t="shared" si="265"/>
        <v>0</v>
      </c>
      <c r="R2415" s="5">
        <v>0</v>
      </c>
      <c r="S2415" s="44">
        <f t="shared" si="266"/>
        <v>0</v>
      </c>
    </row>
    <row r="2416" spans="1:19" x14ac:dyDescent="0.3">
      <c r="A2416" s="2">
        <v>44222</v>
      </c>
      <c r="B2416" s="3">
        <v>0.13541666666666666</v>
      </c>
      <c r="C2416" s="6">
        <v>-1.7999999999999972</v>
      </c>
      <c r="D2416" s="6">
        <v>12.5</v>
      </c>
      <c r="E2416" s="4">
        <v>12.17</v>
      </c>
      <c r="F2416" s="5">
        <v>0.04</v>
      </c>
      <c r="G2416" s="44"/>
      <c r="H2416" s="5">
        <v>0</v>
      </c>
      <c r="I2416" s="44"/>
      <c r="J2416" s="5">
        <v>3.7999999999999999E-2</v>
      </c>
      <c r="K2416" s="44"/>
      <c r="L2416" s="5">
        <v>0</v>
      </c>
      <c r="M2416" s="44"/>
      <c r="N2416" s="5">
        <v>0</v>
      </c>
      <c r="O2416" s="44"/>
      <c r="P2416" s="5">
        <v>0</v>
      </c>
      <c r="Q2416" s="44"/>
      <c r="R2416" s="5">
        <v>0</v>
      </c>
      <c r="S2416" s="44"/>
    </row>
    <row r="2417" spans="1:19" x14ac:dyDescent="0.3">
      <c r="A2417" s="2">
        <v>44222</v>
      </c>
      <c r="B2417" s="3">
        <v>0.14583333333333334</v>
      </c>
      <c r="C2417" s="6">
        <v>-1.6000000000000014</v>
      </c>
      <c r="D2417" s="6">
        <v>10.5</v>
      </c>
      <c r="E2417" s="4">
        <v>12.17</v>
      </c>
      <c r="F2417" s="5">
        <v>0.04</v>
      </c>
      <c r="G2417" s="44"/>
      <c r="H2417" s="5">
        <v>0</v>
      </c>
      <c r="I2417" s="44"/>
      <c r="J2417" s="5">
        <v>3.7999999999999999E-2</v>
      </c>
      <c r="K2417" s="44"/>
      <c r="L2417" s="5">
        <v>0</v>
      </c>
      <c r="M2417" s="44"/>
      <c r="N2417" s="5">
        <v>0</v>
      </c>
      <c r="O2417" s="44"/>
      <c r="P2417" s="5">
        <v>0</v>
      </c>
      <c r="Q2417" s="44"/>
      <c r="R2417" s="5">
        <v>0</v>
      </c>
      <c r="S2417" s="44"/>
    </row>
    <row r="2418" spans="1:19" x14ac:dyDescent="0.3">
      <c r="A2418" s="2">
        <v>44222</v>
      </c>
      <c r="B2418" s="3">
        <v>0.15625</v>
      </c>
      <c r="C2418" s="6">
        <v>-1.7999999999999972</v>
      </c>
      <c r="D2418" s="6">
        <v>11.599999999999994</v>
      </c>
      <c r="E2418" s="4">
        <v>12.17</v>
      </c>
      <c r="F2418" s="5">
        <v>0.04</v>
      </c>
      <c r="G2418" s="44"/>
      <c r="H2418" s="5">
        <v>0</v>
      </c>
      <c r="I2418" s="44"/>
      <c r="J2418" s="5">
        <v>3.6999999999999998E-2</v>
      </c>
      <c r="K2418" s="44"/>
      <c r="L2418" s="5">
        <v>0</v>
      </c>
      <c r="M2418" s="44"/>
      <c r="N2418" s="5">
        <v>0</v>
      </c>
      <c r="O2418" s="44"/>
      <c r="P2418" s="5">
        <v>0</v>
      </c>
      <c r="Q2418" s="44"/>
      <c r="R2418" s="5">
        <v>0</v>
      </c>
      <c r="S2418" s="44"/>
    </row>
    <row r="2419" spans="1:19" x14ac:dyDescent="0.3">
      <c r="A2419" s="2">
        <v>44222</v>
      </c>
      <c r="B2419" s="3">
        <v>0.16666666666666666</v>
      </c>
      <c r="C2419" s="6">
        <v>-1.7999999999999972</v>
      </c>
      <c r="D2419" s="6">
        <v>11.200000000000003</v>
      </c>
      <c r="E2419" s="4">
        <v>12.16</v>
      </c>
      <c r="F2419" s="5">
        <v>0.04</v>
      </c>
      <c r="G2419" s="44">
        <f t="shared" si="260"/>
        <v>0.04</v>
      </c>
      <c r="H2419" s="5">
        <v>0</v>
      </c>
      <c r="I2419" s="44">
        <f t="shared" si="261"/>
        <v>0</v>
      </c>
      <c r="J2419" s="5">
        <v>3.7999999999999999E-2</v>
      </c>
      <c r="K2419" s="44">
        <f t="shared" si="262"/>
        <v>3.7999999999999999E-2</v>
      </c>
      <c r="L2419" s="5">
        <v>0</v>
      </c>
      <c r="M2419" s="44">
        <f t="shared" si="263"/>
        <v>0</v>
      </c>
      <c r="N2419" s="5">
        <v>0</v>
      </c>
      <c r="O2419" s="44">
        <f t="shared" si="264"/>
        <v>0</v>
      </c>
      <c r="P2419" s="5">
        <v>0</v>
      </c>
      <c r="Q2419" s="44">
        <f t="shared" si="265"/>
        <v>0</v>
      </c>
      <c r="R2419" s="5">
        <v>0</v>
      </c>
      <c r="S2419" s="44">
        <f t="shared" si="266"/>
        <v>0</v>
      </c>
    </row>
    <row r="2420" spans="1:19" x14ac:dyDescent="0.3">
      <c r="A2420" s="2">
        <v>44222</v>
      </c>
      <c r="B2420" s="3">
        <v>0.17708333333333334</v>
      </c>
      <c r="C2420" s="6">
        <v>-1.8999999999999986</v>
      </c>
      <c r="D2420" s="6">
        <v>10.799999999999997</v>
      </c>
      <c r="E2420" s="4">
        <v>12.16</v>
      </c>
      <c r="F2420" s="5">
        <v>0.04</v>
      </c>
      <c r="G2420" s="44"/>
      <c r="H2420" s="5">
        <v>0</v>
      </c>
      <c r="I2420" s="44"/>
      <c r="J2420" s="5">
        <v>3.7999999999999999E-2</v>
      </c>
      <c r="K2420" s="44"/>
      <c r="L2420" s="5">
        <v>0</v>
      </c>
      <c r="M2420" s="44"/>
      <c r="N2420" s="5">
        <v>0</v>
      </c>
      <c r="O2420" s="44"/>
      <c r="P2420" s="5">
        <v>0</v>
      </c>
      <c r="Q2420" s="44"/>
      <c r="R2420" s="5">
        <v>0</v>
      </c>
      <c r="S2420" s="44"/>
    </row>
    <row r="2421" spans="1:19" x14ac:dyDescent="0.3">
      <c r="A2421" s="2">
        <v>44222</v>
      </c>
      <c r="B2421" s="3">
        <v>0.1875</v>
      </c>
      <c r="C2421" s="6">
        <v>-2</v>
      </c>
      <c r="D2421" s="6">
        <v>11.799999999999997</v>
      </c>
      <c r="E2421" s="4">
        <v>12.15</v>
      </c>
      <c r="F2421" s="5">
        <v>0.04</v>
      </c>
      <c r="G2421" s="44"/>
      <c r="H2421" s="5">
        <v>0</v>
      </c>
      <c r="I2421" s="44"/>
      <c r="J2421" s="5">
        <v>3.7999999999999999E-2</v>
      </c>
      <c r="K2421" s="44"/>
      <c r="L2421" s="5">
        <v>0</v>
      </c>
      <c r="M2421" s="44"/>
      <c r="N2421" s="5">
        <v>0</v>
      </c>
      <c r="O2421" s="44"/>
      <c r="P2421" s="5">
        <v>0</v>
      </c>
      <c r="Q2421" s="44"/>
      <c r="R2421" s="5">
        <v>0</v>
      </c>
      <c r="S2421" s="44"/>
    </row>
    <row r="2422" spans="1:19" x14ac:dyDescent="0.3">
      <c r="A2422" s="2">
        <v>44222</v>
      </c>
      <c r="B2422" s="3">
        <v>0.19791666666666666</v>
      </c>
      <c r="C2422" s="6">
        <v>-2.1000000000000014</v>
      </c>
      <c r="D2422" s="6">
        <v>10.099999999999994</v>
      </c>
      <c r="E2422" s="4">
        <v>12.15</v>
      </c>
      <c r="F2422" s="5">
        <v>0.04</v>
      </c>
      <c r="G2422" s="44"/>
      <c r="H2422" s="5">
        <v>0</v>
      </c>
      <c r="I2422" s="44"/>
      <c r="J2422" s="5">
        <v>3.7999999999999999E-2</v>
      </c>
      <c r="K2422" s="44"/>
      <c r="L2422" s="5">
        <v>0</v>
      </c>
      <c r="M2422" s="44"/>
      <c r="N2422" s="5">
        <v>0</v>
      </c>
      <c r="O2422" s="44"/>
      <c r="P2422" s="5">
        <v>0</v>
      </c>
      <c r="Q2422" s="44"/>
      <c r="R2422" s="5">
        <v>0</v>
      </c>
      <c r="S2422" s="44"/>
    </row>
    <row r="2423" spans="1:19" x14ac:dyDescent="0.3">
      <c r="A2423" s="2">
        <v>44222</v>
      </c>
      <c r="B2423" s="3">
        <v>0.20833333333333334</v>
      </c>
      <c r="C2423" s="6">
        <v>-2.1000000000000014</v>
      </c>
      <c r="D2423" s="6">
        <v>12.400000000000006</v>
      </c>
      <c r="E2423" s="4">
        <v>12.14</v>
      </c>
      <c r="F2423" s="5">
        <v>0.04</v>
      </c>
      <c r="G2423" s="44">
        <f t="shared" si="260"/>
        <v>0.04</v>
      </c>
      <c r="H2423" s="5">
        <v>0</v>
      </c>
      <c r="I2423" s="44">
        <f t="shared" si="261"/>
        <v>0</v>
      </c>
      <c r="J2423" s="5">
        <v>3.7999999999999999E-2</v>
      </c>
      <c r="K2423" s="44">
        <f t="shared" si="262"/>
        <v>3.7749999999999999E-2</v>
      </c>
      <c r="L2423" s="5">
        <v>0</v>
      </c>
      <c r="M2423" s="44">
        <f t="shared" si="263"/>
        <v>0</v>
      </c>
      <c r="N2423" s="5">
        <v>0</v>
      </c>
      <c r="O2423" s="44">
        <f t="shared" si="264"/>
        <v>0</v>
      </c>
      <c r="P2423" s="5">
        <v>0</v>
      </c>
      <c r="Q2423" s="44">
        <f t="shared" si="265"/>
        <v>0</v>
      </c>
      <c r="R2423" s="5">
        <v>0</v>
      </c>
      <c r="S2423" s="44">
        <f t="shared" si="266"/>
        <v>0</v>
      </c>
    </row>
    <row r="2424" spans="1:19" x14ac:dyDescent="0.3">
      <c r="A2424" s="2">
        <v>44222</v>
      </c>
      <c r="B2424" s="3">
        <v>0.21875</v>
      </c>
      <c r="C2424" s="6">
        <v>-2.1000000000000014</v>
      </c>
      <c r="D2424" s="6">
        <v>10.099999999999994</v>
      </c>
      <c r="E2424" s="4">
        <v>12.14</v>
      </c>
      <c r="F2424" s="5">
        <v>0.04</v>
      </c>
      <c r="G2424" s="44"/>
      <c r="H2424" s="5">
        <v>0</v>
      </c>
      <c r="I2424" s="44"/>
      <c r="J2424" s="5">
        <v>3.6999999999999998E-2</v>
      </c>
      <c r="K2424" s="44"/>
      <c r="L2424" s="5">
        <v>0</v>
      </c>
      <c r="M2424" s="44"/>
      <c r="N2424" s="5">
        <v>0</v>
      </c>
      <c r="O2424" s="44"/>
      <c r="P2424" s="5">
        <v>0</v>
      </c>
      <c r="Q2424" s="44"/>
      <c r="R2424" s="5">
        <v>0</v>
      </c>
      <c r="S2424" s="44"/>
    </row>
    <row r="2425" spans="1:19" x14ac:dyDescent="0.3">
      <c r="A2425" s="2">
        <v>44222</v>
      </c>
      <c r="B2425" s="3">
        <v>0.22916666666666666</v>
      </c>
      <c r="C2425" s="6">
        <v>-2.2999999999999972</v>
      </c>
      <c r="D2425" s="6">
        <v>12.599999999999994</v>
      </c>
      <c r="E2425" s="4">
        <v>12.13</v>
      </c>
      <c r="F2425" s="5">
        <v>0.04</v>
      </c>
      <c r="G2425" s="44"/>
      <c r="H2425" s="5">
        <v>0</v>
      </c>
      <c r="I2425" s="44"/>
      <c r="J2425" s="5">
        <v>3.7999999999999999E-2</v>
      </c>
      <c r="K2425" s="44"/>
      <c r="L2425" s="5">
        <v>0</v>
      </c>
      <c r="M2425" s="44"/>
      <c r="N2425" s="5">
        <v>0</v>
      </c>
      <c r="O2425" s="44"/>
      <c r="P2425" s="5">
        <v>0</v>
      </c>
      <c r="Q2425" s="44"/>
      <c r="R2425" s="5">
        <v>0</v>
      </c>
      <c r="S2425" s="44"/>
    </row>
    <row r="2426" spans="1:19" x14ac:dyDescent="0.3">
      <c r="A2426" s="2">
        <v>44222</v>
      </c>
      <c r="B2426" s="3">
        <v>0.23958333333333334</v>
      </c>
      <c r="C2426" s="6">
        <v>-2.2999999999999972</v>
      </c>
      <c r="D2426" s="6">
        <v>10.099999999999994</v>
      </c>
      <c r="E2426" s="4">
        <v>12.14</v>
      </c>
      <c r="F2426" s="5">
        <v>0.04</v>
      </c>
      <c r="G2426" s="44"/>
      <c r="H2426" s="5">
        <v>0</v>
      </c>
      <c r="I2426" s="44"/>
      <c r="J2426" s="5">
        <v>3.7999999999999999E-2</v>
      </c>
      <c r="K2426" s="44"/>
      <c r="L2426" s="5">
        <v>0</v>
      </c>
      <c r="M2426" s="44"/>
      <c r="N2426" s="5">
        <v>0</v>
      </c>
      <c r="O2426" s="44"/>
      <c r="P2426" s="5">
        <v>0</v>
      </c>
      <c r="Q2426" s="44"/>
      <c r="R2426" s="5">
        <v>0</v>
      </c>
      <c r="S2426" s="44"/>
    </row>
    <row r="2427" spans="1:19" x14ac:dyDescent="0.3">
      <c r="A2427" s="2">
        <v>44222</v>
      </c>
      <c r="B2427" s="3">
        <v>0.25</v>
      </c>
      <c r="C2427" s="6">
        <v>-2.3999999999999986</v>
      </c>
      <c r="D2427" s="6">
        <v>12.099999999999994</v>
      </c>
      <c r="E2427" s="4">
        <v>12.13</v>
      </c>
      <c r="F2427" s="5">
        <v>0.04</v>
      </c>
      <c r="G2427" s="44">
        <f t="shared" si="260"/>
        <v>0.04</v>
      </c>
      <c r="H2427" s="5">
        <v>0</v>
      </c>
      <c r="I2427" s="44">
        <f t="shared" si="261"/>
        <v>0</v>
      </c>
      <c r="J2427" s="5">
        <v>3.7999999999999999E-2</v>
      </c>
      <c r="K2427" s="44">
        <f t="shared" si="262"/>
        <v>3.7999999999999999E-2</v>
      </c>
      <c r="L2427" s="5">
        <v>0</v>
      </c>
      <c r="M2427" s="44">
        <f t="shared" si="263"/>
        <v>0</v>
      </c>
      <c r="N2427" s="5">
        <v>0</v>
      </c>
      <c r="O2427" s="44">
        <f t="shared" si="264"/>
        <v>0</v>
      </c>
      <c r="P2427" s="5">
        <v>0</v>
      </c>
      <c r="Q2427" s="44">
        <f t="shared" si="265"/>
        <v>0</v>
      </c>
      <c r="R2427" s="5">
        <v>0</v>
      </c>
      <c r="S2427" s="44">
        <f t="shared" si="266"/>
        <v>0</v>
      </c>
    </row>
    <row r="2428" spans="1:19" x14ac:dyDescent="0.3">
      <c r="A2428" s="2">
        <v>44222</v>
      </c>
      <c r="B2428" s="3">
        <v>0.26041666666666669</v>
      </c>
      <c r="C2428" s="6">
        <v>-2.6000000000000014</v>
      </c>
      <c r="D2428" s="6">
        <v>10.5</v>
      </c>
      <c r="E2428" s="4">
        <v>12.12</v>
      </c>
      <c r="F2428" s="5">
        <v>0.04</v>
      </c>
      <c r="G2428" s="44"/>
      <c r="H2428" s="5">
        <v>0</v>
      </c>
      <c r="I2428" s="44"/>
      <c r="J2428" s="5">
        <v>3.7999999999999999E-2</v>
      </c>
      <c r="K2428" s="44"/>
      <c r="L2428" s="5">
        <v>0</v>
      </c>
      <c r="M2428" s="44"/>
      <c r="N2428" s="5">
        <v>0</v>
      </c>
      <c r="O2428" s="44"/>
      <c r="P2428" s="5">
        <v>0</v>
      </c>
      <c r="Q2428" s="44"/>
      <c r="R2428" s="5">
        <v>0</v>
      </c>
      <c r="S2428" s="44"/>
    </row>
    <row r="2429" spans="1:19" x14ac:dyDescent="0.3">
      <c r="A2429" s="2">
        <v>44222</v>
      </c>
      <c r="B2429" s="3">
        <v>0.27083333333333331</v>
      </c>
      <c r="C2429" s="6">
        <v>-2.6000000000000014</v>
      </c>
      <c r="D2429" s="6">
        <v>11.599999999999994</v>
      </c>
      <c r="E2429" s="4">
        <v>12.13</v>
      </c>
      <c r="F2429" s="5">
        <v>0.04</v>
      </c>
      <c r="G2429" s="44"/>
      <c r="H2429" s="5">
        <v>0</v>
      </c>
      <c r="I2429" s="44"/>
      <c r="J2429" s="5">
        <v>3.7999999999999999E-2</v>
      </c>
      <c r="K2429" s="44"/>
      <c r="L2429" s="5">
        <v>0</v>
      </c>
      <c r="M2429" s="44"/>
      <c r="N2429" s="5">
        <v>0</v>
      </c>
      <c r="O2429" s="44"/>
      <c r="P2429" s="5">
        <v>0</v>
      </c>
      <c r="Q2429" s="44"/>
      <c r="R2429" s="5">
        <v>0</v>
      </c>
      <c r="S2429" s="44"/>
    </row>
    <row r="2430" spans="1:19" x14ac:dyDescent="0.3">
      <c r="A2430" s="2">
        <v>44222</v>
      </c>
      <c r="B2430" s="3">
        <v>0.28125</v>
      </c>
      <c r="C2430" s="6">
        <v>-2.7000000000000028</v>
      </c>
      <c r="D2430" s="6">
        <v>11.200000000000003</v>
      </c>
      <c r="E2430" s="4">
        <v>12.11</v>
      </c>
      <c r="F2430" s="5">
        <v>0.04</v>
      </c>
      <c r="G2430" s="44"/>
      <c r="H2430" s="5">
        <v>0</v>
      </c>
      <c r="I2430" s="44"/>
      <c r="J2430" s="5">
        <v>3.7999999999999999E-2</v>
      </c>
      <c r="K2430" s="44"/>
      <c r="L2430" s="5">
        <v>0</v>
      </c>
      <c r="M2430" s="44"/>
      <c r="N2430" s="5">
        <v>0</v>
      </c>
      <c r="O2430" s="44"/>
      <c r="P2430" s="5">
        <v>0</v>
      </c>
      <c r="Q2430" s="44"/>
      <c r="R2430" s="5">
        <v>0</v>
      </c>
      <c r="S2430" s="44"/>
    </row>
    <row r="2431" spans="1:19" x14ac:dyDescent="0.3">
      <c r="A2431" s="2">
        <v>44222</v>
      </c>
      <c r="B2431" s="3">
        <v>0.29166666666666669</v>
      </c>
      <c r="C2431" s="6">
        <v>-2.7000000000000028</v>
      </c>
      <c r="D2431" s="6">
        <v>10.900000000000006</v>
      </c>
      <c r="E2431" s="4">
        <v>12.13</v>
      </c>
      <c r="F2431" s="5">
        <v>0.04</v>
      </c>
      <c r="G2431" s="44">
        <f t="shared" si="260"/>
        <v>0.04</v>
      </c>
      <c r="H2431" s="5">
        <v>0</v>
      </c>
      <c r="I2431" s="44">
        <f t="shared" si="261"/>
        <v>0</v>
      </c>
      <c r="J2431" s="5">
        <v>3.7999999999999999E-2</v>
      </c>
      <c r="K2431" s="44">
        <f t="shared" si="262"/>
        <v>2.35E-2</v>
      </c>
      <c r="L2431" s="5">
        <v>0</v>
      </c>
      <c r="M2431" s="44">
        <f t="shared" si="263"/>
        <v>9.2999999999999999E-2</v>
      </c>
      <c r="N2431" s="5">
        <v>0</v>
      </c>
      <c r="O2431" s="44">
        <f t="shared" si="264"/>
        <v>3.925E-2</v>
      </c>
      <c r="P2431" s="5">
        <v>0</v>
      </c>
      <c r="Q2431" s="44">
        <f t="shared" si="265"/>
        <v>0</v>
      </c>
      <c r="R2431" s="5">
        <v>0</v>
      </c>
      <c r="S2431" s="44">
        <f t="shared" si="266"/>
        <v>6.8250000000000005E-2</v>
      </c>
    </row>
    <row r="2432" spans="1:19" x14ac:dyDescent="0.3">
      <c r="A2432" s="2">
        <v>44222</v>
      </c>
      <c r="B2432" s="3">
        <v>0.30208333333333331</v>
      </c>
      <c r="C2432" s="6">
        <v>-2.6000000000000014</v>
      </c>
      <c r="D2432" s="6">
        <v>11.700000000000003</v>
      </c>
      <c r="E2432" s="4">
        <v>12.11</v>
      </c>
      <c r="F2432" s="5">
        <v>0.04</v>
      </c>
      <c r="G2432" s="44"/>
      <c r="H2432" s="5">
        <v>0</v>
      </c>
      <c r="I2432" s="44"/>
      <c r="J2432" s="5">
        <v>3.7999999999999999E-2</v>
      </c>
      <c r="K2432" s="44"/>
      <c r="L2432" s="5">
        <v>0</v>
      </c>
      <c r="M2432" s="44"/>
      <c r="N2432" s="5">
        <v>0</v>
      </c>
      <c r="O2432" s="44"/>
      <c r="P2432" s="5">
        <v>0</v>
      </c>
      <c r="Q2432" s="44"/>
      <c r="R2432" s="5">
        <v>0</v>
      </c>
      <c r="S2432" s="44"/>
    </row>
    <row r="2433" spans="1:19" x14ac:dyDescent="0.3">
      <c r="A2433" s="2">
        <v>44222</v>
      </c>
      <c r="B2433" s="3">
        <v>0.3125</v>
      </c>
      <c r="C2433" s="6">
        <v>-2.5</v>
      </c>
      <c r="D2433" s="6">
        <v>10.299999999999997</v>
      </c>
      <c r="E2433" s="4">
        <v>12.68</v>
      </c>
      <c r="F2433" s="5">
        <v>0.04</v>
      </c>
      <c r="G2433" s="44"/>
      <c r="H2433" s="5">
        <v>0</v>
      </c>
      <c r="I2433" s="44"/>
      <c r="J2433" s="5">
        <v>1.7999999999999999E-2</v>
      </c>
      <c r="K2433" s="44"/>
      <c r="L2433" s="5">
        <v>0.123</v>
      </c>
      <c r="M2433" s="44"/>
      <c r="N2433" s="5">
        <v>5.1999999999999998E-2</v>
      </c>
      <c r="O2433" s="44"/>
      <c r="P2433" s="5">
        <v>0</v>
      </c>
      <c r="Q2433" s="44"/>
      <c r="R2433" s="5">
        <v>9.0999999999999998E-2</v>
      </c>
      <c r="S2433" s="44"/>
    </row>
    <row r="2434" spans="1:19" x14ac:dyDescent="0.3">
      <c r="A2434" s="2">
        <v>44222</v>
      </c>
      <c r="B2434" s="3">
        <v>0.32291666666666669</v>
      </c>
      <c r="C2434" s="6">
        <v>-2.3999999999999986</v>
      </c>
      <c r="D2434" s="6">
        <v>12.299999999999997</v>
      </c>
      <c r="E2434" s="4">
        <v>13.48</v>
      </c>
      <c r="F2434" s="5">
        <v>0.04</v>
      </c>
      <c r="G2434" s="44"/>
      <c r="H2434" s="5">
        <v>0</v>
      </c>
      <c r="I2434" s="44"/>
      <c r="J2434" s="5">
        <v>0</v>
      </c>
      <c r="K2434" s="44"/>
      <c r="L2434" s="5">
        <v>0.249</v>
      </c>
      <c r="M2434" s="44"/>
      <c r="N2434" s="5">
        <v>0.105</v>
      </c>
      <c r="O2434" s="44"/>
      <c r="P2434" s="5">
        <v>0</v>
      </c>
      <c r="Q2434" s="44"/>
      <c r="R2434" s="5">
        <v>0.182</v>
      </c>
      <c r="S2434" s="44"/>
    </row>
    <row r="2435" spans="1:19" x14ac:dyDescent="0.3">
      <c r="A2435" s="2">
        <v>44222</v>
      </c>
      <c r="B2435" s="3">
        <v>0.33333333333333331</v>
      </c>
      <c r="C2435" s="6">
        <v>-2.2000000000000028</v>
      </c>
      <c r="D2435" s="6">
        <v>9.9000000000000057</v>
      </c>
      <c r="E2435" s="4">
        <v>13.53</v>
      </c>
      <c r="F2435" s="5">
        <v>0.04</v>
      </c>
      <c r="G2435" s="44">
        <f t="shared" si="260"/>
        <v>0.04</v>
      </c>
      <c r="H2435" s="5">
        <v>6.0000000000000001E-3</v>
      </c>
      <c r="I2435" s="44">
        <f t="shared" si="261"/>
        <v>2.2499999999999999E-2</v>
      </c>
      <c r="J2435" s="5">
        <v>0</v>
      </c>
      <c r="K2435" s="44">
        <f t="shared" si="262"/>
        <v>0</v>
      </c>
      <c r="L2435" s="5">
        <v>0.254</v>
      </c>
      <c r="M2435" s="44">
        <f t="shared" si="263"/>
        <v>0.26874999999999999</v>
      </c>
      <c r="N2435" s="5">
        <v>0.105</v>
      </c>
      <c r="O2435" s="44">
        <f t="shared" si="264"/>
        <v>0.104</v>
      </c>
      <c r="P2435" s="5">
        <v>0</v>
      </c>
      <c r="Q2435" s="44">
        <f t="shared" si="265"/>
        <v>0</v>
      </c>
      <c r="R2435" s="5">
        <v>0.18099999999999999</v>
      </c>
      <c r="S2435" s="44">
        <f t="shared" si="266"/>
        <v>0.18025000000000002</v>
      </c>
    </row>
    <row r="2436" spans="1:19" x14ac:dyDescent="0.3">
      <c r="A2436" s="2">
        <v>44222</v>
      </c>
      <c r="B2436" s="3">
        <v>0.34375</v>
      </c>
      <c r="C2436" s="6">
        <v>-2</v>
      </c>
      <c r="D2436" s="6">
        <v>12.799999999999997</v>
      </c>
      <c r="E2436" s="4">
        <v>13.56</v>
      </c>
      <c r="F2436" s="5">
        <v>0.04</v>
      </c>
      <c r="G2436" s="44"/>
      <c r="H2436" s="5">
        <v>1.2E-2</v>
      </c>
      <c r="I2436" s="44"/>
      <c r="J2436" s="5">
        <v>0</v>
      </c>
      <c r="K2436" s="44"/>
      <c r="L2436" s="5">
        <v>0.25600000000000001</v>
      </c>
      <c r="M2436" s="44"/>
      <c r="N2436" s="5">
        <v>0.10299999999999999</v>
      </c>
      <c r="O2436" s="44"/>
      <c r="P2436" s="5">
        <v>0</v>
      </c>
      <c r="Q2436" s="44"/>
      <c r="R2436" s="5">
        <v>0.17899999999999999</v>
      </c>
      <c r="S2436" s="44"/>
    </row>
    <row r="2437" spans="1:19" x14ac:dyDescent="0.3">
      <c r="A2437" s="2">
        <v>44222</v>
      </c>
      <c r="B2437" s="3">
        <v>0.35416666666666669</v>
      </c>
      <c r="C2437" s="6">
        <v>-1.3999999999999986</v>
      </c>
      <c r="D2437" s="6">
        <v>9.9000000000000057</v>
      </c>
      <c r="E2437" s="4">
        <v>13.69</v>
      </c>
      <c r="F2437" s="5">
        <v>0.04</v>
      </c>
      <c r="G2437" s="44"/>
      <c r="H2437" s="5">
        <v>0.03</v>
      </c>
      <c r="I2437" s="44"/>
      <c r="J2437" s="5">
        <v>0</v>
      </c>
      <c r="K2437" s="44"/>
      <c r="L2437" s="5">
        <v>0.27600000000000002</v>
      </c>
      <c r="M2437" s="44"/>
      <c r="N2437" s="5">
        <v>0.104</v>
      </c>
      <c r="O2437" s="44"/>
      <c r="P2437" s="5">
        <v>0</v>
      </c>
      <c r="Q2437" s="44"/>
      <c r="R2437" s="5">
        <v>0.18</v>
      </c>
      <c r="S2437" s="44"/>
    </row>
    <row r="2438" spans="1:19" x14ac:dyDescent="0.3">
      <c r="A2438" s="2">
        <v>44222</v>
      </c>
      <c r="B2438" s="3">
        <v>0.36458333333333331</v>
      </c>
      <c r="C2438" s="6">
        <v>-1.1000000000000014</v>
      </c>
      <c r="D2438" s="6">
        <v>11.799999999999997</v>
      </c>
      <c r="E2438" s="4">
        <v>13.84</v>
      </c>
      <c r="F2438" s="5">
        <v>0.04</v>
      </c>
      <c r="G2438" s="44"/>
      <c r="H2438" s="5">
        <v>4.2000000000000003E-2</v>
      </c>
      <c r="I2438" s="44"/>
      <c r="J2438" s="5">
        <v>0</v>
      </c>
      <c r="K2438" s="44"/>
      <c r="L2438" s="5">
        <v>0.28899999999999998</v>
      </c>
      <c r="M2438" s="44"/>
      <c r="N2438" s="5">
        <v>0.104</v>
      </c>
      <c r="O2438" s="44"/>
      <c r="P2438" s="5">
        <v>0</v>
      </c>
      <c r="Q2438" s="44"/>
      <c r="R2438" s="5">
        <v>0.18099999999999999</v>
      </c>
      <c r="S2438" s="44"/>
    </row>
    <row r="2439" spans="1:19" x14ac:dyDescent="0.3">
      <c r="A2439" s="2">
        <v>44222</v>
      </c>
      <c r="B2439" s="3">
        <v>0.375</v>
      </c>
      <c r="C2439" s="6">
        <v>-0.89999999999999858</v>
      </c>
      <c r="D2439" s="6">
        <v>11.099999999999994</v>
      </c>
      <c r="E2439" s="4">
        <v>13.9</v>
      </c>
      <c r="F2439" s="5">
        <v>0.04</v>
      </c>
      <c r="G2439" s="44">
        <f t="shared" ref="G2439:G2499" si="267">AVERAGE(F2439:F2442)</f>
        <v>0.04</v>
      </c>
      <c r="H2439" s="5">
        <v>3.2000000000000001E-2</v>
      </c>
      <c r="I2439" s="44">
        <f t="shared" ref="I2439:I2499" si="268">AVERAGE(H2439:H2442)</f>
        <v>3.7499999999999999E-2</v>
      </c>
      <c r="J2439" s="5">
        <v>0</v>
      </c>
      <c r="K2439" s="44">
        <f t="shared" ref="K2439:K2499" si="269">AVERAGE(J2439:J2442)</f>
        <v>2E-3</v>
      </c>
      <c r="L2439" s="5">
        <v>0.28000000000000003</v>
      </c>
      <c r="M2439" s="44">
        <f t="shared" ref="M2439:M2499" si="270">AVERAGE(L2439:L2442)</f>
        <v>0.14075000000000001</v>
      </c>
      <c r="N2439" s="5">
        <v>0.105</v>
      </c>
      <c r="O2439" s="44">
        <f t="shared" ref="O2439:O2499" si="271">AVERAGE(N2439:N2442)</f>
        <v>5.1250000000000004E-2</v>
      </c>
      <c r="P2439" s="5">
        <v>0</v>
      </c>
      <c r="Q2439" s="44">
        <f t="shared" ref="Q2439:Q2499" si="272">AVERAGE(P2439:P2442)</f>
        <v>0</v>
      </c>
      <c r="R2439" s="5">
        <v>0.18099999999999999</v>
      </c>
      <c r="S2439" s="44">
        <f t="shared" ref="S2439:S2499" si="273">AVERAGE(R2439:R2442)</f>
        <v>8.8749999999999996E-2</v>
      </c>
    </row>
    <row r="2440" spans="1:19" x14ac:dyDescent="0.3">
      <c r="A2440" s="2">
        <v>44222</v>
      </c>
      <c r="B2440" s="3">
        <v>0.38541666666666669</v>
      </c>
      <c r="C2440" s="6">
        <v>-0.89999999999999858</v>
      </c>
      <c r="D2440" s="6">
        <v>10.299999999999997</v>
      </c>
      <c r="E2440" s="4">
        <v>14.07</v>
      </c>
      <c r="F2440" s="5">
        <v>0.04</v>
      </c>
      <c r="G2440" s="44"/>
      <c r="H2440" s="5">
        <v>4.3999999999999997E-2</v>
      </c>
      <c r="I2440" s="44"/>
      <c r="J2440" s="5">
        <v>0</v>
      </c>
      <c r="K2440" s="44"/>
      <c r="L2440" s="5">
        <v>0.28000000000000003</v>
      </c>
      <c r="M2440" s="44"/>
      <c r="N2440" s="5">
        <v>0.1</v>
      </c>
      <c r="O2440" s="44"/>
      <c r="P2440" s="5">
        <v>0</v>
      </c>
      <c r="Q2440" s="44"/>
      <c r="R2440" s="5">
        <v>0.17399999999999999</v>
      </c>
      <c r="S2440" s="44"/>
    </row>
    <row r="2441" spans="1:19" x14ac:dyDescent="0.3">
      <c r="A2441" s="2">
        <v>44222</v>
      </c>
      <c r="B2441" s="3">
        <v>0.39583333333333331</v>
      </c>
      <c r="C2441" s="6">
        <v>-0.70000000000000284</v>
      </c>
      <c r="D2441" s="6">
        <v>12.400000000000006</v>
      </c>
      <c r="E2441" s="4">
        <v>12.79</v>
      </c>
      <c r="F2441" s="5">
        <v>0.04</v>
      </c>
      <c r="G2441" s="44"/>
      <c r="H2441" s="5">
        <v>0.04</v>
      </c>
      <c r="I2441" s="44"/>
      <c r="J2441" s="5">
        <v>2E-3</v>
      </c>
      <c r="K2441" s="44"/>
      <c r="L2441" s="5">
        <v>2E-3</v>
      </c>
      <c r="M2441" s="44"/>
      <c r="N2441" s="5">
        <v>0</v>
      </c>
      <c r="O2441" s="44"/>
      <c r="P2441" s="5">
        <v>0</v>
      </c>
      <c r="Q2441" s="44"/>
      <c r="R2441" s="5">
        <v>0</v>
      </c>
      <c r="S2441" s="44"/>
    </row>
    <row r="2442" spans="1:19" x14ac:dyDescent="0.3">
      <c r="A2442" s="2">
        <v>44222</v>
      </c>
      <c r="B2442" s="3">
        <v>0.40625</v>
      </c>
      <c r="C2442" s="6">
        <v>-0.70000000000000284</v>
      </c>
      <c r="D2442" s="6">
        <v>9.9000000000000057</v>
      </c>
      <c r="E2442" s="4">
        <v>12.7</v>
      </c>
      <c r="F2442" s="5">
        <v>0.04</v>
      </c>
      <c r="G2442" s="44"/>
      <c r="H2442" s="5">
        <v>3.4000000000000002E-2</v>
      </c>
      <c r="I2442" s="44"/>
      <c r="J2442" s="5">
        <v>6.0000000000000001E-3</v>
      </c>
      <c r="K2442" s="44"/>
      <c r="L2442" s="5">
        <v>1E-3</v>
      </c>
      <c r="M2442" s="44"/>
      <c r="N2442" s="5">
        <v>0</v>
      </c>
      <c r="O2442" s="44"/>
      <c r="P2442" s="5">
        <v>0</v>
      </c>
      <c r="Q2442" s="44"/>
      <c r="R2442" s="5">
        <v>0</v>
      </c>
      <c r="S2442" s="44"/>
    </row>
    <row r="2443" spans="1:19" x14ac:dyDescent="0.3">
      <c r="A2443" s="2">
        <v>44222</v>
      </c>
      <c r="B2443" s="3">
        <v>0.41666666666666669</v>
      </c>
      <c r="C2443" s="6">
        <v>-0.39999999999999858</v>
      </c>
      <c r="D2443" s="6">
        <v>12.5</v>
      </c>
      <c r="E2443" s="4">
        <v>12.77</v>
      </c>
      <c r="F2443" s="5">
        <v>0.04</v>
      </c>
      <c r="G2443" s="44">
        <f t="shared" si="267"/>
        <v>0.05</v>
      </c>
      <c r="H2443" s="5">
        <v>0.06</v>
      </c>
      <c r="I2443" s="44">
        <f t="shared" si="268"/>
        <v>4.3000000000000003E-2</v>
      </c>
      <c r="J2443" s="5">
        <v>0</v>
      </c>
      <c r="K2443" s="44">
        <f t="shared" si="269"/>
        <v>4.2500000000000003E-3</v>
      </c>
      <c r="L2443" s="5">
        <v>1.9E-2</v>
      </c>
      <c r="M2443" s="44">
        <f t="shared" si="270"/>
        <v>7.2499999999999995E-3</v>
      </c>
      <c r="N2443" s="5">
        <v>0</v>
      </c>
      <c r="O2443" s="44">
        <f t="shared" si="271"/>
        <v>0</v>
      </c>
      <c r="P2443" s="5">
        <v>0</v>
      </c>
      <c r="Q2443" s="44">
        <f t="shared" si="272"/>
        <v>0</v>
      </c>
      <c r="R2443" s="5">
        <v>0</v>
      </c>
      <c r="S2443" s="44">
        <f t="shared" si="273"/>
        <v>0</v>
      </c>
    </row>
    <row r="2444" spans="1:19" x14ac:dyDescent="0.3">
      <c r="A2444" s="2">
        <v>44222</v>
      </c>
      <c r="B2444" s="3">
        <v>0.42708333333333331</v>
      </c>
      <c r="C2444" s="6">
        <v>-0.10000000000000142</v>
      </c>
      <c r="D2444" s="6">
        <v>11.099999999999994</v>
      </c>
      <c r="E2444" s="4">
        <v>12.73</v>
      </c>
      <c r="F2444" s="5">
        <v>0.08</v>
      </c>
      <c r="G2444" s="44"/>
      <c r="H2444" s="5">
        <v>4.8000000000000001E-2</v>
      </c>
      <c r="I2444" s="44"/>
      <c r="J2444" s="5">
        <v>4.0000000000000001E-3</v>
      </c>
      <c r="K2444" s="44"/>
      <c r="L2444" s="5">
        <v>0.01</v>
      </c>
      <c r="M2444" s="44"/>
      <c r="N2444" s="5">
        <v>0</v>
      </c>
      <c r="O2444" s="44"/>
      <c r="P2444" s="5">
        <v>0</v>
      </c>
      <c r="Q2444" s="44"/>
      <c r="R2444" s="5">
        <v>0</v>
      </c>
      <c r="S2444" s="44"/>
    </row>
    <row r="2445" spans="1:19" x14ac:dyDescent="0.3">
      <c r="A2445" s="2">
        <v>44222</v>
      </c>
      <c r="B2445" s="3">
        <v>0.4375</v>
      </c>
      <c r="C2445" s="6">
        <v>-0.20000000000000284</v>
      </c>
      <c r="D2445" s="6">
        <v>10.700000000000003</v>
      </c>
      <c r="E2445" s="4">
        <v>12.68</v>
      </c>
      <c r="F2445" s="5">
        <v>0.04</v>
      </c>
      <c r="G2445" s="44"/>
      <c r="H2445" s="5">
        <v>3.4000000000000002E-2</v>
      </c>
      <c r="I2445" s="44"/>
      <c r="J2445" s="5">
        <v>3.0000000000000001E-3</v>
      </c>
      <c r="K2445" s="44"/>
      <c r="L2445" s="5">
        <v>0</v>
      </c>
      <c r="M2445" s="44"/>
      <c r="N2445" s="5">
        <v>0</v>
      </c>
      <c r="O2445" s="44"/>
      <c r="P2445" s="5">
        <v>0</v>
      </c>
      <c r="Q2445" s="44"/>
      <c r="R2445" s="5">
        <v>0</v>
      </c>
      <c r="S2445" s="44"/>
    </row>
    <row r="2446" spans="1:19" x14ac:dyDescent="0.3">
      <c r="A2446" s="2">
        <v>44222</v>
      </c>
      <c r="B2446" s="3">
        <v>0.44791666666666669</v>
      </c>
      <c r="C2446" s="6">
        <v>-0.20000000000000284</v>
      </c>
      <c r="D2446" s="6">
        <v>12.099999999999994</v>
      </c>
      <c r="E2446" s="4">
        <v>12.63</v>
      </c>
      <c r="F2446" s="5">
        <v>0.04</v>
      </c>
      <c r="G2446" s="44"/>
      <c r="H2446" s="5">
        <v>0.03</v>
      </c>
      <c r="I2446" s="44"/>
      <c r="J2446" s="5">
        <v>0.01</v>
      </c>
      <c r="K2446" s="44"/>
      <c r="L2446" s="5">
        <v>0</v>
      </c>
      <c r="M2446" s="44"/>
      <c r="N2446" s="5">
        <v>0</v>
      </c>
      <c r="O2446" s="44"/>
      <c r="P2446" s="5">
        <v>0</v>
      </c>
      <c r="Q2446" s="44"/>
      <c r="R2446" s="5">
        <v>0</v>
      </c>
      <c r="S2446" s="44"/>
    </row>
    <row r="2447" spans="1:19" x14ac:dyDescent="0.3">
      <c r="A2447" s="2">
        <v>44222</v>
      </c>
      <c r="B2447" s="3">
        <v>0.45833333333333331</v>
      </c>
      <c r="C2447" s="6">
        <v>-0.20000000000000284</v>
      </c>
      <c r="D2447" s="6">
        <v>10</v>
      </c>
      <c r="E2447" s="4">
        <v>12.59</v>
      </c>
      <c r="F2447" s="5">
        <v>0.04</v>
      </c>
      <c r="G2447" s="44">
        <f t="shared" si="267"/>
        <v>0.04</v>
      </c>
      <c r="H2447" s="5">
        <v>1.6E-2</v>
      </c>
      <c r="I2447" s="44">
        <f t="shared" si="268"/>
        <v>9.5000000000000015E-3</v>
      </c>
      <c r="J2447" s="5">
        <v>2.1999999999999999E-2</v>
      </c>
      <c r="K2447" s="44">
        <f t="shared" si="269"/>
        <v>0.03</v>
      </c>
      <c r="L2447" s="5">
        <v>0</v>
      </c>
      <c r="M2447" s="44">
        <f t="shared" si="270"/>
        <v>0</v>
      </c>
      <c r="N2447" s="5">
        <v>0</v>
      </c>
      <c r="O2447" s="44">
        <f t="shared" si="271"/>
        <v>0</v>
      </c>
      <c r="P2447" s="5">
        <v>0</v>
      </c>
      <c r="Q2447" s="44">
        <f t="shared" si="272"/>
        <v>0</v>
      </c>
      <c r="R2447" s="5">
        <v>0</v>
      </c>
      <c r="S2447" s="44">
        <f t="shared" si="273"/>
        <v>0</v>
      </c>
    </row>
    <row r="2448" spans="1:19" x14ac:dyDescent="0.3">
      <c r="A2448" s="2">
        <v>44222</v>
      </c>
      <c r="B2448" s="3">
        <v>0.46875</v>
      </c>
      <c r="C2448" s="6">
        <v>-0.39999999999999858</v>
      </c>
      <c r="D2448" s="6">
        <v>12.799999999999997</v>
      </c>
      <c r="E2448" s="4">
        <v>12.54</v>
      </c>
      <c r="F2448" s="5">
        <v>0.04</v>
      </c>
      <c r="G2448" s="44"/>
      <c r="H2448" s="5">
        <v>0.01</v>
      </c>
      <c r="I2448" s="44"/>
      <c r="J2448" s="5">
        <v>0.03</v>
      </c>
      <c r="K2448" s="44"/>
      <c r="L2448" s="5">
        <v>0</v>
      </c>
      <c r="M2448" s="44"/>
      <c r="N2448" s="5">
        <v>0</v>
      </c>
      <c r="O2448" s="44"/>
      <c r="P2448" s="5">
        <v>0</v>
      </c>
      <c r="Q2448" s="44"/>
      <c r="R2448" s="5">
        <v>0</v>
      </c>
      <c r="S2448" s="44"/>
    </row>
    <row r="2449" spans="1:19" x14ac:dyDescent="0.3">
      <c r="A2449" s="2">
        <v>44222</v>
      </c>
      <c r="B2449" s="3">
        <v>0.47916666666666669</v>
      </c>
      <c r="C2449" s="6">
        <v>-0.20000000000000284</v>
      </c>
      <c r="D2449" s="6">
        <v>10.5</v>
      </c>
      <c r="E2449" s="4">
        <v>12.53</v>
      </c>
      <c r="F2449" s="5">
        <v>0.04</v>
      </c>
      <c r="G2449" s="44"/>
      <c r="H2449" s="5">
        <v>8.0000000000000002E-3</v>
      </c>
      <c r="I2449" s="44"/>
      <c r="J2449" s="5">
        <v>3.2000000000000001E-2</v>
      </c>
      <c r="K2449" s="44"/>
      <c r="L2449" s="5">
        <v>0</v>
      </c>
      <c r="M2449" s="44"/>
      <c r="N2449" s="5">
        <v>0</v>
      </c>
      <c r="O2449" s="44"/>
      <c r="P2449" s="5">
        <v>0</v>
      </c>
      <c r="Q2449" s="44"/>
      <c r="R2449" s="5">
        <v>0</v>
      </c>
      <c r="S2449" s="44"/>
    </row>
    <row r="2450" spans="1:19" x14ac:dyDescent="0.3">
      <c r="A2450" s="2">
        <v>44222</v>
      </c>
      <c r="B2450" s="3">
        <v>0.48958333333333331</v>
      </c>
      <c r="C2450" s="6">
        <v>-0.10000000000000142</v>
      </c>
      <c r="D2450" s="6">
        <v>12.799999999999997</v>
      </c>
      <c r="E2450" s="4">
        <v>12.5</v>
      </c>
      <c r="F2450" s="5">
        <v>0.04</v>
      </c>
      <c r="G2450" s="44"/>
      <c r="H2450" s="5">
        <v>4.0000000000000001E-3</v>
      </c>
      <c r="I2450" s="44"/>
      <c r="J2450" s="5">
        <v>3.5999999999999997E-2</v>
      </c>
      <c r="K2450" s="44"/>
      <c r="L2450" s="5">
        <v>0</v>
      </c>
      <c r="M2450" s="44"/>
      <c r="N2450" s="5">
        <v>0</v>
      </c>
      <c r="O2450" s="44"/>
      <c r="P2450" s="5">
        <v>0</v>
      </c>
      <c r="Q2450" s="44"/>
      <c r="R2450" s="5">
        <v>0</v>
      </c>
      <c r="S2450" s="44"/>
    </row>
    <row r="2451" spans="1:19" x14ac:dyDescent="0.3">
      <c r="A2451" s="2">
        <v>44222</v>
      </c>
      <c r="B2451" s="3">
        <v>0.5</v>
      </c>
      <c r="C2451" s="6">
        <v>-0.20000000000000284</v>
      </c>
      <c r="D2451" s="6">
        <v>10.799999999999997</v>
      </c>
      <c r="E2451" s="4">
        <v>12.48</v>
      </c>
      <c r="F2451" s="5">
        <v>0.04</v>
      </c>
      <c r="G2451" s="44">
        <f t="shared" si="267"/>
        <v>0.04</v>
      </c>
      <c r="H2451" s="5">
        <v>0</v>
      </c>
      <c r="I2451" s="44">
        <f t="shared" si="268"/>
        <v>1.5E-3</v>
      </c>
      <c r="J2451" s="5">
        <v>0.04</v>
      </c>
      <c r="K2451" s="44">
        <f t="shared" si="269"/>
        <v>4.1000000000000002E-2</v>
      </c>
      <c r="L2451" s="5">
        <v>0</v>
      </c>
      <c r="M2451" s="44">
        <f t="shared" si="270"/>
        <v>0</v>
      </c>
      <c r="N2451" s="5">
        <v>0</v>
      </c>
      <c r="O2451" s="44">
        <f t="shared" si="271"/>
        <v>0</v>
      </c>
      <c r="P2451" s="5">
        <v>0</v>
      </c>
      <c r="Q2451" s="44">
        <f t="shared" si="272"/>
        <v>0</v>
      </c>
      <c r="R2451" s="5">
        <v>0</v>
      </c>
      <c r="S2451" s="44">
        <f t="shared" si="273"/>
        <v>0</v>
      </c>
    </row>
    <row r="2452" spans="1:19" x14ac:dyDescent="0.3">
      <c r="A2452" s="2">
        <v>44222</v>
      </c>
      <c r="B2452" s="3">
        <v>0.51041666666666663</v>
      </c>
      <c r="C2452" s="6">
        <v>-0.29999999999999716</v>
      </c>
      <c r="D2452" s="6">
        <v>12.299999999999997</v>
      </c>
      <c r="E2452" s="4">
        <v>12.46</v>
      </c>
      <c r="F2452" s="5">
        <v>0.04</v>
      </c>
      <c r="G2452" s="44"/>
      <c r="H2452" s="5">
        <v>0</v>
      </c>
      <c r="I2452" s="44"/>
      <c r="J2452" s="5">
        <v>4.1000000000000002E-2</v>
      </c>
      <c r="K2452" s="44"/>
      <c r="L2452" s="5">
        <v>0</v>
      </c>
      <c r="M2452" s="44"/>
      <c r="N2452" s="5">
        <v>0</v>
      </c>
      <c r="O2452" s="44"/>
      <c r="P2452" s="5">
        <v>0</v>
      </c>
      <c r="Q2452" s="44"/>
      <c r="R2452" s="5">
        <v>0</v>
      </c>
      <c r="S2452" s="44"/>
    </row>
    <row r="2453" spans="1:19" x14ac:dyDescent="0.3">
      <c r="A2453" s="2">
        <v>44222</v>
      </c>
      <c r="B2453" s="3">
        <v>0.52083333333333337</v>
      </c>
      <c r="C2453" s="6">
        <v>-0.10000000000000142</v>
      </c>
      <c r="D2453" s="6">
        <v>12.099999999999994</v>
      </c>
      <c r="E2453" s="4">
        <v>12.44</v>
      </c>
      <c r="F2453" s="5">
        <v>0.04</v>
      </c>
      <c r="G2453" s="44"/>
      <c r="H2453" s="5">
        <v>2E-3</v>
      </c>
      <c r="I2453" s="44"/>
      <c r="J2453" s="5">
        <v>4.2000000000000003E-2</v>
      </c>
      <c r="K2453" s="44"/>
      <c r="L2453" s="5">
        <v>0</v>
      </c>
      <c r="M2453" s="44"/>
      <c r="N2453" s="5">
        <v>0</v>
      </c>
      <c r="O2453" s="44"/>
      <c r="P2453" s="5">
        <v>0</v>
      </c>
      <c r="Q2453" s="44"/>
      <c r="R2453" s="5">
        <v>0</v>
      </c>
      <c r="S2453" s="44"/>
    </row>
    <row r="2454" spans="1:19" x14ac:dyDescent="0.3">
      <c r="A2454" s="2">
        <v>44222</v>
      </c>
      <c r="B2454" s="3">
        <v>0.53125</v>
      </c>
      <c r="C2454" s="6">
        <v>0.20000000000000284</v>
      </c>
      <c r="D2454" s="6">
        <v>11.200000000000003</v>
      </c>
      <c r="E2454" s="4">
        <v>12.44</v>
      </c>
      <c r="F2454" s="5">
        <v>0.04</v>
      </c>
      <c r="G2454" s="44"/>
      <c r="H2454" s="5">
        <v>4.0000000000000001E-3</v>
      </c>
      <c r="I2454" s="44"/>
      <c r="J2454" s="5">
        <v>4.1000000000000002E-2</v>
      </c>
      <c r="K2454" s="44"/>
      <c r="L2454" s="5">
        <v>0</v>
      </c>
      <c r="M2454" s="44"/>
      <c r="N2454" s="5">
        <v>0</v>
      </c>
      <c r="O2454" s="44"/>
      <c r="P2454" s="5">
        <v>0</v>
      </c>
      <c r="Q2454" s="44"/>
      <c r="R2454" s="5">
        <v>0</v>
      </c>
      <c r="S2454" s="44"/>
    </row>
    <row r="2455" spans="1:19" x14ac:dyDescent="0.3">
      <c r="A2455" s="2">
        <v>44222</v>
      </c>
      <c r="B2455" s="3">
        <v>0.54166666666666663</v>
      </c>
      <c r="C2455" s="6">
        <v>0.29999999999999716</v>
      </c>
      <c r="D2455" s="6">
        <v>12.700000000000003</v>
      </c>
      <c r="E2455" s="4">
        <v>12.42</v>
      </c>
      <c r="F2455" s="5">
        <v>0.04</v>
      </c>
      <c r="G2455" s="44">
        <f t="shared" si="267"/>
        <v>0.05</v>
      </c>
      <c r="H2455" s="5">
        <v>4.0000000000000001E-3</v>
      </c>
      <c r="I2455" s="44">
        <f t="shared" si="268"/>
        <v>2E-3</v>
      </c>
      <c r="J2455" s="5">
        <v>0.04</v>
      </c>
      <c r="K2455" s="44">
        <f t="shared" si="269"/>
        <v>4.0500000000000001E-2</v>
      </c>
      <c r="L2455" s="5">
        <v>0</v>
      </c>
      <c r="M2455" s="44">
        <f t="shared" si="270"/>
        <v>0</v>
      </c>
      <c r="N2455" s="5">
        <v>0</v>
      </c>
      <c r="O2455" s="44">
        <f t="shared" si="271"/>
        <v>0</v>
      </c>
      <c r="P2455" s="5">
        <v>0</v>
      </c>
      <c r="Q2455" s="44">
        <f t="shared" si="272"/>
        <v>0</v>
      </c>
      <c r="R2455" s="5">
        <v>0</v>
      </c>
      <c r="S2455" s="44">
        <f t="shared" si="273"/>
        <v>0</v>
      </c>
    </row>
    <row r="2456" spans="1:19" x14ac:dyDescent="0.3">
      <c r="A2456" s="2">
        <v>44222</v>
      </c>
      <c r="B2456" s="3">
        <v>0.55208333333333337</v>
      </c>
      <c r="C2456" s="6">
        <v>0.29999999999999716</v>
      </c>
      <c r="D2456" s="6">
        <v>10.400000000000006</v>
      </c>
      <c r="E2456" s="4">
        <v>12.43</v>
      </c>
      <c r="F2456" s="5">
        <v>0.08</v>
      </c>
      <c r="G2456" s="44"/>
      <c r="H2456" s="5">
        <v>0</v>
      </c>
      <c r="I2456" s="44"/>
      <c r="J2456" s="5">
        <v>4.1000000000000002E-2</v>
      </c>
      <c r="K2456" s="44"/>
      <c r="L2456" s="5">
        <v>0</v>
      </c>
      <c r="M2456" s="44"/>
      <c r="N2456" s="5">
        <v>0</v>
      </c>
      <c r="O2456" s="44"/>
      <c r="P2456" s="5">
        <v>0</v>
      </c>
      <c r="Q2456" s="44"/>
      <c r="R2456" s="5">
        <v>0</v>
      </c>
      <c r="S2456" s="44"/>
    </row>
    <row r="2457" spans="1:19" x14ac:dyDescent="0.3">
      <c r="A2457" s="2">
        <v>44222</v>
      </c>
      <c r="B2457" s="3">
        <v>0.5625</v>
      </c>
      <c r="C2457" s="6">
        <v>0.39999999999999858</v>
      </c>
      <c r="D2457" s="6">
        <v>12.900000000000006</v>
      </c>
      <c r="E2457" s="4">
        <v>12.4</v>
      </c>
      <c r="F2457" s="5">
        <v>0.04</v>
      </c>
      <c r="G2457" s="44"/>
      <c r="H2457" s="5">
        <v>2E-3</v>
      </c>
      <c r="I2457" s="44"/>
      <c r="J2457" s="5">
        <v>4.2000000000000003E-2</v>
      </c>
      <c r="K2457" s="44"/>
      <c r="L2457" s="5">
        <v>0</v>
      </c>
      <c r="M2457" s="44"/>
      <c r="N2457" s="5">
        <v>0</v>
      </c>
      <c r="O2457" s="44"/>
      <c r="P2457" s="5">
        <v>0</v>
      </c>
      <c r="Q2457" s="44"/>
      <c r="R2457" s="5">
        <v>0</v>
      </c>
      <c r="S2457" s="44"/>
    </row>
    <row r="2458" spans="1:19" x14ac:dyDescent="0.3">
      <c r="A2458" s="2">
        <v>44222</v>
      </c>
      <c r="B2458" s="3">
        <v>0.57291666666666663</v>
      </c>
      <c r="C2458" s="6">
        <v>0.5</v>
      </c>
      <c r="D2458" s="6">
        <v>11.099999999999994</v>
      </c>
      <c r="E2458" s="4">
        <v>12.41</v>
      </c>
      <c r="F2458" s="5">
        <v>0.04</v>
      </c>
      <c r="G2458" s="44"/>
      <c r="H2458" s="5">
        <v>2E-3</v>
      </c>
      <c r="I2458" s="44"/>
      <c r="J2458" s="5">
        <v>3.9E-2</v>
      </c>
      <c r="K2458" s="44"/>
      <c r="L2458" s="5">
        <v>0</v>
      </c>
      <c r="M2458" s="44"/>
      <c r="N2458" s="5">
        <v>0</v>
      </c>
      <c r="O2458" s="44"/>
      <c r="P2458" s="5">
        <v>0</v>
      </c>
      <c r="Q2458" s="44"/>
      <c r="R2458" s="5">
        <v>0</v>
      </c>
      <c r="S2458" s="44"/>
    </row>
    <row r="2459" spans="1:19" x14ac:dyDescent="0.3">
      <c r="A2459" s="2">
        <v>44222</v>
      </c>
      <c r="B2459" s="3">
        <v>0.58333333333333337</v>
      </c>
      <c r="C2459" s="6">
        <v>0.5</v>
      </c>
      <c r="D2459" s="6">
        <v>12</v>
      </c>
      <c r="E2459" s="4">
        <v>12.4</v>
      </c>
      <c r="F2459" s="5">
        <v>0.04</v>
      </c>
      <c r="G2459" s="44">
        <f t="shared" si="267"/>
        <v>0.04</v>
      </c>
      <c r="H2459" s="5">
        <v>2E-3</v>
      </c>
      <c r="I2459" s="44">
        <f t="shared" si="268"/>
        <v>5.0000000000000001E-4</v>
      </c>
      <c r="J2459" s="5">
        <v>0.04</v>
      </c>
      <c r="K2459" s="44">
        <f t="shared" si="269"/>
        <v>0.04</v>
      </c>
      <c r="L2459" s="5">
        <v>0</v>
      </c>
      <c r="M2459" s="44">
        <f t="shared" si="270"/>
        <v>0</v>
      </c>
      <c r="N2459" s="5">
        <v>0</v>
      </c>
      <c r="O2459" s="44">
        <f t="shared" si="271"/>
        <v>0</v>
      </c>
      <c r="P2459" s="5">
        <v>0</v>
      </c>
      <c r="Q2459" s="44">
        <f t="shared" si="272"/>
        <v>0</v>
      </c>
      <c r="R2459" s="5">
        <v>0</v>
      </c>
      <c r="S2459" s="44">
        <f t="shared" si="273"/>
        <v>0</v>
      </c>
    </row>
    <row r="2460" spans="1:19" x14ac:dyDescent="0.3">
      <c r="A2460" s="2">
        <v>44222</v>
      </c>
      <c r="B2460" s="3">
        <v>0.59375</v>
      </c>
      <c r="C2460" s="6">
        <v>0.60000000000000142</v>
      </c>
      <c r="D2460" s="6">
        <v>12</v>
      </c>
      <c r="E2460" s="4">
        <v>12.38</v>
      </c>
      <c r="F2460" s="5">
        <v>0.04</v>
      </c>
      <c r="G2460" s="44"/>
      <c r="H2460" s="5">
        <v>0</v>
      </c>
      <c r="I2460" s="44"/>
      <c r="J2460" s="5">
        <v>0.04</v>
      </c>
      <c r="K2460" s="44"/>
      <c r="L2460" s="5">
        <v>0</v>
      </c>
      <c r="M2460" s="44"/>
      <c r="N2460" s="5">
        <v>0</v>
      </c>
      <c r="O2460" s="44"/>
      <c r="P2460" s="5">
        <v>0</v>
      </c>
      <c r="Q2460" s="44"/>
      <c r="R2460" s="5">
        <v>0</v>
      </c>
      <c r="S2460" s="44"/>
    </row>
    <row r="2461" spans="1:19" x14ac:dyDescent="0.3">
      <c r="A2461" s="2">
        <v>44222</v>
      </c>
      <c r="B2461" s="3">
        <v>0.60416666666666663</v>
      </c>
      <c r="C2461" s="6">
        <v>0.5</v>
      </c>
      <c r="D2461" s="6">
        <v>10.299999999999997</v>
      </c>
      <c r="E2461" s="4">
        <v>12.38</v>
      </c>
      <c r="F2461" s="5">
        <v>0.04</v>
      </c>
      <c r="G2461" s="44"/>
      <c r="H2461" s="5">
        <v>0</v>
      </c>
      <c r="I2461" s="44"/>
      <c r="J2461" s="5">
        <v>0.04</v>
      </c>
      <c r="K2461" s="44"/>
      <c r="L2461" s="5">
        <v>0</v>
      </c>
      <c r="M2461" s="44"/>
      <c r="N2461" s="5">
        <v>0</v>
      </c>
      <c r="O2461" s="44"/>
      <c r="P2461" s="5">
        <v>0</v>
      </c>
      <c r="Q2461" s="44"/>
      <c r="R2461" s="5">
        <v>0</v>
      </c>
      <c r="S2461" s="44"/>
    </row>
    <row r="2462" spans="1:19" x14ac:dyDescent="0.3">
      <c r="A2462" s="2">
        <v>44222</v>
      </c>
      <c r="B2462" s="3">
        <v>0.61458333333333337</v>
      </c>
      <c r="C2462" s="6">
        <v>0.60000000000000142</v>
      </c>
      <c r="D2462" s="6">
        <v>13</v>
      </c>
      <c r="E2462" s="4">
        <v>12.36</v>
      </c>
      <c r="F2462" s="5">
        <v>0.04</v>
      </c>
      <c r="G2462" s="44"/>
      <c r="H2462" s="5">
        <v>0</v>
      </c>
      <c r="I2462" s="44"/>
      <c r="J2462" s="5">
        <v>0.04</v>
      </c>
      <c r="K2462" s="44"/>
      <c r="L2462" s="5">
        <v>0</v>
      </c>
      <c r="M2462" s="44"/>
      <c r="N2462" s="5">
        <v>0</v>
      </c>
      <c r="O2462" s="44"/>
      <c r="P2462" s="5">
        <v>0</v>
      </c>
      <c r="Q2462" s="44"/>
      <c r="R2462" s="5">
        <v>0</v>
      </c>
      <c r="S2462" s="44"/>
    </row>
    <row r="2463" spans="1:19" x14ac:dyDescent="0.3">
      <c r="A2463" s="2">
        <v>44222</v>
      </c>
      <c r="B2463" s="3">
        <v>0.625</v>
      </c>
      <c r="C2463" s="6">
        <v>0.60000000000000142</v>
      </c>
      <c r="D2463" s="6">
        <v>10.700000000000003</v>
      </c>
      <c r="E2463" s="4">
        <v>12.36</v>
      </c>
      <c r="F2463" s="5">
        <v>0.04</v>
      </c>
      <c r="G2463" s="44">
        <f t="shared" si="267"/>
        <v>0.04</v>
      </c>
      <c r="H2463" s="5">
        <v>0</v>
      </c>
      <c r="I2463" s="44">
        <f t="shared" si="268"/>
        <v>0</v>
      </c>
      <c r="J2463" s="5">
        <v>3.9E-2</v>
      </c>
      <c r="K2463" s="44">
        <f t="shared" si="269"/>
        <v>3.95E-2</v>
      </c>
      <c r="L2463" s="5">
        <v>0</v>
      </c>
      <c r="M2463" s="44">
        <f t="shared" si="270"/>
        <v>0</v>
      </c>
      <c r="N2463" s="5">
        <v>0</v>
      </c>
      <c r="O2463" s="44">
        <f t="shared" si="271"/>
        <v>0</v>
      </c>
      <c r="P2463" s="5">
        <v>0</v>
      </c>
      <c r="Q2463" s="44">
        <f t="shared" si="272"/>
        <v>0</v>
      </c>
      <c r="R2463" s="5">
        <v>0</v>
      </c>
      <c r="S2463" s="44">
        <f t="shared" si="273"/>
        <v>0</v>
      </c>
    </row>
    <row r="2464" spans="1:19" x14ac:dyDescent="0.3">
      <c r="A2464" s="2">
        <v>44222</v>
      </c>
      <c r="B2464" s="3">
        <v>0.63541666666666663</v>
      </c>
      <c r="C2464" s="6">
        <v>0.5</v>
      </c>
      <c r="D2464" s="6">
        <v>11.700000000000003</v>
      </c>
      <c r="E2464" s="4">
        <v>12.35</v>
      </c>
      <c r="F2464" s="5">
        <v>0.04</v>
      </c>
      <c r="G2464" s="44"/>
      <c r="H2464" s="5">
        <v>0</v>
      </c>
      <c r="I2464" s="44"/>
      <c r="J2464" s="5">
        <v>0.04</v>
      </c>
      <c r="K2464" s="44"/>
      <c r="L2464" s="5">
        <v>0</v>
      </c>
      <c r="M2464" s="44"/>
      <c r="N2464" s="5">
        <v>0</v>
      </c>
      <c r="O2464" s="44"/>
      <c r="P2464" s="5">
        <v>0</v>
      </c>
      <c r="Q2464" s="44"/>
      <c r="R2464" s="5">
        <v>0</v>
      </c>
      <c r="S2464" s="44"/>
    </row>
    <row r="2465" spans="1:19" x14ac:dyDescent="0.3">
      <c r="A2465" s="2">
        <v>44222</v>
      </c>
      <c r="B2465" s="3">
        <v>0.64583333333333337</v>
      </c>
      <c r="C2465" s="6">
        <v>0.60000000000000142</v>
      </c>
      <c r="D2465" s="6">
        <v>12</v>
      </c>
      <c r="E2465" s="4">
        <v>12.33</v>
      </c>
      <c r="F2465" s="5">
        <v>0.04</v>
      </c>
      <c r="G2465" s="44"/>
      <c r="H2465" s="5">
        <v>0</v>
      </c>
      <c r="I2465" s="44"/>
      <c r="J2465" s="5">
        <v>3.9E-2</v>
      </c>
      <c r="K2465" s="44"/>
      <c r="L2465" s="5">
        <v>0</v>
      </c>
      <c r="M2465" s="44"/>
      <c r="N2465" s="5">
        <v>0</v>
      </c>
      <c r="O2465" s="44"/>
      <c r="P2465" s="5">
        <v>0</v>
      </c>
      <c r="Q2465" s="44"/>
      <c r="R2465" s="5">
        <v>0</v>
      </c>
      <c r="S2465" s="44"/>
    </row>
    <row r="2466" spans="1:19" x14ac:dyDescent="0.3">
      <c r="A2466" s="2">
        <v>44222</v>
      </c>
      <c r="B2466" s="3">
        <v>0.65625</v>
      </c>
      <c r="C2466" s="6">
        <v>0.70000000000000284</v>
      </c>
      <c r="D2466" s="6">
        <v>10</v>
      </c>
      <c r="E2466" s="4">
        <v>12.34</v>
      </c>
      <c r="F2466" s="5">
        <v>0.04</v>
      </c>
      <c r="G2466" s="44"/>
      <c r="H2466" s="5">
        <v>0</v>
      </c>
      <c r="I2466" s="44"/>
      <c r="J2466" s="5">
        <v>0.04</v>
      </c>
      <c r="K2466" s="44"/>
      <c r="L2466" s="5">
        <v>0</v>
      </c>
      <c r="M2466" s="44"/>
      <c r="N2466" s="5">
        <v>0</v>
      </c>
      <c r="O2466" s="44"/>
      <c r="P2466" s="5">
        <v>0</v>
      </c>
      <c r="Q2466" s="44"/>
      <c r="R2466" s="5">
        <v>0</v>
      </c>
      <c r="S2466" s="44"/>
    </row>
    <row r="2467" spans="1:19" x14ac:dyDescent="0.3">
      <c r="A2467" s="2">
        <v>44222</v>
      </c>
      <c r="B2467" s="3">
        <v>0.66666666666666663</v>
      </c>
      <c r="C2467" s="6">
        <v>0.79999999999999716</v>
      </c>
      <c r="D2467" s="6">
        <v>13</v>
      </c>
      <c r="E2467" s="4">
        <v>12.31</v>
      </c>
      <c r="F2467" s="5">
        <v>0.04</v>
      </c>
      <c r="G2467" s="44">
        <f t="shared" si="267"/>
        <v>0.04</v>
      </c>
      <c r="H2467" s="5">
        <v>0</v>
      </c>
      <c r="I2467" s="44">
        <f t="shared" si="268"/>
        <v>0</v>
      </c>
      <c r="J2467" s="5">
        <v>3.7999999999999999E-2</v>
      </c>
      <c r="K2467" s="44">
        <f t="shared" si="269"/>
        <v>3.85E-2</v>
      </c>
      <c r="L2467" s="5">
        <v>0</v>
      </c>
      <c r="M2467" s="44">
        <f t="shared" si="270"/>
        <v>0</v>
      </c>
      <c r="N2467" s="5">
        <v>0</v>
      </c>
      <c r="O2467" s="44">
        <f t="shared" si="271"/>
        <v>0</v>
      </c>
      <c r="P2467" s="5">
        <v>0</v>
      </c>
      <c r="Q2467" s="44">
        <f t="shared" si="272"/>
        <v>0</v>
      </c>
      <c r="R2467" s="5">
        <v>0</v>
      </c>
      <c r="S2467" s="44">
        <f t="shared" si="273"/>
        <v>0</v>
      </c>
    </row>
    <row r="2468" spans="1:19" x14ac:dyDescent="0.3">
      <c r="A2468" s="2">
        <v>44222</v>
      </c>
      <c r="B2468" s="3">
        <v>0.67708333333333337</v>
      </c>
      <c r="C2468" s="6">
        <v>0.60000000000000142</v>
      </c>
      <c r="D2468" s="6">
        <v>11</v>
      </c>
      <c r="E2468" s="4">
        <v>12.31</v>
      </c>
      <c r="F2468" s="5">
        <v>0.04</v>
      </c>
      <c r="G2468" s="44"/>
      <c r="H2468" s="5">
        <v>0</v>
      </c>
      <c r="I2468" s="44"/>
      <c r="J2468" s="5">
        <v>3.9E-2</v>
      </c>
      <c r="K2468" s="44"/>
      <c r="L2468" s="5">
        <v>0</v>
      </c>
      <c r="M2468" s="44"/>
      <c r="N2468" s="5">
        <v>0</v>
      </c>
      <c r="O2468" s="44"/>
      <c r="P2468" s="5">
        <v>0</v>
      </c>
      <c r="Q2468" s="44"/>
      <c r="R2468" s="5">
        <v>0</v>
      </c>
      <c r="S2468" s="44"/>
    </row>
    <row r="2469" spans="1:19" x14ac:dyDescent="0.3">
      <c r="A2469" s="2">
        <v>44222</v>
      </c>
      <c r="B2469" s="3">
        <v>0.6875</v>
      </c>
      <c r="C2469" s="6">
        <v>0.60000000000000142</v>
      </c>
      <c r="D2469" s="6">
        <v>11</v>
      </c>
      <c r="E2469" s="4">
        <v>12.31</v>
      </c>
      <c r="F2469" s="5">
        <v>0.04</v>
      </c>
      <c r="G2469" s="44"/>
      <c r="H2469" s="5">
        <v>0</v>
      </c>
      <c r="I2469" s="44"/>
      <c r="J2469" s="5">
        <v>3.9E-2</v>
      </c>
      <c r="K2469" s="44"/>
      <c r="L2469" s="5">
        <v>0</v>
      </c>
      <c r="M2469" s="44"/>
      <c r="N2469" s="5">
        <v>0</v>
      </c>
      <c r="O2469" s="44"/>
      <c r="P2469" s="5">
        <v>0</v>
      </c>
      <c r="Q2469" s="44"/>
      <c r="R2469" s="5">
        <v>0</v>
      </c>
      <c r="S2469" s="44"/>
    </row>
    <row r="2470" spans="1:19" x14ac:dyDescent="0.3">
      <c r="A2470" s="2">
        <v>44222</v>
      </c>
      <c r="B2470" s="3">
        <v>0.69791666666666663</v>
      </c>
      <c r="C2470" s="6">
        <v>0.5</v>
      </c>
      <c r="D2470" s="6">
        <v>12.400000000000006</v>
      </c>
      <c r="E2470" s="4">
        <v>12.29</v>
      </c>
      <c r="F2470" s="5">
        <v>0.04</v>
      </c>
      <c r="G2470" s="44"/>
      <c r="H2470" s="5">
        <v>0</v>
      </c>
      <c r="I2470" s="44"/>
      <c r="J2470" s="5">
        <v>3.7999999999999999E-2</v>
      </c>
      <c r="K2470" s="44"/>
      <c r="L2470" s="5">
        <v>0</v>
      </c>
      <c r="M2470" s="44"/>
      <c r="N2470" s="5">
        <v>0</v>
      </c>
      <c r="O2470" s="44"/>
      <c r="P2470" s="5">
        <v>0</v>
      </c>
      <c r="Q2470" s="44"/>
      <c r="R2470" s="5">
        <v>0</v>
      </c>
      <c r="S2470" s="44"/>
    </row>
    <row r="2471" spans="1:19" x14ac:dyDescent="0.3">
      <c r="A2471" s="2">
        <v>44222</v>
      </c>
      <c r="B2471" s="3">
        <v>0.70833333333333337</v>
      </c>
      <c r="C2471" s="6">
        <v>0.5</v>
      </c>
      <c r="D2471" s="6">
        <v>10</v>
      </c>
      <c r="E2471" s="4">
        <v>12.28</v>
      </c>
      <c r="F2471" s="5">
        <v>0.04</v>
      </c>
      <c r="G2471" s="44">
        <f t="shared" si="267"/>
        <v>0.04</v>
      </c>
      <c r="H2471" s="5">
        <v>0</v>
      </c>
      <c r="I2471" s="44">
        <f t="shared" si="268"/>
        <v>0</v>
      </c>
      <c r="J2471" s="5">
        <v>3.7999999999999999E-2</v>
      </c>
      <c r="K2471" s="44">
        <f t="shared" si="269"/>
        <v>3.7749999999999999E-2</v>
      </c>
      <c r="L2471" s="5">
        <v>0</v>
      </c>
      <c r="M2471" s="44">
        <f t="shared" si="270"/>
        <v>0</v>
      </c>
      <c r="N2471" s="5">
        <v>0</v>
      </c>
      <c r="O2471" s="44">
        <f t="shared" si="271"/>
        <v>0</v>
      </c>
      <c r="P2471" s="5">
        <v>0</v>
      </c>
      <c r="Q2471" s="44">
        <f t="shared" si="272"/>
        <v>0</v>
      </c>
      <c r="R2471" s="5">
        <v>0</v>
      </c>
      <c r="S2471" s="44">
        <f t="shared" si="273"/>
        <v>0</v>
      </c>
    </row>
    <row r="2472" spans="1:19" x14ac:dyDescent="0.3">
      <c r="A2472" s="2">
        <v>44222</v>
      </c>
      <c r="B2472" s="3">
        <v>0.71875</v>
      </c>
      <c r="C2472" s="6">
        <v>0.39999999999999858</v>
      </c>
      <c r="D2472" s="6">
        <v>12.400000000000006</v>
      </c>
      <c r="E2472" s="4">
        <v>12.28</v>
      </c>
      <c r="F2472" s="5">
        <v>0.04</v>
      </c>
      <c r="G2472" s="44"/>
      <c r="H2472" s="5">
        <v>0</v>
      </c>
      <c r="I2472" s="44"/>
      <c r="J2472" s="5">
        <v>3.7999999999999999E-2</v>
      </c>
      <c r="K2472" s="44"/>
      <c r="L2472" s="5">
        <v>0</v>
      </c>
      <c r="M2472" s="44"/>
      <c r="N2472" s="5">
        <v>0</v>
      </c>
      <c r="O2472" s="44"/>
      <c r="P2472" s="5">
        <v>0</v>
      </c>
      <c r="Q2472" s="44"/>
      <c r="R2472" s="5">
        <v>0</v>
      </c>
      <c r="S2472" s="44"/>
    </row>
    <row r="2473" spans="1:19" x14ac:dyDescent="0.3">
      <c r="A2473" s="2">
        <v>44222</v>
      </c>
      <c r="B2473" s="3">
        <v>0.72916666666666663</v>
      </c>
      <c r="C2473" s="6">
        <v>0.5</v>
      </c>
      <c r="D2473" s="6">
        <v>11.599999999999994</v>
      </c>
      <c r="E2473" s="4">
        <v>12.26</v>
      </c>
      <c r="F2473" s="5">
        <v>0.04</v>
      </c>
      <c r="G2473" s="44"/>
      <c r="H2473" s="5">
        <v>0</v>
      </c>
      <c r="I2473" s="44"/>
      <c r="J2473" s="5">
        <v>3.6999999999999998E-2</v>
      </c>
      <c r="K2473" s="44"/>
      <c r="L2473" s="5">
        <v>0</v>
      </c>
      <c r="M2473" s="44"/>
      <c r="N2473" s="5">
        <v>0</v>
      </c>
      <c r="O2473" s="44"/>
      <c r="P2473" s="5">
        <v>0</v>
      </c>
      <c r="Q2473" s="44"/>
      <c r="R2473" s="5">
        <v>0</v>
      </c>
      <c r="S2473" s="44"/>
    </row>
    <row r="2474" spans="1:19" x14ac:dyDescent="0.3">
      <c r="A2474" s="2">
        <v>44222</v>
      </c>
      <c r="B2474" s="3">
        <v>0.73958333333333337</v>
      </c>
      <c r="C2474" s="6">
        <v>0.39999999999999858</v>
      </c>
      <c r="D2474" s="6">
        <v>10.200000000000003</v>
      </c>
      <c r="E2474" s="4">
        <v>12.26</v>
      </c>
      <c r="F2474" s="5">
        <v>0.04</v>
      </c>
      <c r="G2474" s="44"/>
      <c r="H2474" s="5">
        <v>0</v>
      </c>
      <c r="I2474" s="44"/>
      <c r="J2474" s="5">
        <v>3.7999999999999999E-2</v>
      </c>
      <c r="K2474" s="44"/>
      <c r="L2474" s="5">
        <v>0</v>
      </c>
      <c r="M2474" s="44"/>
      <c r="N2474" s="5">
        <v>0</v>
      </c>
      <c r="O2474" s="44"/>
      <c r="P2474" s="5">
        <v>0</v>
      </c>
      <c r="Q2474" s="44"/>
      <c r="R2474" s="5">
        <v>0</v>
      </c>
      <c r="S2474" s="44"/>
    </row>
    <row r="2475" spans="1:19" x14ac:dyDescent="0.3">
      <c r="A2475" s="2">
        <v>44222</v>
      </c>
      <c r="B2475" s="3">
        <v>0.75</v>
      </c>
      <c r="C2475" s="6">
        <v>0.5</v>
      </c>
      <c r="D2475" s="6">
        <v>12.799999999999997</v>
      </c>
      <c r="E2475" s="4">
        <v>12.24</v>
      </c>
      <c r="F2475" s="5">
        <v>0.04</v>
      </c>
      <c r="G2475" s="44">
        <f t="shared" si="267"/>
        <v>0.04</v>
      </c>
      <c r="H2475" s="5">
        <v>0</v>
      </c>
      <c r="I2475" s="44">
        <f t="shared" si="268"/>
        <v>0</v>
      </c>
      <c r="J2475" s="5">
        <v>3.6999999999999998E-2</v>
      </c>
      <c r="K2475" s="44">
        <f t="shared" si="269"/>
        <v>3.7499999999999999E-2</v>
      </c>
      <c r="L2475" s="5">
        <v>0</v>
      </c>
      <c r="M2475" s="44">
        <f t="shared" si="270"/>
        <v>0</v>
      </c>
      <c r="N2475" s="5">
        <v>0</v>
      </c>
      <c r="O2475" s="44">
        <f t="shared" si="271"/>
        <v>0</v>
      </c>
      <c r="P2475" s="5">
        <v>0</v>
      </c>
      <c r="Q2475" s="44">
        <f t="shared" si="272"/>
        <v>0</v>
      </c>
      <c r="R2475" s="5">
        <v>0</v>
      </c>
      <c r="S2475" s="44">
        <f t="shared" si="273"/>
        <v>0</v>
      </c>
    </row>
    <row r="2476" spans="1:19" x14ac:dyDescent="0.3">
      <c r="A2476" s="2">
        <v>44222</v>
      </c>
      <c r="B2476" s="3">
        <v>0.76041666666666663</v>
      </c>
      <c r="C2476" s="6">
        <v>0.60000000000000142</v>
      </c>
      <c r="D2476" s="6">
        <v>10.400000000000006</v>
      </c>
      <c r="E2476" s="4">
        <v>12.25</v>
      </c>
      <c r="F2476" s="5">
        <v>0.04</v>
      </c>
      <c r="G2476" s="44"/>
      <c r="H2476" s="5">
        <v>0</v>
      </c>
      <c r="I2476" s="44"/>
      <c r="J2476" s="5">
        <v>3.7999999999999999E-2</v>
      </c>
      <c r="K2476" s="44"/>
      <c r="L2476" s="5">
        <v>0</v>
      </c>
      <c r="M2476" s="44"/>
      <c r="N2476" s="5">
        <v>0</v>
      </c>
      <c r="O2476" s="44"/>
      <c r="P2476" s="5">
        <v>0</v>
      </c>
      <c r="Q2476" s="44"/>
      <c r="R2476" s="5">
        <v>0</v>
      </c>
      <c r="S2476" s="44"/>
    </row>
    <row r="2477" spans="1:19" x14ac:dyDescent="0.3">
      <c r="A2477" s="2">
        <v>44222</v>
      </c>
      <c r="B2477" s="3">
        <v>0.77083333333333337</v>
      </c>
      <c r="C2477" s="6">
        <v>0.5</v>
      </c>
      <c r="D2477" s="6">
        <v>12.599999999999994</v>
      </c>
      <c r="E2477" s="4">
        <v>12.23</v>
      </c>
      <c r="F2477" s="5">
        <v>0.04</v>
      </c>
      <c r="G2477" s="44"/>
      <c r="H2477" s="5">
        <v>0</v>
      </c>
      <c r="I2477" s="44"/>
      <c r="J2477" s="5">
        <v>3.7999999999999999E-2</v>
      </c>
      <c r="K2477" s="44"/>
      <c r="L2477" s="5">
        <v>0</v>
      </c>
      <c r="M2477" s="44"/>
      <c r="N2477" s="5">
        <v>0</v>
      </c>
      <c r="O2477" s="44"/>
      <c r="P2477" s="5">
        <v>0</v>
      </c>
      <c r="Q2477" s="44"/>
      <c r="R2477" s="5">
        <v>0</v>
      </c>
      <c r="S2477" s="44"/>
    </row>
    <row r="2478" spans="1:19" x14ac:dyDescent="0.3">
      <c r="A2478" s="2">
        <v>44222</v>
      </c>
      <c r="B2478" s="3">
        <v>0.78125</v>
      </c>
      <c r="C2478" s="6">
        <v>0.5</v>
      </c>
      <c r="D2478" s="6">
        <v>11.299999999999997</v>
      </c>
      <c r="E2478" s="4">
        <v>12.21</v>
      </c>
      <c r="F2478" s="5">
        <v>0.04</v>
      </c>
      <c r="G2478" s="44"/>
      <c r="H2478" s="5">
        <v>0</v>
      </c>
      <c r="I2478" s="44"/>
      <c r="J2478" s="5">
        <v>3.6999999999999998E-2</v>
      </c>
      <c r="K2478" s="44"/>
      <c r="L2478" s="5">
        <v>0</v>
      </c>
      <c r="M2478" s="44"/>
      <c r="N2478" s="5">
        <v>0</v>
      </c>
      <c r="O2478" s="44"/>
      <c r="P2478" s="5">
        <v>0</v>
      </c>
      <c r="Q2478" s="44"/>
      <c r="R2478" s="5">
        <v>0</v>
      </c>
      <c r="S2478" s="44"/>
    </row>
    <row r="2479" spans="1:19" x14ac:dyDescent="0.3">
      <c r="A2479" s="2">
        <v>44222</v>
      </c>
      <c r="B2479" s="3">
        <v>0.79166666666666663</v>
      </c>
      <c r="C2479" s="6">
        <v>0.60000000000000142</v>
      </c>
      <c r="D2479" s="6">
        <v>11.299999999999997</v>
      </c>
      <c r="E2479" s="4">
        <v>12.21</v>
      </c>
      <c r="F2479" s="5">
        <v>0.04</v>
      </c>
      <c r="G2479" s="44">
        <f t="shared" si="267"/>
        <v>0.04</v>
      </c>
      <c r="H2479" s="5">
        <v>0</v>
      </c>
      <c r="I2479" s="44">
        <f t="shared" si="268"/>
        <v>0</v>
      </c>
      <c r="J2479" s="5">
        <v>3.7999999999999999E-2</v>
      </c>
      <c r="K2479" s="44">
        <f t="shared" si="269"/>
        <v>3.7749999999999999E-2</v>
      </c>
      <c r="L2479" s="5">
        <v>0</v>
      </c>
      <c r="M2479" s="44">
        <f t="shared" si="270"/>
        <v>0</v>
      </c>
      <c r="N2479" s="5">
        <v>0</v>
      </c>
      <c r="O2479" s="44">
        <f t="shared" si="271"/>
        <v>0</v>
      </c>
      <c r="P2479" s="5">
        <v>0</v>
      </c>
      <c r="Q2479" s="44">
        <f t="shared" si="272"/>
        <v>0</v>
      </c>
      <c r="R2479" s="5">
        <v>0</v>
      </c>
      <c r="S2479" s="44">
        <f t="shared" si="273"/>
        <v>0</v>
      </c>
    </row>
    <row r="2480" spans="1:19" x14ac:dyDescent="0.3">
      <c r="A2480" s="2">
        <v>44222</v>
      </c>
      <c r="B2480" s="3">
        <v>0.80208333333333337</v>
      </c>
      <c r="C2480" s="6">
        <v>0.70000000000000284</v>
      </c>
      <c r="D2480" s="6">
        <v>12.099999999999994</v>
      </c>
      <c r="E2480" s="4">
        <v>12.19</v>
      </c>
      <c r="F2480" s="5">
        <v>0.04</v>
      </c>
      <c r="G2480" s="44"/>
      <c r="H2480" s="5">
        <v>0</v>
      </c>
      <c r="I2480" s="44"/>
      <c r="J2480" s="5">
        <v>3.6999999999999998E-2</v>
      </c>
      <c r="K2480" s="44"/>
      <c r="L2480" s="5">
        <v>0</v>
      </c>
      <c r="M2480" s="44"/>
      <c r="N2480" s="5">
        <v>0</v>
      </c>
      <c r="O2480" s="44"/>
      <c r="P2480" s="5">
        <v>0</v>
      </c>
      <c r="Q2480" s="44"/>
      <c r="R2480" s="5">
        <v>0</v>
      </c>
      <c r="S2480" s="44"/>
    </row>
    <row r="2481" spans="1:19" x14ac:dyDescent="0.3">
      <c r="A2481" s="2">
        <v>44222</v>
      </c>
      <c r="B2481" s="3">
        <v>0.8125</v>
      </c>
      <c r="C2481" s="6">
        <v>0.70000000000000284</v>
      </c>
      <c r="D2481" s="6">
        <v>10.200000000000003</v>
      </c>
      <c r="E2481" s="4">
        <v>12.19</v>
      </c>
      <c r="F2481" s="5">
        <v>0.04</v>
      </c>
      <c r="G2481" s="44"/>
      <c r="H2481" s="5">
        <v>0</v>
      </c>
      <c r="I2481" s="44"/>
      <c r="J2481" s="5">
        <v>3.7999999999999999E-2</v>
      </c>
      <c r="K2481" s="44"/>
      <c r="L2481" s="5">
        <v>0</v>
      </c>
      <c r="M2481" s="44"/>
      <c r="N2481" s="5">
        <v>0</v>
      </c>
      <c r="O2481" s="44"/>
      <c r="P2481" s="5">
        <v>0</v>
      </c>
      <c r="Q2481" s="44"/>
      <c r="R2481" s="5">
        <v>0</v>
      </c>
      <c r="S2481" s="44"/>
    </row>
    <row r="2482" spans="1:19" x14ac:dyDescent="0.3">
      <c r="A2482" s="2">
        <v>44222</v>
      </c>
      <c r="B2482" s="3">
        <v>0.82291666666666663</v>
      </c>
      <c r="C2482" s="6">
        <v>0.70000000000000284</v>
      </c>
      <c r="D2482" s="6">
        <v>12.700000000000003</v>
      </c>
      <c r="E2482" s="4">
        <v>12.17</v>
      </c>
      <c r="F2482" s="5">
        <v>0.04</v>
      </c>
      <c r="G2482" s="44"/>
      <c r="H2482" s="5">
        <v>0</v>
      </c>
      <c r="I2482" s="44"/>
      <c r="J2482" s="5">
        <v>3.7999999999999999E-2</v>
      </c>
      <c r="K2482" s="44"/>
      <c r="L2482" s="5">
        <v>0</v>
      </c>
      <c r="M2482" s="44"/>
      <c r="N2482" s="5">
        <v>0</v>
      </c>
      <c r="O2482" s="44"/>
      <c r="P2482" s="5">
        <v>0</v>
      </c>
      <c r="Q2482" s="44"/>
      <c r="R2482" s="5">
        <v>0</v>
      </c>
      <c r="S2482" s="44"/>
    </row>
    <row r="2483" spans="1:19" x14ac:dyDescent="0.3">
      <c r="A2483" s="2">
        <v>44222</v>
      </c>
      <c r="B2483" s="3">
        <v>0.83333333333333337</v>
      </c>
      <c r="C2483" s="6">
        <v>0.70000000000000284</v>
      </c>
      <c r="D2483" s="6">
        <v>10.099999999999994</v>
      </c>
      <c r="E2483" s="4">
        <v>12.17</v>
      </c>
      <c r="F2483" s="5">
        <v>0.04</v>
      </c>
      <c r="G2483" s="44">
        <f t="shared" si="267"/>
        <v>0.04</v>
      </c>
      <c r="H2483" s="5">
        <v>0</v>
      </c>
      <c r="I2483" s="44">
        <f t="shared" si="268"/>
        <v>0</v>
      </c>
      <c r="J2483" s="5">
        <v>3.6999999999999998E-2</v>
      </c>
      <c r="K2483" s="44">
        <f t="shared" si="269"/>
        <v>3.7499999999999999E-2</v>
      </c>
      <c r="L2483" s="5">
        <v>0</v>
      </c>
      <c r="M2483" s="44">
        <f t="shared" si="270"/>
        <v>0</v>
      </c>
      <c r="N2483" s="5">
        <v>0</v>
      </c>
      <c r="O2483" s="44">
        <f t="shared" si="271"/>
        <v>0</v>
      </c>
      <c r="P2483" s="5">
        <v>0</v>
      </c>
      <c r="Q2483" s="44">
        <f t="shared" si="272"/>
        <v>0</v>
      </c>
      <c r="R2483" s="5">
        <v>0</v>
      </c>
      <c r="S2483" s="44">
        <f t="shared" si="273"/>
        <v>0</v>
      </c>
    </row>
    <row r="2484" spans="1:19" x14ac:dyDescent="0.3">
      <c r="A2484" s="2">
        <v>44222</v>
      </c>
      <c r="B2484" s="3">
        <v>0.84375</v>
      </c>
      <c r="C2484" s="6">
        <v>0.70000000000000284</v>
      </c>
      <c r="D2484" s="6">
        <v>12.5</v>
      </c>
      <c r="E2484" s="4">
        <v>12.16</v>
      </c>
      <c r="F2484" s="5">
        <v>0.04</v>
      </c>
      <c r="G2484" s="44"/>
      <c r="H2484" s="5">
        <v>0</v>
      </c>
      <c r="I2484" s="44"/>
      <c r="J2484" s="5">
        <v>3.7999999999999999E-2</v>
      </c>
      <c r="K2484" s="44"/>
      <c r="L2484" s="5">
        <v>0</v>
      </c>
      <c r="M2484" s="44"/>
      <c r="N2484" s="5">
        <v>0</v>
      </c>
      <c r="O2484" s="44"/>
      <c r="P2484" s="5">
        <v>0</v>
      </c>
      <c r="Q2484" s="44"/>
      <c r="R2484" s="5">
        <v>0</v>
      </c>
      <c r="S2484" s="44"/>
    </row>
    <row r="2485" spans="1:19" x14ac:dyDescent="0.3">
      <c r="A2485" s="2">
        <v>44222</v>
      </c>
      <c r="B2485" s="3">
        <v>0.85416666666666663</v>
      </c>
      <c r="C2485" s="6">
        <v>0.70000000000000284</v>
      </c>
      <c r="D2485" s="6">
        <v>10.799999999999997</v>
      </c>
      <c r="E2485" s="4">
        <v>12.15</v>
      </c>
      <c r="F2485" s="5">
        <v>0.04</v>
      </c>
      <c r="G2485" s="44"/>
      <c r="H2485" s="5">
        <v>0</v>
      </c>
      <c r="I2485" s="44"/>
      <c r="J2485" s="5">
        <v>3.6999999999999998E-2</v>
      </c>
      <c r="K2485" s="44"/>
      <c r="L2485" s="5">
        <v>0</v>
      </c>
      <c r="M2485" s="44"/>
      <c r="N2485" s="5">
        <v>0</v>
      </c>
      <c r="O2485" s="44"/>
      <c r="P2485" s="5">
        <v>0</v>
      </c>
      <c r="Q2485" s="44"/>
      <c r="R2485" s="5">
        <v>0</v>
      </c>
      <c r="S2485" s="44"/>
    </row>
    <row r="2486" spans="1:19" x14ac:dyDescent="0.3">
      <c r="A2486" s="2">
        <v>44222</v>
      </c>
      <c r="B2486" s="3">
        <v>0.86458333333333337</v>
      </c>
      <c r="C2486" s="6">
        <v>0.60000000000000142</v>
      </c>
      <c r="D2486" s="6">
        <v>11.700000000000003</v>
      </c>
      <c r="E2486" s="4">
        <v>12.14</v>
      </c>
      <c r="F2486" s="5">
        <v>0.04</v>
      </c>
      <c r="G2486" s="44"/>
      <c r="H2486" s="5">
        <v>0</v>
      </c>
      <c r="I2486" s="44"/>
      <c r="J2486" s="5">
        <v>3.7999999999999999E-2</v>
      </c>
      <c r="K2486" s="44"/>
      <c r="L2486" s="5">
        <v>0</v>
      </c>
      <c r="M2486" s="44"/>
      <c r="N2486" s="5">
        <v>0</v>
      </c>
      <c r="O2486" s="44"/>
      <c r="P2486" s="5">
        <v>0</v>
      </c>
      <c r="Q2486" s="44"/>
      <c r="R2486" s="5">
        <v>0</v>
      </c>
      <c r="S2486" s="44"/>
    </row>
    <row r="2487" spans="1:19" x14ac:dyDescent="0.3">
      <c r="A2487" s="2">
        <v>44222</v>
      </c>
      <c r="B2487" s="3">
        <v>0.875</v>
      </c>
      <c r="C2487" s="6">
        <v>0.60000000000000142</v>
      </c>
      <c r="D2487" s="6">
        <v>11.299999999999997</v>
      </c>
      <c r="E2487" s="4">
        <v>12.13</v>
      </c>
      <c r="F2487" s="5">
        <v>0.04</v>
      </c>
      <c r="G2487" s="44">
        <f t="shared" si="267"/>
        <v>0.04</v>
      </c>
      <c r="H2487" s="5">
        <v>0</v>
      </c>
      <c r="I2487" s="44">
        <f t="shared" si="268"/>
        <v>0</v>
      </c>
      <c r="J2487" s="5">
        <v>3.7999999999999999E-2</v>
      </c>
      <c r="K2487" s="44">
        <f t="shared" si="269"/>
        <v>3.7499999999999999E-2</v>
      </c>
      <c r="L2487" s="5">
        <v>0</v>
      </c>
      <c r="M2487" s="44">
        <f t="shared" si="270"/>
        <v>0</v>
      </c>
      <c r="N2487" s="5">
        <v>0</v>
      </c>
      <c r="O2487" s="44">
        <f t="shared" si="271"/>
        <v>0</v>
      </c>
      <c r="P2487" s="5">
        <v>0</v>
      </c>
      <c r="Q2487" s="44">
        <f t="shared" si="272"/>
        <v>0</v>
      </c>
      <c r="R2487" s="5">
        <v>0</v>
      </c>
      <c r="S2487" s="44">
        <f t="shared" si="273"/>
        <v>0</v>
      </c>
    </row>
    <row r="2488" spans="1:19" x14ac:dyDescent="0.3">
      <c r="A2488" s="2">
        <v>44222</v>
      </c>
      <c r="B2488" s="3">
        <v>0.88541666666666663</v>
      </c>
      <c r="C2488" s="6">
        <v>0.60000000000000142</v>
      </c>
      <c r="D2488" s="6">
        <v>10.900000000000006</v>
      </c>
      <c r="E2488" s="4">
        <v>12.14</v>
      </c>
      <c r="F2488" s="5">
        <v>0.04</v>
      </c>
      <c r="G2488" s="44"/>
      <c r="H2488" s="5">
        <v>0</v>
      </c>
      <c r="I2488" s="44"/>
      <c r="J2488" s="5">
        <v>3.6999999999999998E-2</v>
      </c>
      <c r="K2488" s="44"/>
      <c r="L2488" s="5">
        <v>0</v>
      </c>
      <c r="M2488" s="44"/>
      <c r="N2488" s="5">
        <v>0</v>
      </c>
      <c r="O2488" s="44"/>
      <c r="P2488" s="5">
        <v>0</v>
      </c>
      <c r="Q2488" s="44"/>
      <c r="R2488" s="5">
        <v>0</v>
      </c>
      <c r="S2488" s="44"/>
    </row>
    <row r="2489" spans="1:19" x14ac:dyDescent="0.3">
      <c r="A2489" s="2">
        <v>44222</v>
      </c>
      <c r="B2489" s="3">
        <v>0.89583333333333337</v>
      </c>
      <c r="C2489" s="6">
        <v>0.5</v>
      </c>
      <c r="D2489" s="6">
        <v>12.099999999999994</v>
      </c>
      <c r="E2489" s="4">
        <v>12.12</v>
      </c>
      <c r="F2489" s="5">
        <v>0.04</v>
      </c>
      <c r="G2489" s="44"/>
      <c r="H2489" s="5">
        <v>0</v>
      </c>
      <c r="I2489" s="44"/>
      <c r="J2489" s="5">
        <v>3.7999999999999999E-2</v>
      </c>
      <c r="K2489" s="44"/>
      <c r="L2489" s="5">
        <v>0</v>
      </c>
      <c r="M2489" s="44"/>
      <c r="N2489" s="5">
        <v>0</v>
      </c>
      <c r="O2489" s="44"/>
      <c r="P2489" s="5">
        <v>0</v>
      </c>
      <c r="Q2489" s="44"/>
      <c r="R2489" s="5">
        <v>0</v>
      </c>
      <c r="S2489" s="44"/>
    </row>
    <row r="2490" spans="1:19" x14ac:dyDescent="0.3">
      <c r="A2490" s="2">
        <v>44222</v>
      </c>
      <c r="B2490" s="3">
        <v>0.90625</v>
      </c>
      <c r="C2490" s="6">
        <v>0.5</v>
      </c>
      <c r="D2490" s="6">
        <v>10</v>
      </c>
      <c r="E2490" s="4">
        <v>12.13</v>
      </c>
      <c r="F2490" s="5">
        <v>0.04</v>
      </c>
      <c r="G2490" s="44"/>
      <c r="H2490" s="5">
        <v>0</v>
      </c>
      <c r="I2490" s="44"/>
      <c r="J2490" s="5">
        <v>3.6999999999999998E-2</v>
      </c>
      <c r="K2490" s="44"/>
      <c r="L2490" s="5">
        <v>0</v>
      </c>
      <c r="M2490" s="44"/>
      <c r="N2490" s="5">
        <v>0</v>
      </c>
      <c r="O2490" s="44"/>
      <c r="P2490" s="5">
        <v>0</v>
      </c>
      <c r="Q2490" s="44"/>
      <c r="R2490" s="5">
        <v>0</v>
      </c>
      <c r="S2490" s="44"/>
    </row>
    <row r="2491" spans="1:19" x14ac:dyDescent="0.3">
      <c r="A2491" s="2">
        <v>44222</v>
      </c>
      <c r="B2491" s="3">
        <v>0.91666666666666663</v>
      </c>
      <c r="C2491" s="6">
        <v>0.5</v>
      </c>
      <c r="D2491" s="6">
        <v>12.799999999999997</v>
      </c>
      <c r="E2491" s="4">
        <v>12.11</v>
      </c>
      <c r="F2491" s="5">
        <v>0.04</v>
      </c>
      <c r="G2491" s="44">
        <f t="shared" si="267"/>
        <v>0.04</v>
      </c>
      <c r="H2491" s="5">
        <v>0</v>
      </c>
      <c r="I2491" s="44">
        <f t="shared" si="268"/>
        <v>0</v>
      </c>
      <c r="J2491" s="5">
        <v>3.7999999999999999E-2</v>
      </c>
      <c r="K2491" s="44">
        <f t="shared" si="269"/>
        <v>3.3749999999999995E-2</v>
      </c>
      <c r="L2491" s="5">
        <v>0</v>
      </c>
      <c r="M2491" s="44">
        <f t="shared" si="270"/>
        <v>2.5250000000000002E-2</v>
      </c>
      <c r="N2491" s="5">
        <v>0</v>
      </c>
      <c r="O2491" s="44">
        <f t="shared" si="271"/>
        <v>1.0749999999999999E-2</v>
      </c>
      <c r="P2491" s="5">
        <v>0</v>
      </c>
      <c r="Q2491" s="44">
        <f t="shared" si="272"/>
        <v>0</v>
      </c>
      <c r="R2491" s="5">
        <v>0</v>
      </c>
      <c r="S2491" s="44">
        <f t="shared" si="273"/>
        <v>1.8499999999999999E-2</v>
      </c>
    </row>
    <row r="2492" spans="1:19" x14ac:dyDescent="0.3">
      <c r="A2492" s="2">
        <v>44222</v>
      </c>
      <c r="B2492" s="3">
        <v>0.92708333333333337</v>
      </c>
      <c r="C2492" s="6">
        <v>0.29999999999999716</v>
      </c>
      <c r="D2492" s="6">
        <v>9.9000000000000057</v>
      </c>
      <c r="E2492" s="4">
        <v>12.12</v>
      </c>
      <c r="F2492" s="5">
        <v>0.04</v>
      </c>
      <c r="G2492" s="44"/>
      <c r="H2492" s="5">
        <v>0</v>
      </c>
      <c r="I2492" s="44"/>
      <c r="J2492" s="5">
        <v>3.6999999999999998E-2</v>
      </c>
      <c r="K2492" s="44"/>
      <c r="L2492" s="5">
        <v>0</v>
      </c>
      <c r="M2492" s="44"/>
      <c r="N2492" s="5">
        <v>0</v>
      </c>
      <c r="O2492" s="44"/>
      <c r="P2492" s="5">
        <v>0</v>
      </c>
      <c r="Q2492" s="44"/>
      <c r="R2492" s="5">
        <v>0</v>
      </c>
      <c r="S2492" s="44"/>
    </row>
    <row r="2493" spans="1:19" x14ac:dyDescent="0.3">
      <c r="A2493" s="2">
        <v>44222</v>
      </c>
      <c r="B2493" s="3">
        <v>0.9375</v>
      </c>
      <c r="C2493" s="6">
        <v>0.20000000000000284</v>
      </c>
      <c r="D2493" s="6">
        <v>12.400000000000006</v>
      </c>
      <c r="E2493" s="4">
        <v>12.11</v>
      </c>
      <c r="F2493" s="5">
        <v>0.04</v>
      </c>
      <c r="G2493" s="44"/>
      <c r="H2493" s="5">
        <v>0</v>
      </c>
      <c r="I2493" s="44"/>
      <c r="J2493" s="5">
        <v>3.7999999999999999E-2</v>
      </c>
      <c r="K2493" s="44"/>
      <c r="L2493" s="5">
        <v>0</v>
      </c>
      <c r="M2493" s="44"/>
      <c r="N2493" s="5">
        <v>0</v>
      </c>
      <c r="O2493" s="44"/>
      <c r="P2493" s="5">
        <v>0</v>
      </c>
      <c r="Q2493" s="44"/>
      <c r="R2493" s="5">
        <v>0</v>
      </c>
      <c r="S2493" s="44"/>
    </row>
    <row r="2494" spans="1:19" x14ac:dyDescent="0.3">
      <c r="A2494" s="2">
        <v>44222</v>
      </c>
      <c r="B2494" s="3">
        <v>0.94791666666666663</v>
      </c>
      <c r="C2494" s="6">
        <v>0.29999999999999716</v>
      </c>
      <c r="D2494" s="6">
        <v>10.599999999999994</v>
      </c>
      <c r="E2494" s="4">
        <v>12.56</v>
      </c>
      <c r="F2494" s="5">
        <v>0.04</v>
      </c>
      <c r="G2494" s="44"/>
      <c r="H2494" s="5">
        <v>0</v>
      </c>
      <c r="I2494" s="44"/>
      <c r="J2494" s="5">
        <v>2.1999999999999999E-2</v>
      </c>
      <c r="K2494" s="44"/>
      <c r="L2494" s="5">
        <v>0.10100000000000001</v>
      </c>
      <c r="M2494" s="44"/>
      <c r="N2494" s="5">
        <v>4.2999999999999997E-2</v>
      </c>
      <c r="O2494" s="44"/>
      <c r="P2494" s="5">
        <v>0</v>
      </c>
      <c r="Q2494" s="44"/>
      <c r="R2494" s="5">
        <v>7.3999999999999996E-2</v>
      </c>
      <c r="S2494" s="44"/>
    </row>
    <row r="2495" spans="1:19" x14ac:dyDescent="0.3">
      <c r="A2495" s="2">
        <v>44222</v>
      </c>
      <c r="B2495" s="3">
        <v>0.95833333333333337</v>
      </c>
      <c r="C2495" s="6">
        <v>0</v>
      </c>
      <c r="D2495" s="6">
        <v>11.400000000000006</v>
      </c>
      <c r="E2495" s="4">
        <v>13.46</v>
      </c>
      <c r="F2495" s="5">
        <v>0.04</v>
      </c>
      <c r="G2495" s="44">
        <f t="shared" si="267"/>
        <v>0.04</v>
      </c>
      <c r="H2495" s="5">
        <v>0</v>
      </c>
      <c r="I2495" s="44">
        <f t="shared" si="268"/>
        <v>0</v>
      </c>
      <c r="J2495" s="5">
        <v>0</v>
      </c>
      <c r="K2495" s="44">
        <f t="shared" si="269"/>
        <v>0</v>
      </c>
      <c r="L2495" s="5">
        <v>0.247</v>
      </c>
      <c r="M2495" s="44">
        <f t="shared" si="270"/>
        <v>0.24525</v>
      </c>
      <c r="N2495" s="5">
        <v>0.104</v>
      </c>
      <c r="O2495" s="44">
        <f t="shared" si="271"/>
        <v>0.10349999999999999</v>
      </c>
      <c r="P2495" s="5">
        <v>0</v>
      </c>
      <c r="Q2495" s="44">
        <f t="shared" si="272"/>
        <v>0</v>
      </c>
      <c r="R2495" s="5">
        <v>0.18099999999999999</v>
      </c>
      <c r="S2495" s="44">
        <f t="shared" si="273"/>
        <v>0.17949999999999999</v>
      </c>
    </row>
    <row r="2496" spans="1:19" x14ac:dyDescent="0.3">
      <c r="A2496" s="2">
        <v>44222</v>
      </c>
      <c r="B2496" s="3">
        <v>0.96875</v>
      </c>
      <c r="C2496" s="6">
        <v>-0.10000000000000142</v>
      </c>
      <c r="D2496" s="6">
        <v>11.299999999999997</v>
      </c>
      <c r="E2496" s="4">
        <v>13.47</v>
      </c>
      <c r="F2496" s="5">
        <v>0.04</v>
      </c>
      <c r="G2496" s="44"/>
      <c r="H2496" s="5">
        <v>0</v>
      </c>
      <c r="I2496" s="44"/>
      <c r="J2496" s="5">
        <v>0</v>
      </c>
      <c r="K2496" s="44"/>
      <c r="L2496" s="5">
        <v>0.245</v>
      </c>
      <c r="M2496" s="44"/>
      <c r="N2496" s="5">
        <v>0.104</v>
      </c>
      <c r="O2496" s="44"/>
      <c r="P2496" s="5">
        <v>0</v>
      </c>
      <c r="Q2496" s="44"/>
      <c r="R2496" s="5">
        <v>0.17899999999999999</v>
      </c>
      <c r="S2496" s="44"/>
    </row>
    <row r="2497" spans="1:19" x14ac:dyDescent="0.3">
      <c r="A2497" s="2">
        <v>44222</v>
      </c>
      <c r="B2497" s="3">
        <v>0.97916666666666663</v>
      </c>
      <c r="C2497" s="6">
        <v>-0.10000000000000142</v>
      </c>
      <c r="D2497" s="6">
        <v>10.200000000000003</v>
      </c>
      <c r="E2497" s="4">
        <v>13.52</v>
      </c>
      <c r="F2497" s="5">
        <v>0.04</v>
      </c>
      <c r="G2497" s="44"/>
      <c r="H2497" s="5">
        <v>0</v>
      </c>
      <c r="I2497" s="44"/>
      <c r="J2497" s="5">
        <v>0</v>
      </c>
      <c r="K2497" s="44"/>
      <c r="L2497" s="5">
        <v>0.24399999999999999</v>
      </c>
      <c r="M2497" s="44"/>
      <c r="N2497" s="5">
        <v>0.10299999999999999</v>
      </c>
      <c r="O2497" s="44"/>
      <c r="P2497" s="5">
        <v>0</v>
      </c>
      <c r="Q2497" s="44"/>
      <c r="R2497" s="5">
        <v>0.17899999999999999</v>
      </c>
      <c r="S2497" s="44"/>
    </row>
    <row r="2498" spans="1:19" x14ac:dyDescent="0.3">
      <c r="A2498" s="2">
        <v>44222</v>
      </c>
      <c r="B2498" s="3">
        <v>0.98958333333333337</v>
      </c>
      <c r="C2498" s="6">
        <v>-0.20000000000000284</v>
      </c>
      <c r="D2498" s="6">
        <v>12.299999999999997</v>
      </c>
      <c r="E2498" s="4">
        <v>13.56</v>
      </c>
      <c r="F2498" s="5">
        <v>0.04</v>
      </c>
      <c r="G2498" s="44"/>
      <c r="H2498" s="5">
        <v>0</v>
      </c>
      <c r="I2498" s="44"/>
      <c r="J2498" s="5">
        <v>0</v>
      </c>
      <c r="K2498" s="44"/>
      <c r="L2498" s="5">
        <v>0.245</v>
      </c>
      <c r="M2498" s="44"/>
      <c r="N2498" s="5">
        <v>0.10299999999999999</v>
      </c>
      <c r="O2498" s="44"/>
      <c r="P2498" s="5">
        <v>0</v>
      </c>
      <c r="Q2498" s="44"/>
      <c r="R2498" s="5">
        <v>0.17899999999999999</v>
      </c>
      <c r="S2498" s="44"/>
    </row>
    <row r="2499" spans="1:19" x14ac:dyDescent="0.3">
      <c r="A2499" s="2">
        <v>44223</v>
      </c>
      <c r="B2499" s="3">
        <v>0</v>
      </c>
      <c r="C2499" s="6">
        <v>-0.29999999999999716</v>
      </c>
      <c r="D2499" s="6">
        <v>9.7000000000000028</v>
      </c>
      <c r="E2499" s="4">
        <v>13.66</v>
      </c>
      <c r="F2499" s="5">
        <v>0.04</v>
      </c>
      <c r="G2499" s="44">
        <f t="shared" si="267"/>
        <v>0.04</v>
      </c>
      <c r="H2499" s="5">
        <v>0</v>
      </c>
      <c r="I2499" s="44">
        <f t="shared" si="268"/>
        <v>0</v>
      </c>
      <c r="J2499" s="5">
        <v>0</v>
      </c>
      <c r="K2499" s="44">
        <f t="shared" si="269"/>
        <v>0</v>
      </c>
      <c r="L2499" s="5">
        <v>0.246</v>
      </c>
      <c r="M2499" s="44">
        <f t="shared" si="270"/>
        <v>0.24725</v>
      </c>
      <c r="N2499" s="5">
        <v>0.104</v>
      </c>
      <c r="O2499" s="44">
        <f t="shared" si="271"/>
        <v>0.1045</v>
      </c>
      <c r="P2499" s="5">
        <v>0</v>
      </c>
      <c r="Q2499" s="44">
        <f t="shared" si="272"/>
        <v>0</v>
      </c>
      <c r="R2499" s="5">
        <v>0.18</v>
      </c>
      <c r="S2499" s="44">
        <f t="shared" si="273"/>
        <v>0.18049999999999999</v>
      </c>
    </row>
    <row r="2500" spans="1:19" x14ac:dyDescent="0.3">
      <c r="A2500" s="2">
        <v>44223</v>
      </c>
      <c r="B2500" s="3">
        <v>1.0416666666666666E-2</v>
      </c>
      <c r="C2500" s="6">
        <v>-0.39999999999999858</v>
      </c>
      <c r="D2500" s="6">
        <v>12.400000000000006</v>
      </c>
      <c r="E2500" s="4">
        <v>13.75</v>
      </c>
      <c r="F2500" s="5">
        <v>0.04</v>
      </c>
      <c r="G2500" s="44"/>
      <c r="H2500" s="5">
        <v>0</v>
      </c>
      <c r="I2500" s="44"/>
      <c r="J2500" s="5">
        <v>0</v>
      </c>
      <c r="K2500" s="44"/>
      <c r="L2500" s="5">
        <v>0.246</v>
      </c>
      <c r="M2500" s="44"/>
      <c r="N2500" s="5">
        <v>0.104</v>
      </c>
      <c r="O2500" s="44"/>
      <c r="P2500" s="5">
        <v>0</v>
      </c>
      <c r="Q2500" s="44"/>
      <c r="R2500" s="5">
        <v>0.18</v>
      </c>
      <c r="S2500" s="44"/>
    </row>
    <row r="2501" spans="1:19" x14ac:dyDescent="0.3">
      <c r="A2501" s="2">
        <v>44223</v>
      </c>
      <c r="B2501" s="3">
        <v>2.0833333333333332E-2</v>
      </c>
      <c r="C2501" s="6">
        <v>-0.29999999999999716</v>
      </c>
      <c r="D2501" s="6">
        <v>10.900000000000006</v>
      </c>
      <c r="E2501" s="4">
        <v>13.86</v>
      </c>
      <c r="F2501" s="5">
        <v>0.04</v>
      </c>
      <c r="G2501" s="44"/>
      <c r="H2501" s="5">
        <v>0</v>
      </c>
      <c r="I2501" s="44"/>
      <c r="J2501" s="5">
        <v>0</v>
      </c>
      <c r="K2501" s="44"/>
      <c r="L2501" s="5">
        <v>0.248</v>
      </c>
      <c r="M2501" s="44"/>
      <c r="N2501" s="5">
        <v>0.105</v>
      </c>
      <c r="O2501" s="44"/>
      <c r="P2501" s="5">
        <v>0</v>
      </c>
      <c r="Q2501" s="44"/>
      <c r="R2501" s="5">
        <v>0.18099999999999999</v>
      </c>
      <c r="S2501" s="44"/>
    </row>
    <row r="2502" spans="1:19" x14ac:dyDescent="0.3">
      <c r="A2502" s="2">
        <v>44223</v>
      </c>
      <c r="B2502" s="3">
        <v>3.125E-2</v>
      </c>
      <c r="C2502" s="6">
        <v>-0.20000000000000284</v>
      </c>
      <c r="D2502" s="6">
        <v>10.900000000000006</v>
      </c>
      <c r="E2502" s="4">
        <v>13.95</v>
      </c>
      <c r="F2502" s="5">
        <v>0.04</v>
      </c>
      <c r="G2502" s="44"/>
      <c r="H2502" s="5">
        <v>0</v>
      </c>
      <c r="I2502" s="44"/>
      <c r="J2502" s="5">
        <v>0</v>
      </c>
      <c r="K2502" s="44"/>
      <c r="L2502" s="5">
        <v>0.249</v>
      </c>
      <c r="M2502" s="44"/>
      <c r="N2502" s="5">
        <v>0.105</v>
      </c>
      <c r="O2502" s="44"/>
      <c r="P2502" s="5">
        <v>0</v>
      </c>
      <c r="Q2502" s="44"/>
      <c r="R2502" s="5">
        <v>0.18099999999999999</v>
      </c>
      <c r="S2502" s="44"/>
    </row>
    <row r="2503" spans="1:19" x14ac:dyDescent="0.3">
      <c r="A2503" s="2">
        <v>44223</v>
      </c>
      <c r="B2503" s="3">
        <v>4.1666666666666664E-2</v>
      </c>
      <c r="C2503" s="6">
        <v>-0.20000000000000284</v>
      </c>
      <c r="D2503" s="6">
        <v>12</v>
      </c>
      <c r="E2503" s="4">
        <v>14.01</v>
      </c>
      <c r="F2503" s="5">
        <v>0.04</v>
      </c>
      <c r="G2503" s="44">
        <f t="shared" ref="G2503:G2563" si="274">AVERAGE(F2503:F2506)</f>
        <v>0.04</v>
      </c>
      <c r="H2503" s="5">
        <v>0</v>
      </c>
      <c r="I2503" s="44">
        <f t="shared" ref="I2503:I2563" si="275">AVERAGE(H2503:H2506)</f>
        <v>0</v>
      </c>
      <c r="J2503" s="5">
        <v>0</v>
      </c>
      <c r="K2503" s="44">
        <f t="shared" ref="K2503:K2563" si="276">AVERAGE(J2503:J2506)</f>
        <v>1.2999999999999999E-2</v>
      </c>
      <c r="L2503" s="5">
        <v>0.25</v>
      </c>
      <c r="M2503" s="44">
        <f t="shared" ref="M2503:M2563" si="277">AVERAGE(L2503:L2506)</f>
        <v>0.16450000000000001</v>
      </c>
      <c r="N2503" s="5">
        <v>0.105</v>
      </c>
      <c r="O2503" s="44">
        <f t="shared" ref="O2503:O2563" si="278">AVERAGE(N2503:N2506)</f>
        <v>6.9250000000000006E-2</v>
      </c>
      <c r="P2503" s="5">
        <v>0</v>
      </c>
      <c r="Q2503" s="44">
        <f t="shared" ref="Q2503:Q2563" si="279">AVERAGE(P2503:P2506)</f>
        <v>0</v>
      </c>
      <c r="R2503" s="5">
        <v>0.183</v>
      </c>
      <c r="S2503" s="44">
        <f t="shared" ref="S2503:S2563" si="280">AVERAGE(R2503:R2506)</f>
        <v>0.12025</v>
      </c>
    </row>
    <row r="2504" spans="1:19" x14ac:dyDescent="0.3">
      <c r="A2504" s="2">
        <v>44223</v>
      </c>
      <c r="B2504" s="3">
        <v>5.2083333333333336E-2</v>
      </c>
      <c r="C2504" s="6">
        <v>-0.20000000000000284</v>
      </c>
      <c r="D2504" s="6">
        <v>9.7999999999999972</v>
      </c>
      <c r="E2504" s="4">
        <v>14.13</v>
      </c>
      <c r="F2504" s="5">
        <v>0.04</v>
      </c>
      <c r="G2504" s="44"/>
      <c r="H2504" s="5">
        <v>0</v>
      </c>
      <c r="I2504" s="44"/>
      <c r="J2504" s="5">
        <v>0</v>
      </c>
      <c r="K2504" s="44"/>
      <c r="L2504" s="5">
        <v>0.25</v>
      </c>
      <c r="M2504" s="44"/>
      <c r="N2504" s="5">
        <v>0.105</v>
      </c>
      <c r="O2504" s="44"/>
      <c r="P2504" s="5">
        <v>0</v>
      </c>
      <c r="Q2504" s="44"/>
      <c r="R2504" s="5">
        <v>0.183</v>
      </c>
      <c r="S2504" s="44"/>
    </row>
    <row r="2505" spans="1:19" x14ac:dyDescent="0.3">
      <c r="A2505" s="2">
        <v>44223</v>
      </c>
      <c r="B2505" s="3">
        <v>6.25E-2</v>
      </c>
      <c r="C2505" s="6">
        <v>-0.20000000000000284</v>
      </c>
      <c r="D2505" s="6">
        <v>12.400000000000006</v>
      </c>
      <c r="E2505" s="4">
        <v>13.7</v>
      </c>
      <c r="F2505" s="5">
        <v>0.04</v>
      </c>
      <c r="G2505" s="44"/>
      <c r="H2505" s="5">
        <v>0</v>
      </c>
      <c r="I2505" s="44"/>
      <c r="J2505" s="5">
        <v>1.4E-2</v>
      </c>
      <c r="K2505" s="44"/>
      <c r="L2505" s="5">
        <v>0.158</v>
      </c>
      <c r="M2505" s="44"/>
      <c r="N2505" s="5">
        <v>6.7000000000000004E-2</v>
      </c>
      <c r="O2505" s="44"/>
      <c r="P2505" s="5">
        <v>0</v>
      </c>
      <c r="Q2505" s="44"/>
      <c r="R2505" s="5">
        <v>0.115</v>
      </c>
      <c r="S2505" s="44"/>
    </row>
    <row r="2506" spans="1:19" x14ac:dyDescent="0.3">
      <c r="A2506" s="2">
        <v>44223</v>
      </c>
      <c r="B2506" s="3">
        <v>7.2916666666666671E-2</v>
      </c>
      <c r="C2506" s="6">
        <v>-0.10000000000000142</v>
      </c>
      <c r="D2506" s="6">
        <v>9.9000000000000057</v>
      </c>
      <c r="E2506" s="4">
        <v>12.66</v>
      </c>
      <c r="F2506" s="5">
        <v>0.04</v>
      </c>
      <c r="G2506" s="44"/>
      <c r="H2506" s="5">
        <v>0</v>
      </c>
      <c r="I2506" s="44"/>
      <c r="J2506" s="5">
        <v>3.7999999999999999E-2</v>
      </c>
      <c r="K2506" s="44"/>
      <c r="L2506" s="5">
        <v>0</v>
      </c>
      <c r="M2506" s="44"/>
      <c r="N2506" s="5">
        <v>0</v>
      </c>
      <c r="O2506" s="44"/>
      <c r="P2506" s="5">
        <v>0</v>
      </c>
      <c r="Q2506" s="44"/>
      <c r="R2506" s="5">
        <v>0</v>
      </c>
      <c r="S2506" s="44"/>
    </row>
    <row r="2507" spans="1:19" x14ac:dyDescent="0.3">
      <c r="A2507" s="2">
        <v>44223</v>
      </c>
      <c r="B2507" s="3">
        <v>8.3333333333333329E-2</v>
      </c>
      <c r="C2507" s="6">
        <v>-0.10000000000000142</v>
      </c>
      <c r="D2507" s="6">
        <v>12.099999999999994</v>
      </c>
      <c r="E2507" s="4">
        <v>12.61</v>
      </c>
      <c r="F2507" s="5">
        <v>0.04</v>
      </c>
      <c r="G2507" s="44">
        <f t="shared" si="274"/>
        <v>0.04</v>
      </c>
      <c r="H2507" s="5">
        <v>0</v>
      </c>
      <c r="I2507" s="44">
        <f t="shared" si="275"/>
        <v>0</v>
      </c>
      <c r="J2507" s="5">
        <v>3.6999999999999998E-2</v>
      </c>
      <c r="K2507" s="44">
        <f t="shared" si="276"/>
        <v>3.7749999999999999E-2</v>
      </c>
      <c r="L2507" s="5">
        <v>0</v>
      </c>
      <c r="M2507" s="44">
        <f t="shared" si="277"/>
        <v>0</v>
      </c>
      <c r="N2507" s="5">
        <v>0</v>
      </c>
      <c r="O2507" s="44">
        <f t="shared" si="278"/>
        <v>0</v>
      </c>
      <c r="P2507" s="5">
        <v>0</v>
      </c>
      <c r="Q2507" s="44">
        <f t="shared" si="279"/>
        <v>0</v>
      </c>
      <c r="R2507" s="5">
        <v>0</v>
      </c>
      <c r="S2507" s="44">
        <f t="shared" si="280"/>
        <v>0</v>
      </c>
    </row>
    <row r="2508" spans="1:19" x14ac:dyDescent="0.3">
      <c r="A2508" s="2">
        <v>44223</v>
      </c>
      <c r="B2508" s="3">
        <v>9.375E-2</v>
      </c>
      <c r="C2508" s="6">
        <v>-0.20000000000000284</v>
      </c>
      <c r="D2508" s="6">
        <v>10.799999999999997</v>
      </c>
      <c r="E2508" s="4">
        <v>12.58</v>
      </c>
      <c r="F2508" s="5">
        <v>0.04</v>
      </c>
      <c r="G2508" s="44"/>
      <c r="H2508" s="5">
        <v>0</v>
      </c>
      <c r="I2508" s="44"/>
      <c r="J2508" s="5">
        <v>3.7999999999999999E-2</v>
      </c>
      <c r="K2508" s="44"/>
      <c r="L2508" s="5">
        <v>0</v>
      </c>
      <c r="M2508" s="44"/>
      <c r="N2508" s="5">
        <v>0</v>
      </c>
      <c r="O2508" s="44"/>
      <c r="P2508" s="5">
        <v>0</v>
      </c>
      <c r="Q2508" s="44"/>
      <c r="R2508" s="5">
        <v>0</v>
      </c>
      <c r="S2508" s="44"/>
    </row>
    <row r="2509" spans="1:19" x14ac:dyDescent="0.3">
      <c r="A2509" s="2">
        <v>44223</v>
      </c>
      <c r="B2509" s="3">
        <v>0.10416666666666667</v>
      </c>
      <c r="C2509" s="6">
        <v>-0.10000000000000142</v>
      </c>
      <c r="D2509" s="6">
        <v>11.799999999999997</v>
      </c>
      <c r="E2509" s="4">
        <v>12.56</v>
      </c>
      <c r="F2509" s="5">
        <v>0.04</v>
      </c>
      <c r="G2509" s="44"/>
      <c r="H2509" s="5">
        <v>0</v>
      </c>
      <c r="I2509" s="44"/>
      <c r="J2509" s="5">
        <v>3.7999999999999999E-2</v>
      </c>
      <c r="K2509" s="44"/>
      <c r="L2509" s="5">
        <v>0</v>
      </c>
      <c r="M2509" s="44"/>
      <c r="N2509" s="5">
        <v>0</v>
      </c>
      <c r="O2509" s="44"/>
      <c r="P2509" s="5">
        <v>0</v>
      </c>
      <c r="Q2509" s="44"/>
      <c r="R2509" s="5">
        <v>0</v>
      </c>
      <c r="S2509" s="44"/>
    </row>
    <row r="2510" spans="1:19" x14ac:dyDescent="0.3">
      <c r="A2510" s="2">
        <v>44223</v>
      </c>
      <c r="B2510" s="3">
        <v>0.11458333333333333</v>
      </c>
      <c r="C2510" s="6">
        <v>-0.20000000000000284</v>
      </c>
      <c r="D2510" s="6">
        <v>11.299999999999997</v>
      </c>
      <c r="E2510" s="4">
        <v>12.54</v>
      </c>
      <c r="F2510" s="5">
        <v>0.04</v>
      </c>
      <c r="G2510" s="44"/>
      <c r="H2510" s="5">
        <v>0</v>
      </c>
      <c r="I2510" s="44"/>
      <c r="J2510" s="5">
        <v>3.7999999999999999E-2</v>
      </c>
      <c r="K2510" s="44"/>
      <c r="L2510" s="5">
        <v>0</v>
      </c>
      <c r="M2510" s="44"/>
      <c r="N2510" s="5">
        <v>0</v>
      </c>
      <c r="O2510" s="44"/>
      <c r="P2510" s="5">
        <v>0</v>
      </c>
      <c r="Q2510" s="44"/>
      <c r="R2510" s="5">
        <v>0</v>
      </c>
      <c r="S2510" s="44"/>
    </row>
    <row r="2511" spans="1:19" x14ac:dyDescent="0.3">
      <c r="A2511" s="2">
        <v>44223</v>
      </c>
      <c r="B2511" s="3">
        <v>0.125</v>
      </c>
      <c r="C2511" s="6">
        <v>-0.20000000000000284</v>
      </c>
      <c r="D2511" s="6">
        <v>10.5</v>
      </c>
      <c r="E2511" s="4">
        <v>12.53</v>
      </c>
      <c r="F2511" s="5">
        <v>0.04</v>
      </c>
      <c r="G2511" s="44">
        <f t="shared" si="274"/>
        <v>0.04</v>
      </c>
      <c r="H2511" s="5">
        <v>0</v>
      </c>
      <c r="I2511" s="44">
        <f t="shared" si="275"/>
        <v>0</v>
      </c>
      <c r="J2511" s="5">
        <v>3.6999999999999998E-2</v>
      </c>
      <c r="K2511" s="44">
        <f t="shared" si="276"/>
        <v>3.7749999999999999E-2</v>
      </c>
      <c r="L2511" s="5">
        <v>0</v>
      </c>
      <c r="M2511" s="44">
        <f t="shared" si="277"/>
        <v>0</v>
      </c>
      <c r="N2511" s="5">
        <v>0</v>
      </c>
      <c r="O2511" s="44">
        <f t="shared" si="278"/>
        <v>0</v>
      </c>
      <c r="P2511" s="5">
        <v>0</v>
      </c>
      <c r="Q2511" s="44">
        <f t="shared" si="279"/>
        <v>0</v>
      </c>
      <c r="R2511" s="5">
        <v>0</v>
      </c>
      <c r="S2511" s="44">
        <f t="shared" si="280"/>
        <v>0</v>
      </c>
    </row>
    <row r="2512" spans="1:19" x14ac:dyDescent="0.3">
      <c r="A2512" s="2">
        <v>44223</v>
      </c>
      <c r="B2512" s="3">
        <v>0.13541666666666666</v>
      </c>
      <c r="C2512" s="6">
        <v>-0.10000000000000142</v>
      </c>
      <c r="D2512" s="6">
        <v>12</v>
      </c>
      <c r="E2512" s="4">
        <v>12.53</v>
      </c>
      <c r="F2512" s="5">
        <v>0.04</v>
      </c>
      <c r="G2512" s="44"/>
      <c r="H2512" s="5">
        <v>0</v>
      </c>
      <c r="I2512" s="44"/>
      <c r="J2512" s="5">
        <v>3.7999999999999999E-2</v>
      </c>
      <c r="K2512" s="44"/>
      <c r="L2512" s="5">
        <v>0</v>
      </c>
      <c r="M2512" s="44"/>
      <c r="N2512" s="5">
        <v>0</v>
      </c>
      <c r="O2512" s="44"/>
      <c r="P2512" s="5">
        <v>0</v>
      </c>
      <c r="Q2512" s="44"/>
      <c r="R2512" s="5">
        <v>0</v>
      </c>
      <c r="S2512" s="44"/>
    </row>
    <row r="2513" spans="1:19" x14ac:dyDescent="0.3">
      <c r="A2513" s="2">
        <v>44223</v>
      </c>
      <c r="B2513" s="3">
        <v>0.14583333333333334</v>
      </c>
      <c r="C2513" s="6">
        <v>-0.29999999999999716</v>
      </c>
      <c r="D2513" s="6">
        <v>10.099999999999994</v>
      </c>
      <c r="E2513" s="4">
        <v>12.51</v>
      </c>
      <c r="F2513" s="5">
        <v>0.04</v>
      </c>
      <c r="G2513" s="44"/>
      <c r="H2513" s="5">
        <v>0</v>
      </c>
      <c r="I2513" s="44"/>
      <c r="J2513" s="5">
        <v>3.7999999999999999E-2</v>
      </c>
      <c r="K2513" s="44"/>
      <c r="L2513" s="5">
        <v>0</v>
      </c>
      <c r="M2513" s="44"/>
      <c r="N2513" s="5">
        <v>0</v>
      </c>
      <c r="O2513" s="44"/>
      <c r="P2513" s="5">
        <v>0</v>
      </c>
      <c r="Q2513" s="44"/>
      <c r="R2513" s="5">
        <v>0</v>
      </c>
      <c r="S2513" s="44"/>
    </row>
    <row r="2514" spans="1:19" x14ac:dyDescent="0.3">
      <c r="A2514" s="2">
        <v>44223</v>
      </c>
      <c r="B2514" s="3">
        <v>0.15625</v>
      </c>
      <c r="C2514" s="6">
        <v>-0.5</v>
      </c>
      <c r="D2514" s="6">
        <v>12.200000000000003</v>
      </c>
      <c r="E2514" s="4">
        <v>12.49</v>
      </c>
      <c r="F2514" s="5">
        <v>0.04</v>
      </c>
      <c r="G2514" s="44"/>
      <c r="H2514" s="5">
        <v>0</v>
      </c>
      <c r="I2514" s="44"/>
      <c r="J2514" s="5">
        <v>3.7999999999999999E-2</v>
      </c>
      <c r="K2514" s="44"/>
      <c r="L2514" s="5">
        <v>0</v>
      </c>
      <c r="M2514" s="44"/>
      <c r="N2514" s="5">
        <v>0</v>
      </c>
      <c r="O2514" s="44"/>
      <c r="P2514" s="5">
        <v>0</v>
      </c>
      <c r="Q2514" s="44"/>
      <c r="R2514" s="5">
        <v>0</v>
      </c>
      <c r="S2514" s="44"/>
    </row>
    <row r="2515" spans="1:19" x14ac:dyDescent="0.3">
      <c r="A2515" s="2">
        <v>44223</v>
      </c>
      <c r="B2515" s="3">
        <v>0.16666666666666666</v>
      </c>
      <c r="C2515" s="6">
        <v>-0.5</v>
      </c>
      <c r="D2515" s="6">
        <v>9.9000000000000057</v>
      </c>
      <c r="E2515" s="4">
        <v>12.5</v>
      </c>
      <c r="F2515" s="5">
        <v>0.04</v>
      </c>
      <c r="G2515" s="44">
        <f t="shared" si="274"/>
        <v>0.04</v>
      </c>
      <c r="H2515" s="5">
        <v>0</v>
      </c>
      <c r="I2515" s="44">
        <f t="shared" si="275"/>
        <v>0</v>
      </c>
      <c r="J2515" s="5">
        <v>3.7999999999999999E-2</v>
      </c>
      <c r="K2515" s="44">
        <f t="shared" si="276"/>
        <v>3.7749999999999999E-2</v>
      </c>
      <c r="L2515" s="5">
        <v>0</v>
      </c>
      <c r="M2515" s="44">
        <f t="shared" si="277"/>
        <v>0</v>
      </c>
      <c r="N2515" s="5">
        <v>0</v>
      </c>
      <c r="O2515" s="44">
        <f t="shared" si="278"/>
        <v>0</v>
      </c>
      <c r="P2515" s="5">
        <v>0</v>
      </c>
      <c r="Q2515" s="44">
        <f t="shared" si="279"/>
        <v>0</v>
      </c>
      <c r="R2515" s="5">
        <v>0</v>
      </c>
      <c r="S2515" s="44">
        <f t="shared" si="280"/>
        <v>0</v>
      </c>
    </row>
    <row r="2516" spans="1:19" x14ac:dyDescent="0.3">
      <c r="A2516" s="2">
        <v>44223</v>
      </c>
      <c r="B2516" s="3">
        <v>0.17708333333333334</v>
      </c>
      <c r="C2516" s="6">
        <v>-0.5</v>
      </c>
      <c r="D2516" s="6">
        <v>12.400000000000006</v>
      </c>
      <c r="E2516" s="4">
        <v>12.48</v>
      </c>
      <c r="F2516" s="5">
        <v>0.04</v>
      </c>
      <c r="G2516" s="44"/>
      <c r="H2516" s="5">
        <v>0</v>
      </c>
      <c r="I2516" s="44"/>
      <c r="J2516" s="5">
        <v>3.6999999999999998E-2</v>
      </c>
      <c r="K2516" s="44"/>
      <c r="L2516" s="5">
        <v>0</v>
      </c>
      <c r="M2516" s="44"/>
      <c r="N2516" s="5">
        <v>0</v>
      </c>
      <c r="O2516" s="44"/>
      <c r="P2516" s="5">
        <v>0</v>
      </c>
      <c r="Q2516" s="44"/>
      <c r="R2516" s="5">
        <v>0</v>
      </c>
      <c r="S2516" s="44"/>
    </row>
    <row r="2517" spans="1:19" x14ac:dyDescent="0.3">
      <c r="A2517" s="2">
        <v>44223</v>
      </c>
      <c r="B2517" s="3">
        <v>0.1875</v>
      </c>
      <c r="C2517" s="6">
        <v>-0.5</v>
      </c>
      <c r="D2517" s="6">
        <v>9.9000000000000057</v>
      </c>
      <c r="E2517" s="4">
        <v>12.48</v>
      </c>
      <c r="F2517" s="5">
        <v>0.04</v>
      </c>
      <c r="G2517" s="44"/>
      <c r="H2517" s="5">
        <v>0</v>
      </c>
      <c r="I2517" s="44"/>
      <c r="J2517" s="5">
        <v>3.7999999999999999E-2</v>
      </c>
      <c r="K2517" s="44"/>
      <c r="L2517" s="5">
        <v>0</v>
      </c>
      <c r="M2517" s="44"/>
      <c r="N2517" s="5">
        <v>0</v>
      </c>
      <c r="O2517" s="44"/>
      <c r="P2517" s="5">
        <v>0</v>
      </c>
      <c r="Q2517" s="44"/>
      <c r="R2517" s="5">
        <v>0</v>
      </c>
      <c r="S2517" s="44"/>
    </row>
    <row r="2518" spans="1:19" x14ac:dyDescent="0.3">
      <c r="A2518" s="2">
        <v>44223</v>
      </c>
      <c r="B2518" s="3">
        <v>0.19791666666666666</v>
      </c>
      <c r="C2518" s="6">
        <v>-0.70000000000000284</v>
      </c>
      <c r="D2518" s="6">
        <v>12.400000000000006</v>
      </c>
      <c r="E2518" s="4">
        <v>12.46</v>
      </c>
      <c r="F2518" s="5">
        <v>0.04</v>
      </c>
      <c r="G2518" s="44"/>
      <c r="H2518" s="5">
        <v>0</v>
      </c>
      <c r="I2518" s="44"/>
      <c r="J2518" s="5">
        <v>3.7999999999999999E-2</v>
      </c>
      <c r="K2518" s="44"/>
      <c r="L2518" s="5">
        <v>0</v>
      </c>
      <c r="M2518" s="44"/>
      <c r="N2518" s="5">
        <v>0</v>
      </c>
      <c r="O2518" s="44"/>
      <c r="P2518" s="5">
        <v>0</v>
      </c>
      <c r="Q2518" s="44"/>
      <c r="R2518" s="5">
        <v>0</v>
      </c>
      <c r="S2518" s="44"/>
    </row>
    <row r="2519" spans="1:19" x14ac:dyDescent="0.3">
      <c r="A2519" s="2">
        <v>44223</v>
      </c>
      <c r="B2519" s="3">
        <v>0.20833333333333334</v>
      </c>
      <c r="C2519" s="6">
        <v>-0.89999999999999858</v>
      </c>
      <c r="D2519" s="6">
        <v>10.200000000000003</v>
      </c>
      <c r="E2519" s="4">
        <v>12.46</v>
      </c>
      <c r="F2519" s="5">
        <v>0.04</v>
      </c>
      <c r="G2519" s="44">
        <f t="shared" si="274"/>
        <v>0.04</v>
      </c>
      <c r="H2519" s="5">
        <v>0</v>
      </c>
      <c r="I2519" s="44">
        <f t="shared" si="275"/>
        <v>0</v>
      </c>
      <c r="J2519" s="5">
        <v>3.7999999999999999E-2</v>
      </c>
      <c r="K2519" s="44">
        <f t="shared" si="276"/>
        <v>3.7749999999999999E-2</v>
      </c>
      <c r="L2519" s="5">
        <v>0</v>
      </c>
      <c r="M2519" s="44">
        <f t="shared" si="277"/>
        <v>0</v>
      </c>
      <c r="N2519" s="5">
        <v>0</v>
      </c>
      <c r="O2519" s="44">
        <f t="shared" si="278"/>
        <v>0</v>
      </c>
      <c r="P2519" s="5">
        <v>0</v>
      </c>
      <c r="Q2519" s="44">
        <f t="shared" si="279"/>
        <v>0</v>
      </c>
      <c r="R2519" s="5">
        <v>0</v>
      </c>
      <c r="S2519" s="44">
        <f t="shared" si="280"/>
        <v>0</v>
      </c>
    </row>
    <row r="2520" spans="1:19" x14ac:dyDescent="0.3">
      <c r="A2520" s="2">
        <v>44223</v>
      </c>
      <c r="B2520" s="3">
        <v>0.21875</v>
      </c>
      <c r="C2520" s="6">
        <v>-1.1000000000000014</v>
      </c>
      <c r="D2520" s="6">
        <v>11.799999999999997</v>
      </c>
      <c r="E2520" s="4">
        <v>12.45</v>
      </c>
      <c r="F2520" s="5">
        <v>0.04</v>
      </c>
      <c r="G2520" s="44"/>
      <c r="H2520" s="5">
        <v>0</v>
      </c>
      <c r="I2520" s="44"/>
      <c r="J2520" s="5">
        <v>3.7999999999999999E-2</v>
      </c>
      <c r="K2520" s="44"/>
      <c r="L2520" s="5">
        <v>0</v>
      </c>
      <c r="M2520" s="44"/>
      <c r="N2520" s="5">
        <v>0</v>
      </c>
      <c r="O2520" s="44"/>
      <c r="P2520" s="5">
        <v>0</v>
      </c>
      <c r="Q2520" s="44"/>
      <c r="R2520" s="5">
        <v>0</v>
      </c>
      <c r="S2520" s="44"/>
    </row>
    <row r="2521" spans="1:19" x14ac:dyDescent="0.3">
      <c r="A2521" s="2">
        <v>44223</v>
      </c>
      <c r="B2521" s="3">
        <v>0.22916666666666666</v>
      </c>
      <c r="C2521" s="6">
        <v>-1.2999999999999972</v>
      </c>
      <c r="D2521" s="6">
        <v>10.799999999999997</v>
      </c>
      <c r="E2521" s="4">
        <v>12.44</v>
      </c>
      <c r="F2521" s="5">
        <v>0.04</v>
      </c>
      <c r="G2521" s="44"/>
      <c r="H2521" s="5">
        <v>0</v>
      </c>
      <c r="I2521" s="44"/>
      <c r="J2521" s="5">
        <v>3.7999999999999999E-2</v>
      </c>
      <c r="K2521" s="44"/>
      <c r="L2521" s="5">
        <v>0</v>
      </c>
      <c r="M2521" s="44"/>
      <c r="N2521" s="5">
        <v>0</v>
      </c>
      <c r="O2521" s="44"/>
      <c r="P2521" s="5">
        <v>0</v>
      </c>
      <c r="Q2521" s="44"/>
      <c r="R2521" s="5">
        <v>0</v>
      </c>
      <c r="S2521" s="44"/>
    </row>
    <row r="2522" spans="1:19" x14ac:dyDescent="0.3">
      <c r="A2522" s="2">
        <v>44223</v>
      </c>
      <c r="B2522" s="3">
        <v>0.23958333333333334</v>
      </c>
      <c r="C2522" s="6">
        <v>-1.5</v>
      </c>
      <c r="D2522" s="6">
        <v>11.099999999999994</v>
      </c>
      <c r="E2522" s="4">
        <v>12.44</v>
      </c>
      <c r="F2522" s="5">
        <v>0.04</v>
      </c>
      <c r="G2522" s="44"/>
      <c r="H2522" s="5">
        <v>0</v>
      </c>
      <c r="I2522" s="44"/>
      <c r="J2522" s="5">
        <v>3.6999999999999998E-2</v>
      </c>
      <c r="K2522" s="44"/>
      <c r="L2522" s="5">
        <v>0</v>
      </c>
      <c r="M2522" s="44"/>
      <c r="N2522" s="5">
        <v>0</v>
      </c>
      <c r="O2522" s="44"/>
      <c r="P2522" s="5">
        <v>0</v>
      </c>
      <c r="Q2522" s="44"/>
      <c r="R2522" s="5">
        <v>0</v>
      </c>
      <c r="S2522" s="44"/>
    </row>
    <row r="2523" spans="1:19" x14ac:dyDescent="0.3">
      <c r="A2523" s="2">
        <v>44223</v>
      </c>
      <c r="B2523" s="3">
        <v>0.25</v>
      </c>
      <c r="C2523" s="6">
        <v>-1.2999999999999972</v>
      </c>
      <c r="D2523" s="6">
        <v>11.400000000000006</v>
      </c>
      <c r="E2523" s="4">
        <v>12.43</v>
      </c>
      <c r="F2523" s="5">
        <v>0.04</v>
      </c>
      <c r="G2523" s="44">
        <f t="shared" si="274"/>
        <v>0.04</v>
      </c>
      <c r="H2523" s="5">
        <v>0</v>
      </c>
      <c r="I2523" s="44">
        <f t="shared" si="275"/>
        <v>0</v>
      </c>
      <c r="J2523" s="5">
        <v>3.7999999999999999E-2</v>
      </c>
      <c r="K2523" s="44">
        <f t="shared" si="276"/>
        <v>3.7999999999999999E-2</v>
      </c>
      <c r="L2523" s="5">
        <v>0</v>
      </c>
      <c r="M2523" s="44">
        <f t="shared" si="277"/>
        <v>0</v>
      </c>
      <c r="N2523" s="5">
        <v>0</v>
      </c>
      <c r="O2523" s="44">
        <f t="shared" si="278"/>
        <v>0</v>
      </c>
      <c r="P2523" s="5">
        <v>0</v>
      </c>
      <c r="Q2523" s="44">
        <f t="shared" si="279"/>
        <v>0</v>
      </c>
      <c r="R2523" s="5">
        <v>0</v>
      </c>
      <c r="S2523" s="44">
        <f t="shared" si="280"/>
        <v>0</v>
      </c>
    </row>
    <row r="2524" spans="1:19" x14ac:dyDescent="0.3">
      <c r="A2524" s="2">
        <v>44223</v>
      </c>
      <c r="B2524" s="3">
        <v>0.26041666666666669</v>
      </c>
      <c r="C2524" s="6">
        <v>-1.1000000000000014</v>
      </c>
      <c r="D2524" s="6">
        <v>10.599999999999994</v>
      </c>
      <c r="E2524" s="4">
        <v>12.43</v>
      </c>
      <c r="F2524" s="5">
        <v>0.04</v>
      </c>
      <c r="G2524" s="44"/>
      <c r="H2524" s="5">
        <v>0</v>
      </c>
      <c r="I2524" s="44"/>
      <c r="J2524" s="5">
        <v>3.7999999999999999E-2</v>
      </c>
      <c r="K2524" s="44"/>
      <c r="L2524" s="5">
        <v>0</v>
      </c>
      <c r="M2524" s="44"/>
      <c r="N2524" s="5">
        <v>0</v>
      </c>
      <c r="O2524" s="44"/>
      <c r="P2524" s="5">
        <v>0</v>
      </c>
      <c r="Q2524" s="44"/>
      <c r="R2524" s="5">
        <v>0</v>
      </c>
      <c r="S2524" s="44"/>
    </row>
    <row r="2525" spans="1:19" x14ac:dyDescent="0.3">
      <c r="A2525" s="2">
        <v>44223</v>
      </c>
      <c r="B2525" s="3">
        <v>0.27083333333333331</v>
      </c>
      <c r="C2525" s="6">
        <v>-1.1000000000000014</v>
      </c>
      <c r="D2525" s="6">
        <v>11.900000000000006</v>
      </c>
      <c r="E2525" s="4">
        <v>12.41</v>
      </c>
      <c r="F2525" s="5">
        <v>0.04</v>
      </c>
      <c r="G2525" s="44"/>
      <c r="H2525" s="5">
        <v>0</v>
      </c>
      <c r="I2525" s="44"/>
      <c r="J2525" s="5">
        <v>3.7999999999999999E-2</v>
      </c>
      <c r="K2525" s="44"/>
      <c r="L2525" s="5">
        <v>0</v>
      </c>
      <c r="M2525" s="44"/>
      <c r="N2525" s="5">
        <v>0</v>
      </c>
      <c r="O2525" s="44"/>
      <c r="P2525" s="5">
        <v>0</v>
      </c>
      <c r="Q2525" s="44"/>
      <c r="R2525" s="5">
        <v>0</v>
      </c>
      <c r="S2525" s="44"/>
    </row>
    <row r="2526" spans="1:19" x14ac:dyDescent="0.3">
      <c r="A2526" s="2">
        <v>44223</v>
      </c>
      <c r="B2526" s="3">
        <v>0.28125</v>
      </c>
      <c r="C2526" s="6">
        <v>-1.1000000000000014</v>
      </c>
      <c r="D2526" s="6">
        <v>10.299999999999997</v>
      </c>
      <c r="E2526" s="4">
        <v>12.41</v>
      </c>
      <c r="F2526" s="5">
        <v>0.04</v>
      </c>
      <c r="G2526" s="44"/>
      <c r="H2526" s="5">
        <v>0</v>
      </c>
      <c r="I2526" s="44"/>
      <c r="J2526" s="5">
        <v>3.7999999999999999E-2</v>
      </c>
      <c r="K2526" s="44"/>
      <c r="L2526" s="5">
        <v>0</v>
      </c>
      <c r="M2526" s="44"/>
      <c r="N2526" s="5">
        <v>0</v>
      </c>
      <c r="O2526" s="44"/>
      <c r="P2526" s="5">
        <v>0</v>
      </c>
      <c r="Q2526" s="44"/>
      <c r="R2526" s="5">
        <v>0</v>
      </c>
      <c r="S2526" s="44"/>
    </row>
    <row r="2527" spans="1:19" x14ac:dyDescent="0.3">
      <c r="A2527" s="2">
        <v>44223</v>
      </c>
      <c r="B2527" s="3">
        <v>0.29166666666666669</v>
      </c>
      <c r="C2527" s="6">
        <v>-1</v>
      </c>
      <c r="D2527" s="6">
        <v>12.400000000000006</v>
      </c>
      <c r="E2527" s="4">
        <v>12.4</v>
      </c>
      <c r="F2527" s="5">
        <v>0.04</v>
      </c>
      <c r="G2527" s="44">
        <f t="shared" si="274"/>
        <v>0.04</v>
      </c>
      <c r="H2527" s="5">
        <v>0</v>
      </c>
      <c r="I2527" s="44">
        <f t="shared" si="275"/>
        <v>0</v>
      </c>
      <c r="J2527" s="5">
        <v>3.7999999999999999E-2</v>
      </c>
      <c r="K2527" s="44">
        <f t="shared" si="276"/>
        <v>3.8249999999999999E-2</v>
      </c>
      <c r="L2527" s="5">
        <v>0</v>
      </c>
      <c r="M2527" s="44">
        <f t="shared" si="277"/>
        <v>0</v>
      </c>
      <c r="N2527" s="5">
        <v>0</v>
      </c>
      <c r="O2527" s="44">
        <f t="shared" si="278"/>
        <v>0</v>
      </c>
      <c r="P2527" s="5">
        <v>0</v>
      </c>
      <c r="Q2527" s="44">
        <f t="shared" si="279"/>
        <v>0</v>
      </c>
      <c r="R2527" s="5">
        <v>0</v>
      </c>
      <c r="S2527" s="44">
        <f t="shared" si="280"/>
        <v>0</v>
      </c>
    </row>
    <row r="2528" spans="1:19" x14ac:dyDescent="0.3">
      <c r="A2528" s="2">
        <v>44223</v>
      </c>
      <c r="B2528" s="3">
        <v>0.30208333333333331</v>
      </c>
      <c r="C2528" s="6">
        <v>-0.89999999999999858</v>
      </c>
      <c r="D2528" s="6">
        <v>9.9000000000000057</v>
      </c>
      <c r="E2528" s="4">
        <v>12.39</v>
      </c>
      <c r="F2528" s="5">
        <v>0.04</v>
      </c>
      <c r="G2528" s="44"/>
      <c r="H2528" s="5">
        <v>0</v>
      </c>
      <c r="I2528" s="44"/>
      <c r="J2528" s="5">
        <v>3.7999999999999999E-2</v>
      </c>
      <c r="K2528" s="44"/>
      <c r="L2528" s="5">
        <v>0</v>
      </c>
      <c r="M2528" s="44"/>
      <c r="N2528" s="5">
        <v>0</v>
      </c>
      <c r="O2528" s="44"/>
      <c r="P2528" s="5">
        <v>0</v>
      </c>
      <c r="Q2528" s="44"/>
      <c r="R2528" s="5">
        <v>0</v>
      </c>
      <c r="S2528" s="44"/>
    </row>
    <row r="2529" spans="1:19" x14ac:dyDescent="0.3">
      <c r="A2529" s="2">
        <v>44223</v>
      </c>
      <c r="B2529" s="3">
        <v>0.3125</v>
      </c>
      <c r="C2529" s="6">
        <v>-0.79999999999999716</v>
      </c>
      <c r="D2529" s="6">
        <v>12.599999999999994</v>
      </c>
      <c r="E2529" s="4">
        <v>12.38</v>
      </c>
      <c r="F2529" s="5">
        <v>0.04</v>
      </c>
      <c r="G2529" s="44"/>
      <c r="H2529" s="5">
        <v>0</v>
      </c>
      <c r="I2529" s="44"/>
      <c r="J2529" s="5">
        <v>3.7999999999999999E-2</v>
      </c>
      <c r="K2529" s="44"/>
      <c r="L2529" s="5">
        <v>0</v>
      </c>
      <c r="M2529" s="44"/>
      <c r="N2529" s="5">
        <v>0</v>
      </c>
      <c r="O2529" s="44"/>
      <c r="P2529" s="5">
        <v>0</v>
      </c>
      <c r="Q2529" s="44"/>
      <c r="R2529" s="5">
        <v>0</v>
      </c>
      <c r="S2529" s="44"/>
    </row>
    <row r="2530" spans="1:19" x14ac:dyDescent="0.3">
      <c r="A2530" s="2">
        <v>44223</v>
      </c>
      <c r="B2530" s="3">
        <v>0.32291666666666669</v>
      </c>
      <c r="C2530" s="6">
        <v>-1.1000000000000014</v>
      </c>
      <c r="D2530" s="6">
        <v>10.099999999999994</v>
      </c>
      <c r="E2530" s="4">
        <v>12.38</v>
      </c>
      <c r="F2530" s="5">
        <v>0.04</v>
      </c>
      <c r="G2530" s="44"/>
      <c r="H2530" s="5">
        <v>0</v>
      </c>
      <c r="I2530" s="44"/>
      <c r="J2530" s="5">
        <v>3.9E-2</v>
      </c>
      <c r="K2530" s="44"/>
      <c r="L2530" s="5">
        <v>0</v>
      </c>
      <c r="M2530" s="44"/>
      <c r="N2530" s="5">
        <v>0</v>
      </c>
      <c r="O2530" s="44"/>
      <c r="P2530" s="5">
        <v>0</v>
      </c>
      <c r="Q2530" s="44"/>
      <c r="R2530" s="5">
        <v>0</v>
      </c>
      <c r="S2530" s="44"/>
    </row>
    <row r="2531" spans="1:19" x14ac:dyDescent="0.3">
      <c r="A2531" s="2">
        <v>44223</v>
      </c>
      <c r="B2531" s="3">
        <v>0.33333333333333331</v>
      </c>
      <c r="C2531" s="6">
        <v>-1.1000000000000014</v>
      </c>
      <c r="D2531" s="6">
        <v>12.400000000000006</v>
      </c>
      <c r="E2531" s="4">
        <v>12.36</v>
      </c>
      <c r="F2531" s="5">
        <v>0.04</v>
      </c>
      <c r="G2531" s="44">
        <f t="shared" si="274"/>
        <v>0.04</v>
      </c>
      <c r="H2531" s="5">
        <v>0</v>
      </c>
      <c r="I2531" s="44">
        <f t="shared" si="275"/>
        <v>0</v>
      </c>
      <c r="J2531" s="5">
        <v>0.04</v>
      </c>
      <c r="K2531" s="44">
        <f t="shared" si="276"/>
        <v>3.9750000000000001E-2</v>
      </c>
      <c r="L2531" s="5">
        <v>0</v>
      </c>
      <c r="M2531" s="44">
        <f t="shared" si="277"/>
        <v>0</v>
      </c>
      <c r="N2531" s="5">
        <v>0</v>
      </c>
      <c r="O2531" s="44">
        <f t="shared" si="278"/>
        <v>0</v>
      </c>
      <c r="P2531" s="5">
        <v>0</v>
      </c>
      <c r="Q2531" s="44">
        <f t="shared" si="279"/>
        <v>0</v>
      </c>
      <c r="R2531" s="5">
        <v>0</v>
      </c>
      <c r="S2531" s="44">
        <f t="shared" si="280"/>
        <v>0</v>
      </c>
    </row>
    <row r="2532" spans="1:19" x14ac:dyDescent="0.3">
      <c r="A2532" s="2">
        <v>44223</v>
      </c>
      <c r="B2532" s="3">
        <v>0.34375</v>
      </c>
      <c r="C2532" s="6">
        <v>-1</v>
      </c>
      <c r="D2532" s="6">
        <v>10.799999999999997</v>
      </c>
      <c r="E2532" s="4">
        <v>12.36</v>
      </c>
      <c r="F2532" s="5">
        <v>0.04</v>
      </c>
      <c r="G2532" s="44"/>
      <c r="H2532" s="5">
        <v>0</v>
      </c>
      <c r="I2532" s="44"/>
      <c r="J2532" s="5">
        <v>3.9E-2</v>
      </c>
      <c r="K2532" s="44"/>
      <c r="L2532" s="5">
        <v>0</v>
      </c>
      <c r="M2532" s="44"/>
      <c r="N2532" s="5">
        <v>0</v>
      </c>
      <c r="O2532" s="44"/>
      <c r="P2532" s="5">
        <v>0</v>
      </c>
      <c r="Q2532" s="44"/>
      <c r="R2532" s="5">
        <v>0</v>
      </c>
      <c r="S2532" s="44"/>
    </row>
    <row r="2533" spans="1:19" x14ac:dyDescent="0.3">
      <c r="A2533" s="2">
        <v>44223</v>
      </c>
      <c r="B2533" s="3">
        <v>0.35416666666666669</v>
      </c>
      <c r="C2533" s="6">
        <v>-0.89999999999999858</v>
      </c>
      <c r="D2533" s="6">
        <v>11.200000000000003</v>
      </c>
      <c r="E2533" s="4">
        <v>12.36</v>
      </c>
      <c r="F2533" s="5">
        <v>0.04</v>
      </c>
      <c r="G2533" s="44"/>
      <c r="H2533" s="5">
        <v>0</v>
      </c>
      <c r="I2533" s="44"/>
      <c r="J2533" s="5">
        <v>0.04</v>
      </c>
      <c r="K2533" s="44"/>
      <c r="L2533" s="5">
        <v>0</v>
      </c>
      <c r="M2533" s="44"/>
      <c r="N2533" s="5">
        <v>0</v>
      </c>
      <c r="O2533" s="44"/>
      <c r="P2533" s="5">
        <v>0</v>
      </c>
      <c r="Q2533" s="44"/>
      <c r="R2533" s="5">
        <v>0</v>
      </c>
      <c r="S2533" s="44"/>
    </row>
    <row r="2534" spans="1:19" x14ac:dyDescent="0.3">
      <c r="A2534" s="2">
        <v>44223</v>
      </c>
      <c r="B2534" s="3">
        <v>0.36458333333333331</v>
      </c>
      <c r="C2534" s="6">
        <v>-0.79999999999999716</v>
      </c>
      <c r="D2534" s="6">
        <v>11.799999999999997</v>
      </c>
      <c r="E2534" s="4">
        <v>12.33</v>
      </c>
      <c r="F2534" s="5">
        <v>0.04</v>
      </c>
      <c r="G2534" s="44"/>
      <c r="H2534" s="5">
        <v>0</v>
      </c>
      <c r="I2534" s="44"/>
      <c r="J2534" s="5">
        <v>0.04</v>
      </c>
      <c r="K2534" s="44"/>
      <c r="L2534" s="5">
        <v>0</v>
      </c>
      <c r="M2534" s="44"/>
      <c r="N2534" s="5">
        <v>0</v>
      </c>
      <c r="O2534" s="44"/>
      <c r="P2534" s="5">
        <v>0</v>
      </c>
      <c r="Q2534" s="44"/>
      <c r="R2534" s="5">
        <v>0</v>
      </c>
      <c r="S2534" s="44"/>
    </row>
    <row r="2535" spans="1:19" x14ac:dyDescent="0.3">
      <c r="A2535" s="2">
        <v>44223</v>
      </c>
      <c r="B2535" s="3">
        <v>0.375</v>
      </c>
      <c r="C2535" s="6">
        <v>-0.70000000000000284</v>
      </c>
      <c r="D2535" s="6">
        <v>10.200000000000003</v>
      </c>
      <c r="E2535" s="4">
        <v>12.34</v>
      </c>
      <c r="F2535" s="5">
        <v>0.04</v>
      </c>
      <c r="G2535" s="44">
        <f t="shared" si="274"/>
        <v>0.05</v>
      </c>
      <c r="H2535" s="5">
        <v>0</v>
      </c>
      <c r="I2535" s="44">
        <f t="shared" si="275"/>
        <v>0</v>
      </c>
      <c r="J2535" s="5">
        <v>0.04</v>
      </c>
      <c r="K2535" s="44">
        <f t="shared" si="276"/>
        <v>3.9750000000000001E-2</v>
      </c>
      <c r="L2535" s="5">
        <v>0</v>
      </c>
      <c r="M2535" s="44">
        <f t="shared" si="277"/>
        <v>0</v>
      </c>
      <c r="N2535" s="5">
        <v>0</v>
      </c>
      <c r="O2535" s="44">
        <f t="shared" si="278"/>
        <v>0</v>
      </c>
      <c r="P2535" s="5">
        <v>0</v>
      </c>
      <c r="Q2535" s="44">
        <f t="shared" si="279"/>
        <v>0</v>
      </c>
      <c r="R2535" s="5">
        <v>0</v>
      </c>
      <c r="S2535" s="44">
        <f t="shared" si="280"/>
        <v>0</v>
      </c>
    </row>
    <row r="2536" spans="1:19" x14ac:dyDescent="0.3">
      <c r="A2536" s="2">
        <v>44223</v>
      </c>
      <c r="B2536" s="3">
        <v>0.38541666666666669</v>
      </c>
      <c r="C2536" s="6">
        <v>-0.60000000000000142</v>
      </c>
      <c r="D2536" s="6">
        <v>12.599999999999994</v>
      </c>
      <c r="E2536" s="4">
        <v>12.32</v>
      </c>
      <c r="F2536" s="5">
        <v>0.04</v>
      </c>
      <c r="G2536" s="44"/>
      <c r="H2536" s="5">
        <v>0</v>
      </c>
      <c r="I2536" s="44"/>
      <c r="J2536" s="5">
        <v>3.9E-2</v>
      </c>
      <c r="K2536" s="44"/>
      <c r="L2536" s="5">
        <v>0</v>
      </c>
      <c r="M2536" s="44"/>
      <c r="N2536" s="5">
        <v>0</v>
      </c>
      <c r="O2536" s="44"/>
      <c r="P2536" s="5">
        <v>0</v>
      </c>
      <c r="Q2536" s="44"/>
      <c r="R2536" s="5">
        <v>0</v>
      </c>
      <c r="S2536" s="44"/>
    </row>
    <row r="2537" spans="1:19" x14ac:dyDescent="0.3">
      <c r="A2537" s="2">
        <v>44223</v>
      </c>
      <c r="B2537" s="3">
        <v>0.39583333333333331</v>
      </c>
      <c r="C2537" s="6">
        <v>-0.70000000000000284</v>
      </c>
      <c r="D2537" s="6">
        <v>10.099999999999994</v>
      </c>
      <c r="E2537" s="4">
        <v>12.32</v>
      </c>
      <c r="F2537" s="5">
        <v>0.04</v>
      </c>
      <c r="G2537" s="44"/>
      <c r="H2537" s="5">
        <v>0</v>
      </c>
      <c r="I2537" s="44"/>
      <c r="J2537" s="5">
        <v>0.04</v>
      </c>
      <c r="K2537" s="44"/>
      <c r="L2537" s="5">
        <v>0</v>
      </c>
      <c r="M2537" s="44"/>
      <c r="N2537" s="5">
        <v>0</v>
      </c>
      <c r="O2537" s="44"/>
      <c r="P2537" s="5">
        <v>0</v>
      </c>
      <c r="Q2537" s="44"/>
      <c r="R2537" s="5">
        <v>0</v>
      </c>
      <c r="S2537" s="44"/>
    </row>
    <row r="2538" spans="1:19" x14ac:dyDescent="0.3">
      <c r="A2538" s="2">
        <v>44223</v>
      </c>
      <c r="B2538" s="3">
        <v>0.40625</v>
      </c>
      <c r="C2538" s="6">
        <v>-0.5</v>
      </c>
      <c r="D2538" s="6">
        <v>12.700000000000003</v>
      </c>
      <c r="E2538" s="4">
        <v>12.3</v>
      </c>
      <c r="F2538" s="5">
        <v>0.08</v>
      </c>
      <c r="G2538" s="44"/>
      <c r="H2538" s="5">
        <v>0</v>
      </c>
      <c r="I2538" s="44"/>
      <c r="J2538" s="5">
        <v>0.04</v>
      </c>
      <c r="K2538" s="44"/>
      <c r="L2538" s="5">
        <v>0</v>
      </c>
      <c r="M2538" s="44"/>
      <c r="N2538" s="5">
        <v>0</v>
      </c>
      <c r="O2538" s="44"/>
      <c r="P2538" s="5">
        <v>0</v>
      </c>
      <c r="Q2538" s="44"/>
      <c r="R2538" s="5">
        <v>0</v>
      </c>
      <c r="S2538" s="44"/>
    </row>
    <row r="2539" spans="1:19" x14ac:dyDescent="0.3">
      <c r="A2539" s="2">
        <v>44223</v>
      </c>
      <c r="B2539" s="3">
        <v>0.41666666666666669</v>
      </c>
      <c r="C2539" s="6">
        <v>0</v>
      </c>
      <c r="D2539" s="6">
        <v>10.700000000000003</v>
      </c>
      <c r="E2539" s="4">
        <v>12.32</v>
      </c>
      <c r="F2539" s="5">
        <v>0.04</v>
      </c>
      <c r="G2539" s="44">
        <f t="shared" si="274"/>
        <v>0.05</v>
      </c>
      <c r="H2539" s="5">
        <v>0.01</v>
      </c>
      <c r="I2539" s="44">
        <f t="shared" si="275"/>
        <v>7.4999999999999997E-3</v>
      </c>
      <c r="J2539" s="5">
        <v>3.5999999999999997E-2</v>
      </c>
      <c r="K2539" s="44">
        <f t="shared" si="276"/>
        <v>3.6999999999999998E-2</v>
      </c>
      <c r="L2539" s="5">
        <v>0</v>
      </c>
      <c r="M2539" s="44">
        <f t="shared" si="277"/>
        <v>0</v>
      </c>
      <c r="N2539" s="5">
        <v>0</v>
      </c>
      <c r="O2539" s="44">
        <f t="shared" si="278"/>
        <v>0</v>
      </c>
      <c r="P2539" s="5">
        <v>0</v>
      </c>
      <c r="Q2539" s="44">
        <f t="shared" si="279"/>
        <v>0</v>
      </c>
      <c r="R2539" s="5">
        <v>0</v>
      </c>
      <c r="S2539" s="44">
        <f t="shared" si="280"/>
        <v>0</v>
      </c>
    </row>
    <row r="2540" spans="1:19" x14ac:dyDescent="0.3">
      <c r="A2540" s="2">
        <v>44223</v>
      </c>
      <c r="B2540" s="3">
        <v>0.42708333333333331</v>
      </c>
      <c r="C2540" s="6">
        <v>0.39999999999999858</v>
      </c>
      <c r="D2540" s="6">
        <v>12.099999999999994</v>
      </c>
      <c r="E2540" s="4">
        <v>12.3</v>
      </c>
      <c r="F2540" s="5">
        <v>0.04</v>
      </c>
      <c r="G2540" s="44"/>
      <c r="H2540" s="5">
        <v>6.0000000000000001E-3</v>
      </c>
      <c r="I2540" s="44"/>
      <c r="J2540" s="5">
        <v>3.7999999999999999E-2</v>
      </c>
      <c r="K2540" s="44"/>
      <c r="L2540" s="5">
        <v>0</v>
      </c>
      <c r="M2540" s="44"/>
      <c r="N2540" s="5">
        <v>0</v>
      </c>
      <c r="O2540" s="44"/>
      <c r="P2540" s="5">
        <v>0</v>
      </c>
      <c r="Q2540" s="44"/>
      <c r="R2540" s="5">
        <v>0</v>
      </c>
      <c r="S2540" s="44"/>
    </row>
    <row r="2541" spans="1:19" x14ac:dyDescent="0.3">
      <c r="A2541" s="2">
        <v>44223</v>
      </c>
      <c r="B2541" s="3">
        <v>0.4375</v>
      </c>
      <c r="C2541" s="6">
        <v>0.5</v>
      </c>
      <c r="D2541" s="6">
        <v>12.200000000000003</v>
      </c>
      <c r="E2541" s="4">
        <v>12.28</v>
      </c>
      <c r="F2541" s="5">
        <v>0.04</v>
      </c>
      <c r="G2541" s="44"/>
      <c r="H2541" s="5">
        <v>4.0000000000000001E-3</v>
      </c>
      <c r="I2541" s="44"/>
      <c r="J2541" s="5">
        <v>3.7999999999999999E-2</v>
      </c>
      <c r="K2541" s="44"/>
      <c r="L2541" s="5">
        <v>0</v>
      </c>
      <c r="M2541" s="44"/>
      <c r="N2541" s="5">
        <v>0</v>
      </c>
      <c r="O2541" s="44"/>
      <c r="P2541" s="5">
        <v>0</v>
      </c>
      <c r="Q2541" s="44"/>
      <c r="R2541" s="5">
        <v>0</v>
      </c>
      <c r="S2541" s="44"/>
    </row>
    <row r="2542" spans="1:19" x14ac:dyDescent="0.3">
      <c r="A2542" s="2">
        <v>44223</v>
      </c>
      <c r="B2542" s="3">
        <v>0.44791666666666669</v>
      </c>
      <c r="C2542" s="6">
        <v>0.89999999999999858</v>
      </c>
      <c r="D2542" s="6">
        <v>10.200000000000003</v>
      </c>
      <c r="E2542" s="4">
        <v>12.3</v>
      </c>
      <c r="F2542" s="5">
        <v>0.08</v>
      </c>
      <c r="G2542" s="44"/>
      <c r="H2542" s="5">
        <v>0.01</v>
      </c>
      <c r="I2542" s="44"/>
      <c r="J2542" s="5">
        <v>3.5999999999999997E-2</v>
      </c>
      <c r="K2542" s="44"/>
      <c r="L2542" s="5">
        <v>0</v>
      </c>
      <c r="M2542" s="44"/>
      <c r="N2542" s="5">
        <v>0</v>
      </c>
      <c r="O2542" s="44"/>
      <c r="P2542" s="5">
        <v>0</v>
      </c>
      <c r="Q2542" s="44"/>
      <c r="R2542" s="5">
        <v>0</v>
      </c>
      <c r="S2542" s="44"/>
    </row>
    <row r="2543" spans="1:19" x14ac:dyDescent="0.3">
      <c r="A2543" s="2">
        <v>44223</v>
      </c>
      <c r="B2543" s="3">
        <v>0.45833333333333331</v>
      </c>
      <c r="C2543" s="6">
        <v>1.2000000000000028</v>
      </c>
      <c r="D2543" s="6">
        <v>12.900000000000006</v>
      </c>
      <c r="E2543" s="4">
        <v>12.28</v>
      </c>
      <c r="F2543" s="5">
        <v>0.04</v>
      </c>
      <c r="G2543" s="44">
        <f t="shared" si="274"/>
        <v>0.05</v>
      </c>
      <c r="H2543" s="5">
        <v>0.01</v>
      </c>
      <c r="I2543" s="44">
        <f t="shared" si="275"/>
        <v>1.95E-2</v>
      </c>
      <c r="J2543" s="5">
        <v>3.5999999999999997E-2</v>
      </c>
      <c r="K2543" s="44">
        <f t="shared" si="276"/>
        <v>2.9750000000000002E-2</v>
      </c>
      <c r="L2543" s="5">
        <v>0</v>
      </c>
      <c r="M2543" s="44">
        <f t="shared" si="277"/>
        <v>7.5000000000000002E-4</v>
      </c>
      <c r="N2543" s="5">
        <v>0</v>
      </c>
      <c r="O2543" s="44">
        <f t="shared" si="278"/>
        <v>0</v>
      </c>
      <c r="P2543" s="5">
        <v>0</v>
      </c>
      <c r="Q2543" s="44">
        <f t="shared" si="279"/>
        <v>0</v>
      </c>
      <c r="R2543" s="5">
        <v>0</v>
      </c>
      <c r="S2543" s="44">
        <f t="shared" si="280"/>
        <v>0</v>
      </c>
    </row>
    <row r="2544" spans="1:19" x14ac:dyDescent="0.3">
      <c r="A2544" s="2">
        <v>44223</v>
      </c>
      <c r="B2544" s="3">
        <v>0.46875</v>
      </c>
      <c r="C2544" s="6">
        <v>1.3999999999999986</v>
      </c>
      <c r="D2544" s="6">
        <v>12.200000000000003</v>
      </c>
      <c r="E2544" s="4">
        <v>12.27</v>
      </c>
      <c r="F2544" s="5">
        <v>0.04</v>
      </c>
      <c r="G2544" s="44"/>
      <c r="H2544" s="5">
        <v>0.01</v>
      </c>
      <c r="I2544" s="44"/>
      <c r="J2544" s="5">
        <v>3.3000000000000002E-2</v>
      </c>
      <c r="K2544" s="44"/>
      <c r="L2544" s="5">
        <v>0</v>
      </c>
      <c r="M2544" s="44"/>
      <c r="N2544" s="5">
        <v>0</v>
      </c>
      <c r="O2544" s="44"/>
      <c r="P2544" s="5">
        <v>0</v>
      </c>
      <c r="Q2544" s="44"/>
      <c r="R2544" s="5">
        <v>0</v>
      </c>
      <c r="S2544" s="44"/>
    </row>
    <row r="2545" spans="1:19" x14ac:dyDescent="0.3">
      <c r="A2545" s="2">
        <v>44223</v>
      </c>
      <c r="B2545" s="3">
        <v>0.47916666666666669</v>
      </c>
      <c r="C2545" s="6">
        <v>1.5</v>
      </c>
      <c r="D2545" s="6">
        <v>10.400000000000006</v>
      </c>
      <c r="E2545" s="4">
        <v>12.29</v>
      </c>
      <c r="F2545" s="5">
        <v>0.04</v>
      </c>
      <c r="G2545" s="44"/>
      <c r="H2545" s="5">
        <v>0.02</v>
      </c>
      <c r="I2545" s="44"/>
      <c r="J2545" s="5">
        <v>0.03</v>
      </c>
      <c r="K2545" s="44"/>
      <c r="L2545" s="5">
        <v>0</v>
      </c>
      <c r="M2545" s="44"/>
      <c r="N2545" s="5">
        <v>0</v>
      </c>
      <c r="O2545" s="44"/>
      <c r="P2545" s="5">
        <v>0</v>
      </c>
      <c r="Q2545" s="44"/>
      <c r="R2545" s="5">
        <v>0</v>
      </c>
      <c r="S2545" s="44"/>
    </row>
    <row r="2546" spans="1:19" x14ac:dyDescent="0.3">
      <c r="A2546" s="2">
        <v>44223</v>
      </c>
      <c r="B2546" s="3">
        <v>0.48958333333333331</v>
      </c>
      <c r="C2546" s="6">
        <v>1.7999999999999972</v>
      </c>
      <c r="D2546" s="6">
        <v>11</v>
      </c>
      <c r="E2546" s="4">
        <v>12.34</v>
      </c>
      <c r="F2546" s="5">
        <v>0.08</v>
      </c>
      <c r="G2546" s="44"/>
      <c r="H2546" s="5">
        <v>3.7999999999999999E-2</v>
      </c>
      <c r="I2546" s="44"/>
      <c r="J2546" s="5">
        <v>0.02</v>
      </c>
      <c r="K2546" s="44"/>
      <c r="L2546" s="5">
        <v>3.0000000000000001E-3</v>
      </c>
      <c r="M2546" s="44"/>
      <c r="N2546" s="5">
        <v>0</v>
      </c>
      <c r="O2546" s="44"/>
      <c r="P2546" s="5">
        <v>0</v>
      </c>
      <c r="Q2546" s="44"/>
      <c r="R2546" s="5">
        <v>0</v>
      </c>
      <c r="S2546" s="44"/>
    </row>
    <row r="2547" spans="1:19" x14ac:dyDescent="0.3">
      <c r="A2547" s="2">
        <v>44223</v>
      </c>
      <c r="B2547" s="3">
        <v>0.5</v>
      </c>
      <c r="C2547" s="6">
        <v>2.3999999999999986</v>
      </c>
      <c r="D2547" s="6">
        <v>14</v>
      </c>
      <c r="E2547" s="4">
        <v>12.76</v>
      </c>
      <c r="F2547" s="5">
        <v>0.08</v>
      </c>
      <c r="G2547" s="44">
        <f t="shared" si="274"/>
        <v>7.0000000000000007E-2</v>
      </c>
      <c r="H2547" s="5">
        <v>0.15</v>
      </c>
      <c r="I2547" s="44">
        <f t="shared" si="275"/>
        <v>0.32349999999999995</v>
      </c>
      <c r="J2547" s="5">
        <v>0</v>
      </c>
      <c r="K2547" s="44">
        <f t="shared" si="276"/>
        <v>0</v>
      </c>
      <c r="L2547" s="5">
        <v>8.3000000000000004E-2</v>
      </c>
      <c r="M2547" s="44">
        <f t="shared" si="277"/>
        <v>0.253</v>
      </c>
      <c r="N2547" s="5">
        <v>0</v>
      </c>
      <c r="O2547" s="44">
        <f t="shared" si="278"/>
        <v>0</v>
      </c>
      <c r="P2547" s="5">
        <v>0</v>
      </c>
      <c r="Q2547" s="44">
        <f t="shared" si="279"/>
        <v>0</v>
      </c>
      <c r="R2547" s="5">
        <v>0</v>
      </c>
      <c r="S2547" s="44">
        <f t="shared" si="280"/>
        <v>0</v>
      </c>
    </row>
    <row r="2548" spans="1:19" x14ac:dyDescent="0.3">
      <c r="A2548" s="2">
        <v>44223</v>
      </c>
      <c r="B2548" s="3">
        <v>0.51041666666666663</v>
      </c>
      <c r="C2548" s="6">
        <v>2.8999999999999986</v>
      </c>
      <c r="D2548" s="6">
        <v>14.200000000000003</v>
      </c>
      <c r="E2548" s="4">
        <v>13.44</v>
      </c>
      <c r="F2548" s="5">
        <v>0.04</v>
      </c>
      <c r="G2548" s="44"/>
      <c r="H2548" s="5">
        <v>0.31</v>
      </c>
      <c r="I2548" s="44"/>
      <c r="J2548" s="5">
        <v>0</v>
      </c>
      <c r="K2548" s="44"/>
      <c r="L2548" s="5">
        <v>0.24</v>
      </c>
      <c r="M2548" s="44"/>
      <c r="N2548" s="5">
        <v>0</v>
      </c>
      <c r="O2548" s="44"/>
      <c r="P2548" s="5">
        <v>0</v>
      </c>
      <c r="Q2548" s="44"/>
      <c r="R2548" s="5">
        <v>0</v>
      </c>
      <c r="S2548" s="44"/>
    </row>
    <row r="2549" spans="1:19" x14ac:dyDescent="0.3">
      <c r="A2549" s="2">
        <v>44223</v>
      </c>
      <c r="B2549" s="3">
        <v>0.52083333333333337</v>
      </c>
      <c r="C2549" s="6">
        <v>3</v>
      </c>
      <c r="D2549" s="6">
        <v>14.900000000000006</v>
      </c>
      <c r="E2549" s="4">
        <v>14.07</v>
      </c>
      <c r="F2549" s="5">
        <v>0.08</v>
      </c>
      <c r="G2549" s="44"/>
      <c r="H2549" s="5">
        <v>0.42599999999999999</v>
      </c>
      <c r="I2549" s="44"/>
      <c r="J2549" s="5">
        <v>0</v>
      </c>
      <c r="K2549" s="44"/>
      <c r="L2549" s="5">
        <v>0.35299999999999998</v>
      </c>
      <c r="M2549" s="44"/>
      <c r="N2549" s="5">
        <v>0</v>
      </c>
      <c r="O2549" s="44"/>
      <c r="P2549" s="5">
        <v>0</v>
      </c>
      <c r="Q2549" s="44"/>
      <c r="R2549" s="5">
        <v>0</v>
      </c>
      <c r="S2549" s="44"/>
    </row>
    <row r="2550" spans="1:19" x14ac:dyDescent="0.3">
      <c r="A2550" s="2">
        <v>44223</v>
      </c>
      <c r="B2550" s="3">
        <v>0.53125</v>
      </c>
      <c r="C2550" s="6">
        <v>3.1000000000000014</v>
      </c>
      <c r="D2550" s="6">
        <v>15.700000000000003</v>
      </c>
      <c r="E2550" s="4">
        <v>14.2</v>
      </c>
      <c r="F2550" s="5">
        <v>0.08</v>
      </c>
      <c r="G2550" s="44"/>
      <c r="H2550" s="5">
        <v>0.40799999999999997</v>
      </c>
      <c r="I2550" s="44"/>
      <c r="J2550" s="5">
        <v>0</v>
      </c>
      <c r="K2550" s="44"/>
      <c r="L2550" s="5">
        <v>0.33600000000000002</v>
      </c>
      <c r="M2550" s="44"/>
      <c r="N2550" s="5">
        <v>0</v>
      </c>
      <c r="O2550" s="44"/>
      <c r="P2550" s="5">
        <v>0</v>
      </c>
      <c r="Q2550" s="44"/>
      <c r="R2550" s="5">
        <v>0</v>
      </c>
      <c r="S2550" s="44"/>
    </row>
    <row r="2551" spans="1:19" x14ac:dyDescent="0.3">
      <c r="A2551" s="2">
        <v>44223</v>
      </c>
      <c r="B2551" s="3">
        <v>0.54166666666666663</v>
      </c>
      <c r="C2551" s="6">
        <v>3</v>
      </c>
      <c r="D2551" s="6">
        <v>16.099999999999994</v>
      </c>
      <c r="E2551" s="4">
        <v>14.14</v>
      </c>
      <c r="F2551" s="5">
        <v>0.08</v>
      </c>
      <c r="G2551" s="44">
        <f t="shared" si="274"/>
        <v>7.0000000000000007E-2</v>
      </c>
      <c r="H2551" s="5">
        <v>0.37</v>
      </c>
      <c r="I2551" s="44">
        <f t="shared" si="275"/>
        <v>0.34</v>
      </c>
      <c r="J2551" s="5">
        <v>0</v>
      </c>
      <c r="K2551" s="44">
        <f t="shared" si="276"/>
        <v>0</v>
      </c>
      <c r="L2551" s="5">
        <v>0.29899999999999999</v>
      </c>
      <c r="M2551" s="44">
        <f t="shared" si="277"/>
        <v>0.26924999999999999</v>
      </c>
      <c r="N2551" s="5">
        <v>0</v>
      </c>
      <c r="O2551" s="44">
        <f t="shared" si="278"/>
        <v>0</v>
      </c>
      <c r="P2551" s="5">
        <v>0</v>
      </c>
      <c r="Q2551" s="44">
        <f t="shared" si="279"/>
        <v>0</v>
      </c>
      <c r="R2551" s="5">
        <v>0</v>
      </c>
      <c r="S2551" s="44">
        <f t="shared" si="280"/>
        <v>0</v>
      </c>
    </row>
    <row r="2552" spans="1:19" x14ac:dyDescent="0.3">
      <c r="A2552" s="2">
        <v>44223</v>
      </c>
      <c r="B2552" s="3">
        <v>0.55208333333333337</v>
      </c>
      <c r="C2552" s="6">
        <v>3.1000000000000014</v>
      </c>
      <c r="D2552" s="6">
        <v>16.299999999999997</v>
      </c>
      <c r="E2552" s="4">
        <v>14.2</v>
      </c>
      <c r="F2552" s="5">
        <v>0.04</v>
      </c>
      <c r="G2552" s="44"/>
      <c r="H2552" s="5">
        <v>0.36</v>
      </c>
      <c r="I2552" s="44"/>
      <c r="J2552" s="5">
        <v>0</v>
      </c>
      <c r="K2552" s="44"/>
      <c r="L2552" s="5">
        <v>0.28799999999999998</v>
      </c>
      <c r="M2552" s="44"/>
      <c r="N2552" s="5">
        <v>0</v>
      </c>
      <c r="O2552" s="44"/>
      <c r="P2552" s="5">
        <v>0</v>
      </c>
      <c r="Q2552" s="44"/>
      <c r="R2552" s="5">
        <v>0</v>
      </c>
      <c r="S2552" s="44"/>
    </row>
    <row r="2553" spans="1:19" x14ac:dyDescent="0.3">
      <c r="A2553" s="2">
        <v>44223</v>
      </c>
      <c r="B2553" s="3">
        <v>0.5625</v>
      </c>
      <c r="C2553" s="6">
        <v>3.2000000000000028</v>
      </c>
      <c r="D2553" s="6">
        <v>16.5</v>
      </c>
      <c r="E2553" s="4">
        <v>14.2</v>
      </c>
      <c r="F2553" s="5">
        <v>0.08</v>
      </c>
      <c r="G2553" s="44"/>
      <c r="H2553" s="5">
        <v>0.34200000000000003</v>
      </c>
      <c r="I2553" s="44"/>
      <c r="J2553" s="5">
        <v>0</v>
      </c>
      <c r="K2553" s="44"/>
      <c r="L2553" s="5">
        <v>0.27200000000000002</v>
      </c>
      <c r="M2553" s="44"/>
      <c r="N2553" s="5">
        <v>0</v>
      </c>
      <c r="O2553" s="44"/>
      <c r="P2553" s="5">
        <v>0</v>
      </c>
      <c r="Q2553" s="44"/>
      <c r="R2553" s="5">
        <v>0</v>
      </c>
      <c r="S2553" s="44"/>
    </row>
    <row r="2554" spans="1:19" x14ac:dyDescent="0.3">
      <c r="A2554" s="2">
        <v>44223</v>
      </c>
      <c r="B2554" s="3">
        <v>0.57291666666666663</v>
      </c>
      <c r="C2554" s="6">
        <v>3.3999999999999986</v>
      </c>
      <c r="D2554" s="6">
        <v>15.5</v>
      </c>
      <c r="E2554" s="4">
        <v>13.96</v>
      </c>
      <c r="F2554" s="5">
        <v>0.08</v>
      </c>
      <c r="G2554" s="44"/>
      <c r="H2554" s="5">
        <v>0.28799999999999998</v>
      </c>
      <c r="I2554" s="44"/>
      <c r="J2554" s="5">
        <v>0</v>
      </c>
      <c r="K2554" s="44"/>
      <c r="L2554" s="5">
        <v>0.218</v>
      </c>
      <c r="M2554" s="44"/>
      <c r="N2554" s="5">
        <v>0</v>
      </c>
      <c r="O2554" s="44"/>
      <c r="P2554" s="5">
        <v>0</v>
      </c>
      <c r="Q2554" s="44"/>
      <c r="R2554" s="5">
        <v>0</v>
      </c>
      <c r="S2554" s="44"/>
    </row>
    <row r="2555" spans="1:19" x14ac:dyDescent="0.3">
      <c r="A2555" s="2">
        <v>44223</v>
      </c>
      <c r="B2555" s="3">
        <v>0.58333333333333337</v>
      </c>
      <c r="C2555" s="6">
        <v>3.2000000000000028</v>
      </c>
      <c r="D2555" s="6">
        <v>13.099999999999994</v>
      </c>
      <c r="E2555" s="4">
        <v>14.15</v>
      </c>
      <c r="F2555" s="5">
        <v>0.04</v>
      </c>
      <c r="G2555" s="44">
        <f t="shared" si="274"/>
        <v>7.0000000000000007E-2</v>
      </c>
      <c r="H2555" s="5">
        <v>0.314</v>
      </c>
      <c r="I2555" s="44">
        <f t="shared" si="275"/>
        <v>0.13</v>
      </c>
      <c r="J2555" s="5">
        <v>0</v>
      </c>
      <c r="K2555" s="44">
        <f t="shared" si="276"/>
        <v>1.175E-2</v>
      </c>
      <c r="L2555" s="5">
        <v>0.24299999999999999</v>
      </c>
      <c r="M2555" s="44">
        <f t="shared" si="277"/>
        <v>7.4749999999999997E-2</v>
      </c>
      <c r="N2555" s="5">
        <v>0</v>
      </c>
      <c r="O2555" s="44">
        <f t="shared" si="278"/>
        <v>0</v>
      </c>
      <c r="P2555" s="5">
        <v>0</v>
      </c>
      <c r="Q2555" s="44">
        <f t="shared" si="279"/>
        <v>0</v>
      </c>
      <c r="R2555" s="5">
        <v>0</v>
      </c>
      <c r="S2555" s="44">
        <f t="shared" si="280"/>
        <v>0</v>
      </c>
    </row>
    <row r="2556" spans="1:19" x14ac:dyDescent="0.3">
      <c r="A2556" s="2">
        <v>44223</v>
      </c>
      <c r="B2556" s="3">
        <v>0.59375</v>
      </c>
      <c r="C2556" s="6">
        <v>3.2000000000000028</v>
      </c>
      <c r="D2556" s="6">
        <v>11.599999999999994</v>
      </c>
      <c r="E2556" s="4">
        <v>13.11</v>
      </c>
      <c r="F2556" s="5">
        <v>0.08</v>
      </c>
      <c r="G2556" s="44"/>
      <c r="H2556" s="5">
        <v>0.122</v>
      </c>
      <c r="I2556" s="44"/>
      <c r="J2556" s="5">
        <v>2E-3</v>
      </c>
      <c r="K2556" s="44"/>
      <c r="L2556" s="5">
        <v>5.6000000000000001E-2</v>
      </c>
      <c r="M2556" s="44"/>
      <c r="N2556" s="5">
        <v>0</v>
      </c>
      <c r="O2556" s="44"/>
      <c r="P2556" s="5">
        <v>0</v>
      </c>
      <c r="Q2556" s="44"/>
      <c r="R2556" s="5">
        <v>0</v>
      </c>
      <c r="S2556" s="44"/>
    </row>
    <row r="2557" spans="1:19" x14ac:dyDescent="0.3">
      <c r="A2557" s="2">
        <v>44223</v>
      </c>
      <c r="B2557" s="3">
        <v>0.60416666666666663</v>
      </c>
      <c r="C2557" s="6">
        <v>3.2999999999999972</v>
      </c>
      <c r="D2557" s="6">
        <v>10.200000000000003</v>
      </c>
      <c r="E2557" s="4">
        <v>12.73</v>
      </c>
      <c r="F2557" s="5">
        <v>0.08</v>
      </c>
      <c r="G2557" s="44"/>
      <c r="H2557" s="5">
        <v>0.04</v>
      </c>
      <c r="I2557" s="44"/>
      <c r="J2557" s="5">
        <v>2.4E-2</v>
      </c>
      <c r="K2557" s="44"/>
      <c r="L2557" s="5">
        <v>0</v>
      </c>
      <c r="M2557" s="44"/>
      <c r="N2557" s="5">
        <v>0</v>
      </c>
      <c r="O2557" s="44"/>
      <c r="P2557" s="5">
        <v>0</v>
      </c>
      <c r="Q2557" s="44"/>
      <c r="R2557" s="5">
        <v>0</v>
      </c>
      <c r="S2557" s="44"/>
    </row>
    <row r="2558" spans="1:19" x14ac:dyDescent="0.3">
      <c r="A2558" s="2">
        <v>44223</v>
      </c>
      <c r="B2558" s="3">
        <v>0.61458333333333337</v>
      </c>
      <c r="C2558" s="6">
        <v>3.1000000000000014</v>
      </c>
      <c r="D2558" s="6">
        <v>9.5</v>
      </c>
      <c r="E2558" s="4">
        <v>12.7</v>
      </c>
      <c r="F2558" s="5">
        <v>0.08</v>
      </c>
      <c r="G2558" s="44"/>
      <c r="H2558" s="5">
        <v>4.3999999999999997E-2</v>
      </c>
      <c r="I2558" s="44"/>
      <c r="J2558" s="5">
        <v>2.1000000000000001E-2</v>
      </c>
      <c r="K2558" s="44"/>
      <c r="L2558" s="5">
        <v>0</v>
      </c>
      <c r="M2558" s="44"/>
      <c r="N2558" s="5">
        <v>0</v>
      </c>
      <c r="O2558" s="44"/>
      <c r="P2558" s="5">
        <v>0</v>
      </c>
      <c r="Q2558" s="44"/>
      <c r="R2558" s="5">
        <v>0</v>
      </c>
      <c r="S2558" s="44"/>
    </row>
    <row r="2559" spans="1:19" x14ac:dyDescent="0.3">
      <c r="A2559" s="2">
        <v>44223</v>
      </c>
      <c r="B2559" s="3">
        <v>0.625</v>
      </c>
      <c r="C2559" s="6">
        <v>3.1000000000000014</v>
      </c>
      <c r="D2559" s="6">
        <v>10.299999999999997</v>
      </c>
      <c r="E2559" s="4">
        <v>13.08</v>
      </c>
      <c r="F2559" s="5">
        <v>0.04</v>
      </c>
      <c r="G2559" s="44">
        <f t="shared" si="274"/>
        <v>0.06</v>
      </c>
      <c r="H2559" s="5">
        <v>0.14599999999999999</v>
      </c>
      <c r="I2559" s="44">
        <f t="shared" si="275"/>
        <v>8.6499999999999994E-2</v>
      </c>
      <c r="J2559" s="5">
        <v>4.0000000000000001E-3</v>
      </c>
      <c r="K2559" s="44">
        <f t="shared" si="276"/>
        <v>6.0000000000000001E-3</v>
      </c>
      <c r="L2559" s="5">
        <v>8.8999999999999996E-2</v>
      </c>
      <c r="M2559" s="44">
        <f t="shared" si="277"/>
        <v>3.5499999999999997E-2</v>
      </c>
      <c r="N2559" s="5">
        <v>0</v>
      </c>
      <c r="O2559" s="44">
        <f t="shared" si="278"/>
        <v>0</v>
      </c>
      <c r="P2559" s="5">
        <v>0</v>
      </c>
      <c r="Q2559" s="44">
        <f t="shared" si="279"/>
        <v>0</v>
      </c>
      <c r="R2559" s="5">
        <v>0</v>
      </c>
      <c r="S2559" s="44">
        <f t="shared" si="280"/>
        <v>0</v>
      </c>
    </row>
    <row r="2560" spans="1:19" x14ac:dyDescent="0.3">
      <c r="A2560" s="2">
        <v>44223</v>
      </c>
      <c r="B2560" s="3">
        <v>0.63541666666666663</v>
      </c>
      <c r="C2560" s="6">
        <v>3.1000000000000014</v>
      </c>
      <c r="D2560" s="6">
        <v>10.5</v>
      </c>
      <c r="E2560" s="4">
        <v>13.07</v>
      </c>
      <c r="F2560" s="5">
        <v>0.08</v>
      </c>
      <c r="G2560" s="44"/>
      <c r="H2560" s="5">
        <v>0.106</v>
      </c>
      <c r="I2560" s="44"/>
      <c r="J2560" s="5">
        <v>0</v>
      </c>
      <c r="K2560" s="44"/>
      <c r="L2560" s="5">
        <v>5.0999999999999997E-2</v>
      </c>
      <c r="M2560" s="44"/>
      <c r="N2560" s="5">
        <v>0</v>
      </c>
      <c r="O2560" s="44"/>
      <c r="P2560" s="5">
        <v>0</v>
      </c>
      <c r="Q2560" s="44"/>
      <c r="R2560" s="5">
        <v>0</v>
      </c>
      <c r="S2560" s="44"/>
    </row>
    <row r="2561" spans="1:19" x14ac:dyDescent="0.3">
      <c r="A2561" s="2">
        <v>44223</v>
      </c>
      <c r="B2561" s="3">
        <v>0.64583333333333337</v>
      </c>
      <c r="C2561" s="6">
        <v>3.1000000000000014</v>
      </c>
      <c r="D2561" s="6">
        <v>9.9000000000000057</v>
      </c>
      <c r="E2561" s="4">
        <v>12.8</v>
      </c>
      <c r="F2561" s="5">
        <v>0.04</v>
      </c>
      <c r="G2561" s="44"/>
      <c r="H2561" s="5">
        <v>5.1999999999999998E-2</v>
      </c>
      <c r="I2561" s="44"/>
      <c r="J2561" s="5">
        <v>5.0000000000000001E-3</v>
      </c>
      <c r="K2561" s="44"/>
      <c r="L2561" s="5">
        <v>2E-3</v>
      </c>
      <c r="M2561" s="44"/>
      <c r="N2561" s="5">
        <v>0</v>
      </c>
      <c r="O2561" s="44"/>
      <c r="P2561" s="5">
        <v>0</v>
      </c>
      <c r="Q2561" s="44"/>
      <c r="R2561" s="5">
        <v>0</v>
      </c>
      <c r="S2561" s="44"/>
    </row>
    <row r="2562" spans="1:19" x14ac:dyDescent="0.3">
      <c r="A2562" s="2">
        <v>44223</v>
      </c>
      <c r="B2562" s="3">
        <v>0.65625</v>
      </c>
      <c r="C2562" s="6">
        <v>2.8999999999999986</v>
      </c>
      <c r="D2562" s="6">
        <v>11.700000000000003</v>
      </c>
      <c r="E2562" s="4">
        <v>12.7</v>
      </c>
      <c r="F2562" s="5">
        <v>0.08</v>
      </c>
      <c r="G2562" s="44"/>
      <c r="H2562" s="5">
        <v>4.2000000000000003E-2</v>
      </c>
      <c r="I2562" s="44"/>
      <c r="J2562" s="5">
        <v>1.4999999999999999E-2</v>
      </c>
      <c r="K2562" s="44"/>
      <c r="L2562" s="5">
        <v>0</v>
      </c>
      <c r="M2562" s="44"/>
      <c r="N2562" s="5">
        <v>0</v>
      </c>
      <c r="O2562" s="44"/>
      <c r="P2562" s="5">
        <v>0</v>
      </c>
      <c r="Q2562" s="44"/>
      <c r="R2562" s="5">
        <v>0</v>
      </c>
      <c r="S2562" s="44"/>
    </row>
    <row r="2563" spans="1:19" x14ac:dyDescent="0.3">
      <c r="A2563" s="2">
        <v>44223</v>
      </c>
      <c r="B2563" s="3">
        <v>0.66666666666666663</v>
      </c>
      <c r="C2563" s="6">
        <v>2.2999999999999972</v>
      </c>
      <c r="D2563" s="6">
        <v>12.599999999999994</v>
      </c>
      <c r="E2563" s="4">
        <v>12.73</v>
      </c>
      <c r="F2563" s="5">
        <v>0.04</v>
      </c>
      <c r="G2563" s="44">
        <f t="shared" si="274"/>
        <v>0.04</v>
      </c>
      <c r="H2563" s="5">
        <v>4.5999999999999999E-2</v>
      </c>
      <c r="I2563" s="44">
        <f t="shared" si="275"/>
        <v>1.4499999999999999E-2</v>
      </c>
      <c r="J2563" s="5">
        <v>2E-3</v>
      </c>
      <c r="K2563" s="44">
        <f t="shared" si="276"/>
        <v>2.6500000000000003E-2</v>
      </c>
      <c r="L2563" s="5">
        <v>3.0000000000000001E-3</v>
      </c>
      <c r="M2563" s="44">
        <f t="shared" si="277"/>
        <v>7.5000000000000002E-4</v>
      </c>
      <c r="N2563" s="5">
        <v>0</v>
      </c>
      <c r="O2563" s="44">
        <f t="shared" si="278"/>
        <v>0</v>
      </c>
      <c r="P2563" s="5">
        <v>0</v>
      </c>
      <c r="Q2563" s="44">
        <f t="shared" si="279"/>
        <v>0</v>
      </c>
      <c r="R2563" s="5">
        <v>0</v>
      </c>
      <c r="S2563" s="44">
        <f t="shared" si="280"/>
        <v>0</v>
      </c>
    </row>
    <row r="2564" spans="1:19" x14ac:dyDescent="0.3">
      <c r="A2564" s="2">
        <v>44223</v>
      </c>
      <c r="B2564" s="3">
        <v>0.67708333333333337</v>
      </c>
      <c r="C2564" s="6">
        <v>1.7999999999999972</v>
      </c>
      <c r="D2564" s="6">
        <v>10.599999999999994</v>
      </c>
      <c r="E2564" s="4">
        <v>12.64</v>
      </c>
      <c r="F2564" s="5">
        <v>0.04</v>
      </c>
      <c r="G2564" s="44"/>
      <c r="H2564" s="5">
        <v>1.2E-2</v>
      </c>
      <c r="I2564" s="44"/>
      <c r="J2564" s="5">
        <v>2.8000000000000001E-2</v>
      </c>
      <c r="K2564" s="44"/>
      <c r="L2564" s="5">
        <v>0</v>
      </c>
      <c r="M2564" s="44"/>
      <c r="N2564" s="5">
        <v>0</v>
      </c>
      <c r="O2564" s="44"/>
      <c r="P2564" s="5">
        <v>0</v>
      </c>
      <c r="Q2564" s="44"/>
      <c r="R2564" s="5">
        <v>0</v>
      </c>
      <c r="S2564" s="44"/>
    </row>
    <row r="2565" spans="1:19" x14ac:dyDescent="0.3">
      <c r="A2565" s="2">
        <v>44223</v>
      </c>
      <c r="B2565" s="3">
        <v>0.6875</v>
      </c>
      <c r="C2565" s="6">
        <v>1.3999999999999986</v>
      </c>
      <c r="D2565" s="6">
        <v>10.799999999999997</v>
      </c>
      <c r="E2565" s="4">
        <v>12.59</v>
      </c>
      <c r="F2565" s="5">
        <v>0.04</v>
      </c>
      <c r="G2565" s="44"/>
      <c r="H2565" s="5">
        <v>0</v>
      </c>
      <c r="I2565" s="44"/>
      <c r="J2565" s="5">
        <v>3.6999999999999998E-2</v>
      </c>
      <c r="K2565" s="44"/>
      <c r="L2565" s="5">
        <v>0</v>
      </c>
      <c r="M2565" s="44"/>
      <c r="N2565" s="5">
        <v>0</v>
      </c>
      <c r="O2565" s="44"/>
      <c r="P2565" s="5">
        <v>0</v>
      </c>
      <c r="Q2565" s="44"/>
      <c r="R2565" s="5">
        <v>0</v>
      </c>
      <c r="S2565" s="44"/>
    </row>
    <row r="2566" spans="1:19" x14ac:dyDescent="0.3">
      <c r="A2566" s="2">
        <v>44223</v>
      </c>
      <c r="B2566" s="3">
        <v>0.69791666666666663</v>
      </c>
      <c r="C2566" s="6">
        <v>0.89999999999999858</v>
      </c>
      <c r="D2566" s="6">
        <v>12.700000000000003</v>
      </c>
      <c r="E2566" s="4">
        <v>12.57</v>
      </c>
      <c r="F2566" s="5">
        <v>0.04</v>
      </c>
      <c r="G2566" s="44"/>
      <c r="H2566" s="5">
        <v>0</v>
      </c>
      <c r="I2566" s="44"/>
      <c r="J2566" s="5">
        <v>3.9E-2</v>
      </c>
      <c r="K2566" s="44"/>
      <c r="L2566" s="5">
        <v>0</v>
      </c>
      <c r="M2566" s="44"/>
      <c r="N2566" s="5">
        <v>0</v>
      </c>
      <c r="O2566" s="44"/>
      <c r="P2566" s="5">
        <v>0</v>
      </c>
      <c r="Q2566" s="44"/>
      <c r="R2566" s="5">
        <v>0</v>
      </c>
      <c r="S2566" s="44"/>
    </row>
    <row r="2567" spans="1:19" x14ac:dyDescent="0.3">
      <c r="A2567" s="2">
        <v>44223</v>
      </c>
      <c r="B2567" s="3">
        <v>0.70833333333333337</v>
      </c>
      <c r="C2567" s="6">
        <v>0.70000000000000284</v>
      </c>
      <c r="D2567" s="6">
        <v>10</v>
      </c>
      <c r="E2567" s="4">
        <v>12.56</v>
      </c>
      <c r="F2567" s="5">
        <v>0.04</v>
      </c>
      <c r="G2567" s="44">
        <f t="shared" ref="G2567:G2627" si="281">AVERAGE(F2567:F2570)</f>
        <v>0.04</v>
      </c>
      <c r="H2567" s="5">
        <v>0</v>
      </c>
      <c r="I2567" s="44">
        <f t="shared" ref="I2567:I2627" si="282">AVERAGE(H2567:H2570)</f>
        <v>0</v>
      </c>
      <c r="J2567" s="5">
        <v>3.7999999999999999E-2</v>
      </c>
      <c r="K2567" s="44">
        <f t="shared" ref="K2567:K2627" si="283">AVERAGE(J2567:J2570)</f>
        <v>3.7749999999999999E-2</v>
      </c>
      <c r="L2567" s="5">
        <v>0</v>
      </c>
      <c r="M2567" s="44">
        <f t="shared" ref="M2567:M2627" si="284">AVERAGE(L2567:L2570)</f>
        <v>0</v>
      </c>
      <c r="N2567" s="5">
        <v>0</v>
      </c>
      <c r="O2567" s="44">
        <f t="shared" ref="O2567:O2627" si="285">AVERAGE(N2567:N2570)</f>
        <v>0</v>
      </c>
      <c r="P2567" s="5">
        <v>0</v>
      </c>
      <c r="Q2567" s="44">
        <f t="shared" ref="Q2567:Q2627" si="286">AVERAGE(P2567:P2570)</f>
        <v>0</v>
      </c>
      <c r="R2567" s="5">
        <v>0</v>
      </c>
      <c r="S2567" s="44">
        <f t="shared" ref="S2567:S2627" si="287">AVERAGE(R2567:R2570)</f>
        <v>0</v>
      </c>
    </row>
    <row r="2568" spans="1:19" x14ac:dyDescent="0.3">
      <c r="A2568" s="2">
        <v>44223</v>
      </c>
      <c r="B2568" s="3">
        <v>0.71875</v>
      </c>
      <c r="C2568" s="6">
        <v>0.29999999999999716</v>
      </c>
      <c r="D2568" s="6">
        <v>12.5</v>
      </c>
      <c r="E2568" s="4">
        <v>12.56</v>
      </c>
      <c r="F2568" s="5">
        <v>0.04</v>
      </c>
      <c r="G2568" s="44"/>
      <c r="H2568" s="5">
        <v>0</v>
      </c>
      <c r="I2568" s="44"/>
      <c r="J2568" s="5">
        <v>3.7999999999999999E-2</v>
      </c>
      <c r="K2568" s="44"/>
      <c r="L2568" s="5">
        <v>0</v>
      </c>
      <c r="M2568" s="44"/>
      <c r="N2568" s="5">
        <v>0</v>
      </c>
      <c r="O2568" s="44"/>
      <c r="P2568" s="5">
        <v>0</v>
      </c>
      <c r="Q2568" s="44"/>
      <c r="R2568" s="5">
        <v>0</v>
      </c>
      <c r="S2568" s="44"/>
    </row>
    <row r="2569" spans="1:19" x14ac:dyDescent="0.3">
      <c r="A2569" s="2">
        <v>44223</v>
      </c>
      <c r="B2569" s="3">
        <v>0.72916666666666663</v>
      </c>
      <c r="C2569" s="6">
        <v>0</v>
      </c>
      <c r="D2569" s="6">
        <v>11</v>
      </c>
      <c r="E2569" s="4">
        <v>12.54</v>
      </c>
      <c r="F2569" s="5">
        <v>0.04</v>
      </c>
      <c r="G2569" s="44"/>
      <c r="H2569" s="5">
        <v>0</v>
      </c>
      <c r="I2569" s="44"/>
      <c r="J2569" s="5">
        <v>3.7999999999999999E-2</v>
      </c>
      <c r="K2569" s="44"/>
      <c r="L2569" s="5">
        <v>0</v>
      </c>
      <c r="M2569" s="44"/>
      <c r="N2569" s="5">
        <v>0</v>
      </c>
      <c r="O2569" s="44"/>
      <c r="P2569" s="5">
        <v>0</v>
      </c>
      <c r="Q2569" s="44"/>
      <c r="R2569" s="5">
        <v>0</v>
      </c>
      <c r="S2569" s="44"/>
    </row>
    <row r="2570" spans="1:19" x14ac:dyDescent="0.3">
      <c r="A2570" s="2">
        <v>44223</v>
      </c>
      <c r="B2570" s="3">
        <v>0.73958333333333337</v>
      </c>
      <c r="C2570" s="6">
        <v>-0.29999999999999716</v>
      </c>
      <c r="D2570" s="6">
        <v>11.099999999999994</v>
      </c>
      <c r="E2570" s="4">
        <v>12.54</v>
      </c>
      <c r="F2570" s="5">
        <v>0.04</v>
      </c>
      <c r="G2570" s="44"/>
      <c r="H2570" s="5">
        <v>0</v>
      </c>
      <c r="I2570" s="44"/>
      <c r="J2570" s="5">
        <v>3.6999999999999998E-2</v>
      </c>
      <c r="K2570" s="44"/>
      <c r="L2570" s="5">
        <v>0</v>
      </c>
      <c r="M2570" s="44"/>
      <c r="N2570" s="5">
        <v>0</v>
      </c>
      <c r="O2570" s="44"/>
      <c r="P2570" s="5">
        <v>0</v>
      </c>
      <c r="Q2570" s="44"/>
      <c r="R2570" s="5">
        <v>0</v>
      </c>
      <c r="S2570" s="44"/>
    </row>
    <row r="2571" spans="1:19" x14ac:dyDescent="0.3">
      <c r="A2571" s="2">
        <v>44223</v>
      </c>
      <c r="B2571" s="3">
        <v>0.75</v>
      </c>
      <c r="C2571" s="6">
        <v>-0.5</v>
      </c>
      <c r="D2571" s="6">
        <v>12.099999999999994</v>
      </c>
      <c r="E2571" s="4">
        <v>12.51</v>
      </c>
      <c r="F2571" s="5">
        <v>0.04</v>
      </c>
      <c r="G2571" s="44">
        <f t="shared" si="281"/>
        <v>0.04</v>
      </c>
      <c r="H2571" s="5">
        <v>0</v>
      </c>
      <c r="I2571" s="44">
        <f t="shared" si="282"/>
        <v>0</v>
      </c>
      <c r="J2571" s="5">
        <v>3.7999999999999999E-2</v>
      </c>
      <c r="K2571" s="44">
        <f t="shared" si="283"/>
        <v>3.7999999999999999E-2</v>
      </c>
      <c r="L2571" s="5">
        <v>0</v>
      </c>
      <c r="M2571" s="44">
        <f t="shared" si="284"/>
        <v>0</v>
      </c>
      <c r="N2571" s="5">
        <v>0</v>
      </c>
      <c r="O2571" s="44">
        <f t="shared" si="285"/>
        <v>0</v>
      </c>
      <c r="P2571" s="5">
        <v>0</v>
      </c>
      <c r="Q2571" s="44">
        <f t="shared" si="286"/>
        <v>0</v>
      </c>
      <c r="R2571" s="5">
        <v>0</v>
      </c>
      <c r="S2571" s="44">
        <f t="shared" si="287"/>
        <v>0</v>
      </c>
    </row>
    <row r="2572" spans="1:19" x14ac:dyDescent="0.3">
      <c r="A2572" s="2">
        <v>44223</v>
      </c>
      <c r="B2572" s="3">
        <v>0.76041666666666663</v>
      </c>
      <c r="C2572" s="6">
        <v>-0.39999999999999858</v>
      </c>
      <c r="D2572" s="6">
        <v>10</v>
      </c>
      <c r="E2572" s="4">
        <v>12.53</v>
      </c>
      <c r="F2572" s="5">
        <v>0.04</v>
      </c>
      <c r="G2572" s="44"/>
      <c r="H2572" s="5">
        <v>0</v>
      </c>
      <c r="I2572" s="44"/>
      <c r="J2572" s="5">
        <v>3.7999999999999999E-2</v>
      </c>
      <c r="K2572" s="44"/>
      <c r="L2572" s="5">
        <v>0</v>
      </c>
      <c r="M2572" s="44"/>
      <c r="N2572" s="5">
        <v>0</v>
      </c>
      <c r="O2572" s="44"/>
      <c r="P2572" s="5">
        <v>0</v>
      </c>
      <c r="Q2572" s="44"/>
      <c r="R2572" s="5">
        <v>0</v>
      </c>
      <c r="S2572" s="44"/>
    </row>
    <row r="2573" spans="1:19" x14ac:dyDescent="0.3">
      <c r="A2573" s="2">
        <v>44223</v>
      </c>
      <c r="B2573" s="3">
        <v>0.77083333333333337</v>
      </c>
      <c r="C2573" s="6">
        <v>-0.39999999999999858</v>
      </c>
      <c r="D2573" s="6">
        <v>12.5</v>
      </c>
      <c r="E2573" s="4">
        <v>12.51</v>
      </c>
      <c r="F2573" s="5">
        <v>0.04</v>
      </c>
      <c r="G2573" s="44"/>
      <c r="H2573" s="5">
        <v>0</v>
      </c>
      <c r="I2573" s="44"/>
      <c r="J2573" s="5">
        <v>3.7999999999999999E-2</v>
      </c>
      <c r="K2573" s="44"/>
      <c r="L2573" s="5">
        <v>0</v>
      </c>
      <c r="M2573" s="44"/>
      <c r="N2573" s="5">
        <v>0</v>
      </c>
      <c r="O2573" s="44"/>
      <c r="P2573" s="5">
        <v>0</v>
      </c>
      <c r="Q2573" s="44"/>
      <c r="R2573" s="5">
        <v>0</v>
      </c>
      <c r="S2573" s="44"/>
    </row>
    <row r="2574" spans="1:19" x14ac:dyDescent="0.3">
      <c r="A2574" s="2">
        <v>44223</v>
      </c>
      <c r="B2574" s="3">
        <v>0.78125</v>
      </c>
      <c r="C2574" s="6">
        <v>-0.70000000000000284</v>
      </c>
      <c r="D2574" s="6">
        <v>10.200000000000003</v>
      </c>
      <c r="E2574" s="4">
        <v>12.51</v>
      </c>
      <c r="F2574" s="5">
        <v>0.04</v>
      </c>
      <c r="G2574" s="44"/>
      <c r="H2574" s="5">
        <v>0</v>
      </c>
      <c r="I2574" s="44"/>
      <c r="J2574" s="5">
        <v>3.7999999999999999E-2</v>
      </c>
      <c r="K2574" s="44"/>
      <c r="L2574" s="5">
        <v>0</v>
      </c>
      <c r="M2574" s="44"/>
      <c r="N2574" s="5">
        <v>0</v>
      </c>
      <c r="O2574" s="44"/>
      <c r="P2574" s="5">
        <v>0</v>
      </c>
      <c r="Q2574" s="44"/>
      <c r="R2574" s="5">
        <v>0</v>
      </c>
      <c r="S2574" s="44"/>
    </row>
    <row r="2575" spans="1:19" x14ac:dyDescent="0.3">
      <c r="A2575" s="2">
        <v>44223</v>
      </c>
      <c r="B2575" s="3">
        <v>0.79166666666666663</v>
      </c>
      <c r="C2575" s="6">
        <v>-1.1000000000000014</v>
      </c>
      <c r="D2575" s="6">
        <v>12.299999999999997</v>
      </c>
      <c r="E2575" s="4">
        <v>12.49</v>
      </c>
      <c r="F2575" s="5">
        <v>0.04</v>
      </c>
      <c r="G2575" s="44">
        <f t="shared" si="281"/>
        <v>0.04</v>
      </c>
      <c r="H2575" s="5">
        <v>0</v>
      </c>
      <c r="I2575" s="44">
        <f t="shared" si="282"/>
        <v>0</v>
      </c>
      <c r="J2575" s="5">
        <v>3.7999999999999999E-2</v>
      </c>
      <c r="K2575" s="44">
        <f t="shared" si="283"/>
        <v>3.7749999999999999E-2</v>
      </c>
      <c r="L2575" s="5">
        <v>0</v>
      </c>
      <c r="M2575" s="44">
        <f t="shared" si="284"/>
        <v>0</v>
      </c>
      <c r="N2575" s="5">
        <v>0</v>
      </c>
      <c r="O2575" s="44">
        <f t="shared" si="285"/>
        <v>0</v>
      </c>
      <c r="P2575" s="5">
        <v>0</v>
      </c>
      <c r="Q2575" s="44">
        <f t="shared" si="286"/>
        <v>0</v>
      </c>
      <c r="R2575" s="5">
        <v>0</v>
      </c>
      <c r="S2575" s="44">
        <f t="shared" si="287"/>
        <v>0</v>
      </c>
    </row>
    <row r="2576" spans="1:19" x14ac:dyDescent="0.3">
      <c r="A2576" s="2">
        <v>44223</v>
      </c>
      <c r="B2576" s="3">
        <v>0.80208333333333337</v>
      </c>
      <c r="C2576" s="6">
        <v>-1.2999999999999972</v>
      </c>
      <c r="D2576" s="6">
        <v>10.799999999999997</v>
      </c>
      <c r="E2576" s="4">
        <v>12.49</v>
      </c>
      <c r="F2576" s="5">
        <v>0.04</v>
      </c>
      <c r="G2576" s="44"/>
      <c r="H2576" s="5">
        <v>0</v>
      </c>
      <c r="I2576" s="44"/>
      <c r="J2576" s="5">
        <v>3.6999999999999998E-2</v>
      </c>
      <c r="K2576" s="44"/>
      <c r="L2576" s="5">
        <v>0</v>
      </c>
      <c r="M2576" s="44"/>
      <c r="N2576" s="5">
        <v>0</v>
      </c>
      <c r="O2576" s="44"/>
      <c r="P2576" s="5">
        <v>0</v>
      </c>
      <c r="Q2576" s="44"/>
      <c r="R2576" s="5">
        <v>0</v>
      </c>
      <c r="S2576" s="44"/>
    </row>
    <row r="2577" spans="1:19" x14ac:dyDescent="0.3">
      <c r="A2577" s="2">
        <v>44223</v>
      </c>
      <c r="B2577" s="3">
        <v>0.8125</v>
      </c>
      <c r="C2577" s="6">
        <v>-1.5</v>
      </c>
      <c r="D2577" s="6">
        <v>11.400000000000006</v>
      </c>
      <c r="E2577" s="4">
        <v>12.49</v>
      </c>
      <c r="F2577" s="5">
        <v>0.04</v>
      </c>
      <c r="G2577" s="44"/>
      <c r="H2577" s="5">
        <v>0</v>
      </c>
      <c r="I2577" s="44"/>
      <c r="J2577" s="5">
        <v>3.7999999999999999E-2</v>
      </c>
      <c r="K2577" s="44"/>
      <c r="L2577" s="5">
        <v>0</v>
      </c>
      <c r="M2577" s="44"/>
      <c r="N2577" s="5">
        <v>0</v>
      </c>
      <c r="O2577" s="44"/>
      <c r="P2577" s="5">
        <v>0</v>
      </c>
      <c r="Q2577" s="44"/>
      <c r="R2577" s="5">
        <v>0</v>
      </c>
      <c r="S2577" s="44"/>
    </row>
    <row r="2578" spans="1:19" x14ac:dyDescent="0.3">
      <c r="A2578" s="2">
        <v>44223</v>
      </c>
      <c r="B2578" s="3">
        <v>0.82291666666666663</v>
      </c>
      <c r="C2578" s="6">
        <v>-1.2000000000000028</v>
      </c>
      <c r="D2578" s="6">
        <v>11.599999999999994</v>
      </c>
      <c r="E2578" s="4">
        <v>12.47</v>
      </c>
      <c r="F2578" s="5">
        <v>0.04</v>
      </c>
      <c r="G2578" s="44"/>
      <c r="H2578" s="5">
        <v>0</v>
      </c>
      <c r="I2578" s="44"/>
      <c r="J2578" s="5">
        <v>3.7999999999999999E-2</v>
      </c>
      <c r="K2578" s="44"/>
      <c r="L2578" s="5">
        <v>0</v>
      </c>
      <c r="M2578" s="44"/>
      <c r="N2578" s="5">
        <v>0</v>
      </c>
      <c r="O2578" s="44"/>
      <c r="P2578" s="5">
        <v>0</v>
      </c>
      <c r="Q2578" s="44"/>
      <c r="R2578" s="5">
        <v>0</v>
      </c>
      <c r="S2578" s="44"/>
    </row>
    <row r="2579" spans="1:19" x14ac:dyDescent="0.3">
      <c r="A2579" s="2">
        <v>44223</v>
      </c>
      <c r="B2579" s="3">
        <v>0.83333333333333337</v>
      </c>
      <c r="C2579" s="6">
        <v>-0.89999999999999858</v>
      </c>
      <c r="D2579" s="6">
        <v>10.299999999999997</v>
      </c>
      <c r="E2579" s="4">
        <v>12.48</v>
      </c>
      <c r="F2579" s="5">
        <v>0.04</v>
      </c>
      <c r="G2579" s="44">
        <f t="shared" si="281"/>
        <v>0.04</v>
      </c>
      <c r="H2579" s="5">
        <v>0</v>
      </c>
      <c r="I2579" s="44">
        <f t="shared" si="282"/>
        <v>0</v>
      </c>
      <c r="J2579" s="5">
        <v>3.7999999999999999E-2</v>
      </c>
      <c r="K2579" s="44">
        <f t="shared" si="283"/>
        <v>3.7999999999999999E-2</v>
      </c>
      <c r="L2579" s="5">
        <v>0</v>
      </c>
      <c r="M2579" s="44">
        <f t="shared" si="284"/>
        <v>0</v>
      </c>
      <c r="N2579" s="5">
        <v>0</v>
      </c>
      <c r="O2579" s="44">
        <f t="shared" si="285"/>
        <v>0</v>
      </c>
      <c r="P2579" s="5">
        <v>0</v>
      </c>
      <c r="Q2579" s="44">
        <f t="shared" si="286"/>
        <v>0</v>
      </c>
      <c r="R2579" s="5">
        <v>0</v>
      </c>
      <c r="S2579" s="44">
        <f t="shared" si="287"/>
        <v>0</v>
      </c>
    </row>
    <row r="2580" spans="1:19" x14ac:dyDescent="0.3">
      <c r="A2580" s="2">
        <v>44223</v>
      </c>
      <c r="B2580" s="3">
        <v>0.84375</v>
      </c>
      <c r="C2580" s="6">
        <v>-0.79999999999999716</v>
      </c>
      <c r="D2580" s="6">
        <v>12.299999999999997</v>
      </c>
      <c r="E2580" s="4">
        <v>12.46</v>
      </c>
      <c r="F2580" s="5">
        <v>0.04</v>
      </c>
      <c r="G2580" s="44"/>
      <c r="H2580" s="5">
        <v>0</v>
      </c>
      <c r="I2580" s="44"/>
      <c r="J2580" s="5">
        <v>3.7999999999999999E-2</v>
      </c>
      <c r="K2580" s="44"/>
      <c r="L2580" s="5">
        <v>0</v>
      </c>
      <c r="M2580" s="44"/>
      <c r="N2580" s="5">
        <v>0</v>
      </c>
      <c r="O2580" s="44"/>
      <c r="P2580" s="5">
        <v>0</v>
      </c>
      <c r="Q2580" s="44"/>
      <c r="R2580" s="5">
        <v>0</v>
      </c>
      <c r="S2580" s="44"/>
    </row>
    <row r="2581" spans="1:19" x14ac:dyDescent="0.3">
      <c r="A2581" s="2">
        <v>44223</v>
      </c>
      <c r="B2581" s="3">
        <v>0.85416666666666663</v>
      </c>
      <c r="C2581" s="6">
        <v>-1</v>
      </c>
      <c r="D2581" s="6">
        <v>10.099999999999994</v>
      </c>
      <c r="E2581" s="4">
        <v>12.47</v>
      </c>
      <c r="F2581" s="5">
        <v>0.04</v>
      </c>
      <c r="G2581" s="44"/>
      <c r="H2581" s="5">
        <v>0</v>
      </c>
      <c r="I2581" s="44"/>
      <c r="J2581" s="5">
        <v>3.7999999999999999E-2</v>
      </c>
      <c r="K2581" s="44"/>
      <c r="L2581" s="5">
        <v>0</v>
      </c>
      <c r="M2581" s="44"/>
      <c r="N2581" s="5">
        <v>0</v>
      </c>
      <c r="O2581" s="44"/>
      <c r="P2581" s="5">
        <v>0</v>
      </c>
      <c r="Q2581" s="44"/>
      <c r="R2581" s="5">
        <v>0</v>
      </c>
      <c r="S2581" s="44"/>
    </row>
    <row r="2582" spans="1:19" x14ac:dyDescent="0.3">
      <c r="A2582" s="2">
        <v>44223</v>
      </c>
      <c r="B2582" s="3">
        <v>0.86458333333333337</v>
      </c>
      <c r="C2582" s="6">
        <v>-1.2000000000000028</v>
      </c>
      <c r="D2582" s="6">
        <v>12.400000000000006</v>
      </c>
      <c r="E2582" s="4">
        <v>12.44</v>
      </c>
      <c r="F2582" s="5">
        <v>0.04</v>
      </c>
      <c r="G2582" s="44"/>
      <c r="H2582" s="5">
        <v>0</v>
      </c>
      <c r="I2582" s="44"/>
      <c r="J2582" s="5">
        <v>3.7999999999999999E-2</v>
      </c>
      <c r="K2582" s="44"/>
      <c r="L2582" s="5">
        <v>0</v>
      </c>
      <c r="M2582" s="44"/>
      <c r="N2582" s="5">
        <v>0</v>
      </c>
      <c r="O2582" s="44"/>
      <c r="P2582" s="5">
        <v>0</v>
      </c>
      <c r="Q2582" s="44"/>
      <c r="R2582" s="5">
        <v>0</v>
      </c>
      <c r="S2582" s="44"/>
    </row>
    <row r="2583" spans="1:19" x14ac:dyDescent="0.3">
      <c r="A2583" s="2">
        <v>44223</v>
      </c>
      <c r="B2583" s="3">
        <v>0.875</v>
      </c>
      <c r="C2583" s="6">
        <v>-1.1000000000000014</v>
      </c>
      <c r="D2583" s="6">
        <v>10.200000000000003</v>
      </c>
      <c r="E2583" s="4">
        <v>12.47</v>
      </c>
      <c r="F2583" s="5">
        <v>0.04</v>
      </c>
      <c r="G2583" s="44">
        <f t="shared" si="281"/>
        <v>0.04</v>
      </c>
      <c r="H2583" s="5">
        <v>0</v>
      </c>
      <c r="I2583" s="44">
        <f t="shared" si="282"/>
        <v>0</v>
      </c>
      <c r="J2583" s="5">
        <v>3.7999999999999999E-2</v>
      </c>
      <c r="K2583" s="44">
        <f t="shared" si="283"/>
        <v>3.7749999999999999E-2</v>
      </c>
      <c r="L2583" s="5">
        <v>0</v>
      </c>
      <c r="M2583" s="44">
        <f t="shared" si="284"/>
        <v>0</v>
      </c>
      <c r="N2583" s="5">
        <v>0</v>
      </c>
      <c r="O2583" s="44">
        <f t="shared" si="285"/>
        <v>0</v>
      </c>
      <c r="P2583" s="5">
        <v>0</v>
      </c>
      <c r="Q2583" s="44">
        <f t="shared" si="286"/>
        <v>0</v>
      </c>
      <c r="R2583" s="5">
        <v>0</v>
      </c>
      <c r="S2583" s="44">
        <f t="shared" si="287"/>
        <v>0</v>
      </c>
    </row>
    <row r="2584" spans="1:19" x14ac:dyDescent="0.3">
      <c r="A2584" s="2">
        <v>44223</v>
      </c>
      <c r="B2584" s="3">
        <v>0.88541666666666663</v>
      </c>
      <c r="C2584" s="6">
        <v>-1.2000000000000028</v>
      </c>
      <c r="D2584" s="6">
        <v>12.400000000000006</v>
      </c>
      <c r="E2584" s="4">
        <v>12.44</v>
      </c>
      <c r="F2584" s="5">
        <v>0.04</v>
      </c>
      <c r="G2584" s="44"/>
      <c r="H2584" s="5">
        <v>0</v>
      </c>
      <c r="I2584" s="44"/>
      <c r="J2584" s="5">
        <v>3.7999999999999999E-2</v>
      </c>
      <c r="K2584" s="44"/>
      <c r="L2584" s="5">
        <v>0</v>
      </c>
      <c r="M2584" s="44"/>
      <c r="N2584" s="5">
        <v>0</v>
      </c>
      <c r="O2584" s="44"/>
      <c r="P2584" s="5">
        <v>0</v>
      </c>
      <c r="Q2584" s="44"/>
      <c r="R2584" s="5">
        <v>0</v>
      </c>
      <c r="S2584" s="44"/>
    </row>
    <row r="2585" spans="1:19" x14ac:dyDescent="0.3">
      <c r="A2585" s="2">
        <v>44223</v>
      </c>
      <c r="B2585" s="3">
        <v>0.89583333333333337</v>
      </c>
      <c r="C2585" s="6">
        <v>-1.1000000000000014</v>
      </c>
      <c r="D2585" s="6">
        <v>10.200000000000003</v>
      </c>
      <c r="E2585" s="4">
        <v>12.43</v>
      </c>
      <c r="F2585" s="5">
        <v>0.04</v>
      </c>
      <c r="G2585" s="44"/>
      <c r="H2585" s="5">
        <v>0</v>
      </c>
      <c r="I2585" s="44"/>
      <c r="J2585" s="5">
        <v>3.6999999999999998E-2</v>
      </c>
      <c r="K2585" s="44"/>
      <c r="L2585" s="5">
        <v>0</v>
      </c>
      <c r="M2585" s="44"/>
      <c r="N2585" s="5">
        <v>0</v>
      </c>
      <c r="O2585" s="44"/>
      <c r="P2585" s="5">
        <v>0</v>
      </c>
      <c r="Q2585" s="44"/>
      <c r="R2585" s="5">
        <v>0</v>
      </c>
      <c r="S2585" s="44"/>
    </row>
    <row r="2586" spans="1:19" x14ac:dyDescent="0.3">
      <c r="A2586" s="2">
        <v>44223</v>
      </c>
      <c r="B2586" s="3">
        <v>0.90625</v>
      </c>
      <c r="C2586" s="6">
        <v>-0.70000000000000284</v>
      </c>
      <c r="D2586" s="6">
        <v>12.200000000000003</v>
      </c>
      <c r="E2586" s="4">
        <v>12.43</v>
      </c>
      <c r="F2586" s="5">
        <v>0.04</v>
      </c>
      <c r="G2586" s="44"/>
      <c r="H2586" s="5">
        <v>0</v>
      </c>
      <c r="I2586" s="44"/>
      <c r="J2586" s="5">
        <v>3.7999999999999999E-2</v>
      </c>
      <c r="K2586" s="44"/>
      <c r="L2586" s="5">
        <v>0</v>
      </c>
      <c r="M2586" s="44"/>
      <c r="N2586" s="5">
        <v>0</v>
      </c>
      <c r="O2586" s="44"/>
      <c r="P2586" s="5">
        <v>0</v>
      </c>
      <c r="Q2586" s="44"/>
      <c r="R2586" s="5">
        <v>0</v>
      </c>
      <c r="S2586" s="44"/>
    </row>
    <row r="2587" spans="1:19" x14ac:dyDescent="0.3">
      <c r="A2587" s="2">
        <v>44223</v>
      </c>
      <c r="B2587" s="3">
        <v>0.91666666666666663</v>
      </c>
      <c r="C2587" s="6">
        <v>-0.60000000000000142</v>
      </c>
      <c r="D2587" s="6">
        <v>10.799999999999997</v>
      </c>
      <c r="E2587" s="4">
        <v>12.42</v>
      </c>
      <c r="F2587" s="5">
        <v>0.04</v>
      </c>
      <c r="G2587" s="44">
        <f t="shared" si="281"/>
        <v>0.04</v>
      </c>
      <c r="H2587" s="5">
        <v>0</v>
      </c>
      <c r="I2587" s="44">
        <f t="shared" si="282"/>
        <v>0</v>
      </c>
      <c r="J2587" s="5">
        <v>3.7999999999999999E-2</v>
      </c>
      <c r="K2587" s="44">
        <f t="shared" si="283"/>
        <v>3.7999999999999999E-2</v>
      </c>
      <c r="L2587" s="5">
        <v>0</v>
      </c>
      <c r="M2587" s="44">
        <f t="shared" si="284"/>
        <v>0</v>
      </c>
      <c r="N2587" s="5">
        <v>0</v>
      </c>
      <c r="O2587" s="44">
        <f t="shared" si="285"/>
        <v>0</v>
      </c>
      <c r="P2587" s="5">
        <v>0</v>
      </c>
      <c r="Q2587" s="44">
        <f t="shared" si="286"/>
        <v>0</v>
      </c>
      <c r="R2587" s="5">
        <v>0</v>
      </c>
      <c r="S2587" s="44">
        <f t="shared" si="287"/>
        <v>0</v>
      </c>
    </row>
    <row r="2588" spans="1:19" x14ac:dyDescent="0.3">
      <c r="A2588" s="2">
        <v>44223</v>
      </c>
      <c r="B2588" s="3">
        <v>0.92708333333333337</v>
      </c>
      <c r="C2588" s="6">
        <v>-0.5</v>
      </c>
      <c r="D2588" s="6">
        <v>11.5</v>
      </c>
      <c r="E2588" s="4">
        <v>12.41</v>
      </c>
      <c r="F2588" s="5">
        <v>0.04</v>
      </c>
      <c r="G2588" s="44"/>
      <c r="H2588" s="5">
        <v>0</v>
      </c>
      <c r="I2588" s="44"/>
      <c r="J2588" s="5">
        <v>3.7999999999999999E-2</v>
      </c>
      <c r="K2588" s="44"/>
      <c r="L2588" s="5">
        <v>0</v>
      </c>
      <c r="M2588" s="44"/>
      <c r="N2588" s="5">
        <v>0</v>
      </c>
      <c r="O2588" s="44"/>
      <c r="P2588" s="5">
        <v>0</v>
      </c>
      <c r="Q2588" s="44"/>
      <c r="R2588" s="5">
        <v>0</v>
      </c>
      <c r="S2588" s="44"/>
    </row>
    <row r="2589" spans="1:19" x14ac:dyDescent="0.3">
      <c r="A2589" s="2">
        <v>44223</v>
      </c>
      <c r="B2589" s="3">
        <v>0.9375</v>
      </c>
      <c r="C2589" s="6">
        <v>-0.39999999999999858</v>
      </c>
      <c r="D2589" s="6">
        <v>11.299999999999997</v>
      </c>
      <c r="E2589" s="4">
        <v>12.41</v>
      </c>
      <c r="F2589" s="5">
        <v>0.04</v>
      </c>
      <c r="G2589" s="44"/>
      <c r="H2589" s="5">
        <v>0</v>
      </c>
      <c r="I2589" s="44"/>
      <c r="J2589" s="5">
        <v>3.7999999999999999E-2</v>
      </c>
      <c r="K2589" s="44"/>
      <c r="L2589" s="5">
        <v>0</v>
      </c>
      <c r="M2589" s="44"/>
      <c r="N2589" s="5">
        <v>0</v>
      </c>
      <c r="O2589" s="44"/>
      <c r="P2589" s="5">
        <v>0</v>
      </c>
      <c r="Q2589" s="44"/>
      <c r="R2589" s="5">
        <v>0</v>
      </c>
      <c r="S2589" s="44"/>
    </row>
    <row r="2590" spans="1:19" x14ac:dyDescent="0.3">
      <c r="A2590" s="2">
        <v>44223</v>
      </c>
      <c r="B2590" s="3">
        <v>0.94791666666666663</v>
      </c>
      <c r="C2590" s="6">
        <v>-0.39999999999999858</v>
      </c>
      <c r="D2590" s="6">
        <v>11</v>
      </c>
      <c r="E2590" s="4">
        <v>12.4</v>
      </c>
      <c r="F2590" s="5">
        <v>0.04</v>
      </c>
      <c r="G2590" s="44"/>
      <c r="H2590" s="5">
        <v>0</v>
      </c>
      <c r="I2590" s="44"/>
      <c r="J2590" s="5">
        <v>3.7999999999999999E-2</v>
      </c>
      <c r="K2590" s="44"/>
      <c r="L2590" s="5">
        <v>0</v>
      </c>
      <c r="M2590" s="44"/>
      <c r="N2590" s="5">
        <v>0</v>
      </c>
      <c r="O2590" s="44"/>
      <c r="P2590" s="5">
        <v>0</v>
      </c>
      <c r="Q2590" s="44"/>
      <c r="R2590" s="5">
        <v>0</v>
      </c>
      <c r="S2590" s="44"/>
    </row>
    <row r="2591" spans="1:19" x14ac:dyDescent="0.3">
      <c r="A2591" s="2">
        <v>44223</v>
      </c>
      <c r="B2591" s="3">
        <v>0.95833333333333337</v>
      </c>
      <c r="C2591" s="6">
        <v>-0.20000000000000284</v>
      </c>
      <c r="D2591" s="6">
        <v>12.099999999999994</v>
      </c>
      <c r="E2591" s="4">
        <v>12.39</v>
      </c>
      <c r="F2591" s="5">
        <v>0.04</v>
      </c>
      <c r="G2591" s="44">
        <f t="shared" si="281"/>
        <v>0.04</v>
      </c>
      <c r="H2591" s="5">
        <v>0</v>
      </c>
      <c r="I2591" s="44">
        <f t="shared" si="282"/>
        <v>0</v>
      </c>
      <c r="J2591" s="5">
        <v>3.6999999999999998E-2</v>
      </c>
      <c r="K2591" s="44">
        <f t="shared" si="283"/>
        <v>3.7749999999999999E-2</v>
      </c>
      <c r="L2591" s="5">
        <v>0</v>
      </c>
      <c r="M2591" s="44">
        <f t="shared" si="284"/>
        <v>0</v>
      </c>
      <c r="N2591" s="5">
        <v>0</v>
      </c>
      <c r="O2591" s="44">
        <f t="shared" si="285"/>
        <v>0</v>
      </c>
      <c r="P2591" s="5">
        <v>0</v>
      </c>
      <c r="Q2591" s="44">
        <f t="shared" si="286"/>
        <v>0</v>
      </c>
      <c r="R2591" s="5">
        <v>0</v>
      </c>
      <c r="S2591" s="44">
        <f t="shared" si="287"/>
        <v>0</v>
      </c>
    </row>
    <row r="2592" spans="1:19" x14ac:dyDescent="0.3">
      <c r="A2592" s="2">
        <v>44223</v>
      </c>
      <c r="B2592" s="3">
        <v>0.96875</v>
      </c>
      <c r="C2592" s="6">
        <v>0</v>
      </c>
      <c r="D2592" s="6">
        <v>9.9000000000000057</v>
      </c>
      <c r="E2592" s="4">
        <v>12.39</v>
      </c>
      <c r="F2592" s="5">
        <v>0.04</v>
      </c>
      <c r="G2592" s="44"/>
      <c r="H2592" s="5">
        <v>0</v>
      </c>
      <c r="I2592" s="44"/>
      <c r="J2592" s="5">
        <v>3.7999999999999999E-2</v>
      </c>
      <c r="K2592" s="44"/>
      <c r="L2592" s="5">
        <v>0</v>
      </c>
      <c r="M2592" s="44"/>
      <c r="N2592" s="5">
        <v>0</v>
      </c>
      <c r="O2592" s="44"/>
      <c r="P2592" s="5">
        <v>0</v>
      </c>
      <c r="Q2592" s="44"/>
      <c r="R2592" s="5">
        <v>0</v>
      </c>
      <c r="S2592" s="44"/>
    </row>
    <row r="2593" spans="1:19" x14ac:dyDescent="0.3">
      <c r="A2593" s="2">
        <v>44223</v>
      </c>
      <c r="B2593" s="3">
        <v>0.97916666666666663</v>
      </c>
      <c r="C2593" s="6">
        <v>-0.10000000000000142</v>
      </c>
      <c r="D2593" s="6">
        <v>12.599999999999994</v>
      </c>
      <c r="E2593" s="4">
        <v>12.37</v>
      </c>
      <c r="F2593" s="5">
        <v>0.04</v>
      </c>
      <c r="G2593" s="44"/>
      <c r="H2593" s="5">
        <v>0</v>
      </c>
      <c r="I2593" s="44"/>
      <c r="J2593" s="5">
        <v>3.7999999999999999E-2</v>
      </c>
      <c r="K2593" s="44"/>
      <c r="L2593" s="5">
        <v>0</v>
      </c>
      <c r="M2593" s="44"/>
      <c r="N2593" s="5">
        <v>0</v>
      </c>
      <c r="O2593" s="44"/>
      <c r="P2593" s="5">
        <v>0</v>
      </c>
      <c r="Q2593" s="44"/>
      <c r="R2593" s="5">
        <v>0</v>
      </c>
      <c r="S2593" s="44"/>
    </row>
    <row r="2594" spans="1:19" x14ac:dyDescent="0.3">
      <c r="A2594" s="2">
        <v>44223</v>
      </c>
      <c r="B2594" s="3">
        <v>0.98958333333333337</v>
      </c>
      <c r="C2594" s="6">
        <v>-0.20000000000000284</v>
      </c>
      <c r="D2594" s="6">
        <v>10</v>
      </c>
      <c r="E2594" s="4">
        <v>12.38</v>
      </c>
      <c r="F2594" s="5">
        <v>0.04</v>
      </c>
      <c r="G2594" s="44"/>
      <c r="H2594" s="5">
        <v>0</v>
      </c>
      <c r="I2594" s="44"/>
      <c r="J2594" s="5">
        <v>3.7999999999999999E-2</v>
      </c>
      <c r="K2594" s="44"/>
      <c r="L2594" s="5">
        <v>0</v>
      </c>
      <c r="M2594" s="44"/>
      <c r="N2594" s="5">
        <v>0</v>
      </c>
      <c r="O2594" s="44"/>
      <c r="P2594" s="5">
        <v>0</v>
      </c>
      <c r="Q2594" s="44"/>
      <c r="R2594" s="5">
        <v>0</v>
      </c>
      <c r="S2594" s="44"/>
    </row>
    <row r="2595" spans="1:19" x14ac:dyDescent="0.3">
      <c r="A2595" s="2">
        <v>44224</v>
      </c>
      <c r="B2595" s="3">
        <v>0</v>
      </c>
      <c r="C2595" s="6">
        <v>-0.20000000000000284</v>
      </c>
      <c r="D2595" s="6">
        <v>12.599999999999994</v>
      </c>
      <c r="E2595" s="4">
        <v>12.36</v>
      </c>
      <c r="F2595" s="5">
        <v>0.04</v>
      </c>
      <c r="G2595" s="44">
        <f t="shared" si="281"/>
        <v>0.04</v>
      </c>
      <c r="H2595" s="5">
        <v>0</v>
      </c>
      <c r="I2595" s="44">
        <f t="shared" si="282"/>
        <v>0</v>
      </c>
      <c r="J2595" s="5">
        <v>3.6999999999999998E-2</v>
      </c>
      <c r="K2595" s="44">
        <f t="shared" si="283"/>
        <v>3.7499999999999999E-2</v>
      </c>
      <c r="L2595" s="5">
        <v>0</v>
      </c>
      <c r="M2595" s="44">
        <f t="shared" si="284"/>
        <v>0</v>
      </c>
      <c r="N2595" s="5">
        <v>0</v>
      </c>
      <c r="O2595" s="44">
        <f t="shared" si="285"/>
        <v>0</v>
      </c>
      <c r="P2595" s="5">
        <v>0</v>
      </c>
      <c r="Q2595" s="44">
        <f t="shared" si="286"/>
        <v>0</v>
      </c>
      <c r="R2595" s="5">
        <v>0</v>
      </c>
      <c r="S2595" s="44">
        <f t="shared" si="287"/>
        <v>0</v>
      </c>
    </row>
    <row r="2596" spans="1:19" x14ac:dyDescent="0.3">
      <c r="A2596" s="2">
        <v>44224</v>
      </c>
      <c r="B2596" s="3">
        <v>1.0416666666666666E-2</v>
      </c>
      <c r="C2596" s="6">
        <v>0</v>
      </c>
      <c r="D2596" s="6">
        <v>10.299999999999997</v>
      </c>
      <c r="E2596" s="4">
        <v>12.36</v>
      </c>
      <c r="F2596" s="5">
        <v>0.04</v>
      </c>
      <c r="G2596" s="44"/>
      <c r="H2596" s="5">
        <v>0</v>
      </c>
      <c r="I2596" s="44"/>
      <c r="J2596" s="5">
        <v>3.7999999999999999E-2</v>
      </c>
      <c r="K2596" s="44"/>
      <c r="L2596" s="5">
        <v>0</v>
      </c>
      <c r="M2596" s="44"/>
      <c r="N2596" s="5">
        <v>0</v>
      </c>
      <c r="O2596" s="44"/>
      <c r="P2596" s="5">
        <v>0</v>
      </c>
      <c r="Q2596" s="44"/>
      <c r="R2596" s="5">
        <v>0</v>
      </c>
      <c r="S2596" s="44"/>
    </row>
    <row r="2597" spans="1:19" x14ac:dyDescent="0.3">
      <c r="A2597" s="2">
        <v>44224</v>
      </c>
      <c r="B2597" s="3">
        <v>2.0833333333333332E-2</v>
      </c>
      <c r="C2597" s="6">
        <v>0.10000000000000142</v>
      </c>
      <c r="D2597" s="6">
        <v>12.5</v>
      </c>
      <c r="E2597" s="4">
        <v>12.35</v>
      </c>
      <c r="F2597" s="5">
        <v>0.04</v>
      </c>
      <c r="G2597" s="44"/>
      <c r="H2597" s="5">
        <v>0</v>
      </c>
      <c r="I2597" s="44"/>
      <c r="J2597" s="5">
        <v>3.7999999999999999E-2</v>
      </c>
      <c r="K2597" s="44"/>
      <c r="L2597" s="5">
        <v>0</v>
      </c>
      <c r="M2597" s="44"/>
      <c r="N2597" s="5">
        <v>0</v>
      </c>
      <c r="O2597" s="44"/>
      <c r="P2597" s="5">
        <v>0</v>
      </c>
      <c r="Q2597" s="44"/>
      <c r="R2597" s="5">
        <v>0</v>
      </c>
      <c r="S2597" s="44"/>
    </row>
    <row r="2598" spans="1:19" x14ac:dyDescent="0.3">
      <c r="A2598" s="2">
        <v>44224</v>
      </c>
      <c r="B2598" s="3">
        <v>3.125E-2</v>
      </c>
      <c r="C2598" s="6">
        <v>0.29999999999999716</v>
      </c>
      <c r="D2598" s="6">
        <v>10.900000000000006</v>
      </c>
      <c r="E2598" s="4">
        <v>12.33</v>
      </c>
      <c r="F2598" s="5">
        <v>0.04</v>
      </c>
      <c r="G2598" s="44"/>
      <c r="H2598" s="5">
        <v>0</v>
      </c>
      <c r="I2598" s="44"/>
      <c r="J2598" s="5">
        <v>3.6999999999999998E-2</v>
      </c>
      <c r="K2598" s="44"/>
      <c r="L2598" s="5">
        <v>0</v>
      </c>
      <c r="M2598" s="44"/>
      <c r="N2598" s="5">
        <v>0</v>
      </c>
      <c r="O2598" s="44"/>
      <c r="P2598" s="5">
        <v>0</v>
      </c>
      <c r="Q2598" s="44"/>
      <c r="R2598" s="5">
        <v>0</v>
      </c>
      <c r="S2598" s="44"/>
    </row>
    <row r="2599" spans="1:19" x14ac:dyDescent="0.3">
      <c r="A2599" s="2">
        <v>44224</v>
      </c>
      <c r="B2599" s="3">
        <v>4.1666666666666664E-2</v>
      </c>
      <c r="C2599" s="6">
        <v>0.29999999999999716</v>
      </c>
      <c r="D2599" s="6">
        <v>11.700000000000003</v>
      </c>
      <c r="E2599" s="4">
        <v>12.33</v>
      </c>
      <c r="F2599" s="5">
        <v>0.04</v>
      </c>
      <c r="G2599" s="44">
        <f t="shared" si="281"/>
        <v>0.04</v>
      </c>
      <c r="H2599" s="5">
        <v>0</v>
      </c>
      <c r="I2599" s="44">
        <f t="shared" si="282"/>
        <v>0</v>
      </c>
      <c r="J2599" s="5">
        <v>3.7999999999999999E-2</v>
      </c>
      <c r="K2599" s="44">
        <f t="shared" si="283"/>
        <v>3.7749999999999999E-2</v>
      </c>
      <c r="L2599" s="5">
        <v>0</v>
      </c>
      <c r="M2599" s="44">
        <f t="shared" si="284"/>
        <v>0</v>
      </c>
      <c r="N2599" s="5">
        <v>0</v>
      </c>
      <c r="O2599" s="44">
        <f t="shared" si="285"/>
        <v>0</v>
      </c>
      <c r="P2599" s="5">
        <v>0</v>
      </c>
      <c r="Q2599" s="44">
        <f t="shared" si="286"/>
        <v>0</v>
      </c>
      <c r="R2599" s="5">
        <v>0</v>
      </c>
      <c r="S2599" s="44">
        <f t="shared" si="287"/>
        <v>0</v>
      </c>
    </row>
    <row r="2600" spans="1:19" x14ac:dyDescent="0.3">
      <c r="A2600" s="2">
        <v>44224</v>
      </c>
      <c r="B2600" s="3">
        <v>5.2083333333333336E-2</v>
      </c>
      <c r="C2600" s="6">
        <v>0.29999999999999716</v>
      </c>
      <c r="D2600" s="6">
        <v>11.599999999999994</v>
      </c>
      <c r="E2600" s="4">
        <v>12.32</v>
      </c>
      <c r="F2600" s="5">
        <v>0.04</v>
      </c>
      <c r="G2600" s="44"/>
      <c r="H2600" s="5">
        <v>0</v>
      </c>
      <c r="I2600" s="44"/>
      <c r="J2600" s="5">
        <v>3.7999999999999999E-2</v>
      </c>
      <c r="K2600" s="44"/>
      <c r="L2600" s="5">
        <v>0</v>
      </c>
      <c r="M2600" s="44"/>
      <c r="N2600" s="5">
        <v>0</v>
      </c>
      <c r="O2600" s="44"/>
      <c r="P2600" s="5">
        <v>0</v>
      </c>
      <c r="Q2600" s="44"/>
      <c r="R2600" s="5">
        <v>0</v>
      </c>
      <c r="S2600" s="44"/>
    </row>
    <row r="2601" spans="1:19" x14ac:dyDescent="0.3">
      <c r="A2601" s="2">
        <v>44224</v>
      </c>
      <c r="B2601" s="3">
        <v>6.25E-2</v>
      </c>
      <c r="C2601" s="6">
        <v>0.39999999999999858</v>
      </c>
      <c r="D2601" s="6">
        <v>10.700000000000003</v>
      </c>
      <c r="E2601" s="4">
        <v>12.32</v>
      </c>
      <c r="F2601" s="5">
        <v>0.04</v>
      </c>
      <c r="G2601" s="44"/>
      <c r="H2601" s="5">
        <v>0</v>
      </c>
      <c r="I2601" s="44"/>
      <c r="J2601" s="5">
        <v>3.7999999999999999E-2</v>
      </c>
      <c r="K2601" s="44"/>
      <c r="L2601" s="5">
        <v>0</v>
      </c>
      <c r="M2601" s="44"/>
      <c r="N2601" s="5">
        <v>0</v>
      </c>
      <c r="O2601" s="44"/>
      <c r="P2601" s="5">
        <v>0</v>
      </c>
      <c r="Q2601" s="44"/>
      <c r="R2601" s="5">
        <v>0</v>
      </c>
      <c r="S2601" s="44"/>
    </row>
    <row r="2602" spans="1:19" x14ac:dyDescent="0.3">
      <c r="A2602" s="2">
        <v>44224</v>
      </c>
      <c r="B2602" s="3">
        <v>7.2916666666666671E-2</v>
      </c>
      <c r="C2602" s="6">
        <v>0.29999999999999716</v>
      </c>
      <c r="D2602" s="6">
        <v>12</v>
      </c>
      <c r="E2602" s="4">
        <v>12.29</v>
      </c>
      <c r="F2602" s="5">
        <v>0.04</v>
      </c>
      <c r="G2602" s="44"/>
      <c r="H2602" s="5">
        <v>0</v>
      </c>
      <c r="I2602" s="44"/>
      <c r="J2602" s="5">
        <v>3.6999999999999998E-2</v>
      </c>
      <c r="K2602" s="44"/>
      <c r="L2602" s="5">
        <v>0</v>
      </c>
      <c r="M2602" s="44"/>
      <c r="N2602" s="5">
        <v>0</v>
      </c>
      <c r="O2602" s="44"/>
      <c r="P2602" s="5">
        <v>0</v>
      </c>
      <c r="Q2602" s="44"/>
      <c r="R2602" s="5">
        <v>0</v>
      </c>
      <c r="S2602" s="44"/>
    </row>
    <row r="2603" spans="1:19" x14ac:dyDescent="0.3">
      <c r="A2603" s="2">
        <v>44224</v>
      </c>
      <c r="B2603" s="3">
        <v>8.3333333333333329E-2</v>
      </c>
      <c r="C2603" s="6">
        <v>0.39999999999999858</v>
      </c>
      <c r="D2603" s="6">
        <v>10.5</v>
      </c>
      <c r="E2603" s="4">
        <v>12.3</v>
      </c>
      <c r="F2603" s="5">
        <v>0.04</v>
      </c>
      <c r="G2603" s="44">
        <f t="shared" si="281"/>
        <v>0.04</v>
      </c>
      <c r="H2603" s="5">
        <v>0</v>
      </c>
      <c r="I2603" s="44">
        <f t="shared" si="282"/>
        <v>0</v>
      </c>
      <c r="J2603" s="5">
        <v>3.7999999999999999E-2</v>
      </c>
      <c r="K2603" s="44">
        <f t="shared" si="283"/>
        <v>3.7749999999999999E-2</v>
      </c>
      <c r="L2603" s="5">
        <v>0</v>
      </c>
      <c r="M2603" s="44">
        <f t="shared" si="284"/>
        <v>0</v>
      </c>
      <c r="N2603" s="5">
        <v>0</v>
      </c>
      <c r="O2603" s="44">
        <f t="shared" si="285"/>
        <v>0</v>
      </c>
      <c r="P2603" s="5">
        <v>0</v>
      </c>
      <c r="Q2603" s="44">
        <f t="shared" si="286"/>
        <v>0</v>
      </c>
      <c r="R2603" s="5">
        <v>0</v>
      </c>
      <c r="S2603" s="44">
        <f t="shared" si="287"/>
        <v>0</v>
      </c>
    </row>
    <row r="2604" spans="1:19" x14ac:dyDescent="0.3">
      <c r="A2604" s="2">
        <v>44224</v>
      </c>
      <c r="B2604" s="3">
        <v>9.375E-2</v>
      </c>
      <c r="C2604" s="6">
        <v>0.39999999999999858</v>
      </c>
      <c r="D2604" s="6">
        <v>12.599999999999994</v>
      </c>
      <c r="E2604" s="4">
        <v>12.28</v>
      </c>
      <c r="F2604" s="5">
        <v>0.04</v>
      </c>
      <c r="G2604" s="44"/>
      <c r="H2604" s="5">
        <v>0</v>
      </c>
      <c r="I2604" s="44"/>
      <c r="J2604" s="5">
        <v>3.7999999999999999E-2</v>
      </c>
      <c r="K2604" s="44"/>
      <c r="L2604" s="5">
        <v>0</v>
      </c>
      <c r="M2604" s="44"/>
      <c r="N2604" s="5">
        <v>0</v>
      </c>
      <c r="O2604" s="44"/>
      <c r="P2604" s="5">
        <v>0</v>
      </c>
      <c r="Q2604" s="44"/>
      <c r="R2604" s="5">
        <v>0</v>
      </c>
      <c r="S2604" s="44"/>
    </row>
    <row r="2605" spans="1:19" x14ac:dyDescent="0.3">
      <c r="A2605" s="2">
        <v>44224</v>
      </c>
      <c r="B2605" s="3">
        <v>0.10416666666666667</v>
      </c>
      <c r="C2605" s="6">
        <v>0.5</v>
      </c>
      <c r="D2605" s="6">
        <v>10.200000000000003</v>
      </c>
      <c r="E2605" s="4">
        <v>12.29</v>
      </c>
      <c r="F2605" s="5">
        <v>0.04</v>
      </c>
      <c r="G2605" s="44"/>
      <c r="H2605" s="5">
        <v>0</v>
      </c>
      <c r="I2605" s="44"/>
      <c r="J2605" s="5">
        <v>3.6999999999999998E-2</v>
      </c>
      <c r="K2605" s="44"/>
      <c r="L2605" s="5">
        <v>0</v>
      </c>
      <c r="M2605" s="44"/>
      <c r="N2605" s="5">
        <v>0</v>
      </c>
      <c r="O2605" s="44"/>
      <c r="P2605" s="5">
        <v>0</v>
      </c>
      <c r="Q2605" s="44"/>
      <c r="R2605" s="5">
        <v>0</v>
      </c>
      <c r="S2605" s="44"/>
    </row>
    <row r="2606" spans="1:19" x14ac:dyDescent="0.3">
      <c r="A2606" s="2">
        <v>44224</v>
      </c>
      <c r="B2606" s="3">
        <v>0.11458333333333333</v>
      </c>
      <c r="C2606" s="6">
        <v>0.39999999999999858</v>
      </c>
      <c r="D2606" s="6">
        <v>12.700000000000003</v>
      </c>
      <c r="E2606" s="4">
        <v>12.27</v>
      </c>
      <c r="F2606" s="5">
        <v>0.04</v>
      </c>
      <c r="G2606" s="44"/>
      <c r="H2606" s="5">
        <v>0</v>
      </c>
      <c r="I2606" s="44"/>
      <c r="J2606" s="5">
        <v>3.7999999999999999E-2</v>
      </c>
      <c r="K2606" s="44"/>
      <c r="L2606" s="5">
        <v>0</v>
      </c>
      <c r="M2606" s="44"/>
      <c r="N2606" s="5">
        <v>0</v>
      </c>
      <c r="O2606" s="44"/>
      <c r="P2606" s="5">
        <v>0</v>
      </c>
      <c r="Q2606" s="44"/>
      <c r="R2606" s="5">
        <v>0</v>
      </c>
      <c r="S2606" s="44"/>
    </row>
    <row r="2607" spans="1:19" x14ac:dyDescent="0.3">
      <c r="A2607" s="2">
        <v>44224</v>
      </c>
      <c r="B2607" s="3">
        <v>0.125</v>
      </c>
      <c r="C2607" s="6">
        <v>0.60000000000000142</v>
      </c>
      <c r="D2607" s="6">
        <v>10.200000000000003</v>
      </c>
      <c r="E2607" s="4">
        <v>12.27</v>
      </c>
      <c r="F2607" s="5">
        <v>0.04</v>
      </c>
      <c r="G2607" s="44">
        <f t="shared" si="281"/>
        <v>0.04</v>
      </c>
      <c r="H2607" s="5">
        <v>0</v>
      </c>
      <c r="I2607" s="44">
        <f t="shared" si="282"/>
        <v>0</v>
      </c>
      <c r="J2607" s="5">
        <v>3.6999999999999998E-2</v>
      </c>
      <c r="K2607" s="44">
        <f t="shared" si="283"/>
        <v>3.7499999999999999E-2</v>
      </c>
      <c r="L2607" s="5">
        <v>0</v>
      </c>
      <c r="M2607" s="44">
        <f t="shared" si="284"/>
        <v>0</v>
      </c>
      <c r="N2607" s="5">
        <v>0</v>
      </c>
      <c r="O2607" s="44">
        <f t="shared" si="285"/>
        <v>0</v>
      </c>
      <c r="P2607" s="5">
        <v>0</v>
      </c>
      <c r="Q2607" s="44">
        <f t="shared" si="286"/>
        <v>0</v>
      </c>
      <c r="R2607" s="5">
        <v>0</v>
      </c>
      <c r="S2607" s="44">
        <f t="shared" si="287"/>
        <v>0</v>
      </c>
    </row>
    <row r="2608" spans="1:19" x14ac:dyDescent="0.3">
      <c r="A2608" s="2">
        <v>44224</v>
      </c>
      <c r="B2608" s="3">
        <v>0.13541666666666666</v>
      </c>
      <c r="C2608" s="6">
        <v>0.79999999999999716</v>
      </c>
      <c r="D2608" s="6">
        <v>12.400000000000006</v>
      </c>
      <c r="E2608" s="4">
        <v>12.26</v>
      </c>
      <c r="F2608" s="5">
        <v>0.04</v>
      </c>
      <c r="G2608" s="44"/>
      <c r="H2608" s="5">
        <v>0</v>
      </c>
      <c r="I2608" s="44"/>
      <c r="J2608" s="5">
        <v>3.7999999999999999E-2</v>
      </c>
      <c r="K2608" s="44"/>
      <c r="L2608" s="5">
        <v>0</v>
      </c>
      <c r="M2608" s="44"/>
      <c r="N2608" s="5">
        <v>0</v>
      </c>
      <c r="O2608" s="44"/>
      <c r="P2608" s="5">
        <v>0</v>
      </c>
      <c r="Q2608" s="44"/>
      <c r="R2608" s="5">
        <v>0</v>
      </c>
      <c r="S2608" s="44"/>
    </row>
    <row r="2609" spans="1:19" x14ac:dyDescent="0.3">
      <c r="A2609" s="2">
        <v>44224</v>
      </c>
      <c r="B2609" s="3">
        <v>0.14583333333333334</v>
      </c>
      <c r="C2609" s="6">
        <v>0.89999999999999858</v>
      </c>
      <c r="D2609" s="6">
        <v>10.599999999999994</v>
      </c>
      <c r="E2609" s="4">
        <v>12.25</v>
      </c>
      <c r="F2609" s="5">
        <v>0.04</v>
      </c>
      <c r="G2609" s="44"/>
      <c r="H2609" s="5">
        <v>0</v>
      </c>
      <c r="I2609" s="44"/>
      <c r="J2609" s="5">
        <v>3.7999999999999999E-2</v>
      </c>
      <c r="K2609" s="44"/>
      <c r="L2609" s="5">
        <v>0</v>
      </c>
      <c r="M2609" s="44"/>
      <c r="N2609" s="5">
        <v>0</v>
      </c>
      <c r="O2609" s="44"/>
      <c r="P2609" s="5">
        <v>0</v>
      </c>
      <c r="Q2609" s="44"/>
      <c r="R2609" s="5">
        <v>0</v>
      </c>
      <c r="S2609" s="44"/>
    </row>
    <row r="2610" spans="1:19" x14ac:dyDescent="0.3">
      <c r="A2610" s="2">
        <v>44224</v>
      </c>
      <c r="B2610" s="3">
        <v>0.15625</v>
      </c>
      <c r="C2610" s="6">
        <v>1</v>
      </c>
      <c r="D2610" s="6">
        <v>11.700000000000003</v>
      </c>
      <c r="E2610" s="4">
        <v>12.25</v>
      </c>
      <c r="F2610" s="5">
        <v>0.04</v>
      </c>
      <c r="G2610" s="44"/>
      <c r="H2610" s="5">
        <v>0</v>
      </c>
      <c r="I2610" s="44"/>
      <c r="J2610" s="5">
        <v>3.6999999999999998E-2</v>
      </c>
      <c r="K2610" s="44"/>
      <c r="L2610" s="5">
        <v>0</v>
      </c>
      <c r="M2610" s="44"/>
      <c r="N2610" s="5">
        <v>0</v>
      </c>
      <c r="O2610" s="44"/>
      <c r="P2610" s="5">
        <v>0</v>
      </c>
      <c r="Q2610" s="44"/>
      <c r="R2610" s="5">
        <v>0</v>
      </c>
      <c r="S2610" s="44"/>
    </row>
    <row r="2611" spans="1:19" x14ac:dyDescent="0.3">
      <c r="A2611" s="2">
        <v>44224</v>
      </c>
      <c r="B2611" s="3">
        <v>0.16666666666666666</v>
      </c>
      <c r="C2611" s="6">
        <v>0.89999999999999858</v>
      </c>
      <c r="D2611" s="6">
        <v>11.5</v>
      </c>
      <c r="E2611" s="4">
        <v>12.23</v>
      </c>
      <c r="F2611" s="5">
        <v>0.04</v>
      </c>
      <c r="G2611" s="44">
        <f t="shared" si="281"/>
        <v>0.04</v>
      </c>
      <c r="H2611" s="5">
        <v>0</v>
      </c>
      <c r="I2611" s="44">
        <f t="shared" si="282"/>
        <v>0</v>
      </c>
      <c r="J2611" s="5">
        <v>3.7999999999999999E-2</v>
      </c>
      <c r="K2611" s="44">
        <f t="shared" si="283"/>
        <v>3.7749999999999999E-2</v>
      </c>
      <c r="L2611" s="5">
        <v>0</v>
      </c>
      <c r="M2611" s="44">
        <f t="shared" si="284"/>
        <v>0</v>
      </c>
      <c r="N2611" s="5">
        <v>0</v>
      </c>
      <c r="O2611" s="44">
        <f t="shared" si="285"/>
        <v>0</v>
      </c>
      <c r="P2611" s="5">
        <v>0</v>
      </c>
      <c r="Q2611" s="44">
        <f t="shared" si="286"/>
        <v>0</v>
      </c>
      <c r="R2611" s="5">
        <v>0</v>
      </c>
      <c r="S2611" s="44">
        <f t="shared" si="287"/>
        <v>0</v>
      </c>
    </row>
    <row r="2612" spans="1:19" x14ac:dyDescent="0.3">
      <c r="A2612" s="2">
        <v>44224</v>
      </c>
      <c r="B2612" s="3">
        <v>0.17708333333333334</v>
      </c>
      <c r="C2612" s="6">
        <v>1</v>
      </c>
      <c r="D2612" s="6">
        <v>10.900000000000006</v>
      </c>
      <c r="E2612" s="4">
        <v>12.25</v>
      </c>
      <c r="F2612" s="5">
        <v>0.04</v>
      </c>
      <c r="G2612" s="44"/>
      <c r="H2612" s="5">
        <v>0</v>
      </c>
      <c r="I2612" s="44"/>
      <c r="J2612" s="5">
        <v>3.6999999999999998E-2</v>
      </c>
      <c r="K2612" s="44"/>
      <c r="L2612" s="5">
        <v>0</v>
      </c>
      <c r="M2612" s="44"/>
      <c r="N2612" s="5">
        <v>0</v>
      </c>
      <c r="O2612" s="44"/>
      <c r="P2612" s="5">
        <v>0</v>
      </c>
      <c r="Q2612" s="44"/>
      <c r="R2612" s="5">
        <v>0</v>
      </c>
      <c r="S2612" s="44"/>
    </row>
    <row r="2613" spans="1:19" x14ac:dyDescent="0.3">
      <c r="A2613" s="2">
        <v>44224</v>
      </c>
      <c r="B2613" s="3">
        <v>0.1875</v>
      </c>
      <c r="C2613" s="6">
        <v>1</v>
      </c>
      <c r="D2613" s="6">
        <v>12</v>
      </c>
      <c r="E2613" s="4">
        <v>12.22</v>
      </c>
      <c r="F2613" s="5">
        <v>0.04</v>
      </c>
      <c r="G2613" s="44"/>
      <c r="H2613" s="5">
        <v>0</v>
      </c>
      <c r="I2613" s="44"/>
      <c r="J2613" s="5">
        <v>3.7999999999999999E-2</v>
      </c>
      <c r="K2613" s="44"/>
      <c r="L2613" s="5">
        <v>0</v>
      </c>
      <c r="M2613" s="44"/>
      <c r="N2613" s="5">
        <v>0</v>
      </c>
      <c r="O2613" s="44"/>
      <c r="P2613" s="5">
        <v>0</v>
      </c>
      <c r="Q2613" s="44"/>
      <c r="R2613" s="5">
        <v>0</v>
      </c>
      <c r="S2613" s="44"/>
    </row>
    <row r="2614" spans="1:19" x14ac:dyDescent="0.3">
      <c r="A2614" s="2">
        <v>44224</v>
      </c>
      <c r="B2614" s="3">
        <v>0.19791666666666666</v>
      </c>
      <c r="C2614" s="6">
        <v>1.1000000000000014</v>
      </c>
      <c r="D2614" s="6">
        <v>10</v>
      </c>
      <c r="E2614" s="4">
        <v>12.23</v>
      </c>
      <c r="F2614" s="5">
        <v>0.04</v>
      </c>
      <c r="G2614" s="44"/>
      <c r="H2614" s="5">
        <v>0</v>
      </c>
      <c r="I2614" s="44"/>
      <c r="J2614" s="5">
        <v>3.7999999999999999E-2</v>
      </c>
      <c r="K2614" s="44"/>
      <c r="L2614" s="5">
        <v>0</v>
      </c>
      <c r="M2614" s="44"/>
      <c r="N2614" s="5">
        <v>0</v>
      </c>
      <c r="O2614" s="44"/>
      <c r="P2614" s="5">
        <v>0</v>
      </c>
      <c r="Q2614" s="44"/>
      <c r="R2614" s="5">
        <v>0</v>
      </c>
      <c r="S2614" s="44"/>
    </row>
    <row r="2615" spans="1:19" x14ac:dyDescent="0.3">
      <c r="A2615" s="2">
        <v>44224</v>
      </c>
      <c r="B2615" s="3">
        <v>0.20833333333333334</v>
      </c>
      <c r="C2615" s="6">
        <v>1.1000000000000014</v>
      </c>
      <c r="D2615" s="6">
        <v>12.700000000000003</v>
      </c>
      <c r="E2615" s="4">
        <v>12.22</v>
      </c>
      <c r="F2615" s="5">
        <v>0.04</v>
      </c>
      <c r="G2615" s="44">
        <f t="shared" si="281"/>
        <v>0.04</v>
      </c>
      <c r="H2615" s="5">
        <v>0</v>
      </c>
      <c r="I2615" s="44">
        <f t="shared" si="282"/>
        <v>0</v>
      </c>
      <c r="J2615" s="5">
        <v>3.6999999999999998E-2</v>
      </c>
      <c r="K2615" s="44">
        <f t="shared" si="283"/>
        <v>3.7499999999999999E-2</v>
      </c>
      <c r="L2615" s="5">
        <v>0</v>
      </c>
      <c r="M2615" s="44">
        <f t="shared" si="284"/>
        <v>0</v>
      </c>
      <c r="N2615" s="5">
        <v>0</v>
      </c>
      <c r="O2615" s="44">
        <f t="shared" si="285"/>
        <v>0</v>
      </c>
      <c r="P2615" s="5">
        <v>0</v>
      </c>
      <c r="Q2615" s="44">
        <f t="shared" si="286"/>
        <v>0</v>
      </c>
      <c r="R2615" s="5">
        <v>0</v>
      </c>
      <c r="S2615" s="44">
        <f t="shared" si="287"/>
        <v>0</v>
      </c>
    </row>
    <row r="2616" spans="1:19" x14ac:dyDescent="0.3">
      <c r="A2616" s="2">
        <v>44224</v>
      </c>
      <c r="B2616" s="3">
        <v>0.21875</v>
      </c>
      <c r="C2616" s="6">
        <v>1.2000000000000028</v>
      </c>
      <c r="D2616" s="6">
        <v>10.099999999999994</v>
      </c>
      <c r="E2616" s="4">
        <v>12.22</v>
      </c>
      <c r="F2616" s="5">
        <v>0.04</v>
      </c>
      <c r="G2616" s="44"/>
      <c r="H2616" s="5">
        <v>0</v>
      </c>
      <c r="I2616" s="44"/>
      <c r="J2616" s="5">
        <v>3.7999999999999999E-2</v>
      </c>
      <c r="K2616" s="44"/>
      <c r="L2616" s="5">
        <v>0</v>
      </c>
      <c r="M2616" s="44"/>
      <c r="N2616" s="5">
        <v>0</v>
      </c>
      <c r="O2616" s="44"/>
      <c r="P2616" s="5">
        <v>0</v>
      </c>
      <c r="Q2616" s="44"/>
      <c r="R2616" s="5">
        <v>0</v>
      </c>
      <c r="S2616" s="44"/>
    </row>
    <row r="2617" spans="1:19" x14ac:dyDescent="0.3">
      <c r="A2617" s="2">
        <v>44224</v>
      </c>
      <c r="B2617" s="3">
        <v>0.22916666666666666</v>
      </c>
      <c r="C2617" s="6">
        <v>1.2999999999999972</v>
      </c>
      <c r="D2617" s="6">
        <v>12.299999999999997</v>
      </c>
      <c r="E2617" s="4">
        <v>12.21</v>
      </c>
      <c r="F2617" s="5">
        <v>0.04</v>
      </c>
      <c r="G2617" s="44"/>
      <c r="H2617" s="5">
        <v>0</v>
      </c>
      <c r="I2617" s="44"/>
      <c r="J2617" s="5">
        <v>3.6999999999999998E-2</v>
      </c>
      <c r="K2617" s="44"/>
      <c r="L2617" s="5">
        <v>0</v>
      </c>
      <c r="M2617" s="44"/>
      <c r="N2617" s="5">
        <v>0</v>
      </c>
      <c r="O2617" s="44"/>
      <c r="P2617" s="5">
        <v>0</v>
      </c>
      <c r="Q2617" s="44"/>
      <c r="R2617" s="5">
        <v>0</v>
      </c>
      <c r="S2617" s="44"/>
    </row>
    <row r="2618" spans="1:19" x14ac:dyDescent="0.3">
      <c r="A2618" s="2">
        <v>44224</v>
      </c>
      <c r="B2618" s="3">
        <v>0.23958333333333334</v>
      </c>
      <c r="C2618" s="6">
        <v>1.2000000000000028</v>
      </c>
      <c r="D2618" s="6">
        <v>11.200000000000003</v>
      </c>
      <c r="E2618" s="4">
        <v>12.21</v>
      </c>
      <c r="F2618" s="5">
        <v>0.04</v>
      </c>
      <c r="G2618" s="44"/>
      <c r="H2618" s="5">
        <v>0</v>
      </c>
      <c r="I2618" s="44"/>
      <c r="J2618" s="5">
        <v>3.7999999999999999E-2</v>
      </c>
      <c r="K2618" s="44"/>
      <c r="L2618" s="5">
        <v>0</v>
      </c>
      <c r="M2618" s="44"/>
      <c r="N2618" s="5">
        <v>0</v>
      </c>
      <c r="O2618" s="44"/>
      <c r="P2618" s="5">
        <v>0</v>
      </c>
      <c r="Q2618" s="44"/>
      <c r="R2618" s="5">
        <v>0</v>
      </c>
      <c r="S2618" s="44"/>
    </row>
    <row r="2619" spans="1:19" x14ac:dyDescent="0.3">
      <c r="A2619" s="2">
        <v>44224</v>
      </c>
      <c r="B2619" s="3">
        <v>0.25</v>
      </c>
      <c r="C2619" s="6">
        <v>1.2999999999999972</v>
      </c>
      <c r="D2619" s="6">
        <v>11.400000000000006</v>
      </c>
      <c r="E2619" s="4">
        <v>12.21</v>
      </c>
      <c r="F2619" s="5">
        <v>0.04</v>
      </c>
      <c r="G2619" s="44">
        <f t="shared" si="281"/>
        <v>0.04</v>
      </c>
      <c r="H2619" s="5">
        <v>0</v>
      </c>
      <c r="I2619" s="44">
        <f t="shared" si="282"/>
        <v>0</v>
      </c>
      <c r="J2619" s="5">
        <v>3.7999999999999999E-2</v>
      </c>
      <c r="K2619" s="44">
        <f t="shared" si="283"/>
        <v>3.7499999999999999E-2</v>
      </c>
      <c r="L2619" s="5">
        <v>0</v>
      </c>
      <c r="M2619" s="44">
        <f t="shared" si="284"/>
        <v>0</v>
      </c>
      <c r="N2619" s="5">
        <v>0</v>
      </c>
      <c r="O2619" s="44">
        <f t="shared" si="285"/>
        <v>0</v>
      </c>
      <c r="P2619" s="5">
        <v>0</v>
      </c>
      <c r="Q2619" s="44">
        <f t="shared" si="286"/>
        <v>0</v>
      </c>
      <c r="R2619" s="5">
        <v>0</v>
      </c>
      <c r="S2619" s="44">
        <f t="shared" si="287"/>
        <v>0</v>
      </c>
    </row>
    <row r="2620" spans="1:19" x14ac:dyDescent="0.3">
      <c r="A2620" s="2">
        <v>44224</v>
      </c>
      <c r="B2620" s="3">
        <v>0.26041666666666669</v>
      </c>
      <c r="C2620" s="6">
        <v>1.3999999999999986</v>
      </c>
      <c r="D2620" s="6">
        <v>11.799999999999997</v>
      </c>
      <c r="E2620" s="4">
        <v>12.19</v>
      </c>
      <c r="F2620" s="5">
        <v>0.04</v>
      </c>
      <c r="G2620" s="44"/>
      <c r="H2620" s="5">
        <v>0</v>
      </c>
      <c r="I2620" s="44"/>
      <c r="J2620" s="5">
        <v>3.6999999999999998E-2</v>
      </c>
      <c r="K2620" s="44"/>
      <c r="L2620" s="5">
        <v>0</v>
      </c>
      <c r="M2620" s="44"/>
      <c r="N2620" s="5">
        <v>0</v>
      </c>
      <c r="O2620" s="44"/>
      <c r="P2620" s="5">
        <v>0</v>
      </c>
      <c r="Q2620" s="44"/>
      <c r="R2620" s="5">
        <v>0</v>
      </c>
      <c r="S2620" s="44"/>
    </row>
    <row r="2621" spans="1:19" x14ac:dyDescent="0.3">
      <c r="A2621" s="2">
        <v>44224</v>
      </c>
      <c r="B2621" s="3">
        <v>0.27083333333333331</v>
      </c>
      <c r="C2621" s="6">
        <v>1.3999999999999986</v>
      </c>
      <c r="D2621" s="6">
        <v>10.400000000000006</v>
      </c>
      <c r="E2621" s="4">
        <v>12.2</v>
      </c>
      <c r="F2621" s="5">
        <v>0.04</v>
      </c>
      <c r="G2621" s="44"/>
      <c r="H2621" s="5">
        <v>0</v>
      </c>
      <c r="I2621" s="44"/>
      <c r="J2621" s="5">
        <v>3.7999999999999999E-2</v>
      </c>
      <c r="K2621" s="44"/>
      <c r="L2621" s="5">
        <v>0</v>
      </c>
      <c r="M2621" s="44"/>
      <c r="N2621" s="5">
        <v>0</v>
      </c>
      <c r="O2621" s="44"/>
      <c r="P2621" s="5">
        <v>0</v>
      </c>
      <c r="Q2621" s="44"/>
      <c r="R2621" s="5">
        <v>0</v>
      </c>
      <c r="S2621" s="44"/>
    </row>
    <row r="2622" spans="1:19" x14ac:dyDescent="0.3">
      <c r="A2622" s="2">
        <v>44224</v>
      </c>
      <c r="B2622" s="3">
        <v>0.28125</v>
      </c>
      <c r="C2622" s="6">
        <v>1.5</v>
      </c>
      <c r="D2622" s="6">
        <v>12.5</v>
      </c>
      <c r="E2622" s="4">
        <v>12.18</v>
      </c>
      <c r="F2622" s="5">
        <v>0.04</v>
      </c>
      <c r="G2622" s="44"/>
      <c r="H2622" s="5">
        <v>0</v>
      </c>
      <c r="I2622" s="44"/>
      <c r="J2622" s="5">
        <v>3.6999999999999998E-2</v>
      </c>
      <c r="K2622" s="44"/>
      <c r="L2622" s="5">
        <v>0</v>
      </c>
      <c r="M2622" s="44"/>
      <c r="N2622" s="5">
        <v>0</v>
      </c>
      <c r="O2622" s="44"/>
      <c r="P2622" s="5">
        <v>0</v>
      </c>
      <c r="Q2622" s="44"/>
      <c r="R2622" s="5">
        <v>0</v>
      </c>
      <c r="S2622" s="44"/>
    </row>
    <row r="2623" spans="1:19" x14ac:dyDescent="0.3">
      <c r="A2623" s="2">
        <v>44224</v>
      </c>
      <c r="B2623" s="3">
        <v>0.29166666666666669</v>
      </c>
      <c r="C2623" s="6">
        <v>1.5</v>
      </c>
      <c r="D2623" s="6">
        <v>9.9000000000000057</v>
      </c>
      <c r="E2623" s="4">
        <v>12.19</v>
      </c>
      <c r="F2623" s="5">
        <v>0.04</v>
      </c>
      <c r="G2623" s="44">
        <f t="shared" si="281"/>
        <v>0.04</v>
      </c>
      <c r="H2623" s="5">
        <v>0</v>
      </c>
      <c r="I2623" s="44">
        <f t="shared" si="282"/>
        <v>0</v>
      </c>
      <c r="J2623" s="5">
        <v>3.7999999999999999E-2</v>
      </c>
      <c r="K2623" s="44">
        <f t="shared" si="283"/>
        <v>3.7749999999999999E-2</v>
      </c>
      <c r="L2623" s="5">
        <v>0</v>
      </c>
      <c r="M2623" s="44">
        <f t="shared" si="284"/>
        <v>0</v>
      </c>
      <c r="N2623" s="5">
        <v>0</v>
      </c>
      <c r="O2623" s="44">
        <f t="shared" si="285"/>
        <v>0</v>
      </c>
      <c r="P2623" s="5">
        <v>0</v>
      </c>
      <c r="Q2623" s="44">
        <f t="shared" si="286"/>
        <v>0</v>
      </c>
      <c r="R2623" s="5">
        <v>0</v>
      </c>
      <c r="S2623" s="44">
        <f t="shared" si="287"/>
        <v>0</v>
      </c>
    </row>
    <row r="2624" spans="1:19" x14ac:dyDescent="0.3">
      <c r="A2624" s="2">
        <v>44224</v>
      </c>
      <c r="B2624" s="3">
        <v>0.30208333333333331</v>
      </c>
      <c r="C2624" s="6">
        <v>1.7000000000000028</v>
      </c>
      <c r="D2624" s="6">
        <v>12.400000000000006</v>
      </c>
      <c r="E2624" s="4">
        <v>12.17</v>
      </c>
      <c r="F2624" s="5">
        <v>0.04</v>
      </c>
      <c r="G2624" s="44"/>
      <c r="H2624" s="5">
        <v>0</v>
      </c>
      <c r="I2624" s="44"/>
      <c r="J2624" s="5">
        <v>3.6999999999999998E-2</v>
      </c>
      <c r="K2624" s="44"/>
      <c r="L2624" s="5">
        <v>0</v>
      </c>
      <c r="M2624" s="44"/>
      <c r="N2624" s="5">
        <v>0</v>
      </c>
      <c r="O2624" s="44"/>
      <c r="P2624" s="5">
        <v>0</v>
      </c>
      <c r="Q2624" s="44"/>
      <c r="R2624" s="5">
        <v>0</v>
      </c>
      <c r="S2624" s="44"/>
    </row>
    <row r="2625" spans="1:19" x14ac:dyDescent="0.3">
      <c r="A2625" s="2">
        <v>44224</v>
      </c>
      <c r="B2625" s="3">
        <v>0.3125</v>
      </c>
      <c r="C2625" s="6">
        <v>1.7000000000000028</v>
      </c>
      <c r="D2625" s="6">
        <v>10.799999999999997</v>
      </c>
      <c r="E2625" s="4">
        <v>12.17</v>
      </c>
      <c r="F2625" s="5">
        <v>0.04</v>
      </c>
      <c r="G2625" s="44"/>
      <c r="H2625" s="5">
        <v>0</v>
      </c>
      <c r="I2625" s="44"/>
      <c r="J2625" s="5">
        <v>3.7999999999999999E-2</v>
      </c>
      <c r="K2625" s="44"/>
      <c r="L2625" s="5">
        <v>0</v>
      </c>
      <c r="M2625" s="44"/>
      <c r="N2625" s="5">
        <v>0</v>
      </c>
      <c r="O2625" s="44"/>
      <c r="P2625" s="5">
        <v>0</v>
      </c>
      <c r="Q2625" s="44"/>
      <c r="R2625" s="5">
        <v>0</v>
      </c>
      <c r="S2625" s="44"/>
    </row>
    <row r="2626" spans="1:19" x14ac:dyDescent="0.3">
      <c r="A2626" s="2">
        <v>44224</v>
      </c>
      <c r="B2626" s="3">
        <v>0.32291666666666669</v>
      </c>
      <c r="C2626" s="6">
        <v>1.8999999999999986</v>
      </c>
      <c r="D2626" s="6">
        <v>11.200000000000003</v>
      </c>
      <c r="E2626" s="4">
        <v>12.17</v>
      </c>
      <c r="F2626" s="5">
        <v>0.04</v>
      </c>
      <c r="G2626" s="44"/>
      <c r="H2626" s="5">
        <v>0</v>
      </c>
      <c r="I2626" s="44"/>
      <c r="J2626" s="5">
        <v>3.7999999999999999E-2</v>
      </c>
      <c r="K2626" s="44"/>
      <c r="L2626" s="5">
        <v>0</v>
      </c>
      <c r="M2626" s="44"/>
      <c r="N2626" s="5">
        <v>0</v>
      </c>
      <c r="O2626" s="44"/>
      <c r="P2626" s="5">
        <v>0</v>
      </c>
      <c r="Q2626" s="44"/>
      <c r="R2626" s="5">
        <v>0</v>
      </c>
      <c r="S2626" s="44"/>
    </row>
    <row r="2627" spans="1:19" x14ac:dyDescent="0.3">
      <c r="A2627" s="2">
        <v>44224</v>
      </c>
      <c r="B2627" s="3">
        <v>0.33333333333333331</v>
      </c>
      <c r="C2627" s="6">
        <v>1.8999999999999986</v>
      </c>
      <c r="D2627" s="6">
        <v>12</v>
      </c>
      <c r="E2627" s="4">
        <v>12.16</v>
      </c>
      <c r="F2627" s="5">
        <v>0.04</v>
      </c>
      <c r="G2627" s="44">
        <f t="shared" si="281"/>
        <v>0.04</v>
      </c>
      <c r="H2627" s="5">
        <v>0</v>
      </c>
      <c r="I2627" s="44">
        <f t="shared" si="282"/>
        <v>4.0000000000000001E-3</v>
      </c>
      <c r="J2627" s="5">
        <v>3.7999999999999999E-2</v>
      </c>
      <c r="K2627" s="44">
        <f t="shared" si="283"/>
        <v>3.3000000000000002E-2</v>
      </c>
      <c r="L2627" s="5">
        <v>0</v>
      </c>
      <c r="M2627" s="44">
        <f t="shared" si="284"/>
        <v>0</v>
      </c>
      <c r="N2627" s="5">
        <v>0</v>
      </c>
      <c r="O2627" s="44">
        <f t="shared" si="285"/>
        <v>0</v>
      </c>
      <c r="P2627" s="5">
        <v>0</v>
      </c>
      <c r="Q2627" s="44">
        <f t="shared" si="286"/>
        <v>0</v>
      </c>
      <c r="R2627" s="5">
        <v>0</v>
      </c>
      <c r="S2627" s="44">
        <f t="shared" si="287"/>
        <v>0</v>
      </c>
    </row>
    <row r="2628" spans="1:19" x14ac:dyDescent="0.3">
      <c r="A2628" s="2">
        <v>44224</v>
      </c>
      <c r="B2628" s="3">
        <v>0.34375</v>
      </c>
      <c r="C2628" s="6">
        <v>2</v>
      </c>
      <c r="D2628" s="6">
        <v>9.9000000000000057</v>
      </c>
      <c r="E2628" s="4">
        <v>12.18</v>
      </c>
      <c r="F2628" s="5">
        <v>0.04</v>
      </c>
      <c r="G2628" s="44"/>
      <c r="H2628" s="5">
        <v>4.0000000000000001E-3</v>
      </c>
      <c r="I2628" s="44"/>
      <c r="J2628" s="5">
        <v>3.3000000000000002E-2</v>
      </c>
      <c r="K2628" s="44"/>
      <c r="L2628" s="5">
        <v>0</v>
      </c>
      <c r="M2628" s="44"/>
      <c r="N2628" s="5">
        <v>0</v>
      </c>
      <c r="O2628" s="44"/>
      <c r="P2628" s="5">
        <v>0</v>
      </c>
      <c r="Q2628" s="44"/>
      <c r="R2628" s="5">
        <v>0</v>
      </c>
      <c r="S2628" s="44"/>
    </row>
    <row r="2629" spans="1:19" x14ac:dyDescent="0.3">
      <c r="A2629" s="2">
        <v>44224</v>
      </c>
      <c r="B2629" s="3">
        <v>0.35416666666666669</v>
      </c>
      <c r="C2629" s="6">
        <v>2</v>
      </c>
      <c r="D2629" s="6">
        <v>12.900000000000006</v>
      </c>
      <c r="E2629" s="4">
        <v>12.17</v>
      </c>
      <c r="F2629" s="5">
        <v>0.04</v>
      </c>
      <c r="G2629" s="44"/>
      <c r="H2629" s="5">
        <v>4.0000000000000001E-3</v>
      </c>
      <c r="I2629" s="44"/>
      <c r="J2629" s="5">
        <v>3.2000000000000001E-2</v>
      </c>
      <c r="K2629" s="44"/>
      <c r="L2629" s="5">
        <v>0</v>
      </c>
      <c r="M2629" s="44"/>
      <c r="N2629" s="5">
        <v>0</v>
      </c>
      <c r="O2629" s="44"/>
      <c r="P2629" s="5">
        <v>0</v>
      </c>
      <c r="Q2629" s="44"/>
      <c r="R2629" s="5">
        <v>0</v>
      </c>
      <c r="S2629" s="44"/>
    </row>
    <row r="2630" spans="1:19" x14ac:dyDescent="0.3">
      <c r="A2630" s="2">
        <v>44224</v>
      </c>
      <c r="B2630" s="3">
        <v>0.36458333333333331</v>
      </c>
      <c r="C2630" s="6">
        <v>2.2000000000000028</v>
      </c>
      <c r="D2630" s="6">
        <v>10.700000000000003</v>
      </c>
      <c r="E2630" s="4">
        <v>12.18</v>
      </c>
      <c r="F2630" s="5">
        <v>0.04</v>
      </c>
      <c r="G2630" s="44"/>
      <c r="H2630" s="5">
        <v>8.0000000000000002E-3</v>
      </c>
      <c r="I2630" s="44"/>
      <c r="J2630" s="5">
        <v>2.9000000000000001E-2</v>
      </c>
      <c r="K2630" s="44"/>
      <c r="L2630" s="5">
        <v>0</v>
      </c>
      <c r="M2630" s="44"/>
      <c r="N2630" s="5">
        <v>0</v>
      </c>
      <c r="O2630" s="44"/>
      <c r="P2630" s="5">
        <v>0</v>
      </c>
      <c r="Q2630" s="44"/>
      <c r="R2630" s="5">
        <v>0</v>
      </c>
      <c r="S2630" s="44"/>
    </row>
    <row r="2631" spans="1:19" x14ac:dyDescent="0.3">
      <c r="A2631" s="2">
        <v>44224</v>
      </c>
      <c r="B2631" s="3">
        <v>0.375</v>
      </c>
      <c r="C2631" s="6">
        <v>2.2999999999999972</v>
      </c>
      <c r="D2631" s="6">
        <v>11.299999999999997</v>
      </c>
      <c r="E2631" s="4">
        <v>12.19</v>
      </c>
      <c r="F2631" s="5">
        <v>0.04</v>
      </c>
      <c r="G2631" s="44">
        <f t="shared" ref="G2631:G2691" si="288">AVERAGE(F2631:F2634)</f>
        <v>0.04</v>
      </c>
      <c r="H2631" s="5">
        <v>8.0000000000000002E-3</v>
      </c>
      <c r="I2631" s="44">
        <f t="shared" ref="I2631:I2691" si="289">AVERAGE(H2631:H2634)</f>
        <v>2.0500000000000001E-2</v>
      </c>
      <c r="J2631" s="5">
        <v>2.9000000000000001E-2</v>
      </c>
      <c r="K2631" s="44">
        <f t="shared" ref="K2631:K2691" si="290">AVERAGE(J2631:J2634)</f>
        <v>1.9E-2</v>
      </c>
      <c r="L2631" s="5">
        <v>0</v>
      </c>
      <c r="M2631" s="44">
        <f t="shared" ref="M2631:M2691" si="291">AVERAGE(L2631:L2634)</f>
        <v>7.5000000000000002E-4</v>
      </c>
      <c r="N2631" s="5">
        <v>0</v>
      </c>
      <c r="O2631" s="44">
        <f t="shared" ref="O2631:O2691" si="292">AVERAGE(N2631:N2634)</f>
        <v>0</v>
      </c>
      <c r="P2631" s="5">
        <v>0</v>
      </c>
      <c r="Q2631" s="44">
        <f t="shared" ref="Q2631:Q2691" si="293">AVERAGE(P2631:P2634)</f>
        <v>0</v>
      </c>
      <c r="R2631" s="5">
        <v>0</v>
      </c>
      <c r="S2631" s="44">
        <f t="shared" ref="S2631:S2691" si="294">AVERAGE(R2631:R2634)</f>
        <v>0</v>
      </c>
    </row>
    <row r="2632" spans="1:19" x14ac:dyDescent="0.3">
      <c r="A2632" s="2">
        <v>44224</v>
      </c>
      <c r="B2632" s="3">
        <v>0.38541666666666669</v>
      </c>
      <c r="C2632" s="6">
        <v>2.3999999999999986</v>
      </c>
      <c r="D2632" s="6">
        <v>12</v>
      </c>
      <c r="E2632" s="4">
        <v>12.17</v>
      </c>
      <c r="F2632" s="5">
        <v>0.04</v>
      </c>
      <c r="G2632" s="44"/>
      <c r="H2632" s="5">
        <v>1.2E-2</v>
      </c>
      <c r="I2632" s="44"/>
      <c r="J2632" s="5">
        <v>2.7E-2</v>
      </c>
      <c r="K2632" s="44"/>
      <c r="L2632" s="5">
        <v>0</v>
      </c>
      <c r="M2632" s="44"/>
      <c r="N2632" s="5">
        <v>0</v>
      </c>
      <c r="O2632" s="44"/>
      <c r="P2632" s="5">
        <v>0</v>
      </c>
      <c r="Q2632" s="44"/>
      <c r="R2632" s="5">
        <v>0</v>
      </c>
      <c r="S2632" s="44"/>
    </row>
    <row r="2633" spans="1:19" x14ac:dyDescent="0.3">
      <c r="A2633" s="2">
        <v>44224</v>
      </c>
      <c r="B2633" s="3">
        <v>0.39583333333333331</v>
      </c>
      <c r="C2633" s="6">
        <v>2.5</v>
      </c>
      <c r="D2633" s="6">
        <v>9.9000000000000057</v>
      </c>
      <c r="E2633" s="4">
        <v>12.22</v>
      </c>
      <c r="F2633" s="5">
        <v>0.04</v>
      </c>
      <c r="G2633" s="44"/>
      <c r="H2633" s="5">
        <v>0.02</v>
      </c>
      <c r="I2633" s="44"/>
      <c r="J2633" s="5">
        <v>1.7999999999999999E-2</v>
      </c>
      <c r="K2633" s="44"/>
      <c r="L2633" s="5">
        <v>0</v>
      </c>
      <c r="M2633" s="44"/>
      <c r="N2633" s="5">
        <v>0</v>
      </c>
      <c r="O2633" s="44"/>
      <c r="P2633" s="5">
        <v>0</v>
      </c>
      <c r="Q2633" s="44"/>
      <c r="R2633" s="5">
        <v>0</v>
      </c>
      <c r="S2633" s="44"/>
    </row>
    <row r="2634" spans="1:19" x14ac:dyDescent="0.3">
      <c r="A2634" s="2">
        <v>44224</v>
      </c>
      <c r="B2634" s="3">
        <v>0.40625</v>
      </c>
      <c r="C2634" s="6">
        <v>2.7000000000000028</v>
      </c>
      <c r="D2634" s="6">
        <v>12.700000000000003</v>
      </c>
      <c r="E2634" s="4">
        <v>12.3</v>
      </c>
      <c r="F2634" s="5">
        <v>0.04</v>
      </c>
      <c r="G2634" s="44"/>
      <c r="H2634" s="5">
        <v>4.2000000000000003E-2</v>
      </c>
      <c r="I2634" s="44"/>
      <c r="J2634" s="5">
        <v>2E-3</v>
      </c>
      <c r="K2634" s="44"/>
      <c r="L2634" s="5">
        <v>3.0000000000000001E-3</v>
      </c>
      <c r="M2634" s="44"/>
      <c r="N2634" s="5">
        <v>0</v>
      </c>
      <c r="O2634" s="44"/>
      <c r="P2634" s="5">
        <v>0</v>
      </c>
      <c r="Q2634" s="44"/>
      <c r="R2634" s="5">
        <v>0</v>
      </c>
      <c r="S2634" s="44"/>
    </row>
    <row r="2635" spans="1:19" x14ac:dyDescent="0.3">
      <c r="A2635" s="2">
        <v>44224</v>
      </c>
      <c r="B2635" s="3">
        <v>0.41666666666666669</v>
      </c>
      <c r="C2635" s="6">
        <v>2.8999999999999986</v>
      </c>
      <c r="D2635" s="6">
        <v>11.200000000000003</v>
      </c>
      <c r="E2635" s="4">
        <v>12.33</v>
      </c>
      <c r="F2635" s="5">
        <v>0.04</v>
      </c>
      <c r="G2635" s="44">
        <f t="shared" si="288"/>
        <v>0.04</v>
      </c>
      <c r="H2635" s="5">
        <v>4.2000000000000003E-2</v>
      </c>
      <c r="I2635" s="44">
        <f t="shared" si="289"/>
        <v>3.8000000000000006E-2</v>
      </c>
      <c r="J2635" s="5">
        <v>2E-3</v>
      </c>
      <c r="K2635" s="44">
        <f t="shared" si="290"/>
        <v>4.0000000000000001E-3</v>
      </c>
      <c r="L2635" s="5">
        <v>2E-3</v>
      </c>
      <c r="M2635" s="44">
        <f t="shared" si="291"/>
        <v>1.5E-3</v>
      </c>
      <c r="N2635" s="5">
        <v>0</v>
      </c>
      <c r="O2635" s="44">
        <f t="shared" si="292"/>
        <v>0</v>
      </c>
      <c r="P2635" s="5">
        <v>0</v>
      </c>
      <c r="Q2635" s="44">
        <f t="shared" si="293"/>
        <v>0</v>
      </c>
      <c r="R2635" s="5">
        <v>0</v>
      </c>
      <c r="S2635" s="44">
        <f t="shared" si="294"/>
        <v>0</v>
      </c>
    </row>
    <row r="2636" spans="1:19" x14ac:dyDescent="0.3">
      <c r="A2636" s="2">
        <v>44224</v>
      </c>
      <c r="B2636" s="3">
        <v>0.42708333333333331</v>
      </c>
      <c r="C2636" s="6">
        <v>3</v>
      </c>
      <c r="D2636" s="6">
        <v>12.099999999999994</v>
      </c>
      <c r="E2636" s="4">
        <v>12.27</v>
      </c>
      <c r="F2636" s="5">
        <v>0.04</v>
      </c>
      <c r="G2636" s="44"/>
      <c r="H2636" s="5">
        <v>2.8000000000000001E-2</v>
      </c>
      <c r="I2636" s="44"/>
      <c r="J2636" s="5">
        <v>0.01</v>
      </c>
      <c r="K2636" s="44"/>
      <c r="L2636" s="5">
        <v>0</v>
      </c>
      <c r="M2636" s="44"/>
      <c r="N2636" s="5">
        <v>0</v>
      </c>
      <c r="O2636" s="44"/>
      <c r="P2636" s="5">
        <v>0</v>
      </c>
      <c r="Q2636" s="44"/>
      <c r="R2636" s="5">
        <v>0</v>
      </c>
      <c r="S2636" s="44"/>
    </row>
    <row r="2637" spans="1:19" x14ac:dyDescent="0.3">
      <c r="A2637" s="2">
        <v>44224</v>
      </c>
      <c r="B2637" s="3">
        <v>0.4375</v>
      </c>
      <c r="C2637" s="6">
        <v>3.2000000000000028</v>
      </c>
      <c r="D2637" s="6">
        <v>11.799999999999997</v>
      </c>
      <c r="E2637" s="4">
        <v>12.28</v>
      </c>
      <c r="F2637" s="5">
        <v>0.04</v>
      </c>
      <c r="G2637" s="44"/>
      <c r="H2637" s="5">
        <v>3.5999999999999997E-2</v>
      </c>
      <c r="I2637" s="44"/>
      <c r="J2637" s="5">
        <v>4.0000000000000001E-3</v>
      </c>
      <c r="K2637" s="44"/>
      <c r="L2637" s="5">
        <v>0</v>
      </c>
      <c r="M2637" s="44"/>
      <c r="N2637" s="5">
        <v>0</v>
      </c>
      <c r="O2637" s="44"/>
      <c r="P2637" s="5">
        <v>0</v>
      </c>
      <c r="Q2637" s="44"/>
      <c r="R2637" s="5">
        <v>0</v>
      </c>
      <c r="S2637" s="44"/>
    </row>
    <row r="2638" spans="1:19" x14ac:dyDescent="0.3">
      <c r="A2638" s="2">
        <v>44224</v>
      </c>
      <c r="B2638" s="3">
        <v>0.44791666666666669</v>
      </c>
      <c r="C2638" s="6">
        <v>3.2000000000000028</v>
      </c>
      <c r="D2638" s="6">
        <v>10</v>
      </c>
      <c r="E2638" s="4">
        <v>12.37</v>
      </c>
      <c r="F2638" s="5">
        <v>0.04</v>
      </c>
      <c r="G2638" s="44"/>
      <c r="H2638" s="5">
        <v>4.5999999999999999E-2</v>
      </c>
      <c r="I2638" s="44"/>
      <c r="J2638" s="5">
        <v>0</v>
      </c>
      <c r="K2638" s="44"/>
      <c r="L2638" s="5">
        <v>4.0000000000000001E-3</v>
      </c>
      <c r="M2638" s="44"/>
      <c r="N2638" s="5">
        <v>0</v>
      </c>
      <c r="O2638" s="44"/>
      <c r="P2638" s="5">
        <v>0</v>
      </c>
      <c r="Q2638" s="44"/>
      <c r="R2638" s="5">
        <v>0</v>
      </c>
      <c r="S2638" s="44"/>
    </row>
    <row r="2639" spans="1:19" x14ac:dyDescent="0.3">
      <c r="A2639" s="2">
        <v>44224</v>
      </c>
      <c r="B2639" s="3">
        <v>0.45833333333333331</v>
      </c>
      <c r="C2639" s="6">
        <v>3.3999999999999986</v>
      </c>
      <c r="D2639" s="6">
        <v>12</v>
      </c>
      <c r="E2639" s="4">
        <v>12.32</v>
      </c>
      <c r="F2639" s="5">
        <v>0.04</v>
      </c>
      <c r="G2639" s="44">
        <f t="shared" si="288"/>
        <v>0.04</v>
      </c>
      <c r="H2639" s="5">
        <v>3.5999999999999997E-2</v>
      </c>
      <c r="I2639" s="44">
        <f t="shared" si="289"/>
        <v>4.2500000000000003E-2</v>
      </c>
      <c r="J2639" s="5">
        <v>2E-3</v>
      </c>
      <c r="K2639" s="44">
        <f t="shared" si="290"/>
        <v>7.5000000000000002E-4</v>
      </c>
      <c r="L2639" s="5">
        <v>0</v>
      </c>
      <c r="M2639" s="44">
        <f t="shared" si="291"/>
        <v>2.5000000000000001E-3</v>
      </c>
      <c r="N2639" s="5">
        <v>0</v>
      </c>
      <c r="O2639" s="44">
        <f t="shared" si="292"/>
        <v>0</v>
      </c>
      <c r="P2639" s="5">
        <v>0</v>
      </c>
      <c r="Q2639" s="44">
        <f t="shared" si="293"/>
        <v>0</v>
      </c>
      <c r="R2639" s="5">
        <v>0</v>
      </c>
      <c r="S2639" s="44">
        <f t="shared" si="294"/>
        <v>0</v>
      </c>
    </row>
    <row r="2640" spans="1:19" x14ac:dyDescent="0.3">
      <c r="A2640" s="2">
        <v>44224</v>
      </c>
      <c r="B2640" s="3">
        <v>0.46875</v>
      </c>
      <c r="C2640" s="6">
        <v>3.3999999999999986</v>
      </c>
      <c r="D2640" s="6">
        <v>11.700000000000003</v>
      </c>
      <c r="E2640" s="4">
        <v>12.38</v>
      </c>
      <c r="F2640" s="5">
        <v>0.04</v>
      </c>
      <c r="G2640" s="44"/>
      <c r="H2640" s="5">
        <v>4.8000000000000001E-2</v>
      </c>
      <c r="I2640" s="44"/>
      <c r="J2640" s="5">
        <v>1E-3</v>
      </c>
      <c r="K2640" s="44"/>
      <c r="L2640" s="5">
        <v>8.0000000000000002E-3</v>
      </c>
      <c r="M2640" s="44"/>
      <c r="N2640" s="5">
        <v>0</v>
      </c>
      <c r="O2640" s="44"/>
      <c r="P2640" s="5">
        <v>0</v>
      </c>
      <c r="Q2640" s="44"/>
      <c r="R2640" s="5">
        <v>0</v>
      </c>
      <c r="S2640" s="44"/>
    </row>
    <row r="2641" spans="1:19" x14ac:dyDescent="0.3">
      <c r="A2641" s="2">
        <v>44224</v>
      </c>
      <c r="B2641" s="3">
        <v>0.47916666666666669</v>
      </c>
      <c r="C2641" s="6">
        <v>3.5</v>
      </c>
      <c r="D2641" s="6">
        <v>10</v>
      </c>
      <c r="E2641" s="4">
        <v>12.39</v>
      </c>
      <c r="F2641" s="5">
        <v>0.04</v>
      </c>
      <c r="G2641" s="44"/>
      <c r="H2641" s="5">
        <v>4.5999999999999999E-2</v>
      </c>
      <c r="I2641" s="44"/>
      <c r="J2641" s="5">
        <v>0</v>
      </c>
      <c r="K2641" s="44"/>
      <c r="L2641" s="5">
        <v>2E-3</v>
      </c>
      <c r="M2641" s="44"/>
      <c r="N2641" s="5">
        <v>0</v>
      </c>
      <c r="O2641" s="44"/>
      <c r="P2641" s="5">
        <v>0</v>
      </c>
      <c r="Q2641" s="44"/>
      <c r="R2641" s="5">
        <v>0</v>
      </c>
      <c r="S2641" s="44"/>
    </row>
    <row r="2642" spans="1:19" x14ac:dyDescent="0.3">
      <c r="A2642" s="2">
        <v>44224</v>
      </c>
      <c r="B2642" s="3">
        <v>0.48958333333333331</v>
      </c>
      <c r="C2642" s="6">
        <v>3.7000000000000028</v>
      </c>
      <c r="D2642" s="6">
        <v>11.400000000000006</v>
      </c>
      <c r="E2642" s="4">
        <v>12.37</v>
      </c>
      <c r="F2642" s="5">
        <v>0.04</v>
      </c>
      <c r="G2642" s="44"/>
      <c r="H2642" s="5">
        <v>0.04</v>
      </c>
      <c r="I2642" s="44"/>
      <c r="J2642" s="5">
        <v>0</v>
      </c>
      <c r="K2642" s="44"/>
      <c r="L2642" s="5">
        <v>0</v>
      </c>
      <c r="M2642" s="44"/>
      <c r="N2642" s="5">
        <v>0</v>
      </c>
      <c r="O2642" s="44"/>
      <c r="P2642" s="5">
        <v>0</v>
      </c>
      <c r="Q2642" s="44"/>
      <c r="R2642" s="5">
        <v>0</v>
      </c>
      <c r="S2642" s="44"/>
    </row>
    <row r="2643" spans="1:19" x14ac:dyDescent="0.3">
      <c r="A2643" s="2">
        <v>44224</v>
      </c>
      <c r="B2643" s="3">
        <v>0.5</v>
      </c>
      <c r="C2643" s="6">
        <v>3.7000000000000028</v>
      </c>
      <c r="D2643" s="6">
        <v>12.099999999999994</v>
      </c>
      <c r="E2643" s="4">
        <v>12.32</v>
      </c>
      <c r="F2643" s="5">
        <v>0.04</v>
      </c>
      <c r="G2643" s="44">
        <f t="shared" si="288"/>
        <v>0.04</v>
      </c>
      <c r="H2643" s="5">
        <v>3.4000000000000002E-2</v>
      </c>
      <c r="I2643" s="44">
        <f t="shared" si="289"/>
        <v>3.4500000000000003E-2</v>
      </c>
      <c r="J2643" s="5">
        <v>6.0000000000000001E-3</v>
      </c>
      <c r="K2643" s="44">
        <f t="shared" si="290"/>
        <v>4.7499999999999999E-3</v>
      </c>
      <c r="L2643" s="5">
        <v>0</v>
      </c>
      <c r="M2643" s="44">
        <f t="shared" si="291"/>
        <v>0</v>
      </c>
      <c r="N2643" s="5">
        <v>0</v>
      </c>
      <c r="O2643" s="44">
        <f t="shared" si="292"/>
        <v>0</v>
      </c>
      <c r="P2643" s="5">
        <v>0</v>
      </c>
      <c r="Q2643" s="44">
        <f t="shared" si="293"/>
        <v>0</v>
      </c>
      <c r="R2643" s="5">
        <v>0</v>
      </c>
      <c r="S2643" s="44">
        <f t="shared" si="294"/>
        <v>0</v>
      </c>
    </row>
    <row r="2644" spans="1:19" x14ac:dyDescent="0.3">
      <c r="A2644" s="2">
        <v>44224</v>
      </c>
      <c r="B2644" s="3">
        <v>0.51041666666666663</v>
      </c>
      <c r="C2644" s="6">
        <v>3.7000000000000028</v>
      </c>
      <c r="D2644" s="6">
        <v>10.200000000000003</v>
      </c>
      <c r="E2644" s="4">
        <v>12.28</v>
      </c>
      <c r="F2644" s="5">
        <v>0.04</v>
      </c>
      <c r="G2644" s="44"/>
      <c r="H2644" s="5">
        <v>0.03</v>
      </c>
      <c r="I2644" s="44"/>
      <c r="J2644" s="5">
        <v>8.0000000000000002E-3</v>
      </c>
      <c r="K2644" s="44"/>
      <c r="L2644" s="5">
        <v>0</v>
      </c>
      <c r="M2644" s="44"/>
      <c r="N2644" s="5">
        <v>0</v>
      </c>
      <c r="O2644" s="44"/>
      <c r="P2644" s="5">
        <v>0</v>
      </c>
      <c r="Q2644" s="44"/>
      <c r="R2644" s="5">
        <v>0</v>
      </c>
      <c r="S2644" s="44"/>
    </row>
    <row r="2645" spans="1:19" x14ac:dyDescent="0.3">
      <c r="A2645" s="2">
        <v>44224</v>
      </c>
      <c r="B2645" s="3">
        <v>0.52083333333333337</v>
      </c>
      <c r="C2645" s="6">
        <v>3.7999999999999972</v>
      </c>
      <c r="D2645" s="6">
        <v>10.799999999999997</v>
      </c>
      <c r="E2645" s="4">
        <v>12.3</v>
      </c>
      <c r="F2645" s="5">
        <v>0.04</v>
      </c>
      <c r="G2645" s="44"/>
      <c r="H2645" s="5">
        <v>3.2000000000000001E-2</v>
      </c>
      <c r="I2645" s="44"/>
      <c r="J2645" s="5">
        <v>5.0000000000000001E-3</v>
      </c>
      <c r="K2645" s="44"/>
      <c r="L2645" s="5">
        <v>0</v>
      </c>
      <c r="M2645" s="44"/>
      <c r="N2645" s="5">
        <v>0</v>
      </c>
      <c r="O2645" s="44"/>
      <c r="P2645" s="5">
        <v>0</v>
      </c>
      <c r="Q2645" s="44"/>
      <c r="R2645" s="5">
        <v>0</v>
      </c>
      <c r="S2645" s="44"/>
    </row>
    <row r="2646" spans="1:19" x14ac:dyDescent="0.3">
      <c r="A2646" s="2">
        <v>44224</v>
      </c>
      <c r="B2646" s="3">
        <v>0.53125</v>
      </c>
      <c r="C2646" s="6">
        <v>3.8999999999999986</v>
      </c>
      <c r="D2646" s="6">
        <v>12.5</v>
      </c>
      <c r="E2646" s="4">
        <v>12.33</v>
      </c>
      <c r="F2646" s="5">
        <v>0.04</v>
      </c>
      <c r="G2646" s="44"/>
      <c r="H2646" s="5">
        <v>4.2000000000000003E-2</v>
      </c>
      <c r="I2646" s="44"/>
      <c r="J2646" s="5">
        <v>0</v>
      </c>
      <c r="K2646" s="44"/>
      <c r="L2646" s="5">
        <v>0</v>
      </c>
      <c r="M2646" s="44"/>
      <c r="N2646" s="5">
        <v>0</v>
      </c>
      <c r="O2646" s="44"/>
      <c r="P2646" s="5">
        <v>0</v>
      </c>
      <c r="Q2646" s="44"/>
      <c r="R2646" s="5">
        <v>0</v>
      </c>
      <c r="S2646" s="44"/>
    </row>
    <row r="2647" spans="1:19" x14ac:dyDescent="0.3">
      <c r="A2647" s="2">
        <v>44224</v>
      </c>
      <c r="B2647" s="3">
        <v>0.54166666666666663</v>
      </c>
      <c r="C2647" s="6">
        <v>4</v>
      </c>
      <c r="D2647" s="6">
        <v>10.799999999999997</v>
      </c>
      <c r="E2647" s="4">
        <v>12.35</v>
      </c>
      <c r="F2647" s="5">
        <v>0.04</v>
      </c>
      <c r="G2647" s="44">
        <f t="shared" si="288"/>
        <v>0.04</v>
      </c>
      <c r="H2647" s="5">
        <v>4.2000000000000003E-2</v>
      </c>
      <c r="I2647" s="44">
        <f t="shared" si="289"/>
        <v>3.6499999999999998E-2</v>
      </c>
      <c r="J2647" s="5">
        <v>1E-3</v>
      </c>
      <c r="K2647" s="44">
        <f t="shared" si="290"/>
        <v>4.7499999999999999E-3</v>
      </c>
      <c r="L2647" s="5">
        <v>0</v>
      </c>
      <c r="M2647" s="44">
        <f t="shared" si="291"/>
        <v>1E-3</v>
      </c>
      <c r="N2647" s="5">
        <v>0</v>
      </c>
      <c r="O2647" s="44">
        <f t="shared" si="292"/>
        <v>0</v>
      </c>
      <c r="P2647" s="5">
        <v>0</v>
      </c>
      <c r="Q2647" s="44">
        <f t="shared" si="293"/>
        <v>0</v>
      </c>
      <c r="R2647" s="5">
        <v>0</v>
      </c>
      <c r="S2647" s="44">
        <f t="shared" si="294"/>
        <v>0</v>
      </c>
    </row>
    <row r="2648" spans="1:19" x14ac:dyDescent="0.3">
      <c r="A2648" s="2">
        <v>44224</v>
      </c>
      <c r="B2648" s="3">
        <v>0.55208333333333337</v>
      </c>
      <c r="C2648" s="6">
        <v>4.1000000000000014</v>
      </c>
      <c r="D2648" s="6">
        <v>9.7000000000000028</v>
      </c>
      <c r="E2648" s="4">
        <v>12.39</v>
      </c>
      <c r="F2648" s="5">
        <v>0.04</v>
      </c>
      <c r="G2648" s="44"/>
      <c r="H2648" s="5">
        <v>4.5999999999999999E-2</v>
      </c>
      <c r="I2648" s="44"/>
      <c r="J2648" s="5">
        <v>0</v>
      </c>
      <c r="K2648" s="44"/>
      <c r="L2648" s="5">
        <v>4.0000000000000001E-3</v>
      </c>
      <c r="M2648" s="44"/>
      <c r="N2648" s="5">
        <v>0</v>
      </c>
      <c r="O2648" s="44"/>
      <c r="P2648" s="5">
        <v>0</v>
      </c>
      <c r="Q2648" s="44"/>
      <c r="R2648" s="5">
        <v>0</v>
      </c>
      <c r="S2648" s="44"/>
    </row>
    <row r="2649" spans="1:19" x14ac:dyDescent="0.3">
      <c r="A2649" s="2">
        <v>44224</v>
      </c>
      <c r="B2649" s="3">
        <v>0.5625</v>
      </c>
      <c r="C2649" s="6">
        <v>4.2000000000000028</v>
      </c>
      <c r="D2649" s="6">
        <v>12.700000000000003</v>
      </c>
      <c r="E2649" s="4">
        <v>12.3</v>
      </c>
      <c r="F2649" s="5">
        <v>0.04</v>
      </c>
      <c r="G2649" s="44"/>
      <c r="H2649" s="5">
        <v>2.8000000000000001E-2</v>
      </c>
      <c r="I2649" s="44"/>
      <c r="J2649" s="5">
        <v>0.01</v>
      </c>
      <c r="K2649" s="44"/>
      <c r="L2649" s="5">
        <v>0</v>
      </c>
      <c r="M2649" s="44"/>
      <c r="N2649" s="5">
        <v>0</v>
      </c>
      <c r="O2649" s="44"/>
      <c r="P2649" s="5">
        <v>0</v>
      </c>
      <c r="Q2649" s="44"/>
      <c r="R2649" s="5">
        <v>0</v>
      </c>
      <c r="S2649" s="44"/>
    </row>
    <row r="2650" spans="1:19" x14ac:dyDescent="0.3">
      <c r="A2650" s="2">
        <v>44224</v>
      </c>
      <c r="B2650" s="3">
        <v>0.57291666666666663</v>
      </c>
      <c r="C2650" s="6">
        <v>4.1000000000000014</v>
      </c>
      <c r="D2650" s="6">
        <v>12</v>
      </c>
      <c r="E2650" s="4">
        <v>12.27</v>
      </c>
      <c r="F2650" s="5">
        <v>0.04</v>
      </c>
      <c r="G2650" s="44"/>
      <c r="H2650" s="5">
        <v>0.03</v>
      </c>
      <c r="I2650" s="44"/>
      <c r="J2650" s="5">
        <v>8.0000000000000002E-3</v>
      </c>
      <c r="K2650" s="44"/>
      <c r="L2650" s="5">
        <v>0</v>
      </c>
      <c r="M2650" s="44"/>
      <c r="N2650" s="5">
        <v>0</v>
      </c>
      <c r="O2650" s="44"/>
      <c r="P2650" s="5">
        <v>0</v>
      </c>
      <c r="Q2650" s="44"/>
      <c r="R2650" s="5">
        <v>0</v>
      </c>
      <c r="S2650" s="44"/>
    </row>
    <row r="2651" spans="1:19" x14ac:dyDescent="0.3">
      <c r="A2651" s="2">
        <v>44224</v>
      </c>
      <c r="B2651" s="3">
        <v>0.58333333333333337</v>
      </c>
      <c r="C2651" s="6">
        <v>4.1000000000000014</v>
      </c>
      <c r="D2651" s="6">
        <v>10.400000000000006</v>
      </c>
      <c r="E2651" s="4">
        <v>12.22</v>
      </c>
      <c r="F2651" s="5">
        <v>0.04</v>
      </c>
      <c r="G2651" s="44">
        <f t="shared" si="288"/>
        <v>0.04</v>
      </c>
      <c r="H2651" s="5">
        <v>1.7999999999999999E-2</v>
      </c>
      <c r="I2651" s="44">
        <f t="shared" si="289"/>
        <v>9.9999999999999985E-3</v>
      </c>
      <c r="J2651" s="5">
        <v>1.7999999999999999E-2</v>
      </c>
      <c r="K2651" s="44">
        <f t="shared" si="290"/>
        <v>2.6499999999999999E-2</v>
      </c>
      <c r="L2651" s="5">
        <v>0</v>
      </c>
      <c r="M2651" s="44">
        <f t="shared" si="291"/>
        <v>0</v>
      </c>
      <c r="N2651" s="5">
        <v>0</v>
      </c>
      <c r="O2651" s="44">
        <f t="shared" si="292"/>
        <v>0</v>
      </c>
      <c r="P2651" s="5">
        <v>0</v>
      </c>
      <c r="Q2651" s="44">
        <f t="shared" si="293"/>
        <v>0</v>
      </c>
      <c r="R2651" s="5">
        <v>0</v>
      </c>
      <c r="S2651" s="44">
        <f t="shared" si="294"/>
        <v>0</v>
      </c>
    </row>
    <row r="2652" spans="1:19" x14ac:dyDescent="0.3">
      <c r="A2652" s="2">
        <v>44224</v>
      </c>
      <c r="B2652" s="3">
        <v>0.59375</v>
      </c>
      <c r="C2652" s="6">
        <v>4.1000000000000014</v>
      </c>
      <c r="D2652" s="6">
        <v>9.7000000000000028</v>
      </c>
      <c r="E2652" s="4">
        <v>12.19</v>
      </c>
      <c r="F2652" s="5">
        <v>0.04</v>
      </c>
      <c r="G2652" s="44"/>
      <c r="H2652" s="5">
        <v>0.01</v>
      </c>
      <c r="I2652" s="44"/>
      <c r="J2652" s="5">
        <v>2.7E-2</v>
      </c>
      <c r="K2652" s="44"/>
      <c r="L2652" s="5">
        <v>0</v>
      </c>
      <c r="M2652" s="44"/>
      <c r="N2652" s="5">
        <v>0</v>
      </c>
      <c r="O2652" s="44"/>
      <c r="P2652" s="5">
        <v>0</v>
      </c>
      <c r="Q2652" s="44"/>
      <c r="R2652" s="5">
        <v>0</v>
      </c>
      <c r="S2652" s="44"/>
    </row>
    <row r="2653" spans="1:19" x14ac:dyDescent="0.3">
      <c r="A2653" s="2">
        <v>44224</v>
      </c>
      <c r="B2653" s="3">
        <v>0.60416666666666663</v>
      </c>
      <c r="C2653" s="6">
        <v>4.1000000000000014</v>
      </c>
      <c r="D2653" s="6">
        <v>12.900000000000006</v>
      </c>
      <c r="E2653" s="4">
        <v>12.17</v>
      </c>
      <c r="F2653" s="5">
        <v>0.04</v>
      </c>
      <c r="G2653" s="44"/>
      <c r="H2653" s="5">
        <v>8.0000000000000002E-3</v>
      </c>
      <c r="I2653" s="44"/>
      <c r="J2653" s="5">
        <v>0.03</v>
      </c>
      <c r="K2653" s="44"/>
      <c r="L2653" s="5">
        <v>0</v>
      </c>
      <c r="M2653" s="44"/>
      <c r="N2653" s="5">
        <v>0</v>
      </c>
      <c r="O2653" s="44"/>
      <c r="P2653" s="5">
        <v>0</v>
      </c>
      <c r="Q2653" s="44"/>
      <c r="R2653" s="5">
        <v>0</v>
      </c>
      <c r="S2653" s="44"/>
    </row>
    <row r="2654" spans="1:19" x14ac:dyDescent="0.3">
      <c r="A2654" s="2">
        <v>44224</v>
      </c>
      <c r="B2654" s="3">
        <v>0.61458333333333337</v>
      </c>
      <c r="C2654" s="6">
        <v>3.8999999999999986</v>
      </c>
      <c r="D2654" s="6">
        <v>11.299999999999997</v>
      </c>
      <c r="E2654" s="4">
        <v>12.15</v>
      </c>
      <c r="F2654" s="5">
        <v>0.04</v>
      </c>
      <c r="G2654" s="44"/>
      <c r="H2654" s="5">
        <v>4.0000000000000001E-3</v>
      </c>
      <c r="I2654" s="44"/>
      <c r="J2654" s="5">
        <v>3.1E-2</v>
      </c>
      <c r="K2654" s="44"/>
      <c r="L2654" s="5">
        <v>0</v>
      </c>
      <c r="M2654" s="44"/>
      <c r="N2654" s="5">
        <v>0</v>
      </c>
      <c r="O2654" s="44"/>
      <c r="P2654" s="5">
        <v>0</v>
      </c>
      <c r="Q2654" s="44"/>
      <c r="R2654" s="5">
        <v>0</v>
      </c>
      <c r="S2654" s="44"/>
    </row>
    <row r="2655" spans="1:19" x14ac:dyDescent="0.3">
      <c r="A2655" s="2">
        <v>44224</v>
      </c>
      <c r="B2655" s="3">
        <v>0.625</v>
      </c>
      <c r="C2655" s="6">
        <v>3.5</v>
      </c>
      <c r="D2655" s="6">
        <v>9.9000000000000057</v>
      </c>
      <c r="E2655" s="4">
        <v>12.16</v>
      </c>
      <c r="F2655" s="5">
        <v>0.04</v>
      </c>
      <c r="G2655" s="44">
        <f t="shared" si="288"/>
        <v>0.04</v>
      </c>
      <c r="H2655" s="5">
        <v>2E-3</v>
      </c>
      <c r="I2655" s="44">
        <f t="shared" si="289"/>
        <v>5.0000000000000001E-4</v>
      </c>
      <c r="J2655" s="5">
        <v>3.4000000000000002E-2</v>
      </c>
      <c r="K2655" s="44">
        <f t="shared" si="290"/>
        <v>3.6250000000000004E-2</v>
      </c>
      <c r="L2655" s="5">
        <v>0</v>
      </c>
      <c r="M2655" s="44">
        <f t="shared" si="291"/>
        <v>0</v>
      </c>
      <c r="N2655" s="5">
        <v>0</v>
      </c>
      <c r="O2655" s="44">
        <f t="shared" si="292"/>
        <v>0</v>
      </c>
      <c r="P2655" s="5">
        <v>0</v>
      </c>
      <c r="Q2655" s="44">
        <f t="shared" si="293"/>
        <v>0</v>
      </c>
      <c r="R2655" s="5">
        <v>0</v>
      </c>
      <c r="S2655" s="44">
        <f t="shared" si="294"/>
        <v>0</v>
      </c>
    </row>
    <row r="2656" spans="1:19" x14ac:dyDescent="0.3">
      <c r="A2656" s="2">
        <v>44224</v>
      </c>
      <c r="B2656" s="3">
        <v>0.63541666666666663</v>
      </c>
      <c r="C2656" s="6">
        <v>2.7999999999999972</v>
      </c>
      <c r="D2656" s="6">
        <v>12.5</v>
      </c>
      <c r="E2656" s="4">
        <v>12.13</v>
      </c>
      <c r="F2656" s="5">
        <v>0.04</v>
      </c>
      <c r="G2656" s="44"/>
      <c r="H2656" s="5">
        <v>0</v>
      </c>
      <c r="I2656" s="44"/>
      <c r="J2656" s="5">
        <v>3.5999999999999997E-2</v>
      </c>
      <c r="K2656" s="44"/>
      <c r="L2656" s="5">
        <v>0</v>
      </c>
      <c r="M2656" s="44"/>
      <c r="N2656" s="5">
        <v>0</v>
      </c>
      <c r="O2656" s="44"/>
      <c r="P2656" s="5">
        <v>0</v>
      </c>
      <c r="Q2656" s="44"/>
      <c r="R2656" s="5">
        <v>0</v>
      </c>
      <c r="S2656" s="44"/>
    </row>
    <row r="2657" spans="1:19" x14ac:dyDescent="0.3">
      <c r="A2657" s="2">
        <v>44224</v>
      </c>
      <c r="B2657" s="3">
        <v>0.64583333333333337</v>
      </c>
      <c r="C2657" s="6">
        <v>2.6000000000000014</v>
      </c>
      <c r="D2657" s="6">
        <v>10.299999999999997</v>
      </c>
      <c r="E2657" s="4">
        <v>12.13</v>
      </c>
      <c r="F2657" s="5">
        <v>0.04</v>
      </c>
      <c r="G2657" s="44"/>
      <c r="H2657" s="5">
        <v>0</v>
      </c>
      <c r="I2657" s="44"/>
      <c r="J2657" s="5">
        <v>3.7999999999999999E-2</v>
      </c>
      <c r="K2657" s="44"/>
      <c r="L2657" s="5">
        <v>0</v>
      </c>
      <c r="M2657" s="44"/>
      <c r="N2657" s="5">
        <v>0</v>
      </c>
      <c r="O2657" s="44"/>
      <c r="P2657" s="5">
        <v>0</v>
      </c>
      <c r="Q2657" s="44"/>
      <c r="R2657" s="5">
        <v>0</v>
      </c>
      <c r="S2657" s="44"/>
    </row>
    <row r="2658" spans="1:19" x14ac:dyDescent="0.3">
      <c r="A2658" s="2">
        <v>44224</v>
      </c>
      <c r="B2658" s="3">
        <v>0.65625</v>
      </c>
      <c r="C2658" s="6">
        <v>2.3999999999999986</v>
      </c>
      <c r="D2658" s="6">
        <v>11.700000000000003</v>
      </c>
      <c r="E2658" s="4">
        <v>12.12</v>
      </c>
      <c r="F2658" s="5">
        <v>0.04</v>
      </c>
      <c r="G2658" s="44"/>
      <c r="H2658" s="5">
        <v>0</v>
      </c>
      <c r="I2658" s="44"/>
      <c r="J2658" s="5">
        <v>3.6999999999999998E-2</v>
      </c>
      <c r="K2658" s="44"/>
      <c r="L2658" s="5">
        <v>0</v>
      </c>
      <c r="M2658" s="44"/>
      <c r="N2658" s="5">
        <v>0</v>
      </c>
      <c r="O2658" s="44"/>
      <c r="P2658" s="5">
        <v>0</v>
      </c>
      <c r="Q2658" s="44"/>
      <c r="R2658" s="5">
        <v>0</v>
      </c>
      <c r="S2658" s="44"/>
    </row>
    <row r="2659" spans="1:19" x14ac:dyDescent="0.3">
      <c r="A2659" s="2">
        <v>44224</v>
      </c>
      <c r="B2659" s="3">
        <v>0.66666666666666663</v>
      </c>
      <c r="C2659" s="6">
        <v>2.1000000000000014</v>
      </c>
      <c r="D2659" s="6">
        <v>10.799999999999997</v>
      </c>
      <c r="E2659" s="4">
        <v>12.12</v>
      </c>
      <c r="F2659" s="5">
        <v>0.04</v>
      </c>
      <c r="G2659" s="44">
        <f t="shared" si="288"/>
        <v>0.04</v>
      </c>
      <c r="H2659" s="5">
        <v>0</v>
      </c>
      <c r="I2659" s="44">
        <f t="shared" si="289"/>
        <v>0</v>
      </c>
      <c r="J2659" s="5">
        <v>3.7999999999999999E-2</v>
      </c>
      <c r="K2659" s="44">
        <f t="shared" si="290"/>
        <v>3.7999999999999999E-2</v>
      </c>
      <c r="L2659" s="5">
        <v>0</v>
      </c>
      <c r="M2659" s="44">
        <f t="shared" si="291"/>
        <v>0</v>
      </c>
      <c r="N2659" s="5">
        <v>0</v>
      </c>
      <c r="O2659" s="44">
        <f t="shared" si="292"/>
        <v>0</v>
      </c>
      <c r="P2659" s="5">
        <v>0</v>
      </c>
      <c r="Q2659" s="44">
        <f t="shared" si="293"/>
        <v>0</v>
      </c>
      <c r="R2659" s="5">
        <v>0</v>
      </c>
      <c r="S2659" s="44">
        <f t="shared" si="294"/>
        <v>0</v>
      </c>
    </row>
    <row r="2660" spans="1:19" x14ac:dyDescent="0.3">
      <c r="A2660" s="2">
        <v>44224</v>
      </c>
      <c r="B2660" s="3">
        <v>0.67708333333333337</v>
      </c>
      <c r="C2660" s="6">
        <v>1.8999999999999986</v>
      </c>
      <c r="D2660" s="6">
        <v>10.900000000000006</v>
      </c>
      <c r="E2660" s="4">
        <v>12.12</v>
      </c>
      <c r="F2660" s="5">
        <v>0.04</v>
      </c>
      <c r="G2660" s="44"/>
      <c r="H2660" s="5">
        <v>0</v>
      </c>
      <c r="I2660" s="44"/>
      <c r="J2660" s="5">
        <v>3.7999999999999999E-2</v>
      </c>
      <c r="K2660" s="44"/>
      <c r="L2660" s="5">
        <v>0</v>
      </c>
      <c r="M2660" s="44"/>
      <c r="N2660" s="5">
        <v>0</v>
      </c>
      <c r="O2660" s="44"/>
      <c r="P2660" s="5">
        <v>0</v>
      </c>
      <c r="Q2660" s="44"/>
      <c r="R2660" s="5">
        <v>0</v>
      </c>
      <c r="S2660" s="44"/>
    </row>
    <row r="2661" spans="1:19" x14ac:dyDescent="0.3">
      <c r="A2661" s="2">
        <v>44224</v>
      </c>
      <c r="B2661" s="3">
        <v>0.6875</v>
      </c>
      <c r="C2661" s="6">
        <v>1.7999999999999972</v>
      </c>
      <c r="D2661" s="6">
        <v>11.5</v>
      </c>
      <c r="E2661" s="4">
        <v>12.11</v>
      </c>
      <c r="F2661" s="5">
        <v>0.04</v>
      </c>
      <c r="G2661" s="44"/>
      <c r="H2661" s="5">
        <v>0</v>
      </c>
      <c r="I2661" s="44"/>
      <c r="J2661" s="5">
        <v>3.7999999999999999E-2</v>
      </c>
      <c r="K2661" s="44"/>
      <c r="L2661" s="5">
        <v>0</v>
      </c>
      <c r="M2661" s="44"/>
      <c r="N2661" s="5">
        <v>0</v>
      </c>
      <c r="O2661" s="44"/>
      <c r="P2661" s="5">
        <v>0</v>
      </c>
      <c r="Q2661" s="44"/>
      <c r="R2661" s="5">
        <v>0</v>
      </c>
      <c r="S2661" s="44"/>
    </row>
    <row r="2662" spans="1:19" x14ac:dyDescent="0.3">
      <c r="A2662" s="2">
        <v>44224</v>
      </c>
      <c r="B2662" s="3">
        <v>0.69791666666666663</v>
      </c>
      <c r="C2662" s="6">
        <v>1.6000000000000014</v>
      </c>
      <c r="D2662" s="6">
        <v>10.200000000000003</v>
      </c>
      <c r="E2662" s="4">
        <v>12.12</v>
      </c>
      <c r="F2662" s="5">
        <v>0.04</v>
      </c>
      <c r="G2662" s="44"/>
      <c r="H2662" s="5">
        <v>0</v>
      </c>
      <c r="I2662" s="44"/>
      <c r="J2662" s="5">
        <v>3.7999999999999999E-2</v>
      </c>
      <c r="K2662" s="44"/>
      <c r="L2662" s="5">
        <v>0</v>
      </c>
      <c r="M2662" s="44"/>
      <c r="N2662" s="5">
        <v>0</v>
      </c>
      <c r="O2662" s="44"/>
      <c r="P2662" s="5">
        <v>0</v>
      </c>
      <c r="Q2662" s="44"/>
      <c r="R2662" s="5">
        <v>0</v>
      </c>
      <c r="S2662" s="44"/>
    </row>
    <row r="2663" spans="1:19" x14ac:dyDescent="0.3">
      <c r="A2663" s="2">
        <v>44224</v>
      </c>
      <c r="B2663" s="3">
        <v>0.70833333333333337</v>
      </c>
      <c r="C2663" s="6">
        <v>1.5</v>
      </c>
      <c r="D2663" s="6">
        <v>12</v>
      </c>
      <c r="E2663" s="4">
        <v>12.1</v>
      </c>
      <c r="F2663" s="5">
        <v>0.04</v>
      </c>
      <c r="G2663" s="44">
        <f t="shared" si="288"/>
        <v>0.04</v>
      </c>
      <c r="H2663" s="5">
        <v>0</v>
      </c>
      <c r="I2663" s="44">
        <f t="shared" si="289"/>
        <v>0</v>
      </c>
      <c r="J2663" s="5">
        <v>3.6999999999999998E-2</v>
      </c>
      <c r="K2663" s="44">
        <f t="shared" si="290"/>
        <v>1.7250000000000001E-2</v>
      </c>
      <c r="L2663" s="5">
        <v>0</v>
      </c>
      <c r="M2663" s="44">
        <f t="shared" si="291"/>
        <v>0.13125000000000001</v>
      </c>
      <c r="N2663" s="5">
        <v>0</v>
      </c>
      <c r="O2663" s="44">
        <f t="shared" si="292"/>
        <v>5.5499999999999994E-2</v>
      </c>
      <c r="P2663" s="5">
        <v>0</v>
      </c>
      <c r="Q2663" s="44">
        <f t="shared" si="293"/>
        <v>0</v>
      </c>
      <c r="R2663" s="5">
        <v>0</v>
      </c>
      <c r="S2663" s="44">
        <f t="shared" si="294"/>
        <v>9.6000000000000002E-2</v>
      </c>
    </row>
    <row r="2664" spans="1:19" x14ac:dyDescent="0.3">
      <c r="A2664" s="2">
        <v>44224</v>
      </c>
      <c r="B2664" s="3">
        <v>0.71875</v>
      </c>
      <c r="C2664" s="6">
        <v>1.6000000000000014</v>
      </c>
      <c r="D2664" s="6">
        <v>9.9000000000000057</v>
      </c>
      <c r="E2664" s="4">
        <v>12.23</v>
      </c>
      <c r="F2664" s="5">
        <v>0.04</v>
      </c>
      <c r="G2664" s="44"/>
      <c r="H2664" s="5">
        <v>0</v>
      </c>
      <c r="I2664" s="44"/>
      <c r="J2664" s="5">
        <v>3.2000000000000001E-2</v>
      </c>
      <c r="K2664" s="44"/>
      <c r="L2664" s="5">
        <v>3.3000000000000002E-2</v>
      </c>
      <c r="M2664" s="44"/>
      <c r="N2664" s="5">
        <v>1.4E-2</v>
      </c>
      <c r="O2664" s="44"/>
      <c r="P2664" s="5">
        <v>0</v>
      </c>
      <c r="Q2664" s="44"/>
      <c r="R2664" s="5">
        <v>2.5000000000000001E-2</v>
      </c>
      <c r="S2664" s="44"/>
    </row>
    <row r="2665" spans="1:19" x14ac:dyDescent="0.3">
      <c r="A2665" s="2">
        <v>44224</v>
      </c>
      <c r="B2665" s="3">
        <v>0.72916666666666663</v>
      </c>
      <c r="C2665" s="6">
        <v>1.3999999999999986</v>
      </c>
      <c r="D2665" s="6">
        <v>12.200000000000003</v>
      </c>
      <c r="E2665" s="4">
        <v>13.39</v>
      </c>
      <c r="F2665" s="5">
        <v>0.04</v>
      </c>
      <c r="G2665" s="44"/>
      <c r="H2665" s="5">
        <v>0</v>
      </c>
      <c r="I2665" s="44"/>
      <c r="J2665" s="5">
        <v>0</v>
      </c>
      <c r="K2665" s="44"/>
      <c r="L2665" s="5">
        <v>0.248</v>
      </c>
      <c r="M2665" s="44"/>
      <c r="N2665" s="5">
        <v>0.105</v>
      </c>
      <c r="O2665" s="44"/>
      <c r="P2665" s="5">
        <v>0</v>
      </c>
      <c r="Q2665" s="44"/>
      <c r="R2665" s="5">
        <v>0.18099999999999999</v>
      </c>
      <c r="S2665" s="44"/>
    </row>
    <row r="2666" spans="1:19" x14ac:dyDescent="0.3">
      <c r="A2666" s="2">
        <v>44224</v>
      </c>
      <c r="B2666" s="3">
        <v>0.73958333333333337</v>
      </c>
      <c r="C2666" s="6">
        <v>1.3999999999999986</v>
      </c>
      <c r="D2666" s="6">
        <v>9.9000000000000057</v>
      </c>
      <c r="E2666" s="4">
        <v>13.44</v>
      </c>
      <c r="F2666" s="5">
        <v>0.04</v>
      </c>
      <c r="G2666" s="44"/>
      <c r="H2666" s="5">
        <v>0</v>
      </c>
      <c r="I2666" s="44"/>
      <c r="J2666" s="5">
        <v>0</v>
      </c>
      <c r="K2666" s="44"/>
      <c r="L2666" s="5">
        <v>0.24399999999999999</v>
      </c>
      <c r="M2666" s="44"/>
      <c r="N2666" s="5">
        <v>0.10299999999999999</v>
      </c>
      <c r="O2666" s="44"/>
      <c r="P2666" s="5">
        <v>0</v>
      </c>
      <c r="Q2666" s="44"/>
      <c r="R2666" s="5">
        <v>0.17799999999999999</v>
      </c>
      <c r="S2666" s="44"/>
    </row>
    <row r="2667" spans="1:19" x14ac:dyDescent="0.3">
      <c r="A2667" s="2">
        <v>44224</v>
      </c>
      <c r="B2667" s="3">
        <v>0.75</v>
      </c>
      <c r="C2667" s="6">
        <v>1.3999999999999986</v>
      </c>
      <c r="D2667" s="6">
        <v>12.200000000000003</v>
      </c>
      <c r="E2667" s="4">
        <v>13.44</v>
      </c>
      <c r="F2667" s="5">
        <v>0.04</v>
      </c>
      <c r="G2667" s="44">
        <f t="shared" si="288"/>
        <v>0.04</v>
      </c>
      <c r="H2667" s="5">
        <v>0</v>
      </c>
      <c r="I2667" s="44">
        <f t="shared" si="289"/>
        <v>0</v>
      </c>
      <c r="J2667" s="5">
        <v>0</v>
      </c>
      <c r="K2667" s="44">
        <f t="shared" si="290"/>
        <v>0</v>
      </c>
      <c r="L2667" s="5">
        <v>0.24399999999999999</v>
      </c>
      <c r="M2667" s="44">
        <f t="shared" si="291"/>
        <v>0.24274999999999999</v>
      </c>
      <c r="N2667" s="5">
        <v>0.10299999999999999</v>
      </c>
      <c r="O2667" s="44">
        <f t="shared" si="292"/>
        <v>0.10249999999999999</v>
      </c>
      <c r="P2667" s="5">
        <v>0</v>
      </c>
      <c r="Q2667" s="44">
        <f t="shared" si="293"/>
        <v>0</v>
      </c>
      <c r="R2667" s="5">
        <v>0.17899999999999999</v>
      </c>
      <c r="S2667" s="44">
        <f t="shared" si="294"/>
        <v>0.17824999999999996</v>
      </c>
    </row>
    <row r="2668" spans="1:19" x14ac:dyDescent="0.3">
      <c r="A2668" s="2">
        <v>44224</v>
      </c>
      <c r="B2668" s="3">
        <v>0.76041666666666663</v>
      </c>
      <c r="C2668" s="6">
        <v>1.3999999999999986</v>
      </c>
      <c r="D2668" s="6">
        <v>10.799999999999997</v>
      </c>
      <c r="E2668" s="4">
        <v>13.47</v>
      </c>
      <c r="F2668" s="5">
        <v>0.04</v>
      </c>
      <c r="G2668" s="44"/>
      <c r="H2668" s="5">
        <v>0</v>
      </c>
      <c r="I2668" s="44"/>
      <c r="J2668" s="5">
        <v>0</v>
      </c>
      <c r="K2668" s="44"/>
      <c r="L2668" s="5">
        <v>0.24199999999999999</v>
      </c>
      <c r="M2668" s="44"/>
      <c r="N2668" s="5">
        <v>0.10199999999999999</v>
      </c>
      <c r="O2668" s="44"/>
      <c r="P2668" s="5">
        <v>0</v>
      </c>
      <c r="Q2668" s="44"/>
      <c r="R2668" s="5">
        <v>0.17799999999999999</v>
      </c>
      <c r="S2668" s="44"/>
    </row>
    <row r="2669" spans="1:19" x14ac:dyDescent="0.3">
      <c r="A2669" s="2">
        <v>44224</v>
      </c>
      <c r="B2669" s="3">
        <v>0.77083333333333337</v>
      </c>
      <c r="C2669" s="6">
        <v>1.3999999999999986</v>
      </c>
      <c r="D2669" s="6">
        <v>10.700000000000003</v>
      </c>
      <c r="E2669" s="4">
        <v>13.51</v>
      </c>
      <c r="F2669" s="5">
        <v>0.04</v>
      </c>
      <c r="G2669" s="44"/>
      <c r="H2669" s="5">
        <v>0</v>
      </c>
      <c r="I2669" s="44"/>
      <c r="J2669" s="5">
        <v>0</v>
      </c>
      <c r="K2669" s="44"/>
      <c r="L2669" s="5">
        <v>0.24199999999999999</v>
      </c>
      <c r="M2669" s="44"/>
      <c r="N2669" s="5">
        <v>0.10199999999999999</v>
      </c>
      <c r="O2669" s="44"/>
      <c r="P2669" s="5">
        <v>0</v>
      </c>
      <c r="Q2669" s="44"/>
      <c r="R2669" s="5">
        <v>0.17799999999999999</v>
      </c>
      <c r="S2669" s="44"/>
    </row>
    <row r="2670" spans="1:19" x14ac:dyDescent="0.3">
      <c r="A2670" s="2">
        <v>44224</v>
      </c>
      <c r="B2670" s="3">
        <v>0.78125</v>
      </c>
      <c r="C2670" s="6">
        <v>1.2999999999999972</v>
      </c>
      <c r="D2670" s="6">
        <v>11.900000000000006</v>
      </c>
      <c r="E2670" s="4">
        <v>13.54</v>
      </c>
      <c r="F2670" s="5">
        <v>0.04</v>
      </c>
      <c r="G2670" s="44"/>
      <c r="H2670" s="5">
        <v>0</v>
      </c>
      <c r="I2670" s="44"/>
      <c r="J2670" s="5">
        <v>0</v>
      </c>
      <c r="K2670" s="44"/>
      <c r="L2670" s="5">
        <v>0.24299999999999999</v>
      </c>
      <c r="M2670" s="44"/>
      <c r="N2670" s="5">
        <v>0.10299999999999999</v>
      </c>
      <c r="O2670" s="44"/>
      <c r="P2670" s="5">
        <v>0</v>
      </c>
      <c r="Q2670" s="44"/>
      <c r="R2670" s="5">
        <v>0.17799999999999999</v>
      </c>
      <c r="S2670" s="44"/>
    </row>
    <row r="2671" spans="1:19" x14ac:dyDescent="0.3">
      <c r="A2671" s="2">
        <v>44224</v>
      </c>
      <c r="B2671" s="3">
        <v>0.79166666666666663</v>
      </c>
      <c r="C2671" s="6">
        <v>1.2000000000000028</v>
      </c>
      <c r="D2671" s="6">
        <v>9.7999999999999972</v>
      </c>
      <c r="E2671" s="4">
        <v>13.61</v>
      </c>
      <c r="F2671" s="5">
        <v>0.04</v>
      </c>
      <c r="G2671" s="44">
        <f t="shared" si="288"/>
        <v>0.04</v>
      </c>
      <c r="H2671" s="5">
        <v>0</v>
      </c>
      <c r="I2671" s="44">
        <f t="shared" si="289"/>
        <v>0</v>
      </c>
      <c r="J2671" s="5">
        <v>0</v>
      </c>
      <c r="K2671" s="44">
        <f t="shared" si="290"/>
        <v>0</v>
      </c>
      <c r="L2671" s="5">
        <v>0.24399999999999999</v>
      </c>
      <c r="M2671" s="44">
        <f t="shared" si="291"/>
        <v>0.24525</v>
      </c>
      <c r="N2671" s="5">
        <v>0.10299999999999999</v>
      </c>
      <c r="O2671" s="44">
        <f t="shared" si="292"/>
        <v>0.10349999999999999</v>
      </c>
      <c r="P2671" s="5">
        <v>0</v>
      </c>
      <c r="Q2671" s="44">
        <f t="shared" si="293"/>
        <v>0</v>
      </c>
      <c r="R2671" s="5">
        <v>0.17899999999999999</v>
      </c>
      <c r="S2671" s="44">
        <f t="shared" si="294"/>
        <v>0.17949999999999999</v>
      </c>
    </row>
    <row r="2672" spans="1:19" x14ac:dyDescent="0.3">
      <c r="A2672" s="2">
        <v>44224</v>
      </c>
      <c r="B2672" s="3">
        <v>0.80208333333333337</v>
      </c>
      <c r="C2672" s="6">
        <v>1.1000000000000014</v>
      </c>
      <c r="D2672" s="6">
        <v>12.5</v>
      </c>
      <c r="E2672" s="4">
        <v>13.67</v>
      </c>
      <c r="F2672" s="5">
        <v>0.04</v>
      </c>
      <c r="G2672" s="44"/>
      <c r="H2672" s="5">
        <v>0</v>
      </c>
      <c r="I2672" s="44"/>
      <c r="J2672" s="5">
        <v>0</v>
      </c>
      <c r="K2672" s="44"/>
      <c r="L2672" s="5">
        <v>0.245</v>
      </c>
      <c r="M2672" s="44"/>
      <c r="N2672" s="5">
        <v>0.10299999999999999</v>
      </c>
      <c r="O2672" s="44"/>
      <c r="P2672" s="5">
        <v>0</v>
      </c>
      <c r="Q2672" s="44"/>
      <c r="R2672" s="5">
        <v>0.17899999999999999</v>
      </c>
      <c r="S2672" s="44"/>
    </row>
    <row r="2673" spans="1:19" x14ac:dyDescent="0.3">
      <c r="A2673" s="2">
        <v>44224</v>
      </c>
      <c r="B2673" s="3">
        <v>0.8125</v>
      </c>
      <c r="C2673" s="6">
        <v>1.2000000000000028</v>
      </c>
      <c r="D2673" s="6">
        <v>10.700000000000003</v>
      </c>
      <c r="E2673" s="4">
        <v>13.77</v>
      </c>
      <c r="F2673" s="5">
        <v>0.04</v>
      </c>
      <c r="G2673" s="44"/>
      <c r="H2673" s="5">
        <v>0</v>
      </c>
      <c r="I2673" s="44"/>
      <c r="J2673" s="5">
        <v>0</v>
      </c>
      <c r="K2673" s="44"/>
      <c r="L2673" s="5">
        <v>0.246</v>
      </c>
      <c r="M2673" s="44"/>
      <c r="N2673" s="5">
        <v>0.104</v>
      </c>
      <c r="O2673" s="44"/>
      <c r="P2673" s="5">
        <v>0</v>
      </c>
      <c r="Q2673" s="44"/>
      <c r="R2673" s="5">
        <v>0.18</v>
      </c>
      <c r="S2673" s="44"/>
    </row>
    <row r="2674" spans="1:19" x14ac:dyDescent="0.3">
      <c r="A2674" s="2">
        <v>44224</v>
      </c>
      <c r="B2674" s="3">
        <v>0.82291666666666663</v>
      </c>
      <c r="C2674" s="6">
        <v>1.2999999999999972</v>
      </c>
      <c r="D2674" s="6">
        <v>10.5</v>
      </c>
      <c r="E2674" s="4">
        <v>13.87</v>
      </c>
      <c r="F2674" s="5">
        <v>0.04</v>
      </c>
      <c r="G2674" s="44"/>
      <c r="H2674" s="5">
        <v>0</v>
      </c>
      <c r="I2674" s="44"/>
      <c r="J2674" s="5">
        <v>0</v>
      </c>
      <c r="K2674" s="44"/>
      <c r="L2674" s="5">
        <v>0.246</v>
      </c>
      <c r="M2674" s="44"/>
      <c r="N2674" s="5">
        <v>0.104</v>
      </c>
      <c r="O2674" s="44"/>
      <c r="P2674" s="5">
        <v>0</v>
      </c>
      <c r="Q2674" s="44"/>
      <c r="R2674" s="5">
        <v>0.18</v>
      </c>
      <c r="S2674" s="44"/>
    </row>
    <row r="2675" spans="1:19" x14ac:dyDescent="0.3">
      <c r="A2675" s="2">
        <v>44224</v>
      </c>
      <c r="B2675" s="3">
        <v>0.83333333333333337</v>
      </c>
      <c r="C2675" s="6">
        <v>1.2000000000000028</v>
      </c>
      <c r="D2675" s="6">
        <v>12.200000000000003</v>
      </c>
      <c r="E2675" s="4">
        <v>13.93</v>
      </c>
      <c r="F2675" s="5">
        <v>0.04</v>
      </c>
      <c r="G2675" s="44">
        <f t="shared" si="288"/>
        <v>0.04</v>
      </c>
      <c r="H2675" s="5">
        <v>0</v>
      </c>
      <c r="I2675" s="44">
        <f t="shared" si="289"/>
        <v>0</v>
      </c>
      <c r="J2675" s="5">
        <v>0</v>
      </c>
      <c r="K2675" s="44">
        <f t="shared" si="290"/>
        <v>1.4249999999999999E-2</v>
      </c>
      <c r="L2675" s="5">
        <v>0.246</v>
      </c>
      <c r="M2675" s="44">
        <f t="shared" si="291"/>
        <v>0.15475</v>
      </c>
      <c r="N2675" s="5">
        <v>0.104</v>
      </c>
      <c r="O2675" s="44">
        <f t="shared" si="292"/>
        <v>6.5500000000000003E-2</v>
      </c>
      <c r="P2675" s="5">
        <v>0</v>
      </c>
      <c r="Q2675" s="44">
        <f t="shared" si="293"/>
        <v>0</v>
      </c>
      <c r="R2675" s="5">
        <v>0.18</v>
      </c>
      <c r="S2675" s="44">
        <f t="shared" si="294"/>
        <v>0.11299999999999999</v>
      </c>
    </row>
    <row r="2676" spans="1:19" x14ac:dyDescent="0.3">
      <c r="A2676" s="2">
        <v>44224</v>
      </c>
      <c r="B2676" s="3">
        <v>0.84375</v>
      </c>
      <c r="C2676" s="6">
        <v>1.2999999999999972</v>
      </c>
      <c r="D2676" s="6">
        <v>9.9000000000000057</v>
      </c>
      <c r="E2676" s="4">
        <v>14.08</v>
      </c>
      <c r="F2676" s="5">
        <v>0.04</v>
      </c>
      <c r="G2676" s="44"/>
      <c r="H2676" s="5">
        <v>0</v>
      </c>
      <c r="I2676" s="44"/>
      <c r="J2676" s="5">
        <v>0</v>
      </c>
      <c r="K2676" s="44"/>
      <c r="L2676" s="5">
        <v>0.248</v>
      </c>
      <c r="M2676" s="44"/>
      <c r="N2676" s="5">
        <v>0.105</v>
      </c>
      <c r="O2676" s="44"/>
      <c r="P2676" s="5">
        <v>0</v>
      </c>
      <c r="Q2676" s="44"/>
      <c r="R2676" s="5">
        <v>0.18099999999999999</v>
      </c>
      <c r="S2676" s="44"/>
    </row>
    <row r="2677" spans="1:19" x14ac:dyDescent="0.3">
      <c r="A2677" s="2">
        <v>44224</v>
      </c>
      <c r="B2677" s="3">
        <v>0.85416666666666663</v>
      </c>
      <c r="C2677" s="6">
        <v>1.2999999999999972</v>
      </c>
      <c r="D2677" s="6">
        <v>12</v>
      </c>
      <c r="E2677" s="4">
        <v>13.51</v>
      </c>
      <c r="F2677" s="5">
        <v>0.04</v>
      </c>
      <c r="G2677" s="44"/>
      <c r="H2677" s="5">
        <v>0</v>
      </c>
      <c r="I2677" s="44"/>
      <c r="J2677" s="5">
        <v>1.9E-2</v>
      </c>
      <c r="K2677" s="44"/>
      <c r="L2677" s="5">
        <v>0.125</v>
      </c>
      <c r="M2677" s="44"/>
      <c r="N2677" s="5">
        <v>5.2999999999999999E-2</v>
      </c>
      <c r="O2677" s="44"/>
      <c r="P2677" s="5">
        <v>0</v>
      </c>
      <c r="Q2677" s="44"/>
      <c r="R2677" s="5">
        <v>9.0999999999999998E-2</v>
      </c>
      <c r="S2677" s="44"/>
    </row>
    <row r="2678" spans="1:19" x14ac:dyDescent="0.3">
      <c r="A2678" s="2">
        <v>44224</v>
      </c>
      <c r="B2678" s="3">
        <v>0.86458333333333337</v>
      </c>
      <c r="C2678" s="6">
        <v>1.2999999999999972</v>
      </c>
      <c r="D2678" s="6">
        <v>11.299999999999997</v>
      </c>
      <c r="E2678" s="4">
        <v>12.65</v>
      </c>
      <c r="F2678" s="5">
        <v>0.04</v>
      </c>
      <c r="G2678" s="44"/>
      <c r="H2678" s="5">
        <v>0</v>
      </c>
      <c r="I2678" s="44"/>
      <c r="J2678" s="5">
        <v>3.7999999999999999E-2</v>
      </c>
      <c r="K2678" s="44"/>
      <c r="L2678" s="5">
        <v>0</v>
      </c>
      <c r="M2678" s="44"/>
      <c r="N2678" s="5">
        <v>0</v>
      </c>
      <c r="O2678" s="44"/>
      <c r="P2678" s="5">
        <v>0</v>
      </c>
      <c r="Q2678" s="44"/>
      <c r="R2678" s="5">
        <v>0</v>
      </c>
      <c r="S2678" s="44"/>
    </row>
    <row r="2679" spans="1:19" x14ac:dyDescent="0.3">
      <c r="A2679" s="2">
        <v>44224</v>
      </c>
      <c r="B2679" s="3">
        <v>0.875</v>
      </c>
      <c r="C2679" s="6">
        <v>1.1000000000000014</v>
      </c>
      <c r="D2679" s="6">
        <v>10.299999999999997</v>
      </c>
      <c r="E2679" s="4">
        <v>12.62</v>
      </c>
      <c r="F2679" s="5">
        <v>0.04</v>
      </c>
      <c r="G2679" s="44">
        <f t="shared" si="288"/>
        <v>0.04</v>
      </c>
      <c r="H2679" s="5">
        <v>0</v>
      </c>
      <c r="I2679" s="44">
        <f t="shared" si="289"/>
        <v>0</v>
      </c>
      <c r="J2679" s="5">
        <v>3.6999999999999998E-2</v>
      </c>
      <c r="K2679" s="44">
        <f t="shared" si="290"/>
        <v>3.7499999999999999E-2</v>
      </c>
      <c r="L2679" s="5">
        <v>0</v>
      </c>
      <c r="M2679" s="44">
        <f t="shared" si="291"/>
        <v>0</v>
      </c>
      <c r="N2679" s="5">
        <v>0</v>
      </c>
      <c r="O2679" s="44">
        <f t="shared" si="292"/>
        <v>0</v>
      </c>
      <c r="P2679" s="5">
        <v>0</v>
      </c>
      <c r="Q2679" s="44">
        <f t="shared" si="293"/>
        <v>0</v>
      </c>
      <c r="R2679" s="5">
        <v>0</v>
      </c>
      <c r="S2679" s="44">
        <f t="shared" si="294"/>
        <v>0</v>
      </c>
    </row>
    <row r="2680" spans="1:19" x14ac:dyDescent="0.3">
      <c r="A2680" s="2">
        <v>44224</v>
      </c>
      <c r="B2680" s="3">
        <v>0.88541666666666663</v>
      </c>
      <c r="C2680" s="6">
        <v>1.1000000000000014</v>
      </c>
      <c r="D2680" s="6">
        <v>12.5</v>
      </c>
      <c r="E2680" s="4">
        <v>12.58</v>
      </c>
      <c r="F2680" s="5">
        <v>0.04</v>
      </c>
      <c r="G2680" s="44"/>
      <c r="H2680" s="5">
        <v>0</v>
      </c>
      <c r="I2680" s="44"/>
      <c r="J2680" s="5">
        <v>3.7999999999999999E-2</v>
      </c>
      <c r="K2680" s="44"/>
      <c r="L2680" s="5">
        <v>0</v>
      </c>
      <c r="M2680" s="44"/>
      <c r="N2680" s="5">
        <v>0</v>
      </c>
      <c r="O2680" s="44"/>
      <c r="P2680" s="5">
        <v>0</v>
      </c>
      <c r="Q2680" s="44"/>
      <c r="R2680" s="5">
        <v>0</v>
      </c>
      <c r="S2680" s="44"/>
    </row>
    <row r="2681" spans="1:19" x14ac:dyDescent="0.3">
      <c r="A2681" s="2">
        <v>44224</v>
      </c>
      <c r="B2681" s="3">
        <v>0.89583333333333337</v>
      </c>
      <c r="C2681" s="6">
        <v>0.89999999999999858</v>
      </c>
      <c r="D2681" s="6">
        <v>10.200000000000003</v>
      </c>
      <c r="E2681" s="4">
        <v>12.57</v>
      </c>
      <c r="F2681" s="5">
        <v>0.04</v>
      </c>
      <c r="G2681" s="44"/>
      <c r="H2681" s="5">
        <v>0</v>
      </c>
      <c r="I2681" s="44"/>
      <c r="J2681" s="5">
        <v>3.7999999999999999E-2</v>
      </c>
      <c r="K2681" s="44"/>
      <c r="L2681" s="5">
        <v>0</v>
      </c>
      <c r="M2681" s="44"/>
      <c r="N2681" s="5">
        <v>0</v>
      </c>
      <c r="O2681" s="44"/>
      <c r="P2681" s="5">
        <v>0</v>
      </c>
      <c r="Q2681" s="44"/>
      <c r="R2681" s="5">
        <v>0</v>
      </c>
      <c r="S2681" s="44"/>
    </row>
    <row r="2682" spans="1:19" x14ac:dyDescent="0.3">
      <c r="A2682" s="2">
        <v>44224</v>
      </c>
      <c r="B2682" s="3">
        <v>0.90625</v>
      </c>
      <c r="C2682" s="6">
        <v>1</v>
      </c>
      <c r="D2682" s="6">
        <v>12.400000000000006</v>
      </c>
      <c r="E2682" s="4">
        <v>12.55</v>
      </c>
      <c r="F2682" s="5">
        <v>0.04</v>
      </c>
      <c r="G2682" s="44"/>
      <c r="H2682" s="5">
        <v>0</v>
      </c>
      <c r="I2682" s="44"/>
      <c r="J2682" s="5">
        <v>3.6999999999999998E-2</v>
      </c>
      <c r="K2682" s="44"/>
      <c r="L2682" s="5">
        <v>0</v>
      </c>
      <c r="M2682" s="44"/>
      <c r="N2682" s="5">
        <v>0</v>
      </c>
      <c r="O2682" s="44"/>
      <c r="P2682" s="5">
        <v>0</v>
      </c>
      <c r="Q2682" s="44"/>
      <c r="R2682" s="5">
        <v>0</v>
      </c>
      <c r="S2682" s="44"/>
    </row>
    <row r="2683" spans="1:19" x14ac:dyDescent="0.3">
      <c r="A2683" s="2">
        <v>44224</v>
      </c>
      <c r="B2683" s="3">
        <v>0.91666666666666663</v>
      </c>
      <c r="C2683" s="6">
        <v>1</v>
      </c>
      <c r="D2683" s="6">
        <v>10.700000000000003</v>
      </c>
      <c r="E2683" s="4">
        <v>12.54</v>
      </c>
      <c r="F2683" s="5">
        <v>0.04</v>
      </c>
      <c r="G2683" s="44">
        <f t="shared" si="288"/>
        <v>0.04</v>
      </c>
      <c r="H2683" s="5">
        <v>0</v>
      </c>
      <c r="I2683" s="44">
        <f t="shared" si="289"/>
        <v>0</v>
      </c>
      <c r="J2683" s="5">
        <v>3.7999999999999999E-2</v>
      </c>
      <c r="K2683" s="44">
        <f t="shared" si="290"/>
        <v>3.7749999999999999E-2</v>
      </c>
      <c r="L2683" s="5">
        <v>0</v>
      </c>
      <c r="M2683" s="44">
        <f t="shared" si="291"/>
        <v>0</v>
      </c>
      <c r="N2683" s="5">
        <v>0</v>
      </c>
      <c r="O2683" s="44">
        <f t="shared" si="292"/>
        <v>0</v>
      </c>
      <c r="P2683" s="5">
        <v>0</v>
      </c>
      <c r="Q2683" s="44">
        <f t="shared" si="293"/>
        <v>0</v>
      </c>
      <c r="R2683" s="5">
        <v>0</v>
      </c>
      <c r="S2683" s="44">
        <f t="shared" si="294"/>
        <v>0</v>
      </c>
    </row>
    <row r="2684" spans="1:19" x14ac:dyDescent="0.3">
      <c r="A2684" s="2">
        <v>44224</v>
      </c>
      <c r="B2684" s="3">
        <v>0.92708333333333337</v>
      </c>
      <c r="C2684" s="6">
        <v>1</v>
      </c>
      <c r="D2684" s="6">
        <v>11.299999999999997</v>
      </c>
      <c r="E2684" s="4">
        <v>12.53</v>
      </c>
      <c r="F2684" s="5">
        <v>0.04</v>
      </c>
      <c r="G2684" s="44"/>
      <c r="H2684" s="5">
        <v>0</v>
      </c>
      <c r="I2684" s="44"/>
      <c r="J2684" s="5">
        <v>3.7999999999999999E-2</v>
      </c>
      <c r="K2684" s="44"/>
      <c r="L2684" s="5">
        <v>0</v>
      </c>
      <c r="M2684" s="44"/>
      <c r="N2684" s="5">
        <v>0</v>
      </c>
      <c r="O2684" s="44"/>
      <c r="P2684" s="5">
        <v>0</v>
      </c>
      <c r="Q2684" s="44"/>
      <c r="R2684" s="5">
        <v>0</v>
      </c>
      <c r="S2684" s="44"/>
    </row>
    <row r="2685" spans="1:19" x14ac:dyDescent="0.3">
      <c r="A2685" s="2">
        <v>44224</v>
      </c>
      <c r="B2685" s="3">
        <v>0.9375</v>
      </c>
      <c r="C2685" s="6">
        <v>0.89999999999999858</v>
      </c>
      <c r="D2685" s="6">
        <v>11.599999999999994</v>
      </c>
      <c r="E2685" s="4">
        <v>12.51</v>
      </c>
      <c r="F2685" s="5">
        <v>0.04</v>
      </c>
      <c r="G2685" s="44"/>
      <c r="H2685" s="5">
        <v>0</v>
      </c>
      <c r="I2685" s="44"/>
      <c r="J2685" s="5">
        <v>3.6999999999999998E-2</v>
      </c>
      <c r="K2685" s="44"/>
      <c r="L2685" s="5">
        <v>0</v>
      </c>
      <c r="M2685" s="44"/>
      <c r="N2685" s="5">
        <v>0</v>
      </c>
      <c r="O2685" s="44"/>
      <c r="P2685" s="5">
        <v>0</v>
      </c>
      <c r="Q2685" s="44"/>
      <c r="R2685" s="5">
        <v>0</v>
      </c>
      <c r="S2685" s="44"/>
    </row>
    <row r="2686" spans="1:19" x14ac:dyDescent="0.3">
      <c r="A2686" s="2">
        <v>44224</v>
      </c>
      <c r="B2686" s="3">
        <v>0.94791666666666663</v>
      </c>
      <c r="C2686" s="6">
        <v>1.1000000000000014</v>
      </c>
      <c r="D2686" s="6">
        <v>10.200000000000003</v>
      </c>
      <c r="E2686" s="4">
        <v>12.52</v>
      </c>
      <c r="F2686" s="5">
        <v>0.04</v>
      </c>
      <c r="G2686" s="44"/>
      <c r="H2686" s="5">
        <v>0</v>
      </c>
      <c r="I2686" s="44"/>
      <c r="J2686" s="5">
        <v>3.7999999999999999E-2</v>
      </c>
      <c r="K2686" s="44"/>
      <c r="L2686" s="5">
        <v>0</v>
      </c>
      <c r="M2686" s="44"/>
      <c r="N2686" s="5">
        <v>0</v>
      </c>
      <c r="O2686" s="44"/>
      <c r="P2686" s="5">
        <v>0</v>
      </c>
      <c r="Q2686" s="44"/>
      <c r="R2686" s="5">
        <v>0</v>
      </c>
      <c r="S2686" s="44"/>
    </row>
    <row r="2687" spans="1:19" x14ac:dyDescent="0.3">
      <c r="A2687" s="2">
        <v>44224</v>
      </c>
      <c r="B2687" s="3">
        <v>0.95833333333333337</v>
      </c>
      <c r="C2687" s="6">
        <v>1</v>
      </c>
      <c r="D2687" s="6">
        <v>12.299999999999997</v>
      </c>
      <c r="E2687" s="4">
        <v>12.49</v>
      </c>
      <c r="F2687" s="5">
        <v>0.04</v>
      </c>
      <c r="G2687" s="44">
        <f t="shared" si="288"/>
        <v>0.04</v>
      </c>
      <c r="H2687" s="5">
        <v>0</v>
      </c>
      <c r="I2687" s="44">
        <f t="shared" si="289"/>
        <v>0</v>
      </c>
      <c r="J2687" s="5">
        <v>3.7999999999999999E-2</v>
      </c>
      <c r="K2687" s="44">
        <f t="shared" si="290"/>
        <v>3.7749999999999999E-2</v>
      </c>
      <c r="L2687" s="5">
        <v>0</v>
      </c>
      <c r="M2687" s="44">
        <f t="shared" si="291"/>
        <v>0</v>
      </c>
      <c r="N2687" s="5">
        <v>0</v>
      </c>
      <c r="O2687" s="44">
        <f t="shared" si="292"/>
        <v>0</v>
      </c>
      <c r="P2687" s="5">
        <v>0</v>
      </c>
      <c r="Q2687" s="44">
        <f t="shared" si="293"/>
        <v>0</v>
      </c>
      <c r="R2687" s="5">
        <v>0</v>
      </c>
      <c r="S2687" s="44">
        <f t="shared" si="294"/>
        <v>0</v>
      </c>
    </row>
    <row r="2688" spans="1:19" x14ac:dyDescent="0.3">
      <c r="A2688" s="2">
        <v>44224</v>
      </c>
      <c r="B2688" s="3">
        <v>0.96875</v>
      </c>
      <c r="C2688" s="6">
        <v>1.2000000000000028</v>
      </c>
      <c r="D2688" s="6">
        <v>10.200000000000003</v>
      </c>
      <c r="E2688" s="4">
        <v>12.51</v>
      </c>
      <c r="F2688" s="5">
        <v>0.04</v>
      </c>
      <c r="G2688" s="44"/>
      <c r="H2688" s="5">
        <v>0</v>
      </c>
      <c r="I2688" s="44"/>
      <c r="J2688" s="5">
        <v>3.6999999999999998E-2</v>
      </c>
      <c r="K2688" s="44"/>
      <c r="L2688" s="5">
        <v>0</v>
      </c>
      <c r="M2688" s="44"/>
      <c r="N2688" s="5">
        <v>0</v>
      </c>
      <c r="O2688" s="44"/>
      <c r="P2688" s="5">
        <v>0</v>
      </c>
      <c r="Q2688" s="44"/>
      <c r="R2688" s="5">
        <v>0</v>
      </c>
      <c r="S2688" s="44"/>
    </row>
    <row r="2689" spans="1:19" x14ac:dyDescent="0.3">
      <c r="A2689" s="2">
        <v>44224</v>
      </c>
      <c r="B2689" s="3">
        <v>0.97916666666666663</v>
      </c>
      <c r="C2689" s="6">
        <v>0.89999999999999858</v>
      </c>
      <c r="D2689" s="6">
        <v>12.400000000000006</v>
      </c>
      <c r="E2689" s="4">
        <v>12.48</v>
      </c>
      <c r="F2689" s="5">
        <v>0.04</v>
      </c>
      <c r="G2689" s="44"/>
      <c r="H2689" s="5">
        <v>0</v>
      </c>
      <c r="I2689" s="44"/>
      <c r="J2689" s="5">
        <v>3.7999999999999999E-2</v>
      </c>
      <c r="K2689" s="44"/>
      <c r="L2689" s="5">
        <v>0</v>
      </c>
      <c r="M2689" s="44"/>
      <c r="N2689" s="5">
        <v>0</v>
      </c>
      <c r="O2689" s="44"/>
      <c r="P2689" s="5">
        <v>0</v>
      </c>
      <c r="Q2689" s="44"/>
      <c r="R2689" s="5">
        <v>0</v>
      </c>
      <c r="S2689" s="44"/>
    </row>
    <row r="2690" spans="1:19" x14ac:dyDescent="0.3">
      <c r="A2690" s="2">
        <v>44224</v>
      </c>
      <c r="B2690" s="3">
        <v>0.98958333333333337</v>
      </c>
      <c r="C2690" s="6">
        <v>1</v>
      </c>
      <c r="D2690" s="6">
        <v>11</v>
      </c>
      <c r="E2690" s="4">
        <v>12.47</v>
      </c>
      <c r="F2690" s="5">
        <v>0.04</v>
      </c>
      <c r="G2690" s="44"/>
      <c r="H2690" s="5">
        <v>0</v>
      </c>
      <c r="I2690" s="44"/>
      <c r="J2690" s="5">
        <v>3.7999999999999999E-2</v>
      </c>
      <c r="K2690" s="44"/>
      <c r="L2690" s="5">
        <v>0</v>
      </c>
      <c r="M2690" s="44"/>
      <c r="N2690" s="5">
        <v>0</v>
      </c>
      <c r="O2690" s="44"/>
      <c r="P2690" s="5">
        <v>0</v>
      </c>
      <c r="Q2690" s="44"/>
      <c r="R2690" s="5">
        <v>0</v>
      </c>
      <c r="S2690" s="44"/>
    </row>
    <row r="2691" spans="1:19" x14ac:dyDescent="0.3">
      <c r="A2691" s="2">
        <v>44225</v>
      </c>
      <c r="B2691" s="3">
        <v>0</v>
      </c>
      <c r="C2691" s="6">
        <v>1</v>
      </c>
      <c r="D2691" s="6">
        <v>11.400000000000006</v>
      </c>
      <c r="E2691" s="4">
        <v>12.47</v>
      </c>
      <c r="F2691" s="5">
        <v>0.04</v>
      </c>
      <c r="G2691" s="44">
        <f t="shared" si="288"/>
        <v>0.04</v>
      </c>
      <c r="H2691" s="5">
        <v>0</v>
      </c>
      <c r="I2691" s="44">
        <f t="shared" si="289"/>
        <v>0</v>
      </c>
      <c r="J2691" s="5">
        <v>3.6999999999999998E-2</v>
      </c>
      <c r="K2691" s="44">
        <f t="shared" si="290"/>
        <v>3.7499999999999999E-2</v>
      </c>
      <c r="L2691" s="5">
        <v>0</v>
      </c>
      <c r="M2691" s="44">
        <f t="shared" si="291"/>
        <v>0</v>
      </c>
      <c r="N2691" s="5">
        <v>0</v>
      </c>
      <c r="O2691" s="44">
        <f t="shared" si="292"/>
        <v>0</v>
      </c>
      <c r="P2691" s="5">
        <v>0</v>
      </c>
      <c r="Q2691" s="44">
        <f t="shared" si="293"/>
        <v>0</v>
      </c>
      <c r="R2691" s="5">
        <v>0</v>
      </c>
      <c r="S2691" s="44">
        <f t="shared" si="294"/>
        <v>0</v>
      </c>
    </row>
    <row r="2692" spans="1:19" x14ac:dyDescent="0.3">
      <c r="A2692" s="2">
        <v>44225</v>
      </c>
      <c r="B2692" s="3">
        <v>1.0416666666666666E-2</v>
      </c>
      <c r="C2692" s="6">
        <v>1.1000000000000014</v>
      </c>
      <c r="D2692" s="6">
        <v>11.700000000000003</v>
      </c>
      <c r="E2692" s="4">
        <v>12.46</v>
      </c>
      <c r="F2692" s="5">
        <v>0.04</v>
      </c>
      <c r="G2692" s="44"/>
      <c r="H2692" s="5">
        <v>0</v>
      </c>
      <c r="I2692" s="44"/>
      <c r="J2692" s="5">
        <v>3.7999999999999999E-2</v>
      </c>
      <c r="K2692" s="44"/>
      <c r="L2692" s="5">
        <v>0</v>
      </c>
      <c r="M2692" s="44"/>
      <c r="N2692" s="5">
        <v>0</v>
      </c>
      <c r="O2692" s="44"/>
      <c r="P2692" s="5">
        <v>0</v>
      </c>
      <c r="Q2692" s="44"/>
      <c r="R2692" s="5">
        <v>0</v>
      </c>
      <c r="S2692" s="44"/>
    </row>
    <row r="2693" spans="1:19" x14ac:dyDescent="0.3">
      <c r="A2693" s="2">
        <v>44225</v>
      </c>
      <c r="B2693" s="3">
        <v>2.0833333333333332E-2</v>
      </c>
      <c r="C2693" s="6">
        <v>1.2000000000000028</v>
      </c>
      <c r="D2693" s="6">
        <v>10.200000000000003</v>
      </c>
      <c r="E2693" s="4">
        <v>12.46</v>
      </c>
      <c r="F2693" s="5">
        <v>0.04</v>
      </c>
      <c r="G2693" s="44"/>
      <c r="H2693" s="5">
        <v>0</v>
      </c>
      <c r="I2693" s="44"/>
      <c r="J2693" s="5">
        <v>3.7999999999999999E-2</v>
      </c>
      <c r="K2693" s="44"/>
      <c r="L2693" s="5">
        <v>0</v>
      </c>
      <c r="M2693" s="44"/>
      <c r="N2693" s="5">
        <v>0</v>
      </c>
      <c r="O2693" s="44"/>
      <c r="P2693" s="5">
        <v>0</v>
      </c>
      <c r="Q2693" s="44"/>
      <c r="R2693" s="5">
        <v>0</v>
      </c>
      <c r="S2693" s="44"/>
    </row>
    <row r="2694" spans="1:19" x14ac:dyDescent="0.3">
      <c r="A2694" s="2">
        <v>44225</v>
      </c>
      <c r="B2694" s="3">
        <v>3.125E-2</v>
      </c>
      <c r="C2694" s="6">
        <v>1.2000000000000028</v>
      </c>
      <c r="D2694" s="6">
        <v>12.599999999999994</v>
      </c>
      <c r="E2694" s="4">
        <v>12.44</v>
      </c>
      <c r="F2694" s="5">
        <v>0.04</v>
      </c>
      <c r="G2694" s="44"/>
      <c r="H2694" s="5">
        <v>0</v>
      </c>
      <c r="I2694" s="44"/>
      <c r="J2694" s="5">
        <v>3.6999999999999998E-2</v>
      </c>
      <c r="K2694" s="44"/>
      <c r="L2694" s="5">
        <v>0</v>
      </c>
      <c r="M2694" s="44"/>
      <c r="N2694" s="5">
        <v>0</v>
      </c>
      <c r="O2694" s="44"/>
      <c r="P2694" s="5">
        <v>0</v>
      </c>
      <c r="Q2694" s="44"/>
      <c r="R2694" s="5">
        <v>0</v>
      </c>
      <c r="S2694" s="44"/>
    </row>
    <row r="2695" spans="1:19" x14ac:dyDescent="0.3">
      <c r="A2695" s="2">
        <v>44225</v>
      </c>
      <c r="B2695" s="3">
        <v>4.1666666666666664E-2</v>
      </c>
      <c r="C2695" s="6">
        <v>1.2000000000000028</v>
      </c>
      <c r="D2695" s="6">
        <v>10.200000000000003</v>
      </c>
      <c r="E2695" s="4">
        <v>12.44</v>
      </c>
      <c r="F2695" s="5">
        <v>0.04</v>
      </c>
      <c r="G2695" s="44">
        <f t="shared" ref="G2695:G2755" si="295">AVERAGE(F2695:F2698)</f>
        <v>0.04</v>
      </c>
      <c r="H2695" s="5">
        <v>0</v>
      </c>
      <c r="I2695" s="44">
        <f t="shared" ref="I2695:I2755" si="296">AVERAGE(H2695:H2698)</f>
        <v>0</v>
      </c>
      <c r="J2695" s="5">
        <v>3.7999999999999999E-2</v>
      </c>
      <c r="K2695" s="44">
        <f t="shared" ref="K2695:K2755" si="297">AVERAGE(J2695:J2698)</f>
        <v>3.7749999999999999E-2</v>
      </c>
      <c r="L2695" s="5">
        <v>0</v>
      </c>
      <c r="M2695" s="44">
        <f t="shared" ref="M2695:M2755" si="298">AVERAGE(L2695:L2698)</f>
        <v>0</v>
      </c>
      <c r="N2695" s="5">
        <v>0</v>
      </c>
      <c r="O2695" s="44">
        <f t="shared" ref="O2695:O2755" si="299">AVERAGE(N2695:N2698)</f>
        <v>0</v>
      </c>
      <c r="P2695" s="5">
        <v>0</v>
      </c>
      <c r="Q2695" s="44">
        <f t="shared" ref="Q2695:Q2755" si="300">AVERAGE(P2695:P2698)</f>
        <v>0</v>
      </c>
      <c r="R2695" s="5">
        <v>0</v>
      </c>
      <c r="S2695" s="44">
        <f t="shared" ref="S2695:S2755" si="301">AVERAGE(R2695:R2698)</f>
        <v>0</v>
      </c>
    </row>
    <row r="2696" spans="1:19" x14ac:dyDescent="0.3">
      <c r="A2696" s="2">
        <v>44225</v>
      </c>
      <c r="B2696" s="3">
        <v>5.2083333333333336E-2</v>
      </c>
      <c r="C2696" s="6">
        <v>1.2000000000000028</v>
      </c>
      <c r="D2696" s="6">
        <v>11.799999999999997</v>
      </c>
      <c r="E2696" s="4">
        <v>12.44</v>
      </c>
      <c r="F2696" s="5">
        <v>0.04</v>
      </c>
      <c r="G2696" s="44"/>
      <c r="H2696" s="5">
        <v>0</v>
      </c>
      <c r="I2696" s="44"/>
      <c r="J2696" s="5">
        <v>3.7999999999999999E-2</v>
      </c>
      <c r="K2696" s="44"/>
      <c r="L2696" s="5">
        <v>0</v>
      </c>
      <c r="M2696" s="44"/>
      <c r="N2696" s="5">
        <v>0</v>
      </c>
      <c r="O2696" s="44"/>
      <c r="P2696" s="5">
        <v>0</v>
      </c>
      <c r="Q2696" s="44"/>
      <c r="R2696" s="5">
        <v>0</v>
      </c>
      <c r="S2696" s="44"/>
    </row>
    <row r="2697" spans="1:19" x14ac:dyDescent="0.3">
      <c r="A2697" s="2">
        <v>44225</v>
      </c>
      <c r="B2697" s="3">
        <v>6.25E-2</v>
      </c>
      <c r="C2697" s="6">
        <v>1.2000000000000028</v>
      </c>
      <c r="D2697" s="6">
        <v>11.599999999999994</v>
      </c>
      <c r="E2697" s="4">
        <v>12.42</v>
      </c>
      <c r="F2697" s="5">
        <v>0.04</v>
      </c>
      <c r="G2697" s="44"/>
      <c r="H2697" s="5">
        <v>0</v>
      </c>
      <c r="I2697" s="44"/>
      <c r="J2697" s="5">
        <v>3.6999999999999998E-2</v>
      </c>
      <c r="K2697" s="44"/>
      <c r="L2697" s="5">
        <v>0</v>
      </c>
      <c r="M2697" s="44"/>
      <c r="N2697" s="5">
        <v>0</v>
      </c>
      <c r="O2697" s="44"/>
      <c r="P2697" s="5">
        <v>0</v>
      </c>
      <c r="Q2697" s="44"/>
      <c r="R2697" s="5">
        <v>0</v>
      </c>
      <c r="S2697" s="44"/>
    </row>
    <row r="2698" spans="1:19" x14ac:dyDescent="0.3">
      <c r="A2698" s="2">
        <v>44225</v>
      </c>
      <c r="B2698" s="3">
        <v>7.2916666666666671E-2</v>
      </c>
      <c r="C2698" s="6">
        <v>1.1000000000000014</v>
      </c>
      <c r="D2698" s="6">
        <v>10</v>
      </c>
      <c r="E2698" s="4">
        <v>12.43</v>
      </c>
      <c r="F2698" s="5">
        <v>0.04</v>
      </c>
      <c r="G2698" s="44"/>
      <c r="H2698" s="5">
        <v>0</v>
      </c>
      <c r="I2698" s="44"/>
      <c r="J2698" s="5">
        <v>3.7999999999999999E-2</v>
      </c>
      <c r="K2698" s="44"/>
      <c r="L2698" s="5">
        <v>0</v>
      </c>
      <c r="M2698" s="44"/>
      <c r="N2698" s="5">
        <v>0</v>
      </c>
      <c r="O2698" s="44"/>
      <c r="P2698" s="5">
        <v>0</v>
      </c>
      <c r="Q2698" s="44"/>
      <c r="R2698" s="5">
        <v>0</v>
      </c>
      <c r="S2698" s="44"/>
    </row>
    <row r="2699" spans="1:19" x14ac:dyDescent="0.3">
      <c r="A2699" s="2">
        <v>44225</v>
      </c>
      <c r="B2699" s="3">
        <v>8.3333333333333329E-2</v>
      </c>
      <c r="C2699" s="6">
        <v>1.1000000000000014</v>
      </c>
      <c r="D2699" s="6">
        <v>12.700000000000003</v>
      </c>
      <c r="E2699" s="4">
        <v>12.41</v>
      </c>
      <c r="F2699" s="5">
        <v>0.04</v>
      </c>
      <c r="G2699" s="44">
        <f t="shared" si="295"/>
        <v>0.04</v>
      </c>
      <c r="H2699" s="5">
        <v>0</v>
      </c>
      <c r="I2699" s="44">
        <f t="shared" si="296"/>
        <v>0</v>
      </c>
      <c r="J2699" s="5">
        <v>3.7999999999999999E-2</v>
      </c>
      <c r="K2699" s="44">
        <f t="shared" si="297"/>
        <v>3.7499999999999999E-2</v>
      </c>
      <c r="L2699" s="5">
        <v>0</v>
      </c>
      <c r="M2699" s="44">
        <f t="shared" si="298"/>
        <v>0</v>
      </c>
      <c r="N2699" s="5">
        <v>0</v>
      </c>
      <c r="O2699" s="44">
        <f t="shared" si="299"/>
        <v>0</v>
      </c>
      <c r="P2699" s="5">
        <v>0</v>
      </c>
      <c r="Q2699" s="44">
        <f t="shared" si="300"/>
        <v>0</v>
      </c>
      <c r="R2699" s="5">
        <v>0</v>
      </c>
      <c r="S2699" s="44">
        <f t="shared" si="301"/>
        <v>0</v>
      </c>
    </row>
    <row r="2700" spans="1:19" x14ac:dyDescent="0.3">
      <c r="A2700" s="2">
        <v>44225</v>
      </c>
      <c r="B2700" s="3">
        <v>9.375E-2</v>
      </c>
      <c r="C2700" s="6">
        <v>0.89999999999999858</v>
      </c>
      <c r="D2700" s="6">
        <v>10.799999999999997</v>
      </c>
      <c r="E2700" s="4">
        <v>12.41</v>
      </c>
      <c r="F2700" s="5">
        <v>0.04</v>
      </c>
      <c r="G2700" s="44"/>
      <c r="H2700" s="5">
        <v>0</v>
      </c>
      <c r="I2700" s="44"/>
      <c r="J2700" s="5">
        <v>3.6999999999999998E-2</v>
      </c>
      <c r="K2700" s="44"/>
      <c r="L2700" s="5">
        <v>0</v>
      </c>
      <c r="M2700" s="44"/>
      <c r="N2700" s="5">
        <v>0</v>
      </c>
      <c r="O2700" s="44"/>
      <c r="P2700" s="5">
        <v>0</v>
      </c>
      <c r="Q2700" s="44"/>
      <c r="R2700" s="5">
        <v>0</v>
      </c>
      <c r="S2700" s="44"/>
    </row>
    <row r="2701" spans="1:19" x14ac:dyDescent="0.3">
      <c r="A2701" s="2">
        <v>44225</v>
      </c>
      <c r="B2701" s="3">
        <v>0.10416666666666667</v>
      </c>
      <c r="C2701" s="6">
        <v>1</v>
      </c>
      <c r="D2701" s="6">
        <v>10.700000000000003</v>
      </c>
      <c r="E2701" s="4">
        <v>12.41</v>
      </c>
      <c r="F2701" s="5">
        <v>0.04</v>
      </c>
      <c r="G2701" s="44"/>
      <c r="H2701" s="5">
        <v>0</v>
      </c>
      <c r="I2701" s="44"/>
      <c r="J2701" s="5">
        <v>3.7999999999999999E-2</v>
      </c>
      <c r="K2701" s="44"/>
      <c r="L2701" s="5">
        <v>0</v>
      </c>
      <c r="M2701" s="44"/>
      <c r="N2701" s="5">
        <v>0</v>
      </c>
      <c r="O2701" s="44"/>
      <c r="P2701" s="5">
        <v>0</v>
      </c>
      <c r="Q2701" s="44"/>
      <c r="R2701" s="5">
        <v>0</v>
      </c>
      <c r="S2701" s="44"/>
    </row>
    <row r="2702" spans="1:19" x14ac:dyDescent="0.3">
      <c r="A2702" s="2">
        <v>44225</v>
      </c>
      <c r="B2702" s="3">
        <v>0.11458333333333333</v>
      </c>
      <c r="C2702" s="6">
        <v>1</v>
      </c>
      <c r="D2702" s="6">
        <v>12.299999999999997</v>
      </c>
      <c r="E2702" s="4">
        <v>12.39</v>
      </c>
      <c r="F2702" s="5">
        <v>0.04</v>
      </c>
      <c r="G2702" s="44"/>
      <c r="H2702" s="5">
        <v>0</v>
      </c>
      <c r="I2702" s="44"/>
      <c r="J2702" s="5">
        <v>3.6999999999999998E-2</v>
      </c>
      <c r="K2702" s="44"/>
      <c r="L2702" s="5">
        <v>0</v>
      </c>
      <c r="M2702" s="44"/>
      <c r="N2702" s="5">
        <v>0</v>
      </c>
      <c r="O2702" s="44"/>
      <c r="P2702" s="5">
        <v>0</v>
      </c>
      <c r="Q2702" s="44"/>
      <c r="R2702" s="5">
        <v>0</v>
      </c>
      <c r="S2702" s="44"/>
    </row>
    <row r="2703" spans="1:19" x14ac:dyDescent="0.3">
      <c r="A2703" s="2">
        <v>44225</v>
      </c>
      <c r="B2703" s="3">
        <v>0.125</v>
      </c>
      <c r="C2703" s="6">
        <v>0.89999999999999858</v>
      </c>
      <c r="D2703" s="6">
        <v>10</v>
      </c>
      <c r="E2703" s="4">
        <v>12.39</v>
      </c>
      <c r="F2703" s="5">
        <v>0.04</v>
      </c>
      <c r="G2703" s="44">
        <f t="shared" si="295"/>
        <v>0.04</v>
      </c>
      <c r="H2703" s="5">
        <v>0</v>
      </c>
      <c r="I2703" s="44">
        <f t="shared" si="296"/>
        <v>0</v>
      </c>
      <c r="J2703" s="5">
        <v>3.7999999999999999E-2</v>
      </c>
      <c r="K2703" s="44">
        <f t="shared" si="297"/>
        <v>3.7749999999999999E-2</v>
      </c>
      <c r="L2703" s="5">
        <v>0</v>
      </c>
      <c r="M2703" s="44">
        <f t="shared" si="298"/>
        <v>0</v>
      </c>
      <c r="N2703" s="5">
        <v>0</v>
      </c>
      <c r="O2703" s="44">
        <f t="shared" si="299"/>
        <v>0</v>
      </c>
      <c r="P2703" s="5">
        <v>0</v>
      </c>
      <c r="Q2703" s="44">
        <f t="shared" si="300"/>
        <v>0</v>
      </c>
      <c r="R2703" s="5">
        <v>0</v>
      </c>
      <c r="S2703" s="44">
        <f t="shared" si="301"/>
        <v>0</v>
      </c>
    </row>
    <row r="2704" spans="1:19" x14ac:dyDescent="0.3">
      <c r="A2704" s="2">
        <v>44225</v>
      </c>
      <c r="B2704" s="3">
        <v>0.13541666666666666</v>
      </c>
      <c r="C2704" s="6">
        <v>1</v>
      </c>
      <c r="D2704" s="6">
        <v>12</v>
      </c>
      <c r="E2704" s="4">
        <v>12.38</v>
      </c>
      <c r="F2704" s="5">
        <v>0.04</v>
      </c>
      <c r="G2704" s="44"/>
      <c r="H2704" s="5">
        <v>0</v>
      </c>
      <c r="I2704" s="44"/>
      <c r="J2704" s="5">
        <v>3.7999999999999999E-2</v>
      </c>
      <c r="K2704" s="44"/>
      <c r="L2704" s="5">
        <v>0</v>
      </c>
      <c r="M2704" s="44"/>
      <c r="N2704" s="5">
        <v>0</v>
      </c>
      <c r="O2704" s="44"/>
      <c r="P2704" s="5">
        <v>0</v>
      </c>
      <c r="Q2704" s="44"/>
      <c r="R2704" s="5">
        <v>0</v>
      </c>
      <c r="S2704" s="44"/>
    </row>
    <row r="2705" spans="1:19" x14ac:dyDescent="0.3">
      <c r="A2705" s="2">
        <v>44225</v>
      </c>
      <c r="B2705" s="3">
        <v>0.14583333333333334</v>
      </c>
      <c r="C2705" s="6">
        <v>0.89999999999999858</v>
      </c>
      <c r="D2705" s="6">
        <v>11.599999999999994</v>
      </c>
      <c r="E2705" s="4">
        <v>12.36</v>
      </c>
      <c r="F2705" s="5">
        <v>0.04</v>
      </c>
      <c r="G2705" s="44"/>
      <c r="H2705" s="5">
        <v>0</v>
      </c>
      <c r="I2705" s="44"/>
      <c r="J2705" s="5">
        <v>3.6999999999999998E-2</v>
      </c>
      <c r="K2705" s="44"/>
      <c r="L2705" s="5">
        <v>0</v>
      </c>
      <c r="M2705" s="44"/>
      <c r="N2705" s="5">
        <v>0</v>
      </c>
      <c r="O2705" s="44"/>
      <c r="P2705" s="5">
        <v>0</v>
      </c>
      <c r="Q2705" s="44"/>
      <c r="R2705" s="5">
        <v>0</v>
      </c>
      <c r="S2705" s="44"/>
    </row>
    <row r="2706" spans="1:19" x14ac:dyDescent="0.3">
      <c r="A2706" s="2">
        <v>44225</v>
      </c>
      <c r="B2706" s="3">
        <v>0.15625</v>
      </c>
      <c r="C2706" s="6">
        <v>1</v>
      </c>
      <c r="D2706" s="6">
        <v>10</v>
      </c>
      <c r="E2706" s="4">
        <v>12.38</v>
      </c>
      <c r="F2706" s="5">
        <v>0.04</v>
      </c>
      <c r="G2706" s="44"/>
      <c r="H2706" s="5">
        <v>0</v>
      </c>
      <c r="I2706" s="44"/>
      <c r="J2706" s="5">
        <v>3.7999999999999999E-2</v>
      </c>
      <c r="K2706" s="44"/>
      <c r="L2706" s="5">
        <v>0</v>
      </c>
      <c r="M2706" s="44"/>
      <c r="N2706" s="5">
        <v>0</v>
      </c>
      <c r="O2706" s="44"/>
      <c r="P2706" s="5">
        <v>0</v>
      </c>
      <c r="Q2706" s="44"/>
      <c r="R2706" s="5">
        <v>0</v>
      </c>
      <c r="S2706" s="44"/>
    </row>
    <row r="2707" spans="1:19" x14ac:dyDescent="0.3">
      <c r="A2707" s="2">
        <v>44225</v>
      </c>
      <c r="B2707" s="3">
        <v>0.16666666666666666</v>
      </c>
      <c r="C2707" s="6">
        <v>0.89999999999999858</v>
      </c>
      <c r="D2707" s="6">
        <v>12.599999999999994</v>
      </c>
      <c r="E2707" s="4">
        <v>12.36</v>
      </c>
      <c r="F2707" s="5">
        <v>0.04</v>
      </c>
      <c r="G2707" s="44">
        <f t="shared" si="295"/>
        <v>0.04</v>
      </c>
      <c r="H2707" s="5">
        <v>0</v>
      </c>
      <c r="I2707" s="44">
        <f t="shared" si="296"/>
        <v>0</v>
      </c>
      <c r="J2707" s="5">
        <v>3.7999999999999999E-2</v>
      </c>
      <c r="K2707" s="44">
        <f t="shared" si="297"/>
        <v>3.7749999999999999E-2</v>
      </c>
      <c r="L2707" s="5">
        <v>0</v>
      </c>
      <c r="M2707" s="44">
        <f t="shared" si="298"/>
        <v>0</v>
      </c>
      <c r="N2707" s="5">
        <v>0</v>
      </c>
      <c r="O2707" s="44">
        <f t="shared" si="299"/>
        <v>0</v>
      </c>
      <c r="P2707" s="5">
        <v>0</v>
      </c>
      <c r="Q2707" s="44">
        <f t="shared" si="300"/>
        <v>0</v>
      </c>
      <c r="R2707" s="5">
        <v>0</v>
      </c>
      <c r="S2707" s="44">
        <f t="shared" si="301"/>
        <v>0</v>
      </c>
    </row>
    <row r="2708" spans="1:19" x14ac:dyDescent="0.3">
      <c r="A2708" s="2">
        <v>44225</v>
      </c>
      <c r="B2708" s="3">
        <v>0.17708333333333334</v>
      </c>
      <c r="C2708" s="6">
        <v>1</v>
      </c>
      <c r="D2708" s="6">
        <v>10.599999999999994</v>
      </c>
      <c r="E2708" s="4">
        <v>12.35</v>
      </c>
      <c r="F2708" s="5">
        <v>0.04</v>
      </c>
      <c r="G2708" s="44"/>
      <c r="H2708" s="5">
        <v>0</v>
      </c>
      <c r="I2708" s="44"/>
      <c r="J2708" s="5">
        <v>3.6999999999999998E-2</v>
      </c>
      <c r="K2708" s="44"/>
      <c r="L2708" s="5">
        <v>0</v>
      </c>
      <c r="M2708" s="44"/>
      <c r="N2708" s="5">
        <v>0</v>
      </c>
      <c r="O2708" s="44"/>
      <c r="P2708" s="5">
        <v>0</v>
      </c>
      <c r="Q2708" s="44"/>
      <c r="R2708" s="5">
        <v>0</v>
      </c>
      <c r="S2708" s="44"/>
    </row>
    <row r="2709" spans="1:19" x14ac:dyDescent="0.3">
      <c r="A2709" s="2">
        <v>44225</v>
      </c>
      <c r="B2709" s="3">
        <v>0.1875</v>
      </c>
      <c r="C2709" s="6">
        <v>0.89999999999999858</v>
      </c>
      <c r="D2709" s="6">
        <v>11.400000000000006</v>
      </c>
      <c r="E2709" s="4">
        <v>12.36</v>
      </c>
      <c r="F2709" s="5">
        <v>0.04</v>
      </c>
      <c r="G2709" s="44"/>
      <c r="H2709" s="5">
        <v>0</v>
      </c>
      <c r="I2709" s="44"/>
      <c r="J2709" s="5">
        <v>3.7999999999999999E-2</v>
      </c>
      <c r="K2709" s="44"/>
      <c r="L2709" s="5">
        <v>0</v>
      </c>
      <c r="M2709" s="44"/>
      <c r="N2709" s="5">
        <v>0</v>
      </c>
      <c r="O2709" s="44"/>
      <c r="P2709" s="5">
        <v>0</v>
      </c>
      <c r="Q2709" s="44"/>
      <c r="R2709" s="5">
        <v>0</v>
      </c>
      <c r="S2709" s="44"/>
    </row>
    <row r="2710" spans="1:19" x14ac:dyDescent="0.3">
      <c r="A2710" s="2">
        <v>44225</v>
      </c>
      <c r="B2710" s="3">
        <v>0.19791666666666666</v>
      </c>
      <c r="C2710" s="6">
        <v>0.89999999999999858</v>
      </c>
      <c r="D2710" s="6">
        <v>12.099999999999994</v>
      </c>
      <c r="E2710" s="4">
        <v>12.33</v>
      </c>
      <c r="F2710" s="5">
        <v>0.04</v>
      </c>
      <c r="G2710" s="44"/>
      <c r="H2710" s="5">
        <v>0</v>
      </c>
      <c r="I2710" s="44"/>
      <c r="J2710" s="5">
        <v>3.7999999999999999E-2</v>
      </c>
      <c r="K2710" s="44"/>
      <c r="L2710" s="5">
        <v>0</v>
      </c>
      <c r="M2710" s="44"/>
      <c r="N2710" s="5">
        <v>0</v>
      </c>
      <c r="O2710" s="44"/>
      <c r="P2710" s="5">
        <v>0</v>
      </c>
      <c r="Q2710" s="44"/>
      <c r="R2710" s="5">
        <v>0</v>
      </c>
      <c r="S2710" s="44"/>
    </row>
    <row r="2711" spans="1:19" x14ac:dyDescent="0.3">
      <c r="A2711" s="2">
        <v>44225</v>
      </c>
      <c r="B2711" s="3">
        <v>0.20833333333333334</v>
      </c>
      <c r="C2711" s="6">
        <v>1</v>
      </c>
      <c r="D2711" s="6">
        <v>10</v>
      </c>
      <c r="E2711" s="4">
        <v>12.34</v>
      </c>
      <c r="F2711" s="5">
        <v>0.04</v>
      </c>
      <c r="G2711" s="44">
        <f t="shared" si="295"/>
        <v>0.04</v>
      </c>
      <c r="H2711" s="5">
        <v>0</v>
      </c>
      <c r="I2711" s="44">
        <f t="shared" si="296"/>
        <v>0</v>
      </c>
      <c r="J2711" s="5">
        <v>3.6999999999999998E-2</v>
      </c>
      <c r="K2711" s="44">
        <f t="shared" si="297"/>
        <v>3.7499999999999999E-2</v>
      </c>
      <c r="L2711" s="5">
        <v>0</v>
      </c>
      <c r="M2711" s="44">
        <f t="shared" si="298"/>
        <v>0</v>
      </c>
      <c r="N2711" s="5">
        <v>0</v>
      </c>
      <c r="O2711" s="44">
        <f t="shared" si="299"/>
        <v>0</v>
      </c>
      <c r="P2711" s="5">
        <v>0</v>
      </c>
      <c r="Q2711" s="44">
        <f t="shared" si="300"/>
        <v>0</v>
      </c>
      <c r="R2711" s="5">
        <v>0</v>
      </c>
      <c r="S2711" s="44">
        <f t="shared" si="301"/>
        <v>0</v>
      </c>
    </row>
    <row r="2712" spans="1:19" x14ac:dyDescent="0.3">
      <c r="A2712" s="2">
        <v>44225</v>
      </c>
      <c r="B2712" s="3">
        <v>0.21875</v>
      </c>
      <c r="C2712" s="6">
        <v>0.89999999999999858</v>
      </c>
      <c r="D2712" s="6">
        <v>12.400000000000006</v>
      </c>
      <c r="E2712" s="4">
        <v>12.33</v>
      </c>
      <c r="F2712" s="5">
        <v>0.04</v>
      </c>
      <c r="G2712" s="44"/>
      <c r="H2712" s="5">
        <v>0</v>
      </c>
      <c r="I2712" s="44"/>
      <c r="J2712" s="5">
        <v>3.7999999999999999E-2</v>
      </c>
      <c r="K2712" s="44"/>
      <c r="L2712" s="5">
        <v>0</v>
      </c>
      <c r="M2712" s="44"/>
      <c r="N2712" s="5">
        <v>0</v>
      </c>
      <c r="O2712" s="44"/>
      <c r="P2712" s="5">
        <v>0</v>
      </c>
      <c r="Q2712" s="44"/>
      <c r="R2712" s="5">
        <v>0</v>
      </c>
      <c r="S2712" s="44"/>
    </row>
    <row r="2713" spans="1:19" x14ac:dyDescent="0.3">
      <c r="A2713" s="2">
        <v>44225</v>
      </c>
      <c r="B2713" s="3">
        <v>0.22916666666666666</v>
      </c>
      <c r="C2713" s="6">
        <v>1</v>
      </c>
      <c r="D2713" s="6">
        <v>11.299999999999997</v>
      </c>
      <c r="E2713" s="4">
        <v>12.32</v>
      </c>
      <c r="F2713" s="5">
        <v>0.04</v>
      </c>
      <c r="G2713" s="44"/>
      <c r="H2713" s="5">
        <v>0</v>
      </c>
      <c r="I2713" s="44"/>
      <c r="J2713" s="5">
        <v>3.6999999999999998E-2</v>
      </c>
      <c r="K2713" s="44"/>
      <c r="L2713" s="5">
        <v>0</v>
      </c>
      <c r="M2713" s="44"/>
      <c r="N2713" s="5">
        <v>0</v>
      </c>
      <c r="O2713" s="44"/>
      <c r="P2713" s="5">
        <v>0</v>
      </c>
      <c r="Q2713" s="44"/>
      <c r="R2713" s="5">
        <v>0</v>
      </c>
      <c r="S2713" s="44"/>
    </row>
    <row r="2714" spans="1:19" x14ac:dyDescent="0.3">
      <c r="A2714" s="2">
        <v>44225</v>
      </c>
      <c r="B2714" s="3">
        <v>0.23958333333333334</v>
      </c>
      <c r="C2714" s="6">
        <v>1</v>
      </c>
      <c r="D2714" s="6">
        <v>10</v>
      </c>
      <c r="E2714" s="4">
        <v>12.32</v>
      </c>
      <c r="F2714" s="5">
        <v>0.04</v>
      </c>
      <c r="G2714" s="44"/>
      <c r="H2714" s="5">
        <v>0</v>
      </c>
      <c r="I2714" s="44"/>
      <c r="J2714" s="5">
        <v>3.7999999999999999E-2</v>
      </c>
      <c r="K2714" s="44"/>
      <c r="L2714" s="5">
        <v>0</v>
      </c>
      <c r="M2714" s="44"/>
      <c r="N2714" s="5">
        <v>0</v>
      </c>
      <c r="O2714" s="44"/>
      <c r="P2714" s="5">
        <v>0</v>
      </c>
      <c r="Q2714" s="44"/>
      <c r="R2714" s="5">
        <v>0</v>
      </c>
      <c r="S2714" s="44"/>
    </row>
    <row r="2715" spans="1:19" x14ac:dyDescent="0.3">
      <c r="A2715" s="2">
        <v>44225</v>
      </c>
      <c r="B2715" s="3">
        <v>0.25</v>
      </c>
      <c r="C2715" s="6">
        <v>1</v>
      </c>
      <c r="D2715" s="6">
        <v>12.5</v>
      </c>
      <c r="E2715" s="4">
        <v>12.3</v>
      </c>
      <c r="F2715" s="5">
        <v>0.04</v>
      </c>
      <c r="G2715" s="44">
        <f t="shared" si="295"/>
        <v>0.04</v>
      </c>
      <c r="H2715" s="5">
        <v>0</v>
      </c>
      <c r="I2715" s="44">
        <f t="shared" si="296"/>
        <v>0</v>
      </c>
      <c r="J2715" s="5">
        <v>3.7999999999999999E-2</v>
      </c>
      <c r="K2715" s="44">
        <f t="shared" si="297"/>
        <v>3.7499999999999999E-2</v>
      </c>
      <c r="L2715" s="5">
        <v>0</v>
      </c>
      <c r="M2715" s="44">
        <f t="shared" si="298"/>
        <v>0</v>
      </c>
      <c r="N2715" s="5">
        <v>0</v>
      </c>
      <c r="O2715" s="44">
        <f t="shared" si="299"/>
        <v>0</v>
      </c>
      <c r="P2715" s="5">
        <v>0</v>
      </c>
      <c r="Q2715" s="44">
        <f t="shared" si="300"/>
        <v>0</v>
      </c>
      <c r="R2715" s="5">
        <v>0</v>
      </c>
      <c r="S2715" s="44">
        <f t="shared" si="301"/>
        <v>0</v>
      </c>
    </row>
    <row r="2716" spans="1:19" x14ac:dyDescent="0.3">
      <c r="A2716" s="2">
        <v>44225</v>
      </c>
      <c r="B2716" s="3">
        <v>0.26041666666666669</v>
      </c>
      <c r="C2716" s="6">
        <v>1.1000000000000014</v>
      </c>
      <c r="D2716" s="6">
        <v>10.400000000000006</v>
      </c>
      <c r="E2716" s="4">
        <v>12.3</v>
      </c>
      <c r="F2716" s="5">
        <v>0.04</v>
      </c>
      <c r="G2716" s="44"/>
      <c r="H2716" s="5">
        <v>0</v>
      </c>
      <c r="I2716" s="44"/>
      <c r="J2716" s="5">
        <v>3.6999999999999998E-2</v>
      </c>
      <c r="K2716" s="44"/>
      <c r="L2716" s="5">
        <v>0</v>
      </c>
      <c r="M2716" s="44"/>
      <c r="N2716" s="5">
        <v>0</v>
      </c>
      <c r="O2716" s="44"/>
      <c r="P2716" s="5">
        <v>0</v>
      </c>
      <c r="Q2716" s="44"/>
      <c r="R2716" s="5">
        <v>0</v>
      </c>
      <c r="S2716" s="44"/>
    </row>
    <row r="2717" spans="1:19" x14ac:dyDescent="0.3">
      <c r="A2717" s="2">
        <v>44225</v>
      </c>
      <c r="B2717" s="3">
        <v>0.27083333333333331</v>
      </c>
      <c r="C2717" s="6">
        <v>1.1000000000000014</v>
      </c>
      <c r="D2717" s="6">
        <v>11.400000000000006</v>
      </c>
      <c r="E2717" s="4">
        <v>12.3</v>
      </c>
      <c r="F2717" s="5">
        <v>0.04</v>
      </c>
      <c r="G2717" s="44"/>
      <c r="H2717" s="5">
        <v>0</v>
      </c>
      <c r="I2717" s="44"/>
      <c r="J2717" s="5">
        <v>3.7999999999999999E-2</v>
      </c>
      <c r="K2717" s="44"/>
      <c r="L2717" s="5">
        <v>0</v>
      </c>
      <c r="M2717" s="44"/>
      <c r="N2717" s="5">
        <v>0</v>
      </c>
      <c r="O2717" s="44"/>
      <c r="P2717" s="5">
        <v>0</v>
      </c>
      <c r="Q2717" s="44"/>
      <c r="R2717" s="5">
        <v>0</v>
      </c>
      <c r="S2717" s="44"/>
    </row>
    <row r="2718" spans="1:19" x14ac:dyDescent="0.3">
      <c r="A2718" s="2">
        <v>44225</v>
      </c>
      <c r="B2718" s="3">
        <v>0.28125</v>
      </c>
      <c r="C2718" s="6">
        <v>1.1000000000000014</v>
      </c>
      <c r="D2718" s="6">
        <v>11.599999999999994</v>
      </c>
      <c r="E2718" s="4">
        <v>12.28</v>
      </c>
      <c r="F2718" s="5">
        <v>0.04</v>
      </c>
      <c r="G2718" s="44"/>
      <c r="H2718" s="5">
        <v>0</v>
      </c>
      <c r="I2718" s="44"/>
      <c r="J2718" s="5">
        <v>3.6999999999999998E-2</v>
      </c>
      <c r="K2718" s="44"/>
      <c r="L2718" s="5">
        <v>0</v>
      </c>
      <c r="M2718" s="44"/>
      <c r="N2718" s="5">
        <v>0</v>
      </c>
      <c r="O2718" s="44"/>
      <c r="P2718" s="5">
        <v>0</v>
      </c>
      <c r="Q2718" s="44"/>
      <c r="R2718" s="5">
        <v>0</v>
      </c>
      <c r="S2718" s="44"/>
    </row>
    <row r="2719" spans="1:19" x14ac:dyDescent="0.3">
      <c r="A2719" s="2">
        <v>44225</v>
      </c>
      <c r="B2719" s="3">
        <v>0.29166666666666669</v>
      </c>
      <c r="C2719" s="6">
        <v>1.1000000000000014</v>
      </c>
      <c r="D2719" s="6">
        <v>10.200000000000003</v>
      </c>
      <c r="E2719" s="4">
        <v>12.29</v>
      </c>
      <c r="F2719" s="5">
        <v>0.04</v>
      </c>
      <c r="G2719" s="44">
        <f t="shared" si="295"/>
        <v>0.04</v>
      </c>
      <c r="H2719" s="5">
        <v>0</v>
      </c>
      <c r="I2719" s="44">
        <f t="shared" si="296"/>
        <v>0</v>
      </c>
      <c r="J2719" s="5">
        <v>3.7999999999999999E-2</v>
      </c>
      <c r="K2719" s="44">
        <f t="shared" si="297"/>
        <v>3.7749999999999999E-2</v>
      </c>
      <c r="L2719" s="5">
        <v>0</v>
      </c>
      <c r="M2719" s="44">
        <f t="shared" si="298"/>
        <v>0</v>
      </c>
      <c r="N2719" s="5">
        <v>0</v>
      </c>
      <c r="O2719" s="44">
        <f t="shared" si="299"/>
        <v>0</v>
      </c>
      <c r="P2719" s="5">
        <v>0</v>
      </c>
      <c r="Q2719" s="44">
        <f t="shared" si="300"/>
        <v>0</v>
      </c>
      <c r="R2719" s="5">
        <v>0</v>
      </c>
      <c r="S2719" s="44">
        <f t="shared" si="301"/>
        <v>0</v>
      </c>
    </row>
    <row r="2720" spans="1:19" x14ac:dyDescent="0.3">
      <c r="A2720" s="2">
        <v>44225</v>
      </c>
      <c r="B2720" s="3">
        <v>0.30208333333333331</v>
      </c>
      <c r="C2720" s="6">
        <v>1.2000000000000028</v>
      </c>
      <c r="D2720" s="6">
        <v>12.400000000000006</v>
      </c>
      <c r="E2720" s="4">
        <v>12.26</v>
      </c>
      <c r="F2720" s="5">
        <v>0.04</v>
      </c>
      <c r="G2720" s="44"/>
      <c r="H2720" s="5">
        <v>0</v>
      </c>
      <c r="I2720" s="44"/>
      <c r="J2720" s="5">
        <v>3.7999999999999999E-2</v>
      </c>
      <c r="K2720" s="44"/>
      <c r="L2720" s="5">
        <v>0</v>
      </c>
      <c r="M2720" s="44"/>
      <c r="N2720" s="5">
        <v>0</v>
      </c>
      <c r="O2720" s="44"/>
      <c r="P2720" s="5">
        <v>0</v>
      </c>
      <c r="Q2720" s="44"/>
      <c r="R2720" s="5">
        <v>0</v>
      </c>
      <c r="S2720" s="44"/>
    </row>
    <row r="2721" spans="1:19" x14ac:dyDescent="0.3">
      <c r="A2721" s="2">
        <v>44225</v>
      </c>
      <c r="B2721" s="3">
        <v>0.3125</v>
      </c>
      <c r="C2721" s="6">
        <v>1.2000000000000028</v>
      </c>
      <c r="D2721" s="6">
        <v>10</v>
      </c>
      <c r="E2721" s="4">
        <v>12.27</v>
      </c>
      <c r="F2721" s="5">
        <v>0.04</v>
      </c>
      <c r="G2721" s="44"/>
      <c r="H2721" s="5">
        <v>0</v>
      </c>
      <c r="I2721" s="44"/>
      <c r="J2721" s="5">
        <v>3.6999999999999998E-2</v>
      </c>
      <c r="K2721" s="44"/>
      <c r="L2721" s="5">
        <v>0</v>
      </c>
      <c r="M2721" s="44"/>
      <c r="N2721" s="5">
        <v>0</v>
      </c>
      <c r="O2721" s="44"/>
      <c r="P2721" s="5">
        <v>0</v>
      </c>
      <c r="Q2721" s="44"/>
      <c r="R2721" s="5">
        <v>0</v>
      </c>
      <c r="S2721" s="44"/>
    </row>
    <row r="2722" spans="1:19" x14ac:dyDescent="0.3">
      <c r="A2722" s="2">
        <v>44225</v>
      </c>
      <c r="B2722" s="3">
        <v>0.32291666666666669</v>
      </c>
      <c r="C2722" s="6">
        <v>0.89999999999999858</v>
      </c>
      <c r="D2722" s="6">
        <v>12</v>
      </c>
      <c r="E2722" s="4">
        <v>12.26</v>
      </c>
      <c r="F2722" s="5">
        <v>0.04</v>
      </c>
      <c r="G2722" s="44"/>
      <c r="H2722" s="5">
        <v>0</v>
      </c>
      <c r="I2722" s="44"/>
      <c r="J2722" s="5">
        <v>3.7999999999999999E-2</v>
      </c>
      <c r="K2722" s="44"/>
      <c r="L2722" s="5">
        <v>0</v>
      </c>
      <c r="M2722" s="44"/>
      <c r="N2722" s="5">
        <v>0</v>
      </c>
      <c r="O2722" s="44"/>
      <c r="P2722" s="5">
        <v>0</v>
      </c>
      <c r="Q2722" s="44"/>
      <c r="R2722" s="5">
        <v>0</v>
      </c>
      <c r="S2722" s="44"/>
    </row>
    <row r="2723" spans="1:19" x14ac:dyDescent="0.3">
      <c r="A2723" s="2">
        <v>44225</v>
      </c>
      <c r="B2723" s="3">
        <v>0.33333333333333331</v>
      </c>
      <c r="C2723" s="6">
        <v>1</v>
      </c>
      <c r="D2723" s="6">
        <v>10.5</v>
      </c>
      <c r="E2723" s="4">
        <v>12.25</v>
      </c>
      <c r="F2723" s="5">
        <v>0.04</v>
      </c>
      <c r="G2723" s="44">
        <f t="shared" si="295"/>
        <v>0.04</v>
      </c>
      <c r="H2723" s="5">
        <v>0</v>
      </c>
      <c r="I2723" s="44">
        <f t="shared" si="296"/>
        <v>0</v>
      </c>
      <c r="J2723" s="5">
        <v>3.7999999999999999E-2</v>
      </c>
      <c r="K2723" s="44">
        <f t="shared" si="297"/>
        <v>3.7999999999999999E-2</v>
      </c>
      <c r="L2723" s="5">
        <v>0</v>
      </c>
      <c r="M2723" s="44">
        <f t="shared" si="298"/>
        <v>0</v>
      </c>
      <c r="N2723" s="5">
        <v>0</v>
      </c>
      <c r="O2723" s="44">
        <f t="shared" si="299"/>
        <v>0</v>
      </c>
      <c r="P2723" s="5">
        <v>0</v>
      </c>
      <c r="Q2723" s="44">
        <f t="shared" si="300"/>
        <v>0</v>
      </c>
      <c r="R2723" s="5">
        <v>0</v>
      </c>
      <c r="S2723" s="44">
        <f t="shared" si="301"/>
        <v>0</v>
      </c>
    </row>
    <row r="2724" spans="1:19" x14ac:dyDescent="0.3">
      <c r="A2724" s="2">
        <v>44225</v>
      </c>
      <c r="B2724" s="3">
        <v>0.34375</v>
      </c>
      <c r="C2724" s="6">
        <v>1</v>
      </c>
      <c r="D2724" s="6">
        <v>11.400000000000006</v>
      </c>
      <c r="E2724" s="4">
        <v>12.26</v>
      </c>
      <c r="F2724" s="5">
        <v>0.04</v>
      </c>
      <c r="G2724" s="44"/>
      <c r="H2724" s="5">
        <v>0</v>
      </c>
      <c r="I2724" s="44"/>
      <c r="J2724" s="5">
        <v>3.7999999999999999E-2</v>
      </c>
      <c r="K2724" s="44"/>
      <c r="L2724" s="5">
        <v>0</v>
      </c>
      <c r="M2724" s="44"/>
      <c r="N2724" s="5">
        <v>0</v>
      </c>
      <c r="O2724" s="44"/>
      <c r="P2724" s="5">
        <v>0</v>
      </c>
      <c r="Q2724" s="44"/>
      <c r="R2724" s="5">
        <v>0</v>
      </c>
      <c r="S2724" s="44"/>
    </row>
    <row r="2725" spans="1:19" x14ac:dyDescent="0.3">
      <c r="A2725" s="2">
        <v>44225</v>
      </c>
      <c r="B2725" s="3">
        <v>0.35416666666666669</v>
      </c>
      <c r="C2725" s="6">
        <v>1</v>
      </c>
      <c r="D2725" s="6">
        <v>11.099999999999994</v>
      </c>
      <c r="E2725" s="4">
        <v>12.24</v>
      </c>
      <c r="F2725" s="5">
        <v>0.04</v>
      </c>
      <c r="G2725" s="44"/>
      <c r="H2725" s="5">
        <v>0</v>
      </c>
      <c r="I2725" s="44"/>
      <c r="J2725" s="5">
        <v>3.7999999999999999E-2</v>
      </c>
      <c r="K2725" s="44"/>
      <c r="L2725" s="5">
        <v>0</v>
      </c>
      <c r="M2725" s="44"/>
      <c r="N2725" s="5">
        <v>0</v>
      </c>
      <c r="O2725" s="44"/>
      <c r="P2725" s="5">
        <v>0</v>
      </c>
      <c r="Q2725" s="44"/>
      <c r="R2725" s="5">
        <v>0</v>
      </c>
      <c r="S2725" s="44"/>
    </row>
    <row r="2726" spans="1:19" x14ac:dyDescent="0.3">
      <c r="A2726" s="2">
        <v>44225</v>
      </c>
      <c r="B2726" s="3">
        <v>0.36458333333333331</v>
      </c>
      <c r="C2726" s="6">
        <v>0.89999999999999858</v>
      </c>
      <c r="D2726" s="6">
        <v>10.599999999999994</v>
      </c>
      <c r="E2726" s="4">
        <v>12.24</v>
      </c>
      <c r="F2726" s="5">
        <v>0.04</v>
      </c>
      <c r="G2726" s="44"/>
      <c r="H2726" s="5">
        <v>0</v>
      </c>
      <c r="I2726" s="44"/>
      <c r="J2726" s="5">
        <v>3.7999999999999999E-2</v>
      </c>
      <c r="K2726" s="44"/>
      <c r="L2726" s="5">
        <v>0</v>
      </c>
      <c r="M2726" s="44"/>
      <c r="N2726" s="5">
        <v>0</v>
      </c>
      <c r="O2726" s="44"/>
      <c r="P2726" s="5">
        <v>0</v>
      </c>
      <c r="Q2726" s="44"/>
      <c r="R2726" s="5">
        <v>0</v>
      </c>
      <c r="S2726" s="44"/>
    </row>
    <row r="2727" spans="1:19" x14ac:dyDescent="0.3">
      <c r="A2727" s="2">
        <v>44225</v>
      </c>
      <c r="B2727" s="3">
        <v>0.375</v>
      </c>
      <c r="C2727" s="6">
        <v>1</v>
      </c>
      <c r="D2727" s="6">
        <v>11.599999999999994</v>
      </c>
      <c r="E2727" s="4">
        <v>12.22</v>
      </c>
      <c r="F2727" s="5">
        <v>0.04</v>
      </c>
      <c r="G2727" s="44">
        <f t="shared" si="295"/>
        <v>0.04</v>
      </c>
      <c r="H2727" s="5">
        <v>0</v>
      </c>
      <c r="I2727" s="44">
        <f t="shared" si="296"/>
        <v>5.0000000000000001E-3</v>
      </c>
      <c r="J2727" s="5">
        <v>3.7999999999999999E-2</v>
      </c>
      <c r="K2727" s="44">
        <f t="shared" si="297"/>
        <v>3.175E-2</v>
      </c>
      <c r="L2727" s="5">
        <v>0</v>
      </c>
      <c r="M2727" s="44">
        <f t="shared" si="298"/>
        <v>0</v>
      </c>
      <c r="N2727" s="5">
        <v>0</v>
      </c>
      <c r="O2727" s="44">
        <f t="shared" si="299"/>
        <v>0</v>
      </c>
      <c r="P2727" s="5">
        <v>0</v>
      </c>
      <c r="Q2727" s="44">
        <f t="shared" si="300"/>
        <v>0</v>
      </c>
      <c r="R2727" s="5">
        <v>0</v>
      </c>
      <c r="S2727" s="44">
        <f t="shared" si="301"/>
        <v>0</v>
      </c>
    </row>
    <row r="2728" spans="1:19" x14ac:dyDescent="0.3">
      <c r="A2728" s="2">
        <v>44225</v>
      </c>
      <c r="B2728" s="3">
        <v>0.38541666666666669</v>
      </c>
      <c r="C2728" s="6">
        <v>1</v>
      </c>
      <c r="D2728" s="6">
        <v>10.400000000000006</v>
      </c>
      <c r="E2728" s="4">
        <v>12.24</v>
      </c>
      <c r="F2728" s="5">
        <v>0.04</v>
      </c>
      <c r="G2728" s="44"/>
      <c r="H2728" s="5">
        <v>0</v>
      </c>
      <c r="I2728" s="44"/>
      <c r="J2728" s="5">
        <v>3.5000000000000003E-2</v>
      </c>
      <c r="K2728" s="44"/>
      <c r="L2728" s="5">
        <v>0</v>
      </c>
      <c r="M2728" s="44"/>
      <c r="N2728" s="5">
        <v>0</v>
      </c>
      <c r="O2728" s="44"/>
      <c r="P2728" s="5">
        <v>0</v>
      </c>
      <c r="Q2728" s="44"/>
      <c r="R2728" s="5">
        <v>0</v>
      </c>
      <c r="S2728" s="44"/>
    </row>
    <row r="2729" spans="1:19" x14ac:dyDescent="0.3">
      <c r="A2729" s="2">
        <v>44225</v>
      </c>
      <c r="B2729" s="3">
        <v>0.39583333333333331</v>
      </c>
      <c r="C2729" s="6">
        <v>1</v>
      </c>
      <c r="D2729" s="6">
        <v>12.299999999999997</v>
      </c>
      <c r="E2729" s="4">
        <v>12.25</v>
      </c>
      <c r="F2729" s="5">
        <v>0.04</v>
      </c>
      <c r="G2729" s="44"/>
      <c r="H2729" s="5">
        <v>1.2E-2</v>
      </c>
      <c r="I2729" s="44"/>
      <c r="J2729" s="5">
        <v>2.5999999999999999E-2</v>
      </c>
      <c r="K2729" s="44"/>
      <c r="L2729" s="5">
        <v>0</v>
      </c>
      <c r="M2729" s="44"/>
      <c r="N2729" s="5">
        <v>0</v>
      </c>
      <c r="O2729" s="44"/>
      <c r="P2729" s="5">
        <v>0</v>
      </c>
      <c r="Q2729" s="44"/>
      <c r="R2729" s="5">
        <v>0</v>
      </c>
      <c r="S2729" s="44"/>
    </row>
    <row r="2730" spans="1:19" x14ac:dyDescent="0.3">
      <c r="A2730" s="2">
        <v>44225</v>
      </c>
      <c r="B2730" s="3">
        <v>0.40625</v>
      </c>
      <c r="C2730" s="6">
        <v>1.1000000000000014</v>
      </c>
      <c r="D2730" s="6">
        <v>10.200000000000003</v>
      </c>
      <c r="E2730" s="4">
        <v>12.25</v>
      </c>
      <c r="F2730" s="5">
        <v>0.04</v>
      </c>
      <c r="G2730" s="44"/>
      <c r="H2730" s="5">
        <v>8.0000000000000002E-3</v>
      </c>
      <c r="I2730" s="44"/>
      <c r="J2730" s="5">
        <v>2.8000000000000001E-2</v>
      </c>
      <c r="K2730" s="44"/>
      <c r="L2730" s="5">
        <v>0</v>
      </c>
      <c r="M2730" s="44"/>
      <c r="N2730" s="5">
        <v>0</v>
      </c>
      <c r="O2730" s="44"/>
      <c r="P2730" s="5">
        <v>0</v>
      </c>
      <c r="Q2730" s="44"/>
      <c r="R2730" s="5">
        <v>0</v>
      </c>
      <c r="S2730" s="44"/>
    </row>
    <row r="2731" spans="1:19" x14ac:dyDescent="0.3">
      <c r="A2731" s="2">
        <v>44225</v>
      </c>
      <c r="B2731" s="3">
        <v>0.41666666666666669</v>
      </c>
      <c r="C2731" s="6">
        <v>1</v>
      </c>
      <c r="D2731" s="6">
        <v>12.400000000000006</v>
      </c>
      <c r="E2731" s="4">
        <v>12.25</v>
      </c>
      <c r="F2731" s="5">
        <v>0.04</v>
      </c>
      <c r="G2731" s="44">
        <f t="shared" si="295"/>
        <v>0.04</v>
      </c>
      <c r="H2731" s="5">
        <v>1.6E-2</v>
      </c>
      <c r="I2731" s="44">
        <f t="shared" si="296"/>
        <v>1.6E-2</v>
      </c>
      <c r="J2731" s="5">
        <v>2.3E-2</v>
      </c>
      <c r="K2731" s="44">
        <f t="shared" si="297"/>
        <v>2.1749999999999999E-2</v>
      </c>
      <c r="L2731" s="5">
        <v>0</v>
      </c>
      <c r="M2731" s="44">
        <f t="shared" si="298"/>
        <v>0</v>
      </c>
      <c r="N2731" s="5">
        <v>0</v>
      </c>
      <c r="O2731" s="44">
        <f t="shared" si="299"/>
        <v>0</v>
      </c>
      <c r="P2731" s="5">
        <v>0</v>
      </c>
      <c r="Q2731" s="44">
        <f t="shared" si="300"/>
        <v>0</v>
      </c>
      <c r="R2731" s="5">
        <v>0</v>
      </c>
      <c r="S2731" s="44">
        <f t="shared" si="301"/>
        <v>0</v>
      </c>
    </row>
    <row r="2732" spans="1:19" x14ac:dyDescent="0.3">
      <c r="A2732" s="2">
        <v>44225</v>
      </c>
      <c r="B2732" s="3">
        <v>0.42708333333333331</v>
      </c>
      <c r="C2732" s="6">
        <v>1.1000000000000014</v>
      </c>
      <c r="D2732" s="6">
        <v>10.299999999999997</v>
      </c>
      <c r="E2732" s="4">
        <v>12.27</v>
      </c>
      <c r="F2732" s="5">
        <v>0.04</v>
      </c>
      <c r="G2732" s="44"/>
      <c r="H2732" s="5">
        <v>1.7999999999999999E-2</v>
      </c>
      <c r="I2732" s="44"/>
      <c r="J2732" s="5">
        <v>0.02</v>
      </c>
      <c r="K2732" s="44"/>
      <c r="L2732" s="5">
        <v>0</v>
      </c>
      <c r="M2732" s="44"/>
      <c r="N2732" s="5">
        <v>0</v>
      </c>
      <c r="O2732" s="44"/>
      <c r="P2732" s="5">
        <v>0</v>
      </c>
      <c r="Q2732" s="44"/>
      <c r="R2732" s="5">
        <v>0</v>
      </c>
      <c r="S2732" s="44"/>
    </row>
    <row r="2733" spans="1:19" x14ac:dyDescent="0.3">
      <c r="A2733" s="2">
        <v>44225</v>
      </c>
      <c r="B2733" s="3">
        <v>0.4375</v>
      </c>
      <c r="C2733" s="6">
        <v>1.2000000000000028</v>
      </c>
      <c r="D2733" s="6">
        <v>11.599999999999994</v>
      </c>
      <c r="E2733" s="4">
        <v>12.26</v>
      </c>
      <c r="F2733" s="5">
        <v>0.04</v>
      </c>
      <c r="G2733" s="44"/>
      <c r="H2733" s="5">
        <v>1.7999999999999999E-2</v>
      </c>
      <c r="I2733" s="44"/>
      <c r="J2733" s="5">
        <v>1.7999999999999999E-2</v>
      </c>
      <c r="K2733" s="44"/>
      <c r="L2733" s="5">
        <v>0</v>
      </c>
      <c r="M2733" s="44"/>
      <c r="N2733" s="5">
        <v>0</v>
      </c>
      <c r="O2733" s="44"/>
      <c r="P2733" s="5">
        <v>0</v>
      </c>
      <c r="Q2733" s="44"/>
      <c r="R2733" s="5">
        <v>0</v>
      </c>
      <c r="S2733" s="44"/>
    </row>
    <row r="2734" spans="1:19" x14ac:dyDescent="0.3">
      <c r="A2734" s="2">
        <v>44225</v>
      </c>
      <c r="B2734" s="3">
        <v>0.44791666666666669</v>
      </c>
      <c r="C2734" s="6">
        <v>1.2000000000000028</v>
      </c>
      <c r="D2734" s="6">
        <v>11.200000000000003</v>
      </c>
      <c r="E2734" s="4">
        <v>12.23</v>
      </c>
      <c r="F2734" s="5">
        <v>0.04</v>
      </c>
      <c r="G2734" s="44"/>
      <c r="H2734" s="5">
        <v>1.2E-2</v>
      </c>
      <c r="I2734" s="44"/>
      <c r="J2734" s="5">
        <v>2.5999999999999999E-2</v>
      </c>
      <c r="K2734" s="44"/>
      <c r="L2734" s="5">
        <v>0</v>
      </c>
      <c r="M2734" s="44"/>
      <c r="N2734" s="5">
        <v>0</v>
      </c>
      <c r="O2734" s="44"/>
      <c r="P2734" s="5">
        <v>0</v>
      </c>
      <c r="Q2734" s="44"/>
      <c r="R2734" s="5">
        <v>0</v>
      </c>
      <c r="S2734" s="44"/>
    </row>
    <row r="2735" spans="1:19" x14ac:dyDescent="0.3">
      <c r="A2735" s="2">
        <v>44225</v>
      </c>
      <c r="B2735" s="3">
        <v>0.45833333333333331</v>
      </c>
      <c r="C2735" s="6">
        <v>1.3999999999999986</v>
      </c>
      <c r="D2735" s="6">
        <v>10.5</v>
      </c>
      <c r="E2735" s="4">
        <v>12.23</v>
      </c>
      <c r="F2735" s="5">
        <v>0.04</v>
      </c>
      <c r="G2735" s="44">
        <f t="shared" si="295"/>
        <v>0.04</v>
      </c>
      <c r="H2735" s="5">
        <v>8.0000000000000002E-3</v>
      </c>
      <c r="I2735" s="44">
        <f t="shared" si="296"/>
        <v>1.7499999999999998E-2</v>
      </c>
      <c r="J2735" s="5">
        <v>2.8000000000000001E-2</v>
      </c>
      <c r="K2735" s="44">
        <f t="shared" si="297"/>
        <v>1.95E-2</v>
      </c>
      <c r="L2735" s="5">
        <v>0</v>
      </c>
      <c r="M2735" s="44">
        <f t="shared" si="298"/>
        <v>0</v>
      </c>
      <c r="N2735" s="5">
        <v>0</v>
      </c>
      <c r="O2735" s="44">
        <f t="shared" si="299"/>
        <v>0</v>
      </c>
      <c r="P2735" s="5">
        <v>0</v>
      </c>
      <c r="Q2735" s="44">
        <f t="shared" si="300"/>
        <v>0</v>
      </c>
      <c r="R2735" s="5">
        <v>0</v>
      </c>
      <c r="S2735" s="44">
        <f t="shared" si="301"/>
        <v>0</v>
      </c>
    </row>
    <row r="2736" spans="1:19" x14ac:dyDescent="0.3">
      <c r="A2736" s="2">
        <v>44225</v>
      </c>
      <c r="B2736" s="3">
        <v>0.46875</v>
      </c>
      <c r="C2736" s="6">
        <v>1.5</v>
      </c>
      <c r="D2736" s="6">
        <v>11.900000000000006</v>
      </c>
      <c r="E2736" s="4">
        <v>12.22</v>
      </c>
      <c r="F2736" s="5">
        <v>0.04</v>
      </c>
      <c r="G2736" s="44"/>
      <c r="H2736" s="5">
        <v>1.6E-2</v>
      </c>
      <c r="I2736" s="44"/>
      <c r="J2736" s="5">
        <v>2.1999999999999999E-2</v>
      </c>
      <c r="K2736" s="44"/>
      <c r="L2736" s="5">
        <v>0</v>
      </c>
      <c r="M2736" s="44"/>
      <c r="N2736" s="5">
        <v>0</v>
      </c>
      <c r="O2736" s="44"/>
      <c r="P2736" s="5">
        <v>0</v>
      </c>
      <c r="Q2736" s="44"/>
      <c r="R2736" s="5">
        <v>0</v>
      </c>
      <c r="S2736" s="44"/>
    </row>
    <row r="2737" spans="1:19" x14ac:dyDescent="0.3">
      <c r="A2737" s="2">
        <v>44225</v>
      </c>
      <c r="B2737" s="3">
        <v>0.47916666666666669</v>
      </c>
      <c r="C2737" s="6">
        <v>1.5</v>
      </c>
      <c r="D2737" s="6">
        <v>9.9000000000000057</v>
      </c>
      <c r="E2737" s="4">
        <v>12.26</v>
      </c>
      <c r="F2737" s="5">
        <v>0.04</v>
      </c>
      <c r="G2737" s="44"/>
      <c r="H2737" s="5">
        <v>1.7999999999999999E-2</v>
      </c>
      <c r="I2737" s="44"/>
      <c r="J2737" s="5">
        <v>1.7999999999999999E-2</v>
      </c>
      <c r="K2737" s="44"/>
      <c r="L2737" s="5">
        <v>0</v>
      </c>
      <c r="M2737" s="44"/>
      <c r="N2737" s="5">
        <v>0</v>
      </c>
      <c r="O2737" s="44"/>
      <c r="P2737" s="5">
        <v>0</v>
      </c>
      <c r="Q2737" s="44"/>
      <c r="R2737" s="5">
        <v>0</v>
      </c>
      <c r="S2737" s="44"/>
    </row>
    <row r="2738" spans="1:19" x14ac:dyDescent="0.3">
      <c r="A2738" s="2">
        <v>44225</v>
      </c>
      <c r="B2738" s="3">
        <v>0.48958333333333331</v>
      </c>
      <c r="C2738" s="6">
        <v>1.6000000000000014</v>
      </c>
      <c r="D2738" s="6">
        <v>12.400000000000006</v>
      </c>
      <c r="E2738" s="4">
        <v>12.27</v>
      </c>
      <c r="F2738" s="5">
        <v>0.04</v>
      </c>
      <c r="G2738" s="44"/>
      <c r="H2738" s="5">
        <v>2.8000000000000001E-2</v>
      </c>
      <c r="I2738" s="44"/>
      <c r="J2738" s="5">
        <v>0.01</v>
      </c>
      <c r="K2738" s="44"/>
      <c r="L2738" s="5">
        <v>0</v>
      </c>
      <c r="M2738" s="44"/>
      <c r="N2738" s="5">
        <v>0</v>
      </c>
      <c r="O2738" s="44"/>
      <c r="P2738" s="5">
        <v>0</v>
      </c>
      <c r="Q2738" s="44"/>
      <c r="R2738" s="5">
        <v>0</v>
      </c>
      <c r="S2738" s="44"/>
    </row>
    <row r="2739" spans="1:19" x14ac:dyDescent="0.3">
      <c r="A2739" s="2">
        <v>44225</v>
      </c>
      <c r="B2739" s="3">
        <v>0.5</v>
      </c>
      <c r="C2739" s="6">
        <v>1.7000000000000028</v>
      </c>
      <c r="D2739" s="6">
        <v>10.5</v>
      </c>
      <c r="E2739" s="4">
        <v>12.37</v>
      </c>
      <c r="F2739" s="5">
        <v>0.04</v>
      </c>
      <c r="G2739" s="44">
        <f t="shared" si="295"/>
        <v>0.04</v>
      </c>
      <c r="H2739" s="5">
        <v>4.8000000000000001E-2</v>
      </c>
      <c r="I2739" s="44">
        <f t="shared" si="296"/>
        <v>2.9500000000000002E-2</v>
      </c>
      <c r="J2739" s="5">
        <v>0</v>
      </c>
      <c r="K2739" s="44">
        <f t="shared" si="297"/>
        <v>1.125E-2</v>
      </c>
      <c r="L2739" s="5">
        <v>6.0000000000000001E-3</v>
      </c>
      <c r="M2739" s="44">
        <f t="shared" si="298"/>
        <v>1.75E-3</v>
      </c>
      <c r="N2739" s="5">
        <v>0</v>
      </c>
      <c r="O2739" s="44">
        <f t="shared" si="299"/>
        <v>0</v>
      </c>
      <c r="P2739" s="5">
        <v>0</v>
      </c>
      <c r="Q2739" s="44">
        <f t="shared" si="300"/>
        <v>0</v>
      </c>
      <c r="R2739" s="5">
        <v>0</v>
      </c>
      <c r="S2739" s="44">
        <f t="shared" si="301"/>
        <v>0</v>
      </c>
    </row>
    <row r="2740" spans="1:19" x14ac:dyDescent="0.3">
      <c r="A2740" s="2">
        <v>44225</v>
      </c>
      <c r="B2740" s="3">
        <v>0.51041666666666663</v>
      </c>
      <c r="C2740" s="6">
        <v>1.6000000000000014</v>
      </c>
      <c r="D2740" s="6">
        <v>10.700000000000003</v>
      </c>
      <c r="E2740" s="4">
        <v>12.36</v>
      </c>
      <c r="F2740" s="5">
        <v>0.04</v>
      </c>
      <c r="G2740" s="44"/>
      <c r="H2740" s="5">
        <v>3.4000000000000002E-2</v>
      </c>
      <c r="I2740" s="44"/>
      <c r="J2740" s="5">
        <v>6.0000000000000001E-3</v>
      </c>
      <c r="K2740" s="44"/>
      <c r="L2740" s="5">
        <v>1E-3</v>
      </c>
      <c r="M2740" s="44"/>
      <c r="N2740" s="5">
        <v>0</v>
      </c>
      <c r="O2740" s="44"/>
      <c r="P2740" s="5">
        <v>0</v>
      </c>
      <c r="Q2740" s="44"/>
      <c r="R2740" s="5">
        <v>0</v>
      </c>
      <c r="S2740" s="44"/>
    </row>
    <row r="2741" spans="1:19" x14ac:dyDescent="0.3">
      <c r="A2741" s="2">
        <v>44225</v>
      </c>
      <c r="B2741" s="3">
        <v>0.52083333333333337</v>
      </c>
      <c r="C2741" s="6">
        <v>1.7000000000000028</v>
      </c>
      <c r="D2741" s="6">
        <v>11.400000000000006</v>
      </c>
      <c r="E2741" s="4">
        <v>12.28</v>
      </c>
      <c r="F2741" s="5">
        <v>0.04</v>
      </c>
      <c r="G2741" s="44"/>
      <c r="H2741" s="5">
        <v>2.4E-2</v>
      </c>
      <c r="I2741" s="44"/>
      <c r="J2741" s="5">
        <v>1.2999999999999999E-2</v>
      </c>
      <c r="K2741" s="44"/>
      <c r="L2741" s="5">
        <v>0</v>
      </c>
      <c r="M2741" s="44"/>
      <c r="N2741" s="5">
        <v>0</v>
      </c>
      <c r="O2741" s="44"/>
      <c r="P2741" s="5">
        <v>0</v>
      </c>
      <c r="Q2741" s="44"/>
      <c r="R2741" s="5">
        <v>0</v>
      </c>
      <c r="S2741" s="44"/>
    </row>
    <row r="2742" spans="1:19" x14ac:dyDescent="0.3">
      <c r="A2742" s="2">
        <v>44225</v>
      </c>
      <c r="B2742" s="3">
        <v>0.53125</v>
      </c>
      <c r="C2742" s="6">
        <v>1.6000000000000014</v>
      </c>
      <c r="D2742" s="6">
        <v>9.5999999999999943</v>
      </c>
      <c r="E2742" s="4">
        <v>12.22</v>
      </c>
      <c r="F2742" s="5">
        <v>0.04</v>
      </c>
      <c r="G2742" s="44"/>
      <c r="H2742" s="5">
        <v>1.2E-2</v>
      </c>
      <c r="I2742" s="44"/>
      <c r="J2742" s="5">
        <v>2.5999999999999999E-2</v>
      </c>
      <c r="K2742" s="44"/>
      <c r="L2742" s="5">
        <v>0</v>
      </c>
      <c r="M2742" s="44"/>
      <c r="N2742" s="5">
        <v>0</v>
      </c>
      <c r="O2742" s="44"/>
      <c r="P2742" s="5">
        <v>0</v>
      </c>
      <c r="Q2742" s="44"/>
      <c r="R2742" s="5">
        <v>0</v>
      </c>
      <c r="S2742" s="44"/>
    </row>
    <row r="2743" spans="1:19" x14ac:dyDescent="0.3">
      <c r="A2743" s="2">
        <v>44225</v>
      </c>
      <c r="B2743" s="3">
        <v>0.54166666666666663</v>
      </c>
      <c r="C2743" s="6">
        <v>1.7000000000000028</v>
      </c>
      <c r="D2743" s="6">
        <v>12.200000000000003</v>
      </c>
      <c r="E2743" s="4">
        <v>12.18</v>
      </c>
      <c r="F2743" s="5">
        <v>0.04</v>
      </c>
      <c r="G2743" s="44">
        <f t="shared" si="295"/>
        <v>0.04</v>
      </c>
      <c r="H2743" s="5">
        <v>4.0000000000000001E-3</v>
      </c>
      <c r="I2743" s="44">
        <f t="shared" si="296"/>
        <v>1.4999999999999999E-2</v>
      </c>
      <c r="J2743" s="5">
        <v>3.2000000000000001E-2</v>
      </c>
      <c r="K2743" s="44">
        <f t="shared" si="297"/>
        <v>2.375E-2</v>
      </c>
      <c r="L2743" s="5">
        <v>0</v>
      </c>
      <c r="M2743" s="44">
        <f t="shared" si="298"/>
        <v>1.5E-3</v>
      </c>
      <c r="N2743" s="5">
        <v>0</v>
      </c>
      <c r="O2743" s="44">
        <f t="shared" si="299"/>
        <v>0</v>
      </c>
      <c r="P2743" s="5">
        <v>0</v>
      </c>
      <c r="Q2743" s="44">
        <f t="shared" si="300"/>
        <v>0</v>
      </c>
      <c r="R2743" s="5">
        <v>0</v>
      </c>
      <c r="S2743" s="44">
        <f t="shared" si="301"/>
        <v>0</v>
      </c>
    </row>
    <row r="2744" spans="1:19" x14ac:dyDescent="0.3">
      <c r="A2744" s="2">
        <v>44225</v>
      </c>
      <c r="B2744" s="3">
        <v>0.55208333333333337</v>
      </c>
      <c r="C2744" s="6">
        <v>1.7000000000000028</v>
      </c>
      <c r="D2744" s="6">
        <v>9.7000000000000028</v>
      </c>
      <c r="E2744" s="4">
        <v>12.19</v>
      </c>
      <c r="F2744" s="5">
        <v>0.04</v>
      </c>
      <c r="G2744" s="44"/>
      <c r="H2744" s="5">
        <v>4.0000000000000001E-3</v>
      </c>
      <c r="I2744" s="44"/>
      <c r="J2744" s="5">
        <v>3.1E-2</v>
      </c>
      <c r="K2744" s="44"/>
      <c r="L2744" s="5">
        <v>0</v>
      </c>
      <c r="M2744" s="44"/>
      <c r="N2744" s="5">
        <v>0</v>
      </c>
      <c r="O2744" s="44"/>
      <c r="P2744" s="5">
        <v>0</v>
      </c>
      <c r="Q2744" s="44"/>
      <c r="R2744" s="5">
        <v>0</v>
      </c>
      <c r="S2744" s="44"/>
    </row>
    <row r="2745" spans="1:19" x14ac:dyDescent="0.3">
      <c r="A2745" s="2">
        <v>44225</v>
      </c>
      <c r="B2745" s="3">
        <v>0.5625</v>
      </c>
      <c r="C2745" s="6">
        <v>1.7999999999999972</v>
      </c>
      <c r="D2745" s="6">
        <v>11.900000000000006</v>
      </c>
      <c r="E2745" s="4">
        <v>12.2</v>
      </c>
      <c r="F2745" s="5">
        <v>0.04</v>
      </c>
      <c r="G2745" s="44"/>
      <c r="H2745" s="5">
        <v>1.4E-2</v>
      </c>
      <c r="I2745" s="44"/>
      <c r="J2745" s="5">
        <v>2.4E-2</v>
      </c>
      <c r="K2745" s="44"/>
      <c r="L2745" s="5">
        <v>0</v>
      </c>
      <c r="M2745" s="44"/>
      <c r="N2745" s="5">
        <v>0</v>
      </c>
      <c r="O2745" s="44"/>
      <c r="P2745" s="5">
        <v>0</v>
      </c>
      <c r="Q2745" s="44"/>
      <c r="R2745" s="5">
        <v>0</v>
      </c>
      <c r="S2745" s="44"/>
    </row>
    <row r="2746" spans="1:19" x14ac:dyDescent="0.3">
      <c r="A2746" s="2">
        <v>44225</v>
      </c>
      <c r="B2746" s="3">
        <v>0.57291666666666663</v>
      </c>
      <c r="C2746" s="6">
        <v>1.7999999999999972</v>
      </c>
      <c r="D2746" s="6">
        <v>10.799999999999997</v>
      </c>
      <c r="E2746" s="4">
        <v>12.3</v>
      </c>
      <c r="F2746" s="5">
        <v>0.04</v>
      </c>
      <c r="G2746" s="44"/>
      <c r="H2746" s="5">
        <v>3.7999999999999999E-2</v>
      </c>
      <c r="I2746" s="44"/>
      <c r="J2746" s="5">
        <v>8.0000000000000002E-3</v>
      </c>
      <c r="K2746" s="44"/>
      <c r="L2746" s="5">
        <v>6.0000000000000001E-3</v>
      </c>
      <c r="M2746" s="44"/>
      <c r="N2746" s="5">
        <v>0</v>
      </c>
      <c r="O2746" s="44"/>
      <c r="P2746" s="5">
        <v>0</v>
      </c>
      <c r="Q2746" s="44"/>
      <c r="R2746" s="5">
        <v>0</v>
      </c>
      <c r="S2746" s="44"/>
    </row>
    <row r="2747" spans="1:19" x14ac:dyDescent="0.3">
      <c r="A2747" s="2">
        <v>44225</v>
      </c>
      <c r="B2747" s="3">
        <v>0.58333333333333337</v>
      </c>
      <c r="C2747" s="6">
        <v>2.2999999999999972</v>
      </c>
      <c r="D2747" s="6">
        <v>10.5</v>
      </c>
      <c r="E2747" s="4">
        <v>12.33</v>
      </c>
      <c r="F2747" s="5">
        <v>0.04</v>
      </c>
      <c r="G2747" s="44">
        <f t="shared" si="295"/>
        <v>0.04</v>
      </c>
      <c r="H2747" s="5">
        <v>3.4000000000000002E-2</v>
      </c>
      <c r="I2747" s="44">
        <f t="shared" si="296"/>
        <v>1.6500000000000001E-2</v>
      </c>
      <c r="J2747" s="5">
        <v>3.0000000000000001E-3</v>
      </c>
      <c r="K2747" s="44">
        <f t="shared" si="297"/>
        <v>2.0250000000000001E-2</v>
      </c>
      <c r="L2747" s="5">
        <v>0</v>
      </c>
      <c r="M2747" s="44">
        <f t="shared" si="298"/>
        <v>0</v>
      </c>
      <c r="N2747" s="5">
        <v>0</v>
      </c>
      <c r="O2747" s="44">
        <f t="shared" si="299"/>
        <v>0</v>
      </c>
      <c r="P2747" s="5">
        <v>0</v>
      </c>
      <c r="Q2747" s="44">
        <f t="shared" si="300"/>
        <v>0</v>
      </c>
      <c r="R2747" s="5">
        <v>0</v>
      </c>
      <c r="S2747" s="44">
        <f t="shared" si="301"/>
        <v>0</v>
      </c>
    </row>
    <row r="2748" spans="1:19" x14ac:dyDescent="0.3">
      <c r="A2748" s="2">
        <v>44225</v>
      </c>
      <c r="B2748" s="3">
        <v>0.59375</v>
      </c>
      <c r="C2748" s="6">
        <v>2.2000000000000028</v>
      </c>
      <c r="D2748" s="6">
        <v>12.299999999999997</v>
      </c>
      <c r="E2748" s="4">
        <v>12.2</v>
      </c>
      <c r="F2748" s="5">
        <v>0.04</v>
      </c>
      <c r="G2748" s="44"/>
      <c r="H2748" s="5">
        <v>1.2E-2</v>
      </c>
      <c r="I2748" s="44"/>
      <c r="J2748" s="5">
        <v>2.4E-2</v>
      </c>
      <c r="K2748" s="44"/>
      <c r="L2748" s="5">
        <v>0</v>
      </c>
      <c r="M2748" s="44"/>
      <c r="N2748" s="5">
        <v>0</v>
      </c>
      <c r="O2748" s="44"/>
      <c r="P2748" s="5">
        <v>0</v>
      </c>
      <c r="Q2748" s="44"/>
      <c r="R2748" s="5">
        <v>0</v>
      </c>
      <c r="S2748" s="44"/>
    </row>
    <row r="2749" spans="1:19" x14ac:dyDescent="0.3">
      <c r="A2749" s="2">
        <v>44225</v>
      </c>
      <c r="B2749" s="3">
        <v>0.60416666666666663</v>
      </c>
      <c r="C2749" s="6">
        <v>2.3999999999999986</v>
      </c>
      <c r="D2749" s="6">
        <v>10.099999999999994</v>
      </c>
      <c r="E2749" s="4">
        <v>12.2</v>
      </c>
      <c r="F2749" s="5">
        <v>0.04</v>
      </c>
      <c r="G2749" s="44"/>
      <c r="H2749" s="5">
        <v>1.2E-2</v>
      </c>
      <c r="I2749" s="44"/>
      <c r="J2749" s="5">
        <v>2.5999999999999999E-2</v>
      </c>
      <c r="K2749" s="44"/>
      <c r="L2749" s="5">
        <v>0</v>
      </c>
      <c r="M2749" s="44"/>
      <c r="N2749" s="5">
        <v>0</v>
      </c>
      <c r="O2749" s="44"/>
      <c r="P2749" s="5">
        <v>0</v>
      </c>
      <c r="Q2749" s="44"/>
      <c r="R2749" s="5">
        <v>0</v>
      </c>
      <c r="S2749" s="44"/>
    </row>
    <row r="2750" spans="1:19" x14ac:dyDescent="0.3">
      <c r="A2750" s="2">
        <v>44225</v>
      </c>
      <c r="B2750" s="3">
        <v>0.61458333333333337</v>
      </c>
      <c r="C2750" s="6">
        <v>2.7999999999999972</v>
      </c>
      <c r="D2750" s="6">
        <v>11.799999999999997</v>
      </c>
      <c r="E2750" s="4">
        <v>12.18</v>
      </c>
      <c r="F2750" s="5">
        <v>0.04</v>
      </c>
      <c r="G2750" s="44"/>
      <c r="H2750" s="5">
        <v>8.0000000000000002E-3</v>
      </c>
      <c r="I2750" s="44"/>
      <c r="J2750" s="5">
        <v>2.8000000000000001E-2</v>
      </c>
      <c r="K2750" s="44"/>
      <c r="L2750" s="5">
        <v>0</v>
      </c>
      <c r="M2750" s="44"/>
      <c r="N2750" s="5">
        <v>0</v>
      </c>
      <c r="O2750" s="44"/>
      <c r="P2750" s="5">
        <v>0</v>
      </c>
      <c r="Q2750" s="44"/>
      <c r="R2750" s="5">
        <v>0</v>
      </c>
      <c r="S2750" s="44"/>
    </row>
    <row r="2751" spans="1:19" x14ac:dyDescent="0.3">
      <c r="A2751" s="2">
        <v>44225</v>
      </c>
      <c r="B2751" s="3">
        <v>0.625</v>
      </c>
      <c r="C2751" s="6">
        <v>3.1000000000000014</v>
      </c>
      <c r="D2751" s="6">
        <v>11.400000000000006</v>
      </c>
      <c r="E2751" s="4">
        <v>12.18</v>
      </c>
      <c r="F2751" s="5">
        <v>0.04</v>
      </c>
      <c r="G2751" s="44">
        <f t="shared" si="295"/>
        <v>0.04</v>
      </c>
      <c r="H2751" s="5">
        <v>0.01</v>
      </c>
      <c r="I2751" s="44">
        <f t="shared" si="296"/>
        <v>3.5000000000000001E-3</v>
      </c>
      <c r="J2751" s="5">
        <v>2.5999999999999999E-2</v>
      </c>
      <c r="K2751" s="44">
        <f t="shared" si="297"/>
        <v>3.3250000000000002E-2</v>
      </c>
      <c r="L2751" s="5">
        <v>0</v>
      </c>
      <c r="M2751" s="44">
        <f t="shared" si="298"/>
        <v>0</v>
      </c>
      <c r="N2751" s="5">
        <v>0</v>
      </c>
      <c r="O2751" s="44">
        <f t="shared" si="299"/>
        <v>0</v>
      </c>
      <c r="P2751" s="5">
        <v>0</v>
      </c>
      <c r="Q2751" s="44">
        <f t="shared" si="300"/>
        <v>0</v>
      </c>
      <c r="R2751" s="5">
        <v>0</v>
      </c>
      <c r="S2751" s="44">
        <f t="shared" si="301"/>
        <v>0</v>
      </c>
    </row>
    <row r="2752" spans="1:19" x14ac:dyDescent="0.3">
      <c r="A2752" s="2">
        <v>44225</v>
      </c>
      <c r="B2752" s="3">
        <v>0.63541666666666663</v>
      </c>
      <c r="C2752" s="6">
        <v>3.2999999999999972</v>
      </c>
      <c r="D2752" s="6">
        <v>10.299999999999997</v>
      </c>
      <c r="E2752" s="4">
        <v>12.16</v>
      </c>
      <c r="F2752" s="5">
        <v>0.04</v>
      </c>
      <c r="G2752" s="44"/>
      <c r="H2752" s="5">
        <v>4.0000000000000001E-3</v>
      </c>
      <c r="I2752" s="44"/>
      <c r="J2752" s="5">
        <v>3.2000000000000001E-2</v>
      </c>
      <c r="K2752" s="44"/>
      <c r="L2752" s="5">
        <v>0</v>
      </c>
      <c r="M2752" s="44"/>
      <c r="N2752" s="5">
        <v>0</v>
      </c>
      <c r="O2752" s="44"/>
      <c r="P2752" s="5">
        <v>0</v>
      </c>
      <c r="Q2752" s="44"/>
      <c r="R2752" s="5">
        <v>0</v>
      </c>
      <c r="S2752" s="44"/>
    </row>
    <row r="2753" spans="1:19" x14ac:dyDescent="0.3">
      <c r="A2753" s="2">
        <v>44225</v>
      </c>
      <c r="B2753" s="3">
        <v>0.64583333333333337</v>
      </c>
      <c r="C2753" s="6">
        <v>3</v>
      </c>
      <c r="D2753" s="6">
        <v>12.099999999999994</v>
      </c>
      <c r="E2753" s="4">
        <v>12.12</v>
      </c>
      <c r="F2753" s="5">
        <v>0.04</v>
      </c>
      <c r="G2753" s="44"/>
      <c r="H2753" s="5">
        <v>0</v>
      </c>
      <c r="I2753" s="44"/>
      <c r="J2753" s="5">
        <v>3.7999999999999999E-2</v>
      </c>
      <c r="K2753" s="44"/>
      <c r="L2753" s="5">
        <v>0</v>
      </c>
      <c r="M2753" s="44"/>
      <c r="N2753" s="5">
        <v>0</v>
      </c>
      <c r="O2753" s="44"/>
      <c r="P2753" s="5">
        <v>0</v>
      </c>
      <c r="Q2753" s="44"/>
      <c r="R2753" s="5">
        <v>0</v>
      </c>
      <c r="S2753" s="44"/>
    </row>
    <row r="2754" spans="1:19" x14ac:dyDescent="0.3">
      <c r="A2754" s="2">
        <v>44225</v>
      </c>
      <c r="B2754" s="3">
        <v>0.65625</v>
      </c>
      <c r="C2754" s="6">
        <v>2.6000000000000014</v>
      </c>
      <c r="D2754" s="6">
        <v>9.7000000000000028</v>
      </c>
      <c r="E2754" s="4">
        <v>12.14</v>
      </c>
      <c r="F2754" s="5">
        <v>0.04</v>
      </c>
      <c r="G2754" s="44"/>
      <c r="H2754" s="5">
        <v>0</v>
      </c>
      <c r="I2754" s="44"/>
      <c r="J2754" s="5">
        <v>3.6999999999999998E-2</v>
      </c>
      <c r="K2754" s="44"/>
      <c r="L2754" s="5">
        <v>0</v>
      </c>
      <c r="M2754" s="44"/>
      <c r="N2754" s="5">
        <v>0</v>
      </c>
      <c r="O2754" s="44"/>
      <c r="P2754" s="5">
        <v>0</v>
      </c>
      <c r="Q2754" s="44"/>
      <c r="R2754" s="5">
        <v>0</v>
      </c>
      <c r="S2754" s="44"/>
    </row>
    <row r="2755" spans="1:19" x14ac:dyDescent="0.3">
      <c r="A2755" s="2">
        <v>44225</v>
      </c>
      <c r="B2755" s="3">
        <v>0.66666666666666663</v>
      </c>
      <c r="C2755" s="6">
        <v>2.5</v>
      </c>
      <c r="D2755" s="6">
        <v>12.099999999999994</v>
      </c>
      <c r="E2755" s="4">
        <v>12.12</v>
      </c>
      <c r="F2755" s="5">
        <v>0.04</v>
      </c>
      <c r="G2755" s="44">
        <f t="shared" si="295"/>
        <v>0.04</v>
      </c>
      <c r="H2755" s="5">
        <v>0</v>
      </c>
      <c r="I2755" s="44">
        <f t="shared" si="296"/>
        <v>0</v>
      </c>
      <c r="J2755" s="5">
        <v>3.7999999999999999E-2</v>
      </c>
      <c r="K2755" s="44">
        <f t="shared" si="297"/>
        <v>3.7749999999999999E-2</v>
      </c>
      <c r="L2755" s="5">
        <v>0</v>
      </c>
      <c r="M2755" s="44">
        <f t="shared" si="298"/>
        <v>0</v>
      </c>
      <c r="N2755" s="5">
        <v>0</v>
      </c>
      <c r="O2755" s="44">
        <f t="shared" si="299"/>
        <v>0</v>
      </c>
      <c r="P2755" s="5">
        <v>0</v>
      </c>
      <c r="Q2755" s="44">
        <f t="shared" si="300"/>
        <v>0</v>
      </c>
      <c r="R2755" s="5">
        <v>0</v>
      </c>
      <c r="S2755" s="44">
        <f t="shared" si="301"/>
        <v>0</v>
      </c>
    </row>
    <row r="2756" spans="1:19" x14ac:dyDescent="0.3">
      <c r="A2756" s="2">
        <v>44225</v>
      </c>
      <c r="B2756" s="3">
        <v>0.67708333333333337</v>
      </c>
      <c r="C2756" s="6">
        <v>2.3999999999999986</v>
      </c>
      <c r="D2756" s="6">
        <v>10.200000000000003</v>
      </c>
      <c r="E2756" s="4">
        <v>12.12</v>
      </c>
      <c r="F2756" s="5">
        <v>0.04</v>
      </c>
      <c r="G2756" s="44"/>
      <c r="H2756" s="5">
        <v>0</v>
      </c>
      <c r="I2756" s="44"/>
      <c r="J2756" s="5">
        <v>3.7999999999999999E-2</v>
      </c>
      <c r="K2756" s="44"/>
      <c r="L2756" s="5">
        <v>0</v>
      </c>
      <c r="M2756" s="44"/>
      <c r="N2756" s="5">
        <v>0</v>
      </c>
      <c r="O2756" s="44"/>
      <c r="P2756" s="5">
        <v>0</v>
      </c>
      <c r="Q2756" s="44"/>
      <c r="R2756" s="5">
        <v>0</v>
      </c>
      <c r="S2756" s="44"/>
    </row>
    <row r="2757" spans="1:19" x14ac:dyDescent="0.3">
      <c r="A2757" s="2">
        <v>44225</v>
      </c>
      <c r="B2757" s="3">
        <v>0.6875</v>
      </c>
      <c r="C2757" s="6">
        <v>2.2000000000000028</v>
      </c>
      <c r="D2757" s="6">
        <v>11.400000000000006</v>
      </c>
      <c r="E2757" s="4">
        <v>12.12</v>
      </c>
      <c r="F2757" s="5">
        <v>0.04</v>
      </c>
      <c r="G2757" s="44"/>
      <c r="H2757" s="5">
        <v>0</v>
      </c>
      <c r="I2757" s="44"/>
      <c r="J2757" s="5">
        <v>3.7999999999999999E-2</v>
      </c>
      <c r="K2757" s="44"/>
      <c r="L2757" s="5">
        <v>0</v>
      </c>
      <c r="M2757" s="44"/>
      <c r="N2757" s="5">
        <v>0</v>
      </c>
      <c r="O2757" s="44"/>
      <c r="P2757" s="5">
        <v>0</v>
      </c>
      <c r="Q2757" s="44"/>
      <c r="R2757" s="5">
        <v>0</v>
      </c>
      <c r="S2757" s="44"/>
    </row>
    <row r="2758" spans="1:19" x14ac:dyDescent="0.3">
      <c r="A2758" s="2">
        <v>44225</v>
      </c>
      <c r="B2758" s="3">
        <v>0.69791666666666663</v>
      </c>
      <c r="C2758" s="6">
        <v>2.2000000000000028</v>
      </c>
      <c r="D2758" s="6">
        <v>11.599999999999994</v>
      </c>
      <c r="E2758" s="4">
        <v>12.1</v>
      </c>
      <c r="F2758" s="5">
        <v>0.04</v>
      </c>
      <c r="G2758" s="44"/>
      <c r="H2758" s="5">
        <v>0</v>
      </c>
      <c r="I2758" s="44"/>
      <c r="J2758" s="5">
        <v>3.6999999999999998E-2</v>
      </c>
      <c r="K2758" s="44"/>
      <c r="L2758" s="5">
        <v>0</v>
      </c>
      <c r="M2758" s="44"/>
      <c r="N2758" s="5">
        <v>0</v>
      </c>
      <c r="O2758" s="44"/>
      <c r="P2758" s="5">
        <v>0</v>
      </c>
      <c r="Q2758" s="44"/>
      <c r="R2758" s="5">
        <v>0</v>
      </c>
      <c r="S2758" s="44"/>
    </row>
    <row r="2759" spans="1:19" x14ac:dyDescent="0.3">
      <c r="A2759" s="2">
        <v>44225</v>
      </c>
      <c r="B2759" s="3">
        <v>0.70833333333333337</v>
      </c>
      <c r="C2759" s="6">
        <v>2.2999999999999972</v>
      </c>
      <c r="D2759" s="6">
        <v>10.099999999999994</v>
      </c>
      <c r="E2759" s="4">
        <v>12.13</v>
      </c>
      <c r="F2759" s="5">
        <v>0.04</v>
      </c>
      <c r="G2759" s="44">
        <f t="shared" ref="G2759:G2819" si="302">AVERAGE(F2759:F2762)</f>
        <v>0.04</v>
      </c>
      <c r="H2759" s="5">
        <v>0</v>
      </c>
      <c r="I2759" s="44">
        <f t="shared" ref="I2759:I2819" si="303">AVERAGE(H2759:H2762)</f>
        <v>0</v>
      </c>
      <c r="J2759" s="5">
        <v>3.7999999999999999E-2</v>
      </c>
      <c r="K2759" s="44">
        <f t="shared" ref="K2759:K2819" si="304">AVERAGE(J2759:J2762)</f>
        <v>2.35E-2</v>
      </c>
      <c r="L2759" s="5">
        <v>0</v>
      </c>
      <c r="M2759" s="44">
        <f t="shared" ref="M2759:M2819" si="305">AVERAGE(L2759:L2762)</f>
        <v>9.0999999999999998E-2</v>
      </c>
      <c r="N2759" s="5">
        <v>0</v>
      </c>
      <c r="O2759" s="44">
        <f t="shared" ref="O2759:O2819" si="306">AVERAGE(N2759:N2762)</f>
        <v>3.85E-2</v>
      </c>
      <c r="P2759" s="5">
        <v>0</v>
      </c>
      <c r="Q2759" s="44">
        <f t="shared" ref="Q2759:Q2819" si="307">AVERAGE(P2759:P2762)</f>
        <v>0</v>
      </c>
      <c r="R2759" s="5">
        <v>0</v>
      </c>
      <c r="S2759" s="44">
        <f t="shared" ref="S2759:S2819" si="308">AVERAGE(R2759:R2762)</f>
        <v>6.6750000000000004E-2</v>
      </c>
    </row>
    <row r="2760" spans="1:19" x14ac:dyDescent="0.3">
      <c r="A2760" s="2">
        <v>44225</v>
      </c>
      <c r="B2760" s="3">
        <v>0.71875</v>
      </c>
      <c r="C2760" s="6">
        <v>2.2999999999999972</v>
      </c>
      <c r="D2760" s="6">
        <v>12.700000000000003</v>
      </c>
      <c r="E2760" s="4">
        <v>12.1</v>
      </c>
      <c r="F2760" s="5">
        <v>0.04</v>
      </c>
      <c r="G2760" s="44"/>
      <c r="H2760" s="5">
        <v>0</v>
      </c>
      <c r="I2760" s="44"/>
      <c r="J2760" s="5">
        <v>3.6999999999999998E-2</v>
      </c>
      <c r="K2760" s="44"/>
      <c r="L2760" s="5">
        <v>0</v>
      </c>
      <c r="M2760" s="44"/>
      <c r="N2760" s="5">
        <v>0</v>
      </c>
      <c r="O2760" s="44"/>
      <c r="P2760" s="5">
        <v>0</v>
      </c>
      <c r="Q2760" s="44"/>
      <c r="R2760" s="5">
        <v>0</v>
      </c>
      <c r="S2760" s="44"/>
    </row>
    <row r="2761" spans="1:19" x14ac:dyDescent="0.3">
      <c r="A2761" s="2">
        <v>44225</v>
      </c>
      <c r="B2761" s="3">
        <v>0.72916666666666663</v>
      </c>
      <c r="C2761" s="6">
        <v>2.2999999999999972</v>
      </c>
      <c r="D2761" s="6">
        <v>10.5</v>
      </c>
      <c r="E2761" s="4">
        <v>12.64</v>
      </c>
      <c r="F2761" s="5">
        <v>0.04</v>
      </c>
      <c r="G2761" s="44"/>
      <c r="H2761" s="5">
        <v>0</v>
      </c>
      <c r="I2761" s="44"/>
      <c r="J2761" s="5">
        <v>1.9E-2</v>
      </c>
      <c r="K2761" s="44"/>
      <c r="L2761" s="5">
        <v>0.11799999999999999</v>
      </c>
      <c r="M2761" s="44"/>
      <c r="N2761" s="5">
        <v>0.05</v>
      </c>
      <c r="O2761" s="44"/>
      <c r="P2761" s="5">
        <v>0</v>
      </c>
      <c r="Q2761" s="44"/>
      <c r="R2761" s="5">
        <v>8.6999999999999994E-2</v>
      </c>
      <c r="S2761" s="44"/>
    </row>
    <row r="2762" spans="1:19" x14ac:dyDescent="0.3">
      <c r="A2762" s="2">
        <v>44225</v>
      </c>
      <c r="B2762" s="3">
        <v>0.73958333333333337</v>
      </c>
      <c r="C2762" s="6">
        <v>2.3999999999999986</v>
      </c>
      <c r="D2762" s="6">
        <v>11.5</v>
      </c>
      <c r="E2762" s="4">
        <v>13.43</v>
      </c>
      <c r="F2762" s="5">
        <v>0.04</v>
      </c>
      <c r="G2762" s="44"/>
      <c r="H2762" s="5">
        <v>0</v>
      </c>
      <c r="I2762" s="44"/>
      <c r="J2762" s="5">
        <v>0</v>
      </c>
      <c r="K2762" s="44"/>
      <c r="L2762" s="5">
        <v>0.246</v>
      </c>
      <c r="M2762" s="44"/>
      <c r="N2762" s="5">
        <v>0.104</v>
      </c>
      <c r="O2762" s="44"/>
      <c r="P2762" s="5">
        <v>0</v>
      </c>
      <c r="Q2762" s="44"/>
      <c r="R2762" s="5">
        <v>0.18</v>
      </c>
      <c r="S2762" s="44"/>
    </row>
    <row r="2763" spans="1:19" x14ac:dyDescent="0.3">
      <c r="A2763" s="2">
        <v>44225</v>
      </c>
      <c r="B2763" s="3">
        <v>0.75</v>
      </c>
      <c r="C2763" s="6">
        <v>2.3999999999999986</v>
      </c>
      <c r="D2763" s="6">
        <v>12.400000000000006</v>
      </c>
      <c r="E2763" s="4">
        <v>13.41</v>
      </c>
      <c r="F2763" s="5">
        <v>0.04</v>
      </c>
      <c r="G2763" s="44">
        <f t="shared" si="302"/>
        <v>0.04</v>
      </c>
      <c r="H2763" s="5">
        <v>0</v>
      </c>
      <c r="I2763" s="44">
        <f t="shared" si="303"/>
        <v>0</v>
      </c>
      <c r="J2763" s="5">
        <v>0</v>
      </c>
      <c r="K2763" s="44">
        <f t="shared" si="304"/>
        <v>0</v>
      </c>
      <c r="L2763" s="5">
        <v>0.24199999999999999</v>
      </c>
      <c r="M2763" s="44">
        <f t="shared" si="305"/>
        <v>0.24224999999999999</v>
      </c>
      <c r="N2763" s="5">
        <v>0.10199999999999999</v>
      </c>
      <c r="O2763" s="44">
        <f t="shared" si="306"/>
        <v>0.10224999999999999</v>
      </c>
      <c r="P2763" s="5">
        <v>0</v>
      </c>
      <c r="Q2763" s="44">
        <f t="shared" si="307"/>
        <v>0</v>
      </c>
      <c r="R2763" s="5">
        <v>0.17699999999999999</v>
      </c>
      <c r="S2763" s="44">
        <f t="shared" si="308"/>
        <v>0.17774999999999996</v>
      </c>
    </row>
    <row r="2764" spans="1:19" x14ac:dyDescent="0.3">
      <c r="A2764" s="2">
        <v>44225</v>
      </c>
      <c r="B2764" s="3">
        <v>0.76041666666666663</v>
      </c>
      <c r="C2764" s="6">
        <v>2.3999999999999986</v>
      </c>
      <c r="D2764" s="6">
        <v>10.099999999999994</v>
      </c>
      <c r="E2764" s="4">
        <v>13.45</v>
      </c>
      <c r="F2764" s="5">
        <v>0.04</v>
      </c>
      <c r="G2764" s="44"/>
      <c r="H2764" s="5">
        <v>0</v>
      </c>
      <c r="I2764" s="44"/>
      <c r="J2764" s="5">
        <v>0</v>
      </c>
      <c r="K2764" s="44"/>
      <c r="L2764" s="5">
        <v>0.24199999999999999</v>
      </c>
      <c r="M2764" s="44"/>
      <c r="N2764" s="5">
        <v>0.10199999999999999</v>
      </c>
      <c r="O2764" s="44"/>
      <c r="P2764" s="5">
        <v>0</v>
      </c>
      <c r="Q2764" s="44"/>
      <c r="R2764" s="5">
        <v>0.17799999999999999</v>
      </c>
      <c r="S2764" s="44"/>
    </row>
    <row r="2765" spans="1:19" x14ac:dyDescent="0.3">
      <c r="A2765" s="2">
        <v>44225</v>
      </c>
      <c r="B2765" s="3">
        <v>0.77083333333333337</v>
      </c>
      <c r="C2765" s="6">
        <v>2.7000000000000028</v>
      </c>
      <c r="D2765" s="6">
        <v>11.200000000000003</v>
      </c>
      <c r="E2765" s="4">
        <v>13.5</v>
      </c>
      <c r="F2765" s="5">
        <v>0.04</v>
      </c>
      <c r="G2765" s="44"/>
      <c r="H2765" s="5">
        <v>0</v>
      </c>
      <c r="I2765" s="44"/>
      <c r="J2765" s="5">
        <v>0</v>
      </c>
      <c r="K2765" s="44"/>
      <c r="L2765" s="5">
        <v>0.24199999999999999</v>
      </c>
      <c r="M2765" s="44"/>
      <c r="N2765" s="5">
        <v>0.10199999999999999</v>
      </c>
      <c r="O2765" s="44"/>
      <c r="P2765" s="5">
        <v>0</v>
      </c>
      <c r="Q2765" s="44"/>
      <c r="R2765" s="5">
        <v>0.17799999999999999</v>
      </c>
      <c r="S2765" s="44"/>
    </row>
    <row r="2766" spans="1:19" x14ac:dyDescent="0.3">
      <c r="A2766" s="2">
        <v>44225</v>
      </c>
      <c r="B2766" s="3">
        <v>0.78125</v>
      </c>
      <c r="C2766" s="6">
        <v>3.3999999999999986</v>
      </c>
      <c r="D2766" s="6">
        <v>12.400000000000006</v>
      </c>
      <c r="E2766" s="4">
        <v>13.53</v>
      </c>
      <c r="F2766" s="5">
        <v>0.04</v>
      </c>
      <c r="G2766" s="44"/>
      <c r="H2766" s="5">
        <v>0</v>
      </c>
      <c r="I2766" s="44"/>
      <c r="J2766" s="5">
        <v>0</v>
      </c>
      <c r="K2766" s="44"/>
      <c r="L2766" s="5">
        <v>0.24299999999999999</v>
      </c>
      <c r="M2766" s="44"/>
      <c r="N2766" s="5">
        <v>0.10299999999999999</v>
      </c>
      <c r="O2766" s="44"/>
      <c r="P2766" s="5">
        <v>0</v>
      </c>
      <c r="Q2766" s="44"/>
      <c r="R2766" s="5">
        <v>0.17799999999999999</v>
      </c>
      <c r="S2766" s="44"/>
    </row>
    <row r="2767" spans="1:19" x14ac:dyDescent="0.3">
      <c r="A2767" s="2">
        <v>44225</v>
      </c>
      <c r="B2767" s="3">
        <v>0.79166666666666663</v>
      </c>
      <c r="C2767" s="6">
        <v>4.1000000000000014</v>
      </c>
      <c r="D2767" s="6">
        <v>10.400000000000006</v>
      </c>
      <c r="E2767" s="4">
        <v>13.6</v>
      </c>
      <c r="F2767" s="5">
        <v>0.04</v>
      </c>
      <c r="G2767" s="44">
        <f t="shared" si="302"/>
        <v>0.04</v>
      </c>
      <c r="H2767" s="5">
        <v>0</v>
      </c>
      <c r="I2767" s="44">
        <f t="shared" si="303"/>
        <v>0</v>
      </c>
      <c r="J2767" s="5">
        <v>0</v>
      </c>
      <c r="K2767" s="44">
        <f t="shared" si="304"/>
        <v>0</v>
      </c>
      <c r="L2767" s="5">
        <v>0.24399999999999999</v>
      </c>
      <c r="M2767" s="44">
        <f t="shared" si="305"/>
        <v>0.24525</v>
      </c>
      <c r="N2767" s="5">
        <v>0.10299999999999999</v>
      </c>
      <c r="O2767" s="44">
        <f t="shared" si="306"/>
        <v>0.10375</v>
      </c>
      <c r="P2767" s="5">
        <v>0</v>
      </c>
      <c r="Q2767" s="44">
        <f t="shared" si="307"/>
        <v>0</v>
      </c>
      <c r="R2767" s="5">
        <v>0.17899999999999999</v>
      </c>
      <c r="S2767" s="44">
        <f t="shared" si="308"/>
        <v>0.17924999999999996</v>
      </c>
    </row>
    <row r="2768" spans="1:19" x14ac:dyDescent="0.3">
      <c r="A2768" s="2">
        <v>44225</v>
      </c>
      <c r="B2768" s="3">
        <v>0.80208333333333337</v>
      </c>
      <c r="C2768" s="6">
        <v>4.5</v>
      </c>
      <c r="D2768" s="6">
        <v>10</v>
      </c>
      <c r="E2768" s="4">
        <v>13.7</v>
      </c>
      <c r="F2768" s="5">
        <v>0.04</v>
      </c>
      <c r="G2768" s="44"/>
      <c r="H2768" s="5">
        <v>0</v>
      </c>
      <c r="I2768" s="44"/>
      <c r="J2768" s="5">
        <v>0</v>
      </c>
      <c r="K2768" s="44"/>
      <c r="L2768" s="5">
        <v>0.245</v>
      </c>
      <c r="M2768" s="44"/>
      <c r="N2768" s="5">
        <v>0.104</v>
      </c>
      <c r="O2768" s="44"/>
      <c r="P2768" s="5">
        <v>0</v>
      </c>
      <c r="Q2768" s="44"/>
      <c r="R2768" s="5">
        <v>0.17899999999999999</v>
      </c>
      <c r="S2768" s="44"/>
    </row>
    <row r="2769" spans="1:19" x14ac:dyDescent="0.3">
      <c r="A2769" s="2">
        <v>44225</v>
      </c>
      <c r="B2769" s="3">
        <v>0.8125</v>
      </c>
      <c r="C2769" s="6">
        <v>4.8999999999999986</v>
      </c>
      <c r="D2769" s="6">
        <v>12.799999999999997</v>
      </c>
      <c r="E2769" s="4">
        <v>13.76</v>
      </c>
      <c r="F2769" s="5">
        <v>0.04</v>
      </c>
      <c r="G2769" s="44"/>
      <c r="H2769" s="5">
        <v>0</v>
      </c>
      <c r="I2769" s="44"/>
      <c r="J2769" s="5">
        <v>0</v>
      </c>
      <c r="K2769" s="44"/>
      <c r="L2769" s="5">
        <v>0.246</v>
      </c>
      <c r="M2769" s="44"/>
      <c r="N2769" s="5">
        <v>0.104</v>
      </c>
      <c r="O2769" s="44"/>
      <c r="P2769" s="5">
        <v>0</v>
      </c>
      <c r="Q2769" s="44"/>
      <c r="R2769" s="5">
        <v>0.17899999999999999</v>
      </c>
      <c r="S2769" s="44"/>
    </row>
    <row r="2770" spans="1:19" x14ac:dyDescent="0.3">
      <c r="A2770" s="2">
        <v>44225</v>
      </c>
      <c r="B2770" s="3">
        <v>0.82291666666666663</v>
      </c>
      <c r="C2770" s="6">
        <v>5.5</v>
      </c>
      <c r="D2770" s="6">
        <v>10.900000000000006</v>
      </c>
      <c r="E2770" s="4">
        <v>13.84</v>
      </c>
      <c r="F2770" s="5">
        <v>0.04</v>
      </c>
      <c r="G2770" s="44"/>
      <c r="H2770" s="5">
        <v>0</v>
      </c>
      <c r="I2770" s="44"/>
      <c r="J2770" s="5">
        <v>0</v>
      </c>
      <c r="K2770" s="44"/>
      <c r="L2770" s="5">
        <v>0.246</v>
      </c>
      <c r="M2770" s="44"/>
      <c r="N2770" s="5">
        <v>0.104</v>
      </c>
      <c r="O2770" s="44"/>
      <c r="P2770" s="5">
        <v>0</v>
      </c>
      <c r="Q2770" s="44"/>
      <c r="R2770" s="5">
        <v>0.18</v>
      </c>
      <c r="S2770" s="44"/>
    </row>
    <row r="2771" spans="1:19" x14ac:dyDescent="0.3">
      <c r="A2771" s="2">
        <v>44225</v>
      </c>
      <c r="B2771" s="3">
        <v>0.83333333333333337</v>
      </c>
      <c r="C2771" s="6">
        <v>5.7000000000000028</v>
      </c>
      <c r="D2771" s="6">
        <v>9.5</v>
      </c>
      <c r="E2771" s="4">
        <v>13.94</v>
      </c>
      <c r="F2771" s="5">
        <v>0.04</v>
      </c>
      <c r="G2771" s="44">
        <f t="shared" si="302"/>
        <v>0.04</v>
      </c>
      <c r="H2771" s="5">
        <v>0</v>
      </c>
      <c r="I2771" s="44">
        <f t="shared" si="303"/>
        <v>0</v>
      </c>
      <c r="J2771" s="5">
        <v>0</v>
      </c>
      <c r="K2771" s="44">
        <f t="shared" si="304"/>
        <v>1.025E-2</v>
      </c>
      <c r="L2771" s="5">
        <v>0.248</v>
      </c>
      <c r="M2771" s="44">
        <f t="shared" si="305"/>
        <v>0.18174999999999999</v>
      </c>
      <c r="N2771" s="5">
        <v>0.105</v>
      </c>
      <c r="O2771" s="44">
        <f t="shared" si="306"/>
        <v>7.6749999999999999E-2</v>
      </c>
      <c r="P2771" s="5">
        <v>0</v>
      </c>
      <c r="Q2771" s="44">
        <f t="shared" si="307"/>
        <v>0</v>
      </c>
      <c r="R2771" s="5">
        <v>0.18099999999999999</v>
      </c>
      <c r="S2771" s="44">
        <f t="shared" si="308"/>
        <v>0.13275000000000001</v>
      </c>
    </row>
    <row r="2772" spans="1:19" x14ac:dyDescent="0.3">
      <c r="A2772" s="2">
        <v>44225</v>
      </c>
      <c r="B2772" s="3">
        <v>0.84375</v>
      </c>
      <c r="C2772" s="6">
        <v>5.7999999999999972</v>
      </c>
      <c r="D2772" s="6">
        <v>11.700000000000003</v>
      </c>
      <c r="E2772" s="4">
        <v>14.04</v>
      </c>
      <c r="F2772" s="5">
        <v>0.04</v>
      </c>
      <c r="G2772" s="44"/>
      <c r="H2772" s="5">
        <v>0</v>
      </c>
      <c r="I2772" s="44"/>
      <c r="J2772" s="5">
        <v>0</v>
      </c>
      <c r="K2772" s="44"/>
      <c r="L2772" s="5">
        <v>0.248</v>
      </c>
      <c r="M2772" s="44"/>
      <c r="N2772" s="5">
        <v>0.105</v>
      </c>
      <c r="O2772" s="44"/>
      <c r="P2772" s="5">
        <v>0</v>
      </c>
      <c r="Q2772" s="44"/>
      <c r="R2772" s="5">
        <v>0.18099999999999999</v>
      </c>
      <c r="S2772" s="44"/>
    </row>
    <row r="2773" spans="1:19" x14ac:dyDescent="0.3">
      <c r="A2773" s="2">
        <v>44225</v>
      </c>
      <c r="B2773" s="3">
        <v>0.85416666666666663</v>
      </c>
      <c r="C2773" s="6">
        <v>5.7999999999999972</v>
      </c>
      <c r="D2773" s="6">
        <v>11.900000000000006</v>
      </c>
      <c r="E2773" s="4">
        <v>14.1</v>
      </c>
      <c r="F2773" s="5">
        <v>0.04</v>
      </c>
      <c r="G2773" s="44"/>
      <c r="H2773" s="5">
        <v>0</v>
      </c>
      <c r="I2773" s="44"/>
      <c r="J2773" s="5">
        <v>3.0000000000000001E-3</v>
      </c>
      <c r="K2773" s="44"/>
      <c r="L2773" s="5">
        <v>0.23100000000000001</v>
      </c>
      <c r="M2773" s="44"/>
      <c r="N2773" s="5">
        <v>9.7000000000000003E-2</v>
      </c>
      <c r="O2773" s="44"/>
      <c r="P2773" s="5">
        <v>0</v>
      </c>
      <c r="Q2773" s="44"/>
      <c r="R2773" s="5">
        <v>0.16900000000000001</v>
      </c>
      <c r="S2773" s="44"/>
    </row>
    <row r="2774" spans="1:19" x14ac:dyDescent="0.3">
      <c r="A2774" s="2">
        <v>44225</v>
      </c>
      <c r="B2774" s="3">
        <v>0.86458333333333337</v>
      </c>
      <c r="C2774" s="6">
        <v>5.7999999999999972</v>
      </c>
      <c r="D2774" s="6">
        <v>10.299999999999997</v>
      </c>
      <c r="E2774" s="4">
        <v>12.7</v>
      </c>
      <c r="F2774" s="5">
        <v>0.04</v>
      </c>
      <c r="G2774" s="44"/>
      <c r="H2774" s="5">
        <v>0</v>
      </c>
      <c r="I2774" s="44"/>
      <c r="J2774" s="5">
        <v>3.7999999999999999E-2</v>
      </c>
      <c r="K2774" s="44"/>
      <c r="L2774" s="5">
        <v>0</v>
      </c>
      <c r="M2774" s="44"/>
      <c r="N2774" s="5">
        <v>0</v>
      </c>
      <c r="O2774" s="44"/>
      <c r="P2774" s="5">
        <v>0</v>
      </c>
      <c r="Q2774" s="44"/>
      <c r="R2774" s="5">
        <v>0</v>
      </c>
      <c r="S2774" s="44"/>
    </row>
    <row r="2775" spans="1:19" x14ac:dyDescent="0.3">
      <c r="A2775" s="2">
        <v>44225</v>
      </c>
      <c r="B2775" s="3">
        <v>0.875</v>
      </c>
      <c r="C2775" s="6">
        <v>5.8999999999999986</v>
      </c>
      <c r="D2775" s="6">
        <v>9.9000000000000057</v>
      </c>
      <c r="E2775" s="4">
        <v>12.63</v>
      </c>
      <c r="F2775" s="5">
        <v>0.04</v>
      </c>
      <c r="G2775" s="44">
        <f t="shared" si="302"/>
        <v>0.04</v>
      </c>
      <c r="H2775" s="5">
        <v>0</v>
      </c>
      <c r="I2775" s="44">
        <f t="shared" si="303"/>
        <v>0</v>
      </c>
      <c r="J2775" s="5">
        <v>3.6999999999999998E-2</v>
      </c>
      <c r="K2775" s="44">
        <f t="shared" si="304"/>
        <v>3.7499999999999999E-2</v>
      </c>
      <c r="L2775" s="5">
        <v>0</v>
      </c>
      <c r="M2775" s="44">
        <f t="shared" si="305"/>
        <v>0</v>
      </c>
      <c r="N2775" s="5">
        <v>0</v>
      </c>
      <c r="O2775" s="44">
        <f t="shared" si="306"/>
        <v>0</v>
      </c>
      <c r="P2775" s="5">
        <v>0</v>
      </c>
      <c r="Q2775" s="44">
        <f t="shared" si="307"/>
        <v>0</v>
      </c>
      <c r="R2775" s="5">
        <v>0</v>
      </c>
      <c r="S2775" s="44">
        <f t="shared" si="308"/>
        <v>0</v>
      </c>
    </row>
    <row r="2776" spans="1:19" x14ac:dyDescent="0.3">
      <c r="A2776" s="2">
        <v>44225</v>
      </c>
      <c r="B2776" s="3">
        <v>0.88541666666666663</v>
      </c>
      <c r="C2776" s="6">
        <v>6</v>
      </c>
      <c r="D2776" s="6">
        <v>12.700000000000003</v>
      </c>
      <c r="E2776" s="4">
        <v>12.57</v>
      </c>
      <c r="F2776" s="5">
        <v>0.04</v>
      </c>
      <c r="G2776" s="44"/>
      <c r="H2776" s="5">
        <v>0</v>
      </c>
      <c r="I2776" s="44"/>
      <c r="J2776" s="5">
        <v>3.7999999999999999E-2</v>
      </c>
      <c r="K2776" s="44"/>
      <c r="L2776" s="5">
        <v>0</v>
      </c>
      <c r="M2776" s="44"/>
      <c r="N2776" s="5">
        <v>0</v>
      </c>
      <c r="O2776" s="44"/>
      <c r="P2776" s="5">
        <v>0</v>
      </c>
      <c r="Q2776" s="44"/>
      <c r="R2776" s="5">
        <v>0</v>
      </c>
      <c r="S2776" s="44"/>
    </row>
    <row r="2777" spans="1:19" x14ac:dyDescent="0.3">
      <c r="A2777" s="2">
        <v>44225</v>
      </c>
      <c r="B2777" s="3">
        <v>0.89583333333333337</v>
      </c>
      <c r="C2777" s="6">
        <v>6</v>
      </c>
      <c r="D2777" s="6">
        <v>11.099999999999994</v>
      </c>
      <c r="E2777" s="4">
        <v>12.57</v>
      </c>
      <c r="F2777" s="5">
        <v>0.04</v>
      </c>
      <c r="G2777" s="44"/>
      <c r="H2777" s="5">
        <v>0</v>
      </c>
      <c r="I2777" s="44"/>
      <c r="J2777" s="5">
        <v>3.6999999999999998E-2</v>
      </c>
      <c r="K2777" s="44"/>
      <c r="L2777" s="5">
        <v>0</v>
      </c>
      <c r="M2777" s="44"/>
      <c r="N2777" s="5">
        <v>0</v>
      </c>
      <c r="O2777" s="44"/>
      <c r="P2777" s="5">
        <v>0</v>
      </c>
      <c r="Q2777" s="44"/>
      <c r="R2777" s="5">
        <v>0</v>
      </c>
      <c r="S2777" s="44"/>
    </row>
    <row r="2778" spans="1:19" x14ac:dyDescent="0.3">
      <c r="A2778" s="2">
        <v>44225</v>
      </c>
      <c r="B2778" s="3">
        <v>0.90625</v>
      </c>
      <c r="C2778" s="6">
        <v>6.1000000000000014</v>
      </c>
      <c r="D2778" s="6">
        <v>9.7999999999999972</v>
      </c>
      <c r="E2778" s="4">
        <v>12.56</v>
      </c>
      <c r="F2778" s="5">
        <v>0.04</v>
      </c>
      <c r="G2778" s="44"/>
      <c r="H2778" s="5">
        <v>0</v>
      </c>
      <c r="I2778" s="44"/>
      <c r="J2778" s="5">
        <v>3.7999999999999999E-2</v>
      </c>
      <c r="K2778" s="44"/>
      <c r="L2778" s="5">
        <v>0</v>
      </c>
      <c r="M2778" s="44"/>
      <c r="N2778" s="5">
        <v>0</v>
      </c>
      <c r="O2778" s="44"/>
      <c r="P2778" s="5">
        <v>0</v>
      </c>
      <c r="Q2778" s="44"/>
      <c r="R2778" s="5">
        <v>0</v>
      </c>
      <c r="S2778" s="44"/>
    </row>
    <row r="2779" spans="1:19" x14ac:dyDescent="0.3">
      <c r="A2779" s="2">
        <v>44225</v>
      </c>
      <c r="B2779" s="3">
        <v>0.91666666666666663</v>
      </c>
      <c r="C2779" s="6">
        <v>6.1000000000000014</v>
      </c>
      <c r="D2779" s="6">
        <v>12.700000000000003</v>
      </c>
      <c r="E2779" s="4">
        <v>12.54</v>
      </c>
      <c r="F2779" s="5">
        <v>0.04</v>
      </c>
      <c r="G2779" s="44">
        <f t="shared" si="302"/>
        <v>0.04</v>
      </c>
      <c r="H2779" s="5">
        <v>0</v>
      </c>
      <c r="I2779" s="44">
        <f t="shared" si="303"/>
        <v>0</v>
      </c>
      <c r="J2779" s="5">
        <v>3.5999999999999997E-2</v>
      </c>
      <c r="K2779" s="44">
        <f t="shared" si="304"/>
        <v>3.7249999999999998E-2</v>
      </c>
      <c r="L2779" s="5">
        <v>0</v>
      </c>
      <c r="M2779" s="44">
        <f t="shared" si="305"/>
        <v>0</v>
      </c>
      <c r="N2779" s="5">
        <v>0</v>
      </c>
      <c r="O2779" s="44">
        <f t="shared" si="306"/>
        <v>0</v>
      </c>
      <c r="P2779" s="5">
        <v>0</v>
      </c>
      <c r="Q2779" s="44">
        <f t="shared" si="307"/>
        <v>0</v>
      </c>
      <c r="R2779" s="5">
        <v>0</v>
      </c>
      <c r="S2779" s="44">
        <f t="shared" si="308"/>
        <v>0</v>
      </c>
    </row>
    <row r="2780" spans="1:19" x14ac:dyDescent="0.3">
      <c r="A2780" s="2">
        <v>44225</v>
      </c>
      <c r="B2780" s="3">
        <v>0.92708333333333337</v>
      </c>
      <c r="C2780" s="6">
        <v>6.2000000000000028</v>
      </c>
      <c r="D2780" s="6">
        <v>11.299999999999997</v>
      </c>
      <c r="E2780" s="4">
        <v>12.52</v>
      </c>
      <c r="F2780" s="5">
        <v>0.04</v>
      </c>
      <c r="G2780" s="44"/>
      <c r="H2780" s="5">
        <v>0</v>
      </c>
      <c r="I2780" s="44"/>
      <c r="J2780" s="5">
        <v>3.7999999999999999E-2</v>
      </c>
      <c r="K2780" s="44"/>
      <c r="L2780" s="5">
        <v>0</v>
      </c>
      <c r="M2780" s="44"/>
      <c r="N2780" s="5">
        <v>0</v>
      </c>
      <c r="O2780" s="44"/>
      <c r="P2780" s="5">
        <v>0</v>
      </c>
      <c r="Q2780" s="44"/>
      <c r="R2780" s="5">
        <v>0</v>
      </c>
      <c r="S2780" s="44"/>
    </row>
    <row r="2781" spans="1:19" x14ac:dyDescent="0.3">
      <c r="A2781" s="2">
        <v>44225</v>
      </c>
      <c r="B2781" s="3">
        <v>0.9375</v>
      </c>
      <c r="C2781" s="6">
        <v>6.2999999999999972</v>
      </c>
      <c r="D2781" s="6">
        <v>9.7999999999999972</v>
      </c>
      <c r="E2781" s="4">
        <v>12.53</v>
      </c>
      <c r="F2781" s="5">
        <v>0.04</v>
      </c>
      <c r="G2781" s="44"/>
      <c r="H2781" s="5">
        <v>0</v>
      </c>
      <c r="I2781" s="44"/>
      <c r="J2781" s="5">
        <v>3.6999999999999998E-2</v>
      </c>
      <c r="K2781" s="44"/>
      <c r="L2781" s="5">
        <v>0</v>
      </c>
      <c r="M2781" s="44"/>
      <c r="N2781" s="5">
        <v>0</v>
      </c>
      <c r="O2781" s="44"/>
      <c r="P2781" s="5">
        <v>0</v>
      </c>
      <c r="Q2781" s="44"/>
      <c r="R2781" s="5">
        <v>0</v>
      </c>
      <c r="S2781" s="44"/>
    </row>
    <row r="2782" spans="1:19" x14ac:dyDescent="0.3">
      <c r="A2782" s="2">
        <v>44225</v>
      </c>
      <c r="B2782" s="3">
        <v>0.94791666666666663</v>
      </c>
      <c r="C2782" s="6">
        <v>6.1000000000000014</v>
      </c>
      <c r="D2782" s="6">
        <v>12.299999999999997</v>
      </c>
      <c r="E2782" s="4">
        <v>12.51</v>
      </c>
      <c r="F2782" s="5">
        <v>0.04</v>
      </c>
      <c r="G2782" s="44"/>
      <c r="H2782" s="5">
        <v>0</v>
      </c>
      <c r="I2782" s="44"/>
      <c r="J2782" s="5">
        <v>3.7999999999999999E-2</v>
      </c>
      <c r="K2782" s="44"/>
      <c r="L2782" s="5">
        <v>0</v>
      </c>
      <c r="M2782" s="44"/>
      <c r="N2782" s="5">
        <v>0</v>
      </c>
      <c r="O2782" s="44"/>
      <c r="P2782" s="5">
        <v>0</v>
      </c>
      <c r="Q2782" s="44"/>
      <c r="R2782" s="5">
        <v>0</v>
      </c>
      <c r="S2782" s="44"/>
    </row>
    <row r="2783" spans="1:19" x14ac:dyDescent="0.3">
      <c r="A2783" s="2">
        <v>44225</v>
      </c>
      <c r="B2783" s="3">
        <v>0.95833333333333337</v>
      </c>
      <c r="C2783" s="6">
        <v>5.8999999999999986</v>
      </c>
      <c r="D2783" s="6">
        <v>11.700000000000003</v>
      </c>
      <c r="E2783" s="4">
        <v>12.49</v>
      </c>
      <c r="F2783" s="5">
        <v>0.04</v>
      </c>
      <c r="G2783" s="44">
        <f t="shared" si="302"/>
        <v>0.04</v>
      </c>
      <c r="H2783" s="5">
        <v>0</v>
      </c>
      <c r="I2783" s="44">
        <f t="shared" si="303"/>
        <v>0</v>
      </c>
      <c r="J2783" s="5">
        <v>3.6999999999999998E-2</v>
      </c>
      <c r="K2783" s="44">
        <f t="shared" si="304"/>
        <v>3.7249999999999998E-2</v>
      </c>
      <c r="L2783" s="5">
        <v>0</v>
      </c>
      <c r="M2783" s="44">
        <f t="shared" si="305"/>
        <v>0</v>
      </c>
      <c r="N2783" s="5">
        <v>0</v>
      </c>
      <c r="O2783" s="44">
        <f t="shared" si="306"/>
        <v>0</v>
      </c>
      <c r="P2783" s="5">
        <v>0</v>
      </c>
      <c r="Q2783" s="44">
        <f t="shared" si="307"/>
        <v>0</v>
      </c>
      <c r="R2783" s="5">
        <v>0</v>
      </c>
      <c r="S2783" s="44">
        <f t="shared" si="308"/>
        <v>0</v>
      </c>
    </row>
    <row r="2784" spans="1:19" x14ac:dyDescent="0.3">
      <c r="A2784" s="2">
        <v>44225</v>
      </c>
      <c r="B2784" s="3">
        <v>0.96875</v>
      </c>
      <c r="C2784" s="6">
        <v>5.5</v>
      </c>
      <c r="D2784" s="6">
        <v>10.099999999999994</v>
      </c>
      <c r="E2784" s="4">
        <v>12.49</v>
      </c>
      <c r="F2784" s="5">
        <v>0.04</v>
      </c>
      <c r="G2784" s="44"/>
      <c r="H2784" s="5">
        <v>0</v>
      </c>
      <c r="I2784" s="44"/>
      <c r="J2784" s="5">
        <v>3.7999999999999999E-2</v>
      </c>
      <c r="K2784" s="44"/>
      <c r="L2784" s="5">
        <v>0</v>
      </c>
      <c r="M2784" s="44"/>
      <c r="N2784" s="5">
        <v>0</v>
      </c>
      <c r="O2784" s="44"/>
      <c r="P2784" s="5">
        <v>0</v>
      </c>
      <c r="Q2784" s="44"/>
      <c r="R2784" s="5">
        <v>0</v>
      </c>
      <c r="S2784" s="44"/>
    </row>
    <row r="2785" spans="1:19" x14ac:dyDescent="0.3">
      <c r="A2785" s="2">
        <v>44225</v>
      </c>
      <c r="B2785" s="3">
        <v>0.97916666666666663</v>
      </c>
      <c r="C2785" s="6">
        <v>5.3999999999999986</v>
      </c>
      <c r="D2785" s="6">
        <v>12</v>
      </c>
      <c r="E2785" s="4">
        <v>12.49</v>
      </c>
      <c r="F2785" s="5">
        <v>0.04</v>
      </c>
      <c r="G2785" s="44"/>
      <c r="H2785" s="5">
        <v>0</v>
      </c>
      <c r="I2785" s="44"/>
      <c r="J2785" s="5">
        <v>3.5999999999999997E-2</v>
      </c>
      <c r="K2785" s="44"/>
      <c r="L2785" s="5">
        <v>0</v>
      </c>
      <c r="M2785" s="44"/>
      <c r="N2785" s="5">
        <v>0</v>
      </c>
      <c r="O2785" s="44"/>
      <c r="P2785" s="5">
        <v>0</v>
      </c>
      <c r="Q2785" s="44"/>
      <c r="R2785" s="5">
        <v>0</v>
      </c>
      <c r="S2785" s="44"/>
    </row>
    <row r="2786" spans="1:19" x14ac:dyDescent="0.3">
      <c r="A2786" s="2">
        <v>44225</v>
      </c>
      <c r="B2786" s="3">
        <v>0.98958333333333337</v>
      </c>
      <c r="C2786" s="6">
        <v>5.5</v>
      </c>
      <c r="D2786" s="6">
        <v>11.799999999999997</v>
      </c>
      <c r="E2786" s="4">
        <v>12.47</v>
      </c>
      <c r="F2786" s="5">
        <v>0.04</v>
      </c>
      <c r="G2786" s="44"/>
      <c r="H2786" s="5">
        <v>0</v>
      </c>
      <c r="I2786" s="44"/>
      <c r="J2786" s="5">
        <v>3.7999999999999999E-2</v>
      </c>
      <c r="K2786" s="44"/>
      <c r="L2786" s="5">
        <v>0</v>
      </c>
      <c r="M2786" s="44"/>
      <c r="N2786" s="5">
        <v>0</v>
      </c>
      <c r="O2786" s="44"/>
      <c r="P2786" s="5">
        <v>0</v>
      </c>
      <c r="Q2786" s="44"/>
      <c r="R2786" s="5">
        <v>0</v>
      </c>
      <c r="S2786" s="44"/>
    </row>
    <row r="2787" spans="1:19" x14ac:dyDescent="0.3">
      <c r="A2787" s="2">
        <v>44226</v>
      </c>
      <c r="B2787" s="3">
        <v>0</v>
      </c>
      <c r="C2787" s="6">
        <v>5.6000000000000014</v>
      </c>
      <c r="D2787" s="6">
        <v>9.9000000000000057</v>
      </c>
      <c r="E2787" s="4">
        <v>12.47</v>
      </c>
      <c r="F2787" s="5">
        <v>0.04</v>
      </c>
      <c r="G2787" s="44">
        <f t="shared" si="302"/>
        <v>0.04</v>
      </c>
      <c r="H2787" s="5">
        <v>0</v>
      </c>
      <c r="I2787" s="44">
        <f t="shared" si="303"/>
        <v>0</v>
      </c>
      <c r="J2787" s="5">
        <v>3.6999999999999998E-2</v>
      </c>
      <c r="K2787" s="44">
        <f t="shared" si="304"/>
        <v>3.7499999999999999E-2</v>
      </c>
      <c r="L2787" s="5">
        <v>0</v>
      </c>
      <c r="M2787" s="44">
        <f t="shared" si="305"/>
        <v>0</v>
      </c>
      <c r="N2787" s="5">
        <v>0</v>
      </c>
      <c r="O2787" s="44">
        <f t="shared" si="306"/>
        <v>0</v>
      </c>
      <c r="P2787" s="5">
        <v>0</v>
      </c>
      <c r="Q2787" s="44">
        <f t="shared" si="307"/>
        <v>0</v>
      </c>
      <c r="R2787" s="5">
        <v>0</v>
      </c>
      <c r="S2787" s="44">
        <f t="shared" si="308"/>
        <v>0</v>
      </c>
    </row>
    <row r="2788" spans="1:19" x14ac:dyDescent="0.3">
      <c r="A2788" s="2">
        <v>44226</v>
      </c>
      <c r="B2788" s="3">
        <v>1.0416666666666666E-2</v>
      </c>
      <c r="C2788" s="6">
        <v>5.8999999999999986</v>
      </c>
      <c r="D2788" s="6">
        <v>11.900000000000006</v>
      </c>
      <c r="E2788" s="4">
        <v>12.46</v>
      </c>
      <c r="F2788" s="5">
        <v>0.04</v>
      </c>
      <c r="G2788" s="44"/>
      <c r="H2788" s="5">
        <v>0</v>
      </c>
      <c r="I2788" s="44"/>
      <c r="J2788" s="5">
        <v>3.7999999999999999E-2</v>
      </c>
      <c r="K2788" s="44"/>
      <c r="L2788" s="5">
        <v>0</v>
      </c>
      <c r="M2788" s="44"/>
      <c r="N2788" s="5">
        <v>0</v>
      </c>
      <c r="O2788" s="44"/>
      <c r="P2788" s="5">
        <v>0</v>
      </c>
      <c r="Q2788" s="44"/>
      <c r="R2788" s="5">
        <v>0</v>
      </c>
      <c r="S2788" s="44"/>
    </row>
    <row r="2789" spans="1:19" x14ac:dyDescent="0.3">
      <c r="A2789" s="2">
        <v>44226</v>
      </c>
      <c r="B2789" s="3">
        <v>2.0833333333333332E-2</v>
      </c>
      <c r="C2789" s="6">
        <v>5.8999999999999986</v>
      </c>
      <c r="D2789" s="6">
        <v>11.599999999999994</v>
      </c>
      <c r="E2789" s="4">
        <v>12.45</v>
      </c>
      <c r="F2789" s="5">
        <v>0.04</v>
      </c>
      <c r="G2789" s="44"/>
      <c r="H2789" s="5">
        <v>0</v>
      </c>
      <c r="I2789" s="44"/>
      <c r="J2789" s="5">
        <v>3.6999999999999998E-2</v>
      </c>
      <c r="K2789" s="44"/>
      <c r="L2789" s="5">
        <v>0</v>
      </c>
      <c r="M2789" s="44"/>
      <c r="N2789" s="5">
        <v>0</v>
      </c>
      <c r="O2789" s="44"/>
      <c r="P2789" s="5">
        <v>0</v>
      </c>
      <c r="Q2789" s="44"/>
      <c r="R2789" s="5">
        <v>0</v>
      </c>
      <c r="S2789" s="44"/>
    </row>
    <row r="2790" spans="1:19" x14ac:dyDescent="0.3">
      <c r="A2790" s="2">
        <v>44226</v>
      </c>
      <c r="B2790" s="3">
        <v>3.125E-2</v>
      </c>
      <c r="C2790" s="6">
        <v>5.7000000000000028</v>
      </c>
      <c r="D2790" s="6">
        <v>9.7999999999999972</v>
      </c>
      <c r="E2790" s="4">
        <v>12.46</v>
      </c>
      <c r="F2790" s="5">
        <v>0.04</v>
      </c>
      <c r="G2790" s="44"/>
      <c r="H2790" s="5">
        <v>0</v>
      </c>
      <c r="I2790" s="44"/>
      <c r="J2790" s="5">
        <v>3.7999999999999999E-2</v>
      </c>
      <c r="K2790" s="44"/>
      <c r="L2790" s="5">
        <v>0</v>
      </c>
      <c r="M2790" s="44"/>
      <c r="N2790" s="5">
        <v>0</v>
      </c>
      <c r="O2790" s="44"/>
      <c r="P2790" s="5">
        <v>0</v>
      </c>
      <c r="Q2790" s="44"/>
      <c r="R2790" s="5">
        <v>0</v>
      </c>
      <c r="S2790" s="44"/>
    </row>
    <row r="2791" spans="1:19" x14ac:dyDescent="0.3">
      <c r="A2791" s="2">
        <v>44226</v>
      </c>
      <c r="B2791" s="3">
        <v>4.1666666666666664E-2</v>
      </c>
      <c r="C2791" s="6">
        <v>5.7999999999999972</v>
      </c>
      <c r="D2791" s="6">
        <v>12.599999999999994</v>
      </c>
      <c r="E2791" s="4">
        <v>12.44</v>
      </c>
      <c r="F2791" s="5">
        <v>0.04</v>
      </c>
      <c r="G2791" s="44">
        <f t="shared" si="302"/>
        <v>0.04</v>
      </c>
      <c r="H2791" s="5">
        <v>0</v>
      </c>
      <c r="I2791" s="44">
        <f t="shared" si="303"/>
        <v>0</v>
      </c>
      <c r="J2791" s="5">
        <v>3.6999999999999998E-2</v>
      </c>
      <c r="K2791" s="44">
        <f t="shared" si="304"/>
        <v>3.7249999999999998E-2</v>
      </c>
      <c r="L2791" s="5">
        <v>0</v>
      </c>
      <c r="M2791" s="44">
        <f t="shared" si="305"/>
        <v>0</v>
      </c>
      <c r="N2791" s="5">
        <v>0</v>
      </c>
      <c r="O2791" s="44">
        <f t="shared" si="306"/>
        <v>0</v>
      </c>
      <c r="P2791" s="5">
        <v>0</v>
      </c>
      <c r="Q2791" s="44">
        <f t="shared" si="307"/>
        <v>0</v>
      </c>
      <c r="R2791" s="5">
        <v>0</v>
      </c>
      <c r="S2791" s="44">
        <f t="shared" si="308"/>
        <v>0</v>
      </c>
    </row>
    <row r="2792" spans="1:19" x14ac:dyDescent="0.3">
      <c r="A2792" s="2">
        <v>44226</v>
      </c>
      <c r="B2792" s="3">
        <v>5.2083333333333336E-2</v>
      </c>
      <c r="C2792" s="6">
        <v>5.7000000000000028</v>
      </c>
      <c r="D2792" s="6">
        <v>11.200000000000003</v>
      </c>
      <c r="E2792" s="4">
        <v>12.43</v>
      </c>
      <c r="F2792" s="5">
        <v>0.04</v>
      </c>
      <c r="G2792" s="44"/>
      <c r="H2792" s="5">
        <v>0</v>
      </c>
      <c r="I2792" s="44"/>
      <c r="J2792" s="5">
        <v>3.7999999999999999E-2</v>
      </c>
      <c r="K2792" s="44"/>
      <c r="L2792" s="5">
        <v>0</v>
      </c>
      <c r="M2792" s="44"/>
      <c r="N2792" s="5">
        <v>0</v>
      </c>
      <c r="O2792" s="44"/>
      <c r="P2792" s="5">
        <v>0</v>
      </c>
      <c r="Q2792" s="44"/>
      <c r="R2792" s="5">
        <v>0</v>
      </c>
      <c r="S2792" s="44"/>
    </row>
    <row r="2793" spans="1:19" x14ac:dyDescent="0.3">
      <c r="A2793" s="2">
        <v>44226</v>
      </c>
      <c r="B2793" s="3">
        <v>6.25E-2</v>
      </c>
      <c r="C2793" s="6">
        <v>5.7999999999999972</v>
      </c>
      <c r="D2793" s="6">
        <v>10.099999999999994</v>
      </c>
      <c r="E2793" s="4">
        <v>12.44</v>
      </c>
      <c r="F2793" s="5">
        <v>0.04</v>
      </c>
      <c r="G2793" s="44"/>
      <c r="H2793" s="5">
        <v>0</v>
      </c>
      <c r="I2793" s="44"/>
      <c r="J2793" s="5">
        <v>3.5999999999999997E-2</v>
      </c>
      <c r="K2793" s="44"/>
      <c r="L2793" s="5">
        <v>0</v>
      </c>
      <c r="M2793" s="44"/>
      <c r="N2793" s="5">
        <v>0</v>
      </c>
      <c r="O2793" s="44"/>
      <c r="P2793" s="5">
        <v>0</v>
      </c>
      <c r="Q2793" s="44"/>
      <c r="R2793" s="5">
        <v>0</v>
      </c>
      <c r="S2793" s="44"/>
    </row>
    <row r="2794" spans="1:19" x14ac:dyDescent="0.3">
      <c r="A2794" s="2">
        <v>44226</v>
      </c>
      <c r="B2794" s="3">
        <v>7.2916666666666671E-2</v>
      </c>
      <c r="C2794" s="6">
        <v>5.8999999999999986</v>
      </c>
      <c r="D2794" s="6">
        <v>12.700000000000003</v>
      </c>
      <c r="E2794" s="4">
        <v>12.43</v>
      </c>
      <c r="F2794" s="5">
        <v>0.04</v>
      </c>
      <c r="G2794" s="44"/>
      <c r="H2794" s="5">
        <v>0</v>
      </c>
      <c r="I2794" s="44"/>
      <c r="J2794" s="5">
        <v>3.7999999999999999E-2</v>
      </c>
      <c r="K2794" s="44"/>
      <c r="L2794" s="5">
        <v>0</v>
      </c>
      <c r="M2794" s="44"/>
      <c r="N2794" s="5">
        <v>0</v>
      </c>
      <c r="O2794" s="44"/>
      <c r="P2794" s="5">
        <v>0</v>
      </c>
      <c r="Q2794" s="44"/>
      <c r="R2794" s="5">
        <v>0</v>
      </c>
      <c r="S2794" s="44"/>
    </row>
    <row r="2795" spans="1:19" x14ac:dyDescent="0.3">
      <c r="A2795" s="2">
        <v>44226</v>
      </c>
      <c r="B2795" s="3">
        <v>8.3333333333333329E-2</v>
      </c>
      <c r="C2795" s="6">
        <v>5.7999999999999972</v>
      </c>
      <c r="D2795" s="6">
        <v>11.099999999999994</v>
      </c>
      <c r="E2795" s="4">
        <v>12.41</v>
      </c>
      <c r="F2795" s="5">
        <v>0.04</v>
      </c>
      <c r="G2795" s="44">
        <f t="shared" si="302"/>
        <v>0.04</v>
      </c>
      <c r="H2795" s="5">
        <v>0</v>
      </c>
      <c r="I2795" s="44">
        <f t="shared" si="303"/>
        <v>0</v>
      </c>
      <c r="J2795" s="5">
        <v>3.6999999999999998E-2</v>
      </c>
      <c r="K2795" s="44">
        <f t="shared" si="304"/>
        <v>3.7499999999999999E-2</v>
      </c>
      <c r="L2795" s="5">
        <v>0</v>
      </c>
      <c r="M2795" s="44">
        <f t="shared" si="305"/>
        <v>0</v>
      </c>
      <c r="N2795" s="5">
        <v>0</v>
      </c>
      <c r="O2795" s="44">
        <f t="shared" si="306"/>
        <v>0</v>
      </c>
      <c r="P2795" s="5">
        <v>0</v>
      </c>
      <c r="Q2795" s="44">
        <f t="shared" si="307"/>
        <v>0</v>
      </c>
      <c r="R2795" s="5">
        <v>0</v>
      </c>
      <c r="S2795" s="44">
        <f t="shared" si="308"/>
        <v>0</v>
      </c>
    </row>
    <row r="2796" spans="1:19" x14ac:dyDescent="0.3">
      <c r="A2796" s="2">
        <v>44226</v>
      </c>
      <c r="B2796" s="3">
        <v>9.375E-2</v>
      </c>
      <c r="C2796" s="6">
        <v>5.7999999999999972</v>
      </c>
      <c r="D2796" s="6">
        <v>10</v>
      </c>
      <c r="E2796" s="4">
        <v>12.42</v>
      </c>
      <c r="F2796" s="5">
        <v>0.04</v>
      </c>
      <c r="G2796" s="44"/>
      <c r="H2796" s="5">
        <v>0</v>
      </c>
      <c r="I2796" s="44"/>
      <c r="J2796" s="5">
        <v>3.7999999999999999E-2</v>
      </c>
      <c r="K2796" s="44"/>
      <c r="L2796" s="5">
        <v>0</v>
      </c>
      <c r="M2796" s="44"/>
      <c r="N2796" s="5">
        <v>0</v>
      </c>
      <c r="O2796" s="44"/>
      <c r="P2796" s="5">
        <v>0</v>
      </c>
      <c r="Q2796" s="44"/>
      <c r="R2796" s="5">
        <v>0</v>
      </c>
      <c r="S2796" s="44"/>
    </row>
    <row r="2797" spans="1:19" x14ac:dyDescent="0.3">
      <c r="A2797" s="2">
        <v>44226</v>
      </c>
      <c r="B2797" s="3">
        <v>0.10416666666666667</v>
      </c>
      <c r="C2797" s="6">
        <v>5.6000000000000014</v>
      </c>
      <c r="D2797" s="6">
        <v>12.700000000000003</v>
      </c>
      <c r="E2797" s="4">
        <v>12.4</v>
      </c>
      <c r="F2797" s="5">
        <v>0.04</v>
      </c>
      <c r="G2797" s="44"/>
      <c r="H2797" s="5">
        <v>0</v>
      </c>
      <c r="I2797" s="44"/>
      <c r="J2797" s="5">
        <v>3.6999999999999998E-2</v>
      </c>
      <c r="K2797" s="44"/>
      <c r="L2797" s="5">
        <v>0</v>
      </c>
      <c r="M2797" s="44"/>
      <c r="N2797" s="5">
        <v>0</v>
      </c>
      <c r="O2797" s="44"/>
      <c r="P2797" s="5">
        <v>0</v>
      </c>
      <c r="Q2797" s="44"/>
      <c r="R2797" s="5">
        <v>0</v>
      </c>
      <c r="S2797" s="44"/>
    </row>
    <row r="2798" spans="1:19" x14ac:dyDescent="0.3">
      <c r="A2798" s="2">
        <v>44226</v>
      </c>
      <c r="B2798" s="3">
        <v>0.11458333333333333</v>
      </c>
      <c r="C2798" s="6">
        <v>5.7000000000000028</v>
      </c>
      <c r="D2798" s="6">
        <v>11.200000000000003</v>
      </c>
      <c r="E2798" s="4">
        <v>12.39</v>
      </c>
      <c r="F2798" s="5">
        <v>0.04</v>
      </c>
      <c r="G2798" s="44"/>
      <c r="H2798" s="5">
        <v>0</v>
      </c>
      <c r="I2798" s="44"/>
      <c r="J2798" s="5">
        <v>3.7999999999999999E-2</v>
      </c>
      <c r="K2798" s="44"/>
      <c r="L2798" s="5">
        <v>0</v>
      </c>
      <c r="M2798" s="44"/>
      <c r="N2798" s="5">
        <v>0</v>
      </c>
      <c r="O2798" s="44"/>
      <c r="P2798" s="5">
        <v>0</v>
      </c>
      <c r="Q2798" s="44"/>
      <c r="R2798" s="5">
        <v>0</v>
      </c>
      <c r="S2798" s="44"/>
    </row>
    <row r="2799" spans="1:19" x14ac:dyDescent="0.3">
      <c r="A2799" s="2">
        <v>44226</v>
      </c>
      <c r="B2799" s="3">
        <v>0.125</v>
      </c>
      <c r="C2799" s="6">
        <v>5.7000000000000028</v>
      </c>
      <c r="D2799" s="6">
        <v>9.7000000000000028</v>
      </c>
      <c r="E2799" s="4">
        <v>12.4</v>
      </c>
      <c r="F2799" s="5">
        <v>0.04</v>
      </c>
      <c r="G2799" s="44">
        <f t="shared" si="302"/>
        <v>0.04</v>
      </c>
      <c r="H2799" s="5">
        <v>0</v>
      </c>
      <c r="I2799" s="44">
        <f t="shared" si="303"/>
        <v>0</v>
      </c>
      <c r="J2799" s="5">
        <v>3.5999999999999997E-2</v>
      </c>
      <c r="K2799" s="44">
        <f t="shared" si="304"/>
        <v>3.7249999999999998E-2</v>
      </c>
      <c r="L2799" s="5">
        <v>0</v>
      </c>
      <c r="M2799" s="44">
        <f t="shared" si="305"/>
        <v>0</v>
      </c>
      <c r="N2799" s="5">
        <v>0</v>
      </c>
      <c r="O2799" s="44">
        <f t="shared" si="306"/>
        <v>0</v>
      </c>
      <c r="P2799" s="5">
        <v>0</v>
      </c>
      <c r="Q2799" s="44">
        <f t="shared" si="307"/>
        <v>0</v>
      </c>
      <c r="R2799" s="5">
        <v>0</v>
      </c>
      <c r="S2799" s="44">
        <f t="shared" si="308"/>
        <v>0</v>
      </c>
    </row>
    <row r="2800" spans="1:19" x14ac:dyDescent="0.3">
      <c r="A2800" s="2">
        <v>44226</v>
      </c>
      <c r="B2800" s="3">
        <v>0.13541666666666666</v>
      </c>
      <c r="C2800" s="6">
        <v>5.7999999999999972</v>
      </c>
      <c r="D2800" s="6">
        <v>12.700000000000003</v>
      </c>
      <c r="E2800" s="4">
        <v>12.38</v>
      </c>
      <c r="F2800" s="5">
        <v>0.04</v>
      </c>
      <c r="G2800" s="44"/>
      <c r="H2800" s="5">
        <v>0</v>
      </c>
      <c r="I2800" s="44"/>
      <c r="J2800" s="5">
        <v>3.7999999999999999E-2</v>
      </c>
      <c r="K2800" s="44"/>
      <c r="L2800" s="5">
        <v>0</v>
      </c>
      <c r="M2800" s="44"/>
      <c r="N2800" s="5">
        <v>0</v>
      </c>
      <c r="O2800" s="44"/>
      <c r="P2800" s="5">
        <v>0</v>
      </c>
      <c r="Q2800" s="44"/>
      <c r="R2800" s="5">
        <v>0</v>
      </c>
      <c r="S2800" s="44"/>
    </row>
    <row r="2801" spans="1:19" x14ac:dyDescent="0.3">
      <c r="A2801" s="2">
        <v>44226</v>
      </c>
      <c r="B2801" s="3">
        <v>0.14583333333333334</v>
      </c>
      <c r="C2801" s="6">
        <v>5.8999999999999986</v>
      </c>
      <c r="D2801" s="6">
        <v>11.5</v>
      </c>
      <c r="E2801" s="4">
        <v>12.37</v>
      </c>
      <c r="F2801" s="5">
        <v>0.04</v>
      </c>
      <c r="G2801" s="44"/>
      <c r="H2801" s="5">
        <v>0</v>
      </c>
      <c r="I2801" s="44"/>
      <c r="J2801" s="5">
        <v>3.6999999999999998E-2</v>
      </c>
      <c r="K2801" s="44"/>
      <c r="L2801" s="5">
        <v>0</v>
      </c>
      <c r="M2801" s="44"/>
      <c r="N2801" s="5">
        <v>0</v>
      </c>
      <c r="O2801" s="44"/>
      <c r="P2801" s="5">
        <v>0</v>
      </c>
      <c r="Q2801" s="44"/>
      <c r="R2801" s="5">
        <v>0</v>
      </c>
      <c r="S2801" s="44"/>
    </row>
    <row r="2802" spans="1:19" x14ac:dyDescent="0.3">
      <c r="A2802" s="2">
        <v>44226</v>
      </c>
      <c r="B2802" s="3">
        <v>0.15625</v>
      </c>
      <c r="C2802" s="6">
        <v>5.8999999999999986</v>
      </c>
      <c r="D2802" s="6">
        <v>9.7999999999999972</v>
      </c>
      <c r="E2802" s="4">
        <v>12.39</v>
      </c>
      <c r="F2802" s="5">
        <v>0.04</v>
      </c>
      <c r="G2802" s="44"/>
      <c r="H2802" s="5">
        <v>0</v>
      </c>
      <c r="I2802" s="44"/>
      <c r="J2802" s="5">
        <v>3.7999999999999999E-2</v>
      </c>
      <c r="K2802" s="44"/>
      <c r="L2802" s="5">
        <v>0</v>
      </c>
      <c r="M2802" s="44"/>
      <c r="N2802" s="5">
        <v>0</v>
      </c>
      <c r="O2802" s="44"/>
      <c r="P2802" s="5">
        <v>0</v>
      </c>
      <c r="Q2802" s="44"/>
      <c r="R2802" s="5">
        <v>0</v>
      </c>
      <c r="S2802" s="44"/>
    </row>
    <row r="2803" spans="1:19" x14ac:dyDescent="0.3">
      <c r="A2803" s="2">
        <v>44226</v>
      </c>
      <c r="B2803" s="3">
        <v>0.16666666666666666</v>
      </c>
      <c r="C2803" s="6">
        <v>6</v>
      </c>
      <c r="D2803" s="6">
        <v>12.200000000000003</v>
      </c>
      <c r="E2803" s="4">
        <v>12.37</v>
      </c>
      <c r="F2803" s="5">
        <v>0.04</v>
      </c>
      <c r="G2803" s="44">
        <f t="shared" si="302"/>
        <v>0.04</v>
      </c>
      <c r="H2803" s="5">
        <v>0</v>
      </c>
      <c r="I2803" s="44">
        <f t="shared" si="303"/>
        <v>0</v>
      </c>
      <c r="J2803" s="5">
        <v>3.6999999999999998E-2</v>
      </c>
      <c r="K2803" s="44">
        <f t="shared" si="304"/>
        <v>3.7249999999999998E-2</v>
      </c>
      <c r="L2803" s="5">
        <v>0</v>
      </c>
      <c r="M2803" s="44">
        <f t="shared" si="305"/>
        <v>0</v>
      </c>
      <c r="N2803" s="5">
        <v>0</v>
      </c>
      <c r="O2803" s="44">
        <f t="shared" si="306"/>
        <v>0</v>
      </c>
      <c r="P2803" s="5">
        <v>0</v>
      </c>
      <c r="Q2803" s="44">
        <f t="shared" si="307"/>
        <v>0</v>
      </c>
      <c r="R2803" s="5">
        <v>0</v>
      </c>
      <c r="S2803" s="44">
        <f t="shared" si="308"/>
        <v>0</v>
      </c>
    </row>
    <row r="2804" spans="1:19" x14ac:dyDescent="0.3">
      <c r="A2804" s="2">
        <v>44226</v>
      </c>
      <c r="B2804" s="3">
        <v>0.17708333333333334</v>
      </c>
      <c r="C2804" s="6">
        <v>6.1000000000000014</v>
      </c>
      <c r="D2804" s="6">
        <v>11.700000000000003</v>
      </c>
      <c r="E2804" s="4">
        <v>12.36</v>
      </c>
      <c r="F2804" s="5">
        <v>0.04</v>
      </c>
      <c r="G2804" s="44"/>
      <c r="H2804" s="5">
        <v>0</v>
      </c>
      <c r="I2804" s="44"/>
      <c r="J2804" s="5">
        <v>3.6999999999999998E-2</v>
      </c>
      <c r="K2804" s="44"/>
      <c r="L2804" s="5">
        <v>0</v>
      </c>
      <c r="M2804" s="44"/>
      <c r="N2804" s="5">
        <v>0</v>
      </c>
      <c r="O2804" s="44"/>
      <c r="P2804" s="5">
        <v>0</v>
      </c>
      <c r="Q2804" s="44"/>
      <c r="R2804" s="5">
        <v>0</v>
      </c>
      <c r="S2804" s="44"/>
    </row>
    <row r="2805" spans="1:19" x14ac:dyDescent="0.3">
      <c r="A2805" s="2">
        <v>44226</v>
      </c>
      <c r="B2805" s="3">
        <v>0.1875</v>
      </c>
      <c r="C2805" s="6">
        <v>6.2999999999999972</v>
      </c>
      <c r="D2805" s="6">
        <v>10</v>
      </c>
      <c r="E2805" s="4">
        <v>12.36</v>
      </c>
      <c r="F2805" s="5">
        <v>0.04</v>
      </c>
      <c r="G2805" s="44"/>
      <c r="H2805" s="5">
        <v>0</v>
      </c>
      <c r="I2805" s="44"/>
      <c r="J2805" s="5">
        <v>3.7999999999999999E-2</v>
      </c>
      <c r="K2805" s="44"/>
      <c r="L2805" s="5">
        <v>0</v>
      </c>
      <c r="M2805" s="44"/>
      <c r="N2805" s="5">
        <v>0</v>
      </c>
      <c r="O2805" s="44"/>
      <c r="P2805" s="5">
        <v>0</v>
      </c>
      <c r="Q2805" s="44"/>
      <c r="R2805" s="5">
        <v>0</v>
      </c>
      <c r="S2805" s="44"/>
    </row>
    <row r="2806" spans="1:19" x14ac:dyDescent="0.3">
      <c r="A2806" s="2">
        <v>44226</v>
      </c>
      <c r="B2806" s="3">
        <v>0.19791666666666666</v>
      </c>
      <c r="C2806" s="6">
        <v>6.7000000000000028</v>
      </c>
      <c r="D2806" s="6">
        <v>11.700000000000003</v>
      </c>
      <c r="E2806" s="4">
        <v>12.36</v>
      </c>
      <c r="F2806" s="5">
        <v>0.04</v>
      </c>
      <c r="G2806" s="44"/>
      <c r="H2806" s="5">
        <v>0</v>
      </c>
      <c r="I2806" s="44"/>
      <c r="J2806" s="5">
        <v>3.6999999999999998E-2</v>
      </c>
      <c r="K2806" s="44"/>
      <c r="L2806" s="5">
        <v>0</v>
      </c>
      <c r="M2806" s="44"/>
      <c r="N2806" s="5">
        <v>0</v>
      </c>
      <c r="O2806" s="44"/>
      <c r="P2806" s="5">
        <v>0</v>
      </c>
      <c r="Q2806" s="44"/>
      <c r="R2806" s="5">
        <v>0</v>
      </c>
      <c r="S2806" s="44"/>
    </row>
    <row r="2807" spans="1:19" x14ac:dyDescent="0.3">
      <c r="A2807" s="2">
        <v>44226</v>
      </c>
      <c r="B2807" s="3">
        <v>0.20833333333333334</v>
      </c>
      <c r="C2807" s="6">
        <v>6.6000000000000014</v>
      </c>
      <c r="D2807" s="6">
        <v>11.900000000000006</v>
      </c>
      <c r="E2807" s="4">
        <v>12.34</v>
      </c>
      <c r="F2807" s="5">
        <v>0.04</v>
      </c>
      <c r="G2807" s="44">
        <f t="shared" si="302"/>
        <v>0.04</v>
      </c>
      <c r="H2807" s="5">
        <v>0</v>
      </c>
      <c r="I2807" s="44">
        <f t="shared" si="303"/>
        <v>0</v>
      </c>
      <c r="J2807" s="5">
        <v>3.6999999999999998E-2</v>
      </c>
      <c r="K2807" s="44">
        <f t="shared" si="304"/>
        <v>3.7249999999999998E-2</v>
      </c>
      <c r="L2807" s="5">
        <v>0</v>
      </c>
      <c r="M2807" s="44">
        <f t="shared" si="305"/>
        <v>0</v>
      </c>
      <c r="N2807" s="5">
        <v>0</v>
      </c>
      <c r="O2807" s="44">
        <f t="shared" si="306"/>
        <v>0</v>
      </c>
      <c r="P2807" s="5">
        <v>0</v>
      </c>
      <c r="Q2807" s="44">
        <f t="shared" si="307"/>
        <v>0</v>
      </c>
      <c r="R2807" s="5">
        <v>0</v>
      </c>
      <c r="S2807" s="44">
        <f t="shared" si="308"/>
        <v>0</v>
      </c>
    </row>
    <row r="2808" spans="1:19" x14ac:dyDescent="0.3">
      <c r="A2808" s="2">
        <v>44226</v>
      </c>
      <c r="B2808" s="3">
        <v>0.21875</v>
      </c>
      <c r="C2808" s="6">
        <v>6.6000000000000014</v>
      </c>
      <c r="D2808" s="6">
        <v>10.200000000000003</v>
      </c>
      <c r="E2808" s="4">
        <v>12.34</v>
      </c>
      <c r="F2808" s="5">
        <v>0.04</v>
      </c>
      <c r="G2808" s="44"/>
      <c r="H2808" s="5">
        <v>0</v>
      </c>
      <c r="I2808" s="44"/>
      <c r="J2808" s="5">
        <v>3.7999999999999999E-2</v>
      </c>
      <c r="K2808" s="44"/>
      <c r="L2808" s="5">
        <v>0</v>
      </c>
      <c r="M2808" s="44"/>
      <c r="N2808" s="5">
        <v>0</v>
      </c>
      <c r="O2808" s="44"/>
      <c r="P2808" s="5">
        <v>0</v>
      </c>
      <c r="Q2808" s="44"/>
      <c r="R2808" s="5">
        <v>0</v>
      </c>
      <c r="S2808" s="44"/>
    </row>
    <row r="2809" spans="1:19" x14ac:dyDescent="0.3">
      <c r="A2809" s="2">
        <v>44226</v>
      </c>
      <c r="B2809" s="3">
        <v>0.22916666666666666</v>
      </c>
      <c r="C2809" s="6">
        <v>6.7000000000000028</v>
      </c>
      <c r="D2809" s="6">
        <v>11.099999999999994</v>
      </c>
      <c r="E2809" s="4">
        <v>12.34</v>
      </c>
      <c r="F2809" s="5">
        <v>0.04</v>
      </c>
      <c r="G2809" s="44"/>
      <c r="H2809" s="5">
        <v>0</v>
      </c>
      <c r="I2809" s="44"/>
      <c r="J2809" s="5">
        <v>3.6999999999999998E-2</v>
      </c>
      <c r="K2809" s="44"/>
      <c r="L2809" s="5">
        <v>0</v>
      </c>
      <c r="M2809" s="44"/>
      <c r="N2809" s="5">
        <v>0</v>
      </c>
      <c r="O2809" s="44"/>
      <c r="P2809" s="5">
        <v>0</v>
      </c>
      <c r="Q2809" s="44"/>
      <c r="R2809" s="5">
        <v>0</v>
      </c>
      <c r="S2809" s="44"/>
    </row>
    <row r="2810" spans="1:19" x14ac:dyDescent="0.3">
      <c r="A2810" s="2">
        <v>44226</v>
      </c>
      <c r="B2810" s="3">
        <v>0.23958333333333334</v>
      </c>
      <c r="C2810" s="6">
        <v>6.5</v>
      </c>
      <c r="D2810" s="6">
        <v>12.200000000000003</v>
      </c>
      <c r="E2810" s="4">
        <v>12.31</v>
      </c>
      <c r="F2810" s="5">
        <v>0.04</v>
      </c>
      <c r="G2810" s="44"/>
      <c r="H2810" s="5">
        <v>0</v>
      </c>
      <c r="I2810" s="44"/>
      <c r="J2810" s="5">
        <v>3.6999999999999998E-2</v>
      </c>
      <c r="K2810" s="44"/>
      <c r="L2810" s="5">
        <v>0</v>
      </c>
      <c r="M2810" s="44"/>
      <c r="N2810" s="5">
        <v>0</v>
      </c>
      <c r="O2810" s="44"/>
      <c r="P2810" s="5">
        <v>0</v>
      </c>
      <c r="Q2810" s="44"/>
      <c r="R2810" s="5">
        <v>0</v>
      </c>
      <c r="S2810" s="44"/>
    </row>
    <row r="2811" spans="1:19" x14ac:dyDescent="0.3">
      <c r="A2811" s="2">
        <v>44226</v>
      </c>
      <c r="B2811" s="3">
        <v>0.25</v>
      </c>
      <c r="C2811" s="6">
        <v>6.2000000000000028</v>
      </c>
      <c r="D2811" s="6">
        <v>10.099999999999994</v>
      </c>
      <c r="E2811" s="4">
        <v>12.32</v>
      </c>
      <c r="F2811" s="5">
        <v>0.04</v>
      </c>
      <c r="G2811" s="44">
        <f t="shared" si="302"/>
        <v>0.04</v>
      </c>
      <c r="H2811" s="5">
        <v>0</v>
      </c>
      <c r="I2811" s="44">
        <f t="shared" si="303"/>
        <v>0</v>
      </c>
      <c r="J2811" s="5">
        <v>3.7999999999999999E-2</v>
      </c>
      <c r="K2811" s="44">
        <f t="shared" si="304"/>
        <v>3.7499999999999999E-2</v>
      </c>
      <c r="L2811" s="5">
        <v>0</v>
      </c>
      <c r="M2811" s="44">
        <f t="shared" si="305"/>
        <v>0</v>
      </c>
      <c r="N2811" s="5">
        <v>0</v>
      </c>
      <c r="O2811" s="44">
        <f t="shared" si="306"/>
        <v>0</v>
      </c>
      <c r="P2811" s="5">
        <v>0</v>
      </c>
      <c r="Q2811" s="44">
        <f t="shared" si="307"/>
        <v>0</v>
      </c>
      <c r="R2811" s="5">
        <v>0</v>
      </c>
      <c r="S2811" s="44">
        <f t="shared" si="308"/>
        <v>0</v>
      </c>
    </row>
    <row r="2812" spans="1:19" x14ac:dyDescent="0.3">
      <c r="A2812" s="2">
        <v>44226</v>
      </c>
      <c r="B2812" s="3">
        <v>0.26041666666666669</v>
      </c>
      <c r="C2812" s="6">
        <v>5.7999999999999972</v>
      </c>
      <c r="D2812" s="6">
        <v>11.5</v>
      </c>
      <c r="E2812" s="4">
        <v>12.31</v>
      </c>
      <c r="F2812" s="5">
        <v>0.04</v>
      </c>
      <c r="G2812" s="44"/>
      <c r="H2812" s="5">
        <v>0</v>
      </c>
      <c r="I2812" s="44"/>
      <c r="J2812" s="5">
        <v>3.6999999999999998E-2</v>
      </c>
      <c r="K2812" s="44"/>
      <c r="L2812" s="5">
        <v>0</v>
      </c>
      <c r="M2812" s="44"/>
      <c r="N2812" s="5">
        <v>0</v>
      </c>
      <c r="O2812" s="44"/>
      <c r="P2812" s="5">
        <v>0</v>
      </c>
      <c r="Q2812" s="44"/>
      <c r="R2812" s="5">
        <v>0</v>
      </c>
      <c r="S2812" s="44"/>
    </row>
    <row r="2813" spans="1:19" x14ac:dyDescent="0.3">
      <c r="A2813" s="2">
        <v>44226</v>
      </c>
      <c r="B2813" s="3">
        <v>0.27083333333333331</v>
      </c>
      <c r="C2813" s="6">
        <v>5.7999999999999972</v>
      </c>
      <c r="D2813" s="6">
        <v>11.400000000000006</v>
      </c>
      <c r="E2813" s="4">
        <v>12.3</v>
      </c>
      <c r="F2813" s="5">
        <v>0.04</v>
      </c>
      <c r="G2813" s="44"/>
      <c r="H2813" s="5">
        <v>0</v>
      </c>
      <c r="I2813" s="44"/>
      <c r="J2813" s="5">
        <v>3.6999999999999998E-2</v>
      </c>
      <c r="K2813" s="44"/>
      <c r="L2813" s="5">
        <v>0</v>
      </c>
      <c r="M2813" s="44"/>
      <c r="N2813" s="5">
        <v>0</v>
      </c>
      <c r="O2813" s="44"/>
      <c r="P2813" s="5">
        <v>0</v>
      </c>
      <c r="Q2813" s="44"/>
      <c r="R2813" s="5">
        <v>0</v>
      </c>
      <c r="S2813" s="44"/>
    </row>
    <row r="2814" spans="1:19" x14ac:dyDescent="0.3">
      <c r="A2814" s="2">
        <v>44226</v>
      </c>
      <c r="B2814" s="3">
        <v>0.28125</v>
      </c>
      <c r="C2814" s="6">
        <v>5.8999999999999986</v>
      </c>
      <c r="D2814" s="6">
        <v>9.9000000000000057</v>
      </c>
      <c r="E2814" s="4">
        <v>12.31</v>
      </c>
      <c r="F2814" s="5">
        <v>0.04</v>
      </c>
      <c r="G2814" s="44"/>
      <c r="H2814" s="5">
        <v>0</v>
      </c>
      <c r="I2814" s="44"/>
      <c r="J2814" s="5">
        <v>3.7999999999999999E-2</v>
      </c>
      <c r="K2814" s="44"/>
      <c r="L2814" s="5">
        <v>0</v>
      </c>
      <c r="M2814" s="44"/>
      <c r="N2814" s="5">
        <v>0</v>
      </c>
      <c r="O2814" s="44"/>
      <c r="P2814" s="5">
        <v>0</v>
      </c>
      <c r="Q2814" s="44"/>
      <c r="R2814" s="5">
        <v>0</v>
      </c>
      <c r="S2814" s="44"/>
    </row>
    <row r="2815" spans="1:19" x14ac:dyDescent="0.3">
      <c r="A2815" s="2">
        <v>44226</v>
      </c>
      <c r="B2815" s="3">
        <v>0.29166666666666669</v>
      </c>
      <c r="C2815" s="6">
        <v>6</v>
      </c>
      <c r="D2815" s="6">
        <v>12.5</v>
      </c>
      <c r="E2815" s="4">
        <v>12.28</v>
      </c>
      <c r="F2815" s="5">
        <v>0.04</v>
      </c>
      <c r="G2815" s="44">
        <f t="shared" si="302"/>
        <v>0.04</v>
      </c>
      <c r="H2815" s="5">
        <v>0</v>
      </c>
      <c r="I2815" s="44">
        <f t="shared" si="303"/>
        <v>0</v>
      </c>
      <c r="J2815" s="5">
        <v>3.6999999999999998E-2</v>
      </c>
      <c r="K2815" s="44">
        <f t="shared" si="304"/>
        <v>3.7499999999999999E-2</v>
      </c>
      <c r="L2815" s="5">
        <v>0</v>
      </c>
      <c r="M2815" s="44">
        <f t="shared" si="305"/>
        <v>0</v>
      </c>
      <c r="N2815" s="5">
        <v>0</v>
      </c>
      <c r="O2815" s="44">
        <f t="shared" si="306"/>
        <v>0</v>
      </c>
      <c r="P2815" s="5">
        <v>0</v>
      </c>
      <c r="Q2815" s="44">
        <f t="shared" si="307"/>
        <v>0</v>
      </c>
      <c r="R2815" s="5">
        <v>0</v>
      </c>
      <c r="S2815" s="44">
        <f t="shared" si="308"/>
        <v>0</v>
      </c>
    </row>
    <row r="2816" spans="1:19" x14ac:dyDescent="0.3">
      <c r="A2816" s="2">
        <v>44226</v>
      </c>
      <c r="B2816" s="3">
        <v>0.30208333333333331</v>
      </c>
      <c r="C2816" s="6">
        <v>6</v>
      </c>
      <c r="D2816" s="6">
        <v>10.700000000000003</v>
      </c>
      <c r="E2816" s="4">
        <v>12.29</v>
      </c>
      <c r="F2816" s="5">
        <v>0.04</v>
      </c>
      <c r="G2816" s="44"/>
      <c r="H2816" s="5">
        <v>0</v>
      </c>
      <c r="I2816" s="44"/>
      <c r="J2816" s="5">
        <v>3.6999999999999998E-2</v>
      </c>
      <c r="K2816" s="44"/>
      <c r="L2816" s="5">
        <v>0</v>
      </c>
      <c r="M2816" s="44"/>
      <c r="N2816" s="5">
        <v>0</v>
      </c>
      <c r="O2816" s="44"/>
      <c r="P2816" s="5">
        <v>0</v>
      </c>
      <c r="Q2816" s="44"/>
      <c r="R2816" s="5">
        <v>0</v>
      </c>
      <c r="S2816" s="44"/>
    </row>
    <row r="2817" spans="1:19" x14ac:dyDescent="0.3">
      <c r="A2817" s="2">
        <v>44226</v>
      </c>
      <c r="B2817" s="3">
        <v>0.3125</v>
      </c>
      <c r="C2817" s="6">
        <v>5.7999999999999972</v>
      </c>
      <c r="D2817" s="6">
        <v>10.799999999999997</v>
      </c>
      <c r="E2817" s="4">
        <v>12.28</v>
      </c>
      <c r="F2817" s="5">
        <v>0.04</v>
      </c>
      <c r="G2817" s="44"/>
      <c r="H2817" s="5">
        <v>0</v>
      </c>
      <c r="I2817" s="44"/>
      <c r="J2817" s="5">
        <v>3.7999999999999999E-2</v>
      </c>
      <c r="K2817" s="44"/>
      <c r="L2817" s="5">
        <v>0</v>
      </c>
      <c r="M2817" s="44"/>
      <c r="N2817" s="5">
        <v>0</v>
      </c>
      <c r="O2817" s="44"/>
      <c r="P2817" s="5">
        <v>0</v>
      </c>
      <c r="Q2817" s="44"/>
      <c r="R2817" s="5">
        <v>0</v>
      </c>
      <c r="S2817" s="44"/>
    </row>
    <row r="2818" spans="1:19" x14ac:dyDescent="0.3">
      <c r="A2818" s="2">
        <v>44226</v>
      </c>
      <c r="B2818" s="3">
        <v>0.32291666666666669</v>
      </c>
      <c r="C2818" s="6">
        <v>4.3999999999999986</v>
      </c>
      <c r="D2818" s="6">
        <v>11.900000000000006</v>
      </c>
      <c r="E2818" s="4">
        <v>12.26</v>
      </c>
      <c r="F2818" s="5">
        <v>0.04</v>
      </c>
      <c r="G2818" s="44"/>
      <c r="H2818" s="5">
        <v>0</v>
      </c>
      <c r="I2818" s="44"/>
      <c r="J2818" s="5">
        <v>3.7999999999999999E-2</v>
      </c>
      <c r="K2818" s="44"/>
      <c r="L2818" s="5">
        <v>0</v>
      </c>
      <c r="M2818" s="44"/>
      <c r="N2818" s="5">
        <v>0</v>
      </c>
      <c r="O2818" s="44"/>
      <c r="P2818" s="5">
        <v>0</v>
      </c>
      <c r="Q2818" s="44"/>
      <c r="R2818" s="5">
        <v>0</v>
      </c>
      <c r="S2818" s="44"/>
    </row>
    <row r="2819" spans="1:19" x14ac:dyDescent="0.3">
      <c r="A2819" s="2">
        <v>44226</v>
      </c>
      <c r="B2819" s="3">
        <v>0.33333333333333331</v>
      </c>
      <c r="C2819" s="6">
        <v>3.7000000000000028</v>
      </c>
      <c r="D2819" s="6">
        <v>9.9000000000000057</v>
      </c>
      <c r="E2819" s="4">
        <v>12.28</v>
      </c>
      <c r="F2819" s="5">
        <v>0.04</v>
      </c>
      <c r="G2819" s="44">
        <f t="shared" si="302"/>
        <v>0.04</v>
      </c>
      <c r="H2819" s="5">
        <v>0</v>
      </c>
      <c r="I2819" s="44">
        <f t="shared" si="303"/>
        <v>1.5E-3</v>
      </c>
      <c r="J2819" s="5">
        <v>3.6999999999999998E-2</v>
      </c>
      <c r="K2819" s="44">
        <f t="shared" si="304"/>
        <v>3.5000000000000003E-2</v>
      </c>
      <c r="L2819" s="5">
        <v>0</v>
      </c>
      <c r="M2819" s="44">
        <f t="shared" si="305"/>
        <v>0</v>
      </c>
      <c r="N2819" s="5">
        <v>0</v>
      </c>
      <c r="O2819" s="44">
        <f t="shared" si="306"/>
        <v>0</v>
      </c>
      <c r="P2819" s="5">
        <v>0</v>
      </c>
      <c r="Q2819" s="44">
        <f t="shared" si="307"/>
        <v>0</v>
      </c>
      <c r="R2819" s="5">
        <v>0</v>
      </c>
      <c r="S2819" s="44">
        <f t="shared" si="308"/>
        <v>0</v>
      </c>
    </row>
    <row r="2820" spans="1:19" x14ac:dyDescent="0.3">
      <c r="A2820" s="2">
        <v>44226</v>
      </c>
      <c r="B2820" s="3">
        <v>0.34375</v>
      </c>
      <c r="C2820" s="6">
        <v>3.3999999999999986</v>
      </c>
      <c r="D2820" s="6">
        <v>12.200000000000003</v>
      </c>
      <c r="E2820" s="4">
        <v>12.25</v>
      </c>
      <c r="F2820" s="5">
        <v>0.04</v>
      </c>
      <c r="G2820" s="44"/>
      <c r="H2820" s="5">
        <v>0</v>
      </c>
      <c r="I2820" s="44"/>
      <c r="J2820" s="5">
        <v>3.6999999999999998E-2</v>
      </c>
      <c r="K2820" s="44"/>
      <c r="L2820" s="5">
        <v>0</v>
      </c>
      <c r="M2820" s="44"/>
      <c r="N2820" s="5">
        <v>0</v>
      </c>
      <c r="O2820" s="44"/>
      <c r="P2820" s="5">
        <v>0</v>
      </c>
      <c r="Q2820" s="44"/>
      <c r="R2820" s="5">
        <v>0</v>
      </c>
      <c r="S2820" s="44"/>
    </row>
    <row r="2821" spans="1:19" x14ac:dyDescent="0.3">
      <c r="A2821" s="2">
        <v>44226</v>
      </c>
      <c r="B2821" s="3">
        <v>0.35416666666666669</v>
      </c>
      <c r="C2821" s="6">
        <v>3.1000000000000014</v>
      </c>
      <c r="D2821" s="6">
        <v>10.099999999999994</v>
      </c>
      <c r="E2821" s="4">
        <v>12.27</v>
      </c>
      <c r="F2821" s="5">
        <v>0.04</v>
      </c>
      <c r="G2821" s="44"/>
      <c r="H2821" s="5">
        <v>2E-3</v>
      </c>
      <c r="I2821" s="44"/>
      <c r="J2821" s="5">
        <v>3.4000000000000002E-2</v>
      </c>
      <c r="K2821" s="44"/>
      <c r="L2821" s="5">
        <v>0</v>
      </c>
      <c r="M2821" s="44"/>
      <c r="N2821" s="5">
        <v>0</v>
      </c>
      <c r="O2821" s="44"/>
      <c r="P2821" s="5">
        <v>0</v>
      </c>
      <c r="Q2821" s="44"/>
      <c r="R2821" s="5">
        <v>0</v>
      </c>
      <c r="S2821" s="44"/>
    </row>
    <row r="2822" spans="1:19" x14ac:dyDescent="0.3">
      <c r="A2822" s="2">
        <v>44226</v>
      </c>
      <c r="B2822" s="3">
        <v>0.36458333333333331</v>
      </c>
      <c r="C2822" s="6">
        <v>2.7999999999999972</v>
      </c>
      <c r="D2822" s="6">
        <v>12.099999999999994</v>
      </c>
      <c r="E2822" s="4">
        <v>12.26</v>
      </c>
      <c r="F2822" s="5">
        <v>0.04</v>
      </c>
      <c r="G2822" s="44"/>
      <c r="H2822" s="5">
        <v>4.0000000000000001E-3</v>
      </c>
      <c r="I2822" s="44"/>
      <c r="J2822" s="5">
        <v>3.2000000000000001E-2</v>
      </c>
      <c r="K2822" s="44"/>
      <c r="L2822" s="5">
        <v>0</v>
      </c>
      <c r="M2822" s="44"/>
      <c r="N2822" s="5">
        <v>0</v>
      </c>
      <c r="O2822" s="44"/>
      <c r="P2822" s="5">
        <v>0</v>
      </c>
      <c r="Q2822" s="44"/>
      <c r="R2822" s="5">
        <v>0</v>
      </c>
      <c r="S2822" s="44"/>
    </row>
    <row r="2823" spans="1:19" x14ac:dyDescent="0.3">
      <c r="A2823" s="2">
        <v>44226</v>
      </c>
      <c r="B2823" s="3">
        <v>0.375</v>
      </c>
      <c r="C2823" s="6">
        <v>2.5</v>
      </c>
      <c r="D2823" s="6">
        <v>10.799999999999997</v>
      </c>
      <c r="E2823" s="4">
        <v>12.26</v>
      </c>
      <c r="F2823" s="5">
        <v>0.04</v>
      </c>
      <c r="G2823" s="44">
        <f t="shared" ref="G2823:G2883" si="309">AVERAGE(F2823:F2826)</f>
        <v>0.04</v>
      </c>
      <c r="H2823" s="5">
        <v>4.0000000000000001E-3</v>
      </c>
      <c r="I2823" s="44">
        <f t="shared" ref="I2823:I2883" si="310">AVERAGE(H2823:H2826)</f>
        <v>2.5000000000000001E-3</v>
      </c>
      <c r="J2823" s="5">
        <v>3.2000000000000001E-2</v>
      </c>
      <c r="K2823" s="44">
        <f t="shared" ref="K2823:K2883" si="311">AVERAGE(J2823:J2826)</f>
        <v>3.4250000000000003E-2</v>
      </c>
      <c r="L2823" s="5">
        <v>0</v>
      </c>
      <c r="M2823" s="44">
        <f t="shared" ref="M2823:M2883" si="312">AVERAGE(L2823:L2826)</f>
        <v>0</v>
      </c>
      <c r="N2823" s="5">
        <v>0</v>
      </c>
      <c r="O2823" s="44">
        <f t="shared" ref="O2823:O2883" si="313">AVERAGE(N2823:N2826)</f>
        <v>0</v>
      </c>
      <c r="P2823" s="5">
        <v>0</v>
      </c>
      <c r="Q2823" s="44">
        <f t="shared" ref="Q2823:Q2883" si="314">AVERAGE(P2823:P2826)</f>
        <v>0</v>
      </c>
      <c r="R2823" s="5">
        <v>0</v>
      </c>
      <c r="S2823" s="44">
        <f t="shared" ref="S2823:S2883" si="315">AVERAGE(R2823:R2826)</f>
        <v>0</v>
      </c>
    </row>
    <row r="2824" spans="1:19" x14ac:dyDescent="0.3">
      <c r="A2824" s="2">
        <v>44226</v>
      </c>
      <c r="B2824" s="3">
        <v>0.38541666666666669</v>
      </c>
      <c r="C2824" s="6">
        <v>1.7000000000000028</v>
      </c>
      <c r="D2824" s="6">
        <v>10.599999999999994</v>
      </c>
      <c r="E2824" s="4">
        <v>12.25</v>
      </c>
      <c r="F2824" s="5">
        <v>0.04</v>
      </c>
      <c r="G2824" s="44"/>
      <c r="H2824" s="5">
        <v>4.0000000000000001E-3</v>
      </c>
      <c r="I2824" s="44"/>
      <c r="J2824" s="5">
        <v>3.3000000000000002E-2</v>
      </c>
      <c r="K2824" s="44"/>
      <c r="L2824" s="5">
        <v>0</v>
      </c>
      <c r="M2824" s="44"/>
      <c r="N2824" s="5">
        <v>0</v>
      </c>
      <c r="O2824" s="44"/>
      <c r="P2824" s="5">
        <v>0</v>
      </c>
      <c r="Q2824" s="44"/>
      <c r="R2824" s="5">
        <v>0</v>
      </c>
      <c r="S2824" s="44"/>
    </row>
    <row r="2825" spans="1:19" x14ac:dyDescent="0.3">
      <c r="A2825" s="2">
        <v>44226</v>
      </c>
      <c r="B2825" s="3">
        <v>0.39583333333333331</v>
      </c>
      <c r="C2825" s="6">
        <v>0.89999999999999858</v>
      </c>
      <c r="D2825" s="6">
        <v>11.5</v>
      </c>
      <c r="E2825" s="4">
        <v>12.22</v>
      </c>
      <c r="F2825" s="5">
        <v>0.04</v>
      </c>
      <c r="G2825" s="44"/>
      <c r="H2825" s="5">
        <v>0</v>
      </c>
      <c r="I2825" s="44"/>
      <c r="J2825" s="5">
        <v>3.7999999999999999E-2</v>
      </c>
      <c r="K2825" s="44"/>
      <c r="L2825" s="5">
        <v>0</v>
      </c>
      <c r="M2825" s="44"/>
      <c r="N2825" s="5">
        <v>0</v>
      </c>
      <c r="O2825" s="44"/>
      <c r="P2825" s="5">
        <v>0</v>
      </c>
      <c r="Q2825" s="44"/>
      <c r="R2825" s="5">
        <v>0</v>
      </c>
      <c r="S2825" s="44"/>
    </row>
    <row r="2826" spans="1:19" x14ac:dyDescent="0.3">
      <c r="A2826" s="2">
        <v>44226</v>
      </c>
      <c r="B2826" s="3">
        <v>0.40625</v>
      </c>
      <c r="C2826" s="6">
        <v>0.20000000000000284</v>
      </c>
      <c r="D2826" s="6">
        <v>10.099999999999994</v>
      </c>
      <c r="E2826" s="4">
        <v>12.24</v>
      </c>
      <c r="F2826" s="5">
        <v>0.04</v>
      </c>
      <c r="G2826" s="44"/>
      <c r="H2826" s="5">
        <v>2E-3</v>
      </c>
      <c r="I2826" s="44"/>
      <c r="J2826" s="5">
        <v>3.4000000000000002E-2</v>
      </c>
      <c r="K2826" s="44"/>
      <c r="L2826" s="5">
        <v>0</v>
      </c>
      <c r="M2826" s="44"/>
      <c r="N2826" s="5">
        <v>0</v>
      </c>
      <c r="O2826" s="44"/>
      <c r="P2826" s="5">
        <v>0</v>
      </c>
      <c r="Q2826" s="44"/>
      <c r="R2826" s="5">
        <v>0</v>
      </c>
      <c r="S2826" s="44"/>
    </row>
    <row r="2827" spans="1:19" x14ac:dyDescent="0.3">
      <c r="A2827" s="2">
        <v>44226</v>
      </c>
      <c r="B2827" s="3">
        <v>0.41666666666666669</v>
      </c>
      <c r="C2827" s="6">
        <v>0</v>
      </c>
      <c r="D2827" s="6">
        <v>12.099999999999994</v>
      </c>
      <c r="E2827" s="4">
        <v>12.23</v>
      </c>
      <c r="F2827" s="5">
        <v>0.04</v>
      </c>
      <c r="G2827" s="44">
        <f t="shared" si="309"/>
        <v>0.04</v>
      </c>
      <c r="H2827" s="5">
        <v>6.0000000000000001E-3</v>
      </c>
      <c r="I2827" s="44">
        <f t="shared" si="310"/>
        <v>0.03</v>
      </c>
      <c r="J2827" s="5">
        <v>3.1E-2</v>
      </c>
      <c r="K2827" s="44">
        <f t="shared" si="311"/>
        <v>1.3250000000000001E-2</v>
      </c>
      <c r="L2827" s="5">
        <v>0</v>
      </c>
      <c r="M2827" s="44">
        <f t="shared" si="312"/>
        <v>3.5000000000000001E-3</v>
      </c>
      <c r="N2827" s="5">
        <v>0</v>
      </c>
      <c r="O2827" s="44">
        <f t="shared" si="313"/>
        <v>0</v>
      </c>
      <c r="P2827" s="5">
        <v>0</v>
      </c>
      <c r="Q2827" s="44">
        <f t="shared" si="314"/>
        <v>0</v>
      </c>
      <c r="R2827" s="5">
        <v>0</v>
      </c>
      <c r="S2827" s="44">
        <f t="shared" si="315"/>
        <v>0</v>
      </c>
    </row>
    <row r="2828" spans="1:19" x14ac:dyDescent="0.3">
      <c r="A2828" s="2">
        <v>44226</v>
      </c>
      <c r="B2828" s="3">
        <v>0.42708333333333331</v>
      </c>
      <c r="C2828" s="6">
        <v>-0.10000000000000142</v>
      </c>
      <c r="D2828" s="6">
        <v>9.7999999999999972</v>
      </c>
      <c r="E2828" s="4">
        <v>12.34</v>
      </c>
      <c r="F2828" s="5">
        <v>0.04</v>
      </c>
      <c r="G2828" s="44"/>
      <c r="H2828" s="5">
        <v>3.5999999999999997E-2</v>
      </c>
      <c r="I2828" s="44"/>
      <c r="J2828" s="5">
        <v>0.01</v>
      </c>
      <c r="K2828" s="44"/>
      <c r="L2828" s="5">
        <v>4.0000000000000001E-3</v>
      </c>
      <c r="M2828" s="44"/>
      <c r="N2828" s="5">
        <v>0</v>
      </c>
      <c r="O2828" s="44"/>
      <c r="P2828" s="5">
        <v>0</v>
      </c>
      <c r="Q2828" s="44"/>
      <c r="R2828" s="5">
        <v>0</v>
      </c>
      <c r="S2828" s="44"/>
    </row>
    <row r="2829" spans="1:19" x14ac:dyDescent="0.3">
      <c r="A2829" s="2">
        <v>44226</v>
      </c>
      <c r="B2829" s="3">
        <v>0.4375</v>
      </c>
      <c r="C2829" s="6">
        <v>-0.20000000000000284</v>
      </c>
      <c r="D2829" s="6">
        <v>12.5</v>
      </c>
      <c r="E2829" s="4">
        <v>12.41</v>
      </c>
      <c r="F2829" s="5">
        <v>0.04</v>
      </c>
      <c r="G2829" s="44"/>
      <c r="H2829" s="5">
        <v>4.8000000000000001E-2</v>
      </c>
      <c r="I2829" s="44"/>
      <c r="J2829" s="5">
        <v>2E-3</v>
      </c>
      <c r="K2829" s="44"/>
      <c r="L2829" s="5">
        <v>0.01</v>
      </c>
      <c r="M2829" s="44"/>
      <c r="N2829" s="5">
        <v>0</v>
      </c>
      <c r="O2829" s="44"/>
      <c r="P2829" s="5">
        <v>0</v>
      </c>
      <c r="Q2829" s="44"/>
      <c r="R2829" s="5">
        <v>0</v>
      </c>
      <c r="S2829" s="44"/>
    </row>
    <row r="2830" spans="1:19" x14ac:dyDescent="0.3">
      <c r="A2830" s="2">
        <v>44226</v>
      </c>
      <c r="B2830" s="3">
        <v>0.44791666666666669</v>
      </c>
      <c r="C2830" s="6">
        <v>-0.29999999999999716</v>
      </c>
      <c r="D2830" s="6">
        <v>10.099999999999994</v>
      </c>
      <c r="E2830" s="4">
        <v>12.36</v>
      </c>
      <c r="F2830" s="5">
        <v>0.04</v>
      </c>
      <c r="G2830" s="44"/>
      <c r="H2830" s="5">
        <v>0.03</v>
      </c>
      <c r="I2830" s="44"/>
      <c r="J2830" s="5">
        <v>0.01</v>
      </c>
      <c r="K2830" s="44"/>
      <c r="L2830" s="5">
        <v>0</v>
      </c>
      <c r="M2830" s="44"/>
      <c r="N2830" s="5">
        <v>0</v>
      </c>
      <c r="O2830" s="44"/>
      <c r="P2830" s="5">
        <v>0</v>
      </c>
      <c r="Q2830" s="44"/>
      <c r="R2830" s="5">
        <v>0</v>
      </c>
      <c r="S2830" s="44"/>
    </row>
    <row r="2831" spans="1:19" x14ac:dyDescent="0.3">
      <c r="A2831" s="2">
        <v>44226</v>
      </c>
      <c r="B2831" s="3">
        <v>0.45833333333333331</v>
      </c>
      <c r="C2831" s="6">
        <v>-0.5</v>
      </c>
      <c r="D2831" s="6">
        <v>11.700000000000003</v>
      </c>
      <c r="E2831" s="4">
        <v>12.29</v>
      </c>
      <c r="F2831" s="5">
        <v>0.04</v>
      </c>
      <c r="G2831" s="44">
        <f t="shared" si="309"/>
        <v>0.05</v>
      </c>
      <c r="H2831" s="5">
        <v>2.1999999999999999E-2</v>
      </c>
      <c r="I2831" s="44">
        <f t="shared" si="310"/>
        <v>5.7999999999999996E-2</v>
      </c>
      <c r="J2831" s="5">
        <v>1.7000000000000001E-2</v>
      </c>
      <c r="K2831" s="44">
        <f t="shared" si="311"/>
        <v>5.7499999999999999E-3</v>
      </c>
      <c r="L2831" s="5">
        <v>0</v>
      </c>
      <c r="M2831" s="44">
        <f t="shared" si="312"/>
        <v>2.1249999999999998E-2</v>
      </c>
      <c r="N2831" s="5">
        <v>0</v>
      </c>
      <c r="O2831" s="44">
        <f t="shared" si="313"/>
        <v>0</v>
      </c>
      <c r="P2831" s="5">
        <v>0</v>
      </c>
      <c r="Q2831" s="44">
        <f t="shared" si="314"/>
        <v>0</v>
      </c>
      <c r="R2831" s="5">
        <v>0</v>
      </c>
      <c r="S2831" s="44">
        <f t="shared" si="315"/>
        <v>0</v>
      </c>
    </row>
    <row r="2832" spans="1:19" x14ac:dyDescent="0.3">
      <c r="A2832" s="2">
        <v>44226</v>
      </c>
      <c r="B2832" s="3">
        <v>0.46875</v>
      </c>
      <c r="C2832" s="6">
        <v>-0.5</v>
      </c>
      <c r="D2832" s="6">
        <v>10.599999999999994</v>
      </c>
      <c r="E2832" s="4">
        <v>12.36</v>
      </c>
      <c r="F2832" s="5">
        <v>0.04</v>
      </c>
      <c r="G2832" s="44"/>
      <c r="H2832" s="5">
        <v>0.04</v>
      </c>
      <c r="I2832" s="44"/>
      <c r="J2832" s="5">
        <v>6.0000000000000001E-3</v>
      </c>
      <c r="K2832" s="44"/>
      <c r="L2832" s="5">
        <v>5.0000000000000001E-3</v>
      </c>
      <c r="M2832" s="44"/>
      <c r="N2832" s="5">
        <v>0</v>
      </c>
      <c r="O2832" s="44"/>
      <c r="P2832" s="5">
        <v>0</v>
      </c>
      <c r="Q2832" s="44"/>
      <c r="R2832" s="5">
        <v>0</v>
      </c>
      <c r="S2832" s="44"/>
    </row>
    <row r="2833" spans="1:19" x14ac:dyDescent="0.3">
      <c r="A2833" s="2">
        <v>44226</v>
      </c>
      <c r="B2833" s="3">
        <v>0.47916666666666669</v>
      </c>
      <c r="C2833" s="6">
        <v>-0.39999999999999858</v>
      </c>
      <c r="D2833" s="6">
        <v>11</v>
      </c>
      <c r="E2833" s="4">
        <v>12.61</v>
      </c>
      <c r="F2833" s="5">
        <v>0.04</v>
      </c>
      <c r="G2833" s="44"/>
      <c r="H2833" s="5">
        <v>9.4E-2</v>
      </c>
      <c r="I2833" s="44"/>
      <c r="J2833" s="5">
        <v>0</v>
      </c>
      <c r="K2833" s="44"/>
      <c r="L2833" s="5">
        <v>4.8000000000000001E-2</v>
      </c>
      <c r="M2833" s="44"/>
      <c r="N2833" s="5">
        <v>0</v>
      </c>
      <c r="O2833" s="44"/>
      <c r="P2833" s="5">
        <v>0</v>
      </c>
      <c r="Q2833" s="44"/>
      <c r="R2833" s="5">
        <v>0</v>
      </c>
      <c r="S2833" s="44"/>
    </row>
    <row r="2834" spans="1:19" x14ac:dyDescent="0.3">
      <c r="A2834" s="2">
        <v>44226</v>
      </c>
      <c r="B2834" s="3">
        <v>0.48958333333333331</v>
      </c>
      <c r="C2834" s="6">
        <v>-0.29999999999999716</v>
      </c>
      <c r="D2834" s="6">
        <v>11.5</v>
      </c>
      <c r="E2834" s="4">
        <v>12.62</v>
      </c>
      <c r="F2834" s="5">
        <v>0.08</v>
      </c>
      <c r="G2834" s="44"/>
      <c r="H2834" s="5">
        <v>7.5999999999999998E-2</v>
      </c>
      <c r="I2834" s="44"/>
      <c r="J2834" s="5">
        <v>0</v>
      </c>
      <c r="K2834" s="44"/>
      <c r="L2834" s="5">
        <v>3.2000000000000001E-2</v>
      </c>
      <c r="M2834" s="44"/>
      <c r="N2834" s="5">
        <v>0</v>
      </c>
      <c r="O2834" s="44"/>
      <c r="P2834" s="5">
        <v>0</v>
      </c>
      <c r="Q2834" s="44"/>
      <c r="R2834" s="5">
        <v>0</v>
      </c>
      <c r="S2834" s="44"/>
    </row>
    <row r="2835" spans="1:19" x14ac:dyDescent="0.3">
      <c r="A2835" s="2">
        <v>44226</v>
      </c>
      <c r="B2835" s="3">
        <v>0.5</v>
      </c>
      <c r="C2835" s="6">
        <v>-0.29999999999999716</v>
      </c>
      <c r="D2835" s="6">
        <v>9.9000000000000057</v>
      </c>
      <c r="E2835" s="4">
        <v>12.45</v>
      </c>
      <c r="F2835" s="5">
        <v>0.04</v>
      </c>
      <c r="G2835" s="44">
        <f t="shared" si="309"/>
        <v>0.04</v>
      </c>
      <c r="H2835" s="5">
        <v>2.8000000000000001E-2</v>
      </c>
      <c r="I2835" s="44">
        <f t="shared" si="310"/>
        <v>0.03</v>
      </c>
      <c r="J2835" s="5">
        <v>1.2E-2</v>
      </c>
      <c r="K2835" s="44">
        <f t="shared" si="311"/>
        <v>9.0000000000000011E-3</v>
      </c>
      <c r="L2835" s="5">
        <v>0</v>
      </c>
      <c r="M2835" s="44">
        <f t="shared" si="312"/>
        <v>5.0000000000000001E-4</v>
      </c>
      <c r="N2835" s="5">
        <v>0</v>
      </c>
      <c r="O2835" s="44">
        <f t="shared" si="313"/>
        <v>0</v>
      </c>
      <c r="P2835" s="5">
        <v>0</v>
      </c>
      <c r="Q2835" s="44">
        <f t="shared" si="314"/>
        <v>0</v>
      </c>
      <c r="R2835" s="5">
        <v>0</v>
      </c>
      <c r="S2835" s="44">
        <f t="shared" si="315"/>
        <v>0</v>
      </c>
    </row>
    <row r="2836" spans="1:19" x14ac:dyDescent="0.3">
      <c r="A2836" s="2">
        <v>44226</v>
      </c>
      <c r="B2836" s="3">
        <v>0.51041666666666663</v>
      </c>
      <c r="C2836" s="6">
        <v>-0.29999999999999716</v>
      </c>
      <c r="D2836" s="6">
        <v>12.099999999999994</v>
      </c>
      <c r="E2836" s="4">
        <v>12.37</v>
      </c>
      <c r="F2836" s="5">
        <v>0.04</v>
      </c>
      <c r="G2836" s="44"/>
      <c r="H2836" s="5">
        <v>2.4E-2</v>
      </c>
      <c r="I2836" s="44"/>
      <c r="J2836" s="5">
        <v>1.2E-2</v>
      </c>
      <c r="K2836" s="44"/>
      <c r="L2836" s="5">
        <v>0</v>
      </c>
      <c r="M2836" s="44"/>
      <c r="N2836" s="5">
        <v>0</v>
      </c>
      <c r="O2836" s="44"/>
      <c r="P2836" s="5">
        <v>0</v>
      </c>
      <c r="Q2836" s="44"/>
      <c r="R2836" s="5">
        <v>0</v>
      </c>
      <c r="S2836" s="44"/>
    </row>
    <row r="2837" spans="1:19" x14ac:dyDescent="0.3">
      <c r="A2837" s="2">
        <v>44226</v>
      </c>
      <c r="B2837" s="3">
        <v>0.52083333333333337</v>
      </c>
      <c r="C2837" s="6">
        <v>-0.29999999999999716</v>
      </c>
      <c r="D2837" s="6">
        <v>9.7999999999999972</v>
      </c>
      <c r="E2837" s="4">
        <v>12.41</v>
      </c>
      <c r="F2837" s="5">
        <v>0.04</v>
      </c>
      <c r="G2837" s="44"/>
      <c r="H2837" s="5">
        <v>3.7999999999999999E-2</v>
      </c>
      <c r="I2837" s="44"/>
      <c r="J2837" s="5">
        <v>4.0000000000000001E-3</v>
      </c>
      <c r="K2837" s="44"/>
      <c r="L2837" s="5">
        <v>1E-3</v>
      </c>
      <c r="M2837" s="44"/>
      <c r="N2837" s="5">
        <v>0</v>
      </c>
      <c r="O2837" s="44"/>
      <c r="P2837" s="5">
        <v>0</v>
      </c>
      <c r="Q2837" s="44"/>
      <c r="R2837" s="5">
        <v>0</v>
      </c>
      <c r="S2837" s="44"/>
    </row>
    <row r="2838" spans="1:19" x14ac:dyDescent="0.3">
      <c r="A2838" s="2">
        <v>44226</v>
      </c>
      <c r="B2838" s="3">
        <v>0.53125</v>
      </c>
      <c r="C2838" s="6">
        <v>-0.39999999999999858</v>
      </c>
      <c r="D2838" s="6">
        <v>12</v>
      </c>
      <c r="E2838" s="4">
        <v>12.36</v>
      </c>
      <c r="F2838" s="5">
        <v>0.04</v>
      </c>
      <c r="G2838" s="44"/>
      <c r="H2838" s="5">
        <v>0.03</v>
      </c>
      <c r="I2838" s="44"/>
      <c r="J2838" s="5">
        <v>8.0000000000000002E-3</v>
      </c>
      <c r="K2838" s="44"/>
      <c r="L2838" s="5">
        <v>1E-3</v>
      </c>
      <c r="M2838" s="44"/>
      <c r="N2838" s="5">
        <v>0</v>
      </c>
      <c r="O2838" s="44"/>
      <c r="P2838" s="5">
        <v>0</v>
      </c>
      <c r="Q2838" s="44"/>
      <c r="R2838" s="5">
        <v>0</v>
      </c>
      <c r="S2838" s="44"/>
    </row>
    <row r="2839" spans="1:19" x14ac:dyDescent="0.3">
      <c r="A2839" s="2">
        <v>44226</v>
      </c>
      <c r="B2839" s="3">
        <v>0.54166666666666663</v>
      </c>
      <c r="C2839" s="6">
        <v>-0.39999999999999858</v>
      </c>
      <c r="D2839" s="6">
        <v>10.299999999999997</v>
      </c>
      <c r="E2839" s="4">
        <v>12.33</v>
      </c>
      <c r="F2839" s="5">
        <v>0.04</v>
      </c>
      <c r="G2839" s="44">
        <f t="shared" si="309"/>
        <v>0.04</v>
      </c>
      <c r="H2839" s="5">
        <v>2.1999999999999999E-2</v>
      </c>
      <c r="I2839" s="44">
        <f t="shared" si="310"/>
        <v>2.4E-2</v>
      </c>
      <c r="J2839" s="5">
        <v>1.6E-2</v>
      </c>
      <c r="K2839" s="44">
        <f t="shared" si="311"/>
        <v>1.4499999999999999E-2</v>
      </c>
      <c r="L2839" s="5">
        <v>0</v>
      </c>
      <c r="M2839" s="44">
        <f t="shared" si="312"/>
        <v>0</v>
      </c>
      <c r="N2839" s="5">
        <v>0</v>
      </c>
      <c r="O2839" s="44">
        <f t="shared" si="313"/>
        <v>0</v>
      </c>
      <c r="P2839" s="5">
        <v>0</v>
      </c>
      <c r="Q2839" s="44">
        <f t="shared" si="314"/>
        <v>0</v>
      </c>
      <c r="R2839" s="5">
        <v>0</v>
      </c>
      <c r="S2839" s="44">
        <f t="shared" si="315"/>
        <v>0</v>
      </c>
    </row>
    <row r="2840" spans="1:19" x14ac:dyDescent="0.3">
      <c r="A2840" s="2">
        <v>44226</v>
      </c>
      <c r="B2840" s="3">
        <v>0.55208333333333337</v>
      </c>
      <c r="C2840" s="6">
        <v>-0.39999999999999858</v>
      </c>
      <c r="D2840" s="6">
        <v>11</v>
      </c>
      <c r="E2840" s="4">
        <v>12.28</v>
      </c>
      <c r="F2840" s="5">
        <v>0.04</v>
      </c>
      <c r="G2840" s="44"/>
      <c r="H2840" s="5">
        <v>1.4E-2</v>
      </c>
      <c r="I2840" s="44"/>
      <c r="J2840" s="5">
        <v>2.4E-2</v>
      </c>
      <c r="K2840" s="44"/>
      <c r="L2840" s="5">
        <v>0</v>
      </c>
      <c r="M2840" s="44"/>
      <c r="N2840" s="5">
        <v>0</v>
      </c>
      <c r="O2840" s="44"/>
      <c r="P2840" s="5">
        <v>0</v>
      </c>
      <c r="Q2840" s="44"/>
      <c r="R2840" s="5">
        <v>0</v>
      </c>
      <c r="S2840" s="44"/>
    </row>
    <row r="2841" spans="1:19" x14ac:dyDescent="0.3">
      <c r="A2841" s="2">
        <v>44226</v>
      </c>
      <c r="B2841" s="3">
        <v>0.5625</v>
      </c>
      <c r="C2841" s="6">
        <v>-0.39999999999999858</v>
      </c>
      <c r="D2841" s="6">
        <v>11.5</v>
      </c>
      <c r="E2841" s="4">
        <v>12.31</v>
      </c>
      <c r="F2841" s="5">
        <v>0.04</v>
      </c>
      <c r="G2841" s="44"/>
      <c r="H2841" s="5">
        <v>0.03</v>
      </c>
      <c r="I2841" s="44"/>
      <c r="J2841" s="5">
        <v>7.0000000000000001E-3</v>
      </c>
      <c r="K2841" s="44"/>
      <c r="L2841" s="5">
        <v>0</v>
      </c>
      <c r="M2841" s="44"/>
      <c r="N2841" s="5">
        <v>0</v>
      </c>
      <c r="O2841" s="44"/>
      <c r="P2841" s="5">
        <v>0</v>
      </c>
      <c r="Q2841" s="44"/>
      <c r="R2841" s="5">
        <v>0</v>
      </c>
      <c r="S2841" s="44"/>
    </row>
    <row r="2842" spans="1:19" x14ac:dyDescent="0.3">
      <c r="A2842" s="2">
        <v>44226</v>
      </c>
      <c r="B2842" s="3">
        <v>0.57291666666666663</v>
      </c>
      <c r="C2842" s="6">
        <v>-0.29999999999999716</v>
      </c>
      <c r="D2842" s="6">
        <v>10</v>
      </c>
      <c r="E2842" s="4">
        <v>12.32</v>
      </c>
      <c r="F2842" s="5">
        <v>0.04</v>
      </c>
      <c r="G2842" s="44"/>
      <c r="H2842" s="5">
        <v>0.03</v>
      </c>
      <c r="I2842" s="44"/>
      <c r="J2842" s="5">
        <v>1.0999999999999999E-2</v>
      </c>
      <c r="K2842" s="44"/>
      <c r="L2842" s="5">
        <v>0</v>
      </c>
      <c r="M2842" s="44"/>
      <c r="N2842" s="5">
        <v>0</v>
      </c>
      <c r="O2842" s="44"/>
      <c r="P2842" s="5">
        <v>0</v>
      </c>
      <c r="Q2842" s="44"/>
      <c r="R2842" s="5">
        <v>0</v>
      </c>
      <c r="S2842" s="44"/>
    </row>
    <row r="2843" spans="1:19" x14ac:dyDescent="0.3">
      <c r="A2843" s="2">
        <v>44226</v>
      </c>
      <c r="B2843" s="3">
        <v>0.58333333333333337</v>
      </c>
      <c r="C2843" s="6">
        <v>-0.20000000000000284</v>
      </c>
      <c r="D2843" s="6">
        <v>12.299999999999997</v>
      </c>
      <c r="E2843" s="4">
        <v>12.29</v>
      </c>
      <c r="F2843" s="5">
        <v>0.04</v>
      </c>
      <c r="G2843" s="44">
        <f t="shared" si="309"/>
        <v>0.04</v>
      </c>
      <c r="H2843" s="5">
        <v>2.8000000000000001E-2</v>
      </c>
      <c r="I2843" s="44">
        <f t="shared" si="310"/>
        <v>0.02</v>
      </c>
      <c r="J2843" s="5">
        <v>1.0999999999999999E-2</v>
      </c>
      <c r="K2843" s="44">
        <f t="shared" si="311"/>
        <v>1.7750000000000002E-2</v>
      </c>
      <c r="L2843" s="5">
        <v>0</v>
      </c>
      <c r="M2843" s="44">
        <f t="shared" si="312"/>
        <v>0</v>
      </c>
      <c r="N2843" s="5">
        <v>0</v>
      </c>
      <c r="O2843" s="44">
        <f t="shared" si="313"/>
        <v>0</v>
      </c>
      <c r="P2843" s="5">
        <v>0</v>
      </c>
      <c r="Q2843" s="44">
        <f t="shared" si="314"/>
        <v>0</v>
      </c>
      <c r="R2843" s="5">
        <v>0</v>
      </c>
      <c r="S2843" s="44">
        <f t="shared" si="315"/>
        <v>0</v>
      </c>
    </row>
    <row r="2844" spans="1:19" x14ac:dyDescent="0.3">
      <c r="A2844" s="2">
        <v>44226</v>
      </c>
      <c r="B2844" s="3">
        <v>0.59375</v>
      </c>
      <c r="C2844" s="6">
        <v>-0.29999999999999716</v>
      </c>
      <c r="D2844" s="6">
        <v>9.7000000000000028</v>
      </c>
      <c r="E2844" s="4">
        <v>12.27</v>
      </c>
      <c r="F2844" s="5">
        <v>0.04</v>
      </c>
      <c r="G2844" s="44"/>
      <c r="H2844" s="5">
        <v>1.7999999999999999E-2</v>
      </c>
      <c r="I2844" s="44"/>
      <c r="J2844" s="5">
        <v>0.02</v>
      </c>
      <c r="K2844" s="44"/>
      <c r="L2844" s="5">
        <v>0</v>
      </c>
      <c r="M2844" s="44"/>
      <c r="N2844" s="5">
        <v>0</v>
      </c>
      <c r="O2844" s="44"/>
      <c r="P2844" s="5">
        <v>0</v>
      </c>
      <c r="Q2844" s="44"/>
      <c r="R2844" s="5">
        <v>0</v>
      </c>
      <c r="S2844" s="44"/>
    </row>
    <row r="2845" spans="1:19" x14ac:dyDescent="0.3">
      <c r="A2845" s="2">
        <v>44226</v>
      </c>
      <c r="B2845" s="3">
        <v>0.60416666666666663</v>
      </c>
      <c r="C2845" s="6">
        <v>-0.20000000000000284</v>
      </c>
      <c r="D2845" s="6">
        <v>12</v>
      </c>
      <c r="E2845" s="4">
        <v>12.24</v>
      </c>
      <c r="F2845" s="5">
        <v>0.04</v>
      </c>
      <c r="G2845" s="44"/>
      <c r="H2845" s="5">
        <v>1.4E-2</v>
      </c>
      <c r="I2845" s="44"/>
      <c r="J2845" s="5">
        <v>2.4E-2</v>
      </c>
      <c r="K2845" s="44"/>
      <c r="L2845" s="5">
        <v>0</v>
      </c>
      <c r="M2845" s="44"/>
      <c r="N2845" s="5">
        <v>0</v>
      </c>
      <c r="O2845" s="44"/>
      <c r="P2845" s="5">
        <v>0</v>
      </c>
      <c r="Q2845" s="44"/>
      <c r="R2845" s="5">
        <v>0</v>
      </c>
      <c r="S2845" s="44"/>
    </row>
    <row r="2846" spans="1:19" x14ac:dyDescent="0.3">
      <c r="A2846" s="2">
        <v>44226</v>
      </c>
      <c r="B2846" s="3">
        <v>0.61458333333333337</v>
      </c>
      <c r="C2846" s="6">
        <v>-0.29999999999999716</v>
      </c>
      <c r="D2846" s="6">
        <v>10.700000000000003</v>
      </c>
      <c r="E2846" s="4">
        <v>12.25</v>
      </c>
      <c r="F2846" s="5">
        <v>0.04</v>
      </c>
      <c r="G2846" s="44"/>
      <c r="H2846" s="5">
        <v>0.02</v>
      </c>
      <c r="I2846" s="44"/>
      <c r="J2846" s="5">
        <v>1.6E-2</v>
      </c>
      <c r="K2846" s="44"/>
      <c r="L2846" s="5">
        <v>0</v>
      </c>
      <c r="M2846" s="44"/>
      <c r="N2846" s="5">
        <v>0</v>
      </c>
      <c r="O2846" s="44"/>
      <c r="P2846" s="5">
        <v>0</v>
      </c>
      <c r="Q2846" s="44"/>
      <c r="R2846" s="5">
        <v>0</v>
      </c>
      <c r="S2846" s="44"/>
    </row>
    <row r="2847" spans="1:19" x14ac:dyDescent="0.3">
      <c r="A2847" s="2">
        <v>44226</v>
      </c>
      <c r="B2847" s="3">
        <v>0.625</v>
      </c>
      <c r="C2847" s="6">
        <v>-0.20000000000000284</v>
      </c>
      <c r="D2847" s="6">
        <v>11</v>
      </c>
      <c r="E2847" s="4">
        <v>12.25</v>
      </c>
      <c r="F2847" s="5">
        <v>0.04</v>
      </c>
      <c r="G2847" s="44">
        <f t="shared" si="309"/>
        <v>0.04</v>
      </c>
      <c r="H2847" s="5">
        <v>0.02</v>
      </c>
      <c r="I2847" s="44">
        <f t="shared" si="310"/>
        <v>9.5000000000000015E-3</v>
      </c>
      <c r="J2847" s="5">
        <v>0.02</v>
      </c>
      <c r="K2847" s="44">
        <f t="shared" si="311"/>
        <v>2.8499999999999998E-2</v>
      </c>
      <c r="L2847" s="5">
        <v>0</v>
      </c>
      <c r="M2847" s="44">
        <f t="shared" si="312"/>
        <v>0</v>
      </c>
      <c r="N2847" s="5">
        <v>0</v>
      </c>
      <c r="O2847" s="44">
        <f t="shared" si="313"/>
        <v>0</v>
      </c>
      <c r="P2847" s="5">
        <v>0</v>
      </c>
      <c r="Q2847" s="44">
        <f t="shared" si="314"/>
        <v>0</v>
      </c>
      <c r="R2847" s="5">
        <v>0</v>
      </c>
      <c r="S2847" s="44">
        <f t="shared" si="315"/>
        <v>0</v>
      </c>
    </row>
    <row r="2848" spans="1:19" x14ac:dyDescent="0.3">
      <c r="A2848" s="2">
        <v>44226</v>
      </c>
      <c r="B2848" s="3">
        <v>0.63541666666666663</v>
      </c>
      <c r="C2848" s="6">
        <v>-0.20000000000000284</v>
      </c>
      <c r="D2848" s="6">
        <v>11.700000000000003</v>
      </c>
      <c r="E2848" s="4">
        <v>12.22</v>
      </c>
      <c r="F2848" s="5">
        <v>0.04</v>
      </c>
      <c r="G2848" s="44"/>
      <c r="H2848" s="5">
        <v>1.4E-2</v>
      </c>
      <c r="I2848" s="44"/>
      <c r="J2848" s="5">
        <v>2.1999999999999999E-2</v>
      </c>
      <c r="K2848" s="44"/>
      <c r="L2848" s="5">
        <v>0</v>
      </c>
      <c r="M2848" s="44"/>
      <c r="N2848" s="5">
        <v>0</v>
      </c>
      <c r="O2848" s="44"/>
      <c r="P2848" s="5">
        <v>0</v>
      </c>
      <c r="Q2848" s="44"/>
      <c r="R2848" s="5">
        <v>0</v>
      </c>
      <c r="S2848" s="44"/>
    </row>
    <row r="2849" spans="1:19" x14ac:dyDescent="0.3">
      <c r="A2849" s="2">
        <v>44226</v>
      </c>
      <c r="B2849" s="3">
        <v>0.64583333333333337</v>
      </c>
      <c r="C2849" s="6">
        <v>-0.39999999999999858</v>
      </c>
      <c r="D2849" s="6">
        <v>9.7000000000000028</v>
      </c>
      <c r="E2849" s="4">
        <v>12.2</v>
      </c>
      <c r="F2849" s="5">
        <v>0.04</v>
      </c>
      <c r="G2849" s="44"/>
      <c r="H2849" s="5">
        <v>4.0000000000000001E-3</v>
      </c>
      <c r="I2849" s="44"/>
      <c r="J2849" s="5">
        <v>3.4000000000000002E-2</v>
      </c>
      <c r="K2849" s="44"/>
      <c r="L2849" s="5">
        <v>0</v>
      </c>
      <c r="M2849" s="44"/>
      <c r="N2849" s="5">
        <v>0</v>
      </c>
      <c r="O2849" s="44"/>
      <c r="P2849" s="5">
        <v>0</v>
      </c>
      <c r="Q2849" s="44"/>
      <c r="R2849" s="5">
        <v>0</v>
      </c>
      <c r="S2849" s="44"/>
    </row>
    <row r="2850" spans="1:19" x14ac:dyDescent="0.3">
      <c r="A2850" s="2">
        <v>44226</v>
      </c>
      <c r="B2850" s="3">
        <v>0.65625</v>
      </c>
      <c r="C2850" s="6">
        <v>-0.39999999999999858</v>
      </c>
      <c r="D2850" s="6">
        <v>12.299999999999997</v>
      </c>
      <c r="E2850" s="4">
        <v>12.16</v>
      </c>
      <c r="F2850" s="5">
        <v>0.04</v>
      </c>
      <c r="G2850" s="44"/>
      <c r="H2850" s="5">
        <v>0</v>
      </c>
      <c r="I2850" s="44"/>
      <c r="J2850" s="5">
        <v>3.7999999999999999E-2</v>
      </c>
      <c r="K2850" s="44"/>
      <c r="L2850" s="5">
        <v>0</v>
      </c>
      <c r="M2850" s="44"/>
      <c r="N2850" s="5">
        <v>0</v>
      </c>
      <c r="O2850" s="44"/>
      <c r="P2850" s="5">
        <v>0</v>
      </c>
      <c r="Q2850" s="44"/>
      <c r="R2850" s="5">
        <v>0</v>
      </c>
      <c r="S2850" s="44"/>
    </row>
    <row r="2851" spans="1:19" x14ac:dyDescent="0.3">
      <c r="A2851" s="2">
        <v>44226</v>
      </c>
      <c r="B2851" s="3">
        <v>0.66666666666666663</v>
      </c>
      <c r="C2851" s="6">
        <v>-0.5</v>
      </c>
      <c r="D2851" s="6">
        <v>10</v>
      </c>
      <c r="E2851" s="4">
        <v>12.17</v>
      </c>
      <c r="F2851" s="5">
        <v>0.04</v>
      </c>
      <c r="G2851" s="44">
        <f t="shared" si="309"/>
        <v>0.04</v>
      </c>
      <c r="H2851" s="5">
        <v>0</v>
      </c>
      <c r="I2851" s="44">
        <f t="shared" si="310"/>
        <v>0</v>
      </c>
      <c r="J2851" s="5">
        <v>3.7999999999999999E-2</v>
      </c>
      <c r="K2851" s="44">
        <f t="shared" si="311"/>
        <v>3.7749999999999999E-2</v>
      </c>
      <c r="L2851" s="5">
        <v>0</v>
      </c>
      <c r="M2851" s="44">
        <f t="shared" si="312"/>
        <v>0</v>
      </c>
      <c r="N2851" s="5">
        <v>0</v>
      </c>
      <c r="O2851" s="44">
        <f t="shared" si="313"/>
        <v>0</v>
      </c>
      <c r="P2851" s="5">
        <v>0</v>
      </c>
      <c r="Q2851" s="44">
        <f t="shared" si="314"/>
        <v>0</v>
      </c>
      <c r="R2851" s="5">
        <v>0</v>
      </c>
      <c r="S2851" s="44">
        <f t="shared" si="315"/>
        <v>0</v>
      </c>
    </row>
    <row r="2852" spans="1:19" x14ac:dyDescent="0.3">
      <c r="A2852" s="2">
        <v>44226</v>
      </c>
      <c r="B2852" s="3">
        <v>0.67708333333333337</v>
      </c>
      <c r="C2852" s="6">
        <v>-0.5</v>
      </c>
      <c r="D2852" s="6">
        <v>11.900000000000006</v>
      </c>
      <c r="E2852" s="4">
        <v>12.15</v>
      </c>
      <c r="F2852" s="5">
        <v>0.04</v>
      </c>
      <c r="G2852" s="44"/>
      <c r="H2852" s="5">
        <v>0</v>
      </c>
      <c r="I2852" s="44"/>
      <c r="J2852" s="5">
        <v>3.6999999999999998E-2</v>
      </c>
      <c r="K2852" s="44"/>
      <c r="L2852" s="5">
        <v>0</v>
      </c>
      <c r="M2852" s="44"/>
      <c r="N2852" s="5">
        <v>0</v>
      </c>
      <c r="O2852" s="44"/>
      <c r="P2852" s="5">
        <v>0</v>
      </c>
      <c r="Q2852" s="44"/>
      <c r="R2852" s="5">
        <v>0</v>
      </c>
      <c r="S2852" s="44"/>
    </row>
    <row r="2853" spans="1:19" x14ac:dyDescent="0.3">
      <c r="A2853" s="2">
        <v>44226</v>
      </c>
      <c r="B2853" s="3">
        <v>0.6875</v>
      </c>
      <c r="C2853" s="6">
        <v>-0.5</v>
      </c>
      <c r="D2853" s="6">
        <v>10.599999999999994</v>
      </c>
      <c r="E2853" s="4">
        <v>12.15</v>
      </c>
      <c r="F2853" s="5">
        <v>0.04</v>
      </c>
      <c r="G2853" s="44"/>
      <c r="H2853" s="5">
        <v>0</v>
      </c>
      <c r="I2853" s="44"/>
      <c r="J2853" s="5">
        <v>3.7999999999999999E-2</v>
      </c>
      <c r="K2853" s="44"/>
      <c r="L2853" s="5">
        <v>0</v>
      </c>
      <c r="M2853" s="44"/>
      <c r="N2853" s="5">
        <v>0</v>
      </c>
      <c r="O2853" s="44"/>
      <c r="P2853" s="5">
        <v>0</v>
      </c>
      <c r="Q2853" s="44"/>
      <c r="R2853" s="5">
        <v>0</v>
      </c>
      <c r="S2853" s="44"/>
    </row>
    <row r="2854" spans="1:19" x14ac:dyDescent="0.3">
      <c r="A2854" s="2">
        <v>44226</v>
      </c>
      <c r="B2854" s="3">
        <v>0.69791666666666663</v>
      </c>
      <c r="C2854" s="6">
        <v>-0.5</v>
      </c>
      <c r="D2854" s="6">
        <v>11.099999999999994</v>
      </c>
      <c r="E2854" s="4">
        <v>12.15</v>
      </c>
      <c r="F2854" s="5">
        <v>0.04</v>
      </c>
      <c r="G2854" s="44"/>
      <c r="H2854" s="5">
        <v>0</v>
      </c>
      <c r="I2854" s="44"/>
      <c r="J2854" s="5">
        <v>3.7999999999999999E-2</v>
      </c>
      <c r="K2854" s="44"/>
      <c r="L2854" s="5">
        <v>0</v>
      </c>
      <c r="M2854" s="44"/>
      <c r="N2854" s="5">
        <v>0</v>
      </c>
      <c r="O2854" s="44"/>
      <c r="P2854" s="5">
        <v>0</v>
      </c>
      <c r="Q2854" s="44"/>
      <c r="R2854" s="5">
        <v>0</v>
      </c>
      <c r="S2854" s="44"/>
    </row>
    <row r="2855" spans="1:19" x14ac:dyDescent="0.3">
      <c r="A2855" s="2">
        <v>44226</v>
      </c>
      <c r="B2855" s="3">
        <v>0.70833333333333337</v>
      </c>
      <c r="C2855" s="6">
        <v>-0.5</v>
      </c>
      <c r="D2855" s="6">
        <v>11.400000000000006</v>
      </c>
      <c r="E2855" s="4">
        <v>12.13</v>
      </c>
      <c r="F2855" s="5">
        <v>0.04</v>
      </c>
      <c r="G2855" s="44">
        <f t="shared" si="309"/>
        <v>0.04</v>
      </c>
      <c r="H2855" s="5">
        <v>0</v>
      </c>
      <c r="I2855" s="44">
        <f t="shared" si="310"/>
        <v>0</v>
      </c>
      <c r="J2855" s="5">
        <v>3.7999999999999999E-2</v>
      </c>
      <c r="K2855" s="44">
        <f t="shared" si="311"/>
        <v>3.7749999999999999E-2</v>
      </c>
      <c r="L2855" s="5">
        <v>0</v>
      </c>
      <c r="M2855" s="44">
        <f t="shared" si="312"/>
        <v>0</v>
      </c>
      <c r="N2855" s="5">
        <v>0</v>
      </c>
      <c r="O2855" s="44">
        <f t="shared" si="313"/>
        <v>0</v>
      </c>
      <c r="P2855" s="5">
        <v>0</v>
      </c>
      <c r="Q2855" s="44">
        <f t="shared" si="314"/>
        <v>0</v>
      </c>
      <c r="R2855" s="5">
        <v>0</v>
      </c>
      <c r="S2855" s="44">
        <f t="shared" si="315"/>
        <v>0</v>
      </c>
    </row>
    <row r="2856" spans="1:19" x14ac:dyDescent="0.3">
      <c r="A2856" s="2">
        <v>44226</v>
      </c>
      <c r="B2856" s="3">
        <v>0.71875</v>
      </c>
      <c r="C2856" s="6">
        <v>-0.5</v>
      </c>
      <c r="D2856" s="6">
        <v>10.299999999999997</v>
      </c>
      <c r="E2856" s="4">
        <v>12.15</v>
      </c>
      <c r="F2856" s="5">
        <v>0.04</v>
      </c>
      <c r="G2856" s="44"/>
      <c r="H2856" s="5">
        <v>0</v>
      </c>
      <c r="I2856" s="44"/>
      <c r="J2856" s="5">
        <v>3.7999999999999999E-2</v>
      </c>
      <c r="K2856" s="44"/>
      <c r="L2856" s="5">
        <v>0</v>
      </c>
      <c r="M2856" s="44"/>
      <c r="N2856" s="5">
        <v>0</v>
      </c>
      <c r="O2856" s="44"/>
      <c r="P2856" s="5">
        <v>0</v>
      </c>
      <c r="Q2856" s="44"/>
      <c r="R2856" s="5">
        <v>0</v>
      </c>
      <c r="S2856" s="44"/>
    </row>
    <row r="2857" spans="1:19" x14ac:dyDescent="0.3">
      <c r="A2857" s="2">
        <v>44226</v>
      </c>
      <c r="B2857" s="3">
        <v>0.72916666666666663</v>
      </c>
      <c r="C2857" s="6">
        <v>-0.5</v>
      </c>
      <c r="D2857" s="6">
        <v>12.200000000000003</v>
      </c>
      <c r="E2857" s="4">
        <v>12.12</v>
      </c>
      <c r="F2857" s="5">
        <v>0.04</v>
      </c>
      <c r="G2857" s="44"/>
      <c r="H2857" s="5">
        <v>0</v>
      </c>
      <c r="I2857" s="44"/>
      <c r="J2857" s="5">
        <v>3.6999999999999998E-2</v>
      </c>
      <c r="K2857" s="44"/>
      <c r="L2857" s="5">
        <v>0</v>
      </c>
      <c r="M2857" s="44"/>
      <c r="N2857" s="5">
        <v>0</v>
      </c>
      <c r="O2857" s="44"/>
      <c r="P2857" s="5">
        <v>0</v>
      </c>
      <c r="Q2857" s="44"/>
      <c r="R2857" s="5">
        <v>0</v>
      </c>
      <c r="S2857" s="44"/>
    </row>
    <row r="2858" spans="1:19" x14ac:dyDescent="0.3">
      <c r="A2858" s="2">
        <v>44226</v>
      </c>
      <c r="B2858" s="3">
        <v>0.73958333333333337</v>
      </c>
      <c r="C2858" s="6">
        <v>-0.60000000000000142</v>
      </c>
      <c r="D2858" s="6">
        <v>9.7999999999999972</v>
      </c>
      <c r="E2858" s="4">
        <v>12.13</v>
      </c>
      <c r="F2858" s="5">
        <v>0.04</v>
      </c>
      <c r="G2858" s="44"/>
      <c r="H2858" s="5">
        <v>0</v>
      </c>
      <c r="I2858" s="44"/>
      <c r="J2858" s="5">
        <v>3.7999999999999999E-2</v>
      </c>
      <c r="K2858" s="44"/>
      <c r="L2858" s="5">
        <v>0</v>
      </c>
      <c r="M2858" s="44"/>
      <c r="N2858" s="5">
        <v>0</v>
      </c>
      <c r="O2858" s="44"/>
      <c r="P2858" s="5">
        <v>0</v>
      </c>
      <c r="Q2858" s="44"/>
      <c r="R2858" s="5">
        <v>0</v>
      </c>
      <c r="S2858" s="44"/>
    </row>
    <row r="2859" spans="1:19" x14ac:dyDescent="0.3">
      <c r="A2859" s="2">
        <v>44226</v>
      </c>
      <c r="B2859" s="3">
        <v>0.75</v>
      </c>
      <c r="C2859" s="6">
        <v>-0.70000000000000284</v>
      </c>
      <c r="D2859" s="6">
        <v>12.099999999999994</v>
      </c>
      <c r="E2859" s="4">
        <v>12.12</v>
      </c>
      <c r="F2859" s="5">
        <v>0.04</v>
      </c>
      <c r="G2859" s="44">
        <f t="shared" si="309"/>
        <v>0.04</v>
      </c>
      <c r="H2859" s="5">
        <v>0</v>
      </c>
      <c r="I2859" s="44">
        <f t="shared" si="310"/>
        <v>0</v>
      </c>
      <c r="J2859" s="5">
        <v>3.6999999999999998E-2</v>
      </c>
      <c r="K2859" s="44">
        <f t="shared" si="311"/>
        <v>3.7499999999999999E-2</v>
      </c>
      <c r="L2859" s="5">
        <v>0</v>
      </c>
      <c r="M2859" s="44">
        <f t="shared" si="312"/>
        <v>0</v>
      </c>
      <c r="N2859" s="5">
        <v>0</v>
      </c>
      <c r="O2859" s="44">
        <f t="shared" si="313"/>
        <v>0</v>
      </c>
      <c r="P2859" s="5">
        <v>0</v>
      </c>
      <c r="Q2859" s="44">
        <f t="shared" si="314"/>
        <v>0</v>
      </c>
      <c r="R2859" s="5">
        <v>0</v>
      </c>
      <c r="S2859" s="44">
        <f t="shared" si="315"/>
        <v>0</v>
      </c>
    </row>
    <row r="2860" spans="1:19" x14ac:dyDescent="0.3">
      <c r="A2860" s="2">
        <v>44226</v>
      </c>
      <c r="B2860" s="3">
        <v>0.76041666666666663</v>
      </c>
      <c r="C2860" s="6">
        <v>-0.60000000000000142</v>
      </c>
      <c r="D2860" s="6">
        <v>10.599999999999994</v>
      </c>
      <c r="E2860" s="4">
        <v>12.12</v>
      </c>
      <c r="F2860" s="5">
        <v>0.04</v>
      </c>
      <c r="G2860" s="44"/>
      <c r="H2860" s="5">
        <v>0</v>
      </c>
      <c r="I2860" s="44"/>
      <c r="J2860" s="5">
        <v>3.7999999999999999E-2</v>
      </c>
      <c r="K2860" s="44"/>
      <c r="L2860" s="5">
        <v>0</v>
      </c>
      <c r="M2860" s="44"/>
      <c r="N2860" s="5">
        <v>0</v>
      </c>
      <c r="O2860" s="44"/>
      <c r="P2860" s="5">
        <v>0</v>
      </c>
      <c r="Q2860" s="44"/>
      <c r="R2860" s="5">
        <v>0</v>
      </c>
      <c r="S2860" s="44"/>
    </row>
    <row r="2861" spans="1:19" x14ac:dyDescent="0.3">
      <c r="A2861" s="2">
        <v>44226</v>
      </c>
      <c r="B2861" s="3">
        <v>0.77083333333333337</v>
      </c>
      <c r="C2861" s="6">
        <v>-0.70000000000000284</v>
      </c>
      <c r="D2861" s="6">
        <v>11.200000000000003</v>
      </c>
      <c r="E2861" s="4">
        <v>12.12</v>
      </c>
      <c r="F2861" s="5">
        <v>0.04</v>
      </c>
      <c r="G2861" s="44"/>
      <c r="H2861" s="5">
        <v>0</v>
      </c>
      <c r="I2861" s="44"/>
      <c r="J2861" s="5">
        <v>3.7999999999999999E-2</v>
      </c>
      <c r="K2861" s="44"/>
      <c r="L2861" s="5">
        <v>0</v>
      </c>
      <c r="M2861" s="44"/>
      <c r="N2861" s="5">
        <v>0</v>
      </c>
      <c r="O2861" s="44"/>
      <c r="P2861" s="5">
        <v>0</v>
      </c>
      <c r="Q2861" s="44"/>
      <c r="R2861" s="5">
        <v>0</v>
      </c>
      <c r="S2861" s="44"/>
    </row>
    <row r="2862" spans="1:19" x14ac:dyDescent="0.3">
      <c r="A2862" s="2">
        <v>44226</v>
      </c>
      <c r="B2862" s="3">
        <v>0.78125</v>
      </c>
      <c r="C2862" s="6">
        <v>-0.79999999999999716</v>
      </c>
      <c r="D2862" s="6">
        <v>11.5</v>
      </c>
      <c r="E2862" s="4">
        <v>12.11</v>
      </c>
      <c r="F2862" s="5">
        <v>0.04</v>
      </c>
      <c r="G2862" s="44"/>
      <c r="H2862" s="5">
        <v>0</v>
      </c>
      <c r="I2862" s="44"/>
      <c r="J2862" s="5">
        <v>3.6999999999999998E-2</v>
      </c>
      <c r="K2862" s="44"/>
      <c r="L2862" s="5">
        <v>0</v>
      </c>
      <c r="M2862" s="44"/>
      <c r="N2862" s="5">
        <v>0</v>
      </c>
      <c r="O2862" s="44"/>
      <c r="P2862" s="5">
        <v>0</v>
      </c>
      <c r="Q2862" s="44"/>
      <c r="R2862" s="5">
        <v>0</v>
      </c>
      <c r="S2862" s="44"/>
    </row>
    <row r="2863" spans="1:19" x14ac:dyDescent="0.3">
      <c r="A2863" s="2">
        <v>44226</v>
      </c>
      <c r="B2863" s="3">
        <v>0.79166666666666663</v>
      </c>
      <c r="C2863" s="6">
        <v>-0.89999999999999858</v>
      </c>
      <c r="D2863" s="6">
        <v>10</v>
      </c>
      <c r="E2863" s="4">
        <v>12.87</v>
      </c>
      <c r="F2863" s="5">
        <v>0.04</v>
      </c>
      <c r="G2863" s="44">
        <f t="shared" si="309"/>
        <v>0.04</v>
      </c>
      <c r="H2863" s="5">
        <v>0</v>
      </c>
      <c r="I2863" s="44">
        <f t="shared" si="310"/>
        <v>0</v>
      </c>
      <c r="J2863" s="5">
        <v>1.4E-2</v>
      </c>
      <c r="K2863" s="44">
        <f t="shared" si="311"/>
        <v>3.5000000000000001E-3</v>
      </c>
      <c r="L2863" s="5">
        <v>0.158</v>
      </c>
      <c r="M2863" s="44">
        <f t="shared" si="312"/>
        <v>0.223</v>
      </c>
      <c r="N2863" s="5">
        <v>6.7000000000000004E-2</v>
      </c>
      <c r="O2863" s="44">
        <f t="shared" si="313"/>
        <v>9.4249999999999987E-2</v>
      </c>
      <c r="P2863" s="5">
        <v>0</v>
      </c>
      <c r="Q2863" s="44">
        <f t="shared" si="314"/>
        <v>0</v>
      </c>
      <c r="R2863" s="5">
        <v>0.115</v>
      </c>
      <c r="S2863" s="44">
        <f t="shared" si="315"/>
        <v>0.16299999999999998</v>
      </c>
    </row>
    <row r="2864" spans="1:19" x14ac:dyDescent="0.3">
      <c r="A2864" s="2">
        <v>44226</v>
      </c>
      <c r="B2864" s="3">
        <v>0.80208333333333337</v>
      </c>
      <c r="C2864" s="6">
        <v>-1</v>
      </c>
      <c r="D2864" s="6">
        <v>12</v>
      </c>
      <c r="E2864" s="4">
        <v>13.44</v>
      </c>
      <c r="F2864" s="5">
        <v>0.04</v>
      </c>
      <c r="G2864" s="44"/>
      <c r="H2864" s="5">
        <v>0</v>
      </c>
      <c r="I2864" s="44"/>
      <c r="J2864" s="5">
        <v>0</v>
      </c>
      <c r="K2864" s="44"/>
      <c r="L2864" s="5">
        <v>0.246</v>
      </c>
      <c r="M2864" s="44"/>
      <c r="N2864" s="5">
        <v>0.104</v>
      </c>
      <c r="O2864" s="44"/>
      <c r="P2864" s="5">
        <v>0</v>
      </c>
      <c r="Q2864" s="44"/>
      <c r="R2864" s="5">
        <v>0.17899999999999999</v>
      </c>
      <c r="S2864" s="44"/>
    </row>
    <row r="2865" spans="1:19" x14ac:dyDescent="0.3">
      <c r="A2865" s="2">
        <v>44226</v>
      </c>
      <c r="B2865" s="3">
        <v>0.8125</v>
      </c>
      <c r="C2865" s="6">
        <v>-1.2000000000000028</v>
      </c>
      <c r="D2865" s="6">
        <v>9.7999999999999972</v>
      </c>
      <c r="E2865" s="4">
        <v>13.47</v>
      </c>
      <c r="F2865" s="5">
        <v>0.04</v>
      </c>
      <c r="G2865" s="44"/>
      <c r="H2865" s="5">
        <v>0</v>
      </c>
      <c r="I2865" s="44"/>
      <c r="J2865" s="5">
        <v>0</v>
      </c>
      <c r="K2865" s="44"/>
      <c r="L2865" s="5">
        <v>0.24399999999999999</v>
      </c>
      <c r="M2865" s="44"/>
      <c r="N2865" s="5">
        <v>0.10299999999999999</v>
      </c>
      <c r="O2865" s="44"/>
      <c r="P2865" s="5">
        <v>0</v>
      </c>
      <c r="Q2865" s="44"/>
      <c r="R2865" s="5">
        <v>0.17899999999999999</v>
      </c>
      <c r="S2865" s="44"/>
    </row>
    <row r="2866" spans="1:19" x14ac:dyDescent="0.3">
      <c r="A2866" s="2">
        <v>44226</v>
      </c>
      <c r="B2866" s="3">
        <v>0.82291666666666663</v>
      </c>
      <c r="C2866" s="6">
        <v>-1.5</v>
      </c>
      <c r="D2866" s="6">
        <v>12.200000000000003</v>
      </c>
      <c r="E2866" s="4">
        <v>13.47</v>
      </c>
      <c r="F2866" s="5">
        <v>0.04</v>
      </c>
      <c r="G2866" s="44"/>
      <c r="H2866" s="5">
        <v>0</v>
      </c>
      <c r="I2866" s="44"/>
      <c r="J2866" s="5">
        <v>0</v>
      </c>
      <c r="K2866" s="44"/>
      <c r="L2866" s="5">
        <v>0.24399999999999999</v>
      </c>
      <c r="M2866" s="44"/>
      <c r="N2866" s="5">
        <v>0.10299999999999999</v>
      </c>
      <c r="O2866" s="44"/>
      <c r="P2866" s="5">
        <v>0</v>
      </c>
      <c r="Q2866" s="44"/>
      <c r="R2866" s="5">
        <v>0.17899999999999999</v>
      </c>
      <c r="S2866" s="44"/>
    </row>
    <row r="2867" spans="1:19" x14ac:dyDescent="0.3">
      <c r="A2867" s="2">
        <v>44226</v>
      </c>
      <c r="B2867" s="3">
        <v>0.83333333333333337</v>
      </c>
      <c r="C2867" s="6">
        <v>-1.7000000000000028</v>
      </c>
      <c r="D2867" s="6">
        <v>9.9000000000000057</v>
      </c>
      <c r="E2867" s="4">
        <v>13.54</v>
      </c>
      <c r="F2867" s="5">
        <v>0.04</v>
      </c>
      <c r="G2867" s="44">
        <f t="shared" si="309"/>
        <v>0.04</v>
      </c>
      <c r="H2867" s="5">
        <v>0</v>
      </c>
      <c r="I2867" s="44">
        <f t="shared" si="310"/>
        <v>0</v>
      </c>
      <c r="J2867" s="5">
        <v>0</v>
      </c>
      <c r="K2867" s="44">
        <f t="shared" si="311"/>
        <v>0</v>
      </c>
      <c r="L2867" s="5">
        <v>0.24399999999999999</v>
      </c>
      <c r="M2867" s="44">
        <f t="shared" si="312"/>
        <v>0.246</v>
      </c>
      <c r="N2867" s="5">
        <v>0.10299999999999999</v>
      </c>
      <c r="O2867" s="44">
        <f t="shared" si="313"/>
        <v>0.104</v>
      </c>
      <c r="P2867" s="5">
        <v>0</v>
      </c>
      <c r="Q2867" s="44">
        <f t="shared" si="314"/>
        <v>0</v>
      </c>
      <c r="R2867" s="5">
        <v>0.17899999999999999</v>
      </c>
      <c r="S2867" s="44">
        <f t="shared" si="315"/>
        <v>0.18</v>
      </c>
    </row>
    <row r="2868" spans="1:19" x14ac:dyDescent="0.3">
      <c r="A2868" s="2">
        <v>44226</v>
      </c>
      <c r="B2868" s="3">
        <v>0.84375</v>
      </c>
      <c r="C2868" s="6">
        <v>-2</v>
      </c>
      <c r="D2868" s="6">
        <v>11.299999999999997</v>
      </c>
      <c r="E2868" s="4">
        <v>13.6</v>
      </c>
      <c r="F2868" s="5">
        <v>0.04</v>
      </c>
      <c r="G2868" s="44"/>
      <c r="H2868" s="5">
        <v>0</v>
      </c>
      <c r="I2868" s="44"/>
      <c r="J2868" s="5">
        <v>0</v>
      </c>
      <c r="K2868" s="44"/>
      <c r="L2868" s="5">
        <v>0.246</v>
      </c>
      <c r="M2868" s="44"/>
      <c r="N2868" s="5">
        <v>0.104</v>
      </c>
      <c r="O2868" s="44"/>
      <c r="P2868" s="5">
        <v>0</v>
      </c>
      <c r="Q2868" s="44"/>
      <c r="R2868" s="5">
        <v>0.18</v>
      </c>
      <c r="S2868" s="44"/>
    </row>
    <row r="2869" spans="1:19" x14ac:dyDescent="0.3">
      <c r="A2869" s="2">
        <v>44226</v>
      </c>
      <c r="B2869" s="3">
        <v>0.85416666666666663</v>
      </c>
      <c r="C2869" s="6">
        <v>-2</v>
      </c>
      <c r="D2869" s="6">
        <v>10.700000000000003</v>
      </c>
      <c r="E2869" s="4">
        <v>13.69</v>
      </c>
      <c r="F2869" s="5">
        <v>0.04</v>
      </c>
      <c r="G2869" s="44"/>
      <c r="H2869" s="5">
        <v>0</v>
      </c>
      <c r="I2869" s="44"/>
      <c r="J2869" s="5">
        <v>0</v>
      </c>
      <c r="K2869" s="44"/>
      <c r="L2869" s="5">
        <v>0.246</v>
      </c>
      <c r="M2869" s="44"/>
      <c r="N2869" s="5">
        <v>0.104</v>
      </c>
      <c r="O2869" s="44"/>
      <c r="P2869" s="5">
        <v>0</v>
      </c>
      <c r="Q2869" s="44"/>
      <c r="R2869" s="5">
        <v>0.18</v>
      </c>
      <c r="S2869" s="44"/>
    </row>
    <row r="2870" spans="1:19" x14ac:dyDescent="0.3">
      <c r="A2870" s="2">
        <v>44226</v>
      </c>
      <c r="B2870" s="3">
        <v>0.86458333333333337</v>
      </c>
      <c r="C2870" s="6">
        <v>-2</v>
      </c>
      <c r="D2870" s="6">
        <v>10.200000000000003</v>
      </c>
      <c r="E2870" s="4">
        <v>13.78</v>
      </c>
      <c r="F2870" s="5">
        <v>0.04</v>
      </c>
      <c r="G2870" s="44"/>
      <c r="H2870" s="5">
        <v>0</v>
      </c>
      <c r="I2870" s="44"/>
      <c r="J2870" s="5">
        <v>0</v>
      </c>
      <c r="K2870" s="44"/>
      <c r="L2870" s="5">
        <v>0.248</v>
      </c>
      <c r="M2870" s="44"/>
      <c r="N2870" s="5">
        <v>0.105</v>
      </c>
      <c r="O2870" s="44"/>
      <c r="P2870" s="5">
        <v>0</v>
      </c>
      <c r="Q2870" s="44"/>
      <c r="R2870" s="5">
        <v>0.18099999999999999</v>
      </c>
      <c r="S2870" s="44"/>
    </row>
    <row r="2871" spans="1:19" x14ac:dyDescent="0.3">
      <c r="A2871" s="2">
        <v>44226</v>
      </c>
      <c r="B2871" s="3">
        <v>0.875</v>
      </c>
      <c r="C2871" s="6">
        <v>-2</v>
      </c>
      <c r="D2871" s="6">
        <v>11.599999999999994</v>
      </c>
      <c r="E2871" s="4">
        <v>13.85</v>
      </c>
      <c r="F2871" s="5">
        <v>0.04</v>
      </c>
      <c r="G2871" s="44">
        <f t="shared" si="309"/>
        <v>0.04</v>
      </c>
      <c r="H2871" s="5">
        <v>0</v>
      </c>
      <c r="I2871" s="44">
        <f t="shared" si="310"/>
        <v>0</v>
      </c>
      <c r="J2871" s="5">
        <v>0</v>
      </c>
      <c r="K2871" s="44">
        <f t="shared" si="311"/>
        <v>4.0000000000000001E-3</v>
      </c>
      <c r="L2871" s="5">
        <v>0.248</v>
      </c>
      <c r="M2871" s="44">
        <f t="shared" si="312"/>
        <v>0.2215</v>
      </c>
      <c r="N2871" s="5">
        <v>0.104</v>
      </c>
      <c r="O2871" s="44">
        <f t="shared" si="313"/>
        <v>9.325E-2</v>
      </c>
      <c r="P2871" s="5">
        <v>0</v>
      </c>
      <c r="Q2871" s="44">
        <f t="shared" si="314"/>
        <v>0</v>
      </c>
      <c r="R2871" s="5">
        <v>0.18099999999999999</v>
      </c>
      <c r="S2871" s="44">
        <f t="shared" si="315"/>
        <v>0.16174999999999998</v>
      </c>
    </row>
    <row r="2872" spans="1:19" x14ac:dyDescent="0.3">
      <c r="A2872" s="2">
        <v>44226</v>
      </c>
      <c r="B2872" s="3">
        <v>0.88541666666666663</v>
      </c>
      <c r="C2872" s="6">
        <v>-1.8999999999999986</v>
      </c>
      <c r="D2872" s="6">
        <v>9.5</v>
      </c>
      <c r="E2872" s="4">
        <v>13.95</v>
      </c>
      <c r="F2872" s="5">
        <v>0.04</v>
      </c>
      <c r="G2872" s="44"/>
      <c r="H2872" s="5">
        <v>0</v>
      </c>
      <c r="I2872" s="44"/>
      <c r="J2872" s="5">
        <v>0</v>
      </c>
      <c r="K2872" s="44"/>
      <c r="L2872" s="5">
        <v>0.249</v>
      </c>
      <c r="M2872" s="44"/>
      <c r="N2872" s="5">
        <v>0.105</v>
      </c>
      <c r="O2872" s="44"/>
      <c r="P2872" s="5">
        <v>0</v>
      </c>
      <c r="Q2872" s="44"/>
      <c r="R2872" s="5">
        <v>0.182</v>
      </c>
      <c r="S2872" s="44"/>
    </row>
    <row r="2873" spans="1:19" x14ac:dyDescent="0.3">
      <c r="A2873" s="2">
        <v>44226</v>
      </c>
      <c r="B2873" s="3">
        <v>0.89583333333333337</v>
      </c>
      <c r="C2873" s="6">
        <v>-2.1000000000000014</v>
      </c>
      <c r="D2873" s="6">
        <v>12.200000000000003</v>
      </c>
      <c r="E2873" s="4">
        <v>14.06</v>
      </c>
      <c r="F2873" s="5">
        <v>0.04</v>
      </c>
      <c r="G2873" s="44"/>
      <c r="H2873" s="5">
        <v>0</v>
      </c>
      <c r="I2873" s="44"/>
      <c r="J2873" s="5">
        <v>0</v>
      </c>
      <c r="K2873" s="44"/>
      <c r="L2873" s="5">
        <v>0.25</v>
      </c>
      <c r="M2873" s="44"/>
      <c r="N2873" s="5">
        <v>0.105</v>
      </c>
      <c r="O2873" s="44"/>
      <c r="P2873" s="5">
        <v>0</v>
      </c>
      <c r="Q2873" s="44"/>
      <c r="R2873" s="5">
        <v>0.182</v>
      </c>
      <c r="S2873" s="44"/>
    </row>
    <row r="2874" spans="1:19" x14ac:dyDescent="0.3">
      <c r="A2874" s="2">
        <v>44226</v>
      </c>
      <c r="B2874" s="3">
        <v>0.90625</v>
      </c>
      <c r="C2874" s="6">
        <v>-2.3999999999999986</v>
      </c>
      <c r="D2874" s="6">
        <v>9.7999999999999972</v>
      </c>
      <c r="E2874" s="4">
        <v>13.57</v>
      </c>
      <c r="F2874" s="5">
        <v>0.04</v>
      </c>
      <c r="G2874" s="44"/>
      <c r="H2874" s="5">
        <v>0</v>
      </c>
      <c r="I2874" s="44"/>
      <c r="J2874" s="5">
        <v>1.6E-2</v>
      </c>
      <c r="K2874" s="44"/>
      <c r="L2874" s="5">
        <v>0.13900000000000001</v>
      </c>
      <c r="M2874" s="44"/>
      <c r="N2874" s="5">
        <v>5.8999999999999997E-2</v>
      </c>
      <c r="O2874" s="44"/>
      <c r="P2874" s="5">
        <v>0</v>
      </c>
      <c r="Q2874" s="44"/>
      <c r="R2874" s="5">
        <v>0.10199999999999999</v>
      </c>
      <c r="S2874" s="44"/>
    </row>
    <row r="2875" spans="1:19" x14ac:dyDescent="0.3">
      <c r="A2875" s="2">
        <v>44226</v>
      </c>
      <c r="B2875" s="3">
        <v>0.91666666666666663</v>
      </c>
      <c r="C2875" s="6">
        <v>-2.5</v>
      </c>
      <c r="D2875" s="6">
        <v>11.700000000000003</v>
      </c>
      <c r="E2875" s="4">
        <v>12.64</v>
      </c>
      <c r="F2875" s="5">
        <v>0.04</v>
      </c>
      <c r="G2875" s="44">
        <f t="shared" si="309"/>
        <v>0.04</v>
      </c>
      <c r="H2875" s="5">
        <v>0</v>
      </c>
      <c r="I2875" s="44">
        <f t="shared" si="310"/>
        <v>0</v>
      </c>
      <c r="J2875" s="5">
        <v>3.7999999999999999E-2</v>
      </c>
      <c r="K2875" s="44">
        <f t="shared" si="311"/>
        <v>3.7999999999999999E-2</v>
      </c>
      <c r="L2875" s="5">
        <v>0</v>
      </c>
      <c r="M2875" s="44">
        <f t="shared" si="312"/>
        <v>0</v>
      </c>
      <c r="N2875" s="5">
        <v>0</v>
      </c>
      <c r="O2875" s="44">
        <f t="shared" si="313"/>
        <v>0</v>
      </c>
      <c r="P2875" s="5">
        <v>0</v>
      </c>
      <c r="Q2875" s="44">
        <f t="shared" si="314"/>
        <v>0</v>
      </c>
      <c r="R2875" s="5">
        <v>0</v>
      </c>
      <c r="S2875" s="44">
        <f t="shared" si="315"/>
        <v>0</v>
      </c>
    </row>
    <row r="2876" spans="1:19" x14ac:dyDescent="0.3">
      <c r="A2876" s="2">
        <v>44226</v>
      </c>
      <c r="B2876" s="3">
        <v>0.92708333333333337</v>
      </c>
      <c r="C2876" s="6">
        <v>-2.7000000000000028</v>
      </c>
      <c r="D2876" s="6">
        <v>10.5</v>
      </c>
      <c r="E2876" s="4">
        <v>12.59</v>
      </c>
      <c r="F2876" s="5">
        <v>0.04</v>
      </c>
      <c r="G2876" s="44"/>
      <c r="H2876" s="5">
        <v>0</v>
      </c>
      <c r="I2876" s="44"/>
      <c r="J2876" s="5">
        <v>3.7999999999999999E-2</v>
      </c>
      <c r="K2876" s="44"/>
      <c r="L2876" s="5">
        <v>0</v>
      </c>
      <c r="M2876" s="44"/>
      <c r="N2876" s="5">
        <v>0</v>
      </c>
      <c r="O2876" s="44"/>
      <c r="P2876" s="5">
        <v>0</v>
      </c>
      <c r="Q2876" s="44"/>
      <c r="R2876" s="5">
        <v>0</v>
      </c>
      <c r="S2876" s="44"/>
    </row>
    <row r="2877" spans="1:19" x14ac:dyDescent="0.3">
      <c r="A2877" s="2">
        <v>44226</v>
      </c>
      <c r="B2877" s="3">
        <v>0.9375</v>
      </c>
      <c r="C2877" s="6">
        <v>-2.7999999999999972</v>
      </c>
      <c r="D2877" s="6">
        <v>10.900000000000006</v>
      </c>
      <c r="E2877" s="4">
        <v>12.57</v>
      </c>
      <c r="F2877" s="5">
        <v>0.04</v>
      </c>
      <c r="G2877" s="44"/>
      <c r="H2877" s="5">
        <v>0</v>
      </c>
      <c r="I2877" s="44"/>
      <c r="J2877" s="5">
        <v>3.7999999999999999E-2</v>
      </c>
      <c r="K2877" s="44"/>
      <c r="L2877" s="5">
        <v>0</v>
      </c>
      <c r="M2877" s="44"/>
      <c r="N2877" s="5">
        <v>0</v>
      </c>
      <c r="O2877" s="44"/>
      <c r="P2877" s="5">
        <v>0</v>
      </c>
      <c r="Q2877" s="44"/>
      <c r="R2877" s="5">
        <v>0</v>
      </c>
      <c r="S2877" s="44"/>
    </row>
    <row r="2878" spans="1:19" x14ac:dyDescent="0.3">
      <c r="A2878" s="2">
        <v>44226</v>
      </c>
      <c r="B2878" s="3">
        <v>0.94791666666666663</v>
      </c>
      <c r="C2878" s="6">
        <v>-2.7999999999999972</v>
      </c>
      <c r="D2878" s="6">
        <v>11.5</v>
      </c>
      <c r="E2878" s="4">
        <v>12.54</v>
      </c>
      <c r="F2878" s="5">
        <v>0.04</v>
      </c>
      <c r="G2878" s="44"/>
      <c r="H2878" s="5">
        <v>0</v>
      </c>
      <c r="I2878" s="44"/>
      <c r="J2878" s="5">
        <v>3.7999999999999999E-2</v>
      </c>
      <c r="K2878" s="44"/>
      <c r="L2878" s="5">
        <v>0</v>
      </c>
      <c r="M2878" s="44"/>
      <c r="N2878" s="5">
        <v>0</v>
      </c>
      <c r="O2878" s="44"/>
      <c r="P2878" s="5">
        <v>0</v>
      </c>
      <c r="Q2878" s="44"/>
      <c r="R2878" s="5">
        <v>0</v>
      </c>
      <c r="S2878" s="44"/>
    </row>
    <row r="2879" spans="1:19" x14ac:dyDescent="0.3">
      <c r="A2879" s="2">
        <v>44226</v>
      </c>
      <c r="B2879" s="3">
        <v>0.95833333333333337</v>
      </c>
      <c r="C2879" s="6">
        <v>-2.7999999999999972</v>
      </c>
      <c r="D2879" s="6">
        <v>10.099999999999994</v>
      </c>
      <c r="E2879" s="4">
        <v>12.54</v>
      </c>
      <c r="F2879" s="5">
        <v>0.04</v>
      </c>
      <c r="G2879" s="44">
        <f t="shared" si="309"/>
        <v>0.04</v>
      </c>
      <c r="H2879" s="5">
        <v>0</v>
      </c>
      <c r="I2879" s="44">
        <f t="shared" si="310"/>
        <v>0</v>
      </c>
      <c r="J2879" s="5">
        <v>3.7999999999999999E-2</v>
      </c>
      <c r="K2879" s="44">
        <f t="shared" si="311"/>
        <v>3.7749999999999999E-2</v>
      </c>
      <c r="L2879" s="5">
        <v>0</v>
      </c>
      <c r="M2879" s="44">
        <f t="shared" si="312"/>
        <v>0</v>
      </c>
      <c r="N2879" s="5">
        <v>0</v>
      </c>
      <c r="O2879" s="44">
        <f t="shared" si="313"/>
        <v>0</v>
      </c>
      <c r="P2879" s="5">
        <v>0</v>
      </c>
      <c r="Q2879" s="44">
        <f t="shared" si="314"/>
        <v>0</v>
      </c>
      <c r="R2879" s="5">
        <v>0</v>
      </c>
      <c r="S2879" s="44">
        <f t="shared" si="315"/>
        <v>0</v>
      </c>
    </row>
    <row r="2880" spans="1:19" x14ac:dyDescent="0.3">
      <c r="A2880" s="2">
        <v>44226</v>
      </c>
      <c r="B2880" s="3">
        <v>0.96875</v>
      </c>
      <c r="C2880" s="6">
        <v>-2.7000000000000028</v>
      </c>
      <c r="D2880" s="6">
        <v>12.200000000000003</v>
      </c>
      <c r="E2880" s="4">
        <v>12.51</v>
      </c>
      <c r="F2880" s="5">
        <v>0.04</v>
      </c>
      <c r="G2880" s="44"/>
      <c r="H2880" s="5">
        <v>0</v>
      </c>
      <c r="I2880" s="44"/>
      <c r="J2880" s="5">
        <v>3.6999999999999998E-2</v>
      </c>
      <c r="K2880" s="44"/>
      <c r="L2880" s="5">
        <v>0</v>
      </c>
      <c r="M2880" s="44"/>
      <c r="N2880" s="5">
        <v>0</v>
      </c>
      <c r="O2880" s="44"/>
      <c r="P2880" s="5">
        <v>0</v>
      </c>
      <c r="Q2880" s="44"/>
      <c r="R2880" s="5">
        <v>0</v>
      </c>
      <c r="S2880" s="44"/>
    </row>
    <row r="2881" spans="1:19" x14ac:dyDescent="0.3">
      <c r="A2881" s="2">
        <v>44226</v>
      </c>
      <c r="B2881" s="3">
        <v>0.97916666666666663</v>
      </c>
      <c r="C2881" s="6">
        <v>-2.6000000000000014</v>
      </c>
      <c r="D2881" s="6">
        <v>9.7000000000000028</v>
      </c>
      <c r="E2881" s="4">
        <v>12.51</v>
      </c>
      <c r="F2881" s="5">
        <v>0.04</v>
      </c>
      <c r="G2881" s="44"/>
      <c r="H2881" s="5">
        <v>0</v>
      </c>
      <c r="I2881" s="44"/>
      <c r="J2881" s="5">
        <v>3.7999999999999999E-2</v>
      </c>
      <c r="K2881" s="44"/>
      <c r="L2881" s="5">
        <v>0</v>
      </c>
      <c r="M2881" s="44"/>
      <c r="N2881" s="5">
        <v>0</v>
      </c>
      <c r="O2881" s="44"/>
      <c r="P2881" s="5">
        <v>0</v>
      </c>
      <c r="Q2881" s="44"/>
      <c r="R2881" s="5">
        <v>0</v>
      </c>
      <c r="S2881" s="44"/>
    </row>
    <row r="2882" spans="1:19" x14ac:dyDescent="0.3">
      <c r="A2882" s="2">
        <v>44226</v>
      </c>
      <c r="B2882" s="3">
        <v>0.98958333333333337</v>
      </c>
      <c r="C2882" s="6">
        <v>-2.5</v>
      </c>
      <c r="D2882" s="6">
        <v>12.299999999999997</v>
      </c>
      <c r="E2882" s="4">
        <v>12.49</v>
      </c>
      <c r="F2882" s="5">
        <v>0.04</v>
      </c>
      <c r="G2882" s="44"/>
      <c r="H2882" s="5">
        <v>0</v>
      </c>
      <c r="I2882" s="44"/>
      <c r="J2882" s="5">
        <v>3.7999999999999999E-2</v>
      </c>
      <c r="K2882" s="44"/>
      <c r="L2882" s="5">
        <v>0</v>
      </c>
      <c r="M2882" s="44"/>
      <c r="N2882" s="5">
        <v>0</v>
      </c>
      <c r="O2882" s="44"/>
      <c r="P2882" s="5">
        <v>0</v>
      </c>
      <c r="Q2882" s="44"/>
      <c r="R2882" s="5">
        <v>0</v>
      </c>
      <c r="S2882" s="44"/>
    </row>
    <row r="2883" spans="1:19" x14ac:dyDescent="0.3">
      <c r="A2883" s="2">
        <v>44227</v>
      </c>
      <c r="B2883" s="3">
        <v>0</v>
      </c>
      <c r="C2883" s="6">
        <v>-2.5</v>
      </c>
      <c r="D2883" s="6">
        <v>10.400000000000006</v>
      </c>
      <c r="E2883" s="4">
        <v>12.49</v>
      </c>
      <c r="F2883" s="5">
        <v>0.04</v>
      </c>
      <c r="G2883" s="44">
        <f t="shared" si="309"/>
        <v>0.04</v>
      </c>
      <c r="H2883" s="5">
        <v>0</v>
      </c>
      <c r="I2883" s="44">
        <f t="shared" si="310"/>
        <v>0</v>
      </c>
      <c r="J2883" s="5">
        <v>3.7999999999999999E-2</v>
      </c>
      <c r="K2883" s="44">
        <f t="shared" si="311"/>
        <v>3.7999999999999999E-2</v>
      </c>
      <c r="L2883" s="5">
        <v>0</v>
      </c>
      <c r="M2883" s="44">
        <f t="shared" si="312"/>
        <v>0</v>
      </c>
      <c r="N2883" s="5">
        <v>0</v>
      </c>
      <c r="O2883" s="44">
        <f t="shared" si="313"/>
        <v>0</v>
      </c>
      <c r="P2883" s="5">
        <v>0</v>
      </c>
      <c r="Q2883" s="44">
        <f t="shared" si="314"/>
        <v>0</v>
      </c>
      <c r="R2883" s="5">
        <v>0</v>
      </c>
      <c r="S2883" s="44">
        <f t="shared" si="315"/>
        <v>0</v>
      </c>
    </row>
    <row r="2884" spans="1:19" x14ac:dyDescent="0.3">
      <c r="A2884" s="2">
        <v>44227</v>
      </c>
      <c r="B2884" s="3">
        <v>1.0416666666666666E-2</v>
      </c>
      <c r="C2884" s="6">
        <v>-2.3999999999999986</v>
      </c>
      <c r="D2884" s="6">
        <v>11.200000000000003</v>
      </c>
      <c r="E2884" s="4">
        <v>12.48</v>
      </c>
      <c r="F2884" s="5">
        <v>0.04</v>
      </c>
      <c r="G2884" s="44"/>
      <c r="H2884" s="5">
        <v>0</v>
      </c>
      <c r="I2884" s="44"/>
      <c r="J2884" s="5">
        <v>3.7999999999999999E-2</v>
      </c>
      <c r="K2884" s="44"/>
      <c r="L2884" s="5">
        <v>0</v>
      </c>
      <c r="M2884" s="44"/>
      <c r="N2884" s="5">
        <v>0</v>
      </c>
      <c r="O2884" s="44"/>
      <c r="P2884" s="5">
        <v>0</v>
      </c>
      <c r="Q2884" s="44"/>
      <c r="R2884" s="5">
        <v>0</v>
      </c>
      <c r="S2884" s="44"/>
    </row>
    <row r="2885" spans="1:19" x14ac:dyDescent="0.3">
      <c r="A2885" s="2">
        <v>44227</v>
      </c>
      <c r="B2885" s="3">
        <v>2.0833333333333332E-2</v>
      </c>
      <c r="C2885" s="6">
        <v>-2.5</v>
      </c>
      <c r="D2885" s="6">
        <v>11.299999999999997</v>
      </c>
      <c r="E2885" s="4">
        <v>12.46</v>
      </c>
      <c r="F2885" s="5">
        <v>0.04</v>
      </c>
      <c r="G2885" s="44"/>
      <c r="H2885" s="5">
        <v>0</v>
      </c>
      <c r="I2885" s="44"/>
      <c r="J2885" s="5">
        <v>3.7999999999999999E-2</v>
      </c>
      <c r="K2885" s="44"/>
      <c r="L2885" s="5">
        <v>0</v>
      </c>
      <c r="M2885" s="44"/>
      <c r="N2885" s="5">
        <v>0</v>
      </c>
      <c r="O2885" s="44"/>
      <c r="P2885" s="5">
        <v>0</v>
      </c>
      <c r="Q2885" s="44"/>
      <c r="R2885" s="5">
        <v>0</v>
      </c>
      <c r="S2885" s="44"/>
    </row>
    <row r="2886" spans="1:19" x14ac:dyDescent="0.3">
      <c r="A2886" s="2">
        <v>44227</v>
      </c>
      <c r="B2886" s="3">
        <v>3.125E-2</v>
      </c>
      <c r="C2886" s="6">
        <v>-2.3999999999999986</v>
      </c>
      <c r="D2886" s="6">
        <v>10.299999999999997</v>
      </c>
      <c r="E2886" s="4">
        <v>12.47</v>
      </c>
      <c r="F2886" s="5">
        <v>0.04</v>
      </c>
      <c r="G2886" s="44"/>
      <c r="H2886" s="5">
        <v>0</v>
      </c>
      <c r="I2886" s="44"/>
      <c r="J2886" s="5">
        <v>3.7999999999999999E-2</v>
      </c>
      <c r="K2886" s="44"/>
      <c r="L2886" s="5">
        <v>0</v>
      </c>
      <c r="M2886" s="44"/>
      <c r="N2886" s="5">
        <v>0</v>
      </c>
      <c r="O2886" s="44"/>
      <c r="P2886" s="5">
        <v>0</v>
      </c>
      <c r="Q2886" s="44"/>
      <c r="R2886" s="5">
        <v>0</v>
      </c>
      <c r="S2886" s="44"/>
    </row>
    <row r="2887" spans="1:19" x14ac:dyDescent="0.3">
      <c r="A2887" s="2">
        <v>44227</v>
      </c>
      <c r="B2887" s="3">
        <v>4.1666666666666664E-2</v>
      </c>
      <c r="C2887" s="6">
        <v>-2.6000000000000014</v>
      </c>
      <c r="D2887" s="6">
        <v>11.900000000000006</v>
      </c>
      <c r="E2887" s="4">
        <v>12.44</v>
      </c>
      <c r="F2887" s="5">
        <v>0.04</v>
      </c>
      <c r="G2887" s="44">
        <f t="shared" ref="G2887:G2947" si="316">AVERAGE(F2887:F2890)</f>
        <v>0.04</v>
      </c>
      <c r="H2887" s="5">
        <v>0</v>
      </c>
      <c r="I2887" s="44">
        <f t="shared" ref="I2887:I2947" si="317">AVERAGE(H2887:H2890)</f>
        <v>0</v>
      </c>
      <c r="J2887" s="5">
        <v>3.7999999999999999E-2</v>
      </c>
      <c r="K2887" s="44">
        <f t="shared" ref="K2887:K2947" si="318">AVERAGE(J2887:J2890)</f>
        <v>3.7749999999999999E-2</v>
      </c>
      <c r="L2887" s="5">
        <v>0</v>
      </c>
      <c r="M2887" s="44">
        <f t="shared" ref="M2887:M2947" si="319">AVERAGE(L2887:L2890)</f>
        <v>0</v>
      </c>
      <c r="N2887" s="5">
        <v>0</v>
      </c>
      <c r="O2887" s="44">
        <f t="shared" ref="O2887:O2947" si="320">AVERAGE(N2887:N2890)</f>
        <v>0</v>
      </c>
      <c r="P2887" s="5">
        <v>0</v>
      </c>
      <c r="Q2887" s="44">
        <f t="shared" ref="Q2887:Q2947" si="321">AVERAGE(P2887:P2890)</f>
        <v>0</v>
      </c>
      <c r="R2887" s="5">
        <v>0</v>
      </c>
      <c r="S2887" s="44">
        <f t="shared" ref="S2887:S2947" si="322">AVERAGE(R2887:R2890)</f>
        <v>0</v>
      </c>
    </row>
    <row r="2888" spans="1:19" x14ac:dyDescent="0.3">
      <c r="A2888" s="2">
        <v>44227</v>
      </c>
      <c r="B2888" s="3">
        <v>5.2083333333333336E-2</v>
      </c>
      <c r="C2888" s="6">
        <v>-2.6000000000000014</v>
      </c>
      <c r="D2888" s="6">
        <v>9.7000000000000028</v>
      </c>
      <c r="E2888" s="4">
        <v>12.45</v>
      </c>
      <c r="F2888" s="5">
        <v>0.04</v>
      </c>
      <c r="G2888" s="44"/>
      <c r="H2888" s="5">
        <v>0</v>
      </c>
      <c r="I2888" s="44"/>
      <c r="J2888" s="5">
        <v>3.6999999999999998E-2</v>
      </c>
      <c r="K2888" s="44"/>
      <c r="L2888" s="5">
        <v>0</v>
      </c>
      <c r="M2888" s="44"/>
      <c r="N2888" s="5">
        <v>0</v>
      </c>
      <c r="O2888" s="44"/>
      <c r="P2888" s="5">
        <v>0</v>
      </c>
      <c r="Q2888" s="44"/>
      <c r="R2888" s="5">
        <v>0</v>
      </c>
      <c r="S2888" s="44"/>
    </row>
    <row r="2889" spans="1:19" x14ac:dyDescent="0.3">
      <c r="A2889" s="2">
        <v>44227</v>
      </c>
      <c r="B2889" s="3">
        <v>6.25E-2</v>
      </c>
      <c r="C2889" s="6">
        <v>-2.7000000000000028</v>
      </c>
      <c r="D2889" s="6">
        <v>12.200000000000003</v>
      </c>
      <c r="E2889" s="4">
        <v>12.43</v>
      </c>
      <c r="F2889" s="5">
        <v>0.04</v>
      </c>
      <c r="G2889" s="44"/>
      <c r="H2889" s="5">
        <v>0</v>
      </c>
      <c r="I2889" s="44"/>
      <c r="J2889" s="5">
        <v>3.7999999999999999E-2</v>
      </c>
      <c r="K2889" s="44"/>
      <c r="L2889" s="5">
        <v>0</v>
      </c>
      <c r="M2889" s="44"/>
      <c r="N2889" s="5">
        <v>0</v>
      </c>
      <c r="O2889" s="44"/>
      <c r="P2889" s="5">
        <v>0</v>
      </c>
      <c r="Q2889" s="44"/>
      <c r="R2889" s="5">
        <v>0</v>
      </c>
      <c r="S2889" s="44"/>
    </row>
    <row r="2890" spans="1:19" x14ac:dyDescent="0.3">
      <c r="A2890" s="2">
        <v>44227</v>
      </c>
      <c r="B2890" s="3">
        <v>7.2916666666666671E-2</v>
      </c>
      <c r="C2890" s="6">
        <v>-3</v>
      </c>
      <c r="D2890" s="6">
        <v>10.400000000000006</v>
      </c>
      <c r="E2890" s="4">
        <v>12.43</v>
      </c>
      <c r="F2890" s="5">
        <v>0.04</v>
      </c>
      <c r="G2890" s="44"/>
      <c r="H2890" s="5">
        <v>0</v>
      </c>
      <c r="I2890" s="44"/>
      <c r="J2890" s="5">
        <v>3.7999999999999999E-2</v>
      </c>
      <c r="K2890" s="44"/>
      <c r="L2890" s="5">
        <v>0</v>
      </c>
      <c r="M2890" s="44"/>
      <c r="N2890" s="5">
        <v>0</v>
      </c>
      <c r="O2890" s="44"/>
      <c r="P2890" s="5">
        <v>0</v>
      </c>
      <c r="Q2890" s="44"/>
      <c r="R2890" s="5">
        <v>0</v>
      </c>
      <c r="S2890" s="44"/>
    </row>
    <row r="2891" spans="1:19" x14ac:dyDescent="0.3">
      <c r="A2891" s="2">
        <v>44227</v>
      </c>
      <c r="B2891" s="3">
        <v>8.3333333333333329E-2</v>
      </c>
      <c r="C2891" s="6">
        <v>-3.3999999999999986</v>
      </c>
      <c r="D2891" s="6">
        <v>11.5</v>
      </c>
      <c r="E2891" s="4">
        <v>12.42</v>
      </c>
      <c r="F2891" s="5">
        <v>0.04</v>
      </c>
      <c r="G2891" s="44">
        <f t="shared" si="316"/>
        <v>0.04</v>
      </c>
      <c r="H2891" s="5">
        <v>0</v>
      </c>
      <c r="I2891" s="44">
        <f t="shared" si="317"/>
        <v>0</v>
      </c>
      <c r="J2891" s="5">
        <v>3.7999999999999999E-2</v>
      </c>
      <c r="K2891" s="44">
        <f t="shared" si="318"/>
        <v>3.7999999999999999E-2</v>
      </c>
      <c r="L2891" s="5">
        <v>0</v>
      </c>
      <c r="M2891" s="44">
        <f t="shared" si="319"/>
        <v>0</v>
      </c>
      <c r="N2891" s="5">
        <v>0</v>
      </c>
      <c r="O2891" s="44">
        <f t="shared" si="320"/>
        <v>0</v>
      </c>
      <c r="P2891" s="5">
        <v>0</v>
      </c>
      <c r="Q2891" s="44">
        <f t="shared" si="321"/>
        <v>0</v>
      </c>
      <c r="R2891" s="5">
        <v>0</v>
      </c>
      <c r="S2891" s="44">
        <f t="shared" si="322"/>
        <v>0</v>
      </c>
    </row>
    <row r="2892" spans="1:19" x14ac:dyDescent="0.3">
      <c r="A2892" s="2">
        <v>44227</v>
      </c>
      <c r="B2892" s="3">
        <v>9.375E-2</v>
      </c>
      <c r="C2892" s="6">
        <v>-3.8999999999999986</v>
      </c>
      <c r="D2892" s="6">
        <v>11</v>
      </c>
      <c r="E2892" s="4">
        <v>12.41</v>
      </c>
      <c r="F2892" s="5">
        <v>0.04</v>
      </c>
      <c r="G2892" s="44"/>
      <c r="H2892" s="5">
        <v>0</v>
      </c>
      <c r="I2892" s="44"/>
      <c r="J2892" s="5">
        <v>3.7999999999999999E-2</v>
      </c>
      <c r="K2892" s="44"/>
      <c r="L2892" s="5">
        <v>0</v>
      </c>
      <c r="M2892" s="44"/>
      <c r="N2892" s="5">
        <v>0</v>
      </c>
      <c r="O2892" s="44"/>
      <c r="P2892" s="5">
        <v>0</v>
      </c>
      <c r="Q2892" s="44"/>
      <c r="R2892" s="5">
        <v>0</v>
      </c>
      <c r="S2892" s="44"/>
    </row>
    <row r="2893" spans="1:19" x14ac:dyDescent="0.3">
      <c r="A2893" s="2">
        <v>44227</v>
      </c>
      <c r="B2893" s="3">
        <v>0.10416666666666667</v>
      </c>
      <c r="C2893" s="6">
        <v>-4</v>
      </c>
      <c r="D2893" s="6">
        <v>10.599999999999994</v>
      </c>
      <c r="E2893" s="4">
        <v>12.42</v>
      </c>
      <c r="F2893" s="5">
        <v>0.04</v>
      </c>
      <c r="G2893" s="44"/>
      <c r="H2893" s="5">
        <v>0</v>
      </c>
      <c r="I2893" s="44"/>
      <c r="J2893" s="5">
        <v>3.7999999999999999E-2</v>
      </c>
      <c r="K2893" s="44"/>
      <c r="L2893" s="5">
        <v>0</v>
      </c>
      <c r="M2893" s="44"/>
      <c r="N2893" s="5">
        <v>0</v>
      </c>
      <c r="O2893" s="44"/>
      <c r="P2893" s="5">
        <v>0</v>
      </c>
      <c r="Q2893" s="44"/>
      <c r="R2893" s="5">
        <v>0</v>
      </c>
      <c r="S2893" s="44"/>
    </row>
    <row r="2894" spans="1:19" x14ac:dyDescent="0.3">
      <c r="A2894" s="2">
        <v>44227</v>
      </c>
      <c r="B2894" s="3">
        <v>0.11458333333333333</v>
      </c>
      <c r="C2894" s="6">
        <v>-4.2000000000000028</v>
      </c>
      <c r="D2894" s="6">
        <v>12.200000000000003</v>
      </c>
      <c r="E2894" s="4">
        <v>12.39</v>
      </c>
      <c r="F2894" s="5">
        <v>0.04</v>
      </c>
      <c r="G2894" s="44"/>
      <c r="H2894" s="5">
        <v>0</v>
      </c>
      <c r="I2894" s="44"/>
      <c r="J2894" s="5">
        <v>3.7999999999999999E-2</v>
      </c>
      <c r="K2894" s="44"/>
      <c r="L2894" s="5">
        <v>0</v>
      </c>
      <c r="M2894" s="44"/>
      <c r="N2894" s="5">
        <v>0</v>
      </c>
      <c r="O2894" s="44"/>
      <c r="P2894" s="5">
        <v>0</v>
      </c>
      <c r="Q2894" s="44"/>
      <c r="R2894" s="5">
        <v>0</v>
      </c>
      <c r="S2894" s="44"/>
    </row>
    <row r="2895" spans="1:19" x14ac:dyDescent="0.3">
      <c r="A2895" s="2">
        <v>44227</v>
      </c>
      <c r="B2895" s="3">
        <v>0.125</v>
      </c>
      <c r="C2895" s="6">
        <v>-4.1000000000000014</v>
      </c>
      <c r="D2895" s="6">
        <v>9.9000000000000057</v>
      </c>
      <c r="E2895" s="4">
        <v>12.4</v>
      </c>
      <c r="F2895" s="5">
        <v>0.04</v>
      </c>
      <c r="G2895" s="44">
        <f t="shared" si="316"/>
        <v>0.04</v>
      </c>
      <c r="H2895" s="5">
        <v>0</v>
      </c>
      <c r="I2895" s="44">
        <f t="shared" si="317"/>
        <v>0</v>
      </c>
      <c r="J2895" s="5">
        <v>3.7999999999999999E-2</v>
      </c>
      <c r="K2895" s="44">
        <f t="shared" si="318"/>
        <v>3.7999999999999999E-2</v>
      </c>
      <c r="L2895" s="5">
        <v>0</v>
      </c>
      <c r="M2895" s="44">
        <f t="shared" si="319"/>
        <v>0</v>
      </c>
      <c r="N2895" s="5">
        <v>0</v>
      </c>
      <c r="O2895" s="44">
        <f t="shared" si="320"/>
        <v>0</v>
      </c>
      <c r="P2895" s="5">
        <v>0</v>
      </c>
      <c r="Q2895" s="44">
        <f t="shared" si="321"/>
        <v>0</v>
      </c>
      <c r="R2895" s="5">
        <v>0</v>
      </c>
      <c r="S2895" s="44">
        <f t="shared" si="322"/>
        <v>0</v>
      </c>
    </row>
    <row r="2896" spans="1:19" x14ac:dyDescent="0.3">
      <c r="A2896" s="2">
        <v>44227</v>
      </c>
      <c r="B2896" s="3">
        <v>0.13541666666666666</v>
      </c>
      <c r="C2896" s="6">
        <v>-4.2000000000000028</v>
      </c>
      <c r="D2896" s="6">
        <v>12.099999999999994</v>
      </c>
      <c r="E2896" s="4">
        <v>12.38</v>
      </c>
      <c r="F2896" s="5">
        <v>0.04</v>
      </c>
      <c r="G2896" s="44"/>
      <c r="H2896" s="5">
        <v>0</v>
      </c>
      <c r="I2896" s="44"/>
      <c r="J2896" s="5">
        <v>3.7999999999999999E-2</v>
      </c>
      <c r="K2896" s="44"/>
      <c r="L2896" s="5">
        <v>0</v>
      </c>
      <c r="M2896" s="44"/>
      <c r="N2896" s="5">
        <v>0</v>
      </c>
      <c r="O2896" s="44"/>
      <c r="P2896" s="5">
        <v>0</v>
      </c>
      <c r="Q2896" s="44"/>
      <c r="R2896" s="5">
        <v>0</v>
      </c>
      <c r="S2896" s="44"/>
    </row>
    <row r="2897" spans="1:19" x14ac:dyDescent="0.3">
      <c r="A2897" s="2">
        <v>44227</v>
      </c>
      <c r="B2897" s="3">
        <v>0.14583333333333334</v>
      </c>
      <c r="C2897" s="6">
        <v>-3.8999999999999986</v>
      </c>
      <c r="D2897" s="6">
        <v>9.7999999999999972</v>
      </c>
      <c r="E2897" s="4">
        <v>12.38</v>
      </c>
      <c r="F2897" s="5">
        <v>0.04</v>
      </c>
      <c r="G2897" s="44"/>
      <c r="H2897" s="5">
        <v>0</v>
      </c>
      <c r="I2897" s="44"/>
      <c r="J2897" s="5">
        <v>3.7999999999999999E-2</v>
      </c>
      <c r="K2897" s="44"/>
      <c r="L2897" s="5">
        <v>0</v>
      </c>
      <c r="M2897" s="44"/>
      <c r="N2897" s="5">
        <v>0</v>
      </c>
      <c r="O2897" s="44"/>
      <c r="P2897" s="5">
        <v>0</v>
      </c>
      <c r="Q2897" s="44"/>
      <c r="R2897" s="5">
        <v>0</v>
      </c>
      <c r="S2897" s="44"/>
    </row>
    <row r="2898" spans="1:19" x14ac:dyDescent="0.3">
      <c r="A2898" s="2">
        <v>44227</v>
      </c>
      <c r="B2898" s="3">
        <v>0.15625</v>
      </c>
      <c r="C2898" s="6">
        <v>-3.8999999999999986</v>
      </c>
      <c r="D2898" s="6">
        <v>12</v>
      </c>
      <c r="E2898" s="4">
        <v>12.37</v>
      </c>
      <c r="F2898" s="5">
        <v>0.04</v>
      </c>
      <c r="G2898" s="44"/>
      <c r="H2898" s="5">
        <v>0</v>
      </c>
      <c r="I2898" s="44"/>
      <c r="J2898" s="5">
        <v>3.7999999999999999E-2</v>
      </c>
      <c r="K2898" s="44"/>
      <c r="L2898" s="5">
        <v>0</v>
      </c>
      <c r="M2898" s="44"/>
      <c r="N2898" s="5">
        <v>0</v>
      </c>
      <c r="O2898" s="44"/>
      <c r="P2898" s="5">
        <v>0</v>
      </c>
      <c r="Q2898" s="44"/>
      <c r="R2898" s="5">
        <v>0</v>
      </c>
      <c r="S2898" s="44"/>
    </row>
    <row r="2899" spans="1:19" x14ac:dyDescent="0.3">
      <c r="A2899" s="2">
        <v>44227</v>
      </c>
      <c r="B2899" s="3">
        <v>0.16666666666666666</v>
      </c>
      <c r="C2899" s="6">
        <v>-4</v>
      </c>
      <c r="D2899" s="6">
        <v>9.9000000000000057</v>
      </c>
      <c r="E2899" s="4">
        <v>12.37</v>
      </c>
      <c r="F2899" s="5">
        <v>0.04</v>
      </c>
      <c r="G2899" s="44">
        <f t="shared" si="316"/>
        <v>0.04</v>
      </c>
      <c r="H2899" s="5">
        <v>0</v>
      </c>
      <c r="I2899" s="44">
        <f t="shared" si="317"/>
        <v>0</v>
      </c>
      <c r="J2899" s="5">
        <v>3.7999999999999999E-2</v>
      </c>
      <c r="K2899" s="44">
        <f t="shared" si="318"/>
        <v>3.7999999999999999E-2</v>
      </c>
      <c r="L2899" s="5">
        <v>0</v>
      </c>
      <c r="M2899" s="44">
        <f t="shared" si="319"/>
        <v>0</v>
      </c>
      <c r="N2899" s="5">
        <v>0</v>
      </c>
      <c r="O2899" s="44">
        <f t="shared" si="320"/>
        <v>0</v>
      </c>
      <c r="P2899" s="5">
        <v>0</v>
      </c>
      <c r="Q2899" s="44">
        <f t="shared" si="321"/>
        <v>0</v>
      </c>
      <c r="R2899" s="5">
        <v>0</v>
      </c>
      <c r="S2899" s="44">
        <f t="shared" si="322"/>
        <v>0</v>
      </c>
    </row>
    <row r="2900" spans="1:19" x14ac:dyDescent="0.3">
      <c r="A2900" s="2">
        <v>44227</v>
      </c>
      <c r="B2900" s="3">
        <v>0.17708333333333334</v>
      </c>
      <c r="C2900" s="6">
        <v>-4</v>
      </c>
      <c r="D2900" s="6">
        <v>11.700000000000003</v>
      </c>
      <c r="E2900" s="4">
        <v>12.37</v>
      </c>
      <c r="F2900" s="5">
        <v>0.04</v>
      </c>
      <c r="G2900" s="44"/>
      <c r="H2900" s="5">
        <v>0</v>
      </c>
      <c r="I2900" s="44"/>
      <c r="J2900" s="5">
        <v>3.7999999999999999E-2</v>
      </c>
      <c r="K2900" s="44"/>
      <c r="L2900" s="5">
        <v>0</v>
      </c>
      <c r="M2900" s="44"/>
      <c r="N2900" s="5">
        <v>0</v>
      </c>
      <c r="O2900" s="44"/>
      <c r="P2900" s="5">
        <v>0</v>
      </c>
      <c r="Q2900" s="44"/>
      <c r="R2900" s="5">
        <v>0</v>
      </c>
      <c r="S2900" s="44"/>
    </row>
    <row r="2901" spans="1:19" x14ac:dyDescent="0.3">
      <c r="A2901" s="2">
        <v>44227</v>
      </c>
      <c r="B2901" s="3">
        <v>0.1875</v>
      </c>
      <c r="C2901" s="6">
        <v>-4.2000000000000028</v>
      </c>
      <c r="D2901" s="6">
        <v>10.400000000000006</v>
      </c>
      <c r="E2901" s="4">
        <v>12.35</v>
      </c>
      <c r="F2901" s="5">
        <v>0.04</v>
      </c>
      <c r="G2901" s="44"/>
      <c r="H2901" s="5">
        <v>0</v>
      </c>
      <c r="I2901" s="44"/>
      <c r="J2901" s="5">
        <v>3.7999999999999999E-2</v>
      </c>
      <c r="K2901" s="44"/>
      <c r="L2901" s="5">
        <v>0</v>
      </c>
      <c r="M2901" s="44"/>
      <c r="N2901" s="5">
        <v>0</v>
      </c>
      <c r="O2901" s="44"/>
      <c r="P2901" s="5">
        <v>0</v>
      </c>
      <c r="Q2901" s="44"/>
      <c r="R2901" s="5">
        <v>0</v>
      </c>
      <c r="S2901" s="44"/>
    </row>
    <row r="2902" spans="1:19" x14ac:dyDescent="0.3">
      <c r="A2902" s="2">
        <v>44227</v>
      </c>
      <c r="B2902" s="3">
        <v>0.19791666666666666</v>
      </c>
      <c r="C2902" s="6">
        <v>-4.2999999999999972</v>
      </c>
      <c r="D2902" s="6">
        <v>10.900000000000006</v>
      </c>
      <c r="E2902" s="4">
        <v>12.35</v>
      </c>
      <c r="F2902" s="5">
        <v>0.04</v>
      </c>
      <c r="G2902" s="44"/>
      <c r="H2902" s="5">
        <v>0</v>
      </c>
      <c r="I2902" s="44"/>
      <c r="J2902" s="5">
        <v>3.7999999999999999E-2</v>
      </c>
      <c r="K2902" s="44"/>
      <c r="L2902" s="5">
        <v>0</v>
      </c>
      <c r="M2902" s="44"/>
      <c r="N2902" s="5">
        <v>0</v>
      </c>
      <c r="O2902" s="44"/>
      <c r="P2902" s="5">
        <v>0</v>
      </c>
      <c r="Q2902" s="44"/>
      <c r="R2902" s="5">
        <v>0</v>
      </c>
      <c r="S2902" s="44"/>
    </row>
    <row r="2903" spans="1:19" x14ac:dyDescent="0.3">
      <c r="A2903" s="2">
        <v>44227</v>
      </c>
      <c r="B2903" s="3">
        <v>0.20833333333333334</v>
      </c>
      <c r="C2903" s="6">
        <v>-4.3999999999999986</v>
      </c>
      <c r="D2903" s="6">
        <v>10.900000000000006</v>
      </c>
      <c r="E2903" s="4">
        <v>12.33</v>
      </c>
      <c r="F2903" s="5">
        <v>0.04</v>
      </c>
      <c r="G2903" s="44">
        <f t="shared" si="316"/>
        <v>0.04</v>
      </c>
      <c r="H2903" s="5">
        <v>0</v>
      </c>
      <c r="I2903" s="44">
        <f t="shared" si="317"/>
        <v>0</v>
      </c>
      <c r="J2903" s="5">
        <v>3.7999999999999999E-2</v>
      </c>
      <c r="K2903" s="44">
        <f t="shared" si="318"/>
        <v>3.7999999999999999E-2</v>
      </c>
      <c r="L2903" s="5">
        <v>0</v>
      </c>
      <c r="M2903" s="44">
        <f t="shared" si="319"/>
        <v>0</v>
      </c>
      <c r="N2903" s="5">
        <v>0</v>
      </c>
      <c r="O2903" s="44">
        <f t="shared" si="320"/>
        <v>0</v>
      </c>
      <c r="P2903" s="5">
        <v>0</v>
      </c>
      <c r="Q2903" s="44">
        <f t="shared" si="321"/>
        <v>0</v>
      </c>
      <c r="R2903" s="5">
        <v>0</v>
      </c>
      <c r="S2903" s="44">
        <f t="shared" si="322"/>
        <v>0</v>
      </c>
    </row>
    <row r="2904" spans="1:19" x14ac:dyDescent="0.3">
      <c r="A2904" s="2">
        <v>44227</v>
      </c>
      <c r="B2904" s="3">
        <v>0.21875</v>
      </c>
      <c r="C2904" s="6">
        <v>-4.3999999999999986</v>
      </c>
      <c r="D2904" s="6">
        <v>10.5</v>
      </c>
      <c r="E2904" s="4">
        <v>12.33</v>
      </c>
      <c r="F2904" s="5">
        <v>0.04</v>
      </c>
      <c r="G2904" s="44"/>
      <c r="H2904" s="5">
        <v>0</v>
      </c>
      <c r="I2904" s="44"/>
      <c r="J2904" s="5">
        <v>3.7999999999999999E-2</v>
      </c>
      <c r="K2904" s="44"/>
      <c r="L2904" s="5">
        <v>0</v>
      </c>
      <c r="M2904" s="44"/>
      <c r="N2904" s="5">
        <v>0</v>
      </c>
      <c r="O2904" s="44"/>
      <c r="P2904" s="5">
        <v>0</v>
      </c>
      <c r="Q2904" s="44"/>
      <c r="R2904" s="5">
        <v>0</v>
      </c>
      <c r="S2904" s="44"/>
    </row>
    <row r="2905" spans="1:19" x14ac:dyDescent="0.3">
      <c r="A2905" s="2">
        <v>44227</v>
      </c>
      <c r="B2905" s="3">
        <v>0.22916666666666666</v>
      </c>
      <c r="C2905" s="6">
        <v>-4.7000000000000028</v>
      </c>
      <c r="D2905" s="6">
        <v>11.599999999999994</v>
      </c>
      <c r="E2905" s="4">
        <v>12.31</v>
      </c>
      <c r="F2905" s="5">
        <v>0.04</v>
      </c>
      <c r="G2905" s="44"/>
      <c r="H2905" s="5">
        <v>0</v>
      </c>
      <c r="I2905" s="44"/>
      <c r="J2905" s="5">
        <v>3.7999999999999999E-2</v>
      </c>
      <c r="K2905" s="44"/>
      <c r="L2905" s="5">
        <v>0</v>
      </c>
      <c r="M2905" s="44"/>
      <c r="N2905" s="5">
        <v>0</v>
      </c>
      <c r="O2905" s="44"/>
      <c r="P2905" s="5">
        <v>0</v>
      </c>
      <c r="Q2905" s="44"/>
      <c r="R2905" s="5">
        <v>0</v>
      </c>
      <c r="S2905" s="44"/>
    </row>
    <row r="2906" spans="1:19" x14ac:dyDescent="0.3">
      <c r="A2906" s="2">
        <v>44227</v>
      </c>
      <c r="B2906" s="3">
        <v>0.23958333333333334</v>
      </c>
      <c r="C2906" s="6">
        <v>-4.6000000000000014</v>
      </c>
      <c r="D2906" s="6">
        <v>9.9000000000000057</v>
      </c>
      <c r="E2906" s="4">
        <v>12.32</v>
      </c>
      <c r="F2906" s="5">
        <v>0.04</v>
      </c>
      <c r="G2906" s="44"/>
      <c r="H2906" s="5">
        <v>0</v>
      </c>
      <c r="I2906" s="44"/>
      <c r="J2906" s="5">
        <v>3.7999999999999999E-2</v>
      </c>
      <c r="K2906" s="44"/>
      <c r="L2906" s="5">
        <v>0</v>
      </c>
      <c r="M2906" s="44"/>
      <c r="N2906" s="5">
        <v>0</v>
      </c>
      <c r="O2906" s="44"/>
      <c r="P2906" s="5">
        <v>0</v>
      </c>
      <c r="Q2906" s="44"/>
      <c r="R2906" s="5">
        <v>0</v>
      </c>
      <c r="S2906" s="44"/>
    </row>
    <row r="2907" spans="1:19" x14ac:dyDescent="0.3">
      <c r="A2907" s="2">
        <v>44227</v>
      </c>
      <c r="B2907" s="3">
        <v>0.25</v>
      </c>
      <c r="C2907" s="6">
        <v>-4.6000000000000014</v>
      </c>
      <c r="D2907" s="6">
        <v>11.900000000000006</v>
      </c>
      <c r="E2907" s="4">
        <v>12.3</v>
      </c>
      <c r="F2907" s="5">
        <v>0.04</v>
      </c>
      <c r="G2907" s="44">
        <f t="shared" si="316"/>
        <v>0.04</v>
      </c>
      <c r="H2907" s="5">
        <v>0</v>
      </c>
      <c r="I2907" s="44">
        <f t="shared" si="317"/>
        <v>0</v>
      </c>
      <c r="J2907" s="5">
        <v>3.7999999999999999E-2</v>
      </c>
      <c r="K2907" s="44">
        <f t="shared" si="318"/>
        <v>3.8249999999999999E-2</v>
      </c>
      <c r="L2907" s="5">
        <v>0</v>
      </c>
      <c r="M2907" s="44">
        <f t="shared" si="319"/>
        <v>0</v>
      </c>
      <c r="N2907" s="5">
        <v>0</v>
      </c>
      <c r="O2907" s="44">
        <f t="shared" si="320"/>
        <v>0</v>
      </c>
      <c r="P2907" s="5">
        <v>0</v>
      </c>
      <c r="Q2907" s="44">
        <f t="shared" si="321"/>
        <v>0</v>
      </c>
      <c r="R2907" s="5">
        <v>0</v>
      </c>
      <c r="S2907" s="44">
        <f t="shared" si="322"/>
        <v>0</v>
      </c>
    </row>
    <row r="2908" spans="1:19" x14ac:dyDescent="0.3">
      <c r="A2908" s="2">
        <v>44227</v>
      </c>
      <c r="B2908" s="3">
        <v>0.26041666666666669</v>
      </c>
      <c r="C2908" s="6">
        <v>-4.3999999999999986</v>
      </c>
      <c r="D2908" s="6">
        <v>9.5</v>
      </c>
      <c r="E2908" s="4">
        <v>12.3</v>
      </c>
      <c r="F2908" s="5">
        <v>0.04</v>
      </c>
      <c r="G2908" s="44"/>
      <c r="H2908" s="5">
        <v>0</v>
      </c>
      <c r="I2908" s="44"/>
      <c r="J2908" s="5">
        <v>3.7999999999999999E-2</v>
      </c>
      <c r="K2908" s="44"/>
      <c r="L2908" s="5">
        <v>0</v>
      </c>
      <c r="M2908" s="44"/>
      <c r="N2908" s="5">
        <v>0</v>
      </c>
      <c r="O2908" s="44"/>
      <c r="P2908" s="5">
        <v>0</v>
      </c>
      <c r="Q2908" s="44"/>
      <c r="R2908" s="5">
        <v>0</v>
      </c>
      <c r="S2908" s="44"/>
    </row>
    <row r="2909" spans="1:19" x14ac:dyDescent="0.3">
      <c r="A2909" s="2">
        <v>44227</v>
      </c>
      <c r="B2909" s="3">
        <v>0.27083333333333331</v>
      </c>
      <c r="C2909" s="6">
        <v>-4.6000000000000014</v>
      </c>
      <c r="D2909" s="6">
        <v>12.299999999999997</v>
      </c>
      <c r="E2909" s="4">
        <v>12.28</v>
      </c>
      <c r="F2909" s="5">
        <v>0.04</v>
      </c>
      <c r="G2909" s="44"/>
      <c r="H2909" s="5">
        <v>0</v>
      </c>
      <c r="I2909" s="44"/>
      <c r="J2909" s="5">
        <v>3.7999999999999999E-2</v>
      </c>
      <c r="K2909" s="44"/>
      <c r="L2909" s="5">
        <v>0</v>
      </c>
      <c r="M2909" s="44"/>
      <c r="N2909" s="5">
        <v>0</v>
      </c>
      <c r="O2909" s="44"/>
      <c r="P2909" s="5">
        <v>0</v>
      </c>
      <c r="Q2909" s="44"/>
      <c r="R2909" s="5">
        <v>0</v>
      </c>
      <c r="S2909" s="44"/>
    </row>
    <row r="2910" spans="1:19" x14ac:dyDescent="0.3">
      <c r="A2910" s="2">
        <v>44227</v>
      </c>
      <c r="B2910" s="3">
        <v>0.28125</v>
      </c>
      <c r="C2910" s="6">
        <v>-4.7999999999999972</v>
      </c>
      <c r="D2910" s="6">
        <v>9.5999999999999943</v>
      </c>
      <c r="E2910" s="4">
        <v>12.28</v>
      </c>
      <c r="F2910" s="5">
        <v>0.04</v>
      </c>
      <c r="G2910" s="44"/>
      <c r="H2910" s="5">
        <v>0</v>
      </c>
      <c r="I2910" s="44"/>
      <c r="J2910" s="5">
        <v>3.9E-2</v>
      </c>
      <c r="K2910" s="44"/>
      <c r="L2910" s="5">
        <v>0</v>
      </c>
      <c r="M2910" s="44"/>
      <c r="N2910" s="5">
        <v>0</v>
      </c>
      <c r="O2910" s="44"/>
      <c r="P2910" s="5">
        <v>0</v>
      </c>
      <c r="Q2910" s="44"/>
      <c r="R2910" s="5">
        <v>0</v>
      </c>
      <c r="S2910" s="44"/>
    </row>
    <row r="2911" spans="1:19" x14ac:dyDescent="0.3">
      <c r="A2911" s="2">
        <v>44227</v>
      </c>
      <c r="B2911" s="3">
        <v>0.29166666666666669</v>
      </c>
      <c r="C2911" s="6">
        <v>-4.6000000000000014</v>
      </c>
      <c r="D2911" s="6">
        <v>11.900000000000006</v>
      </c>
      <c r="E2911" s="4">
        <v>12.27</v>
      </c>
      <c r="F2911" s="5">
        <v>0.04</v>
      </c>
      <c r="G2911" s="44">
        <f t="shared" si="316"/>
        <v>0.04</v>
      </c>
      <c r="H2911" s="5">
        <v>0</v>
      </c>
      <c r="I2911" s="44">
        <f t="shared" si="317"/>
        <v>0</v>
      </c>
      <c r="J2911" s="5">
        <v>3.7999999999999999E-2</v>
      </c>
      <c r="K2911" s="44">
        <f t="shared" si="318"/>
        <v>3.85E-2</v>
      </c>
      <c r="L2911" s="5">
        <v>0</v>
      </c>
      <c r="M2911" s="44">
        <f t="shared" si="319"/>
        <v>0</v>
      </c>
      <c r="N2911" s="5">
        <v>0</v>
      </c>
      <c r="O2911" s="44">
        <f t="shared" si="320"/>
        <v>0</v>
      </c>
      <c r="P2911" s="5">
        <v>0</v>
      </c>
      <c r="Q2911" s="44">
        <f t="shared" si="321"/>
        <v>0</v>
      </c>
      <c r="R2911" s="5">
        <v>0</v>
      </c>
      <c r="S2911" s="44">
        <f t="shared" si="322"/>
        <v>0</v>
      </c>
    </row>
    <row r="2912" spans="1:19" x14ac:dyDescent="0.3">
      <c r="A2912" s="2">
        <v>44227</v>
      </c>
      <c r="B2912" s="3">
        <v>0.30208333333333331</v>
      </c>
      <c r="C2912" s="6">
        <v>-4.7000000000000028</v>
      </c>
      <c r="D2912" s="6">
        <v>10</v>
      </c>
      <c r="E2912" s="4">
        <v>12.27</v>
      </c>
      <c r="F2912" s="5">
        <v>0.04</v>
      </c>
      <c r="G2912" s="44"/>
      <c r="H2912" s="5">
        <v>0</v>
      </c>
      <c r="I2912" s="44"/>
      <c r="J2912" s="5">
        <v>3.7999999999999999E-2</v>
      </c>
      <c r="K2912" s="44"/>
      <c r="L2912" s="5">
        <v>0</v>
      </c>
      <c r="M2912" s="44"/>
      <c r="N2912" s="5">
        <v>0</v>
      </c>
      <c r="O2912" s="44"/>
      <c r="P2912" s="5">
        <v>0</v>
      </c>
      <c r="Q2912" s="44"/>
      <c r="R2912" s="5">
        <v>0</v>
      </c>
      <c r="S2912" s="44"/>
    </row>
    <row r="2913" spans="1:19" x14ac:dyDescent="0.3">
      <c r="A2913" s="2">
        <v>44227</v>
      </c>
      <c r="B2913" s="3">
        <v>0.3125</v>
      </c>
      <c r="C2913" s="6">
        <v>-5.1000000000000014</v>
      </c>
      <c r="D2913" s="6">
        <v>11.599999999999994</v>
      </c>
      <c r="E2913" s="4">
        <v>12.25</v>
      </c>
      <c r="F2913" s="5">
        <v>0.04</v>
      </c>
      <c r="G2913" s="44"/>
      <c r="H2913" s="5">
        <v>0</v>
      </c>
      <c r="I2913" s="44"/>
      <c r="J2913" s="5">
        <v>0.04</v>
      </c>
      <c r="K2913" s="44"/>
      <c r="L2913" s="5">
        <v>0</v>
      </c>
      <c r="M2913" s="44"/>
      <c r="N2913" s="5">
        <v>0</v>
      </c>
      <c r="O2913" s="44"/>
      <c r="P2913" s="5">
        <v>0</v>
      </c>
      <c r="Q2913" s="44"/>
      <c r="R2913" s="5">
        <v>0</v>
      </c>
      <c r="S2913" s="44"/>
    </row>
    <row r="2914" spans="1:19" x14ac:dyDescent="0.3">
      <c r="A2914" s="2">
        <v>44227</v>
      </c>
      <c r="B2914" s="3">
        <v>0.32291666666666669</v>
      </c>
      <c r="C2914" s="6">
        <v>-5.3999999999999986</v>
      </c>
      <c r="D2914" s="6">
        <v>10.5</v>
      </c>
      <c r="E2914" s="4">
        <v>12.25</v>
      </c>
      <c r="F2914" s="5">
        <v>0.04</v>
      </c>
      <c r="G2914" s="44"/>
      <c r="H2914" s="5">
        <v>0</v>
      </c>
      <c r="I2914" s="44"/>
      <c r="J2914" s="5">
        <v>3.7999999999999999E-2</v>
      </c>
      <c r="K2914" s="44"/>
      <c r="L2914" s="5">
        <v>0</v>
      </c>
      <c r="M2914" s="44"/>
      <c r="N2914" s="5">
        <v>0</v>
      </c>
      <c r="O2914" s="44"/>
      <c r="P2914" s="5">
        <v>0</v>
      </c>
      <c r="Q2914" s="44"/>
      <c r="R2914" s="5">
        <v>0</v>
      </c>
      <c r="S2914" s="44"/>
    </row>
    <row r="2915" spans="1:19" x14ac:dyDescent="0.3">
      <c r="A2915" s="2">
        <v>44227</v>
      </c>
      <c r="B2915" s="3">
        <v>0.33333333333333331</v>
      </c>
      <c r="C2915" s="6">
        <v>-5.2999999999999972</v>
      </c>
      <c r="D2915" s="6">
        <v>11</v>
      </c>
      <c r="E2915" s="4">
        <v>12.26</v>
      </c>
      <c r="F2915" s="5">
        <v>0.04</v>
      </c>
      <c r="G2915" s="44">
        <f t="shared" si="316"/>
        <v>0.04</v>
      </c>
      <c r="H2915" s="5">
        <v>4.0000000000000001E-3</v>
      </c>
      <c r="I2915" s="44">
        <f t="shared" si="317"/>
        <v>3.7999999999999999E-2</v>
      </c>
      <c r="J2915" s="5">
        <v>3.3000000000000002E-2</v>
      </c>
      <c r="K2915" s="44">
        <f t="shared" si="318"/>
        <v>1.4250000000000001E-2</v>
      </c>
      <c r="L2915" s="5">
        <v>0</v>
      </c>
      <c r="M2915" s="44">
        <f t="shared" si="319"/>
        <v>1.2499999999999999E-2</v>
      </c>
      <c r="N2915" s="5">
        <v>0</v>
      </c>
      <c r="O2915" s="44">
        <f t="shared" si="320"/>
        <v>0</v>
      </c>
      <c r="P2915" s="5">
        <v>0</v>
      </c>
      <c r="Q2915" s="44">
        <f t="shared" si="321"/>
        <v>0</v>
      </c>
      <c r="R2915" s="5">
        <v>0</v>
      </c>
      <c r="S2915" s="44">
        <f t="shared" si="322"/>
        <v>0</v>
      </c>
    </row>
    <row r="2916" spans="1:19" x14ac:dyDescent="0.3">
      <c r="A2916" s="2">
        <v>44227</v>
      </c>
      <c r="B2916" s="3">
        <v>0.34375</v>
      </c>
      <c r="C2916" s="6">
        <v>-4.8999999999999986</v>
      </c>
      <c r="D2916" s="6">
        <v>11.200000000000003</v>
      </c>
      <c r="E2916" s="4">
        <v>12.28</v>
      </c>
      <c r="F2916" s="5">
        <v>0.04</v>
      </c>
      <c r="G2916" s="44"/>
      <c r="H2916" s="5">
        <v>1.6E-2</v>
      </c>
      <c r="I2916" s="44"/>
      <c r="J2916" s="5">
        <v>2.4E-2</v>
      </c>
      <c r="K2916" s="44"/>
      <c r="L2916" s="5">
        <v>0</v>
      </c>
      <c r="M2916" s="44"/>
      <c r="N2916" s="5">
        <v>0</v>
      </c>
      <c r="O2916" s="44"/>
      <c r="P2916" s="5">
        <v>0</v>
      </c>
      <c r="Q2916" s="44"/>
      <c r="R2916" s="5">
        <v>0</v>
      </c>
      <c r="S2916" s="44"/>
    </row>
    <row r="2917" spans="1:19" x14ac:dyDescent="0.3">
      <c r="A2917" s="2">
        <v>44227</v>
      </c>
      <c r="B2917" s="3">
        <v>0.35416666666666669</v>
      </c>
      <c r="C2917" s="6">
        <v>-4.5</v>
      </c>
      <c r="D2917" s="6">
        <v>10.299999999999997</v>
      </c>
      <c r="E2917" s="4">
        <v>12.43</v>
      </c>
      <c r="F2917" s="5">
        <v>0.04</v>
      </c>
      <c r="G2917" s="44"/>
      <c r="H2917" s="5">
        <v>4.5999999999999999E-2</v>
      </c>
      <c r="I2917" s="44"/>
      <c r="J2917" s="5">
        <v>0</v>
      </c>
      <c r="K2917" s="44"/>
      <c r="L2917" s="5">
        <v>7.0000000000000001E-3</v>
      </c>
      <c r="M2917" s="44"/>
      <c r="N2917" s="5">
        <v>0</v>
      </c>
      <c r="O2917" s="44"/>
      <c r="P2917" s="5">
        <v>0</v>
      </c>
      <c r="Q2917" s="44"/>
      <c r="R2917" s="5">
        <v>0</v>
      </c>
      <c r="S2917" s="44"/>
    </row>
    <row r="2918" spans="1:19" x14ac:dyDescent="0.3">
      <c r="A2918" s="2">
        <v>44227</v>
      </c>
      <c r="B2918" s="3">
        <v>0.36458333333333331</v>
      </c>
      <c r="C2918" s="6">
        <v>-4.1000000000000014</v>
      </c>
      <c r="D2918" s="6">
        <v>12.099999999999994</v>
      </c>
      <c r="E2918" s="4">
        <v>12.6</v>
      </c>
      <c r="F2918" s="5">
        <v>0.04</v>
      </c>
      <c r="G2918" s="44"/>
      <c r="H2918" s="5">
        <v>8.5999999999999993E-2</v>
      </c>
      <c r="I2918" s="44"/>
      <c r="J2918" s="5">
        <v>0</v>
      </c>
      <c r="K2918" s="44"/>
      <c r="L2918" s="5">
        <v>4.2999999999999997E-2</v>
      </c>
      <c r="M2918" s="44"/>
      <c r="N2918" s="5">
        <v>0</v>
      </c>
      <c r="O2918" s="44"/>
      <c r="P2918" s="5">
        <v>0</v>
      </c>
      <c r="Q2918" s="44"/>
      <c r="R2918" s="5">
        <v>0</v>
      </c>
      <c r="S2918" s="44"/>
    </row>
    <row r="2919" spans="1:19" x14ac:dyDescent="0.3">
      <c r="A2919" s="2">
        <v>44227</v>
      </c>
      <c r="B2919" s="3">
        <v>0.375</v>
      </c>
      <c r="C2919" s="6">
        <v>-3.7000000000000028</v>
      </c>
      <c r="D2919" s="6">
        <v>9.7999999999999972</v>
      </c>
      <c r="E2919" s="4">
        <v>12.86</v>
      </c>
      <c r="F2919" s="5">
        <v>0.04</v>
      </c>
      <c r="G2919" s="44">
        <f t="shared" si="316"/>
        <v>0.05</v>
      </c>
      <c r="H2919" s="5">
        <v>0.108</v>
      </c>
      <c r="I2919" s="44">
        <f t="shared" si="317"/>
        <v>0.14550000000000002</v>
      </c>
      <c r="J2919" s="5">
        <v>0</v>
      </c>
      <c r="K2919" s="44">
        <f t="shared" si="318"/>
        <v>0</v>
      </c>
      <c r="L2919" s="5">
        <v>6.6000000000000003E-2</v>
      </c>
      <c r="M2919" s="44">
        <f t="shared" si="319"/>
        <v>9.9750000000000005E-2</v>
      </c>
      <c r="N2919" s="5">
        <v>0</v>
      </c>
      <c r="O2919" s="44">
        <f t="shared" si="320"/>
        <v>0</v>
      </c>
      <c r="P2919" s="5">
        <v>0</v>
      </c>
      <c r="Q2919" s="44">
        <f t="shared" si="321"/>
        <v>0</v>
      </c>
      <c r="R2919" s="5">
        <v>0</v>
      </c>
      <c r="S2919" s="44">
        <f t="shared" si="322"/>
        <v>0</v>
      </c>
    </row>
    <row r="2920" spans="1:19" x14ac:dyDescent="0.3">
      <c r="A2920" s="2">
        <v>44227</v>
      </c>
      <c r="B2920" s="3">
        <v>0.38541666666666669</v>
      </c>
      <c r="C2920" s="6">
        <v>-3.7999999999999972</v>
      </c>
      <c r="D2920" s="6">
        <v>12</v>
      </c>
      <c r="E2920" s="4">
        <v>12.81</v>
      </c>
      <c r="F2920" s="5">
        <v>0.04</v>
      </c>
      <c r="G2920" s="44"/>
      <c r="H2920" s="5">
        <v>0.09</v>
      </c>
      <c r="I2920" s="44"/>
      <c r="J2920" s="5">
        <v>0</v>
      </c>
      <c r="K2920" s="44"/>
      <c r="L2920" s="5">
        <v>4.7E-2</v>
      </c>
      <c r="M2920" s="44"/>
      <c r="N2920" s="5">
        <v>0</v>
      </c>
      <c r="O2920" s="44"/>
      <c r="P2920" s="5">
        <v>0</v>
      </c>
      <c r="Q2920" s="44"/>
      <c r="R2920" s="5">
        <v>0</v>
      </c>
      <c r="S2920" s="44"/>
    </row>
    <row r="2921" spans="1:19" x14ac:dyDescent="0.3">
      <c r="A2921" s="2">
        <v>44227</v>
      </c>
      <c r="B2921" s="3">
        <v>0.39583333333333331</v>
      </c>
      <c r="C2921" s="6">
        <v>-3.2000000000000028</v>
      </c>
      <c r="D2921" s="6">
        <v>11.599999999999994</v>
      </c>
      <c r="E2921" s="4">
        <v>13.27</v>
      </c>
      <c r="F2921" s="5">
        <v>0.04</v>
      </c>
      <c r="G2921" s="44"/>
      <c r="H2921" s="5">
        <v>0.20799999999999999</v>
      </c>
      <c r="I2921" s="44"/>
      <c r="J2921" s="5">
        <v>0</v>
      </c>
      <c r="K2921" s="44"/>
      <c r="L2921" s="5">
        <v>0.16</v>
      </c>
      <c r="M2921" s="44"/>
      <c r="N2921" s="5">
        <v>0</v>
      </c>
      <c r="O2921" s="44"/>
      <c r="P2921" s="5">
        <v>0</v>
      </c>
      <c r="Q2921" s="44"/>
      <c r="R2921" s="5">
        <v>0</v>
      </c>
      <c r="S2921" s="44"/>
    </row>
    <row r="2922" spans="1:19" x14ac:dyDescent="0.3">
      <c r="A2922" s="2">
        <v>44227</v>
      </c>
      <c r="B2922" s="3">
        <v>0.40625</v>
      </c>
      <c r="C2922" s="6">
        <v>-2.7999999999999972</v>
      </c>
      <c r="D2922" s="6">
        <v>10.099999999999994</v>
      </c>
      <c r="E2922" s="4">
        <v>13.24</v>
      </c>
      <c r="F2922" s="5">
        <v>0.08</v>
      </c>
      <c r="G2922" s="44"/>
      <c r="H2922" s="5">
        <v>0.17599999999999999</v>
      </c>
      <c r="I2922" s="44"/>
      <c r="J2922" s="5">
        <v>0</v>
      </c>
      <c r="K2922" s="44"/>
      <c r="L2922" s="5">
        <v>0.126</v>
      </c>
      <c r="M2922" s="44"/>
      <c r="N2922" s="5">
        <v>0</v>
      </c>
      <c r="O2922" s="44"/>
      <c r="P2922" s="5">
        <v>0</v>
      </c>
      <c r="Q2922" s="44"/>
      <c r="R2922" s="5">
        <v>0</v>
      </c>
      <c r="S2922" s="44"/>
    </row>
    <row r="2923" spans="1:19" x14ac:dyDescent="0.3">
      <c r="A2923" s="2">
        <v>44227</v>
      </c>
      <c r="B2923" s="3">
        <v>0.41666666666666669</v>
      </c>
      <c r="C2923" s="6">
        <v>-2.3999999999999986</v>
      </c>
      <c r="D2923" s="6">
        <v>11.099999999999994</v>
      </c>
      <c r="E2923" s="4">
        <v>13.56</v>
      </c>
      <c r="F2923" s="5">
        <v>0.04</v>
      </c>
      <c r="G2923" s="44">
        <f t="shared" si="316"/>
        <v>0.06</v>
      </c>
      <c r="H2923" s="5">
        <v>0.248</v>
      </c>
      <c r="I2923" s="44">
        <f t="shared" si="317"/>
        <v>0.31100000000000005</v>
      </c>
      <c r="J2923" s="5">
        <v>0</v>
      </c>
      <c r="K2923" s="44">
        <f t="shared" si="318"/>
        <v>0</v>
      </c>
      <c r="L2923" s="5">
        <v>0.191</v>
      </c>
      <c r="M2923" s="44">
        <f t="shared" si="319"/>
        <v>0.24575000000000002</v>
      </c>
      <c r="N2923" s="5">
        <v>0</v>
      </c>
      <c r="O2923" s="44">
        <f t="shared" si="320"/>
        <v>0</v>
      </c>
      <c r="P2923" s="5">
        <v>0</v>
      </c>
      <c r="Q2923" s="44">
        <f t="shared" si="321"/>
        <v>0</v>
      </c>
      <c r="R2923" s="5">
        <v>0</v>
      </c>
      <c r="S2923" s="44">
        <f t="shared" si="322"/>
        <v>0</v>
      </c>
    </row>
    <row r="2924" spans="1:19" x14ac:dyDescent="0.3">
      <c r="A2924" s="2">
        <v>44227</v>
      </c>
      <c r="B2924" s="3">
        <v>0.42708333333333331</v>
      </c>
      <c r="C2924" s="6">
        <v>-1.5</v>
      </c>
      <c r="D2924" s="6">
        <v>13.5</v>
      </c>
      <c r="E2924" s="4">
        <v>14.17</v>
      </c>
      <c r="F2924" s="5">
        <v>0.08</v>
      </c>
      <c r="G2924" s="44"/>
      <c r="H2924" s="5">
        <v>0.34</v>
      </c>
      <c r="I2924" s="44"/>
      <c r="J2924" s="5">
        <v>0</v>
      </c>
      <c r="K2924" s="44"/>
      <c r="L2924" s="5">
        <v>0.27600000000000002</v>
      </c>
      <c r="M2924" s="44"/>
      <c r="N2924" s="5">
        <v>0</v>
      </c>
      <c r="O2924" s="44"/>
      <c r="P2924" s="5">
        <v>0</v>
      </c>
      <c r="Q2924" s="44"/>
      <c r="R2924" s="5">
        <v>0</v>
      </c>
      <c r="S2924" s="44"/>
    </row>
    <row r="2925" spans="1:19" x14ac:dyDescent="0.3">
      <c r="A2925" s="2">
        <v>44227</v>
      </c>
      <c r="B2925" s="3">
        <v>0.4375</v>
      </c>
      <c r="C2925" s="6">
        <v>-0.70000000000000284</v>
      </c>
      <c r="D2925" s="6">
        <v>12.799999999999997</v>
      </c>
      <c r="E2925" s="4">
        <v>14.28</v>
      </c>
      <c r="F2925" s="5">
        <v>0.04</v>
      </c>
      <c r="G2925" s="44"/>
      <c r="H2925" s="5">
        <v>0.33400000000000002</v>
      </c>
      <c r="I2925" s="44"/>
      <c r="J2925" s="5">
        <v>0</v>
      </c>
      <c r="K2925" s="44"/>
      <c r="L2925" s="5">
        <v>0.26600000000000001</v>
      </c>
      <c r="M2925" s="44"/>
      <c r="N2925" s="5">
        <v>0</v>
      </c>
      <c r="O2925" s="44"/>
      <c r="P2925" s="5">
        <v>0</v>
      </c>
      <c r="Q2925" s="44"/>
      <c r="R2925" s="5">
        <v>0</v>
      </c>
      <c r="S2925" s="44"/>
    </row>
    <row r="2926" spans="1:19" x14ac:dyDescent="0.3">
      <c r="A2926" s="2">
        <v>44227</v>
      </c>
      <c r="B2926" s="3">
        <v>0.44791666666666669</v>
      </c>
      <c r="C2926" s="6">
        <v>-0.10000000000000142</v>
      </c>
      <c r="D2926" s="6">
        <v>12.400000000000006</v>
      </c>
      <c r="E2926" s="4">
        <v>14.29</v>
      </c>
      <c r="F2926" s="5">
        <v>0.08</v>
      </c>
      <c r="G2926" s="44"/>
      <c r="H2926" s="5">
        <v>0.32200000000000001</v>
      </c>
      <c r="I2926" s="44"/>
      <c r="J2926" s="5">
        <v>0</v>
      </c>
      <c r="K2926" s="44"/>
      <c r="L2926" s="5">
        <v>0.25</v>
      </c>
      <c r="M2926" s="44"/>
      <c r="N2926" s="5">
        <v>0</v>
      </c>
      <c r="O2926" s="44"/>
      <c r="P2926" s="5">
        <v>0</v>
      </c>
      <c r="Q2926" s="44"/>
      <c r="R2926" s="5">
        <v>0</v>
      </c>
      <c r="S2926" s="44"/>
    </row>
    <row r="2927" spans="1:19" x14ac:dyDescent="0.3">
      <c r="A2927" s="2">
        <v>44227</v>
      </c>
      <c r="B2927" s="3">
        <v>0.45833333333333331</v>
      </c>
      <c r="C2927" s="6">
        <v>0</v>
      </c>
      <c r="D2927" s="6">
        <v>12</v>
      </c>
      <c r="E2927" s="4">
        <v>14.3</v>
      </c>
      <c r="F2927" s="5">
        <v>0.08</v>
      </c>
      <c r="G2927" s="44">
        <f t="shared" si="316"/>
        <v>7.0000000000000007E-2</v>
      </c>
      <c r="H2927" s="5">
        <v>0.30599999999999999</v>
      </c>
      <c r="I2927" s="44">
        <f t="shared" si="317"/>
        <v>0.28999999999999998</v>
      </c>
      <c r="J2927" s="5">
        <v>0</v>
      </c>
      <c r="K2927" s="44">
        <f t="shared" si="318"/>
        <v>0</v>
      </c>
      <c r="L2927" s="5">
        <v>0.23400000000000001</v>
      </c>
      <c r="M2927" s="44">
        <f t="shared" si="319"/>
        <v>0.21975</v>
      </c>
      <c r="N2927" s="5">
        <v>0</v>
      </c>
      <c r="O2927" s="44">
        <f t="shared" si="320"/>
        <v>0</v>
      </c>
      <c r="P2927" s="5">
        <v>0</v>
      </c>
      <c r="Q2927" s="44">
        <f t="shared" si="321"/>
        <v>0</v>
      </c>
      <c r="R2927" s="5">
        <v>0</v>
      </c>
      <c r="S2927" s="44">
        <f t="shared" si="322"/>
        <v>0</v>
      </c>
    </row>
    <row r="2928" spans="1:19" x14ac:dyDescent="0.3">
      <c r="A2928" s="2">
        <v>44227</v>
      </c>
      <c r="B2928" s="3">
        <v>0.46875</v>
      </c>
      <c r="C2928" s="6">
        <v>0.20000000000000284</v>
      </c>
      <c r="D2928" s="6">
        <v>12.099999999999994</v>
      </c>
      <c r="E2928" s="4">
        <v>14.3</v>
      </c>
      <c r="F2928" s="5">
        <v>0.08</v>
      </c>
      <c r="G2928" s="44"/>
      <c r="H2928" s="5">
        <v>0.29399999999999998</v>
      </c>
      <c r="I2928" s="44"/>
      <c r="J2928" s="5">
        <v>0</v>
      </c>
      <c r="K2928" s="44"/>
      <c r="L2928" s="5">
        <v>0.224</v>
      </c>
      <c r="M2928" s="44"/>
      <c r="N2928" s="5">
        <v>0</v>
      </c>
      <c r="O2928" s="44"/>
      <c r="P2928" s="5">
        <v>0</v>
      </c>
      <c r="Q2928" s="44"/>
      <c r="R2928" s="5">
        <v>0</v>
      </c>
      <c r="S2928" s="44"/>
    </row>
    <row r="2929" spans="1:19" x14ac:dyDescent="0.3">
      <c r="A2929" s="2">
        <v>44227</v>
      </c>
      <c r="B2929" s="3">
        <v>0.47916666666666669</v>
      </c>
      <c r="C2929" s="6">
        <v>0.60000000000000142</v>
      </c>
      <c r="D2929" s="6">
        <v>13.400000000000006</v>
      </c>
      <c r="E2929" s="4">
        <v>14.3</v>
      </c>
      <c r="F2929" s="5">
        <v>0.04</v>
      </c>
      <c r="G2929" s="44"/>
      <c r="H2929" s="5">
        <v>0.28399999999999997</v>
      </c>
      <c r="I2929" s="44"/>
      <c r="J2929" s="5">
        <v>0</v>
      </c>
      <c r="K2929" s="44"/>
      <c r="L2929" s="5">
        <v>0.21299999999999999</v>
      </c>
      <c r="M2929" s="44"/>
      <c r="N2929" s="5">
        <v>0</v>
      </c>
      <c r="O2929" s="44"/>
      <c r="P2929" s="5">
        <v>0</v>
      </c>
      <c r="Q2929" s="44"/>
      <c r="R2929" s="5">
        <v>0</v>
      </c>
      <c r="S2929" s="44"/>
    </row>
    <row r="2930" spans="1:19" x14ac:dyDescent="0.3">
      <c r="A2930" s="2">
        <v>44227</v>
      </c>
      <c r="B2930" s="3">
        <v>0.48958333333333331</v>
      </c>
      <c r="C2930" s="6">
        <v>0.70000000000000284</v>
      </c>
      <c r="D2930" s="6">
        <v>14.400000000000006</v>
      </c>
      <c r="E2930" s="4">
        <v>14.29</v>
      </c>
      <c r="F2930" s="5">
        <v>0.08</v>
      </c>
      <c r="G2930" s="44"/>
      <c r="H2930" s="5">
        <v>0.27600000000000002</v>
      </c>
      <c r="I2930" s="44"/>
      <c r="J2930" s="5">
        <v>0</v>
      </c>
      <c r="K2930" s="44"/>
      <c r="L2930" s="5">
        <v>0.20799999999999999</v>
      </c>
      <c r="M2930" s="44"/>
      <c r="N2930" s="5">
        <v>0</v>
      </c>
      <c r="O2930" s="44"/>
      <c r="P2930" s="5">
        <v>0</v>
      </c>
      <c r="Q2930" s="44"/>
      <c r="R2930" s="5">
        <v>0</v>
      </c>
      <c r="S2930" s="44"/>
    </row>
    <row r="2931" spans="1:19" x14ac:dyDescent="0.3">
      <c r="A2931" s="2">
        <v>44227</v>
      </c>
      <c r="B2931" s="3">
        <v>0.5</v>
      </c>
      <c r="C2931" s="6">
        <v>1</v>
      </c>
      <c r="D2931" s="6">
        <v>15.400000000000006</v>
      </c>
      <c r="E2931" s="4">
        <v>14.29</v>
      </c>
      <c r="F2931" s="5">
        <v>0.08</v>
      </c>
      <c r="G2931" s="44">
        <f t="shared" si="316"/>
        <v>7.0000000000000007E-2</v>
      </c>
      <c r="H2931" s="5">
        <v>0.27200000000000002</v>
      </c>
      <c r="I2931" s="44">
        <f t="shared" si="317"/>
        <v>0.26650000000000001</v>
      </c>
      <c r="J2931" s="5">
        <v>0</v>
      </c>
      <c r="K2931" s="44">
        <f t="shared" si="318"/>
        <v>0</v>
      </c>
      <c r="L2931" s="5">
        <v>0.20200000000000001</v>
      </c>
      <c r="M2931" s="44">
        <f t="shared" si="319"/>
        <v>0.19700000000000001</v>
      </c>
      <c r="N2931" s="5">
        <v>0</v>
      </c>
      <c r="O2931" s="44">
        <f t="shared" si="320"/>
        <v>0</v>
      </c>
      <c r="P2931" s="5">
        <v>0</v>
      </c>
      <c r="Q2931" s="44">
        <f t="shared" si="321"/>
        <v>0</v>
      </c>
      <c r="R2931" s="5">
        <v>0</v>
      </c>
      <c r="S2931" s="44">
        <f t="shared" si="322"/>
        <v>0</v>
      </c>
    </row>
    <row r="2932" spans="1:19" x14ac:dyDescent="0.3">
      <c r="A2932" s="2">
        <v>44227</v>
      </c>
      <c r="B2932" s="3">
        <v>0.51041666666666663</v>
      </c>
      <c r="C2932" s="6">
        <v>1.2000000000000028</v>
      </c>
      <c r="D2932" s="6">
        <v>16.299999999999997</v>
      </c>
      <c r="E2932" s="4">
        <v>14.27</v>
      </c>
      <c r="F2932" s="5">
        <v>0.08</v>
      </c>
      <c r="G2932" s="44"/>
      <c r="H2932" s="5">
        <v>0.26800000000000002</v>
      </c>
      <c r="I2932" s="44"/>
      <c r="J2932" s="5">
        <v>0</v>
      </c>
      <c r="K2932" s="44"/>
      <c r="L2932" s="5">
        <v>0.19800000000000001</v>
      </c>
      <c r="M2932" s="44"/>
      <c r="N2932" s="5">
        <v>0</v>
      </c>
      <c r="O2932" s="44"/>
      <c r="P2932" s="5">
        <v>0</v>
      </c>
      <c r="Q2932" s="44"/>
      <c r="R2932" s="5">
        <v>0</v>
      </c>
      <c r="S2932" s="44"/>
    </row>
    <row r="2933" spans="1:19" x14ac:dyDescent="0.3">
      <c r="A2933" s="2">
        <v>44227</v>
      </c>
      <c r="B2933" s="3">
        <v>0.52083333333333337</v>
      </c>
      <c r="C2933" s="6">
        <v>1.2999999999999972</v>
      </c>
      <c r="D2933" s="6">
        <v>16.599999999999994</v>
      </c>
      <c r="E2933" s="4">
        <v>14.26</v>
      </c>
      <c r="F2933" s="5">
        <v>0.04</v>
      </c>
      <c r="G2933" s="44"/>
      <c r="H2933" s="5">
        <v>0.26400000000000001</v>
      </c>
      <c r="I2933" s="44"/>
      <c r="J2933" s="5">
        <v>0</v>
      </c>
      <c r="K2933" s="44"/>
      <c r="L2933" s="5">
        <v>0.19600000000000001</v>
      </c>
      <c r="M2933" s="44"/>
      <c r="N2933" s="5">
        <v>0</v>
      </c>
      <c r="O2933" s="44"/>
      <c r="P2933" s="5">
        <v>0</v>
      </c>
      <c r="Q2933" s="44"/>
      <c r="R2933" s="5">
        <v>0</v>
      </c>
      <c r="S2933" s="44"/>
    </row>
    <row r="2934" spans="1:19" x14ac:dyDescent="0.3">
      <c r="A2934" s="2">
        <v>44227</v>
      </c>
      <c r="B2934" s="3">
        <v>0.53125</v>
      </c>
      <c r="C2934" s="6">
        <v>1.2000000000000028</v>
      </c>
      <c r="D2934" s="6">
        <v>16.900000000000006</v>
      </c>
      <c r="E2934" s="4">
        <v>14.26</v>
      </c>
      <c r="F2934" s="5">
        <v>0.08</v>
      </c>
      <c r="G2934" s="44"/>
      <c r="H2934" s="5">
        <v>0.26200000000000001</v>
      </c>
      <c r="I2934" s="44"/>
      <c r="J2934" s="5">
        <v>0</v>
      </c>
      <c r="K2934" s="44"/>
      <c r="L2934" s="5">
        <v>0.192</v>
      </c>
      <c r="M2934" s="44"/>
      <c r="N2934" s="5">
        <v>0</v>
      </c>
      <c r="O2934" s="44"/>
      <c r="P2934" s="5">
        <v>0</v>
      </c>
      <c r="Q2934" s="44"/>
      <c r="R2934" s="5">
        <v>0</v>
      </c>
      <c r="S2934" s="44"/>
    </row>
    <row r="2935" spans="1:19" x14ac:dyDescent="0.3">
      <c r="A2935" s="2">
        <v>44227</v>
      </c>
      <c r="B2935" s="3">
        <v>0.54166666666666663</v>
      </c>
      <c r="C2935" s="6">
        <v>1.5</v>
      </c>
      <c r="D2935" s="6">
        <v>16.599999999999994</v>
      </c>
      <c r="E2935" s="4">
        <v>14.28</v>
      </c>
      <c r="F2935" s="5">
        <v>0.08</v>
      </c>
      <c r="G2935" s="44">
        <f t="shared" si="316"/>
        <v>7.0000000000000007E-2</v>
      </c>
      <c r="H2935" s="5">
        <v>0.25800000000000001</v>
      </c>
      <c r="I2935" s="44">
        <f t="shared" si="317"/>
        <v>0.254</v>
      </c>
      <c r="J2935" s="5">
        <v>0</v>
      </c>
      <c r="K2935" s="44">
        <f t="shared" si="318"/>
        <v>0</v>
      </c>
      <c r="L2935" s="5">
        <v>0.19</v>
      </c>
      <c r="M2935" s="44">
        <f t="shared" si="319"/>
        <v>0.1855</v>
      </c>
      <c r="N2935" s="5">
        <v>0</v>
      </c>
      <c r="O2935" s="44">
        <f t="shared" si="320"/>
        <v>0</v>
      </c>
      <c r="P2935" s="5">
        <v>0</v>
      </c>
      <c r="Q2935" s="44">
        <f t="shared" si="321"/>
        <v>0</v>
      </c>
      <c r="R2935" s="5">
        <v>0</v>
      </c>
      <c r="S2935" s="44">
        <f t="shared" si="322"/>
        <v>0</v>
      </c>
    </row>
    <row r="2936" spans="1:19" x14ac:dyDescent="0.3">
      <c r="A2936" s="2">
        <v>44227</v>
      </c>
      <c r="B2936" s="3">
        <v>0.55208333333333337</v>
      </c>
      <c r="C2936" s="6">
        <v>1.3999999999999986</v>
      </c>
      <c r="D2936" s="6">
        <v>16.700000000000003</v>
      </c>
      <c r="E2936" s="4">
        <v>14.26</v>
      </c>
      <c r="F2936" s="5">
        <v>0.08</v>
      </c>
      <c r="G2936" s="44"/>
      <c r="H2936" s="5">
        <v>0.25600000000000001</v>
      </c>
      <c r="I2936" s="44"/>
      <c r="J2936" s="5">
        <v>0</v>
      </c>
      <c r="K2936" s="44"/>
      <c r="L2936" s="5">
        <v>0.186</v>
      </c>
      <c r="M2936" s="44"/>
      <c r="N2936" s="5">
        <v>0</v>
      </c>
      <c r="O2936" s="44"/>
      <c r="P2936" s="5">
        <v>0</v>
      </c>
      <c r="Q2936" s="44"/>
      <c r="R2936" s="5">
        <v>0</v>
      </c>
      <c r="S2936" s="44"/>
    </row>
    <row r="2937" spans="1:19" x14ac:dyDescent="0.3">
      <c r="A2937" s="2">
        <v>44227</v>
      </c>
      <c r="B2937" s="3">
        <v>0.5625</v>
      </c>
      <c r="C2937" s="6">
        <v>1.5</v>
      </c>
      <c r="D2937" s="6">
        <v>16.900000000000006</v>
      </c>
      <c r="E2937" s="4">
        <v>14.25</v>
      </c>
      <c r="F2937" s="5">
        <v>0.04</v>
      </c>
      <c r="G2937" s="44"/>
      <c r="H2937" s="5">
        <v>0.252</v>
      </c>
      <c r="I2937" s="44"/>
      <c r="J2937" s="5">
        <v>0</v>
      </c>
      <c r="K2937" s="44"/>
      <c r="L2937" s="5">
        <v>0.184</v>
      </c>
      <c r="M2937" s="44"/>
      <c r="N2937" s="5">
        <v>0</v>
      </c>
      <c r="O2937" s="44"/>
      <c r="P2937" s="5">
        <v>0</v>
      </c>
      <c r="Q2937" s="44"/>
      <c r="R2937" s="5">
        <v>0</v>
      </c>
      <c r="S2937" s="44"/>
    </row>
    <row r="2938" spans="1:19" x14ac:dyDescent="0.3">
      <c r="A2938" s="2">
        <v>44227</v>
      </c>
      <c r="B2938" s="3">
        <v>0.57291666666666663</v>
      </c>
      <c r="C2938" s="6">
        <v>1.2000000000000028</v>
      </c>
      <c r="D2938" s="6">
        <v>17.099999999999994</v>
      </c>
      <c r="E2938" s="4">
        <v>14.26</v>
      </c>
      <c r="F2938" s="5">
        <v>0.08</v>
      </c>
      <c r="G2938" s="44"/>
      <c r="H2938" s="5">
        <v>0.25</v>
      </c>
      <c r="I2938" s="44"/>
      <c r="J2938" s="5">
        <v>0</v>
      </c>
      <c r="K2938" s="44"/>
      <c r="L2938" s="5">
        <v>0.182</v>
      </c>
      <c r="M2938" s="44"/>
      <c r="N2938" s="5">
        <v>0</v>
      </c>
      <c r="O2938" s="44"/>
      <c r="P2938" s="5">
        <v>0</v>
      </c>
      <c r="Q2938" s="44"/>
      <c r="R2938" s="5">
        <v>0</v>
      </c>
      <c r="S2938" s="44"/>
    </row>
    <row r="2939" spans="1:19" x14ac:dyDescent="0.3">
      <c r="A2939" s="2">
        <v>44227</v>
      </c>
      <c r="B2939" s="3">
        <v>0.58333333333333337</v>
      </c>
      <c r="C2939" s="6">
        <v>1.2000000000000028</v>
      </c>
      <c r="D2939" s="6">
        <v>17.200000000000003</v>
      </c>
      <c r="E2939" s="4">
        <v>14.26</v>
      </c>
      <c r="F2939" s="5">
        <v>0.08</v>
      </c>
      <c r="G2939" s="44">
        <f t="shared" si="316"/>
        <v>7.0000000000000007E-2</v>
      </c>
      <c r="H2939" s="5">
        <v>0.248</v>
      </c>
      <c r="I2939" s="44">
        <f t="shared" si="317"/>
        <v>0.19599999999999998</v>
      </c>
      <c r="J2939" s="5">
        <v>0</v>
      </c>
      <c r="K2939" s="44">
        <f t="shared" si="318"/>
        <v>2.5000000000000001E-3</v>
      </c>
      <c r="L2939" s="5">
        <v>0.17799999999999999</v>
      </c>
      <c r="M2939" s="44">
        <f t="shared" si="319"/>
        <v>0.13025</v>
      </c>
      <c r="N2939" s="5">
        <v>0</v>
      </c>
      <c r="O2939" s="44">
        <f t="shared" si="320"/>
        <v>0</v>
      </c>
      <c r="P2939" s="5">
        <v>0</v>
      </c>
      <c r="Q2939" s="44">
        <f t="shared" si="321"/>
        <v>0</v>
      </c>
      <c r="R2939" s="5">
        <v>0</v>
      </c>
      <c r="S2939" s="44">
        <f t="shared" si="322"/>
        <v>0</v>
      </c>
    </row>
    <row r="2940" spans="1:19" x14ac:dyDescent="0.3">
      <c r="A2940" s="2">
        <v>44227</v>
      </c>
      <c r="B2940" s="3">
        <v>0.59375</v>
      </c>
      <c r="C2940" s="6">
        <v>1</v>
      </c>
      <c r="D2940" s="6">
        <v>16.5</v>
      </c>
      <c r="E2940" s="4">
        <v>13.83</v>
      </c>
      <c r="F2940" s="5">
        <v>0.08</v>
      </c>
      <c r="G2940" s="44"/>
      <c r="H2940" s="5">
        <v>0.218</v>
      </c>
      <c r="I2940" s="44"/>
      <c r="J2940" s="5">
        <v>0</v>
      </c>
      <c r="K2940" s="44"/>
      <c r="L2940" s="5">
        <v>0.15</v>
      </c>
      <c r="M2940" s="44"/>
      <c r="N2940" s="5">
        <v>0</v>
      </c>
      <c r="O2940" s="44"/>
      <c r="P2940" s="5">
        <v>0</v>
      </c>
      <c r="Q2940" s="44"/>
      <c r="R2940" s="5">
        <v>0</v>
      </c>
      <c r="S2940" s="44"/>
    </row>
    <row r="2941" spans="1:19" x14ac:dyDescent="0.3">
      <c r="A2941" s="2">
        <v>44227</v>
      </c>
      <c r="B2941" s="3">
        <v>0.60416666666666663</v>
      </c>
      <c r="C2941" s="6">
        <v>1.1000000000000014</v>
      </c>
      <c r="D2941" s="6">
        <v>14.599999999999994</v>
      </c>
      <c r="E2941" s="4">
        <v>13.77</v>
      </c>
      <c r="F2941" s="5">
        <v>0.04</v>
      </c>
      <c r="G2941" s="44"/>
      <c r="H2941" s="5">
        <v>0.20599999999999999</v>
      </c>
      <c r="I2941" s="44"/>
      <c r="J2941" s="5">
        <v>0</v>
      </c>
      <c r="K2941" s="44"/>
      <c r="L2941" s="5">
        <v>0.13800000000000001</v>
      </c>
      <c r="M2941" s="44"/>
      <c r="N2941" s="5">
        <v>0</v>
      </c>
      <c r="O2941" s="44"/>
      <c r="P2941" s="5">
        <v>0</v>
      </c>
      <c r="Q2941" s="44"/>
      <c r="R2941" s="5">
        <v>0</v>
      </c>
      <c r="S2941" s="44"/>
    </row>
    <row r="2942" spans="1:19" x14ac:dyDescent="0.3">
      <c r="A2942" s="2">
        <v>44227</v>
      </c>
      <c r="B2942" s="3">
        <v>0.61458333333333337</v>
      </c>
      <c r="C2942" s="6">
        <v>0.89999999999999858</v>
      </c>
      <c r="D2942" s="6">
        <v>12</v>
      </c>
      <c r="E2942" s="4">
        <v>13.28</v>
      </c>
      <c r="F2942" s="5">
        <v>0.08</v>
      </c>
      <c r="G2942" s="44"/>
      <c r="H2942" s="5">
        <v>0.112</v>
      </c>
      <c r="I2942" s="44"/>
      <c r="J2942" s="5">
        <v>0.01</v>
      </c>
      <c r="K2942" s="44"/>
      <c r="L2942" s="5">
        <v>5.5E-2</v>
      </c>
      <c r="M2942" s="44"/>
      <c r="N2942" s="5">
        <v>0</v>
      </c>
      <c r="O2942" s="44"/>
      <c r="P2942" s="5">
        <v>0</v>
      </c>
      <c r="Q2942" s="44"/>
      <c r="R2942" s="5">
        <v>0</v>
      </c>
      <c r="S2942" s="44"/>
    </row>
    <row r="2943" spans="1:19" x14ac:dyDescent="0.3">
      <c r="A2943" s="2">
        <v>44227</v>
      </c>
      <c r="B2943" s="3">
        <v>0.625</v>
      </c>
      <c r="C2943" s="6">
        <v>0.60000000000000142</v>
      </c>
      <c r="D2943" s="6">
        <v>11.299999999999997</v>
      </c>
      <c r="E2943" s="4">
        <v>13.49</v>
      </c>
      <c r="F2943" s="5">
        <v>0.08</v>
      </c>
      <c r="G2943" s="44">
        <f t="shared" si="316"/>
        <v>6.0000000000000005E-2</v>
      </c>
      <c r="H2943" s="5">
        <v>0.16400000000000001</v>
      </c>
      <c r="I2943" s="44">
        <f t="shared" si="317"/>
        <v>0.105</v>
      </c>
      <c r="J2943" s="5">
        <v>1E-3</v>
      </c>
      <c r="K2943" s="44">
        <f t="shared" si="318"/>
        <v>2E-3</v>
      </c>
      <c r="L2943" s="5">
        <v>0.1</v>
      </c>
      <c r="M2943" s="44">
        <f t="shared" si="319"/>
        <v>4.9500000000000002E-2</v>
      </c>
      <c r="N2943" s="5">
        <v>0</v>
      </c>
      <c r="O2943" s="44">
        <f t="shared" si="320"/>
        <v>0</v>
      </c>
      <c r="P2943" s="5">
        <v>0</v>
      </c>
      <c r="Q2943" s="44">
        <f t="shared" si="321"/>
        <v>0</v>
      </c>
      <c r="R2943" s="5">
        <v>0</v>
      </c>
      <c r="S2943" s="44">
        <f t="shared" si="322"/>
        <v>0</v>
      </c>
    </row>
    <row r="2944" spans="1:19" x14ac:dyDescent="0.3">
      <c r="A2944" s="2">
        <v>44227</v>
      </c>
      <c r="B2944" s="3">
        <v>0.63541666666666663</v>
      </c>
      <c r="C2944" s="6">
        <v>0.70000000000000284</v>
      </c>
      <c r="D2944" s="6">
        <v>10.599999999999994</v>
      </c>
      <c r="E2944" s="4">
        <v>13.51</v>
      </c>
      <c r="F2944" s="5">
        <v>0.04</v>
      </c>
      <c r="G2944" s="44"/>
      <c r="H2944" s="5">
        <v>0.14799999999999999</v>
      </c>
      <c r="I2944" s="44"/>
      <c r="J2944" s="5">
        <v>0</v>
      </c>
      <c r="K2944" s="44"/>
      <c r="L2944" s="5">
        <v>8.8999999999999996E-2</v>
      </c>
      <c r="M2944" s="44"/>
      <c r="N2944" s="5">
        <v>0</v>
      </c>
      <c r="O2944" s="44"/>
      <c r="P2944" s="5">
        <v>0</v>
      </c>
      <c r="Q2944" s="44"/>
      <c r="R2944" s="5">
        <v>0</v>
      </c>
      <c r="S2944" s="44"/>
    </row>
    <row r="2945" spans="1:19" x14ac:dyDescent="0.3">
      <c r="A2945" s="2">
        <v>44227</v>
      </c>
      <c r="B2945" s="3">
        <v>0.64583333333333337</v>
      </c>
      <c r="C2945" s="6">
        <v>0.70000000000000284</v>
      </c>
      <c r="D2945" s="6">
        <v>9.7999999999999972</v>
      </c>
      <c r="E2945" s="4">
        <v>12.98</v>
      </c>
      <c r="F2945" s="5">
        <v>0.08</v>
      </c>
      <c r="G2945" s="44"/>
      <c r="H2945" s="5">
        <v>0.06</v>
      </c>
      <c r="I2945" s="44"/>
      <c r="J2945" s="5">
        <v>4.0000000000000001E-3</v>
      </c>
      <c r="K2945" s="44"/>
      <c r="L2945" s="5">
        <v>5.0000000000000001E-3</v>
      </c>
      <c r="M2945" s="44"/>
      <c r="N2945" s="5">
        <v>0</v>
      </c>
      <c r="O2945" s="44"/>
      <c r="P2945" s="5">
        <v>0</v>
      </c>
      <c r="Q2945" s="44"/>
      <c r="R2945" s="5">
        <v>0</v>
      </c>
      <c r="S2945" s="44"/>
    </row>
    <row r="2946" spans="1:19" x14ac:dyDescent="0.3">
      <c r="A2946" s="2">
        <v>44227</v>
      </c>
      <c r="B2946" s="3">
        <v>0.65625</v>
      </c>
      <c r="C2946" s="6">
        <v>0.39999999999999858</v>
      </c>
      <c r="D2946" s="6">
        <v>12.700000000000003</v>
      </c>
      <c r="E2946" s="4">
        <v>12.88</v>
      </c>
      <c r="F2946" s="5">
        <v>0.04</v>
      </c>
      <c r="G2946" s="44"/>
      <c r="H2946" s="5">
        <v>4.8000000000000001E-2</v>
      </c>
      <c r="I2946" s="44"/>
      <c r="J2946" s="5">
        <v>3.0000000000000001E-3</v>
      </c>
      <c r="K2946" s="44"/>
      <c r="L2946" s="5">
        <v>4.0000000000000001E-3</v>
      </c>
      <c r="M2946" s="44"/>
      <c r="N2946" s="5">
        <v>0</v>
      </c>
      <c r="O2946" s="44"/>
      <c r="P2946" s="5">
        <v>0</v>
      </c>
      <c r="Q2946" s="44"/>
      <c r="R2946" s="5">
        <v>0</v>
      </c>
      <c r="S2946" s="44"/>
    </row>
    <row r="2947" spans="1:19" x14ac:dyDescent="0.3">
      <c r="A2947" s="2">
        <v>44227</v>
      </c>
      <c r="B2947" s="3">
        <v>0.66666666666666663</v>
      </c>
      <c r="C2947" s="6">
        <v>-0.10000000000000142</v>
      </c>
      <c r="D2947" s="6">
        <v>10.900000000000006</v>
      </c>
      <c r="E2947" s="4">
        <v>12.91</v>
      </c>
      <c r="F2947" s="5">
        <v>0.08</v>
      </c>
      <c r="G2947" s="44">
        <f t="shared" si="316"/>
        <v>0.05</v>
      </c>
      <c r="H2947" s="5">
        <v>6.2E-2</v>
      </c>
      <c r="I2947" s="44">
        <f t="shared" si="317"/>
        <v>2.0999999999999998E-2</v>
      </c>
      <c r="J2947" s="5">
        <v>2E-3</v>
      </c>
      <c r="K2947" s="44">
        <f t="shared" si="318"/>
        <v>2.4250000000000001E-2</v>
      </c>
      <c r="L2947" s="5">
        <v>8.0000000000000002E-3</v>
      </c>
      <c r="M2947" s="44">
        <f t="shared" si="319"/>
        <v>3.0000000000000001E-3</v>
      </c>
      <c r="N2947" s="5">
        <v>0</v>
      </c>
      <c r="O2947" s="44">
        <f t="shared" si="320"/>
        <v>0</v>
      </c>
      <c r="P2947" s="5">
        <v>0</v>
      </c>
      <c r="Q2947" s="44">
        <f t="shared" si="321"/>
        <v>0</v>
      </c>
      <c r="R2947" s="5">
        <v>0</v>
      </c>
      <c r="S2947" s="44">
        <f t="shared" si="322"/>
        <v>0</v>
      </c>
    </row>
    <row r="2948" spans="1:19" x14ac:dyDescent="0.3">
      <c r="A2948" s="2">
        <v>44227</v>
      </c>
      <c r="B2948" s="3">
        <v>0.67708333333333337</v>
      </c>
      <c r="C2948" s="6">
        <v>-0.70000000000000284</v>
      </c>
      <c r="D2948" s="6">
        <v>10.099999999999994</v>
      </c>
      <c r="E2948" s="4">
        <v>12.83</v>
      </c>
      <c r="F2948" s="5">
        <v>0.04</v>
      </c>
      <c r="G2948" s="44"/>
      <c r="H2948" s="5">
        <v>2.1999999999999999E-2</v>
      </c>
      <c r="I2948" s="44"/>
      <c r="J2948" s="5">
        <v>0.02</v>
      </c>
      <c r="K2948" s="44"/>
      <c r="L2948" s="5">
        <v>4.0000000000000001E-3</v>
      </c>
      <c r="M2948" s="44"/>
      <c r="N2948" s="5">
        <v>0</v>
      </c>
      <c r="O2948" s="44"/>
      <c r="P2948" s="5">
        <v>0</v>
      </c>
      <c r="Q2948" s="44"/>
      <c r="R2948" s="5">
        <v>0</v>
      </c>
      <c r="S2948" s="44"/>
    </row>
    <row r="2949" spans="1:19" x14ac:dyDescent="0.3">
      <c r="A2949" s="2">
        <v>44227</v>
      </c>
      <c r="B2949" s="3">
        <v>0.6875</v>
      </c>
      <c r="C2949" s="6">
        <v>-1.2000000000000028</v>
      </c>
      <c r="D2949" s="6">
        <v>11.900000000000006</v>
      </c>
      <c r="E2949" s="4">
        <v>12.71</v>
      </c>
      <c r="F2949" s="5">
        <v>0.04</v>
      </c>
      <c r="G2949" s="44"/>
      <c r="H2949" s="5">
        <v>0</v>
      </c>
      <c r="I2949" s="44"/>
      <c r="J2949" s="5">
        <v>3.5999999999999997E-2</v>
      </c>
      <c r="K2949" s="44"/>
      <c r="L2949" s="5">
        <v>0</v>
      </c>
      <c r="M2949" s="44"/>
      <c r="N2949" s="5">
        <v>0</v>
      </c>
      <c r="O2949" s="44"/>
      <c r="P2949" s="5">
        <v>0</v>
      </c>
      <c r="Q2949" s="44"/>
      <c r="R2949" s="5">
        <v>0</v>
      </c>
      <c r="S2949" s="44"/>
    </row>
    <row r="2950" spans="1:19" x14ac:dyDescent="0.3">
      <c r="A2950" s="2">
        <v>44227</v>
      </c>
      <c r="B2950" s="3">
        <v>0.69791666666666663</v>
      </c>
      <c r="C2950" s="6">
        <v>-1.5</v>
      </c>
      <c r="D2950" s="6">
        <v>9.5</v>
      </c>
      <c r="E2950" s="4">
        <v>12.69</v>
      </c>
      <c r="F2950" s="5">
        <v>0.04</v>
      </c>
      <c r="G2950" s="44"/>
      <c r="H2950" s="5">
        <v>0</v>
      </c>
      <c r="I2950" s="44"/>
      <c r="J2950" s="5">
        <v>3.9E-2</v>
      </c>
      <c r="K2950" s="44"/>
      <c r="L2950" s="5">
        <v>0</v>
      </c>
      <c r="M2950" s="44"/>
      <c r="N2950" s="5">
        <v>0</v>
      </c>
      <c r="O2950" s="44"/>
      <c r="P2950" s="5">
        <v>0</v>
      </c>
      <c r="Q2950" s="44"/>
      <c r="R2950" s="5">
        <v>0</v>
      </c>
      <c r="S2950" s="44"/>
    </row>
    <row r="2951" spans="1:19" x14ac:dyDescent="0.3">
      <c r="A2951" s="2">
        <v>44227</v>
      </c>
      <c r="B2951" s="3">
        <v>0.70833333333333337</v>
      </c>
      <c r="C2951" s="6">
        <v>-1.7999999999999972</v>
      </c>
      <c r="D2951" s="6">
        <v>12</v>
      </c>
      <c r="E2951" s="4">
        <v>12.67</v>
      </c>
      <c r="F2951" s="5">
        <v>0.04</v>
      </c>
      <c r="G2951" s="44">
        <f t="shared" ref="G2951:G2975" si="323">AVERAGE(F2951:F2954)</f>
        <v>0.04</v>
      </c>
      <c r="H2951" s="5">
        <v>0</v>
      </c>
      <c r="I2951" s="44">
        <f t="shared" ref="I2951:I2975" si="324">AVERAGE(H2951:H2954)</f>
        <v>0</v>
      </c>
      <c r="J2951" s="5">
        <v>3.7999999999999999E-2</v>
      </c>
      <c r="K2951" s="44">
        <f t="shared" ref="K2951:K2975" si="325">AVERAGE(J2951:J2954)</f>
        <v>3.7999999999999999E-2</v>
      </c>
      <c r="L2951" s="5">
        <v>0</v>
      </c>
      <c r="M2951" s="44">
        <f t="shared" ref="M2951:M2975" si="326">AVERAGE(L2951:L2954)</f>
        <v>0</v>
      </c>
      <c r="N2951" s="5">
        <v>0</v>
      </c>
      <c r="O2951" s="44">
        <f t="shared" ref="O2951:O2975" si="327">AVERAGE(N2951:N2954)</f>
        <v>0</v>
      </c>
      <c r="P2951" s="5">
        <v>0</v>
      </c>
      <c r="Q2951" s="44">
        <f t="shared" ref="Q2951:Q2975" si="328">AVERAGE(P2951:P2954)</f>
        <v>0</v>
      </c>
      <c r="R2951" s="5">
        <v>0</v>
      </c>
      <c r="S2951" s="44">
        <f t="shared" ref="S2951:S2975" si="329">AVERAGE(R2951:R2954)</f>
        <v>0</v>
      </c>
    </row>
    <row r="2952" spans="1:19" x14ac:dyDescent="0.3">
      <c r="A2952" s="2">
        <v>44227</v>
      </c>
      <c r="B2952" s="3">
        <v>0.71875</v>
      </c>
      <c r="C2952" s="6">
        <v>-2</v>
      </c>
      <c r="D2952" s="6">
        <v>9.7999999999999972</v>
      </c>
      <c r="E2952" s="4">
        <v>12.66</v>
      </c>
      <c r="F2952" s="5">
        <v>0.04</v>
      </c>
      <c r="G2952" s="44"/>
      <c r="H2952" s="5">
        <v>0</v>
      </c>
      <c r="I2952" s="44"/>
      <c r="J2952" s="5">
        <v>3.7999999999999999E-2</v>
      </c>
      <c r="K2952" s="44"/>
      <c r="L2952" s="5">
        <v>0</v>
      </c>
      <c r="M2952" s="44"/>
      <c r="N2952" s="5">
        <v>0</v>
      </c>
      <c r="O2952" s="44"/>
      <c r="P2952" s="5">
        <v>0</v>
      </c>
      <c r="Q2952" s="44"/>
      <c r="R2952" s="5">
        <v>0</v>
      </c>
      <c r="S2952" s="44"/>
    </row>
    <row r="2953" spans="1:19" x14ac:dyDescent="0.3">
      <c r="A2953" s="2">
        <v>44227</v>
      </c>
      <c r="B2953" s="3">
        <v>0.72916666666666663</v>
      </c>
      <c r="C2953" s="6">
        <v>-2.1000000000000014</v>
      </c>
      <c r="D2953" s="6">
        <v>11.700000000000003</v>
      </c>
      <c r="E2953" s="4">
        <v>12.66</v>
      </c>
      <c r="F2953" s="5">
        <v>0.04</v>
      </c>
      <c r="G2953" s="44"/>
      <c r="H2953" s="5">
        <v>0</v>
      </c>
      <c r="I2953" s="44"/>
      <c r="J2953" s="5">
        <v>3.7999999999999999E-2</v>
      </c>
      <c r="K2953" s="44"/>
      <c r="L2953" s="5">
        <v>0</v>
      </c>
      <c r="M2953" s="44"/>
      <c r="N2953" s="5">
        <v>0</v>
      </c>
      <c r="O2953" s="44"/>
      <c r="P2953" s="5">
        <v>0</v>
      </c>
      <c r="Q2953" s="44"/>
      <c r="R2953" s="5">
        <v>0</v>
      </c>
      <c r="S2953" s="44"/>
    </row>
    <row r="2954" spans="1:19" x14ac:dyDescent="0.3">
      <c r="A2954" s="2">
        <v>44227</v>
      </c>
      <c r="B2954" s="3">
        <v>0.73958333333333337</v>
      </c>
      <c r="C2954" s="6">
        <v>-2.2999999999999972</v>
      </c>
      <c r="D2954" s="6">
        <v>10.400000000000006</v>
      </c>
      <c r="E2954" s="4">
        <v>12.64</v>
      </c>
      <c r="F2954" s="5">
        <v>0.04</v>
      </c>
      <c r="G2954" s="44"/>
      <c r="H2954" s="5">
        <v>0</v>
      </c>
      <c r="I2954" s="44"/>
      <c r="J2954" s="5">
        <v>3.7999999999999999E-2</v>
      </c>
      <c r="K2954" s="44"/>
      <c r="L2954" s="5">
        <v>0</v>
      </c>
      <c r="M2954" s="44"/>
      <c r="N2954" s="5">
        <v>0</v>
      </c>
      <c r="O2954" s="44"/>
      <c r="P2954" s="5">
        <v>0</v>
      </c>
      <c r="Q2954" s="44"/>
      <c r="R2954" s="5">
        <v>0</v>
      </c>
      <c r="S2954" s="44"/>
    </row>
    <row r="2955" spans="1:19" x14ac:dyDescent="0.3">
      <c r="A2955" s="2">
        <v>44227</v>
      </c>
      <c r="B2955" s="3">
        <v>0.75</v>
      </c>
      <c r="C2955" s="6">
        <v>-2.7000000000000028</v>
      </c>
      <c r="D2955" s="6">
        <v>10.900000000000006</v>
      </c>
      <c r="E2955" s="4">
        <v>12.65</v>
      </c>
      <c r="F2955" s="5">
        <v>0.04</v>
      </c>
      <c r="G2955" s="44">
        <f t="shared" si="323"/>
        <v>0.04</v>
      </c>
      <c r="H2955" s="5">
        <v>0</v>
      </c>
      <c r="I2955" s="44">
        <f t="shared" si="324"/>
        <v>0</v>
      </c>
      <c r="J2955" s="5">
        <v>3.7999999999999999E-2</v>
      </c>
      <c r="K2955" s="44">
        <f t="shared" si="325"/>
        <v>3.7749999999999999E-2</v>
      </c>
      <c r="L2955" s="5">
        <v>0</v>
      </c>
      <c r="M2955" s="44">
        <f t="shared" si="326"/>
        <v>0</v>
      </c>
      <c r="N2955" s="5">
        <v>0</v>
      </c>
      <c r="O2955" s="44">
        <f t="shared" si="327"/>
        <v>0</v>
      </c>
      <c r="P2955" s="5">
        <v>0</v>
      </c>
      <c r="Q2955" s="44">
        <f t="shared" si="328"/>
        <v>0</v>
      </c>
      <c r="R2955" s="5">
        <v>0</v>
      </c>
      <c r="S2955" s="44">
        <f t="shared" si="329"/>
        <v>0</v>
      </c>
    </row>
    <row r="2956" spans="1:19" x14ac:dyDescent="0.3">
      <c r="A2956" s="2">
        <v>44227</v>
      </c>
      <c r="B2956" s="3">
        <v>0.76041666666666663</v>
      </c>
      <c r="C2956" s="6">
        <v>-2.7999999999999972</v>
      </c>
      <c r="D2956" s="6">
        <v>11.5</v>
      </c>
      <c r="E2956" s="4">
        <v>12.62</v>
      </c>
      <c r="F2956" s="5">
        <v>0.04</v>
      </c>
      <c r="G2956" s="44"/>
      <c r="H2956" s="5">
        <v>0</v>
      </c>
      <c r="I2956" s="44"/>
      <c r="J2956" s="5">
        <v>3.6999999999999998E-2</v>
      </c>
      <c r="K2956" s="44"/>
      <c r="L2956" s="5">
        <v>0</v>
      </c>
      <c r="M2956" s="44"/>
      <c r="N2956" s="5">
        <v>0</v>
      </c>
      <c r="O2956" s="44"/>
      <c r="P2956" s="5">
        <v>0</v>
      </c>
      <c r="Q2956" s="44"/>
      <c r="R2956" s="5">
        <v>0</v>
      </c>
      <c r="S2956" s="44"/>
    </row>
    <row r="2957" spans="1:19" x14ac:dyDescent="0.3">
      <c r="A2957" s="2">
        <v>44227</v>
      </c>
      <c r="B2957" s="3">
        <v>0.77083333333333337</v>
      </c>
      <c r="C2957" s="6">
        <v>-2.7000000000000028</v>
      </c>
      <c r="D2957" s="6">
        <v>9.9000000000000057</v>
      </c>
      <c r="E2957" s="4">
        <v>12.63</v>
      </c>
      <c r="F2957" s="5">
        <v>0.04</v>
      </c>
      <c r="G2957" s="44"/>
      <c r="H2957" s="5">
        <v>0</v>
      </c>
      <c r="I2957" s="44"/>
      <c r="J2957" s="5">
        <v>3.7999999999999999E-2</v>
      </c>
      <c r="K2957" s="44"/>
      <c r="L2957" s="5">
        <v>0</v>
      </c>
      <c r="M2957" s="44"/>
      <c r="N2957" s="5">
        <v>0</v>
      </c>
      <c r="O2957" s="44"/>
      <c r="P2957" s="5">
        <v>0</v>
      </c>
      <c r="Q2957" s="44"/>
      <c r="R2957" s="5">
        <v>0</v>
      </c>
      <c r="S2957" s="44"/>
    </row>
    <row r="2958" spans="1:19" x14ac:dyDescent="0.3">
      <c r="A2958" s="2">
        <v>44227</v>
      </c>
      <c r="B2958" s="3">
        <v>0.78125</v>
      </c>
      <c r="C2958" s="6">
        <v>-2.8999999999999986</v>
      </c>
      <c r="D2958" s="6">
        <v>12</v>
      </c>
      <c r="E2958" s="4">
        <v>12.61</v>
      </c>
      <c r="F2958" s="5">
        <v>0.04</v>
      </c>
      <c r="G2958" s="44"/>
      <c r="H2958" s="5">
        <v>0</v>
      </c>
      <c r="I2958" s="44"/>
      <c r="J2958" s="5">
        <v>3.7999999999999999E-2</v>
      </c>
      <c r="K2958" s="44"/>
      <c r="L2958" s="5">
        <v>0</v>
      </c>
      <c r="M2958" s="44"/>
      <c r="N2958" s="5">
        <v>0</v>
      </c>
      <c r="O2958" s="44"/>
      <c r="P2958" s="5">
        <v>0</v>
      </c>
      <c r="Q2958" s="44"/>
      <c r="R2958" s="5">
        <v>0</v>
      </c>
      <c r="S2958" s="44"/>
    </row>
    <row r="2959" spans="1:19" x14ac:dyDescent="0.3">
      <c r="A2959" s="2">
        <v>44227</v>
      </c>
      <c r="B2959" s="3">
        <v>0.79166666666666663</v>
      </c>
      <c r="C2959" s="6">
        <v>-3</v>
      </c>
      <c r="D2959" s="6">
        <v>9.5999999999999943</v>
      </c>
      <c r="E2959" s="4">
        <v>12.62</v>
      </c>
      <c r="F2959" s="5">
        <v>0.04</v>
      </c>
      <c r="G2959" s="44">
        <f t="shared" si="323"/>
        <v>0.04</v>
      </c>
      <c r="H2959" s="5">
        <v>0</v>
      </c>
      <c r="I2959" s="44">
        <f t="shared" si="324"/>
        <v>0</v>
      </c>
      <c r="J2959" s="5">
        <v>3.7999999999999999E-2</v>
      </c>
      <c r="K2959" s="44">
        <f t="shared" si="325"/>
        <v>3.7999999999999999E-2</v>
      </c>
      <c r="L2959" s="5">
        <v>0</v>
      </c>
      <c r="M2959" s="44">
        <f t="shared" si="326"/>
        <v>0</v>
      </c>
      <c r="N2959" s="5">
        <v>0</v>
      </c>
      <c r="O2959" s="44">
        <f t="shared" si="327"/>
        <v>0</v>
      </c>
      <c r="P2959" s="5">
        <v>0</v>
      </c>
      <c r="Q2959" s="44">
        <f t="shared" si="328"/>
        <v>0</v>
      </c>
      <c r="R2959" s="5">
        <v>0</v>
      </c>
      <c r="S2959" s="44">
        <f t="shared" si="329"/>
        <v>0</v>
      </c>
    </row>
    <row r="2960" spans="1:19" x14ac:dyDescent="0.3">
      <c r="A2960" s="2">
        <v>44227</v>
      </c>
      <c r="B2960" s="3">
        <v>0.80208333333333337</v>
      </c>
      <c r="C2960" s="6">
        <v>-3.1000000000000014</v>
      </c>
      <c r="D2960" s="6">
        <v>12.099999999999994</v>
      </c>
      <c r="E2960" s="4">
        <v>12.6</v>
      </c>
      <c r="F2960" s="5">
        <v>0.04</v>
      </c>
      <c r="G2960" s="44"/>
      <c r="H2960" s="5">
        <v>0</v>
      </c>
      <c r="I2960" s="44"/>
      <c r="J2960" s="5">
        <v>3.7999999999999999E-2</v>
      </c>
      <c r="K2960" s="44"/>
      <c r="L2960" s="5">
        <v>0</v>
      </c>
      <c r="M2960" s="44"/>
      <c r="N2960" s="5">
        <v>0</v>
      </c>
      <c r="O2960" s="44"/>
      <c r="P2960" s="5">
        <v>0</v>
      </c>
      <c r="Q2960" s="44"/>
      <c r="R2960" s="5">
        <v>0</v>
      </c>
      <c r="S2960" s="44"/>
    </row>
    <row r="2961" spans="1:19" x14ac:dyDescent="0.3">
      <c r="A2961" s="2">
        <v>44227</v>
      </c>
      <c r="B2961" s="3">
        <v>0.8125</v>
      </c>
      <c r="C2961" s="6">
        <v>-3</v>
      </c>
      <c r="D2961" s="6">
        <v>9.7000000000000028</v>
      </c>
      <c r="E2961" s="4">
        <v>12.6</v>
      </c>
      <c r="F2961" s="5">
        <v>0.04</v>
      </c>
      <c r="G2961" s="44"/>
      <c r="H2961" s="5">
        <v>0</v>
      </c>
      <c r="I2961" s="44"/>
      <c r="J2961" s="5">
        <v>3.7999999999999999E-2</v>
      </c>
      <c r="K2961" s="44"/>
      <c r="L2961" s="5">
        <v>0</v>
      </c>
      <c r="M2961" s="44"/>
      <c r="N2961" s="5">
        <v>0</v>
      </c>
      <c r="O2961" s="44"/>
      <c r="P2961" s="5">
        <v>0</v>
      </c>
      <c r="Q2961" s="44"/>
      <c r="R2961" s="5">
        <v>0</v>
      </c>
      <c r="S2961" s="44"/>
    </row>
    <row r="2962" spans="1:19" x14ac:dyDescent="0.3">
      <c r="A2962" s="2">
        <v>44227</v>
      </c>
      <c r="B2962" s="3">
        <v>0.82291666666666663</v>
      </c>
      <c r="C2962" s="6">
        <v>-3.2999999999999972</v>
      </c>
      <c r="D2962" s="6">
        <v>11.700000000000003</v>
      </c>
      <c r="E2962" s="4">
        <v>12.59</v>
      </c>
      <c r="F2962" s="5">
        <v>0.04</v>
      </c>
      <c r="G2962" s="44"/>
      <c r="H2962" s="5">
        <v>0</v>
      </c>
      <c r="I2962" s="44"/>
      <c r="J2962" s="5">
        <v>3.7999999999999999E-2</v>
      </c>
      <c r="K2962" s="44"/>
      <c r="L2962" s="5">
        <v>0</v>
      </c>
      <c r="M2962" s="44"/>
      <c r="N2962" s="5">
        <v>0</v>
      </c>
      <c r="O2962" s="44"/>
      <c r="P2962" s="5">
        <v>0</v>
      </c>
      <c r="Q2962" s="44"/>
      <c r="R2962" s="5">
        <v>0</v>
      </c>
      <c r="S2962" s="44"/>
    </row>
    <row r="2963" spans="1:19" x14ac:dyDescent="0.3">
      <c r="A2963" s="2">
        <v>44227</v>
      </c>
      <c r="B2963" s="3">
        <v>0.83333333333333337</v>
      </c>
      <c r="C2963" s="6">
        <v>-3.7000000000000028</v>
      </c>
      <c r="D2963" s="6">
        <v>10.599999999999994</v>
      </c>
      <c r="E2963" s="4">
        <v>12.58</v>
      </c>
      <c r="F2963" s="5">
        <v>0.04</v>
      </c>
      <c r="G2963" s="44">
        <f t="shared" si="323"/>
        <v>0.04</v>
      </c>
      <c r="H2963" s="5">
        <v>0</v>
      </c>
      <c r="I2963" s="44">
        <f t="shared" si="324"/>
        <v>0</v>
      </c>
      <c r="J2963" s="5">
        <v>3.6999999999999998E-2</v>
      </c>
      <c r="K2963" s="44">
        <f t="shared" si="325"/>
        <v>3.7749999999999999E-2</v>
      </c>
      <c r="L2963" s="5">
        <v>0</v>
      </c>
      <c r="M2963" s="44">
        <f t="shared" si="326"/>
        <v>0</v>
      </c>
      <c r="N2963" s="5">
        <v>0</v>
      </c>
      <c r="O2963" s="44">
        <f t="shared" si="327"/>
        <v>0</v>
      </c>
      <c r="P2963" s="5">
        <v>0</v>
      </c>
      <c r="Q2963" s="44">
        <f t="shared" si="328"/>
        <v>0</v>
      </c>
      <c r="R2963" s="5">
        <v>0</v>
      </c>
      <c r="S2963" s="44">
        <f t="shared" si="329"/>
        <v>0</v>
      </c>
    </row>
    <row r="2964" spans="1:19" x14ac:dyDescent="0.3">
      <c r="A2964" s="2">
        <v>44227</v>
      </c>
      <c r="B2964" s="3">
        <v>0.84375</v>
      </c>
      <c r="C2964" s="6">
        <v>-4</v>
      </c>
      <c r="D2964" s="6">
        <v>10.799999999999997</v>
      </c>
      <c r="E2964" s="4">
        <v>12.58</v>
      </c>
      <c r="F2964" s="5">
        <v>0.04</v>
      </c>
      <c r="G2964" s="44"/>
      <c r="H2964" s="5">
        <v>0</v>
      </c>
      <c r="I2964" s="44"/>
      <c r="J2964" s="5">
        <v>3.7999999999999999E-2</v>
      </c>
      <c r="K2964" s="44"/>
      <c r="L2964" s="5">
        <v>0</v>
      </c>
      <c r="M2964" s="44"/>
      <c r="N2964" s="5">
        <v>0</v>
      </c>
      <c r="O2964" s="44"/>
      <c r="P2964" s="5">
        <v>0</v>
      </c>
      <c r="Q2964" s="44"/>
      <c r="R2964" s="5">
        <v>0</v>
      </c>
      <c r="S2964" s="44"/>
    </row>
    <row r="2965" spans="1:19" x14ac:dyDescent="0.3">
      <c r="A2965" s="2">
        <v>44227</v>
      </c>
      <c r="B2965" s="3">
        <v>0.85416666666666663</v>
      </c>
      <c r="C2965" s="6">
        <v>-4</v>
      </c>
      <c r="D2965" s="6">
        <v>11.400000000000006</v>
      </c>
      <c r="E2965" s="4">
        <v>12.57</v>
      </c>
      <c r="F2965" s="5">
        <v>0.04</v>
      </c>
      <c r="G2965" s="44"/>
      <c r="H2965" s="5">
        <v>0</v>
      </c>
      <c r="I2965" s="44"/>
      <c r="J2965" s="5">
        <v>3.7999999999999999E-2</v>
      </c>
      <c r="K2965" s="44"/>
      <c r="L2965" s="5">
        <v>0</v>
      </c>
      <c r="M2965" s="44"/>
      <c r="N2965" s="5">
        <v>0</v>
      </c>
      <c r="O2965" s="44"/>
      <c r="P2965" s="5">
        <v>0</v>
      </c>
      <c r="Q2965" s="44"/>
      <c r="R2965" s="5">
        <v>0</v>
      </c>
      <c r="S2965" s="44"/>
    </row>
    <row r="2966" spans="1:19" x14ac:dyDescent="0.3">
      <c r="A2966" s="2">
        <v>44227</v>
      </c>
      <c r="B2966" s="3">
        <v>0.86458333333333337</v>
      </c>
      <c r="C2966" s="6">
        <v>-4.2000000000000028</v>
      </c>
      <c r="D2966" s="6">
        <v>10</v>
      </c>
      <c r="E2966" s="4">
        <v>12.57</v>
      </c>
      <c r="F2966" s="5">
        <v>0.04</v>
      </c>
      <c r="G2966" s="44"/>
      <c r="H2966" s="5">
        <v>0</v>
      </c>
      <c r="I2966" s="44"/>
      <c r="J2966" s="5">
        <v>3.7999999999999999E-2</v>
      </c>
      <c r="K2966" s="44"/>
      <c r="L2966" s="5">
        <v>0</v>
      </c>
      <c r="M2966" s="44"/>
      <c r="N2966" s="5">
        <v>0</v>
      </c>
      <c r="O2966" s="44"/>
      <c r="P2966" s="5">
        <v>0</v>
      </c>
      <c r="Q2966" s="44"/>
      <c r="R2966" s="5">
        <v>0</v>
      </c>
      <c r="S2966" s="44"/>
    </row>
    <row r="2967" spans="1:19" x14ac:dyDescent="0.3">
      <c r="A2967" s="2">
        <v>44227</v>
      </c>
      <c r="B2967" s="3">
        <v>0.875</v>
      </c>
      <c r="C2967" s="6">
        <v>-4.3999999999999986</v>
      </c>
      <c r="D2967" s="6">
        <v>12</v>
      </c>
      <c r="E2967" s="4">
        <v>12.55</v>
      </c>
      <c r="F2967" s="5">
        <v>0.04</v>
      </c>
      <c r="G2967" s="44">
        <f t="shared" si="323"/>
        <v>0.04</v>
      </c>
      <c r="H2967" s="5">
        <v>0</v>
      </c>
      <c r="I2967" s="44">
        <f t="shared" si="324"/>
        <v>0</v>
      </c>
      <c r="J2967" s="5">
        <v>3.7999999999999999E-2</v>
      </c>
      <c r="K2967" s="44">
        <f t="shared" si="325"/>
        <v>3.7999999999999999E-2</v>
      </c>
      <c r="L2967" s="5">
        <v>0</v>
      </c>
      <c r="M2967" s="44">
        <f t="shared" si="326"/>
        <v>0</v>
      </c>
      <c r="N2967" s="5">
        <v>0</v>
      </c>
      <c r="O2967" s="44">
        <f t="shared" si="327"/>
        <v>0</v>
      </c>
      <c r="P2967" s="5">
        <v>0</v>
      </c>
      <c r="Q2967" s="44">
        <f t="shared" si="328"/>
        <v>0</v>
      </c>
      <c r="R2967" s="5">
        <v>0</v>
      </c>
      <c r="S2967" s="44">
        <f t="shared" si="329"/>
        <v>0</v>
      </c>
    </row>
    <row r="2968" spans="1:19" x14ac:dyDescent="0.3">
      <c r="A2968" s="2">
        <v>44227</v>
      </c>
      <c r="B2968" s="3">
        <v>0.88541666666666663</v>
      </c>
      <c r="C2968" s="6">
        <v>-4.3999999999999986</v>
      </c>
      <c r="D2968" s="6">
        <v>9.7000000000000028</v>
      </c>
      <c r="E2968" s="4">
        <v>12.56</v>
      </c>
      <c r="F2968" s="5">
        <v>0.04</v>
      </c>
      <c r="G2968" s="44"/>
      <c r="H2968" s="5">
        <v>0</v>
      </c>
      <c r="I2968" s="44"/>
      <c r="J2968" s="5">
        <v>3.7999999999999999E-2</v>
      </c>
      <c r="K2968" s="44"/>
      <c r="L2968" s="5">
        <v>0</v>
      </c>
      <c r="M2968" s="44"/>
      <c r="N2968" s="5">
        <v>0</v>
      </c>
      <c r="O2968" s="44"/>
      <c r="P2968" s="5">
        <v>0</v>
      </c>
      <c r="Q2968" s="44"/>
      <c r="R2968" s="5">
        <v>0</v>
      </c>
      <c r="S2968" s="44"/>
    </row>
    <row r="2969" spans="1:19" x14ac:dyDescent="0.3">
      <c r="A2969" s="2">
        <v>44227</v>
      </c>
      <c r="B2969" s="3">
        <v>0.89583333333333337</v>
      </c>
      <c r="C2969" s="6">
        <v>-4.7999999999999972</v>
      </c>
      <c r="D2969" s="6">
        <v>12.099999999999994</v>
      </c>
      <c r="E2969" s="4">
        <v>12.54</v>
      </c>
      <c r="F2969" s="5">
        <v>0.04</v>
      </c>
      <c r="G2969" s="44"/>
      <c r="H2969" s="5">
        <v>0</v>
      </c>
      <c r="I2969" s="44"/>
      <c r="J2969" s="5">
        <v>3.7999999999999999E-2</v>
      </c>
      <c r="K2969" s="44"/>
      <c r="L2969" s="5">
        <v>0</v>
      </c>
      <c r="M2969" s="44"/>
      <c r="N2969" s="5">
        <v>0</v>
      </c>
      <c r="O2969" s="44"/>
      <c r="P2969" s="5">
        <v>0</v>
      </c>
      <c r="Q2969" s="44"/>
      <c r="R2969" s="5">
        <v>0</v>
      </c>
      <c r="S2969" s="44"/>
    </row>
    <row r="2970" spans="1:19" x14ac:dyDescent="0.3">
      <c r="A2970" s="2">
        <v>44227</v>
      </c>
      <c r="B2970" s="3">
        <v>0.90625</v>
      </c>
      <c r="C2970" s="6">
        <v>-4.6000000000000014</v>
      </c>
      <c r="D2970" s="6">
        <v>9.7999999999999972</v>
      </c>
      <c r="E2970" s="4">
        <v>12.56</v>
      </c>
      <c r="F2970" s="5">
        <v>0.04</v>
      </c>
      <c r="G2970" s="44"/>
      <c r="H2970" s="5">
        <v>0</v>
      </c>
      <c r="I2970" s="44"/>
      <c r="J2970" s="5">
        <v>3.7999999999999999E-2</v>
      </c>
      <c r="K2970" s="44"/>
      <c r="L2970" s="5">
        <v>0</v>
      </c>
      <c r="M2970" s="44"/>
      <c r="N2970" s="5">
        <v>0</v>
      </c>
      <c r="O2970" s="44"/>
      <c r="P2970" s="5">
        <v>0</v>
      </c>
      <c r="Q2970" s="44"/>
      <c r="R2970" s="5">
        <v>0</v>
      </c>
      <c r="S2970" s="44"/>
    </row>
    <row r="2971" spans="1:19" x14ac:dyDescent="0.3">
      <c r="A2971" s="2">
        <v>44227</v>
      </c>
      <c r="B2971" s="3">
        <v>0.91666666666666663</v>
      </c>
      <c r="C2971" s="6">
        <v>-4.7999999999999972</v>
      </c>
      <c r="D2971" s="6">
        <v>11.900000000000006</v>
      </c>
      <c r="E2971" s="4">
        <v>12.54</v>
      </c>
      <c r="F2971" s="5">
        <v>0.04</v>
      </c>
      <c r="G2971" s="44">
        <f t="shared" si="323"/>
        <v>0.04</v>
      </c>
      <c r="H2971" s="5">
        <v>0</v>
      </c>
      <c r="I2971" s="44">
        <f t="shared" si="324"/>
        <v>0</v>
      </c>
      <c r="J2971" s="5">
        <v>3.7999999999999999E-2</v>
      </c>
      <c r="K2971" s="44">
        <f t="shared" si="325"/>
        <v>3.7999999999999999E-2</v>
      </c>
      <c r="L2971" s="5">
        <v>0</v>
      </c>
      <c r="M2971" s="44">
        <f t="shared" si="326"/>
        <v>0</v>
      </c>
      <c r="N2971" s="5">
        <v>0</v>
      </c>
      <c r="O2971" s="44">
        <f t="shared" si="327"/>
        <v>0</v>
      </c>
      <c r="P2971" s="5">
        <v>0</v>
      </c>
      <c r="Q2971" s="44">
        <f t="shared" si="328"/>
        <v>0</v>
      </c>
      <c r="R2971" s="5">
        <v>0</v>
      </c>
      <c r="S2971" s="44">
        <f t="shared" si="329"/>
        <v>0</v>
      </c>
    </row>
    <row r="2972" spans="1:19" x14ac:dyDescent="0.3">
      <c r="A2972" s="2">
        <v>44227</v>
      </c>
      <c r="B2972" s="3">
        <v>0.92708333333333337</v>
      </c>
      <c r="C2972" s="6">
        <v>-4.7999999999999972</v>
      </c>
      <c r="D2972" s="6">
        <v>9.9000000000000057</v>
      </c>
      <c r="E2972" s="4">
        <v>12.53</v>
      </c>
      <c r="F2972" s="5">
        <v>0.04</v>
      </c>
      <c r="G2972" s="44"/>
      <c r="H2972" s="5">
        <v>0</v>
      </c>
      <c r="I2972" s="44"/>
      <c r="J2972" s="5">
        <v>3.7999999999999999E-2</v>
      </c>
      <c r="K2972" s="44"/>
      <c r="L2972" s="5">
        <v>0</v>
      </c>
      <c r="M2972" s="44"/>
      <c r="N2972" s="5">
        <v>0</v>
      </c>
      <c r="O2972" s="44"/>
      <c r="P2972" s="5">
        <v>0</v>
      </c>
      <c r="Q2972" s="44"/>
      <c r="R2972" s="5">
        <v>0</v>
      </c>
      <c r="S2972" s="44"/>
    </row>
    <row r="2973" spans="1:19" x14ac:dyDescent="0.3">
      <c r="A2973" s="2">
        <v>44227</v>
      </c>
      <c r="B2973" s="3">
        <v>0.9375</v>
      </c>
      <c r="C2973" s="6">
        <v>-4.8999999999999986</v>
      </c>
      <c r="D2973" s="6">
        <v>11.5</v>
      </c>
      <c r="E2973" s="4">
        <v>12.53</v>
      </c>
      <c r="F2973" s="5">
        <v>0.04</v>
      </c>
      <c r="G2973" s="44"/>
      <c r="H2973" s="5">
        <v>0</v>
      </c>
      <c r="I2973" s="44"/>
      <c r="J2973" s="5">
        <v>3.7999999999999999E-2</v>
      </c>
      <c r="K2973" s="44"/>
      <c r="L2973" s="5">
        <v>0</v>
      </c>
      <c r="M2973" s="44"/>
      <c r="N2973" s="5">
        <v>0</v>
      </c>
      <c r="O2973" s="44"/>
      <c r="P2973" s="5">
        <v>0</v>
      </c>
      <c r="Q2973" s="44"/>
      <c r="R2973" s="5">
        <v>0</v>
      </c>
      <c r="S2973" s="44"/>
    </row>
    <row r="2974" spans="1:19" x14ac:dyDescent="0.3">
      <c r="A2974" s="2">
        <v>44227</v>
      </c>
      <c r="B2974" s="3">
        <v>0.94791666666666663</v>
      </c>
      <c r="C2974" s="6">
        <v>-5</v>
      </c>
      <c r="D2974" s="6">
        <v>10.299999999999997</v>
      </c>
      <c r="E2974" s="4">
        <v>12.52</v>
      </c>
      <c r="F2974" s="5">
        <v>0.04</v>
      </c>
      <c r="G2974" s="44"/>
      <c r="H2974" s="5">
        <v>0</v>
      </c>
      <c r="I2974" s="44"/>
      <c r="J2974" s="5">
        <v>3.7999999999999999E-2</v>
      </c>
      <c r="K2974" s="44"/>
      <c r="L2974" s="5">
        <v>0</v>
      </c>
      <c r="M2974" s="44"/>
      <c r="N2974" s="5">
        <v>0</v>
      </c>
      <c r="O2974" s="44"/>
      <c r="P2974" s="5">
        <v>0</v>
      </c>
      <c r="Q2974" s="44"/>
      <c r="R2974" s="5">
        <v>0</v>
      </c>
      <c r="S2974" s="44"/>
    </row>
    <row r="2975" spans="1:19" x14ac:dyDescent="0.3">
      <c r="A2975" s="2">
        <v>44227</v>
      </c>
      <c r="B2975" s="3">
        <v>0.95833333333333337</v>
      </c>
      <c r="C2975" s="6">
        <v>-5.2000000000000028</v>
      </c>
      <c r="D2975" s="6">
        <v>10.900000000000006</v>
      </c>
      <c r="E2975" s="4">
        <v>12.52</v>
      </c>
      <c r="F2975" s="5">
        <v>0.04</v>
      </c>
      <c r="G2975" s="44">
        <f t="shared" si="323"/>
        <v>0.04</v>
      </c>
      <c r="H2975" s="5">
        <v>0</v>
      </c>
      <c r="I2975" s="44">
        <f t="shared" si="324"/>
        <v>0</v>
      </c>
      <c r="J2975" s="5">
        <v>3.7999999999999999E-2</v>
      </c>
      <c r="K2975" s="44">
        <f t="shared" si="325"/>
        <v>3.7999999999999999E-2</v>
      </c>
      <c r="L2975" s="5">
        <v>0</v>
      </c>
      <c r="M2975" s="44">
        <f t="shared" si="326"/>
        <v>0</v>
      </c>
      <c r="N2975" s="5">
        <v>0</v>
      </c>
      <c r="O2975" s="44">
        <f t="shared" si="327"/>
        <v>0</v>
      </c>
      <c r="P2975" s="5">
        <v>0</v>
      </c>
      <c r="Q2975" s="44">
        <f t="shared" si="328"/>
        <v>0</v>
      </c>
      <c r="R2975" s="5">
        <v>0</v>
      </c>
      <c r="S2975" s="44">
        <f t="shared" si="329"/>
        <v>0</v>
      </c>
    </row>
    <row r="2976" spans="1:19" x14ac:dyDescent="0.3">
      <c r="A2976" s="2">
        <v>44227</v>
      </c>
      <c r="B2976" s="3">
        <v>0.96875</v>
      </c>
      <c r="C2976" s="6">
        <v>-5.1000000000000014</v>
      </c>
      <c r="D2976" s="6">
        <v>10.900000000000006</v>
      </c>
      <c r="E2976" s="4">
        <v>12.5</v>
      </c>
      <c r="F2976" s="5">
        <v>0.04</v>
      </c>
      <c r="G2976" s="44"/>
      <c r="H2976" s="5">
        <v>0</v>
      </c>
      <c r="I2976" s="44"/>
      <c r="J2976" s="5">
        <v>3.7999999999999999E-2</v>
      </c>
      <c r="K2976" s="44"/>
      <c r="L2976" s="5">
        <v>0</v>
      </c>
      <c r="M2976" s="44"/>
      <c r="N2976" s="5">
        <v>0</v>
      </c>
      <c r="O2976" s="44"/>
      <c r="P2976" s="5">
        <v>0</v>
      </c>
      <c r="Q2976" s="44"/>
      <c r="R2976" s="5">
        <v>0</v>
      </c>
      <c r="S2976" s="44"/>
    </row>
    <row r="2977" spans="1:19" x14ac:dyDescent="0.3">
      <c r="A2977" s="2">
        <v>44227</v>
      </c>
      <c r="B2977" s="3">
        <v>0.97916666666666663</v>
      </c>
      <c r="C2977" s="6">
        <v>-4.7999999999999972</v>
      </c>
      <c r="D2977" s="6">
        <v>10.599999999999994</v>
      </c>
      <c r="E2977" s="4">
        <v>12.51</v>
      </c>
      <c r="F2977" s="5">
        <v>0.04</v>
      </c>
      <c r="G2977" s="44"/>
      <c r="H2977" s="5">
        <v>0</v>
      </c>
      <c r="I2977" s="44"/>
      <c r="J2977" s="5">
        <v>3.7999999999999999E-2</v>
      </c>
      <c r="K2977" s="44"/>
      <c r="L2977" s="5">
        <v>0</v>
      </c>
      <c r="M2977" s="44"/>
      <c r="N2977" s="5">
        <v>0</v>
      </c>
      <c r="O2977" s="44"/>
      <c r="P2977" s="5">
        <v>0</v>
      </c>
      <c r="Q2977" s="44"/>
      <c r="R2977" s="5">
        <v>0</v>
      </c>
      <c r="S2977" s="44"/>
    </row>
    <row r="2978" spans="1:19" x14ac:dyDescent="0.3">
      <c r="A2978" s="2">
        <v>44227</v>
      </c>
      <c r="B2978" s="3">
        <v>0.98958333333333337</v>
      </c>
      <c r="C2978" s="6">
        <v>-5.2000000000000028</v>
      </c>
      <c r="D2978" s="6">
        <v>11.299999999999997</v>
      </c>
      <c r="E2978" s="4">
        <v>12.49</v>
      </c>
      <c r="F2978" s="5">
        <v>0.04</v>
      </c>
      <c r="G2978" s="44"/>
      <c r="H2978" s="5">
        <v>0</v>
      </c>
      <c r="I2978" s="44"/>
      <c r="J2978" s="5">
        <v>3.7999999999999999E-2</v>
      </c>
      <c r="K2978" s="44"/>
      <c r="L2978" s="5">
        <v>0</v>
      </c>
      <c r="M2978" s="44"/>
      <c r="N2978" s="5">
        <v>0</v>
      </c>
      <c r="O2978" s="44"/>
      <c r="P2978" s="5">
        <v>0</v>
      </c>
      <c r="Q2978" s="44"/>
      <c r="R2978" s="5">
        <v>0</v>
      </c>
      <c r="S2978" s="44"/>
    </row>
    <row r="2979" spans="1:19" x14ac:dyDescent="0.3">
      <c r="A2979" s="2"/>
      <c r="B2979" s="3"/>
      <c r="C2979" s="6"/>
      <c r="D2979" s="6"/>
      <c r="E2979" s="4"/>
      <c r="F2979" s="5"/>
      <c r="G2979" s="7"/>
      <c r="H2979" s="5"/>
      <c r="I2979" s="7"/>
      <c r="J2979" s="5"/>
      <c r="K2979" s="7"/>
      <c r="L2979" s="5"/>
      <c r="M2979" s="7"/>
      <c r="N2979" s="5"/>
      <c r="O2979" s="7"/>
      <c r="P2979" s="5"/>
      <c r="Q2979" s="7"/>
      <c r="R2979" s="5"/>
      <c r="S2979" s="7"/>
    </row>
    <row r="2980" spans="1:19" x14ac:dyDescent="0.3">
      <c r="A2980" t="s">
        <v>18</v>
      </c>
      <c r="C2980" s="6">
        <f>MIN(C3:C2978)</f>
        <v>-5.3999999999999986</v>
      </c>
      <c r="D2980" s="6">
        <f>MIN(D3:D2978)</f>
        <v>4.2000000000000028</v>
      </c>
      <c r="E2980" s="4">
        <f t="shared" ref="E2980:S2980" si="330">MIN(E3:E2978)</f>
        <v>12.07</v>
      </c>
      <c r="F2980" s="5">
        <f t="shared" si="330"/>
        <v>0.04</v>
      </c>
      <c r="G2980" s="7">
        <f t="shared" si="330"/>
        <v>0.04</v>
      </c>
      <c r="H2980" s="5">
        <f t="shared" si="330"/>
        <v>0</v>
      </c>
      <c r="I2980" s="7">
        <f t="shared" si="330"/>
        <v>0</v>
      </c>
      <c r="J2980" s="5">
        <f t="shared" si="330"/>
        <v>0</v>
      </c>
      <c r="K2980" s="7">
        <f t="shared" si="330"/>
        <v>0</v>
      </c>
      <c r="L2980" s="5">
        <f t="shared" si="330"/>
        <v>0</v>
      </c>
      <c r="M2980" s="7">
        <f t="shared" si="330"/>
        <v>0</v>
      </c>
      <c r="N2980" s="5">
        <f t="shared" si="330"/>
        <v>0</v>
      </c>
      <c r="O2980" s="7">
        <f t="shared" si="330"/>
        <v>0</v>
      </c>
      <c r="P2980" s="5">
        <f t="shared" si="330"/>
        <v>0</v>
      </c>
      <c r="Q2980" s="7">
        <f t="shared" si="330"/>
        <v>0</v>
      </c>
      <c r="R2980" s="5">
        <f t="shared" si="330"/>
        <v>0</v>
      </c>
      <c r="S2980" s="7">
        <f t="shared" si="330"/>
        <v>0</v>
      </c>
    </row>
    <row r="2981" spans="1:19" x14ac:dyDescent="0.3">
      <c r="A2981" t="s">
        <v>19</v>
      </c>
      <c r="C2981" s="6">
        <f>MAX(C3:C2978)</f>
        <v>13.900000000000006</v>
      </c>
      <c r="D2981" s="6">
        <f>MAX(D3:D2978)</f>
        <v>19.799999999999997</v>
      </c>
      <c r="E2981" s="4">
        <f t="shared" ref="E2981:S2981" si="331">MAX(E3:E2978)</f>
        <v>14.3</v>
      </c>
      <c r="F2981" s="5">
        <f t="shared" si="331"/>
        <v>0.08</v>
      </c>
      <c r="G2981" s="7">
        <f t="shared" si="331"/>
        <v>7.0000000000000007E-2</v>
      </c>
      <c r="H2981" s="5">
        <f t="shared" si="331"/>
        <v>0.42599999999999999</v>
      </c>
      <c r="I2981" s="7">
        <f t="shared" si="331"/>
        <v>0.34050000000000002</v>
      </c>
      <c r="J2981" s="5">
        <f t="shared" si="331"/>
        <v>4.5999999999999999E-2</v>
      </c>
      <c r="K2981" s="7">
        <f t="shared" si="331"/>
        <v>4.4499999999999998E-2</v>
      </c>
      <c r="L2981" s="5">
        <f t="shared" si="331"/>
        <v>0.35299999999999998</v>
      </c>
      <c r="M2981" s="7">
        <f t="shared" si="331"/>
        <v>0.27</v>
      </c>
      <c r="N2981" s="5">
        <f t="shared" si="331"/>
        <v>0.106</v>
      </c>
      <c r="O2981" s="7">
        <f t="shared" si="331"/>
        <v>0.10525</v>
      </c>
      <c r="P2981" s="5">
        <f t="shared" si="331"/>
        <v>0</v>
      </c>
      <c r="Q2981" s="7">
        <f t="shared" si="331"/>
        <v>0</v>
      </c>
      <c r="R2981" s="5">
        <f t="shared" si="331"/>
        <v>0.184</v>
      </c>
      <c r="S2981" s="7">
        <f t="shared" si="331"/>
        <v>0.18224999999999997</v>
      </c>
    </row>
    <row r="2982" spans="1:19" x14ac:dyDescent="0.3">
      <c r="A2982" t="s">
        <v>20</v>
      </c>
      <c r="C2982" s="6">
        <f>AVERAGE(C3:C2978)</f>
        <v>0.82116935483870868</v>
      </c>
      <c r="D2982" s="6">
        <f>AVERAGE(D3:D2978)</f>
        <v>11.351680107526896</v>
      </c>
      <c r="E2982" s="4">
        <f t="shared" ref="E2982:S2982" si="332">AVERAGE(E3:E2978)</f>
        <v>12.54776545698925</v>
      </c>
      <c r="F2982" s="5">
        <f t="shared" si="332"/>
        <v>4.2043010752690513E-2</v>
      </c>
      <c r="G2982" s="7">
        <f t="shared" si="332"/>
        <v>4.2043010752687703E-2</v>
      </c>
      <c r="H2982" s="5">
        <f t="shared" si="332"/>
        <v>1.6336693548387096E-2</v>
      </c>
      <c r="I2982" s="7">
        <f t="shared" si="332"/>
        <v>1.6336693548387092E-2</v>
      </c>
      <c r="J2982" s="5">
        <f t="shared" si="332"/>
        <v>2.854166666666607E-2</v>
      </c>
      <c r="K2982" s="7">
        <f t="shared" si="332"/>
        <v>2.8541666666666746E-2</v>
      </c>
      <c r="L2982" s="5">
        <f t="shared" si="332"/>
        <v>3.2698924731182799E-2</v>
      </c>
      <c r="M2982" s="7">
        <f t="shared" si="332"/>
        <v>3.2698924731182799E-2</v>
      </c>
      <c r="N2982" s="5">
        <f t="shared" si="332"/>
        <v>1.0057795698924749E-2</v>
      </c>
      <c r="O2982" s="7">
        <f t="shared" si="332"/>
        <v>1.0057795698924728E-2</v>
      </c>
      <c r="P2982" s="5">
        <f t="shared" si="332"/>
        <v>0</v>
      </c>
      <c r="Q2982" s="7">
        <f t="shared" si="332"/>
        <v>0</v>
      </c>
      <c r="R2982" s="5">
        <f t="shared" si="332"/>
        <v>1.7426075268817183E-2</v>
      </c>
      <c r="S2982" s="7">
        <f t="shared" si="332"/>
        <v>1.7426075268817197E-2</v>
      </c>
    </row>
    <row r="2983" spans="1:19" x14ac:dyDescent="0.3">
      <c r="A2983" t="s">
        <v>21</v>
      </c>
      <c r="C2983" s="6"/>
      <c r="D2983" s="6"/>
      <c r="E2983" s="4"/>
      <c r="F2983" s="5"/>
      <c r="G2983" s="7">
        <f t="shared" ref="G2983:S2983" si="333">SUM(G3:G2978)</f>
        <v>31.279999999999653</v>
      </c>
      <c r="H2983" s="5"/>
      <c r="I2983" s="7">
        <f t="shared" si="333"/>
        <v>12.154499999999995</v>
      </c>
      <c r="J2983" s="5"/>
      <c r="K2983" s="7">
        <f t="shared" si="333"/>
        <v>21.23500000000006</v>
      </c>
      <c r="L2983" s="5"/>
      <c r="M2983" s="7">
        <f t="shared" si="333"/>
        <v>24.328000000000003</v>
      </c>
      <c r="N2983" s="5"/>
      <c r="O2983" s="7">
        <f t="shared" si="333"/>
        <v>7.4829999999999979</v>
      </c>
      <c r="P2983" s="5"/>
      <c r="Q2983" s="7">
        <f t="shared" si="333"/>
        <v>0</v>
      </c>
      <c r="R2983" s="5"/>
      <c r="S2983" s="7">
        <f t="shared" si="333"/>
        <v>12.964999999999995</v>
      </c>
    </row>
  </sheetData>
  <mergeCells count="5208">
    <mergeCell ref="S11:S14"/>
    <mergeCell ref="G15:G18"/>
    <mergeCell ref="I15:I18"/>
    <mergeCell ref="K15:K18"/>
    <mergeCell ref="M15:M18"/>
    <mergeCell ref="O15:O18"/>
    <mergeCell ref="Q15:Q18"/>
    <mergeCell ref="S15:S18"/>
    <mergeCell ref="G11:G14"/>
    <mergeCell ref="I11:I14"/>
    <mergeCell ref="K11:K14"/>
    <mergeCell ref="M11:M14"/>
    <mergeCell ref="O11:O14"/>
    <mergeCell ref="Q11:Q14"/>
    <mergeCell ref="S3:S6"/>
    <mergeCell ref="G7:G10"/>
    <mergeCell ref="I7:I10"/>
    <mergeCell ref="K7:K10"/>
    <mergeCell ref="M7:M10"/>
    <mergeCell ref="O7:O10"/>
    <mergeCell ref="Q7:Q10"/>
    <mergeCell ref="S7:S10"/>
    <mergeCell ref="G3:G6"/>
    <mergeCell ref="I3:I6"/>
    <mergeCell ref="K3:K6"/>
    <mergeCell ref="M3:M6"/>
    <mergeCell ref="O3:O6"/>
    <mergeCell ref="Q3:Q6"/>
    <mergeCell ref="S27:S30"/>
    <mergeCell ref="G31:G34"/>
    <mergeCell ref="I31:I34"/>
    <mergeCell ref="K31:K34"/>
    <mergeCell ref="M31:M34"/>
    <mergeCell ref="O31:O34"/>
    <mergeCell ref="Q31:Q34"/>
    <mergeCell ref="S31:S34"/>
    <mergeCell ref="G27:G30"/>
    <mergeCell ref="I27:I30"/>
    <mergeCell ref="K27:K30"/>
    <mergeCell ref="M27:M30"/>
    <mergeCell ref="O27:O30"/>
    <mergeCell ref="Q27:Q30"/>
    <mergeCell ref="S19:S22"/>
    <mergeCell ref="G23:G26"/>
    <mergeCell ref="I23:I26"/>
    <mergeCell ref="K23:K26"/>
    <mergeCell ref="M23:M26"/>
    <mergeCell ref="O23:O26"/>
    <mergeCell ref="Q23:Q26"/>
    <mergeCell ref="S23:S26"/>
    <mergeCell ref="G19:G22"/>
    <mergeCell ref="I19:I22"/>
    <mergeCell ref="K19:K22"/>
    <mergeCell ref="M19:M22"/>
    <mergeCell ref="O19:O22"/>
    <mergeCell ref="Q19:Q22"/>
    <mergeCell ref="S43:S46"/>
    <mergeCell ref="G47:G50"/>
    <mergeCell ref="I47:I50"/>
    <mergeCell ref="K47:K50"/>
    <mergeCell ref="M47:M50"/>
    <mergeCell ref="O47:O50"/>
    <mergeCell ref="Q47:Q50"/>
    <mergeCell ref="S47:S50"/>
    <mergeCell ref="G43:G46"/>
    <mergeCell ref="I43:I46"/>
    <mergeCell ref="K43:K46"/>
    <mergeCell ref="M43:M46"/>
    <mergeCell ref="O43:O46"/>
    <mergeCell ref="Q43:Q46"/>
    <mergeCell ref="S35:S38"/>
    <mergeCell ref="G39:G42"/>
    <mergeCell ref="I39:I42"/>
    <mergeCell ref="K39:K42"/>
    <mergeCell ref="M39:M42"/>
    <mergeCell ref="O39:O42"/>
    <mergeCell ref="Q39:Q42"/>
    <mergeCell ref="S39:S42"/>
    <mergeCell ref="G35:G38"/>
    <mergeCell ref="I35:I38"/>
    <mergeCell ref="K35:K38"/>
    <mergeCell ref="M35:M38"/>
    <mergeCell ref="O35:O38"/>
    <mergeCell ref="Q35:Q38"/>
    <mergeCell ref="S59:S62"/>
    <mergeCell ref="G63:G66"/>
    <mergeCell ref="I63:I66"/>
    <mergeCell ref="K63:K66"/>
    <mergeCell ref="M63:M66"/>
    <mergeCell ref="O63:O66"/>
    <mergeCell ref="Q63:Q66"/>
    <mergeCell ref="S63:S66"/>
    <mergeCell ref="G59:G62"/>
    <mergeCell ref="I59:I62"/>
    <mergeCell ref="K59:K62"/>
    <mergeCell ref="M59:M62"/>
    <mergeCell ref="O59:O62"/>
    <mergeCell ref="Q59:Q62"/>
    <mergeCell ref="S51:S54"/>
    <mergeCell ref="G55:G58"/>
    <mergeCell ref="I55:I58"/>
    <mergeCell ref="K55:K58"/>
    <mergeCell ref="M55:M58"/>
    <mergeCell ref="O55:O58"/>
    <mergeCell ref="Q55:Q58"/>
    <mergeCell ref="S55:S58"/>
    <mergeCell ref="G51:G54"/>
    <mergeCell ref="I51:I54"/>
    <mergeCell ref="K51:K54"/>
    <mergeCell ref="M51:M54"/>
    <mergeCell ref="O51:O54"/>
    <mergeCell ref="Q51:Q54"/>
    <mergeCell ref="S75:S78"/>
    <mergeCell ref="G79:G82"/>
    <mergeCell ref="I79:I82"/>
    <mergeCell ref="K79:K82"/>
    <mergeCell ref="M79:M82"/>
    <mergeCell ref="O79:O82"/>
    <mergeCell ref="Q79:Q82"/>
    <mergeCell ref="S79:S82"/>
    <mergeCell ref="G75:G78"/>
    <mergeCell ref="I75:I78"/>
    <mergeCell ref="K75:K78"/>
    <mergeCell ref="M75:M78"/>
    <mergeCell ref="O75:O78"/>
    <mergeCell ref="Q75:Q78"/>
    <mergeCell ref="S67:S70"/>
    <mergeCell ref="G71:G74"/>
    <mergeCell ref="I71:I74"/>
    <mergeCell ref="K71:K74"/>
    <mergeCell ref="M71:M74"/>
    <mergeCell ref="O71:O74"/>
    <mergeCell ref="Q71:Q74"/>
    <mergeCell ref="S71:S74"/>
    <mergeCell ref="G67:G70"/>
    <mergeCell ref="I67:I70"/>
    <mergeCell ref="K67:K70"/>
    <mergeCell ref="M67:M70"/>
    <mergeCell ref="O67:O70"/>
    <mergeCell ref="Q67:Q70"/>
    <mergeCell ref="S91:S94"/>
    <mergeCell ref="G95:G98"/>
    <mergeCell ref="I95:I98"/>
    <mergeCell ref="K95:K98"/>
    <mergeCell ref="M95:M98"/>
    <mergeCell ref="O95:O98"/>
    <mergeCell ref="Q95:Q98"/>
    <mergeCell ref="S95:S98"/>
    <mergeCell ref="G91:G94"/>
    <mergeCell ref="I91:I94"/>
    <mergeCell ref="K91:K94"/>
    <mergeCell ref="M91:M94"/>
    <mergeCell ref="O91:O94"/>
    <mergeCell ref="Q91:Q94"/>
    <mergeCell ref="S83:S86"/>
    <mergeCell ref="G87:G90"/>
    <mergeCell ref="I87:I90"/>
    <mergeCell ref="K87:K90"/>
    <mergeCell ref="M87:M90"/>
    <mergeCell ref="O87:O90"/>
    <mergeCell ref="Q87:Q90"/>
    <mergeCell ref="S87:S90"/>
    <mergeCell ref="G83:G86"/>
    <mergeCell ref="I83:I86"/>
    <mergeCell ref="K83:K86"/>
    <mergeCell ref="M83:M86"/>
    <mergeCell ref="O83:O86"/>
    <mergeCell ref="Q83:Q86"/>
    <mergeCell ref="S107:S110"/>
    <mergeCell ref="G111:G114"/>
    <mergeCell ref="I111:I114"/>
    <mergeCell ref="K111:K114"/>
    <mergeCell ref="M111:M114"/>
    <mergeCell ref="O111:O114"/>
    <mergeCell ref="Q111:Q114"/>
    <mergeCell ref="S111:S114"/>
    <mergeCell ref="G107:G110"/>
    <mergeCell ref="I107:I110"/>
    <mergeCell ref="K107:K110"/>
    <mergeCell ref="M107:M110"/>
    <mergeCell ref="O107:O110"/>
    <mergeCell ref="Q107:Q110"/>
    <mergeCell ref="S99:S102"/>
    <mergeCell ref="G103:G106"/>
    <mergeCell ref="I103:I106"/>
    <mergeCell ref="K103:K106"/>
    <mergeCell ref="M103:M106"/>
    <mergeCell ref="O103:O106"/>
    <mergeCell ref="Q103:Q106"/>
    <mergeCell ref="S103:S106"/>
    <mergeCell ref="G99:G102"/>
    <mergeCell ref="I99:I102"/>
    <mergeCell ref="K99:K102"/>
    <mergeCell ref="M99:M102"/>
    <mergeCell ref="O99:O102"/>
    <mergeCell ref="Q99:Q102"/>
    <mergeCell ref="S123:S126"/>
    <mergeCell ref="G127:G130"/>
    <mergeCell ref="I127:I130"/>
    <mergeCell ref="K127:K130"/>
    <mergeCell ref="M127:M130"/>
    <mergeCell ref="O127:O130"/>
    <mergeCell ref="Q127:Q130"/>
    <mergeCell ref="S127:S130"/>
    <mergeCell ref="G123:G126"/>
    <mergeCell ref="I123:I126"/>
    <mergeCell ref="K123:K126"/>
    <mergeCell ref="M123:M126"/>
    <mergeCell ref="O123:O126"/>
    <mergeCell ref="Q123:Q126"/>
    <mergeCell ref="S115:S118"/>
    <mergeCell ref="G119:G122"/>
    <mergeCell ref="I119:I122"/>
    <mergeCell ref="K119:K122"/>
    <mergeCell ref="M119:M122"/>
    <mergeCell ref="O119:O122"/>
    <mergeCell ref="Q119:Q122"/>
    <mergeCell ref="S119:S122"/>
    <mergeCell ref="G115:G118"/>
    <mergeCell ref="I115:I118"/>
    <mergeCell ref="K115:K118"/>
    <mergeCell ref="M115:M118"/>
    <mergeCell ref="O115:O118"/>
    <mergeCell ref="Q115:Q118"/>
    <mergeCell ref="S139:S142"/>
    <mergeCell ref="G143:G146"/>
    <mergeCell ref="I143:I146"/>
    <mergeCell ref="K143:K146"/>
    <mergeCell ref="M143:M146"/>
    <mergeCell ref="O143:O146"/>
    <mergeCell ref="Q143:Q146"/>
    <mergeCell ref="S143:S146"/>
    <mergeCell ref="G139:G142"/>
    <mergeCell ref="I139:I142"/>
    <mergeCell ref="K139:K142"/>
    <mergeCell ref="M139:M142"/>
    <mergeCell ref="O139:O142"/>
    <mergeCell ref="Q139:Q142"/>
    <mergeCell ref="S131:S134"/>
    <mergeCell ref="G135:G138"/>
    <mergeCell ref="I135:I138"/>
    <mergeCell ref="K135:K138"/>
    <mergeCell ref="M135:M138"/>
    <mergeCell ref="O135:O138"/>
    <mergeCell ref="Q135:Q138"/>
    <mergeCell ref="S135:S138"/>
    <mergeCell ref="G131:G134"/>
    <mergeCell ref="I131:I134"/>
    <mergeCell ref="K131:K134"/>
    <mergeCell ref="M131:M134"/>
    <mergeCell ref="O131:O134"/>
    <mergeCell ref="Q131:Q134"/>
    <mergeCell ref="S155:S158"/>
    <mergeCell ref="G159:G162"/>
    <mergeCell ref="I159:I162"/>
    <mergeCell ref="K159:K162"/>
    <mergeCell ref="M159:M162"/>
    <mergeCell ref="O159:O162"/>
    <mergeCell ref="Q159:Q162"/>
    <mergeCell ref="S159:S162"/>
    <mergeCell ref="G155:G158"/>
    <mergeCell ref="I155:I158"/>
    <mergeCell ref="K155:K158"/>
    <mergeCell ref="M155:M158"/>
    <mergeCell ref="O155:O158"/>
    <mergeCell ref="Q155:Q158"/>
    <mergeCell ref="S147:S150"/>
    <mergeCell ref="G151:G154"/>
    <mergeCell ref="I151:I154"/>
    <mergeCell ref="K151:K154"/>
    <mergeCell ref="M151:M154"/>
    <mergeCell ref="O151:O154"/>
    <mergeCell ref="Q151:Q154"/>
    <mergeCell ref="S151:S154"/>
    <mergeCell ref="G147:G150"/>
    <mergeCell ref="I147:I150"/>
    <mergeCell ref="K147:K150"/>
    <mergeCell ref="M147:M150"/>
    <mergeCell ref="O147:O150"/>
    <mergeCell ref="Q147:Q150"/>
    <mergeCell ref="S171:S174"/>
    <mergeCell ref="G175:G178"/>
    <mergeCell ref="I175:I178"/>
    <mergeCell ref="K175:K178"/>
    <mergeCell ref="M175:M178"/>
    <mergeCell ref="O175:O178"/>
    <mergeCell ref="Q175:Q178"/>
    <mergeCell ref="S175:S178"/>
    <mergeCell ref="G171:G174"/>
    <mergeCell ref="I171:I174"/>
    <mergeCell ref="K171:K174"/>
    <mergeCell ref="M171:M174"/>
    <mergeCell ref="O171:O174"/>
    <mergeCell ref="Q171:Q174"/>
    <mergeCell ref="S163:S166"/>
    <mergeCell ref="G167:G170"/>
    <mergeCell ref="I167:I170"/>
    <mergeCell ref="K167:K170"/>
    <mergeCell ref="M167:M170"/>
    <mergeCell ref="O167:O170"/>
    <mergeCell ref="Q167:Q170"/>
    <mergeCell ref="S167:S170"/>
    <mergeCell ref="G163:G166"/>
    <mergeCell ref="I163:I166"/>
    <mergeCell ref="K163:K166"/>
    <mergeCell ref="M163:M166"/>
    <mergeCell ref="O163:O166"/>
    <mergeCell ref="Q163:Q166"/>
    <mergeCell ref="S187:S190"/>
    <mergeCell ref="G191:G194"/>
    <mergeCell ref="I191:I194"/>
    <mergeCell ref="K191:K194"/>
    <mergeCell ref="M191:M194"/>
    <mergeCell ref="O191:O194"/>
    <mergeCell ref="Q191:Q194"/>
    <mergeCell ref="S191:S194"/>
    <mergeCell ref="G187:G190"/>
    <mergeCell ref="I187:I190"/>
    <mergeCell ref="K187:K190"/>
    <mergeCell ref="M187:M190"/>
    <mergeCell ref="O187:O190"/>
    <mergeCell ref="Q187:Q190"/>
    <mergeCell ref="S179:S182"/>
    <mergeCell ref="G183:G186"/>
    <mergeCell ref="I183:I186"/>
    <mergeCell ref="K183:K186"/>
    <mergeCell ref="M183:M186"/>
    <mergeCell ref="O183:O186"/>
    <mergeCell ref="Q183:Q186"/>
    <mergeCell ref="S183:S186"/>
    <mergeCell ref="G179:G182"/>
    <mergeCell ref="I179:I182"/>
    <mergeCell ref="K179:K182"/>
    <mergeCell ref="M179:M182"/>
    <mergeCell ref="O179:O182"/>
    <mergeCell ref="Q179:Q182"/>
    <mergeCell ref="S203:S206"/>
    <mergeCell ref="G207:G210"/>
    <mergeCell ref="I207:I210"/>
    <mergeCell ref="K207:K210"/>
    <mergeCell ref="M207:M210"/>
    <mergeCell ref="O207:O210"/>
    <mergeCell ref="Q207:Q210"/>
    <mergeCell ref="S207:S210"/>
    <mergeCell ref="G203:G206"/>
    <mergeCell ref="I203:I206"/>
    <mergeCell ref="K203:K206"/>
    <mergeCell ref="M203:M206"/>
    <mergeCell ref="O203:O206"/>
    <mergeCell ref="Q203:Q206"/>
    <mergeCell ref="S195:S198"/>
    <mergeCell ref="G199:G202"/>
    <mergeCell ref="I199:I202"/>
    <mergeCell ref="K199:K202"/>
    <mergeCell ref="M199:M202"/>
    <mergeCell ref="O199:O202"/>
    <mergeCell ref="Q199:Q202"/>
    <mergeCell ref="S199:S202"/>
    <mergeCell ref="G195:G198"/>
    <mergeCell ref="I195:I198"/>
    <mergeCell ref="K195:K198"/>
    <mergeCell ref="M195:M198"/>
    <mergeCell ref="O195:O198"/>
    <mergeCell ref="Q195:Q198"/>
    <mergeCell ref="S219:S222"/>
    <mergeCell ref="G223:G226"/>
    <mergeCell ref="I223:I226"/>
    <mergeCell ref="K223:K226"/>
    <mergeCell ref="M223:M226"/>
    <mergeCell ref="O223:O226"/>
    <mergeCell ref="Q223:Q226"/>
    <mergeCell ref="S223:S226"/>
    <mergeCell ref="G219:G222"/>
    <mergeCell ref="I219:I222"/>
    <mergeCell ref="K219:K222"/>
    <mergeCell ref="M219:M222"/>
    <mergeCell ref="O219:O222"/>
    <mergeCell ref="Q219:Q222"/>
    <mergeCell ref="S211:S214"/>
    <mergeCell ref="G215:G218"/>
    <mergeCell ref="I215:I218"/>
    <mergeCell ref="K215:K218"/>
    <mergeCell ref="M215:M218"/>
    <mergeCell ref="O215:O218"/>
    <mergeCell ref="Q215:Q218"/>
    <mergeCell ref="S215:S218"/>
    <mergeCell ref="G211:G214"/>
    <mergeCell ref="I211:I214"/>
    <mergeCell ref="K211:K214"/>
    <mergeCell ref="M211:M214"/>
    <mergeCell ref="O211:O214"/>
    <mergeCell ref="Q211:Q214"/>
    <mergeCell ref="S235:S238"/>
    <mergeCell ref="G239:G242"/>
    <mergeCell ref="I239:I242"/>
    <mergeCell ref="K239:K242"/>
    <mergeCell ref="M239:M242"/>
    <mergeCell ref="O239:O242"/>
    <mergeCell ref="Q239:Q242"/>
    <mergeCell ref="S239:S242"/>
    <mergeCell ref="G235:G238"/>
    <mergeCell ref="I235:I238"/>
    <mergeCell ref="K235:K238"/>
    <mergeCell ref="M235:M238"/>
    <mergeCell ref="O235:O238"/>
    <mergeCell ref="Q235:Q238"/>
    <mergeCell ref="S227:S230"/>
    <mergeCell ref="G231:G234"/>
    <mergeCell ref="I231:I234"/>
    <mergeCell ref="K231:K234"/>
    <mergeCell ref="M231:M234"/>
    <mergeCell ref="O231:O234"/>
    <mergeCell ref="Q231:Q234"/>
    <mergeCell ref="S231:S234"/>
    <mergeCell ref="G227:G230"/>
    <mergeCell ref="I227:I230"/>
    <mergeCell ref="K227:K230"/>
    <mergeCell ref="M227:M230"/>
    <mergeCell ref="O227:O230"/>
    <mergeCell ref="Q227:Q230"/>
    <mergeCell ref="S251:S254"/>
    <mergeCell ref="G255:G258"/>
    <mergeCell ref="I255:I258"/>
    <mergeCell ref="K255:K258"/>
    <mergeCell ref="M255:M258"/>
    <mergeCell ref="O255:O258"/>
    <mergeCell ref="Q255:Q258"/>
    <mergeCell ref="S255:S258"/>
    <mergeCell ref="G251:G254"/>
    <mergeCell ref="I251:I254"/>
    <mergeCell ref="K251:K254"/>
    <mergeCell ref="M251:M254"/>
    <mergeCell ref="O251:O254"/>
    <mergeCell ref="Q251:Q254"/>
    <mergeCell ref="S243:S246"/>
    <mergeCell ref="G247:G250"/>
    <mergeCell ref="I247:I250"/>
    <mergeCell ref="K247:K250"/>
    <mergeCell ref="M247:M250"/>
    <mergeCell ref="O247:O250"/>
    <mergeCell ref="Q247:Q250"/>
    <mergeCell ref="S247:S250"/>
    <mergeCell ref="G243:G246"/>
    <mergeCell ref="I243:I246"/>
    <mergeCell ref="K243:K246"/>
    <mergeCell ref="M243:M246"/>
    <mergeCell ref="O243:O246"/>
    <mergeCell ref="Q243:Q246"/>
    <mergeCell ref="S267:S270"/>
    <mergeCell ref="G271:G274"/>
    <mergeCell ref="I271:I274"/>
    <mergeCell ref="K271:K274"/>
    <mergeCell ref="M271:M274"/>
    <mergeCell ref="O271:O274"/>
    <mergeCell ref="Q271:Q274"/>
    <mergeCell ref="S271:S274"/>
    <mergeCell ref="G267:G270"/>
    <mergeCell ref="I267:I270"/>
    <mergeCell ref="K267:K270"/>
    <mergeCell ref="M267:M270"/>
    <mergeCell ref="O267:O270"/>
    <mergeCell ref="Q267:Q270"/>
    <mergeCell ref="S259:S262"/>
    <mergeCell ref="G263:G266"/>
    <mergeCell ref="I263:I266"/>
    <mergeCell ref="K263:K266"/>
    <mergeCell ref="M263:M266"/>
    <mergeCell ref="O263:O266"/>
    <mergeCell ref="Q263:Q266"/>
    <mergeCell ref="S263:S266"/>
    <mergeCell ref="G259:G262"/>
    <mergeCell ref="I259:I262"/>
    <mergeCell ref="K259:K262"/>
    <mergeCell ref="M259:M262"/>
    <mergeCell ref="O259:O262"/>
    <mergeCell ref="Q259:Q262"/>
    <mergeCell ref="S283:S286"/>
    <mergeCell ref="G287:G290"/>
    <mergeCell ref="I287:I290"/>
    <mergeCell ref="K287:K290"/>
    <mergeCell ref="M287:M290"/>
    <mergeCell ref="O287:O290"/>
    <mergeCell ref="Q287:Q290"/>
    <mergeCell ref="S287:S290"/>
    <mergeCell ref="G283:G286"/>
    <mergeCell ref="I283:I286"/>
    <mergeCell ref="K283:K286"/>
    <mergeCell ref="M283:M286"/>
    <mergeCell ref="O283:O286"/>
    <mergeCell ref="Q283:Q286"/>
    <mergeCell ref="S275:S278"/>
    <mergeCell ref="G279:G282"/>
    <mergeCell ref="I279:I282"/>
    <mergeCell ref="K279:K282"/>
    <mergeCell ref="M279:M282"/>
    <mergeCell ref="O279:O282"/>
    <mergeCell ref="Q279:Q282"/>
    <mergeCell ref="S279:S282"/>
    <mergeCell ref="G275:G278"/>
    <mergeCell ref="I275:I278"/>
    <mergeCell ref="K275:K278"/>
    <mergeCell ref="M275:M278"/>
    <mergeCell ref="O275:O278"/>
    <mergeCell ref="Q275:Q278"/>
    <mergeCell ref="S299:S302"/>
    <mergeCell ref="G303:G306"/>
    <mergeCell ref="I303:I306"/>
    <mergeCell ref="K303:K306"/>
    <mergeCell ref="M303:M306"/>
    <mergeCell ref="O303:O306"/>
    <mergeCell ref="Q303:Q306"/>
    <mergeCell ref="S303:S306"/>
    <mergeCell ref="G299:G302"/>
    <mergeCell ref="I299:I302"/>
    <mergeCell ref="K299:K302"/>
    <mergeCell ref="M299:M302"/>
    <mergeCell ref="O299:O302"/>
    <mergeCell ref="Q299:Q302"/>
    <mergeCell ref="S291:S294"/>
    <mergeCell ref="G295:G298"/>
    <mergeCell ref="I295:I298"/>
    <mergeCell ref="K295:K298"/>
    <mergeCell ref="M295:M298"/>
    <mergeCell ref="O295:O298"/>
    <mergeCell ref="Q295:Q298"/>
    <mergeCell ref="S295:S298"/>
    <mergeCell ref="G291:G294"/>
    <mergeCell ref="I291:I294"/>
    <mergeCell ref="K291:K294"/>
    <mergeCell ref="M291:M294"/>
    <mergeCell ref="O291:O294"/>
    <mergeCell ref="Q291:Q294"/>
    <mergeCell ref="S315:S318"/>
    <mergeCell ref="G319:G322"/>
    <mergeCell ref="I319:I322"/>
    <mergeCell ref="K319:K322"/>
    <mergeCell ref="M319:M322"/>
    <mergeCell ref="O319:O322"/>
    <mergeCell ref="Q319:Q322"/>
    <mergeCell ref="S319:S322"/>
    <mergeCell ref="G315:G318"/>
    <mergeCell ref="I315:I318"/>
    <mergeCell ref="K315:K318"/>
    <mergeCell ref="M315:M318"/>
    <mergeCell ref="O315:O318"/>
    <mergeCell ref="Q315:Q318"/>
    <mergeCell ref="S307:S310"/>
    <mergeCell ref="G311:G314"/>
    <mergeCell ref="I311:I314"/>
    <mergeCell ref="K311:K314"/>
    <mergeCell ref="M311:M314"/>
    <mergeCell ref="O311:O314"/>
    <mergeCell ref="Q311:Q314"/>
    <mergeCell ref="S311:S314"/>
    <mergeCell ref="G307:G310"/>
    <mergeCell ref="I307:I310"/>
    <mergeCell ref="K307:K310"/>
    <mergeCell ref="M307:M310"/>
    <mergeCell ref="O307:O310"/>
    <mergeCell ref="Q307:Q310"/>
    <mergeCell ref="S331:S334"/>
    <mergeCell ref="G335:G338"/>
    <mergeCell ref="I335:I338"/>
    <mergeCell ref="K335:K338"/>
    <mergeCell ref="M335:M338"/>
    <mergeCell ref="O335:O338"/>
    <mergeCell ref="Q335:Q338"/>
    <mergeCell ref="S335:S338"/>
    <mergeCell ref="G331:G334"/>
    <mergeCell ref="I331:I334"/>
    <mergeCell ref="K331:K334"/>
    <mergeCell ref="M331:M334"/>
    <mergeCell ref="O331:O334"/>
    <mergeCell ref="Q331:Q334"/>
    <mergeCell ref="S323:S326"/>
    <mergeCell ref="G327:G330"/>
    <mergeCell ref="I327:I330"/>
    <mergeCell ref="K327:K330"/>
    <mergeCell ref="M327:M330"/>
    <mergeCell ref="O327:O330"/>
    <mergeCell ref="Q327:Q330"/>
    <mergeCell ref="S327:S330"/>
    <mergeCell ref="G323:G326"/>
    <mergeCell ref="I323:I326"/>
    <mergeCell ref="K323:K326"/>
    <mergeCell ref="M323:M326"/>
    <mergeCell ref="O323:O326"/>
    <mergeCell ref="Q323:Q326"/>
    <mergeCell ref="S347:S350"/>
    <mergeCell ref="G351:G354"/>
    <mergeCell ref="I351:I354"/>
    <mergeCell ref="K351:K354"/>
    <mergeCell ref="M351:M354"/>
    <mergeCell ref="O351:O354"/>
    <mergeCell ref="Q351:Q354"/>
    <mergeCell ref="S351:S354"/>
    <mergeCell ref="G347:G350"/>
    <mergeCell ref="I347:I350"/>
    <mergeCell ref="K347:K350"/>
    <mergeCell ref="M347:M350"/>
    <mergeCell ref="O347:O350"/>
    <mergeCell ref="Q347:Q350"/>
    <mergeCell ref="S339:S342"/>
    <mergeCell ref="G343:G346"/>
    <mergeCell ref="I343:I346"/>
    <mergeCell ref="K343:K346"/>
    <mergeCell ref="M343:M346"/>
    <mergeCell ref="O343:O346"/>
    <mergeCell ref="Q343:Q346"/>
    <mergeCell ref="S343:S346"/>
    <mergeCell ref="G339:G342"/>
    <mergeCell ref="I339:I342"/>
    <mergeCell ref="K339:K342"/>
    <mergeCell ref="M339:M342"/>
    <mergeCell ref="O339:O342"/>
    <mergeCell ref="Q339:Q342"/>
    <mergeCell ref="S363:S366"/>
    <mergeCell ref="G367:G370"/>
    <mergeCell ref="I367:I370"/>
    <mergeCell ref="K367:K370"/>
    <mergeCell ref="M367:M370"/>
    <mergeCell ref="O367:O370"/>
    <mergeCell ref="Q367:Q370"/>
    <mergeCell ref="S367:S370"/>
    <mergeCell ref="G363:G366"/>
    <mergeCell ref="I363:I366"/>
    <mergeCell ref="K363:K366"/>
    <mergeCell ref="M363:M366"/>
    <mergeCell ref="O363:O366"/>
    <mergeCell ref="Q363:Q366"/>
    <mergeCell ref="S355:S358"/>
    <mergeCell ref="G359:G362"/>
    <mergeCell ref="I359:I362"/>
    <mergeCell ref="K359:K362"/>
    <mergeCell ref="M359:M362"/>
    <mergeCell ref="O359:O362"/>
    <mergeCell ref="Q359:Q362"/>
    <mergeCell ref="S359:S362"/>
    <mergeCell ref="G355:G358"/>
    <mergeCell ref="I355:I358"/>
    <mergeCell ref="K355:K358"/>
    <mergeCell ref="M355:M358"/>
    <mergeCell ref="O355:O358"/>
    <mergeCell ref="Q355:Q358"/>
    <mergeCell ref="S379:S382"/>
    <mergeCell ref="G383:G386"/>
    <mergeCell ref="I383:I386"/>
    <mergeCell ref="K383:K386"/>
    <mergeCell ref="M383:M386"/>
    <mergeCell ref="O383:O386"/>
    <mergeCell ref="Q383:Q386"/>
    <mergeCell ref="S383:S386"/>
    <mergeCell ref="G379:G382"/>
    <mergeCell ref="I379:I382"/>
    <mergeCell ref="K379:K382"/>
    <mergeCell ref="M379:M382"/>
    <mergeCell ref="O379:O382"/>
    <mergeCell ref="Q379:Q382"/>
    <mergeCell ref="S371:S374"/>
    <mergeCell ref="G375:G378"/>
    <mergeCell ref="I375:I378"/>
    <mergeCell ref="K375:K378"/>
    <mergeCell ref="M375:M378"/>
    <mergeCell ref="O375:O378"/>
    <mergeCell ref="Q375:Q378"/>
    <mergeCell ref="S375:S378"/>
    <mergeCell ref="G371:G374"/>
    <mergeCell ref="I371:I374"/>
    <mergeCell ref="K371:K374"/>
    <mergeCell ref="M371:M374"/>
    <mergeCell ref="O371:O374"/>
    <mergeCell ref="Q371:Q374"/>
    <mergeCell ref="S395:S398"/>
    <mergeCell ref="G399:G402"/>
    <mergeCell ref="I399:I402"/>
    <mergeCell ref="K399:K402"/>
    <mergeCell ref="M399:M402"/>
    <mergeCell ref="O399:O402"/>
    <mergeCell ref="Q399:Q402"/>
    <mergeCell ref="S399:S402"/>
    <mergeCell ref="G395:G398"/>
    <mergeCell ref="I395:I398"/>
    <mergeCell ref="K395:K398"/>
    <mergeCell ref="M395:M398"/>
    <mergeCell ref="O395:O398"/>
    <mergeCell ref="Q395:Q398"/>
    <mergeCell ref="S387:S390"/>
    <mergeCell ref="G391:G394"/>
    <mergeCell ref="I391:I394"/>
    <mergeCell ref="K391:K394"/>
    <mergeCell ref="M391:M394"/>
    <mergeCell ref="O391:O394"/>
    <mergeCell ref="Q391:Q394"/>
    <mergeCell ref="S391:S394"/>
    <mergeCell ref="G387:G390"/>
    <mergeCell ref="I387:I390"/>
    <mergeCell ref="K387:K390"/>
    <mergeCell ref="M387:M390"/>
    <mergeCell ref="O387:O390"/>
    <mergeCell ref="Q387:Q390"/>
    <mergeCell ref="S411:S414"/>
    <mergeCell ref="G415:G418"/>
    <mergeCell ref="I415:I418"/>
    <mergeCell ref="K415:K418"/>
    <mergeCell ref="M415:M418"/>
    <mergeCell ref="O415:O418"/>
    <mergeCell ref="Q415:Q418"/>
    <mergeCell ref="S415:S418"/>
    <mergeCell ref="G411:G414"/>
    <mergeCell ref="I411:I414"/>
    <mergeCell ref="K411:K414"/>
    <mergeCell ref="M411:M414"/>
    <mergeCell ref="O411:O414"/>
    <mergeCell ref="Q411:Q414"/>
    <mergeCell ref="S403:S406"/>
    <mergeCell ref="G407:G410"/>
    <mergeCell ref="I407:I410"/>
    <mergeCell ref="K407:K410"/>
    <mergeCell ref="M407:M410"/>
    <mergeCell ref="O407:O410"/>
    <mergeCell ref="Q407:Q410"/>
    <mergeCell ref="S407:S410"/>
    <mergeCell ref="G403:G406"/>
    <mergeCell ref="I403:I406"/>
    <mergeCell ref="K403:K406"/>
    <mergeCell ref="M403:M406"/>
    <mergeCell ref="O403:O406"/>
    <mergeCell ref="Q403:Q406"/>
    <mergeCell ref="S427:S430"/>
    <mergeCell ref="G431:G434"/>
    <mergeCell ref="I431:I434"/>
    <mergeCell ref="K431:K434"/>
    <mergeCell ref="M431:M434"/>
    <mergeCell ref="O431:O434"/>
    <mergeCell ref="Q431:Q434"/>
    <mergeCell ref="S431:S434"/>
    <mergeCell ref="G427:G430"/>
    <mergeCell ref="I427:I430"/>
    <mergeCell ref="K427:K430"/>
    <mergeCell ref="M427:M430"/>
    <mergeCell ref="O427:O430"/>
    <mergeCell ref="Q427:Q430"/>
    <mergeCell ref="S419:S422"/>
    <mergeCell ref="G423:G426"/>
    <mergeCell ref="I423:I426"/>
    <mergeCell ref="K423:K426"/>
    <mergeCell ref="M423:M426"/>
    <mergeCell ref="O423:O426"/>
    <mergeCell ref="Q423:Q426"/>
    <mergeCell ref="S423:S426"/>
    <mergeCell ref="G419:G422"/>
    <mergeCell ref="I419:I422"/>
    <mergeCell ref="K419:K422"/>
    <mergeCell ref="M419:M422"/>
    <mergeCell ref="O419:O422"/>
    <mergeCell ref="Q419:Q422"/>
    <mergeCell ref="S443:S446"/>
    <mergeCell ref="G447:G450"/>
    <mergeCell ref="I447:I450"/>
    <mergeCell ref="K447:K450"/>
    <mergeCell ref="M447:M450"/>
    <mergeCell ref="O447:O450"/>
    <mergeCell ref="Q447:Q450"/>
    <mergeCell ref="S447:S450"/>
    <mergeCell ref="G443:G446"/>
    <mergeCell ref="I443:I446"/>
    <mergeCell ref="K443:K446"/>
    <mergeCell ref="M443:M446"/>
    <mergeCell ref="O443:O446"/>
    <mergeCell ref="Q443:Q446"/>
    <mergeCell ref="S435:S438"/>
    <mergeCell ref="G439:G442"/>
    <mergeCell ref="I439:I442"/>
    <mergeCell ref="K439:K442"/>
    <mergeCell ref="M439:M442"/>
    <mergeCell ref="O439:O442"/>
    <mergeCell ref="Q439:Q442"/>
    <mergeCell ref="S439:S442"/>
    <mergeCell ref="G435:G438"/>
    <mergeCell ref="I435:I438"/>
    <mergeCell ref="K435:K438"/>
    <mergeCell ref="M435:M438"/>
    <mergeCell ref="O435:O438"/>
    <mergeCell ref="Q435:Q438"/>
    <mergeCell ref="S459:S462"/>
    <mergeCell ref="G463:G466"/>
    <mergeCell ref="I463:I466"/>
    <mergeCell ref="K463:K466"/>
    <mergeCell ref="M463:M466"/>
    <mergeCell ref="O463:O466"/>
    <mergeCell ref="Q463:Q466"/>
    <mergeCell ref="S463:S466"/>
    <mergeCell ref="G459:G462"/>
    <mergeCell ref="I459:I462"/>
    <mergeCell ref="K459:K462"/>
    <mergeCell ref="M459:M462"/>
    <mergeCell ref="O459:O462"/>
    <mergeCell ref="Q459:Q462"/>
    <mergeCell ref="S451:S454"/>
    <mergeCell ref="G455:G458"/>
    <mergeCell ref="I455:I458"/>
    <mergeCell ref="K455:K458"/>
    <mergeCell ref="M455:M458"/>
    <mergeCell ref="O455:O458"/>
    <mergeCell ref="Q455:Q458"/>
    <mergeCell ref="S455:S458"/>
    <mergeCell ref="G451:G454"/>
    <mergeCell ref="I451:I454"/>
    <mergeCell ref="K451:K454"/>
    <mergeCell ref="M451:M454"/>
    <mergeCell ref="O451:O454"/>
    <mergeCell ref="Q451:Q454"/>
    <mergeCell ref="S475:S478"/>
    <mergeCell ref="G479:G482"/>
    <mergeCell ref="I479:I482"/>
    <mergeCell ref="K479:K482"/>
    <mergeCell ref="M479:M482"/>
    <mergeCell ref="O479:O482"/>
    <mergeCell ref="Q479:Q482"/>
    <mergeCell ref="S479:S482"/>
    <mergeCell ref="G475:G478"/>
    <mergeCell ref="I475:I478"/>
    <mergeCell ref="K475:K478"/>
    <mergeCell ref="M475:M478"/>
    <mergeCell ref="O475:O478"/>
    <mergeCell ref="Q475:Q478"/>
    <mergeCell ref="S467:S470"/>
    <mergeCell ref="G471:G474"/>
    <mergeCell ref="I471:I474"/>
    <mergeCell ref="K471:K474"/>
    <mergeCell ref="M471:M474"/>
    <mergeCell ref="O471:O474"/>
    <mergeCell ref="Q471:Q474"/>
    <mergeCell ref="S471:S474"/>
    <mergeCell ref="G467:G470"/>
    <mergeCell ref="I467:I470"/>
    <mergeCell ref="K467:K470"/>
    <mergeCell ref="M467:M470"/>
    <mergeCell ref="O467:O470"/>
    <mergeCell ref="Q467:Q470"/>
    <mergeCell ref="S491:S494"/>
    <mergeCell ref="G495:G498"/>
    <mergeCell ref="I495:I498"/>
    <mergeCell ref="K495:K498"/>
    <mergeCell ref="M495:M498"/>
    <mergeCell ref="O495:O498"/>
    <mergeCell ref="Q495:Q498"/>
    <mergeCell ref="S495:S498"/>
    <mergeCell ref="G491:G494"/>
    <mergeCell ref="I491:I494"/>
    <mergeCell ref="K491:K494"/>
    <mergeCell ref="M491:M494"/>
    <mergeCell ref="O491:O494"/>
    <mergeCell ref="Q491:Q494"/>
    <mergeCell ref="S483:S486"/>
    <mergeCell ref="G487:G490"/>
    <mergeCell ref="I487:I490"/>
    <mergeCell ref="K487:K490"/>
    <mergeCell ref="M487:M490"/>
    <mergeCell ref="O487:O490"/>
    <mergeCell ref="Q487:Q490"/>
    <mergeCell ref="S487:S490"/>
    <mergeCell ref="G483:G486"/>
    <mergeCell ref="I483:I486"/>
    <mergeCell ref="K483:K486"/>
    <mergeCell ref="M483:M486"/>
    <mergeCell ref="O483:O486"/>
    <mergeCell ref="Q483:Q486"/>
    <mergeCell ref="S507:S510"/>
    <mergeCell ref="G511:G514"/>
    <mergeCell ref="I511:I514"/>
    <mergeCell ref="K511:K514"/>
    <mergeCell ref="M511:M514"/>
    <mergeCell ref="O511:O514"/>
    <mergeCell ref="Q511:Q514"/>
    <mergeCell ref="S511:S514"/>
    <mergeCell ref="G507:G510"/>
    <mergeCell ref="I507:I510"/>
    <mergeCell ref="K507:K510"/>
    <mergeCell ref="M507:M510"/>
    <mergeCell ref="O507:O510"/>
    <mergeCell ref="Q507:Q510"/>
    <mergeCell ref="S499:S502"/>
    <mergeCell ref="G503:G506"/>
    <mergeCell ref="I503:I506"/>
    <mergeCell ref="K503:K506"/>
    <mergeCell ref="M503:M506"/>
    <mergeCell ref="O503:O506"/>
    <mergeCell ref="Q503:Q506"/>
    <mergeCell ref="S503:S506"/>
    <mergeCell ref="G499:G502"/>
    <mergeCell ref="I499:I502"/>
    <mergeCell ref="K499:K502"/>
    <mergeCell ref="M499:M502"/>
    <mergeCell ref="O499:O502"/>
    <mergeCell ref="Q499:Q502"/>
    <mergeCell ref="S523:S526"/>
    <mergeCell ref="G527:G530"/>
    <mergeCell ref="I527:I530"/>
    <mergeCell ref="K527:K530"/>
    <mergeCell ref="M527:M530"/>
    <mergeCell ref="O527:O530"/>
    <mergeCell ref="Q527:Q530"/>
    <mergeCell ref="S527:S530"/>
    <mergeCell ref="G523:G526"/>
    <mergeCell ref="I523:I526"/>
    <mergeCell ref="K523:K526"/>
    <mergeCell ref="M523:M526"/>
    <mergeCell ref="O523:O526"/>
    <mergeCell ref="Q523:Q526"/>
    <mergeCell ref="S515:S518"/>
    <mergeCell ref="G519:G522"/>
    <mergeCell ref="I519:I522"/>
    <mergeCell ref="K519:K522"/>
    <mergeCell ref="M519:M522"/>
    <mergeCell ref="O519:O522"/>
    <mergeCell ref="Q519:Q522"/>
    <mergeCell ref="S519:S522"/>
    <mergeCell ref="G515:G518"/>
    <mergeCell ref="I515:I518"/>
    <mergeCell ref="K515:K518"/>
    <mergeCell ref="M515:M518"/>
    <mergeCell ref="O515:O518"/>
    <mergeCell ref="Q515:Q518"/>
    <mergeCell ref="S539:S542"/>
    <mergeCell ref="G543:G546"/>
    <mergeCell ref="I543:I546"/>
    <mergeCell ref="K543:K546"/>
    <mergeCell ref="M543:M546"/>
    <mergeCell ref="O543:O546"/>
    <mergeCell ref="Q543:Q546"/>
    <mergeCell ref="S543:S546"/>
    <mergeCell ref="G539:G542"/>
    <mergeCell ref="I539:I542"/>
    <mergeCell ref="K539:K542"/>
    <mergeCell ref="M539:M542"/>
    <mergeCell ref="O539:O542"/>
    <mergeCell ref="Q539:Q542"/>
    <mergeCell ref="S531:S534"/>
    <mergeCell ref="G535:G538"/>
    <mergeCell ref="I535:I538"/>
    <mergeCell ref="K535:K538"/>
    <mergeCell ref="M535:M538"/>
    <mergeCell ref="O535:O538"/>
    <mergeCell ref="Q535:Q538"/>
    <mergeCell ref="S535:S538"/>
    <mergeCell ref="G531:G534"/>
    <mergeCell ref="I531:I534"/>
    <mergeCell ref="K531:K534"/>
    <mergeCell ref="M531:M534"/>
    <mergeCell ref="O531:O534"/>
    <mergeCell ref="Q531:Q534"/>
    <mergeCell ref="S555:S558"/>
    <mergeCell ref="G559:G562"/>
    <mergeCell ref="I559:I562"/>
    <mergeCell ref="K559:K562"/>
    <mergeCell ref="M559:M562"/>
    <mergeCell ref="O559:O562"/>
    <mergeCell ref="Q559:Q562"/>
    <mergeCell ref="S559:S562"/>
    <mergeCell ref="G555:G558"/>
    <mergeCell ref="I555:I558"/>
    <mergeCell ref="K555:K558"/>
    <mergeCell ref="M555:M558"/>
    <mergeCell ref="O555:O558"/>
    <mergeCell ref="Q555:Q558"/>
    <mergeCell ref="S547:S550"/>
    <mergeCell ref="G551:G554"/>
    <mergeCell ref="I551:I554"/>
    <mergeCell ref="K551:K554"/>
    <mergeCell ref="M551:M554"/>
    <mergeCell ref="O551:O554"/>
    <mergeCell ref="Q551:Q554"/>
    <mergeCell ref="S551:S554"/>
    <mergeCell ref="G547:G550"/>
    <mergeCell ref="I547:I550"/>
    <mergeCell ref="K547:K550"/>
    <mergeCell ref="M547:M550"/>
    <mergeCell ref="O547:O550"/>
    <mergeCell ref="Q547:Q550"/>
    <mergeCell ref="S571:S574"/>
    <mergeCell ref="G575:G578"/>
    <mergeCell ref="I575:I578"/>
    <mergeCell ref="K575:K578"/>
    <mergeCell ref="M575:M578"/>
    <mergeCell ref="O575:O578"/>
    <mergeCell ref="Q575:Q578"/>
    <mergeCell ref="S575:S578"/>
    <mergeCell ref="G571:G574"/>
    <mergeCell ref="I571:I574"/>
    <mergeCell ref="K571:K574"/>
    <mergeCell ref="M571:M574"/>
    <mergeCell ref="O571:O574"/>
    <mergeCell ref="Q571:Q574"/>
    <mergeCell ref="S563:S566"/>
    <mergeCell ref="G567:G570"/>
    <mergeCell ref="I567:I570"/>
    <mergeCell ref="K567:K570"/>
    <mergeCell ref="M567:M570"/>
    <mergeCell ref="O567:O570"/>
    <mergeCell ref="Q567:Q570"/>
    <mergeCell ref="S567:S570"/>
    <mergeCell ref="G563:G566"/>
    <mergeCell ref="I563:I566"/>
    <mergeCell ref="K563:K566"/>
    <mergeCell ref="M563:M566"/>
    <mergeCell ref="O563:O566"/>
    <mergeCell ref="Q563:Q566"/>
    <mergeCell ref="S587:S590"/>
    <mergeCell ref="G591:G594"/>
    <mergeCell ref="I591:I594"/>
    <mergeCell ref="K591:K594"/>
    <mergeCell ref="M591:M594"/>
    <mergeCell ref="O591:O594"/>
    <mergeCell ref="Q591:Q594"/>
    <mergeCell ref="S591:S594"/>
    <mergeCell ref="G587:G590"/>
    <mergeCell ref="I587:I590"/>
    <mergeCell ref="K587:K590"/>
    <mergeCell ref="M587:M590"/>
    <mergeCell ref="O587:O590"/>
    <mergeCell ref="Q587:Q590"/>
    <mergeCell ref="S579:S582"/>
    <mergeCell ref="G583:G586"/>
    <mergeCell ref="I583:I586"/>
    <mergeCell ref="K583:K586"/>
    <mergeCell ref="M583:M586"/>
    <mergeCell ref="O583:O586"/>
    <mergeCell ref="Q583:Q586"/>
    <mergeCell ref="S583:S586"/>
    <mergeCell ref="G579:G582"/>
    <mergeCell ref="I579:I582"/>
    <mergeCell ref="K579:K582"/>
    <mergeCell ref="M579:M582"/>
    <mergeCell ref="O579:O582"/>
    <mergeCell ref="Q579:Q582"/>
    <mergeCell ref="S603:S606"/>
    <mergeCell ref="G607:G610"/>
    <mergeCell ref="I607:I610"/>
    <mergeCell ref="K607:K610"/>
    <mergeCell ref="M607:M610"/>
    <mergeCell ref="O607:O610"/>
    <mergeCell ref="Q607:Q610"/>
    <mergeCell ref="S607:S610"/>
    <mergeCell ref="G603:G606"/>
    <mergeCell ref="I603:I606"/>
    <mergeCell ref="K603:K606"/>
    <mergeCell ref="M603:M606"/>
    <mergeCell ref="O603:O606"/>
    <mergeCell ref="Q603:Q606"/>
    <mergeCell ref="S595:S598"/>
    <mergeCell ref="G599:G602"/>
    <mergeCell ref="I599:I602"/>
    <mergeCell ref="K599:K602"/>
    <mergeCell ref="M599:M602"/>
    <mergeCell ref="O599:O602"/>
    <mergeCell ref="Q599:Q602"/>
    <mergeCell ref="S599:S602"/>
    <mergeCell ref="G595:G598"/>
    <mergeCell ref="I595:I598"/>
    <mergeCell ref="K595:K598"/>
    <mergeCell ref="M595:M598"/>
    <mergeCell ref="O595:O598"/>
    <mergeCell ref="Q595:Q598"/>
    <mergeCell ref="S619:S622"/>
    <mergeCell ref="G623:G626"/>
    <mergeCell ref="I623:I626"/>
    <mergeCell ref="K623:K626"/>
    <mergeCell ref="M623:M626"/>
    <mergeCell ref="O623:O626"/>
    <mergeCell ref="Q623:Q626"/>
    <mergeCell ref="S623:S626"/>
    <mergeCell ref="G619:G622"/>
    <mergeCell ref="I619:I622"/>
    <mergeCell ref="K619:K622"/>
    <mergeCell ref="M619:M622"/>
    <mergeCell ref="O619:O622"/>
    <mergeCell ref="Q619:Q622"/>
    <mergeCell ref="S611:S614"/>
    <mergeCell ref="G615:G618"/>
    <mergeCell ref="I615:I618"/>
    <mergeCell ref="K615:K618"/>
    <mergeCell ref="M615:M618"/>
    <mergeCell ref="O615:O618"/>
    <mergeCell ref="Q615:Q618"/>
    <mergeCell ref="S615:S618"/>
    <mergeCell ref="G611:G614"/>
    <mergeCell ref="I611:I614"/>
    <mergeCell ref="K611:K614"/>
    <mergeCell ref="M611:M614"/>
    <mergeCell ref="O611:O614"/>
    <mergeCell ref="Q611:Q614"/>
    <mergeCell ref="S635:S638"/>
    <mergeCell ref="G639:G642"/>
    <mergeCell ref="I639:I642"/>
    <mergeCell ref="K639:K642"/>
    <mergeCell ref="M639:M642"/>
    <mergeCell ref="O639:O642"/>
    <mergeCell ref="Q639:Q642"/>
    <mergeCell ref="S639:S642"/>
    <mergeCell ref="G635:G638"/>
    <mergeCell ref="I635:I638"/>
    <mergeCell ref="K635:K638"/>
    <mergeCell ref="M635:M638"/>
    <mergeCell ref="O635:O638"/>
    <mergeCell ref="Q635:Q638"/>
    <mergeCell ref="S627:S630"/>
    <mergeCell ref="G631:G634"/>
    <mergeCell ref="I631:I634"/>
    <mergeCell ref="K631:K634"/>
    <mergeCell ref="M631:M634"/>
    <mergeCell ref="O631:O634"/>
    <mergeCell ref="Q631:Q634"/>
    <mergeCell ref="S631:S634"/>
    <mergeCell ref="G627:G630"/>
    <mergeCell ref="I627:I630"/>
    <mergeCell ref="K627:K630"/>
    <mergeCell ref="M627:M630"/>
    <mergeCell ref="O627:O630"/>
    <mergeCell ref="Q627:Q630"/>
    <mergeCell ref="S651:S654"/>
    <mergeCell ref="G655:G658"/>
    <mergeCell ref="I655:I658"/>
    <mergeCell ref="K655:K658"/>
    <mergeCell ref="M655:M658"/>
    <mergeCell ref="O655:O658"/>
    <mergeCell ref="Q655:Q658"/>
    <mergeCell ref="S655:S658"/>
    <mergeCell ref="G651:G654"/>
    <mergeCell ref="I651:I654"/>
    <mergeCell ref="K651:K654"/>
    <mergeCell ref="M651:M654"/>
    <mergeCell ref="O651:O654"/>
    <mergeCell ref="Q651:Q654"/>
    <mergeCell ref="S643:S646"/>
    <mergeCell ref="G647:G650"/>
    <mergeCell ref="I647:I650"/>
    <mergeCell ref="K647:K650"/>
    <mergeCell ref="M647:M650"/>
    <mergeCell ref="O647:O650"/>
    <mergeCell ref="Q647:Q650"/>
    <mergeCell ref="S647:S650"/>
    <mergeCell ref="G643:G646"/>
    <mergeCell ref="I643:I646"/>
    <mergeCell ref="K643:K646"/>
    <mergeCell ref="M643:M646"/>
    <mergeCell ref="O643:O646"/>
    <mergeCell ref="Q643:Q646"/>
    <mergeCell ref="S667:S670"/>
    <mergeCell ref="G671:G674"/>
    <mergeCell ref="I671:I674"/>
    <mergeCell ref="K671:K674"/>
    <mergeCell ref="M671:M674"/>
    <mergeCell ref="O671:O674"/>
    <mergeCell ref="Q671:Q674"/>
    <mergeCell ref="S671:S674"/>
    <mergeCell ref="G667:G670"/>
    <mergeCell ref="I667:I670"/>
    <mergeCell ref="K667:K670"/>
    <mergeCell ref="M667:M670"/>
    <mergeCell ref="O667:O670"/>
    <mergeCell ref="Q667:Q670"/>
    <mergeCell ref="S659:S662"/>
    <mergeCell ref="G663:G666"/>
    <mergeCell ref="I663:I666"/>
    <mergeCell ref="K663:K666"/>
    <mergeCell ref="M663:M666"/>
    <mergeCell ref="O663:O666"/>
    <mergeCell ref="Q663:Q666"/>
    <mergeCell ref="S663:S666"/>
    <mergeCell ref="G659:G662"/>
    <mergeCell ref="I659:I662"/>
    <mergeCell ref="K659:K662"/>
    <mergeCell ref="M659:M662"/>
    <mergeCell ref="O659:O662"/>
    <mergeCell ref="Q659:Q662"/>
    <mergeCell ref="S683:S686"/>
    <mergeCell ref="G687:G690"/>
    <mergeCell ref="I687:I690"/>
    <mergeCell ref="K687:K690"/>
    <mergeCell ref="M687:M690"/>
    <mergeCell ref="O687:O690"/>
    <mergeCell ref="Q687:Q690"/>
    <mergeCell ref="S687:S690"/>
    <mergeCell ref="G683:G686"/>
    <mergeCell ref="I683:I686"/>
    <mergeCell ref="K683:K686"/>
    <mergeCell ref="M683:M686"/>
    <mergeCell ref="O683:O686"/>
    <mergeCell ref="Q683:Q686"/>
    <mergeCell ref="S675:S678"/>
    <mergeCell ref="G679:G682"/>
    <mergeCell ref="I679:I682"/>
    <mergeCell ref="K679:K682"/>
    <mergeCell ref="M679:M682"/>
    <mergeCell ref="O679:O682"/>
    <mergeCell ref="Q679:Q682"/>
    <mergeCell ref="S679:S682"/>
    <mergeCell ref="G675:G678"/>
    <mergeCell ref="I675:I678"/>
    <mergeCell ref="K675:K678"/>
    <mergeCell ref="M675:M678"/>
    <mergeCell ref="O675:O678"/>
    <mergeCell ref="Q675:Q678"/>
    <mergeCell ref="S699:S702"/>
    <mergeCell ref="G703:G706"/>
    <mergeCell ref="I703:I706"/>
    <mergeCell ref="K703:K706"/>
    <mergeCell ref="M703:M706"/>
    <mergeCell ref="O703:O706"/>
    <mergeCell ref="Q703:Q706"/>
    <mergeCell ref="S703:S706"/>
    <mergeCell ref="G699:G702"/>
    <mergeCell ref="I699:I702"/>
    <mergeCell ref="K699:K702"/>
    <mergeCell ref="M699:M702"/>
    <mergeCell ref="O699:O702"/>
    <mergeCell ref="Q699:Q702"/>
    <mergeCell ref="S691:S694"/>
    <mergeCell ref="G695:G698"/>
    <mergeCell ref="I695:I698"/>
    <mergeCell ref="K695:K698"/>
    <mergeCell ref="M695:M698"/>
    <mergeCell ref="O695:O698"/>
    <mergeCell ref="Q695:Q698"/>
    <mergeCell ref="S695:S698"/>
    <mergeCell ref="G691:G694"/>
    <mergeCell ref="I691:I694"/>
    <mergeCell ref="K691:K694"/>
    <mergeCell ref="M691:M694"/>
    <mergeCell ref="O691:O694"/>
    <mergeCell ref="Q691:Q694"/>
    <mergeCell ref="S715:S718"/>
    <mergeCell ref="G719:G722"/>
    <mergeCell ref="I719:I722"/>
    <mergeCell ref="K719:K722"/>
    <mergeCell ref="M719:M722"/>
    <mergeCell ref="O719:O722"/>
    <mergeCell ref="Q719:Q722"/>
    <mergeCell ref="S719:S722"/>
    <mergeCell ref="G715:G718"/>
    <mergeCell ref="I715:I718"/>
    <mergeCell ref="K715:K718"/>
    <mergeCell ref="M715:M718"/>
    <mergeCell ref="O715:O718"/>
    <mergeCell ref="Q715:Q718"/>
    <mergeCell ref="S707:S710"/>
    <mergeCell ref="G711:G714"/>
    <mergeCell ref="I711:I714"/>
    <mergeCell ref="K711:K714"/>
    <mergeCell ref="M711:M714"/>
    <mergeCell ref="O711:O714"/>
    <mergeCell ref="Q711:Q714"/>
    <mergeCell ref="S711:S714"/>
    <mergeCell ref="G707:G710"/>
    <mergeCell ref="I707:I710"/>
    <mergeCell ref="K707:K710"/>
    <mergeCell ref="M707:M710"/>
    <mergeCell ref="O707:O710"/>
    <mergeCell ref="Q707:Q710"/>
    <mergeCell ref="S731:S734"/>
    <mergeCell ref="G735:G738"/>
    <mergeCell ref="I735:I738"/>
    <mergeCell ref="K735:K738"/>
    <mergeCell ref="M735:M738"/>
    <mergeCell ref="O735:O738"/>
    <mergeCell ref="Q735:Q738"/>
    <mergeCell ref="S735:S738"/>
    <mergeCell ref="G731:G734"/>
    <mergeCell ref="I731:I734"/>
    <mergeCell ref="K731:K734"/>
    <mergeCell ref="M731:M734"/>
    <mergeCell ref="O731:O734"/>
    <mergeCell ref="Q731:Q734"/>
    <mergeCell ref="S723:S726"/>
    <mergeCell ref="G727:G730"/>
    <mergeCell ref="I727:I730"/>
    <mergeCell ref="K727:K730"/>
    <mergeCell ref="M727:M730"/>
    <mergeCell ref="O727:O730"/>
    <mergeCell ref="Q727:Q730"/>
    <mergeCell ref="S727:S730"/>
    <mergeCell ref="G723:G726"/>
    <mergeCell ref="I723:I726"/>
    <mergeCell ref="K723:K726"/>
    <mergeCell ref="M723:M726"/>
    <mergeCell ref="O723:O726"/>
    <mergeCell ref="Q723:Q726"/>
    <mergeCell ref="S747:S750"/>
    <mergeCell ref="G751:G754"/>
    <mergeCell ref="I751:I754"/>
    <mergeCell ref="K751:K754"/>
    <mergeCell ref="M751:M754"/>
    <mergeCell ref="O751:O754"/>
    <mergeCell ref="Q751:Q754"/>
    <mergeCell ref="S751:S754"/>
    <mergeCell ref="G747:G750"/>
    <mergeCell ref="I747:I750"/>
    <mergeCell ref="K747:K750"/>
    <mergeCell ref="M747:M750"/>
    <mergeCell ref="O747:O750"/>
    <mergeCell ref="Q747:Q750"/>
    <mergeCell ref="S739:S742"/>
    <mergeCell ref="G743:G746"/>
    <mergeCell ref="I743:I746"/>
    <mergeCell ref="K743:K746"/>
    <mergeCell ref="M743:M746"/>
    <mergeCell ref="O743:O746"/>
    <mergeCell ref="Q743:Q746"/>
    <mergeCell ref="S743:S746"/>
    <mergeCell ref="G739:G742"/>
    <mergeCell ref="I739:I742"/>
    <mergeCell ref="K739:K742"/>
    <mergeCell ref="M739:M742"/>
    <mergeCell ref="O739:O742"/>
    <mergeCell ref="Q739:Q742"/>
    <mergeCell ref="S763:S766"/>
    <mergeCell ref="G767:G770"/>
    <mergeCell ref="I767:I770"/>
    <mergeCell ref="K767:K770"/>
    <mergeCell ref="M767:M770"/>
    <mergeCell ref="O767:O770"/>
    <mergeCell ref="Q767:Q770"/>
    <mergeCell ref="S767:S770"/>
    <mergeCell ref="G763:G766"/>
    <mergeCell ref="I763:I766"/>
    <mergeCell ref="K763:K766"/>
    <mergeCell ref="M763:M766"/>
    <mergeCell ref="O763:O766"/>
    <mergeCell ref="Q763:Q766"/>
    <mergeCell ref="S755:S758"/>
    <mergeCell ref="G759:G762"/>
    <mergeCell ref="I759:I762"/>
    <mergeCell ref="K759:K762"/>
    <mergeCell ref="M759:M762"/>
    <mergeCell ref="O759:O762"/>
    <mergeCell ref="Q759:Q762"/>
    <mergeCell ref="S759:S762"/>
    <mergeCell ref="G755:G758"/>
    <mergeCell ref="I755:I758"/>
    <mergeCell ref="K755:K758"/>
    <mergeCell ref="M755:M758"/>
    <mergeCell ref="O755:O758"/>
    <mergeCell ref="Q755:Q758"/>
    <mergeCell ref="S779:S782"/>
    <mergeCell ref="G783:G786"/>
    <mergeCell ref="I783:I786"/>
    <mergeCell ref="K783:K786"/>
    <mergeCell ref="M783:M786"/>
    <mergeCell ref="O783:O786"/>
    <mergeCell ref="Q783:Q786"/>
    <mergeCell ref="S783:S786"/>
    <mergeCell ref="G779:G782"/>
    <mergeCell ref="I779:I782"/>
    <mergeCell ref="K779:K782"/>
    <mergeCell ref="M779:M782"/>
    <mergeCell ref="O779:O782"/>
    <mergeCell ref="Q779:Q782"/>
    <mergeCell ref="S771:S774"/>
    <mergeCell ref="G775:G778"/>
    <mergeCell ref="I775:I778"/>
    <mergeCell ref="K775:K778"/>
    <mergeCell ref="M775:M778"/>
    <mergeCell ref="O775:O778"/>
    <mergeCell ref="Q775:Q778"/>
    <mergeCell ref="S775:S778"/>
    <mergeCell ref="G771:G774"/>
    <mergeCell ref="I771:I774"/>
    <mergeCell ref="K771:K774"/>
    <mergeCell ref="M771:M774"/>
    <mergeCell ref="O771:O774"/>
    <mergeCell ref="Q771:Q774"/>
    <mergeCell ref="S795:S798"/>
    <mergeCell ref="G799:G802"/>
    <mergeCell ref="I799:I802"/>
    <mergeCell ref="K799:K802"/>
    <mergeCell ref="M799:M802"/>
    <mergeCell ref="O799:O802"/>
    <mergeCell ref="Q799:Q802"/>
    <mergeCell ref="S799:S802"/>
    <mergeCell ref="G795:G798"/>
    <mergeCell ref="I795:I798"/>
    <mergeCell ref="K795:K798"/>
    <mergeCell ref="M795:M798"/>
    <mergeCell ref="O795:O798"/>
    <mergeCell ref="Q795:Q798"/>
    <mergeCell ref="S787:S790"/>
    <mergeCell ref="G791:G794"/>
    <mergeCell ref="I791:I794"/>
    <mergeCell ref="K791:K794"/>
    <mergeCell ref="M791:M794"/>
    <mergeCell ref="O791:O794"/>
    <mergeCell ref="Q791:Q794"/>
    <mergeCell ref="S791:S794"/>
    <mergeCell ref="G787:G790"/>
    <mergeCell ref="I787:I790"/>
    <mergeCell ref="K787:K790"/>
    <mergeCell ref="M787:M790"/>
    <mergeCell ref="O787:O790"/>
    <mergeCell ref="Q787:Q790"/>
    <mergeCell ref="S811:S814"/>
    <mergeCell ref="G815:G818"/>
    <mergeCell ref="I815:I818"/>
    <mergeCell ref="K815:K818"/>
    <mergeCell ref="M815:M818"/>
    <mergeCell ref="O815:O818"/>
    <mergeCell ref="Q815:Q818"/>
    <mergeCell ref="S815:S818"/>
    <mergeCell ref="G811:G814"/>
    <mergeCell ref="I811:I814"/>
    <mergeCell ref="K811:K814"/>
    <mergeCell ref="M811:M814"/>
    <mergeCell ref="O811:O814"/>
    <mergeCell ref="Q811:Q814"/>
    <mergeCell ref="S803:S806"/>
    <mergeCell ref="G807:G810"/>
    <mergeCell ref="I807:I810"/>
    <mergeCell ref="K807:K810"/>
    <mergeCell ref="M807:M810"/>
    <mergeCell ref="O807:O810"/>
    <mergeCell ref="Q807:Q810"/>
    <mergeCell ref="S807:S810"/>
    <mergeCell ref="G803:G806"/>
    <mergeCell ref="I803:I806"/>
    <mergeCell ref="K803:K806"/>
    <mergeCell ref="M803:M806"/>
    <mergeCell ref="O803:O806"/>
    <mergeCell ref="Q803:Q806"/>
    <mergeCell ref="S827:S830"/>
    <mergeCell ref="G831:G834"/>
    <mergeCell ref="I831:I834"/>
    <mergeCell ref="K831:K834"/>
    <mergeCell ref="M831:M834"/>
    <mergeCell ref="O831:O834"/>
    <mergeCell ref="Q831:Q834"/>
    <mergeCell ref="S831:S834"/>
    <mergeCell ref="G827:G830"/>
    <mergeCell ref="I827:I830"/>
    <mergeCell ref="K827:K830"/>
    <mergeCell ref="M827:M830"/>
    <mergeCell ref="O827:O830"/>
    <mergeCell ref="Q827:Q830"/>
    <mergeCell ref="S819:S822"/>
    <mergeCell ref="G823:G826"/>
    <mergeCell ref="I823:I826"/>
    <mergeCell ref="K823:K826"/>
    <mergeCell ref="M823:M826"/>
    <mergeCell ref="O823:O826"/>
    <mergeCell ref="Q823:Q826"/>
    <mergeCell ref="S823:S826"/>
    <mergeCell ref="G819:G822"/>
    <mergeCell ref="I819:I822"/>
    <mergeCell ref="K819:K822"/>
    <mergeCell ref="M819:M822"/>
    <mergeCell ref="O819:O822"/>
    <mergeCell ref="Q819:Q822"/>
    <mergeCell ref="S843:S846"/>
    <mergeCell ref="G847:G850"/>
    <mergeCell ref="I847:I850"/>
    <mergeCell ref="K847:K850"/>
    <mergeCell ref="M847:M850"/>
    <mergeCell ref="O847:O850"/>
    <mergeCell ref="Q847:Q850"/>
    <mergeCell ref="S847:S850"/>
    <mergeCell ref="G843:G846"/>
    <mergeCell ref="I843:I846"/>
    <mergeCell ref="K843:K846"/>
    <mergeCell ref="M843:M846"/>
    <mergeCell ref="O843:O846"/>
    <mergeCell ref="Q843:Q846"/>
    <mergeCell ref="S835:S838"/>
    <mergeCell ref="G839:G842"/>
    <mergeCell ref="I839:I842"/>
    <mergeCell ref="K839:K842"/>
    <mergeCell ref="M839:M842"/>
    <mergeCell ref="O839:O842"/>
    <mergeCell ref="Q839:Q842"/>
    <mergeCell ref="S839:S842"/>
    <mergeCell ref="G835:G838"/>
    <mergeCell ref="I835:I838"/>
    <mergeCell ref="K835:K838"/>
    <mergeCell ref="M835:M838"/>
    <mergeCell ref="O835:O838"/>
    <mergeCell ref="Q835:Q838"/>
    <mergeCell ref="S859:S862"/>
    <mergeCell ref="G863:G866"/>
    <mergeCell ref="I863:I866"/>
    <mergeCell ref="K863:K866"/>
    <mergeCell ref="M863:M866"/>
    <mergeCell ref="O863:O866"/>
    <mergeCell ref="Q863:Q866"/>
    <mergeCell ref="S863:S866"/>
    <mergeCell ref="G859:G862"/>
    <mergeCell ref="I859:I862"/>
    <mergeCell ref="K859:K862"/>
    <mergeCell ref="M859:M862"/>
    <mergeCell ref="O859:O862"/>
    <mergeCell ref="Q859:Q862"/>
    <mergeCell ref="S851:S854"/>
    <mergeCell ref="G855:G858"/>
    <mergeCell ref="I855:I858"/>
    <mergeCell ref="K855:K858"/>
    <mergeCell ref="M855:M858"/>
    <mergeCell ref="O855:O858"/>
    <mergeCell ref="Q855:Q858"/>
    <mergeCell ref="S855:S858"/>
    <mergeCell ref="G851:G854"/>
    <mergeCell ref="I851:I854"/>
    <mergeCell ref="K851:K854"/>
    <mergeCell ref="M851:M854"/>
    <mergeCell ref="O851:O854"/>
    <mergeCell ref="Q851:Q854"/>
    <mergeCell ref="S875:S878"/>
    <mergeCell ref="G879:G882"/>
    <mergeCell ref="I879:I882"/>
    <mergeCell ref="K879:K882"/>
    <mergeCell ref="M879:M882"/>
    <mergeCell ref="O879:O882"/>
    <mergeCell ref="Q879:Q882"/>
    <mergeCell ref="S879:S882"/>
    <mergeCell ref="G875:G878"/>
    <mergeCell ref="I875:I878"/>
    <mergeCell ref="K875:K878"/>
    <mergeCell ref="M875:M878"/>
    <mergeCell ref="O875:O878"/>
    <mergeCell ref="Q875:Q878"/>
    <mergeCell ref="S867:S870"/>
    <mergeCell ref="G871:G874"/>
    <mergeCell ref="I871:I874"/>
    <mergeCell ref="K871:K874"/>
    <mergeCell ref="M871:M874"/>
    <mergeCell ref="O871:O874"/>
    <mergeCell ref="Q871:Q874"/>
    <mergeCell ref="S871:S874"/>
    <mergeCell ref="G867:G870"/>
    <mergeCell ref="I867:I870"/>
    <mergeCell ref="K867:K870"/>
    <mergeCell ref="M867:M870"/>
    <mergeCell ref="O867:O870"/>
    <mergeCell ref="Q867:Q870"/>
    <mergeCell ref="S891:S894"/>
    <mergeCell ref="G895:G898"/>
    <mergeCell ref="I895:I898"/>
    <mergeCell ref="K895:K898"/>
    <mergeCell ref="M895:M898"/>
    <mergeCell ref="O895:O898"/>
    <mergeCell ref="Q895:Q898"/>
    <mergeCell ref="S895:S898"/>
    <mergeCell ref="G891:G894"/>
    <mergeCell ref="I891:I894"/>
    <mergeCell ref="K891:K894"/>
    <mergeCell ref="M891:M894"/>
    <mergeCell ref="O891:O894"/>
    <mergeCell ref="Q891:Q894"/>
    <mergeCell ref="S883:S886"/>
    <mergeCell ref="G887:G890"/>
    <mergeCell ref="I887:I890"/>
    <mergeCell ref="K887:K890"/>
    <mergeCell ref="M887:M890"/>
    <mergeCell ref="O887:O890"/>
    <mergeCell ref="Q887:Q890"/>
    <mergeCell ref="S887:S890"/>
    <mergeCell ref="G883:G886"/>
    <mergeCell ref="I883:I886"/>
    <mergeCell ref="K883:K886"/>
    <mergeCell ref="M883:M886"/>
    <mergeCell ref="O883:O886"/>
    <mergeCell ref="Q883:Q886"/>
    <mergeCell ref="S907:S910"/>
    <mergeCell ref="G911:G914"/>
    <mergeCell ref="I911:I914"/>
    <mergeCell ref="K911:K914"/>
    <mergeCell ref="M911:M914"/>
    <mergeCell ref="O911:O914"/>
    <mergeCell ref="Q911:Q914"/>
    <mergeCell ref="S911:S914"/>
    <mergeCell ref="G907:G910"/>
    <mergeCell ref="I907:I910"/>
    <mergeCell ref="K907:K910"/>
    <mergeCell ref="M907:M910"/>
    <mergeCell ref="O907:O910"/>
    <mergeCell ref="Q907:Q910"/>
    <mergeCell ref="S899:S902"/>
    <mergeCell ref="G903:G906"/>
    <mergeCell ref="I903:I906"/>
    <mergeCell ref="K903:K906"/>
    <mergeCell ref="M903:M906"/>
    <mergeCell ref="O903:O906"/>
    <mergeCell ref="Q903:Q906"/>
    <mergeCell ref="S903:S906"/>
    <mergeCell ref="G899:G902"/>
    <mergeCell ref="I899:I902"/>
    <mergeCell ref="K899:K902"/>
    <mergeCell ref="M899:M902"/>
    <mergeCell ref="O899:O902"/>
    <mergeCell ref="Q899:Q902"/>
    <mergeCell ref="S923:S926"/>
    <mergeCell ref="G927:G930"/>
    <mergeCell ref="I927:I930"/>
    <mergeCell ref="K927:K930"/>
    <mergeCell ref="M927:M930"/>
    <mergeCell ref="O927:O930"/>
    <mergeCell ref="Q927:Q930"/>
    <mergeCell ref="S927:S930"/>
    <mergeCell ref="G923:G926"/>
    <mergeCell ref="I923:I926"/>
    <mergeCell ref="K923:K926"/>
    <mergeCell ref="M923:M926"/>
    <mergeCell ref="O923:O926"/>
    <mergeCell ref="Q923:Q926"/>
    <mergeCell ref="S915:S918"/>
    <mergeCell ref="G919:G922"/>
    <mergeCell ref="I919:I922"/>
    <mergeCell ref="K919:K922"/>
    <mergeCell ref="M919:M922"/>
    <mergeCell ref="O919:O922"/>
    <mergeCell ref="Q919:Q922"/>
    <mergeCell ref="S919:S922"/>
    <mergeCell ref="G915:G918"/>
    <mergeCell ref="I915:I918"/>
    <mergeCell ref="K915:K918"/>
    <mergeCell ref="M915:M918"/>
    <mergeCell ref="O915:O918"/>
    <mergeCell ref="Q915:Q918"/>
    <mergeCell ref="S939:S942"/>
    <mergeCell ref="G943:G946"/>
    <mergeCell ref="I943:I946"/>
    <mergeCell ref="K943:K946"/>
    <mergeCell ref="M943:M946"/>
    <mergeCell ref="O943:O946"/>
    <mergeCell ref="Q943:Q946"/>
    <mergeCell ref="S943:S946"/>
    <mergeCell ref="G939:G942"/>
    <mergeCell ref="I939:I942"/>
    <mergeCell ref="K939:K942"/>
    <mergeCell ref="M939:M942"/>
    <mergeCell ref="O939:O942"/>
    <mergeCell ref="Q939:Q942"/>
    <mergeCell ref="S931:S934"/>
    <mergeCell ref="G935:G938"/>
    <mergeCell ref="I935:I938"/>
    <mergeCell ref="K935:K938"/>
    <mergeCell ref="M935:M938"/>
    <mergeCell ref="O935:O938"/>
    <mergeCell ref="Q935:Q938"/>
    <mergeCell ref="S935:S938"/>
    <mergeCell ref="G931:G934"/>
    <mergeCell ref="I931:I934"/>
    <mergeCell ref="K931:K934"/>
    <mergeCell ref="M931:M934"/>
    <mergeCell ref="O931:O934"/>
    <mergeCell ref="Q931:Q934"/>
    <mergeCell ref="S955:S958"/>
    <mergeCell ref="G959:G962"/>
    <mergeCell ref="I959:I962"/>
    <mergeCell ref="K959:K962"/>
    <mergeCell ref="M959:M962"/>
    <mergeCell ref="O959:O962"/>
    <mergeCell ref="Q959:Q962"/>
    <mergeCell ref="S959:S962"/>
    <mergeCell ref="G955:G958"/>
    <mergeCell ref="I955:I958"/>
    <mergeCell ref="K955:K958"/>
    <mergeCell ref="M955:M958"/>
    <mergeCell ref="O955:O958"/>
    <mergeCell ref="Q955:Q958"/>
    <mergeCell ref="S947:S950"/>
    <mergeCell ref="G951:G954"/>
    <mergeCell ref="I951:I954"/>
    <mergeCell ref="K951:K954"/>
    <mergeCell ref="M951:M954"/>
    <mergeCell ref="O951:O954"/>
    <mergeCell ref="Q951:Q954"/>
    <mergeCell ref="S951:S954"/>
    <mergeCell ref="G947:G950"/>
    <mergeCell ref="I947:I950"/>
    <mergeCell ref="K947:K950"/>
    <mergeCell ref="M947:M950"/>
    <mergeCell ref="O947:O950"/>
    <mergeCell ref="Q947:Q950"/>
    <mergeCell ref="S971:S974"/>
    <mergeCell ref="G975:G978"/>
    <mergeCell ref="I975:I978"/>
    <mergeCell ref="K975:K978"/>
    <mergeCell ref="M975:M978"/>
    <mergeCell ref="O975:O978"/>
    <mergeCell ref="Q975:Q978"/>
    <mergeCell ref="S975:S978"/>
    <mergeCell ref="G971:G974"/>
    <mergeCell ref="I971:I974"/>
    <mergeCell ref="K971:K974"/>
    <mergeCell ref="M971:M974"/>
    <mergeCell ref="O971:O974"/>
    <mergeCell ref="Q971:Q974"/>
    <mergeCell ref="S963:S966"/>
    <mergeCell ref="G967:G970"/>
    <mergeCell ref="I967:I970"/>
    <mergeCell ref="K967:K970"/>
    <mergeCell ref="M967:M970"/>
    <mergeCell ref="O967:O970"/>
    <mergeCell ref="Q967:Q970"/>
    <mergeCell ref="S967:S970"/>
    <mergeCell ref="G963:G966"/>
    <mergeCell ref="I963:I966"/>
    <mergeCell ref="K963:K966"/>
    <mergeCell ref="M963:M966"/>
    <mergeCell ref="O963:O966"/>
    <mergeCell ref="Q963:Q966"/>
    <mergeCell ref="S987:S990"/>
    <mergeCell ref="G991:G994"/>
    <mergeCell ref="I991:I994"/>
    <mergeCell ref="K991:K994"/>
    <mergeCell ref="M991:M994"/>
    <mergeCell ref="O991:O994"/>
    <mergeCell ref="Q991:Q994"/>
    <mergeCell ref="S991:S994"/>
    <mergeCell ref="G987:G990"/>
    <mergeCell ref="I987:I990"/>
    <mergeCell ref="K987:K990"/>
    <mergeCell ref="M987:M990"/>
    <mergeCell ref="O987:O990"/>
    <mergeCell ref="Q987:Q990"/>
    <mergeCell ref="S979:S982"/>
    <mergeCell ref="G983:G986"/>
    <mergeCell ref="I983:I986"/>
    <mergeCell ref="K983:K986"/>
    <mergeCell ref="M983:M986"/>
    <mergeCell ref="O983:O986"/>
    <mergeCell ref="Q983:Q986"/>
    <mergeCell ref="S983:S986"/>
    <mergeCell ref="G979:G982"/>
    <mergeCell ref="I979:I982"/>
    <mergeCell ref="K979:K982"/>
    <mergeCell ref="M979:M982"/>
    <mergeCell ref="O979:O982"/>
    <mergeCell ref="Q979:Q982"/>
    <mergeCell ref="S1003:S1006"/>
    <mergeCell ref="G1007:G1010"/>
    <mergeCell ref="I1007:I1010"/>
    <mergeCell ref="K1007:K1010"/>
    <mergeCell ref="M1007:M1010"/>
    <mergeCell ref="O1007:O1010"/>
    <mergeCell ref="Q1007:Q1010"/>
    <mergeCell ref="S1007:S1010"/>
    <mergeCell ref="G1003:G1006"/>
    <mergeCell ref="I1003:I1006"/>
    <mergeCell ref="K1003:K1006"/>
    <mergeCell ref="M1003:M1006"/>
    <mergeCell ref="O1003:O1006"/>
    <mergeCell ref="Q1003:Q1006"/>
    <mergeCell ref="S995:S998"/>
    <mergeCell ref="G999:G1002"/>
    <mergeCell ref="I999:I1002"/>
    <mergeCell ref="K999:K1002"/>
    <mergeCell ref="M999:M1002"/>
    <mergeCell ref="O999:O1002"/>
    <mergeCell ref="Q999:Q1002"/>
    <mergeCell ref="S999:S1002"/>
    <mergeCell ref="G995:G998"/>
    <mergeCell ref="I995:I998"/>
    <mergeCell ref="K995:K998"/>
    <mergeCell ref="M995:M998"/>
    <mergeCell ref="O995:O998"/>
    <mergeCell ref="Q995:Q998"/>
    <mergeCell ref="S1019:S1022"/>
    <mergeCell ref="G1023:G1026"/>
    <mergeCell ref="I1023:I1026"/>
    <mergeCell ref="K1023:K1026"/>
    <mergeCell ref="M1023:M1026"/>
    <mergeCell ref="O1023:O1026"/>
    <mergeCell ref="Q1023:Q1026"/>
    <mergeCell ref="S1023:S1026"/>
    <mergeCell ref="G1019:G1022"/>
    <mergeCell ref="I1019:I1022"/>
    <mergeCell ref="K1019:K1022"/>
    <mergeCell ref="M1019:M1022"/>
    <mergeCell ref="O1019:O1022"/>
    <mergeCell ref="Q1019:Q1022"/>
    <mergeCell ref="S1011:S1014"/>
    <mergeCell ref="G1015:G1018"/>
    <mergeCell ref="I1015:I1018"/>
    <mergeCell ref="K1015:K1018"/>
    <mergeCell ref="M1015:M1018"/>
    <mergeCell ref="O1015:O1018"/>
    <mergeCell ref="Q1015:Q1018"/>
    <mergeCell ref="S1015:S1018"/>
    <mergeCell ref="G1011:G1014"/>
    <mergeCell ref="I1011:I1014"/>
    <mergeCell ref="K1011:K1014"/>
    <mergeCell ref="M1011:M1014"/>
    <mergeCell ref="O1011:O1014"/>
    <mergeCell ref="Q1011:Q1014"/>
    <mergeCell ref="S1035:S1038"/>
    <mergeCell ref="G1039:G1042"/>
    <mergeCell ref="I1039:I1042"/>
    <mergeCell ref="K1039:K1042"/>
    <mergeCell ref="M1039:M1042"/>
    <mergeCell ref="O1039:O1042"/>
    <mergeCell ref="Q1039:Q1042"/>
    <mergeCell ref="S1039:S1042"/>
    <mergeCell ref="G1035:G1038"/>
    <mergeCell ref="I1035:I1038"/>
    <mergeCell ref="K1035:K1038"/>
    <mergeCell ref="M1035:M1038"/>
    <mergeCell ref="O1035:O1038"/>
    <mergeCell ref="Q1035:Q1038"/>
    <mergeCell ref="S1027:S1030"/>
    <mergeCell ref="G1031:G1034"/>
    <mergeCell ref="I1031:I1034"/>
    <mergeCell ref="K1031:K1034"/>
    <mergeCell ref="M1031:M1034"/>
    <mergeCell ref="O1031:O1034"/>
    <mergeCell ref="Q1031:Q1034"/>
    <mergeCell ref="S1031:S1034"/>
    <mergeCell ref="G1027:G1030"/>
    <mergeCell ref="I1027:I1030"/>
    <mergeCell ref="K1027:K1030"/>
    <mergeCell ref="M1027:M1030"/>
    <mergeCell ref="O1027:O1030"/>
    <mergeCell ref="Q1027:Q1030"/>
    <mergeCell ref="S1051:S1054"/>
    <mergeCell ref="G1055:G1058"/>
    <mergeCell ref="I1055:I1058"/>
    <mergeCell ref="K1055:K1058"/>
    <mergeCell ref="M1055:M1058"/>
    <mergeCell ref="O1055:O1058"/>
    <mergeCell ref="Q1055:Q1058"/>
    <mergeCell ref="S1055:S1058"/>
    <mergeCell ref="G1051:G1054"/>
    <mergeCell ref="I1051:I1054"/>
    <mergeCell ref="K1051:K1054"/>
    <mergeCell ref="M1051:M1054"/>
    <mergeCell ref="O1051:O1054"/>
    <mergeCell ref="Q1051:Q1054"/>
    <mergeCell ref="S1043:S1046"/>
    <mergeCell ref="G1047:G1050"/>
    <mergeCell ref="I1047:I1050"/>
    <mergeCell ref="K1047:K1050"/>
    <mergeCell ref="M1047:M1050"/>
    <mergeCell ref="O1047:O1050"/>
    <mergeCell ref="Q1047:Q1050"/>
    <mergeCell ref="S1047:S1050"/>
    <mergeCell ref="G1043:G1046"/>
    <mergeCell ref="I1043:I1046"/>
    <mergeCell ref="K1043:K1046"/>
    <mergeCell ref="M1043:M1046"/>
    <mergeCell ref="O1043:O1046"/>
    <mergeCell ref="Q1043:Q1046"/>
    <mergeCell ref="S1067:S1070"/>
    <mergeCell ref="G1071:G1074"/>
    <mergeCell ref="I1071:I1074"/>
    <mergeCell ref="K1071:K1074"/>
    <mergeCell ref="M1071:M1074"/>
    <mergeCell ref="O1071:O1074"/>
    <mergeCell ref="Q1071:Q1074"/>
    <mergeCell ref="S1071:S1074"/>
    <mergeCell ref="G1067:G1070"/>
    <mergeCell ref="I1067:I1070"/>
    <mergeCell ref="K1067:K1070"/>
    <mergeCell ref="M1067:M1070"/>
    <mergeCell ref="O1067:O1070"/>
    <mergeCell ref="Q1067:Q1070"/>
    <mergeCell ref="S1059:S1062"/>
    <mergeCell ref="G1063:G1066"/>
    <mergeCell ref="I1063:I1066"/>
    <mergeCell ref="K1063:K1066"/>
    <mergeCell ref="M1063:M1066"/>
    <mergeCell ref="O1063:O1066"/>
    <mergeCell ref="Q1063:Q1066"/>
    <mergeCell ref="S1063:S1066"/>
    <mergeCell ref="G1059:G1062"/>
    <mergeCell ref="I1059:I1062"/>
    <mergeCell ref="K1059:K1062"/>
    <mergeCell ref="M1059:M1062"/>
    <mergeCell ref="O1059:O1062"/>
    <mergeCell ref="Q1059:Q1062"/>
    <mergeCell ref="S1083:S1086"/>
    <mergeCell ref="G1087:G1090"/>
    <mergeCell ref="I1087:I1090"/>
    <mergeCell ref="K1087:K1090"/>
    <mergeCell ref="M1087:M1090"/>
    <mergeCell ref="O1087:O1090"/>
    <mergeCell ref="Q1087:Q1090"/>
    <mergeCell ref="S1087:S1090"/>
    <mergeCell ref="G1083:G1086"/>
    <mergeCell ref="I1083:I1086"/>
    <mergeCell ref="K1083:K1086"/>
    <mergeCell ref="M1083:M1086"/>
    <mergeCell ref="O1083:O1086"/>
    <mergeCell ref="Q1083:Q1086"/>
    <mergeCell ref="S1075:S1078"/>
    <mergeCell ref="G1079:G1082"/>
    <mergeCell ref="I1079:I1082"/>
    <mergeCell ref="K1079:K1082"/>
    <mergeCell ref="M1079:M1082"/>
    <mergeCell ref="O1079:O1082"/>
    <mergeCell ref="Q1079:Q1082"/>
    <mergeCell ref="S1079:S1082"/>
    <mergeCell ref="G1075:G1078"/>
    <mergeCell ref="I1075:I1078"/>
    <mergeCell ref="K1075:K1078"/>
    <mergeCell ref="M1075:M1078"/>
    <mergeCell ref="O1075:O1078"/>
    <mergeCell ref="Q1075:Q1078"/>
    <mergeCell ref="S1099:S1102"/>
    <mergeCell ref="G1103:G1106"/>
    <mergeCell ref="I1103:I1106"/>
    <mergeCell ref="K1103:K1106"/>
    <mergeCell ref="M1103:M1106"/>
    <mergeCell ref="O1103:O1106"/>
    <mergeCell ref="Q1103:Q1106"/>
    <mergeCell ref="S1103:S1106"/>
    <mergeCell ref="G1099:G1102"/>
    <mergeCell ref="I1099:I1102"/>
    <mergeCell ref="K1099:K1102"/>
    <mergeCell ref="M1099:M1102"/>
    <mergeCell ref="O1099:O1102"/>
    <mergeCell ref="Q1099:Q1102"/>
    <mergeCell ref="S1091:S1094"/>
    <mergeCell ref="G1095:G1098"/>
    <mergeCell ref="I1095:I1098"/>
    <mergeCell ref="K1095:K1098"/>
    <mergeCell ref="M1095:M1098"/>
    <mergeCell ref="O1095:O1098"/>
    <mergeCell ref="Q1095:Q1098"/>
    <mergeCell ref="S1095:S1098"/>
    <mergeCell ref="G1091:G1094"/>
    <mergeCell ref="I1091:I1094"/>
    <mergeCell ref="K1091:K1094"/>
    <mergeCell ref="M1091:M1094"/>
    <mergeCell ref="O1091:O1094"/>
    <mergeCell ref="Q1091:Q1094"/>
    <mergeCell ref="S1115:S1118"/>
    <mergeCell ref="G1119:G1122"/>
    <mergeCell ref="I1119:I1122"/>
    <mergeCell ref="K1119:K1122"/>
    <mergeCell ref="M1119:M1122"/>
    <mergeCell ref="O1119:O1122"/>
    <mergeCell ref="Q1119:Q1122"/>
    <mergeCell ref="S1119:S1122"/>
    <mergeCell ref="G1115:G1118"/>
    <mergeCell ref="I1115:I1118"/>
    <mergeCell ref="K1115:K1118"/>
    <mergeCell ref="M1115:M1118"/>
    <mergeCell ref="O1115:O1118"/>
    <mergeCell ref="Q1115:Q1118"/>
    <mergeCell ref="S1107:S1110"/>
    <mergeCell ref="G1111:G1114"/>
    <mergeCell ref="I1111:I1114"/>
    <mergeCell ref="K1111:K1114"/>
    <mergeCell ref="M1111:M1114"/>
    <mergeCell ref="O1111:O1114"/>
    <mergeCell ref="Q1111:Q1114"/>
    <mergeCell ref="S1111:S1114"/>
    <mergeCell ref="G1107:G1110"/>
    <mergeCell ref="I1107:I1110"/>
    <mergeCell ref="K1107:K1110"/>
    <mergeCell ref="M1107:M1110"/>
    <mergeCell ref="O1107:O1110"/>
    <mergeCell ref="Q1107:Q1110"/>
    <mergeCell ref="S1131:S1134"/>
    <mergeCell ref="G1135:G1138"/>
    <mergeCell ref="I1135:I1138"/>
    <mergeCell ref="K1135:K1138"/>
    <mergeCell ref="M1135:M1138"/>
    <mergeCell ref="O1135:O1138"/>
    <mergeCell ref="Q1135:Q1138"/>
    <mergeCell ref="S1135:S1138"/>
    <mergeCell ref="G1131:G1134"/>
    <mergeCell ref="I1131:I1134"/>
    <mergeCell ref="K1131:K1134"/>
    <mergeCell ref="M1131:M1134"/>
    <mergeCell ref="O1131:O1134"/>
    <mergeCell ref="Q1131:Q1134"/>
    <mergeCell ref="S1123:S1126"/>
    <mergeCell ref="G1127:G1130"/>
    <mergeCell ref="I1127:I1130"/>
    <mergeCell ref="K1127:K1130"/>
    <mergeCell ref="M1127:M1130"/>
    <mergeCell ref="O1127:O1130"/>
    <mergeCell ref="Q1127:Q1130"/>
    <mergeCell ref="S1127:S1130"/>
    <mergeCell ref="G1123:G1126"/>
    <mergeCell ref="I1123:I1126"/>
    <mergeCell ref="K1123:K1126"/>
    <mergeCell ref="M1123:M1126"/>
    <mergeCell ref="O1123:O1126"/>
    <mergeCell ref="Q1123:Q1126"/>
    <mergeCell ref="S1147:S1150"/>
    <mergeCell ref="G1151:G1154"/>
    <mergeCell ref="I1151:I1154"/>
    <mergeCell ref="K1151:K1154"/>
    <mergeCell ref="M1151:M1154"/>
    <mergeCell ref="O1151:O1154"/>
    <mergeCell ref="Q1151:Q1154"/>
    <mergeCell ref="S1151:S1154"/>
    <mergeCell ref="G1147:G1150"/>
    <mergeCell ref="I1147:I1150"/>
    <mergeCell ref="K1147:K1150"/>
    <mergeCell ref="M1147:M1150"/>
    <mergeCell ref="O1147:O1150"/>
    <mergeCell ref="Q1147:Q1150"/>
    <mergeCell ref="S1139:S1142"/>
    <mergeCell ref="G1143:G1146"/>
    <mergeCell ref="I1143:I1146"/>
    <mergeCell ref="K1143:K1146"/>
    <mergeCell ref="M1143:M1146"/>
    <mergeCell ref="O1143:O1146"/>
    <mergeCell ref="Q1143:Q1146"/>
    <mergeCell ref="S1143:S1146"/>
    <mergeCell ref="G1139:G1142"/>
    <mergeCell ref="I1139:I1142"/>
    <mergeCell ref="K1139:K1142"/>
    <mergeCell ref="M1139:M1142"/>
    <mergeCell ref="O1139:O1142"/>
    <mergeCell ref="Q1139:Q1142"/>
    <mergeCell ref="S1163:S1166"/>
    <mergeCell ref="G1167:G1170"/>
    <mergeCell ref="I1167:I1170"/>
    <mergeCell ref="K1167:K1170"/>
    <mergeCell ref="M1167:M1170"/>
    <mergeCell ref="O1167:O1170"/>
    <mergeCell ref="Q1167:Q1170"/>
    <mergeCell ref="S1167:S1170"/>
    <mergeCell ref="G1163:G1166"/>
    <mergeCell ref="I1163:I1166"/>
    <mergeCell ref="K1163:K1166"/>
    <mergeCell ref="M1163:M1166"/>
    <mergeCell ref="O1163:O1166"/>
    <mergeCell ref="Q1163:Q1166"/>
    <mergeCell ref="S1155:S1158"/>
    <mergeCell ref="G1159:G1162"/>
    <mergeCell ref="I1159:I1162"/>
    <mergeCell ref="K1159:K1162"/>
    <mergeCell ref="M1159:M1162"/>
    <mergeCell ref="O1159:O1162"/>
    <mergeCell ref="Q1159:Q1162"/>
    <mergeCell ref="S1159:S1162"/>
    <mergeCell ref="G1155:G1158"/>
    <mergeCell ref="I1155:I1158"/>
    <mergeCell ref="K1155:K1158"/>
    <mergeCell ref="M1155:M1158"/>
    <mergeCell ref="O1155:O1158"/>
    <mergeCell ref="Q1155:Q1158"/>
    <mergeCell ref="S1179:S1182"/>
    <mergeCell ref="G1183:G1186"/>
    <mergeCell ref="I1183:I1186"/>
    <mergeCell ref="K1183:K1186"/>
    <mergeCell ref="M1183:M1186"/>
    <mergeCell ref="O1183:O1186"/>
    <mergeCell ref="Q1183:Q1186"/>
    <mergeCell ref="S1183:S1186"/>
    <mergeCell ref="G1179:G1182"/>
    <mergeCell ref="I1179:I1182"/>
    <mergeCell ref="K1179:K1182"/>
    <mergeCell ref="M1179:M1182"/>
    <mergeCell ref="O1179:O1182"/>
    <mergeCell ref="Q1179:Q1182"/>
    <mergeCell ref="S1171:S1174"/>
    <mergeCell ref="G1175:G1178"/>
    <mergeCell ref="I1175:I1178"/>
    <mergeCell ref="K1175:K1178"/>
    <mergeCell ref="M1175:M1178"/>
    <mergeCell ref="O1175:O1178"/>
    <mergeCell ref="Q1175:Q1178"/>
    <mergeCell ref="S1175:S1178"/>
    <mergeCell ref="G1171:G1174"/>
    <mergeCell ref="I1171:I1174"/>
    <mergeCell ref="K1171:K1174"/>
    <mergeCell ref="M1171:M1174"/>
    <mergeCell ref="O1171:O1174"/>
    <mergeCell ref="Q1171:Q1174"/>
    <mergeCell ref="S1195:S1198"/>
    <mergeCell ref="G1199:G1202"/>
    <mergeCell ref="I1199:I1202"/>
    <mergeCell ref="K1199:K1202"/>
    <mergeCell ref="M1199:M1202"/>
    <mergeCell ref="O1199:O1202"/>
    <mergeCell ref="Q1199:Q1202"/>
    <mergeCell ref="S1199:S1202"/>
    <mergeCell ref="G1195:G1198"/>
    <mergeCell ref="I1195:I1198"/>
    <mergeCell ref="K1195:K1198"/>
    <mergeCell ref="M1195:M1198"/>
    <mergeCell ref="O1195:O1198"/>
    <mergeCell ref="Q1195:Q1198"/>
    <mergeCell ref="S1187:S1190"/>
    <mergeCell ref="G1191:G1194"/>
    <mergeCell ref="I1191:I1194"/>
    <mergeCell ref="K1191:K1194"/>
    <mergeCell ref="M1191:M1194"/>
    <mergeCell ref="O1191:O1194"/>
    <mergeCell ref="Q1191:Q1194"/>
    <mergeCell ref="S1191:S1194"/>
    <mergeCell ref="G1187:G1190"/>
    <mergeCell ref="I1187:I1190"/>
    <mergeCell ref="K1187:K1190"/>
    <mergeCell ref="M1187:M1190"/>
    <mergeCell ref="O1187:O1190"/>
    <mergeCell ref="Q1187:Q1190"/>
    <mergeCell ref="S1211:S1214"/>
    <mergeCell ref="G1215:G1218"/>
    <mergeCell ref="I1215:I1218"/>
    <mergeCell ref="K1215:K1218"/>
    <mergeCell ref="M1215:M1218"/>
    <mergeCell ref="O1215:O1218"/>
    <mergeCell ref="Q1215:Q1218"/>
    <mergeCell ref="S1215:S1218"/>
    <mergeCell ref="G1211:G1214"/>
    <mergeCell ref="I1211:I1214"/>
    <mergeCell ref="K1211:K1214"/>
    <mergeCell ref="M1211:M1214"/>
    <mergeCell ref="O1211:O1214"/>
    <mergeCell ref="Q1211:Q1214"/>
    <mergeCell ref="S1203:S1206"/>
    <mergeCell ref="G1207:G1210"/>
    <mergeCell ref="I1207:I1210"/>
    <mergeCell ref="K1207:K1210"/>
    <mergeCell ref="M1207:M1210"/>
    <mergeCell ref="O1207:O1210"/>
    <mergeCell ref="Q1207:Q1210"/>
    <mergeCell ref="S1207:S1210"/>
    <mergeCell ref="G1203:G1206"/>
    <mergeCell ref="I1203:I1206"/>
    <mergeCell ref="K1203:K1206"/>
    <mergeCell ref="M1203:M1206"/>
    <mergeCell ref="O1203:O1206"/>
    <mergeCell ref="Q1203:Q1206"/>
    <mergeCell ref="S1227:S1230"/>
    <mergeCell ref="G1231:G1234"/>
    <mergeCell ref="I1231:I1234"/>
    <mergeCell ref="K1231:K1234"/>
    <mergeCell ref="M1231:M1234"/>
    <mergeCell ref="O1231:O1234"/>
    <mergeCell ref="Q1231:Q1234"/>
    <mergeCell ref="S1231:S1234"/>
    <mergeCell ref="G1227:G1230"/>
    <mergeCell ref="I1227:I1230"/>
    <mergeCell ref="K1227:K1230"/>
    <mergeCell ref="M1227:M1230"/>
    <mergeCell ref="O1227:O1230"/>
    <mergeCell ref="Q1227:Q1230"/>
    <mergeCell ref="S1219:S1222"/>
    <mergeCell ref="G1223:G1226"/>
    <mergeCell ref="I1223:I1226"/>
    <mergeCell ref="K1223:K1226"/>
    <mergeCell ref="M1223:M1226"/>
    <mergeCell ref="O1223:O1226"/>
    <mergeCell ref="Q1223:Q1226"/>
    <mergeCell ref="S1223:S1226"/>
    <mergeCell ref="G1219:G1222"/>
    <mergeCell ref="I1219:I1222"/>
    <mergeCell ref="K1219:K1222"/>
    <mergeCell ref="M1219:M1222"/>
    <mergeCell ref="O1219:O1222"/>
    <mergeCell ref="Q1219:Q1222"/>
    <mergeCell ref="S1243:S1246"/>
    <mergeCell ref="G1247:G1250"/>
    <mergeCell ref="I1247:I1250"/>
    <mergeCell ref="K1247:K1250"/>
    <mergeCell ref="M1247:M1250"/>
    <mergeCell ref="O1247:O1250"/>
    <mergeCell ref="Q1247:Q1250"/>
    <mergeCell ref="S1247:S1250"/>
    <mergeCell ref="G1243:G1246"/>
    <mergeCell ref="I1243:I1246"/>
    <mergeCell ref="K1243:K1246"/>
    <mergeCell ref="M1243:M1246"/>
    <mergeCell ref="O1243:O1246"/>
    <mergeCell ref="Q1243:Q1246"/>
    <mergeCell ref="S1235:S1238"/>
    <mergeCell ref="G1239:G1242"/>
    <mergeCell ref="I1239:I1242"/>
    <mergeCell ref="K1239:K1242"/>
    <mergeCell ref="M1239:M1242"/>
    <mergeCell ref="O1239:O1242"/>
    <mergeCell ref="Q1239:Q1242"/>
    <mergeCell ref="S1239:S1242"/>
    <mergeCell ref="G1235:G1238"/>
    <mergeCell ref="I1235:I1238"/>
    <mergeCell ref="K1235:K1238"/>
    <mergeCell ref="M1235:M1238"/>
    <mergeCell ref="O1235:O1238"/>
    <mergeCell ref="Q1235:Q1238"/>
    <mergeCell ref="S1259:S1262"/>
    <mergeCell ref="G1263:G1266"/>
    <mergeCell ref="I1263:I1266"/>
    <mergeCell ref="K1263:K1266"/>
    <mergeCell ref="M1263:M1266"/>
    <mergeCell ref="O1263:O1266"/>
    <mergeCell ref="Q1263:Q1266"/>
    <mergeCell ref="S1263:S1266"/>
    <mergeCell ref="G1259:G1262"/>
    <mergeCell ref="I1259:I1262"/>
    <mergeCell ref="K1259:K1262"/>
    <mergeCell ref="M1259:M1262"/>
    <mergeCell ref="O1259:O1262"/>
    <mergeCell ref="Q1259:Q1262"/>
    <mergeCell ref="S1251:S1254"/>
    <mergeCell ref="G1255:G1258"/>
    <mergeCell ref="I1255:I1258"/>
    <mergeCell ref="K1255:K1258"/>
    <mergeCell ref="M1255:M1258"/>
    <mergeCell ref="O1255:O1258"/>
    <mergeCell ref="Q1255:Q1258"/>
    <mergeCell ref="S1255:S1258"/>
    <mergeCell ref="G1251:G1254"/>
    <mergeCell ref="I1251:I1254"/>
    <mergeCell ref="K1251:K1254"/>
    <mergeCell ref="M1251:M1254"/>
    <mergeCell ref="O1251:O1254"/>
    <mergeCell ref="Q1251:Q1254"/>
    <mergeCell ref="S1275:S1278"/>
    <mergeCell ref="G1279:G1282"/>
    <mergeCell ref="I1279:I1282"/>
    <mergeCell ref="K1279:K1282"/>
    <mergeCell ref="M1279:M1282"/>
    <mergeCell ref="O1279:O1282"/>
    <mergeCell ref="Q1279:Q1282"/>
    <mergeCell ref="S1279:S1282"/>
    <mergeCell ref="G1275:G1278"/>
    <mergeCell ref="I1275:I1278"/>
    <mergeCell ref="K1275:K1278"/>
    <mergeCell ref="M1275:M1278"/>
    <mergeCell ref="O1275:O1278"/>
    <mergeCell ref="Q1275:Q1278"/>
    <mergeCell ref="S1267:S1270"/>
    <mergeCell ref="G1271:G1274"/>
    <mergeCell ref="I1271:I1274"/>
    <mergeCell ref="K1271:K1274"/>
    <mergeCell ref="M1271:M1274"/>
    <mergeCell ref="O1271:O1274"/>
    <mergeCell ref="Q1271:Q1274"/>
    <mergeCell ref="S1271:S1274"/>
    <mergeCell ref="G1267:G1270"/>
    <mergeCell ref="I1267:I1270"/>
    <mergeCell ref="K1267:K1270"/>
    <mergeCell ref="M1267:M1270"/>
    <mergeCell ref="O1267:O1270"/>
    <mergeCell ref="Q1267:Q1270"/>
    <mergeCell ref="S1291:S1294"/>
    <mergeCell ref="G1295:G1298"/>
    <mergeCell ref="I1295:I1298"/>
    <mergeCell ref="K1295:K1298"/>
    <mergeCell ref="M1295:M1298"/>
    <mergeCell ref="O1295:O1298"/>
    <mergeCell ref="Q1295:Q1298"/>
    <mergeCell ref="S1295:S1298"/>
    <mergeCell ref="G1291:G1294"/>
    <mergeCell ref="I1291:I1294"/>
    <mergeCell ref="K1291:K1294"/>
    <mergeCell ref="M1291:M1294"/>
    <mergeCell ref="O1291:O1294"/>
    <mergeCell ref="Q1291:Q1294"/>
    <mergeCell ref="S1283:S1286"/>
    <mergeCell ref="G1287:G1290"/>
    <mergeCell ref="I1287:I1290"/>
    <mergeCell ref="K1287:K1290"/>
    <mergeCell ref="M1287:M1290"/>
    <mergeCell ref="O1287:O1290"/>
    <mergeCell ref="Q1287:Q1290"/>
    <mergeCell ref="S1287:S1290"/>
    <mergeCell ref="G1283:G1286"/>
    <mergeCell ref="I1283:I1286"/>
    <mergeCell ref="K1283:K1286"/>
    <mergeCell ref="M1283:M1286"/>
    <mergeCell ref="O1283:O1286"/>
    <mergeCell ref="Q1283:Q1286"/>
    <mergeCell ref="S1307:S1310"/>
    <mergeCell ref="G1311:G1314"/>
    <mergeCell ref="I1311:I1314"/>
    <mergeCell ref="K1311:K1314"/>
    <mergeCell ref="M1311:M1314"/>
    <mergeCell ref="O1311:O1314"/>
    <mergeCell ref="Q1311:Q1314"/>
    <mergeCell ref="S1311:S1314"/>
    <mergeCell ref="G1307:G1310"/>
    <mergeCell ref="I1307:I1310"/>
    <mergeCell ref="K1307:K1310"/>
    <mergeCell ref="M1307:M1310"/>
    <mergeCell ref="O1307:O1310"/>
    <mergeCell ref="Q1307:Q1310"/>
    <mergeCell ref="S1299:S1302"/>
    <mergeCell ref="G1303:G1306"/>
    <mergeCell ref="I1303:I1306"/>
    <mergeCell ref="K1303:K1306"/>
    <mergeCell ref="M1303:M1306"/>
    <mergeCell ref="O1303:O1306"/>
    <mergeCell ref="Q1303:Q1306"/>
    <mergeCell ref="S1303:S1306"/>
    <mergeCell ref="G1299:G1302"/>
    <mergeCell ref="I1299:I1302"/>
    <mergeCell ref="K1299:K1302"/>
    <mergeCell ref="M1299:M1302"/>
    <mergeCell ref="O1299:O1302"/>
    <mergeCell ref="Q1299:Q1302"/>
    <mergeCell ref="S1323:S1326"/>
    <mergeCell ref="G1327:G1330"/>
    <mergeCell ref="I1327:I1330"/>
    <mergeCell ref="K1327:K1330"/>
    <mergeCell ref="M1327:M1330"/>
    <mergeCell ref="O1327:O1330"/>
    <mergeCell ref="Q1327:Q1330"/>
    <mergeCell ref="S1327:S1330"/>
    <mergeCell ref="G1323:G1326"/>
    <mergeCell ref="I1323:I1326"/>
    <mergeCell ref="K1323:K1326"/>
    <mergeCell ref="M1323:M1326"/>
    <mergeCell ref="O1323:O1326"/>
    <mergeCell ref="Q1323:Q1326"/>
    <mergeCell ref="S1315:S1318"/>
    <mergeCell ref="G1319:G1322"/>
    <mergeCell ref="I1319:I1322"/>
    <mergeCell ref="K1319:K1322"/>
    <mergeCell ref="M1319:M1322"/>
    <mergeCell ref="O1319:O1322"/>
    <mergeCell ref="Q1319:Q1322"/>
    <mergeCell ref="S1319:S1322"/>
    <mergeCell ref="G1315:G1318"/>
    <mergeCell ref="I1315:I1318"/>
    <mergeCell ref="K1315:K1318"/>
    <mergeCell ref="M1315:M1318"/>
    <mergeCell ref="O1315:O1318"/>
    <mergeCell ref="Q1315:Q1318"/>
    <mergeCell ref="S1339:S1342"/>
    <mergeCell ref="G1343:G1346"/>
    <mergeCell ref="I1343:I1346"/>
    <mergeCell ref="K1343:K1346"/>
    <mergeCell ref="M1343:M1346"/>
    <mergeCell ref="O1343:O1346"/>
    <mergeCell ref="Q1343:Q1346"/>
    <mergeCell ref="S1343:S1346"/>
    <mergeCell ref="G1339:G1342"/>
    <mergeCell ref="I1339:I1342"/>
    <mergeCell ref="K1339:K1342"/>
    <mergeCell ref="M1339:M1342"/>
    <mergeCell ref="O1339:O1342"/>
    <mergeCell ref="Q1339:Q1342"/>
    <mergeCell ref="S1331:S1334"/>
    <mergeCell ref="G1335:G1338"/>
    <mergeCell ref="I1335:I1338"/>
    <mergeCell ref="K1335:K1338"/>
    <mergeCell ref="M1335:M1338"/>
    <mergeCell ref="O1335:O1338"/>
    <mergeCell ref="Q1335:Q1338"/>
    <mergeCell ref="S1335:S1338"/>
    <mergeCell ref="G1331:G1334"/>
    <mergeCell ref="I1331:I1334"/>
    <mergeCell ref="K1331:K1334"/>
    <mergeCell ref="M1331:M1334"/>
    <mergeCell ref="O1331:O1334"/>
    <mergeCell ref="Q1331:Q1334"/>
    <mergeCell ref="S1355:S1358"/>
    <mergeCell ref="G1359:G1362"/>
    <mergeCell ref="I1359:I1362"/>
    <mergeCell ref="K1359:K1362"/>
    <mergeCell ref="M1359:M1362"/>
    <mergeCell ref="O1359:O1362"/>
    <mergeCell ref="Q1359:Q1362"/>
    <mergeCell ref="S1359:S1362"/>
    <mergeCell ref="G1355:G1358"/>
    <mergeCell ref="I1355:I1358"/>
    <mergeCell ref="K1355:K1358"/>
    <mergeCell ref="M1355:M1358"/>
    <mergeCell ref="O1355:O1358"/>
    <mergeCell ref="Q1355:Q1358"/>
    <mergeCell ref="S1347:S1350"/>
    <mergeCell ref="G1351:G1354"/>
    <mergeCell ref="I1351:I1354"/>
    <mergeCell ref="K1351:K1354"/>
    <mergeCell ref="M1351:M1354"/>
    <mergeCell ref="O1351:O1354"/>
    <mergeCell ref="Q1351:Q1354"/>
    <mergeCell ref="S1351:S1354"/>
    <mergeCell ref="G1347:G1350"/>
    <mergeCell ref="I1347:I1350"/>
    <mergeCell ref="K1347:K1350"/>
    <mergeCell ref="M1347:M1350"/>
    <mergeCell ref="O1347:O1350"/>
    <mergeCell ref="Q1347:Q1350"/>
    <mergeCell ref="S1371:S1374"/>
    <mergeCell ref="G1375:G1378"/>
    <mergeCell ref="I1375:I1378"/>
    <mergeCell ref="K1375:K1378"/>
    <mergeCell ref="M1375:M1378"/>
    <mergeCell ref="O1375:O1378"/>
    <mergeCell ref="Q1375:Q1378"/>
    <mergeCell ref="S1375:S1378"/>
    <mergeCell ref="G1371:G1374"/>
    <mergeCell ref="I1371:I1374"/>
    <mergeCell ref="K1371:K1374"/>
    <mergeCell ref="M1371:M1374"/>
    <mergeCell ref="O1371:O1374"/>
    <mergeCell ref="Q1371:Q1374"/>
    <mergeCell ref="S1363:S1366"/>
    <mergeCell ref="G1367:G1370"/>
    <mergeCell ref="I1367:I1370"/>
    <mergeCell ref="K1367:K1370"/>
    <mergeCell ref="M1367:M1370"/>
    <mergeCell ref="O1367:O1370"/>
    <mergeCell ref="Q1367:Q1370"/>
    <mergeCell ref="S1367:S1370"/>
    <mergeCell ref="G1363:G1366"/>
    <mergeCell ref="I1363:I1366"/>
    <mergeCell ref="K1363:K1366"/>
    <mergeCell ref="M1363:M1366"/>
    <mergeCell ref="O1363:O1366"/>
    <mergeCell ref="Q1363:Q1366"/>
    <mergeCell ref="S1387:S1390"/>
    <mergeCell ref="G1391:G1394"/>
    <mergeCell ref="I1391:I1394"/>
    <mergeCell ref="K1391:K1394"/>
    <mergeCell ref="M1391:M1394"/>
    <mergeCell ref="O1391:O1394"/>
    <mergeCell ref="Q1391:Q1394"/>
    <mergeCell ref="S1391:S1394"/>
    <mergeCell ref="G1387:G1390"/>
    <mergeCell ref="I1387:I1390"/>
    <mergeCell ref="K1387:K1390"/>
    <mergeCell ref="M1387:M1390"/>
    <mergeCell ref="O1387:O1390"/>
    <mergeCell ref="Q1387:Q1390"/>
    <mergeCell ref="S1379:S1382"/>
    <mergeCell ref="G1383:G1386"/>
    <mergeCell ref="I1383:I1386"/>
    <mergeCell ref="K1383:K1386"/>
    <mergeCell ref="M1383:M1386"/>
    <mergeCell ref="O1383:O1386"/>
    <mergeCell ref="Q1383:Q1386"/>
    <mergeCell ref="S1383:S1386"/>
    <mergeCell ref="G1379:G1382"/>
    <mergeCell ref="I1379:I1382"/>
    <mergeCell ref="K1379:K1382"/>
    <mergeCell ref="M1379:M1382"/>
    <mergeCell ref="O1379:O1382"/>
    <mergeCell ref="Q1379:Q1382"/>
    <mergeCell ref="S1403:S1406"/>
    <mergeCell ref="G1407:G1410"/>
    <mergeCell ref="I1407:I1410"/>
    <mergeCell ref="K1407:K1410"/>
    <mergeCell ref="M1407:M1410"/>
    <mergeCell ref="O1407:O1410"/>
    <mergeCell ref="Q1407:Q1410"/>
    <mergeCell ref="S1407:S1410"/>
    <mergeCell ref="G1403:G1406"/>
    <mergeCell ref="I1403:I1406"/>
    <mergeCell ref="K1403:K1406"/>
    <mergeCell ref="M1403:M1406"/>
    <mergeCell ref="O1403:O1406"/>
    <mergeCell ref="Q1403:Q1406"/>
    <mergeCell ref="S1395:S1398"/>
    <mergeCell ref="G1399:G1402"/>
    <mergeCell ref="I1399:I1402"/>
    <mergeCell ref="K1399:K1402"/>
    <mergeCell ref="M1399:M1402"/>
    <mergeCell ref="O1399:O1402"/>
    <mergeCell ref="Q1399:Q1402"/>
    <mergeCell ref="S1399:S1402"/>
    <mergeCell ref="G1395:G1398"/>
    <mergeCell ref="I1395:I1398"/>
    <mergeCell ref="K1395:K1398"/>
    <mergeCell ref="M1395:M1398"/>
    <mergeCell ref="O1395:O1398"/>
    <mergeCell ref="Q1395:Q1398"/>
    <mergeCell ref="S1419:S1422"/>
    <mergeCell ref="G1423:G1426"/>
    <mergeCell ref="I1423:I1426"/>
    <mergeCell ref="K1423:K1426"/>
    <mergeCell ref="M1423:M1426"/>
    <mergeCell ref="O1423:O1426"/>
    <mergeCell ref="Q1423:Q1426"/>
    <mergeCell ref="S1423:S1426"/>
    <mergeCell ref="G1419:G1422"/>
    <mergeCell ref="I1419:I1422"/>
    <mergeCell ref="K1419:K1422"/>
    <mergeCell ref="M1419:M1422"/>
    <mergeCell ref="O1419:O1422"/>
    <mergeCell ref="Q1419:Q1422"/>
    <mergeCell ref="S1411:S1414"/>
    <mergeCell ref="G1415:G1418"/>
    <mergeCell ref="I1415:I1418"/>
    <mergeCell ref="K1415:K1418"/>
    <mergeCell ref="M1415:M1418"/>
    <mergeCell ref="O1415:O1418"/>
    <mergeCell ref="Q1415:Q1418"/>
    <mergeCell ref="S1415:S1418"/>
    <mergeCell ref="G1411:G1414"/>
    <mergeCell ref="I1411:I1414"/>
    <mergeCell ref="K1411:K1414"/>
    <mergeCell ref="M1411:M1414"/>
    <mergeCell ref="O1411:O1414"/>
    <mergeCell ref="Q1411:Q1414"/>
    <mergeCell ref="S1435:S1438"/>
    <mergeCell ref="G1439:G1442"/>
    <mergeCell ref="I1439:I1442"/>
    <mergeCell ref="K1439:K1442"/>
    <mergeCell ref="M1439:M1442"/>
    <mergeCell ref="O1439:O1442"/>
    <mergeCell ref="Q1439:Q1442"/>
    <mergeCell ref="S1439:S1442"/>
    <mergeCell ref="G1435:G1438"/>
    <mergeCell ref="I1435:I1438"/>
    <mergeCell ref="K1435:K1438"/>
    <mergeCell ref="M1435:M1438"/>
    <mergeCell ref="O1435:O1438"/>
    <mergeCell ref="Q1435:Q1438"/>
    <mergeCell ref="S1427:S1430"/>
    <mergeCell ref="G1431:G1434"/>
    <mergeCell ref="I1431:I1434"/>
    <mergeCell ref="K1431:K1434"/>
    <mergeCell ref="M1431:M1434"/>
    <mergeCell ref="O1431:O1434"/>
    <mergeCell ref="Q1431:Q1434"/>
    <mergeCell ref="S1431:S1434"/>
    <mergeCell ref="G1427:G1430"/>
    <mergeCell ref="I1427:I1430"/>
    <mergeCell ref="K1427:K1430"/>
    <mergeCell ref="M1427:M1430"/>
    <mergeCell ref="O1427:O1430"/>
    <mergeCell ref="Q1427:Q1430"/>
    <mergeCell ref="S1451:S1454"/>
    <mergeCell ref="G1455:G1458"/>
    <mergeCell ref="I1455:I1458"/>
    <mergeCell ref="K1455:K1458"/>
    <mergeCell ref="M1455:M1458"/>
    <mergeCell ref="O1455:O1458"/>
    <mergeCell ref="Q1455:Q1458"/>
    <mergeCell ref="S1455:S1458"/>
    <mergeCell ref="G1451:G1454"/>
    <mergeCell ref="I1451:I1454"/>
    <mergeCell ref="K1451:K1454"/>
    <mergeCell ref="M1451:M1454"/>
    <mergeCell ref="O1451:O1454"/>
    <mergeCell ref="Q1451:Q1454"/>
    <mergeCell ref="S1443:S1446"/>
    <mergeCell ref="G1447:G1450"/>
    <mergeCell ref="I1447:I1450"/>
    <mergeCell ref="K1447:K1450"/>
    <mergeCell ref="M1447:M1450"/>
    <mergeCell ref="O1447:O1450"/>
    <mergeCell ref="Q1447:Q1450"/>
    <mergeCell ref="S1447:S1450"/>
    <mergeCell ref="G1443:G1446"/>
    <mergeCell ref="I1443:I1446"/>
    <mergeCell ref="K1443:K1446"/>
    <mergeCell ref="M1443:M1446"/>
    <mergeCell ref="O1443:O1446"/>
    <mergeCell ref="Q1443:Q1446"/>
    <mergeCell ref="S1467:S1470"/>
    <mergeCell ref="G1471:G1474"/>
    <mergeCell ref="I1471:I1474"/>
    <mergeCell ref="K1471:K1474"/>
    <mergeCell ref="M1471:M1474"/>
    <mergeCell ref="O1471:O1474"/>
    <mergeCell ref="Q1471:Q1474"/>
    <mergeCell ref="S1471:S1474"/>
    <mergeCell ref="G1467:G1470"/>
    <mergeCell ref="I1467:I1470"/>
    <mergeCell ref="K1467:K1470"/>
    <mergeCell ref="M1467:M1470"/>
    <mergeCell ref="O1467:O1470"/>
    <mergeCell ref="Q1467:Q1470"/>
    <mergeCell ref="S1459:S1462"/>
    <mergeCell ref="G1463:G1466"/>
    <mergeCell ref="I1463:I1466"/>
    <mergeCell ref="K1463:K1466"/>
    <mergeCell ref="M1463:M1466"/>
    <mergeCell ref="O1463:O1466"/>
    <mergeCell ref="Q1463:Q1466"/>
    <mergeCell ref="S1463:S1466"/>
    <mergeCell ref="G1459:G1462"/>
    <mergeCell ref="I1459:I1462"/>
    <mergeCell ref="K1459:K1462"/>
    <mergeCell ref="M1459:M1462"/>
    <mergeCell ref="O1459:O1462"/>
    <mergeCell ref="Q1459:Q1462"/>
    <mergeCell ref="S1483:S1486"/>
    <mergeCell ref="G1487:G1490"/>
    <mergeCell ref="I1487:I1490"/>
    <mergeCell ref="K1487:K1490"/>
    <mergeCell ref="M1487:M1490"/>
    <mergeCell ref="O1487:O1490"/>
    <mergeCell ref="Q1487:Q1490"/>
    <mergeCell ref="S1487:S1490"/>
    <mergeCell ref="G1483:G1486"/>
    <mergeCell ref="I1483:I1486"/>
    <mergeCell ref="K1483:K1486"/>
    <mergeCell ref="M1483:M1486"/>
    <mergeCell ref="O1483:O1486"/>
    <mergeCell ref="Q1483:Q1486"/>
    <mergeCell ref="S1475:S1478"/>
    <mergeCell ref="G1479:G1482"/>
    <mergeCell ref="I1479:I1482"/>
    <mergeCell ref="K1479:K1482"/>
    <mergeCell ref="M1479:M1482"/>
    <mergeCell ref="O1479:O1482"/>
    <mergeCell ref="Q1479:Q1482"/>
    <mergeCell ref="S1479:S1482"/>
    <mergeCell ref="G1475:G1478"/>
    <mergeCell ref="I1475:I1478"/>
    <mergeCell ref="K1475:K1478"/>
    <mergeCell ref="M1475:M1478"/>
    <mergeCell ref="O1475:O1478"/>
    <mergeCell ref="Q1475:Q1478"/>
    <mergeCell ref="S1499:S1502"/>
    <mergeCell ref="G1503:G1506"/>
    <mergeCell ref="I1503:I1506"/>
    <mergeCell ref="K1503:K1506"/>
    <mergeCell ref="M1503:M1506"/>
    <mergeCell ref="O1503:O1506"/>
    <mergeCell ref="Q1503:Q1506"/>
    <mergeCell ref="S1503:S1506"/>
    <mergeCell ref="G1499:G1502"/>
    <mergeCell ref="I1499:I1502"/>
    <mergeCell ref="K1499:K1502"/>
    <mergeCell ref="M1499:M1502"/>
    <mergeCell ref="O1499:O1502"/>
    <mergeCell ref="Q1499:Q1502"/>
    <mergeCell ref="S1491:S1494"/>
    <mergeCell ref="G1495:G1498"/>
    <mergeCell ref="I1495:I1498"/>
    <mergeCell ref="K1495:K1498"/>
    <mergeCell ref="M1495:M1498"/>
    <mergeCell ref="O1495:O1498"/>
    <mergeCell ref="Q1495:Q1498"/>
    <mergeCell ref="S1495:S1498"/>
    <mergeCell ref="G1491:G1494"/>
    <mergeCell ref="I1491:I1494"/>
    <mergeCell ref="K1491:K1494"/>
    <mergeCell ref="M1491:M1494"/>
    <mergeCell ref="O1491:O1494"/>
    <mergeCell ref="Q1491:Q1494"/>
    <mergeCell ref="S1515:S1518"/>
    <mergeCell ref="G1519:G1522"/>
    <mergeCell ref="I1519:I1522"/>
    <mergeCell ref="K1519:K1522"/>
    <mergeCell ref="M1519:M1522"/>
    <mergeCell ref="O1519:O1522"/>
    <mergeCell ref="Q1519:Q1522"/>
    <mergeCell ref="S1519:S1522"/>
    <mergeCell ref="G1515:G1518"/>
    <mergeCell ref="I1515:I1518"/>
    <mergeCell ref="K1515:K1518"/>
    <mergeCell ref="M1515:M1518"/>
    <mergeCell ref="O1515:O1518"/>
    <mergeCell ref="Q1515:Q1518"/>
    <mergeCell ref="S1507:S1510"/>
    <mergeCell ref="G1511:G1514"/>
    <mergeCell ref="I1511:I1514"/>
    <mergeCell ref="K1511:K1514"/>
    <mergeCell ref="M1511:M1514"/>
    <mergeCell ref="O1511:O1514"/>
    <mergeCell ref="Q1511:Q1514"/>
    <mergeCell ref="S1511:S1514"/>
    <mergeCell ref="G1507:G1510"/>
    <mergeCell ref="I1507:I1510"/>
    <mergeCell ref="K1507:K1510"/>
    <mergeCell ref="M1507:M1510"/>
    <mergeCell ref="O1507:O1510"/>
    <mergeCell ref="Q1507:Q1510"/>
    <mergeCell ref="S1531:S1534"/>
    <mergeCell ref="G1535:G1538"/>
    <mergeCell ref="I1535:I1538"/>
    <mergeCell ref="K1535:K1538"/>
    <mergeCell ref="M1535:M1538"/>
    <mergeCell ref="O1535:O1538"/>
    <mergeCell ref="Q1535:Q1538"/>
    <mergeCell ref="S1535:S1538"/>
    <mergeCell ref="G1531:G1534"/>
    <mergeCell ref="I1531:I1534"/>
    <mergeCell ref="K1531:K1534"/>
    <mergeCell ref="M1531:M1534"/>
    <mergeCell ref="O1531:O1534"/>
    <mergeCell ref="Q1531:Q1534"/>
    <mergeCell ref="S1523:S1526"/>
    <mergeCell ref="G1527:G1530"/>
    <mergeCell ref="I1527:I1530"/>
    <mergeCell ref="K1527:K1530"/>
    <mergeCell ref="M1527:M1530"/>
    <mergeCell ref="O1527:O1530"/>
    <mergeCell ref="Q1527:Q1530"/>
    <mergeCell ref="S1527:S1530"/>
    <mergeCell ref="G1523:G1526"/>
    <mergeCell ref="I1523:I1526"/>
    <mergeCell ref="K1523:K1526"/>
    <mergeCell ref="M1523:M1526"/>
    <mergeCell ref="O1523:O1526"/>
    <mergeCell ref="Q1523:Q1526"/>
    <mergeCell ref="S1547:S1550"/>
    <mergeCell ref="G1551:G1554"/>
    <mergeCell ref="I1551:I1554"/>
    <mergeCell ref="K1551:K1554"/>
    <mergeCell ref="M1551:M1554"/>
    <mergeCell ref="O1551:O1554"/>
    <mergeCell ref="Q1551:Q1554"/>
    <mergeCell ref="S1551:S1554"/>
    <mergeCell ref="G1547:G1550"/>
    <mergeCell ref="I1547:I1550"/>
    <mergeCell ref="K1547:K1550"/>
    <mergeCell ref="M1547:M1550"/>
    <mergeCell ref="O1547:O1550"/>
    <mergeCell ref="Q1547:Q1550"/>
    <mergeCell ref="S1539:S1542"/>
    <mergeCell ref="G1543:G1546"/>
    <mergeCell ref="I1543:I1546"/>
    <mergeCell ref="K1543:K1546"/>
    <mergeCell ref="M1543:M1546"/>
    <mergeCell ref="O1543:O1546"/>
    <mergeCell ref="Q1543:Q1546"/>
    <mergeCell ref="S1543:S1546"/>
    <mergeCell ref="G1539:G1542"/>
    <mergeCell ref="I1539:I1542"/>
    <mergeCell ref="K1539:K1542"/>
    <mergeCell ref="M1539:M1542"/>
    <mergeCell ref="O1539:O1542"/>
    <mergeCell ref="Q1539:Q1542"/>
    <mergeCell ref="S1563:S1566"/>
    <mergeCell ref="G1567:G1570"/>
    <mergeCell ref="I1567:I1570"/>
    <mergeCell ref="K1567:K1570"/>
    <mergeCell ref="M1567:M1570"/>
    <mergeCell ref="O1567:O1570"/>
    <mergeCell ref="Q1567:Q1570"/>
    <mergeCell ref="S1567:S1570"/>
    <mergeCell ref="G1563:G1566"/>
    <mergeCell ref="I1563:I1566"/>
    <mergeCell ref="K1563:K1566"/>
    <mergeCell ref="M1563:M1566"/>
    <mergeCell ref="O1563:O1566"/>
    <mergeCell ref="Q1563:Q1566"/>
    <mergeCell ref="S1555:S1558"/>
    <mergeCell ref="G1559:G1562"/>
    <mergeCell ref="I1559:I1562"/>
    <mergeCell ref="K1559:K1562"/>
    <mergeCell ref="M1559:M1562"/>
    <mergeCell ref="O1559:O1562"/>
    <mergeCell ref="Q1559:Q1562"/>
    <mergeCell ref="S1559:S1562"/>
    <mergeCell ref="G1555:G1558"/>
    <mergeCell ref="I1555:I1558"/>
    <mergeCell ref="K1555:K1558"/>
    <mergeCell ref="M1555:M1558"/>
    <mergeCell ref="O1555:O1558"/>
    <mergeCell ref="Q1555:Q1558"/>
    <mergeCell ref="S1579:S1582"/>
    <mergeCell ref="G1583:G1586"/>
    <mergeCell ref="I1583:I1586"/>
    <mergeCell ref="K1583:K1586"/>
    <mergeCell ref="M1583:M1586"/>
    <mergeCell ref="O1583:O1586"/>
    <mergeCell ref="Q1583:Q1586"/>
    <mergeCell ref="S1583:S1586"/>
    <mergeCell ref="G1579:G1582"/>
    <mergeCell ref="I1579:I1582"/>
    <mergeCell ref="K1579:K1582"/>
    <mergeCell ref="M1579:M1582"/>
    <mergeCell ref="O1579:O1582"/>
    <mergeCell ref="Q1579:Q1582"/>
    <mergeCell ref="S1571:S1574"/>
    <mergeCell ref="G1575:G1578"/>
    <mergeCell ref="I1575:I1578"/>
    <mergeCell ref="K1575:K1578"/>
    <mergeCell ref="M1575:M1578"/>
    <mergeCell ref="O1575:O1578"/>
    <mergeCell ref="Q1575:Q1578"/>
    <mergeCell ref="S1575:S1578"/>
    <mergeCell ref="G1571:G1574"/>
    <mergeCell ref="I1571:I1574"/>
    <mergeCell ref="K1571:K1574"/>
    <mergeCell ref="M1571:M1574"/>
    <mergeCell ref="O1571:O1574"/>
    <mergeCell ref="Q1571:Q1574"/>
    <mergeCell ref="S1595:S1598"/>
    <mergeCell ref="G1599:G1602"/>
    <mergeCell ref="I1599:I1602"/>
    <mergeCell ref="K1599:K1602"/>
    <mergeCell ref="M1599:M1602"/>
    <mergeCell ref="O1599:O1602"/>
    <mergeCell ref="Q1599:Q1602"/>
    <mergeCell ref="S1599:S1602"/>
    <mergeCell ref="G1595:G1598"/>
    <mergeCell ref="I1595:I1598"/>
    <mergeCell ref="K1595:K1598"/>
    <mergeCell ref="M1595:M1598"/>
    <mergeCell ref="O1595:O1598"/>
    <mergeCell ref="Q1595:Q1598"/>
    <mergeCell ref="S1587:S1590"/>
    <mergeCell ref="G1591:G1594"/>
    <mergeCell ref="I1591:I1594"/>
    <mergeCell ref="K1591:K1594"/>
    <mergeCell ref="M1591:M1594"/>
    <mergeCell ref="O1591:O1594"/>
    <mergeCell ref="Q1591:Q1594"/>
    <mergeCell ref="S1591:S1594"/>
    <mergeCell ref="G1587:G1590"/>
    <mergeCell ref="I1587:I1590"/>
    <mergeCell ref="K1587:K1590"/>
    <mergeCell ref="M1587:M1590"/>
    <mergeCell ref="O1587:O1590"/>
    <mergeCell ref="Q1587:Q1590"/>
    <mergeCell ref="S1611:S1614"/>
    <mergeCell ref="G1615:G1618"/>
    <mergeCell ref="I1615:I1618"/>
    <mergeCell ref="K1615:K1618"/>
    <mergeCell ref="M1615:M1618"/>
    <mergeCell ref="O1615:O1618"/>
    <mergeCell ref="Q1615:Q1618"/>
    <mergeCell ref="S1615:S1618"/>
    <mergeCell ref="G1611:G1614"/>
    <mergeCell ref="I1611:I1614"/>
    <mergeCell ref="K1611:K1614"/>
    <mergeCell ref="M1611:M1614"/>
    <mergeCell ref="O1611:O1614"/>
    <mergeCell ref="Q1611:Q1614"/>
    <mergeCell ref="S1603:S1606"/>
    <mergeCell ref="G1607:G1610"/>
    <mergeCell ref="I1607:I1610"/>
    <mergeCell ref="K1607:K1610"/>
    <mergeCell ref="M1607:M1610"/>
    <mergeCell ref="O1607:O1610"/>
    <mergeCell ref="Q1607:Q1610"/>
    <mergeCell ref="S1607:S1610"/>
    <mergeCell ref="G1603:G1606"/>
    <mergeCell ref="I1603:I1606"/>
    <mergeCell ref="K1603:K1606"/>
    <mergeCell ref="M1603:M1606"/>
    <mergeCell ref="O1603:O1606"/>
    <mergeCell ref="Q1603:Q1606"/>
    <mergeCell ref="S1627:S1630"/>
    <mergeCell ref="G1631:G1634"/>
    <mergeCell ref="I1631:I1634"/>
    <mergeCell ref="K1631:K1634"/>
    <mergeCell ref="M1631:M1634"/>
    <mergeCell ref="O1631:O1634"/>
    <mergeCell ref="Q1631:Q1634"/>
    <mergeCell ref="S1631:S1634"/>
    <mergeCell ref="G1627:G1630"/>
    <mergeCell ref="I1627:I1630"/>
    <mergeCell ref="K1627:K1630"/>
    <mergeCell ref="M1627:M1630"/>
    <mergeCell ref="O1627:O1630"/>
    <mergeCell ref="Q1627:Q1630"/>
    <mergeCell ref="S1619:S1622"/>
    <mergeCell ref="G1623:G1626"/>
    <mergeCell ref="I1623:I1626"/>
    <mergeCell ref="K1623:K1626"/>
    <mergeCell ref="M1623:M1626"/>
    <mergeCell ref="O1623:O1626"/>
    <mergeCell ref="Q1623:Q1626"/>
    <mergeCell ref="S1623:S1626"/>
    <mergeCell ref="G1619:G1622"/>
    <mergeCell ref="I1619:I1622"/>
    <mergeCell ref="K1619:K1622"/>
    <mergeCell ref="M1619:M1622"/>
    <mergeCell ref="O1619:O1622"/>
    <mergeCell ref="Q1619:Q1622"/>
    <mergeCell ref="S1643:S1646"/>
    <mergeCell ref="G1647:G1650"/>
    <mergeCell ref="I1647:I1650"/>
    <mergeCell ref="K1647:K1650"/>
    <mergeCell ref="M1647:M1650"/>
    <mergeCell ref="O1647:O1650"/>
    <mergeCell ref="Q1647:Q1650"/>
    <mergeCell ref="S1647:S1650"/>
    <mergeCell ref="G1643:G1646"/>
    <mergeCell ref="I1643:I1646"/>
    <mergeCell ref="K1643:K1646"/>
    <mergeCell ref="M1643:M1646"/>
    <mergeCell ref="O1643:O1646"/>
    <mergeCell ref="Q1643:Q1646"/>
    <mergeCell ref="S1635:S1638"/>
    <mergeCell ref="G1639:G1642"/>
    <mergeCell ref="I1639:I1642"/>
    <mergeCell ref="K1639:K1642"/>
    <mergeCell ref="M1639:M1642"/>
    <mergeCell ref="O1639:O1642"/>
    <mergeCell ref="Q1639:Q1642"/>
    <mergeCell ref="S1639:S1642"/>
    <mergeCell ref="G1635:G1638"/>
    <mergeCell ref="I1635:I1638"/>
    <mergeCell ref="K1635:K1638"/>
    <mergeCell ref="M1635:M1638"/>
    <mergeCell ref="O1635:O1638"/>
    <mergeCell ref="Q1635:Q1638"/>
    <mergeCell ref="S1659:S1662"/>
    <mergeCell ref="G1663:G1666"/>
    <mergeCell ref="I1663:I1666"/>
    <mergeCell ref="K1663:K1666"/>
    <mergeCell ref="M1663:M1666"/>
    <mergeCell ref="O1663:O1666"/>
    <mergeCell ref="Q1663:Q1666"/>
    <mergeCell ref="S1663:S1666"/>
    <mergeCell ref="G1659:G1662"/>
    <mergeCell ref="I1659:I1662"/>
    <mergeCell ref="K1659:K1662"/>
    <mergeCell ref="M1659:M1662"/>
    <mergeCell ref="O1659:O1662"/>
    <mergeCell ref="Q1659:Q1662"/>
    <mergeCell ref="S1651:S1654"/>
    <mergeCell ref="G1655:G1658"/>
    <mergeCell ref="I1655:I1658"/>
    <mergeCell ref="K1655:K1658"/>
    <mergeCell ref="M1655:M1658"/>
    <mergeCell ref="O1655:O1658"/>
    <mergeCell ref="Q1655:Q1658"/>
    <mergeCell ref="S1655:S1658"/>
    <mergeCell ref="G1651:G1654"/>
    <mergeCell ref="I1651:I1654"/>
    <mergeCell ref="K1651:K1654"/>
    <mergeCell ref="M1651:M1654"/>
    <mergeCell ref="O1651:O1654"/>
    <mergeCell ref="Q1651:Q1654"/>
    <mergeCell ref="S1675:S1678"/>
    <mergeCell ref="G1679:G1682"/>
    <mergeCell ref="I1679:I1682"/>
    <mergeCell ref="K1679:K1682"/>
    <mergeCell ref="M1679:M1682"/>
    <mergeCell ref="O1679:O1682"/>
    <mergeCell ref="Q1679:Q1682"/>
    <mergeCell ref="S1679:S1682"/>
    <mergeCell ref="G1675:G1678"/>
    <mergeCell ref="I1675:I1678"/>
    <mergeCell ref="K1675:K1678"/>
    <mergeCell ref="M1675:M1678"/>
    <mergeCell ref="O1675:O1678"/>
    <mergeCell ref="Q1675:Q1678"/>
    <mergeCell ref="S1667:S1670"/>
    <mergeCell ref="G1671:G1674"/>
    <mergeCell ref="I1671:I1674"/>
    <mergeCell ref="K1671:K1674"/>
    <mergeCell ref="M1671:M1674"/>
    <mergeCell ref="O1671:O1674"/>
    <mergeCell ref="Q1671:Q1674"/>
    <mergeCell ref="S1671:S1674"/>
    <mergeCell ref="G1667:G1670"/>
    <mergeCell ref="I1667:I1670"/>
    <mergeCell ref="K1667:K1670"/>
    <mergeCell ref="M1667:M1670"/>
    <mergeCell ref="O1667:O1670"/>
    <mergeCell ref="Q1667:Q1670"/>
    <mergeCell ref="S1691:S1694"/>
    <mergeCell ref="G1695:G1698"/>
    <mergeCell ref="I1695:I1698"/>
    <mergeCell ref="K1695:K1698"/>
    <mergeCell ref="M1695:M1698"/>
    <mergeCell ref="O1695:O1698"/>
    <mergeCell ref="Q1695:Q1698"/>
    <mergeCell ref="S1695:S1698"/>
    <mergeCell ref="G1691:G1694"/>
    <mergeCell ref="I1691:I1694"/>
    <mergeCell ref="K1691:K1694"/>
    <mergeCell ref="M1691:M1694"/>
    <mergeCell ref="O1691:O1694"/>
    <mergeCell ref="Q1691:Q1694"/>
    <mergeCell ref="S1683:S1686"/>
    <mergeCell ref="G1687:G1690"/>
    <mergeCell ref="I1687:I1690"/>
    <mergeCell ref="K1687:K1690"/>
    <mergeCell ref="M1687:M1690"/>
    <mergeCell ref="O1687:O1690"/>
    <mergeCell ref="Q1687:Q1690"/>
    <mergeCell ref="S1687:S1690"/>
    <mergeCell ref="G1683:G1686"/>
    <mergeCell ref="I1683:I1686"/>
    <mergeCell ref="K1683:K1686"/>
    <mergeCell ref="M1683:M1686"/>
    <mergeCell ref="O1683:O1686"/>
    <mergeCell ref="Q1683:Q1686"/>
    <mergeCell ref="S1707:S1710"/>
    <mergeCell ref="G1711:G1714"/>
    <mergeCell ref="I1711:I1714"/>
    <mergeCell ref="K1711:K1714"/>
    <mergeCell ref="M1711:M1714"/>
    <mergeCell ref="O1711:O1714"/>
    <mergeCell ref="Q1711:Q1714"/>
    <mergeCell ref="S1711:S1714"/>
    <mergeCell ref="G1707:G1710"/>
    <mergeCell ref="I1707:I1710"/>
    <mergeCell ref="K1707:K1710"/>
    <mergeCell ref="M1707:M1710"/>
    <mergeCell ref="O1707:O1710"/>
    <mergeCell ref="Q1707:Q1710"/>
    <mergeCell ref="S1699:S1702"/>
    <mergeCell ref="G1703:G1706"/>
    <mergeCell ref="I1703:I1706"/>
    <mergeCell ref="K1703:K1706"/>
    <mergeCell ref="M1703:M1706"/>
    <mergeCell ref="O1703:O1706"/>
    <mergeCell ref="Q1703:Q1706"/>
    <mergeCell ref="S1703:S1706"/>
    <mergeCell ref="G1699:G1702"/>
    <mergeCell ref="I1699:I1702"/>
    <mergeCell ref="K1699:K1702"/>
    <mergeCell ref="M1699:M1702"/>
    <mergeCell ref="O1699:O1702"/>
    <mergeCell ref="Q1699:Q1702"/>
    <mergeCell ref="S1723:S1726"/>
    <mergeCell ref="G1727:G1730"/>
    <mergeCell ref="I1727:I1730"/>
    <mergeCell ref="K1727:K1730"/>
    <mergeCell ref="M1727:M1730"/>
    <mergeCell ref="O1727:O1730"/>
    <mergeCell ref="Q1727:Q1730"/>
    <mergeCell ref="S1727:S1730"/>
    <mergeCell ref="G1723:G1726"/>
    <mergeCell ref="I1723:I1726"/>
    <mergeCell ref="K1723:K1726"/>
    <mergeCell ref="M1723:M1726"/>
    <mergeCell ref="O1723:O1726"/>
    <mergeCell ref="Q1723:Q1726"/>
    <mergeCell ref="S1715:S1718"/>
    <mergeCell ref="G1719:G1722"/>
    <mergeCell ref="I1719:I1722"/>
    <mergeCell ref="K1719:K1722"/>
    <mergeCell ref="M1719:M1722"/>
    <mergeCell ref="O1719:O1722"/>
    <mergeCell ref="Q1719:Q1722"/>
    <mergeCell ref="S1719:S1722"/>
    <mergeCell ref="G1715:G1718"/>
    <mergeCell ref="I1715:I1718"/>
    <mergeCell ref="K1715:K1718"/>
    <mergeCell ref="M1715:M1718"/>
    <mergeCell ref="O1715:O1718"/>
    <mergeCell ref="Q1715:Q1718"/>
    <mergeCell ref="S1739:S1742"/>
    <mergeCell ref="G1743:G1746"/>
    <mergeCell ref="I1743:I1746"/>
    <mergeCell ref="K1743:K1746"/>
    <mergeCell ref="M1743:M1746"/>
    <mergeCell ref="O1743:O1746"/>
    <mergeCell ref="Q1743:Q1746"/>
    <mergeCell ref="S1743:S1746"/>
    <mergeCell ref="G1739:G1742"/>
    <mergeCell ref="I1739:I1742"/>
    <mergeCell ref="K1739:K1742"/>
    <mergeCell ref="M1739:M1742"/>
    <mergeCell ref="O1739:O1742"/>
    <mergeCell ref="Q1739:Q1742"/>
    <mergeCell ref="S1731:S1734"/>
    <mergeCell ref="G1735:G1738"/>
    <mergeCell ref="I1735:I1738"/>
    <mergeCell ref="K1735:K1738"/>
    <mergeCell ref="M1735:M1738"/>
    <mergeCell ref="O1735:O1738"/>
    <mergeCell ref="Q1735:Q1738"/>
    <mergeCell ref="S1735:S1738"/>
    <mergeCell ref="G1731:G1734"/>
    <mergeCell ref="I1731:I1734"/>
    <mergeCell ref="K1731:K1734"/>
    <mergeCell ref="M1731:M1734"/>
    <mergeCell ref="O1731:O1734"/>
    <mergeCell ref="Q1731:Q1734"/>
    <mergeCell ref="S1755:S1758"/>
    <mergeCell ref="G1759:G1762"/>
    <mergeCell ref="I1759:I1762"/>
    <mergeCell ref="K1759:K1762"/>
    <mergeCell ref="M1759:M1762"/>
    <mergeCell ref="O1759:O1762"/>
    <mergeCell ref="Q1759:Q1762"/>
    <mergeCell ref="S1759:S1762"/>
    <mergeCell ref="G1755:G1758"/>
    <mergeCell ref="I1755:I1758"/>
    <mergeCell ref="K1755:K1758"/>
    <mergeCell ref="M1755:M1758"/>
    <mergeCell ref="O1755:O1758"/>
    <mergeCell ref="Q1755:Q1758"/>
    <mergeCell ref="S1747:S1750"/>
    <mergeCell ref="G1751:G1754"/>
    <mergeCell ref="I1751:I1754"/>
    <mergeCell ref="K1751:K1754"/>
    <mergeCell ref="M1751:M1754"/>
    <mergeCell ref="O1751:O1754"/>
    <mergeCell ref="Q1751:Q1754"/>
    <mergeCell ref="S1751:S1754"/>
    <mergeCell ref="G1747:G1750"/>
    <mergeCell ref="I1747:I1750"/>
    <mergeCell ref="K1747:K1750"/>
    <mergeCell ref="M1747:M1750"/>
    <mergeCell ref="O1747:O1750"/>
    <mergeCell ref="Q1747:Q1750"/>
    <mergeCell ref="S1771:S1774"/>
    <mergeCell ref="G1775:G1778"/>
    <mergeCell ref="I1775:I1778"/>
    <mergeCell ref="K1775:K1778"/>
    <mergeCell ref="M1775:M1778"/>
    <mergeCell ref="O1775:O1778"/>
    <mergeCell ref="Q1775:Q1778"/>
    <mergeCell ref="S1775:S1778"/>
    <mergeCell ref="G1771:G1774"/>
    <mergeCell ref="I1771:I1774"/>
    <mergeCell ref="K1771:K1774"/>
    <mergeCell ref="M1771:M1774"/>
    <mergeCell ref="O1771:O1774"/>
    <mergeCell ref="Q1771:Q1774"/>
    <mergeCell ref="S1763:S1766"/>
    <mergeCell ref="G1767:G1770"/>
    <mergeCell ref="I1767:I1770"/>
    <mergeCell ref="K1767:K1770"/>
    <mergeCell ref="M1767:M1770"/>
    <mergeCell ref="O1767:O1770"/>
    <mergeCell ref="Q1767:Q1770"/>
    <mergeCell ref="S1767:S1770"/>
    <mergeCell ref="G1763:G1766"/>
    <mergeCell ref="I1763:I1766"/>
    <mergeCell ref="K1763:K1766"/>
    <mergeCell ref="M1763:M1766"/>
    <mergeCell ref="O1763:O1766"/>
    <mergeCell ref="Q1763:Q1766"/>
    <mergeCell ref="S1787:S1790"/>
    <mergeCell ref="G1791:G1794"/>
    <mergeCell ref="I1791:I1794"/>
    <mergeCell ref="K1791:K1794"/>
    <mergeCell ref="M1791:M1794"/>
    <mergeCell ref="O1791:O1794"/>
    <mergeCell ref="Q1791:Q1794"/>
    <mergeCell ref="S1791:S1794"/>
    <mergeCell ref="G1787:G1790"/>
    <mergeCell ref="I1787:I1790"/>
    <mergeCell ref="K1787:K1790"/>
    <mergeCell ref="M1787:M1790"/>
    <mergeCell ref="O1787:O1790"/>
    <mergeCell ref="Q1787:Q1790"/>
    <mergeCell ref="S1779:S1782"/>
    <mergeCell ref="G1783:G1786"/>
    <mergeCell ref="I1783:I1786"/>
    <mergeCell ref="K1783:K1786"/>
    <mergeCell ref="M1783:M1786"/>
    <mergeCell ref="O1783:O1786"/>
    <mergeCell ref="Q1783:Q1786"/>
    <mergeCell ref="S1783:S1786"/>
    <mergeCell ref="G1779:G1782"/>
    <mergeCell ref="I1779:I1782"/>
    <mergeCell ref="K1779:K1782"/>
    <mergeCell ref="M1779:M1782"/>
    <mergeCell ref="O1779:O1782"/>
    <mergeCell ref="Q1779:Q1782"/>
    <mergeCell ref="S1803:S1806"/>
    <mergeCell ref="G1807:G1810"/>
    <mergeCell ref="I1807:I1810"/>
    <mergeCell ref="K1807:K1810"/>
    <mergeCell ref="M1807:M1810"/>
    <mergeCell ref="O1807:O1810"/>
    <mergeCell ref="Q1807:Q1810"/>
    <mergeCell ref="S1807:S1810"/>
    <mergeCell ref="G1803:G1806"/>
    <mergeCell ref="I1803:I1806"/>
    <mergeCell ref="K1803:K1806"/>
    <mergeCell ref="M1803:M1806"/>
    <mergeCell ref="O1803:O1806"/>
    <mergeCell ref="Q1803:Q1806"/>
    <mergeCell ref="S1795:S1798"/>
    <mergeCell ref="G1799:G1802"/>
    <mergeCell ref="I1799:I1802"/>
    <mergeCell ref="K1799:K1802"/>
    <mergeCell ref="M1799:M1802"/>
    <mergeCell ref="O1799:O1802"/>
    <mergeCell ref="Q1799:Q1802"/>
    <mergeCell ref="S1799:S1802"/>
    <mergeCell ref="G1795:G1798"/>
    <mergeCell ref="I1795:I1798"/>
    <mergeCell ref="K1795:K1798"/>
    <mergeCell ref="M1795:M1798"/>
    <mergeCell ref="O1795:O1798"/>
    <mergeCell ref="Q1795:Q1798"/>
    <mergeCell ref="S1819:S1822"/>
    <mergeCell ref="G1823:G1826"/>
    <mergeCell ref="I1823:I1826"/>
    <mergeCell ref="K1823:K1826"/>
    <mergeCell ref="M1823:M1826"/>
    <mergeCell ref="O1823:O1826"/>
    <mergeCell ref="Q1823:Q1826"/>
    <mergeCell ref="S1823:S1826"/>
    <mergeCell ref="G1819:G1822"/>
    <mergeCell ref="I1819:I1822"/>
    <mergeCell ref="K1819:K1822"/>
    <mergeCell ref="M1819:M1822"/>
    <mergeCell ref="O1819:O1822"/>
    <mergeCell ref="Q1819:Q1822"/>
    <mergeCell ref="S1811:S1814"/>
    <mergeCell ref="G1815:G1818"/>
    <mergeCell ref="I1815:I1818"/>
    <mergeCell ref="K1815:K1818"/>
    <mergeCell ref="M1815:M1818"/>
    <mergeCell ref="O1815:O1818"/>
    <mergeCell ref="Q1815:Q1818"/>
    <mergeCell ref="S1815:S1818"/>
    <mergeCell ref="G1811:G1814"/>
    <mergeCell ref="I1811:I1814"/>
    <mergeCell ref="K1811:K1814"/>
    <mergeCell ref="M1811:M1814"/>
    <mergeCell ref="O1811:O1814"/>
    <mergeCell ref="Q1811:Q1814"/>
    <mergeCell ref="S1835:S1838"/>
    <mergeCell ref="G1839:G1842"/>
    <mergeCell ref="I1839:I1842"/>
    <mergeCell ref="K1839:K1842"/>
    <mergeCell ref="M1839:M1842"/>
    <mergeCell ref="O1839:O1842"/>
    <mergeCell ref="Q1839:Q1842"/>
    <mergeCell ref="S1839:S1842"/>
    <mergeCell ref="G1835:G1838"/>
    <mergeCell ref="I1835:I1838"/>
    <mergeCell ref="K1835:K1838"/>
    <mergeCell ref="M1835:M1838"/>
    <mergeCell ref="O1835:O1838"/>
    <mergeCell ref="Q1835:Q1838"/>
    <mergeCell ref="S1827:S1830"/>
    <mergeCell ref="G1831:G1834"/>
    <mergeCell ref="I1831:I1834"/>
    <mergeCell ref="K1831:K1834"/>
    <mergeCell ref="M1831:M1834"/>
    <mergeCell ref="O1831:O1834"/>
    <mergeCell ref="Q1831:Q1834"/>
    <mergeCell ref="S1831:S1834"/>
    <mergeCell ref="G1827:G1830"/>
    <mergeCell ref="I1827:I1830"/>
    <mergeCell ref="K1827:K1830"/>
    <mergeCell ref="M1827:M1830"/>
    <mergeCell ref="O1827:O1830"/>
    <mergeCell ref="Q1827:Q1830"/>
    <mergeCell ref="S1851:S1854"/>
    <mergeCell ref="G1855:G1858"/>
    <mergeCell ref="I1855:I1858"/>
    <mergeCell ref="K1855:K1858"/>
    <mergeCell ref="M1855:M1858"/>
    <mergeCell ref="O1855:O1858"/>
    <mergeCell ref="Q1855:Q1858"/>
    <mergeCell ref="S1855:S1858"/>
    <mergeCell ref="G1851:G1854"/>
    <mergeCell ref="I1851:I1854"/>
    <mergeCell ref="K1851:K1854"/>
    <mergeCell ref="M1851:M1854"/>
    <mergeCell ref="O1851:O1854"/>
    <mergeCell ref="Q1851:Q1854"/>
    <mergeCell ref="S1843:S1846"/>
    <mergeCell ref="G1847:G1850"/>
    <mergeCell ref="I1847:I1850"/>
    <mergeCell ref="K1847:K1850"/>
    <mergeCell ref="M1847:M1850"/>
    <mergeCell ref="O1847:O1850"/>
    <mergeCell ref="Q1847:Q1850"/>
    <mergeCell ref="S1847:S1850"/>
    <mergeCell ref="G1843:G1846"/>
    <mergeCell ref="I1843:I1846"/>
    <mergeCell ref="K1843:K1846"/>
    <mergeCell ref="M1843:M1846"/>
    <mergeCell ref="O1843:O1846"/>
    <mergeCell ref="Q1843:Q1846"/>
    <mergeCell ref="S1867:S1870"/>
    <mergeCell ref="G1871:G1874"/>
    <mergeCell ref="I1871:I1874"/>
    <mergeCell ref="K1871:K1874"/>
    <mergeCell ref="M1871:M1874"/>
    <mergeCell ref="O1871:O1874"/>
    <mergeCell ref="Q1871:Q1874"/>
    <mergeCell ref="S1871:S1874"/>
    <mergeCell ref="G1867:G1870"/>
    <mergeCell ref="I1867:I1870"/>
    <mergeCell ref="K1867:K1870"/>
    <mergeCell ref="M1867:M1870"/>
    <mergeCell ref="O1867:O1870"/>
    <mergeCell ref="Q1867:Q1870"/>
    <mergeCell ref="S1859:S1862"/>
    <mergeCell ref="G1863:G1866"/>
    <mergeCell ref="I1863:I1866"/>
    <mergeCell ref="K1863:K1866"/>
    <mergeCell ref="M1863:M1866"/>
    <mergeCell ref="O1863:O1866"/>
    <mergeCell ref="Q1863:Q1866"/>
    <mergeCell ref="S1863:S1866"/>
    <mergeCell ref="G1859:G1862"/>
    <mergeCell ref="I1859:I1862"/>
    <mergeCell ref="K1859:K1862"/>
    <mergeCell ref="M1859:M1862"/>
    <mergeCell ref="O1859:O1862"/>
    <mergeCell ref="Q1859:Q1862"/>
    <mergeCell ref="S1883:S1886"/>
    <mergeCell ref="G1887:G1890"/>
    <mergeCell ref="I1887:I1890"/>
    <mergeCell ref="K1887:K1890"/>
    <mergeCell ref="M1887:M1890"/>
    <mergeCell ref="O1887:O1890"/>
    <mergeCell ref="Q1887:Q1890"/>
    <mergeCell ref="S1887:S1890"/>
    <mergeCell ref="G1883:G1886"/>
    <mergeCell ref="I1883:I1886"/>
    <mergeCell ref="K1883:K1886"/>
    <mergeCell ref="M1883:M1886"/>
    <mergeCell ref="O1883:O1886"/>
    <mergeCell ref="Q1883:Q1886"/>
    <mergeCell ref="S1875:S1878"/>
    <mergeCell ref="G1879:G1882"/>
    <mergeCell ref="I1879:I1882"/>
    <mergeCell ref="K1879:K1882"/>
    <mergeCell ref="M1879:M1882"/>
    <mergeCell ref="O1879:O1882"/>
    <mergeCell ref="Q1879:Q1882"/>
    <mergeCell ref="S1879:S1882"/>
    <mergeCell ref="G1875:G1878"/>
    <mergeCell ref="I1875:I1878"/>
    <mergeCell ref="K1875:K1878"/>
    <mergeCell ref="M1875:M1878"/>
    <mergeCell ref="O1875:O1878"/>
    <mergeCell ref="Q1875:Q1878"/>
    <mergeCell ref="S1899:S1902"/>
    <mergeCell ref="G1903:G1906"/>
    <mergeCell ref="I1903:I1906"/>
    <mergeCell ref="K1903:K1906"/>
    <mergeCell ref="M1903:M1906"/>
    <mergeCell ref="O1903:O1906"/>
    <mergeCell ref="Q1903:Q1906"/>
    <mergeCell ref="S1903:S1906"/>
    <mergeCell ref="G1899:G1902"/>
    <mergeCell ref="I1899:I1902"/>
    <mergeCell ref="K1899:K1902"/>
    <mergeCell ref="M1899:M1902"/>
    <mergeCell ref="O1899:O1902"/>
    <mergeCell ref="Q1899:Q1902"/>
    <mergeCell ref="S1891:S1894"/>
    <mergeCell ref="G1895:G1898"/>
    <mergeCell ref="I1895:I1898"/>
    <mergeCell ref="K1895:K1898"/>
    <mergeCell ref="M1895:M1898"/>
    <mergeCell ref="O1895:O1898"/>
    <mergeCell ref="Q1895:Q1898"/>
    <mergeCell ref="S1895:S1898"/>
    <mergeCell ref="G1891:G1894"/>
    <mergeCell ref="I1891:I1894"/>
    <mergeCell ref="K1891:K1894"/>
    <mergeCell ref="M1891:M1894"/>
    <mergeCell ref="O1891:O1894"/>
    <mergeCell ref="Q1891:Q1894"/>
    <mergeCell ref="S1915:S1918"/>
    <mergeCell ref="G1919:G1922"/>
    <mergeCell ref="I1919:I1922"/>
    <mergeCell ref="K1919:K1922"/>
    <mergeCell ref="M1919:M1922"/>
    <mergeCell ref="O1919:O1922"/>
    <mergeCell ref="Q1919:Q1922"/>
    <mergeCell ref="S1919:S1922"/>
    <mergeCell ref="G1915:G1918"/>
    <mergeCell ref="I1915:I1918"/>
    <mergeCell ref="K1915:K1918"/>
    <mergeCell ref="M1915:M1918"/>
    <mergeCell ref="O1915:O1918"/>
    <mergeCell ref="Q1915:Q1918"/>
    <mergeCell ref="S1907:S1910"/>
    <mergeCell ref="G1911:G1914"/>
    <mergeCell ref="I1911:I1914"/>
    <mergeCell ref="K1911:K1914"/>
    <mergeCell ref="M1911:M1914"/>
    <mergeCell ref="O1911:O1914"/>
    <mergeCell ref="Q1911:Q1914"/>
    <mergeCell ref="S1911:S1914"/>
    <mergeCell ref="G1907:G1910"/>
    <mergeCell ref="I1907:I1910"/>
    <mergeCell ref="K1907:K1910"/>
    <mergeCell ref="M1907:M1910"/>
    <mergeCell ref="O1907:O1910"/>
    <mergeCell ref="Q1907:Q1910"/>
    <mergeCell ref="S1931:S1934"/>
    <mergeCell ref="G1935:G1938"/>
    <mergeCell ref="I1935:I1938"/>
    <mergeCell ref="K1935:K1938"/>
    <mergeCell ref="M1935:M1938"/>
    <mergeCell ref="O1935:O1938"/>
    <mergeCell ref="Q1935:Q1938"/>
    <mergeCell ref="S1935:S1938"/>
    <mergeCell ref="G1931:G1934"/>
    <mergeCell ref="I1931:I1934"/>
    <mergeCell ref="K1931:K1934"/>
    <mergeCell ref="M1931:M1934"/>
    <mergeCell ref="O1931:O1934"/>
    <mergeCell ref="Q1931:Q1934"/>
    <mergeCell ref="S1923:S1926"/>
    <mergeCell ref="G1927:G1930"/>
    <mergeCell ref="I1927:I1930"/>
    <mergeCell ref="K1927:K1930"/>
    <mergeCell ref="M1927:M1930"/>
    <mergeCell ref="O1927:O1930"/>
    <mergeCell ref="Q1927:Q1930"/>
    <mergeCell ref="S1927:S1930"/>
    <mergeCell ref="G1923:G1926"/>
    <mergeCell ref="I1923:I1926"/>
    <mergeCell ref="K1923:K1926"/>
    <mergeCell ref="M1923:M1926"/>
    <mergeCell ref="O1923:O1926"/>
    <mergeCell ref="Q1923:Q1926"/>
    <mergeCell ref="S1947:S1950"/>
    <mergeCell ref="G1951:G1954"/>
    <mergeCell ref="I1951:I1954"/>
    <mergeCell ref="K1951:K1954"/>
    <mergeCell ref="M1951:M1954"/>
    <mergeCell ref="O1951:O1954"/>
    <mergeCell ref="Q1951:Q1954"/>
    <mergeCell ref="S1951:S1954"/>
    <mergeCell ref="G1947:G1950"/>
    <mergeCell ref="I1947:I1950"/>
    <mergeCell ref="K1947:K1950"/>
    <mergeCell ref="M1947:M1950"/>
    <mergeCell ref="O1947:O1950"/>
    <mergeCell ref="Q1947:Q1950"/>
    <mergeCell ref="S1939:S1942"/>
    <mergeCell ref="G1943:G1946"/>
    <mergeCell ref="I1943:I1946"/>
    <mergeCell ref="K1943:K1946"/>
    <mergeCell ref="M1943:M1946"/>
    <mergeCell ref="O1943:O1946"/>
    <mergeCell ref="Q1943:Q1946"/>
    <mergeCell ref="S1943:S1946"/>
    <mergeCell ref="G1939:G1942"/>
    <mergeCell ref="I1939:I1942"/>
    <mergeCell ref="K1939:K1942"/>
    <mergeCell ref="M1939:M1942"/>
    <mergeCell ref="O1939:O1942"/>
    <mergeCell ref="Q1939:Q1942"/>
    <mergeCell ref="S1963:S1966"/>
    <mergeCell ref="G1967:G1970"/>
    <mergeCell ref="I1967:I1970"/>
    <mergeCell ref="K1967:K1970"/>
    <mergeCell ref="M1967:M1970"/>
    <mergeCell ref="O1967:O1970"/>
    <mergeCell ref="Q1967:Q1970"/>
    <mergeCell ref="S1967:S1970"/>
    <mergeCell ref="G1963:G1966"/>
    <mergeCell ref="I1963:I1966"/>
    <mergeCell ref="K1963:K1966"/>
    <mergeCell ref="M1963:M1966"/>
    <mergeCell ref="O1963:O1966"/>
    <mergeCell ref="Q1963:Q1966"/>
    <mergeCell ref="S1955:S1958"/>
    <mergeCell ref="G1959:G1962"/>
    <mergeCell ref="I1959:I1962"/>
    <mergeCell ref="K1959:K1962"/>
    <mergeCell ref="M1959:M1962"/>
    <mergeCell ref="O1959:O1962"/>
    <mergeCell ref="Q1959:Q1962"/>
    <mergeCell ref="S1959:S1962"/>
    <mergeCell ref="G1955:G1958"/>
    <mergeCell ref="I1955:I1958"/>
    <mergeCell ref="K1955:K1958"/>
    <mergeCell ref="M1955:M1958"/>
    <mergeCell ref="O1955:O1958"/>
    <mergeCell ref="Q1955:Q1958"/>
    <mergeCell ref="S1979:S1982"/>
    <mergeCell ref="G1983:G1986"/>
    <mergeCell ref="I1983:I1986"/>
    <mergeCell ref="K1983:K1986"/>
    <mergeCell ref="M1983:M1986"/>
    <mergeCell ref="O1983:O1986"/>
    <mergeCell ref="Q1983:Q1986"/>
    <mergeCell ref="S1983:S1986"/>
    <mergeCell ref="G1979:G1982"/>
    <mergeCell ref="I1979:I1982"/>
    <mergeCell ref="K1979:K1982"/>
    <mergeCell ref="M1979:M1982"/>
    <mergeCell ref="O1979:O1982"/>
    <mergeCell ref="Q1979:Q1982"/>
    <mergeCell ref="S1971:S1974"/>
    <mergeCell ref="G1975:G1978"/>
    <mergeCell ref="I1975:I1978"/>
    <mergeCell ref="K1975:K1978"/>
    <mergeCell ref="M1975:M1978"/>
    <mergeCell ref="O1975:O1978"/>
    <mergeCell ref="Q1975:Q1978"/>
    <mergeCell ref="S1975:S1978"/>
    <mergeCell ref="G1971:G1974"/>
    <mergeCell ref="I1971:I1974"/>
    <mergeCell ref="K1971:K1974"/>
    <mergeCell ref="M1971:M1974"/>
    <mergeCell ref="O1971:O1974"/>
    <mergeCell ref="Q1971:Q1974"/>
    <mergeCell ref="S1995:S1998"/>
    <mergeCell ref="G1999:G2002"/>
    <mergeCell ref="I1999:I2002"/>
    <mergeCell ref="K1999:K2002"/>
    <mergeCell ref="M1999:M2002"/>
    <mergeCell ref="O1999:O2002"/>
    <mergeCell ref="Q1999:Q2002"/>
    <mergeCell ref="S1999:S2002"/>
    <mergeCell ref="G1995:G1998"/>
    <mergeCell ref="I1995:I1998"/>
    <mergeCell ref="K1995:K1998"/>
    <mergeCell ref="M1995:M1998"/>
    <mergeCell ref="O1995:O1998"/>
    <mergeCell ref="Q1995:Q1998"/>
    <mergeCell ref="S1987:S1990"/>
    <mergeCell ref="G1991:G1994"/>
    <mergeCell ref="I1991:I1994"/>
    <mergeCell ref="K1991:K1994"/>
    <mergeCell ref="M1991:M1994"/>
    <mergeCell ref="O1991:O1994"/>
    <mergeCell ref="Q1991:Q1994"/>
    <mergeCell ref="S1991:S1994"/>
    <mergeCell ref="G1987:G1990"/>
    <mergeCell ref="I1987:I1990"/>
    <mergeCell ref="K1987:K1990"/>
    <mergeCell ref="M1987:M1990"/>
    <mergeCell ref="O1987:O1990"/>
    <mergeCell ref="Q1987:Q1990"/>
    <mergeCell ref="S2011:S2014"/>
    <mergeCell ref="G2015:G2018"/>
    <mergeCell ref="I2015:I2018"/>
    <mergeCell ref="K2015:K2018"/>
    <mergeCell ref="M2015:M2018"/>
    <mergeCell ref="O2015:O2018"/>
    <mergeCell ref="Q2015:Q2018"/>
    <mergeCell ref="S2015:S2018"/>
    <mergeCell ref="G2011:G2014"/>
    <mergeCell ref="I2011:I2014"/>
    <mergeCell ref="K2011:K2014"/>
    <mergeCell ref="M2011:M2014"/>
    <mergeCell ref="O2011:O2014"/>
    <mergeCell ref="Q2011:Q2014"/>
    <mergeCell ref="S2003:S2006"/>
    <mergeCell ref="G2007:G2010"/>
    <mergeCell ref="I2007:I2010"/>
    <mergeCell ref="K2007:K2010"/>
    <mergeCell ref="M2007:M2010"/>
    <mergeCell ref="O2007:O2010"/>
    <mergeCell ref="Q2007:Q2010"/>
    <mergeCell ref="S2007:S2010"/>
    <mergeCell ref="G2003:G2006"/>
    <mergeCell ref="I2003:I2006"/>
    <mergeCell ref="K2003:K2006"/>
    <mergeCell ref="M2003:M2006"/>
    <mergeCell ref="O2003:O2006"/>
    <mergeCell ref="Q2003:Q2006"/>
    <mergeCell ref="S2027:S2030"/>
    <mergeCell ref="G2031:G2034"/>
    <mergeCell ref="I2031:I2034"/>
    <mergeCell ref="K2031:K2034"/>
    <mergeCell ref="M2031:M2034"/>
    <mergeCell ref="O2031:O2034"/>
    <mergeCell ref="Q2031:Q2034"/>
    <mergeCell ref="S2031:S2034"/>
    <mergeCell ref="G2027:G2030"/>
    <mergeCell ref="I2027:I2030"/>
    <mergeCell ref="K2027:K2030"/>
    <mergeCell ref="M2027:M2030"/>
    <mergeCell ref="O2027:O2030"/>
    <mergeCell ref="Q2027:Q2030"/>
    <mergeCell ref="S2019:S2022"/>
    <mergeCell ref="G2023:G2026"/>
    <mergeCell ref="I2023:I2026"/>
    <mergeCell ref="K2023:K2026"/>
    <mergeCell ref="M2023:M2026"/>
    <mergeCell ref="O2023:O2026"/>
    <mergeCell ref="Q2023:Q2026"/>
    <mergeCell ref="S2023:S2026"/>
    <mergeCell ref="G2019:G2022"/>
    <mergeCell ref="I2019:I2022"/>
    <mergeCell ref="K2019:K2022"/>
    <mergeCell ref="M2019:M2022"/>
    <mergeCell ref="O2019:O2022"/>
    <mergeCell ref="Q2019:Q2022"/>
    <mergeCell ref="S2043:S2046"/>
    <mergeCell ref="G2047:G2050"/>
    <mergeCell ref="I2047:I2050"/>
    <mergeCell ref="K2047:K2050"/>
    <mergeCell ref="M2047:M2050"/>
    <mergeCell ref="O2047:O2050"/>
    <mergeCell ref="Q2047:Q2050"/>
    <mergeCell ref="S2047:S2050"/>
    <mergeCell ref="G2043:G2046"/>
    <mergeCell ref="I2043:I2046"/>
    <mergeCell ref="K2043:K2046"/>
    <mergeCell ref="M2043:M2046"/>
    <mergeCell ref="O2043:O2046"/>
    <mergeCell ref="Q2043:Q2046"/>
    <mergeCell ref="S2035:S2038"/>
    <mergeCell ref="G2039:G2042"/>
    <mergeCell ref="I2039:I2042"/>
    <mergeCell ref="K2039:K2042"/>
    <mergeCell ref="M2039:M2042"/>
    <mergeCell ref="O2039:O2042"/>
    <mergeCell ref="Q2039:Q2042"/>
    <mergeCell ref="S2039:S2042"/>
    <mergeCell ref="G2035:G2038"/>
    <mergeCell ref="I2035:I2038"/>
    <mergeCell ref="K2035:K2038"/>
    <mergeCell ref="M2035:M2038"/>
    <mergeCell ref="O2035:O2038"/>
    <mergeCell ref="Q2035:Q2038"/>
    <mergeCell ref="S2059:S2062"/>
    <mergeCell ref="G2063:G2066"/>
    <mergeCell ref="I2063:I2066"/>
    <mergeCell ref="K2063:K2066"/>
    <mergeCell ref="M2063:M2066"/>
    <mergeCell ref="O2063:O2066"/>
    <mergeCell ref="Q2063:Q2066"/>
    <mergeCell ref="S2063:S2066"/>
    <mergeCell ref="G2059:G2062"/>
    <mergeCell ref="I2059:I2062"/>
    <mergeCell ref="K2059:K2062"/>
    <mergeCell ref="M2059:M2062"/>
    <mergeCell ref="O2059:O2062"/>
    <mergeCell ref="Q2059:Q2062"/>
    <mergeCell ref="S2051:S2054"/>
    <mergeCell ref="G2055:G2058"/>
    <mergeCell ref="I2055:I2058"/>
    <mergeCell ref="K2055:K2058"/>
    <mergeCell ref="M2055:M2058"/>
    <mergeCell ref="O2055:O2058"/>
    <mergeCell ref="Q2055:Q2058"/>
    <mergeCell ref="S2055:S2058"/>
    <mergeCell ref="G2051:G2054"/>
    <mergeCell ref="I2051:I2054"/>
    <mergeCell ref="K2051:K2054"/>
    <mergeCell ref="M2051:M2054"/>
    <mergeCell ref="O2051:O2054"/>
    <mergeCell ref="Q2051:Q2054"/>
    <mergeCell ref="S2075:S2078"/>
    <mergeCell ref="G2079:G2082"/>
    <mergeCell ref="I2079:I2082"/>
    <mergeCell ref="K2079:K2082"/>
    <mergeCell ref="M2079:M2082"/>
    <mergeCell ref="O2079:O2082"/>
    <mergeCell ref="Q2079:Q2082"/>
    <mergeCell ref="S2079:S2082"/>
    <mergeCell ref="G2075:G2078"/>
    <mergeCell ref="I2075:I2078"/>
    <mergeCell ref="K2075:K2078"/>
    <mergeCell ref="M2075:M2078"/>
    <mergeCell ref="O2075:O2078"/>
    <mergeCell ref="Q2075:Q2078"/>
    <mergeCell ref="S2067:S2070"/>
    <mergeCell ref="G2071:G2074"/>
    <mergeCell ref="I2071:I2074"/>
    <mergeCell ref="K2071:K2074"/>
    <mergeCell ref="M2071:M2074"/>
    <mergeCell ref="O2071:O2074"/>
    <mergeCell ref="Q2071:Q2074"/>
    <mergeCell ref="S2071:S2074"/>
    <mergeCell ref="G2067:G2070"/>
    <mergeCell ref="I2067:I2070"/>
    <mergeCell ref="K2067:K2070"/>
    <mergeCell ref="M2067:M2070"/>
    <mergeCell ref="O2067:O2070"/>
    <mergeCell ref="Q2067:Q2070"/>
    <mergeCell ref="S2091:S2094"/>
    <mergeCell ref="G2095:G2098"/>
    <mergeCell ref="I2095:I2098"/>
    <mergeCell ref="K2095:K2098"/>
    <mergeCell ref="M2095:M2098"/>
    <mergeCell ref="O2095:O2098"/>
    <mergeCell ref="Q2095:Q2098"/>
    <mergeCell ref="S2095:S2098"/>
    <mergeCell ref="G2091:G2094"/>
    <mergeCell ref="I2091:I2094"/>
    <mergeCell ref="K2091:K2094"/>
    <mergeCell ref="M2091:M2094"/>
    <mergeCell ref="O2091:O2094"/>
    <mergeCell ref="Q2091:Q2094"/>
    <mergeCell ref="S2083:S2086"/>
    <mergeCell ref="G2087:G2090"/>
    <mergeCell ref="I2087:I2090"/>
    <mergeCell ref="K2087:K2090"/>
    <mergeCell ref="M2087:M2090"/>
    <mergeCell ref="O2087:O2090"/>
    <mergeCell ref="Q2087:Q2090"/>
    <mergeCell ref="S2087:S2090"/>
    <mergeCell ref="G2083:G2086"/>
    <mergeCell ref="I2083:I2086"/>
    <mergeCell ref="K2083:K2086"/>
    <mergeCell ref="M2083:M2086"/>
    <mergeCell ref="O2083:O2086"/>
    <mergeCell ref="Q2083:Q2086"/>
    <mergeCell ref="S2107:S2110"/>
    <mergeCell ref="G2111:G2114"/>
    <mergeCell ref="I2111:I2114"/>
    <mergeCell ref="K2111:K2114"/>
    <mergeCell ref="M2111:M2114"/>
    <mergeCell ref="O2111:O2114"/>
    <mergeCell ref="Q2111:Q2114"/>
    <mergeCell ref="S2111:S2114"/>
    <mergeCell ref="G2107:G2110"/>
    <mergeCell ref="I2107:I2110"/>
    <mergeCell ref="K2107:K2110"/>
    <mergeCell ref="M2107:M2110"/>
    <mergeCell ref="O2107:O2110"/>
    <mergeCell ref="Q2107:Q2110"/>
    <mergeCell ref="S2099:S2102"/>
    <mergeCell ref="G2103:G2106"/>
    <mergeCell ref="I2103:I2106"/>
    <mergeCell ref="K2103:K2106"/>
    <mergeCell ref="M2103:M2106"/>
    <mergeCell ref="O2103:O2106"/>
    <mergeCell ref="Q2103:Q2106"/>
    <mergeCell ref="S2103:S2106"/>
    <mergeCell ref="G2099:G2102"/>
    <mergeCell ref="I2099:I2102"/>
    <mergeCell ref="K2099:K2102"/>
    <mergeCell ref="M2099:M2102"/>
    <mergeCell ref="O2099:O2102"/>
    <mergeCell ref="Q2099:Q2102"/>
    <mergeCell ref="S2123:S2126"/>
    <mergeCell ref="G2127:G2130"/>
    <mergeCell ref="I2127:I2130"/>
    <mergeCell ref="K2127:K2130"/>
    <mergeCell ref="M2127:M2130"/>
    <mergeCell ref="O2127:O2130"/>
    <mergeCell ref="Q2127:Q2130"/>
    <mergeCell ref="S2127:S2130"/>
    <mergeCell ref="G2123:G2126"/>
    <mergeCell ref="I2123:I2126"/>
    <mergeCell ref="K2123:K2126"/>
    <mergeCell ref="M2123:M2126"/>
    <mergeCell ref="O2123:O2126"/>
    <mergeCell ref="Q2123:Q2126"/>
    <mergeCell ref="S2115:S2118"/>
    <mergeCell ref="G2119:G2122"/>
    <mergeCell ref="I2119:I2122"/>
    <mergeCell ref="K2119:K2122"/>
    <mergeCell ref="M2119:M2122"/>
    <mergeCell ref="O2119:O2122"/>
    <mergeCell ref="Q2119:Q2122"/>
    <mergeCell ref="S2119:S2122"/>
    <mergeCell ref="G2115:G2118"/>
    <mergeCell ref="I2115:I2118"/>
    <mergeCell ref="K2115:K2118"/>
    <mergeCell ref="M2115:M2118"/>
    <mergeCell ref="O2115:O2118"/>
    <mergeCell ref="Q2115:Q2118"/>
    <mergeCell ref="S2139:S2142"/>
    <mergeCell ref="G2143:G2146"/>
    <mergeCell ref="I2143:I2146"/>
    <mergeCell ref="K2143:K2146"/>
    <mergeCell ref="M2143:M2146"/>
    <mergeCell ref="O2143:O2146"/>
    <mergeCell ref="Q2143:Q2146"/>
    <mergeCell ref="S2143:S2146"/>
    <mergeCell ref="G2139:G2142"/>
    <mergeCell ref="I2139:I2142"/>
    <mergeCell ref="K2139:K2142"/>
    <mergeCell ref="M2139:M2142"/>
    <mergeCell ref="O2139:O2142"/>
    <mergeCell ref="Q2139:Q2142"/>
    <mergeCell ref="S2131:S2134"/>
    <mergeCell ref="G2135:G2138"/>
    <mergeCell ref="I2135:I2138"/>
    <mergeCell ref="K2135:K2138"/>
    <mergeCell ref="M2135:M2138"/>
    <mergeCell ref="O2135:O2138"/>
    <mergeCell ref="Q2135:Q2138"/>
    <mergeCell ref="S2135:S2138"/>
    <mergeCell ref="G2131:G2134"/>
    <mergeCell ref="I2131:I2134"/>
    <mergeCell ref="K2131:K2134"/>
    <mergeCell ref="M2131:M2134"/>
    <mergeCell ref="O2131:O2134"/>
    <mergeCell ref="Q2131:Q2134"/>
    <mergeCell ref="S2155:S2158"/>
    <mergeCell ref="G2159:G2162"/>
    <mergeCell ref="I2159:I2162"/>
    <mergeCell ref="K2159:K2162"/>
    <mergeCell ref="M2159:M2162"/>
    <mergeCell ref="O2159:O2162"/>
    <mergeCell ref="Q2159:Q2162"/>
    <mergeCell ref="S2159:S2162"/>
    <mergeCell ref="G2155:G2158"/>
    <mergeCell ref="I2155:I2158"/>
    <mergeCell ref="K2155:K2158"/>
    <mergeCell ref="M2155:M2158"/>
    <mergeCell ref="O2155:O2158"/>
    <mergeCell ref="Q2155:Q2158"/>
    <mergeCell ref="S2147:S2150"/>
    <mergeCell ref="G2151:G2154"/>
    <mergeCell ref="I2151:I2154"/>
    <mergeCell ref="K2151:K2154"/>
    <mergeCell ref="M2151:M2154"/>
    <mergeCell ref="O2151:O2154"/>
    <mergeCell ref="Q2151:Q2154"/>
    <mergeCell ref="S2151:S2154"/>
    <mergeCell ref="G2147:G2150"/>
    <mergeCell ref="I2147:I2150"/>
    <mergeCell ref="K2147:K2150"/>
    <mergeCell ref="M2147:M2150"/>
    <mergeCell ref="O2147:O2150"/>
    <mergeCell ref="Q2147:Q2150"/>
    <mergeCell ref="S2171:S2174"/>
    <mergeCell ref="G2175:G2178"/>
    <mergeCell ref="I2175:I2178"/>
    <mergeCell ref="K2175:K2178"/>
    <mergeCell ref="M2175:M2178"/>
    <mergeCell ref="O2175:O2178"/>
    <mergeCell ref="Q2175:Q2178"/>
    <mergeCell ref="S2175:S2178"/>
    <mergeCell ref="G2171:G2174"/>
    <mergeCell ref="I2171:I2174"/>
    <mergeCell ref="K2171:K2174"/>
    <mergeCell ref="M2171:M2174"/>
    <mergeCell ref="O2171:O2174"/>
    <mergeCell ref="Q2171:Q2174"/>
    <mergeCell ref="S2163:S2166"/>
    <mergeCell ref="G2167:G2170"/>
    <mergeCell ref="I2167:I2170"/>
    <mergeCell ref="K2167:K2170"/>
    <mergeCell ref="M2167:M2170"/>
    <mergeCell ref="O2167:O2170"/>
    <mergeCell ref="Q2167:Q2170"/>
    <mergeCell ref="S2167:S2170"/>
    <mergeCell ref="G2163:G2166"/>
    <mergeCell ref="I2163:I2166"/>
    <mergeCell ref="K2163:K2166"/>
    <mergeCell ref="M2163:M2166"/>
    <mergeCell ref="O2163:O2166"/>
    <mergeCell ref="Q2163:Q2166"/>
    <mergeCell ref="S2187:S2190"/>
    <mergeCell ref="G2191:G2194"/>
    <mergeCell ref="I2191:I2194"/>
    <mergeCell ref="K2191:K2194"/>
    <mergeCell ref="M2191:M2194"/>
    <mergeCell ref="O2191:O2194"/>
    <mergeCell ref="Q2191:Q2194"/>
    <mergeCell ref="S2191:S2194"/>
    <mergeCell ref="G2187:G2190"/>
    <mergeCell ref="I2187:I2190"/>
    <mergeCell ref="K2187:K2190"/>
    <mergeCell ref="M2187:M2190"/>
    <mergeCell ref="O2187:O2190"/>
    <mergeCell ref="Q2187:Q2190"/>
    <mergeCell ref="S2179:S2182"/>
    <mergeCell ref="G2183:G2186"/>
    <mergeCell ref="I2183:I2186"/>
    <mergeCell ref="K2183:K2186"/>
    <mergeCell ref="M2183:M2186"/>
    <mergeCell ref="O2183:O2186"/>
    <mergeCell ref="Q2183:Q2186"/>
    <mergeCell ref="S2183:S2186"/>
    <mergeCell ref="G2179:G2182"/>
    <mergeCell ref="I2179:I2182"/>
    <mergeCell ref="K2179:K2182"/>
    <mergeCell ref="M2179:M2182"/>
    <mergeCell ref="O2179:O2182"/>
    <mergeCell ref="Q2179:Q2182"/>
    <mergeCell ref="S2203:S2206"/>
    <mergeCell ref="G2207:G2210"/>
    <mergeCell ref="I2207:I2210"/>
    <mergeCell ref="K2207:K2210"/>
    <mergeCell ref="M2207:M2210"/>
    <mergeCell ref="O2207:O2210"/>
    <mergeCell ref="Q2207:Q2210"/>
    <mergeCell ref="S2207:S2210"/>
    <mergeCell ref="G2203:G2206"/>
    <mergeCell ref="I2203:I2206"/>
    <mergeCell ref="K2203:K2206"/>
    <mergeCell ref="M2203:M2206"/>
    <mergeCell ref="O2203:O2206"/>
    <mergeCell ref="Q2203:Q2206"/>
    <mergeCell ref="S2195:S2198"/>
    <mergeCell ref="G2199:G2202"/>
    <mergeCell ref="I2199:I2202"/>
    <mergeCell ref="K2199:K2202"/>
    <mergeCell ref="M2199:M2202"/>
    <mergeCell ref="O2199:O2202"/>
    <mergeCell ref="Q2199:Q2202"/>
    <mergeCell ref="S2199:S2202"/>
    <mergeCell ref="G2195:G2198"/>
    <mergeCell ref="I2195:I2198"/>
    <mergeCell ref="K2195:K2198"/>
    <mergeCell ref="M2195:M2198"/>
    <mergeCell ref="O2195:O2198"/>
    <mergeCell ref="Q2195:Q2198"/>
    <mergeCell ref="S2219:S2222"/>
    <mergeCell ref="G2223:G2226"/>
    <mergeCell ref="I2223:I2226"/>
    <mergeCell ref="K2223:K2226"/>
    <mergeCell ref="M2223:M2226"/>
    <mergeCell ref="O2223:O2226"/>
    <mergeCell ref="Q2223:Q2226"/>
    <mergeCell ref="S2223:S2226"/>
    <mergeCell ref="G2219:G2222"/>
    <mergeCell ref="I2219:I2222"/>
    <mergeCell ref="K2219:K2222"/>
    <mergeCell ref="M2219:M2222"/>
    <mergeCell ref="O2219:O2222"/>
    <mergeCell ref="Q2219:Q2222"/>
    <mergeCell ref="S2211:S2214"/>
    <mergeCell ref="G2215:G2218"/>
    <mergeCell ref="I2215:I2218"/>
    <mergeCell ref="K2215:K2218"/>
    <mergeCell ref="M2215:M2218"/>
    <mergeCell ref="O2215:O2218"/>
    <mergeCell ref="Q2215:Q2218"/>
    <mergeCell ref="S2215:S2218"/>
    <mergeCell ref="G2211:G2214"/>
    <mergeCell ref="I2211:I2214"/>
    <mergeCell ref="K2211:K2214"/>
    <mergeCell ref="M2211:M2214"/>
    <mergeCell ref="O2211:O2214"/>
    <mergeCell ref="Q2211:Q2214"/>
    <mergeCell ref="S2235:S2238"/>
    <mergeCell ref="G2239:G2242"/>
    <mergeCell ref="I2239:I2242"/>
    <mergeCell ref="K2239:K2242"/>
    <mergeCell ref="M2239:M2242"/>
    <mergeCell ref="O2239:O2242"/>
    <mergeCell ref="Q2239:Q2242"/>
    <mergeCell ref="S2239:S2242"/>
    <mergeCell ref="G2235:G2238"/>
    <mergeCell ref="I2235:I2238"/>
    <mergeCell ref="K2235:K2238"/>
    <mergeCell ref="M2235:M2238"/>
    <mergeCell ref="O2235:O2238"/>
    <mergeCell ref="Q2235:Q2238"/>
    <mergeCell ref="S2227:S2230"/>
    <mergeCell ref="G2231:G2234"/>
    <mergeCell ref="I2231:I2234"/>
    <mergeCell ref="K2231:K2234"/>
    <mergeCell ref="M2231:M2234"/>
    <mergeCell ref="O2231:O2234"/>
    <mergeCell ref="Q2231:Q2234"/>
    <mergeCell ref="S2231:S2234"/>
    <mergeCell ref="G2227:G2230"/>
    <mergeCell ref="I2227:I2230"/>
    <mergeCell ref="K2227:K2230"/>
    <mergeCell ref="M2227:M2230"/>
    <mergeCell ref="O2227:O2230"/>
    <mergeCell ref="Q2227:Q2230"/>
    <mergeCell ref="S2251:S2254"/>
    <mergeCell ref="G2255:G2258"/>
    <mergeCell ref="I2255:I2258"/>
    <mergeCell ref="K2255:K2258"/>
    <mergeCell ref="M2255:M2258"/>
    <mergeCell ref="O2255:O2258"/>
    <mergeCell ref="Q2255:Q2258"/>
    <mergeCell ref="S2255:S2258"/>
    <mergeCell ref="G2251:G2254"/>
    <mergeCell ref="I2251:I2254"/>
    <mergeCell ref="K2251:K2254"/>
    <mergeCell ref="M2251:M2254"/>
    <mergeCell ref="O2251:O2254"/>
    <mergeCell ref="Q2251:Q2254"/>
    <mergeCell ref="S2243:S2246"/>
    <mergeCell ref="G2247:G2250"/>
    <mergeCell ref="I2247:I2250"/>
    <mergeCell ref="K2247:K2250"/>
    <mergeCell ref="M2247:M2250"/>
    <mergeCell ref="O2247:O2250"/>
    <mergeCell ref="Q2247:Q2250"/>
    <mergeCell ref="S2247:S2250"/>
    <mergeCell ref="G2243:G2246"/>
    <mergeCell ref="I2243:I2246"/>
    <mergeCell ref="K2243:K2246"/>
    <mergeCell ref="M2243:M2246"/>
    <mergeCell ref="O2243:O2246"/>
    <mergeCell ref="Q2243:Q2246"/>
    <mergeCell ref="S2267:S2270"/>
    <mergeCell ref="G2271:G2274"/>
    <mergeCell ref="I2271:I2274"/>
    <mergeCell ref="K2271:K2274"/>
    <mergeCell ref="M2271:M2274"/>
    <mergeCell ref="O2271:O2274"/>
    <mergeCell ref="Q2271:Q2274"/>
    <mergeCell ref="S2271:S2274"/>
    <mergeCell ref="G2267:G2270"/>
    <mergeCell ref="I2267:I2270"/>
    <mergeCell ref="K2267:K2270"/>
    <mergeCell ref="M2267:M2270"/>
    <mergeCell ref="O2267:O2270"/>
    <mergeCell ref="Q2267:Q2270"/>
    <mergeCell ref="S2259:S2262"/>
    <mergeCell ref="G2263:G2266"/>
    <mergeCell ref="I2263:I2266"/>
    <mergeCell ref="K2263:K2266"/>
    <mergeCell ref="M2263:M2266"/>
    <mergeCell ref="O2263:O2266"/>
    <mergeCell ref="Q2263:Q2266"/>
    <mergeCell ref="S2263:S2266"/>
    <mergeCell ref="G2259:G2262"/>
    <mergeCell ref="I2259:I2262"/>
    <mergeCell ref="K2259:K2262"/>
    <mergeCell ref="M2259:M2262"/>
    <mergeCell ref="O2259:O2262"/>
    <mergeCell ref="Q2259:Q2262"/>
    <mergeCell ref="S2283:S2286"/>
    <mergeCell ref="G2287:G2290"/>
    <mergeCell ref="I2287:I2290"/>
    <mergeCell ref="K2287:K2290"/>
    <mergeCell ref="M2287:M2290"/>
    <mergeCell ref="O2287:O2290"/>
    <mergeCell ref="Q2287:Q2290"/>
    <mergeCell ref="S2287:S2290"/>
    <mergeCell ref="G2283:G2286"/>
    <mergeCell ref="I2283:I2286"/>
    <mergeCell ref="K2283:K2286"/>
    <mergeCell ref="M2283:M2286"/>
    <mergeCell ref="O2283:O2286"/>
    <mergeCell ref="Q2283:Q2286"/>
    <mergeCell ref="S2275:S2278"/>
    <mergeCell ref="G2279:G2282"/>
    <mergeCell ref="I2279:I2282"/>
    <mergeCell ref="K2279:K2282"/>
    <mergeCell ref="M2279:M2282"/>
    <mergeCell ref="O2279:O2282"/>
    <mergeCell ref="Q2279:Q2282"/>
    <mergeCell ref="S2279:S2282"/>
    <mergeCell ref="G2275:G2278"/>
    <mergeCell ref="I2275:I2278"/>
    <mergeCell ref="K2275:K2278"/>
    <mergeCell ref="M2275:M2278"/>
    <mergeCell ref="O2275:O2278"/>
    <mergeCell ref="Q2275:Q2278"/>
    <mergeCell ref="S2299:S2302"/>
    <mergeCell ref="G2303:G2306"/>
    <mergeCell ref="I2303:I2306"/>
    <mergeCell ref="K2303:K2306"/>
    <mergeCell ref="M2303:M2306"/>
    <mergeCell ref="O2303:O2306"/>
    <mergeCell ref="Q2303:Q2306"/>
    <mergeCell ref="S2303:S2306"/>
    <mergeCell ref="G2299:G2302"/>
    <mergeCell ref="I2299:I2302"/>
    <mergeCell ref="K2299:K2302"/>
    <mergeCell ref="M2299:M2302"/>
    <mergeCell ref="O2299:O2302"/>
    <mergeCell ref="Q2299:Q2302"/>
    <mergeCell ref="S2291:S2294"/>
    <mergeCell ref="G2295:G2298"/>
    <mergeCell ref="I2295:I2298"/>
    <mergeCell ref="K2295:K2298"/>
    <mergeCell ref="M2295:M2298"/>
    <mergeCell ref="O2295:O2298"/>
    <mergeCell ref="Q2295:Q2298"/>
    <mergeCell ref="S2295:S2298"/>
    <mergeCell ref="G2291:G2294"/>
    <mergeCell ref="I2291:I2294"/>
    <mergeCell ref="K2291:K2294"/>
    <mergeCell ref="M2291:M2294"/>
    <mergeCell ref="O2291:O2294"/>
    <mergeCell ref="Q2291:Q2294"/>
    <mergeCell ref="S2315:S2318"/>
    <mergeCell ref="G2319:G2322"/>
    <mergeCell ref="I2319:I2322"/>
    <mergeCell ref="K2319:K2322"/>
    <mergeCell ref="M2319:M2322"/>
    <mergeCell ref="O2319:O2322"/>
    <mergeCell ref="Q2319:Q2322"/>
    <mergeCell ref="S2319:S2322"/>
    <mergeCell ref="G2315:G2318"/>
    <mergeCell ref="I2315:I2318"/>
    <mergeCell ref="K2315:K2318"/>
    <mergeCell ref="M2315:M2318"/>
    <mergeCell ref="O2315:O2318"/>
    <mergeCell ref="Q2315:Q2318"/>
    <mergeCell ref="S2307:S2310"/>
    <mergeCell ref="G2311:G2314"/>
    <mergeCell ref="I2311:I2314"/>
    <mergeCell ref="K2311:K2314"/>
    <mergeCell ref="M2311:M2314"/>
    <mergeCell ref="O2311:O2314"/>
    <mergeCell ref="Q2311:Q2314"/>
    <mergeCell ref="S2311:S2314"/>
    <mergeCell ref="G2307:G2310"/>
    <mergeCell ref="I2307:I2310"/>
    <mergeCell ref="K2307:K2310"/>
    <mergeCell ref="M2307:M2310"/>
    <mergeCell ref="O2307:O2310"/>
    <mergeCell ref="Q2307:Q2310"/>
    <mergeCell ref="S2331:S2334"/>
    <mergeCell ref="G2335:G2338"/>
    <mergeCell ref="I2335:I2338"/>
    <mergeCell ref="K2335:K2338"/>
    <mergeCell ref="M2335:M2338"/>
    <mergeCell ref="O2335:O2338"/>
    <mergeCell ref="Q2335:Q2338"/>
    <mergeCell ref="S2335:S2338"/>
    <mergeCell ref="G2331:G2334"/>
    <mergeCell ref="I2331:I2334"/>
    <mergeCell ref="K2331:K2334"/>
    <mergeCell ref="M2331:M2334"/>
    <mergeCell ref="O2331:O2334"/>
    <mergeCell ref="Q2331:Q2334"/>
    <mergeCell ref="S2323:S2326"/>
    <mergeCell ref="G2327:G2330"/>
    <mergeCell ref="I2327:I2330"/>
    <mergeCell ref="K2327:K2330"/>
    <mergeCell ref="M2327:M2330"/>
    <mergeCell ref="O2327:O2330"/>
    <mergeCell ref="Q2327:Q2330"/>
    <mergeCell ref="S2327:S2330"/>
    <mergeCell ref="G2323:G2326"/>
    <mergeCell ref="I2323:I2326"/>
    <mergeCell ref="K2323:K2326"/>
    <mergeCell ref="M2323:M2326"/>
    <mergeCell ref="O2323:O2326"/>
    <mergeCell ref="Q2323:Q2326"/>
    <mergeCell ref="S2347:S2350"/>
    <mergeCell ref="G2351:G2354"/>
    <mergeCell ref="I2351:I2354"/>
    <mergeCell ref="K2351:K2354"/>
    <mergeCell ref="M2351:M2354"/>
    <mergeCell ref="O2351:O2354"/>
    <mergeCell ref="Q2351:Q2354"/>
    <mergeCell ref="S2351:S2354"/>
    <mergeCell ref="G2347:G2350"/>
    <mergeCell ref="I2347:I2350"/>
    <mergeCell ref="K2347:K2350"/>
    <mergeCell ref="M2347:M2350"/>
    <mergeCell ref="O2347:O2350"/>
    <mergeCell ref="Q2347:Q2350"/>
    <mergeCell ref="S2339:S2342"/>
    <mergeCell ref="G2343:G2346"/>
    <mergeCell ref="I2343:I2346"/>
    <mergeCell ref="K2343:K2346"/>
    <mergeCell ref="M2343:M2346"/>
    <mergeCell ref="O2343:O2346"/>
    <mergeCell ref="Q2343:Q2346"/>
    <mergeCell ref="S2343:S2346"/>
    <mergeCell ref="G2339:G2342"/>
    <mergeCell ref="I2339:I2342"/>
    <mergeCell ref="K2339:K2342"/>
    <mergeCell ref="M2339:M2342"/>
    <mergeCell ref="O2339:O2342"/>
    <mergeCell ref="Q2339:Q2342"/>
    <mergeCell ref="S2363:S2366"/>
    <mergeCell ref="G2367:G2370"/>
    <mergeCell ref="I2367:I2370"/>
    <mergeCell ref="K2367:K2370"/>
    <mergeCell ref="M2367:M2370"/>
    <mergeCell ref="O2367:O2370"/>
    <mergeCell ref="Q2367:Q2370"/>
    <mergeCell ref="S2367:S2370"/>
    <mergeCell ref="G2363:G2366"/>
    <mergeCell ref="I2363:I2366"/>
    <mergeCell ref="K2363:K2366"/>
    <mergeCell ref="M2363:M2366"/>
    <mergeCell ref="O2363:O2366"/>
    <mergeCell ref="Q2363:Q2366"/>
    <mergeCell ref="S2355:S2358"/>
    <mergeCell ref="G2359:G2362"/>
    <mergeCell ref="I2359:I2362"/>
    <mergeCell ref="K2359:K2362"/>
    <mergeCell ref="M2359:M2362"/>
    <mergeCell ref="O2359:O2362"/>
    <mergeCell ref="Q2359:Q2362"/>
    <mergeCell ref="S2359:S2362"/>
    <mergeCell ref="G2355:G2358"/>
    <mergeCell ref="I2355:I2358"/>
    <mergeCell ref="K2355:K2358"/>
    <mergeCell ref="M2355:M2358"/>
    <mergeCell ref="O2355:O2358"/>
    <mergeCell ref="Q2355:Q2358"/>
    <mergeCell ref="S2379:S2382"/>
    <mergeCell ref="G2383:G2386"/>
    <mergeCell ref="I2383:I2386"/>
    <mergeCell ref="K2383:K2386"/>
    <mergeCell ref="M2383:M2386"/>
    <mergeCell ref="O2383:O2386"/>
    <mergeCell ref="Q2383:Q2386"/>
    <mergeCell ref="S2383:S2386"/>
    <mergeCell ref="G2379:G2382"/>
    <mergeCell ref="I2379:I2382"/>
    <mergeCell ref="K2379:K2382"/>
    <mergeCell ref="M2379:M2382"/>
    <mergeCell ref="O2379:O2382"/>
    <mergeCell ref="Q2379:Q2382"/>
    <mergeCell ref="S2371:S2374"/>
    <mergeCell ref="G2375:G2378"/>
    <mergeCell ref="I2375:I2378"/>
    <mergeCell ref="K2375:K2378"/>
    <mergeCell ref="M2375:M2378"/>
    <mergeCell ref="O2375:O2378"/>
    <mergeCell ref="Q2375:Q2378"/>
    <mergeCell ref="S2375:S2378"/>
    <mergeCell ref="G2371:G2374"/>
    <mergeCell ref="I2371:I2374"/>
    <mergeCell ref="K2371:K2374"/>
    <mergeCell ref="M2371:M2374"/>
    <mergeCell ref="O2371:O2374"/>
    <mergeCell ref="Q2371:Q2374"/>
    <mergeCell ref="S2395:S2398"/>
    <mergeCell ref="G2399:G2402"/>
    <mergeCell ref="I2399:I2402"/>
    <mergeCell ref="K2399:K2402"/>
    <mergeCell ref="M2399:M2402"/>
    <mergeCell ref="O2399:O2402"/>
    <mergeCell ref="Q2399:Q2402"/>
    <mergeCell ref="S2399:S2402"/>
    <mergeCell ref="G2395:G2398"/>
    <mergeCell ref="I2395:I2398"/>
    <mergeCell ref="K2395:K2398"/>
    <mergeCell ref="M2395:M2398"/>
    <mergeCell ref="O2395:O2398"/>
    <mergeCell ref="Q2395:Q2398"/>
    <mergeCell ref="S2387:S2390"/>
    <mergeCell ref="G2391:G2394"/>
    <mergeCell ref="I2391:I2394"/>
    <mergeCell ref="K2391:K2394"/>
    <mergeCell ref="M2391:M2394"/>
    <mergeCell ref="O2391:O2394"/>
    <mergeCell ref="Q2391:Q2394"/>
    <mergeCell ref="S2391:S2394"/>
    <mergeCell ref="G2387:G2390"/>
    <mergeCell ref="I2387:I2390"/>
    <mergeCell ref="K2387:K2390"/>
    <mergeCell ref="M2387:M2390"/>
    <mergeCell ref="O2387:O2390"/>
    <mergeCell ref="Q2387:Q2390"/>
    <mergeCell ref="S2411:S2414"/>
    <mergeCell ref="G2415:G2418"/>
    <mergeCell ref="I2415:I2418"/>
    <mergeCell ref="K2415:K2418"/>
    <mergeCell ref="M2415:M2418"/>
    <mergeCell ref="O2415:O2418"/>
    <mergeCell ref="Q2415:Q2418"/>
    <mergeCell ref="S2415:S2418"/>
    <mergeCell ref="G2411:G2414"/>
    <mergeCell ref="I2411:I2414"/>
    <mergeCell ref="K2411:K2414"/>
    <mergeCell ref="M2411:M2414"/>
    <mergeCell ref="O2411:O2414"/>
    <mergeCell ref="Q2411:Q2414"/>
    <mergeCell ref="S2403:S2406"/>
    <mergeCell ref="G2407:G2410"/>
    <mergeCell ref="I2407:I2410"/>
    <mergeCell ref="K2407:K2410"/>
    <mergeCell ref="M2407:M2410"/>
    <mergeCell ref="O2407:O2410"/>
    <mergeCell ref="Q2407:Q2410"/>
    <mergeCell ref="S2407:S2410"/>
    <mergeCell ref="G2403:G2406"/>
    <mergeCell ref="I2403:I2406"/>
    <mergeCell ref="K2403:K2406"/>
    <mergeCell ref="M2403:M2406"/>
    <mergeCell ref="O2403:O2406"/>
    <mergeCell ref="Q2403:Q2406"/>
    <mergeCell ref="S2427:S2430"/>
    <mergeCell ref="G2431:G2434"/>
    <mergeCell ref="I2431:I2434"/>
    <mergeCell ref="K2431:K2434"/>
    <mergeCell ref="M2431:M2434"/>
    <mergeCell ref="O2431:O2434"/>
    <mergeCell ref="Q2431:Q2434"/>
    <mergeCell ref="S2431:S2434"/>
    <mergeCell ref="G2427:G2430"/>
    <mergeCell ref="I2427:I2430"/>
    <mergeCell ref="K2427:K2430"/>
    <mergeCell ref="M2427:M2430"/>
    <mergeCell ref="O2427:O2430"/>
    <mergeCell ref="Q2427:Q2430"/>
    <mergeCell ref="S2419:S2422"/>
    <mergeCell ref="G2423:G2426"/>
    <mergeCell ref="I2423:I2426"/>
    <mergeCell ref="K2423:K2426"/>
    <mergeCell ref="M2423:M2426"/>
    <mergeCell ref="O2423:O2426"/>
    <mergeCell ref="Q2423:Q2426"/>
    <mergeCell ref="S2423:S2426"/>
    <mergeCell ref="G2419:G2422"/>
    <mergeCell ref="I2419:I2422"/>
    <mergeCell ref="K2419:K2422"/>
    <mergeCell ref="M2419:M2422"/>
    <mergeCell ref="O2419:O2422"/>
    <mergeCell ref="Q2419:Q2422"/>
    <mergeCell ref="S2443:S2446"/>
    <mergeCell ref="G2447:G2450"/>
    <mergeCell ref="I2447:I2450"/>
    <mergeCell ref="K2447:K2450"/>
    <mergeCell ref="M2447:M2450"/>
    <mergeCell ref="O2447:O2450"/>
    <mergeCell ref="Q2447:Q2450"/>
    <mergeCell ref="S2447:S2450"/>
    <mergeCell ref="G2443:G2446"/>
    <mergeCell ref="I2443:I2446"/>
    <mergeCell ref="K2443:K2446"/>
    <mergeCell ref="M2443:M2446"/>
    <mergeCell ref="O2443:O2446"/>
    <mergeCell ref="Q2443:Q2446"/>
    <mergeCell ref="S2435:S2438"/>
    <mergeCell ref="G2439:G2442"/>
    <mergeCell ref="I2439:I2442"/>
    <mergeCell ref="K2439:K2442"/>
    <mergeCell ref="M2439:M2442"/>
    <mergeCell ref="O2439:O2442"/>
    <mergeCell ref="Q2439:Q2442"/>
    <mergeCell ref="S2439:S2442"/>
    <mergeCell ref="G2435:G2438"/>
    <mergeCell ref="I2435:I2438"/>
    <mergeCell ref="K2435:K2438"/>
    <mergeCell ref="M2435:M2438"/>
    <mergeCell ref="O2435:O2438"/>
    <mergeCell ref="Q2435:Q2438"/>
    <mergeCell ref="S2459:S2462"/>
    <mergeCell ref="G2463:G2466"/>
    <mergeCell ref="I2463:I2466"/>
    <mergeCell ref="K2463:K2466"/>
    <mergeCell ref="M2463:M2466"/>
    <mergeCell ref="O2463:O2466"/>
    <mergeCell ref="Q2463:Q2466"/>
    <mergeCell ref="S2463:S2466"/>
    <mergeCell ref="G2459:G2462"/>
    <mergeCell ref="I2459:I2462"/>
    <mergeCell ref="K2459:K2462"/>
    <mergeCell ref="M2459:M2462"/>
    <mergeCell ref="O2459:O2462"/>
    <mergeCell ref="Q2459:Q2462"/>
    <mergeCell ref="S2451:S2454"/>
    <mergeCell ref="G2455:G2458"/>
    <mergeCell ref="I2455:I2458"/>
    <mergeCell ref="K2455:K2458"/>
    <mergeCell ref="M2455:M2458"/>
    <mergeCell ref="O2455:O2458"/>
    <mergeCell ref="Q2455:Q2458"/>
    <mergeCell ref="S2455:S2458"/>
    <mergeCell ref="G2451:G2454"/>
    <mergeCell ref="I2451:I2454"/>
    <mergeCell ref="K2451:K2454"/>
    <mergeCell ref="M2451:M2454"/>
    <mergeCell ref="O2451:O2454"/>
    <mergeCell ref="Q2451:Q2454"/>
    <mergeCell ref="S2475:S2478"/>
    <mergeCell ref="G2479:G2482"/>
    <mergeCell ref="I2479:I2482"/>
    <mergeCell ref="K2479:K2482"/>
    <mergeCell ref="M2479:M2482"/>
    <mergeCell ref="O2479:O2482"/>
    <mergeCell ref="Q2479:Q2482"/>
    <mergeCell ref="S2479:S2482"/>
    <mergeCell ref="G2475:G2478"/>
    <mergeCell ref="I2475:I2478"/>
    <mergeCell ref="K2475:K2478"/>
    <mergeCell ref="M2475:M2478"/>
    <mergeCell ref="O2475:O2478"/>
    <mergeCell ref="Q2475:Q2478"/>
    <mergeCell ref="S2467:S2470"/>
    <mergeCell ref="G2471:G2474"/>
    <mergeCell ref="I2471:I2474"/>
    <mergeCell ref="K2471:K2474"/>
    <mergeCell ref="M2471:M2474"/>
    <mergeCell ref="O2471:O2474"/>
    <mergeCell ref="Q2471:Q2474"/>
    <mergeCell ref="S2471:S2474"/>
    <mergeCell ref="G2467:G2470"/>
    <mergeCell ref="I2467:I2470"/>
    <mergeCell ref="K2467:K2470"/>
    <mergeCell ref="M2467:M2470"/>
    <mergeCell ref="O2467:O2470"/>
    <mergeCell ref="Q2467:Q2470"/>
    <mergeCell ref="S2491:S2494"/>
    <mergeCell ref="G2495:G2498"/>
    <mergeCell ref="I2495:I2498"/>
    <mergeCell ref="K2495:K2498"/>
    <mergeCell ref="M2495:M2498"/>
    <mergeCell ref="O2495:O2498"/>
    <mergeCell ref="Q2495:Q2498"/>
    <mergeCell ref="S2495:S2498"/>
    <mergeCell ref="G2491:G2494"/>
    <mergeCell ref="I2491:I2494"/>
    <mergeCell ref="K2491:K2494"/>
    <mergeCell ref="M2491:M2494"/>
    <mergeCell ref="O2491:O2494"/>
    <mergeCell ref="Q2491:Q2494"/>
    <mergeCell ref="S2483:S2486"/>
    <mergeCell ref="G2487:G2490"/>
    <mergeCell ref="I2487:I2490"/>
    <mergeCell ref="K2487:K2490"/>
    <mergeCell ref="M2487:M2490"/>
    <mergeCell ref="O2487:O2490"/>
    <mergeCell ref="Q2487:Q2490"/>
    <mergeCell ref="S2487:S2490"/>
    <mergeCell ref="G2483:G2486"/>
    <mergeCell ref="I2483:I2486"/>
    <mergeCell ref="K2483:K2486"/>
    <mergeCell ref="M2483:M2486"/>
    <mergeCell ref="O2483:O2486"/>
    <mergeCell ref="Q2483:Q2486"/>
    <mergeCell ref="S2507:S2510"/>
    <mergeCell ref="G2511:G2514"/>
    <mergeCell ref="I2511:I2514"/>
    <mergeCell ref="K2511:K2514"/>
    <mergeCell ref="M2511:M2514"/>
    <mergeCell ref="O2511:O2514"/>
    <mergeCell ref="Q2511:Q2514"/>
    <mergeCell ref="S2511:S2514"/>
    <mergeCell ref="G2507:G2510"/>
    <mergeCell ref="I2507:I2510"/>
    <mergeCell ref="K2507:K2510"/>
    <mergeCell ref="M2507:M2510"/>
    <mergeCell ref="O2507:O2510"/>
    <mergeCell ref="Q2507:Q2510"/>
    <mergeCell ref="S2499:S2502"/>
    <mergeCell ref="G2503:G2506"/>
    <mergeCell ref="I2503:I2506"/>
    <mergeCell ref="K2503:K2506"/>
    <mergeCell ref="M2503:M2506"/>
    <mergeCell ref="O2503:O2506"/>
    <mergeCell ref="Q2503:Q2506"/>
    <mergeCell ref="S2503:S2506"/>
    <mergeCell ref="G2499:G2502"/>
    <mergeCell ref="I2499:I2502"/>
    <mergeCell ref="K2499:K2502"/>
    <mergeCell ref="M2499:M2502"/>
    <mergeCell ref="O2499:O2502"/>
    <mergeCell ref="Q2499:Q2502"/>
    <mergeCell ref="S2523:S2526"/>
    <mergeCell ref="G2527:G2530"/>
    <mergeCell ref="I2527:I2530"/>
    <mergeCell ref="K2527:K2530"/>
    <mergeCell ref="M2527:M2530"/>
    <mergeCell ref="O2527:O2530"/>
    <mergeCell ref="Q2527:Q2530"/>
    <mergeCell ref="S2527:S2530"/>
    <mergeCell ref="G2523:G2526"/>
    <mergeCell ref="I2523:I2526"/>
    <mergeCell ref="K2523:K2526"/>
    <mergeCell ref="M2523:M2526"/>
    <mergeCell ref="O2523:O2526"/>
    <mergeCell ref="Q2523:Q2526"/>
    <mergeCell ref="S2515:S2518"/>
    <mergeCell ref="G2519:G2522"/>
    <mergeCell ref="I2519:I2522"/>
    <mergeCell ref="K2519:K2522"/>
    <mergeCell ref="M2519:M2522"/>
    <mergeCell ref="O2519:O2522"/>
    <mergeCell ref="Q2519:Q2522"/>
    <mergeCell ref="S2519:S2522"/>
    <mergeCell ref="G2515:G2518"/>
    <mergeCell ref="I2515:I2518"/>
    <mergeCell ref="K2515:K2518"/>
    <mergeCell ref="M2515:M2518"/>
    <mergeCell ref="O2515:O2518"/>
    <mergeCell ref="Q2515:Q2518"/>
    <mergeCell ref="S2539:S2542"/>
    <mergeCell ref="G2543:G2546"/>
    <mergeCell ref="I2543:I2546"/>
    <mergeCell ref="K2543:K2546"/>
    <mergeCell ref="M2543:M2546"/>
    <mergeCell ref="O2543:O2546"/>
    <mergeCell ref="Q2543:Q2546"/>
    <mergeCell ref="S2543:S2546"/>
    <mergeCell ref="G2539:G2542"/>
    <mergeCell ref="I2539:I2542"/>
    <mergeCell ref="K2539:K2542"/>
    <mergeCell ref="M2539:M2542"/>
    <mergeCell ref="O2539:O2542"/>
    <mergeCell ref="Q2539:Q2542"/>
    <mergeCell ref="S2531:S2534"/>
    <mergeCell ref="G2535:G2538"/>
    <mergeCell ref="I2535:I2538"/>
    <mergeCell ref="K2535:K2538"/>
    <mergeCell ref="M2535:M2538"/>
    <mergeCell ref="O2535:O2538"/>
    <mergeCell ref="Q2535:Q2538"/>
    <mergeCell ref="S2535:S2538"/>
    <mergeCell ref="G2531:G2534"/>
    <mergeCell ref="I2531:I2534"/>
    <mergeCell ref="K2531:K2534"/>
    <mergeCell ref="M2531:M2534"/>
    <mergeCell ref="O2531:O2534"/>
    <mergeCell ref="Q2531:Q2534"/>
    <mergeCell ref="S2555:S2558"/>
    <mergeCell ref="G2559:G2562"/>
    <mergeCell ref="I2559:I2562"/>
    <mergeCell ref="K2559:K2562"/>
    <mergeCell ref="M2559:M2562"/>
    <mergeCell ref="O2559:O2562"/>
    <mergeCell ref="Q2559:Q2562"/>
    <mergeCell ref="S2559:S2562"/>
    <mergeCell ref="G2555:G2558"/>
    <mergeCell ref="I2555:I2558"/>
    <mergeCell ref="K2555:K2558"/>
    <mergeCell ref="M2555:M2558"/>
    <mergeCell ref="O2555:O2558"/>
    <mergeCell ref="Q2555:Q2558"/>
    <mergeCell ref="S2547:S2550"/>
    <mergeCell ref="G2551:G2554"/>
    <mergeCell ref="I2551:I2554"/>
    <mergeCell ref="K2551:K2554"/>
    <mergeCell ref="M2551:M2554"/>
    <mergeCell ref="O2551:O2554"/>
    <mergeCell ref="Q2551:Q2554"/>
    <mergeCell ref="S2551:S2554"/>
    <mergeCell ref="G2547:G2550"/>
    <mergeCell ref="I2547:I2550"/>
    <mergeCell ref="K2547:K2550"/>
    <mergeCell ref="M2547:M2550"/>
    <mergeCell ref="O2547:O2550"/>
    <mergeCell ref="Q2547:Q2550"/>
    <mergeCell ref="S2571:S2574"/>
    <mergeCell ref="G2575:G2578"/>
    <mergeCell ref="I2575:I2578"/>
    <mergeCell ref="K2575:K2578"/>
    <mergeCell ref="M2575:M2578"/>
    <mergeCell ref="O2575:O2578"/>
    <mergeCell ref="Q2575:Q2578"/>
    <mergeCell ref="S2575:S2578"/>
    <mergeCell ref="G2571:G2574"/>
    <mergeCell ref="I2571:I2574"/>
    <mergeCell ref="K2571:K2574"/>
    <mergeCell ref="M2571:M2574"/>
    <mergeCell ref="O2571:O2574"/>
    <mergeCell ref="Q2571:Q2574"/>
    <mergeCell ref="S2563:S2566"/>
    <mergeCell ref="G2567:G2570"/>
    <mergeCell ref="I2567:I2570"/>
    <mergeCell ref="K2567:K2570"/>
    <mergeCell ref="M2567:M2570"/>
    <mergeCell ref="O2567:O2570"/>
    <mergeCell ref="Q2567:Q2570"/>
    <mergeCell ref="S2567:S2570"/>
    <mergeCell ref="G2563:G2566"/>
    <mergeCell ref="I2563:I2566"/>
    <mergeCell ref="K2563:K2566"/>
    <mergeCell ref="M2563:M2566"/>
    <mergeCell ref="O2563:O2566"/>
    <mergeCell ref="Q2563:Q2566"/>
    <mergeCell ref="S2587:S2590"/>
    <mergeCell ref="G2591:G2594"/>
    <mergeCell ref="I2591:I2594"/>
    <mergeCell ref="K2591:K2594"/>
    <mergeCell ref="M2591:M2594"/>
    <mergeCell ref="O2591:O2594"/>
    <mergeCell ref="Q2591:Q2594"/>
    <mergeCell ref="S2591:S2594"/>
    <mergeCell ref="G2587:G2590"/>
    <mergeCell ref="I2587:I2590"/>
    <mergeCell ref="K2587:K2590"/>
    <mergeCell ref="M2587:M2590"/>
    <mergeCell ref="O2587:O2590"/>
    <mergeCell ref="Q2587:Q2590"/>
    <mergeCell ref="S2579:S2582"/>
    <mergeCell ref="G2583:G2586"/>
    <mergeCell ref="I2583:I2586"/>
    <mergeCell ref="K2583:K2586"/>
    <mergeCell ref="M2583:M2586"/>
    <mergeCell ref="O2583:O2586"/>
    <mergeCell ref="Q2583:Q2586"/>
    <mergeCell ref="S2583:S2586"/>
    <mergeCell ref="G2579:G2582"/>
    <mergeCell ref="I2579:I2582"/>
    <mergeCell ref="K2579:K2582"/>
    <mergeCell ref="M2579:M2582"/>
    <mergeCell ref="O2579:O2582"/>
    <mergeCell ref="Q2579:Q2582"/>
    <mergeCell ref="S2603:S2606"/>
    <mergeCell ref="G2607:G2610"/>
    <mergeCell ref="I2607:I2610"/>
    <mergeCell ref="K2607:K2610"/>
    <mergeCell ref="M2607:M2610"/>
    <mergeCell ref="O2607:O2610"/>
    <mergeCell ref="Q2607:Q2610"/>
    <mergeCell ref="S2607:S2610"/>
    <mergeCell ref="G2603:G2606"/>
    <mergeCell ref="I2603:I2606"/>
    <mergeCell ref="K2603:K2606"/>
    <mergeCell ref="M2603:M2606"/>
    <mergeCell ref="O2603:O2606"/>
    <mergeCell ref="Q2603:Q2606"/>
    <mergeCell ref="S2595:S2598"/>
    <mergeCell ref="G2599:G2602"/>
    <mergeCell ref="I2599:I2602"/>
    <mergeCell ref="K2599:K2602"/>
    <mergeCell ref="M2599:M2602"/>
    <mergeCell ref="O2599:O2602"/>
    <mergeCell ref="Q2599:Q2602"/>
    <mergeCell ref="S2599:S2602"/>
    <mergeCell ref="G2595:G2598"/>
    <mergeCell ref="I2595:I2598"/>
    <mergeCell ref="K2595:K2598"/>
    <mergeCell ref="M2595:M2598"/>
    <mergeCell ref="O2595:O2598"/>
    <mergeCell ref="Q2595:Q2598"/>
    <mergeCell ref="S2619:S2622"/>
    <mergeCell ref="G2623:G2626"/>
    <mergeCell ref="I2623:I2626"/>
    <mergeCell ref="K2623:K2626"/>
    <mergeCell ref="M2623:M2626"/>
    <mergeCell ref="O2623:O2626"/>
    <mergeCell ref="Q2623:Q2626"/>
    <mergeCell ref="S2623:S2626"/>
    <mergeCell ref="G2619:G2622"/>
    <mergeCell ref="I2619:I2622"/>
    <mergeCell ref="K2619:K2622"/>
    <mergeCell ref="M2619:M2622"/>
    <mergeCell ref="O2619:O2622"/>
    <mergeCell ref="Q2619:Q2622"/>
    <mergeCell ref="S2611:S2614"/>
    <mergeCell ref="G2615:G2618"/>
    <mergeCell ref="I2615:I2618"/>
    <mergeCell ref="K2615:K2618"/>
    <mergeCell ref="M2615:M2618"/>
    <mergeCell ref="O2615:O2618"/>
    <mergeCell ref="Q2615:Q2618"/>
    <mergeCell ref="S2615:S2618"/>
    <mergeCell ref="G2611:G2614"/>
    <mergeCell ref="I2611:I2614"/>
    <mergeCell ref="K2611:K2614"/>
    <mergeCell ref="M2611:M2614"/>
    <mergeCell ref="O2611:O2614"/>
    <mergeCell ref="Q2611:Q2614"/>
    <mergeCell ref="S2635:S2638"/>
    <mergeCell ref="G2639:G2642"/>
    <mergeCell ref="I2639:I2642"/>
    <mergeCell ref="K2639:K2642"/>
    <mergeCell ref="M2639:M2642"/>
    <mergeCell ref="O2639:O2642"/>
    <mergeCell ref="Q2639:Q2642"/>
    <mergeCell ref="S2639:S2642"/>
    <mergeCell ref="G2635:G2638"/>
    <mergeCell ref="I2635:I2638"/>
    <mergeCell ref="K2635:K2638"/>
    <mergeCell ref="M2635:M2638"/>
    <mergeCell ref="O2635:O2638"/>
    <mergeCell ref="Q2635:Q2638"/>
    <mergeCell ref="S2627:S2630"/>
    <mergeCell ref="G2631:G2634"/>
    <mergeCell ref="I2631:I2634"/>
    <mergeCell ref="K2631:K2634"/>
    <mergeCell ref="M2631:M2634"/>
    <mergeCell ref="O2631:O2634"/>
    <mergeCell ref="Q2631:Q2634"/>
    <mergeCell ref="S2631:S2634"/>
    <mergeCell ref="G2627:G2630"/>
    <mergeCell ref="I2627:I2630"/>
    <mergeCell ref="K2627:K2630"/>
    <mergeCell ref="M2627:M2630"/>
    <mergeCell ref="O2627:O2630"/>
    <mergeCell ref="Q2627:Q2630"/>
    <mergeCell ref="S2651:S2654"/>
    <mergeCell ref="G2655:G2658"/>
    <mergeCell ref="I2655:I2658"/>
    <mergeCell ref="K2655:K2658"/>
    <mergeCell ref="M2655:M2658"/>
    <mergeCell ref="O2655:O2658"/>
    <mergeCell ref="Q2655:Q2658"/>
    <mergeCell ref="S2655:S2658"/>
    <mergeCell ref="G2651:G2654"/>
    <mergeCell ref="I2651:I2654"/>
    <mergeCell ref="K2651:K2654"/>
    <mergeCell ref="M2651:M2654"/>
    <mergeCell ref="O2651:O2654"/>
    <mergeCell ref="Q2651:Q2654"/>
    <mergeCell ref="S2643:S2646"/>
    <mergeCell ref="G2647:G2650"/>
    <mergeCell ref="I2647:I2650"/>
    <mergeCell ref="K2647:K2650"/>
    <mergeCell ref="M2647:M2650"/>
    <mergeCell ref="O2647:O2650"/>
    <mergeCell ref="Q2647:Q2650"/>
    <mergeCell ref="S2647:S2650"/>
    <mergeCell ref="G2643:G2646"/>
    <mergeCell ref="I2643:I2646"/>
    <mergeCell ref="K2643:K2646"/>
    <mergeCell ref="M2643:M2646"/>
    <mergeCell ref="O2643:O2646"/>
    <mergeCell ref="Q2643:Q2646"/>
    <mergeCell ref="S2667:S2670"/>
    <mergeCell ref="G2671:G2674"/>
    <mergeCell ref="I2671:I2674"/>
    <mergeCell ref="K2671:K2674"/>
    <mergeCell ref="M2671:M2674"/>
    <mergeCell ref="O2671:O2674"/>
    <mergeCell ref="Q2671:Q2674"/>
    <mergeCell ref="S2671:S2674"/>
    <mergeCell ref="G2667:G2670"/>
    <mergeCell ref="I2667:I2670"/>
    <mergeCell ref="K2667:K2670"/>
    <mergeCell ref="M2667:M2670"/>
    <mergeCell ref="O2667:O2670"/>
    <mergeCell ref="Q2667:Q2670"/>
    <mergeCell ref="S2659:S2662"/>
    <mergeCell ref="G2663:G2666"/>
    <mergeCell ref="I2663:I2666"/>
    <mergeCell ref="K2663:K2666"/>
    <mergeCell ref="M2663:M2666"/>
    <mergeCell ref="O2663:O2666"/>
    <mergeCell ref="Q2663:Q2666"/>
    <mergeCell ref="S2663:S2666"/>
    <mergeCell ref="G2659:G2662"/>
    <mergeCell ref="I2659:I2662"/>
    <mergeCell ref="K2659:K2662"/>
    <mergeCell ref="M2659:M2662"/>
    <mergeCell ref="O2659:O2662"/>
    <mergeCell ref="Q2659:Q2662"/>
    <mergeCell ref="S2683:S2686"/>
    <mergeCell ref="G2687:G2690"/>
    <mergeCell ref="I2687:I2690"/>
    <mergeCell ref="K2687:K2690"/>
    <mergeCell ref="M2687:M2690"/>
    <mergeCell ref="O2687:O2690"/>
    <mergeCell ref="Q2687:Q2690"/>
    <mergeCell ref="S2687:S2690"/>
    <mergeCell ref="G2683:G2686"/>
    <mergeCell ref="I2683:I2686"/>
    <mergeCell ref="K2683:K2686"/>
    <mergeCell ref="M2683:M2686"/>
    <mergeCell ref="O2683:O2686"/>
    <mergeCell ref="Q2683:Q2686"/>
    <mergeCell ref="S2675:S2678"/>
    <mergeCell ref="G2679:G2682"/>
    <mergeCell ref="I2679:I2682"/>
    <mergeCell ref="K2679:K2682"/>
    <mergeCell ref="M2679:M2682"/>
    <mergeCell ref="O2679:O2682"/>
    <mergeCell ref="Q2679:Q2682"/>
    <mergeCell ref="S2679:S2682"/>
    <mergeCell ref="G2675:G2678"/>
    <mergeCell ref="I2675:I2678"/>
    <mergeCell ref="K2675:K2678"/>
    <mergeCell ref="M2675:M2678"/>
    <mergeCell ref="O2675:O2678"/>
    <mergeCell ref="Q2675:Q2678"/>
    <mergeCell ref="S2699:S2702"/>
    <mergeCell ref="G2703:G2706"/>
    <mergeCell ref="I2703:I2706"/>
    <mergeCell ref="K2703:K2706"/>
    <mergeCell ref="M2703:M2706"/>
    <mergeCell ref="O2703:O2706"/>
    <mergeCell ref="Q2703:Q2706"/>
    <mergeCell ref="S2703:S2706"/>
    <mergeCell ref="G2699:G2702"/>
    <mergeCell ref="I2699:I2702"/>
    <mergeCell ref="K2699:K2702"/>
    <mergeCell ref="M2699:M2702"/>
    <mergeCell ref="O2699:O2702"/>
    <mergeCell ref="Q2699:Q2702"/>
    <mergeCell ref="S2691:S2694"/>
    <mergeCell ref="G2695:G2698"/>
    <mergeCell ref="I2695:I2698"/>
    <mergeCell ref="K2695:K2698"/>
    <mergeCell ref="M2695:M2698"/>
    <mergeCell ref="O2695:O2698"/>
    <mergeCell ref="Q2695:Q2698"/>
    <mergeCell ref="S2695:S2698"/>
    <mergeCell ref="G2691:G2694"/>
    <mergeCell ref="I2691:I2694"/>
    <mergeCell ref="K2691:K2694"/>
    <mergeCell ref="M2691:M2694"/>
    <mergeCell ref="O2691:O2694"/>
    <mergeCell ref="Q2691:Q2694"/>
    <mergeCell ref="S2715:S2718"/>
    <mergeCell ref="G2719:G2722"/>
    <mergeCell ref="I2719:I2722"/>
    <mergeCell ref="K2719:K2722"/>
    <mergeCell ref="M2719:M2722"/>
    <mergeCell ref="O2719:O2722"/>
    <mergeCell ref="Q2719:Q2722"/>
    <mergeCell ref="S2719:S2722"/>
    <mergeCell ref="G2715:G2718"/>
    <mergeCell ref="I2715:I2718"/>
    <mergeCell ref="K2715:K2718"/>
    <mergeCell ref="M2715:M2718"/>
    <mergeCell ref="O2715:O2718"/>
    <mergeCell ref="Q2715:Q2718"/>
    <mergeCell ref="S2707:S2710"/>
    <mergeCell ref="G2711:G2714"/>
    <mergeCell ref="I2711:I2714"/>
    <mergeCell ref="K2711:K2714"/>
    <mergeCell ref="M2711:M2714"/>
    <mergeCell ref="O2711:O2714"/>
    <mergeCell ref="Q2711:Q2714"/>
    <mergeCell ref="S2711:S2714"/>
    <mergeCell ref="G2707:G2710"/>
    <mergeCell ref="I2707:I2710"/>
    <mergeCell ref="K2707:K2710"/>
    <mergeCell ref="M2707:M2710"/>
    <mergeCell ref="O2707:O2710"/>
    <mergeCell ref="Q2707:Q2710"/>
    <mergeCell ref="S2731:S2734"/>
    <mergeCell ref="G2735:G2738"/>
    <mergeCell ref="I2735:I2738"/>
    <mergeCell ref="K2735:K2738"/>
    <mergeCell ref="M2735:M2738"/>
    <mergeCell ref="O2735:O2738"/>
    <mergeCell ref="Q2735:Q2738"/>
    <mergeCell ref="S2735:S2738"/>
    <mergeCell ref="G2731:G2734"/>
    <mergeCell ref="I2731:I2734"/>
    <mergeCell ref="K2731:K2734"/>
    <mergeCell ref="M2731:M2734"/>
    <mergeCell ref="O2731:O2734"/>
    <mergeCell ref="Q2731:Q2734"/>
    <mergeCell ref="S2723:S2726"/>
    <mergeCell ref="G2727:G2730"/>
    <mergeCell ref="I2727:I2730"/>
    <mergeCell ref="K2727:K2730"/>
    <mergeCell ref="M2727:M2730"/>
    <mergeCell ref="O2727:O2730"/>
    <mergeCell ref="Q2727:Q2730"/>
    <mergeCell ref="S2727:S2730"/>
    <mergeCell ref="G2723:G2726"/>
    <mergeCell ref="I2723:I2726"/>
    <mergeCell ref="K2723:K2726"/>
    <mergeCell ref="M2723:M2726"/>
    <mergeCell ref="O2723:O2726"/>
    <mergeCell ref="Q2723:Q2726"/>
    <mergeCell ref="S2747:S2750"/>
    <mergeCell ref="G2751:G2754"/>
    <mergeCell ref="I2751:I2754"/>
    <mergeCell ref="K2751:K2754"/>
    <mergeCell ref="M2751:M2754"/>
    <mergeCell ref="O2751:O2754"/>
    <mergeCell ref="Q2751:Q2754"/>
    <mergeCell ref="S2751:S2754"/>
    <mergeCell ref="G2747:G2750"/>
    <mergeCell ref="I2747:I2750"/>
    <mergeCell ref="K2747:K2750"/>
    <mergeCell ref="M2747:M2750"/>
    <mergeCell ref="O2747:O2750"/>
    <mergeCell ref="Q2747:Q2750"/>
    <mergeCell ref="S2739:S2742"/>
    <mergeCell ref="G2743:G2746"/>
    <mergeCell ref="I2743:I2746"/>
    <mergeCell ref="K2743:K2746"/>
    <mergeCell ref="M2743:M2746"/>
    <mergeCell ref="O2743:O2746"/>
    <mergeCell ref="Q2743:Q2746"/>
    <mergeCell ref="S2743:S2746"/>
    <mergeCell ref="G2739:G2742"/>
    <mergeCell ref="I2739:I2742"/>
    <mergeCell ref="K2739:K2742"/>
    <mergeCell ref="M2739:M2742"/>
    <mergeCell ref="O2739:O2742"/>
    <mergeCell ref="Q2739:Q2742"/>
    <mergeCell ref="S2763:S2766"/>
    <mergeCell ref="G2767:G2770"/>
    <mergeCell ref="I2767:I2770"/>
    <mergeCell ref="K2767:K2770"/>
    <mergeCell ref="M2767:M2770"/>
    <mergeCell ref="O2767:O2770"/>
    <mergeCell ref="Q2767:Q2770"/>
    <mergeCell ref="S2767:S2770"/>
    <mergeCell ref="G2763:G2766"/>
    <mergeCell ref="I2763:I2766"/>
    <mergeCell ref="K2763:K2766"/>
    <mergeCell ref="M2763:M2766"/>
    <mergeCell ref="O2763:O2766"/>
    <mergeCell ref="Q2763:Q2766"/>
    <mergeCell ref="S2755:S2758"/>
    <mergeCell ref="G2759:G2762"/>
    <mergeCell ref="I2759:I2762"/>
    <mergeCell ref="K2759:K2762"/>
    <mergeCell ref="M2759:M2762"/>
    <mergeCell ref="O2759:O2762"/>
    <mergeCell ref="Q2759:Q2762"/>
    <mergeCell ref="S2759:S2762"/>
    <mergeCell ref="G2755:G2758"/>
    <mergeCell ref="I2755:I2758"/>
    <mergeCell ref="K2755:K2758"/>
    <mergeCell ref="M2755:M2758"/>
    <mergeCell ref="O2755:O2758"/>
    <mergeCell ref="Q2755:Q2758"/>
    <mergeCell ref="S2779:S2782"/>
    <mergeCell ref="G2783:G2786"/>
    <mergeCell ref="I2783:I2786"/>
    <mergeCell ref="K2783:K2786"/>
    <mergeCell ref="M2783:M2786"/>
    <mergeCell ref="O2783:O2786"/>
    <mergeCell ref="Q2783:Q2786"/>
    <mergeCell ref="S2783:S2786"/>
    <mergeCell ref="G2779:G2782"/>
    <mergeCell ref="I2779:I2782"/>
    <mergeCell ref="K2779:K2782"/>
    <mergeCell ref="M2779:M2782"/>
    <mergeCell ref="O2779:O2782"/>
    <mergeCell ref="Q2779:Q2782"/>
    <mergeCell ref="S2771:S2774"/>
    <mergeCell ref="G2775:G2778"/>
    <mergeCell ref="I2775:I2778"/>
    <mergeCell ref="K2775:K2778"/>
    <mergeCell ref="M2775:M2778"/>
    <mergeCell ref="O2775:O2778"/>
    <mergeCell ref="Q2775:Q2778"/>
    <mergeCell ref="S2775:S2778"/>
    <mergeCell ref="G2771:G2774"/>
    <mergeCell ref="I2771:I2774"/>
    <mergeCell ref="K2771:K2774"/>
    <mergeCell ref="M2771:M2774"/>
    <mergeCell ref="O2771:O2774"/>
    <mergeCell ref="Q2771:Q2774"/>
    <mergeCell ref="S2795:S2798"/>
    <mergeCell ref="G2799:G2802"/>
    <mergeCell ref="I2799:I2802"/>
    <mergeCell ref="K2799:K2802"/>
    <mergeCell ref="M2799:M2802"/>
    <mergeCell ref="O2799:O2802"/>
    <mergeCell ref="Q2799:Q2802"/>
    <mergeCell ref="S2799:S2802"/>
    <mergeCell ref="G2795:G2798"/>
    <mergeCell ref="I2795:I2798"/>
    <mergeCell ref="K2795:K2798"/>
    <mergeCell ref="M2795:M2798"/>
    <mergeCell ref="O2795:O2798"/>
    <mergeCell ref="Q2795:Q2798"/>
    <mergeCell ref="S2787:S2790"/>
    <mergeCell ref="G2791:G2794"/>
    <mergeCell ref="I2791:I2794"/>
    <mergeCell ref="K2791:K2794"/>
    <mergeCell ref="M2791:M2794"/>
    <mergeCell ref="O2791:O2794"/>
    <mergeCell ref="Q2791:Q2794"/>
    <mergeCell ref="S2791:S2794"/>
    <mergeCell ref="G2787:G2790"/>
    <mergeCell ref="I2787:I2790"/>
    <mergeCell ref="K2787:K2790"/>
    <mergeCell ref="M2787:M2790"/>
    <mergeCell ref="O2787:O2790"/>
    <mergeCell ref="Q2787:Q2790"/>
    <mergeCell ref="S2811:S2814"/>
    <mergeCell ref="G2815:G2818"/>
    <mergeCell ref="I2815:I2818"/>
    <mergeCell ref="K2815:K2818"/>
    <mergeCell ref="M2815:M2818"/>
    <mergeCell ref="O2815:O2818"/>
    <mergeCell ref="Q2815:Q2818"/>
    <mergeCell ref="S2815:S2818"/>
    <mergeCell ref="G2811:G2814"/>
    <mergeCell ref="I2811:I2814"/>
    <mergeCell ref="K2811:K2814"/>
    <mergeCell ref="M2811:M2814"/>
    <mergeCell ref="O2811:O2814"/>
    <mergeCell ref="Q2811:Q2814"/>
    <mergeCell ref="S2803:S2806"/>
    <mergeCell ref="G2807:G2810"/>
    <mergeCell ref="I2807:I2810"/>
    <mergeCell ref="K2807:K2810"/>
    <mergeCell ref="M2807:M2810"/>
    <mergeCell ref="O2807:O2810"/>
    <mergeCell ref="Q2807:Q2810"/>
    <mergeCell ref="S2807:S2810"/>
    <mergeCell ref="G2803:G2806"/>
    <mergeCell ref="I2803:I2806"/>
    <mergeCell ref="K2803:K2806"/>
    <mergeCell ref="M2803:M2806"/>
    <mergeCell ref="O2803:O2806"/>
    <mergeCell ref="Q2803:Q2806"/>
    <mergeCell ref="S2827:S2830"/>
    <mergeCell ref="G2831:G2834"/>
    <mergeCell ref="I2831:I2834"/>
    <mergeCell ref="K2831:K2834"/>
    <mergeCell ref="M2831:M2834"/>
    <mergeCell ref="O2831:O2834"/>
    <mergeCell ref="Q2831:Q2834"/>
    <mergeCell ref="S2831:S2834"/>
    <mergeCell ref="G2827:G2830"/>
    <mergeCell ref="I2827:I2830"/>
    <mergeCell ref="K2827:K2830"/>
    <mergeCell ref="M2827:M2830"/>
    <mergeCell ref="O2827:O2830"/>
    <mergeCell ref="Q2827:Q2830"/>
    <mergeCell ref="S2819:S2822"/>
    <mergeCell ref="G2823:G2826"/>
    <mergeCell ref="I2823:I2826"/>
    <mergeCell ref="K2823:K2826"/>
    <mergeCell ref="M2823:M2826"/>
    <mergeCell ref="O2823:O2826"/>
    <mergeCell ref="Q2823:Q2826"/>
    <mergeCell ref="S2823:S2826"/>
    <mergeCell ref="G2819:G2822"/>
    <mergeCell ref="I2819:I2822"/>
    <mergeCell ref="K2819:K2822"/>
    <mergeCell ref="M2819:M2822"/>
    <mergeCell ref="O2819:O2822"/>
    <mergeCell ref="Q2819:Q2822"/>
    <mergeCell ref="S2843:S2846"/>
    <mergeCell ref="G2847:G2850"/>
    <mergeCell ref="I2847:I2850"/>
    <mergeCell ref="K2847:K2850"/>
    <mergeCell ref="M2847:M2850"/>
    <mergeCell ref="O2847:O2850"/>
    <mergeCell ref="Q2847:Q2850"/>
    <mergeCell ref="S2847:S2850"/>
    <mergeCell ref="G2843:G2846"/>
    <mergeCell ref="I2843:I2846"/>
    <mergeCell ref="K2843:K2846"/>
    <mergeCell ref="M2843:M2846"/>
    <mergeCell ref="O2843:O2846"/>
    <mergeCell ref="Q2843:Q2846"/>
    <mergeCell ref="S2835:S2838"/>
    <mergeCell ref="G2839:G2842"/>
    <mergeCell ref="I2839:I2842"/>
    <mergeCell ref="K2839:K2842"/>
    <mergeCell ref="M2839:M2842"/>
    <mergeCell ref="O2839:O2842"/>
    <mergeCell ref="Q2839:Q2842"/>
    <mergeCell ref="S2839:S2842"/>
    <mergeCell ref="G2835:G2838"/>
    <mergeCell ref="I2835:I2838"/>
    <mergeCell ref="K2835:K2838"/>
    <mergeCell ref="M2835:M2838"/>
    <mergeCell ref="O2835:O2838"/>
    <mergeCell ref="Q2835:Q2838"/>
    <mergeCell ref="S2859:S2862"/>
    <mergeCell ref="G2863:G2866"/>
    <mergeCell ref="I2863:I2866"/>
    <mergeCell ref="K2863:K2866"/>
    <mergeCell ref="M2863:M2866"/>
    <mergeCell ref="O2863:O2866"/>
    <mergeCell ref="Q2863:Q2866"/>
    <mergeCell ref="S2863:S2866"/>
    <mergeCell ref="G2859:G2862"/>
    <mergeCell ref="I2859:I2862"/>
    <mergeCell ref="K2859:K2862"/>
    <mergeCell ref="M2859:M2862"/>
    <mergeCell ref="O2859:O2862"/>
    <mergeCell ref="Q2859:Q2862"/>
    <mergeCell ref="S2851:S2854"/>
    <mergeCell ref="G2855:G2858"/>
    <mergeCell ref="I2855:I2858"/>
    <mergeCell ref="K2855:K2858"/>
    <mergeCell ref="M2855:M2858"/>
    <mergeCell ref="O2855:O2858"/>
    <mergeCell ref="Q2855:Q2858"/>
    <mergeCell ref="S2855:S2858"/>
    <mergeCell ref="G2851:G2854"/>
    <mergeCell ref="I2851:I2854"/>
    <mergeCell ref="K2851:K2854"/>
    <mergeCell ref="M2851:M2854"/>
    <mergeCell ref="O2851:O2854"/>
    <mergeCell ref="Q2851:Q2854"/>
    <mergeCell ref="S2875:S2878"/>
    <mergeCell ref="G2879:G2882"/>
    <mergeCell ref="I2879:I2882"/>
    <mergeCell ref="K2879:K2882"/>
    <mergeCell ref="M2879:M2882"/>
    <mergeCell ref="O2879:O2882"/>
    <mergeCell ref="Q2879:Q2882"/>
    <mergeCell ref="S2879:S2882"/>
    <mergeCell ref="G2875:G2878"/>
    <mergeCell ref="I2875:I2878"/>
    <mergeCell ref="K2875:K2878"/>
    <mergeCell ref="M2875:M2878"/>
    <mergeCell ref="O2875:O2878"/>
    <mergeCell ref="Q2875:Q2878"/>
    <mergeCell ref="S2867:S2870"/>
    <mergeCell ref="G2871:G2874"/>
    <mergeCell ref="I2871:I2874"/>
    <mergeCell ref="K2871:K2874"/>
    <mergeCell ref="M2871:M2874"/>
    <mergeCell ref="O2871:O2874"/>
    <mergeCell ref="Q2871:Q2874"/>
    <mergeCell ref="S2871:S2874"/>
    <mergeCell ref="G2867:G2870"/>
    <mergeCell ref="I2867:I2870"/>
    <mergeCell ref="K2867:K2870"/>
    <mergeCell ref="M2867:M2870"/>
    <mergeCell ref="O2867:O2870"/>
    <mergeCell ref="Q2867:Q2870"/>
    <mergeCell ref="S2891:S2894"/>
    <mergeCell ref="G2895:G2898"/>
    <mergeCell ref="I2895:I2898"/>
    <mergeCell ref="K2895:K2898"/>
    <mergeCell ref="M2895:M2898"/>
    <mergeCell ref="O2895:O2898"/>
    <mergeCell ref="Q2895:Q2898"/>
    <mergeCell ref="S2895:S2898"/>
    <mergeCell ref="G2891:G2894"/>
    <mergeCell ref="I2891:I2894"/>
    <mergeCell ref="K2891:K2894"/>
    <mergeCell ref="M2891:M2894"/>
    <mergeCell ref="O2891:O2894"/>
    <mergeCell ref="Q2891:Q2894"/>
    <mergeCell ref="S2883:S2886"/>
    <mergeCell ref="G2887:G2890"/>
    <mergeCell ref="I2887:I2890"/>
    <mergeCell ref="K2887:K2890"/>
    <mergeCell ref="M2887:M2890"/>
    <mergeCell ref="O2887:O2890"/>
    <mergeCell ref="Q2887:Q2890"/>
    <mergeCell ref="S2887:S2890"/>
    <mergeCell ref="G2883:G2886"/>
    <mergeCell ref="I2883:I2886"/>
    <mergeCell ref="K2883:K2886"/>
    <mergeCell ref="M2883:M2886"/>
    <mergeCell ref="O2883:O2886"/>
    <mergeCell ref="Q2883:Q2886"/>
    <mergeCell ref="S2907:S2910"/>
    <mergeCell ref="G2911:G2914"/>
    <mergeCell ref="I2911:I2914"/>
    <mergeCell ref="K2911:K2914"/>
    <mergeCell ref="M2911:M2914"/>
    <mergeCell ref="O2911:O2914"/>
    <mergeCell ref="Q2911:Q2914"/>
    <mergeCell ref="S2911:S2914"/>
    <mergeCell ref="G2907:G2910"/>
    <mergeCell ref="I2907:I2910"/>
    <mergeCell ref="K2907:K2910"/>
    <mergeCell ref="M2907:M2910"/>
    <mergeCell ref="O2907:O2910"/>
    <mergeCell ref="Q2907:Q2910"/>
    <mergeCell ref="S2899:S2902"/>
    <mergeCell ref="G2903:G2906"/>
    <mergeCell ref="I2903:I2906"/>
    <mergeCell ref="K2903:K2906"/>
    <mergeCell ref="M2903:M2906"/>
    <mergeCell ref="O2903:O2906"/>
    <mergeCell ref="Q2903:Q2906"/>
    <mergeCell ref="S2903:S2906"/>
    <mergeCell ref="G2899:G2902"/>
    <mergeCell ref="I2899:I2902"/>
    <mergeCell ref="K2899:K2902"/>
    <mergeCell ref="M2899:M2902"/>
    <mergeCell ref="O2899:O2902"/>
    <mergeCell ref="Q2899:Q2902"/>
    <mergeCell ref="S2923:S2926"/>
    <mergeCell ref="G2927:G2930"/>
    <mergeCell ref="I2927:I2930"/>
    <mergeCell ref="K2927:K2930"/>
    <mergeCell ref="M2927:M2930"/>
    <mergeCell ref="O2927:O2930"/>
    <mergeCell ref="Q2927:Q2930"/>
    <mergeCell ref="S2927:S2930"/>
    <mergeCell ref="G2923:G2926"/>
    <mergeCell ref="I2923:I2926"/>
    <mergeCell ref="K2923:K2926"/>
    <mergeCell ref="M2923:M2926"/>
    <mergeCell ref="O2923:O2926"/>
    <mergeCell ref="Q2923:Q2926"/>
    <mergeCell ref="S2915:S2918"/>
    <mergeCell ref="G2919:G2922"/>
    <mergeCell ref="I2919:I2922"/>
    <mergeCell ref="K2919:K2922"/>
    <mergeCell ref="M2919:M2922"/>
    <mergeCell ref="O2919:O2922"/>
    <mergeCell ref="Q2919:Q2922"/>
    <mergeCell ref="S2919:S2922"/>
    <mergeCell ref="G2915:G2918"/>
    <mergeCell ref="I2915:I2918"/>
    <mergeCell ref="K2915:K2918"/>
    <mergeCell ref="M2915:M2918"/>
    <mergeCell ref="O2915:O2918"/>
    <mergeCell ref="Q2915:Q2918"/>
    <mergeCell ref="S2939:S2942"/>
    <mergeCell ref="G2943:G2946"/>
    <mergeCell ref="I2943:I2946"/>
    <mergeCell ref="K2943:K2946"/>
    <mergeCell ref="M2943:M2946"/>
    <mergeCell ref="O2943:O2946"/>
    <mergeCell ref="Q2943:Q2946"/>
    <mergeCell ref="S2943:S2946"/>
    <mergeCell ref="G2939:G2942"/>
    <mergeCell ref="I2939:I2942"/>
    <mergeCell ref="K2939:K2942"/>
    <mergeCell ref="M2939:M2942"/>
    <mergeCell ref="O2939:O2942"/>
    <mergeCell ref="Q2939:Q2942"/>
    <mergeCell ref="S2931:S2934"/>
    <mergeCell ref="G2935:G2938"/>
    <mergeCell ref="I2935:I2938"/>
    <mergeCell ref="K2935:K2938"/>
    <mergeCell ref="M2935:M2938"/>
    <mergeCell ref="O2935:O2938"/>
    <mergeCell ref="Q2935:Q2938"/>
    <mergeCell ref="S2935:S2938"/>
    <mergeCell ref="G2931:G2934"/>
    <mergeCell ref="I2931:I2934"/>
    <mergeCell ref="K2931:K2934"/>
    <mergeCell ref="M2931:M2934"/>
    <mergeCell ref="O2931:O2934"/>
    <mergeCell ref="Q2931:Q2934"/>
    <mergeCell ref="S2955:S2958"/>
    <mergeCell ref="G2959:G2962"/>
    <mergeCell ref="I2959:I2962"/>
    <mergeCell ref="K2959:K2962"/>
    <mergeCell ref="M2959:M2962"/>
    <mergeCell ref="O2959:O2962"/>
    <mergeCell ref="Q2959:Q2962"/>
    <mergeCell ref="S2959:S2962"/>
    <mergeCell ref="G2955:G2958"/>
    <mergeCell ref="I2955:I2958"/>
    <mergeCell ref="K2955:K2958"/>
    <mergeCell ref="M2955:M2958"/>
    <mergeCell ref="O2955:O2958"/>
    <mergeCell ref="Q2955:Q2958"/>
    <mergeCell ref="S2947:S2950"/>
    <mergeCell ref="G2951:G2954"/>
    <mergeCell ref="I2951:I2954"/>
    <mergeCell ref="K2951:K2954"/>
    <mergeCell ref="M2951:M2954"/>
    <mergeCell ref="O2951:O2954"/>
    <mergeCell ref="Q2951:Q2954"/>
    <mergeCell ref="S2951:S2954"/>
    <mergeCell ref="G2947:G2950"/>
    <mergeCell ref="I2947:I2950"/>
    <mergeCell ref="K2947:K2950"/>
    <mergeCell ref="M2947:M2950"/>
    <mergeCell ref="O2947:O2950"/>
    <mergeCell ref="Q2947:Q2950"/>
    <mergeCell ref="S2971:S2974"/>
    <mergeCell ref="G2975:G2978"/>
    <mergeCell ref="I2975:I2978"/>
    <mergeCell ref="K2975:K2978"/>
    <mergeCell ref="M2975:M2978"/>
    <mergeCell ref="O2975:O2978"/>
    <mergeCell ref="Q2975:Q2978"/>
    <mergeCell ref="S2975:S2978"/>
    <mergeCell ref="G2971:G2974"/>
    <mergeCell ref="I2971:I2974"/>
    <mergeCell ref="K2971:K2974"/>
    <mergeCell ref="M2971:M2974"/>
    <mergeCell ref="O2971:O2974"/>
    <mergeCell ref="Q2971:Q2974"/>
    <mergeCell ref="S2963:S2966"/>
    <mergeCell ref="G2967:G2970"/>
    <mergeCell ref="I2967:I2970"/>
    <mergeCell ref="K2967:K2970"/>
    <mergeCell ref="M2967:M2970"/>
    <mergeCell ref="O2967:O2970"/>
    <mergeCell ref="Q2967:Q2970"/>
    <mergeCell ref="S2967:S2970"/>
    <mergeCell ref="G2963:G2966"/>
    <mergeCell ref="I2963:I2966"/>
    <mergeCell ref="K2963:K2966"/>
    <mergeCell ref="M2963:M2966"/>
    <mergeCell ref="O2963:O2966"/>
    <mergeCell ref="Q2963:Q296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83"/>
  <sheetViews>
    <sheetView zoomScale="55" zoomScaleNormal="55" workbookViewId="0">
      <pane xSplit="1" ySplit="2" topLeftCell="B3" activePane="bottomRight" state="frozenSplit"/>
      <selection pane="topRight" activeCell="C1" sqref="C1"/>
      <selection pane="bottomLeft" activeCell="A5" sqref="A5"/>
      <selection pane="bottomRight" sqref="A1:G37"/>
    </sheetView>
  </sheetViews>
  <sheetFormatPr defaultRowHeight="14.4" x14ac:dyDescent="0.3"/>
  <cols>
    <col min="1" max="1" width="7.5546875" bestFit="1" customWidth="1"/>
    <col min="2" max="2" width="7" bestFit="1" customWidth="1"/>
    <col min="3" max="3" width="11.44140625" bestFit="1" customWidth="1"/>
    <col min="4" max="4" width="12.5546875" bestFit="1" customWidth="1"/>
    <col min="5" max="5" width="12.6640625" bestFit="1" customWidth="1"/>
    <col min="6" max="6" width="11.88671875" bestFit="1" customWidth="1"/>
    <col min="7" max="7" width="9.5546875" customWidth="1"/>
    <col min="8" max="8" width="9" customWidth="1"/>
    <col min="9" max="9" width="12.88671875" style="1" bestFit="1" customWidth="1"/>
  </cols>
  <sheetData>
    <row r="1" spans="1:30" x14ac:dyDescent="0.3">
      <c r="A1" s="37" t="s">
        <v>22</v>
      </c>
      <c r="B1" s="38" t="s">
        <v>2</v>
      </c>
      <c r="C1" s="38" t="s">
        <v>3</v>
      </c>
      <c r="D1" s="38" t="s">
        <v>5</v>
      </c>
      <c r="E1" s="38" t="s">
        <v>6</v>
      </c>
      <c r="F1" s="38" t="s">
        <v>4</v>
      </c>
      <c r="G1" s="38" t="s">
        <v>9</v>
      </c>
      <c r="H1" s="22"/>
      <c r="I1" s="1" t="s">
        <v>23</v>
      </c>
      <c r="AD1" t="s">
        <v>24</v>
      </c>
    </row>
    <row r="2" spans="1:30" hidden="1" x14ac:dyDescent="0.3">
      <c r="A2" s="29"/>
      <c r="B2" s="29" t="s">
        <v>37</v>
      </c>
      <c r="C2" s="29" t="s">
        <v>37</v>
      </c>
      <c r="D2" s="29" t="s">
        <v>37</v>
      </c>
      <c r="E2" s="29" t="s">
        <v>37</v>
      </c>
      <c r="F2" s="29" t="s">
        <v>37</v>
      </c>
      <c r="G2" s="29" t="s">
        <v>37</v>
      </c>
      <c r="H2" s="22"/>
      <c r="I2" s="1" t="s">
        <v>37</v>
      </c>
    </row>
    <row r="3" spans="1:30" x14ac:dyDescent="0.3">
      <c r="A3" s="23">
        <v>44197</v>
      </c>
      <c r="B3" s="32">
        <f>SUM('01.2021 - dat'!G3:G98)</f>
        <v>1.0100000000000002</v>
      </c>
      <c r="C3" s="32">
        <f>SUM('01.2021 - dat'!I3:I98)</f>
        <v>0.47674999999999995</v>
      </c>
      <c r="D3" s="32">
        <f>SUM('01.2021 - dat'!K3:K98)</f>
        <v>0.68249999999999988</v>
      </c>
      <c r="E3" s="32">
        <f>SUM('01.2021 - dat'!M3:M98)</f>
        <v>0.20700000000000002</v>
      </c>
      <c r="F3" s="32">
        <f>SUM('01.2021 - dat'!O3:O98)</f>
        <v>0</v>
      </c>
      <c r="G3" s="32">
        <f>SUM('01.2021 - dat'!S3:S98)</f>
        <v>0</v>
      </c>
      <c r="H3" s="24"/>
      <c r="I3" s="5">
        <f t="shared" ref="I3:I33" si="0">F3+G3</f>
        <v>0</v>
      </c>
    </row>
    <row r="4" spans="1:30" x14ac:dyDescent="0.3">
      <c r="A4" s="23">
        <v>44198</v>
      </c>
      <c r="B4" s="32">
        <f>SUM('01.2021 - dat'!G99:G194)</f>
        <v>0.9600000000000003</v>
      </c>
      <c r="C4" s="32">
        <f>SUM('01.2021 - dat'!I99:I194)</f>
        <v>7.0500000000000007E-2</v>
      </c>
      <c r="D4" s="32">
        <f>SUM('01.2021 - dat'!K99:K194)</f>
        <v>0.68099999999999994</v>
      </c>
      <c r="E4" s="32">
        <f>SUM('01.2021 - dat'!M99:M194)</f>
        <v>1.0010000000000001</v>
      </c>
      <c r="F4" s="32">
        <f>SUM('01.2021 - dat'!O99:O194)</f>
        <v>0.4232499999999999</v>
      </c>
      <c r="G4" s="32">
        <f>SUM('01.2021 - dat'!S99:S194)</f>
        <v>0.73175000000000001</v>
      </c>
      <c r="H4" s="24"/>
      <c r="I4" s="5">
        <f t="shared" si="0"/>
        <v>1.1549999999999998</v>
      </c>
    </row>
    <row r="5" spans="1:30" x14ac:dyDescent="0.3">
      <c r="A5" s="23">
        <v>44199</v>
      </c>
      <c r="B5" s="32">
        <f>SUM('01.2021 - dat'!G195:G290)</f>
        <v>0.9600000000000003</v>
      </c>
      <c r="C5" s="32">
        <f>SUM('01.2021 - dat'!I195:I290)</f>
        <v>4.5499999999999999E-2</v>
      </c>
      <c r="D5" s="32">
        <f>SUM('01.2021 - dat'!K195:K290)</f>
        <v>0.71824999999999983</v>
      </c>
      <c r="E5" s="32">
        <f>SUM('01.2021 - dat'!M195:M290)</f>
        <v>1.0720000000000001</v>
      </c>
      <c r="F5" s="32">
        <f>SUM('01.2021 - dat'!O195:O290)</f>
        <v>0.44324999999999998</v>
      </c>
      <c r="G5" s="32">
        <f>SUM('01.2021 - dat'!S195:S290)</f>
        <v>0.76924999999999988</v>
      </c>
      <c r="H5" s="24"/>
      <c r="I5" s="5">
        <f t="shared" si="0"/>
        <v>1.2124999999999999</v>
      </c>
    </row>
    <row r="6" spans="1:30" x14ac:dyDescent="0.3">
      <c r="A6" s="23">
        <v>44200</v>
      </c>
      <c r="B6" s="32">
        <f>SUM('01.2021 - dat'!G291:G386)</f>
        <v>0.9600000000000003</v>
      </c>
      <c r="C6" s="32">
        <f>SUM('01.2021 - dat'!I291:I386)</f>
        <v>8.7500000000000008E-2</v>
      </c>
      <c r="D6" s="32">
        <f>SUM('01.2021 - dat'!K291:K386)</f>
        <v>0.61049999999999993</v>
      </c>
      <c r="E6" s="32">
        <f>SUM('01.2021 - dat'!M291:M386)</f>
        <v>1.3187500000000001</v>
      </c>
      <c r="F6" s="32">
        <f>SUM('01.2021 - dat'!O291:O386)</f>
        <v>0.55574999999999997</v>
      </c>
      <c r="G6" s="32">
        <f>SUM('01.2021 - dat'!S291:S386)</f>
        <v>0.96374999999999988</v>
      </c>
      <c r="H6" s="24"/>
      <c r="I6" s="5">
        <f t="shared" si="0"/>
        <v>1.5194999999999999</v>
      </c>
    </row>
    <row r="7" spans="1:30" x14ac:dyDescent="0.3">
      <c r="A7" s="23">
        <v>44201</v>
      </c>
      <c r="B7" s="32">
        <f>SUM('01.2021 - dat'!G387:G482)</f>
        <v>0.9600000000000003</v>
      </c>
      <c r="C7" s="32">
        <f>SUM('01.2021 - dat'!I387:I482)</f>
        <v>3.7750000000000006E-2</v>
      </c>
      <c r="D7" s="32">
        <f>SUM('01.2021 - dat'!K387:K482)</f>
        <v>0.86224999999999963</v>
      </c>
      <c r="E7" s="32">
        <f>SUM('01.2021 - dat'!M387:M482)</f>
        <v>0</v>
      </c>
      <c r="F7" s="32">
        <f>SUM('01.2021 - dat'!O387:O482)</f>
        <v>0</v>
      </c>
      <c r="G7" s="32">
        <f>SUM('01.2021 - dat'!S387:S482)</f>
        <v>0</v>
      </c>
      <c r="H7" s="24"/>
      <c r="I7" s="5">
        <f t="shared" si="0"/>
        <v>0</v>
      </c>
    </row>
    <row r="8" spans="1:30" x14ac:dyDescent="0.3">
      <c r="A8" s="23">
        <v>44202</v>
      </c>
      <c r="B8" s="32">
        <f>SUM('01.2021 - dat'!G483:G578)</f>
        <v>0.9600000000000003</v>
      </c>
      <c r="C8" s="32">
        <f>SUM('01.2021 - dat'!I483:I578)</f>
        <v>5.9750000000000004E-2</v>
      </c>
      <c r="D8" s="32">
        <f>SUM('01.2021 - dat'!K483:K578)</f>
        <v>0.69899999999999995</v>
      </c>
      <c r="E8" s="32">
        <f>SUM('01.2021 - dat'!M483:M578)</f>
        <v>1.0987499999999999</v>
      </c>
      <c r="F8" s="32">
        <f>SUM('01.2021 - dat'!O483:O578)</f>
        <v>0.45599999999999996</v>
      </c>
      <c r="G8" s="32">
        <f>SUM('01.2021 - dat'!S483:S578)</f>
        <v>0.79049999999999998</v>
      </c>
      <c r="H8" s="24"/>
      <c r="I8" s="5">
        <f t="shared" si="0"/>
        <v>1.2464999999999999</v>
      </c>
    </row>
    <row r="9" spans="1:30" x14ac:dyDescent="0.3">
      <c r="A9" s="23">
        <v>44203</v>
      </c>
      <c r="B9" s="32">
        <f>SUM('01.2021 - dat'!G579:G674)</f>
        <v>0.98000000000000032</v>
      </c>
      <c r="C9" s="32">
        <f>SUM('01.2021 - dat'!I579:I674)</f>
        <v>0</v>
      </c>
      <c r="D9" s="32">
        <f>SUM('01.2021 - dat'!K579:K674)</f>
        <v>0.7769999999999998</v>
      </c>
      <c r="E9" s="32">
        <f>SUM('01.2021 - dat'!M579:M674)</f>
        <v>0.98649999999999993</v>
      </c>
      <c r="F9" s="32">
        <f>SUM('01.2021 - dat'!O579:O674)</f>
        <v>0.41700000000000004</v>
      </c>
      <c r="G9" s="32">
        <f>SUM('01.2021 - dat'!S579:S674)</f>
        <v>0.72224999999999995</v>
      </c>
      <c r="H9" s="24"/>
      <c r="I9" s="5">
        <f t="shared" si="0"/>
        <v>1.1392500000000001</v>
      </c>
    </row>
    <row r="10" spans="1:30" x14ac:dyDescent="0.3">
      <c r="A10" s="23">
        <v>44204</v>
      </c>
      <c r="B10" s="32">
        <f>SUM('01.2021 - dat'!G675:G770)</f>
        <v>1.0100000000000002</v>
      </c>
      <c r="C10" s="32">
        <f>SUM('01.2021 - dat'!I675:I770)</f>
        <v>0.41275000000000001</v>
      </c>
      <c r="D10" s="32">
        <f>SUM('01.2021 - dat'!K675:K770)</f>
        <v>0.69999999999999962</v>
      </c>
      <c r="E10" s="32">
        <f>SUM('01.2021 - dat'!M675:M770)</f>
        <v>0.158</v>
      </c>
      <c r="F10" s="32">
        <f>SUM('01.2021 - dat'!O675:O770)</f>
        <v>0</v>
      </c>
      <c r="G10" s="32">
        <f>SUM('01.2021 - dat'!S675:S770)</f>
        <v>0</v>
      </c>
      <c r="H10" s="24"/>
      <c r="I10" s="5">
        <f t="shared" si="0"/>
        <v>0</v>
      </c>
    </row>
    <row r="11" spans="1:30" x14ac:dyDescent="0.3">
      <c r="A11" s="23">
        <v>44205</v>
      </c>
      <c r="B11" s="32">
        <f>SUM('01.2021 - dat'!G771:G866)</f>
        <v>1.0300000000000002</v>
      </c>
      <c r="C11" s="32">
        <f>SUM('01.2021 - dat'!I771:I866)</f>
        <v>0.40100000000000002</v>
      </c>
      <c r="D11" s="32">
        <f>SUM('01.2021 - dat'!K771:K866)</f>
        <v>0.64399999999999991</v>
      </c>
      <c r="E11" s="32">
        <f>SUM('01.2021 - dat'!M771:M866)</f>
        <v>1.1307499999999999</v>
      </c>
      <c r="F11" s="32">
        <f>SUM('01.2021 - dat'!O771:O866)</f>
        <v>0.39174999999999999</v>
      </c>
      <c r="G11" s="32">
        <f>SUM('01.2021 - dat'!S771:S866)</f>
        <v>0.67900000000000005</v>
      </c>
      <c r="H11" s="24"/>
      <c r="I11" s="5">
        <f t="shared" si="0"/>
        <v>1.0707500000000001</v>
      </c>
    </row>
    <row r="12" spans="1:30" x14ac:dyDescent="0.3">
      <c r="A12" s="23">
        <v>44206</v>
      </c>
      <c r="B12" s="32">
        <f>SUM('01.2021 - dat'!G867:G962)</f>
        <v>0.99000000000000044</v>
      </c>
      <c r="C12" s="32">
        <f>SUM('01.2021 - dat'!I867:I962)</f>
        <v>0.19050000000000003</v>
      </c>
      <c r="D12" s="32">
        <f>SUM('01.2021 - dat'!K867:K962)</f>
        <v>0.64324999999999988</v>
      </c>
      <c r="E12" s="32">
        <f>SUM('01.2021 - dat'!M867:M962)</f>
        <v>0.97474999999999989</v>
      </c>
      <c r="F12" s="32">
        <f>SUM('01.2021 - dat'!O867:O962)</f>
        <v>0.39174999999999999</v>
      </c>
      <c r="G12" s="32">
        <f>SUM('01.2021 - dat'!S867:S962)</f>
        <v>0.67825000000000002</v>
      </c>
      <c r="H12" s="24"/>
      <c r="I12" s="5">
        <f t="shared" si="0"/>
        <v>1.07</v>
      </c>
    </row>
    <row r="13" spans="1:30" x14ac:dyDescent="0.3">
      <c r="A13" s="23">
        <v>44207</v>
      </c>
      <c r="B13" s="32">
        <f>SUM('01.2021 - dat'!G963:G1058)</f>
        <v>1.0600000000000005</v>
      </c>
      <c r="C13" s="32">
        <f>SUM('01.2021 - dat'!I963:I1058)</f>
        <v>0.87399999999999989</v>
      </c>
      <c r="D13" s="32">
        <f>SUM('01.2021 - dat'!K963:K1058)</f>
        <v>0.67599999999999993</v>
      </c>
      <c r="E13" s="32">
        <f>SUM('01.2021 - dat'!M963:M1058)</f>
        <v>0.53699999999999992</v>
      </c>
      <c r="F13" s="32">
        <f>SUM('01.2021 - dat'!O963:O1058)</f>
        <v>0</v>
      </c>
      <c r="G13" s="32">
        <f>SUM('01.2021 - dat'!S963:S1058)</f>
        <v>0</v>
      </c>
      <c r="H13" s="24"/>
      <c r="I13" s="5">
        <f t="shared" si="0"/>
        <v>0</v>
      </c>
    </row>
    <row r="14" spans="1:30" x14ac:dyDescent="0.3">
      <c r="A14" s="23">
        <v>44208</v>
      </c>
      <c r="B14" s="32">
        <f>SUM('01.2021 - dat'!G1059:G1154)</f>
        <v>0.98000000000000032</v>
      </c>
      <c r="C14" s="32">
        <f>SUM('01.2021 - dat'!I1059:I1154)</f>
        <v>1.0999999999999999E-2</v>
      </c>
      <c r="D14" s="32">
        <f>SUM('01.2021 - dat'!K1059:K1154)</f>
        <v>0.79099999999999959</v>
      </c>
      <c r="E14" s="32">
        <f>SUM('01.2021 - dat'!M1059:M1154)</f>
        <v>0.75624999999999998</v>
      </c>
      <c r="F14" s="32">
        <f>SUM('01.2021 - dat'!O1059:O1154)</f>
        <v>0.3175</v>
      </c>
      <c r="G14" s="32">
        <f>SUM('01.2021 - dat'!S1059:S1154)</f>
        <v>0.55074999999999996</v>
      </c>
      <c r="H14" s="24"/>
      <c r="I14" s="5">
        <f t="shared" si="0"/>
        <v>0.86824999999999997</v>
      </c>
    </row>
    <row r="15" spans="1:30" x14ac:dyDescent="0.3">
      <c r="A15" s="23">
        <v>44209</v>
      </c>
      <c r="B15" s="32">
        <f>SUM('01.2021 - dat'!G1155:G1250)</f>
        <v>1.0300000000000005</v>
      </c>
      <c r="C15" s="32">
        <f>SUM('01.2021 - dat'!I1155:I1250)</f>
        <v>0.51500000000000001</v>
      </c>
      <c r="D15" s="32">
        <f>SUM('01.2021 - dat'!K1155:K1250)</f>
        <v>0.62749999999999972</v>
      </c>
      <c r="E15" s="32">
        <f>SUM('01.2021 - dat'!M1155:M1250)</f>
        <v>0.74674999999999991</v>
      </c>
      <c r="F15" s="32">
        <f>SUM('01.2021 - dat'!O1155:O1250)</f>
        <v>0.20725000000000002</v>
      </c>
      <c r="G15" s="32">
        <f>SUM('01.2021 - dat'!S1155:S1250)</f>
        <v>0.35949999999999993</v>
      </c>
      <c r="H15" s="24"/>
      <c r="I15" s="5">
        <f t="shared" si="0"/>
        <v>0.56674999999999998</v>
      </c>
    </row>
    <row r="16" spans="1:30" x14ac:dyDescent="0.3">
      <c r="A16" s="23">
        <v>44210</v>
      </c>
      <c r="B16" s="32">
        <f>SUM('01.2021 - dat'!G1251:G1346)</f>
        <v>0.99000000000000032</v>
      </c>
      <c r="C16" s="32">
        <f>SUM('01.2021 - dat'!I1251:I1346)</f>
        <v>6.4000000000000001E-2</v>
      </c>
      <c r="D16" s="32">
        <f>SUM('01.2021 - dat'!K1251:K1346)</f>
        <v>0.74649999999999983</v>
      </c>
      <c r="E16" s="32">
        <f>SUM('01.2021 - dat'!M1251:M1346)</f>
        <v>0.75824999999999998</v>
      </c>
      <c r="F16" s="32">
        <f>SUM('01.2021 - dat'!O1251:O1346)</f>
        <v>0.31900000000000001</v>
      </c>
      <c r="G16" s="32">
        <f>SUM('01.2021 - dat'!S1251:S1346)</f>
        <v>0.55249999999999999</v>
      </c>
      <c r="H16" s="24"/>
      <c r="I16" s="5">
        <f t="shared" si="0"/>
        <v>0.87149999999999994</v>
      </c>
    </row>
    <row r="17" spans="1:9" x14ac:dyDescent="0.3">
      <c r="A17" s="23">
        <v>44211</v>
      </c>
      <c r="B17" s="32">
        <f>SUM('01.2021 - dat'!G1347:G1442)</f>
        <v>1.0000000000000002</v>
      </c>
      <c r="C17" s="32">
        <f>SUM('01.2021 - dat'!I1347:I1442)</f>
        <v>0.24750000000000003</v>
      </c>
      <c r="D17" s="32">
        <f>SUM('01.2021 - dat'!K1347:K1442)</f>
        <v>0.63499999999999979</v>
      </c>
      <c r="E17" s="32">
        <f>SUM('01.2021 - dat'!M1347:M1442)</f>
        <v>0.78124999999999989</v>
      </c>
      <c r="F17" s="32">
        <f>SUM('01.2021 - dat'!O1347:O1442)</f>
        <v>0.30549999999999999</v>
      </c>
      <c r="G17" s="32">
        <f>SUM('01.2021 - dat'!S1347:S1442)</f>
        <v>0.52900000000000003</v>
      </c>
      <c r="H17" s="24"/>
      <c r="I17" s="5">
        <f t="shared" si="0"/>
        <v>0.83450000000000002</v>
      </c>
    </row>
    <row r="18" spans="1:9" x14ac:dyDescent="0.3">
      <c r="A18" s="23">
        <v>44212</v>
      </c>
      <c r="B18" s="32">
        <f>SUM('01.2021 - dat'!G1443:G1538)</f>
        <v>1.0200000000000005</v>
      </c>
      <c r="C18" s="32">
        <f>SUM('01.2021 - dat'!I1443:I1538)</f>
        <v>5.9500000000000004E-2</v>
      </c>
      <c r="D18" s="32">
        <f>SUM('01.2021 - dat'!K1443:K1538)</f>
        <v>0.79950000000000021</v>
      </c>
      <c r="E18" s="32">
        <f>SUM('01.2021 - dat'!M1443:M1538)</f>
        <v>0.66799999999999993</v>
      </c>
      <c r="F18" s="32">
        <f>SUM('01.2021 - dat'!O1443:O1538)</f>
        <v>0.27949999999999997</v>
      </c>
      <c r="G18" s="32">
        <f>SUM('01.2021 - dat'!S1443:S1538)</f>
        <v>0.48424999999999996</v>
      </c>
      <c r="H18" s="24"/>
      <c r="I18" s="5">
        <f t="shared" si="0"/>
        <v>0.76374999999999993</v>
      </c>
    </row>
    <row r="19" spans="1:9" x14ac:dyDescent="0.3">
      <c r="A19" s="23">
        <v>44213</v>
      </c>
      <c r="B19" s="32">
        <f>SUM('01.2021 - dat'!G1539:G1634)</f>
        <v>1.0100000000000002</v>
      </c>
      <c r="C19" s="32">
        <f>SUM('01.2021 - dat'!I1539:I1634)</f>
        <v>5.0500000000000003E-2</v>
      </c>
      <c r="D19" s="32">
        <f>SUM('01.2021 - dat'!K1539:K1634)</f>
        <v>0.73050000000000015</v>
      </c>
      <c r="E19" s="32">
        <f>SUM('01.2021 - dat'!M1539:M1634)</f>
        <v>1.054</v>
      </c>
      <c r="F19" s="32">
        <f>SUM('01.2021 - dat'!O1539:O1634)</f>
        <v>0.44524999999999998</v>
      </c>
      <c r="G19" s="32">
        <f>SUM('01.2021 - dat'!S1539:S1634)</f>
        <v>0.77175000000000005</v>
      </c>
      <c r="H19" s="24"/>
      <c r="I19" s="5">
        <f t="shared" si="0"/>
        <v>1.2170000000000001</v>
      </c>
    </row>
    <row r="20" spans="1:9" x14ac:dyDescent="0.3">
      <c r="A20" s="23">
        <v>44214</v>
      </c>
      <c r="B20" s="32">
        <f>SUM('01.2021 - dat'!G1635:G1730)</f>
        <v>1.0100000000000002</v>
      </c>
      <c r="C20" s="32">
        <f>SUM('01.2021 - dat'!I1635:I1730)</f>
        <v>0.18099999999999999</v>
      </c>
      <c r="D20" s="32">
        <f>SUM('01.2021 - dat'!K1635:K1730)</f>
        <v>0.72199999999999975</v>
      </c>
      <c r="E20" s="32">
        <f>SUM('01.2021 - dat'!M1635:M1730)</f>
        <v>0.54475000000000007</v>
      </c>
      <c r="F20" s="32">
        <f>SUM('01.2021 - dat'!O1635:O1730)</f>
        <v>0.21625</v>
      </c>
      <c r="G20" s="32">
        <f>SUM('01.2021 - dat'!S1635:S1730)</f>
        <v>0.37474999999999992</v>
      </c>
      <c r="H20" s="24"/>
      <c r="I20" s="5">
        <f t="shared" si="0"/>
        <v>0.59099999999999997</v>
      </c>
    </row>
    <row r="21" spans="1:9" x14ac:dyDescent="0.3">
      <c r="A21" s="23">
        <v>44215</v>
      </c>
      <c r="B21" s="32">
        <f>SUM('01.2021 - dat'!G1731:G1826)</f>
        <v>1.0100000000000005</v>
      </c>
      <c r="C21" s="32">
        <f>SUM('01.2021 - dat'!I1731:I1826)</f>
        <v>0.45050000000000007</v>
      </c>
      <c r="D21" s="32">
        <f>SUM('01.2021 - dat'!K1731:K1826)</f>
        <v>0.58099999999999996</v>
      </c>
      <c r="E21" s="32">
        <f>SUM('01.2021 - dat'!M1731:M1826)</f>
        <v>0.86875000000000002</v>
      </c>
      <c r="F21" s="32">
        <f>SUM('01.2021 - dat'!O1731:O1826)</f>
        <v>0.28875000000000001</v>
      </c>
      <c r="G21" s="32">
        <f>SUM('01.2021 - dat'!S1731:S1826)</f>
        <v>0.5</v>
      </c>
      <c r="H21" s="24"/>
      <c r="I21" s="5">
        <f t="shared" si="0"/>
        <v>0.78875000000000006</v>
      </c>
    </row>
    <row r="22" spans="1:9" x14ac:dyDescent="0.3">
      <c r="A22" s="23">
        <v>44216</v>
      </c>
      <c r="B22" s="32">
        <f>SUM('01.2021 - dat'!G1827:G1922)</f>
        <v>1.0800000000000005</v>
      </c>
      <c r="C22" s="32">
        <f>SUM('01.2021 - dat'!I1827:I1922)</f>
        <v>1.119</v>
      </c>
      <c r="D22" s="32">
        <f>SUM('01.2021 - dat'!K1827:K1922)</f>
        <v>0.59949999999999981</v>
      </c>
      <c r="E22" s="32">
        <f>SUM('01.2021 - dat'!M1827:M1922)</f>
        <v>1.2070000000000001</v>
      </c>
      <c r="F22" s="32">
        <f>SUM('01.2021 - dat'!O1827:O1922)</f>
        <v>0.1855</v>
      </c>
      <c r="G22" s="32">
        <f>SUM('01.2021 - dat'!S1827:S1922)</f>
        <v>0.32150000000000001</v>
      </c>
      <c r="H22" s="24"/>
      <c r="I22" s="5">
        <f t="shared" si="0"/>
        <v>0.50700000000000001</v>
      </c>
    </row>
    <row r="23" spans="1:9" x14ac:dyDescent="0.3">
      <c r="A23" s="23">
        <v>44217</v>
      </c>
      <c r="B23" s="32">
        <f>SUM('01.2021 - dat'!G1923:G2018)</f>
        <v>1.0500000000000005</v>
      </c>
      <c r="C23" s="32">
        <f>SUM('01.2021 - dat'!I1923:I2018)</f>
        <v>0.95</v>
      </c>
      <c r="D23" s="32">
        <f>SUM('01.2021 - dat'!K1923:K2018)</f>
        <v>0.6339999999999999</v>
      </c>
      <c r="E23" s="32">
        <f>SUM('01.2021 - dat'!M1923:M2018)</f>
        <v>0.59199999999999986</v>
      </c>
      <c r="F23" s="32">
        <f>SUM('01.2021 - dat'!O1923:O2018)</f>
        <v>0</v>
      </c>
      <c r="G23" s="32">
        <f>SUM('01.2021 - dat'!S1923:S2018)</f>
        <v>0</v>
      </c>
      <c r="H23" s="24"/>
      <c r="I23" s="5">
        <f t="shared" si="0"/>
        <v>0</v>
      </c>
    </row>
    <row r="24" spans="1:9" x14ac:dyDescent="0.3">
      <c r="A24" s="23">
        <v>44218</v>
      </c>
      <c r="B24" s="32">
        <f>SUM('01.2021 - dat'!G2019:G2114)</f>
        <v>1.0900000000000003</v>
      </c>
      <c r="C24" s="32">
        <f>SUM('01.2021 - dat'!I2019:I2114)</f>
        <v>1.2885000000000002</v>
      </c>
      <c r="D24" s="32">
        <f>SUM('01.2021 - dat'!K2019:K2114)</f>
        <v>0.6379999999999999</v>
      </c>
      <c r="E24" s="32">
        <f>SUM('01.2021 - dat'!M2019:M2114)</f>
        <v>0.88524999999999998</v>
      </c>
      <c r="F24" s="32">
        <f>SUM('01.2021 - dat'!O2019:O2114)</f>
        <v>0</v>
      </c>
      <c r="G24" s="32">
        <f>SUM('01.2021 - dat'!S2019:S2114)</f>
        <v>0</v>
      </c>
      <c r="H24" s="24"/>
      <c r="I24" s="5">
        <f t="shared" si="0"/>
        <v>0</v>
      </c>
    </row>
    <row r="25" spans="1:9" x14ac:dyDescent="0.3">
      <c r="A25" s="23">
        <v>44219</v>
      </c>
      <c r="B25" s="32">
        <f>SUM('01.2021 - dat'!G2115:G2210)</f>
        <v>0.9600000000000003</v>
      </c>
      <c r="C25" s="32">
        <f>SUM('01.2021 - dat'!I2115:I2210)</f>
        <v>8.7000000000000008E-2</v>
      </c>
      <c r="D25" s="32">
        <f>SUM('01.2021 - dat'!K2115:K2210)</f>
        <v>0.81174999999999986</v>
      </c>
      <c r="E25" s="32">
        <f>SUM('01.2021 - dat'!M2115:M2210)</f>
        <v>1.25E-3</v>
      </c>
      <c r="F25" s="32">
        <f>SUM('01.2021 - dat'!O2115:O2210)</f>
        <v>0</v>
      </c>
      <c r="G25" s="32">
        <f>SUM('01.2021 - dat'!S2115:S2210)</f>
        <v>0</v>
      </c>
      <c r="H25" s="24"/>
      <c r="I25" s="5">
        <f t="shared" si="0"/>
        <v>0</v>
      </c>
    </row>
    <row r="26" spans="1:9" x14ac:dyDescent="0.3">
      <c r="A26" s="23">
        <v>44220</v>
      </c>
      <c r="B26" s="32">
        <f>SUM('01.2021 - dat'!G2211:G2306)</f>
        <v>0.99000000000000032</v>
      </c>
      <c r="C26" s="32">
        <f>SUM('01.2021 - dat'!I2211:I2306)</f>
        <v>0.374</v>
      </c>
      <c r="D26" s="32">
        <f>SUM('01.2021 - dat'!K2211:K2306)</f>
        <v>0.56899999999999995</v>
      </c>
      <c r="E26" s="32">
        <f>SUM('01.2021 - dat'!M2211:M2306)</f>
        <v>1.14775</v>
      </c>
      <c r="F26" s="32">
        <f>SUM('01.2021 - dat'!O2211:O2306)</f>
        <v>0.41749999999999998</v>
      </c>
      <c r="G26" s="32">
        <f>SUM('01.2021 - dat'!S2211:S2306)</f>
        <v>0.72224999999999995</v>
      </c>
      <c r="H26" s="24"/>
      <c r="I26" s="5">
        <f t="shared" si="0"/>
        <v>1.1397499999999998</v>
      </c>
    </row>
    <row r="27" spans="1:9" x14ac:dyDescent="0.3">
      <c r="A27" s="23">
        <v>44221</v>
      </c>
      <c r="B27" s="32">
        <f>SUM('01.2021 - dat'!G2307:G2402)</f>
        <v>1.0700000000000005</v>
      </c>
      <c r="C27" s="32">
        <f>SUM('01.2021 - dat'!I2307:I2402)</f>
        <v>0.97099999999999997</v>
      </c>
      <c r="D27" s="32">
        <f>SUM('01.2021 - dat'!K2307:K2402)</f>
        <v>0.6519999999999998</v>
      </c>
      <c r="E27" s="32">
        <f>SUM('01.2021 - dat'!M2307:M2402)</f>
        <v>0.60425000000000006</v>
      </c>
      <c r="F27" s="32">
        <f>SUM('01.2021 - dat'!O2307:O2402)</f>
        <v>0</v>
      </c>
      <c r="G27" s="32">
        <f>SUM('01.2021 - dat'!S2307:S2402)</f>
        <v>0</v>
      </c>
      <c r="H27" s="24"/>
      <c r="I27" s="5">
        <f t="shared" si="0"/>
        <v>0</v>
      </c>
    </row>
    <row r="28" spans="1:9" x14ac:dyDescent="0.3">
      <c r="A28" s="23">
        <v>44222</v>
      </c>
      <c r="B28" s="32">
        <f>SUM('01.2021 - dat'!G2403:G2498)</f>
        <v>0.98000000000000032</v>
      </c>
      <c r="C28" s="32">
        <f>SUM('01.2021 - dat'!I2403:I2498)</f>
        <v>0.11650000000000002</v>
      </c>
      <c r="D28" s="32">
        <f>SUM('01.2021 - dat'!K2403:K2498)</f>
        <v>0.74549999999999972</v>
      </c>
      <c r="E28" s="32">
        <f>SUM('01.2021 - dat'!M2403:M2498)</f>
        <v>0.78025</v>
      </c>
      <c r="F28" s="32">
        <f>SUM('01.2021 - dat'!O2403:O2498)</f>
        <v>0.30875000000000002</v>
      </c>
      <c r="G28" s="32">
        <f>SUM('01.2021 - dat'!S2403:S2498)</f>
        <v>0.53525</v>
      </c>
      <c r="H28" s="24"/>
      <c r="I28" s="5">
        <f t="shared" si="0"/>
        <v>0.84400000000000008</v>
      </c>
    </row>
    <row r="29" spans="1:9" x14ac:dyDescent="0.3">
      <c r="A29" s="23">
        <v>44223</v>
      </c>
      <c r="B29" s="32">
        <f>SUM('01.2021 - dat'!G2499:G2594)</f>
        <v>1.1000000000000005</v>
      </c>
      <c r="C29" s="32">
        <f>SUM('01.2021 - dat'!I2499:I2594)</f>
        <v>0.92149999999999999</v>
      </c>
      <c r="D29" s="32">
        <f>SUM('01.2021 - dat'!K2499:K2594)</f>
        <v>0.69574999999999998</v>
      </c>
      <c r="E29" s="32">
        <f>SUM('01.2021 - dat'!M2499:M2594)</f>
        <v>1.0457500000000002</v>
      </c>
      <c r="F29" s="32">
        <f>SUM('01.2021 - dat'!O2499:O2594)</f>
        <v>0.17375000000000002</v>
      </c>
      <c r="G29" s="32">
        <f>SUM('01.2021 - dat'!S2499:S2594)</f>
        <v>0.30074999999999996</v>
      </c>
      <c r="H29" s="24"/>
      <c r="I29" s="5">
        <f t="shared" si="0"/>
        <v>0.47449999999999998</v>
      </c>
    </row>
    <row r="30" spans="1:9" x14ac:dyDescent="0.3">
      <c r="A30" s="23">
        <v>44224</v>
      </c>
      <c r="B30" s="32">
        <f>SUM('01.2021 - dat'!G2595:G2690)</f>
        <v>0.9600000000000003</v>
      </c>
      <c r="C30" s="32">
        <f>SUM('01.2021 - dat'!I2595:I2690)</f>
        <v>0.18650000000000003</v>
      </c>
      <c r="D30" s="32">
        <f>SUM('01.2021 - dat'!K2595:K2690)</f>
        <v>0.61249999999999982</v>
      </c>
      <c r="E30" s="32">
        <f>SUM('01.2021 - dat'!M2595:M2690)</f>
        <v>0.77974999999999994</v>
      </c>
      <c r="F30" s="32">
        <f>SUM('01.2021 - dat'!O2595:O2690)</f>
        <v>0.32699999999999996</v>
      </c>
      <c r="G30" s="32">
        <f>SUM('01.2021 - dat'!S2595:S2690)</f>
        <v>0.56674999999999998</v>
      </c>
      <c r="H30" s="24"/>
      <c r="I30" s="5">
        <f t="shared" si="0"/>
        <v>0.89374999999999993</v>
      </c>
    </row>
    <row r="31" spans="1:9" x14ac:dyDescent="0.3">
      <c r="A31" s="23">
        <v>44225</v>
      </c>
      <c r="B31" s="32">
        <f>SUM('01.2021 - dat'!G2691:G2786)</f>
        <v>0.9600000000000003</v>
      </c>
      <c r="C31" s="32">
        <f>SUM('01.2021 - dat'!I2691:I2786)</f>
        <v>0.10300000000000001</v>
      </c>
      <c r="D31" s="32">
        <f>SUM('01.2021 - dat'!K2691:K2786)</f>
        <v>0.68399999999999983</v>
      </c>
      <c r="E31" s="32">
        <f>SUM('01.2021 - dat'!M2691:M2786)</f>
        <v>0.76349999999999996</v>
      </c>
      <c r="F31" s="32">
        <f>SUM('01.2021 - dat'!O2691:O2786)</f>
        <v>0.32124999999999998</v>
      </c>
      <c r="G31" s="32">
        <f>SUM('01.2021 - dat'!S2691:S2786)</f>
        <v>0.55649999999999999</v>
      </c>
      <c r="H31" s="24"/>
      <c r="I31" s="5">
        <f t="shared" si="0"/>
        <v>0.87775000000000003</v>
      </c>
    </row>
    <row r="32" spans="1:9" x14ac:dyDescent="0.3">
      <c r="A32" s="23">
        <v>44226</v>
      </c>
      <c r="B32" s="32">
        <f>SUM('01.2021 - dat'!G2787:G2882)</f>
        <v>0.97000000000000031</v>
      </c>
      <c r="C32" s="32">
        <f>SUM('01.2021 - dat'!I2787:I2882)</f>
        <v>0.17549999999999999</v>
      </c>
      <c r="D32" s="32">
        <f>SUM('01.2021 - dat'!K2787:K2882)</f>
        <v>0.65324999999999989</v>
      </c>
      <c r="E32" s="32">
        <f>SUM('01.2021 - dat'!M2787:M2882)</f>
        <v>0.71575</v>
      </c>
      <c r="F32" s="32">
        <f>SUM('01.2021 - dat'!O2787:O2882)</f>
        <v>0.29149999999999998</v>
      </c>
      <c r="G32" s="32">
        <f>SUM('01.2021 - dat'!S2787:S2882)</f>
        <v>0.50474999999999992</v>
      </c>
      <c r="H32" s="24"/>
      <c r="I32" s="5">
        <f t="shared" si="0"/>
        <v>0.7962499999999999</v>
      </c>
    </row>
    <row r="33" spans="1:9" x14ac:dyDescent="0.3">
      <c r="A33" s="30">
        <v>44227</v>
      </c>
      <c r="B33" s="33">
        <f>SUM('01.2021 - dat'!G2883:G2978)</f>
        <v>1.1400000000000006</v>
      </c>
      <c r="C33" s="33">
        <f>SUM('01.2021 - dat'!I2883:I2978)</f>
        <v>1.6269999999999998</v>
      </c>
      <c r="D33" s="33">
        <f>SUM('01.2021 - dat'!K2883:K2978)</f>
        <v>0.61299999999999999</v>
      </c>
      <c r="E33" s="33">
        <f>SUM('01.2021 - dat'!M2883:M2978)</f>
        <v>1.143</v>
      </c>
      <c r="F33" s="33">
        <f>SUM('01.2021 - dat'!O2883:O2978)</f>
        <v>0</v>
      </c>
      <c r="G33" s="33">
        <f>SUM('01.2021 - dat'!S2883:S2978)</f>
        <v>0</v>
      </c>
      <c r="H33" s="24"/>
      <c r="I33" s="5">
        <f t="shared" si="0"/>
        <v>0</v>
      </c>
    </row>
    <row r="34" spans="1:9" x14ac:dyDescent="0.3">
      <c r="A34" s="31" t="s">
        <v>18</v>
      </c>
      <c r="B34" s="34">
        <f t="shared" ref="B34:G34" si="1">MIN(B3:B33)</f>
        <v>0.9600000000000003</v>
      </c>
      <c r="C34" s="34">
        <f t="shared" si="1"/>
        <v>0</v>
      </c>
      <c r="D34" s="34">
        <f t="shared" si="1"/>
        <v>0.56899999999999995</v>
      </c>
      <c r="E34" s="34">
        <f t="shared" si="1"/>
        <v>0</v>
      </c>
      <c r="F34" s="34">
        <f t="shared" si="1"/>
        <v>0</v>
      </c>
      <c r="G34" s="34">
        <f t="shared" si="1"/>
        <v>0</v>
      </c>
      <c r="H34" s="24"/>
      <c r="I34" s="5">
        <f>MIN(I3:I33)</f>
        <v>0</v>
      </c>
    </row>
    <row r="35" spans="1:9" x14ac:dyDescent="0.3">
      <c r="A35" s="27" t="s">
        <v>19</v>
      </c>
      <c r="B35" s="35">
        <f t="shared" ref="B35:G35" si="2">MAX(B3:B33)</f>
        <v>1.1400000000000006</v>
      </c>
      <c r="C35" s="35">
        <f t="shared" si="2"/>
        <v>1.6269999999999998</v>
      </c>
      <c r="D35" s="35">
        <f t="shared" si="2"/>
        <v>0.86224999999999963</v>
      </c>
      <c r="E35" s="35">
        <f t="shared" si="2"/>
        <v>1.3187500000000001</v>
      </c>
      <c r="F35" s="35">
        <f t="shared" si="2"/>
        <v>0.55574999999999997</v>
      </c>
      <c r="G35" s="35">
        <f t="shared" si="2"/>
        <v>0.96374999999999988</v>
      </c>
      <c r="H35" s="24"/>
      <c r="I35" s="5">
        <f>MAX(I3:I33)</f>
        <v>1.5194999999999999</v>
      </c>
    </row>
    <row r="36" spans="1:9" x14ac:dyDescent="0.3">
      <c r="A36" s="27" t="s">
        <v>20</v>
      </c>
      <c r="B36" s="35">
        <f t="shared" ref="B36:G36" si="3">AVERAGE(B3:B33)</f>
        <v>1.0090322580645168</v>
      </c>
      <c r="C36" s="35">
        <f t="shared" si="3"/>
        <v>0.39208064516129026</v>
      </c>
      <c r="D36" s="35">
        <f t="shared" si="3"/>
        <v>0.68499999999999983</v>
      </c>
      <c r="E36" s="35">
        <f t="shared" si="3"/>
        <v>0.78477419354838707</v>
      </c>
      <c r="F36" s="35">
        <f t="shared" si="3"/>
        <v>0.24138709677419351</v>
      </c>
      <c r="G36" s="35">
        <f t="shared" si="3"/>
        <v>0.41822580645161295</v>
      </c>
      <c r="H36" s="24"/>
      <c r="I36" s="5">
        <f>AVERAGE(I3:I33)</f>
        <v>0.65961290322580646</v>
      </c>
    </row>
    <row r="37" spans="1:9" x14ac:dyDescent="0.3">
      <c r="A37" s="29" t="s">
        <v>21</v>
      </c>
      <c r="B37" s="33">
        <f t="shared" ref="B37:G37" si="4">SUM(B3:B33)</f>
        <v>31.280000000000019</v>
      </c>
      <c r="C37" s="33">
        <f t="shared" si="4"/>
        <v>12.154499999999999</v>
      </c>
      <c r="D37" s="33">
        <f t="shared" si="4"/>
        <v>21.234999999999996</v>
      </c>
      <c r="E37" s="33">
        <f t="shared" si="4"/>
        <v>24.327999999999999</v>
      </c>
      <c r="F37" s="33">
        <f t="shared" si="4"/>
        <v>7.4829999999999988</v>
      </c>
      <c r="G37" s="33">
        <f t="shared" si="4"/>
        <v>12.965000000000002</v>
      </c>
      <c r="H37" s="24"/>
      <c r="I37" s="5">
        <f>SUM(I3:I33)</f>
        <v>20.448</v>
      </c>
    </row>
    <row r="38" spans="1:9" x14ac:dyDescent="0.3">
      <c r="A38" s="26"/>
      <c r="B38" s="26"/>
      <c r="C38" s="26"/>
      <c r="D38" s="26"/>
      <c r="E38" s="26"/>
      <c r="F38" s="26"/>
      <c r="G38" s="26"/>
      <c r="H38" s="26"/>
    </row>
    <row r="39" spans="1:9" x14ac:dyDescent="0.3">
      <c r="A39" s="2"/>
      <c r="B39" s="5"/>
      <c r="C39" s="5"/>
      <c r="D39" s="5"/>
      <c r="E39" s="5"/>
      <c r="F39" s="5"/>
      <c r="G39" s="5"/>
      <c r="H39" s="5"/>
    </row>
    <row r="40" spans="1:9" x14ac:dyDescent="0.3">
      <c r="A40" s="2"/>
      <c r="B40" s="5"/>
      <c r="C40" s="5"/>
      <c r="D40" s="5"/>
      <c r="E40" s="5"/>
      <c r="F40" s="5"/>
      <c r="G40" s="5"/>
      <c r="H40" s="5"/>
    </row>
    <row r="41" spans="1:9" x14ac:dyDescent="0.3">
      <c r="A41" s="2"/>
      <c r="B41" s="5"/>
      <c r="C41" s="5"/>
      <c r="D41" s="5"/>
      <c r="E41" s="5"/>
      <c r="F41" s="5"/>
      <c r="G41" s="5"/>
      <c r="H41" s="5"/>
    </row>
    <row r="42" spans="1:9" x14ac:dyDescent="0.3">
      <c r="A42" s="2"/>
      <c r="B42" s="5"/>
      <c r="C42" s="5"/>
      <c r="D42" s="5"/>
      <c r="E42" s="5"/>
      <c r="F42" s="5"/>
      <c r="G42" s="5"/>
      <c r="H42" s="5"/>
    </row>
    <row r="43" spans="1:9" x14ac:dyDescent="0.3">
      <c r="A43" s="2"/>
      <c r="B43" s="5"/>
      <c r="C43" s="5"/>
      <c r="D43" s="5"/>
      <c r="E43" s="5"/>
      <c r="F43" s="5"/>
      <c r="G43" s="5"/>
      <c r="H43" s="5"/>
    </row>
    <row r="44" spans="1:9" x14ac:dyDescent="0.3">
      <c r="A44" s="2"/>
      <c r="B44" s="5"/>
      <c r="C44" s="5"/>
      <c r="D44" s="5"/>
      <c r="E44" s="5"/>
      <c r="F44" s="5"/>
      <c r="G44" s="5"/>
      <c r="H44" s="5"/>
    </row>
    <row r="45" spans="1:9" x14ac:dyDescent="0.3">
      <c r="A45" s="2"/>
      <c r="B45" s="5"/>
      <c r="C45" s="5"/>
      <c r="D45" s="5"/>
      <c r="E45" s="5"/>
      <c r="F45" s="5"/>
      <c r="G45" s="5"/>
      <c r="H45" s="5"/>
    </row>
    <row r="46" spans="1:9" x14ac:dyDescent="0.3">
      <c r="A46" s="2"/>
      <c r="B46" s="5"/>
      <c r="C46" s="5"/>
      <c r="D46" s="5"/>
      <c r="E46" s="5"/>
      <c r="F46" s="5"/>
      <c r="G46" s="5"/>
      <c r="H46" s="5"/>
    </row>
    <row r="47" spans="1:9" x14ac:dyDescent="0.3">
      <c r="A47" s="2"/>
      <c r="B47" s="5"/>
      <c r="C47" s="5"/>
      <c r="D47" s="5"/>
      <c r="E47" s="5"/>
      <c r="F47" s="5"/>
      <c r="G47" s="5"/>
      <c r="H47" s="5"/>
    </row>
    <row r="48" spans="1:9" x14ac:dyDescent="0.3">
      <c r="A48" s="2"/>
      <c r="B48" s="5"/>
      <c r="C48" s="5"/>
      <c r="D48" s="5"/>
      <c r="E48" s="5"/>
      <c r="F48" s="5"/>
      <c r="G48" s="5"/>
      <c r="H48" s="5"/>
    </row>
    <row r="49" spans="1:8" x14ac:dyDescent="0.3">
      <c r="A49" s="2"/>
      <c r="B49" s="5"/>
      <c r="C49" s="5"/>
      <c r="D49" s="5"/>
      <c r="E49" s="5"/>
      <c r="F49" s="5"/>
      <c r="G49" s="5"/>
      <c r="H49" s="5"/>
    </row>
    <row r="50" spans="1:8" x14ac:dyDescent="0.3">
      <c r="A50" s="2"/>
      <c r="B50" s="5"/>
      <c r="C50" s="5"/>
      <c r="D50" s="5"/>
      <c r="E50" s="5"/>
      <c r="F50" s="5"/>
      <c r="G50" s="5"/>
      <c r="H50" s="5"/>
    </row>
    <row r="51" spans="1:8" x14ac:dyDescent="0.3">
      <c r="A51" s="2"/>
      <c r="B51" s="5"/>
      <c r="C51" s="5"/>
      <c r="D51" s="5"/>
      <c r="E51" s="5"/>
      <c r="F51" s="5"/>
      <c r="G51" s="5"/>
      <c r="H51" s="5"/>
    </row>
    <row r="52" spans="1:8" x14ac:dyDescent="0.3">
      <c r="A52" s="2"/>
      <c r="B52" s="5"/>
      <c r="C52" s="5"/>
      <c r="D52" s="5"/>
      <c r="E52" s="5"/>
      <c r="F52" s="5"/>
      <c r="G52" s="5"/>
      <c r="H52" s="5"/>
    </row>
    <row r="53" spans="1:8" x14ac:dyDescent="0.3">
      <c r="A53" s="2"/>
      <c r="B53" s="5"/>
      <c r="C53" s="5"/>
      <c r="D53" s="5"/>
      <c r="E53" s="5"/>
      <c r="F53" s="5"/>
      <c r="G53" s="5"/>
      <c r="H53" s="5"/>
    </row>
    <row r="54" spans="1:8" x14ac:dyDescent="0.3">
      <c r="A54" s="2"/>
      <c r="B54" s="5"/>
      <c r="C54" s="5"/>
      <c r="D54" s="5"/>
      <c r="E54" s="5"/>
      <c r="F54" s="5"/>
      <c r="G54" s="5"/>
      <c r="H54" s="5"/>
    </row>
    <row r="55" spans="1:8" x14ac:dyDescent="0.3">
      <c r="A55" s="2"/>
      <c r="B55" s="5"/>
      <c r="C55" s="5"/>
      <c r="D55" s="5"/>
      <c r="E55" s="5"/>
      <c r="F55" s="5"/>
      <c r="G55" s="5"/>
      <c r="H55" s="5"/>
    </row>
    <row r="56" spans="1:8" x14ac:dyDescent="0.3">
      <c r="A56" s="2"/>
      <c r="B56" s="5"/>
      <c r="C56" s="5"/>
      <c r="D56" s="5"/>
      <c r="E56" s="5"/>
      <c r="F56" s="5"/>
      <c r="G56" s="5"/>
      <c r="H56" s="5"/>
    </row>
    <row r="57" spans="1:8" x14ac:dyDescent="0.3">
      <c r="A57" s="2"/>
      <c r="B57" s="5"/>
      <c r="C57" s="5"/>
      <c r="D57" s="5"/>
      <c r="E57" s="5"/>
      <c r="F57" s="5"/>
      <c r="G57" s="5"/>
      <c r="H57" s="5"/>
    </row>
    <row r="58" spans="1:8" x14ac:dyDescent="0.3">
      <c r="A58" s="2"/>
      <c r="B58" s="5"/>
      <c r="C58" s="5"/>
      <c r="D58" s="5"/>
      <c r="E58" s="5"/>
      <c r="F58" s="5"/>
      <c r="G58" s="5"/>
      <c r="H58" s="5"/>
    </row>
    <row r="59" spans="1:8" x14ac:dyDescent="0.3">
      <c r="A59" s="2"/>
      <c r="B59" s="5"/>
      <c r="C59" s="5"/>
      <c r="D59" s="5"/>
      <c r="E59" s="5"/>
      <c r="F59" s="5"/>
      <c r="G59" s="5"/>
      <c r="H59" s="5"/>
    </row>
    <row r="60" spans="1:8" x14ac:dyDescent="0.3">
      <c r="A60" s="2"/>
      <c r="B60" s="5"/>
      <c r="C60" s="5"/>
      <c r="D60" s="5"/>
      <c r="E60" s="5"/>
      <c r="F60" s="5"/>
      <c r="G60" s="5"/>
      <c r="H60" s="5"/>
    </row>
    <row r="61" spans="1:8" x14ac:dyDescent="0.3">
      <c r="A61" s="2"/>
      <c r="B61" s="5"/>
      <c r="C61" s="5"/>
      <c r="D61" s="5"/>
      <c r="E61" s="5"/>
      <c r="F61" s="5"/>
      <c r="G61" s="5"/>
      <c r="H61" s="5"/>
    </row>
    <row r="62" spans="1:8" x14ac:dyDescent="0.3">
      <c r="A62" s="2"/>
      <c r="B62" s="5"/>
      <c r="C62" s="5"/>
      <c r="D62" s="5"/>
      <c r="E62" s="5"/>
      <c r="F62" s="5"/>
      <c r="G62" s="5"/>
      <c r="H62" s="5"/>
    </row>
    <row r="63" spans="1:8" x14ac:dyDescent="0.3">
      <c r="A63" s="2"/>
      <c r="B63" s="5"/>
      <c r="C63" s="5"/>
      <c r="D63" s="5"/>
      <c r="E63" s="5"/>
      <c r="F63" s="5"/>
      <c r="G63" s="5"/>
      <c r="H63" s="5"/>
    </row>
    <row r="64" spans="1:8" x14ac:dyDescent="0.3">
      <c r="A64" s="2"/>
      <c r="B64" s="5"/>
      <c r="C64" s="5"/>
      <c r="D64" s="5"/>
      <c r="E64" s="5"/>
      <c r="F64" s="5"/>
      <c r="G64" s="5"/>
      <c r="H64" s="5"/>
    </row>
    <row r="65" spans="1:8" x14ac:dyDescent="0.3">
      <c r="A65" s="2"/>
      <c r="B65" s="5"/>
      <c r="C65" s="5"/>
      <c r="D65" s="5"/>
      <c r="E65" s="5"/>
      <c r="F65" s="5"/>
      <c r="G65" s="5"/>
      <c r="H65" s="5"/>
    </row>
    <row r="66" spans="1:8" x14ac:dyDescent="0.3">
      <c r="A66" s="2"/>
      <c r="B66" s="5"/>
      <c r="C66" s="5"/>
      <c r="D66" s="5"/>
      <c r="E66" s="5"/>
      <c r="F66" s="5"/>
      <c r="G66" s="5"/>
      <c r="H66" s="5"/>
    </row>
    <row r="67" spans="1:8" x14ac:dyDescent="0.3">
      <c r="A67" s="2"/>
      <c r="B67" s="5"/>
      <c r="C67" s="5"/>
      <c r="D67" s="5"/>
      <c r="E67" s="5"/>
      <c r="F67" s="5"/>
      <c r="G67" s="5"/>
      <c r="H67" s="5"/>
    </row>
    <row r="68" spans="1:8" x14ac:dyDescent="0.3">
      <c r="A68" s="2"/>
      <c r="B68" s="5"/>
      <c r="C68" s="5"/>
      <c r="D68" s="5"/>
      <c r="E68" s="5"/>
      <c r="F68" s="5"/>
      <c r="G68" s="5"/>
      <c r="H68" s="5"/>
    </row>
    <row r="69" spans="1:8" x14ac:dyDescent="0.3">
      <c r="A69" s="2"/>
      <c r="B69" s="5"/>
      <c r="C69" s="5"/>
      <c r="D69" s="5"/>
      <c r="E69" s="5"/>
      <c r="F69" s="5"/>
      <c r="G69" s="5"/>
      <c r="H69" s="5"/>
    </row>
    <row r="70" spans="1:8" x14ac:dyDescent="0.3">
      <c r="A70" s="2"/>
      <c r="B70" s="5"/>
      <c r="C70" s="5"/>
      <c r="D70" s="5"/>
      <c r="E70" s="5"/>
      <c r="F70" s="5"/>
      <c r="G70" s="5"/>
      <c r="H70" s="5"/>
    </row>
    <row r="71" spans="1:8" x14ac:dyDescent="0.3">
      <c r="A71" s="2"/>
      <c r="B71" s="5"/>
      <c r="C71" s="5"/>
      <c r="D71" s="5"/>
      <c r="E71" s="5"/>
      <c r="F71" s="5"/>
      <c r="G71" s="5"/>
      <c r="H71" s="5"/>
    </row>
    <row r="72" spans="1:8" x14ac:dyDescent="0.3">
      <c r="A72" s="2"/>
      <c r="B72" s="5"/>
      <c r="C72" s="5"/>
      <c r="D72" s="5"/>
      <c r="E72" s="5"/>
      <c r="F72" s="5"/>
      <c r="G72" s="5"/>
      <c r="H72" s="5"/>
    </row>
    <row r="73" spans="1:8" x14ac:dyDescent="0.3">
      <c r="A73" s="2"/>
      <c r="B73" s="5"/>
      <c r="C73" s="5"/>
      <c r="D73" s="5"/>
      <c r="E73" s="5"/>
      <c r="F73" s="5"/>
      <c r="G73" s="5"/>
      <c r="H73" s="5"/>
    </row>
    <row r="74" spans="1:8" x14ac:dyDescent="0.3">
      <c r="A74" s="2"/>
      <c r="B74" s="5"/>
      <c r="C74" s="5"/>
      <c r="D74" s="5"/>
      <c r="E74" s="5"/>
      <c r="F74" s="5"/>
      <c r="G74" s="5"/>
      <c r="H74" s="5"/>
    </row>
    <row r="75" spans="1:8" x14ac:dyDescent="0.3">
      <c r="A75" s="2"/>
      <c r="B75" s="5"/>
      <c r="C75" s="5"/>
      <c r="D75" s="5"/>
      <c r="E75" s="5"/>
      <c r="F75" s="5"/>
      <c r="G75" s="5"/>
      <c r="H75" s="5"/>
    </row>
    <row r="76" spans="1:8" x14ac:dyDescent="0.3">
      <c r="A76" s="2"/>
      <c r="B76" s="5"/>
      <c r="C76" s="5"/>
      <c r="D76" s="5"/>
      <c r="E76" s="5"/>
      <c r="F76" s="5"/>
      <c r="G76" s="5"/>
      <c r="H76" s="5"/>
    </row>
    <row r="77" spans="1:8" x14ac:dyDescent="0.3">
      <c r="A77" s="2"/>
      <c r="B77" s="5"/>
      <c r="C77" s="5"/>
      <c r="D77" s="5"/>
      <c r="E77" s="5"/>
      <c r="F77" s="5"/>
      <c r="G77" s="5"/>
      <c r="H77" s="5"/>
    </row>
    <row r="78" spans="1:8" x14ac:dyDescent="0.3">
      <c r="A78" s="2"/>
      <c r="B78" s="5"/>
      <c r="C78" s="5"/>
      <c r="D78" s="5"/>
      <c r="E78" s="5"/>
      <c r="F78" s="5"/>
      <c r="G78" s="5"/>
      <c r="H78" s="5"/>
    </row>
    <row r="79" spans="1:8" x14ac:dyDescent="0.3">
      <c r="A79" s="2"/>
      <c r="B79" s="5"/>
      <c r="C79" s="5"/>
      <c r="D79" s="5"/>
      <c r="E79" s="5"/>
      <c r="F79" s="5"/>
      <c r="G79" s="5"/>
      <c r="H79" s="5"/>
    </row>
    <row r="80" spans="1:8" x14ac:dyDescent="0.3">
      <c r="A80" s="2"/>
      <c r="B80" s="5"/>
      <c r="C80" s="5"/>
      <c r="D80" s="5"/>
      <c r="E80" s="5"/>
      <c r="F80" s="5"/>
      <c r="G80" s="5"/>
      <c r="H80" s="5"/>
    </row>
    <row r="81" spans="1:8" x14ac:dyDescent="0.3">
      <c r="A81" s="2"/>
      <c r="B81" s="5"/>
      <c r="C81" s="5"/>
      <c r="D81" s="5"/>
      <c r="E81" s="5"/>
      <c r="F81" s="5"/>
      <c r="G81" s="5"/>
      <c r="H81" s="5"/>
    </row>
    <row r="82" spans="1:8" x14ac:dyDescent="0.3">
      <c r="A82" s="2"/>
      <c r="B82" s="5"/>
      <c r="C82" s="5"/>
      <c r="D82" s="5"/>
      <c r="E82" s="5"/>
      <c r="F82" s="5"/>
      <c r="G82" s="5"/>
      <c r="H82" s="5"/>
    </row>
    <row r="83" spans="1:8" x14ac:dyDescent="0.3">
      <c r="A83" s="2"/>
      <c r="B83" s="5"/>
      <c r="C83" s="5"/>
      <c r="D83" s="5"/>
      <c r="E83" s="5"/>
      <c r="F83" s="5"/>
      <c r="G83" s="5"/>
      <c r="H83" s="5"/>
    </row>
    <row r="84" spans="1:8" x14ac:dyDescent="0.3">
      <c r="A84" s="2"/>
      <c r="B84" s="5"/>
      <c r="C84" s="5"/>
      <c r="D84" s="5"/>
      <c r="E84" s="5"/>
      <c r="F84" s="5"/>
      <c r="G84" s="5"/>
      <c r="H84" s="5"/>
    </row>
    <row r="85" spans="1:8" x14ac:dyDescent="0.3">
      <c r="A85" s="2"/>
      <c r="B85" s="5"/>
      <c r="C85" s="5"/>
      <c r="D85" s="5"/>
      <c r="E85" s="5"/>
      <c r="F85" s="5"/>
      <c r="G85" s="5"/>
      <c r="H85" s="5"/>
    </row>
    <row r="86" spans="1:8" x14ac:dyDescent="0.3">
      <c r="A86" s="2"/>
      <c r="B86" s="5"/>
      <c r="C86" s="5"/>
      <c r="D86" s="5"/>
      <c r="E86" s="5"/>
      <c r="F86" s="5"/>
      <c r="G86" s="5"/>
      <c r="H86" s="5"/>
    </row>
    <row r="87" spans="1:8" x14ac:dyDescent="0.3">
      <c r="A87" s="2"/>
      <c r="B87" s="5"/>
      <c r="C87" s="5"/>
      <c r="D87" s="5"/>
      <c r="E87" s="5"/>
      <c r="F87" s="5"/>
      <c r="G87" s="5"/>
      <c r="H87" s="5"/>
    </row>
    <row r="88" spans="1:8" x14ac:dyDescent="0.3">
      <c r="A88" s="2"/>
      <c r="B88" s="5"/>
      <c r="C88" s="5"/>
      <c r="D88" s="5"/>
      <c r="E88" s="5"/>
      <c r="F88" s="5"/>
      <c r="G88" s="5"/>
      <c r="H88" s="5"/>
    </row>
    <row r="89" spans="1:8" x14ac:dyDescent="0.3">
      <c r="A89" s="2"/>
      <c r="B89" s="5"/>
      <c r="C89" s="5"/>
      <c r="D89" s="5"/>
      <c r="E89" s="5"/>
      <c r="F89" s="5"/>
      <c r="G89" s="5"/>
      <c r="H89" s="5"/>
    </row>
    <row r="90" spans="1:8" x14ac:dyDescent="0.3">
      <c r="A90" s="2"/>
      <c r="B90" s="5"/>
      <c r="C90" s="5"/>
      <c r="D90" s="5"/>
      <c r="E90" s="5"/>
      <c r="F90" s="5"/>
      <c r="G90" s="5"/>
      <c r="H90" s="5"/>
    </row>
    <row r="91" spans="1:8" x14ac:dyDescent="0.3">
      <c r="A91" s="2"/>
      <c r="B91" s="5"/>
      <c r="C91" s="5"/>
      <c r="D91" s="5"/>
      <c r="E91" s="5"/>
      <c r="F91" s="5"/>
      <c r="G91" s="5"/>
      <c r="H91" s="5"/>
    </row>
    <row r="92" spans="1:8" x14ac:dyDescent="0.3">
      <c r="A92" s="2"/>
      <c r="B92" s="5"/>
      <c r="C92" s="5"/>
      <c r="D92" s="5"/>
      <c r="E92" s="5"/>
      <c r="F92" s="5"/>
      <c r="G92" s="5"/>
      <c r="H92" s="5"/>
    </row>
    <row r="93" spans="1:8" x14ac:dyDescent="0.3">
      <c r="A93" s="2"/>
      <c r="B93" s="5"/>
      <c r="C93" s="5"/>
      <c r="D93" s="5"/>
      <c r="E93" s="5"/>
      <c r="F93" s="5"/>
      <c r="G93" s="5"/>
      <c r="H93" s="5"/>
    </row>
    <row r="94" spans="1:8" x14ac:dyDescent="0.3">
      <c r="A94" s="2"/>
      <c r="B94" s="5"/>
      <c r="C94" s="5"/>
      <c r="D94" s="5"/>
      <c r="E94" s="5"/>
      <c r="F94" s="5"/>
      <c r="G94" s="5"/>
      <c r="H94" s="5"/>
    </row>
    <row r="95" spans="1:8" x14ac:dyDescent="0.3">
      <c r="A95" s="2"/>
      <c r="B95" s="5"/>
      <c r="C95" s="5"/>
      <c r="D95" s="5"/>
      <c r="E95" s="5"/>
      <c r="F95" s="5"/>
      <c r="G95" s="5"/>
      <c r="H95" s="5"/>
    </row>
    <row r="96" spans="1:8" x14ac:dyDescent="0.3">
      <c r="A96" s="2"/>
      <c r="B96" s="5"/>
      <c r="C96" s="5"/>
      <c r="D96" s="5"/>
      <c r="E96" s="5"/>
      <c r="F96" s="5"/>
      <c r="G96" s="5"/>
      <c r="H96" s="5"/>
    </row>
    <row r="97" spans="1:8" x14ac:dyDescent="0.3">
      <c r="A97" s="2"/>
      <c r="B97" s="5"/>
      <c r="C97" s="5"/>
      <c r="D97" s="5"/>
      <c r="E97" s="5"/>
      <c r="F97" s="5"/>
      <c r="G97" s="5"/>
      <c r="H97" s="5"/>
    </row>
    <row r="98" spans="1:8" x14ac:dyDescent="0.3">
      <c r="A98" s="2"/>
      <c r="B98" s="5"/>
      <c r="C98" s="5"/>
      <c r="D98" s="5"/>
      <c r="E98" s="5"/>
      <c r="F98" s="5"/>
      <c r="G98" s="5"/>
      <c r="H98" s="5"/>
    </row>
    <row r="99" spans="1:8" x14ac:dyDescent="0.3">
      <c r="A99" s="2"/>
      <c r="B99" s="5"/>
      <c r="C99" s="5"/>
      <c r="D99" s="5"/>
      <c r="E99" s="5"/>
      <c r="F99" s="5"/>
      <c r="G99" s="5"/>
      <c r="H99" s="5"/>
    </row>
    <row r="100" spans="1:8" x14ac:dyDescent="0.3">
      <c r="A100" s="2"/>
      <c r="B100" s="5"/>
      <c r="C100" s="5"/>
      <c r="D100" s="5"/>
      <c r="E100" s="5"/>
      <c r="F100" s="5"/>
      <c r="G100" s="5"/>
      <c r="H100" s="5"/>
    </row>
    <row r="101" spans="1:8" x14ac:dyDescent="0.3">
      <c r="A101" s="2"/>
      <c r="B101" s="5"/>
      <c r="C101" s="5"/>
      <c r="D101" s="5"/>
      <c r="E101" s="5"/>
      <c r="F101" s="5"/>
      <c r="G101" s="5"/>
      <c r="H101" s="5"/>
    </row>
    <row r="102" spans="1:8" x14ac:dyDescent="0.3">
      <c r="A102" s="2"/>
      <c r="B102" s="5"/>
      <c r="C102" s="5"/>
      <c r="D102" s="5"/>
      <c r="E102" s="5"/>
      <c r="F102" s="5"/>
      <c r="G102" s="5"/>
      <c r="H102" s="5"/>
    </row>
    <row r="103" spans="1:8" x14ac:dyDescent="0.3">
      <c r="A103" s="2"/>
      <c r="B103" s="5"/>
      <c r="C103" s="5"/>
      <c r="D103" s="5"/>
      <c r="E103" s="5"/>
      <c r="F103" s="5"/>
      <c r="G103" s="5"/>
      <c r="H103" s="5"/>
    </row>
    <row r="104" spans="1:8" x14ac:dyDescent="0.3">
      <c r="A104" s="2"/>
      <c r="B104" s="5"/>
      <c r="C104" s="5"/>
      <c r="D104" s="5"/>
      <c r="E104" s="5"/>
      <c r="F104" s="5"/>
      <c r="G104" s="5"/>
      <c r="H104" s="5"/>
    </row>
    <row r="105" spans="1:8" x14ac:dyDescent="0.3">
      <c r="A105" s="2"/>
      <c r="B105" s="5"/>
      <c r="C105" s="5"/>
      <c r="D105" s="5"/>
      <c r="E105" s="5"/>
      <c r="F105" s="5"/>
      <c r="G105" s="5"/>
      <c r="H105" s="5"/>
    </row>
    <row r="106" spans="1:8" x14ac:dyDescent="0.3">
      <c r="A106" s="2"/>
      <c r="B106" s="5"/>
      <c r="C106" s="5"/>
      <c r="D106" s="5"/>
      <c r="E106" s="5"/>
      <c r="F106" s="5"/>
      <c r="G106" s="5"/>
      <c r="H106" s="5"/>
    </row>
    <row r="107" spans="1:8" x14ac:dyDescent="0.3">
      <c r="A107" s="2"/>
      <c r="B107" s="5"/>
      <c r="C107" s="5"/>
      <c r="D107" s="5"/>
      <c r="E107" s="5"/>
      <c r="F107" s="5"/>
      <c r="G107" s="5"/>
      <c r="H107" s="5"/>
    </row>
    <row r="108" spans="1:8" x14ac:dyDescent="0.3">
      <c r="A108" s="2"/>
      <c r="B108" s="5"/>
      <c r="C108" s="5"/>
      <c r="D108" s="5"/>
      <c r="E108" s="5"/>
      <c r="F108" s="5"/>
      <c r="G108" s="5"/>
      <c r="H108" s="5"/>
    </row>
    <row r="109" spans="1:8" x14ac:dyDescent="0.3">
      <c r="A109" s="2"/>
      <c r="B109" s="5"/>
      <c r="C109" s="5"/>
      <c r="D109" s="5"/>
      <c r="E109" s="5"/>
      <c r="F109" s="5"/>
      <c r="G109" s="5"/>
      <c r="H109" s="5"/>
    </row>
    <row r="110" spans="1:8" x14ac:dyDescent="0.3">
      <c r="A110" s="2"/>
      <c r="B110" s="5"/>
      <c r="C110" s="5"/>
      <c r="D110" s="5"/>
      <c r="E110" s="5"/>
      <c r="F110" s="5"/>
      <c r="G110" s="5"/>
      <c r="H110" s="5"/>
    </row>
    <row r="111" spans="1:8" x14ac:dyDescent="0.3">
      <c r="A111" s="2"/>
      <c r="B111" s="5"/>
      <c r="C111" s="5"/>
      <c r="D111" s="5"/>
      <c r="E111" s="5"/>
      <c r="F111" s="5"/>
      <c r="G111" s="5"/>
      <c r="H111" s="5"/>
    </row>
    <row r="112" spans="1:8" x14ac:dyDescent="0.3">
      <c r="A112" s="2"/>
      <c r="B112" s="5"/>
      <c r="C112" s="5"/>
      <c r="D112" s="5"/>
      <c r="E112" s="5"/>
      <c r="F112" s="5"/>
      <c r="G112" s="5"/>
      <c r="H112" s="5"/>
    </row>
    <row r="113" spans="1:8" x14ac:dyDescent="0.3">
      <c r="A113" s="2"/>
      <c r="B113" s="5"/>
      <c r="C113" s="5"/>
      <c r="D113" s="5"/>
      <c r="E113" s="5"/>
      <c r="F113" s="5"/>
      <c r="G113" s="5"/>
      <c r="H113" s="5"/>
    </row>
    <row r="114" spans="1:8" x14ac:dyDescent="0.3">
      <c r="A114" s="2"/>
      <c r="B114" s="5"/>
      <c r="C114" s="5"/>
      <c r="D114" s="5"/>
      <c r="E114" s="5"/>
      <c r="F114" s="5"/>
      <c r="G114" s="5"/>
      <c r="H114" s="5"/>
    </row>
    <row r="115" spans="1:8" x14ac:dyDescent="0.3">
      <c r="A115" s="2"/>
      <c r="B115" s="5"/>
      <c r="C115" s="5"/>
      <c r="D115" s="5"/>
      <c r="E115" s="5"/>
      <c r="F115" s="5"/>
      <c r="G115" s="5"/>
      <c r="H115" s="5"/>
    </row>
    <row r="116" spans="1:8" x14ac:dyDescent="0.3">
      <c r="A116" s="2"/>
      <c r="B116" s="5"/>
      <c r="C116" s="5"/>
      <c r="D116" s="5"/>
      <c r="E116" s="5"/>
      <c r="F116" s="5"/>
      <c r="G116" s="5"/>
      <c r="H116" s="5"/>
    </row>
    <row r="117" spans="1:8" x14ac:dyDescent="0.3">
      <c r="A117" s="2"/>
      <c r="B117" s="5"/>
      <c r="C117" s="5"/>
      <c r="D117" s="5"/>
      <c r="E117" s="5"/>
      <c r="F117" s="5"/>
      <c r="G117" s="5"/>
      <c r="H117" s="5"/>
    </row>
    <row r="118" spans="1:8" x14ac:dyDescent="0.3">
      <c r="A118" s="2"/>
      <c r="B118" s="5"/>
      <c r="C118" s="5"/>
      <c r="D118" s="5"/>
      <c r="E118" s="5"/>
      <c r="F118" s="5"/>
      <c r="G118" s="5"/>
      <c r="H118" s="5"/>
    </row>
    <row r="119" spans="1:8" x14ac:dyDescent="0.3">
      <c r="A119" s="2"/>
      <c r="B119" s="5"/>
      <c r="C119" s="5"/>
      <c r="D119" s="5"/>
      <c r="E119" s="5"/>
      <c r="F119" s="5"/>
      <c r="G119" s="5"/>
      <c r="H119" s="5"/>
    </row>
    <row r="120" spans="1:8" x14ac:dyDescent="0.3">
      <c r="A120" s="2"/>
      <c r="B120" s="5"/>
      <c r="C120" s="5"/>
      <c r="D120" s="5"/>
      <c r="E120" s="5"/>
      <c r="F120" s="5"/>
      <c r="G120" s="5"/>
      <c r="H120" s="5"/>
    </row>
    <row r="121" spans="1:8" x14ac:dyDescent="0.3">
      <c r="A121" s="2"/>
      <c r="B121" s="5"/>
      <c r="C121" s="5"/>
      <c r="D121" s="5"/>
      <c r="E121" s="5"/>
      <c r="F121" s="5"/>
      <c r="G121" s="5"/>
      <c r="H121" s="5"/>
    </row>
    <row r="122" spans="1:8" x14ac:dyDescent="0.3">
      <c r="A122" s="2"/>
      <c r="B122" s="5"/>
      <c r="C122" s="5"/>
      <c r="D122" s="5"/>
      <c r="E122" s="5"/>
      <c r="F122" s="5"/>
      <c r="G122" s="5"/>
      <c r="H122" s="5"/>
    </row>
    <row r="123" spans="1:8" x14ac:dyDescent="0.3">
      <c r="A123" s="2"/>
      <c r="B123" s="5"/>
      <c r="C123" s="5"/>
      <c r="D123" s="5"/>
      <c r="E123" s="5"/>
      <c r="F123" s="5"/>
      <c r="G123" s="5"/>
      <c r="H123" s="5"/>
    </row>
    <row r="124" spans="1:8" x14ac:dyDescent="0.3">
      <c r="A124" s="2"/>
      <c r="B124" s="5"/>
      <c r="C124" s="5"/>
      <c r="D124" s="5"/>
      <c r="E124" s="5"/>
      <c r="F124" s="5"/>
      <c r="G124" s="5"/>
      <c r="H124" s="5"/>
    </row>
    <row r="125" spans="1:8" x14ac:dyDescent="0.3">
      <c r="A125" s="2"/>
      <c r="B125" s="5"/>
      <c r="C125" s="5"/>
      <c r="D125" s="5"/>
      <c r="E125" s="5"/>
      <c r="F125" s="5"/>
      <c r="G125" s="5"/>
      <c r="H125" s="5"/>
    </row>
    <row r="126" spans="1:8" x14ac:dyDescent="0.3">
      <c r="A126" s="2"/>
      <c r="B126" s="5"/>
      <c r="C126" s="5"/>
      <c r="D126" s="5"/>
      <c r="E126" s="5"/>
      <c r="F126" s="5"/>
      <c r="G126" s="5"/>
      <c r="H126" s="5"/>
    </row>
    <row r="127" spans="1:8" x14ac:dyDescent="0.3">
      <c r="A127" s="2"/>
      <c r="B127" s="5"/>
      <c r="C127" s="5"/>
      <c r="D127" s="5"/>
      <c r="E127" s="5"/>
      <c r="F127" s="5"/>
      <c r="G127" s="5"/>
      <c r="H127" s="5"/>
    </row>
    <row r="128" spans="1:8" x14ac:dyDescent="0.3">
      <c r="A128" s="2"/>
      <c r="B128" s="5"/>
      <c r="C128" s="5"/>
      <c r="D128" s="5"/>
      <c r="E128" s="5"/>
      <c r="F128" s="5"/>
      <c r="G128" s="5"/>
      <c r="H128" s="5"/>
    </row>
    <row r="129" spans="1:8" x14ac:dyDescent="0.3">
      <c r="A129" s="2"/>
      <c r="B129" s="5"/>
      <c r="C129" s="5"/>
      <c r="D129" s="5"/>
      <c r="E129" s="5"/>
      <c r="F129" s="5"/>
      <c r="G129" s="5"/>
      <c r="H129" s="5"/>
    </row>
    <row r="130" spans="1:8" x14ac:dyDescent="0.3">
      <c r="A130" s="2"/>
      <c r="B130" s="5"/>
      <c r="C130" s="5"/>
      <c r="D130" s="5"/>
      <c r="E130" s="5"/>
      <c r="F130" s="5"/>
      <c r="G130" s="5"/>
      <c r="H130" s="5"/>
    </row>
    <row r="131" spans="1:8" x14ac:dyDescent="0.3">
      <c r="A131" s="2"/>
      <c r="B131" s="5"/>
      <c r="C131" s="5"/>
      <c r="D131" s="5"/>
      <c r="E131" s="5"/>
      <c r="F131" s="5"/>
      <c r="G131" s="5"/>
      <c r="H131" s="5"/>
    </row>
    <row r="132" spans="1:8" x14ac:dyDescent="0.3">
      <c r="A132" s="2"/>
      <c r="B132" s="5"/>
      <c r="C132" s="5"/>
      <c r="D132" s="5"/>
      <c r="E132" s="5"/>
      <c r="F132" s="5"/>
      <c r="G132" s="5"/>
      <c r="H132" s="5"/>
    </row>
    <row r="133" spans="1:8" x14ac:dyDescent="0.3">
      <c r="A133" s="2"/>
      <c r="B133" s="5"/>
      <c r="C133" s="5"/>
      <c r="D133" s="5"/>
      <c r="E133" s="5"/>
      <c r="F133" s="5"/>
      <c r="G133" s="5"/>
      <c r="H133" s="5"/>
    </row>
    <row r="134" spans="1:8" x14ac:dyDescent="0.3">
      <c r="A134" s="2"/>
      <c r="B134" s="5"/>
      <c r="C134" s="5"/>
      <c r="D134" s="5"/>
      <c r="E134" s="5"/>
      <c r="F134" s="5"/>
      <c r="G134" s="5"/>
      <c r="H134" s="5"/>
    </row>
    <row r="135" spans="1:8" x14ac:dyDescent="0.3">
      <c r="A135" s="2"/>
      <c r="B135" s="5"/>
      <c r="C135" s="5"/>
      <c r="D135" s="5"/>
      <c r="E135" s="5"/>
      <c r="F135" s="5"/>
      <c r="G135" s="5"/>
      <c r="H135" s="5"/>
    </row>
    <row r="136" spans="1:8" x14ac:dyDescent="0.3">
      <c r="A136" s="2"/>
      <c r="B136" s="5"/>
      <c r="C136" s="5"/>
      <c r="D136" s="5"/>
      <c r="E136" s="5"/>
      <c r="F136" s="5"/>
      <c r="G136" s="5"/>
      <c r="H136" s="5"/>
    </row>
    <row r="137" spans="1:8" x14ac:dyDescent="0.3">
      <c r="A137" s="2"/>
      <c r="B137" s="5"/>
      <c r="C137" s="5"/>
      <c r="D137" s="5"/>
      <c r="E137" s="5"/>
      <c r="F137" s="5"/>
      <c r="G137" s="5"/>
      <c r="H137" s="5"/>
    </row>
    <row r="138" spans="1:8" x14ac:dyDescent="0.3">
      <c r="A138" s="2"/>
      <c r="B138" s="5"/>
      <c r="C138" s="5"/>
      <c r="D138" s="5"/>
      <c r="E138" s="5"/>
      <c r="F138" s="5"/>
      <c r="G138" s="5"/>
      <c r="H138" s="5"/>
    </row>
    <row r="139" spans="1:8" x14ac:dyDescent="0.3">
      <c r="A139" s="2"/>
      <c r="B139" s="5"/>
      <c r="C139" s="5"/>
      <c r="D139" s="5"/>
      <c r="E139" s="5"/>
      <c r="F139" s="5"/>
      <c r="G139" s="5"/>
      <c r="H139" s="5"/>
    </row>
    <row r="140" spans="1:8" x14ac:dyDescent="0.3">
      <c r="A140" s="2"/>
      <c r="B140" s="5"/>
      <c r="C140" s="5"/>
      <c r="D140" s="5"/>
      <c r="E140" s="5"/>
      <c r="F140" s="5"/>
      <c r="G140" s="5"/>
      <c r="H140" s="5"/>
    </row>
    <row r="141" spans="1:8" x14ac:dyDescent="0.3">
      <c r="A141" s="2"/>
      <c r="B141" s="5"/>
      <c r="C141" s="5"/>
      <c r="D141" s="5"/>
      <c r="E141" s="5"/>
      <c r="F141" s="5"/>
      <c r="G141" s="5"/>
      <c r="H141" s="5"/>
    </row>
    <row r="142" spans="1:8" x14ac:dyDescent="0.3">
      <c r="A142" s="2"/>
      <c r="B142" s="5"/>
      <c r="C142" s="5"/>
      <c r="D142" s="5"/>
      <c r="E142" s="5"/>
      <c r="F142" s="5"/>
      <c r="G142" s="5"/>
      <c r="H142" s="5"/>
    </row>
    <row r="143" spans="1:8" x14ac:dyDescent="0.3">
      <c r="A143" s="2"/>
      <c r="B143" s="5"/>
      <c r="C143" s="5"/>
      <c r="D143" s="5"/>
      <c r="E143" s="5"/>
      <c r="F143" s="5"/>
      <c r="G143" s="5"/>
      <c r="H143" s="5"/>
    </row>
    <row r="144" spans="1:8" x14ac:dyDescent="0.3">
      <c r="A144" s="2"/>
      <c r="B144" s="5"/>
      <c r="C144" s="5"/>
      <c r="D144" s="5"/>
      <c r="E144" s="5"/>
      <c r="F144" s="5"/>
      <c r="G144" s="5"/>
      <c r="H144" s="5"/>
    </row>
    <row r="145" spans="1:8" x14ac:dyDescent="0.3">
      <c r="A145" s="2"/>
      <c r="B145" s="5"/>
      <c r="C145" s="5"/>
      <c r="D145" s="5"/>
      <c r="E145" s="5"/>
      <c r="F145" s="5"/>
      <c r="G145" s="5"/>
      <c r="H145" s="5"/>
    </row>
    <row r="146" spans="1:8" x14ac:dyDescent="0.3">
      <c r="A146" s="2"/>
      <c r="B146" s="5"/>
      <c r="C146" s="5"/>
      <c r="D146" s="5"/>
      <c r="E146" s="5"/>
      <c r="F146" s="5"/>
      <c r="G146" s="5"/>
      <c r="H146" s="5"/>
    </row>
    <row r="147" spans="1:8" x14ac:dyDescent="0.3">
      <c r="A147" s="2"/>
      <c r="B147" s="5"/>
      <c r="C147" s="5"/>
      <c r="D147" s="5"/>
      <c r="E147" s="5"/>
      <c r="F147" s="5"/>
      <c r="G147" s="5"/>
      <c r="H147" s="5"/>
    </row>
    <row r="148" spans="1:8" x14ac:dyDescent="0.3">
      <c r="A148" s="2"/>
      <c r="B148" s="5"/>
      <c r="C148" s="5"/>
      <c r="D148" s="5"/>
      <c r="E148" s="5"/>
      <c r="F148" s="5"/>
      <c r="G148" s="5"/>
      <c r="H148" s="5"/>
    </row>
    <row r="149" spans="1:8" x14ac:dyDescent="0.3">
      <c r="A149" s="2"/>
      <c r="B149" s="5"/>
      <c r="C149" s="5"/>
      <c r="D149" s="5"/>
      <c r="E149" s="5"/>
      <c r="F149" s="5"/>
      <c r="G149" s="5"/>
      <c r="H149" s="5"/>
    </row>
    <row r="150" spans="1:8" x14ac:dyDescent="0.3">
      <c r="A150" s="2"/>
      <c r="B150" s="5"/>
      <c r="C150" s="5"/>
      <c r="D150" s="5"/>
      <c r="E150" s="5"/>
      <c r="F150" s="5"/>
      <c r="G150" s="5"/>
      <c r="H150" s="5"/>
    </row>
    <row r="151" spans="1:8" x14ac:dyDescent="0.3">
      <c r="A151" s="2"/>
      <c r="B151" s="5"/>
      <c r="C151" s="5"/>
      <c r="D151" s="5"/>
      <c r="E151" s="5"/>
      <c r="F151" s="5"/>
      <c r="G151" s="5"/>
      <c r="H151" s="5"/>
    </row>
    <row r="152" spans="1:8" x14ac:dyDescent="0.3">
      <c r="A152" s="2"/>
      <c r="B152" s="5"/>
      <c r="C152" s="5"/>
      <c r="D152" s="5"/>
      <c r="E152" s="5"/>
      <c r="F152" s="5"/>
      <c r="G152" s="5"/>
      <c r="H152" s="5"/>
    </row>
    <row r="153" spans="1:8" x14ac:dyDescent="0.3">
      <c r="A153" s="2"/>
      <c r="B153" s="5"/>
      <c r="C153" s="5"/>
      <c r="D153" s="5"/>
      <c r="E153" s="5"/>
      <c r="F153" s="5"/>
      <c r="G153" s="5"/>
      <c r="H153" s="5"/>
    </row>
    <row r="154" spans="1:8" x14ac:dyDescent="0.3">
      <c r="A154" s="2"/>
      <c r="B154" s="5"/>
      <c r="C154" s="5"/>
      <c r="D154" s="5"/>
      <c r="E154" s="5"/>
      <c r="F154" s="5"/>
      <c r="G154" s="5"/>
      <c r="H154" s="5"/>
    </row>
    <row r="155" spans="1:8" x14ac:dyDescent="0.3">
      <c r="A155" s="2"/>
      <c r="B155" s="5"/>
      <c r="C155" s="5"/>
      <c r="D155" s="5"/>
      <c r="E155" s="5"/>
      <c r="F155" s="5"/>
      <c r="G155" s="5"/>
      <c r="H155" s="5"/>
    </row>
    <row r="156" spans="1:8" x14ac:dyDescent="0.3">
      <c r="A156" s="2"/>
      <c r="B156" s="5"/>
      <c r="C156" s="5"/>
      <c r="D156" s="5"/>
      <c r="E156" s="5"/>
      <c r="F156" s="5"/>
      <c r="G156" s="5"/>
      <c r="H156" s="5"/>
    </row>
    <row r="157" spans="1:8" x14ac:dyDescent="0.3">
      <c r="A157" s="2"/>
      <c r="B157" s="5"/>
      <c r="C157" s="5"/>
      <c r="D157" s="5"/>
      <c r="E157" s="5"/>
      <c r="F157" s="5"/>
      <c r="G157" s="5"/>
      <c r="H157" s="5"/>
    </row>
    <row r="158" spans="1:8" x14ac:dyDescent="0.3">
      <c r="A158" s="2"/>
      <c r="B158" s="5"/>
      <c r="C158" s="5"/>
      <c r="D158" s="5"/>
      <c r="E158" s="5"/>
      <c r="F158" s="5"/>
      <c r="G158" s="5"/>
      <c r="H158" s="5"/>
    </row>
    <row r="159" spans="1:8" x14ac:dyDescent="0.3">
      <c r="A159" s="2"/>
      <c r="B159" s="5"/>
      <c r="C159" s="5"/>
      <c r="D159" s="5"/>
      <c r="E159" s="5"/>
      <c r="F159" s="5"/>
      <c r="G159" s="5"/>
      <c r="H159" s="5"/>
    </row>
    <row r="160" spans="1:8" x14ac:dyDescent="0.3">
      <c r="A160" s="2"/>
      <c r="B160" s="5"/>
      <c r="C160" s="5"/>
      <c r="D160" s="5"/>
      <c r="E160" s="5"/>
      <c r="F160" s="5"/>
      <c r="G160" s="5"/>
      <c r="H160" s="5"/>
    </row>
    <row r="161" spans="1:8" x14ac:dyDescent="0.3">
      <c r="A161" s="2"/>
      <c r="B161" s="5"/>
      <c r="C161" s="5"/>
      <c r="D161" s="5"/>
      <c r="E161" s="5"/>
      <c r="F161" s="5"/>
      <c r="G161" s="5"/>
      <c r="H161" s="5"/>
    </row>
    <row r="162" spans="1:8" x14ac:dyDescent="0.3">
      <c r="A162" s="2"/>
      <c r="B162" s="5"/>
      <c r="C162" s="5"/>
      <c r="D162" s="5"/>
      <c r="E162" s="5"/>
      <c r="F162" s="5"/>
      <c r="G162" s="5"/>
      <c r="H162" s="5"/>
    </row>
    <row r="163" spans="1:8" x14ac:dyDescent="0.3">
      <c r="A163" s="2"/>
      <c r="B163" s="5"/>
      <c r="C163" s="5"/>
      <c r="D163" s="5"/>
      <c r="E163" s="5"/>
      <c r="F163" s="5"/>
      <c r="G163" s="5"/>
      <c r="H163" s="5"/>
    </row>
    <row r="164" spans="1:8" x14ac:dyDescent="0.3">
      <c r="A164" s="2"/>
      <c r="B164" s="5"/>
      <c r="C164" s="5"/>
      <c r="D164" s="5"/>
      <c r="E164" s="5"/>
      <c r="F164" s="5"/>
      <c r="G164" s="5"/>
      <c r="H164" s="5"/>
    </row>
    <row r="165" spans="1:8" x14ac:dyDescent="0.3">
      <c r="A165" s="2"/>
      <c r="B165" s="5"/>
      <c r="C165" s="5"/>
      <c r="D165" s="5"/>
      <c r="E165" s="5"/>
      <c r="F165" s="5"/>
      <c r="G165" s="5"/>
      <c r="H165" s="5"/>
    </row>
    <row r="166" spans="1:8" x14ac:dyDescent="0.3">
      <c r="A166" s="2"/>
      <c r="B166" s="5"/>
      <c r="C166" s="5"/>
      <c r="D166" s="5"/>
      <c r="E166" s="5"/>
      <c r="F166" s="5"/>
      <c r="G166" s="5"/>
      <c r="H166" s="5"/>
    </row>
    <row r="167" spans="1:8" x14ac:dyDescent="0.3">
      <c r="A167" s="2"/>
      <c r="B167" s="5"/>
      <c r="C167" s="5"/>
      <c r="D167" s="5"/>
      <c r="E167" s="5"/>
      <c r="F167" s="5"/>
      <c r="G167" s="5"/>
      <c r="H167" s="5"/>
    </row>
    <row r="168" spans="1:8" x14ac:dyDescent="0.3">
      <c r="A168" s="2"/>
      <c r="B168" s="5"/>
      <c r="C168" s="5"/>
      <c r="D168" s="5"/>
      <c r="E168" s="5"/>
      <c r="F168" s="5"/>
      <c r="G168" s="5"/>
      <c r="H168" s="5"/>
    </row>
    <row r="169" spans="1:8" x14ac:dyDescent="0.3">
      <c r="A169" s="2"/>
      <c r="B169" s="5"/>
      <c r="C169" s="5"/>
      <c r="D169" s="5"/>
      <c r="E169" s="5"/>
      <c r="F169" s="5"/>
      <c r="G169" s="5"/>
      <c r="H169" s="5"/>
    </row>
    <row r="170" spans="1:8" x14ac:dyDescent="0.3">
      <c r="A170" s="2"/>
      <c r="B170" s="5"/>
      <c r="C170" s="5"/>
      <c r="D170" s="5"/>
      <c r="E170" s="5"/>
      <c r="F170" s="5"/>
      <c r="G170" s="5"/>
      <c r="H170" s="5"/>
    </row>
    <row r="171" spans="1:8" x14ac:dyDescent="0.3">
      <c r="A171" s="2"/>
      <c r="B171" s="5"/>
      <c r="C171" s="5"/>
      <c r="D171" s="5"/>
      <c r="E171" s="5"/>
      <c r="F171" s="5"/>
      <c r="G171" s="5"/>
      <c r="H171" s="5"/>
    </row>
    <row r="172" spans="1:8" x14ac:dyDescent="0.3">
      <c r="A172" s="2"/>
      <c r="B172" s="5"/>
      <c r="C172" s="5"/>
      <c r="D172" s="5"/>
      <c r="E172" s="5"/>
      <c r="F172" s="5"/>
      <c r="G172" s="5"/>
      <c r="H172" s="5"/>
    </row>
    <row r="173" spans="1:8" x14ac:dyDescent="0.3">
      <c r="A173" s="2"/>
      <c r="B173" s="5"/>
      <c r="C173" s="5"/>
      <c r="D173" s="5"/>
      <c r="E173" s="5"/>
      <c r="F173" s="5"/>
      <c r="G173" s="5"/>
      <c r="H173" s="5"/>
    </row>
    <row r="174" spans="1:8" x14ac:dyDescent="0.3">
      <c r="A174" s="2"/>
      <c r="B174" s="5"/>
      <c r="C174" s="5"/>
      <c r="D174" s="5"/>
      <c r="E174" s="5"/>
      <c r="F174" s="5"/>
      <c r="G174" s="5"/>
      <c r="H174" s="5"/>
    </row>
    <row r="175" spans="1:8" x14ac:dyDescent="0.3">
      <c r="A175" s="2"/>
      <c r="B175" s="5"/>
      <c r="C175" s="5"/>
      <c r="D175" s="5"/>
      <c r="E175" s="5"/>
      <c r="F175" s="5"/>
      <c r="G175" s="5"/>
      <c r="H175" s="5"/>
    </row>
    <row r="176" spans="1:8" x14ac:dyDescent="0.3">
      <c r="A176" s="2"/>
      <c r="B176" s="5"/>
      <c r="C176" s="5"/>
      <c r="D176" s="5"/>
      <c r="E176" s="5"/>
      <c r="F176" s="5"/>
      <c r="G176" s="5"/>
      <c r="H176" s="5"/>
    </row>
    <row r="177" spans="1:8" x14ac:dyDescent="0.3">
      <c r="A177" s="2"/>
      <c r="B177" s="5"/>
      <c r="C177" s="5"/>
      <c r="D177" s="5"/>
      <c r="E177" s="5"/>
      <c r="F177" s="5"/>
      <c r="G177" s="5"/>
      <c r="H177" s="5"/>
    </row>
    <row r="178" spans="1:8" x14ac:dyDescent="0.3">
      <c r="A178" s="2"/>
      <c r="B178" s="5"/>
      <c r="C178" s="5"/>
      <c r="D178" s="5"/>
      <c r="E178" s="5"/>
      <c r="F178" s="5"/>
      <c r="G178" s="5"/>
      <c r="H178" s="5"/>
    </row>
    <row r="179" spans="1:8" x14ac:dyDescent="0.3">
      <c r="A179" s="2"/>
      <c r="B179" s="5"/>
      <c r="C179" s="5"/>
      <c r="D179" s="5"/>
      <c r="E179" s="5"/>
      <c r="F179" s="5"/>
      <c r="G179" s="5"/>
      <c r="H179" s="5"/>
    </row>
    <row r="180" spans="1:8" x14ac:dyDescent="0.3">
      <c r="A180" s="2"/>
      <c r="B180" s="5"/>
      <c r="C180" s="5"/>
      <c r="D180" s="5"/>
      <c r="E180" s="5"/>
      <c r="F180" s="5"/>
      <c r="G180" s="5"/>
      <c r="H180" s="5"/>
    </row>
    <row r="181" spans="1:8" x14ac:dyDescent="0.3">
      <c r="A181" s="2"/>
      <c r="B181" s="5"/>
      <c r="C181" s="5"/>
      <c r="D181" s="5"/>
      <c r="E181" s="5"/>
      <c r="F181" s="5"/>
      <c r="G181" s="5"/>
      <c r="H181" s="5"/>
    </row>
    <row r="182" spans="1:8" x14ac:dyDescent="0.3">
      <c r="A182" s="2"/>
      <c r="B182" s="5"/>
      <c r="C182" s="5"/>
      <c r="D182" s="5"/>
      <c r="E182" s="5"/>
      <c r="F182" s="5"/>
      <c r="G182" s="5"/>
      <c r="H182" s="5"/>
    </row>
    <row r="183" spans="1:8" x14ac:dyDescent="0.3">
      <c r="A183" s="2"/>
      <c r="B183" s="5"/>
      <c r="C183" s="5"/>
      <c r="D183" s="5"/>
      <c r="E183" s="5"/>
      <c r="F183" s="5"/>
      <c r="G183" s="5"/>
      <c r="H183" s="5"/>
    </row>
    <row r="184" spans="1:8" x14ac:dyDescent="0.3">
      <c r="A184" s="2"/>
      <c r="B184" s="5"/>
      <c r="C184" s="5"/>
      <c r="D184" s="5"/>
      <c r="E184" s="5"/>
      <c r="F184" s="5"/>
      <c r="G184" s="5"/>
      <c r="H184" s="5"/>
    </row>
    <row r="185" spans="1:8" x14ac:dyDescent="0.3">
      <c r="A185" s="2"/>
      <c r="B185" s="5"/>
      <c r="C185" s="5"/>
      <c r="D185" s="5"/>
      <c r="E185" s="5"/>
      <c r="F185" s="5"/>
      <c r="G185" s="5"/>
      <c r="H185" s="5"/>
    </row>
    <row r="186" spans="1:8" x14ac:dyDescent="0.3">
      <c r="A186" s="2"/>
      <c r="B186" s="5"/>
      <c r="C186" s="5"/>
      <c r="D186" s="5"/>
      <c r="E186" s="5"/>
      <c r="F186" s="5"/>
      <c r="G186" s="5"/>
      <c r="H186" s="5"/>
    </row>
    <row r="187" spans="1:8" x14ac:dyDescent="0.3">
      <c r="A187" s="2"/>
      <c r="B187" s="5"/>
      <c r="C187" s="5"/>
      <c r="D187" s="5"/>
      <c r="E187" s="5"/>
      <c r="F187" s="5"/>
      <c r="G187" s="5"/>
      <c r="H187" s="5"/>
    </row>
    <row r="188" spans="1:8" x14ac:dyDescent="0.3">
      <c r="A188" s="2"/>
      <c r="B188" s="5"/>
      <c r="C188" s="5"/>
      <c r="D188" s="5"/>
      <c r="E188" s="5"/>
      <c r="F188" s="5"/>
      <c r="G188" s="5"/>
      <c r="H188" s="5"/>
    </row>
    <row r="189" spans="1:8" x14ac:dyDescent="0.3">
      <c r="A189" s="2"/>
      <c r="B189" s="5"/>
      <c r="C189" s="5"/>
      <c r="D189" s="5"/>
      <c r="E189" s="5"/>
      <c r="F189" s="5"/>
      <c r="G189" s="5"/>
      <c r="H189" s="5"/>
    </row>
    <row r="190" spans="1:8" x14ac:dyDescent="0.3">
      <c r="A190" s="2"/>
      <c r="B190" s="5"/>
      <c r="C190" s="5"/>
      <c r="D190" s="5"/>
      <c r="E190" s="5"/>
      <c r="F190" s="5"/>
      <c r="G190" s="5"/>
      <c r="H190" s="5"/>
    </row>
    <row r="191" spans="1:8" x14ac:dyDescent="0.3">
      <c r="A191" s="2"/>
      <c r="B191" s="5"/>
      <c r="C191" s="5"/>
      <c r="D191" s="5"/>
      <c r="E191" s="5"/>
      <c r="F191" s="5"/>
      <c r="G191" s="5"/>
      <c r="H191" s="5"/>
    </row>
    <row r="192" spans="1:8" x14ac:dyDescent="0.3">
      <c r="A192" s="2"/>
      <c r="B192" s="5"/>
      <c r="C192" s="5"/>
      <c r="D192" s="5"/>
      <c r="E192" s="5"/>
      <c r="F192" s="5"/>
      <c r="G192" s="5"/>
      <c r="H192" s="5"/>
    </row>
    <row r="193" spans="1:8" x14ac:dyDescent="0.3">
      <c r="A193" s="2"/>
      <c r="B193" s="5"/>
      <c r="C193" s="5"/>
      <c r="D193" s="5"/>
      <c r="E193" s="5"/>
      <c r="F193" s="5"/>
      <c r="G193" s="5"/>
      <c r="H193" s="5"/>
    </row>
    <row r="194" spans="1:8" x14ac:dyDescent="0.3">
      <c r="A194" s="2"/>
      <c r="B194" s="5"/>
      <c r="C194" s="5"/>
      <c r="D194" s="5"/>
      <c r="E194" s="5"/>
      <c r="F194" s="5"/>
      <c r="G194" s="5"/>
      <c r="H194" s="5"/>
    </row>
    <row r="195" spans="1:8" x14ac:dyDescent="0.3">
      <c r="A195" s="2"/>
      <c r="B195" s="5"/>
      <c r="C195" s="5"/>
      <c r="D195" s="5"/>
      <c r="E195" s="5"/>
      <c r="F195" s="5"/>
      <c r="G195" s="5"/>
      <c r="H195" s="5"/>
    </row>
    <row r="196" spans="1:8" x14ac:dyDescent="0.3">
      <c r="A196" s="2"/>
      <c r="B196" s="5"/>
      <c r="C196" s="5"/>
      <c r="D196" s="5"/>
      <c r="E196" s="5"/>
      <c r="F196" s="5"/>
      <c r="G196" s="5"/>
      <c r="H196" s="5"/>
    </row>
    <row r="197" spans="1:8" x14ac:dyDescent="0.3">
      <c r="A197" s="2"/>
      <c r="B197" s="5"/>
      <c r="C197" s="5"/>
      <c r="D197" s="5"/>
      <c r="E197" s="5"/>
      <c r="F197" s="5"/>
      <c r="G197" s="5"/>
      <c r="H197" s="5"/>
    </row>
    <row r="198" spans="1:8" x14ac:dyDescent="0.3">
      <c r="A198" s="2"/>
      <c r="B198" s="5"/>
      <c r="C198" s="5"/>
      <c r="D198" s="5"/>
      <c r="E198" s="5"/>
      <c r="F198" s="5"/>
      <c r="G198" s="5"/>
      <c r="H198" s="5"/>
    </row>
    <row r="199" spans="1:8" x14ac:dyDescent="0.3">
      <c r="A199" s="2"/>
      <c r="B199" s="5"/>
      <c r="C199" s="5"/>
      <c r="D199" s="5"/>
      <c r="E199" s="5"/>
      <c r="F199" s="5"/>
      <c r="G199" s="5"/>
      <c r="H199" s="5"/>
    </row>
    <row r="200" spans="1:8" x14ac:dyDescent="0.3">
      <c r="A200" s="2"/>
      <c r="B200" s="5"/>
      <c r="C200" s="5"/>
      <c r="D200" s="5"/>
      <c r="E200" s="5"/>
      <c r="F200" s="5"/>
      <c r="G200" s="5"/>
      <c r="H200" s="5"/>
    </row>
    <row r="201" spans="1:8" x14ac:dyDescent="0.3">
      <c r="A201" s="2"/>
      <c r="B201" s="5"/>
      <c r="C201" s="5"/>
      <c r="D201" s="5"/>
      <c r="E201" s="5"/>
      <c r="F201" s="5"/>
      <c r="G201" s="5"/>
      <c r="H201" s="5"/>
    </row>
    <row r="202" spans="1:8" x14ac:dyDescent="0.3">
      <c r="A202" s="2"/>
      <c r="B202" s="5"/>
      <c r="C202" s="5"/>
      <c r="D202" s="5"/>
      <c r="E202" s="5"/>
      <c r="F202" s="5"/>
      <c r="G202" s="5"/>
      <c r="H202" s="5"/>
    </row>
    <row r="203" spans="1:8" x14ac:dyDescent="0.3">
      <c r="A203" s="2"/>
      <c r="B203" s="5"/>
      <c r="C203" s="5"/>
      <c r="D203" s="5"/>
      <c r="E203" s="5"/>
      <c r="F203" s="5"/>
      <c r="G203" s="5"/>
      <c r="H203" s="5"/>
    </row>
    <row r="204" spans="1:8" x14ac:dyDescent="0.3">
      <c r="A204" s="2"/>
      <c r="B204" s="5"/>
      <c r="C204" s="5"/>
      <c r="D204" s="5"/>
      <c r="E204" s="5"/>
      <c r="F204" s="5"/>
      <c r="G204" s="5"/>
      <c r="H204" s="5"/>
    </row>
    <row r="205" spans="1:8" x14ac:dyDescent="0.3">
      <c r="A205" s="2"/>
      <c r="B205" s="5"/>
      <c r="C205" s="5"/>
      <c r="D205" s="5"/>
      <c r="E205" s="5"/>
      <c r="F205" s="5"/>
      <c r="G205" s="5"/>
      <c r="H205" s="5"/>
    </row>
    <row r="206" spans="1:8" x14ac:dyDescent="0.3">
      <c r="A206" s="2"/>
      <c r="B206" s="5"/>
      <c r="C206" s="5"/>
      <c r="D206" s="5"/>
      <c r="E206" s="5"/>
      <c r="F206" s="5"/>
      <c r="G206" s="5"/>
      <c r="H206" s="5"/>
    </row>
    <row r="207" spans="1:8" x14ac:dyDescent="0.3">
      <c r="A207" s="2"/>
      <c r="B207" s="5"/>
      <c r="C207" s="5"/>
      <c r="D207" s="5"/>
      <c r="E207" s="5"/>
      <c r="F207" s="5"/>
      <c r="G207" s="5"/>
      <c r="H207" s="5"/>
    </row>
    <row r="208" spans="1:8" x14ac:dyDescent="0.3">
      <c r="A208" s="2"/>
      <c r="B208" s="5"/>
      <c r="C208" s="5"/>
      <c r="D208" s="5"/>
      <c r="E208" s="5"/>
      <c r="F208" s="5"/>
      <c r="G208" s="5"/>
      <c r="H208" s="5"/>
    </row>
    <row r="209" spans="1:8" x14ac:dyDescent="0.3">
      <c r="A209" s="2"/>
      <c r="B209" s="5"/>
      <c r="C209" s="5"/>
      <c r="D209" s="5"/>
      <c r="E209" s="5"/>
      <c r="F209" s="5"/>
      <c r="G209" s="5"/>
      <c r="H209" s="5"/>
    </row>
    <row r="210" spans="1:8" x14ac:dyDescent="0.3">
      <c r="A210" s="2"/>
      <c r="B210" s="5"/>
      <c r="C210" s="5"/>
      <c r="D210" s="5"/>
      <c r="E210" s="5"/>
      <c r="F210" s="5"/>
      <c r="G210" s="5"/>
      <c r="H210" s="5"/>
    </row>
    <row r="211" spans="1:8" x14ac:dyDescent="0.3">
      <c r="A211" s="2"/>
      <c r="B211" s="5"/>
      <c r="C211" s="5"/>
      <c r="D211" s="5"/>
      <c r="E211" s="5"/>
      <c r="F211" s="5"/>
      <c r="G211" s="5"/>
      <c r="H211" s="5"/>
    </row>
    <row r="212" spans="1:8" x14ac:dyDescent="0.3">
      <c r="A212" s="2"/>
      <c r="B212" s="5"/>
      <c r="C212" s="5"/>
      <c r="D212" s="5"/>
      <c r="E212" s="5"/>
      <c r="F212" s="5"/>
      <c r="G212" s="5"/>
      <c r="H212" s="5"/>
    </row>
    <row r="213" spans="1:8" x14ac:dyDescent="0.3">
      <c r="A213" s="2"/>
      <c r="B213" s="5"/>
      <c r="C213" s="5"/>
      <c r="D213" s="5"/>
      <c r="E213" s="5"/>
      <c r="F213" s="5"/>
      <c r="G213" s="5"/>
      <c r="H213" s="5"/>
    </row>
    <row r="214" spans="1:8" x14ac:dyDescent="0.3">
      <c r="A214" s="2"/>
      <c r="B214" s="5"/>
      <c r="C214" s="5"/>
      <c r="D214" s="5"/>
      <c r="E214" s="5"/>
      <c r="F214" s="5"/>
      <c r="G214" s="5"/>
      <c r="H214" s="5"/>
    </row>
    <row r="215" spans="1:8" x14ac:dyDescent="0.3">
      <c r="A215" s="2"/>
      <c r="B215" s="5"/>
      <c r="C215" s="5"/>
      <c r="D215" s="5"/>
      <c r="E215" s="5"/>
      <c r="F215" s="5"/>
      <c r="G215" s="5"/>
      <c r="H215" s="5"/>
    </row>
    <row r="216" spans="1:8" x14ac:dyDescent="0.3">
      <c r="A216" s="2"/>
      <c r="B216" s="5"/>
      <c r="C216" s="5"/>
      <c r="D216" s="5"/>
      <c r="E216" s="5"/>
      <c r="F216" s="5"/>
      <c r="G216" s="5"/>
      <c r="H216" s="5"/>
    </row>
    <row r="217" spans="1:8" x14ac:dyDescent="0.3">
      <c r="A217" s="2"/>
      <c r="B217" s="5"/>
      <c r="C217" s="5"/>
      <c r="D217" s="5"/>
      <c r="E217" s="5"/>
      <c r="F217" s="5"/>
      <c r="G217" s="5"/>
      <c r="H217" s="5"/>
    </row>
    <row r="218" spans="1:8" x14ac:dyDescent="0.3">
      <c r="A218" s="2"/>
      <c r="B218" s="5"/>
      <c r="C218" s="5"/>
      <c r="D218" s="5"/>
      <c r="E218" s="5"/>
      <c r="F218" s="5"/>
      <c r="G218" s="5"/>
      <c r="H218" s="5"/>
    </row>
    <row r="219" spans="1:8" x14ac:dyDescent="0.3">
      <c r="A219" s="2"/>
      <c r="B219" s="5"/>
      <c r="C219" s="5"/>
      <c r="D219" s="5"/>
      <c r="E219" s="5"/>
      <c r="F219" s="5"/>
      <c r="G219" s="5"/>
      <c r="H219" s="5"/>
    </row>
    <row r="220" spans="1:8" x14ac:dyDescent="0.3">
      <c r="A220" s="2"/>
      <c r="B220" s="5"/>
      <c r="C220" s="5"/>
      <c r="D220" s="5"/>
      <c r="E220" s="5"/>
      <c r="F220" s="5"/>
      <c r="G220" s="5"/>
      <c r="H220" s="5"/>
    </row>
    <row r="221" spans="1:8" x14ac:dyDescent="0.3">
      <c r="A221" s="2"/>
      <c r="B221" s="5"/>
      <c r="C221" s="5"/>
      <c r="D221" s="5"/>
      <c r="E221" s="5"/>
      <c r="F221" s="5"/>
      <c r="G221" s="5"/>
      <c r="H221" s="5"/>
    </row>
    <row r="222" spans="1:8" x14ac:dyDescent="0.3">
      <c r="A222" s="2"/>
      <c r="B222" s="5"/>
      <c r="C222" s="5"/>
      <c r="D222" s="5"/>
      <c r="E222" s="5"/>
      <c r="F222" s="5"/>
      <c r="G222" s="5"/>
      <c r="H222" s="5"/>
    </row>
    <row r="223" spans="1:8" x14ac:dyDescent="0.3">
      <c r="A223" s="2"/>
      <c r="B223" s="5"/>
      <c r="C223" s="5"/>
      <c r="D223" s="5"/>
      <c r="E223" s="5"/>
      <c r="F223" s="5"/>
      <c r="G223" s="5"/>
      <c r="H223" s="5"/>
    </row>
    <row r="224" spans="1:8" x14ac:dyDescent="0.3">
      <c r="A224" s="2"/>
      <c r="B224" s="5"/>
      <c r="C224" s="5"/>
      <c r="D224" s="5"/>
      <c r="E224" s="5"/>
      <c r="F224" s="5"/>
      <c r="G224" s="5"/>
      <c r="H224" s="5"/>
    </row>
    <row r="225" spans="1:8" x14ac:dyDescent="0.3">
      <c r="A225" s="2"/>
      <c r="B225" s="5"/>
      <c r="C225" s="5"/>
      <c r="D225" s="5"/>
      <c r="E225" s="5"/>
      <c r="F225" s="5"/>
      <c r="G225" s="5"/>
      <c r="H225" s="5"/>
    </row>
    <row r="226" spans="1:8" x14ac:dyDescent="0.3">
      <c r="A226" s="2"/>
      <c r="B226" s="5"/>
      <c r="C226" s="5"/>
      <c r="D226" s="5"/>
      <c r="E226" s="5"/>
      <c r="F226" s="5"/>
      <c r="G226" s="5"/>
      <c r="H226" s="5"/>
    </row>
    <row r="227" spans="1:8" x14ac:dyDescent="0.3">
      <c r="A227" s="2"/>
      <c r="B227" s="5"/>
      <c r="C227" s="5"/>
      <c r="D227" s="5"/>
      <c r="E227" s="5"/>
      <c r="F227" s="5"/>
      <c r="G227" s="5"/>
      <c r="H227" s="5"/>
    </row>
    <row r="228" spans="1:8" x14ac:dyDescent="0.3">
      <c r="A228" s="2"/>
      <c r="B228" s="5"/>
      <c r="C228" s="5"/>
      <c r="D228" s="5"/>
      <c r="E228" s="5"/>
      <c r="F228" s="5"/>
      <c r="G228" s="5"/>
      <c r="H228" s="5"/>
    </row>
    <row r="229" spans="1:8" x14ac:dyDescent="0.3">
      <c r="A229" s="2"/>
      <c r="B229" s="5"/>
      <c r="C229" s="5"/>
      <c r="D229" s="5"/>
      <c r="E229" s="5"/>
      <c r="F229" s="5"/>
      <c r="G229" s="5"/>
      <c r="H229" s="5"/>
    </row>
    <row r="230" spans="1:8" x14ac:dyDescent="0.3">
      <c r="A230" s="2"/>
      <c r="B230" s="5"/>
      <c r="C230" s="5"/>
      <c r="D230" s="5"/>
      <c r="E230" s="5"/>
      <c r="F230" s="5"/>
      <c r="G230" s="5"/>
      <c r="H230" s="5"/>
    </row>
    <row r="231" spans="1:8" x14ac:dyDescent="0.3">
      <c r="A231" s="2"/>
      <c r="B231" s="5"/>
      <c r="C231" s="5"/>
      <c r="D231" s="5"/>
      <c r="E231" s="5"/>
      <c r="F231" s="5"/>
      <c r="G231" s="5"/>
      <c r="H231" s="5"/>
    </row>
    <row r="232" spans="1:8" x14ac:dyDescent="0.3">
      <c r="A232" s="2"/>
      <c r="B232" s="5"/>
      <c r="C232" s="5"/>
      <c r="D232" s="5"/>
      <c r="E232" s="5"/>
      <c r="F232" s="5"/>
      <c r="G232" s="5"/>
      <c r="H232" s="5"/>
    </row>
    <row r="233" spans="1:8" x14ac:dyDescent="0.3">
      <c r="A233" s="2"/>
      <c r="B233" s="5"/>
      <c r="C233" s="5"/>
      <c r="D233" s="5"/>
      <c r="E233" s="5"/>
      <c r="F233" s="5"/>
      <c r="G233" s="5"/>
      <c r="H233" s="5"/>
    </row>
    <row r="234" spans="1:8" x14ac:dyDescent="0.3">
      <c r="A234" s="2"/>
      <c r="B234" s="5"/>
      <c r="C234" s="5"/>
      <c r="D234" s="5"/>
      <c r="E234" s="5"/>
      <c r="F234" s="5"/>
      <c r="G234" s="5"/>
      <c r="H234" s="5"/>
    </row>
    <row r="235" spans="1:8" x14ac:dyDescent="0.3">
      <c r="A235" s="2"/>
      <c r="B235" s="5"/>
      <c r="C235" s="5"/>
      <c r="D235" s="5"/>
      <c r="E235" s="5"/>
      <c r="F235" s="5"/>
      <c r="G235" s="5"/>
      <c r="H235" s="5"/>
    </row>
    <row r="236" spans="1:8" x14ac:dyDescent="0.3">
      <c r="A236" s="2"/>
      <c r="B236" s="5"/>
      <c r="C236" s="5"/>
      <c r="D236" s="5"/>
      <c r="E236" s="5"/>
      <c r="F236" s="5"/>
      <c r="G236" s="5"/>
      <c r="H236" s="5"/>
    </row>
    <row r="237" spans="1:8" x14ac:dyDescent="0.3">
      <c r="A237" s="2"/>
      <c r="B237" s="5"/>
      <c r="C237" s="5"/>
      <c r="D237" s="5"/>
      <c r="E237" s="5"/>
      <c r="F237" s="5"/>
      <c r="G237" s="5"/>
      <c r="H237" s="5"/>
    </row>
    <row r="238" spans="1:8" x14ac:dyDescent="0.3">
      <c r="A238" s="2"/>
      <c r="B238" s="5"/>
      <c r="C238" s="5"/>
      <c r="D238" s="5"/>
      <c r="E238" s="5"/>
      <c r="F238" s="5"/>
      <c r="G238" s="5"/>
      <c r="H238" s="5"/>
    </row>
    <row r="239" spans="1:8" x14ac:dyDescent="0.3">
      <c r="A239" s="2"/>
      <c r="B239" s="5"/>
      <c r="C239" s="5"/>
      <c r="D239" s="5"/>
      <c r="E239" s="5"/>
      <c r="F239" s="5"/>
      <c r="G239" s="5"/>
      <c r="H239" s="5"/>
    </row>
    <row r="240" spans="1:8" x14ac:dyDescent="0.3">
      <c r="A240" s="2"/>
      <c r="B240" s="5"/>
      <c r="C240" s="5"/>
      <c r="D240" s="5"/>
      <c r="E240" s="5"/>
      <c r="F240" s="5"/>
      <c r="G240" s="5"/>
      <c r="H240" s="5"/>
    </row>
    <row r="241" spans="1:8" x14ac:dyDescent="0.3">
      <c r="A241" s="2"/>
      <c r="B241" s="5"/>
      <c r="C241" s="5"/>
      <c r="D241" s="5"/>
      <c r="E241" s="5"/>
      <c r="F241" s="5"/>
      <c r="G241" s="5"/>
      <c r="H241" s="5"/>
    </row>
    <row r="242" spans="1:8" x14ac:dyDescent="0.3">
      <c r="A242" s="2"/>
      <c r="B242" s="5"/>
      <c r="C242" s="5"/>
      <c r="D242" s="5"/>
      <c r="E242" s="5"/>
      <c r="F242" s="5"/>
      <c r="G242" s="5"/>
      <c r="H242" s="5"/>
    </row>
    <row r="243" spans="1:8" x14ac:dyDescent="0.3">
      <c r="A243" s="2"/>
      <c r="B243" s="5"/>
      <c r="C243" s="5"/>
      <c r="D243" s="5"/>
      <c r="E243" s="5"/>
      <c r="F243" s="5"/>
      <c r="G243" s="5"/>
      <c r="H243" s="5"/>
    </row>
    <row r="244" spans="1:8" x14ac:dyDescent="0.3">
      <c r="A244" s="2"/>
      <c r="B244" s="5"/>
      <c r="C244" s="5"/>
      <c r="D244" s="5"/>
      <c r="E244" s="5"/>
      <c r="F244" s="5"/>
      <c r="G244" s="5"/>
      <c r="H244" s="5"/>
    </row>
    <row r="245" spans="1:8" x14ac:dyDescent="0.3">
      <c r="A245" s="2"/>
      <c r="B245" s="5"/>
      <c r="C245" s="5"/>
      <c r="D245" s="5"/>
      <c r="E245" s="5"/>
      <c r="F245" s="5"/>
      <c r="G245" s="5"/>
      <c r="H245" s="5"/>
    </row>
    <row r="246" spans="1:8" x14ac:dyDescent="0.3">
      <c r="A246" s="2"/>
      <c r="B246" s="5"/>
      <c r="C246" s="5"/>
      <c r="D246" s="5"/>
      <c r="E246" s="5"/>
      <c r="F246" s="5"/>
      <c r="G246" s="5"/>
      <c r="H246" s="5"/>
    </row>
    <row r="247" spans="1:8" x14ac:dyDescent="0.3">
      <c r="A247" s="2"/>
      <c r="B247" s="5"/>
      <c r="C247" s="5"/>
      <c r="D247" s="5"/>
      <c r="E247" s="5"/>
      <c r="F247" s="5"/>
      <c r="G247" s="5"/>
      <c r="H247" s="5"/>
    </row>
    <row r="248" spans="1:8" x14ac:dyDescent="0.3">
      <c r="A248" s="2"/>
      <c r="B248" s="5"/>
      <c r="C248" s="5"/>
      <c r="D248" s="5"/>
      <c r="E248" s="5"/>
      <c r="F248" s="5"/>
      <c r="G248" s="5"/>
      <c r="H248" s="5"/>
    </row>
    <row r="249" spans="1:8" x14ac:dyDescent="0.3">
      <c r="A249" s="2"/>
      <c r="B249" s="5"/>
      <c r="C249" s="5"/>
      <c r="D249" s="5"/>
      <c r="E249" s="5"/>
      <c r="F249" s="5"/>
      <c r="G249" s="5"/>
      <c r="H249" s="5"/>
    </row>
    <row r="250" spans="1:8" x14ac:dyDescent="0.3">
      <c r="A250" s="2"/>
      <c r="B250" s="5"/>
      <c r="C250" s="5"/>
      <c r="D250" s="5"/>
      <c r="E250" s="5"/>
      <c r="F250" s="5"/>
      <c r="G250" s="5"/>
      <c r="H250" s="5"/>
    </row>
    <row r="251" spans="1:8" x14ac:dyDescent="0.3">
      <c r="A251" s="2"/>
      <c r="B251" s="5"/>
      <c r="C251" s="5"/>
      <c r="D251" s="5"/>
      <c r="E251" s="5"/>
      <c r="F251" s="5"/>
      <c r="G251" s="5"/>
      <c r="H251" s="5"/>
    </row>
    <row r="252" spans="1:8" x14ac:dyDescent="0.3">
      <c r="A252" s="2"/>
      <c r="B252" s="5"/>
      <c r="C252" s="5"/>
      <c r="D252" s="5"/>
      <c r="E252" s="5"/>
      <c r="F252" s="5"/>
      <c r="G252" s="5"/>
      <c r="H252" s="5"/>
    </row>
    <row r="253" spans="1:8" x14ac:dyDescent="0.3">
      <c r="A253" s="2"/>
      <c r="B253" s="5"/>
      <c r="C253" s="5"/>
      <c r="D253" s="5"/>
      <c r="E253" s="5"/>
      <c r="F253" s="5"/>
      <c r="G253" s="5"/>
      <c r="H253" s="5"/>
    </row>
    <row r="254" spans="1:8" x14ac:dyDescent="0.3">
      <c r="A254" s="2"/>
      <c r="B254" s="5"/>
      <c r="C254" s="5"/>
      <c r="D254" s="5"/>
      <c r="E254" s="5"/>
      <c r="F254" s="5"/>
      <c r="G254" s="5"/>
      <c r="H254" s="5"/>
    </row>
    <row r="255" spans="1:8" x14ac:dyDescent="0.3">
      <c r="A255" s="2"/>
      <c r="B255" s="5"/>
      <c r="C255" s="5"/>
      <c r="D255" s="5"/>
      <c r="E255" s="5"/>
      <c r="F255" s="5"/>
      <c r="G255" s="5"/>
      <c r="H255" s="5"/>
    </row>
    <row r="256" spans="1:8" x14ac:dyDescent="0.3">
      <c r="A256" s="2"/>
      <c r="B256" s="5"/>
      <c r="C256" s="5"/>
      <c r="D256" s="5"/>
      <c r="E256" s="5"/>
      <c r="F256" s="5"/>
      <c r="G256" s="5"/>
      <c r="H256" s="5"/>
    </row>
    <row r="257" spans="1:8" x14ac:dyDescent="0.3">
      <c r="A257" s="2"/>
      <c r="B257" s="5"/>
      <c r="C257" s="5"/>
      <c r="D257" s="5"/>
      <c r="E257" s="5"/>
      <c r="F257" s="5"/>
      <c r="G257" s="5"/>
      <c r="H257" s="5"/>
    </row>
    <row r="258" spans="1:8" x14ac:dyDescent="0.3">
      <c r="A258" s="2"/>
      <c r="B258" s="5"/>
      <c r="C258" s="5"/>
      <c r="D258" s="5"/>
      <c r="E258" s="5"/>
      <c r="F258" s="5"/>
      <c r="G258" s="5"/>
      <c r="H258" s="5"/>
    </row>
    <row r="259" spans="1:8" x14ac:dyDescent="0.3">
      <c r="A259" s="2"/>
      <c r="B259" s="5"/>
      <c r="C259" s="5"/>
      <c r="D259" s="5"/>
      <c r="E259" s="5"/>
      <c r="F259" s="5"/>
      <c r="G259" s="5"/>
      <c r="H259" s="5"/>
    </row>
    <row r="260" spans="1:8" x14ac:dyDescent="0.3">
      <c r="A260" s="2"/>
      <c r="B260" s="5"/>
      <c r="C260" s="5"/>
      <c r="D260" s="5"/>
      <c r="E260" s="5"/>
      <c r="F260" s="5"/>
      <c r="G260" s="5"/>
      <c r="H260" s="5"/>
    </row>
    <row r="261" spans="1:8" x14ac:dyDescent="0.3">
      <c r="A261" s="2"/>
      <c r="B261" s="5"/>
      <c r="C261" s="5"/>
      <c r="D261" s="5"/>
      <c r="E261" s="5"/>
      <c r="F261" s="5"/>
      <c r="G261" s="5"/>
      <c r="H261" s="5"/>
    </row>
    <row r="262" spans="1:8" x14ac:dyDescent="0.3">
      <c r="A262" s="2"/>
      <c r="B262" s="5"/>
      <c r="C262" s="5"/>
      <c r="D262" s="5"/>
      <c r="E262" s="5"/>
      <c r="F262" s="5"/>
      <c r="G262" s="5"/>
      <c r="H262" s="5"/>
    </row>
    <row r="263" spans="1:8" x14ac:dyDescent="0.3">
      <c r="A263" s="2"/>
      <c r="B263" s="5"/>
      <c r="C263" s="5"/>
      <c r="D263" s="5"/>
      <c r="E263" s="5"/>
      <c r="F263" s="5"/>
      <c r="G263" s="5"/>
      <c r="H263" s="5"/>
    </row>
    <row r="264" spans="1:8" x14ac:dyDescent="0.3">
      <c r="A264" s="2"/>
      <c r="B264" s="5"/>
      <c r="C264" s="5"/>
      <c r="D264" s="5"/>
      <c r="E264" s="5"/>
      <c r="F264" s="5"/>
      <c r="G264" s="5"/>
      <c r="H264" s="5"/>
    </row>
    <row r="265" spans="1:8" x14ac:dyDescent="0.3">
      <c r="A265" s="2"/>
      <c r="B265" s="5"/>
      <c r="C265" s="5"/>
      <c r="D265" s="5"/>
      <c r="E265" s="5"/>
      <c r="F265" s="5"/>
      <c r="G265" s="5"/>
      <c r="H265" s="5"/>
    </row>
    <row r="266" spans="1:8" x14ac:dyDescent="0.3">
      <c r="A266" s="2"/>
      <c r="B266" s="5"/>
      <c r="C266" s="5"/>
      <c r="D266" s="5"/>
      <c r="E266" s="5"/>
      <c r="F266" s="5"/>
      <c r="G266" s="5"/>
      <c r="H266" s="5"/>
    </row>
    <row r="267" spans="1:8" x14ac:dyDescent="0.3">
      <c r="A267" s="2"/>
      <c r="B267" s="5"/>
      <c r="C267" s="5"/>
      <c r="D267" s="5"/>
      <c r="E267" s="5"/>
      <c r="F267" s="5"/>
      <c r="G267" s="5"/>
      <c r="H267" s="5"/>
    </row>
    <row r="268" spans="1:8" x14ac:dyDescent="0.3">
      <c r="A268" s="2"/>
      <c r="B268" s="5"/>
      <c r="C268" s="5"/>
      <c r="D268" s="5"/>
      <c r="E268" s="5"/>
      <c r="F268" s="5"/>
      <c r="G268" s="5"/>
      <c r="H268" s="5"/>
    </row>
    <row r="269" spans="1:8" x14ac:dyDescent="0.3">
      <c r="A269" s="2"/>
      <c r="B269" s="5"/>
      <c r="C269" s="5"/>
      <c r="D269" s="5"/>
      <c r="E269" s="5"/>
      <c r="F269" s="5"/>
      <c r="G269" s="5"/>
      <c r="H269" s="5"/>
    </row>
    <row r="270" spans="1:8" x14ac:dyDescent="0.3">
      <c r="A270" s="2"/>
      <c r="B270" s="5"/>
      <c r="C270" s="5"/>
      <c r="D270" s="5"/>
      <c r="E270" s="5"/>
      <c r="F270" s="5"/>
      <c r="G270" s="5"/>
      <c r="H270" s="5"/>
    </row>
    <row r="271" spans="1:8" x14ac:dyDescent="0.3">
      <c r="A271" s="2"/>
      <c r="B271" s="5"/>
      <c r="C271" s="5"/>
      <c r="D271" s="5"/>
      <c r="E271" s="5"/>
      <c r="F271" s="5"/>
      <c r="G271" s="5"/>
      <c r="H271" s="5"/>
    </row>
    <row r="272" spans="1:8" x14ac:dyDescent="0.3">
      <c r="A272" s="2"/>
      <c r="B272" s="5"/>
      <c r="C272" s="5"/>
      <c r="D272" s="5"/>
      <c r="E272" s="5"/>
      <c r="F272" s="5"/>
      <c r="G272" s="5"/>
      <c r="H272" s="5"/>
    </row>
    <row r="273" spans="1:8" x14ac:dyDescent="0.3">
      <c r="A273" s="2"/>
      <c r="B273" s="5"/>
      <c r="C273" s="5"/>
      <c r="D273" s="5"/>
      <c r="E273" s="5"/>
      <c r="F273" s="5"/>
      <c r="G273" s="5"/>
      <c r="H273" s="5"/>
    </row>
    <row r="274" spans="1:8" x14ac:dyDescent="0.3">
      <c r="A274" s="2"/>
      <c r="B274" s="5"/>
      <c r="C274" s="5"/>
      <c r="D274" s="5"/>
      <c r="E274" s="5"/>
      <c r="F274" s="5"/>
      <c r="G274" s="5"/>
      <c r="H274" s="5"/>
    </row>
    <row r="275" spans="1:8" x14ac:dyDescent="0.3">
      <c r="A275" s="2"/>
      <c r="B275" s="5"/>
      <c r="C275" s="5"/>
      <c r="D275" s="5"/>
      <c r="E275" s="5"/>
      <c r="F275" s="5"/>
      <c r="G275" s="5"/>
      <c r="H275" s="5"/>
    </row>
    <row r="276" spans="1:8" x14ac:dyDescent="0.3">
      <c r="A276" s="2"/>
      <c r="B276" s="5"/>
      <c r="C276" s="5"/>
      <c r="D276" s="5"/>
      <c r="E276" s="5"/>
      <c r="F276" s="5"/>
      <c r="G276" s="5"/>
      <c r="H276" s="5"/>
    </row>
    <row r="277" spans="1:8" x14ac:dyDescent="0.3">
      <c r="A277" s="2"/>
      <c r="B277" s="5"/>
      <c r="C277" s="5"/>
      <c r="D277" s="5"/>
      <c r="E277" s="5"/>
      <c r="F277" s="5"/>
      <c r="G277" s="5"/>
      <c r="H277" s="5"/>
    </row>
    <row r="278" spans="1:8" x14ac:dyDescent="0.3">
      <c r="A278" s="2"/>
      <c r="B278" s="5"/>
      <c r="C278" s="5"/>
      <c r="D278" s="5"/>
      <c r="E278" s="5"/>
      <c r="F278" s="5"/>
      <c r="G278" s="5"/>
      <c r="H278" s="5"/>
    </row>
    <row r="279" spans="1:8" x14ac:dyDescent="0.3">
      <c r="A279" s="2"/>
      <c r="B279" s="5"/>
      <c r="C279" s="5"/>
      <c r="D279" s="5"/>
      <c r="E279" s="5"/>
      <c r="F279" s="5"/>
      <c r="G279" s="5"/>
      <c r="H279" s="5"/>
    </row>
    <row r="280" spans="1:8" x14ac:dyDescent="0.3">
      <c r="A280" s="2"/>
      <c r="B280" s="5"/>
      <c r="C280" s="5"/>
      <c r="D280" s="5"/>
      <c r="E280" s="5"/>
      <c r="F280" s="5"/>
      <c r="G280" s="5"/>
      <c r="H280" s="5"/>
    </row>
    <row r="281" spans="1:8" x14ac:dyDescent="0.3">
      <c r="A281" s="2"/>
      <c r="B281" s="5"/>
      <c r="C281" s="5"/>
      <c r="D281" s="5"/>
      <c r="E281" s="5"/>
      <c r="F281" s="5"/>
      <c r="G281" s="5"/>
      <c r="H281" s="5"/>
    </row>
    <row r="282" spans="1:8" x14ac:dyDescent="0.3">
      <c r="A282" s="2"/>
      <c r="B282" s="5"/>
      <c r="C282" s="5"/>
      <c r="D282" s="5"/>
      <c r="E282" s="5"/>
      <c r="F282" s="5"/>
      <c r="G282" s="5"/>
      <c r="H282" s="5"/>
    </row>
    <row r="283" spans="1:8" x14ac:dyDescent="0.3">
      <c r="A283" s="2"/>
      <c r="B283" s="5"/>
      <c r="C283" s="5"/>
      <c r="D283" s="5"/>
      <c r="E283" s="5"/>
      <c r="F283" s="5"/>
      <c r="G283" s="5"/>
      <c r="H283" s="5"/>
    </row>
    <row r="284" spans="1:8" x14ac:dyDescent="0.3">
      <c r="A284" s="2"/>
      <c r="B284" s="5"/>
      <c r="C284" s="5"/>
      <c r="D284" s="5"/>
      <c r="E284" s="5"/>
      <c r="F284" s="5"/>
      <c r="G284" s="5"/>
      <c r="H284" s="5"/>
    </row>
    <row r="285" spans="1:8" x14ac:dyDescent="0.3">
      <c r="A285" s="2"/>
      <c r="B285" s="5"/>
      <c r="C285" s="5"/>
      <c r="D285" s="5"/>
      <c r="E285" s="5"/>
      <c r="F285" s="5"/>
      <c r="G285" s="5"/>
      <c r="H285" s="5"/>
    </row>
    <row r="286" spans="1:8" x14ac:dyDescent="0.3">
      <c r="A286" s="2"/>
      <c r="B286" s="5"/>
      <c r="C286" s="5"/>
      <c r="D286" s="5"/>
      <c r="E286" s="5"/>
      <c r="F286" s="5"/>
      <c r="G286" s="5"/>
      <c r="H286" s="5"/>
    </row>
    <row r="287" spans="1:8" x14ac:dyDescent="0.3">
      <c r="A287" s="2"/>
      <c r="B287" s="5"/>
      <c r="C287" s="5"/>
      <c r="D287" s="5"/>
      <c r="E287" s="5"/>
      <c r="F287" s="5"/>
      <c r="G287" s="5"/>
      <c r="H287" s="5"/>
    </row>
    <row r="288" spans="1:8" x14ac:dyDescent="0.3">
      <c r="A288" s="2"/>
      <c r="B288" s="5"/>
      <c r="C288" s="5"/>
      <c r="D288" s="5"/>
      <c r="E288" s="5"/>
      <c r="F288" s="5"/>
      <c r="G288" s="5"/>
      <c r="H288" s="5"/>
    </row>
    <row r="289" spans="1:8" x14ac:dyDescent="0.3">
      <c r="A289" s="2"/>
      <c r="B289" s="5"/>
      <c r="C289" s="5"/>
      <c r="D289" s="5"/>
      <c r="E289" s="5"/>
      <c r="F289" s="5"/>
      <c r="G289" s="5"/>
      <c r="H289" s="5"/>
    </row>
    <row r="290" spans="1:8" x14ac:dyDescent="0.3">
      <c r="A290" s="2"/>
      <c r="B290" s="5"/>
      <c r="C290" s="5"/>
      <c r="D290" s="5"/>
      <c r="E290" s="5"/>
      <c r="F290" s="5"/>
      <c r="G290" s="5"/>
      <c r="H290" s="5"/>
    </row>
    <row r="291" spans="1:8" x14ac:dyDescent="0.3">
      <c r="A291" s="2"/>
      <c r="B291" s="5"/>
      <c r="C291" s="5"/>
      <c r="D291" s="5"/>
      <c r="E291" s="5"/>
      <c r="F291" s="5"/>
      <c r="G291" s="5"/>
      <c r="H291" s="5"/>
    </row>
    <row r="292" spans="1:8" x14ac:dyDescent="0.3">
      <c r="A292" s="2"/>
      <c r="B292" s="5"/>
      <c r="C292" s="5"/>
      <c r="D292" s="5"/>
      <c r="E292" s="5"/>
      <c r="F292" s="5"/>
      <c r="G292" s="5"/>
      <c r="H292" s="5"/>
    </row>
    <row r="293" spans="1:8" x14ac:dyDescent="0.3">
      <c r="A293" s="2"/>
      <c r="B293" s="5"/>
      <c r="C293" s="5"/>
      <c r="D293" s="5"/>
      <c r="E293" s="5"/>
      <c r="F293" s="5"/>
      <c r="G293" s="5"/>
      <c r="H293" s="5"/>
    </row>
    <row r="294" spans="1:8" x14ac:dyDescent="0.3">
      <c r="A294" s="2"/>
      <c r="B294" s="5"/>
      <c r="C294" s="5"/>
      <c r="D294" s="5"/>
      <c r="E294" s="5"/>
      <c r="F294" s="5"/>
      <c r="G294" s="5"/>
      <c r="H294" s="5"/>
    </row>
    <row r="295" spans="1:8" x14ac:dyDescent="0.3">
      <c r="A295" s="2"/>
      <c r="B295" s="5"/>
      <c r="C295" s="5"/>
      <c r="D295" s="5"/>
      <c r="E295" s="5"/>
      <c r="F295" s="5"/>
      <c r="G295" s="5"/>
      <c r="H295" s="5"/>
    </row>
    <row r="296" spans="1:8" x14ac:dyDescent="0.3">
      <c r="A296" s="2"/>
      <c r="B296" s="5"/>
      <c r="C296" s="5"/>
      <c r="D296" s="5"/>
      <c r="E296" s="5"/>
      <c r="F296" s="5"/>
      <c r="G296" s="5"/>
      <c r="H296" s="5"/>
    </row>
    <row r="297" spans="1:8" x14ac:dyDescent="0.3">
      <c r="A297" s="2"/>
      <c r="B297" s="5"/>
      <c r="C297" s="5"/>
      <c r="D297" s="5"/>
      <c r="E297" s="5"/>
      <c r="F297" s="5"/>
      <c r="G297" s="5"/>
      <c r="H297" s="5"/>
    </row>
    <row r="298" spans="1:8" x14ac:dyDescent="0.3">
      <c r="A298" s="2"/>
      <c r="B298" s="5"/>
      <c r="C298" s="5"/>
      <c r="D298" s="5"/>
      <c r="E298" s="5"/>
      <c r="F298" s="5"/>
      <c r="G298" s="5"/>
      <c r="H298" s="5"/>
    </row>
    <row r="299" spans="1:8" x14ac:dyDescent="0.3">
      <c r="A299" s="2"/>
      <c r="B299" s="5"/>
      <c r="C299" s="5"/>
      <c r="D299" s="5"/>
      <c r="E299" s="5"/>
      <c r="F299" s="5"/>
      <c r="G299" s="5"/>
      <c r="H299" s="5"/>
    </row>
    <row r="300" spans="1:8" x14ac:dyDescent="0.3">
      <c r="A300" s="2"/>
      <c r="B300" s="5"/>
      <c r="C300" s="5"/>
      <c r="D300" s="5"/>
      <c r="E300" s="5"/>
      <c r="F300" s="5"/>
      <c r="G300" s="5"/>
      <c r="H300" s="5"/>
    </row>
    <row r="301" spans="1:8" x14ac:dyDescent="0.3">
      <c r="A301" s="2"/>
      <c r="B301" s="5"/>
      <c r="C301" s="5"/>
      <c r="D301" s="5"/>
      <c r="E301" s="5"/>
      <c r="F301" s="5"/>
      <c r="G301" s="5"/>
      <c r="H301" s="5"/>
    </row>
    <row r="302" spans="1:8" x14ac:dyDescent="0.3">
      <c r="A302" s="2"/>
      <c r="B302" s="5"/>
      <c r="C302" s="5"/>
      <c r="D302" s="5"/>
      <c r="E302" s="5"/>
      <c r="F302" s="5"/>
      <c r="G302" s="5"/>
      <c r="H302" s="5"/>
    </row>
    <row r="303" spans="1:8" x14ac:dyDescent="0.3">
      <c r="A303" s="2"/>
      <c r="B303" s="5"/>
      <c r="C303" s="5"/>
      <c r="D303" s="5"/>
      <c r="E303" s="5"/>
      <c r="F303" s="5"/>
      <c r="G303" s="5"/>
      <c r="H303" s="5"/>
    </row>
    <row r="304" spans="1:8" x14ac:dyDescent="0.3">
      <c r="A304" s="2"/>
      <c r="B304" s="5"/>
      <c r="C304" s="5"/>
      <c r="D304" s="5"/>
      <c r="E304" s="5"/>
      <c r="F304" s="5"/>
      <c r="G304" s="5"/>
      <c r="H304" s="5"/>
    </row>
    <row r="305" spans="1:8" x14ac:dyDescent="0.3">
      <c r="A305" s="2"/>
      <c r="B305" s="5"/>
      <c r="C305" s="5"/>
      <c r="D305" s="5"/>
      <c r="E305" s="5"/>
      <c r="F305" s="5"/>
      <c r="G305" s="5"/>
      <c r="H305" s="5"/>
    </row>
    <row r="306" spans="1:8" x14ac:dyDescent="0.3">
      <c r="A306" s="2"/>
      <c r="B306" s="5"/>
      <c r="C306" s="5"/>
      <c r="D306" s="5"/>
      <c r="E306" s="5"/>
      <c r="F306" s="5"/>
      <c r="G306" s="5"/>
      <c r="H306" s="5"/>
    </row>
    <row r="307" spans="1:8" x14ac:dyDescent="0.3">
      <c r="A307" s="2"/>
      <c r="B307" s="5"/>
      <c r="C307" s="5"/>
      <c r="D307" s="5"/>
      <c r="E307" s="5"/>
      <c r="F307" s="5"/>
      <c r="G307" s="5"/>
      <c r="H307" s="5"/>
    </row>
    <row r="308" spans="1:8" x14ac:dyDescent="0.3">
      <c r="A308" s="2"/>
      <c r="B308" s="5"/>
      <c r="C308" s="5"/>
      <c r="D308" s="5"/>
      <c r="E308" s="5"/>
      <c r="F308" s="5"/>
      <c r="G308" s="5"/>
      <c r="H308" s="5"/>
    </row>
    <row r="309" spans="1:8" x14ac:dyDescent="0.3">
      <c r="A309" s="2"/>
      <c r="B309" s="5"/>
      <c r="C309" s="5"/>
      <c r="D309" s="5"/>
      <c r="E309" s="5"/>
      <c r="F309" s="5"/>
      <c r="G309" s="5"/>
      <c r="H309" s="5"/>
    </row>
    <row r="310" spans="1:8" x14ac:dyDescent="0.3">
      <c r="A310" s="2"/>
      <c r="B310" s="5"/>
      <c r="C310" s="5"/>
      <c r="D310" s="5"/>
      <c r="E310" s="5"/>
      <c r="F310" s="5"/>
      <c r="G310" s="5"/>
      <c r="H310" s="5"/>
    </row>
    <row r="311" spans="1:8" x14ac:dyDescent="0.3">
      <c r="A311" s="2"/>
      <c r="B311" s="5"/>
      <c r="C311" s="5"/>
      <c r="D311" s="5"/>
      <c r="E311" s="5"/>
      <c r="F311" s="5"/>
      <c r="G311" s="5"/>
      <c r="H311" s="5"/>
    </row>
    <row r="312" spans="1:8" x14ac:dyDescent="0.3">
      <c r="A312" s="2"/>
      <c r="B312" s="5"/>
      <c r="C312" s="5"/>
      <c r="D312" s="5"/>
      <c r="E312" s="5"/>
      <c r="F312" s="5"/>
      <c r="G312" s="5"/>
      <c r="H312" s="5"/>
    </row>
    <row r="313" spans="1:8" x14ac:dyDescent="0.3">
      <c r="A313" s="2"/>
      <c r="B313" s="5"/>
      <c r="C313" s="5"/>
      <c r="D313" s="5"/>
      <c r="E313" s="5"/>
      <c r="F313" s="5"/>
      <c r="G313" s="5"/>
      <c r="H313" s="5"/>
    </row>
    <row r="314" spans="1:8" x14ac:dyDescent="0.3">
      <c r="A314" s="2"/>
      <c r="B314" s="5"/>
      <c r="C314" s="5"/>
      <c r="D314" s="5"/>
      <c r="E314" s="5"/>
      <c r="F314" s="5"/>
      <c r="G314" s="5"/>
      <c r="H314" s="5"/>
    </row>
    <row r="315" spans="1:8" x14ac:dyDescent="0.3">
      <c r="A315" s="2"/>
      <c r="B315" s="5"/>
      <c r="C315" s="5"/>
      <c r="D315" s="5"/>
      <c r="E315" s="5"/>
      <c r="F315" s="5"/>
      <c r="G315" s="5"/>
      <c r="H315" s="5"/>
    </row>
    <row r="316" spans="1:8" x14ac:dyDescent="0.3">
      <c r="A316" s="2"/>
      <c r="B316" s="5"/>
      <c r="C316" s="5"/>
      <c r="D316" s="5"/>
      <c r="E316" s="5"/>
      <c r="F316" s="5"/>
      <c r="G316" s="5"/>
      <c r="H316" s="5"/>
    </row>
    <row r="317" spans="1:8" x14ac:dyDescent="0.3">
      <c r="A317" s="2"/>
      <c r="B317" s="5"/>
      <c r="C317" s="5"/>
      <c r="D317" s="5"/>
      <c r="E317" s="5"/>
      <c r="F317" s="5"/>
      <c r="G317" s="5"/>
      <c r="H317" s="5"/>
    </row>
    <row r="318" spans="1:8" x14ac:dyDescent="0.3">
      <c r="A318" s="2"/>
      <c r="B318" s="5"/>
      <c r="C318" s="5"/>
      <c r="D318" s="5"/>
      <c r="E318" s="5"/>
      <c r="F318" s="5"/>
      <c r="G318" s="5"/>
      <c r="H318" s="5"/>
    </row>
    <row r="319" spans="1:8" x14ac:dyDescent="0.3">
      <c r="A319" s="2"/>
      <c r="B319" s="5"/>
      <c r="C319" s="5"/>
      <c r="D319" s="5"/>
      <c r="E319" s="5"/>
      <c r="F319" s="5"/>
      <c r="G319" s="5"/>
      <c r="H319" s="5"/>
    </row>
    <row r="320" spans="1:8" x14ac:dyDescent="0.3">
      <c r="A320" s="2"/>
      <c r="B320" s="5"/>
      <c r="C320" s="5"/>
      <c r="D320" s="5"/>
      <c r="E320" s="5"/>
      <c r="F320" s="5"/>
      <c r="G320" s="5"/>
      <c r="H320" s="5"/>
    </row>
    <row r="321" spans="1:8" x14ac:dyDescent="0.3">
      <c r="A321" s="2"/>
      <c r="B321" s="5"/>
      <c r="C321" s="5"/>
      <c r="D321" s="5"/>
      <c r="E321" s="5"/>
      <c r="F321" s="5"/>
      <c r="G321" s="5"/>
      <c r="H321" s="5"/>
    </row>
    <row r="322" spans="1:8" x14ac:dyDescent="0.3">
      <c r="A322" s="2"/>
      <c r="B322" s="5"/>
      <c r="C322" s="5"/>
      <c r="D322" s="5"/>
      <c r="E322" s="5"/>
      <c r="F322" s="5"/>
      <c r="G322" s="5"/>
      <c r="H322" s="5"/>
    </row>
    <row r="323" spans="1:8" x14ac:dyDescent="0.3">
      <c r="A323" s="2"/>
      <c r="B323" s="5"/>
      <c r="C323" s="5"/>
      <c r="D323" s="5"/>
      <c r="E323" s="5"/>
      <c r="F323" s="5"/>
      <c r="G323" s="5"/>
      <c r="H323" s="5"/>
    </row>
    <row r="324" spans="1:8" x14ac:dyDescent="0.3">
      <c r="A324" s="2"/>
      <c r="B324" s="5"/>
      <c r="C324" s="5"/>
      <c r="D324" s="5"/>
      <c r="E324" s="5"/>
      <c r="F324" s="5"/>
      <c r="G324" s="5"/>
      <c r="H324" s="5"/>
    </row>
    <row r="325" spans="1:8" x14ac:dyDescent="0.3">
      <c r="A325" s="2"/>
      <c r="B325" s="5"/>
      <c r="C325" s="5"/>
      <c r="D325" s="5"/>
      <c r="E325" s="5"/>
      <c r="F325" s="5"/>
      <c r="G325" s="5"/>
      <c r="H325" s="5"/>
    </row>
    <row r="326" spans="1:8" x14ac:dyDescent="0.3">
      <c r="A326" s="2"/>
      <c r="B326" s="5"/>
      <c r="C326" s="5"/>
      <c r="D326" s="5"/>
      <c r="E326" s="5"/>
      <c r="F326" s="5"/>
      <c r="G326" s="5"/>
      <c r="H326" s="5"/>
    </row>
    <row r="327" spans="1:8" x14ac:dyDescent="0.3">
      <c r="A327" s="2"/>
      <c r="B327" s="5"/>
      <c r="C327" s="5"/>
      <c r="D327" s="5"/>
      <c r="E327" s="5"/>
      <c r="F327" s="5"/>
      <c r="G327" s="5"/>
      <c r="H327" s="5"/>
    </row>
    <row r="328" spans="1:8" x14ac:dyDescent="0.3">
      <c r="A328" s="2"/>
      <c r="B328" s="5"/>
      <c r="C328" s="5"/>
      <c r="D328" s="5"/>
      <c r="E328" s="5"/>
      <c r="F328" s="5"/>
      <c r="G328" s="5"/>
      <c r="H328" s="5"/>
    </row>
    <row r="329" spans="1:8" x14ac:dyDescent="0.3">
      <c r="A329" s="2"/>
      <c r="B329" s="5"/>
      <c r="C329" s="5"/>
      <c r="D329" s="5"/>
      <c r="E329" s="5"/>
      <c r="F329" s="5"/>
      <c r="G329" s="5"/>
      <c r="H329" s="5"/>
    </row>
    <row r="330" spans="1:8" x14ac:dyDescent="0.3">
      <c r="A330" s="2"/>
      <c r="B330" s="5"/>
      <c r="C330" s="5"/>
      <c r="D330" s="5"/>
      <c r="E330" s="5"/>
      <c r="F330" s="5"/>
      <c r="G330" s="5"/>
      <c r="H330" s="5"/>
    </row>
    <row r="331" spans="1:8" x14ac:dyDescent="0.3">
      <c r="A331" s="2"/>
      <c r="B331" s="5"/>
      <c r="C331" s="5"/>
      <c r="D331" s="5"/>
      <c r="E331" s="5"/>
      <c r="F331" s="5"/>
      <c r="G331" s="5"/>
      <c r="H331" s="5"/>
    </row>
    <row r="332" spans="1:8" x14ac:dyDescent="0.3">
      <c r="A332" s="2"/>
      <c r="B332" s="5"/>
      <c r="C332" s="5"/>
      <c r="D332" s="5"/>
      <c r="E332" s="5"/>
      <c r="F332" s="5"/>
      <c r="G332" s="5"/>
      <c r="H332" s="5"/>
    </row>
    <row r="333" spans="1:8" x14ac:dyDescent="0.3">
      <c r="A333" s="2"/>
      <c r="B333" s="5"/>
      <c r="C333" s="5"/>
      <c r="D333" s="5"/>
      <c r="E333" s="5"/>
      <c r="F333" s="5"/>
      <c r="G333" s="5"/>
      <c r="H333" s="5"/>
    </row>
    <row r="334" spans="1:8" x14ac:dyDescent="0.3">
      <c r="A334" s="2"/>
      <c r="B334" s="5"/>
      <c r="C334" s="5"/>
      <c r="D334" s="5"/>
      <c r="E334" s="5"/>
      <c r="F334" s="5"/>
      <c r="G334" s="5"/>
      <c r="H334" s="5"/>
    </row>
    <row r="335" spans="1:8" x14ac:dyDescent="0.3">
      <c r="A335" s="2"/>
      <c r="B335" s="5"/>
      <c r="C335" s="5"/>
      <c r="D335" s="5"/>
      <c r="E335" s="5"/>
      <c r="F335" s="5"/>
      <c r="G335" s="5"/>
      <c r="H335" s="5"/>
    </row>
    <row r="336" spans="1:8" x14ac:dyDescent="0.3">
      <c r="A336" s="2"/>
      <c r="B336" s="5"/>
      <c r="C336" s="5"/>
      <c r="D336" s="5"/>
      <c r="E336" s="5"/>
      <c r="F336" s="5"/>
      <c r="G336" s="5"/>
      <c r="H336" s="5"/>
    </row>
    <row r="337" spans="1:8" x14ac:dyDescent="0.3">
      <c r="A337" s="2"/>
      <c r="B337" s="5"/>
      <c r="C337" s="5"/>
      <c r="D337" s="5"/>
      <c r="E337" s="5"/>
      <c r="F337" s="5"/>
      <c r="G337" s="5"/>
      <c r="H337" s="5"/>
    </row>
    <row r="338" spans="1:8" x14ac:dyDescent="0.3">
      <c r="A338" s="2"/>
      <c r="B338" s="5"/>
      <c r="C338" s="5"/>
      <c r="D338" s="5"/>
      <c r="E338" s="5"/>
      <c r="F338" s="5"/>
      <c r="G338" s="5"/>
      <c r="H338" s="5"/>
    </row>
    <row r="339" spans="1:8" x14ac:dyDescent="0.3">
      <c r="A339" s="2"/>
      <c r="B339" s="5"/>
      <c r="C339" s="5"/>
      <c r="D339" s="5"/>
      <c r="E339" s="5"/>
      <c r="F339" s="5"/>
      <c r="G339" s="5"/>
      <c r="H339" s="5"/>
    </row>
    <row r="340" spans="1:8" x14ac:dyDescent="0.3">
      <c r="A340" s="2"/>
      <c r="B340" s="5"/>
      <c r="C340" s="5"/>
      <c r="D340" s="5"/>
      <c r="E340" s="5"/>
      <c r="F340" s="5"/>
      <c r="G340" s="5"/>
      <c r="H340" s="5"/>
    </row>
    <row r="341" spans="1:8" x14ac:dyDescent="0.3">
      <c r="A341" s="2"/>
      <c r="B341" s="5"/>
      <c r="C341" s="5"/>
      <c r="D341" s="5"/>
      <c r="E341" s="5"/>
      <c r="F341" s="5"/>
      <c r="G341" s="5"/>
      <c r="H341" s="5"/>
    </row>
    <row r="342" spans="1:8" x14ac:dyDescent="0.3">
      <c r="A342" s="2"/>
      <c r="B342" s="5"/>
      <c r="C342" s="5"/>
      <c r="D342" s="5"/>
      <c r="E342" s="5"/>
      <c r="F342" s="5"/>
      <c r="G342" s="5"/>
      <c r="H342" s="5"/>
    </row>
    <row r="343" spans="1:8" x14ac:dyDescent="0.3">
      <c r="A343" s="2"/>
      <c r="B343" s="5"/>
      <c r="C343" s="5"/>
      <c r="D343" s="5"/>
      <c r="E343" s="5"/>
      <c r="F343" s="5"/>
      <c r="G343" s="5"/>
      <c r="H343" s="5"/>
    </row>
    <row r="344" spans="1:8" x14ac:dyDescent="0.3">
      <c r="A344" s="2"/>
      <c r="B344" s="5"/>
      <c r="C344" s="5"/>
      <c r="D344" s="5"/>
      <c r="E344" s="5"/>
      <c r="F344" s="5"/>
      <c r="G344" s="5"/>
      <c r="H344" s="5"/>
    </row>
    <row r="345" spans="1:8" x14ac:dyDescent="0.3">
      <c r="A345" s="2"/>
      <c r="B345" s="5"/>
      <c r="C345" s="5"/>
      <c r="D345" s="5"/>
      <c r="E345" s="5"/>
      <c r="F345" s="5"/>
      <c r="G345" s="5"/>
      <c r="H345" s="5"/>
    </row>
    <row r="346" spans="1:8" x14ac:dyDescent="0.3">
      <c r="A346" s="2"/>
      <c r="B346" s="5"/>
      <c r="C346" s="5"/>
      <c r="D346" s="5"/>
      <c r="E346" s="5"/>
      <c r="F346" s="5"/>
      <c r="G346" s="5"/>
      <c r="H346" s="5"/>
    </row>
    <row r="347" spans="1:8" x14ac:dyDescent="0.3">
      <c r="A347" s="2"/>
      <c r="B347" s="5"/>
      <c r="C347" s="5"/>
      <c r="D347" s="5"/>
      <c r="E347" s="5"/>
      <c r="F347" s="5"/>
      <c r="G347" s="5"/>
      <c r="H347" s="5"/>
    </row>
    <row r="348" spans="1:8" x14ac:dyDescent="0.3">
      <c r="A348" s="2"/>
      <c r="B348" s="5"/>
      <c r="C348" s="5"/>
      <c r="D348" s="5"/>
      <c r="E348" s="5"/>
      <c r="F348" s="5"/>
      <c r="G348" s="5"/>
      <c r="H348" s="5"/>
    </row>
    <row r="349" spans="1:8" x14ac:dyDescent="0.3">
      <c r="A349" s="2"/>
      <c r="B349" s="5"/>
      <c r="C349" s="5"/>
      <c r="D349" s="5"/>
      <c r="E349" s="5"/>
      <c r="F349" s="5"/>
      <c r="G349" s="5"/>
      <c r="H349" s="5"/>
    </row>
    <row r="350" spans="1:8" x14ac:dyDescent="0.3">
      <c r="A350" s="2"/>
      <c r="B350" s="5"/>
      <c r="C350" s="5"/>
      <c r="D350" s="5"/>
      <c r="E350" s="5"/>
      <c r="F350" s="5"/>
      <c r="G350" s="5"/>
      <c r="H350" s="5"/>
    </row>
    <row r="351" spans="1:8" x14ac:dyDescent="0.3">
      <c r="A351" s="2"/>
      <c r="B351" s="5"/>
      <c r="C351" s="5"/>
      <c r="D351" s="5"/>
      <c r="E351" s="5"/>
      <c r="F351" s="5"/>
      <c r="G351" s="5"/>
      <c r="H351" s="5"/>
    </row>
    <row r="352" spans="1:8" x14ac:dyDescent="0.3">
      <c r="A352" s="2"/>
      <c r="B352" s="5"/>
      <c r="C352" s="5"/>
      <c r="D352" s="5"/>
      <c r="E352" s="5"/>
      <c r="F352" s="5"/>
      <c r="G352" s="5"/>
      <c r="H352" s="5"/>
    </row>
    <row r="353" spans="1:8" x14ac:dyDescent="0.3">
      <c r="A353" s="2"/>
      <c r="B353" s="5"/>
      <c r="C353" s="5"/>
      <c r="D353" s="5"/>
      <c r="E353" s="5"/>
      <c r="F353" s="5"/>
      <c r="G353" s="5"/>
      <c r="H353" s="5"/>
    </row>
    <row r="354" spans="1:8" x14ac:dyDescent="0.3">
      <c r="A354" s="2"/>
      <c r="B354" s="5"/>
      <c r="C354" s="5"/>
      <c r="D354" s="5"/>
      <c r="E354" s="5"/>
      <c r="F354" s="5"/>
      <c r="G354" s="5"/>
      <c r="H354" s="5"/>
    </row>
    <row r="355" spans="1:8" x14ac:dyDescent="0.3">
      <c r="A355" s="2"/>
      <c r="B355" s="5"/>
      <c r="C355" s="5"/>
      <c r="D355" s="5"/>
      <c r="E355" s="5"/>
      <c r="F355" s="5"/>
      <c r="G355" s="5"/>
      <c r="H355" s="5"/>
    </row>
    <row r="356" spans="1:8" x14ac:dyDescent="0.3">
      <c r="A356" s="2"/>
      <c r="B356" s="5"/>
      <c r="C356" s="5"/>
      <c r="D356" s="5"/>
      <c r="E356" s="5"/>
      <c r="F356" s="5"/>
      <c r="G356" s="5"/>
      <c r="H356" s="5"/>
    </row>
    <row r="357" spans="1:8" x14ac:dyDescent="0.3">
      <c r="A357" s="2"/>
      <c r="B357" s="5"/>
      <c r="C357" s="5"/>
      <c r="D357" s="5"/>
      <c r="E357" s="5"/>
      <c r="F357" s="5"/>
      <c r="G357" s="5"/>
      <c r="H357" s="5"/>
    </row>
    <row r="358" spans="1:8" x14ac:dyDescent="0.3">
      <c r="A358" s="2"/>
      <c r="B358" s="5"/>
      <c r="C358" s="5"/>
      <c r="D358" s="5"/>
      <c r="E358" s="5"/>
      <c r="F358" s="5"/>
      <c r="G358" s="5"/>
      <c r="H358" s="5"/>
    </row>
    <row r="359" spans="1:8" x14ac:dyDescent="0.3">
      <c r="A359" s="2"/>
      <c r="B359" s="5"/>
      <c r="C359" s="5"/>
      <c r="D359" s="5"/>
      <c r="E359" s="5"/>
      <c r="F359" s="5"/>
      <c r="G359" s="5"/>
      <c r="H359" s="5"/>
    </row>
    <row r="360" spans="1:8" x14ac:dyDescent="0.3">
      <c r="A360" s="2"/>
      <c r="B360" s="5"/>
      <c r="C360" s="5"/>
      <c r="D360" s="5"/>
      <c r="E360" s="5"/>
      <c r="F360" s="5"/>
      <c r="G360" s="5"/>
      <c r="H360" s="5"/>
    </row>
    <row r="361" spans="1:8" x14ac:dyDescent="0.3">
      <c r="A361" s="2"/>
      <c r="B361" s="5"/>
      <c r="C361" s="5"/>
      <c r="D361" s="5"/>
      <c r="E361" s="5"/>
      <c r="F361" s="5"/>
      <c r="G361" s="5"/>
      <c r="H361" s="5"/>
    </row>
    <row r="362" spans="1:8" x14ac:dyDescent="0.3">
      <c r="A362" s="2"/>
      <c r="B362" s="5"/>
      <c r="C362" s="5"/>
      <c r="D362" s="5"/>
      <c r="E362" s="5"/>
      <c r="F362" s="5"/>
      <c r="G362" s="5"/>
      <c r="H362" s="5"/>
    </row>
    <row r="363" spans="1:8" x14ac:dyDescent="0.3">
      <c r="A363" s="2"/>
      <c r="B363" s="5"/>
      <c r="C363" s="5"/>
      <c r="D363" s="5"/>
      <c r="E363" s="5"/>
      <c r="F363" s="5"/>
      <c r="G363" s="5"/>
      <c r="H363" s="5"/>
    </row>
    <row r="364" spans="1:8" x14ac:dyDescent="0.3">
      <c r="A364" s="2"/>
      <c r="B364" s="5"/>
      <c r="C364" s="5"/>
      <c r="D364" s="5"/>
      <c r="E364" s="5"/>
      <c r="F364" s="5"/>
      <c r="G364" s="5"/>
      <c r="H364" s="5"/>
    </row>
    <row r="365" spans="1:8" x14ac:dyDescent="0.3">
      <c r="A365" s="2"/>
      <c r="B365" s="5"/>
      <c r="C365" s="5"/>
      <c r="D365" s="5"/>
      <c r="E365" s="5"/>
      <c r="F365" s="5"/>
      <c r="G365" s="5"/>
      <c r="H365" s="5"/>
    </row>
    <row r="366" spans="1:8" x14ac:dyDescent="0.3">
      <c r="A366" s="2"/>
      <c r="B366" s="5"/>
      <c r="C366" s="5"/>
      <c r="D366" s="5"/>
      <c r="E366" s="5"/>
      <c r="F366" s="5"/>
      <c r="G366" s="5"/>
      <c r="H366" s="5"/>
    </row>
    <row r="367" spans="1:8" x14ac:dyDescent="0.3">
      <c r="A367" s="2"/>
      <c r="B367" s="5"/>
      <c r="C367" s="5"/>
      <c r="D367" s="5"/>
      <c r="E367" s="5"/>
      <c r="F367" s="5"/>
      <c r="G367" s="5"/>
      <c r="H367" s="5"/>
    </row>
    <row r="368" spans="1:8" x14ac:dyDescent="0.3">
      <c r="A368" s="2"/>
      <c r="B368" s="5"/>
      <c r="C368" s="5"/>
      <c r="D368" s="5"/>
      <c r="E368" s="5"/>
      <c r="F368" s="5"/>
      <c r="G368" s="5"/>
      <c r="H368" s="5"/>
    </row>
    <row r="369" spans="1:8" x14ac:dyDescent="0.3">
      <c r="A369" s="2"/>
      <c r="B369" s="5"/>
      <c r="C369" s="5"/>
      <c r="D369" s="5"/>
      <c r="E369" s="5"/>
      <c r="F369" s="5"/>
      <c r="G369" s="5"/>
      <c r="H369" s="5"/>
    </row>
    <row r="370" spans="1:8" x14ac:dyDescent="0.3">
      <c r="A370" s="2"/>
      <c r="B370" s="5"/>
      <c r="C370" s="5"/>
      <c r="D370" s="5"/>
      <c r="E370" s="5"/>
      <c r="F370" s="5"/>
      <c r="G370" s="5"/>
      <c r="H370" s="5"/>
    </row>
    <row r="371" spans="1:8" x14ac:dyDescent="0.3">
      <c r="A371" s="2"/>
      <c r="B371" s="5"/>
      <c r="C371" s="5"/>
      <c r="D371" s="5"/>
      <c r="E371" s="5"/>
      <c r="F371" s="5"/>
      <c r="G371" s="5"/>
      <c r="H371" s="5"/>
    </row>
    <row r="372" spans="1:8" x14ac:dyDescent="0.3">
      <c r="A372" s="2"/>
      <c r="B372" s="5"/>
      <c r="C372" s="5"/>
      <c r="D372" s="5"/>
      <c r="E372" s="5"/>
      <c r="F372" s="5"/>
      <c r="G372" s="5"/>
      <c r="H372" s="5"/>
    </row>
    <row r="373" spans="1:8" x14ac:dyDescent="0.3">
      <c r="A373" s="2"/>
      <c r="B373" s="5"/>
      <c r="C373" s="5"/>
      <c r="D373" s="5"/>
      <c r="E373" s="5"/>
      <c r="F373" s="5"/>
      <c r="G373" s="5"/>
      <c r="H373" s="5"/>
    </row>
    <row r="374" spans="1:8" x14ac:dyDescent="0.3">
      <c r="A374" s="2"/>
      <c r="B374" s="5"/>
      <c r="C374" s="5"/>
      <c r="D374" s="5"/>
      <c r="E374" s="5"/>
      <c r="F374" s="5"/>
      <c r="G374" s="5"/>
      <c r="H374" s="5"/>
    </row>
    <row r="375" spans="1:8" x14ac:dyDescent="0.3">
      <c r="A375" s="2"/>
      <c r="B375" s="5"/>
      <c r="C375" s="5"/>
      <c r="D375" s="5"/>
      <c r="E375" s="5"/>
      <c r="F375" s="5"/>
      <c r="G375" s="5"/>
      <c r="H375" s="5"/>
    </row>
    <row r="376" spans="1:8" x14ac:dyDescent="0.3">
      <c r="A376" s="2"/>
      <c r="B376" s="5"/>
      <c r="C376" s="5"/>
      <c r="D376" s="5"/>
      <c r="E376" s="5"/>
      <c r="F376" s="5"/>
      <c r="G376" s="5"/>
      <c r="H376" s="5"/>
    </row>
    <row r="377" spans="1:8" x14ac:dyDescent="0.3">
      <c r="A377" s="2"/>
      <c r="B377" s="5"/>
      <c r="C377" s="5"/>
      <c r="D377" s="5"/>
      <c r="E377" s="5"/>
      <c r="F377" s="5"/>
      <c r="G377" s="5"/>
      <c r="H377" s="5"/>
    </row>
    <row r="378" spans="1:8" x14ac:dyDescent="0.3">
      <c r="A378" s="2"/>
      <c r="B378" s="5"/>
      <c r="C378" s="5"/>
      <c r="D378" s="5"/>
      <c r="E378" s="5"/>
      <c r="F378" s="5"/>
      <c r="G378" s="5"/>
      <c r="H378" s="5"/>
    </row>
    <row r="379" spans="1:8" x14ac:dyDescent="0.3">
      <c r="A379" s="2"/>
      <c r="B379" s="5"/>
      <c r="C379" s="5"/>
      <c r="D379" s="5"/>
      <c r="E379" s="5"/>
      <c r="F379" s="5"/>
      <c r="G379" s="5"/>
      <c r="H379" s="5"/>
    </row>
    <row r="380" spans="1:8" x14ac:dyDescent="0.3">
      <c r="A380" s="2"/>
      <c r="B380" s="5"/>
      <c r="C380" s="5"/>
      <c r="D380" s="5"/>
      <c r="E380" s="5"/>
      <c r="F380" s="5"/>
      <c r="G380" s="5"/>
      <c r="H380" s="5"/>
    </row>
    <row r="381" spans="1:8" x14ac:dyDescent="0.3">
      <c r="A381" s="2"/>
      <c r="B381" s="5"/>
      <c r="C381" s="5"/>
      <c r="D381" s="5"/>
      <c r="E381" s="5"/>
      <c r="F381" s="5"/>
      <c r="G381" s="5"/>
      <c r="H381" s="5"/>
    </row>
    <row r="382" spans="1:8" x14ac:dyDescent="0.3">
      <c r="A382" s="2"/>
      <c r="B382" s="5"/>
      <c r="C382" s="5"/>
      <c r="D382" s="5"/>
      <c r="E382" s="5"/>
      <c r="F382" s="5"/>
      <c r="G382" s="5"/>
      <c r="H382" s="5"/>
    </row>
    <row r="383" spans="1:8" x14ac:dyDescent="0.3">
      <c r="A383" s="2"/>
      <c r="B383" s="5"/>
      <c r="C383" s="5"/>
      <c r="D383" s="5"/>
      <c r="E383" s="5"/>
      <c r="F383" s="5"/>
      <c r="G383" s="5"/>
      <c r="H383" s="5"/>
    </row>
    <row r="384" spans="1:8" x14ac:dyDescent="0.3">
      <c r="A384" s="2"/>
      <c r="B384" s="5"/>
      <c r="C384" s="5"/>
      <c r="D384" s="5"/>
      <c r="E384" s="5"/>
      <c r="F384" s="5"/>
      <c r="G384" s="5"/>
      <c r="H384" s="5"/>
    </row>
    <row r="385" spans="1:8" x14ac:dyDescent="0.3">
      <c r="A385" s="2"/>
      <c r="B385" s="5"/>
      <c r="C385" s="5"/>
      <c r="D385" s="5"/>
      <c r="E385" s="5"/>
      <c r="F385" s="5"/>
      <c r="G385" s="5"/>
      <c r="H385" s="5"/>
    </row>
    <row r="386" spans="1:8" x14ac:dyDescent="0.3">
      <c r="A386" s="2"/>
      <c r="B386" s="5"/>
      <c r="C386" s="5"/>
      <c r="D386" s="5"/>
      <c r="E386" s="5"/>
      <c r="F386" s="5"/>
      <c r="G386" s="5"/>
      <c r="H386" s="5"/>
    </row>
    <row r="387" spans="1:8" x14ac:dyDescent="0.3">
      <c r="A387" s="2"/>
      <c r="B387" s="5"/>
      <c r="C387" s="5"/>
      <c r="D387" s="5"/>
      <c r="E387" s="5"/>
      <c r="F387" s="5"/>
      <c r="G387" s="5"/>
      <c r="H387" s="5"/>
    </row>
    <row r="388" spans="1:8" x14ac:dyDescent="0.3">
      <c r="A388" s="2"/>
      <c r="B388" s="5"/>
      <c r="C388" s="5"/>
      <c r="D388" s="5"/>
      <c r="E388" s="5"/>
      <c r="F388" s="5"/>
      <c r="G388" s="5"/>
      <c r="H388" s="5"/>
    </row>
    <row r="389" spans="1:8" x14ac:dyDescent="0.3">
      <c r="A389" s="2"/>
      <c r="B389" s="5"/>
      <c r="C389" s="5"/>
      <c r="D389" s="5"/>
      <c r="E389" s="5"/>
      <c r="F389" s="5"/>
      <c r="G389" s="5"/>
      <c r="H389" s="5"/>
    </row>
    <row r="390" spans="1:8" x14ac:dyDescent="0.3">
      <c r="A390" s="2"/>
      <c r="B390" s="5"/>
      <c r="C390" s="5"/>
      <c r="D390" s="5"/>
      <c r="E390" s="5"/>
      <c r="F390" s="5"/>
      <c r="G390" s="5"/>
      <c r="H390" s="5"/>
    </row>
    <row r="391" spans="1:8" x14ac:dyDescent="0.3">
      <c r="A391" s="2"/>
      <c r="B391" s="5"/>
      <c r="C391" s="5"/>
      <c r="D391" s="5"/>
      <c r="E391" s="5"/>
      <c r="F391" s="5"/>
      <c r="G391" s="5"/>
      <c r="H391" s="5"/>
    </row>
    <row r="392" spans="1:8" x14ac:dyDescent="0.3">
      <c r="A392" s="2"/>
      <c r="B392" s="5"/>
      <c r="C392" s="5"/>
      <c r="D392" s="5"/>
      <c r="E392" s="5"/>
      <c r="F392" s="5"/>
      <c r="G392" s="5"/>
      <c r="H392" s="5"/>
    </row>
    <row r="393" spans="1:8" x14ac:dyDescent="0.3">
      <c r="A393" s="2"/>
      <c r="B393" s="5"/>
      <c r="C393" s="5"/>
      <c r="D393" s="5"/>
      <c r="E393" s="5"/>
      <c r="F393" s="5"/>
      <c r="G393" s="5"/>
      <c r="H393" s="5"/>
    </row>
    <row r="394" spans="1:8" x14ac:dyDescent="0.3">
      <c r="A394" s="2"/>
      <c r="B394" s="5"/>
      <c r="C394" s="5"/>
      <c r="D394" s="5"/>
      <c r="E394" s="5"/>
      <c r="F394" s="5"/>
      <c r="G394" s="5"/>
      <c r="H394" s="5"/>
    </row>
    <row r="395" spans="1:8" x14ac:dyDescent="0.3">
      <c r="A395" s="2"/>
      <c r="B395" s="5"/>
      <c r="C395" s="5"/>
      <c r="D395" s="5"/>
      <c r="E395" s="5"/>
      <c r="F395" s="5"/>
      <c r="G395" s="5"/>
      <c r="H395" s="5"/>
    </row>
    <row r="396" spans="1:8" x14ac:dyDescent="0.3">
      <c r="A396" s="2"/>
      <c r="B396" s="5"/>
      <c r="C396" s="5"/>
      <c r="D396" s="5"/>
      <c r="E396" s="5"/>
      <c r="F396" s="5"/>
      <c r="G396" s="5"/>
      <c r="H396" s="5"/>
    </row>
    <row r="397" spans="1:8" x14ac:dyDescent="0.3">
      <c r="A397" s="2"/>
      <c r="B397" s="5"/>
      <c r="C397" s="5"/>
      <c r="D397" s="5"/>
      <c r="E397" s="5"/>
      <c r="F397" s="5"/>
      <c r="G397" s="5"/>
      <c r="H397" s="5"/>
    </row>
    <row r="398" spans="1:8" x14ac:dyDescent="0.3">
      <c r="A398" s="2"/>
      <c r="B398" s="5"/>
      <c r="C398" s="5"/>
      <c r="D398" s="5"/>
      <c r="E398" s="5"/>
      <c r="F398" s="5"/>
      <c r="G398" s="5"/>
      <c r="H398" s="5"/>
    </row>
    <row r="399" spans="1:8" x14ac:dyDescent="0.3">
      <c r="A399" s="2"/>
      <c r="B399" s="5"/>
      <c r="C399" s="5"/>
      <c r="D399" s="5"/>
      <c r="E399" s="5"/>
      <c r="F399" s="5"/>
      <c r="G399" s="5"/>
      <c r="H399" s="5"/>
    </row>
    <row r="400" spans="1:8" x14ac:dyDescent="0.3">
      <c r="A400" s="2"/>
      <c r="B400" s="5"/>
      <c r="C400" s="5"/>
      <c r="D400" s="5"/>
      <c r="E400" s="5"/>
      <c r="F400" s="5"/>
      <c r="G400" s="5"/>
      <c r="H400" s="5"/>
    </row>
    <row r="401" spans="1:8" x14ac:dyDescent="0.3">
      <c r="A401" s="2"/>
      <c r="B401" s="5"/>
      <c r="C401" s="5"/>
      <c r="D401" s="5"/>
      <c r="E401" s="5"/>
      <c r="F401" s="5"/>
      <c r="G401" s="5"/>
      <c r="H401" s="5"/>
    </row>
    <row r="402" spans="1:8" x14ac:dyDescent="0.3">
      <c r="A402" s="2"/>
      <c r="B402" s="5"/>
      <c r="C402" s="5"/>
      <c r="D402" s="5"/>
      <c r="E402" s="5"/>
      <c r="F402" s="5"/>
      <c r="G402" s="5"/>
      <c r="H402" s="5"/>
    </row>
    <row r="403" spans="1:8" x14ac:dyDescent="0.3">
      <c r="A403" s="2"/>
      <c r="B403" s="5"/>
      <c r="C403" s="5"/>
      <c r="D403" s="5"/>
      <c r="E403" s="5"/>
      <c r="F403" s="5"/>
      <c r="G403" s="5"/>
      <c r="H403" s="5"/>
    </row>
    <row r="404" spans="1:8" x14ac:dyDescent="0.3">
      <c r="A404" s="2"/>
      <c r="B404" s="5"/>
      <c r="C404" s="5"/>
      <c r="D404" s="5"/>
      <c r="E404" s="5"/>
      <c r="F404" s="5"/>
      <c r="G404" s="5"/>
      <c r="H404" s="5"/>
    </row>
    <row r="405" spans="1:8" x14ac:dyDescent="0.3">
      <c r="A405" s="2"/>
      <c r="B405" s="5"/>
      <c r="C405" s="5"/>
      <c r="D405" s="5"/>
      <c r="E405" s="5"/>
      <c r="F405" s="5"/>
      <c r="G405" s="5"/>
      <c r="H405" s="5"/>
    </row>
    <row r="406" spans="1:8" x14ac:dyDescent="0.3">
      <c r="A406" s="2"/>
      <c r="B406" s="5"/>
      <c r="C406" s="5"/>
      <c r="D406" s="5"/>
      <c r="E406" s="5"/>
      <c r="F406" s="5"/>
      <c r="G406" s="5"/>
      <c r="H406" s="5"/>
    </row>
    <row r="407" spans="1:8" x14ac:dyDescent="0.3">
      <c r="A407" s="2"/>
      <c r="B407" s="5"/>
      <c r="C407" s="5"/>
      <c r="D407" s="5"/>
      <c r="E407" s="5"/>
      <c r="F407" s="5"/>
      <c r="G407" s="5"/>
      <c r="H407" s="5"/>
    </row>
    <row r="408" spans="1:8" x14ac:dyDescent="0.3">
      <c r="A408" s="2"/>
      <c r="B408" s="5"/>
      <c r="C408" s="5"/>
      <c r="D408" s="5"/>
      <c r="E408" s="5"/>
      <c r="F408" s="5"/>
      <c r="G408" s="5"/>
      <c r="H408" s="5"/>
    </row>
    <row r="409" spans="1:8" x14ac:dyDescent="0.3">
      <c r="A409" s="2"/>
      <c r="B409" s="5"/>
      <c r="C409" s="5"/>
      <c r="D409" s="5"/>
      <c r="E409" s="5"/>
      <c r="F409" s="5"/>
      <c r="G409" s="5"/>
      <c r="H409" s="5"/>
    </row>
    <row r="410" spans="1:8" x14ac:dyDescent="0.3">
      <c r="A410" s="2"/>
      <c r="B410" s="5"/>
      <c r="C410" s="5"/>
      <c r="D410" s="5"/>
      <c r="E410" s="5"/>
      <c r="F410" s="5"/>
      <c r="G410" s="5"/>
      <c r="H410" s="5"/>
    </row>
    <row r="411" spans="1:8" x14ac:dyDescent="0.3">
      <c r="A411" s="2"/>
      <c r="B411" s="5"/>
      <c r="C411" s="5"/>
      <c r="D411" s="5"/>
      <c r="E411" s="5"/>
      <c r="F411" s="5"/>
      <c r="G411" s="5"/>
      <c r="H411" s="5"/>
    </row>
    <row r="412" spans="1:8" x14ac:dyDescent="0.3">
      <c r="A412" s="2"/>
      <c r="B412" s="5"/>
      <c r="C412" s="5"/>
      <c r="D412" s="5"/>
      <c r="E412" s="5"/>
      <c r="F412" s="5"/>
      <c r="G412" s="5"/>
      <c r="H412" s="5"/>
    </row>
    <row r="413" spans="1:8" x14ac:dyDescent="0.3">
      <c r="A413" s="2"/>
      <c r="B413" s="5"/>
      <c r="C413" s="5"/>
      <c r="D413" s="5"/>
      <c r="E413" s="5"/>
      <c r="F413" s="5"/>
      <c r="G413" s="5"/>
      <c r="H413" s="5"/>
    </row>
    <row r="414" spans="1:8" x14ac:dyDescent="0.3">
      <c r="A414" s="2"/>
      <c r="B414" s="5"/>
      <c r="C414" s="5"/>
      <c r="D414" s="5"/>
      <c r="E414" s="5"/>
      <c r="F414" s="5"/>
      <c r="G414" s="5"/>
      <c r="H414" s="5"/>
    </row>
    <row r="415" spans="1:8" x14ac:dyDescent="0.3">
      <c r="A415" s="2"/>
      <c r="B415" s="5"/>
      <c r="C415" s="5"/>
      <c r="D415" s="5"/>
      <c r="E415" s="5"/>
      <c r="F415" s="5"/>
      <c r="G415" s="5"/>
      <c r="H415" s="5"/>
    </row>
    <row r="416" spans="1:8" x14ac:dyDescent="0.3">
      <c r="A416" s="2"/>
      <c r="B416" s="5"/>
      <c r="C416" s="5"/>
      <c r="D416" s="5"/>
      <c r="E416" s="5"/>
      <c r="F416" s="5"/>
      <c r="G416" s="5"/>
      <c r="H416" s="5"/>
    </row>
    <row r="417" spans="1:8" x14ac:dyDescent="0.3">
      <c r="A417" s="2"/>
      <c r="B417" s="5"/>
      <c r="C417" s="5"/>
      <c r="D417" s="5"/>
      <c r="E417" s="5"/>
      <c r="F417" s="5"/>
      <c r="G417" s="5"/>
      <c r="H417" s="5"/>
    </row>
    <row r="418" spans="1:8" x14ac:dyDescent="0.3">
      <c r="A418" s="2"/>
      <c r="B418" s="5"/>
      <c r="C418" s="5"/>
      <c r="D418" s="5"/>
      <c r="E418" s="5"/>
      <c r="F418" s="5"/>
      <c r="G418" s="5"/>
      <c r="H418" s="5"/>
    </row>
    <row r="419" spans="1:8" x14ac:dyDescent="0.3">
      <c r="A419" s="2"/>
      <c r="B419" s="5"/>
      <c r="C419" s="5"/>
      <c r="D419" s="5"/>
      <c r="E419" s="5"/>
      <c r="F419" s="5"/>
      <c r="G419" s="5"/>
      <c r="H419" s="5"/>
    </row>
    <row r="420" spans="1:8" x14ac:dyDescent="0.3">
      <c r="A420" s="2"/>
      <c r="B420" s="5"/>
      <c r="C420" s="5"/>
      <c r="D420" s="5"/>
      <c r="E420" s="5"/>
      <c r="F420" s="5"/>
      <c r="G420" s="5"/>
      <c r="H420" s="5"/>
    </row>
    <row r="421" spans="1:8" x14ac:dyDescent="0.3">
      <c r="A421" s="2"/>
      <c r="B421" s="5"/>
      <c r="C421" s="5"/>
      <c r="D421" s="5"/>
      <c r="E421" s="5"/>
      <c r="F421" s="5"/>
      <c r="G421" s="5"/>
      <c r="H421" s="5"/>
    </row>
    <row r="422" spans="1:8" x14ac:dyDescent="0.3">
      <c r="A422" s="2"/>
      <c r="B422" s="5"/>
      <c r="C422" s="5"/>
      <c r="D422" s="5"/>
      <c r="E422" s="5"/>
      <c r="F422" s="5"/>
      <c r="G422" s="5"/>
      <c r="H422" s="5"/>
    </row>
    <row r="423" spans="1:8" x14ac:dyDescent="0.3">
      <c r="A423" s="2"/>
      <c r="B423" s="5"/>
      <c r="C423" s="5"/>
      <c r="D423" s="5"/>
      <c r="E423" s="5"/>
      <c r="F423" s="5"/>
      <c r="G423" s="5"/>
      <c r="H423" s="5"/>
    </row>
    <row r="424" spans="1:8" x14ac:dyDescent="0.3">
      <c r="A424" s="2"/>
      <c r="B424" s="5"/>
      <c r="C424" s="5"/>
      <c r="D424" s="5"/>
      <c r="E424" s="5"/>
      <c r="F424" s="5"/>
      <c r="G424" s="5"/>
      <c r="H424" s="5"/>
    </row>
    <row r="425" spans="1:8" x14ac:dyDescent="0.3">
      <c r="A425" s="2"/>
      <c r="B425" s="5"/>
      <c r="C425" s="5"/>
      <c r="D425" s="5"/>
      <c r="E425" s="5"/>
      <c r="F425" s="5"/>
      <c r="G425" s="5"/>
      <c r="H425" s="5"/>
    </row>
    <row r="426" spans="1:8" x14ac:dyDescent="0.3">
      <c r="A426" s="2"/>
      <c r="B426" s="5"/>
      <c r="C426" s="5"/>
      <c r="D426" s="5"/>
      <c r="E426" s="5"/>
      <c r="F426" s="5"/>
      <c r="G426" s="5"/>
      <c r="H426" s="5"/>
    </row>
    <row r="427" spans="1:8" x14ac:dyDescent="0.3">
      <c r="A427" s="2"/>
      <c r="B427" s="5"/>
      <c r="C427" s="5"/>
      <c r="D427" s="5"/>
      <c r="E427" s="5"/>
      <c r="F427" s="5"/>
      <c r="G427" s="5"/>
      <c r="H427" s="5"/>
    </row>
    <row r="428" spans="1:8" x14ac:dyDescent="0.3">
      <c r="A428" s="2"/>
      <c r="B428" s="5"/>
      <c r="C428" s="5"/>
      <c r="D428" s="5"/>
      <c r="E428" s="5"/>
      <c r="F428" s="5"/>
      <c r="G428" s="5"/>
      <c r="H428" s="5"/>
    </row>
    <row r="429" spans="1:8" x14ac:dyDescent="0.3">
      <c r="A429" s="2"/>
      <c r="B429" s="5"/>
      <c r="C429" s="5"/>
      <c r="D429" s="5"/>
      <c r="E429" s="5"/>
      <c r="F429" s="5"/>
      <c r="G429" s="5"/>
      <c r="H429" s="5"/>
    </row>
    <row r="430" spans="1:8" x14ac:dyDescent="0.3">
      <c r="A430" s="2"/>
      <c r="B430" s="5"/>
      <c r="C430" s="5"/>
      <c r="D430" s="5"/>
      <c r="E430" s="5"/>
      <c r="F430" s="5"/>
      <c r="G430" s="5"/>
      <c r="H430" s="5"/>
    </row>
    <row r="431" spans="1:8" x14ac:dyDescent="0.3">
      <c r="A431" s="2"/>
      <c r="B431" s="5"/>
      <c r="C431" s="5"/>
      <c r="D431" s="5"/>
      <c r="E431" s="5"/>
      <c r="F431" s="5"/>
      <c r="G431" s="5"/>
      <c r="H431" s="5"/>
    </row>
    <row r="432" spans="1:8" x14ac:dyDescent="0.3">
      <c r="A432" s="2"/>
      <c r="B432" s="5"/>
      <c r="C432" s="5"/>
      <c r="D432" s="5"/>
      <c r="E432" s="5"/>
      <c r="F432" s="5"/>
      <c r="G432" s="5"/>
      <c r="H432" s="5"/>
    </row>
    <row r="433" spans="1:8" x14ac:dyDescent="0.3">
      <c r="A433" s="2"/>
      <c r="B433" s="5"/>
      <c r="C433" s="5"/>
      <c r="D433" s="5"/>
      <c r="E433" s="5"/>
      <c r="F433" s="5"/>
      <c r="G433" s="5"/>
      <c r="H433" s="5"/>
    </row>
    <row r="434" spans="1:8" x14ac:dyDescent="0.3">
      <c r="A434" s="2"/>
      <c r="B434" s="5"/>
      <c r="C434" s="5"/>
      <c r="D434" s="5"/>
      <c r="E434" s="5"/>
      <c r="F434" s="5"/>
      <c r="G434" s="5"/>
      <c r="H434" s="5"/>
    </row>
    <row r="435" spans="1:8" x14ac:dyDescent="0.3">
      <c r="A435" s="2"/>
      <c r="B435" s="5"/>
      <c r="C435" s="5"/>
      <c r="D435" s="5"/>
      <c r="E435" s="5"/>
      <c r="F435" s="5"/>
      <c r="G435" s="5"/>
      <c r="H435" s="5"/>
    </row>
    <row r="436" spans="1:8" x14ac:dyDescent="0.3">
      <c r="A436" s="2"/>
      <c r="B436" s="5"/>
      <c r="C436" s="5"/>
      <c r="D436" s="5"/>
      <c r="E436" s="5"/>
      <c r="F436" s="5"/>
      <c r="G436" s="5"/>
      <c r="H436" s="5"/>
    </row>
    <row r="437" spans="1:8" x14ac:dyDescent="0.3">
      <c r="A437" s="2"/>
      <c r="B437" s="5"/>
      <c r="C437" s="5"/>
      <c r="D437" s="5"/>
      <c r="E437" s="5"/>
      <c r="F437" s="5"/>
      <c r="G437" s="5"/>
      <c r="H437" s="5"/>
    </row>
    <row r="438" spans="1:8" x14ac:dyDescent="0.3">
      <c r="A438" s="2"/>
      <c r="B438" s="5"/>
      <c r="C438" s="5"/>
      <c r="D438" s="5"/>
      <c r="E438" s="5"/>
      <c r="F438" s="5"/>
      <c r="G438" s="5"/>
      <c r="H438" s="5"/>
    </row>
    <row r="439" spans="1:8" x14ac:dyDescent="0.3">
      <c r="A439" s="2"/>
      <c r="B439" s="5"/>
      <c r="C439" s="5"/>
      <c r="D439" s="5"/>
      <c r="E439" s="5"/>
      <c r="F439" s="5"/>
      <c r="G439" s="5"/>
      <c r="H439" s="5"/>
    </row>
    <row r="440" spans="1:8" x14ac:dyDescent="0.3">
      <c r="A440" s="2"/>
      <c r="B440" s="5"/>
      <c r="C440" s="5"/>
      <c r="D440" s="5"/>
      <c r="E440" s="5"/>
      <c r="F440" s="5"/>
      <c r="G440" s="5"/>
      <c r="H440" s="5"/>
    </row>
    <row r="441" spans="1:8" x14ac:dyDescent="0.3">
      <c r="A441" s="2"/>
      <c r="B441" s="5"/>
      <c r="C441" s="5"/>
      <c r="D441" s="5"/>
      <c r="E441" s="5"/>
      <c r="F441" s="5"/>
      <c r="G441" s="5"/>
      <c r="H441" s="5"/>
    </row>
    <row r="442" spans="1:8" x14ac:dyDescent="0.3">
      <c r="A442" s="2"/>
      <c r="B442" s="5"/>
      <c r="C442" s="5"/>
      <c r="D442" s="5"/>
      <c r="E442" s="5"/>
      <c r="F442" s="5"/>
      <c r="G442" s="5"/>
      <c r="H442" s="5"/>
    </row>
    <row r="443" spans="1:8" x14ac:dyDescent="0.3">
      <c r="A443" s="2"/>
      <c r="B443" s="5"/>
      <c r="C443" s="5"/>
      <c r="D443" s="5"/>
      <c r="E443" s="5"/>
      <c r="F443" s="5"/>
      <c r="G443" s="5"/>
      <c r="H443" s="5"/>
    </row>
    <row r="444" spans="1:8" x14ac:dyDescent="0.3">
      <c r="A444" s="2"/>
      <c r="B444" s="5"/>
      <c r="C444" s="5"/>
      <c r="D444" s="5"/>
      <c r="E444" s="5"/>
      <c r="F444" s="5"/>
      <c r="G444" s="5"/>
      <c r="H444" s="5"/>
    </row>
    <row r="445" spans="1:8" x14ac:dyDescent="0.3">
      <c r="A445" s="2"/>
      <c r="B445" s="5"/>
      <c r="C445" s="5"/>
      <c r="D445" s="5"/>
      <c r="E445" s="5"/>
      <c r="F445" s="5"/>
      <c r="G445" s="5"/>
      <c r="H445" s="5"/>
    </row>
    <row r="446" spans="1:8" x14ac:dyDescent="0.3">
      <c r="A446" s="2"/>
      <c r="B446" s="5"/>
      <c r="C446" s="5"/>
      <c r="D446" s="5"/>
      <c r="E446" s="5"/>
      <c r="F446" s="5"/>
      <c r="G446" s="5"/>
      <c r="H446" s="5"/>
    </row>
    <row r="447" spans="1:8" x14ac:dyDescent="0.3">
      <c r="A447" s="2"/>
      <c r="B447" s="5"/>
      <c r="C447" s="5"/>
      <c r="D447" s="5"/>
      <c r="E447" s="5"/>
      <c r="F447" s="5"/>
      <c r="G447" s="5"/>
      <c r="H447" s="5"/>
    </row>
    <row r="448" spans="1:8" x14ac:dyDescent="0.3">
      <c r="A448" s="2"/>
      <c r="B448" s="5"/>
      <c r="C448" s="5"/>
      <c r="D448" s="5"/>
      <c r="E448" s="5"/>
      <c r="F448" s="5"/>
      <c r="G448" s="5"/>
      <c r="H448" s="5"/>
    </row>
    <row r="449" spans="1:8" x14ac:dyDescent="0.3">
      <c r="A449" s="2"/>
      <c r="B449" s="5"/>
      <c r="C449" s="5"/>
      <c r="D449" s="5"/>
      <c r="E449" s="5"/>
      <c r="F449" s="5"/>
      <c r="G449" s="5"/>
      <c r="H449" s="5"/>
    </row>
    <row r="450" spans="1:8" x14ac:dyDescent="0.3">
      <c r="A450" s="2"/>
      <c r="B450" s="5"/>
      <c r="C450" s="5"/>
      <c r="D450" s="5"/>
      <c r="E450" s="5"/>
      <c r="F450" s="5"/>
      <c r="G450" s="5"/>
      <c r="H450" s="5"/>
    </row>
    <row r="451" spans="1:8" x14ac:dyDescent="0.3">
      <c r="A451" s="2"/>
      <c r="B451" s="5"/>
      <c r="C451" s="5"/>
      <c r="D451" s="5"/>
      <c r="E451" s="5"/>
      <c r="F451" s="5"/>
      <c r="G451" s="5"/>
      <c r="H451" s="5"/>
    </row>
    <row r="452" spans="1:8" x14ac:dyDescent="0.3">
      <c r="A452" s="2"/>
      <c r="B452" s="5"/>
      <c r="C452" s="5"/>
      <c r="D452" s="5"/>
      <c r="E452" s="5"/>
      <c r="F452" s="5"/>
      <c r="G452" s="5"/>
      <c r="H452" s="5"/>
    </row>
    <row r="453" spans="1:8" x14ac:dyDescent="0.3">
      <c r="A453" s="2"/>
      <c r="B453" s="5"/>
      <c r="C453" s="5"/>
      <c r="D453" s="5"/>
      <c r="E453" s="5"/>
      <c r="F453" s="5"/>
      <c r="G453" s="5"/>
      <c r="H453" s="5"/>
    </row>
    <row r="454" spans="1:8" x14ac:dyDescent="0.3">
      <c r="A454" s="2"/>
      <c r="B454" s="5"/>
      <c r="C454" s="5"/>
      <c r="D454" s="5"/>
      <c r="E454" s="5"/>
      <c r="F454" s="5"/>
      <c r="G454" s="5"/>
      <c r="H454" s="5"/>
    </row>
    <row r="455" spans="1:8" x14ac:dyDescent="0.3">
      <c r="A455" s="2"/>
      <c r="B455" s="5"/>
      <c r="C455" s="5"/>
      <c r="D455" s="5"/>
      <c r="E455" s="5"/>
      <c r="F455" s="5"/>
      <c r="G455" s="5"/>
      <c r="H455" s="5"/>
    </row>
    <row r="456" spans="1:8" x14ac:dyDescent="0.3">
      <c r="A456" s="2"/>
      <c r="B456" s="5"/>
      <c r="C456" s="5"/>
      <c r="D456" s="5"/>
      <c r="E456" s="5"/>
      <c r="F456" s="5"/>
      <c r="G456" s="5"/>
      <c r="H456" s="5"/>
    </row>
    <row r="457" spans="1:8" x14ac:dyDescent="0.3">
      <c r="A457" s="2"/>
      <c r="B457" s="5"/>
      <c r="C457" s="5"/>
      <c r="D457" s="5"/>
      <c r="E457" s="5"/>
      <c r="F457" s="5"/>
      <c r="G457" s="5"/>
      <c r="H457" s="5"/>
    </row>
    <row r="458" spans="1:8" x14ac:dyDescent="0.3">
      <c r="A458" s="2"/>
      <c r="B458" s="5"/>
      <c r="C458" s="5"/>
      <c r="D458" s="5"/>
      <c r="E458" s="5"/>
      <c r="F458" s="5"/>
      <c r="G458" s="5"/>
      <c r="H458" s="5"/>
    </row>
    <row r="459" spans="1:8" x14ac:dyDescent="0.3">
      <c r="A459" s="2"/>
      <c r="B459" s="5"/>
      <c r="C459" s="5"/>
      <c r="D459" s="5"/>
      <c r="E459" s="5"/>
      <c r="F459" s="5"/>
      <c r="G459" s="5"/>
      <c r="H459" s="5"/>
    </row>
    <row r="460" spans="1:8" x14ac:dyDescent="0.3">
      <c r="A460" s="2"/>
      <c r="B460" s="5"/>
      <c r="C460" s="5"/>
      <c r="D460" s="5"/>
      <c r="E460" s="5"/>
      <c r="F460" s="5"/>
      <c r="G460" s="5"/>
      <c r="H460" s="5"/>
    </row>
    <row r="461" spans="1:8" x14ac:dyDescent="0.3">
      <c r="A461" s="2"/>
      <c r="B461" s="5"/>
      <c r="C461" s="5"/>
      <c r="D461" s="5"/>
      <c r="E461" s="5"/>
      <c r="F461" s="5"/>
      <c r="G461" s="5"/>
      <c r="H461" s="5"/>
    </row>
    <row r="462" spans="1:8" x14ac:dyDescent="0.3">
      <c r="A462" s="2"/>
      <c r="B462" s="5"/>
      <c r="C462" s="5"/>
      <c r="D462" s="5"/>
      <c r="E462" s="5"/>
      <c r="F462" s="5"/>
      <c r="G462" s="5"/>
      <c r="H462" s="5"/>
    </row>
    <row r="463" spans="1:8" x14ac:dyDescent="0.3">
      <c r="A463" s="2"/>
      <c r="B463" s="5"/>
      <c r="C463" s="5"/>
      <c r="D463" s="5"/>
      <c r="E463" s="5"/>
      <c r="F463" s="5"/>
      <c r="G463" s="5"/>
      <c r="H463" s="5"/>
    </row>
    <row r="464" spans="1:8" x14ac:dyDescent="0.3">
      <c r="A464" s="2"/>
      <c r="B464" s="5"/>
      <c r="C464" s="5"/>
      <c r="D464" s="5"/>
      <c r="E464" s="5"/>
      <c r="F464" s="5"/>
      <c r="G464" s="5"/>
      <c r="H464" s="5"/>
    </row>
    <row r="465" spans="1:8" x14ac:dyDescent="0.3">
      <c r="A465" s="2"/>
      <c r="B465" s="5"/>
      <c r="C465" s="5"/>
      <c r="D465" s="5"/>
      <c r="E465" s="5"/>
      <c r="F465" s="5"/>
      <c r="G465" s="5"/>
      <c r="H465" s="5"/>
    </row>
    <row r="466" spans="1:8" x14ac:dyDescent="0.3">
      <c r="A466" s="2"/>
      <c r="B466" s="5"/>
      <c r="C466" s="5"/>
      <c r="D466" s="5"/>
      <c r="E466" s="5"/>
      <c r="F466" s="5"/>
      <c r="G466" s="5"/>
      <c r="H466" s="5"/>
    </row>
    <row r="467" spans="1:8" x14ac:dyDescent="0.3">
      <c r="A467" s="2"/>
      <c r="B467" s="5"/>
      <c r="C467" s="5"/>
      <c r="D467" s="5"/>
      <c r="E467" s="5"/>
      <c r="F467" s="5"/>
      <c r="G467" s="5"/>
      <c r="H467" s="5"/>
    </row>
    <row r="468" spans="1:8" x14ac:dyDescent="0.3">
      <c r="A468" s="2"/>
      <c r="B468" s="5"/>
      <c r="C468" s="5"/>
      <c r="D468" s="5"/>
      <c r="E468" s="5"/>
      <c r="F468" s="5"/>
      <c r="G468" s="5"/>
      <c r="H468" s="5"/>
    </row>
    <row r="469" spans="1:8" x14ac:dyDescent="0.3">
      <c r="A469" s="2"/>
      <c r="B469" s="5"/>
      <c r="C469" s="5"/>
      <c r="D469" s="5"/>
      <c r="E469" s="5"/>
      <c r="F469" s="5"/>
      <c r="G469" s="5"/>
      <c r="H469" s="5"/>
    </row>
    <row r="470" spans="1:8" x14ac:dyDescent="0.3">
      <c r="A470" s="2"/>
      <c r="B470" s="5"/>
      <c r="C470" s="5"/>
      <c r="D470" s="5"/>
      <c r="E470" s="5"/>
      <c r="F470" s="5"/>
      <c r="G470" s="5"/>
      <c r="H470" s="5"/>
    </row>
    <row r="471" spans="1:8" x14ac:dyDescent="0.3">
      <c r="A471" s="2"/>
      <c r="B471" s="5"/>
      <c r="C471" s="5"/>
      <c r="D471" s="5"/>
      <c r="E471" s="5"/>
      <c r="F471" s="5"/>
      <c r="G471" s="5"/>
      <c r="H471" s="5"/>
    </row>
    <row r="472" spans="1:8" x14ac:dyDescent="0.3">
      <c r="A472" s="2"/>
      <c r="B472" s="5"/>
      <c r="C472" s="5"/>
      <c r="D472" s="5"/>
      <c r="E472" s="5"/>
      <c r="F472" s="5"/>
      <c r="G472" s="5"/>
      <c r="H472" s="5"/>
    </row>
    <row r="473" spans="1:8" x14ac:dyDescent="0.3">
      <c r="A473" s="2"/>
      <c r="B473" s="5"/>
      <c r="C473" s="5"/>
      <c r="D473" s="5"/>
      <c r="E473" s="5"/>
      <c r="F473" s="5"/>
      <c r="G473" s="5"/>
      <c r="H473" s="5"/>
    </row>
    <row r="474" spans="1:8" x14ac:dyDescent="0.3">
      <c r="A474" s="2"/>
      <c r="B474" s="5"/>
      <c r="C474" s="5"/>
      <c r="D474" s="5"/>
      <c r="E474" s="5"/>
      <c r="F474" s="5"/>
      <c r="G474" s="5"/>
      <c r="H474" s="5"/>
    </row>
    <row r="475" spans="1:8" x14ac:dyDescent="0.3">
      <c r="A475" s="2"/>
      <c r="B475" s="5"/>
      <c r="C475" s="5"/>
      <c r="D475" s="5"/>
      <c r="E475" s="5"/>
      <c r="F475" s="5"/>
      <c r="G475" s="5"/>
      <c r="H475" s="5"/>
    </row>
    <row r="476" spans="1:8" x14ac:dyDescent="0.3">
      <c r="A476" s="2"/>
      <c r="B476" s="5"/>
      <c r="C476" s="5"/>
      <c r="D476" s="5"/>
      <c r="E476" s="5"/>
      <c r="F476" s="5"/>
      <c r="G476" s="5"/>
      <c r="H476" s="5"/>
    </row>
    <row r="477" spans="1:8" x14ac:dyDescent="0.3">
      <c r="A477" s="2"/>
      <c r="B477" s="5"/>
      <c r="C477" s="5"/>
      <c r="D477" s="5"/>
      <c r="E477" s="5"/>
      <c r="F477" s="5"/>
      <c r="G477" s="5"/>
      <c r="H477" s="5"/>
    </row>
    <row r="478" spans="1:8" x14ac:dyDescent="0.3">
      <c r="A478" s="2"/>
      <c r="B478" s="5"/>
      <c r="C478" s="5"/>
      <c r="D478" s="5"/>
      <c r="E478" s="5"/>
      <c r="F478" s="5"/>
      <c r="G478" s="5"/>
      <c r="H478" s="5"/>
    </row>
    <row r="479" spans="1:8" x14ac:dyDescent="0.3">
      <c r="A479" s="2"/>
      <c r="B479" s="5"/>
      <c r="C479" s="5"/>
      <c r="D479" s="5"/>
      <c r="E479" s="5"/>
      <c r="F479" s="5"/>
      <c r="G479" s="5"/>
      <c r="H479" s="5"/>
    </row>
    <row r="480" spans="1:8" x14ac:dyDescent="0.3">
      <c r="A480" s="2"/>
      <c r="B480" s="5"/>
      <c r="C480" s="5"/>
      <c r="D480" s="5"/>
      <c r="E480" s="5"/>
      <c r="F480" s="5"/>
      <c r="G480" s="5"/>
      <c r="H480" s="5"/>
    </row>
    <row r="481" spans="1:8" x14ac:dyDescent="0.3">
      <c r="A481" s="2"/>
      <c r="B481" s="5"/>
      <c r="C481" s="5"/>
      <c r="D481" s="5"/>
      <c r="E481" s="5"/>
      <c r="F481" s="5"/>
      <c r="G481" s="5"/>
      <c r="H481" s="5"/>
    </row>
    <row r="482" spans="1:8" x14ac:dyDescent="0.3">
      <c r="A482" s="2"/>
      <c r="B482" s="5"/>
      <c r="C482" s="5"/>
      <c r="D482" s="5"/>
      <c r="E482" s="5"/>
      <c r="F482" s="5"/>
      <c r="G482" s="5"/>
      <c r="H482" s="5"/>
    </row>
    <row r="483" spans="1:8" x14ac:dyDescent="0.3">
      <c r="A483" s="2"/>
      <c r="B483" s="5"/>
      <c r="C483" s="5"/>
      <c r="D483" s="5"/>
      <c r="E483" s="5"/>
      <c r="F483" s="5"/>
      <c r="G483" s="5"/>
      <c r="H483" s="5"/>
    </row>
    <row r="484" spans="1:8" x14ac:dyDescent="0.3">
      <c r="A484" s="2"/>
      <c r="B484" s="5"/>
      <c r="C484" s="5"/>
      <c r="D484" s="5"/>
      <c r="E484" s="5"/>
      <c r="F484" s="5"/>
      <c r="G484" s="5"/>
      <c r="H484" s="5"/>
    </row>
    <row r="485" spans="1:8" x14ac:dyDescent="0.3">
      <c r="A485" s="2"/>
      <c r="B485" s="5"/>
      <c r="C485" s="5"/>
      <c r="D485" s="5"/>
      <c r="E485" s="5"/>
      <c r="F485" s="5"/>
      <c r="G485" s="5"/>
      <c r="H485" s="5"/>
    </row>
    <row r="486" spans="1:8" x14ac:dyDescent="0.3">
      <c r="A486" s="2"/>
      <c r="B486" s="5"/>
      <c r="C486" s="5"/>
      <c r="D486" s="5"/>
      <c r="E486" s="5"/>
      <c r="F486" s="5"/>
      <c r="G486" s="5"/>
      <c r="H486" s="5"/>
    </row>
    <row r="487" spans="1:8" x14ac:dyDescent="0.3">
      <c r="A487" s="2"/>
      <c r="B487" s="5"/>
      <c r="C487" s="5"/>
      <c r="D487" s="5"/>
      <c r="E487" s="5"/>
      <c r="F487" s="5"/>
      <c r="G487" s="5"/>
      <c r="H487" s="5"/>
    </row>
    <row r="488" spans="1:8" x14ac:dyDescent="0.3">
      <c r="A488" s="2"/>
      <c r="B488" s="5"/>
      <c r="C488" s="5"/>
      <c r="D488" s="5"/>
      <c r="E488" s="5"/>
      <c r="F488" s="5"/>
      <c r="G488" s="5"/>
      <c r="H488" s="5"/>
    </row>
    <row r="489" spans="1:8" x14ac:dyDescent="0.3">
      <c r="A489" s="2"/>
      <c r="B489" s="5"/>
      <c r="C489" s="5"/>
      <c r="D489" s="5"/>
      <c r="E489" s="5"/>
      <c r="F489" s="5"/>
      <c r="G489" s="5"/>
      <c r="H489" s="5"/>
    </row>
    <row r="490" spans="1:8" x14ac:dyDescent="0.3">
      <c r="A490" s="2"/>
      <c r="B490" s="5"/>
      <c r="C490" s="5"/>
      <c r="D490" s="5"/>
      <c r="E490" s="5"/>
      <c r="F490" s="5"/>
      <c r="G490" s="5"/>
      <c r="H490" s="5"/>
    </row>
    <row r="491" spans="1:8" x14ac:dyDescent="0.3">
      <c r="A491" s="2"/>
      <c r="B491" s="5"/>
      <c r="C491" s="5"/>
      <c r="D491" s="5"/>
      <c r="E491" s="5"/>
      <c r="F491" s="5"/>
      <c r="G491" s="5"/>
      <c r="H491" s="5"/>
    </row>
    <row r="492" spans="1:8" x14ac:dyDescent="0.3">
      <c r="A492" s="2"/>
      <c r="B492" s="5"/>
      <c r="C492" s="5"/>
      <c r="D492" s="5"/>
      <c r="E492" s="5"/>
      <c r="F492" s="5"/>
      <c r="G492" s="5"/>
      <c r="H492" s="5"/>
    </row>
    <row r="493" spans="1:8" x14ac:dyDescent="0.3">
      <c r="A493" s="2"/>
      <c r="B493" s="5"/>
      <c r="C493" s="5"/>
      <c r="D493" s="5"/>
      <c r="E493" s="5"/>
      <c r="F493" s="5"/>
      <c r="G493" s="5"/>
      <c r="H493" s="5"/>
    </row>
    <row r="494" spans="1:8" x14ac:dyDescent="0.3">
      <c r="A494" s="2"/>
      <c r="B494" s="5"/>
      <c r="C494" s="5"/>
      <c r="D494" s="5"/>
      <c r="E494" s="5"/>
      <c r="F494" s="5"/>
      <c r="G494" s="5"/>
      <c r="H494" s="5"/>
    </row>
    <row r="495" spans="1:8" x14ac:dyDescent="0.3">
      <c r="A495" s="2"/>
      <c r="B495" s="5"/>
      <c r="C495" s="5"/>
      <c r="D495" s="5"/>
      <c r="E495" s="5"/>
      <c r="F495" s="5"/>
      <c r="G495" s="5"/>
      <c r="H495" s="5"/>
    </row>
    <row r="496" spans="1:8" x14ac:dyDescent="0.3">
      <c r="A496" s="2"/>
      <c r="B496" s="5"/>
      <c r="C496" s="5"/>
      <c r="D496" s="5"/>
      <c r="E496" s="5"/>
      <c r="F496" s="5"/>
      <c r="G496" s="5"/>
      <c r="H496" s="5"/>
    </row>
    <row r="497" spans="1:8" x14ac:dyDescent="0.3">
      <c r="A497" s="2"/>
      <c r="B497" s="5"/>
      <c r="C497" s="5"/>
      <c r="D497" s="5"/>
      <c r="E497" s="5"/>
      <c r="F497" s="5"/>
      <c r="G497" s="5"/>
      <c r="H497" s="5"/>
    </row>
    <row r="498" spans="1:8" x14ac:dyDescent="0.3">
      <c r="A498" s="2"/>
      <c r="B498" s="5"/>
      <c r="C498" s="5"/>
      <c r="D498" s="5"/>
      <c r="E498" s="5"/>
      <c r="F498" s="5"/>
      <c r="G498" s="5"/>
      <c r="H498" s="5"/>
    </row>
    <row r="499" spans="1:8" x14ac:dyDescent="0.3">
      <c r="A499" s="2"/>
      <c r="B499" s="5"/>
      <c r="C499" s="5"/>
      <c r="D499" s="5"/>
      <c r="E499" s="5"/>
      <c r="F499" s="5"/>
      <c r="G499" s="5"/>
      <c r="H499" s="5"/>
    </row>
    <row r="500" spans="1:8" x14ac:dyDescent="0.3">
      <c r="A500" s="2"/>
      <c r="B500" s="5"/>
      <c r="C500" s="5"/>
      <c r="D500" s="5"/>
      <c r="E500" s="5"/>
      <c r="F500" s="5"/>
      <c r="G500" s="5"/>
      <c r="H500" s="5"/>
    </row>
    <row r="501" spans="1:8" x14ac:dyDescent="0.3">
      <c r="A501" s="2"/>
      <c r="B501" s="5"/>
      <c r="C501" s="5"/>
      <c r="D501" s="5"/>
      <c r="E501" s="5"/>
      <c r="F501" s="5"/>
      <c r="G501" s="5"/>
      <c r="H501" s="5"/>
    </row>
    <row r="502" spans="1:8" x14ac:dyDescent="0.3">
      <c r="A502" s="2"/>
      <c r="B502" s="5"/>
      <c r="C502" s="5"/>
      <c r="D502" s="5"/>
      <c r="E502" s="5"/>
      <c r="F502" s="5"/>
      <c r="G502" s="5"/>
      <c r="H502" s="5"/>
    </row>
    <row r="503" spans="1:8" x14ac:dyDescent="0.3">
      <c r="A503" s="2"/>
      <c r="B503" s="5"/>
      <c r="C503" s="5"/>
      <c r="D503" s="5"/>
      <c r="E503" s="5"/>
      <c r="F503" s="5"/>
      <c r="G503" s="5"/>
      <c r="H503" s="5"/>
    </row>
    <row r="504" spans="1:8" x14ac:dyDescent="0.3">
      <c r="A504" s="2"/>
      <c r="B504" s="5"/>
      <c r="C504" s="5"/>
      <c r="D504" s="5"/>
      <c r="E504" s="5"/>
      <c r="F504" s="5"/>
      <c r="G504" s="5"/>
      <c r="H504" s="5"/>
    </row>
    <row r="505" spans="1:8" x14ac:dyDescent="0.3">
      <c r="A505" s="2"/>
      <c r="B505" s="5"/>
      <c r="C505" s="5"/>
      <c r="D505" s="5"/>
      <c r="E505" s="5"/>
      <c r="F505" s="5"/>
      <c r="G505" s="5"/>
      <c r="H505" s="5"/>
    </row>
    <row r="506" spans="1:8" x14ac:dyDescent="0.3">
      <c r="A506" s="2"/>
      <c r="B506" s="5"/>
      <c r="C506" s="5"/>
      <c r="D506" s="5"/>
      <c r="E506" s="5"/>
      <c r="F506" s="5"/>
      <c r="G506" s="5"/>
      <c r="H506" s="5"/>
    </row>
    <row r="507" spans="1:8" x14ac:dyDescent="0.3">
      <c r="A507" s="2"/>
      <c r="B507" s="5"/>
      <c r="C507" s="5"/>
      <c r="D507" s="5"/>
      <c r="E507" s="5"/>
      <c r="F507" s="5"/>
      <c r="G507" s="5"/>
      <c r="H507" s="5"/>
    </row>
    <row r="508" spans="1:8" x14ac:dyDescent="0.3">
      <c r="A508" s="2"/>
      <c r="B508" s="5"/>
      <c r="C508" s="5"/>
      <c r="D508" s="5"/>
      <c r="E508" s="5"/>
      <c r="F508" s="5"/>
      <c r="G508" s="5"/>
      <c r="H508" s="5"/>
    </row>
    <row r="509" spans="1:8" x14ac:dyDescent="0.3">
      <c r="A509" s="2"/>
      <c r="B509" s="5"/>
      <c r="C509" s="5"/>
      <c r="D509" s="5"/>
      <c r="E509" s="5"/>
      <c r="F509" s="5"/>
      <c r="G509" s="5"/>
      <c r="H509" s="5"/>
    </row>
    <row r="510" spans="1:8" x14ac:dyDescent="0.3">
      <c r="A510" s="2"/>
      <c r="B510" s="5"/>
      <c r="C510" s="5"/>
      <c r="D510" s="5"/>
      <c r="E510" s="5"/>
      <c r="F510" s="5"/>
      <c r="G510" s="5"/>
      <c r="H510" s="5"/>
    </row>
    <row r="511" spans="1:8" x14ac:dyDescent="0.3">
      <c r="A511" s="2"/>
      <c r="B511" s="5"/>
      <c r="C511" s="5"/>
      <c r="D511" s="5"/>
      <c r="E511" s="5"/>
      <c r="F511" s="5"/>
      <c r="G511" s="5"/>
      <c r="H511" s="5"/>
    </row>
    <row r="512" spans="1:8" x14ac:dyDescent="0.3">
      <c r="A512" s="2"/>
      <c r="B512" s="5"/>
      <c r="C512" s="5"/>
      <c r="D512" s="5"/>
      <c r="E512" s="5"/>
      <c r="F512" s="5"/>
      <c r="G512" s="5"/>
      <c r="H512" s="5"/>
    </row>
    <row r="513" spans="1:8" x14ac:dyDescent="0.3">
      <c r="A513" s="2"/>
      <c r="B513" s="5"/>
      <c r="C513" s="5"/>
      <c r="D513" s="5"/>
      <c r="E513" s="5"/>
      <c r="F513" s="5"/>
      <c r="G513" s="5"/>
      <c r="H513" s="5"/>
    </row>
    <row r="514" spans="1:8" x14ac:dyDescent="0.3">
      <c r="A514" s="2"/>
      <c r="B514" s="5"/>
      <c r="C514" s="5"/>
      <c r="D514" s="5"/>
      <c r="E514" s="5"/>
      <c r="F514" s="5"/>
      <c r="G514" s="5"/>
      <c r="H514" s="5"/>
    </row>
    <row r="515" spans="1:8" x14ac:dyDescent="0.3">
      <c r="A515" s="2"/>
      <c r="B515" s="5"/>
      <c r="C515" s="5"/>
      <c r="D515" s="5"/>
      <c r="E515" s="5"/>
      <c r="F515" s="5"/>
      <c r="G515" s="5"/>
      <c r="H515" s="5"/>
    </row>
    <row r="516" spans="1:8" x14ac:dyDescent="0.3">
      <c r="A516" s="2"/>
      <c r="B516" s="5"/>
      <c r="C516" s="5"/>
      <c r="D516" s="5"/>
      <c r="E516" s="5"/>
      <c r="F516" s="5"/>
      <c r="G516" s="5"/>
      <c r="H516" s="5"/>
    </row>
    <row r="517" spans="1:8" x14ac:dyDescent="0.3">
      <c r="A517" s="2"/>
      <c r="B517" s="5"/>
      <c r="C517" s="5"/>
      <c r="D517" s="5"/>
      <c r="E517" s="5"/>
      <c r="F517" s="5"/>
      <c r="G517" s="5"/>
      <c r="H517" s="5"/>
    </row>
    <row r="518" spans="1:8" x14ac:dyDescent="0.3">
      <c r="A518" s="2"/>
      <c r="B518" s="5"/>
      <c r="C518" s="5"/>
      <c r="D518" s="5"/>
      <c r="E518" s="5"/>
      <c r="F518" s="5"/>
      <c r="G518" s="5"/>
      <c r="H518" s="5"/>
    </row>
    <row r="519" spans="1:8" x14ac:dyDescent="0.3">
      <c r="A519" s="2"/>
      <c r="B519" s="5"/>
      <c r="C519" s="5"/>
      <c r="D519" s="5"/>
      <c r="E519" s="5"/>
      <c r="F519" s="5"/>
      <c r="G519" s="5"/>
      <c r="H519" s="5"/>
    </row>
    <row r="520" spans="1:8" x14ac:dyDescent="0.3">
      <c r="A520" s="2"/>
      <c r="B520" s="5"/>
      <c r="C520" s="5"/>
      <c r="D520" s="5"/>
      <c r="E520" s="5"/>
      <c r="F520" s="5"/>
      <c r="G520" s="5"/>
      <c r="H520" s="5"/>
    </row>
    <row r="521" spans="1:8" x14ac:dyDescent="0.3">
      <c r="A521" s="2"/>
      <c r="B521" s="5"/>
      <c r="C521" s="5"/>
      <c r="D521" s="5"/>
      <c r="E521" s="5"/>
      <c r="F521" s="5"/>
      <c r="G521" s="5"/>
      <c r="H521" s="5"/>
    </row>
    <row r="522" spans="1:8" x14ac:dyDescent="0.3">
      <c r="A522" s="2"/>
      <c r="B522" s="5"/>
      <c r="C522" s="5"/>
      <c r="D522" s="5"/>
      <c r="E522" s="5"/>
      <c r="F522" s="5"/>
      <c r="G522" s="5"/>
      <c r="H522" s="5"/>
    </row>
    <row r="523" spans="1:8" x14ac:dyDescent="0.3">
      <c r="A523" s="2"/>
      <c r="B523" s="5"/>
      <c r="C523" s="5"/>
      <c r="D523" s="5"/>
      <c r="E523" s="5"/>
      <c r="F523" s="5"/>
      <c r="G523" s="5"/>
      <c r="H523" s="5"/>
    </row>
    <row r="524" spans="1:8" x14ac:dyDescent="0.3">
      <c r="A524" s="2"/>
      <c r="B524" s="5"/>
      <c r="C524" s="5"/>
      <c r="D524" s="5"/>
      <c r="E524" s="5"/>
      <c r="F524" s="5"/>
      <c r="G524" s="5"/>
      <c r="H524" s="5"/>
    </row>
    <row r="525" spans="1:8" x14ac:dyDescent="0.3">
      <c r="A525" s="2"/>
      <c r="B525" s="5"/>
      <c r="C525" s="5"/>
      <c r="D525" s="5"/>
      <c r="E525" s="5"/>
      <c r="F525" s="5"/>
      <c r="G525" s="5"/>
      <c r="H525" s="5"/>
    </row>
    <row r="526" spans="1:8" x14ac:dyDescent="0.3">
      <c r="A526" s="2"/>
      <c r="B526" s="5"/>
      <c r="C526" s="5"/>
      <c r="D526" s="5"/>
      <c r="E526" s="5"/>
      <c r="F526" s="5"/>
      <c r="G526" s="5"/>
      <c r="H526" s="5"/>
    </row>
    <row r="527" spans="1:8" x14ac:dyDescent="0.3">
      <c r="A527" s="2"/>
      <c r="B527" s="5"/>
      <c r="C527" s="5"/>
      <c r="D527" s="5"/>
      <c r="E527" s="5"/>
      <c r="F527" s="5"/>
      <c r="G527" s="5"/>
      <c r="H527" s="5"/>
    </row>
    <row r="528" spans="1:8" x14ac:dyDescent="0.3">
      <c r="A528" s="2"/>
      <c r="B528" s="5"/>
      <c r="C528" s="5"/>
      <c r="D528" s="5"/>
      <c r="E528" s="5"/>
      <c r="F528" s="5"/>
      <c r="G528" s="5"/>
      <c r="H528" s="5"/>
    </row>
    <row r="529" spans="1:8" x14ac:dyDescent="0.3">
      <c r="A529" s="2"/>
      <c r="B529" s="5"/>
      <c r="C529" s="5"/>
      <c r="D529" s="5"/>
      <c r="E529" s="5"/>
      <c r="F529" s="5"/>
      <c r="G529" s="5"/>
      <c r="H529" s="5"/>
    </row>
    <row r="530" spans="1:8" x14ac:dyDescent="0.3">
      <c r="A530" s="2"/>
      <c r="B530" s="5"/>
      <c r="C530" s="5"/>
      <c r="D530" s="5"/>
      <c r="E530" s="5"/>
      <c r="F530" s="5"/>
      <c r="G530" s="5"/>
      <c r="H530" s="5"/>
    </row>
    <row r="531" spans="1:8" x14ac:dyDescent="0.3">
      <c r="A531" s="2"/>
      <c r="B531" s="5"/>
      <c r="C531" s="5"/>
      <c r="D531" s="5"/>
      <c r="E531" s="5"/>
      <c r="F531" s="5"/>
      <c r="G531" s="5"/>
      <c r="H531" s="5"/>
    </row>
    <row r="532" spans="1:8" x14ac:dyDescent="0.3">
      <c r="A532" s="2"/>
      <c r="B532" s="5"/>
      <c r="C532" s="5"/>
      <c r="D532" s="5"/>
      <c r="E532" s="5"/>
      <c r="F532" s="5"/>
      <c r="G532" s="5"/>
      <c r="H532" s="5"/>
    </row>
    <row r="533" spans="1:8" x14ac:dyDescent="0.3">
      <c r="A533" s="2"/>
      <c r="B533" s="5"/>
      <c r="C533" s="5"/>
      <c r="D533" s="5"/>
      <c r="E533" s="5"/>
      <c r="F533" s="5"/>
      <c r="G533" s="5"/>
      <c r="H533" s="5"/>
    </row>
    <row r="534" spans="1:8" x14ac:dyDescent="0.3">
      <c r="A534" s="2"/>
      <c r="B534" s="5"/>
      <c r="C534" s="5"/>
      <c r="D534" s="5"/>
      <c r="E534" s="5"/>
      <c r="F534" s="5"/>
      <c r="G534" s="5"/>
      <c r="H534" s="5"/>
    </row>
    <row r="535" spans="1:8" x14ac:dyDescent="0.3">
      <c r="A535" s="2"/>
      <c r="B535" s="5"/>
      <c r="C535" s="5"/>
      <c r="D535" s="5"/>
      <c r="E535" s="5"/>
      <c r="F535" s="5"/>
      <c r="G535" s="5"/>
      <c r="H535" s="5"/>
    </row>
    <row r="536" spans="1:8" x14ac:dyDescent="0.3">
      <c r="A536" s="2"/>
      <c r="B536" s="5"/>
      <c r="C536" s="5"/>
      <c r="D536" s="5"/>
      <c r="E536" s="5"/>
      <c r="F536" s="5"/>
      <c r="G536" s="5"/>
      <c r="H536" s="5"/>
    </row>
    <row r="537" spans="1:8" x14ac:dyDescent="0.3">
      <c r="A537" s="2"/>
      <c r="B537" s="5"/>
      <c r="C537" s="5"/>
      <c r="D537" s="5"/>
      <c r="E537" s="5"/>
      <c r="F537" s="5"/>
      <c r="G537" s="5"/>
      <c r="H537" s="5"/>
    </row>
    <row r="538" spans="1:8" x14ac:dyDescent="0.3">
      <c r="A538" s="2"/>
      <c r="B538" s="5"/>
      <c r="C538" s="5"/>
      <c r="D538" s="5"/>
      <c r="E538" s="5"/>
      <c r="F538" s="5"/>
      <c r="G538" s="5"/>
      <c r="H538" s="5"/>
    </row>
    <row r="539" spans="1:8" x14ac:dyDescent="0.3">
      <c r="A539" s="2"/>
      <c r="B539" s="5"/>
      <c r="C539" s="5"/>
      <c r="D539" s="5"/>
      <c r="E539" s="5"/>
      <c r="F539" s="5"/>
      <c r="G539" s="5"/>
      <c r="H539" s="5"/>
    </row>
    <row r="540" spans="1:8" x14ac:dyDescent="0.3">
      <c r="A540" s="2"/>
      <c r="B540" s="5"/>
      <c r="C540" s="5"/>
      <c r="D540" s="5"/>
      <c r="E540" s="5"/>
      <c r="F540" s="5"/>
      <c r="G540" s="5"/>
      <c r="H540" s="5"/>
    </row>
    <row r="541" spans="1:8" x14ac:dyDescent="0.3">
      <c r="A541" s="2"/>
      <c r="B541" s="5"/>
      <c r="C541" s="5"/>
      <c r="D541" s="5"/>
      <c r="E541" s="5"/>
      <c r="F541" s="5"/>
      <c r="G541" s="5"/>
      <c r="H541" s="5"/>
    </row>
    <row r="542" spans="1:8" x14ac:dyDescent="0.3">
      <c r="A542" s="2"/>
      <c r="B542" s="5"/>
      <c r="C542" s="5"/>
      <c r="D542" s="5"/>
      <c r="E542" s="5"/>
      <c r="F542" s="5"/>
      <c r="G542" s="5"/>
      <c r="H542" s="5"/>
    </row>
    <row r="543" spans="1:8" x14ac:dyDescent="0.3">
      <c r="A543" s="2"/>
      <c r="B543" s="5"/>
      <c r="C543" s="5"/>
      <c r="D543" s="5"/>
      <c r="E543" s="5"/>
      <c r="F543" s="5"/>
      <c r="G543" s="5"/>
      <c r="H543" s="5"/>
    </row>
    <row r="544" spans="1:8" x14ac:dyDescent="0.3">
      <c r="A544" s="2"/>
      <c r="B544" s="5"/>
      <c r="C544" s="5"/>
      <c r="D544" s="5"/>
      <c r="E544" s="5"/>
      <c r="F544" s="5"/>
      <c r="G544" s="5"/>
      <c r="H544" s="5"/>
    </row>
    <row r="545" spans="1:8" x14ac:dyDescent="0.3">
      <c r="A545" s="2"/>
      <c r="B545" s="5"/>
      <c r="C545" s="5"/>
      <c r="D545" s="5"/>
      <c r="E545" s="5"/>
      <c r="F545" s="5"/>
      <c r="G545" s="5"/>
      <c r="H545" s="5"/>
    </row>
    <row r="546" spans="1:8" x14ac:dyDescent="0.3">
      <c r="A546" s="2"/>
      <c r="B546" s="5"/>
      <c r="C546" s="5"/>
      <c r="D546" s="5"/>
      <c r="E546" s="5"/>
      <c r="F546" s="5"/>
      <c r="G546" s="5"/>
      <c r="H546" s="5"/>
    </row>
    <row r="547" spans="1:8" x14ac:dyDescent="0.3">
      <c r="A547" s="2"/>
      <c r="B547" s="5"/>
      <c r="C547" s="5"/>
      <c r="D547" s="5"/>
      <c r="E547" s="5"/>
      <c r="F547" s="5"/>
      <c r="G547" s="5"/>
      <c r="H547" s="5"/>
    </row>
    <row r="548" spans="1:8" x14ac:dyDescent="0.3">
      <c r="A548" s="2"/>
      <c r="B548" s="5"/>
      <c r="C548" s="5"/>
      <c r="D548" s="5"/>
      <c r="E548" s="5"/>
      <c r="F548" s="5"/>
      <c r="G548" s="5"/>
      <c r="H548" s="5"/>
    </row>
    <row r="549" spans="1:8" x14ac:dyDescent="0.3">
      <c r="A549" s="2"/>
      <c r="B549" s="5"/>
      <c r="C549" s="5"/>
      <c r="D549" s="5"/>
      <c r="E549" s="5"/>
      <c r="F549" s="5"/>
      <c r="G549" s="5"/>
      <c r="H549" s="5"/>
    </row>
    <row r="550" spans="1:8" x14ac:dyDescent="0.3">
      <c r="A550" s="2"/>
      <c r="B550" s="5"/>
      <c r="C550" s="5"/>
      <c r="D550" s="5"/>
      <c r="E550" s="5"/>
      <c r="F550" s="5"/>
      <c r="G550" s="5"/>
      <c r="H550" s="5"/>
    </row>
    <row r="551" spans="1:8" x14ac:dyDescent="0.3">
      <c r="A551" s="2"/>
      <c r="B551" s="5"/>
      <c r="C551" s="5"/>
      <c r="D551" s="5"/>
      <c r="E551" s="5"/>
      <c r="F551" s="5"/>
      <c r="G551" s="5"/>
      <c r="H551" s="5"/>
    </row>
    <row r="552" spans="1:8" x14ac:dyDescent="0.3">
      <c r="A552" s="2"/>
      <c r="B552" s="5"/>
      <c r="C552" s="5"/>
      <c r="D552" s="5"/>
      <c r="E552" s="5"/>
      <c r="F552" s="5"/>
      <c r="G552" s="5"/>
      <c r="H552" s="5"/>
    </row>
    <row r="553" spans="1:8" x14ac:dyDescent="0.3">
      <c r="A553" s="2"/>
      <c r="B553" s="5"/>
      <c r="C553" s="5"/>
      <c r="D553" s="5"/>
      <c r="E553" s="5"/>
      <c r="F553" s="5"/>
      <c r="G553" s="5"/>
      <c r="H553" s="5"/>
    </row>
    <row r="554" spans="1:8" x14ac:dyDescent="0.3">
      <c r="A554" s="2"/>
      <c r="B554" s="5"/>
      <c r="C554" s="5"/>
      <c r="D554" s="5"/>
      <c r="E554" s="5"/>
      <c r="F554" s="5"/>
      <c r="G554" s="5"/>
      <c r="H554" s="5"/>
    </row>
    <row r="555" spans="1:8" x14ac:dyDescent="0.3">
      <c r="A555" s="2"/>
      <c r="B555" s="5"/>
      <c r="C555" s="5"/>
      <c r="D555" s="5"/>
      <c r="E555" s="5"/>
      <c r="F555" s="5"/>
      <c r="G555" s="5"/>
      <c r="H555" s="5"/>
    </row>
    <row r="556" spans="1:8" x14ac:dyDescent="0.3">
      <c r="A556" s="2"/>
      <c r="B556" s="5"/>
      <c r="C556" s="5"/>
      <c r="D556" s="5"/>
      <c r="E556" s="5"/>
      <c r="F556" s="5"/>
      <c r="G556" s="5"/>
      <c r="H556" s="5"/>
    </row>
    <row r="557" spans="1:8" x14ac:dyDescent="0.3">
      <c r="A557" s="2"/>
      <c r="B557" s="5"/>
      <c r="C557" s="5"/>
      <c r="D557" s="5"/>
      <c r="E557" s="5"/>
      <c r="F557" s="5"/>
      <c r="G557" s="5"/>
      <c r="H557" s="5"/>
    </row>
    <row r="558" spans="1:8" x14ac:dyDescent="0.3">
      <c r="A558" s="2"/>
      <c r="B558" s="5"/>
      <c r="C558" s="5"/>
      <c r="D558" s="5"/>
      <c r="E558" s="5"/>
      <c r="F558" s="5"/>
      <c r="G558" s="5"/>
      <c r="H558" s="5"/>
    </row>
    <row r="559" spans="1:8" x14ac:dyDescent="0.3">
      <c r="A559" s="2"/>
      <c r="B559" s="5"/>
      <c r="C559" s="5"/>
      <c r="D559" s="5"/>
      <c r="E559" s="5"/>
      <c r="F559" s="5"/>
      <c r="G559" s="5"/>
      <c r="H559" s="5"/>
    </row>
    <row r="560" spans="1:8" x14ac:dyDescent="0.3">
      <c r="A560" s="2"/>
      <c r="B560" s="5"/>
      <c r="C560" s="5"/>
      <c r="D560" s="5"/>
      <c r="E560" s="5"/>
      <c r="F560" s="5"/>
      <c r="G560" s="5"/>
      <c r="H560" s="5"/>
    </row>
    <row r="561" spans="1:8" x14ac:dyDescent="0.3">
      <c r="A561" s="2"/>
      <c r="B561" s="5"/>
      <c r="C561" s="5"/>
      <c r="D561" s="5"/>
      <c r="E561" s="5"/>
      <c r="F561" s="5"/>
      <c r="G561" s="5"/>
      <c r="H561" s="5"/>
    </row>
    <row r="562" spans="1:8" x14ac:dyDescent="0.3">
      <c r="A562" s="2"/>
      <c r="B562" s="5"/>
      <c r="C562" s="5"/>
      <c r="D562" s="5"/>
      <c r="E562" s="5"/>
      <c r="F562" s="5"/>
      <c r="G562" s="5"/>
      <c r="H562" s="5"/>
    </row>
    <row r="563" spans="1:8" x14ac:dyDescent="0.3">
      <c r="A563" s="2"/>
      <c r="B563" s="5"/>
      <c r="C563" s="5"/>
      <c r="D563" s="5"/>
      <c r="E563" s="5"/>
      <c r="F563" s="5"/>
      <c r="G563" s="5"/>
      <c r="H563" s="5"/>
    </row>
    <row r="564" spans="1:8" x14ac:dyDescent="0.3">
      <c r="A564" s="2"/>
      <c r="B564" s="5"/>
      <c r="C564" s="5"/>
      <c r="D564" s="5"/>
      <c r="E564" s="5"/>
      <c r="F564" s="5"/>
      <c r="G564" s="5"/>
      <c r="H564" s="5"/>
    </row>
    <row r="565" spans="1:8" x14ac:dyDescent="0.3">
      <c r="A565" s="2"/>
      <c r="B565" s="5"/>
      <c r="C565" s="5"/>
      <c r="D565" s="5"/>
      <c r="E565" s="5"/>
      <c r="F565" s="5"/>
      <c r="G565" s="5"/>
      <c r="H565" s="5"/>
    </row>
    <row r="566" spans="1:8" x14ac:dyDescent="0.3">
      <c r="A566" s="2"/>
      <c r="B566" s="5"/>
      <c r="C566" s="5"/>
      <c r="D566" s="5"/>
      <c r="E566" s="5"/>
      <c r="F566" s="5"/>
      <c r="G566" s="5"/>
      <c r="H566" s="5"/>
    </row>
    <row r="567" spans="1:8" x14ac:dyDescent="0.3">
      <c r="A567" s="2"/>
      <c r="B567" s="5"/>
      <c r="C567" s="5"/>
      <c r="D567" s="5"/>
      <c r="E567" s="5"/>
      <c r="F567" s="5"/>
      <c r="G567" s="5"/>
      <c r="H567" s="5"/>
    </row>
    <row r="568" spans="1:8" x14ac:dyDescent="0.3">
      <c r="A568" s="2"/>
      <c r="B568" s="5"/>
      <c r="C568" s="5"/>
      <c r="D568" s="5"/>
      <c r="E568" s="5"/>
      <c r="F568" s="5"/>
      <c r="G568" s="5"/>
      <c r="H568" s="5"/>
    </row>
    <row r="569" spans="1:8" x14ac:dyDescent="0.3">
      <c r="A569" s="2"/>
      <c r="B569" s="5"/>
      <c r="C569" s="5"/>
      <c r="D569" s="5"/>
      <c r="E569" s="5"/>
      <c r="F569" s="5"/>
      <c r="G569" s="5"/>
      <c r="H569" s="5"/>
    </row>
    <row r="570" spans="1:8" x14ac:dyDescent="0.3">
      <c r="A570" s="2"/>
      <c r="B570" s="5"/>
      <c r="C570" s="5"/>
      <c r="D570" s="5"/>
      <c r="E570" s="5"/>
      <c r="F570" s="5"/>
      <c r="G570" s="5"/>
      <c r="H570" s="5"/>
    </row>
    <row r="571" spans="1:8" x14ac:dyDescent="0.3">
      <c r="A571" s="2"/>
      <c r="B571" s="5"/>
      <c r="C571" s="5"/>
      <c r="D571" s="5"/>
      <c r="E571" s="5"/>
      <c r="F571" s="5"/>
      <c r="G571" s="5"/>
      <c r="H571" s="5"/>
    </row>
    <row r="572" spans="1:8" x14ac:dyDescent="0.3">
      <c r="A572" s="2"/>
      <c r="B572" s="5"/>
      <c r="C572" s="5"/>
      <c r="D572" s="5"/>
      <c r="E572" s="5"/>
      <c r="F572" s="5"/>
      <c r="G572" s="5"/>
      <c r="H572" s="5"/>
    </row>
    <row r="573" spans="1:8" x14ac:dyDescent="0.3">
      <c r="A573" s="2"/>
      <c r="B573" s="5"/>
      <c r="C573" s="5"/>
      <c r="D573" s="5"/>
      <c r="E573" s="5"/>
      <c r="F573" s="5"/>
      <c r="G573" s="5"/>
      <c r="H573" s="5"/>
    </row>
    <row r="574" spans="1:8" x14ac:dyDescent="0.3">
      <c r="A574" s="2"/>
      <c r="B574" s="5"/>
      <c r="C574" s="5"/>
      <c r="D574" s="5"/>
      <c r="E574" s="5"/>
      <c r="F574" s="5"/>
      <c r="G574" s="5"/>
      <c r="H574" s="5"/>
    </row>
    <row r="575" spans="1:8" x14ac:dyDescent="0.3">
      <c r="A575" s="2"/>
      <c r="B575" s="5"/>
      <c r="C575" s="5"/>
      <c r="D575" s="5"/>
      <c r="E575" s="5"/>
      <c r="F575" s="5"/>
      <c r="G575" s="5"/>
      <c r="H575" s="5"/>
    </row>
    <row r="576" spans="1:8" x14ac:dyDescent="0.3">
      <c r="A576" s="2"/>
      <c r="B576" s="5"/>
      <c r="C576" s="5"/>
      <c r="D576" s="5"/>
      <c r="E576" s="5"/>
      <c r="F576" s="5"/>
      <c r="G576" s="5"/>
      <c r="H576" s="5"/>
    </row>
    <row r="577" spans="1:8" x14ac:dyDescent="0.3">
      <c r="A577" s="2"/>
      <c r="B577" s="5"/>
      <c r="C577" s="5"/>
      <c r="D577" s="5"/>
      <c r="E577" s="5"/>
      <c r="F577" s="5"/>
      <c r="G577" s="5"/>
      <c r="H577" s="5"/>
    </row>
    <row r="578" spans="1:8" x14ac:dyDescent="0.3">
      <c r="A578" s="2"/>
      <c r="B578" s="5"/>
      <c r="C578" s="5"/>
      <c r="D578" s="5"/>
      <c r="E578" s="5"/>
      <c r="F578" s="5"/>
      <c r="G578" s="5"/>
      <c r="H578" s="5"/>
    </row>
    <row r="579" spans="1:8" x14ac:dyDescent="0.3">
      <c r="A579" s="2"/>
      <c r="B579" s="5"/>
      <c r="C579" s="5"/>
      <c r="D579" s="5"/>
      <c r="E579" s="5"/>
      <c r="F579" s="5"/>
      <c r="G579" s="5"/>
      <c r="H579" s="5"/>
    </row>
    <row r="580" spans="1:8" x14ac:dyDescent="0.3">
      <c r="A580" s="2"/>
      <c r="B580" s="5"/>
      <c r="C580" s="5"/>
      <c r="D580" s="5"/>
      <c r="E580" s="5"/>
      <c r="F580" s="5"/>
      <c r="G580" s="5"/>
      <c r="H580" s="5"/>
    </row>
    <row r="581" spans="1:8" x14ac:dyDescent="0.3">
      <c r="A581" s="2"/>
      <c r="B581" s="5"/>
      <c r="C581" s="5"/>
      <c r="D581" s="5"/>
      <c r="E581" s="5"/>
      <c r="F581" s="5"/>
      <c r="G581" s="5"/>
      <c r="H581" s="5"/>
    </row>
    <row r="582" spans="1:8" x14ac:dyDescent="0.3">
      <c r="A582" s="2"/>
      <c r="B582" s="5"/>
      <c r="C582" s="5"/>
      <c r="D582" s="5"/>
      <c r="E582" s="5"/>
      <c r="F582" s="5"/>
      <c r="G582" s="5"/>
      <c r="H582" s="5"/>
    </row>
    <row r="583" spans="1:8" x14ac:dyDescent="0.3">
      <c r="A583" s="2"/>
      <c r="B583" s="5"/>
      <c r="C583" s="5"/>
      <c r="D583" s="5"/>
      <c r="E583" s="5"/>
      <c r="F583" s="5"/>
      <c r="G583" s="5"/>
      <c r="H583" s="5"/>
    </row>
    <row r="584" spans="1:8" x14ac:dyDescent="0.3">
      <c r="A584" s="2"/>
      <c r="B584" s="5"/>
      <c r="C584" s="5"/>
      <c r="D584" s="5"/>
      <c r="E584" s="5"/>
      <c r="F584" s="5"/>
      <c r="G584" s="5"/>
      <c r="H584" s="5"/>
    </row>
    <row r="585" spans="1:8" x14ac:dyDescent="0.3">
      <c r="A585" s="2"/>
      <c r="B585" s="5"/>
      <c r="C585" s="5"/>
      <c r="D585" s="5"/>
      <c r="E585" s="5"/>
      <c r="F585" s="5"/>
      <c r="G585" s="5"/>
      <c r="H585" s="5"/>
    </row>
    <row r="586" spans="1:8" x14ac:dyDescent="0.3">
      <c r="A586" s="2"/>
      <c r="B586" s="5"/>
      <c r="C586" s="5"/>
      <c r="D586" s="5"/>
      <c r="E586" s="5"/>
      <c r="F586" s="5"/>
      <c r="G586" s="5"/>
      <c r="H586" s="5"/>
    </row>
    <row r="587" spans="1:8" x14ac:dyDescent="0.3">
      <c r="A587" s="2"/>
      <c r="B587" s="5"/>
      <c r="C587" s="5"/>
      <c r="D587" s="5"/>
      <c r="E587" s="5"/>
      <c r="F587" s="5"/>
      <c r="G587" s="5"/>
      <c r="H587" s="5"/>
    </row>
    <row r="588" spans="1:8" x14ac:dyDescent="0.3">
      <c r="A588" s="2"/>
      <c r="B588" s="5"/>
      <c r="C588" s="5"/>
      <c r="D588" s="5"/>
      <c r="E588" s="5"/>
      <c r="F588" s="5"/>
      <c r="G588" s="5"/>
      <c r="H588" s="5"/>
    </row>
    <row r="589" spans="1:8" x14ac:dyDescent="0.3">
      <c r="A589" s="2"/>
      <c r="B589" s="5"/>
      <c r="C589" s="5"/>
      <c r="D589" s="5"/>
      <c r="E589" s="5"/>
      <c r="F589" s="5"/>
      <c r="G589" s="5"/>
      <c r="H589" s="5"/>
    </row>
    <row r="590" spans="1:8" x14ac:dyDescent="0.3">
      <c r="A590" s="2"/>
      <c r="B590" s="5"/>
      <c r="C590" s="5"/>
      <c r="D590" s="5"/>
      <c r="E590" s="5"/>
      <c r="F590" s="5"/>
      <c r="G590" s="5"/>
      <c r="H590" s="5"/>
    </row>
    <row r="591" spans="1:8" x14ac:dyDescent="0.3">
      <c r="A591" s="2"/>
      <c r="B591" s="5"/>
      <c r="C591" s="5"/>
      <c r="D591" s="5"/>
      <c r="E591" s="5"/>
      <c r="F591" s="5"/>
      <c r="G591" s="5"/>
      <c r="H591" s="5"/>
    </row>
    <row r="592" spans="1:8" x14ac:dyDescent="0.3">
      <c r="A592" s="2"/>
      <c r="B592" s="5"/>
      <c r="C592" s="5"/>
      <c r="D592" s="5"/>
      <c r="E592" s="5"/>
      <c r="F592" s="5"/>
      <c r="G592" s="5"/>
      <c r="H592" s="5"/>
    </row>
    <row r="593" spans="1:8" x14ac:dyDescent="0.3">
      <c r="A593" s="2"/>
      <c r="B593" s="5"/>
      <c r="C593" s="5"/>
      <c r="D593" s="5"/>
      <c r="E593" s="5"/>
      <c r="F593" s="5"/>
      <c r="G593" s="5"/>
      <c r="H593" s="5"/>
    </row>
    <row r="594" spans="1:8" x14ac:dyDescent="0.3">
      <c r="A594" s="2"/>
      <c r="B594" s="5"/>
      <c r="C594" s="5"/>
      <c r="D594" s="5"/>
      <c r="E594" s="5"/>
      <c r="F594" s="5"/>
      <c r="G594" s="5"/>
      <c r="H594" s="5"/>
    </row>
    <row r="595" spans="1:8" x14ac:dyDescent="0.3">
      <c r="A595" s="2"/>
      <c r="B595" s="5"/>
      <c r="C595" s="5"/>
      <c r="D595" s="5"/>
      <c r="E595" s="5"/>
      <c r="F595" s="5"/>
      <c r="G595" s="5"/>
      <c r="H595" s="5"/>
    </row>
    <row r="596" spans="1:8" x14ac:dyDescent="0.3">
      <c r="A596" s="2"/>
      <c r="B596" s="5"/>
      <c r="C596" s="5"/>
      <c r="D596" s="5"/>
      <c r="E596" s="5"/>
      <c r="F596" s="5"/>
      <c r="G596" s="5"/>
      <c r="H596" s="5"/>
    </row>
    <row r="597" spans="1:8" x14ac:dyDescent="0.3">
      <c r="A597" s="2"/>
      <c r="B597" s="5"/>
      <c r="C597" s="5"/>
      <c r="D597" s="5"/>
      <c r="E597" s="5"/>
      <c r="F597" s="5"/>
      <c r="G597" s="5"/>
      <c r="H597" s="5"/>
    </row>
    <row r="598" spans="1:8" x14ac:dyDescent="0.3">
      <c r="A598" s="2"/>
      <c r="B598" s="5"/>
      <c r="C598" s="5"/>
      <c r="D598" s="5"/>
      <c r="E598" s="5"/>
      <c r="F598" s="5"/>
      <c r="G598" s="5"/>
      <c r="H598" s="5"/>
    </row>
    <row r="599" spans="1:8" x14ac:dyDescent="0.3">
      <c r="A599" s="2"/>
      <c r="B599" s="5"/>
      <c r="C599" s="5"/>
      <c r="D599" s="5"/>
      <c r="E599" s="5"/>
      <c r="F599" s="5"/>
      <c r="G599" s="5"/>
      <c r="H599" s="5"/>
    </row>
    <row r="600" spans="1:8" x14ac:dyDescent="0.3">
      <c r="A600" s="2"/>
      <c r="B600" s="5"/>
      <c r="C600" s="5"/>
      <c r="D600" s="5"/>
      <c r="E600" s="5"/>
      <c r="F600" s="5"/>
      <c r="G600" s="5"/>
      <c r="H600" s="5"/>
    </row>
    <row r="601" spans="1:8" x14ac:dyDescent="0.3">
      <c r="A601" s="2"/>
      <c r="B601" s="5"/>
      <c r="C601" s="5"/>
      <c r="D601" s="5"/>
      <c r="E601" s="5"/>
      <c r="F601" s="5"/>
      <c r="G601" s="5"/>
      <c r="H601" s="5"/>
    </row>
    <row r="602" spans="1:8" x14ac:dyDescent="0.3">
      <c r="A602" s="2"/>
      <c r="B602" s="5"/>
      <c r="C602" s="5"/>
      <c r="D602" s="5"/>
      <c r="E602" s="5"/>
      <c r="F602" s="5"/>
      <c r="G602" s="5"/>
      <c r="H602" s="5"/>
    </row>
    <row r="603" spans="1:8" x14ac:dyDescent="0.3">
      <c r="A603" s="2"/>
      <c r="B603" s="5"/>
      <c r="C603" s="5"/>
      <c r="D603" s="5"/>
      <c r="E603" s="5"/>
      <c r="F603" s="5"/>
      <c r="G603" s="5"/>
      <c r="H603" s="5"/>
    </row>
    <row r="604" spans="1:8" x14ac:dyDescent="0.3">
      <c r="A604" s="2"/>
      <c r="B604" s="5"/>
      <c r="C604" s="5"/>
      <c r="D604" s="5"/>
      <c r="E604" s="5"/>
      <c r="F604" s="5"/>
      <c r="G604" s="5"/>
      <c r="H604" s="5"/>
    </row>
    <row r="605" spans="1:8" x14ac:dyDescent="0.3">
      <c r="A605" s="2"/>
      <c r="B605" s="5"/>
      <c r="C605" s="5"/>
      <c r="D605" s="5"/>
      <c r="E605" s="5"/>
      <c r="F605" s="5"/>
      <c r="G605" s="5"/>
      <c r="H605" s="5"/>
    </row>
    <row r="606" spans="1:8" x14ac:dyDescent="0.3">
      <c r="A606" s="2"/>
      <c r="B606" s="5"/>
      <c r="C606" s="5"/>
      <c r="D606" s="5"/>
      <c r="E606" s="5"/>
      <c r="F606" s="5"/>
      <c r="G606" s="5"/>
      <c r="H606" s="5"/>
    </row>
    <row r="607" spans="1:8" x14ac:dyDescent="0.3">
      <c r="A607" s="2"/>
      <c r="B607" s="5"/>
      <c r="C607" s="5"/>
      <c r="D607" s="5"/>
      <c r="E607" s="5"/>
      <c r="F607" s="5"/>
      <c r="G607" s="5"/>
      <c r="H607" s="5"/>
    </row>
    <row r="608" spans="1:8" x14ac:dyDescent="0.3">
      <c r="A608" s="2"/>
      <c r="B608" s="5"/>
      <c r="C608" s="5"/>
      <c r="D608" s="5"/>
      <c r="E608" s="5"/>
      <c r="F608" s="5"/>
      <c r="G608" s="5"/>
      <c r="H608" s="5"/>
    </row>
    <row r="609" spans="1:8" x14ac:dyDescent="0.3">
      <c r="A609" s="2"/>
      <c r="B609" s="5"/>
      <c r="C609" s="5"/>
      <c r="D609" s="5"/>
      <c r="E609" s="5"/>
      <c r="F609" s="5"/>
      <c r="G609" s="5"/>
      <c r="H609" s="5"/>
    </row>
    <row r="610" spans="1:8" x14ac:dyDescent="0.3">
      <c r="A610" s="2"/>
      <c r="B610" s="5"/>
      <c r="C610" s="5"/>
      <c r="D610" s="5"/>
      <c r="E610" s="5"/>
      <c r="F610" s="5"/>
      <c r="G610" s="5"/>
      <c r="H610" s="5"/>
    </row>
    <row r="611" spans="1:8" x14ac:dyDescent="0.3">
      <c r="A611" s="2"/>
      <c r="B611" s="5"/>
      <c r="C611" s="5"/>
      <c r="D611" s="5"/>
      <c r="E611" s="5"/>
      <c r="F611" s="5"/>
      <c r="G611" s="5"/>
      <c r="H611" s="5"/>
    </row>
    <row r="612" spans="1:8" x14ac:dyDescent="0.3">
      <c r="A612" s="2"/>
      <c r="B612" s="5"/>
      <c r="C612" s="5"/>
      <c r="D612" s="5"/>
      <c r="E612" s="5"/>
      <c r="F612" s="5"/>
      <c r="G612" s="5"/>
      <c r="H612" s="5"/>
    </row>
    <row r="613" spans="1:8" x14ac:dyDescent="0.3">
      <c r="A613" s="2"/>
      <c r="B613" s="5"/>
      <c r="C613" s="5"/>
      <c r="D613" s="5"/>
      <c r="E613" s="5"/>
      <c r="F613" s="5"/>
      <c r="G613" s="5"/>
      <c r="H613" s="5"/>
    </row>
    <row r="614" spans="1:8" x14ac:dyDescent="0.3">
      <c r="A614" s="2"/>
      <c r="B614" s="5"/>
      <c r="C614" s="5"/>
      <c r="D614" s="5"/>
      <c r="E614" s="5"/>
      <c r="F614" s="5"/>
      <c r="G614" s="5"/>
      <c r="H614" s="5"/>
    </row>
    <row r="615" spans="1:8" x14ac:dyDescent="0.3">
      <c r="A615" s="2"/>
      <c r="B615" s="5"/>
      <c r="C615" s="5"/>
      <c r="D615" s="5"/>
      <c r="E615" s="5"/>
      <c r="F615" s="5"/>
      <c r="G615" s="5"/>
      <c r="H615" s="5"/>
    </row>
    <row r="616" spans="1:8" x14ac:dyDescent="0.3">
      <c r="A616" s="2"/>
      <c r="B616" s="5"/>
      <c r="C616" s="5"/>
      <c r="D616" s="5"/>
      <c r="E616" s="5"/>
      <c r="F616" s="5"/>
      <c r="G616" s="5"/>
      <c r="H616" s="5"/>
    </row>
    <row r="617" spans="1:8" x14ac:dyDescent="0.3">
      <c r="A617" s="2"/>
      <c r="B617" s="5"/>
      <c r="C617" s="5"/>
      <c r="D617" s="5"/>
      <c r="E617" s="5"/>
      <c r="F617" s="5"/>
      <c r="G617" s="5"/>
      <c r="H617" s="5"/>
    </row>
    <row r="618" spans="1:8" x14ac:dyDescent="0.3">
      <c r="A618" s="2"/>
      <c r="B618" s="5"/>
      <c r="C618" s="5"/>
      <c r="D618" s="5"/>
      <c r="E618" s="5"/>
      <c r="F618" s="5"/>
      <c r="G618" s="5"/>
      <c r="H618" s="5"/>
    </row>
    <row r="619" spans="1:8" x14ac:dyDescent="0.3">
      <c r="A619" s="2"/>
      <c r="B619" s="5"/>
      <c r="C619" s="5"/>
      <c r="D619" s="5"/>
      <c r="E619" s="5"/>
      <c r="F619" s="5"/>
      <c r="G619" s="5"/>
      <c r="H619" s="5"/>
    </row>
    <row r="620" spans="1:8" x14ac:dyDescent="0.3">
      <c r="A620" s="2"/>
      <c r="B620" s="5"/>
      <c r="C620" s="5"/>
      <c r="D620" s="5"/>
      <c r="E620" s="5"/>
      <c r="F620" s="5"/>
      <c r="G620" s="5"/>
      <c r="H620" s="5"/>
    </row>
    <row r="621" spans="1:8" x14ac:dyDescent="0.3">
      <c r="A621" s="2"/>
      <c r="B621" s="5"/>
      <c r="C621" s="5"/>
      <c r="D621" s="5"/>
      <c r="E621" s="5"/>
      <c r="F621" s="5"/>
      <c r="G621" s="5"/>
      <c r="H621" s="5"/>
    </row>
    <row r="622" spans="1:8" x14ac:dyDescent="0.3">
      <c r="A622" s="2"/>
      <c r="B622" s="5"/>
      <c r="C622" s="5"/>
      <c r="D622" s="5"/>
      <c r="E622" s="5"/>
      <c r="F622" s="5"/>
      <c r="G622" s="5"/>
      <c r="H622" s="5"/>
    </row>
    <row r="623" spans="1:8" x14ac:dyDescent="0.3">
      <c r="A623" s="2"/>
      <c r="B623" s="5"/>
      <c r="C623" s="5"/>
      <c r="D623" s="5"/>
      <c r="E623" s="5"/>
      <c r="F623" s="5"/>
      <c r="G623" s="5"/>
      <c r="H623" s="5"/>
    </row>
    <row r="624" spans="1:8" x14ac:dyDescent="0.3">
      <c r="A624" s="2"/>
      <c r="B624" s="5"/>
      <c r="C624" s="5"/>
      <c r="D624" s="5"/>
      <c r="E624" s="5"/>
      <c r="F624" s="5"/>
      <c r="G624" s="5"/>
      <c r="H624" s="5"/>
    </row>
    <row r="625" spans="1:8" x14ac:dyDescent="0.3">
      <c r="A625" s="2"/>
      <c r="B625" s="5"/>
      <c r="C625" s="5"/>
      <c r="D625" s="5"/>
      <c r="E625" s="5"/>
      <c r="F625" s="5"/>
      <c r="G625" s="5"/>
      <c r="H625" s="5"/>
    </row>
    <row r="626" spans="1:8" x14ac:dyDescent="0.3">
      <c r="A626" s="2"/>
      <c r="B626" s="5"/>
      <c r="C626" s="5"/>
      <c r="D626" s="5"/>
      <c r="E626" s="5"/>
      <c r="F626" s="5"/>
      <c r="G626" s="5"/>
      <c r="H626" s="5"/>
    </row>
    <row r="627" spans="1:8" x14ac:dyDescent="0.3">
      <c r="A627" s="2"/>
      <c r="B627" s="5"/>
      <c r="C627" s="5"/>
      <c r="D627" s="5"/>
      <c r="E627" s="5"/>
      <c r="F627" s="5"/>
      <c r="G627" s="5"/>
      <c r="H627" s="5"/>
    </row>
    <row r="628" spans="1:8" x14ac:dyDescent="0.3">
      <c r="A628" s="2"/>
      <c r="B628" s="5"/>
      <c r="C628" s="5"/>
      <c r="D628" s="5"/>
      <c r="E628" s="5"/>
      <c r="F628" s="5"/>
      <c r="G628" s="5"/>
      <c r="H628" s="5"/>
    </row>
    <row r="629" spans="1:8" x14ac:dyDescent="0.3">
      <c r="A629" s="2"/>
      <c r="B629" s="5"/>
      <c r="C629" s="5"/>
      <c r="D629" s="5"/>
      <c r="E629" s="5"/>
      <c r="F629" s="5"/>
      <c r="G629" s="5"/>
      <c r="H629" s="5"/>
    </row>
    <row r="630" spans="1:8" x14ac:dyDescent="0.3">
      <c r="A630" s="2"/>
      <c r="B630" s="5"/>
      <c r="C630" s="5"/>
      <c r="D630" s="5"/>
      <c r="E630" s="5"/>
      <c r="F630" s="5"/>
      <c r="G630" s="5"/>
      <c r="H630" s="5"/>
    </row>
    <row r="631" spans="1:8" x14ac:dyDescent="0.3">
      <c r="A631" s="2"/>
      <c r="B631" s="5"/>
      <c r="C631" s="5"/>
      <c r="D631" s="5"/>
      <c r="E631" s="5"/>
      <c r="F631" s="5"/>
      <c r="G631" s="5"/>
      <c r="H631" s="5"/>
    </row>
    <row r="632" spans="1:8" x14ac:dyDescent="0.3">
      <c r="A632" s="2"/>
      <c r="B632" s="5"/>
      <c r="C632" s="5"/>
      <c r="D632" s="5"/>
      <c r="E632" s="5"/>
      <c r="F632" s="5"/>
      <c r="G632" s="5"/>
      <c r="H632" s="5"/>
    </row>
    <row r="633" spans="1:8" x14ac:dyDescent="0.3">
      <c r="A633" s="2"/>
      <c r="B633" s="5"/>
      <c r="C633" s="5"/>
      <c r="D633" s="5"/>
      <c r="E633" s="5"/>
      <c r="F633" s="5"/>
      <c r="G633" s="5"/>
      <c r="H633" s="5"/>
    </row>
    <row r="634" spans="1:8" x14ac:dyDescent="0.3">
      <c r="A634" s="2"/>
      <c r="B634" s="5"/>
      <c r="C634" s="5"/>
      <c r="D634" s="5"/>
      <c r="E634" s="5"/>
      <c r="F634" s="5"/>
      <c r="G634" s="5"/>
      <c r="H634" s="5"/>
    </row>
    <row r="635" spans="1:8" x14ac:dyDescent="0.3">
      <c r="A635" s="2"/>
      <c r="B635" s="5"/>
      <c r="C635" s="5"/>
      <c r="D635" s="5"/>
      <c r="E635" s="5"/>
      <c r="F635" s="5"/>
      <c r="G635" s="5"/>
      <c r="H635" s="5"/>
    </row>
    <row r="636" spans="1:8" x14ac:dyDescent="0.3">
      <c r="A636" s="2"/>
      <c r="B636" s="5"/>
      <c r="C636" s="5"/>
      <c r="D636" s="5"/>
      <c r="E636" s="5"/>
      <c r="F636" s="5"/>
      <c r="G636" s="5"/>
      <c r="H636" s="5"/>
    </row>
    <row r="637" spans="1:8" x14ac:dyDescent="0.3">
      <c r="A637" s="2"/>
      <c r="B637" s="5"/>
      <c r="C637" s="5"/>
      <c r="D637" s="5"/>
      <c r="E637" s="5"/>
      <c r="F637" s="5"/>
      <c r="G637" s="5"/>
      <c r="H637" s="5"/>
    </row>
    <row r="638" spans="1:8" x14ac:dyDescent="0.3">
      <c r="A638" s="2"/>
      <c r="B638" s="5"/>
      <c r="C638" s="5"/>
      <c r="D638" s="5"/>
      <c r="E638" s="5"/>
      <c r="F638" s="5"/>
      <c r="G638" s="5"/>
      <c r="H638" s="5"/>
    </row>
    <row r="639" spans="1:8" x14ac:dyDescent="0.3">
      <c r="A639" s="2"/>
      <c r="B639" s="5"/>
      <c r="C639" s="5"/>
      <c r="D639" s="5"/>
      <c r="E639" s="5"/>
      <c r="F639" s="5"/>
      <c r="G639" s="5"/>
      <c r="H639" s="5"/>
    </row>
    <row r="640" spans="1:8" x14ac:dyDescent="0.3">
      <c r="A640" s="2"/>
      <c r="B640" s="5"/>
      <c r="C640" s="5"/>
      <c r="D640" s="5"/>
      <c r="E640" s="5"/>
      <c r="F640" s="5"/>
      <c r="G640" s="5"/>
      <c r="H640" s="5"/>
    </row>
    <row r="641" spans="1:8" x14ac:dyDescent="0.3">
      <c r="A641" s="2"/>
      <c r="B641" s="5"/>
      <c r="C641" s="5"/>
      <c r="D641" s="5"/>
      <c r="E641" s="5"/>
      <c r="F641" s="5"/>
      <c r="G641" s="5"/>
      <c r="H641" s="5"/>
    </row>
    <row r="642" spans="1:8" x14ac:dyDescent="0.3">
      <c r="A642" s="2"/>
      <c r="B642" s="5"/>
      <c r="C642" s="5"/>
      <c r="D642" s="5"/>
      <c r="E642" s="5"/>
      <c r="F642" s="5"/>
      <c r="G642" s="5"/>
      <c r="H642" s="5"/>
    </row>
    <row r="643" spans="1:8" x14ac:dyDescent="0.3">
      <c r="A643" s="2"/>
      <c r="B643" s="5"/>
      <c r="C643" s="5"/>
      <c r="D643" s="5"/>
      <c r="E643" s="5"/>
      <c r="F643" s="5"/>
      <c r="G643" s="5"/>
      <c r="H643" s="5"/>
    </row>
    <row r="644" spans="1:8" x14ac:dyDescent="0.3">
      <c r="A644" s="2"/>
      <c r="B644" s="5"/>
      <c r="C644" s="5"/>
      <c r="D644" s="5"/>
      <c r="E644" s="5"/>
      <c r="F644" s="5"/>
      <c r="G644" s="5"/>
      <c r="H644" s="5"/>
    </row>
    <row r="645" spans="1:8" x14ac:dyDescent="0.3">
      <c r="A645" s="2"/>
      <c r="B645" s="5"/>
      <c r="C645" s="5"/>
      <c r="D645" s="5"/>
      <c r="E645" s="5"/>
      <c r="F645" s="5"/>
      <c r="G645" s="5"/>
      <c r="H645" s="5"/>
    </row>
    <row r="646" spans="1:8" x14ac:dyDescent="0.3">
      <c r="A646" s="2"/>
      <c r="B646" s="5"/>
      <c r="C646" s="5"/>
      <c r="D646" s="5"/>
      <c r="E646" s="5"/>
      <c r="F646" s="5"/>
      <c r="G646" s="5"/>
      <c r="H646" s="5"/>
    </row>
    <row r="647" spans="1:8" x14ac:dyDescent="0.3">
      <c r="A647" s="2"/>
      <c r="B647" s="5"/>
      <c r="C647" s="5"/>
      <c r="D647" s="5"/>
      <c r="E647" s="5"/>
      <c r="F647" s="5"/>
      <c r="G647" s="5"/>
      <c r="H647" s="5"/>
    </row>
    <row r="648" spans="1:8" x14ac:dyDescent="0.3">
      <c r="A648" s="2"/>
      <c r="B648" s="5"/>
      <c r="C648" s="5"/>
      <c r="D648" s="5"/>
      <c r="E648" s="5"/>
      <c r="F648" s="5"/>
      <c r="G648" s="5"/>
      <c r="H648" s="5"/>
    </row>
    <row r="649" spans="1:8" x14ac:dyDescent="0.3">
      <c r="A649" s="2"/>
      <c r="B649" s="5"/>
      <c r="C649" s="5"/>
      <c r="D649" s="5"/>
      <c r="E649" s="5"/>
      <c r="F649" s="5"/>
      <c r="G649" s="5"/>
      <c r="H649" s="5"/>
    </row>
    <row r="650" spans="1:8" x14ac:dyDescent="0.3">
      <c r="A650" s="2"/>
      <c r="B650" s="5"/>
      <c r="C650" s="5"/>
      <c r="D650" s="5"/>
      <c r="E650" s="5"/>
      <c r="F650" s="5"/>
      <c r="G650" s="5"/>
      <c r="H650" s="5"/>
    </row>
    <row r="651" spans="1:8" x14ac:dyDescent="0.3">
      <c r="A651" s="2"/>
      <c r="B651" s="5"/>
      <c r="C651" s="5"/>
      <c r="D651" s="5"/>
      <c r="E651" s="5"/>
      <c r="F651" s="5"/>
      <c r="G651" s="5"/>
      <c r="H651" s="5"/>
    </row>
    <row r="652" spans="1:8" x14ac:dyDescent="0.3">
      <c r="A652" s="2"/>
      <c r="B652" s="5"/>
      <c r="C652" s="5"/>
      <c r="D652" s="5"/>
      <c r="E652" s="5"/>
      <c r="F652" s="5"/>
      <c r="G652" s="5"/>
      <c r="H652" s="5"/>
    </row>
    <row r="653" spans="1:8" x14ac:dyDescent="0.3">
      <c r="A653" s="2"/>
      <c r="B653" s="5"/>
      <c r="C653" s="5"/>
      <c r="D653" s="5"/>
      <c r="E653" s="5"/>
      <c r="F653" s="5"/>
      <c r="G653" s="5"/>
      <c r="H653" s="5"/>
    </row>
    <row r="654" spans="1:8" x14ac:dyDescent="0.3">
      <c r="A654" s="2"/>
      <c r="B654" s="5"/>
      <c r="C654" s="5"/>
      <c r="D654" s="5"/>
      <c r="E654" s="5"/>
      <c r="F654" s="5"/>
      <c r="G654" s="5"/>
      <c r="H654" s="5"/>
    </row>
    <row r="655" spans="1:8" x14ac:dyDescent="0.3">
      <c r="A655" s="2"/>
      <c r="B655" s="5"/>
      <c r="C655" s="5"/>
      <c r="D655" s="5"/>
      <c r="E655" s="5"/>
      <c r="F655" s="5"/>
      <c r="G655" s="5"/>
      <c r="H655" s="5"/>
    </row>
    <row r="656" spans="1:8" x14ac:dyDescent="0.3">
      <c r="A656" s="2"/>
      <c r="B656" s="5"/>
      <c r="C656" s="5"/>
      <c r="D656" s="5"/>
      <c r="E656" s="5"/>
      <c r="F656" s="5"/>
      <c r="G656" s="5"/>
      <c r="H656" s="5"/>
    </row>
    <row r="657" spans="1:8" x14ac:dyDescent="0.3">
      <c r="A657" s="2"/>
      <c r="B657" s="5"/>
      <c r="C657" s="5"/>
      <c r="D657" s="5"/>
      <c r="E657" s="5"/>
      <c r="F657" s="5"/>
      <c r="G657" s="5"/>
      <c r="H657" s="5"/>
    </row>
    <row r="658" spans="1:8" x14ac:dyDescent="0.3">
      <c r="A658" s="2"/>
      <c r="B658" s="5"/>
      <c r="C658" s="5"/>
      <c r="D658" s="5"/>
      <c r="E658" s="5"/>
      <c r="F658" s="5"/>
      <c r="G658" s="5"/>
      <c r="H658" s="5"/>
    </row>
    <row r="659" spans="1:8" x14ac:dyDescent="0.3">
      <c r="A659" s="2"/>
      <c r="B659" s="5"/>
      <c r="C659" s="5"/>
      <c r="D659" s="5"/>
      <c r="E659" s="5"/>
      <c r="F659" s="5"/>
      <c r="G659" s="5"/>
      <c r="H659" s="5"/>
    </row>
    <row r="660" spans="1:8" x14ac:dyDescent="0.3">
      <c r="A660" s="2"/>
      <c r="B660" s="5"/>
      <c r="C660" s="5"/>
      <c r="D660" s="5"/>
      <c r="E660" s="5"/>
      <c r="F660" s="5"/>
      <c r="G660" s="5"/>
      <c r="H660" s="5"/>
    </row>
    <row r="661" spans="1:8" x14ac:dyDescent="0.3">
      <c r="A661" s="2"/>
      <c r="B661" s="5"/>
      <c r="C661" s="5"/>
      <c r="D661" s="5"/>
      <c r="E661" s="5"/>
      <c r="F661" s="5"/>
      <c r="G661" s="5"/>
      <c r="H661" s="5"/>
    </row>
    <row r="662" spans="1:8" x14ac:dyDescent="0.3">
      <c r="A662" s="2"/>
      <c r="B662" s="5"/>
      <c r="C662" s="5"/>
      <c r="D662" s="5"/>
      <c r="E662" s="5"/>
      <c r="F662" s="5"/>
      <c r="G662" s="5"/>
      <c r="H662" s="5"/>
    </row>
    <row r="663" spans="1:8" x14ac:dyDescent="0.3">
      <c r="A663" s="2"/>
      <c r="B663" s="5"/>
      <c r="C663" s="5"/>
      <c r="D663" s="5"/>
      <c r="E663" s="5"/>
      <c r="F663" s="5"/>
      <c r="G663" s="5"/>
      <c r="H663" s="5"/>
    </row>
    <row r="664" spans="1:8" x14ac:dyDescent="0.3">
      <c r="A664" s="2"/>
      <c r="B664" s="5"/>
      <c r="C664" s="5"/>
      <c r="D664" s="5"/>
      <c r="E664" s="5"/>
      <c r="F664" s="5"/>
      <c r="G664" s="5"/>
      <c r="H664" s="5"/>
    </row>
    <row r="665" spans="1:8" x14ac:dyDescent="0.3">
      <c r="A665" s="2"/>
      <c r="B665" s="5"/>
      <c r="C665" s="5"/>
      <c r="D665" s="5"/>
      <c r="E665" s="5"/>
      <c r="F665" s="5"/>
      <c r="G665" s="5"/>
      <c r="H665" s="5"/>
    </row>
    <row r="666" spans="1:8" x14ac:dyDescent="0.3">
      <c r="A666" s="2"/>
      <c r="B666" s="5"/>
      <c r="C666" s="5"/>
      <c r="D666" s="5"/>
      <c r="E666" s="5"/>
      <c r="F666" s="5"/>
      <c r="G666" s="5"/>
      <c r="H666" s="5"/>
    </row>
    <row r="667" spans="1:8" x14ac:dyDescent="0.3">
      <c r="A667" s="2"/>
      <c r="B667" s="5"/>
      <c r="C667" s="5"/>
      <c r="D667" s="5"/>
      <c r="E667" s="5"/>
      <c r="F667" s="5"/>
      <c r="G667" s="5"/>
      <c r="H667" s="5"/>
    </row>
    <row r="668" spans="1:8" x14ac:dyDescent="0.3">
      <c r="A668" s="2"/>
      <c r="B668" s="5"/>
      <c r="C668" s="5"/>
      <c r="D668" s="5"/>
      <c r="E668" s="5"/>
      <c r="F668" s="5"/>
      <c r="G668" s="5"/>
      <c r="H668" s="5"/>
    </row>
    <row r="669" spans="1:8" x14ac:dyDescent="0.3">
      <c r="A669" s="2"/>
      <c r="B669" s="5"/>
      <c r="C669" s="5"/>
      <c r="D669" s="5"/>
      <c r="E669" s="5"/>
      <c r="F669" s="5"/>
      <c r="G669" s="5"/>
      <c r="H669" s="5"/>
    </row>
    <row r="670" spans="1:8" x14ac:dyDescent="0.3">
      <c r="A670" s="2"/>
      <c r="B670" s="5"/>
      <c r="C670" s="5"/>
      <c r="D670" s="5"/>
      <c r="E670" s="5"/>
      <c r="F670" s="5"/>
      <c r="G670" s="5"/>
      <c r="H670" s="5"/>
    </row>
    <row r="671" spans="1:8" x14ac:dyDescent="0.3">
      <c r="A671" s="2"/>
      <c r="B671" s="5"/>
      <c r="C671" s="5"/>
      <c r="D671" s="5"/>
      <c r="E671" s="5"/>
      <c r="F671" s="5"/>
      <c r="G671" s="5"/>
      <c r="H671" s="5"/>
    </row>
    <row r="672" spans="1:8" x14ac:dyDescent="0.3">
      <c r="A672" s="2"/>
      <c r="B672" s="5"/>
      <c r="C672" s="5"/>
      <c r="D672" s="5"/>
      <c r="E672" s="5"/>
      <c r="F672" s="5"/>
      <c r="G672" s="5"/>
      <c r="H672" s="5"/>
    </row>
    <row r="673" spans="1:8" x14ac:dyDescent="0.3">
      <c r="A673" s="2"/>
      <c r="B673" s="5"/>
      <c r="C673" s="5"/>
      <c r="D673" s="5"/>
      <c r="E673" s="5"/>
      <c r="F673" s="5"/>
      <c r="G673" s="5"/>
      <c r="H673" s="5"/>
    </row>
    <row r="674" spans="1:8" x14ac:dyDescent="0.3">
      <c r="A674" s="2"/>
      <c r="B674" s="5"/>
      <c r="C674" s="5"/>
      <c r="D674" s="5"/>
      <c r="E674" s="5"/>
      <c r="F674" s="5"/>
      <c r="G674" s="5"/>
      <c r="H674" s="5"/>
    </row>
    <row r="675" spans="1:8" x14ac:dyDescent="0.3">
      <c r="A675" s="2"/>
      <c r="B675" s="5"/>
      <c r="C675" s="5"/>
      <c r="D675" s="5"/>
      <c r="E675" s="5"/>
      <c r="F675" s="5"/>
      <c r="G675" s="5"/>
      <c r="H675" s="5"/>
    </row>
    <row r="676" spans="1:8" x14ac:dyDescent="0.3">
      <c r="A676" s="2"/>
      <c r="B676" s="5"/>
      <c r="C676" s="5"/>
      <c r="D676" s="5"/>
      <c r="E676" s="5"/>
      <c r="F676" s="5"/>
      <c r="G676" s="5"/>
      <c r="H676" s="5"/>
    </row>
    <row r="677" spans="1:8" x14ac:dyDescent="0.3">
      <c r="A677" s="2"/>
      <c r="B677" s="5"/>
      <c r="C677" s="5"/>
      <c r="D677" s="5"/>
      <c r="E677" s="5"/>
      <c r="F677" s="5"/>
      <c r="G677" s="5"/>
      <c r="H677" s="5"/>
    </row>
    <row r="678" spans="1:8" x14ac:dyDescent="0.3">
      <c r="A678" s="2"/>
      <c r="B678" s="5"/>
      <c r="C678" s="5"/>
      <c r="D678" s="5"/>
      <c r="E678" s="5"/>
      <c r="F678" s="5"/>
      <c r="G678" s="5"/>
      <c r="H678" s="5"/>
    </row>
    <row r="679" spans="1:8" x14ac:dyDescent="0.3">
      <c r="A679" s="2"/>
      <c r="B679" s="5"/>
      <c r="C679" s="5"/>
      <c r="D679" s="5"/>
      <c r="E679" s="5"/>
      <c r="F679" s="5"/>
      <c r="G679" s="5"/>
      <c r="H679" s="5"/>
    </row>
    <row r="680" spans="1:8" x14ac:dyDescent="0.3">
      <c r="A680" s="2"/>
      <c r="B680" s="5"/>
      <c r="C680" s="5"/>
      <c r="D680" s="5"/>
      <c r="E680" s="5"/>
      <c r="F680" s="5"/>
      <c r="G680" s="5"/>
      <c r="H680" s="5"/>
    </row>
    <row r="681" spans="1:8" x14ac:dyDescent="0.3">
      <c r="A681" s="2"/>
      <c r="B681" s="5"/>
      <c r="C681" s="5"/>
      <c r="D681" s="5"/>
      <c r="E681" s="5"/>
      <c r="F681" s="5"/>
      <c r="G681" s="5"/>
      <c r="H681" s="5"/>
    </row>
    <row r="682" spans="1:8" x14ac:dyDescent="0.3">
      <c r="A682" s="2"/>
      <c r="B682" s="5"/>
      <c r="C682" s="5"/>
      <c r="D682" s="5"/>
      <c r="E682" s="5"/>
      <c r="F682" s="5"/>
      <c r="G682" s="5"/>
      <c r="H682" s="5"/>
    </row>
    <row r="683" spans="1:8" x14ac:dyDescent="0.3">
      <c r="A683" s="2"/>
      <c r="B683" s="5"/>
      <c r="C683" s="5"/>
      <c r="D683" s="5"/>
      <c r="E683" s="5"/>
      <c r="F683" s="5"/>
      <c r="G683" s="5"/>
      <c r="H683" s="5"/>
    </row>
    <row r="684" spans="1:8" x14ac:dyDescent="0.3">
      <c r="A684" s="2"/>
      <c r="B684" s="5"/>
      <c r="C684" s="5"/>
      <c r="D684" s="5"/>
      <c r="E684" s="5"/>
      <c r="F684" s="5"/>
      <c r="G684" s="5"/>
      <c r="H684" s="5"/>
    </row>
    <row r="685" spans="1:8" x14ac:dyDescent="0.3">
      <c r="A685" s="2"/>
      <c r="B685" s="5"/>
      <c r="C685" s="5"/>
      <c r="D685" s="5"/>
      <c r="E685" s="5"/>
      <c r="F685" s="5"/>
      <c r="G685" s="5"/>
      <c r="H685" s="5"/>
    </row>
    <row r="686" spans="1:8" x14ac:dyDescent="0.3">
      <c r="A686" s="2"/>
      <c r="B686" s="5"/>
      <c r="C686" s="5"/>
      <c r="D686" s="5"/>
      <c r="E686" s="5"/>
      <c r="F686" s="5"/>
      <c r="G686" s="5"/>
      <c r="H686" s="5"/>
    </row>
    <row r="687" spans="1:8" x14ac:dyDescent="0.3">
      <c r="A687" s="2"/>
      <c r="B687" s="5"/>
      <c r="C687" s="5"/>
      <c r="D687" s="5"/>
      <c r="E687" s="5"/>
      <c r="F687" s="5"/>
      <c r="G687" s="5"/>
      <c r="H687" s="5"/>
    </row>
    <row r="688" spans="1:8" x14ac:dyDescent="0.3">
      <c r="A688" s="2"/>
      <c r="B688" s="5"/>
      <c r="C688" s="5"/>
      <c r="D688" s="5"/>
      <c r="E688" s="5"/>
      <c r="F688" s="5"/>
      <c r="G688" s="5"/>
      <c r="H688" s="5"/>
    </row>
    <row r="689" spans="1:8" x14ac:dyDescent="0.3">
      <c r="A689" s="2"/>
      <c r="B689" s="5"/>
      <c r="C689" s="5"/>
      <c r="D689" s="5"/>
      <c r="E689" s="5"/>
      <c r="F689" s="5"/>
      <c r="G689" s="5"/>
      <c r="H689" s="5"/>
    </row>
    <row r="690" spans="1:8" x14ac:dyDescent="0.3">
      <c r="A690" s="2"/>
      <c r="B690" s="5"/>
      <c r="C690" s="5"/>
      <c r="D690" s="5"/>
      <c r="E690" s="5"/>
      <c r="F690" s="5"/>
      <c r="G690" s="5"/>
      <c r="H690" s="5"/>
    </row>
    <row r="691" spans="1:8" x14ac:dyDescent="0.3">
      <c r="A691" s="2"/>
      <c r="B691" s="5"/>
      <c r="C691" s="5"/>
      <c r="D691" s="5"/>
      <c r="E691" s="5"/>
      <c r="F691" s="5"/>
      <c r="G691" s="5"/>
      <c r="H691" s="5"/>
    </row>
    <row r="692" spans="1:8" x14ac:dyDescent="0.3">
      <c r="A692" s="2"/>
      <c r="B692" s="5"/>
      <c r="C692" s="5"/>
      <c r="D692" s="5"/>
      <c r="E692" s="5"/>
      <c r="F692" s="5"/>
      <c r="G692" s="5"/>
      <c r="H692" s="5"/>
    </row>
    <row r="693" spans="1:8" x14ac:dyDescent="0.3">
      <c r="A693" s="2"/>
      <c r="B693" s="5"/>
      <c r="C693" s="5"/>
      <c r="D693" s="5"/>
      <c r="E693" s="5"/>
      <c r="F693" s="5"/>
      <c r="G693" s="5"/>
      <c r="H693" s="5"/>
    </row>
    <row r="694" spans="1:8" x14ac:dyDescent="0.3">
      <c r="A694" s="2"/>
      <c r="B694" s="5"/>
      <c r="C694" s="5"/>
      <c r="D694" s="5"/>
      <c r="E694" s="5"/>
      <c r="F694" s="5"/>
      <c r="G694" s="5"/>
      <c r="H694" s="5"/>
    </row>
    <row r="695" spans="1:8" x14ac:dyDescent="0.3">
      <c r="A695" s="2"/>
      <c r="B695" s="5"/>
      <c r="C695" s="5"/>
      <c r="D695" s="5"/>
      <c r="E695" s="5"/>
      <c r="F695" s="5"/>
      <c r="G695" s="5"/>
      <c r="H695" s="5"/>
    </row>
    <row r="696" spans="1:8" x14ac:dyDescent="0.3">
      <c r="A696" s="2"/>
      <c r="B696" s="5"/>
      <c r="C696" s="5"/>
      <c r="D696" s="5"/>
      <c r="E696" s="5"/>
      <c r="F696" s="5"/>
      <c r="G696" s="5"/>
      <c r="H696" s="5"/>
    </row>
    <row r="697" spans="1:8" x14ac:dyDescent="0.3">
      <c r="A697" s="2"/>
      <c r="B697" s="5"/>
      <c r="C697" s="5"/>
      <c r="D697" s="5"/>
      <c r="E697" s="5"/>
      <c r="F697" s="5"/>
      <c r="G697" s="5"/>
      <c r="H697" s="5"/>
    </row>
    <row r="698" spans="1:8" x14ac:dyDescent="0.3">
      <c r="A698" s="2"/>
      <c r="B698" s="5"/>
      <c r="C698" s="5"/>
      <c r="D698" s="5"/>
      <c r="E698" s="5"/>
      <c r="F698" s="5"/>
      <c r="G698" s="5"/>
      <c r="H698" s="5"/>
    </row>
    <row r="699" spans="1:8" x14ac:dyDescent="0.3">
      <c r="A699" s="2"/>
      <c r="B699" s="5"/>
      <c r="C699" s="5"/>
      <c r="D699" s="5"/>
      <c r="E699" s="5"/>
      <c r="F699" s="5"/>
      <c r="G699" s="5"/>
      <c r="H699" s="5"/>
    </row>
    <row r="700" spans="1:8" x14ac:dyDescent="0.3">
      <c r="A700" s="2"/>
      <c r="B700" s="5"/>
      <c r="C700" s="5"/>
      <c r="D700" s="5"/>
      <c r="E700" s="5"/>
      <c r="F700" s="5"/>
      <c r="G700" s="5"/>
      <c r="H700" s="5"/>
    </row>
    <row r="701" spans="1:8" x14ac:dyDescent="0.3">
      <c r="A701" s="2"/>
      <c r="B701" s="5"/>
      <c r="C701" s="5"/>
      <c r="D701" s="5"/>
      <c r="E701" s="5"/>
      <c r="F701" s="5"/>
      <c r="G701" s="5"/>
      <c r="H701" s="5"/>
    </row>
    <row r="702" spans="1:8" x14ac:dyDescent="0.3">
      <c r="A702" s="2"/>
      <c r="B702" s="5"/>
      <c r="C702" s="5"/>
      <c r="D702" s="5"/>
      <c r="E702" s="5"/>
      <c r="F702" s="5"/>
      <c r="G702" s="5"/>
      <c r="H702" s="5"/>
    </row>
    <row r="703" spans="1:8" x14ac:dyDescent="0.3">
      <c r="A703" s="2"/>
      <c r="B703" s="5"/>
      <c r="C703" s="5"/>
      <c r="D703" s="5"/>
      <c r="E703" s="5"/>
      <c r="F703" s="5"/>
      <c r="G703" s="5"/>
      <c r="H703" s="5"/>
    </row>
    <row r="704" spans="1:8" x14ac:dyDescent="0.3">
      <c r="A704" s="2"/>
      <c r="B704" s="5"/>
      <c r="C704" s="5"/>
      <c r="D704" s="5"/>
      <c r="E704" s="5"/>
      <c r="F704" s="5"/>
      <c r="G704" s="5"/>
      <c r="H704" s="5"/>
    </row>
    <row r="705" spans="1:8" x14ac:dyDescent="0.3">
      <c r="A705" s="2"/>
      <c r="B705" s="5"/>
      <c r="C705" s="5"/>
      <c r="D705" s="5"/>
      <c r="E705" s="5"/>
      <c r="F705" s="5"/>
      <c r="G705" s="5"/>
      <c r="H705" s="5"/>
    </row>
    <row r="706" spans="1:8" x14ac:dyDescent="0.3">
      <c r="A706" s="2"/>
      <c r="B706" s="5"/>
      <c r="C706" s="5"/>
      <c r="D706" s="5"/>
      <c r="E706" s="5"/>
      <c r="F706" s="5"/>
      <c r="G706" s="5"/>
      <c r="H706" s="5"/>
    </row>
    <row r="707" spans="1:8" x14ac:dyDescent="0.3">
      <c r="A707" s="2"/>
      <c r="B707" s="5"/>
      <c r="C707" s="5"/>
      <c r="D707" s="5"/>
      <c r="E707" s="5"/>
      <c r="F707" s="5"/>
      <c r="G707" s="5"/>
      <c r="H707" s="5"/>
    </row>
    <row r="708" spans="1:8" x14ac:dyDescent="0.3">
      <c r="A708" s="2"/>
      <c r="B708" s="5"/>
      <c r="C708" s="5"/>
      <c r="D708" s="5"/>
      <c r="E708" s="5"/>
      <c r="F708" s="5"/>
      <c r="G708" s="5"/>
      <c r="H708" s="5"/>
    </row>
    <row r="709" spans="1:8" x14ac:dyDescent="0.3">
      <c r="A709" s="2"/>
      <c r="B709" s="5"/>
      <c r="C709" s="5"/>
      <c r="D709" s="5"/>
      <c r="E709" s="5"/>
      <c r="F709" s="5"/>
      <c r="G709" s="5"/>
      <c r="H709" s="5"/>
    </row>
    <row r="710" spans="1:8" x14ac:dyDescent="0.3">
      <c r="A710" s="2"/>
      <c r="B710" s="5"/>
      <c r="C710" s="5"/>
      <c r="D710" s="5"/>
      <c r="E710" s="5"/>
      <c r="F710" s="5"/>
      <c r="G710" s="5"/>
      <c r="H710" s="5"/>
    </row>
    <row r="711" spans="1:8" x14ac:dyDescent="0.3">
      <c r="A711" s="2"/>
      <c r="B711" s="5"/>
      <c r="C711" s="5"/>
      <c r="D711" s="5"/>
      <c r="E711" s="5"/>
      <c r="F711" s="5"/>
      <c r="G711" s="5"/>
      <c r="H711" s="5"/>
    </row>
    <row r="712" spans="1:8" x14ac:dyDescent="0.3">
      <c r="A712" s="2"/>
      <c r="B712" s="5"/>
      <c r="C712" s="5"/>
      <c r="D712" s="5"/>
      <c r="E712" s="5"/>
      <c r="F712" s="5"/>
      <c r="G712" s="5"/>
      <c r="H712" s="5"/>
    </row>
    <row r="713" spans="1:8" x14ac:dyDescent="0.3">
      <c r="A713" s="2"/>
      <c r="B713" s="5"/>
      <c r="C713" s="5"/>
      <c r="D713" s="5"/>
      <c r="E713" s="5"/>
      <c r="F713" s="5"/>
      <c r="G713" s="5"/>
      <c r="H713" s="5"/>
    </row>
    <row r="714" spans="1:8" x14ac:dyDescent="0.3">
      <c r="A714" s="2"/>
      <c r="B714" s="5"/>
      <c r="C714" s="5"/>
      <c r="D714" s="5"/>
      <c r="E714" s="5"/>
      <c r="F714" s="5"/>
      <c r="G714" s="5"/>
      <c r="H714" s="5"/>
    </row>
    <row r="715" spans="1:8" x14ac:dyDescent="0.3">
      <c r="A715" s="2"/>
      <c r="B715" s="5"/>
      <c r="C715" s="5"/>
      <c r="D715" s="5"/>
      <c r="E715" s="5"/>
      <c r="F715" s="5"/>
      <c r="G715" s="5"/>
      <c r="H715" s="5"/>
    </row>
    <row r="716" spans="1:8" x14ac:dyDescent="0.3">
      <c r="A716" s="2"/>
      <c r="B716" s="5"/>
      <c r="C716" s="5"/>
      <c r="D716" s="5"/>
      <c r="E716" s="5"/>
      <c r="F716" s="5"/>
      <c r="G716" s="5"/>
      <c r="H716" s="5"/>
    </row>
    <row r="717" spans="1:8" x14ac:dyDescent="0.3">
      <c r="A717" s="2"/>
      <c r="B717" s="5"/>
      <c r="C717" s="5"/>
      <c r="D717" s="5"/>
      <c r="E717" s="5"/>
      <c r="F717" s="5"/>
      <c r="G717" s="5"/>
      <c r="H717" s="5"/>
    </row>
    <row r="718" spans="1:8" x14ac:dyDescent="0.3">
      <c r="A718" s="2"/>
      <c r="B718" s="5"/>
      <c r="C718" s="5"/>
      <c r="D718" s="5"/>
      <c r="E718" s="5"/>
      <c r="F718" s="5"/>
      <c r="G718" s="5"/>
      <c r="H718" s="5"/>
    </row>
    <row r="719" spans="1:8" x14ac:dyDescent="0.3">
      <c r="A719" s="2"/>
      <c r="B719" s="5"/>
      <c r="C719" s="5"/>
      <c r="D719" s="5"/>
      <c r="E719" s="5"/>
      <c r="F719" s="5"/>
      <c r="G719" s="5"/>
      <c r="H719" s="5"/>
    </row>
    <row r="720" spans="1:8" x14ac:dyDescent="0.3">
      <c r="A720" s="2"/>
      <c r="B720" s="5"/>
      <c r="C720" s="5"/>
      <c r="D720" s="5"/>
      <c r="E720" s="5"/>
      <c r="F720" s="5"/>
      <c r="G720" s="5"/>
      <c r="H720" s="5"/>
    </row>
    <row r="721" spans="1:8" x14ac:dyDescent="0.3">
      <c r="A721" s="2"/>
      <c r="B721" s="5"/>
      <c r="C721" s="5"/>
      <c r="D721" s="5"/>
      <c r="E721" s="5"/>
      <c r="F721" s="5"/>
      <c r="G721" s="5"/>
      <c r="H721" s="5"/>
    </row>
    <row r="722" spans="1:8" x14ac:dyDescent="0.3">
      <c r="A722" s="2"/>
      <c r="B722" s="5"/>
      <c r="C722" s="5"/>
      <c r="D722" s="5"/>
      <c r="E722" s="5"/>
      <c r="F722" s="5"/>
      <c r="G722" s="5"/>
      <c r="H722" s="5"/>
    </row>
    <row r="723" spans="1:8" x14ac:dyDescent="0.3">
      <c r="A723" s="2"/>
      <c r="B723" s="5"/>
      <c r="C723" s="5"/>
      <c r="D723" s="5"/>
      <c r="E723" s="5"/>
      <c r="F723" s="5"/>
      <c r="G723" s="5"/>
      <c r="H723" s="5"/>
    </row>
    <row r="724" spans="1:8" x14ac:dyDescent="0.3">
      <c r="A724" s="2"/>
      <c r="B724" s="5"/>
      <c r="C724" s="5"/>
      <c r="D724" s="5"/>
      <c r="E724" s="5"/>
      <c r="F724" s="5"/>
      <c r="G724" s="5"/>
      <c r="H724" s="5"/>
    </row>
    <row r="725" spans="1:8" x14ac:dyDescent="0.3">
      <c r="A725" s="2"/>
      <c r="B725" s="5"/>
      <c r="C725" s="5"/>
      <c r="D725" s="5"/>
      <c r="E725" s="5"/>
      <c r="F725" s="5"/>
      <c r="G725" s="5"/>
      <c r="H725" s="5"/>
    </row>
    <row r="726" spans="1:8" x14ac:dyDescent="0.3">
      <c r="A726" s="2"/>
      <c r="B726" s="5"/>
      <c r="C726" s="5"/>
      <c r="D726" s="5"/>
      <c r="E726" s="5"/>
      <c r="F726" s="5"/>
      <c r="G726" s="5"/>
      <c r="H726" s="5"/>
    </row>
    <row r="727" spans="1:8" x14ac:dyDescent="0.3">
      <c r="A727" s="2"/>
      <c r="B727" s="5"/>
      <c r="C727" s="5"/>
      <c r="D727" s="5"/>
      <c r="E727" s="5"/>
      <c r="F727" s="5"/>
      <c r="G727" s="5"/>
      <c r="H727" s="5"/>
    </row>
    <row r="728" spans="1:8" x14ac:dyDescent="0.3">
      <c r="A728" s="2"/>
      <c r="B728" s="5"/>
      <c r="C728" s="5"/>
      <c r="D728" s="5"/>
      <c r="E728" s="5"/>
      <c r="F728" s="5"/>
      <c r="G728" s="5"/>
      <c r="H728" s="5"/>
    </row>
    <row r="729" spans="1:8" x14ac:dyDescent="0.3">
      <c r="A729" s="2"/>
      <c r="B729" s="5"/>
      <c r="C729" s="5"/>
      <c r="D729" s="5"/>
      <c r="E729" s="5"/>
      <c r="F729" s="5"/>
      <c r="G729" s="5"/>
      <c r="H729" s="5"/>
    </row>
    <row r="730" spans="1:8" x14ac:dyDescent="0.3">
      <c r="A730" s="2"/>
      <c r="B730" s="5"/>
      <c r="C730" s="5"/>
      <c r="D730" s="5"/>
      <c r="E730" s="5"/>
      <c r="F730" s="5"/>
      <c r="G730" s="5"/>
      <c r="H730" s="5"/>
    </row>
    <row r="731" spans="1:8" x14ac:dyDescent="0.3">
      <c r="A731" s="2"/>
      <c r="B731" s="5"/>
      <c r="C731" s="5"/>
      <c r="D731" s="5"/>
      <c r="E731" s="5"/>
      <c r="F731" s="5"/>
      <c r="G731" s="5"/>
      <c r="H731" s="5"/>
    </row>
    <row r="732" spans="1:8" x14ac:dyDescent="0.3">
      <c r="A732" s="2"/>
      <c r="B732" s="5"/>
      <c r="C732" s="5"/>
      <c r="D732" s="5"/>
      <c r="E732" s="5"/>
      <c r="F732" s="5"/>
      <c r="G732" s="5"/>
      <c r="H732" s="5"/>
    </row>
    <row r="733" spans="1:8" x14ac:dyDescent="0.3">
      <c r="A733" s="2"/>
      <c r="B733" s="5"/>
      <c r="C733" s="5"/>
      <c r="D733" s="5"/>
      <c r="E733" s="5"/>
      <c r="F733" s="5"/>
      <c r="G733" s="5"/>
      <c r="H733" s="5"/>
    </row>
    <row r="734" spans="1:8" x14ac:dyDescent="0.3">
      <c r="A734" s="2"/>
      <c r="B734" s="5"/>
      <c r="C734" s="5"/>
      <c r="D734" s="5"/>
      <c r="E734" s="5"/>
      <c r="F734" s="5"/>
      <c r="G734" s="5"/>
      <c r="H734" s="5"/>
    </row>
    <row r="735" spans="1:8" x14ac:dyDescent="0.3">
      <c r="A735" s="2"/>
      <c r="B735" s="5"/>
      <c r="C735" s="5"/>
      <c r="D735" s="5"/>
      <c r="E735" s="5"/>
      <c r="F735" s="5"/>
      <c r="G735" s="5"/>
      <c r="H735" s="5"/>
    </row>
    <row r="736" spans="1:8" x14ac:dyDescent="0.3">
      <c r="A736" s="2"/>
      <c r="B736" s="5"/>
      <c r="C736" s="5"/>
      <c r="D736" s="5"/>
      <c r="E736" s="5"/>
      <c r="F736" s="5"/>
      <c r="G736" s="5"/>
      <c r="H736" s="5"/>
    </row>
    <row r="737" spans="1:8" x14ac:dyDescent="0.3">
      <c r="A737" s="2"/>
      <c r="B737" s="5"/>
      <c r="C737" s="5"/>
      <c r="D737" s="5"/>
      <c r="E737" s="5"/>
      <c r="F737" s="5"/>
      <c r="G737" s="5"/>
      <c r="H737" s="5"/>
    </row>
    <row r="738" spans="1:8" x14ac:dyDescent="0.3">
      <c r="A738" s="2"/>
      <c r="B738" s="5"/>
      <c r="C738" s="5"/>
      <c r="D738" s="5"/>
      <c r="E738" s="5"/>
      <c r="F738" s="5"/>
      <c r="G738" s="5"/>
      <c r="H738" s="5"/>
    </row>
    <row r="739" spans="1:8" x14ac:dyDescent="0.3">
      <c r="A739" s="2"/>
      <c r="B739" s="5"/>
      <c r="C739" s="5"/>
      <c r="D739" s="5"/>
      <c r="E739" s="5"/>
      <c r="F739" s="5"/>
      <c r="G739" s="5"/>
      <c r="H739" s="5"/>
    </row>
    <row r="740" spans="1:8" x14ac:dyDescent="0.3">
      <c r="A740" s="2"/>
      <c r="B740" s="5"/>
      <c r="C740" s="5"/>
      <c r="D740" s="5"/>
      <c r="E740" s="5"/>
      <c r="F740" s="5"/>
      <c r="G740" s="5"/>
      <c r="H740" s="5"/>
    </row>
    <row r="741" spans="1:8" x14ac:dyDescent="0.3">
      <c r="A741" s="2"/>
      <c r="B741" s="5"/>
      <c r="C741" s="5"/>
      <c r="D741" s="5"/>
      <c r="E741" s="5"/>
      <c r="F741" s="5"/>
      <c r="G741" s="5"/>
      <c r="H741" s="5"/>
    </row>
    <row r="742" spans="1:8" x14ac:dyDescent="0.3">
      <c r="A742" s="2"/>
      <c r="B742" s="5"/>
      <c r="C742" s="5"/>
      <c r="D742" s="5"/>
      <c r="E742" s="5"/>
      <c r="F742" s="5"/>
      <c r="G742" s="5"/>
      <c r="H742" s="5"/>
    </row>
    <row r="743" spans="1:8" x14ac:dyDescent="0.3">
      <c r="A743" s="2"/>
      <c r="B743" s="5"/>
      <c r="C743" s="5"/>
      <c r="D743" s="5"/>
      <c r="E743" s="5"/>
      <c r="F743" s="5"/>
      <c r="G743" s="5"/>
      <c r="H743" s="5"/>
    </row>
    <row r="744" spans="1:8" x14ac:dyDescent="0.3">
      <c r="A744" s="2"/>
      <c r="B744" s="5"/>
      <c r="C744" s="5"/>
      <c r="D744" s="5"/>
      <c r="E744" s="5"/>
      <c r="F744" s="5"/>
      <c r="G744" s="5"/>
      <c r="H744" s="5"/>
    </row>
    <row r="745" spans="1:8" x14ac:dyDescent="0.3">
      <c r="A745" s="2"/>
      <c r="B745" s="5"/>
      <c r="C745" s="5"/>
      <c r="D745" s="5"/>
      <c r="E745" s="5"/>
      <c r="F745" s="5"/>
      <c r="G745" s="5"/>
      <c r="H745" s="5"/>
    </row>
    <row r="746" spans="1:8" x14ac:dyDescent="0.3">
      <c r="A746" s="2"/>
      <c r="B746" s="5"/>
      <c r="C746" s="5"/>
      <c r="D746" s="5"/>
      <c r="E746" s="5"/>
      <c r="F746" s="5"/>
      <c r="G746" s="5"/>
      <c r="H746" s="5"/>
    </row>
    <row r="747" spans="1:8" x14ac:dyDescent="0.3">
      <c r="A747" s="2"/>
      <c r="B747" s="5"/>
      <c r="C747" s="5"/>
      <c r="D747" s="5"/>
      <c r="E747" s="5"/>
      <c r="F747" s="5"/>
      <c r="G747" s="5"/>
      <c r="H747" s="5"/>
    </row>
    <row r="748" spans="1:8" x14ac:dyDescent="0.3">
      <c r="A748" s="2"/>
      <c r="B748" s="5"/>
      <c r="C748" s="5"/>
      <c r="D748" s="5"/>
      <c r="E748" s="5"/>
      <c r="F748" s="5"/>
      <c r="G748" s="5"/>
      <c r="H748" s="5"/>
    </row>
    <row r="749" spans="1:8" x14ac:dyDescent="0.3">
      <c r="A749" s="2"/>
      <c r="B749" s="5"/>
      <c r="C749" s="5"/>
      <c r="D749" s="5"/>
      <c r="E749" s="5"/>
      <c r="F749" s="5"/>
      <c r="G749" s="5"/>
      <c r="H749" s="5"/>
    </row>
    <row r="750" spans="1:8" x14ac:dyDescent="0.3">
      <c r="A750" s="2"/>
      <c r="B750" s="5"/>
      <c r="C750" s="5"/>
      <c r="D750" s="5"/>
      <c r="E750" s="5"/>
      <c r="F750" s="5"/>
      <c r="G750" s="5"/>
      <c r="H750" s="5"/>
    </row>
    <row r="751" spans="1:8" x14ac:dyDescent="0.3">
      <c r="A751" s="2"/>
      <c r="B751" s="5"/>
      <c r="C751" s="5"/>
      <c r="D751" s="5"/>
      <c r="E751" s="5"/>
      <c r="F751" s="5"/>
      <c r="G751" s="5"/>
      <c r="H751" s="5"/>
    </row>
    <row r="752" spans="1:8" x14ac:dyDescent="0.3">
      <c r="A752" s="2"/>
      <c r="B752" s="5"/>
      <c r="C752" s="5"/>
      <c r="D752" s="5"/>
      <c r="E752" s="5"/>
      <c r="F752" s="5"/>
      <c r="G752" s="5"/>
      <c r="H752" s="5"/>
    </row>
    <row r="753" spans="1:8" x14ac:dyDescent="0.3">
      <c r="A753" s="2"/>
      <c r="B753" s="5"/>
      <c r="C753" s="5"/>
      <c r="D753" s="5"/>
      <c r="E753" s="5"/>
      <c r="F753" s="5"/>
      <c r="G753" s="5"/>
      <c r="H753" s="5"/>
    </row>
    <row r="754" spans="1:8" x14ac:dyDescent="0.3">
      <c r="A754" s="2"/>
      <c r="B754" s="5"/>
      <c r="C754" s="5"/>
      <c r="D754" s="5"/>
      <c r="E754" s="5"/>
      <c r="F754" s="5"/>
      <c r="G754" s="5"/>
      <c r="H754" s="5"/>
    </row>
    <row r="755" spans="1:8" x14ac:dyDescent="0.3">
      <c r="A755" s="2"/>
      <c r="B755" s="5"/>
      <c r="C755" s="5"/>
      <c r="D755" s="5"/>
      <c r="E755" s="5"/>
      <c r="F755" s="5"/>
      <c r="G755" s="5"/>
      <c r="H755" s="5"/>
    </row>
    <row r="756" spans="1:8" x14ac:dyDescent="0.3">
      <c r="A756" s="2"/>
      <c r="B756" s="5"/>
      <c r="C756" s="5"/>
      <c r="D756" s="5"/>
      <c r="E756" s="5"/>
      <c r="F756" s="5"/>
      <c r="G756" s="5"/>
      <c r="H756" s="5"/>
    </row>
    <row r="757" spans="1:8" x14ac:dyDescent="0.3">
      <c r="A757" s="2"/>
      <c r="B757" s="5"/>
      <c r="C757" s="5"/>
      <c r="D757" s="5"/>
      <c r="E757" s="5"/>
      <c r="F757" s="5"/>
      <c r="G757" s="5"/>
      <c r="H757" s="5"/>
    </row>
    <row r="758" spans="1:8" x14ac:dyDescent="0.3">
      <c r="A758" s="2"/>
      <c r="B758" s="5"/>
      <c r="C758" s="5"/>
      <c r="D758" s="5"/>
      <c r="E758" s="5"/>
      <c r="F758" s="5"/>
      <c r="G758" s="5"/>
      <c r="H758" s="5"/>
    </row>
    <row r="759" spans="1:8" x14ac:dyDescent="0.3">
      <c r="A759" s="2"/>
      <c r="B759" s="5"/>
      <c r="C759" s="5"/>
      <c r="D759" s="5"/>
      <c r="E759" s="5"/>
      <c r="F759" s="5"/>
      <c r="G759" s="5"/>
      <c r="H759" s="5"/>
    </row>
    <row r="760" spans="1:8" x14ac:dyDescent="0.3">
      <c r="A760" s="2"/>
      <c r="B760" s="5"/>
      <c r="C760" s="5"/>
      <c r="D760" s="5"/>
      <c r="E760" s="5"/>
      <c r="F760" s="5"/>
      <c r="G760" s="5"/>
      <c r="H760" s="5"/>
    </row>
    <row r="761" spans="1:8" x14ac:dyDescent="0.3">
      <c r="A761" s="2"/>
      <c r="B761" s="5"/>
      <c r="C761" s="5"/>
      <c r="D761" s="5"/>
      <c r="E761" s="5"/>
      <c r="F761" s="5"/>
      <c r="G761" s="5"/>
      <c r="H761" s="5"/>
    </row>
    <row r="762" spans="1:8" x14ac:dyDescent="0.3">
      <c r="A762" s="2"/>
      <c r="B762" s="5"/>
      <c r="C762" s="5"/>
      <c r="D762" s="5"/>
      <c r="E762" s="5"/>
      <c r="F762" s="5"/>
      <c r="G762" s="5"/>
      <c r="H762" s="5"/>
    </row>
    <row r="763" spans="1:8" x14ac:dyDescent="0.3">
      <c r="A763" s="2"/>
      <c r="B763" s="5"/>
      <c r="C763" s="5"/>
      <c r="D763" s="5"/>
      <c r="E763" s="5"/>
      <c r="F763" s="5"/>
      <c r="G763" s="5"/>
      <c r="H763" s="5"/>
    </row>
    <row r="764" spans="1:8" x14ac:dyDescent="0.3">
      <c r="A764" s="2"/>
      <c r="B764" s="5"/>
      <c r="C764" s="5"/>
      <c r="D764" s="5"/>
      <c r="E764" s="5"/>
      <c r="F764" s="5"/>
      <c r="G764" s="5"/>
      <c r="H764" s="5"/>
    </row>
    <row r="765" spans="1:8" x14ac:dyDescent="0.3">
      <c r="A765" s="2"/>
      <c r="B765" s="5"/>
      <c r="C765" s="5"/>
      <c r="D765" s="5"/>
      <c r="E765" s="5"/>
      <c r="F765" s="5"/>
      <c r="G765" s="5"/>
      <c r="H765" s="5"/>
    </row>
    <row r="766" spans="1:8" x14ac:dyDescent="0.3">
      <c r="A766" s="2"/>
      <c r="B766" s="5"/>
      <c r="C766" s="5"/>
      <c r="D766" s="5"/>
      <c r="E766" s="5"/>
      <c r="F766" s="5"/>
      <c r="G766" s="5"/>
      <c r="H766" s="5"/>
    </row>
    <row r="767" spans="1:8" x14ac:dyDescent="0.3">
      <c r="A767" s="2"/>
      <c r="B767" s="5"/>
      <c r="C767" s="5"/>
      <c r="D767" s="5"/>
      <c r="E767" s="5"/>
      <c r="F767" s="5"/>
      <c r="G767" s="5"/>
      <c r="H767" s="5"/>
    </row>
    <row r="768" spans="1:8" x14ac:dyDescent="0.3">
      <c r="A768" s="2"/>
      <c r="B768" s="5"/>
      <c r="C768" s="5"/>
      <c r="D768" s="5"/>
      <c r="E768" s="5"/>
      <c r="F768" s="5"/>
      <c r="G768" s="5"/>
      <c r="H768" s="5"/>
    </row>
    <row r="769" spans="1:8" x14ac:dyDescent="0.3">
      <c r="A769" s="2"/>
      <c r="B769" s="5"/>
      <c r="C769" s="5"/>
      <c r="D769" s="5"/>
      <c r="E769" s="5"/>
      <c r="F769" s="5"/>
      <c r="G769" s="5"/>
      <c r="H769" s="5"/>
    </row>
    <row r="770" spans="1:8" x14ac:dyDescent="0.3">
      <c r="A770" s="2"/>
      <c r="B770" s="5"/>
      <c r="C770" s="5"/>
      <c r="D770" s="5"/>
      <c r="E770" s="5"/>
      <c r="F770" s="5"/>
      <c r="G770" s="5"/>
      <c r="H770" s="5"/>
    </row>
    <row r="771" spans="1:8" x14ac:dyDescent="0.3">
      <c r="A771" s="2"/>
      <c r="B771" s="5"/>
      <c r="C771" s="5"/>
      <c r="D771" s="5"/>
      <c r="E771" s="5"/>
      <c r="F771" s="5"/>
      <c r="G771" s="5"/>
      <c r="H771" s="5"/>
    </row>
    <row r="772" spans="1:8" x14ac:dyDescent="0.3">
      <c r="A772" s="2"/>
      <c r="B772" s="5"/>
      <c r="C772" s="5"/>
      <c r="D772" s="5"/>
      <c r="E772" s="5"/>
      <c r="F772" s="5"/>
      <c r="G772" s="5"/>
      <c r="H772" s="5"/>
    </row>
    <row r="773" spans="1:8" x14ac:dyDescent="0.3">
      <c r="A773" s="2"/>
      <c r="B773" s="5"/>
      <c r="C773" s="5"/>
      <c r="D773" s="5"/>
      <c r="E773" s="5"/>
      <c r="F773" s="5"/>
      <c r="G773" s="5"/>
      <c r="H773" s="5"/>
    </row>
    <row r="774" spans="1:8" x14ac:dyDescent="0.3">
      <c r="A774" s="2"/>
      <c r="B774" s="5"/>
      <c r="C774" s="5"/>
      <c r="D774" s="5"/>
      <c r="E774" s="5"/>
      <c r="F774" s="5"/>
      <c r="G774" s="5"/>
      <c r="H774" s="5"/>
    </row>
    <row r="775" spans="1:8" x14ac:dyDescent="0.3">
      <c r="A775" s="2"/>
      <c r="B775" s="5"/>
      <c r="C775" s="5"/>
      <c r="D775" s="5"/>
      <c r="E775" s="5"/>
      <c r="F775" s="5"/>
      <c r="G775" s="5"/>
      <c r="H775" s="5"/>
    </row>
    <row r="776" spans="1:8" x14ac:dyDescent="0.3">
      <c r="A776" s="2"/>
      <c r="B776" s="5"/>
      <c r="C776" s="5"/>
      <c r="D776" s="5"/>
      <c r="E776" s="5"/>
      <c r="F776" s="5"/>
      <c r="G776" s="5"/>
      <c r="H776" s="5"/>
    </row>
    <row r="777" spans="1:8" x14ac:dyDescent="0.3">
      <c r="A777" s="2"/>
      <c r="B777" s="5"/>
      <c r="C777" s="5"/>
      <c r="D777" s="5"/>
      <c r="E777" s="5"/>
      <c r="F777" s="5"/>
      <c r="G777" s="5"/>
      <c r="H777" s="5"/>
    </row>
    <row r="778" spans="1:8" x14ac:dyDescent="0.3">
      <c r="A778" s="2"/>
      <c r="B778" s="5"/>
      <c r="C778" s="5"/>
      <c r="D778" s="5"/>
      <c r="E778" s="5"/>
      <c r="F778" s="5"/>
      <c r="G778" s="5"/>
      <c r="H778" s="5"/>
    </row>
    <row r="779" spans="1:8" x14ac:dyDescent="0.3">
      <c r="A779" s="2"/>
      <c r="B779" s="5"/>
      <c r="C779" s="5"/>
      <c r="D779" s="5"/>
      <c r="E779" s="5"/>
      <c r="F779" s="5"/>
      <c r="G779" s="5"/>
      <c r="H779" s="5"/>
    </row>
    <row r="780" spans="1:8" x14ac:dyDescent="0.3">
      <c r="A780" s="2"/>
      <c r="B780" s="5"/>
      <c r="C780" s="5"/>
      <c r="D780" s="5"/>
      <c r="E780" s="5"/>
      <c r="F780" s="5"/>
      <c r="G780" s="5"/>
      <c r="H780" s="5"/>
    </row>
    <row r="781" spans="1:8" x14ac:dyDescent="0.3">
      <c r="A781" s="2"/>
      <c r="B781" s="5"/>
      <c r="C781" s="5"/>
      <c r="D781" s="5"/>
      <c r="E781" s="5"/>
      <c r="F781" s="5"/>
      <c r="G781" s="5"/>
      <c r="H781" s="5"/>
    </row>
    <row r="782" spans="1:8" x14ac:dyDescent="0.3">
      <c r="A782" s="2"/>
      <c r="B782" s="5"/>
      <c r="C782" s="5"/>
      <c r="D782" s="5"/>
      <c r="E782" s="5"/>
      <c r="F782" s="5"/>
      <c r="G782" s="5"/>
      <c r="H782" s="5"/>
    </row>
    <row r="783" spans="1:8" x14ac:dyDescent="0.3">
      <c r="A783" s="2"/>
      <c r="B783" s="5"/>
      <c r="C783" s="5"/>
      <c r="D783" s="5"/>
      <c r="E783" s="5"/>
      <c r="F783" s="5"/>
      <c r="G783" s="5"/>
      <c r="H783" s="5"/>
    </row>
    <row r="784" spans="1:8" x14ac:dyDescent="0.3">
      <c r="A784" s="2"/>
      <c r="B784" s="5"/>
      <c r="C784" s="5"/>
      <c r="D784" s="5"/>
      <c r="E784" s="5"/>
      <c r="F784" s="5"/>
      <c r="G784" s="5"/>
      <c r="H784" s="5"/>
    </row>
    <row r="785" spans="1:8" x14ac:dyDescent="0.3">
      <c r="A785" s="2"/>
      <c r="B785" s="5"/>
      <c r="C785" s="5"/>
      <c r="D785" s="5"/>
      <c r="E785" s="5"/>
      <c r="F785" s="5"/>
      <c r="G785" s="5"/>
      <c r="H785" s="5"/>
    </row>
    <row r="786" spans="1:8" x14ac:dyDescent="0.3">
      <c r="A786" s="2"/>
      <c r="B786" s="5"/>
      <c r="C786" s="5"/>
      <c r="D786" s="5"/>
      <c r="E786" s="5"/>
      <c r="F786" s="5"/>
      <c r="G786" s="5"/>
      <c r="H786" s="5"/>
    </row>
    <row r="787" spans="1:8" x14ac:dyDescent="0.3">
      <c r="A787" s="2"/>
      <c r="B787" s="5"/>
      <c r="C787" s="5"/>
      <c r="D787" s="5"/>
      <c r="E787" s="5"/>
      <c r="F787" s="5"/>
      <c r="G787" s="5"/>
      <c r="H787" s="5"/>
    </row>
    <row r="788" spans="1:8" x14ac:dyDescent="0.3">
      <c r="A788" s="2"/>
      <c r="B788" s="5"/>
      <c r="C788" s="5"/>
      <c r="D788" s="5"/>
      <c r="E788" s="5"/>
      <c r="F788" s="5"/>
      <c r="G788" s="5"/>
      <c r="H788" s="5"/>
    </row>
    <row r="789" spans="1:8" x14ac:dyDescent="0.3">
      <c r="A789" s="2"/>
      <c r="B789" s="5"/>
      <c r="C789" s="5"/>
      <c r="D789" s="5"/>
      <c r="E789" s="5"/>
      <c r="F789" s="5"/>
      <c r="G789" s="5"/>
      <c r="H789" s="5"/>
    </row>
    <row r="790" spans="1:8" x14ac:dyDescent="0.3">
      <c r="A790" s="2"/>
      <c r="B790" s="5"/>
      <c r="C790" s="5"/>
      <c r="D790" s="5"/>
      <c r="E790" s="5"/>
      <c r="F790" s="5"/>
      <c r="G790" s="5"/>
      <c r="H790" s="5"/>
    </row>
    <row r="791" spans="1:8" x14ac:dyDescent="0.3">
      <c r="A791" s="2"/>
      <c r="B791" s="5"/>
      <c r="C791" s="5"/>
      <c r="D791" s="5"/>
      <c r="E791" s="5"/>
      <c r="F791" s="5"/>
      <c r="G791" s="5"/>
      <c r="H791" s="5"/>
    </row>
    <row r="792" spans="1:8" x14ac:dyDescent="0.3">
      <c r="A792" s="2"/>
      <c r="B792" s="5"/>
      <c r="C792" s="5"/>
      <c r="D792" s="5"/>
      <c r="E792" s="5"/>
      <c r="F792" s="5"/>
      <c r="G792" s="5"/>
      <c r="H792" s="5"/>
    </row>
    <row r="793" spans="1:8" x14ac:dyDescent="0.3">
      <c r="A793" s="2"/>
      <c r="B793" s="5"/>
      <c r="C793" s="5"/>
      <c r="D793" s="5"/>
      <c r="E793" s="5"/>
      <c r="F793" s="5"/>
      <c r="G793" s="5"/>
      <c r="H793" s="5"/>
    </row>
    <row r="794" spans="1:8" x14ac:dyDescent="0.3">
      <c r="A794" s="2"/>
      <c r="B794" s="5"/>
      <c r="C794" s="5"/>
      <c r="D794" s="5"/>
      <c r="E794" s="5"/>
      <c r="F794" s="5"/>
      <c r="G794" s="5"/>
      <c r="H794" s="5"/>
    </row>
    <row r="795" spans="1:8" x14ac:dyDescent="0.3">
      <c r="A795" s="2"/>
      <c r="B795" s="5"/>
      <c r="C795" s="5"/>
      <c r="D795" s="5"/>
      <c r="E795" s="5"/>
      <c r="F795" s="5"/>
      <c r="G795" s="5"/>
      <c r="H795" s="5"/>
    </row>
    <row r="796" spans="1:8" x14ac:dyDescent="0.3">
      <c r="A796" s="2"/>
      <c r="B796" s="5"/>
      <c r="C796" s="5"/>
      <c r="D796" s="5"/>
      <c r="E796" s="5"/>
      <c r="F796" s="5"/>
      <c r="G796" s="5"/>
      <c r="H796" s="5"/>
    </row>
    <row r="797" spans="1:8" x14ac:dyDescent="0.3">
      <c r="A797" s="2"/>
      <c r="B797" s="5"/>
      <c r="C797" s="5"/>
      <c r="D797" s="5"/>
      <c r="E797" s="5"/>
      <c r="F797" s="5"/>
      <c r="G797" s="5"/>
      <c r="H797" s="5"/>
    </row>
    <row r="798" spans="1:8" x14ac:dyDescent="0.3">
      <c r="A798" s="2"/>
      <c r="B798" s="5"/>
      <c r="C798" s="5"/>
      <c r="D798" s="5"/>
      <c r="E798" s="5"/>
      <c r="F798" s="5"/>
      <c r="G798" s="5"/>
      <c r="H798" s="5"/>
    </row>
    <row r="799" spans="1:8" x14ac:dyDescent="0.3">
      <c r="A799" s="2"/>
      <c r="B799" s="5"/>
      <c r="C799" s="5"/>
      <c r="D799" s="5"/>
      <c r="E799" s="5"/>
      <c r="F799" s="5"/>
      <c r="G799" s="5"/>
      <c r="H799" s="5"/>
    </row>
    <row r="800" spans="1:8" x14ac:dyDescent="0.3">
      <c r="A800" s="2"/>
      <c r="B800" s="5"/>
      <c r="C800" s="5"/>
      <c r="D800" s="5"/>
      <c r="E800" s="5"/>
      <c r="F800" s="5"/>
      <c r="G800" s="5"/>
      <c r="H800" s="5"/>
    </row>
    <row r="801" spans="1:8" x14ac:dyDescent="0.3">
      <c r="A801" s="2"/>
      <c r="B801" s="5"/>
      <c r="C801" s="5"/>
      <c r="D801" s="5"/>
      <c r="E801" s="5"/>
      <c r="F801" s="5"/>
      <c r="G801" s="5"/>
      <c r="H801" s="5"/>
    </row>
    <row r="802" spans="1:8" x14ac:dyDescent="0.3">
      <c r="A802" s="2"/>
      <c r="B802" s="5"/>
      <c r="C802" s="5"/>
      <c r="D802" s="5"/>
      <c r="E802" s="5"/>
      <c r="F802" s="5"/>
      <c r="G802" s="5"/>
      <c r="H802" s="5"/>
    </row>
    <row r="803" spans="1:8" x14ac:dyDescent="0.3">
      <c r="A803" s="2"/>
      <c r="B803" s="5"/>
      <c r="C803" s="5"/>
      <c r="D803" s="5"/>
      <c r="E803" s="5"/>
      <c r="F803" s="5"/>
      <c r="G803" s="5"/>
      <c r="H803" s="5"/>
    </row>
    <row r="804" spans="1:8" x14ac:dyDescent="0.3">
      <c r="A804" s="2"/>
      <c r="B804" s="5"/>
      <c r="C804" s="5"/>
      <c r="D804" s="5"/>
      <c r="E804" s="5"/>
      <c r="F804" s="5"/>
      <c r="G804" s="5"/>
      <c r="H804" s="5"/>
    </row>
    <row r="805" spans="1:8" x14ac:dyDescent="0.3">
      <c r="A805" s="2"/>
      <c r="B805" s="5"/>
      <c r="C805" s="5"/>
      <c r="D805" s="5"/>
      <c r="E805" s="5"/>
      <c r="F805" s="5"/>
      <c r="G805" s="5"/>
      <c r="H805" s="5"/>
    </row>
    <row r="806" spans="1:8" x14ac:dyDescent="0.3">
      <c r="A806" s="2"/>
      <c r="B806" s="5"/>
      <c r="C806" s="5"/>
      <c r="D806" s="5"/>
      <c r="E806" s="5"/>
      <c r="F806" s="5"/>
      <c r="G806" s="5"/>
      <c r="H806" s="5"/>
    </row>
    <row r="807" spans="1:8" x14ac:dyDescent="0.3">
      <c r="A807" s="2"/>
      <c r="B807" s="5"/>
      <c r="C807" s="5"/>
      <c r="D807" s="5"/>
      <c r="E807" s="5"/>
      <c r="F807" s="5"/>
      <c r="G807" s="5"/>
      <c r="H807" s="5"/>
    </row>
    <row r="808" spans="1:8" x14ac:dyDescent="0.3">
      <c r="A808" s="2"/>
      <c r="B808" s="5"/>
      <c r="C808" s="5"/>
      <c r="D808" s="5"/>
      <c r="E808" s="5"/>
      <c r="F808" s="5"/>
      <c r="G808" s="5"/>
      <c r="H808" s="5"/>
    </row>
    <row r="809" spans="1:8" x14ac:dyDescent="0.3">
      <c r="A809" s="2"/>
      <c r="B809" s="5"/>
      <c r="C809" s="5"/>
      <c r="D809" s="5"/>
      <c r="E809" s="5"/>
      <c r="F809" s="5"/>
      <c r="G809" s="5"/>
      <c r="H809" s="5"/>
    </row>
    <row r="810" spans="1:8" x14ac:dyDescent="0.3">
      <c r="A810" s="2"/>
      <c r="B810" s="5"/>
      <c r="C810" s="5"/>
      <c r="D810" s="5"/>
      <c r="E810" s="5"/>
      <c r="F810" s="5"/>
      <c r="G810" s="5"/>
      <c r="H810" s="5"/>
    </row>
    <row r="811" spans="1:8" x14ac:dyDescent="0.3">
      <c r="A811" s="2"/>
      <c r="B811" s="5"/>
      <c r="C811" s="5"/>
      <c r="D811" s="5"/>
      <c r="E811" s="5"/>
      <c r="F811" s="5"/>
      <c r="G811" s="5"/>
      <c r="H811" s="5"/>
    </row>
    <row r="812" spans="1:8" x14ac:dyDescent="0.3">
      <c r="A812" s="2"/>
      <c r="B812" s="5"/>
      <c r="C812" s="5"/>
      <c r="D812" s="5"/>
      <c r="E812" s="5"/>
      <c r="F812" s="5"/>
      <c r="G812" s="5"/>
      <c r="H812" s="5"/>
    </row>
    <row r="813" spans="1:8" x14ac:dyDescent="0.3">
      <c r="A813" s="2"/>
      <c r="B813" s="5"/>
      <c r="C813" s="5"/>
      <c r="D813" s="5"/>
      <c r="E813" s="5"/>
      <c r="F813" s="5"/>
      <c r="G813" s="5"/>
      <c r="H813" s="5"/>
    </row>
    <row r="814" spans="1:8" x14ac:dyDescent="0.3">
      <c r="A814" s="2"/>
      <c r="B814" s="5"/>
      <c r="C814" s="5"/>
      <c r="D814" s="5"/>
      <c r="E814" s="5"/>
      <c r="F814" s="5"/>
      <c r="G814" s="5"/>
      <c r="H814" s="5"/>
    </row>
    <row r="815" spans="1:8" x14ac:dyDescent="0.3">
      <c r="A815" s="2"/>
      <c r="B815" s="5"/>
      <c r="C815" s="5"/>
      <c r="D815" s="5"/>
      <c r="E815" s="5"/>
      <c r="F815" s="5"/>
      <c r="G815" s="5"/>
      <c r="H815" s="5"/>
    </row>
    <row r="816" spans="1:8" x14ac:dyDescent="0.3">
      <c r="A816" s="2"/>
      <c r="B816" s="5"/>
      <c r="C816" s="5"/>
      <c r="D816" s="5"/>
      <c r="E816" s="5"/>
      <c r="F816" s="5"/>
      <c r="G816" s="5"/>
      <c r="H816" s="5"/>
    </row>
    <row r="817" spans="1:8" x14ac:dyDescent="0.3">
      <c r="A817" s="2"/>
      <c r="B817" s="5"/>
      <c r="C817" s="5"/>
      <c r="D817" s="5"/>
      <c r="E817" s="5"/>
      <c r="F817" s="5"/>
      <c r="G817" s="5"/>
      <c r="H817" s="5"/>
    </row>
    <row r="818" spans="1:8" x14ac:dyDescent="0.3">
      <c r="A818" s="2"/>
      <c r="B818" s="5"/>
      <c r="C818" s="5"/>
      <c r="D818" s="5"/>
      <c r="E818" s="5"/>
      <c r="F818" s="5"/>
      <c r="G818" s="5"/>
      <c r="H818" s="5"/>
    </row>
    <row r="819" spans="1:8" x14ac:dyDescent="0.3">
      <c r="A819" s="2"/>
      <c r="B819" s="5"/>
      <c r="C819" s="5"/>
      <c r="D819" s="5"/>
      <c r="E819" s="5"/>
      <c r="F819" s="5"/>
      <c r="G819" s="5"/>
      <c r="H819" s="5"/>
    </row>
    <row r="820" spans="1:8" x14ac:dyDescent="0.3">
      <c r="A820" s="2"/>
      <c r="B820" s="5"/>
      <c r="C820" s="5"/>
      <c r="D820" s="5"/>
      <c r="E820" s="5"/>
      <c r="F820" s="5"/>
      <c r="G820" s="5"/>
      <c r="H820" s="5"/>
    </row>
    <row r="821" spans="1:8" x14ac:dyDescent="0.3">
      <c r="A821" s="2"/>
      <c r="B821" s="5"/>
      <c r="C821" s="5"/>
      <c r="D821" s="5"/>
      <c r="E821" s="5"/>
      <c r="F821" s="5"/>
      <c r="G821" s="5"/>
      <c r="H821" s="5"/>
    </row>
    <row r="822" spans="1:8" x14ac:dyDescent="0.3">
      <c r="A822" s="2"/>
      <c r="B822" s="5"/>
      <c r="C822" s="5"/>
      <c r="D822" s="5"/>
      <c r="E822" s="5"/>
      <c r="F822" s="5"/>
      <c r="G822" s="5"/>
      <c r="H822" s="5"/>
    </row>
    <row r="823" spans="1:8" x14ac:dyDescent="0.3">
      <c r="A823" s="2"/>
      <c r="B823" s="5"/>
      <c r="C823" s="5"/>
      <c r="D823" s="5"/>
      <c r="E823" s="5"/>
      <c r="F823" s="5"/>
      <c r="G823" s="5"/>
      <c r="H823" s="5"/>
    </row>
    <row r="824" spans="1:8" x14ac:dyDescent="0.3">
      <c r="A824" s="2"/>
      <c r="B824" s="5"/>
      <c r="C824" s="5"/>
      <c r="D824" s="5"/>
      <c r="E824" s="5"/>
      <c r="F824" s="5"/>
      <c r="G824" s="5"/>
      <c r="H824" s="5"/>
    </row>
    <row r="825" spans="1:8" x14ac:dyDescent="0.3">
      <c r="A825" s="2"/>
      <c r="B825" s="5"/>
      <c r="C825" s="5"/>
      <c r="D825" s="5"/>
      <c r="E825" s="5"/>
      <c r="F825" s="5"/>
      <c r="G825" s="5"/>
      <c r="H825" s="5"/>
    </row>
    <row r="826" spans="1:8" x14ac:dyDescent="0.3">
      <c r="A826" s="2"/>
      <c r="B826" s="5"/>
      <c r="C826" s="5"/>
      <c r="D826" s="5"/>
      <c r="E826" s="5"/>
      <c r="F826" s="5"/>
      <c r="G826" s="5"/>
      <c r="H826" s="5"/>
    </row>
    <row r="827" spans="1:8" x14ac:dyDescent="0.3">
      <c r="A827" s="2"/>
      <c r="B827" s="5"/>
      <c r="C827" s="5"/>
      <c r="D827" s="5"/>
      <c r="E827" s="5"/>
      <c r="F827" s="5"/>
      <c r="G827" s="5"/>
      <c r="H827" s="5"/>
    </row>
    <row r="828" spans="1:8" x14ac:dyDescent="0.3">
      <c r="A828" s="2"/>
      <c r="B828" s="5"/>
      <c r="C828" s="5"/>
      <c r="D828" s="5"/>
      <c r="E828" s="5"/>
      <c r="F828" s="5"/>
      <c r="G828" s="5"/>
      <c r="H828" s="5"/>
    </row>
    <row r="829" spans="1:8" x14ac:dyDescent="0.3">
      <c r="A829" s="2"/>
      <c r="B829" s="5"/>
      <c r="C829" s="5"/>
      <c r="D829" s="5"/>
      <c r="E829" s="5"/>
      <c r="F829" s="5"/>
      <c r="G829" s="5"/>
      <c r="H829" s="5"/>
    </row>
    <row r="830" spans="1:8" x14ac:dyDescent="0.3">
      <c r="A830" s="2"/>
      <c r="B830" s="5"/>
      <c r="C830" s="5"/>
      <c r="D830" s="5"/>
      <c r="E830" s="5"/>
      <c r="F830" s="5"/>
      <c r="G830" s="5"/>
      <c r="H830" s="5"/>
    </row>
    <row r="831" spans="1:8" x14ac:dyDescent="0.3">
      <c r="A831" s="2"/>
      <c r="B831" s="5"/>
      <c r="C831" s="5"/>
      <c r="D831" s="5"/>
      <c r="E831" s="5"/>
      <c r="F831" s="5"/>
      <c r="G831" s="5"/>
      <c r="H831" s="5"/>
    </row>
    <row r="832" spans="1:8" x14ac:dyDescent="0.3">
      <c r="A832" s="2"/>
      <c r="B832" s="5"/>
      <c r="C832" s="5"/>
      <c r="D832" s="5"/>
      <c r="E832" s="5"/>
      <c r="F832" s="5"/>
      <c r="G832" s="5"/>
      <c r="H832" s="5"/>
    </row>
    <row r="833" spans="1:8" x14ac:dyDescent="0.3">
      <c r="A833" s="2"/>
      <c r="B833" s="5"/>
      <c r="C833" s="5"/>
      <c r="D833" s="5"/>
      <c r="E833" s="5"/>
      <c r="F833" s="5"/>
      <c r="G833" s="5"/>
      <c r="H833" s="5"/>
    </row>
    <row r="834" spans="1:8" x14ac:dyDescent="0.3">
      <c r="A834" s="2"/>
      <c r="B834" s="5"/>
      <c r="C834" s="5"/>
      <c r="D834" s="5"/>
      <c r="E834" s="5"/>
      <c r="F834" s="5"/>
      <c r="G834" s="5"/>
      <c r="H834" s="5"/>
    </row>
    <row r="835" spans="1:8" x14ac:dyDescent="0.3">
      <c r="A835" s="2"/>
      <c r="B835" s="5"/>
      <c r="C835" s="5"/>
      <c r="D835" s="5"/>
      <c r="E835" s="5"/>
      <c r="F835" s="5"/>
      <c r="G835" s="5"/>
      <c r="H835" s="5"/>
    </row>
    <row r="836" spans="1:8" x14ac:dyDescent="0.3">
      <c r="A836" s="2"/>
      <c r="B836" s="5"/>
      <c r="C836" s="5"/>
      <c r="D836" s="5"/>
      <c r="E836" s="5"/>
      <c r="F836" s="5"/>
      <c r="G836" s="5"/>
      <c r="H836" s="5"/>
    </row>
    <row r="837" spans="1:8" x14ac:dyDescent="0.3">
      <c r="A837" s="2"/>
      <c r="B837" s="5"/>
      <c r="C837" s="5"/>
      <c r="D837" s="5"/>
      <c r="E837" s="5"/>
      <c r="F837" s="5"/>
      <c r="G837" s="5"/>
      <c r="H837" s="5"/>
    </row>
    <row r="838" spans="1:8" x14ac:dyDescent="0.3">
      <c r="A838" s="2"/>
      <c r="B838" s="5"/>
      <c r="C838" s="5"/>
      <c r="D838" s="5"/>
      <c r="E838" s="5"/>
      <c r="F838" s="5"/>
      <c r="G838" s="5"/>
      <c r="H838" s="5"/>
    </row>
    <row r="839" spans="1:8" x14ac:dyDescent="0.3">
      <c r="A839" s="2"/>
      <c r="B839" s="5"/>
      <c r="C839" s="5"/>
      <c r="D839" s="5"/>
      <c r="E839" s="5"/>
      <c r="F839" s="5"/>
      <c r="G839" s="5"/>
      <c r="H839" s="5"/>
    </row>
    <row r="840" spans="1:8" x14ac:dyDescent="0.3">
      <c r="A840" s="2"/>
      <c r="B840" s="5"/>
      <c r="C840" s="5"/>
      <c r="D840" s="5"/>
      <c r="E840" s="5"/>
      <c r="F840" s="5"/>
      <c r="G840" s="5"/>
      <c r="H840" s="5"/>
    </row>
    <row r="841" spans="1:8" x14ac:dyDescent="0.3">
      <c r="A841" s="2"/>
      <c r="B841" s="5"/>
      <c r="C841" s="5"/>
      <c r="D841" s="5"/>
      <c r="E841" s="5"/>
      <c r="F841" s="5"/>
      <c r="G841" s="5"/>
      <c r="H841" s="5"/>
    </row>
    <row r="842" spans="1:8" x14ac:dyDescent="0.3">
      <c r="A842" s="2"/>
      <c r="B842" s="5"/>
      <c r="C842" s="5"/>
      <c r="D842" s="5"/>
      <c r="E842" s="5"/>
      <c r="F842" s="5"/>
      <c r="G842" s="5"/>
      <c r="H842" s="5"/>
    </row>
    <row r="843" spans="1:8" x14ac:dyDescent="0.3">
      <c r="A843" s="2"/>
      <c r="B843" s="5"/>
      <c r="C843" s="5"/>
      <c r="D843" s="5"/>
      <c r="E843" s="5"/>
      <c r="F843" s="5"/>
      <c r="G843" s="5"/>
      <c r="H843" s="5"/>
    </row>
    <row r="844" spans="1:8" x14ac:dyDescent="0.3">
      <c r="A844" s="2"/>
      <c r="B844" s="5"/>
      <c r="C844" s="5"/>
      <c r="D844" s="5"/>
      <c r="E844" s="5"/>
      <c r="F844" s="5"/>
      <c r="G844" s="5"/>
      <c r="H844" s="5"/>
    </row>
    <row r="845" spans="1:8" x14ac:dyDescent="0.3">
      <c r="A845" s="2"/>
      <c r="B845" s="5"/>
      <c r="C845" s="5"/>
      <c r="D845" s="5"/>
      <c r="E845" s="5"/>
      <c r="F845" s="5"/>
      <c r="G845" s="5"/>
      <c r="H845" s="5"/>
    </row>
    <row r="846" spans="1:8" x14ac:dyDescent="0.3">
      <c r="A846" s="2"/>
      <c r="B846" s="5"/>
      <c r="C846" s="5"/>
      <c r="D846" s="5"/>
      <c r="E846" s="5"/>
      <c r="F846" s="5"/>
      <c r="G846" s="5"/>
      <c r="H846" s="5"/>
    </row>
    <row r="847" spans="1:8" x14ac:dyDescent="0.3">
      <c r="A847" s="2"/>
      <c r="B847" s="5"/>
      <c r="C847" s="5"/>
      <c r="D847" s="5"/>
      <c r="E847" s="5"/>
      <c r="F847" s="5"/>
      <c r="G847" s="5"/>
      <c r="H847" s="5"/>
    </row>
    <row r="848" spans="1:8" x14ac:dyDescent="0.3">
      <c r="A848" s="2"/>
      <c r="B848" s="5"/>
      <c r="C848" s="5"/>
      <c r="D848" s="5"/>
      <c r="E848" s="5"/>
      <c r="F848" s="5"/>
      <c r="G848" s="5"/>
      <c r="H848" s="5"/>
    </row>
    <row r="849" spans="1:8" x14ac:dyDescent="0.3">
      <c r="A849" s="2"/>
      <c r="B849" s="5"/>
      <c r="C849" s="5"/>
      <c r="D849" s="5"/>
      <c r="E849" s="5"/>
      <c r="F849" s="5"/>
      <c r="G849" s="5"/>
      <c r="H849" s="5"/>
    </row>
    <row r="850" spans="1:8" x14ac:dyDescent="0.3">
      <c r="A850" s="2"/>
      <c r="B850" s="5"/>
      <c r="C850" s="5"/>
      <c r="D850" s="5"/>
      <c r="E850" s="5"/>
      <c r="F850" s="5"/>
      <c r="G850" s="5"/>
      <c r="H850" s="5"/>
    </row>
    <row r="851" spans="1:8" x14ac:dyDescent="0.3">
      <c r="A851" s="2"/>
      <c r="B851" s="5"/>
      <c r="C851" s="5"/>
      <c r="D851" s="5"/>
      <c r="E851" s="5"/>
      <c r="F851" s="5"/>
      <c r="G851" s="5"/>
      <c r="H851" s="5"/>
    </row>
    <row r="852" spans="1:8" x14ac:dyDescent="0.3">
      <c r="A852" s="2"/>
      <c r="B852" s="5"/>
      <c r="C852" s="5"/>
      <c r="D852" s="5"/>
      <c r="E852" s="5"/>
      <c r="F852" s="5"/>
      <c r="G852" s="5"/>
      <c r="H852" s="5"/>
    </row>
    <row r="853" spans="1:8" x14ac:dyDescent="0.3">
      <c r="A853" s="2"/>
      <c r="B853" s="5"/>
      <c r="C853" s="5"/>
      <c r="D853" s="5"/>
      <c r="E853" s="5"/>
      <c r="F853" s="5"/>
      <c r="G853" s="5"/>
      <c r="H853" s="5"/>
    </row>
    <row r="854" spans="1:8" x14ac:dyDescent="0.3">
      <c r="A854" s="2"/>
      <c r="B854" s="5"/>
      <c r="C854" s="5"/>
      <c r="D854" s="5"/>
      <c r="E854" s="5"/>
      <c r="F854" s="5"/>
      <c r="G854" s="5"/>
      <c r="H854" s="5"/>
    </row>
    <row r="855" spans="1:8" x14ac:dyDescent="0.3">
      <c r="A855" s="2"/>
      <c r="B855" s="5"/>
      <c r="C855" s="5"/>
      <c r="D855" s="5"/>
      <c r="E855" s="5"/>
      <c r="F855" s="5"/>
      <c r="G855" s="5"/>
      <c r="H855" s="5"/>
    </row>
    <row r="856" spans="1:8" x14ac:dyDescent="0.3">
      <c r="A856" s="2"/>
      <c r="B856" s="5"/>
      <c r="C856" s="5"/>
      <c r="D856" s="5"/>
      <c r="E856" s="5"/>
      <c r="F856" s="5"/>
      <c r="G856" s="5"/>
      <c r="H856" s="5"/>
    </row>
    <row r="857" spans="1:8" x14ac:dyDescent="0.3">
      <c r="A857" s="2"/>
      <c r="B857" s="5"/>
      <c r="C857" s="5"/>
      <c r="D857" s="5"/>
      <c r="E857" s="5"/>
      <c r="F857" s="5"/>
      <c r="G857" s="5"/>
      <c r="H857" s="5"/>
    </row>
    <row r="858" spans="1:8" x14ac:dyDescent="0.3">
      <c r="A858" s="2"/>
      <c r="B858" s="5"/>
      <c r="C858" s="5"/>
      <c r="D858" s="5"/>
      <c r="E858" s="5"/>
      <c r="F858" s="5"/>
      <c r="G858" s="5"/>
      <c r="H858" s="5"/>
    </row>
    <row r="859" spans="1:8" x14ac:dyDescent="0.3">
      <c r="A859" s="2"/>
      <c r="B859" s="5"/>
      <c r="C859" s="5"/>
      <c r="D859" s="5"/>
      <c r="E859" s="5"/>
      <c r="F859" s="5"/>
      <c r="G859" s="5"/>
      <c r="H859" s="5"/>
    </row>
    <row r="860" spans="1:8" x14ac:dyDescent="0.3">
      <c r="A860" s="2"/>
      <c r="B860" s="5"/>
      <c r="C860" s="5"/>
      <c r="D860" s="5"/>
      <c r="E860" s="5"/>
      <c r="F860" s="5"/>
      <c r="G860" s="5"/>
      <c r="H860" s="5"/>
    </row>
    <row r="861" spans="1:8" x14ac:dyDescent="0.3">
      <c r="A861" s="2"/>
      <c r="B861" s="5"/>
      <c r="C861" s="5"/>
      <c r="D861" s="5"/>
      <c r="E861" s="5"/>
      <c r="F861" s="5"/>
      <c r="G861" s="5"/>
      <c r="H861" s="5"/>
    </row>
    <row r="862" spans="1:8" x14ac:dyDescent="0.3">
      <c r="A862" s="2"/>
      <c r="B862" s="5"/>
      <c r="C862" s="5"/>
      <c r="D862" s="5"/>
      <c r="E862" s="5"/>
      <c r="F862" s="5"/>
      <c r="G862" s="5"/>
      <c r="H862" s="5"/>
    </row>
    <row r="863" spans="1:8" x14ac:dyDescent="0.3">
      <c r="A863" s="2"/>
      <c r="B863" s="5"/>
      <c r="C863" s="5"/>
      <c r="D863" s="5"/>
      <c r="E863" s="5"/>
      <c r="F863" s="5"/>
      <c r="G863" s="5"/>
      <c r="H863" s="5"/>
    </row>
    <row r="864" spans="1:8" x14ac:dyDescent="0.3">
      <c r="A864" s="2"/>
      <c r="B864" s="5"/>
      <c r="C864" s="5"/>
      <c r="D864" s="5"/>
      <c r="E864" s="5"/>
      <c r="F864" s="5"/>
      <c r="G864" s="5"/>
      <c r="H864" s="5"/>
    </row>
    <row r="865" spans="1:8" x14ac:dyDescent="0.3">
      <c r="A865" s="2"/>
      <c r="B865" s="5"/>
      <c r="C865" s="5"/>
      <c r="D865" s="5"/>
      <c r="E865" s="5"/>
      <c r="F865" s="5"/>
      <c r="G865" s="5"/>
      <c r="H865" s="5"/>
    </row>
    <row r="866" spans="1:8" x14ac:dyDescent="0.3">
      <c r="A866" s="2"/>
      <c r="B866" s="5"/>
      <c r="C866" s="5"/>
      <c r="D866" s="5"/>
      <c r="E866" s="5"/>
      <c r="F866" s="5"/>
      <c r="G866" s="5"/>
      <c r="H866" s="5"/>
    </row>
    <row r="867" spans="1:8" x14ac:dyDescent="0.3">
      <c r="A867" s="2"/>
      <c r="B867" s="5"/>
      <c r="C867" s="5"/>
      <c r="D867" s="5"/>
      <c r="E867" s="5"/>
      <c r="F867" s="5"/>
      <c r="G867" s="5"/>
      <c r="H867" s="5"/>
    </row>
    <row r="868" spans="1:8" x14ac:dyDescent="0.3">
      <c r="A868" s="2"/>
      <c r="B868" s="5"/>
      <c r="C868" s="5"/>
      <c r="D868" s="5"/>
      <c r="E868" s="5"/>
      <c r="F868" s="5"/>
      <c r="G868" s="5"/>
      <c r="H868" s="5"/>
    </row>
    <row r="869" spans="1:8" x14ac:dyDescent="0.3">
      <c r="A869" s="2"/>
      <c r="B869" s="5"/>
      <c r="C869" s="5"/>
      <c r="D869" s="5"/>
      <c r="E869" s="5"/>
      <c r="F869" s="5"/>
      <c r="G869" s="5"/>
      <c r="H869" s="5"/>
    </row>
    <row r="870" spans="1:8" x14ac:dyDescent="0.3">
      <c r="A870" s="2"/>
      <c r="B870" s="5"/>
      <c r="C870" s="5"/>
      <c r="D870" s="5"/>
      <c r="E870" s="5"/>
      <c r="F870" s="5"/>
      <c r="G870" s="5"/>
      <c r="H870" s="5"/>
    </row>
    <row r="871" spans="1:8" x14ac:dyDescent="0.3">
      <c r="A871" s="2"/>
      <c r="B871" s="5"/>
      <c r="C871" s="5"/>
      <c r="D871" s="5"/>
      <c r="E871" s="5"/>
      <c r="F871" s="5"/>
      <c r="G871" s="5"/>
      <c r="H871" s="5"/>
    </row>
    <row r="872" spans="1:8" x14ac:dyDescent="0.3">
      <c r="A872" s="2"/>
      <c r="B872" s="5"/>
      <c r="C872" s="5"/>
      <c r="D872" s="5"/>
      <c r="E872" s="5"/>
      <c r="F872" s="5"/>
      <c r="G872" s="5"/>
      <c r="H872" s="5"/>
    </row>
    <row r="873" spans="1:8" x14ac:dyDescent="0.3">
      <c r="A873" s="2"/>
      <c r="B873" s="5"/>
      <c r="C873" s="5"/>
      <c r="D873" s="5"/>
      <c r="E873" s="5"/>
      <c r="F873" s="5"/>
      <c r="G873" s="5"/>
      <c r="H873" s="5"/>
    </row>
    <row r="874" spans="1:8" x14ac:dyDescent="0.3">
      <c r="A874" s="2"/>
      <c r="B874" s="5"/>
      <c r="C874" s="5"/>
      <c r="D874" s="5"/>
      <c r="E874" s="5"/>
      <c r="F874" s="5"/>
      <c r="G874" s="5"/>
      <c r="H874" s="5"/>
    </row>
    <row r="875" spans="1:8" x14ac:dyDescent="0.3">
      <c r="A875" s="2"/>
      <c r="B875" s="5"/>
      <c r="C875" s="5"/>
      <c r="D875" s="5"/>
      <c r="E875" s="5"/>
      <c r="F875" s="5"/>
      <c r="G875" s="5"/>
      <c r="H875" s="5"/>
    </row>
    <row r="876" spans="1:8" x14ac:dyDescent="0.3">
      <c r="A876" s="2"/>
      <c r="B876" s="5"/>
      <c r="C876" s="5"/>
      <c r="D876" s="5"/>
      <c r="E876" s="5"/>
      <c r="F876" s="5"/>
      <c r="G876" s="5"/>
      <c r="H876" s="5"/>
    </row>
    <row r="877" spans="1:8" x14ac:dyDescent="0.3">
      <c r="A877" s="2"/>
      <c r="B877" s="5"/>
      <c r="C877" s="5"/>
      <c r="D877" s="5"/>
      <c r="E877" s="5"/>
      <c r="F877" s="5"/>
      <c r="G877" s="5"/>
      <c r="H877" s="5"/>
    </row>
    <row r="878" spans="1:8" x14ac:dyDescent="0.3">
      <c r="A878" s="2"/>
      <c r="B878" s="5"/>
      <c r="C878" s="5"/>
      <c r="D878" s="5"/>
      <c r="E878" s="5"/>
      <c r="F878" s="5"/>
      <c r="G878" s="5"/>
      <c r="H878" s="5"/>
    </row>
    <row r="879" spans="1:8" x14ac:dyDescent="0.3">
      <c r="A879" s="2"/>
      <c r="B879" s="5"/>
      <c r="C879" s="5"/>
      <c r="D879" s="5"/>
      <c r="E879" s="5"/>
      <c r="F879" s="5"/>
      <c r="G879" s="5"/>
      <c r="H879" s="5"/>
    </row>
    <row r="880" spans="1:8" x14ac:dyDescent="0.3">
      <c r="A880" s="2"/>
      <c r="B880" s="5"/>
      <c r="C880" s="5"/>
      <c r="D880" s="5"/>
      <c r="E880" s="5"/>
      <c r="F880" s="5"/>
      <c r="G880" s="5"/>
      <c r="H880" s="5"/>
    </row>
    <row r="881" spans="1:8" x14ac:dyDescent="0.3">
      <c r="A881" s="2"/>
      <c r="B881" s="5"/>
      <c r="C881" s="5"/>
      <c r="D881" s="5"/>
      <c r="E881" s="5"/>
      <c r="F881" s="5"/>
      <c r="G881" s="5"/>
      <c r="H881" s="5"/>
    </row>
    <row r="882" spans="1:8" x14ac:dyDescent="0.3">
      <c r="A882" s="2"/>
      <c r="B882" s="5"/>
      <c r="C882" s="5"/>
      <c r="D882" s="5"/>
      <c r="E882" s="5"/>
      <c r="F882" s="5"/>
      <c r="G882" s="5"/>
      <c r="H882" s="5"/>
    </row>
    <row r="883" spans="1:8" x14ac:dyDescent="0.3">
      <c r="A883" s="2"/>
      <c r="B883" s="5"/>
      <c r="C883" s="5"/>
      <c r="D883" s="5"/>
      <c r="E883" s="5"/>
      <c r="F883" s="5"/>
      <c r="G883" s="5"/>
      <c r="H883" s="5"/>
    </row>
    <row r="884" spans="1:8" x14ac:dyDescent="0.3">
      <c r="A884" s="2"/>
      <c r="B884" s="5"/>
      <c r="C884" s="5"/>
      <c r="D884" s="5"/>
      <c r="E884" s="5"/>
      <c r="F884" s="5"/>
      <c r="G884" s="5"/>
      <c r="H884" s="5"/>
    </row>
    <row r="885" spans="1:8" x14ac:dyDescent="0.3">
      <c r="A885" s="2"/>
      <c r="B885" s="5"/>
      <c r="C885" s="5"/>
      <c r="D885" s="5"/>
      <c r="E885" s="5"/>
      <c r="F885" s="5"/>
      <c r="G885" s="5"/>
      <c r="H885" s="5"/>
    </row>
    <row r="886" spans="1:8" x14ac:dyDescent="0.3">
      <c r="A886" s="2"/>
      <c r="B886" s="5"/>
      <c r="C886" s="5"/>
      <c r="D886" s="5"/>
      <c r="E886" s="5"/>
      <c r="F886" s="5"/>
      <c r="G886" s="5"/>
      <c r="H886" s="5"/>
    </row>
    <row r="887" spans="1:8" x14ac:dyDescent="0.3">
      <c r="A887" s="2"/>
      <c r="B887" s="5"/>
      <c r="C887" s="5"/>
      <c r="D887" s="5"/>
      <c r="E887" s="5"/>
      <c r="F887" s="5"/>
      <c r="G887" s="5"/>
      <c r="H887" s="5"/>
    </row>
    <row r="888" spans="1:8" x14ac:dyDescent="0.3">
      <c r="A888" s="2"/>
      <c r="B888" s="5"/>
      <c r="C888" s="5"/>
      <c r="D888" s="5"/>
      <c r="E888" s="5"/>
      <c r="F888" s="5"/>
      <c r="G888" s="5"/>
      <c r="H888" s="5"/>
    </row>
    <row r="889" spans="1:8" x14ac:dyDescent="0.3">
      <c r="A889" s="2"/>
      <c r="B889" s="5"/>
      <c r="C889" s="5"/>
      <c r="D889" s="5"/>
      <c r="E889" s="5"/>
      <c r="F889" s="5"/>
      <c r="G889" s="5"/>
      <c r="H889" s="5"/>
    </row>
    <row r="890" spans="1:8" x14ac:dyDescent="0.3">
      <c r="A890" s="2"/>
      <c r="B890" s="5"/>
      <c r="C890" s="5"/>
      <c r="D890" s="5"/>
      <c r="E890" s="5"/>
      <c r="F890" s="5"/>
      <c r="G890" s="5"/>
      <c r="H890" s="5"/>
    </row>
    <row r="891" spans="1:8" x14ac:dyDescent="0.3">
      <c r="A891" s="2"/>
      <c r="B891" s="5"/>
      <c r="C891" s="5"/>
      <c r="D891" s="5"/>
      <c r="E891" s="5"/>
      <c r="F891" s="5"/>
      <c r="G891" s="5"/>
      <c r="H891" s="5"/>
    </row>
    <row r="892" spans="1:8" x14ac:dyDescent="0.3">
      <c r="A892" s="2"/>
      <c r="B892" s="5"/>
      <c r="C892" s="5"/>
      <c r="D892" s="5"/>
      <c r="E892" s="5"/>
      <c r="F892" s="5"/>
      <c r="G892" s="5"/>
      <c r="H892" s="5"/>
    </row>
    <row r="893" spans="1:8" x14ac:dyDescent="0.3">
      <c r="A893" s="2"/>
      <c r="B893" s="5"/>
      <c r="C893" s="5"/>
      <c r="D893" s="5"/>
      <c r="E893" s="5"/>
      <c r="F893" s="5"/>
      <c r="G893" s="5"/>
      <c r="H893" s="5"/>
    </row>
    <row r="894" spans="1:8" x14ac:dyDescent="0.3">
      <c r="A894" s="2"/>
      <c r="B894" s="5"/>
      <c r="C894" s="5"/>
      <c r="D894" s="5"/>
      <c r="E894" s="5"/>
      <c r="F894" s="5"/>
      <c r="G894" s="5"/>
      <c r="H894" s="5"/>
    </row>
    <row r="895" spans="1:8" x14ac:dyDescent="0.3">
      <c r="A895" s="2"/>
      <c r="B895" s="5"/>
      <c r="C895" s="5"/>
      <c r="D895" s="5"/>
      <c r="E895" s="5"/>
      <c r="F895" s="5"/>
      <c r="G895" s="5"/>
      <c r="H895" s="5"/>
    </row>
    <row r="896" spans="1:8" x14ac:dyDescent="0.3">
      <c r="A896" s="2"/>
      <c r="B896" s="5"/>
      <c r="C896" s="5"/>
      <c r="D896" s="5"/>
      <c r="E896" s="5"/>
      <c r="F896" s="5"/>
      <c r="G896" s="5"/>
      <c r="H896" s="5"/>
    </row>
    <row r="897" spans="1:8" x14ac:dyDescent="0.3">
      <c r="A897" s="2"/>
      <c r="B897" s="5"/>
      <c r="C897" s="5"/>
      <c r="D897" s="5"/>
      <c r="E897" s="5"/>
      <c r="F897" s="5"/>
      <c r="G897" s="5"/>
      <c r="H897" s="5"/>
    </row>
    <row r="898" spans="1:8" x14ac:dyDescent="0.3">
      <c r="A898" s="2"/>
      <c r="B898" s="5"/>
      <c r="C898" s="5"/>
      <c r="D898" s="5"/>
      <c r="E898" s="5"/>
      <c r="F898" s="5"/>
      <c r="G898" s="5"/>
      <c r="H898" s="5"/>
    </row>
    <row r="899" spans="1:8" x14ac:dyDescent="0.3">
      <c r="A899" s="2"/>
      <c r="B899" s="5"/>
      <c r="C899" s="5"/>
      <c r="D899" s="5"/>
      <c r="E899" s="5"/>
      <c r="F899" s="5"/>
      <c r="G899" s="5"/>
      <c r="H899" s="5"/>
    </row>
    <row r="900" spans="1:8" x14ac:dyDescent="0.3">
      <c r="A900" s="2"/>
      <c r="B900" s="5"/>
      <c r="C900" s="5"/>
      <c r="D900" s="5"/>
      <c r="E900" s="5"/>
      <c r="F900" s="5"/>
      <c r="G900" s="5"/>
      <c r="H900" s="5"/>
    </row>
    <row r="901" spans="1:8" x14ac:dyDescent="0.3">
      <c r="A901" s="2"/>
      <c r="B901" s="5"/>
      <c r="C901" s="5"/>
      <c r="D901" s="5"/>
      <c r="E901" s="5"/>
      <c r="F901" s="5"/>
      <c r="G901" s="5"/>
      <c r="H901" s="5"/>
    </row>
    <row r="902" spans="1:8" x14ac:dyDescent="0.3">
      <c r="A902" s="2"/>
      <c r="B902" s="5"/>
      <c r="C902" s="5"/>
      <c r="D902" s="5"/>
      <c r="E902" s="5"/>
      <c r="F902" s="5"/>
      <c r="G902" s="5"/>
      <c r="H902" s="5"/>
    </row>
    <row r="903" spans="1:8" x14ac:dyDescent="0.3">
      <c r="A903" s="2"/>
      <c r="B903" s="5"/>
      <c r="C903" s="5"/>
      <c r="D903" s="5"/>
      <c r="E903" s="5"/>
      <c r="F903" s="5"/>
      <c r="G903" s="5"/>
      <c r="H903" s="5"/>
    </row>
    <row r="904" spans="1:8" x14ac:dyDescent="0.3">
      <c r="A904" s="2"/>
      <c r="B904" s="5"/>
      <c r="C904" s="5"/>
      <c r="D904" s="5"/>
      <c r="E904" s="5"/>
      <c r="F904" s="5"/>
      <c r="G904" s="5"/>
      <c r="H904" s="5"/>
    </row>
    <row r="905" spans="1:8" x14ac:dyDescent="0.3">
      <c r="A905" s="2"/>
      <c r="B905" s="5"/>
      <c r="C905" s="5"/>
      <c r="D905" s="5"/>
      <c r="E905" s="5"/>
      <c r="F905" s="5"/>
      <c r="G905" s="5"/>
      <c r="H905" s="5"/>
    </row>
    <row r="906" spans="1:8" x14ac:dyDescent="0.3">
      <c r="A906" s="2"/>
      <c r="B906" s="5"/>
      <c r="C906" s="5"/>
      <c r="D906" s="5"/>
      <c r="E906" s="5"/>
      <c r="F906" s="5"/>
      <c r="G906" s="5"/>
      <c r="H906" s="5"/>
    </row>
    <row r="907" spans="1:8" x14ac:dyDescent="0.3">
      <c r="A907" s="2"/>
      <c r="B907" s="5"/>
      <c r="C907" s="5"/>
      <c r="D907" s="5"/>
      <c r="E907" s="5"/>
      <c r="F907" s="5"/>
      <c r="G907" s="5"/>
      <c r="H907" s="5"/>
    </row>
    <row r="908" spans="1:8" x14ac:dyDescent="0.3">
      <c r="A908" s="2"/>
      <c r="B908" s="5"/>
      <c r="C908" s="5"/>
      <c r="D908" s="5"/>
      <c r="E908" s="5"/>
      <c r="F908" s="5"/>
      <c r="G908" s="5"/>
      <c r="H908" s="5"/>
    </row>
    <row r="909" spans="1:8" x14ac:dyDescent="0.3">
      <c r="A909" s="2"/>
      <c r="B909" s="5"/>
      <c r="C909" s="5"/>
      <c r="D909" s="5"/>
      <c r="E909" s="5"/>
      <c r="F909" s="5"/>
      <c r="G909" s="5"/>
      <c r="H909" s="5"/>
    </row>
    <row r="910" spans="1:8" x14ac:dyDescent="0.3">
      <c r="A910" s="2"/>
      <c r="B910" s="5"/>
      <c r="C910" s="5"/>
      <c r="D910" s="5"/>
      <c r="E910" s="5"/>
      <c r="F910" s="5"/>
      <c r="G910" s="5"/>
      <c r="H910" s="5"/>
    </row>
    <row r="911" spans="1:8" x14ac:dyDescent="0.3">
      <c r="A911" s="2"/>
      <c r="B911" s="5"/>
      <c r="C911" s="5"/>
      <c r="D911" s="5"/>
      <c r="E911" s="5"/>
      <c r="F911" s="5"/>
      <c r="G911" s="5"/>
      <c r="H911" s="5"/>
    </row>
    <row r="912" spans="1:8" x14ac:dyDescent="0.3">
      <c r="A912" s="2"/>
      <c r="B912" s="5"/>
      <c r="C912" s="5"/>
      <c r="D912" s="5"/>
      <c r="E912" s="5"/>
      <c r="F912" s="5"/>
      <c r="G912" s="5"/>
      <c r="H912" s="5"/>
    </row>
    <row r="913" spans="1:8" x14ac:dyDescent="0.3">
      <c r="A913" s="2"/>
      <c r="B913" s="5"/>
      <c r="C913" s="5"/>
      <c r="D913" s="5"/>
      <c r="E913" s="5"/>
      <c r="F913" s="5"/>
      <c r="G913" s="5"/>
      <c r="H913" s="5"/>
    </row>
    <row r="914" spans="1:8" x14ac:dyDescent="0.3">
      <c r="A914" s="2"/>
      <c r="B914" s="5"/>
      <c r="C914" s="5"/>
      <c r="D914" s="5"/>
      <c r="E914" s="5"/>
      <c r="F914" s="5"/>
      <c r="G914" s="5"/>
      <c r="H914" s="5"/>
    </row>
    <row r="915" spans="1:8" x14ac:dyDescent="0.3">
      <c r="A915" s="2"/>
      <c r="B915" s="5"/>
      <c r="C915" s="5"/>
      <c r="D915" s="5"/>
      <c r="E915" s="5"/>
      <c r="F915" s="5"/>
      <c r="G915" s="5"/>
      <c r="H915" s="5"/>
    </row>
    <row r="916" spans="1:8" x14ac:dyDescent="0.3">
      <c r="A916" s="2"/>
      <c r="B916" s="5"/>
      <c r="C916" s="5"/>
      <c r="D916" s="5"/>
      <c r="E916" s="5"/>
      <c r="F916" s="5"/>
      <c r="G916" s="5"/>
      <c r="H916" s="5"/>
    </row>
    <row r="917" spans="1:8" x14ac:dyDescent="0.3">
      <c r="A917" s="2"/>
      <c r="B917" s="5"/>
      <c r="C917" s="5"/>
      <c r="D917" s="5"/>
      <c r="E917" s="5"/>
      <c r="F917" s="5"/>
      <c r="G917" s="5"/>
      <c r="H917" s="5"/>
    </row>
    <row r="918" spans="1:8" x14ac:dyDescent="0.3">
      <c r="A918" s="2"/>
      <c r="B918" s="5"/>
      <c r="C918" s="5"/>
      <c r="D918" s="5"/>
      <c r="E918" s="5"/>
      <c r="F918" s="5"/>
      <c r="G918" s="5"/>
      <c r="H918" s="5"/>
    </row>
    <row r="919" spans="1:8" x14ac:dyDescent="0.3">
      <c r="A919" s="2"/>
      <c r="B919" s="5"/>
      <c r="C919" s="5"/>
      <c r="D919" s="5"/>
      <c r="E919" s="5"/>
      <c r="F919" s="5"/>
      <c r="G919" s="5"/>
      <c r="H919" s="5"/>
    </row>
    <row r="920" spans="1:8" x14ac:dyDescent="0.3">
      <c r="A920" s="2"/>
      <c r="B920" s="5"/>
      <c r="C920" s="5"/>
      <c r="D920" s="5"/>
      <c r="E920" s="5"/>
      <c r="F920" s="5"/>
      <c r="G920" s="5"/>
      <c r="H920" s="5"/>
    </row>
    <row r="921" spans="1:8" x14ac:dyDescent="0.3">
      <c r="A921" s="2"/>
      <c r="B921" s="5"/>
      <c r="C921" s="5"/>
      <c r="D921" s="5"/>
      <c r="E921" s="5"/>
      <c r="F921" s="5"/>
      <c r="G921" s="5"/>
      <c r="H921" s="5"/>
    </row>
    <row r="922" spans="1:8" x14ac:dyDescent="0.3">
      <c r="A922" s="2"/>
      <c r="B922" s="5"/>
      <c r="C922" s="5"/>
      <c r="D922" s="5"/>
      <c r="E922" s="5"/>
      <c r="F922" s="5"/>
      <c r="G922" s="5"/>
      <c r="H922" s="5"/>
    </row>
    <row r="923" spans="1:8" x14ac:dyDescent="0.3">
      <c r="A923" s="2"/>
      <c r="B923" s="5"/>
      <c r="C923" s="5"/>
      <c r="D923" s="5"/>
      <c r="E923" s="5"/>
      <c r="F923" s="5"/>
      <c r="G923" s="5"/>
      <c r="H923" s="5"/>
    </row>
    <row r="924" spans="1:8" x14ac:dyDescent="0.3">
      <c r="A924" s="2"/>
      <c r="B924" s="5"/>
      <c r="C924" s="5"/>
      <c r="D924" s="5"/>
      <c r="E924" s="5"/>
      <c r="F924" s="5"/>
      <c r="G924" s="5"/>
      <c r="H924" s="5"/>
    </row>
    <row r="925" spans="1:8" x14ac:dyDescent="0.3">
      <c r="A925" s="2"/>
      <c r="B925" s="5"/>
      <c r="C925" s="5"/>
      <c r="D925" s="5"/>
      <c r="E925" s="5"/>
      <c r="F925" s="5"/>
      <c r="G925" s="5"/>
      <c r="H925" s="5"/>
    </row>
    <row r="926" spans="1:8" x14ac:dyDescent="0.3">
      <c r="A926" s="2"/>
      <c r="B926" s="5"/>
      <c r="C926" s="5"/>
      <c r="D926" s="5"/>
      <c r="E926" s="5"/>
      <c r="F926" s="5"/>
      <c r="G926" s="5"/>
      <c r="H926" s="5"/>
    </row>
    <row r="927" spans="1:8" x14ac:dyDescent="0.3">
      <c r="A927" s="2"/>
      <c r="B927" s="5"/>
      <c r="C927" s="5"/>
      <c r="D927" s="5"/>
      <c r="E927" s="5"/>
      <c r="F927" s="5"/>
      <c r="G927" s="5"/>
      <c r="H927" s="5"/>
    </row>
    <row r="928" spans="1:8" x14ac:dyDescent="0.3">
      <c r="A928" s="2"/>
      <c r="B928" s="5"/>
      <c r="C928" s="5"/>
      <c r="D928" s="5"/>
      <c r="E928" s="5"/>
      <c r="F928" s="5"/>
      <c r="G928" s="5"/>
      <c r="H928" s="5"/>
    </row>
    <row r="929" spans="1:8" x14ac:dyDescent="0.3">
      <c r="A929" s="2"/>
      <c r="B929" s="5"/>
      <c r="C929" s="5"/>
      <c r="D929" s="5"/>
      <c r="E929" s="5"/>
      <c r="F929" s="5"/>
      <c r="G929" s="5"/>
      <c r="H929" s="5"/>
    </row>
    <row r="930" spans="1:8" x14ac:dyDescent="0.3">
      <c r="A930" s="2"/>
      <c r="B930" s="5"/>
      <c r="C930" s="5"/>
      <c r="D930" s="5"/>
      <c r="E930" s="5"/>
      <c r="F930" s="5"/>
      <c r="G930" s="5"/>
      <c r="H930" s="5"/>
    </row>
    <row r="931" spans="1:8" x14ac:dyDescent="0.3">
      <c r="A931" s="2"/>
      <c r="B931" s="5"/>
      <c r="C931" s="5"/>
      <c r="D931" s="5"/>
      <c r="E931" s="5"/>
      <c r="F931" s="5"/>
      <c r="G931" s="5"/>
      <c r="H931" s="5"/>
    </row>
    <row r="932" spans="1:8" x14ac:dyDescent="0.3">
      <c r="A932" s="2"/>
      <c r="B932" s="5"/>
      <c r="C932" s="5"/>
      <c r="D932" s="5"/>
      <c r="E932" s="5"/>
      <c r="F932" s="5"/>
      <c r="G932" s="5"/>
      <c r="H932" s="5"/>
    </row>
    <row r="933" spans="1:8" x14ac:dyDescent="0.3">
      <c r="A933" s="2"/>
      <c r="B933" s="5"/>
      <c r="C933" s="5"/>
      <c r="D933" s="5"/>
      <c r="E933" s="5"/>
      <c r="F933" s="5"/>
      <c r="G933" s="5"/>
      <c r="H933" s="5"/>
    </row>
    <row r="934" spans="1:8" x14ac:dyDescent="0.3">
      <c r="A934" s="2"/>
      <c r="B934" s="5"/>
      <c r="C934" s="5"/>
      <c r="D934" s="5"/>
      <c r="E934" s="5"/>
      <c r="F934" s="5"/>
      <c r="G934" s="5"/>
      <c r="H934" s="5"/>
    </row>
    <row r="935" spans="1:8" x14ac:dyDescent="0.3">
      <c r="A935" s="2"/>
      <c r="B935" s="5"/>
      <c r="C935" s="5"/>
      <c r="D935" s="5"/>
      <c r="E935" s="5"/>
      <c r="F935" s="5"/>
      <c r="G935" s="5"/>
      <c r="H935" s="5"/>
    </row>
    <row r="936" spans="1:8" x14ac:dyDescent="0.3">
      <c r="A936" s="2"/>
      <c r="B936" s="5"/>
      <c r="C936" s="5"/>
      <c r="D936" s="5"/>
      <c r="E936" s="5"/>
      <c r="F936" s="5"/>
      <c r="G936" s="5"/>
      <c r="H936" s="5"/>
    </row>
    <row r="937" spans="1:8" x14ac:dyDescent="0.3">
      <c r="A937" s="2"/>
      <c r="B937" s="5"/>
      <c r="C937" s="5"/>
      <c r="D937" s="5"/>
      <c r="E937" s="5"/>
      <c r="F937" s="5"/>
      <c r="G937" s="5"/>
      <c r="H937" s="5"/>
    </row>
    <row r="938" spans="1:8" x14ac:dyDescent="0.3">
      <c r="A938" s="2"/>
      <c r="B938" s="5"/>
      <c r="C938" s="5"/>
      <c r="D938" s="5"/>
      <c r="E938" s="5"/>
      <c r="F938" s="5"/>
      <c r="G938" s="5"/>
      <c r="H938" s="5"/>
    </row>
    <row r="939" spans="1:8" x14ac:dyDescent="0.3">
      <c r="A939" s="2"/>
      <c r="B939" s="5"/>
      <c r="C939" s="5"/>
      <c r="D939" s="5"/>
      <c r="E939" s="5"/>
      <c r="F939" s="5"/>
      <c r="G939" s="5"/>
      <c r="H939" s="5"/>
    </row>
    <row r="940" spans="1:8" x14ac:dyDescent="0.3">
      <c r="A940" s="2"/>
      <c r="B940" s="5"/>
      <c r="C940" s="5"/>
      <c r="D940" s="5"/>
      <c r="E940" s="5"/>
      <c r="F940" s="5"/>
      <c r="G940" s="5"/>
      <c r="H940" s="5"/>
    </row>
    <row r="941" spans="1:8" x14ac:dyDescent="0.3">
      <c r="A941" s="2"/>
      <c r="B941" s="5"/>
      <c r="C941" s="5"/>
      <c r="D941" s="5"/>
      <c r="E941" s="5"/>
      <c r="F941" s="5"/>
      <c r="G941" s="5"/>
      <c r="H941" s="5"/>
    </row>
    <row r="942" spans="1:8" x14ac:dyDescent="0.3">
      <c r="A942" s="2"/>
      <c r="B942" s="5"/>
      <c r="C942" s="5"/>
      <c r="D942" s="5"/>
      <c r="E942" s="5"/>
      <c r="F942" s="5"/>
      <c r="G942" s="5"/>
      <c r="H942" s="5"/>
    </row>
    <row r="943" spans="1:8" x14ac:dyDescent="0.3">
      <c r="A943" s="2"/>
      <c r="B943" s="5"/>
      <c r="C943" s="5"/>
      <c r="D943" s="5"/>
      <c r="E943" s="5"/>
      <c r="F943" s="5"/>
      <c r="G943" s="5"/>
      <c r="H943" s="5"/>
    </row>
    <row r="944" spans="1:8" x14ac:dyDescent="0.3">
      <c r="A944" s="2"/>
      <c r="B944" s="5"/>
      <c r="C944" s="5"/>
      <c r="D944" s="5"/>
      <c r="E944" s="5"/>
      <c r="F944" s="5"/>
      <c r="G944" s="5"/>
      <c r="H944" s="5"/>
    </row>
    <row r="945" spans="1:8" x14ac:dyDescent="0.3">
      <c r="A945" s="2"/>
      <c r="B945" s="5"/>
      <c r="C945" s="5"/>
      <c r="D945" s="5"/>
      <c r="E945" s="5"/>
      <c r="F945" s="5"/>
      <c r="G945" s="5"/>
      <c r="H945" s="5"/>
    </row>
    <row r="946" spans="1:8" x14ac:dyDescent="0.3">
      <c r="A946" s="2"/>
      <c r="B946" s="5"/>
      <c r="C946" s="5"/>
      <c r="D946" s="5"/>
      <c r="E946" s="5"/>
      <c r="F946" s="5"/>
      <c r="G946" s="5"/>
      <c r="H946" s="5"/>
    </row>
    <row r="947" spans="1:8" x14ac:dyDescent="0.3">
      <c r="A947" s="2"/>
      <c r="B947" s="5"/>
      <c r="C947" s="5"/>
      <c r="D947" s="5"/>
      <c r="E947" s="5"/>
      <c r="F947" s="5"/>
      <c r="G947" s="5"/>
      <c r="H947" s="5"/>
    </row>
    <row r="948" spans="1:8" x14ac:dyDescent="0.3">
      <c r="A948" s="2"/>
      <c r="B948" s="5"/>
      <c r="C948" s="5"/>
      <c r="D948" s="5"/>
      <c r="E948" s="5"/>
      <c r="F948" s="5"/>
      <c r="G948" s="5"/>
      <c r="H948" s="5"/>
    </row>
    <row r="949" spans="1:8" x14ac:dyDescent="0.3">
      <c r="A949" s="2"/>
      <c r="B949" s="5"/>
      <c r="C949" s="5"/>
      <c r="D949" s="5"/>
      <c r="E949" s="5"/>
      <c r="F949" s="5"/>
      <c r="G949" s="5"/>
      <c r="H949" s="5"/>
    </row>
    <row r="950" spans="1:8" x14ac:dyDescent="0.3">
      <c r="A950" s="2"/>
      <c r="B950" s="5"/>
      <c r="C950" s="5"/>
      <c r="D950" s="5"/>
      <c r="E950" s="5"/>
      <c r="F950" s="5"/>
      <c r="G950" s="5"/>
      <c r="H950" s="5"/>
    </row>
    <row r="951" spans="1:8" x14ac:dyDescent="0.3">
      <c r="A951" s="2"/>
      <c r="B951" s="5"/>
      <c r="C951" s="5"/>
      <c r="D951" s="5"/>
      <c r="E951" s="5"/>
      <c r="F951" s="5"/>
      <c r="G951" s="5"/>
      <c r="H951" s="5"/>
    </row>
    <row r="952" spans="1:8" x14ac:dyDescent="0.3">
      <c r="A952" s="2"/>
      <c r="B952" s="5"/>
      <c r="C952" s="5"/>
      <c r="D952" s="5"/>
      <c r="E952" s="5"/>
      <c r="F952" s="5"/>
      <c r="G952" s="5"/>
      <c r="H952" s="5"/>
    </row>
    <row r="953" spans="1:8" x14ac:dyDescent="0.3">
      <c r="A953" s="2"/>
      <c r="B953" s="5"/>
      <c r="C953" s="5"/>
      <c r="D953" s="5"/>
      <c r="E953" s="5"/>
      <c r="F953" s="5"/>
      <c r="G953" s="5"/>
      <c r="H953" s="5"/>
    </row>
    <row r="954" spans="1:8" x14ac:dyDescent="0.3">
      <c r="A954" s="2"/>
      <c r="B954" s="5"/>
      <c r="C954" s="5"/>
      <c r="D954" s="5"/>
      <c r="E954" s="5"/>
      <c r="F954" s="5"/>
      <c r="G954" s="5"/>
      <c r="H954" s="5"/>
    </row>
    <row r="955" spans="1:8" x14ac:dyDescent="0.3">
      <c r="A955" s="2"/>
      <c r="B955" s="5"/>
      <c r="C955" s="5"/>
      <c r="D955" s="5"/>
      <c r="E955" s="5"/>
      <c r="F955" s="5"/>
      <c r="G955" s="5"/>
      <c r="H955" s="5"/>
    </row>
    <row r="956" spans="1:8" x14ac:dyDescent="0.3">
      <c r="A956" s="2"/>
      <c r="B956" s="5"/>
      <c r="C956" s="5"/>
      <c r="D956" s="5"/>
      <c r="E956" s="5"/>
      <c r="F956" s="5"/>
      <c r="G956" s="5"/>
      <c r="H956" s="5"/>
    </row>
    <row r="957" spans="1:8" x14ac:dyDescent="0.3">
      <c r="A957" s="2"/>
      <c r="B957" s="5"/>
      <c r="C957" s="5"/>
      <c r="D957" s="5"/>
      <c r="E957" s="5"/>
      <c r="F957" s="5"/>
      <c r="G957" s="5"/>
      <c r="H957" s="5"/>
    </row>
    <row r="958" spans="1:8" x14ac:dyDescent="0.3">
      <c r="A958" s="2"/>
      <c r="B958" s="5"/>
      <c r="C958" s="5"/>
      <c r="D958" s="5"/>
      <c r="E958" s="5"/>
      <c r="F958" s="5"/>
      <c r="G958" s="5"/>
      <c r="H958" s="5"/>
    </row>
    <row r="959" spans="1:8" x14ac:dyDescent="0.3">
      <c r="A959" s="2"/>
      <c r="B959" s="5"/>
      <c r="C959" s="5"/>
      <c r="D959" s="5"/>
      <c r="E959" s="5"/>
      <c r="F959" s="5"/>
      <c r="G959" s="5"/>
      <c r="H959" s="5"/>
    </row>
    <row r="960" spans="1:8" x14ac:dyDescent="0.3">
      <c r="A960" s="2"/>
      <c r="B960" s="5"/>
      <c r="C960" s="5"/>
      <c r="D960" s="5"/>
      <c r="E960" s="5"/>
      <c r="F960" s="5"/>
      <c r="G960" s="5"/>
      <c r="H960" s="5"/>
    </row>
    <row r="961" spans="1:8" x14ac:dyDescent="0.3">
      <c r="A961" s="2"/>
      <c r="B961" s="5"/>
      <c r="C961" s="5"/>
      <c r="D961" s="5"/>
      <c r="E961" s="5"/>
      <c r="F961" s="5"/>
      <c r="G961" s="5"/>
      <c r="H961" s="5"/>
    </row>
    <row r="962" spans="1:8" x14ac:dyDescent="0.3">
      <c r="A962" s="2"/>
      <c r="B962" s="5"/>
      <c r="C962" s="5"/>
      <c r="D962" s="5"/>
      <c r="E962" s="5"/>
      <c r="F962" s="5"/>
      <c r="G962" s="5"/>
      <c r="H962" s="5"/>
    </row>
    <row r="963" spans="1:8" x14ac:dyDescent="0.3">
      <c r="A963" s="2"/>
      <c r="B963" s="5"/>
      <c r="C963" s="5"/>
      <c r="D963" s="5"/>
      <c r="E963" s="5"/>
      <c r="F963" s="5"/>
      <c r="G963" s="5"/>
      <c r="H963" s="5"/>
    </row>
    <row r="964" spans="1:8" x14ac:dyDescent="0.3">
      <c r="A964" s="2"/>
      <c r="B964" s="5"/>
      <c r="C964" s="5"/>
      <c r="D964" s="5"/>
      <c r="E964" s="5"/>
      <c r="F964" s="5"/>
      <c r="G964" s="5"/>
      <c r="H964" s="5"/>
    </row>
    <row r="965" spans="1:8" x14ac:dyDescent="0.3">
      <c r="A965" s="2"/>
      <c r="B965" s="5"/>
      <c r="C965" s="5"/>
      <c r="D965" s="5"/>
      <c r="E965" s="5"/>
      <c r="F965" s="5"/>
      <c r="G965" s="5"/>
      <c r="H965" s="5"/>
    </row>
    <row r="966" spans="1:8" x14ac:dyDescent="0.3">
      <c r="A966" s="2"/>
      <c r="B966" s="5"/>
      <c r="C966" s="5"/>
      <c r="D966" s="5"/>
      <c r="E966" s="5"/>
      <c r="F966" s="5"/>
      <c r="G966" s="5"/>
      <c r="H966" s="5"/>
    </row>
    <row r="967" spans="1:8" x14ac:dyDescent="0.3">
      <c r="A967" s="2"/>
      <c r="B967" s="5"/>
      <c r="C967" s="5"/>
      <c r="D967" s="5"/>
      <c r="E967" s="5"/>
      <c r="F967" s="5"/>
      <c r="G967" s="5"/>
      <c r="H967" s="5"/>
    </row>
    <row r="968" spans="1:8" x14ac:dyDescent="0.3">
      <c r="A968" s="2"/>
      <c r="B968" s="5"/>
      <c r="C968" s="5"/>
      <c r="D968" s="5"/>
      <c r="E968" s="5"/>
      <c r="F968" s="5"/>
      <c r="G968" s="5"/>
      <c r="H968" s="5"/>
    </row>
    <row r="969" spans="1:8" x14ac:dyDescent="0.3">
      <c r="A969" s="2"/>
      <c r="B969" s="5"/>
      <c r="C969" s="5"/>
      <c r="D969" s="5"/>
      <c r="E969" s="5"/>
      <c r="F969" s="5"/>
      <c r="G969" s="5"/>
      <c r="H969" s="5"/>
    </row>
    <row r="970" spans="1:8" x14ac:dyDescent="0.3">
      <c r="A970" s="2"/>
      <c r="B970" s="5"/>
      <c r="C970" s="5"/>
      <c r="D970" s="5"/>
      <c r="E970" s="5"/>
      <c r="F970" s="5"/>
      <c r="G970" s="5"/>
      <c r="H970" s="5"/>
    </row>
    <row r="971" spans="1:8" x14ac:dyDescent="0.3">
      <c r="A971" s="2"/>
      <c r="B971" s="5"/>
      <c r="C971" s="5"/>
      <c r="D971" s="5"/>
      <c r="E971" s="5"/>
      <c r="F971" s="5"/>
      <c r="G971" s="5"/>
      <c r="H971" s="5"/>
    </row>
    <row r="972" spans="1:8" x14ac:dyDescent="0.3">
      <c r="A972" s="2"/>
      <c r="B972" s="5"/>
      <c r="C972" s="5"/>
      <c r="D972" s="5"/>
      <c r="E972" s="5"/>
      <c r="F972" s="5"/>
      <c r="G972" s="5"/>
      <c r="H972" s="5"/>
    </row>
    <row r="973" spans="1:8" x14ac:dyDescent="0.3">
      <c r="A973" s="2"/>
      <c r="B973" s="5"/>
      <c r="C973" s="5"/>
      <c r="D973" s="5"/>
      <c r="E973" s="5"/>
      <c r="F973" s="5"/>
      <c r="G973" s="5"/>
      <c r="H973" s="5"/>
    </row>
    <row r="974" spans="1:8" x14ac:dyDescent="0.3">
      <c r="A974" s="2"/>
      <c r="B974" s="5"/>
      <c r="C974" s="5"/>
      <c r="D974" s="5"/>
      <c r="E974" s="5"/>
      <c r="F974" s="5"/>
      <c r="G974" s="5"/>
      <c r="H974" s="5"/>
    </row>
    <row r="975" spans="1:8" x14ac:dyDescent="0.3">
      <c r="A975" s="2"/>
      <c r="B975" s="5"/>
      <c r="C975" s="5"/>
      <c r="D975" s="5"/>
      <c r="E975" s="5"/>
      <c r="F975" s="5"/>
      <c r="G975" s="5"/>
      <c r="H975" s="5"/>
    </row>
    <row r="976" spans="1:8" x14ac:dyDescent="0.3">
      <c r="A976" s="2"/>
      <c r="B976" s="5"/>
      <c r="C976" s="5"/>
      <c r="D976" s="5"/>
      <c r="E976" s="5"/>
      <c r="F976" s="5"/>
      <c r="G976" s="5"/>
      <c r="H976" s="5"/>
    </row>
    <row r="977" spans="1:8" x14ac:dyDescent="0.3">
      <c r="A977" s="2"/>
      <c r="B977" s="5"/>
      <c r="C977" s="5"/>
      <c r="D977" s="5"/>
      <c r="E977" s="5"/>
      <c r="F977" s="5"/>
      <c r="G977" s="5"/>
      <c r="H977" s="5"/>
    </row>
    <row r="978" spans="1:8" x14ac:dyDescent="0.3">
      <c r="A978" s="2"/>
      <c r="B978" s="5"/>
      <c r="C978" s="5"/>
      <c r="D978" s="5"/>
      <c r="E978" s="5"/>
      <c r="F978" s="5"/>
      <c r="G978" s="5"/>
      <c r="H978" s="5"/>
    </row>
    <row r="979" spans="1:8" x14ac:dyDescent="0.3">
      <c r="A979" s="2"/>
      <c r="B979" s="5"/>
      <c r="C979" s="5"/>
      <c r="D979" s="5"/>
      <c r="E979" s="5"/>
      <c r="F979" s="5"/>
      <c r="G979" s="5"/>
      <c r="H979" s="5"/>
    </row>
    <row r="980" spans="1:8" x14ac:dyDescent="0.3">
      <c r="A980" s="2"/>
      <c r="B980" s="5"/>
      <c r="C980" s="5"/>
      <c r="D980" s="5"/>
      <c r="E980" s="5"/>
      <c r="F980" s="5"/>
      <c r="G980" s="5"/>
      <c r="H980" s="5"/>
    </row>
    <row r="981" spans="1:8" x14ac:dyDescent="0.3">
      <c r="A981" s="2"/>
      <c r="B981" s="5"/>
      <c r="C981" s="5"/>
      <c r="D981" s="5"/>
      <c r="E981" s="5"/>
      <c r="F981" s="5"/>
      <c r="G981" s="5"/>
      <c r="H981" s="5"/>
    </row>
    <row r="982" spans="1:8" x14ac:dyDescent="0.3">
      <c r="A982" s="2"/>
      <c r="B982" s="5"/>
      <c r="C982" s="5"/>
      <c r="D982" s="5"/>
      <c r="E982" s="5"/>
      <c r="F982" s="5"/>
      <c r="G982" s="5"/>
      <c r="H982" s="5"/>
    </row>
    <row r="983" spans="1:8" x14ac:dyDescent="0.3">
      <c r="A983" s="2"/>
      <c r="B983" s="5"/>
      <c r="C983" s="5"/>
      <c r="D983" s="5"/>
      <c r="E983" s="5"/>
      <c r="F983" s="5"/>
      <c r="G983" s="5"/>
      <c r="H983" s="5"/>
    </row>
    <row r="984" spans="1:8" x14ac:dyDescent="0.3">
      <c r="A984" s="2"/>
      <c r="B984" s="5"/>
      <c r="C984" s="5"/>
      <c r="D984" s="5"/>
      <c r="E984" s="5"/>
      <c r="F984" s="5"/>
      <c r="G984" s="5"/>
      <c r="H984" s="5"/>
    </row>
    <row r="985" spans="1:8" x14ac:dyDescent="0.3">
      <c r="A985" s="2"/>
      <c r="B985" s="5"/>
      <c r="C985" s="5"/>
      <c r="D985" s="5"/>
      <c r="E985" s="5"/>
      <c r="F985" s="5"/>
      <c r="G985" s="5"/>
      <c r="H985" s="5"/>
    </row>
    <row r="986" spans="1:8" x14ac:dyDescent="0.3">
      <c r="A986" s="2"/>
      <c r="B986" s="5"/>
      <c r="C986" s="5"/>
      <c r="D986" s="5"/>
      <c r="E986" s="5"/>
      <c r="F986" s="5"/>
      <c r="G986" s="5"/>
      <c r="H986" s="5"/>
    </row>
    <row r="987" spans="1:8" x14ac:dyDescent="0.3">
      <c r="A987" s="2"/>
      <c r="B987" s="5"/>
      <c r="C987" s="5"/>
      <c r="D987" s="5"/>
      <c r="E987" s="5"/>
      <c r="F987" s="5"/>
      <c r="G987" s="5"/>
      <c r="H987" s="5"/>
    </row>
    <row r="988" spans="1:8" x14ac:dyDescent="0.3">
      <c r="A988" s="2"/>
      <c r="B988" s="5"/>
      <c r="C988" s="5"/>
      <c r="D988" s="5"/>
      <c r="E988" s="5"/>
      <c r="F988" s="5"/>
      <c r="G988" s="5"/>
      <c r="H988" s="5"/>
    </row>
    <row r="989" spans="1:8" x14ac:dyDescent="0.3">
      <c r="A989" s="2"/>
      <c r="B989" s="5"/>
      <c r="C989" s="5"/>
      <c r="D989" s="5"/>
      <c r="E989" s="5"/>
      <c r="F989" s="5"/>
      <c r="G989" s="5"/>
      <c r="H989" s="5"/>
    </row>
    <row r="990" spans="1:8" x14ac:dyDescent="0.3">
      <c r="A990" s="2"/>
      <c r="B990" s="5"/>
      <c r="C990" s="5"/>
      <c r="D990" s="5"/>
      <c r="E990" s="5"/>
      <c r="F990" s="5"/>
      <c r="G990" s="5"/>
      <c r="H990" s="5"/>
    </row>
    <row r="991" spans="1:8" x14ac:dyDescent="0.3">
      <c r="A991" s="2"/>
      <c r="B991" s="5"/>
      <c r="C991" s="5"/>
      <c r="D991" s="5"/>
      <c r="E991" s="5"/>
      <c r="F991" s="5"/>
      <c r="G991" s="5"/>
      <c r="H991" s="5"/>
    </row>
    <row r="992" spans="1:8" x14ac:dyDescent="0.3">
      <c r="A992" s="2"/>
      <c r="B992" s="5"/>
      <c r="C992" s="5"/>
      <c r="D992" s="5"/>
      <c r="E992" s="5"/>
      <c r="F992" s="5"/>
      <c r="G992" s="5"/>
      <c r="H992" s="5"/>
    </row>
    <row r="993" spans="1:8" x14ac:dyDescent="0.3">
      <c r="A993" s="2"/>
      <c r="B993" s="5"/>
      <c r="C993" s="5"/>
      <c r="D993" s="5"/>
      <c r="E993" s="5"/>
      <c r="F993" s="5"/>
      <c r="G993" s="5"/>
      <c r="H993" s="5"/>
    </row>
    <row r="994" spans="1:8" x14ac:dyDescent="0.3">
      <c r="A994" s="2"/>
      <c r="B994" s="5"/>
      <c r="C994" s="5"/>
      <c r="D994" s="5"/>
      <c r="E994" s="5"/>
      <c r="F994" s="5"/>
      <c r="G994" s="5"/>
      <c r="H994" s="5"/>
    </row>
    <row r="995" spans="1:8" x14ac:dyDescent="0.3">
      <c r="A995" s="2"/>
      <c r="B995" s="5"/>
      <c r="C995" s="5"/>
      <c r="D995" s="5"/>
      <c r="E995" s="5"/>
      <c r="F995" s="5"/>
      <c r="G995" s="5"/>
      <c r="H995" s="5"/>
    </row>
    <row r="996" spans="1:8" x14ac:dyDescent="0.3">
      <c r="A996" s="2"/>
      <c r="B996" s="5"/>
      <c r="C996" s="5"/>
      <c r="D996" s="5"/>
      <c r="E996" s="5"/>
      <c r="F996" s="5"/>
      <c r="G996" s="5"/>
      <c r="H996" s="5"/>
    </row>
    <row r="997" spans="1:8" x14ac:dyDescent="0.3">
      <c r="A997" s="2"/>
      <c r="B997" s="5"/>
      <c r="C997" s="5"/>
      <c r="D997" s="5"/>
      <c r="E997" s="5"/>
      <c r="F997" s="5"/>
      <c r="G997" s="5"/>
      <c r="H997" s="5"/>
    </row>
    <row r="998" spans="1:8" x14ac:dyDescent="0.3">
      <c r="A998" s="2"/>
      <c r="B998" s="5"/>
      <c r="C998" s="5"/>
      <c r="D998" s="5"/>
      <c r="E998" s="5"/>
      <c r="F998" s="5"/>
      <c r="G998" s="5"/>
      <c r="H998" s="5"/>
    </row>
    <row r="999" spans="1:8" x14ac:dyDescent="0.3">
      <c r="A999" s="2"/>
      <c r="B999" s="5"/>
      <c r="C999" s="5"/>
      <c r="D999" s="5"/>
      <c r="E999" s="5"/>
      <c r="F999" s="5"/>
      <c r="G999" s="5"/>
      <c r="H999" s="5"/>
    </row>
    <row r="1000" spans="1:8" x14ac:dyDescent="0.3">
      <c r="A1000" s="2"/>
      <c r="B1000" s="5"/>
      <c r="C1000" s="5"/>
      <c r="D1000" s="5"/>
      <c r="E1000" s="5"/>
      <c r="F1000" s="5"/>
      <c r="G1000" s="5"/>
      <c r="H1000" s="5"/>
    </row>
    <row r="1001" spans="1:8" x14ac:dyDescent="0.3">
      <c r="A1001" s="2"/>
      <c r="B1001" s="5"/>
      <c r="C1001" s="5"/>
      <c r="D1001" s="5"/>
      <c r="E1001" s="5"/>
      <c r="F1001" s="5"/>
      <c r="G1001" s="5"/>
      <c r="H1001" s="5"/>
    </row>
    <row r="1002" spans="1:8" x14ac:dyDescent="0.3">
      <c r="A1002" s="2"/>
      <c r="B1002" s="5"/>
      <c r="C1002" s="5"/>
      <c r="D1002" s="5"/>
      <c r="E1002" s="5"/>
      <c r="F1002" s="5"/>
      <c r="G1002" s="5"/>
      <c r="H1002" s="5"/>
    </row>
    <row r="1003" spans="1:8" x14ac:dyDescent="0.3">
      <c r="A1003" s="2"/>
      <c r="B1003" s="5"/>
      <c r="C1003" s="5"/>
      <c r="D1003" s="5"/>
      <c r="E1003" s="5"/>
      <c r="F1003" s="5"/>
      <c r="G1003" s="5"/>
      <c r="H1003" s="5"/>
    </row>
    <row r="1004" spans="1:8" x14ac:dyDescent="0.3">
      <c r="A1004" s="2"/>
      <c r="B1004" s="5"/>
      <c r="C1004" s="5"/>
      <c r="D1004" s="5"/>
      <c r="E1004" s="5"/>
      <c r="F1004" s="5"/>
      <c r="G1004" s="5"/>
      <c r="H1004" s="5"/>
    </row>
    <row r="1005" spans="1:8" x14ac:dyDescent="0.3">
      <c r="A1005" s="2"/>
      <c r="B1005" s="5"/>
      <c r="C1005" s="5"/>
      <c r="D1005" s="5"/>
      <c r="E1005" s="5"/>
      <c r="F1005" s="5"/>
      <c r="G1005" s="5"/>
      <c r="H1005" s="5"/>
    </row>
    <row r="1006" spans="1:8" x14ac:dyDescent="0.3">
      <c r="A1006" s="2"/>
      <c r="B1006" s="5"/>
      <c r="C1006" s="5"/>
      <c r="D1006" s="5"/>
      <c r="E1006" s="5"/>
      <c r="F1006" s="5"/>
      <c r="G1006" s="5"/>
      <c r="H1006" s="5"/>
    </row>
    <row r="1007" spans="1:8" x14ac:dyDescent="0.3">
      <c r="A1007" s="2"/>
      <c r="B1007" s="5"/>
      <c r="C1007" s="5"/>
      <c r="D1007" s="5"/>
      <c r="E1007" s="5"/>
      <c r="F1007" s="5"/>
      <c r="G1007" s="5"/>
      <c r="H1007" s="5"/>
    </row>
    <row r="1008" spans="1:8" x14ac:dyDescent="0.3">
      <c r="A1008" s="2"/>
      <c r="B1008" s="5"/>
      <c r="C1008" s="5"/>
      <c r="D1008" s="5"/>
      <c r="E1008" s="5"/>
      <c r="F1008" s="5"/>
      <c r="G1008" s="5"/>
      <c r="H1008" s="5"/>
    </row>
    <row r="1009" spans="1:8" x14ac:dyDescent="0.3">
      <c r="A1009" s="2"/>
      <c r="B1009" s="5"/>
      <c r="C1009" s="5"/>
      <c r="D1009" s="5"/>
      <c r="E1009" s="5"/>
      <c r="F1009" s="5"/>
      <c r="G1009" s="5"/>
      <c r="H1009" s="5"/>
    </row>
    <row r="1010" spans="1:8" x14ac:dyDescent="0.3">
      <c r="A1010" s="2"/>
      <c r="B1010" s="5"/>
      <c r="C1010" s="5"/>
      <c r="D1010" s="5"/>
      <c r="E1010" s="5"/>
      <c r="F1010" s="5"/>
      <c r="G1010" s="5"/>
      <c r="H1010" s="5"/>
    </row>
    <row r="1011" spans="1:8" x14ac:dyDescent="0.3">
      <c r="A1011" s="2"/>
      <c r="B1011" s="5"/>
      <c r="C1011" s="5"/>
      <c r="D1011" s="5"/>
      <c r="E1011" s="5"/>
      <c r="F1011" s="5"/>
      <c r="G1011" s="5"/>
      <c r="H1011" s="5"/>
    </row>
    <row r="1012" spans="1:8" x14ac:dyDescent="0.3">
      <c r="A1012" s="2"/>
      <c r="B1012" s="5"/>
      <c r="C1012" s="5"/>
      <c r="D1012" s="5"/>
      <c r="E1012" s="5"/>
      <c r="F1012" s="5"/>
      <c r="G1012" s="5"/>
      <c r="H1012" s="5"/>
    </row>
    <row r="1013" spans="1:8" x14ac:dyDescent="0.3">
      <c r="A1013" s="2"/>
      <c r="B1013" s="5"/>
      <c r="C1013" s="5"/>
      <c r="D1013" s="5"/>
      <c r="E1013" s="5"/>
      <c r="F1013" s="5"/>
      <c r="G1013" s="5"/>
      <c r="H1013" s="5"/>
    </row>
    <row r="1014" spans="1:8" x14ac:dyDescent="0.3">
      <c r="A1014" s="2"/>
      <c r="B1014" s="5"/>
      <c r="C1014" s="5"/>
      <c r="D1014" s="5"/>
      <c r="E1014" s="5"/>
      <c r="F1014" s="5"/>
      <c r="G1014" s="5"/>
      <c r="H1014" s="5"/>
    </row>
    <row r="1015" spans="1:8" x14ac:dyDescent="0.3">
      <c r="A1015" s="2"/>
      <c r="B1015" s="5"/>
      <c r="C1015" s="5"/>
      <c r="D1015" s="5"/>
      <c r="E1015" s="5"/>
      <c r="F1015" s="5"/>
      <c r="G1015" s="5"/>
      <c r="H1015" s="5"/>
    </row>
    <row r="1016" spans="1:8" x14ac:dyDescent="0.3">
      <c r="A1016" s="2"/>
      <c r="B1016" s="5"/>
      <c r="C1016" s="5"/>
      <c r="D1016" s="5"/>
      <c r="E1016" s="5"/>
      <c r="F1016" s="5"/>
      <c r="G1016" s="5"/>
      <c r="H1016" s="5"/>
    </row>
    <row r="1017" spans="1:8" x14ac:dyDescent="0.3">
      <c r="A1017" s="2"/>
      <c r="B1017" s="5"/>
      <c r="C1017" s="5"/>
      <c r="D1017" s="5"/>
      <c r="E1017" s="5"/>
      <c r="F1017" s="5"/>
      <c r="G1017" s="5"/>
      <c r="H1017" s="5"/>
    </row>
    <row r="1018" spans="1:8" x14ac:dyDescent="0.3">
      <c r="A1018" s="2"/>
      <c r="B1018" s="5"/>
      <c r="C1018" s="5"/>
      <c r="D1018" s="5"/>
      <c r="E1018" s="5"/>
      <c r="F1018" s="5"/>
      <c r="G1018" s="5"/>
      <c r="H1018" s="5"/>
    </row>
    <row r="1019" spans="1:8" x14ac:dyDescent="0.3">
      <c r="A1019" s="2"/>
      <c r="B1019" s="5"/>
      <c r="C1019" s="5"/>
      <c r="D1019" s="5"/>
      <c r="E1019" s="5"/>
      <c r="F1019" s="5"/>
      <c r="G1019" s="5"/>
      <c r="H1019" s="5"/>
    </row>
    <row r="1020" spans="1:8" x14ac:dyDescent="0.3">
      <c r="A1020" s="2"/>
      <c r="B1020" s="5"/>
      <c r="C1020" s="5"/>
      <c r="D1020" s="5"/>
      <c r="E1020" s="5"/>
      <c r="F1020" s="5"/>
      <c r="G1020" s="5"/>
      <c r="H1020" s="5"/>
    </row>
    <row r="1021" spans="1:8" x14ac:dyDescent="0.3">
      <c r="A1021" s="2"/>
      <c r="B1021" s="5"/>
      <c r="C1021" s="5"/>
      <c r="D1021" s="5"/>
      <c r="E1021" s="5"/>
      <c r="F1021" s="5"/>
      <c r="G1021" s="5"/>
      <c r="H1021" s="5"/>
    </row>
    <row r="1022" spans="1:8" x14ac:dyDescent="0.3">
      <c r="A1022" s="2"/>
      <c r="B1022" s="5"/>
      <c r="C1022" s="5"/>
      <c r="D1022" s="5"/>
      <c r="E1022" s="5"/>
      <c r="F1022" s="5"/>
      <c r="G1022" s="5"/>
      <c r="H1022" s="5"/>
    </row>
    <row r="1023" spans="1:8" x14ac:dyDescent="0.3">
      <c r="A1023" s="2"/>
      <c r="B1023" s="5"/>
      <c r="C1023" s="5"/>
      <c r="D1023" s="5"/>
      <c r="E1023" s="5"/>
      <c r="F1023" s="5"/>
      <c r="G1023" s="5"/>
      <c r="H1023" s="5"/>
    </row>
    <row r="1024" spans="1:8" x14ac:dyDescent="0.3">
      <c r="A1024" s="2"/>
      <c r="B1024" s="5"/>
      <c r="C1024" s="5"/>
      <c r="D1024" s="5"/>
      <c r="E1024" s="5"/>
      <c r="F1024" s="5"/>
      <c r="G1024" s="5"/>
      <c r="H1024" s="5"/>
    </row>
    <row r="1025" spans="1:8" x14ac:dyDescent="0.3">
      <c r="A1025" s="2"/>
      <c r="B1025" s="5"/>
      <c r="C1025" s="5"/>
      <c r="D1025" s="5"/>
      <c r="E1025" s="5"/>
      <c r="F1025" s="5"/>
      <c r="G1025" s="5"/>
      <c r="H1025" s="5"/>
    </row>
    <row r="1026" spans="1:8" x14ac:dyDescent="0.3">
      <c r="A1026" s="2"/>
      <c r="B1026" s="5"/>
      <c r="C1026" s="5"/>
      <c r="D1026" s="5"/>
      <c r="E1026" s="5"/>
      <c r="F1026" s="5"/>
      <c r="G1026" s="5"/>
      <c r="H1026" s="5"/>
    </row>
    <row r="1027" spans="1:8" x14ac:dyDescent="0.3">
      <c r="A1027" s="2"/>
      <c r="B1027" s="5"/>
      <c r="C1027" s="5"/>
      <c r="D1027" s="5"/>
      <c r="E1027" s="5"/>
      <c r="F1027" s="5"/>
      <c r="G1027" s="5"/>
      <c r="H1027" s="5"/>
    </row>
    <row r="1028" spans="1:8" x14ac:dyDescent="0.3">
      <c r="A1028" s="2"/>
      <c r="B1028" s="5"/>
      <c r="C1028" s="5"/>
      <c r="D1028" s="5"/>
      <c r="E1028" s="5"/>
      <c r="F1028" s="5"/>
      <c r="G1028" s="5"/>
      <c r="H1028" s="5"/>
    </row>
    <row r="1029" spans="1:8" x14ac:dyDescent="0.3">
      <c r="A1029" s="2"/>
      <c r="B1029" s="5"/>
      <c r="C1029" s="5"/>
      <c r="D1029" s="5"/>
      <c r="E1029" s="5"/>
      <c r="F1029" s="5"/>
      <c r="G1029" s="5"/>
      <c r="H1029" s="5"/>
    </row>
    <row r="1030" spans="1:8" x14ac:dyDescent="0.3">
      <c r="A1030" s="2"/>
      <c r="B1030" s="5"/>
      <c r="C1030" s="5"/>
      <c r="D1030" s="5"/>
      <c r="E1030" s="5"/>
      <c r="F1030" s="5"/>
      <c r="G1030" s="5"/>
      <c r="H1030" s="5"/>
    </row>
    <row r="1031" spans="1:8" x14ac:dyDescent="0.3">
      <c r="A1031" s="2"/>
      <c r="B1031" s="5"/>
      <c r="C1031" s="5"/>
      <c r="D1031" s="5"/>
      <c r="E1031" s="5"/>
      <c r="F1031" s="5"/>
      <c r="G1031" s="5"/>
      <c r="H1031" s="5"/>
    </row>
    <row r="1032" spans="1:8" x14ac:dyDescent="0.3">
      <c r="A1032" s="2"/>
      <c r="B1032" s="5"/>
      <c r="C1032" s="5"/>
      <c r="D1032" s="5"/>
      <c r="E1032" s="5"/>
      <c r="F1032" s="5"/>
      <c r="G1032" s="5"/>
      <c r="H1032" s="5"/>
    </row>
    <row r="1033" spans="1:8" x14ac:dyDescent="0.3">
      <c r="A1033" s="2"/>
      <c r="B1033" s="5"/>
      <c r="C1033" s="5"/>
      <c r="D1033" s="5"/>
      <c r="E1033" s="5"/>
      <c r="F1033" s="5"/>
      <c r="G1033" s="5"/>
      <c r="H1033" s="5"/>
    </row>
    <row r="1034" spans="1:8" x14ac:dyDescent="0.3">
      <c r="A1034" s="2"/>
      <c r="B1034" s="5"/>
      <c r="C1034" s="5"/>
      <c r="D1034" s="5"/>
      <c r="E1034" s="5"/>
      <c r="F1034" s="5"/>
      <c r="G1034" s="5"/>
      <c r="H1034" s="5"/>
    </row>
    <row r="1035" spans="1:8" x14ac:dyDescent="0.3">
      <c r="A1035" s="2"/>
      <c r="B1035" s="5"/>
      <c r="C1035" s="5"/>
      <c r="D1035" s="5"/>
      <c r="E1035" s="5"/>
      <c r="F1035" s="5"/>
      <c r="G1035" s="5"/>
      <c r="H1035" s="5"/>
    </row>
    <row r="1036" spans="1:8" x14ac:dyDescent="0.3">
      <c r="A1036" s="2"/>
      <c r="B1036" s="5"/>
      <c r="C1036" s="5"/>
      <c r="D1036" s="5"/>
      <c r="E1036" s="5"/>
      <c r="F1036" s="5"/>
      <c r="G1036" s="5"/>
      <c r="H1036" s="5"/>
    </row>
    <row r="1037" spans="1:8" x14ac:dyDescent="0.3">
      <c r="A1037" s="2"/>
      <c r="B1037" s="5"/>
      <c r="C1037" s="5"/>
      <c r="D1037" s="5"/>
      <c r="E1037" s="5"/>
      <c r="F1037" s="5"/>
      <c r="G1037" s="5"/>
      <c r="H1037" s="5"/>
    </row>
    <row r="1038" spans="1:8" x14ac:dyDescent="0.3">
      <c r="A1038" s="2"/>
      <c r="B1038" s="5"/>
      <c r="C1038" s="5"/>
      <c r="D1038" s="5"/>
      <c r="E1038" s="5"/>
      <c r="F1038" s="5"/>
      <c r="G1038" s="5"/>
      <c r="H1038" s="5"/>
    </row>
    <row r="1039" spans="1:8" x14ac:dyDescent="0.3">
      <c r="A1039" s="2"/>
      <c r="B1039" s="5"/>
      <c r="C1039" s="5"/>
      <c r="D1039" s="5"/>
      <c r="E1039" s="5"/>
      <c r="F1039" s="5"/>
      <c r="G1039" s="5"/>
      <c r="H1039" s="5"/>
    </row>
    <row r="1040" spans="1:8" x14ac:dyDescent="0.3">
      <c r="A1040" s="2"/>
      <c r="B1040" s="5"/>
      <c r="C1040" s="5"/>
      <c r="D1040" s="5"/>
      <c r="E1040" s="5"/>
      <c r="F1040" s="5"/>
      <c r="G1040" s="5"/>
      <c r="H1040" s="5"/>
    </row>
    <row r="1041" spans="1:8" x14ac:dyDescent="0.3">
      <c r="A1041" s="2"/>
      <c r="B1041" s="5"/>
      <c r="C1041" s="5"/>
      <c r="D1041" s="5"/>
      <c r="E1041" s="5"/>
      <c r="F1041" s="5"/>
      <c r="G1041" s="5"/>
      <c r="H1041" s="5"/>
    </row>
    <row r="1042" spans="1:8" x14ac:dyDescent="0.3">
      <c r="A1042" s="2"/>
      <c r="B1042" s="5"/>
      <c r="C1042" s="5"/>
      <c r="D1042" s="5"/>
      <c r="E1042" s="5"/>
      <c r="F1042" s="5"/>
      <c r="G1042" s="5"/>
      <c r="H1042" s="5"/>
    </row>
    <row r="1043" spans="1:8" x14ac:dyDescent="0.3">
      <c r="A1043" s="2"/>
      <c r="B1043" s="5"/>
      <c r="C1043" s="5"/>
      <c r="D1043" s="5"/>
      <c r="E1043" s="5"/>
      <c r="F1043" s="5"/>
      <c r="G1043" s="5"/>
      <c r="H1043" s="5"/>
    </row>
    <row r="1044" spans="1:8" x14ac:dyDescent="0.3">
      <c r="A1044" s="2"/>
      <c r="B1044" s="5"/>
      <c r="C1044" s="5"/>
      <c r="D1044" s="5"/>
      <c r="E1044" s="5"/>
      <c r="F1044" s="5"/>
      <c r="G1044" s="5"/>
      <c r="H1044" s="5"/>
    </row>
    <row r="1045" spans="1:8" x14ac:dyDescent="0.3">
      <c r="A1045" s="2"/>
      <c r="B1045" s="5"/>
      <c r="C1045" s="5"/>
      <c r="D1045" s="5"/>
      <c r="E1045" s="5"/>
      <c r="F1045" s="5"/>
      <c r="G1045" s="5"/>
      <c r="H1045" s="5"/>
    </row>
    <row r="1046" spans="1:8" x14ac:dyDescent="0.3">
      <c r="A1046" s="2"/>
      <c r="B1046" s="5"/>
      <c r="C1046" s="5"/>
      <c r="D1046" s="5"/>
      <c r="E1046" s="5"/>
      <c r="F1046" s="5"/>
      <c r="G1046" s="5"/>
      <c r="H1046" s="5"/>
    </row>
    <row r="1047" spans="1:8" x14ac:dyDescent="0.3">
      <c r="A1047" s="2"/>
      <c r="B1047" s="5"/>
      <c r="C1047" s="5"/>
      <c r="D1047" s="5"/>
      <c r="E1047" s="5"/>
      <c r="F1047" s="5"/>
      <c r="G1047" s="5"/>
      <c r="H1047" s="5"/>
    </row>
    <row r="1048" spans="1:8" x14ac:dyDescent="0.3">
      <c r="A1048" s="2"/>
      <c r="B1048" s="5"/>
      <c r="C1048" s="5"/>
      <c r="D1048" s="5"/>
      <c r="E1048" s="5"/>
      <c r="F1048" s="5"/>
      <c r="G1048" s="5"/>
      <c r="H1048" s="5"/>
    </row>
    <row r="1049" spans="1:8" x14ac:dyDescent="0.3">
      <c r="A1049" s="2"/>
      <c r="B1049" s="5"/>
      <c r="C1049" s="5"/>
      <c r="D1049" s="5"/>
      <c r="E1049" s="5"/>
      <c r="F1049" s="5"/>
      <c r="G1049" s="5"/>
      <c r="H1049" s="5"/>
    </row>
    <row r="1050" spans="1:8" x14ac:dyDescent="0.3">
      <c r="A1050" s="2"/>
      <c r="B1050" s="5"/>
      <c r="C1050" s="5"/>
      <c r="D1050" s="5"/>
      <c r="E1050" s="5"/>
      <c r="F1050" s="5"/>
      <c r="G1050" s="5"/>
      <c r="H1050" s="5"/>
    </row>
    <row r="1051" spans="1:8" x14ac:dyDescent="0.3">
      <c r="A1051" s="2"/>
      <c r="B1051" s="5"/>
      <c r="C1051" s="5"/>
      <c r="D1051" s="5"/>
      <c r="E1051" s="5"/>
      <c r="F1051" s="5"/>
      <c r="G1051" s="5"/>
      <c r="H1051" s="5"/>
    </row>
    <row r="1052" spans="1:8" x14ac:dyDescent="0.3">
      <c r="A1052" s="2"/>
      <c r="B1052" s="5"/>
      <c r="C1052" s="5"/>
      <c r="D1052" s="5"/>
      <c r="E1052" s="5"/>
      <c r="F1052" s="5"/>
      <c r="G1052" s="5"/>
      <c r="H1052" s="5"/>
    </row>
    <row r="1053" spans="1:8" x14ac:dyDescent="0.3">
      <c r="A1053" s="2"/>
      <c r="B1053" s="5"/>
      <c r="C1053" s="5"/>
      <c r="D1053" s="5"/>
      <c r="E1053" s="5"/>
      <c r="F1053" s="5"/>
      <c r="G1053" s="5"/>
      <c r="H1053" s="5"/>
    </row>
    <row r="1054" spans="1:8" x14ac:dyDescent="0.3">
      <c r="A1054" s="2"/>
      <c r="B1054" s="5"/>
      <c r="C1054" s="5"/>
      <c r="D1054" s="5"/>
      <c r="E1054" s="5"/>
      <c r="F1054" s="5"/>
      <c r="G1054" s="5"/>
      <c r="H1054" s="5"/>
    </row>
    <row r="1055" spans="1:8" x14ac:dyDescent="0.3">
      <c r="A1055" s="2"/>
      <c r="B1055" s="5"/>
      <c r="C1055" s="5"/>
      <c r="D1055" s="5"/>
      <c r="E1055" s="5"/>
      <c r="F1055" s="5"/>
      <c r="G1055" s="5"/>
      <c r="H1055" s="5"/>
    </row>
    <row r="1056" spans="1:8" x14ac:dyDescent="0.3">
      <c r="A1056" s="2"/>
      <c r="B1056" s="5"/>
      <c r="C1056" s="5"/>
      <c r="D1056" s="5"/>
      <c r="E1056" s="5"/>
      <c r="F1056" s="5"/>
      <c r="G1056" s="5"/>
      <c r="H1056" s="5"/>
    </row>
    <row r="1057" spans="1:8" x14ac:dyDescent="0.3">
      <c r="A1057" s="2"/>
      <c r="B1057" s="5"/>
      <c r="C1057" s="5"/>
      <c r="D1057" s="5"/>
      <c r="E1057" s="5"/>
      <c r="F1057" s="5"/>
      <c r="G1057" s="5"/>
      <c r="H1057" s="5"/>
    </row>
    <row r="1058" spans="1:8" x14ac:dyDescent="0.3">
      <c r="A1058" s="2"/>
      <c r="B1058" s="5"/>
      <c r="C1058" s="5"/>
      <c r="D1058" s="5"/>
      <c r="E1058" s="5"/>
      <c r="F1058" s="5"/>
      <c r="G1058" s="5"/>
      <c r="H1058" s="5"/>
    </row>
    <row r="1059" spans="1:8" x14ac:dyDescent="0.3">
      <c r="A1059" s="2"/>
      <c r="B1059" s="5"/>
      <c r="C1059" s="5"/>
      <c r="D1059" s="5"/>
      <c r="E1059" s="5"/>
      <c r="F1059" s="5"/>
      <c r="G1059" s="5"/>
      <c r="H1059" s="5"/>
    </row>
    <row r="1060" spans="1:8" x14ac:dyDescent="0.3">
      <c r="A1060" s="2"/>
      <c r="B1060" s="5"/>
      <c r="C1060" s="5"/>
      <c r="D1060" s="5"/>
      <c r="E1060" s="5"/>
      <c r="F1060" s="5"/>
      <c r="G1060" s="5"/>
      <c r="H1060" s="5"/>
    </row>
    <row r="1061" spans="1:8" x14ac:dyDescent="0.3">
      <c r="A1061" s="2"/>
      <c r="B1061" s="5"/>
      <c r="C1061" s="5"/>
      <c r="D1061" s="5"/>
      <c r="E1061" s="5"/>
      <c r="F1061" s="5"/>
      <c r="G1061" s="5"/>
      <c r="H1061" s="5"/>
    </row>
    <row r="1062" spans="1:8" x14ac:dyDescent="0.3">
      <c r="A1062" s="2"/>
      <c r="B1062" s="5"/>
      <c r="C1062" s="5"/>
      <c r="D1062" s="5"/>
      <c r="E1062" s="5"/>
      <c r="F1062" s="5"/>
      <c r="G1062" s="5"/>
      <c r="H1062" s="5"/>
    </row>
    <row r="1063" spans="1:8" x14ac:dyDescent="0.3">
      <c r="A1063" s="2"/>
      <c r="B1063" s="5"/>
      <c r="C1063" s="5"/>
      <c r="D1063" s="5"/>
      <c r="E1063" s="5"/>
      <c r="F1063" s="5"/>
      <c r="G1063" s="5"/>
      <c r="H1063" s="5"/>
    </row>
    <row r="1064" spans="1:8" x14ac:dyDescent="0.3">
      <c r="A1064" s="2"/>
      <c r="B1064" s="5"/>
      <c r="C1064" s="5"/>
      <c r="D1064" s="5"/>
      <c r="E1064" s="5"/>
      <c r="F1064" s="5"/>
      <c r="G1064" s="5"/>
      <c r="H1064" s="5"/>
    </row>
    <row r="1065" spans="1:8" x14ac:dyDescent="0.3">
      <c r="A1065" s="2"/>
      <c r="B1065" s="5"/>
      <c r="C1065" s="5"/>
      <c r="D1065" s="5"/>
      <c r="E1065" s="5"/>
      <c r="F1065" s="5"/>
      <c r="G1065" s="5"/>
      <c r="H1065" s="5"/>
    </row>
    <row r="1066" spans="1:8" x14ac:dyDescent="0.3">
      <c r="A1066" s="2"/>
      <c r="B1066" s="5"/>
      <c r="C1066" s="5"/>
      <c r="D1066" s="5"/>
      <c r="E1066" s="5"/>
      <c r="F1066" s="5"/>
      <c r="G1066" s="5"/>
      <c r="H1066" s="5"/>
    </row>
    <row r="1067" spans="1:8" x14ac:dyDescent="0.3">
      <c r="A1067" s="2"/>
      <c r="B1067" s="5"/>
      <c r="C1067" s="5"/>
      <c r="D1067" s="5"/>
      <c r="E1067" s="5"/>
      <c r="F1067" s="5"/>
      <c r="G1067" s="5"/>
      <c r="H1067" s="5"/>
    </row>
    <row r="1068" spans="1:8" x14ac:dyDescent="0.3">
      <c r="A1068" s="2"/>
      <c r="B1068" s="5"/>
      <c r="C1068" s="5"/>
      <c r="D1068" s="5"/>
      <c r="E1068" s="5"/>
      <c r="F1068" s="5"/>
      <c r="G1068" s="5"/>
      <c r="H1068" s="5"/>
    </row>
    <row r="1069" spans="1:8" x14ac:dyDescent="0.3">
      <c r="A1069" s="2"/>
      <c r="B1069" s="5"/>
      <c r="C1069" s="5"/>
      <c r="D1069" s="5"/>
      <c r="E1069" s="5"/>
      <c r="F1069" s="5"/>
      <c r="G1069" s="5"/>
      <c r="H1069" s="5"/>
    </row>
    <row r="1070" spans="1:8" x14ac:dyDescent="0.3">
      <c r="A1070" s="2"/>
      <c r="B1070" s="5"/>
      <c r="C1070" s="5"/>
      <c r="D1070" s="5"/>
      <c r="E1070" s="5"/>
      <c r="F1070" s="5"/>
      <c r="G1070" s="5"/>
      <c r="H1070" s="5"/>
    </row>
    <row r="1071" spans="1:8" x14ac:dyDescent="0.3">
      <c r="A1071" s="2"/>
      <c r="B1071" s="5"/>
      <c r="C1071" s="5"/>
      <c r="D1071" s="5"/>
      <c r="E1071" s="5"/>
      <c r="F1071" s="5"/>
      <c r="G1071" s="5"/>
      <c r="H1071" s="5"/>
    </row>
    <row r="1072" spans="1:8" x14ac:dyDescent="0.3">
      <c r="A1072" s="2"/>
      <c r="B1072" s="5"/>
      <c r="C1072" s="5"/>
      <c r="D1072" s="5"/>
      <c r="E1072" s="5"/>
      <c r="F1072" s="5"/>
      <c r="G1072" s="5"/>
      <c r="H1072" s="5"/>
    </row>
    <row r="1073" spans="1:8" x14ac:dyDescent="0.3">
      <c r="A1073" s="2"/>
      <c r="B1073" s="5"/>
      <c r="C1073" s="5"/>
      <c r="D1073" s="5"/>
      <c r="E1073" s="5"/>
      <c r="F1073" s="5"/>
      <c r="G1073" s="5"/>
      <c r="H1073" s="5"/>
    </row>
    <row r="1074" spans="1:8" x14ac:dyDescent="0.3">
      <c r="A1074" s="2"/>
      <c r="B1074" s="5"/>
      <c r="C1074" s="5"/>
      <c r="D1074" s="5"/>
      <c r="E1074" s="5"/>
      <c r="F1074" s="5"/>
      <c r="G1074" s="5"/>
      <c r="H1074" s="5"/>
    </row>
    <row r="1075" spans="1:8" x14ac:dyDescent="0.3">
      <c r="A1075" s="2"/>
      <c r="B1075" s="5"/>
      <c r="C1075" s="5"/>
      <c r="D1075" s="5"/>
      <c r="E1075" s="5"/>
      <c r="F1075" s="5"/>
      <c r="G1075" s="5"/>
      <c r="H1075" s="5"/>
    </row>
    <row r="1076" spans="1:8" x14ac:dyDescent="0.3">
      <c r="A1076" s="2"/>
      <c r="B1076" s="5"/>
      <c r="C1076" s="5"/>
      <c r="D1076" s="5"/>
      <c r="E1076" s="5"/>
      <c r="F1076" s="5"/>
      <c r="G1076" s="5"/>
      <c r="H1076" s="5"/>
    </row>
    <row r="1077" spans="1:8" x14ac:dyDescent="0.3">
      <c r="A1077" s="2"/>
      <c r="B1077" s="5"/>
      <c r="C1077" s="5"/>
      <c r="D1077" s="5"/>
      <c r="E1077" s="5"/>
      <c r="F1077" s="5"/>
      <c r="G1077" s="5"/>
      <c r="H1077" s="5"/>
    </row>
    <row r="1078" spans="1:8" x14ac:dyDescent="0.3">
      <c r="A1078" s="2"/>
      <c r="B1078" s="5"/>
      <c r="C1078" s="5"/>
      <c r="D1078" s="5"/>
      <c r="E1078" s="5"/>
      <c r="F1078" s="5"/>
      <c r="G1078" s="5"/>
      <c r="H1078" s="5"/>
    </row>
    <row r="1079" spans="1:8" x14ac:dyDescent="0.3">
      <c r="A1079" s="2"/>
      <c r="B1079" s="5"/>
      <c r="C1079" s="5"/>
      <c r="D1079" s="5"/>
      <c r="E1079" s="5"/>
      <c r="F1079" s="5"/>
      <c r="G1079" s="5"/>
      <c r="H1079" s="5"/>
    </row>
    <row r="1080" spans="1:8" x14ac:dyDescent="0.3">
      <c r="A1080" s="2"/>
      <c r="B1080" s="5"/>
      <c r="C1080" s="5"/>
      <c r="D1080" s="5"/>
      <c r="E1080" s="5"/>
      <c r="F1080" s="5"/>
      <c r="G1080" s="5"/>
      <c r="H1080" s="5"/>
    </row>
    <row r="1081" spans="1:8" x14ac:dyDescent="0.3">
      <c r="A1081" s="2"/>
      <c r="B1081" s="5"/>
      <c r="C1081" s="5"/>
      <c r="D1081" s="5"/>
      <c r="E1081" s="5"/>
      <c r="F1081" s="5"/>
      <c r="G1081" s="5"/>
      <c r="H1081" s="5"/>
    </row>
    <row r="1082" spans="1:8" x14ac:dyDescent="0.3">
      <c r="A1082" s="2"/>
      <c r="B1082" s="5"/>
      <c r="C1082" s="5"/>
      <c r="D1082" s="5"/>
      <c r="E1082" s="5"/>
      <c r="F1082" s="5"/>
      <c r="G1082" s="5"/>
      <c r="H1082" s="5"/>
    </row>
    <row r="1083" spans="1:8" x14ac:dyDescent="0.3">
      <c r="A1083" s="2"/>
      <c r="B1083" s="5"/>
      <c r="C1083" s="5"/>
      <c r="D1083" s="5"/>
      <c r="E1083" s="5"/>
      <c r="F1083" s="5"/>
      <c r="G1083" s="5"/>
      <c r="H1083" s="5"/>
    </row>
    <row r="1084" spans="1:8" x14ac:dyDescent="0.3">
      <c r="A1084" s="2"/>
      <c r="B1084" s="5"/>
      <c r="C1084" s="5"/>
      <c r="D1084" s="5"/>
      <c r="E1084" s="5"/>
      <c r="F1084" s="5"/>
      <c r="G1084" s="5"/>
      <c r="H1084" s="5"/>
    </row>
    <row r="1085" spans="1:8" x14ac:dyDescent="0.3">
      <c r="A1085" s="2"/>
      <c r="B1085" s="5"/>
      <c r="C1085" s="5"/>
      <c r="D1085" s="5"/>
      <c r="E1085" s="5"/>
      <c r="F1085" s="5"/>
      <c r="G1085" s="5"/>
      <c r="H1085" s="5"/>
    </row>
    <row r="1086" spans="1:8" x14ac:dyDescent="0.3">
      <c r="A1086" s="2"/>
      <c r="B1086" s="5"/>
      <c r="C1086" s="5"/>
      <c r="D1086" s="5"/>
      <c r="E1086" s="5"/>
      <c r="F1086" s="5"/>
      <c r="G1086" s="5"/>
      <c r="H1086" s="5"/>
    </row>
    <row r="1087" spans="1:8" x14ac:dyDescent="0.3">
      <c r="A1087" s="2"/>
      <c r="B1087" s="5"/>
      <c r="C1087" s="5"/>
      <c r="D1087" s="5"/>
      <c r="E1087" s="5"/>
      <c r="F1087" s="5"/>
      <c r="G1087" s="5"/>
      <c r="H1087" s="5"/>
    </row>
    <row r="1088" spans="1:8" x14ac:dyDescent="0.3">
      <c r="A1088" s="2"/>
      <c r="B1088" s="5"/>
      <c r="C1088" s="5"/>
      <c r="D1088" s="5"/>
      <c r="E1088" s="5"/>
      <c r="F1088" s="5"/>
      <c r="G1088" s="5"/>
      <c r="H1088" s="5"/>
    </row>
    <row r="1089" spans="1:8" x14ac:dyDescent="0.3">
      <c r="A1089" s="2"/>
      <c r="B1089" s="5"/>
      <c r="C1089" s="5"/>
      <c r="D1089" s="5"/>
      <c r="E1089" s="5"/>
      <c r="F1089" s="5"/>
      <c r="G1089" s="5"/>
      <c r="H1089" s="5"/>
    </row>
    <row r="1090" spans="1:8" x14ac:dyDescent="0.3">
      <c r="A1090" s="2"/>
      <c r="B1090" s="5"/>
      <c r="C1090" s="5"/>
      <c r="D1090" s="5"/>
      <c r="E1090" s="5"/>
      <c r="F1090" s="5"/>
      <c r="G1090" s="5"/>
      <c r="H1090" s="5"/>
    </row>
    <row r="1091" spans="1:8" x14ac:dyDescent="0.3">
      <c r="A1091" s="2"/>
      <c r="B1091" s="5"/>
      <c r="C1091" s="5"/>
      <c r="D1091" s="5"/>
      <c r="E1091" s="5"/>
      <c r="F1091" s="5"/>
      <c r="G1091" s="5"/>
      <c r="H1091" s="5"/>
    </row>
    <row r="1092" spans="1:8" x14ac:dyDescent="0.3">
      <c r="A1092" s="2"/>
      <c r="B1092" s="5"/>
      <c r="C1092" s="5"/>
      <c r="D1092" s="5"/>
      <c r="E1092" s="5"/>
      <c r="F1092" s="5"/>
      <c r="G1092" s="5"/>
      <c r="H1092" s="5"/>
    </row>
    <row r="1093" spans="1:8" x14ac:dyDescent="0.3">
      <c r="A1093" s="2"/>
      <c r="B1093" s="5"/>
      <c r="C1093" s="5"/>
      <c r="D1093" s="5"/>
      <c r="E1093" s="5"/>
      <c r="F1093" s="5"/>
      <c r="G1093" s="5"/>
      <c r="H1093" s="5"/>
    </row>
    <row r="1094" spans="1:8" x14ac:dyDescent="0.3">
      <c r="A1094" s="2"/>
      <c r="B1094" s="5"/>
      <c r="C1094" s="5"/>
      <c r="D1094" s="5"/>
      <c r="E1094" s="5"/>
      <c r="F1094" s="5"/>
      <c r="G1094" s="5"/>
      <c r="H1094" s="5"/>
    </row>
    <row r="1095" spans="1:8" x14ac:dyDescent="0.3">
      <c r="A1095" s="2"/>
      <c r="B1095" s="5"/>
      <c r="C1095" s="5"/>
      <c r="D1095" s="5"/>
      <c r="E1095" s="5"/>
      <c r="F1095" s="5"/>
      <c r="G1095" s="5"/>
      <c r="H1095" s="5"/>
    </row>
    <row r="1096" spans="1:8" x14ac:dyDescent="0.3">
      <c r="A1096" s="2"/>
      <c r="B1096" s="5"/>
      <c r="C1096" s="5"/>
      <c r="D1096" s="5"/>
      <c r="E1096" s="5"/>
      <c r="F1096" s="5"/>
      <c r="G1096" s="5"/>
      <c r="H1096" s="5"/>
    </row>
    <row r="1097" spans="1:8" x14ac:dyDescent="0.3">
      <c r="A1097" s="2"/>
      <c r="B1097" s="5"/>
      <c r="C1097" s="5"/>
      <c r="D1097" s="5"/>
      <c r="E1097" s="5"/>
      <c r="F1097" s="5"/>
      <c r="G1097" s="5"/>
      <c r="H1097" s="5"/>
    </row>
    <row r="1098" spans="1:8" x14ac:dyDescent="0.3">
      <c r="A1098" s="2"/>
      <c r="B1098" s="5"/>
      <c r="C1098" s="5"/>
      <c r="D1098" s="5"/>
      <c r="E1098" s="5"/>
      <c r="F1098" s="5"/>
      <c r="G1098" s="5"/>
      <c r="H1098" s="5"/>
    </row>
    <row r="1099" spans="1:8" x14ac:dyDescent="0.3">
      <c r="A1099" s="2"/>
      <c r="B1099" s="5"/>
      <c r="C1099" s="5"/>
      <c r="D1099" s="5"/>
      <c r="E1099" s="5"/>
      <c r="F1099" s="5"/>
      <c r="G1099" s="5"/>
      <c r="H1099" s="5"/>
    </row>
    <row r="1100" spans="1:8" x14ac:dyDescent="0.3">
      <c r="A1100" s="2"/>
      <c r="B1100" s="5"/>
      <c r="C1100" s="5"/>
      <c r="D1100" s="5"/>
      <c r="E1100" s="5"/>
      <c r="F1100" s="5"/>
      <c r="G1100" s="5"/>
      <c r="H1100" s="5"/>
    </row>
    <row r="1101" spans="1:8" x14ac:dyDescent="0.3">
      <c r="A1101" s="2"/>
      <c r="B1101" s="5"/>
      <c r="C1101" s="5"/>
      <c r="D1101" s="5"/>
      <c r="E1101" s="5"/>
      <c r="F1101" s="5"/>
      <c r="G1101" s="5"/>
      <c r="H1101" s="5"/>
    </row>
    <row r="1102" spans="1:8" x14ac:dyDescent="0.3">
      <c r="A1102" s="2"/>
      <c r="B1102" s="5"/>
      <c r="C1102" s="5"/>
      <c r="D1102" s="5"/>
      <c r="E1102" s="5"/>
      <c r="F1102" s="5"/>
      <c r="G1102" s="5"/>
      <c r="H1102" s="5"/>
    </row>
    <row r="1103" spans="1:8" x14ac:dyDescent="0.3">
      <c r="A1103" s="2"/>
      <c r="B1103" s="5"/>
      <c r="C1103" s="5"/>
      <c r="D1103" s="5"/>
      <c r="E1103" s="5"/>
      <c r="F1103" s="5"/>
      <c r="G1103" s="5"/>
      <c r="H1103" s="5"/>
    </row>
    <row r="1104" spans="1:8" x14ac:dyDescent="0.3">
      <c r="A1104" s="2"/>
      <c r="B1104" s="5"/>
      <c r="C1104" s="5"/>
      <c r="D1104" s="5"/>
      <c r="E1104" s="5"/>
      <c r="F1104" s="5"/>
      <c r="G1104" s="5"/>
      <c r="H1104" s="5"/>
    </row>
    <row r="1105" spans="1:8" x14ac:dyDescent="0.3">
      <c r="A1105" s="2"/>
      <c r="B1105" s="5"/>
      <c r="C1105" s="5"/>
      <c r="D1105" s="5"/>
      <c r="E1105" s="5"/>
      <c r="F1105" s="5"/>
      <c r="G1105" s="5"/>
      <c r="H1105" s="5"/>
    </row>
    <row r="1106" spans="1:8" x14ac:dyDescent="0.3">
      <c r="A1106" s="2"/>
      <c r="B1106" s="5"/>
      <c r="C1106" s="5"/>
      <c r="D1106" s="5"/>
      <c r="E1106" s="5"/>
      <c r="F1106" s="5"/>
      <c r="G1106" s="5"/>
      <c r="H1106" s="5"/>
    </row>
    <row r="1107" spans="1:8" x14ac:dyDescent="0.3">
      <c r="A1107" s="2"/>
      <c r="B1107" s="5"/>
      <c r="C1107" s="5"/>
      <c r="D1107" s="5"/>
      <c r="E1107" s="5"/>
      <c r="F1107" s="5"/>
      <c r="G1107" s="5"/>
      <c r="H1107" s="5"/>
    </row>
    <row r="1108" spans="1:8" x14ac:dyDescent="0.3">
      <c r="A1108" s="2"/>
      <c r="B1108" s="5"/>
      <c r="C1108" s="5"/>
      <c r="D1108" s="5"/>
      <c r="E1108" s="5"/>
      <c r="F1108" s="5"/>
      <c r="G1108" s="5"/>
      <c r="H1108" s="5"/>
    </row>
    <row r="1109" spans="1:8" x14ac:dyDescent="0.3">
      <c r="A1109" s="2"/>
      <c r="B1109" s="5"/>
      <c r="C1109" s="5"/>
      <c r="D1109" s="5"/>
      <c r="E1109" s="5"/>
      <c r="F1109" s="5"/>
      <c r="G1109" s="5"/>
      <c r="H1109" s="5"/>
    </row>
    <row r="1110" spans="1:8" x14ac:dyDescent="0.3">
      <c r="A1110" s="2"/>
      <c r="B1110" s="5"/>
      <c r="C1110" s="5"/>
      <c r="D1110" s="5"/>
      <c r="E1110" s="5"/>
      <c r="F1110" s="5"/>
      <c r="G1110" s="5"/>
      <c r="H1110" s="5"/>
    </row>
    <row r="1111" spans="1:8" x14ac:dyDescent="0.3">
      <c r="A1111" s="2"/>
      <c r="B1111" s="5"/>
      <c r="C1111" s="5"/>
      <c r="D1111" s="5"/>
      <c r="E1111" s="5"/>
      <c r="F1111" s="5"/>
      <c r="G1111" s="5"/>
      <c r="H1111" s="5"/>
    </row>
    <row r="1112" spans="1:8" x14ac:dyDescent="0.3">
      <c r="A1112" s="2"/>
      <c r="B1112" s="5"/>
      <c r="C1112" s="5"/>
      <c r="D1112" s="5"/>
      <c r="E1112" s="5"/>
      <c r="F1112" s="5"/>
      <c r="G1112" s="5"/>
      <c r="H1112" s="5"/>
    </row>
    <row r="1113" spans="1:8" x14ac:dyDescent="0.3">
      <c r="A1113" s="2"/>
      <c r="B1113" s="5"/>
      <c r="C1113" s="5"/>
      <c r="D1113" s="5"/>
      <c r="E1113" s="5"/>
      <c r="F1113" s="5"/>
      <c r="G1113" s="5"/>
      <c r="H1113" s="5"/>
    </row>
    <row r="1114" spans="1:8" x14ac:dyDescent="0.3">
      <c r="A1114" s="2"/>
      <c r="B1114" s="5"/>
      <c r="C1114" s="5"/>
      <c r="D1114" s="5"/>
      <c r="E1114" s="5"/>
      <c r="F1114" s="5"/>
      <c r="G1114" s="5"/>
      <c r="H1114" s="5"/>
    </row>
    <row r="1115" spans="1:8" x14ac:dyDescent="0.3">
      <c r="A1115" s="2"/>
      <c r="B1115" s="5"/>
      <c r="C1115" s="5"/>
      <c r="D1115" s="5"/>
      <c r="E1115" s="5"/>
      <c r="F1115" s="5"/>
      <c r="G1115" s="5"/>
      <c r="H1115" s="5"/>
    </row>
    <row r="1116" spans="1:8" x14ac:dyDescent="0.3">
      <c r="A1116" s="2"/>
      <c r="B1116" s="5"/>
      <c r="C1116" s="5"/>
      <c r="D1116" s="5"/>
      <c r="E1116" s="5"/>
      <c r="F1116" s="5"/>
      <c r="G1116" s="5"/>
      <c r="H1116" s="5"/>
    </row>
    <row r="1117" spans="1:8" x14ac:dyDescent="0.3">
      <c r="A1117" s="2"/>
      <c r="B1117" s="5"/>
      <c r="C1117" s="5"/>
      <c r="D1117" s="5"/>
      <c r="E1117" s="5"/>
      <c r="F1117" s="5"/>
      <c r="G1117" s="5"/>
      <c r="H1117" s="5"/>
    </row>
    <row r="1118" spans="1:8" x14ac:dyDescent="0.3">
      <c r="A1118" s="2"/>
      <c r="B1118" s="5"/>
      <c r="C1118" s="5"/>
      <c r="D1118" s="5"/>
      <c r="E1118" s="5"/>
      <c r="F1118" s="5"/>
      <c r="G1118" s="5"/>
      <c r="H1118" s="5"/>
    </row>
    <row r="1119" spans="1:8" x14ac:dyDescent="0.3">
      <c r="A1119" s="2"/>
      <c r="B1119" s="5"/>
      <c r="C1119" s="5"/>
      <c r="D1119" s="5"/>
      <c r="E1119" s="5"/>
      <c r="F1119" s="5"/>
      <c r="G1119" s="5"/>
      <c r="H1119" s="5"/>
    </row>
    <row r="1120" spans="1:8" x14ac:dyDescent="0.3">
      <c r="A1120" s="2"/>
      <c r="B1120" s="5"/>
      <c r="C1120" s="5"/>
      <c r="D1120" s="5"/>
      <c r="E1120" s="5"/>
      <c r="F1120" s="5"/>
      <c r="G1120" s="5"/>
      <c r="H1120" s="5"/>
    </row>
    <row r="1121" spans="1:8" x14ac:dyDescent="0.3">
      <c r="A1121" s="2"/>
      <c r="B1121" s="5"/>
      <c r="C1121" s="5"/>
      <c r="D1121" s="5"/>
      <c r="E1121" s="5"/>
      <c r="F1121" s="5"/>
      <c r="G1121" s="5"/>
      <c r="H1121" s="5"/>
    </row>
    <row r="1122" spans="1:8" x14ac:dyDescent="0.3">
      <c r="A1122" s="2"/>
      <c r="B1122" s="5"/>
      <c r="C1122" s="5"/>
      <c r="D1122" s="5"/>
      <c r="E1122" s="5"/>
      <c r="F1122" s="5"/>
      <c r="G1122" s="5"/>
      <c r="H1122" s="5"/>
    </row>
    <row r="1123" spans="1:8" x14ac:dyDescent="0.3">
      <c r="A1123" s="2"/>
      <c r="B1123" s="5"/>
      <c r="C1123" s="5"/>
      <c r="D1123" s="5"/>
      <c r="E1123" s="5"/>
      <c r="F1123" s="5"/>
      <c r="G1123" s="5"/>
      <c r="H1123" s="5"/>
    </row>
    <row r="1124" spans="1:8" x14ac:dyDescent="0.3">
      <c r="A1124" s="2"/>
      <c r="B1124" s="5"/>
      <c r="C1124" s="5"/>
      <c r="D1124" s="5"/>
      <c r="E1124" s="5"/>
      <c r="F1124" s="5"/>
      <c r="G1124" s="5"/>
      <c r="H1124" s="5"/>
    </row>
    <row r="1125" spans="1:8" x14ac:dyDescent="0.3">
      <c r="A1125" s="2"/>
      <c r="B1125" s="5"/>
      <c r="C1125" s="5"/>
      <c r="D1125" s="5"/>
      <c r="E1125" s="5"/>
      <c r="F1125" s="5"/>
      <c r="G1125" s="5"/>
      <c r="H1125" s="5"/>
    </row>
    <row r="1126" spans="1:8" x14ac:dyDescent="0.3">
      <c r="A1126" s="2"/>
      <c r="B1126" s="5"/>
      <c r="C1126" s="5"/>
      <c r="D1126" s="5"/>
      <c r="E1126" s="5"/>
      <c r="F1126" s="5"/>
      <c r="G1126" s="5"/>
      <c r="H1126" s="5"/>
    </row>
    <row r="1127" spans="1:8" x14ac:dyDescent="0.3">
      <c r="A1127" s="2"/>
      <c r="B1127" s="5"/>
      <c r="C1127" s="5"/>
      <c r="D1127" s="5"/>
      <c r="E1127" s="5"/>
      <c r="F1127" s="5"/>
      <c r="G1127" s="5"/>
      <c r="H1127" s="5"/>
    </row>
    <row r="1128" spans="1:8" x14ac:dyDescent="0.3">
      <c r="A1128" s="2"/>
      <c r="B1128" s="5"/>
      <c r="C1128" s="5"/>
      <c r="D1128" s="5"/>
      <c r="E1128" s="5"/>
      <c r="F1128" s="5"/>
      <c r="G1128" s="5"/>
      <c r="H1128" s="5"/>
    </row>
    <row r="1129" spans="1:8" x14ac:dyDescent="0.3">
      <c r="A1129" s="2"/>
      <c r="B1129" s="5"/>
      <c r="C1129" s="5"/>
      <c r="D1129" s="5"/>
      <c r="E1129" s="5"/>
      <c r="F1129" s="5"/>
      <c r="G1129" s="5"/>
      <c r="H1129" s="5"/>
    </row>
    <row r="1130" spans="1:8" x14ac:dyDescent="0.3">
      <c r="A1130" s="2"/>
      <c r="B1130" s="5"/>
      <c r="C1130" s="5"/>
      <c r="D1130" s="5"/>
      <c r="E1130" s="5"/>
      <c r="F1130" s="5"/>
      <c r="G1130" s="5"/>
      <c r="H1130" s="5"/>
    </row>
    <row r="1131" spans="1:8" x14ac:dyDescent="0.3">
      <c r="A1131" s="2"/>
      <c r="B1131" s="5"/>
      <c r="C1131" s="5"/>
      <c r="D1131" s="5"/>
      <c r="E1131" s="5"/>
      <c r="F1131" s="5"/>
      <c r="G1131" s="5"/>
      <c r="H1131" s="5"/>
    </row>
    <row r="1132" spans="1:8" x14ac:dyDescent="0.3">
      <c r="A1132" s="2"/>
      <c r="B1132" s="5"/>
      <c r="C1132" s="5"/>
      <c r="D1132" s="5"/>
      <c r="E1132" s="5"/>
      <c r="F1132" s="5"/>
      <c r="G1132" s="5"/>
      <c r="H1132" s="5"/>
    </row>
    <row r="1133" spans="1:8" x14ac:dyDescent="0.3">
      <c r="A1133" s="2"/>
      <c r="B1133" s="5"/>
      <c r="C1133" s="5"/>
      <c r="D1133" s="5"/>
      <c r="E1133" s="5"/>
      <c r="F1133" s="5"/>
      <c r="G1133" s="5"/>
      <c r="H1133" s="5"/>
    </row>
    <row r="1134" spans="1:8" x14ac:dyDescent="0.3">
      <c r="A1134" s="2"/>
      <c r="B1134" s="5"/>
      <c r="C1134" s="5"/>
      <c r="D1134" s="5"/>
      <c r="E1134" s="5"/>
      <c r="F1134" s="5"/>
      <c r="G1134" s="5"/>
      <c r="H1134" s="5"/>
    </row>
    <row r="1135" spans="1:8" x14ac:dyDescent="0.3">
      <c r="A1135" s="2"/>
      <c r="B1135" s="5"/>
      <c r="C1135" s="5"/>
      <c r="D1135" s="5"/>
      <c r="E1135" s="5"/>
      <c r="F1135" s="5"/>
      <c r="G1135" s="5"/>
      <c r="H1135" s="5"/>
    </row>
    <row r="1136" spans="1:8" x14ac:dyDescent="0.3">
      <c r="A1136" s="2"/>
      <c r="B1136" s="5"/>
      <c r="C1136" s="5"/>
      <c r="D1136" s="5"/>
      <c r="E1136" s="5"/>
      <c r="F1136" s="5"/>
      <c r="G1136" s="5"/>
      <c r="H1136" s="5"/>
    </row>
    <row r="1137" spans="1:8" x14ac:dyDescent="0.3">
      <c r="A1137" s="2"/>
      <c r="B1137" s="5"/>
      <c r="C1137" s="5"/>
      <c r="D1137" s="5"/>
      <c r="E1137" s="5"/>
      <c r="F1137" s="5"/>
      <c r="G1137" s="5"/>
      <c r="H1137" s="5"/>
    </row>
    <row r="1138" spans="1:8" x14ac:dyDescent="0.3">
      <c r="A1138" s="2"/>
      <c r="B1138" s="5"/>
      <c r="C1138" s="5"/>
      <c r="D1138" s="5"/>
      <c r="E1138" s="5"/>
      <c r="F1138" s="5"/>
      <c r="G1138" s="5"/>
      <c r="H1138" s="5"/>
    </row>
    <row r="1139" spans="1:8" x14ac:dyDescent="0.3">
      <c r="A1139" s="2"/>
      <c r="B1139" s="5"/>
      <c r="C1139" s="5"/>
      <c r="D1139" s="5"/>
      <c r="E1139" s="5"/>
      <c r="F1139" s="5"/>
      <c r="G1139" s="5"/>
      <c r="H1139" s="5"/>
    </row>
    <row r="1140" spans="1:8" x14ac:dyDescent="0.3">
      <c r="A1140" s="2"/>
      <c r="B1140" s="5"/>
      <c r="C1140" s="5"/>
      <c r="D1140" s="5"/>
      <c r="E1140" s="5"/>
      <c r="F1140" s="5"/>
      <c r="G1140" s="5"/>
      <c r="H1140" s="5"/>
    </row>
    <row r="1141" spans="1:8" x14ac:dyDescent="0.3">
      <c r="A1141" s="2"/>
      <c r="B1141" s="5"/>
      <c r="C1141" s="5"/>
      <c r="D1141" s="5"/>
      <c r="E1141" s="5"/>
      <c r="F1141" s="5"/>
      <c r="G1141" s="5"/>
      <c r="H1141" s="5"/>
    </row>
    <row r="1142" spans="1:8" x14ac:dyDescent="0.3">
      <c r="A1142" s="2"/>
      <c r="B1142" s="5"/>
      <c r="C1142" s="5"/>
      <c r="D1142" s="5"/>
      <c r="E1142" s="5"/>
      <c r="F1142" s="5"/>
      <c r="G1142" s="5"/>
      <c r="H1142" s="5"/>
    </row>
    <row r="1143" spans="1:8" x14ac:dyDescent="0.3">
      <c r="A1143" s="2"/>
      <c r="B1143" s="5"/>
      <c r="C1143" s="5"/>
      <c r="D1143" s="5"/>
      <c r="E1143" s="5"/>
      <c r="F1143" s="5"/>
      <c r="G1143" s="5"/>
      <c r="H1143" s="5"/>
    </row>
    <row r="1144" spans="1:8" x14ac:dyDescent="0.3">
      <c r="A1144" s="2"/>
      <c r="B1144" s="5"/>
      <c r="C1144" s="5"/>
      <c r="D1144" s="5"/>
      <c r="E1144" s="5"/>
      <c r="F1144" s="5"/>
      <c r="G1144" s="5"/>
      <c r="H1144" s="5"/>
    </row>
    <row r="1145" spans="1:8" x14ac:dyDescent="0.3">
      <c r="A1145" s="2"/>
      <c r="B1145" s="5"/>
      <c r="C1145" s="5"/>
      <c r="D1145" s="5"/>
      <c r="E1145" s="5"/>
      <c r="F1145" s="5"/>
      <c r="G1145" s="5"/>
      <c r="H1145" s="5"/>
    </row>
    <row r="1146" spans="1:8" x14ac:dyDescent="0.3">
      <c r="A1146" s="2"/>
      <c r="B1146" s="5"/>
      <c r="C1146" s="5"/>
      <c r="D1146" s="5"/>
      <c r="E1146" s="5"/>
      <c r="F1146" s="5"/>
      <c r="G1146" s="5"/>
      <c r="H1146" s="5"/>
    </row>
    <row r="1147" spans="1:8" x14ac:dyDescent="0.3">
      <c r="A1147" s="2"/>
      <c r="B1147" s="5"/>
      <c r="C1147" s="5"/>
      <c r="D1147" s="5"/>
      <c r="E1147" s="5"/>
      <c r="F1147" s="5"/>
      <c r="G1147" s="5"/>
      <c r="H1147" s="5"/>
    </row>
    <row r="1148" spans="1:8" x14ac:dyDescent="0.3">
      <c r="A1148" s="2"/>
      <c r="B1148" s="5"/>
      <c r="C1148" s="5"/>
      <c r="D1148" s="5"/>
      <c r="E1148" s="5"/>
      <c r="F1148" s="5"/>
      <c r="G1148" s="5"/>
      <c r="H1148" s="5"/>
    </row>
    <row r="1149" spans="1:8" x14ac:dyDescent="0.3">
      <c r="A1149" s="2"/>
      <c r="B1149" s="5"/>
      <c r="C1149" s="5"/>
      <c r="D1149" s="5"/>
      <c r="E1149" s="5"/>
      <c r="F1149" s="5"/>
      <c r="G1149" s="5"/>
      <c r="H1149" s="5"/>
    </row>
    <row r="1150" spans="1:8" x14ac:dyDescent="0.3">
      <c r="A1150" s="2"/>
      <c r="B1150" s="5"/>
      <c r="C1150" s="5"/>
      <c r="D1150" s="5"/>
      <c r="E1150" s="5"/>
      <c r="F1150" s="5"/>
      <c r="G1150" s="5"/>
      <c r="H1150" s="5"/>
    </row>
    <row r="1151" spans="1:8" x14ac:dyDescent="0.3">
      <c r="A1151" s="2"/>
      <c r="B1151" s="5"/>
      <c r="C1151" s="5"/>
      <c r="D1151" s="5"/>
      <c r="E1151" s="5"/>
      <c r="F1151" s="5"/>
      <c r="G1151" s="5"/>
      <c r="H1151" s="5"/>
    </row>
    <row r="1152" spans="1:8" x14ac:dyDescent="0.3">
      <c r="A1152" s="2"/>
      <c r="B1152" s="5"/>
      <c r="C1152" s="5"/>
      <c r="D1152" s="5"/>
      <c r="E1152" s="5"/>
      <c r="F1152" s="5"/>
      <c r="G1152" s="5"/>
      <c r="H1152" s="5"/>
    </row>
    <row r="1153" spans="1:8" x14ac:dyDescent="0.3">
      <c r="A1153" s="2"/>
      <c r="B1153" s="5"/>
      <c r="C1153" s="5"/>
      <c r="D1153" s="5"/>
      <c r="E1153" s="5"/>
      <c r="F1153" s="5"/>
      <c r="G1153" s="5"/>
      <c r="H1153" s="5"/>
    </row>
    <row r="1154" spans="1:8" x14ac:dyDescent="0.3">
      <c r="A1154" s="2"/>
      <c r="B1154" s="5"/>
      <c r="C1154" s="5"/>
      <c r="D1154" s="5"/>
      <c r="E1154" s="5"/>
      <c r="F1154" s="5"/>
      <c r="G1154" s="5"/>
      <c r="H1154" s="5"/>
    </row>
    <row r="1155" spans="1:8" x14ac:dyDescent="0.3">
      <c r="A1155" s="2"/>
      <c r="B1155" s="5"/>
      <c r="C1155" s="5"/>
      <c r="D1155" s="5"/>
      <c r="E1155" s="5"/>
      <c r="F1155" s="5"/>
      <c r="G1155" s="5"/>
      <c r="H1155" s="5"/>
    </row>
    <row r="1156" spans="1:8" x14ac:dyDescent="0.3">
      <c r="A1156" s="2"/>
      <c r="B1156" s="5"/>
      <c r="C1156" s="5"/>
      <c r="D1156" s="5"/>
      <c r="E1156" s="5"/>
      <c r="F1156" s="5"/>
      <c r="G1156" s="5"/>
      <c r="H1156" s="5"/>
    </row>
    <row r="1157" spans="1:8" x14ac:dyDescent="0.3">
      <c r="A1157" s="2"/>
      <c r="B1157" s="5"/>
      <c r="C1157" s="5"/>
      <c r="D1157" s="5"/>
      <c r="E1157" s="5"/>
      <c r="F1157" s="5"/>
      <c r="G1157" s="5"/>
      <c r="H1157" s="5"/>
    </row>
    <row r="1158" spans="1:8" x14ac:dyDescent="0.3">
      <c r="A1158" s="2"/>
      <c r="B1158" s="5"/>
      <c r="C1158" s="5"/>
      <c r="D1158" s="5"/>
      <c r="E1158" s="5"/>
      <c r="F1158" s="5"/>
      <c r="G1158" s="5"/>
      <c r="H1158" s="5"/>
    </row>
    <row r="1159" spans="1:8" x14ac:dyDescent="0.3">
      <c r="A1159" s="2"/>
      <c r="B1159" s="5"/>
      <c r="C1159" s="5"/>
      <c r="D1159" s="5"/>
      <c r="E1159" s="5"/>
      <c r="F1159" s="5"/>
      <c r="G1159" s="5"/>
      <c r="H1159" s="5"/>
    </row>
    <row r="1160" spans="1:8" x14ac:dyDescent="0.3">
      <c r="A1160" s="2"/>
      <c r="B1160" s="5"/>
      <c r="C1160" s="5"/>
      <c r="D1160" s="5"/>
      <c r="E1160" s="5"/>
      <c r="F1160" s="5"/>
      <c r="G1160" s="5"/>
      <c r="H1160" s="5"/>
    </row>
    <row r="1161" spans="1:8" x14ac:dyDescent="0.3">
      <c r="A1161" s="2"/>
      <c r="B1161" s="5"/>
      <c r="C1161" s="5"/>
      <c r="D1161" s="5"/>
      <c r="E1161" s="5"/>
      <c r="F1161" s="5"/>
      <c r="G1161" s="5"/>
      <c r="H1161" s="5"/>
    </row>
    <row r="1162" spans="1:8" x14ac:dyDescent="0.3">
      <c r="A1162" s="2"/>
      <c r="B1162" s="5"/>
      <c r="C1162" s="5"/>
      <c r="D1162" s="5"/>
      <c r="E1162" s="5"/>
      <c r="F1162" s="5"/>
      <c r="G1162" s="5"/>
      <c r="H1162" s="5"/>
    </row>
    <row r="1163" spans="1:8" x14ac:dyDescent="0.3">
      <c r="A1163" s="2"/>
      <c r="B1163" s="5"/>
      <c r="C1163" s="5"/>
      <c r="D1163" s="5"/>
      <c r="E1163" s="5"/>
      <c r="F1163" s="5"/>
      <c r="G1163" s="5"/>
      <c r="H1163" s="5"/>
    </row>
    <row r="1164" spans="1:8" x14ac:dyDescent="0.3">
      <c r="A1164" s="2"/>
      <c r="B1164" s="5"/>
      <c r="C1164" s="5"/>
      <c r="D1164" s="5"/>
      <c r="E1164" s="5"/>
      <c r="F1164" s="5"/>
      <c r="G1164" s="5"/>
      <c r="H1164" s="5"/>
    </row>
    <row r="1165" spans="1:8" x14ac:dyDescent="0.3">
      <c r="A1165" s="2"/>
      <c r="B1165" s="5"/>
      <c r="C1165" s="5"/>
      <c r="D1165" s="5"/>
      <c r="E1165" s="5"/>
      <c r="F1165" s="5"/>
      <c r="G1165" s="5"/>
      <c r="H1165" s="5"/>
    </row>
    <row r="1166" spans="1:8" x14ac:dyDescent="0.3">
      <c r="A1166" s="2"/>
      <c r="B1166" s="5"/>
      <c r="C1166" s="5"/>
      <c r="D1166" s="5"/>
      <c r="E1166" s="5"/>
      <c r="F1166" s="5"/>
      <c r="G1166" s="5"/>
      <c r="H1166" s="5"/>
    </row>
    <row r="1167" spans="1:8" x14ac:dyDescent="0.3">
      <c r="A1167" s="2"/>
      <c r="B1167" s="5"/>
      <c r="C1167" s="5"/>
      <c r="D1167" s="5"/>
      <c r="E1167" s="5"/>
      <c r="F1167" s="5"/>
      <c r="G1167" s="5"/>
      <c r="H1167" s="5"/>
    </row>
    <row r="1168" spans="1:8" x14ac:dyDescent="0.3">
      <c r="A1168" s="2"/>
      <c r="B1168" s="5"/>
      <c r="C1168" s="5"/>
      <c r="D1168" s="5"/>
      <c r="E1168" s="5"/>
      <c r="F1168" s="5"/>
      <c r="G1168" s="5"/>
      <c r="H1168" s="5"/>
    </row>
    <row r="1169" spans="1:8" x14ac:dyDescent="0.3">
      <c r="A1169" s="2"/>
      <c r="B1169" s="5"/>
      <c r="C1169" s="5"/>
      <c r="D1169" s="5"/>
      <c r="E1169" s="5"/>
      <c r="F1169" s="5"/>
      <c r="G1169" s="5"/>
      <c r="H1169" s="5"/>
    </row>
    <row r="1170" spans="1:8" x14ac:dyDescent="0.3">
      <c r="A1170" s="2"/>
      <c r="B1170" s="5"/>
      <c r="C1170" s="5"/>
      <c r="D1170" s="5"/>
      <c r="E1170" s="5"/>
      <c r="F1170" s="5"/>
      <c r="G1170" s="5"/>
      <c r="H1170" s="5"/>
    </row>
    <row r="1171" spans="1:8" x14ac:dyDescent="0.3">
      <c r="A1171" s="2"/>
      <c r="B1171" s="5"/>
      <c r="C1171" s="5"/>
      <c r="D1171" s="5"/>
      <c r="E1171" s="5"/>
      <c r="F1171" s="5"/>
      <c r="G1171" s="5"/>
      <c r="H1171" s="5"/>
    </row>
    <row r="1172" spans="1:8" x14ac:dyDescent="0.3">
      <c r="A1172" s="2"/>
      <c r="B1172" s="5"/>
      <c r="C1172" s="5"/>
      <c r="D1172" s="5"/>
      <c r="E1172" s="5"/>
      <c r="F1172" s="5"/>
      <c r="G1172" s="5"/>
      <c r="H1172" s="5"/>
    </row>
    <row r="1173" spans="1:8" x14ac:dyDescent="0.3">
      <c r="A1173" s="2"/>
      <c r="B1173" s="5"/>
      <c r="C1173" s="5"/>
      <c r="D1173" s="5"/>
      <c r="E1173" s="5"/>
      <c r="F1173" s="5"/>
      <c r="G1173" s="5"/>
      <c r="H1173" s="5"/>
    </row>
    <row r="1174" spans="1:8" x14ac:dyDescent="0.3">
      <c r="A1174" s="2"/>
      <c r="B1174" s="5"/>
      <c r="C1174" s="5"/>
      <c r="D1174" s="5"/>
      <c r="E1174" s="5"/>
      <c r="F1174" s="5"/>
      <c r="G1174" s="5"/>
      <c r="H1174" s="5"/>
    </row>
    <row r="1175" spans="1:8" x14ac:dyDescent="0.3">
      <c r="A1175" s="2"/>
      <c r="B1175" s="5"/>
      <c r="C1175" s="5"/>
      <c r="D1175" s="5"/>
      <c r="E1175" s="5"/>
      <c r="F1175" s="5"/>
      <c r="G1175" s="5"/>
      <c r="H1175" s="5"/>
    </row>
    <row r="1176" spans="1:8" x14ac:dyDescent="0.3">
      <c r="A1176" s="2"/>
      <c r="B1176" s="5"/>
      <c r="C1176" s="5"/>
      <c r="D1176" s="5"/>
      <c r="E1176" s="5"/>
      <c r="F1176" s="5"/>
      <c r="G1176" s="5"/>
      <c r="H1176" s="5"/>
    </row>
    <row r="1177" spans="1:8" x14ac:dyDescent="0.3">
      <c r="A1177" s="2"/>
      <c r="B1177" s="5"/>
      <c r="C1177" s="5"/>
      <c r="D1177" s="5"/>
      <c r="E1177" s="5"/>
      <c r="F1177" s="5"/>
      <c r="G1177" s="5"/>
      <c r="H1177" s="5"/>
    </row>
    <row r="1178" spans="1:8" x14ac:dyDescent="0.3">
      <c r="A1178" s="2"/>
      <c r="B1178" s="5"/>
      <c r="C1178" s="5"/>
      <c r="D1178" s="5"/>
      <c r="E1178" s="5"/>
      <c r="F1178" s="5"/>
      <c r="G1178" s="5"/>
      <c r="H1178" s="5"/>
    </row>
    <row r="1179" spans="1:8" x14ac:dyDescent="0.3">
      <c r="A1179" s="2"/>
      <c r="B1179" s="5"/>
      <c r="C1179" s="5"/>
      <c r="D1179" s="5"/>
      <c r="E1179" s="5"/>
      <c r="F1179" s="5"/>
      <c r="G1179" s="5"/>
      <c r="H1179" s="5"/>
    </row>
    <row r="1180" spans="1:8" x14ac:dyDescent="0.3">
      <c r="A1180" s="2"/>
      <c r="B1180" s="5"/>
      <c r="C1180" s="5"/>
      <c r="D1180" s="5"/>
      <c r="E1180" s="5"/>
      <c r="F1180" s="5"/>
      <c r="G1180" s="5"/>
      <c r="H1180" s="5"/>
    </row>
    <row r="1181" spans="1:8" x14ac:dyDescent="0.3">
      <c r="A1181" s="2"/>
      <c r="B1181" s="5"/>
      <c r="C1181" s="5"/>
      <c r="D1181" s="5"/>
      <c r="E1181" s="5"/>
      <c r="F1181" s="5"/>
      <c r="G1181" s="5"/>
      <c r="H1181" s="5"/>
    </row>
    <row r="1182" spans="1:8" x14ac:dyDescent="0.3">
      <c r="A1182" s="2"/>
      <c r="B1182" s="5"/>
      <c r="C1182" s="5"/>
      <c r="D1182" s="5"/>
      <c r="E1182" s="5"/>
      <c r="F1182" s="5"/>
      <c r="G1182" s="5"/>
      <c r="H1182" s="5"/>
    </row>
    <row r="1183" spans="1:8" x14ac:dyDescent="0.3">
      <c r="A1183" s="2"/>
      <c r="B1183" s="5"/>
      <c r="C1183" s="5"/>
      <c r="D1183" s="5"/>
      <c r="E1183" s="5"/>
      <c r="F1183" s="5"/>
      <c r="G1183" s="5"/>
      <c r="H1183" s="5"/>
    </row>
    <row r="1184" spans="1:8" x14ac:dyDescent="0.3">
      <c r="A1184" s="2"/>
      <c r="B1184" s="5"/>
      <c r="C1184" s="5"/>
      <c r="D1184" s="5"/>
      <c r="E1184" s="5"/>
      <c r="F1184" s="5"/>
      <c r="G1184" s="5"/>
      <c r="H1184" s="5"/>
    </row>
    <row r="1185" spans="1:8" x14ac:dyDescent="0.3">
      <c r="A1185" s="2"/>
      <c r="B1185" s="5"/>
      <c r="C1185" s="5"/>
      <c r="D1185" s="5"/>
      <c r="E1185" s="5"/>
      <c r="F1185" s="5"/>
      <c r="G1185" s="5"/>
      <c r="H1185" s="5"/>
    </row>
    <row r="1186" spans="1:8" x14ac:dyDescent="0.3">
      <c r="A1186" s="2"/>
      <c r="B1186" s="5"/>
      <c r="C1186" s="5"/>
      <c r="D1186" s="5"/>
      <c r="E1186" s="5"/>
      <c r="F1186" s="5"/>
      <c r="G1186" s="5"/>
      <c r="H1186" s="5"/>
    </row>
    <row r="1187" spans="1:8" x14ac:dyDescent="0.3">
      <c r="A1187" s="2"/>
      <c r="B1187" s="5"/>
      <c r="C1187" s="5"/>
      <c r="D1187" s="5"/>
      <c r="E1187" s="5"/>
      <c r="F1187" s="5"/>
      <c r="G1187" s="5"/>
      <c r="H1187" s="5"/>
    </row>
    <row r="1188" spans="1:8" x14ac:dyDescent="0.3">
      <c r="A1188" s="2"/>
      <c r="B1188" s="5"/>
      <c r="C1188" s="5"/>
      <c r="D1188" s="5"/>
      <c r="E1188" s="5"/>
      <c r="F1188" s="5"/>
      <c r="G1188" s="5"/>
      <c r="H1188" s="5"/>
    </row>
    <row r="1189" spans="1:8" x14ac:dyDescent="0.3">
      <c r="A1189" s="2"/>
      <c r="B1189" s="5"/>
      <c r="C1189" s="5"/>
      <c r="D1189" s="5"/>
      <c r="E1189" s="5"/>
      <c r="F1189" s="5"/>
      <c r="G1189" s="5"/>
      <c r="H1189" s="5"/>
    </row>
    <row r="1190" spans="1:8" x14ac:dyDescent="0.3">
      <c r="A1190" s="2"/>
      <c r="B1190" s="5"/>
      <c r="C1190" s="5"/>
      <c r="D1190" s="5"/>
      <c r="E1190" s="5"/>
      <c r="F1190" s="5"/>
      <c r="G1190" s="5"/>
      <c r="H1190" s="5"/>
    </row>
    <row r="1191" spans="1:8" x14ac:dyDescent="0.3">
      <c r="A1191" s="2"/>
      <c r="B1191" s="5"/>
      <c r="C1191" s="5"/>
      <c r="D1191" s="5"/>
      <c r="E1191" s="5"/>
      <c r="F1191" s="5"/>
      <c r="G1191" s="5"/>
      <c r="H1191" s="5"/>
    </row>
    <row r="1192" spans="1:8" x14ac:dyDescent="0.3">
      <c r="A1192" s="2"/>
      <c r="B1192" s="5"/>
      <c r="C1192" s="5"/>
      <c r="D1192" s="5"/>
      <c r="E1192" s="5"/>
      <c r="F1192" s="5"/>
      <c r="G1192" s="5"/>
      <c r="H1192" s="5"/>
    </row>
    <row r="1193" spans="1:8" x14ac:dyDescent="0.3">
      <c r="A1193" s="2"/>
      <c r="B1193" s="5"/>
      <c r="C1193" s="5"/>
      <c r="D1193" s="5"/>
      <c r="E1193" s="5"/>
      <c r="F1193" s="5"/>
      <c r="G1193" s="5"/>
      <c r="H1193" s="5"/>
    </row>
    <row r="1194" spans="1:8" x14ac:dyDescent="0.3">
      <c r="A1194" s="2"/>
      <c r="B1194" s="5"/>
      <c r="C1194" s="5"/>
      <c r="D1194" s="5"/>
      <c r="E1194" s="5"/>
      <c r="F1194" s="5"/>
      <c r="G1194" s="5"/>
      <c r="H1194" s="5"/>
    </row>
    <row r="1195" spans="1:8" x14ac:dyDescent="0.3">
      <c r="A1195" s="2"/>
      <c r="B1195" s="5"/>
      <c r="C1195" s="5"/>
      <c r="D1195" s="5"/>
      <c r="E1195" s="5"/>
      <c r="F1195" s="5"/>
      <c r="G1195" s="5"/>
      <c r="H1195" s="5"/>
    </row>
    <row r="1196" spans="1:8" x14ac:dyDescent="0.3">
      <c r="A1196" s="2"/>
      <c r="B1196" s="5"/>
      <c r="C1196" s="5"/>
      <c r="D1196" s="5"/>
      <c r="E1196" s="5"/>
      <c r="F1196" s="5"/>
      <c r="G1196" s="5"/>
      <c r="H1196" s="5"/>
    </row>
    <row r="1197" spans="1:8" x14ac:dyDescent="0.3">
      <c r="A1197" s="2"/>
      <c r="B1197" s="5"/>
      <c r="C1197" s="5"/>
      <c r="D1197" s="5"/>
      <c r="E1197" s="5"/>
      <c r="F1197" s="5"/>
      <c r="G1197" s="5"/>
      <c r="H1197" s="5"/>
    </row>
    <row r="1198" spans="1:8" x14ac:dyDescent="0.3">
      <c r="A1198" s="2"/>
      <c r="B1198" s="5"/>
      <c r="C1198" s="5"/>
      <c r="D1198" s="5"/>
      <c r="E1198" s="5"/>
      <c r="F1198" s="5"/>
      <c r="G1198" s="5"/>
      <c r="H1198" s="5"/>
    </row>
    <row r="1199" spans="1:8" x14ac:dyDescent="0.3">
      <c r="A1199" s="2"/>
      <c r="B1199" s="5"/>
      <c r="C1199" s="5"/>
      <c r="D1199" s="5"/>
      <c r="E1199" s="5"/>
      <c r="F1199" s="5"/>
      <c r="G1199" s="5"/>
      <c r="H1199" s="5"/>
    </row>
    <row r="1200" spans="1:8" x14ac:dyDescent="0.3">
      <c r="A1200" s="2"/>
      <c r="B1200" s="5"/>
      <c r="C1200" s="5"/>
      <c r="D1200" s="5"/>
      <c r="E1200" s="5"/>
      <c r="F1200" s="5"/>
      <c r="G1200" s="5"/>
      <c r="H1200" s="5"/>
    </row>
    <row r="1201" spans="1:8" x14ac:dyDescent="0.3">
      <c r="A1201" s="2"/>
      <c r="B1201" s="5"/>
      <c r="C1201" s="5"/>
      <c r="D1201" s="5"/>
      <c r="E1201" s="5"/>
      <c r="F1201" s="5"/>
      <c r="G1201" s="5"/>
      <c r="H1201" s="5"/>
    </row>
    <row r="1202" spans="1:8" x14ac:dyDescent="0.3">
      <c r="A1202" s="2"/>
      <c r="B1202" s="5"/>
      <c r="C1202" s="5"/>
      <c r="D1202" s="5"/>
      <c r="E1202" s="5"/>
      <c r="F1202" s="5"/>
      <c r="G1202" s="5"/>
      <c r="H1202" s="5"/>
    </row>
    <row r="1203" spans="1:8" x14ac:dyDescent="0.3">
      <c r="A1203" s="2"/>
      <c r="B1203" s="5"/>
      <c r="C1203" s="5"/>
      <c r="D1203" s="5"/>
      <c r="E1203" s="5"/>
      <c r="F1203" s="5"/>
      <c r="G1203" s="5"/>
      <c r="H1203" s="5"/>
    </row>
    <row r="1204" spans="1:8" x14ac:dyDescent="0.3">
      <c r="A1204" s="2"/>
      <c r="B1204" s="5"/>
      <c r="C1204" s="5"/>
      <c r="D1204" s="5"/>
      <c r="E1204" s="5"/>
      <c r="F1204" s="5"/>
      <c r="G1204" s="5"/>
      <c r="H1204" s="5"/>
    </row>
    <row r="1205" spans="1:8" x14ac:dyDescent="0.3">
      <c r="A1205" s="2"/>
      <c r="B1205" s="5"/>
      <c r="C1205" s="5"/>
      <c r="D1205" s="5"/>
      <c r="E1205" s="5"/>
      <c r="F1205" s="5"/>
      <c r="G1205" s="5"/>
      <c r="H1205" s="5"/>
    </row>
    <row r="1206" spans="1:8" x14ac:dyDescent="0.3">
      <c r="A1206" s="2"/>
      <c r="B1206" s="5"/>
      <c r="C1206" s="5"/>
      <c r="D1206" s="5"/>
      <c r="E1206" s="5"/>
      <c r="F1206" s="5"/>
      <c r="G1206" s="5"/>
      <c r="H1206" s="5"/>
    </row>
    <row r="1207" spans="1:8" x14ac:dyDescent="0.3">
      <c r="A1207" s="2"/>
      <c r="B1207" s="5"/>
      <c r="C1207" s="5"/>
      <c r="D1207" s="5"/>
      <c r="E1207" s="5"/>
      <c r="F1207" s="5"/>
      <c r="G1207" s="5"/>
      <c r="H1207" s="5"/>
    </row>
    <row r="1208" spans="1:8" x14ac:dyDescent="0.3">
      <c r="A1208" s="2"/>
      <c r="B1208" s="5"/>
      <c r="C1208" s="5"/>
      <c r="D1208" s="5"/>
      <c r="E1208" s="5"/>
      <c r="F1208" s="5"/>
      <c r="G1208" s="5"/>
      <c r="H1208" s="5"/>
    </row>
    <row r="1209" spans="1:8" x14ac:dyDescent="0.3">
      <c r="A1209" s="2"/>
      <c r="B1209" s="5"/>
      <c r="C1209" s="5"/>
      <c r="D1209" s="5"/>
      <c r="E1209" s="5"/>
      <c r="F1209" s="5"/>
      <c r="G1209" s="5"/>
      <c r="H1209" s="5"/>
    </row>
    <row r="1210" spans="1:8" x14ac:dyDescent="0.3">
      <c r="A1210" s="2"/>
      <c r="B1210" s="5"/>
      <c r="C1210" s="5"/>
      <c r="D1210" s="5"/>
      <c r="E1210" s="5"/>
      <c r="F1210" s="5"/>
      <c r="G1210" s="5"/>
      <c r="H1210" s="5"/>
    </row>
    <row r="1211" spans="1:8" x14ac:dyDescent="0.3">
      <c r="A1211" s="2"/>
      <c r="B1211" s="5"/>
      <c r="C1211" s="5"/>
      <c r="D1211" s="5"/>
      <c r="E1211" s="5"/>
      <c r="F1211" s="5"/>
      <c r="G1211" s="5"/>
      <c r="H1211" s="5"/>
    </row>
    <row r="1212" spans="1:8" x14ac:dyDescent="0.3">
      <c r="A1212" s="2"/>
      <c r="B1212" s="5"/>
      <c r="C1212" s="5"/>
      <c r="D1212" s="5"/>
      <c r="E1212" s="5"/>
      <c r="F1212" s="5"/>
      <c r="G1212" s="5"/>
      <c r="H1212" s="5"/>
    </row>
    <row r="1213" spans="1:8" x14ac:dyDescent="0.3">
      <c r="A1213" s="2"/>
      <c r="B1213" s="5"/>
      <c r="C1213" s="5"/>
      <c r="D1213" s="5"/>
      <c r="E1213" s="5"/>
      <c r="F1213" s="5"/>
      <c r="G1213" s="5"/>
      <c r="H1213" s="5"/>
    </row>
    <row r="1214" spans="1:8" x14ac:dyDescent="0.3">
      <c r="A1214" s="2"/>
      <c r="B1214" s="5"/>
      <c r="C1214" s="5"/>
      <c r="D1214" s="5"/>
      <c r="E1214" s="5"/>
      <c r="F1214" s="5"/>
      <c r="G1214" s="5"/>
      <c r="H1214" s="5"/>
    </row>
    <row r="1215" spans="1:8" x14ac:dyDescent="0.3">
      <c r="A1215" s="2"/>
      <c r="B1215" s="5"/>
      <c r="C1215" s="5"/>
      <c r="D1215" s="5"/>
      <c r="E1215" s="5"/>
      <c r="F1215" s="5"/>
      <c r="G1215" s="5"/>
      <c r="H1215" s="5"/>
    </row>
    <row r="1216" spans="1:8" x14ac:dyDescent="0.3">
      <c r="A1216" s="2"/>
      <c r="B1216" s="5"/>
      <c r="C1216" s="5"/>
      <c r="D1216" s="5"/>
      <c r="E1216" s="5"/>
      <c r="F1216" s="5"/>
      <c r="G1216" s="5"/>
      <c r="H1216" s="5"/>
    </row>
    <row r="1217" spans="1:8" x14ac:dyDescent="0.3">
      <c r="A1217" s="2"/>
      <c r="B1217" s="5"/>
      <c r="C1217" s="5"/>
      <c r="D1217" s="5"/>
      <c r="E1217" s="5"/>
      <c r="F1217" s="5"/>
      <c r="G1217" s="5"/>
      <c r="H1217" s="5"/>
    </row>
    <row r="1218" spans="1:8" x14ac:dyDescent="0.3">
      <c r="A1218" s="2"/>
      <c r="B1218" s="5"/>
      <c r="C1218" s="5"/>
      <c r="D1218" s="5"/>
      <c r="E1218" s="5"/>
      <c r="F1218" s="5"/>
      <c r="G1218" s="5"/>
      <c r="H1218" s="5"/>
    </row>
    <row r="1219" spans="1:8" x14ac:dyDescent="0.3">
      <c r="A1219" s="2"/>
      <c r="B1219" s="5"/>
      <c r="C1219" s="5"/>
      <c r="D1219" s="5"/>
      <c r="E1219" s="5"/>
      <c r="F1219" s="5"/>
      <c r="G1219" s="5"/>
      <c r="H1219" s="5"/>
    </row>
    <row r="1220" spans="1:8" x14ac:dyDescent="0.3">
      <c r="A1220" s="2"/>
      <c r="B1220" s="5"/>
      <c r="C1220" s="5"/>
      <c r="D1220" s="5"/>
      <c r="E1220" s="5"/>
      <c r="F1220" s="5"/>
      <c r="G1220" s="5"/>
      <c r="H1220" s="5"/>
    </row>
    <row r="1221" spans="1:8" x14ac:dyDescent="0.3">
      <c r="A1221" s="2"/>
      <c r="B1221" s="5"/>
      <c r="C1221" s="5"/>
      <c r="D1221" s="5"/>
      <c r="E1221" s="5"/>
      <c r="F1221" s="5"/>
      <c r="G1221" s="5"/>
      <c r="H1221" s="5"/>
    </row>
    <row r="1222" spans="1:8" x14ac:dyDescent="0.3">
      <c r="A1222" s="2"/>
      <c r="B1222" s="5"/>
      <c r="C1222" s="5"/>
      <c r="D1222" s="5"/>
      <c r="E1222" s="5"/>
      <c r="F1222" s="5"/>
      <c r="G1222" s="5"/>
      <c r="H1222" s="5"/>
    </row>
    <row r="1223" spans="1:8" x14ac:dyDescent="0.3">
      <c r="A1223" s="2"/>
      <c r="B1223" s="5"/>
      <c r="C1223" s="5"/>
      <c r="D1223" s="5"/>
      <c r="E1223" s="5"/>
      <c r="F1223" s="5"/>
      <c r="G1223" s="5"/>
      <c r="H1223" s="5"/>
    </row>
    <row r="1224" spans="1:8" x14ac:dyDescent="0.3">
      <c r="A1224" s="2"/>
      <c r="B1224" s="5"/>
      <c r="C1224" s="5"/>
      <c r="D1224" s="5"/>
      <c r="E1224" s="5"/>
      <c r="F1224" s="5"/>
      <c r="G1224" s="5"/>
      <c r="H1224" s="5"/>
    </row>
    <row r="1225" spans="1:8" x14ac:dyDescent="0.3">
      <c r="A1225" s="2"/>
      <c r="B1225" s="5"/>
      <c r="C1225" s="5"/>
      <c r="D1225" s="5"/>
      <c r="E1225" s="5"/>
      <c r="F1225" s="5"/>
      <c r="G1225" s="5"/>
      <c r="H1225" s="5"/>
    </row>
    <row r="1226" spans="1:8" x14ac:dyDescent="0.3">
      <c r="A1226" s="2"/>
      <c r="B1226" s="5"/>
      <c r="C1226" s="5"/>
      <c r="D1226" s="5"/>
      <c r="E1226" s="5"/>
      <c r="F1226" s="5"/>
      <c r="G1226" s="5"/>
      <c r="H1226" s="5"/>
    </row>
    <row r="1227" spans="1:8" x14ac:dyDescent="0.3">
      <c r="A1227" s="2"/>
      <c r="B1227" s="5"/>
      <c r="C1227" s="5"/>
      <c r="D1227" s="5"/>
      <c r="E1227" s="5"/>
      <c r="F1227" s="5"/>
      <c r="G1227" s="5"/>
      <c r="H1227" s="5"/>
    </row>
    <row r="1228" spans="1:8" x14ac:dyDescent="0.3">
      <c r="A1228" s="2"/>
      <c r="B1228" s="5"/>
      <c r="C1228" s="5"/>
      <c r="D1228" s="5"/>
      <c r="E1228" s="5"/>
      <c r="F1228" s="5"/>
      <c r="G1228" s="5"/>
      <c r="H1228" s="5"/>
    </row>
    <row r="1229" spans="1:8" x14ac:dyDescent="0.3">
      <c r="A1229" s="2"/>
      <c r="B1229" s="5"/>
      <c r="C1229" s="5"/>
      <c r="D1229" s="5"/>
      <c r="E1229" s="5"/>
      <c r="F1229" s="5"/>
      <c r="G1229" s="5"/>
      <c r="H1229" s="5"/>
    </row>
    <row r="1230" spans="1:8" x14ac:dyDescent="0.3">
      <c r="A1230" s="2"/>
      <c r="B1230" s="5"/>
      <c r="C1230" s="5"/>
      <c r="D1230" s="5"/>
      <c r="E1230" s="5"/>
      <c r="F1230" s="5"/>
      <c r="G1230" s="5"/>
      <c r="H1230" s="5"/>
    </row>
    <row r="1231" spans="1:8" x14ac:dyDescent="0.3">
      <c r="A1231" s="2"/>
      <c r="B1231" s="5"/>
      <c r="C1231" s="5"/>
      <c r="D1231" s="5"/>
      <c r="E1231" s="5"/>
      <c r="F1231" s="5"/>
      <c r="G1231" s="5"/>
      <c r="H1231" s="5"/>
    </row>
    <row r="1232" spans="1:8" x14ac:dyDescent="0.3">
      <c r="A1232" s="2"/>
      <c r="B1232" s="5"/>
      <c r="C1232" s="5"/>
      <c r="D1232" s="5"/>
      <c r="E1232" s="5"/>
      <c r="F1232" s="5"/>
      <c r="G1232" s="5"/>
      <c r="H1232" s="5"/>
    </row>
    <row r="1233" spans="1:8" x14ac:dyDescent="0.3">
      <c r="A1233" s="2"/>
      <c r="B1233" s="5"/>
      <c r="C1233" s="5"/>
      <c r="D1233" s="5"/>
      <c r="E1233" s="5"/>
      <c r="F1233" s="5"/>
      <c r="G1233" s="5"/>
      <c r="H1233" s="5"/>
    </row>
    <row r="1234" spans="1:8" x14ac:dyDescent="0.3">
      <c r="A1234" s="2"/>
      <c r="B1234" s="5"/>
      <c r="C1234" s="5"/>
      <c r="D1234" s="5"/>
      <c r="E1234" s="5"/>
      <c r="F1234" s="5"/>
      <c r="G1234" s="5"/>
      <c r="H1234" s="5"/>
    </row>
    <row r="1235" spans="1:8" x14ac:dyDescent="0.3">
      <c r="A1235" s="2"/>
      <c r="B1235" s="5"/>
      <c r="C1235" s="5"/>
      <c r="D1235" s="5"/>
      <c r="E1235" s="5"/>
      <c r="F1235" s="5"/>
      <c r="G1235" s="5"/>
      <c r="H1235" s="5"/>
    </row>
    <row r="1236" spans="1:8" x14ac:dyDescent="0.3">
      <c r="A1236" s="2"/>
      <c r="B1236" s="5"/>
      <c r="C1236" s="5"/>
      <c r="D1236" s="5"/>
      <c r="E1236" s="5"/>
      <c r="F1236" s="5"/>
      <c r="G1236" s="5"/>
      <c r="H1236" s="5"/>
    </row>
    <row r="1237" spans="1:8" x14ac:dyDescent="0.3">
      <c r="A1237" s="2"/>
      <c r="B1237" s="5"/>
      <c r="C1237" s="5"/>
      <c r="D1237" s="5"/>
      <c r="E1237" s="5"/>
      <c r="F1237" s="5"/>
      <c r="G1237" s="5"/>
      <c r="H1237" s="5"/>
    </row>
    <row r="1238" spans="1:8" x14ac:dyDescent="0.3">
      <c r="A1238" s="2"/>
      <c r="B1238" s="5"/>
      <c r="C1238" s="5"/>
      <c r="D1238" s="5"/>
      <c r="E1238" s="5"/>
      <c r="F1238" s="5"/>
      <c r="G1238" s="5"/>
      <c r="H1238" s="5"/>
    </row>
    <row r="1239" spans="1:8" x14ac:dyDescent="0.3">
      <c r="A1239" s="2"/>
      <c r="B1239" s="5"/>
      <c r="C1239" s="5"/>
      <c r="D1239" s="5"/>
      <c r="E1239" s="5"/>
      <c r="F1239" s="5"/>
      <c r="G1239" s="5"/>
      <c r="H1239" s="5"/>
    </row>
    <row r="1240" spans="1:8" x14ac:dyDescent="0.3">
      <c r="A1240" s="2"/>
      <c r="B1240" s="5"/>
      <c r="C1240" s="5"/>
      <c r="D1240" s="5"/>
      <c r="E1240" s="5"/>
      <c r="F1240" s="5"/>
      <c r="G1240" s="5"/>
      <c r="H1240" s="5"/>
    </row>
    <row r="1241" spans="1:8" x14ac:dyDescent="0.3">
      <c r="A1241" s="2"/>
      <c r="B1241" s="5"/>
      <c r="C1241" s="5"/>
      <c r="D1241" s="5"/>
      <c r="E1241" s="5"/>
      <c r="F1241" s="5"/>
      <c r="G1241" s="5"/>
      <c r="H1241" s="5"/>
    </row>
    <row r="1242" spans="1:8" x14ac:dyDescent="0.3">
      <c r="A1242" s="2"/>
      <c r="B1242" s="5"/>
      <c r="C1242" s="5"/>
      <c r="D1242" s="5"/>
      <c r="E1242" s="5"/>
      <c r="F1242" s="5"/>
      <c r="G1242" s="5"/>
      <c r="H1242" s="5"/>
    </row>
    <row r="1243" spans="1:8" x14ac:dyDescent="0.3">
      <c r="A1243" s="2"/>
      <c r="B1243" s="5"/>
      <c r="C1243" s="5"/>
      <c r="D1243" s="5"/>
      <c r="E1243" s="5"/>
      <c r="F1243" s="5"/>
      <c r="G1243" s="5"/>
      <c r="H1243" s="5"/>
    </row>
    <row r="1244" spans="1:8" x14ac:dyDescent="0.3">
      <c r="A1244" s="2"/>
      <c r="B1244" s="5"/>
      <c r="C1244" s="5"/>
      <c r="D1244" s="5"/>
      <c r="E1244" s="5"/>
      <c r="F1244" s="5"/>
      <c r="G1244" s="5"/>
      <c r="H1244" s="5"/>
    </row>
    <row r="1245" spans="1:8" x14ac:dyDescent="0.3">
      <c r="A1245" s="2"/>
      <c r="B1245" s="5"/>
      <c r="C1245" s="5"/>
      <c r="D1245" s="5"/>
      <c r="E1245" s="5"/>
      <c r="F1245" s="5"/>
      <c r="G1245" s="5"/>
      <c r="H1245" s="5"/>
    </row>
    <row r="1246" spans="1:8" x14ac:dyDescent="0.3">
      <c r="A1246" s="2"/>
      <c r="B1246" s="5"/>
      <c r="C1246" s="5"/>
      <c r="D1246" s="5"/>
      <c r="E1246" s="5"/>
      <c r="F1246" s="5"/>
      <c r="G1246" s="5"/>
      <c r="H1246" s="5"/>
    </row>
    <row r="1247" spans="1:8" x14ac:dyDescent="0.3">
      <c r="A1247" s="2"/>
      <c r="B1247" s="5"/>
      <c r="C1247" s="5"/>
      <c r="D1247" s="5"/>
      <c r="E1247" s="5"/>
      <c r="F1247" s="5"/>
      <c r="G1247" s="5"/>
      <c r="H1247" s="5"/>
    </row>
    <row r="1248" spans="1:8" x14ac:dyDescent="0.3">
      <c r="A1248" s="2"/>
      <c r="B1248" s="5"/>
      <c r="C1248" s="5"/>
      <c r="D1248" s="5"/>
      <c r="E1248" s="5"/>
      <c r="F1248" s="5"/>
      <c r="G1248" s="5"/>
      <c r="H1248" s="5"/>
    </row>
    <row r="1249" spans="1:8" x14ac:dyDescent="0.3">
      <c r="A1249" s="2"/>
      <c r="B1249" s="5"/>
      <c r="C1249" s="5"/>
      <c r="D1249" s="5"/>
      <c r="E1249" s="5"/>
      <c r="F1249" s="5"/>
      <c r="G1249" s="5"/>
      <c r="H1249" s="5"/>
    </row>
    <row r="1250" spans="1:8" x14ac:dyDescent="0.3">
      <c r="A1250" s="2"/>
      <c r="B1250" s="5"/>
      <c r="C1250" s="5"/>
      <c r="D1250" s="5"/>
      <c r="E1250" s="5"/>
      <c r="F1250" s="5"/>
      <c r="G1250" s="5"/>
      <c r="H1250" s="5"/>
    </row>
    <row r="1251" spans="1:8" x14ac:dyDescent="0.3">
      <c r="A1251" s="2"/>
      <c r="B1251" s="5"/>
      <c r="C1251" s="5"/>
      <c r="D1251" s="5"/>
      <c r="E1251" s="5"/>
      <c r="F1251" s="5"/>
      <c r="G1251" s="5"/>
      <c r="H1251" s="5"/>
    </row>
    <row r="1252" spans="1:8" x14ac:dyDescent="0.3">
      <c r="A1252" s="2"/>
      <c r="B1252" s="5"/>
      <c r="C1252" s="5"/>
      <c r="D1252" s="5"/>
      <c r="E1252" s="5"/>
      <c r="F1252" s="5"/>
      <c r="G1252" s="5"/>
      <c r="H1252" s="5"/>
    </row>
    <row r="1253" spans="1:8" x14ac:dyDescent="0.3">
      <c r="A1253" s="2"/>
      <c r="B1253" s="5"/>
      <c r="C1253" s="5"/>
      <c r="D1253" s="5"/>
      <c r="E1253" s="5"/>
      <c r="F1253" s="5"/>
      <c r="G1253" s="5"/>
      <c r="H1253" s="5"/>
    </row>
    <row r="1254" spans="1:8" x14ac:dyDescent="0.3">
      <c r="A1254" s="2"/>
      <c r="B1254" s="5"/>
      <c r="C1254" s="5"/>
      <c r="D1254" s="5"/>
      <c r="E1254" s="5"/>
      <c r="F1254" s="5"/>
      <c r="G1254" s="5"/>
      <c r="H1254" s="5"/>
    </row>
    <row r="1255" spans="1:8" x14ac:dyDescent="0.3">
      <c r="A1255" s="2"/>
      <c r="B1255" s="5"/>
      <c r="C1255" s="5"/>
      <c r="D1255" s="5"/>
      <c r="E1255" s="5"/>
      <c r="F1255" s="5"/>
      <c r="G1255" s="5"/>
      <c r="H1255" s="5"/>
    </row>
    <row r="1256" spans="1:8" x14ac:dyDescent="0.3">
      <c r="A1256" s="2"/>
      <c r="B1256" s="5"/>
      <c r="C1256" s="5"/>
      <c r="D1256" s="5"/>
      <c r="E1256" s="5"/>
      <c r="F1256" s="5"/>
      <c r="G1256" s="5"/>
      <c r="H1256" s="5"/>
    </row>
    <row r="1257" spans="1:8" x14ac:dyDescent="0.3">
      <c r="A1257" s="2"/>
      <c r="B1257" s="5"/>
      <c r="C1257" s="5"/>
      <c r="D1257" s="5"/>
      <c r="E1257" s="5"/>
      <c r="F1257" s="5"/>
      <c r="G1257" s="5"/>
      <c r="H1257" s="5"/>
    </row>
    <row r="1258" spans="1:8" x14ac:dyDescent="0.3">
      <c r="A1258" s="2"/>
      <c r="B1258" s="5"/>
      <c r="C1258" s="5"/>
      <c r="D1258" s="5"/>
      <c r="E1258" s="5"/>
      <c r="F1258" s="5"/>
      <c r="G1258" s="5"/>
      <c r="H1258" s="5"/>
    </row>
    <row r="1259" spans="1:8" x14ac:dyDescent="0.3">
      <c r="A1259" s="2"/>
      <c r="B1259" s="5"/>
      <c r="C1259" s="5"/>
      <c r="D1259" s="5"/>
      <c r="E1259" s="5"/>
      <c r="F1259" s="5"/>
      <c r="G1259" s="5"/>
      <c r="H1259" s="5"/>
    </row>
    <row r="1260" spans="1:8" x14ac:dyDescent="0.3">
      <c r="A1260" s="2"/>
      <c r="B1260" s="5"/>
      <c r="C1260" s="5"/>
      <c r="D1260" s="5"/>
      <c r="E1260" s="5"/>
      <c r="F1260" s="5"/>
      <c r="G1260" s="5"/>
      <c r="H1260" s="5"/>
    </row>
    <row r="1261" spans="1:8" x14ac:dyDescent="0.3">
      <c r="A1261" s="2"/>
      <c r="B1261" s="5"/>
      <c r="C1261" s="5"/>
      <c r="D1261" s="5"/>
      <c r="E1261" s="5"/>
      <c r="F1261" s="5"/>
      <c r="G1261" s="5"/>
      <c r="H1261" s="5"/>
    </row>
    <row r="1262" spans="1:8" x14ac:dyDescent="0.3">
      <c r="A1262" s="2"/>
      <c r="B1262" s="5"/>
      <c r="C1262" s="5"/>
      <c r="D1262" s="5"/>
      <c r="E1262" s="5"/>
      <c r="F1262" s="5"/>
      <c r="G1262" s="5"/>
      <c r="H1262" s="5"/>
    </row>
    <row r="1263" spans="1:8" x14ac:dyDescent="0.3">
      <c r="A1263" s="2"/>
      <c r="B1263" s="5"/>
      <c r="C1263" s="5"/>
      <c r="D1263" s="5"/>
      <c r="E1263" s="5"/>
      <c r="F1263" s="5"/>
      <c r="G1263" s="5"/>
      <c r="H1263" s="5"/>
    </row>
    <row r="1264" spans="1:8" x14ac:dyDescent="0.3">
      <c r="A1264" s="2"/>
      <c r="B1264" s="5"/>
      <c r="C1264" s="5"/>
      <c r="D1264" s="5"/>
      <c r="E1264" s="5"/>
      <c r="F1264" s="5"/>
      <c r="G1264" s="5"/>
      <c r="H1264" s="5"/>
    </row>
    <row r="1265" spans="1:8" x14ac:dyDescent="0.3">
      <c r="A1265" s="2"/>
      <c r="B1265" s="5"/>
      <c r="C1265" s="5"/>
      <c r="D1265" s="5"/>
      <c r="E1265" s="5"/>
      <c r="F1265" s="5"/>
      <c r="G1265" s="5"/>
      <c r="H1265" s="5"/>
    </row>
    <row r="1266" spans="1:8" x14ac:dyDescent="0.3">
      <c r="A1266" s="2"/>
      <c r="B1266" s="5"/>
      <c r="C1266" s="5"/>
      <c r="D1266" s="5"/>
      <c r="E1266" s="5"/>
      <c r="F1266" s="5"/>
      <c r="G1266" s="5"/>
      <c r="H1266" s="5"/>
    </row>
    <row r="1267" spans="1:8" x14ac:dyDescent="0.3">
      <c r="A1267" s="2"/>
      <c r="B1267" s="5"/>
      <c r="C1267" s="5"/>
      <c r="D1267" s="5"/>
      <c r="E1267" s="5"/>
      <c r="F1267" s="5"/>
      <c r="G1267" s="5"/>
      <c r="H1267" s="5"/>
    </row>
    <row r="1268" spans="1:8" x14ac:dyDescent="0.3">
      <c r="A1268" s="2"/>
      <c r="B1268" s="5"/>
      <c r="C1268" s="5"/>
      <c r="D1268" s="5"/>
      <c r="E1268" s="5"/>
      <c r="F1268" s="5"/>
      <c r="G1268" s="5"/>
      <c r="H1268" s="5"/>
    </row>
    <row r="1269" spans="1:8" x14ac:dyDescent="0.3">
      <c r="A1269" s="2"/>
      <c r="B1269" s="5"/>
      <c r="C1269" s="5"/>
      <c r="D1269" s="5"/>
      <c r="E1269" s="5"/>
      <c r="F1269" s="5"/>
      <c r="G1269" s="5"/>
      <c r="H1269" s="5"/>
    </row>
    <row r="1270" spans="1:8" x14ac:dyDescent="0.3">
      <c r="A1270" s="2"/>
      <c r="B1270" s="5"/>
      <c r="C1270" s="5"/>
      <c r="D1270" s="5"/>
      <c r="E1270" s="5"/>
      <c r="F1270" s="5"/>
      <c r="G1270" s="5"/>
      <c r="H1270" s="5"/>
    </row>
    <row r="1271" spans="1:8" x14ac:dyDescent="0.3">
      <c r="A1271" s="2"/>
      <c r="B1271" s="5"/>
      <c r="C1271" s="5"/>
      <c r="D1271" s="5"/>
      <c r="E1271" s="5"/>
      <c r="F1271" s="5"/>
      <c r="G1271" s="5"/>
      <c r="H1271" s="5"/>
    </row>
    <row r="1272" spans="1:8" x14ac:dyDescent="0.3">
      <c r="A1272" s="2"/>
      <c r="B1272" s="5"/>
      <c r="C1272" s="5"/>
      <c r="D1272" s="5"/>
      <c r="E1272" s="5"/>
      <c r="F1272" s="5"/>
      <c r="G1272" s="5"/>
      <c r="H1272" s="5"/>
    </row>
    <row r="1273" spans="1:8" x14ac:dyDescent="0.3">
      <c r="A1273" s="2"/>
      <c r="B1273" s="5"/>
      <c r="C1273" s="5"/>
      <c r="D1273" s="5"/>
      <c r="E1273" s="5"/>
      <c r="F1273" s="5"/>
      <c r="G1273" s="5"/>
      <c r="H1273" s="5"/>
    </row>
    <row r="1274" spans="1:8" x14ac:dyDescent="0.3">
      <c r="A1274" s="2"/>
      <c r="B1274" s="5"/>
      <c r="C1274" s="5"/>
      <c r="D1274" s="5"/>
      <c r="E1274" s="5"/>
      <c r="F1274" s="5"/>
      <c r="G1274" s="5"/>
      <c r="H1274" s="5"/>
    </row>
    <row r="1275" spans="1:8" x14ac:dyDescent="0.3">
      <c r="A1275" s="2"/>
      <c r="B1275" s="5"/>
      <c r="C1275" s="5"/>
      <c r="D1275" s="5"/>
      <c r="E1275" s="5"/>
      <c r="F1275" s="5"/>
      <c r="G1275" s="5"/>
      <c r="H1275" s="5"/>
    </row>
    <row r="1276" spans="1:8" x14ac:dyDescent="0.3">
      <c r="A1276" s="2"/>
      <c r="B1276" s="5"/>
      <c r="C1276" s="5"/>
      <c r="D1276" s="5"/>
      <c r="E1276" s="5"/>
      <c r="F1276" s="5"/>
      <c r="G1276" s="5"/>
      <c r="H1276" s="5"/>
    </row>
    <row r="1277" spans="1:8" x14ac:dyDescent="0.3">
      <c r="A1277" s="2"/>
      <c r="B1277" s="5"/>
      <c r="C1277" s="5"/>
      <c r="D1277" s="5"/>
      <c r="E1277" s="5"/>
      <c r="F1277" s="5"/>
      <c r="G1277" s="5"/>
      <c r="H1277" s="5"/>
    </row>
    <row r="1278" spans="1:8" x14ac:dyDescent="0.3">
      <c r="A1278" s="2"/>
      <c r="B1278" s="5"/>
      <c r="C1278" s="5"/>
      <c r="D1278" s="5"/>
      <c r="E1278" s="5"/>
      <c r="F1278" s="5"/>
      <c r="G1278" s="5"/>
      <c r="H1278" s="5"/>
    </row>
    <row r="1279" spans="1:8" x14ac:dyDescent="0.3">
      <c r="A1279" s="2"/>
      <c r="B1279" s="5"/>
      <c r="C1279" s="5"/>
      <c r="D1279" s="5"/>
      <c r="E1279" s="5"/>
      <c r="F1279" s="5"/>
      <c r="G1279" s="5"/>
      <c r="H1279" s="5"/>
    </row>
    <row r="1280" spans="1:8" x14ac:dyDescent="0.3">
      <c r="A1280" s="2"/>
      <c r="B1280" s="5"/>
      <c r="C1280" s="5"/>
      <c r="D1280" s="5"/>
      <c r="E1280" s="5"/>
      <c r="F1280" s="5"/>
      <c r="G1280" s="5"/>
      <c r="H1280" s="5"/>
    </row>
    <row r="1281" spans="1:8" x14ac:dyDescent="0.3">
      <c r="A1281" s="2"/>
      <c r="B1281" s="5"/>
      <c r="C1281" s="5"/>
      <c r="D1281" s="5"/>
      <c r="E1281" s="5"/>
      <c r="F1281" s="5"/>
      <c r="G1281" s="5"/>
      <c r="H1281" s="5"/>
    </row>
    <row r="1282" spans="1:8" x14ac:dyDescent="0.3">
      <c r="A1282" s="2"/>
      <c r="B1282" s="5"/>
      <c r="C1282" s="5"/>
      <c r="D1282" s="5"/>
      <c r="E1282" s="5"/>
      <c r="F1282" s="5"/>
      <c r="G1282" s="5"/>
      <c r="H1282" s="5"/>
    </row>
    <row r="1283" spans="1:8" x14ac:dyDescent="0.3">
      <c r="A1283" s="2"/>
      <c r="B1283" s="5"/>
      <c r="C1283" s="5"/>
      <c r="D1283" s="5"/>
      <c r="E1283" s="5"/>
      <c r="F1283" s="5"/>
      <c r="G1283" s="5"/>
      <c r="H1283" s="5"/>
    </row>
    <row r="1284" spans="1:8" x14ac:dyDescent="0.3">
      <c r="A1284" s="2"/>
      <c r="B1284" s="5"/>
      <c r="C1284" s="5"/>
      <c r="D1284" s="5"/>
      <c r="E1284" s="5"/>
      <c r="F1284" s="5"/>
      <c r="G1284" s="5"/>
      <c r="H1284" s="5"/>
    </row>
    <row r="1285" spans="1:8" x14ac:dyDescent="0.3">
      <c r="A1285" s="2"/>
      <c r="B1285" s="5"/>
      <c r="C1285" s="5"/>
      <c r="D1285" s="5"/>
      <c r="E1285" s="5"/>
      <c r="F1285" s="5"/>
      <c r="G1285" s="5"/>
      <c r="H1285" s="5"/>
    </row>
    <row r="1286" spans="1:8" x14ac:dyDescent="0.3">
      <c r="A1286" s="2"/>
      <c r="B1286" s="5"/>
      <c r="C1286" s="5"/>
      <c r="D1286" s="5"/>
      <c r="E1286" s="5"/>
      <c r="F1286" s="5"/>
      <c r="G1286" s="5"/>
      <c r="H1286" s="5"/>
    </row>
    <row r="1287" spans="1:8" x14ac:dyDescent="0.3">
      <c r="A1287" s="2"/>
      <c r="B1287" s="5"/>
      <c r="C1287" s="5"/>
      <c r="D1287" s="5"/>
      <c r="E1287" s="5"/>
      <c r="F1287" s="5"/>
      <c r="G1287" s="5"/>
      <c r="H1287" s="5"/>
    </row>
    <row r="1288" spans="1:8" x14ac:dyDescent="0.3">
      <c r="A1288" s="2"/>
      <c r="B1288" s="5"/>
      <c r="C1288" s="5"/>
      <c r="D1288" s="5"/>
      <c r="E1288" s="5"/>
      <c r="F1288" s="5"/>
      <c r="G1288" s="5"/>
      <c r="H1288" s="5"/>
    </row>
    <row r="1289" spans="1:8" x14ac:dyDescent="0.3">
      <c r="A1289" s="2"/>
      <c r="B1289" s="5"/>
      <c r="C1289" s="5"/>
      <c r="D1289" s="5"/>
      <c r="E1289" s="5"/>
      <c r="F1289" s="5"/>
      <c r="G1289" s="5"/>
      <c r="H1289" s="5"/>
    </row>
    <row r="1290" spans="1:8" x14ac:dyDescent="0.3">
      <c r="A1290" s="2"/>
      <c r="B1290" s="5"/>
      <c r="C1290" s="5"/>
      <c r="D1290" s="5"/>
      <c r="E1290" s="5"/>
      <c r="F1290" s="5"/>
      <c r="G1290" s="5"/>
      <c r="H1290" s="5"/>
    </row>
    <row r="1291" spans="1:8" x14ac:dyDescent="0.3">
      <c r="A1291" s="2"/>
      <c r="B1291" s="5"/>
      <c r="C1291" s="5"/>
      <c r="D1291" s="5"/>
      <c r="E1291" s="5"/>
      <c r="F1291" s="5"/>
      <c r="G1291" s="5"/>
      <c r="H1291" s="5"/>
    </row>
    <row r="1292" spans="1:8" x14ac:dyDescent="0.3">
      <c r="A1292" s="2"/>
      <c r="B1292" s="5"/>
      <c r="C1292" s="5"/>
      <c r="D1292" s="5"/>
      <c r="E1292" s="5"/>
      <c r="F1292" s="5"/>
      <c r="G1292" s="5"/>
      <c r="H1292" s="5"/>
    </row>
    <row r="1293" spans="1:8" x14ac:dyDescent="0.3">
      <c r="A1293" s="2"/>
      <c r="B1293" s="5"/>
      <c r="C1293" s="5"/>
      <c r="D1293" s="5"/>
      <c r="E1293" s="5"/>
      <c r="F1293" s="5"/>
      <c r="G1293" s="5"/>
      <c r="H1293" s="5"/>
    </row>
    <row r="1294" spans="1:8" x14ac:dyDescent="0.3">
      <c r="A1294" s="2"/>
      <c r="B1294" s="5"/>
      <c r="C1294" s="5"/>
      <c r="D1294" s="5"/>
      <c r="E1294" s="5"/>
      <c r="F1294" s="5"/>
      <c r="G1294" s="5"/>
      <c r="H1294" s="5"/>
    </row>
    <row r="1295" spans="1:8" x14ac:dyDescent="0.3">
      <c r="A1295" s="2"/>
      <c r="B1295" s="5"/>
      <c r="C1295" s="5"/>
      <c r="D1295" s="5"/>
      <c r="E1295" s="5"/>
      <c r="F1295" s="5"/>
      <c r="G1295" s="5"/>
      <c r="H1295" s="5"/>
    </row>
    <row r="1296" spans="1:8" x14ac:dyDescent="0.3">
      <c r="A1296" s="2"/>
      <c r="B1296" s="5"/>
      <c r="C1296" s="5"/>
      <c r="D1296" s="5"/>
      <c r="E1296" s="5"/>
      <c r="F1296" s="5"/>
      <c r="G1296" s="5"/>
      <c r="H1296" s="5"/>
    </row>
    <row r="1297" spans="1:8" x14ac:dyDescent="0.3">
      <c r="A1297" s="2"/>
      <c r="B1297" s="5"/>
      <c r="C1297" s="5"/>
      <c r="D1297" s="5"/>
      <c r="E1297" s="5"/>
      <c r="F1297" s="5"/>
      <c r="G1297" s="5"/>
      <c r="H1297" s="5"/>
    </row>
    <row r="1298" spans="1:8" x14ac:dyDescent="0.3">
      <c r="A1298" s="2"/>
      <c r="B1298" s="5"/>
      <c r="C1298" s="5"/>
      <c r="D1298" s="5"/>
      <c r="E1298" s="5"/>
      <c r="F1298" s="5"/>
      <c r="G1298" s="5"/>
      <c r="H1298" s="5"/>
    </row>
    <row r="1299" spans="1:8" x14ac:dyDescent="0.3">
      <c r="A1299" s="2"/>
      <c r="B1299" s="5"/>
      <c r="C1299" s="5"/>
      <c r="D1299" s="5"/>
      <c r="E1299" s="5"/>
      <c r="F1299" s="5"/>
      <c r="G1299" s="5"/>
      <c r="H1299" s="5"/>
    </row>
    <row r="1300" spans="1:8" x14ac:dyDescent="0.3">
      <c r="A1300" s="2"/>
      <c r="B1300" s="5"/>
      <c r="C1300" s="5"/>
      <c r="D1300" s="5"/>
      <c r="E1300" s="5"/>
      <c r="F1300" s="5"/>
      <c r="G1300" s="5"/>
      <c r="H1300" s="5"/>
    </row>
    <row r="1301" spans="1:8" x14ac:dyDescent="0.3">
      <c r="A1301" s="2"/>
      <c r="B1301" s="5"/>
      <c r="C1301" s="5"/>
      <c r="D1301" s="5"/>
      <c r="E1301" s="5"/>
      <c r="F1301" s="5"/>
      <c r="G1301" s="5"/>
      <c r="H1301" s="5"/>
    </row>
    <row r="1302" spans="1:8" x14ac:dyDescent="0.3">
      <c r="A1302" s="2"/>
      <c r="B1302" s="5"/>
      <c r="C1302" s="5"/>
      <c r="D1302" s="5"/>
      <c r="E1302" s="5"/>
      <c r="F1302" s="5"/>
      <c r="G1302" s="5"/>
      <c r="H1302" s="5"/>
    </row>
    <row r="1303" spans="1:8" x14ac:dyDescent="0.3">
      <c r="A1303" s="2"/>
      <c r="B1303" s="5"/>
      <c r="C1303" s="5"/>
      <c r="D1303" s="5"/>
      <c r="E1303" s="5"/>
      <c r="F1303" s="5"/>
      <c r="G1303" s="5"/>
      <c r="H1303" s="5"/>
    </row>
    <row r="1304" spans="1:8" x14ac:dyDescent="0.3">
      <c r="A1304" s="2"/>
      <c r="B1304" s="5"/>
      <c r="C1304" s="5"/>
      <c r="D1304" s="5"/>
      <c r="E1304" s="5"/>
      <c r="F1304" s="5"/>
      <c r="G1304" s="5"/>
      <c r="H1304" s="5"/>
    </row>
    <row r="1305" spans="1:8" x14ac:dyDescent="0.3">
      <c r="A1305" s="2"/>
      <c r="B1305" s="5"/>
      <c r="C1305" s="5"/>
      <c r="D1305" s="5"/>
      <c r="E1305" s="5"/>
      <c r="F1305" s="5"/>
      <c r="G1305" s="5"/>
      <c r="H1305" s="5"/>
    </row>
    <row r="1306" spans="1:8" x14ac:dyDescent="0.3">
      <c r="A1306" s="2"/>
      <c r="B1306" s="5"/>
      <c r="C1306" s="5"/>
      <c r="D1306" s="5"/>
      <c r="E1306" s="5"/>
      <c r="F1306" s="5"/>
      <c r="G1306" s="5"/>
      <c r="H1306" s="5"/>
    </row>
    <row r="1307" spans="1:8" x14ac:dyDescent="0.3">
      <c r="A1307" s="2"/>
      <c r="B1307" s="5"/>
      <c r="C1307" s="5"/>
      <c r="D1307" s="5"/>
      <c r="E1307" s="5"/>
      <c r="F1307" s="5"/>
      <c r="G1307" s="5"/>
      <c r="H1307" s="5"/>
    </row>
    <row r="1308" spans="1:8" x14ac:dyDescent="0.3">
      <c r="A1308" s="2"/>
      <c r="B1308" s="5"/>
      <c r="C1308" s="5"/>
      <c r="D1308" s="5"/>
      <c r="E1308" s="5"/>
      <c r="F1308" s="5"/>
      <c r="G1308" s="5"/>
      <c r="H1308" s="5"/>
    </row>
    <row r="1309" spans="1:8" x14ac:dyDescent="0.3">
      <c r="A1309" s="2"/>
      <c r="B1309" s="5"/>
      <c r="C1309" s="5"/>
      <c r="D1309" s="5"/>
      <c r="E1309" s="5"/>
      <c r="F1309" s="5"/>
      <c r="G1309" s="5"/>
      <c r="H1309" s="5"/>
    </row>
    <row r="1310" spans="1:8" x14ac:dyDescent="0.3">
      <c r="A1310" s="2"/>
      <c r="B1310" s="5"/>
      <c r="C1310" s="5"/>
      <c r="D1310" s="5"/>
      <c r="E1310" s="5"/>
      <c r="F1310" s="5"/>
      <c r="G1310" s="5"/>
      <c r="H1310" s="5"/>
    </row>
    <row r="1311" spans="1:8" x14ac:dyDescent="0.3">
      <c r="A1311" s="2"/>
      <c r="B1311" s="5"/>
      <c r="C1311" s="5"/>
      <c r="D1311" s="5"/>
      <c r="E1311" s="5"/>
      <c r="F1311" s="5"/>
      <c r="G1311" s="5"/>
      <c r="H1311" s="5"/>
    </row>
    <row r="1312" spans="1:8" x14ac:dyDescent="0.3">
      <c r="A1312" s="2"/>
      <c r="B1312" s="5"/>
      <c r="C1312" s="5"/>
      <c r="D1312" s="5"/>
      <c r="E1312" s="5"/>
      <c r="F1312" s="5"/>
      <c r="G1312" s="5"/>
      <c r="H1312" s="5"/>
    </row>
    <row r="1313" spans="1:8" x14ac:dyDescent="0.3">
      <c r="A1313" s="2"/>
      <c r="B1313" s="5"/>
      <c r="C1313" s="5"/>
      <c r="D1313" s="5"/>
      <c r="E1313" s="5"/>
      <c r="F1313" s="5"/>
      <c r="G1313" s="5"/>
      <c r="H1313" s="5"/>
    </row>
    <row r="1314" spans="1:8" x14ac:dyDescent="0.3">
      <c r="A1314" s="2"/>
      <c r="B1314" s="5"/>
      <c r="C1314" s="5"/>
      <c r="D1314" s="5"/>
      <c r="E1314" s="5"/>
      <c r="F1314" s="5"/>
      <c r="G1314" s="5"/>
      <c r="H1314" s="5"/>
    </row>
    <row r="1315" spans="1:8" x14ac:dyDescent="0.3">
      <c r="A1315" s="2"/>
      <c r="B1315" s="5"/>
      <c r="C1315" s="5"/>
      <c r="D1315" s="5"/>
      <c r="E1315" s="5"/>
      <c r="F1315" s="5"/>
      <c r="G1315" s="5"/>
      <c r="H1315" s="5"/>
    </row>
    <row r="1316" spans="1:8" x14ac:dyDescent="0.3">
      <c r="A1316" s="2"/>
      <c r="B1316" s="5"/>
      <c r="C1316" s="5"/>
      <c r="D1316" s="5"/>
      <c r="E1316" s="5"/>
      <c r="F1316" s="5"/>
      <c r="G1316" s="5"/>
      <c r="H1316" s="5"/>
    </row>
    <row r="1317" spans="1:8" x14ac:dyDescent="0.3">
      <c r="A1317" s="2"/>
      <c r="B1317" s="5"/>
      <c r="C1317" s="5"/>
      <c r="D1317" s="5"/>
      <c r="E1317" s="5"/>
      <c r="F1317" s="5"/>
      <c r="G1317" s="5"/>
      <c r="H1317" s="5"/>
    </row>
    <row r="1318" spans="1:8" x14ac:dyDescent="0.3">
      <c r="A1318" s="2"/>
      <c r="B1318" s="5"/>
      <c r="C1318" s="5"/>
      <c r="D1318" s="5"/>
      <c r="E1318" s="5"/>
      <c r="F1318" s="5"/>
      <c r="G1318" s="5"/>
      <c r="H1318" s="5"/>
    </row>
    <row r="1319" spans="1:8" x14ac:dyDescent="0.3">
      <c r="A1319" s="2"/>
      <c r="B1319" s="5"/>
      <c r="C1319" s="5"/>
      <c r="D1319" s="5"/>
      <c r="E1319" s="5"/>
      <c r="F1319" s="5"/>
      <c r="G1319" s="5"/>
      <c r="H1319" s="5"/>
    </row>
    <row r="1320" spans="1:8" x14ac:dyDescent="0.3">
      <c r="A1320" s="2"/>
      <c r="B1320" s="5"/>
      <c r="C1320" s="5"/>
      <c r="D1320" s="5"/>
      <c r="E1320" s="5"/>
      <c r="F1320" s="5"/>
      <c r="G1320" s="5"/>
      <c r="H1320" s="5"/>
    </row>
    <row r="1321" spans="1:8" x14ac:dyDescent="0.3">
      <c r="A1321" s="2"/>
      <c r="B1321" s="5"/>
      <c r="C1321" s="5"/>
      <c r="D1321" s="5"/>
      <c r="E1321" s="5"/>
      <c r="F1321" s="5"/>
      <c r="G1321" s="5"/>
      <c r="H1321" s="5"/>
    </row>
    <row r="1322" spans="1:8" x14ac:dyDescent="0.3">
      <c r="A1322" s="2"/>
      <c r="B1322" s="5"/>
      <c r="C1322" s="5"/>
      <c r="D1322" s="5"/>
      <c r="E1322" s="5"/>
      <c r="F1322" s="5"/>
      <c r="G1322" s="5"/>
      <c r="H1322" s="5"/>
    </row>
    <row r="1323" spans="1:8" x14ac:dyDescent="0.3">
      <c r="A1323" s="2"/>
      <c r="B1323" s="5"/>
      <c r="C1323" s="5"/>
      <c r="D1323" s="5"/>
      <c r="E1323" s="5"/>
      <c r="F1323" s="5"/>
      <c r="G1323" s="5"/>
      <c r="H1323" s="5"/>
    </row>
    <row r="1324" spans="1:8" x14ac:dyDescent="0.3">
      <c r="A1324" s="2"/>
      <c r="B1324" s="5"/>
      <c r="C1324" s="5"/>
      <c r="D1324" s="5"/>
      <c r="E1324" s="5"/>
      <c r="F1324" s="5"/>
      <c r="G1324" s="5"/>
      <c r="H1324" s="5"/>
    </row>
    <row r="1325" spans="1:8" x14ac:dyDescent="0.3">
      <c r="A1325" s="2"/>
      <c r="B1325" s="5"/>
      <c r="C1325" s="5"/>
      <c r="D1325" s="5"/>
      <c r="E1325" s="5"/>
      <c r="F1325" s="5"/>
      <c r="G1325" s="5"/>
      <c r="H1325" s="5"/>
    </row>
    <row r="1326" spans="1:8" x14ac:dyDescent="0.3">
      <c r="A1326" s="2"/>
      <c r="B1326" s="5"/>
      <c r="C1326" s="5"/>
      <c r="D1326" s="5"/>
      <c r="E1326" s="5"/>
      <c r="F1326" s="5"/>
      <c r="G1326" s="5"/>
      <c r="H1326" s="5"/>
    </row>
    <row r="1327" spans="1:8" x14ac:dyDescent="0.3">
      <c r="A1327" s="2"/>
      <c r="B1327" s="5"/>
      <c r="C1327" s="5"/>
      <c r="D1327" s="5"/>
      <c r="E1327" s="5"/>
      <c r="F1327" s="5"/>
      <c r="G1327" s="5"/>
      <c r="H1327" s="5"/>
    </row>
    <row r="1328" spans="1:8" x14ac:dyDescent="0.3">
      <c r="A1328" s="2"/>
      <c r="B1328" s="5"/>
      <c r="C1328" s="5"/>
      <c r="D1328" s="5"/>
      <c r="E1328" s="5"/>
      <c r="F1328" s="5"/>
      <c r="G1328" s="5"/>
      <c r="H1328" s="5"/>
    </row>
    <row r="1329" spans="1:8" x14ac:dyDescent="0.3">
      <c r="A1329" s="2"/>
      <c r="B1329" s="5"/>
      <c r="C1329" s="5"/>
      <c r="D1329" s="5"/>
      <c r="E1329" s="5"/>
      <c r="F1329" s="5"/>
      <c r="G1329" s="5"/>
      <c r="H1329" s="5"/>
    </row>
    <row r="1330" spans="1:8" x14ac:dyDescent="0.3">
      <c r="A1330" s="2"/>
      <c r="B1330" s="5"/>
      <c r="C1330" s="5"/>
      <c r="D1330" s="5"/>
      <c r="E1330" s="5"/>
      <c r="F1330" s="5"/>
      <c r="G1330" s="5"/>
      <c r="H1330" s="5"/>
    </row>
    <row r="1331" spans="1:8" x14ac:dyDescent="0.3">
      <c r="A1331" s="2"/>
      <c r="B1331" s="5"/>
      <c r="C1331" s="5"/>
      <c r="D1331" s="5"/>
      <c r="E1331" s="5"/>
      <c r="F1331" s="5"/>
      <c r="G1331" s="5"/>
      <c r="H1331" s="5"/>
    </row>
    <row r="1332" spans="1:8" x14ac:dyDescent="0.3">
      <c r="A1332" s="2"/>
      <c r="B1332" s="5"/>
      <c r="C1332" s="5"/>
      <c r="D1332" s="5"/>
      <c r="E1332" s="5"/>
      <c r="F1332" s="5"/>
      <c r="G1332" s="5"/>
      <c r="H1332" s="5"/>
    </row>
    <row r="1333" spans="1:8" x14ac:dyDescent="0.3">
      <c r="A1333" s="2"/>
      <c r="B1333" s="5"/>
      <c r="C1333" s="5"/>
      <c r="D1333" s="5"/>
      <c r="E1333" s="5"/>
      <c r="F1333" s="5"/>
      <c r="G1333" s="5"/>
      <c r="H1333" s="5"/>
    </row>
    <row r="1334" spans="1:8" x14ac:dyDescent="0.3">
      <c r="A1334" s="2"/>
      <c r="B1334" s="5"/>
      <c r="C1334" s="5"/>
      <c r="D1334" s="5"/>
      <c r="E1334" s="5"/>
      <c r="F1334" s="5"/>
      <c r="G1334" s="5"/>
      <c r="H1334" s="5"/>
    </row>
    <row r="1335" spans="1:8" x14ac:dyDescent="0.3">
      <c r="A1335" s="2"/>
      <c r="B1335" s="5"/>
      <c r="C1335" s="5"/>
      <c r="D1335" s="5"/>
      <c r="E1335" s="5"/>
      <c r="F1335" s="5"/>
      <c r="G1335" s="5"/>
      <c r="H1335" s="5"/>
    </row>
    <row r="1336" spans="1:8" x14ac:dyDescent="0.3">
      <c r="A1336" s="2"/>
      <c r="B1336" s="5"/>
      <c r="C1336" s="5"/>
      <c r="D1336" s="5"/>
      <c r="E1336" s="5"/>
      <c r="F1336" s="5"/>
      <c r="G1336" s="5"/>
      <c r="H1336" s="5"/>
    </row>
    <row r="1337" spans="1:8" x14ac:dyDescent="0.3">
      <c r="A1337" s="2"/>
      <c r="B1337" s="5"/>
      <c r="C1337" s="5"/>
      <c r="D1337" s="5"/>
      <c r="E1337" s="5"/>
      <c r="F1337" s="5"/>
      <c r="G1337" s="5"/>
      <c r="H1337" s="5"/>
    </row>
    <row r="1338" spans="1:8" x14ac:dyDescent="0.3">
      <c r="A1338" s="2"/>
      <c r="B1338" s="5"/>
      <c r="C1338" s="5"/>
      <c r="D1338" s="5"/>
      <c r="E1338" s="5"/>
      <c r="F1338" s="5"/>
      <c r="G1338" s="5"/>
      <c r="H1338" s="5"/>
    </row>
    <row r="1339" spans="1:8" x14ac:dyDescent="0.3">
      <c r="A1339" s="2"/>
      <c r="B1339" s="5"/>
      <c r="C1339" s="5"/>
      <c r="D1339" s="5"/>
      <c r="E1339" s="5"/>
      <c r="F1339" s="5"/>
      <c r="G1339" s="5"/>
      <c r="H1339" s="5"/>
    </row>
    <row r="1340" spans="1:8" x14ac:dyDescent="0.3">
      <c r="A1340" s="2"/>
      <c r="B1340" s="5"/>
      <c r="C1340" s="5"/>
      <c r="D1340" s="5"/>
      <c r="E1340" s="5"/>
      <c r="F1340" s="5"/>
      <c r="G1340" s="5"/>
      <c r="H1340" s="5"/>
    </row>
    <row r="1341" spans="1:8" x14ac:dyDescent="0.3">
      <c r="A1341" s="2"/>
      <c r="B1341" s="5"/>
      <c r="C1341" s="5"/>
      <c r="D1341" s="5"/>
      <c r="E1341" s="5"/>
      <c r="F1341" s="5"/>
      <c r="G1341" s="5"/>
      <c r="H1341" s="5"/>
    </row>
    <row r="1342" spans="1:8" x14ac:dyDescent="0.3">
      <c r="A1342" s="2"/>
      <c r="B1342" s="5"/>
      <c r="C1342" s="5"/>
      <c r="D1342" s="5"/>
      <c r="E1342" s="5"/>
      <c r="F1342" s="5"/>
      <c r="G1342" s="5"/>
      <c r="H1342" s="5"/>
    </row>
    <row r="1343" spans="1:8" x14ac:dyDescent="0.3">
      <c r="A1343" s="2"/>
      <c r="B1343" s="5"/>
      <c r="C1343" s="5"/>
      <c r="D1343" s="5"/>
      <c r="E1343" s="5"/>
      <c r="F1343" s="5"/>
      <c r="G1343" s="5"/>
      <c r="H1343" s="5"/>
    </row>
    <row r="1344" spans="1:8" x14ac:dyDescent="0.3">
      <c r="A1344" s="2"/>
      <c r="B1344" s="5"/>
      <c r="C1344" s="5"/>
      <c r="D1344" s="5"/>
      <c r="E1344" s="5"/>
      <c r="F1344" s="5"/>
      <c r="G1344" s="5"/>
      <c r="H1344" s="5"/>
    </row>
    <row r="1345" spans="1:8" x14ac:dyDescent="0.3">
      <c r="A1345" s="2"/>
      <c r="B1345" s="5"/>
      <c r="C1345" s="5"/>
      <c r="D1345" s="5"/>
      <c r="E1345" s="5"/>
      <c r="F1345" s="5"/>
      <c r="G1345" s="5"/>
      <c r="H1345" s="5"/>
    </row>
    <row r="1346" spans="1:8" x14ac:dyDescent="0.3">
      <c r="A1346" s="2"/>
      <c r="B1346" s="5"/>
      <c r="C1346" s="5"/>
      <c r="D1346" s="5"/>
      <c r="E1346" s="5"/>
      <c r="F1346" s="5"/>
      <c r="G1346" s="5"/>
      <c r="H1346" s="5"/>
    </row>
    <row r="1347" spans="1:8" x14ac:dyDescent="0.3">
      <c r="A1347" s="2"/>
      <c r="B1347" s="5"/>
      <c r="C1347" s="5"/>
      <c r="D1347" s="5"/>
      <c r="E1347" s="5"/>
      <c r="F1347" s="5"/>
      <c r="G1347" s="5"/>
      <c r="H1347" s="5"/>
    </row>
    <row r="1348" spans="1:8" x14ac:dyDescent="0.3">
      <c r="A1348" s="2"/>
      <c r="B1348" s="5"/>
      <c r="C1348" s="5"/>
      <c r="D1348" s="5"/>
      <c r="E1348" s="5"/>
      <c r="F1348" s="5"/>
      <c r="G1348" s="5"/>
      <c r="H1348" s="5"/>
    </row>
    <row r="1349" spans="1:8" x14ac:dyDescent="0.3">
      <c r="A1349" s="2"/>
      <c r="B1349" s="5"/>
      <c r="C1349" s="5"/>
      <c r="D1349" s="5"/>
      <c r="E1349" s="5"/>
      <c r="F1349" s="5"/>
      <c r="G1349" s="5"/>
      <c r="H1349" s="5"/>
    </row>
    <row r="1350" spans="1:8" x14ac:dyDescent="0.3">
      <c r="A1350" s="2"/>
      <c r="B1350" s="5"/>
      <c r="C1350" s="5"/>
      <c r="D1350" s="5"/>
      <c r="E1350" s="5"/>
      <c r="F1350" s="5"/>
      <c r="G1350" s="5"/>
      <c r="H1350" s="5"/>
    </row>
    <row r="1351" spans="1:8" x14ac:dyDescent="0.3">
      <c r="A1351" s="2"/>
      <c r="B1351" s="5"/>
      <c r="C1351" s="5"/>
      <c r="D1351" s="5"/>
      <c r="E1351" s="5"/>
      <c r="F1351" s="5"/>
      <c r="G1351" s="5"/>
      <c r="H1351" s="5"/>
    </row>
    <row r="1352" spans="1:8" x14ac:dyDescent="0.3">
      <c r="A1352" s="2"/>
      <c r="B1352" s="5"/>
      <c r="C1352" s="5"/>
      <c r="D1352" s="5"/>
      <c r="E1352" s="5"/>
      <c r="F1352" s="5"/>
      <c r="G1352" s="5"/>
      <c r="H1352" s="5"/>
    </row>
    <row r="1353" spans="1:8" x14ac:dyDescent="0.3">
      <c r="A1353" s="2"/>
      <c r="B1353" s="5"/>
      <c r="C1353" s="5"/>
      <c r="D1353" s="5"/>
      <c r="E1353" s="5"/>
      <c r="F1353" s="5"/>
      <c r="G1353" s="5"/>
      <c r="H1353" s="5"/>
    </row>
    <row r="1354" spans="1:8" x14ac:dyDescent="0.3">
      <c r="A1354" s="2"/>
      <c r="B1354" s="5"/>
      <c r="C1354" s="5"/>
      <c r="D1354" s="5"/>
      <c r="E1354" s="5"/>
      <c r="F1354" s="5"/>
      <c r="G1354" s="5"/>
      <c r="H1354" s="5"/>
    </row>
    <row r="1355" spans="1:8" x14ac:dyDescent="0.3">
      <c r="A1355" s="2"/>
      <c r="B1355" s="5"/>
      <c r="C1355" s="5"/>
      <c r="D1355" s="5"/>
      <c r="E1355" s="5"/>
      <c r="F1355" s="5"/>
      <c r="G1355" s="5"/>
      <c r="H1355" s="5"/>
    </row>
    <row r="1356" spans="1:8" x14ac:dyDescent="0.3">
      <c r="A1356" s="2"/>
      <c r="B1356" s="5"/>
      <c r="C1356" s="5"/>
      <c r="D1356" s="5"/>
      <c r="E1356" s="5"/>
      <c r="F1356" s="5"/>
      <c r="G1356" s="5"/>
      <c r="H1356" s="5"/>
    </row>
    <row r="1357" spans="1:8" x14ac:dyDescent="0.3">
      <c r="A1357" s="2"/>
      <c r="B1357" s="5"/>
      <c r="C1357" s="5"/>
      <c r="D1357" s="5"/>
      <c r="E1357" s="5"/>
      <c r="F1357" s="5"/>
      <c r="G1357" s="5"/>
      <c r="H1357" s="5"/>
    </row>
    <row r="1358" spans="1:8" x14ac:dyDescent="0.3">
      <c r="A1358" s="2"/>
      <c r="B1358" s="5"/>
      <c r="C1358" s="5"/>
      <c r="D1358" s="5"/>
      <c r="E1358" s="5"/>
      <c r="F1358" s="5"/>
      <c r="G1358" s="5"/>
      <c r="H1358" s="5"/>
    </row>
    <row r="1359" spans="1:8" x14ac:dyDescent="0.3">
      <c r="A1359" s="2"/>
      <c r="B1359" s="5"/>
      <c r="C1359" s="5"/>
      <c r="D1359" s="5"/>
      <c r="E1359" s="5"/>
      <c r="F1359" s="5"/>
      <c r="G1359" s="5"/>
      <c r="H1359" s="5"/>
    </row>
    <row r="1360" spans="1:8" x14ac:dyDescent="0.3">
      <c r="A1360" s="2"/>
      <c r="B1360" s="5"/>
      <c r="C1360" s="5"/>
      <c r="D1360" s="5"/>
      <c r="E1360" s="5"/>
      <c r="F1360" s="5"/>
      <c r="G1360" s="5"/>
      <c r="H1360" s="5"/>
    </row>
    <row r="1361" spans="1:8" x14ac:dyDescent="0.3">
      <c r="A1361" s="2"/>
      <c r="B1361" s="5"/>
      <c r="C1361" s="5"/>
      <c r="D1361" s="5"/>
      <c r="E1361" s="5"/>
      <c r="F1361" s="5"/>
      <c r="G1361" s="5"/>
      <c r="H1361" s="5"/>
    </row>
    <row r="1362" spans="1:8" x14ac:dyDescent="0.3">
      <c r="A1362" s="2"/>
      <c r="B1362" s="5"/>
      <c r="C1362" s="5"/>
      <c r="D1362" s="5"/>
      <c r="E1362" s="5"/>
      <c r="F1362" s="5"/>
      <c r="G1362" s="5"/>
      <c r="H1362" s="5"/>
    </row>
    <row r="1363" spans="1:8" x14ac:dyDescent="0.3">
      <c r="A1363" s="2"/>
      <c r="B1363" s="5"/>
      <c r="C1363" s="5"/>
      <c r="D1363" s="5"/>
      <c r="E1363" s="5"/>
      <c r="F1363" s="5"/>
      <c r="G1363" s="5"/>
      <c r="H1363" s="5"/>
    </row>
    <row r="1364" spans="1:8" x14ac:dyDescent="0.3">
      <c r="A1364" s="2"/>
      <c r="B1364" s="5"/>
      <c r="C1364" s="5"/>
      <c r="D1364" s="5"/>
      <c r="E1364" s="5"/>
      <c r="F1364" s="5"/>
      <c r="G1364" s="5"/>
      <c r="H1364" s="5"/>
    </row>
    <row r="1365" spans="1:8" x14ac:dyDescent="0.3">
      <c r="A1365" s="2"/>
      <c r="B1365" s="5"/>
      <c r="C1365" s="5"/>
      <c r="D1365" s="5"/>
      <c r="E1365" s="5"/>
      <c r="F1365" s="5"/>
      <c r="G1365" s="5"/>
      <c r="H1365" s="5"/>
    </row>
    <row r="1366" spans="1:8" x14ac:dyDescent="0.3">
      <c r="A1366" s="2"/>
      <c r="B1366" s="5"/>
      <c r="C1366" s="5"/>
      <c r="D1366" s="5"/>
      <c r="E1366" s="5"/>
      <c r="F1366" s="5"/>
      <c r="G1366" s="5"/>
      <c r="H1366" s="5"/>
    </row>
    <row r="1367" spans="1:8" x14ac:dyDescent="0.3">
      <c r="A1367" s="2"/>
      <c r="B1367" s="5"/>
      <c r="C1367" s="5"/>
      <c r="D1367" s="5"/>
      <c r="E1367" s="5"/>
      <c r="F1367" s="5"/>
      <c r="G1367" s="5"/>
      <c r="H1367" s="5"/>
    </row>
    <row r="1368" spans="1:8" x14ac:dyDescent="0.3">
      <c r="A1368" s="2"/>
      <c r="B1368" s="5"/>
      <c r="C1368" s="5"/>
      <c r="D1368" s="5"/>
      <c r="E1368" s="5"/>
      <c r="F1368" s="5"/>
      <c r="G1368" s="5"/>
      <c r="H1368" s="5"/>
    </row>
    <row r="1369" spans="1:8" x14ac:dyDescent="0.3">
      <c r="A1369" s="2"/>
      <c r="B1369" s="5"/>
      <c r="C1369" s="5"/>
      <c r="D1369" s="5"/>
      <c r="E1369" s="5"/>
      <c r="F1369" s="5"/>
      <c r="G1369" s="5"/>
      <c r="H1369" s="5"/>
    </row>
    <row r="1370" spans="1:8" x14ac:dyDescent="0.3">
      <c r="A1370" s="2"/>
      <c r="B1370" s="5"/>
      <c r="C1370" s="5"/>
      <c r="D1370" s="5"/>
      <c r="E1370" s="5"/>
      <c r="F1370" s="5"/>
      <c r="G1370" s="5"/>
      <c r="H1370" s="5"/>
    </row>
    <row r="1371" spans="1:8" x14ac:dyDescent="0.3">
      <c r="A1371" s="2"/>
      <c r="B1371" s="5"/>
      <c r="C1371" s="5"/>
      <c r="D1371" s="5"/>
      <c r="E1371" s="5"/>
      <c r="F1371" s="5"/>
      <c r="G1371" s="5"/>
      <c r="H1371" s="5"/>
    </row>
    <row r="1372" spans="1:8" x14ac:dyDescent="0.3">
      <c r="A1372" s="2"/>
      <c r="B1372" s="5"/>
      <c r="C1372" s="5"/>
      <c r="D1372" s="5"/>
      <c r="E1372" s="5"/>
      <c r="F1372" s="5"/>
      <c r="G1372" s="5"/>
      <c r="H1372" s="5"/>
    </row>
    <row r="1373" spans="1:8" x14ac:dyDescent="0.3">
      <c r="A1373" s="2"/>
      <c r="B1373" s="5"/>
      <c r="C1373" s="5"/>
      <c r="D1373" s="5"/>
      <c r="E1373" s="5"/>
      <c r="F1373" s="5"/>
      <c r="G1373" s="5"/>
      <c r="H1373" s="5"/>
    </row>
    <row r="1374" spans="1:8" x14ac:dyDescent="0.3">
      <c r="A1374" s="2"/>
      <c r="B1374" s="5"/>
      <c r="C1374" s="5"/>
      <c r="D1374" s="5"/>
      <c r="E1374" s="5"/>
      <c r="F1374" s="5"/>
      <c r="G1374" s="5"/>
      <c r="H1374" s="5"/>
    </row>
    <row r="1375" spans="1:8" x14ac:dyDescent="0.3">
      <c r="A1375" s="2"/>
      <c r="B1375" s="5"/>
      <c r="C1375" s="5"/>
      <c r="D1375" s="5"/>
      <c r="E1375" s="5"/>
      <c r="F1375" s="5"/>
      <c r="G1375" s="5"/>
      <c r="H1375" s="5"/>
    </row>
    <row r="1376" spans="1:8" x14ac:dyDescent="0.3">
      <c r="A1376" s="2"/>
      <c r="B1376" s="5"/>
      <c r="C1376" s="5"/>
      <c r="D1376" s="5"/>
      <c r="E1376" s="5"/>
      <c r="F1376" s="5"/>
      <c r="G1376" s="5"/>
      <c r="H1376" s="5"/>
    </row>
    <row r="1377" spans="1:8" x14ac:dyDescent="0.3">
      <c r="A1377" s="2"/>
      <c r="B1377" s="5"/>
      <c r="C1377" s="5"/>
      <c r="D1377" s="5"/>
      <c r="E1377" s="5"/>
      <c r="F1377" s="5"/>
      <c r="G1377" s="5"/>
      <c r="H1377" s="5"/>
    </row>
    <row r="1378" spans="1:8" x14ac:dyDescent="0.3">
      <c r="A1378" s="2"/>
      <c r="B1378" s="5"/>
      <c r="C1378" s="5"/>
      <c r="D1378" s="5"/>
      <c r="E1378" s="5"/>
      <c r="F1378" s="5"/>
      <c r="G1378" s="5"/>
      <c r="H1378" s="5"/>
    </row>
    <row r="1379" spans="1:8" x14ac:dyDescent="0.3">
      <c r="A1379" s="2"/>
      <c r="B1379" s="5"/>
      <c r="C1379" s="5"/>
      <c r="D1379" s="5"/>
      <c r="E1379" s="5"/>
      <c r="F1379" s="5"/>
      <c r="G1379" s="5"/>
      <c r="H1379" s="5"/>
    </row>
    <row r="1380" spans="1:8" x14ac:dyDescent="0.3">
      <c r="A1380" s="2"/>
      <c r="B1380" s="5"/>
      <c r="C1380" s="5"/>
      <c r="D1380" s="5"/>
      <c r="E1380" s="5"/>
      <c r="F1380" s="5"/>
      <c r="G1380" s="5"/>
      <c r="H1380" s="5"/>
    </row>
    <row r="1381" spans="1:8" x14ac:dyDescent="0.3">
      <c r="A1381" s="2"/>
      <c r="B1381" s="5"/>
      <c r="C1381" s="5"/>
      <c r="D1381" s="5"/>
      <c r="E1381" s="5"/>
      <c r="F1381" s="5"/>
      <c r="G1381" s="5"/>
      <c r="H1381" s="5"/>
    </row>
    <row r="1382" spans="1:8" x14ac:dyDescent="0.3">
      <c r="A1382" s="2"/>
      <c r="B1382" s="5"/>
      <c r="C1382" s="5"/>
      <c r="D1382" s="5"/>
      <c r="E1382" s="5"/>
      <c r="F1382" s="5"/>
      <c r="G1382" s="5"/>
      <c r="H1382" s="5"/>
    </row>
    <row r="1383" spans="1:8" x14ac:dyDescent="0.3">
      <c r="A1383" s="2"/>
      <c r="B1383" s="5"/>
      <c r="C1383" s="5"/>
      <c r="D1383" s="5"/>
      <c r="E1383" s="5"/>
      <c r="F1383" s="5"/>
      <c r="G1383" s="5"/>
      <c r="H1383" s="5"/>
    </row>
    <row r="1384" spans="1:8" x14ac:dyDescent="0.3">
      <c r="A1384" s="2"/>
      <c r="B1384" s="5"/>
      <c r="C1384" s="5"/>
      <c r="D1384" s="5"/>
      <c r="E1384" s="5"/>
      <c r="F1384" s="5"/>
      <c r="G1384" s="5"/>
      <c r="H1384" s="5"/>
    </row>
    <row r="1385" spans="1:8" x14ac:dyDescent="0.3">
      <c r="A1385" s="2"/>
      <c r="B1385" s="5"/>
      <c r="C1385" s="5"/>
      <c r="D1385" s="5"/>
      <c r="E1385" s="5"/>
      <c r="F1385" s="5"/>
      <c r="G1385" s="5"/>
      <c r="H1385" s="5"/>
    </row>
    <row r="1386" spans="1:8" x14ac:dyDescent="0.3">
      <c r="A1386" s="2"/>
      <c r="B1386" s="5"/>
      <c r="C1386" s="5"/>
      <c r="D1386" s="5"/>
      <c r="E1386" s="5"/>
      <c r="F1386" s="5"/>
      <c r="G1386" s="5"/>
      <c r="H1386" s="5"/>
    </row>
    <row r="1387" spans="1:8" x14ac:dyDescent="0.3">
      <c r="A1387" s="2"/>
      <c r="B1387" s="5"/>
      <c r="C1387" s="5"/>
      <c r="D1387" s="5"/>
      <c r="E1387" s="5"/>
      <c r="F1387" s="5"/>
      <c r="G1387" s="5"/>
      <c r="H1387" s="5"/>
    </row>
    <row r="1388" spans="1:8" x14ac:dyDescent="0.3">
      <c r="A1388" s="2"/>
      <c r="B1388" s="5"/>
      <c r="C1388" s="5"/>
      <c r="D1388" s="5"/>
      <c r="E1388" s="5"/>
      <c r="F1388" s="5"/>
      <c r="G1388" s="5"/>
      <c r="H1388" s="5"/>
    </row>
    <row r="1389" spans="1:8" x14ac:dyDescent="0.3">
      <c r="A1389" s="2"/>
      <c r="B1389" s="5"/>
      <c r="C1389" s="5"/>
      <c r="D1389" s="5"/>
      <c r="E1389" s="5"/>
      <c r="F1389" s="5"/>
      <c r="G1389" s="5"/>
      <c r="H1389" s="5"/>
    </row>
    <row r="1390" spans="1:8" x14ac:dyDescent="0.3">
      <c r="A1390" s="2"/>
      <c r="B1390" s="5"/>
      <c r="C1390" s="5"/>
      <c r="D1390" s="5"/>
      <c r="E1390" s="5"/>
      <c r="F1390" s="5"/>
      <c r="G1390" s="5"/>
      <c r="H1390" s="5"/>
    </row>
    <row r="1391" spans="1:8" x14ac:dyDescent="0.3">
      <c r="A1391" s="2"/>
      <c r="B1391" s="5"/>
      <c r="C1391" s="5"/>
      <c r="D1391" s="5"/>
      <c r="E1391" s="5"/>
      <c r="F1391" s="5"/>
      <c r="G1391" s="5"/>
      <c r="H1391" s="5"/>
    </row>
    <row r="1392" spans="1:8" x14ac:dyDescent="0.3">
      <c r="A1392" s="2"/>
      <c r="B1392" s="5"/>
      <c r="C1392" s="5"/>
      <c r="D1392" s="5"/>
      <c r="E1392" s="5"/>
      <c r="F1392" s="5"/>
      <c r="G1392" s="5"/>
      <c r="H1392" s="5"/>
    </row>
    <row r="1393" spans="1:8" x14ac:dyDescent="0.3">
      <c r="A1393" s="2"/>
      <c r="B1393" s="5"/>
      <c r="C1393" s="5"/>
      <c r="D1393" s="5"/>
      <c r="E1393" s="5"/>
      <c r="F1393" s="5"/>
      <c r="G1393" s="5"/>
      <c r="H1393" s="5"/>
    </row>
    <row r="1394" spans="1:8" x14ac:dyDescent="0.3">
      <c r="A1394" s="2"/>
      <c r="B1394" s="5"/>
      <c r="C1394" s="5"/>
      <c r="D1394" s="5"/>
      <c r="E1394" s="5"/>
      <c r="F1394" s="5"/>
      <c r="G1394" s="5"/>
      <c r="H1394" s="5"/>
    </row>
    <row r="1395" spans="1:8" x14ac:dyDescent="0.3">
      <c r="A1395" s="2"/>
      <c r="B1395" s="5"/>
      <c r="C1395" s="5"/>
      <c r="D1395" s="5"/>
      <c r="E1395" s="5"/>
      <c r="F1395" s="5"/>
      <c r="G1395" s="5"/>
      <c r="H1395" s="5"/>
    </row>
    <row r="1396" spans="1:8" x14ac:dyDescent="0.3">
      <c r="A1396" s="2"/>
      <c r="B1396" s="5"/>
      <c r="C1396" s="5"/>
      <c r="D1396" s="5"/>
      <c r="E1396" s="5"/>
      <c r="F1396" s="5"/>
      <c r="G1396" s="5"/>
      <c r="H1396" s="5"/>
    </row>
    <row r="1397" spans="1:8" x14ac:dyDescent="0.3">
      <c r="A1397" s="2"/>
      <c r="B1397" s="5"/>
      <c r="C1397" s="5"/>
      <c r="D1397" s="5"/>
      <c r="E1397" s="5"/>
      <c r="F1397" s="5"/>
      <c r="G1397" s="5"/>
      <c r="H1397" s="5"/>
    </row>
    <row r="1398" spans="1:8" x14ac:dyDescent="0.3">
      <c r="A1398" s="2"/>
      <c r="B1398" s="5"/>
      <c r="C1398" s="5"/>
      <c r="D1398" s="5"/>
      <c r="E1398" s="5"/>
      <c r="F1398" s="5"/>
      <c r="G1398" s="5"/>
      <c r="H1398" s="5"/>
    </row>
    <row r="1399" spans="1:8" x14ac:dyDescent="0.3">
      <c r="A1399" s="2"/>
      <c r="B1399" s="5"/>
      <c r="C1399" s="5"/>
      <c r="D1399" s="5"/>
      <c r="E1399" s="5"/>
      <c r="F1399" s="5"/>
      <c r="G1399" s="5"/>
      <c r="H1399" s="5"/>
    </row>
    <row r="1400" spans="1:8" x14ac:dyDescent="0.3">
      <c r="A1400" s="2"/>
      <c r="B1400" s="5"/>
      <c r="C1400" s="5"/>
      <c r="D1400" s="5"/>
      <c r="E1400" s="5"/>
      <c r="F1400" s="5"/>
      <c r="G1400" s="5"/>
      <c r="H1400" s="5"/>
    </row>
    <row r="1401" spans="1:8" x14ac:dyDescent="0.3">
      <c r="A1401" s="2"/>
      <c r="B1401" s="5"/>
      <c r="C1401" s="5"/>
      <c r="D1401" s="5"/>
      <c r="E1401" s="5"/>
      <c r="F1401" s="5"/>
      <c r="G1401" s="5"/>
      <c r="H1401" s="5"/>
    </row>
    <row r="1402" spans="1:8" x14ac:dyDescent="0.3">
      <c r="A1402" s="2"/>
      <c r="B1402" s="5"/>
      <c r="C1402" s="5"/>
      <c r="D1402" s="5"/>
      <c r="E1402" s="5"/>
      <c r="F1402" s="5"/>
      <c r="G1402" s="5"/>
      <c r="H1402" s="5"/>
    </row>
    <row r="1403" spans="1:8" x14ac:dyDescent="0.3">
      <c r="A1403" s="2"/>
      <c r="B1403" s="5"/>
      <c r="C1403" s="5"/>
      <c r="D1403" s="5"/>
      <c r="E1403" s="5"/>
      <c r="F1403" s="5"/>
      <c r="G1403" s="5"/>
      <c r="H1403" s="5"/>
    </row>
    <row r="1404" spans="1:8" x14ac:dyDescent="0.3">
      <c r="A1404" s="2"/>
      <c r="B1404" s="5"/>
      <c r="C1404" s="5"/>
      <c r="D1404" s="5"/>
      <c r="E1404" s="5"/>
      <c r="F1404" s="5"/>
      <c r="G1404" s="5"/>
      <c r="H1404" s="5"/>
    </row>
    <row r="1405" spans="1:8" x14ac:dyDescent="0.3">
      <c r="A1405" s="2"/>
      <c r="B1405" s="5"/>
      <c r="C1405" s="5"/>
      <c r="D1405" s="5"/>
      <c r="E1405" s="5"/>
      <c r="F1405" s="5"/>
      <c r="G1405" s="5"/>
      <c r="H1405" s="5"/>
    </row>
    <row r="1406" spans="1:8" x14ac:dyDescent="0.3">
      <c r="A1406" s="2"/>
      <c r="B1406" s="5"/>
      <c r="C1406" s="5"/>
      <c r="D1406" s="5"/>
      <c r="E1406" s="5"/>
      <c r="F1406" s="5"/>
      <c r="G1406" s="5"/>
      <c r="H1406" s="5"/>
    </row>
    <row r="1407" spans="1:8" x14ac:dyDescent="0.3">
      <c r="A1407" s="2"/>
      <c r="B1407" s="5"/>
      <c r="C1407" s="5"/>
      <c r="D1407" s="5"/>
      <c r="E1407" s="5"/>
      <c r="F1407" s="5"/>
      <c r="G1407" s="5"/>
      <c r="H1407" s="5"/>
    </row>
    <row r="1408" spans="1:8" x14ac:dyDescent="0.3">
      <c r="A1408" s="2"/>
      <c r="B1408" s="5"/>
      <c r="C1408" s="5"/>
      <c r="D1408" s="5"/>
      <c r="E1408" s="5"/>
      <c r="F1408" s="5"/>
      <c r="G1408" s="5"/>
      <c r="H1408" s="5"/>
    </row>
    <row r="1409" spans="1:8" x14ac:dyDescent="0.3">
      <c r="A1409" s="2"/>
      <c r="B1409" s="5"/>
      <c r="C1409" s="5"/>
      <c r="D1409" s="5"/>
      <c r="E1409" s="5"/>
      <c r="F1409" s="5"/>
      <c r="G1409" s="5"/>
      <c r="H1409" s="5"/>
    </row>
    <row r="1410" spans="1:8" x14ac:dyDescent="0.3">
      <c r="A1410" s="2"/>
      <c r="B1410" s="5"/>
      <c r="C1410" s="5"/>
      <c r="D1410" s="5"/>
      <c r="E1410" s="5"/>
      <c r="F1410" s="5"/>
      <c r="G1410" s="5"/>
      <c r="H1410" s="5"/>
    </row>
    <row r="1411" spans="1:8" x14ac:dyDescent="0.3">
      <c r="A1411" s="2"/>
      <c r="B1411" s="5"/>
      <c r="C1411" s="5"/>
      <c r="D1411" s="5"/>
      <c r="E1411" s="5"/>
      <c r="F1411" s="5"/>
      <c r="G1411" s="5"/>
      <c r="H1411" s="5"/>
    </row>
    <row r="1412" spans="1:8" x14ac:dyDescent="0.3">
      <c r="A1412" s="2"/>
      <c r="B1412" s="5"/>
      <c r="C1412" s="5"/>
      <c r="D1412" s="5"/>
      <c r="E1412" s="5"/>
      <c r="F1412" s="5"/>
      <c r="G1412" s="5"/>
      <c r="H1412" s="5"/>
    </row>
    <row r="1413" spans="1:8" x14ac:dyDescent="0.3">
      <c r="A1413" s="2"/>
      <c r="B1413" s="5"/>
      <c r="C1413" s="5"/>
      <c r="D1413" s="5"/>
      <c r="E1413" s="5"/>
      <c r="F1413" s="5"/>
      <c r="G1413" s="5"/>
      <c r="H1413" s="5"/>
    </row>
    <row r="1414" spans="1:8" x14ac:dyDescent="0.3">
      <c r="A1414" s="2"/>
      <c r="B1414" s="5"/>
      <c r="C1414" s="5"/>
      <c r="D1414" s="5"/>
      <c r="E1414" s="5"/>
      <c r="F1414" s="5"/>
      <c r="G1414" s="5"/>
      <c r="H1414" s="5"/>
    </row>
    <row r="1415" spans="1:8" x14ac:dyDescent="0.3">
      <c r="A1415" s="2"/>
      <c r="B1415" s="5"/>
      <c r="C1415" s="5"/>
      <c r="D1415" s="5"/>
      <c r="E1415" s="5"/>
      <c r="F1415" s="5"/>
      <c r="G1415" s="5"/>
      <c r="H1415" s="5"/>
    </row>
    <row r="1416" spans="1:8" x14ac:dyDescent="0.3">
      <c r="A1416" s="2"/>
      <c r="B1416" s="5"/>
      <c r="C1416" s="5"/>
      <c r="D1416" s="5"/>
      <c r="E1416" s="5"/>
      <c r="F1416" s="5"/>
      <c r="G1416" s="5"/>
      <c r="H1416" s="5"/>
    </row>
    <row r="1417" spans="1:8" x14ac:dyDescent="0.3">
      <c r="A1417" s="2"/>
      <c r="B1417" s="5"/>
      <c r="C1417" s="5"/>
      <c r="D1417" s="5"/>
      <c r="E1417" s="5"/>
      <c r="F1417" s="5"/>
      <c r="G1417" s="5"/>
      <c r="H1417" s="5"/>
    </row>
    <row r="1418" spans="1:8" x14ac:dyDescent="0.3">
      <c r="A1418" s="2"/>
      <c r="B1418" s="5"/>
      <c r="C1418" s="5"/>
      <c r="D1418" s="5"/>
      <c r="E1418" s="5"/>
      <c r="F1418" s="5"/>
      <c r="G1418" s="5"/>
      <c r="H1418" s="5"/>
    </row>
    <row r="1419" spans="1:8" x14ac:dyDescent="0.3">
      <c r="A1419" s="2"/>
      <c r="B1419" s="5"/>
      <c r="C1419" s="5"/>
      <c r="D1419" s="5"/>
      <c r="E1419" s="5"/>
      <c r="F1419" s="5"/>
      <c r="G1419" s="5"/>
      <c r="H1419" s="5"/>
    </row>
    <row r="1420" spans="1:8" x14ac:dyDescent="0.3">
      <c r="A1420" s="2"/>
      <c r="B1420" s="5"/>
      <c r="C1420" s="5"/>
      <c r="D1420" s="5"/>
      <c r="E1420" s="5"/>
      <c r="F1420" s="5"/>
      <c r="G1420" s="5"/>
      <c r="H1420" s="5"/>
    </row>
    <row r="1421" spans="1:8" x14ac:dyDescent="0.3">
      <c r="A1421" s="2"/>
      <c r="B1421" s="5"/>
      <c r="C1421" s="5"/>
      <c r="D1421" s="5"/>
      <c r="E1421" s="5"/>
      <c r="F1421" s="5"/>
      <c r="G1421" s="5"/>
      <c r="H1421" s="5"/>
    </row>
    <row r="1422" spans="1:8" x14ac:dyDescent="0.3">
      <c r="A1422" s="2"/>
      <c r="B1422" s="5"/>
      <c r="C1422" s="5"/>
      <c r="D1422" s="5"/>
      <c r="E1422" s="5"/>
      <c r="F1422" s="5"/>
      <c r="G1422" s="5"/>
      <c r="H1422" s="5"/>
    </row>
    <row r="1423" spans="1:8" x14ac:dyDescent="0.3">
      <c r="A1423" s="2"/>
      <c r="B1423" s="5"/>
      <c r="C1423" s="5"/>
      <c r="D1423" s="5"/>
      <c r="E1423" s="5"/>
      <c r="F1423" s="5"/>
      <c r="G1423" s="5"/>
      <c r="H1423" s="5"/>
    </row>
    <row r="1424" spans="1:8" x14ac:dyDescent="0.3">
      <c r="A1424" s="2"/>
      <c r="B1424" s="5"/>
      <c r="C1424" s="5"/>
      <c r="D1424" s="5"/>
      <c r="E1424" s="5"/>
      <c r="F1424" s="5"/>
      <c r="G1424" s="5"/>
      <c r="H1424" s="5"/>
    </row>
    <row r="1425" spans="1:8" x14ac:dyDescent="0.3">
      <c r="A1425" s="2"/>
      <c r="B1425" s="5"/>
      <c r="C1425" s="5"/>
      <c r="D1425" s="5"/>
      <c r="E1425" s="5"/>
      <c r="F1425" s="5"/>
      <c r="G1425" s="5"/>
      <c r="H1425" s="5"/>
    </row>
    <row r="1426" spans="1:8" x14ac:dyDescent="0.3">
      <c r="A1426" s="2"/>
      <c r="B1426" s="5"/>
      <c r="C1426" s="5"/>
      <c r="D1426" s="5"/>
      <c r="E1426" s="5"/>
      <c r="F1426" s="5"/>
      <c r="G1426" s="5"/>
      <c r="H1426" s="5"/>
    </row>
    <row r="1427" spans="1:8" x14ac:dyDescent="0.3">
      <c r="A1427" s="2"/>
      <c r="B1427" s="5"/>
      <c r="C1427" s="5"/>
      <c r="D1427" s="5"/>
      <c r="E1427" s="5"/>
      <c r="F1427" s="5"/>
      <c r="G1427" s="5"/>
      <c r="H1427" s="5"/>
    </row>
    <row r="1428" spans="1:8" x14ac:dyDescent="0.3">
      <c r="A1428" s="2"/>
      <c r="B1428" s="5"/>
      <c r="C1428" s="5"/>
      <c r="D1428" s="5"/>
      <c r="E1428" s="5"/>
      <c r="F1428" s="5"/>
      <c r="G1428" s="5"/>
      <c r="H1428" s="5"/>
    </row>
    <row r="1429" spans="1:8" x14ac:dyDescent="0.3">
      <c r="A1429" s="2"/>
      <c r="B1429" s="5"/>
      <c r="C1429" s="5"/>
      <c r="D1429" s="5"/>
      <c r="E1429" s="5"/>
      <c r="F1429" s="5"/>
      <c r="G1429" s="5"/>
      <c r="H1429" s="5"/>
    </row>
    <row r="1430" spans="1:8" x14ac:dyDescent="0.3">
      <c r="A1430" s="2"/>
      <c r="B1430" s="5"/>
      <c r="C1430" s="5"/>
      <c r="D1430" s="5"/>
      <c r="E1430" s="5"/>
      <c r="F1430" s="5"/>
      <c r="G1430" s="5"/>
      <c r="H1430" s="5"/>
    </row>
    <row r="1431" spans="1:8" x14ac:dyDescent="0.3">
      <c r="A1431" s="2"/>
      <c r="B1431" s="5"/>
      <c r="C1431" s="5"/>
      <c r="D1431" s="5"/>
      <c r="E1431" s="5"/>
      <c r="F1431" s="5"/>
      <c r="G1431" s="5"/>
      <c r="H1431" s="5"/>
    </row>
    <row r="1432" spans="1:8" x14ac:dyDescent="0.3">
      <c r="A1432" s="2"/>
      <c r="B1432" s="5"/>
      <c r="C1432" s="5"/>
      <c r="D1432" s="5"/>
      <c r="E1432" s="5"/>
      <c r="F1432" s="5"/>
      <c r="G1432" s="5"/>
      <c r="H1432" s="5"/>
    </row>
    <row r="1433" spans="1:8" x14ac:dyDescent="0.3">
      <c r="A1433" s="2"/>
      <c r="B1433" s="5"/>
      <c r="C1433" s="5"/>
      <c r="D1433" s="5"/>
      <c r="E1433" s="5"/>
      <c r="F1433" s="5"/>
      <c r="G1433" s="5"/>
      <c r="H1433" s="5"/>
    </row>
    <row r="1434" spans="1:8" x14ac:dyDescent="0.3">
      <c r="A1434" s="2"/>
      <c r="B1434" s="5"/>
      <c r="C1434" s="5"/>
      <c r="D1434" s="5"/>
      <c r="E1434" s="5"/>
      <c r="F1434" s="5"/>
      <c r="G1434" s="5"/>
      <c r="H1434" s="5"/>
    </row>
    <row r="1435" spans="1:8" x14ac:dyDescent="0.3">
      <c r="A1435" s="2"/>
      <c r="B1435" s="5"/>
      <c r="C1435" s="5"/>
      <c r="D1435" s="5"/>
      <c r="E1435" s="5"/>
      <c r="F1435" s="5"/>
      <c r="G1435" s="5"/>
      <c r="H1435" s="5"/>
    </row>
    <row r="1436" spans="1:8" x14ac:dyDescent="0.3">
      <c r="A1436" s="2"/>
      <c r="B1436" s="5"/>
      <c r="C1436" s="5"/>
      <c r="D1436" s="5"/>
      <c r="E1436" s="5"/>
      <c r="F1436" s="5"/>
      <c r="G1436" s="5"/>
      <c r="H1436" s="5"/>
    </row>
    <row r="1437" spans="1:8" x14ac:dyDescent="0.3">
      <c r="A1437" s="2"/>
      <c r="B1437" s="5"/>
      <c r="C1437" s="5"/>
      <c r="D1437" s="5"/>
      <c r="E1437" s="5"/>
      <c r="F1437" s="5"/>
      <c r="G1437" s="5"/>
      <c r="H1437" s="5"/>
    </row>
    <row r="1438" spans="1:8" x14ac:dyDescent="0.3">
      <c r="A1438" s="2"/>
      <c r="B1438" s="5"/>
      <c r="C1438" s="5"/>
      <c r="D1438" s="5"/>
      <c r="E1438" s="5"/>
      <c r="F1438" s="5"/>
      <c r="G1438" s="5"/>
      <c r="H1438" s="5"/>
    </row>
    <row r="1439" spans="1:8" x14ac:dyDescent="0.3">
      <c r="A1439" s="2"/>
      <c r="B1439" s="5"/>
      <c r="C1439" s="5"/>
      <c r="D1439" s="5"/>
      <c r="E1439" s="5"/>
      <c r="F1439" s="5"/>
      <c r="G1439" s="5"/>
      <c r="H1439" s="5"/>
    </row>
    <row r="1440" spans="1:8" x14ac:dyDescent="0.3">
      <c r="A1440" s="2"/>
      <c r="B1440" s="5"/>
      <c r="C1440" s="5"/>
      <c r="D1440" s="5"/>
      <c r="E1440" s="5"/>
      <c r="F1440" s="5"/>
      <c r="G1440" s="5"/>
      <c r="H1440" s="5"/>
    </row>
    <row r="1441" spans="1:8" x14ac:dyDescent="0.3">
      <c r="A1441" s="2"/>
      <c r="B1441" s="5"/>
      <c r="C1441" s="5"/>
      <c r="D1441" s="5"/>
      <c r="E1441" s="5"/>
      <c r="F1441" s="5"/>
      <c r="G1441" s="5"/>
      <c r="H1441" s="5"/>
    </row>
    <row r="1442" spans="1:8" x14ac:dyDescent="0.3">
      <c r="A1442" s="2"/>
      <c r="B1442" s="5"/>
      <c r="C1442" s="5"/>
      <c r="D1442" s="5"/>
      <c r="E1442" s="5"/>
      <c r="F1442" s="5"/>
      <c r="G1442" s="5"/>
      <c r="H1442" s="5"/>
    </row>
    <row r="1443" spans="1:8" x14ac:dyDescent="0.3">
      <c r="A1443" s="2"/>
      <c r="B1443" s="5"/>
      <c r="C1443" s="5"/>
      <c r="D1443" s="5"/>
      <c r="E1443" s="5"/>
      <c r="F1443" s="5"/>
      <c r="G1443" s="5"/>
      <c r="H1443" s="5"/>
    </row>
    <row r="1444" spans="1:8" x14ac:dyDescent="0.3">
      <c r="A1444" s="2"/>
      <c r="B1444" s="5"/>
      <c r="C1444" s="5"/>
      <c r="D1444" s="5"/>
      <c r="E1444" s="5"/>
      <c r="F1444" s="5"/>
      <c r="G1444" s="5"/>
      <c r="H1444" s="5"/>
    </row>
    <row r="1445" spans="1:8" x14ac:dyDescent="0.3">
      <c r="A1445" s="2"/>
      <c r="B1445" s="5"/>
      <c r="C1445" s="5"/>
      <c r="D1445" s="5"/>
      <c r="E1445" s="5"/>
      <c r="F1445" s="5"/>
      <c r="G1445" s="5"/>
      <c r="H1445" s="5"/>
    </row>
    <row r="1446" spans="1:8" x14ac:dyDescent="0.3">
      <c r="A1446" s="2"/>
      <c r="B1446" s="5"/>
      <c r="C1446" s="5"/>
      <c r="D1446" s="5"/>
      <c r="E1446" s="5"/>
      <c r="F1446" s="5"/>
      <c r="G1446" s="5"/>
      <c r="H1446" s="5"/>
    </row>
    <row r="1447" spans="1:8" x14ac:dyDescent="0.3">
      <c r="A1447" s="2"/>
      <c r="B1447" s="5"/>
      <c r="C1447" s="5"/>
      <c r="D1447" s="5"/>
      <c r="E1447" s="5"/>
      <c r="F1447" s="5"/>
      <c r="G1447" s="5"/>
      <c r="H1447" s="5"/>
    </row>
    <row r="1448" spans="1:8" x14ac:dyDescent="0.3">
      <c r="A1448" s="2"/>
      <c r="B1448" s="5"/>
      <c r="C1448" s="5"/>
      <c r="D1448" s="5"/>
      <c r="E1448" s="5"/>
      <c r="F1448" s="5"/>
      <c r="G1448" s="5"/>
      <c r="H1448" s="5"/>
    </row>
    <row r="1449" spans="1:8" x14ac:dyDescent="0.3">
      <c r="A1449" s="2"/>
      <c r="B1449" s="5"/>
      <c r="C1449" s="5"/>
      <c r="D1449" s="5"/>
      <c r="E1449" s="5"/>
      <c r="F1449" s="5"/>
      <c r="G1449" s="5"/>
      <c r="H1449" s="5"/>
    </row>
    <row r="1450" spans="1:8" x14ac:dyDescent="0.3">
      <c r="A1450" s="2"/>
      <c r="B1450" s="5"/>
      <c r="C1450" s="5"/>
      <c r="D1450" s="5"/>
      <c r="E1450" s="5"/>
      <c r="F1450" s="5"/>
      <c r="G1450" s="5"/>
      <c r="H1450" s="5"/>
    </row>
    <row r="1451" spans="1:8" x14ac:dyDescent="0.3">
      <c r="A1451" s="2"/>
      <c r="B1451" s="5"/>
      <c r="C1451" s="5"/>
      <c r="D1451" s="5"/>
      <c r="E1451" s="5"/>
      <c r="F1451" s="5"/>
      <c r="G1451" s="5"/>
      <c r="H1451" s="5"/>
    </row>
    <row r="1452" spans="1:8" x14ac:dyDescent="0.3">
      <c r="A1452" s="2"/>
      <c r="B1452" s="5"/>
      <c r="C1452" s="5"/>
      <c r="D1452" s="5"/>
      <c r="E1452" s="5"/>
      <c r="F1452" s="5"/>
      <c r="G1452" s="5"/>
      <c r="H1452" s="5"/>
    </row>
    <row r="1453" spans="1:8" x14ac:dyDescent="0.3">
      <c r="A1453" s="2"/>
      <c r="B1453" s="5"/>
      <c r="C1453" s="5"/>
      <c r="D1453" s="5"/>
      <c r="E1453" s="5"/>
      <c r="F1453" s="5"/>
      <c r="G1453" s="5"/>
      <c r="H1453" s="5"/>
    </row>
    <row r="1454" spans="1:8" x14ac:dyDescent="0.3">
      <c r="A1454" s="2"/>
      <c r="B1454" s="5"/>
      <c r="C1454" s="5"/>
      <c r="D1454" s="5"/>
      <c r="E1454" s="5"/>
      <c r="F1454" s="5"/>
      <c r="G1454" s="5"/>
      <c r="H1454" s="5"/>
    </row>
    <row r="1455" spans="1:8" x14ac:dyDescent="0.3">
      <c r="A1455" s="2"/>
      <c r="B1455" s="5"/>
      <c r="C1455" s="5"/>
      <c r="D1455" s="5"/>
      <c r="E1455" s="5"/>
      <c r="F1455" s="5"/>
      <c r="G1455" s="5"/>
      <c r="H1455" s="5"/>
    </row>
    <row r="1456" spans="1:8" x14ac:dyDescent="0.3">
      <c r="A1456" s="2"/>
      <c r="B1456" s="5"/>
      <c r="C1456" s="5"/>
      <c r="D1456" s="5"/>
      <c r="E1456" s="5"/>
      <c r="F1456" s="5"/>
      <c r="G1456" s="5"/>
      <c r="H1456" s="5"/>
    </row>
    <row r="1457" spans="1:8" x14ac:dyDescent="0.3">
      <c r="A1457" s="2"/>
      <c r="B1457" s="5"/>
      <c r="C1457" s="5"/>
      <c r="D1457" s="5"/>
      <c r="E1457" s="5"/>
      <c r="F1457" s="5"/>
      <c r="G1457" s="5"/>
      <c r="H1457" s="5"/>
    </row>
    <row r="1458" spans="1:8" x14ac:dyDescent="0.3">
      <c r="A1458" s="2"/>
      <c r="B1458" s="5"/>
      <c r="C1458" s="5"/>
      <c r="D1458" s="5"/>
      <c r="E1458" s="5"/>
      <c r="F1458" s="5"/>
      <c r="G1458" s="5"/>
      <c r="H1458" s="5"/>
    </row>
    <row r="1459" spans="1:8" x14ac:dyDescent="0.3">
      <c r="A1459" s="2"/>
      <c r="B1459" s="5"/>
      <c r="C1459" s="5"/>
      <c r="D1459" s="5"/>
      <c r="E1459" s="5"/>
      <c r="F1459" s="5"/>
      <c r="G1459" s="5"/>
      <c r="H1459" s="5"/>
    </row>
    <row r="1460" spans="1:8" x14ac:dyDescent="0.3">
      <c r="A1460" s="2"/>
      <c r="B1460" s="5"/>
      <c r="C1460" s="5"/>
      <c r="D1460" s="5"/>
      <c r="E1460" s="5"/>
      <c r="F1460" s="5"/>
      <c r="G1460" s="5"/>
      <c r="H1460" s="5"/>
    </row>
    <row r="1461" spans="1:8" x14ac:dyDescent="0.3">
      <c r="A1461" s="2"/>
      <c r="B1461" s="5"/>
      <c r="C1461" s="5"/>
      <c r="D1461" s="5"/>
      <c r="E1461" s="5"/>
      <c r="F1461" s="5"/>
      <c r="G1461" s="5"/>
      <c r="H1461" s="5"/>
    </row>
    <row r="1462" spans="1:8" x14ac:dyDescent="0.3">
      <c r="A1462" s="2"/>
      <c r="B1462" s="5"/>
      <c r="C1462" s="5"/>
      <c r="D1462" s="5"/>
      <c r="E1462" s="5"/>
      <c r="F1462" s="5"/>
      <c r="G1462" s="5"/>
      <c r="H1462" s="5"/>
    </row>
    <row r="1463" spans="1:8" x14ac:dyDescent="0.3">
      <c r="A1463" s="2"/>
      <c r="B1463" s="5"/>
      <c r="C1463" s="5"/>
      <c r="D1463" s="5"/>
      <c r="E1463" s="5"/>
      <c r="F1463" s="5"/>
      <c r="G1463" s="5"/>
      <c r="H1463" s="5"/>
    </row>
    <row r="1464" spans="1:8" x14ac:dyDescent="0.3">
      <c r="A1464" s="2"/>
      <c r="B1464" s="5"/>
      <c r="C1464" s="5"/>
      <c r="D1464" s="5"/>
      <c r="E1464" s="5"/>
      <c r="F1464" s="5"/>
      <c r="G1464" s="5"/>
      <c r="H1464" s="5"/>
    </row>
    <row r="1465" spans="1:8" x14ac:dyDescent="0.3">
      <c r="A1465" s="2"/>
      <c r="B1465" s="5"/>
      <c r="C1465" s="5"/>
      <c r="D1465" s="5"/>
      <c r="E1465" s="5"/>
      <c r="F1465" s="5"/>
      <c r="G1465" s="5"/>
      <c r="H1465" s="5"/>
    </row>
    <row r="1466" spans="1:8" x14ac:dyDescent="0.3">
      <c r="A1466" s="2"/>
      <c r="B1466" s="5"/>
      <c r="C1466" s="5"/>
      <c r="D1466" s="5"/>
      <c r="E1466" s="5"/>
      <c r="F1466" s="5"/>
      <c r="G1466" s="5"/>
      <c r="H1466" s="5"/>
    </row>
    <row r="1467" spans="1:8" x14ac:dyDescent="0.3">
      <c r="A1467" s="2"/>
      <c r="B1467" s="5"/>
      <c r="C1467" s="5"/>
      <c r="D1467" s="5"/>
      <c r="E1467" s="5"/>
      <c r="F1467" s="5"/>
      <c r="G1467" s="5"/>
      <c r="H1467" s="5"/>
    </row>
    <row r="1468" spans="1:8" x14ac:dyDescent="0.3">
      <c r="A1468" s="2"/>
      <c r="B1468" s="5"/>
      <c r="C1468" s="5"/>
      <c r="D1468" s="5"/>
      <c r="E1468" s="5"/>
      <c r="F1468" s="5"/>
      <c r="G1468" s="5"/>
      <c r="H1468" s="5"/>
    </row>
    <row r="1469" spans="1:8" x14ac:dyDescent="0.3">
      <c r="A1469" s="2"/>
      <c r="B1469" s="5"/>
      <c r="C1469" s="5"/>
      <c r="D1469" s="5"/>
      <c r="E1469" s="5"/>
      <c r="F1469" s="5"/>
      <c r="G1469" s="5"/>
      <c r="H1469" s="5"/>
    </row>
    <row r="1470" spans="1:8" x14ac:dyDescent="0.3">
      <c r="A1470" s="2"/>
      <c r="B1470" s="5"/>
      <c r="C1470" s="5"/>
      <c r="D1470" s="5"/>
      <c r="E1470" s="5"/>
      <c r="F1470" s="5"/>
      <c r="G1470" s="5"/>
      <c r="H1470" s="5"/>
    </row>
    <row r="1471" spans="1:8" x14ac:dyDescent="0.3">
      <c r="A1471" s="2"/>
      <c r="B1471" s="5"/>
      <c r="C1471" s="5"/>
      <c r="D1471" s="5"/>
      <c r="E1471" s="5"/>
      <c r="F1471" s="5"/>
      <c r="G1471" s="5"/>
      <c r="H1471" s="5"/>
    </row>
    <row r="1472" spans="1:8" x14ac:dyDescent="0.3">
      <c r="A1472" s="2"/>
      <c r="B1472" s="5"/>
      <c r="C1472" s="5"/>
      <c r="D1472" s="5"/>
      <c r="E1472" s="5"/>
      <c r="F1472" s="5"/>
      <c r="G1472" s="5"/>
      <c r="H1472" s="5"/>
    </row>
    <row r="1473" spans="1:8" x14ac:dyDescent="0.3">
      <c r="A1473" s="2"/>
      <c r="B1473" s="5"/>
      <c r="C1473" s="5"/>
      <c r="D1473" s="5"/>
      <c r="E1473" s="5"/>
      <c r="F1473" s="5"/>
      <c r="G1473" s="5"/>
      <c r="H1473" s="5"/>
    </row>
    <row r="1474" spans="1:8" x14ac:dyDescent="0.3">
      <c r="A1474" s="2"/>
      <c r="B1474" s="5"/>
      <c r="C1474" s="5"/>
      <c r="D1474" s="5"/>
      <c r="E1474" s="5"/>
      <c r="F1474" s="5"/>
      <c r="G1474" s="5"/>
      <c r="H1474" s="5"/>
    </row>
    <row r="1475" spans="1:8" x14ac:dyDescent="0.3">
      <c r="A1475" s="2"/>
      <c r="B1475" s="5"/>
      <c r="C1475" s="5"/>
      <c r="D1475" s="5"/>
      <c r="E1475" s="5"/>
      <c r="F1475" s="5"/>
      <c r="G1475" s="5"/>
      <c r="H1475" s="5"/>
    </row>
    <row r="1476" spans="1:8" x14ac:dyDescent="0.3">
      <c r="A1476" s="2"/>
      <c r="B1476" s="5"/>
      <c r="C1476" s="5"/>
      <c r="D1476" s="5"/>
      <c r="E1476" s="5"/>
      <c r="F1476" s="5"/>
      <c r="G1476" s="5"/>
      <c r="H1476" s="5"/>
    </row>
    <row r="1477" spans="1:8" x14ac:dyDescent="0.3">
      <c r="A1477" s="2"/>
      <c r="B1477" s="5"/>
      <c r="C1477" s="5"/>
      <c r="D1477" s="5"/>
      <c r="E1477" s="5"/>
      <c r="F1477" s="5"/>
      <c r="G1477" s="5"/>
      <c r="H1477" s="5"/>
    </row>
    <row r="1478" spans="1:8" x14ac:dyDescent="0.3">
      <c r="A1478" s="2"/>
      <c r="B1478" s="5"/>
      <c r="C1478" s="5"/>
      <c r="D1478" s="5"/>
      <c r="E1478" s="5"/>
      <c r="F1478" s="5"/>
      <c r="G1478" s="5"/>
      <c r="H1478" s="5"/>
    </row>
    <row r="1479" spans="1:8" x14ac:dyDescent="0.3">
      <c r="A1479" s="2"/>
      <c r="B1479" s="5"/>
      <c r="C1479" s="5"/>
      <c r="D1479" s="5"/>
      <c r="E1479" s="5"/>
      <c r="F1479" s="5"/>
      <c r="G1479" s="5"/>
      <c r="H1479" s="5"/>
    </row>
    <row r="1480" spans="1:8" x14ac:dyDescent="0.3">
      <c r="A1480" s="2"/>
      <c r="B1480" s="5"/>
      <c r="C1480" s="5"/>
      <c r="D1480" s="5"/>
      <c r="E1480" s="5"/>
      <c r="F1480" s="5"/>
      <c r="G1480" s="5"/>
      <c r="H1480" s="5"/>
    </row>
    <row r="1481" spans="1:8" x14ac:dyDescent="0.3">
      <c r="A1481" s="2"/>
      <c r="B1481" s="5"/>
      <c r="C1481" s="5"/>
      <c r="D1481" s="5"/>
      <c r="E1481" s="5"/>
      <c r="F1481" s="5"/>
      <c r="G1481" s="5"/>
      <c r="H1481" s="5"/>
    </row>
    <row r="1482" spans="1:8" x14ac:dyDescent="0.3">
      <c r="A1482" s="2"/>
      <c r="B1482" s="5"/>
      <c r="C1482" s="5"/>
      <c r="D1482" s="5"/>
      <c r="E1482" s="5"/>
      <c r="F1482" s="5"/>
      <c r="G1482" s="5"/>
      <c r="H1482" s="5"/>
    </row>
    <row r="1483" spans="1:8" x14ac:dyDescent="0.3">
      <c r="A1483" s="2"/>
      <c r="B1483" s="5"/>
      <c r="C1483" s="5"/>
      <c r="D1483" s="5"/>
      <c r="E1483" s="5"/>
      <c r="F1483" s="5"/>
      <c r="G1483" s="5"/>
      <c r="H1483" s="5"/>
    </row>
    <row r="1484" spans="1:8" x14ac:dyDescent="0.3">
      <c r="A1484" s="2"/>
      <c r="B1484" s="5"/>
      <c r="C1484" s="5"/>
      <c r="D1484" s="5"/>
      <c r="E1484" s="5"/>
      <c r="F1484" s="5"/>
      <c r="G1484" s="5"/>
      <c r="H1484" s="5"/>
    </row>
    <row r="1485" spans="1:8" x14ac:dyDescent="0.3">
      <c r="A1485" s="2"/>
      <c r="B1485" s="5"/>
      <c r="C1485" s="5"/>
      <c r="D1485" s="5"/>
      <c r="E1485" s="5"/>
      <c r="F1485" s="5"/>
      <c r="G1485" s="5"/>
      <c r="H1485" s="5"/>
    </row>
    <row r="1486" spans="1:8" x14ac:dyDescent="0.3">
      <c r="A1486" s="2"/>
      <c r="B1486" s="5"/>
      <c r="C1486" s="5"/>
      <c r="D1486" s="5"/>
      <c r="E1486" s="5"/>
      <c r="F1486" s="5"/>
      <c r="G1486" s="5"/>
      <c r="H1486" s="5"/>
    </row>
    <row r="1487" spans="1:8" x14ac:dyDescent="0.3">
      <c r="A1487" s="2"/>
      <c r="B1487" s="5"/>
      <c r="C1487" s="5"/>
      <c r="D1487" s="5"/>
      <c r="E1487" s="5"/>
      <c r="F1487" s="5"/>
      <c r="G1487" s="5"/>
      <c r="H1487" s="5"/>
    </row>
    <row r="1488" spans="1:8" x14ac:dyDescent="0.3">
      <c r="A1488" s="2"/>
      <c r="B1488" s="5"/>
      <c r="C1488" s="5"/>
      <c r="D1488" s="5"/>
      <c r="E1488" s="5"/>
      <c r="F1488" s="5"/>
      <c r="G1488" s="5"/>
      <c r="H1488" s="5"/>
    </row>
    <row r="1489" spans="1:8" x14ac:dyDescent="0.3">
      <c r="A1489" s="2"/>
      <c r="B1489" s="5"/>
      <c r="C1489" s="5"/>
      <c r="D1489" s="5"/>
      <c r="E1489" s="5"/>
      <c r="F1489" s="5"/>
      <c r="G1489" s="5"/>
      <c r="H1489" s="5"/>
    </row>
    <row r="1490" spans="1:8" x14ac:dyDescent="0.3">
      <c r="A1490" s="2"/>
      <c r="B1490" s="5"/>
      <c r="C1490" s="5"/>
      <c r="D1490" s="5"/>
      <c r="E1490" s="5"/>
      <c r="F1490" s="5"/>
      <c r="G1490" s="5"/>
      <c r="H1490" s="5"/>
    </row>
    <row r="1491" spans="1:8" x14ac:dyDescent="0.3">
      <c r="A1491" s="2"/>
      <c r="B1491" s="5"/>
      <c r="C1491" s="5"/>
      <c r="D1491" s="5"/>
      <c r="E1491" s="5"/>
      <c r="F1491" s="5"/>
      <c r="G1491" s="5"/>
      <c r="H1491" s="5"/>
    </row>
    <row r="1492" spans="1:8" x14ac:dyDescent="0.3">
      <c r="A1492" s="2"/>
      <c r="B1492" s="5"/>
      <c r="C1492" s="5"/>
      <c r="D1492" s="5"/>
      <c r="E1492" s="5"/>
      <c r="F1492" s="5"/>
      <c r="G1492" s="5"/>
      <c r="H1492" s="5"/>
    </row>
    <row r="1493" spans="1:8" x14ac:dyDescent="0.3">
      <c r="A1493" s="2"/>
      <c r="B1493" s="5"/>
      <c r="C1493" s="5"/>
      <c r="D1493" s="5"/>
      <c r="E1493" s="5"/>
      <c r="F1493" s="5"/>
      <c r="G1493" s="5"/>
      <c r="H1493" s="5"/>
    </row>
    <row r="1494" spans="1:8" x14ac:dyDescent="0.3">
      <c r="A1494" s="2"/>
      <c r="B1494" s="5"/>
      <c r="C1494" s="5"/>
      <c r="D1494" s="5"/>
      <c r="E1494" s="5"/>
      <c r="F1494" s="5"/>
      <c r="G1494" s="5"/>
      <c r="H1494" s="5"/>
    </row>
    <row r="1495" spans="1:8" x14ac:dyDescent="0.3">
      <c r="A1495" s="2"/>
      <c r="B1495" s="5"/>
      <c r="C1495" s="5"/>
      <c r="D1495" s="5"/>
      <c r="E1495" s="5"/>
      <c r="F1495" s="5"/>
      <c r="G1495" s="5"/>
      <c r="H1495" s="5"/>
    </row>
    <row r="1496" spans="1:8" x14ac:dyDescent="0.3">
      <c r="A1496" s="2"/>
      <c r="B1496" s="5"/>
      <c r="C1496" s="5"/>
      <c r="D1496" s="5"/>
      <c r="E1496" s="5"/>
      <c r="F1496" s="5"/>
      <c r="G1496" s="5"/>
      <c r="H1496" s="5"/>
    </row>
    <row r="1497" spans="1:8" x14ac:dyDescent="0.3">
      <c r="A1497" s="2"/>
      <c r="B1497" s="5"/>
      <c r="C1497" s="5"/>
      <c r="D1497" s="5"/>
      <c r="E1497" s="5"/>
      <c r="F1497" s="5"/>
      <c r="G1497" s="5"/>
      <c r="H1497" s="5"/>
    </row>
    <row r="1498" spans="1:8" x14ac:dyDescent="0.3">
      <c r="A1498" s="2"/>
      <c r="B1498" s="5"/>
      <c r="C1498" s="5"/>
      <c r="D1498" s="5"/>
      <c r="E1498" s="5"/>
      <c r="F1498" s="5"/>
      <c r="G1498" s="5"/>
      <c r="H1498" s="5"/>
    </row>
    <row r="1499" spans="1:8" x14ac:dyDescent="0.3">
      <c r="A1499" s="2"/>
      <c r="B1499" s="5"/>
      <c r="C1499" s="5"/>
      <c r="D1499" s="5"/>
      <c r="E1499" s="5"/>
      <c r="F1499" s="5"/>
      <c r="G1499" s="5"/>
      <c r="H1499" s="5"/>
    </row>
    <row r="1500" spans="1:8" x14ac:dyDescent="0.3">
      <c r="A1500" s="2"/>
      <c r="B1500" s="5"/>
      <c r="C1500" s="5"/>
      <c r="D1500" s="5"/>
      <c r="E1500" s="5"/>
      <c r="F1500" s="5"/>
      <c r="G1500" s="5"/>
      <c r="H1500" s="5"/>
    </row>
    <row r="1501" spans="1:8" x14ac:dyDescent="0.3">
      <c r="A1501" s="2"/>
      <c r="B1501" s="5"/>
      <c r="C1501" s="5"/>
      <c r="D1501" s="5"/>
      <c r="E1501" s="5"/>
      <c r="F1501" s="5"/>
      <c r="G1501" s="5"/>
      <c r="H1501" s="5"/>
    </row>
    <row r="1502" spans="1:8" x14ac:dyDescent="0.3">
      <c r="A1502" s="2"/>
      <c r="B1502" s="5"/>
      <c r="C1502" s="5"/>
      <c r="D1502" s="5"/>
      <c r="E1502" s="5"/>
      <c r="F1502" s="5"/>
      <c r="G1502" s="5"/>
      <c r="H1502" s="5"/>
    </row>
    <row r="1503" spans="1:8" x14ac:dyDescent="0.3">
      <c r="A1503" s="2"/>
      <c r="B1503" s="5"/>
      <c r="C1503" s="5"/>
      <c r="D1503" s="5"/>
      <c r="E1503" s="5"/>
      <c r="F1503" s="5"/>
      <c r="G1503" s="5"/>
      <c r="H1503" s="5"/>
    </row>
    <row r="1504" spans="1:8" x14ac:dyDescent="0.3">
      <c r="A1504" s="2"/>
      <c r="B1504" s="5"/>
      <c r="C1504" s="5"/>
      <c r="D1504" s="5"/>
      <c r="E1504" s="5"/>
      <c r="F1504" s="5"/>
      <c r="G1504" s="5"/>
      <c r="H1504" s="5"/>
    </row>
    <row r="1505" spans="1:8" x14ac:dyDescent="0.3">
      <c r="A1505" s="2"/>
      <c r="B1505" s="5"/>
      <c r="C1505" s="5"/>
      <c r="D1505" s="5"/>
      <c r="E1505" s="5"/>
      <c r="F1505" s="5"/>
      <c r="G1505" s="5"/>
      <c r="H1505" s="5"/>
    </row>
    <row r="1506" spans="1:8" x14ac:dyDescent="0.3">
      <c r="A1506" s="2"/>
      <c r="B1506" s="5"/>
      <c r="C1506" s="5"/>
      <c r="D1506" s="5"/>
      <c r="E1506" s="5"/>
      <c r="F1506" s="5"/>
      <c r="G1506" s="5"/>
      <c r="H1506" s="5"/>
    </row>
    <row r="1507" spans="1:8" x14ac:dyDescent="0.3">
      <c r="A1507" s="2"/>
      <c r="B1507" s="5"/>
      <c r="C1507" s="5"/>
      <c r="D1507" s="5"/>
      <c r="E1507" s="5"/>
      <c r="F1507" s="5"/>
      <c r="G1507" s="5"/>
      <c r="H1507" s="5"/>
    </row>
    <row r="1508" spans="1:8" x14ac:dyDescent="0.3">
      <c r="A1508" s="2"/>
      <c r="B1508" s="5"/>
      <c r="C1508" s="5"/>
      <c r="D1508" s="5"/>
      <c r="E1508" s="5"/>
      <c r="F1508" s="5"/>
      <c r="G1508" s="5"/>
      <c r="H1508" s="5"/>
    </row>
    <row r="1509" spans="1:8" x14ac:dyDescent="0.3">
      <c r="A1509" s="2"/>
      <c r="B1509" s="5"/>
      <c r="C1509" s="5"/>
      <c r="D1509" s="5"/>
      <c r="E1509" s="5"/>
      <c r="F1509" s="5"/>
      <c r="G1509" s="5"/>
      <c r="H1509" s="5"/>
    </row>
    <row r="1510" spans="1:8" x14ac:dyDescent="0.3">
      <c r="A1510" s="2"/>
      <c r="B1510" s="5"/>
      <c r="C1510" s="5"/>
      <c r="D1510" s="5"/>
      <c r="E1510" s="5"/>
      <c r="F1510" s="5"/>
      <c r="G1510" s="5"/>
      <c r="H1510" s="5"/>
    </row>
    <row r="1511" spans="1:8" x14ac:dyDescent="0.3">
      <c r="A1511" s="2"/>
      <c r="B1511" s="5"/>
      <c r="C1511" s="5"/>
      <c r="D1511" s="5"/>
      <c r="E1511" s="5"/>
      <c r="F1511" s="5"/>
      <c r="G1511" s="5"/>
      <c r="H1511" s="5"/>
    </row>
    <row r="1512" spans="1:8" x14ac:dyDescent="0.3">
      <c r="A1512" s="2"/>
      <c r="B1512" s="5"/>
      <c r="C1512" s="5"/>
      <c r="D1512" s="5"/>
      <c r="E1512" s="5"/>
      <c r="F1512" s="5"/>
      <c r="G1512" s="5"/>
      <c r="H1512" s="5"/>
    </row>
    <row r="1513" spans="1:8" x14ac:dyDescent="0.3">
      <c r="A1513" s="2"/>
      <c r="B1513" s="5"/>
      <c r="C1513" s="5"/>
      <c r="D1513" s="5"/>
      <c r="E1513" s="5"/>
      <c r="F1513" s="5"/>
      <c r="G1513" s="5"/>
      <c r="H1513" s="5"/>
    </row>
    <row r="1514" spans="1:8" x14ac:dyDescent="0.3">
      <c r="A1514" s="2"/>
      <c r="B1514" s="5"/>
      <c r="C1514" s="5"/>
      <c r="D1514" s="5"/>
      <c r="E1514" s="5"/>
      <c r="F1514" s="5"/>
      <c r="G1514" s="5"/>
      <c r="H1514" s="5"/>
    </row>
    <row r="1515" spans="1:8" x14ac:dyDescent="0.3">
      <c r="A1515" s="2"/>
      <c r="B1515" s="5"/>
      <c r="C1515" s="5"/>
      <c r="D1515" s="5"/>
      <c r="E1515" s="5"/>
      <c r="F1515" s="5"/>
      <c r="G1515" s="5"/>
      <c r="H1515" s="5"/>
    </row>
    <row r="1516" spans="1:8" x14ac:dyDescent="0.3">
      <c r="A1516" s="2"/>
      <c r="B1516" s="5"/>
      <c r="C1516" s="5"/>
      <c r="D1516" s="5"/>
      <c r="E1516" s="5"/>
      <c r="F1516" s="5"/>
      <c r="G1516" s="5"/>
      <c r="H1516" s="5"/>
    </row>
    <row r="1517" spans="1:8" x14ac:dyDescent="0.3">
      <c r="A1517" s="2"/>
      <c r="B1517" s="5"/>
      <c r="C1517" s="5"/>
      <c r="D1517" s="5"/>
      <c r="E1517" s="5"/>
      <c r="F1517" s="5"/>
      <c r="G1517" s="5"/>
      <c r="H1517" s="5"/>
    </row>
    <row r="1518" spans="1:8" x14ac:dyDescent="0.3">
      <c r="A1518" s="2"/>
      <c r="B1518" s="5"/>
      <c r="C1518" s="5"/>
      <c r="D1518" s="5"/>
      <c r="E1518" s="5"/>
      <c r="F1518" s="5"/>
      <c r="G1518" s="5"/>
      <c r="H1518" s="5"/>
    </row>
    <row r="1519" spans="1:8" x14ac:dyDescent="0.3">
      <c r="A1519" s="2"/>
      <c r="B1519" s="5"/>
      <c r="C1519" s="5"/>
      <c r="D1519" s="5"/>
      <c r="E1519" s="5"/>
      <c r="F1519" s="5"/>
      <c r="G1519" s="5"/>
      <c r="H1519" s="5"/>
    </row>
    <row r="1520" spans="1:8" x14ac:dyDescent="0.3">
      <c r="A1520" s="2"/>
      <c r="B1520" s="5"/>
      <c r="C1520" s="5"/>
      <c r="D1520" s="5"/>
      <c r="E1520" s="5"/>
      <c r="F1520" s="5"/>
      <c r="G1520" s="5"/>
      <c r="H1520" s="5"/>
    </row>
    <row r="1521" spans="1:8" x14ac:dyDescent="0.3">
      <c r="A1521" s="2"/>
      <c r="B1521" s="5"/>
      <c r="C1521" s="5"/>
      <c r="D1521" s="5"/>
      <c r="E1521" s="5"/>
      <c r="F1521" s="5"/>
      <c r="G1521" s="5"/>
      <c r="H1521" s="5"/>
    </row>
    <row r="1522" spans="1:8" x14ac:dyDescent="0.3">
      <c r="A1522" s="2"/>
      <c r="B1522" s="5"/>
      <c r="C1522" s="5"/>
      <c r="D1522" s="5"/>
      <c r="E1522" s="5"/>
      <c r="F1522" s="5"/>
      <c r="G1522" s="5"/>
      <c r="H1522" s="5"/>
    </row>
    <row r="1523" spans="1:8" x14ac:dyDescent="0.3">
      <c r="A1523" s="2"/>
      <c r="B1523" s="5"/>
      <c r="C1523" s="5"/>
      <c r="D1523" s="5"/>
      <c r="E1523" s="5"/>
      <c r="F1523" s="5"/>
      <c r="G1523" s="5"/>
      <c r="H1523" s="5"/>
    </row>
    <row r="1524" spans="1:8" x14ac:dyDescent="0.3">
      <c r="A1524" s="2"/>
      <c r="B1524" s="5"/>
      <c r="C1524" s="5"/>
      <c r="D1524" s="5"/>
      <c r="E1524" s="5"/>
      <c r="F1524" s="5"/>
      <c r="G1524" s="5"/>
      <c r="H1524" s="5"/>
    </row>
    <row r="1525" spans="1:8" x14ac:dyDescent="0.3">
      <c r="A1525" s="2"/>
      <c r="B1525" s="5"/>
      <c r="C1525" s="5"/>
      <c r="D1525" s="5"/>
      <c r="E1525" s="5"/>
      <c r="F1525" s="5"/>
      <c r="G1525" s="5"/>
      <c r="H1525" s="5"/>
    </row>
    <row r="1526" spans="1:8" x14ac:dyDescent="0.3">
      <c r="A1526" s="2"/>
      <c r="B1526" s="5"/>
      <c r="C1526" s="5"/>
      <c r="D1526" s="5"/>
      <c r="E1526" s="5"/>
      <c r="F1526" s="5"/>
      <c r="G1526" s="5"/>
      <c r="H1526" s="5"/>
    </row>
    <row r="1527" spans="1:8" x14ac:dyDescent="0.3">
      <c r="A1527" s="2"/>
      <c r="B1527" s="5"/>
      <c r="C1527" s="5"/>
      <c r="D1527" s="5"/>
      <c r="E1527" s="5"/>
      <c r="F1527" s="5"/>
      <c r="G1527" s="5"/>
      <c r="H1527" s="5"/>
    </row>
    <row r="1528" spans="1:8" x14ac:dyDescent="0.3">
      <c r="A1528" s="2"/>
      <c r="B1528" s="5"/>
      <c r="C1528" s="5"/>
      <c r="D1528" s="5"/>
      <c r="E1528" s="5"/>
      <c r="F1528" s="5"/>
      <c r="G1528" s="5"/>
      <c r="H1528" s="5"/>
    </row>
    <row r="1529" spans="1:8" x14ac:dyDescent="0.3">
      <c r="A1529" s="2"/>
      <c r="B1529" s="5"/>
      <c r="C1529" s="5"/>
      <c r="D1529" s="5"/>
      <c r="E1529" s="5"/>
      <c r="F1529" s="5"/>
      <c r="G1529" s="5"/>
      <c r="H1529" s="5"/>
    </row>
    <row r="1530" spans="1:8" x14ac:dyDescent="0.3">
      <c r="A1530" s="2"/>
      <c r="B1530" s="5"/>
      <c r="C1530" s="5"/>
      <c r="D1530" s="5"/>
      <c r="E1530" s="5"/>
      <c r="F1530" s="5"/>
      <c r="G1530" s="5"/>
      <c r="H1530" s="5"/>
    </row>
    <row r="1531" spans="1:8" x14ac:dyDescent="0.3">
      <c r="A1531" s="2"/>
      <c r="B1531" s="5"/>
      <c r="C1531" s="5"/>
      <c r="D1531" s="5"/>
      <c r="E1531" s="5"/>
      <c r="F1531" s="5"/>
      <c r="G1531" s="5"/>
      <c r="H1531" s="5"/>
    </row>
    <row r="1532" spans="1:8" x14ac:dyDescent="0.3">
      <c r="A1532" s="2"/>
      <c r="B1532" s="5"/>
      <c r="C1532" s="5"/>
      <c r="D1532" s="5"/>
      <c r="E1532" s="5"/>
      <c r="F1532" s="5"/>
      <c r="G1532" s="5"/>
      <c r="H1532" s="5"/>
    </row>
    <row r="1533" spans="1:8" x14ac:dyDescent="0.3">
      <c r="A1533" s="2"/>
      <c r="B1533" s="5"/>
      <c r="C1533" s="5"/>
      <c r="D1533" s="5"/>
      <c r="E1533" s="5"/>
      <c r="F1533" s="5"/>
      <c r="G1533" s="5"/>
      <c r="H1533" s="5"/>
    </row>
    <row r="1534" spans="1:8" x14ac:dyDescent="0.3">
      <c r="A1534" s="2"/>
      <c r="B1534" s="5"/>
      <c r="C1534" s="5"/>
      <c r="D1534" s="5"/>
      <c r="E1534" s="5"/>
      <c r="F1534" s="5"/>
      <c r="G1534" s="5"/>
      <c r="H1534" s="5"/>
    </row>
    <row r="1535" spans="1:8" x14ac:dyDescent="0.3">
      <c r="A1535" s="2"/>
      <c r="B1535" s="5"/>
      <c r="C1535" s="5"/>
      <c r="D1535" s="5"/>
      <c r="E1535" s="5"/>
      <c r="F1535" s="5"/>
      <c r="G1535" s="5"/>
      <c r="H1535" s="5"/>
    </row>
    <row r="1536" spans="1:8" x14ac:dyDescent="0.3">
      <c r="A1536" s="2"/>
      <c r="B1536" s="5"/>
      <c r="C1536" s="5"/>
      <c r="D1536" s="5"/>
      <c r="E1536" s="5"/>
      <c r="F1536" s="5"/>
      <c r="G1536" s="5"/>
      <c r="H1536" s="5"/>
    </row>
    <row r="1537" spans="1:8" x14ac:dyDescent="0.3">
      <c r="A1537" s="2"/>
      <c r="B1537" s="5"/>
      <c r="C1537" s="5"/>
      <c r="D1537" s="5"/>
      <c r="E1537" s="5"/>
      <c r="F1537" s="5"/>
      <c r="G1537" s="5"/>
      <c r="H1537" s="5"/>
    </row>
    <row r="1538" spans="1:8" x14ac:dyDescent="0.3">
      <c r="A1538" s="2"/>
      <c r="B1538" s="5"/>
      <c r="C1538" s="5"/>
      <c r="D1538" s="5"/>
      <c r="E1538" s="5"/>
      <c r="F1538" s="5"/>
      <c r="G1538" s="5"/>
      <c r="H1538" s="5"/>
    </row>
    <row r="1539" spans="1:8" x14ac:dyDescent="0.3">
      <c r="A1539" s="2"/>
      <c r="B1539" s="5"/>
      <c r="C1539" s="5"/>
      <c r="D1539" s="5"/>
      <c r="E1539" s="5"/>
      <c r="F1539" s="5"/>
      <c r="G1539" s="5"/>
      <c r="H1539" s="5"/>
    </row>
    <row r="1540" spans="1:8" x14ac:dyDescent="0.3">
      <c r="A1540" s="2"/>
      <c r="B1540" s="5"/>
      <c r="C1540" s="5"/>
      <c r="D1540" s="5"/>
      <c r="E1540" s="5"/>
      <c r="F1540" s="5"/>
      <c r="G1540" s="5"/>
      <c r="H1540" s="5"/>
    </row>
    <row r="1541" spans="1:8" x14ac:dyDescent="0.3">
      <c r="A1541" s="2"/>
      <c r="B1541" s="5"/>
      <c r="C1541" s="5"/>
      <c r="D1541" s="5"/>
      <c r="E1541" s="5"/>
      <c r="F1541" s="5"/>
      <c r="G1541" s="5"/>
      <c r="H1541" s="5"/>
    </row>
    <row r="1542" spans="1:8" x14ac:dyDescent="0.3">
      <c r="A1542" s="2"/>
      <c r="B1542" s="5"/>
      <c r="C1542" s="5"/>
      <c r="D1542" s="5"/>
      <c r="E1542" s="5"/>
      <c r="F1542" s="5"/>
      <c r="G1542" s="5"/>
      <c r="H1542" s="5"/>
    </row>
    <row r="1543" spans="1:8" x14ac:dyDescent="0.3">
      <c r="A1543" s="2"/>
      <c r="B1543" s="5"/>
      <c r="C1543" s="5"/>
      <c r="D1543" s="5"/>
      <c r="E1543" s="5"/>
      <c r="F1543" s="5"/>
      <c r="G1543" s="5"/>
      <c r="H1543" s="5"/>
    </row>
    <row r="1544" spans="1:8" x14ac:dyDescent="0.3">
      <c r="A1544" s="2"/>
      <c r="B1544" s="5"/>
      <c r="C1544" s="5"/>
      <c r="D1544" s="5"/>
      <c r="E1544" s="5"/>
      <c r="F1544" s="5"/>
      <c r="G1544" s="5"/>
      <c r="H1544" s="5"/>
    </row>
    <row r="1545" spans="1:8" x14ac:dyDescent="0.3">
      <c r="A1545" s="2"/>
      <c r="B1545" s="5"/>
      <c r="C1545" s="5"/>
      <c r="D1545" s="5"/>
      <c r="E1545" s="5"/>
      <c r="F1545" s="5"/>
      <c r="G1545" s="5"/>
      <c r="H1545" s="5"/>
    </row>
    <row r="1546" spans="1:8" x14ac:dyDescent="0.3">
      <c r="A1546" s="2"/>
      <c r="B1546" s="5"/>
      <c r="C1546" s="5"/>
      <c r="D1546" s="5"/>
      <c r="E1546" s="5"/>
      <c r="F1546" s="5"/>
      <c r="G1546" s="5"/>
      <c r="H1546" s="5"/>
    </row>
    <row r="1547" spans="1:8" x14ac:dyDescent="0.3">
      <c r="A1547" s="2"/>
      <c r="B1547" s="5"/>
      <c r="C1547" s="5"/>
      <c r="D1547" s="5"/>
      <c r="E1547" s="5"/>
      <c r="F1547" s="5"/>
      <c r="G1547" s="5"/>
      <c r="H1547" s="5"/>
    </row>
    <row r="1548" spans="1:8" x14ac:dyDescent="0.3">
      <c r="A1548" s="2"/>
      <c r="B1548" s="5"/>
      <c r="C1548" s="5"/>
      <c r="D1548" s="5"/>
      <c r="E1548" s="5"/>
      <c r="F1548" s="5"/>
      <c r="G1548" s="5"/>
      <c r="H1548" s="5"/>
    </row>
    <row r="1549" spans="1:8" x14ac:dyDescent="0.3">
      <c r="A1549" s="2"/>
      <c r="B1549" s="5"/>
      <c r="C1549" s="5"/>
      <c r="D1549" s="5"/>
      <c r="E1549" s="5"/>
      <c r="F1549" s="5"/>
      <c r="G1549" s="5"/>
      <c r="H1549" s="5"/>
    </row>
    <row r="1550" spans="1:8" x14ac:dyDescent="0.3">
      <c r="A1550" s="2"/>
      <c r="B1550" s="5"/>
      <c r="C1550" s="5"/>
      <c r="D1550" s="5"/>
      <c r="E1550" s="5"/>
      <c r="F1550" s="5"/>
      <c r="G1550" s="5"/>
      <c r="H1550" s="5"/>
    </row>
    <row r="1551" spans="1:8" x14ac:dyDescent="0.3">
      <c r="A1551" s="2"/>
      <c r="B1551" s="5"/>
      <c r="C1551" s="5"/>
      <c r="D1551" s="5"/>
      <c r="E1551" s="5"/>
      <c r="F1551" s="5"/>
      <c r="G1551" s="5"/>
      <c r="H1551" s="5"/>
    </row>
    <row r="1552" spans="1:8" x14ac:dyDescent="0.3">
      <c r="A1552" s="2"/>
      <c r="B1552" s="5"/>
      <c r="C1552" s="5"/>
      <c r="D1552" s="5"/>
      <c r="E1552" s="5"/>
      <c r="F1552" s="5"/>
      <c r="G1552" s="5"/>
      <c r="H1552" s="5"/>
    </row>
    <row r="1553" spans="1:8" x14ac:dyDescent="0.3">
      <c r="A1553" s="2"/>
      <c r="B1553" s="5"/>
      <c r="C1553" s="5"/>
      <c r="D1553" s="5"/>
      <c r="E1553" s="5"/>
      <c r="F1553" s="5"/>
      <c r="G1553" s="5"/>
      <c r="H1553" s="5"/>
    </row>
    <row r="1554" spans="1:8" x14ac:dyDescent="0.3">
      <c r="A1554" s="2"/>
      <c r="B1554" s="5"/>
      <c r="C1554" s="5"/>
      <c r="D1554" s="5"/>
      <c r="E1554" s="5"/>
      <c r="F1554" s="5"/>
      <c r="G1554" s="5"/>
      <c r="H1554" s="5"/>
    </row>
    <row r="1555" spans="1:8" x14ac:dyDescent="0.3">
      <c r="A1555" s="2"/>
      <c r="B1555" s="5"/>
      <c r="C1555" s="5"/>
      <c r="D1555" s="5"/>
      <c r="E1555" s="5"/>
      <c r="F1555" s="5"/>
      <c r="G1555" s="5"/>
      <c r="H1555" s="5"/>
    </row>
    <row r="1556" spans="1:8" x14ac:dyDescent="0.3">
      <c r="A1556" s="2"/>
      <c r="B1556" s="5"/>
      <c r="C1556" s="5"/>
      <c r="D1556" s="5"/>
      <c r="E1556" s="5"/>
      <c r="F1556" s="5"/>
      <c r="G1556" s="5"/>
      <c r="H1556" s="5"/>
    </row>
    <row r="1557" spans="1:8" x14ac:dyDescent="0.3">
      <c r="A1557" s="2"/>
      <c r="B1557" s="5"/>
      <c r="C1557" s="5"/>
      <c r="D1557" s="5"/>
      <c r="E1557" s="5"/>
      <c r="F1557" s="5"/>
      <c r="G1557" s="5"/>
      <c r="H1557" s="5"/>
    </row>
    <row r="1558" spans="1:8" x14ac:dyDescent="0.3">
      <c r="A1558" s="2"/>
      <c r="B1558" s="5"/>
      <c r="C1558" s="5"/>
      <c r="D1558" s="5"/>
      <c r="E1558" s="5"/>
      <c r="F1558" s="5"/>
      <c r="G1558" s="5"/>
      <c r="H1558" s="5"/>
    </row>
    <row r="1559" spans="1:8" x14ac:dyDescent="0.3">
      <c r="A1559" s="2"/>
      <c r="B1559" s="5"/>
      <c r="C1559" s="5"/>
      <c r="D1559" s="5"/>
      <c r="E1559" s="5"/>
      <c r="F1559" s="5"/>
      <c r="G1559" s="5"/>
      <c r="H1559" s="5"/>
    </row>
    <row r="1560" spans="1:8" x14ac:dyDescent="0.3">
      <c r="A1560" s="2"/>
      <c r="B1560" s="5"/>
      <c r="C1560" s="5"/>
      <c r="D1560" s="5"/>
      <c r="E1560" s="5"/>
      <c r="F1560" s="5"/>
      <c r="G1560" s="5"/>
      <c r="H1560" s="5"/>
    </row>
    <row r="1561" spans="1:8" x14ac:dyDescent="0.3">
      <c r="A1561" s="2"/>
      <c r="B1561" s="5"/>
      <c r="C1561" s="5"/>
      <c r="D1561" s="5"/>
      <c r="E1561" s="5"/>
      <c r="F1561" s="5"/>
      <c r="G1561" s="5"/>
      <c r="H1561" s="5"/>
    </row>
    <row r="1562" spans="1:8" x14ac:dyDescent="0.3">
      <c r="A1562" s="2"/>
      <c r="B1562" s="5"/>
      <c r="C1562" s="5"/>
      <c r="D1562" s="5"/>
      <c r="E1562" s="5"/>
      <c r="F1562" s="5"/>
      <c r="G1562" s="5"/>
      <c r="H1562" s="5"/>
    </row>
    <row r="1563" spans="1:8" x14ac:dyDescent="0.3">
      <c r="A1563" s="2"/>
      <c r="B1563" s="5"/>
      <c r="C1563" s="5"/>
      <c r="D1563" s="5"/>
      <c r="E1563" s="5"/>
      <c r="F1563" s="5"/>
      <c r="G1563" s="5"/>
      <c r="H1563" s="5"/>
    </row>
    <row r="1564" spans="1:8" x14ac:dyDescent="0.3">
      <c r="A1564" s="2"/>
      <c r="B1564" s="5"/>
      <c r="C1564" s="5"/>
      <c r="D1564" s="5"/>
      <c r="E1564" s="5"/>
      <c r="F1564" s="5"/>
      <c r="G1564" s="5"/>
      <c r="H1564" s="5"/>
    </row>
    <row r="1565" spans="1:8" x14ac:dyDescent="0.3">
      <c r="A1565" s="2"/>
      <c r="B1565" s="5"/>
      <c r="C1565" s="5"/>
      <c r="D1565" s="5"/>
      <c r="E1565" s="5"/>
      <c r="F1565" s="5"/>
      <c r="G1565" s="5"/>
      <c r="H1565" s="5"/>
    </row>
    <row r="1566" spans="1:8" x14ac:dyDescent="0.3">
      <c r="A1566" s="2"/>
      <c r="B1566" s="5"/>
      <c r="C1566" s="5"/>
      <c r="D1566" s="5"/>
      <c r="E1566" s="5"/>
      <c r="F1566" s="5"/>
      <c r="G1566" s="5"/>
      <c r="H1566" s="5"/>
    </row>
    <row r="1567" spans="1:8" x14ac:dyDescent="0.3">
      <c r="A1567" s="2"/>
      <c r="B1567" s="5"/>
      <c r="C1567" s="5"/>
      <c r="D1567" s="5"/>
      <c r="E1567" s="5"/>
      <c r="F1567" s="5"/>
      <c r="G1567" s="5"/>
      <c r="H1567" s="5"/>
    </row>
    <row r="1568" spans="1:8" x14ac:dyDescent="0.3">
      <c r="A1568" s="2"/>
      <c r="B1568" s="5"/>
      <c r="C1568" s="5"/>
      <c r="D1568" s="5"/>
      <c r="E1568" s="5"/>
      <c r="F1568" s="5"/>
      <c r="G1568" s="5"/>
      <c r="H1568" s="5"/>
    </row>
    <row r="1569" spans="1:8" x14ac:dyDescent="0.3">
      <c r="A1569" s="2"/>
      <c r="B1569" s="5"/>
      <c r="C1569" s="5"/>
      <c r="D1569" s="5"/>
      <c r="E1569" s="5"/>
      <c r="F1569" s="5"/>
      <c r="G1569" s="5"/>
      <c r="H1569" s="5"/>
    </row>
    <row r="1570" spans="1:8" x14ac:dyDescent="0.3">
      <c r="A1570" s="2"/>
      <c r="B1570" s="5"/>
      <c r="C1570" s="5"/>
      <c r="D1570" s="5"/>
      <c r="E1570" s="5"/>
      <c r="F1570" s="5"/>
      <c r="G1570" s="5"/>
      <c r="H1570" s="5"/>
    </row>
    <row r="1571" spans="1:8" x14ac:dyDescent="0.3">
      <c r="A1571" s="2"/>
      <c r="B1571" s="5"/>
      <c r="C1571" s="5"/>
      <c r="D1571" s="5"/>
      <c r="E1571" s="5"/>
      <c r="F1571" s="5"/>
      <c r="G1571" s="5"/>
      <c r="H1571" s="5"/>
    </row>
    <row r="1572" spans="1:8" x14ac:dyDescent="0.3">
      <c r="A1572" s="2"/>
      <c r="B1572" s="5"/>
      <c r="C1572" s="5"/>
      <c r="D1572" s="5"/>
      <c r="E1572" s="5"/>
      <c r="F1572" s="5"/>
      <c r="G1572" s="5"/>
      <c r="H1572" s="5"/>
    </row>
    <row r="1573" spans="1:8" x14ac:dyDescent="0.3">
      <c r="A1573" s="2"/>
      <c r="B1573" s="5"/>
      <c r="C1573" s="5"/>
      <c r="D1573" s="5"/>
      <c r="E1573" s="5"/>
      <c r="F1573" s="5"/>
      <c r="G1573" s="5"/>
      <c r="H1573" s="5"/>
    </row>
    <row r="1574" spans="1:8" x14ac:dyDescent="0.3">
      <c r="A1574" s="2"/>
      <c r="B1574" s="5"/>
      <c r="C1574" s="5"/>
      <c r="D1574" s="5"/>
      <c r="E1574" s="5"/>
      <c r="F1574" s="5"/>
      <c r="G1574" s="5"/>
      <c r="H1574" s="5"/>
    </row>
    <row r="1575" spans="1:8" x14ac:dyDescent="0.3">
      <c r="A1575" s="2"/>
      <c r="B1575" s="5"/>
      <c r="C1575" s="5"/>
      <c r="D1575" s="5"/>
      <c r="E1575" s="5"/>
      <c r="F1575" s="5"/>
      <c r="G1575" s="5"/>
      <c r="H1575" s="5"/>
    </row>
    <row r="1576" spans="1:8" x14ac:dyDescent="0.3">
      <c r="A1576" s="2"/>
      <c r="B1576" s="5"/>
      <c r="C1576" s="5"/>
      <c r="D1576" s="5"/>
      <c r="E1576" s="5"/>
      <c r="F1576" s="5"/>
      <c r="G1576" s="5"/>
      <c r="H1576" s="5"/>
    </row>
    <row r="1577" spans="1:8" x14ac:dyDescent="0.3">
      <c r="A1577" s="2"/>
      <c r="B1577" s="5"/>
      <c r="C1577" s="5"/>
      <c r="D1577" s="5"/>
      <c r="E1577" s="5"/>
      <c r="F1577" s="5"/>
      <c r="G1577" s="5"/>
      <c r="H1577" s="5"/>
    </row>
    <row r="1578" spans="1:8" x14ac:dyDescent="0.3">
      <c r="A1578" s="2"/>
      <c r="B1578" s="5"/>
      <c r="C1578" s="5"/>
      <c r="D1578" s="5"/>
      <c r="E1578" s="5"/>
      <c r="F1578" s="5"/>
      <c r="G1578" s="5"/>
      <c r="H1578" s="5"/>
    </row>
    <row r="1579" spans="1:8" x14ac:dyDescent="0.3">
      <c r="A1579" s="2"/>
      <c r="B1579" s="5"/>
      <c r="C1579" s="5"/>
      <c r="D1579" s="5"/>
      <c r="E1579" s="5"/>
      <c r="F1579" s="5"/>
      <c r="G1579" s="5"/>
      <c r="H1579" s="5"/>
    </row>
    <row r="1580" spans="1:8" x14ac:dyDescent="0.3">
      <c r="A1580" s="2"/>
      <c r="B1580" s="5"/>
      <c r="C1580" s="5"/>
      <c r="D1580" s="5"/>
      <c r="E1580" s="5"/>
      <c r="F1580" s="5"/>
      <c r="G1580" s="5"/>
      <c r="H1580" s="5"/>
    </row>
    <row r="1581" spans="1:8" x14ac:dyDescent="0.3">
      <c r="A1581" s="2"/>
      <c r="B1581" s="5"/>
      <c r="C1581" s="5"/>
      <c r="D1581" s="5"/>
      <c r="E1581" s="5"/>
      <c r="F1581" s="5"/>
      <c r="G1581" s="5"/>
      <c r="H1581" s="5"/>
    </row>
    <row r="1582" spans="1:8" x14ac:dyDescent="0.3">
      <c r="A1582" s="2"/>
      <c r="B1582" s="5"/>
      <c r="C1582" s="5"/>
      <c r="D1582" s="5"/>
      <c r="E1582" s="5"/>
      <c r="F1582" s="5"/>
      <c r="G1582" s="5"/>
      <c r="H1582" s="5"/>
    </row>
    <row r="1583" spans="1:8" x14ac:dyDescent="0.3">
      <c r="A1583" s="2"/>
      <c r="B1583" s="5"/>
      <c r="C1583" s="5"/>
      <c r="D1583" s="5"/>
      <c r="E1583" s="5"/>
      <c r="F1583" s="5"/>
      <c r="G1583" s="5"/>
      <c r="H1583" s="5"/>
    </row>
    <row r="1584" spans="1:8" x14ac:dyDescent="0.3">
      <c r="A1584" s="2"/>
      <c r="B1584" s="5"/>
      <c r="C1584" s="5"/>
      <c r="D1584" s="5"/>
      <c r="E1584" s="5"/>
      <c r="F1584" s="5"/>
      <c r="G1584" s="5"/>
      <c r="H1584" s="5"/>
    </row>
    <row r="1585" spans="1:8" x14ac:dyDescent="0.3">
      <c r="A1585" s="2"/>
      <c r="B1585" s="5"/>
      <c r="C1585" s="5"/>
      <c r="D1585" s="5"/>
      <c r="E1585" s="5"/>
      <c r="F1585" s="5"/>
      <c r="G1585" s="5"/>
      <c r="H1585" s="5"/>
    </row>
    <row r="1586" spans="1:8" x14ac:dyDescent="0.3">
      <c r="A1586" s="2"/>
      <c r="B1586" s="5"/>
      <c r="C1586" s="5"/>
      <c r="D1586" s="5"/>
      <c r="E1586" s="5"/>
      <c r="F1586" s="5"/>
      <c r="G1586" s="5"/>
      <c r="H1586" s="5"/>
    </row>
    <row r="1587" spans="1:8" x14ac:dyDescent="0.3">
      <c r="A1587" s="2"/>
      <c r="B1587" s="5"/>
      <c r="C1587" s="5"/>
      <c r="D1587" s="5"/>
      <c r="E1587" s="5"/>
      <c r="F1587" s="5"/>
      <c r="G1587" s="5"/>
      <c r="H1587" s="5"/>
    </row>
    <row r="1588" spans="1:8" x14ac:dyDescent="0.3">
      <c r="A1588" s="2"/>
      <c r="B1588" s="5"/>
      <c r="C1588" s="5"/>
      <c r="D1588" s="5"/>
      <c r="E1588" s="5"/>
      <c r="F1588" s="5"/>
      <c r="G1588" s="5"/>
      <c r="H1588" s="5"/>
    </row>
    <row r="1589" spans="1:8" x14ac:dyDescent="0.3">
      <c r="A1589" s="2"/>
      <c r="B1589" s="5"/>
      <c r="C1589" s="5"/>
      <c r="D1589" s="5"/>
      <c r="E1589" s="5"/>
      <c r="F1589" s="5"/>
      <c r="G1589" s="5"/>
      <c r="H1589" s="5"/>
    </row>
    <row r="1590" spans="1:8" x14ac:dyDescent="0.3">
      <c r="A1590" s="2"/>
      <c r="B1590" s="5"/>
      <c r="C1590" s="5"/>
      <c r="D1590" s="5"/>
      <c r="E1590" s="5"/>
      <c r="F1590" s="5"/>
      <c r="G1590" s="5"/>
      <c r="H1590" s="5"/>
    </row>
    <row r="1591" spans="1:8" x14ac:dyDescent="0.3">
      <c r="A1591" s="2"/>
      <c r="B1591" s="5"/>
      <c r="C1591" s="5"/>
      <c r="D1591" s="5"/>
      <c r="E1591" s="5"/>
      <c r="F1591" s="5"/>
      <c r="G1591" s="5"/>
      <c r="H1591" s="5"/>
    </row>
    <row r="1592" spans="1:8" x14ac:dyDescent="0.3">
      <c r="A1592" s="2"/>
      <c r="B1592" s="5"/>
      <c r="C1592" s="5"/>
      <c r="D1592" s="5"/>
      <c r="E1592" s="5"/>
      <c r="F1592" s="5"/>
      <c r="G1592" s="5"/>
      <c r="H1592" s="5"/>
    </row>
    <row r="1593" spans="1:8" x14ac:dyDescent="0.3">
      <c r="A1593" s="2"/>
      <c r="B1593" s="5"/>
      <c r="C1593" s="5"/>
      <c r="D1593" s="5"/>
      <c r="E1593" s="5"/>
      <c r="F1593" s="5"/>
      <c r="G1593" s="5"/>
      <c r="H1593" s="5"/>
    </row>
    <row r="1594" spans="1:8" x14ac:dyDescent="0.3">
      <c r="A1594" s="2"/>
      <c r="B1594" s="5"/>
      <c r="C1594" s="5"/>
      <c r="D1594" s="5"/>
      <c r="E1594" s="5"/>
      <c r="F1594" s="5"/>
      <c r="G1594" s="5"/>
      <c r="H1594" s="5"/>
    </row>
    <row r="1595" spans="1:8" x14ac:dyDescent="0.3">
      <c r="A1595" s="2"/>
      <c r="B1595" s="5"/>
      <c r="C1595" s="5"/>
      <c r="D1595" s="5"/>
      <c r="E1595" s="5"/>
      <c r="F1595" s="5"/>
      <c r="G1595" s="5"/>
      <c r="H1595" s="5"/>
    </row>
    <row r="1596" spans="1:8" x14ac:dyDescent="0.3">
      <c r="A1596" s="2"/>
      <c r="B1596" s="5"/>
      <c r="C1596" s="5"/>
      <c r="D1596" s="5"/>
      <c r="E1596" s="5"/>
      <c r="F1596" s="5"/>
      <c r="G1596" s="5"/>
      <c r="H1596" s="5"/>
    </row>
    <row r="1597" spans="1:8" x14ac:dyDescent="0.3">
      <c r="A1597" s="2"/>
      <c r="B1597" s="5"/>
      <c r="C1597" s="5"/>
      <c r="D1597" s="5"/>
      <c r="E1597" s="5"/>
      <c r="F1597" s="5"/>
      <c r="G1597" s="5"/>
      <c r="H1597" s="5"/>
    </row>
    <row r="1598" spans="1:8" x14ac:dyDescent="0.3">
      <c r="A1598" s="2"/>
      <c r="B1598" s="5"/>
      <c r="C1598" s="5"/>
      <c r="D1598" s="5"/>
      <c r="E1598" s="5"/>
      <c r="F1598" s="5"/>
      <c r="G1598" s="5"/>
      <c r="H1598" s="5"/>
    </row>
    <row r="1599" spans="1:8" x14ac:dyDescent="0.3">
      <c r="A1599" s="2"/>
      <c r="B1599" s="5"/>
      <c r="C1599" s="5"/>
      <c r="D1599" s="5"/>
      <c r="E1599" s="5"/>
      <c r="F1599" s="5"/>
      <c r="G1599" s="5"/>
      <c r="H1599" s="5"/>
    </row>
    <row r="1600" spans="1:8" x14ac:dyDescent="0.3">
      <c r="A1600" s="2"/>
      <c r="B1600" s="5"/>
      <c r="C1600" s="5"/>
      <c r="D1600" s="5"/>
      <c r="E1600" s="5"/>
      <c r="F1600" s="5"/>
      <c r="G1600" s="5"/>
      <c r="H1600" s="5"/>
    </row>
    <row r="1601" spans="1:8" x14ac:dyDescent="0.3">
      <c r="A1601" s="2"/>
      <c r="B1601" s="5"/>
      <c r="C1601" s="5"/>
      <c r="D1601" s="5"/>
      <c r="E1601" s="5"/>
      <c r="F1601" s="5"/>
      <c r="G1601" s="5"/>
      <c r="H1601" s="5"/>
    </row>
    <row r="1602" spans="1:8" x14ac:dyDescent="0.3">
      <c r="A1602" s="2"/>
      <c r="B1602" s="5"/>
      <c r="C1602" s="5"/>
      <c r="D1602" s="5"/>
      <c r="E1602" s="5"/>
      <c r="F1602" s="5"/>
      <c r="G1602" s="5"/>
      <c r="H1602" s="5"/>
    </row>
    <row r="1603" spans="1:8" x14ac:dyDescent="0.3">
      <c r="A1603" s="2"/>
      <c r="B1603" s="5"/>
      <c r="C1603" s="5"/>
      <c r="D1603" s="5"/>
      <c r="E1603" s="5"/>
      <c r="F1603" s="5"/>
      <c r="G1603" s="5"/>
      <c r="H1603" s="5"/>
    </row>
    <row r="1604" spans="1:8" x14ac:dyDescent="0.3">
      <c r="A1604" s="2"/>
      <c r="B1604" s="5"/>
      <c r="C1604" s="5"/>
      <c r="D1604" s="5"/>
      <c r="E1604" s="5"/>
      <c r="F1604" s="5"/>
      <c r="G1604" s="5"/>
      <c r="H1604" s="5"/>
    </row>
    <row r="1605" spans="1:8" x14ac:dyDescent="0.3">
      <c r="A1605" s="2"/>
      <c r="B1605" s="5"/>
      <c r="C1605" s="5"/>
      <c r="D1605" s="5"/>
      <c r="E1605" s="5"/>
      <c r="F1605" s="5"/>
      <c r="G1605" s="5"/>
      <c r="H1605" s="5"/>
    </row>
    <row r="1606" spans="1:8" x14ac:dyDescent="0.3">
      <c r="A1606" s="2"/>
      <c r="B1606" s="5"/>
      <c r="C1606" s="5"/>
      <c r="D1606" s="5"/>
      <c r="E1606" s="5"/>
      <c r="F1606" s="5"/>
      <c r="G1606" s="5"/>
      <c r="H1606" s="5"/>
    </row>
    <row r="1607" spans="1:8" x14ac:dyDescent="0.3">
      <c r="A1607" s="2"/>
      <c r="B1607" s="5"/>
      <c r="C1607" s="5"/>
      <c r="D1607" s="5"/>
      <c r="E1607" s="5"/>
      <c r="F1607" s="5"/>
      <c r="G1607" s="5"/>
      <c r="H1607" s="5"/>
    </row>
    <row r="1608" spans="1:8" x14ac:dyDescent="0.3">
      <c r="A1608" s="2"/>
      <c r="B1608" s="5"/>
      <c r="C1608" s="5"/>
      <c r="D1608" s="5"/>
      <c r="E1608" s="5"/>
      <c r="F1608" s="5"/>
      <c r="G1608" s="5"/>
      <c r="H1608" s="5"/>
    </row>
    <row r="1609" spans="1:8" x14ac:dyDescent="0.3">
      <c r="A1609" s="2"/>
      <c r="B1609" s="5"/>
      <c r="C1609" s="5"/>
      <c r="D1609" s="5"/>
      <c r="E1609" s="5"/>
      <c r="F1609" s="5"/>
      <c r="G1609" s="5"/>
      <c r="H1609" s="5"/>
    </row>
    <row r="1610" spans="1:8" x14ac:dyDescent="0.3">
      <c r="A1610" s="2"/>
      <c r="B1610" s="5"/>
      <c r="C1610" s="5"/>
      <c r="D1610" s="5"/>
      <c r="E1610" s="5"/>
      <c r="F1610" s="5"/>
      <c r="G1610" s="5"/>
      <c r="H1610" s="5"/>
    </row>
    <row r="1611" spans="1:8" x14ac:dyDescent="0.3">
      <c r="A1611" s="2"/>
      <c r="B1611" s="5"/>
      <c r="C1611" s="5"/>
      <c r="D1611" s="5"/>
      <c r="E1611" s="5"/>
      <c r="F1611" s="5"/>
      <c r="G1611" s="5"/>
      <c r="H1611" s="5"/>
    </row>
    <row r="1612" spans="1:8" x14ac:dyDescent="0.3">
      <c r="A1612" s="2"/>
      <c r="B1612" s="5"/>
      <c r="C1612" s="5"/>
      <c r="D1612" s="5"/>
      <c r="E1612" s="5"/>
      <c r="F1612" s="5"/>
      <c r="G1612" s="5"/>
      <c r="H1612" s="5"/>
    </row>
    <row r="1613" spans="1:8" x14ac:dyDescent="0.3">
      <c r="A1613" s="2"/>
      <c r="B1613" s="5"/>
      <c r="C1613" s="5"/>
      <c r="D1613" s="5"/>
      <c r="E1613" s="5"/>
      <c r="F1613" s="5"/>
      <c r="G1613" s="5"/>
      <c r="H1613" s="5"/>
    </row>
    <row r="1614" spans="1:8" x14ac:dyDescent="0.3">
      <c r="A1614" s="2"/>
      <c r="B1614" s="5"/>
      <c r="C1614" s="5"/>
      <c r="D1614" s="5"/>
      <c r="E1614" s="5"/>
      <c r="F1614" s="5"/>
      <c r="G1614" s="5"/>
      <c r="H1614" s="5"/>
    </row>
    <row r="1615" spans="1:8" x14ac:dyDescent="0.3">
      <c r="A1615" s="2"/>
      <c r="B1615" s="5"/>
      <c r="C1615" s="5"/>
      <c r="D1615" s="5"/>
      <c r="E1615" s="5"/>
      <c r="F1615" s="5"/>
      <c r="G1615" s="5"/>
      <c r="H1615" s="5"/>
    </row>
    <row r="1616" spans="1:8" x14ac:dyDescent="0.3">
      <c r="A1616" s="2"/>
      <c r="B1616" s="5"/>
      <c r="C1616" s="5"/>
      <c r="D1616" s="5"/>
      <c r="E1616" s="5"/>
      <c r="F1616" s="5"/>
      <c r="G1616" s="5"/>
      <c r="H1616" s="5"/>
    </row>
    <row r="1617" spans="1:8" x14ac:dyDescent="0.3">
      <c r="A1617" s="2"/>
      <c r="B1617" s="5"/>
      <c r="C1617" s="5"/>
      <c r="D1617" s="5"/>
      <c r="E1617" s="5"/>
      <c r="F1617" s="5"/>
      <c r="G1617" s="5"/>
      <c r="H1617" s="5"/>
    </row>
    <row r="1618" spans="1:8" x14ac:dyDescent="0.3">
      <c r="A1618" s="2"/>
      <c r="B1618" s="5"/>
      <c r="C1618" s="5"/>
      <c r="D1618" s="5"/>
      <c r="E1618" s="5"/>
      <c r="F1618" s="5"/>
      <c r="G1618" s="5"/>
      <c r="H1618" s="5"/>
    </row>
    <row r="1619" spans="1:8" x14ac:dyDescent="0.3">
      <c r="A1619" s="2"/>
      <c r="B1619" s="5"/>
      <c r="C1619" s="5"/>
      <c r="D1619" s="5"/>
      <c r="E1619" s="5"/>
      <c r="F1619" s="5"/>
      <c r="G1619" s="5"/>
      <c r="H1619" s="5"/>
    </row>
    <row r="1620" spans="1:8" x14ac:dyDescent="0.3">
      <c r="A1620" s="2"/>
      <c r="B1620" s="5"/>
      <c r="C1620" s="5"/>
      <c r="D1620" s="5"/>
      <c r="E1620" s="5"/>
      <c r="F1620" s="5"/>
      <c r="G1620" s="5"/>
      <c r="H1620" s="5"/>
    </row>
    <row r="1621" spans="1:8" x14ac:dyDescent="0.3">
      <c r="A1621" s="2"/>
      <c r="B1621" s="5"/>
      <c r="C1621" s="5"/>
      <c r="D1621" s="5"/>
      <c r="E1621" s="5"/>
      <c r="F1621" s="5"/>
      <c r="G1621" s="5"/>
      <c r="H1621" s="5"/>
    </row>
    <row r="1622" spans="1:8" x14ac:dyDescent="0.3">
      <c r="A1622" s="2"/>
      <c r="B1622" s="5"/>
      <c r="C1622" s="5"/>
      <c r="D1622" s="5"/>
      <c r="E1622" s="5"/>
      <c r="F1622" s="5"/>
      <c r="G1622" s="5"/>
      <c r="H1622" s="5"/>
    </row>
    <row r="1623" spans="1:8" x14ac:dyDescent="0.3">
      <c r="A1623" s="2"/>
      <c r="B1623" s="5"/>
      <c r="C1623" s="5"/>
      <c r="D1623" s="5"/>
      <c r="E1623" s="5"/>
      <c r="F1623" s="5"/>
      <c r="G1623" s="5"/>
      <c r="H1623" s="5"/>
    </row>
    <row r="1624" spans="1:8" x14ac:dyDescent="0.3">
      <c r="A1624" s="2"/>
      <c r="B1624" s="5"/>
      <c r="C1624" s="5"/>
      <c r="D1624" s="5"/>
      <c r="E1624" s="5"/>
      <c r="F1624" s="5"/>
      <c r="G1624" s="5"/>
      <c r="H1624" s="5"/>
    </row>
    <row r="1625" spans="1:8" x14ac:dyDescent="0.3">
      <c r="A1625" s="2"/>
      <c r="B1625" s="5"/>
      <c r="C1625" s="5"/>
      <c r="D1625" s="5"/>
      <c r="E1625" s="5"/>
      <c r="F1625" s="5"/>
      <c r="G1625" s="5"/>
      <c r="H1625" s="5"/>
    </row>
    <row r="1626" spans="1:8" x14ac:dyDescent="0.3">
      <c r="A1626" s="2"/>
      <c r="B1626" s="5"/>
      <c r="C1626" s="5"/>
      <c r="D1626" s="5"/>
      <c r="E1626" s="5"/>
      <c r="F1626" s="5"/>
      <c r="G1626" s="5"/>
      <c r="H1626" s="5"/>
    </row>
    <row r="1627" spans="1:8" x14ac:dyDescent="0.3">
      <c r="A1627" s="2"/>
      <c r="B1627" s="5"/>
      <c r="C1627" s="5"/>
      <c r="D1627" s="5"/>
      <c r="E1627" s="5"/>
      <c r="F1627" s="5"/>
      <c r="G1627" s="5"/>
      <c r="H1627" s="5"/>
    </row>
    <row r="1628" spans="1:8" x14ac:dyDescent="0.3">
      <c r="A1628" s="2"/>
      <c r="B1628" s="5"/>
      <c r="C1628" s="5"/>
      <c r="D1628" s="5"/>
      <c r="E1628" s="5"/>
      <c r="F1628" s="5"/>
      <c r="G1628" s="5"/>
      <c r="H1628" s="5"/>
    </row>
    <row r="1629" spans="1:8" x14ac:dyDescent="0.3">
      <c r="A1629" s="2"/>
      <c r="B1629" s="5"/>
      <c r="C1629" s="5"/>
      <c r="D1629" s="5"/>
      <c r="E1629" s="5"/>
      <c r="F1629" s="5"/>
      <c r="G1629" s="5"/>
      <c r="H1629" s="5"/>
    </row>
    <row r="1630" spans="1:8" x14ac:dyDescent="0.3">
      <c r="A1630" s="2"/>
      <c r="B1630" s="5"/>
      <c r="C1630" s="5"/>
      <c r="D1630" s="5"/>
      <c r="E1630" s="5"/>
      <c r="F1630" s="5"/>
      <c r="G1630" s="5"/>
      <c r="H1630" s="5"/>
    </row>
    <row r="1631" spans="1:8" x14ac:dyDescent="0.3">
      <c r="A1631" s="2"/>
      <c r="B1631" s="5"/>
      <c r="C1631" s="5"/>
      <c r="D1631" s="5"/>
      <c r="E1631" s="5"/>
      <c r="F1631" s="5"/>
      <c r="G1631" s="5"/>
      <c r="H1631" s="5"/>
    </row>
    <row r="1632" spans="1:8" x14ac:dyDescent="0.3">
      <c r="A1632" s="2"/>
      <c r="B1632" s="5"/>
      <c r="C1632" s="5"/>
      <c r="D1632" s="5"/>
      <c r="E1632" s="5"/>
      <c r="F1632" s="5"/>
      <c r="G1632" s="5"/>
      <c r="H1632" s="5"/>
    </row>
    <row r="1633" spans="1:8" x14ac:dyDescent="0.3">
      <c r="A1633" s="2"/>
      <c r="B1633" s="5"/>
      <c r="C1633" s="5"/>
      <c r="D1633" s="5"/>
      <c r="E1633" s="5"/>
      <c r="F1633" s="5"/>
      <c r="G1633" s="5"/>
      <c r="H1633" s="5"/>
    </row>
    <row r="1634" spans="1:8" x14ac:dyDescent="0.3">
      <c r="A1634" s="2"/>
      <c r="B1634" s="5"/>
      <c r="C1634" s="5"/>
      <c r="D1634" s="5"/>
      <c r="E1634" s="5"/>
      <c r="F1634" s="5"/>
      <c r="G1634" s="5"/>
      <c r="H1634" s="5"/>
    </row>
    <row r="1635" spans="1:8" x14ac:dyDescent="0.3">
      <c r="A1635" s="2"/>
      <c r="B1635" s="5"/>
      <c r="C1635" s="5"/>
      <c r="D1635" s="5"/>
      <c r="E1635" s="5"/>
      <c r="F1635" s="5"/>
      <c r="G1635" s="5"/>
      <c r="H1635" s="5"/>
    </row>
    <row r="1636" spans="1:8" x14ac:dyDescent="0.3">
      <c r="A1636" s="2"/>
      <c r="B1636" s="5"/>
      <c r="C1636" s="5"/>
      <c r="D1636" s="5"/>
      <c r="E1636" s="5"/>
      <c r="F1636" s="5"/>
      <c r="G1636" s="5"/>
      <c r="H1636" s="5"/>
    </row>
    <row r="1637" spans="1:8" x14ac:dyDescent="0.3">
      <c r="A1637" s="2"/>
      <c r="B1637" s="5"/>
      <c r="C1637" s="5"/>
      <c r="D1637" s="5"/>
      <c r="E1637" s="5"/>
      <c r="F1637" s="5"/>
      <c r="G1637" s="5"/>
      <c r="H1637" s="5"/>
    </row>
    <row r="1638" spans="1:8" x14ac:dyDescent="0.3">
      <c r="A1638" s="2"/>
      <c r="B1638" s="5"/>
      <c r="C1638" s="5"/>
      <c r="D1638" s="5"/>
      <c r="E1638" s="5"/>
      <c r="F1638" s="5"/>
      <c r="G1638" s="5"/>
      <c r="H1638" s="5"/>
    </row>
    <row r="1639" spans="1:8" x14ac:dyDescent="0.3">
      <c r="A1639" s="2"/>
      <c r="B1639" s="5"/>
      <c r="C1639" s="5"/>
      <c r="D1639" s="5"/>
      <c r="E1639" s="5"/>
      <c r="F1639" s="5"/>
      <c r="G1639" s="5"/>
      <c r="H1639" s="5"/>
    </row>
    <row r="1640" spans="1:8" x14ac:dyDescent="0.3">
      <c r="A1640" s="2"/>
      <c r="B1640" s="5"/>
      <c r="C1640" s="5"/>
      <c r="D1640" s="5"/>
      <c r="E1640" s="5"/>
      <c r="F1640" s="5"/>
      <c r="G1640" s="5"/>
      <c r="H1640" s="5"/>
    </row>
    <row r="1641" spans="1:8" x14ac:dyDescent="0.3">
      <c r="A1641" s="2"/>
      <c r="B1641" s="5"/>
      <c r="C1641" s="5"/>
      <c r="D1641" s="5"/>
      <c r="E1641" s="5"/>
      <c r="F1641" s="5"/>
      <c r="G1641" s="5"/>
      <c r="H1641" s="5"/>
    </row>
    <row r="1642" spans="1:8" x14ac:dyDescent="0.3">
      <c r="A1642" s="2"/>
      <c r="B1642" s="5"/>
      <c r="C1642" s="5"/>
      <c r="D1642" s="5"/>
      <c r="E1642" s="5"/>
      <c r="F1642" s="5"/>
      <c r="G1642" s="5"/>
      <c r="H1642" s="5"/>
    </row>
    <row r="1643" spans="1:8" x14ac:dyDescent="0.3">
      <c r="A1643" s="2"/>
      <c r="B1643" s="5"/>
      <c r="C1643" s="5"/>
      <c r="D1643" s="5"/>
      <c r="E1643" s="5"/>
      <c r="F1643" s="5"/>
      <c r="G1643" s="5"/>
      <c r="H1643" s="5"/>
    </row>
    <row r="1644" spans="1:8" x14ac:dyDescent="0.3">
      <c r="A1644" s="2"/>
      <c r="B1644" s="5"/>
      <c r="C1644" s="5"/>
      <c r="D1644" s="5"/>
      <c r="E1644" s="5"/>
      <c r="F1644" s="5"/>
      <c r="G1644" s="5"/>
      <c r="H1644" s="5"/>
    </row>
    <row r="1645" spans="1:8" x14ac:dyDescent="0.3">
      <c r="A1645" s="2"/>
      <c r="B1645" s="5"/>
      <c r="C1645" s="5"/>
      <c r="D1645" s="5"/>
      <c r="E1645" s="5"/>
      <c r="F1645" s="5"/>
      <c r="G1645" s="5"/>
      <c r="H1645" s="5"/>
    </row>
    <row r="1646" spans="1:8" x14ac:dyDescent="0.3">
      <c r="A1646" s="2"/>
      <c r="B1646" s="5"/>
      <c r="C1646" s="5"/>
      <c r="D1646" s="5"/>
      <c r="E1646" s="5"/>
      <c r="F1646" s="5"/>
      <c r="G1646" s="5"/>
      <c r="H1646" s="5"/>
    </row>
    <row r="1647" spans="1:8" x14ac:dyDescent="0.3">
      <c r="A1647" s="2"/>
      <c r="B1647" s="5"/>
      <c r="C1647" s="5"/>
      <c r="D1647" s="5"/>
      <c r="E1647" s="5"/>
      <c r="F1647" s="5"/>
      <c r="G1647" s="5"/>
      <c r="H1647" s="5"/>
    </row>
    <row r="1648" spans="1:8" x14ac:dyDescent="0.3">
      <c r="A1648" s="2"/>
      <c r="B1648" s="5"/>
      <c r="C1648" s="5"/>
      <c r="D1648" s="5"/>
      <c r="E1648" s="5"/>
      <c r="F1648" s="5"/>
      <c r="G1648" s="5"/>
      <c r="H1648" s="5"/>
    </row>
    <row r="1649" spans="1:8" x14ac:dyDescent="0.3">
      <c r="A1649" s="2"/>
      <c r="B1649" s="5"/>
      <c r="C1649" s="5"/>
      <c r="D1649" s="5"/>
      <c r="E1649" s="5"/>
      <c r="F1649" s="5"/>
      <c r="G1649" s="5"/>
      <c r="H1649" s="5"/>
    </row>
    <row r="1650" spans="1:8" x14ac:dyDescent="0.3">
      <c r="A1650" s="2"/>
      <c r="B1650" s="5"/>
      <c r="C1650" s="5"/>
      <c r="D1650" s="5"/>
      <c r="E1650" s="5"/>
      <c r="F1650" s="5"/>
      <c r="G1650" s="5"/>
      <c r="H1650" s="5"/>
    </row>
    <row r="1651" spans="1:8" x14ac:dyDescent="0.3">
      <c r="A1651" s="2"/>
      <c r="B1651" s="5"/>
      <c r="C1651" s="5"/>
      <c r="D1651" s="5"/>
      <c r="E1651" s="5"/>
      <c r="F1651" s="5"/>
      <c r="G1651" s="5"/>
      <c r="H1651" s="5"/>
    </row>
    <row r="1652" spans="1:8" x14ac:dyDescent="0.3">
      <c r="A1652" s="2"/>
      <c r="B1652" s="5"/>
      <c r="C1652" s="5"/>
      <c r="D1652" s="5"/>
      <c r="E1652" s="5"/>
      <c r="F1652" s="5"/>
      <c r="G1652" s="5"/>
      <c r="H1652" s="5"/>
    </row>
    <row r="1653" spans="1:8" x14ac:dyDescent="0.3">
      <c r="A1653" s="2"/>
      <c r="B1653" s="5"/>
      <c r="C1653" s="5"/>
      <c r="D1653" s="5"/>
      <c r="E1653" s="5"/>
      <c r="F1653" s="5"/>
      <c r="G1653" s="5"/>
      <c r="H1653" s="5"/>
    </row>
    <row r="1654" spans="1:8" x14ac:dyDescent="0.3">
      <c r="A1654" s="2"/>
      <c r="B1654" s="5"/>
      <c r="C1654" s="5"/>
      <c r="D1654" s="5"/>
      <c r="E1654" s="5"/>
      <c r="F1654" s="5"/>
      <c r="G1654" s="5"/>
      <c r="H1654" s="5"/>
    </row>
    <row r="1655" spans="1:8" x14ac:dyDescent="0.3">
      <c r="A1655" s="2"/>
      <c r="B1655" s="5"/>
      <c r="C1655" s="5"/>
      <c r="D1655" s="5"/>
      <c r="E1655" s="5"/>
      <c r="F1655" s="5"/>
      <c r="G1655" s="5"/>
      <c r="H1655" s="5"/>
    </row>
    <row r="1656" spans="1:8" x14ac:dyDescent="0.3">
      <c r="A1656" s="2"/>
      <c r="B1656" s="5"/>
      <c r="C1656" s="5"/>
      <c r="D1656" s="5"/>
      <c r="E1656" s="5"/>
      <c r="F1656" s="5"/>
      <c r="G1656" s="5"/>
      <c r="H1656" s="5"/>
    </row>
    <row r="1657" spans="1:8" x14ac:dyDescent="0.3">
      <c r="A1657" s="2"/>
      <c r="B1657" s="5"/>
      <c r="C1657" s="5"/>
      <c r="D1657" s="5"/>
      <c r="E1657" s="5"/>
      <c r="F1657" s="5"/>
      <c r="G1657" s="5"/>
      <c r="H1657" s="5"/>
    </row>
    <row r="1658" spans="1:8" x14ac:dyDescent="0.3">
      <c r="A1658" s="2"/>
      <c r="B1658" s="5"/>
      <c r="C1658" s="5"/>
      <c r="D1658" s="5"/>
      <c r="E1658" s="5"/>
      <c r="F1658" s="5"/>
      <c r="G1658" s="5"/>
      <c r="H1658" s="5"/>
    </row>
    <row r="1659" spans="1:8" x14ac:dyDescent="0.3">
      <c r="A1659" s="2"/>
      <c r="B1659" s="5"/>
      <c r="C1659" s="5"/>
      <c r="D1659" s="5"/>
      <c r="E1659" s="5"/>
      <c r="F1659" s="5"/>
      <c r="G1659" s="5"/>
      <c r="H1659" s="5"/>
    </row>
    <row r="1660" spans="1:8" x14ac:dyDescent="0.3">
      <c r="A1660" s="2"/>
      <c r="B1660" s="5"/>
      <c r="C1660" s="5"/>
      <c r="D1660" s="5"/>
      <c r="E1660" s="5"/>
      <c r="F1660" s="5"/>
      <c r="G1660" s="5"/>
      <c r="H1660" s="5"/>
    </row>
    <row r="1661" spans="1:8" x14ac:dyDescent="0.3">
      <c r="A1661" s="2"/>
      <c r="B1661" s="5"/>
      <c r="C1661" s="5"/>
      <c r="D1661" s="5"/>
      <c r="E1661" s="5"/>
      <c r="F1661" s="5"/>
      <c r="G1661" s="5"/>
      <c r="H1661" s="5"/>
    </row>
    <row r="1662" spans="1:8" x14ac:dyDescent="0.3">
      <c r="A1662" s="2"/>
      <c r="B1662" s="5"/>
      <c r="C1662" s="5"/>
      <c r="D1662" s="5"/>
      <c r="E1662" s="5"/>
      <c r="F1662" s="5"/>
      <c r="G1662" s="5"/>
      <c r="H1662" s="5"/>
    </row>
    <row r="1663" spans="1:8" x14ac:dyDescent="0.3">
      <c r="A1663" s="2"/>
      <c r="B1663" s="5"/>
      <c r="C1663" s="5"/>
      <c r="D1663" s="5"/>
      <c r="E1663" s="5"/>
      <c r="F1663" s="5"/>
      <c r="G1663" s="5"/>
      <c r="H1663" s="5"/>
    </row>
    <row r="1664" spans="1:8" x14ac:dyDescent="0.3">
      <c r="A1664" s="2"/>
      <c r="B1664" s="5"/>
      <c r="C1664" s="5"/>
      <c r="D1664" s="5"/>
      <c r="E1664" s="5"/>
      <c r="F1664" s="5"/>
      <c r="G1664" s="5"/>
      <c r="H1664" s="5"/>
    </row>
    <row r="1665" spans="1:8" x14ac:dyDescent="0.3">
      <c r="A1665" s="2"/>
      <c r="B1665" s="5"/>
      <c r="C1665" s="5"/>
      <c r="D1665" s="5"/>
      <c r="E1665" s="5"/>
      <c r="F1665" s="5"/>
      <c r="G1665" s="5"/>
      <c r="H1665" s="5"/>
    </row>
    <row r="1666" spans="1:8" x14ac:dyDescent="0.3">
      <c r="A1666" s="2"/>
      <c r="B1666" s="5"/>
      <c r="C1666" s="5"/>
      <c r="D1666" s="5"/>
      <c r="E1666" s="5"/>
      <c r="F1666" s="5"/>
      <c r="G1666" s="5"/>
      <c r="H1666" s="5"/>
    </row>
    <row r="1667" spans="1:8" x14ac:dyDescent="0.3">
      <c r="A1667" s="2"/>
      <c r="B1667" s="5"/>
      <c r="C1667" s="5"/>
      <c r="D1667" s="5"/>
      <c r="E1667" s="5"/>
      <c r="F1667" s="5"/>
      <c r="G1667" s="5"/>
      <c r="H1667" s="5"/>
    </row>
    <row r="1668" spans="1:8" x14ac:dyDescent="0.3">
      <c r="A1668" s="2"/>
      <c r="B1668" s="5"/>
      <c r="C1668" s="5"/>
      <c r="D1668" s="5"/>
      <c r="E1668" s="5"/>
      <c r="F1668" s="5"/>
      <c r="G1668" s="5"/>
      <c r="H1668" s="5"/>
    </row>
    <row r="1669" spans="1:8" x14ac:dyDescent="0.3">
      <c r="A1669" s="2"/>
      <c r="B1669" s="5"/>
      <c r="C1669" s="5"/>
      <c r="D1669" s="5"/>
      <c r="E1669" s="5"/>
      <c r="F1669" s="5"/>
      <c r="G1669" s="5"/>
      <c r="H1669" s="5"/>
    </row>
    <row r="1670" spans="1:8" x14ac:dyDescent="0.3">
      <c r="A1670" s="2"/>
      <c r="B1670" s="5"/>
      <c r="C1670" s="5"/>
      <c r="D1670" s="5"/>
      <c r="E1670" s="5"/>
      <c r="F1670" s="5"/>
      <c r="G1670" s="5"/>
      <c r="H1670" s="5"/>
    </row>
    <row r="1671" spans="1:8" x14ac:dyDescent="0.3">
      <c r="A1671" s="2"/>
      <c r="B1671" s="5"/>
      <c r="C1671" s="5"/>
      <c r="D1671" s="5"/>
      <c r="E1671" s="5"/>
      <c r="F1671" s="5"/>
      <c r="G1671" s="5"/>
      <c r="H1671" s="5"/>
    </row>
    <row r="1672" spans="1:8" x14ac:dyDescent="0.3">
      <c r="A1672" s="2"/>
      <c r="B1672" s="5"/>
      <c r="C1672" s="5"/>
      <c r="D1672" s="5"/>
      <c r="E1672" s="5"/>
      <c r="F1672" s="5"/>
      <c r="G1672" s="5"/>
      <c r="H1672" s="5"/>
    </row>
    <row r="1673" spans="1:8" x14ac:dyDescent="0.3">
      <c r="A1673" s="2"/>
      <c r="B1673" s="5"/>
      <c r="C1673" s="5"/>
      <c r="D1673" s="5"/>
      <c r="E1673" s="5"/>
      <c r="F1673" s="5"/>
      <c r="G1673" s="5"/>
      <c r="H1673" s="5"/>
    </row>
    <row r="1674" spans="1:8" x14ac:dyDescent="0.3">
      <c r="A1674" s="2"/>
      <c r="B1674" s="5"/>
      <c r="C1674" s="5"/>
      <c r="D1674" s="5"/>
      <c r="E1674" s="5"/>
      <c r="F1674" s="5"/>
      <c r="G1674" s="5"/>
      <c r="H1674" s="5"/>
    </row>
    <row r="1675" spans="1:8" x14ac:dyDescent="0.3">
      <c r="A1675" s="2"/>
      <c r="B1675" s="5"/>
      <c r="C1675" s="5"/>
      <c r="D1675" s="5"/>
      <c r="E1675" s="5"/>
      <c r="F1675" s="5"/>
      <c r="G1675" s="5"/>
      <c r="H1675" s="5"/>
    </row>
    <row r="1676" spans="1:8" x14ac:dyDescent="0.3">
      <c r="A1676" s="2"/>
      <c r="B1676" s="5"/>
      <c r="C1676" s="5"/>
      <c r="D1676" s="5"/>
      <c r="E1676" s="5"/>
      <c r="F1676" s="5"/>
      <c r="G1676" s="5"/>
      <c r="H1676" s="5"/>
    </row>
    <row r="1677" spans="1:8" x14ac:dyDescent="0.3">
      <c r="A1677" s="2"/>
      <c r="B1677" s="5"/>
      <c r="C1677" s="5"/>
      <c r="D1677" s="5"/>
      <c r="E1677" s="5"/>
      <c r="F1677" s="5"/>
      <c r="G1677" s="5"/>
      <c r="H1677" s="5"/>
    </row>
    <row r="1678" spans="1:8" x14ac:dyDescent="0.3">
      <c r="A1678" s="2"/>
      <c r="B1678" s="5"/>
      <c r="C1678" s="5"/>
      <c r="D1678" s="5"/>
      <c r="E1678" s="5"/>
      <c r="F1678" s="5"/>
      <c r="G1678" s="5"/>
      <c r="H1678" s="5"/>
    </row>
    <row r="1679" spans="1:8" x14ac:dyDescent="0.3">
      <c r="A1679" s="2"/>
      <c r="B1679" s="5"/>
      <c r="C1679" s="5"/>
      <c r="D1679" s="5"/>
      <c r="E1679" s="5"/>
      <c r="F1679" s="5"/>
      <c r="G1679" s="5"/>
      <c r="H1679" s="5"/>
    </row>
    <row r="1680" spans="1:8" x14ac:dyDescent="0.3">
      <c r="A1680" s="2"/>
      <c r="B1680" s="5"/>
      <c r="C1680" s="5"/>
      <c r="D1680" s="5"/>
      <c r="E1680" s="5"/>
      <c r="F1680" s="5"/>
      <c r="G1680" s="5"/>
      <c r="H1680" s="5"/>
    </row>
    <row r="1681" spans="1:8" x14ac:dyDescent="0.3">
      <c r="A1681" s="2"/>
      <c r="B1681" s="5"/>
      <c r="C1681" s="5"/>
      <c r="D1681" s="5"/>
      <c r="E1681" s="5"/>
      <c r="F1681" s="5"/>
      <c r="G1681" s="5"/>
      <c r="H1681" s="5"/>
    </row>
    <row r="1682" spans="1:8" x14ac:dyDescent="0.3">
      <c r="A1682" s="2"/>
      <c r="B1682" s="5"/>
      <c r="C1682" s="5"/>
      <c r="D1682" s="5"/>
      <c r="E1682" s="5"/>
      <c r="F1682" s="5"/>
      <c r="G1682" s="5"/>
      <c r="H1682" s="5"/>
    </row>
    <row r="1683" spans="1:8" x14ac:dyDescent="0.3">
      <c r="A1683" s="2"/>
      <c r="B1683" s="5"/>
      <c r="C1683" s="5"/>
      <c r="D1683" s="5"/>
      <c r="E1683" s="5"/>
      <c r="F1683" s="5"/>
      <c r="G1683" s="5"/>
      <c r="H1683" s="5"/>
    </row>
    <row r="1684" spans="1:8" x14ac:dyDescent="0.3">
      <c r="A1684" s="2"/>
      <c r="B1684" s="5"/>
      <c r="C1684" s="5"/>
      <c r="D1684" s="5"/>
      <c r="E1684" s="5"/>
      <c r="F1684" s="5"/>
      <c r="G1684" s="5"/>
      <c r="H1684" s="5"/>
    </row>
    <row r="1685" spans="1:8" x14ac:dyDescent="0.3">
      <c r="A1685" s="2"/>
      <c r="B1685" s="5"/>
      <c r="C1685" s="5"/>
      <c r="D1685" s="5"/>
      <c r="E1685" s="5"/>
      <c r="F1685" s="5"/>
      <c r="G1685" s="5"/>
      <c r="H1685" s="5"/>
    </row>
    <row r="1686" spans="1:8" x14ac:dyDescent="0.3">
      <c r="A1686" s="2"/>
      <c r="B1686" s="5"/>
      <c r="C1686" s="5"/>
      <c r="D1686" s="5"/>
      <c r="E1686" s="5"/>
      <c r="F1686" s="5"/>
      <c r="G1686" s="5"/>
      <c r="H1686" s="5"/>
    </row>
    <row r="1687" spans="1:8" x14ac:dyDescent="0.3">
      <c r="A1687" s="2"/>
      <c r="B1687" s="5"/>
      <c r="C1687" s="5"/>
      <c r="D1687" s="5"/>
      <c r="E1687" s="5"/>
      <c r="F1687" s="5"/>
      <c r="G1687" s="5"/>
      <c r="H1687" s="5"/>
    </row>
    <row r="1688" spans="1:8" x14ac:dyDescent="0.3">
      <c r="A1688" s="2"/>
      <c r="B1688" s="5"/>
      <c r="C1688" s="5"/>
      <c r="D1688" s="5"/>
      <c r="E1688" s="5"/>
      <c r="F1688" s="5"/>
      <c r="G1688" s="5"/>
      <c r="H1688" s="5"/>
    </row>
    <row r="1689" spans="1:8" x14ac:dyDescent="0.3">
      <c r="A1689" s="2"/>
      <c r="B1689" s="5"/>
      <c r="C1689" s="5"/>
      <c r="D1689" s="5"/>
      <c r="E1689" s="5"/>
      <c r="F1689" s="5"/>
      <c r="G1689" s="5"/>
      <c r="H1689" s="5"/>
    </row>
    <row r="1690" spans="1:8" x14ac:dyDescent="0.3">
      <c r="A1690" s="2"/>
      <c r="B1690" s="5"/>
      <c r="C1690" s="5"/>
      <c r="D1690" s="5"/>
      <c r="E1690" s="5"/>
      <c r="F1690" s="5"/>
      <c r="G1690" s="5"/>
      <c r="H1690" s="5"/>
    </row>
    <row r="1691" spans="1:8" x14ac:dyDescent="0.3">
      <c r="A1691" s="2"/>
      <c r="B1691" s="5"/>
      <c r="C1691" s="5"/>
      <c r="D1691" s="5"/>
      <c r="E1691" s="5"/>
      <c r="F1691" s="5"/>
      <c r="G1691" s="5"/>
      <c r="H1691" s="5"/>
    </row>
    <row r="1692" spans="1:8" x14ac:dyDescent="0.3">
      <c r="A1692" s="2"/>
      <c r="B1692" s="5"/>
      <c r="C1692" s="5"/>
      <c r="D1692" s="5"/>
      <c r="E1692" s="5"/>
      <c r="F1692" s="5"/>
      <c r="G1692" s="5"/>
      <c r="H1692" s="5"/>
    </row>
    <row r="1693" spans="1:8" x14ac:dyDescent="0.3">
      <c r="A1693" s="2"/>
      <c r="B1693" s="5"/>
      <c r="C1693" s="5"/>
      <c r="D1693" s="5"/>
      <c r="E1693" s="5"/>
      <c r="F1693" s="5"/>
      <c r="G1693" s="5"/>
      <c r="H1693" s="5"/>
    </row>
    <row r="1694" spans="1:8" x14ac:dyDescent="0.3">
      <c r="A1694" s="2"/>
      <c r="B1694" s="5"/>
      <c r="C1694" s="5"/>
      <c r="D1694" s="5"/>
      <c r="E1694" s="5"/>
      <c r="F1694" s="5"/>
      <c r="G1694" s="5"/>
      <c r="H1694" s="5"/>
    </row>
    <row r="1695" spans="1:8" x14ac:dyDescent="0.3">
      <c r="A1695" s="2"/>
      <c r="B1695" s="5"/>
      <c r="C1695" s="5"/>
      <c r="D1695" s="5"/>
      <c r="E1695" s="5"/>
      <c r="F1695" s="5"/>
      <c r="G1695" s="5"/>
      <c r="H1695" s="5"/>
    </row>
    <row r="1696" spans="1:8" x14ac:dyDescent="0.3">
      <c r="A1696" s="2"/>
      <c r="B1696" s="5"/>
      <c r="C1696" s="5"/>
      <c r="D1696" s="5"/>
      <c r="E1696" s="5"/>
      <c r="F1696" s="5"/>
      <c r="G1696" s="5"/>
      <c r="H1696" s="5"/>
    </row>
    <row r="1697" spans="1:8" x14ac:dyDescent="0.3">
      <c r="A1697" s="2"/>
      <c r="B1697" s="5"/>
      <c r="C1697" s="5"/>
      <c r="D1697" s="5"/>
      <c r="E1697" s="5"/>
      <c r="F1697" s="5"/>
      <c r="G1697" s="5"/>
      <c r="H1697" s="5"/>
    </row>
    <row r="1698" spans="1:8" x14ac:dyDescent="0.3">
      <c r="A1698" s="2"/>
      <c r="B1698" s="5"/>
      <c r="C1698" s="5"/>
      <c r="D1698" s="5"/>
      <c r="E1698" s="5"/>
      <c r="F1698" s="5"/>
      <c r="G1698" s="5"/>
      <c r="H1698" s="5"/>
    </row>
    <row r="1699" spans="1:8" x14ac:dyDescent="0.3">
      <c r="A1699" s="2"/>
      <c r="B1699" s="5"/>
      <c r="C1699" s="5"/>
      <c r="D1699" s="5"/>
      <c r="E1699" s="5"/>
      <c r="F1699" s="5"/>
      <c r="G1699" s="5"/>
      <c r="H1699" s="5"/>
    </row>
    <row r="1700" spans="1:8" x14ac:dyDescent="0.3">
      <c r="A1700" s="2"/>
      <c r="B1700" s="5"/>
      <c r="C1700" s="5"/>
      <c r="D1700" s="5"/>
      <c r="E1700" s="5"/>
      <c r="F1700" s="5"/>
      <c r="G1700" s="5"/>
      <c r="H1700" s="5"/>
    </row>
    <row r="1701" spans="1:8" x14ac:dyDescent="0.3">
      <c r="A1701" s="2"/>
      <c r="B1701" s="5"/>
      <c r="C1701" s="5"/>
      <c r="D1701" s="5"/>
      <c r="E1701" s="5"/>
      <c r="F1701" s="5"/>
      <c r="G1701" s="5"/>
      <c r="H1701" s="5"/>
    </row>
    <row r="1702" spans="1:8" x14ac:dyDescent="0.3">
      <c r="A1702" s="2"/>
      <c r="B1702" s="5"/>
      <c r="C1702" s="5"/>
      <c r="D1702" s="5"/>
      <c r="E1702" s="5"/>
      <c r="F1702" s="5"/>
      <c r="G1702" s="5"/>
      <c r="H1702" s="5"/>
    </row>
    <row r="1703" spans="1:8" x14ac:dyDescent="0.3">
      <c r="A1703" s="2"/>
      <c r="B1703" s="5"/>
      <c r="C1703" s="5"/>
      <c r="D1703" s="5"/>
      <c r="E1703" s="5"/>
      <c r="F1703" s="5"/>
      <c r="G1703" s="5"/>
      <c r="H1703" s="5"/>
    </row>
    <row r="1704" spans="1:8" x14ac:dyDescent="0.3">
      <c r="A1704" s="2"/>
      <c r="B1704" s="5"/>
      <c r="C1704" s="5"/>
      <c r="D1704" s="5"/>
      <c r="E1704" s="5"/>
      <c r="F1704" s="5"/>
      <c r="G1704" s="5"/>
      <c r="H1704" s="5"/>
    </row>
    <row r="1705" spans="1:8" x14ac:dyDescent="0.3">
      <c r="A1705" s="2"/>
      <c r="B1705" s="5"/>
      <c r="C1705" s="5"/>
      <c r="D1705" s="5"/>
      <c r="E1705" s="5"/>
      <c r="F1705" s="5"/>
      <c r="G1705" s="5"/>
      <c r="H1705" s="5"/>
    </row>
    <row r="1706" spans="1:8" x14ac:dyDescent="0.3">
      <c r="A1706" s="2"/>
      <c r="B1706" s="5"/>
      <c r="C1706" s="5"/>
      <c r="D1706" s="5"/>
      <c r="E1706" s="5"/>
      <c r="F1706" s="5"/>
      <c r="G1706" s="5"/>
      <c r="H1706" s="5"/>
    </row>
    <row r="1707" spans="1:8" x14ac:dyDescent="0.3">
      <c r="A1707" s="2"/>
      <c r="B1707" s="5"/>
      <c r="C1707" s="5"/>
      <c r="D1707" s="5"/>
      <c r="E1707" s="5"/>
      <c r="F1707" s="5"/>
      <c r="G1707" s="5"/>
      <c r="H1707" s="5"/>
    </row>
    <row r="1708" spans="1:8" x14ac:dyDescent="0.3">
      <c r="A1708" s="2"/>
      <c r="B1708" s="5"/>
      <c r="C1708" s="5"/>
      <c r="D1708" s="5"/>
      <c r="E1708" s="5"/>
      <c r="F1708" s="5"/>
      <c r="G1708" s="5"/>
      <c r="H1708" s="5"/>
    </row>
    <row r="1709" spans="1:8" x14ac:dyDescent="0.3">
      <c r="A1709" s="2"/>
      <c r="B1709" s="5"/>
      <c r="C1709" s="5"/>
      <c r="D1709" s="5"/>
      <c r="E1709" s="5"/>
      <c r="F1709" s="5"/>
      <c r="G1709" s="5"/>
      <c r="H1709" s="5"/>
    </row>
    <row r="1710" spans="1:8" x14ac:dyDescent="0.3">
      <c r="A1710" s="2"/>
      <c r="B1710" s="5"/>
      <c r="C1710" s="5"/>
      <c r="D1710" s="5"/>
      <c r="E1710" s="5"/>
      <c r="F1710" s="5"/>
      <c r="G1710" s="5"/>
      <c r="H1710" s="5"/>
    </row>
    <row r="1711" spans="1:8" x14ac:dyDescent="0.3">
      <c r="A1711" s="2"/>
      <c r="B1711" s="5"/>
      <c r="C1711" s="5"/>
      <c r="D1711" s="5"/>
      <c r="E1711" s="5"/>
      <c r="F1711" s="5"/>
      <c r="G1711" s="5"/>
      <c r="H1711" s="5"/>
    </row>
    <row r="1712" spans="1:8" x14ac:dyDescent="0.3">
      <c r="A1712" s="2"/>
      <c r="B1712" s="5"/>
      <c r="C1712" s="5"/>
      <c r="D1712" s="5"/>
      <c r="E1712" s="5"/>
      <c r="F1712" s="5"/>
      <c r="G1712" s="5"/>
      <c r="H1712" s="5"/>
    </row>
    <row r="1713" spans="1:8" x14ac:dyDescent="0.3">
      <c r="A1713" s="2"/>
      <c r="B1713" s="5"/>
      <c r="C1713" s="5"/>
      <c r="D1713" s="5"/>
      <c r="E1713" s="5"/>
      <c r="F1713" s="5"/>
      <c r="G1713" s="5"/>
      <c r="H1713" s="5"/>
    </row>
    <row r="1714" spans="1:8" x14ac:dyDescent="0.3">
      <c r="A1714" s="2"/>
      <c r="B1714" s="5"/>
      <c r="C1714" s="5"/>
      <c r="D1714" s="5"/>
      <c r="E1714" s="5"/>
      <c r="F1714" s="5"/>
      <c r="G1714" s="5"/>
      <c r="H1714" s="5"/>
    </row>
    <row r="1715" spans="1:8" x14ac:dyDescent="0.3">
      <c r="A1715" s="2"/>
      <c r="B1715" s="5"/>
      <c r="C1715" s="5"/>
      <c r="D1715" s="5"/>
      <c r="E1715" s="5"/>
      <c r="F1715" s="5"/>
      <c r="G1715" s="5"/>
      <c r="H1715" s="5"/>
    </row>
    <row r="1716" spans="1:8" x14ac:dyDescent="0.3">
      <c r="A1716" s="2"/>
      <c r="B1716" s="5"/>
      <c r="C1716" s="5"/>
      <c r="D1716" s="5"/>
      <c r="E1716" s="5"/>
      <c r="F1716" s="5"/>
      <c r="G1716" s="5"/>
      <c r="H1716" s="5"/>
    </row>
    <row r="1717" spans="1:8" x14ac:dyDescent="0.3">
      <c r="A1717" s="2"/>
      <c r="B1717" s="5"/>
      <c r="C1717" s="5"/>
      <c r="D1717" s="5"/>
      <c r="E1717" s="5"/>
      <c r="F1717" s="5"/>
      <c r="G1717" s="5"/>
      <c r="H1717" s="5"/>
    </row>
    <row r="1718" spans="1:8" x14ac:dyDescent="0.3">
      <c r="A1718" s="2"/>
      <c r="B1718" s="5"/>
      <c r="C1718" s="5"/>
      <c r="D1718" s="5"/>
      <c r="E1718" s="5"/>
      <c r="F1718" s="5"/>
      <c r="G1718" s="5"/>
      <c r="H1718" s="5"/>
    </row>
    <row r="1719" spans="1:8" x14ac:dyDescent="0.3">
      <c r="A1719" s="2"/>
      <c r="B1719" s="5"/>
      <c r="C1719" s="5"/>
      <c r="D1719" s="5"/>
      <c r="E1719" s="5"/>
      <c r="F1719" s="5"/>
      <c r="G1719" s="5"/>
      <c r="H1719" s="5"/>
    </row>
    <row r="1720" spans="1:8" x14ac:dyDescent="0.3">
      <c r="A1720" s="2"/>
      <c r="B1720" s="5"/>
      <c r="C1720" s="5"/>
      <c r="D1720" s="5"/>
      <c r="E1720" s="5"/>
      <c r="F1720" s="5"/>
      <c r="G1720" s="5"/>
      <c r="H1720" s="5"/>
    </row>
    <row r="1721" spans="1:8" x14ac:dyDescent="0.3">
      <c r="A1721" s="2"/>
      <c r="B1721" s="5"/>
      <c r="C1721" s="5"/>
      <c r="D1721" s="5"/>
      <c r="E1721" s="5"/>
      <c r="F1721" s="5"/>
      <c r="G1721" s="5"/>
      <c r="H1721" s="5"/>
    </row>
    <row r="1722" spans="1:8" x14ac:dyDescent="0.3">
      <c r="A1722" s="2"/>
      <c r="B1722" s="5"/>
      <c r="C1722" s="5"/>
      <c r="D1722" s="5"/>
      <c r="E1722" s="5"/>
      <c r="F1722" s="5"/>
      <c r="G1722" s="5"/>
      <c r="H1722" s="5"/>
    </row>
    <row r="1723" spans="1:8" x14ac:dyDescent="0.3">
      <c r="A1723" s="2"/>
      <c r="B1723" s="5"/>
      <c r="C1723" s="5"/>
      <c r="D1723" s="5"/>
      <c r="E1723" s="5"/>
      <c r="F1723" s="5"/>
      <c r="G1723" s="5"/>
      <c r="H1723" s="5"/>
    </row>
    <row r="1724" spans="1:8" x14ac:dyDescent="0.3">
      <c r="A1724" s="2"/>
      <c r="B1724" s="5"/>
      <c r="C1724" s="5"/>
      <c r="D1724" s="5"/>
      <c r="E1724" s="5"/>
      <c r="F1724" s="5"/>
      <c r="G1724" s="5"/>
      <c r="H1724" s="5"/>
    </row>
    <row r="1725" spans="1:8" x14ac:dyDescent="0.3">
      <c r="A1725" s="2"/>
      <c r="B1725" s="5"/>
      <c r="C1725" s="5"/>
      <c r="D1725" s="5"/>
      <c r="E1725" s="5"/>
      <c r="F1725" s="5"/>
      <c r="G1725" s="5"/>
      <c r="H1725" s="5"/>
    </row>
    <row r="1726" spans="1:8" x14ac:dyDescent="0.3">
      <c r="A1726" s="2"/>
      <c r="B1726" s="5"/>
      <c r="C1726" s="5"/>
      <c r="D1726" s="5"/>
      <c r="E1726" s="5"/>
      <c r="F1726" s="5"/>
      <c r="G1726" s="5"/>
      <c r="H1726" s="5"/>
    </row>
    <row r="1727" spans="1:8" x14ac:dyDescent="0.3">
      <c r="A1727" s="2"/>
      <c r="B1727" s="5"/>
      <c r="C1727" s="5"/>
      <c r="D1727" s="5"/>
      <c r="E1727" s="5"/>
      <c r="F1727" s="5"/>
      <c r="G1727" s="5"/>
      <c r="H1727" s="5"/>
    </row>
    <row r="1728" spans="1:8" x14ac:dyDescent="0.3">
      <c r="A1728" s="2"/>
      <c r="B1728" s="5"/>
      <c r="C1728" s="5"/>
      <c r="D1728" s="5"/>
      <c r="E1728" s="5"/>
      <c r="F1728" s="5"/>
      <c r="G1728" s="5"/>
      <c r="H1728" s="5"/>
    </row>
    <row r="1729" spans="1:8" x14ac:dyDescent="0.3">
      <c r="A1729" s="2"/>
      <c r="B1729" s="5"/>
      <c r="C1729" s="5"/>
      <c r="D1729" s="5"/>
      <c r="E1729" s="5"/>
      <c r="F1729" s="5"/>
      <c r="G1729" s="5"/>
      <c r="H1729" s="5"/>
    </row>
    <row r="1730" spans="1:8" x14ac:dyDescent="0.3">
      <c r="A1730" s="2"/>
      <c r="B1730" s="5"/>
      <c r="C1730" s="5"/>
      <c r="D1730" s="5"/>
      <c r="E1730" s="5"/>
      <c r="F1730" s="5"/>
      <c r="G1730" s="5"/>
      <c r="H1730" s="5"/>
    </row>
    <row r="1731" spans="1:8" x14ac:dyDescent="0.3">
      <c r="A1731" s="2"/>
      <c r="B1731" s="5"/>
      <c r="C1731" s="5"/>
      <c r="D1731" s="5"/>
      <c r="E1731" s="5"/>
      <c r="F1731" s="5"/>
      <c r="G1731" s="5"/>
      <c r="H1731" s="5"/>
    </row>
    <row r="1732" spans="1:8" x14ac:dyDescent="0.3">
      <c r="A1732" s="2"/>
      <c r="B1732" s="5"/>
      <c r="C1732" s="5"/>
      <c r="D1732" s="5"/>
      <c r="E1732" s="5"/>
      <c r="F1732" s="5"/>
      <c r="G1732" s="5"/>
      <c r="H1732" s="5"/>
    </row>
    <row r="1733" spans="1:8" x14ac:dyDescent="0.3">
      <c r="A1733" s="2"/>
      <c r="B1733" s="5"/>
      <c r="C1733" s="5"/>
      <c r="D1733" s="5"/>
      <c r="E1733" s="5"/>
      <c r="F1733" s="5"/>
      <c r="G1733" s="5"/>
      <c r="H1733" s="5"/>
    </row>
    <row r="1734" spans="1:8" x14ac:dyDescent="0.3">
      <c r="A1734" s="2"/>
      <c r="B1734" s="5"/>
      <c r="C1734" s="5"/>
      <c r="D1734" s="5"/>
      <c r="E1734" s="5"/>
      <c r="F1734" s="5"/>
      <c r="G1734" s="5"/>
      <c r="H1734" s="5"/>
    </row>
    <row r="1735" spans="1:8" x14ac:dyDescent="0.3">
      <c r="A1735" s="2"/>
      <c r="B1735" s="5"/>
      <c r="C1735" s="5"/>
      <c r="D1735" s="5"/>
      <c r="E1735" s="5"/>
      <c r="F1735" s="5"/>
      <c r="G1735" s="5"/>
      <c r="H1735" s="5"/>
    </row>
    <row r="1736" spans="1:8" x14ac:dyDescent="0.3">
      <c r="A1736" s="2"/>
      <c r="B1736" s="5"/>
      <c r="C1736" s="5"/>
      <c r="D1736" s="5"/>
      <c r="E1736" s="5"/>
      <c r="F1736" s="5"/>
      <c r="G1736" s="5"/>
      <c r="H1736" s="5"/>
    </row>
    <row r="1737" spans="1:8" x14ac:dyDescent="0.3">
      <c r="A1737" s="2"/>
      <c r="B1737" s="5"/>
      <c r="C1737" s="5"/>
      <c r="D1737" s="5"/>
      <c r="E1737" s="5"/>
      <c r="F1737" s="5"/>
      <c r="G1737" s="5"/>
      <c r="H1737" s="5"/>
    </row>
    <row r="1738" spans="1:8" x14ac:dyDescent="0.3">
      <c r="A1738" s="2"/>
      <c r="B1738" s="5"/>
      <c r="C1738" s="5"/>
      <c r="D1738" s="5"/>
      <c r="E1738" s="5"/>
      <c r="F1738" s="5"/>
      <c r="G1738" s="5"/>
      <c r="H1738" s="5"/>
    </row>
    <row r="1739" spans="1:8" x14ac:dyDescent="0.3">
      <c r="A1739" s="2"/>
      <c r="B1739" s="5"/>
      <c r="C1739" s="5"/>
      <c r="D1739" s="5"/>
      <c r="E1739" s="5"/>
      <c r="F1739" s="5"/>
      <c r="G1739" s="5"/>
      <c r="H1739" s="5"/>
    </row>
    <row r="1740" spans="1:8" x14ac:dyDescent="0.3">
      <c r="A1740" s="2"/>
      <c r="B1740" s="5"/>
      <c r="C1740" s="5"/>
      <c r="D1740" s="5"/>
      <c r="E1740" s="5"/>
      <c r="F1740" s="5"/>
      <c r="G1740" s="5"/>
      <c r="H1740" s="5"/>
    </row>
    <row r="1741" spans="1:8" x14ac:dyDescent="0.3">
      <c r="A1741" s="2"/>
      <c r="B1741" s="5"/>
      <c r="C1741" s="5"/>
      <c r="D1741" s="5"/>
      <c r="E1741" s="5"/>
      <c r="F1741" s="5"/>
      <c r="G1741" s="5"/>
      <c r="H1741" s="5"/>
    </row>
    <row r="1742" spans="1:8" x14ac:dyDescent="0.3">
      <c r="A1742" s="2"/>
      <c r="B1742" s="5"/>
      <c r="C1742" s="5"/>
      <c r="D1742" s="5"/>
      <c r="E1742" s="5"/>
      <c r="F1742" s="5"/>
      <c r="G1742" s="5"/>
      <c r="H1742" s="5"/>
    </row>
    <row r="1743" spans="1:8" x14ac:dyDescent="0.3">
      <c r="A1743" s="2"/>
      <c r="B1743" s="5"/>
      <c r="C1743" s="5"/>
      <c r="D1743" s="5"/>
      <c r="E1743" s="5"/>
      <c r="F1743" s="5"/>
      <c r="G1743" s="5"/>
      <c r="H1743" s="5"/>
    </row>
    <row r="1744" spans="1:8" x14ac:dyDescent="0.3">
      <c r="A1744" s="2"/>
      <c r="B1744" s="5"/>
      <c r="C1744" s="5"/>
      <c r="D1744" s="5"/>
      <c r="E1744" s="5"/>
      <c r="F1744" s="5"/>
      <c r="G1744" s="5"/>
      <c r="H1744" s="5"/>
    </row>
    <row r="1745" spans="1:8" x14ac:dyDescent="0.3">
      <c r="A1745" s="2"/>
      <c r="B1745" s="5"/>
      <c r="C1745" s="5"/>
      <c r="D1745" s="5"/>
      <c r="E1745" s="5"/>
      <c r="F1745" s="5"/>
      <c r="G1745" s="5"/>
      <c r="H1745" s="5"/>
    </row>
    <row r="1746" spans="1:8" x14ac:dyDescent="0.3">
      <c r="A1746" s="2"/>
      <c r="B1746" s="5"/>
      <c r="C1746" s="5"/>
      <c r="D1746" s="5"/>
      <c r="E1746" s="5"/>
      <c r="F1746" s="5"/>
      <c r="G1746" s="5"/>
      <c r="H1746" s="5"/>
    </row>
    <row r="1747" spans="1:8" x14ac:dyDescent="0.3">
      <c r="A1747" s="2"/>
      <c r="B1747" s="5"/>
      <c r="C1747" s="5"/>
      <c r="D1747" s="5"/>
      <c r="E1747" s="5"/>
      <c r="F1747" s="5"/>
      <c r="G1747" s="5"/>
      <c r="H1747" s="5"/>
    </row>
    <row r="1748" spans="1:8" x14ac:dyDescent="0.3">
      <c r="A1748" s="2"/>
      <c r="B1748" s="5"/>
      <c r="C1748" s="5"/>
      <c r="D1748" s="5"/>
      <c r="E1748" s="5"/>
      <c r="F1748" s="5"/>
      <c r="G1748" s="5"/>
      <c r="H1748" s="5"/>
    </row>
    <row r="1749" spans="1:8" x14ac:dyDescent="0.3">
      <c r="A1749" s="2"/>
      <c r="B1749" s="5"/>
      <c r="C1749" s="5"/>
      <c r="D1749" s="5"/>
      <c r="E1749" s="5"/>
      <c r="F1749" s="5"/>
      <c r="G1749" s="5"/>
      <c r="H1749" s="5"/>
    </row>
    <row r="1750" spans="1:8" x14ac:dyDescent="0.3">
      <c r="A1750" s="2"/>
      <c r="B1750" s="5"/>
      <c r="C1750" s="5"/>
      <c r="D1750" s="5"/>
      <c r="E1750" s="5"/>
      <c r="F1750" s="5"/>
      <c r="G1750" s="5"/>
      <c r="H1750" s="5"/>
    </row>
    <row r="1751" spans="1:8" x14ac:dyDescent="0.3">
      <c r="A1751" s="2"/>
      <c r="B1751" s="5"/>
      <c r="C1751" s="5"/>
      <c r="D1751" s="5"/>
      <c r="E1751" s="5"/>
      <c r="F1751" s="5"/>
      <c r="G1751" s="5"/>
      <c r="H1751" s="5"/>
    </row>
    <row r="1752" spans="1:8" x14ac:dyDescent="0.3">
      <c r="A1752" s="2"/>
      <c r="B1752" s="5"/>
      <c r="C1752" s="5"/>
      <c r="D1752" s="5"/>
      <c r="E1752" s="5"/>
      <c r="F1752" s="5"/>
      <c r="G1752" s="5"/>
      <c r="H1752" s="5"/>
    </row>
    <row r="1753" spans="1:8" x14ac:dyDescent="0.3">
      <c r="A1753" s="2"/>
      <c r="B1753" s="5"/>
      <c r="C1753" s="5"/>
      <c r="D1753" s="5"/>
      <c r="E1753" s="5"/>
      <c r="F1753" s="5"/>
      <c r="G1753" s="5"/>
      <c r="H1753" s="5"/>
    </row>
    <row r="1754" spans="1:8" x14ac:dyDescent="0.3">
      <c r="A1754" s="2"/>
      <c r="B1754" s="5"/>
      <c r="C1754" s="5"/>
      <c r="D1754" s="5"/>
      <c r="E1754" s="5"/>
      <c r="F1754" s="5"/>
      <c r="G1754" s="5"/>
      <c r="H1754" s="5"/>
    </row>
    <row r="1755" spans="1:8" x14ac:dyDescent="0.3">
      <c r="A1755" s="2"/>
      <c r="B1755" s="5"/>
      <c r="C1755" s="5"/>
      <c r="D1755" s="5"/>
      <c r="E1755" s="5"/>
      <c r="F1755" s="5"/>
      <c r="G1755" s="5"/>
      <c r="H1755" s="5"/>
    </row>
    <row r="1756" spans="1:8" x14ac:dyDescent="0.3">
      <c r="A1756" s="2"/>
      <c r="B1756" s="5"/>
      <c r="C1756" s="5"/>
      <c r="D1756" s="5"/>
      <c r="E1756" s="5"/>
      <c r="F1756" s="5"/>
      <c r="G1756" s="5"/>
      <c r="H1756" s="5"/>
    </row>
    <row r="1757" spans="1:8" x14ac:dyDescent="0.3">
      <c r="A1757" s="2"/>
      <c r="B1757" s="5"/>
      <c r="C1757" s="5"/>
      <c r="D1757" s="5"/>
      <c r="E1757" s="5"/>
      <c r="F1757" s="5"/>
      <c r="G1757" s="5"/>
      <c r="H1757" s="5"/>
    </row>
    <row r="1758" spans="1:8" x14ac:dyDescent="0.3">
      <c r="A1758" s="2"/>
      <c r="B1758" s="5"/>
      <c r="C1758" s="5"/>
      <c r="D1758" s="5"/>
      <c r="E1758" s="5"/>
      <c r="F1758" s="5"/>
      <c r="G1758" s="5"/>
      <c r="H1758" s="5"/>
    </row>
    <row r="1759" spans="1:8" x14ac:dyDescent="0.3">
      <c r="A1759" s="2"/>
      <c r="B1759" s="5"/>
      <c r="C1759" s="5"/>
      <c r="D1759" s="5"/>
      <c r="E1759" s="5"/>
      <c r="F1759" s="5"/>
      <c r="G1759" s="5"/>
      <c r="H1759" s="5"/>
    </row>
    <row r="1760" spans="1:8" x14ac:dyDescent="0.3">
      <c r="A1760" s="2"/>
      <c r="B1760" s="5"/>
      <c r="C1760" s="5"/>
      <c r="D1760" s="5"/>
      <c r="E1760" s="5"/>
      <c r="F1760" s="5"/>
      <c r="G1760" s="5"/>
      <c r="H1760" s="5"/>
    </row>
    <row r="1761" spans="1:8" x14ac:dyDescent="0.3">
      <c r="A1761" s="2"/>
      <c r="B1761" s="5"/>
      <c r="C1761" s="5"/>
      <c r="D1761" s="5"/>
      <c r="E1761" s="5"/>
      <c r="F1761" s="5"/>
      <c r="G1761" s="5"/>
      <c r="H1761" s="5"/>
    </row>
    <row r="1762" spans="1:8" x14ac:dyDescent="0.3">
      <c r="A1762" s="2"/>
      <c r="B1762" s="5"/>
      <c r="C1762" s="5"/>
      <c r="D1762" s="5"/>
      <c r="E1762" s="5"/>
      <c r="F1762" s="5"/>
      <c r="G1762" s="5"/>
      <c r="H1762" s="5"/>
    </row>
    <row r="1763" spans="1:8" x14ac:dyDescent="0.3">
      <c r="A1763" s="2"/>
      <c r="B1763" s="5"/>
      <c r="C1763" s="5"/>
      <c r="D1763" s="5"/>
      <c r="E1763" s="5"/>
      <c r="F1763" s="5"/>
      <c r="G1763" s="5"/>
      <c r="H1763" s="5"/>
    </row>
    <row r="1764" spans="1:8" x14ac:dyDescent="0.3">
      <c r="A1764" s="2"/>
      <c r="B1764" s="5"/>
      <c r="C1764" s="5"/>
      <c r="D1764" s="5"/>
      <c r="E1764" s="5"/>
      <c r="F1764" s="5"/>
      <c r="G1764" s="5"/>
      <c r="H1764" s="5"/>
    </row>
    <row r="1765" spans="1:8" x14ac:dyDescent="0.3">
      <c r="A1765" s="2"/>
      <c r="B1765" s="5"/>
      <c r="C1765" s="5"/>
      <c r="D1765" s="5"/>
      <c r="E1765" s="5"/>
      <c r="F1765" s="5"/>
      <c r="G1765" s="5"/>
      <c r="H1765" s="5"/>
    </row>
    <row r="1766" spans="1:8" x14ac:dyDescent="0.3">
      <c r="A1766" s="2"/>
      <c r="B1766" s="5"/>
      <c r="C1766" s="5"/>
      <c r="D1766" s="5"/>
      <c r="E1766" s="5"/>
      <c r="F1766" s="5"/>
      <c r="G1766" s="5"/>
      <c r="H1766" s="5"/>
    </row>
    <row r="1767" spans="1:8" x14ac:dyDescent="0.3">
      <c r="A1767" s="2"/>
      <c r="B1767" s="5"/>
      <c r="C1767" s="5"/>
      <c r="D1767" s="5"/>
      <c r="E1767" s="5"/>
      <c r="F1767" s="5"/>
      <c r="G1767" s="5"/>
      <c r="H1767" s="5"/>
    </row>
    <row r="1768" spans="1:8" x14ac:dyDescent="0.3">
      <c r="A1768" s="2"/>
      <c r="B1768" s="5"/>
      <c r="C1768" s="5"/>
      <c r="D1768" s="5"/>
      <c r="E1768" s="5"/>
      <c r="F1768" s="5"/>
      <c r="G1768" s="5"/>
      <c r="H1768" s="5"/>
    </row>
    <row r="1769" spans="1:8" x14ac:dyDescent="0.3">
      <c r="A1769" s="2"/>
      <c r="B1769" s="5"/>
      <c r="C1769" s="5"/>
      <c r="D1769" s="5"/>
      <c r="E1769" s="5"/>
      <c r="F1769" s="5"/>
      <c r="G1769" s="5"/>
      <c r="H1769" s="5"/>
    </row>
    <row r="1770" spans="1:8" x14ac:dyDescent="0.3">
      <c r="A1770" s="2"/>
      <c r="B1770" s="5"/>
      <c r="C1770" s="5"/>
      <c r="D1770" s="5"/>
      <c r="E1770" s="5"/>
      <c r="F1770" s="5"/>
      <c r="G1770" s="5"/>
      <c r="H1770" s="5"/>
    </row>
    <row r="1771" spans="1:8" x14ac:dyDescent="0.3">
      <c r="A1771" s="2"/>
      <c r="B1771" s="5"/>
      <c r="C1771" s="5"/>
      <c r="D1771" s="5"/>
      <c r="E1771" s="5"/>
      <c r="F1771" s="5"/>
      <c r="G1771" s="5"/>
      <c r="H1771" s="5"/>
    </row>
    <row r="1772" spans="1:8" x14ac:dyDescent="0.3">
      <c r="A1772" s="2"/>
      <c r="B1772" s="5"/>
      <c r="C1772" s="5"/>
      <c r="D1772" s="5"/>
      <c r="E1772" s="5"/>
      <c r="F1772" s="5"/>
      <c r="G1772" s="5"/>
      <c r="H1772" s="5"/>
    </row>
    <row r="1773" spans="1:8" x14ac:dyDescent="0.3">
      <c r="A1773" s="2"/>
      <c r="B1773" s="5"/>
      <c r="C1773" s="5"/>
      <c r="D1773" s="5"/>
      <c r="E1773" s="5"/>
      <c r="F1773" s="5"/>
      <c r="G1773" s="5"/>
      <c r="H1773" s="5"/>
    </row>
    <row r="1774" spans="1:8" x14ac:dyDescent="0.3">
      <c r="A1774" s="2"/>
      <c r="B1774" s="5"/>
      <c r="C1774" s="5"/>
      <c r="D1774" s="5"/>
      <c r="E1774" s="5"/>
      <c r="F1774" s="5"/>
      <c r="G1774" s="5"/>
      <c r="H1774" s="5"/>
    </row>
    <row r="1775" spans="1:8" x14ac:dyDescent="0.3">
      <c r="A1775" s="2"/>
      <c r="B1775" s="5"/>
      <c r="C1775" s="5"/>
      <c r="D1775" s="5"/>
      <c r="E1775" s="5"/>
      <c r="F1775" s="5"/>
      <c r="G1775" s="5"/>
      <c r="H1775" s="5"/>
    </row>
    <row r="1776" spans="1:8" x14ac:dyDescent="0.3">
      <c r="A1776" s="2"/>
      <c r="B1776" s="5"/>
      <c r="C1776" s="5"/>
      <c r="D1776" s="5"/>
      <c r="E1776" s="5"/>
      <c r="F1776" s="5"/>
      <c r="G1776" s="5"/>
      <c r="H1776" s="5"/>
    </row>
    <row r="1777" spans="1:8" x14ac:dyDescent="0.3">
      <c r="A1777" s="2"/>
      <c r="B1777" s="5"/>
      <c r="C1777" s="5"/>
      <c r="D1777" s="5"/>
      <c r="E1777" s="5"/>
      <c r="F1777" s="5"/>
      <c r="G1777" s="5"/>
      <c r="H1777" s="5"/>
    </row>
    <row r="1778" spans="1:8" x14ac:dyDescent="0.3">
      <c r="A1778" s="2"/>
      <c r="B1778" s="5"/>
      <c r="C1778" s="5"/>
      <c r="D1778" s="5"/>
      <c r="E1778" s="5"/>
      <c r="F1778" s="5"/>
      <c r="G1778" s="5"/>
      <c r="H1778" s="5"/>
    </row>
    <row r="1779" spans="1:8" x14ac:dyDescent="0.3">
      <c r="A1779" s="2"/>
      <c r="B1779" s="5"/>
      <c r="C1779" s="5"/>
      <c r="D1779" s="5"/>
      <c r="E1779" s="5"/>
      <c r="F1779" s="5"/>
      <c r="G1779" s="5"/>
      <c r="H1779" s="5"/>
    </row>
    <row r="1780" spans="1:8" x14ac:dyDescent="0.3">
      <c r="A1780" s="2"/>
      <c r="B1780" s="5"/>
      <c r="C1780" s="5"/>
      <c r="D1780" s="5"/>
      <c r="E1780" s="5"/>
      <c r="F1780" s="5"/>
      <c r="G1780" s="5"/>
      <c r="H1780" s="5"/>
    </row>
    <row r="1781" spans="1:8" x14ac:dyDescent="0.3">
      <c r="A1781" s="2"/>
      <c r="B1781" s="5"/>
      <c r="C1781" s="5"/>
      <c r="D1781" s="5"/>
      <c r="E1781" s="5"/>
      <c r="F1781" s="5"/>
      <c r="G1781" s="5"/>
      <c r="H1781" s="5"/>
    </row>
    <row r="1782" spans="1:8" x14ac:dyDescent="0.3">
      <c r="A1782" s="2"/>
      <c r="B1782" s="5"/>
      <c r="C1782" s="5"/>
      <c r="D1782" s="5"/>
      <c r="E1782" s="5"/>
      <c r="F1782" s="5"/>
      <c r="G1782" s="5"/>
      <c r="H1782" s="5"/>
    </row>
    <row r="1783" spans="1:8" x14ac:dyDescent="0.3">
      <c r="A1783" s="2"/>
      <c r="B1783" s="5"/>
      <c r="C1783" s="5"/>
      <c r="D1783" s="5"/>
      <c r="E1783" s="5"/>
      <c r="F1783" s="5"/>
      <c r="G1783" s="5"/>
      <c r="H1783" s="5"/>
    </row>
    <row r="1784" spans="1:8" x14ac:dyDescent="0.3">
      <c r="A1784" s="2"/>
      <c r="B1784" s="5"/>
      <c r="C1784" s="5"/>
      <c r="D1784" s="5"/>
      <c r="E1784" s="5"/>
      <c r="F1784" s="5"/>
      <c r="G1784" s="5"/>
      <c r="H1784" s="5"/>
    </row>
    <row r="1785" spans="1:8" x14ac:dyDescent="0.3">
      <c r="A1785" s="2"/>
      <c r="B1785" s="5"/>
      <c r="C1785" s="5"/>
      <c r="D1785" s="5"/>
      <c r="E1785" s="5"/>
      <c r="F1785" s="5"/>
      <c r="G1785" s="5"/>
      <c r="H1785" s="5"/>
    </row>
    <row r="1786" spans="1:8" x14ac:dyDescent="0.3">
      <c r="A1786" s="2"/>
      <c r="B1786" s="5"/>
      <c r="C1786" s="5"/>
      <c r="D1786" s="5"/>
      <c r="E1786" s="5"/>
      <c r="F1786" s="5"/>
      <c r="G1786" s="5"/>
      <c r="H1786" s="5"/>
    </row>
    <row r="1787" spans="1:8" x14ac:dyDescent="0.3">
      <c r="A1787" s="2"/>
      <c r="B1787" s="5"/>
      <c r="C1787" s="5"/>
      <c r="D1787" s="5"/>
      <c r="E1787" s="5"/>
      <c r="F1787" s="5"/>
      <c r="G1787" s="5"/>
      <c r="H1787" s="5"/>
    </row>
    <row r="1788" spans="1:8" x14ac:dyDescent="0.3">
      <c r="A1788" s="2"/>
      <c r="B1788" s="5"/>
      <c r="C1788" s="5"/>
      <c r="D1788" s="5"/>
      <c r="E1788" s="5"/>
      <c r="F1788" s="5"/>
      <c r="G1788" s="5"/>
      <c r="H1788" s="5"/>
    </row>
    <row r="1789" spans="1:8" x14ac:dyDescent="0.3">
      <c r="A1789" s="2"/>
      <c r="B1789" s="5"/>
      <c r="C1789" s="5"/>
      <c r="D1789" s="5"/>
      <c r="E1789" s="5"/>
      <c r="F1789" s="5"/>
      <c r="G1789" s="5"/>
      <c r="H1789" s="5"/>
    </row>
    <row r="1790" spans="1:8" x14ac:dyDescent="0.3">
      <c r="A1790" s="2"/>
      <c r="B1790" s="5"/>
      <c r="C1790" s="5"/>
      <c r="D1790" s="5"/>
      <c r="E1790" s="5"/>
      <c r="F1790" s="5"/>
      <c r="G1790" s="5"/>
      <c r="H1790" s="5"/>
    </row>
    <row r="1791" spans="1:8" x14ac:dyDescent="0.3">
      <c r="A1791" s="2"/>
      <c r="B1791" s="5"/>
      <c r="C1791" s="5"/>
      <c r="D1791" s="5"/>
      <c r="E1791" s="5"/>
      <c r="F1791" s="5"/>
      <c r="G1791" s="5"/>
      <c r="H1791" s="5"/>
    </row>
    <row r="1792" spans="1:8" x14ac:dyDescent="0.3">
      <c r="A1792" s="2"/>
      <c r="B1792" s="5"/>
      <c r="C1792" s="5"/>
      <c r="D1792" s="5"/>
      <c r="E1792" s="5"/>
      <c r="F1792" s="5"/>
      <c r="G1792" s="5"/>
      <c r="H1792" s="5"/>
    </row>
    <row r="1793" spans="1:8" x14ac:dyDescent="0.3">
      <c r="A1793" s="2"/>
      <c r="B1793" s="5"/>
      <c r="C1793" s="5"/>
      <c r="D1793" s="5"/>
      <c r="E1793" s="5"/>
      <c r="F1793" s="5"/>
      <c r="G1793" s="5"/>
      <c r="H1793" s="5"/>
    </row>
    <row r="1794" spans="1:8" x14ac:dyDescent="0.3">
      <c r="A1794" s="2"/>
      <c r="B1794" s="5"/>
      <c r="C1794" s="5"/>
      <c r="D1794" s="5"/>
      <c r="E1794" s="5"/>
      <c r="F1794" s="5"/>
      <c r="G1794" s="5"/>
      <c r="H1794" s="5"/>
    </row>
    <row r="1795" spans="1:8" x14ac:dyDescent="0.3">
      <c r="A1795" s="2"/>
      <c r="B1795" s="5"/>
      <c r="C1795" s="5"/>
      <c r="D1795" s="5"/>
      <c r="E1795" s="5"/>
      <c r="F1795" s="5"/>
      <c r="G1795" s="5"/>
      <c r="H1795" s="5"/>
    </row>
    <row r="1796" spans="1:8" x14ac:dyDescent="0.3">
      <c r="A1796" s="2"/>
      <c r="B1796" s="5"/>
      <c r="C1796" s="5"/>
      <c r="D1796" s="5"/>
      <c r="E1796" s="5"/>
      <c r="F1796" s="5"/>
      <c r="G1796" s="5"/>
      <c r="H1796" s="5"/>
    </row>
    <row r="1797" spans="1:8" x14ac:dyDescent="0.3">
      <c r="A1797" s="2"/>
      <c r="B1797" s="5"/>
      <c r="C1797" s="5"/>
      <c r="D1797" s="5"/>
      <c r="E1797" s="5"/>
      <c r="F1797" s="5"/>
      <c r="G1797" s="5"/>
      <c r="H1797" s="5"/>
    </row>
    <row r="1798" spans="1:8" x14ac:dyDescent="0.3">
      <c r="A1798" s="2"/>
      <c r="B1798" s="5"/>
      <c r="C1798" s="5"/>
      <c r="D1798" s="5"/>
      <c r="E1798" s="5"/>
      <c r="F1798" s="5"/>
      <c r="G1798" s="5"/>
      <c r="H1798" s="5"/>
    </row>
    <row r="1799" spans="1:8" x14ac:dyDescent="0.3">
      <c r="A1799" s="2"/>
      <c r="B1799" s="5"/>
      <c r="C1799" s="5"/>
      <c r="D1799" s="5"/>
      <c r="E1799" s="5"/>
      <c r="F1799" s="5"/>
      <c r="G1799" s="5"/>
      <c r="H1799" s="5"/>
    </row>
    <row r="1800" spans="1:8" x14ac:dyDescent="0.3">
      <c r="A1800" s="2"/>
      <c r="B1800" s="5"/>
      <c r="C1800" s="5"/>
      <c r="D1800" s="5"/>
      <c r="E1800" s="5"/>
      <c r="F1800" s="5"/>
      <c r="G1800" s="5"/>
      <c r="H1800" s="5"/>
    </row>
    <row r="1801" spans="1:8" x14ac:dyDescent="0.3">
      <c r="A1801" s="2"/>
      <c r="B1801" s="5"/>
      <c r="C1801" s="5"/>
      <c r="D1801" s="5"/>
      <c r="E1801" s="5"/>
      <c r="F1801" s="5"/>
      <c r="G1801" s="5"/>
      <c r="H1801" s="5"/>
    </row>
    <row r="1802" spans="1:8" x14ac:dyDescent="0.3">
      <c r="A1802" s="2"/>
      <c r="B1802" s="5"/>
      <c r="C1802" s="5"/>
      <c r="D1802" s="5"/>
      <c r="E1802" s="5"/>
      <c r="F1802" s="5"/>
      <c r="G1802" s="5"/>
      <c r="H1802" s="5"/>
    </row>
    <row r="1803" spans="1:8" x14ac:dyDescent="0.3">
      <c r="A1803" s="2"/>
      <c r="B1803" s="5"/>
      <c r="C1803" s="5"/>
      <c r="D1803" s="5"/>
      <c r="E1803" s="5"/>
      <c r="F1803" s="5"/>
      <c r="G1803" s="5"/>
      <c r="H1803" s="5"/>
    </row>
    <row r="1804" spans="1:8" x14ac:dyDescent="0.3">
      <c r="A1804" s="2"/>
      <c r="B1804" s="5"/>
      <c r="C1804" s="5"/>
      <c r="D1804" s="5"/>
      <c r="E1804" s="5"/>
      <c r="F1804" s="5"/>
      <c r="G1804" s="5"/>
      <c r="H1804" s="5"/>
    </row>
    <row r="1805" spans="1:8" x14ac:dyDescent="0.3">
      <c r="A1805" s="2"/>
      <c r="B1805" s="5"/>
      <c r="C1805" s="5"/>
      <c r="D1805" s="5"/>
      <c r="E1805" s="5"/>
      <c r="F1805" s="5"/>
      <c r="G1805" s="5"/>
      <c r="H1805" s="5"/>
    </row>
    <row r="1806" spans="1:8" x14ac:dyDescent="0.3">
      <c r="A1806" s="2"/>
      <c r="B1806" s="5"/>
      <c r="C1806" s="5"/>
      <c r="D1806" s="5"/>
      <c r="E1806" s="5"/>
      <c r="F1806" s="5"/>
      <c r="G1806" s="5"/>
      <c r="H1806" s="5"/>
    </row>
    <row r="1807" spans="1:8" x14ac:dyDescent="0.3">
      <c r="A1807" s="2"/>
      <c r="B1807" s="5"/>
      <c r="C1807" s="5"/>
      <c r="D1807" s="5"/>
      <c r="E1807" s="5"/>
      <c r="F1807" s="5"/>
      <c r="G1807" s="5"/>
      <c r="H1807" s="5"/>
    </row>
    <row r="1808" spans="1:8" x14ac:dyDescent="0.3">
      <c r="A1808" s="2"/>
      <c r="B1808" s="5"/>
      <c r="C1808" s="5"/>
      <c r="D1808" s="5"/>
      <c r="E1808" s="5"/>
      <c r="F1808" s="5"/>
      <c r="G1808" s="5"/>
      <c r="H1808" s="5"/>
    </row>
    <row r="1809" spans="1:8" x14ac:dyDescent="0.3">
      <c r="A1809" s="2"/>
      <c r="B1809" s="5"/>
      <c r="C1809" s="5"/>
      <c r="D1809" s="5"/>
      <c r="E1809" s="5"/>
      <c r="F1809" s="5"/>
      <c r="G1809" s="5"/>
      <c r="H1809" s="5"/>
    </row>
    <row r="1810" spans="1:8" x14ac:dyDescent="0.3">
      <c r="A1810" s="2"/>
      <c r="B1810" s="5"/>
      <c r="C1810" s="5"/>
      <c r="D1810" s="5"/>
      <c r="E1810" s="5"/>
      <c r="F1810" s="5"/>
      <c r="G1810" s="5"/>
      <c r="H1810" s="5"/>
    </row>
    <row r="1811" spans="1:8" x14ac:dyDescent="0.3">
      <c r="A1811" s="2"/>
      <c r="B1811" s="5"/>
      <c r="C1811" s="5"/>
      <c r="D1811" s="5"/>
      <c r="E1811" s="5"/>
      <c r="F1811" s="5"/>
      <c r="G1811" s="5"/>
      <c r="H1811" s="5"/>
    </row>
    <row r="1812" spans="1:8" x14ac:dyDescent="0.3">
      <c r="A1812" s="2"/>
      <c r="B1812" s="5"/>
      <c r="C1812" s="5"/>
      <c r="D1812" s="5"/>
      <c r="E1812" s="5"/>
      <c r="F1812" s="5"/>
      <c r="G1812" s="5"/>
      <c r="H1812" s="5"/>
    </row>
    <row r="1813" spans="1:8" x14ac:dyDescent="0.3">
      <c r="A1813" s="2"/>
      <c r="B1813" s="5"/>
      <c r="C1813" s="5"/>
      <c r="D1813" s="5"/>
      <c r="E1813" s="5"/>
      <c r="F1813" s="5"/>
      <c r="G1813" s="5"/>
      <c r="H1813" s="5"/>
    </row>
    <row r="1814" spans="1:8" x14ac:dyDescent="0.3">
      <c r="A1814" s="2"/>
      <c r="B1814" s="5"/>
      <c r="C1814" s="5"/>
      <c r="D1814" s="5"/>
      <c r="E1814" s="5"/>
      <c r="F1814" s="5"/>
      <c r="G1814" s="5"/>
      <c r="H1814" s="5"/>
    </row>
    <row r="1815" spans="1:8" x14ac:dyDescent="0.3">
      <c r="A1815" s="2"/>
      <c r="B1815" s="5"/>
      <c r="C1815" s="5"/>
      <c r="D1815" s="5"/>
      <c r="E1815" s="5"/>
      <c r="F1815" s="5"/>
      <c r="G1815" s="5"/>
      <c r="H1815" s="5"/>
    </row>
    <row r="1816" spans="1:8" x14ac:dyDescent="0.3">
      <c r="A1816" s="2"/>
      <c r="B1816" s="5"/>
      <c r="C1816" s="5"/>
      <c r="D1816" s="5"/>
      <c r="E1816" s="5"/>
      <c r="F1816" s="5"/>
      <c r="G1816" s="5"/>
      <c r="H1816" s="5"/>
    </row>
    <row r="1817" spans="1:8" x14ac:dyDescent="0.3">
      <c r="A1817" s="2"/>
      <c r="B1817" s="5"/>
      <c r="C1817" s="5"/>
      <c r="D1817" s="5"/>
      <c r="E1817" s="5"/>
      <c r="F1817" s="5"/>
      <c r="G1817" s="5"/>
      <c r="H1817" s="5"/>
    </row>
    <row r="1818" spans="1:8" x14ac:dyDescent="0.3">
      <c r="A1818" s="2"/>
      <c r="B1818" s="5"/>
      <c r="C1818" s="5"/>
      <c r="D1818" s="5"/>
      <c r="E1818" s="5"/>
      <c r="F1818" s="5"/>
      <c r="G1818" s="5"/>
      <c r="H1818" s="5"/>
    </row>
    <row r="1819" spans="1:8" x14ac:dyDescent="0.3">
      <c r="A1819" s="2"/>
      <c r="B1819" s="5"/>
      <c r="C1819" s="5"/>
      <c r="D1819" s="5"/>
      <c r="E1819" s="5"/>
      <c r="F1819" s="5"/>
      <c r="G1819" s="5"/>
      <c r="H1819" s="5"/>
    </row>
    <row r="1820" spans="1:8" x14ac:dyDescent="0.3">
      <c r="A1820" s="2"/>
      <c r="B1820" s="5"/>
      <c r="C1820" s="5"/>
      <c r="D1820" s="5"/>
      <c r="E1820" s="5"/>
      <c r="F1820" s="5"/>
      <c r="G1820" s="5"/>
      <c r="H1820" s="5"/>
    </row>
    <row r="1821" spans="1:8" x14ac:dyDescent="0.3">
      <c r="A1821" s="2"/>
      <c r="B1821" s="5"/>
      <c r="C1821" s="5"/>
      <c r="D1821" s="5"/>
      <c r="E1821" s="5"/>
      <c r="F1821" s="5"/>
      <c r="G1821" s="5"/>
      <c r="H1821" s="5"/>
    </row>
    <row r="1822" spans="1:8" x14ac:dyDescent="0.3">
      <c r="A1822" s="2"/>
      <c r="B1822" s="5"/>
      <c r="C1822" s="5"/>
      <c r="D1822" s="5"/>
      <c r="E1822" s="5"/>
      <c r="F1822" s="5"/>
      <c r="G1822" s="5"/>
      <c r="H1822" s="5"/>
    </row>
    <row r="1823" spans="1:8" x14ac:dyDescent="0.3">
      <c r="A1823" s="2"/>
      <c r="B1823" s="5"/>
      <c r="C1823" s="5"/>
      <c r="D1823" s="5"/>
      <c r="E1823" s="5"/>
      <c r="F1823" s="5"/>
      <c r="G1823" s="5"/>
      <c r="H1823" s="5"/>
    </row>
    <row r="1824" spans="1:8" x14ac:dyDescent="0.3">
      <c r="A1824" s="2"/>
      <c r="B1824" s="5"/>
      <c r="C1824" s="5"/>
      <c r="D1824" s="5"/>
      <c r="E1824" s="5"/>
      <c r="F1824" s="5"/>
      <c r="G1824" s="5"/>
      <c r="H1824" s="5"/>
    </row>
    <row r="1825" spans="1:8" x14ac:dyDescent="0.3">
      <c r="A1825" s="2"/>
      <c r="B1825" s="5"/>
      <c r="C1825" s="5"/>
      <c r="D1825" s="5"/>
      <c r="E1825" s="5"/>
      <c r="F1825" s="5"/>
      <c r="G1825" s="5"/>
      <c r="H1825" s="5"/>
    </row>
    <row r="1826" spans="1:8" x14ac:dyDescent="0.3">
      <c r="A1826" s="2"/>
      <c r="B1826" s="5"/>
      <c r="C1826" s="5"/>
      <c r="D1826" s="5"/>
      <c r="E1826" s="5"/>
      <c r="F1826" s="5"/>
      <c r="G1826" s="5"/>
      <c r="H1826" s="5"/>
    </row>
    <row r="1827" spans="1:8" x14ac:dyDescent="0.3">
      <c r="A1827" s="2"/>
      <c r="B1827" s="5"/>
      <c r="C1827" s="5"/>
      <c r="D1827" s="5"/>
      <c r="E1827" s="5"/>
      <c r="F1827" s="5"/>
      <c r="G1827" s="5"/>
      <c r="H1827" s="5"/>
    </row>
    <row r="1828" spans="1:8" x14ac:dyDescent="0.3">
      <c r="A1828" s="2"/>
      <c r="B1828" s="5"/>
      <c r="C1828" s="5"/>
      <c r="D1828" s="5"/>
      <c r="E1828" s="5"/>
      <c r="F1828" s="5"/>
      <c r="G1828" s="5"/>
      <c r="H1828" s="5"/>
    </row>
    <row r="1829" spans="1:8" x14ac:dyDescent="0.3">
      <c r="A1829" s="2"/>
      <c r="B1829" s="5"/>
      <c r="C1829" s="5"/>
      <c r="D1829" s="5"/>
      <c r="E1829" s="5"/>
      <c r="F1829" s="5"/>
      <c r="G1829" s="5"/>
      <c r="H1829" s="5"/>
    </row>
    <row r="1830" spans="1:8" x14ac:dyDescent="0.3">
      <c r="A1830" s="2"/>
      <c r="B1830" s="5"/>
      <c r="C1830" s="5"/>
      <c r="D1830" s="5"/>
      <c r="E1830" s="5"/>
      <c r="F1830" s="5"/>
      <c r="G1830" s="5"/>
      <c r="H1830" s="5"/>
    </row>
    <row r="1831" spans="1:8" x14ac:dyDescent="0.3">
      <c r="A1831" s="2"/>
      <c r="B1831" s="5"/>
      <c r="C1831" s="5"/>
      <c r="D1831" s="5"/>
      <c r="E1831" s="5"/>
      <c r="F1831" s="5"/>
      <c r="G1831" s="5"/>
      <c r="H1831" s="5"/>
    </row>
    <row r="1832" spans="1:8" x14ac:dyDescent="0.3">
      <c r="A1832" s="2"/>
      <c r="B1832" s="5"/>
      <c r="C1832" s="5"/>
      <c r="D1832" s="5"/>
      <c r="E1832" s="5"/>
      <c r="F1832" s="5"/>
      <c r="G1832" s="5"/>
      <c r="H1832" s="5"/>
    </row>
    <row r="1833" spans="1:8" x14ac:dyDescent="0.3">
      <c r="A1833" s="2"/>
      <c r="B1833" s="5"/>
      <c r="C1833" s="5"/>
      <c r="D1833" s="5"/>
      <c r="E1833" s="5"/>
      <c r="F1833" s="5"/>
      <c r="G1833" s="5"/>
      <c r="H1833" s="5"/>
    </row>
    <row r="1834" spans="1:8" x14ac:dyDescent="0.3">
      <c r="A1834" s="2"/>
      <c r="B1834" s="5"/>
      <c r="C1834" s="5"/>
      <c r="D1834" s="5"/>
      <c r="E1834" s="5"/>
      <c r="F1834" s="5"/>
      <c r="G1834" s="5"/>
      <c r="H1834" s="5"/>
    </row>
    <row r="1835" spans="1:8" x14ac:dyDescent="0.3">
      <c r="A1835" s="2"/>
      <c r="B1835" s="5"/>
      <c r="C1835" s="5"/>
      <c r="D1835" s="5"/>
      <c r="E1835" s="5"/>
      <c r="F1835" s="5"/>
      <c r="G1835" s="5"/>
      <c r="H1835" s="5"/>
    </row>
    <row r="1836" spans="1:8" x14ac:dyDescent="0.3">
      <c r="A1836" s="2"/>
      <c r="B1836" s="5"/>
      <c r="C1836" s="5"/>
      <c r="D1836" s="5"/>
      <c r="E1836" s="5"/>
      <c r="F1836" s="5"/>
      <c r="G1836" s="5"/>
      <c r="H1836" s="5"/>
    </row>
    <row r="1837" spans="1:8" x14ac:dyDescent="0.3">
      <c r="A1837" s="2"/>
      <c r="B1837" s="5"/>
      <c r="C1837" s="5"/>
      <c r="D1837" s="5"/>
      <c r="E1837" s="5"/>
      <c r="F1837" s="5"/>
      <c r="G1837" s="5"/>
      <c r="H1837" s="5"/>
    </row>
    <row r="1838" spans="1:8" x14ac:dyDescent="0.3">
      <c r="A1838" s="2"/>
      <c r="B1838" s="5"/>
      <c r="C1838" s="5"/>
      <c r="D1838" s="5"/>
      <c r="E1838" s="5"/>
      <c r="F1838" s="5"/>
      <c r="G1838" s="5"/>
      <c r="H1838" s="5"/>
    </row>
    <row r="1839" spans="1:8" x14ac:dyDescent="0.3">
      <c r="A1839" s="2"/>
      <c r="B1839" s="5"/>
      <c r="C1839" s="5"/>
      <c r="D1839" s="5"/>
      <c r="E1839" s="5"/>
      <c r="F1839" s="5"/>
      <c r="G1839" s="5"/>
      <c r="H1839" s="5"/>
    </row>
    <row r="1840" spans="1:8" x14ac:dyDescent="0.3">
      <c r="A1840" s="2"/>
      <c r="B1840" s="5"/>
      <c r="C1840" s="5"/>
      <c r="D1840" s="5"/>
      <c r="E1840" s="5"/>
      <c r="F1840" s="5"/>
      <c r="G1840" s="5"/>
      <c r="H1840" s="5"/>
    </row>
    <row r="1841" spans="1:8" x14ac:dyDescent="0.3">
      <c r="A1841" s="2"/>
      <c r="B1841" s="5"/>
      <c r="C1841" s="5"/>
      <c r="D1841" s="5"/>
      <c r="E1841" s="5"/>
      <c r="F1841" s="5"/>
      <c r="G1841" s="5"/>
      <c r="H1841" s="5"/>
    </row>
    <row r="1842" spans="1:8" x14ac:dyDescent="0.3">
      <c r="A1842" s="2"/>
      <c r="B1842" s="5"/>
      <c r="C1842" s="5"/>
      <c r="D1842" s="5"/>
      <c r="E1842" s="5"/>
      <c r="F1842" s="5"/>
      <c r="G1842" s="5"/>
      <c r="H1842" s="5"/>
    </row>
    <row r="1843" spans="1:8" x14ac:dyDescent="0.3">
      <c r="A1843" s="2"/>
      <c r="B1843" s="5"/>
      <c r="C1843" s="5"/>
      <c r="D1843" s="5"/>
      <c r="E1843" s="5"/>
      <c r="F1843" s="5"/>
      <c r="G1843" s="5"/>
      <c r="H1843" s="5"/>
    </row>
    <row r="1844" spans="1:8" x14ac:dyDescent="0.3">
      <c r="A1844" s="2"/>
      <c r="B1844" s="5"/>
      <c r="C1844" s="5"/>
      <c r="D1844" s="5"/>
      <c r="E1844" s="5"/>
      <c r="F1844" s="5"/>
      <c r="G1844" s="5"/>
      <c r="H1844" s="5"/>
    </row>
    <row r="1845" spans="1:8" x14ac:dyDescent="0.3">
      <c r="A1845" s="2"/>
      <c r="B1845" s="5"/>
      <c r="C1845" s="5"/>
      <c r="D1845" s="5"/>
      <c r="E1845" s="5"/>
      <c r="F1845" s="5"/>
      <c r="G1845" s="5"/>
      <c r="H1845" s="5"/>
    </row>
    <row r="1846" spans="1:8" x14ac:dyDescent="0.3">
      <c r="A1846" s="2"/>
      <c r="B1846" s="5"/>
      <c r="C1846" s="5"/>
      <c r="D1846" s="5"/>
      <c r="E1846" s="5"/>
      <c r="F1846" s="5"/>
      <c r="G1846" s="5"/>
      <c r="H1846" s="5"/>
    </row>
    <row r="1847" spans="1:8" x14ac:dyDescent="0.3">
      <c r="A1847" s="2"/>
      <c r="B1847" s="5"/>
      <c r="C1847" s="5"/>
      <c r="D1847" s="5"/>
      <c r="E1847" s="5"/>
      <c r="F1847" s="5"/>
      <c r="G1847" s="5"/>
      <c r="H1847" s="5"/>
    </row>
    <row r="1848" spans="1:8" x14ac:dyDescent="0.3">
      <c r="A1848" s="2"/>
      <c r="B1848" s="5"/>
      <c r="C1848" s="5"/>
      <c r="D1848" s="5"/>
      <c r="E1848" s="5"/>
      <c r="F1848" s="5"/>
      <c r="G1848" s="5"/>
      <c r="H1848" s="5"/>
    </row>
    <row r="1849" spans="1:8" x14ac:dyDescent="0.3">
      <c r="A1849" s="2"/>
      <c r="B1849" s="5"/>
      <c r="C1849" s="5"/>
      <c r="D1849" s="5"/>
      <c r="E1849" s="5"/>
      <c r="F1849" s="5"/>
      <c r="G1849" s="5"/>
      <c r="H1849" s="5"/>
    </row>
    <row r="1850" spans="1:8" x14ac:dyDescent="0.3">
      <c r="A1850" s="2"/>
      <c r="B1850" s="5"/>
      <c r="C1850" s="5"/>
      <c r="D1850" s="5"/>
      <c r="E1850" s="5"/>
      <c r="F1850" s="5"/>
      <c r="G1850" s="5"/>
      <c r="H1850" s="5"/>
    </row>
    <row r="1851" spans="1:8" x14ac:dyDescent="0.3">
      <c r="A1851" s="2"/>
      <c r="B1851" s="5"/>
      <c r="C1851" s="5"/>
      <c r="D1851" s="5"/>
      <c r="E1851" s="5"/>
      <c r="F1851" s="5"/>
      <c r="G1851" s="5"/>
      <c r="H1851" s="5"/>
    </row>
    <row r="1852" spans="1:8" x14ac:dyDescent="0.3">
      <c r="A1852" s="2"/>
      <c r="B1852" s="5"/>
      <c r="C1852" s="5"/>
      <c r="D1852" s="5"/>
      <c r="E1852" s="5"/>
      <c r="F1852" s="5"/>
      <c r="G1852" s="5"/>
      <c r="H1852" s="5"/>
    </row>
    <row r="1853" spans="1:8" x14ac:dyDescent="0.3">
      <c r="A1853" s="2"/>
      <c r="B1853" s="5"/>
      <c r="C1853" s="5"/>
      <c r="D1853" s="5"/>
      <c r="E1853" s="5"/>
      <c r="F1853" s="5"/>
      <c r="G1853" s="5"/>
      <c r="H1853" s="5"/>
    </row>
    <row r="1854" spans="1:8" x14ac:dyDescent="0.3">
      <c r="A1854" s="2"/>
      <c r="B1854" s="5"/>
      <c r="C1854" s="5"/>
      <c r="D1854" s="5"/>
      <c r="E1854" s="5"/>
      <c r="F1854" s="5"/>
      <c r="G1854" s="5"/>
      <c r="H1854" s="5"/>
    </row>
    <row r="1855" spans="1:8" x14ac:dyDescent="0.3">
      <c r="A1855" s="2"/>
      <c r="B1855" s="5"/>
      <c r="C1855" s="5"/>
      <c r="D1855" s="5"/>
      <c r="E1855" s="5"/>
      <c r="F1855" s="5"/>
      <c r="G1855" s="5"/>
      <c r="H1855" s="5"/>
    </row>
    <row r="1856" spans="1:8" x14ac:dyDescent="0.3">
      <c r="A1856" s="2"/>
      <c r="B1856" s="5"/>
      <c r="C1856" s="5"/>
      <c r="D1856" s="5"/>
      <c r="E1856" s="5"/>
      <c r="F1856" s="5"/>
      <c r="G1856" s="5"/>
      <c r="H1856" s="5"/>
    </row>
    <row r="1857" spans="1:8" x14ac:dyDescent="0.3">
      <c r="A1857" s="2"/>
      <c r="B1857" s="5"/>
      <c r="C1857" s="5"/>
      <c r="D1857" s="5"/>
      <c r="E1857" s="5"/>
      <c r="F1857" s="5"/>
      <c r="G1857" s="5"/>
      <c r="H1857" s="5"/>
    </row>
    <row r="1858" spans="1:8" x14ac:dyDescent="0.3">
      <c r="A1858" s="2"/>
      <c r="B1858" s="5"/>
      <c r="C1858" s="5"/>
      <c r="D1858" s="5"/>
      <c r="E1858" s="5"/>
      <c r="F1858" s="5"/>
      <c r="G1858" s="5"/>
      <c r="H1858" s="5"/>
    </row>
    <row r="1859" spans="1:8" x14ac:dyDescent="0.3">
      <c r="A1859" s="2"/>
      <c r="B1859" s="5"/>
      <c r="C1859" s="5"/>
      <c r="D1859" s="5"/>
      <c r="E1859" s="5"/>
      <c r="F1859" s="5"/>
      <c r="G1859" s="5"/>
      <c r="H1859" s="5"/>
    </row>
    <row r="1860" spans="1:8" x14ac:dyDescent="0.3">
      <c r="A1860" s="2"/>
      <c r="B1860" s="5"/>
      <c r="C1860" s="5"/>
      <c r="D1860" s="5"/>
      <c r="E1860" s="5"/>
      <c r="F1860" s="5"/>
      <c r="G1860" s="5"/>
      <c r="H1860" s="5"/>
    </row>
    <row r="1861" spans="1:8" x14ac:dyDescent="0.3">
      <c r="A1861" s="2"/>
      <c r="B1861" s="5"/>
      <c r="C1861" s="5"/>
      <c r="D1861" s="5"/>
      <c r="E1861" s="5"/>
      <c r="F1861" s="5"/>
      <c r="G1861" s="5"/>
      <c r="H1861" s="5"/>
    </row>
    <row r="1862" spans="1:8" x14ac:dyDescent="0.3">
      <c r="A1862" s="2"/>
      <c r="B1862" s="5"/>
      <c r="C1862" s="5"/>
      <c r="D1862" s="5"/>
      <c r="E1862" s="5"/>
      <c r="F1862" s="5"/>
      <c r="G1862" s="5"/>
      <c r="H1862" s="5"/>
    </row>
    <row r="1863" spans="1:8" x14ac:dyDescent="0.3">
      <c r="A1863" s="2"/>
      <c r="B1863" s="5"/>
      <c r="C1863" s="5"/>
      <c r="D1863" s="5"/>
      <c r="E1863" s="5"/>
      <c r="F1863" s="5"/>
      <c r="G1863" s="5"/>
      <c r="H1863" s="5"/>
    </row>
    <row r="1864" spans="1:8" x14ac:dyDescent="0.3">
      <c r="A1864" s="2"/>
      <c r="B1864" s="5"/>
      <c r="C1864" s="5"/>
      <c r="D1864" s="5"/>
      <c r="E1864" s="5"/>
      <c r="F1864" s="5"/>
      <c r="G1864" s="5"/>
      <c r="H1864" s="5"/>
    </row>
    <row r="1865" spans="1:8" x14ac:dyDescent="0.3">
      <c r="A1865" s="2"/>
      <c r="B1865" s="5"/>
      <c r="C1865" s="5"/>
      <c r="D1865" s="5"/>
      <c r="E1865" s="5"/>
      <c r="F1865" s="5"/>
      <c r="G1865" s="5"/>
      <c r="H1865" s="5"/>
    </row>
    <row r="1866" spans="1:8" x14ac:dyDescent="0.3">
      <c r="A1866" s="2"/>
      <c r="B1866" s="5"/>
      <c r="C1866" s="5"/>
      <c r="D1866" s="5"/>
      <c r="E1866" s="5"/>
      <c r="F1866" s="5"/>
      <c r="G1866" s="5"/>
      <c r="H1866" s="5"/>
    </row>
    <row r="1867" spans="1:8" x14ac:dyDescent="0.3">
      <c r="A1867" s="2"/>
      <c r="B1867" s="5"/>
      <c r="C1867" s="5"/>
      <c r="D1867" s="5"/>
      <c r="E1867" s="5"/>
      <c r="F1867" s="5"/>
      <c r="G1867" s="5"/>
      <c r="H1867" s="5"/>
    </row>
    <row r="1868" spans="1:8" x14ac:dyDescent="0.3">
      <c r="A1868" s="2"/>
      <c r="B1868" s="5"/>
      <c r="C1868" s="5"/>
      <c r="D1868" s="5"/>
      <c r="E1868" s="5"/>
      <c r="F1868" s="5"/>
      <c r="G1868" s="5"/>
      <c r="H1868" s="5"/>
    </row>
    <row r="1869" spans="1:8" x14ac:dyDescent="0.3">
      <c r="A1869" s="2"/>
      <c r="B1869" s="5"/>
      <c r="C1869" s="5"/>
      <c r="D1869" s="5"/>
      <c r="E1869" s="5"/>
      <c r="F1869" s="5"/>
      <c r="G1869" s="5"/>
      <c r="H1869" s="5"/>
    </row>
    <row r="1870" spans="1:8" x14ac:dyDescent="0.3">
      <c r="A1870" s="2"/>
      <c r="B1870" s="5"/>
      <c r="C1870" s="5"/>
      <c r="D1870" s="5"/>
      <c r="E1870" s="5"/>
      <c r="F1870" s="5"/>
      <c r="G1870" s="5"/>
      <c r="H1870" s="5"/>
    </row>
    <row r="1871" spans="1:8" x14ac:dyDescent="0.3">
      <c r="A1871" s="2"/>
      <c r="B1871" s="5"/>
      <c r="C1871" s="5"/>
      <c r="D1871" s="5"/>
      <c r="E1871" s="5"/>
      <c r="F1871" s="5"/>
      <c r="G1871" s="5"/>
      <c r="H1871" s="5"/>
    </row>
    <row r="1872" spans="1:8" x14ac:dyDescent="0.3">
      <c r="A1872" s="2"/>
      <c r="B1872" s="5"/>
      <c r="C1872" s="5"/>
      <c r="D1872" s="5"/>
      <c r="E1872" s="5"/>
      <c r="F1872" s="5"/>
      <c r="G1872" s="5"/>
      <c r="H1872" s="5"/>
    </row>
    <row r="1873" spans="1:8" x14ac:dyDescent="0.3">
      <c r="A1873" s="2"/>
      <c r="B1873" s="5"/>
      <c r="C1873" s="5"/>
      <c r="D1873" s="5"/>
      <c r="E1873" s="5"/>
      <c r="F1873" s="5"/>
      <c r="G1873" s="5"/>
      <c r="H1873" s="5"/>
    </row>
    <row r="1874" spans="1:8" x14ac:dyDescent="0.3">
      <c r="A1874" s="2"/>
      <c r="B1874" s="5"/>
      <c r="C1874" s="5"/>
      <c r="D1874" s="5"/>
      <c r="E1874" s="5"/>
      <c r="F1874" s="5"/>
      <c r="G1874" s="5"/>
      <c r="H1874" s="5"/>
    </row>
    <row r="1875" spans="1:8" x14ac:dyDescent="0.3">
      <c r="A1875" s="2"/>
      <c r="B1875" s="5"/>
      <c r="C1875" s="5"/>
      <c r="D1875" s="5"/>
      <c r="E1875" s="5"/>
      <c r="F1875" s="5"/>
      <c r="G1875" s="5"/>
      <c r="H1875" s="5"/>
    </row>
    <row r="1876" spans="1:8" x14ac:dyDescent="0.3">
      <c r="A1876" s="2"/>
      <c r="B1876" s="5"/>
      <c r="C1876" s="5"/>
      <c r="D1876" s="5"/>
      <c r="E1876" s="5"/>
      <c r="F1876" s="5"/>
      <c r="G1876" s="5"/>
      <c r="H1876" s="5"/>
    </row>
    <row r="1877" spans="1:8" x14ac:dyDescent="0.3">
      <c r="A1877" s="2"/>
      <c r="B1877" s="5"/>
      <c r="C1877" s="5"/>
      <c r="D1877" s="5"/>
      <c r="E1877" s="5"/>
      <c r="F1877" s="5"/>
      <c r="G1877" s="5"/>
      <c r="H1877" s="5"/>
    </row>
    <row r="1878" spans="1:8" x14ac:dyDescent="0.3">
      <c r="A1878" s="2"/>
      <c r="B1878" s="5"/>
      <c r="C1878" s="5"/>
      <c r="D1878" s="5"/>
      <c r="E1878" s="5"/>
      <c r="F1878" s="5"/>
      <c r="G1878" s="5"/>
      <c r="H1878" s="5"/>
    </row>
    <row r="1879" spans="1:8" x14ac:dyDescent="0.3">
      <c r="A1879" s="2"/>
      <c r="B1879" s="5"/>
      <c r="C1879" s="5"/>
      <c r="D1879" s="5"/>
      <c r="E1879" s="5"/>
      <c r="F1879" s="5"/>
      <c r="G1879" s="5"/>
      <c r="H1879" s="5"/>
    </row>
    <row r="1880" spans="1:8" x14ac:dyDescent="0.3">
      <c r="A1880" s="2"/>
      <c r="B1880" s="5"/>
      <c r="C1880" s="5"/>
      <c r="D1880" s="5"/>
      <c r="E1880" s="5"/>
      <c r="F1880" s="5"/>
      <c r="G1880" s="5"/>
      <c r="H1880" s="5"/>
    </row>
    <row r="1881" spans="1:8" x14ac:dyDescent="0.3">
      <c r="A1881" s="2"/>
      <c r="B1881" s="5"/>
      <c r="C1881" s="5"/>
      <c r="D1881" s="5"/>
      <c r="E1881" s="5"/>
      <c r="F1881" s="5"/>
      <c r="G1881" s="5"/>
      <c r="H1881" s="5"/>
    </row>
    <row r="1882" spans="1:8" x14ac:dyDescent="0.3">
      <c r="A1882" s="2"/>
      <c r="B1882" s="5"/>
      <c r="C1882" s="5"/>
      <c r="D1882" s="5"/>
      <c r="E1882" s="5"/>
      <c r="F1882" s="5"/>
      <c r="G1882" s="5"/>
      <c r="H1882" s="5"/>
    </row>
    <row r="1883" spans="1:8" x14ac:dyDescent="0.3">
      <c r="A1883" s="2"/>
      <c r="B1883" s="5"/>
      <c r="C1883" s="5"/>
      <c r="D1883" s="5"/>
      <c r="E1883" s="5"/>
      <c r="F1883" s="5"/>
      <c r="G1883" s="5"/>
      <c r="H1883" s="5"/>
    </row>
    <row r="1884" spans="1:8" x14ac:dyDescent="0.3">
      <c r="A1884" s="2"/>
      <c r="B1884" s="5"/>
      <c r="C1884" s="5"/>
      <c r="D1884" s="5"/>
      <c r="E1884" s="5"/>
      <c r="F1884" s="5"/>
      <c r="G1884" s="5"/>
      <c r="H1884" s="5"/>
    </row>
    <row r="1885" spans="1:8" x14ac:dyDescent="0.3">
      <c r="A1885" s="2"/>
      <c r="B1885" s="5"/>
      <c r="C1885" s="5"/>
      <c r="D1885" s="5"/>
      <c r="E1885" s="5"/>
      <c r="F1885" s="5"/>
      <c r="G1885" s="5"/>
      <c r="H1885" s="5"/>
    </row>
    <row r="1886" spans="1:8" x14ac:dyDescent="0.3">
      <c r="A1886" s="2"/>
      <c r="B1886" s="5"/>
      <c r="C1886" s="5"/>
      <c r="D1886" s="5"/>
      <c r="E1886" s="5"/>
      <c r="F1886" s="5"/>
      <c r="G1886" s="5"/>
      <c r="H1886" s="5"/>
    </row>
    <row r="1887" spans="1:8" x14ac:dyDescent="0.3">
      <c r="A1887" s="2"/>
      <c r="B1887" s="5"/>
      <c r="C1887" s="5"/>
      <c r="D1887" s="5"/>
      <c r="E1887" s="5"/>
      <c r="F1887" s="5"/>
      <c r="G1887" s="5"/>
      <c r="H1887" s="5"/>
    </row>
    <row r="1888" spans="1:8" x14ac:dyDescent="0.3">
      <c r="A1888" s="2"/>
      <c r="B1888" s="5"/>
      <c r="C1888" s="5"/>
      <c r="D1888" s="5"/>
      <c r="E1888" s="5"/>
      <c r="F1888" s="5"/>
      <c r="G1888" s="5"/>
      <c r="H1888" s="5"/>
    </row>
    <row r="1889" spans="1:8" x14ac:dyDescent="0.3">
      <c r="A1889" s="2"/>
      <c r="B1889" s="5"/>
      <c r="C1889" s="5"/>
      <c r="D1889" s="5"/>
      <c r="E1889" s="5"/>
      <c r="F1889" s="5"/>
      <c r="G1889" s="5"/>
      <c r="H1889" s="5"/>
    </row>
    <row r="1890" spans="1:8" x14ac:dyDescent="0.3">
      <c r="A1890" s="2"/>
      <c r="B1890" s="5"/>
      <c r="C1890" s="5"/>
      <c r="D1890" s="5"/>
      <c r="E1890" s="5"/>
      <c r="F1890" s="5"/>
      <c r="G1890" s="5"/>
      <c r="H1890" s="5"/>
    </row>
    <row r="1891" spans="1:8" x14ac:dyDescent="0.3">
      <c r="A1891" s="2"/>
      <c r="B1891" s="5"/>
      <c r="C1891" s="5"/>
      <c r="D1891" s="5"/>
      <c r="E1891" s="5"/>
      <c r="F1891" s="5"/>
      <c r="G1891" s="5"/>
      <c r="H1891" s="5"/>
    </row>
    <row r="1892" spans="1:8" x14ac:dyDescent="0.3">
      <c r="A1892" s="2"/>
      <c r="B1892" s="5"/>
      <c r="C1892" s="5"/>
      <c r="D1892" s="5"/>
      <c r="E1892" s="5"/>
      <c r="F1892" s="5"/>
      <c r="G1892" s="5"/>
      <c r="H1892" s="5"/>
    </row>
    <row r="1893" spans="1:8" x14ac:dyDescent="0.3">
      <c r="A1893" s="2"/>
      <c r="B1893" s="5"/>
      <c r="C1893" s="5"/>
      <c r="D1893" s="5"/>
      <c r="E1893" s="5"/>
      <c r="F1893" s="5"/>
      <c r="G1893" s="5"/>
      <c r="H1893" s="5"/>
    </row>
    <row r="1894" spans="1:8" x14ac:dyDescent="0.3">
      <c r="A1894" s="2"/>
      <c r="B1894" s="5"/>
      <c r="C1894" s="5"/>
      <c r="D1894" s="5"/>
      <c r="E1894" s="5"/>
      <c r="F1894" s="5"/>
      <c r="G1894" s="5"/>
      <c r="H1894" s="5"/>
    </row>
    <row r="1895" spans="1:8" x14ac:dyDescent="0.3">
      <c r="A1895" s="2"/>
      <c r="B1895" s="5"/>
      <c r="C1895" s="5"/>
      <c r="D1895" s="5"/>
      <c r="E1895" s="5"/>
      <c r="F1895" s="5"/>
      <c r="G1895" s="5"/>
      <c r="H1895" s="5"/>
    </row>
    <row r="1896" spans="1:8" x14ac:dyDescent="0.3">
      <c r="A1896" s="2"/>
      <c r="B1896" s="5"/>
      <c r="C1896" s="5"/>
      <c r="D1896" s="5"/>
      <c r="E1896" s="5"/>
      <c r="F1896" s="5"/>
      <c r="G1896" s="5"/>
      <c r="H1896" s="5"/>
    </row>
    <row r="1897" spans="1:8" x14ac:dyDescent="0.3">
      <c r="A1897" s="2"/>
      <c r="B1897" s="5"/>
      <c r="C1897" s="5"/>
      <c r="D1897" s="5"/>
      <c r="E1897" s="5"/>
      <c r="F1897" s="5"/>
      <c r="G1897" s="5"/>
      <c r="H1897" s="5"/>
    </row>
    <row r="1898" spans="1:8" x14ac:dyDescent="0.3">
      <c r="A1898" s="2"/>
      <c r="B1898" s="5"/>
      <c r="C1898" s="5"/>
      <c r="D1898" s="5"/>
      <c r="E1898" s="5"/>
      <c r="F1898" s="5"/>
      <c r="G1898" s="5"/>
      <c r="H1898" s="5"/>
    </row>
    <row r="1899" spans="1:8" x14ac:dyDescent="0.3">
      <c r="A1899" s="2"/>
      <c r="B1899" s="5"/>
      <c r="C1899" s="5"/>
      <c r="D1899" s="5"/>
      <c r="E1899" s="5"/>
      <c r="F1899" s="5"/>
      <c r="G1899" s="5"/>
      <c r="H1899" s="5"/>
    </row>
    <row r="1900" spans="1:8" x14ac:dyDescent="0.3">
      <c r="A1900" s="2"/>
      <c r="B1900" s="5"/>
      <c r="C1900" s="5"/>
      <c r="D1900" s="5"/>
      <c r="E1900" s="5"/>
      <c r="F1900" s="5"/>
      <c r="G1900" s="5"/>
      <c r="H1900" s="5"/>
    </row>
    <row r="1901" spans="1:8" x14ac:dyDescent="0.3">
      <c r="A1901" s="2"/>
      <c r="B1901" s="5"/>
      <c r="C1901" s="5"/>
      <c r="D1901" s="5"/>
      <c r="E1901" s="5"/>
      <c r="F1901" s="5"/>
      <c r="G1901" s="5"/>
      <c r="H1901" s="5"/>
    </row>
    <row r="1902" spans="1:8" x14ac:dyDescent="0.3">
      <c r="A1902" s="2"/>
      <c r="B1902" s="5"/>
      <c r="C1902" s="5"/>
      <c r="D1902" s="5"/>
      <c r="E1902" s="5"/>
      <c r="F1902" s="5"/>
      <c r="G1902" s="5"/>
      <c r="H1902" s="5"/>
    </row>
    <row r="1903" spans="1:8" x14ac:dyDescent="0.3">
      <c r="A1903" s="2"/>
      <c r="B1903" s="5"/>
      <c r="C1903" s="5"/>
      <c r="D1903" s="5"/>
      <c r="E1903" s="5"/>
      <c r="F1903" s="5"/>
      <c r="G1903" s="5"/>
      <c r="H1903" s="5"/>
    </row>
    <row r="1904" spans="1:8" x14ac:dyDescent="0.3">
      <c r="A1904" s="2"/>
      <c r="B1904" s="5"/>
      <c r="C1904" s="5"/>
      <c r="D1904" s="5"/>
      <c r="E1904" s="5"/>
      <c r="F1904" s="5"/>
      <c r="G1904" s="5"/>
      <c r="H1904" s="5"/>
    </row>
    <row r="1905" spans="1:8" x14ac:dyDescent="0.3">
      <c r="A1905" s="2"/>
      <c r="B1905" s="5"/>
      <c r="C1905" s="5"/>
      <c r="D1905" s="5"/>
      <c r="E1905" s="5"/>
      <c r="F1905" s="5"/>
      <c r="G1905" s="5"/>
      <c r="H1905" s="5"/>
    </row>
    <row r="1906" spans="1:8" x14ac:dyDescent="0.3">
      <c r="A1906" s="2"/>
      <c r="B1906" s="5"/>
      <c r="C1906" s="5"/>
      <c r="D1906" s="5"/>
      <c r="E1906" s="5"/>
      <c r="F1906" s="5"/>
      <c r="G1906" s="5"/>
      <c r="H1906" s="5"/>
    </row>
    <row r="1907" spans="1:8" x14ac:dyDescent="0.3">
      <c r="A1907" s="2"/>
      <c r="B1907" s="5"/>
      <c r="C1907" s="5"/>
      <c r="D1907" s="5"/>
      <c r="E1907" s="5"/>
      <c r="F1907" s="5"/>
      <c r="G1907" s="5"/>
      <c r="H1907" s="5"/>
    </row>
    <row r="1908" spans="1:8" x14ac:dyDescent="0.3">
      <c r="A1908" s="2"/>
      <c r="B1908" s="5"/>
      <c r="C1908" s="5"/>
      <c r="D1908" s="5"/>
      <c r="E1908" s="5"/>
      <c r="F1908" s="5"/>
      <c r="G1908" s="5"/>
      <c r="H1908" s="5"/>
    </row>
    <row r="1909" spans="1:8" x14ac:dyDescent="0.3">
      <c r="A1909" s="2"/>
      <c r="B1909" s="5"/>
      <c r="C1909" s="5"/>
      <c r="D1909" s="5"/>
      <c r="E1909" s="5"/>
      <c r="F1909" s="5"/>
      <c r="G1909" s="5"/>
      <c r="H1909" s="5"/>
    </row>
    <row r="1910" spans="1:8" x14ac:dyDescent="0.3">
      <c r="A1910" s="2"/>
      <c r="B1910" s="5"/>
      <c r="C1910" s="5"/>
      <c r="D1910" s="5"/>
      <c r="E1910" s="5"/>
      <c r="F1910" s="5"/>
      <c r="G1910" s="5"/>
      <c r="H1910" s="5"/>
    </row>
    <row r="1911" spans="1:8" x14ac:dyDescent="0.3">
      <c r="A1911" s="2"/>
      <c r="B1911" s="5"/>
      <c r="C1911" s="5"/>
      <c r="D1911" s="5"/>
      <c r="E1911" s="5"/>
      <c r="F1911" s="5"/>
      <c r="G1911" s="5"/>
      <c r="H1911" s="5"/>
    </row>
    <row r="1912" spans="1:8" x14ac:dyDescent="0.3">
      <c r="A1912" s="2"/>
      <c r="B1912" s="5"/>
      <c r="C1912" s="5"/>
      <c r="D1912" s="5"/>
      <c r="E1912" s="5"/>
      <c r="F1912" s="5"/>
      <c r="G1912" s="5"/>
      <c r="H1912" s="5"/>
    </row>
    <row r="1913" spans="1:8" x14ac:dyDescent="0.3">
      <c r="A1913" s="2"/>
      <c r="B1913" s="5"/>
      <c r="C1913" s="5"/>
      <c r="D1913" s="5"/>
      <c r="E1913" s="5"/>
      <c r="F1913" s="5"/>
      <c r="G1913" s="5"/>
      <c r="H1913" s="5"/>
    </row>
    <row r="1914" spans="1:8" x14ac:dyDescent="0.3">
      <c r="A1914" s="2"/>
      <c r="B1914" s="5"/>
      <c r="C1914" s="5"/>
      <c r="D1914" s="5"/>
      <c r="E1914" s="5"/>
      <c r="F1914" s="5"/>
      <c r="G1914" s="5"/>
      <c r="H1914" s="5"/>
    </row>
    <row r="1915" spans="1:8" x14ac:dyDescent="0.3">
      <c r="A1915" s="2"/>
      <c r="B1915" s="5"/>
      <c r="C1915" s="5"/>
      <c r="D1915" s="5"/>
      <c r="E1915" s="5"/>
      <c r="F1915" s="5"/>
      <c r="G1915" s="5"/>
      <c r="H1915" s="5"/>
    </row>
    <row r="1916" spans="1:8" x14ac:dyDescent="0.3">
      <c r="A1916" s="2"/>
      <c r="B1916" s="5"/>
      <c r="C1916" s="5"/>
      <c r="D1916" s="5"/>
      <c r="E1916" s="5"/>
      <c r="F1916" s="5"/>
      <c r="G1916" s="5"/>
      <c r="H1916" s="5"/>
    </row>
    <row r="1917" spans="1:8" x14ac:dyDescent="0.3">
      <c r="A1917" s="2"/>
      <c r="B1917" s="5"/>
      <c r="C1917" s="5"/>
      <c r="D1917" s="5"/>
      <c r="E1917" s="5"/>
      <c r="F1917" s="5"/>
      <c r="G1917" s="5"/>
      <c r="H1917" s="5"/>
    </row>
    <row r="1918" spans="1:8" x14ac:dyDescent="0.3">
      <c r="A1918" s="2"/>
      <c r="B1918" s="5"/>
      <c r="C1918" s="5"/>
      <c r="D1918" s="5"/>
      <c r="E1918" s="5"/>
      <c r="F1918" s="5"/>
      <c r="G1918" s="5"/>
      <c r="H1918" s="5"/>
    </row>
    <row r="1919" spans="1:8" x14ac:dyDescent="0.3">
      <c r="A1919" s="2"/>
      <c r="B1919" s="5"/>
      <c r="C1919" s="5"/>
      <c r="D1919" s="5"/>
      <c r="E1919" s="5"/>
      <c r="F1919" s="5"/>
      <c r="G1919" s="5"/>
      <c r="H1919" s="5"/>
    </row>
    <row r="1920" spans="1:8" x14ac:dyDescent="0.3">
      <c r="A1920" s="2"/>
      <c r="B1920" s="5"/>
      <c r="C1920" s="5"/>
      <c r="D1920" s="5"/>
      <c r="E1920" s="5"/>
      <c r="F1920" s="5"/>
      <c r="G1920" s="5"/>
      <c r="H1920" s="5"/>
    </row>
    <row r="1921" spans="1:8" x14ac:dyDescent="0.3">
      <c r="A1921" s="2"/>
      <c r="B1921" s="5"/>
      <c r="C1921" s="5"/>
      <c r="D1921" s="5"/>
      <c r="E1921" s="5"/>
      <c r="F1921" s="5"/>
      <c r="G1921" s="5"/>
      <c r="H1921" s="5"/>
    </row>
    <row r="1922" spans="1:8" x14ac:dyDescent="0.3">
      <c r="A1922" s="2"/>
      <c r="B1922" s="5"/>
      <c r="C1922" s="5"/>
      <c r="D1922" s="5"/>
      <c r="E1922" s="5"/>
      <c r="F1922" s="5"/>
      <c r="G1922" s="5"/>
      <c r="H1922" s="5"/>
    </row>
    <row r="1923" spans="1:8" x14ac:dyDescent="0.3">
      <c r="A1923" s="2"/>
      <c r="B1923" s="5"/>
      <c r="C1923" s="5"/>
      <c r="D1923" s="5"/>
      <c r="E1923" s="5"/>
      <c r="F1923" s="5"/>
      <c r="G1923" s="5"/>
      <c r="H1923" s="5"/>
    </row>
    <row r="1924" spans="1:8" x14ac:dyDescent="0.3">
      <c r="A1924" s="2"/>
      <c r="B1924" s="5"/>
      <c r="C1924" s="5"/>
      <c r="D1924" s="5"/>
      <c r="E1924" s="5"/>
      <c r="F1924" s="5"/>
      <c r="G1924" s="5"/>
      <c r="H1924" s="5"/>
    </row>
    <row r="1925" spans="1:8" x14ac:dyDescent="0.3">
      <c r="A1925" s="2"/>
      <c r="B1925" s="5"/>
      <c r="C1925" s="5"/>
      <c r="D1925" s="5"/>
      <c r="E1925" s="5"/>
      <c r="F1925" s="5"/>
      <c r="G1925" s="5"/>
      <c r="H1925" s="5"/>
    </row>
    <row r="1926" spans="1:8" x14ac:dyDescent="0.3">
      <c r="A1926" s="2"/>
      <c r="B1926" s="5"/>
      <c r="C1926" s="5"/>
      <c r="D1926" s="5"/>
      <c r="E1926" s="5"/>
      <c r="F1926" s="5"/>
      <c r="G1926" s="5"/>
      <c r="H1926" s="5"/>
    </row>
    <row r="1927" spans="1:8" x14ac:dyDescent="0.3">
      <c r="A1927" s="2"/>
      <c r="B1927" s="5"/>
      <c r="C1927" s="5"/>
      <c r="D1927" s="5"/>
      <c r="E1927" s="5"/>
      <c r="F1927" s="5"/>
      <c r="G1927" s="5"/>
      <c r="H1927" s="5"/>
    </row>
    <row r="1928" spans="1:8" x14ac:dyDescent="0.3">
      <c r="A1928" s="2"/>
      <c r="B1928" s="5"/>
      <c r="C1928" s="5"/>
      <c r="D1928" s="5"/>
      <c r="E1928" s="5"/>
      <c r="F1928" s="5"/>
      <c r="G1928" s="5"/>
      <c r="H1928" s="5"/>
    </row>
    <row r="1929" spans="1:8" x14ac:dyDescent="0.3">
      <c r="A1929" s="2"/>
      <c r="B1929" s="5"/>
      <c r="C1929" s="5"/>
      <c r="D1929" s="5"/>
      <c r="E1929" s="5"/>
      <c r="F1929" s="5"/>
      <c r="G1929" s="5"/>
      <c r="H1929" s="5"/>
    </row>
    <row r="1930" spans="1:8" x14ac:dyDescent="0.3">
      <c r="A1930" s="2"/>
      <c r="B1930" s="5"/>
      <c r="C1930" s="5"/>
      <c r="D1930" s="5"/>
      <c r="E1930" s="5"/>
      <c r="F1930" s="5"/>
      <c r="G1930" s="5"/>
      <c r="H1930" s="5"/>
    </row>
    <row r="1931" spans="1:8" x14ac:dyDescent="0.3">
      <c r="A1931" s="2"/>
      <c r="B1931" s="5"/>
      <c r="C1931" s="5"/>
      <c r="D1931" s="5"/>
      <c r="E1931" s="5"/>
      <c r="F1931" s="5"/>
      <c r="G1931" s="5"/>
      <c r="H1931" s="5"/>
    </row>
    <row r="1932" spans="1:8" x14ac:dyDescent="0.3">
      <c r="A1932" s="2"/>
      <c r="B1932" s="5"/>
      <c r="C1932" s="5"/>
      <c r="D1932" s="5"/>
      <c r="E1932" s="5"/>
      <c r="F1932" s="5"/>
      <c r="G1932" s="5"/>
      <c r="H1932" s="5"/>
    </row>
    <row r="1933" spans="1:8" x14ac:dyDescent="0.3">
      <c r="A1933" s="2"/>
      <c r="B1933" s="5"/>
      <c r="C1933" s="5"/>
      <c r="D1933" s="5"/>
      <c r="E1933" s="5"/>
      <c r="F1933" s="5"/>
      <c r="G1933" s="5"/>
      <c r="H1933" s="5"/>
    </row>
    <row r="1934" spans="1:8" x14ac:dyDescent="0.3">
      <c r="A1934" s="2"/>
      <c r="B1934" s="5"/>
      <c r="C1934" s="5"/>
      <c r="D1934" s="5"/>
      <c r="E1934" s="5"/>
      <c r="F1934" s="5"/>
      <c r="G1934" s="5"/>
      <c r="H1934" s="5"/>
    </row>
    <row r="1935" spans="1:8" x14ac:dyDescent="0.3">
      <c r="A1935" s="2"/>
      <c r="B1935" s="5"/>
      <c r="C1935" s="5"/>
      <c r="D1935" s="5"/>
      <c r="E1935" s="5"/>
      <c r="F1935" s="5"/>
      <c r="G1935" s="5"/>
      <c r="H1935" s="5"/>
    </row>
    <row r="1936" spans="1:8" x14ac:dyDescent="0.3">
      <c r="A1936" s="2"/>
      <c r="B1936" s="5"/>
      <c r="C1936" s="5"/>
      <c r="D1936" s="5"/>
      <c r="E1936" s="5"/>
      <c r="F1936" s="5"/>
      <c r="G1936" s="5"/>
      <c r="H1936" s="5"/>
    </row>
    <row r="1937" spans="1:8" x14ac:dyDescent="0.3">
      <c r="A1937" s="2"/>
      <c r="B1937" s="5"/>
      <c r="C1937" s="5"/>
      <c r="D1937" s="5"/>
      <c r="E1937" s="5"/>
      <c r="F1937" s="5"/>
      <c r="G1937" s="5"/>
      <c r="H1937" s="5"/>
    </row>
    <row r="1938" spans="1:8" x14ac:dyDescent="0.3">
      <c r="A1938" s="2"/>
      <c r="B1938" s="5"/>
      <c r="C1938" s="5"/>
      <c r="D1938" s="5"/>
      <c r="E1938" s="5"/>
      <c r="F1938" s="5"/>
      <c r="G1938" s="5"/>
      <c r="H1938" s="5"/>
    </row>
    <row r="1939" spans="1:8" x14ac:dyDescent="0.3">
      <c r="A1939" s="2"/>
      <c r="B1939" s="5"/>
      <c r="C1939" s="5"/>
      <c r="D1939" s="5"/>
      <c r="E1939" s="5"/>
      <c r="F1939" s="5"/>
      <c r="G1939" s="5"/>
      <c r="H1939" s="5"/>
    </row>
    <row r="1940" spans="1:8" x14ac:dyDescent="0.3">
      <c r="A1940" s="2"/>
      <c r="B1940" s="5"/>
      <c r="C1940" s="5"/>
      <c r="D1940" s="5"/>
      <c r="E1940" s="5"/>
      <c r="F1940" s="5"/>
      <c r="G1940" s="5"/>
      <c r="H1940" s="5"/>
    </row>
    <row r="1941" spans="1:8" x14ac:dyDescent="0.3">
      <c r="A1941" s="2"/>
      <c r="B1941" s="5"/>
      <c r="C1941" s="5"/>
      <c r="D1941" s="5"/>
      <c r="E1941" s="5"/>
      <c r="F1941" s="5"/>
      <c r="G1941" s="5"/>
      <c r="H1941" s="5"/>
    </row>
    <row r="1942" spans="1:8" x14ac:dyDescent="0.3">
      <c r="A1942" s="2"/>
      <c r="B1942" s="5"/>
      <c r="C1942" s="5"/>
      <c r="D1942" s="5"/>
      <c r="E1942" s="5"/>
      <c r="F1942" s="5"/>
      <c r="G1942" s="5"/>
      <c r="H1942" s="5"/>
    </row>
    <row r="1943" spans="1:8" x14ac:dyDescent="0.3">
      <c r="A1943" s="2"/>
      <c r="B1943" s="5"/>
      <c r="C1943" s="5"/>
      <c r="D1943" s="5"/>
      <c r="E1943" s="5"/>
      <c r="F1943" s="5"/>
      <c r="G1943" s="5"/>
      <c r="H1943" s="5"/>
    </row>
    <row r="1944" spans="1:8" x14ac:dyDescent="0.3">
      <c r="A1944" s="2"/>
      <c r="B1944" s="5"/>
      <c r="C1944" s="5"/>
      <c r="D1944" s="5"/>
      <c r="E1944" s="5"/>
      <c r="F1944" s="5"/>
      <c r="G1944" s="5"/>
      <c r="H1944" s="5"/>
    </row>
    <row r="1945" spans="1:8" x14ac:dyDescent="0.3">
      <c r="A1945" s="2"/>
      <c r="B1945" s="5"/>
      <c r="C1945" s="5"/>
      <c r="D1945" s="5"/>
      <c r="E1945" s="5"/>
      <c r="F1945" s="5"/>
      <c r="G1945" s="5"/>
      <c r="H1945" s="5"/>
    </row>
    <row r="1946" spans="1:8" x14ac:dyDescent="0.3">
      <c r="A1946" s="2"/>
      <c r="B1946" s="5"/>
      <c r="C1946" s="5"/>
      <c r="D1946" s="5"/>
      <c r="E1946" s="5"/>
      <c r="F1946" s="5"/>
      <c r="G1946" s="5"/>
      <c r="H1946" s="5"/>
    </row>
    <row r="1947" spans="1:8" x14ac:dyDescent="0.3">
      <c r="A1947" s="2"/>
      <c r="B1947" s="5"/>
      <c r="C1947" s="5"/>
      <c r="D1947" s="5"/>
      <c r="E1947" s="5"/>
      <c r="F1947" s="5"/>
      <c r="G1947" s="5"/>
      <c r="H1947" s="5"/>
    </row>
    <row r="1948" spans="1:8" x14ac:dyDescent="0.3">
      <c r="A1948" s="2"/>
      <c r="B1948" s="5"/>
      <c r="C1948" s="5"/>
      <c r="D1948" s="5"/>
      <c r="E1948" s="5"/>
      <c r="F1948" s="5"/>
      <c r="G1948" s="5"/>
      <c r="H1948" s="5"/>
    </row>
    <row r="1949" spans="1:8" x14ac:dyDescent="0.3">
      <c r="A1949" s="2"/>
      <c r="B1949" s="5"/>
      <c r="C1949" s="5"/>
      <c r="D1949" s="5"/>
      <c r="E1949" s="5"/>
      <c r="F1949" s="5"/>
      <c r="G1949" s="5"/>
      <c r="H1949" s="5"/>
    </row>
    <row r="1950" spans="1:8" x14ac:dyDescent="0.3">
      <c r="A1950" s="2"/>
      <c r="B1950" s="5"/>
      <c r="C1950" s="5"/>
      <c r="D1950" s="5"/>
      <c r="E1950" s="5"/>
      <c r="F1950" s="5"/>
      <c r="G1950" s="5"/>
      <c r="H1950" s="5"/>
    </row>
    <row r="1951" spans="1:8" x14ac:dyDescent="0.3">
      <c r="A1951" s="2"/>
      <c r="B1951" s="5"/>
      <c r="C1951" s="5"/>
      <c r="D1951" s="5"/>
      <c r="E1951" s="5"/>
      <c r="F1951" s="5"/>
      <c r="G1951" s="5"/>
      <c r="H1951" s="5"/>
    </row>
    <row r="1952" spans="1:8" x14ac:dyDescent="0.3">
      <c r="A1952" s="2"/>
      <c r="B1952" s="5"/>
      <c r="C1952" s="5"/>
      <c r="D1952" s="5"/>
      <c r="E1952" s="5"/>
      <c r="F1952" s="5"/>
      <c r="G1952" s="5"/>
      <c r="H1952" s="5"/>
    </row>
    <row r="1953" spans="1:8" x14ac:dyDescent="0.3">
      <c r="A1953" s="2"/>
      <c r="B1953" s="5"/>
      <c r="C1953" s="5"/>
      <c r="D1953" s="5"/>
      <c r="E1953" s="5"/>
      <c r="F1953" s="5"/>
      <c r="G1953" s="5"/>
      <c r="H1953" s="5"/>
    </row>
    <row r="1954" spans="1:8" x14ac:dyDescent="0.3">
      <c r="A1954" s="2"/>
      <c r="B1954" s="5"/>
      <c r="C1954" s="5"/>
      <c r="D1954" s="5"/>
      <c r="E1954" s="5"/>
      <c r="F1954" s="5"/>
      <c r="G1954" s="5"/>
      <c r="H1954" s="5"/>
    </row>
    <row r="1955" spans="1:8" x14ac:dyDescent="0.3">
      <c r="A1955" s="2"/>
      <c r="B1955" s="5"/>
      <c r="C1955" s="5"/>
      <c r="D1955" s="5"/>
      <c r="E1955" s="5"/>
      <c r="F1955" s="5"/>
      <c r="G1955" s="5"/>
      <c r="H1955" s="5"/>
    </row>
    <row r="1956" spans="1:8" x14ac:dyDescent="0.3">
      <c r="A1956" s="2"/>
      <c r="B1956" s="5"/>
      <c r="C1956" s="5"/>
      <c r="D1956" s="5"/>
      <c r="E1956" s="5"/>
      <c r="F1956" s="5"/>
      <c r="G1956" s="5"/>
      <c r="H1956" s="5"/>
    </row>
    <row r="1957" spans="1:8" x14ac:dyDescent="0.3">
      <c r="A1957" s="2"/>
      <c r="B1957" s="5"/>
      <c r="C1957" s="5"/>
      <c r="D1957" s="5"/>
      <c r="E1957" s="5"/>
      <c r="F1957" s="5"/>
      <c r="G1957" s="5"/>
      <c r="H1957" s="5"/>
    </row>
    <row r="1958" spans="1:8" x14ac:dyDescent="0.3">
      <c r="A1958" s="2"/>
      <c r="B1958" s="5"/>
      <c r="C1958" s="5"/>
      <c r="D1958" s="5"/>
      <c r="E1958" s="5"/>
      <c r="F1958" s="5"/>
      <c r="G1958" s="5"/>
      <c r="H1958" s="5"/>
    </row>
    <row r="1959" spans="1:8" x14ac:dyDescent="0.3">
      <c r="A1959" s="2"/>
      <c r="B1959" s="5"/>
      <c r="C1959" s="5"/>
      <c r="D1959" s="5"/>
      <c r="E1959" s="5"/>
      <c r="F1959" s="5"/>
      <c r="G1959" s="5"/>
      <c r="H1959" s="5"/>
    </row>
    <row r="1960" spans="1:8" x14ac:dyDescent="0.3">
      <c r="A1960" s="2"/>
      <c r="B1960" s="5"/>
      <c r="C1960" s="5"/>
      <c r="D1960" s="5"/>
      <c r="E1960" s="5"/>
      <c r="F1960" s="5"/>
      <c r="G1960" s="5"/>
      <c r="H1960" s="5"/>
    </row>
    <row r="1961" spans="1:8" x14ac:dyDescent="0.3">
      <c r="A1961" s="2"/>
      <c r="B1961" s="5"/>
      <c r="C1961" s="5"/>
      <c r="D1961" s="5"/>
      <c r="E1961" s="5"/>
      <c r="F1961" s="5"/>
      <c r="G1961" s="5"/>
      <c r="H1961" s="5"/>
    </row>
    <row r="1962" spans="1:8" x14ac:dyDescent="0.3">
      <c r="A1962" s="2"/>
      <c r="B1962" s="5"/>
      <c r="C1962" s="5"/>
      <c r="D1962" s="5"/>
      <c r="E1962" s="5"/>
      <c r="F1962" s="5"/>
      <c r="G1962" s="5"/>
      <c r="H1962" s="5"/>
    </row>
    <row r="1963" spans="1:8" x14ac:dyDescent="0.3">
      <c r="A1963" s="2"/>
      <c r="B1963" s="5"/>
      <c r="C1963" s="5"/>
      <c r="D1963" s="5"/>
      <c r="E1963" s="5"/>
      <c r="F1963" s="5"/>
      <c r="G1963" s="5"/>
      <c r="H1963" s="5"/>
    </row>
    <row r="1964" spans="1:8" x14ac:dyDescent="0.3">
      <c r="A1964" s="2"/>
      <c r="B1964" s="5"/>
      <c r="C1964" s="5"/>
      <c r="D1964" s="5"/>
      <c r="E1964" s="5"/>
      <c r="F1964" s="5"/>
      <c r="G1964" s="5"/>
      <c r="H1964" s="5"/>
    </row>
    <row r="1965" spans="1:8" x14ac:dyDescent="0.3">
      <c r="A1965" s="2"/>
      <c r="B1965" s="5"/>
      <c r="C1965" s="5"/>
      <c r="D1965" s="5"/>
      <c r="E1965" s="5"/>
      <c r="F1965" s="5"/>
      <c r="G1965" s="5"/>
      <c r="H1965" s="5"/>
    </row>
    <row r="1966" spans="1:8" x14ac:dyDescent="0.3">
      <c r="A1966" s="2"/>
      <c r="B1966" s="5"/>
      <c r="C1966" s="5"/>
      <c r="D1966" s="5"/>
      <c r="E1966" s="5"/>
      <c r="F1966" s="5"/>
      <c r="G1966" s="5"/>
      <c r="H1966" s="5"/>
    </row>
    <row r="1967" spans="1:8" x14ac:dyDescent="0.3">
      <c r="A1967" s="2"/>
      <c r="B1967" s="5"/>
      <c r="C1967" s="5"/>
      <c r="D1967" s="5"/>
      <c r="E1967" s="5"/>
      <c r="F1967" s="5"/>
      <c r="G1967" s="5"/>
      <c r="H1967" s="5"/>
    </row>
    <row r="1968" spans="1:8" x14ac:dyDescent="0.3">
      <c r="A1968" s="2"/>
      <c r="B1968" s="5"/>
      <c r="C1968" s="5"/>
      <c r="D1968" s="5"/>
      <c r="E1968" s="5"/>
      <c r="F1968" s="5"/>
      <c r="G1968" s="5"/>
      <c r="H1968" s="5"/>
    </row>
    <row r="1969" spans="1:8" x14ac:dyDescent="0.3">
      <c r="A1969" s="2"/>
      <c r="B1969" s="5"/>
      <c r="C1969" s="5"/>
      <c r="D1969" s="5"/>
      <c r="E1969" s="5"/>
      <c r="F1969" s="5"/>
      <c r="G1969" s="5"/>
      <c r="H1969" s="5"/>
    </row>
    <row r="1970" spans="1:8" x14ac:dyDescent="0.3">
      <c r="A1970" s="2"/>
      <c r="B1970" s="5"/>
      <c r="C1970" s="5"/>
      <c r="D1970" s="5"/>
      <c r="E1970" s="5"/>
      <c r="F1970" s="5"/>
      <c r="G1970" s="5"/>
      <c r="H1970" s="5"/>
    </row>
    <row r="1971" spans="1:8" x14ac:dyDescent="0.3">
      <c r="A1971" s="2"/>
      <c r="B1971" s="5"/>
      <c r="C1971" s="5"/>
      <c r="D1971" s="5"/>
      <c r="E1971" s="5"/>
      <c r="F1971" s="5"/>
      <c r="G1971" s="5"/>
      <c r="H1971" s="5"/>
    </row>
    <row r="1972" spans="1:8" x14ac:dyDescent="0.3">
      <c r="A1972" s="2"/>
      <c r="B1972" s="5"/>
      <c r="C1972" s="5"/>
      <c r="D1972" s="5"/>
      <c r="E1972" s="5"/>
      <c r="F1972" s="5"/>
      <c r="G1972" s="5"/>
      <c r="H1972" s="5"/>
    </row>
    <row r="1973" spans="1:8" x14ac:dyDescent="0.3">
      <c r="A1973" s="2"/>
      <c r="B1973" s="5"/>
      <c r="C1973" s="5"/>
      <c r="D1973" s="5"/>
      <c r="E1973" s="5"/>
      <c r="F1973" s="5"/>
      <c r="G1973" s="5"/>
      <c r="H1973" s="5"/>
    </row>
    <row r="1974" spans="1:8" x14ac:dyDescent="0.3">
      <c r="A1974" s="2"/>
      <c r="B1974" s="5"/>
      <c r="C1974" s="5"/>
      <c r="D1974" s="5"/>
      <c r="E1974" s="5"/>
      <c r="F1974" s="5"/>
      <c r="G1974" s="5"/>
      <c r="H1974" s="5"/>
    </row>
    <row r="1975" spans="1:8" x14ac:dyDescent="0.3">
      <c r="A1975" s="2"/>
      <c r="B1975" s="5"/>
      <c r="C1975" s="5"/>
      <c r="D1975" s="5"/>
      <c r="E1975" s="5"/>
      <c r="F1975" s="5"/>
      <c r="G1975" s="5"/>
      <c r="H1975" s="5"/>
    </row>
    <row r="1976" spans="1:8" x14ac:dyDescent="0.3">
      <c r="A1976" s="2"/>
      <c r="B1976" s="5"/>
      <c r="C1976" s="5"/>
      <c r="D1976" s="5"/>
      <c r="E1976" s="5"/>
      <c r="F1976" s="5"/>
      <c r="G1976" s="5"/>
      <c r="H1976" s="5"/>
    </row>
    <row r="1977" spans="1:8" x14ac:dyDescent="0.3">
      <c r="A1977" s="2"/>
      <c r="B1977" s="5"/>
      <c r="C1977" s="5"/>
      <c r="D1977" s="5"/>
      <c r="E1977" s="5"/>
      <c r="F1977" s="5"/>
      <c r="G1977" s="5"/>
      <c r="H1977" s="5"/>
    </row>
    <row r="1978" spans="1:8" x14ac:dyDescent="0.3">
      <c r="A1978" s="2"/>
      <c r="B1978" s="5"/>
      <c r="C1978" s="5"/>
      <c r="D1978" s="5"/>
      <c r="E1978" s="5"/>
      <c r="F1978" s="5"/>
      <c r="G1978" s="5"/>
      <c r="H1978" s="5"/>
    </row>
    <row r="1979" spans="1:8" x14ac:dyDescent="0.3">
      <c r="A1979" s="2"/>
      <c r="B1979" s="5"/>
      <c r="C1979" s="5"/>
      <c r="D1979" s="5"/>
      <c r="E1979" s="5"/>
      <c r="F1979" s="5"/>
      <c r="G1979" s="5"/>
      <c r="H1979" s="5"/>
    </row>
    <row r="1980" spans="1:8" x14ac:dyDescent="0.3">
      <c r="A1980" s="2"/>
      <c r="B1980" s="5"/>
      <c r="C1980" s="5"/>
      <c r="D1980" s="5"/>
      <c r="E1980" s="5"/>
      <c r="F1980" s="5"/>
      <c r="G1980" s="5"/>
      <c r="H1980" s="5"/>
    </row>
    <row r="1981" spans="1:8" x14ac:dyDescent="0.3">
      <c r="A1981" s="2"/>
      <c r="B1981" s="5"/>
      <c r="C1981" s="5"/>
      <c r="D1981" s="5"/>
      <c r="E1981" s="5"/>
      <c r="F1981" s="5"/>
      <c r="G1981" s="5"/>
      <c r="H1981" s="5"/>
    </row>
    <row r="1982" spans="1:8" x14ac:dyDescent="0.3">
      <c r="A1982" s="2"/>
      <c r="B1982" s="5"/>
      <c r="C1982" s="5"/>
      <c r="D1982" s="5"/>
      <c r="E1982" s="5"/>
      <c r="F1982" s="5"/>
      <c r="G1982" s="5"/>
      <c r="H1982" s="5"/>
    </row>
    <row r="1983" spans="1:8" x14ac:dyDescent="0.3">
      <c r="A1983" s="2"/>
      <c r="B1983" s="5"/>
      <c r="C1983" s="5"/>
      <c r="D1983" s="5"/>
      <c r="E1983" s="5"/>
      <c r="F1983" s="5"/>
      <c r="G1983" s="5"/>
      <c r="H1983" s="5"/>
    </row>
    <row r="1984" spans="1:8" x14ac:dyDescent="0.3">
      <c r="A1984" s="2"/>
      <c r="B1984" s="5"/>
      <c r="C1984" s="5"/>
      <c r="D1984" s="5"/>
      <c r="E1984" s="5"/>
      <c r="F1984" s="5"/>
      <c r="G1984" s="5"/>
      <c r="H1984" s="5"/>
    </row>
    <row r="1985" spans="1:8" x14ac:dyDescent="0.3">
      <c r="A1985" s="2"/>
      <c r="B1985" s="5"/>
      <c r="C1985" s="5"/>
      <c r="D1985" s="5"/>
      <c r="E1985" s="5"/>
      <c r="F1985" s="5"/>
      <c r="G1985" s="5"/>
      <c r="H1985" s="5"/>
    </row>
    <row r="1986" spans="1:8" x14ac:dyDescent="0.3">
      <c r="A1986" s="2"/>
      <c r="B1986" s="5"/>
      <c r="C1986" s="5"/>
      <c r="D1986" s="5"/>
      <c r="E1986" s="5"/>
      <c r="F1986" s="5"/>
      <c r="G1986" s="5"/>
      <c r="H1986" s="5"/>
    </row>
    <row r="1987" spans="1:8" x14ac:dyDescent="0.3">
      <c r="A1987" s="2"/>
      <c r="B1987" s="5"/>
      <c r="C1987" s="5"/>
      <c r="D1987" s="5"/>
      <c r="E1987" s="5"/>
      <c r="F1987" s="5"/>
      <c r="G1987" s="5"/>
      <c r="H1987" s="5"/>
    </row>
    <row r="1988" spans="1:8" x14ac:dyDescent="0.3">
      <c r="A1988" s="2"/>
      <c r="B1988" s="5"/>
      <c r="C1988" s="5"/>
      <c r="D1988" s="5"/>
      <c r="E1988" s="5"/>
      <c r="F1988" s="5"/>
      <c r="G1988" s="5"/>
      <c r="H1988" s="5"/>
    </row>
    <row r="1989" spans="1:8" x14ac:dyDescent="0.3">
      <c r="A1989" s="2"/>
      <c r="B1989" s="5"/>
      <c r="C1989" s="5"/>
      <c r="D1989" s="5"/>
      <c r="E1989" s="5"/>
      <c r="F1989" s="5"/>
      <c r="G1989" s="5"/>
      <c r="H1989" s="5"/>
    </row>
    <row r="1990" spans="1:8" x14ac:dyDescent="0.3">
      <c r="A1990" s="2"/>
      <c r="B1990" s="5"/>
      <c r="C1990" s="5"/>
      <c r="D1990" s="5"/>
      <c r="E1990" s="5"/>
      <c r="F1990" s="5"/>
      <c r="G1990" s="5"/>
      <c r="H1990" s="5"/>
    </row>
    <row r="1991" spans="1:8" x14ac:dyDescent="0.3">
      <c r="A1991" s="2"/>
      <c r="B1991" s="5"/>
      <c r="C1991" s="5"/>
      <c r="D1991" s="5"/>
      <c r="E1991" s="5"/>
      <c r="F1991" s="5"/>
      <c r="G1991" s="5"/>
      <c r="H1991" s="5"/>
    </row>
    <row r="1992" spans="1:8" x14ac:dyDescent="0.3">
      <c r="A1992" s="2"/>
      <c r="B1992" s="5"/>
      <c r="C1992" s="5"/>
      <c r="D1992" s="5"/>
      <c r="E1992" s="5"/>
      <c r="F1992" s="5"/>
      <c r="G1992" s="5"/>
      <c r="H1992" s="5"/>
    </row>
    <row r="1993" spans="1:8" x14ac:dyDescent="0.3">
      <c r="A1993" s="2"/>
      <c r="B1993" s="5"/>
      <c r="C1993" s="5"/>
      <c r="D1993" s="5"/>
      <c r="E1993" s="5"/>
      <c r="F1993" s="5"/>
      <c r="G1993" s="5"/>
      <c r="H1993" s="5"/>
    </row>
    <row r="1994" spans="1:8" x14ac:dyDescent="0.3">
      <c r="A1994" s="2"/>
      <c r="B1994" s="5"/>
      <c r="C1994" s="5"/>
      <c r="D1994" s="5"/>
      <c r="E1994" s="5"/>
      <c r="F1994" s="5"/>
      <c r="G1994" s="5"/>
      <c r="H1994" s="5"/>
    </row>
    <row r="1995" spans="1:8" x14ac:dyDescent="0.3">
      <c r="A1995" s="2"/>
      <c r="B1995" s="5"/>
      <c r="C1995" s="5"/>
      <c r="D1995" s="5"/>
      <c r="E1995" s="5"/>
      <c r="F1995" s="5"/>
      <c r="G1995" s="5"/>
      <c r="H1995" s="5"/>
    </row>
    <row r="1996" spans="1:8" x14ac:dyDescent="0.3">
      <c r="A1996" s="2"/>
      <c r="B1996" s="5"/>
      <c r="C1996" s="5"/>
      <c r="D1996" s="5"/>
      <c r="E1996" s="5"/>
      <c r="F1996" s="5"/>
      <c r="G1996" s="5"/>
      <c r="H1996" s="5"/>
    </row>
    <row r="1997" spans="1:8" x14ac:dyDescent="0.3">
      <c r="A1997" s="2"/>
      <c r="B1997" s="5"/>
      <c r="C1997" s="5"/>
      <c r="D1997" s="5"/>
      <c r="E1997" s="5"/>
      <c r="F1997" s="5"/>
      <c r="G1997" s="5"/>
      <c r="H1997" s="5"/>
    </row>
    <row r="1998" spans="1:8" x14ac:dyDescent="0.3">
      <c r="A1998" s="2"/>
      <c r="B1998" s="5"/>
      <c r="C1998" s="5"/>
      <c r="D1998" s="5"/>
      <c r="E1998" s="5"/>
      <c r="F1998" s="5"/>
      <c r="G1998" s="5"/>
      <c r="H1998" s="5"/>
    </row>
    <row r="1999" spans="1:8" x14ac:dyDescent="0.3">
      <c r="A1999" s="2"/>
      <c r="B1999" s="5"/>
      <c r="C1999" s="5"/>
      <c r="D1999" s="5"/>
      <c r="E1999" s="5"/>
      <c r="F1999" s="5"/>
      <c r="G1999" s="5"/>
      <c r="H1999" s="5"/>
    </row>
    <row r="2000" spans="1:8" x14ac:dyDescent="0.3">
      <c r="A2000" s="2"/>
      <c r="B2000" s="5"/>
      <c r="C2000" s="5"/>
      <c r="D2000" s="5"/>
      <c r="E2000" s="5"/>
      <c r="F2000" s="5"/>
      <c r="G2000" s="5"/>
      <c r="H2000" s="5"/>
    </row>
    <row r="2001" spans="1:8" x14ac:dyDescent="0.3">
      <c r="A2001" s="2"/>
      <c r="B2001" s="5"/>
      <c r="C2001" s="5"/>
      <c r="D2001" s="5"/>
      <c r="E2001" s="5"/>
      <c r="F2001" s="5"/>
      <c r="G2001" s="5"/>
      <c r="H2001" s="5"/>
    </row>
    <row r="2002" spans="1:8" x14ac:dyDescent="0.3">
      <c r="A2002" s="2"/>
      <c r="B2002" s="5"/>
      <c r="C2002" s="5"/>
      <c r="D2002" s="5"/>
      <c r="E2002" s="5"/>
      <c r="F2002" s="5"/>
      <c r="G2002" s="5"/>
      <c r="H2002" s="5"/>
    </row>
    <row r="2003" spans="1:8" x14ac:dyDescent="0.3">
      <c r="A2003" s="2"/>
      <c r="B2003" s="5"/>
      <c r="C2003" s="5"/>
      <c r="D2003" s="5"/>
      <c r="E2003" s="5"/>
      <c r="F2003" s="5"/>
      <c r="G2003" s="5"/>
      <c r="H2003" s="5"/>
    </row>
    <row r="2004" spans="1:8" x14ac:dyDescent="0.3">
      <c r="A2004" s="2"/>
      <c r="B2004" s="5"/>
      <c r="C2004" s="5"/>
      <c r="D2004" s="5"/>
      <c r="E2004" s="5"/>
      <c r="F2004" s="5"/>
      <c r="G2004" s="5"/>
      <c r="H2004" s="5"/>
    </row>
    <row r="2005" spans="1:8" x14ac:dyDescent="0.3">
      <c r="A2005" s="2"/>
      <c r="B2005" s="5"/>
      <c r="C2005" s="5"/>
      <c r="D2005" s="5"/>
      <c r="E2005" s="5"/>
      <c r="F2005" s="5"/>
      <c r="G2005" s="5"/>
      <c r="H2005" s="5"/>
    </row>
    <row r="2006" spans="1:8" x14ac:dyDescent="0.3">
      <c r="A2006" s="2"/>
      <c r="B2006" s="5"/>
      <c r="C2006" s="5"/>
      <c r="D2006" s="5"/>
      <c r="E2006" s="5"/>
      <c r="F2006" s="5"/>
      <c r="G2006" s="5"/>
      <c r="H2006" s="5"/>
    </row>
    <row r="2007" spans="1:8" x14ac:dyDescent="0.3">
      <c r="A2007" s="2"/>
      <c r="B2007" s="5"/>
      <c r="C2007" s="5"/>
      <c r="D2007" s="5"/>
      <c r="E2007" s="5"/>
      <c r="F2007" s="5"/>
      <c r="G2007" s="5"/>
      <c r="H2007" s="5"/>
    </row>
    <row r="2008" spans="1:8" x14ac:dyDescent="0.3">
      <c r="A2008" s="2"/>
      <c r="B2008" s="5"/>
      <c r="C2008" s="5"/>
      <c r="D2008" s="5"/>
      <c r="E2008" s="5"/>
      <c r="F2008" s="5"/>
      <c r="G2008" s="5"/>
      <c r="H2008" s="5"/>
    </row>
    <row r="2009" spans="1:8" x14ac:dyDescent="0.3">
      <c r="A2009" s="2"/>
      <c r="B2009" s="5"/>
      <c r="C2009" s="5"/>
      <c r="D2009" s="5"/>
      <c r="E2009" s="5"/>
      <c r="F2009" s="5"/>
      <c r="G2009" s="5"/>
      <c r="H2009" s="5"/>
    </row>
    <row r="2010" spans="1:8" x14ac:dyDescent="0.3">
      <c r="A2010" s="2"/>
      <c r="B2010" s="5"/>
      <c r="C2010" s="5"/>
      <c r="D2010" s="5"/>
      <c r="E2010" s="5"/>
      <c r="F2010" s="5"/>
      <c r="G2010" s="5"/>
      <c r="H2010" s="5"/>
    </row>
    <row r="2011" spans="1:8" x14ac:dyDescent="0.3">
      <c r="A2011" s="2"/>
      <c r="B2011" s="5"/>
      <c r="C2011" s="5"/>
      <c r="D2011" s="5"/>
      <c r="E2011" s="5"/>
      <c r="F2011" s="5"/>
      <c r="G2011" s="5"/>
      <c r="H2011" s="5"/>
    </row>
    <row r="2012" spans="1:8" x14ac:dyDescent="0.3">
      <c r="A2012" s="2"/>
      <c r="B2012" s="5"/>
      <c r="C2012" s="5"/>
      <c r="D2012" s="5"/>
      <c r="E2012" s="5"/>
      <c r="F2012" s="5"/>
      <c r="G2012" s="5"/>
      <c r="H2012" s="5"/>
    </row>
    <row r="2013" spans="1:8" x14ac:dyDescent="0.3">
      <c r="A2013" s="2"/>
      <c r="B2013" s="5"/>
      <c r="C2013" s="5"/>
      <c r="D2013" s="5"/>
      <c r="E2013" s="5"/>
      <c r="F2013" s="5"/>
      <c r="G2013" s="5"/>
      <c r="H2013" s="5"/>
    </row>
    <row r="2014" spans="1:8" x14ac:dyDescent="0.3">
      <c r="A2014" s="2"/>
      <c r="B2014" s="5"/>
      <c r="C2014" s="5"/>
      <c r="D2014" s="5"/>
      <c r="E2014" s="5"/>
      <c r="F2014" s="5"/>
      <c r="G2014" s="5"/>
      <c r="H2014" s="5"/>
    </row>
    <row r="2015" spans="1:8" x14ac:dyDescent="0.3">
      <c r="A2015" s="2"/>
      <c r="B2015" s="5"/>
      <c r="C2015" s="5"/>
      <c r="D2015" s="5"/>
      <c r="E2015" s="5"/>
      <c r="F2015" s="5"/>
      <c r="G2015" s="5"/>
      <c r="H2015" s="5"/>
    </row>
    <row r="2016" spans="1:8" x14ac:dyDescent="0.3">
      <c r="A2016" s="2"/>
      <c r="B2016" s="5"/>
      <c r="C2016" s="5"/>
      <c r="D2016" s="5"/>
      <c r="E2016" s="5"/>
      <c r="F2016" s="5"/>
      <c r="G2016" s="5"/>
      <c r="H2016" s="5"/>
    </row>
    <row r="2017" spans="1:8" x14ac:dyDescent="0.3">
      <c r="A2017" s="2"/>
      <c r="B2017" s="5"/>
      <c r="C2017" s="5"/>
      <c r="D2017" s="5"/>
      <c r="E2017" s="5"/>
      <c r="F2017" s="5"/>
      <c r="G2017" s="5"/>
      <c r="H2017" s="5"/>
    </row>
    <row r="2018" spans="1:8" x14ac:dyDescent="0.3">
      <c r="A2018" s="2"/>
      <c r="B2018" s="5"/>
      <c r="C2018" s="5"/>
      <c r="D2018" s="5"/>
      <c r="E2018" s="5"/>
      <c r="F2018" s="5"/>
      <c r="G2018" s="5"/>
      <c r="H2018" s="5"/>
    </row>
    <row r="2019" spans="1:8" x14ac:dyDescent="0.3">
      <c r="A2019" s="2"/>
      <c r="B2019" s="5"/>
      <c r="C2019" s="5"/>
      <c r="D2019" s="5"/>
      <c r="E2019" s="5"/>
      <c r="F2019" s="5"/>
      <c r="G2019" s="5"/>
      <c r="H2019" s="5"/>
    </row>
    <row r="2020" spans="1:8" x14ac:dyDescent="0.3">
      <c r="A2020" s="2"/>
      <c r="B2020" s="5"/>
      <c r="C2020" s="5"/>
      <c r="D2020" s="5"/>
      <c r="E2020" s="5"/>
      <c r="F2020" s="5"/>
      <c r="G2020" s="5"/>
      <c r="H2020" s="5"/>
    </row>
    <row r="2021" spans="1:8" x14ac:dyDescent="0.3">
      <c r="A2021" s="2"/>
      <c r="B2021" s="5"/>
      <c r="C2021" s="5"/>
      <c r="D2021" s="5"/>
      <c r="E2021" s="5"/>
      <c r="F2021" s="5"/>
      <c r="G2021" s="5"/>
      <c r="H2021" s="5"/>
    </row>
    <row r="2022" spans="1:8" x14ac:dyDescent="0.3">
      <c r="A2022" s="2"/>
      <c r="B2022" s="5"/>
      <c r="C2022" s="5"/>
      <c r="D2022" s="5"/>
      <c r="E2022" s="5"/>
      <c r="F2022" s="5"/>
      <c r="G2022" s="5"/>
      <c r="H2022" s="5"/>
    </row>
    <row r="2023" spans="1:8" x14ac:dyDescent="0.3">
      <c r="A2023" s="2"/>
      <c r="B2023" s="5"/>
      <c r="C2023" s="5"/>
      <c r="D2023" s="5"/>
      <c r="E2023" s="5"/>
      <c r="F2023" s="5"/>
      <c r="G2023" s="5"/>
      <c r="H2023" s="5"/>
    </row>
    <row r="2024" spans="1:8" x14ac:dyDescent="0.3">
      <c r="A2024" s="2"/>
      <c r="B2024" s="5"/>
      <c r="C2024" s="5"/>
      <c r="D2024" s="5"/>
      <c r="E2024" s="5"/>
      <c r="F2024" s="5"/>
      <c r="G2024" s="5"/>
      <c r="H2024" s="5"/>
    </row>
    <row r="2025" spans="1:8" x14ac:dyDescent="0.3">
      <c r="A2025" s="2"/>
      <c r="B2025" s="5"/>
      <c r="C2025" s="5"/>
      <c r="D2025" s="5"/>
      <c r="E2025" s="5"/>
      <c r="F2025" s="5"/>
      <c r="G2025" s="5"/>
      <c r="H2025" s="5"/>
    </row>
    <row r="2026" spans="1:8" x14ac:dyDescent="0.3">
      <c r="A2026" s="2"/>
      <c r="B2026" s="5"/>
      <c r="C2026" s="5"/>
      <c r="D2026" s="5"/>
      <c r="E2026" s="5"/>
      <c r="F2026" s="5"/>
      <c r="G2026" s="5"/>
      <c r="H2026" s="5"/>
    </row>
    <row r="2027" spans="1:8" x14ac:dyDescent="0.3">
      <c r="A2027" s="2"/>
      <c r="B2027" s="5"/>
      <c r="C2027" s="5"/>
      <c r="D2027" s="5"/>
      <c r="E2027" s="5"/>
      <c r="F2027" s="5"/>
      <c r="G2027" s="5"/>
      <c r="H2027" s="5"/>
    </row>
    <row r="2028" spans="1:8" x14ac:dyDescent="0.3">
      <c r="A2028" s="2"/>
      <c r="B2028" s="5"/>
      <c r="C2028" s="5"/>
      <c r="D2028" s="5"/>
      <c r="E2028" s="5"/>
      <c r="F2028" s="5"/>
      <c r="G2028" s="5"/>
      <c r="H2028" s="5"/>
    </row>
    <row r="2029" spans="1:8" x14ac:dyDescent="0.3">
      <c r="A2029" s="2"/>
      <c r="B2029" s="5"/>
      <c r="C2029" s="5"/>
      <c r="D2029" s="5"/>
      <c r="E2029" s="5"/>
      <c r="F2029" s="5"/>
      <c r="G2029" s="5"/>
      <c r="H2029" s="5"/>
    </row>
    <row r="2030" spans="1:8" x14ac:dyDescent="0.3">
      <c r="A2030" s="2"/>
      <c r="B2030" s="5"/>
      <c r="C2030" s="5"/>
      <c r="D2030" s="5"/>
      <c r="E2030" s="5"/>
      <c r="F2030" s="5"/>
      <c r="G2030" s="5"/>
      <c r="H2030" s="5"/>
    </row>
    <row r="2031" spans="1:8" x14ac:dyDescent="0.3">
      <c r="A2031" s="2"/>
      <c r="B2031" s="5"/>
      <c r="C2031" s="5"/>
      <c r="D2031" s="5"/>
      <c r="E2031" s="5"/>
      <c r="F2031" s="5"/>
      <c r="G2031" s="5"/>
      <c r="H2031" s="5"/>
    </row>
    <row r="2032" spans="1:8" x14ac:dyDescent="0.3">
      <c r="A2032" s="2"/>
      <c r="B2032" s="5"/>
      <c r="C2032" s="5"/>
      <c r="D2032" s="5"/>
      <c r="E2032" s="5"/>
      <c r="F2032" s="5"/>
      <c r="G2032" s="5"/>
      <c r="H2032" s="5"/>
    </row>
    <row r="2033" spans="1:8" x14ac:dyDescent="0.3">
      <c r="A2033" s="2"/>
      <c r="B2033" s="5"/>
      <c r="C2033" s="5"/>
      <c r="D2033" s="5"/>
      <c r="E2033" s="5"/>
      <c r="F2033" s="5"/>
      <c r="G2033" s="5"/>
      <c r="H2033" s="5"/>
    </row>
    <row r="2034" spans="1:8" x14ac:dyDescent="0.3">
      <c r="A2034" s="2"/>
      <c r="B2034" s="5"/>
      <c r="C2034" s="5"/>
      <c r="D2034" s="5"/>
      <c r="E2034" s="5"/>
      <c r="F2034" s="5"/>
      <c r="G2034" s="5"/>
      <c r="H2034" s="5"/>
    </row>
    <row r="2035" spans="1:8" x14ac:dyDescent="0.3">
      <c r="A2035" s="2"/>
      <c r="B2035" s="5"/>
      <c r="C2035" s="5"/>
      <c r="D2035" s="5"/>
      <c r="E2035" s="5"/>
      <c r="F2035" s="5"/>
      <c r="G2035" s="5"/>
      <c r="H2035" s="5"/>
    </row>
    <row r="2036" spans="1:8" x14ac:dyDescent="0.3">
      <c r="A2036" s="2"/>
      <c r="B2036" s="5"/>
      <c r="C2036" s="5"/>
      <c r="D2036" s="5"/>
      <c r="E2036" s="5"/>
      <c r="F2036" s="5"/>
      <c r="G2036" s="5"/>
      <c r="H2036" s="5"/>
    </row>
    <row r="2037" spans="1:8" x14ac:dyDescent="0.3">
      <c r="A2037" s="2"/>
      <c r="B2037" s="5"/>
      <c r="C2037" s="5"/>
      <c r="D2037" s="5"/>
      <c r="E2037" s="5"/>
      <c r="F2037" s="5"/>
      <c r="G2037" s="5"/>
      <c r="H2037" s="5"/>
    </row>
    <row r="2038" spans="1:8" x14ac:dyDescent="0.3">
      <c r="A2038" s="2"/>
      <c r="B2038" s="5"/>
      <c r="C2038" s="5"/>
      <c r="D2038" s="5"/>
      <c r="E2038" s="5"/>
      <c r="F2038" s="5"/>
      <c r="G2038" s="5"/>
      <c r="H2038" s="5"/>
    </row>
    <row r="2039" spans="1:8" x14ac:dyDescent="0.3">
      <c r="A2039" s="2"/>
      <c r="B2039" s="5"/>
      <c r="C2039" s="5"/>
      <c r="D2039" s="5"/>
      <c r="E2039" s="5"/>
      <c r="F2039" s="5"/>
      <c r="G2039" s="5"/>
      <c r="H2039" s="5"/>
    </row>
    <row r="2040" spans="1:8" x14ac:dyDescent="0.3">
      <c r="A2040" s="2"/>
      <c r="B2040" s="5"/>
      <c r="C2040" s="5"/>
      <c r="D2040" s="5"/>
      <c r="E2040" s="5"/>
      <c r="F2040" s="5"/>
      <c r="G2040" s="5"/>
      <c r="H2040" s="5"/>
    </row>
    <row r="2041" spans="1:8" x14ac:dyDescent="0.3">
      <c r="A2041" s="2"/>
      <c r="B2041" s="5"/>
      <c r="C2041" s="5"/>
      <c r="D2041" s="5"/>
      <c r="E2041" s="5"/>
      <c r="F2041" s="5"/>
      <c r="G2041" s="5"/>
      <c r="H2041" s="5"/>
    </row>
    <row r="2042" spans="1:8" x14ac:dyDescent="0.3">
      <c r="A2042" s="2"/>
      <c r="B2042" s="5"/>
      <c r="C2042" s="5"/>
      <c r="D2042" s="5"/>
      <c r="E2042" s="5"/>
      <c r="F2042" s="5"/>
      <c r="G2042" s="5"/>
      <c r="H2042" s="5"/>
    </row>
    <row r="2043" spans="1:8" x14ac:dyDescent="0.3">
      <c r="A2043" s="2"/>
      <c r="B2043" s="5"/>
      <c r="C2043" s="5"/>
      <c r="D2043" s="5"/>
      <c r="E2043" s="5"/>
      <c r="F2043" s="5"/>
      <c r="G2043" s="5"/>
      <c r="H2043" s="5"/>
    </row>
    <row r="2044" spans="1:8" x14ac:dyDescent="0.3">
      <c r="A2044" s="2"/>
      <c r="B2044" s="5"/>
      <c r="C2044" s="5"/>
      <c r="D2044" s="5"/>
      <c r="E2044" s="5"/>
      <c r="F2044" s="5"/>
      <c r="G2044" s="5"/>
      <c r="H2044" s="5"/>
    </row>
    <row r="2045" spans="1:8" x14ac:dyDescent="0.3">
      <c r="A2045" s="2"/>
      <c r="B2045" s="5"/>
      <c r="C2045" s="5"/>
      <c r="D2045" s="5"/>
      <c r="E2045" s="5"/>
      <c r="F2045" s="5"/>
      <c r="G2045" s="5"/>
      <c r="H2045" s="5"/>
    </row>
    <row r="2046" spans="1:8" x14ac:dyDescent="0.3">
      <c r="A2046" s="2"/>
      <c r="B2046" s="5"/>
      <c r="C2046" s="5"/>
      <c r="D2046" s="5"/>
      <c r="E2046" s="5"/>
      <c r="F2046" s="5"/>
      <c r="G2046" s="5"/>
      <c r="H2046" s="5"/>
    </row>
    <row r="2047" spans="1:8" x14ac:dyDescent="0.3">
      <c r="A2047" s="2"/>
      <c r="B2047" s="5"/>
      <c r="C2047" s="5"/>
      <c r="D2047" s="5"/>
      <c r="E2047" s="5"/>
      <c r="F2047" s="5"/>
      <c r="G2047" s="5"/>
      <c r="H2047" s="5"/>
    </row>
    <row r="2048" spans="1:8" x14ac:dyDescent="0.3">
      <c r="A2048" s="2"/>
      <c r="B2048" s="5"/>
      <c r="C2048" s="5"/>
      <c r="D2048" s="5"/>
      <c r="E2048" s="5"/>
      <c r="F2048" s="5"/>
      <c r="G2048" s="5"/>
      <c r="H2048" s="5"/>
    </row>
    <row r="2049" spans="1:8" x14ac:dyDescent="0.3">
      <c r="A2049" s="2"/>
      <c r="B2049" s="5"/>
      <c r="C2049" s="5"/>
      <c r="D2049" s="5"/>
      <c r="E2049" s="5"/>
      <c r="F2049" s="5"/>
      <c r="G2049" s="5"/>
      <c r="H2049" s="5"/>
    </row>
    <row r="2050" spans="1:8" x14ac:dyDescent="0.3">
      <c r="A2050" s="2"/>
      <c r="B2050" s="5"/>
      <c r="C2050" s="5"/>
      <c r="D2050" s="5"/>
      <c r="E2050" s="5"/>
      <c r="F2050" s="5"/>
      <c r="G2050" s="5"/>
      <c r="H2050" s="5"/>
    </row>
    <row r="2051" spans="1:8" x14ac:dyDescent="0.3">
      <c r="A2051" s="2"/>
      <c r="B2051" s="5"/>
      <c r="C2051" s="5"/>
      <c r="D2051" s="5"/>
      <c r="E2051" s="5"/>
      <c r="F2051" s="5"/>
      <c r="G2051" s="5"/>
      <c r="H2051" s="5"/>
    </row>
    <row r="2052" spans="1:8" x14ac:dyDescent="0.3">
      <c r="A2052" s="2"/>
      <c r="B2052" s="5"/>
      <c r="C2052" s="5"/>
      <c r="D2052" s="5"/>
      <c r="E2052" s="5"/>
      <c r="F2052" s="5"/>
      <c r="G2052" s="5"/>
      <c r="H2052" s="5"/>
    </row>
    <row r="2053" spans="1:8" x14ac:dyDescent="0.3">
      <c r="A2053" s="2"/>
      <c r="B2053" s="5"/>
      <c r="C2053" s="5"/>
      <c r="D2053" s="5"/>
      <c r="E2053" s="5"/>
      <c r="F2053" s="5"/>
      <c r="G2053" s="5"/>
      <c r="H2053" s="5"/>
    </row>
    <row r="2054" spans="1:8" x14ac:dyDescent="0.3">
      <c r="A2054" s="2"/>
      <c r="B2054" s="5"/>
      <c r="C2054" s="5"/>
      <c r="D2054" s="5"/>
      <c r="E2054" s="5"/>
      <c r="F2054" s="5"/>
      <c r="G2054" s="5"/>
      <c r="H2054" s="5"/>
    </row>
    <row r="2055" spans="1:8" x14ac:dyDescent="0.3">
      <c r="A2055" s="2"/>
      <c r="B2055" s="5"/>
      <c r="C2055" s="5"/>
      <c r="D2055" s="5"/>
      <c r="E2055" s="5"/>
      <c r="F2055" s="5"/>
      <c r="G2055" s="5"/>
      <c r="H2055" s="5"/>
    </row>
    <row r="2056" spans="1:8" x14ac:dyDescent="0.3">
      <c r="A2056" s="2"/>
      <c r="B2056" s="5"/>
      <c r="C2056" s="5"/>
      <c r="D2056" s="5"/>
      <c r="E2056" s="5"/>
      <c r="F2056" s="5"/>
      <c r="G2056" s="5"/>
      <c r="H2056" s="5"/>
    </row>
    <row r="2057" spans="1:8" x14ac:dyDescent="0.3">
      <c r="A2057" s="2"/>
      <c r="B2057" s="5"/>
      <c r="C2057" s="5"/>
      <c r="D2057" s="5"/>
      <c r="E2057" s="5"/>
      <c r="F2057" s="5"/>
      <c r="G2057" s="5"/>
      <c r="H2057" s="5"/>
    </row>
    <row r="2058" spans="1:8" x14ac:dyDescent="0.3">
      <c r="A2058" s="2"/>
      <c r="B2058" s="5"/>
      <c r="C2058" s="5"/>
      <c r="D2058" s="5"/>
      <c r="E2058" s="5"/>
      <c r="F2058" s="5"/>
      <c r="G2058" s="5"/>
      <c r="H2058" s="5"/>
    </row>
    <row r="2059" spans="1:8" x14ac:dyDescent="0.3">
      <c r="A2059" s="2"/>
      <c r="B2059" s="5"/>
      <c r="C2059" s="5"/>
      <c r="D2059" s="5"/>
      <c r="E2059" s="5"/>
      <c r="F2059" s="5"/>
      <c r="G2059" s="5"/>
      <c r="H2059" s="5"/>
    </row>
    <row r="2060" spans="1:8" x14ac:dyDescent="0.3">
      <c r="A2060" s="2"/>
      <c r="B2060" s="5"/>
      <c r="C2060" s="5"/>
      <c r="D2060" s="5"/>
      <c r="E2060" s="5"/>
      <c r="F2060" s="5"/>
      <c r="G2060" s="5"/>
      <c r="H2060" s="5"/>
    </row>
    <row r="2061" spans="1:8" x14ac:dyDescent="0.3">
      <c r="A2061" s="2"/>
      <c r="B2061" s="5"/>
      <c r="C2061" s="5"/>
      <c r="D2061" s="5"/>
      <c r="E2061" s="5"/>
      <c r="F2061" s="5"/>
      <c r="G2061" s="5"/>
      <c r="H2061" s="5"/>
    </row>
    <row r="2062" spans="1:8" x14ac:dyDescent="0.3">
      <c r="A2062" s="2"/>
      <c r="B2062" s="5"/>
      <c r="C2062" s="5"/>
      <c r="D2062" s="5"/>
      <c r="E2062" s="5"/>
      <c r="F2062" s="5"/>
      <c r="G2062" s="5"/>
      <c r="H2062" s="5"/>
    </row>
    <row r="2063" spans="1:8" x14ac:dyDescent="0.3">
      <c r="A2063" s="2"/>
      <c r="B2063" s="5"/>
      <c r="C2063" s="5"/>
      <c r="D2063" s="5"/>
      <c r="E2063" s="5"/>
      <c r="F2063" s="5"/>
      <c r="G2063" s="5"/>
      <c r="H2063" s="5"/>
    </row>
    <row r="2064" spans="1:8" x14ac:dyDescent="0.3">
      <c r="A2064" s="2"/>
      <c r="B2064" s="5"/>
      <c r="C2064" s="5"/>
      <c r="D2064" s="5"/>
      <c r="E2064" s="5"/>
      <c r="F2064" s="5"/>
      <c r="G2064" s="5"/>
      <c r="H2064" s="5"/>
    </row>
    <row r="2065" spans="1:8" x14ac:dyDescent="0.3">
      <c r="A2065" s="2"/>
      <c r="B2065" s="5"/>
      <c r="C2065" s="5"/>
      <c r="D2065" s="5"/>
      <c r="E2065" s="5"/>
      <c r="F2065" s="5"/>
      <c r="G2065" s="5"/>
      <c r="H2065" s="5"/>
    </row>
    <row r="2066" spans="1:8" x14ac:dyDescent="0.3">
      <c r="A2066" s="2"/>
      <c r="B2066" s="5"/>
      <c r="C2066" s="5"/>
      <c r="D2066" s="5"/>
      <c r="E2066" s="5"/>
      <c r="F2066" s="5"/>
      <c r="G2066" s="5"/>
      <c r="H2066" s="5"/>
    </row>
    <row r="2067" spans="1:8" x14ac:dyDescent="0.3">
      <c r="A2067" s="2"/>
      <c r="B2067" s="5"/>
      <c r="C2067" s="5"/>
      <c r="D2067" s="5"/>
      <c r="E2067" s="5"/>
      <c r="F2067" s="5"/>
      <c r="G2067" s="5"/>
      <c r="H2067" s="5"/>
    </row>
    <row r="2068" spans="1:8" x14ac:dyDescent="0.3">
      <c r="A2068" s="2"/>
      <c r="B2068" s="5"/>
      <c r="C2068" s="5"/>
      <c r="D2068" s="5"/>
      <c r="E2068" s="5"/>
      <c r="F2068" s="5"/>
      <c r="G2068" s="5"/>
      <c r="H2068" s="5"/>
    </row>
    <row r="2069" spans="1:8" x14ac:dyDescent="0.3">
      <c r="A2069" s="2"/>
      <c r="B2069" s="5"/>
      <c r="C2069" s="5"/>
      <c r="D2069" s="5"/>
      <c r="E2069" s="5"/>
      <c r="F2069" s="5"/>
      <c r="G2069" s="5"/>
      <c r="H2069" s="5"/>
    </row>
    <row r="2070" spans="1:8" x14ac:dyDescent="0.3">
      <c r="A2070" s="2"/>
      <c r="B2070" s="5"/>
      <c r="C2070" s="5"/>
      <c r="D2070" s="5"/>
      <c r="E2070" s="5"/>
      <c r="F2070" s="5"/>
      <c r="G2070" s="5"/>
      <c r="H2070" s="5"/>
    </row>
    <row r="2071" spans="1:8" x14ac:dyDescent="0.3">
      <c r="A2071" s="2"/>
      <c r="B2071" s="5"/>
      <c r="C2071" s="5"/>
      <c r="D2071" s="5"/>
      <c r="E2071" s="5"/>
      <c r="F2071" s="5"/>
      <c r="G2071" s="5"/>
      <c r="H2071" s="5"/>
    </row>
    <row r="2072" spans="1:8" x14ac:dyDescent="0.3">
      <c r="A2072" s="2"/>
      <c r="B2072" s="5"/>
      <c r="C2072" s="5"/>
      <c r="D2072" s="5"/>
      <c r="E2072" s="5"/>
      <c r="F2072" s="5"/>
      <c r="G2072" s="5"/>
      <c r="H2072" s="5"/>
    </row>
    <row r="2073" spans="1:8" x14ac:dyDescent="0.3">
      <c r="A2073" s="2"/>
      <c r="B2073" s="5"/>
      <c r="C2073" s="5"/>
      <c r="D2073" s="5"/>
      <c r="E2073" s="5"/>
      <c r="F2073" s="5"/>
      <c r="G2073" s="5"/>
      <c r="H2073" s="5"/>
    </row>
    <row r="2074" spans="1:8" x14ac:dyDescent="0.3">
      <c r="A2074" s="2"/>
      <c r="B2074" s="5"/>
      <c r="C2074" s="5"/>
      <c r="D2074" s="5"/>
      <c r="E2074" s="5"/>
      <c r="F2074" s="5"/>
      <c r="G2074" s="5"/>
      <c r="H2074" s="5"/>
    </row>
    <row r="2075" spans="1:8" x14ac:dyDescent="0.3">
      <c r="A2075" s="2"/>
      <c r="B2075" s="5"/>
      <c r="C2075" s="5"/>
      <c r="D2075" s="5"/>
      <c r="E2075" s="5"/>
      <c r="F2075" s="5"/>
      <c r="G2075" s="5"/>
      <c r="H2075" s="5"/>
    </row>
    <row r="2076" spans="1:8" x14ac:dyDescent="0.3">
      <c r="A2076" s="2"/>
      <c r="B2076" s="5"/>
      <c r="C2076" s="5"/>
      <c r="D2076" s="5"/>
      <c r="E2076" s="5"/>
      <c r="F2076" s="5"/>
      <c r="G2076" s="5"/>
      <c r="H2076" s="5"/>
    </row>
    <row r="2077" spans="1:8" x14ac:dyDescent="0.3">
      <c r="A2077" s="2"/>
      <c r="B2077" s="5"/>
      <c r="C2077" s="5"/>
      <c r="D2077" s="5"/>
      <c r="E2077" s="5"/>
      <c r="F2077" s="5"/>
      <c r="G2077" s="5"/>
      <c r="H2077" s="5"/>
    </row>
    <row r="2078" spans="1:8" x14ac:dyDescent="0.3">
      <c r="A2078" s="2"/>
      <c r="B2078" s="5"/>
      <c r="C2078" s="5"/>
      <c r="D2078" s="5"/>
      <c r="E2078" s="5"/>
      <c r="F2078" s="5"/>
      <c r="G2078" s="5"/>
      <c r="H2078" s="5"/>
    </row>
    <row r="2079" spans="1:8" x14ac:dyDescent="0.3">
      <c r="A2079" s="2"/>
      <c r="B2079" s="5"/>
      <c r="C2079" s="5"/>
      <c r="D2079" s="5"/>
      <c r="E2079" s="5"/>
      <c r="F2079" s="5"/>
      <c r="G2079" s="5"/>
      <c r="H2079" s="5"/>
    </row>
    <row r="2080" spans="1:8" x14ac:dyDescent="0.3">
      <c r="A2080" s="2"/>
      <c r="B2080" s="5"/>
      <c r="C2080" s="5"/>
      <c r="D2080" s="5"/>
      <c r="E2080" s="5"/>
      <c r="F2080" s="5"/>
      <c r="G2080" s="5"/>
      <c r="H2080" s="5"/>
    </row>
    <row r="2081" spans="1:8" x14ac:dyDescent="0.3">
      <c r="A2081" s="2"/>
      <c r="B2081" s="5"/>
      <c r="C2081" s="5"/>
      <c r="D2081" s="5"/>
      <c r="E2081" s="5"/>
      <c r="F2081" s="5"/>
      <c r="G2081" s="5"/>
      <c r="H2081" s="5"/>
    </row>
    <row r="2082" spans="1:8" x14ac:dyDescent="0.3">
      <c r="A2082" s="2"/>
      <c r="B2082" s="5"/>
      <c r="C2082" s="5"/>
      <c r="D2082" s="5"/>
      <c r="E2082" s="5"/>
      <c r="F2082" s="5"/>
      <c r="G2082" s="5"/>
      <c r="H2082" s="5"/>
    </row>
    <row r="2083" spans="1:8" x14ac:dyDescent="0.3">
      <c r="A2083" s="2"/>
      <c r="B2083" s="5"/>
      <c r="C2083" s="5"/>
      <c r="D2083" s="5"/>
      <c r="E2083" s="5"/>
      <c r="F2083" s="5"/>
      <c r="G2083" s="5"/>
      <c r="H2083" s="5"/>
    </row>
    <row r="2084" spans="1:8" x14ac:dyDescent="0.3">
      <c r="A2084" s="2"/>
      <c r="B2084" s="5"/>
      <c r="C2084" s="5"/>
      <c r="D2084" s="5"/>
      <c r="E2084" s="5"/>
      <c r="F2084" s="5"/>
      <c r="G2084" s="5"/>
      <c r="H2084" s="5"/>
    </row>
    <row r="2085" spans="1:8" x14ac:dyDescent="0.3">
      <c r="A2085" s="2"/>
      <c r="B2085" s="5"/>
      <c r="C2085" s="5"/>
      <c r="D2085" s="5"/>
      <c r="E2085" s="5"/>
      <c r="F2085" s="5"/>
      <c r="G2085" s="5"/>
      <c r="H2085" s="5"/>
    </row>
    <row r="2086" spans="1:8" x14ac:dyDescent="0.3">
      <c r="A2086" s="2"/>
      <c r="B2086" s="5"/>
      <c r="C2086" s="5"/>
      <c r="D2086" s="5"/>
      <c r="E2086" s="5"/>
      <c r="F2086" s="5"/>
      <c r="G2086" s="5"/>
      <c r="H2086" s="5"/>
    </row>
    <row r="2087" spans="1:8" x14ac:dyDescent="0.3">
      <c r="A2087" s="2"/>
      <c r="B2087" s="5"/>
      <c r="C2087" s="5"/>
      <c r="D2087" s="5"/>
      <c r="E2087" s="5"/>
      <c r="F2087" s="5"/>
      <c r="G2087" s="5"/>
      <c r="H2087" s="5"/>
    </row>
    <row r="2088" spans="1:8" x14ac:dyDescent="0.3">
      <c r="A2088" s="2"/>
      <c r="B2088" s="5"/>
      <c r="C2088" s="5"/>
      <c r="D2088" s="5"/>
      <c r="E2088" s="5"/>
      <c r="F2088" s="5"/>
      <c r="G2088" s="5"/>
      <c r="H2088" s="5"/>
    </row>
    <row r="2089" spans="1:8" x14ac:dyDescent="0.3">
      <c r="A2089" s="2"/>
      <c r="B2089" s="5"/>
      <c r="C2089" s="5"/>
      <c r="D2089" s="5"/>
      <c r="E2089" s="5"/>
      <c r="F2089" s="5"/>
      <c r="G2089" s="5"/>
      <c r="H2089" s="5"/>
    </row>
    <row r="2090" spans="1:8" x14ac:dyDescent="0.3">
      <c r="A2090" s="2"/>
      <c r="B2090" s="5"/>
      <c r="C2090" s="5"/>
      <c r="D2090" s="5"/>
      <c r="E2090" s="5"/>
      <c r="F2090" s="5"/>
      <c r="G2090" s="5"/>
      <c r="H2090" s="5"/>
    </row>
    <row r="2091" spans="1:8" x14ac:dyDescent="0.3">
      <c r="A2091" s="2"/>
      <c r="B2091" s="5"/>
      <c r="C2091" s="5"/>
      <c r="D2091" s="5"/>
      <c r="E2091" s="5"/>
      <c r="F2091" s="5"/>
      <c r="G2091" s="5"/>
      <c r="H2091" s="5"/>
    </row>
    <row r="2092" spans="1:8" x14ac:dyDescent="0.3">
      <c r="A2092" s="2"/>
      <c r="B2092" s="5"/>
      <c r="C2092" s="5"/>
      <c r="D2092" s="5"/>
      <c r="E2092" s="5"/>
      <c r="F2092" s="5"/>
      <c r="G2092" s="5"/>
      <c r="H2092" s="5"/>
    </row>
    <row r="2093" spans="1:8" x14ac:dyDescent="0.3">
      <c r="A2093" s="2"/>
      <c r="B2093" s="5"/>
      <c r="C2093" s="5"/>
      <c r="D2093" s="5"/>
      <c r="E2093" s="5"/>
      <c r="F2093" s="5"/>
      <c r="G2093" s="5"/>
      <c r="H2093" s="5"/>
    </row>
    <row r="2094" spans="1:8" x14ac:dyDescent="0.3">
      <c r="A2094" s="2"/>
      <c r="B2094" s="5"/>
      <c r="C2094" s="5"/>
      <c r="D2094" s="5"/>
      <c r="E2094" s="5"/>
      <c r="F2094" s="5"/>
      <c r="G2094" s="5"/>
      <c r="H2094" s="5"/>
    </row>
    <row r="2095" spans="1:8" x14ac:dyDescent="0.3">
      <c r="A2095" s="2"/>
      <c r="B2095" s="5"/>
      <c r="C2095" s="5"/>
      <c r="D2095" s="5"/>
      <c r="E2095" s="5"/>
      <c r="F2095" s="5"/>
      <c r="G2095" s="5"/>
      <c r="H2095" s="5"/>
    </row>
    <row r="2096" spans="1:8" x14ac:dyDescent="0.3">
      <c r="A2096" s="2"/>
      <c r="B2096" s="5"/>
      <c r="C2096" s="5"/>
      <c r="D2096" s="5"/>
      <c r="E2096" s="5"/>
      <c r="F2096" s="5"/>
      <c r="G2096" s="5"/>
      <c r="H2096" s="5"/>
    </row>
    <row r="2097" spans="1:8" x14ac:dyDescent="0.3">
      <c r="A2097" s="2"/>
      <c r="B2097" s="5"/>
      <c r="C2097" s="5"/>
      <c r="D2097" s="5"/>
      <c r="E2097" s="5"/>
      <c r="F2097" s="5"/>
      <c r="G2097" s="5"/>
      <c r="H2097" s="5"/>
    </row>
    <row r="2098" spans="1:8" x14ac:dyDescent="0.3">
      <c r="A2098" s="2"/>
      <c r="B2098" s="5"/>
      <c r="C2098" s="5"/>
      <c r="D2098" s="5"/>
      <c r="E2098" s="5"/>
      <c r="F2098" s="5"/>
      <c r="G2098" s="5"/>
      <c r="H2098" s="5"/>
    </row>
    <row r="2099" spans="1:8" x14ac:dyDescent="0.3">
      <c r="A2099" s="2"/>
      <c r="B2099" s="5"/>
      <c r="C2099" s="5"/>
      <c r="D2099" s="5"/>
      <c r="E2099" s="5"/>
      <c r="F2099" s="5"/>
      <c r="G2099" s="5"/>
      <c r="H2099" s="5"/>
    </row>
    <row r="2100" spans="1:8" x14ac:dyDescent="0.3">
      <c r="A2100" s="2"/>
      <c r="B2100" s="5"/>
      <c r="C2100" s="5"/>
      <c r="D2100" s="5"/>
      <c r="E2100" s="5"/>
      <c r="F2100" s="5"/>
      <c r="G2100" s="5"/>
      <c r="H2100" s="5"/>
    </row>
    <row r="2101" spans="1:8" x14ac:dyDescent="0.3">
      <c r="A2101" s="2"/>
      <c r="B2101" s="5"/>
      <c r="C2101" s="5"/>
      <c r="D2101" s="5"/>
      <c r="E2101" s="5"/>
      <c r="F2101" s="5"/>
      <c r="G2101" s="5"/>
      <c r="H2101" s="5"/>
    </row>
    <row r="2102" spans="1:8" x14ac:dyDescent="0.3">
      <c r="A2102" s="2"/>
      <c r="B2102" s="5"/>
      <c r="C2102" s="5"/>
      <c r="D2102" s="5"/>
      <c r="E2102" s="5"/>
      <c r="F2102" s="5"/>
      <c r="G2102" s="5"/>
      <c r="H2102" s="5"/>
    </row>
    <row r="2103" spans="1:8" x14ac:dyDescent="0.3">
      <c r="A2103" s="2"/>
      <c r="B2103" s="5"/>
      <c r="C2103" s="5"/>
      <c r="D2103" s="5"/>
      <c r="E2103" s="5"/>
      <c r="F2103" s="5"/>
      <c r="G2103" s="5"/>
      <c r="H2103" s="5"/>
    </row>
    <row r="2104" spans="1:8" x14ac:dyDescent="0.3">
      <c r="A2104" s="2"/>
      <c r="B2104" s="5"/>
      <c r="C2104" s="5"/>
      <c r="D2104" s="5"/>
      <c r="E2104" s="5"/>
      <c r="F2104" s="5"/>
      <c r="G2104" s="5"/>
      <c r="H2104" s="5"/>
    </row>
    <row r="2105" spans="1:8" x14ac:dyDescent="0.3">
      <c r="A2105" s="2"/>
      <c r="B2105" s="5"/>
      <c r="C2105" s="5"/>
      <c r="D2105" s="5"/>
      <c r="E2105" s="5"/>
      <c r="F2105" s="5"/>
      <c r="G2105" s="5"/>
      <c r="H2105" s="5"/>
    </row>
    <row r="2106" spans="1:8" x14ac:dyDescent="0.3">
      <c r="A2106" s="2"/>
      <c r="B2106" s="5"/>
      <c r="C2106" s="5"/>
      <c r="D2106" s="5"/>
      <c r="E2106" s="5"/>
      <c r="F2106" s="5"/>
      <c r="G2106" s="5"/>
      <c r="H2106" s="5"/>
    </row>
    <row r="2107" spans="1:8" x14ac:dyDescent="0.3">
      <c r="A2107" s="2"/>
      <c r="B2107" s="5"/>
      <c r="C2107" s="5"/>
      <c r="D2107" s="5"/>
      <c r="E2107" s="5"/>
      <c r="F2107" s="5"/>
      <c r="G2107" s="5"/>
      <c r="H2107" s="5"/>
    </row>
    <row r="2108" spans="1:8" x14ac:dyDescent="0.3">
      <c r="A2108" s="2"/>
      <c r="B2108" s="5"/>
      <c r="C2108" s="5"/>
      <c r="D2108" s="5"/>
      <c r="E2108" s="5"/>
      <c r="F2108" s="5"/>
      <c r="G2108" s="5"/>
      <c r="H2108" s="5"/>
    </row>
    <row r="2109" spans="1:8" x14ac:dyDescent="0.3">
      <c r="A2109" s="2"/>
      <c r="B2109" s="5"/>
      <c r="C2109" s="5"/>
      <c r="D2109" s="5"/>
      <c r="E2109" s="5"/>
      <c r="F2109" s="5"/>
      <c r="G2109" s="5"/>
      <c r="H2109" s="5"/>
    </row>
    <row r="2110" spans="1:8" x14ac:dyDescent="0.3">
      <c r="A2110" s="2"/>
      <c r="B2110" s="5"/>
      <c r="C2110" s="5"/>
      <c r="D2110" s="5"/>
      <c r="E2110" s="5"/>
      <c r="F2110" s="5"/>
      <c r="G2110" s="5"/>
      <c r="H2110" s="5"/>
    </row>
    <row r="2111" spans="1:8" x14ac:dyDescent="0.3">
      <c r="A2111" s="2"/>
      <c r="B2111" s="5"/>
      <c r="C2111" s="5"/>
      <c r="D2111" s="5"/>
      <c r="E2111" s="5"/>
      <c r="F2111" s="5"/>
      <c r="G2111" s="5"/>
      <c r="H2111" s="5"/>
    </row>
    <row r="2112" spans="1:8" x14ac:dyDescent="0.3">
      <c r="A2112" s="2"/>
      <c r="B2112" s="5"/>
      <c r="C2112" s="5"/>
      <c r="D2112" s="5"/>
      <c r="E2112" s="5"/>
      <c r="F2112" s="5"/>
      <c r="G2112" s="5"/>
      <c r="H2112" s="5"/>
    </row>
    <row r="2113" spans="1:8" x14ac:dyDescent="0.3">
      <c r="A2113" s="2"/>
      <c r="B2113" s="5"/>
      <c r="C2113" s="5"/>
      <c r="D2113" s="5"/>
      <c r="E2113" s="5"/>
      <c r="F2113" s="5"/>
      <c r="G2113" s="5"/>
      <c r="H2113" s="5"/>
    </row>
    <row r="2114" spans="1:8" x14ac:dyDescent="0.3">
      <c r="A2114" s="2"/>
      <c r="B2114" s="5"/>
      <c r="C2114" s="5"/>
      <c r="D2114" s="5"/>
      <c r="E2114" s="5"/>
      <c r="F2114" s="5"/>
      <c r="G2114" s="5"/>
      <c r="H2114" s="5"/>
    </row>
    <row r="2115" spans="1:8" x14ac:dyDescent="0.3">
      <c r="A2115" s="2"/>
      <c r="B2115" s="5"/>
      <c r="C2115" s="5"/>
      <c r="D2115" s="5"/>
      <c r="E2115" s="5"/>
      <c r="F2115" s="5"/>
      <c r="G2115" s="5"/>
      <c r="H2115" s="5"/>
    </row>
    <row r="2116" spans="1:8" x14ac:dyDescent="0.3">
      <c r="A2116" s="2"/>
      <c r="B2116" s="5"/>
      <c r="C2116" s="5"/>
      <c r="D2116" s="5"/>
      <c r="E2116" s="5"/>
      <c r="F2116" s="5"/>
      <c r="G2116" s="5"/>
      <c r="H2116" s="5"/>
    </row>
    <row r="2117" spans="1:8" x14ac:dyDescent="0.3">
      <c r="A2117" s="2"/>
      <c r="B2117" s="5"/>
      <c r="C2117" s="5"/>
      <c r="D2117" s="5"/>
      <c r="E2117" s="5"/>
      <c r="F2117" s="5"/>
      <c r="G2117" s="5"/>
      <c r="H2117" s="5"/>
    </row>
    <row r="2118" spans="1:8" x14ac:dyDescent="0.3">
      <c r="A2118" s="2"/>
      <c r="B2118" s="5"/>
      <c r="C2118" s="5"/>
      <c r="D2118" s="5"/>
      <c r="E2118" s="5"/>
      <c r="F2118" s="5"/>
      <c r="G2118" s="5"/>
      <c r="H2118" s="5"/>
    </row>
    <row r="2119" spans="1:8" x14ac:dyDescent="0.3">
      <c r="A2119" s="2"/>
      <c r="B2119" s="5"/>
      <c r="C2119" s="5"/>
      <c r="D2119" s="5"/>
      <c r="E2119" s="5"/>
      <c r="F2119" s="5"/>
      <c r="G2119" s="5"/>
      <c r="H2119" s="5"/>
    </row>
    <row r="2120" spans="1:8" x14ac:dyDescent="0.3">
      <c r="A2120" s="2"/>
      <c r="B2120" s="5"/>
      <c r="C2120" s="5"/>
      <c r="D2120" s="5"/>
      <c r="E2120" s="5"/>
      <c r="F2120" s="5"/>
      <c r="G2120" s="5"/>
      <c r="H2120" s="5"/>
    </row>
    <row r="2121" spans="1:8" x14ac:dyDescent="0.3">
      <c r="A2121" s="2"/>
      <c r="B2121" s="5"/>
      <c r="C2121" s="5"/>
      <c r="D2121" s="5"/>
      <c r="E2121" s="5"/>
      <c r="F2121" s="5"/>
      <c r="G2121" s="5"/>
      <c r="H2121" s="5"/>
    </row>
    <row r="2122" spans="1:8" x14ac:dyDescent="0.3">
      <c r="A2122" s="2"/>
      <c r="B2122" s="5"/>
      <c r="C2122" s="5"/>
      <c r="D2122" s="5"/>
      <c r="E2122" s="5"/>
      <c r="F2122" s="5"/>
      <c r="G2122" s="5"/>
      <c r="H2122" s="5"/>
    </row>
    <row r="2123" spans="1:8" x14ac:dyDescent="0.3">
      <c r="A2123" s="2"/>
      <c r="B2123" s="5"/>
      <c r="C2123" s="5"/>
      <c r="D2123" s="5"/>
      <c r="E2123" s="5"/>
      <c r="F2123" s="5"/>
      <c r="G2123" s="5"/>
      <c r="H2123" s="5"/>
    </row>
    <row r="2124" spans="1:8" x14ac:dyDescent="0.3">
      <c r="A2124" s="2"/>
      <c r="B2124" s="5"/>
      <c r="C2124" s="5"/>
      <c r="D2124" s="5"/>
      <c r="E2124" s="5"/>
      <c r="F2124" s="5"/>
      <c r="G2124" s="5"/>
      <c r="H2124" s="5"/>
    </row>
    <row r="2125" spans="1:8" x14ac:dyDescent="0.3">
      <c r="A2125" s="2"/>
      <c r="B2125" s="5"/>
      <c r="C2125" s="5"/>
      <c r="D2125" s="5"/>
      <c r="E2125" s="5"/>
      <c r="F2125" s="5"/>
      <c r="G2125" s="5"/>
      <c r="H2125" s="5"/>
    </row>
    <row r="2126" spans="1:8" x14ac:dyDescent="0.3">
      <c r="A2126" s="2"/>
      <c r="B2126" s="5"/>
      <c r="C2126" s="5"/>
      <c r="D2126" s="5"/>
      <c r="E2126" s="5"/>
      <c r="F2126" s="5"/>
      <c r="G2126" s="5"/>
      <c r="H2126" s="5"/>
    </row>
    <row r="2127" spans="1:8" x14ac:dyDescent="0.3">
      <c r="A2127" s="2"/>
      <c r="B2127" s="5"/>
      <c r="C2127" s="5"/>
      <c r="D2127" s="5"/>
      <c r="E2127" s="5"/>
      <c r="F2127" s="5"/>
      <c r="G2127" s="5"/>
      <c r="H2127" s="5"/>
    </row>
    <row r="2128" spans="1:8" x14ac:dyDescent="0.3">
      <c r="A2128" s="2"/>
      <c r="B2128" s="5"/>
      <c r="C2128" s="5"/>
      <c r="D2128" s="5"/>
      <c r="E2128" s="5"/>
      <c r="F2128" s="5"/>
      <c r="G2128" s="5"/>
      <c r="H2128" s="5"/>
    </row>
    <row r="2129" spans="1:8" x14ac:dyDescent="0.3">
      <c r="A2129" s="2"/>
      <c r="B2129" s="5"/>
      <c r="C2129" s="5"/>
      <c r="D2129" s="5"/>
      <c r="E2129" s="5"/>
      <c r="F2129" s="5"/>
      <c r="G2129" s="5"/>
      <c r="H2129" s="5"/>
    </row>
    <row r="2130" spans="1:8" x14ac:dyDescent="0.3">
      <c r="A2130" s="2"/>
      <c r="B2130" s="5"/>
      <c r="C2130" s="5"/>
      <c r="D2130" s="5"/>
      <c r="E2130" s="5"/>
      <c r="F2130" s="5"/>
      <c r="G2130" s="5"/>
      <c r="H2130" s="5"/>
    </row>
    <row r="2131" spans="1:8" x14ac:dyDescent="0.3">
      <c r="A2131" s="2"/>
      <c r="B2131" s="5"/>
      <c r="C2131" s="5"/>
      <c r="D2131" s="5"/>
      <c r="E2131" s="5"/>
      <c r="F2131" s="5"/>
      <c r="G2131" s="5"/>
      <c r="H2131" s="5"/>
    </row>
    <row r="2132" spans="1:8" x14ac:dyDescent="0.3">
      <c r="A2132" s="2"/>
      <c r="B2132" s="5"/>
      <c r="C2132" s="5"/>
      <c r="D2132" s="5"/>
      <c r="E2132" s="5"/>
      <c r="F2132" s="5"/>
      <c r="G2132" s="5"/>
      <c r="H2132" s="5"/>
    </row>
    <row r="2133" spans="1:8" x14ac:dyDescent="0.3">
      <c r="A2133" s="2"/>
      <c r="B2133" s="5"/>
      <c r="C2133" s="5"/>
      <c r="D2133" s="5"/>
      <c r="E2133" s="5"/>
      <c r="F2133" s="5"/>
      <c r="G2133" s="5"/>
      <c r="H2133" s="5"/>
    </row>
    <row r="2134" spans="1:8" x14ac:dyDescent="0.3">
      <c r="A2134" s="2"/>
      <c r="B2134" s="5"/>
      <c r="C2134" s="5"/>
      <c r="D2134" s="5"/>
      <c r="E2134" s="5"/>
      <c r="F2134" s="5"/>
      <c r="G2134" s="5"/>
      <c r="H2134" s="5"/>
    </row>
    <row r="2135" spans="1:8" x14ac:dyDescent="0.3">
      <c r="A2135" s="2"/>
      <c r="B2135" s="5"/>
      <c r="C2135" s="5"/>
      <c r="D2135" s="5"/>
      <c r="E2135" s="5"/>
      <c r="F2135" s="5"/>
      <c r="G2135" s="5"/>
      <c r="H2135" s="5"/>
    </row>
    <row r="2136" spans="1:8" x14ac:dyDescent="0.3">
      <c r="A2136" s="2"/>
      <c r="B2136" s="5"/>
      <c r="C2136" s="5"/>
      <c r="D2136" s="5"/>
      <c r="E2136" s="5"/>
      <c r="F2136" s="5"/>
      <c r="G2136" s="5"/>
      <c r="H2136" s="5"/>
    </row>
    <row r="2137" spans="1:8" x14ac:dyDescent="0.3">
      <c r="A2137" s="2"/>
      <c r="B2137" s="5"/>
      <c r="C2137" s="5"/>
      <c r="D2137" s="5"/>
      <c r="E2137" s="5"/>
      <c r="F2137" s="5"/>
      <c r="G2137" s="5"/>
      <c r="H2137" s="5"/>
    </row>
    <row r="2138" spans="1:8" x14ac:dyDescent="0.3">
      <c r="A2138" s="2"/>
      <c r="B2138" s="5"/>
      <c r="C2138" s="5"/>
      <c r="D2138" s="5"/>
      <c r="E2138" s="5"/>
      <c r="F2138" s="5"/>
      <c r="G2138" s="5"/>
      <c r="H2138" s="5"/>
    </row>
    <row r="2139" spans="1:8" x14ac:dyDescent="0.3">
      <c r="A2139" s="2"/>
      <c r="B2139" s="5"/>
      <c r="C2139" s="5"/>
      <c r="D2139" s="5"/>
      <c r="E2139" s="5"/>
      <c r="F2139" s="5"/>
      <c r="G2139" s="5"/>
      <c r="H2139" s="5"/>
    </row>
    <row r="2140" spans="1:8" x14ac:dyDescent="0.3">
      <c r="A2140" s="2"/>
      <c r="B2140" s="5"/>
      <c r="C2140" s="5"/>
      <c r="D2140" s="5"/>
      <c r="E2140" s="5"/>
      <c r="F2140" s="5"/>
      <c r="G2140" s="5"/>
      <c r="H2140" s="5"/>
    </row>
    <row r="2141" spans="1:8" x14ac:dyDescent="0.3">
      <c r="A2141" s="2"/>
      <c r="B2141" s="5"/>
      <c r="C2141" s="5"/>
      <c r="D2141" s="5"/>
      <c r="E2141" s="5"/>
      <c r="F2141" s="5"/>
      <c r="G2141" s="5"/>
      <c r="H2141" s="5"/>
    </row>
    <row r="2142" spans="1:8" x14ac:dyDescent="0.3">
      <c r="A2142" s="2"/>
      <c r="B2142" s="5"/>
      <c r="C2142" s="5"/>
      <c r="D2142" s="5"/>
      <c r="E2142" s="5"/>
      <c r="F2142" s="5"/>
      <c r="G2142" s="5"/>
      <c r="H2142" s="5"/>
    </row>
    <row r="2143" spans="1:8" x14ac:dyDescent="0.3">
      <c r="A2143" s="2"/>
      <c r="B2143" s="5"/>
      <c r="C2143" s="5"/>
      <c r="D2143" s="5"/>
      <c r="E2143" s="5"/>
      <c r="F2143" s="5"/>
      <c r="G2143" s="5"/>
      <c r="H2143" s="5"/>
    </row>
    <row r="2144" spans="1:8" x14ac:dyDescent="0.3">
      <c r="A2144" s="2"/>
      <c r="B2144" s="5"/>
      <c r="C2144" s="5"/>
      <c r="D2144" s="5"/>
      <c r="E2144" s="5"/>
      <c r="F2144" s="5"/>
      <c r="G2144" s="5"/>
      <c r="H2144" s="5"/>
    </row>
    <row r="2145" spans="1:8" x14ac:dyDescent="0.3">
      <c r="A2145" s="2"/>
      <c r="B2145" s="5"/>
      <c r="C2145" s="5"/>
      <c r="D2145" s="5"/>
      <c r="E2145" s="5"/>
      <c r="F2145" s="5"/>
      <c r="G2145" s="5"/>
      <c r="H2145" s="5"/>
    </row>
    <row r="2146" spans="1:8" x14ac:dyDescent="0.3">
      <c r="A2146" s="2"/>
      <c r="B2146" s="5"/>
      <c r="C2146" s="5"/>
      <c r="D2146" s="5"/>
      <c r="E2146" s="5"/>
      <c r="F2146" s="5"/>
      <c r="G2146" s="5"/>
      <c r="H2146" s="5"/>
    </row>
    <row r="2147" spans="1:8" x14ac:dyDescent="0.3">
      <c r="A2147" s="2"/>
      <c r="B2147" s="5"/>
      <c r="C2147" s="5"/>
      <c r="D2147" s="5"/>
      <c r="E2147" s="5"/>
      <c r="F2147" s="5"/>
      <c r="G2147" s="5"/>
      <c r="H2147" s="5"/>
    </row>
    <row r="2148" spans="1:8" x14ac:dyDescent="0.3">
      <c r="A2148" s="2"/>
      <c r="B2148" s="5"/>
      <c r="C2148" s="5"/>
      <c r="D2148" s="5"/>
      <c r="E2148" s="5"/>
      <c r="F2148" s="5"/>
      <c r="G2148" s="5"/>
      <c r="H2148" s="5"/>
    </row>
    <row r="2149" spans="1:8" x14ac:dyDescent="0.3">
      <c r="A2149" s="2"/>
      <c r="B2149" s="5"/>
      <c r="C2149" s="5"/>
      <c r="D2149" s="5"/>
      <c r="E2149" s="5"/>
      <c r="F2149" s="5"/>
      <c r="G2149" s="5"/>
      <c r="H2149" s="5"/>
    </row>
    <row r="2150" spans="1:8" x14ac:dyDescent="0.3">
      <c r="A2150" s="2"/>
      <c r="B2150" s="5"/>
      <c r="C2150" s="5"/>
      <c r="D2150" s="5"/>
      <c r="E2150" s="5"/>
      <c r="F2150" s="5"/>
      <c r="G2150" s="5"/>
      <c r="H2150" s="5"/>
    </row>
    <row r="2151" spans="1:8" x14ac:dyDescent="0.3">
      <c r="A2151" s="2"/>
      <c r="B2151" s="5"/>
      <c r="C2151" s="5"/>
      <c r="D2151" s="5"/>
      <c r="E2151" s="5"/>
      <c r="F2151" s="5"/>
      <c r="G2151" s="5"/>
      <c r="H2151" s="5"/>
    </row>
    <row r="2152" spans="1:8" x14ac:dyDescent="0.3">
      <c r="A2152" s="2"/>
      <c r="B2152" s="5"/>
      <c r="C2152" s="5"/>
      <c r="D2152" s="5"/>
      <c r="E2152" s="5"/>
      <c r="F2152" s="5"/>
      <c r="G2152" s="5"/>
      <c r="H2152" s="5"/>
    </row>
    <row r="2153" spans="1:8" x14ac:dyDescent="0.3">
      <c r="A2153" s="2"/>
      <c r="B2153" s="5"/>
      <c r="C2153" s="5"/>
      <c r="D2153" s="5"/>
      <c r="E2153" s="5"/>
      <c r="F2153" s="5"/>
      <c r="G2153" s="5"/>
      <c r="H2153" s="5"/>
    </row>
    <row r="2154" spans="1:8" x14ac:dyDescent="0.3">
      <c r="A2154" s="2"/>
      <c r="B2154" s="5"/>
      <c r="C2154" s="5"/>
      <c r="D2154" s="5"/>
      <c r="E2154" s="5"/>
      <c r="F2154" s="5"/>
      <c r="G2154" s="5"/>
      <c r="H2154" s="5"/>
    </row>
    <row r="2155" spans="1:8" x14ac:dyDescent="0.3">
      <c r="A2155" s="2"/>
      <c r="B2155" s="5"/>
      <c r="C2155" s="5"/>
      <c r="D2155" s="5"/>
      <c r="E2155" s="5"/>
      <c r="F2155" s="5"/>
      <c r="G2155" s="5"/>
      <c r="H2155" s="5"/>
    </row>
    <row r="2156" spans="1:8" x14ac:dyDescent="0.3">
      <c r="A2156" s="2"/>
      <c r="B2156" s="5"/>
      <c r="C2156" s="5"/>
      <c r="D2156" s="5"/>
      <c r="E2156" s="5"/>
      <c r="F2156" s="5"/>
      <c r="G2156" s="5"/>
      <c r="H2156" s="5"/>
    </row>
    <row r="2157" spans="1:8" x14ac:dyDescent="0.3">
      <c r="A2157" s="2"/>
      <c r="B2157" s="5"/>
      <c r="C2157" s="5"/>
      <c r="D2157" s="5"/>
      <c r="E2157" s="5"/>
      <c r="F2157" s="5"/>
      <c r="G2157" s="5"/>
      <c r="H2157" s="5"/>
    </row>
    <row r="2158" spans="1:8" x14ac:dyDescent="0.3">
      <c r="A2158" s="2"/>
      <c r="B2158" s="5"/>
      <c r="C2158" s="5"/>
      <c r="D2158" s="5"/>
      <c r="E2158" s="5"/>
      <c r="F2158" s="5"/>
      <c r="G2158" s="5"/>
      <c r="H2158" s="5"/>
    </row>
    <row r="2159" spans="1:8" x14ac:dyDescent="0.3">
      <c r="A2159" s="2"/>
      <c r="B2159" s="5"/>
      <c r="C2159" s="5"/>
      <c r="D2159" s="5"/>
      <c r="E2159" s="5"/>
      <c r="F2159" s="5"/>
      <c r="G2159" s="5"/>
      <c r="H2159" s="5"/>
    </row>
    <row r="2160" spans="1:8" x14ac:dyDescent="0.3">
      <c r="A2160" s="2"/>
      <c r="B2160" s="5"/>
      <c r="C2160" s="5"/>
      <c r="D2160" s="5"/>
      <c r="E2160" s="5"/>
      <c r="F2160" s="5"/>
      <c r="G2160" s="5"/>
      <c r="H2160" s="5"/>
    </row>
    <row r="2161" spans="1:8" x14ac:dyDescent="0.3">
      <c r="A2161" s="2"/>
      <c r="B2161" s="5"/>
      <c r="C2161" s="5"/>
      <c r="D2161" s="5"/>
      <c r="E2161" s="5"/>
      <c r="F2161" s="5"/>
      <c r="G2161" s="5"/>
      <c r="H2161" s="5"/>
    </row>
    <row r="2162" spans="1:8" x14ac:dyDescent="0.3">
      <c r="A2162" s="2"/>
      <c r="B2162" s="5"/>
      <c r="C2162" s="5"/>
      <c r="D2162" s="5"/>
      <c r="E2162" s="5"/>
      <c r="F2162" s="5"/>
      <c r="G2162" s="5"/>
      <c r="H2162" s="5"/>
    </row>
    <row r="2163" spans="1:8" x14ac:dyDescent="0.3">
      <c r="A2163" s="2"/>
      <c r="B2163" s="5"/>
      <c r="C2163" s="5"/>
      <c r="D2163" s="5"/>
      <c r="E2163" s="5"/>
      <c r="F2163" s="5"/>
      <c r="G2163" s="5"/>
      <c r="H2163" s="5"/>
    </row>
    <row r="2164" spans="1:8" x14ac:dyDescent="0.3">
      <c r="A2164" s="2"/>
      <c r="B2164" s="5"/>
      <c r="C2164" s="5"/>
      <c r="D2164" s="5"/>
      <c r="E2164" s="5"/>
      <c r="F2164" s="5"/>
      <c r="G2164" s="5"/>
      <c r="H2164" s="5"/>
    </row>
    <row r="2165" spans="1:8" x14ac:dyDescent="0.3">
      <c r="A2165" s="2"/>
      <c r="B2165" s="5"/>
      <c r="C2165" s="5"/>
      <c r="D2165" s="5"/>
      <c r="E2165" s="5"/>
      <c r="F2165" s="5"/>
      <c r="G2165" s="5"/>
      <c r="H2165" s="5"/>
    </row>
    <row r="2166" spans="1:8" x14ac:dyDescent="0.3">
      <c r="A2166" s="2"/>
      <c r="B2166" s="5"/>
      <c r="C2166" s="5"/>
      <c r="D2166" s="5"/>
      <c r="E2166" s="5"/>
      <c r="F2166" s="5"/>
      <c r="G2166" s="5"/>
      <c r="H2166" s="5"/>
    </row>
    <row r="2167" spans="1:8" x14ac:dyDescent="0.3">
      <c r="A2167" s="2"/>
      <c r="B2167" s="5"/>
      <c r="C2167" s="5"/>
      <c r="D2167" s="5"/>
      <c r="E2167" s="5"/>
      <c r="F2167" s="5"/>
      <c r="G2167" s="5"/>
      <c r="H2167" s="5"/>
    </row>
    <row r="2168" spans="1:8" x14ac:dyDescent="0.3">
      <c r="A2168" s="2"/>
      <c r="B2168" s="5"/>
      <c r="C2168" s="5"/>
      <c r="D2168" s="5"/>
      <c r="E2168" s="5"/>
      <c r="F2168" s="5"/>
      <c r="G2168" s="5"/>
      <c r="H2168" s="5"/>
    </row>
    <row r="2169" spans="1:8" x14ac:dyDescent="0.3">
      <c r="A2169" s="2"/>
      <c r="B2169" s="5"/>
      <c r="C2169" s="5"/>
      <c r="D2169" s="5"/>
      <c r="E2169" s="5"/>
      <c r="F2169" s="5"/>
      <c r="G2169" s="5"/>
      <c r="H2169" s="5"/>
    </row>
    <row r="2170" spans="1:8" x14ac:dyDescent="0.3">
      <c r="A2170" s="2"/>
      <c r="B2170" s="5"/>
      <c r="C2170" s="5"/>
      <c r="D2170" s="5"/>
      <c r="E2170" s="5"/>
      <c r="F2170" s="5"/>
      <c r="G2170" s="5"/>
      <c r="H2170" s="5"/>
    </row>
    <row r="2171" spans="1:8" x14ac:dyDescent="0.3">
      <c r="A2171" s="2"/>
      <c r="B2171" s="5"/>
      <c r="C2171" s="5"/>
      <c r="D2171" s="5"/>
      <c r="E2171" s="5"/>
      <c r="F2171" s="5"/>
      <c r="G2171" s="5"/>
      <c r="H2171" s="5"/>
    </row>
    <row r="2172" spans="1:8" x14ac:dyDescent="0.3">
      <c r="A2172" s="2"/>
      <c r="B2172" s="5"/>
      <c r="C2172" s="5"/>
      <c r="D2172" s="5"/>
      <c r="E2172" s="5"/>
      <c r="F2172" s="5"/>
      <c r="G2172" s="5"/>
      <c r="H2172" s="5"/>
    </row>
    <row r="2173" spans="1:8" x14ac:dyDescent="0.3">
      <c r="A2173" s="2"/>
      <c r="B2173" s="5"/>
      <c r="C2173" s="5"/>
      <c r="D2173" s="5"/>
      <c r="E2173" s="5"/>
      <c r="F2173" s="5"/>
      <c r="G2173" s="5"/>
      <c r="H2173" s="5"/>
    </row>
    <row r="2174" spans="1:8" x14ac:dyDescent="0.3">
      <c r="A2174" s="2"/>
      <c r="B2174" s="5"/>
      <c r="C2174" s="5"/>
      <c r="D2174" s="5"/>
      <c r="E2174" s="5"/>
      <c r="F2174" s="5"/>
      <c r="G2174" s="5"/>
      <c r="H2174" s="5"/>
    </row>
    <row r="2175" spans="1:8" x14ac:dyDescent="0.3">
      <c r="A2175" s="2"/>
      <c r="B2175" s="5"/>
      <c r="C2175" s="5"/>
      <c r="D2175" s="5"/>
      <c r="E2175" s="5"/>
      <c r="F2175" s="5"/>
      <c r="G2175" s="5"/>
      <c r="H2175" s="5"/>
    </row>
    <row r="2176" spans="1:8" x14ac:dyDescent="0.3">
      <c r="A2176" s="2"/>
      <c r="B2176" s="5"/>
      <c r="C2176" s="5"/>
      <c r="D2176" s="5"/>
      <c r="E2176" s="5"/>
      <c r="F2176" s="5"/>
      <c r="G2176" s="5"/>
      <c r="H2176" s="5"/>
    </row>
    <row r="2177" spans="1:8" x14ac:dyDescent="0.3">
      <c r="A2177" s="2"/>
      <c r="B2177" s="5"/>
      <c r="C2177" s="5"/>
      <c r="D2177" s="5"/>
      <c r="E2177" s="5"/>
      <c r="F2177" s="5"/>
      <c r="G2177" s="5"/>
      <c r="H2177" s="5"/>
    </row>
    <row r="2178" spans="1:8" x14ac:dyDescent="0.3">
      <c r="A2178" s="2"/>
      <c r="B2178" s="5"/>
      <c r="C2178" s="5"/>
      <c r="D2178" s="5"/>
      <c r="E2178" s="5"/>
      <c r="F2178" s="5"/>
      <c r="G2178" s="5"/>
      <c r="H2178" s="5"/>
    </row>
    <row r="2179" spans="1:8" x14ac:dyDescent="0.3">
      <c r="A2179" s="2"/>
      <c r="B2179" s="5"/>
      <c r="C2179" s="5"/>
      <c r="D2179" s="5"/>
      <c r="E2179" s="5"/>
      <c r="F2179" s="5"/>
      <c r="G2179" s="5"/>
      <c r="H2179" s="5"/>
    </row>
    <row r="2180" spans="1:8" x14ac:dyDescent="0.3">
      <c r="A2180" s="2"/>
      <c r="B2180" s="5"/>
      <c r="C2180" s="5"/>
      <c r="D2180" s="5"/>
      <c r="E2180" s="5"/>
      <c r="F2180" s="5"/>
      <c r="G2180" s="5"/>
      <c r="H2180" s="5"/>
    </row>
    <row r="2181" spans="1:8" x14ac:dyDescent="0.3">
      <c r="A2181" s="2"/>
      <c r="B2181" s="5"/>
      <c r="C2181" s="5"/>
      <c r="D2181" s="5"/>
      <c r="E2181" s="5"/>
      <c r="F2181" s="5"/>
      <c r="G2181" s="5"/>
      <c r="H2181" s="5"/>
    </row>
    <row r="2182" spans="1:8" x14ac:dyDescent="0.3">
      <c r="A2182" s="2"/>
      <c r="B2182" s="5"/>
      <c r="C2182" s="5"/>
      <c r="D2182" s="5"/>
      <c r="E2182" s="5"/>
      <c r="F2182" s="5"/>
      <c r="G2182" s="5"/>
      <c r="H2182" s="5"/>
    </row>
    <row r="2183" spans="1:8" x14ac:dyDescent="0.3">
      <c r="A2183" s="2"/>
      <c r="B2183" s="5"/>
      <c r="C2183" s="5"/>
      <c r="D2183" s="5"/>
      <c r="E2183" s="5"/>
      <c r="F2183" s="5"/>
      <c r="G2183" s="5"/>
      <c r="H2183" s="5"/>
    </row>
    <row r="2184" spans="1:8" x14ac:dyDescent="0.3">
      <c r="A2184" s="2"/>
      <c r="B2184" s="5"/>
      <c r="C2184" s="5"/>
      <c r="D2184" s="5"/>
      <c r="E2184" s="5"/>
      <c r="F2184" s="5"/>
      <c r="G2184" s="5"/>
      <c r="H2184" s="5"/>
    </row>
    <row r="2185" spans="1:8" x14ac:dyDescent="0.3">
      <c r="A2185" s="2"/>
      <c r="B2185" s="5"/>
      <c r="C2185" s="5"/>
      <c r="D2185" s="5"/>
      <c r="E2185" s="5"/>
      <c r="F2185" s="5"/>
      <c r="G2185" s="5"/>
      <c r="H2185" s="5"/>
    </row>
    <row r="2186" spans="1:8" x14ac:dyDescent="0.3">
      <c r="A2186" s="2"/>
      <c r="B2186" s="5"/>
      <c r="C2186" s="5"/>
      <c r="D2186" s="5"/>
      <c r="E2186" s="5"/>
      <c r="F2186" s="5"/>
      <c r="G2186" s="5"/>
      <c r="H2186" s="5"/>
    </row>
    <row r="2187" spans="1:8" x14ac:dyDescent="0.3">
      <c r="A2187" s="2"/>
      <c r="B2187" s="5"/>
      <c r="C2187" s="5"/>
      <c r="D2187" s="5"/>
      <c r="E2187" s="5"/>
      <c r="F2187" s="5"/>
      <c r="G2187" s="5"/>
      <c r="H2187" s="5"/>
    </row>
    <row r="2188" spans="1:8" x14ac:dyDescent="0.3">
      <c r="A2188" s="2"/>
      <c r="B2188" s="5"/>
      <c r="C2188" s="5"/>
      <c r="D2188" s="5"/>
      <c r="E2188" s="5"/>
      <c r="F2188" s="5"/>
      <c r="G2188" s="5"/>
      <c r="H2188" s="5"/>
    </row>
    <row r="2189" spans="1:8" x14ac:dyDescent="0.3">
      <c r="A2189" s="2"/>
      <c r="B2189" s="5"/>
      <c r="C2189" s="5"/>
      <c r="D2189" s="5"/>
      <c r="E2189" s="5"/>
      <c r="F2189" s="5"/>
      <c r="G2189" s="5"/>
      <c r="H2189" s="5"/>
    </row>
    <row r="2190" spans="1:8" x14ac:dyDescent="0.3">
      <c r="A2190" s="2"/>
      <c r="B2190" s="5"/>
      <c r="C2190" s="5"/>
      <c r="D2190" s="5"/>
      <c r="E2190" s="5"/>
      <c r="F2190" s="5"/>
      <c r="G2190" s="5"/>
      <c r="H2190" s="5"/>
    </row>
    <row r="2191" spans="1:8" x14ac:dyDescent="0.3">
      <c r="A2191" s="2"/>
      <c r="B2191" s="5"/>
      <c r="C2191" s="5"/>
      <c r="D2191" s="5"/>
      <c r="E2191" s="5"/>
      <c r="F2191" s="5"/>
      <c r="G2191" s="5"/>
      <c r="H2191" s="5"/>
    </row>
    <row r="2192" spans="1:8" x14ac:dyDescent="0.3">
      <c r="A2192" s="2"/>
      <c r="B2192" s="5"/>
      <c r="C2192" s="5"/>
      <c r="D2192" s="5"/>
      <c r="E2192" s="5"/>
      <c r="F2192" s="5"/>
      <c r="G2192" s="5"/>
      <c r="H2192" s="5"/>
    </row>
    <row r="2193" spans="1:8" x14ac:dyDescent="0.3">
      <c r="A2193" s="2"/>
      <c r="B2193" s="5"/>
      <c r="C2193" s="5"/>
      <c r="D2193" s="5"/>
      <c r="E2193" s="5"/>
      <c r="F2193" s="5"/>
      <c r="G2193" s="5"/>
      <c r="H2193" s="5"/>
    </row>
    <row r="2194" spans="1:8" x14ac:dyDescent="0.3">
      <c r="A2194" s="2"/>
      <c r="B2194" s="5"/>
      <c r="C2194" s="5"/>
      <c r="D2194" s="5"/>
      <c r="E2194" s="5"/>
      <c r="F2194" s="5"/>
      <c r="G2194" s="5"/>
      <c r="H2194" s="5"/>
    </row>
    <row r="2195" spans="1:8" x14ac:dyDescent="0.3">
      <c r="A2195" s="2"/>
      <c r="B2195" s="5"/>
      <c r="C2195" s="5"/>
      <c r="D2195" s="5"/>
      <c r="E2195" s="5"/>
      <c r="F2195" s="5"/>
      <c r="G2195" s="5"/>
      <c r="H2195" s="5"/>
    </row>
    <row r="2196" spans="1:8" x14ac:dyDescent="0.3">
      <c r="A2196" s="2"/>
      <c r="B2196" s="5"/>
      <c r="C2196" s="5"/>
      <c r="D2196" s="5"/>
      <c r="E2196" s="5"/>
      <c r="F2196" s="5"/>
      <c r="G2196" s="5"/>
      <c r="H2196" s="5"/>
    </row>
    <row r="2197" spans="1:8" x14ac:dyDescent="0.3">
      <c r="A2197" s="2"/>
      <c r="B2197" s="5"/>
      <c r="C2197" s="5"/>
      <c r="D2197" s="5"/>
      <c r="E2197" s="5"/>
      <c r="F2197" s="5"/>
      <c r="G2197" s="5"/>
      <c r="H2197" s="5"/>
    </row>
    <row r="2198" spans="1:8" x14ac:dyDescent="0.3">
      <c r="A2198" s="2"/>
      <c r="B2198" s="5"/>
      <c r="C2198" s="5"/>
      <c r="D2198" s="5"/>
      <c r="E2198" s="5"/>
      <c r="F2198" s="5"/>
      <c r="G2198" s="5"/>
      <c r="H2198" s="5"/>
    </row>
    <row r="2199" spans="1:8" x14ac:dyDescent="0.3">
      <c r="A2199" s="2"/>
      <c r="B2199" s="5"/>
      <c r="C2199" s="5"/>
      <c r="D2199" s="5"/>
      <c r="E2199" s="5"/>
      <c r="F2199" s="5"/>
      <c r="G2199" s="5"/>
      <c r="H2199" s="5"/>
    </row>
    <row r="2200" spans="1:8" x14ac:dyDescent="0.3">
      <c r="A2200" s="2"/>
      <c r="B2200" s="5"/>
      <c r="C2200" s="5"/>
      <c r="D2200" s="5"/>
      <c r="E2200" s="5"/>
      <c r="F2200" s="5"/>
      <c r="G2200" s="5"/>
      <c r="H2200" s="5"/>
    </row>
    <row r="2201" spans="1:8" x14ac:dyDescent="0.3">
      <c r="A2201" s="2"/>
      <c r="B2201" s="5"/>
      <c r="C2201" s="5"/>
      <c r="D2201" s="5"/>
      <c r="E2201" s="5"/>
      <c r="F2201" s="5"/>
      <c r="G2201" s="5"/>
      <c r="H2201" s="5"/>
    </row>
    <row r="2202" spans="1:8" x14ac:dyDescent="0.3">
      <c r="A2202" s="2"/>
      <c r="B2202" s="5"/>
      <c r="C2202" s="5"/>
      <c r="D2202" s="5"/>
      <c r="E2202" s="5"/>
      <c r="F2202" s="5"/>
      <c r="G2202" s="5"/>
      <c r="H2202" s="5"/>
    </row>
    <row r="2203" spans="1:8" x14ac:dyDescent="0.3">
      <c r="A2203" s="2"/>
      <c r="B2203" s="5"/>
      <c r="C2203" s="5"/>
      <c r="D2203" s="5"/>
      <c r="E2203" s="5"/>
      <c r="F2203" s="5"/>
      <c r="G2203" s="5"/>
      <c r="H2203" s="5"/>
    </row>
    <row r="2204" spans="1:8" x14ac:dyDescent="0.3">
      <c r="A2204" s="2"/>
      <c r="B2204" s="5"/>
      <c r="C2204" s="5"/>
      <c r="D2204" s="5"/>
      <c r="E2204" s="5"/>
      <c r="F2204" s="5"/>
      <c r="G2204" s="5"/>
      <c r="H2204" s="5"/>
    </row>
    <row r="2205" spans="1:8" x14ac:dyDescent="0.3">
      <c r="A2205" s="2"/>
      <c r="B2205" s="5"/>
      <c r="C2205" s="5"/>
      <c r="D2205" s="5"/>
      <c r="E2205" s="5"/>
      <c r="F2205" s="5"/>
      <c r="G2205" s="5"/>
      <c r="H2205" s="5"/>
    </row>
    <row r="2206" spans="1:8" x14ac:dyDescent="0.3">
      <c r="A2206" s="2"/>
      <c r="B2206" s="5"/>
      <c r="C2206" s="5"/>
      <c r="D2206" s="5"/>
      <c r="E2206" s="5"/>
      <c r="F2206" s="5"/>
      <c r="G2206" s="5"/>
      <c r="H2206" s="5"/>
    </row>
    <row r="2207" spans="1:8" x14ac:dyDescent="0.3">
      <c r="A2207" s="2"/>
      <c r="B2207" s="5"/>
      <c r="C2207" s="5"/>
      <c r="D2207" s="5"/>
      <c r="E2207" s="5"/>
      <c r="F2207" s="5"/>
      <c r="G2207" s="5"/>
      <c r="H2207" s="5"/>
    </row>
    <row r="2208" spans="1:8" x14ac:dyDescent="0.3">
      <c r="A2208" s="2"/>
      <c r="B2208" s="5"/>
      <c r="C2208" s="5"/>
      <c r="D2208" s="5"/>
      <c r="E2208" s="5"/>
      <c r="F2208" s="5"/>
      <c r="G2208" s="5"/>
      <c r="H2208" s="5"/>
    </row>
    <row r="2209" spans="1:8" x14ac:dyDescent="0.3">
      <c r="A2209" s="2"/>
      <c r="B2209" s="5"/>
      <c r="C2209" s="5"/>
      <c r="D2209" s="5"/>
      <c r="E2209" s="5"/>
      <c r="F2209" s="5"/>
      <c r="G2209" s="5"/>
      <c r="H2209" s="5"/>
    </row>
    <row r="2210" spans="1:8" x14ac:dyDescent="0.3">
      <c r="A2210" s="2"/>
      <c r="B2210" s="5"/>
      <c r="C2210" s="5"/>
      <c r="D2210" s="5"/>
      <c r="E2210" s="5"/>
      <c r="F2210" s="5"/>
      <c r="G2210" s="5"/>
      <c r="H2210" s="5"/>
    </row>
    <row r="2211" spans="1:8" x14ac:dyDescent="0.3">
      <c r="A2211" s="2"/>
      <c r="B2211" s="5"/>
      <c r="C2211" s="5"/>
      <c r="D2211" s="5"/>
      <c r="E2211" s="5"/>
      <c r="F2211" s="5"/>
      <c r="G2211" s="5"/>
      <c r="H2211" s="5"/>
    </row>
    <row r="2212" spans="1:8" x14ac:dyDescent="0.3">
      <c r="A2212" s="2"/>
      <c r="B2212" s="5"/>
      <c r="C2212" s="5"/>
      <c r="D2212" s="5"/>
      <c r="E2212" s="5"/>
      <c r="F2212" s="5"/>
      <c r="G2212" s="5"/>
      <c r="H2212" s="5"/>
    </row>
    <row r="2213" spans="1:8" x14ac:dyDescent="0.3">
      <c r="A2213" s="2"/>
      <c r="B2213" s="5"/>
      <c r="C2213" s="5"/>
      <c r="D2213" s="5"/>
      <c r="E2213" s="5"/>
      <c r="F2213" s="5"/>
      <c r="G2213" s="5"/>
      <c r="H2213" s="5"/>
    </row>
    <row r="2214" spans="1:8" x14ac:dyDescent="0.3">
      <c r="A2214" s="2"/>
      <c r="B2214" s="5"/>
      <c r="C2214" s="5"/>
      <c r="D2214" s="5"/>
      <c r="E2214" s="5"/>
      <c r="F2214" s="5"/>
      <c r="G2214" s="5"/>
      <c r="H2214" s="5"/>
    </row>
    <row r="2215" spans="1:8" x14ac:dyDescent="0.3">
      <c r="A2215" s="2"/>
      <c r="B2215" s="5"/>
      <c r="C2215" s="5"/>
      <c r="D2215" s="5"/>
      <c r="E2215" s="5"/>
      <c r="F2215" s="5"/>
      <c r="G2215" s="5"/>
      <c r="H2215" s="5"/>
    </row>
    <row r="2216" spans="1:8" x14ac:dyDescent="0.3">
      <c r="A2216" s="2"/>
      <c r="B2216" s="5"/>
      <c r="C2216" s="5"/>
      <c r="D2216" s="5"/>
      <c r="E2216" s="5"/>
      <c r="F2216" s="5"/>
      <c r="G2216" s="5"/>
      <c r="H2216" s="5"/>
    </row>
    <row r="2217" spans="1:8" x14ac:dyDescent="0.3">
      <c r="A2217" s="2"/>
      <c r="B2217" s="5"/>
      <c r="C2217" s="5"/>
      <c r="D2217" s="5"/>
      <c r="E2217" s="5"/>
      <c r="F2217" s="5"/>
      <c r="G2217" s="5"/>
      <c r="H2217" s="5"/>
    </row>
    <row r="2218" spans="1:8" x14ac:dyDescent="0.3">
      <c r="A2218" s="2"/>
      <c r="B2218" s="5"/>
      <c r="C2218" s="5"/>
      <c r="D2218" s="5"/>
      <c r="E2218" s="5"/>
      <c r="F2218" s="5"/>
      <c r="G2218" s="5"/>
      <c r="H2218" s="5"/>
    </row>
    <row r="2219" spans="1:8" x14ac:dyDescent="0.3">
      <c r="A2219" s="2"/>
      <c r="B2219" s="5"/>
      <c r="C2219" s="5"/>
      <c r="D2219" s="5"/>
      <c r="E2219" s="5"/>
      <c r="F2219" s="5"/>
      <c r="G2219" s="5"/>
      <c r="H2219" s="5"/>
    </row>
    <row r="2220" spans="1:8" x14ac:dyDescent="0.3">
      <c r="A2220" s="2"/>
      <c r="B2220" s="5"/>
      <c r="C2220" s="5"/>
      <c r="D2220" s="5"/>
      <c r="E2220" s="5"/>
      <c r="F2220" s="5"/>
      <c r="G2220" s="5"/>
      <c r="H2220" s="5"/>
    </row>
    <row r="2221" spans="1:8" x14ac:dyDescent="0.3">
      <c r="A2221" s="2"/>
      <c r="B2221" s="5"/>
      <c r="C2221" s="5"/>
      <c r="D2221" s="5"/>
      <c r="E2221" s="5"/>
      <c r="F2221" s="5"/>
      <c r="G2221" s="5"/>
      <c r="H2221" s="5"/>
    </row>
    <row r="2222" spans="1:8" x14ac:dyDescent="0.3">
      <c r="A2222" s="2"/>
      <c r="B2222" s="5"/>
      <c r="C2222" s="5"/>
      <c r="D2222" s="5"/>
      <c r="E2222" s="5"/>
      <c r="F2222" s="5"/>
      <c r="G2222" s="5"/>
      <c r="H2222" s="5"/>
    </row>
    <row r="2223" spans="1:8" x14ac:dyDescent="0.3">
      <c r="A2223" s="2"/>
      <c r="B2223" s="5"/>
      <c r="C2223" s="5"/>
      <c r="D2223" s="5"/>
      <c r="E2223" s="5"/>
      <c r="F2223" s="5"/>
      <c r="G2223" s="5"/>
      <c r="H2223" s="5"/>
    </row>
    <row r="2224" spans="1:8" x14ac:dyDescent="0.3">
      <c r="A2224" s="2"/>
      <c r="B2224" s="5"/>
      <c r="C2224" s="5"/>
      <c r="D2224" s="5"/>
      <c r="E2224" s="5"/>
      <c r="F2224" s="5"/>
      <c r="G2224" s="5"/>
      <c r="H2224" s="5"/>
    </row>
    <row r="2225" spans="1:8" x14ac:dyDescent="0.3">
      <c r="A2225" s="2"/>
      <c r="B2225" s="5"/>
      <c r="C2225" s="5"/>
      <c r="D2225" s="5"/>
      <c r="E2225" s="5"/>
      <c r="F2225" s="5"/>
      <c r="G2225" s="5"/>
      <c r="H2225" s="5"/>
    </row>
    <row r="2226" spans="1:8" x14ac:dyDescent="0.3">
      <c r="A2226" s="2"/>
      <c r="B2226" s="5"/>
      <c r="C2226" s="5"/>
      <c r="D2226" s="5"/>
      <c r="E2226" s="5"/>
      <c r="F2226" s="5"/>
      <c r="G2226" s="5"/>
      <c r="H2226" s="5"/>
    </row>
    <row r="2227" spans="1:8" x14ac:dyDescent="0.3">
      <c r="A2227" s="2"/>
      <c r="B2227" s="5"/>
      <c r="C2227" s="5"/>
      <c r="D2227" s="5"/>
      <c r="E2227" s="5"/>
      <c r="F2227" s="5"/>
      <c r="G2227" s="5"/>
      <c r="H2227" s="5"/>
    </row>
    <row r="2228" spans="1:8" x14ac:dyDescent="0.3">
      <c r="A2228" s="2"/>
      <c r="B2228" s="5"/>
      <c r="C2228" s="5"/>
      <c r="D2228" s="5"/>
      <c r="E2228" s="5"/>
      <c r="F2228" s="5"/>
      <c r="G2228" s="5"/>
      <c r="H2228" s="5"/>
    </row>
    <row r="2229" spans="1:8" x14ac:dyDescent="0.3">
      <c r="A2229" s="2"/>
      <c r="B2229" s="5"/>
      <c r="C2229" s="5"/>
      <c r="D2229" s="5"/>
      <c r="E2229" s="5"/>
      <c r="F2229" s="5"/>
      <c r="G2229" s="5"/>
      <c r="H2229" s="5"/>
    </row>
    <row r="2230" spans="1:8" x14ac:dyDescent="0.3">
      <c r="A2230" s="2"/>
      <c r="B2230" s="5"/>
      <c r="C2230" s="5"/>
      <c r="D2230" s="5"/>
      <c r="E2230" s="5"/>
      <c r="F2230" s="5"/>
      <c r="G2230" s="5"/>
      <c r="H2230" s="5"/>
    </row>
    <row r="2231" spans="1:8" x14ac:dyDescent="0.3">
      <c r="A2231" s="2"/>
      <c r="B2231" s="5"/>
      <c r="C2231" s="5"/>
      <c r="D2231" s="5"/>
      <c r="E2231" s="5"/>
      <c r="F2231" s="5"/>
      <c r="G2231" s="5"/>
      <c r="H2231" s="5"/>
    </row>
    <row r="2232" spans="1:8" x14ac:dyDescent="0.3">
      <c r="A2232" s="2"/>
      <c r="B2232" s="5"/>
      <c r="C2232" s="5"/>
      <c r="D2232" s="5"/>
      <c r="E2232" s="5"/>
      <c r="F2232" s="5"/>
      <c r="G2232" s="5"/>
      <c r="H2232" s="5"/>
    </row>
    <row r="2233" spans="1:8" x14ac:dyDescent="0.3">
      <c r="A2233" s="2"/>
      <c r="B2233" s="5"/>
      <c r="C2233" s="5"/>
      <c r="D2233" s="5"/>
      <c r="E2233" s="5"/>
      <c r="F2233" s="5"/>
      <c r="G2233" s="5"/>
      <c r="H2233" s="5"/>
    </row>
    <row r="2234" spans="1:8" x14ac:dyDescent="0.3">
      <c r="A2234" s="2"/>
      <c r="B2234" s="5"/>
      <c r="C2234" s="5"/>
      <c r="D2234" s="5"/>
      <c r="E2234" s="5"/>
      <c r="F2234" s="5"/>
      <c r="G2234" s="5"/>
      <c r="H2234" s="5"/>
    </row>
    <row r="2235" spans="1:8" x14ac:dyDescent="0.3">
      <c r="A2235" s="2"/>
      <c r="B2235" s="5"/>
      <c r="C2235" s="5"/>
      <c r="D2235" s="5"/>
      <c r="E2235" s="5"/>
      <c r="F2235" s="5"/>
      <c r="G2235" s="5"/>
      <c r="H2235" s="5"/>
    </row>
    <row r="2236" spans="1:8" x14ac:dyDescent="0.3">
      <c r="A2236" s="2"/>
      <c r="B2236" s="5"/>
      <c r="C2236" s="5"/>
      <c r="D2236" s="5"/>
      <c r="E2236" s="5"/>
      <c r="F2236" s="5"/>
      <c r="G2236" s="5"/>
      <c r="H2236" s="5"/>
    </row>
    <row r="2237" spans="1:8" x14ac:dyDescent="0.3">
      <c r="A2237" s="2"/>
      <c r="B2237" s="5"/>
      <c r="C2237" s="5"/>
      <c r="D2237" s="5"/>
      <c r="E2237" s="5"/>
      <c r="F2237" s="5"/>
      <c r="G2237" s="5"/>
      <c r="H2237" s="5"/>
    </row>
    <row r="2238" spans="1:8" x14ac:dyDescent="0.3">
      <c r="A2238" s="2"/>
      <c r="B2238" s="5"/>
      <c r="C2238" s="5"/>
      <c r="D2238" s="5"/>
      <c r="E2238" s="5"/>
      <c r="F2238" s="5"/>
      <c r="G2238" s="5"/>
      <c r="H2238" s="5"/>
    </row>
    <row r="2239" spans="1:8" x14ac:dyDescent="0.3">
      <c r="A2239" s="2"/>
      <c r="B2239" s="5"/>
      <c r="C2239" s="5"/>
      <c r="D2239" s="5"/>
      <c r="E2239" s="5"/>
      <c r="F2239" s="5"/>
      <c r="G2239" s="5"/>
      <c r="H2239" s="5"/>
    </row>
    <row r="2240" spans="1:8" x14ac:dyDescent="0.3">
      <c r="A2240" s="2"/>
      <c r="B2240" s="5"/>
      <c r="C2240" s="5"/>
      <c r="D2240" s="5"/>
      <c r="E2240" s="5"/>
      <c r="F2240" s="5"/>
      <c r="G2240" s="5"/>
      <c r="H2240" s="5"/>
    </row>
    <row r="2241" spans="1:8" x14ac:dyDescent="0.3">
      <c r="A2241" s="2"/>
      <c r="B2241" s="5"/>
      <c r="C2241" s="5"/>
      <c r="D2241" s="5"/>
      <c r="E2241" s="5"/>
      <c r="F2241" s="5"/>
      <c r="G2241" s="5"/>
      <c r="H2241" s="5"/>
    </row>
    <row r="2242" spans="1:8" x14ac:dyDescent="0.3">
      <c r="A2242" s="2"/>
      <c r="B2242" s="5"/>
      <c r="C2242" s="5"/>
      <c r="D2242" s="5"/>
      <c r="E2242" s="5"/>
      <c r="F2242" s="5"/>
      <c r="G2242" s="5"/>
      <c r="H2242" s="5"/>
    </row>
    <row r="2243" spans="1:8" x14ac:dyDescent="0.3">
      <c r="A2243" s="2"/>
      <c r="B2243" s="5"/>
      <c r="C2243" s="5"/>
      <c r="D2243" s="5"/>
      <c r="E2243" s="5"/>
      <c r="F2243" s="5"/>
      <c r="G2243" s="5"/>
      <c r="H2243" s="5"/>
    </row>
    <row r="2244" spans="1:8" x14ac:dyDescent="0.3">
      <c r="A2244" s="2"/>
      <c r="B2244" s="5"/>
      <c r="C2244" s="5"/>
      <c r="D2244" s="5"/>
      <c r="E2244" s="5"/>
      <c r="F2244" s="5"/>
      <c r="G2244" s="5"/>
      <c r="H2244" s="5"/>
    </row>
    <row r="2245" spans="1:8" x14ac:dyDescent="0.3">
      <c r="A2245" s="2"/>
      <c r="B2245" s="5"/>
      <c r="C2245" s="5"/>
      <c r="D2245" s="5"/>
      <c r="E2245" s="5"/>
      <c r="F2245" s="5"/>
      <c r="G2245" s="5"/>
      <c r="H2245" s="5"/>
    </row>
    <row r="2246" spans="1:8" x14ac:dyDescent="0.3">
      <c r="A2246" s="2"/>
      <c r="B2246" s="5"/>
      <c r="C2246" s="5"/>
      <c r="D2246" s="5"/>
      <c r="E2246" s="5"/>
      <c r="F2246" s="5"/>
      <c r="G2246" s="5"/>
      <c r="H2246" s="5"/>
    </row>
    <row r="2247" spans="1:8" x14ac:dyDescent="0.3">
      <c r="A2247" s="2"/>
      <c r="B2247" s="5"/>
      <c r="C2247" s="5"/>
      <c r="D2247" s="5"/>
      <c r="E2247" s="5"/>
      <c r="F2247" s="5"/>
      <c r="G2247" s="5"/>
      <c r="H2247" s="5"/>
    </row>
    <row r="2248" spans="1:8" x14ac:dyDescent="0.3">
      <c r="A2248" s="2"/>
      <c r="B2248" s="5"/>
      <c r="C2248" s="5"/>
      <c r="D2248" s="5"/>
      <c r="E2248" s="5"/>
      <c r="F2248" s="5"/>
      <c r="G2248" s="5"/>
      <c r="H2248" s="5"/>
    </row>
    <row r="2249" spans="1:8" x14ac:dyDescent="0.3">
      <c r="A2249" s="2"/>
      <c r="B2249" s="5"/>
      <c r="C2249" s="5"/>
      <c r="D2249" s="5"/>
      <c r="E2249" s="5"/>
      <c r="F2249" s="5"/>
      <c r="G2249" s="5"/>
      <c r="H2249" s="5"/>
    </row>
    <row r="2250" spans="1:8" x14ac:dyDescent="0.3">
      <c r="A2250" s="2"/>
      <c r="B2250" s="5"/>
      <c r="C2250" s="5"/>
      <c r="D2250" s="5"/>
      <c r="E2250" s="5"/>
      <c r="F2250" s="5"/>
      <c r="G2250" s="5"/>
      <c r="H2250" s="5"/>
    </row>
    <row r="2251" spans="1:8" x14ac:dyDescent="0.3">
      <c r="A2251" s="2"/>
      <c r="B2251" s="5"/>
      <c r="C2251" s="5"/>
      <c r="D2251" s="5"/>
      <c r="E2251" s="5"/>
      <c r="F2251" s="5"/>
      <c r="G2251" s="5"/>
      <c r="H2251" s="5"/>
    </row>
    <row r="2252" spans="1:8" x14ac:dyDescent="0.3">
      <c r="A2252" s="2"/>
      <c r="B2252" s="5"/>
      <c r="C2252" s="5"/>
      <c r="D2252" s="5"/>
      <c r="E2252" s="5"/>
      <c r="F2252" s="5"/>
      <c r="G2252" s="5"/>
      <c r="H2252" s="5"/>
    </row>
    <row r="2253" spans="1:8" x14ac:dyDescent="0.3">
      <c r="A2253" s="2"/>
      <c r="B2253" s="5"/>
      <c r="C2253" s="5"/>
      <c r="D2253" s="5"/>
      <c r="E2253" s="5"/>
      <c r="F2253" s="5"/>
      <c r="G2253" s="5"/>
      <c r="H2253" s="5"/>
    </row>
    <row r="2254" spans="1:8" x14ac:dyDescent="0.3">
      <c r="A2254" s="2"/>
      <c r="B2254" s="5"/>
      <c r="C2254" s="5"/>
      <c r="D2254" s="5"/>
      <c r="E2254" s="5"/>
      <c r="F2254" s="5"/>
      <c r="G2254" s="5"/>
      <c r="H2254" s="5"/>
    </row>
    <row r="2255" spans="1:8" x14ac:dyDescent="0.3">
      <c r="A2255" s="2"/>
      <c r="B2255" s="5"/>
      <c r="C2255" s="5"/>
      <c r="D2255" s="5"/>
      <c r="E2255" s="5"/>
      <c r="F2255" s="5"/>
      <c r="G2255" s="5"/>
      <c r="H2255" s="5"/>
    </row>
    <row r="2256" spans="1:8" x14ac:dyDescent="0.3">
      <c r="A2256" s="2"/>
      <c r="B2256" s="5"/>
      <c r="C2256" s="5"/>
      <c r="D2256" s="5"/>
      <c r="E2256" s="5"/>
      <c r="F2256" s="5"/>
      <c r="G2256" s="5"/>
      <c r="H2256" s="5"/>
    </row>
    <row r="2257" spans="1:8" x14ac:dyDescent="0.3">
      <c r="A2257" s="2"/>
      <c r="B2257" s="5"/>
      <c r="C2257" s="5"/>
      <c r="D2257" s="5"/>
      <c r="E2257" s="5"/>
      <c r="F2257" s="5"/>
      <c r="G2257" s="5"/>
      <c r="H2257" s="5"/>
    </row>
    <row r="2258" spans="1:8" x14ac:dyDescent="0.3">
      <c r="A2258" s="2"/>
      <c r="B2258" s="5"/>
      <c r="C2258" s="5"/>
      <c r="D2258" s="5"/>
      <c r="E2258" s="5"/>
      <c r="F2258" s="5"/>
      <c r="G2258" s="5"/>
      <c r="H2258" s="5"/>
    </row>
    <row r="2259" spans="1:8" x14ac:dyDescent="0.3">
      <c r="A2259" s="2"/>
      <c r="B2259" s="5"/>
      <c r="C2259" s="5"/>
      <c r="D2259" s="5"/>
      <c r="E2259" s="5"/>
      <c r="F2259" s="5"/>
      <c r="G2259" s="5"/>
      <c r="H2259" s="5"/>
    </row>
    <row r="2260" spans="1:8" x14ac:dyDescent="0.3">
      <c r="A2260" s="2"/>
      <c r="B2260" s="5"/>
      <c r="C2260" s="5"/>
      <c r="D2260" s="5"/>
      <c r="E2260" s="5"/>
      <c r="F2260" s="5"/>
      <c r="G2260" s="5"/>
      <c r="H2260" s="5"/>
    </row>
    <row r="2261" spans="1:8" x14ac:dyDescent="0.3">
      <c r="A2261" s="2"/>
      <c r="B2261" s="5"/>
      <c r="C2261" s="5"/>
      <c r="D2261" s="5"/>
      <c r="E2261" s="5"/>
      <c r="F2261" s="5"/>
      <c r="G2261" s="5"/>
      <c r="H2261" s="5"/>
    </row>
    <row r="2262" spans="1:8" x14ac:dyDescent="0.3">
      <c r="A2262" s="2"/>
      <c r="B2262" s="5"/>
      <c r="C2262" s="5"/>
      <c r="D2262" s="5"/>
      <c r="E2262" s="5"/>
      <c r="F2262" s="5"/>
      <c r="G2262" s="5"/>
      <c r="H2262" s="5"/>
    </row>
    <row r="2263" spans="1:8" x14ac:dyDescent="0.3">
      <c r="A2263" s="2"/>
      <c r="B2263" s="5"/>
      <c r="C2263" s="5"/>
      <c r="D2263" s="5"/>
      <c r="E2263" s="5"/>
      <c r="F2263" s="5"/>
      <c r="G2263" s="5"/>
      <c r="H2263" s="5"/>
    </row>
    <row r="2264" spans="1:8" x14ac:dyDescent="0.3">
      <c r="A2264" s="2"/>
      <c r="B2264" s="5"/>
      <c r="C2264" s="5"/>
      <c r="D2264" s="5"/>
      <c r="E2264" s="5"/>
      <c r="F2264" s="5"/>
      <c r="G2264" s="5"/>
      <c r="H2264" s="5"/>
    </row>
    <row r="2265" spans="1:8" x14ac:dyDescent="0.3">
      <c r="A2265" s="2"/>
      <c r="B2265" s="5"/>
      <c r="C2265" s="5"/>
      <c r="D2265" s="5"/>
      <c r="E2265" s="5"/>
      <c r="F2265" s="5"/>
      <c r="G2265" s="5"/>
      <c r="H2265" s="5"/>
    </row>
    <row r="2266" spans="1:8" x14ac:dyDescent="0.3">
      <c r="A2266" s="2"/>
      <c r="B2266" s="5"/>
      <c r="C2266" s="5"/>
      <c r="D2266" s="5"/>
      <c r="E2266" s="5"/>
      <c r="F2266" s="5"/>
      <c r="G2266" s="5"/>
      <c r="H2266" s="5"/>
    </row>
    <row r="2267" spans="1:8" x14ac:dyDescent="0.3">
      <c r="A2267" s="2"/>
      <c r="B2267" s="5"/>
      <c r="C2267" s="5"/>
      <c r="D2267" s="5"/>
      <c r="E2267" s="5"/>
      <c r="F2267" s="5"/>
      <c r="G2267" s="5"/>
      <c r="H2267" s="5"/>
    </row>
    <row r="2268" spans="1:8" x14ac:dyDescent="0.3">
      <c r="A2268" s="2"/>
      <c r="B2268" s="5"/>
      <c r="C2268" s="5"/>
      <c r="D2268" s="5"/>
      <c r="E2268" s="5"/>
      <c r="F2268" s="5"/>
      <c r="G2268" s="5"/>
      <c r="H2268" s="5"/>
    </row>
    <row r="2269" spans="1:8" x14ac:dyDescent="0.3">
      <c r="A2269" s="2"/>
      <c r="B2269" s="5"/>
      <c r="C2269" s="5"/>
      <c r="D2269" s="5"/>
      <c r="E2269" s="5"/>
      <c r="F2269" s="5"/>
      <c r="G2269" s="5"/>
      <c r="H2269" s="5"/>
    </row>
    <row r="2270" spans="1:8" x14ac:dyDescent="0.3">
      <c r="A2270" s="2"/>
      <c r="B2270" s="5"/>
      <c r="C2270" s="5"/>
      <c r="D2270" s="5"/>
      <c r="E2270" s="5"/>
      <c r="F2270" s="5"/>
      <c r="G2270" s="5"/>
      <c r="H2270" s="5"/>
    </row>
    <row r="2271" spans="1:8" x14ac:dyDescent="0.3">
      <c r="A2271" s="2"/>
      <c r="B2271" s="5"/>
      <c r="C2271" s="5"/>
      <c r="D2271" s="5"/>
      <c r="E2271" s="5"/>
      <c r="F2271" s="5"/>
      <c r="G2271" s="5"/>
      <c r="H2271" s="5"/>
    </row>
    <row r="2272" spans="1:8" x14ac:dyDescent="0.3">
      <c r="A2272" s="2"/>
      <c r="B2272" s="5"/>
      <c r="C2272" s="5"/>
      <c r="D2272" s="5"/>
      <c r="E2272" s="5"/>
      <c r="F2272" s="5"/>
      <c r="G2272" s="5"/>
      <c r="H2272" s="5"/>
    </row>
    <row r="2273" spans="1:8" x14ac:dyDescent="0.3">
      <c r="A2273" s="2"/>
      <c r="B2273" s="5"/>
      <c r="C2273" s="5"/>
      <c r="D2273" s="5"/>
      <c r="E2273" s="5"/>
      <c r="F2273" s="5"/>
      <c r="G2273" s="5"/>
      <c r="H2273" s="5"/>
    </row>
    <row r="2274" spans="1:8" x14ac:dyDescent="0.3">
      <c r="A2274" s="2"/>
      <c r="B2274" s="5"/>
      <c r="C2274" s="5"/>
      <c r="D2274" s="5"/>
      <c r="E2274" s="5"/>
      <c r="F2274" s="5"/>
      <c r="G2274" s="5"/>
      <c r="H2274" s="5"/>
    </row>
    <row r="2275" spans="1:8" x14ac:dyDescent="0.3">
      <c r="A2275" s="2"/>
      <c r="B2275" s="5"/>
      <c r="C2275" s="5"/>
      <c r="D2275" s="5"/>
      <c r="E2275" s="5"/>
      <c r="F2275" s="5"/>
      <c r="G2275" s="5"/>
      <c r="H2275" s="5"/>
    </row>
    <row r="2276" spans="1:8" x14ac:dyDescent="0.3">
      <c r="A2276" s="2"/>
      <c r="B2276" s="5"/>
      <c r="C2276" s="5"/>
      <c r="D2276" s="5"/>
      <c r="E2276" s="5"/>
      <c r="F2276" s="5"/>
      <c r="G2276" s="5"/>
      <c r="H2276" s="5"/>
    </row>
    <row r="2277" spans="1:8" x14ac:dyDescent="0.3">
      <c r="A2277" s="2"/>
      <c r="B2277" s="5"/>
      <c r="C2277" s="5"/>
      <c r="D2277" s="5"/>
      <c r="E2277" s="5"/>
      <c r="F2277" s="5"/>
      <c r="G2277" s="5"/>
      <c r="H2277" s="5"/>
    </row>
    <row r="2278" spans="1:8" x14ac:dyDescent="0.3">
      <c r="A2278" s="2"/>
      <c r="B2278" s="5"/>
      <c r="C2278" s="5"/>
      <c r="D2278" s="5"/>
      <c r="E2278" s="5"/>
      <c r="F2278" s="5"/>
      <c r="G2278" s="5"/>
      <c r="H2278" s="5"/>
    </row>
    <row r="2279" spans="1:8" x14ac:dyDescent="0.3">
      <c r="A2279" s="2"/>
      <c r="B2279" s="5"/>
      <c r="C2279" s="5"/>
      <c r="D2279" s="5"/>
      <c r="E2279" s="5"/>
      <c r="F2279" s="5"/>
      <c r="G2279" s="5"/>
      <c r="H2279" s="5"/>
    </row>
    <row r="2280" spans="1:8" x14ac:dyDescent="0.3">
      <c r="A2280" s="2"/>
      <c r="B2280" s="5"/>
      <c r="C2280" s="5"/>
      <c r="D2280" s="5"/>
      <c r="E2280" s="5"/>
      <c r="F2280" s="5"/>
      <c r="G2280" s="5"/>
      <c r="H2280" s="5"/>
    </row>
    <row r="2281" spans="1:8" x14ac:dyDescent="0.3">
      <c r="A2281" s="2"/>
      <c r="B2281" s="5"/>
      <c r="C2281" s="5"/>
      <c r="D2281" s="5"/>
      <c r="E2281" s="5"/>
      <c r="F2281" s="5"/>
      <c r="G2281" s="5"/>
      <c r="H2281" s="5"/>
    </row>
    <row r="2282" spans="1:8" x14ac:dyDescent="0.3">
      <c r="A2282" s="2"/>
      <c r="B2282" s="5"/>
      <c r="C2282" s="5"/>
      <c r="D2282" s="5"/>
      <c r="E2282" s="5"/>
      <c r="F2282" s="5"/>
      <c r="G2282" s="5"/>
      <c r="H2282" s="5"/>
    </row>
    <row r="2283" spans="1:8" x14ac:dyDescent="0.3">
      <c r="A2283" s="2"/>
      <c r="B2283" s="5"/>
      <c r="C2283" s="5"/>
      <c r="D2283" s="5"/>
      <c r="E2283" s="5"/>
      <c r="F2283" s="5"/>
      <c r="G2283" s="5"/>
      <c r="H2283" s="5"/>
    </row>
    <row r="2284" spans="1:8" x14ac:dyDescent="0.3">
      <c r="A2284" s="2"/>
      <c r="B2284" s="5"/>
      <c r="C2284" s="5"/>
      <c r="D2284" s="5"/>
      <c r="E2284" s="5"/>
      <c r="F2284" s="5"/>
      <c r="G2284" s="5"/>
      <c r="H2284" s="5"/>
    </row>
    <row r="2285" spans="1:8" x14ac:dyDescent="0.3">
      <c r="A2285" s="2"/>
      <c r="B2285" s="5"/>
      <c r="C2285" s="5"/>
      <c r="D2285" s="5"/>
      <c r="E2285" s="5"/>
      <c r="F2285" s="5"/>
      <c r="G2285" s="5"/>
      <c r="H2285" s="5"/>
    </row>
    <row r="2286" spans="1:8" x14ac:dyDescent="0.3">
      <c r="A2286" s="2"/>
      <c r="B2286" s="5"/>
      <c r="C2286" s="5"/>
      <c r="D2286" s="5"/>
      <c r="E2286" s="5"/>
      <c r="F2286" s="5"/>
      <c r="G2286" s="5"/>
      <c r="H2286" s="5"/>
    </row>
    <row r="2287" spans="1:8" x14ac:dyDescent="0.3">
      <c r="A2287" s="2"/>
      <c r="B2287" s="5"/>
      <c r="C2287" s="5"/>
      <c r="D2287" s="5"/>
      <c r="E2287" s="5"/>
      <c r="F2287" s="5"/>
      <c r="G2287" s="5"/>
      <c r="H2287" s="5"/>
    </row>
    <row r="2288" spans="1:8" x14ac:dyDescent="0.3">
      <c r="A2288" s="2"/>
      <c r="B2288" s="5"/>
      <c r="C2288" s="5"/>
      <c r="D2288" s="5"/>
      <c r="E2288" s="5"/>
      <c r="F2288" s="5"/>
      <c r="G2288" s="5"/>
      <c r="H2288" s="5"/>
    </row>
    <row r="2289" spans="1:8" x14ac:dyDescent="0.3">
      <c r="A2289" s="2"/>
      <c r="B2289" s="5"/>
      <c r="C2289" s="5"/>
      <c r="D2289" s="5"/>
      <c r="E2289" s="5"/>
      <c r="F2289" s="5"/>
      <c r="G2289" s="5"/>
      <c r="H2289" s="5"/>
    </row>
    <row r="2290" spans="1:8" x14ac:dyDescent="0.3">
      <c r="A2290" s="2"/>
      <c r="B2290" s="5"/>
      <c r="C2290" s="5"/>
      <c r="D2290" s="5"/>
      <c r="E2290" s="5"/>
      <c r="F2290" s="5"/>
      <c r="G2290" s="5"/>
      <c r="H2290" s="5"/>
    </row>
    <row r="2291" spans="1:8" x14ac:dyDescent="0.3">
      <c r="A2291" s="2"/>
      <c r="B2291" s="5"/>
      <c r="C2291" s="5"/>
      <c r="D2291" s="5"/>
      <c r="E2291" s="5"/>
      <c r="F2291" s="5"/>
      <c r="G2291" s="5"/>
      <c r="H2291" s="5"/>
    </row>
    <row r="2292" spans="1:8" x14ac:dyDescent="0.3">
      <c r="A2292" s="2"/>
      <c r="B2292" s="5"/>
      <c r="C2292" s="5"/>
      <c r="D2292" s="5"/>
      <c r="E2292" s="5"/>
      <c r="F2292" s="5"/>
      <c r="G2292" s="5"/>
      <c r="H2292" s="5"/>
    </row>
    <row r="2293" spans="1:8" x14ac:dyDescent="0.3">
      <c r="A2293" s="2"/>
      <c r="B2293" s="5"/>
      <c r="C2293" s="5"/>
      <c r="D2293" s="5"/>
      <c r="E2293" s="5"/>
      <c r="F2293" s="5"/>
      <c r="G2293" s="5"/>
      <c r="H2293" s="5"/>
    </row>
    <row r="2294" spans="1:8" x14ac:dyDescent="0.3">
      <c r="A2294" s="2"/>
      <c r="B2294" s="5"/>
      <c r="C2294" s="5"/>
      <c r="D2294" s="5"/>
      <c r="E2294" s="5"/>
      <c r="F2294" s="5"/>
      <c r="G2294" s="5"/>
      <c r="H2294" s="5"/>
    </row>
    <row r="2295" spans="1:8" x14ac:dyDescent="0.3">
      <c r="A2295" s="2"/>
      <c r="B2295" s="5"/>
      <c r="C2295" s="5"/>
      <c r="D2295" s="5"/>
      <c r="E2295" s="5"/>
      <c r="F2295" s="5"/>
      <c r="G2295" s="5"/>
      <c r="H2295" s="5"/>
    </row>
    <row r="2296" spans="1:8" x14ac:dyDescent="0.3">
      <c r="A2296" s="2"/>
      <c r="B2296" s="5"/>
      <c r="C2296" s="5"/>
      <c r="D2296" s="5"/>
      <c r="E2296" s="5"/>
      <c r="F2296" s="5"/>
      <c r="G2296" s="5"/>
      <c r="H2296" s="5"/>
    </row>
    <row r="2297" spans="1:8" x14ac:dyDescent="0.3">
      <c r="A2297" s="2"/>
      <c r="B2297" s="5"/>
      <c r="C2297" s="5"/>
      <c r="D2297" s="5"/>
      <c r="E2297" s="5"/>
      <c r="F2297" s="5"/>
      <c r="G2297" s="5"/>
      <c r="H2297" s="5"/>
    </row>
    <row r="2298" spans="1:8" x14ac:dyDescent="0.3">
      <c r="A2298" s="2"/>
      <c r="B2298" s="5"/>
      <c r="C2298" s="5"/>
      <c r="D2298" s="5"/>
      <c r="E2298" s="5"/>
      <c r="F2298" s="5"/>
      <c r="G2298" s="5"/>
      <c r="H2298" s="5"/>
    </row>
    <row r="2299" spans="1:8" x14ac:dyDescent="0.3">
      <c r="A2299" s="2"/>
      <c r="B2299" s="5"/>
      <c r="C2299" s="5"/>
      <c r="D2299" s="5"/>
      <c r="E2299" s="5"/>
      <c r="F2299" s="5"/>
      <c r="G2299" s="5"/>
      <c r="H2299" s="5"/>
    </row>
    <row r="2300" spans="1:8" x14ac:dyDescent="0.3">
      <c r="A2300" s="2"/>
      <c r="B2300" s="5"/>
      <c r="C2300" s="5"/>
      <c r="D2300" s="5"/>
      <c r="E2300" s="5"/>
      <c r="F2300" s="5"/>
      <c r="G2300" s="5"/>
      <c r="H2300" s="5"/>
    </row>
    <row r="2301" spans="1:8" x14ac:dyDescent="0.3">
      <c r="A2301" s="2"/>
      <c r="B2301" s="5"/>
      <c r="C2301" s="5"/>
      <c r="D2301" s="5"/>
      <c r="E2301" s="5"/>
      <c r="F2301" s="5"/>
      <c r="G2301" s="5"/>
      <c r="H2301" s="5"/>
    </row>
    <row r="2302" spans="1:8" x14ac:dyDescent="0.3">
      <c r="A2302" s="2"/>
      <c r="B2302" s="5"/>
      <c r="C2302" s="5"/>
      <c r="D2302" s="5"/>
      <c r="E2302" s="5"/>
      <c r="F2302" s="5"/>
      <c r="G2302" s="5"/>
      <c r="H2302" s="5"/>
    </row>
    <row r="2303" spans="1:8" x14ac:dyDescent="0.3">
      <c r="A2303" s="2"/>
      <c r="B2303" s="5"/>
      <c r="C2303" s="5"/>
      <c r="D2303" s="5"/>
      <c r="E2303" s="5"/>
      <c r="F2303" s="5"/>
      <c r="G2303" s="5"/>
      <c r="H2303" s="5"/>
    </row>
    <row r="2304" spans="1:8" x14ac:dyDescent="0.3">
      <c r="A2304" s="2"/>
      <c r="B2304" s="5"/>
      <c r="C2304" s="5"/>
      <c r="D2304" s="5"/>
      <c r="E2304" s="5"/>
      <c r="F2304" s="5"/>
      <c r="G2304" s="5"/>
      <c r="H2304" s="5"/>
    </row>
    <row r="2305" spans="1:8" x14ac:dyDescent="0.3">
      <c r="A2305" s="2"/>
      <c r="B2305" s="5"/>
      <c r="C2305" s="5"/>
      <c r="D2305" s="5"/>
      <c r="E2305" s="5"/>
      <c r="F2305" s="5"/>
      <c r="G2305" s="5"/>
      <c r="H2305" s="5"/>
    </row>
    <row r="2306" spans="1:8" x14ac:dyDescent="0.3">
      <c r="A2306" s="2"/>
      <c r="B2306" s="5"/>
      <c r="C2306" s="5"/>
      <c r="D2306" s="5"/>
      <c r="E2306" s="5"/>
      <c r="F2306" s="5"/>
      <c r="G2306" s="5"/>
      <c r="H2306" s="5"/>
    </row>
    <row r="2307" spans="1:8" x14ac:dyDescent="0.3">
      <c r="A2307" s="2"/>
      <c r="B2307" s="5"/>
      <c r="C2307" s="5"/>
      <c r="D2307" s="5"/>
      <c r="E2307" s="5"/>
      <c r="F2307" s="5"/>
      <c r="G2307" s="5"/>
      <c r="H2307" s="5"/>
    </row>
    <row r="2308" spans="1:8" x14ac:dyDescent="0.3">
      <c r="A2308" s="2"/>
      <c r="B2308" s="5"/>
      <c r="C2308" s="5"/>
      <c r="D2308" s="5"/>
      <c r="E2308" s="5"/>
      <c r="F2308" s="5"/>
      <c r="G2308" s="5"/>
      <c r="H2308" s="5"/>
    </row>
    <row r="2309" spans="1:8" x14ac:dyDescent="0.3">
      <c r="A2309" s="2"/>
      <c r="B2309" s="5"/>
      <c r="C2309" s="5"/>
      <c r="D2309" s="5"/>
      <c r="E2309" s="5"/>
      <c r="F2309" s="5"/>
      <c r="G2309" s="5"/>
      <c r="H2309" s="5"/>
    </row>
    <row r="2310" spans="1:8" x14ac:dyDescent="0.3">
      <c r="A2310" s="2"/>
      <c r="B2310" s="5"/>
      <c r="C2310" s="5"/>
      <c r="D2310" s="5"/>
      <c r="E2310" s="5"/>
      <c r="F2310" s="5"/>
      <c r="G2310" s="5"/>
      <c r="H2310" s="5"/>
    </row>
    <row r="2311" spans="1:8" x14ac:dyDescent="0.3">
      <c r="A2311" s="2"/>
      <c r="B2311" s="5"/>
      <c r="C2311" s="5"/>
      <c r="D2311" s="5"/>
      <c r="E2311" s="5"/>
      <c r="F2311" s="5"/>
      <c r="G2311" s="5"/>
      <c r="H2311" s="5"/>
    </row>
    <row r="2312" spans="1:8" x14ac:dyDescent="0.3">
      <c r="A2312" s="2"/>
      <c r="B2312" s="5"/>
      <c r="C2312" s="5"/>
      <c r="D2312" s="5"/>
      <c r="E2312" s="5"/>
      <c r="F2312" s="5"/>
      <c r="G2312" s="5"/>
      <c r="H2312" s="5"/>
    </row>
    <row r="2313" spans="1:8" x14ac:dyDescent="0.3">
      <c r="A2313" s="2"/>
      <c r="B2313" s="5"/>
      <c r="C2313" s="5"/>
      <c r="D2313" s="5"/>
      <c r="E2313" s="5"/>
      <c r="F2313" s="5"/>
      <c r="G2313" s="5"/>
      <c r="H2313" s="5"/>
    </row>
    <row r="2314" spans="1:8" x14ac:dyDescent="0.3">
      <c r="A2314" s="2"/>
      <c r="B2314" s="5"/>
      <c r="C2314" s="5"/>
      <c r="D2314" s="5"/>
      <c r="E2314" s="5"/>
      <c r="F2314" s="5"/>
      <c r="G2314" s="5"/>
      <c r="H2314" s="5"/>
    </row>
    <row r="2315" spans="1:8" x14ac:dyDescent="0.3">
      <c r="A2315" s="2"/>
      <c r="B2315" s="5"/>
      <c r="C2315" s="5"/>
      <c r="D2315" s="5"/>
      <c r="E2315" s="5"/>
      <c r="F2315" s="5"/>
      <c r="G2315" s="5"/>
      <c r="H2315" s="5"/>
    </row>
    <row r="2316" spans="1:8" x14ac:dyDescent="0.3">
      <c r="A2316" s="2"/>
      <c r="B2316" s="5"/>
      <c r="C2316" s="5"/>
      <c r="D2316" s="5"/>
      <c r="E2316" s="5"/>
      <c r="F2316" s="5"/>
      <c r="G2316" s="5"/>
      <c r="H2316" s="5"/>
    </row>
    <row r="2317" spans="1:8" x14ac:dyDescent="0.3">
      <c r="A2317" s="2"/>
      <c r="B2317" s="5"/>
      <c r="C2317" s="5"/>
      <c r="D2317" s="5"/>
      <c r="E2317" s="5"/>
      <c r="F2317" s="5"/>
      <c r="G2317" s="5"/>
      <c r="H2317" s="5"/>
    </row>
    <row r="2318" spans="1:8" x14ac:dyDescent="0.3">
      <c r="A2318" s="2"/>
      <c r="B2318" s="5"/>
      <c r="C2318" s="5"/>
      <c r="D2318" s="5"/>
      <c r="E2318" s="5"/>
      <c r="F2318" s="5"/>
      <c r="G2318" s="5"/>
      <c r="H2318" s="5"/>
    </row>
    <row r="2319" spans="1:8" x14ac:dyDescent="0.3">
      <c r="A2319" s="2"/>
      <c r="B2319" s="5"/>
      <c r="C2319" s="5"/>
      <c r="D2319" s="5"/>
      <c r="E2319" s="5"/>
      <c r="F2319" s="5"/>
      <c r="G2319" s="5"/>
      <c r="H2319" s="5"/>
    </row>
    <row r="2320" spans="1:8" x14ac:dyDescent="0.3">
      <c r="A2320" s="2"/>
      <c r="B2320" s="5"/>
      <c r="C2320" s="5"/>
      <c r="D2320" s="5"/>
      <c r="E2320" s="5"/>
      <c r="F2320" s="5"/>
      <c r="G2320" s="5"/>
      <c r="H2320" s="5"/>
    </row>
    <row r="2321" spans="1:8" x14ac:dyDescent="0.3">
      <c r="A2321" s="2"/>
      <c r="B2321" s="5"/>
      <c r="C2321" s="5"/>
      <c r="D2321" s="5"/>
      <c r="E2321" s="5"/>
      <c r="F2321" s="5"/>
      <c r="G2321" s="5"/>
      <c r="H2321" s="5"/>
    </row>
    <row r="2322" spans="1:8" x14ac:dyDescent="0.3">
      <c r="A2322" s="2"/>
      <c r="B2322" s="5"/>
      <c r="C2322" s="5"/>
      <c r="D2322" s="5"/>
      <c r="E2322" s="5"/>
      <c r="F2322" s="5"/>
      <c r="G2322" s="5"/>
      <c r="H2322" s="5"/>
    </row>
    <row r="2323" spans="1:8" x14ac:dyDescent="0.3">
      <c r="A2323" s="2"/>
      <c r="B2323" s="5"/>
      <c r="C2323" s="5"/>
      <c r="D2323" s="5"/>
      <c r="E2323" s="5"/>
      <c r="F2323" s="5"/>
      <c r="G2323" s="5"/>
      <c r="H2323" s="5"/>
    </row>
    <row r="2324" spans="1:8" x14ac:dyDescent="0.3">
      <c r="A2324" s="2"/>
      <c r="B2324" s="5"/>
      <c r="C2324" s="5"/>
      <c r="D2324" s="5"/>
      <c r="E2324" s="5"/>
      <c r="F2324" s="5"/>
      <c r="G2324" s="5"/>
      <c r="H2324" s="5"/>
    </row>
    <row r="2325" spans="1:8" x14ac:dyDescent="0.3">
      <c r="A2325" s="2"/>
      <c r="B2325" s="5"/>
      <c r="C2325" s="5"/>
      <c r="D2325" s="5"/>
      <c r="E2325" s="5"/>
      <c r="F2325" s="5"/>
      <c r="G2325" s="5"/>
      <c r="H2325" s="5"/>
    </row>
    <row r="2326" spans="1:8" x14ac:dyDescent="0.3">
      <c r="A2326" s="2"/>
      <c r="B2326" s="5"/>
      <c r="C2326" s="5"/>
      <c r="D2326" s="5"/>
      <c r="E2326" s="5"/>
      <c r="F2326" s="5"/>
      <c r="G2326" s="5"/>
      <c r="H2326" s="5"/>
    </row>
    <row r="2327" spans="1:8" x14ac:dyDescent="0.3">
      <c r="A2327" s="2"/>
      <c r="B2327" s="5"/>
      <c r="C2327" s="5"/>
      <c r="D2327" s="5"/>
      <c r="E2327" s="5"/>
      <c r="F2327" s="5"/>
      <c r="G2327" s="5"/>
      <c r="H2327" s="5"/>
    </row>
    <row r="2328" spans="1:8" x14ac:dyDescent="0.3">
      <c r="A2328" s="2"/>
      <c r="B2328" s="5"/>
      <c r="C2328" s="5"/>
      <c r="D2328" s="5"/>
      <c r="E2328" s="5"/>
      <c r="F2328" s="5"/>
      <c r="G2328" s="5"/>
      <c r="H2328" s="5"/>
    </row>
    <row r="2329" spans="1:8" x14ac:dyDescent="0.3">
      <c r="A2329" s="2"/>
      <c r="B2329" s="5"/>
      <c r="C2329" s="5"/>
      <c r="D2329" s="5"/>
      <c r="E2329" s="5"/>
      <c r="F2329" s="5"/>
      <c r="G2329" s="5"/>
      <c r="H2329" s="5"/>
    </row>
    <row r="2330" spans="1:8" x14ac:dyDescent="0.3">
      <c r="A2330" s="2"/>
      <c r="B2330" s="5"/>
      <c r="C2330" s="5"/>
      <c r="D2330" s="5"/>
      <c r="E2330" s="5"/>
      <c r="F2330" s="5"/>
      <c r="G2330" s="5"/>
      <c r="H2330" s="5"/>
    </row>
    <row r="2331" spans="1:8" x14ac:dyDescent="0.3">
      <c r="A2331" s="2"/>
      <c r="B2331" s="5"/>
      <c r="C2331" s="5"/>
      <c r="D2331" s="5"/>
      <c r="E2331" s="5"/>
      <c r="F2331" s="5"/>
      <c r="G2331" s="5"/>
      <c r="H2331" s="5"/>
    </row>
    <row r="2332" spans="1:8" x14ac:dyDescent="0.3">
      <c r="A2332" s="2"/>
      <c r="B2332" s="5"/>
      <c r="C2332" s="5"/>
      <c r="D2332" s="5"/>
      <c r="E2332" s="5"/>
      <c r="F2332" s="5"/>
      <c r="G2332" s="5"/>
      <c r="H2332" s="5"/>
    </row>
    <row r="2333" spans="1:8" x14ac:dyDescent="0.3">
      <c r="A2333" s="2"/>
      <c r="B2333" s="5"/>
      <c r="C2333" s="5"/>
      <c r="D2333" s="5"/>
      <c r="E2333" s="5"/>
      <c r="F2333" s="5"/>
      <c r="G2333" s="5"/>
      <c r="H2333" s="5"/>
    </row>
    <row r="2334" spans="1:8" x14ac:dyDescent="0.3">
      <c r="A2334" s="2"/>
      <c r="B2334" s="5"/>
      <c r="C2334" s="5"/>
      <c r="D2334" s="5"/>
      <c r="E2334" s="5"/>
      <c r="F2334" s="5"/>
      <c r="G2334" s="5"/>
      <c r="H2334" s="5"/>
    </row>
    <row r="2335" spans="1:8" x14ac:dyDescent="0.3">
      <c r="A2335" s="2"/>
      <c r="B2335" s="5"/>
      <c r="C2335" s="5"/>
      <c r="D2335" s="5"/>
      <c r="E2335" s="5"/>
      <c r="F2335" s="5"/>
      <c r="G2335" s="5"/>
      <c r="H2335" s="5"/>
    </row>
    <row r="2336" spans="1:8" x14ac:dyDescent="0.3">
      <c r="A2336" s="2"/>
      <c r="B2336" s="5"/>
      <c r="C2336" s="5"/>
      <c r="D2336" s="5"/>
      <c r="E2336" s="5"/>
      <c r="F2336" s="5"/>
      <c r="G2336" s="5"/>
      <c r="H2336" s="5"/>
    </row>
    <row r="2337" spans="1:8" x14ac:dyDescent="0.3">
      <c r="A2337" s="2"/>
      <c r="B2337" s="5"/>
      <c r="C2337" s="5"/>
      <c r="D2337" s="5"/>
      <c r="E2337" s="5"/>
      <c r="F2337" s="5"/>
      <c r="G2337" s="5"/>
      <c r="H2337" s="5"/>
    </row>
    <row r="2338" spans="1:8" x14ac:dyDescent="0.3">
      <c r="A2338" s="2"/>
      <c r="B2338" s="5"/>
      <c r="C2338" s="5"/>
      <c r="D2338" s="5"/>
      <c r="E2338" s="5"/>
      <c r="F2338" s="5"/>
      <c r="G2338" s="5"/>
      <c r="H2338" s="5"/>
    </row>
    <row r="2339" spans="1:8" x14ac:dyDescent="0.3">
      <c r="A2339" s="2"/>
      <c r="B2339" s="5"/>
      <c r="C2339" s="5"/>
      <c r="D2339" s="5"/>
      <c r="E2339" s="5"/>
      <c r="F2339" s="5"/>
      <c r="G2339" s="5"/>
      <c r="H2339" s="5"/>
    </row>
    <row r="2340" spans="1:8" x14ac:dyDescent="0.3">
      <c r="A2340" s="2"/>
      <c r="B2340" s="5"/>
      <c r="C2340" s="5"/>
      <c r="D2340" s="5"/>
      <c r="E2340" s="5"/>
      <c r="F2340" s="5"/>
      <c r="G2340" s="5"/>
      <c r="H2340" s="5"/>
    </row>
    <row r="2341" spans="1:8" x14ac:dyDescent="0.3">
      <c r="A2341" s="2"/>
      <c r="B2341" s="5"/>
      <c r="C2341" s="5"/>
      <c r="D2341" s="5"/>
      <c r="E2341" s="5"/>
      <c r="F2341" s="5"/>
      <c r="G2341" s="5"/>
      <c r="H2341" s="5"/>
    </row>
    <row r="2342" spans="1:8" x14ac:dyDescent="0.3">
      <c r="A2342" s="2"/>
      <c r="B2342" s="5"/>
      <c r="C2342" s="5"/>
      <c r="D2342" s="5"/>
      <c r="E2342" s="5"/>
      <c r="F2342" s="5"/>
      <c r="G2342" s="5"/>
      <c r="H2342" s="5"/>
    </row>
    <row r="2343" spans="1:8" x14ac:dyDescent="0.3">
      <c r="A2343" s="2"/>
      <c r="B2343" s="5"/>
      <c r="C2343" s="5"/>
      <c r="D2343" s="5"/>
      <c r="E2343" s="5"/>
      <c r="F2343" s="5"/>
      <c r="G2343" s="5"/>
      <c r="H2343" s="5"/>
    </row>
    <row r="2344" spans="1:8" x14ac:dyDescent="0.3">
      <c r="A2344" s="2"/>
      <c r="B2344" s="5"/>
      <c r="C2344" s="5"/>
      <c r="D2344" s="5"/>
      <c r="E2344" s="5"/>
      <c r="F2344" s="5"/>
      <c r="G2344" s="5"/>
      <c r="H2344" s="5"/>
    </row>
    <row r="2345" spans="1:8" x14ac:dyDescent="0.3">
      <c r="A2345" s="2"/>
      <c r="B2345" s="5"/>
      <c r="C2345" s="5"/>
      <c r="D2345" s="5"/>
      <c r="E2345" s="5"/>
      <c r="F2345" s="5"/>
      <c r="G2345" s="5"/>
      <c r="H2345" s="5"/>
    </row>
    <row r="2346" spans="1:8" x14ac:dyDescent="0.3">
      <c r="A2346" s="2"/>
      <c r="B2346" s="5"/>
      <c r="C2346" s="5"/>
      <c r="D2346" s="5"/>
      <c r="E2346" s="5"/>
      <c r="F2346" s="5"/>
      <c r="G2346" s="5"/>
      <c r="H2346" s="5"/>
    </row>
    <row r="2347" spans="1:8" x14ac:dyDescent="0.3">
      <c r="A2347" s="2"/>
      <c r="B2347" s="5"/>
      <c r="C2347" s="5"/>
      <c r="D2347" s="5"/>
      <c r="E2347" s="5"/>
      <c r="F2347" s="5"/>
      <c r="G2347" s="5"/>
      <c r="H2347" s="5"/>
    </row>
    <row r="2348" spans="1:8" x14ac:dyDescent="0.3">
      <c r="A2348" s="2"/>
      <c r="B2348" s="5"/>
      <c r="C2348" s="5"/>
      <c r="D2348" s="5"/>
      <c r="E2348" s="5"/>
      <c r="F2348" s="5"/>
      <c r="G2348" s="5"/>
      <c r="H2348" s="5"/>
    </row>
    <row r="2349" spans="1:8" x14ac:dyDescent="0.3">
      <c r="A2349" s="2"/>
      <c r="B2349" s="5"/>
      <c r="C2349" s="5"/>
      <c r="D2349" s="5"/>
      <c r="E2349" s="5"/>
      <c r="F2349" s="5"/>
      <c r="G2349" s="5"/>
      <c r="H2349" s="5"/>
    </row>
    <row r="2350" spans="1:8" x14ac:dyDescent="0.3">
      <c r="A2350" s="2"/>
      <c r="B2350" s="5"/>
      <c r="C2350" s="5"/>
      <c r="D2350" s="5"/>
      <c r="E2350" s="5"/>
      <c r="F2350" s="5"/>
      <c r="G2350" s="5"/>
      <c r="H2350" s="5"/>
    </row>
    <row r="2351" spans="1:8" x14ac:dyDescent="0.3">
      <c r="A2351" s="2"/>
      <c r="B2351" s="5"/>
      <c r="C2351" s="5"/>
      <c r="D2351" s="5"/>
      <c r="E2351" s="5"/>
      <c r="F2351" s="5"/>
      <c r="G2351" s="5"/>
      <c r="H2351" s="5"/>
    </row>
    <row r="2352" spans="1:8" x14ac:dyDescent="0.3">
      <c r="A2352" s="2"/>
      <c r="B2352" s="5"/>
      <c r="C2352" s="5"/>
      <c r="D2352" s="5"/>
      <c r="E2352" s="5"/>
      <c r="F2352" s="5"/>
      <c r="G2352" s="5"/>
      <c r="H2352" s="5"/>
    </row>
    <row r="2353" spans="1:8" x14ac:dyDescent="0.3">
      <c r="A2353" s="2"/>
      <c r="B2353" s="5"/>
      <c r="C2353" s="5"/>
      <c r="D2353" s="5"/>
      <c r="E2353" s="5"/>
      <c r="F2353" s="5"/>
      <c r="G2353" s="5"/>
      <c r="H2353" s="5"/>
    </row>
    <row r="2354" spans="1:8" x14ac:dyDescent="0.3">
      <c r="A2354" s="2"/>
      <c r="B2354" s="5"/>
      <c r="C2354" s="5"/>
      <c r="D2354" s="5"/>
      <c r="E2354" s="5"/>
      <c r="F2354" s="5"/>
      <c r="G2354" s="5"/>
      <c r="H2354" s="5"/>
    </row>
    <row r="2355" spans="1:8" x14ac:dyDescent="0.3">
      <c r="A2355" s="2"/>
      <c r="B2355" s="5"/>
      <c r="C2355" s="5"/>
      <c r="D2355" s="5"/>
      <c r="E2355" s="5"/>
      <c r="F2355" s="5"/>
      <c r="G2355" s="5"/>
      <c r="H2355" s="5"/>
    </row>
    <row r="2356" spans="1:8" x14ac:dyDescent="0.3">
      <c r="A2356" s="2"/>
      <c r="B2356" s="5"/>
      <c r="C2356" s="5"/>
      <c r="D2356" s="5"/>
      <c r="E2356" s="5"/>
      <c r="F2356" s="5"/>
      <c r="G2356" s="5"/>
      <c r="H2356" s="5"/>
    </row>
    <row r="2357" spans="1:8" x14ac:dyDescent="0.3">
      <c r="A2357" s="2"/>
      <c r="B2357" s="5"/>
      <c r="C2357" s="5"/>
      <c r="D2357" s="5"/>
      <c r="E2357" s="5"/>
      <c r="F2357" s="5"/>
      <c r="G2357" s="5"/>
      <c r="H2357" s="5"/>
    </row>
    <row r="2358" spans="1:8" x14ac:dyDescent="0.3">
      <c r="A2358" s="2"/>
      <c r="B2358" s="5"/>
      <c r="C2358" s="5"/>
      <c r="D2358" s="5"/>
      <c r="E2358" s="5"/>
      <c r="F2358" s="5"/>
      <c r="G2358" s="5"/>
      <c r="H2358" s="5"/>
    </row>
    <row r="2359" spans="1:8" x14ac:dyDescent="0.3">
      <c r="A2359" s="2"/>
      <c r="B2359" s="5"/>
      <c r="C2359" s="5"/>
      <c r="D2359" s="5"/>
      <c r="E2359" s="5"/>
      <c r="F2359" s="5"/>
      <c r="G2359" s="5"/>
      <c r="H2359" s="5"/>
    </row>
    <row r="2360" spans="1:8" x14ac:dyDescent="0.3">
      <c r="A2360" s="2"/>
      <c r="B2360" s="5"/>
      <c r="C2360" s="5"/>
      <c r="D2360" s="5"/>
      <c r="E2360" s="5"/>
      <c r="F2360" s="5"/>
      <c r="G2360" s="5"/>
      <c r="H2360" s="5"/>
    </row>
    <row r="2361" spans="1:8" x14ac:dyDescent="0.3">
      <c r="A2361" s="2"/>
      <c r="B2361" s="5"/>
      <c r="C2361" s="5"/>
      <c r="D2361" s="5"/>
      <c r="E2361" s="5"/>
      <c r="F2361" s="5"/>
      <c r="G2361" s="5"/>
      <c r="H2361" s="5"/>
    </row>
    <row r="2362" spans="1:8" x14ac:dyDescent="0.3">
      <c r="A2362" s="2"/>
      <c r="B2362" s="5"/>
      <c r="C2362" s="5"/>
      <c r="D2362" s="5"/>
      <c r="E2362" s="5"/>
      <c r="F2362" s="5"/>
      <c r="G2362" s="5"/>
      <c r="H2362" s="5"/>
    </row>
    <row r="2363" spans="1:8" x14ac:dyDescent="0.3">
      <c r="A2363" s="2"/>
      <c r="B2363" s="5"/>
      <c r="C2363" s="5"/>
      <c r="D2363" s="5"/>
      <c r="E2363" s="5"/>
      <c r="F2363" s="5"/>
      <c r="G2363" s="5"/>
      <c r="H2363" s="5"/>
    </row>
    <row r="2364" spans="1:8" x14ac:dyDescent="0.3">
      <c r="A2364" s="2"/>
      <c r="B2364" s="5"/>
      <c r="C2364" s="5"/>
      <c r="D2364" s="5"/>
      <c r="E2364" s="5"/>
      <c r="F2364" s="5"/>
      <c r="G2364" s="5"/>
      <c r="H2364" s="5"/>
    </row>
    <row r="2365" spans="1:8" x14ac:dyDescent="0.3">
      <c r="A2365" s="2"/>
      <c r="B2365" s="5"/>
      <c r="C2365" s="5"/>
      <c r="D2365" s="5"/>
      <c r="E2365" s="5"/>
      <c r="F2365" s="5"/>
      <c r="G2365" s="5"/>
      <c r="H2365" s="5"/>
    </row>
    <row r="2366" spans="1:8" x14ac:dyDescent="0.3">
      <c r="A2366" s="2"/>
      <c r="B2366" s="5"/>
      <c r="C2366" s="5"/>
      <c r="D2366" s="5"/>
      <c r="E2366" s="5"/>
      <c r="F2366" s="5"/>
      <c r="G2366" s="5"/>
      <c r="H2366" s="5"/>
    </row>
    <row r="2367" spans="1:8" x14ac:dyDescent="0.3">
      <c r="A2367" s="2"/>
      <c r="B2367" s="5"/>
      <c r="C2367" s="5"/>
      <c r="D2367" s="5"/>
      <c r="E2367" s="5"/>
      <c r="F2367" s="5"/>
      <c r="G2367" s="5"/>
      <c r="H2367" s="5"/>
    </row>
    <row r="2368" spans="1:8" x14ac:dyDescent="0.3">
      <c r="A2368" s="2"/>
      <c r="B2368" s="5"/>
      <c r="C2368" s="5"/>
      <c r="D2368" s="5"/>
      <c r="E2368" s="5"/>
      <c r="F2368" s="5"/>
      <c r="G2368" s="5"/>
      <c r="H2368" s="5"/>
    </row>
    <row r="2369" spans="1:8" x14ac:dyDescent="0.3">
      <c r="A2369" s="2"/>
      <c r="B2369" s="5"/>
      <c r="C2369" s="5"/>
      <c r="D2369" s="5"/>
      <c r="E2369" s="5"/>
      <c r="F2369" s="5"/>
      <c r="G2369" s="5"/>
      <c r="H2369" s="5"/>
    </row>
    <row r="2370" spans="1:8" x14ac:dyDescent="0.3">
      <c r="A2370" s="2"/>
      <c r="B2370" s="5"/>
      <c r="C2370" s="5"/>
      <c r="D2370" s="5"/>
      <c r="E2370" s="5"/>
      <c r="F2370" s="5"/>
      <c r="G2370" s="5"/>
      <c r="H2370" s="5"/>
    </row>
    <row r="2371" spans="1:8" x14ac:dyDescent="0.3">
      <c r="A2371" s="2"/>
      <c r="B2371" s="5"/>
      <c r="C2371" s="5"/>
      <c r="D2371" s="5"/>
      <c r="E2371" s="5"/>
      <c r="F2371" s="5"/>
      <c r="G2371" s="5"/>
      <c r="H2371" s="5"/>
    </row>
    <row r="2372" spans="1:8" x14ac:dyDescent="0.3">
      <c r="A2372" s="2"/>
      <c r="B2372" s="5"/>
      <c r="C2372" s="5"/>
      <c r="D2372" s="5"/>
      <c r="E2372" s="5"/>
      <c r="F2372" s="5"/>
      <c r="G2372" s="5"/>
      <c r="H2372" s="5"/>
    </row>
    <row r="2373" spans="1:8" x14ac:dyDescent="0.3">
      <c r="A2373" s="2"/>
      <c r="B2373" s="5"/>
      <c r="C2373" s="5"/>
      <c r="D2373" s="5"/>
      <c r="E2373" s="5"/>
      <c r="F2373" s="5"/>
      <c r="G2373" s="5"/>
      <c r="H2373" s="5"/>
    </row>
    <row r="2374" spans="1:8" x14ac:dyDescent="0.3">
      <c r="A2374" s="2"/>
      <c r="B2374" s="5"/>
      <c r="C2374" s="5"/>
      <c r="D2374" s="5"/>
      <c r="E2374" s="5"/>
      <c r="F2374" s="5"/>
      <c r="G2374" s="5"/>
      <c r="H2374" s="5"/>
    </row>
    <row r="2375" spans="1:8" x14ac:dyDescent="0.3">
      <c r="A2375" s="2"/>
      <c r="B2375" s="5"/>
      <c r="C2375" s="5"/>
      <c r="D2375" s="5"/>
      <c r="E2375" s="5"/>
      <c r="F2375" s="5"/>
      <c r="G2375" s="5"/>
      <c r="H2375" s="5"/>
    </row>
    <row r="2376" spans="1:8" x14ac:dyDescent="0.3">
      <c r="A2376" s="2"/>
      <c r="B2376" s="5"/>
      <c r="C2376" s="5"/>
      <c r="D2376" s="5"/>
      <c r="E2376" s="5"/>
      <c r="F2376" s="5"/>
      <c r="G2376" s="5"/>
      <c r="H2376" s="5"/>
    </row>
    <row r="2377" spans="1:8" x14ac:dyDescent="0.3">
      <c r="A2377" s="2"/>
      <c r="B2377" s="5"/>
      <c r="C2377" s="5"/>
      <c r="D2377" s="5"/>
      <c r="E2377" s="5"/>
      <c r="F2377" s="5"/>
      <c r="G2377" s="5"/>
      <c r="H2377" s="5"/>
    </row>
    <row r="2378" spans="1:8" x14ac:dyDescent="0.3">
      <c r="A2378" s="2"/>
      <c r="B2378" s="5"/>
      <c r="C2378" s="5"/>
      <c r="D2378" s="5"/>
      <c r="E2378" s="5"/>
      <c r="F2378" s="5"/>
      <c r="G2378" s="5"/>
      <c r="H2378" s="5"/>
    </row>
    <row r="2379" spans="1:8" x14ac:dyDescent="0.3">
      <c r="A2379" s="2"/>
      <c r="B2379" s="5"/>
      <c r="C2379" s="5"/>
      <c r="D2379" s="5"/>
      <c r="E2379" s="5"/>
      <c r="F2379" s="5"/>
      <c r="G2379" s="5"/>
      <c r="H2379" s="5"/>
    </row>
    <row r="2380" spans="1:8" x14ac:dyDescent="0.3">
      <c r="A2380" s="2"/>
      <c r="B2380" s="5"/>
      <c r="C2380" s="5"/>
      <c r="D2380" s="5"/>
      <c r="E2380" s="5"/>
      <c r="F2380" s="5"/>
      <c r="G2380" s="5"/>
      <c r="H2380" s="5"/>
    </row>
    <row r="2381" spans="1:8" x14ac:dyDescent="0.3">
      <c r="A2381" s="2"/>
      <c r="B2381" s="5"/>
      <c r="C2381" s="5"/>
      <c r="D2381" s="5"/>
      <c r="E2381" s="5"/>
      <c r="F2381" s="5"/>
      <c r="G2381" s="5"/>
      <c r="H2381" s="5"/>
    </row>
    <row r="2382" spans="1:8" x14ac:dyDescent="0.3">
      <c r="A2382" s="2"/>
      <c r="B2382" s="5"/>
      <c r="C2382" s="5"/>
      <c r="D2382" s="5"/>
      <c r="E2382" s="5"/>
      <c r="F2382" s="5"/>
      <c r="G2382" s="5"/>
      <c r="H2382" s="5"/>
    </row>
    <row r="2383" spans="1:8" x14ac:dyDescent="0.3">
      <c r="A2383" s="2"/>
      <c r="B2383" s="5"/>
      <c r="C2383" s="5"/>
      <c r="D2383" s="5"/>
      <c r="E2383" s="5"/>
      <c r="F2383" s="5"/>
      <c r="G2383" s="5"/>
      <c r="H2383" s="5"/>
    </row>
    <row r="2384" spans="1:8" x14ac:dyDescent="0.3">
      <c r="A2384" s="2"/>
      <c r="B2384" s="5"/>
      <c r="C2384" s="5"/>
      <c r="D2384" s="5"/>
      <c r="E2384" s="5"/>
      <c r="F2384" s="5"/>
      <c r="G2384" s="5"/>
      <c r="H2384" s="5"/>
    </row>
    <row r="2385" spans="1:8" x14ac:dyDescent="0.3">
      <c r="A2385" s="2"/>
      <c r="B2385" s="5"/>
      <c r="C2385" s="5"/>
      <c r="D2385" s="5"/>
      <c r="E2385" s="5"/>
      <c r="F2385" s="5"/>
      <c r="G2385" s="5"/>
      <c r="H2385" s="5"/>
    </row>
    <row r="2386" spans="1:8" x14ac:dyDescent="0.3">
      <c r="A2386" s="2"/>
      <c r="B2386" s="5"/>
      <c r="C2386" s="5"/>
      <c r="D2386" s="5"/>
      <c r="E2386" s="5"/>
      <c r="F2386" s="5"/>
      <c r="G2386" s="5"/>
      <c r="H2386" s="5"/>
    </row>
    <row r="2387" spans="1:8" x14ac:dyDescent="0.3">
      <c r="A2387" s="2"/>
      <c r="B2387" s="5"/>
      <c r="C2387" s="5"/>
      <c r="D2387" s="5"/>
      <c r="E2387" s="5"/>
      <c r="F2387" s="5"/>
      <c r="G2387" s="5"/>
      <c r="H2387" s="5"/>
    </row>
    <row r="2388" spans="1:8" x14ac:dyDescent="0.3">
      <c r="A2388" s="2"/>
      <c r="B2388" s="5"/>
      <c r="C2388" s="5"/>
      <c r="D2388" s="5"/>
      <c r="E2388" s="5"/>
      <c r="F2388" s="5"/>
      <c r="G2388" s="5"/>
      <c r="H2388" s="5"/>
    </row>
    <row r="2389" spans="1:8" x14ac:dyDescent="0.3">
      <c r="A2389" s="2"/>
      <c r="B2389" s="5"/>
      <c r="C2389" s="5"/>
      <c r="D2389" s="5"/>
      <c r="E2389" s="5"/>
      <c r="F2389" s="5"/>
      <c r="G2389" s="5"/>
      <c r="H2389" s="5"/>
    </row>
    <row r="2390" spans="1:8" x14ac:dyDescent="0.3">
      <c r="A2390" s="2"/>
      <c r="B2390" s="5"/>
      <c r="C2390" s="5"/>
      <c r="D2390" s="5"/>
      <c r="E2390" s="5"/>
      <c r="F2390" s="5"/>
      <c r="G2390" s="5"/>
      <c r="H2390" s="5"/>
    </row>
    <row r="2391" spans="1:8" x14ac:dyDescent="0.3">
      <c r="A2391" s="2"/>
      <c r="B2391" s="5"/>
      <c r="C2391" s="5"/>
      <c r="D2391" s="5"/>
      <c r="E2391" s="5"/>
      <c r="F2391" s="5"/>
      <c r="G2391" s="5"/>
      <c r="H2391" s="5"/>
    </row>
    <row r="2392" spans="1:8" x14ac:dyDescent="0.3">
      <c r="A2392" s="2"/>
      <c r="B2392" s="5"/>
      <c r="C2392" s="5"/>
      <c r="D2392" s="5"/>
      <c r="E2392" s="5"/>
      <c r="F2392" s="5"/>
      <c r="G2392" s="5"/>
      <c r="H2392" s="5"/>
    </row>
    <row r="2393" spans="1:8" x14ac:dyDescent="0.3">
      <c r="A2393" s="2"/>
      <c r="B2393" s="5"/>
      <c r="C2393" s="5"/>
      <c r="D2393" s="5"/>
      <c r="E2393" s="5"/>
      <c r="F2393" s="5"/>
      <c r="G2393" s="5"/>
      <c r="H2393" s="5"/>
    </row>
    <row r="2394" spans="1:8" x14ac:dyDescent="0.3">
      <c r="A2394" s="2"/>
      <c r="B2394" s="5"/>
      <c r="C2394" s="5"/>
      <c r="D2394" s="5"/>
      <c r="E2394" s="5"/>
      <c r="F2394" s="5"/>
      <c r="G2394" s="5"/>
      <c r="H2394" s="5"/>
    </row>
    <row r="2395" spans="1:8" x14ac:dyDescent="0.3">
      <c r="A2395" s="2"/>
      <c r="B2395" s="5"/>
      <c r="C2395" s="5"/>
      <c r="D2395" s="5"/>
      <c r="E2395" s="5"/>
      <c r="F2395" s="5"/>
      <c r="G2395" s="5"/>
      <c r="H2395" s="5"/>
    </row>
    <row r="2396" spans="1:8" x14ac:dyDescent="0.3">
      <c r="A2396" s="2"/>
      <c r="B2396" s="5"/>
      <c r="C2396" s="5"/>
      <c r="D2396" s="5"/>
      <c r="E2396" s="5"/>
      <c r="F2396" s="5"/>
      <c r="G2396" s="5"/>
      <c r="H2396" s="5"/>
    </row>
    <row r="2397" spans="1:8" x14ac:dyDescent="0.3">
      <c r="A2397" s="2"/>
      <c r="B2397" s="5"/>
      <c r="C2397" s="5"/>
      <c r="D2397" s="5"/>
      <c r="E2397" s="5"/>
      <c r="F2397" s="5"/>
      <c r="G2397" s="5"/>
      <c r="H2397" s="5"/>
    </row>
    <row r="2398" spans="1:8" x14ac:dyDescent="0.3">
      <c r="A2398" s="2"/>
      <c r="B2398" s="5"/>
      <c r="C2398" s="5"/>
      <c r="D2398" s="5"/>
      <c r="E2398" s="5"/>
      <c r="F2398" s="5"/>
      <c r="G2398" s="5"/>
      <c r="H2398" s="5"/>
    </row>
    <row r="2399" spans="1:8" x14ac:dyDescent="0.3">
      <c r="A2399" s="2"/>
      <c r="B2399" s="5"/>
      <c r="C2399" s="5"/>
      <c r="D2399" s="5"/>
      <c r="E2399" s="5"/>
      <c r="F2399" s="5"/>
      <c r="G2399" s="5"/>
      <c r="H2399" s="5"/>
    </row>
    <row r="2400" spans="1:8" x14ac:dyDescent="0.3">
      <c r="A2400" s="2"/>
      <c r="B2400" s="5"/>
      <c r="C2400" s="5"/>
      <c r="D2400" s="5"/>
      <c r="E2400" s="5"/>
      <c r="F2400" s="5"/>
      <c r="G2400" s="5"/>
      <c r="H2400" s="5"/>
    </row>
    <row r="2401" spans="1:8" x14ac:dyDescent="0.3">
      <c r="A2401" s="2"/>
      <c r="B2401" s="5"/>
      <c r="C2401" s="5"/>
      <c r="D2401" s="5"/>
      <c r="E2401" s="5"/>
      <c r="F2401" s="5"/>
      <c r="G2401" s="5"/>
      <c r="H2401" s="5"/>
    </row>
    <row r="2402" spans="1:8" x14ac:dyDescent="0.3">
      <c r="A2402" s="2"/>
      <c r="B2402" s="5"/>
      <c r="C2402" s="5"/>
      <c r="D2402" s="5"/>
      <c r="E2402" s="5"/>
      <c r="F2402" s="5"/>
      <c r="G2402" s="5"/>
      <c r="H2402" s="5"/>
    </row>
    <row r="2403" spans="1:8" x14ac:dyDescent="0.3">
      <c r="A2403" s="2"/>
      <c r="B2403" s="5"/>
      <c r="C2403" s="5"/>
      <c r="D2403" s="5"/>
      <c r="E2403" s="5"/>
      <c r="F2403" s="5"/>
      <c r="G2403" s="5"/>
      <c r="H2403" s="5"/>
    </row>
    <row r="2404" spans="1:8" x14ac:dyDescent="0.3">
      <c r="A2404" s="2"/>
      <c r="B2404" s="5"/>
      <c r="C2404" s="5"/>
      <c r="D2404" s="5"/>
      <c r="E2404" s="5"/>
      <c r="F2404" s="5"/>
      <c r="G2404" s="5"/>
      <c r="H2404" s="5"/>
    </row>
    <row r="2405" spans="1:8" x14ac:dyDescent="0.3">
      <c r="A2405" s="2"/>
      <c r="B2405" s="5"/>
      <c r="C2405" s="5"/>
      <c r="D2405" s="5"/>
      <c r="E2405" s="5"/>
      <c r="F2405" s="5"/>
      <c r="G2405" s="5"/>
      <c r="H2405" s="5"/>
    </row>
    <row r="2406" spans="1:8" x14ac:dyDescent="0.3">
      <c r="A2406" s="2"/>
      <c r="B2406" s="5"/>
      <c r="C2406" s="5"/>
      <c r="D2406" s="5"/>
      <c r="E2406" s="5"/>
      <c r="F2406" s="5"/>
      <c r="G2406" s="5"/>
      <c r="H2406" s="5"/>
    </row>
    <row r="2407" spans="1:8" x14ac:dyDescent="0.3">
      <c r="A2407" s="2"/>
      <c r="B2407" s="5"/>
      <c r="C2407" s="5"/>
      <c r="D2407" s="5"/>
      <c r="E2407" s="5"/>
      <c r="F2407" s="5"/>
      <c r="G2407" s="5"/>
      <c r="H2407" s="5"/>
    </row>
    <row r="2408" spans="1:8" x14ac:dyDescent="0.3">
      <c r="A2408" s="2"/>
      <c r="B2408" s="5"/>
      <c r="C2408" s="5"/>
      <c r="D2408" s="5"/>
      <c r="E2408" s="5"/>
      <c r="F2408" s="5"/>
      <c r="G2408" s="5"/>
      <c r="H2408" s="5"/>
    </row>
    <row r="2409" spans="1:8" x14ac:dyDescent="0.3">
      <c r="A2409" s="2"/>
      <c r="B2409" s="5"/>
      <c r="C2409" s="5"/>
      <c r="D2409" s="5"/>
      <c r="E2409" s="5"/>
      <c r="F2409" s="5"/>
      <c r="G2409" s="5"/>
      <c r="H2409" s="5"/>
    </row>
    <row r="2410" spans="1:8" x14ac:dyDescent="0.3">
      <c r="A2410" s="2"/>
      <c r="B2410" s="5"/>
      <c r="C2410" s="5"/>
      <c r="D2410" s="5"/>
      <c r="E2410" s="5"/>
      <c r="F2410" s="5"/>
      <c r="G2410" s="5"/>
      <c r="H2410" s="5"/>
    </row>
    <row r="2411" spans="1:8" x14ac:dyDescent="0.3">
      <c r="A2411" s="2"/>
      <c r="B2411" s="5"/>
      <c r="C2411" s="5"/>
      <c r="D2411" s="5"/>
      <c r="E2411" s="5"/>
      <c r="F2411" s="5"/>
      <c r="G2411" s="5"/>
      <c r="H2411" s="5"/>
    </row>
    <row r="2412" spans="1:8" x14ac:dyDescent="0.3">
      <c r="A2412" s="2"/>
      <c r="B2412" s="5"/>
      <c r="C2412" s="5"/>
      <c r="D2412" s="5"/>
      <c r="E2412" s="5"/>
      <c r="F2412" s="5"/>
      <c r="G2412" s="5"/>
      <c r="H2412" s="5"/>
    </row>
    <row r="2413" spans="1:8" x14ac:dyDescent="0.3">
      <c r="A2413" s="2"/>
      <c r="B2413" s="5"/>
      <c r="C2413" s="5"/>
      <c r="D2413" s="5"/>
      <c r="E2413" s="5"/>
      <c r="F2413" s="5"/>
      <c r="G2413" s="5"/>
      <c r="H2413" s="5"/>
    </row>
    <row r="2414" spans="1:8" x14ac:dyDescent="0.3">
      <c r="A2414" s="2"/>
      <c r="B2414" s="5"/>
      <c r="C2414" s="5"/>
      <c r="D2414" s="5"/>
      <c r="E2414" s="5"/>
      <c r="F2414" s="5"/>
      <c r="G2414" s="5"/>
      <c r="H2414" s="5"/>
    </row>
    <row r="2415" spans="1:8" x14ac:dyDescent="0.3">
      <c r="A2415" s="2"/>
      <c r="B2415" s="5"/>
      <c r="C2415" s="5"/>
      <c r="D2415" s="5"/>
      <c r="E2415" s="5"/>
      <c r="F2415" s="5"/>
      <c r="G2415" s="5"/>
      <c r="H2415" s="5"/>
    </row>
    <row r="2416" spans="1:8" x14ac:dyDescent="0.3">
      <c r="A2416" s="2"/>
      <c r="B2416" s="5"/>
      <c r="C2416" s="5"/>
      <c r="D2416" s="5"/>
      <c r="E2416" s="5"/>
      <c r="F2416" s="5"/>
      <c r="G2416" s="5"/>
      <c r="H2416" s="5"/>
    </row>
    <row r="2417" spans="1:8" x14ac:dyDescent="0.3">
      <c r="A2417" s="2"/>
      <c r="B2417" s="5"/>
      <c r="C2417" s="5"/>
      <c r="D2417" s="5"/>
      <c r="E2417" s="5"/>
      <c r="F2417" s="5"/>
      <c r="G2417" s="5"/>
      <c r="H2417" s="5"/>
    </row>
    <row r="2418" spans="1:8" x14ac:dyDescent="0.3">
      <c r="A2418" s="2"/>
      <c r="B2418" s="5"/>
      <c r="C2418" s="5"/>
      <c r="D2418" s="5"/>
      <c r="E2418" s="5"/>
      <c r="F2418" s="5"/>
      <c r="G2418" s="5"/>
      <c r="H2418" s="5"/>
    </row>
    <row r="2419" spans="1:8" x14ac:dyDescent="0.3">
      <c r="A2419" s="2"/>
      <c r="B2419" s="5"/>
      <c r="C2419" s="5"/>
      <c r="D2419" s="5"/>
      <c r="E2419" s="5"/>
      <c r="F2419" s="5"/>
      <c r="G2419" s="5"/>
      <c r="H2419" s="5"/>
    </row>
    <row r="2420" spans="1:8" x14ac:dyDescent="0.3">
      <c r="A2420" s="2"/>
      <c r="B2420" s="5"/>
      <c r="C2420" s="5"/>
      <c r="D2420" s="5"/>
      <c r="E2420" s="5"/>
      <c r="F2420" s="5"/>
      <c r="G2420" s="5"/>
      <c r="H2420" s="5"/>
    </row>
    <row r="2421" spans="1:8" x14ac:dyDescent="0.3">
      <c r="A2421" s="2"/>
      <c r="B2421" s="5"/>
      <c r="C2421" s="5"/>
      <c r="D2421" s="5"/>
      <c r="E2421" s="5"/>
      <c r="F2421" s="5"/>
      <c r="G2421" s="5"/>
      <c r="H2421" s="5"/>
    </row>
    <row r="2422" spans="1:8" x14ac:dyDescent="0.3">
      <c r="A2422" s="2"/>
      <c r="B2422" s="5"/>
      <c r="C2422" s="5"/>
      <c r="D2422" s="5"/>
      <c r="E2422" s="5"/>
      <c r="F2422" s="5"/>
      <c r="G2422" s="5"/>
      <c r="H2422" s="5"/>
    </row>
    <row r="2423" spans="1:8" x14ac:dyDescent="0.3">
      <c r="A2423" s="2"/>
      <c r="B2423" s="5"/>
      <c r="C2423" s="5"/>
      <c r="D2423" s="5"/>
      <c r="E2423" s="5"/>
      <c r="F2423" s="5"/>
      <c r="G2423" s="5"/>
      <c r="H2423" s="5"/>
    </row>
    <row r="2424" spans="1:8" x14ac:dyDescent="0.3">
      <c r="A2424" s="2"/>
      <c r="B2424" s="5"/>
      <c r="C2424" s="5"/>
      <c r="D2424" s="5"/>
      <c r="E2424" s="5"/>
      <c r="F2424" s="5"/>
      <c r="G2424" s="5"/>
      <c r="H2424" s="5"/>
    </row>
    <row r="2425" spans="1:8" x14ac:dyDescent="0.3">
      <c r="A2425" s="2"/>
      <c r="B2425" s="5"/>
      <c r="C2425" s="5"/>
      <c r="D2425" s="5"/>
      <c r="E2425" s="5"/>
      <c r="F2425" s="5"/>
      <c r="G2425" s="5"/>
      <c r="H2425" s="5"/>
    </row>
    <row r="2426" spans="1:8" x14ac:dyDescent="0.3">
      <c r="A2426" s="2"/>
      <c r="B2426" s="5"/>
      <c r="C2426" s="5"/>
      <c r="D2426" s="5"/>
      <c r="E2426" s="5"/>
      <c r="F2426" s="5"/>
      <c r="G2426" s="5"/>
      <c r="H2426" s="5"/>
    </row>
    <row r="2427" spans="1:8" x14ac:dyDescent="0.3">
      <c r="A2427" s="2"/>
      <c r="B2427" s="5"/>
      <c r="C2427" s="5"/>
      <c r="D2427" s="5"/>
      <c r="E2427" s="5"/>
      <c r="F2427" s="5"/>
      <c r="G2427" s="5"/>
      <c r="H2427" s="5"/>
    </row>
    <row r="2428" spans="1:8" x14ac:dyDescent="0.3">
      <c r="A2428" s="2"/>
      <c r="B2428" s="5"/>
      <c r="C2428" s="5"/>
      <c r="D2428" s="5"/>
      <c r="E2428" s="5"/>
      <c r="F2428" s="5"/>
      <c r="G2428" s="5"/>
      <c r="H2428" s="5"/>
    </row>
    <row r="2429" spans="1:8" x14ac:dyDescent="0.3">
      <c r="A2429" s="2"/>
      <c r="B2429" s="5"/>
      <c r="C2429" s="5"/>
      <c r="D2429" s="5"/>
      <c r="E2429" s="5"/>
      <c r="F2429" s="5"/>
      <c r="G2429" s="5"/>
      <c r="H2429" s="5"/>
    </row>
    <row r="2430" spans="1:8" x14ac:dyDescent="0.3">
      <c r="A2430" s="2"/>
      <c r="B2430" s="5"/>
      <c r="C2430" s="5"/>
      <c r="D2430" s="5"/>
      <c r="E2430" s="5"/>
      <c r="F2430" s="5"/>
      <c r="G2430" s="5"/>
      <c r="H2430" s="5"/>
    </row>
    <row r="2431" spans="1:8" x14ac:dyDescent="0.3">
      <c r="A2431" s="2"/>
      <c r="B2431" s="5"/>
      <c r="C2431" s="5"/>
      <c r="D2431" s="5"/>
      <c r="E2431" s="5"/>
      <c r="F2431" s="5"/>
      <c r="G2431" s="5"/>
      <c r="H2431" s="5"/>
    </row>
    <row r="2432" spans="1:8" x14ac:dyDescent="0.3">
      <c r="A2432" s="2"/>
      <c r="B2432" s="5"/>
      <c r="C2432" s="5"/>
      <c r="D2432" s="5"/>
      <c r="E2432" s="5"/>
      <c r="F2432" s="5"/>
      <c r="G2432" s="5"/>
      <c r="H2432" s="5"/>
    </row>
    <row r="2433" spans="1:8" x14ac:dyDescent="0.3">
      <c r="A2433" s="2"/>
      <c r="B2433" s="5"/>
      <c r="C2433" s="5"/>
      <c r="D2433" s="5"/>
      <c r="E2433" s="5"/>
      <c r="F2433" s="5"/>
      <c r="G2433" s="5"/>
      <c r="H2433" s="5"/>
    </row>
    <row r="2434" spans="1:8" x14ac:dyDescent="0.3">
      <c r="A2434" s="2"/>
      <c r="B2434" s="5"/>
      <c r="C2434" s="5"/>
      <c r="D2434" s="5"/>
      <c r="E2434" s="5"/>
      <c r="F2434" s="5"/>
      <c r="G2434" s="5"/>
      <c r="H2434" s="5"/>
    </row>
    <row r="2435" spans="1:8" x14ac:dyDescent="0.3">
      <c r="A2435" s="2"/>
      <c r="B2435" s="5"/>
      <c r="C2435" s="5"/>
      <c r="D2435" s="5"/>
      <c r="E2435" s="5"/>
      <c r="F2435" s="5"/>
      <c r="G2435" s="5"/>
      <c r="H2435" s="5"/>
    </row>
    <row r="2436" spans="1:8" x14ac:dyDescent="0.3">
      <c r="A2436" s="2"/>
      <c r="B2436" s="5"/>
      <c r="C2436" s="5"/>
      <c r="D2436" s="5"/>
      <c r="E2436" s="5"/>
      <c r="F2436" s="5"/>
      <c r="G2436" s="5"/>
      <c r="H2436" s="5"/>
    </row>
    <row r="2437" spans="1:8" x14ac:dyDescent="0.3">
      <c r="A2437" s="2"/>
      <c r="B2437" s="5"/>
      <c r="C2437" s="5"/>
      <c r="D2437" s="5"/>
      <c r="E2437" s="5"/>
      <c r="F2437" s="5"/>
      <c r="G2437" s="5"/>
      <c r="H2437" s="5"/>
    </row>
    <row r="2438" spans="1:8" x14ac:dyDescent="0.3">
      <c r="A2438" s="2"/>
      <c r="B2438" s="5"/>
      <c r="C2438" s="5"/>
      <c r="D2438" s="5"/>
      <c r="E2438" s="5"/>
      <c r="F2438" s="5"/>
      <c r="G2438" s="5"/>
      <c r="H2438" s="5"/>
    </row>
    <row r="2439" spans="1:8" x14ac:dyDescent="0.3">
      <c r="A2439" s="2"/>
      <c r="B2439" s="5"/>
      <c r="C2439" s="5"/>
      <c r="D2439" s="5"/>
      <c r="E2439" s="5"/>
      <c r="F2439" s="5"/>
      <c r="G2439" s="5"/>
      <c r="H2439" s="5"/>
    </row>
    <row r="2440" spans="1:8" x14ac:dyDescent="0.3">
      <c r="A2440" s="2"/>
      <c r="B2440" s="5"/>
      <c r="C2440" s="5"/>
      <c r="D2440" s="5"/>
      <c r="E2440" s="5"/>
      <c r="F2440" s="5"/>
      <c r="G2440" s="5"/>
      <c r="H2440" s="5"/>
    </row>
    <row r="2441" spans="1:8" x14ac:dyDescent="0.3">
      <c r="A2441" s="2"/>
      <c r="B2441" s="5"/>
      <c r="C2441" s="5"/>
      <c r="D2441" s="5"/>
      <c r="E2441" s="5"/>
      <c r="F2441" s="5"/>
      <c r="G2441" s="5"/>
      <c r="H2441" s="5"/>
    </row>
    <row r="2442" spans="1:8" x14ac:dyDescent="0.3">
      <c r="A2442" s="2"/>
      <c r="B2442" s="5"/>
      <c r="C2442" s="5"/>
      <c r="D2442" s="5"/>
      <c r="E2442" s="5"/>
      <c r="F2442" s="5"/>
      <c r="G2442" s="5"/>
      <c r="H2442" s="5"/>
    </row>
    <row r="2443" spans="1:8" x14ac:dyDescent="0.3">
      <c r="A2443" s="2"/>
      <c r="B2443" s="5"/>
      <c r="C2443" s="5"/>
      <c r="D2443" s="5"/>
      <c r="E2443" s="5"/>
      <c r="F2443" s="5"/>
      <c r="G2443" s="5"/>
      <c r="H2443" s="5"/>
    </row>
    <row r="2444" spans="1:8" x14ac:dyDescent="0.3">
      <c r="A2444" s="2"/>
      <c r="B2444" s="5"/>
      <c r="C2444" s="5"/>
      <c r="D2444" s="5"/>
      <c r="E2444" s="5"/>
      <c r="F2444" s="5"/>
      <c r="G2444" s="5"/>
      <c r="H2444" s="5"/>
    </row>
    <row r="2445" spans="1:8" x14ac:dyDescent="0.3">
      <c r="A2445" s="2"/>
      <c r="B2445" s="5"/>
      <c r="C2445" s="5"/>
      <c r="D2445" s="5"/>
      <c r="E2445" s="5"/>
      <c r="F2445" s="5"/>
      <c r="G2445" s="5"/>
      <c r="H2445" s="5"/>
    </row>
    <row r="2446" spans="1:8" x14ac:dyDescent="0.3">
      <c r="A2446" s="2"/>
      <c r="B2446" s="5"/>
      <c r="C2446" s="5"/>
      <c r="D2446" s="5"/>
      <c r="E2446" s="5"/>
      <c r="F2446" s="5"/>
      <c r="G2446" s="5"/>
      <c r="H2446" s="5"/>
    </row>
    <row r="2447" spans="1:8" x14ac:dyDescent="0.3">
      <c r="A2447" s="2"/>
      <c r="B2447" s="5"/>
      <c r="C2447" s="5"/>
      <c r="D2447" s="5"/>
      <c r="E2447" s="5"/>
      <c r="F2447" s="5"/>
      <c r="G2447" s="5"/>
      <c r="H2447" s="5"/>
    </row>
    <row r="2448" spans="1:8" x14ac:dyDescent="0.3">
      <c r="A2448" s="2"/>
      <c r="B2448" s="5"/>
      <c r="C2448" s="5"/>
      <c r="D2448" s="5"/>
      <c r="E2448" s="5"/>
      <c r="F2448" s="5"/>
      <c r="G2448" s="5"/>
      <c r="H2448" s="5"/>
    </row>
    <row r="2449" spans="1:8" x14ac:dyDescent="0.3">
      <c r="A2449" s="2"/>
      <c r="B2449" s="5"/>
      <c r="C2449" s="5"/>
      <c r="D2449" s="5"/>
      <c r="E2449" s="5"/>
      <c r="F2449" s="5"/>
      <c r="G2449" s="5"/>
      <c r="H2449" s="5"/>
    </row>
    <row r="2450" spans="1:8" x14ac:dyDescent="0.3">
      <c r="A2450" s="2"/>
      <c r="B2450" s="5"/>
      <c r="C2450" s="5"/>
      <c r="D2450" s="5"/>
      <c r="E2450" s="5"/>
      <c r="F2450" s="5"/>
      <c r="G2450" s="5"/>
      <c r="H2450" s="5"/>
    </row>
    <row r="2451" spans="1:8" x14ac:dyDescent="0.3">
      <c r="A2451" s="2"/>
      <c r="B2451" s="5"/>
      <c r="C2451" s="5"/>
      <c r="D2451" s="5"/>
      <c r="E2451" s="5"/>
      <c r="F2451" s="5"/>
      <c r="G2451" s="5"/>
      <c r="H2451" s="5"/>
    </row>
    <row r="2452" spans="1:8" x14ac:dyDescent="0.3">
      <c r="A2452" s="2"/>
      <c r="B2452" s="5"/>
      <c r="C2452" s="5"/>
      <c r="D2452" s="5"/>
      <c r="E2452" s="5"/>
      <c r="F2452" s="5"/>
      <c r="G2452" s="5"/>
      <c r="H2452" s="5"/>
    </row>
    <row r="2453" spans="1:8" x14ac:dyDescent="0.3">
      <c r="A2453" s="2"/>
      <c r="B2453" s="5"/>
      <c r="C2453" s="5"/>
      <c r="D2453" s="5"/>
      <c r="E2453" s="5"/>
      <c r="F2453" s="5"/>
      <c r="G2453" s="5"/>
      <c r="H2453" s="5"/>
    </row>
    <row r="2454" spans="1:8" x14ac:dyDescent="0.3">
      <c r="A2454" s="2"/>
      <c r="B2454" s="5"/>
      <c r="C2454" s="5"/>
      <c r="D2454" s="5"/>
      <c r="E2454" s="5"/>
      <c r="F2454" s="5"/>
      <c r="G2454" s="5"/>
      <c r="H2454" s="5"/>
    </row>
    <row r="2455" spans="1:8" x14ac:dyDescent="0.3">
      <c r="A2455" s="2"/>
      <c r="B2455" s="5"/>
      <c r="C2455" s="5"/>
      <c r="D2455" s="5"/>
      <c r="E2455" s="5"/>
      <c r="F2455" s="5"/>
      <c r="G2455" s="5"/>
      <c r="H2455" s="5"/>
    </row>
    <row r="2456" spans="1:8" x14ac:dyDescent="0.3">
      <c r="A2456" s="2"/>
      <c r="B2456" s="5"/>
      <c r="C2456" s="5"/>
      <c r="D2456" s="5"/>
      <c r="E2456" s="5"/>
      <c r="F2456" s="5"/>
      <c r="G2456" s="5"/>
      <c r="H2456" s="5"/>
    </row>
    <row r="2457" spans="1:8" x14ac:dyDescent="0.3">
      <c r="A2457" s="2"/>
      <c r="B2457" s="5"/>
      <c r="C2457" s="5"/>
      <c r="D2457" s="5"/>
      <c r="E2457" s="5"/>
      <c r="F2457" s="5"/>
      <c r="G2457" s="5"/>
      <c r="H2457" s="5"/>
    </row>
    <row r="2458" spans="1:8" x14ac:dyDescent="0.3">
      <c r="A2458" s="2"/>
      <c r="B2458" s="5"/>
      <c r="C2458" s="5"/>
      <c r="D2458" s="5"/>
      <c r="E2458" s="5"/>
      <c r="F2458" s="5"/>
      <c r="G2458" s="5"/>
      <c r="H2458" s="5"/>
    </row>
    <row r="2459" spans="1:8" x14ac:dyDescent="0.3">
      <c r="A2459" s="2"/>
      <c r="B2459" s="5"/>
      <c r="C2459" s="5"/>
      <c r="D2459" s="5"/>
      <c r="E2459" s="5"/>
      <c r="F2459" s="5"/>
      <c r="G2459" s="5"/>
      <c r="H2459" s="5"/>
    </row>
    <row r="2460" spans="1:8" x14ac:dyDescent="0.3">
      <c r="A2460" s="2"/>
      <c r="B2460" s="5"/>
      <c r="C2460" s="5"/>
      <c r="D2460" s="5"/>
      <c r="E2460" s="5"/>
      <c r="F2460" s="5"/>
      <c r="G2460" s="5"/>
      <c r="H2460" s="5"/>
    </row>
    <row r="2461" spans="1:8" x14ac:dyDescent="0.3">
      <c r="A2461" s="2"/>
      <c r="B2461" s="5"/>
      <c r="C2461" s="5"/>
      <c r="D2461" s="5"/>
      <c r="E2461" s="5"/>
      <c r="F2461" s="5"/>
      <c r="G2461" s="5"/>
      <c r="H2461" s="5"/>
    </row>
    <row r="2462" spans="1:8" x14ac:dyDescent="0.3">
      <c r="A2462" s="2"/>
      <c r="B2462" s="5"/>
      <c r="C2462" s="5"/>
      <c r="D2462" s="5"/>
      <c r="E2462" s="5"/>
      <c r="F2462" s="5"/>
      <c r="G2462" s="5"/>
      <c r="H2462" s="5"/>
    </row>
    <row r="2463" spans="1:8" x14ac:dyDescent="0.3">
      <c r="A2463" s="2"/>
      <c r="B2463" s="5"/>
      <c r="C2463" s="5"/>
      <c r="D2463" s="5"/>
      <c r="E2463" s="5"/>
      <c r="F2463" s="5"/>
      <c r="G2463" s="5"/>
      <c r="H2463" s="5"/>
    </row>
    <row r="2464" spans="1:8" x14ac:dyDescent="0.3">
      <c r="A2464" s="2"/>
      <c r="B2464" s="5"/>
      <c r="C2464" s="5"/>
      <c r="D2464" s="5"/>
      <c r="E2464" s="5"/>
      <c r="F2464" s="5"/>
      <c r="G2464" s="5"/>
      <c r="H2464" s="5"/>
    </row>
    <row r="2465" spans="1:8" x14ac:dyDescent="0.3">
      <c r="A2465" s="2"/>
      <c r="B2465" s="5"/>
      <c r="C2465" s="5"/>
      <c r="D2465" s="5"/>
      <c r="E2465" s="5"/>
      <c r="F2465" s="5"/>
      <c r="G2465" s="5"/>
      <c r="H2465" s="5"/>
    </row>
    <row r="2466" spans="1:8" x14ac:dyDescent="0.3">
      <c r="A2466" s="2"/>
      <c r="B2466" s="5"/>
      <c r="C2466" s="5"/>
      <c r="D2466" s="5"/>
      <c r="E2466" s="5"/>
      <c r="F2466" s="5"/>
      <c r="G2466" s="5"/>
      <c r="H2466" s="5"/>
    </row>
    <row r="2467" spans="1:8" x14ac:dyDescent="0.3">
      <c r="A2467" s="2"/>
      <c r="B2467" s="5"/>
      <c r="C2467" s="5"/>
      <c r="D2467" s="5"/>
      <c r="E2467" s="5"/>
      <c r="F2467" s="5"/>
      <c r="G2467" s="5"/>
      <c r="H2467" s="5"/>
    </row>
    <row r="2468" spans="1:8" x14ac:dyDescent="0.3">
      <c r="A2468" s="2"/>
      <c r="B2468" s="5"/>
      <c r="C2468" s="5"/>
      <c r="D2468" s="5"/>
      <c r="E2468" s="5"/>
      <c r="F2468" s="5"/>
      <c r="G2468" s="5"/>
      <c r="H2468" s="5"/>
    </row>
    <row r="2469" spans="1:8" x14ac:dyDescent="0.3">
      <c r="A2469" s="2"/>
      <c r="B2469" s="5"/>
      <c r="C2469" s="5"/>
      <c r="D2469" s="5"/>
      <c r="E2469" s="5"/>
      <c r="F2469" s="5"/>
      <c r="G2469" s="5"/>
      <c r="H2469" s="5"/>
    </row>
    <row r="2470" spans="1:8" x14ac:dyDescent="0.3">
      <c r="A2470" s="2"/>
      <c r="B2470" s="5"/>
      <c r="C2470" s="5"/>
      <c r="D2470" s="5"/>
      <c r="E2470" s="5"/>
      <c r="F2470" s="5"/>
      <c r="G2470" s="5"/>
      <c r="H2470" s="5"/>
    </row>
    <row r="2471" spans="1:8" x14ac:dyDescent="0.3">
      <c r="A2471" s="2"/>
      <c r="B2471" s="5"/>
      <c r="C2471" s="5"/>
      <c r="D2471" s="5"/>
      <c r="E2471" s="5"/>
      <c r="F2471" s="5"/>
      <c r="G2471" s="5"/>
      <c r="H2471" s="5"/>
    </row>
    <row r="2472" spans="1:8" x14ac:dyDescent="0.3">
      <c r="A2472" s="2"/>
      <c r="B2472" s="5"/>
      <c r="C2472" s="5"/>
      <c r="D2472" s="5"/>
      <c r="E2472" s="5"/>
      <c r="F2472" s="5"/>
      <c r="G2472" s="5"/>
      <c r="H2472" s="5"/>
    </row>
    <row r="2473" spans="1:8" x14ac:dyDescent="0.3">
      <c r="A2473" s="2"/>
      <c r="B2473" s="5"/>
      <c r="C2473" s="5"/>
      <c r="D2473" s="5"/>
      <c r="E2473" s="5"/>
      <c r="F2473" s="5"/>
      <c r="G2473" s="5"/>
      <c r="H2473" s="5"/>
    </row>
    <row r="2474" spans="1:8" x14ac:dyDescent="0.3">
      <c r="A2474" s="2"/>
      <c r="B2474" s="5"/>
      <c r="C2474" s="5"/>
      <c r="D2474" s="5"/>
      <c r="E2474" s="5"/>
      <c r="F2474" s="5"/>
      <c r="G2474" s="5"/>
      <c r="H2474" s="5"/>
    </row>
    <row r="2475" spans="1:8" x14ac:dyDescent="0.3">
      <c r="A2475" s="2"/>
      <c r="B2475" s="5"/>
      <c r="C2475" s="5"/>
      <c r="D2475" s="5"/>
      <c r="E2475" s="5"/>
      <c r="F2475" s="5"/>
      <c r="G2475" s="5"/>
      <c r="H2475" s="5"/>
    </row>
    <row r="2476" spans="1:8" x14ac:dyDescent="0.3">
      <c r="A2476" s="2"/>
      <c r="B2476" s="5"/>
      <c r="C2476" s="5"/>
      <c r="D2476" s="5"/>
      <c r="E2476" s="5"/>
      <c r="F2476" s="5"/>
      <c r="G2476" s="5"/>
      <c r="H2476" s="5"/>
    </row>
    <row r="2477" spans="1:8" x14ac:dyDescent="0.3">
      <c r="A2477" s="2"/>
      <c r="B2477" s="5"/>
      <c r="C2477" s="5"/>
      <c r="D2477" s="5"/>
      <c r="E2477" s="5"/>
      <c r="F2477" s="5"/>
      <c r="G2477" s="5"/>
      <c r="H2477" s="5"/>
    </row>
    <row r="2478" spans="1:8" x14ac:dyDescent="0.3">
      <c r="A2478" s="2"/>
      <c r="B2478" s="5"/>
      <c r="C2478" s="5"/>
      <c r="D2478" s="5"/>
      <c r="E2478" s="5"/>
      <c r="F2478" s="5"/>
      <c r="G2478" s="5"/>
      <c r="H2478" s="5"/>
    </row>
    <row r="2479" spans="1:8" x14ac:dyDescent="0.3">
      <c r="A2479" s="2"/>
      <c r="B2479" s="5"/>
      <c r="C2479" s="5"/>
      <c r="D2479" s="5"/>
      <c r="E2479" s="5"/>
      <c r="F2479" s="5"/>
      <c r="G2479" s="5"/>
      <c r="H2479" s="5"/>
    </row>
    <row r="2480" spans="1:8" x14ac:dyDescent="0.3">
      <c r="A2480" s="2"/>
      <c r="B2480" s="5"/>
      <c r="C2480" s="5"/>
      <c r="D2480" s="5"/>
      <c r="E2480" s="5"/>
      <c r="F2480" s="5"/>
      <c r="G2480" s="5"/>
      <c r="H2480" s="5"/>
    </row>
    <row r="2481" spans="1:8" x14ac:dyDescent="0.3">
      <c r="A2481" s="2"/>
      <c r="B2481" s="5"/>
      <c r="C2481" s="5"/>
      <c r="D2481" s="5"/>
      <c r="E2481" s="5"/>
      <c r="F2481" s="5"/>
      <c r="G2481" s="5"/>
      <c r="H2481" s="5"/>
    </row>
    <row r="2482" spans="1:8" x14ac:dyDescent="0.3">
      <c r="A2482" s="2"/>
      <c r="B2482" s="5"/>
      <c r="C2482" s="5"/>
      <c r="D2482" s="5"/>
      <c r="E2482" s="5"/>
      <c r="F2482" s="5"/>
      <c r="G2482" s="5"/>
      <c r="H2482" s="5"/>
    </row>
    <row r="2483" spans="1:8" x14ac:dyDescent="0.3">
      <c r="A2483" s="2"/>
      <c r="B2483" s="5"/>
      <c r="C2483" s="5"/>
      <c r="D2483" s="5"/>
      <c r="E2483" s="5"/>
      <c r="F2483" s="5"/>
      <c r="G2483" s="5"/>
      <c r="H2483" s="5"/>
    </row>
    <row r="2484" spans="1:8" x14ac:dyDescent="0.3">
      <c r="A2484" s="2"/>
      <c r="B2484" s="5"/>
      <c r="C2484" s="5"/>
      <c r="D2484" s="5"/>
      <c r="E2484" s="5"/>
      <c r="F2484" s="5"/>
      <c r="G2484" s="5"/>
      <c r="H2484" s="5"/>
    </row>
    <row r="2485" spans="1:8" x14ac:dyDescent="0.3">
      <c r="A2485" s="2"/>
      <c r="B2485" s="5"/>
      <c r="C2485" s="5"/>
      <c r="D2485" s="5"/>
      <c r="E2485" s="5"/>
      <c r="F2485" s="5"/>
      <c r="G2485" s="5"/>
      <c r="H2485" s="5"/>
    </row>
    <row r="2486" spans="1:8" x14ac:dyDescent="0.3">
      <c r="A2486" s="2"/>
      <c r="B2486" s="5"/>
      <c r="C2486" s="5"/>
      <c r="D2486" s="5"/>
      <c r="E2486" s="5"/>
      <c r="F2486" s="5"/>
      <c r="G2486" s="5"/>
      <c r="H2486" s="5"/>
    </row>
    <row r="2487" spans="1:8" x14ac:dyDescent="0.3">
      <c r="A2487" s="2"/>
      <c r="B2487" s="5"/>
      <c r="C2487" s="5"/>
      <c r="D2487" s="5"/>
      <c r="E2487" s="5"/>
      <c r="F2487" s="5"/>
      <c r="G2487" s="5"/>
      <c r="H2487" s="5"/>
    </row>
    <row r="2488" spans="1:8" x14ac:dyDescent="0.3">
      <c r="A2488" s="2"/>
      <c r="B2488" s="5"/>
      <c r="C2488" s="5"/>
      <c r="D2488" s="5"/>
      <c r="E2488" s="5"/>
      <c r="F2488" s="5"/>
      <c r="G2488" s="5"/>
      <c r="H2488" s="5"/>
    </row>
    <row r="2489" spans="1:8" x14ac:dyDescent="0.3">
      <c r="A2489" s="2"/>
      <c r="B2489" s="5"/>
      <c r="C2489" s="5"/>
      <c r="D2489" s="5"/>
      <c r="E2489" s="5"/>
      <c r="F2489" s="5"/>
      <c r="G2489" s="5"/>
      <c r="H2489" s="5"/>
    </row>
    <row r="2490" spans="1:8" x14ac:dyDescent="0.3">
      <c r="A2490" s="2"/>
      <c r="B2490" s="5"/>
      <c r="C2490" s="5"/>
      <c r="D2490" s="5"/>
      <c r="E2490" s="5"/>
      <c r="F2490" s="5"/>
      <c r="G2490" s="5"/>
      <c r="H2490" s="5"/>
    </row>
    <row r="2491" spans="1:8" x14ac:dyDescent="0.3">
      <c r="A2491" s="2"/>
      <c r="B2491" s="5"/>
      <c r="C2491" s="5"/>
      <c r="D2491" s="5"/>
      <c r="E2491" s="5"/>
      <c r="F2491" s="5"/>
      <c r="G2491" s="5"/>
      <c r="H2491" s="5"/>
    </row>
    <row r="2492" spans="1:8" x14ac:dyDescent="0.3">
      <c r="A2492" s="2"/>
      <c r="B2492" s="5"/>
      <c r="C2492" s="5"/>
      <c r="D2492" s="5"/>
      <c r="E2492" s="5"/>
      <c r="F2492" s="5"/>
      <c r="G2492" s="5"/>
      <c r="H2492" s="5"/>
    </row>
    <row r="2493" spans="1:8" x14ac:dyDescent="0.3">
      <c r="A2493" s="2"/>
      <c r="B2493" s="5"/>
      <c r="C2493" s="5"/>
      <c r="D2493" s="5"/>
      <c r="E2493" s="5"/>
      <c r="F2493" s="5"/>
      <c r="G2493" s="5"/>
      <c r="H2493" s="5"/>
    </row>
    <row r="2494" spans="1:8" x14ac:dyDescent="0.3">
      <c r="A2494" s="2"/>
      <c r="B2494" s="5"/>
      <c r="C2494" s="5"/>
      <c r="D2494" s="5"/>
      <c r="E2494" s="5"/>
      <c r="F2494" s="5"/>
      <c r="G2494" s="5"/>
      <c r="H2494" s="5"/>
    </row>
    <row r="2495" spans="1:8" x14ac:dyDescent="0.3">
      <c r="A2495" s="2"/>
      <c r="B2495" s="5"/>
      <c r="C2495" s="5"/>
      <c r="D2495" s="5"/>
      <c r="E2495" s="5"/>
      <c r="F2495" s="5"/>
      <c r="G2495" s="5"/>
      <c r="H2495" s="5"/>
    </row>
    <row r="2496" spans="1:8" x14ac:dyDescent="0.3">
      <c r="A2496" s="2"/>
      <c r="B2496" s="5"/>
      <c r="C2496" s="5"/>
      <c r="D2496" s="5"/>
      <c r="E2496" s="5"/>
      <c r="F2496" s="5"/>
      <c r="G2496" s="5"/>
      <c r="H2496" s="5"/>
    </row>
    <row r="2497" spans="1:8" x14ac:dyDescent="0.3">
      <c r="A2497" s="2"/>
      <c r="B2497" s="5"/>
      <c r="C2497" s="5"/>
      <c r="D2497" s="5"/>
      <c r="E2497" s="5"/>
      <c r="F2497" s="5"/>
      <c r="G2497" s="5"/>
      <c r="H2497" s="5"/>
    </row>
    <row r="2498" spans="1:8" x14ac:dyDescent="0.3">
      <c r="A2498" s="2"/>
      <c r="B2498" s="5"/>
      <c r="C2498" s="5"/>
      <c r="D2498" s="5"/>
      <c r="E2498" s="5"/>
      <c r="F2498" s="5"/>
      <c r="G2498" s="5"/>
      <c r="H2498" s="5"/>
    </row>
    <row r="2499" spans="1:8" x14ac:dyDescent="0.3">
      <c r="A2499" s="2"/>
      <c r="B2499" s="5"/>
      <c r="C2499" s="5"/>
      <c r="D2499" s="5"/>
      <c r="E2499" s="5"/>
      <c r="F2499" s="5"/>
      <c r="G2499" s="5"/>
      <c r="H2499" s="5"/>
    </row>
    <row r="2500" spans="1:8" x14ac:dyDescent="0.3">
      <c r="A2500" s="2"/>
      <c r="B2500" s="5"/>
      <c r="C2500" s="5"/>
      <c r="D2500" s="5"/>
      <c r="E2500" s="5"/>
      <c r="F2500" s="5"/>
      <c r="G2500" s="5"/>
      <c r="H2500" s="5"/>
    </row>
    <row r="2501" spans="1:8" x14ac:dyDescent="0.3">
      <c r="A2501" s="2"/>
      <c r="B2501" s="5"/>
      <c r="C2501" s="5"/>
      <c r="D2501" s="5"/>
      <c r="E2501" s="5"/>
      <c r="F2501" s="5"/>
      <c r="G2501" s="5"/>
      <c r="H2501" s="5"/>
    </row>
    <row r="2502" spans="1:8" x14ac:dyDescent="0.3">
      <c r="A2502" s="2"/>
      <c r="B2502" s="5"/>
      <c r="C2502" s="5"/>
      <c r="D2502" s="5"/>
      <c r="E2502" s="5"/>
      <c r="F2502" s="5"/>
      <c r="G2502" s="5"/>
      <c r="H2502" s="5"/>
    </row>
    <row r="2503" spans="1:8" x14ac:dyDescent="0.3">
      <c r="A2503" s="2"/>
      <c r="B2503" s="5"/>
      <c r="C2503" s="5"/>
      <c r="D2503" s="5"/>
      <c r="E2503" s="5"/>
      <c r="F2503" s="5"/>
      <c r="G2503" s="5"/>
      <c r="H2503" s="5"/>
    </row>
    <row r="2504" spans="1:8" x14ac:dyDescent="0.3">
      <c r="A2504" s="2"/>
      <c r="B2504" s="5"/>
      <c r="C2504" s="5"/>
      <c r="D2504" s="5"/>
      <c r="E2504" s="5"/>
      <c r="F2504" s="5"/>
      <c r="G2504" s="5"/>
      <c r="H2504" s="5"/>
    </row>
    <row r="2505" spans="1:8" x14ac:dyDescent="0.3">
      <c r="A2505" s="2"/>
      <c r="B2505" s="5"/>
      <c r="C2505" s="5"/>
      <c r="D2505" s="5"/>
      <c r="E2505" s="5"/>
      <c r="F2505" s="5"/>
      <c r="G2505" s="5"/>
      <c r="H2505" s="5"/>
    </row>
    <row r="2506" spans="1:8" x14ac:dyDescent="0.3">
      <c r="A2506" s="2"/>
      <c r="B2506" s="5"/>
      <c r="C2506" s="5"/>
      <c r="D2506" s="5"/>
      <c r="E2506" s="5"/>
      <c r="F2506" s="5"/>
      <c r="G2506" s="5"/>
      <c r="H2506" s="5"/>
    </row>
    <row r="2507" spans="1:8" x14ac:dyDescent="0.3">
      <c r="A2507" s="2"/>
      <c r="B2507" s="5"/>
      <c r="C2507" s="5"/>
      <c r="D2507" s="5"/>
      <c r="E2507" s="5"/>
      <c r="F2507" s="5"/>
      <c r="G2507" s="5"/>
      <c r="H2507" s="5"/>
    </row>
    <row r="2508" spans="1:8" x14ac:dyDescent="0.3">
      <c r="A2508" s="2"/>
      <c r="B2508" s="5"/>
      <c r="C2508" s="5"/>
      <c r="D2508" s="5"/>
      <c r="E2508" s="5"/>
      <c r="F2508" s="5"/>
      <c r="G2508" s="5"/>
      <c r="H2508" s="5"/>
    </row>
    <row r="2509" spans="1:8" x14ac:dyDescent="0.3">
      <c r="A2509" s="2"/>
      <c r="B2509" s="5"/>
      <c r="C2509" s="5"/>
      <c r="D2509" s="5"/>
      <c r="E2509" s="5"/>
      <c r="F2509" s="5"/>
      <c r="G2509" s="5"/>
      <c r="H2509" s="5"/>
    </row>
    <row r="2510" spans="1:8" x14ac:dyDescent="0.3">
      <c r="A2510" s="2"/>
      <c r="B2510" s="5"/>
      <c r="C2510" s="5"/>
      <c r="D2510" s="5"/>
      <c r="E2510" s="5"/>
      <c r="F2510" s="5"/>
      <c r="G2510" s="5"/>
      <c r="H2510" s="5"/>
    </row>
    <row r="2511" spans="1:8" x14ac:dyDescent="0.3">
      <c r="A2511" s="2"/>
      <c r="B2511" s="5"/>
      <c r="C2511" s="5"/>
      <c r="D2511" s="5"/>
      <c r="E2511" s="5"/>
      <c r="F2511" s="5"/>
      <c r="G2511" s="5"/>
      <c r="H2511" s="5"/>
    </row>
    <row r="2512" spans="1:8" x14ac:dyDescent="0.3">
      <c r="A2512" s="2"/>
      <c r="B2512" s="5"/>
      <c r="C2512" s="5"/>
      <c r="D2512" s="5"/>
      <c r="E2512" s="5"/>
      <c r="F2512" s="5"/>
      <c r="G2512" s="5"/>
      <c r="H2512" s="5"/>
    </row>
    <row r="2513" spans="1:8" x14ac:dyDescent="0.3">
      <c r="A2513" s="2"/>
      <c r="B2513" s="5"/>
      <c r="C2513" s="5"/>
      <c r="D2513" s="5"/>
      <c r="E2513" s="5"/>
      <c r="F2513" s="5"/>
      <c r="G2513" s="5"/>
      <c r="H2513" s="5"/>
    </row>
    <row r="2514" spans="1:8" x14ac:dyDescent="0.3">
      <c r="A2514" s="2"/>
      <c r="B2514" s="5"/>
      <c r="C2514" s="5"/>
      <c r="D2514" s="5"/>
      <c r="E2514" s="5"/>
      <c r="F2514" s="5"/>
      <c r="G2514" s="5"/>
      <c r="H2514" s="5"/>
    </row>
    <row r="2515" spans="1:8" x14ac:dyDescent="0.3">
      <c r="A2515" s="2"/>
      <c r="B2515" s="5"/>
      <c r="C2515" s="5"/>
      <c r="D2515" s="5"/>
      <c r="E2515" s="5"/>
      <c r="F2515" s="5"/>
      <c r="G2515" s="5"/>
      <c r="H2515" s="5"/>
    </row>
    <row r="2516" spans="1:8" x14ac:dyDescent="0.3">
      <c r="A2516" s="2"/>
      <c r="B2516" s="5"/>
      <c r="C2516" s="5"/>
      <c r="D2516" s="5"/>
      <c r="E2516" s="5"/>
      <c r="F2516" s="5"/>
      <c r="G2516" s="5"/>
      <c r="H2516" s="5"/>
    </row>
    <row r="2517" spans="1:8" x14ac:dyDescent="0.3">
      <c r="A2517" s="2"/>
      <c r="B2517" s="5"/>
      <c r="C2517" s="5"/>
      <c r="D2517" s="5"/>
      <c r="E2517" s="5"/>
      <c r="F2517" s="5"/>
      <c r="G2517" s="5"/>
      <c r="H2517" s="5"/>
    </row>
    <row r="2518" spans="1:8" x14ac:dyDescent="0.3">
      <c r="A2518" s="2"/>
      <c r="B2518" s="5"/>
      <c r="C2518" s="5"/>
      <c r="D2518" s="5"/>
      <c r="E2518" s="5"/>
      <c r="F2518" s="5"/>
      <c r="G2518" s="5"/>
      <c r="H2518" s="5"/>
    </row>
    <row r="2519" spans="1:8" x14ac:dyDescent="0.3">
      <c r="A2519" s="2"/>
      <c r="B2519" s="5"/>
      <c r="C2519" s="5"/>
      <c r="D2519" s="5"/>
      <c r="E2519" s="5"/>
      <c r="F2519" s="5"/>
      <c r="G2519" s="5"/>
      <c r="H2519" s="5"/>
    </row>
    <row r="2520" spans="1:8" x14ac:dyDescent="0.3">
      <c r="A2520" s="2"/>
      <c r="B2520" s="5"/>
      <c r="C2520" s="5"/>
      <c r="D2520" s="5"/>
      <c r="E2520" s="5"/>
      <c r="F2520" s="5"/>
      <c r="G2520" s="5"/>
      <c r="H2520" s="5"/>
    </row>
    <row r="2521" spans="1:8" x14ac:dyDescent="0.3">
      <c r="A2521" s="2"/>
      <c r="B2521" s="5"/>
      <c r="C2521" s="5"/>
      <c r="D2521" s="5"/>
      <c r="E2521" s="5"/>
      <c r="F2521" s="5"/>
      <c r="G2521" s="5"/>
      <c r="H2521" s="5"/>
    </row>
    <row r="2522" spans="1:8" x14ac:dyDescent="0.3">
      <c r="A2522" s="2"/>
      <c r="B2522" s="5"/>
      <c r="C2522" s="5"/>
      <c r="D2522" s="5"/>
      <c r="E2522" s="5"/>
      <c r="F2522" s="5"/>
      <c r="G2522" s="5"/>
      <c r="H2522" s="5"/>
    </row>
    <row r="2523" spans="1:8" x14ac:dyDescent="0.3">
      <c r="A2523" s="2"/>
      <c r="B2523" s="5"/>
      <c r="C2523" s="5"/>
      <c r="D2523" s="5"/>
      <c r="E2523" s="5"/>
      <c r="F2523" s="5"/>
      <c r="G2523" s="5"/>
      <c r="H2523" s="5"/>
    </row>
    <row r="2524" spans="1:8" x14ac:dyDescent="0.3">
      <c r="A2524" s="2"/>
      <c r="B2524" s="5"/>
      <c r="C2524" s="5"/>
      <c r="D2524" s="5"/>
      <c r="E2524" s="5"/>
      <c r="F2524" s="5"/>
      <c r="G2524" s="5"/>
      <c r="H2524" s="5"/>
    </row>
    <row r="2525" spans="1:8" x14ac:dyDescent="0.3">
      <c r="A2525" s="2"/>
      <c r="B2525" s="5"/>
      <c r="C2525" s="5"/>
      <c r="D2525" s="5"/>
      <c r="E2525" s="5"/>
      <c r="F2525" s="5"/>
      <c r="G2525" s="5"/>
      <c r="H2525" s="5"/>
    </row>
    <row r="2526" spans="1:8" x14ac:dyDescent="0.3">
      <c r="A2526" s="2"/>
      <c r="B2526" s="5"/>
      <c r="C2526" s="5"/>
      <c r="D2526" s="5"/>
      <c r="E2526" s="5"/>
      <c r="F2526" s="5"/>
      <c r="G2526" s="5"/>
      <c r="H2526" s="5"/>
    </row>
    <row r="2527" spans="1:8" x14ac:dyDescent="0.3">
      <c r="A2527" s="2"/>
      <c r="B2527" s="5"/>
      <c r="C2527" s="5"/>
      <c r="D2527" s="5"/>
      <c r="E2527" s="5"/>
      <c r="F2527" s="5"/>
      <c r="G2527" s="5"/>
      <c r="H2527" s="5"/>
    </row>
    <row r="2528" spans="1:8" x14ac:dyDescent="0.3">
      <c r="A2528" s="2"/>
      <c r="B2528" s="5"/>
      <c r="C2528" s="5"/>
      <c r="D2528" s="5"/>
      <c r="E2528" s="5"/>
      <c r="F2528" s="5"/>
      <c r="G2528" s="5"/>
      <c r="H2528" s="5"/>
    </row>
    <row r="2529" spans="1:8" x14ac:dyDescent="0.3">
      <c r="A2529" s="2"/>
      <c r="B2529" s="5"/>
      <c r="C2529" s="5"/>
      <c r="D2529" s="5"/>
      <c r="E2529" s="5"/>
      <c r="F2529" s="5"/>
      <c r="G2529" s="5"/>
      <c r="H2529" s="5"/>
    </row>
    <row r="2530" spans="1:8" x14ac:dyDescent="0.3">
      <c r="A2530" s="2"/>
      <c r="B2530" s="5"/>
      <c r="C2530" s="5"/>
      <c r="D2530" s="5"/>
      <c r="E2530" s="5"/>
      <c r="F2530" s="5"/>
      <c r="G2530" s="5"/>
      <c r="H2530" s="5"/>
    </row>
    <row r="2531" spans="1:8" x14ac:dyDescent="0.3">
      <c r="A2531" s="2"/>
      <c r="B2531" s="5"/>
      <c r="C2531" s="5"/>
      <c r="D2531" s="5"/>
      <c r="E2531" s="5"/>
      <c r="F2531" s="5"/>
      <c r="G2531" s="5"/>
      <c r="H2531" s="5"/>
    </row>
    <row r="2532" spans="1:8" x14ac:dyDescent="0.3">
      <c r="A2532" s="2"/>
      <c r="B2532" s="5"/>
      <c r="C2532" s="5"/>
      <c r="D2532" s="5"/>
      <c r="E2532" s="5"/>
      <c r="F2532" s="5"/>
      <c r="G2532" s="5"/>
      <c r="H2532" s="5"/>
    </row>
    <row r="2533" spans="1:8" x14ac:dyDescent="0.3">
      <c r="A2533" s="2"/>
      <c r="B2533" s="5"/>
      <c r="C2533" s="5"/>
      <c r="D2533" s="5"/>
      <c r="E2533" s="5"/>
      <c r="F2533" s="5"/>
      <c r="G2533" s="5"/>
      <c r="H2533" s="5"/>
    </row>
    <row r="2534" spans="1:8" x14ac:dyDescent="0.3">
      <c r="A2534" s="2"/>
      <c r="B2534" s="5"/>
      <c r="C2534" s="5"/>
      <c r="D2534" s="5"/>
      <c r="E2534" s="5"/>
      <c r="F2534" s="5"/>
      <c r="G2534" s="5"/>
      <c r="H2534" s="5"/>
    </row>
    <row r="2535" spans="1:8" x14ac:dyDescent="0.3">
      <c r="A2535" s="2"/>
      <c r="B2535" s="5"/>
      <c r="C2535" s="5"/>
      <c r="D2535" s="5"/>
      <c r="E2535" s="5"/>
      <c r="F2535" s="5"/>
      <c r="G2535" s="5"/>
      <c r="H2535" s="5"/>
    </row>
    <row r="2536" spans="1:8" x14ac:dyDescent="0.3">
      <c r="A2536" s="2"/>
      <c r="B2536" s="5"/>
      <c r="C2536" s="5"/>
      <c r="D2536" s="5"/>
      <c r="E2536" s="5"/>
      <c r="F2536" s="5"/>
      <c r="G2536" s="5"/>
      <c r="H2536" s="5"/>
    </row>
    <row r="2537" spans="1:8" x14ac:dyDescent="0.3">
      <c r="A2537" s="2"/>
      <c r="B2537" s="5"/>
      <c r="C2537" s="5"/>
      <c r="D2537" s="5"/>
      <c r="E2537" s="5"/>
      <c r="F2537" s="5"/>
      <c r="G2537" s="5"/>
      <c r="H2537" s="5"/>
    </row>
    <row r="2538" spans="1:8" x14ac:dyDescent="0.3">
      <c r="A2538" s="2"/>
      <c r="B2538" s="5"/>
      <c r="C2538" s="5"/>
      <c r="D2538" s="5"/>
      <c r="E2538" s="5"/>
      <c r="F2538" s="5"/>
      <c r="G2538" s="5"/>
      <c r="H2538" s="5"/>
    </row>
    <row r="2539" spans="1:8" x14ac:dyDescent="0.3">
      <c r="A2539" s="2"/>
      <c r="B2539" s="5"/>
      <c r="C2539" s="5"/>
      <c r="D2539" s="5"/>
      <c r="E2539" s="5"/>
      <c r="F2539" s="5"/>
      <c r="G2539" s="5"/>
      <c r="H2539" s="5"/>
    </row>
    <row r="2540" spans="1:8" x14ac:dyDescent="0.3">
      <c r="A2540" s="2"/>
      <c r="B2540" s="5"/>
      <c r="C2540" s="5"/>
      <c r="D2540" s="5"/>
      <c r="E2540" s="5"/>
      <c r="F2540" s="5"/>
      <c r="G2540" s="5"/>
      <c r="H2540" s="5"/>
    </row>
    <row r="2541" spans="1:8" x14ac:dyDescent="0.3">
      <c r="A2541" s="2"/>
      <c r="B2541" s="5"/>
      <c r="C2541" s="5"/>
      <c r="D2541" s="5"/>
      <c r="E2541" s="5"/>
      <c r="F2541" s="5"/>
      <c r="G2541" s="5"/>
      <c r="H2541" s="5"/>
    </row>
    <row r="2542" spans="1:8" x14ac:dyDescent="0.3">
      <c r="A2542" s="2"/>
      <c r="B2542" s="5"/>
      <c r="C2542" s="5"/>
      <c r="D2542" s="5"/>
      <c r="E2542" s="5"/>
      <c r="F2542" s="5"/>
      <c r="G2542" s="5"/>
      <c r="H2542" s="5"/>
    </row>
    <row r="2543" spans="1:8" x14ac:dyDescent="0.3">
      <c r="A2543" s="2"/>
      <c r="B2543" s="5"/>
      <c r="C2543" s="5"/>
      <c r="D2543" s="5"/>
      <c r="E2543" s="5"/>
      <c r="F2543" s="5"/>
      <c r="G2543" s="5"/>
      <c r="H2543" s="5"/>
    </row>
    <row r="2544" spans="1:8" x14ac:dyDescent="0.3">
      <c r="A2544" s="2"/>
      <c r="B2544" s="5"/>
      <c r="C2544" s="5"/>
      <c r="D2544" s="5"/>
      <c r="E2544" s="5"/>
      <c r="F2544" s="5"/>
      <c r="G2544" s="5"/>
      <c r="H2544" s="5"/>
    </row>
    <row r="2545" spans="1:8" x14ac:dyDescent="0.3">
      <c r="A2545" s="2"/>
      <c r="B2545" s="5"/>
      <c r="C2545" s="5"/>
      <c r="D2545" s="5"/>
      <c r="E2545" s="5"/>
      <c r="F2545" s="5"/>
      <c r="G2545" s="5"/>
      <c r="H2545" s="5"/>
    </row>
    <row r="2546" spans="1:8" x14ac:dyDescent="0.3">
      <c r="A2546" s="2"/>
      <c r="B2546" s="5"/>
      <c r="C2546" s="5"/>
      <c r="D2546" s="5"/>
      <c r="E2546" s="5"/>
      <c r="F2546" s="5"/>
      <c r="G2546" s="5"/>
      <c r="H2546" s="5"/>
    </row>
    <row r="2547" spans="1:8" x14ac:dyDescent="0.3">
      <c r="A2547" s="2"/>
      <c r="B2547" s="5"/>
      <c r="C2547" s="5"/>
      <c r="D2547" s="5"/>
      <c r="E2547" s="5"/>
      <c r="F2547" s="5"/>
      <c r="G2547" s="5"/>
      <c r="H2547" s="5"/>
    </row>
    <row r="2548" spans="1:8" x14ac:dyDescent="0.3">
      <c r="A2548" s="2"/>
      <c r="B2548" s="5"/>
      <c r="C2548" s="5"/>
      <c r="D2548" s="5"/>
      <c r="E2548" s="5"/>
      <c r="F2548" s="5"/>
      <c r="G2548" s="5"/>
      <c r="H2548" s="5"/>
    </row>
    <row r="2549" spans="1:8" x14ac:dyDescent="0.3">
      <c r="A2549" s="2"/>
      <c r="B2549" s="5"/>
      <c r="C2549" s="5"/>
      <c r="D2549" s="5"/>
      <c r="E2549" s="5"/>
      <c r="F2549" s="5"/>
      <c r="G2549" s="5"/>
      <c r="H2549" s="5"/>
    </row>
    <row r="2550" spans="1:8" x14ac:dyDescent="0.3">
      <c r="A2550" s="2"/>
      <c r="B2550" s="5"/>
      <c r="C2550" s="5"/>
      <c r="D2550" s="5"/>
      <c r="E2550" s="5"/>
      <c r="F2550" s="5"/>
      <c r="G2550" s="5"/>
      <c r="H2550" s="5"/>
    </row>
    <row r="2551" spans="1:8" x14ac:dyDescent="0.3">
      <c r="A2551" s="2"/>
      <c r="B2551" s="5"/>
      <c r="C2551" s="5"/>
      <c r="D2551" s="5"/>
      <c r="E2551" s="5"/>
      <c r="F2551" s="5"/>
      <c r="G2551" s="5"/>
      <c r="H2551" s="5"/>
    </row>
    <row r="2552" spans="1:8" x14ac:dyDescent="0.3">
      <c r="A2552" s="2"/>
      <c r="B2552" s="5"/>
      <c r="C2552" s="5"/>
      <c r="D2552" s="5"/>
      <c r="E2552" s="5"/>
      <c r="F2552" s="5"/>
      <c r="G2552" s="5"/>
      <c r="H2552" s="5"/>
    </row>
    <row r="2553" spans="1:8" x14ac:dyDescent="0.3">
      <c r="A2553" s="2"/>
      <c r="B2553" s="5"/>
      <c r="C2553" s="5"/>
      <c r="D2553" s="5"/>
      <c r="E2553" s="5"/>
      <c r="F2553" s="5"/>
      <c r="G2553" s="5"/>
      <c r="H2553" s="5"/>
    </row>
    <row r="2554" spans="1:8" x14ac:dyDescent="0.3">
      <c r="A2554" s="2"/>
      <c r="B2554" s="5"/>
      <c r="C2554" s="5"/>
      <c r="D2554" s="5"/>
      <c r="E2554" s="5"/>
      <c r="F2554" s="5"/>
      <c r="G2554" s="5"/>
      <c r="H2554" s="5"/>
    </row>
    <row r="2555" spans="1:8" x14ac:dyDescent="0.3">
      <c r="A2555" s="2"/>
      <c r="B2555" s="5"/>
      <c r="C2555" s="5"/>
      <c r="D2555" s="5"/>
      <c r="E2555" s="5"/>
      <c r="F2555" s="5"/>
      <c r="G2555" s="5"/>
      <c r="H2555" s="5"/>
    </row>
    <row r="2556" spans="1:8" x14ac:dyDescent="0.3">
      <c r="A2556" s="2"/>
      <c r="B2556" s="5"/>
      <c r="C2556" s="5"/>
      <c r="D2556" s="5"/>
      <c r="E2556" s="5"/>
      <c r="F2556" s="5"/>
      <c r="G2556" s="5"/>
      <c r="H2556" s="5"/>
    </row>
    <row r="2557" spans="1:8" x14ac:dyDescent="0.3">
      <c r="A2557" s="2"/>
      <c r="B2557" s="5"/>
      <c r="C2557" s="5"/>
      <c r="D2557" s="5"/>
      <c r="E2557" s="5"/>
      <c r="F2557" s="5"/>
      <c r="G2557" s="5"/>
      <c r="H2557" s="5"/>
    </row>
    <row r="2558" spans="1:8" x14ac:dyDescent="0.3">
      <c r="A2558" s="2"/>
      <c r="B2558" s="5"/>
      <c r="C2558" s="5"/>
      <c r="D2558" s="5"/>
      <c r="E2558" s="5"/>
      <c r="F2558" s="5"/>
      <c r="G2558" s="5"/>
      <c r="H2558" s="5"/>
    </row>
    <row r="2559" spans="1:8" x14ac:dyDescent="0.3">
      <c r="A2559" s="2"/>
      <c r="B2559" s="5"/>
      <c r="C2559" s="5"/>
      <c r="D2559" s="5"/>
      <c r="E2559" s="5"/>
      <c r="F2559" s="5"/>
      <c r="G2559" s="5"/>
      <c r="H2559" s="5"/>
    </row>
    <row r="2560" spans="1:8" x14ac:dyDescent="0.3">
      <c r="A2560" s="2"/>
      <c r="B2560" s="5"/>
      <c r="C2560" s="5"/>
      <c r="D2560" s="5"/>
      <c r="E2560" s="5"/>
      <c r="F2560" s="5"/>
      <c r="G2560" s="5"/>
      <c r="H2560" s="5"/>
    </row>
    <row r="2561" spans="1:8" x14ac:dyDescent="0.3">
      <c r="A2561" s="2"/>
      <c r="B2561" s="5"/>
      <c r="C2561" s="5"/>
      <c r="D2561" s="5"/>
      <c r="E2561" s="5"/>
      <c r="F2561" s="5"/>
      <c r="G2561" s="5"/>
      <c r="H2561" s="5"/>
    </row>
    <row r="2562" spans="1:8" x14ac:dyDescent="0.3">
      <c r="A2562" s="2"/>
      <c r="B2562" s="5"/>
      <c r="C2562" s="5"/>
      <c r="D2562" s="5"/>
      <c r="E2562" s="5"/>
      <c r="F2562" s="5"/>
      <c r="G2562" s="5"/>
      <c r="H2562" s="5"/>
    </row>
    <row r="2563" spans="1:8" x14ac:dyDescent="0.3">
      <c r="A2563" s="2"/>
      <c r="B2563" s="5"/>
      <c r="C2563" s="5"/>
      <c r="D2563" s="5"/>
      <c r="E2563" s="5"/>
      <c r="F2563" s="5"/>
      <c r="G2563" s="5"/>
      <c r="H2563" s="5"/>
    </row>
    <row r="2564" spans="1:8" x14ac:dyDescent="0.3">
      <c r="A2564" s="2"/>
      <c r="B2564" s="5"/>
      <c r="C2564" s="5"/>
      <c r="D2564" s="5"/>
      <c r="E2564" s="5"/>
      <c r="F2564" s="5"/>
      <c r="G2564" s="5"/>
      <c r="H2564" s="5"/>
    </row>
    <row r="2565" spans="1:8" x14ac:dyDescent="0.3">
      <c r="A2565" s="2"/>
      <c r="B2565" s="5"/>
      <c r="C2565" s="5"/>
      <c r="D2565" s="5"/>
      <c r="E2565" s="5"/>
      <c r="F2565" s="5"/>
      <c r="G2565" s="5"/>
      <c r="H2565" s="5"/>
    </row>
    <row r="2566" spans="1:8" x14ac:dyDescent="0.3">
      <c r="A2566" s="2"/>
      <c r="B2566" s="5"/>
      <c r="C2566" s="5"/>
      <c r="D2566" s="5"/>
      <c r="E2566" s="5"/>
      <c r="F2566" s="5"/>
      <c r="G2566" s="5"/>
      <c r="H2566" s="5"/>
    </row>
    <row r="2567" spans="1:8" x14ac:dyDescent="0.3">
      <c r="A2567" s="2"/>
      <c r="B2567" s="5"/>
      <c r="C2567" s="5"/>
      <c r="D2567" s="5"/>
      <c r="E2567" s="5"/>
      <c r="F2567" s="5"/>
      <c r="G2567" s="5"/>
      <c r="H2567" s="5"/>
    </row>
    <row r="2568" spans="1:8" x14ac:dyDescent="0.3">
      <c r="A2568" s="2"/>
      <c r="B2568" s="5"/>
      <c r="C2568" s="5"/>
      <c r="D2568" s="5"/>
      <c r="E2568" s="5"/>
      <c r="F2568" s="5"/>
      <c r="G2568" s="5"/>
      <c r="H2568" s="5"/>
    </row>
    <row r="2569" spans="1:8" x14ac:dyDescent="0.3">
      <c r="A2569" s="2"/>
      <c r="B2569" s="5"/>
      <c r="C2569" s="5"/>
      <c r="D2569" s="5"/>
      <c r="E2569" s="5"/>
      <c r="F2569" s="5"/>
      <c r="G2569" s="5"/>
      <c r="H2569" s="5"/>
    </row>
    <row r="2570" spans="1:8" x14ac:dyDescent="0.3">
      <c r="A2570" s="2"/>
      <c r="B2570" s="5"/>
      <c r="C2570" s="5"/>
      <c r="D2570" s="5"/>
      <c r="E2570" s="5"/>
      <c r="F2570" s="5"/>
      <c r="G2570" s="5"/>
      <c r="H2570" s="5"/>
    </row>
    <row r="2571" spans="1:8" x14ac:dyDescent="0.3">
      <c r="A2571" s="2"/>
      <c r="B2571" s="5"/>
      <c r="C2571" s="5"/>
      <c r="D2571" s="5"/>
      <c r="E2571" s="5"/>
      <c r="F2571" s="5"/>
      <c r="G2571" s="5"/>
      <c r="H2571" s="5"/>
    </row>
    <row r="2572" spans="1:8" x14ac:dyDescent="0.3">
      <c r="A2572" s="2"/>
      <c r="B2572" s="5"/>
      <c r="C2572" s="5"/>
      <c r="D2572" s="5"/>
      <c r="E2572" s="5"/>
      <c r="F2572" s="5"/>
      <c r="G2572" s="5"/>
      <c r="H2572" s="5"/>
    </row>
    <row r="2573" spans="1:8" x14ac:dyDescent="0.3">
      <c r="A2573" s="2"/>
      <c r="B2573" s="5"/>
      <c r="C2573" s="5"/>
      <c r="D2573" s="5"/>
      <c r="E2573" s="5"/>
      <c r="F2573" s="5"/>
      <c r="G2573" s="5"/>
      <c r="H2573" s="5"/>
    </row>
    <row r="2574" spans="1:8" x14ac:dyDescent="0.3">
      <c r="A2574" s="2"/>
      <c r="B2574" s="5"/>
      <c r="C2574" s="5"/>
      <c r="D2574" s="5"/>
      <c r="E2574" s="5"/>
      <c r="F2574" s="5"/>
      <c r="G2574" s="5"/>
      <c r="H2574" s="5"/>
    </row>
    <row r="2575" spans="1:8" x14ac:dyDescent="0.3">
      <c r="A2575" s="2"/>
      <c r="B2575" s="5"/>
      <c r="C2575" s="5"/>
      <c r="D2575" s="5"/>
      <c r="E2575" s="5"/>
      <c r="F2575" s="5"/>
      <c r="G2575" s="5"/>
      <c r="H2575" s="5"/>
    </row>
    <row r="2576" spans="1:8" x14ac:dyDescent="0.3">
      <c r="A2576" s="2"/>
      <c r="B2576" s="5"/>
      <c r="C2576" s="5"/>
      <c r="D2576" s="5"/>
      <c r="E2576" s="5"/>
      <c r="F2576" s="5"/>
      <c r="G2576" s="5"/>
      <c r="H2576" s="5"/>
    </row>
    <row r="2577" spans="1:8" x14ac:dyDescent="0.3">
      <c r="A2577" s="2"/>
      <c r="B2577" s="5"/>
      <c r="C2577" s="5"/>
      <c r="D2577" s="5"/>
      <c r="E2577" s="5"/>
      <c r="F2577" s="5"/>
      <c r="G2577" s="5"/>
      <c r="H2577" s="5"/>
    </row>
    <row r="2578" spans="1:8" x14ac:dyDescent="0.3">
      <c r="A2578" s="2"/>
      <c r="B2578" s="5"/>
      <c r="C2578" s="5"/>
      <c r="D2578" s="5"/>
      <c r="E2578" s="5"/>
      <c r="F2578" s="5"/>
      <c r="G2578" s="5"/>
      <c r="H2578" s="5"/>
    </row>
    <row r="2579" spans="1:8" x14ac:dyDescent="0.3">
      <c r="A2579" s="2"/>
      <c r="B2579" s="5"/>
      <c r="C2579" s="5"/>
      <c r="D2579" s="5"/>
      <c r="E2579" s="5"/>
      <c r="F2579" s="5"/>
      <c r="G2579" s="5"/>
      <c r="H2579" s="5"/>
    </row>
    <row r="2580" spans="1:8" x14ac:dyDescent="0.3">
      <c r="A2580" s="2"/>
      <c r="B2580" s="5"/>
      <c r="C2580" s="5"/>
      <c r="D2580" s="5"/>
      <c r="E2580" s="5"/>
      <c r="F2580" s="5"/>
      <c r="G2580" s="5"/>
      <c r="H2580" s="5"/>
    </row>
    <row r="2581" spans="1:8" x14ac:dyDescent="0.3">
      <c r="A2581" s="2"/>
      <c r="B2581" s="5"/>
      <c r="C2581" s="5"/>
      <c r="D2581" s="5"/>
      <c r="E2581" s="5"/>
      <c r="F2581" s="5"/>
      <c r="G2581" s="5"/>
      <c r="H2581" s="5"/>
    </row>
    <row r="2582" spans="1:8" x14ac:dyDescent="0.3">
      <c r="A2582" s="2"/>
      <c r="B2582" s="5"/>
      <c r="C2582" s="5"/>
      <c r="D2582" s="5"/>
      <c r="E2582" s="5"/>
      <c r="F2582" s="5"/>
      <c r="G2582" s="5"/>
      <c r="H2582" s="5"/>
    </row>
    <row r="2583" spans="1:8" x14ac:dyDescent="0.3">
      <c r="A2583" s="2"/>
      <c r="B2583" s="5"/>
      <c r="C2583" s="5"/>
      <c r="D2583" s="5"/>
      <c r="E2583" s="5"/>
      <c r="F2583" s="5"/>
      <c r="G2583" s="5"/>
      <c r="H2583" s="5"/>
    </row>
    <row r="2584" spans="1:8" x14ac:dyDescent="0.3">
      <c r="A2584" s="2"/>
      <c r="B2584" s="5"/>
      <c r="C2584" s="5"/>
      <c r="D2584" s="5"/>
      <c r="E2584" s="5"/>
      <c r="F2584" s="5"/>
      <c r="G2584" s="5"/>
      <c r="H2584" s="5"/>
    </row>
    <row r="2585" spans="1:8" x14ac:dyDescent="0.3">
      <c r="A2585" s="2"/>
      <c r="B2585" s="5"/>
      <c r="C2585" s="5"/>
      <c r="D2585" s="5"/>
      <c r="E2585" s="5"/>
      <c r="F2585" s="5"/>
      <c r="G2585" s="5"/>
      <c r="H2585" s="5"/>
    </row>
    <row r="2586" spans="1:8" x14ac:dyDescent="0.3">
      <c r="A2586" s="2"/>
      <c r="B2586" s="5"/>
      <c r="C2586" s="5"/>
      <c r="D2586" s="5"/>
      <c r="E2586" s="5"/>
      <c r="F2586" s="5"/>
      <c r="G2586" s="5"/>
      <c r="H2586" s="5"/>
    </row>
    <row r="2587" spans="1:8" x14ac:dyDescent="0.3">
      <c r="A2587" s="2"/>
      <c r="B2587" s="5"/>
      <c r="C2587" s="5"/>
      <c r="D2587" s="5"/>
      <c r="E2587" s="5"/>
      <c r="F2587" s="5"/>
      <c r="G2587" s="5"/>
      <c r="H2587" s="5"/>
    </row>
    <row r="2588" spans="1:8" x14ac:dyDescent="0.3">
      <c r="A2588" s="2"/>
      <c r="B2588" s="5"/>
      <c r="C2588" s="5"/>
      <c r="D2588" s="5"/>
      <c r="E2588" s="5"/>
      <c r="F2588" s="5"/>
      <c r="G2588" s="5"/>
      <c r="H2588" s="5"/>
    </row>
    <row r="2589" spans="1:8" x14ac:dyDescent="0.3">
      <c r="A2589" s="2"/>
      <c r="B2589" s="5"/>
      <c r="C2589" s="5"/>
      <c r="D2589" s="5"/>
      <c r="E2589" s="5"/>
      <c r="F2589" s="5"/>
      <c r="G2589" s="5"/>
      <c r="H2589" s="5"/>
    </row>
    <row r="2590" spans="1:8" x14ac:dyDescent="0.3">
      <c r="A2590" s="2"/>
      <c r="B2590" s="5"/>
      <c r="C2590" s="5"/>
      <c r="D2590" s="5"/>
      <c r="E2590" s="5"/>
      <c r="F2590" s="5"/>
      <c r="G2590" s="5"/>
      <c r="H2590" s="5"/>
    </row>
    <row r="2591" spans="1:8" x14ac:dyDescent="0.3">
      <c r="A2591" s="2"/>
      <c r="B2591" s="5"/>
      <c r="C2591" s="5"/>
      <c r="D2591" s="5"/>
      <c r="E2591" s="5"/>
      <c r="F2591" s="5"/>
      <c r="G2591" s="5"/>
      <c r="H2591" s="5"/>
    </row>
    <row r="2592" spans="1:8" x14ac:dyDescent="0.3">
      <c r="A2592" s="2"/>
      <c r="B2592" s="5"/>
      <c r="C2592" s="5"/>
      <c r="D2592" s="5"/>
      <c r="E2592" s="5"/>
      <c r="F2592" s="5"/>
      <c r="G2592" s="5"/>
      <c r="H2592" s="5"/>
    </row>
    <row r="2593" spans="1:8" x14ac:dyDescent="0.3">
      <c r="A2593" s="2"/>
      <c r="B2593" s="5"/>
      <c r="C2593" s="5"/>
      <c r="D2593" s="5"/>
      <c r="E2593" s="5"/>
      <c r="F2593" s="5"/>
      <c r="G2593" s="5"/>
      <c r="H2593" s="5"/>
    </row>
    <row r="2594" spans="1:8" x14ac:dyDescent="0.3">
      <c r="A2594" s="2"/>
      <c r="B2594" s="5"/>
      <c r="C2594" s="5"/>
      <c r="D2594" s="5"/>
      <c r="E2594" s="5"/>
      <c r="F2594" s="5"/>
      <c r="G2594" s="5"/>
      <c r="H2594" s="5"/>
    </row>
    <row r="2595" spans="1:8" x14ac:dyDescent="0.3">
      <c r="A2595" s="2"/>
      <c r="B2595" s="5"/>
      <c r="C2595" s="5"/>
      <c r="D2595" s="5"/>
      <c r="E2595" s="5"/>
      <c r="F2595" s="5"/>
      <c r="G2595" s="5"/>
      <c r="H2595" s="5"/>
    </row>
    <row r="2596" spans="1:8" x14ac:dyDescent="0.3">
      <c r="A2596" s="2"/>
      <c r="B2596" s="5"/>
      <c r="C2596" s="5"/>
      <c r="D2596" s="5"/>
      <c r="E2596" s="5"/>
      <c r="F2596" s="5"/>
      <c r="G2596" s="5"/>
      <c r="H2596" s="5"/>
    </row>
    <row r="2597" spans="1:8" x14ac:dyDescent="0.3">
      <c r="A2597" s="2"/>
      <c r="B2597" s="5"/>
      <c r="C2597" s="5"/>
      <c r="D2597" s="5"/>
      <c r="E2597" s="5"/>
      <c r="F2597" s="5"/>
      <c r="G2597" s="5"/>
      <c r="H2597" s="5"/>
    </row>
    <row r="2598" spans="1:8" x14ac:dyDescent="0.3">
      <c r="A2598" s="2"/>
      <c r="B2598" s="5"/>
      <c r="C2598" s="5"/>
      <c r="D2598" s="5"/>
      <c r="E2598" s="5"/>
      <c r="F2598" s="5"/>
      <c r="G2598" s="5"/>
      <c r="H2598" s="5"/>
    </row>
    <row r="2599" spans="1:8" x14ac:dyDescent="0.3">
      <c r="A2599" s="2"/>
      <c r="B2599" s="5"/>
      <c r="C2599" s="5"/>
      <c r="D2599" s="5"/>
      <c r="E2599" s="5"/>
      <c r="F2599" s="5"/>
      <c r="G2599" s="5"/>
      <c r="H2599" s="5"/>
    </row>
    <row r="2600" spans="1:8" x14ac:dyDescent="0.3">
      <c r="A2600" s="2"/>
      <c r="B2600" s="5"/>
      <c r="C2600" s="5"/>
      <c r="D2600" s="5"/>
      <c r="E2600" s="5"/>
      <c r="F2600" s="5"/>
      <c r="G2600" s="5"/>
      <c r="H2600" s="5"/>
    </row>
    <row r="2601" spans="1:8" x14ac:dyDescent="0.3">
      <c r="A2601" s="2"/>
      <c r="B2601" s="5"/>
      <c r="C2601" s="5"/>
      <c r="D2601" s="5"/>
      <c r="E2601" s="5"/>
      <c r="F2601" s="5"/>
      <c r="G2601" s="5"/>
      <c r="H2601" s="5"/>
    </row>
    <row r="2602" spans="1:8" x14ac:dyDescent="0.3">
      <c r="A2602" s="2"/>
      <c r="B2602" s="5"/>
      <c r="C2602" s="5"/>
      <c r="D2602" s="5"/>
      <c r="E2602" s="5"/>
      <c r="F2602" s="5"/>
      <c r="G2602" s="5"/>
      <c r="H2602" s="5"/>
    </row>
    <row r="2603" spans="1:8" x14ac:dyDescent="0.3">
      <c r="A2603" s="2"/>
      <c r="B2603" s="5"/>
      <c r="C2603" s="5"/>
      <c r="D2603" s="5"/>
      <c r="E2603" s="5"/>
      <c r="F2603" s="5"/>
      <c r="G2603" s="5"/>
      <c r="H2603" s="5"/>
    </row>
    <row r="2604" spans="1:8" x14ac:dyDescent="0.3">
      <c r="A2604" s="2"/>
      <c r="B2604" s="5"/>
      <c r="C2604" s="5"/>
      <c r="D2604" s="5"/>
      <c r="E2604" s="5"/>
      <c r="F2604" s="5"/>
      <c r="G2604" s="5"/>
      <c r="H2604" s="5"/>
    </row>
    <row r="2605" spans="1:8" x14ac:dyDescent="0.3">
      <c r="A2605" s="2"/>
      <c r="B2605" s="5"/>
      <c r="C2605" s="5"/>
      <c r="D2605" s="5"/>
      <c r="E2605" s="5"/>
      <c r="F2605" s="5"/>
      <c r="G2605" s="5"/>
      <c r="H2605" s="5"/>
    </row>
    <row r="2606" spans="1:8" x14ac:dyDescent="0.3">
      <c r="A2606" s="2"/>
      <c r="B2606" s="5"/>
      <c r="C2606" s="5"/>
      <c r="D2606" s="5"/>
      <c r="E2606" s="5"/>
      <c r="F2606" s="5"/>
      <c r="G2606" s="5"/>
      <c r="H2606" s="5"/>
    </row>
    <row r="2607" spans="1:8" x14ac:dyDescent="0.3">
      <c r="A2607" s="2"/>
      <c r="B2607" s="5"/>
      <c r="C2607" s="5"/>
      <c r="D2607" s="5"/>
      <c r="E2607" s="5"/>
      <c r="F2607" s="5"/>
      <c r="G2607" s="5"/>
      <c r="H2607" s="5"/>
    </row>
    <row r="2608" spans="1:8" x14ac:dyDescent="0.3">
      <c r="A2608" s="2"/>
      <c r="B2608" s="5"/>
      <c r="C2608" s="5"/>
      <c r="D2608" s="5"/>
      <c r="E2608" s="5"/>
      <c r="F2608" s="5"/>
      <c r="G2608" s="5"/>
      <c r="H2608" s="5"/>
    </row>
    <row r="2609" spans="1:8" x14ac:dyDescent="0.3">
      <c r="A2609" s="2"/>
      <c r="B2609" s="5"/>
      <c r="C2609" s="5"/>
      <c r="D2609" s="5"/>
      <c r="E2609" s="5"/>
      <c r="F2609" s="5"/>
      <c r="G2609" s="5"/>
      <c r="H2609" s="5"/>
    </row>
    <row r="2610" spans="1:8" x14ac:dyDescent="0.3">
      <c r="A2610" s="2"/>
      <c r="B2610" s="5"/>
      <c r="C2610" s="5"/>
      <c r="D2610" s="5"/>
      <c r="E2610" s="5"/>
      <c r="F2610" s="5"/>
      <c r="G2610" s="5"/>
      <c r="H2610" s="5"/>
    </row>
    <row r="2611" spans="1:8" x14ac:dyDescent="0.3">
      <c r="A2611" s="2"/>
      <c r="B2611" s="5"/>
      <c r="C2611" s="5"/>
      <c r="D2611" s="5"/>
      <c r="E2611" s="5"/>
      <c r="F2611" s="5"/>
      <c r="G2611" s="5"/>
      <c r="H2611" s="5"/>
    </row>
    <row r="2612" spans="1:8" x14ac:dyDescent="0.3">
      <c r="A2612" s="2"/>
      <c r="B2612" s="5"/>
      <c r="C2612" s="5"/>
      <c r="D2612" s="5"/>
      <c r="E2612" s="5"/>
      <c r="F2612" s="5"/>
      <c r="G2612" s="5"/>
      <c r="H2612" s="5"/>
    </row>
    <row r="2613" spans="1:8" x14ac:dyDescent="0.3">
      <c r="A2613" s="2"/>
      <c r="B2613" s="5"/>
      <c r="C2613" s="5"/>
      <c r="D2613" s="5"/>
      <c r="E2613" s="5"/>
      <c r="F2613" s="5"/>
      <c r="G2613" s="5"/>
      <c r="H2613" s="5"/>
    </row>
    <row r="2614" spans="1:8" x14ac:dyDescent="0.3">
      <c r="A2614" s="2"/>
      <c r="B2614" s="5"/>
      <c r="C2614" s="5"/>
      <c r="D2614" s="5"/>
      <c r="E2614" s="5"/>
      <c r="F2614" s="5"/>
      <c r="G2614" s="5"/>
      <c r="H2614" s="5"/>
    </row>
    <row r="2615" spans="1:8" x14ac:dyDescent="0.3">
      <c r="A2615" s="2"/>
      <c r="B2615" s="5"/>
      <c r="C2615" s="5"/>
      <c r="D2615" s="5"/>
      <c r="E2615" s="5"/>
      <c r="F2615" s="5"/>
      <c r="G2615" s="5"/>
      <c r="H2615" s="5"/>
    </row>
    <row r="2616" spans="1:8" x14ac:dyDescent="0.3">
      <c r="A2616" s="2"/>
      <c r="B2616" s="5"/>
      <c r="C2616" s="5"/>
      <c r="D2616" s="5"/>
      <c r="E2616" s="5"/>
      <c r="F2616" s="5"/>
      <c r="G2616" s="5"/>
      <c r="H2616" s="5"/>
    </row>
    <row r="2617" spans="1:8" x14ac:dyDescent="0.3">
      <c r="A2617" s="2"/>
      <c r="B2617" s="5"/>
      <c r="C2617" s="5"/>
      <c r="D2617" s="5"/>
      <c r="E2617" s="5"/>
      <c r="F2617" s="5"/>
      <c r="G2617" s="5"/>
      <c r="H2617" s="5"/>
    </row>
    <row r="2618" spans="1:8" x14ac:dyDescent="0.3">
      <c r="A2618" s="2"/>
      <c r="B2618" s="5"/>
      <c r="C2618" s="5"/>
      <c r="D2618" s="5"/>
      <c r="E2618" s="5"/>
      <c r="F2618" s="5"/>
      <c r="G2618" s="5"/>
      <c r="H2618" s="5"/>
    </row>
    <row r="2619" spans="1:8" x14ac:dyDescent="0.3">
      <c r="A2619" s="2"/>
      <c r="B2619" s="5"/>
      <c r="C2619" s="5"/>
      <c r="D2619" s="5"/>
      <c r="E2619" s="5"/>
      <c r="F2619" s="5"/>
      <c r="G2619" s="5"/>
      <c r="H2619" s="5"/>
    </row>
    <row r="2620" spans="1:8" x14ac:dyDescent="0.3">
      <c r="A2620" s="2"/>
      <c r="B2620" s="5"/>
      <c r="C2620" s="5"/>
      <c r="D2620" s="5"/>
      <c r="E2620" s="5"/>
      <c r="F2620" s="5"/>
      <c r="G2620" s="5"/>
      <c r="H2620" s="5"/>
    </row>
    <row r="2621" spans="1:8" x14ac:dyDescent="0.3">
      <c r="A2621" s="2"/>
      <c r="B2621" s="5"/>
      <c r="C2621" s="5"/>
      <c r="D2621" s="5"/>
      <c r="E2621" s="5"/>
      <c r="F2621" s="5"/>
      <c r="G2621" s="5"/>
      <c r="H2621" s="5"/>
    </row>
    <row r="2622" spans="1:8" x14ac:dyDescent="0.3">
      <c r="A2622" s="2"/>
      <c r="B2622" s="5"/>
      <c r="C2622" s="5"/>
      <c r="D2622" s="5"/>
      <c r="E2622" s="5"/>
      <c r="F2622" s="5"/>
      <c r="G2622" s="5"/>
      <c r="H2622" s="5"/>
    </row>
    <row r="2623" spans="1:8" x14ac:dyDescent="0.3">
      <c r="A2623" s="2"/>
      <c r="B2623" s="5"/>
      <c r="C2623" s="5"/>
      <c r="D2623" s="5"/>
      <c r="E2623" s="5"/>
      <c r="F2623" s="5"/>
      <c r="G2623" s="5"/>
      <c r="H2623" s="5"/>
    </row>
    <row r="2624" spans="1:8" x14ac:dyDescent="0.3">
      <c r="A2624" s="2"/>
      <c r="B2624" s="5"/>
      <c r="C2624" s="5"/>
      <c r="D2624" s="5"/>
      <c r="E2624" s="5"/>
      <c r="F2624" s="5"/>
      <c r="G2624" s="5"/>
      <c r="H2624" s="5"/>
    </row>
    <row r="2625" spans="1:8" x14ac:dyDescent="0.3">
      <c r="A2625" s="2"/>
      <c r="B2625" s="5"/>
      <c r="C2625" s="5"/>
      <c r="D2625" s="5"/>
      <c r="E2625" s="5"/>
      <c r="F2625" s="5"/>
      <c r="G2625" s="5"/>
      <c r="H2625" s="5"/>
    </row>
    <row r="2626" spans="1:8" x14ac:dyDescent="0.3">
      <c r="A2626" s="2"/>
      <c r="B2626" s="5"/>
      <c r="C2626" s="5"/>
      <c r="D2626" s="5"/>
      <c r="E2626" s="5"/>
      <c r="F2626" s="5"/>
      <c r="G2626" s="5"/>
      <c r="H2626" s="5"/>
    </row>
    <row r="2627" spans="1:8" x14ac:dyDescent="0.3">
      <c r="A2627" s="2"/>
      <c r="B2627" s="5"/>
      <c r="C2627" s="5"/>
      <c r="D2627" s="5"/>
      <c r="E2627" s="5"/>
      <c r="F2627" s="5"/>
      <c r="G2627" s="5"/>
      <c r="H2627" s="5"/>
    </row>
    <row r="2628" spans="1:8" x14ac:dyDescent="0.3">
      <c r="A2628" s="2"/>
      <c r="B2628" s="5"/>
      <c r="C2628" s="5"/>
      <c r="D2628" s="5"/>
      <c r="E2628" s="5"/>
      <c r="F2628" s="5"/>
      <c r="G2628" s="5"/>
      <c r="H2628" s="5"/>
    </row>
    <row r="2629" spans="1:8" x14ac:dyDescent="0.3">
      <c r="A2629" s="2"/>
      <c r="B2629" s="5"/>
      <c r="C2629" s="5"/>
      <c r="D2629" s="5"/>
      <c r="E2629" s="5"/>
      <c r="F2629" s="5"/>
      <c r="G2629" s="5"/>
      <c r="H2629" s="5"/>
    </row>
    <row r="2630" spans="1:8" x14ac:dyDescent="0.3">
      <c r="A2630" s="2"/>
      <c r="B2630" s="5"/>
      <c r="C2630" s="5"/>
      <c r="D2630" s="5"/>
      <c r="E2630" s="5"/>
      <c r="F2630" s="5"/>
      <c r="G2630" s="5"/>
      <c r="H2630" s="5"/>
    </row>
    <row r="2631" spans="1:8" x14ac:dyDescent="0.3">
      <c r="A2631" s="2"/>
      <c r="B2631" s="5"/>
      <c r="C2631" s="5"/>
      <c r="D2631" s="5"/>
      <c r="E2631" s="5"/>
      <c r="F2631" s="5"/>
      <c r="G2631" s="5"/>
      <c r="H2631" s="5"/>
    </row>
    <row r="2632" spans="1:8" x14ac:dyDescent="0.3">
      <c r="A2632" s="2"/>
      <c r="B2632" s="5"/>
      <c r="C2632" s="5"/>
      <c r="D2632" s="5"/>
      <c r="E2632" s="5"/>
      <c r="F2632" s="5"/>
      <c r="G2632" s="5"/>
      <c r="H2632" s="5"/>
    </row>
    <row r="2633" spans="1:8" x14ac:dyDescent="0.3">
      <c r="A2633" s="2"/>
      <c r="B2633" s="5"/>
      <c r="C2633" s="5"/>
      <c r="D2633" s="5"/>
      <c r="E2633" s="5"/>
      <c r="F2633" s="5"/>
      <c r="G2633" s="5"/>
      <c r="H2633" s="5"/>
    </row>
    <row r="2634" spans="1:8" x14ac:dyDescent="0.3">
      <c r="A2634" s="2"/>
      <c r="B2634" s="5"/>
      <c r="C2634" s="5"/>
      <c r="D2634" s="5"/>
      <c r="E2634" s="5"/>
      <c r="F2634" s="5"/>
      <c r="G2634" s="5"/>
      <c r="H2634" s="5"/>
    </row>
    <row r="2635" spans="1:8" x14ac:dyDescent="0.3">
      <c r="A2635" s="2"/>
      <c r="B2635" s="5"/>
      <c r="C2635" s="5"/>
      <c r="D2635" s="5"/>
      <c r="E2635" s="5"/>
      <c r="F2635" s="5"/>
      <c r="G2635" s="5"/>
      <c r="H2635" s="5"/>
    </row>
    <row r="2636" spans="1:8" x14ac:dyDescent="0.3">
      <c r="A2636" s="2"/>
      <c r="B2636" s="5"/>
      <c r="C2636" s="5"/>
      <c r="D2636" s="5"/>
      <c r="E2636" s="5"/>
      <c r="F2636" s="5"/>
      <c r="G2636" s="5"/>
      <c r="H2636" s="5"/>
    </row>
    <row r="2637" spans="1:8" x14ac:dyDescent="0.3">
      <c r="A2637" s="2"/>
      <c r="B2637" s="5"/>
      <c r="C2637" s="5"/>
      <c r="D2637" s="5"/>
      <c r="E2637" s="5"/>
      <c r="F2637" s="5"/>
      <c r="G2637" s="5"/>
      <c r="H2637" s="5"/>
    </row>
    <row r="2638" spans="1:8" x14ac:dyDescent="0.3">
      <c r="A2638" s="2"/>
      <c r="B2638" s="5"/>
      <c r="C2638" s="5"/>
      <c r="D2638" s="5"/>
      <c r="E2638" s="5"/>
      <c r="F2638" s="5"/>
      <c r="G2638" s="5"/>
      <c r="H2638" s="5"/>
    </row>
    <row r="2639" spans="1:8" x14ac:dyDescent="0.3">
      <c r="A2639" s="2"/>
      <c r="B2639" s="5"/>
      <c r="C2639" s="5"/>
      <c r="D2639" s="5"/>
      <c r="E2639" s="5"/>
      <c r="F2639" s="5"/>
      <c r="G2639" s="5"/>
      <c r="H2639" s="5"/>
    </row>
    <row r="2640" spans="1:8" x14ac:dyDescent="0.3">
      <c r="A2640" s="2"/>
      <c r="B2640" s="5"/>
      <c r="C2640" s="5"/>
      <c r="D2640" s="5"/>
      <c r="E2640" s="5"/>
      <c r="F2640" s="5"/>
      <c r="G2640" s="5"/>
      <c r="H2640" s="5"/>
    </row>
    <row r="2641" spans="1:8" x14ac:dyDescent="0.3">
      <c r="A2641" s="2"/>
      <c r="B2641" s="5"/>
      <c r="C2641" s="5"/>
      <c r="D2641" s="5"/>
      <c r="E2641" s="5"/>
      <c r="F2641" s="5"/>
      <c r="G2641" s="5"/>
      <c r="H2641" s="5"/>
    </row>
    <row r="2642" spans="1:8" x14ac:dyDescent="0.3">
      <c r="A2642" s="2"/>
      <c r="B2642" s="5"/>
      <c r="C2642" s="5"/>
      <c r="D2642" s="5"/>
      <c r="E2642" s="5"/>
      <c r="F2642" s="5"/>
      <c r="G2642" s="5"/>
      <c r="H2642" s="5"/>
    </row>
    <row r="2643" spans="1:8" x14ac:dyDescent="0.3">
      <c r="A2643" s="2"/>
      <c r="B2643" s="5"/>
      <c r="C2643" s="5"/>
      <c r="D2643" s="5"/>
      <c r="E2643" s="5"/>
      <c r="F2643" s="5"/>
      <c r="G2643" s="5"/>
      <c r="H2643" s="5"/>
    </row>
    <row r="2644" spans="1:8" x14ac:dyDescent="0.3">
      <c r="A2644" s="2"/>
      <c r="B2644" s="5"/>
      <c r="C2644" s="5"/>
      <c r="D2644" s="5"/>
      <c r="E2644" s="5"/>
      <c r="F2644" s="5"/>
      <c r="G2644" s="5"/>
      <c r="H2644" s="5"/>
    </row>
    <row r="2645" spans="1:8" x14ac:dyDescent="0.3">
      <c r="A2645" s="2"/>
      <c r="B2645" s="5"/>
      <c r="C2645" s="5"/>
      <c r="D2645" s="5"/>
      <c r="E2645" s="5"/>
      <c r="F2645" s="5"/>
      <c r="G2645" s="5"/>
      <c r="H2645" s="5"/>
    </row>
    <row r="2646" spans="1:8" x14ac:dyDescent="0.3">
      <c r="A2646" s="2"/>
      <c r="B2646" s="5"/>
      <c r="C2646" s="5"/>
      <c r="D2646" s="5"/>
      <c r="E2646" s="5"/>
      <c r="F2646" s="5"/>
      <c r="G2646" s="5"/>
      <c r="H2646" s="5"/>
    </row>
    <row r="2647" spans="1:8" x14ac:dyDescent="0.3">
      <c r="A2647" s="2"/>
      <c r="B2647" s="5"/>
      <c r="C2647" s="5"/>
      <c r="D2647" s="5"/>
      <c r="E2647" s="5"/>
      <c r="F2647" s="5"/>
      <c r="G2647" s="5"/>
      <c r="H2647" s="5"/>
    </row>
    <row r="2648" spans="1:8" x14ac:dyDescent="0.3">
      <c r="A2648" s="2"/>
      <c r="B2648" s="5"/>
      <c r="C2648" s="5"/>
      <c r="D2648" s="5"/>
      <c r="E2648" s="5"/>
      <c r="F2648" s="5"/>
      <c r="G2648" s="5"/>
      <c r="H2648" s="5"/>
    </row>
    <row r="2649" spans="1:8" x14ac:dyDescent="0.3">
      <c r="A2649" s="2"/>
      <c r="B2649" s="5"/>
      <c r="C2649" s="5"/>
      <c r="D2649" s="5"/>
      <c r="E2649" s="5"/>
      <c r="F2649" s="5"/>
      <c r="G2649" s="5"/>
      <c r="H2649" s="5"/>
    </row>
    <row r="2650" spans="1:8" x14ac:dyDescent="0.3">
      <c r="A2650" s="2"/>
      <c r="B2650" s="5"/>
      <c r="C2650" s="5"/>
      <c r="D2650" s="5"/>
      <c r="E2650" s="5"/>
      <c r="F2650" s="5"/>
      <c r="G2650" s="5"/>
      <c r="H2650" s="5"/>
    </row>
    <row r="2651" spans="1:8" x14ac:dyDescent="0.3">
      <c r="A2651" s="2"/>
      <c r="B2651" s="5"/>
      <c r="C2651" s="5"/>
      <c r="D2651" s="5"/>
      <c r="E2651" s="5"/>
      <c r="F2651" s="5"/>
      <c r="G2651" s="5"/>
      <c r="H2651" s="5"/>
    </row>
    <row r="2652" spans="1:8" x14ac:dyDescent="0.3">
      <c r="A2652" s="2"/>
      <c r="B2652" s="5"/>
      <c r="C2652" s="5"/>
      <c r="D2652" s="5"/>
      <c r="E2652" s="5"/>
      <c r="F2652" s="5"/>
      <c r="G2652" s="5"/>
      <c r="H2652" s="5"/>
    </row>
    <row r="2653" spans="1:8" x14ac:dyDescent="0.3">
      <c r="A2653" s="2"/>
      <c r="B2653" s="5"/>
      <c r="C2653" s="5"/>
      <c r="D2653" s="5"/>
      <c r="E2653" s="5"/>
      <c r="F2653" s="5"/>
      <c r="G2653" s="5"/>
      <c r="H2653" s="5"/>
    </row>
    <row r="2654" spans="1:8" x14ac:dyDescent="0.3">
      <c r="A2654" s="2"/>
      <c r="B2654" s="5"/>
      <c r="C2654" s="5"/>
      <c r="D2654" s="5"/>
      <c r="E2654" s="5"/>
      <c r="F2654" s="5"/>
      <c r="G2654" s="5"/>
      <c r="H2654" s="5"/>
    </row>
    <row r="2655" spans="1:8" x14ac:dyDescent="0.3">
      <c r="A2655" s="2"/>
      <c r="B2655" s="5"/>
      <c r="C2655" s="5"/>
      <c r="D2655" s="5"/>
      <c r="E2655" s="5"/>
      <c r="F2655" s="5"/>
      <c r="G2655" s="5"/>
      <c r="H2655" s="5"/>
    </row>
    <row r="2656" spans="1:8" x14ac:dyDescent="0.3">
      <c r="A2656" s="2"/>
      <c r="B2656" s="5"/>
      <c r="C2656" s="5"/>
      <c r="D2656" s="5"/>
      <c r="E2656" s="5"/>
      <c r="F2656" s="5"/>
      <c r="G2656" s="5"/>
      <c r="H2656" s="5"/>
    </row>
    <row r="2657" spans="1:8" x14ac:dyDescent="0.3">
      <c r="A2657" s="2"/>
      <c r="B2657" s="5"/>
      <c r="C2657" s="5"/>
      <c r="D2657" s="5"/>
      <c r="E2657" s="5"/>
      <c r="F2657" s="5"/>
      <c r="G2657" s="5"/>
      <c r="H2657" s="5"/>
    </row>
    <row r="2658" spans="1:8" x14ac:dyDescent="0.3">
      <c r="A2658" s="2"/>
      <c r="B2658" s="5"/>
      <c r="C2658" s="5"/>
      <c r="D2658" s="5"/>
      <c r="E2658" s="5"/>
      <c r="F2658" s="5"/>
      <c r="G2658" s="5"/>
      <c r="H2658" s="5"/>
    </row>
    <row r="2659" spans="1:8" x14ac:dyDescent="0.3">
      <c r="A2659" s="2"/>
      <c r="B2659" s="5"/>
      <c r="C2659" s="5"/>
      <c r="D2659" s="5"/>
      <c r="E2659" s="5"/>
      <c r="F2659" s="5"/>
      <c r="G2659" s="5"/>
      <c r="H2659" s="5"/>
    </row>
    <row r="2660" spans="1:8" x14ac:dyDescent="0.3">
      <c r="A2660" s="2"/>
      <c r="B2660" s="5"/>
      <c r="C2660" s="5"/>
      <c r="D2660" s="5"/>
      <c r="E2660" s="5"/>
      <c r="F2660" s="5"/>
      <c r="G2660" s="5"/>
      <c r="H2660" s="5"/>
    </row>
    <row r="2661" spans="1:8" x14ac:dyDescent="0.3">
      <c r="A2661" s="2"/>
      <c r="B2661" s="5"/>
      <c r="C2661" s="5"/>
      <c r="D2661" s="5"/>
      <c r="E2661" s="5"/>
      <c r="F2661" s="5"/>
      <c r="G2661" s="5"/>
      <c r="H2661" s="5"/>
    </row>
    <row r="2662" spans="1:8" x14ac:dyDescent="0.3">
      <c r="A2662" s="2"/>
      <c r="B2662" s="5"/>
      <c r="C2662" s="5"/>
      <c r="D2662" s="5"/>
      <c r="E2662" s="5"/>
      <c r="F2662" s="5"/>
      <c r="G2662" s="5"/>
      <c r="H2662" s="5"/>
    </row>
    <row r="2663" spans="1:8" x14ac:dyDescent="0.3">
      <c r="A2663" s="2"/>
      <c r="B2663" s="5"/>
      <c r="C2663" s="5"/>
      <c r="D2663" s="5"/>
      <c r="E2663" s="5"/>
      <c r="F2663" s="5"/>
      <c r="G2663" s="5"/>
      <c r="H2663" s="5"/>
    </row>
    <row r="2664" spans="1:8" x14ac:dyDescent="0.3">
      <c r="A2664" s="2"/>
      <c r="B2664" s="5"/>
      <c r="C2664" s="5"/>
      <c r="D2664" s="5"/>
      <c r="E2664" s="5"/>
      <c r="F2664" s="5"/>
      <c r="G2664" s="5"/>
      <c r="H2664" s="5"/>
    </row>
    <row r="2665" spans="1:8" x14ac:dyDescent="0.3">
      <c r="A2665" s="2"/>
      <c r="B2665" s="5"/>
      <c r="C2665" s="5"/>
      <c r="D2665" s="5"/>
      <c r="E2665" s="5"/>
      <c r="F2665" s="5"/>
      <c r="G2665" s="5"/>
      <c r="H2665" s="5"/>
    </row>
    <row r="2666" spans="1:8" x14ac:dyDescent="0.3">
      <c r="A2666" s="2"/>
      <c r="B2666" s="5"/>
      <c r="C2666" s="5"/>
      <c r="D2666" s="5"/>
      <c r="E2666" s="5"/>
      <c r="F2666" s="5"/>
      <c r="G2666" s="5"/>
      <c r="H2666" s="5"/>
    </row>
    <row r="2667" spans="1:8" x14ac:dyDescent="0.3">
      <c r="A2667" s="2"/>
      <c r="B2667" s="5"/>
      <c r="C2667" s="5"/>
      <c r="D2667" s="5"/>
      <c r="E2667" s="5"/>
      <c r="F2667" s="5"/>
      <c r="G2667" s="5"/>
      <c r="H2667" s="5"/>
    </row>
    <row r="2668" spans="1:8" x14ac:dyDescent="0.3">
      <c r="A2668" s="2"/>
      <c r="B2668" s="5"/>
      <c r="C2668" s="5"/>
      <c r="D2668" s="5"/>
      <c r="E2668" s="5"/>
      <c r="F2668" s="5"/>
      <c r="G2668" s="5"/>
      <c r="H2668" s="5"/>
    </row>
    <row r="2669" spans="1:8" x14ac:dyDescent="0.3">
      <c r="A2669" s="2"/>
      <c r="B2669" s="5"/>
      <c r="C2669" s="5"/>
      <c r="D2669" s="5"/>
      <c r="E2669" s="5"/>
      <c r="F2669" s="5"/>
      <c r="G2669" s="5"/>
      <c r="H2669" s="5"/>
    </row>
    <row r="2670" spans="1:8" x14ac:dyDescent="0.3">
      <c r="A2670" s="2"/>
      <c r="B2670" s="5"/>
      <c r="C2670" s="5"/>
      <c r="D2670" s="5"/>
      <c r="E2670" s="5"/>
      <c r="F2670" s="5"/>
      <c r="G2670" s="5"/>
      <c r="H2670" s="5"/>
    </row>
    <row r="2671" spans="1:8" x14ac:dyDescent="0.3">
      <c r="A2671" s="2"/>
      <c r="B2671" s="5"/>
      <c r="C2671" s="5"/>
      <c r="D2671" s="5"/>
      <c r="E2671" s="5"/>
      <c r="F2671" s="5"/>
      <c r="G2671" s="5"/>
      <c r="H2671" s="5"/>
    </row>
    <row r="2672" spans="1:8" x14ac:dyDescent="0.3">
      <c r="A2672" s="2"/>
      <c r="B2672" s="5"/>
      <c r="C2672" s="5"/>
      <c r="D2672" s="5"/>
      <c r="E2672" s="5"/>
      <c r="F2672" s="5"/>
      <c r="G2672" s="5"/>
      <c r="H2672" s="5"/>
    </row>
    <row r="2673" spans="1:8" x14ac:dyDescent="0.3">
      <c r="A2673" s="2"/>
      <c r="B2673" s="5"/>
      <c r="C2673" s="5"/>
      <c r="D2673" s="5"/>
      <c r="E2673" s="5"/>
      <c r="F2673" s="5"/>
      <c r="G2673" s="5"/>
      <c r="H2673" s="5"/>
    </row>
    <row r="2674" spans="1:8" x14ac:dyDescent="0.3">
      <c r="A2674" s="2"/>
      <c r="B2674" s="5"/>
      <c r="C2674" s="5"/>
      <c r="D2674" s="5"/>
      <c r="E2674" s="5"/>
      <c r="F2674" s="5"/>
      <c r="G2674" s="5"/>
      <c r="H2674" s="5"/>
    </row>
    <row r="2675" spans="1:8" x14ac:dyDescent="0.3">
      <c r="A2675" s="2"/>
      <c r="B2675" s="5"/>
      <c r="C2675" s="5"/>
      <c r="D2675" s="5"/>
      <c r="E2675" s="5"/>
      <c r="F2675" s="5"/>
      <c r="G2675" s="5"/>
      <c r="H2675" s="5"/>
    </row>
    <row r="2676" spans="1:8" x14ac:dyDescent="0.3">
      <c r="A2676" s="2"/>
      <c r="B2676" s="5"/>
      <c r="C2676" s="5"/>
      <c r="D2676" s="5"/>
      <c r="E2676" s="5"/>
      <c r="F2676" s="5"/>
      <c r="G2676" s="5"/>
      <c r="H2676" s="5"/>
    </row>
    <row r="2677" spans="1:8" x14ac:dyDescent="0.3">
      <c r="A2677" s="2"/>
      <c r="B2677" s="5"/>
      <c r="C2677" s="5"/>
      <c r="D2677" s="5"/>
      <c r="E2677" s="5"/>
      <c r="F2677" s="5"/>
      <c r="G2677" s="5"/>
      <c r="H2677" s="5"/>
    </row>
    <row r="2678" spans="1:8" x14ac:dyDescent="0.3">
      <c r="A2678" s="2"/>
      <c r="B2678" s="5"/>
      <c r="C2678" s="5"/>
      <c r="D2678" s="5"/>
      <c r="E2678" s="5"/>
      <c r="F2678" s="5"/>
      <c r="G2678" s="5"/>
      <c r="H2678" s="5"/>
    </row>
    <row r="2679" spans="1:8" x14ac:dyDescent="0.3">
      <c r="A2679" s="2"/>
      <c r="B2679" s="5"/>
      <c r="C2679" s="5"/>
      <c r="D2679" s="5"/>
      <c r="E2679" s="5"/>
      <c r="F2679" s="5"/>
      <c r="G2679" s="5"/>
      <c r="H2679" s="5"/>
    </row>
    <row r="2680" spans="1:8" x14ac:dyDescent="0.3">
      <c r="A2680" s="2"/>
      <c r="B2680" s="5"/>
      <c r="C2680" s="5"/>
      <c r="D2680" s="5"/>
      <c r="E2680" s="5"/>
      <c r="F2680" s="5"/>
      <c r="G2680" s="5"/>
      <c r="H2680" s="5"/>
    </row>
    <row r="2681" spans="1:8" x14ac:dyDescent="0.3">
      <c r="A2681" s="2"/>
      <c r="B2681" s="5"/>
      <c r="C2681" s="5"/>
      <c r="D2681" s="5"/>
      <c r="E2681" s="5"/>
      <c r="F2681" s="5"/>
      <c r="G2681" s="5"/>
      <c r="H2681" s="5"/>
    </row>
    <row r="2682" spans="1:8" x14ac:dyDescent="0.3">
      <c r="A2682" s="2"/>
      <c r="B2682" s="5"/>
      <c r="C2682" s="5"/>
      <c r="D2682" s="5"/>
      <c r="E2682" s="5"/>
      <c r="F2682" s="5"/>
      <c r="G2682" s="5"/>
      <c r="H2682" s="5"/>
    </row>
    <row r="2683" spans="1:8" x14ac:dyDescent="0.3">
      <c r="A2683" s="2"/>
      <c r="B2683" s="5"/>
      <c r="C2683" s="5"/>
      <c r="D2683" s="5"/>
      <c r="E2683" s="5"/>
      <c r="F2683" s="5"/>
      <c r="G2683" s="5"/>
      <c r="H2683" s="5"/>
    </row>
    <row r="2684" spans="1:8" x14ac:dyDescent="0.3">
      <c r="A2684" s="2"/>
      <c r="B2684" s="5"/>
      <c r="C2684" s="5"/>
      <c r="D2684" s="5"/>
      <c r="E2684" s="5"/>
      <c r="F2684" s="5"/>
      <c r="G2684" s="5"/>
      <c r="H2684" s="5"/>
    </row>
    <row r="2685" spans="1:8" x14ac:dyDescent="0.3">
      <c r="A2685" s="2"/>
      <c r="B2685" s="5"/>
      <c r="C2685" s="5"/>
      <c r="D2685" s="5"/>
      <c r="E2685" s="5"/>
      <c r="F2685" s="5"/>
      <c r="G2685" s="5"/>
      <c r="H2685" s="5"/>
    </row>
    <row r="2686" spans="1:8" x14ac:dyDescent="0.3">
      <c r="A2686" s="2"/>
      <c r="B2686" s="5"/>
      <c r="C2686" s="5"/>
      <c r="D2686" s="5"/>
      <c r="E2686" s="5"/>
      <c r="F2686" s="5"/>
      <c r="G2686" s="5"/>
      <c r="H2686" s="5"/>
    </row>
    <row r="2687" spans="1:8" x14ac:dyDescent="0.3">
      <c r="A2687" s="2"/>
      <c r="B2687" s="5"/>
      <c r="C2687" s="5"/>
      <c r="D2687" s="5"/>
      <c r="E2687" s="5"/>
      <c r="F2687" s="5"/>
      <c r="G2687" s="5"/>
      <c r="H2687" s="5"/>
    </row>
    <row r="2688" spans="1:8" x14ac:dyDescent="0.3">
      <c r="A2688" s="2"/>
      <c r="B2688" s="5"/>
      <c r="C2688" s="5"/>
      <c r="D2688" s="5"/>
      <c r="E2688" s="5"/>
      <c r="F2688" s="5"/>
      <c r="G2688" s="5"/>
      <c r="H2688" s="5"/>
    </row>
    <row r="2689" spans="1:8" x14ac:dyDescent="0.3">
      <c r="A2689" s="2"/>
      <c r="B2689" s="5"/>
      <c r="C2689" s="5"/>
      <c r="D2689" s="5"/>
      <c r="E2689" s="5"/>
      <c r="F2689" s="5"/>
      <c r="G2689" s="5"/>
      <c r="H2689" s="5"/>
    </row>
    <row r="2690" spans="1:8" x14ac:dyDescent="0.3">
      <c r="A2690" s="2"/>
      <c r="B2690" s="5"/>
      <c r="C2690" s="5"/>
      <c r="D2690" s="5"/>
      <c r="E2690" s="5"/>
      <c r="F2690" s="5"/>
      <c r="G2690" s="5"/>
      <c r="H2690" s="5"/>
    </row>
    <row r="2691" spans="1:8" x14ac:dyDescent="0.3">
      <c r="A2691" s="2"/>
      <c r="B2691" s="5"/>
      <c r="C2691" s="5"/>
      <c r="D2691" s="5"/>
      <c r="E2691" s="5"/>
      <c r="F2691" s="5"/>
      <c r="G2691" s="5"/>
      <c r="H2691" s="5"/>
    </row>
    <row r="2692" spans="1:8" x14ac:dyDescent="0.3">
      <c r="A2692" s="2"/>
      <c r="B2692" s="5"/>
      <c r="C2692" s="5"/>
      <c r="D2692" s="5"/>
      <c r="E2692" s="5"/>
      <c r="F2692" s="5"/>
      <c r="G2692" s="5"/>
      <c r="H2692" s="5"/>
    </row>
    <row r="2693" spans="1:8" x14ac:dyDescent="0.3">
      <c r="A2693" s="2"/>
      <c r="B2693" s="5"/>
      <c r="C2693" s="5"/>
      <c r="D2693" s="5"/>
      <c r="E2693" s="5"/>
      <c r="F2693" s="5"/>
      <c r="G2693" s="5"/>
      <c r="H2693" s="5"/>
    </row>
    <row r="2694" spans="1:8" x14ac:dyDescent="0.3">
      <c r="A2694" s="2"/>
      <c r="B2694" s="5"/>
      <c r="C2694" s="5"/>
      <c r="D2694" s="5"/>
      <c r="E2694" s="5"/>
      <c r="F2694" s="5"/>
      <c r="G2694" s="5"/>
      <c r="H2694" s="5"/>
    </row>
    <row r="2695" spans="1:8" x14ac:dyDescent="0.3">
      <c r="A2695" s="2"/>
      <c r="B2695" s="5"/>
      <c r="C2695" s="5"/>
      <c r="D2695" s="5"/>
      <c r="E2695" s="5"/>
      <c r="F2695" s="5"/>
      <c r="G2695" s="5"/>
      <c r="H2695" s="5"/>
    </row>
    <row r="2696" spans="1:8" x14ac:dyDescent="0.3">
      <c r="A2696" s="2"/>
      <c r="B2696" s="5"/>
      <c r="C2696" s="5"/>
      <c r="D2696" s="5"/>
      <c r="E2696" s="5"/>
      <c r="F2696" s="5"/>
      <c r="G2696" s="5"/>
      <c r="H2696" s="5"/>
    </row>
    <row r="2697" spans="1:8" x14ac:dyDescent="0.3">
      <c r="A2697" s="2"/>
      <c r="B2697" s="5"/>
      <c r="C2697" s="5"/>
      <c r="D2697" s="5"/>
      <c r="E2697" s="5"/>
      <c r="F2697" s="5"/>
      <c r="G2697" s="5"/>
      <c r="H2697" s="5"/>
    </row>
    <row r="2698" spans="1:8" x14ac:dyDescent="0.3">
      <c r="A2698" s="2"/>
      <c r="B2698" s="5"/>
      <c r="C2698" s="5"/>
      <c r="D2698" s="5"/>
      <c r="E2698" s="5"/>
      <c r="F2698" s="5"/>
      <c r="G2698" s="5"/>
      <c r="H2698" s="5"/>
    </row>
    <row r="2699" spans="1:8" x14ac:dyDescent="0.3">
      <c r="A2699" s="2"/>
      <c r="B2699" s="5"/>
      <c r="C2699" s="5"/>
      <c r="D2699" s="5"/>
      <c r="E2699" s="5"/>
      <c r="F2699" s="5"/>
      <c r="G2699" s="5"/>
      <c r="H2699" s="5"/>
    </row>
    <row r="2700" spans="1:8" x14ac:dyDescent="0.3">
      <c r="A2700" s="2"/>
      <c r="B2700" s="5"/>
      <c r="C2700" s="5"/>
      <c r="D2700" s="5"/>
      <c r="E2700" s="5"/>
      <c r="F2700" s="5"/>
      <c r="G2700" s="5"/>
      <c r="H2700" s="5"/>
    </row>
    <row r="2701" spans="1:8" x14ac:dyDescent="0.3">
      <c r="A2701" s="2"/>
      <c r="B2701" s="5"/>
      <c r="C2701" s="5"/>
      <c r="D2701" s="5"/>
      <c r="E2701" s="5"/>
      <c r="F2701" s="5"/>
      <c r="G2701" s="5"/>
      <c r="H2701" s="5"/>
    </row>
    <row r="2702" spans="1:8" x14ac:dyDescent="0.3">
      <c r="A2702" s="2"/>
      <c r="B2702" s="5"/>
      <c r="C2702" s="5"/>
      <c r="D2702" s="5"/>
      <c r="E2702" s="5"/>
      <c r="F2702" s="5"/>
      <c r="G2702" s="5"/>
      <c r="H2702" s="5"/>
    </row>
    <row r="2703" spans="1:8" x14ac:dyDescent="0.3">
      <c r="A2703" s="2"/>
      <c r="B2703" s="5"/>
      <c r="C2703" s="5"/>
      <c r="D2703" s="5"/>
      <c r="E2703" s="5"/>
      <c r="F2703" s="5"/>
      <c r="G2703" s="5"/>
      <c r="H2703" s="5"/>
    </row>
    <row r="2704" spans="1:8" x14ac:dyDescent="0.3">
      <c r="A2704" s="2"/>
      <c r="B2704" s="5"/>
      <c r="C2704" s="5"/>
      <c r="D2704" s="5"/>
      <c r="E2704" s="5"/>
      <c r="F2704" s="5"/>
      <c r="G2704" s="5"/>
      <c r="H2704" s="5"/>
    </row>
    <row r="2705" spans="1:8" x14ac:dyDescent="0.3">
      <c r="A2705" s="2"/>
      <c r="B2705" s="5"/>
      <c r="C2705" s="5"/>
      <c r="D2705" s="5"/>
      <c r="E2705" s="5"/>
      <c r="F2705" s="5"/>
      <c r="G2705" s="5"/>
      <c r="H2705" s="5"/>
    </row>
    <row r="2706" spans="1:8" x14ac:dyDescent="0.3">
      <c r="A2706" s="2"/>
      <c r="B2706" s="5"/>
      <c r="C2706" s="5"/>
      <c r="D2706" s="5"/>
      <c r="E2706" s="5"/>
      <c r="F2706" s="5"/>
      <c r="G2706" s="5"/>
      <c r="H2706" s="5"/>
    </row>
    <row r="2707" spans="1:8" x14ac:dyDescent="0.3">
      <c r="A2707" s="2"/>
      <c r="B2707" s="5"/>
      <c r="C2707" s="5"/>
      <c r="D2707" s="5"/>
      <c r="E2707" s="5"/>
      <c r="F2707" s="5"/>
      <c r="G2707" s="5"/>
      <c r="H2707" s="5"/>
    </row>
    <row r="2708" spans="1:8" x14ac:dyDescent="0.3">
      <c r="A2708" s="2"/>
      <c r="B2708" s="5"/>
      <c r="C2708" s="5"/>
      <c r="D2708" s="5"/>
      <c r="E2708" s="5"/>
      <c r="F2708" s="5"/>
      <c r="G2708" s="5"/>
      <c r="H2708" s="5"/>
    </row>
    <row r="2709" spans="1:8" x14ac:dyDescent="0.3">
      <c r="A2709" s="2"/>
      <c r="B2709" s="5"/>
      <c r="C2709" s="5"/>
      <c r="D2709" s="5"/>
      <c r="E2709" s="5"/>
      <c r="F2709" s="5"/>
      <c r="G2709" s="5"/>
      <c r="H2709" s="5"/>
    </row>
    <row r="2710" spans="1:8" x14ac:dyDescent="0.3">
      <c r="A2710" s="2"/>
      <c r="B2710" s="5"/>
      <c r="C2710" s="5"/>
      <c r="D2710" s="5"/>
      <c r="E2710" s="5"/>
      <c r="F2710" s="5"/>
      <c r="G2710" s="5"/>
      <c r="H2710" s="5"/>
    </row>
    <row r="2711" spans="1:8" x14ac:dyDescent="0.3">
      <c r="A2711" s="2"/>
      <c r="B2711" s="5"/>
      <c r="C2711" s="5"/>
      <c r="D2711" s="5"/>
      <c r="E2711" s="5"/>
      <c r="F2711" s="5"/>
      <c r="G2711" s="5"/>
      <c r="H2711" s="5"/>
    </row>
    <row r="2712" spans="1:8" x14ac:dyDescent="0.3">
      <c r="A2712" s="2"/>
      <c r="B2712" s="5"/>
      <c r="C2712" s="5"/>
      <c r="D2712" s="5"/>
      <c r="E2712" s="5"/>
      <c r="F2712" s="5"/>
      <c r="G2712" s="5"/>
      <c r="H2712" s="5"/>
    </row>
    <row r="2713" spans="1:8" x14ac:dyDescent="0.3">
      <c r="A2713" s="2"/>
      <c r="B2713" s="5"/>
      <c r="C2713" s="5"/>
      <c r="D2713" s="5"/>
      <c r="E2713" s="5"/>
      <c r="F2713" s="5"/>
      <c r="G2713" s="5"/>
      <c r="H2713" s="5"/>
    </row>
    <row r="2714" spans="1:8" x14ac:dyDescent="0.3">
      <c r="A2714" s="2"/>
      <c r="B2714" s="5"/>
      <c r="C2714" s="5"/>
      <c r="D2714" s="5"/>
      <c r="E2714" s="5"/>
      <c r="F2714" s="5"/>
      <c r="G2714" s="5"/>
      <c r="H2714" s="5"/>
    </row>
    <row r="2715" spans="1:8" x14ac:dyDescent="0.3">
      <c r="A2715" s="2"/>
      <c r="B2715" s="5"/>
      <c r="C2715" s="5"/>
      <c r="D2715" s="5"/>
      <c r="E2715" s="5"/>
      <c r="F2715" s="5"/>
      <c r="G2715" s="5"/>
      <c r="H2715" s="5"/>
    </row>
    <row r="2716" spans="1:8" x14ac:dyDescent="0.3">
      <c r="A2716" s="2"/>
      <c r="B2716" s="5"/>
      <c r="C2716" s="5"/>
      <c r="D2716" s="5"/>
      <c r="E2716" s="5"/>
      <c r="F2716" s="5"/>
      <c r="G2716" s="5"/>
      <c r="H2716" s="5"/>
    </row>
    <row r="2717" spans="1:8" x14ac:dyDescent="0.3">
      <c r="A2717" s="2"/>
      <c r="B2717" s="5"/>
      <c r="C2717" s="5"/>
      <c r="D2717" s="5"/>
      <c r="E2717" s="5"/>
      <c r="F2717" s="5"/>
      <c r="G2717" s="5"/>
      <c r="H2717" s="5"/>
    </row>
    <row r="2718" spans="1:8" x14ac:dyDescent="0.3">
      <c r="A2718" s="2"/>
      <c r="B2718" s="5"/>
      <c r="C2718" s="5"/>
      <c r="D2718" s="5"/>
      <c r="E2718" s="5"/>
      <c r="F2718" s="5"/>
      <c r="G2718" s="5"/>
      <c r="H2718" s="5"/>
    </row>
    <row r="2719" spans="1:8" x14ac:dyDescent="0.3">
      <c r="A2719" s="2"/>
      <c r="B2719" s="5"/>
      <c r="C2719" s="5"/>
      <c r="D2719" s="5"/>
      <c r="E2719" s="5"/>
      <c r="F2719" s="5"/>
      <c r="G2719" s="5"/>
      <c r="H2719" s="5"/>
    </row>
    <row r="2720" spans="1:8" x14ac:dyDescent="0.3">
      <c r="A2720" s="2"/>
      <c r="B2720" s="5"/>
      <c r="C2720" s="5"/>
      <c r="D2720" s="5"/>
      <c r="E2720" s="5"/>
      <c r="F2720" s="5"/>
      <c r="G2720" s="5"/>
      <c r="H2720" s="5"/>
    </row>
    <row r="2721" spans="1:8" x14ac:dyDescent="0.3">
      <c r="A2721" s="2"/>
      <c r="B2721" s="5"/>
      <c r="C2721" s="5"/>
      <c r="D2721" s="5"/>
      <c r="E2721" s="5"/>
      <c r="F2721" s="5"/>
      <c r="G2721" s="5"/>
      <c r="H2721" s="5"/>
    </row>
    <row r="2722" spans="1:8" x14ac:dyDescent="0.3">
      <c r="A2722" s="2"/>
      <c r="B2722" s="5"/>
      <c r="C2722" s="5"/>
      <c r="D2722" s="5"/>
      <c r="E2722" s="5"/>
      <c r="F2722" s="5"/>
      <c r="G2722" s="5"/>
      <c r="H2722" s="5"/>
    </row>
    <row r="2723" spans="1:8" x14ac:dyDescent="0.3">
      <c r="A2723" s="2"/>
      <c r="B2723" s="5"/>
      <c r="C2723" s="5"/>
      <c r="D2723" s="5"/>
      <c r="E2723" s="5"/>
      <c r="F2723" s="5"/>
      <c r="G2723" s="5"/>
      <c r="H2723" s="5"/>
    </row>
    <row r="2724" spans="1:8" x14ac:dyDescent="0.3">
      <c r="A2724" s="2"/>
      <c r="B2724" s="5"/>
      <c r="C2724" s="5"/>
      <c r="D2724" s="5"/>
      <c r="E2724" s="5"/>
      <c r="F2724" s="5"/>
      <c r="G2724" s="5"/>
      <c r="H2724" s="5"/>
    </row>
    <row r="2725" spans="1:8" x14ac:dyDescent="0.3">
      <c r="A2725" s="2"/>
      <c r="B2725" s="5"/>
      <c r="C2725" s="5"/>
      <c r="D2725" s="5"/>
      <c r="E2725" s="5"/>
      <c r="F2725" s="5"/>
      <c r="G2725" s="5"/>
      <c r="H2725" s="5"/>
    </row>
    <row r="2726" spans="1:8" x14ac:dyDescent="0.3">
      <c r="A2726" s="2"/>
      <c r="B2726" s="5"/>
      <c r="C2726" s="5"/>
      <c r="D2726" s="5"/>
      <c r="E2726" s="5"/>
      <c r="F2726" s="5"/>
      <c r="G2726" s="5"/>
      <c r="H2726" s="5"/>
    </row>
    <row r="2727" spans="1:8" x14ac:dyDescent="0.3">
      <c r="A2727" s="2"/>
      <c r="B2727" s="5"/>
      <c r="C2727" s="5"/>
      <c r="D2727" s="5"/>
      <c r="E2727" s="5"/>
      <c r="F2727" s="5"/>
      <c r="G2727" s="5"/>
      <c r="H2727" s="5"/>
    </row>
    <row r="2728" spans="1:8" x14ac:dyDescent="0.3">
      <c r="A2728" s="2"/>
      <c r="B2728" s="5"/>
      <c r="C2728" s="5"/>
      <c r="D2728" s="5"/>
      <c r="E2728" s="5"/>
      <c r="F2728" s="5"/>
      <c r="G2728" s="5"/>
      <c r="H2728" s="5"/>
    </row>
    <row r="2729" spans="1:8" x14ac:dyDescent="0.3">
      <c r="A2729" s="2"/>
      <c r="B2729" s="5"/>
      <c r="C2729" s="5"/>
      <c r="D2729" s="5"/>
      <c r="E2729" s="5"/>
      <c r="F2729" s="5"/>
      <c r="G2729" s="5"/>
      <c r="H2729" s="5"/>
    </row>
    <row r="2730" spans="1:8" x14ac:dyDescent="0.3">
      <c r="A2730" s="2"/>
      <c r="B2730" s="5"/>
      <c r="C2730" s="5"/>
      <c r="D2730" s="5"/>
      <c r="E2730" s="5"/>
      <c r="F2730" s="5"/>
      <c r="G2730" s="5"/>
      <c r="H2730" s="5"/>
    </row>
    <row r="2731" spans="1:8" x14ac:dyDescent="0.3">
      <c r="A2731" s="2"/>
      <c r="B2731" s="5"/>
      <c r="C2731" s="5"/>
      <c r="D2731" s="5"/>
      <c r="E2731" s="5"/>
      <c r="F2731" s="5"/>
      <c r="G2731" s="5"/>
      <c r="H2731" s="5"/>
    </row>
    <row r="2732" spans="1:8" x14ac:dyDescent="0.3">
      <c r="A2732" s="2"/>
      <c r="B2732" s="5"/>
      <c r="C2732" s="5"/>
      <c r="D2732" s="5"/>
      <c r="E2732" s="5"/>
      <c r="F2732" s="5"/>
      <c r="G2732" s="5"/>
      <c r="H2732" s="5"/>
    </row>
    <row r="2733" spans="1:8" x14ac:dyDescent="0.3">
      <c r="A2733" s="2"/>
      <c r="B2733" s="5"/>
      <c r="C2733" s="5"/>
      <c r="D2733" s="5"/>
      <c r="E2733" s="5"/>
      <c r="F2733" s="5"/>
      <c r="G2733" s="5"/>
      <c r="H2733" s="5"/>
    </row>
    <row r="2734" spans="1:8" x14ac:dyDescent="0.3">
      <c r="A2734" s="2"/>
      <c r="B2734" s="5"/>
      <c r="C2734" s="5"/>
      <c r="D2734" s="5"/>
      <c r="E2734" s="5"/>
      <c r="F2734" s="5"/>
      <c r="G2734" s="5"/>
      <c r="H2734" s="5"/>
    </row>
    <row r="2735" spans="1:8" x14ac:dyDescent="0.3">
      <c r="A2735" s="2"/>
      <c r="B2735" s="5"/>
      <c r="C2735" s="5"/>
      <c r="D2735" s="5"/>
      <c r="E2735" s="5"/>
      <c r="F2735" s="5"/>
      <c r="G2735" s="5"/>
      <c r="H2735" s="5"/>
    </row>
    <row r="2736" spans="1:8" x14ac:dyDescent="0.3">
      <c r="A2736" s="2"/>
      <c r="B2736" s="5"/>
      <c r="C2736" s="5"/>
      <c r="D2736" s="5"/>
      <c r="E2736" s="5"/>
      <c r="F2736" s="5"/>
      <c r="G2736" s="5"/>
      <c r="H2736" s="5"/>
    </row>
    <row r="2737" spans="1:8" x14ac:dyDescent="0.3">
      <c r="A2737" s="2"/>
      <c r="B2737" s="5"/>
      <c r="C2737" s="5"/>
      <c r="D2737" s="5"/>
      <c r="E2737" s="5"/>
      <c r="F2737" s="5"/>
      <c r="G2737" s="5"/>
      <c r="H2737" s="5"/>
    </row>
    <row r="2738" spans="1:8" x14ac:dyDescent="0.3">
      <c r="A2738" s="2"/>
      <c r="B2738" s="5"/>
      <c r="C2738" s="5"/>
      <c r="D2738" s="5"/>
      <c r="E2738" s="5"/>
      <c r="F2738" s="5"/>
      <c r="G2738" s="5"/>
      <c r="H2738" s="5"/>
    </row>
    <row r="2739" spans="1:8" x14ac:dyDescent="0.3">
      <c r="A2739" s="2"/>
      <c r="B2739" s="5"/>
      <c r="C2739" s="5"/>
      <c r="D2739" s="5"/>
      <c r="E2739" s="5"/>
      <c r="F2739" s="5"/>
      <c r="G2739" s="5"/>
      <c r="H2739" s="5"/>
    </row>
    <row r="2740" spans="1:8" x14ac:dyDescent="0.3">
      <c r="A2740" s="2"/>
      <c r="B2740" s="5"/>
      <c r="C2740" s="5"/>
      <c r="D2740" s="5"/>
      <c r="E2740" s="5"/>
      <c r="F2740" s="5"/>
      <c r="G2740" s="5"/>
      <c r="H2740" s="5"/>
    </row>
    <row r="2741" spans="1:8" x14ac:dyDescent="0.3">
      <c r="A2741" s="2"/>
      <c r="B2741" s="5"/>
      <c r="C2741" s="5"/>
      <c r="D2741" s="5"/>
      <c r="E2741" s="5"/>
      <c r="F2741" s="5"/>
      <c r="G2741" s="5"/>
      <c r="H2741" s="5"/>
    </row>
    <row r="2742" spans="1:8" x14ac:dyDescent="0.3">
      <c r="A2742" s="2"/>
      <c r="B2742" s="5"/>
      <c r="C2742" s="5"/>
      <c r="D2742" s="5"/>
      <c r="E2742" s="5"/>
      <c r="F2742" s="5"/>
      <c r="G2742" s="5"/>
      <c r="H2742" s="5"/>
    </row>
    <row r="2743" spans="1:8" x14ac:dyDescent="0.3">
      <c r="A2743" s="2"/>
      <c r="B2743" s="5"/>
      <c r="C2743" s="5"/>
      <c r="D2743" s="5"/>
      <c r="E2743" s="5"/>
      <c r="F2743" s="5"/>
      <c r="G2743" s="5"/>
      <c r="H2743" s="5"/>
    </row>
    <row r="2744" spans="1:8" x14ac:dyDescent="0.3">
      <c r="A2744" s="2"/>
      <c r="B2744" s="5"/>
      <c r="C2744" s="5"/>
      <c r="D2744" s="5"/>
      <c r="E2744" s="5"/>
      <c r="F2744" s="5"/>
      <c r="G2744" s="5"/>
      <c r="H2744" s="5"/>
    </row>
    <row r="2745" spans="1:8" x14ac:dyDescent="0.3">
      <c r="A2745" s="2"/>
      <c r="B2745" s="5"/>
      <c r="C2745" s="5"/>
      <c r="D2745" s="5"/>
      <c r="E2745" s="5"/>
      <c r="F2745" s="5"/>
      <c r="G2745" s="5"/>
      <c r="H2745" s="5"/>
    </row>
    <row r="2746" spans="1:8" x14ac:dyDescent="0.3">
      <c r="A2746" s="2"/>
      <c r="B2746" s="5"/>
      <c r="C2746" s="5"/>
      <c r="D2746" s="5"/>
      <c r="E2746" s="5"/>
      <c r="F2746" s="5"/>
      <c r="G2746" s="5"/>
      <c r="H2746" s="5"/>
    </row>
    <row r="2747" spans="1:8" x14ac:dyDescent="0.3">
      <c r="A2747" s="2"/>
      <c r="B2747" s="5"/>
      <c r="C2747" s="5"/>
      <c r="D2747" s="5"/>
      <c r="E2747" s="5"/>
      <c r="F2747" s="5"/>
      <c r="G2747" s="5"/>
      <c r="H2747" s="5"/>
    </row>
    <row r="2748" spans="1:8" x14ac:dyDescent="0.3">
      <c r="A2748" s="2"/>
      <c r="B2748" s="5"/>
      <c r="C2748" s="5"/>
      <c r="D2748" s="5"/>
      <c r="E2748" s="5"/>
      <c r="F2748" s="5"/>
      <c r="G2748" s="5"/>
      <c r="H2748" s="5"/>
    </row>
    <row r="2749" spans="1:8" x14ac:dyDescent="0.3">
      <c r="A2749" s="2"/>
      <c r="B2749" s="5"/>
      <c r="C2749" s="5"/>
      <c r="D2749" s="5"/>
      <c r="E2749" s="5"/>
      <c r="F2749" s="5"/>
      <c r="G2749" s="5"/>
      <c r="H2749" s="5"/>
    </row>
    <row r="2750" spans="1:8" x14ac:dyDescent="0.3">
      <c r="A2750" s="2"/>
      <c r="B2750" s="5"/>
      <c r="C2750" s="5"/>
      <c r="D2750" s="5"/>
      <c r="E2750" s="5"/>
      <c r="F2750" s="5"/>
      <c r="G2750" s="5"/>
      <c r="H2750" s="5"/>
    </row>
    <row r="2751" spans="1:8" x14ac:dyDescent="0.3">
      <c r="A2751" s="2"/>
      <c r="B2751" s="5"/>
      <c r="C2751" s="5"/>
      <c r="D2751" s="5"/>
      <c r="E2751" s="5"/>
      <c r="F2751" s="5"/>
      <c r="G2751" s="5"/>
      <c r="H2751" s="5"/>
    </row>
    <row r="2752" spans="1:8" x14ac:dyDescent="0.3">
      <c r="A2752" s="2"/>
      <c r="B2752" s="5"/>
      <c r="C2752" s="5"/>
      <c r="D2752" s="5"/>
      <c r="E2752" s="5"/>
      <c r="F2752" s="5"/>
      <c r="G2752" s="5"/>
      <c r="H2752" s="5"/>
    </row>
    <row r="2753" spans="1:8" x14ac:dyDescent="0.3">
      <c r="A2753" s="2"/>
      <c r="B2753" s="5"/>
      <c r="C2753" s="5"/>
      <c r="D2753" s="5"/>
      <c r="E2753" s="5"/>
      <c r="F2753" s="5"/>
      <c r="G2753" s="5"/>
      <c r="H2753" s="5"/>
    </row>
    <row r="2754" spans="1:8" x14ac:dyDescent="0.3">
      <c r="A2754" s="2"/>
      <c r="B2754" s="5"/>
      <c r="C2754" s="5"/>
      <c r="D2754" s="5"/>
      <c r="E2754" s="5"/>
      <c r="F2754" s="5"/>
      <c r="G2754" s="5"/>
      <c r="H2754" s="5"/>
    </row>
    <row r="2755" spans="1:8" x14ac:dyDescent="0.3">
      <c r="A2755" s="2"/>
      <c r="B2755" s="5"/>
      <c r="C2755" s="5"/>
      <c r="D2755" s="5"/>
      <c r="E2755" s="5"/>
      <c r="F2755" s="5"/>
      <c r="G2755" s="5"/>
      <c r="H2755" s="5"/>
    </row>
    <row r="2756" spans="1:8" x14ac:dyDescent="0.3">
      <c r="A2756" s="2"/>
      <c r="B2756" s="5"/>
      <c r="C2756" s="5"/>
      <c r="D2756" s="5"/>
      <c r="E2756" s="5"/>
      <c r="F2756" s="5"/>
      <c r="G2756" s="5"/>
      <c r="H2756" s="5"/>
    </row>
    <row r="2757" spans="1:8" x14ac:dyDescent="0.3">
      <c r="A2757" s="2"/>
      <c r="B2757" s="5"/>
      <c r="C2757" s="5"/>
      <c r="D2757" s="5"/>
      <c r="E2757" s="5"/>
      <c r="F2757" s="5"/>
      <c r="G2757" s="5"/>
      <c r="H2757" s="5"/>
    </row>
    <row r="2758" spans="1:8" x14ac:dyDescent="0.3">
      <c r="A2758" s="2"/>
      <c r="B2758" s="5"/>
      <c r="C2758" s="5"/>
      <c r="D2758" s="5"/>
      <c r="E2758" s="5"/>
      <c r="F2758" s="5"/>
      <c r="G2758" s="5"/>
      <c r="H2758" s="5"/>
    </row>
    <row r="2759" spans="1:8" x14ac:dyDescent="0.3">
      <c r="A2759" s="2"/>
      <c r="B2759" s="5"/>
      <c r="C2759" s="5"/>
      <c r="D2759" s="5"/>
      <c r="E2759" s="5"/>
      <c r="F2759" s="5"/>
      <c r="G2759" s="5"/>
      <c r="H2759" s="5"/>
    </row>
    <row r="2760" spans="1:8" x14ac:dyDescent="0.3">
      <c r="A2760" s="2"/>
      <c r="B2760" s="5"/>
      <c r="C2760" s="5"/>
      <c r="D2760" s="5"/>
      <c r="E2760" s="5"/>
      <c r="F2760" s="5"/>
      <c r="G2760" s="5"/>
      <c r="H2760" s="5"/>
    </row>
    <row r="2761" spans="1:8" x14ac:dyDescent="0.3">
      <c r="A2761" s="2"/>
      <c r="B2761" s="5"/>
      <c r="C2761" s="5"/>
      <c r="D2761" s="5"/>
      <c r="E2761" s="5"/>
      <c r="F2761" s="5"/>
      <c r="G2761" s="5"/>
      <c r="H2761" s="5"/>
    </row>
    <row r="2762" spans="1:8" x14ac:dyDescent="0.3">
      <c r="A2762" s="2"/>
      <c r="B2762" s="5"/>
      <c r="C2762" s="5"/>
      <c r="D2762" s="5"/>
      <c r="E2762" s="5"/>
      <c r="F2762" s="5"/>
      <c r="G2762" s="5"/>
      <c r="H2762" s="5"/>
    </row>
    <row r="2763" spans="1:8" x14ac:dyDescent="0.3">
      <c r="A2763" s="2"/>
      <c r="B2763" s="5"/>
      <c r="C2763" s="5"/>
      <c r="D2763" s="5"/>
      <c r="E2763" s="5"/>
      <c r="F2763" s="5"/>
      <c r="G2763" s="5"/>
      <c r="H2763" s="5"/>
    </row>
    <row r="2764" spans="1:8" x14ac:dyDescent="0.3">
      <c r="A2764" s="2"/>
      <c r="B2764" s="5"/>
      <c r="C2764" s="5"/>
      <c r="D2764" s="5"/>
      <c r="E2764" s="5"/>
      <c r="F2764" s="5"/>
      <c r="G2764" s="5"/>
      <c r="H2764" s="5"/>
    </row>
    <row r="2765" spans="1:8" x14ac:dyDescent="0.3">
      <c r="A2765" s="2"/>
      <c r="B2765" s="5"/>
      <c r="C2765" s="5"/>
      <c r="D2765" s="5"/>
      <c r="E2765" s="5"/>
      <c r="F2765" s="5"/>
      <c r="G2765" s="5"/>
      <c r="H2765" s="5"/>
    </row>
    <row r="2766" spans="1:8" x14ac:dyDescent="0.3">
      <c r="A2766" s="2"/>
      <c r="B2766" s="5"/>
      <c r="C2766" s="5"/>
      <c r="D2766" s="5"/>
      <c r="E2766" s="5"/>
      <c r="F2766" s="5"/>
      <c r="G2766" s="5"/>
      <c r="H2766" s="5"/>
    </row>
    <row r="2767" spans="1:8" x14ac:dyDescent="0.3">
      <c r="A2767" s="2"/>
      <c r="B2767" s="5"/>
      <c r="C2767" s="5"/>
      <c r="D2767" s="5"/>
      <c r="E2767" s="5"/>
      <c r="F2767" s="5"/>
      <c r="G2767" s="5"/>
      <c r="H2767" s="5"/>
    </row>
    <row r="2768" spans="1:8" x14ac:dyDescent="0.3">
      <c r="A2768" s="2"/>
      <c r="B2768" s="5"/>
      <c r="C2768" s="5"/>
      <c r="D2768" s="5"/>
      <c r="E2768" s="5"/>
      <c r="F2768" s="5"/>
      <c r="G2768" s="5"/>
      <c r="H2768" s="5"/>
    </row>
    <row r="2769" spans="1:8" x14ac:dyDescent="0.3">
      <c r="A2769" s="2"/>
      <c r="B2769" s="5"/>
      <c r="C2769" s="5"/>
      <c r="D2769" s="5"/>
      <c r="E2769" s="5"/>
      <c r="F2769" s="5"/>
      <c r="G2769" s="5"/>
      <c r="H2769" s="5"/>
    </row>
    <row r="2770" spans="1:8" x14ac:dyDescent="0.3">
      <c r="A2770" s="2"/>
      <c r="B2770" s="5"/>
      <c r="C2770" s="5"/>
      <c r="D2770" s="5"/>
      <c r="E2770" s="5"/>
      <c r="F2770" s="5"/>
      <c r="G2770" s="5"/>
      <c r="H2770" s="5"/>
    </row>
    <row r="2771" spans="1:8" x14ac:dyDescent="0.3">
      <c r="A2771" s="2"/>
      <c r="B2771" s="5"/>
      <c r="C2771" s="5"/>
      <c r="D2771" s="5"/>
      <c r="E2771" s="5"/>
      <c r="F2771" s="5"/>
      <c r="G2771" s="5"/>
      <c r="H2771" s="5"/>
    </row>
    <row r="2772" spans="1:8" x14ac:dyDescent="0.3">
      <c r="A2772" s="2"/>
      <c r="B2772" s="5"/>
      <c r="C2772" s="5"/>
      <c r="D2772" s="5"/>
      <c r="E2772" s="5"/>
      <c r="F2772" s="5"/>
      <c r="G2772" s="5"/>
      <c r="H2772" s="5"/>
    </row>
    <row r="2773" spans="1:8" x14ac:dyDescent="0.3">
      <c r="A2773" s="2"/>
      <c r="B2773" s="5"/>
      <c r="C2773" s="5"/>
      <c r="D2773" s="5"/>
      <c r="E2773" s="5"/>
      <c r="F2773" s="5"/>
      <c r="G2773" s="5"/>
      <c r="H2773" s="5"/>
    </row>
    <row r="2774" spans="1:8" x14ac:dyDescent="0.3">
      <c r="A2774" s="2"/>
      <c r="B2774" s="5"/>
      <c r="C2774" s="5"/>
      <c r="D2774" s="5"/>
      <c r="E2774" s="5"/>
      <c r="F2774" s="5"/>
      <c r="G2774" s="5"/>
      <c r="H2774" s="5"/>
    </row>
    <row r="2775" spans="1:8" x14ac:dyDescent="0.3">
      <c r="A2775" s="2"/>
      <c r="B2775" s="5"/>
      <c r="C2775" s="5"/>
      <c r="D2775" s="5"/>
      <c r="E2775" s="5"/>
      <c r="F2775" s="5"/>
      <c r="G2775" s="5"/>
      <c r="H2775" s="5"/>
    </row>
    <row r="2776" spans="1:8" x14ac:dyDescent="0.3">
      <c r="A2776" s="2"/>
      <c r="B2776" s="5"/>
      <c r="C2776" s="5"/>
      <c r="D2776" s="5"/>
      <c r="E2776" s="5"/>
      <c r="F2776" s="5"/>
      <c r="G2776" s="5"/>
      <c r="H2776" s="5"/>
    </row>
    <row r="2777" spans="1:8" x14ac:dyDescent="0.3">
      <c r="A2777" s="2"/>
      <c r="B2777" s="5"/>
      <c r="C2777" s="5"/>
      <c r="D2777" s="5"/>
      <c r="E2777" s="5"/>
      <c r="F2777" s="5"/>
      <c r="G2777" s="5"/>
      <c r="H2777" s="5"/>
    </row>
    <row r="2778" spans="1:8" x14ac:dyDescent="0.3">
      <c r="A2778" s="2"/>
      <c r="B2778" s="5"/>
      <c r="C2778" s="5"/>
      <c r="D2778" s="5"/>
      <c r="E2778" s="5"/>
      <c r="F2778" s="5"/>
      <c r="G2778" s="5"/>
      <c r="H2778" s="5"/>
    </row>
    <row r="2779" spans="1:8" x14ac:dyDescent="0.3">
      <c r="A2779" s="2"/>
      <c r="B2779" s="5"/>
      <c r="C2779" s="5"/>
      <c r="D2779" s="5"/>
      <c r="E2779" s="5"/>
      <c r="F2779" s="5"/>
      <c r="G2779" s="5"/>
      <c r="H2779" s="5"/>
    </row>
    <row r="2780" spans="1:8" x14ac:dyDescent="0.3">
      <c r="A2780" s="2"/>
      <c r="B2780" s="5"/>
      <c r="C2780" s="5"/>
      <c r="D2780" s="5"/>
      <c r="E2780" s="5"/>
      <c r="F2780" s="5"/>
      <c r="G2780" s="5"/>
      <c r="H2780" s="5"/>
    </row>
    <row r="2781" spans="1:8" x14ac:dyDescent="0.3">
      <c r="A2781" s="2"/>
      <c r="B2781" s="5"/>
      <c r="C2781" s="5"/>
      <c r="D2781" s="5"/>
      <c r="E2781" s="5"/>
      <c r="F2781" s="5"/>
      <c r="G2781" s="5"/>
      <c r="H2781" s="5"/>
    </row>
    <row r="2782" spans="1:8" x14ac:dyDescent="0.3">
      <c r="A2782" s="2"/>
      <c r="B2782" s="5"/>
      <c r="C2782" s="5"/>
      <c r="D2782" s="5"/>
      <c r="E2782" s="5"/>
      <c r="F2782" s="5"/>
      <c r="G2782" s="5"/>
      <c r="H2782" s="5"/>
    </row>
    <row r="2783" spans="1:8" x14ac:dyDescent="0.3">
      <c r="A2783" s="2"/>
      <c r="B2783" s="5"/>
      <c r="C2783" s="5"/>
      <c r="D2783" s="5"/>
      <c r="E2783" s="5"/>
      <c r="F2783" s="5"/>
      <c r="G2783" s="5"/>
      <c r="H2783" s="5"/>
    </row>
    <row r="2784" spans="1:8" x14ac:dyDescent="0.3">
      <c r="A2784" s="2"/>
      <c r="B2784" s="5"/>
      <c r="C2784" s="5"/>
      <c r="D2784" s="5"/>
      <c r="E2784" s="5"/>
      <c r="F2784" s="5"/>
      <c r="G2784" s="5"/>
      <c r="H2784" s="5"/>
    </row>
    <row r="2785" spans="1:8" x14ac:dyDescent="0.3">
      <c r="A2785" s="2"/>
      <c r="B2785" s="5"/>
      <c r="C2785" s="5"/>
      <c r="D2785" s="5"/>
      <c r="E2785" s="5"/>
      <c r="F2785" s="5"/>
      <c r="G2785" s="5"/>
      <c r="H2785" s="5"/>
    </row>
    <row r="2786" spans="1:8" x14ac:dyDescent="0.3">
      <c r="A2786" s="2"/>
      <c r="B2786" s="5"/>
      <c r="C2786" s="5"/>
      <c r="D2786" s="5"/>
      <c r="E2786" s="5"/>
      <c r="F2786" s="5"/>
      <c r="G2786" s="5"/>
      <c r="H2786" s="5"/>
    </row>
    <row r="2787" spans="1:8" x14ac:dyDescent="0.3">
      <c r="A2787" s="2"/>
      <c r="B2787" s="5"/>
      <c r="C2787" s="5"/>
      <c r="D2787" s="5"/>
      <c r="E2787" s="5"/>
      <c r="F2787" s="5"/>
      <c r="G2787" s="5"/>
      <c r="H2787" s="5"/>
    </row>
    <row r="2788" spans="1:8" x14ac:dyDescent="0.3">
      <c r="A2788" s="2"/>
      <c r="B2788" s="5"/>
      <c r="C2788" s="5"/>
      <c r="D2788" s="5"/>
      <c r="E2788" s="5"/>
      <c r="F2788" s="5"/>
      <c r="G2788" s="5"/>
      <c r="H2788" s="5"/>
    </row>
    <row r="2789" spans="1:8" x14ac:dyDescent="0.3">
      <c r="A2789" s="2"/>
      <c r="B2789" s="5"/>
      <c r="C2789" s="5"/>
      <c r="D2789" s="5"/>
      <c r="E2789" s="5"/>
      <c r="F2789" s="5"/>
      <c r="G2789" s="5"/>
      <c r="H2789" s="5"/>
    </row>
    <row r="2790" spans="1:8" x14ac:dyDescent="0.3">
      <c r="A2790" s="2"/>
      <c r="B2790" s="5"/>
      <c r="C2790" s="5"/>
      <c r="D2790" s="5"/>
      <c r="E2790" s="5"/>
      <c r="F2790" s="5"/>
      <c r="G2790" s="5"/>
      <c r="H2790" s="5"/>
    </row>
    <row r="2791" spans="1:8" x14ac:dyDescent="0.3">
      <c r="A2791" s="2"/>
      <c r="B2791" s="5"/>
      <c r="C2791" s="5"/>
      <c r="D2791" s="5"/>
      <c r="E2791" s="5"/>
      <c r="F2791" s="5"/>
      <c r="G2791" s="5"/>
      <c r="H2791" s="5"/>
    </row>
    <row r="2792" spans="1:8" x14ac:dyDescent="0.3">
      <c r="A2792" s="2"/>
      <c r="B2792" s="5"/>
      <c r="C2792" s="5"/>
      <c r="D2792" s="5"/>
      <c r="E2792" s="5"/>
      <c r="F2792" s="5"/>
      <c r="G2792" s="5"/>
      <c r="H2792" s="5"/>
    </row>
    <row r="2793" spans="1:8" x14ac:dyDescent="0.3">
      <c r="A2793" s="2"/>
      <c r="B2793" s="5"/>
      <c r="C2793" s="5"/>
      <c r="D2793" s="5"/>
      <c r="E2793" s="5"/>
      <c r="F2793" s="5"/>
      <c r="G2793" s="5"/>
      <c r="H2793" s="5"/>
    </row>
    <row r="2794" spans="1:8" x14ac:dyDescent="0.3">
      <c r="A2794" s="2"/>
      <c r="B2794" s="5"/>
      <c r="C2794" s="5"/>
      <c r="D2794" s="5"/>
      <c r="E2794" s="5"/>
      <c r="F2794" s="5"/>
      <c r="G2794" s="5"/>
      <c r="H2794" s="5"/>
    </row>
    <row r="2795" spans="1:8" x14ac:dyDescent="0.3">
      <c r="A2795" s="2"/>
      <c r="B2795" s="5"/>
      <c r="C2795" s="5"/>
      <c r="D2795" s="5"/>
      <c r="E2795" s="5"/>
      <c r="F2795" s="5"/>
      <c r="G2795" s="5"/>
      <c r="H2795" s="5"/>
    </row>
    <row r="2796" spans="1:8" x14ac:dyDescent="0.3">
      <c r="A2796" s="2"/>
      <c r="B2796" s="5"/>
      <c r="C2796" s="5"/>
      <c r="D2796" s="5"/>
      <c r="E2796" s="5"/>
      <c r="F2796" s="5"/>
      <c r="G2796" s="5"/>
      <c r="H2796" s="5"/>
    </row>
    <row r="2797" spans="1:8" x14ac:dyDescent="0.3">
      <c r="A2797" s="2"/>
      <c r="B2797" s="5"/>
      <c r="C2797" s="5"/>
      <c r="D2797" s="5"/>
      <c r="E2797" s="5"/>
      <c r="F2797" s="5"/>
      <c r="G2797" s="5"/>
      <c r="H2797" s="5"/>
    </row>
    <row r="2798" spans="1:8" x14ac:dyDescent="0.3">
      <c r="A2798" s="2"/>
      <c r="B2798" s="5"/>
      <c r="C2798" s="5"/>
      <c r="D2798" s="5"/>
      <c r="E2798" s="5"/>
      <c r="F2798" s="5"/>
      <c r="G2798" s="5"/>
      <c r="H2798" s="5"/>
    </row>
    <row r="2799" spans="1:8" x14ac:dyDescent="0.3">
      <c r="A2799" s="2"/>
      <c r="B2799" s="5"/>
      <c r="C2799" s="5"/>
      <c r="D2799" s="5"/>
      <c r="E2799" s="5"/>
      <c r="F2799" s="5"/>
      <c r="G2799" s="5"/>
      <c r="H2799" s="5"/>
    </row>
    <row r="2800" spans="1:8" x14ac:dyDescent="0.3">
      <c r="A2800" s="2"/>
      <c r="B2800" s="5"/>
      <c r="C2800" s="5"/>
      <c r="D2800" s="5"/>
      <c r="E2800" s="5"/>
      <c r="F2800" s="5"/>
      <c r="G2800" s="5"/>
      <c r="H2800" s="5"/>
    </row>
    <row r="2801" spans="1:8" x14ac:dyDescent="0.3">
      <c r="A2801" s="2"/>
      <c r="B2801" s="5"/>
      <c r="C2801" s="5"/>
      <c r="D2801" s="5"/>
      <c r="E2801" s="5"/>
      <c r="F2801" s="5"/>
      <c r="G2801" s="5"/>
      <c r="H2801" s="5"/>
    </row>
    <row r="2802" spans="1:8" x14ac:dyDescent="0.3">
      <c r="A2802" s="2"/>
      <c r="B2802" s="5"/>
      <c r="C2802" s="5"/>
      <c r="D2802" s="5"/>
      <c r="E2802" s="5"/>
      <c r="F2802" s="5"/>
      <c r="G2802" s="5"/>
      <c r="H2802" s="5"/>
    </row>
    <row r="2803" spans="1:8" x14ac:dyDescent="0.3">
      <c r="A2803" s="2"/>
      <c r="B2803" s="5"/>
      <c r="C2803" s="5"/>
      <c r="D2803" s="5"/>
      <c r="E2803" s="5"/>
      <c r="F2803" s="5"/>
      <c r="G2803" s="5"/>
      <c r="H2803" s="5"/>
    </row>
    <row r="2804" spans="1:8" x14ac:dyDescent="0.3">
      <c r="A2804" s="2"/>
      <c r="B2804" s="5"/>
      <c r="C2804" s="5"/>
      <c r="D2804" s="5"/>
      <c r="E2804" s="5"/>
      <c r="F2804" s="5"/>
      <c r="G2804" s="5"/>
      <c r="H2804" s="5"/>
    </row>
    <row r="2805" spans="1:8" x14ac:dyDescent="0.3">
      <c r="A2805" s="2"/>
      <c r="B2805" s="5"/>
      <c r="C2805" s="5"/>
      <c r="D2805" s="5"/>
      <c r="E2805" s="5"/>
      <c r="F2805" s="5"/>
      <c r="G2805" s="5"/>
      <c r="H2805" s="5"/>
    </row>
    <row r="2806" spans="1:8" x14ac:dyDescent="0.3">
      <c r="A2806" s="2"/>
      <c r="B2806" s="5"/>
      <c r="C2806" s="5"/>
      <c r="D2806" s="5"/>
      <c r="E2806" s="5"/>
      <c r="F2806" s="5"/>
      <c r="G2806" s="5"/>
      <c r="H2806" s="5"/>
    </row>
    <row r="2807" spans="1:8" x14ac:dyDescent="0.3">
      <c r="A2807" s="2"/>
      <c r="B2807" s="5"/>
      <c r="C2807" s="5"/>
      <c r="D2807" s="5"/>
      <c r="E2807" s="5"/>
      <c r="F2807" s="5"/>
      <c r="G2807" s="5"/>
      <c r="H2807" s="5"/>
    </row>
    <row r="2808" spans="1:8" x14ac:dyDescent="0.3">
      <c r="A2808" s="2"/>
      <c r="B2808" s="5"/>
      <c r="C2808" s="5"/>
      <c r="D2808" s="5"/>
      <c r="E2808" s="5"/>
      <c r="F2808" s="5"/>
      <c r="G2808" s="5"/>
      <c r="H2808" s="5"/>
    </row>
    <row r="2809" spans="1:8" x14ac:dyDescent="0.3">
      <c r="A2809" s="2"/>
      <c r="B2809" s="5"/>
      <c r="C2809" s="5"/>
      <c r="D2809" s="5"/>
      <c r="E2809" s="5"/>
      <c r="F2809" s="5"/>
      <c r="G2809" s="5"/>
      <c r="H2809" s="5"/>
    </row>
    <row r="2810" spans="1:8" x14ac:dyDescent="0.3">
      <c r="A2810" s="2"/>
      <c r="B2810" s="5"/>
      <c r="C2810" s="5"/>
      <c r="D2810" s="5"/>
      <c r="E2810" s="5"/>
      <c r="F2810" s="5"/>
      <c r="G2810" s="5"/>
      <c r="H2810" s="5"/>
    </row>
    <row r="2811" spans="1:8" x14ac:dyDescent="0.3">
      <c r="A2811" s="2"/>
      <c r="B2811" s="5"/>
      <c r="C2811" s="5"/>
      <c r="D2811" s="5"/>
      <c r="E2811" s="5"/>
      <c r="F2811" s="5"/>
      <c r="G2811" s="5"/>
      <c r="H2811" s="5"/>
    </row>
    <row r="2812" spans="1:8" x14ac:dyDescent="0.3">
      <c r="A2812" s="2"/>
      <c r="B2812" s="5"/>
      <c r="C2812" s="5"/>
      <c r="D2812" s="5"/>
      <c r="E2812" s="5"/>
      <c r="F2812" s="5"/>
      <c r="G2812" s="5"/>
      <c r="H2812" s="5"/>
    </row>
    <row r="2813" spans="1:8" x14ac:dyDescent="0.3">
      <c r="A2813" s="2"/>
      <c r="B2813" s="5"/>
      <c r="C2813" s="5"/>
      <c r="D2813" s="5"/>
      <c r="E2813" s="5"/>
      <c r="F2813" s="5"/>
      <c r="G2813" s="5"/>
      <c r="H2813" s="5"/>
    </row>
    <row r="2814" spans="1:8" x14ac:dyDescent="0.3">
      <c r="A2814" s="2"/>
      <c r="B2814" s="5"/>
      <c r="C2814" s="5"/>
      <c r="D2814" s="5"/>
      <c r="E2814" s="5"/>
      <c r="F2814" s="5"/>
      <c r="G2814" s="5"/>
      <c r="H2814" s="5"/>
    </row>
    <row r="2815" spans="1:8" x14ac:dyDescent="0.3">
      <c r="A2815" s="2"/>
      <c r="B2815" s="5"/>
      <c r="C2815" s="5"/>
      <c r="D2815" s="5"/>
      <c r="E2815" s="5"/>
      <c r="F2815" s="5"/>
      <c r="G2815" s="5"/>
      <c r="H2815" s="5"/>
    </row>
    <row r="2816" spans="1:8" x14ac:dyDescent="0.3">
      <c r="A2816" s="2"/>
      <c r="B2816" s="5"/>
      <c r="C2816" s="5"/>
      <c r="D2816" s="5"/>
      <c r="E2816" s="5"/>
      <c r="F2816" s="5"/>
      <c r="G2816" s="5"/>
      <c r="H2816" s="5"/>
    </row>
    <row r="2817" spans="1:8" x14ac:dyDescent="0.3">
      <c r="A2817" s="2"/>
      <c r="B2817" s="5"/>
      <c r="C2817" s="5"/>
      <c r="D2817" s="5"/>
      <c r="E2817" s="5"/>
      <c r="F2817" s="5"/>
      <c r="G2817" s="5"/>
      <c r="H2817" s="5"/>
    </row>
    <row r="2818" spans="1:8" x14ac:dyDescent="0.3">
      <c r="A2818" s="2"/>
      <c r="B2818" s="5"/>
      <c r="C2818" s="5"/>
      <c r="D2818" s="5"/>
      <c r="E2818" s="5"/>
      <c r="F2818" s="5"/>
      <c r="G2818" s="5"/>
      <c r="H2818" s="5"/>
    </row>
    <row r="2819" spans="1:8" x14ac:dyDescent="0.3">
      <c r="A2819" s="2"/>
      <c r="B2819" s="5"/>
      <c r="C2819" s="5"/>
      <c r="D2819" s="5"/>
      <c r="E2819" s="5"/>
      <c r="F2819" s="5"/>
      <c r="G2819" s="5"/>
      <c r="H2819" s="5"/>
    </row>
    <row r="2820" spans="1:8" x14ac:dyDescent="0.3">
      <c r="A2820" s="2"/>
      <c r="B2820" s="5"/>
      <c r="C2820" s="5"/>
      <c r="D2820" s="5"/>
      <c r="E2820" s="5"/>
      <c r="F2820" s="5"/>
      <c r="G2820" s="5"/>
      <c r="H2820" s="5"/>
    </row>
    <row r="2821" spans="1:8" x14ac:dyDescent="0.3">
      <c r="A2821" s="2"/>
      <c r="B2821" s="5"/>
      <c r="C2821" s="5"/>
      <c r="D2821" s="5"/>
      <c r="E2821" s="5"/>
      <c r="F2821" s="5"/>
      <c r="G2821" s="5"/>
      <c r="H2821" s="5"/>
    </row>
    <row r="2822" spans="1:8" x14ac:dyDescent="0.3">
      <c r="A2822" s="2"/>
      <c r="B2822" s="5"/>
      <c r="C2822" s="5"/>
      <c r="D2822" s="5"/>
      <c r="E2822" s="5"/>
      <c r="F2822" s="5"/>
      <c r="G2822" s="5"/>
      <c r="H2822" s="5"/>
    </row>
    <row r="2823" spans="1:8" x14ac:dyDescent="0.3">
      <c r="A2823" s="2"/>
      <c r="B2823" s="5"/>
      <c r="C2823" s="5"/>
      <c r="D2823" s="5"/>
      <c r="E2823" s="5"/>
      <c r="F2823" s="5"/>
      <c r="G2823" s="5"/>
      <c r="H2823" s="5"/>
    </row>
    <row r="2824" spans="1:8" x14ac:dyDescent="0.3">
      <c r="A2824" s="2"/>
      <c r="B2824" s="5"/>
      <c r="C2824" s="5"/>
      <c r="D2824" s="5"/>
      <c r="E2824" s="5"/>
      <c r="F2824" s="5"/>
      <c r="G2824" s="5"/>
      <c r="H2824" s="5"/>
    </row>
    <row r="2825" spans="1:8" x14ac:dyDescent="0.3">
      <c r="A2825" s="2"/>
      <c r="B2825" s="5"/>
      <c r="C2825" s="5"/>
      <c r="D2825" s="5"/>
      <c r="E2825" s="5"/>
      <c r="F2825" s="5"/>
      <c r="G2825" s="5"/>
      <c r="H2825" s="5"/>
    </row>
    <row r="2826" spans="1:8" x14ac:dyDescent="0.3">
      <c r="A2826" s="2"/>
      <c r="B2826" s="5"/>
      <c r="C2826" s="5"/>
      <c r="D2826" s="5"/>
      <c r="E2826" s="5"/>
      <c r="F2826" s="5"/>
      <c r="G2826" s="5"/>
      <c r="H2826" s="5"/>
    </row>
    <row r="2827" spans="1:8" x14ac:dyDescent="0.3">
      <c r="A2827" s="2"/>
      <c r="B2827" s="5"/>
      <c r="C2827" s="5"/>
      <c r="D2827" s="5"/>
      <c r="E2827" s="5"/>
      <c r="F2827" s="5"/>
      <c r="G2827" s="5"/>
      <c r="H2827" s="5"/>
    </row>
    <row r="2828" spans="1:8" x14ac:dyDescent="0.3">
      <c r="A2828" s="2"/>
      <c r="B2828" s="5"/>
      <c r="C2828" s="5"/>
      <c r="D2828" s="5"/>
      <c r="E2828" s="5"/>
      <c r="F2828" s="5"/>
      <c r="G2828" s="5"/>
      <c r="H2828" s="5"/>
    </row>
    <row r="2829" spans="1:8" x14ac:dyDescent="0.3">
      <c r="A2829" s="2"/>
      <c r="B2829" s="5"/>
      <c r="C2829" s="5"/>
      <c r="D2829" s="5"/>
      <c r="E2829" s="5"/>
      <c r="F2829" s="5"/>
      <c r="G2829" s="5"/>
      <c r="H2829" s="5"/>
    </row>
    <row r="2830" spans="1:8" x14ac:dyDescent="0.3">
      <c r="A2830" s="2"/>
      <c r="B2830" s="5"/>
      <c r="C2830" s="5"/>
      <c r="D2830" s="5"/>
      <c r="E2830" s="5"/>
      <c r="F2830" s="5"/>
      <c r="G2830" s="5"/>
      <c r="H2830" s="5"/>
    </row>
    <row r="2831" spans="1:8" x14ac:dyDescent="0.3">
      <c r="A2831" s="2"/>
      <c r="B2831" s="5"/>
      <c r="C2831" s="5"/>
      <c r="D2831" s="5"/>
      <c r="E2831" s="5"/>
      <c r="F2831" s="5"/>
      <c r="G2831" s="5"/>
      <c r="H2831" s="5"/>
    </row>
    <row r="2832" spans="1:8" x14ac:dyDescent="0.3">
      <c r="A2832" s="2"/>
      <c r="B2832" s="5"/>
      <c r="C2832" s="5"/>
      <c r="D2832" s="5"/>
      <c r="E2832" s="5"/>
      <c r="F2832" s="5"/>
      <c r="G2832" s="5"/>
      <c r="H2832" s="5"/>
    </row>
    <row r="2833" spans="1:8" x14ac:dyDescent="0.3">
      <c r="A2833" s="2"/>
      <c r="B2833" s="5"/>
      <c r="C2833" s="5"/>
      <c r="D2833" s="5"/>
      <c r="E2833" s="5"/>
      <c r="F2833" s="5"/>
      <c r="G2833" s="5"/>
      <c r="H2833" s="5"/>
    </row>
    <row r="2834" spans="1:8" x14ac:dyDescent="0.3">
      <c r="A2834" s="2"/>
      <c r="B2834" s="5"/>
      <c r="C2834" s="5"/>
      <c r="D2834" s="5"/>
      <c r="E2834" s="5"/>
      <c r="F2834" s="5"/>
      <c r="G2834" s="5"/>
      <c r="H2834" s="5"/>
    </row>
    <row r="2835" spans="1:8" x14ac:dyDescent="0.3">
      <c r="A2835" s="2"/>
      <c r="B2835" s="5"/>
      <c r="C2835" s="5"/>
      <c r="D2835" s="5"/>
      <c r="E2835" s="5"/>
      <c r="F2835" s="5"/>
      <c r="G2835" s="5"/>
      <c r="H2835" s="5"/>
    </row>
    <row r="2836" spans="1:8" x14ac:dyDescent="0.3">
      <c r="A2836" s="2"/>
      <c r="B2836" s="5"/>
      <c r="C2836" s="5"/>
      <c r="D2836" s="5"/>
      <c r="E2836" s="5"/>
      <c r="F2836" s="5"/>
      <c r="G2836" s="5"/>
      <c r="H2836" s="5"/>
    </row>
    <row r="2837" spans="1:8" x14ac:dyDescent="0.3">
      <c r="A2837" s="2"/>
      <c r="B2837" s="5"/>
      <c r="C2837" s="5"/>
      <c r="D2837" s="5"/>
      <c r="E2837" s="5"/>
      <c r="F2837" s="5"/>
      <c r="G2837" s="5"/>
      <c r="H2837" s="5"/>
    </row>
    <row r="2838" spans="1:8" x14ac:dyDescent="0.3">
      <c r="A2838" s="2"/>
      <c r="B2838" s="5"/>
      <c r="C2838" s="5"/>
      <c r="D2838" s="5"/>
      <c r="E2838" s="5"/>
      <c r="F2838" s="5"/>
      <c r="G2838" s="5"/>
      <c r="H2838" s="5"/>
    </row>
    <row r="2839" spans="1:8" x14ac:dyDescent="0.3">
      <c r="A2839" s="2"/>
      <c r="B2839" s="5"/>
      <c r="C2839" s="5"/>
      <c r="D2839" s="5"/>
      <c r="E2839" s="5"/>
      <c r="F2839" s="5"/>
      <c r="G2839" s="5"/>
      <c r="H2839" s="5"/>
    </row>
    <row r="2840" spans="1:8" x14ac:dyDescent="0.3">
      <c r="A2840" s="2"/>
      <c r="B2840" s="5"/>
      <c r="C2840" s="5"/>
      <c r="D2840" s="5"/>
      <c r="E2840" s="5"/>
      <c r="F2840" s="5"/>
      <c r="G2840" s="5"/>
      <c r="H2840" s="5"/>
    </row>
    <row r="2841" spans="1:8" x14ac:dyDescent="0.3">
      <c r="A2841" s="2"/>
      <c r="B2841" s="5"/>
      <c r="C2841" s="5"/>
      <c r="D2841" s="5"/>
      <c r="E2841" s="5"/>
      <c r="F2841" s="5"/>
      <c r="G2841" s="5"/>
      <c r="H2841" s="5"/>
    </row>
    <row r="2842" spans="1:8" x14ac:dyDescent="0.3">
      <c r="A2842" s="2"/>
      <c r="B2842" s="5"/>
      <c r="C2842" s="5"/>
      <c r="D2842" s="5"/>
      <c r="E2842" s="5"/>
      <c r="F2842" s="5"/>
      <c r="G2842" s="5"/>
      <c r="H2842" s="5"/>
    </row>
    <row r="2843" spans="1:8" x14ac:dyDescent="0.3">
      <c r="A2843" s="2"/>
      <c r="B2843" s="5"/>
      <c r="C2843" s="5"/>
      <c r="D2843" s="5"/>
      <c r="E2843" s="5"/>
      <c r="F2843" s="5"/>
      <c r="G2843" s="5"/>
      <c r="H2843" s="5"/>
    </row>
    <row r="2844" spans="1:8" x14ac:dyDescent="0.3">
      <c r="A2844" s="2"/>
      <c r="B2844" s="5"/>
      <c r="C2844" s="5"/>
      <c r="D2844" s="5"/>
      <c r="E2844" s="5"/>
      <c r="F2844" s="5"/>
      <c r="G2844" s="5"/>
      <c r="H2844" s="5"/>
    </row>
    <row r="2845" spans="1:8" x14ac:dyDescent="0.3">
      <c r="A2845" s="2"/>
      <c r="B2845" s="5"/>
      <c r="C2845" s="5"/>
      <c r="D2845" s="5"/>
      <c r="E2845" s="5"/>
      <c r="F2845" s="5"/>
      <c r="G2845" s="5"/>
      <c r="H2845" s="5"/>
    </row>
    <row r="2846" spans="1:8" x14ac:dyDescent="0.3">
      <c r="A2846" s="2"/>
      <c r="B2846" s="5"/>
      <c r="C2846" s="5"/>
      <c r="D2846" s="5"/>
      <c r="E2846" s="5"/>
      <c r="F2846" s="5"/>
      <c r="G2846" s="5"/>
      <c r="H2846" s="5"/>
    </row>
    <row r="2847" spans="1:8" x14ac:dyDescent="0.3">
      <c r="A2847" s="2"/>
      <c r="B2847" s="5"/>
      <c r="C2847" s="5"/>
      <c r="D2847" s="5"/>
      <c r="E2847" s="5"/>
      <c r="F2847" s="5"/>
      <c r="G2847" s="5"/>
      <c r="H2847" s="5"/>
    </row>
    <row r="2848" spans="1:8" x14ac:dyDescent="0.3">
      <c r="A2848" s="2"/>
      <c r="B2848" s="5"/>
      <c r="C2848" s="5"/>
      <c r="D2848" s="5"/>
      <c r="E2848" s="5"/>
      <c r="F2848" s="5"/>
      <c r="G2848" s="5"/>
      <c r="H2848" s="5"/>
    </row>
    <row r="2849" spans="1:8" x14ac:dyDescent="0.3">
      <c r="A2849" s="2"/>
      <c r="B2849" s="5"/>
      <c r="C2849" s="5"/>
      <c r="D2849" s="5"/>
      <c r="E2849" s="5"/>
      <c r="F2849" s="5"/>
      <c r="G2849" s="5"/>
      <c r="H2849" s="5"/>
    </row>
    <row r="2850" spans="1:8" x14ac:dyDescent="0.3">
      <c r="A2850" s="2"/>
      <c r="B2850" s="5"/>
      <c r="C2850" s="5"/>
      <c r="D2850" s="5"/>
      <c r="E2850" s="5"/>
      <c r="F2850" s="5"/>
      <c r="G2850" s="5"/>
      <c r="H2850" s="5"/>
    </row>
    <row r="2851" spans="1:8" x14ac:dyDescent="0.3">
      <c r="A2851" s="2"/>
      <c r="B2851" s="5"/>
      <c r="C2851" s="5"/>
      <c r="D2851" s="5"/>
      <c r="E2851" s="5"/>
      <c r="F2851" s="5"/>
      <c r="G2851" s="5"/>
      <c r="H2851" s="5"/>
    </row>
    <row r="2852" spans="1:8" x14ac:dyDescent="0.3">
      <c r="A2852" s="2"/>
      <c r="B2852" s="5"/>
      <c r="C2852" s="5"/>
      <c r="D2852" s="5"/>
      <c r="E2852" s="5"/>
      <c r="F2852" s="5"/>
      <c r="G2852" s="5"/>
      <c r="H2852" s="5"/>
    </row>
    <row r="2853" spans="1:8" x14ac:dyDescent="0.3">
      <c r="A2853" s="2"/>
      <c r="B2853" s="5"/>
      <c r="C2853" s="5"/>
      <c r="D2853" s="5"/>
      <c r="E2853" s="5"/>
      <c r="F2853" s="5"/>
      <c r="G2853" s="5"/>
      <c r="H2853" s="5"/>
    </row>
    <row r="2854" spans="1:8" x14ac:dyDescent="0.3">
      <c r="A2854" s="2"/>
      <c r="B2854" s="5"/>
      <c r="C2854" s="5"/>
      <c r="D2854" s="5"/>
      <c r="E2854" s="5"/>
      <c r="F2854" s="5"/>
      <c r="G2854" s="5"/>
      <c r="H2854" s="5"/>
    </row>
    <row r="2855" spans="1:8" x14ac:dyDescent="0.3">
      <c r="A2855" s="2"/>
      <c r="B2855" s="5"/>
      <c r="C2855" s="5"/>
      <c r="D2855" s="5"/>
      <c r="E2855" s="5"/>
      <c r="F2855" s="5"/>
      <c r="G2855" s="5"/>
      <c r="H2855" s="5"/>
    </row>
    <row r="2856" spans="1:8" x14ac:dyDescent="0.3">
      <c r="A2856" s="2"/>
      <c r="B2856" s="5"/>
      <c r="C2856" s="5"/>
      <c r="D2856" s="5"/>
      <c r="E2856" s="5"/>
      <c r="F2856" s="5"/>
      <c r="G2856" s="5"/>
      <c r="H2856" s="5"/>
    </row>
    <row r="2857" spans="1:8" x14ac:dyDescent="0.3">
      <c r="A2857" s="2"/>
      <c r="B2857" s="5"/>
      <c r="C2857" s="5"/>
      <c r="D2857" s="5"/>
      <c r="E2857" s="5"/>
      <c r="F2857" s="5"/>
      <c r="G2857" s="5"/>
      <c r="H2857" s="5"/>
    </row>
    <row r="2858" spans="1:8" x14ac:dyDescent="0.3">
      <c r="A2858" s="2"/>
      <c r="B2858" s="5"/>
      <c r="C2858" s="5"/>
      <c r="D2858" s="5"/>
      <c r="E2858" s="5"/>
      <c r="F2858" s="5"/>
      <c r="G2858" s="5"/>
      <c r="H2858" s="5"/>
    </row>
    <row r="2859" spans="1:8" x14ac:dyDescent="0.3">
      <c r="A2859" s="2"/>
      <c r="B2859" s="5"/>
      <c r="C2859" s="5"/>
      <c r="D2859" s="5"/>
      <c r="E2859" s="5"/>
      <c r="F2859" s="5"/>
      <c r="G2859" s="5"/>
      <c r="H2859" s="5"/>
    </row>
    <row r="2860" spans="1:8" x14ac:dyDescent="0.3">
      <c r="A2860" s="2"/>
      <c r="B2860" s="5"/>
      <c r="C2860" s="5"/>
      <c r="D2860" s="5"/>
      <c r="E2860" s="5"/>
      <c r="F2860" s="5"/>
      <c r="G2860" s="5"/>
      <c r="H2860" s="5"/>
    </row>
    <row r="2861" spans="1:8" x14ac:dyDescent="0.3">
      <c r="A2861" s="2"/>
      <c r="B2861" s="5"/>
      <c r="C2861" s="5"/>
      <c r="D2861" s="5"/>
      <c r="E2861" s="5"/>
      <c r="F2861" s="5"/>
      <c r="G2861" s="5"/>
      <c r="H2861" s="5"/>
    </row>
    <row r="2862" spans="1:8" x14ac:dyDescent="0.3">
      <c r="A2862" s="2"/>
      <c r="B2862" s="5"/>
      <c r="C2862" s="5"/>
      <c r="D2862" s="5"/>
      <c r="E2862" s="5"/>
      <c r="F2862" s="5"/>
      <c r="G2862" s="5"/>
      <c r="H2862" s="5"/>
    </row>
    <row r="2863" spans="1:8" x14ac:dyDescent="0.3">
      <c r="A2863" s="2"/>
      <c r="B2863" s="5"/>
      <c r="C2863" s="5"/>
      <c r="D2863" s="5"/>
      <c r="E2863" s="5"/>
      <c r="F2863" s="5"/>
      <c r="G2863" s="5"/>
      <c r="H2863" s="5"/>
    </row>
    <row r="2864" spans="1:8" x14ac:dyDescent="0.3">
      <c r="A2864" s="2"/>
      <c r="B2864" s="5"/>
      <c r="C2864" s="5"/>
      <c r="D2864" s="5"/>
      <c r="E2864" s="5"/>
      <c r="F2864" s="5"/>
      <c r="G2864" s="5"/>
      <c r="H2864" s="5"/>
    </row>
    <row r="2865" spans="1:8" x14ac:dyDescent="0.3">
      <c r="A2865" s="2"/>
      <c r="B2865" s="5"/>
      <c r="C2865" s="5"/>
      <c r="D2865" s="5"/>
      <c r="E2865" s="5"/>
      <c r="F2865" s="5"/>
      <c r="G2865" s="5"/>
      <c r="H2865" s="5"/>
    </row>
    <row r="2866" spans="1:8" x14ac:dyDescent="0.3">
      <c r="A2866" s="2"/>
      <c r="B2866" s="5"/>
      <c r="C2866" s="5"/>
      <c r="D2866" s="5"/>
      <c r="E2866" s="5"/>
      <c r="F2866" s="5"/>
      <c r="G2866" s="5"/>
      <c r="H2866" s="5"/>
    </row>
    <row r="2867" spans="1:8" x14ac:dyDescent="0.3">
      <c r="A2867" s="2"/>
      <c r="B2867" s="5"/>
      <c r="C2867" s="5"/>
      <c r="D2867" s="5"/>
      <c r="E2867" s="5"/>
      <c r="F2867" s="5"/>
      <c r="G2867" s="5"/>
      <c r="H2867" s="5"/>
    </row>
    <row r="2868" spans="1:8" x14ac:dyDescent="0.3">
      <c r="A2868" s="2"/>
      <c r="B2868" s="5"/>
      <c r="C2868" s="5"/>
      <c r="D2868" s="5"/>
      <c r="E2868" s="5"/>
      <c r="F2868" s="5"/>
      <c r="G2868" s="5"/>
      <c r="H2868" s="5"/>
    </row>
    <row r="2869" spans="1:8" x14ac:dyDescent="0.3">
      <c r="A2869" s="2"/>
      <c r="B2869" s="5"/>
      <c r="C2869" s="5"/>
      <c r="D2869" s="5"/>
      <c r="E2869" s="5"/>
      <c r="F2869" s="5"/>
      <c r="G2869" s="5"/>
      <c r="H2869" s="5"/>
    </row>
    <row r="2870" spans="1:8" x14ac:dyDescent="0.3">
      <c r="A2870" s="2"/>
      <c r="B2870" s="5"/>
      <c r="C2870" s="5"/>
      <c r="D2870" s="5"/>
      <c r="E2870" s="5"/>
      <c r="F2870" s="5"/>
      <c r="G2870" s="5"/>
      <c r="H2870" s="5"/>
    </row>
    <row r="2871" spans="1:8" x14ac:dyDescent="0.3">
      <c r="A2871" s="2"/>
      <c r="B2871" s="5"/>
      <c r="C2871" s="5"/>
      <c r="D2871" s="5"/>
      <c r="E2871" s="5"/>
      <c r="F2871" s="5"/>
      <c r="G2871" s="5"/>
      <c r="H2871" s="5"/>
    </row>
    <row r="2872" spans="1:8" x14ac:dyDescent="0.3">
      <c r="A2872" s="2"/>
      <c r="B2872" s="5"/>
      <c r="C2872" s="5"/>
      <c r="D2872" s="5"/>
      <c r="E2872" s="5"/>
      <c r="F2872" s="5"/>
      <c r="G2872" s="5"/>
      <c r="H2872" s="5"/>
    </row>
    <row r="2873" spans="1:8" x14ac:dyDescent="0.3">
      <c r="A2873" s="2"/>
      <c r="B2873" s="5"/>
      <c r="C2873" s="5"/>
      <c r="D2873" s="5"/>
      <c r="E2873" s="5"/>
      <c r="F2873" s="5"/>
      <c r="G2873" s="5"/>
      <c r="H2873" s="5"/>
    </row>
    <row r="2874" spans="1:8" x14ac:dyDescent="0.3">
      <c r="A2874" s="2"/>
      <c r="B2874" s="5"/>
      <c r="C2874" s="5"/>
      <c r="D2874" s="5"/>
      <c r="E2874" s="5"/>
      <c r="F2874" s="5"/>
      <c r="G2874" s="5"/>
      <c r="H2874" s="5"/>
    </row>
    <row r="2875" spans="1:8" x14ac:dyDescent="0.3">
      <c r="A2875" s="2"/>
      <c r="B2875" s="5"/>
      <c r="C2875" s="5"/>
      <c r="D2875" s="5"/>
      <c r="E2875" s="5"/>
      <c r="F2875" s="5"/>
      <c r="G2875" s="5"/>
      <c r="H2875" s="5"/>
    </row>
    <row r="2876" spans="1:8" x14ac:dyDescent="0.3">
      <c r="A2876" s="2"/>
      <c r="B2876" s="5"/>
      <c r="C2876" s="5"/>
      <c r="D2876" s="5"/>
      <c r="E2876" s="5"/>
      <c r="F2876" s="5"/>
      <c r="G2876" s="5"/>
      <c r="H2876" s="5"/>
    </row>
    <row r="2877" spans="1:8" x14ac:dyDescent="0.3">
      <c r="A2877" s="2"/>
      <c r="B2877" s="5"/>
      <c r="C2877" s="5"/>
      <c r="D2877" s="5"/>
      <c r="E2877" s="5"/>
      <c r="F2877" s="5"/>
      <c r="G2877" s="5"/>
      <c r="H2877" s="5"/>
    </row>
    <row r="2878" spans="1:8" x14ac:dyDescent="0.3">
      <c r="A2878" s="2"/>
      <c r="B2878" s="5"/>
      <c r="C2878" s="5"/>
      <c r="D2878" s="5"/>
      <c r="E2878" s="5"/>
      <c r="F2878" s="5"/>
      <c r="G2878" s="5"/>
      <c r="H2878" s="5"/>
    </row>
    <row r="2879" spans="1:8" x14ac:dyDescent="0.3">
      <c r="A2879" s="2"/>
      <c r="B2879" s="5"/>
      <c r="C2879" s="5"/>
      <c r="D2879" s="5"/>
      <c r="E2879" s="5"/>
      <c r="F2879" s="5"/>
      <c r="G2879" s="5"/>
      <c r="H2879" s="5"/>
    </row>
    <row r="2880" spans="1:8" x14ac:dyDescent="0.3">
      <c r="A2880" s="2"/>
      <c r="B2880" s="5"/>
      <c r="C2880" s="5"/>
      <c r="D2880" s="5"/>
      <c r="E2880" s="5"/>
      <c r="F2880" s="5"/>
      <c r="G2880" s="5"/>
      <c r="H2880" s="5"/>
    </row>
    <row r="2881" spans="1:8" x14ac:dyDescent="0.3">
      <c r="A2881" s="2"/>
      <c r="B2881" s="5"/>
      <c r="C2881" s="5"/>
      <c r="D2881" s="5"/>
      <c r="E2881" s="5"/>
      <c r="F2881" s="5"/>
      <c r="G2881" s="5"/>
      <c r="H2881" s="5"/>
    </row>
    <row r="2882" spans="1:8" x14ac:dyDescent="0.3">
      <c r="A2882" s="2"/>
      <c r="B2882" s="5"/>
      <c r="C2882" s="5"/>
      <c r="D2882" s="5"/>
      <c r="E2882" s="5"/>
      <c r="F2882" s="5"/>
      <c r="G2882" s="5"/>
      <c r="H2882" s="5"/>
    </row>
    <row r="2883" spans="1:8" x14ac:dyDescent="0.3">
      <c r="A2883" s="2"/>
      <c r="B2883" s="5"/>
      <c r="C2883" s="5"/>
      <c r="D2883" s="5"/>
      <c r="E2883" s="5"/>
      <c r="F2883" s="5"/>
      <c r="G2883" s="5"/>
      <c r="H2883" s="5"/>
    </row>
    <row r="2884" spans="1:8" x14ac:dyDescent="0.3">
      <c r="A2884" s="2"/>
      <c r="B2884" s="5"/>
      <c r="C2884" s="5"/>
      <c r="D2884" s="5"/>
      <c r="E2884" s="5"/>
      <c r="F2884" s="5"/>
      <c r="G2884" s="5"/>
      <c r="H2884" s="5"/>
    </row>
    <row r="2885" spans="1:8" x14ac:dyDescent="0.3">
      <c r="A2885" s="2"/>
      <c r="B2885" s="5"/>
      <c r="C2885" s="5"/>
      <c r="D2885" s="5"/>
      <c r="E2885" s="5"/>
      <c r="F2885" s="5"/>
      <c r="G2885" s="5"/>
      <c r="H2885" s="5"/>
    </row>
    <row r="2886" spans="1:8" x14ac:dyDescent="0.3">
      <c r="A2886" s="2"/>
      <c r="B2886" s="5"/>
      <c r="C2886" s="5"/>
      <c r="D2886" s="5"/>
      <c r="E2886" s="5"/>
      <c r="F2886" s="5"/>
      <c r="G2886" s="5"/>
      <c r="H2886" s="5"/>
    </row>
    <row r="2887" spans="1:8" x14ac:dyDescent="0.3">
      <c r="A2887" s="2"/>
      <c r="B2887" s="5"/>
      <c r="C2887" s="5"/>
      <c r="D2887" s="5"/>
      <c r="E2887" s="5"/>
      <c r="F2887" s="5"/>
      <c r="G2887" s="5"/>
      <c r="H2887" s="5"/>
    </row>
    <row r="2888" spans="1:8" x14ac:dyDescent="0.3">
      <c r="A2888" s="2"/>
      <c r="B2888" s="5"/>
      <c r="C2888" s="5"/>
      <c r="D2888" s="5"/>
      <c r="E2888" s="5"/>
      <c r="F2888" s="5"/>
      <c r="G2888" s="5"/>
      <c r="H2888" s="5"/>
    </row>
    <row r="2889" spans="1:8" x14ac:dyDescent="0.3">
      <c r="A2889" s="2"/>
      <c r="B2889" s="5"/>
      <c r="C2889" s="5"/>
      <c r="D2889" s="5"/>
      <c r="E2889" s="5"/>
      <c r="F2889" s="5"/>
      <c r="G2889" s="5"/>
      <c r="H2889" s="5"/>
    </row>
    <row r="2890" spans="1:8" x14ac:dyDescent="0.3">
      <c r="A2890" s="2"/>
      <c r="B2890" s="5"/>
      <c r="C2890" s="5"/>
      <c r="D2890" s="5"/>
      <c r="E2890" s="5"/>
      <c r="F2890" s="5"/>
      <c r="G2890" s="5"/>
      <c r="H2890" s="5"/>
    </row>
    <row r="2891" spans="1:8" x14ac:dyDescent="0.3">
      <c r="A2891" s="2"/>
      <c r="B2891" s="5"/>
      <c r="C2891" s="5"/>
      <c r="D2891" s="5"/>
      <c r="E2891" s="5"/>
      <c r="F2891" s="5"/>
      <c r="G2891" s="5"/>
      <c r="H2891" s="5"/>
    </row>
    <row r="2892" spans="1:8" x14ac:dyDescent="0.3">
      <c r="A2892" s="2"/>
      <c r="B2892" s="5"/>
      <c r="C2892" s="5"/>
      <c r="D2892" s="5"/>
      <c r="E2892" s="5"/>
      <c r="F2892" s="5"/>
      <c r="G2892" s="5"/>
      <c r="H2892" s="5"/>
    </row>
    <row r="2893" spans="1:8" x14ac:dyDescent="0.3">
      <c r="A2893" s="2"/>
      <c r="B2893" s="5"/>
      <c r="C2893" s="5"/>
      <c r="D2893" s="5"/>
      <c r="E2893" s="5"/>
      <c r="F2893" s="5"/>
      <c r="G2893" s="5"/>
      <c r="H2893" s="5"/>
    </row>
    <row r="2894" spans="1:8" x14ac:dyDescent="0.3">
      <c r="A2894" s="2"/>
      <c r="B2894" s="5"/>
      <c r="C2894" s="5"/>
      <c r="D2894" s="5"/>
      <c r="E2894" s="5"/>
      <c r="F2894" s="5"/>
      <c r="G2894" s="5"/>
      <c r="H2894" s="5"/>
    </row>
    <row r="2895" spans="1:8" x14ac:dyDescent="0.3">
      <c r="A2895" s="2"/>
      <c r="B2895" s="5"/>
      <c r="C2895" s="5"/>
      <c r="D2895" s="5"/>
      <c r="E2895" s="5"/>
      <c r="F2895" s="5"/>
      <c r="G2895" s="5"/>
      <c r="H2895" s="5"/>
    </row>
    <row r="2896" spans="1:8" x14ac:dyDescent="0.3">
      <c r="A2896" s="2"/>
      <c r="B2896" s="5"/>
      <c r="C2896" s="5"/>
      <c r="D2896" s="5"/>
      <c r="E2896" s="5"/>
      <c r="F2896" s="5"/>
      <c r="G2896" s="5"/>
      <c r="H2896" s="5"/>
    </row>
    <row r="2897" spans="1:8" x14ac:dyDescent="0.3">
      <c r="A2897" s="2"/>
      <c r="B2897" s="5"/>
      <c r="C2897" s="5"/>
      <c r="D2897" s="5"/>
      <c r="E2897" s="5"/>
      <c r="F2897" s="5"/>
      <c r="G2897" s="5"/>
      <c r="H2897" s="5"/>
    </row>
    <row r="2898" spans="1:8" x14ac:dyDescent="0.3">
      <c r="A2898" s="2"/>
      <c r="B2898" s="5"/>
      <c r="C2898" s="5"/>
      <c r="D2898" s="5"/>
      <c r="E2898" s="5"/>
      <c r="F2898" s="5"/>
      <c r="G2898" s="5"/>
      <c r="H2898" s="5"/>
    </row>
    <row r="2899" spans="1:8" x14ac:dyDescent="0.3">
      <c r="A2899" s="2"/>
      <c r="B2899" s="5"/>
      <c r="C2899" s="5"/>
      <c r="D2899" s="5"/>
      <c r="E2899" s="5"/>
      <c r="F2899" s="5"/>
      <c r="G2899" s="5"/>
      <c r="H2899" s="5"/>
    </row>
    <row r="2900" spans="1:8" x14ac:dyDescent="0.3">
      <c r="A2900" s="2"/>
      <c r="B2900" s="5"/>
      <c r="C2900" s="5"/>
      <c r="D2900" s="5"/>
      <c r="E2900" s="5"/>
      <c r="F2900" s="5"/>
      <c r="G2900" s="5"/>
      <c r="H2900" s="5"/>
    </row>
    <row r="2901" spans="1:8" x14ac:dyDescent="0.3">
      <c r="A2901" s="2"/>
      <c r="B2901" s="5"/>
      <c r="C2901" s="5"/>
      <c r="D2901" s="5"/>
      <c r="E2901" s="5"/>
      <c r="F2901" s="5"/>
      <c r="G2901" s="5"/>
      <c r="H2901" s="5"/>
    </row>
    <row r="2902" spans="1:8" x14ac:dyDescent="0.3">
      <c r="A2902" s="2"/>
      <c r="B2902" s="5"/>
      <c r="C2902" s="5"/>
      <c r="D2902" s="5"/>
      <c r="E2902" s="5"/>
      <c r="F2902" s="5"/>
      <c r="G2902" s="5"/>
      <c r="H2902" s="5"/>
    </row>
    <row r="2903" spans="1:8" x14ac:dyDescent="0.3">
      <c r="A2903" s="2"/>
      <c r="B2903" s="5"/>
      <c r="C2903" s="5"/>
      <c r="D2903" s="5"/>
      <c r="E2903" s="5"/>
      <c r="F2903" s="5"/>
      <c r="G2903" s="5"/>
      <c r="H2903" s="5"/>
    </row>
    <row r="2904" spans="1:8" x14ac:dyDescent="0.3">
      <c r="A2904" s="2"/>
      <c r="B2904" s="5"/>
      <c r="C2904" s="5"/>
      <c r="D2904" s="5"/>
      <c r="E2904" s="5"/>
      <c r="F2904" s="5"/>
      <c r="G2904" s="5"/>
      <c r="H2904" s="5"/>
    </row>
    <row r="2905" spans="1:8" x14ac:dyDescent="0.3">
      <c r="A2905" s="2"/>
      <c r="B2905" s="5"/>
      <c r="C2905" s="5"/>
      <c r="D2905" s="5"/>
      <c r="E2905" s="5"/>
      <c r="F2905" s="5"/>
      <c r="G2905" s="5"/>
      <c r="H2905" s="5"/>
    </row>
    <row r="2906" spans="1:8" x14ac:dyDescent="0.3">
      <c r="A2906" s="2"/>
      <c r="B2906" s="5"/>
      <c r="C2906" s="5"/>
      <c r="D2906" s="5"/>
      <c r="E2906" s="5"/>
      <c r="F2906" s="5"/>
      <c r="G2906" s="5"/>
      <c r="H2906" s="5"/>
    </row>
    <row r="2907" spans="1:8" x14ac:dyDescent="0.3">
      <c r="A2907" s="2"/>
      <c r="B2907" s="5"/>
      <c r="C2907" s="5"/>
      <c r="D2907" s="5"/>
      <c r="E2907" s="5"/>
      <c r="F2907" s="5"/>
      <c r="G2907" s="5"/>
      <c r="H2907" s="5"/>
    </row>
    <row r="2908" spans="1:8" x14ac:dyDescent="0.3">
      <c r="A2908" s="2"/>
      <c r="B2908" s="5"/>
      <c r="C2908" s="5"/>
      <c r="D2908" s="5"/>
      <c r="E2908" s="5"/>
      <c r="F2908" s="5"/>
      <c r="G2908" s="5"/>
      <c r="H2908" s="5"/>
    </row>
    <row r="2909" spans="1:8" x14ac:dyDescent="0.3">
      <c r="A2909" s="2"/>
      <c r="B2909" s="5"/>
      <c r="C2909" s="5"/>
      <c r="D2909" s="5"/>
      <c r="E2909" s="5"/>
      <c r="F2909" s="5"/>
      <c r="G2909" s="5"/>
      <c r="H2909" s="5"/>
    </row>
    <row r="2910" spans="1:8" x14ac:dyDescent="0.3">
      <c r="A2910" s="2"/>
      <c r="B2910" s="5"/>
      <c r="C2910" s="5"/>
      <c r="D2910" s="5"/>
      <c r="E2910" s="5"/>
      <c r="F2910" s="5"/>
      <c r="G2910" s="5"/>
      <c r="H2910" s="5"/>
    </row>
    <row r="2911" spans="1:8" x14ac:dyDescent="0.3">
      <c r="A2911" s="2"/>
      <c r="B2911" s="5"/>
      <c r="C2911" s="5"/>
      <c r="D2911" s="5"/>
      <c r="E2911" s="5"/>
      <c r="F2911" s="5"/>
      <c r="G2911" s="5"/>
      <c r="H2911" s="5"/>
    </row>
    <row r="2912" spans="1:8" x14ac:dyDescent="0.3">
      <c r="A2912" s="2"/>
      <c r="B2912" s="5"/>
      <c r="C2912" s="5"/>
      <c r="D2912" s="5"/>
      <c r="E2912" s="5"/>
      <c r="F2912" s="5"/>
      <c r="G2912" s="5"/>
      <c r="H2912" s="5"/>
    </row>
    <row r="2913" spans="1:8" x14ac:dyDescent="0.3">
      <c r="A2913" s="2"/>
      <c r="B2913" s="5"/>
      <c r="C2913" s="5"/>
      <c r="D2913" s="5"/>
      <c r="E2913" s="5"/>
      <c r="F2913" s="5"/>
      <c r="G2913" s="5"/>
      <c r="H2913" s="5"/>
    </row>
    <row r="2914" spans="1:8" x14ac:dyDescent="0.3">
      <c r="A2914" s="2"/>
      <c r="B2914" s="5"/>
      <c r="C2914" s="5"/>
      <c r="D2914" s="5"/>
      <c r="E2914" s="5"/>
      <c r="F2914" s="5"/>
      <c r="G2914" s="5"/>
      <c r="H2914" s="5"/>
    </row>
    <row r="2915" spans="1:8" x14ac:dyDescent="0.3">
      <c r="A2915" s="2"/>
      <c r="B2915" s="5"/>
      <c r="C2915" s="5"/>
      <c r="D2915" s="5"/>
      <c r="E2915" s="5"/>
      <c r="F2915" s="5"/>
      <c r="G2915" s="5"/>
      <c r="H2915" s="5"/>
    </row>
    <row r="2916" spans="1:8" x14ac:dyDescent="0.3">
      <c r="A2916" s="2"/>
      <c r="B2916" s="5"/>
      <c r="C2916" s="5"/>
      <c r="D2916" s="5"/>
      <c r="E2916" s="5"/>
      <c r="F2916" s="5"/>
      <c r="G2916" s="5"/>
      <c r="H2916" s="5"/>
    </row>
    <row r="2917" spans="1:8" x14ac:dyDescent="0.3">
      <c r="A2917" s="2"/>
      <c r="B2917" s="5"/>
      <c r="C2917" s="5"/>
      <c r="D2917" s="5"/>
      <c r="E2917" s="5"/>
      <c r="F2917" s="5"/>
      <c r="G2917" s="5"/>
      <c r="H2917" s="5"/>
    </row>
    <row r="2918" spans="1:8" x14ac:dyDescent="0.3">
      <c r="A2918" s="2"/>
      <c r="B2918" s="5"/>
      <c r="C2918" s="5"/>
      <c r="D2918" s="5"/>
      <c r="E2918" s="5"/>
      <c r="F2918" s="5"/>
      <c r="G2918" s="5"/>
      <c r="H2918" s="5"/>
    </row>
    <row r="2919" spans="1:8" x14ac:dyDescent="0.3">
      <c r="A2919" s="2"/>
      <c r="B2919" s="5"/>
      <c r="C2919" s="5"/>
      <c r="D2919" s="5"/>
      <c r="E2919" s="5"/>
      <c r="F2919" s="5"/>
      <c r="G2919" s="5"/>
      <c r="H2919" s="5"/>
    </row>
    <row r="2920" spans="1:8" x14ac:dyDescent="0.3">
      <c r="A2920" s="2"/>
      <c r="B2920" s="5"/>
      <c r="C2920" s="5"/>
      <c r="D2920" s="5"/>
      <c r="E2920" s="5"/>
      <c r="F2920" s="5"/>
      <c r="G2920" s="5"/>
      <c r="H2920" s="5"/>
    </row>
    <row r="2921" spans="1:8" x14ac:dyDescent="0.3">
      <c r="A2921" s="2"/>
      <c r="B2921" s="5"/>
      <c r="C2921" s="5"/>
      <c r="D2921" s="5"/>
      <c r="E2921" s="5"/>
      <c r="F2921" s="5"/>
      <c r="G2921" s="5"/>
      <c r="H2921" s="5"/>
    </row>
    <row r="2922" spans="1:8" x14ac:dyDescent="0.3">
      <c r="A2922" s="2"/>
      <c r="B2922" s="5"/>
      <c r="C2922" s="5"/>
      <c r="D2922" s="5"/>
      <c r="E2922" s="5"/>
      <c r="F2922" s="5"/>
      <c r="G2922" s="5"/>
      <c r="H2922" s="5"/>
    </row>
    <row r="2923" spans="1:8" x14ac:dyDescent="0.3">
      <c r="A2923" s="2"/>
      <c r="B2923" s="5"/>
      <c r="C2923" s="5"/>
      <c r="D2923" s="5"/>
      <c r="E2923" s="5"/>
      <c r="F2923" s="5"/>
      <c r="G2923" s="5"/>
      <c r="H2923" s="5"/>
    </row>
    <row r="2924" spans="1:8" x14ac:dyDescent="0.3">
      <c r="A2924" s="2"/>
      <c r="B2924" s="5"/>
      <c r="C2924" s="5"/>
      <c r="D2924" s="5"/>
      <c r="E2924" s="5"/>
      <c r="F2924" s="5"/>
      <c r="G2924" s="5"/>
      <c r="H2924" s="5"/>
    </row>
    <row r="2925" spans="1:8" x14ac:dyDescent="0.3">
      <c r="A2925" s="2"/>
      <c r="B2925" s="5"/>
      <c r="C2925" s="5"/>
      <c r="D2925" s="5"/>
      <c r="E2925" s="5"/>
      <c r="F2925" s="5"/>
      <c r="G2925" s="5"/>
      <c r="H2925" s="5"/>
    </row>
    <row r="2926" spans="1:8" x14ac:dyDescent="0.3">
      <c r="A2926" s="2"/>
      <c r="B2926" s="5"/>
      <c r="C2926" s="5"/>
      <c r="D2926" s="5"/>
      <c r="E2926" s="5"/>
      <c r="F2926" s="5"/>
      <c r="G2926" s="5"/>
      <c r="H2926" s="5"/>
    </row>
    <row r="2927" spans="1:8" x14ac:dyDescent="0.3">
      <c r="A2927" s="2"/>
      <c r="B2927" s="5"/>
      <c r="C2927" s="5"/>
      <c r="D2927" s="5"/>
      <c r="E2927" s="5"/>
      <c r="F2927" s="5"/>
      <c r="G2927" s="5"/>
      <c r="H2927" s="5"/>
    </row>
    <row r="2928" spans="1:8" x14ac:dyDescent="0.3">
      <c r="A2928" s="2"/>
      <c r="B2928" s="5"/>
      <c r="C2928" s="5"/>
      <c r="D2928" s="5"/>
      <c r="E2928" s="5"/>
      <c r="F2928" s="5"/>
      <c r="G2928" s="5"/>
      <c r="H2928" s="5"/>
    </row>
    <row r="2929" spans="1:8" x14ac:dyDescent="0.3">
      <c r="A2929" s="2"/>
      <c r="B2929" s="5"/>
      <c r="C2929" s="5"/>
      <c r="D2929" s="5"/>
      <c r="E2929" s="5"/>
      <c r="F2929" s="5"/>
      <c r="G2929" s="5"/>
      <c r="H2929" s="5"/>
    </row>
    <row r="2930" spans="1:8" x14ac:dyDescent="0.3">
      <c r="A2930" s="2"/>
      <c r="B2930" s="5"/>
      <c r="C2930" s="5"/>
      <c r="D2930" s="5"/>
      <c r="E2930" s="5"/>
      <c r="F2930" s="5"/>
      <c r="G2930" s="5"/>
      <c r="H2930" s="5"/>
    </row>
    <row r="2931" spans="1:8" x14ac:dyDescent="0.3">
      <c r="A2931" s="2"/>
      <c r="B2931" s="5"/>
      <c r="C2931" s="5"/>
      <c r="D2931" s="5"/>
      <c r="E2931" s="5"/>
      <c r="F2931" s="5"/>
      <c r="G2931" s="5"/>
      <c r="H2931" s="5"/>
    </row>
    <row r="2932" spans="1:8" x14ac:dyDescent="0.3">
      <c r="A2932" s="2"/>
      <c r="B2932" s="5"/>
      <c r="C2932" s="5"/>
      <c r="D2932" s="5"/>
      <c r="E2932" s="5"/>
      <c r="F2932" s="5"/>
      <c r="G2932" s="5"/>
      <c r="H2932" s="5"/>
    </row>
    <row r="2933" spans="1:8" x14ac:dyDescent="0.3">
      <c r="A2933" s="2"/>
      <c r="B2933" s="5"/>
      <c r="C2933" s="5"/>
      <c r="D2933" s="5"/>
      <c r="E2933" s="5"/>
      <c r="F2933" s="5"/>
      <c r="G2933" s="5"/>
      <c r="H2933" s="5"/>
    </row>
    <row r="2934" spans="1:8" x14ac:dyDescent="0.3">
      <c r="A2934" s="2"/>
      <c r="B2934" s="5"/>
      <c r="C2934" s="5"/>
      <c r="D2934" s="5"/>
      <c r="E2934" s="5"/>
      <c r="F2934" s="5"/>
      <c r="G2934" s="5"/>
      <c r="H2934" s="5"/>
    </row>
    <row r="2935" spans="1:8" x14ac:dyDescent="0.3">
      <c r="A2935" s="2"/>
      <c r="B2935" s="5"/>
      <c r="C2935" s="5"/>
      <c r="D2935" s="5"/>
      <c r="E2935" s="5"/>
      <c r="F2935" s="5"/>
      <c r="G2935" s="5"/>
      <c r="H2935" s="5"/>
    </row>
    <row r="2936" spans="1:8" x14ac:dyDescent="0.3">
      <c r="A2936" s="2"/>
      <c r="B2936" s="5"/>
      <c r="C2936" s="5"/>
      <c r="D2936" s="5"/>
      <c r="E2936" s="5"/>
      <c r="F2936" s="5"/>
      <c r="G2936" s="5"/>
      <c r="H2936" s="5"/>
    </row>
    <row r="2937" spans="1:8" x14ac:dyDescent="0.3">
      <c r="A2937" s="2"/>
      <c r="B2937" s="5"/>
      <c r="C2937" s="5"/>
      <c r="D2937" s="5"/>
      <c r="E2937" s="5"/>
      <c r="F2937" s="5"/>
      <c r="G2937" s="5"/>
      <c r="H2937" s="5"/>
    </row>
    <row r="2938" spans="1:8" x14ac:dyDescent="0.3">
      <c r="A2938" s="2"/>
      <c r="B2938" s="5"/>
      <c r="C2938" s="5"/>
      <c r="D2938" s="5"/>
      <c r="E2938" s="5"/>
      <c r="F2938" s="5"/>
      <c r="G2938" s="5"/>
      <c r="H2938" s="5"/>
    </row>
    <row r="2939" spans="1:8" x14ac:dyDescent="0.3">
      <c r="A2939" s="2"/>
      <c r="B2939" s="5"/>
      <c r="C2939" s="5"/>
      <c r="D2939" s="5"/>
      <c r="E2939" s="5"/>
      <c r="F2939" s="5"/>
      <c r="G2939" s="5"/>
      <c r="H2939" s="5"/>
    </row>
    <row r="2940" spans="1:8" x14ac:dyDescent="0.3">
      <c r="A2940" s="2"/>
      <c r="B2940" s="5"/>
      <c r="C2940" s="5"/>
      <c r="D2940" s="5"/>
      <c r="E2940" s="5"/>
      <c r="F2940" s="5"/>
      <c r="G2940" s="5"/>
      <c r="H2940" s="5"/>
    </row>
    <row r="2941" spans="1:8" x14ac:dyDescent="0.3">
      <c r="A2941" s="2"/>
      <c r="B2941" s="5"/>
      <c r="C2941" s="5"/>
      <c r="D2941" s="5"/>
      <c r="E2941" s="5"/>
      <c r="F2941" s="5"/>
      <c r="G2941" s="5"/>
      <c r="H2941" s="5"/>
    </row>
    <row r="2942" spans="1:8" x14ac:dyDescent="0.3">
      <c r="A2942" s="2"/>
      <c r="B2942" s="5"/>
      <c r="C2942" s="5"/>
      <c r="D2942" s="5"/>
      <c r="E2942" s="5"/>
      <c r="F2942" s="5"/>
      <c r="G2942" s="5"/>
      <c r="H2942" s="5"/>
    </row>
    <row r="2943" spans="1:8" x14ac:dyDescent="0.3">
      <c r="A2943" s="2"/>
      <c r="B2943" s="5"/>
      <c r="C2943" s="5"/>
      <c r="D2943" s="5"/>
      <c r="E2943" s="5"/>
      <c r="F2943" s="5"/>
      <c r="G2943" s="5"/>
      <c r="H2943" s="5"/>
    </row>
    <row r="2944" spans="1:8" x14ac:dyDescent="0.3">
      <c r="A2944" s="2"/>
      <c r="B2944" s="5"/>
      <c r="C2944" s="5"/>
      <c r="D2944" s="5"/>
      <c r="E2944" s="5"/>
      <c r="F2944" s="5"/>
      <c r="G2944" s="5"/>
      <c r="H2944" s="5"/>
    </row>
    <row r="2945" spans="1:8" x14ac:dyDescent="0.3">
      <c r="A2945" s="2"/>
      <c r="B2945" s="5"/>
      <c r="C2945" s="5"/>
      <c r="D2945" s="5"/>
      <c r="E2945" s="5"/>
      <c r="F2945" s="5"/>
      <c r="G2945" s="5"/>
      <c r="H2945" s="5"/>
    </row>
    <row r="2946" spans="1:8" x14ac:dyDescent="0.3">
      <c r="A2946" s="2"/>
      <c r="B2946" s="5"/>
      <c r="C2946" s="5"/>
      <c r="D2946" s="5"/>
      <c r="E2946" s="5"/>
      <c r="F2946" s="5"/>
      <c r="G2946" s="5"/>
      <c r="H2946" s="5"/>
    </row>
    <row r="2947" spans="1:8" x14ac:dyDescent="0.3">
      <c r="A2947" s="2"/>
      <c r="B2947" s="5"/>
      <c r="C2947" s="5"/>
      <c r="D2947" s="5"/>
      <c r="E2947" s="5"/>
      <c r="F2947" s="5"/>
      <c r="G2947" s="5"/>
      <c r="H2947" s="5"/>
    </row>
    <row r="2948" spans="1:8" x14ac:dyDescent="0.3">
      <c r="A2948" s="2"/>
      <c r="B2948" s="5"/>
      <c r="C2948" s="5"/>
      <c r="D2948" s="5"/>
      <c r="E2948" s="5"/>
      <c r="F2948" s="5"/>
      <c r="G2948" s="5"/>
      <c r="H2948" s="5"/>
    </row>
    <row r="2949" spans="1:8" x14ac:dyDescent="0.3">
      <c r="A2949" s="2"/>
      <c r="B2949" s="5"/>
      <c r="C2949" s="5"/>
      <c r="D2949" s="5"/>
      <c r="E2949" s="5"/>
      <c r="F2949" s="5"/>
      <c r="G2949" s="5"/>
      <c r="H2949" s="5"/>
    </row>
    <row r="2950" spans="1:8" x14ac:dyDescent="0.3">
      <c r="A2950" s="2"/>
      <c r="B2950" s="5"/>
      <c r="C2950" s="5"/>
      <c r="D2950" s="5"/>
      <c r="E2950" s="5"/>
      <c r="F2950" s="5"/>
      <c r="G2950" s="5"/>
      <c r="H2950" s="5"/>
    </row>
    <row r="2951" spans="1:8" x14ac:dyDescent="0.3">
      <c r="A2951" s="2"/>
      <c r="B2951" s="5"/>
      <c r="C2951" s="5"/>
      <c r="D2951" s="5"/>
      <c r="E2951" s="5"/>
      <c r="F2951" s="5"/>
      <c r="G2951" s="5"/>
      <c r="H2951" s="5"/>
    </row>
    <row r="2952" spans="1:8" x14ac:dyDescent="0.3">
      <c r="A2952" s="2"/>
      <c r="B2952" s="5"/>
      <c r="C2952" s="5"/>
      <c r="D2952" s="5"/>
      <c r="E2952" s="5"/>
      <c r="F2952" s="5"/>
      <c r="G2952" s="5"/>
      <c r="H2952" s="5"/>
    </row>
    <row r="2953" spans="1:8" x14ac:dyDescent="0.3">
      <c r="A2953" s="2"/>
      <c r="B2953" s="5"/>
      <c r="C2953" s="5"/>
      <c r="D2953" s="5"/>
      <c r="E2953" s="5"/>
      <c r="F2953" s="5"/>
      <c r="G2953" s="5"/>
      <c r="H2953" s="5"/>
    </row>
    <row r="2954" spans="1:8" x14ac:dyDescent="0.3">
      <c r="A2954" s="2"/>
      <c r="B2954" s="5"/>
      <c r="C2954" s="5"/>
      <c r="D2954" s="5"/>
      <c r="E2954" s="5"/>
      <c r="F2954" s="5"/>
      <c r="G2954" s="5"/>
      <c r="H2954" s="5"/>
    </row>
    <row r="2955" spans="1:8" x14ac:dyDescent="0.3">
      <c r="A2955" s="2"/>
      <c r="B2955" s="5"/>
      <c r="C2955" s="5"/>
      <c r="D2955" s="5"/>
      <c r="E2955" s="5"/>
      <c r="F2955" s="5"/>
      <c r="G2955" s="5"/>
      <c r="H2955" s="5"/>
    </row>
    <row r="2956" spans="1:8" x14ac:dyDescent="0.3">
      <c r="A2956" s="2"/>
      <c r="B2956" s="5"/>
      <c r="C2956" s="5"/>
      <c r="D2956" s="5"/>
      <c r="E2956" s="5"/>
      <c r="F2956" s="5"/>
      <c r="G2956" s="5"/>
      <c r="H2956" s="5"/>
    </row>
    <row r="2957" spans="1:8" x14ac:dyDescent="0.3">
      <c r="A2957" s="2"/>
      <c r="B2957" s="5"/>
      <c r="C2957" s="5"/>
      <c r="D2957" s="5"/>
      <c r="E2957" s="5"/>
      <c r="F2957" s="5"/>
      <c r="G2957" s="5"/>
      <c r="H2957" s="5"/>
    </row>
    <row r="2958" spans="1:8" x14ac:dyDescent="0.3">
      <c r="A2958" s="2"/>
      <c r="B2958" s="5"/>
      <c r="C2958" s="5"/>
      <c r="D2958" s="5"/>
      <c r="E2958" s="5"/>
      <c r="F2958" s="5"/>
      <c r="G2958" s="5"/>
      <c r="H2958" s="5"/>
    </row>
    <row r="2959" spans="1:8" x14ac:dyDescent="0.3">
      <c r="A2959" s="2"/>
      <c r="B2959" s="5"/>
      <c r="C2959" s="5"/>
      <c r="D2959" s="5"/>
      <c r="E2959" s="5"/>
      <c r="F2959" s="5"/>
      <c r="G2959" s="5"/>
      <c r="H2959" s="5"/>
    </row>
    <row r="2960" spans="1:8" x14ac:dyDescent="0.3">
      <c r="A2960" s="2"/>
      <c r="B2960" s="5"/>
      <c r="C2960" s="5"/>
      <c r="D2960" s="5"/>
      <c r="E2960" s="5"/>
      <c r="F2960" s="5"/>
      <c r="G2960" s="5"/>
      <c r="H2960" s="5"/>
    </row>
    <row r="2961" spans="1:8" x14ac:dyDescent="0.3">
      <c r="A2961" s="2"/>
      <c r="B2961" s="5"/>
      <c r="C2961" s="5"/>
      <c r="D2961" s="5"/>
      <c r="E2961" s="5"/>
      <c r="F2961" s="5"/>
      <c r="G2961" s="5"/>
      <c r="H2961" s="5"/>
    </row>
    <row r="2962" spans="1:8" x14ac:dyDescent="0.3">
      <c r="A2962" s="2"/>
      <c r="B2962" s="5"/>
      <c r="C2962" s="5"/>
      <c r="D2962" s="5"/>
      <c r="E2962" s="5"/>
      <c r="F2962" s="5"/>
      <c r="G2962" s="5"/>
      <c r="H2962" s="5"/>
    </row>
    <row r="2963" spans="1:8" x14ac:dyDescent="0.3">
      <c r="A2963" s="2"/>
      <c r="B2963" s="5"/>
      <c r="C2963" s="5"/>
      <c r="D2963" s="5"/>
      <c r="E2963" s="5"/>
      <c r="F2963" s="5"/>
      <c r="G2963" s="5"/>
      <c r="H2963" s="5"/>
    </row>
    <row r="2964" spans="1:8" x14ac:dyDescent="0.3">
      <c r="A2964" s="2"/>
      <c r="B2964" s="5"/>
      <c r="C2964" s="5"/>
      <c r="D2964" s="5"/>
      <c r="E2964" s="5"/>
      <c r="F2964" s="5"/>
      <c r="G2964" s="5"/>
      <c r="H2964" s="5"/>
    </row>
    <row r="2965" spans="1:8" x14ac:dyDescent="0.3">
      <c r="A2965" s="2"/>
      <c r="B2965" s="5"/>
      <c r="C2965" s="5"/>
      <c r="D2965" s="5"/>
      <c r="E2965" s="5"/>
      <c r="F2965" s="5"/>
      <c r="G2965" s="5"/>
      <c r="H2965" s="5"/>
    </row>
    <row r="2966" spans="1:8" x14ac:dyDescent="0.3">
      <c r="A2966" s="2"/>
      <c r="B2966" s="5"/>
      <c r="C2966" s="5"/>
      <c r="D2966" s="5"/>
      <c r="E2966" s="5"/>
      <c r="F2966" s="5"/>
      <c r="G2966" s="5"/>
      <c r="H2966" s="5"/>
    </row>
    <row r="2967" spans="1:8" x14ac:dyDescent="0.3">
      <c r="A2967" s="2"/>
      <c r="B2967" s="5"/>
      <c r="C2967" s="5"/>
      <c r="D2967" s="5"/>
      <c r="E2967" s="5"/>
      <c r="F2967" s="5"/>
      <c r="G2967" s="5"/>
      <c r="H2967" s="5"/>
    </row>
    <row r="2968" spans="1:8" x14ac:dyDescent="0.3">
      <c r="A2968" s="2"/>
      <c r="B2968" s="5"/>
      <c r="C2968" s="5"/>
      <c r="D2968" s="5"/>
      <c r="E2968" s="5"/>
      <c r="F2968" s="5"/>
      <c r="G2968" s="5"/>
      <c r="H2968" s="5"/>
    </row>
    <row r="2969" spans="1:8" x14ac:dyDescent="0.3">
      <c r="A2969" s="2"/>
      <c r="B2969" s="5"/>
      <c r="C2969" s="5"/>
      <c r="D2969" s="5"/>
      <c r="E2969" s="5"/>
      <c r="F2969" s="5"/>
      <c r="G2969" s="5"/>
      <c r="H2969" s="5"/>
    </row>
    <row r="2970" spans="1:8" x14ac:dyDescent="0.3">
      <c r="A2970" s="2"/>
      <c r="B2970" s="5"/>
      <c r="C2970" s="5"/>
      <c r="D2970" s="5"/>
      <c r="E2970" s="5"/>
      <c r="F2970" s="5"/>
      <c r="G2970" s="5"/>
      <c r="H2970" s="5"/>
    </row>
    <row r="2971" spans="1:8" x14ac:dyDescent="0.3">
      <c r="A2971" s="2"/>
      <c r="B2971" s="5"/>
      <c r="C2971" s="5"/>
      <c r="D2971" s="5"/>
      <c r="E2971" s="5"/>
      <c r="F2971" s="5"/>
      <c r="G2971" s="5"/>
      <c r="H2971" s="5"/>
    </row>
    <row r="2972" spans="1:8" x14ac:dyDescent="0.3">
      <c r="A2972" s="2"/>
      <c r="B2972" s="5"/>
      <c r="C2972" s="5"/>
      <c r="D2972" s="5"/>
      <c r="E2972" s="5"/>
      <c r="F2972" s="5"/>
      <c r="G2972" s="5"/>
      <c r="H2972" s="5"/>
    </row>
    <row r="2973" spans="1:8" x14ac:dyDescent="0.3">
      <c r="A2973" s="2"/>
      <c r="B2973" s="5"/>
      <c r="C2973" s="5"/>
      <c r="D2973" s="5"/>
      <c r="E2973" s="5"/>
      <c r="F2973" s="5"/>
      <c r="G2973" s="5"/>
      <c r="H2973" s="5"/>
    </row>
    <row r="2974" spans="1:8" x14ac:dyDescent="0.3">
      <c r="A2974" s="2"/>
      <c r="B2974" s="5"/>
      <c r="C2974" s="5"/>
      <c r="D2974" s="5"/>
      <c r="E2974" s="5"/>
      <c r="F2974" s="5"/>
      <c r="G2974" s="5"/>
      <c r="H2974" s="5"/>
    </row>
    <row r="2975" spans="1:8" x14ac:dyDescent="0.3">
      <c r="A2975" s="2"/>
      <c r="B2975" s="5"/>
      <c r="C2975" s="5"/>
      <c r="D2975" s="5"/>
      <c r="E2975" s="5"/>
      <c r="F2975" s="5"/>
      <c r="G2975" s="5"/>
      <c r="H2975" s="5"/>
    </row>
    <row r="2976" spans="1:8" x14ac:dyDescent="0.3">
      <c r="A2976" s="2"/>
      <c r="B2976" s="5"/>
      <c r="C2976" s="5"/>
      <c r="D2976" s="5"/>
      <c r="E2976" s="5"/>
      <c r="F2976" s="5"/>
      <c r="G2976" s="5"/>
      <c r="H2976" s="5"/>
    </row>
    <row r="2977" spans="1:8" x14ac:dyDescent="0.3">
      <c r="A2977" s="2"/>
      <c r="B2977" s="5"/>
      <c r="C2977" s="5"/>
      <c r="D2977" s="5"/>
      <c r="E2977" s="5"/>
      <c r="F2977" s="5"/>
      <c r="G2977" s="5"/>
      <c r="H2977" s="5"/>
    </row>
    <row r="2978" spans="1:8" x14ac:dyDescent="0.3">
      <c r="A2978" s="2"/>
      <c r="B2978" s="5"/>
      <c r="C2978" s="5"/>
      <c r="D2978" s="5"/>
      <c r="E2978" s="5"/>
      <c r="F2978" s="5"/>
      <c r="G2978" s="5"/>
      <c r="H2978" s="5"/>
    </row>
    <row r="2979" spans="1:8" x14ac:dyDescent="0.3">
      <c r="A2979" s="2"/>
      <c r="B2979" s="5"/>
      <c r="C2979" s="5"/>
      <c r="D2979" s="5"/>
      <c r="E2979" s="5"/>
      <c r="F2979" s="5"/>
      <c r="G2979" s="5"/>
      <c r="H2979" s="5"/>
    </row>
    <row r="2980" spans="1:8" x14ac:dyDescent="0.3">
      <c r="A2980" t="s">
        <v>18</v>
      </c>
      <c r="B2980" s="5">
        <f t="shared" ref="B2980:G2980" si="5">MIN(B3:B2978)</f>
        <v>0.9600000000000003</v>
      </c>
      <c r="C2980" s="5">
        <f t="shared" si="5"/>
        <v>0</v>
      </c>
      <c r="D2980" s="5">
        <f t="shared" si="5"/>
        <v>0.56899999999999995</v>
      </c>
      <c r="E2980" s="5">
        <f t="shared" si="5"/>
        <v>0</v>
      </c>
      <c r="F2980" s="5">
        <f t="shared" si="5"/>
        <v>0</v>
      </c>
      <c r="G2980" s="5">
        <f t="shared" si="5"/>
        <v>0</v>
      </c>
      <c r="H2980" s="5"/>
    </row>
    <row r="2981" spans="1:8" x14ac:dyDescent="0.3">
      <c r="A2981" t="s">
        <v>19</v>
      </c>
      <c r="B2981" s="5">
        <f t="shared" ref="B2981:G2981" si="6">MAX(B3:B2978)</f>
        <v>31.280000000000019</v>
      </c>
      <c r="C2981" s="5">
        <f t="shared" si="6"/>
        <v>12.154499999999999</v>
      </c>
      <c r="D2981" s="5">
        <f t="shared" si="6"/>
        <v>21.234999999999996</v>
      </c>
      <c r="E2981" s="5">
        <f t="shared" si="6"/>
        <v>24.327999999999999</v>
      </c>
      <c r="F2981" s="5">
        <f t="shared" si="6"/>
        <v>7.4829999999999988</v>
      </c>
      <c r="G2981" s="5">
        <f t="shared" si="6"/>
        <v>12.965000000000002</v>
      </c>
      <c r="H2981" s="5"/>
    </row>
    <row r="2982" spans="1:8" x14ac:dyDescent="0.3">
      <c r="A2982" t="s">
        <v>20</v>
      </c>
      <c r="B2982" s="5">
        <f t="shared" ref="B2982:G2982" si="7">AVERAGE(B3:B2978)</f>
        <v>1.87625806451613</v>
      </c>
      <c r="C2982" s="5">
        <f t="shared" si="7"/>
        <v>0.75223087557603674</v>
      </c>
      <c r="D2982" s="5">
        <f t="shared" si="7"/>
        <v>1.2738928571428569</v>
      </c>
      <c r="E2982" s="5">
        <f t="shared" si="7"/>
        <v>1.4502721198156683</v>
      </c>
      <c r="F2982" s="5">
        <f t="shared" si="7"/>
        <v>0.45037534562211973</v>
      </c>
      <c r="G2982" s="5">
        <f t="shared" si="7"/>
        <v>0.78034216589861749</v>
      </c>
      <c r="H2982" s="5"/>
    </row>
    <row r="2983" spans="1:8" x14ac:dyDescent="0.3">
      <c r="A2983" t="s">
        <v>21</v>
      </c>
      <c r="B2983" s="5"/>
      <c r="C2983" s="5"/>
      <c r="D2983" s="5"/>
      <c r="E2983" s="5"/>
      <c r="F2983" s="5"/>
      <c r="G2983" s="5"/>
      <c r="H2983" s="5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78"/>
  <sheetViews>
    <sheetView workbookViewId="0">
      <pane xSplit="2" ySplit="2" topLeftCell="C3" activePane="bottomRight" state="frozenSplit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1.21875" bestFit="1" customWidth="1"/>
    <col min="2" max="2" width="7.21875" bestFit="1" customWidth="1"/>
    <col min="3" max="3" width="11.88671875" bestFit="1" customWidth="1"/>
    <col min="4" max="4" width="9.6640625" bestFit="1" customWidth="1"/>
    <col min="5" max="5" width="10.6640625" bestFit="1" customWidth="1"/>
    <col min="6" max="7" width="7.77734375" customWidth="1"/>
    <col min="8" max="9" width="11.21875" bestFit="1" customWidth="1"/>
    <col min="10" max="11" width="11.6640625" bestFit="1" customWidth="1"/>
    <col min="12" max="13" width="11.88671875" bestFit="1" customWidth="1"/>
    <col min="14" max="15" width="11.44140625" bestFit="1" customWidth="1"/>
    <col min="16" max="17" width="9.33203125" bestFit="1" customWidth="1"/>
    <col min="18" max="19" width="9" bestFit="1" customWidth="1"/>
    <col min="21" max="21" width="0" hidden="1" customWidth="1"/>
    <col min="22" max="22" width="9.77734375" hidden="1" customWidth="1"/>
    <col min="23" max="24" width="0" hidden="1" customWidth="1"/>
    <col min="25" max="26" width="10.77734375" hidden="1" customWidth="1"/>
    <col min="27" max="27" width="14.77734375" hidden="1" customWidth="1"/>
    <col min="28" max="28" width="0" hidden="1" customWidth="1"/>
  </cols>
  <sheetData>
    <row r="1" spans="1:26" x14ac:dyDescent="0.3">
      <c r="A1" s="2" t="s">
        <v>15</v>
      </c>
      <c r="B1" s="1" t="s">
        <v>0</v>
      </c>
      <c r="C1" s="1" t="s">
        <v>13</v>
      </c>
      <c r="D1" s="1" t="s">
        <v>8</v>
      </c>
      <c r="E1" s="1" t="s">
        <v>14</v>
      </c>
      <c r="F1" s="1" t="s">
        <v>2</v>
      </c>
      <c r="G1" s="1" t="s">
        <v>2</v>
      </c>
      <c r="H1" s="1" t="s">
        <v>3</v>
      </c>
      <c r="I1" s="1" t="s">
        <v>3</v>
      </c>
      <c r="J1" s="1" t="s">
        <v>5</v>
      </c>
      <c r="K1" s="1" t="s">
        <v>5</v>
      </c>
      <c r="L1" s="1" t="s">
        <v>6</v>
      </c>
      <c r="M1" s="1" t="s">
        <v>6</v>
      </c>
      <c r="N1" s="1" t="s">
        <v>4</v>
      </c>
      <c r="O1" s="1" t="s">
        <v>4</v>
      </c>
      <c r="P1" s="1" t="s">
        <v>7</v>
      </c>
      <c r="Q1" s="1" t="s">
        <v>7</v>
      </c>
      <c r="R1" s="1" t="s">
        <v>9</v>
      </c>
      <c r="S1" s="1" t="s">
        <v>9</v>
      </c>
      <c r="U1" s="36" t="s">
        <v>41</v>
      </c>
      <c r="V1" s="36" t="s">
        <v>42</v>
      </c>
      <c r="W1" s="36" t="s">
        <v>41</v>
      </c>
      <c r="X1" s="36" t="s">
        <v>42</v>
      </c>
      <c r="Y1" s="36" t="s">
        <v>45</v>
      </c>
      <c r="Z1" s="36" t="s">
        <v>46</v>
      </c>
    </row>
    <row r="2" spans="1:26" x14ac:dyDescent="0.3">
      <c r="A2" s="1" t="s">
        <v>16</v>
      </c>
      <c r="B2" s="1" t="s">
        <v>17</v>
      </c>
      <c r="C2" s="1" t="s">
        <v>10</v>
      </c>
      <c r="D2" s="1" t="s">
        <v>10</v>
      </c>
      <c r="E2" s="1" t="s">
        <v>11</v>
      </c>
      <c r="F2" s="1" t="s">
        <v>1</v>
      </c>
      <c r="G2" s="1" t="s">
        <v>12</v>
      </c>
      <c r="H2" s="1" t="s">
        <v>1</v>
      </c>
      <c r="I2" s="1" t="s">
        <v>12</v>
      </c>
      <c r="J2" s="1" t="s">
        <v>1</v>
      </c>
      <c r="K2" s="1" t="s">
        <v>12</v>
      </c>
      <c r="L2" s="1" t="s">
        <v>1</v>
      </c>
      <c r="M2" s="1" t="s">
        <v>12</v>
      </c>
      <c r="N2" s="1" t="s">
        <v>1</v>
      </c>
      <c r="O2" s="1" t="s">
        <v>12</v>
      </c>
      <c r="P2" s="1" t="s">
        <v>1</v>
      </c>
      <c r="Q2" s="1" t="s">
        <v>12</v>
      </c>
      <c r="R2" s="1" t="s">
        <v>1</v>
      </c>
      <c r="S2" s="1" t="s">
        <v>12</v>
      </c>
      <c r="U2" s="36" t="s">
        <v>12</v>
      </c>
      <c r="V2" s="36" t="s">
        <v>12</v>
      </c>
      <c r="W2" s="36" t="s">
        <v>44</v>
      </c>
      <c r="X2" s="36" t="s">
        <v>44</v>
      </c>
      <c r="Y2" s="36" t="s">
        <v>44</v>
      </c>
      <c r="Z2" s="36" t="s">
        <v>44</v>
      </c>
    </row>
    <row r="3" spans="1:26" x14ac:dyDescent="0.3">
      <c r="A3" s="2">
        <v>44228</v>
      </c>
      <c r="B3" s="3">
        <v>0</v>
      </c>
      <c r="C3" s="6">
        <v>-5.5</v>
      </c>
      <c r="D3" s="6">
        <v>10.099999999999994</v>
      </c>
      <c r="E3" s="4">
        <v>12.5</v>
      </c>
      <c r="F3" s="5">
        <v>0.04</v>
      </c>
      <c r="G3" s="44">
        <f>AVERAGE(F3:F6)</f>
        <v>0.04</v>
      </c>
      <c r="H3" s="5">
        <v>0</v>
      </c>
      <c r="I3" s="44">
        <f>AVERAGE(H3:H6)</f>
        <v>0</v>
      </c>
      <c r="J3" s="5">
        <v>3.7999999999999999E-2</v>
      </c>
      <c r="K3" s="44">
        <f>AVERAGE(J3:J6)</f>
        <v>3.7999999999999999E-2</v>
      </c>
      <c r="L3" s="5">
        <v>0</v>
      </c>
      <c r="M3" s="44">
        <f>AVERAGE(L3:L6)</f>
        <v>0</v>
      </c>
      <c r="N3" s="5">
        <v>0</v>
      </c>
      <c r="O3" s="44">
        <f>AVERAGE(N3:N6)</f>
        <v>0</v>
      </c>
      <c r="P3" s="5">
        <v>0</v>
      </c>
      <c r="Q3" s="44">
        <f>AVERAGE(P3:P6)</f>
        <v>0</v>
      </c>
      <c r="R3" s="5">
        <v>0</v>
      </c>
      <c r="S3" s="44">
        <f>AVERAGE(R3:R6)</f>
        <v>0</v>
      </c>
      <c r="U3" s="39">
        <f>SUM('01.2021 - dat'!K2939:K2978)</f>
        <v>0.29425000000000001</v>
      </c>
      <c r="V3" s="39">
        <f>AB1305-U3</f>
        <v>4.5057499999999999</v>
      </c>
      <c r="W3" s="40">
        <f>AD1/($AB$1305/100)</f>
        <v>0</v>
      </c>
      <c r="X3" s="40">
        <f>V3/($AB$1305/100)</f>
        <v>93.869791666666657</v>
      </c>
    </row>
    <row r="4" spans="1:26" x14ac:dyDescent="0.3">
      <c r="A4" s="2">
        <v>44228</v>
      </c>
      <c r="B4" s="3">
        <v>1.0416666666666666E-2</v>
      </c>
      <c r="C4" s="6">
        <v>-5.5</v>
      </c>
      <c r="D4" s="6">
        <v>11.900000000000006</v>
      </c>
      <c r="E4" s="4">
        <v>12.48</v>
      </c>
      <c r="F4" s="5">
        <v>0.04</v>
      </c>
      <c r="G4" s="44"/>
      <c r="H4" s="5">
        <v>0</v>
      </c>
      <c r="I4" s="44"/>
      <c r="J4" s="5">
        <v>3.7999999999999999E-2</v>
      </c>
      <c r="K4" s="44"/>
      <c r="L4" s="5">
        <v>0</v>
      </c>
      <c r="M4" s="44"/>
      <c r="N4" s="5">
        <v>0</v>
      </c>
      <c r="O4" s="44"/>
      <c r="P4" s="5">
        <v>0</v>
      </c>
      <c r="Q4" s="44"/>
      <c r="R4" s="5">
        <v>0</v>
      </c>
      <c r="S4" s="44"/>
      <c r="U4" s="39">
        <f>$AB$1305-V4</f>
        <v>0.2942499999999999</v>
      </c>
      <c r="V4" s="39">
        <f>V3+($AB$1304*M3)</f>
        <v>4.5057499999999999</v>
      </c>
      <c r="W4" s="40"/>
      <c r="X4" s="40"/>
    </row>
    <row r="5" spans="1:26" x14ac:dyDescent="0.3">
      <c r="A5" s="2">
        <v>44228</v>
      </c>
      <c r="B5" s="3">
        <v>2.0833333333333332E-2</v>
      </c>
      <c r="C5" s="6">
        <v>-5.6000000000000014</v>
      </c>
      <c r="D5" s="6">
        <v>9.7000000000000028</v>
      </c>
      <c r="E5" s="4">
        <v>12.49</v>
      </c>
      <c r="F5" s="5">
        <v>0.04</v>
      </c>
      <c r="G5" s="44"/>
      <c r="H5" s="5">
        <v>0</v>
      </c>
      <c r="I5" s="44"/>
      <c r="J5" s="5">
        <v>3.7999999999999999E-2</v>
      </c>
      <c r="K5" s="44"/>
      <c r="L5" s="5">
        <v>0</v>
      </c>
      <c r="M5" s="44"/>
      <c r="N5" s="5">
        <v>0</v>
      </c>
      <c r="O5" s="44"/>
      <c r="P5" s="5">
        <v>0</v>
      </c>
      <c r="Q5" s="44"/>
      <c r="R5" s="5">
        <v>0</v>
      </c>
      <c r="S5" s="44"/>
      <c r="U5" s="39"/>
      <c r="V5" s="39"/>
      <c r="W5" s="40"/>
      <c r="X5" s="40"/>
    </row>
    <row r="6" spans="1:26" x14ac:dyDescent="0.3">
      <c r="A6" s="2">
        <v>44228</v>
      </c>
      <c r="B6" s="3">
        <v>3.125E-2</v>
      </c>
      <c r="C6" s="6">
        <v>-5.7000000000000028</v>
      </c>
      <c r="D6" s="6">
        <v>12.099999999999994</v>
      </c>
      <c r="E6" s="4">
        <v>12.48</v>
      </c>
      <c r="F6" s="5">
        <v>0.04</v>
      </c>
      <c r="G6" s="44"/>
      <c r="H6" s="5">
        <v>0</v>
      </c>
      <c r="I6" s="44"/>
      <c r="J6" s="5">
        <v>3.7999999999999999E-2</v>
      </c>
      <c r="K6" s="44"/>
      <c r="L6" s="5">
        <v>0</v>
      </c>
      <c r="M6" s="44"/>
      <c r="N6" s="5">
        <v>0</v>
      </c>
      <c r="O6" s="44"/>
      <c r="P6" s="5">
        <v>0</v>
      </c>
      <c r="Q6" s="44"/>
      <c r="R6" s="5">
        <v>0</v>
      </c>
      <c r="S6" s="44"/>
      <c r="U6" s="39">
        <f>$AB$1305-V6</f>
        <v>0.33225000000000016</v>
      </c>
      <c r="V6" s="39">
        <f>V4-K3</f>
        <v>4.4677499999999997</v>
      </c>
      <c r="W6" s="40">
        <f>U6/($AB$1305/100)</f>
        <v>6.9218750000000036</v>
      </c>
      <c r="X6" s="40">
        <f>V6/($AB$1305/100)</f>
        <v>93.078124999999986</v>
      </c>
    </row>
    <row r="7" spans="1:26" x14ac:dyDescent="0.3">
      <c r="A7" s="2">
        <v>44228</v>
      </c>
      <c r="B7" s="3">
        <v>4.1666666666666664E-2</v>
      </c>
      <c r="C7" s="6">
        <v>-5.7999999999999972</v>
      </c>
      <c r="D7" s="6">
        <v>9.5</v>
      </c>
      <c r="E7" s="4">
        <v>12.48</v>
      </c>
      <c r="F7" s="5">
        <v>0.04</v>
      </c>
      <c r="G7" s="44">
        <f>AVERAGE(F7:F10)</f>
        <v>0.04</v>
      </c>
      <c r="H7" s="5">
        <v>0</v>
      </c>
      <c r="I7" s="44">
        <f>AVERAGE(H7:H10)</f>
        <v>0</v>
      </c>
      <c r="J7" s="5">
        <v>3.7999999999999999E-2</v>
      </c>
      <c r="K7" s="44">
        <f>AVERAGE(J7:J10)</f>
        <v>3.7999999999999999E-2</v>
      </c>
      <c r="L7" s="5">
        <v>0</v>
      </c>
      <c r="M7" s="44">
        <f>AVERAGE(L7:L10)</f>
        <v>0</v>
      </c>
      <c r="N7" s="5">
        <v>0</v>
      </c>
      <c r="O7" s="44">
        <f>AVERAGE(N7:N10)</f>
        <v>0</v>
      </c>
      <c r="P7" s="5">
        <v>0</v>
      </c>
      <c r="Q7" s="44">
        <f>AVERAGE(P7:P10)</f>
        <v>0</v>
      </c>
      <c r="R7" s="5">
        <v>0</v>
      </c>
      <c r="S7" s="44">
        <f>AVERAGE(R7:R10)</f>
        <v>0</v>
      </c>
      <c r="U7" s="39"/>
      <c r="V7" s="39"/>
      <c r="W7" s="40"/>
      <c r="X7" s="40"/>
    </row>
    <row r="8" spans="1:26" x14ac:dyDescent="0.3">
      <c r="A8" s="2">
        <v>44228</v>
      </c>
      <c r="B8" s="3">
        <v>5.2083333333333336E-2</v>
      </c>
      <c r="C8" s="6">
        <v>-5.5</v>
      </c>
      <c r="D8" s="6">
        <v>11.799999999999997</v>
      </c>
      <c r="E8" s="4">
        <v>12.46</v>
      </c>
      <c r="F8" s="5">
        <v>0.04</v>
      </c>
      <c r="G8" s="44"/>
      <c r="H8" s="5">
        <v>0</v>
      </c>
      <c r="I8" s="44"/>
      <c r="J8" s="5">
        <v>3.7999999999999999E-2</v>
      </c>
      <c r="K8" s="44"/>
      <c r="L8" s="5">
        <v>0</v>
      </c>
      <c r="M8" s="44"/>
      <c r="N8" s="5">
        <v>0</v>
      </c>
      <c r="O8" s="44"/>
      <c r="P8" s="5">
        <v>0</v>
      </c>
      <c r="Q8" s="44"/>
      <c r="R8" s="5">
        <v>0</v>
      </c>
      <c r="S8" s="44"/>
      <c r="U8" s="39">
        <f>$AB$1305-V8</f>
        <v>0.33225000000000016</v>
      </c>
      <c r="V8" s="39">
        <f>V6+($AB$1304*M7)</f>
        <v>4.4677499999999997</v>
      </c>
      <c r="W8" s="40">
        <f>U8/($AB$1305/100)</f>
        <v>6.9218750000000036</v>
      </c>
      <c r="X8" s="40">
        <f>V8/($AB$1305/100)</f>
        <v>93.078124999999986</v>
      </c>
    </row>
    <row r="9" spans="1:26" x14ac:dyDescent="0.3">
      <c r="A9" s="2">
        <v>44228</v>
      </c>
      <c r="B9" s="3">
        <v>6.25E-2</v>
      </c>
      <c r="C9" s="6">
        <v>-5.1000000000000014</v>
      </c>
      <c r="D9" s="6">
        <v>9.5999999999999943</v>
      </c>
      <c r="E9" s="4">
        <v>12.47</v>
      </c>
      <c r="F9" s="5">
        <v>0.04</v>
      </c>
      <c r="G9" s="44"/>
      <c r="H9" s="5">
        <v>0</v>
      </c>
      <c r="I9" s="44"/>
      <c r="J9" s="5">
        <v>3.7999999999999999E-2</v>
      </c>
      <c r="K9" s="44"/>
      <c r="L9" s="5">
        <v>0</v>
      </c>
      <c r="M9" s="44"/>
      <c r="N9" s="5">
        <v>0</v>
      </c>
      <c r="O9" s="44"/>
      <c r="P9" s="5">
        <v>0</v>
      </c>
      <c r="Q9" s="44"/>
      <c r="R9" s="5">
        <v>0</v>
      </c>
      <c r="S9" s="44"/>
      <c r="U9" s="39"/>
      <c r="V9" s="39"/>
      <c r="W9" s="40"/>
      <c r="X9" s="40"/>
    </row>
    <row r="10" spans="1:26" x14ac:dyDescent="0.3">
      <c r="A10" s="2">
        <v>44228</v>
      </c>
      <c r="B10" s="3">
        <v>7.2916666666666671E-2</v>
      </c>
      <c r="C10" s="6">
        <v>-5</v>
      </c>
      <c r="D10" s="6">
        <v>11.599999999999994</v>
      </c>
      <c r="E10" s="4">
        <v>12.46</v>
      </c>
      <c r="F10" s="5">
        <v>0.04</v>
      </c>
      <c r="G10" s="44"/>
      <c r="H10" s="5">
        <v>0</v>
      </c>
      <c r="I10" s="44"/>
      <c r="J10" s="5">
        <v>3.7999999999999999E-2</v>
      </c>
      <c r="K10" s="44"/>
      <c r="L10" s="5">
        <v>0</v>
      </c>
      <c r="M10" s="44"/>
      <c r="N10" s="5">
        <v>0</v>
      </c>
      <c r="O10" s="44"/>
      <c r="P10" s="5">
        <v>0</v>
      </c>
      <c r="Q10" s="44"/>
      <c r="R10" s="5">
        <v>0</v>
      </c>
      <c r="S10" s="44"/>
      <c r="U10" s="39">
        <f>$AB$1305-V10</f>
        <v>0.37025000000000041</v>
      </c>
      <c r="V10" s="39">
        <f>V8-K7</f>
        <v>4.4297499999999994</v>
      </c>
      <c r="W10" s="40">
        <f>U10/($AB$1305/100)</f>
        <v>7.713541666666675</v>
      </c>
      <c r="X10" s="40">
        <f>V10/($AB$1305/100)</f>
        <v>92.286458333333314</v>
      </c>
    </row>
    <row r="11" spans="1:26" x14ac:dyDescent="0.3">
      <c r="A11" s="2">
        <v>44228</v>
      </c>
      <c r="B11" s="3">
        <v>8.3333333333333329E-2</v>
      </c>
      <c r="C11" s="6">
        <v>-5</v>
      </c>
      <c r="D11" s="6">
        <v>10</v>
      </c>
      <c r="E11" s="4">
        <v>12.46</v>
      </c>
      <c r="F11" s="5">
        <v>0.04</v>
      </c>
      <c r="G11" s="44">
        <f>AVERAGE(F11:F14)</f>
        <v>0.04</v>
      </c>
      <c r="H11" s="5">
        <v>0</v>
      </c>
      <c r="I11" s="44">
        <f>AVERAGE(H11:H14)</f>
        <v>0</v>
      </c>
      <c r="J11" s="5">
        <v>3.7999999999999999E-2</v>
      </c>
      <c r="K11" s="44">
        <f>AVERAGE(J11:J14)</f>
        <v>3.7999999999999999E-2</v>
      </c>
      <c r="L11" s="5">
        <v>0</v>
      </c>
      <c r="M11" s="44">
        <f>AVERAGE(L11:L14)</f>
        <v>0</v>
      </c>
      <c r="N11" s="5">
        <v>0</v>
      </c>
      <c r="O11" s="44">
        <f>AVERAGE(N11:N14)</f>
        <v>0</v>
      </c>
      <c r="P11" s="5">
        <v>0</v>
      </c>
      <c r="Q11" s="44">
        <f>AVERAGE(P11:P14)</f>
        <v>0</v>
      </c>
      <c r="R11" s="5">
        <v>0</v>
      </c>
      <c r="S11" s="44">
        <f>AVERAGE(R11:R14)</f>
        <v>0</v>
      </c>
      <c r="U11" s="39"/>
      <c r="V11" s="39"/>
      <c r="W11" s="40"/>
      <c r="X11" s="40"/>
    </row>
    <row r="12" spans="1:26" x14ac:dyDescent="0.3">
      <c r="A12" s="2">
        <v>44228</v>
      </c>
      <c r="B12" s="3">
        <v>9.375E-2</v>
      </c>
      <c r="C12" s="6">
        <v>-5.2999999999999972</v>
      </c>
      <c r="D12" s="6">
        <v>11.400000000000006</v>
      </c>
      <c r="E12" s="4">
        <v>12.45</v>
      </c>
      <c r="F12" s="5">
        <v>0.04</v>
      </c>
      <c r="G12" s="44"/>
      <c r="H12" s="5">
        <v>0</v>
      </c>
      <c r="I12" s="44"/>
      <c r="J12" s="5">
        <v>3.7999999999999999E-2</v>
      </c>
      <c r="K12" s="44"/>
      <c r="L12" s="5">
        <v>0</v>
      </c>
      <c r="M12" s="44"/>
      <c r="N12" s="5">
        <v>0</v>
      </c>
      <c r="O12" s="44"/>
      <c r="P12" s="5">
        <v>0</v>
      </c>
      <c r="Q12" s="44"/>
      <c r="R12" s="5">
        <v>0</v>
      </c>
      <c r="S12" s="44"/>
      <c r="U12" s="39">
        <f>$AB$1305-V12</f>
        <v>0.37025000000000041</v>
      </c>
      <c r="V12" s="39">
        <f>V10+($AB$1304*M11)</f>
        <v>4.4297499999999994</v>
      </c>
      <c r="W12" s="40">
        <f>U12/($AB$1305/100)</f>
        <v>7.713541666666675</v>
      </c>
      <c r="X12" s="40">
        <f>V12/($AB$1305/100)</f>
        <v>92.286458333333314</v>
      </c>
    </row>
    <row r="13" spans="1:26" x14ac:dyDescent="0.3">
      <c r="A13" s="2">
        <v>44228</v>
      </c>
      <c r="B13" s="3">
        <v>0.10416666666666667</v>
      </c>
      <c r="C13" s="6">
        <v>-5.3999999999999986</v>
      </c>
      <c r="D13" s="6">
        <v>10.099999999999994</v>
      </c>
      <c r="E13" s="4">
        <v>12.44</v>
      </c>
      <c r="F13" s="5">
        <v>0.04</v>
      </c>
      <c r="G13" s="44"/>
      <c r="H13" s="5">
        <v>0</v>
      </c>
      <c r="I13" s="44"/>
      <c r="J13" s="5">
        <v>3.7999999999999999E-2</v>
      </c>
      <c r="K13" s="44"/>
      <c r="L13" s="5">
        <v>0</v>
      </c>
      <c r="M13" s="44"/>
      <c r="N13" s="5">
        <v>0</v>
      </c>
      <c r="O13" s="44"/>
      <c r="P13" s="5">
        <v>0</v>
      </c>
      <c r="Q13" s="44"/>
      <c r="R13" s="5">
        <v>0</v>
      </c>
      <c r="S13" s="44"/>
      <c r="U13" s="39"/>
      <c r="V13" s="39"/>
      <c r="W13" s="40"/>
      <c r="X13" s="40"/>
    </row>
    <row r="14" spans="1:26" x14ac:dyDescent="0.3">
      <c r="A14" s="2">
        <v>44228</v>
      </c>
      <c r="B14" s="3">
        <v>0.11458333333333333</v>
      </c>
      <c r="C14" s="6">
        <v>-5.2999999999999972</v>
      </c>
      <c r="D14" s="6">
        <v>11.200000000000003</v>
      </c>
      <c r="E14" s="4">
        <v>12.44</v>
      </c>
      <c r="F14" s="5">
        <v>0.04</v>
      </c>
      <c r="G14" s="44"/>
      <c r="H14" s="5">
        <v>0</v>
      </c>
      <c r="I14" s="44"/>
      <c r="J14" s="5">
        <v>3.7999999999999999E-2</v>
      </c>
      <c r="K14" s="44"/>
      <c r="L14" s="5">
        <v>0</v>
      </c>
      <c r="M14" s="44"/>
      <c r="N14" s="5">
        <v>0</v>
      </c>
      <c r="O14" s="44"/>
      <c r="P14" s="5">
        <v>0</v>
      </c>
      <c r="Q14" s="44"/>
      <c r="R14" s="5">
        <v>0</v>
      </c>
      <c r="S14" s="44"/>
      <c r="U14" s="39">
        <f>$AB$1305-V14</f>
        <v>0.40825000000000067</v>
      </c>
      <c r="V14" s="39">
        <f>V12-K11</f>
        <v>4.3917499999999992</v>
      </c>
      <c r="W14" s="40">
        <f>U14/($AB$1305/100)</f>
        <v>8.5052083333333464</v>
      </c>
      <c r="X14" s="40">
        <f>V14/($AB$1305/100)</f>
        <v>91.494791666666643</v>
      </c>
    </row>
    <row r="15" spans="1:26" x14ac:dyDescent="0.3">
      <c r="A15" s="2">
        <v>44228</v>
      </c>
      <c r="B15" s="3">
        <v>0.125</v>
      </c>
      <c r="C15" s="6">
        <v>-5</v>
      </c>
      <c r="D15" s="6">
        <v>10.099999999999994</v>
      </c>
      <c r="E15" s="4">
        <v>12.43</v>
      </c>
      <c r="F15" s="5">
        <v>0.04</v>
      </c>
      <c r="G15" s="44">
        <f>AVERAGE(F15:F18)</f>
        <v>0.04</v>
      </c>
      <c r="H15" s="5">
        <v>0</v>
      </c>
      <c r="I15" s="44">
        <f>AVERAGE(H15:H18)</f>
        <v>0</v>
      </c>
      <c r="J15" s="5">
        <v>3.7999999999999999E-2</v>
      </c>
      <c r="K15" s="44">
        <f>AVERAGE(J15:J18)</f>
        <v>3.7999999999999999E-2</v>
      </c>
      <c r="L15" s="5">
        <v>0</v>
      </c>
      <c r="M15" s="44">
        <f>AVERAGE(L15:L18)</f>
        <v>0</v>
      </c>
      <c r="N15" s="5">
        <v>0</v>
      </c>
      <c r="O15" s="44">
        <f>AVERAGE(N15:N18)</f>
        <v>0</v>
      </c>
      <c r="P15" s="5">
        <v>0</v>
      </c>
      <c r="Q15" s="44">
        <f>AVERAGE(P15:P18)</f>
        <v>0</v>
      </c>
      <c r="R15" s="5">
        <v>0</v>
      </c>
      <c r="S15" s="44">
        <f>AVERAGE(R15:R18)</f>
        <v>0</v>
      </c>
      <c r="U15" s="39"/>
      <c r="V15" s="39"/>
      <c r="W15" s="40"/>
      <c r="X15" s="40"/>
    </row>
    <row r="16" spans="1:26" x14ac:dyDescent="0.3">
      <c r="A16" s="2">
        <v>44228</v>
      </c>
      <c r="B16" s="3">
        <v>0.13541666666666666</v>
      </c>
      <c r="C16" s="6">
        <v>-4.8999999999999986</v>
      </c>
      <c r="D16" s="6">
        <v>11</v>
      </c>
      <c r="E16" s="4">
        <v>12.44</v>
      </c>
      <c r="F16" s="5">
        <v>0.04</v>
      </c>
      <c r="G16" s="44"/>
      <c r="H16" s="5">
        <v>0</v>
      </c>
      <c r="I16" s="44"/>
      <c r="J16" s="5">
        <v>3.7999999999999999E-2</v>
      </c>
      <c r="K16" s="44"/>
      <c r="L16" s="5">
        <v>0</v>
      </c>
      <c r="M16" s="44"/>
      <c r="N16" s="5">
        <v>0</v>
      </c>
      <c r="O16" s="44"/>
      <c r="P16" s="5">
        <v>0</v>
      </c>
      <c r="Q16" s="44"/>
      <c r="R16" s="5">
        <v>0</v>
      </c>
      <c r="S16" s="44"/>
      <c r="U16" s="39">
        <f>$AB$1305-V16</f>
        <v>0.40825000000000067</v>
      </c>
      <c r="V16" s="39">
        <f>V14+($AB$1304*M15)</f>
        <v>4.3917499999999992</v>
      </c>
      <c r="W16" s="40">
        <f>U16/($AB$1305/100)</f>
        <v>8.5052083333333464</v>
      </c>
      <c r="X16" s="40">
        <f>V16/($AB$1305/100)</f>
        <v>91.494791666666643</v>
      </c>
    </row>
    <row r="17" spans="1:24" x14ac:dyDescent="0.3">
      <c r="A17" s="2">
        <v>44228</v>
      </c>
      <c r="B17" s="3">
        <v>0.14583333333333334</v>
      </c>
      <c r="C17" s="6">
        <v>-4.8999999999999986</v>
      </c>
      <c r="D17" s="6">
        <v>10.599999999999994</v>
      </c>
      <c r="E17" s="4">
        <v>12.42</v>
      </c>
      <c r="F17" s="5">
        <v>0.04</v>
      </c>
      <c r="G17" s="44"/>
      <c r="H17" s="5">
        <v>0</v>
      </c>
      <c r="I17" s="44"/>
      <c r="J17" s="5">
        <v>3.7999999999999999E-2</v>
      </c>
      <c r="K17" s="44"/>
      <c r="L17" s="5">
        <v>0</v>
      </c>
      <c r="M17" s="44"/>
      <c r="N17" s="5">
        <v>0</v>
      </c>
      <c r="O17" s="44"/>
      <c r="P17" s="5">
        <v>0</v>
      </c>
      <c r="Q17" s="44"/>
      <c r="R17" s="5">
        <v>0</v>
      </c>
      <c r="S17" s="44"/>
      <c r="U17" s="39"/>
      <c r="V17" s="39"/>
      <c r="W17" s="40"/>
      <c r="X17" s="40"/>
    </row>
    <row r="18" spans="1:24" x14ac:dyDescent="0.3">
      <c r="A18" s="2">
        <v>44228</v>
      </c>
      <c r="B18" s="3">
        <v>0.15625</v>
      </c>
      <c r="C18" s="6">
        <v>-5.1000000000000014</v>
      </c>
      <c r="D18" s="6">
        <v>10.5</v>
      </c>
      <c r="E18" s="4">
        <v>12.42</v>
      </c>
      <c r="F18" s="5">
        <v>0.04</v>
      </c>
      <c r="G18" s="44"/>
      <c r="H18" s="5">
        <v>0</v>
      </c>
      <c r="I18" s="44"/>
      <c r="J18" s="5">
        <v>3.7999999999999999E-2</v>
      </c>
      <c r="K18" s="44"/>
      <c r="L18" s="5">
        <v>0</v>
      </c>
      <c r="M18" s="44"/>
      <c r="N18" s="5">
        <v>0</v>
      </c>
      <c r="O18" s="44"/>
      <c r="P18" s="5">
        <v>0</v>
      </c>
      <c r="Q18" s="44"/>
      <c r="R18" s="5">
        <v>0</v>
      </c>
      <c r="S18" s="44"/>
      <c r="U18" s="39">
        <f>$AB$1305-V18</f>
        <v>0.44625000000000092</v>
      </c>
      <c r="V18" s="39">
        <f>V16-K15</f>
        <v>4.3537499999999989</v>
      </c>
      <c r="W18" s="40">
        <f>U18/($AB$1305/100)</f>
        <v>9.2968750000000195</v>
      </c>
      <c r="X18" s="40">
        <f>V18/($AB$1305/100)</f>
        <v>90.703124999999972</v>
      </c>
    </row>
    <row r="19" spans="1:24" x14ac:dyDescent="0.3">
      <c r="A19" s="2">
        <v>44228</v>
      </c>
      <c r="B19" s="3">
        <v>0.16666666666666666</v>
      </c>
      <c r="C19" s="6">
        <v>-5.2999999999999972</v>
      </c>
      <c r="D19" s="6">
        <v>11.099999999999994</v>
      </c>
      <c r="E19" s="4">
        <v>12.41</v>
      </c>
      <c r="F19" s="5">
        <v>0.04</v>
      </c>
      <c r="G19" s="44">
        <f>AVERAGE(F19:F22)</f>
        <v>0.04</v>
      </c>
      <c r="H19" s="5">
        <v>0</v>
      </c>
      <c r="I19" s="44">
        <f>AVERAGE(H19:H22)</f>
        <v>0</v>
      </c>
      <c r="J19" s="5">
        <v>3.7999999999999999E-2</v>
      </c>
      <c r="K19" s="44">
        <f>AVERAGE(J19:J22)</f>
        <v>3.8249999999999999E-2</v>
      </c>
      <c r="L19" s="5">
        <v>0</v>
      </c>
      <c r="M19" s="44">
        <f>AVERAGE(L19:L22)</f>
        <v>0</v>
      </c>
      <c r="N19" s="5">
        <v>0</v>
      </c>
      <c r="O19" s="44">
        <f>AVERAGE(N19:N22)</f>
        <v>0</v>
      </c>
      <c r="P19" s="5">
        <v>0</v>
      </c>
      <c r="Q19" s="44">
        <f>AVERAGE(P19:P22)</f>
        <v>0</v>
      </c>
      <c r="R19" s="5">
        <v>0</v>
      </c>
      <c r="S19" s="44">
        <f>AVERAGE(R19:R22)</f>
        <v>0</v>
      </c>
      <c r="U19" s="39"/>
      <c r="V19" s="39"/>
      <c r="W19" s="40"/>
      <c r="X19" s="40"/>
    </row>
    <row r="20" spans="1:24" x14ac:dyDescent="0.3">
      <c r="A20" s="2">
        <v>44228</v>
      </c>
      <c r="B20" s="3">
        <v>0.17708333333333334</v>
      </c>
      <c r="C20" s="6">
        <v>-5.2999999999999972</v>
      </c>
      <c r="D20" s="6">
        <v>10.299999999999997</v>
      </c>
      <c r="E20" s="4">
        <v>12.41</v>
      </c>
      <c r="F20" s="5">
        <v>0.04</v>
      </c>
      <c r="G20" s="44"/>
      <c r="H20" s="5">
        <v>0</v>
      </c>
      <c r="I20" s="44"/>
      <c r="J20" s="5">
        <v>3.7999999999999999E-2</v>
      </c>
      <c r="K20" s="44"/>
      <c r="L20" s="5">
        <v>0</v>
      </c>
      <c r="M20" s="44"/>
      <c r="N20" s="5">
        <v>0</v>
      </c>
      <c r="O20" s="44"/>
      <c r="P20" s="5">
        <v>0</v>
      </c>
      <c r="Q20" s="44"/>
      <c r="R20" s="5">
        <v>0</v>
      </c>
      <c r="S20" s="44"/>
      <c r="U20" s="39">
        <f>$AB$1305-V20</f>
        <v>0.44625000000000092</v>
      </c>
      <c r="V20" s="39">
        <f>V18+($AB$1304*M19)</f>
        <v>4.3537499999999989</v>
      </c>
      <c r="W20" s="40">
        <f>U20/($AB$1305/100)</f>
        <v>9.2968750000000195</v>
      </c>
      <c r="X20" s="40">
        <f>V20/($AB$1305/100)</f>
        <v>90.703124999999972</v>
      </c>
    </row>
    <row r="21" spans="1:24" x14ac:dyDescent="0.3">
      <c r="A21" s="2">
        <v>44228</v>
      </c>
      <c r="B21" s="3">
        <v>0.1875</v>
      </c>
      <c r="C21" s="6">
        <v>-5.2999999999999972</v>
      </c>
      <c r="D21" s="6">
        <v>11.299999999999997</v>
      </c>
      <c r="E21" s="4">
        <v>12.4</v>
      </c>
      <c r="F21" s="5">
        <v>0.04</v>
      </c>
      <c r="G21" s="44"/>
      <c r="H21" s="5">
        <v>0</v>
      </c>
      <c r="I21" s="44"/>
      <c r="J21" s="5">
        <v>3.9E-2</v>
      </c>
      <c r="K21" s="44"/>
      <c r="L21" s="5">
        <v>0</v>
      </c>
      <c r="M21" s="44"/>
      <c r="N21" s="5">
        <v>0</v>
      </c>
      <c r="O21" s="44"/>
      <c r="P21" s="5">
        <v>0</v>
      </c>
      <c r="Q21" s="44"/>
      <c r="R21" s="5">
        <v>0</v>
      </c>
      <c r="S21" s="44"/>
      <c r="U21" s="39"/>
      <c r="V21" s="39"/>
      <c r="W21" s="40"/>
      <c r="X21" s="40"/>
    </row>
    <row r="22" spans="1:24" x14ac:dyDescent="0.3">
      <c r="A22" s="2">
        <v>44228</v>
      </c>
      <c r="B22" s="3">
        <v>0.19791666666666666</v>
      </c>
      <c r="C22" s="6">
        <v>-5.5</v>
      </c>
      <c r="D22" s="6">
        <v>9.9000000000000057</v>
      </c>
      <c r="E22" s="4">
        <v>12.41</v>
      </c>
      <c r="F22" s="5">
        <v>0.04</v>
      </c>
      <c r="G22" s="44"/>
      <c r="H22" s="5">
        <v>0</v>
      </c>
      <c r="I22" s="44"/>
      <c r="J22" s="5">
        <v>3.7999999999999999E-2</v>
      </c>
      <c r="K22" s="44"/>
      <c r="L22" s="5">
        <v>0</v>
      </c>
      <c r="M22" s="44"/>
      <c r="N22" s="5">
        <v>0</v>
      </c>
      <c r="O22" s="44"/>
      <c r="P22" s="5">
        <v>0</v>
      </c>
      <c r="Q22" s="44"/>
      <c r="R22" s="5">
        <v>0</v>
      </c>
      <c r="S22" s="44"/>
      <c r="U22" s="39">
        <f>$AB$1305-V22</f>
        <v>0.4845000000000006</v>
      </c>
      <c r="V22" s="39">
        <f>V20-K19</f>
        <v>4.3154999999999992</v>
      </c>
      <c r="W22" s="40">
        <f>U22/($AB$1305/100)</f>
        <v>10.093750000000012</v>
      </c>
      <c r="X22" s="40">
        <f>V22/($AB$1305/100)</f>
        <v>89.906249999999986</v>
      </c>
    </row>
    <row r="23" spans="1:24" x14ac:dyDescent="0.3">
      <c r="A23" s="2">
        <v>44228</v>
      </c>
      <c r="B23" s="3">
        <v>0.20833333333333334</v>
      </c>
      <c r="C23" s="6">
        <v>-5.7999999999999972</v>
      </c>
      <c r="D23" s="6">
        <v>11.599999999999994</v>
      </c>
      <c r="E23" s="4">
        <v>12.39</v>
      </c>
      <c r="F23" s="5">
        <v>0.04</v>
      </c>
      <c r="G23" s="44">
        <f>AVERAGE(F23:F26)</f>
        <v>0.04</v>
      </c>
      <c r="H23" s="5">
        <v>0</v>
      </c>
      <c r="I23" s="44">
        <f>AVERAGE(H23:H26)</f>
        <v>0</v>
      </c>
      <c r="J23" s="5">
        <v>3.7999999999999999E-2</v>
      </c>
      <c r="K23" s="44">
        <f>AVERAGE(J23:J26)</f>
        <v>3.7999999999999999E-2</v>
      </c>
      <c r="L23" s="5">
        <v>0</v>
      </c>
      <c r="M23" s="44">
        <f>AVERAGE(L23:L26)</f>
        <v>0</v>
      </c>
      <c r="N23" s="5">
        <v>0</v>
      </c>
      <c r="O23" s="44">
        <f>AVERAGE(N23:N26)</f>
        <v>0</v>
      </c>
      <c r="P23" s="5">
        <v>0</v>
      </c>
      <c r="Q23" s="44">
        <f>AVERAGE(P23:P26)</f>
        <v>0</v>
      </c>
      <c r="R23" s="5">
        <v>0</v>
      </c>
      <c r="S23" s="44">
        <f>AVERAGE(R23:R26)</f>
        <v>0</v>
      </c>
      <c r="U23" s="39"/>
      <c r="V23" s="39"/>
      <c r="W23" s="40"/>
      <c r="X23" s="40"/>
    </row>
    <row r="24" spans="1:24" x14ac:dyDescent="0.3">
      <c r="A24" s="2">
        <v>44228</v>
      </c>
      <c r="B24" s="3">
        <v>0.21875</v>
      </c>
      <c r="C24" s="6">
        <v>-5.5</v>
      </c>
      <c r="D24" s="6">
        <v>9.5999999999999943</v>
      </c>
      <c r="E24" s="4">
        <v>12.4</v>
      </c>
      <c r="F24" s="5">
        <v>0.04</v>
      </c>
      <c r="G24" s="44"/>
      <c r="H24" s="5">
        <v>0</v>
      </c>
      <c r="I24" s="44"/>
      <c r="J24" s="5">
        <v>3.7999999999999999E-2</v>
      </c>
      <c r="K24" s="44"/>
      <c r="L24" s="5">
        <v>0</v>
      </c>
      <c r="M24" s="44"/>
      <c r="N24" s="5">
        <v>0</v>
      </c>
      <c r="O24" s="44"/>
      <c r="P24" s="5">
        <v>0</v>
      </c>
      <c r="Q24" s="44"/>
      <c r="R24" s="5">
        <v>0</v>
      </c>
      <c r="S24" s="44"/>
      <c r="U24" s="39">
        <f>$AB$1305-V24</f>
        <v>0.4845000000000006</v>
      </c>
      <c r="V24" s="39">
        <f>V22+($AB$1304*M23)</f>
        <v>4.3154999999999992</v>
      </c>
      <c r="W24" s="40">
        <f>U24/($AB$1305/100)</f>
        <v>10.093750000000012</v>
      </c>
      <c r="X24" s="40">
        <f>V24/($AB$1305/100)</f>
        <v>89.906249999999986</v>
      </c>
    </row>
    <row r="25" spans="1:24" x14ac:dyDescent="0.3">
      <c r="A25" s="2">
        <v>44228</v>
      </c>
      <c r="B25" s="3">
        <v>0.22916666666666666</v>
      </c>
      <c r="C25" s="6">
        <v>-5.2000000000000028</v>
      </c>
      <c r="D25" s="6">
        <v>12</v>
      </c>
      <c r="E25" s="4">
        <v>12.38</v>
      </c>
      <c r="F25" s="5">
        <v>0.04</v>
      </c>
      <c r="G25" s="44"/>
      <c r="H25" s="5">
        <v>0</v>
      </c>
      <c r="I25" s="44"/>
      <c r="J25" s="5">
        <v>3.7999999999999999E-2</v>
      </c>
      <c r="K25" s="44"/>
      <c r="L25" s="5">
        <v>0</v>
      </c>
      <c r="M25" s="44"/>
      <c r="N25" s="5">
        <v>0</v>
      </c>
      <c r="O25" s="44"/>
      <c r="P25" s="5">
        <v>0</v>
      </c>
      <c r="Q25" s="44"/>
      <c r="R25" s="5">
        <v>0</v>
      </c>
      <c r="S25" s="44"/>
      <c r="U25" s="39"/>
      <c r="V25" s="39"/>
      <c r="W25" s="40"/>
      <c r="X25" s="40"/>
    </row>
    <row r="26" spans="1:24" x14ac:dyDescent="0.3">
      <c r="A26" s="2">
        <v>44228</v>
      </c>
      <c r="B26" s="3">
        <v>0.23958333333333334</v>
      </c>
      <c r="C26" s="6">
        <v>-4.7999999999999972</v>
      </c>
      <c r="D26" s="6">
        <v>9.4000000000000057</v>
      </c>
      <c r="E26" s="4">
        <v>12.39</v>
      </c>
      <c r="F26" s="5">
        <v>0.04</v>
      </c>
      <c r="G26" s="44"/>
      <c r="H26" s="5">
        <v>0</v>
      </c>
      <c r="I26" s="44"/>
      <c r="J26" s="5">
        <v>3.7999999999999999E-2</v>
      </c>
      <c r="K26" s="44"/>
      <c r="L26" s="5">
        <v>0</v>
      </c>
      <c r="M26" s="44"/>
      <c r="N26" s="5">
        <v>0</v>
      </c>
      <c r="O26" s="44"/>
      <c r="P26" s="5">
        <v>0</v>
      </c>
      <c r="Q26" s="44"/>
      <c r="R26" s="5">
        <v>0</v>
      </c>
      <c r="S26" s="44"/>
      <c r="U26" s="39">
        <f>$AB$1305-V26</f>
        <v>0.52250000000000085</v>
      </c>
      <c r="V26" s="39">
        <f>V24-K23</f>
        <v>4.277499999999999</v>
      </c>
      <c r="W26" s="40">
        <f>U26/($AB$1305/100)</f>
        <v>10.885416666666684</v>
      </c>
      <c r="X26" s="40">
        <f>V26/($AB$1305/100)</f>
        <v>89.114583333333314</v>
      </c>
    </row>
    <row r="27" spans="1:24" x14ac:dyDescent="0.3">
      <c r="A27" s="2">
        <v>44228</v>
      </c>
      <c r="B27" s="3">
        <v>0.25</v>
      </c>
      <c r="C27" s="6">
        <v>-4.7999999999999972</v>
      </c>
      <c r="D27" s="6">
        <v>12</v>
      </c>
      <c r="E27" s="4">
        <v>12.37</v>
      </c>
      <c r="F27" s="5">
        <v>0.04</v>
      </c>
      <c r="G27" s="44">
        <f>AVERAGE(F27:F30)</f>
        <v>0.04</v>
      </c>
      <c r="H27" s="5">
        <v>0</v>
      </c>
      <c r="I27" s="44">
        <f>AVERAGE(H27:H30)</f>
        <v>0</v>
      </c>
      <c r="J27" s="5">
        <v>3.7999999999999999E-2</v>
      </c>
      <c r="K27" s="44">
        <f>AVERAGE(J27:J30)</f>
        <v>3.8249999999999999E-2</v>
      </c>
      <c r="L27" s="5">
        <v>0</v>
      </c>
      <c r="M27" s="44">
        <f>AVERAGE(L27:L30)</f>
        <v>0</v>
      </c>
      <c r="N27" s="5">
        <v>0</v>
      </c>
      <c r="O27" s="44">
        <f>AVERAGE(N27:N30)</f>
        <v>0</v>
      </c>
      <c r="P27" s="5">
        <v>0</v>
      </c>
      <c r="Q27" s="44">
        <f>AVERAGE(P27:P30)</f>
        <v>0</v>
      </c>
      <c r="R27" s="5">
        <v>0</v>
      </c>
      <c r="S27" s="44">
        <f>AVERAGE(R27:R30)</f>
        <v>0</v>
      </c>
      <c r="U27" s="39"/>
      <c r="V27" s="39"/>
      <c r="W27" s="40"/>
      <c r="X27" s="40"/>
    </row>
    <row r="28" spans="1:24" x14ac:dyDescent="0.3">
      <c r="A28" s="2">
        <v>44228</v>
      </c>
      <c r="B28" s="3">
        <v>0.26041666666666669</v>
      </c>
      <c r="C28" s="6">
        <v>-4.8999999999999986</v>
      </c>
      <c r="D28" s="6">
        <v>9.7000000000000028</v>
      </c>
      <c r="E28" s="4">
        <v>12.38</v>
      </c>
      <c r="F28" s="5">
        <v>0.04</v>
      </c>
      <c r="G28" s="44"/>
      <c r="H28" s="5">
        <v>0</v>
      </c>
      <c r="I28" s="44"/>
      <c r="J28" s="5">
        <v>3.7999999999999999E-2</v>
      </c>
      <c r="K28" s="44"/>
      <c r="L28" s="5">
        <v>0</v>
      </c>
      <c r="M28" s="44"/>
      <c r="N28" s="5">
        <v>0</v>
      </c>
      <c r="O28" s="44"/>
      <c r="P28" s="5">
        <v>0</v>
      </c>
      <c r="Q28" s="44"/>
      <c r="R28" s="5">
        <v>0</v>
      </c>
      <c r="S28" s="44"/>
      <c r="U28" s="39">
        <f>$AB$1305-V28</f>
        <v>0.52250000000000085</v>
      </c>
      <c r="V28" s="39">
        <f>V26+($AB$1304*M27)</f>
        <v>4.277499999999999</v>
      </c>
      <c r="W28" s="40">
        <f>U28/($AB$1305/100)</f>
        <v>10.885416666666684</v>
      </c>
      <c r="X28" s="40">
        <f>V28/($AB$1305/100)</f>
        <v>89.114583333333314</v>
      </c>
    </row>
    <row r="29" spans="1:24" x14ac:dyDescent="0.3">
      <c r="A29" s="2">
        <v>44228</v>
      </c>
      <c r="B29" s="3">
        <v>0.27083333333333331</v>
      </c>
      <c r="C29" s="6">
        <v>-4.8999999999999986</v>
      </c>
      <c r="D29" s="6">
        <v>12</v>
      </c>
      <c r="E29" s="4">
        <v>12.38</v>
      </c>
      <c r="F29" s="5">
        <v>0.04</v>
      </c>
      <c r="G29" s="44"/>
      <c r="H29" s="5">
        <v>0</v>
      </c>
      <c r="I29" s="44"/>
      <c r="J29" s="5">
        <v>3.7999999999999999E-2</v>
      </c>
      <c r="K29" s="44"/>
      <c r="L29" s="5">
        <v>0</v>
      </c>
      <c r="M29" s="44"/>
      <c r="N29" s="5">
        <v>0</v>
      </c>
      <c r="O29" s="44"/>
      <c r="P29" s="5">
        <v>0</v>
      </c>
      <c r="Q29" s="44"/>
      <c r="R29" s="5">
        <v>0</v>
      </c>
      <c r="S29" s="44"/>
      <c r="U29" s="39"/>
      <c r="V29" s="39"/>
      <c r="W29" s="40"/>
      <c r="X29" s="40"/>
    </row>
    <row r="30" spans="1:24" x14ac:dyDescent="0.3">
      <c r="A30" s="2">
        <v>44228</v>
      </c>
      <c r="B30" s="3">
        <v>0.28125</v>
      </c>
      <c r="C30" s="6">
        <v>-5</v>
      </c>
      <c r="D30" s="6">
        <v>9.7000000000000028</v>
      </c>
      <c r="E30" s="4">
        <v>12.36</v>
      </c>
      <c r="F30" s="5">
        <v>0.04</v>
      </c>
      <c r="G30" s="44"/>
      <c r="H30" s="5">
        <v>0</v>
      </c>
      <c r="I30" s="44"/>
      <c r="J30" s="5">
        <v>3.9E-2</v>
      </c>
      <c r="K30" s="44"/>
      <c r="L30" s="5">
        <v>0</v>
      </c>
      <c r="M30" s="44"/>
      <c r="N30" s="5">
        <v>0</v>
      </c>
      <c r="O30" s="44"/>
      <c r="P30" s="5">
        <v>0</v>
      </c>
      <c r="Q30" s="44"/>
      <c r="R30" s="5">
        <v>0</v>
      </c>
      <c r="S30" s="44"/>
      <c r="U30" s="39">
        <f>$AB$1305-V30</f>
        <v>0.56075000000000053</v>
      </c>
      <c r="V30" s="39">
        <f>V28-K27</f>
        <v>4.2392499999999993</v>
      </c>
      <c r="W30" s="40">
        <f>U30/($AB$1305/100)</f>
        <v>11.682291666666677</v>
      </c>
      <c r="X30" s="40">
        <f>V30/($AB$1305/100)</f>
        <v>88.317708333333314</v>
      </c>
    </row>
    <row r="31" spans="1:24" x14ac:dyDescent="0.3">
      <c r="A31" s="2">
        <v>44228</v>
      </c>
      <c r="B31" s="3">
        <v>0.29166666666666669</v>
      </c>
      <c r="C31" s="6">
        <v>-5.5</v>
      </c>
      <c r="D31" s="6">
        <v>11.700000000000003</v>
      </c>
      <c r="E31" s="4">
        <v>12.35</v>
      </c>
      <c r="F31" s="5">
        <v>0.04</v>
      </c>
      <c r="G31" s="44">
        <f>AVERAGE(F31:F34)</f>
        <v>0.04</v>
      </c>
      <c r="H31" s="5">
        <v>0</v>
      </c>
      <c r="I31" s="44">
        <f>AVERAGE(H31:H34)</f>
        <v>5.0000000000000001E-4</v>
      </c>
      <c r="J31" s="5">
        <v>3.7999999999999999E-2</v>
      </c>
      <c r="K31" s="44">
        <f>AVERAGE(J31:J34)</f>
        <v>3.8249999999999999E-2</v>
      </c>
      <c r="L31" s="5">
        <v>0</v>
      </c>
      <c r="M31" s="44">
        <f>AVERAGE(L31:L34)</f>
        <v>0</v>
      </c>
      <c r="N31" s="5">
        <v>0</v>
      </c>
      <c r="O31" s="44">
        <f>AVERAGE(N31:N34)</f>
        <v>0</v>
      </c>
      <c r="P31" s="5">
        <v>0</v>
      </c>
      <c r="Q31" s="44">
        <f>AVERAGE(P31:P34)</f>
        <v>0</v>
      </c>
      <c r="R31" s="5">
        <v>0</v>
      </c>
      <c r="S31" s="44">
        <f>AVERAGE(R31:R34)</f>
        <v>0</v>
      </c>
      <c r="U31" s="39"/>
      <c r="V31" s="39"/>
      <c r="W31" s="40"/>
      <c r="X31" s="40"/>
    </row>
    <row r="32" spans="1:24" x14ac:dyDescent="0.3">
      <c r="A32" s="2">
        <v>44228</v>
      </c>
      <c r="B32" s="3">
        <v>0.30208333333333331</v>
      </c>
      <c r="C32" s="6">
        <v>-5.5</v>
      </c>
      <c r="D32" s="6">
        <v>10</v>
      </c>
      <c r="E32" s="4">
        <v>12.35</v>
      </c>
      <c r="F32" s="5">
        <v>0.04</v>
      </c>
      <c r="G32" s="44"/>
      <c r="H32" s="5">
        <v>0</v>
      </c>
      <c r="I32" s="44"/>
      <c r="J32" s="5">
        <v>3.7999999999999999E-2</v>
      </c>
      <c r="K32" s="44"/>
      <c r="L32" s="5">
        <v>0</v>
      </c>
      <c r="M32" s="44"/>
      <c r="N32" s="5">
        <v>0</v>
      </c>
      <c r="O32" s="44"/>
      <c r="P32" s="5">
        <v>0</v>
      </c>
      <c r="Q32" s="44"/>
      <c r="R32" s="5">
        <v>0</v>
      </c>
      <c r="S32" s="44"/>
      <c r="U32" s="39">
        <f>$AB$1305-V32</f>
        <v>0.56075000000000053</v>
      </c>
      <c r="V32" s="39">
        <f>V30+($AB$1304*M31)</f>
        <v>4.2392499999999993</v>
      </c>
      <c r="W32" s="40">
        <f>U32/($AB$1305/100)</f>
        <v>11.682291666666677</v>
      </c>
      <c r="X32" s="40">
        <f>V32/($AB$1305/100)</f>
        <v>88.317708333333314</v>
      </c>
    </row>
    <row r="33" spans="1:24" x14ac:dyDescent="0.3">
      <c r="A33" s="2">
        <v>44228</v>
      </c>
      <c r="B33" s="3">
        <v>0.3125</v>
      </c>
      <c r="C33" s="6">
        <v>-5.7000000000000028</v>
      </c>
      <c r="D33" s="6">
        <v>11.200000000000003</v>
      </c>
      <c r="E33" s="4">
        <v>12.34</v>
      </c>
      <c r="F33" s="5">
        <v>0.04</v>
      </c>
      <c r="G33" s="44"/>
      <c r="H33" s="5">
        <v>0</v>
      </c>
      <c r="I33" s="44"/>
      <c r="J33" s="5">
        <v>0.04</v>
      </c>
      <c r="K33" s="44"/>
      <c r="L33" s="5">
        <v>0</v>
      </c>
      <c r="M33" s="44"/>
      <c r="N33" s="5">
        <v>0</v>
      </c>
      <c r="O33" s="44"/>
      <c r="P33" s="5">
        <v>0</v>
      </c>
      <c r="Q33" s="44"/>
      <c r="R33" s="5">
        <v>0</v>
      </c>
      <c r="S33" s="44"/>
      <c r="U33" s="39"/>
      <c r="V33" s="39"/>
      <c r="W33" s="40"/>
      <c r="X33" s="40"/>
    </row>
    <row r="34" spans="1:24" x14ac:dyDescent="0.3">
      <c r="A34" s="2">
        <v>44228</v>
      </c>
      <c r="B34" s="3">
        <v>0.32291666666666669</v>
      </c>
      <c r="C34" s="6">
        <v>-5.7000000000000028</v>
      </c>
      <c r="D34" s="6">
        <v>10.5</v>
      </c>
      <c r="E34" s="4">
        <v>12.33</v>
      </c>
      <c r="F34" s="5">
        <v>0.04</v>
      </c>
      <c r="G34" s="44"/>
      <c r="H34" s="5">
        <v>2E-3</v>
      </c>
      <c r="I34" s="44"/>
      <c r="J34" s="5">
        <v>3.6999999999999998E-2</v>
      </c>
      <c r="K34" s="44"/>
      <c r="L34" s="5">
        <v>0</v>
      </c>
      <c r="M34" s="44"/>
      <c r="N34" s="5">
        <v>0</v>
      </c>
      <c r="O34" s="44"/>
      <c r="P34" s="5">
        <v>0</v>
      </c>
      <c r="Q34" s="44"/>
      <c r="R34" s="5">
        <v>0</v>
      </c>
      <c r="S34" s="44"/>
      <c r="U34" s="39">
        <f>$AB$1305-V34</f>
        <v>0.5990000000000002</v>
      </c>
      <c r="V34" s="39">
        <f>V32-K31</f>
        <v>4.2009999999999996</v>
      </c>
      <c r="W34" s="40">
        <f>U34/($AB$1305/100)</f>
        <v>12.479166666666671</v>
      </c>
      <c r="X34" s="40">
        <f>V34/($AB$1305/100)</f>
        <v>87.520833333333329</v>
      </c>
    </row>
    <row r="35" spans="1:24" x14ac:dyDescent="0.3">
      <c r="A35" s="2">
        <v>44228</v>
      </c>
      <c r="B35" s="3">
        <v>0.33333333333333331</v>
      </c>
      <c r="C35" s="6">
        <v>-5.6000000000000014</v>
      </c>
      <c r="D35" s="6">
        <v>10.900000000000006</v>
      </c>
      <c r="E35" s="4">
        <v>12.36</v>
      </c>
      <c r="F35" s="5">
        <v>0.04</v>
      </c>
      <c r="G35" s="44">
        <f>AVERAGE(F35:F38)</f>
        <v>0.04</v>
      </c>
      <c r="H35" s="5">
        <v>2E-3</v>
      </c>
      <c r="I35" s="44">
        <f>AVERAGE(H35:H38)</f>
        <v>2.9499999999999998E-2</v>
      </c>
      <c r="J35" s="5">
        <v>3.5000000000000003E-2</v>
      </c>
      <c r="K35" s="44">
        <f>AVERAGE(J35:J38)</f>
        <v>1.7250000000000001E-2</v>
      </c>
      <c r="L35" s="5">
        <v>0</v>
      </c>
      <c r="M35" s="44">
        <f>AVERAGE(L35:L38)</f>
        <v>7.4999999999999997E-3</v>
      </c>
      <c r="N35" s="5">
        <v>0</v>
      </c>
      <c r="O35" s="44">
        <f>AVERAGE(N35:N38)</f>
        <v>0</v>
      </c>
      <c r="P35" s="5">
        <v>0</v>
      </c>
      <c r="Q35" s="44">
        <f>AVERAGE(P35:P38)</f>
        <v>0</v>
      </c>
      <c r="R35" s="5">
        <v>0</v>
      </c>
      <c r="S35" s="44">
        <f>AVERAGE(R35:R38)</f>
        <v>0</v>
      </c>
      <c r="U35" s="39"/>
      <c r="V35" s="39"/>
      <c r="W35" s="40"/>
      <c r="X35" s="40"/>
    </row>
    <row r="36" spans="1:24" x14ac:dyDescent="0.3">
      <c r="A36" s="2">
        <v>44228</v>
      </c>
      <c r="B36" s="3">
        <v>0.34375</v>
      </c>
      <c r="C36" s="6">
        <v>-5.3999999999999986</v>
      </c>
      <c r="D36" s="6">
        <v>11.299999999999997</v>
      </c>
      <c r="E36" s="4">
        <v>12.36</v>
      </c>
      <c r="F36" s="5">
        <v>0.04</v>
      </c>
      <c r="G36" s="44"/>
      <c r="H36" s="5">
        <v>1.2E-2</v>
      </c>
      <c r="I36" s="44"/>
      <c r="J36" s="5">
        <v>2.5999999999999999E-2</v>
      </c>
      <c r="K36" s="44"/>
      <c r="L36" s="5">
        <v>0</v>
      </c>
      <c r="M36" s="44"/>
      <c r="N36" s="5">
        <v>0</v>
      </c>
      <c r="O36" s="44"/>
      <c r="P36" s="5">
        <v>0</v>
      </c>
      <c r="Q36" s="44"/>
      <c r="R36" s="5">
        <v>0</v>
      </c>
      <c r="S36" s="44"/>
      <c r="U36" s="39">
        <f>$AB$1305-V36</f>
        <v>0.59299999999999997</v>
      </c>
      <c r="V36" s="39">
        <f>V34+($AB$1304*M35)</f>
        <v>4.2069999999999999</v>
      </c>
      <c r="W36" s="40">
        <f>U36/($AB$1305/100)</f>
        <v>12.354166666666666</v>
      </c>
      <c r="X36" s="40">
        <f>V36/($AB$1305/100)</f>
        <v>87.645833333333329</v>
      </c>
    </row>
    <row r="37" spans="1:24" x14ac:dyDescent="0.3">
      <c r="A37" s="2">
        <v>44228</v>
      </c>
      <c r="B37" s="3">
        <v>0.35416666666666669</v>
      </c>
      <c r="C37" s="6">
        <v>-4.8999999999999986</v>
      </c>
      <c r="D37" s="6">
        <v>10.299999999999997</v>
      </c>
      <c r="E37" s="4">
        <v>12.45</v>
      </c>
      <c r="F37" s="5">
        <v>0.04</v>
      </c>
      <c r="G37" s="44"/>
      <c r="H37" s="5">
        <v>3.2000000000000001E-2</v>
      </c>
      <c r="I37" s="44"/>
      <c r="J37" s="5">
        <v>8.0000000000000002E-3</v>
      </c>
      <c r="K37" s="44"/>
      <c r="L37" s="5">
        <v>0</v>
      </c>
      <c r="M37" s="44"/>
      <c r="N37" s="5">
        <v>0</v>
      </c>
      <c r="O37" s="44"/>
      <c r="P37" s="5">
        <v>0</v>
      </c>
      <c r="Q37" s="44"/>
      <c r="R37" s="5">
        <v>0</v>
      </c>
      <c r="S37" s="44"/>
      <c r="U37" s="39"/>
      <c r="V37" s="39"/>
      <c r="W37" s="40"/>
      <c r="X37" s="40"/>
    </row>
    <row r="38" spans="1:24" x14ac:dyDescent="0.3">
      <c r="A38" s="2">
        <v>44228</v>
      </c>
      <c r="B38" s="3">
        <v>0.36458333333333331</v>
      </c>
      <c r="C38" s="6">
        <v>-4.3999999999999986</v>
      </c>
      <c r="D38" s="6">
        <v>12</v>
      </c>
      <c r="E38" s="4">
        <v>12.64</v>
      </c>
      <c r="F38" s="5">
        <v>0.04</v>
      </c>
      <c r="G38" s="44"/>
      <c r="H38" s="5">
        <v>7.1999999999999995E-2</v>
      </c>
      <c r="I38" s="44"/>
      <c r="J38" s="5">
        <v>0</v>
      </c>
      <c r="K38" s="44"/>
      <c r="L38" s="5">
        <v>0.03</v>
      </c>
      <c r="M38" s="44"/>
      <c r="N38" s="5">
        <v>0</v>
      </c>
      <c r="O38" s="44"/>
      <c r="P38" s="5">
        <v>0</v>
      </c>
      <c r="Q38" s="44"/>
      <c r="R38" s="5">
        <v>0</v>
      </c>
      <c r="S38" s="44"/>
      <c r="U38" s="39">
        <f>$AB$1305-V38</f>
        <v>0.61024999999999974</v>
      </c>
      <c r="V38" s="39">
        <f>V36-K35</f>
        <v>4.1897500000000001</v>
      </c>
      <c r="W38" s="40">
        <f>U38/($AB$1305/100)</f>
        <v>12.713541666666661</v>
      </c>
      <c r="X38" s="40">
        <f>V38/($AB$1305/100)</f>
        <v>87.286458333333329</v>
      </c>
    </row>
    <row r="39" spans="1:24" x14ac:dyDescent="0.3">
      <c r="A39" s="2">
        <v>44228</v>
      </c>
      <c r="B39" s="3">
        <v>0.375</v>
      </c>
      <c r="C39" s="6">
        <v>-4.2000000000000028</v>
      </c>
      <c r="D39" s="6">
        <v>9.5999999999999943</v>
      </c>
      <c r="E39" s="4">
        <v>12.86</v>
      </c>
      <c r="F39" s="5">
        <v>0.04</v>
      </c>
      <c r="G39" s="44">
        <f>AVERAGE(F39:F42)</f>
        <v>0.05</v>
      </c>
      <c r="H39" s="5">
        <v>9.6000000000000002E-2</v>
      </c>
      <c r="I39" s="44">
        <f>AVERAGE(H39:H42)</f>
        <v>0.16200000000000001</v>
      </c>
      <c r="J39" s="5">
        <v>0</v>
      </c>
      <c r="K39" s="44">
        <f>AVERAGE(J39:J42)</f>
        <v>0</v>
      </c>
      <c r="L39" s="5">
        <v>5.2999999999999999E-2</v>
      </c>
      <c r="M39" s="44">
        <f>AVERAGE(L39:L42)</f>
        <v>0.11549999999999999</v>
      </c>
      <c r="N39" s="5">
        <v>0</v>
      </c>
      <c r="O39" s="44">
        <f>AVERAGE(N39:N42)</f>
        <v>0</v>
      </c>
      <c r="P39" s="5">
        <v>0</v>
      </c>
      <c r="Q39" s="44">
        <f>AVERAGE(P39:P42)</f>
        <v>0</v>
      </c>
      <c r="R39" s="5">
        <v>0</v>
      </c>
      <c r="S39" s="44">
        <f>AVERAGE(R39:R42)</f>
        <v>0</v>
      </c>
      <c r="U39" s="39"/>
      <c r="V39" s="39"/>
      <c r="W39" s="40"/>
      <c r="X39" s="40"/>
    </row>
    <row r="40" spans="1:24" x14ac:dyDescent="0.3">
      <c r="A40" s="2">
        <v>44228</v>
      </c>
      <c r="B40" s="3">
        <v>0.38541666666666669</v>
      </c>
      <c r="C40" s="6">
        <v>-3.7000000000000028</v>
      </c>
      <c r="D40" s="6">
        <v>12.299999999999997</v>
      </c>
      <c r="E40" s="4">
        <v>12.98</v>
      </c>
      <c r="F40" s="5">
        <v>0.04</v>
      </c>
      <c r="G40" s="44"/>
      <c r="H40" s="5">
        <v>0.114</v>
      </c>
      <c r="I40" s="44"/>
      <c r="J40" s="5">
        <v>0</v>
      </c>
      <c r="K40" s="44"/>
      <c r="L40" s="5">
        <v>7.0000000000000007E-2</v>
      </c>
      <c r="M40" s="44"/>
      <c r="N40" s="5">
        <v>0</v>
      </c>
      <c r="O40" s="44"/>
      <c r="P40" s="5">
        <v>0</v>
      </c>
      <c r="Q40" s="44"/>
      <c r="R40" s="5">
        <v>0</v>
      </c>
      <c r="S40" s="44"/>
      <c r="U40" s="39">
        <f>$AB$1305-V40</f>
        <v>0.51785000000000014</v>
      </c>
      <c r="V40" s="39">
        <f>V38+($AB$1304*M39)</f>
        <v>4.2821499999999997</v>
      </c>
      <c r="W40" s="40">
        <f>U40/($AB$1305/100)</f>
        <v>10.788541666666669</v>
      </c>
      <c r="X40" s="40">
        <f>V40/($AB$1305/100)</f>
        <v>89.211458333333326</v>
      </c>
    </row>
    <row r="41" spans="1:24" x14ac:dyDescent="0.3">
      <c r="A41" s="2">
        <v>44228</v>
      </c>
      <c r="B41" s="3">
        <v>0.39583333333333331</v>
      </c>
      <c r="C41" s="6">
        <v>-3.6000000000000014</v>
      </c>
      <c r="D41" s="6">
        <v>11.5</v>
      </c>
      <c r="E41" s="4">
        <v>13.25</v>
      </c>
      <c r="F41" s="5">
        <v>0.04</v>
      </c>
      <c r="G41" s="44"/>
      <c r="H41" s="5">
        <v>0.17399999999999999</v>
      </c>
      <c r="I41" s="44"/>
      <c r="J41" s="5">
        <v>0</v>
      </c>
      <c r="K41" s="44"/>
      <c r="L41" s="5">
        <v>0.127</v>
      </c>
      <c r="M41" s="44"/>
      <c r="N41" s="5">
        <v>0</v>
      </c>
      <c r="O41" s="44"/>
      <c r="P41" s="5">
        <v>0</v>
      </c>
      <c r="Q41" s="44"/>
      <c r="R41" s="5">
        <v>0</v>
      </c>
      <c r="S41" s="44"/>
      <c r="U41" s="39"/>
      <c r="V41" s="39"/>
      <c r="W41" s="40"/>
      <c r="X41" s="40"/>
    </row>
    <row r="42" spans="1:24" x14ac:dyDescent="0.3">
      <c r="A42" s="2">
        <v>44228</v>
      </c>
      <c r="B42" s="3">
        <v>0.40625</v>
      </c>
      <c r="C42" s="6">
        <v>-3.1000000000000014</v>
      </c>
      <c r="D42" s="6">
        <v>9.7999999999999972</v>
      </c>
      <c r="E42" s="4">
        <v>13.7</v>
      </c>
      <c r="F42" s="5">
        <v>0.08</v>
      </c>
      <c r="G42" s="44"/>
      <c r="H42" s="5">
        <v>0.26400000000000001</v>
      </c>
      <c r="I42" s="44"/>
      <c r="J42" s="5">
        <v>0</v>
      </c>
      <c r="K42" s="44"/>
      <c r="L42" s="5">
        <v>0.21199999999999999</v>
      </c>
      <c r="M42" s="44"/>
      <c r="N42" s="5">
        <v>0</v>
      </c>
      <c r="O42" s="44"/>
      <c r="P42" s="5">
        <v>0</v>
      </c>
      <c r="Q42" s="44"/>
      <c r="R42" s="5">
        <v>0</v>
      </c>
      <c r="S42" s="44"/>
      <c r="U42" s="39">
        <f>$AB$1305-V42</f>
        <v>0.51785000000000014</v>
      </c>
      <c r="V42" s="39">
        <f>V40-K39</f>
        <v>4.2821499999999997</v>
      </c>
      <c r="W42" s="40">
        <f>U42/($AB$1305/100)</f>
        <v>10.788541666666669</v>
      </c>
      <c r="X42" s="40">
        <f>V42/($AB$1305/100)</f>
        <v>89.211458333333326</v>
      </c>
    </row>
    <row r="43" spans="1:24" x14ac:dyDescent="0.3">
      <c r="A43" s="2">
        <v>44228</v>
      </c>
      <c r="B43" s="3">
        <v>0.41666666666666669</v>
      </c>
      <c r="C43" s="6">
        <v>-2.3999999999999986</v>
      </c>
      <c r="D43" s="6">
        <v>9.7000000000000028</v>
      </c>
      <c r="E43" s="4">
        <v>14.25</v>
      </c>
      <c r="F43" s="5">
        <v>0.04</v>
      </c>
      <c r="G43" s="44">
        <f>AVERAGE(F43:F46)</f>
        <v>6.0000000000000005E-2</v>
      </c>
      <c r="H43" s="5">
        <v>0.318</v>
      </c>
      <c r="I43" s="44">
        <f>AVERAGE(H43:H46)</f>
        <v>0.28849999999999998</v>
      </c>
      <c r="J43" s="5">
        <v>0</v>
      </c>
      <c r="K43" s="44">
        <f>AVERAGE(J43:J46)</f>
        <v>0</v>
      </c>
      <c r="L43" s="5">
        <v>0.253</v>
      </c>
      <c r="M43" s="44">
        <f>AVERAGE(L43:L46)</f>
        <v>0.22299999999999998</v>
      </c>
      <c r="N43" s="5">
        <v>0</v>
      </c>
      <c r="O43" s="44">
        <f>AVERAGE(N43:N46)</f>
        <v>0</v>
      </c>
      <c r="P43" s="5">
        <v>0</v>
      </c>
      <c r="Q43" s="44">
        <f>AVERAGE(P43:P46)</f>
        <v>0</v>
      </c>
      <c r="R43" s="5">
        <v>0</v>
      </c>
      <c r="S43" s="44">
        <f>AVERAGE(R43:R46)</f>
        <v>0</v>
      </c>
      <c r="U43" s="39"/>
      <c r="V43" s="39"/>
      <c r="W43" s="40"/>
      <c r="X43" s="40"/>
    </row>
    <row r="44" spans="1:24" x14ac:dyDescent="0.3">
      <c r="A44" s="2">
        <v>44228</v>
      </c>
      <c r="B44" s="3">
        <v>0.42708333333333331</v>
      </c>
      <c r="C44" s="6">
        <v>-1.7000000000000028</v>
      </c>
      <c r="D44" s="6">
        <v>10.200000000000003</v>
      </c>
      <c r="E44" s="4">
        <v>14.33</v>
      </c>
      <c r="F44" s="5">
        <v>0.08</v>
      </c>
      <c r="G44" s="44"/>
      <c r="H44" s="5">
        <v>0.29399999999999998</v>
      </c>
      <c r="I44" s="44"/>
      <c r="J44" s="5">
        <v>0</v>
      </c>
      <c r="K44" s="44"/>
      <c r="L44" s="5">
        <v>0.23100000000000001</v>
      </c>
      <c r="M44" s="44"/>
      <c r="N44" s="5">
        <v>0</v>
      </c>
      <c r="O44" s="44"/>
      <c r="P44" s="5">
        <v>0</v>
      </c>
      <c r="Q44" s="44"/>
      <c r="R44" s="5">
        <v>0</v>
      </c>
      <c r="S44" s="44"/>
      <c r="U44" s="39">
        <f>$AB$1305-V44</f>
        <v>0.33945000000000025</v>
      </c>
      <c r="V44" s="39">
        <f>V42+($AB$1304*M43)</f>
        <v>4.4605499999999996</v>
      </c>
      <c r="W44" s="40">
        <f>U44/($AB$1305/100)</f>
        <v>7.0718750000000048</v>
      </c>
      <c r="X44" s="40">
        <f>V44/($AB$1305/100)</f>
        <v>92.928124999999994</v>
      </c>
    </row>
    <row r="45" spans="1:24" x14ac:dyDescent="0.3">
      <c r="A45" s="2">
        <v>44228</v>
      </c>
      <c r="B45" s="3">
        <v>0.4375</v>
      </c>
      <c r="C45" s="6">
        <v>-1.1000000000000014</v>
      </c>
      <c r="D45" s="6">
        <v>10.700000000000003</v>
      </c>
      <c r="E45" s="4">
        <v>14.32</v>
      </c>
      <c r="F45" s="5">
        <v>0.08</v>
      </c>
      <c r="G45" s="44"/>
      <c r="H45" s="5">
        <v>0.27600000000000002</v>
      </c>
      <c r="I45" s="44"/>
      <c r="J45" s="5">
        <v>0</v>
      </c>
      <c r="K45" s="44"/>
      <c r="L45" s="5">
        <v>0.21199999999999999</v>
      </c>
      <c r="M45" s="44"/>
      <c r="N45" s="5">
        <v>0</v>
      </c>
      <c r="O45" s="44"/>
      <c r="P45" s="5">
        <v>0</v>
      </c>
      <c r="Q45" s="44"/>
      <c r="R45" s="5">
        <v>0</v>
      </c>
      <c r="S45" s="44"/>
      <c r="U45" s="39"/>
      <c r="V45" s="39"/>
      <c r="W45" s="40"/>
      <c r="X45" s="40"/>
    </row>
    <row r="46" spans="1:24" x14ac:dyDescent="0.3">
      <c r="A46" s="2">
        <v>44228</v>
      </c>
      <c r="B46" s="3">
        <v>0.44791666666666669</v>
      </c>
      <c r="C46" s="6">
        <v>-0.60000000000000142</v>
      </c>
      <c r="D46" s="6">
        <v>11</v>
      </c>
      <c r="E46" s="4">
        <v>14.33</v>
      </c>
      <c r="F46" s="5">
        <v>0.04</v>
      </c>
      <c r="G46" s="44"/>
      <c r="H46" s="5">
        <v>0.26600000000000001</v>
      </c>
      <c r="I46" s="44"/>
      <c r="J46" s="5">
        <v>0</v>
      </c>
      <c r="K46" s="44"/>
      <c r="L46" s="5">
        <v>0.19600000000000001</v>
      </c>
      <c r="M46" s="44"/>
      <c r="N46" s="5">
        <v>0</v>
      </c>
      <c r="O46" s="44"/>
      <c r="P46" s="5">
        <v>0</v>
      </c>
      <c r="Q46" s="44"/>
      <c r="R46" s="5">
        <v>0</v>
      </c>
      <c r="S46" s="44"/>
      <c r="U46" s="39">
        <f>$AB$1305-V46</f>
        <v>0.33945000000000025</v>
      </c>
      <c r="V46" s="39">
        <f>V44-K43</f>
        <v>4.4605499999999996</v>
      </c>
      <c r="W46" s="40">
        <f>U46/($AB$1305/100)</f>
        <v>7.0718750000000048</v>
      </c>
      <c r="X46" s="40">
        <f>V46/($AB$1305/100)</f>
        <v>92.928124999999994</v>
      </c>
    </row>
    <row r="47" spans="1:24" x14ac:dyDescent="0.3">
      <c r="A47" s="2">
        <v>44228</v>
      </c>
      <c r="B47" s="3">
        <v>0.45833333333333331</v>
      </c>
      <c r="C47" s="6">
        <v>-0.60000000000000142</v>
      </c>
      <c r="D47" s="6">
        <v>11.200000000000003</v>
      </c>
      <c r="E47" s="4">
        <v>14.33</v>
      </c>
      <c r="F47" s="5">
        <v>0.08</v>
      </c>
      <c r="G47" s="44">
        <f>AVERAGE(F47:F50)</f>
        <v>6.9999999999999993E-2</v>
      </c>
      <c r="H47" s="5">
        <v>0.254</v>
      </c>
      <c r="I47" s="44">
        <f>AVERAGE(H47:H50)</f>
        <v>0.24</v>
      </c>
      <c r="J47" s="5">
        <v>0</v>
      </c>
      <c r="K47" s="44">
        <f>AVERAGE(J47:J50)</f>
        <v>0</v>
      </c>
      <c r="L47" s="5">
        <v>0.185</v>
      </c>
      <c r="M47" s="44">
        <f>AVERAGE(L47:L50)</f>
        <v>0.17125000000000001</v>
      </c>
      <c r="N47" s="5">
        <v>0</v>
      </c>
      <c r="O47" s="44">
        <f>AVERAGE(N47:N50)</f>
        <v>0</v>
      </c>
      <c r="P47" s="5">
        <v>0</v>
      </c>
      <c r="Q47" s="44">
        <f>AVERAGE(P47:P50)</f>
        <v>0</v>
      </c>
      <c r="R47" s="5">
        <v>0</v>
      </c>
      <c r="S47" s="44">
        <f>AVERAGE(R47:R50)</f>
        <v>0</v>
      </c>
      <c r="U47" s="39"/>
      <c r="V47" s="39"/>
      <c r="W47" s="40"/>
      <c r="X47" s="40"/>
    </row>
    <row r="48" spans="1:24" x14ac:dyDescent="0.3">
      <c r="A48" s="2">
        <v>44228</v>
      </c>
      <c r="B48" s="3">
        <v>0.46875</v>
      </c>
      <c r="C48" s="6">
        <v>-0.20000000000000284</v>
      </c>
      <c r="D48" s="6">
        <v>12</v>
      </c>
      <c r="E48" s="4">
        <v>14.33</v>
      </c>
      <c r="F48" s="5">
        <v>0.08</v>
      </c>
      <c r="G48" s="44"/>
      <c r="H48" s="5">
        <v>0.24399999999999999</v>
      </c>
      <c r="I48" s="44"/>
      <c r="J48" s="5">
        <v>0</v>
      </c>
      <c r="K48" s="44"/>
      <c r="L48" s="5">
        <v>0.17499999999999999</v>
      </c>
      <c r="M48" s="44"/>
      <c r="N48" s="5">
        <v>0</v>
      </c>
      <c r="O48" s="44"/>
      <c r="P48" s="5">
        <v>0</v>
      </c>
      <c r="Q48" s="44"/>
      <c r="R48" s="5">
        <v>0</v>
      </c>
      <c r="S48" s="44"/>
      <c r="U48" s="39">
        <f>$AB$1305-V48</f>
        <v>0.2024499999999998</v>
      </c>
      <c r="V48" s="39">
        <f>V46+($AB$1304*M47)</f>
        <v>4.59755</v>
      </c>
      <c r="W48" s="40">
        <f>U48/($AB$1305/100)</f>
        <v>4.217708333333329</v>
      </c>
      <c r="X48" s="40">
        <f>V48/($AB$1305/100)</f>
        <v>95.782291666666666</v>
      </c>
    </row>
    <row r="49" spans="1:26" x14ac:dyDescent="0.3">
      <c r="A49" s="2">
        <v>44228</v>
      </c>
      <c r="B49" s="3">
        <v>0.47916666666666669</v>
      </c>
      <c r="C49" s="6">
        <v>0.20000000000000284</v>
      </c>
      <c r="D49" s="6">
        <v>12.900000000000006</v>
      </c>
      <c r="E49" s="4">
        <v>14.32</v>
      </c>
      <c r="F49" s="5">
        <v>0.08</v>
      </c>
      <c r="G49" s="44"/>
      <c r="H49" s="5">
        <v>0.23599999999999999</v>
      </c>
      <c r="I49" s="44"/>
      <c r="J49" s="5">
        <v>0</v>
      </c>
      <c r="K49" s="44"/>
      <c r="L49" s="5">
        <v>0.16600000000000001</v>
      </c>
      <c r="M49" s="44"/>
      <c r="N49" s="5">
        <v>0</v>
      </c>
      <c r="O49" s="44"/>
      <c r="P49" s="5">
        <v>0</v>
      </c>
      <c r="Q49" s="44"/>
      <c r="R49" s="5">
        <v>0</v>
      </c>
      <c r="S49" s="44"/>
      <c r="U49" s="39"/>
      <c r="V49" s="39"/>
      <c r="W49" s="40"/>
      <c r="X49" s="40"/>
    </row>
    <row r="50" spans="1:26" x14ac:dyDescent="0.3">
      <c r="A50" s="2">
        <v>44228</v>
      </c>
      <c r="B50" s="3">
        <v>0.48958333333333331</v>
      </c>
      <c r="C50" s="6">
        <v>0.70000000000000284</v>
      </c>
      <c r="D50" s="6">
        <v>13.700000000000003</v>
      </c>
      <c r="E50" s="4">
        <v>14.31</v>
      </c>
      <c r="F50" s="5">
        <v>0.04</v>
      </c>
      <c r="G50" s="44"/>
      <c r="H50" s="5">
        <v>0.22600000000000001</v>
      </c>
      <c r="I50" s="44"/>
      <c r="J50" s="5">
        <v>0</v>
      </c>
      <c r="K50" s="44"/>
      <c r="L50" s="5">
        <v>0.159</v>
      </c>
      <c r="M50" s="44"/>
      <c r="N50" s="5">
        <v>0</v>
      </c>
      <c r="O50" s="44"/>
      <c r="P50" s="5">
        <v>0</v>
      </c>
      <c r="Q50" s="44"/>
      <c r="R50" s="5">
        <v>0</v>
      </c>
      <c r="S50" s="44"/>
      <c r="U50" s="39">
        <f>$AB$1305-V50</f>
        <v>0.2024499999999998</v>
      </c>
      <c r="V50" s="39">
        <f>V48-K47</f>
        <v>4.59755</v>
      </c>
      <c r="W50" s="40">
        <f>U50/($AB$1305/100)</f>
        <v>4.217708333333329</v>
      </c>
      <c r="X50" s="40">
        <f>V50/($AB$1305/100)</f>
        <v>95.782291666666666</v>
      </c>
    </row>
    <row r="51" spans="1:26" x14ac:dyDescent="0.3">
      <c r="A51" s="2">
        <v>44228</v>
      </c>
      <c r="B51" s="3">
        <v>0.5</v>
      </c>
      <c r="C51" s="6">
        <v>0.70000000000000284</v>
      </c>
      <c r="D51" s="6">
        <v>14</v>
      </c>
      <c r="E51" s="4">
        <v>14.31</v>
      </c>
      <c r="F51" s="5">
        <v>0.08</v>
      </c>
      <c r="G51" s="44">
        <f>AVERAGE(F51:F54)</f>
        <v>6.9999999999999993E-2</v>
      </c>
      <c r="H51" s="5">
        <v>0.222</v>
      </c>
      <c r="I51" s="44">
        <f>AVERAGE(H51:H54)</f>
        <v>0.21149999999999999</v>
      </c>
      <c r="J51" s="5">
        <v>0</v>
      </c>
      <c r="K51" s="44">
        <f>AVERAGE(J51:J54)</f>
        <v>0</v>
      </c>
      <c r="L51" s="5">
        <v>0.152</v>
      </c>
      <c r="M51" s="44">
        <f>AVERAGE(L51:L54)</f>
        <v>0.14324999999999999</v>
      </c>
      <c r="N51" s="5">
        <v>0</v>
      </c>
      <c r="O51" s="44">
        <f>AVERAGE(N51:N54)</f>
        <v>0</v>
      </c>
      <c r="P51" s="5">
        <v>0</v>
      </c>
      <c r="Q51" s="44">
        <f>AVERAGE(P51:P54)</f>
        <v>0</v>
      </c>
      <c r="R51" s="5">
        <v>0</v>
      </c>
      <c r="S51" s="44">
        <f>AVERAGE(R51:R54)</f>
        <v>0</v>
      </c>
      <c r="U51" s="39"/>
      <c r="V51" s="39"/>
      <c r="W51" s="40"/>
      <c r="X51" s="40"/>
    </row>
    <row r="52" spans="1:26" x14ac:dyDescent="0.3">
      <c r="A52" s="2">
        <v>44228</v>
      </c>
      <c r="B52" s="3">
        <v>0.51041666666666663</v>
      </c>
      <c r="C52" s="6">
        <v>0.89999999999999858</v>
      </c>
      <c r="D52" s="6">
        <v>14.900000000000006</v>
      </c>
      <c r="E52" s="4">
        <v>14.31</v>
      </c>
      <c r="F52" s="5">
        <v>0.08</v>
      </c>
      <c r="G52" s="44"/>
      <c r="H52" s="5">
        <v>0.21199999999999999</v>
      </c>
      <c r="I52" s="44"/>
      <c r="J52" s="5">
        <v>0</v>
      </c>
      <c r="K52" s="44"/>
      <c r="L52" s="5">
        <v>0.14499999999999999</v>
      </c>
      <c r="M52" s="44"/>
      <c r="N52" s="5">
        <v>0</v>
      </c>
      <c r="O52" s="44"/>
      <c r="P52" s="5">
        <v>0</v>
      </c>
      <c r="Q52" s="44"/>
      <c r="R52" s="5">
        <v>0</v>
      </c>
      <c r="S52" s="44"/>
      <c r="U52" s="39">
        <f>$AB$1305-V52</f>
        <v>8.784999999999954E-2</v>
      </c>
      <c r="V52" s="39">
        <f>V50+($AB$1304*M51)</f>
        <v>4.7121500000000003</v>
      </c>
      <c r="W52" s="40">
        <f>U52/($AB$1305/100)</f>
        <v>1.8302083333333237</v>
      </c>
      <c r="X52" s="40">
        <f>V52/($AB$1305/100)</f>
        <v>98.169791666666669</v>
      </c>
    </row>
    <row r="53" spans="1:26" x14ac:dyDescent="0.3">
      <c r="A53" s="2">
        <v>44228</v>
      </c>
      <c r="B53" s="3">
        <v>0.52083333333333337</v>
      </c>
      <c r="C53" s="6">
        <v>1.2000000000000028</v>
      </c>
      <c r="D53" s="6">
        <v>15.400000000000006</v>
      </c>
      <c r="E53" s="4">
        <v>14.3</v>
      </c>
      <c r="F53" s="5">
        <v>0.08</v>
      </c>
      <c r="G53" s="44"/>
      <c r="H53" s="5">
        <v>0.20799999999999999</v>
      </c>
      <c r="I53" s="44"/>
      <c r="J53" s="5">
        <v>0</v>
      </c>
      <c r="K53" s="44"/>
      <c r="L53" s="5">
        <v>0.14000000000000001</v>
      </c>
      <c r="M53" s="44"/>
      <c r="N53" s="5">
        <v>0</v>
      </c>
      <c r="O53" s="44"/>
      <c r="P53" s="5">
        <v>0</v>
      </c>
      <c r="Q53" s="44"/>
      <c r="R53" s="5">
        <v>0</v>
      </c>
      <c r="S53" s="44"/>
      <c r="U53" s="39"/>
      <c r="V53" s="39"/>
      <c r="W53" s="40"/>
      <c r="X53" s="40"/>
    </row>
    <row r="54" spans="1:26" x14ac:dyDescent="0.3">
      <c r="A54" s="2">
        <v>44228</v>
      </c>
      <c r="B54" s="3">
        <v>0.53125</v>
      </c>
      <c r="C54" s="6">
        <v>1.3999999999999986</v>
      </c>
      <c r="D54" s="6">
        <v>15.5</v>
      </c>
      <c r="E54" s="4">
        <v>14.3</v>
      </c>
      <c r="F54" s="5">
        <v>0.04</v>
      </c>
      <c r="G54" s="44"/>
      <c r="H54" s="5">
        <v>0.20399999999999999</v>
      </c>
      <c r="I54" s="44"/>
      <c r="J54" s="5">
        <v>0</v>
      </c>
      <c r="K54" s="44"/>
      <c r="L54" s="5">
        <v>0.13600000000000001</v>
      </c>
      <c r="M54" s="44"/>
      <c r="N54" s="5">
        <v>0</v>
      </c>
      <c r="O54" s="44"/>
      <c r="P54" s="5">
        <v>0</v>
      </c>
      <c r="Q54" s="44"/>
      <c r="R54" s="5">
        <v>0</v>
      </c>
      <c r="S54" s="44"/>
      <c r="U54" s="39">
        <f>$AB$1305-V54</f>
        <v>8.784999999999954E-2</v>
      </c>
      <c r="V54" s="39">
        <f>V52-K51</f>
        <v>4.7121500000000003</v>
      </c>
      <c r="W54" s="40">
        <f>U54/($AB$1305/100)</f>
        <v>1.8302083333333237</v>
      </c>
      <c r="X54" s="40">
        <f>V54/($AB$1305/100)</f>
        <v>98.169791666666669</v>
      </c>
    </row>
    <row r="55" spans="1:26" x14ac:dyDescent="0.3">
      <c r="A55" s="2">
        <v>44228</v>
      </c>
      <c r="B55" s="3">
        <v>0.54166666666666663</v>
      </c>
      <c r="C55" s="6">
        <v>1.7000000000000028</v>
      </c>
      <c r="D55" s="6">
        <v>15</v>
      </c>
      <c r="E55" s="4">
        <v>14.3</v>
      </c>
      <c r="F55" s="5">
        <v>0.08</v>
      </c>
      <c r="G55" s="44">
        <f>AVERAGE(F55:F58)</f>
        <v>6.9999999999999993E-2</v>
      </c>
      <c r="H55" s="5">
        <v>0.19800000000000001</v>
      </c>
      <c r="I55" s="44">
        <f>AVERAGE(H55:H58)</f>
        <v>0.19500000000000001</v>
      </c>
      <c r="J55" s="5">
        <v>0</v>
      </c>
      <c r="K55" s="44">
        <f>AVERAGE(J55:J58)</f>
        <v>0</v>
      </c>
      <c r="L55" s="5">
        <v>0.13200000000000001</v>
      </c>
      <c r="M55" s="44">
        <f>AVERAGE(L55:L58)</f>
        <v>0.12775</v>
      </c>
      <c r="N55" s="5">
        <v>0</v>
      </c>
      <c r="O55" s="44">
        <f>AVERAGE(N55:N58)</f>
        <v>0</v>
      </c>
      <c r="P55" s="5">
        <v>0</v>
      </c>
      <c r="Q55" s="44">
        <f>AVERAGE(P55:P58)</f>
        <v>0</v>
      </c>
      <c r="R55" s="5">
        <v>0</v>
      </c>
      <c r="S55" s="44">
        <f>AVERAGE(R55:R58)</f>
        <v>0</v>
      </c>
      <c r="U55" s="39"/>
      <c r="V55" s="39"/>
      <c r="W55" s="40"/>
      <c r="X55" s="40"/>
    </row>
    <row r="56" spans="1:26" x14ac:dyDescent="0.3">
      <c r="A56" s="2">
        <v>44228</v>
      </c>
      <c r="B56" s="3">
        <v>0.55208333333333337</v>
      </c>
      <c r="C56" s="6">
        <v>1.8999999999999986</v>
      </c>
      <c r="D56" s="6">
        <v>15.099999999999994</v>
      </c>
      <c r="E56" s="4">
        <v>14.3</v>
      </c>
      <c r="F56" s="5">
        <v>0.08</v>
      </c>
      <c r="G56" s="44"/>
      <c r="H56" s="5">
        <v>0.19600000000000001</v>
      </c>
      <c r="I56" s="44"/>
      <c r="J56" s="5">
        <v>0</v>
      </c>
      <c r="K56" s="44"/>
      <c r="L56" s="5">
        <v>0.128</v>
      </c>
      <c r="M56" s="44"/>
      <c r="N56" s="5">
        <v>0</v>
      </c>
      <c r="O56" s="44"/>
      <c r="P56" s="5">
        <v>0</v>
      </c>
      <c r="Q56" s="44"/>
      <c r="R56" s="5">
        <v>0</v>
      </c>
      <c r="S56" s="44"/>
      <c r="U56" s="39">
        <f>$AB$1305-V56</f>
        <v>-1.4350000000000307E-2</v>
      </c>
      <c r="V56" s="39">
        <f>V54+($AB$1304*M55)</f>
        <v>4.8143500000000001</v>
      </c>
      <c r="W56" s="40">
        <f>U56/($AB$1305/100)</f>
        <v>-0.29895833333333971</v>
      </c>
      <c r="X56" s="40">
        <f>V56/($AB$1305/100)</f>
        <v>100.29895833333333</v>
      </c>
    </row>
    <row r="57" spans="1:26" x14ac:dyDescent="0.3">
      <c r="A57" s="2">
        <v>44228</v>
      </c>
      <c r="B57" s="3">
        <v>0.5625</v>
      </c>
      <c r="C57" s="6">
        <v>2</v>
      </c>
      <c r="D57" s="6">
        <v>15.5</v>
      </c>
      <c r="E57" s="4">
        <v>14.3</v>
      </c>
      <c r="F57" s="5">
        <v>0.08</v>
      </c>
      <c r="G57" s="44"/>
      <c r="H57" s="5">
        <v>0.19400000000000001</v>
      </c>
      <c r="I57" s="44"/>
      <c r="J57" s="5">
        <v>0</v>
      </c>
      <c r="K57" s="44"/>
      <c r="L57" s="5">
        <v>0.127</v>
      </c>
      <c r="M57" s="44"/>
      <c r="N57" s="5">
        <v>0</v>
      </c>
      <c r="O57" s="44"/>
      <c r="P57" s="5">
        <v>0</v>
      </c>
      <c r="Q57" s="44"/>
      <c r="R57" s="5">
        <v>0</v>
      </c>
      <c r="S57" s="44"/>
      <c r="U57" s="39"/>
      <c r="V57" s="39"/>
      <c r="W57" s="9"/>
      <c r="X57" s="9"/>
    </row>
    <row r="58" spans="1:26" x14ac:dyDescent="0.3">
      <c r="A58" s="2">
        <v>44228</v>
      </c>
      <c r="B58" s="3">
        <v>0.57291666666666663</v>
      </c>
      <c r="C58" s="6">
        <v>2</v>
      </c>
      <c r="D58" s="6">
        <v>15.599999999999994</v>
      </c>
      <c r="E58" s="4">
        <v>14.3</v>
      </c>
      <c r="F58" s="5">
        <v>0.04</v>
      </c>
      <c r="G58" s="44"/>
      <c r="H58" s="5">
        <v>0.192</v>
      </c>
      <c r="I58" s="44"/>
      <c r="J58" s="5">
        <v>0</v>
      </c>
      <c r="K58" s="44"/>
      <c r="L58" s="5">
        <v>0.124</v>
      </c>
      <c r="M58" s="44"/>
      <c r="N58" s="5">
        <v>0</v>
      </c>
      <c r="O58" s="44"/>
      <c r="P58" s="5">
        <v>0</v>
      </c>
      <c r="Q58" s="44"/>
      <c r="R58" s="5">
        <v>0</v>
      </c>
      <c r="S58" s="44"/>
      <c r="U58" s="39">
        <f>$AB$1305-V58</f>
        <v>-1.4350000000000307E-2</v>
      </c>
      <c r="V58" s="39">
        <f>V56-K55</f>
        <v>4.8143500000000001</v>
      </c>
      <c r="W58" s="40">
        <f>U58/($AB$1305/100)</f>
        <v>-0.29895833333333971</v>
      </c>
      <c r="X58" s="40">
        <f>V58/($AB$1305/100)</f>
        <v>100.29895833333333</v>
      </c>
      <c r="Y58" s="40">
        <f>MIN(X3:X58)</f>
        <v>87.286458333333329</v>
      </c>
      <c r="Z58" s="40">
        <f>MAX(X3:X58)</f>
        <v>100.29895833333333</v>
      </c>
    </row>
    <row r="59" spans="1:26" x14ac:dyDescent="0.3">
      <c r="A59" s="2">
        <v>44228</v>
      </c>
      <c r="B59" s="3">
        <v>0.58333333333333337</v>
      </c>
      <c r="C59" s="6">
        <v>2.2999999999999972</v>
      </c>
      <c r="D59" s="6">
        <v>15.700000000000003</v>
      </c>
      <c r="E59" s="4">
        <v>13.84</v>
      </c>
      <c r="F59" s="5">
        <v>0.08</v>
      </c>
      <c r="G59" s="44">
        <f>AVERAGE(F59:F62)</f>
        <v>6.9999999999999993E-2</v>
      </c>
      <c r="H59" s="5">
        <v>0.17399999999999999</v>
      </c>
      <c r="I59" s="44">
        <f>AVERAGE(H59:H62)</f>
        <v>0.16200000000000001</v>
      </c>
      <c r="J59" s="5">
        <v>0</v>
      </c>
      <c r="K59" s="44">
        <f>AVERAGE(J59:J62)</f>
        <v>0</v>
      </c>
      <c r="L59" s="5">
        <v>0.106</v>
      </c>
      <c r="M59" s="44">
        <f>AVERAGE(L59:L62)</f>
        <v>9.4750000000000015E-2</v>
      </c>
      <c r="N59" s="5">
        <v>0</v>
      </c>
      <c r="O59" s="44">
        <f>AVERAGE(N59:N62)</f>
        <v>0</v>
      </c>
      <c r="P59" s="5">
        <v>0</v>
      </c>
      <c r="Q59" s="44">
        <f>AVERAGE(P59:P62)</f>
        <v>0</v>
      </c>
      <c r="R59" s="5">
        <v>0</v>
      </c>
      <c r="S59" s="44">
        <f>AVERAGE(R59:R62)</f>
        <v>0</v>
      </c>
      <c r="U59" s="39"/>
      <c r="V59" s="39"/>
      <c r="W59" s="40"/>
      <c r="X59" s="40"/>
    </row>
    <row r="60" spans="1:26" x14ac:dyDescent="0.3">
      <c r="A60" s="2">
        <v>44228</v>
      </c>
      <c r="B60" s="3">
        <v>0.59375</v>
      </c>
      <c r="C60" s="6">
        <v>2.3999999999999986</v>
      </c>
      <c r="D60" s="6">
        <v>16.099999999999994</v>
      </c>
      <c r="E60" s="4">
        <v>13.77</v>
      </c>
      <c r="F60" s="5">
        <v>0.08</v>
      </c>
      <c r="G60" s="44"/>
      <c r="H60" s="5">
        <v>0.16600000000000001</v>
      </c>
      <c r="I60" s="44"/>
      <c r="J60" s="5">
        <v>0</v>
      </c>
      <c r="K60" s="44"/>
      <c r="L60" s="5">
        <v>9.7000000000000003E-2</v>
      </c>
      <c r="M60" s="44"/>
      <c r="N60" s="5">
        <v>0</v>
      </c>
      <c r="O60" s="44"/>
      <c r="P60" s="5">
        <v>0</v>
      </c>
      <c r="Q60" s="44"/>
      <c r="R60" s="5">
        <v>0</v>
      </c>
      <c r="S60" s="44"/>
      <c r="U60" s="39">
        <f>$AB$1305-V60</f>
        <v>-9.0150000000000396E-2</v>
      </c>
      <c r="V60" s="39">
        <f>V58+($AB$1304*M59)</f>
        <v>4.8901500000000002</v>
      </c>
      <c r="W60" s="40">
        <f>U60/($AB$1305/100)</f>
        <v>-1.8781250000000083</v>
      </c>
      <c r="X60" s="40">
        <f>V60/($AB$1305/100)</f>
        <v>101.878125</v>
      </c>
    </row>
    <row r="61" spans="1:26" x14ac:dyDescent="0.3">
      <c r="A61" s="2">
        <v>44228</v>
      </c>
      <c r="B61" s="3">
        <v>0.60416666666666663</v>
      </c>
      <c r="C61" s="6">
        <v>2.5</v>
      </c>
      <c r="D61" s="6">
        <v>15.200000000000003</v>
      </c>
      <c r="E61" s="4">
        <v>13.76</v>
      </c>
      <c r="F61" s="5">
        <v>0.08</v>
      </c>
      <c r="G61" s="44"/>
      <c r="H61" s="5">
        <v>0.16200000000000001</v>
      </c>
      <c r="I61" s="44"/>
      <c r="J61" s="5">
        <v>0</v>
      </c>
      <c r="K61" s="44"/>
      <c r="L61" s="5">
        <v>9.6000000000000002E-2</v>
      </c>
      <c r="M61" s="44"/>
      <c r="N61" s="5">
        <v>0</v>
      </c>
      <c r="O61" s="44"/>
      <c r="P61" s="5">
        <v>0</v>
      </c>
      <c r="Q61" s="44"/>
      <c r="R61" s="5">
        <v>0</v>
      </c>
      <c r="S61" s="44"/>
      <c r="U61" s="39"/>
      <c r="V61" s="39"/>
      <c r="W61" s="40"/>
      <c r="X61" s="40"/>
    </row>
    <row r="62" spans="1:26" x14ac:dyDescent="0.3">
      <c r="A62" s="2">
        <v>44228</v>
      </c>
      <c r="B62" s="3">
        <v>0.61458333333333337</v>
      </c>
      <c r="C62" s="6">
        <v>2.5</v>
      </c>
      <c r="D62" s="6">
        <v>13.5</v>
      </c>
      <c r="E62" s="4">
        <v>13.67</v>
      </c>
      <c r="F62" s="5">
        <v>0.04</v>
      </c>
      <c r="G62" s="44"/>
      <c r="H62" s="5">
        <v>0.14599999999999999</v>
      </c>
      <c r="I62" s="44"/>
      <c r="J62" s="5">
        <v>0</v>
      </c>
      <c r="K62" s="44"/>
      <c r="L62" s="5">
        <v>0.08</v>
      </c>
      <c r="M62" s="44"/>
      <c r="N62" s="5">
        <v>0</v>
      </c>
      <c r="O62" s="44"/>
      <c r="P62" s="5">
        <v>0</v>
      </c>
      <c r="Q62" s="44"/>
      <c r="R62" s="5">
        <v>0</v>
      </c>
      <c r="S62" s="44"/>
      <c r="U62" s="39">
        <f>$AB$1305-V62</f>
        <v>-9.0150000000000396E-2</v>
      </c>
      <c r="V62" s="39">
        <f>V60-K59</f>
        <v>4.8901500000000002</v>
      </c>
      <c r="W62" s="40">
        <f>U62/($AB$1305/100)</f>
        <v>-1.8781250000000083</v>
      </c>
      <c r="X62" s="40">
        <f>V62/($AB$1305/100)</f>
        <v>101.878125</v>
      </c>
    </row>
    <row r="63" spans="1:26" x14ac:dyDescent="0.3">
      <c r="A63" s="2">
        <v>44228</v>
      </c>
      <c r="B63" s="3">
        <v>0.625</v>
      </c>
      <c r="C63" s="6">
        <v>2.3999999999999986</v>
      </c>
      <c r="D63" s="6">
        <v>13</v>
      </c>
      <c r="E63" s="4">
        <v>13.48</v>
      </c>
      <c r="F63" s="5">
        <v>0.08</v>
      </c>
      <c r="G63" s="44">
        <f>AVERAGE(F63:F66)</f>
        <v>0.05</v>
      </c>
      <c r="H63" s="5">
        <v>0.104</v>
      </c>
      <c r="I63" s="44">
        <f>AVERAGE(H63:H66)</f>
        <v>4.9499999999999995E-2</v>
      </c>
      <c r="J63" s="5">
        <v>0</v>
      </c>
      <c r="K63" s="44">
        <f>AVERAGE(J63:J66)</f>
        <v>8.7500000000000008E-3</v>
      </c>
      <c r="L63" s="5">
        <v>4.5999999999999999E-2</v>
      </c>
      <c r="M63" s="44">
        <f>AVERAGE(L63:L66)</f>
        <v>1.15E-2</v>
      </c>
      <c r="N63" s="5">
        <v>0</v>
      </c>
      <c r="O63" s="44">
        <f>AVERAGE(N63:N66)</f>
        <v>0</v>
      </c>
      <c r="P63" s="5">
        <v>0</v>
      </c>
      <c r="Q63" s="44">
        <f>AVERAGE(P63:P66)</f>
        <v>0</v>
      </c>
      <c r="R63" s="5">
        <v>0</v>
      </c>
      <c r="S63" s="44">
        <f>AVERAGE(R63:R66)</f>
        <v>0</v>
      </c>
      <c r="U63" s="39"/>
      <c r="V63" s="39"/>
      <c r="W63" s="40"/>
      <c r="X63" s="40"/>
    </row>
    <row r="64" spans="1:26" x14ac:dyDescent="0.3">
      <c r="A64" s="2">
        <v>44228</v>
      </c>
      <c r="B64" s="3">
        <v>0.63541666666666663</v>
      </c>
      <c r="C64" s="6">
        <v>2.1000000000000014</v>
      </c>
      <c r="D64" s="6">
        <v>11.400000000000006</v>
      </c>
      <c r="E64" s="4">
        <v>12.95</v>
      </c>
      <c r="F64" s="5">
        <v>0.04</v>
      </c>
      <c r="G64" s="44"/>
      <c r="H64" s="5">
        <v>3.7999999999999999E-2</v>
      </c>
      <c r="I64" s="44"/>
      <c r="J64" s="5">
        <v>4.0000000000000001E-3</v>
      </c>
      <c r="K64" s="44"/>
      <c r="L64" s="5">
        <v>0</v>
      </c>
      <c r="M64" s="44"/>
      <c r="N64" s="5">
        <v>0</v>
      </c>
      <c r="O64" s="44"/>
      <c r="P64" s="5">
        <v>0</v>
      </c>
      <c r="Q64" s="44"/>
      <c r="R64" s="5">
        <v>0</v>
      </c>
      <c r="S64" s="44"/>
      <c r="U64" s="39">
        <f>$AB$1305-V64</f>
        <v>-9.9350000000000271E-2</v>
      </c>
      <c r="V64" s="39">
        <f>V62+($AB$1304*M63)</f>
        <v>4.8993500000000001</v>
      </c>
      <c r="W64" s="40">
        <f>U64/($AB$1305/100)</f>
        <v>-2.0697916666666725</v>
      </c>
      <c r="X64" s="40">
        <f>V64/($AB$1305/100)</f>
        <v>102.06979166666666</v>
      </c>
    </row>
    <row r="65" spans="1:24" x14ac:dyDescent="0.3">
      <c r="A65" s="2">
        <v>44228</v>
      </c>
      <c r="B65" s="3">
        <v>0.64583333333333337</v>
      </c>
      <c r="C65" s="6">
        <v>2.1000000000000014</v>
      </c>
      <c r="D65" s="6">
        <v>10.099999999999994</v>
      </c>
      <c r="E65" s="4">
        <v>12.88</v>
      </c>
      <c r="F65" s="5">
        <v>0.04</v>
      </c>
      <c r="G65" s="44"/>
      <c r="H65" s="5">
        <v>2.8000000000000001E-2</v>
      </c>
      <c r="I65" s="44"/>
      <c r="J65" s="5">
        <v>1.4999999999999999E-2</v>
      </c>
      <c r="K65" s="44"/>
      <c r="L65" s="5">
        <v>0</v>
      </c>
      <c r="M65" s="44"/>
      <c r="N65" s="5">
        <v>0</v>
      </c>
      <c r="O65" s="44"/>
      <c r="P65" s="5">
        <v>0</v>
      </c>
      <c r="Q65" s="44"/>
      <c r="R65" s="5">
        <v>0</v>
      </c>
      <c r="S65" s="44"/>
      <c r="U65" s="39"/>
      <c r="V65" s="39"/>
      <c r="W65" s="9"/>
      <c r="X65" s="9"/>
    </row>
    <row r="66" spans="1:24" x14ac:dyDescent="0.3">
      <c r="A66" s="2">
        <v>44228</v>
      </c>
      <c r="B66" s="3">
        <v>0.65625</v>
      </c>
      <c r="C66" s="6">
        <v>2.2000000000000028</v>
      </c>
      <c r="D66" s="6">
        <v>11.5</v>
      </c>
      <c r="E66" s="4">
        <v>12.84</v>
      </c>
      <c r="F66" s="5">
        <v>0.04</v>
      </c>
      <c r="G66" s="44"/>
      <c r="H66" s="5">
        <v>2.8000000000000001E-2</v>
      </c>
      <c r="I66" s="44"/>
      <c r="J66" s="5">
        <v>1.6E-2</v>
      </c>
      <c r="K66" s="44"/>
      <c r="L66" s="5">
        <v>0</v>
      </c>
      <c r="M66" s="44"/>
      <c r="N66" s="5">
        <v>0</v>
      </c>
      <c r="O66" s="44"/>
      <c r="P66" s="5">
        <v>0</v>
      </c>
      <c r="Q66" s="44"/>
      <c r="R66" s="5">
        <v>0</v>
      </c>
      <c r="S66" s="44"/>
      <c r="U66" s="39">
        <f>$AB$1305-V66</f>
        <v>-9.0600000000000236E-2</v>
      </c>
      <c r="V66" s="39">
        <f>V64-K63</f>
        <v>4.8906000000000001</v>
      </c>
      <c r="W66" s="40">
        <f>U66/($AB$1305/100)</f>
        <v>-1.8875000000000048</v>
      </c>
      <c r="X66" s="40">
        <f>V66/($AB$1305/100)</f>
        <v>101.8875</v>
      </c>
    </row>
    <row r="67" spans="1:24" x14ac:dyDescent="0.3">
      <c r="A67" s="2">
        <v>44228</v>
      </c>
      <c r="B67" s="3">
        <v>0.66666666666666663</v>
      </c>
      <c r="C67" s="6">
        <v>2.2999999999999972</v>
      </c>
      <c r="D67" s="6">
        <v>12.299999999999997</v>
      </c>
      <c r="E67" s="4">
        <v>12.8</v>
      </c>
      <c r="F67" s="5">
        <v>0.04</v>
      </c>
      <c r="G67" s="44">
        <f>AVERAGE(F67:F70)</f>
        <v>0.04</v>
      </c>
      <c r="H67" s="5">
        <v>2.1999999999999999E-2</v>
      </c>
      <c r="I67" s="44">
        <f>AVERAGE(H67:H70)</f>
        <v>6.9999999999999993E-3</v>
      </c>
      <c r="J67" s="5">
        <v>1.7000000000000001E-2</v>
      </c>
      <c r="K67" s="44">
        <f>AVERAGE(J67:J70)</f>
        <v>3.1E-2</v>
      </c>
      <c r="L67" s="5">
        <v>0</v>
      </c>
      <c r="M67" s="44">
        <f>AVERAGE(L67:L70)</f>
        <v>0</v>
      </c>
      <c r="N67" s="5">
        <v>0</v>
      </c>
      <c r="O67" s="44">
        <f>AVERAGE(N67:N70)</f>
        <v>0</v>
      </c>
      <c r="P67" s="5">
        <v>0</v>
      </c>
      <c r="Q67" s="44">
        <f>AVERAGE(P67:P70)</f>
        <v>0</v>
      </c>
      <c r="R67" s="5">
        <v>0</v>
      </c>
      <c r="S67" s="44">
        <f>AVERAGE(R67:R70)</f>
        <v>0</v>
      </c>
      <c r="U67" s="39"/>
      <c r="V67" s="39"/>
      <c r="W67" s="40"/>
      <c r="X67" s="40"/>
    </row>
    <row r="68" spans="1:24" x14ac:dyDescent="0.3">
      <c r="A68" s="2">
        <v>44228</v>
      </c>
      <c r="B68" s="3">
        <v>0.67708333333333337</v>
      </c>
      <c r="C68" s="6">
        <v>2.1000000000000014</v>
      </c>
      <c r="D68" s="6">
        <v>10.799999999999997</v>
      </c>
      <c r="E68" s="4">
        <v>12.74</v>
      </c>
      <c r="F68" s="5">
        <v>0.04</v>
      </c>
      <c r="G68" s="44"/>
      <c r="H68" s="5">
        <v>6.0000000000000001E-3</v>
      </c>
      <c r="I68" s="44"/>
      <c r="J68" s="5">
        <v>3.2000000000000001E-2</v>
      </c>
      <c r="K68" s="44"/>
      <c r="L68" s="5">
        <v>0</v>
      </c>
      <c r="M68" s="44"/>
      <c r="N68" s="5">
        <v>0</v>
      </c>
      <c r="O68" s="44"/>
      <c r="P68" s="5">
        <v>0</v>
      </c>
      <c r="Q68" s="44"/>
      <c r="R68" s="5">
        <v>0</v>
      </c>
      <c r="S68" s="44"/>
      <c r="U68" s="39">
        <f>$AB$1305-V68</f>
        <v>-9.0600000000000236E-2</v>
      </c>
      <c r="V68" s="39">
        <f>V66+($AB$1304*M67)</f>
        <v>4.8906000000000001</v>
      </c>
      <c r="W68" s="40">
        <f>U68/($AB$1305/100)</f>
        <v>-1.8875000000000048</v>
      </c>
      <c r="X68" s="40">
        <f>V68/($AB$1305/100)</f>
        <v>101.8875</v>
      </c>
    </row>
    <row r="69" spans="1:24" x14ac:dyDescent="0.3">
      <c r="A69" s="2">
        <v>44228</v>
      </c>
      <c r="B69" s="3">
        <v>0.6875</v>
      </c>
      <c r="C69" s="6">
        <v>2</v>
      </c>
      <c r="D69" s="6">
        <v>9.5999999999999943</v>
      </c>
      <c r="E69" s="4">
        <v>12.72</v>
      </c>
      <c r="F69" s="5">
        <v>0.04</v>
      </c>
      <c r="G69" s="44"/>
      <c r="H69" s="5">
        <v>0</v>
      </c>
      <c r="I69" s="44"/>
      <c r="J69" s="5">
        <v>3.6999999999999998E-2</v>
      </c>
      <c r="K69" s="44"/>
      <c r="L69" s="5">
        <v>0</v>
      </c>
      <c r="M69" s="44"/>
      <c r="N69" s="5">
        <v>0</v>
      </c>
      <c r="O69" s="44"/>
      <c r="P69" s="5">
        <v>0</v>
      </c>
      <c r="Q69" s="44"/>
      <c r="R69" s="5">
        <v>0</v>
      </c>
      <c r="S69" s="44"/>
      <c r="U69" s="39"/>
      <c r="V69" s="39"/>
      <c r="W69" s="40"/>
      <c r="X69" s="40"/>
    </row>
    <row r="70" spans="1:24" x14ac:dyDescent="0.3">
      <c r="A70" s="2">
        <v>44228</v>
      </c>
      <c r="B70" s="3">
        <v>0.69791666666666663</v>
      </c>
      <c r="C70" s="6">
        <v>1.6000000000000014</v>
      </c>
      <c r="D70" s="6">
        <v>12.700000000000003</v>
      </c>
      <c r="E70" s="4">
        <v>12.69</v>
      </c>
      <c r="F70" s="5">
        <v>0.04</v>
      </c>
      <c r="G70" s="44"/>
      <c r="H70" s="5">
        <v>0</v>
      </c>
      <c r="I70" s="44"/>
      <c r="J70" s="5">
        <v>3.7999999999999999E-2</v>
      </c>
      <c r="K70" s="44"/>
      <c r="L70" s="5">
        <v>0</v>
      </c>
      <c r="M70" s="44"/>
      <c r="N70" s="5">
        <v>0</v>
      </c>
      <c r="O70" s="44"/>
      <c r="P70" s="5">
        <v>0</v>
      </c>
      <c r="Q70" s="44"/>
      <c r="R70" s="5">
        <v>0</v>
      </c>
      <c r="S70" s="44"/>
      <c r="U70" s="39">
        <f>$AB$1305-V70</f>
        <v>-5.9600000000000541E-2</v>
      </c>
      <c r="V70" s="39">
        <f>V68-K67</f>
        <v>4.8596000000000004</v>
      </c>
      <c r="W70" s="40">
        <f>U70/($AB$1305/100)</f>
        <v>-1.241666666666678</v>
      </c>
      <c r="X70" s="40">
        <f>V70/($AB$1305/100)</f>
        <v>101.24166666666667</v>
      </c>
    </row>
    <row r="71" spans="1:24" x14ac:dyDescent="0.3">
      <c r="A71" s="2">
        <v>44228</v>
      </c>
      <c r="B71" s="3">
        <v>0.70833333333333337</v>
      </c>
      <c r="C71" s="6">
        <v>1.2999999999999972</v>
      </c>
      <c r="D71" s="6">
        <v>11.299999999999997</v>
      </c>
      <c r="E71" s="4">
        <v>12.68</v>
      </c>
      <c r="F71" s="5">
        <v>0.04</v>
      </c>
      <c r="G71" s="44">
        <f>AVERAGE(F71:F74)</f>
        <v>0.04</v>
      </c>
      <c r="H71" s="5">
        <v>0</v>
      </c>
      <c r="I71" s="44">
        <f>AVERAGE(H71:H74)</f>
        <v>0</v>
      </c>
      <c r="J71" s="5">
        <v>3.7999999999999999E-2</v>
      </c>
      <c r="K71" s="44">
        <f>AVERAGE(J71:J74)</f>
        <v>3.7749999999999999E-2</v>
      </c>
      <c r="L71" s="5">
        <v>0</v>
      </c>
      <c r="M71" s="44">
        <f>AVERAGE(L71:L74)</f>
        <v>0</v>
      </c>
      <c r="N71" s="5">
        <v>0</v>
      </c>
      <c r="O71" s="44">
        <f>AVERAGE(N71:N74)</f>
        <v>0</v>
      </c>
      <c r="P71" s="5">
        <v>0</v>
      </c>
      <c r="Q71" s="44">
        <f>AVERAGE(P71:P74)</f>
        <v>0</v>
      </c>
      <c r="R71" s="5">
        <v>0</v>
      </c>
      <c r="S71" s="44">
        <f>AVERAGE(R71:R74)</f>
        <v>0</v>
      </c>
      <c r="U71" s="39"/>
      <c r="V71" s="39"/>
      <c r="W71" s="40"/>
      <c r="X71" s="40"/>
    </row>
    <row r="72" spans="1:24" x14ac:dyDescent="0.3">
      <c r="A72" s="2">
        <v>44228</v>
      </c>
      <c r="B72" s="3">
        <v>0.71875</v>
      </c>
      <c r="C72" s="6">
        <v>1.3999999999999986</v>
      </c>
      <c r="D72" s="6">
        <v>9.5999999999999943</v>
      </c>
      <c r="E72" s="4">
        <v>12.69</v>
      </c>
      <c r="F72" s="5">
        <v>0.04</v>
      </c>
      <c r="G72" s="44"/>
      <c r="H72" s="5">
        <v>0</v>
      </c>
      <c r="I72" s="44"/>
      <c r="J72" s="5">
        <v>3.7999999999999999E-2</v>
      </c>
      <c r="K72" s="44"/>
      <c r="L72" s="5">
        <v>0</v>
      </c>
      <c r="M72" s="44"/>
      <c r="N72" s="5">
        <v>0</v>
      </c>
      <c r="O72" s="44"/>
      <c r="P72" s="5">
        <v>0</v>
      </c>
      <c r="Q72" s="44"/>
      <c r="R72" s="5">
        <v>0</v>
      </c>
      <c r="S72" s="44"/>
      <c r="U72" s="39">
        <f>$AB$1305-V72</f>
        <v>-5.9600000000000541E-2</v>
      </c>
      <c r="V72" s="39">
        <f>V70+($AB$1304*M71)</f>
        <v>4.8596000000000004</v>
      </c>
      <c r="W72" s="40">
        <f>U72/($AB$1305/100)</f>
        <v>-1.241666666666678</v>
      </c>
      <c r="X72" s="40">
        <f>V72/($AB$1305/100)</f>
        <v>101.24166666666667</v>
      </c>
    </row>
    <row r="73" spans="1:24" x14ac:dyDescent="0.3">
      <c r="A73" s="2">
        <v>44228</v>
      </c>
      <c r="B73" s="3">
        <v>0.72916666666666663</v>
      </c>
      <c r="C73" s="6">
        <v>1.2999999999999972</v>
      </c>
      <c r="D73" s="6">
        <v>12.5</v>
      </c>
      <c r="E73" s="4">
        <v>12.67</v>
      </c>
      <c r="F73" s="5">
        <v>0.04</v>
      </c>
      <c r="G73" s="44"/>
      <c r="H73" s="5">
        <v>0</v>
      </c>
      <c r="I73" s="44"/>
      <c r="J73" s="5">
        <v>3.6999999999999998E-2</v>
      </c>
      <c r="K73" s="44"/>
      <c r="L73" s="5">
        <v>0</v>
      </c>
      <c r="M73" s="44"/>
      <c r="N73" s="5">
        <v>0</v>
      </c>
      <c r="O73" s="44"/>
      <c r="P73" s="5">
        <v>0</v>
      </c>
      <c r="Q73" s="44"/>
      <c r="R73" s="5">
        <v>0</v>
      </c>
      <c r="S73" s="44"/>
      <c r="U73" s="39"/>
      <c r="V73" s="39"/>
      <c r="W73" s="9"/>
      <c r="X73" s="9"/>
    </row>
    <row r="74" spans="1:24" x14ac:dyDescent="0.3">
      <c r="A74" s="2">
        <v>44228</v>
      </c>
      <c r="B74" s="3">
        <v>0.73958333333333337</v>
      </c>
      <c r="C74" s="6">
        <v>1.2000000000000028</v>
      </c>
      <c r="D74" s="6">
        <v>11.200000000000003</v>
      </c>
      <c r="E74" s="4">
        <v>12.66</v>
      </c>
      <c r="F74" s="5">
        <v>0.04</v>
      </c>
      <c r="G74" s="44"/>
      <c r="H74" s="5">
        <v>0</v>
      </c>
      <c r="I74" s="44"/>
      <c r="J74" s="5">
        <v>3.7999999999999999E-2</v>
      </c>
      <c r="K74" s="44"/>
      <c r="L74" s="5">
        <v>0</v>
      </c>
      <c r="M74" s="44"/>
      <c r="N74" s="5">
        <v>0</v>
      </c>
      <c r="O74" s="44"/>
      <c r="P74" s="5">
        <v>0</v>
      </c>
      <c r="Q74" s="44"/>
      <c r="R74" s="5">
        <v>0</v>
      </c>
      <c r="S74" s="44"/>
      <c r="U74" s="39">
        <f>$AB$1305-V74</f>
        <v>-2.1850000000000591E-2</v>
      </c>
      <c r="V74" s="39">
        <f>V72-K71</f>
        <v>4.8218500000000004</v>
      </c>
      <c r="W74" s="40">
        <f>U74/($AB$1305/100)</f>
        <v>-0.45520833333334565</v>
      </c>
      <c r="X74" s="40">
        <f>V74/($AB$1305/100)</f>
        <v>100.45520833333335</v>
      </c>
    </row>
    <row r="75" spans="1:24" x14ac:dyDescent="0.3">
      <c r="A75" s="2">
        <v>44228</v>
      </c>
      <c r="B75" s="3">
        <v>0.75</v>
      </c>
      <c r="C75" s="6">
        <v>1</v>
      </c>
      <c r="D75" s="6">
        <v>9.7000000000000028</v>
      </c>
      <c r="E75" s="4">
        <v>12.67</v>
      </c>
      <c r="F75" s="5">
        <v>0.04</v>
      </c>
      <c r="G75" s="44">
        <f>AVERAGE(F75:F78)</f>
        <v>0.04</v>
      </c>
      <c r="H75" s="5">
        <v>0</v>
      </c>
      <c r="I75" s="44">
        <f>AVERAGE(H75:H78)</f>
        <v>0</v>
      </c>
      <c r="J75" s="5">
        <v>3.6999999999999998E-2</v>
      </c>
      <c r="K75" s="44">
        <f>AVERAGE(J75:J78)</f>
        <v>3.7499999999999999E-2</v>
      </c>
      <c r="L75" s="5">
        <v>0</v>
      </c>
      <c r="M75" s="44">
        <f>AVERAGE(L75:L78)</f>
        <v>0</v>
      </c>
      <c r="N75" s="5">
        <v>0</v>
      </c>
      <c r="O75" s="44">
        <f>AVERAGE(N75:N78)</f>
        <v>0</v>
      </c>
      <c r="P75" s="5">
        <v>0</v>
      </c>
      <c r="Q75" s="44">
        <f>AVERAGE(P75:P78)</f>
        <v>0</v>
      </c>
      <c r="R75" s="5">
        <v>0</v>
      </c>
      <c r="S75" s="44">
        <f>AVERAGE(R75:R78)</f>
        <v>0</v>
      </c>
      <c r="U75" s="39"/>
      <c r="V75" s="39"/>
      <c r="W75" s="40"/>
      <c r="X75" s="40"/>
    </row>
    <row r="76" spans="1:24" x14ac:dyDescent="0.3">
      <c r="A76" s="2">
        <v>44228</v>
      </c>
      <c r="B76" s="3">
        <v>0.76041666666666663</v>
      </c>
      <c r="C76" s="6">
        <v>1.2999999999999972</v>
      </c>
      <c r="D76" s="6">
        <v>12.599999999999994</v>
      </c>
      <c r="E76" s="4">
        <v>12.65</v>
      </c>
      <c r="F76" s="5">
        <v>0.04</v>
      </c>
      <c r="G76" s="44"/>
      <c r="H76" s="5">
        <v>0</v>
      </c>
      <c r="I76" s="44"/>
      <c r="J76" s="5">
        <v>3.7999999999999999E-2</v>
      </c>
      <c r="K76" s="44"/>
      <c r="L76" s="5">
        <v>0</v>
      </c>
      <c r="M76" s="44"/>
      <c r="N76" s="5">
        <v>0</v>
      </c>
      <c r="O76" s="44"/>
      <c r="P76" s="5">
        <v>0</v>
      </c>
      <c r="Q76" s="44"/>
      <c r="R76" s="5">
        <v>0</v>
      </c>
      <c r="S76" s="44"/>
      <c r="U76" s="39">
        <f>$AB$1305-V76</f>
        <v>-2.1850000000000591E-2</v>
      </c>
      <c r="V76" s="39">
        <f>V74+($AB$1304*M75)</f>
        <v>4.8218500000000004</v>
      </c>
      <c r="W76" s="40">
        <f>U76/($AB$1305/100)</f>
        <v>-0.45520833333334565</v>
      </c>
      <c r="X76" s="40">
        <f>V76/($AB$1305/100)</f>
        <v>100.45520833333335</v>
      </c>
    </row>
    <row r="77" spans="1:24" x14ac:dyDescent="0.3">
      <c r="A77" s="2">
        <v>44228</v>
      </c>
      <c r="B77" s="3">
        <v>0.77083333333333337</v>
      </c>
      <c r="C77" s="6">
        <v>1.3999999999999986</v>
      </c>
      <c r="D77" s="6">
        <v>11.200000000000003</v>
      </c>
      <c r="E77" s="4">
        <v>12.63</v>
      </c>
      <c r="F77" s="5">
        <v>0.04</v>
      </c>
      <c r="G77" s="44"/>
      <c r="H77" s="5">
        <v>0</v>
      </c>
      <c r="I77" s="44"/>
      <c r="J77" s="5">
        <v>3.6999999999999998E-2</v>
      </c>
      <c r="K77" s="44"/>
      <c r="L77" s="5">
        <v>0</v>
      </c>
      <c r="M77" s="44"/>
      <c r="N77" s="5">
        <v>0</v>
      </c>
      <c r="O77" s="44"/>
      <c r="P77" s="5">
        <v>0</v>
      </c>
      <c r="Q77" s="44"/>
      <c r="R77" s="5">
        <v>0</v>
      </c>
      <c r="S77" s="44"/>
      <c r="U77" s="39"/>
      <c r="V77" s="39"/>
      <c r="W77" s="40"/>
      <c r="X77" s="40"/>
    </row>
    <row r="78" spans="1:24" x14ac:dyDescent="0.3">
      <c r="A78" s="2">
        <v>44228</v>
      </c>
      <c r="B78" s="3">
        <v>0.78125</v>
      </c>
      <c r="C78" s="6">
        <v>1.2000000000000028</v>
      </c>
      <c r="D78" s="6">
        <v>10.099999999999994</v>
      </c>
      <c r="E78" s="4">
        <v>12.65</v>
      </c>
      <c r="F78" s="5">
        <v>0.04</v>
      </c>
      <c r="G78" s="44"/>
      <c r="H78" s="5">
        <v>0</v>
      </c>
      <c r="I78" s="44"/>
      <c r="J78" s="5">
        <v>3.7999999999999999E-2</v>
      </c>
      <c r="K78" s="44"/>
      <c r="L78" s="5">
        <v>0</v>
      </c>
      <c r="M78" s="44"/>
      <c r="N78" s="5">
        <v>0</v>
      </c>
      <c r="O78" s="44"/>
      <c r="P78" s="5">
        <v>0</v>
      </c>
      <c r="Q78" s="44"/>
      <c r="R78" s="5">
        <v>0</v>
      </c>
      <c r="S78" s="44"/>
      <c r="U78" s="39">
        <f>$AB$1305-V78</f>
        <v>1.5649999999999054E-2</v>
      </c>
      <c r="V78" s="39">
        <f>V76-K75</f>
        <v>4.7843500000000008</v>
      </c>
      <c r="W78" s="40">
        <f>U78/($AB$1305/100)</f>
        <v>0.32604166666664697</v>
      </c>
      <c r="X78" s="40">
        <f>V78/($AB$1305/100)</f>
        <v>99.673958333333346</v>
      </c>
    </row>
    <row r="79" spans="1:24" x14ac:dyDescent="0.3">
      <c r="A79" s="2">
        <v>44228</v>
      </c>
      <c r="B79" s="3">
        <v>0.79166666666666663</v>
      </c>
      <c r="C79" s="6">
        <v>1.1000000000000014</v>
      </c>
      <c r="D79" s="6">
        <v>12.599999999999994</v>
      </c>
      <c r="E79" s="4">
        <v>12.62</v>
      </c>
      <c r="F79" s="5">
        <v>0.04</v>
      </c>
      <c r="G79" s="44">
        <f>AVERAGE(F79:F82)</f>
        <v>0.04</v>
      </c>
      <c r="H79" s="5">
        <v>0</v>
      </c>
      <c r="I79" s="44">
        <f>AVERAGE(H79:H82)</f>
        <v>0</v>
      </c>
      <c r="J79" s="5">
        <v>3.7999999999999999E-2</v>
      </c>
      <c r="K79" s="44">
        <f>AVERAGE(J79:J82)</f>
        <v>3.7499999999999999E-2</v>
      </c>
      <c r="L79" s="5">
        <v>0</v>
      </c>
      <c r="M79" s="44">
        <f>AVERAGE(L79:L82)</f>
        <v>0</v>
      </c>
      <c r="N79" s="5">
        <v>0</v>
      </c>
      <c r="O79" s="44">
        <f>AVERAGE(N79:N82)</f>
        <v>0</v>
      </c>
      <c r="P79" s="5">
        <v>0</v>
      </c>
      <c r="Q79" s="44">
        <f>AVERAGE(P79:P82)</f>
        <v>0</v>
      </c>
      <c r="R79" s="5">
        <v>0</v>
      </c>
      <c r="S79" s="44">
        <f>AVERAGE(R79:R82)</f>
        <v>0</v>
      </c>
      <c r="U79" s="39"/>
      <c r="V79" s="39"/>
      <c r="W79" s="40"/>
      <c r="X79" s="40"/>
    </row>
    <row r="80" spans="1:24" x14ac:dyDescent="0.3">
      <c r="A80" s="2">
        <v>44228</v>
      </c>
      <c r="B80" s="3">
        <v>0.80208333333333337</v>
      </c>
      <c r="C80" s="6">
        <v>1.2999999999999972</v>
      </c>
      <c r="D80" s="6">
        <v>10.799999999999997</v>
      </c>
      <c r="E80" s="4">
        <v>12.62</v>
      </c>
      <c r="F80" s="5">
        <v>0.04</v>
      </c>
      <c r="G80" s="44"/>
      <c r="H80" s="5">
        <v>0</v>
      </c>
      <c r="I80" s="44"/>
      <c r="J80" s="5">
        <v>3.6999999999999998E-2</v>
      </c>
      <c r="K80" s="44"/>
      <c r="L80" s="5">
        <v>0</v>
      </c>
      <c r="M80" s="44"/>
      <c r="N80" s="5">
        <v>0</v>
      </c>
      <c r="O80" s="44"/>
      <c r="P80" s="5">
        <v>0</v>
      </c>
      <c r="Q80" s="44"/>
      <c r="R80" s="5">
        <v>0</v>
      </c>
      <c r="S80" s="44"/>
      <c r="U80" s="39">
        <f>$AB$1305-V80</f>
        <v>1.5649999999999054E-2</v>
      </c>
      <c r="V80" s="39">
        <f>V78+($AB$1304*M79)</f>
        <v>4.7843500000000008</v>
      </c>
      <c r="W80" s="40">
        <f>U80/($AB$1305/100)</f>
        <v>0.32604166666664697</v>
      </c>
      <c r="X80" s="40">
        <f>V80/($AB$1305/100)</f>
        <v>99.673958333333346</v>
      </c>
    </row>
    <row r="81" spans="1:24" x14ac:dyDescent="0.3">
      <c r="A81" s="2">
        <v>44228</v>
      </c>
      <c r="B81" s="3">
        <v>0.8125</v>
      </c>
      <c r="C81" s="6">
        <v>1.7000000000000028</v>
      </c>
      <c r="D81" s="6">
        <v>10.400000000000006</v>
      </c>
      <c r="E81" s="4">
        <v>12.62</v>
      </c>
      <c r="F81" s="5">
        <v>0.04</v>
      </c>
      <c r="G81" s="44"/>
      <c r="H81" s="5">
        <v>0</v>
      </c>
      <c r="I81" s="44"/>
      <c r="J81" s="5">
        <v>3.7999999999999999E-2</v>
      </c>
      <c r="K81" s="44"/>
      <c r="L81" s="5">
        <v>0</v>
      </c>
      <c r="M81" s="44"/>
      <c r="N81" s="5">
        <v>0</v>
      </c>
      <c r="O81" s="44"/>
      <c r="P81" s="5">
        <v>0</v>
      </c>
      <c r="Q81" s="44"/>
      <c r="R81" s="5">
        <v>0</v>
      </c>
      <c r="S81" s="44"/>
      <c r="U81" s="39"/>
      <c r="V81" s="39"/>
      <c r="W81" s="9"/>
      <c r="X81" s="9"/>
    </row>
    <row r="82" spans="1:24" x14ac:dyDescent="0.3">
      <c r="A82" s="2">
        <v>44228</v>
      </c>
      <c r="B82" s="3">
        <v>0.82291666666666663</v>
      </c>
      <c r="C82" s="6">
        <v>2</v>
      </c>
      <c r="D82" s="6">
        <v>12.599999999999994</v>
      </c>
      <c r="E82" s="4">
        <v>12.6</v>
      </c>
      <c r="F82" s="5">
        <v>0.04</v>
      </c>
      <c r="G82" s="44"/>
      <c r="H82" s="5">
        <v>0</v>
      </c>
      <c r="I82" s="44"/>
      <c r="J82" s="5">
        <v>3.6999999999999998E-2</v>
      </c>
      <c r="K82" s="44"/>
      <c r="L82" s="5">
        <v>0</v>
      </c>
      <c r="M82" s="44"/>
      <c r="N82" s="5">
        <v>0</v>
      </c>
      <c r="O82" s="44"/>
      <c r="P82" s="5">
        <v>0</v>
      </c>
      <c r="Q82" s="44"/>
      <c r="R82" s="5">
        <v>0</v>
      </c>
      <c r="S82" s="44"/>
      <c r="U82" s="39">
        <f>$AB$1305-V82</f>
        <v>5.3149999999998698E-2</v>
      </c>
      <c r="V82" s="39">
        <f>V80-K79</f>
        <v>4.7468500000000011</v>
      </c>
      <c r="W82" s="40">
        <f>U82/($AB$1305/100)</f>
        <v>1.1072916666666395</v>
      </c>
      <c r="X82" s="40">
        <f>V82/($AB$1305/100)</f>
        <v>98.89270833333336</v>
      </c>
    </row>
    <row r="83" spans="1:24" x14ac:dyDescent="0.3">
      <c r="A83" s="2">
        <v>44228</v>
      </c>
      <c r="B83" s="3">
        <v>0.83333333333333337</v>
      </c>
      <c r="C83" s="6">
        <v>2</v>
      </c>
      <c r="D83" s="6">
        <v>10.700000000000003</v>
      </c>
      <c r="E83" s="4">
        <v>12.6</v>
      </c>
      <c r="F83" s="5">
        <v>0.04</v>
      </c>
      <c r="G83" s="44">
        <f>AVERAGE(F83:F86)</f>
        <v>0.04</v>
      </c>
      <c r="H83" s="5">
        <v>0</v>
      </c>
      <c r="I83" s="44">
        <f>AVERAGE(H83:H86)</f>
        <v>0</v>
      </c>
      <c r="J83" s="5">
        <v>3.7999999999999999E-2</v>
      </c>
      <c r="K83" s="44">
        <f>AVERAGE(J83:J86)</f>
        <v>3.7749999999999999E-2</v>
      </c>
      <c r="L83" s="5">
        <v>0</v>
      </c>
      <c r="M83" s="44">
        <f>AVERAGE(L83:L86)</f>
        <v>0</v>
      </c>
      <c r="N83" s="5">
        <v>0</v>
      </c>
      <c r="O83" s="44">
        <f>AVERAGE(N83:N86)</f>
        <v>0</v>
      </c>
      <c r="P83" s="5">
        <v>0</v>
      </c>
      <c r="Q83" s="44">
        <f>AVERAGE(P83:P86)</f>
        <v>0</v>
      </c>
      <c r="R83" s="5">
        <v>0</v>
      </c>
      <c r="S83" s="44">
        <f>AVERAGE(R83:R86)</f>
        <v>0</v>
      </c>
      <c r="U83" s="39"/>
      <c r="V83" s="39"/>
      <c r="W83" s="40"/>
      <c r="X83" s="40"/>
    </row>
    <row r="84" spans="1:24" x14ac:dyDescent="0.3">
      <c r="A84" s="2">
        <v>44228</v>
      </c>
      <c r="B84" s="3">
        <v>0.84375</v>
      </c>
      <c r="C84" s="6">
        <v>2</v>
      </c>
      <c r="D84" s="6">
        <v>11.200000000000003</v>
      </c>
      <c r="E84" s="4">
        <v>12.6</v>
      </c>
      <c r="F84" s="5">
        <v>0.04</v>
      </c>
      <c r="G84" s="44"/>
      <c r="H84" s="5">
        <v>0</v>
      </c>
      <c r="I84" s="44"/>
      <c r="J84" s="5">
        <v>3.7999999999999999E-2</v>
      </c>
      <c r="K84" s="44"/>
      <c r="L84" s="5">
        <v>0</v>
      </c>
      <c r="M84" s="44"/>
      <c r="N84" s="5">
        <v>0</v>
      </c>
      <c r="O84" s="44"/>
      <c r="P84" s="5">
        <v>0</v>
      </c>
      <c r="Q84" s="44"/>
      <c r="R84" s="5">
        <v>0</v>
      </c>
      <c r="S84" s="44"/>
      <c r="U84" s="39">
        <f>$AB$1305-V84</f>
        <v>5.3149999999998698E-2</v>
      </c>
      <c r="V84" s="39">
        <f>V82+($AB$1304*M83)</f>
        <v>4.7468500000000011</v>
      </c>
      <c r="W84" s="40">
        <f>U84/($AB$1305/100)</f>
        <v>1.1072916666666395</v>
      </c>
      <c r="X84" s="40">
        <f>V84/($AB$1305/100)</f>
        <v>98.89270833333336</v>
      </c>
    </row>
    <row r="85" spans="1:24" x14ac:dyDescent="0.3">
      <c r="A85" s="2">
        <v>44228</v>
      </c>
      <c r="B85" s="3">
        <v>0.85416666666666663</v>
      </c>
      <c r="C85" s="6">
        <v>2</v>
      </c>
      <c r="D85" s="6">
        <v>12.299999999999997</v>
      </c>
      <c r="E85" s="4">
        <v>12.58</v>
      </c>
      <c r="F85" s="5">
        <v>0.04</v>
      </c>
      <c r="G85" s="44"/>
      <c r="H85" s="5">
        <v>0</v>
      </c>
      <c r="I85" s="44"/>
      <c r="J85" s="5">
        <v>3.6999999999999998E-2</v>
      </c>
      <c r="K85" s="44"/>
      <c r="L85" s="5">
        <v>0</v>
      </c>
      <c r="M85" s="44"/>
      <c r="N85" s="5">
        <v>0</v>
      </c>
      <c r="O85" s="44"/>
      <c r="P85" s="5">
        <v>0</v>
      </c>
      <c r="Q85" s="44"/>
      <c r="R85" s="5">
        <v>0</v>
      </c>
      <c r="S85" s="44"/>
      <c r="U85" s="39"/>
      <c r="V85" s="39"/>
      <c r="W85" s="40"/>
      <c r="X85" s="40"/>
    </row>
    <row r="86" spans="1:24" x14ac:dyDescent="0.3">
      <c r="A86" s="2">
        <v>44228</v>
      </c>
      <c r="B86" s="3">
        <v>0.86458333333333337</v>
      </c>
      <c r="C86" s="6">
        <v>1.8999999999999986</v>
      </c>
      <c r="D86" s="6">
        <v>10.200000000000003</v>
      </c>
      <c r="E86" s="4">
        <v>12.59</v>
      </c>
      <c r="F86" s="5">
        <v>0.04</v>
      </c>
      <c r="G86" s="44"/>
      <c r="H86" s="5">
        <v>0</v>
      </c>
      <c r="I86" s="44"/>
      <c r="J86" s="5">
        <v>3.7999999999999999E-2</v>
      </c>
      <c r="K86" s="44"/>
      <c r="L86" s="5">
        <v>0</v>
      </c>
      <c r="M86" s="44"/>
      <c r="N86" s="5">
        <v>0</v>
      </c>
      <c r="O86" s="44"/>
      <c r="P86" s="5">
        <v>0</v>
      </c>
      <c r="Q86" s="44"/>
      <c r="R86" s="5">
        <v>0</v>
      </c>
      <c r="S86" s="44"/>
      <c r="U86" s="39">
        <f>$AB$1305-V86</f>
        <v>9.0899999999998649E-2</v>
      </c>
      <c r="V86" s="39">
        <f>V84-K83</f>
        <v>4.7091000000000012</v>
      </c>
      <c r="W86" s="40">
        <f>U86/($AB$1305/100)</f>
        <v>1.8937499999999718</v>
      </c>
      <c r="X86" s="40">
        <f>V86/($AB$1305/100)</f>
        <v>98.106250000000017</v>
      </c>
    </row>
    <row r="87" spans="1:24" x14ac:dyDescent="0.3">
      <c r="A87" s="2">
        <v>44228</v>
      </c>
      <c r="B87" s="3">
        <v>0.875</v>
      </c>
      <c r="C87" s="6">
        <v>2</v>
      </c>
      <c r="D87" s="6">
        <v>11.599999999999994</v>
      </c>
      <c r="E87" s="4">
        <v>12.59</v>
      </c>
      <c r="F87" s="5">
        <v>0.04</v>
      </c>
      <c r="G87" s="44">
        <f>AVERAGE(F87:F90)</f>
        <v>0.04</v>
      </c>
      <c r="H87" s="5">
        <v>0</v>
      </c>
      <c r="I87" s="44">
        <f>AVERAGE(H87:H90)</f>
        <v>0</v>
      </c>
      <c r="J87" s="5">
        <v>3.6999999999999998E-2</v>
      </c>
      <c r="K87" s="44">
        <f>AVERAGE(J87:J90)</f>
        <v>3.7499999999999999E-2</v>
      </c>
      <c r="L87" s="5">
        <v>0</v>
      </c>
      <c r="M87" s="44">
        <f>AVERAGE(L87:L90)</f>
        <v>0</v>
      </c>
      <c r="N87" s="5">
        <v>0</v>
      </c>
      <c r="O87" s="44">
        <f>AVERAGE(N87:N90)</f>
        <v>0</v>
      </c>
      <c r="P87" s="5">
        <v>0</v>
      </c>
      <c r="Q87" s="44">
        <f>AVERAGE(P87:P90)</f>
        <v>0</v>
      </c>
      <c r="R87" s="5">
        <v>0</v>
      </c>
      <c r="S87" s="44">
        <f>AVERAGE(R87:R90)</f>
        <v>0</v>
      </c>
      <c r="U87" s="39"/>
      <c r="V87" s="39"/>
      <c r="W87" s="40"/>
      <c r="X87" s="40"/>
    </row>
    <row r="88" spans="1:24" x14ac:dyDescent="0.3">
      <c r="A88" s="2">
        <v>44228</v>
      </c>
      <c r="B88" s="3">
        <v>0.88541666666666663</v>
      </c>
      <c r="C88" s="6">
        <v>1.8999999999999986</v>
      </c>
      <c r="D88" s="6">
        <v>11.700000000000003</v>
      </c>
      <c r="E88" s="4">
        <v>12.57</v>
      </c>
      <c r="F88" s="5">
        <v>0.04</v>
      </c>
      <c r="G88" s="44"/>
      <c r="H88" s="5">
        <v>0</v>
      </c>
      <c r="I88" s="44"/>
      <c r="J88" s="5">
        <v>3.7999999999999999E-2</v>
      </c>
      <c r="K88" s="44"/>
      <c r="L88" s="5">
        <v>0</v>
      </c>
      <c r="M88" s="44"/>
      <c r="N88" s="5">
        <v>0</v>
      </c>
      <c r="O88" s="44"/>
      <c r="P88" s="5">
        <v>0</v>
      </c>
      <c r="Q88" s="44"/>
      <c r="R88" s="5">
        <v>0</v>
      </c>
      <c r="S88" s="44"/>
      <c r="U88" s="39">
        <f>$AB$1305-V88</f>
        <v>9.0899999999998649E-2</v>
      </c>
      <c r="V88" s="39">
        <f>V86+($AB$1304*M87)</f>
        <v>4.7091000000000012</v>
      </c>
      <c r="W88" s="40">
        <f>U88/($AB$1305/100)</f>
        <v>1.8937499999999718</v>
      </c>
      <c r="X88" s="40">
        <f>V88/($AB$1305/100)</f>
        <v>98.106250000000017</v>
      </c>
    </row>
    <row r="89" spans="1:24" x14ac:dyDescent="0.3">
      <c r="A89" s="2">
        <v>44228</v>
      </c>
      <c r="B89" s="3">
        <v>0.89583333333333337</v>
      </c>
      <c r="C89" s="6">
        <v>1.7999999999999972</v>
      </c>
      <c r="D89" s="6">
        <v>9.9000000000000057</v>
      </c>
      <c r="E89" s="4">
        <v>12.58</v>
      </c>
      <c r="F89" s="5">
        <v>0.04</v>
      </c>
      <c r="G89" s="44"/>
      <c r="H89" s="5">
        <v>0</v>
      </c>
      <c r="I89" s="44"/>
      <c r="J89" s="5">
        <v>3.7999999999999999E-2</v>
      </c>
      <c r="K89" s="44"/>
      <c r="L89" s="5">
        <v>0</v>
      </c>
      <c r="M89" s="44"/>
      <c r="N89" s="5">
        <v>0</v>
      </c>
      <c r="O89" s="44"/>
      <c r="P89" s="5">
        <v>0</v>
      </c>
      <c r="Q89" s="44"/>
      <c r="R89" s="5">
        <v>0</v>
      </c>
      <c r="S89" s="44"/>
      <c r="U89" s="39"/>
      <c r="V89" s="39"/>
      <c r="W89" s="9"/>
      <c r="X89" s="9"/>
    </row>
    <row r="90" spans="1:24" x14ac:dyDescent="0.3">
      <c r="A90" s="2">
        <v>44228</v>
      </c>
      <c r="B90" s="3">
        <v>0.90625</v>
      </c>
      <c r="C90" s="6">
        <v>1.7999999999999972</v>
      </c>
      <c r="D90" s="6">
        <v>12.700000000000003</v>
      </c>
      <c r="E90" s="4">
        <v>12.56</v>
      </c>
      <c r="F90" s="5">
        <v>0.04</v>
      </c>
      <c r="G90" s="44"/>
      <c r="H90" s="5">
        <v>0</v>
      </c>
      <c r="I90" s="44"/>
      <c r="J90" s="5">
        <v>3.6999999999999998E-2</v>
      </c>
      <c r="K90" s="44"/>
      <c r="L90" s="5">
        <v>0</v>
      </c>
      <c r="M90" s="44"/>
      <c r="N90" s="5">
        <v>0</v>
      </c>
      <c r="O90" s="44"/>
      <c r="P90" s="5">
        <v>0</v>
      </c>
      <c r="Q90" s="44"/>
      <c r="R90" s="5">
        <v>0</v>
      </c>
      <c r="S90" s="44"/>
      <c r="U90" s="39">
        <f>$AB$1305-V90</f>
        <v>0.12839999999999829</v>
      </c>
      <c r="V90" s="39">
        <f>V88-K87</f>
        <v>4.6716000000000015</v>
      </c>
      <c r="W90" s="40">
        <f>U90/($AB$1305/100)</f>
        <v>2.6749999999999643</v>
      </c>
      <c r="X90" s="40">
        <f>V90/($AB$1305/100)</f>
        <v>97.325000000000031</v>
      </c>
    </row>
    <row r="91" spans="1:24" x14ac:dyDescent="0.3">
      <c r="A91" s="2">
        <v>44228</v>
      </c>
      <c r="B91" s="3">
        <v>0.91666666666666663</v>
      </c>
      <c r="C91" s="6">
        <v>1.7999999999999972</v>
      </c>
      <c r="D91" s="6">
        <v>10.900000000000006</v>
      </c>
      <c r="E91" s="4">
        <v>12.56</v>
      </c>
      <c r="F91" s="5">
        <v>0.04</v>
      </c>
      <c r="G91" s="44">
        <f>AVERAGE(F91:F94)</f>
        <v>0.04</v>
      </c>
      <c r="H91" s="5">
        <v>0</v>
      </c>
      <c r="I91" s="44">
        <f>AVERAGE(H91:H94)</f>
        <v>0</v>
      </c>
      <c r="J91" s="5">
        <v>3.7999999999999999E-2</v>
      </c>
      <c r="K91" s="44">
        <f>AVERAGE(J91:J94)</f>
        <v>3.7499999999999999E-2</v>
      </c>
      <c r="L91" s="5">
        <v>0</v>
      </c>
      <c r="M91" s="44">
        <f>AVERAGE(L91:L94)</f>
        <v>0</v>
      </c>
      <c r="N91" s="5">
        <v>0</v>
      </c>
      <c r="O91" s="44">
        <f>AVERAGE(N91:N94)</f>
        <v>0</v>
      </c>
      <c r="P91" s="5">
        <v>0</v>
      </c>
      <c r="Q91" s="44">
        <f>AVERAGE(P91:P94)</f>
        <v>0</v>
      </c>
      <c r="R91" s="5">
        <v>0</v>
      </c>
      <c r="S91" s="44">
        <f>AVERAGE(R91:R94)</f>
        <v>0</v>
      </c>
      <c r="U91" s="39"/>
      <c r="V91" s="39"/>
      <c r="W91" s="40"/>
      <c r="X91" s="40"/>
    </row>
    <row r="92" spans="1:24" x14ac:dyDescent="0.3">
      <c r="A92" s="2">
        <v>44228</v>
      </c>
      <c r="B92" s="3">
        <v>0.92708333333333337</v>
      </c>
      <c r="C92" s="6">
        <v>1.7000000000000028</v>
      </c>
      <c r="D92" s="6">
        <v>10.599999999999994</v>
      </c>
      <c r="E92" s="4">
        <v>12.56</v>
      </c>
      <c r="F92" s="5">
        <v>0.04</v>
      </c>
      <c r="G92" s="44"/>
      <c r="H92" s="5">
        <v>0</v>
      </c>
      <c r="I92" s="44"/>
      <c r="J92" s="5">
        <v>3.6999999999999998E-2</v>
      </c>
      <c r="K92" s="44"/>
      <c r="L92" s="5">
        <v>0</v>
      </c>
      <c r="M92" s="44"/>
      <c r="N92" s="5">
        <v>0</v>
      </c>
      <c r="O92" s="44"/>
      <c r="P92" s="5">
        <v>0</v>
      </c>
      <c r="Q92" s="44"/>
      <c r="R92" s="5">
        <v>0</v>
      </c>
      <c r="S92" s="44"/>
      <c r="U92" s="39">
        <f>$AB$1305-V92</f>
        <v>0.12839999999999829</v>
      </c>
      <c r="V92" s="39">
        <f>V90+($AB$1304*M91)</f>
        <v>4.6716000000000015</v>
      </c>
      <c r="W92" s="40">
        <f>U92/($AB$1305/100)</f>
        <v>2.6749999999999643</v>
      </c>
      <c r="X92" s="40">
        <f>V92/($AB$1305/100)</f>
        <v>97.325000000000031</v>
      </c>
    </row>
    <row r="93" spans="1:24" x14ac:dyDescent="0.3">
      <c r="A93" s="2">
        <v>44228</v>
      </c>
      <c r="B93" s="3">
        <v>0.9375</v>
      </c>
      <c r="C93" s="6">
        <v>1.7000000000000028</v>
      </c>
      <c r="D93" s="6">
        <v>12.400000000000006</v>
      </c>
      <c r="E93" s="4">
        <v>12.54</v>
      </c>
      <c r="F93" s="5">
        <v>0.04</v>
      </c>
      <c r="G93" s="44"/>
      <c r="H93" s="5">
        <v>0</v>
      </c>
      <c r="I93" s="44"/>
      <c r="J93" s="5">
        <v>3.7999999999999999E-2</v>
      </c>
      <c r="K93" s="44"/>
      <c r="L93" s="5">
        <v>0</v>
      </c>
      <c r="M93" s="44"/>
      <c r="N93" s="5">
        <v>0</v>
      </c>
      <c r="O93" s="44"/>
      <c r="P93" s="5">
        <v>0</v>
      </c>
      <c r="Q93" s="44"/>
      <c r="R93" s="5">
        <v>0</v>
      </c>
      <c r="S93" s="44"/>
      <c r="U93" s="39"/>
      <c r="V93" s="39"/>
      <c r="W93" s="40"/>
      <c r="X93" s="40"/>
    </row>
    <row r="94" spans="1:24" x14ac:dyDescent="0.3">
      <c r="A94" s="2">
        <v>44228</v>
      </c>
      <c r="B94" s="3">
        <v>0.94791666666666663</v>
      </c>
      <c r="C94" s="6">
        <v>1.5</v>
      </c>
      <c r="D94" s="6">
        <v>10.099999999999994</v>
      </c>
      <c r="E94" s="4">
        <v>12.55</v>
      </c>
      <c r="F94" s="5">
        <v>0.04</v>
      </c>
      <c r="G94" s="44"/>
      <c r="H94" s="5">
        <v>0</v>
      </c>
      <c r="I94" s="44"/>
      <c r="J94" s="5">
        <v>3.6999999999999998E-2</v>
      </c>
      <c r="K94" s="44"/>
      <c r="L94" s="5">
        <v>0</v>
      </c>
      <c r="M94" s="44"/>
      <c r="N94" s="5">
        <v>0</v>
      </c>
      <c r="O94" s="44"/>
      <c r="P94" s="5">
        <v>0</v>
      </c>
      <c r="Q94" s="44"/>
      <c r="R94" s="5">
        <v>0</v>
      </c>
      <c r="S94" s="44"/>
      <c r="U94" s="39">
        <f>$AB$1305-V94</f>
        <v>0.16589999999999794</v>
      </c>
      <c r="V94" s="39">
        <f>V92-K91</f>
        <v>4.6341000000000019</v>
      </c>
      <c r="W94" s="40">
        <f>U94/($AB$1305/100)</f>
        <v>3.4562499999999572</v>
      </c>
      <c r="X94" s="40">
        <f>V94/($AB$1305/100)</f>
        <v>96.543750000000031</v>
      </c>
    </row>
    <row r="95" spans="1:24" x14ac:dyDescent="0.3">
      <c r="A95" s="2">
        <v>44228</v>
      </c>
      <c r="B95" s="3">
        <v>0.95833333333333337</v>
      </c>
      <c r="C95" s="6">
        <v>1.5</v>
      </c>
      <c r="D95" s="6">
        <v>11.700000000000003</v>
      </c>
      <c r="E95" s="4">
        <v>12.54</v>
      </c>
      <c r="F95" s="5">
        <v>0.04</v>
      </c>
      <c r="G95" s="44">
        <f>AVERAGE(F95:F98)</f>
        <v>0.04</v>
      </c>
      <c r="H95" s="5">
        <v>0</v>
      </c>
      <c r="I95" s="44">
        <f>AVERAGE(H95:H98)</f>
        <v>0</v>
      </c>
      <c r="J95" s="5">
        <v>3.7999999999999999E-2</v>
      </c>
      <c r="K95" s="44">
        <f>AVERAGE(J95:J98)</f>
        <v>3.7749999999999999E-2</v>
      </c>
      <c r="L95" s="5">
        <v>0</v>
      </c>
      <c r="M95" s="44">
        <f>AVERAGE(L95:L98)</f>
        <v>0</v>
      </c>
      <c r="N95" s="5">
        <v>0</v>
      </c>
      <c r="O95" s="44">
        <f>AVERAGE(N95:N98)</f>
        <v>0</v>
      </c>
      <c r="P95" s="5">
        <v>0</v>
      </c>
      <c r="Q95" s="44">
        <f>AVERAGE(P95:P98)</f>
        <v>0</v>
      </c>
      <c r="R95" s="5">
        <v>0</v>
      </c>
      <c r="S95" s="44">
        <f>AVERAGE(R95:R98)</f>
        <v>0</v>
      </c>
      <c r="U95" s="39"/>
      <c r="V95" s="39"/>
      <c r="W95" s="40"/>
      <c r="X95" s="40"/>
    </row>
    <row r="96" spans="1:24" x14ac:dyDescent="0.3">
      <c r="A96" s="2">
        <v>44228</v>
      </c>
      <c r="B96" s="3">
        <v>0.96875</v>
      </c>
      <c r="C96" s="6">
        <v>1.5</v>
      </c>
      <c r="D96" s="6">
        <v>11.700000000000003</v>
      </c>
      <c r="E96" s="4">
        <v>12.52</v>
      </c>
      <c r="F96" s="5">
        <v>0.04</v>
      </c>
      <c r="G96" s="44"/>
      <c r="H96" s="5">
        <v>0</v>
      </c>
      <c r="I96" s="44"/>
      <c r="J96" s="5">
        <v>3.7999999999999999E-2</v>
      </c>
      <c r="K96" s="44"/>
      <c r="L96" s="5">
        <v>0</v>
      </c>
      <c r="M96" s="44"/>
      <c r="N96" s="5">
        <v>0</v>
      </c>
      <c r="O96" s="44"/>
      <c r="P96" s="5">
        <v>0</v>
      </c>
      <c r="Q96" s="44"/>
      <c r="R96" s="5">
        <v>0</v>
      </c>
      <c r="S96" s="44"/>
      <c r="U96" s="39">
        <f>$AB$1305-V96</f>
        <v>0.16589999999999794</v>
      </c>
      <c r="V96" s="39">
        <f>V94+($AB$1304*M95)</f>
        <v>4.6341000000000019</v>
      </c>
      <c r="W96" s="40">
        <f>U96/($AB$1305/100)</f>
        <v>3.4562499999999572</v>
      </c>
      <c r="X96" s="40">
        <f>V96/($AB$1305/100)</f>
        <v>96.543750000000031</v>
      </c>
    </row>
    <row r="97" spans="1:24" x14ac:dyDescent="0.3">
      <c r="A97" s="2">
        <v>44228</v>
      </c>
      <c r="B97" s="3">
        <v>0.97916666666666663</v>
      </c>
      <c r="C97" s="6">
        <v>1.5</v>
      </c>
      <c r="D97" s="6">
        <v>9.7999999999999972</v>
      </c>
      <c r="E97" s="4">
        <v>12.54</v>
      </c>
      <c r="F97" s="5">
        <v>0.04</v>
      </c>
      <c r="G97" s="44"/>
      <c r="H97" s="5">
        <v>0</v>
      </c>
      <c r="I97" s="44"/>
      <c r="J97" s="5">
        <v>3.6999999999999998E-2</v>
      </c>
      <c r="K97" s="44"/>
      <c r="L97" s="5">
        <v>0</v>
      </c>
      <c r="M97" s="44"/>
      <c r="N97" s="5">
        <v>0</v>
      </c>
      <c r="O97" s="44"/>
      <c r="P97" s="5">
        <v>0</v>
      </c>
      <c r="Q97" s="44"/>
      <c r="R97" s="5">
        <v>0</v>
      </c>
      <c r="S97" s="44"/>
      <c r="U97" s="39"/>
      <c r="V97" s="39"/>
      <c r="W97" s="9"/>
      <c r="X97" s="9"/>
    </row>
    <row r="98" spans="1:24" x14ac:dyDescent="0.3">
      <c r="A98" s="2">
        <v>44228</v>
      </c>
      <c r="B98" s="3">
        <v>0.98958333333333337</v>
      </c>
      <c r="C98" s="6">
        <v>1.5</v>
      </c>
      <c r="D98" s="6">
        <v>12.5</v>
      </c>
      <c r="E98" s="4">
        <v>12.52</v>
      </c>
      <c r="F98" s="5">
        <v>0.04</v>
      </c>
      <c r="G98" s="44"/>
      <c r="H98" s="5">
        <v>0</v>
      </c>
      <c r="I98" s="44"/>
      <c r="J98" s="5">
        <v>3.7999999999999999E-2</v>
      </c>
      <c r="K98" s="44"/>
      <c r="L98" s="5">
        <v>0</v>
      </c>
      <c r="M98" s="44"/>
      <c r="N98" s="5">
        <v>0</v>
      </c>
      <c r="O98" s="44"/>
      <c r="P98" s="5">
        <v>0</v>
      </c>
      <c r="Q98" s="44"/>
      <c r="R98" s="5">
        <v>0</v>
      </c>
      <c r="S98" s="44"/>
      <c r="U98" s="39">
        <f>$AB$1305-V98</f>
        <v>0.20364999999999789</v>
      </c>
      <c r="V98" s="39">
        <f>V96-K95</f>
        <v>4.5963500000000019</v>
      </c>
      <c r="W98" s="40">
        <f>U98/($AB$1305/100)</f>
        <v>4.2427083333332893</v>
      </c>
      <c r="X98" s="40">
        <f>V98/($AB$1305/100)</f>
        <v>95.757291666666703</v>
      </c>
    </row>
    <row r="99" spans="1:24" x14ac:dyDescent="0.3">
      <c r="A99" s="2">
        <v>44229</v>
      </c>
      <c r="B99" s="3">
        <v>0</v>
      </c>
      <c r="C99" s="6">
        <v>1.3999999999999986</v>
      </c>
      <c r="D99" s="6">
        <v>10.900000000000006</v>
      </c>
      <c r="E99" s="4">
        <v>12.51</v>
      </c>
      <c r="F99" s="5">
        <v>0.04</v>
      </c>
      <c r="G99" s="44">
        <f>AVERAGE(F99:F102)</f>
        <v>0.04</v>
      </c>
      <c r="H99" s="5">
        <v>0</v>
      </c>
      <c r="I99" s="44">
        <f>AVERAGE(H99:H102)</f>
        <v>0</v>
      </c>
      <c r="J99" s="5">
        <v>3.6999999999999998E-2</v>
      </c>
      <c r="K99" s="44">
        <f>AVERAGE(J99:J102)</f>
        <v>3.7499999999999999E-2</v>
      </c>
      <c r="L99" s="5">
        <v>0</v>
      </c>
      <c r="M99" s="44">
        <f>AVERAGE(L99:L102)</f>
        <v>0</v>
      </c>
      <c r="N99" s="5">
        <v>0</v>
      </c>
      <c r="O99" s="44">
        <f>AVERAGE(N99:N102)</f>
        <v>0</v>
      </c>
      <c r="P99" s="5">
        <v>0</v>
      </c>
      <c r="Q99" s="44">
        <f>AVERAGE(P99:P102)</f>
        <v>0</v>
      </c>
      <c r="R99" s="5">
        <v>0</v>
      </c>
      <c r="S99" s="44">
        <f>AVERAGE(R99:R102)</f>
        <v>0</v>
      </c>
      <c r="U99" s="39"/>
      <c r="V99" s="39"/>
      <c r="W99" s="40"/>
      <c r="X99" s="40"/>
    </row>
    <row r="100" spans="1:24" x14ac:dyDescent="0.3">
      <c r="A100" s="2">
        <v>44229</v>
      </c>
      <c r="B100" s="3">
        <v>1.0416666666666666E-2</v>
      </c>
      <c r="C100" s="6">
        <v>1.3999999999999986</v>
      </c>
      <c r="D100" s="6">
        <v>10.900000000000006</v>
      </c>
      <c r="E100" s="4">
        <v>12.54</v>
      </c>
      <c r="F100" s="5">
        <v>0.04</v>
      </c>
      <c r="G100" s="44"/>
      <c r="H100" s="5">
        <v>0</v>
      </c>
      <c r="I100" s="44"/>
      <c r="J100" s="5">
        <v>3.7999999999999999E-2</v>
      </c>
      <c r="K100" s="44"/>
      <c r="L100" s="5">
        <v>0</v>
      </c>
      <c r="M100" s="44"/>
      <c r="N100" s="5">
        <v>0</v>
      </c>
      <c r="O100" s="44"/>
      <c r="P100" s="5">
        <v>0</v>
      </c>
      <c r="Q100" s="44"/>
      <c r="R100" s="5">
        <v>0</v>
      </c>
      <c r="S100" s="44"/>
      <c r="U100" s="39">
        <f>$AB$1305-V100</f>
        <v>0.20364999999999789</v>
      </c>
      <c r="V100" s="39">
        <f>V98+($AB$1304*M99)</f>
        <v>4.5963500000000019</v>
      </c>
      <c r="W100" s="40">
        <f>U100/($AB$1305/100)</f>
        <v>4.2427083333332893</v>
      </c>
      <c r="X100" s="40">
        <f>V100/($AB$1305/100)</f>
        <v>95.757291666666703</v>
      </c>
    </row>
    <row r="101" spans="1:24" x14ac:dyDescent="0.3">
      <c r="A101" s="2">
        <v>44229</v>
      </c>
      <c r="B101" s="3">
        <v>2.0833333333333332E-2</v>
      </c>
      <c r="C101" s="6">
        <v>1.3999999999999986</v>
      </c>
      <c r="D101" s="6">
        <v>12</v>
      </c>
      <c r="E101" s="4">
        <v>12.5</v>
      </c>
      <c r="F101" s="5">
        <v>0.04</v>
      </c>
      <c r="G101" s="44"/>
      <c r="H101" s="5">
        <v>0</v>
      </c>
      <c r="I101" s="44"/>
      <c r="J101" s="5">
        <v>3.6999999999999998E-2</v>
      </c>
      <c r="K101" s="44"/>
      <c r="L101" s="5">
        <v>0</v>
      </c>
      <c r="M101" s="44"/>
      <c r="N101" s="5">
        <v>0</v>
      </c>
      <c r="O101" s="44"/>
      <c r="P101" s="5">
        <v>0</v>
      </c>
      <c r="Q101" s="44"/>
      <c r="R101" s="5">
        <v>0</v>
      </c>
      <c r="S101" s="44"/>
      <c r="U101" s="39"/>
      <c r="V101" s="39"/>
      <c r="W101" s="40"/>
      <c r="X101" s="40"/>
    </row>
    <row r="102" spans="1:24" x14ac:dyDescent="0.3">
      <c r="A102" s="2">
        <v>44229</v>
      </c>
      <c r="B102" s="3">
        <v>3.125E-2</v>
      </c>
      <c r="C102" s="6">
        <v>1.3999999999999986</v>
      </c>
      <c r="D102" s="6">
        <v>9.7999999999999972</v>
      </c>
      <c r="E102" s="4">
        <v>12.51</v>
      </c>
      <c r="F102" s="5">
        <v>0.04</v>
      </c>
      <c r="G102" s="44"/>
      <c r="H102" s="5">
        <v>0</v>
      </c>
      <c r="I102" s="44"/>
      <c r="J102" s="5">
        <v>3.7999999999999999E-2</v>
      </c>
      <c r="K102" s="44"/>
      <c r="L102" s="5">
        <v>0</v>
      </c>
      <c r="M102" s="44"/>
      <c r="N102" s="5">
        <v>0</v>
      </c>
      <c r="O102" s="44"/>
      <c r="P102" s="5">
        <v>0</v>
      </c>
      <c r="Q102" s="44"/>
      <c r="R102" s="5">
        <v>0</v>
      </c>
      <c r="S102" s="44"/>
      <c r="U102" s="39">
        <f>$AB$1305-V102</f>
        <v>0.24114999999999753</v>
      </c>
      <c r="V102" s="39">
        <f>V100-K99</f>
        <v>4.5588500000000023</v>
      </c>
      <c r="W102" s="40">
        <f>U102/($AB$1305/100)</f>
        <v>5.0239583333332822</v>
      </c>
      <c r="X102" s="40">
        <f>V102/($AB$1305/100)</f>
        <v>94.976041666666717</v>
      </c>
    </row>
    <row r="103" spans="1:24" x14ac:dyDescent="0.3">
      <c r="A103" s="2">
        <v>44229</v>
      </c>
      <c r="B103" s="3">
        <v>4.1666666666666664E-2</v>
      </c>
      <c r="C103" s="6">
        <v>1.2999999999999972</v>
      </c>
      <c r="D103" s="6">
        <v>12.299999999999997</v>
      </c>
      <c r="E103" s="4">
        <v>12.49</v>
      </c>
      <c r="F103" s="5">
        <v>0.04</v>
      </c>
      <c r="G103" s="44">
        <f>AVERAGE(F103:F106)</f>
        <v>0.04</v>
      </c>
      <c r="H103" s="5">
        <v>0</v>
      </c>
      <c r="I103" s="44">
        <f>AVERAGE(H103:H106)</f>
        <v>0</v>
      </c>
      <c r="J103" s="5">
        <v>3.7999999999999999E-2</v>
      </c>
      <c r="K103" s="44">
        <f>AVERAGE(J103:J106)</f>
        <v>3.7499999999999999E-2</v>
      </c>
      <c r="L103" s="5">
        <v>0</v>
      </c>
      <c r="M103" s="44">
        <f>AVERAGE(L103:L106)</f>
        <v>0</v>
      </c>
      <c r="N103" s="5">
        <v>0</v>
      </c>
      <c r="O103" s="44">
        <f>AVERAGE(N103:N106)</f>
        <v>0</v>
      </c>
      <c r="P103" s="5">
        <v>0</v>
      </c>
      <c r="Q103" s="44">
        <f>AVERAGE(P103:P106)</f>
        <v>0</v>
      </c>
      <c r="R103" s="5">
        <v>0</v>
      </c>
      <c r="S103" s="44">
        <f>AVERAGE(R103:R106)</f>
        <v>0</v>
      </c>
      <c r="U103" s="39"/>
      <c r="V103" s="39"/>
      <c r="W103" s="40"/>
      <c r="X103" s="40"/>
    </row>
    <row r="104" spans="1:24" x14ac:dyDescent="0.3">
      <c r="A104" s="2">
        <v>44229</v>
      </c>
      <c r="B104" s="3">
        <v>5.2083333333333336E-2</v>
      </c>
      <c r="C104" s="6">
        <v>1.3999999999999986</v>
      </c>
      <c r="D104" s="6">
        <v>10.5</v>
      </c>
      <c r="E104" s="4">
        <v>12.49</v>
      </c>
      <c r="F104" s="5">
        <v>0.04</v>
      </c>
      <c r="G104" s="44"/>
      <c r="H104" s="5">
        <v>0</v>
      </c>
      <c r="I104" s="44"/>
      <c r="J104" s="5">
        <v>3.6999999999999998E-2</v>
      </c>
      <c r="K104" s="44"/>
      <c r="L104" s="5">
        <v>0</v>
      </c>
      <c r="M104" s="44"/>
      <c r="N104" s="5">
        <v>0</v>
      </c>
      <c r="O104" s="44"/>
      <c r="P104" s="5">
        <v>0</v>
      </c>
      <c r="Q104" s="44"/>
      <c r="R104" s="5">
        <v>0</v>
      </c>
      <c r="S104" s="44"/>
      <c r="U104" s="39">
        <f>$AB$1305-V104</f>
        <v>0.24114999999999753</v>
      </c>
      <c r="V104" s="39">
        <f>V102+($AB$1304*M103)</f>
        <v>4.5588500000000023</v>
      </c>
      <c r="W104" s="40">
        <f>U104/($AB$1305/100)</f>
        <v>5.0239583333332822</v>
      </c>
      <c r="X104" s="40">
        <f>V104/($AB$1305/100)</f>
        <v>94.976041666666717</v>
      </c>
    </row>
    <row r="105" spans="1:24" x14ac:dyDescent="0.3">
      <c r="A105" s="2">
        <v>44229</v>
      </c>
      <c r="B105" s="3">
        <v>6.25E-2</v>
      </c>
      <c r="C105" s="6">
        <v>1.3999999999999986</v>
      </c>
      <c r="D105" s="6">
        <v>11.5</v>
      </c>
      <c r="E105" s="4">
        <v>12.49</v>
      </c>
      <c r="F105" s="5">
        <v>0.04</v>
      </c>
      <c r="G105" s="44"/>
      <c r="H105" s="5">
        <v>0</v>
      </c>
      <c r="I105" s="44"/>
      <c r="J105" s="5">
        <v>3.7999999999999999E-2</v>
      </c>
      <c r="K105" s="44"/>
      <c r="L105" s="5">
        <v>0</v>
      </c>
      <c r="M105" s="44"/>
      <c r="N105" s="5">
        <v>0</v>
      </c>
      <c r="O105" s="44"/>
      <c r="P105" s="5">
        <v>0</v>
      </c>
      <c r="Q105" s="44"/>
      <c r="R105" s="5">
        <v>0</v>
      </c>
      <c r="S105" s="44"/>
      <c r="U105" s="39"/>
      <c r="V105" s="39"/>
      <c r="W105" s="9"/>
      <c r="X105" s="9"/>
    </row>
    <row r="106" spans="1:24" x14ac:dyDescent="0.3">
      <c r="A106" s="2">
        <v>44229</v>
      </c>
      <c r="B106" s="3">
        <v>7.2916666666666671E-2</v>
      </c>
      <c r="C106" s="6">
        <v>1.2999999999999972</v>
      </c>
      <c r="D106" s="6">
        <v>11.299999999999997</v>
      </c>
      <c r="E106" s="4">
        <v>12.48</v>
      </c>
      <c r="F106" s="5">
        <v>0.04</v>
      </c>
      <c r="G106" s="44"/>
      <c r="H106" s="5">
        <v>0</v>
      </c>
      <c r="I106" s="44"/>
      <c r="J106" s="5">
        <v>3.6999999999999998E-2</v>
      </c>
      <c r="K106" s="44"/>
      <c r="L106" s="5">
        <v>0</v>
      </c>
      <c r="M106" s="44"/>
      <c r="N106" s="5">
        <v>0</v>
      </c>
      <c r="O106" s="44"/>
      <c r="P106" s="5">
        <v>0</v>
      </c>
      <c r="Q106" s="44"/>
      <c r="R106" s="5">
        <v>0</v>
      </c>
      <c r="S106" s="44"/>
      <c r="U106" s="39">
        <f>$AB$1305-V106</f>
        <v>0.27864999999999718</v>
      </c>
      <c r="V106" s="39">
        <f>V104-K103</f>
        <v>4.5213500000000026</v>
      </c>
      <c r="W106" s="40">
        <f>U106/($AB$1305/100)</f>
        <v>5.8052083333332742</v>
      </c>
      <c r="X106" s="40">
        <f>V106/($AB$1305/100)</f>
        <v>94.194791666666717</v>
      </c>
    </row>
    <row r="107" spans="1:24" x14ac:dyDescent="0.3">
      <c r="A107" s="2">
        <v>44229</v>
      </c>
      <c r="B107" s="3">
        <v>8.3333333333333329E-2</v>
      </c>
      <c r="C107" s="6">
        <v>1.2999999999999972</v>
      </c>
      <c r="D107" s="6">
        <v>10.299999999999997</v>
      </c>
      <c r="E107" s="4">
        <v>12.49</v>
      </c>
      <c r="F107" s="5">
        <v>0.04</v>
      </c>
      <c r="G107" s="44">
        <f>AVERAGE(F107:F110)</f>
        <v>0.04</v>
      </c>
      <c r="H107" s="5">
        <v>0</v>
      </c>
      <c r="I107" s="44">
        <f>AVERAGE(H107:H110)</f>
        <v>0</v>
      </c>
      <c r="J107" s="5">
        <v>3.7999999999999999E-2</v>
      </c>
      <c r="K107" s="44">
        <f>AVERAGE(J107:J110)</f>
        <v>3.7749999999999999E-2</v>
      </c>
      <c r="L107" s="5">
        <v>0</v>
      </c>
      <c r="M107" s="44">
        <f>AVERAGE(L107:L110)</f>
        <v>0</v>
      </c>
      <c r="N107" s="5">
        <v>0</v>
      </c>
      <c r="O107" s="44">
        <f>AVERAGE(N107:N110)</f>
        <v>0</v>
      </c>
      <c r="P107" s="5">
        <v>0</v>
      </c>
      <c r="Q107" s="44">
        <f>AVERAGE(P107:P110)</f>
        <v>0</v>
      </c>
      <c r="R107" s="5">
        <v>0</v>
      </c>
      <c r="S107" s="44">
        <f>AVERAGE(R107:R110)</f>
        <v>0</v>
      </c>
      <c r="U107" s="39"/>
      <c r="V107" s="39"/>
      <c r="W107" s="40"/>
      <c r="X107" s="40"/>
    </row>
    <row r="108" spans="1:24" x14ac:dyDescent="0.3">
      <c r="A108" s="2">
        <v>44229</v>
      </c>
      <c r="B108" s="3">
        <v>9.375E-2</v>
      </c>
      <c r="C108" s="6">
        <v>1.2000000000000028</v>
      </c>
      <c r="D108" s="6">
        <v>12.299999999999997</v>
      </c>
      <c r="E108" s="4">
        <v>12.47</v>
      </c>
      <c r="F108" s="5">
        <v>0.04</v>
      </c>
      <c r="G108" s="44"/>
      <c r="H108" s="5">
        <v>0</v>
      </c>
      <c r="I108" s="44"/>
      <c r="J108" s="5">
        <v>3.7999999999999999E-2</v>
      </c>
      <c r="K108" s="44"/>
      <c r="L108" s="5">
        <v>0</v>
      </c>
      <c r="M108" s="44"/>
      <c r="N108" s="5">
        <v>0</v>
      </c>
      <c r="O108" s="44"/>
      <c r="P108" s="5">
        <v>0</v>
      </c>
      <c r="Q108" s="44"/>
      <c r="R108" s="5">
        <v>0</v>
      </c>
      <c r="S108" s="44"/>
      <c r="U108" s="39">
        <f>$AB$1305-V108</f>
        <v>0.27864999999999718</v>
      </c>
      <c r="V108" s="39">
        <f>V106+($AB$1304*M107)</f>
        <v>4.5213500000000026</v>
      </c>
      <c r="W108" s="40">
        <f>U108/($AB$1305/100)</f>
        <v>5.8052083333332742</v>
      </c>
      <c r="X108" s="40">
        <f>V108/($AB$1305/100)</f>
        <v>94.194791666666717</v>
      </c>
    </row>
    <row r="109" spans="1:24" x14ac:dyDescent="0.3">
      <c r="A109" s="2">
        <v>44229</v>
      </c>
      <c r="B109" s="3">
        <v>0.10416666666666667</v>
      </c>
      <c r="C109" s="6">
        <v>1.2999999999999972</v>
      </c>
      <c r="D109" s="6">
        <v>10</v>
      </c>
      <c r="E109" s="4">
        <v>12.47</v>
      </c>
      <c r="F109" s="5">
        <v>0.04</v>
      </c>
      <c r="G109" s="44"/>
      <c r="H109" s="5">
        <v>0</v>
      </c>
      <c r="I109" s="44"/>
      <c r="J109" s="5">
        <v>3.6999999999999998E-2</v>
      </c>
      <c r="K109" s="44"/>
      <c r="L109" s="5">
        <v>0</v>
      </c>
      <c r="M109" s="44"/>
      <c r="N109" s="5">
        <v>0</v>
      </c>
      <c r="O109" s="44"/>
      <c r="P109" s="5">
        <v>0</v>
      </c>
      <c r="Q109" s="44"/>
      <c r="R109" s="5">
        <v>0</v>
      </c>
      <c r="S109" s="44"/>
      <c r="U109" s="39"/>
      <c r="V109" s="39"/>
      <c r="W109" s="40"/>
      <c r="X109" s="40"/>
    </row>
    <row r="110" spans="1:24" x14ac:dyDescent="0.3">
      <c r="A110" s="2">
        <v>44229</v>
      </c>
      <c r="B110" s="3">
        <v>0.11458333333333333</v>
      </c>
      <c r="C110" s="6">
        <v>1.2999999999999972</v>
      </c>
      <c r="D110" s="6">
        <v>12.400000000000006</v>
      </c>
      <c r="E110" s="4">
        <v>12.46</v>
      </c>
      <c r="F110" s="5">
        <v>0.04</v>
      </c>
      <c r="G110" s="44"/>
      <c r="H110" s="5">
        <v>0</v>
      </c>
      <c r="I110" s="44"/>
      <c r="J110" s="5">
        <v>3.7999999999999999E-2</v>
      </c>
      <c r="K110" s="44"/>
      <c r="L110" s="5">
        <v>0</v>
      </c>
      <c r="M110" s="44"/>
      <c r="N110" s="5">
        <v>0</v>
      </c>
      <c r="O110" s="44"/>
      <c r="P110" s="5">
        <v>0</v>
      </c>
      <c r="Q110" s="44"/>
      <c r="R110" s="5">
        <v>0</v>
      </c>
      <c r="S110" s="44"/>
      <c r="U110" s="39">
        <f>$AB$1305-V110</f>
        <v>0.31639999999999713</v>
      </c>
      <c r="V110" s="39">
        <f>V108-K107</f>
        <v>4.4836000000000027</v>
      </c>
      <c r="W110" s="40">
        <f>U110/($AB$1305/100)</f>
        <v>6.5916666666666064</v>
      </c>
      <c r="X110" s="40">
        <f>V110/($AB$1305/100)</f>
        <v>93.408333333333388</v>
      </c>
    </row>
    <row r="111" spans="1:24" x14ac:dyDescent="0.3">
      <c r="A111" s="2">
        <v>44229</v>
      </c>
      <c r="B111" s="3">
        <v>0.125</v>
      </c>
      <c r="C111" s="6">
        <v>1.3999999999999986</v>
      </c>
      <c r="D111" s="6">
        <v>11.400000000000006</v>
      </c>
      <c r="E111" s="4">
        <v>12.45</v>
      </c>
      <c r="F111" s="5">
        <v>0.04</v>
      </c>
      <c r="G111" s="44">
        <f>AVERAGE(F111:F114)</f>
        <v>0.04</v>
      </c>
      <c r="H111" s="5">
        <v>0</v>
      </c>
      <c r="I111" s="44">
        <f>AVERAGE(H111:H114)</f>
        <v>0</v>
      </c>
      <c r="J111" s="5">
        <v>3.6999999999999998E-2</v>
      </c>
      <c r="K111" s="44">
        <f>AVERAGE(J111:J114)</f>
        <v>3.7499999999999999E-2</v>
      </c>
      <c r="L111" s="5">
        <v>0</v>
      </c>
      <c r="M111" s="44">
        <f>AVERAGE(L111:L114)</f>
        <v>0</v>
      </c>
      <c r="N111" s="5">
        <v>0</v>
      </c>
      <c r="O111" s="44">
        <f>AVERAGE(N111:N114)</f>
        <v>0</v>
      </c>
      <c r="P111" s="5">
        <v>0</v>
      </c>
      <c r="Q111" s="44">
        <f>AVERAGE(P111:P114)</f>
        <v>0</v>
      </c>
      <c r="R111" s="5">
        <v>0</v>
      </c>
      <c r="S111" s="44">
        <f>AVERAGE(R111:R114)</f>
        <v>0</v>
      </c>
      <c r="U111" s="39"/>
      <c r="V111" s="39"/>
      <c r="W111" s="40"/>
      <c r="X111" s="40"/>
    </row>
    <row r="112" spans="1:24" x14ac:dyDescent="0.3">
      <c r="A112" s="2">
        <v>44229</v>
      </c>
      <c r="B112" s="3">
        <v>0.13541666666666666</v>
      </c>
      <c r="C112" s="6">
        <v>1.5</v>
      </c>
      <c r="D112" s="6">
        <v>10.5</v>
      </c>
      <c r="E112" s="4">
        <v>12.45</v>
      </c>
      <c r="F112" s="5">
        <v>0.04</v>
      </c>
      <c r="G112" s="44"/>
      <c r="H112" s="5">
        <v>0</v>
      </c>
      <c r="I112" s="44"/>
      <c r="J112" s="5">
        <v>3.7999999999999999E-2</v>
      </c>
      <c r="K112" s="44"/>
      <c r="L112" s="5">
        <v>0</v>
      </c>
      <c r="M112" s="44"/>
      <c r="N112" s="5">
        <v>0</v>
      </c>
      <c r="O112" s="44"/>
      <c r="P112" s="5">
        <v>0</v>
      </c>
      <c r="Q112" s="44"/>
      <c r="R112" s="5">
        <v>0</v>
      </c>
      <c r="S112" s="44"/>
      <c r="U112" s="39">
        <f>$AB$1305-V112</f>
        <v>0.31639999999999713</v>
      </c>
      <c r="V112" s="39">
        <f>V110+($AB$1304*M111)</f>
        <v>4.4836000000000027</v>
      </c>
      <c r="W112" s="40">
        <f>U112/($AB$1305/100)</f>
        <v>6.5916666666666064</v>
      </c>
      <c r="X112" s="40">
        <f>V112/($AB$1305/100)</f>
        <v>93.408333333333388</v>
      </c>
    </row>
    <row r="113" spans="1:24" x14ac:dyDescent="0.3">
      <c r="A113" s="2">
        <v>44229</v>
      </c>
      <c r="B113" s="3">
        <v>0.14583333333333334</v>
      </c>
      <c r="C113" s="6">
        <v>1.5</v>
      </c>
      <c r="D113" s="6">
        <v>12.400000000000006</v>
      </c>
      <c r="E113" s="4">
        <v>12.44</v>
      </c>
      <c r="F113" s="5">
        <v>0.04</v>
      </c>
      <c r="G113" s="44"/>
      <c r="H113" s="5">
        <v>0</v>
      </c>
      <c r="I113" s="44"/>
      <c r="J113" s="5">
        <v>3.7999999999999999E-2</v>
      </c>
      <c r="K113" s="44"/>
      <c r="L113" s="5">
        <v>0</v>
      </c>
      <c r="M113" s="44"/>
      <c r="N113" s="5">
        <v>0</v>
      </c>
      <c r="O113" s="44"/>
      <c r="P113" s="5">
        <v>0</v>
      </c>
      <c r="Q113" s="44"/>
      <c r="R113" s="5">
        <v>0</v>
      </c>
      <c r="S113" s="44"/>
      <c r="U113" s="39"/>
      <c r="V113" s="39"/>
      <c r="W113" s="9"/>
      <c r="X113" s="9"/>
    </row>
    <row r="114" spans="1:24" x14ac:dyDescent="0.3">
      <c r="A114" s="2">
        <v>44229</v>
      </c>
      <c r="B114" s="3">
        <v>0.15625</v>
      </c>
      <c r="C114" s="6">
        <v>1.5</v>
      </c>
      <c r="D114" s="6">
        <v>10.200000000000003</v>
      </c>
      <c r="E114" s="4">
        <v>12.44</v>
      </c>
      <c r="F114" s="5">
        <v>0.04</v>
      </c>
      <c r="G114" s="44"/>
      <c r="H114" s="5">
        <v>0</v>
      </c>
      <c r="I114" s="44"/>
      <c r="J114" s="5">
        <v>3.6999999999999998E-2</v>
      </c>
      <c r="K114" s="44"/>
      <c r="L114" s="5">
        <v>0</v>
      </c>
      <c r="M114" s="44"/>
      <c r="N114" s="5">
        <v>0</v>
      </c>
      <c r="O114" s="44"/>
      <c r="P114" s="5">
        <v>0</v>
      </c>
      <c r="Q114" s="44"/>
      <c r="R114" s="5">
        <v>0</v>
      </c>
      <c r="S114" s="44"/>
      <c r="U114" s="39">
        <f>$AB$1305-V114</f>
        <v>0.35389999999999677</v>
      </c>
      <c r="V114" s="39">
        <f>V112-K111</f>
        <v>4.446100000000003</v>
      </c>
      <c r="W114" s="40">
        <f>U114/($AB$1305/100)</f>
        <v>7.3729166666665993</v>
      </c>
      <c r="X114" s="40">
        <f>V114/($AB$1305/100)</f>
        <v>92.627083333333388</v>
      </c>
    </row>
    <row r="115" spans="1:24" x14ac:dyDescent="0.3">
      <c r="A115" s="2">
        <v>44229</v>
      </c>
      <c r="B115" s="3">
        <v>0.16666666666666666</v>
      </c>
      <c r="C115" s="6">
        <v>1.6000000000000014</v>
      </c>
      <c r="D115" s="6">
        <v>12</v>
      </c>
      <c r="E115" s="4">
        <v>12.43</v>
      </c>
      <c r="F115" s="5">
        <v>0.04</v>
      </c>
      <c r="G115" s="44">
        <f>AVERAGE(F115:F118)</f>
        <v>0.04</v>
      </c>
      <c r="H115" s="5">
        <v>0</v>
      </c>
      <c r="I115" s="44">
        <f>AVERAGE(H115:H118)</f>
        <v>0</v>
      </c>
      <c r="J115" s="5">
        <v>3.7999999999999999E-2</v>
      </c>
      <c r="K115" s="44">
        <f>AVERAGE(J115:J118)</f>
        <v>3.7499999999999999E-2</v>
      </c>
      <c r="L115" s="5">
        <v>0</v>
      </c>
      <c r="M115" s="44">
        <f>AVERAGE(L115:L118)</f>
        <v>0</v>
      </c>
      <c r="N115" s="5">
        <v>0</v>
      </c>
      <c r="O115" s="44">
        <f>AVERAGE(N115:N118)</f>
        <v>0</v>
      </c>
      <c r="P115" s="5">
        <v>0</v>
      </c>
      <c r="Q115" s="44">
        <f>AVERAGE(P115:P118)</f>
        <v>0</v>
      </c>
      <c r="R115" s="5">
        <v>0</v>
      </c>
      <c r="S115" s="44">
        <f>AVERAGE(R115:R118)</f>
        <v>0</v>
      </c>
      <c r="U115" s="39"/>
      <c r="V115" s="39"/>
      <c r="W115" s="40"/>
      <c r="X115" s="40"/>
    </row>
    <row r="116" spans="1:24" x14ac:dyDescent="0.3">
      <c r="A116" s="2">
        <v>44229</v>
      </c>
      <c r="B116" s="3">
        <v>0.17708333333333334</v>
      </c>
      <c r="C116" s="6">
        <v>1.5</v>
      </c>
      <c r="D116" s="6">
        <v>11.5</v>
      </c>
      <c r="E116" s="4">
        <v>12.42</v>
      </c>
      <c r="F116" s="5">
        <v>0.04</v>
      </c>
      <c r="G116" s="44"/>
      <c r="H116" s="5">
        <v>0</v>
      </c>
      <c r="I116" s="44"/>
      <c r="J116" s="5">
        <v>3.6999999999999998E-2</v>
      </c>
      <c r="K116" s="44"/>
      <c r="L116" s="5">
        <v>0</v>
      </c>
      <c r="M116" s="44"/>
      <c r="N116" s="5">
        <v>0</v>
      </c>
      <c r="O116" s="44"/>
      <c r="P116" s="5">
        <v>0</v>
      </c>
      <c r="Q116" s="44"/>
      <c r="R116" s="5">
        <v>0</v>
      </c>
      <c r="S116" s="44"/>
      <c r="U116" s="39">
        <f>$AB$1305-V116</f>
        <v>0.35389999999999677</v>
      </c>
      <c r="V116" s="39">
        <f>V114+($AB$1304*M115)</f>
        <v>4.446100000000003</v>
      </c>
      <c r="W116" s="40">
        <f>U116/($AB$1305/100)</f>
        <v>7.3729166666665993</v>
      </c>
      <c r="X116" s="40">
        <f>V116/($AB$1305/100)</f>
        <v>92.627083333333388</v>
      </c>
    </row>
    <row r="117" spans="1:24" x14ac:dyDescent="0.3">
      <c r="A117" s="2">
        <v>44229</v>
      </c>
      <c r="B117" s="3">
        <v>0.1875</v>
      </c>
      <c r="C117" s="6">
        <v>1.6000000000000014</v>
      </c>
      <c r="D117" s="6">
        <v>10</v>
      </c>
      <c r="E117" s="4">
        <v>12.43</v>
      </c>
      <c r="F117" s="5">
        <v>0.04</v>
      </c>
      <c r="G117" s="44"/>
      <c r="H117" s="5">
        <v>0</v>
      </c>
      <c r="I117" s="44"/>
      <c r="J117" s="5">
        <v>3.7999999999999999E-2</v>
      </c>
      <c r="K117" s="44"/>
      <c r="L117" s="5">
        <v>0</v>
      </c>
      <c r="M117" s="44"/>
      <c r="N117" s="5">
        <v>0</v>
      </c>
      <c r="O117" s="44"/>
      <c r="P117" s="5">
        <v>0</v>
      </c>
      <c r="Q117" s="44"/>
      <c r="R117" s="5">
        <v>0</v>
      </c>
      <c r="S117" s="44"/>
      <c r="U117" s="39"/>
      <c r="V117" s="39"/>
      <c r="W117" s="40"/>
      <c r="X117" s="40"/>
    </row>
    <row r="118" spans="1:24" x14ac:dyDescent="0.3">
      <c r="A118" s="2">
        <v>44229</v>
      </c>
      <c r="B118" s="3">
        <v>0.19791666666666666</v>
      </c>
      <c r="C118" s="6">
        <v>1.7000000000000028</v>
      </c>
      <c r="D118" s="6">
        <v>12.599999999999994</v>
      </c>
      <c r="E118" s="4">
        <v>12.41</v>
      </c>
      <c r="F118" s="5">
        <v>0.04</v>
      </c>
      <c r="G118" s="44"/>
      <c r="H118" s="5">
        <v>0</v>
      </c>
      <c r="I118" s="44"/>
      <c r="J118" s="5">
        <v>3.6999999999999998E-2</v>
      </c>
      <c r="K118" s="44"/>
      <c r="L118" s="5">
        <v>0</v>
      </c>
      <c r="M118" s="44"/>
      <c r="N118" s="5">
        <v>0</v>
      </c>
      <c r="O118" s="44"/>
      <c r="P118" s="5">
        <v>0</v>
      </c>
      <c r="Q118" s="44"/>
      <c r="R118" s="5">
        <v>0</v>
      </c>
      <c r="S118" s="44"/>
      <c r="U118" s="39">
        <f>$AB$1305-V118</f>
        <v>0.39139999999999642</v>
      </c>
      <c r="V118" s="39">
        <f>V116-K115</f>
        <v>4.4086000000000034</v>
      </c>
      <c r="W118" s="40">
        <f>U118/($AB$1305/100)</f>
        <v>8.1541666666665922</v>
      </c>
      <c r="X118" s="40">
        <f>V118/($AB$1305/100)</f>
        <v>91.845833333333402</v>
      </c>
    </row>
    <row r="119" spans="1:24" x14ac:dyDescent="0.3">
      <c r="A119" s="2">
        <v>44229</v>
      </c>
      <c r="B119" s="3">
        <v>0.20833333333333334</v>
      </c>
      <c r="C119" s="6">
        <v>1.7000000000000028</v>
      </c>
      <c r="D119" s="6">
        <v>10.299999999999997</v>
      </c>
      <c r="E119" s="4">
        <v>12.41</v>
      </c>
      <c r="F119" s="5">
        <v>0.04</v>
      </c>
      <c r="G119" s="44">
        <f>AVERAGE(F119:F122)</f>
        <v>0.04</v>
      </c>
      <c r="H119" s="5">
        <v>0</v>
      </c>
      <c r="I119" s="44">
        <f>AVERAGE(H119:H122)</f>
        <v>0</v>
      </c>
      <c r="J119" s="5">
        <v>3.7999999999999999E-2</v>
      </c>
      <c r="K119" s="44">
        <f>AVERAGE(J119:J122)</f>
        <v>3.7499999999999999E-2</v>
      </c>
      <c r="L119" s="5">
        <v>0</v>
      </c>
      <c r="M119" s="44">
        <f>AVERAGE(L119:L122)</f>
        <v>0</v>
      </c>
      <c r="N119" s="5">
        <v>0</v>
      </c>
      <c r="O119" s="44">
        <f>AVERAGE(N119:N122)</f>
        <v>0</v>
      </c>
      <c r="P119" s="5">
        <v>0</v>
      </c>
      <c r="Q119" s="44">
        <f>AVERAGE(P119:P122)</f>
        <v>0</v>
      </c>
      <c r="R119" s="5">
        <v>0</v>
      </c>
      <c r="S119" s="44">
        <f>AVERAGE(R119:R122)</f>
        <v>0</v>
      </c>
      <c r="U119" s="39"/>
      <c r="V119" s="39"/>
      <c r="W119" s="40"/>
      <c r="X119" s="40"/>
    </row>
    <row r="120" spans="1:24" x14ac:dyDescent="0.3">
      <c r="A120" s="2">
        <v>44229</v>
      </c>
      <c r="B120" s="3">
        <v>0.21875</v>
      </c>
      <c r="C120" s="6">
        <v>1.7000000000000028</v>
      </c>
      <c r="D120" s="6">
        <v>11.799999999999997</v>
      </c>
      <c r="E120" s="4">
        <v>12.41</v>
      </c>
      <c r="F120" s="5">
        <v>0.04</v>
      </c>
      <c r="G120" s="44"/>
      <c r="H120" s="5">
        <v>0</v>
      </c>
      <c r="I120" s="44"/>
      <c r="J120" s="5">
        <v>3.6999999999999998E-2</v>
      </c>
      <c r="K120" s="44"/>
      <c r="L120" s="5">
        <v>0</v>
      </c>
      <c r="M120" s="44"/>
      <c r="N120" s="5">
        <v>0</v>
      </c>
      <c r="O120" s="44"/>
      <c r="P120" s="5">
        <v>0</v>
      </c>
      <c r="Q120" s="44"/>
      <c r="R120" s="5">
        <v>0</v>
      </c>
      <c r="S120" s="44"/>
      <c r="U120" s="39">
        <f>$AB$1305-V120</f>
        <v>0.39139999999999642</v>
      </c>
      <c r="V120" s="39">
        <f>V118+($AB$1304*M119)</f>
        <v>4.4086000000000034</v>
      </c>
      <c r="W120" s="40">
        <f>U120/($AB$1305/100)</f>
        <v>8.1541666666665922</v>
      </c>
      <c r="X120" s="40">
        <f>V120/($AB$1305/100)</f>
        <v>91.845833333333402</v>
      </c>
    </row>
    <row r="121" spans="1:24" x14ac:dyDescent="0.3">
      <c r="A121" s="2">
        <v>44229</v>
      </c>
      <c r="B121" s="3">
        <v>0.22916666666666666</v>
      </c>
      <c r="C121" s="6">
        <v>1.7999999999999972</v>
      </c>
      <c r="D121" s="6">
        <v>12</v>
      </c>
      <c r="E121" s="4">
        <v>12.39</v>
      </c>
      <c r="F121" s="5">
        <v>0.04</v>
      </c>
      <c r="G121" s="44"/>
      <c r="H121" s="5">
        <v>0</v>
      </c>
      <c r="I121" s="44"/>
      <c r="J121" s="5">
        <v>3.7999999999999999E-2</v>
      </c>
      <c r="K121" s="44"/>
      <c r="L121" s="5">
        <v>0</v>
      </c>
      <c r="M121" s="44"/>
      <c r="N121" s="5">
        <v>0</v>
      </c>
      <c r="O121" s="44"/>
      <c r="P121" s="5">
        <v>0</v>
      </c>
      <c r="Q121" s="44"/>
      <c r="R121" s="5">
        <v>0</v>
      </c>
      <c r="S121" s="44"/>
      <c r="U121" s="39"/>
      <c r="V121" s="39"/>
      <c r="W121" s="9"/>
      <c r="X121" s="9"/>
    </row>
    <row r="122" spans="1:24" x14ac:dyDescent="0.3">
      <c r="A122" s="2">
        <v>44229</v>
      </c>
      <c r="B122" s="3">
        <v>0.23958333333333334</v>
      </c>
      <c r="C122" s="6">
        <v>1.8999999999999986</v>
      </c>
      <c r="D122" s="6">
        <v>10</v>
      </c>
      <c r="E122" s="4">
        <v>12.4</v>
      </c>
      <c r="F122" s="5">
        <v>0.04</v>
      </c>
      <c r="G122" s="44"/>
      <c r="H122" s="5">
        <v>0</v>
      </c>
      <c r="I122" s="44"/>
      <c r="J122" s="5">
        <v>3.6999999999999998E-2</v>
      </c>
      <c r="K122" s="44"/>
      <c r="L122" s="5">
        <v>0</v>
      </c>
      <c r="M122" s="44"/>
      <c r="N122" s="5">
        <v>0</v>
      </c>
      <c r="O122" s="44"/>
      <c r="P122" s="5">
        <v>0</v>
      </c>
      <c r="Q122" s="44"/>
      <c r="R122" s="5">
        <v>0</v>
      </c>
      <c r="S122" s="44"/>
      <c r="U122" s="39">
        <f>$AB$1305-V122</f>
        <v>0.42889999999999606</v>
      </c>
      <c r="V122" s="39">
        <f>V120-K119</f>
        <v>4.3711000000000038</v>
      </c>
      <c r="W122" s="40">
        <f>U122/($AB$1305/100)</f>
        <v>8.9354166666665851</v>
      </c>
      <c r="X122" s="40">
        <f>V122/($AB$1305/100)</f>
        <v>91.064583333333417</v>
      </c>
    </row>
    <row r="123" spans="1:24" x14ac:dyDescent="0.3">
      <c r="A123" s="2">
        <v>44229</v>
      </c>
      <c r="B123" s="3">
        <v>0.25</v>
      </c>
      <c r="C123" s="6">
        <v>1.8999999999999986</v>
      </c>
      <c r="D123" s="6">
        <v>12.5</v>
      </c>
      <c r="E123" s="4">
        <v>12.39</v>
      </c>
      <c r="F123" s="5">
        <v>0.04</v>
      </c>
      <c r="G123" s="44">
        <f>AVERAGE(F123:F126)</f>
        <v>0.04</v>
      </c>
      <c r="H123" s="5">
        <v>0</v>
      </c>
      <c r="I123" s="44">
        <f>AVERAGE(H123:H126)</f>
        <v>0</v>
      </c>
      <c r="J123" s="5">
        <v>3.7999999999999999E-2</v>
      </c>
      <c r="K123" s="44">
        <f>AVERAGE(J123:J126)</f>
        <v>3.7749999999999999E-2</v>
      </c>
      <c r="L123" s="5">
        <v>0</v>
      </c>
      <c r="M123" s="44">
        <f>AVERAGE(L123:L126)</f>
        <v>0</v>
      </c>
      <c r="N123" s="5">
        <v>0</v>
      </c>
      <c r="O123" s="44">
        <f>AVERAGE(N123:N126)</f>
        <v>0</v>
      </c>
      <c r="P123" s="5">
        <v>0</v>
      </c>
      <c r="Q123" s="44">
        <f>AVERAGE(P123:P126)</f>
        <v>0</v>
      </c>
      <c r="R123" s="5">
        <v>0</v>
      </c>
      <c r="S123" s="44">
        <f>AVERAGE(R123:R126)</f>
        <v>0</v>
      </c>
      <c r="U123" s="39"/>
      <c r="V123" s="39"/>
      <c r="W123" s="40"/>
      <c r="X123" s="40"/>
    </row>
    <row r="124" spans="1:24" x14ac:dyDescent="0.3">
      <c r="A124" s="2">
        <v>44229</v>
      </c>
      <c r="B124" s="3">
        <v>0.26041666666666669</v>
      </c>
      <c r="C124" s="6">
        <v>2.1000000000000014</v>
      </c>
      <c r="D124" s="6">
        <v>10.599999999999994</v>
      </c>
      <c r="E124" s="4">
        <v>12.38</v>
      </c>
      <c r="F124" s="5">
        <v>0.04</v>
      </c>
      <c r="G124" s="44"/>
      <c r="H124" s="5">
        <v>0</v>
      </c>
      <c r="I124" s="44"/>
      <c r="J124" s="5">
        <v>3.6999999999999998E-2</v>
      </c>
      <c r="K124" s="44"/>
      <c r="L124" s="5">
        <v>0</v>
      </c>
      <c r="M124" s="44"/>
      <c r="N124" s="5">
        <v>0</v>
      </c>
      <c r="O124" s="44"/>
      <c r="P124" s="5">
        <v>0</v>
      </c>
      <c r="Q124" s="44"/>
      <c r="R124" s="5">
        <v>0</v>
      </c>
      <c r="S124" s="44"/>
      <c r="U124" s="39">
        <f>$AB$1305-V124</f>
        <v>0.42889999999999606</v>
      </c>
      <c r="V124" s="39">
        <f>V122+($AB$1304*M123)</f>
        <v>4.3711000000000038</v>
      </c>
      <c r="W124" s="40">
        <f>U124/($AB$1305/100)</f>
        <v>8.9354166666665851</v>
      </c>
      <c r="X124" s="40">
        <f>V124/($AB$1305/100)</f>
        <v>91.064583333333417</v>
      </c>
    </row>
    <row r="125" spans="1:24" x14ac:dyDescent="0.3">
      <c r="A125" s="2">
        <v>44229</v>
      </c>
      <c r="B125" s="3">
        <v>0.27083333333333331</v>
      </c>
      <c r="C125" s="6">
        <v>2.1000000000000014</v>
      </c>
      <c r="D125" s="6">
        <v>11.299999999999997</v>
      </c>
      <c r="E125" s="4">
        <v>12.38</v>
      </c>
      <c r="F125" s="5">
        <v>0.04</v>
      </c>
      <c r="G125" s="44"/>
      <c r="H125" s="5">
        <v>0</v>
      </c>
      <c r="I125" s="44"/>
      <c r="J125" s="5">
        <v>3.7999999999999999E-2</v>
      </c>
      <c r="K125" s="44"/>
      <c r="L125" s="5">
        <v>0</v>
      </c>
      <c r="M125" s="44"/>
      <c r="N125" s="5">
        <v>0</v>
      </c>
      <c r="O125" s="44"/>
      <c r="P125" s="5">
        <v>0</v>
      </c>
      <c r="Q125" s="44"/>
      <c r="R125" s="5">
        <v>0</v>
      </c>
      <c r="S125" s="44"/>
      <c r="U125" s="39"/>
      <c r="V125" s="39"/>
      <c r="W125" s="40"/>
      <c r="X125" s="40"/>
    </row>
    <row r="126" spans="1:24" x14ac:dyDescent="0.3">
      <c r="A126" s="2">
        <v>44229</v>
      </c>
      <c r="B126" s="3">
        <v>0.28125</v>
      </c>
      <c r="C126" s="6">
        <v>2.2999999999999972</v>
      </c>
      <c r="D126" s="6">
        <v>11.799999999999997</v>
      </c>
      <c r="E126" s="4">
        <v>12.36</v>
      </c>
      <c r="F126" s="5">
        <v>0.04</v>
      </c>
      <c r="G126" s="44"/>
      <c r="H126" s="5">
        <v>0</v>
      </c>
      <c r="I126" s="44"/>
      <c r="J126" s="5">
        <v>3.7999999999999999E-2</v>
      </c>
      <c r="K126" s="44"/>
      <c r="L126" s="5">
        <v>0</v>
      </c>
      <c r="M126" s="44"/>
      <c r="N126" s="5">
        <v>0</v>
      </c>
      <c r="O126" s="44"/>
      <c r="P126" s="5">
        <v>0</v>
      </c>
      <c r="Q126" s="44"/>
      <c r="R126" s="5">
        <v>0</v>
      </c>
      <c r="S126" s="44"/>
      <c r="U126" s="39">
        <f>$AB$1305-V126</f>
        <v>0.46664999999999601</v>
      </c>
      <c r="V126" s="39">
        <f>V124-K123</f>
        <v>4.3333500000000038</v>
      </c>
      <c r="W126" s="40">
        <f>U126/($AB$1305/100)</f>
        <v>9.7218749999999172</v>
      </c>
      <c r="X126" s="40">
        <f>V126/($AB$1305/100)</f>
        <v>90.278125000000074</v>
      </c>
    </row>
    <row r="127" spans="1:24" x14ac:dyDescent="0.3">
      <c r="A127" s="2">
        <v>44229</v>
      </c>
      <c r="B127" s="3">
        <v>0.29166666666666669</v>
      </c>
      <c r="C127" s="6">
        <v>2.6000000000000014</v>
      </c>
      <c r="D127" s="6">
        <v>10</v>
      </c>
      <c r="E127" s="4">
        <v>12.38</v>
      </c>
      <c r="F127" s="5">
        <v>0.04</v>
      </c>
      <c r="G127" s="44">
        <f>AVERAGE(F127:F130)</f>
        <v>0.04</v>
      </c>
      <c r="H127" s="5">
        <v>0</v>
      </c>
      <c r="I127" s="44">
        <f>AVERAGE(H127:H130)</f>
        <v>0</v>
      </c>
      <c r="J127" s="5">
        <v>3.6999999999999998E-2</v>
      </c>
      <c r="K127" s="44">
        <f>AVERAGE(J127:J130)</f>
        <v>3.7749999999999999E-2</v>
      </c>
      <c r="L127" s="5">
        <v>0</v>
      </c>
      <c r="M127" s="44">
        <f>AVERAGE(L127:L130)</f>
        <v>0</v>
      </c>
      <c r="N127" s="5">
        <v>0</v>
      </c>
      <c r="O127" s="44">
        <f>AVERAGE(N127:N130)</f>
        <v>0</v>
      </c>
      <c r="P127" s="5">
        <v>0</v>
      </c>
      <c r="Q127" s="44">
        <f>AVERAGE(P127:P130)</f>
        <v>0</v>
      </c>
      <c r="R127" s="5">
        <v>0</v>
      </c>
      <c r="S127" s="44">
        <f>AVERAGE(R127:R130)</f>
        <v>0</v>
      </c>
      <c r="U127" s="39"/>
      <c r="V127" s="39"/>
      <c r="W127" s="40"/>
      <c r="X127" s="40"/>
    </row>
    <row r="128" spans="1:24" x14ac:dyDescent="0.3">
      <c r="A128" s="2">
        <v>44229</v>
      </c>
      <c r="B128" s="3">
        <v>0.30208333333333331</v>
      </c>
      <c r="C128" s="6">
        <v>2.6000000000000014</v>
      </c>
      <c r="D128" s="6">
        <v>12.400000000000006</v>
      </c>
      <c r="E128" s="4">
        <v>12.36</v>
      </c>
      <c r="F128" s="5">
        <v>0.04</v>
      </c>
      <c r="G128" s="44"/>
      <c r="H128" s="5">
        <v>0</v>
      </c>
      <c r="I128" s="44"/>
      <c r="J128" s="5">
        <v>3.7999999999999999E-2</v>
      </c>
      <c r="K128" s="44"/>
      <c r="L128" s="5">
        <v>0</v>
      </c>
      <c r="M128" s="44"/>
      <c r="N128" s="5">
        <v>0</v>
      </c>
      <c r="O128" s="44"/>
      <c r="P128" s="5">
        <v>0</v>
      </c>
      <c r="Q128" s="44"/>
      <c r="R128" s="5">
        <v>0</v>
      </c>
      <c r="S128" s="44"/>
      <c r="U128" s="39">
        <f>$AB$1305-V128</f>
        <v>0.46664999999999601</v>
      </c>
      <c r="V128" s="39">
        <f>V126+($AB$1304*M127)</f>
        <v>4.3333500000000038</v>
      </c>
      <c r="W128" s="40">
        <f>U128/($AB$1305/100)</f>
        <v>9.7218749999999172</v>
      </c>
      <c r="X128" s="40">
        <f>V128/($AB$1305/100)</f>
        <v>90.278125000000074</v>
      </c>
    </row>
    <row r="129" spans="1:24" x14ac:dyDescent="0.3">
      <c r="A129" s="2">
        <v>44229</v>
      </c>
      <c r="B129" s="3">
        <v>0.3125</v>
      </c>
      <c r="C129" s="6">
        <v>2.6000000000000014</v>
      </c>
      <c r="D129" s="6">
        <v>10.900000000000006</v>
      </c>
      <c r="E129" s="4">
        <v>12.36</v>
      </c>
      <c r="F129" s="5">
        <v>0.04</v>
      </c>
      <c r="G129" s="44"/>
      <c r="H129" s="5">
        <v>0</v>
      </c>
      <c r="I129" s="44"/>
      <c r="J129" s="5">
        <v>3.6999999999999998E-2</v>
      </c>
      <c r="K129" s="44"/>
      <c r="L129" s="5">
        <v>0</v>
      </c>
      <c r="M129" s="44"/>
      <c r="N129" s="5">
        <v>0</v>
      </c>
      <c r="O129" s="44"/>
      <c r="P129" s="5">
        <v>0</v>
      </c>
      <c r="Q129" s="44"/>
      <c r="R129" s="5">
        <v>0</v>
      </c>
      <c r="S129" s="44"/>
      <c r="U129" s="39"/>
      <c r="V129" s="39"/>
      <c r="W129" s="9"/>
      <c r="X129" s="9"/>
    </row>
    <row r="130" spans="1:24" x14ac:dyDescent="0.3">
      <c r="A130" s="2">
        <v>44229</v>
      </c>
      <c r="B130" s="3">
        <v>0.32291666666666669</v>
      </c>
      <c r="C130" s="6">
        <v>2.8999999999999986</v>
      </c>
      <c r="D130" s="6">
        <v>10.900000000000006</v>
      </c>
      <c r="E130" s="4">
        <v>12.36</v>
      </c>
      <c r="F130" s="5">
        <v>0.04</v>
      </c>
      <c r="G130" s="44"/>
      <c r="H130" s="5">
        <v>0</v>
      </c>
      <c r="I130" s="44"/>
      <c r="J130" s="5">
        <v>3.9E-2</v>
      </c>
      <c r="K130" s="44"/>
      <c r="L130" s="5">
        <v>0</v>
      </c>
      <c r="M130" s="44"/>
      <c r="N130" s="5">
        <v>0</v>
      </c>
      <c r="O130" s="44"/>
      <c r="P130" s="5">
        <v>0</v>
      </c>
      <c r="Q130" s="44"/>
      <c r="R130" s="5">
        <v>0</v>
      </c>
      <c r="S130" s="44"/>
      <c r="U130" s="39">
        <f>$AB$1305-V130</f>
        <v>0.50439999999999596</v>
      </c>
      <c r="V130" s="39">
        <f>V128-K127</f>
        <v>4.2956000000000039</v>
      </c>
      <c r="W130" s="40">
        <f>U130/($AB$1305/100)</f>
        <v>10.508333333333249</v>
      </c>
      <c r="X130" s="40">
        <f>V130/($AB$1305/100)</f>
        <v>89.491666666666745</v>
      </c>
    </row>
    <row r="131" spans="1:24" x14ac:dyDescent="0.3">
      <c r="A131" s="2">
        <v>44229</v>
      </c>
      <c r="B131" s="3">
        <v>0.33333333333333331</v>
      </c>
      <c r="C131" s="6">
        <v>2.8999999999999986</v>
      </c>
      <c r="D131" s="6">
        <v>12.099999999999994</v>
      </c>
      <c r="E131" s="4">
        <v>12.34</v>
      </c>
      <c r="F131" s="5">
        <v>0.04</v>
      </c>
      <c r="G131" s="44">
        <f>AVERAGE(F131:F134)</f>
        <v>0.04</v>
      </c>
      <c r="H131" s="5">
        <v>0</v>
      </c>
      <c r="I131" s="44">
        <f>AVERAGE(H131:H134)</f>
        <v>2E-3</v>
      </c>
      <c r="J131" s="5">
        <v>3.7999999999999999E-2</v>
      </c>
      <c r="K131" s="44">
        <f>AVERAGE(J131:J134)</f>
        <v>3.4250000000000003E-2</v>
      </c>
      <c r="L131" s="5">
        <v>0</v>
      </c>
      <c r="M131" s="44">
        <f>AVERAGE(L131:L134)</f>
        <v>0</v>
      </c>
      <c r="N131" s="5">
        <v>0</v>
      </c>
      <c r="O131" s="44">
        <f>AVERAGE(N131:N134)</f>
        <v>0</v>
      </c>
      <c r="P131" s="5">
        <v>0</v>
      </c>
      <c r="Q131" s="44">
        <f>AVERAGE(P131:P134)</f>
        <v>0</v>
      </c>
      <c r="R131" s="5">
        <v>0</v>
      </c>
      <c r="S131" s="44">
        <f>AVERAGE(R131:R134)</f>
        <v>0</v>
      </c>
      <c r="U131" s="39"/>
      <c r="V131" s="39"/>
      <c r="W131" s="40"/>
      <c r="X131" s="40"/>
    </row>
    <row r="132" spans="1:24" x14ac:dyDescent="0.3">
      <c r="A132" s="2">
        <v>44229</v>
      </c>
      <c r="B132" s="3">
        <v>0.34375</v>
      </c>
      <c r="C132" s="6">
        <v>3.1000000000000014</v>
      </c>
      <c r="D132" s="6">
        <v>10</v>
      </c>
      <c r="E132" s="4">
        <v>12.36</v>
      </c>
      <c r="F132" s="5">
        <v>0.04</v>
      </c>
      <c r="G132" s="44"/>
      <c r="H132" s="5">
        <v>0</v>
      </c>
      <c r="I132" s="44"/>
      <c r="J132" s="5">
        <v>3.5999999999999997E-2</v>
      </c>
      <c r="K132" s="44"/>
      <c r="L132" s="5">
        <v>0</v>
      </c>
      <c r="M132" s="44"/>
      <c r="N132" s="5">
        <v>0</v>
      </c>
      <c r="O132" s="44"/>
      <c r="P132" s="5">
        <v>0</v>
      </c>
      <c r="Q132" s="44"/>
      <c r="R132" s="5">
        <v>0</v>
      </c>
      <c r="S132" s="44"/>
      <c r="U132" s="39">
        <f>$AB$1305-V132</f>
        <v>0.50439999999999596</v>
      </c>
      <c r="V132" s="39">
        <f>V130+($AB$1304*M131)</f>
        <v>4.2956000000000039</v>
      </c>
      <c r="W132" s="40">
        <f>U132/($AB$1305/100)</f>
        <v>10.508333333333249</v>
      </c>
      <c r="X132" s="40">
        <f>V132/($AB$1305/100)</f>
        <v>89.491666666666745</v>
      </c>
    </row>
    <row r="133" spans="1:24" x14ac:dyDescent="0.3">
      <c r="A133" s="2">
        <v>44229</v>
      </c>
      <c r="B133" s="3">
        <v>0.35416666666666669</v>
      </c>
      <c r="C133" s="6">
        <v>3.2999999999999972</v>
      </c>
      <c r="D133" s="6">
        <v>12.099999999999994</v>
      </c>
      <c r="E133" s="4">
        <v>12.36</v>
      </c>
      <c r="F133" s="5">
        <v>0.04</v>
      </c>
      <c r="G133" s="44"/>
      <c r="H133" s="5">
        <v>4.0000000000000001E-3</v>
      </c>
      <c r="I133" s="44"/>
      <c r="J133" s="5">
        <v>3.3000000000000002E-2</v>
      </c>
      <c r="K133" s="44"/>
      <c r="L133" s="5">
        <v>0</v>
      </c>
      <c r="M133" s="44"/>
      <c r="N133" s="5">
        <v>0</v>
      </c>
      <c r="O133" s="44"/>
      <c r="P133" s="5">
        <v>0</v>
      </c>
      <c r="Q133" s="44"/>
      <c r="R133" s="5">
        <v>0</v>
      </c>
      <c r="S133" s="44"/>
      <c r="U133" s="39"/>
      <c r="V133" s="39"/>
      <c r="W133" s="40"/>
      <c r="X133" s="40"/>
    </row>
    <row r="134" spans="1:24" x14ac:dyDescent="0.3">
      <c r="A134" s="2">
        <v>44229</v>
      </c>
      <c r="B134" s="3">
        <v>0.36458333333333331</v>
      </c>
      <c r="C134" s="6">
        <v>3.3999999999999986</v>
      </c>
      <c r="D134" s="6">
        <v>11.599999999999994</v>
      </c>
      <c r="E134" s="4">
        <v>12.36</v>
      </c>
      <c r="F134" s="5">
        <v>0.04</v>
      </c>
      <c r="G134" s="44"/>
      <c r="H134" s="5">
        <v>4.0000000000000001E-3</v>
      </c>
      <c r="I134" s="44"/>
      <c r="J134" s="5">
        <v>0.03</v>
      </c>
      <c r="K134" s="44"/>
      <c r="L134" s="5">
        <v>0</v>
      </c>
      <c r="M134" s="44"/>
      <c r="N134" s="5">
        <v>0</v>
      </c>
      <c r="O134" s="44"/>
      <c r="P134" s="5">
        <v>0</v>
      </c>
      <c r="Q134" s="44"/>
      <c r="R134" s="5">
        <v>0</v>
      </c>
      <c r="S134" s="44"/>
      <c r="U134" s="39">
        <f>$AB$1305-V134</f>
        <v>0.53864999999999608</v>
      </c>
      <c r="V134" s="39">
        <f>V132-K131</f>
        <v>4.2613500000000037</v>
      </c>
      <c r="W134" s="40">
        <f>U134/($AB$1305/100)</f>
        <v>11.221874999999917</v>
      </c>
      <c r="X134" s="40">
        <f>V134/($AB$1305/100)</f>
        <v>88.778125000000074</v>
      </c>
    </row>
    <row r="135" spans="1:24" x14ac:dyDescent="0.3">
      <c r="A135" s="2">
        <v>44229</v>
      </c>
      <c r="B135" s="3">
        <v>0.375</v>
      </c>
      <c r="C135" s="6">
        <v>3.5</v>
      </c>
      <c r="D135" s="6">
        <v>9.9000000000000057</v>
      </c>
      <c r="E135" s="4">
        <v>12.4</v>
      </c>
      <c r="F135" s="5">
        <v>0.04</v>
      </c>
      <c r="G135" s="44">
        <f>AVERAGE(F135:F138)</f>
        <v>0.04</v>
      </c>
      <c r="H135" s="5">
        <v>1.4E-2</v>
      </c>
      <c r="I135" s="44">
        <f>AVERAGE(H135:H138)</f>
        <v>2.5000000000000001E-2</v>
      </c>
      <c r="J135" s="5">
        <v>2.4E-2</v>
      </c>
      <c r="K135" s="44">
        <f>AVERAGE(J135:J138)</f>
        <v>1.325E-2</v>
      </c>
      <c r="L135" s="5">
        <v>0</v>
      </c>
      <c r="M135" s="44">
        <f>AVERAGE(L135:L138)</f>
        <v>2.5000000000000001E-4</v>
      </c>
      <c r="N135" s="5">
        <v>0</v>
      </c>
      <c r="O135" s="44">
        <f>AVERAGE(N135:N138)</f>
        <v>0</v>
      </c>
      <c r="P135" s="5">
        <v>0</v>
      </c>
      <c r="Q135" s="44">
        <f>AVERAGE(P135:P138)</f>
        <v>0</v>
      </c>
      <c r="R135" s="5">
        <v>0</v>
      </c>
      <c r="S135" s="44">
        <f>AVERAGE(R135:R138)</f>
        <v>0</v>
      </c>
      <c r="U135" s="39"/>
      <c r="V135" s="39"/>
      <c r="W135" s="40"/>
      <c r="X135" s="40"/>
    </row>
    <row r="136" spans="1:24" x14ac:dyDescent="0.3">
      <c r="A136" s="2">
        <v>44229</v>
      </c>
      <c r="B136" s="3">
        <v>0.38541666666666669</v>
      </c>
      <c r="C136" s="6">
        <v>3.7000000000000028</v>
      </c>
      <c r="D136" s="6">
        <v>12.700000000000003</v>
      </c>
      <c r="E136" s="4">
        <v>12.41</v>
      </c>
      <c r="F136" s="5">
        <v>0.04</v>
      </c>
      <c r="G136" s="44"/>
      <c r="H136" s="5">
        <v>2.4E-2</v>
      </c>
      <c r="I136" s="44"/>
      <c r="J136" s="5">
        <v>1.4E-2</v>
      </c>
      <c r="K136" s="44"/>
      <c r="L136" s="5">
        <v>0</v>
      </c>
      <c r="M136" s="44"/>
      <c r="N136" s="5">
        <v>0</v>
      </c>
      <c r="O136" s="44"/>
      <c r="P136" s="5">
        <v>0</v>
      </c>
      <c r="Q136" s="44"/>
      <c r="R136" s="5">
        <v>0</v>
      </c>
      <c r="S136" s="44"/>
      <c r="U136" s="39">
        <f>$AB$1305-V136</f>
        <v>0.53844999999999565</v>
      </c>
      <c r="V136" s="39">
        <f>V134+($AB$1304*M135)</f>
        <v>4.2615500000000042</v>
      </c>
      <c r="W136" s="40">
        <f>U136/($AB$1305/100)</f>
        <v>11.217708333333242</v>
      </c>
      <c r="X136" s="40">
        <f>V136/($AB$1305/100)</f>
        <v>88.782291666666751</v>
      </c>
    </row>
    <row r="137" spans="1:24" x14ac:dyDescent="0.3">
      <c r="A137" s="2">
        <v>44229</v>
      </c>
      <c r="B137" s="3">
        <v>0.39583333333333331</v>
      </c>
      <c r="C137" s="6">
        <v>4</v>
      </c>
      <c r="D137" s="6">
        <v>11.299999999999997</v>
      </c>
      <c r="E137" s="4">
        <v>12.42</v>
      </c>
      <c r="F137" s="5">
        <v>0.04</v>
      </c>
      <c r="G137" s="44"/>
      <c r="H137" s="5">
        <v>2.4E-2</v>
      </c>
      <c r="I137" s="44"/>
      <c r="J137" s="5">
        <v>1.4E-2</v>
      </c>
      <c r="K137" s="44"/>
      <c r="L137" s="5">
        <v>0</v>
      </c>
      <c r="M137" s="44"/>
      <c r="N137" s="5">
        <v>0</v>
      </c>
      <c r="O137" s="44"/>
      <c r="P137" s="5">
        <v>0</v>
      </c>
      <c r="Q137" s="44"/>
      <c r="R137" s="5">
        <v>0</v>
      </c>
      <c r="S137" s="44"/>
      <c r="U137" s="39"/>
      <c r="V137" s="39"/>
      <c r="W137" s="9"/>
      <c r="X137" s="9"/>
    </row>
    <row r="138" spans="1:24" x14ac:dyDescent="0.3">
      <c r="A138" s="2">
        <v>44229</v>
      </c>
      <c r="B138" s="3">
        <v>0.40625</v>
      </c>
      <c r="C138" s="6">
        <v>4.2000000000000028</v>
      </c>
      <c r="D138" s="6">
        <v>9.9000000000000057</v>
      </c>
      <c r="E138" s="4">
        <v>12.48</v>
      </c>
      <c r="F138" s="5">
        <v>0.04</v>
      </c>
      <c r="G138" s="44"/>
      <c r="H138" s="5">
        <v>3.7999999999999999E-2</v>
      </c>
      <c r="I138" s="44"/>
      <c r="J138" s="5">
        <v>1E-3</v>
      </c>
      <c r="K138" s="44"/>
      <c r="L138" s="5">
        <v>1E-3</v>
      </c>
      <c r="M138" s="44"/>
      <c r="N138" s="5">
        <v>0</v>
      </c>
      <c r="O138" s="44"/>
      <c r="P138" s="5">
        <v>0</v>
      </c>
      <c r="Q138" s="44"/>
      <c r="R138" s="5">
        <v>0</v>
      </c>
      <c r="S138" s="44"/>
      <c r="U138" s="39">
        <f>$AB$1305-V138</f>
        <v>0.55169999999999586</v>
      </c>
      <c r="V138" s="39">
        <f>V136-K135</f>
        <v>4.248300000000004</v>
      </c>
      <c r="W138" s="40">
        <f>U138/($AB$1305/100)</f>
        <v>11.493749999999913</v>
      </c>
      <c r="X138" s="40">
        <f>V138/($AB$1305/100)</f>
        <v>88.50625000000008</v>
      </c>
    </row>
    <row r="139" spans="1:24" x14ac:dyDescent="0.3">
      <c r="A139" s="2">
        <v>44229</v>
      </c>
      <c r="B139" s="3">
        <v>0.41666666666666669</v>
      </c>
      <c r="C139" s="6">
        <v>4.7999999999999972</v>
      </c>
      <c r="D139" s="6">
        <v>12.200000000000003</v>
      </c>
      <c r="E139" s="4">
        <v>13.04</v>
      </c>
      <c r="F139" s="5">
        <v>0.08</v>
      </c>
      <c r="G139" s="44">
        <f>AVERAGE(F139:F142)</f>
        <v>0.06</v>
      </c>
      <c r="H139" s="5">
        <v>0.192</v>
      </c>
      <c r="I139" s="44">
        <f>AVERAGE(H139:H142)</f>
        <v>0.14150000000000001</v>
      </c>
      <c r="J139" s="5">
        <v>0</v>
      </c>
      <c r="K139" s="44">
        <f>AVERAGE(J139:J142)</f>
        <v>0</v>
      </c>
      <c r="L139" s="5">
        <v>0.14000000000000001</v>
      </c>
      <c r="M139" s="44">
        <f>AVERAGE(L139:L142)</f>
        <v>9.2000000000000012E-2</v>
      </c>
      <c r="N139" s="5">
        <v>0</v>
      </c>
      <c r="O139" s="44">
        <f>AVERAGE(N139:N142)</f>
        <v>0</v>
      </c>
      <c r="P139" s="5">
        <v>0</v>
      </c>
      <c r="Q139" s="44">
        <f>AVERAGE(P139:P142)</f>
        <v>0</v>
      </c>
      <c r="R139" s="5">
        <v>0</v>
      </c>
      <c r="S139" s="44">
        <f>AVERAGE(R139:R142)</f>
        <v>0</v>
      </c>
      <c r="U139" s="39"/>
      <c r="V139" s="39"/>
      <c r="W139" s="40"/>
      <c r="X139" s="40"/>
    </row>
    <row r="140" spans="1:24" x14ac:dyDescent="0.3">
      <c r="A140" s="2">
        <v>44229</v>
      </c>
      <c r="B140" s="3">
        <v>0.42708333333333331</v>
      </c>
      <c r="C140" s="6">
        <v>6</v>
      </c>
      <c r="D140" s="6">
        <v>13.900000000000006</v>
      </c>
      <c r="E140" s="4">
        <v>13.29</v>
      </c>
      <c r="F140" s="5">
        <v>0.04</v>
      </c>
      <c r="G140" s="44"/>
      <c r="H140" s="5">
        <v>0.20799999999999999</v>
      </c>
      <c r="I140" s="44"/>
      <c r="J140" s="5">
        <v>0</v>
      </c>
      <c r="K140" s="44"/>
      <c r="L140" s="5">
        <v>0.151</v>
      </c>
      <c r="M140" s="44"/>
      <c r="N140" s="5">
        <v>0</v>
      </c>
      <c r="O140" s="44"/>
      <c r="P140" s="5">
        <v>0</v>
      </c>
      <c r="Q140" s="44"/>
      <c r="R140" s="5">
        <v>0</v>
      </c>
      <c r="S140" s="44"/>
      <c r="U140" s="39">
        <f>$AB$1305-V140</f>
        <v>0.47809999999999597</v>
      </c>
      <c r="V140" s="39">
        <f>V138+($AB$1304*M139)</f>
        <v>4.3219000000000038</v>
      </c>
      <c r="W140" s="40">
        <f>U140/($AB$1305/100)</f>
        <v>9.9604166666665819</v>
      </c>
      <c r="X140" s="40">
        <f>V140/($AB$1305/100)</f>
        <v>90.039583333333411</v>
      </c>
    </row>
    <row r="141" spans="1:24" x14ac:dyDescent="0.3">
      <c r="A141" s="2">
        <v>44229</v>
      </c>
      <c r="B141" s="3">
        <v>0.4375</v>
      </c>
      <c r="C141" s="6">
        <v>6.1000000000000014</v>
      </c>
      <c r="D141" s="6">
        <v>13.299999999999997</v>
      </c>
      <c r="E141" s="4">
        <v>12.91</v>
      </c>
      <c r="F141" s="5">
        <v>0.04</v>
      </c>
      <c r="G141" s="44"/>
      <c r="H141" s="5">
        <v>0.08</v>
      </c>
      <c r="I141" s="44"/>
      <c r="J141" s="5">
        <v>0</v>
      </c>
      <c r="K141" s="44"/>
      <c r="L141" s="5">
        <v>3.5000000000000003E-2</v>
      </c>
      <c r="M141" s="44"/>
      <c r="N141" s="5">
        <v>0</v>
      </c>
      <c r="O141" s="44"/>
      <c r="P141" s="5">
        <v>0</v>
      </c>
      <c r="Q141" s="44"/>
      <c r="R141" s="5">
        <v>0</v>
      </c>
      <c r="S141" s="44"/>
      <c r="U141" s="39"/>
      <c r="V141" s="39"/>
      <c r="W141" s="40"/>
      <c r="X141" s="40"/>
    </row>
    <row r="142" spans="1:24" x14ac:dyDescent="0.3">
      <c r="A142" s="2">
        <v>44229</v>
      </c>
      <c r="B142" s="3">
        <v>0.44791666666666669</v>
      </c>
      <c r="C142" s="6">
        <v>6.2000000000000028</v>
      </c>
      <c r="D142" s="6">
        <v>12.099999999999994</v>
      </c>
      <c r="E142" s="4">
        <v>12.91</v>
      </c>
      <c r="F142" s="5">
        <v>0.08</v>
      </c>
      <c r="G142" s="44"/>
      <c r="H142" s="5">
        <v>8.5999999999999993E-2</v>
      </c>
      <c r="I142" s="44"/>
      <c r="J142" s="5">
        <v>0</v>
      </c>
      <c r="K142" s="44"/>
      <c r="L142" s="5">
        <v>4.2000000000000003E-2</v>
      </c>
      <c r="M142" s="44"/>
      <c r="N142" s="5">
        <v>0</v>
      </c>
      <c r="O142" s="44"/>
      <c r="P142" s="5">
        <v>0</v>
      </c>
      <c r="Q142" s="44"/>
      <c r="R142" s="5">
        <v>0</v>
      </c>
      <c r="S142" s="44"/>
      <c r="U142" s="39">
        <f>$AB$1305-V142</f>
        <v>0.47809999999999597</v>
      </c>
      <c r="V142" s="39">
        <f>V140-K139</f>
        <v>4.3219000000000038</v>
      </c>
      <c r="W142" s="40">
        <f>U142/($AB$1305/100)</f>
        <v>9.9604166666665819</v>
      </c>
      <c r="X142" s="40">
        <f>V142/($AB$1305/100)</f>
        <v>90.039583333333411</v>
      </c>
    </row>
    <row r="143" spans="1:24" x14ac:dyDescent="0.3">
      <c r="A143" s="2">
        <v>44229</v>
      </c>
      <c r="B143" s="3">
        <v>0.45833333333333331</v>
      </c>
      <c r="C143" s="6">
        <v>6.3999999999999986</v>
      </c>
      <c r="D143" s="6">
        <v>11.400000000000006</v>
      </c>
      <c r="E143" s="4">
        <v>12.85</v>
      </c>
      <c r="F143" s="5">
        <v>0.04</v>
      </c>
      <c r="G143" s="44">
        <f>AVERAGE(F143:F146)</f>
        <v>0.04</v>
      </c>
      <c r="H143" s="5">
        <v>5.6000000000000001E-2</v>
      </c>
      <c r="I143" s="44">
        <f>AVERAGE(H143:H146)</f>
        <v>0.06</v>
      </c>
      <c r="J143" s="5">
        <v>6.0000000000000001E-3</v>
      </c>
      <c r="K143" s="44">
        <f>AVERAGE(J143:J146)</f>
        <v>2.5000000000000005E-3</v>
      </c>
      <c r="L143" s="5">
        <v>2.1999999999999999E-2</v>
      </c>
      <c r="M143" s="44">
        <f>AVERAGE(L143:L146)</f>
        <v>2.2000000000000002E-2</v>
      </c>
      <c r="N143" s="5">
        <v>0</v>
      </c>
      <c r="O143" s="44">
        <f>AVERAGE(N143:N146)</f>
        <v>0</v>
      </c>
      <c r="P143" s="5">
        <v>0</v>
      </c>
      <c r="Q143" s="44">
        <f>AVERAGE(P143:P146)</f>
        <v>0</v>
      </c>
      <c r="R143" s="5">
        <v>0</v>
      </c>
      <c r="S143" s="44">
        <f>AVERAGE(R143:R146)</f>
        <v>0</v>
      </c>
      <c r="U143" s="39"/>
      <c r="V143" s="39"/>
      <c r="W143" s="40"/>
      <c r="X143" s="40"/>
    </row>
    <row r="144" spans="1:24" x14ac:dyDescent="0.3">
      <c r="A144" s="2">
        <v>44229</v>
      </c>
      <c r="B144" s="3">
        <v>0.46875</v>
      </c>
      <c r="C144" s="6">
        <v>6.2999999999999972</v>
      </c>
      <c r="D144" s="6">
        <v>10.700000000000003</v>
      </c>
      <c r="E144" s="4">
        <v>12.83</v>
      </c>
      <c r="F144" s="5">
        <v>0.04</v>
      </c>
      <c r="G144" s="44"/>
      <c r="H144" s="5">
        <v>6.8000000000000005E-2</v>
      </c>
      <c r="I144" s="44"/>
      <c r="J144" s="5">
        <v>3.0000000000000001E-3</v>
      </c>
      <c r="K144" s="44"/>
      <c r="L144" s="5">
        <v>2.9000000000000001E-2</v>
      </c>
      <c r="M144" s="44"/>
      <c r="N144" s="5">
        <v>0</v>
      </c>
      <c r="O144" s="44"/>
      <c r="P144" s="5">
        <v>0</v>
      </c>
      <c r="Q144" s="44"/>
      <c r="R144" s="5">
        <v>0</v>
      </c>
      <c r="S144" s="44"/>
      <c r="U144" s="39">
        <f>$AB$1305-V144</f>
        <v>0.46049999999999613</v>
      </c>
      <c r="V144" s="39">
        <f>V142+($AB$1304*M143)</f>
        <v>4.3395000000000037</v>
      </c>
      <c r="W144" s="40">
        <f>U144/($AB$1305/100)</f>
        <v>9.5937499999999201</v>
      </c>
      <c r="X144" s="40">
        <f>V144/($AB$1305/100)</f>
        <v>90.406250000000071</v>
      </c>
    </row>
    <row r="145" spans="1:26" x14ac:dyDescent="0.3">
      <c r="A145" s="2">
        <v>44229</v>
      </c>
      <c r="B145" s="3">
        <v>0.47916666666666669</v>
      </c>
      <c r="C145" s="6">
        <v>6.3999999999999986</v>
      </c>
      <c r="D145" s="6">
        <v>10.400000000000006</v>
      </c>
      <c r="E145" s="4">
        <v>12.82</v>
      </c>
      <c r="F145" s="5">
        <v>0.04</v>
      </c>
      <c r="G145" s="44"/>
      <c r="H145" s="5">
        <v>5.3999999999999999E-2</v>
      </c>
      <c r="I145" s="44"/>
      <c r="J145" s="5">
        <v>1E-3</v>
      </c>
      <c r="K145" s="44"/>
      <c r="L145" s="5">
        <v>1.6E-2</v>
      </c>
      <c r="M145" s="44"/>
      <c r="N145" s="5">
        <v>0</v>
      </c>
      <c r="O145" s="44"/>
      <c r="P145" s="5">
        <v>0</v>
      </c>
      <c r="Q145" s="44"/>
      <c r="R145" s="5">
        <v>0</v>
      </c>
      <c r="S145" s="44"/>
      <c r="U145" s="39"/>
      <c r="V145" s="39"/>
      <c r="W145" s="9"/>
      <c r="X145" s="9"/>
    </row>
    <row r="146" spans="1:26" x14ac:dyDescent="0.3">
      <c r="A146" s="2">
        <v>44229</v>
      </c>
      <c r="B146" s="3">
        <v>0.48958333333333331</v>
      </c>
      <c r="C146" s="6">
        <v>6.2999999999999972</v>
      </c>
      <c r="D146" s="6">
        <v>10.099999999999994</v>
      </c>
      <c r="E146" s="4">
        <v>12.84</v>
      </c>
      <c r="F146" s="5">
        <v>0.04</v>
      </c>
      <c r="G146" s="44"/>
      <c r="H146" s="5">
        <v>6.2E-2</v>
      </c>
      <c r="I146" s="44"/>
      <c r="J146" s="5">
        <v>0</v>
      </c>
      <c r="K146" s="44"/>
      <c r="L146" s="5">
        <v>2.1000000000000001E-2</v>
      </c>
      <c r="M146" s="44"/>
      <c r="N146" s="5">
        <v>0</v>
      </c>
      <c r="O146" s="44"/>
      <c r="P146" s="5">
        <v>0</v>
      </c>
      <c r="Q146" s="44"/>
      <c r="R146" s="5">
        <v>0</v>
      </c>
      <c r="S146" s="44"/>
      <c r="U146" s="39">
        <f>$AB$1305-V146</f>
        <v>0.46299999999999653</v>
      </c>
      <c r="V146" s="39">
        <f>V144-K143</f>
        <v>4.3370000000000033</v>
      </c>
      <c r="W146" s="40">
        <f>U146/($AB$1305/100)</f>
        <v>9.6458333333332611</v>
      </c>
      <c r="X146" s="40">
        <f>V146/($AB$1305/100)</f>
        <v>90.354166666666728</v>
      </c>
    </row>
    <row r="147" spans="1:26" x14ac:dyDescent="0.3">
      <c r="A147" s="2">
        <v>44229</v>
      </c>
      <c r="B147" s="3">
        <v>0.5</v>
      </c>
      <c r="C147" s="6">
        <v>6.5</v>
      </c>
      <c r="D147" s="6">
        <v>10</v>
      </c>
      <c r="E147" s="4">
        <v>12.86</v>
      </c>
      <c r="F147" s="5">
        <v>0.04</v>
      </c>
      <c r="G147" s="44">
        <f>AVERAGE(F147:F150)</f>
        <v>0.04</v>
      </c>
      <c r="H147" s="5">
        <v>6.2E-2</v>
      </c>
      <c r="I147" s="44">
        <f>AVERAGE(H147:H150)</f>
        <v>6.7500000000000004E-2</v>
      </c>
      <c r="J147" s="5">
        <v>0</v>
      </c>
      <c r="K147" s="44">
        <f>AVERAGE(J147:J150)</f>
        <v>7.5000000000000002E-4</v>
      </c>
      <c r="L147" s="5">
        <v>0.02</v>
      </c>
      <c r="M147" s="44">
        <f>AVERAGE(L147:L150)</f>
        <v>2.6249999999999999E-2</v>
      </c>
      <c r="N147" s="5">
        <v>0</v>
      </c>
      <c r="O147" s="44">
        <f>AVERAGE(N147:N150)</f>
        <v>0</v>
      </c>
      <c r="P147" s="5">
        <v>0</v>
      </c>
      <c r="Q147" s="44">
        <f>AVERAGE(P147:P150)</f>
        <v>0</v>
      </c>
      <c r="R147" s="5">
        <v>0</v>
      </c>
      <c r="S147" s="44">
        <f>AVERAGE(R147:R150)</f>
        <v>0</v>
      </c>
      <c r="U147" s="39"/>
      <c r="V147" s="39"/>
      <c r="W147" s="40"/>
      <c r="X147" s="40"/>
    </row>
    <row r="148" spans="1:26" x14ac:dyDescent="0.3">
      <c r="A148" s="2">
        <v>44229</v>
      </c>
      <c r="B148" s="3">
        <v>0.51041666666666663</v>
      </c>
      <c r="C148" s="6">
        <v>6.7000000000000028</v>
      </c>
      <c r="D148" s="6">
        <v>10</v>
      </c>
      <c r="E148" s="4">
        <v>12.94</v>
      </c>
      <c r="F148" s="5">
        <v>0.04</v>
      </c>
      <c r="G148" s="44"/>
      <c r="H148" s="5">
        <v>0.08</v>
      </c>
      <c r="I148" s="44"/>
      <c r="J148" s="5">
        <v>0</v>
      </c>
      <c r="K148" s="44"/>
      <c r="L148" s="5">
        <v>3.6999999999999998E-2</v>
      </c>
      <c r="M148" s="44"/>
      <c r="N148" s="5">
        <v>0</v>
      </c>
      <c r="O148" s="44"/>
      <c r="P148" s="5">
        <v>0</v>
      </c>
      <c r="Q148" s="44"/>
      <c r="R148" s="5">
        <v>0</v>
      </c>
      <c r="S148" s="44"/>
      <c r="U148" s="39">
        <f>$AB$1305-V148</f>
        <v>0.44199999999999662</v>
      </c>
      <c r="V148" s="39">
        <f>V146+($AB$1304*M147)</f>
        <v>4.3580000000000032</v>
      </c>
      <c r="W148" s="40">
        <f>U148/($AB$1305/100)</f>
        <v>9.2083333333332629</v>
      </c>
      <c r="X148" s="40">
        <f>V148/($AB$1305/100)</f>
        <v>90.791666666666728</v>
      </c>
    </row>
    <row r="149" spans="1:26" x14ac:dyDescent="0.3">
      <c r="A149" s="2">
        <v>44229</v>
      </c>
      <c r="B149" s="3">
        <v>0.52083333333333337</v>
      </c>
      <c r="C149" s="6">
        <v>7</v>
      </c>
      <c r="D149" s="6">
        <v>10</v>
      </c>
      <c r="E149" s="4">
        <v>12.94</v>
      </c>
      <c r="F149" s="5">
        <v>0.04</v>
      </c>
      <c r="G149" s="44"/>
      <c r="H149" s="5">
        <v>0.08</v>
      </c>
      <c r="I149" s="44"/>
      <c r="J149" s="5">
        <v>1E-3</v>
      </c>
      <c r="K149" s="44"/>
      <c r="L149" s="5">
        <v>3.5999999999999997E-2</v>
      </c>
      <c r="M149" s="44"/>
      <c r="N149" s="5">
        <v>0</v>
      </c>
      <c r="O149" s="44"/>
      <c r="P149" s="5">
        <v>0</v>
      </c>
      <c r="Q149" s="44"/>
      <c r="R149" s="5">
        <v>0</v>
      </c>
      <c r="S149" s="44"/>
      <c r="U149" s="39"/>
      <c r="V149" s="39"/>
      <c r="W149" s="40"/>
      <c r="X149" s="40"/>
    </row>
    <row r="150" spans="1:26" x14ac:dyDescent="0.3">
      <c r="A150" s="2">
        <v>44229</v>
      </c>
      <c r="B150" s="3">
        <v>0.53125</v>
      </c>
      <c r="C150" s="6">
        <v>6.8999999999999986</v>
      </c>
      <c r="D150" s="6">
        <v>10.200000000000003</v>
      </c>
      <c r="E150" s="4">
        <v>12.85</v>
      </c>
      <c r="F150" s="5">
        <v>0.04</v>
      </c>
      <c r="G150" s="44"/>
      <c r="H150" s="5">
        <v>4.8000000000000001E-2</v>
      </c>
      <c r="I150" s="44"/>
      <c r="J150" s="5">
        <v>2E-3</v>
      </c>
      <c r="K150" s="44"/>
      <c r="L150" s="5">
        <v>1.2E-2</v>
      </c>
      <c r="M150" s="44"/>
      <c r="N150" s="5">
        <v>0</v>
      </c>
      <c r="O150" s="44"/>
      <c r="P150" s="5">
        <v>0</v>
      </c>
      <c r="Q150" s="44"/>
      <c r="R150" s="5">
        <v>0</v>
      </c>
      <c r="S150" s="44"/>
      <c r="U150" s="39">
        <f>$AB$1305-V150</f>
        <v>0.44274999999999665</v>
      </c>
      <c r="V150" s="39">
        <f>V148-K147</f>
        <v>4.3572500000000032</v>
      </c>
      <c r="W150" s="40">
        <f>U150/($AB$1305/100)</f>
        <v>9.2239583333332629</v>
      </c>
      <c r="X150" s="40">
        <f>V150/($AB$1305/100)</f>
        <v>90.776041666666728</v>
      </c>
    </row>
    <row r="151" spans="1:26" x14ac:dyDescent="0.3">
      <c r="A151" s="2">
        <v>44229</v>
      </c>
      <c r="B151" s="3">
        <v>0.54166666666666663</v>
      </c>
      <c r="C151" s="6">
        <v>6.7000000000000028</v>
      </c>
      <c r="D151" s="6">
        <v>9.7999999999999972</v>
      </c>
      <c r="E151" s="4">
        <v>12.64</v>
      </c>
      <c r="F151" s="5">
        <v>0.04</v>
      </c>
      <c r="G151" s="44">
        <f>AVERAGE(F151:F154)</f>
        <v>0.04</v>
      </c>
      <c r="H151" s="5">
        <v>1.2E-2</v>
      </c>
      <c r="I151" s="44">
        <f>AVERAGE(H151:H154)</f>
        <v>0.03</v>
      </c>
      <c r="J151" s="5">
        <v>2.5999999999999999E-2</v>
      </c>
      <c r="K151" s="44">
        <f>AVERAGE(J151:J154)</f>
        <v>1.1999999999999999E-2</v>
      </c>
      <c r="L151" s="5">
        <v>0</v>
      </c>
      <c r="M151" s="44">
        <f>AVERAGE(L151:L154)</f>
        <v>3.5000000000000001E-3</v>
      </c>
      <c r="N151" s="5">
        <v>0</v>
      </c>
      <c r="O151" s="44">
        <f>AVERAGE(N151:N154)</f>
        <v>0</v>
      </c>
      <c r="P151" s="5">
        <v>0</v>
      </c>
      <c r="Q151" s="44">
        <f>AVERAGE(P151:P154)</f>
        <v>0</v>
      </c>
      <c r="R151" s="5">
        <v>0</v>
      </c>
      <c r="S151" s="44">
        <f>AVERAGE(R151:R154)</f>
        <v>0</v>
      </c>
      <c r="U151" s="39"/>
      <c r="V151" s="39"/>
      <c r="W151" s="40"/>
      <c r="X151" s="40"/>
    </row>
    <row r="152" spans="1:26" x14ac:dyDescent="0.3">
      <c r="A152" s="2">
        <v>44229</v>
      </c>
      <c r="B152" s="3">
        <v>0.55208333333333337</v>
      </c>
      <c r="C152" s="6">
        <v>6.5</v>
      </c>
      <c r="D152" s="6">
        <v>11.099999999999994</v>
      </c>
      <c r="E152" s="4">
        <v>12.62</v>
      </c>
      <c r="F152" s="5">
        <v>0.04</v>
      </c>
      <c r="G152" s="44"/>
      <c r="H152" s="5">
        <v>0.02</v>
      </c>
      <c r="I152" s="44"/>
      <c r="J152" s="5">
        <v>1.7000000000000001E-2</v>
      </c>
      <c r="K152" s="44"/>
      <c r="L152" s="5">
        <v>0</v>
      </c>
      <c r="M152" s="44"/>
      <c r="N152" s="5">
        <v>0</v>
      </c>
      <c r="O152" s="44"/>
      <c r="P152" s="5">
        <v>0</v>
      </c>
      <c r="Q152" s="44"/>
      <c r="R152" s="5">
        <v>0</v>
      </c>
      <c r="S152" s="44"/>
      <c r="U152" s="39">
        <f>$AB$1305-V152</f>
        <v>0.43994999999999695</v>
      </c>
      <c r="V152" s="39">
        <f>V150+($AB$1304*M151)</f>
        <v>4.3600500000000029</v>
      </c>
      <c r="W152" s="40">
        <f>U152/($AB$1305/100)</f>
        <v>9.1656249999999364</v>
      </c>
      <c r="X152" s="40">
        <f>V152/($AB$1305/100)</f>
        <v>90.834375000000051</v>
      </c>
    </row>
    <row r="153" spans="1:26" x14ac:dyDescent="0.3">
      <c r="A153" s="2">
        <v>44229</v>
      </c>
      <c r="B153" s="3">
        <v>0.5625</v>
      </c>
      <c r="C153" s="6">
        <v>6.7999999999999972</v>
      </c>
      <c r="D153" s="6">
        <v>13</v>
      </c>
      <c r="E153" s="4">
        <v>12.62</v>
      </c>
      <c r="F153" s="5">
        <v>0.04</v>
      </c>
      <c r="G153" s="44"/>
      <c r="H153" s="5">
        <v>3.4000000000000002E-2</v>
      </c>
      <c r="I153" s="44"/>
      <c r="J153" s="5">
        <v>5.0000000000000001E-3</v>
      </c>
      <c r="K153" s="44"/>
      <c r="L153" s="5">
        <v>0</v>
      </c>
      <c r="M153" s="44"/>
      <c r="N153" s="5">
        <v>0</v>
      </c>
      <c r="O153" s="44"/>
      <c r="P153" s="5">
        <v>0</v>
      </c>
      <c r="Q153" s="44"/>
      <c r="R153" s="5">
        <v>0</v>
      </c>
      <c r="S153" s="44"/>
      <c r="U153" s="39"/>
      <c r="V153" s="39"/>
      <c r="W153" s="9"/>
      <c r="X153" s="9"/>
    </row>
    <row r="154" spans="1:26" x14ac:dyDescent="0.3">
      <c r="A154" s="2">
        <v>44229</v>
      </c>
      <c r="B154" s="3">
        <v>0.57291666666666663</v>
      </c>
      <c r="C154" s="6">
        <v>6.7999999999999972</v>
      </c>
      <c r="D154" s="6">
        <v>11.900000000000006</v>
      </c>
      <c r="E154" s="4">
        <v>12.72</v>
      </c>
      <c r="F154" s="5">
        <v>0.04</v>
      </c>
      <c r="G154" s="44"/>
      <c r="H154" s="5">
        <v>5.3999999999999999E-2</v>
      </c>
      <c r="I154" s="44"/>
      <c r="J154" s="5">
        <v>0</v>
      </c>
      <c r="K154" s="44"/>
      <c r="L154" s="5">
        <v>1.4E-2</v>
      </c>
      <c r="M154" s="44"/>
      <c r="N154" s="5">
        <v>0</v>
      </c>
      <c r="O154" s="44"/>
      <c r="P154" s="5">
        <v>0</v>
      </c>
      <c r="Q154" s="44"/>
      <c r="R154" s="5">
        <v>0</v>
      </c>
      <c r="S154" s="44"/>
      <c r="U154" s="39">
        <f>$AB$1305-V154</f>
        <v>0.45194999999999652</v>
      </c>
      <c r="V154" s="39">
        <f>V152-K151</f>
        <v>4.3480500000000033</v>
      </c>
      <c r="W154" s="40">
        <f>U154/($AB$1305/100)</f>
        <v>9.4156249999999275</v>
      </c>
      <c r="X154" s="40">
        <f>V154/($AB$1305/100)</f>
        <v>90.584375000000065</v>
      </c>
      <c r="Y154" s="40">
        <f>MIN(X59:X154)</f>
        <v>88.50625000000008</v>
      </c>
      <c r="Z154" s="40">
        <f>MAX(X59:X154)</f>
        <v>102.06979166666666</v>
      </c>
    </row>
    <row r="155" spans="1:26" x14ac:dyDescent="0.3">
      <c r="A155" s="2">
        <v>44229</v>
      </c>
      <c r="B155" s="3">
        <v>0.58333333333333337</v>
      </c>
      <c r="C155" s="6">
        <v>7</v>
      </c>
      <c r="D155" s="6">
        <v>11.200000000000003</v>
      </c>
      <c r="E155" s="4">
        <v>12.77</v>
      </c>
      <c r="F155" s="5">
        <v>0.04</v>
      </c>
      <c r="G155" s="44">
        <f>AVERAGE(F155:F158)</f>
        <v>0.04</v>
      </c>
      <c r="H155" s="5">
        <v>0.06</v>
      </c>
      <c r="I155" s="44">
        <f>AVERAGE(H155:H158)</f>
        <v>5.2500000000000005E-2</v>
      </c>
      <c r="J155" s="5">
        <v>0</v>
      </c>
      <c r="K155" s="44">
        <f>AVERAGE(J155:J158)</f>
        <v>2.5000000000000001E-4</v>
      </c>
      <c r="L155" s="5">
        <v>1.7999999999999999E-2</v>
      </c>
      <c r="M155" s="44">
        <f>AVERAGE(L155:L158)</f>
        <v>1.0999999999999999E-2</v>
      </c>
      <c r="N155" s="5">
        <v>0</v>
      </c>
      <c r="O155" s="44">
        <f>AVERAGE(N155:N158)</f>
        <v>0</v>
      </c>
      <c r="P155" s="5">
        <v>0</v>
      </c>
      <c r="Q155" s="44">
        <f>AVERAGE(P155:P158)</f>
        <v>0</v>
      </c>
      <c r="R155" s="5">
        <v>0</v>
      </c>
      <c r="S155" s="44">
        <f>AVERAGE(R155:R158)</f>
        <v>0</v>
      </c>
      <c r="U155" s="39"/>
      <c r="V155" s="39"/>
      <c r="W155" s="40"/>
      <c r="X155" s="40"/>
    </row>
    <row r="156" spans="1:26" x14ac:dyDescent="0.3">
      <c r="A156" s="2">
        <v>44229</v>
      </c>
      <c r="B156" s="3">
        <v>0.59375</v>
      </c>
      <c r="C156" s="6">
        <v>7.2000000000000028</v>
      </c>
      <c r="D156" s="6">
        <v>10.900000000000006</v>
      </c>
      <c r="E156" s="4">
        <v>12.75</v>
      </c>
      <c r="F156" s="5">
        <v>0.04</v>
      </c>
      <c r="G156" s="44"/>
      <c r="H156" s="5">
        <v>4.8000000000000001E-2</v>
      </c>
      <c r="I156" s="44"/>
      <c r="J156" s="5">
        <v>0</v>
      </c>
      <c r="K156" s="44"/>
      <c r="L156" s="5">
        <v>7.0000000000000001E-3</v>
      </c>
      <c r="M156" s="44"/>
      <c r="N156" s="5">
        <v>0</v>
      </c>
      <c r="O156" s="44"/>
      <c r="P156" s="5">
        <v>0</v>
      </c>
      <c r="Q156" s="44"/>
      <c r="R156" s="5">
        <v>0</v>
      </c>
      <c r="S156" s="44"/>
      <c r="U156" s="39">
        <f>$AB$1305-V156</f>
        <v>0.4431499999999966</v>
      </c>
      <c r="V156" s="39">
        <f>V154+($AB$1304*M155)</f>
        <v>4.3568500000000032</v>
      </c>
      <c r="W156" s="40">
        <f>U156/($AB$1305/100)</f>
        <v>9.2322916666665957</v>
      </c>
      <c r="X156" s="40">
        <f>V156/($AB$1305/100)</f>
        <v>90.767708333333402</v>
      </c>
    </row>
    <row r="157" spans="1:26" x14ac:dyDescent="0.3">
      <c r="A157" s="2">
        <v>44229</v>
      </c>
      <c r="B157" s="3">
        <v>0.60416666666666663</v>
      </c>
      <c r="C157" s="6">
        <v>7.3999999999999986</v>
      </c>
      <c r="D157" s="6">
        <v>10.5</v>
      </c>
      <c r="E157" s="4">
        <v>12.78</v>
      </c>
      <c r="F157" s="5">
        <v>0.04</v>
      </c>
      <c r="G157" s="44"/>
      <c r="H157" s="5">
        <v>5.3999999999999999E-2</v>
      </c>
      <c r="I157" s="44"/>
      <c r="J157" s="5">
        <v>1E-3</v>
      </c>
      <c r="K157" s="44"/>
      <c r="L157" s="5">
        <v>1.2999999999999999E-2</v>
      </c>
      <c r="M157" s="44"/>
      <c r="N157" s="5">
        <v>0</v>
      </c>
      <c r="O157" s="44"/>
      <c r="P157" s="5">
        <v>0</v>
      </c>
      <c r="Q157" s="44"/>
      <c r="R157" s="5">
        <v>0</v>
      </c>
      <c r="S157" s="44"/>
      <c r="U157" s="39"/>
      <c r="V157" s="39"/>
      <c r="W157" s="40"/>
      <c r="X157" s="40"/>
    </row>
    <row r="158" spans="1:26" x14ac:dyDescent="0.3">
      <c r="A158" s="2">
        <v>44229</v>
      </c>
      <c r="B158" s="3">
        <v>0.61458333333333337</v>
      </c>
      <c r="C158" s="6">
        <v>7.3999999999999986</v>
      </c>
      <c r="D158" s="6">
        <v>10.200000000000003</v>
      </c>
      <c r="E158" s="4">
        <v>12.76</v>
      </c>
      <c r="F158" s="5">
        <v>0.04</v>
      </c>
      <c r="G158" s="44"/>
      <c r="H158" s="5">
        <v>4.8000000000000001E-2</v>
      </c>
      <c r="I158" s="44"/>
      <c r="J158" s="5">
        <v>0</v>
      </c>
      <c r="K158" s="44"/>
      <c r="L158" s="5">
        <v>6.0000000000000001E-3</v>
      </c>
      <c r="M158" s="44"/>
      <c r="N158" s="5">
        <v>0</v>
      </c>
      <c r="O158" s="44"/>
      <c r="P158" s="5">
        <v>0</v>
      </c>
      <c r="Q158" s="44"/>
      <c r="R158" s="5">
        <v>0</v>
      </c>
      <c r="S158" s="44"/>
      <c r="U158" s="39">
        <f>$AB$1305-V158</f>
        <v>0.44339999999999691</v>
      </c>
      <c r="V158" s="39">
        <f>V156-K155</f>
        <v>4.3566000000000029</v>
      </c>
      <c r="W158" s="40">
        <f>U158/($AB$1305/100)</f>
        <v>9.237499999999935</v>
      </c>
      <c r="X158" s="40">
        <f>V158/($AB$1305/100)</f>
        <v>90.76250000000006</v>
      </c>
    </row>
    <row r="159" spans="1:26" x14ac:dyDescent="0.3">
      <c r="A159" s="2">
        <v>44229</v>
      </c>
      <c r="B159" s="3">
        <v>0.625</v>
      </c>
      <c r="C159" s="6">
        <v>7.5</v>
      </c>
      <c r="D159" s="6">
        <v>10</v>
      </c>
      <c r="E159" s="4">
        <v>12.8</v>
      </c>
      <c r="F159" s="5">
        <v>0.08</v>
      </c>
      <c r="G159" s="44">
        <f>AVERAGE(F159:F162)</f>
        <v>0.05</v>
      </c>
      <c r="H159" s="5">
        <v>5.6000000000000001E-2</v>
      </c>
      <c r="I159" s="44">
        <f>AVERAGE(H159:H162)</f>
        <v>3.0000000000000002E-2</v>
      </c>
      <c r="J159" s="5">
        <v>0</v>
      </c>
      <c r="K159" s="44">
        <f>AVERAGE(J159:J162)</f>
        <v>1.3000000000000001E-2</v>
      </c>
      <c r="L159" s="5">
        <v>1.4E-2</v>
      </c>
      <c r="M159" s="44">
        <f>AVERAGE(L159:L162)</f>
        <v>4.0000000000000001E-3</v>
      </c>
      <c r="N159" s="5">
        <v>0</v>
      </c>
      <c r="O159" s="44">
        <f>AVERAGE(N159:N162)</f>
        <v>0</v>
      </c>
      <c r="P159" s="5">
        <v>0</v>
      </c>
      <c r="Q159" s="44">
        <f>AVERAGE(P159:P162)</f>
        <v>0</v>
      </c>
      <c r="R159" s="5">
        <v>0</v>
      </c>
      <c r="S159" s="44">
        <f>AVERAGE(R159:R162)</f>
        <v>0</v>
      </c>
      <c r="U159" s="39"/>
      <c r="V159" s="39"/>
      <c r="W159" s="40"/>
      <c r="X159" s="40"/>
    </row>
    <row r="160" spans="1:26" x14ac:dyDescent="0.3">
      <c r="A160" s="2">
        <v>44229</v>
      </c>
      <c r="B160" s="3">
        <v>0.63541666666666663</v>
      </c>
      <c r="C160" s="6">
        <v>7.3999999999999986</v>
      </c>
      <c r="D160" s="6">
        <v>10</v>
      </c>
      <c r="E160" s="4">
        <v>12.75</v>
      </c>
      <c r="F160" s="5">
        <v>0.04</v>
      </c>
      <c r="G160" s="44"/>
      <c r="H160" s="5">
        <v>4.2000000000000003E-2</v>
      </c>
      <c r="I160" s="44"/>
      <c r="J160" s="5">
        <v>0</v>
      </c>
      <c r="K160" s="44"/>
      <c r="L160" s="5">
        <v>2E-3</v>
      </c>
      <c r="M160" s="44"/>
      <c r="N160" s="5">
        <v>0</v>
      </c>
      <c r="O160" s="44"/>
      <c r="P160" s="5">
        <v>0</v>
      </c>
      <c r="Q160" s="44"/>
      <c r="R160" s="5">
        <v>0</v>
      </c>
      <c r="S160" s="44"/>
      <c r="U160" s="39">
        <f>$AB$1305-V160</f>
        <v>0.44019999999999726</v>
      </c>
      <c r="V160" s="39">
        <f>V158+($AB$1304*M159)</f>
        <v>4.3598000000000026</v>
      </c>
      <c r="W160" s="40">
        <f>U160/($AB$1305/100)</f>
        <v>9.1708333333332757</v>
      </c>
      <c r="X160" s="40">
        <f>V160/($AB$1305/100)</f>
        <v>90.829166666666723</v>
      </c>
    </row>
    <row r="161" spans="1:24" x14ac:dyDescent="0.3">
      <c r="A161" s="2">
        <v>44229</v>
      </c>
      <c r="B161" s="3">
        <v>0.64583333333333337</v>
      </c>
      <c r="C161" s="6">
        <v>7.2999999999999972</v>
      </c>
      <c r="D161" s="6">
        <v>9.9000000000000057</v>
      </c>
      <c r="E161" s="4">
        <v>12.63</v>
      </c>
      <c r="F161" s="5">
        <v>0.04</v>
      </c>
      <c r="G161" s="44"/>
      <c r="H161" s="5">
        <v>1.7999999999999999E-2</v>
      </c>
      <c r="I161" s="44"/>
      <c r="J161" s="5">
        <v>0.02</v>
      </c>
      <c r="K161" s="44"/>
      <c r="L161" s="5">
        <v>0</v>
      </c>
      <c r="M161" s="44"/>
      <c r="N161" s="5">
        <v>0</v>
      </c>
      <c r="O161" s="44"/>
      <c r="P161" s="5">
        <v>0</v>
      </c>
      <c r="Q161" s="44"/>
      <c r="R161" s="5">
        <v>0</v>
      </c>
      <c r="S161" s="44"/>
      <c r="U161" s="39"/>
      <c r="V161" s="39"/>
      <c r="W161" s="9"/>
      <c r="X161" s="9"/>
    </row>
    <row r="162" spans="1:24" x14ac:dyDescent="0.3">
      <c r="A162" s="2">
        <v>44229</v>
      </c>
      <c r="B162" s="3">
        <v>0.65625</v>
      </c>
      <c r="C162" s="6">
        <v>7.2000000000000028</v>
      </c>
      <c r="D162" s="6">
        <v>10</v>
      </c>
      <c r="E162" s="4">
        <v>12.54</v>
      </c>
      <c r="F162" s="5">
        <v>0.04</v>
      </c>
      <c r="G162" s="44"/>
      <c r="H162" s="5">
        <v>4.0000000000000001E-3</v>
      </c>
      <c r="I162" s="44"/>
      <c r="J162" s="5">
        <v>3.2000000000000001E-2</v>
      </c>
      <c r="K162" s="44"/>
      <c r="L162" s="5">
        <v>0</v>
      </c>
      <c r="M162" s="44"/>
      <c r="N162" s="5">
        <v>0</v>
      </c>
      <c r="O162" s="44"/>
      <c r="P162" s="5">
        <v>0</v>
      </c>
      <c r="Q162" s="44"/>
      <c r="R162" s="5">
        <v>0</v>
      </c>
      <c r="S162" s="44"/>
      <c r="U162" s="39">
        <f>$AB$1305-V162</f>
        <v>0.45319999999999716</v>
      </c>
      <c r="V162" s="39">
        <f>V160-K159</f>
        <v>4.3468000000000027</v>
      </c>
      <c r="W162" s="40">
        <f>U162/($AB$1305/100)</f>
        <v>9.4416666666666078</v>
      </c>
      <c r="X162" s="40">
        <f>V162/($AB$1305/100)</f>
        <v>90.558333333333394</v>
      </c>
    </row>
    <row r="163" spans="1:24" x14ac:dyDescent="0.3">
      <c r="A163" s="2">
        <v>44229</v>
      </c>
      <c r="B163" s="3">
        <v>0.66666666666666663</v>
      </c>
      <c r="C163" s="6">
        <v>6.7000000000000028</v>
      </c>
      <c r="D163" s="6">
        <v>12.799999999999997</v>
      </c>
      <c r="E163" s="4">
        <v>12.52</v>
      </c>
      <c r="F163" s="5">
        <v>0.04</v>
      </c>
      <c r="G163" s="44">
        <f>AVERAGE(F163:F166)</f>
        <v>0.04</v>
      </c>
      <c r="H163" s="5">
        <v>0.01</v>
      </c>
      <c r="I163" s="44">
        <f>AVERAGE(H163:H166)</f>
        <v>2.5000000000000001E-3</v>
      </c>
      <c r="J163" s="5">
        <v>2.5999999999999999E-2</v>
      </c>
      <c r="K163" s="44">
        <f>AVERAGE(J163:J166)</f>
        <v>3.4500000000000003E-2</v>
      </c>
      <c r="L163" s="5">
        <v>0</v>
      </c>
      <c r="M163" s="44">
        <f>AVERAGE(L163:L166)</f>
        <v>0</v>
      </c>
      <c r="N163" s="5">
        <v>0</v>
      </c>
      <c r="O163" s="44">
        <f>AVERAGE(N163:N166)</f>
        <v>0</v>
      </c>
      <c r="P163" s="5">
        <v>0</v>
      </c>
      <c r="Q163" s="44">
        <f>AVERAGE(P163:P166)</f>
        <v>0</v>
      </c>
      <c r="R163" s="5">
        <v>0</v>
      </c>
      <c r="S163" s="44">
        <f>AVERAGE(R163:R166)</f>
        <v>0</v>
      </c>
      <c r="U163" s="39"/>
      <c r="V163" s="39"/>
      <c r="W163" s="40"/>
      <c r="X163" s="40"/>
    </row>
    <row r="164" spans="1:24" x14ac:dyDescent="0.3">
      <c r="A164" s="2">
        <v>44229</v>
      </c>
      <c r="B164" s="3">
        <v>0.67708333333333337</v>
      </c>
      <c r="C164" s="6">
        <v>6.2999999999999972</v>
      </c>
      <c r="D164" s="6">
        <v>11.400000000000006</v>
      </c>
      <c r="E164" s="4">
        <v>12.47</v>
      </c>
      <c r="F164" s="5">
        <v>0.04</v>
      </c>
      <c r="G164" s="44"/>
      <c r="H164" s="5">
        <v>0</v>
      </c>
      <c r="I164" s="44"/>
      <c r="J164" s="5">
        <v>3.5999999999999997E-2</v>
      </c>
      <c r="K164" s="44"/>
      <c r="L164" s="5">
        <v>0</v>
      </c>
      <c r="M164" s="44"/>
      <c r="N164" s="5">
        <v>0</v>
      </c>
      <c r="O164" s="44"/>
      <c r="P164" s="5">
        <v>0</v>
      </c>
      <c r="Q164" s="44"/>
      <c r="R164" s="5">
        <v>0</v>
      </c>
      <c r="S164" s="44"/>
      <c r="U164" s="39">
        <f>$AB$1305-V164</f>
        <v>0.45319999999999716</v>
      </c>
      <c r="V164" s="39">
        <f>V162+($AB$1304*M163)</f>
        <v>4.3468000000000027</v>
      </c>
      <c r="W164" s="40">
        <f>U164/($AB$1305/100)</f>
        <v>9.4416666666666078</v>
      </c>
      <c r="X164" s="40">
        <f>V164/($AB$1305/100)</f>
        <v>90.558333333333394</v>
      </c>
    </row>
    <row r="165" spans="1:24" x14ac:dyDescent="0.3">
      <c r="A165" s="2">
        <v>44229</v>
      </c>
      <c r="B165" s="3">
        <v>0.6875</v>
      </c>
      <c r="C165" s="6">
        <v>5.8999999999999986</v>
      </c>
      <c r="D165" s="6">
        <v>9.7999999999999972</v>
      </c>
      <c r="E165" s="4">
        <v>12.45</v>
      </c>
      <c r="F165" s="5">
        <v>0.04</v>
      </c>
      <c r="G165" s="44"/>
      <c r="H165" s="5">
        <v>0</v>
      </c>
      <c r="I165" s="44"/>
      <c r="J165" s="5">
        <v>3.7999999999999999E-2</v>
      </c>
      <c r="K165" s="44"/>
      <c r="L165" s="5">
        <v>0</v>
      </c>
      <c r="M165" s="44"/>
      <c r="N165" s="5">
        <v>0</v>
      </c>
      <c r="O165" s="44"/>
      <c r="P165" s="5">
        <v>0</v>
      </c>
      <c r="Q165" s="44"/>
      <c r="R165" s="5">
        <v>0</v>
      </c>
      <c r="S165" s="44"/>
      <c r="U165" s="39"/>
      <c r="V165" s="39"/>
      <c r="W165" s="40"/>
      <c r="X165" s="40"/>
    </row>
    <row r="166" spans="1:24" x14ac:dyDescent="0.3">
      <c r="A166" s="2">
        <v>44229</v>
      </c>
      <c r="B166" s="3">
        <v>0.69791666666666663</v>
      </c>
      <c r="C166" s="6">
        <v>5.8999999999999986</v>
      </c>
      <c r="D166" s="6">
        <v>12.799999999999997</v>
      </c>
      <c r="E166" s="4">
        <v>12.42</v>
      </c>
      <c r="F166" s="5">
        <v>0.04</v>
      </c>
      <c r="G166" s="44"/>
      <c r="H166" s="5">
        <v>0</v>
      </c>
      <c r="I166" s="44"/>
      <c r="J166" s="5">
        <v>3.7999999999999999E-2</v>
      </c>
      <c r="K166" s="44"/>
      <c r="L166" s="5">
        <v>0</v>
      </c>
      <c r="M166" s="44"/>
      <c r="N166" s="5">
        <v>0</v>
      </c>
      <c r="O166" s="44"/>
      <c r="P166" s="5">
        <v>0</v>
      </c>
      <c r="Q166" s="44"/>
      <c r="R166" s="5">
        <v>0</v>
      </c>
      <c r="S166" s="44"/>
      <c r="U166" s="39">
        <f>$AB$1305-V166</f>
        <v>0.48769999999999758</v>
      </c>
      <c r="V166" s="39">
        <f>V164-K163</f>
        <v>4.3123000000000022</v>
      </c>
      <c r="W166" s="40">
        <f>U166/($AB$1305/100)</f>
        <v>10.160416666666617</v>
      </c>
      <c r="X166" s="40">
        <f>V166/($AB$1305/100)</f>
        <v>89.83958333333338</v>
      </c>
    </row>
    <row r="167" spans="1:24" x14ac:dyDescent="0.3">
      <c r="A167" s="2">
        <v>44229</v>
      </c>
      <c r="B167" s="3">
        <v>0.70833333333333337</v>
      </c>
      <c r="C167" s="6">
        <v>5.7999999999999972</v>
      </c>
      <c r="D167" s="6">
        <v>11.200000000000003</v>
      </c>
      <c r="E167" s="4">
        <v>12.41</v>
      </c>
      <c r="F167" s="5">
        <v>0.04</v>
      </c>
      <c r="G167" s="44">
        <f>AVERAGE(F167:F170)</f>
        <v>0.04</v>
      </c>
      <c r="H167" s="5">
        <v>0</v>
      </c>
      <c r="I167" s="44">
        <f>AVERAGE(H167:H170)</f>
        <v>0</v>
      </c>
      <c r="J167" s="5">
        <v>3.7999999999999999E-2</v>
      </c>
      <c r="K167" s="44">
        <f>AVERAGE(J167:J170)</f>
        <v>3.7249999999999998E-2</v>
      </c>
      <c r="L167" s="5">
        <v>0</v>
      </c>
      <c r="M167" s="44">
        <f>AVERAGE(L167:L170)</f>
        <v>0</v>
      </c>
      <c r="N167" s="5">
        <v>0</v>
      </c>
      <c r="O167" s="44">
        <f>AVERAGE(N167:N170)</f>
        <v>0</v>
      </c>
      <c r="P167" s="5">
        <v>0</v>
      </c>
      <c r="Q167" s="44">
        <f>AVERAGE(P167:P170)</f>
        <v>0</v>
      </c>
      <c r="R167" s="5">
        <v>0</v>
      </c>
      <c r="S167" s="44">
        <f>AVERAGE(R167:R170)</f>
        <v>0</v>
      </c>
      <c r="U167" s="39"/>
      <c r="V167" s="39"/>
      <c r="W167" s="40"/>
      <c r="X167" s="40"/>
    </row>
    <row r="168" spans="1:24" x14ac:dyDescent="0.3">
      <c r="A168" s="2">
        <v>44229</v>
      </c>
      <c r="B168" s="3">
        <v>0.71875</v>
      </c>
      <c r="C168" s="6">
        <v>5.8999999999999986</v>
      </c>
      <c r="D168" s="6">
        <v>10</v>
      </c>
      <c r="E168" s="4">
        <v>12.4</v>
      </c>
      <c r="F168" s="5">
        <v>0.04</v>
      </c>
      <c r="G168" s="44"/>
      <c r="H168" s="5">
        <v>0</v>
      </c>
      <c r="I168" s="44"/>
      <c r="J168" s="5">
        <v>3.5999999999999997E-2</v>
      </c>
      <c r="K168" s="44"/>
      <c r="L168" s="5">
        <v>0</v>
      </c>
      <c r="M168" s="44"/>
      <c r="N168" s="5">
        <v>0</v>
      </c>
      <c r="O168" s="44"/>
      <c r="P168" s="5">
        <v>0</v>
      </c>
      <c r="Q168" s="44"/>
      <c r="R168" s="5">
        <v>0</v>
      </c>
      <c r="S168" s="44"/>
      <c r="U168" s="39">
        <f>$AB$1305-V168</f>
        <v>0.48769999999999758</v>
      </c>
      <c r="V168" s="39">
        <f>V166+($AB$1304*M167)</f>
        <v>4.3123000000000022</v>
      </c>
      <c r="W168" s="40">
        <f>U168/($AB$1305/100)</f>
        <v>10.160416666666617</v>
      </c>
      <c r="X168" s="40">
        <f>V168/($AB$1305/100)</f>
        <v>89.83958333333338</v>
      </c>
    </row>
    <row r="169" spans="1:24" x14ac:dyDescent="0.3">
      <c r="A169" s="2">
        <v>44229</v>
      </c>
      <c r="B169" s="3">
        <v>0.72916666666666663</v>
      </c>
      <c r="C169" s="6">
        <v>5.8999999999999986</v>
      </c>
      <c r="D169" s="6">
        <v>12.900000000000006</v>
      </c>
      <c r="E169" s="4">
        <v>12.38</v>
      </c>
      <c r="F169" s="5">
        <v>0.04</v>
      </c>
      <c r="G169" s="44"/>
      <c r="H169" s="5">
        <v>0</v>
      </c>
      <c r="I169" s="44"/>
      <c r="J169" s="5">
        <v>3.7999999999999999E-2</v>
      </c>
      <c r="K169" s="44"/>
      <c r="L169" s="5">
        <v>0</v>
      </c>
      <c r="M169" s="44"/>
      <c r="N169" s="5">
        <v>0</v>
      </c>
      <c r="O169" s="44"/>
      <c r="P169" s="5">
        <v>0</v>
      </c>
      <c r="Q169" s="44"/>
      <c r="R169" s="5">
        <v>0</v>
      </c>
      <c r="S169" s="44"/>
      <c r="U169" s="39"/>
      <c r="V169" s="39"/>
      <c r="W169" s="9"/>
      <c r="X169" s="9"/>
    </row>
    <row r="170" spans="1:24" x14ac:dyDescent="0.3">
      <c r="A170" s="2">
        <v>44229</v>
      </c>
      <c r="B170" s="3">
        <v>0.73958333333333337</v>
      </c>
      <c r="C170" s="6">
        <v>5.8999999999999986</v>
      </c>
      <c r="D170" s="6">
        <v>11.400000000000006</v>
      </c>
      <c r="E170" s="4">
        <v>12.36</v>
      </c>
      <c r="F170" s="5">
        <v>0.04</v>
      </c>
      <c r="G170" s="44"/>
      <c r="H170" s="5">
        <v>0</v>
      </c>
      <c r="I170" s="44"/>
      <c r="J170" s="5">
        <v>3.6999999999999998E-2</v>
      </c>
      <c r="K170" s="44"/>
      <c r="L170" s="5">
        <v>0</v>
      </c>
      <c r="M170" s="44"/>
      <c r="N170" s="5">
        <v>0</v>
      </c>
      <c r="O170" s="44"/>
      <c r="P170" s="5">
        <v>0</v>
      </c>
      <c r="Q170" s="44"/>
      <c r="R170" s="5">
        <v>0</v>
      </c>
      <c r="S170" s="44"/>
      <c r="U170" s="39">
        <f>$AB$1305-V170</f>
        <v>0.52494999999999781</v>
      </c>
      <c r="V170" s="39">
        <f>V168-K167</f>
        <v>4.275050000000002</v>
      </c>
      <c r="W170" s="40">
        <f>U170/($AB$1305/100)</f>
        <v>10.936458333333288</v>
      </c>
      <c r="X170" s="40">
        <f>V170/($AB$1305/100)</f>
        <v>89.063541666666708</v>
      </c>
    </row>
    <row r="171" spans="1:24" x14ac:dyDescent="0.3">
      <c r="A171" s="2">
        <v>44229</v>
      </c>
      <c r="B171" s="3">
        <v>0.75</v>
      </c>
      <c r="C171" s="6">
        <v>5.8999999999999986</v>
      </c>
      <c r="D171" s="6">
        <v>10.099999999999994</v>
      </c>
      <c r="E171" s="4">
        <v>12.38</v>
      </c>
      <c r="F171" s="5">
        <v>0.04</v>
      </c>
      <c r="G171" s="44">
        <f>AVERAGE(F171:F174)</f>
        <v>0.04</v>
      </c>
      <c r="H171" s="5">
        <v>0</v>
      </c>
      <c r="I171" s="44">
        <f>AVERAGE(H171:H174)</f>
        <v>0</v>
      </c>
      <c r="J171" s="5">
        <v>3.6999999999999998E-2</v>
      </c>
      <c r="K171" s="44">
        <f>AVERAGE(J171:J174)</f>
        <v>3.7249999999999998E-2</v>
      </c>
      <c r="L171" s="5">
        <v>0</v>
      </c>
      <c r="M171" s="44">
        <f>AVERAGE(L171:L174)</f>
        <v>0</v>
      </c>
      <c r="N171" s="5">
        <v>0</v>
      </c>
      <c r="O171" s="44">
        <f>AVERAGE(N171:N174)</f>
        <v>0</v>
      </c>
      <c r="P171" s="5">
        <v>0</v>
      </c>
      <c r="Q171" s="44">
        <f>AVERAGE(P171:P174)</f>
        <v>0</v>
      </c>
      <c r="R171" s="5">
        <v>0</v>
      </c>
      <c r="S171" s="44">
        <f>AVERAGE(R171:R174)</f>
        <v>0</v>
      </c>
      <c r="U171" s="39"/>
      <c r="V171" s="39"/>
      <c r="W171" s="40"/>
      <c r="X171" s="40"/>
    </row>
    <row r="172" spans="1:24" x14ac:dyDescent="0.3">
      <c r="A172" s="2">
        <v>44229</v>
      </c>
      <c r="B172" s="3">
        <v>0.76041666666666663</v>
      </c>
      <c r="C172" s="6">
        <v>5.8999999999999986</v>
      </c>
      <c r="D172" s="6">
        <v>12.5</v>
      </c>
      <c r="E172" s="4">
        <v>12.35</v>
      </c>
      <c r="F172" s="5">
        <v>0.04</v>
      </c>
      <c r="G172" s="44"/>
      <c r="H172" s="5">
        <v>0</v>
      </c>
      <c r="I172" s="44"/>
      <c r="J172" s="5">
        <v>3.7999999999999999E-2</v>
      </c>
      <c r="K172" s="44"/>
      <c r="L172" s="5">
        <v>0</v>
      </c>
      <c r="M172" s="44"/>
      <c r="N172" s="5">
        <v>0</v>
      </c>
      <c r="O172" s="44"/>
      <c r="P172" s="5">
        <v>0</v>
      </c>
      <c r="Q172" s="44"/>
      <c r="R172" s="5">
        <v>0</v>
      </c>
      <c r="S172" s="44"/>
      <c r="U172" s="39">
        <f>$AB$1305-V172</f>
        <v>0.52494999999999781</v>
      </c>
      <c r="V172" s="39">
        <f>V170+($AB$1304*M171)</f>
        <v>4.275050000000002</v>
      </c>
      <c r="W172" s="40">
        <f>U172/($AB$1305/100)</f>
        <v>10.936458333333288</v>
      </c>
      <c r="X172" s="40">
        <f>V172/($AB$1305/100)</f>
        <v>89.063541666666708</v>
      </c>
    </row>
    <row r="173" spans="1:24" x14ac:dyDescent="0.3">
      <c r="A173" s="2">
        <v>44229</v>
      </c>
      <c r="B173" s="3">
        <v>0.77083333333333337</v>
      </c>
      <c r="C173" s="6">
        <v>6</v>
      </c>
      <c r="D173" s="6">
        <v>11.799999999999997</v>
      </c>
      <c r="E173" s="4">
        <v>12.34</v>
      </c>
      <c r="F173" s="5">
        <v>0.04</v>
      </c>
      <c r="G173" s="44"/>
      <c r="H173" s="5">
        <v>0</v>
      </c>
      <c r="I173" s="44"/>
      <c r="J173" s="5">
        <v>3.5999999999999997E-2</v>
      </c>
      <c r="K173" s="44"/>
      <c r="L173" s="5">
        <v>0</v>
      </c>
      <c r="M173" s="44"/>
      <c r="N173" s="5">
        <v>0</v>
      </c>
      <c r="O173" s="44"/>
      <c r="P173" s="5">
        <v>0</v>
      </c>
      <c r="Q173" s="44"/>
      <c r="R173" s="5">
        <v>0</v>
      </c>
      <c r="S173" s="44"/>
      <c r="U173" s="39"/>
      <c r="V173" s="39"/>
      <c r="W173" s="40"/>
      <c r="X173" s="40"/>
    </row>
    <row r="174" spans="1:24" x14ac:dyDescent="0.3">
      <c r="A174" s="2">
        <v>44229</v>
      </c>
      <c r="B174" s="3">
        <v>0.78125</v>
      </c>
      <c r="C174" s="6">
        <v>6</v>
      </c>
      <c r="D174" s="6">
        <v>10.099999999999994</v>
      </c>
      <c r="E174" s="4">
        <v>12.34</v>
      </c>
      <c r="F174" s="5">
        <v>0.04</v>
      </c>
      <c r="G174" s="44"/>
      <c r="H174" s="5">
        <v>0</v>
      </c>
      <c r="I174" s="44"/>
      <c r="J174" s="5">
        <v>3.7999999999999999E-2</v>
      </c>
      <c r="K174" s="44"/>
      <c r="L174" s="5">
        <v>0</v>
      </c>
      <c r="M174" s="44"/>
      <c r="N174" s="5">
        <v>0</v>
      </c>
      <c r="O174" s="44"/>
      <c r="P174" s="5">
        <v>0</v>
      </c>
      <c r="Q174" s="44"/>
      <c r="R174" s="5">
        <v>0</v>
      </c>
      <c r="S174" s="44"/>
      <c r="U174" s="39">
        <f>$AB$1305-V174</f>
        <v>0.56219999999999803</v>
      </c>
      <c r="V174" s="39">
        <f>V172-K171</f>
        <v>4.2378000000000018</v>
      </c>
      <c r="W174" s="40">
        <f>U174/($AB$1305/100)</f>
        <v>11.712499999999959</v>
      </c>
      <c r="X174" s="40">
        <f>V174/($AB$1305/100)</f>
        <v>88.287500000000037</v>
      </c>
    </row>
    <row r="175" spans="1:24" x14ac:dyDescent="0.3">
      <c r="A175" s="2">
        <v>44229</v>
      </c>
      <c r="B175" s="3">
        <v>0.79166666666666663</v>
      </c>
      <c r="C175" s="6">
        <v>6.2000000000000028</v>
      </c>
      <c r="D175" s="6">
        <v>11.700000000000003</v>
      </c>
      <c r="E175" s="4">
        <v>12.34</v>
      </c>
      <c r="F175" s="5">
        <v>0.04</v>
      </c>
      <c r="G175" s="44">
        <f>AVERAGE(F175:F178)</f>
        <v>0.04</v>
      </c>
      <c r="H175" s="5">
        <v>0</v>
      </c>
      <c r="I175" s="44">
        <f>AVERAGE(H175:H178)</f>
        <v>0</v>
      </c>
      <c r="J175" s="5">
        <v>3.6999999999999998E-2</v>
      </c>
      <c r="K175" s="44">
        <f>AVERAGE(J175:J178)</f>
        <v>3.6999999999999998E-2</v>
      </c>
      <c r="L175" s="5">
        <v>0</v>
      </c>
      <c r="M175" s="44">
        <f>AVERAGE(L175:L178)</f>
        <v>0</v>
      </c>
      <c r="N175" s="5">
        <v>0</v>
      </c>
      <c r="O175" s="44">
        <f>AVERAGE(N175:N178)</f>
        <v>0</v>
      </c>
      <c r="P175" s="5">
        <v>0</v>
      </c>
      <c r="Q175" s="44">
        <f>AVERAGE(P175:P178)</f>
        <v>0</v>
      </c>
      <c r="R175" s="5">
        <v>0</v>
      </c>
      <c r="S175" s="44">
        <f>AVERAGE(R175:R178)</f>
        <v>0</v>
      </c>
      <c r="U175" s="39"/>
      <c r="V175" s="39"/>
      <c r="W175" s="40"/>
      <c r="X175" s="40"/>
    </row>
    <row r="176" spans="1:24" x14ac:dyDescent="0.3">
      <c r="A176" s="2">
        <v>44229</v>
      </c>
      <c r="B176" s="3">
        <v>0.80208333333333337</v>
      </c>
      <c r="C176" s="6">
        <v>6.2999999999999972</v>
      </c>
      <c r="D176" s="6">
        <v>12.099999999999994</v>
      </c>
      <c r="E176" s="4">
        <v>12.33</v>
      </c>
      <c r="F176" s="5">
        <v>0.04</v>
      </c>
      <c r="G176" s="44"/>
      <c r="H176" s="5">
        <v>0</v>
      </c>
      <c r="I176" s="44"/>
      <c r="J176" s="5">
        <v>3.6999999999999998E-2</v>
      </c>
      <c r="K176" s="44"/>
      <c r="L176" s="5">
        <v>0</v>
      </c>
      <c r="M176" s="44"/>
      <c r="N176" s="5">
        <v>0</v>
      </c>
      <c r="O176" s="44"/>
      <c r="P176" s="5">
        <v>0</v>
      </c>
      <c r="Q176" s="44"/>
      <c r="R176" s="5">
        <v>0</v>
      </c>
      <c r="S176" s="44"/>
      <c r="U176" s="39">
        <f>$AB$1305-V176</f>
        <v>0.56219999999999803</v>
      </c>
      <c r="V176" s="39">
        <f>V174+($AB$1304*M175)</f>
        <v>4.2378000000000018</v>
      </c>
      <c r="W176" s="40">
        <f>U176/($AB$1305/100)</f>
        <v>11.712499999999959</v>
      </c>
      <c r="X176" s="40">
        <f>V176/($AB$1305/100)</f>
        <v>88.287500000000037</v>
      </c>
    </row>
    <row r="177" spans="1:24" x14ac:dyDescent="0.3">
      <c r="A177" s="2">
        <v>44229</v>
      </c>
      <c r="B177" s="3">
        <v>0.8125</v>
      </c>
      <c r="C177" s="6">
        <v>6.3999999999999986</v>
      </c>
      <c r="D177" s="6">
        <v>10.400000000000006</v>
      </c>
      <c r="E177" s="4">
        <v>12.33</v>
      </c>
      <c r="F177" s="5">
        <v>0.04</v>
      </c>
      <c r="G177" s="44"/>
      <c r="H177" s="5">
        <v>0</v>
      </c>
      <c r="I177" s="44"/>
      <c r="J177" s="5">
        <v>3.7999999999999999E-2</v>
      </c>
      <c r="K177" s="44"/>
      <c r="L177" s="5">
        <v>0</v>
      </c>
      <c r="M177" s="44"/>
      <c r="N177" s="5">
        <v>0</v>
      </c>
      <c r="O177" s="44"/>
      <c r="P177" s="5">
        <v>0</v>
      </c>
      <c r="Q177" s="44"/>
      <c r="R177" s="5">
        <v>0</v>
      </c>
      <c r="S177" s="44"/>
      <c r="U177" s="39"/>
      <c r="V177" s="39"/>
      <c r="W177" s="9"/>
      <c r="X177" s="9"/>
    </row>
    <row r="178" spans="1:24" x14ac:dyDescent="0.3">
      <c r="A178" s="2">
        <v>44229</v>
      </c>
      <c r="B178" s="3">
        <v>0.82291666666666663</v>
      </c>
      <c r="C178" s="6">
        <v>6.6000000000000014</v>
      </c>
      <c r="D178" s="6">
        <v>10.5</v>
      </c>
      <c r="E178" s="4">
        <v>12.33</v>
      </c>
      <c r="F178" s="5">
        <v>0.04</v>
      </c>
      <c r="G178" s="44"/>
      <c r="H178" s="5">
        <v>0</v>
      </c>
      <c r="I178" s="44"/>
      <c r="J178" s="5">
        <v>3.5999999999999997E-2</v>
      </c>
      <c r="K178" s="44"/>
      <c r="L178" s="5">
        <v>0</v>
      </c>
      <c r="M178" s="44"/>
      <c r="N178" s="5">
        <v>0</v>
      </c>
      <c r="O178" s="44"/>
      <c r="P178" s="5">
        <v>0</v>
      </c>
      <c r="Q178" s="44"/>
      <c r="R178" s="5">
        <v>0</v>
      </c>
      <c r="S178" s="44"/>
      <c r="U178" s="39">
        <f>$AB$1305-V178</f>
        <v>0.59919999999999796</v>
      </c>
      <c r="V178" s="39">
        <f>V176-K175</f>
        <v>4.2008000000000019</v>
      </c>
      <c r="W178" s="40">
        <f>U178/($AB$1305/100)</f>
        <v>12.48333333333329</v>
      </c>
      <c r="X178" s="40">
        <f>V178/($AB$1305/100)</f>
        <v>87.516666666666708</v>
      </c>
    </row>
    <row r="179" spans="1:24" x14ac:dyDescent="0.3">
      <c r="A179" s="2">
        <v>44229</v>
      </c>
      <c r="B179" s="3">
        <v>0.83333333333333337</v>
      </c>
      <c r="C179" s="6">
        <v>6.7000000000000028</v>
      </c>
      <c r="D179" s="6">
        <v>12.700000000000003</v>
      </c>
      <c r="E179" s="4">
        <v>12.32</v>
      </c>
      <c r="F179" s="5">
        <v>0.04</v>
      </c>
      <c r="G179" s="44">
        <f>AVERAGE(F179:F182)</f>
        <v>0.04</v>
      </c>
      <c r="H179" s="5">
        <v>0</v>
      </c>
      <c r="I179" s="44">
        <f>AVERAGE(H179:H182)</f>
        <v>0</v>
      </c>
      <c r="J179" s="5">
        <v>3.7999999999999999E-2</v>
      </c>
      <c r="K179" s="44">
        <f>AVERAGE(J179:J182)</f>
        <v>3.7499999999999999E-2</v>
      </c>
      <c r="L179" s="5">
        <v>0</v>
      </c>
      <c r="M179" s="44">
        <f>AVERAGE(L179:L182)</f>
        <v>0</v>
      </c>
      <c r="N179" s="5">
        <v>0</v>
      </c>
      <c r="O179" s="44">
        <f>AVERAGE(N179:N182)</f>
        <v>0</v>
      </c>
      <c r="P179" s="5">
        <v>0</v>
      </c>
      <c r="Q179" s="44">
        <f>AVERAGE(P179:P182)</f>
        <v>0</v>
      </c>
      <c r="R179" s="5">
        <v>0</v>
      </c>
      <c r="S179" s="44">
        <f>AVERAGE(R179:R182)</f>
        <v>0</v>
      </c>
      <c r="U179" s="39"/>
      <c r="V179" s="39"/>
      <c r="W179" s="40"/>
      <c r="X179" s="40"/>
    </row>
    <row r="180" spans="1:24" x14ac:dyDescent="0.3">
      <c r="A180" s="2">
        <v>44229</v>
      </c>
      <c r="B180" s="3">
        <v>0.84375</v>
      </c>
      <c r="C180" s="6">
        <v>6.7000000000000028</v>
      </c>
      <c r="D180" s="6">
        <v>10.900000000000006</v>
      </c>
      <c r="E180" s="4">
        <v>12.31</v>
      </c>
      <c r="F180" s="5">
        <v>0.04</v>
      </c>
      <c r="G180" s="44"/>
      <c r="H180" s="5">
        <v>0</v>
      </c>
      <c r="I180" s="44"/>
      <c r="J180" s="5">
        <v>3.6999999999999998E-2</v>
      </c>
      <c r="K180" s="44"/>
      <c r="L180" s="5">
        <v>0</v>
      </c>
      <c r="M180" s="44"/>
      <c r="N180" s="5">
        <v>0</v>
      </c>
      <c r="O180" s="44"/>
      <c r="P180" s="5">
        <v>0</v>
      </c>
      <c r="Q180" s="44"/>
      <c r="R180" s="5">
        <v>0</v>
      </c>
      <c r="S180" s="44"/>
      <c r="U180" s="39">
        <f>$AB$1305-V180</f>
        <v>0.59919999999999796</v>
      </c>
      <c r="V180" s="39">
        <f>V178+($AB$1304*M179)</f>
        <v>4.2008000000000019</v>
      </c>
      <c r="W180" s="40">
        <f>U180/($AB$1305/100)</f>
        <v>12.48333333333329</v>
      </c>
      <c r="X180" s="40">
        <f>V180/($AB$1305/100)</f>
        <v>87.516666666666708</v>
      </c>
    </row>
    <row r="181" spans="1:24" x14ac:dyDescent="0.3">
      <c r="A181" s="2">
        <v>44229</v>
      </c>
      <c r="B181" s="3">
        <v>0.85416666666666663</v>
      </c>
      <c r="C181" s="6">
        <v>6.7000000000000028</v>
      </c>
      <c r="D181" s="6">
        <v>9.5999999999999943</v>
      </c>
      <c r="E181" s="4">
        <v>12.32</v>
      </c>
      <c r="F181" s="5">
        <v>0.04</v>
      </c>
      <c r="G181" s="44"/>
      <c r="H181" s="5">
        <v>0</v>
      </c>
      <c r="I181" s="44"/>
      <c r="J181" s="5">
        <v>3.6999999999999998E-2</v>
      </c>
      <c r="K181" s="44"/>
      <c r="L181" s="5">
        <v>0</v>
      </c>
      <c r="M181" s="44"/>
      <c r="N181" s="5">
        <v>0</v>
      </c>
      <c r="O181" s="44"/>
      <c r="P181" s="5">
        <v>0</v>
      </c>
      <c r="Q181" s="44"/>
      <c r="R181" s="5">
        <v>0</v>
      </c>
      <c r="S181" s="44"/>
      <c r="U181" s="39"/>
      <c r="V181" s="39"/>
      <c r="W181" s="40"/>
      <c r="X181" s="40"/>
    </row>
    <row r="182" spans="1:24" x14ac:dyDescent="0.3">
      <c r="A182" s="2">
        <v>44229</v>
      </c>
      <c r="B182" s="3">
        <v>0.86458333333333337</v>
      </c>
      <c r="C182" s="6">
        <v>6.7000000000000028</v>
      </c>
      <c r="D182" s="6">
        <v>12.599999999999994</v>
      </c>
      <c r="E182" s="4">
        <v>12.31</v>
      </c>
      <c r="F182" s="5">
        <v>0.04</v>
      </c>
      <c r="G182" s="44"/>
      <c r="H182" s="5">
        <v>0</v>
      </c>
      <c r="I182" s="44"/>
      <c r="J182" s="5">
        <v>3.7999999999999999E-2</v>
      </c>
      <c r="K182" s="44"/>
      <c r="L182" s="5">
        <v>0</v>
      </c>
      <c r="M182" s="44"/>
      <c r="N182" s="5">
        <v>0</v>
      </c>
      <c r="O182" s="44"/>
      <c r="P182" s="5">
        <v>0</v>
      </c>
      <c r="Q182" s="44"/>
      <c r="R182" s="5">
        <v>0</v>
      </c>
      <c r="S182" s="44"/>
      <c r="U182" s="39">
        <f>$AB$1305-V182</f>
        <v>0.6366999999999976</v>
      </c>
      <c r="V182" s="39">
        <f>V180-K179</f>
        <v>4.1633000000000022</v>
      </c>
      <c r="W182" s="40">
        <f>U182/($AB$1305/100)</f>
        <v>13.264583333333283</v>
      </c>
      <c r="X182" s="40">
        <f>V182/($AB$1305/100)</f>
        <v>86.735416666666708</v>
      </c>
    </row>
    <row r="183" spans="1:24" x14ac:dyDescent="0.3">
      <c r="A183" s="2">
        <v>44229</v>
      </c>
      <c r="B183" s="3">
        <v>0.875</v>
      </c>
      <c r="C183" s="6">
        <v>6.7999999999999972</v>
      </c>
      <c r="D183" s="6">
        <v>11.799999999999997</v>
      </c>
      <c r="E183" s="4">
        <v>12.3</v>
      </c>
      <c r="F183" s="5">
        <v>0.04</v>
      </c>
      <c r="G183" s="44">
        <f>AVERAGE(F183:F186)</f>
        <v>0.04</v>
      </c>
      <c r="H183" s="5">
        <v>0</v>
      </c>
      <c r="I183" s="44">
        <f>AVERAGE(H183:H186)</f>
        <v>0</v>
      </c>
      <c r="J183" s="5">
        <v>3.5999999999999997E-2</v>
      </c>
      <c r="K183" s="44">
        <f>AVERAGE(J183:J186)</f>
        <v>3.6999999999999998E-2</v>
      </c>
      <c r="L183" s="5">
        <v>0</v>
      </c>
      <c r="M183" s="44">
        <f>AVERAGE(L183:L186)</f>
        <v>0</v>
      </c>
      <c r="N183" s="5">
        <v>0</v>
      </c>
      <c r="O183" s="44">
        <f>AVERAGE(N183:N186)</f>
        <v>0</v>
      </c>
      <c r="P183" s="5">
        <v>0</v>
      </c>
      <c r="Q183" s="44">
        <f>AVERAGE(P183:P186)</f>
        <v>0</v>
      </c>
      <c r="R183" s="5">
        <v>0</v>
      </c>
      <c r="S183" s="44">
        <f>AVERAGE(R183:R186)</f>
        <v>0</v>
      </c>
      <c r="U183" s="39"/>
      <c r="V183" s="39"/>
      <c r="W183" s="40"/>
      <c r="X183" s="40"/>
    </row>
    <row r="184" spans="1:24" x14ac:dyDescent="0.3">
      <c r="A184" s="2">
        <v>44229</v>
      </c>
      <c r="B184" s="3">
        <v>0.88541666666666663</v>
      </c>
      <c r="C184" s="6">
        <v>6.7000000000000028</v>
      </c>
      <c r="D184" s="6">
        <v>10</v>
      </c>
      <c r="E184" s="4">
        <v>12.31</v>
      </c>
      <c r="F184" s="5">
        <v>0.04</v>
      </c>
      <c r="G184" s="44"/>
      <c r="H184" s="5">
        <v>0</v>
      </c>
      <c r="I184" s="44"/>
      <c r="J184" s="5">
        <v>3.7999999999999999E-2</v>
      </c>
      <c r="K184" s="44"/>
      <c r="L184" s="5">
        <v>0</v>
      </c>
      <c r="M184" s="44"/>
      <c r="N184" s="5">
        <v>0</v>
      </c>
      <c r="O184" s="44"/>
      <c r="P184" s="5">
        <v>0</v>
      </c>
      <c r="Q184" s="44"/>
      <c r="R184" s="5">
        <v>0</v>
      </c>
      <c r="S184" s="44"/>
      <c r="U184" s="39">
        <f>$AB$1305-V184</f>
        <v>0.6366999999999976</v>
      </c>
      <c r="V184" s="39">
        <f>V182+($AB$1304*M183)</f>
        <v>4.1633000000000022</v>
      </c>
      <c r="W184" s="40">
        <f>U184/($AB$1305/100)</f>
        <v>13.264583333333283</v>
      </c>
      <c r="X184" s="40">
        <f>V184/($AB$1305/100)</f>
        <v>86.735416666666708</v>
      </c>
    </row>
    <row r="185" spans="1:24" x14ac:dyDescent="0.3">
      <c r="A185" s="2">
        <v>44229</v>
      </c>
      <c r="B185" s="3">
        <v>0.89583333333333337</v>
      </c>
      <c r="C185" s="6">
        <v>6.7000000000000028</v>
      </c>
      <c r="D185" s="6">
        <v>11.599999999999994</v>
      </c>
      <c r="E185" s="4">
        <v>12.31</v>
      </c>
      <c r="F185" s="5">
        <v>0.04</v>
      </c>
      <c r="G185" s="44"/>
      <c r="H185" s="5">
        <v>0</v>
      </c>
      <c r="I185" s="44"/>
      <c r="J185" s="5">
        <v>3.5999999999999997E-2</v>
      </c>
      <c r="K185" s="44"/>
      <c r="L185" s="5">
        <v>0</v>
      </c>
      <c r="M185" s="44"/>
      <c r="N185" s="5">
        <v>0</v>
      </c>
      <c r="O185" s="44"/>
      <c r="P185" s="5">
        <v>0</v>
      </c>
      <c r="Q185" s="44"/>
      <c r="R185" s="5">
        <v>0</v>
      </c>
      <c r="S185" s="44"/>
      <c r="U185" s="39"/>
      <c r="V185" s="39"/>
      <c r="W185" s="9"/>
      <c r="X185" s="9"/>
    </row>
    <row r="186" spans="1:24" x14ac:dyDescent="0.3">
      <c r="A186" s="2">
        <v>44229</v>
      </c>
      <c r="B186" s="3">
        <v>0.90625</v>
      </c>
      <c r="C186" s="6">
        <v>6.7999999999999972</v>
      </c>
      <c r="D186" s="6">
        <v>12.299999999999997</v>
      </c>
      <c r="E186" s="4">
        <v>12.29</v>
      </c>
      <c r="F186" s="5">
        <v>0.04</v>
      </c>
      <c r="G186" s="44"/>
      <c r="H186" s="5">
        <v>0</v>
      </c>
      <c r="I186" s="44"/>
      <c r="J186" s="5">
        <v>3.7999999999999999E-2</v>
      </c>
      <c r="K186" s="44"/>
      <c r="L186" s="5">
        <v>0</v>
      </c>
      <c r="M186" s="44"/>
      <c r="N186" s="5">
        <v>0</v>
      </c>
      <c r="O186" s="44"/>
      <c r="P186" s="5">
        <v>0</v>
      </c>
      <c r="Q186" s="44"/>
      <c r="R186" s="5">
        <v>0</v>
      </c>
      <c r="S186" s="44"/>
      <c r="U186" s="39">
        <f>$AB$1305-V186</f>
        <v>0.67369999999999752</v>
      </c>
      <c r="V186" s="39">
        <f>V184-K183</f>
        <v>4.1263000000000023</v>
      </c>
      <c r="W186" s="40">
        <f>U186/($AB$1305/100)</f>
        <v>14.035416666666615</v>
      </c>
      <c r="X186" s="40">
        <f>V186/($AB$1305/100)</f>
        <v>85.96458333333338</v>
      </c>
    </row>
    <row r="187" spans="1:24" x14ac:dyDescent="0.3">
      <c r="A187" s="2">
        <v>44229</v>
      </c>
      <c r="B187" s="3">
        <v>0.91666666666666663</v>
      </c>
      <c r="C187" s="6">
        <v>6.6000000000000014</v>
      </c>
      <c r="D187" s="6">
        <v>10.5</v>
      </c>
      <c r="E187" s="4">
        <v>12.3</v>
      </c>
      <c r="F187" s="5">
        <v>0.04</v>
      </c>
      <c r="G187" s="44">
        <f>AVERAGE(F187:F190)</f>
        <v>0.04</v>
      </c>
      <c r="H187" s="5">
        <v>0</v>
      </c>
      <c r="I187" s="44">
        <f>AVERAGE(H187:H190)</f>
        <v>0</v>
      </c>
      <c r="J187" s="5">
        <v>3.5999999999999997E-2</v>
      </c>
      <c r="K187" s="44">
        <f>AVERAGE(J187:J190)</f>
        <v>3.6999999999999998E-2</v>
      </c>
      <c r="L187" s="5">
        <v>0</v>
      </c>
      <c r="M187" s="44">
        <f>AVERAGE(L187:L190)</f>
        <v>0</v>
      </c>
      <c r="N187" s="5">
        <v>0</v>
      </c>
      <c r="O187" s="44">
        <f>AVERAGE(N187:N190)</f>
        <v>0</v>
      </c>
      <c r="P187" s="5">
        <v>0</v>
      </c>
      <c r="Q187" s="44">
        <f>AVERAGE(P187:P190)</f>
        <v>0</v>
      </c>
      <c r="R187" s="5">
        <v>0</v>
      </c>
      <c r="S187" s="44">
        <f>AVERAGE(R187:R190)</f>
        <v>0</v>
      </c>
      <c r="U187" s="39"/>
      <c r="V187" s="39"/>
      <c r="W187" s="40"/>
      <c r="X187" s="40"/>
    </row>
    <row r="188" spans="1:24" x14ac:dyDescent="0.3">
      <c r="A188" s="2">
        <v>44229</v>
      </c>
      <c r="B188" s="3">
        <v>0.92708333333333337</v>
      </c>
      <c r="C188" s="6">
        <v>6.5</v>
      </c>
      <c r="D188" s="6">
        <v>10.200000000000003</v>
      </c>
      <c r="E188" s="4">
        <v>12.3</v>
      </c>
      <c r="F188" s="5">
        <v>0.04</v>
      </c>
      <c r="G188" s="44"/>
      <c r="H188" s="5">
        <v>0</v>
      </c>
      <c r="I188" s="44"/>
      <c r="J188" s="5">
        <v>3.7999999999999999E-2</v>
      </c>
      <c r="K188" s="44"/>
      <c r="L188" s="5">
        <v>0</v>
      </c>
      <c r="M188" s="44"/>
      <c r="N188" s="5">
        <v>0</v>
      </c>
      <c r="O188" s="44"/>
      <c r="P188" s="5">
        <v>0</v>
      </c>
      <c r="Q188" s="44"/>
      <c r="R188" s="5">
        <v>0</v>
      </c>
      <c r="S188" s="44"/>
      <c r="U188" s="39">
        <f>$AB$1305-V188</f>
        <v>0.67369999999999752</v>
      </c>
      <c r="V188" s="39">
        <f>V186+($AB$1304*M187)</f>
        <v>4.1263000000000023</v>
      </c>
      <c r="W188" s="40">
        <f>U188/($AB$1305/100)</f>
        <v>14.035416666666615</v>
      </c>
      <c r="X188" s="40">
        <f>V188/($AB$1305/100)</f>
        <v>85.96458333333338</v>
      </c>
    </row>
    <row r="189" spans="1:24" x14ac:dyDescent="0.3">
      <c r="A189" s="2">
        <v>44229</v>
      </c>
      <c r="B189" s="3">
        <v>0.9375</v>
      </c>
      <c r="C189" s="6">
        <v>6.7000000000000028</v>
      </c>
      <c r="D189" s="6">
        <v>12.900000000000006</v>
      </c>
      <c r="E189" s="4">
        <v>12.29</v>
      </c>
      <c r="F189" s="5">
        <v>0.04</v>
      </c>
      <c r="G189" s="44"/>
      <c r="H189" s="5">
        <v>0</v>
      </c>
      <c r="I189" s="44"/>
      <c r="J189" s="5">
        <v>3.6999999999999998E-2</v>
      </c>
      <c r="K189" s="44"/>
      <c r="L189" s="5">
        <v>0</v>
      </c>
      <c r="M189" s="44"/>
      <c r="N189" s="5">
        <v>0</v>
      </c>
      <c r="O189" s="44"/>
      <c r="P189" s="5">
        <v>0</v>
      </c>
      <c r="Q189" s="44"/>
      <c r="R189" s="5">
        <v>0</v>
      </c>
      <c r="S189" s="44"/>
      <c r="U189" s="39"/>
      <c r="V189" s="39"/>
      <c r="W189" s="40"/>
      <c r="X189" s="40"/>
    </row>
    <row r="190" spans="1:24" x14ac:dyDescent="0.3">
      <c r="A190" s="2">
        <v>44229</v>
      </c>
      <c r="B190" s="3">
        <v>0.94791666666666663</v>
      </c>
      <c r="C190" s="6">
        <v>6.7999999999999972</v>
      </c>
      <c r="D190" s="6">
        <v>11.200000000000003</v>
      </c>
      <c r="E190" s="4">
        <v>12.28</v>
      </c>
      <c r="F190" s="5">
        <v>0.04</v>
      </c>
      <c r="G190" s="44"/>
      <c r="H190" s="5">
        <v>0</v>
      </c>
      <c r="I190" s="44"/>
      <c r="J190" s="5">
        <v>3.6999999999999998E-2</v>
      </c>
      <c r="K190" s="44"/>
      <c r="L190" s="5">
        <v>0</v>
      </c>
      <c r="M190" s="44"/>
      <c r="N190" s="5">
        <v>0</v>
      </c>
      <c r="O190" s="44"/>
      <c r="P190" s="5">
        <v>0</v>
      </c>
      <c r="Q190" s="44"/>
      <c r="R190" s="5">
        <v>0</v>
      </c>
      <c r="S190" s="44"/>
      <c r="U190" s="39">
        <f>$AB$1305-V190</f>
        <v>0.71069999999999744</v>
      </c>
      <c r="V190" s="39">
        <f>V188-K187</f>
        <v>4.0893000000000024</v>
      </c>
      <c r="W190" s="40">
        <f>U190/($AB$1305/100)</f>
        <v>14.806249999999947</v>
      </c>
      <c r="X190" s="40">
        <f>V190/($AB$1305/100)</f>
        <v>85.193750000000051</v>
      </c>
    </row>
    <row r="191" spans="1:24" x14ac:dyDescent="0.3">
      <c r="A191" s="2">
        <v>44229</v>
      </c>
      <c r="B191" s="3">
        <v>0.95833333333333337</v>
      </c>
      <c r="C191" s="6">
        <v>6.8999999999999986</v>
      </c>
      <c r="D191" s="6">
        <v>9.9000000000000057</v>
      </c>
      <c r="E191" s="4">
        <v>12.29</v>
      </c>
      <c r="F191" s="5">
        <v>0.04</v>
      </c>
      <c r="G191" s="44">
        <f>AVERAGE(F191:F194)</f>
        <v>0.04</v>
      </c>
      <c r="H191" s="5">
        <v>0</v>
      </c>
      <c r="I191" s="44">
        <f>AVERAGE(H191:H194)</f>
        <v>0</v>
      </c>
      <c r="J191" s="5">
        <v>3.7999999999999999E-2</v>
      </c>
      <c r="K191" s="44">
        <f>AVERAGE(J191:J194)</f>
        <v>3.6999999999999998E-2</v>
      </c>
      <c r="L191" s="5">
        <v>0</v>
      </c>
      <c r="M191" s="44">
        <f>AVERAGE(L191:L194)</f>
        <v>0</v>
      </c>
      <c r="N191" s="5">
        <v>0</v>
      </c>
      <c r="O191" s="44">
        <f>AVERAGE(N191:N194)</f>
        <v>0</v>
      </c>
      <c r="P191" s="5">
        <v>0</v>
      </c>
      <c r="Q191" s="44">
        <f>AVERAGE(P191:P194)</f>
        <v>0</v>
      </c>
      <c r="R191" s="5">
        <v>0</v>
      </c>
      <c r="S191" s="44">
        <f>AVERAGE(R191:R194)</f>
        <v>0</v>
      </c>
      <c r="U191" s="39"/>
      <c r="V191" s="39"/>
      <c r="W191" s="40"/>
      <c r="X191" s="40"/>
    </row>
    <row r="192" spans="1:24" x14ac:dyDescent="0.3">
      <c r="A192" s="2">
        <v>44229</v>
      </c>
      <c r="B192" s="3">
        <v>0.96875</v>
      </c>
      <c r="C192" s="6">
        <v>7</v>
      </c>
      <c r="D192" s="6">
        <v>11.400000000000006</v>
      </c>
      <c r="E192" s="4">
        <v>12.29</v>
      </c>
      <c r="F192" s="5">
        <v>0.04</v>
      </c>
      <c r="G192" s="44"/>
      <c r="H192" s="5">
        <v>0</v>
      </c>
      <c r="I192" s="44"/>
      <c r="J192" s="5">
        <v>3.5999999999999997E-2</v>
      </c>
      <c r="K192" s="44"/>
      <c r="L192" s="5">
        <v>0</v>
      </c>
      <c r="M192" s="44"/>
      <c r="N192" s="5">
        <v>0</v>
      </c>
      <c r="O192" s="44"/>
      <c r="P192" s="5">
        <v>0</v>
      </c>
      <c r="Q192" s="44"/>
      <c r="R192" s="5">
        <v>0</v>
      </c>
      <c r="S192" s="44"/>
      <c r="U192" s="39">
        <f>$AB$1305-V192</f>
        <v>0.71069999999999744</v>
      </c>
      <c r="V192" s="39">
        <f>V190+($AB$1304*M191)</f>
        <v>4.0893000000000024</v>
      </c>
      <c r="W192" s="40">
        <f>U192/($AB$1305/100)</f>
        <v>14.806249999999947</v>
      </c>
      <c r="X192" s="40">
        <f>V192/($AB$1305/100)</f>
        <v>85.193750000000051</v>
      </c>
    </row>
    <row r="193" spans="1:24" x14ac:dyDescent="0.3">
      <c r="A193" s="2">
        <v>44229</v>
      </c>
      <c r="B193" s="3">
        <v>0.97916666666666663</v>
      </c>
      <c r="C193" s="6">
        <v>7.2000000000000028</v>
      </c>
      <c r="D193" s="6">
        <v>12.400000000000006</v>
      </c>
      <c r="E193" s="4">
        <v>12.27</v>
      </c>
      <c r="F193" s="5">
        <v>0.04</v>
      </c>
      <c r="G193" s="44"/>
      <c r="H193" s="5">
        <v>0</v>
      </c>
      <c r="I193" s="44"/>
      <c r="J193" s="5">
        <v>3.7999999999999999E-2</v>
      </c>
      <c r="K193" s="44"/>
      <c r="L193" s="5">
        <v>0</v>
      </c>
      <c r="M193" s="44"/>
      <c r="N193" s="5">
        <v>0</v>
      </c>
      <c r="O193" s="44"/>
      <c r="P193" s="5">
        <v>0</v>
      </c>
      <c r="Q193" s="44"/>
      <c r="R193" s="5">
        <v>0</v>
      </c>
      <c r="S193" s="44"/>
      <c r="U193" s="39"/>
      <c r="V193" s="39"/>
      <c r="W193" s="9"/>
      <c r="X193" s="9"/>
    </row>
    <row r="194" spans="1:24" x14ac:dyDescent="0.3">
      <c r="A194" s="2">
        <v>44229</v>
      </c>
      <c r="B194" s="3">
        <v>0.98958333333333337</v>
      </c>
      <c r="C194" s="6">
        <v>7.2999999999999972</v>
      </c>
      <c r="D194" s="6">
        <v>10.799999999999997</v>
      </c>
      <c r="E194" s="4">
        <v>12.28</v>
      </c>
      <c r="F194" s="5">
        <v>0.04</v>
      </c>
      <c r="G194" s="44"/>
      <c r="H194" s="5">
        <v>0</v>
      </c>
      <c r="I194" s="44"/>
      <c r="J194" s="5">
        <v>3.5999999999999997E-2</v>
      </c>
      <c r="K194" s="44"/>
      <c r="L194" s="5">
        <v>0</v>
      </c>
      <c r="M194" s="44"/>
      <c r="N194" s="5">
        <v>0</v>
      </c>
      <c r="O194" s="44"/>
      <c r="P194" s="5">
        <v>0</v>
      </c>
      <c r="Q194" s="44"/>
      <c r="R194" s="5">
        <v>0</v>
      </c>
      <c r="S194" s="44"/>
      <c r="U194" s="39">
        <f>$AB$1305-V194</f>
        <v>0.74769999999999737</v>
      </c>
      <c r="V194" s="39">
        <f>V192-K191</f>
        <v>4.0523000000000025</v>
      </c>
      <c r="W194" s="40">
        <f>U194/($AB$1305/100)</f>
        <v>15.577083333333277</v>
      </c>
      <c r="X194" s="40">
        <f>V194/($AB$1305/100)</f>
        <v>84.422916666666723</v>
      </c>
    </row>
    <row r="195" spans="1:24" x14ac:dyDescent="0.3">
      <c r="A195" s="2">
        <v>44230</v>
      </c>
      <c r="B195" s="3">
        <v>0</v>
      </c>
      <c r="C195" s="6">
        <v>7.5</v>
      </c>
      <c r="D195" s="6">
        <v>9.7999999999999972</v>
      </c>
      <c r="E195" s="4">
        <v>12.28</v>
      </c>
      <c r="F195" s="5">
        <v>0.04</v>
      </c>
      <c r="G195" s="44">
        <f>AVERAGE(F195:F198)</f>
        <v>0.04</v>
      </c>
      <c r="H195" s="5">
        <v>0</v>
      </c>
      <c r="I195" s="44">
        <f>AVERAGE(H195:H198)</f>
        <v>0</v>
      </c>
      <c r="J195" s="5">
        <v>3.7999999999999999E-2</v>
      </c>
      <c r="K195" s="44">
        <f>AVERAGE(J195:J198)</f>
        <v>3.7249999999999998E-2</v>
      </c>
      <c r="L195" s="5">
        <v>0</v>
      </c>
      <c r="M195" s="44">
        <f>AVERAGE(L195:L198)</f>
        <v>0</v>
      </c>
      <c r="N195" s="5">
        <v>0</v>
      </c>
      <c r="O195" s="44">
        <f>AVERAGE(N195:N198)</f>
        <v>0</v>
      </c>
      <c r="P195" s="5">
        <v>0</v>
      </c>
      <c r="Q195" s="44">
        <f>AVERAGE(P195:P198)</f>
        <v>0</v>
      </c>
      <c r="R195" s="5">
        <v>0</v>
      </c>
      <c r="S195" s="44">
        <f>AVERAGE(R195:R198)</f>
        <v>0</v>
      </c>
      <c r="U195" s="39"/>
      <c r="V195" s="39"/>
      <c r="W195" s="40"/>
      <c r="X195" s="40"/>
    </row>
    <row r="196" spans="1:24" x14ac:dyDescent="0.3">
      <c r="A196" s="2">
        <v>44230</v>
      </c>
      <c r="B196" s="3">
        <v>1.0416666666666666E-2</v>
      </c>
      <c r="C196" s="6">
        <v>7.6000000000000014</v>
      </c>
      <c r="D196" s="6">
        <v>12.200000000000003</v>
      </c>
      <c r="E196" s="4">
        <v>12.28</v>
      </c>
      <c r="F196" s="5">
        <v>0.04</v>
      </c>
      <c r="G196" s="44"/>
      <c r="H196" s="5">
        <v>0</v>
      </c>
      <c r="I196" s="44"/>
      <c r="J196" s="5">
        <v>3.5999999999999997E-2</v>
      </c>
      <c r="K196" s="44"/>
      <c r="L196" s="5">
        <v>0</v>
      </c>
      <c r="M196" s="44"/>
      <c r="N196" s="5">
        <v>0</v>
      </c>
      <c r="O196" s="44"/>
      <c r="P196" s="5">
        <v>0</v>
      </c>
      <c r="Q196" s="44"/>
      <c r="R196" s="5">
        <v>0</v>
      </c>
      <c r="S196" s="44"/>
      <c r="U196" s="39">
        <f>$AB$1305-V196</f>
        <v>0.74769999999999737</v>
      </c>
      <c r="V196" s="39">
        <f>V194+($AB$1304*M195)</f>
        <v>4.0523000000000025</v>
      </c>
      <c r="W196" s="40">
        <f>U196/($AB$1305/100)</f>
        <v>15.577083333333277</v>
      </c>
      <c r="X196" s="40">
        <f>V196/($AB$1305/100)</f>
        <v>84.422916666666723</v>
      </c>
    </row>
    <row r="197" spans="1:24" x14ac:dyDescent="0.3">
      <c r="A197" s="2">
        <v>44230</v>
      </c>
      <c r="B197" s="3">
        <v>2.0833333333333332E-2</v>
      </c>
      <c r="C197" s="6">
        <v>7.7999999999999972</v>
      </c>
      <c r="D197" s="6">
        <v>12.200000000000003</v>
      </c>
      <c r="E197" s="4">
        <v>12.25</v>
      </c>
      <c r="F197" s="5">
        <v>0.04</v>
      </c>
      <c r="G197" s="44"/>
      <c r="H197" s="5">
        <v>0</v>
      </c>
      <c r="I197" s="44"/>
      <c r="J197" s="5">
        <v>3.6999999999999998E-2</v>
      </c>
      <c r="K197" s="44"/>
      <c r="L197" s="5">
        <v>0</v>
      </c>
      <c r="M197" s="44"/>
      <c r="N197" s="5">
        <v>0</v>
      </c>
      <c r="O197" s="44"/>
      <c r="P197" s="5">
        <v>0</v>
      </c>
      <c r="Q197" s="44"/>
      <c r="R197" s="5">
        <v>0</v>
      </c>
      <c r="S197" s="44"/>
      <c r="U197" s="39"/>
      <c r="V197" s="39"/>
      <c r="W197" s="40"/>
      <c r="X197" s="40"/>
    </row>
    <row r="198" spans="1:24" x14ac:dyDescent="0.3">
      <c r="A198" s="2">
        <v>44230</v>
      </c>
      <c r="B198" s="3">
        <v>3.125E-2</v>
      </c>
      <c r="C198" s="6">
        <v>7.7999999999999972</v>
      </c>
      <c r="D198" s="6">
        <v>10.900000000000006</v>
      </c>
      <c r="E198" s="4">
        <v>12.26</v>
      </c>
      <c r="F198" s="5">
        <v>0.04</v>
      </c>
      <c r="G198" s="44"/>
      <c r="H198" s="5">
        <v>0</v>
      </c>
      <c r="I198" s="44"/>
      <c r="J198" s="5">
        <v>3.7999999999999999E-2</v>
      </c>
      <c r="K198" s="44"/>
      <c r="L198" s="5">
        <v>0</v>
      </c>
      <c r="M198" s="44"/>
      <c r="N198" s="5">
        <v>0</v>
      </c>
      <c r="O198" s="44"/>
      <c r="P198" s="5">
        <v>0</v>
      </c>
      <c r="Q198" s="44"/>
      <c r="R198" s="5">
        <v>0</v>
      </c>
      <c r="S198" s="44"/>
      <c r="U198" s="39">
        <f>$AB$1305-V198</f>
        <v>0.78494999999999759</v>
      </c>
      <c r="V198" s="39">
        <f>V196-K195</f>
        <v>4.0150500000000022</v>
      </c>
      <c r="W198" s="40">
        <f>U198/($AB$1305/100)</f>
        <v>16.353124999999949</v>
      </c>
      <c r="X198" s="40">
        <f>V198/($AB$1305/100)</f>
        <v>83.646875000000051</v>
      </c>
    </row>
    <row r="199" spans="1:24" x14ac:dyDescent="0.3">
      <c r="A199" s="2">
        <v>44230</v>
      </c>
      <c r="B199" s="3">
        <v>4.1666666666666664E-2</v>
      </c>
      <c r="C199" s="6">
        <v>8</v>
      </c>
      <c r="D199" s="6">
        <v>9.7000000000000028</v>
      </c>
      <c r="E199" s="4">
        <v>12.27</v>
      </c>
      <c r="F199" s="5">
        <v>0.04</v>
      </c>
      <c r="G199" s="44">
        <f>AVERAGE(F199:F202)</f>
        <v>0.04</v>
      </c>
      <c r="H199" s="5">
        <v>0</v>
      </c>
      <c r="I199" s="44">
        <f>AVERAGE(H199:H202)</f>
        <v>0</v>
      </c>
      <c r="J199" s="5">
        <v>3.5999999999999997E-2</v>
      </c>
      <c r="K199" s="44">
        <f>AVERAGE(J199:J202)</f>
        <v>3.6749999999999998E-2</v>
      </c>
      <c r="L199" s="5">
        <v>0</v>
      </c>
      <c r="M199" s="44">
        <f>AVERAGE(L199:L202)</f>
        <v>0</v>
      </c>
      <c r="N199" s="5">
        <v>0</v>
      </c>
      <c r="O199" s="44">
        <f>AVERAGE(N199:N202)</f>
        <v>0</v>
      </c>
      <c r="P199" s="5">
        <v>0</v>
      </c>
      <c r="Q199" s="44">
        <f>AVERAGE(P199:P202)</f>
        <v>0</v>
      </c>
      <c r="R199" s="5">
        <v>0</v>
      </c>
      <c r="S199" s="44">
        <f>AVERAGE(R199:R202)</f>
        <v>0</v>
      </c>
      <c r="U199" s="39"/>
      <c r="V199" s="39"/>
      <c r="W199" s="40"/>
      <c r="X199" s="40"/>
    </row>
    <row r="200" spans="1:24" x14ac:dyDescent="0.3">
      <c r="A200" s="2">
        <v>44230</v>
      </c>
      <c r="B200" s="3">
        <v>5.2083333333333336E-2</v>
      </c>
      <c r="C200" s="6">
        <v>8.1000000000000014</v>
      </c>
      <c r="D200" s="6">
        <v>11.599999999999994</v>
      </c>
      <c r="E200" s="4">
        <v>12.26</v>
      </c>
      <c r="F200" s="5">
        <v>0.04</v>
      </c>
      <c r="G200" s="44"/>
      <c r="H200" s="5">
        <v>0</v>
      </c>
      <c r="I200" s="44"/>
      <c r="J200" s="5">
        <v>3.6999999999999998E-2</v>
      </c>
      <c r="K200" s="44"/>
      <c r="L200" s="5">
        <v>0</v>
      </c>
      <c r="M200" s="44"/>
      <c r="N200" s="5">
        <v>0</v>
      </c>
      <c r="O200" s="44"/>
      <c r="P200" s="5">
        <v>0</v>
      </c>
      <c r="Q200" s="44"/>
      <c r="R200" s="5">
        <v>0</v>
      </c>
      <c r="S200" s="44"/>
      <c r="U200" s="39">
        <f>$AB$1305-V200</f>
        <v>0.78494999999999759</v>
      </c>
      <c r="V200" s="39">
        <f>V198+($AB$1304*M199)</f>
        <v>4.0150500000000022</v>
      </c>
      <c r="W200" s="40">
        <f>U200/($AB$1305/100)</f>
        <v>16.353124999999949</v>
      </c>
      <c r="X200" s="40">
        <f>V200/($AB$1305/100)</f>
        <v>83.646875000000051</v>
      </c>
    </row>
    <row r="201" spans="1:24" x14ac:dyDescent="0.3">
      <c r="A201" s="2">
        <v>44230</v>
      </c>
      <c r="B201" s="3">
        <v>6.25E-2</v>
      </c>
      <c r="C201" s="6">
        <v>8.1000000000000014</v>
      </c>
      <c r="D201" s="6">
        <v>12.799999999999997</v>
      </c>
      <c r="E201" s="4">
        <v>12.25</v>
      </c>
      <c r="F201" s="5">
        <v>0.04</v>
      </c>
      <c r="G201" s="44"/>
      <c r="H201" s="5">
        <v>0</v>
      </c>
      <c r="I201" s="44"/>
      <c r="J201" s="5">
        <v>3.7999999999999999E-2</v>
      </c>
      <c r="K201" s="44"/>
      <c r="L201" s="5">
        <v>0</v>
      </c>
      <c r="M201" s="44"/>
      <c r="N201" s="5">
        <v>0</v>
      </c>
      <c r="O201" s="44"/>
      <c r="P201" s="5">
        <v>0</v>
      </c>
      <c r="Q201" s="44"/>
      <c r="R201" s="5">
        <v>0</v>
      </c>
      <c r="S201" s="44"/>
      <c r="U201" s="39"/>
      <c r="V201" s="39"/>
      <c r="W201" s="9"/>
      <c r="X201" s="9"/>
    </row>
    <row r="202" spans="1:24" x14ac:dyDescent="0.3">
      <c r="A202" s="2">
        <v>44230</v>
      </c>
      <c r="B202" s="3">
        <v>7.2916666666666671E-2</v>
      </c>
      <c r="C202" s="6">
        <v>8.2000000000000028</v>
      </c>
      <c r="D202" s="6">
        <v>11.5</v>
      </c>
      <c r="E202" s="4">
        <v>12.25</v>
      </c>
      <c r="F202" s="5">
        <v>0.04</v>
      </c>
      <c r="G202" s="44"/>
      <c r="H202" s="5">
        <v>0</v>
      </c>
      <c r="I202" s="44"/>
      <c r="J202" s="5">
        <v>3.5999999999999997E-2</v>
      </c>
      <c r="K202" s="44"/>
      <c r="L202" s="5">
        <v>0</v>
      </c>
      <c r="M202" s="44"/>
      <c r="N202" s="5">
        <v>0</v>
      </c>
      <c r="O202" s="44"/>
      <c r="P202" s="5">
        <v>0</v>
      </c>
      <c r="Q202" s="44"/>
      <c r="R202" s="5">
        <v>0</v>
      </c>
      <c r="S202" s="44"/>
      <c r="U202" s="39">
        <f>$AB$1305-V202</f>
        <v>0.82169999999999765</v>
      </c>
      <c r="V202" s="39">
        <f>V200-K199</f>
        <v>3.9783000000000022</v>
      </c>
      <c r="W202" s="40">
        <f>U202/($AB$1305/100)</f>
        <v>17.118749999999952</v>
      </c>
      <c r="X202" s="40">
        <f>V202/($AB$1305/100)</f>
        <v>82.881250000000037</v>
      </c>
    </row>
    <row r="203" spans="1:24" x14ac:dyDescent="0.3">
      <c r="A203" s="2">
        <v>44230</v>
      </c>
      <c r="B203" s="3">
        <v>8.3333333333333329E-2</v>
      </c>
      <c r="C203" s="6">
        <v>8.3999999999999986</v>
      </c>
      <c r="D203" s="6">
        <v>10.299999999999997</v>
      </c>
      <c r="E203" s="4">
        <v>12.25</v>
      </c>
      <c r="F203" s="5">
        <v>0.04</v>
      </c>
      <c r="G203" s="44">
        <f>AVERAGE(F203:F206)</f>
        <v>0.04</v>
      </c>
      <c r="H203" s="5">
        <v>0</v>
      </c>
      <c r="I203" s="44">
        <f>AVERAGE(H203:H206)</f>
        <v>0</v>
      </c>
      <c r="J203" s="5">
        <v>3.6999999999999998E-2</v>
      </c>
      <c r="K203" s="44">
        <f>AVERAGE(J203:J206)</f>
        <v>3.7249999999999998E-2</v>
      </c>
      <c r="L203" s="5">
        <v>0</v>
      </c>
      <c r="M203" s="44">
        <f>AVERAGE(L203:L206)</f>
        <v>0</v>
      </c>
      <c r="N203" s="5">
        <v>0</v>
      </c>
      <c r="O203" s="44">
        <f>AVERAGE(N203:N206)</f>
        <v>0</v>
      </c>
      <c r="P203" s="5">
        <v>0</v>
      </c>
      <c r="Q203" s="44">
        <f>AVERAGE(P203:P206)</f>
        <v>0</v>
      </c>
      <c r="R203" s="5">
        <v>0</v>
      </c>
      <c r="S203" s="44">
        <f>AVERAGE(R203:R206)</f>
        <v>0</v>
      </c>
      <c r="U203" s="39"/>
      <c r="V203" s="39"/>
      <c r="W203" s="40"/>
      <c r="X203" s="40"/>
    </row>
    <row r="204" spans="1:24" x14ac:dyDescent="0.3">
      <c r="A204" s="2">
        <v>44230</v>
      </c>
      <c r="B204" s="3">
        <v>9.375E-2</v>
      </c>
      <c r="C204" s="6">
        <v>8.6000000000000014</v>
      </c>
      <c r="D204" s="6">
        <v>9.7999999999999972</v>
      </c>
      <c r="E204" s="4">
        <v>12.26</v>
      </c>
      <c r="F204" s="5">
        <v>0.04</v>
      </c>
      <c r="G204" s="44"/>
      <c r="H204" s="5">
        <v>0</v>
      </c>
      <c r="I204" s="44"/>
      <c r="J204" s="5">
        <v>3.6999999999999998E-2</v>
      </c>
      <c r="K204" s="44"/>
      <c r="L204" s="5">
        <v>0</v>
      </c>
      <c r="M204" s="44"/>
      <c r="N204" s="5">
        <v>0</v>
      </c>
      <c r="O204" s="44"/>
      <c r="P204" s="5">
        <v>0</v>
      </c>
      <c r="Q204" s="44"/>
      <c r="R204" s="5">
        <v>0</v>
      </c>
      <c r="S204" s="44"/>
      <c r="U204" s="39">
        <f>$AB$1305-V204</f>
        <v>0.82169999999999765</v>
      </c>
      <c r="V204" s="39">
        <f>V202+($AB$1304*M203)</f>
        <v>3.9783000000000022</v>
      </c>
      <c r="W204" s="40">
        <f>U204/($AB$1305/100)</f>
        <v>17.118749999999952</v>
      </c>
      <c r="X204" s="40">
        <f>V204/($AB$1305/100)</f>
        <v>82.881250000000037</v>
      </c>
    </row>
    <row r="205" spans="1:24" x14ac:dyDescent="0.3">
      <c r="A205" s="2">
        <v>44230</v>
      </c>
      <c r="B205" s="3">
        <v>0.10416666666666667</v>
      </c>
      <c r="C205" s="6">
        <v>8.6000000000000014</v>
      </c>
      <c r="D205" s="6">
        <v>10.200000000000003</v>
      </c>
      <c r="E205" s="4">
        <v>12.26</v>
      </c>
      <c r="F205" s="5">
        <v>0.04</v>
      </c>
      <c r="G205" s="44"/>
      <c r="H205" s="5">
        <v>0</v>
      </c>
      <c r="I205" s="44"/>
      <c r="J205" s="5">
        <v>3.6999999999999998E-2</v>
      </c>
      <c r="K205" s="44"/>
      <c r="L205" s="5">
        <v>0</v>
      </c>
      <c r="M205" s="44"/>
      <c r="N205" s="5">
        <v>0</v>
      </c>
      <c r="O205" s="44"/>
      <c r="P205" s="5">
        <v>0</v>
      </c>
      <c r="Q205" s="44"/>
      <c r="R205" s="5">
        <v>0</v>
      </c>
      <c r="S205" s="44"/>
      <c r="U205" s="39"/>
      <c r="V205" s="39"/>
      <c r="W205" s="40"/>
      <c r="X205" s="40"/>
    </row>
    <row r="206" spans="1:24" x14ac:dyDescent="0.3">
      <c r="A206" s="2">
        <v>44230</v>
      </c>
      <c r="B206" s="3">
        <v>0.11458333333333333</v>
      </c>
      <c r="C206" s="6">
        <v>8.2999999999999972</v>
      </c>
      <c r="D206" s="6">
        <v>13.099999999999994</v>
      </c>
      <c r="E206" s="4">
        <v>12.23</v>
      </c>
      <c r="F206" s="5">
        <v>0.04</v>
      </c>
      <c r="G206" s="44"/>
      <c r="H206" s="5">
        <v>0</v>
      </c>
      <c r="I206" s="44"/>
      <c r="J206" s="5">
        <v>3.7999999999999999E-2</v>
      </c>
      <c r="K206" s="44"/>
      <c r="L206" s="5">
        <v>0</v>
      </c>
      <c r="M206" s="44"/>
      <c r="N206" s="5">
        <v>0</v>
      </c>
      <c r="O206" s="44"/>
      <c r="P206" s="5">
        <v>0</v>
      </c>
      <c r="Q206" s="44"/>
      <c r="R206" s="5">
        <v>0</v>
      </c>
      <c r="S206" s="44"/>
      <c r="U206" s="39">
        <f>$AB$1305-V206</f>
        <v>0.85894999999999744</v>
      </c>
      <c r="V206" s="39">
        <f>V204-K203</f>
        <v>3.9410500000000024</v>
      </c>
      <c r="W206" s="40">
        <f>U206/($AB$1305/100)</f>
        <v>17.894791666666613</v>
      </c>
      <c r="X206" s="40">
        <f>V206/($AB$1305/100)</f>
        <v>82.10520833333338</v>
      </c>
    </row>
    <row r="207" spans="1:24" x14ac:dyDescent="0.3">
      <c r="A207" s="2">
        <v>44230</v>
      </c>
      <c r="B207" s="3">
        <v>0.125</v>
      </c>
      <c r="C207" s="6">
        <v>8.2999999999999972</v>
      </c>
      <c r="D207" s="6">
        <v>12.099999999999994</v>
      </c>
      <c r="E207" s="4">
        <v>12.24</v>
      </c>
      <c r="F207" s="5">
        <v>0.04</v>
      </c>
      <c r="G207" s="44">
        <f>AVERAGE(F207:F210)</f>
        <v>0.04</v>
      </c>
      <c r="H207" s="5">
        <v>0</v>
      </c>
      <c r="I207" s="44">
        <f>AVERAGE(H207:H210)</f>
        <v>0</v>
      </c>
      <c r="J207" s="5">
        <v>3.5999999999999997E-2</v>
      </c>
      <c r="K207" s="44">
        <f>AVERAGE(J207:J210)</f>
        <v>3.6749999999999998E-2</v>
      </c>
      <c r="L207" s="5">
        <v>0</v>
      </c>
      <c r="M207" s="44">
        <f>AVERAGE(L207:L210)</f>
        <v>0</v>
      </c>
      <c r="N207" s="5">
        <v>0</v>
      </c>
      <c r="O207" s="44">
        <f>AVERAGE(N207:N210)</f>
        <v>0</v>
      </c>
      <c r="P207" s="5">
        <v>0</v>
      </c>
      <c r="Q207" s="44">
        <f>AVERAGE(P207:P210)</f>
        <v>0</v>
      </c>
      <c r="R207" s="5">
        <v>0</v>
      </c>
      <c r="S207" s="44">
        <f>AVERAGE(R207:R210)</f>
        <v>0</v>
      </c>
      <c r="U207" s="39"/>
      <c r="V207" s="39"/>
      <c r="W207" s="40"/>
      <c r="X207" s="40"/>
    </row>
    <row r="208" spans="1:24" x14ac:dyDescent="0.3">
      <c r="A208" s="2">
        <v>44230</v>
      </c>
      <c r="B208" s="3">
        <v>0.13541666666666666</v>
      </c>
      <c r="C208" s="6">
        <v>8.2999999999999972</v>
      </c>
      <c r="D208" s="6">
        <v>10.900000000000006</v>
      </c>
      <c r="E208" s="4">
        <v>12.24</v>
      </c>
      <c r="F208" s="5">
        <v>0.04</v>
      </c>
      <c r="G208" s="44"/>
      <c r="H208" s="5">
        <v>0</v>
      </c>
      <c r="I208" s="44"/>
      <c r="J208" s="5">
        <v>3.6999999999999998E-2</v>
      </c>
      <c r="K208" s="44"/>
      <c r="L208" s="5">
        <v>0</v>
      </c>
      <c r="M208" s="44"/>
      <c r="N208" s="5">
        <v>0</v>
      </c>
      <c r="O208" s="44"/>
      <c r="P208" s="5">
        <v>0</v>
      </c>
      <c r="Q208" s="44"/>
      <c r="R208" s="5">
        <v>0</v>
      </c>
      <c r="S208" s="44"/>
      <c r="U208" s="39">
        <f>$AB$1305-V208</f>
        <v>0.85894999999999744</v>
      </c>
      <c r="V208" s="39">
        <f>V206+($AB$1304*M207)</f>
        <v>3.9410500000000024</v>
      </c>
      <c r="W208" s="40">
        <f>U208/($AB$1305/100)</f>
        <v>17.894791666666613</v>
      </c>
      <c r="X208" s="40">
        <f>V208/($AB$1305/100)</f>
        <v>82.10520833333338</v>
      </c>
    </row>
    <row r="209" spans="1:24" x14ac:dyDescent="0.3">
      <c r="A209" s="2">
        <v>44230</v>
      </c>
      <c r="B209" s="3">
        <v>0.14583333333333334</v>
      </c>
      <c r="C209" s="6">
        <v>8.3999999999999986</v>
      </c>
      <c r="D209" s="6">
        <v>10</v>
      </c>
      <c r="E209" s="4">
        <v>12.24</v>
      </c>
      <c r="F209" s="5">
        <v>0.04</v>
      </c>
      <c r="G209" s="44"/>
      <c r="H209" s="5">
        <v>0</v>
      </c>
      <c r="I209" s="44"/>
      <c r="J209" s="5">
        <v>3.6999999999999998E-2</v>
      </c>
      <c r="K209" s="44"/>
      <c r="L209" s="5">
        <v>0</v>
      </c>
      <c r="M209" s="44"/>
      <c r="N209" s="5">
        <v>0</v>
      </c>
      <c r="O209" s="44"/>
      <c r="P209" s="5">
        <v>0</v>
      </c>
      <c r="Q209" s="44"/>
      <c r="R209" s="5">
        <v>0</v>
      </c>
      <c r="S209" s="44"/>
      <c r="U209" s="39"/>
      <c r="V209" s="39"/>
      <c r="W209" s="9"/>
      <c r="X209" s="9"/>
    </row>
    <row r="210" spans="1:24" x14ac:dyDescent="0.3">
      <c r="A210" s="2">
        <v>44230</v>
      </c>
      <c r="B210" s="3">
        <v>0.15625</v>
      </c>
      <c r="C210" s="6">
        <v>8.5</v>
      </c>
      <c r="D210" s="6">
        <v>9.5</v>
      </c>
      <c r="E210" s="4">
        <v>12.24</v>
      </c>
      <c r="F210" s="5">
        <v>0.04</v>
      </c>
      <c r="G210" s="44"/>
      <c r="H210" s="5">
        <v>0</v>
      </c>
      <c r="I210" s="44"/>
      <c r="J210" s="5">
        <v>3.6999999999999998E-2</v>
      </c>
      <c r="K210" s="44"/>
      <c r="L210" s="5">
        <v>0</v>
      </c>
      <c r="M210" s="44"/>
      <c r="N210" s="5">
        <v>0</v>
      </c>
      <c r="O210" s="44"/>
      <c r="P210" s="5">
        <v>0</v>
      </c>
      <c r="Q210" s="44"/>
      <c r="R210" s="5">
        <v>0</v>
      </c>
      <c r="S210" s="44"/>
      <c r="U210" s="39">
        <f>$AB$1305-V210</f>
        <v>0.8956999999999975</v>
      </c>
      <c r="V210" s="39">
        <f>V208-K207</f>
        <v>3.9043000000000023</v>
      </c>
      <c r="W210" s="40">
        <f>U210/($AB$1305/100)</f>
        <v>18.660416666666613</v>
      </c>
      <c r="X210" s="40">
        <f>V210/($AB$1305/100)</f>
        <v>81.33958333333338</v>
      </c>
    </row>
    <row r="211" spans="1:24" x14ac:dyDescent="0.3">
      <c r="A211" s="2">
        <v>44230</v>
      </c>
      <c r="B211" s="3">
        <v>0.16666666666666666</v>
      </c>
      <c r="C211" s="6">
        <v>8.2999999999999972</v>
      </c>
      <c r="D211" s="6">
        <v>12.299999999999997</v>
      </c>
      <c r="E211" s="4">
        <v>12.23</v>
      </c>
      <c r="F211" s="5">
        <v>0.04</v>
      </c>
      <c r="G211" s="44">
        <f>AVERAGE(F211:F214)</f>
        <v>0.04</v>
      </c>
      <c r="H211" s="5">
        <v>0</v>
      </c>
      <c r="I211" s="44">
        <f>AVERAGE(H211:H214)</f>
        <v>0</v>
      </c>
      <c r="J211" s="5">
        <v>3.7999999999999999E-2</v>
      </c>
      <c r="K211" s="44">
        <f>AVERAGE(J211:J214)</f>
        <v>3.6999999999999998E-2</v>
      </c>
      <c r="L211" s="5">
        <v>0</v>
      </c>
      <c r="M211" s="44">
        <f>AVERAGE(L211:L214)</f>
        <v>0</v>
      </c>
      <c r="N211" s="5">
        <v>0</v>
      </c>
      <c r="O211" s="44">
        <f>AVERAGE(N211:N214)</f>
        <v>0</v>
      </c>
      <c r="P211" s="5">
        <v>0</v>
      </c>
      <c r="Q211" s="44">
        <f>AVERAGE(P211:P214)</f>
        <v>0</v>
      </c>
      <c r="R211" s="5">
        <v>0</v>
      </c>
      <c r="S211" s="44">
        <f>AVERAGE(R211:R214)</f>
        <v>0</v>
      </c>
      <c r="U211" s="39"/>
      <c r="V211" s="39"/>
      <c r="W211" s="40"/>
      <c r="X211" s="40"/>
    </row>
    <row r="212" spans="1:24" x14ac:dyDescent="0.3">
      <c r="A212" s="2">
        <v>44230</v>
      </c>
      <c r="B212" s="3">
        <v>0.17708333333333334</v>
      </c>
      <c r="C212" s="6">
        <v>8.3999999999999986</v>
      </c>
      <c r="D212" s="6">
        <v>12.5</v>
      </c>
      <c r="E212" s="4">
        <v>12.22</v>
      </c>
      <c r="F212" s="5">
        <v>0.04</v>
      </c>
      <c r="G212" s="44"/>
      <c r="H212" s="5">
        <v>0</v>
      </c>
      <c r="I212" s="44"/>
      <c r="J212" s="5">
        <v>3.5999999999999997E-2</v>
      </c>
      <c r="K212" s="44"/>
      <c r="L212" s="5">
        <v>0</v>
      </c>
      <c r="M212" s="44"/>
      <c r="N212" s="5">
        <v>0</v>
      </c>
      <c r="O212" s="44"/>
      <c r="P212" s="5">
        <v>0</v>
      </c>
      <c r="Q212" s="44"/>
      <c r="R212" s="5">
        <v>0</v>
      </c>
      <c r="S212" s="44"/>
      <c r="U212" s="39">
        <f>$AB$1305-V212</f>
        <v>0.8956999999999975</v>
      </c>
      <c r="V212" s="39">
        <f>V210+($AB$1304*M211)</f>
        <v>3.9043000000000023</v>
      </c>
      <c r="W212" s="40">
        <f>U212/($AB$1305/100)</f>
        <v>18.660416666666613</v>
      </c>
      <c r="X212" s="40">
        <f>V212/($AB$1305/100)</f>
        <v>81.33958333333338</v>
      </c>
    </row>
    <row r="213" spans="1:24" x14ac:dyDescent="0.3">
      <c r="A213" s="2">
        <v>44230</v>
      </c>
      <c r="B213" s="3">
        <v>0.1875</v>
      </c>
      <c r="C213" s="6">
        <v>8.2999999999999972</v>
      </c>
      <c r="D213" s="6">
        <v>11.200000000000003</v>
      </c>
      <c r="E213" s="4">
        <v>12.22</v>
      </c>
      <c r="F213" s="5">
        <v>0.04</v>
      </c>
      <c r="G213" s="44"/>
      <c r="H213" s="5">
        <v>0</v>
      </c>
      <c r="I213" s="44"/>
      <c r="J213" s="5">
        <v>3.6999999999999998E-2</v>
      </c>
      <c r="K213" s="44"/>
      <c r="L213" s="5">
        <v>0</v>
      </c>
      <c r="M213" s="44"/>
      <c r="N213" s="5">
        <v>0</v>
      </c>
      <c r="O213" s="44"/>
      <c r="P213" s="5">
        <v>0</v>
      </c>
      <c r="Q213" s="44"/>
      <c r="R213" s="5">
        <v>0</v>
      </c>
      <c r="S213" s="44"/>
      <c r="U213" s="39"/>
      <c r="V213" s="39"/>
      <c r="W213" s="40"/>
      <c r="X213" s="40"/>
    </row>
    <row r="214" spans="1:24" x14ac:dyDescent="0.3">
      <c r="A214" s="2">
        <v>44230</v>
      </c>
      <c r="B214" s="3">
        <v>0.19791666666666666</v>
      </c>
      <c r="C214" s="6">
        <v>8.2999999999999972</v>
      </c>
      <c r="D214" s="6">
        <v>10.299999999999997</v>
      </c>
      <c r="E214" s="4">
        <v>12.23</v>
      </c>
      <c r="F214" s="5">
        <v>0.04</v>
      </c>
      <c r="G214" s="44"/>
      <c r="H214" s="5">
        <v>0</v>
      </c>
      <c r="I214" s="44"/>
      <c r="J214" s="5">
        <v>3.6999999999999998E-2</v>
      </c>
      <c r="K214" s="44"/>
      <c r="L214" s="5">
        <v>0</v>
      </c>
      <c r="M214" s="44"/>
      <c r="N214" s="5">
        <v>0</v>
      </c>
      <c r="O214" s="44"/>
      <c r="P214" s="5">
        <v>0</v>
      </c>
      <c r="Q214" s="44"/>
      <c r="R214" s="5">
        <v>0</v>
      </c>
      <c r="S214" s="44"/>
      <c r="U214" s="39">
        <f>$AB$1305-V214</f>
        <v>0.93269999999999742</v>
      </c>
      <c r="V214" s="39">
        <f>V212-K211</f>
        <v>3.8673000000000024</v>
      </c>
      <c r="W214" s="40">
        <f>U214/($AB$1305/100)</f>
        <v>19.431249999999945</v>
      </c>
      <c r="X214" s="40">
        <f>V214/($AB$1305/100)</f>
        <v>80.568750000000051</v>
      </c>
    </row>
    <row r="215" spans="1:24" x14ac:dyDescent="0.3">
      <c r="A215" s="2">
        <v>44230</v>
      </c>
      <c r="B215" s="3">
        <v>0.20833333333333334</v>
      </c>
      <c r="C215" s="6">
        <v>8.1000000000000014</v>
      </c>
      <c r="D215" s="6">
        <v>9.5</v>
      </c>
      <c r="E215" s="4">
        <v>12.23</v>
      </c>
      <c r="F215" s="5">
        <v>0.04</v>
      </c>
      <c r="G215" s="44">
        <f>AVERAGE(F215:F218)</f>
        <v>0.04</v>
      </c>
      <c r="H215" s="5">
        <v>0</v>
      </c>
      <c r="I215" s="44">
        <f>AVERAGE(H215:H218)</f>
        <v>0</v>
      </c>
      <c r="J215" s="5">
        <v>3.6999999999999998E-2</v>
      </c>
      <c r="K215" s="44">
        <f>AVERAGE(J215:J218)</f>
        <v>3.6999999999999998E-2</v>
      </c>
      <c r="L215" s="5">
        <v>0</v>
      </c>
      <c r="M215" s="44">
        <f>AVERAGE(L215:L218)</f>
        <v>0</v>
      </c>
      <c r="N215" s="5">
        <v>0</v>
      </c>
      <c r="O215" s="44">
        <f>AVERAGE(N215:N218)</f>
        <v>0</v>
      </c>
      <c r="P215" s="5">
        <v>0</v>
      </c>
      <c r="Q215" s="44">
        <f>AVERAGE(P215:P218)</f>
        <v>0</v>
      </c>
      <c r="R215" s="5">
        <v>0</v>
      </c>
      <c r="S215" s="44">
        <f>AVERAGE(R215:R218)</f>
        <v>0</v>
      </c>
      <c r="U215" s="39"/>
      <c r="V215" s="39"/>
      <c r="W215" s="40"/>
      <c r="X215" s="40"/>
    </row>
    <row r="216" spans="1:24" x14ac:dyDescent="0.3">
      <c r="A216" s="2">
        <v>44230</v>
      </c>
      <c r="B216" s="3">
        <v>0.21875</v>
      </c>
      <c r="C216" s="6">
        <v>7.6000000000000014</v>
      </c>
      <c r="D216" s="6">
        <v>12.400000000000006</v>
      </c>
      <c r="E216" s="4">
        <v>12.22</v>
      </c>
      <c r="F216" s="5">
        <v>0.04</v>
      </c>
      <c r="G216" s="44"/>
      <c r="H216" s="5">
        <v>0</v>
      </c>
      <c r="I216" s="44"/>
      <c r="J216" s="5">
        <v>3.6999999999999998E-2</v>
      </c>
      <c r="K216" s="44"/>
      <c r="L216" s="5">
        <v>0</v>
      </c>
      <c r="M216" s="44"/>
      <c r="N216" s="5">
        <v>0</v>
      </c>
      <c r="O216" s="44"/>
      <c r="P216" s="5">
        <v>0</v>
      </c>
      <c r="Q216" s="44"/>
      <c r="R216" s="5">
        <v>0</v>
      </c>
      <c r="S216" s="44"/>
      <c r="U216" s="39">
        <f>$AB$1305-V216</f>
        <v>0.93269999999999742</v>
      </c>
      <c r="V216" s="39">
        <f>V214+($AB$1304*M215)</f>
        <v>3.8673000000000024</v>
      </c>
      <c r="W216" s="40">
        <f>U216/($AB$1305/100)</f>
        <v>19.431249999999945</v>
      </c>
      <c r="X216" s="40">
        <f>V216/($AB$1305/100)</f>
        <v>80.568750000000051</v>
      </c>
    </row>
    <row r="217" spans="1:24" x14ac:dyDescent="0.3">
      <c r="A217" s="2">
        <v>44230</v>
      </c>
      <c r="B217" s="3">
        <v>0.22916666666666666</v>
      </c>
      <c r="C217" s="6">
        <v>7.3999999999999986</v>
      </c>
      <c r="D217" s="6">
        <v>12.099999999999994</v>
      </c>
      <c r="E217" s="4">
        <v>12.2</v>
      </c>
      <c r="F217" s="5">
        <v>0.04</v>
      </c>
      <c r="G217" s="44"/>
      <c r="H217" s="5">
        <v>0</v>
      </c>
      <c r="I217" s="44"/>
      <c r="J217" s="5">
        <v>3.7999999999999999E-2</v>
      </c>
      <c r="K217" s="44"/>
      <c r="L217" s="5">
        <v>0</v>
      </c>
      <c r="M217" s="44"/>
      <c r="N217" s="5">
        <v>0</v>
      </c>
      <c r="O217" s="44"/>
      <c r="P217" s="5">
        <v>0</v>
      </c>
      <c r="Q217" s="44"/>
      <c r="R217" s="5">
        <v>0</v>
      </c>
      <c r="S217" s="44"/>
      <c r="U217" s="39"/>
      <c r="V217" s="39"/>
      <c r="W217" s="9"/>
      <c r="X217" s="9"/>
    </row>
    <row r="218" spans="1:24" x14ac:dyDescent="0.3">
      <c r="A218" s="2">
        <v>44230</v>
      </c>
      <c r="B218" s="3">
        <v>0.23958333333333334</v>
      </c>
      <c r="C218" s="6">
        <v>7.2000000000000028</v>
      </c>
      <c r="D218" s="6">
        <v>10.799999999999997</v>
      </c>
      <c r="E218" s="4">
        <v>12.21</v>
      </c>
      <c r="F218" s="5">
        <v>0.04</v>
      </c>
      <c r="G218" s="44"/>
      <c r="H218" s="5">
        <v>0</v>
      </c>
      <c r="I218" s="44"/>
      <c r="J218" s="5">
        <v>3.5999999999999997E-2</v>
      </c>
      <c r="K218" s="44"/>
      <c r="L218" s="5">
        <v>0</v>
      </c>
      <c r="M218" s="44"/>
      <c r="N218" s="5">
        <v>0</v>
      </c>
      <c r="O218" s="44"/>
      <c r="P218" s="5">
        <v>0</v>
      </c>
      <c r="Q218" s="44"/>
      <c r="R218" s="5">
        <v>0</v>
      </c>
      <c r="S218" s="44"/>
      <c r="U218" s="39">
        <f>$AB$1305-V218</f>
        <v>0.96969999999999734</v>
      </c>
      <c r="V218" s="39">
        <f>V216-K215</f>
        <v>3.8303000000000025</v>
      </c>
      <c r="W218" s="40">
        <f>U218/($AB$1305/100)</f>
        <v>20.202083333333277</v>
      </c>
      <c r="X218" s="40">
        <f>V218/($AB$1305/100)</f>
        <v>79.797916666666723</v>
      </c>
    </row>
    <row r="219" spans="1:24" x14ac:dyDescent="0.3">
      <c r="A219" s="2">
        <v>44230</v>
      </c>
      <c r="B219" s="3">
        <v>0.25</v>
      </c>
      <c r="C219" s="6">
        <v>7.2000000000000028</v>
      </c>
      <c r="D219" s="6">
        <v>9.5999999999999943</v>
      </c>
      <c r="E219" s="4">
        <v>12.22</v>
      </c>
      <c r="F219" s="5">
        <v>0.04</v>
      </c>
      <c r="G219" s="44">
        <f>AVERAGE(F219:F222)</f>
        <v>0.04</v>
      </c>
      <c r="H219" s="5">
        <v>0</v>
      </c>
      <c r="I219" s="44">
        <f>AVERAGE(H219:H222)</f>
        <v>0</v>
      </c>
      <c r="J219" s="5">
        <v>3.6999999999999998E-2</v>
      </c>
      <c r="K219" s="44">
        <f>AVERAGE(J219:J222)</f>
        <v>3.6999999999999998E-2</v>
      </c>
      <c r="L219" s="5">
        <v>0</v>
      </c>
      <c r="M219" s="44">
        <f>AVERAGE(L219:L222)</f>
        <v>0</v>
      </c>
      <c r="N219" s="5">
        <v>0</v>
      </c>
      <c r="O219" s="44">
        <f>AVERAGE(N219:N222)</f>
        <v>0</v>
      </c>
      <c r="P219" s="5">
        <v>0</v>
      </c>
      <c r="Q219" s="44">
        <f>AVERAGE(P219:P222)</f>
        <v>0</v>
      </c>
      <c r="R219" s="5">
        <v>0</v>
      </c>
      <c r="S219" s="44">
        <f>AVERAGE(R219:R222)</f>
        <v>0</v>
      </c>
      <c r="U219" s="39"/>
      <c r="V219" s="39"/>
      <c r="W219" s="40"/>
      <c r="X219" s="40"/>
    </row>
    <row r="220" spans="1:24" x14ac:dyDescent="0.3">
      <c r="A220" s="2">
        <v>44230</v>
      </c>
      <c r="B220" s="3">
        <v>0.26041666666666669</v>
      </c>
      <c r="C220" s="6">
        <v>7.1000000000000014</v>
      </c>
      <c r="D220" s="6">
        <v>13</v>
      </c>
      <c r="E220" s="4">
        <v>12.2</v>
      </c>
      <c r="F220" s="5">
        <v>0.04</v>
      </c>
      <c r="G220" s="44"/>
      <c r="H220" s="5">
        <v>0</v>
      </c>
      <c r="I220" s="44"/>
      <c r="J220" s="5">
        <v>3.7999999999999999E-2</v>
      </c>
      <c r="K220" s="44"/>
      <c r="L220" s="5">
        <v>0</v>
      </c>
      <c r="M220" s="44"/>
      <c r="N220" s="5">
        <v>0</v>
      </c>
      <c r="O220" s="44"/>
      <c r="P220" s="5">
        <v>0</v>
      </c>
      <c r="Q220" s="44"/>
      <c r="R220" s="5">
        <v>0</v>
      </c>
      <c r="S220" s="44"/>
      <c r="U220" s="39">
        <f>$AB$1305-V220</f>
        <v>0.96969999999999734</v>
      </c>
      <c r="V220" s="39">
        <f>V218+($AB$1304*M219)</f>
        <v>3.8303000000000025</v>
      </c>
      <c r="W220" s="40">
        <f>U220/($AB$1305/100)</f>
        <v>20.202083333333277</v>
      </c>
      <c r="X220" s="40">
        <f>V220/($AB$1305/100)</f>
        <v>79.797916666666723</v>
      </c>
    </row>
    <row r="221" spans="1:24" x14ac:dyDescent="0.3">
      <c r="A221" s="2">
        <v>44230</v>
      </c>
      <c r="B221" s="3">
        <v>0.27083333333333331</v>
      </c>
      <c r="C221" s="6">
        <v>7.6000000000000014</v>
      </c>
      <c r="D221" s="6">
        <v>12.299999999999997</v>
      </c>
      <c r="E221" s="4">
        <v>12.19</v>
      </c>
      <c r="F221" s="5">
        <v>0.04</v>
      </c>
      <c r="G221" s="44"/>
      <c r="H221" s="5">
        <v>0</v>
      </c>
      <c r="I221" s="44"/>
      <c r="J221" s="5">
        <v>3.5999999999999997E-2</v>
      </c>
      <c r="K221" s="44"/>
      <c r="L221" s="5">
        <v>0</v>
      </c>
      <c r="M221" s="44"/>
      <c r="N221" s="5">
        <v>0</v>
      </c>
      <c r="O221" s="44"/>
      <c r="P221" s="5">
        <v>0</v>
      </c>
      <c r="Q221" s="44"/>
      <c r="R221" s="5">
        <v>0</v>
      </c>
      <c r="S221" s="44"/>
      <c r="U221" s="39"/>
      <c r="V221" s="39"/>
      <c r="W221" s="40"/>
      <c r="X221" s="40"/>
    </row>
    <row r="222" spans="1:24" x14ac:dyDescent="0.3">
      <c r="A222" s="2">
        <v>44230</v>
      </c>
      <c r="B222" s="3">
        <v>0.28125</v>
      </c>
      <c r="C222" s="6">
        <v>7.7999999999999972</v>
      </c>
      <c r="D222" s="6">
        <v>10.799999999999997</v>
      </c>
      <c r="E222" s="4">
        <v>12.2</v>
      </c>
      <c r="F222" s="5">
        <v>0.04</v>
      </c>
      <c r="G222" s="44"/>
      <c r="H222" s="5">
        <v>0</v>
      </c>
      <c r="I222" s="44"/>
      <c r="J222" s="5">
        <v>3.6999999999999998E-2</v>
      </c>
      <c r="K222" s="44"/>
      <c r="L222" s="5">
        <v>0</v>
      </c>
      <c r="M222" s="44"/>
      <c r="N222" s="5">
        <v>0</v>
      </c>
      <c r="O222" s="44"/>
      <c r="P222" s="5">
        <v>0</v>
      </c>
      <c r="Q222" s="44"/>
      <c r="R222" s="5">
        <v>0</v>
      </c>
      <c r="S222" s="44"/>
      <c r="U222" s="39">
        <f>$AB$1305-V222</f>
        <v>1.0066999999999973</v>
      </c>
      <c r="V222" s="39">
        <f>V220-K219</f>
        <v>3.7933000000000026</v>
      </c>
      <c r="W222" s="40">
        <f>U222/($AB$1305/100)</f>
        <v>20.97291666666661</v>
      </c>
      <c r="X222" s="40">
        <f>V222/($AB$1305/100)</f>
        <v>79.02708333333338</v>
      </c>
    </row>
    <row r="223" spans="1:24" x14ac:dyDescent="0.3">
      <c r="A223" s="2">
        <v>44230</v>
      </c>
      <c r="B223" s="3">
        <v>0.29166666666666669</v>
      </c>
      <c r="C223" s="6">
        <v>8</v>
      </c>
      <c r="D223" s="6">
        <v>9.7000000000000028</v>
      </c>
      <c r="E223" s="4">
        <v>12.21</v>
      </c>
      <c r="F223" s="5">
        <v>0.04</v>
      </c>
      <c r="G223" s="44">
        <f>AVERAGE(F223:F226)</f>
        <v>0.04</v>
      </c>
      <c r="H223" s="5">
        <v>0</v>
      </c>
      <c r="I223" s="44">
        <f>AVERAGE(H223:H226)</f>
        <v>0</v>
      </c>
      <c r="J223" s="5">
        <v>3.7999999999999999E-2</v>
      </c>
      <c r="K223" s="44">
        <f>AVERAGE(J223:J226)</f>
        <v>3.6999999999999998E-2</v>
      </c>
      <c r="L223" s="5">
        <v>0</v>
      </c>
      <c r="M223" s="44">
        <f>AVERAGE(L223:L226)</f>
        <v>0</v>
      </c>
      <c r="N223" s="5">
        <v>0</v>
      </c>
      <c r="O223" s="44">
        <f>AVERAGE(N223:N226)</f>
        <v>0</v>
      </c>
      <c r="P223" s="5">
        <v>0</v>
      </c>
      <c r="Q223" s="44">
        <f>AVERAGE(P223:P226)</f>
        <v>0</v>
      </c>
      <c r="R223" s="5">
        <v>0</v>
      </c>
      <c r="S223" s="44">
        <f>AVERAGE(R223:R226)</f>
        <v>0</v>
      </c>
      <c r="U223" s="39"/>
      <c r="V223" s="39"/>
      <c r="W223" s="40"/>
      <c r="X223" s="40"/>
    </row>
    <row r="224" spans="1:24" x14ac:dyDescent="0.3">
      <c r="A224" s="2">
        <v>44230</v>
      </c>
      <c r="B224" s="3">
        <v>0.30208333333333331</v>
      </c>
      <c r="C224" s="6">
        <v>7.8999999999999986</v>
      </c>
      <c r="D224" s="6">
        <v>11.400000000000006</v>
      </c>
      <c r="E224" s="4">
        <v>12.2</v>
      </c>
      <c r="F224" s="5">
        <v>0.04</v>
      </c>
      <c r="G224" s="44"/>
      <c r="H224" s="5">
        <v>0</v>
      </c>
      <c r="I224" s="44"/>
      <c r="J224" s="5">
        <v>3.5999999999999997E-2</v>
      </c>
      <c r="K224" s="44"/>
      <c r="L224" s="5">
        <v>0</v>
      </c>
      <c r="M224" s="44"/>
      <c r="N224" s="5">
        <v>0</v>
      </c>
      <c r="O224" s="44"/>
      <c r="P224" s="5">
        <v>0</v>
      </c>
      <c r="Q224" s="44"/>
      <c r="R224" s="5">
        <v>0</v>
      </c>
      <c r="S224" s="44"/>
      <c r="U224" s="39">
        <f>$AB$1305-V224</f>
        <v>1.0066999999999973</v>
      </c>
      <c r="V224" s="39">
        <f>V222+($AB$1304*M223)</f>
        <v>3.7933000000000026</v>
      </c>
      <c r="W224" s="40">
        <f>U224/($AB$1305/100)</f>
        <v>20.97291666666661</v>
      </c>
      <c r="X224" s="40">
        <f>V224/($AB$1305/100)</f>
        <v>79.02708333333338</v>
      </c>
    </row>
    <row r="225" spans="1:24" x14ac:dyDescent="0.3">
      <c r="A225" s="2">
        <v>44230</v>
      </c>
      <c r="B225" s="3">
        <v>0.3125</v>
      </c>
      <c r="C225" s="6">
        <v>7.7000000000000028</v>
      </c>
      <c r="D225" s="6">
        <v>12.900000000000006</v>
      </c>
      <c r="E225" s="4">
        <v>12.18</v>
      </c>
      <c r="F225" s="5">
        <v>0.04</v>
      </c>
      <c r="G225" s="44"/>
      <c r="H225" s="5">
        <v>0</v>
      </c>
      <c r="I225" s="44"/>
      <c r="J225" s="5">
        <v>3.7999999999999999E-2</v>
      </c>
      <c r="K225" s="44"/>
      <c r="L225" s="5">
        <v>0</v>
      </c>
      <c r="M225" s="44"/>
      <c r="N225" s="5">
        <v>0</v>
      </c>
      <c r="O225" s="44"/>
      <c r="P225" s="5">
        <v>0</v>
      </c>
      <c r="Q225" s="44"/>
      <c r="R225" s="5">
        <v>0</v>
      </c>
      <c r="S225" s="44"/>
      <c r="U225" s="39"/>
      <c r="V225" s="39"/>
      <c r="W225" s="9"/>
      <c r="X225" s="9"/>
    </row>
    <row r="226" spans="1:24" x14ac:dyDescent="0.3">
      <c r="A226" s="2">
        <v>44230</v>
      </c>
      <c r="B226" s="3">
        <v>0.32291666666666669</v>
      </c>
      <c r="C226" s="6">
        <v>7.6000000000000014</v>
      </c>
      <c r="D226" s="6">
        <v>11.400000000000006</v>
      </c>
      <c r="E226" s="4">
        <v>12.19</v>
      </c>
      <c r="F226" s="5">
        <v>0.04</v>
      </c>
      <c r="G226" s="44"/>
      <c r="H226" s="5">
        <v>0</v>
      </c>
      <c r="I226" s="44"/>
      <c r="J226" s="5">
        <v>3.5999999999999997E-2</v>
      </c>
      <c r="K226" s="44"/>
      <c r="L226" s="5">
        <v>0</v>
      </c>
      <c r="M226" s="44"/>
      <c r="N226" s="5">
        <v>0</v>
      </c>
      <c r="O226" s="44"/>
      <c r="P226" s="5">
        <v>0</v>
      </c>
      <c r="Q226" s="44"/>
      <c r="R226" s="5">
        <v>0</v>
      </c>
      <c r="S226" s="44"/>
      <c r="U226" s="39">
        <f>$AB$1305-V226</f>
        <v>1.0436999999999972</v>
      </c>
      <c r="V226" s="39">
        <f>V224-K223</f>
        <v>3.7563000000000026</v>
      </c>
      <c r="W226" s="40">
        <f>U226/($AB$1305/100)</f>
        <v>21.743749999999942</v>
      </c>
      <c r="X226" s="40">
        <f>V226/($AB$1305/100)</f>
        <v>78.256250000000051</v>
      </c>
    </row>
    <row r="227" spans="1:24" x14ac:dyDescent="0.3">
      <c r="A227" s="2">
        <v>44230</v>
      </c>
      <c r="B227" s="3">
        <v>0.33333333333333331</v>
      </c>
      <c r="C227" s="6">
        <v>7.3999999999999986</v>
      </c>
      <c r="D227" s="6">
        <v>10.200000000000003</v>
      </c>
      <c r="E227" s="4">
        <v>12.22</v>
      </c>
      <c r="F227" s="5">
        <v>0.04</v>
      </c>
      <c r="G227" s="44">
        <f>AVERAGE(F227:F230)</f>
        <v>0.04</v>
      </c>
      <c r="H227" s="5">
        <v>6.0000000000000001E-3</v>
      </c>
      <c r="I227" s="44">
        <f>AVERAGE(H227:H230)</f>
        <v>1.4499999999999999E-2</v>
      </c>
      <c r="J227" s="5">
        <v>0.03</v>
      </c>
      <c r="K227" s="44">
        <f>AVERAGE(J227:J230)</f>
        <v>2.2500000000000003E-2</v>
      </c>
      <c r="L227" s="5">
        <v>0</v>
      </c>
      <c r="M227" s="44">
        <f>AVERAGE(L227:L230)</f>
        <v>0</v>
      </c>
      <c r="N227" s="5">
        <v>0</v>
      </c>
      <c r="O227" s="44">
        <f>AVERAGE(N227:N230)</f>
        <v>0</v>
      </c>
      <c r="P227" s="5">
        <v>0</v>
      </c>
      <c r="Q227" s="44">
        <f>AVERAGE(P227:P230)</f>
        <v>0</v>
      </c>
      <c r="R227" s="5">
        <v>0</v>
      </c>
      <c r="S227" s="44">
        <f>AVERAGE(R227:R230)</f>
        <v>0</v>
      </c>
      <c r="U227" s="39"/>
      <c r="V227" s="39"/>
      <c r="W227" s="40"/>
      <c r="X227" s="40"/>
    </row>
    <row r="228" spans="1:24" x14ac:dyDescent="0.3">
      <c r="A228" s="2">
        <v>44230</v>
      </c>
      <c r="B228" s="3">
        <v>0.34375</v>
      </c>
      <c r="C228" s="6">
        <v>7.3999999999999986</v>
      </c>
      <c r="D228" s="6">
        <v>9.5999999999999943</v>
      </c>
      <c r="E228" s="4">
        <v>12.25</v>
      </c>
      <c r="F228" s="5">
        <v>0.04</v>
      </c>
      <c r="G228" s="44"/>
      <c r="H228" s="5">
        <v>1.6E-2</v>
      </c>
      <c r="I228" s="44"/>
      <c r="J228" s="5">
        <v>2.1000000000000001E-2</v>
      </c>
      <c r="K228" s="44"/>
      <c r="L228" s="5">
        <v>0</v>
      </c>
      <c r="M228" s="44"/>
      <c r="N228" s="5">
        <v>0</v>
      </c>
      <c r="O228" s="44"/>
      <c r="P228" s="5">
        <v>0</v>
      </c>
      <c r="Q228" s="44"/>
      <c r="R228" s="5">
        <v>0</v>
      </c>
      <c r="S228" s="44"/>
      <c r="U228" s="39">
        <f>$AB$1305-V228</f>
        <v>1.0436999999999972</v>
      </c>
      <c r="V228" s="39">
        <f>V226+($AB$1304*M227)</f>
        <v>3.7563000000000026</v>
      </c>
      <c r="W228" s="40">
        <f>U228/($AB$1305/100)</f>
        <v>21.743749999999942</v>
      </c>
      <c r="X228" s="40">
        <f>V228/($AB$1305/100)</f>
        <v>78.256250000000051</v>
      </c>
    </row>
    <row r="229" spans="1:24" x14ac:dyDescent="0.3">
      <c r="A229" s="2">
        <v>44230</v>
      </c>
      <c r="B229" s="3">
        <v>0.35416666666666669</v>
      </c>
      <c r="C229" s="6">
        <v>7.8999999999999986</v>
      </c>
      <c r="D229" s="6">
        <v>11.099999999999994</v>
      </c>
      <c r="E229" s="4">
        <v>12.24</v>
      </c>
      <c r="F229" s="5">
        <v>0.04</v>
      </c>
      <c r="G229" s="44"/>
      <c r="H229" s="5">
        <v>1.4E-2</v>
      </c>
      <c r="I229" s="44"/>
      <c r="J229" s="5">
        <v>2.4E-2</v>
      </c>
      <c r="K229" s="44"/>
      <c r="L229" s="5">
        <v>0</v>
      </c>
      <c r="M229" s="44"/>
      <c r="N229" s="5">
        <v>0</v>
      </c>
      <c r="O229" s="44"/>
      <c r="P229" s="5">
        <v>0</v>
      </c>
      <c r="Q229" s="44"/>
      <c r="R229" s="5">
        <v>0</v>
      </c>
      <c r="S229" s="44"/>
      <c r="U229" s="39"/>
      <c r="V229" s="39"/>
      <c r="W229" s="40"/>
      <c r="X229" s="40"/>
    </row>
    <row r="230" spans="1:24" x14ac:dyDescent="0.3">
      <c r="A230" s="2">
        <v>44230</v>
      </c>
      <c r="B230" s="3">
        <v>0.36458333333333331</v>
      </c>
      <c r="C230" s="6">
        <v>8.2999999999999972</v>
      </c>
      <c r="D230" s="6">
        <v>13.099999999999994</v>
      </c>
      <c r="E230" s="4">
        <v>12.25</v>
      </c>
      <c r="F230" s="5">
        <v>0.04</v>
      </c>
      <c r="G230" s="44"/>
      <c r="H230" s="5">
        <v>2.1999999999999999E-2</v>
      </c>
      <c r="I230" s="44"/>
      <c r="J230" s="5">
        <v>1.4999999999999999E-2</v>
      </c>
      <c r="K230" s="44"/>
      <c r="L230" s="5">
        <v>0</v>
      </c>
      <c r="M230" s="44"/>
      <c r="N230" s="5">
        <v>0</v>
      </c>
      <c r="O230" s="44"/>
      <c r="P230" s="5">
        <v>0</v>
      </c>
      <c r="Q230" s="44"/>
      <c r="R230" s="5">
        <v>0</v>
      </c>
      <c r="S230" s="44"/>
      <c r="U230" s="39">
        <f>$AB$1305-V230</f>
        <v>1.0661999999999972</v>
      </c>
      <c r="V230" s="39">
        <f>V228-K227</f>
        <v>3.7338000000000027</v>
      </c>
      <c r="W230" s="40">
        <f>U230/($AB$1305/100)</f>
        <v>22.212499999999942</v>
      </c>
      <c r="X230" s="40">
        <f>V230/($AB$1305/100)</f>
        <v>77.787500000000051</v>
      </c>
    </row>
    <row r="231" spans="1:24" x14ac:dyDescent="0.3">
      <c r="A231" s="2">
        <v>44230</v>
      </c>
      <c r="B231" s="3">
        <v>0.375</v>
      </c>
      <c r="C231" s="6">
        <v>8.7999999999999972</v>
      </c>
      <c r="D231" s="6">
        <v>11.900000000000006</v>
      </c>
      <c r="E231" s="4">
        <v>12.24</v>
      </c>
      <c r="F231" s="5">
        <v>0.04</v>
      </c>
      <c r="G231" s="44">
        <f>AVERAGE(F231:F234)</f>
        <v>0.04</v>
      </c>
      <c r="H231" s="5">
        <v>1.7999999999999999E-2</v>
      </c>
      <c r="I231" s="44">
        <f>AVERAGE(H231:H234)</f>
        <v>2.5499999999999998E-2</v>
      </c>
      <c r="J231" s="5">
        <v>1.7999999999999999E-2</v>
      </c>
      <c r="K231" s="44">
        <f>AVERAGE(J231:J234)</f>
        <v>1.1249999999999998E-2</v>
      </c>
      <c r="L231" s="5">
        <v>0</v>
      </c>
      <c r="M231" s="44">
        <f>AVERAGE(L231:L234)</f>
        <v>0</v>
      </c>
      <c r="N231" s="5">
        <v>0</v>
      </c>
      <c r="O231" s="44">
        <f>AVERAGE(N231:N234)</f>
        <v>0</v>
      </c>
      <c r="P231" s="5">
        <v>0</v>
      </c>
      <c r="Q231" s="44">
        <f>AVERAGE(P231:P234)</f>
        <v>0</v>
      </c>
      <c r="R231" s="5">
        <v>0</v>
      </c>
      <c r="S231" s="44">
        <f>AVERAGE(R231:R234)</f>
        <v>0</v>
      </c>
      <c r="U231" s="39"/>
      <c r="V231" s="39"/>
      <c r="W231" s="40"/>
      <c r="X231" s="40"/>
    </row>
    <row r="232" spans="1:24" x14ac:dyDescent="0.3">
      <c r="A232" s="2">
        <v>44230</v>
      </c>
      <c r="B232" s="3">
        <v>0.38541666666666669</v>
      </c>
      <c r="C232" s="6">
        <v>9</v>
      </c>
      <c r="D232" s="6">
        <v>11.099999999999994</v>
      </c>
      <c r="E232" s="4">
        <v>12.25</v>
      </c>
      <c r="F232" s="5">
        <v>0.04</v>
      </c>
      <c r="G232" s="44"/>
      <c r="H232" s="5">
        <v>2.1999999999999999E-2</v>
      </c>
      <c r="I232" s="44"/>
      <c r="J232" s="5">
        <v>1.7999999999999999E-2</v>
      </c>
      <c r="K232" s="44"/>
      <c r="L232" s="5">
        <v>0</v>
      </c>
      <c r="M232" s="44"/>
      <c r="N232" s="5">
        <v>0</v>
      </c>
      <c r="O232" s="44"/>
      <c r="P232" s="5">
        <v>0</v>
      </c>
      <c r="Q232" s="44"/>
      <c r="R232" s="5">
        <v>0</v>
      </c>
      <c r="S232" s="44"/>
      <c r="U232" s="39">
        <f>$AB$1305-V232</f>
        <v>1.0661999999999972</v>
      </c>
      <c r="V232" s="39">
        <f>V230+($AB$1304*M231)</f>
        <v>3.7338000000000027</v>
      </c>
      <c r="W232" s="40">
        <f>U232/($AB$1305/100)</f>
        <v>22.212499999999942</v>
      </c>
      <c r="X232" s="40">
        <f>V232/($AB$1305/100)</f>
        <v>77.787500000000051</v>
      </c>
    </row>
    <row r="233" spans="1:24" x14ac:dyDescent="0.3">
      <c r="A233" s="2">
        <v>44230</v>
      </c>
      <c r="B233" s="3">
        <v>0.39583333333333331</v>
      </c>
      <c r="C233" s="6">
        <v>9.2999999999999972</v>
      </c>
      <c r="D233" s="6">
        <v>10.900000000000006</v>
      </c>
      <c r="E233" s="4">
        <v>12.3</v>
      </c>
      <c r="F233" s="5">
        <v>0.04</v>
      </c>
      <c r="G233" s="44"/>
      <c r="H233" s="5">
        <v>3.2000000000000001E-2</v>
      </c>
      <c r="I233" s="44"/>
      <c r="J233" s="5">
        <v>4.0000000000000001E-3</v>
      </c>
      <c r="K233" s="44"/>
      <c r="L233" s="5">
        <v>0</v>
      </c>
      <c r="M233" s="44"/>
      <c r="N233" s="5">
        <v>0</v>
      </c>
      <c r="O233" s="44"/>
      <c r="P233" s="5">
        <v>0</v>
      </c>
      <c r="Q233" s="44"/>
      <c r="R233" s="5">
        <v>0</v>
      </c>
      <c r="S233" s="44"/>
      <c r="U233" s="39"/>
      <c r="V233" s="39"/>
      <c r="W233" s="9"/>
      <c r="X233" s="9"/>
    </row>
    <row r="234" spans="1:24" x14ac:dyDescent="0.3">
      <c r="A234" s="2">
        <v>44230</v>
      </c>
      <c r="B234" s="3">
        <v>0.40625</v>
      </c>
      <c r="C234" s="6">
        <v>9.7000000000000028</v>
      </c>
      <c r="D234" s="6">
        <v>10.400000000000006</v>
      </c>
      <c r="E234" s="4">
        <v>12.3</v>
      </c>
      <c r="F234" s="5">
        <v>0.04</v>
      </c>
      <c r="G234" s="44"/>
      <c r="H234" s="5">
        <v>0.03</v>
      </c>
      <c r="I234" s="44"/>
      <c r="J234" s="5">
        <v>5.0000000000000001E-3</v>
      </c>
      <c r="K234" s="44"/>
      <c r="L234" s="5">
        <v>0</v>
      </c>
      <c r="M234" s="44"/>
      <c r="N234" s="5">
        <v>0</v>
      </c>
      <c r="O234" s="44"/>
      <c r="P234" s="5">
        <v>0</v>
      </c>
      <c r="Q234" s="44"/>
      <c r="R234" s="5">
        <v>0</v>
      </c>
      <c r="S234" s="44"/>
      <c r="U234" s="39">
        <f>$AB$1305-V234</f>
        <v>1.0774499999999971</v>
      </c>
      <c r="V234" s="39">
        <f>V232-K231</f>
        <v>3.7225500000000027</v>
      </c>
      <c r="W234" s="40">
        <f>U234/($AB$1305/100)</f>
        <v>22.446874999999938</v>
      </c>
      <c r="X234" s="40">
        <f>V234/($AB$1305/100)</f>
        <v>77.553125000000051</v>
      </c>
    </row>
    <row r="235" spans="1:24" x14ac:dyDescent="0.3">
      <c r="A235" s="2">
        <v>44230</v>
      </c>
      <c r="B235" s="3">
        <v>0.41666666666666669</v>
      </c>
      <c r="C235" s="6">
        <v>9.5999999999999943</v>
      </c>
      <c r="D235" s="6">
        <v>10.5</v>
      </c>
      <c r="E235" s="4">
        <v>12.28</v>
      </c>
      <c r="F235" s="5">
        <v>0.04</v>
      </c>
      <c r="G235" s="44">
        <f>AVERAGE(F235:F238)</f>
        <v>0.04</v>
      </c>
      <c r="H235" s="5">
        <v>2.5999999999999999E-2</v>
      </c>
      <c r="I235" s="44">
        <f>AVERAGE(H235:H238)</f>
        <v>2.7999999999999997E-2</v>
      </c>
      <c r="J235" s="5">
        <v>1.2E-2</v>
      </c>
      <c r="K235" s="44">
        <f>AVERAGE(J235:J238)</f>
        <v>9.75E-3</v>
      </c>
      <c r="L235" s="5">
        <v>0</v>
      </c>
      <c r="M235" s="44">
        <f>AVERAGE(L235:L238)</f>
        <v>2.5000000000000001E-4</v>
      </c>
      <c r="N235" s="5">
        <v>0</v>
      </c>
      <c r="O235" s="44">
        <f>AVERAGE(N235:N238)</f>
        <v>0</v>
      </c>
      <c r="P235" s="5">
        <v>0</v>
      </c>
      <c r="Q235" s="44">
        <f>AVERAGE(P235:P238)</f>
        <v>0</v>
      </c>
      <c r="R235" s="5">
        <v>0</v>
      </c>
      <c r="S235" s="44">
        <f>AVERAGE(R235:R238)</f>
        <v>0</v>
      </c>
      <c r="U235" s="39"/>
      <c r="V235" s="39"/>
      <c r="W235" s="40"/>
      <c r="X235" s="40"/>
    </row>
    <row r="236" spans="1:24" x14ac:dyDescent="0.3">
      <c r="A236" s="2">
        <v>44230</v>
      </c>
      <c r="B236" s="3">
        <v>0.42708333333333331</v>
      </c>
      <c r="C236" s="6">
        <v>9.7000000000000028</v>
      </c>
      <c r="D236" s="6">
        <v>10.5</v>
      </c>
      <c r="E236" s="4">
        <v>12.32</v>
      </c>
      <c r="F236" s="5">
        <v>0.04</v>
      </c>
      <c r="G236" s="44"/>
      <c r="H236" s="5">
        <v>3.4000000000000002E-2</v>
      </c>
      <c r="I236" s="44"/>
      <c r="J236" s="5">
        <v>2E-3</v>
      </c>
      <c r="K236" s="44"/>
      <c r="L236" s="5">
        <v>0</v>
      </c>
      <c r="M236" s="44"/>
      <c r="N236" s="5">
        <v>0</v>
      </c>
      <c r="O236" s="44"/>
      <c r="P236" s="5">
        <v>0</v>
      </c>
      <c r="Q236" s="44"/>
      <c r="R236" s="5">
        <v>0</v>
      </c>
      <c r="S236" s="44"/>
      <c r="U236" s="39">
        <f>$AB$1305-V236</f>
        <v>1.0772499999999972</v>
      </c>
      <c r="V236" s="39">
        <f>V234+($AB$1304*M235)</f>
        <v>3.7227500000000027</v>
      </c>
      <c r="W236" s="40">
        <f>U236/($AB$1305/100)</f>
        <v>22.442708333333275</v>
      </c>
      <c r="X236" s="40">
        <f>V236/($AB$1305/100)</f>
        <v>77.557291666666714</v>
      </c>
    </row>
    <row r="237" spans="1:24" x14ac:dyDescent="0.3">
      <c r="A237" s="2">
        <v>44230</v>
      </c>
      <c r="B237" s="3">
        <v>0.4375</v>
      </c>
      <c r="C237" s="6">
        <v>9.7000000000000028</v>
      </c>
      <c r="D237" s="6">
        <v>10.599999999999994</v>
      </c>
      <c r="E237" s="4">
        <v>12.27</v>
      </c>
      <c r="F237" s="5">
        <v>0.04</v>
      </c>
      <c r="G237" s="44"/>
      <c r="H237" s="5">
        <v>2.4E-2</v>
      </c>
      <c r="I237" s="44"/>
      <c r="J237" s="5">
        <v>1.4E-2</v>
      </c>
      <c r="K237" s="44"/>
      <c r="L237" s="5">
        <v>0</v>
      </c>
      <c r="M237" s="44"/>
      <c r="N237" s="5">
        <v>0</v>
      </c>
      <c r="O237" s="44"/>
      <c r="P237" s="5">
        <v>0</v>
      </c>
      <c r="Q237" s="44"/>
      <c r="R237" s="5">
        <v>0</v>
      </c>
      <c r="S237" s="44"/>
      <c r="U237" s="39"/>
      <c r="V237" s="39"/>
      <c r="W237" s="40"/>
      <c r="X237" s="40"/>
    </row>
    <row r="238" spans="1:24" x14ac:dyDescent="0.3">
      <c r="A238" s="2">
        <v>44230</v>
      </c>
      <c r="B238" s="3">
        <v>0.44791666666666669</v>
      </c>
      <c r="C238" s="6">
        <v>9.5999999999999943</v>
      </c>
      <c r="D238" s="6">
        <v>10.5</v>
      </c>
      <c r="E238" s="4">
        <v>12.28</v>
      </c>
      <c r="F238" s="5">
        <v>0.04</v>
      </c>
      <c r="G238" s="44"/>
      <c r="H238" s="5">
        <v>2.8000000000000001E-2</v>
      </c>
      <c r="I238" s="44"/>
      <c r="J238" s="5">
        <v>1.0999999999999999E-2</v>
      </c>
      <c r="K238" s="44"/>
      <c r="L238" s="5">
        <v>1E-3</v>
      </c>
      <c r="M238" s="44"/>
      <c r="N238" s="5">
        <v>0</v>
      </c>
      <c r="O238" s="44"/>
      <c r="P238" s="5">
        <v>0</v>
      </c>
      <c r="Q238" s="44"/>
      <c r="R238" s="5">
        <v>0</v>
      </c>
      <c r="S238" s="44"/>
      <c r="U238" s="39">
        <f>$AB$1305-V238</f>
        <v>1.0869999999999971</v>
      </c>
      <c r="V238" s="39">
        <f>V236-K235</f>
        <v>3.7130000000000027</v>
      </c>
      <c r="W238" s="40">
        <f>U238/($AB$1305/100)</f>
        <v>22.645833333333272</v>
      </c>
      <c r="X238" s="40">
        <f>V238/($AB$1305/100)</f>
        <v>77.354166666666728</v>
      </c>
    </row>
    <row r="239" spans="1:24" x14ac:dyDescent="0.3">
      <c r="A239" s="2">
        <v>44230</v>
      </c>
      <c r="B239" s="3">
        <v>0.45833333333333331</v>
      </c>
      <c r="C239" s="6">
        <v>9.4000000000000057</v>
      </c>
      <c r="D239" s="6">
        <v>10.599999999999994</v>
      </c>
      <c r="E239" s="4">
        <v>12.35</v>
      </c>
      <c r="F239" s="5">
        <v>0.04</v>
      </c>
      <c r="G239" s="44">
        <f>AVERAGE(F239:F242)</f>
        <v>0.04</v>
      </c>
      <c r="H239" s="5">
        <v>3.7999999999999999E-2</v>
      </c>
      <c r="I239" s="44">
        <f>AVERAGE(H239:H242)</f>
        <v>3.6000000000000004E-2</v>
      </c>
      <c r="J239" s="5">
        <v>1E-3</v>
      </c>
      <c r="K239" s="44">
        <f>AVERAGE(J239:J242)</f>
        <v>3.2499999999999999E-3</v>
      </c>
      <c r="L239" s="5">
        <v>2E-3</v>
      </c>
      <c r="M239" s="44">
        <f>AVERAGE(L239:L242)</f>
        <v>2E-3</v>
      </c>
      <c r="N239" s="5">
        <v>0</v>
      </c>
      <c r="O239" s="44">
        <f>AVERAGE(N239:N242)</f>
        <v>0</v>
      </c>
      <c r="P239" s="5">
        <v>0</v>
      </c>
      <c r="Q239" s="44">
        <f>AVERAGE(P239:P242)</f>
        <v>0</v>
      </c>
      <c r="R239" s="5">
        <v>0</v>
      </c>
      <c r="S239" s="44">
        <f>AVERAGE(R239:R242)</f>
        <v>0</v>
      </c>
      <c r="U239" s="39"/>
      <c r="V239" s="39"/>
      <c r="W239" s="40"/>
      <c r="X239" s="40"/>
    </row>
    <row r="240" spans="1:24" x14ac:dyDescent="0.3">
      <c r="A240" s="2">
        <v>44230</v>
      </c>
      <c r="B240" s="3">
        <v>0.46875</v>
      </c>
      <c r="C240" s="6">
        <v>9.5999999999999943</v>
      </c>
      <c r="D240" s="6">
        <v>10.5</v>
      </c>
      <c r="E240" s="4">
        <v>12.29</v>
      </c>
      <c r="F240" s="5">
        <v>0.04</v>
      </c>
      <c r="G240" s="44"/>
      <c r="H240" s="5">
        <v>2.8000000000000001E-2</v>
      </c>
      <c r="I240" s="44"/>
      <c r="J240" s="5">
        <v>0.01</v>
      </c>
      <c r="K240" s="44"/>
      <c r="L240" s="5">
        <v>0</v>
      </c>
      <c r="M240" s="44"/>
      <c r="N240" s="5">
        <v>0</v>
      </c>
      <c r="O240" s="44"/>
      <c r="P240" s="5">
        <v>0</v>
      </c>
      <c r="Q240" s="44"/>
      <c r="R240" s="5">
        <v>0</v>
      </c>
      <c r="S240" s="44"/>
      <c r="U240" s="39">
        <f>$AB$1305-V240</f>
        <v>1.0853999999999973</v>
      </c>
      <c r="V240" s="39">
        <f>V238+($AB$1304*M239)</f>
        <v>3.7146000000000026</v>
      </c>
      <c r="W240" s="40">
        <f>U240/($AB$1305/100)</f>
        <v>22.612499999999944</v>
      </c>
      <c r="X240" s="40">
        <f>V240/($AB$1305/100)</f>
        <v>77.387500000000045</v>
      </c>
    </row>
    <row r="241" spans="1:26" x14ac:dyDescent="0.3">
      <c r="A241" s="2">
        <v>44230</v>
      </c>
      <c r="B241" s="3">
        <v>0.47916666666666669</v>
      </c>
      <c r="C241" s="6">
        <v>9.7000000000000028</v>
      </c>
      <c r="D241" s="6">
        <v>10.5</v>
      </c>
      <c r="E241" s="4">
        <v>12.33</v>
      </c>
      <c r="F241" s="5">
        <v>0.04</v>
      </c>
      <c r="G241" s="44"/>
      <c r="H241" s="5">
        <v>3.5999999999999997E-2</v>
      </c>
      <c r="I241" s="44"/>
      <c r="J241" s="5">
        <v>2E-3</v>
      </c>
      <c r="K241" s="44"/>
      <c r="L241" s="5">
        <v>0</v>
      </c>
      <c r="M241" s="44"/>
      <c r="N241" s="5">
        <v>0</v>
      </c>
      <c r="O241" s="44"/>
      <c r="P241" s="5">
        <v>0</v>
      </c>
      <c r="Q241" s="44"/>
      <c r="R241" s="5">
        <v>0</v>
      </c>
      <c r="S241" s="44"/>
      <c r="U241" s="39"/>
      <c r="V241" s="39"/>
      <c r="W241" s="9"/>
      <c r="X241" s="9"/>
    </row>
    <row r="242" spans="1:26" x14ac:dyDescent="0.3">
      <c r="A242" s="2">
        <v>44230</v>
      </c>
      <c r="B242" s="3">
        <v>0.48958333333333331</v>
      </c>
      <c r="C242" s="6">
        <v>9.9000000000000057</v>
      </c>
      <c r="D242" s="6">
        <v>10.400000000000006</v>
      </c>
      <c r="E242" s="4">
        <v>12.36</v>
      </c>
      <c r="F242" s="5">
        <v>0.04</v>
      </c>
      <c r="G242" s="44"/>
      <c r="H242" s="5">
        <v>4.2000000000000003E-2</v>
      </c>
      <c r="I242" s="44"/>
      <c r="J242" s="5">
        <v>0</v>
      </c>
      <c r="K242" s="44"/>
      <c r="L242" s="5">
        <v>6.0000000000000001E-3</v>
      </c>
      <c r="M242" s="44"/>
      <c r="N242" s="5">
        <v>0</v>
      </c>
      <c r="O242" s="44"/>
      <c r="P242" s="5">
        <v>0</v>
      </c>
      <c r="Q242" s="44"/>
      <c r="R242" s="5">
        <v>0</v>
      </c>
      <c r="S242" s="44"/>
      <c r="U242" s="39">
        <f>$AB$1305-V242</f>
        <v>1.0886499999999972</v>
      </c>
      <c r="V242" s="39">
        <f>V240-K239</f>
        <v>3.7113500000000026</v>
      </c>
      <c r="W242" s="40">
        <f>U242/($AB$1305/100)</f>
        <v>22.680208333333276</v>
      </c>
      <c r="X242" s="40">
        <f>V242/($AB$1305/100)</f>
        <v>77.319791666666717</v>
      </c>
    </row>
    <row r="243" spans="1:26" x14ac:dyDescent="0.3">
      <c r="A243" s="2">
        <v>44230</v>
      </c>
      <c r="B243" s="3">
        <v>0.5</v>
      </c>
      <c r="C243" s="6">
        <v>10</v>
      </c>
      <c r="D243" s="6">
        <v>10.799999999999997</v>
      </c>
      <c r="E243" s="4">
        <v>12.38</v>
      </c>
      <c r="F243" s="5">
        <v>0.04</v>
      </c>
      <c r="G243" s="44">
        <f>AVERAGE(F243:F246)</f>
        <v>0.04</v>
      </c>
      <c r="H243" s="5">
        <v>3.7999999999999999E-2</v>
      </c>
      <c r="I243" s="44">
        <f>AVERAGE(H243:H246)</f>
        <v>2.1499999999999998E-2</v>
      </c>
      <c r="J243" s="5">
        <v>3.0000000000000001E-3</v>
      </c>
      <c r="K243" s="44">
        <f>AVERAGE(J243:J246)</f>
        <v>1.6250000000000001E-2</v>
      </c>
      <c r="L243" s="5">
        <v>0</v>
      </c>
      <c r="M243" s="44">
        <f>AVERAGE(L243:L246)</f>
        <v>0</v>
      </c>
      <c r="N243" s="5">
        <v>0</v>
      </c>
      <c r="O243" s="44">
        <f>AVERAGE(N243:N246)</f>
        <v>0</v>
      </c>
      <c r="P243" s="5">
        <v>0</v>
      </c>
      <c r="Q243" s="44">
        <f>AVERAGE(P243:P246)</f>
        <v>0</v>
      </c>
      <c r="R243" s="5">
        <v>0</v>
      </c>
      <c r="S243" s="44">
        <f>AVERAGE(R243:R246)</f>
        <v>0</v>
      </c>
      <c r="U243" s="39"/>
      <c r="V243" s="39"/>
      <c r="W243" s="40"/>
      <c r="X243" s="40"/>
    </row>
    <row r="244" spans="1:26" x14ac:dyDescent="0.3">
      <c r="A244" s="2">
        <v>44230</v>
      </c>
      <c r="B244" s="3">
        <v>0.51041666666666663</v>
      </c>
      <c r="C244" s="6">
        <v>9.9000000000000057</v>
      </c>
      <c r="D244" s="6">
        <v>10.799999999999997</v>
      </c>
      <c r="E244" s="4">
        <v>12.28</v>
      </c>
      <c r="F244" s="5">
        <v>0.04</v>
      </c>
      <c r="G244" s="44"/>
      <c r="H244" s="5">
        <v>2.1999999999999999E-2</v>
      </c>
      <c r="I244" s="44"/>
      <c r="J244" s="5">
        <v>1.6E-2</v>
      </c>
      <c r="K244" s="44"/>
      <c r="L244" s="5">
        <v>0</v>
      </c>
      <c r="M244" s="44"/>
      <c r="N244" s="5">
        <v>0</v>
      </c>
      <c r="O244" s="44"/>
      <c r="P244" s="5">
        <v>0</v>
      </c>
      <c r="Q244" s="44"/>
      <c r="R244" s="5">
        <v>0</v>
      </c>
      <c r="S244" s="44"/>
      <c r="U244" s="39">
        <f>$AB$1305-V244</f>
        <v>1.0886499999999972</v>
      </c>
      <c r="V244" s="39">
        <f>V242+($AB$1304*M243)</f>
        <v>3.7113500000000026</v>
      </c>
      <c r="W244" s="40">
        <f>U244/($AB$1305/100)</f>
        <v>22.680208333333276</v>
      </c>
      <c r="X244" s="40">
        <f>V244/($AB$1305/100)</f>
        <v>77.319791666666717</v>
      </c>
    </row>
    <row r="245" spans="1:26" x14ac:dyDescent="0.3">
      <c r="A245" s="2">
        <v>44230</v>
      </c>
      <c r="B245" s="3">
        <v>0.52083333333333337</v>
      </c>
      <c r="C245" s="6">
        <v>9.5</v>
      </c>
      <c r="D245" s="6">
        <v>10.5</v>
      </c>
      <c r="E245" s="4">
        <v>12.24</v>
      </c>
      <c r="F245" s="5">
        <v>0.04</v>
      </c>
      <c r="G245" s="44"/>
      <c r="H245" s="5">
        <v>1.6E-2</v>
      </c>
      <c r="I245" s="44"/>
      <c r="J245" s="5">
        <v>0.02</v>
      </c>
      <c r="K245" s="44"/>
      <c r="L245" s="5">
        <v>0</v>
      </c>
      <c r="M245" s="44"/>
      <c r="N245" s="5">
        <v>0</v>
      </c>
      <c r="O245" s="44"/>
      <c r="P245" s="5">
        <v>0</v>
      </c>
      <c r="Q245" s="44"/>
      <c r="R245" s="5">
        <v>0</v>
      </c>
      <c r="S245" s="44"/>
      <c r="U245" s="39"/>
      <c r="V245" s="39"/>
      <c r="W245" s="40"/>
      <c r="X245" s="40"/>
    </row>
    <row r="246" spans="1:26" x14ac:dyDescent="0.3">
      <c r="A246" s="2">
        <v>44230</v>
      </c>
      <c r="B246" s="3">
        <v>0.53125</v>
      </c>
      <c r="C246" s="6">
        <v>9.0999999999999943</v>
      </c>
      <c r="D246" s="6">
        <v>10.099999999999994</v>
      </c>
      <c r="E246" s="4">
        <v>12.22</v>
      </c>
      <c r="F246" s="5">
        <v>0.04</v>
      </c>
      <c r="G246" s="44"/>
      <c r="H246" s="5">
        <v>0.01</v>
      </c>
      <c r="I246" s="44"/>
      <c r="J246" s="5">
        <v>2.5999999999999999E-2</v>
      </c>
      <c r="K246" s="44"/>
      <c r="L246" s="5">
        <v>0</v>
      </c>
      <c r="M246" s="44"/>
      <c r="N246" s="5">
        <v>0</v>
      </c>
      <c r="O246" s="44"/>
      <c r="P246" s="5">
        <v>0</v>
      </c>
      <c r="Q246" s="44"/>
      <c r="R246" s="5">
        <v>0</v>
      </c>
      <c r="S246" s="44"/>
      <c r="U246" s="39">
        <f>$AB$1305-V246</f>
        <v>1.1048999999999971</v>
      </c>
      <c r="V246" s="39">
        <f>V244-K243</f>
        <v>3.6951000000000027</v>
      </c>
      <c r="W246" s="40">
        <f>U246/($AB$1305/100)</f>
        <v>23.01874999999994</v>
      </c>
      <c r="X246" s="40">
        <f>V246/($AB$1305/100)</f>
        <v>76.98125000000006</v>
      </c>
    </row>
    <row r="247" spans="1:26" x14ac:dyDescent="0.3">
      <c r="A247" s="2">
        <v>44230</v>
      </c>
      <c r="B247" s="3">
        <v>0.54166666666666663</v>
      </c>
      <c r="C247" s="6">
        <v>9</v>
      </c>
      <c r="D247" s="6">
        <v>9.7999999999999972</v>
      </c>
      <c r="E247" s="4">
        <v>12.28</v>
      </c>
      <c r="F247" s="5">
        <v>0.04</v>
      </c>
      <c r="G247" s="44">
        <f>AVERAGE(F247:F250)</f>
        <v>0.04</v>
      </c>
      <c r="H247" s="5">
        <v>2.8000000000000001E-2</v>
      </c>
      <c r="I247" s="44">
        <f>AVERAGE(H247:H250)</f>
        <v>2.9500000000000002E-2</v>
      </c>
      <c r="J247" s="5">
        <v>0.01</v>
      </c>
      <c r="K247" s="44">
        <f>AVERAGE(J247:J250)</f>
        <v>9.5000000000000015E-3</v>
      </c>
      <c r="L247" s="5">
        <v>0</v>
      </c>
      <c r="M247" s="44">
        <f>AVERAGE(L247:L250)</f>
        <v>1.25E-3</v>
      </c>
      <c r="N247" s="5">
        <v>0</v>
      </c>
      <c r="O247" s="44">
        <f>AVERAGE(N247:N250)</f>
        <v>0</v>
      </c>
      <c r="P247" s="5">
        <v>0</v>
      </c>
      <c r="Q247" s="44">
        <f>AVERAGE(P247:P250)</f>
        <v>0</v>
      </c>
      <c r="R247" s="5">
        <v>0</v>
      </c>
      <c r="S247" s="44">
        <f>AVERAGE(R247:R250)</f>
        <v>0</v>
      </c>
      <c r="U247" s="39"/>
      <c r="V247" s="39"/>
      <c r="W247" s="40"/>
      <c r="X247" s="40"/>
    </row>
    <row r="248" spans="1:26" x14ac:dyDescent="0.3">
      <c r="A248" s="2">
        <v>44230</v>
      </c>
      <c r="B248" s="3">
        <v>0.55208333333333337</v>
      </c>
      <c r="C248" s="6">
        <v>8.8999999999999986</v>
      </c>
      <c r="D248" s="6">
        <v>9.5999999999999943</v>
      </c>
      <c r="E248" s="4">
        <v>12.36</v>
      </c>
      <c r="F248" s="5">
        <v>0.04</v>
      </c>
      <c r="G248" s="44"/>
      <c r="H248" s="5">
        <v>4.2000000000000003E-2</v>
      </c>
      <c r="I248" s="44"/>
      <c r="J248" s="5">
        <v>2E-3</v>
      </c>
      <c r="K248" s="44"/>
      <c r="L248" s="5">
        <v>5.0000000000000001E-3</v>
      </c>
      <c r="M248" s="44"/>
      <c r="N248" s="5">
        <v>0</v>
      </c>
      <c r="O248" s="44"/>
      <c r="P248" s="5">
        <v>0</v>
      </c>
      <c r="Q248" s="44"/>
      <c r="R248" s="5">
        <v>0</v>
      </c>
      <c r="S248" s="44"/>
      <c r="U248" s="39">
        <f>$AB$1305-V248</f>
        <v>1.1038999999999972</v>
      </c>
      <c r="V248" s="39">
        <f>V246+($AB$1304*M247)</f>
        <v>3.6961000000000026</v>
      </c>
      <c r="W248" s="40">
        <f>U248/($AB$1305/100)</f>
        <v>22.997916666666608</v>
      </c>
      <c r="X248" s="40">
        <f>V248/($AB$1305/100)</f>
        <v>77.002083333333388</v>
      </c>
    </row>
    <row r="249" spans="1:26" x14ac:dyDescent="0.3">
      <c r="A249" s="2">
        <v>44230</v>
      </c>
      <c r="B249" s="3">
        <v>0.5625</v>
      </c>
      <c r="C249" s="6">
        <v>9</v>
      </c>
      <c r="D249" s="6">
        <v>9.4000000000000057</v>
      </c>
      <c r="E249" s="4">
        <v>12.32</v>
      </c>
      <c r="F249" s="5">
        <v>0.04</v>
      </c>
      <c r="G249" s="44"/>
      <c r="H249" s="5">
        <v>0.03</v>
      </c>
      <c r="I249" s="44"/>
      <c r="J249" s="5">
        <v>6.0000000000000001E-3</v>
      </c>
      <c r="K249" s="44"/>
      <c r="L249" s="5">
        <v>0</v>
      </c>
      <c r="M249" s="44"/>
      <c r="N249" s="5">
        <v>0</v>
      </c>
      <c r="O249" s="44"/>
      <c r="P249" s="5">
        <v>0</v>
      </c>
      <c r="Q249" s="44"/>
      <c r="R249" s="5">
        <v>0</v>
      </c>
      <c r="S249" s="44"/>
      <c r="U249" s="39"/>
      <c r="V249" s="39"/>
      <c r="W249" s="9"/>
      <c r="X249" s="9"/>
    </row>
    <row r="250" spans="1:26" x14ac:dyDescent="0.3">
      <c r="A250" s="2">
        <v>44230</v>
      </c>
      <c r="B250" s="3">
        <v>0.57291666666666663</v>
      </c>
      <c r="C250" s="6">
        <v>8.8999999999999986</v>
      </c>
      <c r="D250" s="6">
        <v>9.5</v>
      </c>
      <c r="E250" s="4">
        <v>12.26</v>
      </c>
      <c r="F250" s="5">
        <v>0.04</v>
      </c>
      <c r="G250" s="44"/>
      <c r="H250" s="5">
        <v>1.7999999999999999E-2</v>
      </c>
      <c r="I250" s="44"/>
      <c r="J250" s="5">
        <v>0.02</v>
      </c>
      <c r="K250" s="44"/>
      <c r="L250" s="5">
        <v>0</v>
      </c>
      <c r="M250" s="44"/>
      <c r="N250" s="5">
        <v>0</v>
      </c>
      <c r="O250" s="44"/>
      <c r="P250" s="5">
        <v>0</v>
      </c>
      <c r="Q250" s="44"/>
      <c r="R250" s="5">
        <v>0</v>
      </c>
      <c r="S250" s="44"/>
      <c r="U250" s="39">
        <f>$AB$1305-V250</f>
        <v>1.1133999999999973</v>
      </c>
      <c r="V250" s="39">
        <f>V248-K247</f>
        <v>3.6866000000000025</v>
      </c>
      <c r="W250" s="40">
        <f>U250/($AB$1305/100)</f>
        <v>23.195833333333276</v>
      </c>
      <c r="X250" s="40">
        <f>V250/($AB$1305/100)</f>
        <v>76.804166666666717</v>
      </c>
      <c r="Y250" s="40">
        <f>MIN(X155:X250)</f>
        <v>76.804166666666717</v>
      </c>
      <c r="Z250" s="40">
        <f>MAX(X155:X250)</f>
        <v>90.829166666666723</v>
      </c>
    </row>
    <row r="251" spans="1:26" x14ac:dyDescent="0.3">
      <c r="A251" s="2">
        <v>44230</v>
      </c>
      <c r="B251" s="3">
        <v>0.58333333333333337</v>
      </c>
      <c r="C251" s="6">
        <v>9</v>
      </c>
      <c r="D251" s="6">
        <v>10.099999999999994</v>
      </c>
      <c r="E251" s="4">
        <v>12.28</v>
      </c>
      <c r="F251" s="5">
        <v>0.04</v>
      </c>
      <c r="G251" s="44">
        <f>AVERAGE(F251:F254)</f>
        <v>0.04</v>
      </c>
      <c r="H251" s="5">
        <v>2.5999999999999999E-2</v>
      </c>
      <c r="I251" s="44">
        <f>AVERAGE(H251:H254)</f>
        <v>2.1999999999999999E-2</v>
      </c>
      <c r="J251" s="5">
        <v>1.0999999999999999E-2</v>
      </c>
      <c r="K251" s="44">
        <f>AVERAGE(J251:J254)</f>
        <v>1.55E-2</v>
      </c>
      <c r="L251" s="5">
        <v>0</v>
      </c>
      <c r="M251" s="44">
        <f>AVERAGE(L251:L254)</f>
        <v>0</v>
      </c>
      <c r="N251" s="5">
        <v>0</v>
      </c>
      <c r="O251" s="44">
        <f>AVERAGE(N251:N254)</f>
        <v>0</v>
      </c>
      <c r="P251" s="5">
        <v>0</v>
      </c>
      <c r="Q251" s="44">
        <f>AVERAGE(P251:P254)</f>
        <v>0</v>
      </c>
      <c r="R251" s="5">
        <v>0</v>
      </c>
      <c r="S251" s="44">
        <f>AVERAGE(R251:R254)</f>
        <v>0</v>
      </c>
      <c r="U251" s="39"/>
      <c r="V251" s="39"/>
      <c r="W251" s="40"/>
      <c r="X251" s="40"/>
    </row>
    <row r="252" spans="1:26" x14ac:dyDescent="0.3">
      <c r="A252" s="2">
        <v>44230</v>
      </c>
      <c r="B252" s="3">
        <v>0.59375</v>
      </c>
      <c r="C252" s="6">
        <v>9.0999999999999943</v>
      </c>
      <c r="D252" s="6">
        <v>13.299999999999997</v>
      </c>
      <c r="E252" s="4">
        <v>12.28</v>
      </c>
      <c r="F252" s="5">
        <v>0.04</v>
      </c>
      <c r="G252" s="44"/>
      <c r="H252" s="5">
        <v>3.2000000000000001E-2</v>
      </c>
      <c r="I252" s="44"/>
      <c r="J252" s="5">
        <v>7.0000000000000001E-3</v>
      </c>
      <c r="K252" s="44"/>
      <c r="L252" s="5">
        <v>0</v>
      </c>
      <c r="M252" s="44"/>
      <c r="N252" s="5">
        <v>0</v>
      </c>
      <c r="O252" s="44"/>
      <c r="P252" s="5">
        <v>0</v>
      </c>
      <c r="Q252" s="44"/>
      <c r="R252" s="5">
        <v>0</v>
      </c>
      <c r="S252" s="44"/>
      <c r="U252" s="39">
        <f>$AB$1305-V252</f>
        <v>1.1133999999999973</v>
      </c>
      <c r="V252" s="39">
        <f>V250+($AB$1304*M251)</f>
        <v>3.6866000000000025</v>
      </c>
      <c r="W252" s="40">
        <f>U252/($AB$1305/100)</f>
        <v>23.195833333333276</v>
      </c>
      <c r="X252" s="40">
        <f>V252/($AB$1305/100)</f>
        <v>76.804166666666717</v>
      </c>
    </row>
    <row r="253" spans="1:26" x14ac:dyDescent="0.3">
      <c r="A253" s="2">
        <v>44230</v>
      </c>
      <c r="B253" s="3">
        <v>0.60416666666666663</v>
      </c>
      <c r="C253" s="6">
        <v>9.0999999999999943</v>
      </c>
      <c r="D253" s="6">
        <v>12.299999999999997</v>
      </c>
      <c r="E253" s="4">
        <v>12.22</v>
      </c>
      <c r="F253" s="5">
        <v>0.04</v>
      </c>
      <c r="G253" s="44"/>
      <c r="H253" s="5">
        <v>1.6E-2</v>
      </c>
      <c r="I253" s="44"/>
      <c r="J253" s="5">
        <v>0.02</v>
      </c>
      <c r="K253" s="44"/>
      <c r="L253" s="5">
        <v>0</v>
      </c>
      <c r="M253" s="44"/>
      <c r="N253" s="5">
        <v>0</v>
      </c>
      <c r="O253" s="44"/>
      <c r="P253" s="5">
        <v>0</v>
      </c>
      <c r="Q253" s="44"/>
      <c r="R253" s="5">
        <v>0</v>
      </c>
      <c r="S253" s="44"/>
      <c r="U253" s="39"/>
      <c r="V253" s="39"/>
      <c r="W253" s="40"/>
      <c r="X253" s="40"/>
    </row>
    <row r="254" spans="1:26" x14ac:dyDescent="0.3">
      <c r="A254" s="2">
        <v>44230</v>
      </c>
      <c r="B254" s="3">
        <v>0.61458333333333337</v>
      </c>
      <c r="C254" s="6">
        <v>9.0999999999999943</v>
      </c>
      <c r="D254" s="6">
        <v>11.400000000000006</v>
      </c>
      <c r="E254" s="4">
        <v>12.21</v>
      </c>
      <c r="F254" s="5">
        <v>0.04</v>
      </c>
      <c r="G254" s="44"/>
      <c r="H254" s="5">
        <v>1.4E-2</v>
      </c>
      <c r="I254" s="44"/>
      <c r="J254" s="5">
        <v>2.4E-2</v>
      </c>
      <c r="K254" s="44"/>
      <c r="L254" s="5">
        <v>0</v>
      </c>
      <c r="M254" s="44"/>
      <c r="N254" s="5">
        <v>0</v>
      </c>
      <c r="O254" s="44"/>
      <c r="P254" s="5">
        <v>0</v>
      </c>
      <c r="Q254" s="44"/>
      <c r="R254" s="5">
        <v>0</v>
      </c>
      <c r="S254" s="44"/>
      <c r="U254" s="39">
        <f>$AB$1305-V254</f>
        <v>1.1288999999999971</v>
      </c>
      <c r="V254" s="39">
        <f>V252-K251</f>
        <v>3.6711000000000027</v>
      </c>
      <c r="W254" s="40">
        <f>U254/($AB$1305/100)</f>
        <v>23.51874999999994</v>
      </c>
      <c r="X254" s="40">
        <f>V254/($AB$1305/100)</f>
        <v>76.48125000000006</v>
      </c>
    </row>
    <row r="255" spans="1:26" x14ac:dyDescent="0.3">
      <c r="A255" s="2">
        <v>44230</v>
      </c>
      <c r="B255" s="3">
        <v>0.625</v>
      </c>
      <c r="C255" s="6">
        <v>9.0999999999999943</v>
      </c>
      <c r="D255" s="6">
        <v>10.5</v>
      </c>
      <c r="E255" s="4">
        <v>12.2</v>
      </c>
      <c r="F255" s="5">
        <v>0.04</v>
      </c>
      <c r="G255" s="44">
        <f>AVERAGE(F255:F258)</f>
        <v>0.04</v>
      </c>
      <c r="H255" s="5">
        <v>8.0000000000000002E-3</v>
      </c>
      <c r="I255" s="44">
        <f>AVERAGE(H255:H258)</f>
        <v>2E-3</v>
      </c>
      <c r="J255" s="5">
        <v>2.8000000000000001E-2</v>
      </c>
      <c r="K255" s="44">
        <f>AVERAGE(J255:J258)</f>
        <v>3.4000000000000002E-2</v>
      </c>
      <c r="L255" s="5">
        <v>0</v>
      </c>
      <c r="M255" s="44">
        <f>AVERAGE(L255:L258)</f>
        <v>0</v>
      </c>
      <c r="N255" s="5">
        <v>0</v>
      </c>
      <c r="O255" s="44">
        <f>AVERAGE(N255:N258)</f>
        <v>0</v>
      </c>
      <c r="P255" s="5">
        <v>0</v>
      </c>
      <c r="Q255" s="44">
        <f>AVERAGE(P255:P258)</f>
        <v>0</v>
      </c>
      <c r="R255" s="5">
        <v>0</v>
      </c>
      <c r="S255" s="44">
        <f>AVERAGE(R255:R258)</f>
        <v>0</v>
      </c>
      <c r="U255" s="39"/>
      <c r="V255" s="39"/>
      <c r="W255" s="40"/>
      <c r="X255" s="40"/>
    </row>
    <row r="256" spans="1:26" x14ac:dyDescent="0.3">
      <c r="A256" s="2">
        <v>44230</v>
      </c>
      <c r="B256" s="3">
        <v>0.63541666666666663</v>
      </c>
      <c r="C256" s="6">
        <v>9.2000000000000028</v>
      </c>
      <c r="D256" s="6">
        <v>10.200000000000003</v>
      </c>
      <c r="E256" s="4">
        <v>12.18</v>
      </c>
      <c r="F256" s="5">
        <v>0.04</v>
      </c>
      <c r="G256" s="44"/>
      <c r="H256" s="5">
        <v>0</v>
      </c>
      <c r="I256" s="44"/>
      <c r="J256" s="5">
        <v>3.4000000000000002E-2</v>
      </c>
      <c r="K256" s="44"/>
      <c r="L256" s="5">
        <v>0</v>
      </c>
      <c r="M256" s="44"/>
      <c r="N256" s="5">
        <v>0</v>
      </c>
      <c r="O256" s="44"/>
      <c r="P256" s="5">
        <v>0</v>
      </c>
      <c r="Q256" s="44"/>
      <c r="R256" s="5">
        <v>0</v>
      </c>
      <c r="S256" s="44"/>
      <c r="U256" s="39">
        <f>$AB$1305-V256</f>
        <v>1.1288999999999971</v>
      </c>
      <c r="V256" s="39">
        <f>V254+($AB$1304*M255)</f>
        <v>3.6711000000000027</v>
      </c>
      <c r="W256" s="40">
        <f>U256/($AB$1305/100)</f>
        <v>23.51874999999994</v>
      </c>
      <c r="X256" s="40">
        <f>V256/($AB$1305/100)</f>
        <v>76.48125000000006</v>
      </c>
    </row>
    <row r="257" spans="1:24" x14ac:dyDescent="0.3">
      <c r="A257" s="2">
        <v>44230</v>
      </c>
      <c r="B257" s="3">
        <v>0.64583333333333337</v>
      </c>
      <c r="C257" s="6">
        <v>9</v>
      </c>
      <c r="D257" s="6">
        <v>9.9000000000000057</v>
      </c>
      <c r="E257" s="4">
        <v>12.17</v>
      </c>
      <c r="F257" s="5">
        <v>0.04</v>
      </c>
      <c r="G257" s="44"/>
      <c r="H257" s="5">
        <v>0</v>
      </c>
      <c r="I257" s="44"/>
      <c r="J257" s="5">
        <v>3.6999999999999998E-2</v>
      </c>
      <c r="K257" s="44"/>
      <c r="L257" s="5">
        <v>0</v>
      </c>
      <c r="M257" s="44"/>
      <c r="N257" s="5">
        <v>0</v>
      </c>
      <c r="O257" s="44"/>
      <c r="P257" s="5">
        <v>0</v>
      </c>
      <c r="Q257" s="44"/>
      <c r="R257" s="5">
        <v>0</v>
      </c>
      <c r="S257" s="44"/>
      <c r="U257" s="39"/>
      <c r="V257" s="39"/>
      <c r="W257" s="9"/>
      <c r="X257" s="9"/>
    </row>
    <row r="258" spans="1:24" x14ac:dyDescent="0.3">
      <c r="A258" s="2">
        <v>44230</v>
      </c>
      <c r="B258" s="3">
        <v>0.65625</v>
      </c>
      <c r="C258" s="6">
        <v>9.0999999999999943</v>
      </c>
      <c r="D258" s="6">
        <v>9.5</v>
      </c>
      <c r="E258" s="4">
        <v>12.17</v>
      </c>
      <c r="F258" s="5">
        <v>0.04</v>
      </c>
      <c r="G258" s="44"/>
      <c r="H258" s="5">
        <v>0</v>
      </c>
      <c r="I258" s="44"/>
      <c r="J258" s="5">
        <v>3.6999999999999998E-2</v>
      </c>
      <c r="K258" s="44"/>
      <c r="L258" s="5">
        <v>0</v>
      </c>
      <c r="M258" s="44"/>
      <c r="N258" s="5">
        <v>0</v>
      </c>
      <c r="O258" s="44"/>
      <c r="P258" s="5">
        <v>0</v>
      </c>
      <c r="Q258" s="44"/>
      <c r="R258" s="5">
        <v>0</v>
      </c>
      <c r="S258" s="44"/>
      <c r="U258" s="39">
        <f>$AB$1305-V258</f>
        <v>1.1628999999999969</v>
      </c>
      <c r="V258" s="39">
        <f>V256-K255</f>
        <v>3.6371000000000029</v>
      </c>
      <c r="W258" s="40">
        <f>U258/($AB$1305/100)</f>
        <v>24.227083333333269</v>
      </c>
      <c r="X258" s="40">
        <f>V258/($AB$1305/100)</f>
        <v>75.772916666666731</v>
      </c>
    </row>
    <row r="259" spans="1:24" x14ac:dyDescent="0.3">
      <c r="A259" s="2">
        <v>44230</v>
      </c>
      <c r="B259" s="3">
        <v>0.66666666666666663</v>
      </c>
      <c r="C259" s="6">
        <v>8.8999999999999986</v>
      </c>
      <c r="D259" s="6">
        <v>11.900000000000006</v>
      </c>
      <c r="E259" s="4">
        <v>12.16</v>
      </c>
      <c r="F259" s="5">
        <v>0.04</v>
      </c>
      <c r="G259" s="44">
        <f>AVERAGE(F259:F262)</f>
        <v>0.04</v>
      </c>
      <c r="H259" s="5">
        <v>0</v>
      </c>
      <c r="I259" s="44">
        <f>AVERAGE(H259:H262)</f>
        <v>0</v>
      </c>
      <c r="J259" s="5">
        <v>3.7999999999999999E-2</v>
      </c>
      <c r="K259" s="44">
        <f>AVERAGE(J259:J262)</f>
        <v>3.7499999999999999E-2</v>
      </c>
      <c r="L259" s="5">
        <v>0</v>
      </c>
      <c r="M259" s="44">
        <f>AVERAGE(L259:L262)</f>
        <v>0</v>
      </c>
      <c r="N259" s="5">
        <v>0</v>
      </c>
      <c r="O259" s="44">
        <f>AVERAGE(N259:N262)</f>
        <v>0</v>
      </c>
      <c r="P259" s="5">
        <v>0</v>
      </c>
      <c r="Q259" s="44">
        <f>AVERAGE(P259:P262)</f>
        <v>0</v>
      </c>
      <c r="R259" s="5">
        <v>0</v>
      </c>
      <c r="S259" s="44">
        <f>AVERAGE(R259:R262)</f>
        <v>0</v>
      </c>
      <c r="U259" s="39"/>
      <c r="V259" s="39"/>
      <c r="W259" s="40"/>
      <c r="X259" s="40"/>
    </row>
    <row r="260" spans="1:24" x14ac:dyDescent="0.3">
      <c r="A260" s="2">
        <v>44230</v>
      </c>
      <c r="B260" s="3">
        <v>0.67708333333333337</v>
      </c>
      <c r="C260" s="6">
        <v>8.8999999999999986</v>
      </c>
      <c r="D260" s="6">
        <v>12.400000000000006</v>
      </c>
      <c r="E260" s="4">
        <v>12.14</v>
      </c>
      <c r="F260" s="5">
        <v>0.04</v>
      </c>
      <c r="G260" s="44"/>
      <c r="H260" s="5">
        <v>0</v>
      </c>
      <c r="I260" s="44"/>
      <c r="J260" s="5">
        <v>3.6999999999999998E-2</v>
      </c>
      <c r="K260" s="44"/>
      <c r="L260" s="5">
        <v>0</v>
      </c>
      <c r="M260" s="44"/>
      <c r="N260" s="5">
        <v>0</v>
      </c>
      <c r="O260" s="44"/>
      <c r="P260" s="5">
        <v>0</v>
      </c>
      <c r="Q260" s="44"/>
      <c r="R260" s="5">
        <v>0</v>
      </c>
      <c r="S260" s="44"/>
      <c r="U260" s="39">
        <f>$AB$1305-V260</f>
        <v>1.1628999999999969</v>
      </c>
      <c r="V260" s="39">
        <f>V258+($AB$1304*M259)</f>
        <v>3.6371000000000029</v>
      </c>
      <c r="W260" s="40">
        <f>U260/($AB$1305/100)</f>
        <v>24.227083333333269</v>
      </c>
      <c r="X260" s="40">
        <f>V260/($AB$1305/100)</f>
        <v>75.772916666666731</v>
      </c>
    </row>
    <row r="261" spans="1:24" x14ac:dyDescent="0.3">
      <c r="A261" s="2">
        <v>44230</v>
      </c>
      <c r="B261" s="3">
        <v>0.6875</v>
      </c>
      <c r="C261" s="6">
        <v>9</v>
      </c>
      <c r="D261" s="6">
        <v>11</v>
      </c>
      <c r="E261" s="4">
        <v>12.15</v>
      </c>
      <c r="F261" s="5">
        <v>0.04</v>
      </c>
      <c r="G261" s="44"/>
      <c r="H261" s="5">
        <v>0</v>
      </c>
      <c r="I261" s="44"/>
      <c r="J261" s="5">
        <v>3.6999999999999998E-2</v>
      </c>
      <c r="K261" s="44"/>
      <c r="L261" s="5">
        <v>0</v>
      </c>
      <c r="M261" s="44"/>
      <c r="N261" s="5">
        <v>0</v>
      </c>
      <c r="O261" s="44"/>
      <c r="P261" s="5">
        <v>0</v>
      </c>
      <c r="Q261" s="44"/>
      <c r="R261" s="5">
        <v>0</v>
      </c>
      <c r="S261" s="44"/>
      <c r="U261" s="39"/>
      <c r="V261" s="39"/>
      <c r="W261" s="40"/>
      <c r="X261" s="40"/>
    </row>
    <row r="262" spans="1:24" x14ac:dyDescent="0.3">
      <c r="A262" s="2">
        <v>44230</v>
      </c>
      <c r="B262" s="3">
        <v>0.69791666666666663</v>
      </c>
      <c r="C262" s="6">
        <v>9</v>
      </c>
      <c r="D262" s="6">
        <v>10.200000000000003</v>
      </c>
      <c r="E262" s="4">
        <v>12.16</v>
      </c>
      <c r="F262" s="5">
        <v>0.04</v>
      </c>
      <c r="G262" s="44"/>
      <c r="H262" s="5">
        <v>0</v>
      </c>
      <c r="I262" s="44"/>
      <c r="J262" s="5">
        <v>3.7999999999999999E-2</v>
      </c>
      <c r="K262" s="44"/>
      <c r="L262" s="5">
        <v>0</v>
      </c>
      <c r="M262" s="44"/>
      <c r="N262" s="5">
        <v>0</v>
      </c>
      <c r="O262" s="44"/>
      <c r="P262" s="5">
        <v>0</v>
      </c>
      <c r="Q262" s="44"/>
      <c r="R262" s="5">
        <v>0</v>
      </c>
      <c r="S262" s="44"/>
      <c r="U262" s="39">
        <f>$AB$1305-V262</f>
        <v>1.200399999999997</v>
      </c>
      <c r="V262" s="39">
        <f>V260-K259</f>
        <v>3.5996000000000028</v>
      </c>
      <c r="W262" s="40">
        <f>U262/($AB$1305/100)</f>
        <v>25.008333333333272</v>
      </c>
      <c r="X262" s="40">
        <f>V262/($AB$1305/100)</f>
        <v>74.991666666666717</v>
      </c>
    </row>
    <row r="263" spans="1:24" x14ac:dyDescent="0.3">
      <c r="A263" s="2">
        <v>44230</v>
      </c>
      <c r="B263" s="3">
        <v>0.70833333333333337</v>
      </c>
      <c r="C263" s="6">
        <v>8.7999999999999972</v>
      </c>
      <c r="D263" s="6">
        <v>9.5</v>
      </c>
      <c r="E263" s="4">
        <v>12.16</v>
      </c>
      <c r="F263" s="5">
        <v>0.04</v>
      </c>
      <c r="G263" s="44">
        <f>AVERAGE(F263:F266)</f>
        <v>0.04</v>
      </c>
      <c r="H263" s="5">
        <v>0</v>
      </c>
      <c r="I263" s="44">
        <f>AVERAGE(H263:H266)</f>
        <v>0</v>
      </c>
      <c r="J263" s="5">
        <v>3.5999999999999997E-2</v>
      </c>
      <c r="K263" s="44">
        <f>AVERAGE(J263:J266)</f>
        <v>3.6749999999999998E-2</v>
      </c>
      <c r="L263" s="5">
        <v>0</v>
      </c>
      <c r="M263" s="44">
        <f>AVERAGE(L263:L266)</f>
        <v>0</v>
      </c>
      <c r="N263" s="5">
        <v>0</v>
      </c>
      <c r="O263" s="44">
        <f>AVERAGE(N263:N266)</f>
        <v>0</v>
      </c>
      <c r="P263" s="5">
        <v>0</v>
      </c>
      <c r="Q263" s="44">
        <f>AVERAGE(P263:P266)</f>
        <v>0</v>
      </c>
      <c r="R263" s="5">
        <v>0</v>
      </c>
      <c r="S263" s="44">
        <f>AVERAGE(R263:R266)</f>
        <v>0</v>
      </c>
      <c r="U263" s="39"/>
      <c r="V263" s="39"/>
      <c r="W263" s="40"/>
      <c r="X263" s="40"/>
    </row>
    <row r="264" spans="1:24" x14ac:dyDescent="0.3">
      <c r="A264" s="2">
        <v>44230</v>
      </c>
      <c r="B264" s="3">
        <v>0.71875</v>
      </c>
      <c r="C264" s="6">
        <v>8.7999999999999972</v>
      </c>
      <c r="D264" s="6">
        <v>11.099999999999994</v>
      </c>
      <c r="E264" s="4">
        <v>12.16</v>
      </c>
      <c r="F264" s="5">
        <v>0.04</v>
      </c>
      <c r="G264" s="44"/>
      <c r="H264" s="5">
        <v>0</v>
      </c>
      <c r="I264" s="44"/>
      <c r="J264" s="5">
        <v>3.6999999999999998E-2</v>
      </c>
      <c r="K264" s="44"/>
      <c r="L264" s="5">
        <v>0</v>
      </c>
      <c r="M264" s="44"/>
      <c r="N264" s="5">
        <v>0</v>
      </c>
      <c r="O264" s="44"/>
      <c r="P264" s="5">
        <v>0</v>
      </c>
      <c r="Q264" s="44"/>
      <c r="R264" s="5">
        <v>0</v>
      </c>
      <c r="S264" s="44"/>
      <c r="U264" s="39">
        <f>$AB$1305-V264</f>
        <v>1.200399999999997</v>
      </c>
      <c r="V264" s="39">
        <f>V262+($AB$1304*M263)</f>
        <v>3.5996000000000028</v>
      </c>
      <c r="W264" s="40">
        <f>U264/($AB$1305/100)</f>
        <v>25.008333333333272</v>
      </c>
      <c r="X264" s="40">
        <f>V264/($AB$1305/100)</f>
        <v>74.991666666666717</v>
      </c>
    </row>
    <row r="265" spans="1:24" x14ac:dyDescent="0.3">
      <c r="A265" s="2">
        <v>44230</v>
      </c>
      <c r="B265" s="3">
        <v>0.72916666666666663</v>
      </c>
      <c r="C265" s="6">
        <v>8.8999999999999986</v>
      </c>
      <c r="D265" s="6">
        <v>12.599999999999994</v>
      </c>
      <c r="E265" s="4">
        <v>12.14</v>
      </c>
      <c r="F265" s="5">
        <v>0.04</v>
      </c>
      <c r="G265" s="44"/>
      <c r="H265" s="5">
        <v>0</v>
      </c>
      <c r="I265" s="44"/>
      <c r="J265" s="5">
        <v>3.6999999999999998E-2</v>
      </c>
      <c r="K265" s="44"/>
      <c r="L265" s="5">
        <v>0</v>
      </c>
      <c r="M265" s="44"/>
      <c r="N265" s="5">
        <v>0</v>
      </c>
      <c r="O265" s="44"/>
      <c r="P265" s="5">
        <v>0</v>
      </c>
      <c r="Q265" s="44"/>
      <c r="R265" s="5">
        <v>0</v>
      </c>
      <c r="S265" s="44"/>
      <c r="U265" s="39"/>
      <c r="V265" s="39"/>
      <c r="W265" s="9"/>
      <c r="X265" s="9"/>
    </row>
    <row r="266" spans="1:24" x14ac:dyDescent="0.3">
      <c r="A266" s="2">
        <v>44230</v>
      </c>
      <c r="B266" s="3">
        <v>0.73958333333333337</v>
      </c>
      <c r="C266" s="6">
        <v>8.7999999999999972</v>
      </c>
      <c r="D266" s="6">
        <v>11.099999999999994</v>
      </c>
      <c r="E266" s="4">
        <v>12.14</v>
      </c>
      <c r="F266" s="5">
        <v>0.04</v>
      </c>
      <c r="G266" s="44"/>
      <c r="H266" s="5">
        <v>0</v>
      </c>
      <c r="I266" s="44"/>
      <c r="J266" s="5">
        <v>3.6999999999999998E-2</v>
      </c>
      <c r="K266" s="44"/>
      <c r="L266" s="5">
        <v>0</v>
      </c>
      <c r="M266" s="44"/>
      <c r="N266" s="5">
        <v>0</v>
      </c>
      <c r="O266" s="44"/>
      <c r="P266" s="5">
        <v>0</v>
      </c>
      <c r="Q266" s="44"/>
      <c r="R266" s="5">
        <v>0</v>
      </c>
      <c r="S266" s="44"/>
      <c r="U266" s="39">
        <f>$AB$1305-V266</f>
        <v>1.2371499999999971</v>
      </c>
      <c r="V266" s="39">
        <f>V264-K263</f>
        <v>3.5628500000000027</v>
      </c>
      <c r="W266" s="40">
        <f>U266/($AB$1305/100)</f>
        <v>25.773958333333272</v>
      </c>
      <c r="X266" s="40">
        <f>V266/($AB$1305/100)</f>
        <v>74.226041666666717</v>
      </c>
    </row>
    <row r="267" spans="1:24" x14ac:dyDescent="0.3">
      <c r="A267" s="2">
        <v>44230</v>
      </c>
      <c r="B267" s="3">
        <v>0.75</v>
      </c>
      <c r="C267" s="6">
        <v>8.7999999999999972</v>
      </c>
      <c r="D267" s="6">
        <v>10.200000000000003</v>
      </c>
      <c r="E267" s="4">
        <v>12.15</v>
      </c>
      <c r="F267" s="5">
        <v>0.04</v>
      </c>
      <c r="G267" s="44">
        <f>AVERAGE(F267:F270)</f>
        <v>0.04</v>
      </c>
      <c r="H267" s="5">
        <v>0</v>
      </c>
      <c r="I267" s="44">
        <f>AVERAGE(H267:H270)</f>
        <v>0</v>
      </c>
      <c r="J267" s="5">
        <v>3.6999999999999998E-2</v>
      </c>
      <c r="K267" s="44">
        <f>AVERAGE(J267:J270)</f>
        <v>3.7249999999999998E-2</v>
      </c>
      <c r="L267" s="5">
        <v>0</v>
      </c>
      <c r="M267" s="44">
        <f>AVERAGE(L267:L270)</f>
        <v>0</v>
      </c>
      <c r="N267" s="5">
        <v>0</v>
      </c>
      <c r="O267" s="44">
        <f>AVERAGE(N267:N270)</f>
        <v>0</v>
      </c>
      <c r="P267" s="5">
        <v>0</v>
      </c>
      <c r="Q267" s="44">
        <f>AVERAGE(P267:P270)</f>
        <v>0</v>
      </c>
      <c r="R267" s="5">
        <v>0</v>
      </c>
      <c r="S267" s="44">
        <f>AVERAGE(R267:R270)</f>
        <v>0</v>
      </c>
      <c r="U267" s="39"/>
      <c r="V267" s="39"/>
      <c r="W267" s="40"/>
      <c r="X267" s="40"/>
    </row>
    <row r="268" spans="1:24" x14ac:dyDescent="0.3">
      <c r="A268" s="2">
        <v>44230</v>
      </c>
      <c r="B268" s="3">
        <v>0.76041666666666663</v>
      </c>
      <c r="C268" s="6">
        <v>9</v>
      </c>
      <c r="D268" s="6">
        <v>9.5</v>
      </c>
      <c r="E268" s="4">
        <v>12.15</v>
      </c>
      <c r="F268" s="5">
        <v>0.04</v>
      </c>
      <c r="G268" s="44"/>
      <c r="H268" s="5">
        <v>0</v>
      </c>
      <c r="I268" s="44"/>
      <c r="J268" s="5">
        <v>3.6999999999999998E-2</v>
      </c>
      <c r="K268" s="44"/>
      <c r="L268" s="5">
        <v>0</v>
      </c>
      <c r="M268" s="44"/>
      <c r="N268" s="5">
        <v>0</v>
      </c>
      <c r="O268" s="44"/>
      <c r="P268" s="5">
        <v>0</v>
      </c>
      <c r="Q268" s="44"/>
      <c r="R268" s="5">
        <v>0</v>
      </c>
      <c r="S268" s="44"/>
      <c r="U268" s="39">
        <f>$AB$1305-V268</f>
        <v>1.2371499999999971</v>
      </c>
      <c r="V268" s="39">
        <f>V266+($AB$1304*M267)</f>
        <v>3.5628500000000027</v>
      </c>
      <c r="W268" s="40">
        <f>U268/($AB$1305/100)</f>
        <v>25.773958333333272</v>
      </c>
      <c r="X268" s="40">
        <f>V268/($AB$1305/100)</f>
        <v>74.226041666666717</v>
      </c>
    </row>
    <row r="269" spans="1:24" x14ac:dyDescent="0.3">
      <c r="A269" s="2">
        <v>44230</v>
      </c>
      <c r="B269" s="3">
        <v>0.77083333333333337</v>
      </c>
      <c r="C269" s="6">
        <v>9</v>
      </c>
      <c r="D269" s="6">
        <v>11.900000000000006</v>
      </c>
      <c r="E269" s="4">
        <v>12.14</v>
      </c>
      <c r="F269" s="5">
        <v>0.04</v>
      </c>
      <c r="G269" s="44"/>
      <c r="H269" s="5">
        <v>0</v>
      </c>
      <c r="I269" s="44"/>
      <c r="J269" s="5">
        <v>3.6999999999999998E-2</v>
      </c>
      <c r="K269" s="44"/>
      <c r="L269" s="5">
        <v>0</v>
      </c>
      <c r="M269" s="44"/>
      <c r="N269" s="5">
        <v>0</v>
      </c>
      <c r="O269" s="44"/>
      <c r="P269" s="5">
        <v>0</v>
      </c>
      <c r="Q269" s="44"/>
      <c r="R269" s="5">
        <v>0</v>
      </c>
      <c r="S269" s="44"/>
      <c r="U269" s="39"/>
      <c r="V269" s="39"/>
      <c r="W269" s="40"/>
      <c r="X269" s="40"/>
    </row>
    <row r="270" spans="1:24" x14ac:dyDescent="0.3">
      <c r="A270" s="2">
        <v>44230</v>
      </c>
      <c r="B270" s="3">
        <v>0.78125</v>
      </c>
      <c r="C270" s="6">
        <v>8.7999999999999972</v>
      </c>
      <c r="D270" s="6">
        <v>12.599999999999994</v>
      </c>
      <c r="E270" s="4">
        <v>12.12</v>
      </c>
      <c r="F270" s="5">
        <v>0.04</v>
      </c>
      <c r="G270" s="44"/>
      <c r="H270" s="5">
        <v>0</v>
      </c>
      <c r="I270" s="44"/>
      <c r="J270" s="5">
        <v>3.7999999999999999E-2</v>
      </c>
      <c r="K270" s="44"/>
      <c r="L270" s="5">
        <v>0</v>
      </c>
      <c r="M270" s="44"/>
      <c r="N270" s="5">
        <v>0</v>
      </c>
      <c r="O270" s="44"/>
      <c r="P270" s="5">
        <v>0</v>
      </c>
      <c r="Q270" s="44"/>
      <c r="R270" s="5">
        <v>0</v>
      </c>
      <c r="S270" s="44"/>
      <c r="U270" s="39">
        <f>$AB$1305-V270</f>
        <v>1.2743999999999969</v>
      </c>
      <c r="V270" s="39">
        <f>V268-K267</f>
        <v>3.525600000000003</v>
      </c>
      <c r="W270" s="40">
        <f>U270/($AB$1305/100)</f>
        <v>26.549999999999933</v>
      </c>
      <c r="X270" s="40">
        <f>V270/($AB$1305/100)</f>
        <v>73.45000000000006</v>
      </c>
    </row>
    <row r="271" spans="1:24" x14ac:dyDescent="0.3">
      <c r="A271" s="2">
        <v>44230</v>
      </c>
      <c r="B271" s="3">
        <v>0.79166666666666663</v>
      </c>
      <c r="C271" s="6">
        <v>8.8999999999999986</v>
      </c>
      <c r="D271" s="6">
        <v>11.200000000000003</v>
      </c>
      <c r="E271" s="4">
        <v>12.12</v>
      </c>
      <c r="F271" s="5">
        <v>0.04</v>
      </c>
      <c r="G271" s="44">
        <f>AVERAGE(F271:F274)</f>
        <v>0.04</v>
      </c>
      <c r="H271" s="5">
        <v>0</v>
      </c>
      <c r="I271" s="44">
        <f>AVERAGE(H271:H274)</f>
        <v>0</v>
      </c>
      <c r="J271" s="5">
        <v>3.5999999999999997E-2</v>
      </c>
      <c r="K271" s="44">
        <f>AVERAGE(J271:J274)</f>
        <v>3.6749999999999998E-2</v>
      </c>
      <c r="L271" s="5">
        <v>0</v>
      </c>
      <c r="M271" s="44">
        <f>AVERAGE(L271:L274)</f>
        <v>0</v>
      </c>
      <c r="N271" s="5">
        <v>0</v>
      </c>
      <c r="O271" s="44">
        <f>AVERAGE(N271:N274)</f>
        <v>0</v>
      </c>
      <c r="P271" s="5">
        <v>0</v>
      </c>
      <c r="Q271" s="44">
        <f>AVERAGE(P271:P274)</f>
        <v>0</v>
      </c>
      <c r="R271" s="5">
        <v>0</v>
      </c>
      <c r="S271" s="44">
        <f>AVERAGE(R271:R274)</f>
        <v>0</v>
      </c>
      <c r="U271" s="39"/>
      <c r="V271" s="39"/>
      <c r="W271" s="40"/>
      <c r="X271" s="40"/>
    </row>
    <row r="272" spans="1:24" x14ac:dyDescent="0.3">
      <c r="A272" s="2">
        <v>44230</v>
      </c>
      <c r="B272" s="3">
        <v>0.80208333333333337</v>
      </c>
      <c r="C272" s="6">
        <v>9</v>
      </c>
      <c r="D272" s="6">
        <v>10.299999999999997</v>
      </c>
      <c r="E272" s="4">
        <v>12.13</v>
      </c>
      <c r="F272" s="5">
        <v>0.04</v>
      </c>
      <c r="G272" s="44"/>
      <c r="H272" s="5">
        <v>0</v>
      </c>
      <c r="I272" s="44"/>
      <c r="J272" s="5">
        <v>3.6999999999999998E-2</v>
      </c>
      <c r="K272" s="44"/>
      <c r="L272" s="5">
        <v>0</v>
      </c>
      <c r="M272" s="44"/>
      <c r="N272" s="5">
        <v>0</v>
      </c>
      <c r="O272" s="44"/>
      <c r="P272" s="5">
        <v>0</v>
      </c>
      <c r="Q272" s="44"/>
      <c r="R272" s="5">
        <v>0</v>
      </c>
      <c r="S272" s="44"/>
      <c r="U272" s="39">
        <f>$AB$1305-V272</f>
        <v>1.2743999999999969</v>
      </c>
      <c r="V272" s="39">
        <f>V270+($AB$1304*M271)</f>
        <v>3.525600000000003</v>
      </c>
      <c r="W272" s="40">
        <f>U272/($AB$1305/100)</f>
        <v>26.549999999999933</v>
      </c>
      <c r="X272" s="40">
        <f>V272/($AB$1305/100)</f>
        <v>73.45000000000006</v>
      </c>
    </row>
    <row r="273" spans="1:24" x14ac:dyDescent="0.3">
      <c r="A273" s="2">
        <v>44230</v>
      </c>
      <c r="B273" s="3">
        <v>0.8125</v>
      </c>
      <c r="C273" s="6">
        <v>8.8999999999999986</v>
      </c>
      <c r="D273" s="6">
        <v>10</v>
      </c>
      <c r="E273" s="4">
        <v>12.13</v>
      </c>
      <c r="F273" s="5">
        <v>0.04</v>
      </c>
      <c r="G273" s="44"/>
      <c r="H273" s="5">
        <v>0</v>
      </c>
      <c r="I273" s="44"/>
      <c r="J273" s="5">
        <v>3.6999999999999998E-2</v>
      </c>
      <c r="K273" s="44"/>
      <c r="L273" s="5">
        <v>0</v>
      </c>
      <c r="M273" s="44"/>
      <c r="N273" s="5">
        <v>0</v>
      </c>
      <c r="O273" s="44"/>
      <c r="P273" s="5">
        <v>0</v>
      </c>
      <c r="Q273" s="44"/>
      <c r="R273" s="5">
        <v>0</v>
      </c>
      <c r="S273" s="44"/>
      <c r="U273" s="39"/>
      <c r="V273" s="39"/>
      <c r="W273" s="9"/>
      <c r="X273" s="9"/>
    </row>
    <row r="274" spans="1:24" x14ac:dyDescent="0.3">
      <c r="A274" s="2">
        <v>44230</v>
      </c>
      <c r="B274" s="3">
        <v>0.82291666666666663</v>
      </c>
      <c r="C274" s="6">
        <v>8.7999999999999972</v>
      </c>
      <c r="D274" s="6">
        <v>9.5</v>
      </c>
      <c r="E274" s="4">
        <v>12.13</v>
      </c>
      <c r="F274" s="5">
        <v>0.04</v>
      </c>
      <c r="G274" s="44"/>
      <c r="H274" s="5">
        <v>0</v>
      </c>
      <c r="I274" s="44"/>
      <c r="J274" s="5">
        <v>3.6999999999999998E-2</v>
      </c>
      <c r="K274" s="44"/>
      <c r="L274" s="5">
        <v>0</v>
      </c>
      <c r="M274" s="44"/>
      <c r="N274" s="5">
        <v>0</v>
      </c>
      <c r="O274" s="44"/>
      <c r="P274" s="5">
        <v>0</v>
      </c>
      <c r="Q274" s="44"/>
      <c r="R274" s="5">
        <v>0</v>
      </c>
      <c r="S274" s="44"/>
      <c r="U274" s="39">
        <f>$AB$1305-V274</f>
        <v>1.3111499999999969</v>
      </c>
      <c r="V274" s="39">
        <f>V272-K271</f>
        <v>3.4888500000000029</v>
      </c>
      <c r="W274" s="40">
        <f>U274/($AB$1305/100)</f>
        <v>27.315624999999937</v>
      </c>
      <c r="X274" s="40">
        <f>V274/($AB$1305/100)</f>
        <v>72.68437500000006</v>
      </c>
    </row>
    <row r="275" spans="1:24" x14ac:dyDescent="0.3">
      <c r="A275" s="2">
        <v>44230</v>
      </c>
      <c r="B275" s="3">
        <v>0.83333333333333337</v>
      </c>
      <c r="C275" s="6">
        <v>9.0999999999999943</v>
      </c>
      <c r="D275" s="6">
        <v>11</v>
      </c>
      <c r="E275" s="4">
        <v>12.13</v>
      </c>
      <c r="F275" s="5">
        <v>0.04</v>
      </c>
      <c r="G275" s="44">
        <f>AVERAGE(F275:F278)</f>
        <v>0.04</v>
      </c>
      <c r="H275" s="5">
        <v>0</v>
      </c>
      <c r="I275" s="44">
        <f>AVERAGE(H275:H278)</f>
        <v>0</v>
      </c>
      <c r="J275" s="5">
        <v>3.6999999999999998E-2</v>
      </c>
      <c r="K275" s="44">
        <f>AVERAGE(J275:J278)</f>
        <v>3.6999999999999998E-2</v>
      </c>
      <c r="L275" s="5">
        <v>0</v>
      </c>
      <c r="M275" s="44">
        <f>AVERAGE(L275:L278)</f>
        <v>0</v>
      </c>
      <c r="N275" s="5">
        <v>0</v>
      </c>
      <c r="O275" s="44">
        <f>AVERAGE(N275:N278)</f>
        <v>0</v>
      </c>
      <c r="P275" s="5">
        <v>0</v>
      </c>
      <c r="Q275" s="44">
        <f>AVERAGE(P275:P278)</f>
        <v>0</v>
      </c>
      <c r="R275" s="5">
        <v>0</v>
      </c>
      <c r="S275" s="44">
        <f>AVERAGE(R275:R278)</f>
        <v>0</v>
      </c>
      <c r="U275" s="39"/>
      <c r="V275" s="39"/>
      <c r="W275" s="40"/>
      <c r="X275" s="40"/>
    </row>
    <row r="276" spans="1:24" x14ac:dyDescent="0.3">
      <c r="A276" s="2">
        <v>44230</v>
      </c>
      <c r="B276" s="3">
        <v>0.84375</v>
      </c>
      <c r="C276" s="6">
        <v>9.2000000000000028</v>
      </c>
      <c r="D276" s="6">
        <v>13.099999999999994</v>
      </c>
      <c r="E276" s="4">
        <v>12.1</v>
      </c>
      <c r="F276" s="5">
        <v>0.04</v>
      </c>
      <c r="G276" s="44"/>
      <c r="H276" s="5">
        <v>0</v>
      </c>
      <c r="I276" s="44"/>
      <c r="J276" s="5">
        <v>3.6999999999999998E-2</v>
      </c>
      <c r="K276" s="44"/>
      <c r="L276" s="5">
        <v>0</v>
      </c>
      <c r="M276" s="44"/>
      <c r="N276" s="5">
        <v>0</v>
      </c>
      <c r="O276" s="44"/>
      <c r="P276" s="5">
        <v>0</v>
      </c>
      <c r="Q276" s="44"/>
      <c r="R276" s="5">
        <v>0</v>
      </c>
      <c r="S276" s="44"/>
      <c r="U276" s="39">
        <f>$AB$1305-V276</f>
        <v>1.3111499999999969</v>
      </c>
      <c r="V276" s="39">
        <f>V274+($AB$1304*M275)</f>
        <v>3.4888500000000029</v>
      </c>
      <c r="W276" s="40">
        <f>U276/($AB$1305/100)</f>
        <v>27.315624999999937</v>
      </c>
      <c r="X276" s="40">
        <f>V276/($AB$1305/100)</f>
        <v>72.68437500000006</v>
      </c>
    </row>
    <row r="277" spans="1:24" x14ac:dyDescent="0.3">
      <c r="A277" s="2">
        <v>44230</v>
      </c>
      <c r="B277" s="3">
        <v>0.85416666666666663</v>
      </c>
      <c r="C277" s="6">
        <v>9.5</v>
      </c>
      <c r="D277" s="6">
        <v>12</v>
      </c>
      <c r="E277" s="4">
        <v>12.11</v>
      </c>
      <c r="F277" s="5">
        <v>0.04</v>
      </c>
      <c r="G277" s="44"/>
      <c r="H277" s="5">
        <v>0</v>
      </c>
      <c r="I277" s="44"/>
      <c r="J277" s="5">
        <v>3.6999999999999998E-2</v>
      </c>
      <c r="K277" s="44"/>
      <c r="L277" s="5">
        <v>0</v>
      </c>
      <c r="M277" s="44"/>
      <c r="N277" s="5">
        <v>0</v>
      </c>
      <c r="O277" s="44"/>
      <c r="P277" s="5">
        <v>0</v>
      </c>
      <c r="Q277" s="44"/>
      <c r="R277" s="5">
        <v>0</v>
      </c>
      <c r="S277" s="44"/>
      <c r="U277" s="39"/>
      <c r="V277" s="39"/>
      <c r="W277" s="40"/>
      <c r="X277" s="40"/>
    </row>
    <row r="278" spans="1:24" x14ac:dyDescent="0.3">
      <c r="A278" s="2">
        <v>44230</v>
      </c>
      <c r="B278" s="3">
        <v>0.86458333333333337</v>
      </c>
      <c r="C278" s="6">
        <v>9.5999999999999943</v>
      </c>
      <c r="D278" s="6">
        <v>10.900000000000006</v>
      </c>
      <c r="E278" s="4">
        <v>12.1</v>
      </c>
      <c r="F278" s="5">
        <v>0.04</v>
      </c>
      <c r="G278" s="44"/>
      <c r="H278" s="5">
        <v>0</v>
      </c>
      <c r="I278" s="44"/>
      <c r="J278" s="5">
        <v>3.6999999999999998E-2</v>
      </c>
      <c r="K278" s="44"/>
      <c r="L278" s="5">
        <v>0</v>
      </c>
      <c r="M278" s="44"/>
      <c r="N278" s="5">
        <v>0</v>
      </c>
      <c r="O278" s="44"/>
      <c r="P278" s="5">
        <v>0</v>
      </c>
      <c r="Q278" s="44"/>
      <c r="R278" s="5">
        <v>0</v>
      </c>
      <c r="S278" s="44"/>
      <c r="U278" s="39">
        <f>$AB$1305-V278</f>
        <v>1.3481499999999969</v>
      </c>
      <c r="V278" s="39">
        <f>V276-K275</f>
        <v>3.451850000000003</v>
      </c>
      <c r="W278" s="40">
        <f>U278/($AB$1305/100)</f>
        <v>28.086458333333269</v>
      </c>
      <c r="X278" s="40">
        <f>V278/($AB$1305/100)</f>
        <v>71.913541666666731</v>
      </c>
    </row>
    <row r="279" spans="1:24" x14ac:dyDescent="0.3">
      <c r="A279" s="2">
        <v>44230</v>
      </c>
      <c r="B279" s="3">
        <v>0.875</v>
      </c>
      <c r="C279" s="6">
        <v>9.7999999999999972</v>
      </c>
      <c r="D279" s="6">
        <v>10.5</v>
      </c>
      <c r="E279" s="4">
        <v>12.13</v>
      </c>
      <c r="F279" s="5">
        <v>0.04</v>
      </c>
      <c r="G279" s="44">
        <f>AVERAGE(F279:F282)</f>
        <v>0.04</v>
      </c>
      <c r="H279" s="5">
        <v>0</v>
      </c>
      <c r="I279" s="44">
        <f>AVERAGE(H279:H282)</f>
        <v>0</v>
      </c>
      <c r="J279" s="5">
        <v>3.6999999999999998E-2</v>
      </c>
      <c r="K279" s="44">
        <f>AVERAGE(J279:J282)</f>
        <v>2.9249999999999998E-2</v>
      </c>
      <c r="L279" s="5">
        <v>0</v>
      </c>
      <c r="M279" s="44">
        <f>AVERAGE(L279:L282)</f>
        <v>5.0999999999999997E-2</v>
      </c>
      <c r="N279" s="5">
        <v>0</v>
      </c>
      <c r="O279" s="44">
        <f>AVERAGE(N279:N282)</f>
        <v>2.1499999999999998E-2</v>
      </c>
      <c r="P279" s="5">
        <v>0</v>
      </c>
      <c r="Q279" s="44">
        <f>AVERAGE(P279:P282)</f>
        <v>0</v>
      </c>
      <c r="R279" s="5">
        <v>0</v>
      </c>
      <c r="S279" s="44">
        <f>AVERAGE(R279:R282)</f>
        <v>3.7499999999999999E-2</v>
      </c>
      <c r="U279" s="39"/>
      <c r="V279" s="39"/>
      <c r="W279" s="40"/>
      <c r="X279" s="40"/>
    </row>
    <row r="280" spans="1:24" x14ac:dyDescent="0.3">
      <c r="A280" s="2">
        <v>44230</v>
      </c>
      <c r="B280" s="3">
        <v>0.88541666666666663</v>
      </c>
      <c r="C280" s="6">
        <v>9.7000000000000028</v>
      </c>
      <c r="D280" s="6">
        <v>10</v>
      </c>
      <c r="E280" s="4">
        <v>12.11</v>
      </c>
      <c r="F280" s="5">
        <v>0.04</v>
      </c>
      <c r="G280" s="44"/>
      <c r="H280" s="5">
        <v>0</v>
      </c>
      <c r="I280" s="44"/>
      <c r="J280" s="5">
        <v>3.6999999999999998E-2</v>
      </c>
      <c r="K280" s="44"/>
      <c r="L280" s="5">
        <v>0</v>
      </c>
      <c r="M280" s="44"/>
      <c r="N280" s="5">
        <v>0</v>
      </c>
      <c r="O280" s="44"/>
      <c r="P280" s="5">
        <v>0</v>
      </c>
      <c r="Q280" s="44"/>
      <c r="R280" s="5">
        <v>0</v>
      </c>
      <c r="S280" s="44"/>
      <c r="U280" s="39">
        <f>$AB$1305-V280</f>
        <v>1.3073499999999969</v>
      </c>
      <c r="V280" s="39">
        <f>V278+($AB$1304*M279)</f>
        <v>3.4926500000000029</v>
      </c>
      <c r="W280" s="40">
        <f>U280/($AB$1305/100)</f>
        <v>27.236458333333267</v>
      </c>
      <c r="X280" s="40">
        <f>V280/($AB$1305/100)</f>
        <v>72.763541666666725</v>
      </c>
    </row>
    <row r="281" spans="1:24" x14ac:dyDescent="0.3">
      <c r="A281" s="2">
        <v>44230</v>
      </c>
      <c r="B281" s="3">
        <v>0.89583333333333337</v>
      </c>
      <c r="C281" s="6">
        <v>9.2999999999999972</v>
      </c>
      <c r="D281" s="6">
        <v>9.9000000000000057</v>
      </c>
      <c r="E281" s="4">
        <v>12.12</v>
      </c>
      <c r="F281" s="5">
        <v>0.04</v>
      </c>
      <c r="G281" s="44"/>
      <c r="H281" s="5">
        <v>0</v>
      </c>
      <c r="I281" s="44"/>
      <c r="J281" s="5">
        <v>3.6999999999999998E-2</v>
      </c>
      <c r="K281" s="44"/>
      <c r="L281" s="5">
        <v>0</v>
      </c>
      <c r="M281" s="44"/>
      <c r="N281" s="5">
        <v>0</v>
      </c>
      <c r="O281" s="44"/>
      <c r="P281" s="5">
        <v>0</v>
      </c>
      <c r="Q281" s="44"/>
      <c r="R281" s="5">
        <v>0</v>
      </c>
      <c r="S281" s="44"/>
      <c r="U281" s="39"/>
      <c r="V281" s="39"/>
      <c r="W281" s="9"/>
      <c r="X281" s="9"/>
    </row>
    <row r="282" spans="1:24" x14ac:dyDescent="0.3">
      <c r="A282" s="2">
        <v>44230</v>
      </c>
      <c r="B282" s="3">
        <v>0.90625</v>
      </c>
      <c r="C282" s="6">
        <v>9</v>
      </c>
      <c r="D282" s="6">
        <v>10</v>
      </c>
      <c r="E282" s="4">
        <v>13.01</v>
      </c>
      <c r="F282" s="5">
        <v>0.04</v>
      </c>
      <c r="G282" s="44"/>
      <c r="H282" s="5">
        <v>0</v>
      </c>
      <c r="I282" s="44"/>
      <c r="J282" s="5">
        <v>6.0000000000000001E-3</v>
      </c>
      <c r="K282" s="44"/>
      <c r="L282" s="5">
        <v>0.20399999999999999</v>
      </c>
      <c r="M282" s="44"/>
      <c r="N282" s="5">
        <v>8.5999999999999993E-2</v>
      </c>
      <c r="O282" s="44"/>
      <c r="P282" s="5">
        <v>0</v>
      </c>
      <c r="Q282" s="44"/>
      <c r="R282" s="5">
        <v>0.15</v>
      </c>
      <c r="S282" s="44"/>
      <c r="U282" s="39">
        <f>$AB$1305-V282</f>
        <v>1.3365999999999971</v>
      </c>
      <c r="V282" s="39">
        <f>V280-K279</f>
        <v>3.4634000000000027</v>
      </c>
      <c r="W282" s="40">
        <f>U282/($AB$1305/100)</f>
        <v>27.845833333333275</v>
      </c>
      <c r="X282" s="40">
        <f>V282/($AB$1305/100)</f>
        <v>72.154166666666725</v>
      </c>
    </row>
    <row r="283" spans="1:24" x14ac:dyDescent="0.3">
      <c r="A283" s="2">
        <v>44230</v>
      </c>
      <c r="B283" s="3">
        <v>0.91666666666666663</v>
      </c>
      <c r="C283" s="6">
        <v>8.7999999999999972</v>
      </c>
      <c r="D283" s="6">
        <v>13</v>
      </c>
      <c r="E283" s="4">
        <v>13.29</v>
      </c>
      <c r="F283" s="5">
        <v>0.04</v>
      </c>
      <c r="G283" s="44">
        <f>AVERAGE(F283:F286)</f>
        <v>0.04</v>
      </c>
      <c r="H283" s="5">
        <v>0</v>
      </c>
      <c r="I283" s="44">
        <f>AVERAGE(H283:H286)</f>
        <v>0</v>
      </c>
      <c r="J283" s="5">
        <v>0</v>
      </c>
      <c r="K283" s="44">
        <f>AVERAGE(J283:J286)</f>
        <v>0</v>
      </c>
      <c r="L283" s="5">
        <v>0.24</v>
      </c>
      <c r="M283" s="44">
        <f>AVERAGE(L283:L286)</f>
        <v>0.23874999999999999</v>
      </c>
      <c r="N283" s="5">
        <v>0.10100000000000001</v>
      </c>
      <c r="O283" s="44">
        <f>AVERAGE(N283:N286)</f>
        <v>0.10100000000000001</v>
      </c>
      <c r="P283" s="5">
        <v>0</v>
      </c>
      <c r="Q283" s="44">
        <f>AVERAGE(P283:P286)</f>
        <v>0</v>
      </c>
      <c r="R283" s="5">
        <v>0.17499999999999999</v>
      </c>
      <c r="S283" s="44">
        <f>AVERAGE(R283:R286)</f>
        <v>0.17475000000000002</v>
      </c>
      <c r="U283" s="39"/>
      <c r="V283" s="39"/>
      <c r="W283" s="40"/>
      <c r="X283" s="40"/>
    </row>
    <row r="284" spans="1:24" x14ac:dyDescent="0.3">
      <c r="A284" s="2">
        <v>44230</v>
      </c>
      <c r="B284" s="3">
        <v>0.92708333333333337</v>
      </c>
      <c r="C284" s="6">
        <v>8.8999999999999986</v>
      </c>
      <c r="D284" s="6">
        <v>12.200000000000003</v>
      </c>
      <c r="E284" s="4">
        <v>13.28</v>
      </c>
      <c r="F284" s="5">
        <v>0.04</v>
      </c>
      <c r="G284" s="44"/>
      <c r="H284" s="5">
        <v>0</v>
      </c>
      <c r="I284" s="44"/>
      <c r="J284" s="5">
        <v>0</v>
      </c>
      <c r="K284" s="44"/>
      <c r="L284" s="5">
        <v>0.23799999999999999</v>
      </c>
      <c r="M284" s="44"/>
      <c r="N284" s="5">
        <v>0.10100000000000001</v>
      </c>
      <c r="O284" s="44"/>
      <c r="P284" s="5">
        <v>0</v>
      </c>
      <c r="Q284" s="44"/>
      <c r="R284" s="5">
        <v>0.17499999999999999</v>
      </c>
      <c r="S284" s="44"/>
      <c r="U284" s="39">
        <f>$AB$1305-V284</f>
        <v>1.1455999999999973</v>
      </c>
      <c r="V284" s="39">
        <f>V282+($AB$1304*M283)</f>
        <v>3.6544000000000025</v>
      </c>
      <c r="W284" s="40">
        <f>U284/($AB$1305/100)</f>
        <v>23.86666666666661</v>
      </c>
      <c r="X284" s="40">
        <f>V284/($AB$1305/100)</f>
        <v>76.133333333333383</v>
      </c>
    </row>
    <row r="285" spans="1:24" x14ac:dyDescent="0.3">
      <c r="A285" s="2">
        <v>44230</v>
      </c>
      <c r="B285" s="3">
        <v>0.9375</v>
      </c>
      <c r="C285" s="6">
        <v>8.7000000000000028</v>
      </c>
      <c r="D285" s="6">
        <v>11.099999999999994</v>
      </c>
      <c r="E285" s="4">
        <v>13.29</v>
      </c>
      <c r="F285" s="5">
        <v>0.04</v>
      </c>
      <c r="G285" s="44"/>
      <c r="H285" s="5">
        <v>0</v>
      </c>
      <c r="I285" s="44"/>
      <c r="J285" s="5">
        <v>0</v>
      </c>
      <c r="K285" s="44"/>
      <c r="L285" s="5">
        <v>0.23799999999999999</v>
      </c>
      <c r="M285" s="44"/>
      <c r="N285" s="5">
        <v>0.10100000000000001</v>
      </c>
      <c r="O285" s="44"/>
      <c r="P285" s="5">
        <v>0</v>
      </c>
      <c r="Q285" s="44"/>
      <c r="R285" s="5">
        <v>0.17399999999999999</v>
      </c>
      <c r="S285" s="44"/>
      <c r="U285" s="39"/>
      <c r="V285" s="39"/>
      <c r="W285" s="40"/>
      <c r="X285" s="40"/>
    </row>
    <row r="286" spans="1:24" x14ac:dyDescent="0.3">
      <c r="A286" s="2">
        <v>44230</v>
      </c>
      <c r="B286" s="3">
        <v>0.94791666666666663</v>
      </c>
      <c r="C286" s="6">
        <v>8.8999999999999986</v>
      </c>
      <c r="D286" s="6">
        <v>10.299999999999997</v>
      </c>
      <c r="E286" s="4">
        <v>13.32</v>
      </c>
      <c r="F286" s="5">
        <v>0.04</v>
      </c>
      <c r="G286" s="44"/>
      <c r="H286" s="5">
        <v>0</v>
      </c>
      <c r="I286" s="44"/>
      <c r="J286" s="5">
        <v>0</v>
      </c>
      <c r="K286" s="44"/>
      <c r="L286" s="5">
        <v>0.23899999999999999</v>
      </c>
      <c r="M286" s="44"/>
      <c r="N286" s="5">
        <v>0.10100000000000001</v>
      </c>
      <c r="O286" s="44"/>
      <c r="P286" s="5">
        <v>0</v>
      </c>
      <c r="Q286" s="44"/>
      <c r="R286" s="5">
        <v>0.17499999999999999</v>
      </c>
      <c r="S286" s="44"/>
      <c r="U286" s="39">
        <f>$AB$1305-V286</f>
        <v>1.1455999999999973</v>
      </c>
      <c r="V286" s="39">
        <f>V284-K283</f>
        <v>3.6544000000000025</v>
      </c>
      <c r="W286" s="40">
        <f>U286/($AB$1305/100)</f>
        <v>23.86666666666661</v>
      </c>
      <c r="X286" s="40">
        <f>V286/($AB$1305/100)</f>
        <v>76.133333333333383</v>
      </c>
    </row>
    <row r="287" spans="1:24" x14ac:dyDescent="0.3">
      <c r="A287" s="2">
        <v>44230</v>
      </c>
      <c r="B287" s="3">
        <v>0.95833333333333337</v>
      </c>
      <c r="C287" s="6">
        <v>9.2999999999999972</v>
      </c>
      <c r="D287" s="6">
        <v>9.9000000000000057</v>
      </c>
      <c r="E287" s="4">
        <v>13.34</v>
      </c>
      <c r="F287" s="5">
        <v>0.04</v>
      </c>
      <c r="G287" s="44">
        <f>AVERAGE(F287:F290)</f>
        <v>0.04</v>
      </c>
      <c r="H287" s="5">
        <v>0</v>
      </c>
      <c r="I287" s="44">
        <f>AVERAGE(H287:H290)</f>
        <v>0</v>
      </c>
      <c r="J287" s="5">
        <v>0</v>
      </c>
      <c r="K287" s="44">
        <f>AVERAGE(J287:J290)</f>
        <v>0</v>
      </c>
      <c r="L287" s="5">
        <v>0.23899999999999999</v>
      </c>
      <c r="M287" s="44">
        <f>AVERAGE(L287:L290)</f>
        <v>0.23949999999999999</v>
      </c>
      <c r="N287" s="5">
        <v>0.10100000000000001</v>
      </c>
      <c r="O287" s="44">
        <f>AVERAGE(N287:N290)</f>
        <v>0.10100000000000001</v>
      </c>
      <c r="P287" s="5">
        <v>0</v>
      </c>
      <c r="Q287" s="44">
        <f>AVERAGE(P287:P290)</f>
        <v>0</v>
      </c>
      <c r="R287" s="5">
        <v>0.17599999999999999</v>
      </c>
      <c r="S287" s="44">
        <f>AVERAGE(R287:R290)</f>
        <v>0.17549999999999999</v>
      </c>
      <c r="U287" s="39"/>
      <c r="V287" s="39"/>
      <c r="W287" s="40"/>
      <c r="X287" s="40"/>
    </row>
    <row r="288" spans="1:24" x14ac:dyDescent="0.3">
      <c r="A288" s="2">
        <v>44230</v>
      </c>
      <c r="B288" s="3">
        <v>0.96875</v>
      </c>
      <c r="C288" s="6">
        <v>9.5</v>
      </c>
      <c r="D288" s="6">
        <v>10</v>
      </c>
      <c r="E288" s="4">
        <v>13.37</v>
      </c>
      <c r="F288" s="5">
        <v>0.04</v>
      </c>
      <c r="G288" s="44"/>
      <c r="H288" s="5">
        <v>0</v>
      </c>
      <c r="I288" s="44"/>
      <c r="J288" s="5">
        <v>0</v>
      </c>
      <c r="K288" s="44"/>
      <c r="L288" s="5">
        <v>0.24</v>
      </c>
      <c r="M288" s="44"/>
      <c r="N288" s="5">
        <v>0.10100000000000001</v>
      </c>
      <c r="O288" s="44"/>
      <c r="P288" s="5">
        <v>0</v>
      </c>
      <c r="Q288" s="44"/>
      <c r="R288" s="5">
        <v>0.17499999999999999</v>
      </c>
      <c r="S288" s="44"/>
      <c r="U288" s="39">
        <f>$AB$1305-V288</f>
        <v>0.95399999999999707</v>
      </c>
      <c r="V288" s="39">
        <f>V286+($AB$1304*M287)</f>
        <v>3.8460000000000027</v>
      </c>
      <c r="W288" s="40">
        <f>U288/($AB$1305/100)</f>
        <v>19.87499999999994</v>
      </c>
      <c r="X288" s="40">
        <f>V288/($AB$1305/100)</f>
        <v>80.125000000000057</v>
      </c>
    </row>
    <row r="289" spans="1:24" x14ac:dyDescent="0.3">
      <c r="A289" s="2">
        <v>44230</v>
      </c>
      <c r="B289" s="3">
        <v>0.97916666666666663</v>
      </c>
      <c r="C289" s="6">
        <v>9.7000000000000028</v>
      </c>
      <c r="D289" s="6">
        <v>10.099999999999994</v>
      </c>
      <c r="E289" s="4">
        <v>13.4</v>
      </c>
      <c r="F289" s="5">
        <v>0.04</v>
      </c>
      <c r="G289" s="44"/>
      <c r="H289" s="5">
        <v>0</v>
      </c>
      <c r="I289" s="44"/>
      <c r="J289" s="5">
        <v>0</v>
      </c>
      <c r="K289" s="44"/>
      <c r="L289" s="5">
        <v>0.23899999999999999</v>
      </c>
      <c r="M289" s="44"/>
      <c r="N289" s="5">
        <v>0.10100000000000001</v>
      </c>
      <c r="O289" s="44"/>
      <c r="P289" s="5">
        <v>0</v>
      </c>
      <c r="Q289" s="44"/>
      <c r="R289" s="5">
        <v>0.17599999999999999</v>
      </c>
      <c r="S289" s="44"/>
      <c r="U289" s="39"/>
      <c r="V289" s="39"/>
      <c r="W289" s="9"/>
      <c r="X289" s="9"/>
    </row>
    <row r="290" spans="1:24" x14ac:dyDescent="0.3">
      <c r="A290" s="2">
        <v>44230</v>
      </c>
      <c r="B290" s="3">
        <v>0.98958333333333337</v>
      </c>
      <c r="C290" s="6">
        <v>9.7000000000000028</v>
      </c>
      <c r="D290" s="6">
        <v>10.099999999999994</v>
      </c>
      <c r="E290" s="4">
        <v>13.41</v>
      </c>
      <c r="F290" s="5">
        <v>0.04</v>
      </c>
      <c r="G290" s="44"/>
      <c r="H290" s="5">
        <v>0</v>
      </c>
      <c r="I290" s="44"/>
      <c r="J290" s="5">
        <v>0</v>
      </c>
      <c r="K290" s="44"/>
      <c r="L290" s="5">
        <v>0.24</v>
      </c>
      <c r="M290" s="44"/>
      <c r="N290" s="5">
        <v>0.10100000000000001</v>
      </c>
      <c r="O290" s="44"/>
      <c r="P290" s="5">
        <v>0</v>
      </c>
      <c r="Q290" s="44"/>
      <c r="R290" s="5">
        <v>0.17499999999999999</v>
      </c>
      <c r="S290" s="44"/>
      <c r="U290" s="39">
        <f>$AB$1305-V290</f>
        <v>0.95399999999999707</v>
      </c>
      <c r="V290" s="39">
        <f>V288-K287</f>
        <v>3.8460000000000027</v>
      </c>
      <c r="W290" s="40">
        <f>U290/($AB$1305/100)</f>
        <v>19.87499999999994</v>
      </c>
      <c r="X290" s="40">
        <f>V290/($AB$1305/100)</f>
        <v>80.125000000000057</v>
      </c>
    </row>
    <row r="291" spans="1:24" x14ac:dyDescent="0.3">
      <c r="A291" s="2">
        <v>44231</v>
      </c>
      <c r="B291" s="3">
        <v>0</v>
      </c>
      <c r="C291" s="6">
        <v>9.7999999999999972</v>
      </c>
      <c r="D291" s="6">
        <v>10</v>
      </c>
      <c r="E291" s="4">
        <v>13.44</v>
      </c>
      <c r="F291" s="5">
        <v>0.04</v>
      </c>
      <c r="G291" s="44">
        <f>AVERAGE(F291:F294)</f>
        <v>0.04</v>
      </c>
      <c r="H291" s="5">
        <v>0</v>
      </c>
      <c r="I291" s="44">
        <f>AVERAGE(H291:H294)</f>
        <v>0</v>
      </c>
      <c r="J291" s="5">
        <v>0</v>
      </c>
      <c r="K291" s="44">
        <f>AVERAGE(J291:J294)</f>
        <v>0</v>
      </c>
      <c r="L291" s="5">
        <v>0.23899999999999999</v>
      </c>
      <c r="M291" s="44">
        <f>AVERAGE(L291:L294)</f>
        <v>0.24024999999999999</v>
      </c>
      <c r="N291" s="5">
        <v>0.10100000000000001</v>
      </c>
      <c r="O291" s="44">
        <f>AVERAGE(N291:N294)</f>
        <v>0.10125000000000001</v>
      </c>
      <c r="P291" s="5">
        <v>0</v>
      </c>
      <c r="Q291" s="44">
        <f>AVERAGE(P291:P294)</f>
        <v>0</v>
      </c>
      <c r="R291" s="5">
        <v>0.17599999999999999</v>
      </c>
      <c r="S291" s="44">
        <f>AVERAGE(R291:R294)</f>
        <v>0.17625000000000002</v>
      </c>
      <c r="U291" s="39"/>
      <c r="V291" s="39"/>
      <c r="W291" s="40"/>
      <c r="X291" s="40"/>
    </row>
    <row r="292" spans="1:24" x14ac:dyDescent="0.3">
      <c r="A292" s="2">
        <v>44231</v>
      </c>
      <c r="B292" s="3">
        <v>1.0416666666666666E-2</v>
      </c>
      <c r="C292" s="6">
        <v>9.7999999999999972</v>
      </c>
      <c r="D292" s="6">
        <v>9.7000000000000028</v>
      </c>
      <c r="E292" s="4">
        <v>13.48</v>
      </c>
      <c r="F292" s="5">
        <v>0.04</v>
      </c>
      <c r="G292" s="44"/>
      <c r="H292" s="5">
        <v>0</v>
      </c>
      <c r="I292" s="44"/>
      <c r="J292" s="5">
        <v>0</v>
      </c>
      <c r="K292" s="44"/>
      <c r="L292" s="5">
        <v>0.24099999999999999</v>
      </c>
      <c r="M292" s="44"/>
      <c r="N292" s="5">
        <v>0.10100000000000001</v>
      </c>
      <c r="O292" s="44"/>
      <c r="P292" s="5">
        <v>0</v>
      </c>
      <c r="Q292" s="44"/>
      <c r="R292" s="5">
        <v>0.17599999999999999</v>
      </c>
      <c r="S292" s="44"/>
      <c r="U292" s="39">
        <f>$AB$1305-V292</f>
        <v>0.76179999999999737</v>
      </c>
      <c r="V292" s="39">
        <f>V290+($AB$1304*M291)</f>
        <v>4.0382000000000025</v>
      </c>
      <c r="W292" s="40">
        <f>U292/($AB$1305/100)</f>
        <v>15.870833333333279</v>
      </c>
      <c r="X292" s="40">
        <f>V292/($AB$1305/100)</f>
        <v>84.12916666666672</v>
      </c>
    </row>
    <row r="293" spans="1:24" x14ac:dyDescent="0.3">
      <c r="A293" s="2">
        <v>44231</v>
      </c>
      <c r="B293" s="3">
        <v>2.0833333333333332E-2</v>
      </c>
      <c r="C293" s="6">
        <v>10</v>
      </c>
      <c r="D293" s="6">
        <v>9.7000000000000028</v>
      </c>
      <c r="E293" s="4">
        <v>13.51</v>
      </c>
      <c r="F293" s="5">
        <v>0.04</v>
      </c>
      <c r="G293" s="44"/>
      <c r="H293" s="5">
        <v>0</v>
      </c>
      <c r="I293" s="44"/>
      <c r="J293" s="5">
        <v>0</v>
      </c>
      <c r="K293" s="44"/>
      <c r="L293" s="5">
        <v>0.24</v>
      </c>
      <c r="M293" s="44"/>
      <c r="N293" s="5">
        <v>0.10100000000000001</v>
      </c>
      <c r="O293" s="44"/>
      <c r="P293" s="5">
        <v>0</v>
      </c>
      <c r="Q293" s="44"/>
      <c r="R293" s="5">
        <v>0.17599999999999999</v>
      </c>
      <c r="S293" s="44"/>
      <c r="U293" s="39"/>
      <c r="V293" s="39"/>
      <c r="W293" s="40"/>
      <c r="X293" s="40"/>
    </row>
    <row r="294" spans="1:24" x14ac:dyDescent="0.3">
      <c r="A294" s="2">
        <v>44231</v>
      </c>
      <c r="B294" s="3">
        <v>3.125E-2</v>
      </c>
      <c r="C294" s="6">
        <v>9.9000000000000057</v>
      </c>
      <c r="D294" s="6">
        <v>9.9000000000000057</v>
      </c>
      <c r="E294" s="4">
        <v>13.54</v>
      </c>
      <c r="F294" s="5">
        <v>0.04</v>
      </c>
      <c r="G294" s="44"/>
      <c r="H294" s="5">
        <v>0</v>
      </c>
      <c r="I294" s="44"/>
      <c r="J294" s="5">
        <v>0</v>
      </c>
      <c r="K294" s="44"/>
      <c r="L294" s="5">
        <v>0.24099999999999999</v>
      </c>
      <c r="M294" s="44"/>
      <c r="N294" s="5">
        <v>0.10199999999999999</v>
      </c>
      <c r="O294" s="44"/>
      <c r="P294" s="5">
        <v>0</v>
      </c>
      <c r="Q294" s="44"/>
      <c r="R294" s="5">
        <v>0.17699999999999999</v>
      </c>
      <c r="S294" s="44"/>
      <c r="U294" s="39">
        <f>$AB$1305-V294</f>
        <v>0.76179999999999737</v>
      </c>
      <c r="V294" s="39">
        <f>V292-K291</f>
        <v>4.0382000000000025</v>
      </c>
      <c r="W294" s="40">
        <f>U294/($AB$1305/100)</f>
        <v>15.870833333333279</v>
      </c>
      <c r="X294" s="40">
        <f>V294/($AB$1305/100)</f>
        <v>84.12916666666672</v>
      </c>
    </row>
    <row r="295" spans="1:24" x14ac:dyDescent="0.3">
      <c r="A295" s="2">
        <v>44231</v>
      </c>
      <c r="B295" s="3">
        <v>4.1666666666666664E-2</v>
      </c>
      <c r="C295" s="6">
        <v>10.099999999999994</v>
      </c>
      <c r="D295" s="6">
        <v>10.200000000000003</v>
      </c>
      <c r="E295" s="4">
        <v>13.58</v>
      </c>
      <c r="F295" s="5">
        <v>0.04</v>
      </c>
      <c r="G295" s="44">
        <f>AVERAGE(F295:F298)</f>
        <v>0.04</v>
      </c>
      <c r="H295" s="5">
        <v>0</v>
      </c>
      <c r="I295" s="44">
        <f>AVERAGE(H295:H298)</f>
        <v>0</v>
      </c>
      <c r="J295" s="5">
        <v>0</v>
      </c>
      <c r="K295" s="44">
        <f>AVERAGE(J295:J298)</f>
        <v>0</v>
      </c>
      <c r="L295" s="5">
        <v>0.24199999999999999</v>
      </c>
      <c r="M295" s="44">
        <f>AVERAGE(L295:L298)</f>
        <v>0.24249999999999999</v>
      </c>
      <c r="N295" s="5">
        <v>0.10199999999999999</v>
      </c>
      <c r="O295" s="44">
        <f>AVERAGE(N295:N298)</f>
        <v>0.10199999999999999</v>
      </c>
      <c r="P295" s="5">
        <v>0</v>
      </c>
      <c r="Q295" s="44">
        <f>AVERAGE(P295:P298)</f>
        <v>0</v>
      </c>
      <c r="R295" s="5">
        <v>0.17599999999999999</v>
      </c>
      <c r="S295" s="44">
        <f>AVERAGE(R295:R298)</f>
        <v>0.17724999999999996</v>
      </c>
      <c r="U295" s="39"/>
      <c r="V295" s="39"/>
      <c r="W295" s="40"/>
      <c r="X295" s="40"/>
    </row>
    <row r="296" spans="1:24" x14ac:dyDescent="0.3">
      <c r="A296" s="2">
        <v>44231</v>
      </c>
      <c r="B296" s="3">
        <v>5.2083333333333336E-2</v>
      </c>
      <c r="C296" s="6">
        <v>10</v>
      </c>
      <c r="D296" s="6">
        <v>10</v>
      </c>
      <c r="E296" s="4">
        <v>13.64</v>
      </c>
      <c r="F296" s="5">
        <v>0.04</v>
      </c>
      <c r="G296" s="44"/>
      <c r="H296" s="5">
        <v>0</v>
      </c>
      <c r="I296" s="44"/>
      <c r="J296" s="5">
        <v>0</v>
      </c>
      <c r="K296" s="44"/>
      <c r="L296" s="5">
        <v>0.24199999999999999</v>
      </c>
      <c r="M296" s="44"/>
      <c r="N296" s="5">
        <v>0.10199999999999999</v>
      </c>
      <c r="O296" s="44"/>
      <c r="P296" s="5">
        <v>0</v>
      </c>
      <c r="Q296" s="44"/>
      <c r="R296" s="5">
        <v>0.17699999999999999</v>
      </c>
      <c r="S296" s="44"/>
      <c r="U296" s="39">
        <f>$AB$1305-V296</f>
        <v>0.56779999999999742</v>
      </c>
      <c r="V296" s="39">
        <f>V294+($AB$1304*M295)</f>
        <v>4.2322000000000024</v>
      </c>
      <c r="W296" s="40">
        <f>U296/($AB$1305/100)</f>
        <v>11.829166666666612</v>
      </c>
      <c r="X296" s="40">
        <f>V296/($AB$1305/100)</f>
        <v>88.170833333333377</v>
      </c>
    </row>
    <row r="297" spans="1:24" x14ac:dyDescent="0.3">
      <c r="A297" s="2">
        <v>44231</v>
      </c>
      <c r="B297" s="3">
        <v>6.25E-2</v>
      </c>
      <c r="C297" s="6">
        <v>10.099999999999994</v>
      </c>
      <c r="D297" s="6">
        <v>9.9000000000000057</v>
      </c>
      <c r="E297" s="4">
        <v>13.7</v>
      </c>
      <c r="F297" s="5">
        <v>0.04</v>
      </c>
      <c r="G297" s="44"/>
      <c r="H297" s="5">
        <v>0</v>
      </c>
      <c r="I297" s="44"/>
      <c r="J297" s="5">
        <v>0</v>
      </c>
      <c r="K297" s="44"/>
      <c r="L297" s="5">
        <v>0.24199999999999999</v>
      </c>
      <c r="M297" s="44"/>
      <c r="N297" s="5">
        <v>0.10199999999999999</v>
      </c>
      <c r="O297" s="44"/>
      <c r="P297" s="5">
        <v>0</v>
      </c>
      <c r="Q297" s="44"/>
      <c r="R297" s="5">
        <v>0.17799999999999999</v>
      </c>
      <c r="S297" s="44"/>
      <c r="U297" s="39"/>
      <c r="V297" s="39"/>
      <c r="W297" s="9"/>
      <c r="X297" s="9"/>
    </row>
    <row r="298" spans="1:24" x14ac:dyDescent="0.3">
      <c r="A298" s="2">
        <v>44231</v>
      </c>
      <c r="B298" s="3">
        <v>7.2916666666666671E-2</v>
      </c>
      <c r="C298" s="6">
        <v>9.9000000000000057</v>
      </c>
      <c r="D298" s="6">
        <v>10</v>
      </c>
      <c r="E298" s="4">
        <v>13.77</v>
      </c>
      <c r="F298" s="5">
        <v>0.04</v>
      </c>
      <c r="G298" s="44"/>
      <c r="H298" s="5">
        <v>0</v>
      </c>
      <c r="I298" s="44"/>
      <c r="J298" s="5">
        <v>0</v>
      </c>
      <c r="K298" s="44"/>
      <c r="L298" s="5">
        <v>0.24399999999999999</v>
      </c>
      <c r="M298" s="44"/>
      <c r="N298" s="5">
        <v>0.10199999999999999</v>
      </c>
      <c r="O298" s="44"/>
      <c r="P298" s="5">
        <v>0</v>
      </c>
      <c r="Q298" s="44"/>
      <c r="R298" s="5">
        <v>0.17799999999999999</v>
      </c>
      <c r="S298" s="44"/>
      <c r="U298" s="39">
        <f>$AB$1305-V298</f>
        <v>0.56779999999999742</v>
      </c>
      <c r="V298" s="39">
        <f>V296-K295</f>
        <v>4.2322000000000024</v>
      </c>
      <c r="W298" s="40">
        <f>U298/($AB$1305/100)</f>
        <v>11.829166666666612</v>
      </c>
      <c r="X298" s="40">
        <f>V298/($AB$1305/100)</f>
        <v>88.170833333333377</v>
      </c>
    </row>
    <row r="299" spans="1:24" x14ac:dyDescent="0.3">
      <c r="A299" s="2">
        <v>44231</v>
      </c>
      <c r="B299" s="3">
        <v>8.3333333333333329E-2</v>
      </c>
      <c r="C299" s="6">
        <v>9.7999999999999972</v>
      </c>
      <c r="D299" s="6">
        <v>9.7999999999999972</v>
      </c>
      <c r="E299" s="4">
        <v>13.84</v>
      </c>
      <c r="F299" s="5">
        <v>0.04</v>
      </c>
      <c r="G299" s="44">
        <f>AVERAGE(F299:F302)</f>
        <v>0.04</v>
      </c>
      <c r="H299" s="5">
        <v>0</v>
      </c>
      <c r="I299" s="44">
        <f>AVERAGE(H299:H302)</f>
        <v>0</v>
      </c>
      <c r="J299" s="5">
        <v>0</v>
      </c>
      <c r="K299" s="44">
        <f>AVERAGE(J299:J302)</f>
        <v>0</v>
      </c>
      <c r="L299" s="5">
        <v>0.24399999999999999</v>
      </c>
      <c r="M299" s="44">
        <f>AVERAGE(L299:L302)</f>
        <v>0.24575</v>
      </c>
      <c r="N299" s="5">
        <v>0.10299999999999999</v>
      </c>
      <c r="O299" s="44">
        <f>AVERAGE(N299:N302)</f>
        <v>0.10375</v>
      </c>
      <c r="P299" s="5">
        <v>0</v>
      </c>
      <c r="Q299" s="44">
        <f>AVERAGE(P299:P302)</f>
        <v>0</v>
      </c>
      <c r="R299" s="5">
        <v>0.17799999999999999</v>
      </c>
      <c r="S299" s="44">
        <f>AVERAGE(R299:R302)</f>
        <v>0.17925000000000002</v>
      </c>
      <c r="U299" s="39"/>
      <c r="V299" s="39"/>
      <c r="W299" s="40"/>
      <c r="X299" s="40"/>
    </row>
    <row r="300" spans="1:24" x14ac:dyDescent="0.3">
      <c r="A300" s="2">
        <v>44231</v>
      </c>
      <c r="B300" s="3">
        <v>9.375E-2</v>
      </c>
      <c r="C300" s="6">
        <v>9.7999999999999972</v>
      </c>
      <c r="D300" s="6">
        <v>9.5999999999999943</v>
      </c>
      <c r="E300" s="4">
        <v>13.91</v>
      </c>
      <c r="F300" s="5">
        <v>0.04</v>
      </c>
      <c r="G300" s="44"/>
      <c r="H300" s="5">
        <v>0</v>
      </c>
      <c r="I300" s="44"/>
      <c r="J300" s="5">
        <v>0</v>
      </c>
      <c r="K300" s="44"/>
      <c r="L300" s="5">
        <v>0.245</v>
      </c>
      <c r="M300" s="44"/>
      <c r="N300" s="5">
        <v>0.10299999999999999</v>
      </c>
      <c r="O300" s="44"/>
      <c r="P300" s="5">
        <v>0</v>
      </c>
      <c r="Q300" s="44"/>
      <c r="R300" s="5">
        <v>0.17899999999999999</v>
      </c>
      <c r="S300" s="44"/>
      <c r="U300" s="39">
        <f>$AB$1305-V300</f>
        <v>0.37119999999999731</v>
      </c>
      <c r="V300" s="39">
        <f>V298+($AB$1304*M299)</f>
        <v>4.4288000000000025</v>
      </c>
      <c r="W300" s="40">
        <f>U300/($AB$1305/100)</f>
        <v>7.7333333333332774</v>
      </c>
      <c r="X300" s="40">
        <f>V300/($AB$1305/100)</f>
        <v>92.266666666666723</v>
      </c>
    </row>
    <row r="301" spans="1:24" x14ac:dyDescent="0.3">
      <c r="A301" s="2">
        <v>44231</v>
      </c>
      <c r="B301" s="3">
        <v>0.10416666666666667</v>
      </c>
      <c r="C301" s="6">
        <v>9.9000000000000057</v>
      </c>
      <c r="D301" s="6">
        <v>9.5</v>
      </c>
      <c r="E301" s="4">
        <v>13.99</v>
      </c>
      <c r="F301" s="5">
        <v>0.04</v>
      </c>
      <c r="G301" s="44"/>
      <c r="H301" s="5">
        <v>0</v>
      </c>
      <c r="I301" s="44"/>
      <c r="J301" s="5">
        <v>0</v>
      </c>
      <c r="K301" s="44"/>
      <c r="L301" s="5">
        <v>0.246</v>
      </c>
      <c r="M301" s="44"/>
      <c r="N301" s="5">
        <v>0.104</v>
      </c>
      <c r="O301" s="44"/>
      <c r="P301" s="5">
        <v>0</v>
      </c>
      <c r="Q301" s="44"/>
      <c r="R301" s="5">
        <v>0.17899999999999999</v>
      </c>
      <c r="S301" s="44"/>
      <c r="U301" s="39"/>
      <c r="V301" s="39"/>
      <c r="W301" s="40"/>
      <c r="X301" s="40"/>
    </row>
    <row r="302" spans="1:24" x14ac:dyDescent="0.3">
      <c r="A302" s="2">
        <v>44231</v>
      </c>
      <c r="B302" s="3">
        <v>0.11458333333333333</v>
      </c>
      <c r="C302" s="6">
        <v>9.7000000000000028</v>
      </c>
      <c r="D302" s="6">
        <v>9.5999999999999943</v>
      </c>
      <c r="E302" s="4">
        <v>14.07</v>
      </c>
      <c r="F302" s="5">
        <v>0.04</v>
      </c>
      <c r="G302" s="44"/>
      <c r="H302" s="5">
        <v>0</v>
      </c>
      <c r="I302" s="44"/>
      <c r="J302" s="5">
        <v>0</v>
      </c>
      <c r="K302" s="44"/>
      <c r="L302" s="5">
        <v>0.248</v>
      </c>
      <c r="M302" s="44"/>
      <c r="N302" s="5">
        <v>0.105</v>
      </c>
      <c r="O302" s="44"/>
      <c r="P302" s="5">
        <v>0</v>
      </c>
      <c r="Q302" s="44"/>
      <c r="R302" s="5">
        <v>0.18099999999999999</v>
      </c>
      <c r="S302" s="44"/>
      <c r="U302" s="39">
        <f>$AB$1305-V302</f>
        <v>0.37119999999999731</v>
      </c>
      <c r="V302" s="39">
        <f>V300-K299</f>
        <v>4.4288000000000025</v>
      </c>
      <c r="W302" s="40">
        <f>U302/($AB$1305/100)</f>
        <v>7.7333333333332774</v>
      </c>
      <c r="X302" s="40">
        <f>V302/($AB$1305/100)</f>
        <v>92.266666666666723</v>
      </c>
    </row>
    <row r="303" spans="1:24" x14ac:dyDescent="0.3">
      <c r="A303" s="2">
        <v>44231</v>
      </c>
      <c r="B303" s="3">
        <v>0.125</v>
      </c>
      <c r="C303" s="6">
        <v>9.2999999999999972</v>
      </c>
      <c r="D303" s="6">
        <v>9.5999999999999943</v>
      </c>
      <c r="E303" s="4">
        <v>14.18</v>
      </c>
      <c r="F303" s="5">
        <v>0.04</v>
      </c>
      <c r="G303" s="44">
        <f>AVERAGE(F303:F306)</f>
        <v>0.04</v>
      </c>
      <c r="H303" s="5">
        <v>0</v>
      </c>
      <c r="I303" s="44">
        <f>AVERAGE(H303:H306)</f>
        <v>0</v>
      </c>
      <c r="J303" s="5">
        <v>0</v>
      </c>
      <c r="K303" s="44">
        <f>AVERAGE(J303:J306)</f>
        <v>2.375E-2</v>
      </c>
      <c r="L303" s="5">
        <v>0.248</v>
      </c>
      <c r="M303" s="44">
        <f>AVERAGE(L303:L306)</f>
        <v>8.8749999999999996E-2</v>
      </c>
      <c r="N303" s="5">
        <v>0.104</v>
      </c>
      <c r="O303" s="44">
        <f>AVERAGE(N303:N306)</f>
        <v>3.7249999999999998E-2</v>
      </c>
      <c r="P303" s="5">
        <v>0</v>
      </c>
      <c r="Q303" s="44">
        <f>AVERAGE(P303:P306)</f>
        <v>0</v>
      </c>
      <c r="R303" s="5">
        <v>0.18</v>
      </c>
      <c r="S303" s="44">
        <f>AVERAGE(R303:R306)</f>
        <v>6.4500000000000002E-2</v>
      </c>
      <c r="U303" s="39"/>
      <c r="V303" s="39"/>
      <c r="W303" s="40"/>
      <c r="X303" s="40"/>
    </row>
    <row r="304" spans="1:24" x14ac:dyDescent="0.3">
      <c r="A304" s="2">
        <v>44231</v>
      </c>
      <c r="B304" s="3">
        <v>0.13541666666666666</v>
      </c>
      <c r="C304" s="6">
        <v>9.2999999999999972</v>
      </c>
      <c r="D304" s="6">
        <v>9.2000000000000028</v>
      </c>
      <c r="E304" s="4">
        <v>13.47</v>
      </c>
      <c r="F304" s="5">
        <v>0.04</v>
      </c>
      <c r="G304" s="44"/>
      <c r="H304" s="5">
        <v>0</v>
      </c>
      <c r="I304" s="44"/>
      <c r="J304" s="5">
        <v>2.1000000000000001E-2</v>
      </c>
      <c r="K304" s="44"/>
      <c r="L304" s="5">
        <v>0.107</v>
      </c>
      <c r="M304" s="44"/>
      <c r="N304" s="5">
        <v>4.4999999999999998E-2</v>
      </c>
      <c r="O304" s="44"/>
      <c r="P304" s="5">
        <v>0</v>
      </c>
      <c r="Q304" s="44"/>
      <c r="R304" s="5">
        <v>7.8E-2</v>
      </c>
      <c r="S304" s="44"/>
      <c r="U304" s="39">
        <f>$AB$1305-V304</f>
        <v>0.30019999999999758</v>
      </c>
      <c r="V304" s="39">
        <f>V302+($AB$1304*M303)</f>
        <v>4.4998000000000022</v>
      </c>
      <c r="W304" s="40">
        <f>U304/($AB$1305/100)</f>
        <v>6.2541666666666158</v>
      </c>
      <c r="X304" s="40">
        <f>V304/($AB$1305/100)</f>
        <v>93.74583333333338</v>
      </c>
    </row>
    <row r="305" spans="1:24" x14ac:dyDescent="0.3">
      <c r="A305" s="2">
        <v>44231</v>
      </c>
      <c r="B305" s="3">
        <v>0.14583333333333334</v>
      </c>
      <c r="C305" s="6">
        <v>9.2999999999999972</v>
      </c>
      <c r="D305" s="6">
        <v>13.099999999999994</v>
      </c>
      <c r="E305" s="4">
        <v>12.73</v>
      </c>
      <c r="F305" s="5">
        <v>0.04</v>
      </c>
      <c r="G305" s="44"/>
      <c r="H305" s="5">
        <v>0</v>
      </c>
      <c r="I305" s="44"/>
      <c r="J305" s="5">
        <v>3.7999999999999999E-2</v>
      </c>
      <c r="K305" s="44"/>
      <c r="L305" s="5">
        <v>0</v>
      </c>
      <c r="M305" s="44"/>
      <c r="N305" s="5">
        <v>0</v>
      </c>
      <c r="O305" s="44"/>
      <c r="P305" s="5">
        <v>0</v>
      </c>
      <c r="Q305" s="44"/>
      <c r="R305" s="5">
        <v>0</v>
      </c>
      <c r="S305" s="44"/>
      <c r="U305" s="39"/>
      <c r="V305" s="39"/>
      <c r="W305" s="9"/>
      <c r="X305" s="9"/>
    </row>
    <row r="306" spans="1:24" x14ac:dyDescent="0.3">
      <c r="A306" s="2">
        <v>44231</v>
      </c>
      <c r="B306" s="3">
        <v>0.15625</v>
      </c>
      <c r="C306" s="6">
        <v>9.2000000000000028</v>
      </c>
      <c r="D306" s="6">
        <v>12</v>
      </c>
      <c r="E306" s="4">
        <v>12.68</v>
      </c>
      <c r="F306" s="5">
        <v>0.04</v>
      </c>
      <c r="G306" s="44"/>
      <c r="H306" s="5">
        <v>0</v>
      </c>
      <c r="I306" s="44"/>
      <c r="J306" s="5">
        <v>3.5999999999999997E-2</v>
      </c>
      <c r="K306" s="44"/>
      <c r="L306" s="5">
        <v>0</v>
      </c>
      <c r="M306" s="44"/>
      <c r="N306" s="5">
        <v>0</v>
      </c>
      <c r="O306" s="44"/>
      <c r="P306" s="5">
        <v>0</v>
      </c>
      <c r="Q306" s="44"/>
      <c r="R306" s="5">
        <v>0</v>
      </c>
      <c r="S306" s="44"/>
      <c r="U306" s="39">
        <f>$AB$1305-V306</f>
        <v>0.3239499999999973</v>
      </c>
      <c r="V306" s="39">
        <f>V304-K303</f>
        <v>4.4760500000000025</v>
      </c>
      <c r="W306" s="40">
        <f>U306/($AB$1305/100)</f>
        <v>6.7489583333332765</v>
      </c>
      <c r="X306" s="40">
        <f>V306/($AB$1305/100)</f>
        <v>93.251041666666723</v>
      </c>
    </row>
    <row r="307" spans="1:24" x14ac:dyDescent="0.3">
      <c r="A307" s="2">
        <v>44231</v>
      </c>
      <c r="B307" s="3">
        <v>0.16666666666666666</v>
      </c>
      <c r="C307" s="6">
        <v>9.2000000000000028</v>
      </c>
      <c r="D307" s="6">
        <v>10.799999999999997</v>
      </c>
      <c r="E307" s="4">
        <v>12.67</v>
      </c>
      <c r="F307" s="5">
        <v>0.04</v>
      </c>
      <c r="G307" s="44">
        <f>AVERAGE(F307:F310)</f>
        <v>0.04</v>
      </c>
      <c r="H307" s="5">
        <v>0</v>
      </c>
      <c r="I307" s="44">
        <f>AVERAGE(H307:H310)</f>
        <v>0</v>
      </c>
      <c r="J307" s="5">
        <v>3.7999999999999999E-2</v>
      </c>
      <c r="K307" s="44">
        <f>AVERAGE(J307:J310)</f>
        <v>3.7249999999999998E-2</v>
      </c>
      <c r="L307" s="5">
        <v>0</v>
      </c>
      <c r="M307" s="44">
        <f>AVERAGE(L307:L310)</f>
        <v>0</v>
      </c>
      <c r="N307" s="5">
        <v>0</v>
      </c>
      <c r="O307" s="44">
        <f>AVERAGE(N307:N310)</f>
        <v>0</v>
      </c>
      <c r="P307" s="5">
        <v>0</v>
      </c>
      <c r="Q307" s="44">
        <f>AVERAGE(P307:P310)</f>
        <v>0</v>
      </c>
      <c r="R307" s="5">
        <v>0</v>
      </c>
      <c r="S307" s="44">
        <f>AVERAGE(R307:R310)</f>
        <v>0</v>
      </c>
      <c r="U307" s="39"/>
      <c r="V307" s="39"/>
      <c r="W307" s="40"/>
      <c r="X307" s="40"/>
    </row>
    <row r="308" spans="1:24" x14ac:dyDescent="0.3">
      <c r="A308" s="2">
        <v>44231</v>
      </c>
      <c r="B308" s="3">
        <v>0.17708333333333334</v>
      </c>
      <c r="C308" s="6">
        <v>9.0999999999999943</v>
      </c>
      <c r="D308" s="6">
        <v>10.200000000000003</v>
      </c>
      <c r="E308" s="4">
        <v>12.66</v>
      </c>
      <c r="F308" s="5">
        <v>0.04</v>
      </c>
      <c r="G308" s="44"/>
      <c r="H308" s="5">
        <v>0</v>
      </c>
      <c r="I308" s="44"/>
      <c r="J308" s="5">
        <v>3.5999999999999997E-2</v>
      </c>
      <c r="K308" s="44"/>
      <c r="L308" s="5">
        <v>0</v>
      </c>
      <c r="M308" s="44"/>
      <c r="N308" s="5">
        <v>0</v>
      </c>
      <c r="O308" s="44"/>
      <c r="P308" s="5">
        <v>0</v>
      </c>
      <c r="Q308" s="44"/>
      <c r="R308" s="5">
        <v>0</v>
      </c>
      <c r="S308" s="44"/>
      <c r="U308" s="39">
        <f>$AB$1305-V308</f>
        <v>0.3239499999999973</v>
      </c>
      <c r="V308" s="39">
        <f>V306+($AB$1304*M307)</f>
        <v>4.4760500000000025</v>
      </c>
      <c r="W308" s="40">
        <f>U308/($AB$1305/100)</f>
        <v>6.7489583333332765</v>
      </c>
      <c r="X308" s="40">
        <f>V308/($AB$1305/100)</f>
        <v>93.251041666666723</v>
      </c>
    </row>
    <row r="309" spans="1:24" x14ac:dyDescent="0.3">
      <c r="A309" s="2">
        <v>44231</v>
      </c>
      <c r="B309" s="3">
        <v>0.1875</v>
      </c>
      <c r="C309" s="6">
        <v>9.2000000000000028</v>
      </c>
      <c r="D309" s="6">
        <v>9.5</v>
      </c>
      <c r="E309" s="4">
        <v>12.65</v>
      </c>
      <c r="F309" s="5">
        <v>0.04</v>
      </c>
      <c r="G309" s="44"/>
      <c r="H309" s="5">
        <v>0</v>
      </c>
      <c r="I309" s="44"/>
      <c r="J309" s="5">
        <v>3.6999999999999998E-2</v>
      </c>
      <c r="K309" s="44"/>
      <c r="L309" s="5">
        <v>0</v>
      </c>
      <c r="M309" s="44"/>
      <c r="N309" s="5">
        <v>0</v>
      </c>
      <c r="O309" s="44"/>
      <c r="P309" s="5">
        <v>0</v>
      </c>
      <c r="Q309" s="44"/>
      <c r="R309" s="5">
        <v>0</v>
      </c>
      <c r="S309" s="44"/>
      <c r="U309" s="39"/>
      <c r="V309" s="39"/>
      <c r="W309" s="40"/>
      <c r="X309" s="40"/>
    </row>
    <row r="310" spans="1:24" x14ac:dyDescent="0.3">
      <c r="A310" s="2">
        <v>44231</v>
      </c>
      <c r="B310" s="3">
        <v>0.19791666666666666</v>
      </c>
      <c r="C310" s="6">
        <v>9.0999999999999943</v>
      </c>
      <c r="D310" s="6">
        <v>10.200000000000003</v>
      </c>
      <c r="E310" s="4">
        <v>12.65</v>
      </c>
      <c r="F310" s="5">
        <v>0.04</v>
      </c>
      <c r="G310" s="44"/>
      <c r="H310" s="5">
        <v>0</v>
      </c>
      <c r="I310" s="44"/>
      <c r="J310" s="5">
        <v>3.7999999999999999E-2</v>
      </c>
      <c r="K310" s="44"/>
      <c r="L310" s="5">
        <v>0</v>
      </c>
      <c r="M310" s="44"/>
      <c r="N310" s="5">
        <v>0</v>
      </c>
      <c r="O310" s="44"/>
      <c r="P310" s="5">
        <v>0</v>
      </c>
      <c r="Q310" s="44"/>
      <c r="R310" s="5">
        <v>0</v>
      </c>
      <c r="S310" s="44"/>
      <c r="U310" s="39">
        <f>$AB$1305-V310</f>
        <v>0.36119999999999752</v>
      </c>
      <c r="V310" s="39">
        <f>V308-K307</f>
        <v>4.4388000000000023</v>
      </c>
      <c r="W310" s="40">
        <f>U310/($AB$1305/100)</f>
        <v>7.524999999999948</v>
      </c>
      <c r="X310" s="40">
        <f>V310/($AB$1305/100)</f>
        <v>92.475000000000051</v>
      </c>
    </row>
    <row r="311" spans="1:24" x14ac:dyDescent="0.3">
      <c r="A311" s="2">
        <v>44231</v>
      </c>
      <c r="B311" s="3">
        <v>0.20833333333333334</v>
      </c>
      <c r="C311" s="6">
        <v>9</v>
      </c>
      <c r="D311" s="6">
        <v>13</v>
      </c>
      <c r="E311" s="4">
        <v>12.61</v>
      </c>
      <c r="F311" s="5">
        <v>0.04</v>
      </c>
      <c r="G311" s="44">
        <f>AVERAGE(F311:F314)</f>
        <v>0.04</v>
      </c>
      <c r="H311" s="5">
        <v>0</v>
      </c>
      <c r="I311" s="44">
        <f>AVERAGE(H311:H314)</f>
        <v>0</v>
      </c>
      <c r="J311" s="5">
        <v>3.5999999999999997E-2</v>
      </c>
      <c r="K311" s="44">
        <f>AVERAGE(J311:J314)</f>
        <v>3.6749999999999998E-2</v>
      </c>
      <c r="L311" s="5">
        <v>0</v>
      </c>
      <c r="M311" s="44">
        <f>AVERAGE(L311:L314)</f>
        <v>0</v>
      </c>
      <c r="N311" s="5">
        <v>0</v>
      </c>
      <c r="O311" s="44">
        <f>AVERAGE(N311:N314)</f>
        <v>0</v>
      </c>
      <c r="P311" s="5">
        <v>0</v>
      </c>
      <c r="Q311" s="44">
        <f>AVERAGE(P311:P314)</f>
        <v>0</v>
      </c>
      <c r="R311" s="5">
        <v>0</v>
      </c>
      <c r="S311" s="44">
        <f>AVERAGE(R311:R314)</f>
        <v>0</v>
      </c>
      <c r="U311" s="39"/>
      <c r="V311" s="39"/>
      <c r="W311" s="40"/>
      <c r="X311" s="40"/>
    </row>
    <row r="312" spans="1:24" x14ac:dyDescent="0.3">
      <c r="A312" s="2">
        <v>44231</v>
      </c>
      <c r="B312" s="3">
        <v>0.21875</v>
      </c>
      <c r="C312" s="6">
        <v>9</v>
      </c>
      <c r="D312" s="6">
        <v>11.799999999999997</v>
      </c>
      <c r="E312" s="4">
        <v>12.6</v>
      </c>
      <c r="F312" s="5">
        <v>0.04</v>
      </c>
      <c r="G312" s="44"/>
      <c r="H312" s="5">
        <v>0</v>
      </c>
      <c r="I312" s="44"/>
      <c r="J312" s="5">
        <v>3.7999999999999999E-2</v>
      </c>
      <c r="K312" s="44"/>
      <c r="L312" s="5">
        <v>0</v>
      </c>
      <c r="M312" s="44"/>
      <c r="N312" s="5">
        <v>0</v>
      </c>
      <c r="O312" s="44"/>
      <c r="P312" s="5">
        <v>0</v>
      </c>
      <c r="Q312" s="44"/>
      <c r="R312" s="5">
        <v>0</v>
      </c>
      <c r="S312" s="44"/>
      <c r="U312" s="39">
        <f>$AB$1305-V312</f>
        <v>0.36119999999999752</v>
      </c>
      <c r="V312" s="39">
        <f>V310+($AB$1304*M311)</f>
        <v>4.4388000000000023</v>
      </c>
      <c r="W312" s="40">
        <f>U312/($AB$1305/100)</f>
        <v>7.524999999999948</v>
      </c>
      <c r="X312" s="40">
        <f>V312/($AB$1305/100)</f>
        <v>92.475000000000051</v>
      </c>
    </row>
    <row r="313" spans="1:24" x14ac:dyDescent="0.3">
      <c r="A313" s="2">
        <v>44231</v>
      </c>
      <c r="B313" s="3">
        <v>0.22916666666666666</v>
      </c>
      <c r="C313" s="6">
        <v>8.7000000000000028</v>
      </c>
      <c r="D313" s="6">
        <v>10.5</v>
      </c>
      <c r="E313" s="4">
        <v>12.61</v>
      </c>
      <c r="F313" s="5">
        <v>0.04</v>
      </c>
      <c r="G313" s="44"/>
      <c r="H313" s="5">
        <v>0</v>
      </c>
      <c r="I313" s="44"/>
      <c r="J313" s="5">
        <v>3.5999999999999997E-2</v>
      </c>
      <c r="K313" s="44"/>
      <c r="L313" s="5">
        <v>0</v>
      </c>
      <c r="M313" s="44"/>
      <c r="N313" s="5">
        <v>0</v>
      </c>
      <c r="O313" s="44"/>
      <c r="P313" s="5">
        <v>0</v>
      </c>
      <c r="Q313" s="44"/>
      <c r="R313" s="5">
        <v>0</v>
      </c>
      <c r="S313" s="44"/>
      <c r="U313" s="39"/>
      <c r="V313" s="39"/>
      <c r="W313" s="9"/>
      <c r="X313" s="9"/>
    </row>
    <row r="314" spans="1:24" x14ac:dyDescent="0.3">
      <c r="A314" s="2">
        <v>44231</v>
      </c>
      <c r="B314" s="3">
        <v>0.23958333333333334</v>
      </c>
      <c r="C314" s="6">
        <v>8.3999999999999986</v>
      </c>
      <c r="D314" s="6">
        <v>9.7999999999999972</v>
      </c>
      <c r="E314" s="4">
        <v>12.6</v>
      </c>
      <c r="F314" s="5">
        <v>0.04</v>
      </c>
      <c r="G314" s="44"/>
      <c r="H314" s="5">
        <v>0</v>
      </c>
      <c r="I314" s="44"/>
      <c r="J314" s="5">
        <v>3.6999999999999998E-2</v>
      </c>
      <c r="K314" s="44"/>
      <c r="L314" s="5">
        <v>0</v>
      </c>
      <c r="M314" s="44"/>
      <c r="N314" s="5">
        <v>0</v>
      </c>
      <c r="O314" s="44"/>
      <c r="P314" s="5">
        <v>0</v>
      </c>
      <c r="Q314" s="44"/>
      <c r="R314" s="5">
        <v>0</v>
      </c>
      <c r="S314" s="44"/>
      <c r="U314" s="39">
        <f>$AB$1305-V314</f>
        <v>0.39794999999999714</v>
      </c>
      <c r="V314" s="39">
        <f>V312-K311</f>
        <v>4.4020500000000027</v>
      </c>
      <c r="W314" s="40">
        <f>U314/($AB$1305/100)</f>
        <v>8.29062499999994</v>
      </c>
      <c r="X314" s="40">
        <f>V314/($AB$1305/100)</f>
        <v>91.709375000000051</v>
      </c>
    </row>
    <row r="315" spans="1:24" x14ac:dyDescent="0.3">
      <c r="A315" s="2">
        <v>44231</v>
      </c>
      <c r="B315" s="3">
        <v>0.25</v>
      </c>
      <c r="C315" s="6">
        <v>8.3999999999999986</v>
      </c>
      <c r="D315" s="6">
        <v>13.200000000000003</v>
      </c>
      <c r="E315" s="4">
        <v>12.59</v>
      </c>
      <c r="F315" s="5">
        <v>0.04</v>
      </c>
      <c r="G315" s="44">
        <f>AVERAGE(F315:F318)</f>
        <v>0.04</v>
      </c>
      <c r="H315" s="5">
        <v>0</v>
      </c>
      <c r="I315" s="44">
        <f>AVERAGE(H315:H318)</f>
        <v>0</v>
      </c>
      <c r="J315" s="5">
        <v>3.7999999999999999E-2</v>
      </c>
      <c r="K315" s="44">
        <f>AVERAGE(J315:J318)</f>
        <v>3.6999999999999998E-2</v>
      </c>
      <c r="L315" s="5">
        <v>0</v>
      </c>
      <c r="M315" s="44">
        <f>AVERAGE(L315:L318)</f>
        <v>0</v>
      </c>
      <c r="N315" s="5">
        <v>0</v>
      </c>
      <c r="O315" s="44">
        <f>AVERAGE(N315:N318)</f>
        <v>0</v>
      </c>
      <c r="P315" s="5">
        <v>0</v>
      </c>
      <c r="Q315" s="44">
        <f>AVERAGE(P315:P318)</f>
        <v>0</v>
      </c>
      <c r="R315" s="5">
        <v>0</v>
      </c>
      <c r="S315" s="44">
        <f>AVERAGE(R315:R318)</f>
        <v>0</v>
      </c>
      <c r="U315" s="39"/>
      <c r="V315" s="39"/>
      <c r="W315" s="40"/>
      <c r="X315" s="40"/>
    </row>
    <row r="316" spans="1:24" x14ac:dyDescent="0.3">
      <c r="A316" s="2">
        <v>44231</v>
      </c>
      <c r="B316" s="3">
        <v>0.26041666666666669</v>
      </c>
      <c r="C316" s="6">
        <v>8.3999999999999986</v>
      </c>
      <c r="D316" s="6">
        <v>11.900000000000006</v>
      </c>
      <c r="E316" s="4">
        <v>12.58</v>
      </c>
      <c r="F316" s="5">
        <v>0.04</v>
      </c>
      <c r="G316" s="44"/>
      <c r="H316" s="5">
        <v>0</v>
      </c>
      <c r="I316" s="44"/>
      <c r="J316" s="5">
        <v>3.5999999999999997E-2</v>
      </c>
      <c r="K316" s="44"/>
      <c r="L316" s="5">
        <v>0</v>
      </c>
      <c r="M316" s="44"/>
      <c r="N316" s="5">
        <v>0</v>
      </c>
      <c r="O316" s="44"/>
      <c r="P316" s="5">
        <v>0</v>
      </c>
      <c r="Q316" s="44"/>
      <c r="R316" s="5">
        <v>0</v>
      </c>
      <c r="S316" s="44"/>
      <c r="U316" s="39">
        <f>$AB$1305-V316</f>
        <v>0.39794999999999714</v>
      </c>
      <c r="V316" s="39">
        <f>V314+($AB$1304*M315)</f>
        <v>4.4020500000000027</v>
      </c>
      <c r="W316" s="40">
        <f>U316/($AB$1305/100)</f>
        <v>8.29062499999994</v>
      </c>
      <c r="X316" s="40">
        <f>V316/($AB$1305/100)</f>
        <v>91.709375000000051</v>
      </c>
    </row>
    <row r="317" spans="1:24" x14ac:dyDescent="0.3">
      <c r="A317" s="2">
        <v>44231</v>
      </c>
      <c r="B317" s="3">
        <v>0.27083333333333331</v>
      </c>
      <c r="C317" s="6">
        <v>8.2000000000000028</v>
      </c>
      <c r="D317" s="6">
        <v>10.599999999999994</v>
      </c>
      <c r="E317" s="4">
        <v>12.58</v>
      </c>
      <c r="F317" s="5">
        <v>0.04</v>
      </c>
      <c r="G317" s="44"/>
      <c r="H317" s="5">
        <v>0</v>
      </c>
      <c r="I317" s="44"/>
      <c r="J317" s="5">
        <v>3.7999999999999999E-2</v>
      </c>
      <c r="K317" s="44"/>
      <c r="L317" s="5">
        <v>0</v>
      </c>
      <c r="M317" s="44"/>
      <c r="N317" s="5">
        <v>0</v>
      </c>
      <c r="O317" s="44"/>
      <c r="P317" s="5">
        <v>0</v>
      </c>
      <c r="Q317" s="44"/>
      <c r="R317" s="5">
        <v>0</v>
      </c>
      <c r="S317" s="44"/>
      <c r="U317" s="39"/>
      <c r="V317" s="39"/>
      <c r="W317" s="40"/>
      <c r="X317" s="40"/>
    </row>
    <row r="318" spans="1:24" x14ac:dyDescent="0.3">
      <c r="A318" s="2">
        <v>44231</v>
      </c>
      <c r="B318" s="3">
        <v>0.28125</v>
      </c>
      <c r="C318" s="6">
        <v>8.1000000000000014</v>
      </c>
      <c r="D318" s="6">
        <v>9.5999999999999943</v>
      </c>
      <c r="E318" s="4">
        <v>12.57</v>
      </c>
      <c r="F318" s="5">
        <v>0.04</v>
      </c>
      <c r="G318" s="44"/>
      <c r="H318" s="5">
        <v>0</v>
      </c>
      <c r="I318" s="44"/>
      <c r="J318" s="5">
        <v>3.5999999999999997E-2</v>
      </c>
      <c r="K318" s="44"/>
      <c r="L318" s="5">
        <v>0</v>
      </c>
      <c r="M318" s="44"/>
      <c r="N318" s="5">
        <v>0</v>
      </c>
      <c r="O318" s="44"/>
      <c r="P318" s="5">
        <v>0</v>
      </c>
      <c r="Q318" s="44"/>
      <c r="R318" s="5">
        <v>0</v>
      </c>
      <c r="S318" s="44"/>
      <c r="U318" s="39">
        <f>$AB$1305-V318</f>
        <v>0.43494999999999706</v>
      </c>
      <c r="V318" s="39">
        <f>V316-K315</f>
        <v>4.3650500000000028</v>
      </c>
      <c r="W318" s="40">
        <f>U318/($AB$1305/100)</f>
        <v>9.0614583333332721</v>
      </c>
      <c r="X318" s="40">
        <f>V318/($AB$1305/100)</f>
        <v>90.938541666666723</v>
      </c>
    </row>
    <row r="319" spans="1:24" x14ac:dyDescent="0.3">
      <c r="A319" s="2">
        <v>44231</v>
      </c>
      <c r="B319" s="3">
        <v>0.29166666666666669</v>
      </c>
      <c r="C319" s="6">
        <v>7.8999999999999986</v>
      </c>
      <c r="D319" s="6">
        <v>11.700000000000003</v>
      </c>
      <c r="E319" s="4">
        <v>12.57</v>
      </c>
      <c r="F319" s="5">
        <v>0.04</v>
      </c>
      <c r="G319" s="44">
        <f>AVERAGE(F319:F322)</f>
        <v>0.04</v>
      </c>
      <c r="H319" s="5">
        <v>0</v>
      </c>
      <c r="I319" s="44">
        <f>AVERAGE(H319:H322)</f>
        <v>0</v>
      </c>
      <c r="J319" s="5">
        <v>3.6999999999999998E-2</v>
      </c>
      <c r="K319" s="44">
        <f>AVERAGE(J319:J322)</f>
        <v>3.7749999999999999E-2</v>
      </c>
      <c r="L319" s="5">
        <v>0</v>
      </c>
      <c r="M319" s="44">
        <f>AVERAGE(L319:L322)</f>
        <v>0</v>
      </c>
      <c r="N319" s="5">
        <v>0</v>
      </c>
      <c r="O319" s="44">
        <f>AVERAGE(N319:N322)</f>
        <v>0</v>
      </c>
      <c r="P319" s="5">
        <v>0</v>
      </c>
      <c r="Q319" s="44">
        <f>AVERAGE(P319:P322)</f>
        <v>0</v>
      </c>
      <c r="R319" s="5">
        <v>0</v>
      </c>
      <c r="S319" s="44">
        <f>AVERAGE(R319:R322)</f>
        <v>0</v>
      </c>
      <c r="U319" s="39"/>
      <c r="V319" s="39"/>
      <c r="W319" s="40"/>
      <c r="X319" s="40"/>
    </row>
    <row r="320" spans="1:24" x14ac:dyDescent="0.3">
      <c r="A320" s="2">
        <v>44231</v>
      </c>
      <c r="B320" s="3">
        <v>0.30208333333333331</v>
      </c>
      <c r="C320" s="6">
        <v>7.7999999999999972</v>
      </c>
      <c r="D320" s="6">
        <v>12.5</v>
      </c>
      <c r="E320" s="4">
        <v>12.54</v>
      </c>
      <c r="F320" s="5">
        <v>0.04</v>
      </c>
      <c r="G320" s="44"/>
      <c r="H320" s="5">
        <v>0</v>
      </c>
      <c r="I320" s="44"/>
      <c r="J320" s="5">
        <v>3.7999999999999999E-2</v>
      </c>
      <c r="K320" s="44"/>
      <c r="L320" s="5">
        <v>0</v>
      </c>
      <c r="M320" s="44"/>
      <c r="N320" s="5">
        <v>0</v>
      </c>
      <c r="O320" s="44"/>
      <c r="P320" s="5">
        <v>0</v>
      </c>
      <c r="Q320" s="44"/>
      <c r="R320" s="5">
        <v>0</v>
      </c>
      <c r="S320" s="44"/>
      <c r="U320" s="39">
        <f>$AB$1305-V320</f>
        <v>0.43494999999999706</v>
      </c>
      <c r="V320" s="39">
        <f>V318+($AB$1304*M319)</f>
        <v>4.3650500000000028</v>
      </c>
      <c r="W320" s="40">
        <f>U320/($AB$1305/100)</f>
        <v>9.0614583333332721</v>
      </c>
      <c r="X320" s="40">
        <f>V320/($AB$1305/100)</f>
        <v>90.938541666666723</v>
      </c>
    </row>
    <row r="321" spans="1:24" x14ac:dyDescent="0.3">
      <c r="A321" s="2">
        <v>44231</v>
      </c>
      <c r="B321" s="3">
        <v>0.3125</v>
      </c>
      <c r="C321" s="6">
        <v>7.7000000000000028</v>
      </c>
      <c r="D321" s="6">
        <v>10.700000000000003</v>
      </c>
      <c r="E321" s="4">
        <v>12.54</v>
      </c>
      <c r="F321" s="5">
        <v>0.04</v>
      </c>
      <c r="G321" s="44"/>
      <c r="H321" s="5">
        <v>0</v>
      </c>
      <c r="I321" s="44"/>
      <c r="J321" s="5">
        <v>3.7999999999999999E-2</v>
      </c>
      <c r="K321" s="44"/>
      <c r="L321" s="5">
        <v>0</v>
      </c>
      <c r="M321" s="44"/>
      <c r="N321" s="5">
        <v>0</v>
      </c>
      <c r="O321" s="44"/>
      <c r="P321" s="5">
        <v>0</v>
      </c>
      <c r="Q321" s="44"/>
      <c r="R321" s="5">
        <v>0</v>
      </c>
      <c r="S321" s="44"/>
      <c r="U321" s="39"/>
      <c r="V321" s="39"/>
      <c r="W321" s="9"/>
      <c r="X321" s="9"/>
    </row>
    <row r="322" spans="1:24" x14ac:dyDescent="0.3">
      <c r="A322" s="2">
        <v>44231</v>
      </c>
      <c r="B322" s="3">
        <v>0.32291666666666669</v>
      </c>
      <c r="C322" s="6">
        <v>7.6000000000000014</v>
      </c>
      <c r="D322" s="6">
        <v>9.7999999999999972</v>
      </c>
      <c r="E322" s="4">
        <v>12.55</v>
      </c>
      <c r="F322" s="5">
        <v>0.04</v>
      </c>
      <c r="G322" s="44"/>
      <c r="H322" s="5">
        <v>0</v>
      </c>
      <c r="I322" s="44"/>
      <c r="J322" s="5">
        <v>3.7999999999999999E-2</v>
      </c>
      <c r="K322" s="44"/>
      <c r="L322" s="5">
        <v>0</v>
      </c>
      <c r="M322" s="44"/>
      <c r="N322" s="5">
        <v>0</v>
      </c>
      <c r="O322" s="44"/>
      <c r="P322" s="5">
        <v>0</v>
      </c>
      <c r="Q322" s="44"/>
      <c r="R322" s="5">
        <v>0</v>
      </c>
      <c r="S322" s="44"/>
      <c r="U322" s="39">
        <f>$AB$1305-V322</f>
        <v>0.47269999999999701</v>
      </c>
      <c r="V322" s="39">
        <f>V320-K319</f>
        <v>4.3273000000000028</v>
      </c>
      <c r="W322" s="40">
        <f>U322/($AB$1305/100)</f>
        <v>9.8479166666666043</v>
      </c>
      <c r="X322" s="40">
        <f>V322/($AB$1305/100)</f>
        <v>90.152083333333394</v>
      </c>
    </row>
    <row r="323" spans="1:24" x14ac:dyDescent="0.3">
      <c r="A323" s="2">
        <v>44231</v>
      </c>
      <c r="B323" s="3">
        <v>0.33333333333333331</v>
      </c>
      <c r="C323" s="6">
        <v>7.7999999999999972</v>
      </c>
      <c r="D323" s="6">
        <v>12.599999999999994</v>
      </c>
      <c r="E323" s="4">
        <v>12.54</v>
      </c>
      <c r="F323" s="5">
        <v>0.04</v>
      </c>
      <c r="G323" s="44">
        <f>AVERAGE(F323:F326)</f>
        <v>0.04</v>
      </c>
      <c r="H323" s="5">
        <v>0</v>
      </c>
      <c r="I323" s="44">
        <f>AVERAGE(H323:H326)</f>
        <v>2.0500000000000001E-2</v>
      </c>
      <c r="J323" s="5">
        <v>3.5999999999999997E-2</v>
      </c>
      <c r="K323" s="44">
        <f>AVERAGE(J323:J326)</f>
        <v>1.7499999999999998E-2</v>
      </c>
      <c r="L323" s="5">
        <v>0</v>
      </c>
      <c r="M323" s="44">
        <f>AVERAGE(L323:L326)</f>
        <v>5.0000000000000001E-4</v>
      </c>
      <c r="N323" s="5">
        <v>0</v>
      </c>
      <c r="O323" s="44">
        <f>AVERAGE(N323:N326)</f>
        <v>0</v>
      </c>
      <c r="P323" s="5">
        <v>0</v>
      </c>
      <c r="Q323" s="44">
        <f>AVERAGE(P323:P326)</f>
        <v>0</v>
      </c>
      <c r="R323" s="5">
        <v>0</v>
      </c>
      <c r="S323" s="44">
        <f>AVERAGE(R323:R326)</f>
        <v>0</v>
      </c>
      <c r="U323" s="39"/>
      <c r="V323" s="39"/>
      <c r="W323" s="40"/>
      <c r="X323" s="40"/>
    </row>
    <row r="324" spans="1:24" x14ac:dyDescent="0.3">
      <c r="A324" s="2">
        <v>44231</v>
      </c>
      <c r="B324" s="3">
        <v>0.34375</v>
      </c>
      <c r="C324" s="6">
        <v>7.8999999999999986</v>
      </c>
      <c r="D324" s="6">
        <v>12.299999999999997</v>
      </c>
      <c r="E324" s="4">
        <v>12.56</v>
      </c>
      <c r="F324" s="5">
        <v>0.04</v>
      </c>
      <c r="G324" s="44"/>
      <c r="H324" s="5">
        <v>1.2E-2</v>
      </c>
      <c r="I324" s="44"/>
      <c r="J324" s="5">
        <v>2.4E-2</v>
      </c>
      <c r="K324" s="44"/>
      <c r="L324" s="5">
        <v>0</v>
      </c>
      <c r="M324" s="44"/>
      <c r="N324" s="5">
        <v>0</v>
      </c>
      <c r="O324" s="44"/>
      <c r="P324" s="5">
        <v>0</v>
      </c>
      <c r="Q324" s="44"/>
      <c r="R324" s="5">
        <v>0</v>
      </c>
      <c r="S324" s="44"/>
      <c r="U324" s="39">
        <f>$AB$1305-V324</f>
        <v>0.47229999999999706</v>
      </c>
      <c r="V324" s="39">
        <f>V322+($AB$1304*M323)</f>
        <v>4.3277000000000028</v>
      </c>
      <c r="W324" s="40">
        <f>U324/($AB$1305/100)</f>
        <v>9.8395833333332714</v>
      </c>
      <c r="X324" s="40">
        <f>V324/($AB$1305/100)</f>
        <v>90.16041666666672</v>
      </c>
    </row>
    <row r="325" spans="1:24" x14ac:dyDescent="0.3">
      <c r="A325" s="2">
        <v>44231</v>
      </c>
      <c r="B325" s="3">
        <v>0.35416666666666669</v>
      </c>
      <c r="C325" s="6">
        <v>8</v>
      </c>
      <c r="D325" s="6">
        <v>11.200000000000003</v>
      </c>
      <c r="E325" s="4">
        <v>12.61</v>
      </c>
      <c r="F325" s="5">
        <v>0.04</v>
      </c>
      <c r="G325" s="44"/>
      <c r="H325" s="5">
        <v>2.8000000000000001E-2</v>
      </c>
      <c r="I325" s="44"/>
      <c r="J325" s="5">
        <v>8.9999999999999993E-3</v>
      </c>
      <c r="K325" s="44"/>
      <c r="L325" s="5">
        <v>0</v>
      </c>
      <c r="M325" s="44"/>
      <c r="N325" s="5">
        <v>0</v>
      </c>
      <c r="O325" s="44"/>
      <c r="P325" s="5">
        <v>0</v>
      </c>
      <c r="Q325" s="44"/>
      <c r="R325" s="5">
        <v>0</v>
      </c>
      <c r="S325" s="44"/>
      <c r="U325" s="39"/>
      <c r="V325" s="39"/>
      <c r="W325" s="40"/>
      <c r="X325" s="40"/>
    </row>
    <row r="326" spans="1:24" x14ac:dyDescent="0.3">
      <c r="A326" s="2">
        <v>44231</v>
      </c>
      <c r="B326" s="3">
        <v>0.36458333333333331</v>
      </c>
      <c r="C326" s="6">
        <v>8.2999999999999972</v>
      </c>
      <c r="D326" s="6">
        <v>10.5</v>
      </c>
      <c r="E326" s="4">
        <v>12.67</v>
      </c>
      <c r="F326" s="5">
        <v>0.04</v>
      </c>
      <c r="G326" s="44"/>
      <c r="H326" s="5">
        <v>4.2000000000000003E-2</v>
      </c>
      <c r="I326" s="44"/>
      <c r="J326" s="5">
        <v>1E-3</v>
      </c>
      <c r="K326" s="44"/>
      <c r="L326" s="5">
        <v>2E-3</v>
      </c>
      <c r="M326" s="44"/>
      <c r="N326" s="5">
        <v>0</v>
      </c>
      <c r="O326" s="44"/>
      <c r="P326" s="5">
        <v>0</v>
      </c>
      <c r="Q326" s="44"/>
      <c r="R326" s="5">
        <v>0</v>
      </c>
      <c r="S326" s="44"/>
      <c r="U326" s="39">
        <f>$AB$1305-V326</f>
        <v>0.48979999999999713</v>
      </c>
      <c r="V326" s="39">
        <f>V324-K323</f>
        <v>4.3102000000000027</v>
      </c>
      <c r="W326" s="40">
        <f>U326/($AB$1305/100)</f>
        <v>10.204166666666607</v>
      </c>
      <c r="X326" s="40">
        <f>V326/($AB$1305/100)</f>
        <v>89.795833333333391</v>
      </c>
    </row>
    <row r="327" spans="1:24" x14ac:dyDescent="0.3">
      <c r="A327" s="2">
        <v>44231</v>
      </c>
      <c r="B327" s="3">
        <v>0.375</v>
      </c>
      <c r="C327" s="6">
        <v>8.5</v>
      </c>
      <c r="D327" s="6">
        <v>10.5</v>
      </c>
      <c r="E327" s="4">
        <v>12.83</v>
      </c>
      <c r="F327" s="5">
        <v>0.04</v>
      </c>
      <c r="G327" s="44">
        <f>AVERAGE(F327:F330)</f>
        <v>0.04</v>
      </c>
      <c r="H327" s="5">
        <v>0.09</v>
      </c>
      <c r="I327" s="44">
        <f>AVERAGE(H327:H330)</f>
        <v>8.4000000000000005E-2</v>
      </c>
      <c r="J327" s="5">
        <v>0</v>
      </c>
      <c r="K327" s="44">
        <f>AVERAGE(J327:J330)</f>
        <v>0</v>
      </c>
      <c r="L327" s="5">
        <v>4.8000000000000001E-2</v>
      </c>
      <c r="M327" s="44">
        <f>AVERAGE(L327:L330)</f>
        <v>4.2250000000000003E-2</v>
      </c>
      <c r="N327" s="5">
        <v>0</v>
      </c>
      <c r="O327" s="44">
        <f>AVERAGE(N327:N330)</f>
        <v>0</v>
      </c>
      <c r="P327" s="5">
        <v>0</v>
      </c>
      <c r="Q327" s="44">
        <f>AVERAGE(P327:P330)</f>
        <v>0</v>
      </c>
      <c r="R327" s="5">
        <v>0</v>
      </c>
      <c r="S327" s="44">
        <f>AVERAGE(R327:R330)</f>
        <v>0</v>
      </c>
      <c r="U327" s="39"/>
      <c r="V327" s="39"/>
      <c r="W327" s="40"/>
      <c r="X327" s="40"/>
    </row>
    <row r="328" spans="1:24" x14ac:dyDescent="0.3">
      <c r="A328" s="2">
        <v>44231</v>
      </c>
      <c r="B328" s="3">
        <v>0.38541666666666669</v>
      </c>
      <c r="C328" s="6">
        <v>8.7999999999999972</v>
      </c>
      <c r="D328" s="6">
        <v>10.700000000000003</v>
      </c>
      <c r="E328" s="4">
        <v>13.06</v>
      </c>
      <c r="F328" s="5">
        <v>0.04</v>
      </c>
      <c r="G328" s="44"/>
      <c r="H328" s="5">
        <v>0.128</v>
      </c>
      <c r="I328" s="44"/>
      <c r="J328" s="5">
        <v>0</v>
      </c>
      <c r="K328" s="44"/>
      <c r="L328" s="5">
        <v>8.4000000000000005E-2</v>
      </c>
      <c r="M328" s="44"/>
      <c r="N328" s="5">
        <v>0</v>
      </c>
      <c r="O328" s="44"/>
      <c r="P328" s="5">
        <v>0</v>
      </c>
      <c r="Q328" s="44"/>
      <c r="R328" s="5">
        <v>0</v>
      </c>
      <c r="S328" s="44"/>
      <c r="U328" s="39">
        <f>$AB$1305-V328</f>
        <v>0.45599999999999685</v>
      </c>
      <c r="V328" s="39">
        <f>V326+($AB$1304*M327)</f>
        <v>4.344000000000003</v>
      </c>
      <c r="W328" s="40">
        <f>U328/($AB$1305/100)</f>
        <v>9.4999999999999343</v>
      </c>
      <c r="X328" s="40">
        <f>V328/($AB$1305/100)</f>
        <v>90.500000000000057</v>
      </c>
    </row>
    <row r="329" spans="1:24" x14ac:dyDescent="0.3">
      <c r="A329" s="2">
        <v>44231</v>
      </c>
      <c r="B329" s="3">
        <v>0.39583333333333331</v>
      </c>
      <c r="C329" s="6">
        <v>8.7999999999999972</v>
      </c>
      <c r="D329" s="6">
        <v>11</v>
      </c>
      <c r="E329" s="4">
        <v>12.83</v>
      </c>
      <c r="F329" s="5">
        <v>0.04</v>
      </c>
      <c r="G329" s="44"/>
      <c r="H329" s="5">
        <v>5.1999999999999998E-2</v>
      </c>
      <c r="I329" s="44"/>
      <c r="J329" s="5">
        <v>0</v>
      </c>
      <c r="K329" s="44"/>
      <c r="L329" s="5">
        <v>1.4E-2</v>
      </c>
      <c r="M329" s="44"/>
      <c r="N329" s="5">
        <v>0</v>
      </c>
      <c r="O329" s="44"/>
      <c r="P329" s="5">
        <v>0</v>
      </c>
      <c r="Q329" s="44"/>
      <c r="R329" s="5">
        <v>0</v>
      </c>
      <c r="S329" s="44"/>
      <c r="U329" s="39"/>
      <c r="V329" s="39"/>
      <c r="W329" s="9"/>
      <c r="X329" s="9"/>
    </row>
    <row r="330" spans="1:24" x14ac:dyDescent="0.3">
      <c r="A330" s="2">
        <v>44231</v>
      </c>
      <c r="B330" s="3">
        <v>0.40625</v>
      </c>
      <c r="C330" s="6">
        <v>8.7000000000000028</v>
      </c>
      <c r="D330" s="6">
        <v>11</v>
      </c>
      <c r="E330" s="4">
        <v>12.84</v>
      </c>
      <c r="F330" s="5">
        <v>0.04</v>
      </c>
      <c r="G330" s="44"/>
      <c r="H330" s="5">
        <v>6.6000000000000003E-2</v>
      </c>
      <c r="I330" s="44"/>
      <c r="J330" s="5">
        <v>0</v>
      </c>
      <c r="K330" s="44"/>
      <c r="L330" s="5">
        <v>2.3E-2</v>
      </c>
      <c r="M330" s="44"/>
      <c r="N330" s="5">
        <v>0</v>
      </c>
      <c r="O330" s="44"/>
      <c r="P330" s="5">
        <v>0</v>
      </c>
      <c r="Q330" s="44"/>
      <c r="R330" s="5">
        <v>0</v>
      </c>
      <c r="S330" s="44"/>
      <c r="U330" s="39">
        <f>$AB$1305-V330</f>
        <v>0.45599999999999685</v>
      </c>
      <c r="V330" s="39">
        <f>V328-K327</f>
        <v>4.344000000000003</v>
      </c>
      <c r="W330" s="40">
        <f>U330/($AB$1305/100)</f>
        <v>9.4999999999999343</v>
      </c>
      <c r="X330" s="40">
        <f>V330/($AB$1305/100)</f>
        <v>90.500000000000057</v>
      </c>
    </row>
    <row r="331" spans="1:24" x14ac:dyDescent="0.3">
      <c r="A331" s="2">
        <v>44231</v>
      </c>
      <c r="B331" s="3">
        <v>0.41666666666666669</v>
      </c>
      <c r="C331" s="6">
        <v>8.7999999999999972</v>
      </c>
      <c r="D331" s="6">
        <v>10.700000000000003</v>
      </c>
      <c r="E331" s="4">
        <v>12.73</v>
      </c>
      <c r="F331" s="5">
        <v>0.04</v>
      </c>
      <c r="G331" s="44">
        <f>AVERAGE(F331:F334)</f>
        <v>0.04</v>
      </c>
      <c r="H331" s="5">
        <v>3.5999999999999997E-2</v>
      </c>
      <c r="I331" s="44">
        <f>AVERAGE(H331:H334)</f>
        <v>4.5499999999999999E-2</v>
      </c>
      <c r="J331" s="5">
        <v>2E-3</v>
      </c>
      <c r="K331" s="44">
        <f>AVERAGE(J331:J334)</f>
        <v>4.2500000000000003E-3</v>
      </c>
      <c r="L331" s="5">
        <v>0</v>
      </c>
      <c r="M331" s="44">
        <f>AVERAGE(L331:L334)</f>
        <v>0.01</v>
      </c>
      <c r="N331" s="5">
        <v>0</v>
      </c>
      <c r="O331" s="44">
        <f>AVERAGE(N331:N334)</f>
        <v>0</v>
      </c>
      <c r="P331" s="5">
        <v>0</v>
      </c>
      <c r="Q331" s="44">
        <f>AVERAGE(P331:P334)</f>
        <v>0</v>
      </c>
      <c r="R331" s="5">
        <v>0</v>
      </c>
      <c r="S331" s="44">
        <f>AVERAGE(R331:R334)</f>
        <v>0</v>
      </c>
      <c r="U331" s="39"/>
      <c r="V331" s="39"/>
      <c r="W331" s="40"/>
      <c r="X331" s="40"/>
    </row>
    <row r="332" spans="1:24" x14ac:dyDescent="0.3">
      <c r="A332" s="2">
        <v>44231</v>
      </c>
      <c r="B332" s="3">
        <v>0.42708333333333331</v>
      </c>
      <c r="C332" s="6">
        <v>8.7999999999999972</v>
      </c>
      <c r="D332" s="6">
        <v>10.599999999999994</v>
      </c>
      <c r="E332" s="4">
        <v>12.7</v>
      </c>
      <c r="F332" s="5">
        <v>0.04</v>
      </c>
      <c r="G332" s="44"/>
      <c r="H332" s="5">
        <v>3.5999999999999997E-2</v>
      </c>
      <c r="I332" s="44"/>
      <c r="J332" s="5">
        <v>5.0000000000000001E-3</v>
      </c>
      <c r="K332" s="44"/>
      <c r="L332" s="5">
        <v>1E-3</v>
      </c>
      <c r="M332" s="44"/>
      <c r="N332" s="5">
        <v>0</v>
      </c>
      <c r="O332" s="44"/>
      <c r="P332" s="5">
        <v>0</v>
      </c>
      <c r="Q332" s="44"/>
      <c r="R332" s="5">
        <v>0</v>
      </c>
      <c r="S332" s="44"/>
      <c r="U332" s="39">
        <f>$AB$1305-V332</f>
        <v>0.44799999999999685</v>
      </c>
      <c r="V332" s="39">
        <f>V330+($AB$1304*M331)</f>
        <v>4.352000000000003</v>
      </c>
      <c r="W332" s="40">
        <f>U332/($AB$1305/100)</f>
        <v>9.3333333333332682</v>
      </c>
      <c r="X332" s="40">
        <f>V332/($AB$1305/100)</f>
        <v>90.666666666666728</v>
      </c>
    </row>
    <row r="333" spans="1:24" x14ac:dyDescent="0.3">
      <c r="A333" s="2">
        <v>44231</v>
      </c>
      <c r="B333" s="3">
        <v>0.4375</v>
      </c>
      <c r="C333" s="6">
        <v>8.7000000000000028</v>
      </c>
      <c r="D333" s="6">
        <v>10.400000000000006</v>
      </c>
      <c r="E333" s="4">
        <v>12.66</v>
      </c>
      <c r="F333" s="5">
        <v>0.04</v>
      </c>
      <c r="G333" s="44"/>
      <c r="H333" s="5">
        <v>2.8000000000000001E-2</v>
      </c>
      <c r="I333" s="44"/>
      <c r="J333" s="5">
        <v>8.9999999999999993E-3</v>
      </c>
      <c r="K333" s="44"/>
      <c r="L333" s="5">
        <v>0</v>
      </c>
      <c r="M333" s="44"/>
      <c r="N333" s="5">
        <v>0</v>
      </c>
      <c r="O333" s="44"/>
      <c r="P333" s="5">
        <v>0</v>
      </c>
      <c r="Q333" s="44"/>
      <c r="R333" s="5">
        <v>0</v>
      </c>
      <c r="S333" s="44"/>
      <c r="U333" s="39"/>
      <c r="V333" s="39"/>
      <c r="W333" s="40"/>
      <c r="X333" s="40"/>
    </row>
    <row r="334" spans="1:24" x14ac:dyDescent="0.3">
      <c r="A334" s="2">
        <v>44231</v>
      </c>
      <c r="B334" s="3">
        <v>0.44791666666666669</v>
      </c>
      <c r="C334" s="6">
        <v>8.7000000000000028</v>
      </c>
      <c r="D334" s="6">
        <v>10.099999999999994</v>
      </c>
      <c r="E334" s="4">
        <v>12.85</v>
      </c>
      <c r="F334" s="5">
        <v>0.04</v>
      </c>
      <c r="G334" s="44"/>
      <c r="H334" s="5">
        <v>8.2000000000000003E-2</v>
      </c>
      <c r="I334" s="44"/>
      <c r="J334" s="5">
        <v>1E-3</v>
      </c>
      <c r="K334" s="44"/>
      <c r="L334" s="5">
        <v>3.9E-2</v>
      </c>
      <c r="M334" s="44"/>
      <c r="N334" s="5">
        <v>0</v>
      </c>
      <c r="O334" s="44"/>
      <c r="P334" s="5">
        <v>0</v>
      </c>
      <c r="Q334" s="44"/>
      <c r="R334" s="5">
        <v>0</v>
      </c>
      <c r="S334" s="44"/>
      <c r="U334" s="39">
        <f>$AB$1305-V334</f>
        <v>0.45224999999999671</v>
      </c>
      <c r="V334" s="39">
        <f>V332-K331</f>
        <v>4.3477500000000031</v>
      </c>
      <c r="W334" s="40">
        <f>U334/($AB$1305/100)</f>
        <v>9.4218749999999307</v>
      </c>
      <c r="X334" s="40">
        <f>V334/($AB$1305/100)</f>
        <v>90.578125000000057</v>
      </c>
    </row>
    <row r="335" spans="1:24" x14ac:dyDescent="0.3">
      <c r="A335" s="2">
        <v>44231</v>
      </c>
      <c r="B335" s="3">
        <v>0.45833333333333331</v>
      </c>
      <c r="C335" s="6">
        <v>9</v>
      </c>
      <c r="D335" s="6">
        <v>10.599999999999994</v>
      </c>
      <c r="E335" s="4">
        <v>12.97</v>
      </c>
      <c r="F335" s="5">
        <v>0.04</v>
      </c>
      <c r="G335" s="44">
        <f>AVERAGE(F335:F338)</f>
        <v>0.05</v>
      </c>
      <c r="H335" s="5">
        <v>9.1999999999999998E-2</v>
      </c>
      <c r="I335" s="44">
        <f>AVERAGE(H335:H338)</f>
        <v>6.2E-2</v>
      </c>
      <c r="J335" s="5">
        <v>0</v>
      </c>
      <c r="K335" s="44">
        <f>AVERAGE(J335:J338)</f>
        <v>3.2500000000000003E-3</v>
      </c>
      <c r="L335" s="5">
        <v>4.8000000000000001E-2</v>
      </c>
      <c r="M335" s="44">
        <f>AVERAGE(L335:L338)</f>
        <v>2.4E-2</v>
      </c>
      <c r="N335" s="5">
        <v>0</v>
      </c>
      <c r="O335" s="44">
        <f>AVERAGE(N335:N338)</f>
        <v>0</v>
      </c>
      <c r="P335" s="5">
        <v>0</v>
      </c>
      <c r="Q335" s="44">
        <f>AVERAGE(P335:P338)</f>
        <v>0</v>
      </c>
      <c r="R335" s="5">
        <v>0</v>
      </c>
      <c r="S335" s="44">
        <f>AVERAGE(R335:R338)</f>
        <v>0</v>
      </c>
      <c r="U335" s="39"/>
      <c r="V335" s="39"/>
      <c r="W335" s="40"/>
      <c r="X335" s="40"/>
    </row>
    <row r="336" spans="1:24" x14ac:dyDescent="0.3">
      <c r="A336" s="2">
        <v>44231</v>
      </c>
      <c r="B336" s="3">
        <v>0.46875</v>
      </c>
      <c r="C336" s="6">
        <v>9.0999999999999943</v>
      </c>
      <c r="D336" s="6">
        <v>10.900000000000006</v>
      </c>
      <c r="E336" s="4">
        <v>12.9</v>
      </c>
      <c r="F336" s="5">
        <v>0.04</v>
      </c>
      <c r="G336" s="44"/>
      <c r="H336" s="5">
        <v>7.0000000000000007E-2</v>
      </c>
      <c r="I336" s="44"/>
      <c r="J336" s="5">
        <v>0</v>
      </c>
      <c r="K336" s="44"/>
      <c r="L336" s="5">
        <v>2.9000000000000001E-2</v>
      </c>
      <c r="M336" s="44"/>
      <c r="N336" s="5">
        <v>0</v>
      </c>
      <c r="O336" s="44"/>
      <c r="P336" s="5">
        <v>0</v>
      </c>
      <c r="Q336" s="44"/>
      <c r="R336" s="5">
        <v>0</v>
      </c>
      <c r="S336" s="44"/>
      <c r="U336" s="39">
        <f>$AB$1305-V336</f>
        <v>0.43304999999999705</v>
      </c>
      <c r="V336" s="39">
        <f>V334+($AB$1304*M335)</f>
        <v>4.3669500000000028</v>
      </c>
      <c r="W336" s="40">
        <f>U336/($AB$1305/100)</f>
        <v>9.0218749999999375</v>
      </c>
      <c r="X336" s="40">
        <f>V336/($AB$1305/100)</f>
        <v>90.978125000000063</v>
      </c>
    </row>
    <row r="337" spans="1:26" x14ac:dyDescent="0.3">
      <c r="A337" s="2">
        <v>44231</v>
      </c>
      <c r="B337" s="3">
        <v>0.47916666666666669</v>
      </c>
      <c r="C337" s="6">
        <v>9.0999999999999943</v>
      </c>
      <c r="D337" s="6">
        <v>10.900000000000006</v>
      </c>
      <c r="E337" s="4">
        <v>12.85</v>
      </c>
      <c r="F337" s="5">
        <v>0.08</v>
      </c>
      <c r="G337" s="44"/>
      <c r="H337" s="5">
        <v>0.06</v>
      </c>
      <c r="I337" s="44"/>
      <c r="J337" s="5">
        <v>1E-3</v>
      </c>
      <c r="K337" s="44"/>
      <c r="L337" s="5">
        <v>1.7999999999999999E-2</v>
      </c>
      <c r="M337" s="44"/>
      <c r="N337" s="5">
        <v>0</v>
      </c>
      <c r="O337" s="44"/>
      <c r="P337" s="5">
        <v>0</v>
      </c>
      <c r="Q337" s="44"/>
      <c r="R337" s="5">
        <v>0</v>
      </c>
      <c r="S337" s="44"/>
      <c r="U337" s="39"/>
      <c r="V337" s="39"/>
      <c r="W337" s="9"/>
      <c r="X337" s="9"/>
    </row>
    <row r="338" spans="1:26" x14ac:dyDescent="0.3">
      <c r="A338" s="2">
        <v>44231</v>
      </c>
      <c r="B338" s="3">
        <v>0.48958333333333331</v>
      </c>
      <c r="C338" s="6">
        <v>9</v>
      </c>
      <c r="D338" s="6">
        <v>10.900000000000006</v>
      </c>
      <c r="E338" s="4">
        <v>12.7</v>
      </c>
      <c r="F338" s="5">
        <v>0.04</v>
      </c>
      <c r="G338" s="44"/>
      <c r="H338" s="5">
        <v>2.5999999999999999E-2</v>
      </c>
      <c r="I338" s="44"/>
      <c r="J338" s="5">
        <v>1.2E-2</v>
      </c>
      <c r="K338" s="44"/>
      <c r="L338" s="5">
        <v>1E-3</v>
      </c>
      <c r="M338" s="44"/>
      <c r="N338" s="5">
        <v>0</v>
      </c>
      <c r="O338" s="44"/>
      <c r="P338" s="5">
        <v>0</v>
      </c>
      <c r="Q338" s="44"/>
      <c r="R338" s="5">
        <v>0</v>
      </c>
      <c r="S338" s="44"/>
      <c r="U338" s="39">
        <f>$AB$1305-V338</f>
        <v>0.43629999999999747</v>
      </c>
      <c r="V338" s="39">
        <f>V336-K335</f>
        <v>4.3637000000000024</v>
      </c>
      <c r="W338" s="40">
        <f>U338/($AB$1305/100)</f>
        <v>9.0895833333332803</v>
      </c>
      <c r="X338" s="40">
        <f>V338/($AB$1305/100)</f>
        <v>90.91041666666672</v>
      </c>
    </row>
    <row r="339" spans="1:26" x14ac:dyDescent="0.3">
      <c r="A339" s="2">
        <v>44231</v>
      </c>
      <c r="B339" s="3">
        <v>0.5</v>
      </c>
      <c r="C339" s="6">
        <v>9</v>
      </c>
      <c r="D339" s="6">
        <v>10.599999999999994</v>
      </c>
      <c r="E339" s="4">
        <v>12.75</v>
      </c>
      <c r="F339" s="5">
        <v>0.04</v>
      </c>
      <c r="G339" s="44">
        <f>AVERAGE(F339:F342)</f>
        <v>0.04</v>
      </c>
      <c r="H339" s="5">
        <v>4.5999999999999999E-2</v>
      </c>
      <c r="I339" s="44">
        <f>AVERAGE(H339:H342)</f>
        <v>5.5499999999999994E-2</v>
      </c>
      <c r="J339" s="5">
        <v>1E-3</v>
      </c>
      <c r="K339" s="44">
        <f>AVERAGE(J339:J342)</f>
        <v>1.25E-3</v>
      </c>
      <c r="L339" s="5">
        <v>8.0000000000000002E-3</v>
      </c>
      <c r="M339" s="44">
        <f>AVERAGE(L339:L342)</f>
        <v>1.575E-2</v>
      </c>
      <c r="N339" s="5">
        <v>0</v>
      </c>
      <c r="O339" s="44">
        <f>AVERAGE(N339:N342)</f>
        <v>0</v>
      </c>
      <c r="P339" s="5">
        <v>0</v>
      </c>
      <c r="Q339" s="44">
        <f>AVERAGE(P339:P342)</f>
        <v>0</v>
      </c>
      <c r="R339" s="5">
        <v>0</v>
      </c>
      <c r="S339" s="44">
        <f>AVERAGE(R339:R342)</f>
        <v>0</v>
      </c>
      <c r="U339" s="39"/>
      <c r="V339" s="39"/>
      <c r="W339" s="40"/>
      <c r="X339" s="40"/>
    </row>
    <row r="340" spans="1:26" x14ac:dyDescent="0.3">
      <c r="A340" s="2">
        <v>44231</v>
      </c>
      <c r="B340" s="3">
        <v>0.51041666666666663</v>
      </c>
      <c r="C340" s="6">
        <v>8.8999999999999986</v>
      </c>
      <c r="D340" s="6">
        <v>10.5</v>
      </c>
      <c r="E340" s="4">
        <v>12.72</v>
      </c>
      <c r="F340" s="5">
        <v>0.04</v>
      </c>
      <c r="G340" s="44"/>
      <c r="H340" s="5">
        <v>4.2000000000000003E-2</v>
      </c>
      <c r="I340" s="44"/>
      <c r="J340" s="5">
        <v>2E-3</v>
      </c>
      <c r="K340" s="44"/>
      <c r="L340" s="5">
        <v>4.0000000000000001E-3</v>
      </c>
      <c r="M340" s="44"/>
      <c r="N340" s="5">
        <v>0</v>
      </c>
      <c r="O340" s="44"/>
      <c r="P340" s="5">
        <v>0</v>
      </c>
      <c r="Q340" s="44"/>
      <c r="R340" s="5">
        <v>0</v>
      </c>
      <c r="S340" s="44"/>
      <c r="U340" s="39">
        <f>$AB$1305-V340</f>
        <v>0.42369999999999752</v>
      </c>
      <c r="V340" s="39">
        <f>V338+($AB$1304*M339)</f>
        <v>4.3763000000000023</v>
      </c>
      <c r="W340" s="40">
        <f>U340/($AB$1305/100)</f>
        <v>8.827083333333281</v>
      </c>
      <c r="X340" s="40">
        <f>V340/($AB$1305/100)</f>
        <v>91.172916666666708</v>
      </c>
    </row>
    <row r="341" spans="1:26" x14ac:dyDescent="0.3">
      <c r="A341" s="2">
        <v>44231</v>
      </c>
      <c r="B341" s="3">
        <v>0.52083333333333337</v>
      </c>
      <c r="C341" s="6">
        <v>8.7999999999999972</v>
      </c>
      <c r="D341" s="6">
        <v>10.5</v>
      </c>
      <c r="E341" s="4">
        <v>12.88</v>
      </c>
      <c r="F341" s="5">
        <v>0.04</v>
      </c>
      <c r="G341" s="44"/>
      <c r="H341" s="5">
        <v>7.1999999999999995E-2</v>
      </c>
      <c r="I341" s="44"/>
      <c r="J341" s="5">
        <v>2E-3</v>
      </c>
      <c r="K341" s="44"/>
      <c r="L341" s="5">
        <v>3.2000000000000001E-2</v>
      </c>
      <c r="M341" s="44"/>
      <c r="N341" s="5">
        <v>0</v>
      </c>
      <c r="O341" s="44"/>
      <c r="P341" s="5">
        <v>0</v>
      </c>
      <c r="Q341" s="44"/>
      <c r="R341" s="5">
        <v>0</v>
      </c>
      <c r="S341" s="44"/>
      <c r="U341" s="39"/>
      <c r="V341" s="39"/>
      <c r="W341" s="40"/>
      <c r="X341" s="40"/>
    </row>
    <row r="342" spans="1:26" x14ac:dyDescent="0.3">
      <c r="A342" s="2">
        <v>44231</v>
      </c>
      <c r="B342" s="3">
        <v>0.53125</v>
      </c>
      <c r="C342" s="6">
        <v>8.7000000000000028</v>
      </c>
      <c r="D342" s="6">
        <v>10.400000000000006</v>
      </c>
      <c r="E342" s="4">
        <v>12.84</v>
      </c>
      <c r="F342" s="5">
        <v>0.04</v>
      </c>
      <c r="G342" s="44"/>
      <c r="H342" s="5">
        <v>6.2E-2</v>
      </c>
      <c r="I342" s="44"/>
      <c r="J342" s="5">
        <v>0</v>
      </c>
      <c r="K342" s="44"/>
      <c r="L342" s="5">
        <v>1.9E-2</v>
      </c>
      <c r="M342" s="44"/>
      <c r="N342" s="5">
        <v>0</v>
      </c>
      <c r="O342" s="44"/>
      <c r="P342" s="5">
        <v>0</v>
      </c>
      <c r="Q342" s="44"/>
      <c r="R342" s="5">
        <v>0</v>
      </c>
      <c r="S342" s="44"/>
      <c r="U342" s="39">
        <f>$AB$1305-V342</f>
        <v>0.42494999999999727</v>
      </c>
      <c r="V342" s="39">
        <f>V340-K339</f>
        <v>4.3750500000000025</v>
      </c>
      <c r="W342" s="40">
        <f>U342/($AB$1305/100)</f>
        <v>8.8531249999999435</v>
      </c>
      <c r="X342" s="40">
        <f>V342/($AB$1305/100)</f>
        <v>91.146875000000051</v>
      </c>
    </row>
    <row r="343" spans="1:26" x14ac:dyDescent="0.3">
      <c r="A343" s="2">
        <v>44231</v>
      </c>
      <c r="B343" s="3">
        <v>0.54166666666666663</v>
      </c>
      <c r="C343" s="6">
        <v>8.7000000000000028</v>
      </c>
      <c r="D343" s="6">
        <v>10.700000000000003</v>
      </c>
      <c r="E343" s="4">
        <v>12.73</v>
      </c>
      <c r="F343" s="5">
        <v>0.04</v>
      </c>
      <c r="G343" s="44">
        <f>AVERAGE(F343:F346)</f>
        <v>0.05</v>
      </c>
      <c r="H343" s="5">
        <v>3.7999999999999999E-2</v>
      </c>
      <c r="I343" s="44">
        <f>AVERAGE(H343:H346)</f>
        <v>0.15</v>
      </c>
      <c r="J343" s="5">
        <v>6.0000000000000001E-3</v>
      </c>
      <c r="K343" s="44">
        <f>AVERAGE(J343:J346)</f>
        <v>1.5E-3</v>
      </c>
      <c r="L343" s="5">
        <v>6.0000000000000001E-3</v>
      </c>
      <c r="M343" s="44">
        <f>AVERAGE(L343:L346)</f>
        <v>9.6250000000000002E-2</v>
      </c>
      <c r="N343" s="5">
        <v>0</v>
      </c>
      <c r="O343" s="44">
        <f>AVERAGE(N343:N346)</f>
        <v>0</v>
      </c>
      <c r="P343" s="5">
        <v>0</v>
      </c>
      <c r="Q343" s="44">
        <f>AVERAGE(P343:P346)</f>
        <v>0</v>
      </c>
      <c r="R343" s="5">
        <v>0</v>
      </c>
      <c r="S343" s="44">
        <f>AVERAGE(R343:R346)</f>
        <v>0</v>
      </c>
      <c r="U343" s="39"/>
      <c r="V343" s="39"/>
      <c r="W343" s="40"/>
      <c r="X343" s="40"/>
    </row>
    <row r="344" spans="1:26" x14ac:dyDescent="0.3">
      <c r="A344" s="2">
        <v>44231</v>
      </c>
      <c r="B344" s="3">
        <v>0.55208333333333337</v>
      </c>
      <c r="C344" s="6">
        <v>8.6000000000000014</v>
      </c>
      <c r="D344" s="6">
        <v>10.5</v>
      </c>
      <c r="E344" s="4">
        <v>13.11</v>
      </c>
      <c r="F344" s="5">
        <v>0.04</v>
      </c>
      <c r="G344" s="44"/>
      <c r="H344" s="5">
        <v>0.128</v>
      </c>
      <c r="I344" s="44"/>
      <c r="J344" s="5">
        <v>0</v>
      </c>
      <c r="K344" s="44"/>
      <c r="L344" s="5">
        <v>7.8E-2</v>
      </c>
      <c r="M344" s="44"/>
      <c r="N344" s="5">
        <v>0</v>
      </c>
      <c r="O344" s="44"/>
      <c r="P344" s="5">
        <v>0</v>
      </c>
      <c r="Q344" s="44"/>
      <c r="R344" s="5">
        <v>0</v>
      </c>
      <c r="S344" s="44"/>
      <c r="U344" s="39">
        <f>$AB$1305-V344</f>
        <v>0.34794999999999732</v>
      </c>
      <c r="V344" s="39">
        <f>V342+($AB$1304*M343)</f>
        <v>4.4520500000000025</v>
      </c>
      <c r="W344" s="40">
        <f>U344/($AB$1305/100)</f>
        <v>7.2489583333332774</v>
      </c>
      <c r="X344" s="40">
        <f>V344/($AB$1305/100)</f>
        <v>92.751041666666723</v>
      </c>
    </row>
    <row r="345" spans="1:26" x14ac:dyDescent="0.3">
      <c r="A345" s="2">
        <v>44231</v>
      </c>
      <c r="B345" s="3">
        <v>0.5625</v>
      </c>
      <c r="C345" s="6">
        <v>9.2999999999999972</v>
      </c>
      <c r="D345" s="6">
        <v>11.400000000000006</v>
      </c>
      <c r="E345" s="4">
        <v>13.72</v>
      </c>
      <c r="F345" s="5">
        <v>0.08</v>
      </c>
      <c r="G345" s="44"/>
      <c r="H345" s="5">
        <v>0.22</v>
      </c>
      <c r="I345" s="44"/>
      <c r="J345" s="5">
        <v>0</v>
      </c>
      <c r="K345" s="44"/>
      <c r="L345" s="5">
        <v>0.152</v>
      </c>
      <c r="M345" s="44"/>
      <c r="N345" s="5">
        <v>0</v>
      </c>
      <c r="O345" s="44"/>
      <c r="P345" s="5">
        <v>0</v>
      </c>
      <c r="Q345" s="44"/>
      <c r="R345" s="5">
        <v>0</v>
      </c>
      <c r="S345" s="44"/>
      <c r="U345" s="39"/>
      <c r="V345" s="39"/>
      <c r="W345" s="9"/>
      <c r="X345" s="9"/>
    </row>
    <row r="346" spans="1:26" x14ac:dyDescent="0.3">
      <c r="A346" s="2">
        <v>44231</v>
      </c>
      <c r="B346" s="3">
        <v>0.57291666666666663</v>
      </c>
      <c r="C346" s="6">
        <v>9.4000000000000057</v>
      </c>
      <c r="D346" s="6">
        <v>13.099999999999994</v>
      </c>
      <c r="E346" s="4">
        <v>13.72</v>
      </c>
      <c r="F346" s="5">
        <v>0.04</v>
      </c>
      <c r="G346" s="44"/>
      <c r="H346" s="5">
        <v>0.214</v>
      </c>
      <c r="I346" s="44"/>
      <c r="J346" s="5">
        <v>0</v>
      </c>
      <c r="K346" s="44"/>
      <c r="L346" s="5">
        <v>0.14899999999999999</v>
      </c>
      <c r="M346" s="44"/>
      <c r="N346" s="5">
        <v>0</v>
      </c>
      <c r="O346" s="44"/>
      <c r="P346" s="5">
        <v>0</v>
      </c>
      <c r="Q346" s="44"/>
      <c r="R346" s="5">
        <v>0</v>
      </c>
      <c r="S346" s="44"/>
      <c r="U346" s="39">
        <f>$AB$1305-V346</f>
        <v>0.34944999999999737</v>
      </c>
      <c r="V346" s="39">
        <f>V344-K343</f>
        <v>4.4505500000000024</v>
      </c>
      <c r="W346" s="40">
        <f>U346/($AB$1305/100)</f>
        <v>7.2802083333332783</v>
      </c>
      <c r="X346" s="40">
        <f>V346/($AB$1305/100)</f>
        <v>92.719791666666723</v>
      </c>
      <c r="Y346" s="40">
        <f>MIN(X251:X346)</f>
        <v>71.913541666666731</v>
      </c>
      <c r="Z346" s="40">
        <f>MAX(X251:X346)</f>
        <v>93.74583333333338</v>
      </c>
    </row>
    <row r="347" spans="1:26" x14ac:dyDescent="0.3">
      <c r="A347" s="2">
        <v>44231</v>
      </c>
      <c r="B347" s="3">
        <v>0.58333333333333337</v>
      </c>
      <c r="C347" s="6">
        <v>10</v>
      </c>
      <c r="D347" s="6">
        <v>15</v>
      </c>
      <c r="E347" s="4">
        <v>13.82</v>
      </c>
      <c r="F347" s="5">
        <v>0.08</v>
      </c>
      <c r="G347" s="44">
        <f>AVERAGE(F347:F350)</f>
        <v>6.0000000000000005E-2</v>
      </c>
      <c r="H347" s="5">
        <v>0.22</v>
      </c>
      <c r="I347" s="44">
        <f>AVERAGE(H347:H350)</f>
        <v>0.1235</v>
      </c>
      <c r="J347" s="5">
        <v>0</v>
      </c>
      <c r="K347" s="44">
        <f>AVERAGE(J347:J350)</f>
        <v>2.5000000000000001E-4</v>
      </c>
      <c r="L347" s="5">
        <v>0.154</v>
      </c>
      <c r="M347" s="44">
        <f>AVERAGE(L347:L350)</f>
        <v>7.0000000000000007E-2</v>
      </c>
      <c r="N347" s="5">
        <v>0</v>
      </c>
      <c r="O347" s="44">
        <f>AVERAGE(N347:N350)</f>
        <v>0</v>
      </c>
      <c r="P347" s="5">
        <v>0</v>
      </c>
      <c r="Q347" s="44">
        <f>AVERAGE(P347:P350)</f>
        <v>0</v>
      </c>
      <c r="R347" s="5">
        <v>0</v>
      </c>
      <c r="S347" s="44">
        <f>AVERAGE(R347:R350)</f>
        <v>0</v>
      </c>
      <c r="U347" s="39"/>
      <c r="V347" s="39"/>
      <c r="W347" s="40"/>
      <c r="X347" s="40"/>
    </row>
    <row r="348" spans="1:26" x14ac:dyDescent="0.3">
      <c r="A348" s="2">
        <v>44231</v>
      </c>
      <c r="B348" s="3">
        <v>0.59375</v>
      </c>
      <c r="C348" s="6">
        <v>9.9000000000000057</v>
      </c>
      <c r="D348" s="6">
        <v>15.900000000000006</v>
      </c>
      <c r="E348" s="4">
        <v>13.31</v>
      </c>
      <c r="F348" s="5">
        <v>0.08</v>
      </c>
      <c r="G348" s="44"/>
      <c r="H348" s="5">
        <v>0.14199999999999999</v>
      </c>
      <c r="I348" s="44"/>
      <c r="J348" s="5">
        <v>0</v>
      </c>
      <c r="K348" s="44"/>
      <c r="L348" s="5">
        <v>8.3000000000000004E-2</v>
      </c>
      <c r="M348" s="44"/>
      <c r="N348" s="5">
        <v>0</v>
      </c>
      <c r="O348" s="44"/>
      <c r="P348" s="5">
        <v>0</v>
      </c>
      <c r="Q348" s="44"/>
      <c r="R348" s="5">
        <v>0</v>
      </c>
      <c r="S348" s="44"/>
      <c r="U348" s="39">
        <f>$AB$1305-V348</f>
        <v>0.29344999999999732</v>
      </c>
      <c r="V348" s="39">
        <f>V346+($AB$1304*M347)</f>
        <v>4.5065500000000025</v>
      </c>
      <c r="W348" s="40">
        <f>U348/($AB$1305/100)</f>
        <v>6.1135416666666105</v>
      </c>
      <c r="X348" s="40">
        <f>V348/($AB$1305/100)</f>
        <v>93.88645833333338</v>
      </c>
    </row>
    <row r="349" spans="1:26" x14ac:dyDescent="0.3">
      <c r="A349" s="2">
        <v>44231</v>
      </c>
      <c r="B349" s="3">
        <v>0.60416666666666663</v>
      </c>
      <c r="C349" s="6">
        <v>9.4000000000000057</v>
      </c>
      <c r="D349" s="6">
        <v>14.900000000000006</v>
      </c>
      <c r="E349" s="4">
        <v>12.96</v>
      </c>
      <c r="F349" s="5">
        <v>0.04</v>
      </c>
      <c r="G349" s="44"/>
      <c r="H349" s="5">
        <v>7.0000000000000007E-2</v>
      </c>
      <c r="I349" s="44"/>
      <c r="J349" s="5">
        <v>1E-3</v>
      </c>
      <c r="K349" s="44"/>
      <c r="L349" s="5">
        <v>2.5000000000000001E-2</v>
      </c>
      <c r="M349" s="44"/>
      <c r="N349" s="5">
        <v>0</v>
      </c>
      <c r="O349" s="44"/>
      <c r="P349" s="5">
        <v>0</v>
      </c>
      <c r="Q349" s="44"/>
      <c r="R349" s="5">
        <v>0</v>
      </c>
      <c r="S349" s="44"/>
      <c r="U349" s="39"/>
      <c r="V349" s="39"/>
      <c r="W349" s="40"/>
      <c r="X349" s="40"/>
    </row>
    <row r="350" spans="1:26" x14ac:dyDescent="0.3">
      <c r="A350" s="2">
        <v>44231</v>
      </c>
      <c r="B350" s="3">
        <v>0.61458333333333337</v>
      </c>
      <c r="C350" s="6">
        <v>9.0999999999999943</v>
      </c>
      <c r="D350" s="6">
        <v>13.299999999999997</v>
      </c>
      <c r="E350" s="4">
        <v>12.91</v>
      </c>
      <c r="F350" s="5">
        <v>0.04</v>
      </c>
      <c r="G350" s="44"/>
      <c r="H350" s="5">
        <v>6.2E-2</v>
      </c>
      <c r="I350" s="44"/>
      <c r="J350" s="5">
        <v>0</v>
      </c>
      <c r="K350" s="44"/>
      <c r="L350" s="5">
        <v>1.7999999999999999E-2</v>
      </c>
      <c r="M350" s="44"/>
      <c r="N350" s="5">
        <v>0</v>
      </c>
      <c r="O350" s="44"/>
      <c r="P350" s="5">
        <v>0</v>
      </c>
      <c r="Q350" s="44"/>
      <c r="R350" s="5">
        <v>0</v>
      </c>
      <c r="S350" s="44"/>
      <c r="U350" s="39">
        <f>$AB$1305-V350</f>
        <v>0.29369999999999763</v>
      </c>
      <c r="V350" s="39">
        <f>V348-K347</f>
        <v>4.5063000000000022</v>
      </c>
      <c r="W350" s="40">
        <f>U350/($AB$1305/100)</f>
        <v>6.1187499999999506</v>
      </c>
      <c r="X350" s="40">
        <f>V350/($AB$1305/100)</f>
        <v>93.881250000000037</v>
      </c>
    </row>
    <row r="351" spans="1:26" x14ac:dyDescent="0.3">
      <c r="A351" s="2">
        <v>44231</v>
      </c>
      <c r="B351" s="3">
        <v>0.625</v>
      </c>
      <c r="C351" s="6">
        <v>9</v>
      </c>
      <c r="D351" s="6">
        <v>12.5</v>
      </c>
      <c r="E351" s="4">
        <v>12.79</v>
      </c>
      <c r="F351" s="5">
        <v>0.04</v>
      </c>
      <c r="G351" s="44">
        <f>AVERAGE(F351:F354)</f>
        <v>0.04</v>
      </c>
      <c r="H351" s="5">
        <v>0.03</v>
      </c>
      <c r="I351" s="44">
        <f>AVERAGE(H351:H354)</f>
        <v>2.3E-2</v>
      </c>
      <c r="J351" s="5">
        <v>8.9999999999999993E-3</v>
      </c>
      <c r="K351" s="44">
        <f>AVERAGE(J351:J354)</f>
        <v>1.525E-2</v>
      </c>
      <c r="L351" s="5">
        <v>2E-3</v>
      </c>
      <c r="M351" s="44">
        <f>AVERAGE(L351:L354)</f>
        <v>5.0000000000000001E-4</v>
      </c>
      <c r="N351" s="5">
        <v>0</v>
      </c>
      <c r="O351" s="44">
        <f>AVERAGE(N351:N354)</f>
        <v>0</v>
      </c>
      <c r="P351" s="5">
        <v>0</v>
      </c>
      <c r="Q351" s="44">
        <f>AVERAGE(P351:P354)</f>
        <v>0</v>
      </c>
      <c r="R351" s="5">
        <v>0</v>
      </c>
      <c r="S351" s="44">
        <f>AVERAGE(R351:R354)</f>
        <v>0</v>
      </c>
      <c r="U351" s="39"/>
      <c r="V351" s="39"/>
      <c r="W351" s="40"/>
      <c r="X351" s="40"/>
    </row>
    <row r="352" spans="1:26" x14ac:dyDescent="0.3">
      <c r="A352" s="2">
        <v>44231</v>
      </c>
      <c r="B352" s="3">
        <v>0.63541666666666663</v>
      </c>
      <c r="C352" s="6">
        <v>8.8999999999999986</v>
      </c>
      <c r="D352" s="6">
        <v>11.700000000000003</v>
      </c>
      <c r="E352" s="4">
        <v>12.73</v>
      </c>
      <c r="F352" s="5">
        <v>0.04</v>
      </c>
      <c r="G352" s="44"/>
      <c r="H352" s="5">
        <v>1.7999999999999999E-2</v>
      </c>
      <c r="I352" s="44"/>
      <c r="J352" s="5">
        <v>1.9E-2</v>
      </c>
      <c r="K352" s="44"/>
      <c r="L352" s="5">
        <v>0</v>
      </c>
      <c r="M352" s="44"/>
      <c r="N352" s="5">
        <v>0</v>
      </c>
      <c r="O352" s="44"/>
      <c r="P352" s="5">
        <v>0</v>
      </c>
      <c r="Q352" s="44"/>
      <c r="R352" s="5">
        <v>0</v>
      </c>
      <c r="S352" s="44"/>
      <c r="U352" s="39">
        <f>$AB$1305-V352</f>
        <v>0.29329999999999767</v>
      </c>
      <c r="V352" s="39">
        <f>V350+($AB$1304*M351)</f>
        <v>4.5067000000000021</v>
      </c>
      <c r="W352" s="40">
        <f>U352/($AB$1305/100)</f>
        <v>6.1104166666666178</v>
      </c>
      <c r="X352" s="40">
        <f>V352/($AB$1305/100)</f>
        <v>93.889583333333377</v>
      </c>
    </row>
    <row r="353" spans="1:24" x14ac:dyDescent="0.3">
      <c r="A353" s="2">
        <v>44231</v>
      </c>
      <c r="B353" s="3">
        <v>0.64583333333333337</v>
      </c>
      <c r="C353" s="6">
        <v>8.7000000000000028</v>
      </c>
      <c r="D353" s="6">
        <v>11.099999999999994</v>
      </c>
      <c r="E353" s="4">
        <v>12.71</v>
      </c>
      <c r="F353" s="5">
        <v>0.04</v>
      </c>
      <c r="G353" s="44"/>
      <c r="H353" s="5">
        <v>2.1999999999999999E-2</v>
      </c>
      <c r="I353" s="44"/>
      <c r="J353" s="5">
        <v>1.6E-2</v>
      </c>
      <c r="K353" s="44"/>
      <c r="L353" s="5">
        <v>0</v>
      </c>
      <c r="M353" s="44"/>
      <c r="N353" s="5">
        <v>0</v>
      </c>
      <c r="O353" s="44"/>
      <c r="P353" s="5">
        <v>0</v>
      </c>
      <c r="Q353" s="44"/>
      <c r="R353" s="5">
        <v>0</v>
      </c>
      <c r="S353" s="44"/>
      <c r="U353" s="39"/>
      <c r="V353" s="39"/>
      <c r="W353" s="9"/>
      <c r="X353" s="9"/>
    </row>
    <row r="354" spans="1:24" x14ac:dyDescent="0.3">
      <c r="A354" s="2">
        <v>44231</v>
      </c>
      <c r="B354" s="3">
        <v>0.65625</v>
      </c>
      <c r="C354" s="6">
        <v>8.3999999999999986</v>
      </c>
      <c r="D354" s="6">
        <v>10.700000000000003</v>
      </c>
      <c r="E354" s="4">
        <v>12.69</v>
      </c>
      <c r="F354" s="5">
        <v>0.04</v>
      </c>
      <c r="G354" s="44"/>
      <c r="H354" s="5">
        <v>2.1999999999999999E-2</v>
      </c>
      <c r="I354" s="44"/>
      <c r="J354" s="5">
        <v>1.7000000000000001E-2</v>
      </c>
      <c r="K354" s="44"/>
      <c r="L354" s="5">
        <v>0</v>
      </c>
      <c r="M354" s="44"/>
      <c r="N354" s="5">
        <v>0</v>
      </c>
      <c r="O354" s="44"/>
      <c r="P354" s="5">
        <v>0</v>
      </c>
      <c r="Q354" s="44"/>
      <c r="R354" s="5">
        <v>0</v>
      </c>
      <c r="S354" s="44"/>
      <c r="U354" s="39">
        <f>$AB$1305-V354</f>
        <v>0.30854999999999766</v>
      </c>
      <c r="V354" s="39">
        <f>V352-K351</f>
        <v>4.4914500000000022</v>
      </c>
      <c r="W354" s="40">
        <f>U354/($AB$1305/100)</f>
        <v>6.4281249999999508</v>
      </c>
      <c r="X354" s="40">
        <f>V354/($AB$1305/100)</f>
        <v>93.571875000000048</v>
      </c>
    </row>
    <row r="355" spans="1:24" x14ac:dyDescent="0.3">
      <c r="A355" s="2">
        <v>44231</v>
      </c>
      <c r="B355" s="3">
        <v>0.66666666666666663</v>
      </c>
      <c r="C355" s="6">
        <v>8.1000000000000014</v>
      </c>
      <c r="D355" s="6">
        <v>10.400000000000006</v>
      </c>
      <c r="E355" s="4">
        <v>12.66</v>
      </c>
      <c r="F355" s="5">
        <v>0.04</v>
      </c>
      <c r="G355" s="44">
        <f>AVERAGE(F355:F358)</f>
        <v>0.04</v>
      </c>
      <c r="H355" s="5">
        <v>0.01</v>
      </c>
      <c r="I355" s="44">
        <f>AVERAGE(H355:H358)</f>
        <v>5.000000000000001E-3</v>
      </c>
      <c r="J355" s="5">
        <v>2.7E-2</v>
      </c>
      <c r="K355" s="44">
        <f>AVERAGE(J355:J358)</f>
        <v>3.2500000000000001E-2</v>
      </c>
      <c r="L355" s="5">
        <v>0</v>
      </c>
      <c r="M355" s="44">
        <f>AVERAGE(L355:L358)</f>
        <v>0</v>
      </c>
      <c r="N355" s="5">
        <v>0</v>
      </c>
      <c r="O355" s="44">
        <f>AVERAGE(N355:N358)</f>
        <v>0</v>
      </c>
      <c r="P355" s="5">
        <v>0</v>
      </c>
      <c r="Q355" s="44">
        <f>AVERAGE(P355:P358)</f>
        <v>0</v>
      </c>
      <c r="R355" s="5">
        <v>0</v>
      </c>
      <c r="S355" s="44">
        <f>AVERAGE(R355:R358)</f>
        <v>0</v>
      </c>
      <c r="U355" s="39"/>
      <c r="V355" s="39"/>
      <c r="W355" s="40"/>
      <c r="X355" s="40"/>
    </row>
    <row r="356" spans="1:24" x14ac:dyDescent="0.3">
      <c r="A356" s="2">
        <v>44231</v>
      </c>
      <c r="B356" s="3">
        <v>0.67708333333333337</v>
      </c>
      <c r="C356" s="6">
        <v>7.8999999999999986</v>
      </c>
      <c r="D356" s="6">
        <v>10.099999999999994</v>
      </c>
      <c r="E356" s="4">
        <v>12.63</v>
      </c>
      <c r="F356" s="5">
        <v>0.04</v>
      </c>
      <c r="G356" s="44"/>
      <c r="H356" s="5">
        <v>8.0000000000000002E-3</v>
      </c>
      <c r="I356" s="44"/>
      <c r="J356" s="5">
        <v>0.03</v>
      </c>
      <c r="K356" s="44"/>
      <c r="L356" s="5">
        <v>0</v>
      </c>
      <c r="M356" s="44"/>
      <c r="N356" s="5">
        <v>0</v>
      </c>
      <c r="O356" s="44"/>
      <c r="P356" s="5">
        <v>0</v>
      </c>
      <c r="Q356" s="44"/>
      <c r="R356" s="5">
        <v>0</v>
      </c>
      <c r="S356" s="44"/>
      <c r="U356" s="39">
        <f>$AB$1305-V356</f>
        <v>0.30854999999999766</v>
      </c>
      <c r="V356" s="39">
        <f>V354+($AB$1304*M355)</f>
        <v>4.4914500000000022</v>
      </c>
      <c r="W356" s="40">
        <f>U356/($AB$1305/100)</f>
        <v>6.4281249999999508</v>
      </c>
      <c r="X356" s="40">
        <f>V356/($AB$1305/100)</f>
        <v>93.571875000000048</v>
      </c>
    </row>
    <row r="357" spans="1:24" x14ac:dyDescent="0.3">
      <c r="A357" s="2">
        <v>44231</v>
      </c>
      <c r="B357" s="3">
        <v>0.6875</v>
      </c>
      <c r="C357" s="6">
        <v>7.3999999999999986</v>
      </c>
      <c r="D357" s="6">
        <v>9.5</v>
      </c>
      <c r="E357" s="4">
        <v>12.62</v>
      </c>
      <c r="F357" s="5">
        <v>0.04</v>
      </c>
      <c r="G357" s="44"/>
      <c r="H357" s="5">
        <v>2E-3</v>
      </c>
      <c r="I357" s="44"/>
      <c r="J357" s="5">
        <v>3.4000000000000002E-2</v>
      </c>
      <c r="K357" s="44"/>
      <c r="L357" s="5">
        <v>0</v>
      </c>
      <c r="M357" s="44"/>
      <c r="N357" s="5">
        <v>0</v>
      </c>
      <c r="O357" s="44"/>
      <c r="P357" s="5">
        <v>0</v>
      </c>
      <c r="Q357" s="44"/>
      <c r="R357" s="5">
        <v>0</v>
      </c>
      <c r="S357" s="44"/>
      <c r="U357" s="39"/>
      <c r="V357" s="39"/>
      <c r="W357" s="40"/>
      <c r="X357" s="40"/>
    </row>
    <row r="358" spans="1:24" x14ac:dyDescent="0.3">
      <c r="A358" s="2">
        <v>44231</v>
      </c>
      <c r="B358" s="3">
        <v>0.69791666666666663</v>
      </c>
      <c r="C358" s="6">
        <v>7.2000000000000028</v>
      </c>
      <c r="D358" s="6">
        <v>10.5</v>
      </c>
      <c r="E358" s="4">
        <v>12.58</v>
      </c>
      <c r="F358" s="5">
        <v>0.04</v>
      </c>
      <c r="G358" s="44"/>
      <c r="H358" s="5">
        <v>0</v>
      </c>
      <c r="I358" s="44"/>
      <c r="J358" s="5">
        <v>3.9E-2</v>
      </c>
      <c r="K358" s="44"/>
      <c r="L358" s="5">
        <v>0</v>
      </c>
      <c r="M358" s="44"/>
      <c r="N358" s="5">
        <v>0</v>
      </c>
      <c r="O358" s="44"/>
      <c r="P358" s="5">
        <v>0</v>
      </c>
      <c r="Q358" s="44"/>
      <c r="R358" s="5">
        <v>0</v>
      </c>
      <c r="S358" s="44"/>
      <c r="U358" s="39">
        <f>$AB$1305-V358</f>
        <v>0.34104999999999741</v>
      </c>
      <c r="V358" s="39">
        <f>V356-K355</f>
        <v>4.4589500000000024</v>
      </c>
      <c r="W358" s="40">
        <f>U358/($AB$1305/100)</f>
        <v>7.1052083333332794</v>
      </c>
      <c r="X358" s="40">
        <f>V358/($AB$1305/100)</f>
        <v>92.89479166666672</v>
      </c>
    </row>
    <row r="359" spans="1:24" x14ac:dyDescent="0.3">
      <c r="A359" s="2">
        <v>44231</v>
      </c>
      <c r="B359" s="3">
        <v>0.70833333333333337</v>
      </c>
      <c r="C359" s="6">
        <v>7</v>
      </c>
      <c r="D359" s="6">
        <v>12.799999999999997</v>
      </c>
      <c r="E359" s="4">
        <v>12.55</v>
      </c>
      <c r="F359" s="5">
        <v>0.04</v>
      </c>
      <c r="G359" s="44">
        <f>AVERAGE(F359:F362)</f>
        <v>0.04</v>
      </c>
      <c r="H359" s="5">
        <v>0</v>
      </c>
      <c r="I359" s="44">
        <f>AVERAGE(H359:H362)</f>
        <v>0</v>
      </c>
      <c r="J359" s="5">
        <v>3.7999999999999999E-2</v>
      </c>
      <c r="K359" s="44">
        <f>AVERAGE(J359:J362)</f>
        <v>3.7499999999999999E-2</v>
      </c>
      <c r="L359" s="5">
        <v>0</v>
      </c>
      <c r="M359" s="44">
        <f>AVERAGE(L359:L362)</f>
        <v>0</v>
      </c>
      <c r="N359" s="5">
        <v>0</v>
      </c>
      <c r="O359" s="44">
        <f>AVERAGE(N359:N362)</f>
        <v>0</v>
      </c>
      <c r="P359" s="5">
        <v>0</v>
      </c>
      <c r="Q359" s="44">
        <f>AVERAGE(P359:P362)</f>
        <v>0</v>
      </c>
      <c r="R359" s="5">
        <v>0</v>
      </c>
      <c r="S359" s="44">
        <f>AVERAGE(R359:R362)</f>
        <v>0</v>
      </c>
      <c r="U359" s="39"/>
      <c r="V359" s="39"/>
      <c r="W359" s="40"/>
      <c r="X359" s="40"/>
    </row>
    <row r="360" spans="1:24" x14ac:dyDescent="0.3">
      <c r="A360" s="2">
        <v>44231</v>
      </c>
      <c r="B360" s="3">
        <v>0.71875</v>
      </c>
      <c r="C360" s="6">
        <v>6.7000000000000028</v>
      </c>
      <c r="D360" s="6">
        <v>11.5</v>
      </c>
      <c r="E360" s="4">
        <v>12.55</v>
      </c>
      <c r="F360" s="5">
        <v>0.04</v>
      </c>
      <c r="G360" s="44"/>
      <c r="H360" s="5">
        <v>0</v>
      </c>
      <c r="I360" s="44"/>
      <c r="J360" s="5">
        <v>3.7999999999999999E-2</v>
      </c>
      <c r="K360" s="44"/>
      <c r="L360" s="5">
        <v>0</v>
      </c>
      <c r="M360" s="44"/>
      <c r="N360" s="5">
        <v>0</v>
      </c>
      <c r="O360" s="44"/>
      <c r="P360" s="5">
        <v>0</v>
      </c>
      <c r="Q360" s="44"/>
      <c r="R360" s="5">
        <v>0</v>
      </c>
      <c r="S360" s="44"/>
      <c r="U360" s="39">
        <f>$AB$1305-V360</f>
        <v>0.34104999999999741</v>
      </c>
      <c r="V360" s="39">
        <f>V358+($AB$1304*M359)</f>
        <v>4.4589500000000024</v>
      </c>
      <c r="W360" s="40">
        <f>U360/($AB$1305/100)</f>
        <v>7.1052083333332794</v>
      </c>
      <c r="X360" s="40">
        <f>V360/($AB$1305/100)</f>
        <v>92.89479166666672</v>
      </c>
    </row>
    <row r="361" spans="1:24" x14ac:dyDescent="0.3">
      <c r="A361" s="2">
        <v>44231</v>
      </c>
      <c r="B361" s="3">
        <v>0.72916666666666663</v>
      </c>
      <c r="C361" s="6">
        <v>6.7000000000000028</v>
      </c>
      <c r="D361" s="6">
        <v>10.200000000000003</v>
      </c>
      <c r="E361" s="4">
        <v>12.55</v>
      </c>
      <c r="F361" s="5">
        <v>0.04</v>
      </c>
      <c r="G361" s="44"/>
      <c r="H361" s="5">
        <v>0</v>
      </c>
      <c r="I361" s="44"/>
      <c r="J361" s="5">
        <v>3.5999999999999997E-2</v>
      </c>
      <c r="K361" s="44"/>
      <c r="L361" s="5">
        <v>0</v>
      </c>
      <c r="M361" s="44"/>
      <c r="N361" s="5">
        <v>0</v>
      </c>
      <c r="O361" s="44"/>
      <c r="P361" s="5">
        <v>0</v>
      </c>
      <c r="Q361" s="44"/>
      <c r="R361" s="5">
        <v>0</v>
      </c>
      <c r="S361" s="44"/>
      <c r="U361" s="39"/>
      <c r="V361" s="39"/>
      <c r="W361" s="9"/>
      <c r="X361" s="9"/>
    </row>
    <row r="362" spans="1:24" x14ac:dyDescent="0.3">
      <c r="A362" s="2">
        <v>44231</v>
      </c>
      <c r="B362" s="3">
        <v>0.73958333333333337</v>
      </c>
      <c r="C362" s="6">
        <v>6.5</v>
      </c>
      <c r="D362" s="6">
        <v>10.5</v>
      </c>
      <c r="E362" s="4">
        <v>12.54</v>
      </c>
      <c r="F362" s="5">
        <v>0.04</v>
      </c>
      <c r="G362" s="44"/>
      <c r="H362" s="5">
        <v>0</v>
      </c>
      <c r="I362" s="44"/>
      <c r="J362" s="5">
        <v>3.7999999999999999E-2</v>
      </c>
      <c r="K362" s="44"/>
      <c r="L362" s="5">
        <v>0</v>
      </c>
      <c r="M362" s="44"/>
      <c r="N362" s="5">
        <v>0</v>
      </c>
      <c r="O362" s="44"/>
      <c r="P362" s="5">
        <v>0</v>
      </c>
      <c r="Q362" s="44"/>
      <c r="R362" s="5">
        <v>0</v>
      </c>
      <c r="S362" s="44"/>
      <c r="U362" s="39">
        <f>$AB$1305-V362</f>
        <v>0.37854999999999706</v>
      </c>
      <c r="V362" s="39">
        <f>V360-K359</f>
        <v>4.4214500000000028</v>
      </c>
      <c r="W362" s="40">
        <f>U362/($AB$1305/100)</f>
        <v>7.8864583333332714</v>
      </c>
      <c r="X362" s="40">
        <f>V362/($AB$1305/100)</f>
        <v>92.11354166666672</v>
      </c>
    </row>
    <row r="363" spans="1:24" x14ac:dyDescent="0.3">
      <c r="A363" s="2">
        <v>44231</v>
      </c>
      <c r="B363" s="3">
        <v>0.75</v>
      </c>
      <c r="C363" s="6">
        <v>6.2000000000000028</v>
      </c>
      <c r="D363" s="6">
        <v>12.599999999999994</v>
      </c>
      <c r="E363" s="4">
        <v>12.51</v>
      </c>
      <c r="F363" s="5">
        <v>0.04</v>
      </c>
      <c r="G363" s="44">
        <f>AVERAGE(F363:F366)</f>
        <v>0.04</v>
      </c>
      <c r="H363" s="5">
        <v>0</v>
      </c>
      <c r="I363" s="44">
        <f>AVERAGE(H363:H366)</f>
        <v>0</v>
      </c>
      <c r="J363" s="5">
        <v>3.5999999999999997E-2</v>
      </c>
      <c r="K363" s="44">
        <f>AVERAGE(J363:J366)</f>
        <v>3.7249999999999998E-2</v>
      </c>
      <c r="L363" s="5">
        <v>0</v>
      </c>
      <c r="M363" s="44">
        <f>AVERAGE(L363:L366)</f>
        <v>0</v>
      </c>
      <c r="N363" s="5">
        <v>0</v>
      </c>
      <c r="O363" s="44">
        <f>AVERAGE(N363:N366)</f>
        <v>0</v>
      </c>
      <c r="P363" s="5">
        <v>0</v>
      </c>
      <c r="Q363" s="44">
        <f>AVERAGE(P363:P366)</f>
        <v>0</v>
      </c>
      <c r="R363" s="5">
        <v>0</v>
      </c>
      <c r="S363" s="44">
        <f>AVERAGE(R363:R366)</f>
        <v>0</v>
      </c>
      <c r="U363" s="39"/>
      <c r="V363" s="39"/>
      <c r="W363" s="40"/>
      <c r="X363" s="40"/>
    </row>
    <row r="364" spans="1:24" x14ac:dyDescent="0.3">
      <c r="A364" s="2">
        <v>44231</v>
      </c>
      <c r="B364" s="3">
        <v>0.76041666666666663</v>
      </c>
      <c r="C364" s="6">
        <v>6.1000000000000014</v>
      </c>
      <c r="D364" s="6">
        <v>11</v>
      </c>
      <c r="E364" s="4">
        <v>12.51</v>
      </c>
      <c r="F364" s="5">
        <v>0.04</v>
      </c>
      <c r="G364" s="44"/>
      <c r="H364" s="5">
        <v>0</v>
      </c>
      <c r="I364" s="44"/>
      <c r="J364" s="5">
        <v>3.7999999999999999E-2</v>
      </c>
      <c r="K364" s="44"/>
      <c r="L364" s="5">
        <v>0</v>
      </c>
      <c r="M364" s="44"/>
      <c r="N364" s="5">
        <v>0</v>
      </c>
      <c r="O364" s="44"/>
      <c r="P364" s="5">
        <v>0</v>
      </c>
      <c r="Q364" s="44"/>
      <c r="R364" s="5">
        <v>0</v>
      </c>
      <c r="S364" s="44"/>
      <c r="U364" s="39">
        <f>$AB$1305-V364</f>
        <v>0.37854999999999706</v>
      </c>
      <c r="V364" s="39">
        <f>V362+($AB$1304*M363)</f>
        <v>4.4214500000000028</v>
      </c>
      <c r="W364" s="40">
        <f>U364/($AB$1305/100)</f>
        <v>7.8864583333332714</v>
      </c>
      <c r="X364" s="40">
        <f>V364/($AB$1305/100)</f>
        <v>92.11354166666672</v>
      </c>
    </row>
    <row r="365" spans="1:24" x14ac:dyDescent="0.3">
      <c r="A365" s="2">
        <v>44231</v>
      </c>
      <c r="B365" s="3">
        <v>0.77083333333333337</v>
      </c>
      <c r="C365" s="6">
        <v>5.8999999999999986</v>
      </c>
      <c r="D365" s="6">
        <v>9.5</v>
      </c>
      <c r="E365" s="4">
        <v>12.52</v>
      </c>
      <c r="F365" s="5">
        <v>0.04</v>
      </c>
      <c r="G365" s="44"/>
      <c r="H365" s="5">
        <v>0</v>
      </c>
      <c r="I365" s="44"/>
      <c r="J365" s="5">
        <v>3.6999999999999998E-2</v>
      </c>
      <c r="K365" s="44"/>
      <c r="L365" s="5">
        <v>0</v>
      </c>
      <c r="M365" s="44"/>
      <c r="N365" s="5">
        <v>0</v>
      </c>
      <c r="O365" s="44"/>
      <c r="P365" s="5">
        <v>0</v>
      </c>
      <c r="Q365" s="44"/>
      <c r="R365" s="5">
        <v>0</v>
      </c>
      <c r="S365" s="44"/>
      <c r="U365" s="39"/>
      <c r="V365" s="39"/>
      <c r="W365" s="40"/>
      <c r="X365" s="40"/>
    </row>
    <row r="366" spans="1:24" x14ac:dyDescent="0.3">
      <c r="A366" s="2">
        <v>44231</v>
      </c>
      <c r="B366" s="3">
        <v>0.78125</v>
      </c>
      <c r="C366" s="6">
        <v>5.7999999999999972</v>
      </c>
      <c r="D366" s="6">
        <v>12.5</v>
      </c>
      <c r="E366" s="4">
        <v>12.5</v>
      </c>
      <c r="F366" s="5">
        <v>0.04</v>
      </c>
      <c r="G366" s="44"/>
      <c r="H366" s="5">
        <v>0</v>
      </c>
      <c r="I366" s="44"/>
      <c r="J366" s="5">
        <v>3.7999999999999999E-2</v>
      </c>
      <c r="K366" s="44"/>
      <c r="L366" s="5">
        <v>0</v>
      </c>
      <c r="M366" s="44"/>
      <c r="N366" s="5">
        <v>0</v>
      </c>
      <c r="O366" s="44"/>
      <c r="P366" s="5">
        <v>0</v>
      </c>
      <c r="Q366" s="44"/>
      <c r="R366" s="5">
        <v>0</v>
      </c>
      <c r="S366" s="44"/>
      <c r="U366" s="39">
        <f>$AB$1305-V366</f>
        <v>0.41579999999999728</v>
      </c>
      <c r="V366" s="39">
        <f>V364-K363</f>
        <v>4.3842000000000025</v>
      </c>
      <c r="W366" s="40">
        <f>U366/($AB$1305/100)</f>
        <v>8.6624999999999428</v>
      </c>
      <c r="X366" s="40">
        <f>V366/($AB$1305/100)</f>
        <v>91.337500000000048</v>
      </c>
    </row>
    <row r="367" spans="1:24" x14ac:dyDescent="0.3">
      <c r="A367" s="2">
        <v>44231</v>
      </c>
      <c r="B367" s="3">
        <v>0.79166666666666663</v>
      </c>
      <c r="C367" s="6">
        <v>5.7999999999999972</v>
      </c>
      <c r="D367" s="6">
        <v>12</v>
      </c>
      <c r="E367" s="4">
        <v>12.49</v>
      </c>
      <c r="F367" s="5">
        <v>0.04</v>
      </c>
      <c r="G367" s="44">
        <f>AVERAGE(F367:F370)</f>
        <v>0.04</v>
      </c>
      <c r="H367" s="5">
        <v>0</v>
      </c>
      <c r="I367" s="44">
        <f>AVERAGE(H367:H370)</f>
        <v>0</v>
      </c>
      <c r="J367" s="5">
        <v>3.6999999999999998E-2</v>
      </c>
      <c r="K367" s="44">
        <f>AVERAGE(J367:J370)</f>
        <v>3.7249999999999998E-2</v>
      </c>
      <c r="L367" s="5">
        <v>0</v>
      </c>
      <c r="M367" s="44">
        <f>AVERAGE(L367:L370)</f>
        <v>0</v>
      </c>
      <c r="N367" s="5">
        <v>0</v>
      </c>
      <c r="O367" s="44">
        <f>AVERAGE(N367:N370)</f>
        <v>0</v>
      </c>
      <c r="P367" s="5">
        <v>0</v>
      </c>
      <c r="Q367" s="44">
        <f>AVERAGE(P367:P370)</f>
        <v>0</v>
      </c>
      <c r="R367" s="5">
        <v>0</v>
      </c>
      <c r="S367" s="44">
        <f>AVERAGE(R367:R370)</f>
        <v>0</v>
      </c>
      <c r="U367" s="39"/>
      <c r="V367" s="39"/>
      <c r="W367" s="40"/>
      <c r="X367" s="40"/>
    </row>
    <row r="368" spans="1:24" x14ac:dyDescent="0.3">
      <c r="A368" s="2">
        <v>44231</v>
      </c>
      <c r="B368" s="3">
        <v>0.80208333333333337</v>
      </c>
      <c r="C368" s="6">
        <v>5.2999999999999972</v>
      </c>
      <c r="D368" s="6">
        <v>10.599999999999994</v>
      </c>
      <c r="E368" s="4">
        <v>12.49</v>
      </c>
      <c r="F368" s="5">
        <v>0.04</v>
      </c>
      <c r="G368" s="44"/>
      <c r="H368" s="5">
        <v>0</v>
      </c>
      <c r="I368" s="44"/>
      <c r="J368" s="5">
        <v>3.6999999999999998E-2</v>
      </c>
      <c r="K368" s="44"/>
      <c r="L368" s="5">
        <v>0</v>
      </c>
      <c r="M368" s="44"/>
      <c r="N368" s="5">
        <v>0</v>
      </c>
      <c r="O368" s="44"/>
      <c r="P368" s="5">
        <v>0</v>
      </c>
      <c r="Q368" s="44"/>
      <c r="R368" s="5">
        <v>0</v>
      </c>
      <c r="S368" s="44"/>
      <c r="U368" s="39">
        <f>$AB$1305-V368</f>
        <v>0.41579999999999728</v>
      </c>
      <c r="V368" s="39">
        <f>V366+($AB$1304*M367)</f>
        <v>4.3842000000000025</v>
      </c>
      <c r="W368" s="40">
        <f>U368/($AB$1305/100)</f>
        <v>8.6624999999999428</v>
      </c>
      <c r="X368" s="40">
        <f>V368/($AB$1305/100)</f>
        <v>91.337500000000048</v>
      </c>
    </row>
    <row r="369" spans="1:24" x14ac:dyDescent="0.3">
      <c r="A369" s="2">
        <v>44231</v>
      </c>
      <c r="B369" s="3">
        <v>0.8125</v>
      </c>
      <c r="C369" s="6">
        <v>4.2999999999999972</v>
      </c>
      <c r="D369" s="6">
        <v>10.099999999999994</v>
      </c>
      <c r="E369" s="4">
        <v>12.5</v>
      </c>
      <c r="F369" s="5">
        <v>0.04</v>
      </c>
      <c r="G369" s="44"/>
      <c r="H369" s="5">
        <v>0</v>
      </c>
      <c r="I369" s="44"/>
      <c r="J369" s="5">
        <v>3.7999999999999999E-2</v>
      </c>
      <c r="K369" s="44"/>
      <c r="L369" s="5">
        <v>0</v>
      </c>
      <c r="M369" s="44"/>
      <c r="N369" s="5">
        <v>0</v>
      </c>
      <c r="O369" s="44"/>
      <c r="P369" s="5">
        <v>0</v>
      </c>
      <c r="Q369" s="44"/>
      <c r="R369" s="5">
        <v>0</v>
      </c>
      <c r="S369" s="44"/>
      <c r="U369" s="39"/>
      <c r="V369" s="39"/>
      <c r="W369" s="9"/>
      <c r="X369" s="9"/>
    </row>
    <row r="370" spans="1:24" x14ac:dyDescent="0.3">
      <c r="A370" s="2">
        <v>44231</v>
      </c>
      <c r="B370" s="3">
        <v>0.82291666666666663</v>
      </c>
      <c r="C370" s="6">
        <v>4</v>
      </c>
      <c r="D370" s="6">
        <v>12.700000000000003</v>
      </c>
      <c r="E370" s="4">
        <v>12.48</v>
      </c>
      <c r="F370" s="5">
        <v>0.04</v>
      </c>
      <c r="G370" s="44"/>
      <c r="H370" s="5">
        <v>0</v>
      </c>
      <c r="I370" s="44"/>
      <c r="J370" s="5">
        <v>3.6999999999999998E-2</v>
      </c>
      <c r="K370" s="44"/>
      <c r="L370" s="5">
        <v>0</v>
      </c>
      <c r="M370" s="44"/>
      <c r="N370" s="5">
        <v>0</v>
      </c>
      <c r="O370" s="44"/>
      <c r="P370" s="5">
        <v>0</v>
      </c>
      <c r="Q370" s="44"/>
      <c r="R370" s="5">
        <v>0</v>
      </c>
      <c r="S370" s="44"/>
      <c r="U370" s="39">
        <f>$AB$1305-V370</f>
        <v>0.45304999999999751</v>
      </c>
      <c r="V370" s="39">
        <f>V368-K367</f>
        <v>4.3469500000000023</v>
      </c>
      <c r="W370" s="40">
        <f>U370/($AB$1305/100)</f>
        <v>9.4385416666666142</v>
      </c>
      <c r="X370" s="40">
        <f>V370/($AB$1305/100)</f>
        <v>90.561458333333377</v>
      </c>
    </row>
    <row r="371" spans="1:24" x14ac:dyDescent="0.3">
      <c r="A371" s="2">
        <v>44231</v>
      </c>
      <c r="B371" s="3">
        <v>0.83333333333333337</v>
      </c>
      <c r="C371" s="6">
        <v>4.1000000000000014</v>
      </c>
      <c r="D371" s="6">
        <v>11</v>
      </c>
      <c r="E371" s="4">
        <v>12.48</v>
      </c>
      <c r="F371" s="5">
        <v>0.04</v>
      </c>
      <c r="G371" s="44">
        <f>AVERAGE(F371:F374)</f>
        <v>0.04</v>
      </c>
      <c r="H371" s="5">
        <v>0</v>
      </c>
      <c r="I371" s="44">
        <f>AVERAGE(H371:H374)</f>
        <v>0</v>
      </c>
      <c r="J371" s="5">
        <v>3.7999999999999999E-2</v>
      </c>
      <c r="K371" s="44">
        <f>AVERAGE(J371:J374)</f>
        <v>3.7749999999999999E-2</v>
      </c>
      <c r="L371" s="5">
        <v>0</v>
      </c>
      <c r="M371" s="44">
        <f>AVERAGE(L371:L374)</f>
        <v>0</v>
      </c>
      <c r="N371" s="5">
        <v>0</v>
      </c>
      <c r="O371" s="44">
        <f>AVERAGE(N371:N374)</f>
        <v>0</v>
      </c>
      <c r="P371" s="5">
        <v>0</v>
      </c>
      <c r="Q371" s="44">
        <f>AVERAGE(P371:P374)</f>
        <v>0</v>
      </c>
      <c r="R371" s="5">
        <v>0</v>
      </c>
      <c r="S371" s="44">
        <f>AVERAGE(R371:R374)</f>
        <v>0</v>
      </c>
      <c r="U371" s="39"/>
      <c r="V371" s="39"/>
      <c r="W371" s="40"/>
      <c r="X371" s="40"/>
    </row>
    <row r="372" spans="1:24" x14ac:dyDescent="0.3">
      <c r="A372" s="2">
        <v>44231</v>
      </c>
      <c r="B372" s="3">
        <v>0.84375</v>
      </c>
      <c r="C372" s="6">
        <v>3.2999999999999972</v>
      </c>
      <c r="D372" s="6">
        <v>9.7000000000000028</v>
      </c>
      <c r="E372" s="4">
        <v>12.49</v>
      </c>
      <c r="F372" s="5">
        <v>0.04</v>
      </c>
      <c r="G372" s="44"/>
      <c r="H372" s="5">
        <v>0</v>
      </c>
      <c r="I372" s="44"/>
      <c r="J372" s="5">
        <v>3.7999999999999999E-2</v>
      </c>
      <c r="K372" s="44"/>
      <c r="L372" s="5">
        <v>0</v>
      </c>
      <c r="M372" s="44"/>
      <c r="N372" s="5">
        <v>0</v>
      </c>
      <c r="O372" s="44"/>
      <c r="P372" s="5">
        <v>0</v>
      </c>
      <c r="Q372" s="44"/>
      <c r="R372" s="5">
        <v>0</v>
      </c>
      <c r="S372" s="44"/>
      <c r="U372" s="39">
        <f>$AB$1305-V372</f>
        <v>0.45304999999999751</v>
      </c>
      <c r="V372" s="39">
        <f>V370+($AB$1304*M371)</f>
        <v>4.3469500000000023</v>
      </c>
      <c r="W372" s="40">
        <f>U372/($AB$1305/100)</f>
        <v>9.4385416666666142</v>
      </c>
      <c r="X372" s="40">
        <f>V372/($AB$1305/100)</f>
        <v>90.561458333333377</v>
      </c>
    </row>
    <row r="373" spans="1:24" x14ac:dyDescent="0.3">
      <c r="A373" s="2">
        <v>44231</v>
      </c>
      <c r="B373" s="3">
        <v>0.85416666666666663</v>
      </c>
      <c r="C373" s="6">
        <v>2.7999999999999972</v>
      </c>
      <c r="D373" s="6">
        <v>12.700000000000003</v>
      </c>
      <c r="E373" s="4">
        <v>12.48</v>
      </c>
      <c r="F373" s="5">
        <v>0.04</v>
      </c>
      <c r="G373" s="44"/>
      <c r="H373" s="5">
        <v>0</v>
      </c>
      <c r="I373" s="44"/>
      <c r="J373" s="5">
        <v>3.6999999999999998E-2</v>
      </c>
      <c r="K373" s="44"/>
      <c r="L373" s="5">
        <v>0</v>
      </c>
      <c r="M373" s="44"/>
      <c r="N373" s="5">
        <v>0</v>
      </c>
      <c r="O373" s="44"/>
      <c r="P373" s="5">
        <v>0</v>
      </c>
      <c r="Q373" s="44"/>
      <c r="R373" s="5">
        <v>0</v>
      </c>
      <c r="S373" s="44"/>
      <c r="U373" s="39"/>
      <c r="V373" s="39"/>
      <c r="W373" s="40"/>
      <c r="X373" s="40"/>
    </row>
    <row r="374" spans="1:24" x14ac:dyDescent="0.3">
      <c r="A374" s="2">
        <v>44231</v>
      </c>
      <c r="B374" s="3">
        <v>0.86458333333333337</v>
      </c>
      <c r="C374" s="6">
        <v>2.7999999999999972</v>
      </c>
      <c r="D374" s="6">
        <v>11.200000000000003</v>
      </c>
      <c r="E374" s="4">
        <v>12.46</v>
      </c>
      <c r="F374" s="5">
        <v>0.04</v>
      </c>
      <c r="G374" s="44"/>
      <c r="H374" s="5">
        <v>0</v>
      </c>
      <c r="I374" s="44"/>
      <c r="J374" s="5">
        <v>3.7999999999999999E-2</v>
      </c>
      <c r="K374" s="44"/>
      <c r="L374" s="5">
        <v>0</v>
      </c>
      <c r="M374" s="44"/>
      <c r="N374" s="5">
        <v>0</v>
      </c>
      <c r="O374" s="44"/>
      <c r="P374" s="5">
        <v>0</v>
      </c>
      <c r="Q374" s="44"/>
      <c r="R374" s="5">
        <v>0</v>
      </c>
      <c r="S374" s="44"/>
      <c r="U374" s="39">
        <f>$AB$1305-V374</f>
        <v>0.49079999999999746</v>
      </c>
      <c r="V374" s="39">
        <f>V372-K371</f>
        <v>4.3092000000000024</v>
      </c>
      <c r="W374" s="40">
        <f>U374/($AB$1305/100)</f>
        <v>10.224999999999946</v>
      </c>
      <c r="X374" s="40">
        <f>V374/($AB$1305/100)</f>
        <v>89.775000000000048</v>
      </c>
    </row>
    <row r="375" spans="1:24" x14ac:dyDescent="0.3">
      <c r="A375" s="2">
        <v>44231</v>
      </c>
      <c r="B375" s="3">
        <v>0.875</v>
      </c>
      <c r="C375" s="6">
        <v>2.7000000000000028</v>
      </c>
      <c r="D375" s="6">
        <v>9.7999999999999972</v>
      </c>
      <c r="E375" s="4">
        <v>12.48</v>
      </c>
      <c r="F375" s="5">
        <v>0.04</v>
      </c>
      <c r="G375" s="44">
        <f>AVERAGE(F375:F378)</f>
        <v>0.04</v>
      </c>
      <c r="H375" s="5">
        <v>0</v>
      </c>
      <c r="I375" s="44">
        <f>AVERAGE(H375:H378)</f>
        <v>0</v>
      </c>
      <c r="J375" s="5">
        <v>3.6999999999999998E-2</v>
      </c>
      <c r="K375" s="44">
        <f>AVERAGE(J375:J378)</f>
        <v>3.7499999999999999E-2</v>
      </c>
      <c r="L375" s="5">
        <v>0</v>
      </c>
      <c r="M375" s="44">
        <f>AVERAGE(L375:L378)</f>
        <v>0</v>
      </c>
      <c r="N375" s="5">
        <v>0</v>
      </c>
      <c r="O375" s="44">
        <f>AVERAGE(N375:N378)</f>
        <v>0</v>
      </c>
      <c r="P375" s="5">
        <v>0</v>
      </c>
      <c r="Q375" s="44">
        <f>AVERAGE(P375:P378)</f>
        <v>0</v>
      </c>
      <c r="R375" s="5">
        <v>0</v>
      </c>
      <c r="S375" s="44">
        <f>AVERAGE(R375:R378)</f>
        <v>0</v>
      </c>
      <c r="U375" s="39"/>
      <c r="V375" s="39"/>
      <c r="W375" s="40"/>
      <c r="X375" s="40"/>
    </row>
    <row r="376" spans="1:24" x14ac:dyDescent="0.3">
      <c r="A376" s="2">
        <v>44231</v>
      </c>
      <c r="B376" s="3">
        <v>0.88541666666666663</v>
      </c>
      <c r="C376" s="6">
        <v>2.7000000000000028</v>
      </c>
      <c r="D376" s="6">
        <v>12.799999999999997</v>
      </c>
      <c r="E376" s="4">
        <v>12.46</v>
      </c>
      <c r="F376" s="5">
        <v>0.04</v>
      </c>
      <c r="G376" s="44"/>
      <c r="H376" s="5">
        <v>0</v>
      </c>
      <c r="I376" s="44"/>
      <c r="J376" s="5">
        <v>3.7999999999999999E-2</v>
      </c>
      <c r="K376" s="44"/>
      <c r="L376" s="5">
        <v>0</v>
      </c>
      <c r="M376" s="44"/>
      <c r="N376" s="5">
        <v>0</v>
      </c>
      <c r="O376" s="44"/>
      <c r="P376" s="5">
        <v>0</v>
      </c>
      <c r="Q376" s="44"/>
      <c r="R376" s="5">
        <v>0</v>
      </c>
      <c r="S376" s="44"/>
      <c r="U376" s="39">
        <f>$AB$1305-V376</f>
        <v>0.49079999999999746</v>
      </c>
      <c r="V376" s="39">
        <f>V374+($AB$1304*M375)</f>
        <v>4.3092000000000024</v>
      </c>
      <c r="W376" s="40">
        <f>U376/($AB$1305/100)</f>
        <v>10.224999999999946</v>
      </c>
      <c r="X376" s="40">
        <f>V376/($AB$1305/100)</f>
        <v>89.775000000000048</v>
      </c>
    </row>
    <row r="377" spans="1:24" x14ac:dyDescent="0.3">
      <c r="A377" s="2">
        <v>44231</v>
      </c>
      <c r="B377" s="3">
        <v>0.89583333333333337</v>
      </c>
      <c r="C377" s="6">
        <v>3.1000000000000014</v>
      </c>
      <c r="D377" s="6">
        <v>11.200000000000003</v>
      </c>
      <c r="E377" s="4">
        <v>12.46</v>
      </c>
      <c r="F377" s="5">
        <v>0.04</v>
      </c>
      <c r="G377" s="44"/>
      <c r="H377" s="5">
        <v>0</v>
      </c>
      <c r="I377" s="44"/>
      <c r="J377" s="5">
        <v>3.7999999999999999E-2</v>
      </c>
      <c r="K377" s="44"/>
      <c r="L377" s="5">
        <v>0</v>
      </c>
      <c r="M377" s="44"/>
      <c r="N377" s="5">
        <v>0</v>
      </c>
      <c r="O377" s="44"/>
      <c r="P377" s="5">
        <v>0</v>
      </c>
      <c r="Q377" s="44"/>
      <c r="R377" s="5">
        <v>0</v>
      </c>
      <c r="S377" s="44"/>
      <c r="U377" s="39"/>
      <c r="V377" s="39"/>
      <c r="W377" s="9"/>
      <c r="X377" s="9"/>
    </row>
    <row r="378" spans="1:24" x14ac:dyDescent="0.3">
      <c r="A378" s="2">
        <v>44231</v>
      </c>
      <c r="B378" s="3">
        <v>0.90625</v>
      </c>
      <c r="C378" s="6">
        <v>3.2000000000000028</v>
      </c>
      <c r="D378" s="6">
        <v>9.7000000000000028</v>
      </c>
      <c r="E378" s="4">
        <v>12.46</v>
      </c>
      <c r="F378" s="5">
        <v>0.04</v>
      </c>
      <c r="G378" s="44"/>
      <c r="H378" s="5">
        <v>0</v>
      </c>
      <c r="I378" s="44"/>
      <c r="J378" s="5">
        <v>3.6999999999999998E-2</v>
      </c>
      <c r="K378" s="44"/>
      <c r="L378" s="5">
        <v>0</v>
      </c>
      <c r="M378" s="44"/>
      <c r="N378" s="5">
        <v>0</v>
      </c>
      <c r="O378" s="44"/>
      <c r="P378" s="5">
        <v>0</v>
      </c>
      <c r="Q378" s="44"/>
      <c r="R378" s="5">
        <v>0</v>
      </c>
      <c r="S378" s="44"/>
      <c r="U378" s="39">
        <f>$AB$1305-V378</f>
        <v>0.52829999999999711</v>
      </c>
      <c r="V378" s="39">
        <f>V376-K375</f>
        <v>4.2717000000000027</v>
      </c>
      <c r="W378" s="40">
        <f>U378/($AB$1305/100)</f>
        <v>11.006249999999939</v>
      </c>
      <c r="X378" s="40">
        <f>V378/($AB$1305/100)</f>
        <v>88.993750000000048</v>
      </c>
    </row>
    <row r="379" spans="1:24" x14ac:dyDescent="0.3">
      <c r="A379" s="2">
        <v>44231</v>
      </c>
      <c r="B379" s="3">
        <v>0.91666666666666663</v>
      </c>
      <c r="C379" s="6">
        <v>2.7999999999999972</v>
      </c>
      <c r="D379" s="6">
        <v>12.400000000000006</v>
      </c>
      <c r="E379" s="4">
        <v>12.45</v>
      </c>
      <c r="F379" s="5">
        <v>0.04</v>
      </c>
      <c r="G379" s="44">
        <f>AVERAGE(F379:F382)</f>
        <v>0.04</v>
      </c>
      <c r="H379" s="5">
        <v>0</v>
      </c>
      <c r="I379" s="44">
        <f>AVERAGE(H379:H382)</f>
        <v>0</v>
      </c>
      <c r="J379" s="5">
        <v>3.7999999999999999E-2</v>
      </c>
      <c r="K379" s="44">
        <f>AVERAGE(J379:J382)</f>
        <v>3.7749999999999999E-2</v>
      </c>
      <c r="L379" s="5">
        <v>0</v>
      </c>
      <c r="M379" s="44">
        <f>AVERAGE(L379:L382)</f>
        <v>0</v>
      </c>
      <c r="N379" s="5">
        <v>0</v>
      </c>
      <c r="O379" s="44">
        <f>AVERAGE(N379:N382)</f>
        <v>0</v>
      </c>
      <c r="P379" s="5">
        <v>0</v>
      </c>
      <c r="Q379" s="44">
        <f>AVERAGE(P379:P382)</f>
        <v>0</v>
      </c>
      <c r="R379" s="5">
        <v>0</v>
      </c>
      <c r="S379" s="44">
        <f>AVERAGE(R379:R382)</f>
        <v>0</v>
      </c>
      <c r="U379" s="39"/>
      <c r="V379" s="39"/>
      <c r="W379" s="40"/>
      <c r="X379" s="40"/>
    </row>
    <row r="380" spans="1:24" x14ac:dyDescent="0.3">
      <c r="A380" s="2">
        <v>44231</v>
      </c>
      <c r="B380" s="3">
        <v>0.92708333333333337</v>
      </c>
      <c r="C380" s="6">
        <v>2.3999999999999986</v>
      </c>
      <c r="D380" s="6">
        <v>11.099999999999994</v>
      </c>
      <c r="E380" s="4">
        <v>12.45</v>
      </c>
      <c r="F380" s="5">
        <v>0.04</v>
      </c>
      <c r="G380" s="44"/>
      <c r="H380" s="5">
        <v>0</v>
      </c>
      <c r="I380" s="44"/>
      <c r="J380" s="5">
        <v>3.7999999999999999E-2</v>
      </c>
      <c r="K380" s="44"/>
      <c r="L380" s="5">
        <v>0</v>
      </c>
      <c r="M380" s="44"/>
      <c r="N380" s="5">
        <v>0</v>
      </c>
      <c r="O380" s="44"/>
      <c r="P380" s="5">
        <v>0</v>
      </c>
      <c r="Q380" s="44"/>
      <c r="R380" s="5">
        <v>0</v>
      </c>
      <c r="S380" s="44"/>
      <c r="U380" s="39">
        <f>$AB$1305-V380</f>
        <v>0.52829999999999711</v>
      </c>
      <c r="V380" s="39">
        <f>V378+($AB$1304*M379)</f>
        <v>4.2717000000000027</v>
      </c>
      <c r="W380" s="40">
        <f>U380/($AB$1305/100)</f>
        <v>11.006249999999939</v>
      </c>
      <c r="X380" s="40">
        <f>V380/($AB$1305/100)</f>
        <v>88.993750000000048</v>
      </c>
    </row>
    <row r="381" spans="1:24" x14ac:dyDescent="0.3">
      <c r="A381" s="2">
        <v>44231</v>
      </c>
      <c r="B381" s="3">
        <v>0.9375</v>
      </c>
      <c r="C381" s="6">
        <v>1.7999999999999972</v>
      </c>
      <c r="D381" s="6">
        <v>10.200000000000003</v>
      </c>
      <c r="E381" s="4">
        <v>12.46</v>
      </c>
      <c r="F381" s="5">
        <v>0.04</v>
      </c>
      <c r="G381" s="44"/>
      <c r="H381" s="5">
        <v>0</v>
      </c>
      <c r="I381" s="44"/>
      <c r="J381" s="5">
        <v>3.6999999999999998E-2</v>
      </c>
      <c r="K381" s="44"/>
      <c r="L381" s="5">
        <v>0</v>
      </c>
      <c r="M381" s="44"/>
      <c r="N381" s="5">
        <v>0</v>
      </c>
      <c r="O381" s="44"/>
      <c r="P381" s="5">
        <v>0</v>
      </c>
      <c r="Q381" s="44"/>
      <c r="R381" s="5">
        <v>0</v>
      </c>
      <c r="S381" s="44"/>
      <c r="U381" s="39"/>
      <c r="V381" s="39"/>
      <c r="W381" s="40"/>
      <c r="X381" s="40"/>
    </row>
    <row r="382" spans="1:24" x14ac:dyDescent="0.3">
      <c r="A382" s="2">
        <v>44231</v>
      </c>
      <c r="B382" s="3">
        <v>0.94791666666666663</v>
      </c>
      <c r="C382" s="6">
        <v>1.7999999999999972</v>
      </c>
      <c r="D382" s="6">
        <v>12.599999999999994</v>
      </c>
      <c r="E382" s="4">
        <v>12.43</v>
      </c>
      <c r="F382" s="5">
        <v>0.04</v>
      </c>
      <c r="G382" s="44"/>
      <c r="H382" s="5">
        <v>0</v>
      </c>
      <c r="I382" s="44"/>
      <c r="J382" s="5">
        <v>3.7999999999999999E-2</v>
      </c>
      <c r="K382" s="44"/>
      <c r="L382" s="5">
        <v>0</v>
      </c>
      <c r="M382" s="44"/>
      <c r="N382" s="5">
        <v>0</v>
      </c>
      <c r="O382" s="44"/>
      <c r="P382" s="5">
        <v>0</v>
      </c>
      <c r="Q382" s="44"/>
      <c r="R382" s="5">
        <v>0</v>
      </c>
      <c r="S382" s="44"/>
      <c r="U382" s="39">
        <f>$AB$1305-V382</f>
        <v>0.56604999999999706</v>
      </c>
      <c r="V382" s="39">
        <f>V380-K379</f>
        <v>4.2339500000000028</v>
      </c>
      <c r="W382" s="40">
        <f>U382/($AB$1305/100)</f>
        <v>11.792708333333271</v>
      </c>
      <c r="X382" s="40">
        <f>V382/($AB$1305/100)</f>
        <v>88.20729166666672</v>
      </c>
    </row>
    <row r="383" spans="1:24" x14ac:dyDescent="0.3">
      <c r="A383" s="2">
        <v>44231</v>
      </c>
      <c r="B383" s="3">
        <v>0.95833333333333337</v>
      </c>
      <c r="C383" s="6">
        <v>2.2999999999999972</v>
      </c>
      <c r="D383" s="6">
        <v>10.700000000000003</v>
      </c>
      <c r="E383" s="4">
        <v>12.44</v>
      </c>
      <c r="F383" s="5">
        <v>0.04</v>
      </c>
      <c r="G383" s="44">
        <f>AVERAGE(F383:F386)</f>
        <v>0.04</v>
      </c>
      <c r="H383" s="5">
        <v>0</v>
      </c>
      <c r="I383" s="44">
        <f>AVERAGE(H383:H386)</f>
        <v>0</v>
      </c>
      <c r="J383" s="5">
        <v>3.7999999999999999E-2</v>
      </c>
      <c r="K383" s="44">
        <f>AVERAGE(J383:J386)</f>
        <v>3.7749999999999999E-2</v>
      </c>
      <c r="L383" s="5">
        <v>0</v>
      </c>
      <c r="M383" s="44">
        <f>AVERAGE(L383:L386)</f>
        <v>0</v>
      </c>
      <c r="N383" s="5">
        <v>0</v>
      </c>
      <c r="O383" s="44">
        <f>AVERAGE(N383:N386)</f>
        <v>0</v>
      </c>
      <c r="P383" s="5">
        <v>0</v>
      </c>
      <c r="Q383" s="44">
        <f>AVERAGE(P383:P386)</f>
        <v>0</v>
      </c>
      <c r="R383" s="5">
        <v>0</v>
      </c>
      <c r="S383" s="44">
        <f>AVERAGE(R383:R386)</f>
        <v>0</v>
      </c>
      <c r="U383" s="39"/>
      <c r="V383" s="39"/>
      <c r="W383" s="40"/>
      <c r="X383" s="40"/>
    </row>
    <row r="384" spans="1:24" x14ac:dyDescent="0.3">
      <c r="A384" s="2">
        <v>44231</v>
      </c>
      <c r="B384" s="3">
        <v>0.96875</v>
      </c>
      <c r="C384" s="6">
        <v>2.7999999999999972</v>
      </c>
      <c r="D384" s="6">
        <v>11</v>
      </c>
      <c r="E384" s="4">
        <v>12.44</v>
      </c>
      <c r="F384" s="5">
        <v>0.04</v>
      </c>
      <c r="G384" s="44"/>
      <c r="H384" s="5">
        <v>0</v>
      </c>
      <c r="I384" s="44"/>
      <c r="J384" s="5">
        <v>3.7999999999999999E-2</v>
      </c>
      <c r="K384" s="44"/>
      <c r="L384" s="5">
        <v>0</v>
      </c>
      <c r="M384" s="44"/>
      <c r="N384" s="5">
        <v>0</v>
      </c>
      <c r="O384" s="44"/>
      <c r="P384" s="5">
        <v>0</v>
      </c>
      <c r="Q384" s="44"/>
      <c r="R384" s="5">
        <v>0</v>
      </c>
      <c r="S384" s="44"/>
      <c r="U384" s="39">
        <f>$AB$1305-V384</f>
        <v>0.56604999999999706</v>
      </c>
      <c r="V384" s="39">
        <f>V382+($AB$1304*M383)</f>
        <v>4.2339500000000028</v>
      </c>
      <c r="W384" s="40">
        <f>U384/($AB$1305/100)</f>
        <v>11.792708333333271</v>
      </c>
      <c r="X384" s="40">
        <f>V384/($AB$1305/100)</f>
        <v>88.20729166666672</v>
      </c>
    </row>
    <row r="385" spans="1:24" x14ac:dyDescent="0.3">
      <c r="A385" s="2">
        <v>44231</v>
      </c>
      <c r="B385" s="3">
        <v>0.97916666666666663</v>
      </c>
      <c r="C385" s="6">
        <v>3.2000000000000028</v>
      </c>
      <c r="D385" s="6">
        <v>12.200000000000003</v>
      </c>
      <c r="E385" s="4">
        <v>12.42</v>
      </c>
      <c r="F385" s="5">
        <v>0.04</v>
      </c>
      <c r="G385" s="44"/>
      <c r="H385" s="5">
        <v>0</v>
      </c>
      <c r="I385" s="44"/>
      <c r="J385" s="5">
        <v>3.6999999999999998E-2</v>
      </c>
      <c r="K385" s="44"/>
      <c r="L385" s="5">
        <v>0</v>
      </c>
      <c r="M385" s="44"/>
      <c r="N385" s="5">
        <v>0</v>
      </c>
      <c r="O385" s="44"/>
      <c r="P385" s="5">
        <v>0</v>
      </c>
      <c r="Q385" s="44"/>
      <c r="R385" s="5">
        <v>0</v>
      </c>
      <c r="S385" s="44"/>
      <c r="U385" s="39"/>
      <c r="V385" s="39"/>
      <c r="W385" s="9"/>
      <c r="X385" s="9"/>
    </row>
    <row r="386" spans="1:24" x14ac:dyDescent="0.3">
      <c r="A386" s="2">
        <v>44231</v>
      </c>
      <c r="B386" s="3">
        <v>0.98958333333333337</v>
      </c>
      <c r="C386" s="6">
        <v>3</v>
      </c>
      <c r="D386" s="6">
        <v>10.200000000000003</v>
      </c>
      <c r="E386" s="4">
        <v>12.43</v>
      </c>
      <c r="F386" s="5">
        <v>0.04</v>
      </c>
      <c r="G386" s="44"/>
      <c r="H386" s="5">
        <v>0</v>
      </c>
      <c r="I386" s="44"/>
      <c r="J386" s="5">
        <v>3.7999999999999999E-2</v>
      </c>
      <c r="K386" s="44"/>
      <c r="L386" s="5">
        <v>0</v>
      </c>
      <c r="M386" s="44"/>
      <c r="N386" s="5">
        <v>0</v>
      </c>
      <c r="O386" s="44"/>
      <c r="P386" s="5">
        <v>0</v>
      </c>
      <c r="Q386" s="44"/>
      <c r="R386" s="5">
        <v>0</v>
      </c>
      <c r="S386" s="44"/>
      <c r="U386" s="39">
        <f>$AB$1305-V386</f>
        <v>0.60379999999999701</v>
      </c>
      <c r="V386" s="39">
        <f>V384-K383</f>
        <v>4.1962000000000028</v>
      </c>
      <c r="W386" s="40">
        <f>U386/($AB$1305/100)</f>
        <v>12.579166666666604</v>
      </c>
      <c r="X386" s="40">
        <f>V386/($AB$1305/100)</f>
        <v>87.420833333333391</v>
      </c>
    </row>
    <row r="387" spans="1:24" x14ac:dyDescent="0.3">
      <c r="A387" s="2">
        <v>44232</v>
      </c>
      <c r="B387" s="3">
        <v>0</v>
      </c>
      <c r="C387" s="6">
        <v>2.1000000000000014</v>
      </c>
      <c r="D387" s="6">
        <v>11.799999999999997</v>
      </c>
      <c r="E387" s="4">
        <v>12.42</v>
      </c>
      <c r="F387" s="5">
        <v>0.04</v>
      </c>
      <c r="G387" s="44">
        <f>AVERAGE(F387:F390)</f>
        <v>0.04</v>
      </c>
      <c r="H387" s="5">
        <v>0</v>
      </c>
      <c r="I387" s="44">
        <f>AVERAGE(H387:H390)</f>
        <v>0</v>
      </c>
      <c r="J387" s="5">
        <v>3.7999999999999999E-2</v>
      </c>
      <c r="K387" s="44">
        <f>AVERAGE(J387:J390)</f>
        <v>3.7749999999999999E-2</v>
      </c>
      <c r="L387" s="5">
        <v>0</v>
      </c>
      <c r="M387" s="44">
        <f>AVERAGE(L387:L390)</f>
        <v>0</v>
      </c>
      <c r="N387" s="5">
        <v>0</v>
      </c>
      <c r="O387" s="44">
        <f>AVERAGE(N387:N390)</f>
        <v>0</v>
      </c>
      <c r="P387" s="5">
        <v>0</v>
      </c>
      <c r="Q387" s="44">
        <f>AVERAGE(P387:P390)</f>
        <v>0</v>
      </c>
      <c r="R387" s="5">
        <v>0</v>
      </c>
      <c r="S387" s="44">
        <f>AVERAGE(R387:R390)</f>
        <v>0</v>
      </c>
      <c r="U387" s="39"/>
      <c r="V387" s="39"/>
      <c r="W387" s="40"/>
      <c r="X387" s="40"/>
    </row>
    <row r="388" spans="1:24" x14ac:dyDescent="0.3">
      <c r="A388" s="2">
        <v>44232</v>
      </c>
      <c r="B388" s="3">
        <v>1.0416666666666666E-2</v>
      </c>
      <c r="C388" s="6">
        <v>2</v>
      </c>
      <c r="D388" s="6">
        <v>11.700000000000003</v>
      </c>
      <c r="E388" s="4">
        <v>12.43</v>
      </c>
      <c r="F388" s="5">
        <v>0.04</v>
      </c>
      <c r="G388" s="44"/>
      <c r="H388" s="5">
        <v>0</v>
      </c>
      <c r="I388" s="44"/>
      <c r="J388" s="5">
        <v>3.6999999999999998E-2</v>
      </c>
      <c r="K388" s="44"/>
      <c r="L388" s="5">
        <v>0</v>
      </c>
      <c r="M388" s="44"/>
      <c r="N388" s="5">
        <v>0</v>
      </c>
      <c r="O388" s="44"/>
      <c r="P388" s="5">
        <v>0</v>
      </c>
      <c r="Q388" s="44"/>
      <c r="R388" s="5">
        <v>0</v>
      </c>
      <c r="S388" s="44"/>
      <c r="U388" s="39">
        <f>$AB$1305-V388</f>
        <v>0.60379999999999701</v>
      </c>
      <c r="V388" s="39">
        <f>V386+($AB$1304*M387)</f>
        <v>4.1962000000000028</v>
      </c>
      <c r="W388" s="40">
        <f>U388/($AB$1305/100)</f>
        <v>12.579166666666604</v>
      </c>
      <c r="X388" s="40">
        <f>V388/($AB$1305/100)</f>
        <v>87.420833333333391</v>
      </c>
    </row>
    <row r="389" spans="1:24" x14ac:dyDescent="0.3">
      <c r="A389" s="2">
        <v>44232</v>
      </c>
      <c r="B389" s="3">
        <v>2.0833333333333332E-2</v>
      </c>
      <c r="C389" s="6">
        <v>1.7000000000000028</v>
      </c>
      <c r="D389" s="6">
        <v>9.7999999999999972</v>
      </c>
      <c r="E389" s="4">
        <v>12.43</v>
      </c>
      <c r="F389" s="5">
        <v>0.04</v>
      </c>
      <c r="G389" s="44"/>
      <c r="H389" s="5">
        <v>0</v>
      </c>
      <c r="I389" s="44"/>
      <c r="J389" s="5">
        <v>3.7999999999999999E-2</v>
      </c>
      <c r="K389" s="44"/>
      <c r="L389" s="5">
        <v>0</v>
      </c>
      <c r="M389" s="44"/>
      <c r="N389" s="5">
        <v>0</v>
      </c>
      <c r="O389" s="44"/>
      <c r="P389" s="5">
        <v>0</v>
      </c>
      <c r="Q389" s="44"/>
      <c r="R389" s="5">
        <v>0</v>
      </c>
      <c r="S389" s="44"/>
      <c r="U389" s="39"/>
      <c r="V389" s="39"/>
      <c r="W389" s="40"/>
      <c r="X389" s="40"/>
    </row>
    <row r="390" spans="1:24" x14ac:dyDescent="0.3">
      <c r="A390" s="2">
        <v>44232</v>
      </c>
      <c r="B390" s="3">
        <v>3.125E-2</v>
      </c>
      <c r="C390" s="6">
        <v>0.89999999999999858</v>
      </c>
      <c r="D390" s="6">
        <v>12.400000000000006</v>
      </c>
      <c r="E390" s="4">
        <v>12.41</v>
      </c>
      <c r="F390" s="5">
        <v>0.04</v>
      </c>
      <c r="G390" s="44"/>
      <c r="H390" s="5">
        <v>0</v>
      </c>
      <c r="I390" s="44"/>
      <c r="J390" s="5">
        <v>3.7999999999999999E-2</v>
      </c>
      <c r="K390" s="44"/>
      <c r="L390" s="5">
        <v>0</v>
      </c>
      <c r="M390" s="44"/>
      <c r="N390" s="5">
        <v>0</v>
      </c>
      <c r="O390" s="44"/>
      <c r="P390" s="5">
        <v>0</v>
      </c>
      <c r="Q390" s="44"/>
      <c r="R390" s="5">
        <v>0</v>
      </c>
      <c r="S390" s="44"/>
      <c r="U390" s="39">
        <f>$AB$1305-V390</f>
        <v>0.64154999999999696</v>
      </c>
      <c r="V390" s="39">
        <f>V388-K387</f>
        <v>4.1584500000000029</v>
      </c>
      <c r="W390" s="40">
        <f>U390/($AB$1305/100)</f>
        <v>13.365624999999936</v>
      </c>
      <c r="X390" s="40">
        <f>V390/($AB$1305/100)</f>
        <v>86.634375000000063</v>
      </c>
    </row>
    <row r="391" spans="1:24" x14ac:dyDescent="0.3">
      <c r="A391" s="2">
        <v>44232</v>
      </c>
      <c r="B391" s="3">
        <v>4.1666666666666664E-2</v>
      </c>
      <c r="C391" s="6">
        <v>0.29999999999999716</v>
      </c>
      <c r="D391" s="6">
        <v>10.900000000000006</v>
      </c>
      <c r="E391" s="4">
        <v>12.4</v>
      </c>
      <c r="F391" s="5">
        <v>0.04</v>
      </c>
      <c r="G391" s="44">
        <f>AVERAGE(F391:F394)</f>
        <v>0.04</v>
      </c>
      <c r="H391" s="5">
        <v>0</v>
      </c>
      <c r="I391" s="44">
        <f>AVERAGE(H391:H394)</f>
        <v>0</v>
      </c>
      <c r="J391" s="5">
        <v>3.6999999999999998E-2</v>
      </c>
      <c r="K391" s="44">
        <f>AVERAGE(J391:J394)</f>
        <v>3.7749999999999999E-2</v>
      </c>
      <c r="L391" s="5">
        <v>0</v>
      </c>
      <c r="M391" s="44">
        <f>AVERAGE(L391:L394)</f>
        <v>0</v>
      </c>
      <c r="N391" s="5">
        <v>0</v>
      </c>
      <c r="O391" s="44">
        <f>AVERAGE(N391:N394)</f>
        <v>0</v>
      </c>
      <c r="P391" s="5">
        <v>0</v>
      </c>
      <c r="Q391" s="44">
        <f>AVERAGE(P391:P394)</f>
        <v>0</v>
      </c>
      <c r="R391" s="5">
        <v>0</v>
      </c>
      <c r="S391" s="44">
        <f>AVERAGE(R391:R394)</f>
        <v>0</v>
      </c>
      <c r="U391" s="39"/>
      <c r="V391" s="39"/>
      <c r="W391" s="40"/>
      <c r="X391" s="40"/>
    </row>
    <row r="392" spans="1:24" x14ac:dyDescent="0.3">
      <c r="A392" s="2">
        <v>44232</v>
      </c>
      <c r="B392" s="3">
        <v>5.2083333333333336E-2</v>
      </c>
      <c r="C392" s="6">
        <v>-0.10000000000000142</v>
      </c>
      <c r="D392" s="6">
        <v>10.299999999999997</v>
      </c>
      <c r="E392" s="4">
        <v>12.41</v>
      </c>
      <c r="F392" s="5">
        <v>0.04</v>
      </c>
      <c r="G392" s="44"/>
      <c r="H392" s="5">
        <v>0</v>
      </c>
      <c r="I392" s="44"/>
      <c r="J392" s="5">
        <v>3.7999999999999999E-2</v>
      </c>
      <c r="K392" s="44"/>
      <c r="L392" s="5">
        <v>0</v>
      </c>
      <c r="M392" s="44"/>
      <c r="N392" s="5">
        <v>0</v>
      </c>
      <c r="O392" s="44"/>
      <c r="P392" s="5">
        <v>0</v>
      </c>
      <c r="Q392" s="44"/>
      <c r="R392" s="5">
        <v>0</v>
      </c>
      <c r="S392" s="44"/>
      <c r="U392" s="39">
        <f>$AB$1305-V392</f>
        <v>0.64154999999999696</v>
      </c>
      <c r="V392" s="39">
        <f>V390+($AB$1304*M391)</f>
        <v>4.1584500000000029</v>
      </c>
      <c r="W392" s="40">
        <f>U392/($AB$1305/100)</f>
        <v>13.365624999999936</v>
      </c>
      <c r="X392" s="40">
        <f>V392/($AB$1305/100)</f>
        <v>86.634375000000063</v>
      </c>
    </row>
    <row r="393" spans="1:24" x14ac:dyDescent="0.3">
      <c r="A393" s="2">
        <v>44232</v>
      </c>
      <c r="B393" s="3">
        <v>6.25E-2</v>
      </c>
      <c r="C393" s="6">
        <v>-0.39999999999999858</v>
      </c>
      <c r="D393" s="6">
        <v>12.299999999999997</v>
      </c>
      <c r="E393" s="4">
        <v>12.39</v>
      </c>
      <c r="F393" s="5">
        <v>0.04</v>
      </c>
      <c r="G393" s="44"/>
      <c r="H393" s="5">
        <v>0</v>
      </c>
      <c r="I393" s="44"/>
      <c r="J393" s="5">
        <v>3.7999999999999999E-2</v>
      </c>
      <c r="K393" s="44"/>
      <c r="L393" s="5">
        <v>0</v>
      </c>
      <c r="M393" s="44"/>
      <c r="N393" s="5">
        <v>0</v>
      </c>
      <c r="O393" s="44"/>
      <c r="P393" s="5">
        <v>0</v>
      </c>
      <c r="Q393" s="44"/>
      <c r="R393" s="5">
        <v>0</v>
      </c>
      <c r="S393" s="44"/>
      <c r="U393" s="39"/>
      <c r="V393" s="39"/>
      <c r="W393" s="9"/>
      <c r="X393" s="9"/>
    </row>
    <row r="394" spans="1:24" x14ac:dyDescent="0.3">
      <c r="A394" s="2">
        <v>44232</v>
      </c>
      <c r="B394" s="3">
        <v>7.2916666666666671E-2</v>
      </c>
      <c r="C394" s="6">
        <v>-0.5</v>
      </c>
      <c r="D394" s="6">
        <v>10</v>
      </c>
      <c r="E394" s="4">
        <v>12.4</v>
      </c>
      <c r="F394" s="5">
        <v>0.04</v>
      </c>
      <c r="G394" s="44"/>
      <c r="H394" s="5">
        <v>0</v>
      </c>
      <c r="I394" s="44"/>
      <c r="J394" s="5">
        <v>3.7999999999999999E-2</v>
      </c>
      <c r="K394" s="44"/>
      <c r="L394" s="5">
        <v>0</v>
      </c>
      <c r="M394" s="44"/>
      <c r="N394" s="5">
        <v>0</v>
      </c>
      <c r="O394" s="44"/>
      <c r="P394" s="5">
        <v>0</v>
      </c>
      <c r="Q394" s="44"/>
      <c r="R394" s="5">
        <v>0</v>
      </c>
      <c r="S394" s="44"/>
      <c r="U394" s="39">
        <f>$AB$1305-V394</f>
        <v>0.67929999999999691</v>
      </c>
      <c r="V394" s="39">
        <f>V392-K391</f>
        <v>4.1207000000000029</v>
      </c>
      <c r="W394" s="40">
        <f>U394/($AB$1305/100)</f>
        <v>14.152083333333268</v>
      </c>
      <c r="X394" s="40">
        <f>V394/($AB$1305/100)</f>
        <v>85.84791666666672</v>
      </c>
    </row>
    <row r="395" spans="1:24" x14ac:dyDescent="0.3">
      <c r="A395" s="2">
        <v>44232</v>
      </c>
      <c r="B395" s="3">
        <v>8.3333333333333329E-2</v>
      </c>
      <c r="C395" s="6">
        <v>-0.70000000000000284</v>
      </c>
      <c r="D395" s="6">
        <v>11.799999999999997</v>
      </c>
      <c r="E395" s="4">
        <v>12.39</v>
      </c>
      <c r="F395" s="5">
        <v>0.04</v>
      </c>
      <c r="G395" s="44">
        <f>AVERAGE(F395:F398)</f>
        <v>0.04</v>
      </c>
      <c r="H395" s="5">
        <v>0</v>
      </c>
      <c r="I395" s="44">
        <f>AVERAGE(H395:H398)</f>
        <v>0</v>
      </c>
      <c r="J395" s="5">
        <v>3.7999999999999999E-2</v>
      </c>
      <c r="K395" s="44">
        <f>AVERAGE(J395:J398)</f>
        <v>3.7749999999999999E-2</v>
      </c>
      <c r="L395" s="5">
        <v>0</v>
      </c>
      <c r="M395" s="44">
        <f>AVERAGE(L395:L398)</f>
        <v>0</v>
      </c>
      <c r="N395" s="5">
        <v>0</v>
      </c>
      <c r="O395" s="44">
        <f>AVERAGE(N395:N398)</f>
        <v>0</v>
      </c>
      <c r="P395" s="5">
        <v>0</v>
      </c>
      <c r="Q395" s="44">
        <f>AVERAGE(P395:P398)</f>
        <v>0</v>
      </c>
      <c r="R395" s="5">
        <v>0</v>
      </c>
      <c r="S395" s="44">
        <f>AVERAGE(R395:R398)</f>
        <v>0</v>
      </c>
      <c r="U395" s="39"/>
      <c r="V395" s="39"/>
      <c r="W395" s="40"/>
      <c r="X395" s="40"/>
    </row>
    <row r="396" spans="1:24" x14ac:dyDescent="0.3">
      <c r="A396" s="2">
        <v>44232</v>
      </c>
      <c r="B396" s="3">
        <v>9.375E-2</v>
      </c>
      <c r="C396" s="6">
        <v>-0.79999999999999716</v>
      </c>
      <c r="D396" s="6">
        <v>11.299999999999997</v>
      </c>
      <c r="E396" s="4">
        <v>12.38</v>
      </c>
      <c r="F396" s="5">
        <v>0.04</v>
      </c>
      <c r="G396" s="44"/>
      <c r="H396" s="5">
        <v>0</v>
      </c>
      <c r="I396" s="44"/>
      <c r="J396" s="5">
        <v>3.6999999999999998E-2</v>
      </c>
      <c r="K396" s="44"/>
      <c r="L396" s="5">
        <v>0</v>
      </c>
      <c r="M396" s="44"/>
      <c r="N396" s="5">
        <v>0</v>
      </c>
      <c r="O396" s="44"/>
      <c r="P396" s="5">
        <v>0</v>
      </c>
      <c r="Q396" s="44"/>
      <c r="R396" s="5">
        <v>0</v>
      </c>
      <c r="S396" s="44"/>
      <c r="U396" s="39">
        <f>$AB$1305-V396</f>
        <v>0.67929999999999691</v>
      </c>
      <c r="V396" s="39">
        <f>V394+($AB$1304*M395)</f>
        <v>4.1207000000000029</v>
      </c>
      <c r="W396" s="40">
        <f>U396/($AB$1305/100)</f>
        <v>14.152083333333268</v>
      </c>
      <c r="X396" s="40">
        <f>V396/($AB$1305/100)</f>
        <v>85.84791666666672</v>
      </c>
    </row>
    <row r="397" spans="1:24" x14ac:dyDescent="0.3">
      <c r="A397" s="2">
        <v>44232</v>
      </c>
      <c r="B397" s="3">
        <v>0.10416666666666667</v>
      </c>
      <c r="C397" s="6">
        <v>-0.60000000000000142</v>
      </c>
      <c r="D397" s="6">
        <v>10.099999999999994</v>
      </c>
      <c r="E397" s="4">
        <v>12.38</v>
      </c>
      <c r="F397" s="5">
        <v>0.04</v>
      </c>
      <c r="G397" s="44"/>
      <c r="H397" s="5">
        <v>0</v>
      </c>
      <c r="I397" s="44"/>
      <c r="J397" s="5">
        <v>3.7999999999999999E-2</v>
      </c>
      <c r="K397" s="44"/>
      <c r="L397" s="5">
        <v>0</v>
      </c>
      <c r="M397" s="44"/>
      <c r="N397" s="5">
        <v>0</v>
      </c>
      <c r="O397" s="44"/>
      <c r="P397" s="5">
        <v>0</v>
      </c>
      <c r="Q397" s="44"/>
      <c r="R397" s="5">
        <v>0</v>
      </c>
      <c r="S397" s="44"/>
      <c r="U397" s="39"/>
      <c r="V397" s="39"/>
      <c r="W397" s="40"/>
      <c r="X397" s="40"/>
    </row>
    <row r="398" spans="1:24" x14ac:dyDescent="0.3">
      <c r="A398" s="2">
        <v>44232</v>
      </c>
      <c r="B398" s="3">
        <v>0.11458333333333333</v>
      </c>
      <c r="C398" s="6">
        <v>-0.79999999999999716</v>
      </c>
      <c r="D398" s="6">
        <v>12.400000000000006</v>
      </c>
      <c r="E398" s="4">
        <v>12.37</v>
      </c>
      <c r="F398" s="5">
        <v>0.04</v>
      </c>
      <c r="G398" s="44"/>
      <c r="H398" s="5">
        <v>0</v>
      </c>
      <c r="I398" s="44"/>
      <c r="J398" s="5">
        <v>3.7999999999999999E-2</v>
      </c>
      <c r="K398" s="44"/>
      <c r="L398" s="5">
        <v>0</v>
      </c>
      <c r="M398" s="44"/>
      <c r="N398" s="5">
        <v>0</v>
      </c>
      <c r="O398" s="44"/>
      <c r="P398" s="5">
        <v>0</v>
      </c>
      <c r="Q398" s="44"/>
      <c r="R398" s="5">
        <v>0</v>
      </c>
      <c r="S398" s="44"/>
      <c r="U398" s="39">
        <f>$AB$1305-V398</f>
        <v>0.71704999999999686</v>
      </c>
      <c r="V398" s="39">
        <f>V396-K395</f>
        <v>4.082950000000003</v>
      </c>
      <c r="W398" s="40">
        <f>U398/($AB$1305/100)</f>
        <v>14.9385416666666</v>
      </c>
      <c r="X398" s="40">
        <f>V398/($AB$1305/100)</f>
        <v>85.061458333333391</v>
      </c>
    </row>
    <row r="399" spans="1:24" x14ac:dyDescent="0.3">
      <c r="A399" s="2">
        <v>44232</v>
      </c>
      <c r="B399" s="3">
        <v>0.125</v>
      </c>
      <c r="C399" s="6">
        <v>-0.89999999999999858</v>
      </c>
      <c r="D399" s="6">
        <v>10.099999999999994</v>
      </c>
      <c r="E399" s="4">
        <v>12.38</v>
      </c>
      <c r="F399" s="5">
        <v>0.04</v>
      </c>
      <c r="G399" s="44">
        <f>AVERAGE(F399:F402)</f>
        <v>0.04</v>
      </c>
      <c r="H399" s="5">
        <v>0</v>
      </c>
      <c r="I399" s="44">
        <f>AVERAGE(H399:H402)</f>
        <v>0</v>
      </c>
      <c r="J399" s="5">
        <v>3.7999999999999999E-2</v>
      </c>
      <c r="K399" s="44">
        <f>AVERAGE(J399:J402)</f>
        <v>3.7749999999999999E-2</v>
      </c>
      <c r="L399" s="5">
        <v>0</v>
      </c>
      <c r="M399" s="44">
        <f>AVERAGE(L399:L402)</f>
        <v>0</v>
      </c>
      <c r="N399" s="5">
        <v>0</v>
      </c>
      <c r="O399" s="44">
        <f>AVERAGE(N399:N402)</f>
        <v>0</v>
      </c>
      <c r="P399" s="5">
        <v>0</v>
      </c>
      <c r="Q399" s="44">
        <f>AVERAGE(P399:P402)</f>
        <v>0</v>
      </c>
      <c r="R399" s="5">
        <v>0</v>
      </c>
      <c r="S399" s="44">
        <f>AVERAGE(R399:R402)</f>
        <v>0</v>
      </c>
      <c r="U399" s="39"/>
      <c r="V399" s="39"/>
      <c r="W399" s="40"/>
      <c r="X399" s="40"/>
    </row>
    <row r="400" spans="1:24" x14ac:dyDescent="0.3">
      <c r="A400" s="2">
        <v>44232</v>
      </c>
      <c r="B400" s="3">
        <v>0.13541666666666666</v>
      </c>
      <c r="C400" s="6">
        <v>-0.79999999999999716</v>
      </c>
      <c r="D400" s="6">
        <v>11.700000000000003</v>
      </c>
      <c r="E400" s="4">
        <v>12.37</v>
      </c>
      <c r="F400" s="5">
        <v>0.04</v>
      </c>
      <c r="G400" s="44"/>
      <c r="H400" s="5">
        <v>0</v>
      </c>
      <c r="I400" s="44"/>
      <c r="J400" s="5">
        <v>3.7999999999999999E-2</v>
      </c>
      <c r="K400" s="44"/>
      <c r="L400" s="5">
        <v>0</v>
      </c>
      <c r="M400" s="44"/>
      <c r="N400" s="5">
        <v>0</v>
      </c>
      <c r="O400" s="44"/>
      <c r="P400" s="5">
        <v>0</v>
      </c>
      <c r="Q400" s="44"/>
      <c r="R400" s="5">
        <v>0</v>
      </c>
      <c r="S400" s="44"/>
      <c r="U400" s="39">
        <f>$AB$1305-V400</f>
        <v>0.71704999999999686</v>
      </c>
      <c r="V400" s="39">
        <f>V398+($AB$1304*M399)</f>
        <v>4.082950000000003</v>
      </c>
      <c r="W400" s="40">
        <f>U400/($AB$1305/100)</f>
        <v>14.9385416666666</v>
      </c>
      <c r="X400" s="40">
        <f>V400/($AB$1305/100)</f>
        <v>85.061458333333391</v>
      </c>
    </row>
    <row r="401" spans="1:24" x14ac:dyDescent="0.3">
      <c r="A401" s="2">
        <v>44232</v>
      </c>
      <c r="B401" s="3">
        <v>0.14583333333333334</v>
      </c>
      <c r="C401" s="6">
        <v>-0.5</v>
      </c>
      <c r="D401" s="6">
        <v>11.400000000000006</v>
      </c>
      <c r="E401" s="4">
        <v>12.36</v>
      </c>
      <c r="F401" s="5">
        <v>0.04</v>
      </c>
      <c r="G401" s="44"/>
      <c r="H401" s="5">
        <v>0</v>
      </c>
      <c r="I401" s="44"/>
      <c r="J401" s="5">
        <v>3.7999999999999999E-2</v>
      </c>
      <c r="K401" s="44"/>
      <c r="L401" s="5">
        <v>0</v>
      </c>
      <c r="M401" s="44"/>
      <c r="N401" s="5">
        <v>0</v>
      </c>
      <c r="O401" s="44"/>
      <c r="P401" s="5">
        <v>0</v>
      </c>
      <c r="Q401" s="44"/>
      <c r="R401" s="5">
        <v>0</v>
      </c>
      <c r="S401" s="44"/>
      <c r="U401" s="39"/>
      <c r="V401" s="39"/>
      <c r="W401" s="9"/>
      <c r="X401" s="9"/>
    </row>
    <row r="402" spans="1:24" x14ac:dyDescent="0.3">
      <c r="A402" s="2">
        <v>44232</v>
      </c>
      <c r="B402" s="3">
        <v>0.15625</v>
      </c>
      <c r="C402" s="6">
        <v>-0.20000000000000284</v>
      </c>
      <c r="D402" s="6">
        <v>9.7999999999999972</v>
      </c>
      <c r="E402" s="4">
        <v>12.37</v>
      </c>
      <c r="F402" s="5">
        <v>0.04</v>
      </c>
      <c r="G402" s="44"/>
      <c r="H402" s="5">
        <v>0</v>
      </c>
      <c r="I402" s="44"/>
      <c r="J402" s="5">
        <v>3.6999999999999998E-2</v>
      </c>
      <c r="K402" s="44"/>
      <c r="L402" s="5">
        <v>0</v>
      </c>
      <c r="M402" s="44"/>
      <c r="N402" s="5">
        <v>0</v>
      </c>
      <c r="O402" s="44"/>
      <c r="P402" s="5">
        <v>0</v>
      </c>
      <c r="Q402" s="44"/>
      <c r="R402" s="5">
        <v>0</v>
      </c>
      <c r="S402" s="44"/>
      <c r="U402" s="39">
        <f>$AB$1305-V402</f>
        <v>0.75479999999999681</v>
      </c>
      <c r="V402" s="39">
        <f>V400-K399</f>
        <v>4.045200000000003</v>
      </c>
      <c r="W402" s="40">
        <f>U402/($AB$1305/100)</f>
        <v>15.724999999999934</v>
      </c>
      <c r="X402" s="40">
        <f>V402/($AB$1305/100)</f>
        <v>84.275000000000063</v>
      </c>
    </row>
    <row r="403" spans="1:24" x14ac:dyDescent="0.3">
      <c r="A403" s="2">
        <v>44232</v>
      </c>
      <c r="B403" s="3">
        <v>0.16666666666666666</v>
      </c>
      <c r="C403" s="6">
        <v>0.10000000000000142</v>
      </c>
      <c r="D403" s="6">
        <v>12.599999999999994</v>
      </c>
      <c r="E403" s="4">
        <v>12.35</v>
      </c>
      <c r="F403" s="5">
        <v>0.04</v>
      </c>
      <c r="G403" s="44">
        <f>AVERAGE(F403:F406)</f>
        <v>0.04</v>
      </c>
      <c r="H403" s="5">
        <v>0</v>
      </c>
      <c r="I403" s="44">
        <f>AVERAGE(H403:H406)</f>
        <v>0</v>
      </c>
      <c r="J403" s="5">
        <v>3.7999999999999999E-2</v>
      </c>
      <c r="K403" s="44">
        <f>AVERAGE(J403:J406)</f>
        <v>3.7749999999999999E-2</v>
      </c>
      <c r="L403" s="5">
        <v>0</v>
      </c>
      <c r="M403" s="44">
        <f>AVERAGE(L403:L406)</f>
        <v>0</v>
      </c>
      <c r="N403" s="5">
        <v>0</v>
      </c>
      <c r="O403" s="44">
        <f>AVERAGE(N403:N406)</f>
        <v>0</v>
      </c>
      <c r="P403" s="5">
        <v>0</v>
      </c>
      <c r="Q403" s="44">
        <f>AVERAGE(P403:P406)</f>
        <v>0</v>
      </c>
      <c r="R403" s="5">
        <v>0</v>
      </c>
      <c r="S403" s="44">
        <f>AVERAGE(R403:R406)</f>
        <v>0</v>
      </c>
      <c r="U403" s="39"/>
      <c r="V403" s="39"/>
      <c r="W403" s="40"/>
      <c r="X403" s="40"/>
    </row>
    <row r="404" spans="1:24" x14ac:dyDescent="0.3">
      <c r="A404" s="2">
        <v>44232</v>
      </c>
      <c r="B404" s="3">
        <v>0.17708333333333334</v>
      </c>
      <c r="C404" s="6">
        <v>0.20000000000000284</v>
      </c>
      <c r="D404" s="6">
        <v>10.599999999999994</v>
      </c>
      <c r="E404" s="4">
        <v>12.35</v>
      </c>
      <c r="F404" s="5">
        <v>0.04</v>
      </c>
      <c r="G404" s="44"/>
      <c r="H404" s="5">
        <v>0</v>
      </c>
      <c r="I404" s="44"/>
      <c r="J404" s="5">
        <v>3.7999999999999999E-2</v>
      </c>
      <c r="K404" s="44"/>
      <c r="L404" s="5">
        <v>0</v>
      </c>
      <c r="M404" s="44"/>
      <c r="N404" s="5">
        <v>0</v>
      </c>
      <c r="O404" s="44"/>
      <c r="P404" s="5">
        <v>0</v>
      </c>
      <c r="Q404" s="44"/>
      <c r="R404" s="5">
        <v>0</v>
      </c>
      <c r="S404" s="44"/>
      <c r="U404" s="39">
        <f>$AB$1305-V404</f>
        <v>0.75479999999999681</v>
      </c>
      <c r="V404" s="39">
        <f>V402+($AB$1304*M403)</f>
        <v>4.045200000000003</v>
      </c>
      <c r="W404" s="40">
        <f>U404/($AB$1305/100)</f>
        <v>15.724999999999934</v>
      </c>
      <c r="X404" s="40">
        <f>V404/($AB$1305/100)</f>
        <v>84.275000000000063</v>
      </c>
    </row>
    <row r="405" spans="1:24" x14ac:dyDescent="0.3">
      <c r="A405" s="2">
        <v>44232</v>
      </c>
      <c r="B405" s="3">
        <v>0.1875</v>
      </c>
      <c r="C405" s="6">
        <v>0.10000000000000142</v>
      </c>
      <c r="D405" s="6">
        <v>10.799999999999997</v>
      </c>
      <c r="E405" s="4">
        <v>12.35</v>
      </c>
      <c r="F405" s="5">
        <v>0.04</v>
      </c>
      <c r="G405" s="44"/>
      <c r="H405" s="5">
        <v>0</v>
      </c>
      <c r="I405" s="44"/>
      <c r="J405" s="5">
        <v>3.7999999999999999E-2</v>
      </c>
      <c r="K405" s="44"/>
      <c r="L405" s="5">
        <v>0</v>
      </c>
      <c r="M405" s="44"/>
      <c r="N405" s="5">
        <v>0</v>
      </c>
      <c r="O405" s="44"/>
      <c r="P405" s="5">
        <v>0</v>
      </c>
      <c r="Q405" s="44"/>
      <c r="R405" s="5">
        <v>0</v>
      </c>
      <c r="S405" s="44"/>
      <c r="U405" s="39"/>
      <c r="V405" s="39"/>
      <c r="W405" s="40"/>
      <c r="X405" s="40"/>
    </row>
    <row r="406" spans="1:24" x14ac:dyDescent="0.3">
      <c r="A406" s="2">
        <v>44232</v>
      </c>
      <c r="B406" s="3">
        <v>0.19791666666666666</v>
      </c>
      <c r="C406" s="6">
        <v>0.39999999999999858</v>
      </c>
      <c r="D406" s="6">
        <v>12.299999999999997</v>
      </c>
      <c r="E406" s="4">
        <v>12.33</v>
      </c>
      <c r="F406" s="5">
        <v>0.04</v>
      </c>
      <c r="G406" s="44"/>
      <c r="H406" s="5">
        <v>0</v>
      </c>
      <c r="I406" s="44"/>
      <c r="J406" s="5">
        <v>3.6999999999999998E-2</v>
      </c>
      <c r="K406" s="44"/>
      <c r="L406" s="5">
        <v>0</v>
      </c>
      <c r="M406" s="44"/>
      <c r="N406" s="5">
        <v>0</v>
      </c>
      <c r="O406" s="44"/>
      <c r="P406" s="5">
        <v>0</v>
      </c>
      <c r="Q406" s="44"/>
      <c r="R406" s="5">
        <v>0</v>
      </c>
      <c r="S406" s="44"/>
      <c r="U406" s="39">
        <f>$AB$1305-V406</f>
        <v>0.79254999999999676</v>
      </c>
      <c r="V406" s="39">
        <f>V404-K403</f>
        <v>4.0074500000000031</v>
      </c>
      <c r="W406" s="40">
        <f>U406/($AB$1305/100)</f>
        <v>16.511458333333266</v>
      </c>
      <c r="X406" s="40">
        <f>V406/($AB$1305/100)</f>
        <v>83.488541666666734</v>
      </c>
    </row>
    <row r="407" spans="1:24" x14ac:dyDescent="0.3">
      <c r="A407" s="2">
        <v>44232</v>
      </c>
      <c r="B407" s="3">
        <v>0.20833333333333334</v>
      </c>
      <c r="C407" s="6">
        <v>0.60000000000000142</v>
      </c>
      <c r="D407" s="6">
        <v>10.200000000000003</v>
      </c>
      <c r="E407" s="4">
        <v>12.35</v>
      </c>
      <c r="F407" s="5">
        <v>0.04</v>
      </c>
      <c r="G407" s="44">
        <f>AVERAGE(F407:F410)</f>
        <v>0.04</v>
      </c>
      <c r="H407" s="5">
        <v>0</v>
      </c>
      <c r="I407" s="44">
        <f>AVERAGE(H407:H410)</f>
        <v>0</v>
      </c>
      <c r="J407" s="5">
        <v>3.7999999999999999E-2</v>
      </c>
      <c r="K407" s="44">
        <f>AVERAGE(J407:J410)</f>
        <v>3.7749999999999999E-2</v>
      </c>
      <c r="L407" s="5">
        <v>0</v>
      </c>
      <c r="M407" s="44">
        <f>AVERAGE(L407:L410)</f>
        <v>0</v>
      </c>
      <c r="N407" s="5">
        <v>0</v>
      </c>
      <c r="O407" s="44">
        <f>AVERAGE(N407:N410)</f>
        <v>0</v>
      </c>
      <c r="P407" s="5">
        <v>0</v>
      </c>
      <c r="Q407" s="44">
        <f>AVERAGE(P407:P410)</f>
        <v>0</v>
      </c>
      <c r="R407" s="5">
        <v>0</v>
      </c>
      <c r="S407" s="44">
        <f>AVERAGE(R407:R410)</f>
        <v>0</v>
      </c>
      <c r="U407" s="39"/>
      <c r="V407" s="39"/>
      <c r="W407" s="40"/>
      <c r="X407" s="40"/>
    </row>
    <row r="408" spans="1:24" x14ac:dyDescent="0.3">
      <c r="A408" s="2">
        <v>44232</v>
      </c>
      <c r="B408" s="3">
        <v>0.21875</v>
      </c>
      <c r="C408" s="6">
        <v>0.5</v>
      </c>
      <c r="D408" s="6">
        <v>11.5</v>
      </c>
      <c r="E408" s="4">
        <v>12.34</v>
      </c>
      <c r="F408" s="5">
        <v>0.04</v>
      </c>
      <c r="G408" s="44"/>
      <c r="H408" s="5">
        <v>0</v>
      </c>
      <c r="I408" s="44"/>
      <c r="J408" s="5">
        <v>3.7999999999999999E-2</v>
      </c>
      <c r="K408" s="44"/>
      <c r="L408" s="5">
        <v>0</v>
      </c>
      <c r="M408" s="44"/>
      <c r="N408" s="5">
        <v>0</v>
      </c>
      <c r="O408" s="44"/>
      <c r="P408" s="5">
        <v>0</v>
      </c>
      <c r="Q408" s="44"/>
      <c r="R408" s="5">
        <v>0</v>
      </c>
      <c r="S408" s="44"/>
      <c r="U408" s="39">
        <f>$AB$1305-V408</f>
        <v>0.79254999999999676</v>
      </c>
      <c r="V408" s="39">
        <f>V406+($AB$1304*M407)</f>
        <v>4.0074500000000031</v>
      </c>
      <c r="W408" s="40">
        <f>U408/($AB$1305/100)</f>
        <v>16.511458333333266</v>
      </c>
      <c r="X408" s="40">
        <f>V408/($AB$1305/100)</f>
        <v>83.488541666666734</v>
      </c>
    </row>
    <row r="409" spans="1:24" x14ac:dyDescent="0.3">
      <c r="A409" s="2">
        <v>44232</v>
      </c>
      <c r="B409" s="3">
        <v>0.22916666666666666</v>
      </c>
      <c r="C409" s="6">
        <v>0.39999999999999858</v>
      </c>
      <c r="D409" s="6">
        <v>11.900000000000006</v>
      </c>
      <c r="E409" s="4">
        <v>12.33</v>
      </c>
      <c r="F409" s="5">
        <v>0.04</v>
      </c>
      <c r="G409" s="44"/>
      <c r="H409" s="5">
        <v>0</v>
      </c>
      <c r="I409" s="44"/>
      <c r="J409" s="5">
        <v>3.7999999999999999E-2</v>
      </c>
      <c r="K409" s="44"/>
      <c r="L409" s="5">
        <v>0</v>
      </c>
      <c r="M409" s="44"/>
      <c r="N409" s="5">
        <v>0</v>
      </c>
      <c r="O409" s="44"/>
      <c r="P409" s="5">
        <v>0</v>
      </c>
      <c r="Q409" s="44"/>
      <c r="R409" s="5">
        <v>0</v>
      </c>
      <c r="S409" s="44"/>
      <c r="U409" s="39"/>
      <c r="V409" s="39"/>
      <c r="W409" s="9"/>
      <c r="X409" s="9"/>
    </row>
    <row r="410" spans="1:24" x14ac:dyDescent="0.3">
      <c r="A410" s="2">
        <v>44232</v>
      </c>
      <c r="B410" s="3">
        <v>0.23958333333333334</v>
      </c>
      <c r="C410" s="6">
        <v>0.39999999999999858</v>
      </c>
      <c r="D410" s="6">
        <v>9.7999999999999972</v>
      </c>
      <c r="E410" s="4">
        <v>12.33</v>
      </c>
      <c r="F410" s="5">
        <v>0.04</v>
      </c>
      <c r="G410" s="44"/>
      <c r="H410" s="5">
        <v>0</v>
      </c>
      <c r="I410" s="44"/>
      <c r="J410" s="5">
        <v>3.6999999999999998E-2</v>
      </c>
      <c r="K410" s="44"/>
      <c r="L410" s="5">
        <v>0</v>
      </c>
      <c r="M410" s="44"/>
      <c r="N410" s="5">
        <v>0</v>
      </c>
      <c r="O410" s="44"/>
      <c r="P410" s="5">
        <v>0</v>
      </c>
      <c r="Q410" s="44"/>
      <c r="R410" s="5">
        <v>0</v>
      </c>
      <c r="S410" s="44"/>
      <c r="U410" s="39">
        <f>$AB$1305-V410</f>
        <v>0.83029999999999671</v>
      </c>
      <c r="V410" s="39">
        <f>V408-K407</f>
        <v>3.9697000000000031</v>
      </c>
      <c r="W410" s="40">
        <f>U410/($AB$1305/100)</f>
        <v>17.297916666666598</v>
      </c>
      <c r="X410" s="40">
        <f>V410/($AB$1305/100)</f>
        <v>82.702083333333391</v>
      </c>
    </row>
    <row r="411" spans="1:24" x14ac:dyDescent="0.3">
      <c r="A411" s="2">
        <v>44232</v>
      </c>
      <c r="B411" s="3">
        <v>0.25</v>
      </c>
      <c r="C411" s="6">
        <v>0.5</v>
      </c>
      <c r="D411" s="6">
        <v>12.200000000000003</v>
      </c>
      <c r="E411" s="4">
        <v>12.33</v>
      </c>
      <c r="F411" s="5">
        <v>0.04</v>
      </c>
      <c r="G411" s="44">
        <f>AVERAGE(F411:F414)</f>
        <v>0.04</v>
      </c>
      <c r="H411" s="5">
        <v>0</v>
      </c>
      <c r="I411" s="44">
        <f>AVERAGE(H411:H414)</f>
        <v>0</v>
      </c>
      <c r="J411" s="5">
        <v>3.7999999999999999E-2</v>
      </c>
      <c r="K411" s="44">
        <f>AVERAGE(J411:J414)</f>
        <v>3.7749999999999999E-2</v>
      </c>
      <c r="L411" s="5">
        <v>0</v>
      </c>
      <c r="M411" s="44">
        <f>AVERAGE(L411:L414)</f>
        <v>0</v>
      </c>
      <c r="N411" s="5">
        <v>0</v>
      </c>
      <c r="O411" s="44">
        <f>AVERAGE(N411:N414)</f>
        <v>0</v>
      </c>
      <c r="P411" s="5">
        <v>0</v>
      </c>
      <c r="Q411" s="44">
        <f>AVERAGE(P411:P414)</f>
        <v>0</v>
      </c>
      <c r="R411" s="5">
        <v>0</v>
      </c>
      <c r="S411" s="44">
        <f>AVERAGE(R411:R414)</f>
        <v>0</v>
      </c>
      <c r="U411" s="39"/>
      <c r="V411" s="39"/>
      <c r="W411" s="40"/>
      <c r="X411" s="40"/>
    </row>
    <row r="412" spans="1:24" x14ac:dyDescent="0.3">
      <c r="A412" s="2">
        <v>44232</v>
      </c>
      <c r="B412" s="3">
        <v>0.26041666666666669</v>
      </c>
      <c r="C412" s="6">
        <v>0.5</v>
      </c>
      <c r="D412" s="6">
        <v>11.400000000000006</v>
      </c>
      <c r="E412" s="4">
        <v>12.31</v>
      </c>
      <c r="F412" s="5">
        <v>0.04</v>
      </c>
      <c r="G412" s="44"/>
      <c r="H412" s="5">
        <v>0</v>
      </c>
      <c r="I412" s="44"/>
      <c r="J412" s="5">
        <v>3.6999999999999998E-2</v>
      </c>
      <c r="K412" s="44"/>
      <c r="L412" s="5">
        <v>0</v>
      </c>
      <c r="M412" s="44"/>
      <c r="N412" s="5">
        <v>0</v>
      </c>
      <c r="O412" s="44"/>
      <c r="P412" s="5">
        <v>0</v>
      </c>
      <c r="Q412" s="44"/>
      <c r="R412" s="5">
        <v>0</v>
      </c>
      <c r="S412" s="44"/>
      <c r="U412" s="39">
        <f>$AB$1305-V412</f>
        <v>0.83029999999999671</v>
      </c>
      <c r="V412" s="39">
        <f>V410+($AB$1304*M411)</f>
        <v>3.9697000000000031</v>
      </c>
      <c r="W412" s="40">
        <f>U412/($AB$1305/100)</f>
        <v>17.297916666666598</v>
      </c>
      <c r="X412" s="40">
        <f>V412/($AB$1305/100)</f>
        <v>82.702083333333391</v>
      </c>
    </row>
    <row r="413" spans="1:24" x14ac:dyDescent="0.3">
      <c r="A413" s="2">
        <v>44232</v>
      </c>
      <c r="B413" s="3">
        <v>0.27083333333333331</v>
      </c>
      <c r="C413" s="6">
        <v>0.5</v>
      </c>
      <c r="D413" s="6">
        <v>10.099999999999994</v>
      </c>
      <c r="E413" s="4">
        <v>12.33</v>
      </c>
      <c r="F413" s="5">
        <v>0.04</v>
      </c>
      <c r="G413" s="44"/>
      <c r="H413" s="5">
        <v>0</v>
      </c>
      <c r="I413" s="44"/>
      <c r="J413" s="5">
        <v>3.7999999999999999E-2</v>
      </c>
      <c r="K413" s="44"/>
      <c r="L413" s="5">
        <v>0</v>
      </c>
      <c r="M413" s="44"/>
      <c r="N413" s="5">
        <v>0</v>
      </c>
      <c r="O413" s="44"/>
      <c r="P413" s="5">
        <v>0</v>
      </c>
      <c r="Q413" s="44"/>
      <c r="R413" s="5">
        <v>0</v>
      </c>
      <c r="S413" s="44"/>
      <c r="U413" s="39"/>
      <c r="V413" s="39"/>
      <c r="W413" s="40"/>
      <c r="X413" s="40"/>
    </row>
    <row r="414" spans="1:24" x14ac:dyDescent="0.3">
      <c r="A414" s="2">
        <v>44232</v>
      </c>
      <c r="B414" s="3">
        <v>0.28125</v>
      </c>
      <c r="C414" s="6">
        <v>0.60000000000000142</v>
      </c>
      <c r="D414" s="6">
        <v>12.799999999999997</v>
      </c>
      <c r="E414" s="4">
        <v>12.3</v>
      </c>
      <c r="F414" s="5">
        <v>0.04</v>
      </c>
      <c r="G414" s="44"/>
      <c r="H414" s="5">
        <v>0</v>
      </c>
      <c r="I414" s="44"/>
      <c r="J414" s="5">
        <v>3.7999999999999999E-2</v>
      </c>
      <c r="K414" s="44"/>
      <c r="L414" s="5">
        <v>0</v>
      </c>
      <c r="M414" s="44"/>
      <c r="N414" s="5">
        <v>0</v>
      </c>
      <c r="O414" s="44"/>
      <c r="P414" s="5">
        <v>0</v>
      </c>
      <c r="Q414" s="44"/>
      <c r="R414" s="5">
        <v>0</v>
      </c>
      <c r="S414" s="44"/>
      <c r="U414" s="39">
        <f>$AB$1305-V414</f>
        <v>0.86804999999999666</v>
      </c>
      <c r="V414" s="39">
        <f>V412-K411</f>
        <v>3.9319500000000032</v>
      </c>
      <c r="W414" s="40">
        <f>U414/($AB$1305/100)</f>
        <v>18.08437499999993</v>
      </c>
      <c r="X414" s="40">
        <f>V414/($AB$1305/100)</f>
        <v>81.915625000000063</v>
      </c>
    </row>
    <row r="415" spans="1:24" x14ac:dyDescent="0.3">
      <c r="A415" s="2">
        <v>44232</v>
      </c>
      <c r="B415" s="3">
        <v>0.29166666666666669</v>
      </c>
      <c r="C415" s="6">
        <v>0.5</v>
      </c>
      <c r="D415" s="6">
        <v>10.700000000000003</v>
      </c>
      <c r="E415" s="4">
        <v>12.31</v>
      </c>
      <c r="F415" s="5">
        <v>0.04</v>
      </c>
      <c r="G415" s="44">
        <f>AVERAGE(F415:F418)</f>
        <v>0.04</v>
      </c>
      <c r="H415" s="5">
        <v>0</v>
      </c>
      <c r="I415" s="44">
        <f>AVERAGE(H415:H418)</f>
        <v>0</v>
      </c>
      <c r="J415" s="5">
        <v>3.6999999999999998E-2</v>
      </c>
      <c r="K415" s="44">
        <f>AVERAGE(J415:J418)</f>
        <v>3.7999999999999999E-2</v>
      </c>
      <c r="L415" s="5">
        <v>0</v>
      </c>
      <c r="M415" s="44">
        <f>AVERAGE(L415:L418)</f>
        <v>0</v>
      </c>
      <c r="N415" s="5">
        <v>0</v>
      </c>
      <c r="O415" s="44">
        <f>AVERAGE(N415:N418)</f>
        <v>0</v>
      </c>
      <c r="P415" s="5">
        <v>0</v>
      </c>
      <c r="Q415" s="44">
        <f>AVERAGE(P415:P418)</f>
        <v>0</v>
      </c>
      <c r="R415" s="5">
        <v>0</v>
      </c>
      <c r="S415" s="44">
        <f>AVERAGE(R415:R418)</f>
        <v>0</v>
      </c>
      <c r="U415" s="39"/>
      <c r="V415" s="39"/>
      <c r="W415" s="40"/>
      <c r="X415" s="40"/>
    </row>
    <row r="416" spans="1:24" x14ac:dyDescent="0.3">
      <c r="A416" s="2">
        <v>44232</v>
      </c>
      <c r="B416" s="3">
        <v>0.30208333333333331</v>
      </c>
      <c r="C416" s="6">
        <v>0.29999999999999716</v>
      </c>
      <c r="D416" s="6">
        <v>10.599999999999994</v>
      </c>
      <c r="E416" s="4">
        <v>12.31</v>
      </c>
      <c r="F416" s="5">
        <v>0.04</v>
      </c>
      <c r="G416" s="44"/>
      <c r="H416" s="5">
        <v>0</v>
      </c>
      <c r="I416" s="44"/>
      <c r="J416" s="5">
        <v>3.7999999999999999E-2</v>
      </c>
      <c r="K416" s="44"/>
      <c r="L416" s="5">
        <v>0</v>
      </c>
      <c r="M416" s="44"/>
      <c r="N416" s="5">
        <v>0</v>
      </c>
      <c r="O416" s="44"/>
      <c r="P416" s="5">
        <v>0</v>
      </c>
      <c r="Q416" s="44"/>
      <c r="R416" s="5">
        <v>0</v>
      </c>
      <c r="S416" s="44"/>
      <c r="U416" s="39">
        <f>$AB$1305-V416</f>
        <v>0.86804999999999666</v>
      </c>
      <c r="V416" s="39">
        <f>V414+($AB$1304*M415)</f>
        <v>3.9319500000000032</v>
      </c>
      <c r="W416" s="40">
        <f>U416/($AB$1305/100)</f>
        <v>18.08437499999993</v>
      </c>
      <c r="X416" s="40">
        <f>V416/($AB$1305/100)</f>
        <v>81.915625000000063</v>
      </c>
    </row>
    <row r="417" spans="1:24" x14ac:dyDescent="0.3">
      <c r="A417" s="2">
        <v>44232</v>
      </c>
      <c r="B417" s="3">
        <v>0.3125</v>
      </c>
      <c r="C417" s="6">
        <v>0.39999999999999858</v>
      </c>
      <c r="D417" s="6">
        <v>12.099999999999994</v>
      </c>
      <c r="E417" s="4">
        <v>12.29</v>
      </c>
      <c r="F417" s="5">
        <v>0.04</v>
      </c>
      <c r="G417" s="44"/>
      <c r="H417" s="5">
        <v>0</v>
      </c>
      <c r="I417" s="44"/>
      <c r="J417" s="5">
        <v>3.9E-2</v>
      </c>
      <c r="K417" s="44"/>
      <c r="L417" s="5">
        <v>0</v>
      </c>
      <c r="M417" s="44"/>
      <c r="N417" s="5">
        <v>0</v>
      </c>
      <c r="O417" s="44"/>
      <c r="P417" s="5">
        <v>0</v>
      </c>
      <c r="Q417" s="44"/>
      <c r="R417" s="5">
        <v>0</v>
      </c>
      <c r="S417" s="44"/>
      <c r="U417" s="39"/>
      <c r="V417" s="39"/>
      <c r="W417" s="9"/>
      <c r="X417" s="9"/>
    </row>
    <row r="418" spans="1:24" x14ac:dyDescent="0.3">
      <c r="A418" s="2">
        <v>44232</v>
      </c>
      <c r="B418" s="3">
        <v>0.32291666666666669</v>
      </c>
      <c r="C418" s="6">
        <v>0.60000000000000142</v>
      </c>
      <c r="D418" s="6">
        <v>10.099999999999994</v>
      </c>
      <c r="E418" s="4">
        <v>12.3</v>
      </c>
      <c r="F418" s="5">
        <v>0.04</v>
      </c>
      <c r="G418" s="44"/>
      <c r="H418" s="5">
        <v>0</v>
      </c>
      <c r="I418" s="44"/>
      <c r="J418" s="5">
        <v>3.7999999999999999E-2</v>
      </c>
      <c r="K418" s="44"/>
      <c r="L418" s="5">
        <v>0</v>
      </c>
      <c r="M418" s="44"/>
      <c r="N418" s="5">
        <v>0</v>
      </c>
      <c r="O418" s="44"/>
      <c r="P418" s="5">
        <v>0</v>
      </c>
      <c r="Q418" s="44"/>
      <c r="R418" s="5">
        <v>0</v>
      </c>
      <c r="S418" s="44"/>
      <c r="U418" s="39">
        <f>$AB$1305-V418</f>
        <v>0.90604999999999647</v>
      </c>
      <c r="V418" s="39">
        <f>V416-K415</f>
        <v>3.8939500000000034</v>
      </c>
      <c r="W418" s="40">
        <f>U418/($AB$1305/100)</f>
        <v>18.876041666666591</v>
      </c>
      <c r="X418" s="40">
        <f>V418/($AB$1305/100)</f>
        <v>81.123958333333405</v>
      </c>
    </row>
    <row r="419" spans="1:24" x14ac:dyDescent="0.3">
      <c r="A419" s="2">
        <v>44232</v>
      </c>
      <c r="B419" s="3">
        <v>0.33333333333333331</v>
      </c>
      <c r="C419" s="6">
        <v>0.79999999999999716</v>
      </c>
      <c r="D419" s="6">
        <v>12.099999999999994</v>
      </c>
      <c r="E419" s="4">
        <v>12.3</v>
      </c>
      <c r="F419" s="5">
        <v>0.04</v>
      </c>
      <c r="G419" s="44">
        <f>AVERAGE(F419:F422)</f>
        <v>0.04</v>
      </c>
      <c r="H419" s="5">
        <v>2E-3</v>
      </c>
      <c r="I419" s="44">
        <f>AVERAGE(H419:H422)</f>
        <v>1.4499999999999999E-2</v>
      </c>
      <c r="J419" s="5">
        <v>3.5999999999999997E-2</v>
      </c>
      <c r="K419" s="44">
        <f>AVERAGE(J419:J422)</f>
        <v>2.2500000000000003E-2</v>
      </c>
      <c r="L419" s="5">
        <v>0</v>
      </c>
      <c r="M419" s="44">
        <f>AVERAGE(L419:L422)</f>
        <v>0</v>
      </c>
      <c r="N419" s="5">
        <v>0</v>
      </c>
      <c r="O419" s="44">
        <f>AVERAGE(N419:N422)</f>
        <v>0</v>
      </c>
      <c r="P419" s="5">
        <v>0</v>
      </c>
      <c r="Q419" s="44">
        <f>AVERAGE(P419:P422)</f>
        <v>0</v>
      </c>
      <c r="R419" s="5">
        <v>0</v>
      </c>
      <c r="S419" s="44">
        <f>AVERAGE(R419:R422)</f>
        <v>0</v>
      </c>
      <c r="U419" s="39"/>
      <c r="V419" s="39"/>
      <c r="W419" s="40"/>
      <c r="X419" s="40"/>
    </row>
    <row r="420" spans="1:24" x14ac:dyDescent="0.3">
      <c r="A420" s="2">
        <v>44232</v>
      </c>
      <c r="B420" s="3">
        <v>0.34375</v>
      </c>
      <c r="C420" s="6">
        <v>0.79999999999999716</v>
      </c>
      <c r="D420" s="6">
        <v>11.700000000000003</v>
      </c>
      <c r="E420" s="4">
        <v>12.31</v>
      </c>
      <c r="F420" s="5">
        <v>0.04</v>
      </c>
      <c r="G420" s="44"/>
      <c r="H420" s="5">
        <v>6.0000000000000001E-3</v>
      </c>
      <c r="I420" s="44"/>
      <c r="J420" s="5">
        <v>2.8000000000000001E-2</v>
      </c>
      <c r="K420" s="44"/>
      <c r="L420" s="5">
        <v>0</v>
      </c>
      <c r="M420" s="44"/>
      <c r="N420" s="5">
        <v>0</v>
      </c>
      <c r="O420" s="44"/>
      <c r="P420" s="5">
        <v>0</v>
      </c>
      <c r="Q420" s="44"/>
      <c r="R420" s="5">
        <v>0</v>
      </c>
      <c r="S420" s="44"/>
      <c r="U420" s="39">
        <f>$AB$1305-V420</f>
        <v>0.90604999999999647</v>
      </c>
      <c r="V420" s="39">
        <f>V418+($AB$1304*M419)</f>
        <v>3.8939500000000034</v>
      </c>
      <c r="W420" s="40">
        <f>U420/($AB$1305/100)</f>
        <v>18.876041666666591</v>
      </c>
      <c r="X420" s="40">
        <f>V420/($AB$1305/100)</f>
        <v>81.123958333333405</v>
      </c>
    </row>
    <row r="421" spans="1:24" x14ac:dyDescent="0.3">
      <c r="A421" s="2">
        <v>44232</v>
      </c>
      <c r="B421" s="3">
        <v>0.35416666666666669</v>
      </c>
      <c r="C421" s="6">
        <v>0.70000000000000284</v>
      </c>
      <c r="D421" s="6">
        <v>9.7000000000000028</v>
      </c>
      <c r="E421" s="4">
        <v>12.36</v>
      </c>
      <c r="F421" s="5">
        <v>0.04</v>
      </c>
      <c r="G421" s="44"/>
      <c r="H421" s="5">
        <v>0.02</v>
      </c>
      <c r="I421" s="44"/>
      <c r="J421" s="5">
        <v>0.02</v>
      </c>
      <c r="K421" s="44"/>
      <c r="L421" s="5">
        <v>0</v>
      </c>
      <c r="M421" s="44"/>
      <c r="N421" s="5">
        <v>0</v>
      </c>
      <c r="O421" s="44"/>
      <c r="P421" s="5">
        <v>0</v>
      </c>
      <c r="Q421" s="44"/>
      <c r="R421" s="5">
        <v>0</v>
      </c>
      <c r="S421" s="44"/>
      <c r="U421" s="39"/>
      <c r="V421" s="39"/>
      <c r="W421" s="40"/>
      <c r="X421" s="40"/>
    </row>
    <row r="422" spans="1:24" x14ac:dyDescent="0.3">
      <c r="A422" s="2">
        <v>44232</v>
      </c>
      <c r="B422" s="3">
        <v>0.36458333333333331</v>
      </c>
      <c r="C422" s="6">
        <v>0.89999999999999858</v>
      </c>
      <c r="D422" s="6">
        <v>12.400000000000006</v>
      </c>
      <c r="E422" s="4">
        <v>12.4</v>
      </c>
      <c r="F422" s="5">
        <v>0.04</v>
      </c>
      <c r="G422" s="44"/>
      <c r="H422" s="5">
        <v>0.03</v>
      </c>
      <c r="I422" s="44"/>
      <c r="J422" s="5">
        <v>6.0000000000000001E-3</v>
      </c>
      <c r="K422" s="44"/>
      <c r="L422" s="5">
        <v>0</v>
      </c>
      <c r="M422" s="44"/>
      <c r="N422" s="5">
        <v>0</v>
      </c>
      <c r="O422" s="44"/>
      <c r="P422" s="5">
        <v>0</v>
      </c>
      <c r="Q422" s="44"/>
      <c r="R422" s="5">
        <v>0</v>
      </c>
      <c r="S422" s="44"/>
      <c r="U422" s="39">
        <f>$AB$1305-V422</f>
        <v>0.92854999999999643</v>
      </c>
      <c r="V422" s="39">
        <f>V420-K419</f>
        <v>3.8714500000000034</v>
      </c>
      <c r="W422" s="40">
        <f>U422/($AB$1305/100)</f>
        <v>19.344791666666591</v>
      </c>
      <c r="X422" s="40">
        <f>V422/($AB$1305/100)</f>
        <v>80.655208333333405</v>
      </c>
    </row>
    <row r="423" spans="1:24" x14ac:dyDescent="0.3">
      <c r="A423" s="2">
        <v>44232</v>
      </c>
      <c r="B423" s="3">
        <v>0.375</v>
      </c>
      <c r="C423" s="6">
        <v>1.2000000000000028</v>
      </c>
      <c r="D423" s="6">
        <v>11.099999999999994</v>
      </c>
      <c r="E423" s="4">
        <v>12.48</v>
      </c>
      <c r="F423" s="5">
        <v>0.04</v>
      </c>
      <c r="G423" s="44">
        <f>AVERAGE(F423:F426)</f>
        <v>0.04</v>
      </c>
      <c r="H423" s="5">
        <v>0.05</v>
      </c>
      <c r="I423" s="44">
        <f>AVERAGE(H423:H426)</f>
        <v>8.3999999999999991E-2</v>
      </c>
      <c r="J423" s="5">
        <v>2E-3</v>
      </c>
      <c r="K423" s="44">
        <f>AVERAGE(J423:J426)</f>
        <v>5.0000000000000001E-4</v>
      </c>
      <c r="L423" s="5">
        <v>1.2E-2</v>
      </c>
      <c r="M423" s="44">
        <f>AVERAGE(L423:L426)</f>
        <v>4.1499999999999995E-2</v>
      </c>
      <c r="N423" s="5">
        <v>0</v>
      </c>
      <c r="O423" s="44">
        <f>AVERAGE(N423:N426)</f>
        <v>0</v>
      </c>
      <c r="P423" s="5">
        <v>0</v>
      </c>
      <c r="Q423" s="44">
        <f>AVERAGE(P423:P426)</f>
        <v>0</v>
      </c>
      <c r="R423" s="5">
        <v>0</v>
      </c>
      <c r="S423" s="44">
        <f>AVERAGE(R423:R426)</f>
        <v>0</v>
      </c>
      <c r="U423" s="39"/>
      <c r="V423" s="39"/>
      <c r="W423" s="40"/>
      <c r="X423" s="40"/>
    </row>
    <row r="424" spans="1:24" x14ac:dyDescent="0.3">
      <c r="A424" s="2">
        <v>44232</v>
      </c>
      <c r="B424" s="3">
        <v>0.38541666666666669</v>
      </c>
      <c r="C424" s="6">
        <v>1.3999999999999986</v>
      </c>
      <c r="D424" s="6">
        <v>9.7999999999999972</v>
      </c>
      <c r="E424" s="4">
        <v>12.59</v>
      </c>
      <c r="F424" s="5">
        <v>0.04</v>
      </c>
      <c r="G424" s="44"/>
      <c r="H424" s="5">
        <v>0.06</v>
      </c>
      <c r="I424" s="44"/>
      <c r="J424" s="5">
        <v>0</v>
      </c>
      <c r="K424" s="44"/>
      <c r="L424" s="5">
        <v>1.7999999999999999E-2</v>
      </c>
      <c r="M424" s="44"/>
      <c r="N424" s="5">
        <v>0</v>
      </c>
      <c r="O424" s="44"/>
      <c r="P424" s="5">
        <v>0</v>
      </c>
      <c r="Q424" s="44"/>
      <c r="R424" s="5">
        <v>0</v>
      </c>
      <c r="S424" s="44"/>
      <c r="U424" s="39">
        <f>$AB$1305-V424</f>
        <v>0.89534999999999654</v>
      </c>
      <c r="V424" s="39">
        <f>V422+($AB$1304*M423)</f>
        <v>3.9046500000000033</v>
      </c>
      <c r="W424" s="40">
        <f>U424/($AB$1305/100)</f>
        <v>18.653124999999928</v>
      </c>
      <c r="X424" s="40">
        <f>V424/($AB$1305/100)</f>
        <v>81.346875000000068</v>
      </c>
    </row>
    <row r="425" spans="1:24" x14ac:dyDescent="0.3">
      <c r="A425" s="2">
        <v>44232</v>
      </c>
      <c r="B425" s="3">
        <v>0.39583333333333331</v>
      </c>
      <c r="C425" s="6">
        <v>1.7000000000000028</v>
      </c>
      <c r="D425" s="6">
        <v>11.799999999999997</v>
      </c>
      <c r="E425" s="4">
        <v>12.65</v>
      </c>
      <c r="F425" s="5">
        <v>0.04</v>
      </c>
      <c r="G425" s="44"/>
      <c r="H425" s="5">
        <v>7.0000000000000007E-2</v>
      </c>
      <c r="I425" s="44"/>
      <c r="J425" s="5">
        <v>0</v>
      </c>
      <c r="K425" s="44"/>
      <c r="L425" s="5">
        <v>2.8000000000000001E-2</v>
      </c>
      <c r="M425" s="44"/>
      <c r="N425" s="5">
        <v>0</v>
      </c>
      <c r="O425" s="44"/>
      <c r="P425" s="5">
        <v>0</v>
      </c>
      <c r="Q425" s="44"/>
      <c r="R425" s="5">
        <v>0</v>
      </c>
      <c r="S425" s="44"/>
      <c r="U425" s="39"/>
      <c r="V425" s="39"/>
      <c r="W425" s="9"/>
      <c r="X425" s="9"/>
    </row>
    <row r="426" spans="1:24" x14ac:dyDescent="0.3">
      <c r="A426" s="2">
        <v>44232</v>
      </c>
      <c r="B426" s="3">
        <v>0.40625</v>
      </c>
      <c r="C426" s="6">
        <v>2</v>
      </c>
      <c r="D426" s="6">
        <v>12.5</v>
      </c>
      <c r="E426" s="4">
        <v>12.98</v>
      </c>
      <c r="F426" s="5">
        <v>0.04</v>
      </c>
      <c r="G426" s="44"/>
      <c r="H426" s="5">
        <v>0.156</v>
      </c>
      <c r="I426" s="44"/>
      <c r="J426" s="5">
        <v>0</v>
      </c>
      <c r="K426" s="44"/>
      <c r="L426" s="5">
        <v>0.108</v>
      </c>
      <c r="M426" s="44"/>
      <c r="N426" s="5">
        <v>0</v>
      </c>
      <c r="O426" s="44"/>
      <c r="P426" s="5">
        <v>0</v>
      </c>
      <c r="Q426" s="44"/>
      <c r="R426" s="5">
        <v>0</v>
      </c>
      <c r="S426" s="44"/>
      <c r="U426" s="39">
        <f>$AB$1305-V426</f>
        <v>0.8958499999999967</v>
      </c>
      <c r="V426" s="39">
        <f>V424-K423</f>
        <v>3.9041500000000031</v>
      </c>
      <c r="W426" s="40">
        <f>U426/($AB$1305/100)</f>
        <v>18.663541666666596</v>
      </c>
      <c r="X426" s="40">
        <f>V426/($AB$1305/100)</f>
        <v>81.336458333333397</v>
      </c>
    </row>
    <row r="427" spans="1:24" x14ac:dyDescent="0.3">
      <c r="A427" s="2">
        <v>44232</v>
      </c>
      <c r="B427" s="3">
        <v>0.41666666666666669</v>
      </c>
      <c r="C427" s="6">
        <v>2.8999999999999986</v>
      </c>
      <c r="D427" s="6">
        <v>11.599999999999994</v>
      </c>
      <c r="E427" s="4">
        <v>13.17</v>
      </c>
      <c r="F427" s="5">
        <v>0.08</v>
      </c>
      <c r="G427" s="44">
        <f>AVERAGE(F427:F430)</f>
        <v>0.06</v>
      </c>
      <c r="H427" s="5">
        <v>0.17599999999999999</v>
      </c>
      <c r="I427" s="44">
        <f>AVERAGE(H427:H430)</f>
        <v>0.17899999999999999</v>
      </c>
      <c r="J427" s="5">
        <v>0</v>
      </c>
      <c r="K427" s="44">
        <f>AVERAGE(J427:J430)</f>
        <v>0</v>
      </c>
      <c r="L427" s="5">
        <v>0.124</v>
      </c>
      <c r="M427" s="44">
        <f>AVERAGE(L427:L430)</f>
        <v>0.1265</v>
      </c>
      <c r="N427" s="5">
        <v>0</v>
      </c>
      <c r="O427" s="44">
        <f>AVERAGE(N427:N430)</f>
        <v>0</v>
      </c>
      <c r="P427" s="5">
        <v>0</v>
      </c>
      <c r="Q427" s="44">
        <f>AVERAGE(P427:P430)</f>
        <v>0</v>
      </c>
      <c r="R427" s="5">
        <v>0</v>
      </c>
      <c r="S427" s="44">
        <f>AVERAGE(R427:R430)</f>
        <v>0</v>
      </c>
      <c r="U427" s="39"/>
      <c r="V427" s="39"/>
      <c r="W427" s="40"/>
      <c r="X427" s="40"/>
    </row>
    <row r="428" spans="1:24" x14ac:dyDescent="0.3">
      <c r="A428" s="2">
        <v>44232</v>
      </c>
      <c r="B428" s="3">
        <v>0.42708333333333331</v>
      </c>
      <c r="C428" s="6">
        <v>2.8999999999999986</v>
      </c>
      <c r="D428" s="6">
        <v>11.5</v>
      </c>
      <c r="E428" s="4">
        <v>13.03</v>
      </c>
      <c r="F428" s="5">
        <v>0.04</v>
      </c>
      <c r="G428" s="44"/>
      <c r="H428" s="5">
        <v>0.126</v>
      </c>
      <c r="I428" s="44"/>
      <c r="J428" s="5">
        <v>0</v>
      </c>
      <c r="K428" s="44"/>
      <c r="L428" s="5">
        <v>7.8E-2</v>
      </c>
      <c r="M428" s="44"/>
      <c r="N428" s="5">
        <v>0</v>
      </c>
      <c r="O428" s="44"/>
      <c r="P428" s="5">
        <v>0</v>
      </c>
      <c r="Q428" s="44"/>
      <c r="R428" s="5">
        <v>0</v>
      </c>
      <c r="S428" s="44"/>
      <c r="U428" s="39">
        <f>$AB$1305-V428</f>
        <v>0.7946499999999963</v>
      </c>
      <c r="V428" s="39">
        <f>V426+($AB$1304*M427)</f>
        <v>4.0053500000000035</v>
      </c>
      <c r="W428" s="40">
        <f>U428/($AB$1305/100)</f>
        <v>16.555208333333255</v>
      </c>
      <c r="X428" s="40">
        <f>V428/($AB$1305/100)</f>
        <v>83.444791666666745</v>
      </c>
    </row>
    <row r="429" spans="1:24" x14ac:dyDescent="0.3">
      <c r="A429" s="2">
        <v>44232</v>
      </c>
      <c r="B429" s="3">
        <v>0.4375</v>
      </c>
      <c r="C429" s="6">
        <v>3.2999999999999972</v>
      </c>
      <c r="D429" s="6">
        <v>10.900000000000006</v>
      </c>
      <c r="E429" s="4">
        <v>13.3</v>
      </c>
      <c r="F429" s="5">
        <v>0.04</v>
      </c>
      <c r="G429" s="44"/>
      <c r="H429" s="5">
        <v>0.20399999999999999</v>
      </c>
      <c r="I429" s="44"/>
      <c r="J429" s="5">
        <v>0</v>
      </c>
      <c r="K429" s="44"/>
      <c r="L429" s="5">
        <v>0.15</v>
      </c>
      <c r="M429" s="44"/>
      <c r="N429" s="5">
        <v>0</v>
      </c>
      <c r="O429" s="44"/>
      <c r="P429" s="5">
        <v>0</v>
      </c>
      <c r="Q429" s="44"/>
      <c r="R429" s="5">
        <v>0</v>
      </c>
      <c r="S429" s="44"/>
      <c r="U429" s="39"/>
      <c r="V429" s="39"/>
      <c r="W429" s="40"/>
      <c r="X429" s="40"/>
    </row>
    <row r="430" spans="1:24" x14ac:dyDescent="0.3">
      <c r="A430" s="2">
        <v>44232</v>
      </c>
      <c r="B430" s="3">
        <v>0.44791666666666669</v>
      </c>
      <c r="C430" s="6">
        <v>4</v>
      </c>
      <c r="D430" s="6">
        <v>11.299999999999997</v>
      </c>
      <c r="E430" s="4">
        <v>13.37</v>
      </c>
      <c r="F430" s="5">
        <v>0.08</v>
      </c>
      <c r="G430" s="44"/>
      <c r="H430" s="5">
        <v>0.21</v>
      </c>
      <c r="I430" s="44"/>
      <c r="J430" s="5">
        <v>0</v>
      </c>
      <c r="K430" s="44"/>
      <c r="L430" s="5">
        <v>0.154</v>
      </c>
      <c r="M430" s="44"/>
      <c r="N430" s="5">
        <v>0</v>
      </c>
      <c r="O430" s="44"/>
      <c r="P430" s="5">
        <v>0</v>
      </c>
      <c r="Q430" s="44"/>
      <c r="R430" s="5">
        <v>0</v>
      </c>
      <c r="S430" s="44"/>
      <c r="U430" s="39">
        <f>$AB$1305-V430</f>
        <v>0.7946499999999963</v>
      </c>
      <c r="V430" s="39">
        <f>V428-K427</f>
        <v>4.0053500000000035</v>
      </c>
      <c r="W430" s="40">
        <f>U430/($AB$1305/100)</f>
        <v>16.555208333333255</v>
      </c>
      <c r="X430" s="40">
        <f>V430/($AB$1305/100)</f>
        <v>83.444791666666745</v>
      </c>
    </row>
    <row r="431" spans="1:24" x14ac:dyDescent="0.3">
      <c r="A431" s="2">
        <v>44232</v>
      </c>
      <c r="B431" s="3">
        <v>0.45833333333333331</v>
      </c>
      <c r="C431" s="6">
        <v>4.1000000000000014</v>
      </c>
      <c r="D431" s="6">
        <v>11.599999999999994</v>
      </c>
      <c r="E431" s="4">
        <v>13.21</v>
      </c>
      <c r="F431" s="5">
        <v>0.04</v>
      </c>
      <c r="G431" s="44">
        <f>AVERAGE(F431:F434)</f>
        <v>0.05</v>
      </c>
      <c r="H431" s="5">
        <v>0.16</v>
      </c>
      <c r="I431" s="44">
        <f>AVERAGE(H431:H434)</f>
        <v>0.13849999999999998</v>
      </c>
      <c r="J431" s="5">
        <v>0</v>
      </c>
      <c r="K431" s="44">
        <f>AVERAGE(J431:J434)</f>
        <v>0</v>
      </c>
      <c r="L431" s="5">
        <v>0.109</v>
      </c>
      <c r="M431" s="44">
        <f>AVERAGE(L431:L434)</f>
        <v>8.9749999999999996E-2</v>
      </c>
      <c r="N431" s="5">
        <v>0</v>
      </c>
      <c r="O431" s="44">
        <f>AVERAGE(N431:N434)</f>
        <v>0</v>
      </c>
      <c r="P431" s="5">
        <v>0</v>
      </c>
      <c r="Q431" s="44">
        <f>AVERAGE(P431:P434)</f>
        <v>0</v>
      </c>
      <c r="R431" s="5">
        <v>0</v>
      </c>
      <c r="S431" s="44">
        <f>AVERAGE(R431:R434)</f>
        <v>0</v>
      </c>
      <c r="U431" s="39"/>
      <c r="V431" s="39"/>
      <c r="W431" s="40"/>
      <c r="X431" s="40"/>
    </row>
    <row r="432" spans="1:24" x14ac:dyDescent="0.3">
      <c r="A432" s="2">
        <v>44232</v>
      </c>
      <c r="B432" s="3">
        <v>0.46875</v>
      </c>
      <c r="C432" s="6">
        <v>4.3999999999999986</v>
      </c>
      <c r="D432" s="6">
        <v>11.400000000000006</v>
      </c>
      <c r="E432" s="4">
        <v>13.24</v>
      </c>
      <c r="F432" s="5">
        <v>0.04</v>
      </c>
      <c r="G432" s="44"/>
      <c r="H432" s="5">
        <v>0.16</v>
      </c>
      <c r="I432" s="44"/>
      <c r="J432" s="5">
        <v>0</v>
      </c>
      <c r="K432" s="44"/>
      <c r="L432" s="5">
        <v>0.11</v>
      </c>
      <c r="M432" s="44"/>
      <c r="N432" s="5">
        <v>0</v>
      </c>
      <c r="O432" s="44"/>
      <c r="P432" s="5">
        <v>0</v>
      </c>
      <c r="Q432" s="44"/>
      <c r="R432" s="5">
        <v>0</v>
      </c>
      <c r="S432" s="44"/>
      <c r="U432" s="39">
        <f>$AB$1305-V432</f>
        <v>0.72284999999999666</v>
      </c>
      <c r="V432" s="39">
        <f>V430+($AB$1304*M431)</f>
        <v>4.0771500000000032</v>
      </c>
      <c r="W432" s="40">
        <f>U432/($AB$1305/100)</f>
        <v>15.05937499999993</v>
      </c>
      <c r="X432" s="40">
        <f>V432/($AB$1305/100)</f>
        <v>84.940625000000068</v>
      </c>
    </row>
    <row r="433" spans="1:26" x14ac:dyDescent="0.3">
      <c r="A433" s="2">
        <v>44232</v>
      </c>
      <c r="B433" s="3">
        <v>0.47916666666666669</v>
      </c>
      <c r="C433" s="6">
        <v>4.6000000000000014</v>
      </c>
      <c r="D433" s="6">
        <v>11.599999999999994</v>
      </c>
      <c r="E433" s="4">
        <v>13.19</v>
      </c>
      <c r="F433" s="5">
        <v>0.08</v>
      </c>
      <c r="G433" s="44"/>
      <c r="H433" s="5">
        <v>0.14399999999999999</v>
      </c>
      <c r="I433" s="44"/>
      <c r="J433" s="5">
        <v>0</v>
      </c>
      <c r="K433" s="44"/>
      <c r="L433" s="5">
        <v>9.0999999999999998E-2</v>
      </c>
      <c r="M433" s="44"/>
      <c r="N433" s="5">
        <v>0</v>
      </c>
      <c r="O433" s="44"/>
      <c r="P433" s="5">
        <v>0</v>
      </c>
      <c r="Q433" s="44"/>
      <c r="R433" s="5">
        <v>0</v>
      </c>
      <c r="S433" s="44"/>
      <c r="U433" s="39"/>
      <c r="V433" s="39"/>
      <c r="W433" s="9"/>
      <c r="X433" s="9"/>
    </row>
    <row r="434" spans="1:26" x14ac:dyDescent="0.3">
      <c r="A434" s="2">
        <v>44232</v>
      </c>
      <c r="B434" s="3">
        <v>0.48958333333333331</v>
      </c>
      <c r="C434" s="6">
        <v>4.3999999999999986</v>
      </c>
      <c r="D434" s="6">
        <v>11.200000000000003</v>
      </c>
      <c r="E434" s="4">
        <v>13.02</v>
      </c>
      <c r="F434" s="5">
        <v>0.04</v>
      </c>
      <c r="G434" s="44"/>
      <c r="H434" s="5">
        <v>0.09</v>
      </c>
      <c r="I434" s="44"/>
      <c r="J434" s="5">
        <v>0</v>
      </c>
      <c r="K434" s="44"/>
      <c r="L434" s="5">
        <v>4.9000000000000002E-2</v>
      </c>
      <c r="M434" s="44"/>
      <c r="N434" s="5">
        <v>0</v>
      </c>
      <c r="O434" s="44"/>
      <c r="P434" s="5">
        <v>0</v>
      </c>
      <c r="Q434" s="44"/>
      <c r="R434" s="5">
        <v>0</v>
      </c>
      <c r="S434" s="44"/>
      <c r="U434" s="39">
        <f>$AB$1305-V434</f>
        <v>0.72284999999999666</v>
      </c>
      <c r="V434" s="39">
        <f>V432-K431</f>
        <v>4.0771500000000032</v>
      </c>
      <c r="W434" s="40">
        <f>U434/($AB$1305/100)</f>
        <v>15.05937499999993</v>
      </c>
      <c r="X434" s="40">
        <f>V434/($AB$1305/100)</f>
        <v>84.940625000000068</v>
      </c>
    </row>
    <row r="435" spans="1:26" x14ac:dyDescent="0.3">
      <c r="A435" s="2">
        <v>44232</v>
      </c>
      <c r="B435" s="3">
        <v>0.5</v>
      </c>
      <c r="C435" s="6">
        <v>4.5</v>
      </c>
      <c r="D435" s="6">
        <v>10.700000000000003</v>
      </c>
      <c r="E435" s="4">
        <v>12.95</v>
      </c>
      <c r="F435" s="5">
        <v>0.04</v>
      </c>
      <c r="G435" s="44">
        <f>AVERAGE(F435:F438)</f>
        <v>0.05</v>
      </c>
      <c r="H435" s="5">
        <v>7.8E-2</v>
      </c>
      <c r="I435" s="44">
        <f>AVERAGE(H435:H438)</f>
        <v>0.121</v>
      </c>
      <c r="J435" s="5">
        <v>0</v>
      </c>
      <c r="K435" s="44">
        <f>AVERAGE(J435:J438)</f>
        <v>0</v>
      </c>
      <c r="L435" s="5">
        <v>3.5999999999999997E-2</v>
      </c>
      <c r="M435" s="44">
        <f>AVERAGE(L435:L438)</f>
        <v>7.3249999999999996E-2</v>
      </c>
      <c r="N435" s="5">
        <v>0</v>
      </c>
      <c r="O435" s="44">
        <f>AVERAGE(N435:N438)</f>
        <v>0</v>
      </c>
      <c r="P435" s="5">
        <v>0</v>
      </c>
      <c r="Q435" s="44">
        <f>AVERAGE(P435:P438)</f>
        <v>0</v>
      </c>
      <c r="R435" s="5">
        <v>0</v>
      </c>
      <c r="S435" s="44">
        <f>AVERAGE(R435:R438)</f>
        <v>0</v>
      </c>
      <c r="U435" s="39"/>
      <c r="V435" s="39"/>
      <c r="W435" s="40"/>
      <c r="X435" s="40"/>
    </row>
    <row r="436" spans="1:26" x14ac:dyDescent="0.3">
      <c r="A436" s="2">
        <v>44232</v>
      </c>
      <c r="B436" s="3">
        <v>0.51041666666666663</v>
      </c>
      <c r="C436" s="6">
        <v>4.5</v>
      </c>
      <c r="D436" s="6">
        <v>10.599999999999994</v>
      </c>
      <c r="E436" s="4">
        <v>13.12</v>
      </c>
      <c r="F436" s="5">
        <v>0.04</v>
      </c>
      <c r="G436" s="44"/>
      <c r="H436" s="5">
        <v>0.12</v>
      </c>
      <c r="I436" s="44"/>
      <c r="J436" s="5">
        <v>0</v>
      </c>
      <c r="K436" s="44"/>
      <c r="L436" s="5">
        <v>7.3999999999999996E-2</v>
      </c>
      <c r="M436" s="44"/>
      <c r="N436" s="5">
        <v>0</v>
      </c>
      <c r="O436" s="44"/>
      <c r="P436" s="5">
        <v>0</v>
      </c>
      <c r="Q436" s="44"/>
      <c r="R436" s="5">
        <v>0</v>
      </c>
      <c r="S436" s="44"/>
      <c r="U436" s="39">
        <f>$AB$1305-V436</f>
        <v>0.66424999999999645</v>
      </c>
      <c r="V436" s="39">
        <f>V434+($AB$1304*M435)</f>
        <v>4.1357500000000034</v>
      </c>
      <c r="W436" s="40">
        <f>U436/($AB$1305/100)</f>
        <v>13.838541666666593</v>
      </c>
      <c r="X436" s="40">
        <f>V436/($AB$1305/100)</f>
        <v>86.1614583333334</v>
      </c>
    </row>
    <row r="437" spans="1:26" x14ac:dyDescent="0.3">
      <c r="A437" s="2">
        <v>44232</v>
      </c>
      <c r="B437" s="3">
        <v>0.52083333333333337</v>
      </c>
      <c r="C437" s="6">
        <v>5</v>
      </c>
      <c r="D437" s="6">
        <v>10.5</v>
      </c>
      <c r="E437" s="4">
        <v>13.35</v>
      </c>
      <c r="F437" s="5">
        <v>0.08</v>
      </c>
      <c r="G437" s="44"/>
      <c r="H437" s="5">
        <v>0.17</v>
      </c>
      <c r="I437" s="44"/>
      <c r="J437" s="5">
        <v>0</v>
      </c>
      <c r="K437" s="44"/>
      <c r="L437" s="5">
        <v>0.114</v>
      </c>
      <c r="M437" s="44"/>
      <c r="N437" s="5">
        <v>0</v>
      </c>
      <c r="O437" s="44"/>
      <c r="P437" s="5">
        <v>0</v>
      </c>
      <c r="Q437" s="44"/>
      <c r="R437" s="5">
        <v>0</v>
      </c>
      <c r="S437" s="44"/>
      <c r="U437" s="39"/>
      <c r="V437" s="39"/>
      <c r="W437" s="40"/>
      <c r="X437" s="40"/>
    </row>
    <row r="438" spans="1:26" x14ac:dyDescent="0.3">
      <c r="A438" s="2">
        <v>44232</v>
      </c>
      <c r="B438" s="3">
        <v>0.53125</v>
      </c>
      <c r="C438" s="6">
        <v>5.1000000000000014</v>
      </c>
      <c r="D438" s="6">
        <v>11</v>
      </c>
      <c r="E438" s="4">
        <v>13.16</v>
      </c>
      <c r="F438" s="5">
        <v>0.04</v>
      </c>
      <c r="G438" s="44"/>
      <c r="H438" s="5">
        <v>0.11600000000000001</v>
      </c>
      <c r="I438" s="44"/>
      <c r="J438" s="5">
        <v>0</v>
      </c>
      <c r="K438" s="44"/>
      <c r="L438" s="5">
        <v>6.9000000000000006E-2</v>
      </c>
      <c r="M438" s="44"/>
      <c r="N438" s="5">
        <v>0</v>
      </c>
      <c r="O438" s="44"/>
      <c r="P438" s="5">
        <v>0</v>
      </c>
      <c r="Q438" s="44"/>
      <c r="R438" s="5">
        <v>0</v>
      </c>
      <c r="S438" s="44"/>
      <c r="U438" s="39">
        <f>$AB$1305-V438</f>
        <v>0.66424999999999645</v>
      </c>
      <c r="V438" s="39">
        <f>V436-K435</f>
        <v>4.1357500000000034</v>
      </c>
      <c r="W438" s="40">
        <f>U438/($AB$1305/100)</f>
        <v>13.838541666666593</v>
      </c>
      <c r="X438" s="40">
        <f>V438/($AB$1305/100)</f>
        <v>86.1614583333334</v>
      </c>
    </row>
    <row r="439" spans="1:26" x14ac:dyDescent="0.3">
      <c r="A439" s="2">
        <v>44232</v>
      </c>
      <c r="B439" s="3">
        <v>0.54166666666666663</v>
      </c>
      <c r="C439" s="6">
        <v>5.1000000000000014</v>
      </c>
      <c r="D439" s="6">
        <v>11</v>
      </c>
      <c r="E439" s="4">
        <v>12.98</v>
      </c>
      <c r="F439" s="5">
        <v>0.04</v>
      </c>
      <c r="G439" s="44">
        <f>AVERAGE(F439:F442)</f>
        <v>0.04</v>
      </c>
      <c r="H439" s="5">
        <v>7.1999999999999995E-2</v>
      </c>
      <c r="I439" s="44">
        <f>AVERAGE(H439:H442)</f>
        <v>7.1500000000000008E-2</v>
      </c>
      <c r="J439" s="5">
        <v>0</v>
      </c>
      <c r="K439" s="44">
        <f>AVERAGE(J439:J442)</f>
        <v>0</v>
      </c>
      <c r="L439" s="5">
        <v>0.03</v>
      </c>
      <c r="M439" s="44">
        <f>AVERAGE(L439:L442)</f>
        <v>0.03</v>
      </c>
      <c r="N439" s="5">
        <v>0</v>
      </c>
      <c r="O439" s="44">
        <f>AVERAGE(N439:N442)</f>
        <v>0</v>
      </c>
      <c r="P439" s="5">
        <v>0</v>
      </c>
      <c r="Q439" s="44">
        <f>AVERAGE(P439:P442)</f>
        <v>0</v>
      </c>
      <c r="R439" s="5">
        <v>0</v>
      </c>
      <c r="S439" s="44">
        <f>AVERAGE(R439:R442)</f>
        <v>0</v>
      </c>
      <c r="U439" s="39"/>
      <c r="V439" s="39"/>
      <c r="W439" s="40"/>
      <c r="X439" s="40"/>
    </row>
    <row r="440" spans="1:26" x14ac:dyDescent="0.3">
      <c r="A440" s="2">
        <v>44232</v>
      </c>
      <c r="B440" s="3">
        <v>0.55208333333333337</v>
      </c>
      <c r="C440" s="6">
        <v>4.8999999999999986</v>
      </c>
      <c r="D440" s="6">
        <v>10.400000000000006</v>
      </c>
      <c r="E440" s="4">
        <v>12.86</v>
      </c>
      <c r="F440" s="5">
        <v>0.04</v>
      </c>
      <c r="G440" s="44"/>
      <c r="H440" s="5">
        <v>5.1999999999999998E-2</v>
      </c>
      <c r="I440" s="44"/>
      <c r="J440" s="5">
        <v>0</v>
      </c>
      <c r="K440" s="44"/>
      <c r="L440" s="5">
        <v>1.4E-2</v>
      </c>
      <c r="M440" s="44"/>
      <c r="N440" s="5">
        <v>0</v>
      </c>
      <c r="O440" s="44"/>
      <c r="P440" s="5">
        <v>0</v>
      </c>
      <c r="Q440" s="44"/>
      <c r="R440" s="5">
        <v>0</v>
      </c>
      <c r="S440" s="44"/>
      <c r="U440" s="39">
        <f>$AB$1305-V440</f>
        <v>0.64024999999999643</v>
      </c>
      <c r="V440" s="39">
        <f>V438+($AB$1304*M439)</f>
        <v>4.1597500000000034</v>
      </c>
      <c r="W440" s="40">
        <f>U440/($AB$1305/100)</f>
        <v>13.338541666666591</v>
      </c>
      <c r="X440" s="40">
        <f>V440/($AB$1305/100)</f>
        <v>86.6614583333334</v>
      </c>
    </row>
    <row r="441" spans="1:26" x14ac:dyDescent="0.3">
      <c r="A441" s="2">
        <v>44232</v>
      </c>
      <c r="B441" s="3">
        <v>0.5625</v>
      </c>
      <c r="C441" s="6">
        <v>4.8999999999999986</v>
      </c>
      <c r="D441" s="6">
        <v>10.099999999999994</v>
      </c>
      <c r="E441" s="4">
        <v>12.94</v>
      </c>
      <c r="F441" s="5">
        <v>0.04</v>
      </c>
      <c r="G441" s="44"/>
      <c r="H441" s="5">
        <v>7.1999999999999995E-2</v>
      </c>
      <c r="I441" s="44"/>
      <c r="J441" s="5">
        <v>0</v>
      </c>
      <c r="K441" s="44"/>
      <c r="L441" s="5">
        <v>0.03</v>
      </c>
      <c r="M441" s="44"/>
      <c r="N441" s="5">
        <v>0</v>
      </c>
      <c r="O441" s="44"/>
      <c r="P441" s="5">
        <v>0</v>
      </c>
      <c r="Q441" s="44"/>
      <c r="R441" s="5">
        <v>0</v>
      </c>
      <c r="S441" s="44"/>
      <c r="U441" s="39"/>
      <c r="V441" s="39"/>
      <c r="W441" s="9"/>
      <c r="X441" s="9"/>
    </row>
    <row r="442" spans="1:26" x14ac:dyDescent="0.3">
      <c r="A442" s="2">
        <v>44232</v>
      </c>
      <c r="B442" s="3">
        <v>0.57291666666666663</v>
      </c>
      <c r="C442" s="6">
        <v>5</v>
      </c>
      <c r="D442" s="6">
        <v>9.9000000000000057</v>
      </c>
      <c r="E442" s="4">
        <v>13.04</v>
      </c>
      <c r="F442" s="5">
        <v>0.04</v>
      </c>
      <c r="G442" s="44"/>
      <c r="H442" s="5">
        <v>0.09</v>
      </c>
      <c r="I442" s="44"/>
      <c r="J442" s="5">
        <v>0</v>
      </c>
      <c r="K442" s="44"/>
      <c r="L442" s="5">
        <v>4.5999999999999999E-2</v>
      </c>
      <c r="M442" s="44"/>
      <c r="N442" s="5">
        <v>0</v>
      </c>
      <c r="O442" s="44"/>
      <c r="P442" s="5">
        <v>0</v>
      </c>
      <c r="Q442" s="44"/>
      <c r="R442" s="5">
        <v>0</v>
      </c>
      <c r="S442" s="44"/>
      <c r="U442" s="39">
        <f>$AB$1305-V442</f>
        <v>0.64024999999999643</v>
      </c>
      <c r="V442" s="39">
        <f>V440-K439</f>
        <v>4.1597500000000034</v>
      </c>
      <c r="W442" s="40">
        <f>U442/($AB$1305/100)</f>
        <v>13.338541666666591</v>
      </c>
      <c r="X442" s="40">
        <f>V442/($AB$1305/100)</f>
        <v>86.6614583333334</v>
      </c>
      <c r="Y442" s="40">
        <f>MIN(X347:X442)</f>
        <v>80.655208333333405</v>
      </c>
      <c r="Z442" s="40">
        <f>MAX(X347:X442)</f>
        <v>93.889583333333377</v>
      </c>
    </row>
    <row r="443" spans="1:26" x14ac:dyDescent="0.3">
      <c r="A443" s="2">
        <v>44232</v>
      </c>
      <c r="B443" s="3">
        <v>0.58333333333333337</v>
      </c>
      <c r="C443" s="6">
        <v>5.2000000000000028</v>
      </c>
      <c r="D443" s="6">
        <v>9.5</v>
      </c>
      <c r="E443" s="4">
        <v>12.95</v>
      </c>
      <c r="F443" s="5">
        <v>0.04</v>
      </c>
      <c r="G443" s="44">
        <f>AVERAGE(F443:F446)</f>
        <v>0.04</v>
      </c>
      <c r="H443" s="5">
        <v>6.6000000000000003E-2</v>
      </c>
      <c r="I443" s="44">
        <f>AVERAGE(H443:H446)</f>
        <v>3.3499999999999995E-2</v>
      </c>
      <c r="J443" s="5">
        <v>0</v>
      </c>
      <c r="K443" s="44">
        <f>AVERAGE(J443:J446)</f>
        <v>1.15E-2</v>
      </c>
      <c r="L443" s="5">
        <v>2.1999999999999999E-2</v>
      </c>
      <c r="M443" s="44">
        <f>AVERAGE(L443:L446)</f>
        <v>5.4999999999999997E-3</v>
      </c>
      <c r="N443" s="5">
        <v>0</v>
      </c>
      <c r="O443" s="44">
        <f>AVERAGE(N443:N446)</f>
        <v>0</v>
      </c>
      <c r="P443" s="5">
        <v>0</v>
      </c>
      <c r="Q443" s="44">
        <f>AVERAGE(P443:P446)</f>
        <v>0</v>
      </c>
      <c r="R443" s="5">
        <v>0</v>
      </c>
      <c r="S443" s="44">
        <f>AVERAGE(R443:R446)</f>
        <v>0</v>
      </c>
      <c r="U443" s="39"/>
      <c r="V443" s="39"/>
      <c r="W443" s="40"/>
      <c r="X443" s="40"/>
    </row>
    <row r="444" spans="1:26" x14ac:dyDescent="0.3">
      <c r="A444" s="2">
        <v>44232</v>
      </c>
      <c r="B444" s="3">
        <v>0.59375</v>
      </c>
      <c r="C444" s="6">
        <v>5.2000000000000028</v>
      </c>
      <c r="D444" s="6">
        <v>9.4000000000000057</v>
      </c>
      <c r="E444" s="4">
        <v>12.76</v>
      </c>
      <c r="F444" s="5">
        <v>0.04</v>
      </c>
      <c r="G444" s="44"/>
      <c r="H444" s="5">
        <v>2.8000000000000001E-2</v>
      </c>
      <c r="I444" s="44"/>
      <c r="J444" s="5">
        <v>1.0999999999999999E-2</v>
      </c>
      <c r="K444" s="44"/>
      <c r="L444" s="5">
        <v>0</v>
      </c>
      <c r="M444" s="44"/>
      <c r="N444" s="5">
        <v>0</v>
      </c>
      <c r="O444" s="44"/>
      <c r="P444" s="5">
        <v>0</v>
      </c>
      <c r="Q444" s="44"/>
      <c r="R444" s="5">
        <v>0</v>
      </c>
      <c r="S444" s="44"/>
      <c r="U444" s="39">
        <f>$AB$1305-V444</f>
        <v>0.63584999999999603</v>
      </c>
      <c r="V444" s="39">
        <f>V442+($AB$1304*M443)</f>
        <v>4.1641500000000038</v>
      </c>
      <c r="W444" s="40">
        <f>U444/($AB$1305/100)</f>
        <v>13.246874999999918</v>
      </c>
      <c r="X444" s="40">
        <f>V444/($AB$1305/100)</f>
        <v>86.753125000000082</v>
      </c>
    </row>
    <row r="445" spans="1:26" x14ac:dyDescent="0.3">
      <c r="A445" s="2">
        <v>44232</v>
      </c>
      <c r="B445" s="3">
        <v>0.60416666666666663</v>
      </c>
      <c r="C445" s="6">
        <v>5.2000000000000028</v>
      </c>
      <c r="D445" s="6">
        <v>12.799999999999997</v>
      </c>
      <c r="E445" s="4">
        <v>12.66</v>
      </c>
      <c r="F445" s="5">
        <v>0.04</v>
      </c>
      <c r="G445" s="44"/>
      <c r="H445" s="5">
        <v>2.1999999999999999E-2</v>
      </c>
      <c r="I445" s="44"/>
      <c r="J445" s="5">
        <v>1.7000000000000001E-2</v>
      </c>
      <c r="K445" s="44"/>
      <c r="L445" s="5">
        <v>0</v>
      </c>
      <c r="M445" s="44"/>
      <c r="N445" s="5">
        <v>0</v>
      </c>
      <c r="O445" s="44"/>
      <c r="P445" s="5">
        <v>0</v>
      </c>
      <c r="Q445" s="44"/>
      <c r="R445" s="5">
        <v>0</v>
      </c>
      <c r="S445" s="44"/>
      <c r="U445" s="39"/>
      <c r="V445" s="39"/>
      <c r="W445" s="40"/>
      <c r="X445" s="40"/>
    </row>
    <row r="446" spans="1:26" x14ac:dyDescent="0.3">
      <c r="A446" s="2">
        <v>44232</v>
      </c>
      <c r="B446" s="3">
        <v>0.61458333333333337</v>
      </c>
      <c r="C446" s="6">
        <v>5.2000000000000028</v>
      </c>
      <c r="D446" s="6">
        <v>12</v>
      </c>
      <c r="E446" s="4">
        <v>12.62</v>
      </c>
      <c r="F446" s="5">
        <v>0.04</v>
      </c>
      <c r="G446" s="44"/>
      <c r="H446" s="5">
        <v>1.7999999999999999E-2</v>
      </c>
      <c r="I446" s="44"/>
      <c r="J446" s="5">
        <v>1.7999999999999999E-2</v>
      </c>
      <c r="K446" s="44"/>
      <c r="L446" s="5">
        <v>0</v>
      </c>
      <c r="M446" s="44"/>
      <c r="N446" s="5">
        <v>0</v>
      </c>
      <c r="O446" s="44"/>
      <c r="P446" s="5">
        <v>0</v>
      </c>
      <c r="Q446" s="44"/>
      <c r="R446" s="5">
        <v>0</v>
      </c>
      <c r="S446" s="44"/>
      <c r="U446" s="39">
        <f>$AB$1305-V446</f>
        <v>0.64734999999999587</v>
      </c>
      <c r="V446" s="39">
        <f>V444-K443</f>
        <v>4.1526500000000039</v>
      </c>
      <c r="W446" s="40">
        <f>U446/($AB$1305/100)</f>
        <v>13.486458333333248</v>
      </c>
      <c r="X446" s="40">
        <f>V446/($AB$1305/100)</f>
        <v>86.513541666666754</v>
      </c>
    </row>
    <row r="447" spans="1:26" x14ac:dyDescent="0.3">
      <c r="A447" s="2">
        <v>44232</v>
      </c>
      <c r="B447" s="3">
        <v>0.625</v>
      </c>
      <c r="C447" s="6">
        <v>5.2000000000000028</v>
      </c>
      <c r="D447" s="6">
        <v>10.799999999999997</v>
      </c>
      <c r="E447" s="4">
        <v>12.61</v>
      </c>
      <c r="F447" s="5">
        <v>0.04</v>
      </c>
      <c r="G447" s="44">
        <f>AVERAGE(F447:F450)</f>
        <v>0.04</v>
      </c>
      <c r="H447" s="5">
        <v>0.02</v>
      </c>
      <c r="I447" s="44">
        <f>AVERAGE(H447:H450)</f>
        <v>1.3000000000000001E-2</v>
      </c>
      <c r="J447" s="5">
        <v>0.02</v>
      </c>
      <c r="K447" s="44">
        <f>AVERAGE(J447:J450)</f>
        <v>2.4999999999999998E-2</v>
      </c>
      <c r="L447" s="5">
        <v>0</v>
      </c>
      <c r="M447" s="44">
        <f>AVERAGE(L447:L450)</f>
        <v>0</v>
      </c>
      <c r="N447" s="5">
        <v>0</v>
      </c>
      <c r="O447" s="44">
        <f>AVERAGE(N447:N450)</f>
        <v>0</v>
      </c>
      <c r="P447" s="5">
        <v>0</v>
      </c>
      <c r="Q447" s="44">
        <f>AVERAGE(P447:P450)</f>
        <v>0</v>
      </c>
      <c r="R447" s="5">
        <v>0</v>
      </c>
      <c r="S447" s="44">
        <f>AVERAGE(R447:R450)</f>
        <v>0</v>
      </c>
      <c r="U447" s="39"/>
      <c r="V447" s="39"/>
      <c r="W447" s="40"/>
      <c r="X447" s="40"/>
    </row>
    <row r="448" spans="1:26" x14ac:dyDescent="0.3">
      <c r="A448" s="2">
        <v>44232</v>
      </c>
      <c r="B448" s="3">
        <v>0.63541666666666663</v>
      </c>
      <c r="C448" s="6">
        <v>5.2999999999999972</v>
      </c>
      <c r="D448" s="6">
        <v>9.7999999999999972</v>
      </c>
      <c r="E448" s="4">
        <v>12.6</v>
      </c>
      <c r="F448" s="5">
        <v>0.04</v>
      </c>
      <c r="G448" s="44"/>
      <c r="H448" s="5">
        <v>1.6E-2</v>
      </c>
      <c r="I448" s="44"/>
      <c r="J448" s="5">
        <v>2.1999999999999999E-2</v>
      </c>
      <c r="K448" s="44"/>
      <c r="L448" s="5">
        <v>0</v>
      </c>
      <c r="M448" s="44"/>
      <c r="N448" s="5">
        <v>0</v>
      </c>
      <c r="O448" s="44"/>
      <c r="P448" s="5">
        <v>0</v>
      </c>
      <c r="Q448" s="44"/>
      <c r="R448" s="5">
        <v>0</v>
      </c>
      <c r="S448" s="44"/>
      <c r="U448" s="39">
        <f>$AB$1305-V448</f>
        <v>0.64734999999999587</v>
      </c>
      <c r="V448" s="39">
        <f>V446+($AB$1304*M447)</f>
        <v>4.1526500000000039</v>
      </c>
      <c r="W448" s="40">
        <f>U448/($AB$1305/100)</f>
        <v>13.486458333333248</v>
      </c>
      <c r="X448" s="40">
        <f>V448/($AB$1305/100)</f>
        <v>86.513541666666754</v>
      </c>
    </row>
    <row r="449" spans="1:24" x14ac:dyDescent="0.3">
      <c r="A449" s="2">
        <v>44232</v>
      </c>
      <c r="B449" s="3">
        <v>0.64583333333333337</v>
      </c>
      <c r="C449" s="6">
        <v>5.2000000000000028</v>
      </c>
      <c r="D449" s="6">
        <v>10.799999999999997</v>
      </c>
      <c r="E449" s="4">
        <v>12.57</v>
      </c>
      <c r="F449" s="5">
        <v>0.04</v>
      </c>
      <c r="G449" s="44"/>
      <c r="H449" s="5">
        <v>1.2E-2</v>
      </c>
      <c r="I449" s="44"/>
      <c r="J449" s="5">
        <v>2.5999999999999999E-2</v>
      </c>
      <c r="K449" s="44"/>
      <c r="L449" s="5">
        <v>0</v>
      </c>
      <c r="M449" s="44"/>
      <c r="N449" s="5">
        <v>0</v>
      </c>
      <c r="O449" s="44"/>
      <c r="P449" s="5">
        <v>0</v>
      </c>
      <c r="Q449" s="44"/>
      <c r="R449" s="5">
        <v>0</v>
      </c>
      <c r="S449" s="44"/>
      <c r="U449" s="39"/>
      <c r="V449" s="39"/>
      <c r="W449" s="9"/>
      <c r="X449" s="9"/>
    </row>
    <row r="450" spans="1:24" x14ac:dyDescent="0.3">
      <c r="A450" s="2">
        <v>44232</v>
      </c>
      <c r="B450" s="3">
        <v>0.65625</v>
      </c>
      <c r="C450" s="6">
        <v>5.2000000000000028</v>
      </c>
      <c r="D450" s="6">
        <v>12.599999999999994</v>
      </c>
      <c r="E450" s="4">
        <v>12.52</v>
      </c>
      <c r="F450" s="5">
        <v>0.04</v>
      </c>
      <c r="G450" s="44"/>
      <c r="H450" s="5">
        <v>4.0000000000000001E-3</v>
      </c>
      <c r="I450" s="44"/>
      <c r="J450" s="5">
        <v>3.2000000000000001E-2</v>
      </c>
      <c r="K450" s="44"/>
      <c r="L450" s="5">
        <v>0</v>
      </c>
      <c r="M450" s="44"/>
      <c r="N450" s="5">
        <v>0</v>
      </c>
      <c r="O450" s="44"/>
      <c r="P450" s="5">
        <v>0</v>
      </c>
      <c r="Q450" s="44"/>
      <c r="R450" s="5">
        <v>0</v>
      </c>
      <c r="S450" s="44"/>
      <c r="U450" s="39">
        <f>$AB$1305-V450</f>
        <v>0.67234999999999623</v>
      </c>
      <c r="V450" s="39">
        <f>V448-K447</f>
        <v>4.1276500000000036</v>
      </c>
      <c r="W450" s="40">
        <f>U450/($AB$1305/100)</f>
        <v>14.007291666666587</v>
      </c>
      <c r="X450" s="40">
        <f>V450/($AB$1305/100)</f>
        <v>85.992708333333411</v>
      </c>
    </row>
    <row r="451" spans="1:24" x14ac:dyDescent="0.3">
      <c r="A451" s="2">
        <v>44232</v>
      </c>
      <c r="B451" s="3">
        <v>0.66666666666666663</v>
      </c>
      <c r="C451" s="6">
        <v>5.1000000000000014</v>
      </c>
      <c r="D451" s="6">
        <v>11</v>
      </c>
      <c r="E451" s="4">
        <v>12.51</v>
      </c>
      <c r="F451" s="5">
        <v>0.04</v>
      </c>
      <c r="G451" s="44">
        <f>AVERAGE(F451:F454)</f>
        <v>0.04</v>
      </c>
      <c r="H451" s="5">
        <v>0</v>
      </c>
      <c r="I451" s="44">
        <f>AVERAGE(H451:H454)</f>
        <v>0</v>
      </c>
      <c r="J451" s="5">
        <v>3.4000000000000002E-2</v>
      </c>
      <c r="K451" s="44">
        <f>AVERAGE(J451:J454)</f>
        <v>3.6750000000000005E-2</v>
      </c>
      <c r="L451" s="5">
        <v>0</v>
      </c>
      <c r="M451" s="44">
        <f>AVERAGE(L451:L454)</f>
        <v>0</v>
      </c>
      <c r="N451" s="5">
        <v>0</v>
      </c>
      <c r="O451" s="44">
        <f>AVERAGE(N451:N454)</f>
        <v>0</v>
      </c>
      <c r="P451" s="5">
        <v>0</v>
      </c>
      <c r="Q451" s="44">
        <f>AVERAGE(P451:P454)</f>
        <v>0</v>
      </c>
      <c r="R451" s="5">
        <v>0</v>
      </c>
      <c r="S451" s="44">
        <f>AVERAGE(R451:R454)</f>
        <v>0</v>
      </c>
      <c r="U451" s="39"/>
      <c r="V451" s="39"/>
      <c r="W451" s="40"/>
      <c r="X451" s="40"/>
    </row>
    <row r="452" spans="1:24" x14ac:dyDescent="0.3">
      <c r="A452" s="2">
        <v>44232</v>
      </c>
      <c r="B452" s="3">
        <v>0.67708333333333337</v>
      </c>
      <c r="C452" s="6">
        <v>5.1000000000000014</v>
      </c>
      <c r="D452" s="6">
        <v>9.5999999999999943</v>
      </c>
      <c r="E452" s="4">
        <v>12.5</v>
      </c>
      <c r="F452" s="5">
        <v>0.04</v>
      </c>
      <c r="G452" s="44"/>
      <c r="H452" s="5">
        <v>0</v>
      </c>
      <c r="I452" s="44"/>
      <c r="J452" s="5">
        <v>3.6999999999999998E-2</v>
      </c>
      <c r="K452" s="44"/>
      <c r="L452" s="5">
        <v>0</v>
      </c>
      <c r="M452" s="44"/>
      <c r="N452" s="5">
        <v>0</v>
      </c>
      <c r="O452" s="44"/>
      <c r="P452" s="5">
        <v>0</v>
      </c>
      <c r="Q452" s="44"/>
      <c r="R452" s="5">
        <v>0</v>
      </c>
      <c r="S452" s="44"/>
      <c r="U452" s="39">
        <f>$AB$1305-V452</f>
        <v>0.67234999999999623</v>
      </c>
      <c r="V452" s="39">
        <f>V450+($AB$1304*M451)</f>
        <v>4.1276500000000036</v>
      </c>
      <c r="W452" s="40">
        <f>U452/($AB$1305/100)</f>
        <v>14.007291666666587</v>
      </c>
      <c r="X452" s="40">
        <f>V452/($AB$1305/100)</f>
        <v>85.992708333333411</v>
      </c>
    </row>
    <row r="453" spans="1:24" x14ac:dyDescent="0.3">
      <c r="A453" s="2">
        <v>44232</v>
      </c>
      <c r="B453" s="3">
        <v>0.6875</v>
      </c>
      <c r="C453" s="6">
        <v>5.1000000000000014</v>
      </c>
      <c r="D453" s="6">
        <v>11.700000000000003</v>
      </c>
      <c r="E453" s="4">
        <v>12.49</v>
      </c>
      <c r="F453" s="5">
        <v>0.04</v>
      </c>
      <c r="G453" s="44"/>
      <c r="H453" s="5">
        <v>0</v>
      </c>
      <c r="I453" s="44"/>
      <c r="J453" s="5">
        <v>3.7999999999999999E-2</v>
      </c>
      <c r="K453" s="44"/>
      <c r="L453" s="5">
        <v>0</v>
      </c>
      <c r="M453" s="44"/>
      <c r="N453" s="5">
        <v>0</v>
      </c>
      <c r="O453" s="44"/>
      <c r="P453" s="5">
        <v>0</v>
      </c>
      <c r="Q453" s="44"/>
      <c r="R453" s="5">
        <v>0</v>
      </c>
      <c r="S453" s="44"/>
      <c r="U453" s="39"/>
      <c r="V453" s="39"/>
      <c r="W453" s="40"/>
      <c r="X453" s="40"/>
    </row>
    <row r="454" spans="1:24" x14ac:dyDescent="0.3">
      <c r="A454" s="2">
        <v>44232</v>
      </c>
      <c r="B454" s="3">
        <v>0.69791666666666663</v>
      </c>
      <c r="C454" s="6">
        <v>5.1000000000000014</v>
      </c>
      <c r="D454" s="6">
        <v>12.200000000000003</v>
      </c>
      <c r="E454" s="4">
        <v>12.47</v>
      </c>
      <c r="F454" s="5">
        <v>0.04</v>
      </c>
      <c r="G454" s="44"/>
      <c r="H454" s="5">
        <v>0</v>
      </c>
      <c r="I454" s="44"/>
      <c r="J454" s="5">
        <v>3.7999999999999999E-2</v>
      </c>
      <c r="K454" s="44"/>
      <c r="L454" s="5">
        <v>0</v>
      </c>
      <c r="M454" s="44"/>
      <c r="N454" s="5">
        <v>0</v>
      </c>
      <c r="O454" s="44"/>
      <c r="P454" s="5">
        <v>0</v>
      </c>
      <c r="Q454" s="44"/>
      <c r="R454" s="5">
        <v>0</v>
      </c>
      <c r="S454" s="44"/>
      <c r="U454" s="39">
        <f>$AB$1305-V454</f>
        <v>0.70909999999999584</v>
      </c>
      <c r="V454" s="39">
        <f>V452-K451</f>
        <v>4.090900000000004</v>
      </c>
      <c r="W454" s="40">
        <f>U454/($AB$1305/100)</f>
        <v>14.77291666666658</v>
      </c>
      <c r="X454" s="40">
        <f>V454/($AB$1305/100)</f>
        <v>85.227083333333411</v>
      </c>
    </row>
    <row r="455" spans="1:24" x14ac:dyDescent="0.3">
      <c r="A455" s="2">
        <v>44232</v>
      </c>
      <c r="B455" s="3">
        <v>0.70833333333333337</v>
      </c>
      <c r="C455" s="6">
        <v>5</v>
      </c>
      <c r="D455" s="6">
        <v>10.299999999999997</v>
      </c>
      <c r="E455" s="4">
        <v>12.48</v>
      </c>
      <c r="F455" s="5">
        <v>0.04</v>
      </c>
      <c r="G455" s="44">
        <f>AVERAGE(F455:F458)</f>
        <v>0.04</v>
      </c>
      <c r="H455" s="5">
        <v>0</v>
      </c>
      <c r="I455" s="44">
        <f>AVERAGE(H455:H458)</f>
        <v>0</v>
      </c>
      <c r="J455" s="5">
        <v>3.7999999999999999E-2</v>
      </c>
      <c r="K455" s="44">
        <f>AVERAGE(J455:J458)</f>
        <v>3.7499999999999999E-2</v>
      </c>
      <c r="L455" s="5">
        <v>0</v>
      </c>
      <c r="M455" s="44">
        <f>AVERAGE(L455:L458)</f>
        <v>0</v>
      </c>
      <c r="N455" s="5">
        <v>0</v>
      </c>
      <c r="O455" s="44">
        <f>AVERAGE(N455:N458)</f>
        <v>0</v>
      </c>
      <c r="P455" s="5">
        <v>0</v>
      </c>
      <c r="Q455" s="44">
        <f>AVERAGE(P455:P458)</f>
        <v>0</v>
      </c>
      <c r="R455" s="5">
        <v>0</v>
      </c>
      <c r="S455" s="44">
        <f>AVERAGE(R455:R458)</f>
        <v>0</v>
      </c>
      <c r="U455" s="39"/>
      <c r="V455" s="39"/>
      <c r="W455" s="40"/>
      <c r="X455" s="40"/>
    </row>
    <row r="456" spans="1:24" x14ac:dyDescent="0.3">
      <c r="A456" s="2">
        <v>44232</v>
      </c>
      <c r="B456" s="3">
        <v>0.71875</v>
      </c>
      <c r="C456" s="6">
        <v>4.8999999999999986</v>
      </c>
      <c r="D456" s="6">
        <v>10.900000000000006</v>
      </c>
      <c r="E456" s="4">
        <v>12.47</v>
      </c>
      <c r="F456" s="5">
        <v>0.04</v>
      </c>
      <c r="G456" s="44"/>
      <c r="H456" s="5">
        <v>0</v>
      </c>
      <c r="I456" s="44"/>
      <c r="J456" s="5">
        <v>3.6999999999999998E-2</v>
      </c>
      <c r="K456" s="44"/>
      <c r="L456" s="5">
        <v>0</v>
      </c>
      <c r="M456" s="44"/>
      <c r="N456" s="5">
        <v>0</v>
      </c>
      <c r="O456" s="44"/>
      <c r="P456" s="5">
        <v>0</v>
      </c>
      <c r="Q456" s="44"/>
      <c r="R456" s="5">
        <v>0</v>
      </c>
      <c r="S456" s="44"/>
      <c r="U456" s="39">
        <f>$AB$1305-V456</f>
        <v>0.70909999999999584</v>
      </c>
      <c r="V456" s="39">
        <f>V454+($AB$1304*M455)</f>
        <v>4.090900000000004</v>
      </c>
      <c r="W456" s="40">
        <f>U456/($AB$1305/100)</f>
        <v>14.77291666666658</v>
      </c>
      <c r="X456" s="40">
        <f>V456/($AB$1305/100)</f>
        <v>85.227083333333411</v>
      </c>
    </row>
    <row r="457" spans="1:24" x14ac:dyDescent="0.3">
      <c r="A457" s="2">
        <v>44232</v>
      </c>
      <c r="B457" s="3">
        <v>0.72916666666666663</v>
      </c>
      <c r="C457" s="6">
        <v>5</v>
      </c>
      <c r="D457" s="6">
        <v>12.5</v>
      </c>
      <c r="E457" s="4">
        <v>12.45</v>
      </c>
      <c r="F457" s="5">
        <v>0.04</v>
      </c>
      <c r="G457" s="44"/>
      <c r="H457" s="5">
        <v>0</v>
      </c>
      <c r="I457" s="44"/>
      <c r="J457" s="5">
        <v>3.6999999999999998E-2</v>
      </c>
      <c r="K457" s="44"/>
      <c r="L457" s="5">
        <v>0</v>
      </c>
      <c r="M457" s="44"/>
      <c r="N457" s="5">
        <v>0</v>
      </c>
      <c r="O457" s="44"/>
      <c r="P457" s="5">
        <v>0</v>
      </c>
      <c r="Q457" s="44"/>
      <c r="R457" s="5">
        <v>0</v>
      </c>
      <c r="S457" s="44"/>
      <c r="U457" s="39"/>
      <c r="V457" s="39"/>
      <c r="W457" s="9"/>
      <c r="X457" s="9"/>
    </row>
    <row r="458" spans="1:24" x14ac:dyDescent="0.3">
      <c r="A458" s="2">
        <v>44232</v>
      </c>
      <c r="B458" s="3">
        <v>0.73958333333333337</v>
      </c>
      <c r="C458" s="6">
        <v>4.7999999999999972</v>
      </c>
      <c r="D458" s="6">
        <v>11</v>
      </c>
      <c r="E458" s="4">
        <v>12.44</v>
      </c>
      <c r="F458" s="5">
        <v>0.04</v>
      </c>
      <c r="G458" s="44"/>
      <c r="H458" s="5">
        <v>0</v>
      </c>
      <c r="I458" s="44"/>
      <c r="J458" s="5">
        <v>3.7999999999999999E-2</v>
      </c>
      <c r="K458" s="44"/>
      <c r="L458" s="5">
        <v>0</v>
      </c>
      <c r="M458" s="44"/>
      <c r="N458" s="5">
        <v>0</v>
      </c>
      <c r="O458" s="44"/>
      <c r="P458" s="5">
        <v>0</v>
      </c>
      <c r="Q458" s="44"/>
      <c r="R458" s="5">
        <v>0</v>
      </c>
      <c r="S458" s="44"/>
      <c r="U458" s="39">
        <f>$AB$1305-V458</f>
        <v>0.74659999999999549</v>
      </c>
      <c r="V458" s="39">
        <f>V456-K455</f>
        <v>4.0534000000000043</v>
      </c>
      <c r="W458" s="40">
        <f>U458/($AB$1305/100)</f>
        <v>15.554166666666573</v>
      </c>
      <c r="X458" s="40">
        <f>V458/($AB$1305/100)</f>
        <v>84.445833333333425</v>
      </c>
    </row>
    <row r="459" spans="1:24" x14ac:dyDescent="0.3">
      <c r="A459" s="2">
        <v>44232</v>
      </c>
      <c r="B459" s="3">
        <v>0.75</v>
      </c>
      <c r="C459" s="6">
        <v>4.7999999999999972</v>
      </c>
      <c r="D459" s="6">
        <v>9.9000000000000057</v>
      </c>
      <c r="E459" s="4">
        <v>12.45</v>
      </c>
      <c r="F459" s="5">
        <v>0.04</v>
      </c>
      <c r="G459" s="44">
        <f>AVERAGE(F459:F462)</f>
        <v>0.04</v>
      </c>
      <c r="H459" s="5">
        <v>0</v>
      </c>
      <c r="I459" s="44">
        <f>AVERAGE(H459:H462)</f>
        <v>0</v>
      </c>
      <c r="J459" s="5">
        <v>3.6999999999999998E-2</v>
      </c>
      <c r="K459" s="44">
        <f>AVERAGE(J459:J462)</f>
        <v>3.7249999999999998E-2</v>
      </c>
      <c r="L459" s="5">
        <v>0</v>
      </c>
      <c r="M459" s="44">
        <f>AVERAGE(L459:L462)</f>
        <v>0</v>
      </c>
      <c r="N459" s="5">
        <v>0</v>
      </c>
      <c r="O459" s="44">
        <f>AVERAGE(N459:N462)</f>
        <v>0</v>
      </c>
      <c r="P459" s="5">
        <v>0</v>
      </c>
      <c r="Q459" s="44">
        <f>AVERAGE(P459:P462)</f>
        <v>0</v>
      </c>
      <c r="R459" s="5">
        <v>0</v>
      </c>
      <c r="S459" s="44">
        <f>AVERAGE(R459:R462)</f>
        <v>0</v>
      </c>
      <c r="U459" s="39"/>
      <c r="V459" s="39"/>
      <c r="W459" s="40"/>
      <c r="X459" s="40"/>
    </row>
    <row r="460" spans="1:24" x14ac:dyDescent="0.3">
      <c r="A460" s="2">
        <v>44232</v>
      </c>
      <c r="B460" s="3">
        <v>0.76041666666666663</v>
      </c>
      <c r="C460" s="6">
        <v>4.5</v>
      </c>
      <c r="D460" s="6">
        <v>12.599999999999994</v>
      </c>
      <c r="E460" s="4">
        <v>12.42</v>
      </c>
      <c r="F460" s="5">
        <v>0.04</v>
      </c>
      <c r="G460" s="44"/>
      <c r="H460" s="5">
        <v>0</v>
      </c>
      <c r="I460" s="44"/>
      <c r="J460" s="5">
        <v>3.7999999999999999E-2</v>
      </c>
      <c r="K460" s="44"/>
      <c r="L460" s="5">
        <v>0</v>
      </c>
      <c r="M460" s="44"/>
      <c r="N460" s="5">
        <v>0</v>
      </c>
      <c r="O460" s="44"/>
      <c r="P460" s="5">
        <v>0</v>
      </c>
      <c r="Q460" s="44"/>
      <c r="R460" s="5">
        <v>0</v>
      </c>
      <c r="S460" s="44"/>
      <c r="U460" s="39">
        <f>$AB$1305-V460</f>
        <v>0.74659999999999549</v>
      </c>
      <c r="V460" s="39">
        <f>V458+($AB$1304*M459)</f>
        <v>4.0534000000000043</v>
      </c>
      <c r="W460" s="40">
        <f>U460/($AB$1305/100)</f>
        <v>15.554166666666573</v>
      </c>
      <c r="X460" s="40">
        <f>V460/($AB$1305/100)</f>
        <v>84.445833333333425</v>
      </c>
    </row>
    <row r="461" spans="1:24" x14ac:dyDescent="0.3">
      <c r="A461" s="2">
        <v>44232</v>
      </c>
      <c r="B461" s="3">
        <v>0.77083333333333337</v>
      </c>
      <c r="C461" s="6">
        <v>4.5</v>
      </c>
      <c r="D461" s="6">
        <v>10.700000000000003</v>
      </c>
      <c r="E461" s="4">
        <v>12.44</v>
      </c>
      <c r="F461" s="5">
        <v>0.04</v>
      </c>
      <c r="G461" s="44"/>
      <c r="H461" s="5">
        <v>0</v>
      </c>
      <c r="I461" s="44"/>
      <c r="J461" s="5">
        <v>3.6999999999999998E-2</v>
      </c>
      <c r="K461" s="44"/>
      <c r="L461" s="5">
        <v>0</v>
      </c>
      <c r="M461" s="44"/>
      <c r="N461" s="5">
        <v>0</v>
      </c>
      <c r="O461" s="44"/>
      <c r="P461" s="5">
        <v>0</v>
      </c>
      <c r="Q461" s="44"/>
      <c r="R461" s="5">
        <v>0</v>
      </c>
      <c r="S461" s="44"/>
      <c r="U461" s="39"/>
      <c r="V461" s="39"/>
      <c r="W461" s="40"/>
      <c r="X461" s="40"/>
    </row>
    <row r="462" spans="1:24" x14ac:dyDescent="0.3">
      <c r="A462" s="2">
        <v>44232</v>
      </c>
      <c r="B462" s="3">
        <v>0.78125</v>
      </c>
      <c r="C462" s="6">
        <v>4.1000000000000014</v>
      </c>
      <c r="D462" s="6">
        <v>10.700000000000003</v>
      </c>
      <c r="E462" s="4">
        <v>12.41</v>
      </c>
      <c r="F462" s="5">
        <v>0.04</v>
      </c>
      <c r="G462" s="44"/>
      <c r="H462" s="5">
        <v>0</v>
      </c>
      <c r="I462" s="44"/>
      <c r="J462" s="5">
        <v>3.6999999999999998E-2</v>
      </c>
      <c r="K462" s="44"/>
      <c r="L462" s="5">
        <v>0</v>
      </c>
      <c r="M462" s="44"/>
      <c r="N462" s="5">
        <v>0</v>
      </c>
      <c r="O462" s="44"/>
      <c r="P462" s="5">
        <v>0</v>
      </c>
      <c r="Q462" s="44"/>
      <c r="R462" s="5">
        <v>0</v>
      </c>
      <c r="S462" s="44"/>
      <c r="U462" s="39">
        <f>$AB$1305-V462</f>
        <v>0.78384999999999572</v>
      </c>
      <c r="V462" s="39">
        <f>V460-K459</f>
        <v>4.0161500000000041</v>
      </c>
      <c r="W462" s="40">
        <f>U462/($AB$1305/100)</f>
        <v>16.330208333333243</v>
      </c>
      <c r="X462" s="40">
        <f>V462/($AB$1305/100)</f>
        <v>83.669791666666754</v>
      </c>
    </row>
    <row r="463" spans="1:24" x14ac:dyDescent="0.3">
      <c r="A463" s="2">
        <v>44232</v>
      </c>
      <c r="B463" s="3">
        <v>0.79166666666666663</v>
      </c>
      <c r="C463" s="6">
        <v>4.2000000000000028</v>
      </c>
      <c r="D463" s="6">
        <v>12</v>
      </c>
      <c r="E463" s="4">
        <v>12.39</v>
      </c>
      <c r="F463" s="5">
        <v>0.04</v>
      </c>
      <c r="G463" s="44">
        <f>AVERAGE(F463:F466)</f>
        <v>0.04</v>
      </c>
      <c r="H463" s="5">
        <v>0</v>
      </c>
      <c r="I463" s="44">
        <f>AVERAGE(H463:H466)</f>
        <v>0</v>
      </c>
      <c r="J463" s="5">
        <v>3.7999999999999999E-2</v>
      </c>
      <c r="K463" s="44">
        <f>AVERAGE(J463:J466)</f>
        <v>3.7499999999999999E-2</v>
      </c>
      <c r="L463" s="5">
        <v>0</v>
      </c>
      <c r="M463" s="44">
        <f>AVERAGE(L463:L466)</f>
        <v>0</v>
      </c>
      <c r="N463" s="5">
        <v>0</v>
      </c>
      <c r="O463" s="44">
        <f>AVERAGE(N463:N466)</f>
        <v>0</v>
      </c>
      <c r="P463" s="5">
        <v>0</v>
      </c>
      <c r="Q463" s="44">
        <f>AVERAGE(P463:P466)</f>
        <v>0</v>
      </c>
      <c r="R463" s="5">
        <v>0</v>
      </c>
      <c r="S463" s="44">
        <f>AVERAGE(R463:R466)</f>
        <v>0</v>
      </c>
      <c r="U463" s="39"/>
      <c r="V463" s="39"/>
      <c r="W463" s="40"/>
      <c r="X463" s="40"/>
    </row>
    <row r="464" spans="1:24" x14ac:dyDescent="0.3">
      <c r="A464" s="2">
        <v>44232</v>
      </c>
      <c r="B464" s="3">
        <v>0.80208333333333337</v>
      </c>
      <c r="C464" s="6">
        <v>4</v>
      </c>
      <c r="D464" s="6">
        <v>9.5999999999999943</v>
      </c>
      <c r="E464" s="4">
        <v>12.39</v>
      </c>
      <c r="F464" s="5">
        <v>0.04</v>
      </c>
      <c r="G464" s="44"/>
      <c r="H464" s="5">
        <v>0</v>
      </c>
      <c r="I464" s="44"/>
      <c r="J464" s="5">
        <v>3.6999999999999998E-2</v>
      </c>
      <c r="K464" s="44"/>
      <c r="L464" s="5">
        <v>0</v>
      </c>
      <c r="M464" s="44"/>
      <c r="N464" s="5">
        <v>0</v>
      </c>
      <c r="O464" s="44"/>
      <c r="P464" s="5">
        <v>0</v>
      </c>
      <c r="Q464" s="44"/>
      <c r="R464" s="5">
        <v>0</v>
      </c>
      <c r="S464" s="44"/>
      <c r="U464" s="39">
        <f>$AB$1305-V464</f>
        <v>0.78384999999999572</v>
      </c>
      <c r="V464" s="39">
        <f>V462+($AB$1304*M463)</f>
        <v>4.0161500000000041</v>
      </c>
      <c r="W464" s="40">
        <f>U464/($AB$1305/100)</f>
        <v>16.330208333333243</v>
      </c>
      <c r="X464" s="40">
        <f>V464/($AB$1305/100)</f>
        <v>83.669791666666754</v>
      </c>
    </row>
    <row r="465" spans="1:24" x14ac:dyDescent="0.3">
      <c r="A465" s="2">
        <v>44232</v>
      </c>
      <c r="B465" s="3">
        <v>0.8125</v>
      </c>
      <c r="C465" s="6">
        <v>4</v>
      </c>
      <c r="D465" s="6">
        <v>12.200000000000003</v>
      </c>
      <c r="E465" s="4">
        <v>12.38</v>
      </c>
      <c r="F465" s="5">
        <v>0.04</v>
      </c>
      <c r="G465" s="44"/>
      <c r="H465" s="5">
        <v>0</v>
      </c>
      <c r="I465" s="44"/>
      <c r="J465" s="5">
        <v>3.7999999999999999E-2</v>
      </c>
      <c r="K465" s="44"/>
      <c r="L465" s="5">
        <v>0</v>
      </c>
      <c r="M465" s="44"/>
      <c r="N465" s="5">
        <v>0</v>
      </c>
      <c r="O465" s="44"/>
      <c r="P465" s="5">
        <v>0</v>
      </c>
      <c r="Q465" s="44"/>
      <c r="R465" s="5">
        <v>0</v>
      </c>
      <c r="S465" s="44"/>
      <c r="U465" s="39"/>
      <c r="V465" s="39"/>
      <c r="W465" s="9"/>
      <c r="X465" s="9"/>
    </row>
    <row r="466" spans="1:24" x14ac:dyDescent="0.3">
      <c r="A466" s="2">
        <v>44232</v>
      </c>
      <c r="B466" s="3">
        <v>0.82291666666666663</v>
      </c>
      <c r="C466" s="6">
        <v>4</v>
      </c>
      <c r="D466" s="6">
        <v>11.099999999999994</v>
      </c>
      <c r="E466" s="4">
        <v>12.36</v>
      </c>
      <c r="F466" s="5">
        <v>0.04</v>
      </c>
      <c r="G466" s="44"/>
      <c r="H466" s="5">
        <v>0</v>
      </c>
      <c r="I466" s="44"/>
      <c r="J466" s="5">
        <v>3.6999999999999998E-2</v>
      </c>
      <c r="K466" s="44"/>
      <c r="L466" s="5">
        <v>0</v>
      </c>
      <c r="M466" s="44"/>
      <c r="N466" s="5">
        <v>0</v>
      </c>
      <c r="O466" s="44"/>
      <c r="P466" s="5">
        <v>0</v>
      </c>
      <c r="Q466" s="44"/>
      <c r="R466" s="5">
        <v>0</v>
      </c>
      <c r="S466" s="44"/>
      <c r="U466" s="39">
        <f>$AB$1305-V466</f>
        <v>0.82134999999999581</v>
      </c>
      <c r="V466" s="39">
        <f>V464-K463</f>
        <v>3.978650000000004</v>
      </c>
      <c r="W466" s="40">
        <f>U466/($AB$1305/100)</f>
        <v>17.111458333333246</v>
      </c>
      <c r="X466" s="40">
        <f>V466/($AB$1305/100)</f>
        <v>82.888541666666754</v>
      </c>
    </row>
    <row r="467" spans="1:24" x14ac:dyDescent="0.3">
      <c r="A467" s="2">
        <v>44232</v>
      </c>
      <c r="B467" s="3">
        <v>0.83333333333333337</v>
      </c>
      <c r="C467" s="6">
        <v>3.8999999999999986</v>
      </c>
      <c r="D467" s="6">
        <v>10.200000000000003</v>
      </c>
      <c r="E467" s="4">
        <v>12.36</v>
      </c>
      <c r="F467" s="5">
        <v>0.04</v>
      </c>
      <c r="G467" s="44">
        <f>AVERAGE(F467:F470)</f>
        <v>0.04</v>
      </c>
      <c r="H467" s="5">
        <v>0</v>
      </c>
      <c r="I467" s="44">
        <f>AVERAGE(H467:H470)</f>
        <v>0</v>
      </c>
      <c r="J467" s="5">
        <v>3.7999999999999999E-2</v>
      </c>
      <c r="K467" s="44">
        <f>AVERAGE(J467:J470)</f>
        <v>3.7249999999999998E-2</v>
      </c>
      <c r="L467" s="5">
        <v>0</v>
      </c>
      <c r="M467" s="44">
        <f>AVERAGE(L467:L470)</f>
        <v>0</v>
      </c>
      <c r="N467" s="5">
        <v>0</v>
      </c>
      <c r="O467" s="44">
        <f>AVERAGE(N467:N470)</f>
        <v>0</v>
      </c>
      <c r="P467" s="5">
        <v>0</v>
      </c>
      <c r="Q467" s="44">
        <f>AVERAGE(P467:P470)</f>
        <v>0</v>
      </c>
      <c r="R467" s="5">
        <v>0</v>
      </c>
      <c r="S467" s="44">
        <f>AVERAGE(R467:R470)</f>
        <v>0</v>
      </c>
      <c r="U467" s="39"/>
      <c r="V467" s="39"/>
      <c r="W467" s="40"/>
      <c r="X467" s="40"/>
    </row>
    <row r="468" spans="1:24" x14ac:dyDescent="0.3">
      <c r="A468" s="2">
        <v>44232</v>
      </c>
      <c r="B468" s="3">
        <v>0.84375</v>
      </c>
      <c r="C468" s="6">
        <v>3.8999999999999986</v>
      </c>
      <c r="D468" s="6">
        <v>12.200000000000003</v>
      </c>
      <c r="E468" s="4">
        <v>12.33</v>
      </c>
      <c r="F468" s="5">
        <v>0.04</v>
      </c>
      <c r="G468" s="44"/>
      <c r="H468" s="5">
        <v>0</v>
      </c>
      <c r="I468" s="44"/>
      <c r="J468" s="5">
        <v>3.6999999999999998E-2</v>
      </c>
      <c r="K468" s="44"/>
      <c r="L468" s="5">
        <v>0</v>
      </c>
      <c r="M468" s="44"/>
      <c r="N468" s="5">
        <v>0</v>
      </c>
      <c r="O468" s="44"/>
      <c r="P468" s="5">
        <v>0</v>
      </c>
      <c r="Q468" s="44"/>
      <c r="R468" s="5">
        <v>0</v>
      </c>
      <c r="S468" s="44"/>
      <c r="U468" s="39">
        <f>$AB$1305-V468</f>
        <v>0.82134999999999581</v>
      </c>
      <c r="V468" s="39">
        <f>V466+($AB$1304*M467)</f>
        <v>3.978650000000004</v>
      </c>
      <c r="W468" s="40">
        <f>U468/($AB$1305/100)</f>
        <v>17.111458333333246</v>
      </c>
      <c r="X468" s="40">
        <f>V468/($AB$1305/100)</f>
        <v>82.888541666666754</v>
      </c>
    </row>
    <row r="469" spans="1:24" x14ac:dyDescent="0.3">
      <c r="A469" s="2">
        <v>44232</v>
      </c>
      <c r="B469" s="3">
        <v>0.85416666666666663</v>
      </c>
      <c r="C469" s="6">
        <v>3.7999999999999972</v>
      </c>
      <c r="D469" s="6">
        <v>10.299999999999997</v>
      </c>
      <c r="E469" s="4">
        <v>12.33</v>
      </c>
      <c r="F469" s="5">
        <v>0.04</v>
      </c>
      <c r="G469" s="44"/>
      <c r="H469" s="5">
        <v>0</v>
      </c>
      <c r="I469" s="44"/>
      <c r="J469" s="5">
        <v>3.7999999999999999E-2</v>
      </c>
      <c r="K469" s="44"/>
      <c r="L469" s="5">
        <v>0</v>
      </c>
      <c r="M469" s="44"/>
      <c r="N469" s="5">
        <v>0</v>
      </c>
      <c r="O469" s="44"/>
      <c r="P469" s="5">
        <v>0</v>
      </c>
      <c r="Q469" s="44"/>
      <c r="R469" s="5">
        <v>0</v>
      </c>
      <c r="S469" s="44"/>
      <c r="U469" s="39"/>
      <c r="V469" s="39"/>
      <c r="W469" s="40"/>
      <c r="X469" s="40"/>
    </row>
    <row r="470" spans="1:24" x14ac:dyDescent="0.3">
      <c r="A470" s="2">
        <v>44232</v>
      </c>
      <c r="B470" s="3">
        <v>0.86458333333333337</v>
      </c>
      <c r="C470" s="6">
        <v>3.7999999999999972</v>
      </c>
      <c r="D470" s="6">
        <v>11.599999999999994</v>
      </c>
      <c r="E470" s="4">
        <v>12.33</v>
      </c>
      <c r="F470" s="5">
        <v>0.04</v>
      </c>
      <c r="G470" s="44"/>
      <c r="H470" s="5">
        <v>0</v>
      </c>
      <c r="I470" s="44"/>
      <c r="J470" s="5">
        <v>3.5999999999999997E-2</v>
      </c>
      <c r="K470" s="44"/>
      <c r="L470" s="5">
        <v>0</v>
      </c>
      <c r="M470" s="44"/>
      <c r="N470" s="5">
        <v>0</v>
      </c>
      <c r="O470" s="44"/>
      <c r="P470" s="5">
        <v>0</v>
      </c>
      <c r="Q470" s="44"/>
      <c r="R470" s="5">
        <v>0</v>
      </c>
      <c r="S470" s="44"/>
      <c r="U470" s="39">
        <f>$AB$1305-V470</f>
        <v>0.85859999999999559</v>
      </c>
      <c r="V470" s="39">
        <f>V468-K467</f>
        <v>3.9414000000000042</v>
      </c>
      <c r="W470" s="40">
        <f>U470/($AB$1305/100)</f>
        <v>17.887499999999907</v>
      </c>
      <c r="X470" s="40">
        <f>V470/($AB$1305/100)</f>
        <v>82.112500000000082</v>
      </c>
    </row>
    <row r="471" spans="1:24" x14ac:dyDescent="0.3">
      <c r="A471" s="2">
        <v>44232</v>
      </c>
      <c r="B471" s="3">
        <v>0.875</v>
      </c>
      <c r="C471" s="6">
        <v>3.6000000000000014</v>
      </c>
      <c r="D471" s="6">
        <v>11.299999999999997</v>
      </c>
      <c r="E471" s="4">
        <v>12.31</v>
      </c>
      <c r="F471" s="5">
        <v>0.04</v>
      </c>
      <c r="G471" s="44">
        <f>AVERAGE(F471:F474)</f>
        <v>0.04</v>
      </c>
      <c r="H471" s="5">
        <v>0</v>
      </c>
      <c r="I471" s="44">
        <f>AVERAGE(H471:H474)</f>
        <v>0</v>
      </c>
      <c r="J471" s="5">
        <v>3.7999999999999999E-2</v>
      </c>
      <c r="K471" s="44">
        <f>AVERAGE(J471:J474)</f>
        <v>3.7499999999999999E-2</v>
      </c>
      <c r="L471" s="5">
        <v>0</v>
      </c>
      <c r="M471" s="44">
        <f>AVERAGE(L471:L474)</f>
        <v>0</v>
      </c>
      <c r="N471" s="5">
        <v>0</v>
      </c>
      <c r="O471" s="44">
        <f>AVERAGE(N471:N474)</f>
        <v>0</v>
      </c>
      <c r="P471" s="5">
        <v>0</v>
      </c>
      <c r="Q471" s="44">
        <f>AVERAGE(P471:P474)</f>
        <v>0</v>
      </c>
      <c r="R471" s="5">
        <v>0</v>
      </c>
      <c r="S471" s="44">
        <f>AVERAGE(R471:R474)</f>
        <v>0</v>
      </c>
      <c r="U471" s="39"/>
      <c r="V471" s="39"/>
      <c r="W471" s="40"/>
      <c r="X471" s="40"/>
    </row>
    <row r="472" spans="1:24" x14ac:dyDescent="0.3">
      <c r="A472" s="2">
        <v>44232</v>
      </c>
      <c r="B472" s="3">
        <v>0.88541666666666663</v>
      </c>
      <c r="C472" s="6">
        <v>3.6000000000000014</v>
      </c>
      <c r="D472" s="6">
        <v>10</v>
      </c>
      <c r="E472" s="4">
        <v>12.32</v>
      </c>
      <c r="F472" s="5">
        <v>0.04</v>
      </c>
      <c r="G472" s="44"/>
      <c r="H472" s="5">
        <v>0</v>
      </c>
      <c r="I472" s="44"/>
      <c r="J472" s="5">
        <v>3.6999999999999998E-2</v>
      </c>
      <c r="K472" s="44"/>
      <c r="L472" s="5">
        <v>0</v>
      </c>
      <c r="M472" s="44"/>
      <c r="N472" s="5">
        <v>0</v>
      </c>
      <c r="O472" s="44"/>
      <c r="P472" s="5">
        <v>0</v>
      </c>
      <c r="Q472" s="44"/>
      <c r="R472" s="5">
        <v>0</v>
      </c>
      <c r="S472" s="44"/>
      <c r="U472" s="39">
        <f>$AB$1305-V472</f>
        <v>0.85859999999999559</v>
      </c>
      <c r="V472" s="39">
        <f>V470+($AB$1304*M471)</f>
        <v>3.9414000000000042</v>
      </c>
      <c r="W472" s="40">
        <f>U472/($AB$1305/100)</f>
        <v>17.887499999999907</v>
      </c>
      <c r="X472" s="40">
        <f>V472/($AB$1305/100)</f>
        <v>82.112500000000082</v>
      </c>
    </row>
    <row r="473" spans="1:24" x14ac:dyDescent="0.3">
      <c r="A473" s="2">
        <v>44232</v>
      </c>
      <c r="B473" s="3">
        <v>0.89583333333333337</v>
      </c>
      <c r="C473" s="6">
        <v>3.6000000000000014</v>
      </c>
      <c r="D473" s="6">
        <v>12.299999999999997</v>
      </c>
      <c r="E473" s="4">
        <v>12.3</v>
      </c>
      <c r="F473" s="5">
        <v>0.04</v>
      </c>
      <c r="G473" s="44"/>
      <c r="H473" s="5">
        <v>0</v>
      </c>
      <c r="I473" s="44"/>
      <c r="J473" s="5">
        <v>3.7999999999999999E-2</v>
      </c>
      <c r="K473" s="44"/>
      <c r="L473" s="5">
        <v>0</v>
      </c>
      <c r="M473" s="44"/>
      <c r="N473" s="5">
        <v>0</v>
      </c>
      <c r="O473" s="44"/>
      <c r="P473" s="5">
        <v>0</v>
      </c>
      <c r="Q473" s="44"/>
      <c r="R473" s="5">
        <v>0</v>
      </c>
      <c r="S473" s="44"/>
      <c r="U473" s="39"/>
      <c r="V473" s="39"/>
      <c r="W473" s="9"/>
      <c r="X473" s="9"/>
    </row>
    <row r="474" spans="1:24" x14ac:dyDescent="0.3">
      <c r="A474" s="2">
        <v>44232</v>
      </c>
      <c r="B474" s="3">
        <v>0.90625</v>
      </c>
      <c r="C474" s="6">
        <v>3.6000000000000014</v>
      </c>
      <c r="D474" s="6">
        <v>10</v>
      </c>
      <c r="E474" s="4">
        <v>12.3</v>
      </c>
      <c r="F474" s="5">
        <v>0.04</v>
      </c>
      <c r="G474" s="44"/>
      <c r="H474" s="5">
        <v>0</v>
      </c>
      <c r="I474" s="44"/>
      <c r="J474" s="5">
        <v>3.6999999999999998E-2</v>
      </c>
      <c r="K474" s="44"/>
      <c r="L474" s="5">
        <v>0</v>
      </c>
      <c r="M474" s="44"/>
      <c r="N474" s="5">
        <v>0</v>
      </c>
      <c r="O474" s="44"/>
      <c r="P474" s="5">
        <v>0</v>
      </c>
      <c r="Q474" s="44"/>
      <c r="R474" s="5">
        <v>0</v>
      </c>
      <c r="S474" s="44"/>
      <c r="U474" s="39">
        <f>$AB$1305-V474</f>
        <v>0.89609999999999568</v>
      </c>
      <c r="V474" s="39">
        <f>V472-K471</f>
        <v>3.9039000000000041</v>
      </c>
      <c r="W474" s="40">
        <f>U474/($AB$1305/100)</f>
        <v>18.66874999999991</v>
      </c>
      <c r="X474" s="40">
        <f>V474/($AB$1305/100)</f>
        <v>81.331250000000082</v>
      </c>
    </row>
    <row r="475" spans="1:24" x14ac:dyDescent="0.3">
      <c r="A475" s="2">
        <v>44232</v>
      </c>
      <c r="B475" s="3">
        <v>0.91666666666666663</v>
      </c>
      <c r="C475" s="6">
        <v>3.6000000000000014</v>
      </c>
      <c r="D475" s="6">
        <v>12</v>
      </c>
      <c r="E475" s="4">
        <v>12.3</v>
      </c>
      <c r="F475" s="5">
        <v>0.04</v>
      </c>
      <c r="G475" s="44">
        <f>AVERAGE(F475:F478)</f>
        <v>0.04</v>
      </c>
      <c r="H475" s="5">
        <v>0</v>
      </c>
      <c r="I475" s="44">
        <f>AVERAGE(H475:H478)</f>
        <v>0</v>
      </c>
      <c r="J475" s="5">
        <v>3.7999999999999999E-2</v>
      </c>
      <c r="K475" s="44">
        <f>AVERAGE(J475:J478)</f>
        <v>3.7499999999999999E-2</v>
      </c>
      <c r="L475" s="5">
        <v>0</v>
      </c>
      <c r="M475" s="44">
        <f>AVERAGE(L475:L478)</f>
        <v>0</v>
      </c>
      <c r="N475" s="5">
        <v>0</v>
      </c>
      <c r="O475" s="44">
        <f>AVERAGE(N475:N478)</f>
        <v>0</v>
      </c>
      <c r="P475" s="5">
        <v>0</v>
      </c>
      <c r="Q475" s="44">
        <f>AVERAGE(P475:P478)</f>
        <v>0</v>
      </c>
      <c r="R475" s="5">
        <v>0</v>
      </c>
      <c r="S475" s="44">
        <f>AVERAGE(R475:R478)</f>
        <v>0</v>
      </c>
      <c r="U475" s="39"/>
      <c r="V475" s="39"/>
      <c r="W475" s="40"/>
      <c r="X475" s="40"/>
    </row>
    <row r="476" spans="1:24" x14ac:dyDescent="0.3">
      <c r="A476" s="2">
        <v>44232</v>
      </c>
      <c r="B476" s="3">
        <v>0.92708333333333337</v>
      </c>
      <c r="C476" s="6">
        <v>3.5</v>
      </c>
      <c r="D476" s="6">
        <v>11.400000000000006</v>
      </c>
      <c r="E476" s="4">
        <v>12.28</v>
      </c>
      <c r="F476" s="5">
        <v>0.04</v>
      </c>
      <c r="G476" s="44"/>
      <c r="H476" s="5">
        <v>0</v>
      </c>
      <c r="I476" s="44"/>
      <c r="J476" s="5">
        <v>3.6999999999999998E-2</v>
      </c>
      <c r="K476" s="44"/>
      <c r="L476" s="5">
        <v>0</v>
      </c>
      <c r="M476" s="44"/>
      <c r="N476" s="5">
        <v>0</v>
      </c>
      <c r="O476" s="44"/>
      <c r="P476" s="5">
        <v>0</v>
      </c>
      <c r="Q476" s="44"/>
      <c r="R476" s="5">
        <v>0</v>
      </c>
      <c r="S476" s="44"/>
      <c r="U476" s="39">
        <f>$AB$1305-V476</f>
        <v>0.89609999999999568</v>
      </c>
      <c r="V476" s="39">
        <f>V474+($AB$1304*M475)</f>
        <v>3.9039000000000041</v>
      </c>
      <c r="W476" s="40">
        <f>U476/($AB$1305/100)</f>
        <v>18.66874999999991</v>
      </c>
      <c r="X476" s="40">
        <f>V476/($AB$1305/100)</f>
        <v>81.331250000000082</v>
      </c>
    </row>
    <row r="477" spans="1:24" x14ac:dyDescent="0.3">
      <c r="A477" s="2">
        <v>44232</v>
      </c>
      <c r="B477" s="3">
        <v>0.9375</v>
      </c>
      <c r="C477" s="6">
        <v>3.5</v>
      </c>
      <c r="D477" s="6">
        <v>9.9000000000000057</v>
      </c>
      <c r="E477" s="4">
        <v>12.3</v>
      </c>
      <c r="F477" s="5">
        <v>0.04</v>
      </c>
      <c r="G477" s="44"/>
      <c r="H477" s="5">
        <v>0</v>
      </c>
      <c r="I477" s="44"/>
      <c r="J477" s="5">
        <v>3.7999999999999999E-2</v>
      </c>
      <c r="K477" s="44"/>
      <c r="L477" s="5">
        <v>0</v>
      </c>
      <c r="M477" s="44"/>
      <c r="N477" s="5">
        <v>0</v>
      </c>
      <c r="O477" s="44"/>
      <c r="P477" s="5">
        <v>0</v>
      </c>
      <c r="Q477" s="44"/>
      <c r="R477" s="5">
        <v>0</v>
      </c>
      <c r="S477" s="44"/>
      <c r="U477" s="39"/>
      <c r="V477" s="39"/>
      <c r="W477" s="40"/>
      <c r="X477" s="40"/>
    </row>
    <row r="478" spans="1:24" x14ac:dyDescent="0.3">
      <c r="A478" s="2">
        <v>44232</v>
      </c>
      <c r="B478" s="3">
        <v>0.94791666666666663</v>
      </c>
      <c r="C478" s="6">
        <v>3.3999999999999986</v>
      </c>
      <c r="D478" s="6">
        <v>12.599999999999994</v>
      </c>
      <c r="E478" s="4">
        <v>12.28</v>
      </c>
      <c r="F478" s="5">
        <v>0.04</v>
      </c>
      <c r="G478" s="44"/>
      <c r="H478" s="5">
        <v>0</v>
      </c>
      <c r="I478" s="44"/>
      <c r="J478" s="5">
        <v>3.6999999999999998E-2</v>
      </c>
      <c r="K478" s="44"/>
      <c r="L478" s="5">
        <v>0</v>
      </c>
      <c r="M478" s="44"/>
      <c r="N478" s="5">
        <v>0</v>
      </c>
      <c r="O478" s="44"/>
      <c r="P478" s="5">
        <v>0</v>
      </c>
      <c r="Q478" s="44"/>
      <c r="R478" s="5">
        <v>0</v>
      </c>
      <c r="S478" s="44"/>
      <c r="U478" s="39">
        <f>$AB$1305-V478</f>
        <v>0.93359999999999577</v>
      </c>
      <c r="V478" s="39">
        <f>V476-K475</f>
        <v>3.8664000000000041</v>
      </c>
      <c r="W478" s="40">
        <f>U478/($AB$1305/100)</f>
        <v>19.44999999999991</v>
      </c>
      <c r="X478" s="40">
        <f>V478/($AB$1305/100)</f>
        <v>80.550000000000082</v>
      </c>
    </row>
    <row r="479" spans="1:24" x14ac:dyDescent="0.3">
      <c r="A479" s="2">
        <v>44232</v>
      </c>
      <c r="B479" s="3">
        <v>0.95833333333333337</v>
      </c>
      <c r="C479" s="6">
        <v>3.3999999999999986</v>
      </c>
      <c r="D479" s="6">
        <v>10.700000000000003</v>
      </c>
      <c r="E479" s="4">
        <v>12.28</v>
      </c>
      <c r="F479" s="5">
        <v>0.04</v>
      </c>
      <c r="G479" s="44">
        <f>AVERAGE(F479:F482)</f>
        <v>0.04</v>
      </c>
      <c r="H479" s="5">
        <v>0</v>
      </c>
      <c r="I479" s="44">
        <f>AVERAGE(H479:H482)</f>
        <v>0</v>
      </c>
      <c r="J479" s="5">
        <v>3.7999999999999999E-2</v>
      </c>
      <c r="K479" s="44">
        <f>AVERAGE(J479:J482)</f>
        <v>3.7249999999999998E-2</v>
      </c>
      <c r="L479" s="5">
        <v>0</v>
      </c>
      <c r="M479" s="44">
        <f>AVERAGE(L479:L482)</f>
        <v>0</v>
      </c>
      <c r="N479" s="5">
        <v>0</v>
      </c>
      <c r="O479" s="44">
        <f>AVERAGE(N479:N482)</f>
        <v>0</v>
      </c>
      <c r="P479" s="5">
        <v>0</v>
      </c>
      <c r="Q479" s="44">
        <f>AVERAGE(P479:P482)</f>
        <v>0</v>
      </c>
      <c r="R479" s="5">
        <v>0</v>
      </c>
      <c r="S479" s="44">
        <f>AVERAGE(R479:R482)</f>
        <v>0</v>
      </c>
      <c r="U479" s="39"/>
      <c r="V479" s="39"/>
      <c r="W479" s="40"/>
      <c r="X479" s="40"/>
    </row>
    <row r="480" spans="1:24" x14ac:dyDescent="0.3">
      <c r="A480" s="2">
        <v>44232</v>
      </c>
      <c r="B480" s="3">
        <v>0.96875</v>
      </c>
      <c r="C480" s="6">
        <v>3.3999999999999986</v>
      </c>
      <c r="D480" s="6">
        <v>11.099999999999994</v>
      </c>
      <c r="E480" s="4">
        <v>12.29</v>
      </c>
      <c r="F480" s="5">
        <v>0.04</v>
      </c>
      <c r="G480" s="44"/>
      <c r="H480" s="5">
        <v>0</v>
      </c>
      <c r="I480" s="44"/>
      <c r="J480" s="5">
        <v>3.5999999999999997E-2</v>
      </c>
      <c r="K480" s="44"/>
      <c r="L480" s="5">
        <v>0</v>
      </c>
      <c r="M480" s="44"/>
      <c r="N480" s="5">
        <v>0</v>
      </c>
      <c r="O480" s="44"/>
      <c r="P480" s="5">
        <v>0</v>
      </c>
      <c r="Q480" s="44"/>
      <c r="R480" s="5">
        <v>0</v>
      </c>
      <c r="S480" s="44"/>
      <c r="U480" s="39">
        <f>$AB$1305-V480</f>
        <v>0.93359999999999577</v>
      </c>
      <c r="V480" s="39">
        <f>V478+($AB$1304*M479)</f>
        <v>3.8664000000000041</v>
      </c>
      <c r="W480" s="40">
        <f>U480/($AB$1305/100)</f>
        <v>19.44999999999991</v>
      </c>
      <c r="X480" s="40">
        <f>V480/($AB$1305/100)</f>
        <v>80.550000000000082</v>
      </c>
    </row>
    <row r="481" spans="1:24" x14ac:dyDescent="0.3">
      <c r="A481" s="2">
        <v>44232</v>
      </c>
      <c r="B481" s="3">
        <v>0.97916666666666663</v>
      </c>
      <c r="C481" s="6">
        <v>3.2999999999999972</v>
      </c>
      <c r="D481" s="6">
        <v>12.599999999999994</v>
      </c>
      <c r="E481" s="4">
        <v>12.26</v>
      </c>
      <c r="F481" s="5">
        <v>0.04</v>
      </c>
      <c r="G481" s="44"/>
      <c r="H481" s="5">
        <v>0</v>
      </c>
      <c r="I481" s="44"/>
      <c r="J481" s="5">
        <v>3.7999999999999999E-2</v>
      </c>
      <c r="K481" s="44"/>
      <c r="L481" s="5">
        <v>0</v>
      </c>
      <c r="M481" s="44"/>
      <c r="N481" s="5">
        <v>0</v>
      </c>
      <c r="O481" s="44"/>
      <c r="P481" s="5">
        <v>0</v>
      </c>
      <c r="Q481" s="44"/>
      <c r="R481" s="5">
        <v>0</v>
      </c>
      <c r="S481" s="44"/>
      <c r="U481" s="39"/>
      <c r="V481" s="39"/>
      <c r="W481" s="9"/>
      <c r="X481" s="9"/>
    </row>
    <row r="482" spans="1:24" x14ac:dyDescent="0.3">
      <c r="A482" s="2">
        <v>44232</v>
      </c>
      <c r="B482" s="3">
        <v>0.98958333333333337</v>
      </c>
      <c r="C482" s="6">
        <v>3.2999999999999972</v>
      </c>
      <c r="D482" s="6">
        <v>10.5</v>
      </c>
      <c r="E482" s="4">
        <v>12.28</v>
      </c>
      <c r="F482" s="5">
        <v>0.04</v>
      </c>
      <c r="G482" s="44"/>
      <c r="H482" s="5">
        <v>0</v>
      </c>
      <c r="I482" s="44"/>
      <c r="J482" s="5">
        <v>3.6999999999999998E-2</v>
      </c>
      <c r="K482" s="44"/>
      <c r="L482" s="5">
        <v>0</v>
      </c>
      <c r="M482" s="44"/>
      <c r="N482" s="5">
        <v>0</v>
      </c>
      <c r="O482" s="44"/>
      <c r="P482" s="5">
        <v>0</v>
      </c>
      <c r="Q482" s="44"/>
      <c r="R482" s="5">
        <v>0</v>
      </c>
      <c r="S482" s="44"/>
      <c r="U482" s="39">
        <f>$AB$1305-V482</f>
        <v>0.97084999999999555</v>
      </c>
      <c r="V482" s="39">
        <f>V480-K479</f>
        <v>3.8291500000000043</v>
      </c>
      <c r="W482" s="40">
        <f>U482/($AB$1305/100)</f>
        <v>20.226041666666575</v>
      </c>
      <c r="X482" s="40">
        <f>V482/($AB$1305/100)</f>
        <v>79.773958333333425</v>
      </c>
    </row>
    <row r="483" spans="1:24" x14ac:dyDescent="0.3">
      <c r="A483" s="2">
        <v>44233</v>
      </c>
      <c r="B483" s="3">
        <v>0</v>
      </c>
      <c r="C483" s="6">
        <v>3.2999999999999972</v>
      </c>
      <c r="D483" s="6">
        <v>11.299999999999997</v>
      </c>
      <c r="E483" s="4">
        <v>12.28</v>
      </c>
      <c r="F483" s="5">
        <v>0.04</v>
      </c>
      <c r="G483" s="44">
        <f>AVERAGE(F483:F486)</f>
        <v>0.04</v>
      </c>
      <c r="H483" s="5">
        <v>0</v>
      </c>
      <c r="I483" s="44">
        <f>AVERAGE(H483:H486)</f>
        <v>0</v>
      </c>
      <c r="J483" s="5">
        <v>3.7999999999999999E-2</v>
      </c>
      <c r="K483" s="44">
        <f>AVERAGE(J483:J486)</f>
        <v>3.7499999999999999E-2</v>
      </c>
      <c r="L483" s="5">
        <v>0</v>
      </c>
      <c r="M483" s="44">
        <f>AVERAGE(L483:L486)</f>
        <v>0</v>
      </c>
      <c r="N483" s="5">
        <v>0</v>
      </c>
      <c r="O483" s="44">
        <f>AVERAGE(N483:N486)</f>
        <v>0</v>
      </c>
      <c r="P483" s="5">
        <v>0</v>
      </c>
      <c r="Q483" s="44">
        <f>AVERAGE(P483:P486)</f>
        <v>0</v>
      </c>
      <c r="R483" s="5">
        <v>0</v>
      </c>
      <c r="S483" s="44">
        <f>AVERAGE(R483:R486)</f>
        <v>0</v>
      </c>
      <c r="U483" s="39"/>
      <c r="V483" s="39"/>
      <c r="W483" s="40"/>
      <c r="X483" s="40"/>
    </row>
    <row r="484" spans="1:24" x14ac:dyDescent="0.3">
      <c r="A484" s="2">
        <v>44233</v>
      </c>
      <c r="B484" s="3">
        <v>1.0416666666666666E-2</v>
      </c>
      <c r="C484" s="6">
        <v>3.2000000000000028</v>
      </c>
      <c r="D484" s="6">
        <v>12.200000000000003</v>
      </c>
      <c r="E484" s="4">
        <v>12.26</v>
      </c>
      <c r="F484" s="5">
        <v>0.04</v>
      </c>
      <c r="G484" s="44"/>
      <c r="H484" s="5">
        <v>0</v>
      </c>
      <c r="I484" s="44"/>
      <c r="J484" s="5">
        <v>3.6999999999999998E-2</v>
      </c>
      <c r="K484" s="44"/>
      <c r="L484" s="5">
        <v>0</v>
      </c>
      <c r="M484" s="44"/>
      <c r="N484" s="5">
        <v>0</v>
      </c>
      <c r="O484" s="44"/>
      <c r="P484" s="5">
        <v>0</v>
      </c>
      <c r="Q484" s="44"/>
      <c r="R484" s="5">
        <v>0</v>
      </c>
      <c r="S484" s="44"/>
      <c r="U484" s="39">
        <f>$AB$1305-V484</f>
        <v>0.97084999999999555</v>
      </c>
      <c r="V484" s="39">
        <f>V482+($AB$1304*M483)</f>
        <v>3.8291500000000043</v>
      </c>
      <c r="W484" s="40">
        <f>U484/($AB$1305/100)</f>
        <v>20.226041666666575</v>
      </c>
      <c r="X484" s="40">
        <f>V484/($AB$1305/100)</f>
        <v>79.773958333333425</v>
      </c>
    </row>
    <row r="485" spans="1:24" x14ac:dyDescent="0.3">
      <c r="A485" s="2">
        <v>44233</v>
      </c>
      <c r="B485" s="3">
        <v>2.0833333333333332E-2</v>
      </c>
      <c r="C485" s="6">
        <v>3.1000000000000014</v>
      </c>
      <c r="D485" s="6">
        <v>10.200000000000003</v>
      </c>
      <c r="E485" s="4">
        <v>12.27</v>
      </c>
      <c r="F485" s="5">
        <v>0.04</v>
      </c>
      <c r="G485" s="44"/>
      <c r="H485" s="5">
        <v>0</v>
      </c>
      <c r="I485" s="44"/>
      <c r="J485" s="5">
        <v>3.7999999999999999E-2</v>
      </c>
      <c r="K485" s="44"/>
      <c r="L485" s="5">
        <v>0</v>
      </c>
      <c r="M485" s="44"/>
      <c r="N485" s="5">
        <v>0</v>
      </c>
      <c r="O485" s="44"/>
      <c r="P485" s="5">
        <v>0</v>
      </c>
      <c r="Q485" s="44"/>
      <c r="R485" s="5">
        <v>0</v>
      </c>
      <c r="S485" s="44"/>
      <c r="U485" s="39"/>
      <c r="V485" s="39"/>
      <c r="W485" s="40"/>
      <c r="X485" s="40"/>
    </row>
    <row r="486" spans="1:24" x14ac:dyDescent="0.3">
      <c r="A486" s="2">
        <v>44233</v>
      </c>
      <c r="B486" s="3">
        <v>3.125E-2</v>
      </c>
      <c r="C486" s="6">
        <v>3.1000000000000014</v>
      </c>
      <c r="D486" s="6">
        <v>11.200000000000003</v>
      </c>
      <c r="E486" s="4">
        <v>12.27</v>
      </c>
      <c r="F486" s="5">
        <v>0.04</v>
      </c>
      <c r="G486" s="44"/>
      <c r="H486" s="5">
        <v>0</v>
      </c>
      <c r="I486" s="44"/>
      <c r="J486" s="5">
        <v>3.6999999999999998E-2</v>
      </c>
      <c r="K486" s="44"/>
      <c r="L486" s="5">
        <v>0</v>
      </c>
      <c r="M486" s="44"/>
      <c r="N486" s="5">
        <v>0</v>
      </c>
      <c r="O486" s="44"/>
      <c r="P486" s="5">
        <v>0</v>
      </c>
      <c r="Q486" s="44"/>
      <c r="R486" s="5">
        <v>0</v>
      </c>
      <c r="S486" s="44"/>
      <c r="U486" s="39">
        <f>$AB$1305-V486</f>
        <v>1.0083499999999956</v>
      </c>
      <c r="V486" s="39">
        <f>V484-K483</f>
        <v>3.7916500000000042</v>
      </c>
      <c r="W486" s="40">
        <f>U486/($AB$1305/100)</f>
        <v>21.007291666666575</v>
      </c>
      <c r="X486" s="40">
        <f>V486/($AB$1305/100)</f>
        <v>78.992708333333425</v>
      </c>
    </row>
    <row r="487" spans="1:24" x14ac:dyDescent="0.3">
      <c r="A487" s="2">
        <v>44233</v>
      </c>
      <c r="B487" s="3">
        <v>4.1666666666666664E-2</v>
      </c>
      <c r="C487" s="6">
        <v>3.1000000000000014</v>
      </c>
      <c r="D487" s="6">
        <v>12.099999999999994</v>
      </c>
      <c r="E487" s="4">
        <v>12.25</v>
      </c>
      <c r="F487" s="5">
        <v>0.04</v>
      </c>
      <c r="G487" s="44">
        <f>AVERAGE(F487:F490)</f>
        <v>0.04</v>
      </c>
      <c r="H487" s="5">
        <v>0</v>
      </c>
      <c r="I487" s="44">
        <f>AVERAGE(H487:H490)</f>
        <v>0</v>
      </c>
      <c r="J487" s="5">
        <v>3.6999999999999998E-2</v>
      </c>
      <c r="K487" s="44">
        <f>AVERAGE(J487:J490)</f>
        <v>3.7499999999999999E-2</v>
      </c>
      <c r="L487" s="5">
        <v>0</v>
      </c>
      <c r="M487" s="44">
        <f>AVERAGE(L487:L490)</f>
        <v>0</v>
      </c>
      <c r="N487" s="5">
        <v>0</v>
      </c>
      <c r="O487" s="44">
        <f>AVERAGE(N487:N490)</f>
        <v>0</v>
      </c>
      <c r="P487" s="5">
        <v>0</v>
      </c>
      <c r="Q487" s="44">
        <f>AVERAGE(P487:P490)</f>
        <v>0</v>
      </c>
      <c r="R487" s="5">
        <v>0</v>
      </c>
      <c r="S487" s="44">
        <f>AVERAGE(R487:R490)</f>
        <v>0</v>
      </c>
      <c r="U487" s="39"/>
      <c r="V487" s="39"/>
      <c r="W487" s="40"/>
      <c r="X487" s="40"/>
    </row>
    <row r="488" spans="1:24" x14ac:dyDescent="0.3">
      <c r="A488" s="2">
        <v>44233</v>
      </c>
      <c r="B488" s="3">
        <v>5.2083333333333336E-2</v>
      </c>
      <c r="C488" s="6">
        <v>3.1000000000000014</v>
      </c>
      <c r="D488" s="6">
        <v>10.200000000000003</v>
      </c>
      <c r="E488" s="4">
        <v>12.26</v>
      </c>
      <c r="F488" s="5">
        <v>0.04</v>
      </c>
      <c r="G488" s="44"/>
      <c r="H488" s="5">
        <v>0</v>
      </c>
      <c r="I488" s="44"/>
      <c r="J488" s="5">
        <v>3.7999999999999999E-2</v>
      </c>
      <c r="K488" s="44"/>
      <c r="L488" s="5">
        <v>0</v>
      </c>
      <c r="M488" s="44"/>
      <c r="N488" s="5">
        <v>0</v>
      </c>
      <c r="O488" s="44"/>
      <c r="P488" s="5">
        <v>0</v>
      </c>
      <c r="Q488" s="44"/>
      <c r="R488" s="5">
        <v>0</v>
      </c>
      <c r="S488" s="44"/>
      <c r="U488" s="39">
        <f>$AB$1305-V488</f>
        <v>1.0083499999999956</v>
      </c>
      <c r="V488" s="39">
        <f>V486+($AB$1304*M487)</f>
        <v>3.7916500000000042</v>
      </c>
      <c r="W488" s="40">
        <f>U488/($AB$1305/100)</f>
        <v>21.007291666666575</v>
      </c>
      <c r="X488" s="40">
        <f>V488/($AB$1305/100)</f>
        <v>78.992708333333425</v>
      </c>
    </row>
    <row r="489" spans="1:24" x14ac:dyDescent="0.3">
      <c r="A489" s="2">
        <v>44233</v>
      </c>
      <c r="B489" s="3">
        <v>6.25E-2</v>
      </c>
      <c r="C489" s="6">
        <v>2.8999999999999986</v>
      </c>
      <c r="D489" s="6">
        <v>11.299999999999997</v>
      </c>
      <c r="E489" s="4">
        <v>12.26</v>
      </c>
      <c r="F489" s="5">
        <v>0.04</v>
      </c>
      <c r="G489" s="44"/>
      <c r="H489" s="5">
        <v>0</v>
      </c>
      <c r="I489" s="44"/>
      <c r="J489" s="5">
        <v>3.6999999999999998E-2</v>
      </c>
      <c r="K489" s="44"/>
      <c r="L489" s="5">
        <v>0</v>
      </c>
      <c r="M489" s="44"/>
      <c r="N489" s="5">
        <v>0</v>
      </c>
      <c r="O489" s="44"/>
      <c r="P489" s="5">
        <v>0</v>
      </c>
      <c r="Q489" s="44"/>
      <c r="R489" s="5">
        <v>0</v>
      </c>
      <c r="S489" s="44"/>
      <c r="U489" s="39"/>
      <c r="V489" s="39"/>
      <c r="W489" s="9"/>
      <c r="X489" s="9"/>
    </row>
    <row r="490" spans="1:24" x14ac:dyDescent="0.3">
      <c r="A490" s="2">
        <v>44233</v>
      </c>
      <c r="B490" s="3">
        <v>7.2916666666666671E-2</v>
      </c>
      <c r="C490" s="6">
        <v>2.7999999999999972</v>
      </c>
      <c r="D490" s="6">
        <v>12.099999999999994</v>
      </c>
      <c r="E490" s="4">
        <v>12.24</v>
      </c>
      <c r="F490" s="5">
        <v>0.04</v>
      </c>
      <c r="G490" s="44"/>
      <c r="H490" s="5">
        <v>0</v>
      </c>
      <c r="I490" s="44"/>
      <c r="J490" s="5">
        <v>3.7999999999999999E-2</v>
      </c>
      <c r="K490" s="44"/>
      <c r="L490" s="5">
        <v>0</v>
      </c>
      <c r="M490" s="44"/>
      <c r="N490" s="5">
        <v>0</v>
      </c>
      <c r="O490" s="44"/>
      <c r="P490" s="5">
        <v>0</v>
      </c>
      <c r="Q490" s="44"/>
      <c r="R490" s="5">
        <v>0</v>
      </c>
      <c r="S490" s="44"/>
      <c r="U490" s="39">
        <f>$AB$1305-V490</f>
        <v>1.0458499999999957</v>
      </c>
      <c r="V490" s="39">
        <f>V488-K487</f>
        <v>3.7541500000000041</v>
      </c>
      <c r="W490" s="40">
        <f>U490/($AB$1305/100)</f>
        <v>21.788541666666578</v>
      </c>
      <c r="X490" s="40">
        <f>V490/($AB$1305/100)</f>
        <v>78.211458333333411</v>
      </c>
    </row>
    <row r="491" spans="1:24" x14ac:dyDescent="0.3">
      <c r="A491" s="2">
        <v>44233</v>
      </c>
      <c r="B491" s="3">
        <v>8.3333333333333329E-2</v>
      </c>
      <c r="C491" s="6">
        <v>2.7000000000000028</v>
      </c>
      <c r="D491" s="6">
        <v>9.7999999999999972</v>
      </c>
      <c r="E491" s="4">
        <v>12.25</v>
      </c>
      <c r="F491" s="5">
        <v>0.04</v>
      </c>
      <c r="G491" s="44">
        <f>AVERAGE(F491:F494)</f>
        <v>0.04</v>
      </c>
      <c r="H491" s="5">
        <v>0</v>
      </c>
      <c r="I491" s="44">
        <f>AVERAGE(H491:H494)</f>
        <v>0</v>
      </c>
      <c r="J491" s="5">
        <v>3.6999999999999998E-2</v>
      </c>
      <c r="K491" s="44">
        <f>AVERAGE(J491:J494)</f>
        <v>3.7499999999999999E-2</v>
      </c>
      <c r="L491" s="5">
        <v>0</v>
      </c>
      <c r="M491" s="44">
        <f>AVERAGE(L491:L494)</f>
        <v>0</v>
      </c>
      <c r="N491" s="5">
        <v>0</v>
      </c>
      <c r="O491" s="44">
        <f>AVERAGE(N491:N494)</f>
        <v>0</v>
      </c>
      <c r="P491" s="5">
        <v>0</v>
      </c>
      <c r="Q491" s="44">
        <f>AVERAGE(P491:P494)</f>
        <v>0</v>
      </c>
      <c r="R491" s="5">
        <v>0</v>
      </c>
      <c r="S491" s="44">
        <f>AVERAGE(R491:R494)</f>
        <v>0</v>
      </c>
      <c r="U491" s="39"/>
      <c r="V491" s="39"/>
      <c r="W491" s="40"/>
      <c r="X491" s="40"/>
    </row>
    <row r="492" spans="1:24" x14ac:dyDescent="0.3">
      <c r="A492" s="2">
        <v>44233</v>
      </c>
      <c r="B492" s="3">
        <v>9.375E-2</v>
      </c>
      <c r="C492" s="6">
        <v>2.6000000000000014</v>
      </c>
      <c r="D492" s="6">
        <v>12.200000000000003</v>
      </c>
      <c r="E492" s="4">
        <v>12.25</v>
      </c>
      <c r="F492" s="5">
        <v>0.04</v>
      </c>
      <c r="G492" s="44"/>
      <c r="H492" s="5">
        <v>0</v>
      </c>
      <c r="I492" s="44"/>
      <c r="J492" s="5">
        <v>3.7999999999999999E-2</v>
      </c>
      <c r="K492" s="44"/>
      <c r="L492" s="5">
        <v>0</v>
      </c>
      <c r="M492" s="44"/>
      <c r="N492" s="5">
        <v>0</v>
      </c>
      <c r="O492" s="44"/>
      <c r="P492" s="5">
        <v>0</v>
      </c>
      <c r="Q492" s="44"/>
      <c r="R492" s="5">
        <v>0</v>
      </c>
      <c r="S492" s="44"/>
      <c r="U492" s="39">
        <f>$AB$1305-V492</f>
        <v>1.0458499999999957</v>
      </c>
      <c r="V492" s="39">
        <f>V490+($AB$1304*M491)</f>
        <v>3.7541500000000041</v>
      </c>
      <c r="W492" s="40">
        <f>U492/($AB$1305/100)</f>
        <v>21.788541666666578</v>
      </c>
      <c r="X492" s="40">
        <f>V492/($AB$1305/100)</f>
        <v>78.211458333333411</v>
      </c>
    </row>
    <row r="493" spans="1:24" x14ac:dyDescent="0.3">
      <c r="A493" s="2">
        <v>44233</v>
      </c>
      <c r="B493" s="3">
        <v>0.10416666666666667</v>
      </c>
      <c r="C493" s="6">
        <v>2.5</v>
      </c>
      <c r="D493" s="6">
        <v>11.299999999999997</v>
      </c>
      <c r="E493" s="4">
        <v>12.23</v>
      </c>
      <c r="F493" s="5">
        <v>0.04</v>
      </c>
      <c r="G493" s="44"/>
      <c r="H493" s="5">
        <v>0</v>
      </c>
      <c r="I493" s="44"/>
      <c r="J493" s="5">
        <v>3.6999999999999998E-2</v>
      </c>
      <c r="K493" s="44"/>
      <c r="L493" s="5">
        <v>0</v>
      </c>
      <c r="M493" s="44"/>
      <c r="N493" s="5">
        <v>0</v>
      </c>
      <c r="O493" s="44"/>
      <c r="P493" s="5">
        <v>0</v>
      </c>
      <c r="Q493" s="44"/>
      <c r="R493" s="5">
        <v>0</v>
      </c>
      <c r="S493" s="44"/>
      <c r="U493" s="39"/>
      <c r="V493" s="39"/>
      <c r="W493" s="40"/>
      <c r="X493" s="40"/>
    </row>
    <row r="494" spans="1:24" x14ac:dyDescent="0.3">
      <c r="A494" s="2">
        <v>44233</v>
      </c>
      <c r="B494" s="3">
        <v>0.11458333333333333</v>
      </c>
      <c r="C494" s="6">
        <v>2.5</v>
      </c>
      <c r="D494" s="6">
        <v>9.7999999999999972</v>
      </c>
      <c r="E494" s="4">
        <v>12.25</v>
      </c>
      <c r="F494" s="5">
        <v>0.04</v>
      </c>
      <c r="G494" s="44"/>
      <c r="H494" s="5">
        <v>0</v>
      </c>
      <c r="I494" s="44"/>
      <c r="J494" s="5">
        <v>3.7999999999999999E-2</v>
      </c>
      <c r="K494" s="44"/>
      <c r="L494" s="5">
        <v>0</v>
      </c>
      <c r="M494" s="44"/>
      <c r="N494" s="5">
        <v>0</v>
      </c>
      <c r="O494" s="44"/>
      <c r="P494" s="5">
        <v>0</v>
      </c>
      <c r="Q494" s="44"/>
      <c r="R494" s="5">
        <v>0</v>
      </c>
      <c r="S494" s="44"/>
      <c r="U494" s="39">
        <f>$AB$1305-V494</f>
        <v>1.0833499999999958</v>
      </c>
      <c r="V494" s="39">
        <f>V492-K491</f>
        <v>3.716650000000004</v>
      </c>
      <c r="W494" s="40">
        <f>U494/($AB$1305/100)</f>
        <v>22.569791666666578</v>
      </c>
      <c r="X494" s="40">
        <f>V494/($AB$1305/100)</f>
        <v>77.430208333333411</v>
      </c>
    </row>
    <row r="495" spans="1:24" x14ac:dyDescent="0.3">
      <c r="A495" s="2">
        <v>44233</v>
      </c>
      <c r="B495" s="3">
        <v>0.125</v>
      </c>
      <c r="C495" s="6">
        <v>2.3999999999999986</v>
      </c>
      <c r="D495" s="6">
        <v>12.5</v>
      </c>
      <c r="E495" s="4">
        <v>12.23</v>
      </c>
      <c r="F495" s="5">
        <v>0.04</v>
      </c>
      <c r="G495" s="44">
        <f>AVERAGE(F495:F498)</f>
        <v>0.04</v>
      </c>
      <c r="H495" s="5">
        <v>0</v>
      </c>
      <c r="I495" s="44">
        <f>AVERAGE(H495:H498)</f>
        <v>0</v>
      </c>
      <c r="J495" s="5">
        <v>3.6999999999999998E-2</v>
      </c>
      <c r="K495" s="44">
        <f>AVERAGE(J495:J498)</f>
        <v>3.7249999999999998E-2</v>
      </c>
      <c r="L495" s="5">
        <v>0</v>
      </c>
      <c r="M495" s="44">
        <f>AVERAGE(L495:L498)</f>
        <v>0</v>
      </c>
      <c r="N495" s="5">
        <v>0</v>
      </c>
      <c r="O495" s="44">
        <f>AVERAGE(N495:N498)</f>
        <v>0</v>
      </c>
      <c r="P495" s="5">
        <v>0</v>
      </c>
      <c r="Q495" s="44">
        <f>AVERAGE(P495:P498)</f>
        <v>0</v>
      </c>
      <c r="R495" s="5">
        <v>0</v>
      </c>
      <c r="S495" s="44">
        <f>AVERAGE(R495:R498)</f>
        <v>0</v>
      </c>
      <c r="U495" s="39"/>
      <c r="V495" s="39"/>
      <c r="W495" s="40"/>
      <c r="X495" s="40"/>
    </row>
    <row r="496" spans="1:24" x14ac:dyDescent="0.3">
      <c r="A496" s="2">
        <v>44233</v>
      </c>
      <c r="B496" s="3">
        <v>0.13541666666666666</v>
      </c>
      <c r="C496" s="6">
        <v>2.3999999999999986</v>
      </c>
      <c r="D496" s="6">
        <v>10.5</v>
      </c>
      <c r="E496" s="4">
        <v>12.23</v>
      </c>
      <c r="F496" s="5">
        <v>0.04</v>
      </c>
      <c r="G496" s="44"/>
      <c r="H496" s="5">
        <v>0</v>
      </c>
      <c r="I496" s="44"/>
      <c r="J496" s="5">
        <v>3.7999999999999999E-2</v>
      </c>
      <c r="K496" s="44"/>
      <c r="L496" s="5">
        <v>0</v>
      </c>
      <c r="M496" s="44"/>
      <c r="N496" s="5">
        <v>0</v>
      </c>
      <c r="O496" s="44"/>
      <c r="P496" s="5">
        <v>0</v>
      </c>
      <c r="Q496" s="44"/>
      <c r="R496" s="5">
        <v>0</v>
      </c>
      <c r="S496" s="44"/>
      <c r="U496" s="39">
        <f>$AB$1305-V496</f>
        <v>1.0833499999999958</v>
      </c>
      <c r="V496" s="39">
        <f>V494+($AB$1304*M495)</f>
        <v>3.716650000000004</v>
      </c>
      <c r="W496" s="40">
        <f>U496/($AB$1305/100)</f>
        <v>22.569791666666578</v>
      </c>
      <c r="X496" s="40">
        <f>V496/($AB$1305/100)</f>
        <v>77.430208333333411</v>
      </c>
    </row>
    <row r="497" spans="1:24" x14ac:dyDescent="0.3">
      <c r="A497" s="2">
        <v>44233</v>
      </c>
      <c r="B497" s="3">
        <v>0.14583333333333334</v>
      </c>
      <c r="C497" s="6">
        <v>2.5</v>
      </c>
      <c r="D497" s="6">
        <v>11</v>
      </c>
      <c r="E497" s="4">
        <v>12.25</v>
      </c>
      <c r="F497" s="5">
        <v>0.04</v>
      </c>
      <c r="G497" s="44"/>
      <c r="H497" s="5">
        <v>0</v>
      </c>
      <c r="I497" s="44"/>
      <c r="J497" s="5">
        <v>3.6999999999999998E-2</v>
      </c>
      <c r="K497" s="44"/>
      <c r="L497" s="5">
        <v>0</v>
      </c>
      <c r="M497" s="44"/>
      <c r="N497" s="5">
        <v>0</v>
      </c>
      <c r="O497" s="44"/>
      <c r="P497" s="5">
        <v>0</v>
      </c>
      <c r="Q497" s="44"/>
      <c r="R497" s="5">
        <v>0</v>
      </c>
      <c r="S497" s="44"/>
      <c r="U497" s="39"/>
      <c r="V497" s="39"/>
      <c r="W497" s="9"/>
      <c r="X497" s="9"/>
    </row>
    <row r="498" spans="1:24" x14ac:dyDescent="0.3">
      <c r="A498" s="2">
        <v>44233</v>
      </c>
      <c r="B498" s="3">
        <v>0.15625</v>
      </c>
      <c r="C498" s="6">
        <v>2.2999999999999972</v>
      </c>
      <c r="D498" s="6">
        <v>12</v>
      </c>
      <c r="E498" s="4">
        <v>12.21</v>
      </c>
      <c r="F498" s="5">
        <v>0.04</v>
      </c>
      <c r="G498" s="44"/>
      <c r="H498" s="5">
        <v>0</v>
      </c>
      <c r="I498" s="44"/>
      <c r="J498" s="5">
        <v>3.6999999999999998E-2</v>
      </c>
      <c r="K498" s="44"/>
      <c r="L498" s="5">
        <v>0</v>
      </c>
      <c r="M498" s="44"/>
      <c r="N498" s="5">
        <v>0</v>
      </c>
      <c r="O498" s="44"/>
      <c r="P498" s="5">
        <v>0</v>
      </c>
      <c r="Q498" s="44"/>
      <c r="R498" s="5">
        <v>0</v>
      </c>
      <c r="S498" s="44"/>
      <c r="U498" s="39">
        <f>$AB$1305-V498</f>
        <v>1.1205999999999956</v>
      </c>
      <c r="V498" s="39">
        <f>V496-K495</f>
        <v>3.6794000000000042</v>
      </c>
      <c r="W498" s="40">
        <f>U498/($AB$1305/100)</f>
        <v>23.345833333333243</v>
      </c>
      <c r="X498" s="40">
        <f>V498/($AB$1305/100)</f>
        <v>76.654166666666754</v>
      </c>
    </row>
    <row r="499" spans="1:24" x14ac:dyDescent="0.3">
      <c r="A499" s="2">
        <v>44233</v>
      </c>
      <c r="B499" s="3">
        <v>0.16666666666666666</v>
      </c>
      <c r="C499" s="6">
        <v>2.2000000000000028</v>
      </c>
      <c r="D499" s="6">
        <v>9.7000000000000028</v>
      </c>
      <c r="E499" s="4">
        <v>12.23</v>
      </c>
      <c r="F499" s="5">
        <v>0.04</v>
      </c>
      <c r="G499" s="44">
        <f>AVERAGE(F499:F502)</f>
        <v>0.04</v>
      </c>
      <c r="H499" s="5">
        <v>0</v>
      </c>
      <c r="I499" s="44">
        <f>AVERAGE(H499:H502)</f>
        <v>0</v>
      </c>
      <c r="J499" s="5">
        <v>3.7999999999999999E-2</v>
      </c>
      <c r="K499" s="44">
        <f>AVERAGE(J499:J502)</f>
        <v>3.7499999999999999E-2</v>
      </c>
      <c r="L499" s="5">
        <v>0</v>
      </c>
      <c r="M499" s="44">
        <f>AVERAGE(L499:L502)</f>
        <v>0</v>
      </c>
      <c r="N499" s="5">
        <v>0</v>
      </c>
      <c r="O499" s="44">
        <f>AVERAGE(N499:N502)</f>
        <v>0</v>
      </c>
      <c r="P499" s="5">
        <v>0</v>
      </c>
      <c r="Q499" s="44">
        <f>AVERAGE(P499:P502)</f>
        <v>0</v>
      </c>
      <c r="R499" s="5">
        <v>0</v>
      </c>
      <c r="S499" s="44">
        <f>AVERAGE(R499:R502)</f>
        <v>0</v>
      </c>
      <c r="U499" s="39"/>
      <c r="V499" s="39"/>
      <c r="W499" s="40"/>
      <c r="X499" s="40"/>
    </row>
    <row r="500" spans="1:24" x14ac:dyDescent="0.3">
      <c r="A500" s="2">
        <v>44233</v>
      </c>
      <c r="B500" s="3">
        <v>0.17708333333333334</v>
      </c>
      <c r="C500" s="6">
        <v>2.2999999999999972</v>
      </c>
      <c r="D500" s="6">
        <v>12.099999999999994</v>
      </c>
      <c r="E500" s="4">
        <v>12.22</v>
      </c>
      <c r="F500" s="5">
        <v>0.04</v>
      </c>
      <c r="G500" s="44"/>
      <c r="H500" s="5">
        <v>0</v>
      </c>
      <c r="I500" s="44"/>
      <c r="J500" s="5">
        <v>3.6999999999999998E-2</v>
      </c>
      <c r="K500" s="44"/>
      <c r="L500" s="5">
        <v>0</v>
      </c>
      <c r="M500" s="44"/>
      <c r="N500" s="5">
        <v>0</v>
      </c>
      <c r="O500" s="44"/>
      <c r="P500" s="5">
        <v>0</v>
      </c>
      <c r="Q500" s="44"/>
      <c r="R500" s="5">
        <v>0</v>
      </c>
      <c r="S500" s="44"/>
      <c r="U500" s="39">
        <f>$AB$1305-V500</f>
        <v>1.1205999999999956</v>
      </c>
      <c r="V500" s="39">
        <f>V498+($AB$1304*M499)</f>
        <v>3.6794000000000042</v>
      </c>
      <c r="W500" s="40">
        <f>U500/($AB$1305/100)</f>
        <v>23.345833333333243</v>
      </c>
      <c r="X500" s="40">
        <f>V500/($AB$1305/100)</f>
        <v>76.654166666666754</v>
      </c>
    </row>
    <row r="501" spans="1:24" x14ac:dyDescent="0.3">
      <c r="A501" s="2">
        <v>44233</v>
      </c>
      <c r="B501" s="3">
        <v>0.1875</v>
      </c>
      <c r="C501" s="6">
        <v>2.2000000000000028</v>
      </c>
      <c r="D501" s="6">
        <v>10.900000000000006</v>
      </c>
      <c r="E501" s="4">
        <v>12.21</v>
      </c>
      <c r="F501" s="5">
        <v>0.04</v>
      </c>
      <c r="G501" s="44"/>
      <c r="H501" s="5">
        <v>0</v>
      </c>
      <c r="I501" s="44"/>
      <c r="J501" s="5">
        <v>3.7999999999999999E-2</v>
      </c>
      <c r="K501" s="44"/>
      <c r="L501" s="5">
        <v>0</v>
      </c>
      <c r="M501" s="44"/>
      <c r="N501" s="5">
        <v>0</v>
      </c>
      <c r="O501" s="44"/>
      <c r="P501" s="5">
        <v>0</v>
      </c>
      <c r="Q501" s="44"/>
      <c r="R501" s="5">
        <v>0</v>
      </c>
      <c r="S501" s="44"/>
      <c r="U501" s="39"/>
      <c r="V501" s="39"/>
      <c r="W501" s="40"/>
      <c r="X501" s="40"/>
    </row>
    <row r="502" spans="1:24" x14ac:dyDescent="0.3">
      <c r="A502" s="2">
        <v>44233</v>
      </c>
      <c r="B502" s="3">
        <v>0.19791666666666666</v>
      </c>
      <c r="C502" s="6">
        <v>2.1000000000000014</v>
      </c>
      <c r="D502" s="6">
        <v>10.5</v>
      </c>
      <c r="E502" s="4">
        <v>12.22</v>
      </c>
      <c r="F502" s="5">
        <v>0.04</v>
      </c>
      <c r="G502" s="44"/>
      <c r="H502" s="5">
        <v>0</v>
      </c>
      <c r="I502" s="44"/>
      <c r="J502" s="5">
        <v>3.6999999999999998E-2</v>
      </c>
      <c r="K502" s="44"/>
      <c r="L502" s="5">
        <v>0</v>
      </c>
      <c r="M502" s="44"/>
      <c r="N502" s="5">
        <v>0</v>
      </c>
      <c r="O502" s="44"/>
      <c r="P502" s="5">
        <v>0</v>
      </c>
      <c r="Q502" s="44"/>
      <c r="R502" s="5">
        <v>0</v>
      </c>
      <c r="S502" s="44"/>
      <c r="U502" s="39">
        <f>$AB$1305-V502</f>
        <v>1.1580999999999957</v>
      </c>
      <c r="V502" s="39">
        <f>V500-K499</f>
        <v>3.6419000000000041</v>
      </c>
      <c r="W502" s="40">
        <f>U502/($AB$1305/100)</f>
        <v>24.127083333333243</v>
      </c>
      <c r="X502" s="40">
        <f>V502/($AB$1305/100)</f>
        <v>75.872916666666754</v>
      </c>
    </row>
    <row r="503" spans="1:24" x14ac:dyDescent="0.3">
      <c r="A503" s="2">
        <v>44233</v>
      </c>
      <c r="B503" s="3">
        <v>0.20833333333333334</v>
      </c>
      <c r="C503" s="6">
        <v>2.2000000000000028</v>
      </c>
      <c r="D503" s="6">
        <v>12.099999999999994</v>
      </c>
      <c r="E503" s="4">
        <v>12.2</v>
      </c>
      <c r="F503" s="5">
        <v>0.04</v>
      </c>
      <c r="G503" s="44">
        <f>AVERAGE(F503:F506)</f>
        <v>0.04</v>
      </c>
      <c r="H503" s="5">
        <v>0</v>
      </c>
      <c r="I503" s="44">
        <f>AVERAGE(H503:H506)</f>
        <v>0</v>
      </c>
      <c r="J503" s="5">
        <v>3.7999999999999999E-2</v>
      </c>
      <c r="K503" s="44">
        <f>AVERAGE(J503:J506)</f>
        <v>3.7499999999999999E-2</v>
      </c>
      <c r="L503" s="5">
        <v>0</v>
      </c>
      <c r="M503" s="44">
        <f>AVERAGE(L503:L506)</f>
        <v>0</v>
      </c>
      <c r="N503" s="5">
        <v>0</v>
      </c>
      <c r="O503" s="44">
        <f>AVERAGE(N503:N506)</f>
        <v>0</v>
      </c>
      <c r="P503" s="5">
        <v>0</v>
      </c>
      <c r="Q503" s="44">
        <f>AVERAGE(P503:P506)</f>
        <v>0</v>
      </c>
      <c r="R503" s="5">
        <v>0</v>
      </c>
      <c r="S503" s="44">
        <f>AVERAGE(R503:R506)</f>
        <v>0</v>
      </c>
      <c r="U503" s="39"/>
      <c r="V503" s="39"/>
      <c r="W503" s="40"/>
      <c r="X503" s="40"/>
    </row>
    <row r="504" spans="1:24" x14ac:dyDescent="0.3">
      <c r="A504" s="2">
        <v>44233</v>
      </c>
      <c r="B504" s="3">
        <v>0.21875</v>
      </c>
      <c r="C504" s="6">
        <v>2.2000000000000028</v>
      </c>
      <c r="D504" s="6">
        <v>9.7000000000000028</v>
      </c>
      <c r="E504" s="4">
        <v>12.22</v>
      </c>
      <c r="F504" s="5">
        <v>0.04</v>
      </c>
      <c r="G504" s="44"/>
      <c r="H504" s="5">
        <v>0</v>
      </c>
      <c r="I504" s="44"/>
      <c r="J504" s="5">
        <v>3.6999999999999998E-2</v>
      </c>
      <c r="K504" s="44"/>
      <c r="L504" s="5">
        <v>0</v>
      </c>
      <c r="M504" s="44"/>
      <c r="N504" s="5">
        <v>0</v>
      </c>
      <c r="O504" s="44"/>
      <c r="P504" s="5">
        <v>0</v>
      </c>
      <c r="Q504" s="44"/>
      <c r="R504" s="5">
        <v>0</v>
      </c>
      <c r="S504" s="44"/>
      <c r="U504" s="39">
        <f>$AB$1305-V504</f>
        <v>1.1580999999999957</v>
      </c>
      <c r="V504" s="39">
        <f>V502+($AB$1304*M503)</f>
        <v>3.6419000000000041</v>
      </c>
      <c r="W504" s="40">
        <f>U504/($AB$1305/100)</f>
        <v>24.127083333333243</v>
      </c>
      <c r="X504" s="40">
        <f>V504/($AB$1305/100)</f>
        <v>75.872916666666754</v>
      </c>
    </row>
    <row r="505" spans="1:24" x14ac:dyDescent="0.3">
      <c r="A505" s="2">
        <v>44233</v>
      </c>
      <c r="B505" s="3">
        <v>0.22916666666666666</v>
      </c>
      <c r="C505" s="6">
        <v>2.2000000000000028</v>
      </c>
      <c r="D505" s="6">
        <v>12.299999999999997</v>
      </c>
      <c r="E505" s="4">
        <v>12.21</v>
      </c>
      <c r="F505" s="5">
        <v>0.04</v>
      </c>
      <c r="G505" s="44"/>
      <c r="H505" s="5">
        <v>0</v>
      </c>
      <c r="I505" s="44"/>
      <c r="J505" s="5">
        <v>3.7999999999999999E-2</v>
      </c>
      <c r="K505" s="44"/>
      <c r="L505" s="5">
        <v>0</v>
      </c>
      <c r="M505" s="44"/>
      <c r="N505" s="5">
        <v>0</v>
      </c>
      <c r="O505" s="44"/>
      <c r="P505" s="5">
        <v>0</v>
      </c>
      <c r="Q505" s="44"/>
      <c r="R505" s="5">
        <v>0</v>
      </c>
      <c r="S505" s="44"/>
      <c r="U505" s="39"/>
      <c r="V505" s="39"/>
      <c r="W505" s="9"/>
      <c r="X505" s="9"/>
    </row>
    <row r="506" spans="1:24" x14ac:dyDescent="0.3">
      <c r="A506" s="2">
        <v>44233</v>
      </c>
      <c r="B506" s="3">
        <v>0.23958333333333334</v>
      </c>
      <c r="C506" s="6">
        <v>2.1000000000000014</v>
      </c>
      <c r="D506" s="6">
        <v>11.200000000000003</v>
      </c>
      <c r="E506" s="4">
        <v>12.2</v>
      </c>
      <c r="F506" s="5">
        <v>0.04</v>
      </c>
      <c r="G506" s="44"/>
      <c r="H506" s="5">
        <v>0</v>
      </c>
      <c r="I506" s="44"/>
      <c r="J506" s="5">
        <v>3.6999999999999998E-2</v>
      </c>
      <c r="K506" s="44"/>
      <c r="L506" s="5">
        <v>0</v>
      </c>
      <c r="M506" s="44"/>
      <c r="N506" s="5">
        <v>0</v>
      </c>
      <c r="O506" s="44"/>
      <c r="P506" s="5">
        <v>0</v>
      </c>
      <c r="Q506" s="44"/>
      <c r="R506" s="5">
        <v>0</v>
      </c>
      <c r="S506" s="44"/>
      <c r="U506" s="39">
        <f>$AB$1305-V506</f>
        <v>1.1955999999999958</v>
      </c>
      <c r="V506" s="39">
        <f>V504-K503</f>
        <v>3.604400000000004</v>
      </c>
      <c r="W506" s="40">
        <f>U506/($AB$1305/100)</f>
        <v>24.908333333333246</v>
      </c>
      <c r="X506" s="40">
        <f>V506/($AB$1305/100)</f>
        <v>75.091666666666754</v>
      </c>
    </row>
    <row r="507" spans="1:24" x14ac:dyDescent="0.3">
      <c r="A507" s="2">
        <v>44233</v>
      </c>
      <c r="B507" s="3">
        <v>0.25</v>
      </c>
      <c r="C507" s="6">
        <v>2.2000000000000028</v>
      </c>
      <c r="D507" s="6">
        <v>10.299999999999997</v>
      </c>
      <c r="E507" s="4">
        <v>12.21</v>
      </c>
      <c r="F507" s="5">
        <v>0.04</v>
      </c>
      <c r="G507" s="44">
        <f>AVERAGE(F507:F510)</f>
        <v>0.04</v>
      </c>
      <c r="H507" s="5">
        <v>0</v>
      </c>
      <c r="I507" s="44">
        <f>AVERAGE(H507:H510)</f>
        <v>0</v>
      </c>
      <c r="J507" s="5">
        <v>3.7999999999999999E-2</v>
      </c>
      <c r="K507" s="44">
        <f>AVERAGE(J507:J510)</f>
        <v>3.7499999999999999E-2</v>
      </c>
      <c r="L507" s="5">
        <v>0</v>
      </c>
      <c r="M507" s="44">
        <f>AVERAGE(L507:L510)</f>
        <v>0</v>
      </c>
      <c r="N507" s="5">
        <v>0</v>
      </c>
      <c r="O507" s="44">
        <f>AVERAGE(N507:N510)</f>
        <v>0</v>
      </c>
      <c r="P507" s="5">
        <v>0</v>
      </c>
      <c r="Q507" s="44">
        <f>AVERAGE(P507:P510)</f>
        <v>0</v>
      </c>
      <c r="R507" s="5">
        <v>0</v>
      </c>
      <c r="S507" s="44">
        <f>AVERAGE(R507:R510)</f>
        <v>0</v>
      </c>
      <c r="U507" s="39"/>
      <c r="V507" s="39"/>
      <c r="W507" s="40"/>
      <c r="X507" s="40"/>
    </row>
    <row r="508" spans="1:24" x14ac:dyDescent="0.3">
      <c r="A508" s="2">
        <v>44233</v>
      </c>
      <c r="B508" s="3">
        <v>0.26041666666666669</v>
      </c>
      <c r="C508" s="6">
        <v>2.2000000000000028</v>
      </c>
      <c r="D508" s="6">
        <v>12.5</v>
      </c>
      <c r="E508" s="4">
        <v>12.19</v>
      </c>
      <c r="F508" s="5">
        <v>0.04</v>
      </c>
      <c r="G508" s="44"/>
      <c r="H508" s="5">
        <v>0</v>
      </c>
      <c r="I508" s="44"/>
      <c r="J508" s="5">
        <v>3.6999999999999998E-2</v>
      </c>
      <c r="K508" s="44"/>
      <c r="L508" s="5">
        <v>0</v>
      </c>
      <c r="M508" s="44"/>
      <c r="N508" s="5">
        <v>0</v>
      </c>
      <c r="O508" s="44"/>
      <c r="P508" s="5">
        <v>0</v>
      </c>
      <c r="Q508" s="44"/>
      <c r="R508" s="5">
        <v>0</v>
      </c>
      <c r="S508" s="44"/>
      <c r="U508" s="39">
        <f>$AB$1305-V508</f>
        <v>1.1955999999999958</v>
      </c>
      <c r="V508" s="39">
        <f>V506+($AB$1304*M507)</f>
        <v>3.604400000000004</v>
      </c>
      <c r="W508" s="40">
        <f>U508/($AB$1305/100)</f>
        <v>24.908333333333246</v>
      </c>
      <c r="X508" s="40">
        <f>V508/($AB$1305/100)</f>
        <v>75.091666666666754</v>
      </c>
    </row>
    <row r="509" spans="1:24" x14ac:dyDescent="0.3">
      <c r="A509" s="2">
        <v>44233</v>
      </c>
      <c r="B509" s="3">
        <v>0.27083333333333331</v>
      </c>
      <c r="C509" s="6">
        <v>2.1000000000000014</v>
      </c>
      <c r="D509" s="6">
        <v>10.099999999999994</v>
      </c>
      <c r="E509" s="4">
        <v>12.2</v>
      </c>
      <c r="F509" s="5">
        <v>0.04</v>
      </c>
      <c r="G509" s="44"/>
      <c r="H509" s="5">
        <v>0</v>
      </c>
      <c r="I509" s="44"/>
      <c r="J509" s="5">
        <v>3.7999999999999999E-2</v>
      </c>
      <c r="K509" s="44"/>
      <c r="L509" s="5">
        <v>0</v>
      </c>
      <c r="M509" s="44"/>
      <c r="N509" s="5">
        <v>0</v>
      </c>
      <c r="O509" s="44"/>
      <c r="P509" s="5">
        <v>0</v>
      </c>
      <c r="Q509" s="44"/>
      <c r="R509" s="5">
        <v>0</v>
      </c>
      <c r="S509" s="44"/>
      <c r="U509" s="39"/>
      <c r="V509" s="39"/>
      <c r="W509" s="40"/>
      <c r="X509" s="40"/>
    </row>
    <row r="510" spans="1:24" x14ac:dyDescent="0.3">
      <c r="A510" s="2">
        <v>44233</v>
      </c>
      <c r="B510" s="3">
        <v>0.28125</v>
      </c>
      <c r="C510" s="6">
        <v>2.2000000000000028</v>
      </c>
      <c r="D510" s="6">
        <v>11.5</v>
      </c>
      <c r="E510" s="4">
        <v>12.2</v>
      </c>
      <c r="F510" s="5">
        <v>0.04</v>
      </c>
      <c r="G510" s="44"/>
      <c r="H510" s="5">
        <v>0</v>
      </c>
      <c r="I510" s="44"/>
      <c r="J510" s="5">
        <v>3.6999999999999998E-2</v>
      </c>
      <c r="K510" s="44"/>
      <c r="L510" s="5">
        <v>0</v>
      </c>
      <c r="M510" s="44"/>
      <c r="N510" s="5">
        <v>0</v>
      </c>
      <c r="O510" s="44"/>
      <c r="P510" s="5">
        <v>0</v>
      </c>
      <c r="Q510" s="44"/>
      <c r="R510" s="5">
        <v>0</v>
      </c>
      <c r="S510" s="44"/>
      <c r="U510" s="39">
        <f>$AB$1305-V510</f>
        <v>1.2330999999999959</v>
      </c>
      <c r="V510" s="39">
        <f>V508-K507</f>
        <v>3.566900000000004</v>
      </c>
      <c r="W510" s="40">
        <f>U510/($AB$1305/100)</f>
        <v>25.689583333333246</v>
      </c>
      <c r="X510" s="40">
        <f>V510/($AB$1305/100)</f>
        <v>74.310416666666754</v>
      </c>
    </row>
    <row r="511" spans="1:24" x14ac:dyDescent="0.3">
      <c r="A511" s="2">
        <v>44233</v>
      </c>
      <c r="B511" s="3">
        <v>0.29166666666666669</v>
      </c>
      <c r="C511" s="6">
        <v>2.1000000000000014</v>
      </c>
      <c r="D511" s="6">
        <v>11.700000000000003</v>
      </c>
      <c r="E511" s="4">
        <v>12.19</v>
      </c>
      <c r="F511" s="5">
        <v>0.04</v>
      </c>
      <c r="G511" s="44">
        <f>AVERAGE(F511:F514)</f>
        <v>0.04</v>
      </c>
      <c r="H511" s="5">
        <v>0</v>
      </c>
      <c r="I511" s="44">
        <f>AVERAGE(H511:H514)</f>
        <v>0</v>
      </c>
      <c r="J511" s="5">
        <v>3.7999999999999999E-2</v>
      </c>
      <c r="K511" s="44">
        <f>AVERAGE(J511:J514)</f>
        <v>3.7749999999999999E-2</v>
      </c>
      <c r="L511" s="5">
        <v>0</v>
      </c>
      <c r="M511" s="44">
        <f>AVERAGE(L511:L514)</f>
        <v>0</v>
      </c>
      <c r="N511" s="5">
        <v>0</v>
      </c>
      <c r="O511" s="44">
        <f>AVERAGE(N511:N514)</f>
        <v>0</v>
      </c>
      <c r="P511" s="5">
        <v>0</v>
      </c>
      <c r="Q511" s="44">
        <f>AVERAGE(P511:P514)</f>
        <v>0</v>
      </c>
      <c r="R511" s="5">
        <v>0</v>
      </c>
      <c r="S511" s="44">
        <f>AVERAGE(R511:R514)</f>
        <v>0</v>
      </c>
      <c r="U511" s="39"/>
      <c r="V511" s="39"/>
      <c r="W511" s="40"/>
      <c r="X511" s="40"/>
    </row>
    <row r="512" spans="1:24" x14ac:dyDescent="0.3">
      <c r="A512" s="2">
        <v>44233</v>
      </c>
      <c r="B512" s="3">
        <v>0.30208333333333331</v>
      </c>
      <c r="C512" s="6">
        <v>2</v>
      </c>
      <c r="D512" s="6">
        <v>9.5999999999999943</v>
      </c>
      <c r="E512" s="4">
        <v>12.19</v>
      </c>
      <c r="F512" s="5">
        <v>0.04</v>
      </c>
      <c r="G512" s="44"/>
      <c r="H512" s="5">
        <v>0</v>
      </c>
      <c r="I512" s="44"/>
      <c r="J512" s="5">
        <v>3.6999999999999998E-2</v>
      </c>
      <c r="K512" s="44"/>
      <c r="L512" s="5">
        <v>0</v>
      </c>
      <c r="M512" s="44"/>
      <c r="N512" s="5">
        <v>0</v>
      </c>
      <c r="O512" s="44"/>
      <c r="P512" s="5">
        <v>0</v>
      </c>
      <c r="Q512" s="44"/>
      <c r="R512" s="5">
        <v>0</v>
      </c>
      <c r="S512" s="44"/>
      <c r="U512" s="39">
        <f>$AB$1305-V512</f>
        <v>1.2330999999999959</v>
      </c>
      <c r="V512" s="39">
        <f>V510+($AB$1304*M511)</f>
        <v>3.566900000000004</v>
      </c>
      <c r="W512" s="40">
        <f>U512/($AB$1305/100)</f>
        <v>25.689583333333246</v>
      </c>
      <c r="X512" s="40">
        <f>V512/($AB$1305/100)</f>
        <v>74.310416666666754</v>
      </c>
    </row>
    <row r="513" spans="1:24" x14ac:dyDescent="0.3">
      <c r="A513" s="2">
        <v>44233</v>
      </c>
      <c r="B513" s="3">
        <v>0.3125</v>
      </c>
      <c r="C513" s="6">
        <v>2</v>
      </c>
      <c r="D513" s="6">
        <v>12.400000000000006</v>
      </c>
      <c r="E513" s="4">
        <v>12.17</v>
      </c>
      <c r="F513" s="5">
        <v>0.04</v>
      </c>
      <c r="G513" s="44"/>
      <c r="H513" s="5">
        <v>0</v>
      </c>
      <c r="I513" s="44"/>
      <c r="J513" s="5">
        <v>3.7999999999999999E-2</v>
      </c>
      <c r="K513" s="44"/>
      <c r="L513" s="5">
        <v>0</v>
      </c>
      <c r="M513" s="44"/>
      <c r="N513" s="5">
        <v>0</v>
      </c>
      <c r="O513" s="44"/>
      <c r="P513" s="5">
        <v>0</v>
      </c>
      <c r="Q513" s="44"/>
      <c r="R513" s="5">
        <v>0</v>
      </c>
      <c r="S513" s="44"/>
      <c r="U513" s="39"/>
      <c r="V513" s="39"/>
      <c r="W513" s="9"/>
      <c r="X513" s="9"/>
    </row>
    <row r="514" spans="1:24" x14ac:dyDescent="0.3">
      <c r="A514" s="2">
        <v>44233</v>
      </c>
      <c r="B514" s="3">
        <v>0.32291666666666669</v>
      </c>
      <c r="C514" s="6">
        <v>2</v>
      </c>
      <c r="D514" s="6">
        <v>10.099999999999994</v>
      </c>
      <c r="E514" s="4">
        <v>12.18</v>
      </c>
      <c r="F514" s="5">
        <v>0.04</v>
      </c>
      <c r="G514" s="44"/>
      <c r="H514" s="5">
        <v>0</v>
      </c>
      <c r="I514" s="44"/>
      <c r="J514" s="5">
        <v>3.7999999999999999E-2</v>
      </c>
      <c r="K514" s="44"/>
      <c r="L514" s="5">
        <v>0</v>
      </c>
      <c r="M514" s="44"/>
      <c r="N514" s="5">
        <v>0</v>
      </c>
      <c r="O514" s="44"/>
      <c r="P514" s="5">
        <v>0</v>
      </c>
      <c r="Q514" s="44"/>
      <c r="R514" s="5">
        <v>0</v>
      </c>
      <c r="S514" s="44"/>
      <c r="U514" s="39">
        <f>$AB$1305-V514</f>
        <v>1.2708499999999958</v>
      </c>
      <c r="V514" s="39">
        <f>V512-K511</f>
        <v>3.529150000000004</v>
      </c>
      <c r="W514" s="40">
        <f>U514/($AB$1305/100)</f>
        <v>26.476041666666578</v>
      </c>
      <c r="X514" s="40">
        <f>V514/($AB$1305/100)</f>
        <v>73.523958333333411</v>
      </c>
    </row>
    <row r="515" spans="1:24" x14ac:dyDescent="0.3">
      <c r="A515" s="2">
        <v>44233</v>
      </c>
      <c r="B515" s="3">
        <v>0.33333333333333331</v>
      </c>
      <c r="C515" s="6">
        <v>2.1000000000000014</v>
      </c>
      <c r="D515" s="6">
        <v>11.700000000000003</v>
      </c>
      <c r="E515" s="4">
        <v>12.18</v>
      </c>
      <c r="F515" s="5">
        <v>0.04</v>
      </c>
      <c r="G515" s="44">
        <f>AVERAGE(F515:F518)</f>
        <v>0.04</v>
      </c>
      <c r="H515" s="5">
        <v>0</v>
      </c>
      <c r="I515" s="44">
        <f>AVERAGE(H515:H518)</f>
        <v>0</v>
      </c>
      <c r="J515" s="5">
        <v>3.7999999999999999E-2</v>
      </c>
      <c r="K515" s="44">
        <f>AVERAGE(J515:J518)</f>
        <v>3.7749999999999999E-2</v>
      </c>
      <c r="L515" s="5">
        <v>0</v>
      </c>
      <c r="M515" s="44">
        <f>AVERAGE(L515:L518)</f>
        <v>0</v>
      </c>
      <c r="N515" s="5">
        <v>0</v>
      </c>
      <c r="O515" s="44">
        <f>AVERAGE(N515:N518)</f>
        <v>0</v>
      </c>
      <c r="P515" s="5">
        <v>0</v>
      </c>
      <c r="Q515" s="44">
        <f>AVERAGE(P515:P518)</f>
        <v>0</v>
      </c>
      <c r="R515" s="5">
        <v>0</v>
      </c>
      <c r="S515" s="44">
        <f>AVERAGE(R515:R518)</f>
        <v>0</v>
      </c>
      <c r="U515" s="39"/>
      <c r="V515" s="39"/>
      <c r="W515" s="40"/>
      <c r="X515" s="40"/>
    </row>
    <row r="516" spans="1:24" x14ac:dyDescent="0.3">
      <c r="A516" s="2">
        <v>44233</v>
      </c>
      <c r="B516" s="3">
        <v>0.34375</v>
      </c>
      <c r="C516" s="6">
        <v>2.1000000000000014</v>
      </c>
      <c r="D516" s="6">
        <v>11</v>
      </c>
      <c r="E516" s="4">
        <v>12.17</v>
      </c>
      <c r="F516" s="5">
        <v>0.04</v>
      </c>
      <c r="G516" s="44"/>
      <c r="H516" s="5">
        <v>0</v>
      </c>
      <c r="I516" s="44"/>
      <c r="J516" s="5">
        <v>3.7999999999999999E-2</v>
      </c>
      <c r="K516" s="44"/>
      <c r="L516" s="5">
        <v>0</v>
      </c>
      <c r="M516" s="44"/>
      <c r="N516" s="5">
        <v>0</v>
      </c>
      <c r="O516" s="44"/>
      <c r="P516" s="5">
        <v>0</v>
      </c>
      <c r="Q516" s="44"/>
      <c r="R516" s="5">
        <v>0</v>
      </c>
      <c r="S516" s="44"/>
      <c r="U516" s="39">
        <f>$AB$1305-V516</f>
        <v>1.2708499999999958</v>
      </c>
      <c r="V516" s="39">
        <f>V514+($AB$1304*M515)</f>
        <v>3.529150000000004</v>
      </c>
      <c r="W516" s="40">
        <f>U516/($AB$1305/100)</f>
        <v>26.476041666666578</v>
      </c>
      <c r="X516" s="40">
        <f>V516/($AB$1305/100)</f>
        <v>73.523958333333411</v>
      </c>
    </row>
    <row r="517" spans="1:24" x14ac:dyDescent="0.3">
      <c r="A517" s="2">
        <v>44233</v>
      </c>
      <c r="B517" s="3">
        <v>0.35416666666666669</v>
      </c>
      <c r="C517" s="6">
        <v>2.1000000000000014</v>
      </c>
      <c r="D517" s="6">
        <v>10.200000000000003</v>
      </c>
      <c r="E517" s="4">
        <v>12.18</v>
      </c>
      <c r="F517" s="5">
        <v>0.04</v>
      </c>
      <c r="G517" s="44"/>
      <c r="H517" s="5">
        <v>0</v>
      </c>
      <c r="I517" s="44"/>
      <c r="J517" s="5">
        <v>3.6999999999999998E-2</v>
      </c>
      <c r="K517" s="44"/>
      <c r="L517" s="5">
        <v>0</v>
      </c>
      <c r="M517" s="44"/>
      <c r="N517" s="5">
        <v>0</v>
      </c>
      <c r="O517" s="44"/>
      <c r="P517" s="5">
        <v>0</v>
      </c>
      <c r="Q517" s="44"/>
      <c r="R517" s="5">
        <v>0</v>
      </c>
      <c r="S517" s="44"/>
      <c r="U517" s="39"/>
      <c r="V517" s="39"/>
      <c r="W517" s="40"/>
      <c r="X517" s="40"/>
    </row>
    <row r="518" spans="1:24" x14ac:dyDescent="0.3">
      <c r="A518" s="2">
        <v>44233</v>
      </c>
      <c r="B518" s="3">
        <v>0.36458333333333331</v>
      </c>
      <c r="C518" s="6">
        <v>2.2000000000000028</v>
      </c>
      <c r="D518" s="6">
        <v>12</v>
      </c>
      <c r="E518" s="4">
        <v>12.17</v>
      </c>
      <c r="F518" s="5">
        <v>0.04</v>
      </c>
      <c r="G518" s="44"/>
      <c r="H518" s="5">
        <v>0</v>
      </c>
      <c r="I518" s="44"/>
      <c r="J518" s="5">
        <v>3.7999999999999999E-2</v>
      </c>
      <c r="K518" s="44"/>
      <c r="L518" s="5">
        <v>0</v>
      </c>
      <c r="M518" s="44"/>
      <c r="N518" s="5">
        <v>0</v>
      </c>
      <c r="O518" s="44"/>
      <c r="P518" s="5">
        <v>0</v>
      </c>
      <c r="Q518" s="44"/>
      <c r="R518" s="5">
        <v>0</v>
      </c>
      <c r="S518" s="44"/>
      <c r="U518" s="39">
        <f>$AB$1305-V518</f>
        <v>1.3085999999999958</v>
      </c>
      <c r="V518" s="39">
        <f>V516-K515</f>
        <v>3.4914000000000041</v>
      </c>
      <c r="W518" s="40">
        <f>U518/($AB$1305/100)</f>
        <v>27.26249999999991</v>
      </c>
      <c r="X518" s="40">
        <f>V518/($AB$1305/100)</f>
        <v>72.737500000000082</v>
      </c>
    </row>
    <row r="519" spans="1:24" x14ac:dyDescent="0.3">
      <c r="A519" s="2">
        <v>44233</v>
      </c>
      <c r="B519" s="3">
        <v>0.375</v>
      </c>
      <c r="C519" s="6">
        <v>1.8999999999999986</v>
      </c>
      <c r="D519" s="6">
        <v>9.5999999999999943</v>
      </c>
      <c r="E519" s="4">
        <v>12.18</v>
      </c>
      <c r="F519" s="5">
        <v>0.04</v>
      </c>
      <c r="G519" s="44">
        <f>AVERAGE(F519:F522)</f>
        <v>0.04</v>
      </c>
      <c r="H519" s="5">
        <v>2E-3</v>
      </c>
      <c r="I519" s="44">
        <f>AVERAGE(H519:H522)</f>
        <v>3.5000000000000001E-3</v>
      </c>
      <c r="J519" s="5">
        <v>3.4000000000000002E-2</v>
      </c>
      <c r="K519" s="44">
        <f>AVERAGE(J519:J522)</f>
        <v>3.2750000000000001E-2</v>
      </c>
      <c r="L519" s="5">
        <v>0</v>
      </c>
      <c r="M519" s="44">
        <f>AVERAGE(L519:L522)</f>
        <v>0</v>
      </c>
      <c r="N519" s="5">
        <v>0</v>
      </c>
      <c r="O519" s="44">
        <f>AVERAGE(N519:N522)</f>
        <v>0</v>
      </c>
      <c r="P519" s="5">
        <v>0</v>
      </c>
      <c r="Q519" s="44">
        <f>AVERAGE(P519:P522)</f>
        <v>0</v>
      </c>
      <c r="R519" s="5">
        <v>0</v>
      </c>
      <c r="S519" s="44">
        <f>AVERAGE(R519:R522)</f>
        <v>0</v>
      </c>
      <c r="U519" s="39"/>
      <c r="V519" s="39"/>
      <c r="W519" s="40"/>
      <c r="X519" s="40"/>
    </row>
    <row r="520" spans="1:24" x14ac:dyDescent="0.3">
      <c r="A520" s="2">
        <v>44233</v>
      </c>
      <c r="B520" s="3">
        <v>0.38541666666666669</v>
      </c>
      <c r="C520" s="6">
        <v>1.8999999999999986</v>
      </c>
      <c r="D520" s="6">
        <v>12.099999999999994</v>
      </c>
      <c r="E520" s="4">
        <v>12.17</v>
      </c>
      <c r="F520" s="5">
        <v>0.04</v>
      </c>
      <c r="G520" s="44"/>
      <c r="H520" s="5">
        <v>4.0000000000000001E-3</v>
      </c>
      <c r="I520" s="44"/>
      <c r="J520" s="5">
        <v>3.3000000000000002E-2</v>
      </c>
      <c r="K520" s="44"/>
      <c r="L520" s="5">
        <v>0</v>
      </c>
      <c r="M520" s="44"/>
      <c r="N520" s="5">
        <v>0</v>
      </c>
      <c r="O520" s="44"/>
      <c r="P520" s="5">
        <v>0</v>
      </c>
      <c r="Q520" s="44"/>
      <c r="R520" s="5">
        <v>0</v>
      </c>
      <c r="S520" s="44"/>
      <c r="U520" s="39">
        <f>$AB$1305-V520</f>
        <v>1.3085999999999958</v>
      </c>
      <c r="V520" s="39">
        <f>V518+($AB$1304*M519)</f>
        <v>3.4914000000000041</v>
      </c>
      <c r="W520" s="40">
        <f>U520/($AB$1305/100)</f>
        <v>27.26249999999991</v>
      </c>
      <c r="X520" s="40">
        <f>V520/($AB$1305/100)</f>
        <v>72.737500000000082</v>
      </c>
    </row>
    <row r="521" spans="1:24" x14ac:dyDescent="0.3">
      <c r="A521" s="2">
        <v>44233</v>
      </c>
      <c r="B521" s="3">
        <v>0.39583333333333331</v>
      </c>
      <c r="C521" s="6">
        <v>1.7000000000000028</v>
      </c>
      <c r="D521" s="6">
        <v>9.7999999999999972</v>
      </c>
      <c r="E521" s="4">
        <v>12.19</v>
      </c>
      <c r="F521" s="5">
        <v>0.04</v>
      </c>
      <c r="G521" s="44"/>
      <c r="H521" s="5">
        <v>4.0000000000000001E-3</v>
      </c>
      <c r="I521" s="44"/>
      <c r="J521" s="5">
        <v>3.2000000000000001E-2</v>
      </c>
      <c r="K521" s="44"/>
      <c r="L521" s="5">
        <v>0</v>
      </c>
      <c r="M521" s="44"/>
      <c r="N521" s="5">
        <v>0</v>
      </c>
      <c r="O521" s="44"/>
      <c r="P521" s="5">
        <v>0</v>
      </c>
      <c r="Q521" s="44"/>
      <c r="R521" s="5">
        <v>0</v>
      </c>
      <c r="S521" s="44"/>
      <c r="U521" s="39"/>
      <c r="V521" s="39"/>
      <c r="W521" s="9"/>
      <c r="X521" s="9"/>
    </row>
    <row r="522" spans="1:24" x14ac:dyDescent="0.3">
      <c r="A522" s="2">
        <v>44233</v>
      </c>
      <c r="B522" s="3">
        <v>0.40625</v>
      </c>
      <c r="C522" s="6">
        <v>1.5</v>
      </c>
      <c r="D522" s="6">
        <v>11.400000000000006</v>
      </c>
      <c r="E522" s="4">
        <v>12.17</v>
      </c>
      <c r="F522" s="5">
        <v>0.04</v>
      </c>
      <c r="G522" s="44"/>
      <c r="H522" s="5">
        <v>4.0000000000000001E-3</v>
      </c>
      <c r="I522" s="44"/>
      <c r="J522" s="5">
        <v>3.2000000000000001E-2</v>
      </c>
      <c r="K522" s="44"/>
      <c r="L522" s="5">
        <v>0</v>
      </c>
      <c r="M522" s="44"/>
      <c r="N522" s="5">
        <v>0</v>
      </c>
      <c r="O522" s="44"/>
      <c r="P522" s="5">
        <v>0</v>
      </c>
      <c r="Q522" s="44"/>
      <c r="R522" s="5">
        <v>0</v>
      </c>
      <c r="S522" s="44"/>
      <c r="U522" s="39">
        <f>$AB$1305-V522</f>
        <v>1.3413499999999958</v>
      </c>
      <c r="V522" s="39">
        <f>V520-K519</f>
        <v>3.458650000000004</v>
      </c>
      <c r="W522" s="40">
        <f>U522/($AB$1305/100)</f>
        <v>27.944791666666578</v>
      </c>
      <c r="X522" s="40">
        <f>V522/($AB$1305/100)</f>
        <v>72.055208333333411</v>
      </c>
    </row>
    <row r="523" spans="1:24" x14ac:dyDescent="0.3">
      <c r="A523" s="2">
        <v>44233</v>
      </c>
      <c r="B523" s="3">
        <v>0.41666666666666669</v>
      </c>
      <c r="C523" s="6">
        <v>1.5</v>
      </c>
      <c r="D523" s="6">
        <v>10.700000000000003</v>
      </c>
      <c r="E523" s="4">
        <v>12.18</v>
      </c>
      <c r="F523" s="5">
        <v>0.04</v>
      </c>
      <c r="G523" s="44">
        <f>AVERAGE(F523:F526)</f>
        <v>0.04</v>
      </c>
      <c r="H523" s="5">
        <v>6.0000000000000001E-3</v>
      </c>
      <c r="I523" s="44">
        <f>AVERAGE(H523:H526)</f>
        <v>7.5000000000000006E-3</v>
      </c>
      <c r="J523" s="5">
        <v>0.03</v>
      </c>
      <c r="K523" s="44">
        <f>AVERAGE(J523:J526)</f>
        <v>2.8749999999999998E-2</v>
      </c>
      <c r="L523" s="5">
        <v>0</v>
      </c>
      <c r="M523" s="44">
        <f>AVERAGE(L523:L526)</f>
        <v>0</v>
      </c>
      <c r="N523" s="5">
        <v>0</v>
      </c>
      <c r="O523" s="44">
        <f>AVERAGE(N523:N526)</f>
        <v>0</v>
      </c>
      <c r="P523" s="5">
        <v>0</v>
      </c>
      <c r="Q523" s="44">
        <f>AVERAGE(P523:P526)</f>
        <v>0</v>
      </c>
      <c r="R523" s="5">
        <v>0</v>
      </c>
      <c r="S523" s="44">
        <f>AVERAGE(R523:R526)</f>
        <v>0</v>
      </c>
      <c r="U523" s="39"/>
      <c r="V523" s="39"/>
      <c r="W523" s="40"/>
      <c r="X523" s="40"/>
    </row>
    <row r="524" spans="1:24" x14ac:dyDescent="0.3">
      <c r="A524" s="2">
        <v>44233</v>
      </c>
      <c r="B524" s="3">
        <v>0.42708333333333331</v>
      </c>
      <c r="C524" s="6">
        <v>1.2999999999999972</v>
      </c>
      <c r="D524" s="6">
        <v>10.599999999999994</v>
      </c>
      <c r="E524" s="4">
        <v>12.18</v>
      </c>
      <c r="F524" s="5">
        <v>0.04</v>
      </c>
      <c r="G524" s="44"/>
      <c r="H524" s="5">
        <v>4.0000000000000001E-3</v>
      </c>
      <c r="I524" s="44"/>
      <c r="J524" s="5">
        <v>0.03</v>
      </c>
      <c r="K524" s="44"/>
      <c r="L524" s="5">
        <v>0</v>
      </c>
      <c r="M524" s="44"/>
      <c r="N524" s="5">
        <v>0</v>
      </c>
      <c r="O524" s="44"/>
      <c r="P524" s="5">
        <v>0</v>
      </c>
      <c r="Q524" s="44"/>
      <c r="R524" s="5">
        <v>0</v>
      </c>
      <c r="S524" s="44"/>
      <c r="U524" s="39">
        <f>$AB$1305-V524</f>
        <v>1.3413499999999958</v>
      </c>
      <c r="V524" s="39">
        <f>V522+($AB$1304*M523)</f>
        <v>3.458650000000004</v>
      </c>
      <c r="W524" s="40">
        <f>U524/($AB$1305/100)</f>
        <v>27.944791666666578</v>
      </c>
      <c r="X524" s="40">
        <f>V524/($AB$1305/100)</f>
        <v>72.055208333333411</v>
      </c>
    </row>
    <row r="525" spans="1:24" x14ac:dyDescent="0.3">
      <c r="A525" s="2">
        <v>44233</v>
      </c>
      <c r="B525" s="3">
        <v>0.4375</v>
      </c>
      <c r="C525" s="6">
        <v>1.2000000000000028</v>
      </c>
      <c r="D525" s="6">
        <v>11.299999999999997</v>
      </c>
      <c r="E525" s="4">
        <v>12.18</v>
      </c>
      <c r="F525" s="5">
        <v>0.04</v>
      </c>
      <c r="G525" s="44"/>
      <c r="H525" s="5">
        <v>8.0000000000000002E-3</v>
      </c>
      <c r="I525" s="44"/>
      <c r="J525" s="5">
        <v>2.9000000000000001E-2</v>
      </c>
      <c r="K525" s="44"/>
      <c r="L525" s="5">
        <v>0</v>
      </c>
      <c r="M525" s="44"/>
      <c r="N525" s="5">
        <v>0</v>
      </c>
      <c r="O525" s="44"/>
      <c r="P525" s="5">
        <v>0</v>
      </c>
      <c r="Q525" s="44"/>
      <c r="R525" s="5">
        <v>0</v>
      </c>
      <c r="S525" s="44"/>
      <c r="U525" s="39"/>
      <c r="V525" s="39"/>
      <c r="W525" s="40"/>
      <c r="X525" s="40"/>
    </row>
    <row r="526" spans="1:24" x14ac:dyDescent="0.3">
      <c r="A526" s="2">
        <v>44233</v>
      </c>
      <c r="B526" s="3">
        <v>0.44791666666666669</v>
      </c>
      <c r="C526" s="6">
        <v>1.1000000000000014</v>
      </c>
      <c r="D526" s="6">
        <v>9.7999999999999972</v>
      </c>
      <c r="E526" s="4">
        <v>12.2</v>
      </c>
      <c r="F526" s="5">
        <v>0.04</v>
      </c>
      <c r="G526" s="44"/>
      <c r="H526" s="5">
        <v>1.2E-2</v>
      </c>
      <c r="I526" s="44"/>
      <c r="J526" s="5">
        <v>2.5999999999999999E-2</v>
      </c>
      <c r="K526" s="44"/>
      <c r="L526" s="5">
        <v>0</v>
      </c>
      <c r="M526" s="44"/>
      <c r="N526" s="5">
        <v>0</v>
      </c>
      <c r="O526" s="44"/>
      <c r="P526" s="5">
        <v>0</v>
      </c>
      <c r="Q526" s="44"/>
      <c r="R526" s="5">
        <v>0</v>
      </c>
      <c r="S526" s="44"/>
      <c r="U526" s="39">
        <f>$AB$1305-V526</f>
        <v>1.3700999999999959</v>
      </c>
      <c r="V526" s="39">
        <f>V524-K523</f>
        <v>3.4299000000000039</v>
      </c>
      <c r="W526" s="40">
        <f>U526/($AB$1305/100)</f>
        <v>28.543749999999914</v>
      </c>
      <c r="X526" s="40">
        <f>V526/($AB$1305/100)</f>
        <v>71.456250000000082</v>
      </c>
    </row>
    <row r="527" spans="1:24" x14ac:dyDescent="0.3">
      <c r="A527" s="2">
        <v>44233</v>
      </c>
      <c r="B527" s="3">
        <v>0.45833333333333331</v>
      </c>
      <c r="C527" s="6">
        <v>1</v>
      </c>
      <c r="D527" s="6">
        <v>11.900000000000006</v>
      </c>
      <c r="E527" s="4">
        <v>12.19</v>
      </c>
      <c r="F527" s="5">
        <v>0.04</v>
      </c>
      <c r="G527" s="44">
        <f>AVERAGE(F527:F530)</f>
        <v>0.04</v>
      </c>
      <c r="H527" s="5">
        <v>1.4E-2</v>
      </c>
      <c r="I527" s="44">
        <f>AVERAGE(H527:H530)</f>
        <v>1.0999999999999999E-2</v>
      </c>
      <c r="J527" s="5">
        <v>2.4E-2</v>
      </c>
      <c r="K527" s="44">
        <f>AVERAGE(J527:J530)</f>
        <v>2.5999999999999999E-2</v>
      </c>
      <c r="L527" s="5">
        <v>0</v>
      </c>
      <c r="M527" s="44">
        <f>AVERAGE(L527:L530)</f>
        <v>0</v>
      </c>
      <c r="N527" s="5">
        <v>0</v>
      </c>
      <c r="O527" s="44">
        <f>AVERAGE(N527:N530)</f>
        <v>0</v>
      </c>
      <c r="P527" s="5">
        <v>0</v>
      </c>
      <c r="Q527" s="44">
        <f>AVERAGE(P527:P530)</f>
        <v>0</v>
      </c>
      <c r="R527" s="5">
        <v>0</v>
      </c>
      <c r="S527" s="44">
        <f>AVERAGE(R527:R530)</f>
        <v>0</v>
      </c>
      <c r="U527" s="39"/>
      <c r="V527" s="39"/>
      <c r="W527" s="40"/>
      <c r="X527" s="40"/>
    </row>
    <row r="528" spans="1:24" x14ac:dyDescent="0.3">
      <c r="A528" s="2">
        <v>44233</v>
      </c>
      <c r="B528" s="3">
        <v>0.46875</v>
      </c>
      <c r="C528" s="6">
        <v>1</v>
      </c>
      <c r="D528" s="6">
        <v>9.5999999999999943</v>
      </c>
      <c r="E528" s="4">
        <v>12.18</v>
      </c>
      <c r="F528" s="5">
        <v>0.04</v>
      </c>
      <c r="G528" s="44"/>
      <c r="H528" s="5">
        <v>8.0000000000000002E-3</v>
      </c>
      <c r="I528" s="44"/>
      <c r="J528" s="5">
        <v>2.8000000000000001E-2</v>
      </c>
      <c r="K528" s="44"/>
      <c r="L528" s="5">
        <v>0</v>
      </c>
      <c r="M528" s="44"/>
      <c r="N528" s="5">
        <v>0</v>
      </c>
      <c r="O528" s="44"/>
      <c r="P528" s="5">
        <v>0</v>
      </c>
      <c r="Q528" s="44"/>
      <c r="R528" s="5">
        <v>0</v>
      </c>
      <c r="S528" s="44"/>
      <c r="U528" s="39">
        <f>$AB$1305-V528</f>
        <v>1.3700999999999959</v>
      </c>
      <c r="V528" s="39">
        <f>V526+($AB$1304*M527)</f>
        <v>3.4299000000000039</v>
      </c>
      <c r="W528" s="40">
        <f>U528/($AB$1305/100)</f>
        <v>28.543749999999914</v>
      </c>
      <c r="X528" s="40">
        <f>V528/($AB$1305/100)</f>
        <v>71.456250000000082</v>
      </c>
    </row>
    <row r="529" spans="1:26" x14ac:dyDescent="0.3">
      <c r="A529" s="2">
        <v>44233</v>
      </c>
      <c r="B529" s="3">
        <v>0.47916666666666669</v>
      </c>
      <c r="C529" s="6">
        <v>0.89999999999999858</v>
      </c>
      <c r="D529" s="6">
        <v>12</v>
      </c>
      <c r="E529" s="4">
        <v>12.17</v>
      </c>
      <c r="F529" s="5">
        <v>0.04</v>
      </c>
      <c r="G529" s="44"/>
      <c r="H529" s="5">
        <v>0.01</v>
      </c>
      <c r="I529" s="44"/>
      <c r="J529" s="5">
        <v>2.5999999999999999E-2</v>
      </c>
      <c r="K529" s="44"/>
      <c r="L529" s="5">
        <v>0</v>
      </c>
      <c r="M529" s="44"/>
      <c r="N529" s="5">
        <v>0</v>
      </c>
      <c r="O529" s="44"/>
      <c r="P529" s="5">
        <v>0</v>
      </c>
      <c r="Q529" s="44"/>
      <c r="R529" s="5">
        <v>0</v>
      </c>
      <c r="S529" s="44"/>
      <c r="U529" s="39"/>
      <c r="V529" s="39"/>
      <c r="W529" s="9"/>
      <c r="X529" s="9"/>
    </row>
    <row r="530" spans="1:26" x14ac:dyDescent="0.3">
      <c r="A530" s="2">
        <v>44233</v>
      </c>
      <c r="B530" s="3">
        <v>0.48958333333333331</v>
      </c>
      <c r="C530" s="6">
        <v>1</v>
      </c>
      <c r="D530" s="6">
        <v>9.5999999999999943</v>
      </c>
      <c r="E530" s="4">
        <v>12.19</v>
      </c>
      <c r="F530" s="5">
        <v>0.04</v>
      </c>
      <c r="G530" s="44"/>
      <c r="H530" s="5">
        <v>1.2E-2</v>
      </c>
      <c r="I530" s="44"/>
      <c r="J530" s="5">
        <v>2.5999999999999999E-2</v>
      </c>
      <c r="K530" s="44"/>
      <c r="L530" s="5">
        <v>0</v>
      </c>
      <c r="M530" s="44"/>
      <c r="N530" s="5">
        <v>0</v>
      </c>
      <c r="O530" s="44"/>
      <c r="P530" s="5">
        <v>0</v>
      </c>
      <c r="Q530" s="44"/>
      <c r="R530" s="5">
        <v>0</v>
      </c>
      <c r="S530" s="44"/>
      <c r="U530" s="39">
        <f>$AB$1305-V530</f>
        <v>1.3960999999999957</v>
      </c>
      <c r="V530" s="39">
        <f>V528-K527</f>
        <v>3.4039000000000041</v>
      </c>
      <c r="W530" s="40">
        <f>U530/($AB$1305/100)</f>
        <v>29.085416666666575</v>
      </c>
      <c r="X530" s="40">
        <f>V530/($AB$1305/100)</f>
        <v>70.914583333333425</v>
      </c>
    </row>
    <row r="531" spans="1:26" x14ac:dyDescent="0.3">
      <c r="A531" s="2">
        <v>44233</v>
      </c>
      <c r="B531" s="3">
        <v>0.5</v>
      </c>
      <c r="C531" s="6">
        <v>1</v>
      </c>
      <c r="D531" s="6">
        <v>11.799999999999997</v>
      </c>
      <c r="E531" s="4">
        <v>12.18</v>
      </c>
      <c r="F531" s="5">
        <v>0.04</v>
      </c>
      <c r="G531" s="44">
        <f>AVERAGE(F531:F534)</f>
        <v>0.04</v>
      </c>
      <c r="H531" s="5">
        <v>1.2E-2</v>
      </c>
      <c r="I531" s="44">
        <f>AVERAGE(H531:H534)</f>
        <v>1.15E-2</v>
      </c>
      <c r="J531" s="5">
        <v>2.4E-2</v>
      </c>
      <c r="K531" s="44">
        <f>AVERAGE(J531:J534)</f>
        <v>2.5500000000000002E-2</v>
      </c>
      <c r="L531" s="5">
        <v>0</v>
      </c>
      <c r="M531" s="44">
        <f>AVERAGE(L531:L534)</f>
        <v>0</v>
      </c>
      <c r="N531" s="5">
        <v>0</v>
      </c>
      <c r="O531" s="44">
        <f>AVERAGE(N531:N534)</f>
        <v>0</v>
      </c>
      <c r="P531" s="5">
        <v>0</v>
      </c>
      <c r="Q531" s="44">
        <f>AVERAGE(P531:P534)</f>
        <v>0</v>
      </c>
      <c r="R531" s="5">
        <v>0</v>
      </c>
      <c r="S531" s="44">
        <f>AVERAGE(R531:R534)</f>
        <v>0</v>
      </c>
      <c r="U531" s="39"/>
      <c r="V531" s="39"/>
      <c r="W531" s="40"/>
      <c r="X531" s="40"/>
    </row>
    <row r="532" spans="1:26" x14ac:dyDescent="0.3">
      <c r="A532" s="2">
        <v>44233</v>
      </c>
      <c r="B532" s="3">
        <v>0.51041666666666663</v>
      </c>
      <c r="C532" s="6">
        <v>0.89999999999999858</v>
      </c>
      <c r="D532" s="6">
        <v>10.200000000000003</v>
      </c>
      <c r="E532" s="4">
        <v>12.17</v>
      </c>
      <c r="F532" s="5">
        <v>0.04</v>
      </c>
      <c r="G532" s="44"/>
      <c r="H532" s="5">
        <v>0.01</v>
      </c>
      <c r="I532" s="44"/>
      <c r="J532" s="5">
        <v>2.7E-2</v>
      </c>
      <c r="K532" s="44"/>
      <c r="L532" s="5">
        <v>0</v>
      </c>
      <c r="M532" s="44"/>
      <c r="N532" s="5">
        <v>0</v>
      </c>
      <c r="O532" s="44"/>
      <c r="P532" s="5">
        <v>0</v>
      </c>
      <c r="Q532" s="44"/>
      <c r="R532" s="5">
        <v>0</v>
      </c>
      <c r="S532" s="44"/>
      <c r="U532" s="39">
        <f>$AB$1305-V532</f>
        <v>1.3960999999999957</v>
      </c>
      <c r="V532" s="39">
        <f>V530+($AB$1304*M531)</f>
        <v>3.4039000000000041</v>
      </c>
      <c r="W532" s="40">
        <f>U532/($AB$1305/100)</f>
        <v>29.085416666666575</v>
      </c>
      <c r="X532" s="40">
        <f>V532/($AB$1305/100)</f>
        <v>70.914583333333425</v>
      </c>
    </row>
    <row r="533" spans="1:26" x14ac:dyDescent="0.3">
      <c r="A533" s="2">
        <v>44233</v>
      </c>
      <c r="B533" s="3">
        <v>0.52083333333333337</v>
      </c>
      <c r="C533" s="6">
        <v>1.1000000000000014</v>
      </c>
      <c r="D533" s="6">
        <v>11.099999999999994</v>
      </c>
      <c r="E533" s="4">
        <v>12.19</v>
      </c>
      <c r="F533" s="5">
        <v>0.04</v>
      </c>
      <c r="G533" s="44"/>
      <c r="H533" s="5">
        <v>0.01</v>
      </c>
      <c r="I533" s="44"/>
      <c r="J533" s="5">
        <v>2.8000000000000001E-2</v>
      </c>
      <c r="K533" s="44"/>
      <c r="L533" s="5">
        <v>0</v>
      </c>
      <c r="M533" s="44"/>
      <c r="N533" s="5">
        <v>0</v>
      </c>
      <c r="O533" s="44"/>
      <c r="P533" s="5">
        <v>0</v>
      </c>
      <c r="Q533" s="44"/>
      <c r="R533" s="5">
        <v>0</v>
      </c>
      <c r="S533" s="44"/>
      <c r="U533" s="39"/>
      <c r="V533" s="39"/>
      <c r="W533" s="40"/>
      <c r="X533" s="40"/>
    </row>
    <row r="534" spans="1:26" x14ac:dyDescent="0.3">
      <c r="A534" s="2">
        <v>44233</v>
      </c>
      <c r="B534" s="3">
        <v>0.53125</v>
      </c>
      <c r="C534" s="6">
        <v>0.89999999999999858</v>
      </c>
      <c r="D534" s="6">
        <v>11</v>
      </c>
      <c r="E534" s="4">
        <v>12.18</v>
      </c>
      <c r="F534" s="5">
        <v>0.04</v>
      </c>
      <c r="G534" s="44"/>
      <c r="H534" s="5">
        <v>1.4E-2</v>
      </c>
      <c r="I534" s="44"/>
      <c r="J534" s="5">
        <v>2.3E-2</v>
      </c>
      <c r="K534" s="44"/>
      <c r="L534" s="5">
        <v>0</v>
      </c>
      <c r="M534" s="44"/>
      <c r="N534" s="5">
        <v>0</v>
      </c>
      <c r="O534" s="44"/>
      <c r="P534" s="5">
        <v>0</v>
      </c>
      <c r="Q534" s="44"/>
      <c r="R534" s="5">
        <v>0</v>
      </c>
      <c r="S534" s="44"/>
      <c r="U534" s="39">
        <f>$AB$1305-V534</f>
        <v>1.4215999999999958</v>
      </c>
      <c r="V534" s="39">
        <f>V532-K531</f>
        <v>3.3784000000000041</v>
      </c>
      <c r="W534" s="40">
        <f>U534/($AB$1305/100)</f>
        <v>29.616666666666578</v>
      </c>
      <c r="X534" s="40">
        <f>V534/($AB$1305/100)</f>
        <v>70.383333333333411</v>
      </c>
    </row>
    <row r="535" spans="1:26" x14ac:dyDescent="0.3">
      <c r="A535" s="2">
        <v>44233</v>
      </c>
      <c r="B535" s="3">
        <v>0.54166666666666663</v>
      </c>
      <c r="C535" s="6">
        <v>1</v>
      </c>
      <c r="D535" s="6">
        <v>10.099999999999994</v>
      </c>
      <c r="E535" s="4">
        <v>12.17</v>
      </c>
      <c r="F535" s="5">
        <v>0.04</v>
      </c>
      <c r="G535" s="44">
        <f>AVERAGE(F535:F538)</f>
        <v>0.04</v>
      </c>
      <c r="H535" s="5">
        <v>0.01</v>
      </c>
      <c r="I535" s="44">
        <f>AVERAGE(H535:H538)</f>
        <v>1.2500000000000001E-2</v>
      </c>
      <c r="J535" s="5">
        <v>2.7E-2</v>
      </c>
      <c r="K535" s="44">
        <f>AVERAGE(J535:J538)</f>
        <v>2.5000000000000001E-2</v>
      </c>
      <c r="L535" s="5">
        <v>0</v>
      </c>
      <c r="M535" s="44">
        <f>AVERAGE(L535:L538)</f>
        <v>0</v>
      </c>
      <c r="N535" s="5">
        <v>0</v>
      </c>
      <c r="O535" s="44">
        <f>AVERAGE(N535:N538)</f>
        <v>0</v>
      </c>
      <c r="P535" s="5">
        <v>0</v>
      </c>
      <c r="Q535" s="44">
        <f>AVERAGE(P535:P538)</f>
        <v>0</v>
      </c>
      <c r="R535" s="5">
        <v>0</v>
      </c>
      <c r="S535" s="44">
        <f>AVERAGE(R535:R538)</f>
        <v>0</v>
      </c>
      <c r="U535" s="39"/>
      <c r="V535" s="39"/>
      <c r="W535" s="40"/>
      <c r="X535" s="40"/>
    </row>
    <row r="536" spans="1:26" x14ac:dyDescent="0.3">
      <c r="A536" s="2">
        <v>44233</v>
      </c>
      <c r="B536" s="3">
        <v>0.55208333333333337</v>
      </c>
      <c r="C536" s="6">
        <v>0.79999999999999716</v>
      </c>
      <c r="D536" s="6">
        <v>11.700000000000003</v>
      </c>
      <c r="E536" s="4">
        <v>12.15</v>
      </c>
      <c r="F536" s="5">
        <v>0.04</v>
      </c>
      <c r="G536" s="44"/>
      <c r="H536" s="5">
        <v>8.0000000000000002E-3</v>
      </c>
      <c r="I536" s="44"/>
      <c r="J536" s="5">
        <v>2.8000000000000001E-2</v>
      </c>
      <c r="K536" s="44"/>
      <c r="L536" s="5">
        <v>0</v>
      </c>
      <c r="M536" s="44"/>
      <c r="N536" s="5">
        <v>0</v>
      </c>
      <c r="O536" s="44"/>
      <c r="P536" s="5">
        <v>0</v>
      </c>
      <c r="Q536" s="44"/>
      <c r="R536" s="5">
        <v>0</v>
      </c>
      <c r="S536" s="44"/>
      <c r="U536" s="39">
        <f>$AB$1305-V536</f>
        <v>1.4215999999999958</v>
      </c>
      <c r="V536" s="39">
        <f>V534+($AB$1304*M535)</f>
        <v>3.3784000000000041</v>
      </c>
      <c r="W536" s="40">
        <f>U536/($AB$1305/100)</f>
        <v>29.616666666666578</v>
      </c>
      <c r="X536" s="40">
        <f>V536/($AB$1305/100)</f>
        <v>70.383333333333411</v>
      </c>
    </row>
    <row r="537" spans="1:26" x14ac:dyDescent="0.3">
      <c r="A537" s="2">
        <v>44233</v>
      </c>
      <c r="B537" s="3">
        <v>0.5625</v>
      </c>
      <c r="C537" s="6">
        <v>0.79999999999999716</v>
      </c>
      <c r="D537" s="6">
        <v>9.5</v>
      </c>
      <c r="E537" s="4">
        <v>12.19</v>
      </c>
      <c r="F537" s="5">
        <v>0.04</v>
      </c>
      <c r="G537" s="44"/>
      <c r="H537" s="5">
        <v>1.6E-2</v>
      </c>
      <c r="I537" s="44"/>
      <c r="J537" s="5">
        <v>2.3E-2</v>
      </c>
      <c r="K537" s="44"/>
      <c r="L537" s="5">
        <v>0</v>
      </c>
      <c r="M537" s="44"/>
      <c r="N537" s="5">
        <v>0</v>
      </c>
      <c r="O537" s="44"/>
      <c r="P537" s="5">
        <v>0</v>
      </c>
      <c r="Q537" s="44"/>
      <c r="R537" s="5">
        <v>0</v>
      </c>
      <c r="S537" s="44"/>
      <c r="U537" s="39"/>
      <c r="V537" s="39"/>
      <c r="W537" s="9"/>
      <c r="X537" s="9"/>
    </row>
    <row r="538" spans="1:26" x14ac:dyDescent="0.3">
      <c r="A538" s="2">
        <v>44233</v>
      </c>
      <c r="B538" s="3">
        <v>0.57291666666666663</v>
      </c>
      <c r="C538" s="6">
        <v>0.60000000000000142</v>
      </c>
      <c r="D538" s="6">
        <v>11.799999999999997</v>
      </c>
      <c r="E538" s="4">
        <v>12.17</v>
      </c>
      <c r="F538" s="5">
        <v>0.04</v>
      </c>
      <c r="G538" s="44"/>
      <c r="H538" s="5">
        <v>1.6E-2</v>
      </c>
      <c r="I538" s="44"/>
      <c r="J538" s="5">
        <v>2.1999999999999999E-2</v>
      </c>
      <c r="K538" s="44"/>
      <c r="L538" s="5">
        <v>0</v>
      </c>
      <c r="M538" s="44"/>
      <c r="N538" s="5">
        <v>0</v>
      </c>
      <c r="O538" s="44"/>
      <c r="P538" s="5">
        <v>0</v>
      </c>
      <c r="Q538" s="44"/>
      <c r="R538" s="5">
        <v>0</v>
      </c>
      <c r="S538" s="44"/>
      <c r="U538" s="39">
        <f>$AB$1305-V538</f>
        <v>1.4465999999999957</v>
      </c>
      <c r="V538" s="39">
        <f>V536-K535</f>
        <v>3.3534000000000042</v>
      </c>
      <c r="W538" s="40">
        <f>U538/($AB$1305/100)</f>
        <v>30.13749999999991</v>
      </c>
      <c r="X538" s="40">
        <f>V538/($AB$1305/100)</f>
        <v>69.862500000000082</v>
      </c>
      <c r="Y538" s="40">
        <f>MIN(X443:X538)</f>
        <v>69.862500000000082</v>
      </c>
      <c r="Z538" s="40">
        <f>MAX(X443:X538)</f>
        <v>86.753125000000082</v>
      </c>
    </row>
    <row r="539" spans="1:26" x14ac:dyDescent="0.3">
      <c r="A539" s="2">
        <v>44233</v>
      </c>
      <c r="B539" s="3">
        <v>0.58333333333333337</v>
      </c>
      <c r="C539" s="6">
        <v>0.70000000000000284</v>
      </c>
      <c r="D539" s="6">
        <v>9.5999999999999943</v>
      </c>
      <c r="E539" s="4">
        <v>12.2</v>
      </c>
      <c r="F539" s="5">
        <v>0.04</v>
      </c>
      <c r="G539" s="44">
        <f>AVERAGE(F539:F542)</f>
        <v>0.04</v>
      </c>
      <c r="H539" s="5">
        <v>0.02</v>
      </c>
      <c r="I539" s="44">
        <f>AVERAGE(H539:H542)</f>
        <v>1.0999999999999999E-2</v>
      </c>
      <c r="J539" s="5">
        <v>1.7999999999999999E-2</v>
      </c>
      <c r="K539" s="44">
        <f>AVERAGE(J539:J542)</f>
        <v>2.5999999999999999E-2</v>
      </c>
      <c r="L539" s="5">
        <v>0</v>
      </c>
      <c r="M539" s="44">
        <f>AVERAGE(L539:L542)</f>
        <v>0</v>
      </c>
      <c r="N539" s="5">
        <v>0</v>
      </c>
      <c r="O539" s="44">
        <f>AVERAGE(N539:N542)</f>
        <v>0</v>
      </c>
      <c r="P539" s="5">
        <v>0</v>
      </c>
      <c r="Q539" s="44">
        <f>AVERAGE(P539:P542)</f>
        <v>0</v>
      </c>
      <c r="R539" s="5">
        <v>0</v>
      </c>
      <c r="S539" s="44">
        <f>AVERAGE(R539:R542)</f>
        <v>0</v>
      </c>
      <c r="U539" s="39"/>
      <c r="V539" s="39"/>
      <c r="W539" s="40"/>
      <c r="X539" s="40"/>
    </row>
    <row r="540" spans="1:26" x14ac:dyDescent="0.3">
      <c r="A540" s="2">
        <v>44233</v>
      </c>
      <c r="B540" s="3">
        <v>0.59375</v>
      </c>
      <c r="C540" s="6">
        <v>0.60000000000000142</v>
      </c>
      <c r="D540" s="6">
        <v>11.900000000000006</v>
      </c>
      <c r="E540" s="4">
        <v>12.15</v>
      </c>
      <c r="F540" s="5">
        <v>0.04</v>
      </c>
      <c r="G540" s="44"/>
      <c r="H540" s="5">
        <v>8.0000000000000002E-3</v>
      </c>
      <c r="I540" s="44"/>
      <c r="J540" s="5">
        <v>2.8000000000000001E-2</v>
      </c>
      <c r="K540" s="44"/>
      <c r="L540" s="5">
        <v>0</v>
      </c>
      <c r="M540" s="44"/>
      <c r="N540" s="5">
        <v>0</v>
      </c>
      <c r="O540" s="44"/>
      <c r="P540" s="5">
        <v>0</v>
      </c>
      <c r="Q540" s="44"/>
      <c r="R540" s="5">
        <v>0</v>
      </c>
      <c r="S540" s="44"/>
      <c r="U540" s="39">
        <f>$AB$1305-V540</f>
        <v>1.4465999999999957</v>
      </c>
      <c r="V540" s="39">
        <f>V538+($AB$1304*M539)</f>
        <v>3.3534000000000042</v>
      </c>
      <c r="W540" s="40">
        <f>U540/($AB$1305/100)</f>
        <v>30.13749999999991</v>
      </c>
      <c r="X540" s="40">
        <f>V540/($AB$1305/100)</f>
        <v>69.862500000000082</v>
      </c>
    </row>
    <row r="541" spans="1:26" x14ac:dyDescent="0.3">
      <c r="A541" s="2">
        <v>44233</v>
      </c>
      <c r="B541" s="3">
        <v>0.60416666666666663</v>
      </c>
      <c r="C541" s="6">
        <v>0.5</v>
      </c>
      <c r="D541" s="6">
        <v>9.5</v>
      </c>
      <c r="E541" s="4">
        <v>12.16</v>
      </c>
      <c r="F541" s="5">
        <v>0.04</v>
      </c>
      <c r="G541" s="44"/>
      <c r="H541" s="5">
        <v>1.2E-2</v>
      </c>
      <c r="I541" s="44"/>
      <c r="J541" s="5">
        <v>2.5999999999999999E-2</v>
      </c>
      <c r="K541" s="44"/>
      <c r="L541" s="5">
        <v>0</v>
      </c>
      <c r="M541" s="44"/>
      <c r="N541" s="5">
        <v>0</v>
      </c>
      <c r="O541" s="44"/>
      <c r="P541" s="5">
        <v>0</v>
      </c>
      <c r="Q541" s="44"/>
      <c r="R541" s="5">
        <v>0</v>
      </c>
      <c r="S541" s="44"/>
      <c r="U541" s="39"/>
      <c r="V541" s="39"/>
      <c r="W541" s="40"/>
      <c r="X541" s="40"/>
    </row>
    <row r="542" spans="1:26" x14ac:dyDescent="0.3">
      <c r="A542" s="2">
        <v>44233</v>
      </c>
      <c r="B542" s="3">
        <v>0.61458333333333337</v>
      </c>
      <c r="C542" s="6">
        <v>0.60000000000000142</v>
      </c>
      <c r="D542" s="6">
        <v>11.700000000000003</v>
      </c>
      <c r="E542" s="4">
        <v>12.14</v>
      </c>
      <c r="F542" s="5">
        <v>0.04</v>
      </c>
      <c r="G542" s="44"/>
      <c r="H542" s="5">
        <v>4.0000000000000001E-3</v>
      </c>
      <c r="I542" s="44"/>
      <c r="J542" s="5">
        <v>3.2000000000000001E-2</v>
      </c>
      <c r="K542" s="44"/>
      <c r="L542" s="5">
        <v>0</v>
      </c>
      <c r="M542" s="44"/>
      <c r="N542" s="5">
        <v>0</v>
      </c>
      <c r="O542" s="44"/>
      <c r="P542" s="5">
        <v>0</v>
      </c>
      <c r="Q542" s="44"/>
      <c r="R542" s="5">
        <v>0</v>
      </c>
      <c r="S542" s="44"/>
      <c r="U542" s="39">
        <f>$AB$1305-V542</f>
        <v>1.4725999999999955</v>
      </c>
      <c r="V542" s="39">
        <f>V540-K539</f>
        <v>3.3274000000000044</v>
      </c>
      <c r="W542" s="40">
        <f>U542/($AB$1305/100)</f>
        <v>30.679166666666571</v>
      </c>
      <c r="X542" s="40">
        <f>V542/($AB$1305/100)</f>
        <v>69.320833333333425</v>
      </c>
    </row>
    <row r="543" spans="1:26" x14ac:dyDescent="0.3">
      <c r="A543" s="2">
        <v>44233</v>
      </c>
      <c r="B543" s="3">
        <v>0.625</v>
      </c>
      <c r="C543" s="6">
        <v>0.5</v>
      </c>
      <c r="D543" s="6">
        <v>9.9000000000000057</v>
      </c>
      <c r="E543" s="4">
        <v>12.12</v>
      </c>
      <c r="F543" s="5">
        <v>0.04</v>
      </c>
      <c r="G543" s="44">
        <f>AVERAGE(F543:F546)</f>
        <v>0.04</v>
      </c>
      <c r="H543" s="5">
        <v>0</v>
      </c>
      <c r="I543" s="44">
        <f>AVERAGE(H543:H546)</f>
        <v>0</v>
      </c>
      <c r="J543" s="5">
        <v>3.5999999999999997E-2</v>
      </c>
      <c r="K543" s="44">
        <f>AVERAGE(J543:J546)</f>
        <v>2.35E-2</v>
      </c>
      <c r="L543" s="5">
        <v>0</v>
      </c>
      <c r="M543" s="44">
        <f>AVERAGE(L543:L546)</f>
        <v>8.8999999999999996E-2</v>
      </c>
      <c r="N543" s="5">
        <v>0</v>
      </c>
      <c r="O543" s="44">
        <f>AVERAGE(N543:N546)</f>
        <v>3.7000000000000005E-2</v>
      </c>
      <c r="P543" s="5">
        <v>0</v>
      </c>
      <c r="Q543" s="44">
        <f>AVERAGE(P543:P546)</f>
        <v>0</v>
      </c>
      <c r="R543" s="5">
        <v>0</v>
      </c>
      <c r="S543" s="44">
        <f>AVERAGE(R543:R546)</f>
        <v>6.4250000000000002E-2</v>
      </c>
      <c r="U543" s="39"/>
      <c r="V543" s="39"/>
      <c r="W543" s="40"/>
      <c r="X543" s="40"/>
    </row>
    <row r="544" spans="1:26" x14ac:dyDescent="0.3">
      <c r="A544" s="2">
        <v>44233</v>
      </c>
      <c r="B544" s="3">
        <v>0.63541666666666663</v>
      </c>
      <c r="C544" s="6">
        <v>0.5</v>
      </c>
      <c r="D544" s="6">
        <v>11.299999999999997</v>
      </c>
      <c r="E544" s="4">
        <v>12.11</v>
      </c>
      <c r="F544" s="5">
        <v>0.04</v>
      </c>
      <c r="G544" s="44"/>
      <c r="H544" s="5">
        <v>0</v>
      </c>
      <c r="I544" s="44"/>
      <c r="J544" s="5">
        <v>3.7999999999999999E-2</v>
      </c>
      <c r="K544" s="44"/>
      <c r="L544" s="5">
        <v>0</v>
      </c>
      <c r="M544" s="44"/>
      <c r="N544" s="5">
        <v>0</v>
      </c>
      <c r="O544" s="44"/>
      <c r="P544" s="5">
        <v>0</v>
      </c>
      <c r="Q544" s="44"/>
      <c r="R544" s="5">
        <v>0</v>
      </c>
      <c r="S544" s="44"/>
      <c r="U544" s="39">
        <f>$AB$1305-V544</f>
        <v>1.4013999999999953</v>
      </c>
      <c r="V544" s="39">
        <f>V542+($AB$1304*M543)</f>
        <v>3.3986000000000045</v>
      </c>
      <c r="W544" s="40">
        <f>U544/($AB$1305/100)</f>
        <v>29.195833333333233</v>
      </c>
      <c r="X544" s="40">
        <f>V544/($AB$1305/100)</f>
        <v>70.80416666666676</v>
      </c>
    </row>
    <row r="545" spans="1:24" x14ac:dyDescent="0.3">
      <c r="A545" s="2">
        <v>44233</v>
      </c>
      <c r="B545" s="3">
        <v>0.64583333333333337</v>
      </c>
      <c r="C545" s="6">
        <v>0.39999999999999858</v>
      </c>
      <c r="D545" s="6">
        <v>10.400000000000006</v>
      </c>
      <c r="E545" s="4">
        <v>12.59</v>
      </c>
      <c r="F545" s="5">
        <v>0.04</v>
      </c>
      <c r="G545" s="44"/>
      <c r="H545" s="5">
        <v>0</v>
      </c>
      <c r="I545" s="44"/>
      <c r="J545" s="5">
        <v>0.02</v>
      </c>
      <c r="K545" s="44"/>
      <c r="L545" s="5">
        <v>0.112</v>
      </c>
      <c r="M545" s="44"/>
      <c r="N545" s="5">
        <v>4.7E-2</v>
      </c>
      <c r="O545" s="44"/>
      <c r="P545" s="5">
        <v>0</v>
      </c>
      <c r="Q545" s="44"/>
      <c r="R545" s="5">
        <v>8.1000000000000003E-2</v>
      </c>
      <c r="S545" s="44"/>
      <c r="U545" s="39"/>
      <c r="V545" s="39"/>
      <c r="W545" s="9"/>
      <c r="X545" s="9"/>
    </row>
    <row r="546" spans="1:24" x14ac:dyDescent="0.3">
      <c r="A546" s="2">
        <v>44233</v>
      </c>
      <c r="B546" s="3">
        <v>0.65625</v>
      </c>
      <c r="C546" s="6">
        <v>0.39999999999999858</v>
      </c>
      <c r="D546" s="6">
        <v>10.599999999999994</v>
      </c>
      <c r="E546" s="4">
        <v>13.41</v>
      </c>
      <c r="F546" s="5">
        <v>0.04</v>
      </c>
      <c r="G546" s="44"/>
      <c r="H546" s="5">
        <v>0</v>
      </c>
      <c r="I546" s="44"/>
      <c r="J546" s="5">
        <v>0</v>
      </c>
      <c r="K546" s="44"/>
      <c r="L546" s="5">
        <v>0.24399999999999999</v>
      </c>
      <c r="M546" s="44"/>
      <c r="N546" s="5">
        <v>0.10100000000000001</v>
      </c>
      <c r="O546" s="44"/>
      <c r="P546" s="5">
        <v>0</v>
      </c>
      <c r="Q546" s="44"/>
      <c r="R546" s="5">
        <v>0.17599999999999999</v>
      </c>
      <c r="S546" s="44"/>
      <c r="U546" s="39">
        <f>$AB$1305-V546</f>
        <v>1.4248999999999952</v>
      </c>
      <c r="V546" s="39">
        <f>V544-K543</f>
        <v>3.3751000000000047</v>
      </c>
      <c r="W546" s="40">
        <f>U546/($AB$1305/100)</f>
        <v>29.685416666666566</v>
      </c>
      <c r="X546" s="40">
        <f>V546/($AB$1305/100)</f>
        <v>70.314583333333431</v>
      </c>
    </row>
    <row r="547" spans="1:24" x14ac:dyDescent="0.3">
      <c r="A547" s="2">
        <v>44233</v>
      </c>
      <c r="B547" s="3">
        <v>0.66666666666666663</v>
      </c>
      <c r="C547" s="6">
        <v>0.39999999999999858</v>
      </c>
      <c r="D547" s="6">
        <v>11.099999999999994</v>
      </c>
      <c r="E547" s="4">
        <v>13.41</v>
      </c>
      <c r="F547" s="5">
        <v>0.04</v>
      </c>
      <c r="G547" s="44">
        <f>AVERAGE(F547:F550)</f>
        <v>0.04</v>
      </c>
      <c r="H547" s="5">
        <v>0</v>
      </c>
      <c r="I547" s="44">
        <f>AVERAGE(H547:H550)</f>
        <v>0</v>
      </c>
      <c r="J547" s="5">
        <v>0</v>
      </c>
      <c r="K547" s="44">
        <f>AVERAGE(J547:J550)</f>
        <v>0</v>
      </c>
      <c r="L547" s="5">
        <v>0.24199999999999999</v>
      </c>
      <c r="M547" s="44">
        <f>AVERAGE(L547:L550)</f>
        <v>0.24149999999999999</v>
      </c>
      <c r="N547" s="5">
        <v>0.10100000000000001</v>
      </c>
      <c r="O547" s="44">
        <f>AVERAGE(N547:N550)</f>
        <v>0.10149999999999999</v>
      </c>
      <c r="P547" s="5">
        <v>0</v>
      </c>
      <c r="Q547" s="44">
        <f>AVERAGE(P547:P550)</f>
        <v>0</v>
      </c>
      <c r="R547" s="5">
        <v>0.17499999999999999</v>
      </c>
      <c r="S547" s="44">
        <f>AVERAGE(R547:R550)</f>
        <v>0.17674999999999996</v>
      </c>
      <c r="U547" s="39"/>
      <c r="V547" s="39"/>
      <c r="W547" s="40"/>
      <c r="X547" s="40"/>
    </row>
    <row r="548" spans="1:24" x14ac:dyDescent="0.3">
      <c r="A548" s="2">
        <v>44233</v>
      </c>
      <c r="B548" s="3">
        <v>0.67708333333333337</v>
      </c>
      <c r="C548" s="6">
        <v>0.20000000000000284</v>
      </c>
      <c r="D548" s="6">
        <v>10.099999999999994</v>
      </c>
      <c r="E548" s="4">
        <v>13.44</v>
      </c>
      <c r="F548" s="5">
        <v>0.04</v>
      </c>
      <c r="G548" s="44"/>
      <c r="H548" s="5">
        <v>0</v>
      </c>
      <c r="I548" s="44"/>
      <c r="J548" s="5">
        <v>0</v>
      </c>
      <c r="K548" s="44"/>
      <c r="L548" s="5">
        <v>0.24</v>
      </c>
      <c r="M548" s="44"/>
      <c r="N548" s="5">
        <v>0.10100000000000001</v>
      </c>
      <c r="O548" s="44"/>
      <c r="P548" s="5">
        <v>0</v>
      </c>
      <c r="Q548" s="44"/>
      <c r="R548" s="5">
        <v>0.17599999999999999</v>
      </c>
      <c r="S548" s="44"/>
      <c r="U548" s="39">
        <f>$AB$1305-V548</f>
        <v>1.2316999999999951</v>
      </c>
      <c r="V548" s="39">
        <f>V546+($AB$1304*M547)</f>
        <v>3.5683000000000047</v>
      </c>
      <c r="W548" s="40">
        <f>U548/($AB$1305/100)</f>
        <v>25.660416666666563</v>
      </c>
      <c r="X548" s="40">
        <f>V548/($AB$1305/100)</f>
        <v>74.339583333333437</v>
      </c>
    </row>
    <row r="549" spans="1:24" x14ac:dyDescent="0.3">
      <c r="A549" s="2">
        <v>44233</v>
      </c>
      <c r="B549" s="3">
        <v>0.6875</v>
      </c>
      <c r="C549" s="6">
        <v>0.20000000000000284</v>
      </c>
      <c r="D549" s="6">
        <v>11.599999999999994</v>
      </c>
      <c r="E549" s="4">
        <v>13.46</v>
      </c>
      <c r="F549" s="5">
        <v>0.04</v>
      </c>
      <c r="G549" s="44"/>
      <c r="H549" s="5">
        <v>0</v>
      </c>
      <c r="I549" s="44"/>
      <c r="J549" s="5">
        <v>0</v>
      </c>
      <c r="K549" s="44"/>
      <c r="L549" s="5">
        <v>0.24199999999999999</v>
      </c>
      <c r="M549" s="44"/>
      <c r="N549" s="5">
        <v>0.10199999999999999</v>
      </c>
      <c r="O549" s="44"/>
      <c r="P549" s="5">
        <v>0</v>
      </c>
      <c r="Q549" s="44"/>
      <c r="R549" s="5">
        <v>0.17799999999999999</v>
      </c>
      <c r="S549" s="44"/>
      <c r="U549" s="39"/>
      <c r="V549" s="39"/>
      <c r="W549" s="40"/>
      <c r="X549" s="40"/>
    </row>
    <row r="550" spans="1:24" x14ac:dyDescent="0.3">
      <c r="A550" s="2">
        <v>44233</v>
      </c>
      <c r="B550" s="3">
        <v>0.69791666666666663</v>
      </c>
      <c r="C550" s="6">
        <v>0</v>
      </c>
      <c r="D550" s="6">
        <v>9.5999999999999943</v>
      </c>
      <c r="E550" s="4">
        <v>13.5</v>
      </c>
      <c r="F550" s="5">
        <v>0.04</v>
      </c>
      <c r="G550" s="44"/>
      <c r="H550" s="5">
        <v>0</v>
      </c>
      <c r="I550" s="44"/>
      <c r="J550" s="5">
        <v>0</v>
      </c>
      <c r="K550" s="44"/>
      <c r="L550" s="5">
        <v>0.24199999999999999</v>
      </c>
      <c r="M550" s="44"/>
      <c r="N550" s="5">
        <v>0.10199999999999999</v>
      </c>
      <c r="O550" s="44"/>
      <c r="P550" s="5">
        <v>0</v>
      </c>
      <c r="Q550" s="44"/>
      <c r="R550" s="5">
        <v>0.17799999999999999</v>
      </c>
      <c r="S550" s="44"/>
      <c r="U550" s="39">
        <f>$AB$1305-V550</f>
        <v>1.2316999999999951</v>
      </c>
      <c r="V550" s="39">
        <f>V548-K547</f>
        <v>3.5683000000000047</v>
      </c>
      <c r="W550" s="40">
        <f>U550/($AB$1305/100)</f>
        <v>25.660416666666563</v>
      </c>
      <c r="X550" s="40">
        <f>V550/($AB$1305/100)</f>
        <v>74.339583333333437</v>
      </c>
    </row>
    <row r="551" spans="1:24" x14ac:dyDescent="0.3">
      <c r="A551" s="2">
        <v>44233</v>
      </c>
      <c r="B551" s="3">
        <v>0.70833333333333337</v>
      </c>
      <c r="C551" s="6">
        <v>0</v>
      </c>
      <c r="D551" s="6">
        <v>11.900000000000006</v>
      </c>
      <c r="E551" s="4">
        <v>13.53</v>
      </c>
      <c r="F551" s="5">
        <v>0.04</v>
      </c>
      <c r="G551" s="44">
        <f>AVERAGE(F551:F554)</f>
        <v>0.04</v>
      </c>
      <c r="H551" s="5">
        <v>0</v>
      </c>
      <c r="I551" s="44">
        <f>AVERAGE(H551:H554)</f>
        <v>0</v>
      </c>
      <c r="J551" s="5">
        <v>0</v>
      </c>
      <c r="K551" s="44">
        <f>AVERAGE(J551:J554)</f>
        <v>0</v>
      </c>
      <c r="L551" s="5">
        <v>0.24399999999999999</v>
      </c>
      <c r="M551" s="44">
        <f>AVERAGE(L551:L554)</f>
        <v>0.24475</v>
      </c>
      <c r="N551" s="5">
        <v>0.10299999999999999</v>
      </c>
      <c r="O551" s="44">
        <f>AVERAGE(N551:N554)</f>
        <v>0.10324999999999999</v>
      </c>
      <c r="P551" s="5">
        <v>0</v>
      </c>
      <c r="Q551" s="44">
        <f>AVERAGE(P551:P554)</f>
        <v>0</v>
      </c>
      <c r="R551" s="5">
        <v>0.17899999999999999</v>
      </c>
      <c r="S551" s="44">
        <f>AVERAGE(R551:R554)</f>
        <v>0.17899999999999999</v>
      </c>
      <c r="U551" s="39"/>
      <c r="V551" s="39"/>
      <c r="W551" s="40"/>
      <c r="X551" s="40"/>
    </row>
    <row r="552" spans="1:24" x14ac:dyDescent="0.3">
      <c r="A552" s="2">
        <v>44233</v>
      </c>
      <c r="B552" s="3">
        <v>0.71875</v>
      </c>
      <c r="C552" s="6">
        <v>-0.20000000000000284</v>
      </c>
      <c r="D552" s="6">
        <v>9.2000000000000028</v>
      </c>
      <c r="E552" s="4">
        <v>13.59</v>
      </c>
      <c r="F552" s="5">
        <v>0.04</v>
      </c>
      <c r="G552" s="44"/>
      <c r="H552" s="5">
        <v>0</v>
      </c>
      <c r="I552" s="44"/>
      <c r="J552" s="5">
        <v>0</v>
      </c>
      <c r="K552" s="44"/>
      <c r="L552" s="5">
        <v>0.24399999999999999</v>
      </c>
      <c r="M552" s="44"/>
      <c r="N552" s="5">
        <v>0.10299999999999999</v>
      </c>
      <c r="O552" s="44"/>
      <c r="P552" s="5">
        <v>0</v>
      </c>
      <c r="Q552" s="44"/>
      <c r="R552" s="5">
        <v>0.17799999999999999</v>
      </c>
      <c r="S552" s="44"/>
      <c r="U552" s="39">
        <f>$AB$1305-V552</f>
        <v>1.0358999999999949</v>
      </c>
      <c r="V552" s="39">
        <f>V550+($AB$1304*M551)</f>
        <v>3.7641000000000049</v>
      </c>
      <c r="W552" s="40">
        <f>U552/($AB$1305/100)</f>
        <v>21.581249999999894</v>
      </c>
      <c r="X552" s="40">
        <f>V552/($AB$1305/100)</f>
        <v>78.418750000000102</v>
      </c>
    </row>
    <row r="553" spans="1:24" x14ac:dyDescent="0.3">
      <c r="A553" s="2">
        <v>44233</v>
      </c>
      <c r="B553" s="3">
        <v>0.72916666666666663</v>
      </c>
      <c r="C553" s="6">
        <v>-0.39999999999999858</v>
      </c>
      <c r="D553" s="6">
        <v>11.700000000000003</v>
      </c>
      <c r="E553" s="4">
        <v>13.63</v>
      </c>
      <c r="F553" s="5">
        <v>0.04</v>
      </c>
      <c r="G553" s="44"/>
      <c r="H553" s="5">
        <v>0</v>
      </c>
      <c r="I553" s="44"/>
      <c r="J553" s="5">
        <v>0</v>
      </c>
      <c r="K553" s="44"/>
      <c r="L553" s="5">
        <v>0.245</v>
      </c>
      <c r="M553" s="44"/>
      <c r="N553" s="5">
        <v>0.10299999999999999</v>
      </c>
      <c r="O553" s="44"/>
      <c r="P553" s="5">
        <v>0</v>
      </c>
      <c r="Q553" s="44"/>
      <c r="R553" s="5">
        <v>0.17899999999999999</v>
      </c>
      <c r="S553" s="44"/>
      <c r="U553" s="39"/>
      <c r="V553" s="39"/>
      <c r="W553" s="9"/>
      <c r="X553" s="9"/>
    </row>
    <row r="554" spans="1:24" x14ac:dyDescent="0.3">
      <c r="A554" s="2">
        <v>44233</v>
      </c>
      <c r="B554" s="3">
        <v>0.73958333333333337</v>
      </c>
      <c r="C554" s="6">
        <v>-0.39999999999999858</v>
      </c>
      <c r="D554" s="6">
        <v>9.7999999999999972</v>
      </c>
      <c r="E554" s="4">
        <v>13.7</v>
      </c>
      <c r="F554" s="5">
        <v>0.04</v>
      </c>
      <c r="G554" s="44"/>
      <c r="H554" s="5">
        <v>0</v>
      </c>
      <c r="I554" s="44"/>
      <c r="J554" s="5">
        <v>0</v>
      </c>
      <c r="K554" s="44"/>
      <c r="L554" s="5">
        <v>0.246</v>
      </c>
      <c r="M554" s="44"/>
      <c r="N554" s="5">
        <v>0.104</v>
      </c>
      <c r="O554" s="44"/>
      <c r="P554" s="5">
        <v>0</v>
      </c>
      <c r="Q554" s="44"/>
      <c r="R554" s="5">
        <v>0.18</v>
      </c>
      <c r="S554" s="44"/>
      <c r="U554" s="39">
        <f>$AB$1305-V554</f>
        <v>1.0358999999999949</v>
      </c>
      <c r="V554" s="39">
        <f>V552-K551</f>
        <v>3.7641000000000049</v>
      </c>
      <c r="W554" s="40">
        <f>U554/($AB$1305/100)</f>
        <v>21.581249999999894</v>
      </c>
      <c r="X554" s="40">
        <f>V554/($AB$1305/100)</f>
        <v>78.418750000000102</v>
      </c>
    </row>
    <row r="555" spans="1:24" x14ac:dyDescent="0.3">
      <c r="A555" s="2">
        <v>44233</v>
      </c>
      <c r="B555" s="3">
        <v>0.75</v>
      </c>
      <c r="C555" s="6">
        <v>-0.60000000000000142</v>
      </c>
      <c r="D555" s="6">
        <v>10.700000000000003</v>
      </c>
      <c r="E555" s="4">
        <v>13.79</v>
      </c>
      <c r="F555" s="5">
        <v>0.04</v>
      </c>
      <c r="G555" s="44">
        <f>AVERAGE(F555:F558)</f>
        <v>0.04</v>
      </c>
      <c r="H555" s="5">
        <v>0</v>
      </c>
      <c r="I555" s="44">
        <f>AVERAGE(H555:H558)</f>
        <v>0</v>
      </c>
      <c r="J555" s="5">
        <v>0</v>
      </c>
      <c r="K555" s="44">
        <f>AVERAGE(J555:J558)</f>
        <v>0</v>
      </c>
      <c r="L555" s="5">
        <v>0.246</v>
      </c>
      <c r="M555" s="44">
        <f>AVERAGE(L555:L558)</f>
        <v>0.24825</v>
      </c>
      <c r="N555" s="5">
        <v>0.104</v>
      </c>
      <c r="O555" s="44">
        <f>AVERAGE(N555:N558)</f>
        <v>0.10475</v>
      </c>
      <c r="P555" s="5">
        <v>0</v>
      </c>
      <c r="Q555" s="44">
        <f>AVERAGE(P555:P558)</f>
        <v>0</v>
      </c>
      <c r="R555" s="5">
        <v>0.17899999999999999</v>
      </c>
      <c r="S555" s="44">
        <f>AVERAGE(R555:R558)</f>
        <v>0.18074999999999997</v>
      </c>
      <c r="U555" s="39"/>
      <c r="V555" s="39"/>
      <c r="W555" s="40"/>
      <c r="X555" s="40"/>
    </row>
    <row r="556" spans="1:24" x14ac:dyDescent="0.3">
      <c r="A556" s="2">
        <v>44233</v>
      </c>
      <c r="B556" s="3">
        <v>0.76041666666666663</v>
      </c>
      <c r="C556" s="6">
        <v>-0.70000000000000284</v>
      </c>
      <c r="D556" s="6">
        <v>11.5</v>
      </c>
      <c r="E556" s="4">
        <v>13.87</v>
      </c>
      <c r="F556" s="5">
        <v>0.04</v>
      </c>
      <c r="G556" s="44"/>
      <c r="H556" s="5">
        <v>0</v>
      </c>
      <c r="I556" s="44"/>
      <c r="J556" s="5">
        <v>0</v>
      </c>
      <c r="K556" s="44"/>
      <c r="L556" s="5">
        <v>0.248</v>
      </c>
      <c r="M556" s="44"/>
      <c r="N556" s="5">
        <v>0.105</v>
      </c>
      <c r="O556" s="44"/>
      <c r="P556" s="5">
        <v>0</v>
      </c>
      <c r="Q556" s="44"/>
      <c r="R556" s="5">
        <v>0.18099999999999999</v>
      </c>
      <c r="S556" s="44"/>
      <c r="U556" s="39">
        <f>$AB$1305-V556</f>
        <v>0.83729999999999505</v>
      </c>
      <c r="V556" s="39">
        <f>V554+($AB$1304*M555)</f>
        <v>3.9627000000000048</v>
      </c>
      <c r="W556" s="40">
        <f>U556/($AB$1305/100)</f>
        <v>17.443749999999895</v>
      </c>
      <c r="X556" s="40">
        <f>V556/($AB$1305/100)</f>
        <v>82.556250000000091</v>
      </c>
    </row>
    <row r="557" spans="1:24" x14ac:dyDescent="0.3">
      <c r="A557" s="2">
        <v>44233</v>
      </c>
      <c r="B557" s="3">
        <v>0.77083333333333337</v>
      </c>
      <c r="C557" s="6">
        <v>-0.89999999999999858</v>
      </c>
      <c r="D557" s="6">
        <v>9.5</v>
      </c>
      <c r="E557" s="4">
        <v>13.98</v>
      </c>
      <c r="F557" s="5">
        <v>0.04</v>
      </c>
      <c r="G557" s="44"/>
      <c r="H557" s="5">
        <v>0</v>
      </c>
      <c r="I557" s="44"/>
      <c r="J557" s="5">
        <v>0</v>
      </c>
      <c r="K557" s="44"/>
      <c r="L557" s="5">
        <v>0.249</v>
      </c>
      <c r="M557" s="44"/>
      <c r="N557" s="5">
        <v>0.105</v>
      </c>
      <c r="O557" s="44"/>
      <c r="P557" s="5">
        <v>0</v>
      </c>
      <c r="Q557" s="44"/>
      <c r="R557" s="5">
        <v>0.18099999999999999</v>
      </c>
      <c r="S557" s="44"/>
      <c r="U557" s="39"/>
      <c r="V557" s="39"/>
      <c r="W557" s="40"/>
      <c r="X557" s="40"/>
    </row>
    <row r="558" spans="1:24" x14ac:dyDescent="0.3">
      <c r="A558" s="2">
        <v>44233</v>
      </c>
      <c r="B558" s="3">
        <v>0.78125</v>
      </c>
      <c r="C558" s="6">
        <v>-1</v>
      </c>
      <c r="D558" s="6">
        <v>12</v>
      </c>
      <c r="E558" s="4">
        <v>14.08</v>
      </c>
      <c r="F558" s="5">
        <v>0.04</v>
      </c>
      <c r="G558" s="44"/>
      <c r="H558" s="5">
        <v>0</v>
      </c>
      <c r="I558" s="44"/>
      <c r="J558" s="5">
        <v>0</v>
      </c>
      <c r="K558" s="44"/>
      <c r="L558" s="5">
        <v>0.25</v>
      </c>
      <c r="M558" s="44"/>
      <c r="N558" s="5">
        <v>0.105</v>
      </c>
      <c r="O558" s="44"/>
      <c r="P558" s="5">
        <v>0</v>
      </c>
      <c r="Q558" s="44"/>
      <c r="R558" s="5">
        <v>0.182</v>
      </c>
      <c r="S558" s="44"/>
      <c r="U558" s="39">
        <f>$AB$1305-V558</f>
        <v>0.83729999999999505</v>
      </c>
      <c r="V558" s="39">
        <f>V556-K555</f>
        <v>3.9627000000000048</v>
      </c>
      <c r="W558" s="40">
        <f>U558/($AB$1305/100)</f>
        <v>17.443749999999895</v>
      </c>
      <c r="X558" s="40">
        <f>V558/($AB$1305/100)</f>
        <v>82.556250000000091</v>
      </c>
    </row>
    <row r="559" spans="1:24" x14ac:dyDescent="0.3">
      <c r="A559" s="2">
        <v>44233</v>
      </c>
      <c r="B559" s="3">
        <v>0.79166666666666663</v>
      </c>
      <c r="C559" s="6">
        <v>-1.2000000000000028</v>
      </c>
      <c r="D559" s="6">
        <v>9.2999999999999972</v>
      </c>
      <c r="E559" s="4">
        <v>13.68</v>
      </c>
      <c r="F559" s="5">
        <v>0.04</v>
      </c>
      <c r="G559" s="44">
        <f>AVERAGE(F559:F562)</f>
        <v>0.04</v>
      </c>
      <c r="H559" s="5">
        <v>0</v>
      </c>
      <c r="I559" s="44">
        <f>AVERAGE(H559:H562)</f>
        <v>0</v>
      </c>
      <c r="J559" s="5">
        <v>1.6E-2</v>
      </c>
      <c r="K559" s="44">
        <f>AVERAGE(J559:J562)</f>
        <v>3.2250000000000001E-2</v>
      </c>
      <c r="L559" s="5">
        <v>0.152</v>
      </c>
      <c r="M559" s="44">
        <f>AVERAGE(L559:L562)</f>
        <v>3.7999999999999999E-2</v>
      </c>
      <c r="N559" s="5">
        <v>6.4000000000000001E-2</v>
      </c>
      <c r="O559" s="44">
        <f>AVERAGE(N559:N562)</f>
        <v>1.6E-2</v>
      </c>
      <c r="P559" s="5">
        <v>0</v>
      </c>
      <c r="Q559" s="44">
        <f>AVERAGE(P559:P562)</f>
        <v>0</v>
      </c>
      <c r="R559" s="5">
        <v>0.11</v>
      </c>
      <c r="S559" s="44">
        <f>AVERAGE(R559:R562)</f>
        <v>2.75E-2</v>
      </c>
      <c r="U559" s="39"/>
      <c r="V559" s="39"/>
      <c r="W559" s="40"/>
      <c r="X559" s="40"/>
    </row>
    <row r="560" spans="1:24" x14ac:dyDescent="0.3">
      <c r="A560" s="2">
        <v>44233</v>
      </c>
      <c r="B560" s="3">
        <v>0.80208333333333337</v>
      </c>
      <c r="C560" s="6">
        <v>-1.2999999999999972</v>
      </c>
      <c r="D560" s="6">
        <v>11.200000000000003</v>
      </c>
      <c r="E560" s="4">
        <v>12.67</v>
      </c>
      <c r="F560" s="5">
        <v>0.04</v>
      </c>
      <c r="G560" s="44"/>
      <c r="H560" s="5">
        <v>0</v>
      </c>
      <c r="I560" s="44"/>
      <c r="J560" s="5">
        <v>3.6999999999999998E-2</v>
      </c>
      <c r="K560" s="44"/>
      <c r="L560" s="5">
        <v>0</v>
      </c>
      <c r="M560" s="44"/>
      <c r="N560" s="5">
        <v>0</v>
      </c>
      <c r="O560" s="44"/>
      <c r="P560" s="5">
        <v>0</v>
      </c>
      <c r="Q560" s="44"/>
      <c r="R560" s="5">
        <v>0</v>
      </c>
      <c r="S560" s="44"/>
      <c r="U560" s="39">
        <f>$AB$1305-V560</f>
        <v>0.80689999999999484</v>
      </c>
      <c r="V560" s="39">
        <f>V558+($AB$1304*M559)</f>
        <v>3.993100000000005</v>
      </c>
      <c r="W560" s="40">
        <f>U560/($AB$1305/100)</f>
        <v>16.810416666666558</v>
      </c>
      <c r="X560" s="40">
        <f>V560/($AB$1305/100)</f>
        <v>83.189583333333431</v>
      </c>
    </row>
    <row r="561" spans="1:24" x14ac:dyDescent="0.3">
      <c r="A561" s="2">
        <v>44233</v>
      </c>
      <c r="B561" s="3">
        <v>0.8125</v>
      </c>
      <c r="C561" s="6">
        <v>-1.3999999999999986</v>
      </c>
      <c r="D561" s="6">
        <v>10.700000000000003</v>
      </c>
      <c r="E561" s="4">
        <v>12.62</v>
      </c>
      <c r="F561" s="5">
        <v>0.04</v>
      </c>
      <c r="G561" s="44"/>
      <c r="H561" s="5">
        <v>0</v>
      </c>
      <c r="I561" s="44"/>
      <c r="J561" s="5">
        <v>3.7999999999999999E-2</v>
      </c>
      <c r="K561" s="44"/>
      <c r="L561" s="5">
        <v>0</v>
      </c>
      <c r="M561" s="44"/>
      <c r="N561" s="5">
        <v>0</v>
      </c>
      <c r="O561" s="44"/>
      <c r="P561" s="5">
        <v>0</v>
      </c>
      <c r="Q561" s="44"/>
      <c r="R561" s="5">
        <v>0</v>
      </c>
      <c r="S561" s="44"/>
      <c r="U561" s="39"/>
      <c r="V561" s="39"/>
      <c r="W561" s="9"/>
      <c r="X561" s="9"/>
    </row>
    <row r="562" spans="1:24" x14ac:dyDescent="0.3">
      <c r="A562" s="2">
        <v>44233</v>
      </c>
      <c r="B562" s="3">
        <v>0.82291666666666663</v>
      </c>
      <c r="C562" s="6">
        <v>-1.7000000000000028</v>
      </c>
      <c r="D562" s="6">
        <v>9.7000000000000028</v>
      </c>
      <c r="E562" s="4">
        <v>12.61</v>
      </c>
      <c r="F562" s="5">
        <v>0.04</v>
      </c>
      <c r="G562" s="44"/>
      <c r="H562" s="5">
        <v>0</v>
      </c>
      <c r="I562" s="44"/>
      <c r="J562" s="5">
        <v>3.7999999999999999E-2</v>
      </c>
      <c r="K562" s="44"/>
      <c r="L562" s="5">
        <v>0</v>
      </c>
      <c r="M562" s="44"/>
      <c r="N562" s="5">
        <v>0</v>
      </c>
      <c r="O562" s="44"/>
      <c r="P562" s="5">
        <v>0</v>
      </c>
      <c r="Q562" s="44"/>
      <c r="R562" s="5">
        <v>0</v>
      </c>
      <c r="S562" s="44"/>
      <c r="U562" s="39">
        <f>$AB$1305-V562</f>
        <v>0.83914999999999473</v>
      </c>
      <c r="V562" s="39">
        <f>V560-K559</f>
        <v>3.9608500000000051</v>
      </c>
      <c r="W562" s="40">
        <f>U562/($AB$1305/100)</f>
        <v>17.482291666666555</v>
      </c>
      <c r="X562" s="40">
        <f>V562/($AB$1305/100)</f>
        <v>82.517708333333431</v>
      </c>
    </row>
    <row r="563" spans="1:24" x14ac:dyDescent="0.3">
      <c r="A563" s="2">
        <v>44233</v>
      </c>
      <c r="B563" s="3">
        <v>0.83333333333333337</v>
      </c>
      <c r="C563" s="6">
        <v>-1.7000000000000028</v>
      </c>
      <c r="D563" s="6">
        <v>12.200000000000003</v>
      </c>
      <c r="E563" s="4">
        <v>12.58</v>
      </c>
      <c r="F563" s="5">
        <v>0.04</v>
      </c>
      <c r="G563" s="44">
        <f>AVERAGE(F563:F566)</f>
        <v>0.04</v>
      </c>
      <c r="H563" s="5">
        <v>0</v>
      </c>
      <c r="I563" s="44">
        <f>AVERAGE(H563:H566)</f>
        <v>0</v>
      </c>
      <c r="J563" s="5">
        <v>3.7999999999999999E-2</v>
      </c>
      <c r="K563" s="44">
        <f>AVERAGE(J563:J566)</f>
        <v>3.7749999999999999E-2</v>
      </c>
      <c r="L563" s="5">
        <v>0</v>
      </c>
      <c r="M563" s="44">
        <f>AVERAGE(L563:L566)</f>
        <v>0</v>
      </c>
      <c r="N563" s="5">
        <v>0</v>
      </c>
      <c r="O563" s="44">
        <f>AVERAGE(N563:N566)</f>
        <v>0</v>
      </c>
      <c r="P563" s="5">
        <v>0</v>
      </c>
      <c r="Q563" s="44">
        <f>AVERAGE(P563:P566)</f>
        <v>0</v>
      </c>
      <c r="R563" s="5">
        <v>0</v>
      </c>
      <c r="S563" s="44">
        <f>AVERAGE(R563:R566)</f>
        <v>0</v>
      </c>
      <c r="U563" s="39"/>
      <c r="V563" s="39"/>
      <c r="W563" s="40"/>
      <c r="X563" s="40"/>
    </row>
    <row r="564" spans="1:24" x14ac:dyDescent="0.3">
      <c r="A564" s="2">
        <v>44233</v>
      </c>
      <c r="B564" s="3">
        <v>0.84375</v>
      </c>
      <c r="C564" s="6">
        <v>-1.7999999999999972</v>
      </c>
      <c r="D564" s="6">
        <v>9.2000000000000028</v>
      </c>
      <c r="E564" s="4">
        <v>12.57</v>
      </c>
      <c r="F564" s="5">
        <v>0.04</v>
      </c>
      <c r="G564" s="44"/>
      <c r="H564" s="5">
        <v>0</v>
      </c>
      <c r="I564" s="44"/>
      <c r="J564" s="5">
        <v>3.6999999999999998E-2</v>
      </c>
      <c r="K564" s="44"/>
      <c r="L564" s="5">
        <v>0</v>
      </c>
      <c r="M564" s="44"/>
      <c r="N564" s="5">
        <v>0</v>
      </c>
      <c r="O564" s="44"/>
      <c r="P564" s="5">
        <v>0</v>
      </c>
      <c r="Q564" s="44"/>
      <c r="R564" s="5">
        <v>0</v>
      </c>
      <c r="S564" s="44"/>
      <c r="U564" s="39">
        <f>$AB$1305-V564</f>
        <v>0.83914999999999473</v>
      </c>
      <c r="V564" s="39">
        <f>V562+($AB$1304*M563)</f>
        <v>3.9608500000000051</v>
      </c>
      <c r="W564" s="40">
        <f>U564/($AB$1305/100)</f>
        <v>17.482291666666555</v>
      </c>
      <c r="X564" s="40">
        <f>V564/($AB$1305/100)</f>
        <v>82.517708333333431</v>
      </c>
    </row>
    <row r="565" spans="1:24" x14ac:dyDescent="0.3">
      <c r="A565" s="2">
        <v>44233</v>
      </c>
      <c r="B565" s="3">
        <v>0.85416666666666663</v>
      </c>
      <c r="C565" s="6">
        <v>-1.8999999999999986</v>
      </c>
      <c r="D565" s="6">
        <v>11.099999999999994</v>
      </c>
      <c r="E565" s="4">
        <v>12.57</v>
      </c>
      <c r="F565" s="5">
        <v>0.04</v>
      </c>
      <c r="G565" s="44"/>
      <c r="H565" s="5">
        <v>0</v>
      </c>
      <c r="I565" s="44"/>
      <c r="J565" s="5">
        <v>3.7999999999999999E-2</v>
      </c>
      <c r="K565" s="44"/>
      <c r="L565" s="5">
        <v>0</v>
      </c>
      <c r="M565" s="44"/>
      <c r="N565" s="5">
        <v>0</v>
      </c>
      <c r="O565" s="44"/>
      <c r="P565" s="5">
        <v>0</v>
      </c>
      <c r="Q565" s="44"/>
      <c r="R565" s="5">
        <v>0</v>
      </c>
      <c r="S565" s="44"/>
      <c r="U565" s="39"/>
      <c r="V565" s="39"/>
      <c r="W565" s="40"/>
      <c r="X565" s="40"/>
    </row>
    <row r="566" spans="1:24" x14ac:dyDescent="0.3">
      <c r="A566" s="2">
        <v>44233</v>
      </c>
      <c r="B566" s="3">
        <v>0.86458333333333337</v>
      </c>
      <c r="C566" s="6">
        <v>-2</v>
      </c>
      <c r="D566" s="6">
        <v>11</v>
      </c>
      <c r="E566" s="4">
        <v>12.53</v>
      </c>
      <c r="F566" s="5">
        <v>0.04</v>
      </c>
      <c r="G566" s="44"/>
      <c r="H566" s="5">
        <v>0</v>
      </c>
      <c r="I566" s="44"/>
      <c r="J566" s="5">
        <v>3.7999999999999999E-2</v>
      </c>
      <c r="K566" s="44"/>
      <c r="L566" s="5">
        <v>0</v>
      </c>
      <c r="M566" s="44"/>
      <c r="N566" s="5">
        <v>0</v>
      </c>
      <c r="O566" s="44"/>
      <c r="P566" s="5">
        <v>0</v>
      </c>
      <c r="Q566" s="44"/>
      <c r="R566" s="5">
        <v>0</v>
      </c>
      <c r="S566" s="44"/>
      <c r="U566" s="39">
        <f>$AB$1305-V566</f>
        <v>0.87689999999999468</v>
      </c>
      <c r="V566" s="39">
        <f>V564-K563</f>
        <v>3.9231000000000051</v>
      </c>
      <c r="W566" s="40">
        <f>U566/($AB$1305/100)</f>
        <v>18.268749999999891</v>
      </c>
      <c r="X566" s="40">
        <f>V566/($AB$1305/100)</f>
        <v>81.731250000000102</v>
      </c>
    </row>
    <row r="567" spans="1:24" x14ac:dyDescent="0.3">
      <c r="A567" s="2">
        <v>44233</v>
      </c>
      <c r="B567" s="3">
        <v>0.875</v>
      </c>
      <c r="C567" s="6">
        <v>-2.1000000000000014</v>
      </c>
      <c r="D567" s="6">
        <v>9.5999999999999943</v>
      </c>
      <c r="E567" s="4">
        <v>12.55</v>
      </c>
      <c r="F567" s="5">
        <v>0.04</v>
      </c>
      <c r="G567" s="44">
        <f>AVERAGE(F567:F570)</f>
        <v>0.04</v>
      </c>
      <c r="H567" s="5">
        <v>0</v>
      </c>
      <c r="I567" s="44">
        <f>AVERAGE(H567:H570)</f>
        <v>0</v>
      </c>
      <c r="J567" s="5">
        <v>3.7999999999999999E-2</v>
      </c>
      <c r="K567" s="44">
        <f>AVERAGE(J567:J570)</f>
        <v>3.7749999999999999E-2</v>
      </c>
      <c r="L567" s="5">
        <v>0</v>
      </c>
      <c r="M567" s="44">
        <f>AVERAGE(L567:L570)</f>
        <v>0</v>
      </c>
      <c r="N567" s="5">
        <v>0</v>
      </c>
      <c r="O567" s="44">
        <f>AVERAGE(N567:N570)</f>
        <v>0</v>
      </c>
      <c r="P567" s="5">
        <v>0</v>
      </c>
      <c r="Q567" s="44">
        <f>AVERAGE(P567:P570)</f>
        <v>0</v>
      </c>
      <c r="R567" s="5">
        <v>0</v>
      </c>
      <c r="S567" s="44">
        <f>AVERAGE(R567:R570)</f>
        <v>0</v>
      </c>
      <c r="U567" s="39"/>
      <c r="V567" s="39"/>
      <c r="W567" s="40"/>
      <c r="X567" s="40"/>
    </row>
    <row r="568" spans="1:24" x14ac:dyDescent="0.3">
      <c r="A568" s="2">
        <v>44233</v>
      </c>
      <c r="B568" s="3">
        <v>0.88541666666666663</v>
      </c>
      <c r="C568" s="6">
        <v>-2.2000000000000028</v>
      </c>
      <c r="D568" s="6">
        <v>12</v>
      </c>
      <c r="E568" s="4">
        <v>12.51</v>
      </c>
      <c r="F568" s="5">
        <v>0.04</v>
      </c>
      <c r="G568" s="44"/>
      <c r="H568" s="5">
        <v>0</v>
      </c>
      <c r="I568" s="44"/>
      <c r="J568" s="5">
        <v>3.7999999999999999E-2</v>
      </c>
      <c r="K568" s="44"/>
      <c r="L568" s="5">
        <v>0</v>
      </c>
      <c r="M568" s="44"/>
      <c r="N568" s="5">
        <v>0</v>
      </c>
      <c r="O568" s="44"/>
      <c r="P568" s="5">
        <v>0</v>
      </c>
      <c r="Q568" s="44"/>
      <c r="R568" s="5">
        <v>0</v>
      </c>
      <c r="S568" s="44"/>
      <c r="U568" s="39">
        <f>$AB$1305-V568</f>
        <v>0.87689999999999468</v>
      </c>
      <c r="V568" s="39">
        <f>V566+($AB$1304*M567)</f>
        <v>3.9231000000000051</v>
      </c>
      <c r="W568" s="40">
        <f>U568/($AB$1305/100)</f>
        <v>18.268749999999891</v>
      </c>
      <c r="X568" s="40">
        <f>V568/($AB$1305/100)</f>
        <v>81.731250000000102</v>
      </c>
    </row>
    <row r="569" spans="1:24" x14ac:dyDescent="0.3">
      <c r="A569" s="2">
        <v>44233</v>
      </c>
      <c r="B569" s="3">
        <v>0.89583333333333337</v>
      </c>
      <c r="C569" s="6">
        <v>-2.2000000000000028</v>
      </c>
      <c r="D569" s="6">
        <v>9.2000000000000028</v>
      </c>
      <c r="E569" s="4">
        <v>12.52</v>
      </c>
      <c r="F569" s="5">
        <v>0.04</v>
      </c>
      <c r="G569" s="44"/>
      <c r="H569" s="5">
        <v>0</v>
      </c>
      <c r="I569" s="44"/>
      <c r="J569" s="5">
        <v>3.7999999999999999E-2</v>
      </c>
      <c r="K569" s="44"/>
      <c r="L569" s="5">
        <v>0</v>
      </c>
      <c r="M569" s="44"/>
      <c r="N569" s="5">
        <v>0</v>
      </c>
      <c r="O569" s="44"/>
      <c r="P569" s="5">
        <v>0</v>
      </c>
      <c r="Q569" s="44"/>
      <c r="R569" s="5">
        <v>0</v>
      </c>
      <c r="S569" s="44"/>
      <c r="U569" s="39"/>
      <c r="V569" s="39"/>
      <c r="W569" s="9"/>
      <c r="X569" s="9"/>
    </row>
    <row r="570" spans="1:24" x14ac:dyDescent="0.3">
      <c r="A570" s="2">
        <v>44233</v>
      </c>
      <c r="B570" s="3">
        <v>0.90625</v>
      </c>
      <c r="C570" s="6">
        <v>-2.1000000000000014</v>
      </c>
      <c r="D570" s="6">
        <v>11.400000000000006</v>
      </c>
      <c r="E570" s="4">
        <v>12.52</v>
      </c>
      <c r="F570" s="5">
        <v>0.04</v>
      </c>
      <c r="G570" s="44"/>
      <c r="H570" s="5">
        <v>0</v>
      </c>
      <c r="I570" s="44"/>
      <c r="J570" s="5">
        <v>3.6999999999999998E-2</v>
      </c>
      <c r="K570" s="44"/>
      <c r="L570" s="5">
        <v>0</v>
      </c>
      <c r="M570" s="44"/>
      <c r="N570" s="5">
        <v>0</v>
      </c>
      <c r="O570" s="44"/>
      <c r="P570" s="5">
        <v>0</v>
      </c>
      <c r="Q570" s="44"/>
      <c r="R570" s="5">
        <v>0</v>
      </c>
      <c r="S570" s="44"/>
      <c r="U570" s="39">
        <f>$AB$1305-V570</f>
        <v>0.91464999999999463</v>
      </c>
      <c r="V570" s="39">
        <f>V568-K567</f>
        <v>3.8853500000000052</v>
      </c>
      <c r="W570" s="40">
        <f>U570/($AB$1305/100)</f>
        <v>19.055208333333223</v>
      </c>
      <c r="X570" s="40">
        <f>V570/($AB$1305/100)</f>
        <v>80.944791666666774</v>
      </c>
    </row>
    <row r="571" spans="1:24" x14ac:dyDescent="0.3">
      <c r="A571" s="2">
        <v>44233</v>
      </c>
      <c r="B571" s="3">
        <v>0.91666666666666663</v>
      </c>
      <c r="C571" s="6">
        <v>-2.2000000000000028</v>
      </c>
      <c r="D571" s="6">
        <v>10.700000000000003</v>
      </c>
      <c r="E571" s="4">
        <v>12.5</v>
      </c>
      <c r="F571" s="5">
        <v>0.04</v>
      </c>
      <c r="G571" s="44">
        <f>AVERAGE(F571:F574)</f>
        <v>0.04</v>
      </c>
      <c r="H571" s="5">
        <v>0</v>
      </c>
      <c r="I571" s="44">
        <f>AVERAGE(H571:H574)</f>
        <v>0</v>
      </c>
      <c r="J571" s="5">
        <v>3.7999999999999999E-2</v>
      </c>
      <c r="K571" s="44">
        <f>AVERAGE(J571:J574)</f>
        <v>3.7999999999999999E-2</v>
      </c>
      <c r="L571" s="5">
        <v>0</v>
      </c>
      <c r="M571" s="44">
        <f>AVERAGE(L571:L574)</f>
        <v>0</v>
      </c>
      <c r="N571" s="5">
        <v>0</v>
      </c>
      <c r="O571" s="44">
        <f>AVERAGE(N571:N574)</f>
        <v>0</v>
      </c>
      <c r="P571" s="5">
        <v>0</v>
      </c>
      <c r="Q571" s="44">
        <f>AVERAGE(P571:P574)</f>
        <v>0</v>
      </c>
      <c r="R571" s="5">
        <v>0</v>
      </c>
      <c r="S571" s="44">
        <f>AVERAGE(R571:R574)</f>
        <v>0</v>
      </c>
      <c r="U571" s="39"/>
      <c r="V571" s="39"/>
      <c r="W571" s="40"/>
      <c r="X571" s="40"/>
    </row>
    <row r="572" spans="1:24" x14ac:dyDescent="0.3">
      <c r="A572" s="2">
        <v>44233</v>
      </c>
      <c r="B572" s="3">
        <v>0.92708333333333337</v>
      </c>
      <c r="C572" s="6">
        <v>-2.2999999999999972</v>
      </c>
      <c r="D572" s="6">
        <v>9.4000000000000057</v>
      </c>
      <c r="E572" s="4">
        <v>12.5</v>
      </c>
      <c r="F572" s="5">
        <v>0.04</v>
      </c>
      <c r="G572" s="44"/>
      <c r="H572" s="5">
        <v>0</v>
      </c>
      <c r="I572" s="44"/>
      <c r="J572" s="5">
        <v>3.7999999999999999E-2</v>
      </c>
      <c r="K572" s="44"/>
      <c r="L572" s="5">
        <v>0</v>
      </c>
      <c r="M572" s="44"/>
      <c r="N572" s="5">
        <v>0</v>
      </c>
      <c r="O572" s="44"/>
      <c r="P572" s="5">
        <v>0</v>
      </c>
      <c r="Q572" s="44"/>
      <c r="R572" s="5">
        <v>0</v>
      </c>
      <c r="S572" s="44"/>
      <c r="U572" s="39">
        <f>$AB$1305-V572</f>
        <v>0.91464999999999463</v>
      </c>
      <c r="V572" s="39">
        <f>V570+($AB$1304*M571)</f>
        <v>3.8853500000000052</v>
      </c>
      <c r="W572" s="40">
        <f>U572/($AB$1305/100)</f>
        <v>19.055208333333223</v>
      </c>
      <c r="X572" s="40">
        <f>V572/($AB$1305/100)</f>
        <v>80.944791666666774</v>
      </c>
    </row>
    <row r="573" spans="1:24" x14ac:dyDescent="0.3">
      <c r="A573" s="2">
        <v>44233</v>
      </c>
      <c r="B573" s="3">
        <v>0.9375</v>
      </c>
      <c r="C573" s="6">
        <v>-2.2999999999999972</v>
      </c>
      <c r="D573" s="6">
        <v>12.200000000000003</v>
      </c>
      <c r="E573" s="4">
        <v>12.48</v>
      </c>
      <c r="F573" s="5">
        <v>0.04</v>
      </c>
      <c r="G573" s="44"/>
      <c r="H573" s="5">
        <v>0</v>
      </c>
      <c r="I573" s="44"/>
      <c r="J573" s="5">
        <v>3.7999999999999999E-2</v>
      </c>
      <c r="K573" s="44"/>
      <c r="L573" s="5">
        <v>0</v>
      </c>
      <c r="M573" s="44"/>
      <c r="N573" s="5">
        <v>0</v>
      </c>
      <c r="O573" s="44"/>
      <c r="P573" s="5">
        <v>0</v>
      </c>
      <c r="Q573" s="44"/>
      <c r="R573" s="5">
        <v>0</v>
      </c>
      <c r="S573" s="44"/>
      <c r="U573" s="39"/>
      <c r="V573" s="39"/>
      <c r="W573" s="40"/>
      <c r="X573" s="40"/>
    </row>
    <row r="574" spans="1:24" x14ac:dyDescent="0.3">
      <c r="A574" s="2">
        <v>44233</v>
      </c>
      <c r="B574" s="3">
        <v>0.94791666666666663</v>
      </c>
      <c r="C574" s="6">
        <v>-2.2000000000000028</v>
      </c>
      <c r="D574" s="6">
        <v>9.2000000000000028</v>
      </c>
      <c r="E574" s="4">
        <v>12.48</v>
      </c>
      <c r="F574" s="5">
        <v>0.04</v>
      </c>
      <c r="G574" s="44"/>
      <c r="H574" s="5">
        <v>0</v>
      </c>
      <c r="I574" s="44"/>
      <c r="J574" s="5">
        <v>3.7999999999999999E-2</v>
      </c>
      <c r="K574" s="44"/>
      <c r="L574" s="5">
        <v>0</v>
      </c>
      <c r="M574" s="44"/>
      <c r="N574" s="5">
        <v>0</v>
      </c>
      <c r="O574" s="44"/>
      <c r="P574" s="5">
        <v>0</v>
      </c>
      <c r="Q574" s="44"/>
      <c r="R574" s="5">
        <v>0</v>
      </c>
      <c r="S574" s="44"/>
      <c r="U574" s="39">
        <f>$AB$1305-V574</f>
        <v>0.95264999999999445</v>
      </c>
      <c r="V574" s="39">
        <f>V572-K571</f>
        <v>3.8473500000000054</v>
      </c>
      <c r="W574" s="40">
        <f>U574/($AB$1305/100)</f>
        <v>19.846874999999883</v>
      </c>
      <c r="X574" s="40">
        <f>V574/($AB$1305/100)</f>
        <v>80.153125000000117</v>
      </c>
    </row>
    <row r="575" spans="1:24" x14ac:dyDescent="0.3">
      <c r="A575" s="2">
        <v>44233</v>
      </c>
      <c r="B575" s="3">
        <v>0.95833333333333337</v>
      </c>
      <c r="C575" s="6">
        <v>-2.2999999999999972</v>
      </c>
      <c r="D575" s="6">
        <v>10.799999999999997</v>
      </c>
      <c r="E575" s="4">
        <v>12.47</v>
      </c>
      <c r="F575" s="5">
        <v>0.04</v>
      </c>
      <c r="G575" s="44">
        <f>AVERAGE(F575:F578)</f>
        <v>0.04</v>
      </c>
      <c r="H575" s="5">
        <v>0</v>
      </c>
      <c r="I575" s="44">
        <f>AVERAGE(H575:H578)</f>
        <v>0</v>
      </c>
      <c r="J575" s="5">
        <v>3.7999999999999999E-2</v>
      </c>
      <c r="K575" s="44">
        <f>AVERAGE(J575:J578)</f>
        <v>3.7749999999999999E-2</v>
      </c>
      <c r="L575" s="5">
        <v>0</v>
      </c>
      <c r="M575" s="44">
        <f>AVERAGE(L575:L578)</f>
        <v>0</v>
      </c>
      <c r="N575" s="5">
        <v>0</v>
      </c>
      <c r="O575" s="44">
        <f>AVERAGE(N575:N578)</f>
        <v>0</v>
      </c>
      <c r="P575" s="5">
        <v>0</v>
      </c>
      <c r="Q575" s="44">
        <f>AVERAGE(P575:P578)</f>
        <v>0</v>
      </c>
      <c r="R575" s="5">
        <v>0</v>
      </c>
      <c r="S575" s="44">
        <f>AVERAGE(R575:R578)</f>
        <v>0</v>
      </c>
      <c r="U575" s="39"/>
      <c r="V575" s="39"/>
      <c r="W575" s="40"/>
      <c r="X575" s="40"/>
    </row>
    <row r="576" spans="1:24" x14ac:dyDescent="0.3">
      <c r="A576" s="2">
        <v>44233</v>
      </c>
      <c r="B576" s="3">
        <v>0.96875</v>
      </c>
      <c r="C576" s="6">
        <v>-2.3999999999999986</v>
      </c>
      <c r="D576" s="6">
        <v>11.700000000000003</v>
      </c>
      <c r="E576" s="4">
        <v>12.46</v>
      </c>
      <c r="F576" s="5">
        <v>0.04</v>
      </c>
      <c r="G576" s="44"/>
      <c r="H576" s="5">
        <v>0</v>
      </c>
      <c r="I576" s="44"/>
      <c r="J576" s="5">
        <v>3.7999999999999999E-2</v>
      </c>
      <c r="K576" s="44"/>
      <c r="L576" s="5">
        <v>0</v>
      </c>
      <c r="M576" s="44"/>
      <c r="N576" s="5">
        <v>0</v>
      </c>
      <c r="O576" s="44"/>
      <c r="P576" s="5">
        <v>0</v>
      </c>
      <c r="Q576" s="44"/>
      <c r="R576" s="5">
        <v>0</v>
      </c>
      <c r="S576" s="44"/>
      <c r="U576" s="39">
        <f>$AB$1305-V576</f>
        <v>0.95264999999999445</v>
      </c>
      <c r="V576" s="39">
        <f>V574+($AB$1304*M575)</f>
        <v>3.8473500000000054</v>
      </c>
      <c r="W576" s="40">
        <f>U576/($AB$1305/100)</f>
        <v>19.846874999999883</v>
      </c>
      <c r="X576" s="40">
        <f>V576/($AB$1305/100)</f>
        <v>80.153125000000117</v>
      </c>
    </row>
    <row r="577" spans="1:24" x14ac:dyDescent="0.3">
      <c r="A577" s="2">
        <v>44233</v>
      </c>
      <c r="B577" s="3">
        <v>0.97916666666666663</v>
      </c>
      <c r="C577" s="6">
        <v>-2.2999999999999972</v>
      </c>
      <c r="D577" s="6">
        <v>9</v>
      </c>
      <c r="E577" s="4">
        <v>12.46</v>
      </c>
      <c r="F577" s="5">
        <v>0.04</v>
      </c>
      <c r="G577" s="44"/>
      <c r="H577" s="5">
        <v>0</v>
      </c>
      <c r="I577" s="44"/>
      <c r="J577" s="5">
        <v>3.6999999999999998E-2</v>
      </c>
      <c r="K577" s="44"/>
      <c r="L577" s="5">
        <v>0</v>
      </c>
      <c r="M577" s="44"/>
      <c r="N577" s="5">
        <v>0</v>
      </c>
      <c r="O577" s="44"/>
      <c r="P577" s="5">
        <v>0</v>
      </c>
      <c r="Q577" s="44"/>
      <c r="R577" s="5">
        <v>0</v>
      </c>
      <c r="S577" s="44"/>
      <c r="U577" s="39"/>
      <c r="V577" s="39"/>
      <c r="W577" s="9"/>
      <c r="X577" s="9"/>
    </row>
    <row r="578" spans="1:24" x14ac:dyDescent="0.3">
      <c r="A578" s="2">
        <v>44233</v>
      </c>
      <c r="B578" s="3">
        <v>0.98958333333333337</v>
      </c>
      <c r="C578" s="6">
        <v>-2.5</v>
      </c>
      <c r="D578" s="6">
        <v>11.599999999999994</v>
      </c>
      <c r="E578" s="4">
        <v>12.45</v>
      </c>
      <c r="F578" s="5">
        <v>0.04</v>
      </c>
      <c r="G578" s="44"/>
      <c r="H578" s="5">
        <v>0</v>
      </c>
      <c r="I578" s="44"/>
      <c r="J578" s="5">
        <v>3.7999999999999999E-2</v>
      </c>
      <c r="K578" s="44"/>
      <c r="L578" s="5">
        <v>0</v>
      </c>
      <c r="M578" s="44"/>
      <c r="N578" s="5">
        <v>0</v>
      </c>
      <c r="O578" s="44"/>
      <c r="P578" s="5">
        <v>0</v>
      </c>
      <c r="Q578" s="44"/>
      <c r="R578" s="5">
        <v>0</v>
      </c>
      <c r="S578" s="44"/>
      <c r="U578" s="39">
        <f>$AB$1305-V578</f>
        <v>0.9903999999999944</v>
      </c>
      <c r="V578" s="39">
        <f>V576-K575</f>
        <v>3.8096000000000054</v>
      </c>
      <c r="W578" s="40">
        <f>U578/($AB$1305/100)</f>
        <v>20.633333333333216</v>
      </c>
      <c r="X578" s="40">
        <f>V578/($AB$1305/100)</f>
        <v>79.366666666666774</v>
      </c>
    </row>
    <row r="579" spans="1:24" x14ac:dyDescent="0.3">
      <c r="A579" s="2">
        <v>44234</v>
      </c>
      <c r="B579" s="3">
        <v>0</v>
      </c>
      <c r="C579" s="6">
        <v>-2.3999999999999986</v>
      </c>
      <c r="D579" s="6">
        <v>11</v>
      </c>
      <c r="E579" s="4">
        <v>12.43</v>
      </c>
      <c r="F579" s="5">
        <v>0.04</v>
      </c>
      <c r="G579" s="44">
        <f>AVERAGE(F579:F582)</f>
        <v>0.04</v>
      </c>
      <c r="H579" s="5">
        <v>0</v>
      </c>
      <c r="I579" s="44">
        <f>AVERAGE(H579:H582)</f>
        <v>0</v>
      </c>
      <c r="J579" s="5">
        <v>3.7999999999999999E-2</v>
      </c>
      <c r="K579" s="44">
        <f>AVERAGE(J579:J582)</f>
        <v>3.7999999999999999E-2</v>
      </c>
      <c r="L579" s="5">
        <v>0</v>
      </c>
      <c r="M579" s="44">
        <f>AVERAGE(L579:L582)</f>
        <v>0</v>
      </c>
      <c r="N579" s="5">
        <v>0</v>
      </c>
      <c r="O579" s="44">
        <f>AVERAGE(N579:N582)</f>
        <v>0</v>
      </c>
      <c r="P579" s="5">
        <v>0</v>
      </c>
      <c r="Q579" s="44">
        <f>AVERAGE(P579:P582)</f>
        <v>0</v>
      </c>
      <c r="R579" s="5">
        <v>0</v>
      </c>
      <c r="S579" s="44">
        <f>AVERAGE(R579:R582)</f>
        <v>0</v>
      </c>
      <c r="U579" s="39"/>
      <c r="V579" s="39"/>
      <c r="W579" s="40"/>
      <c r="X579" s="40"/>
    </row>
    <row r="580" spans="1:24" x14ac:dyDescent="0.3">
      <c r="A580" s="2">
        <v>44234</v>
      </c>
      <c r="B580" s="3">
        <v>1.0416666666666666E-2</v>
      </c>
      <c r="C580" s="6">
        <v>-2.5</v>
      </c>
      <c r="D580" s="6">
        <v>9.7000000000000028</v>
      </c>
      <c r="E580" s="4">
        <v>12.45</v>
      </c>
      <c r="F580" s="5">
        <v>0.04</v>
      </c>
      <c r="G580" s="44"/>
      <c r="H580" s="5">
        <v>0</v>
      </c>
      <c r="I580" s="44"/>
      <c r="J580" s="5">
        <v>3.7999999999999999E-2</v>
      </c>
      <c r="K580" s="44"/>
      <c r="L580" s="5">
        <v>0</v>
      </c>
      <c r="M580" s="44"/>
      <c r="N580" s="5">
        <v>0</v>
      </c>
      <c r="O580" s="44"/>
      <c r="P580" s="5">
        <v>0</v>
      </c>
      <c r="Q580" s="44"/>
      <c r="R580" s="5">
        <v>0</v>
      </c>
      <c r="S580" s="44"/>
      <c r="U580" s="39">
        <f>$AB$1305-V580</f>
        <v>0.9903999999999944</v>
      </c>
      <c r="V580" s="39">
        <f>V578+($AB$1304*M579)</f>
        <v>3.8096000000000054</v>
      </c>
      <c r="W580" s="40">
        <f>U580/($AB$1305/100)</f>
        <v>20.633333333333216</v>
      </c>
      <c r="X580" s="40">
        <f>V580/($AB$1305/100)</f>
        <v>79.366666666666774</v>
      </c>
    </row>
    <row r="581" spans="1:24" x14ac:dyDescent="0.3">
      <c r="A581" s="2">
        <v>44234</v>
      </c>
      <c r="B581" s="3">
        <v>2.0833333333333332E-2</v>
      </c>
      <c r="C581" s="6">
        <v>-2.3999999999999986</v>
      </c>
      <c r="D581" s="6">
        <v>11.700000000000003</v>
      </c>
      <c r="E581" s="4">
        <v>12.42</v>
      </c>
      <c r="F581" s="5">
        <v>0.04</v>
      </c>
      <c r="G581" s="44"/>
      <c r="H581" s="5">
        <v>0</v>
      </c>
      <c r="I581" s="44"/>
      <c r="J581" s="5">
        <v>3.7999999999999999E-2</v>
      </c>
      <c r="K581" s="44"/>
      <c r="L581" s="5">
        <v>0</v>
      </c>
      <c r="M581" s="44"/>
      <c r="N581" s="5">
        <v>0</v>
      </c>
      <c r="O581" s="44"/>
      <c r="P581" s="5">
        <v>0</v>
      </c>
      <c r="Q581" s="44"/>
      <c r="R581" s="5">
        <v>0</v>
      </c>
      <c r="S581" s="44"/>
      <c r="U581" s="39"/>
      <c r="V581" s="39"/>
      <c r="W581" s="40"/>
      <c r="X581" s="40"/>
    </row>
    <row r="582" spans="1:24" x14ac:dyDescent="0.3">
      <c r="A582" s="2">
        <v>44234</v>
      </c>
      <c r="B582" s="3">
        <v>3.125E-2</v>
      </c>
      <c r="C582" s="6">
        <v>-2.3999999999999986</v>
      </c>
      <c r="D582" s="6">
        <v>9.4000000000000057</v>
      </c>
      <c r="E582" s="4">
        <v>12.43</v>
      </c>
      <c r="F582" s="5">
        <v>0.04</v>
      </c>
      <c r="G582" s="44"/>
      <c r="H582" s="5">
        <v>0</v>
      </c>
      <c r="I582" s="44"/>
      <c r="J582" s="5">
        <v>3.7999999999999999E-2</v>
      </c>
      <c r="K582" s="44"/>
      <c r="L582" s="5">
        <v>0</v>
      </c>
      <c r="M582" s="44"/>
      <c r="N582" s="5">
        <v>0</v>
      </c>
      <c r="O582" s="44"/>
      <c r="P582" s="5">
        <v>0</v>
      </c>
      <c r="Q582" s="44"/>
      <c r="R582" s="5">
        <v>0</v>
      </c>
      <c r="S582" s="44"/>
      <c r="U582" s="39">
        <f>$AB$1305-V582</f>
        <v>1.0283999999999942</v>
      </c>
      <c r="V582" s="39">
        <f>V580-K579</f>
        <v>3.7716000000000056</v>
      </c>
      <c r="W582" s="40">
        <f>U582/($AB$1305/100)</f>
        <v>21.42499999999988</v>
      </c>
      <c r="X582" s="40">
        <f>V582/($AB$1305/100)</f>
        <v>78.575000000000117</v>
      </c>
    </row>
    <row r="583" spans="1:24" x14ac:dyDescent="0.3">
      <c r="A583" s="2">
        <v>44234</v>
      </c>
      <c r="B583" s="3">
        <v>4.1666666666666664E-2</v>
      </c>
      <c r="C583" s="6">
        <v>-2.2999999999999972</v>
      </c>
      <c r="D583" s="6">
        <v>11.799999999999997</v>
      </c>
      <c r="E583" s="4">
        <v>12.41</v>
      </c>
      <c r="F583" s="5">
        <v>0.04</v>
      </c>
      <c r="G583" s="44">
        <f>AVERAGE(F583:F586)</f>
        <v>0.04</v>
      </c>
      <c r="H583" s="5">
        <v>0</v>
      </c>
      <c r="I583" s="44">
        <f>AVERAGE(H583:H586)</f>
        <v>0</v>
      </c>
      <c r="J583" s="5">
        <v>3.7999999999999999E-2</v>
      </c>
      <c r="K583" s="44">
        <f>AVERAGE(J583:J586)</f>
        <v>3.7749999999999999E-2</v>
      </c>
      <c r="L583" s="5">
        <v>0</v>
      </c>
      <c r="M583" s="44">
        <f>AVERAGE(L583:L586)</f>
        <v>0</v>
      </c>
      <c r="N583" s="5">
        <v>0</v>
      </c>
      <c r="O583" s="44">
        <f>AVERAGE(N583:N586)</f>
        <v>0</v>
      </c>
      <c r="P583" s="5">
        <v>0</v>
      </c>
      <c r="Q583" s="44">
        <f>AVERAGE(P583:P586)</f>
        <v>0</v>
      </c>
      <c r="R583" s="5">
        <v>0</v>
      </c>
      <c r="S583" s="44">
        <f>AVERAGE(R583:R586)</f>
        <v>0</v>
      </c>
      <c r="U583" s="39"/>
      <c r="V583" s="39"/>
      <c r="W583" s="40"/>
      <c r="X583" s="40"/>
    </row>
    <row r="584" spans="1:24" x14ac:dyDescent="0.3">
      <c r="A584" s="2">
        <v>44234</v>
      </c>
      <c r="B584" s="3">
        <v>5.2083333333333336E-2</v>
      </c>
      <c r="C584" s="6">
        <v>-2.2999999999999972</v>
      </c>
      <c r="D584" s="6">
        <v>9.2999999999999972</v>
      </c>
      <c r="E584" s="4">
        <v>12.42</v>
      </c>
      <c r="F584" s="5">
        <v>0.04</v>
      </c>
      <c r="G584" s="44"/>
      <c r="H584" s="5">
        <v>0</v>
      </c>
      <c r="I584" s="44"/>
      <c r="J584" s="5">
        <v>3.6999999999999998E-2</v>
      </c>
      <c r="K584" s="44"/>
      <c r="L584" s="5">
        <v>0</v>
      </c>
      <c r="M584" s="44"/>
      <c r="N584" s="5">
        <v>0</v>
      </c>
      <c r="O584" s="44"/>
      <c r="P584" s="5">
        <v>0</v>
      </c>
      <c r="Q584" s="44"/>
      <c r="R584" s="5">
        <v>0</v>
      </c>
      <c r="S584" s="44"/>
      <c r="U584" s="39">
        <f>$AB$1305-V584</f>
        <v>1.0283999999999942</v>
      </c>
      <c r="V584" s="39">
        <f>V582+($AB$1304*M583)</f>
        <v>3.7716000000000056</v>
      </c>
      <c r="W584" s="40">
        <f>U584/($AB$1305/100)</f>
        <v>21.42499999999988</v>
      </c>
      <c r="X584" s="40">
        <f>V584/($AB$1305/100)</f>
        <v>78.575000000000117</v>
      </c>
    </row>
    <row r="585" spans="1:24" x14ac:dyDescent="0.3">
      <c r="A585" s="2">
        <v>44234</v>
      </c>
      <c r="B585" s="3">
        <v>6.25E-2</v>
      </c>
      <c r="C585" s="6">
        <v>-2.2999999999999972</v>
      </c>
      <c r="D585" s="6">
        <v>11.799999999999997</v>
      </c>
      <c r="E585" s="4">
        <v>12.39</v>
      </c>
      <c r="F585" s="5">
        <v>0.04</v>
      </c>
      <c r="G585" s="44"/>
      <c r="H585" s="5">
        <v>0</v>
      </c>
      <c r="I585" s="44"/>
      <c r="J585" s="5">
        <v>3.7999999999999999E-2</v>
      </c>
      <c r="K585" s="44"/>
      <c r="L585" s="5">
        <v>0</v>
      </c>
      <c r="M585" s="44"/>
      <c r="N585" s="5">
        <v>0</v>
      </c>
      <c r="O585" s="44"/>
      <c r="P585" s="5">
        <v>0</v>
      </c>
      <c r="Q585" s="44"/>
      <c r="R585" s="5">
        <v>0</v>
      </c>
      <c r="S585" s="44"/>
      <c r="U585" s="39"/>
      <c r="V585" s="39"/>
      <c r="W585" s="9"/>
      <c r="X585" s="9"/>
    </row>
    <row r="586" spans="1:24" x14ac:dyDescent="0.3">
      <c r="A586" s="2">
        <v>44234</v>
      </c>
      <c r="B586" s="3">
        <v>7.2916666666666671E-2</v>
      </c>
      <c r="C586" s="6">
        <v>-2.2999999999999972</v>
      </c>
      <c r="D586" s="6">
        <v>9.2999999999999972</v>
      </c>
      <c r="E586" s="4">
        <v>12.4</v>
      </c>
      <c r="F586" s="5">
        <v>0.04</v>
      </c>
      <c r="G586" s="44"/>
      <c r="H586" s="5">
        <v>0</v>
      </c>
      <c r="I586" s="44"/>
      <c r="J586" s="5">
        <v>3.7999999999999999E-2</v>
      </c>
      <c r="K586" s="44"/>
      <c r="L586" s="5">
        <v>0</v>
      </c>
      <c r="M586" s="44"/>
      <c r="N586" s="5">
        <v>0</v>
      </c>
      <c r="O586" s="44"/>
      <c r="P586" s="5">
        <v>0</v>
      </c>
      <c r="Q586" s="44"/>
      <c r="R586" s="5">
        <v>0</v>
      </c>
      <c r="S586" s="44"/>
      <c r="U586" s="39">
        <f>$AB$1305-V586</f>
        <v>1.0661499999999942</v>
      </c>
      <c r="V586" s="39">
        <f>V584-K583</f>
        <v>3.7338500000000057</v>
      </c>
      <c r="W586" s="40">
        <f>U586/($AB$1305/100)</f>
        <v>22.211458333333212</v>
      </c>
      <c r="X586" s="40">
        <f>V586/($AB$1305/100)</f>
        <v>77.788541666666788</v>
      </c>
    </row>
    <row r="587" spans="1:24" x14ac:dyDescent="0.3">
      <c r="A587" s="2">
        <v>44234</v>
      </c>
      <c r="B587" s="3">
        <v>8.3333333333333329E-2</v>
      </c>
      <c r="C587" s="6">
        <v>-2.2999999999999972</v>
      </c>
      <c r="D587" s="6">
        <v>9.2999999999999972</v>
      </c>
      <c r="E587" s="4">
        <v>12.39</v>
      </c>
      <c r="F587" s="5">
        <v>0.04</v>
      </c>
      <c r="G587" s="44">
        <f>AVERAGE(F587:F590)</f>
        <v>0.04</v>
      </c>
      <c r="H587" s="5">
        <v>0</v>
      </c>
      <c r="I587" s="44">
        <f>AVERAGE(H587:H590)</f>
        <v>0</v>
      </c>
      <c r="J587" s="5">
        <v>3.6999999999999998E-2</v>
      </c>
      <c r="K587" s="44">
        <f>AVERAGE(J587:J590)</f>
        <v>3.7499999999999999E-2</v>
      </c>
      <c r="L587" s="5">
        <v>0</v>
      </c>
      <c r="M587" s="44">
        <f>AVERAGE(L587:L590)</f>
        <v>0</v>
      </c>
      <c r="N587" s="5">
        <v>0</v>
      </c>
      <c r="O587" s="44">
        <f>AVERAGE(N587:N590)</f>
        <v>0</v>
      </c>
      <c r="P587" s="5">
        <v>0</v>
      </c>
      <c r="Q587" s="44">
        <f>AVERAGE(P587:P590)</f>
        <v>0</v>
      </c>
      <c r="R587" s="5">
        <v>0</v>
      </c>
      <c r="S587" s="44">
        <f>AVERAGE(R587:R590)</f>
        <v>0</v>
      </c>
      <c r="U587" s="39"/>
      <c r="V587" s="39"/>
      <c r="W587" s="40"/>
      <c r="X587" s="40"/>
    </row>
    <row r="588" spans="1:24" x14ac:dyDescent="0.3">
      <c r="A588" s="2">
        <v>44234</v>
      </c>
      <c r="B588" s="3">
        <v>9.375E-2</v>
      </c>
      <c r="C588" s="6">
        <v>-2.2999999999999972</v>
      </c>
      <c r="D588" s="6">
        <v>9.4000000000000057</v>
      </c>
      <c r="E588" s="4">
        <v>12.39</v>
      </c>
      <c r="F588" s="5">
        <v>0.04</v>
      </c>
      <c r="G588" s="44"/>
      <c r="H588" s="5">
        <v>0</v>
      </c>
      <c r="I588" s="44"/>
      <c r="J588" s="5">
        <v>3.6999999999999998E-2</v>
      </c>
      <c r="K588" s="44"/>
      <c r="L588" s="5">
        <v>0</v>
      </c>
      <c r="M588" s="44"/>
      <c r="N588" s="5">
        <v>0</v>
      </c>
      <c r="O588" s="44"/>
      <c r="P588" s="5">
        <v>0</v>
      </c>
      <c r="Q588" s="44"/>
      <c r="R588" s="5">
        <v>0</v>
      </c>
      <c r="S588" s="44"/>
      <c r="U588" s="39">
        <f>$AB$1305-V588</f>
        <v>1.0661499999999942</v>
      </c>
      <c r="V588" s="39">
        <f>V586+($AB$1304*M587)</f>
        <v>3.7338500000000057</v>
      </c>
      <c r="W588" s="40">
        <f>U588/($AB$1305/100)</f>
        <v>22.211458333333212</v>
      </c>
      <c r="X588" s="40">
        <f>V588/($AB$1305/100)</f>
        <v>77.788541666666788</v>
      </c>
    </row>
    <row r="589" spans="1:24" x14ac:dyDescent="0.3">
      <c r="A589" s="2">
        <v>44234</v>
      </c>
      <c r="B589" s="3">
        <v>0.10416666666666667</v>
      </c>
      <c r="C589" s="6">
        <v>-2.2000000000000028</v>
      </c>
      <c r="D589" s="6">
        <v>11.5</v>
      </c>
      <c r="E589" s="4">
        <v>12.39</v>
      </c>
      <c r="F589" s="5">
        <v>0.04</v>
      </c>
      <c r="G589" s="44"/>
      <c r="H589" s="5">
        <v>0</v>
      </c>
      <c r="I589" s="44"/>
      <c r="J589" s="5">
        <v>3.7999999999999999E-2</v>
      </c>
      <c r="K589" s="44"/>
      <c r="L589" s="5">
        <v>0</v>
      </c>
      <c r="M589" s="44"/>
      <c r="N589" s="5">
        <v>0</v>
      </c>
      <c r="O589" s="44"/>
      <c r="P589" s="5">
        <v>0</v>
      </c>
      <c r="Q589" s="44"/>
      <c r="R589" s="5">
        <v>0</v>
      </c>
      <c r="S589" s="44"/>
      <c r="U589" s="39"/>
      <c r="V589" s="39"/>
      <c r="W589" s="40"/>
      <c r="X589" s="40"/>
    </row>
    <row r="590" spans="1:24" x14ac:dyDescent="0.3">
      <c r="A590" s="2">
        <v>44234</v>
      </c>
      <c r="B590" s="3">
        <v>0.11458333333333333</v>
      </c>
      <c r="C590" s="6">
        <v>-2.3999999999999986</v>
      </c>
      <c r="D590" s="6">
        <v>9.7000000000000028</v>
      </c>
      <c r="E590" s="4">
        <v>12.37</v>
      </c>
      <c r="F590" s="5">
        <v>0.04</v>
      </c>
      <c r="G590" s="44"/>
      <c r="H590" s="5">
        <v>0</v>
      </c>
      <c r="I590" s="44"/>
      <c r="J590" s="5">
        <v>3.7999999999999999E-2</v>
      </c>
      <c r="K590" s="44"/>
      <c r="L590" s="5">
        <v>0</v>
      </c>
      <c r="M590" s="44"/>
      <c r="N590" s="5">
        <v>0</v>
      </c>
      <c r="O590" s="44"/>
      <c r="P590" s="5">
        <v>0</v>
      </c>
      <c r="Q590" s="44"/>
      <c r="R590" s="5">
        <v>0</v>
      </c>
      <c r="S590" s="44"/>
      <c r="U590" s="39">
        <f>$AB$1305-V590</f>
        <v>1.1036499999999942</v>
      </c>
      <c r="V590" s="39">
        <f>V588-K587</f>
        <v>3.6963500000000056</v>
      </c>
      <c r="W590" s="40">
        <f>U590/($AB$1305/100)</f>
        <v>22.992708333333212</v>
      </c>
      <c r="X590" s="40">
        <f>V590/($AB$1305/100)</f>
        <v>77.007291666666788</v>
      </c>
    </row>
    <row r="591" spans="1:24" x14ac:dyDescent="0.3">
      <c r="A591" s="2">
        <v>44234</v>
      </c>
      <c r="B591" s="3">
        <v>0.125</v>
      </c>
      <c r="C591" s="6">
        <v>-2.3999999999999986</v>
      </c>
      <c r="D591" s="6">
        <v>11.299999999999997</v>
      </c>
      <c r="E591" s="4">
        <v>12.36</v>
      </c>
      <c r="F591" s="5">
        <v>0.04</v>
      </c>
      <c r="G591" s="44">
        <f>AVERAGE(F591:F594)</f>
        <v>0.04</v>
      </c>
      <c r="H591" s="5">
        <v>0</v>
      </c>
      <c r="I591" s="44">
        <f>AVERAGE(H591:H594)</f>
        <v>0</v>
      </c>
      <c r="J591" s="5">
        <v>3.7999999999999999E-2</v>
      </c>
      <c r="K591" s="44">
        <f>AVERAGE(J591:J594)</f>
        <v>3.7749999999999999E-2</v>
      </c>
      <c r="L591" s="5">
        <v>0</v>
      </c>
      <c r="M591" s="44">
        <f>AVERAGE(L591:L594)</f>
        <v>0</v>
      </c>
      <c r="N591" s="5">
        <v>0</v>
      </c>
      <c r="O591" s="44">
        <f>AVERAGE(N591:N594)</f>
        <v>0</v>
      </c>
      <c r="P591" s="5">
        <v>0</v>
      </c>
      <c r="Q591" s="44">
        <f>AVERAGE(P591:P594)</f>
        <v>0</v>
      </c>
      <c r="R591" s="5">
        <v>0</v>
      </c>
      <c r="S591" s="44">
        <f>AVERAGE(R591:R594)</f>
        <v>0</v>
      </c>
      <c r="U591" s="39"/>
      <c r="V591" s="39"/>
      <c r="W591" s="40"/>
      <c r="X591" s="40"/>
    </row>
    <row r="592" spans="1:24" x14ac:dyDescent="0.3">
      <c r="A592" s="2">
        <v>44234</v>
      </c>
      <c r="B592" s="3">
        <v>0.13541666666666666</v>
      </c>
      <c r="C592" s="6">
        <v>-2.3999999999999986</v>
      </c>
      <c r="D592" s="6">
        <v>9.9000000000000057</v>
      </c>
      <c r="E592" s="4">
        <v>12.36</v>
      </c>
      <c r="F592" s="5">
        <v>0.04</v>
      </c>
      <c r="G592" s="44"/>
      <c r="H592" s="5">
        <v>0</v>
      </c>
      <c r="I592" s="44"/>
      <c r="J592" s="5">
        <v>3.7999999999999999E-2</v>
      </c>
      <c r="K592" s="44"/>
      <c r="L592" s="5">
        <v>0</v>
      </c>
      <c r="M592" s="44"/>
      <c r="N592" s="5">
        <v>0</v>
      </c>
      <c r="O592" s="44"/>
      <c r="P592" s="5">
        <v>0</v>
      </c>
      <c r="Q592" s="44"/>
      <c r="R592" s="5">
        <v>0</v>
      </c>
      <c r="S592" s="44"/>
      <c r="U592" s="39">
        <f>$AB$1305-V592</f>
        <v>1.1036499999999942</v>
      </c>
      <c r="V592" s="39">
        <f>V590+($AB$1304*M591)</f>
        <v>3.6963500000000056</v>
      </c>
      <c r="W592" s="40">
        <f>U592/($AB$1305/100)</f>
        <v>22.992708333333212</v>
      </c>
      <c r="X592" s="40">
        <f>V592/($AB$1305/100)</f>
        <v>77.007291666666788</v>
      </c>
    </row>
    <row r="593" spans="1:24" x14ac:dyDescent="0.3">
      <c r="A593" s="2">
        <v>44234</v>
      </c>
      <c r="B593" s="3">
        <v>0.14583333333333334</v>
      </c>
      <c r="C593" s="6">
        <v>-2.3999999999999986</v>
      </c>
      <c r="D593" s="6">
        <v>11</v>
      </c>
      <c r="E593" s="4">
        <v>12.35</v>
      </c>
      <c r="F593" s="5">
        <v>0.04</v>
      </c>
      <c r="G593" s="44"/>
      <c r="H593" s="5">
        <v>0</v>
      </c>
      <c r="I593" s="44"/>
      <c r="J593" s="5">
        <v>3.7999999999999999E-2</v>
      </c>
      <c r="K593" s="44"/>
      <c r="L593" s="5">
        <v>0</v>
      </c>
      <c r="M593" s="44"/>
      <c r="N593" s="5">
        <v>0</v>
      </c>
      <c r="O593" s="44"/>
      <c r="P593" s="5">
        <v>0</v>
      </c>
      <c r="Q593" s="44"/>
      <c r="R593" s="5">
        <v>0</v>
      </c>
      <c r="S593" s="44"/>
      <c r="U593" s="39"/>
      <c r="V593" s="39"/>
      <c r="W593" s="9"/>
      <c r="X593" s="9"/>
    </row>
    <row r="594" spans="1:24" x14ac:dyDescent="0.3">
      <c r="A594" s="2">
        <v>44234</v>
      </c>
      <c r="B594" s="3">
        <v>0.15625</v>
      </c>
      <c r="C594" s="6">
        <v>-2.5</v>
      </c>
      <c r="D594" s="6">
        <v>10.400000000000006</v>
      </c>
      <c r="E594" s="4">
        <v>12.34</v>
      </c>
      <c r="F594" s="5">
        <v>0.04</v>
      </c>
      <c r="G594" s="44"/>
      <c r="H594" s="5">
        <v>0</v>
      </c>
      <c r="I594" s="44"/>
      <c r="J594" s="5">
        <v>3.6999999999999998E-2</v>
      </c>
      <c r="K594" s="44"/>
      <c r="L594" s="5">
        <v>0</v>
      </c>
      <c r="M594" s="44"/>
      <c r="N594" s="5">
        <v>0</v>
      </c>
      <c r="O594" s="44"/>
      <c r="P594" s="5">
        <v>0</v>
      </c>
      <c r="Q594" s="44"/>
      <c r="R594" s="5">
        <v>0</v>
      </c>
      <c r="S594" s="44"/>
      <c r="U594" s="39">
        <f>$AB$1305-V594</f>
        <v>1.1413999999999942</v>
      </c>
      <c r="V594" s="39">
        <f>V592-K591</f>
        <v>3.6586000000000056</v>
      </c>
      <c r="W594" s="40">
        <f>U594/($AB$1305/100)</f>
        <v>23.779166666666544</v>
      </c>
      <c r="X594" s="40">
        <f>V594/($AB$1305/100)</f>
        <v>76.220833333333445</v>
      </c>
    </row>
    <row r="595" spans="1:24" x14ac:dyDescent="0.3">
      <c r="A595" s="2">
        <v>44234</v>
      </c>
      <c r="B595" s="3">
        <v>0.16666666666666666</v>
      </c>
      <c r="C595" s="6">
        <v>-2.6000000000000014</v>
      </c>
      <c r="D595" s="6">
        <v>10.5</v>
      </c>
      <c r="E595" s="4">
        <v>12.34</v>
      </c>
      <c r="F595" s="5">
        <v>0.04</v>
      </c>
      <c r="G595" s="44">
        <f>AVERAGE(F595:F598)</f>
        <v>0.04</v>
      </c>
      <c r="H595" s="5">
        <v>0</v>
      </c>
      <c r="I595" s="44">
        <f>AVERAGE(H595:H598)</f>
        <v>0</v>
      </c>
      <c r="J595" s="5">
        <v>3.7999999999999999E-2</v>
      </c>
      <c r="K595" s="44">
        <f>AVERAGE(J595:J598)</f>
        <v>3.7999999999999999E-2</v>
      </c>
      <c r="L595" s="5">
        <v>0</v>
      </c>
      <c r="M595" s="44">
        <f>AVERAGE(L595:L598)</f>
        <v>0</v>
      </c>
      <c r="N595" s="5">
        <v>0</v>
      </c>
      <c r="O595" s="44">
        <f>AVERAGE(N595:N598)</f>
        <v>0</v>
      </c>
      <c r="P595" s="5">
        <v>0</v>
      </c>
      <c r="Q595" s="44">
        <f>AVERAGE(P595:P598)</f>
        <v>0</v>
      </c>
      <c r="R595" s="5">
        <v>0</v>
      </c>
      <c r="S595" s="44">
        <f>AVERAGE(R595:R598)</f>
        <v>0</v>
      </c>
      <c r="U595" s="39"/>
      <c r="V595" s="39"/>
      <c r="W595" s="40"/>
      <c r="X595" s="40"/>
    </row>
    <row r="596" spans="1:24" x14ac:dyDescent="0.3">
      <c r="A596" s="2">
        <v>44234</v>
      </c>
      <c r="B596" s="3">
        <v>0.17708333333333334</v>
      </c>
      <c r="C596" s="6">
        <v>-2.6000000000000014</v>
      </c>
      <c r="D596" s="6">
        <v>10.599999999999994</v>
      </c>
      <c r="E596" s="4">
        <v>12.32</v>
      </c>
      <c r="F596" s="5">
        <v>0.04</v>
      </c>
      <c r="G596" s="44"/>
      <c r="H596" s="5">
        <v>0</v>
      </c>
      <c r="I596" s="44"/>
      <c r="J596" s="5">
        <v>3.7999999999999999E-2</v>
      </c>
      <c r="K596" s="44"/>
      <c r="L596" s="5">
        <v>0</v>
      </c>
      <c r="M596" s="44"/>
      <c r="N596" s="5">
        <v>0</v>
      </c>
      <c r="O596" s="44"/>
      <c r="P596" s="5">
        <v>0</v>
      </c>
      <c r="Q596" s="44"/>
      <c r="R596" s="5">
        <v>0</v>
      </c>
      <c r="S596" s="44"/>
      <c r="U596" s="39">
        <f>$AB$1305-V596</f>
        <v>1.1413999999999942</v>
      </c>
      <c r="V596" s="39">
        <f>V594+($AB$1304*M595)</f>
        <v>3.6586000000000056</v>
      </c>
      <c r="W596" s="40">
        <f>U596/($AB$1305/100)</f>
        <v>23.779166666666544</v>
      </c>
      <c r="X596" s="40">
        <f>V596/($AB$1305/100)</f>
        <v>76.220833333333445</v>
      </c>
    </row>
    <row r="597" spans="1:24" x14ac:dyDescent="0.3">
      <c r="A597" s="2">
        <v>44234</v>
      </c>
      <c r="B597" s="3">
        <v>0.1875</v>
      </c>
      <c r="C597" s="6">
        <v>-2.7999999999999972</v>
      </c>
      <c r="D597" s="6">
        <v>10.099999999999994</v>
      </c>
      <c r="E597" s="4">
        <v>12.33</v>
      </c>
      <c r="F597" s="5">
        <v>0.04</v>
      </c>
      <c r="G597" s="44"/>
      <c r="H597" s="5">
        <v>0</v>
      </c>
      <c r="I597" s="44"/>
      <c r="J597" s="5">
        <v>3.7999999999999999E-2</v>
      </c>
      <c r="K597" s="44"/>
      <c r="L597" s="5">
        <v>0</v>
      </c>
      <c r="M597" s="44"/>
      <c r="N597" s="5">
        <v>0</v>
      </c>
      <c r="O597" s="44"/>
      <c r="P597" s="5">
        <v>0</v>
      </c>
      <c r="Q597" s="44"/>
      <c r="R597" s="5">
        <v>0</v>
      </c>
      <c r="S597" s="44"/>
      <c r="U597" s="39"/>
      <c r="V597" s="39"/>
      <c r="W597" s="40"/>
      <c r="X597" s="40"/>
    </row>
    <row r="598" spans="1:24" x14ac:dyDescent="0.3">
      <c r="A598" s="2">
        <v>44234</v>
      </c>
      <c r="B598" s="3">
        <v>0.19791666666666666</v>
      </c>
      <c r="C598" s="6">
        <v>-2.7999999999999972</v>
      </c>
      <c r="D598" s="6">
        <v>10.900000000000006</v>
      </c>
      <c r="E598" s="4">
        <v>12.31</v>
      </c>
      <c r="F598" s="5">
        <v>0.04</v>
      </c>
      <c r="G598" s="44"/>
      <c r="H598" s="5">
        <v>0</v>
      </c>
      <c r="I598" s="44"/>
      <c r="J598" s="5">
        <v>3.7999999999999999E-2</v>
      </c>
      <c r="K598" s="44"/>
      <c r="L598" s="5">
        <v>0</v>
      </c>
      <c r="M598" s="44"/>
      <c r="N598" s="5">
        <v>0</v>
      </c>
      <c r="O598" s="44"/>
      <c r="P598" s="5">
        <v>0</v>
      </c>
      <c r="Q598" s="44"/>
      <c r="R598" s="5">
        <v>0</v>
      </c>
      <c r="S598" s="44"/>
      <c r="U598" s="39">
        <f>$AB$1305-V598</f>
        <v>1.179399999999994</v>
      </c>
      <c r="V598" s="39">
        <f>V596-K595</f>
        <v>3.6206000000000058</v>
      </c>
      <c r="W598" s="40">
        <f>U598/($AB$1305/100)</f>
        <v>24.570833333333209</v>
      </c>
      <c r="X598" s="40">
        <f>V598/($AB$1305/100)</f>
        <v>75.429166666666788</v>
      </c>
    </row>
    <row r="599" spans="1:24" x14ac:dyDescent="0.3">
      <c r="A599" s="2">
        <v>44234</v>
      </c>
      <c r="B599" s="3">
        <v>0.20833333333333334</v>
      </c>
      <c r="C599" s="6">
        <v>-2.8999999999999986</v>
      </c>
      <c r="D599" s="6">
        <v>9.7999999999999972</v>
      </c>
      <c r="E599" s="4">
        <v>12.32</v>
      </c>
      <c r="F599" s="5">
        <v>0.04</v>
      </c>
      <c r="G599" s="44">
        <f>AVERAGE(F599:F602)</f>
        <v>0.04</v>
      </c>
      <c r="H599" s="5">
        <v>0</v>
      </c>
      <c r="I599" s="44">
        <f>AVERAGE(H599:H602)</f>
        <v>0</v>
      </c>
      <c r="J599" s="5">
        <v>3.7999999999999999E-2</v>
      </c>
      <c r="K599" s="44">
        <f>AVERAGE(J599:J602)</f>
        <v>3.7749999999999999E-2</v>
      </c>
      <c r="L599" s="5">
        <v>0</v>
      </c>
      <c r="M599" s="44">
        <f>AVERAGE(L599:L602)</f>
        <v>0</v>
      </c>
      <c r="N599" s="5">
        <v>0</v>
      </c>
      <c r="O599" s="44">
        <f>AVERAGE(N599:N602)</f>
        <v>0</v>
      </c>
      <c r="P599" s="5">
        <v>0</v>
      </c>
      <c r="Q599" s="44">
        <f>AVERAGE(P599:P602)</f>
        <v>0</v>
      </c>
      <c r="R599" s="5">
        <v>0</v>
      </c>
      <c r="S599" s="44">
        <f>AVERAGE(R599:R602)</f>
        <v>0</v>
      </c>
      <c r="U599" s="39"/>
      <c r="V599" s="39"/>
      <c r="W599" s="40"/>
      <c r="X599" s="40"/>
    </row>
    <row r="600" spans="1:24" x14ac:dyDescent="0.3">
      <c r="A600" s="2">
        <v>44234</v>
      </c>
      <c r="B600" s="3">
        <v>0.21875</v>
      </c>
      <c r="C600" s="6">
        <v>-2.8999999999999986</v>
      </c>
      <c r="D600" s="6">
        <v>11.5</v>
      </c>
      <c r="E600" s="4">
        <v>12.3</v>
      </c>
      <c r="F600" s="5">
        <v>0.04</v>
      </c>
      <c r="G600" s="44"/>
      <c r="H600" s="5">
        <v>0</v>
      </c>
      <c r="I600" s="44"/>
      <c r="J600" s="5">
        <v>3.7999999999999999E-2</v>
      </c>
      <c r="K600" s="44"/>
      <c r="L600" s="5">
        <v>0</v>
      </c>
      <c r="M600" s="44"/>
      <c r="N600" s="5">
        <v>0</v>
      </c>
      <c r="O600" s="44"/>
      <c r="P600" s="5">
        <v>0</v>
      </c>
      <c r="Q600" s="44"/>
      <c r="R600" s="5">
        <v>0</v>
      </c>
      <c r="S600" s="44"/>
      <c r="U600" s="39">
        <f>$AB$1305-V600</f>
        <v>1.179399999999994</v>
      </c>
      <c r="V600" s="39">
        <f>V598+($AB$1304*M599)</f>
        <v>3.6206000000000058</v>
      </c>
      <c r="W600" s="40">
        <f>U600/($AB$1305/100)</f>
        <v>24.570833333333209</v>
      </c>
      <c r="X600" s="40">
        <f>V600/($AB$1305/100)</f>
        <v>75.429166666666788</v>
      </c>
    </row>
    <row r="601" spans="1:24" x14ac:dyDescent="0.3">
      <c r="A601" s="2">
        <v>44234</v>
      </c>
      <c r="B601" s="3">
        <v>0.22916666666666666</v>
      </c>
      <c r="C601" s="6">
        <v>-3</v>
      </c>
      <c r="D601" s="6">
        <v>9.4000000000000057</v>
      </c>
      <c r="E601" s="4">
        <v>12.31</v>
      </c>
      <c r="F601" s="5">
        <v>0.04</v>
      </c>
      <c r="G601" s="44"/>
      <c r="H601" s="5">
        <v>0</v>
      </c>
      <c r="I601" s="44"/>
      <c r="J601" s="5">
        <v>3.6999999999999998E-2</v>
      </c>
      <c r="K601" s="44"/>
      <c r="L601" s="5">
        <v>0</v>
      </c>
      <c r="M601" s="44"/>
      <c r="N601" s="5">
        <v>0</v>
      </c>
      <c r="O601" s="44"/>
      <c r="P601" s="5">
        <v>0</v>
      </c>
      <c r="Q601" s="44"/>
      <c r="R601" s="5">
        <v>0</v>
      </c>
      <c r="S601" s="44"/>
      <c r="U601" s="39"/>
      <c r="V601" s="39"/>
      <c r="W601" s="9"/>
      <c r="X601" s="9"/>
    </row>
    <row r="602" spans="1:24" x14ac:dyDescent="0.3">
      <c r="A602" s="2">
        <v>44234</v>
      </c>
      <c r="B602" s="3">
        <v>0.23958333333333334</v>
      </c>
      <c r="C602" s="6">
        <v>-3.1000000000000014</v>
      </c>
      <c r="D602" s="6">
        <v>11.5</v>
      </c>
      <c r="E602" s="4">
        <v>12.29</v>
      </c>
      <c r="F602" s="5">
        <v>0.04</v>
      </c>
      <c r="G602" s="44"/>
      <c r="H602" s="5">
        <v>0</v>
      </c>
      <c r="I602" s="44"/>
      <c r="J602" s="5">
        <v>3.7999999999999999E-2</v>
      </c>
      <c r="K602" s="44"/>
      <c r="L602" s="5">
        <v>0</v>
      </c>
      <c r="M602" s="44"/>
      <c r="N602" s="5">
        <v>0</v>
      </c>
      <c r="O602" s="44"/>
      <c r="P602" s="5">
        <v>0</v>
      </c>
      <c r="Q602" s="44"/>
      <c r="R602" s="5">
        <v>0</v>
      </c>
      <c r="S602" s="44"/>
      <c r="U602" s="39">
        <f>$AB$1305-V602</f>
        <v>1.217149999999994</v>
      </c>
      <c r="V602" s="39">
        <f>V600-K599</f>
        <v>3.5828500000000059</v>
      </c>
      <c r="W602" s="40">
        <f>U602/($AB$1305/100)</f>
        <v>25.357291666666541</v>
      </c>
      <c r="X602" s="40">
        <f>V602/($AB$1305/100)</f>
        <v>74.642708333333459</v>
      </c>
    </row>
    <row r="603" spans="1:24" x14ac:dyDescent="0.3">
      <c r="A603" s="2">
        <v>44234</v>
      </c>
      <c r="B603" s="3">
        <v>0.25</v>
      </c>
      <c r="C603" s="6">
        <v>-3.1000000000000014</v>
      </c>
      <c r="D603" s="6">
        <v>9.2000000000000028</v>
      </c>
      <c r="E603" s="4">
        <v>12.29</v>
      </c>
      <c r="F603" s="5">
        <v>0.04</v>
      </c>
      <c r="G603" s="44">
        <f>AVERAGE(F603:F606)</f>
        <v>0.04</v>
      </c>
      <c r="H603" s="5">
        <v>0</v>
      </c>
      <c r="I603" s="44">
        <f>AVERAGE(H603:H606)</f>
        <v>0</v>
      </c>
      <c r="J603" s="5">
        <v>3.7999999999999999E-2</v>
      </c>
      <c r="K603" s="44">
        <f>AVERAGE(J603:J606)</f>
        <v>3.7999999999999999E-2</v>
      </c>
      <c r="L603" s="5">
        <v>0</v>
      </c>
      <c r="M603" s="44">
        <f>AVERAGE(L603:L606)</f>
        <v>0</v>
      </c>
      <c r="N603" s="5">
        <v>0</v>
      </c>
      <c r="O603" s="44">
        <f>AVERAGE(N603:N606)</f>
        <v>0</v>
      </c>
      <c r="P603" s="5">
        <v>0</v>
      </c>
      <c r="Q603" s="44">
        <f>AVERAGE(P603:P606)</f>
        <v>0</v>
      </c>
      <c r="R603" s="5">
        <v>0</v>
      </c>
      <c r="S603" s="44">
        <f>AVERAGE(R603:R606)</f>
        <v>0</v>
      </c>
      <c r="U603" s="39"/>
      <c r="V603" s="39"/>
      <c r="W603" s="40"/>
      <c r="X603" s="40"/>
    </row>
    <row r="604" spans="1:24" x14ac:dyDescent="0.3">
      <c r="A604" s="2">
        <v>44234</v>
      </c>
      <c r="B604" s="3">
        <v>0.26041666666666669</v>
      </c>
      <c r="C604" s="6">
        <v>-3.1000000000000014</v>
      </c>
      <c r="D604" s="6">
        <v>11.700000000000003</v>
      </c>
      <c r="E604" s="4">
        <v>12.28</v>
      </c>
      <c r="F604" s="5">
        <v>0.04</v>
      </c>
      <c r="G604" s="44"/>
      <c r="H604" s="5">
        <v>0</v>
      </c>
      <c r="I604" s="44"/>
      <c r="J604" s="5">
        <v>3.7999999999999999E-2</v>
      </c>
      <c r="K604" s="44"/>
      <c r="L604" s="5">
        <v>0</v>
      </c>
      <c r="M604" s="44"/>
      <c r="N604" s="5">
        <v>0</v>
      </c>
      <c r="O604" s="44"/>
      <c r="P604" s="5">
        <v>0</v>
      </c>
      <c r="Q604" s="44"/>
      <c r="R604" s="5">
        <v>0</v>
      </c>
      <c r="S604" s="44"/>
      <c r="U604" s="39">
        <f>$AB$1305-V604</f>
        <v>1.217149999999994</v>
      </c>
      <c r="V604" s="39">
        <f>V602+($AB$1304*M603)</f>
        <v>3.5828500000000059</v>
      </c>
      <c r="W604" s="40">
        <f>U604/($AB$1305/100)</f>
        <v>25.357291666666541</v>
      </c>
      <c r="X604" s="40">
        <f>V604/($AB$1305/100)</f>
        <v>74.642708333333459</v>
      </c>
    </row>
    <row r="605" spans="1:24" x14ac:dyDescent="0.3">
      <c r="A605" s="2">
        <v>44234</v>
      </c>
      <c r="B605" s="3">
        <v>0.27083333333333331</v>
      </c>
      <c r="C605" s="6">
        <v>-3.1000000000000014</v>
      </c>
      <c r="D605" s="6">
        <v>9.2000000000000028</v>
      </c>
      <c r="E605" s="4">
        <v>12.28</v>
      </c>
      <c r="F605" s="5">
        <v>0.04</v>
      </c>
      <c r="G605" s="44"/>
      <c r="H605" s="5">
        <v>0</v>
      </c>
      <c r="I605" s="44"/>
      <c r="J605" s="5">
        <v>3.7999999999999999E-2</v>
      </c>
      <c r="K605" s="44"/>
      <c r="L605" s="5">
        <v>0</v>
      </c>
      <c r="M605" s="44"/>
      <c r="N605" s="5">
        <v>0</v>
      </c>
      <c r="O605" s="44"/>
      <c r="P605" s="5">
        <v>0</v>
      </c>
      <c r="Q605" s="44"/>
      <c r="R605" s="5">
        <v>0</v>
      </c>
      <c r="S605" s="44"/>
      <c r="U605" s="39"/>
      <c r="V605" s="39"/>
      <c r="W605" s="40"/>
      <c r="X605" s="40"/>
    </row>
    <row r="606" spans="1:24" x14ac:dyDescent="0.3">
      <c r="A606" s="2">
        <v>44234</v>
      </c>
      <c r="B606" s="3">
        <v>0.28125</v>
      </c>
      <c r="C606" s="6">
        <v>-3.1000000000000014</v>
      </c>
      <c r="D606" s="6">
        <v>11.599999999999994</v>
      </c>
      <c r="E606" s="4">
        <v>12.27</v>
      </c>
      <c r="F606" s="5">
        <v>0.04</v>
      </c>
      <c r="G606" s="44"/>
      <c r="H606" s="5">
        <v>0</v>
      </c>
      <c r="I606" s="44"/>
      <c r="J606" s="5">
        <v>3.7999999999999999E-2</v>
      </c>
      <c r="K606" s="44"/>
      <c r="L606" s="5">
        <v>0</v>
      </c>
      <c r="M606" s="44"/>
      <c r="N606" s="5">
        <v>0</v>
      </c>
      <c r="O606" s="44"/>
      <c r="P606" s="5">
        <v>0</v>
      </c>
      <c r="Q606" s="44"/>
      <c r="R606" s="5">
        <v>0</v>
      </c>
      <c r="S606" s="44"/>
      <c r="U606" s="39">
        <f>$AB$1305-V606</f>
        <v>1.2551499999999938</v>
      </c>
      <c r="V606" s="39">
        <f>V604-K603</f>
        <v>3.5448500000000061</v>
      </c>
      <c r="W606" s="40">
        <f>U606/($AB$1305/100)</f>
        <v>26.148958333333201</v>
      </c>
      <c r="X606" s="40">
        <f>V606/($AB$1305/100)</f>
        <v>73.851041666666788</v>
      </c>
    </row>
    <row r="607" spans="1:24" x14ac:dyDescent="0.3">
      <c r="A607" s="2">
        <v>44234</v>
      </c>
      <c r="B607" s="3">
        <v>0.29166666666666669</v>
      </c>
      <c r="C607" s="6">
        <v>-3.2000000000000028</v>
      </c>
      <c r="D607" s="6">
        <v>9.5</v>
      </c>
      <c r="E607" s="4">
        <v>12.27</v>
      </c>
      <c r="F607" s="5">
        <v>0.04</v>
      </c>
      <c r="G607" s="44">
        <f>AVERAGE(F607:F610)</f>
        <v>0.04</v>
      </c>
      <c r="H607" s="5">
        <v>0</v>
      </c>
      <c r="I607" s="44">
        <f>AVERAGE(H607:H610)</f>
        <v>0</v>
      </c>
      <c r="J607" s="5">
        <v>3.7999999999999999E-2</v>
      </c>
      <c r="K607" s="44">
        <f>AVERAGE(J607:J610)</f>
        <v>3.8249999999999999E-2</v>
      </c>
      <c r="L607" s="5">
        <v>0</v>
      </c>
      <c r="M607" s="44">
        <f>AVERAGE(L607:L610)</f>
        <v>0</v>
      </c>
      <c r="N607" s="5">
        <v>0</v>
      </c>
      <c r="O607" s="44">
        <f>AVERAGE(N607:N610)</f>
        <v>0</v>
      </c>
      <c r="P607" s="5">
        <v>0</v>
      </c>
      <c r="Q607" s="44">
        <f>AVERAGE(P607:P610)</f>
        <v>0</v>
      </c>
      <c r="R607" s="5">
        <v>0</v>
      </c>
      <c r="S607" s="44">
        <f>AVERAGE(R607:R610)</f>
        <v>0</v>
      </c>
      <c r="U607" s="39"/>
      <c r="V607" s="39"/>
      <c r="W607" s="40"/>
      <c r="X607" s="40"/>
    </row>
    <row r="608" spans="1:24" x14ac:dyDescent="0.3">
      <c r="A608" s="2">
        <v>44234</v>
      </c>
      <c r="B608" s="3">
        <v>0.30208333333333331</v>
      </c>
      <c r="C608" s="6">
        <v>-3.2999999999999972</v>
      </c>
      <c r="D608" s="6">
        <v>11.400000000000006</v>
      </c>
      <c r="E608" s="4">
        <v>12.26</v>
      </c>
      <c r="F608" s="5">
        <v>0.04</v>
      </c>
      <c r="G608" s="44"/>
      <c r="H608" s="5">
        <v>0</v>
      </c>
      <c r="I608" s="44"/>
      <c r="J608" s="5">
        <v>3.7999999999999999E-2</v>
      </c>
      <c r="K608" s="44"/>
      <c r="L608" s="5">
        <v>0</v>
      </c>
      <c r="M608" s="44"/>
      <c r="N608" s="5">
        <v>0</v>
      </c>
      <c r="O608" s="44"/>
      <c r="P608" s="5">
        <v>0</v>
      </c>
      <c r="Q608" s="44"/>
      <c r="R608" s="5">
        <v>0</v>
      </c>
      <c r="S608" s="44"/>
      <c r="U608" s="39">
        <f>$AB$1305-V608</f>
        <v>1.2551499999999938</v>
      </c>
      <c r="V608" s="39">
        <f>V606+($AB$1304*M607)</f>
        <v>3.5448500000000061</v>
      </c>
      <c r="W608" s="40">
        <f>U608/($AB$1305/100)</f>
        <v>26.148958333333201</v>
      </c>
      <c r="X608" s="40">
        <f>V608/($AB$1305/100)</f>
        <v>73.851041666666788</v>
      </c>
    </row>
    <row r="609" spans="1:24" x14ac:dyDescent="0.3">
      <c r="A609" s="2">
        <v>44234</v>
      </c>
      <c r="B609" s="3">
        <v>0.3125</v>
      </c>
      <c r="C609" s="6">
        <v>-3.3999999999999986</v>
      </c>
      <c r="D609" s="6">
        <v>9.5999999999999943</v>
      </c>
      <c r="E609" s="4">
        <v>12.25</v>
      </c>
      <c r="F609" s="5">
        <v>0.04</v>
      </c>
      <c r="G609" s="44"/>
      <c r="H609" s="5">
        <v>0</v>
      </c>
      <c r="I609" s="44"/>
      <c r="J609" s="5">
        <v>3.7999999999999999E-2</v>
      </c>
      <c r="K609" s="44"/>
      <c r="L609" s="5">
        <v>0</v>
      </c>
      <c r="M609" s="44"/>
      <c r="N609" s="5">
        <v>0</v>
      </c>
      <c r="O609" s="44"/>
      <c r="P609" s="5">
        <v>0</v>
      </c>
      <c r="Q609" s="44"/>
      <c r="R609" s="5">
        <v>0</v>
      </c>
      <c r="S609" s="44"/>
      <c r="U609" s="39"/>
      <c r="V609" s="39"/>
      <c r="W609" s="9"/>
      <c r="X609" s="9"/>
    </row>
    <row r="610" spans="1:24" x14ac:dyDescent="0.3">
      <c r="A610" s="2">
        <v>44234</v>
      </c>
      <c r="B610" s="3">
        <v>0.32291666666666669</v>
      </c>
      <c r="C610" s="6">
        <v>-3.3999999999999986</v>
      </c>
      <c r="D610" s="6">
        <v>11</v>
      </c>
      <c r="E610" s="4">
        <v>12.25</v>
      </c>
      <c r="F610" s="5">
        <v>0.04</v>
      </c>
      <c r="G610" s="44"/>
      <c r="H610" s="5">
        <v>0</v>
      </c>
      <c r="I610" s="44"/>
      <c r="J610" s="5">
        <v>3.9E-2</v>
      </c>
      <c r="K610" s="44"/>
      <c r="L610" s="5">
        <v>0</v>
      </c>
      <c r="M610" s="44"/>
      <c r="N610" s="5">
        <v>0</v>
      </c>
      <c r="O610" s="44"/>
      <c r="P610" s="5">
        <v>0</v>
      </c>
      <c r="Q610" s="44"/>
      <c r="R610" s="5">
        <v>0</v>
      </c>
      <c r="S610" s="44"/>
      <c r="U610" s="39">
        <f>$AB$1305-V610</f>
        <v>1.2933999999999939</v>
      </c>
      <c r="V610" s="39">
        <f>V608-K607</f>
        <v>3.5066000000000059</v>
      </c>
      <c r="W610" s="40">
        <f>U610/($AB$1305/100)</f>
        <v>26.945833333333205</v>
      </c>
      <c r="X610" s="40">
        <f>V610/($AB$1305/100)</f>
        <v>73.054166666666788</v>
      </c>
    </row>
    <row r="611" spans="1:24" x14ac:dyDescent="0.3">
      <c r="A611" s="2">
        <v>44234</v>
      </c>
      <c r="B611" s="3">
        <v>0.33333333333333331</v>
      </c>
      <c r="C611" s="6">
        <v>-3.5</v>
      </c>
      <c r="D611" s="6">
        <v>10.5</v>
      </c>
      <c r="E611" s="4">
        <v>12.23</v>
      </c>
      <c r="F611" s="5">
        <v>0.04</v>
      </c>
      <c r="G611" s="44">
        <f>AVERAGE(F611:F614)</f>
        <v>0.04</v>
      </c>
      <c r="H611" s="5">
        <v>0</v>
      </c>
      <c r="I611" s="44">
        <f>AVERAGE(H611:H614)</f>
        <v>0</v>
      </c>
      <c r="J611" s="5">
        <v>0.04</v>
      </c>
      <c r="K611" s="44">
        <f>AVERAGE(J611:J614)</f>
        <v>0.04</v>
      </c>
      <c r="L611" s="5">
        <v>0</v>
      </c>
      <c r="M611" s="44">
        <f>AVERAGE(L611:L614)</f>
        <v>0</v>
      </c>
      <c r="N611" s="5">
        <v>0</v>
      </c>
      <c r="O611" s="44">
        <f>AVERAGE(N611:N614)</f>
        <v>0</v>
      </c>
      <c r="P611" s="5">
        <v>0</v>
      </c>
      <c r="Q611" s="44">
        <f>AVERAGE(P611:P614)</f>
        <v>0</v>
      </c>
      <c r="R611" s="5">
        <v>0</v>
      </c>
      <c r="S611" s="44">
        <f>AVERAGE(R611:R614)</f>
        <v>0</v>
      </c>
      <c r="U611" s="39"/>
      <c r="V611" s="39"/>
      <c r="W611" s="40"/>
      <c r="X611" s="40"/>
    </row>
    <row r="612" spans="1:24" x14ac:dyDescent="0.3">
      <c r="A612" s="2">
        <v>44234</v>
      </c>
      <c r="B612" s="3">
        <v>0.34375</v>
      </c>
      <c r="C612" s="6">
        <v>-3.3999999999999986</v>
      </c>
      <c r="D612" s="6">
        <v>10.200000000000003</v>
      </c>
      <c r="E612" s="4">
        <v>12.23</v>
      </c>
      <c r="F612" s="5">
        <v>0.04</v>
      </c>
      <c r="G612" s="44"/>
      <c r="H612" s="5">
        <v>0</v>
      </c>
      <c r="I612" s="44"/>
      <c r="J612" s="5">
        <v>0.04</v>
      </c>
      <c r="K612" s="44"/>
      <c r="L612" s="5">
        <v>0</v>
      </c>
      <c r="M612" s="44"/>
      <c r="N612" s="5">
        <v>0</v>
      </c>
      <c r="O612" s="44"/>
      <c r="P612" s="5">
        <v>0</v>
      </c>
      <c r="Q612" s="44"/>
      <c r="R612" s="5">
        <v>0</v>
      </c>
      <c r="S612" s="44"/>
      <c r="U612" s="39">
        <f>$AB$1305-V612</f>
        <v>1.2933999999999939</v>
      </c>
      <c r="V612" s="39">
        <f>V610+($AB$1304*M611)</f>
        <v>3.5066000000000059</v>
      </c>
      <c r="W612" s="40">
        <f>U612/($AB$1305/100)</f>
        <v>26.945833333333205</v>
      </c>
      <c r="X612" s="40">
        <f>V612/($AB$1305/100)</f>
        <v>73.054166666666788</v>
      </c>
    </row>
    <row r="613" spans="1:24" x14ac:dyDescent="0.3">
      <c r="A613" s="2">
        <v>44234</v>
      </c>
      <c r="B613" s="3">
        <v>0.35416666666666669</v>
      </c>
      <c r="C613" s="6">
        <v>-3.5</v>
      </c>
      <c r="D613" s="6">
        <v>11</v>
      </c>
      <c r="E613" s="4">
        <v>12.21</v>
      </c>
      <c r="F613" s="5">
        <v>0.04</v>
      </c>
      <c r="G613" s="44"/>
      <c r="H613" s="5">
        <v>0</v>
      </c>
      <c r="I613" s="44"/>
      <c r="J613" s="5">
        <v>0.04</v>
      </c>
      <c r="K613" s="44"/>
      <c r="L613" s="5">
        <v>0</v>
      </c>
      <c r="M613" s="44"/>
      <c r="N613" s="5">
        <v>0</v>
      </c>
      <c r="O613" s="44"/>
      <c r="P613" s="5">
        <v>0</v>
      </c>
      <c r="Q613" s="44"/>
      <c r="R613" s="5">
        <v>0</v>
      </c>
      <c r="S613" s="44"/>
      <c r="U613" s="39"/>
      <c r="V613" s="39"/>
      <c r="W613" s="40"/>
      <c r="X613" s="40"/>
    </row>
    <row r="614" spans="1:24" x14ac:dyDescent="0.3">
      <c r="A614" s="2">
        <v>44234</v>
      </c>
      <c r="B614" s="3">
        <v>0.36458333333333331</v>
      </c>
      <c r="C614" s="6">
        <v>-3.6000000000000014</v>
      </c>
      <c r="D614" s="6">
        <v>9.5999999999999943</v>
      </c>
      <c r="E614" s="4">
        <v>12.22</v>
      </c>
      <c r="F614" s="5">
        <v>0.04</v>
      </c>
      <c r="G614" s="44"/>
      <c r="H614" s="5">
        <v>0</v>
      </c>
      <c r="I614" s="44"/>
      <c r="J614" s="5">
        <v>0.04</v>
      </c>
      <c r="K614" s="44"/>
      <c r="L614" s="5">
        <v>0</v>
      </c>
      <c r="M614" s="44"/>
      <c r="N614" s="5">
        <v>0</v>
      </c>
      <c r="O614" s="44"/>
      <c r="P614" s="5">
        <v>0</v>
      </c>
      <c r="Q614" s="44"/>
      <c r="R614" s="5">
        <v>0</v>
      </c>
      <c r="S614" s="44"/>
      <c r="U614" s="39">
        <f>$AB$1305-V614</f>
        <v>1.3333999999999939</v>
      </c>
      <c r="V614" s="39">
        <f>V612-K611</f>
        <v>3.4666000000000059</v>
      </c>
      <c r="W614" s="40">
        <f>U614/($AB$1305/100)</f>
        <v>27.779166666666541</v>
      </c>
      <c r="X614" s="40">
        <f>V614/($AB$1305/100)</f>
        <v>72.220833333333459</v>
      </c>
    </row>
    <row r="615" spans="1:24" x14ac:dyDescent="0.3">
      <c r="A615" s="2">
        <v>44234</v>
      </c>
      <c r="B615" s="3">
        <v>0.375</v>
      </c>
      <c r="C615" s="6">
        <v>-3.7999999999999972</v>
      </c>
      <c r="D615" s="6">
        <v>11.599999999999994</v>
      </c>
      <c r="E615" s="4">
        <v>12.2</v>
      </c>
      <c r="F615" s="5">
        <v>0.04</v>
      </c>
      <c r="G615" s="44">
        <f>AVERAGE(F615:F618)</f>
        <v>0.04</v>
      </c>
      <c r="H615" s="5">
        <v>0</v>
      </c>
      <c r="I615" s="44">
        <f>AVERAGE(H615:H618)</f>
        <v>0</v>
      </c>
      <c r="J615" s="5">
        <v>4.1000000000000002E-2</v>
      </c>
      <c r="K615" s="44">
        <f>AVERAGE(J615:J618)</f>
        <v>4.1500000000000002E-2</v>
      </c>
      <c r="L615" s="5">
        <v>0</v>
      </c>
      <c r="M615" s="44">
        <f>AVERAGE(L615:L618)</f>
        <v>0</v>
      </c>
      <c r="N615" s="5">
        <v>0</v>
      </c>
      <c r="O615" s="44">
        <f>AVERAGE(N615:N618)</f>
        <v>0</v>
      </c>
      <c r="P615" s="5">
        <v>0</v>
      </c>
      <c r="Q615" s="44">
        <f>AVERAGE(P615:P618)</f>
        <v>0</v>
      </c>
      <c r="R615" s="5">
        <v>0</v>
      </c>
      <c r="S615" s="44">
        <f>AVERAGE(R615:R618)</f>
        <v>0</v>
      </c>
      <c r="U615" s="39"/>
      <c r="V615" s="39"/>
      <c r="W615" s="40"/>
      <c r="X615" s="40"/>
    </row>
    <row r="616" spans="1:24" x14ac:dyDescent="0.3">
      <c r="A616" s="2">
        <v>44234</v>
      </c>
      <c r="B616" s="3">
        <v>0.38541666666666669</v>
      </c>
      <c r="C616" s="6">
        <v>-3.7000000000000028</v>
      </c>
      <c r="D616" s="6">
        <v>9.4000000000000057</v>
      </c>
      <c r="E616" s="4">
        <v>12.21</v>
      </c>
      <c r="F616" s="5">
        <v>0.04</v>
      </c>
      <c r="G616" s="44"/>
      <c r="H616" s="5">
        <v>0</v>
      </c>
      <c r="I616" s="44"/>
      <c r="J616" s="5">
        <v>4.1000000000000002E-2</v>
      </c>
      <c r="K616" s="44"/>
      <c r="L616" s="5">
        <v>0</v>
      </c>
      <c r="M616" s="44"/>
      <c r="N616" s="5">
        <v>0</v>
      </c>
      <c r="O616" s="44"/>
      <c r="P616" s="5">
        <v>0</v>
      </c>
      <c r="Q616" s="44"/>
      <c r="R616" s="5">
        <v>0</v>
      </c>
      <c r="S616" s="44"/>
      <c r="U616" s="39">
        <f>$AB$1305-V616</f>
        <v>1.3333999999999939</v>
      </c>
      <c r="V616" s="39">
        <f>V614+($AB$1304*M615)</f>
        <v>3.4666000000000059</v>
      </c>
      <c r="W616" s="40">
        <f>U616/($AB$1305/100)</f>
        <v>27.779166666666541</v>
      </c>
      <c r="X616" s="40">
        <f>V616/($AB$1305/100)</f>
        <v>72.220833333333459</v>
      </c>
    </row>
    <row r="617" spans="1:24" x14ac:dyDescent="0.3">
      <c r="A617" s="2">
        <v>44234</v>
      </c>
      <c r="B617" s="3">
        <v>0.39583333333333331</v>
      </c>
      <c r="C617" s="6">
        <v>-3.7999999999999972</v>
      </c>
      <c r="D617" s="6">
        <v>11.700000000000003</v>
      </c>
      <c r="E617" s="4">
        <v>12.18</v>
      </c>
      <c r="F617" s="5">
        <v>0.04</v>
      </c>
      <c r="G617" s="44"/>
      <c r="H617" s="5">
        <v>0</v>
      </c>
      <c r="I617" s="44"/>
      <c r="J617" s="5">
        <v>4.2000000000000003E-2</v>
      </c>
      <c r="K617" s="44"/>
      <c r="L617" s="5">
        <v>0</v>
      </c>
      <c r="M617" s="44"/>
      <c r="N617" s="5">
        <v>0</v>
      </c>
      <c r="O617" s="44"/>
      <c r="P617" s="5">
        <v>0</v>
      </c>
      <c r="Q617" s="44"/>
      <c r="R617" s="5">
        <v>0</v>
      </c>
      <c r="S617" s="44"/>
      <c r="U617" s="39"/>
      <c r="V617" s="39"/>
      <c r="W617" s="9"/>
      <c r="X617" s="9"/>
    </row>
    <row r="618" spans="1:24" x14ac:dyDescent="0.3">
      <c r="A618" s="2">
        <v>44234</v>
      </c>
      <c r="B618" s="3">
        <v>0.40625</v>
      </c>
      <c r="C618" s="6">
        <v>-3.7999999999999972</v>
      </c>
      <c r="D618" s="6">
        <v>9.4000000000000057</v>
      </c>
      <c r="E618" s="4">
        <v>12.19</v>
      </c>
      <c r="F618" s="5">
        <v>0.04</v>
      </c>
      <c r="G618" s="44"/>
      <c r="H618" s="5">
        <v>0</v>
      </c>
      <c r="I618" s="44"/>
      <c r="J618" s="5">
        <v>4.2000000000000003E-2</v>
      </c>
      <c r="K618" s="44"/>
      <c r="L618" s="5">
        <v>0</v>
      </c>
      <c r="M618" s="44"/>
      <c r="N618" s="5">
        <v>0</v>
      </c>
      <c r="O618" s="44"/>
      <c r="P618" s="5">
        <v>0</v>
      </c>
      <c r="Q618" s="44"/>
      <c r="R618" s="5">
        <v>0</v>
      </c>
      <c r="S618" s="44"/>
      <c r="U618" s="39">
        <f>$AB$1305-V618</f>
        <v>1.374899999999994</v>
      </c>
      <c r="V618" s="39">
        <f>V616-K615</f>
        <v>3.4251000000000058</v>
      </c>
      <c r="W618" s="40">
        <f>U618/($AB$1305/100)</f>
        <v>28.643749999999876</v>
      </c>
      <c r="X618" s="40">
        <f>V618/($AB$1305/100)</f>
        <v>71.356250000000117</v>
      </c>
    </row>
    <row r="619" spans="1:24" x14ac:dyDescent="0.3">
      <c r="A619" s="2">
        <v>44234</v>
      </c>
      <c r="B619" s="3">
        <v>0.41666666666666669</v>
      </c>
      <c r="C619" s="6">
        <v>-3.8999999999999986</v>
      </c>
      <c r="D619" s="6">
        <v>11.599999999999994</v>
      </c>
      <c r="E619" s="4">
        <v>12.17</v>
      </c>
      <c r="F619" s="5">
        <v>0.04</v>
      </c>
      <c r="G619" s="44">
        <f>AVERAGE(F619:F622)</f>
        <v>0.04</v>
      </c>
      <c r="H619" s="5">
        <v>0</v>
      </c>
      <c r="I619" s="44">
        <f>AVERAGE(H619:H622)</f>
        <v>0</v>
      </c>
      <c r="J619" s="5">
        <v>4.2000000000000003E-2</v>
      </c>
      <c r="K619" s="44">
        <f>AVERAGE(J619:J622)</f>
        <v>4.2999999999999997E-2</v>
      </c>
      <c r="L619" s="5">
        <v>0</v>
      </c>
      <c r="M619" s="44">
        <f>AVERAGE(L619:L622)</f>
        <v>0</v>
      </c>
      <c r="N619" s="5">
        <v>0</v>
      </c>
      <c r="O619" s="44">
        <f>AVERAGE(N619:N622)</f>
        <v>0</v>
      </c>
      <c r="P619" s="5">
        <v>0</v>
      </c>
      <c r="Q619" s="44">
        <f>AVERAGE(P619:P622)</f>
        <v>0</v>
      </c>
      <c r="R619" s="5">
        <v>0</v>
      </c>
      <c r="S619" s="44">
        <f>AVERAGE(R619:R622)</f>
        <v>0</v>
      </c>
      <c r="U619" s="39"/>
      <c r="V619" s="39"/>
      <c r="W619" s="40"/>
      <c r="X619" s="40"/>
    </row>
    <row r="620" spans="1:24" x14ac:dyDescent="0.3">
      <c r="A620" s="2">
        <v>44234</v>
      </c>
      <c r="B620" s="3">
        <v>0.42708333333333331</v>
      </c>
      <c r="C620" s="6">
        <v>-3.8999999999999986</v>
      </c>
      <c r="D620" s="6">
        <v>9.4000000000000057</v>
      </c>
      <c r="E620" s="4">
        <v>12.17</v>
      </c>
      <c r="F620" s="5">
        <v>0.04</v>
      </c>
      <c r="G620" s="44"/>
      <c r="H620" s="5">
        <v>0</v>
      </c>
      <c r="I620" s="44"/>
      <c r="J620" s="5">
        <v>4.2000000000000003E-2</v>
      </c>
      <c r="K620" s="44"/>
      <c r="L620" s="5">
        <v>0</v>
      </c>
      <c r="M620" s="44"/>
      <c r="N620" s="5">
        <v>0</v>
      </c>
      <c r="O620" s="44"/>
      <c r="P620" s="5">
        <v>0</v>
      </c>
      <c r="Q620" s="44"/>
      <c r="R620" s="5">
        <v>0</v>
      </c>
      <c r="S620" s="44"/>
      <c r="U620" s="39">
        <f>$AB$1305-V620</f>
        <v>1.374899999999994</v>
      </c>
      <c r="V620" s="39">
        <f>V618+($AB$1304*M619)</f>
        <v>3.4251000000000058</v>
      </c>
      <c r="W620" s="40">
        <f>U620/($AB$1305/100)</f>
        <v>28.643749999999876</v>
      </c>
      <c r="X620" s="40">
        <f>V620/($AB$1305/100)</f>
        <v>71.356250000000117</v>
      </c>
    </row>
    <row r="621" spans="1:24" x14ac:dyDescent="0.3">
      <c r="A621" s="2">
        <v>44234</v>
      </c>
      <c r="B621" s="3">
        <v>0.4375</v>
      </c>
      <c r="C621" s="6">
        <v>-3.8999999999999986</v>
      </c>
      <c r="D621" s="6">
        <v>11.400000000000006</v>
      </c>
      <c r="E621" s="4">
        <v>12.16</v>
      </c>
      <c r="F621" s="5">
        <v>0.04</v>
      </c>
      <c r="G621" s="44"/>
      <c r="H621" s="5">
        <v>0</v>
      </c>
      <c r="I621" s="44"/>
      <c r="J621" s="5">
        <v>4.3999999999999997E-2</v>
      </c>
      <c r="K621" s="44"/>
      <c r="L621" s="5">
        <v>0</v>
      </c>
      <c r="M621" s="44"/>
      <c r="N621" s="5">
        <v>0</v>
      </c>
      <c r="O621" s="44"/>
      <c r="P621" s="5">
        <v>0</v>
      </c>
      <c r="Q621" s="44"/>
      <c r="R621" s="5">
        <v>0</v>
      </c>
      <c r="S621" s="44"/>
      <c r="U621" s="39"/>
      <c r="V621" s="39"/>
      <c r="W621" s="40"/>
      <c r="X621" s="40"/>
    </row>
    <row r="622" spans="1:24" x14ac:dyDescent="0.3">
      <c r="A622" s="2">
        <v>44234</v>
      </c>
      <c r="B622" s="3">
        <v>0.44791666666666669</v>
      </c>
      <c r="C622" s="6">
        <v>-3.7999999999999972</v>
      </c>
      <c r="D622" s="6">
        <v>9.9000000000000057</v>
      </c>
      <c r="E622" s="4">
        <v>12.15</v>
      </c>
      <c r="F622" s="5">
        <v>0.04</v>
      </c>
      <c r="G622" s="44"/>
      <c r="H622" s="5">
        <v>0</v>
      </c>
      <c r="I622" s="44"/>
      <c r="J622" s="5">
        <v>4.3999999999999997E-2</v>
      </c>
      <c r="K622" s="44"/>
      <c r="L622" s="5">
        <v>0</v>
      </c>
      <c r="M622" s="44"/>
      <c r="N622" s="5">
        <v>0</v>
      </c>
      <c r="O622" s="44"/>
      <c r="P622" s="5">
        <v>0</v>
      </c>
      <c r="Q622" s="44"/>
      <c r="R622" s="5">
        <v>0</v>
      </c>
      <c r="S622" s="44"/>
      <c r="U622" s="39">
        <f>$AB$1305-V622</f>
        <v>1.4178999999999942</v>
      </c>
      <c r="V622" s="39">
        <f>V620-K619</f>
        <v>3.3821000000000057</v>
      </c>
      <c r="W622" s="40">
        <f>U622/($AB$1305/100)</f>
        <v>29.539583333333212</v>
      </c>
      <c r="X622" s="40">
        <f>V622/($AB$1305/100)</f>
        <v>70.460416666666788</v>
      </c>
    </row>
    <row r="623" spans="1:24" x14ac:dyDescent="0.3">
      <c r="A623" s="2">
        <v>44234</v>
      </c>
      <c r="B623" s="3">
        <v>0.45833333333333331</v>
      </c>
      <c r="C623" s="6">
        <v>-3.7999999999999972</v>
      </c>
      <c r="D623" s="6">
        <v>11</v>
      </c>
      <c r="E623" s="4">
        <v>12.14</v>
      </c>
      <c r="F623" s="5">
        <v>0.08</v>
      </c>
      <c r="G623" s="44">
        <f>AVERAGE(F623:F626)</f>
        <v>0.05</v>
      </c>
      <c r="H623" s="5">
        <v>0</v>
      </c>
      <c r="I623" s="44">
        <f>AVERAGE(H623:H626)</f>
        <v>0</v>
      </c>
      <c r="J623" s="5">
        <v>4.3999999999999997E-2</v>
      </c>
      <c r="K623" s="44">
        <f>AVERAGE(J623:J626)</f>
        <v>4.3749999999999997E-2</v>
      </c>
      <c r="L623" s="5">
        <v>0</v>
      </c>
      <c r="M623" s="44">
        <f>AVERAGE(L623:L626)</f>
        <v>0</v>
      </c>
      <c r="N623" s="5">
        <v>0</v>
      </c>
      <c r="O623" s="44">
        <f>AVERAGE(N623:N626)</f>
        <v>0</v>
      </c>
      <c r="P623" s="5">
        <v>0</v>
      </c>
      <c r="Q623" s="44">
        <f>AVERAGE(P623:P626)</f>
        <v>0</v>
      </c>
      <c r="R623" s="5">
        <v>0</v>
      </c>
      <c r="S623" s="44">
        <f>AVERAGE(R623:R626)</f>
        <v>0</v>
      </c>
      <c r="U623" s="39"/>
      <c r="V623" s="39"/>
      <c r="W623" s="40"/>
      <c r="X623" s="40"/>
    </row>
    <row r="624" spans="1:24" x14ac:dyDescent="0.3">
      <c r="A624" s="2">
        <v>44234</v>
      </c>
      <c r="B624" s="3">
        <v>0.46875</v>
      </c>
      <c r="C624" s="6">
        <v>-3.7000000000000028</v>
      </c>
      <c r="D624" s="6">
        <v>10.400000000000006</v>
      </c>
      <c r="E624" s="4">
        <v>12.14</v>
      </c>
      <c r="F624" s="5">
        <v>0.04</v>
      </c>
      <c r="G624" s="44"/>
      <c r="H624" s="5">
        <v>0</v>
      </c>
      <c r="I624" s="44"/>
      <c r="J624" s="5">
        <v>4.2999999999999997E-2</v>
      </c>
      <c r="K624" s="44"/>
      <c r="L624" s="5">
        <v>0</v>
      </c>
      <c r="M624" s="44"/>
      <c r="N624" s="5">
        <v>0</v>
      </c>
      <c r="O624" s="44"/>
      <c r="P624" s="5">
        <v>0</v>
      </c>
      <c r="Q624" s="44"/>
      <c r="R624" s="5">
        <v>0</v>
      </c>
      <c r="S624" s="44"/>
      <c r="U624" s="39">
        <f>$AB$1305-V624</f>
        <v>1.4178999999999942</v>
      </c>
      <c r="V624" s="39">
        <f>V622+($AB$1304*M623)</f>
        <v>3.3821000000000057</v>
      </c>
      <c r="W624" s="40">
        <f>U624/($AB$1305/100)</f>
        <v>29.539583333333212</v>
      </c>
      <c r="X624" s="40">
        <f>V624/($AB$1305/100)</f>
        <v>70.460416666666788</v>
      </c>
    </row>
    <row r="625" spans="1:26" x14ac:dyDescent="0.3">
      <c r="A625" s="2">
        <v>44234</v>
      </c>
      <c r="B625" s="3">
        <v>0.47916666666666669</v>
      </c>
      <c r="C625" s="6">
        <v>-3.6000000000000014</v>
      </c>
      <c r="D625" s="6">
        <v>10.700000000000003</v>
      </c>
      <c r="E625" s="4">
        <v>12.15</v>
      </c>
      <c r="F625" s="5">
        <v>0.04</v>
      </c>
      <c r="G625" s="44"/>
      <c r="H625" s="5">
        <v>0</v>
      </c>
      <c r="I625" s="44"/>
      <c r="J625" s="5">
        <v>4.3999999999999997E-2</v>
      </c>
      <c r="K625" s="44"/>
      <c r="L625" s="5">
        <v>0</v>
      </c>
      <c r="M625" s="44"/>
      <c r="N625" s="5">
        <v>0</v>
      </c>
      <c r="O625" s="44"/>
      <c r="P625" s="5">
        <v>0</v>
      </c>
      <c r="Q625" s="44"/>
      <c r="R625" s="5">
        <v>0</v>
      </c>
      <c r="S625" s="44"/>
      <c r="U625" s="39"/>
      <c r="V625" s="39"/>
      <c r="W625" s="9"/>
      <c r="X625" s="9"/>
    </row>
    <row r="626" spans="1:26" x14ac:dyDescent="0.3">
      <c r="A626" s="2">
        <v>44234</v>
      </c>
      <c r="B626" s="3">
        <v>0.48958333333333331</v>
      </c>
      <c r="C626" s="6">
        <v>-3.7999999999999972</v>
      </c>
      <c r="D626" s="6">
        <v>10.599999999999994</v>
      </c>
      <c r="E626" s="4">
        <v>12.11</v>
      </c>
      <c r="F626" s="5">
        <v>0.04</v>
      </c>
      <c r="G626" s="44"/>
      <c r="H626" s="5">
        <v>0</v>
      </c>
      <c r="I626" s="44"/>
      <c r="J626" s="5">
        <v>4.3999999999999997E-2</v>
      </c>
      <c r="K626" s="44"/>
      <c r="L626" s="5">
        <v>0</v>
      </c>
      <c r="M626" s="44"/>
      <c r="N626" s="5">
        <v>0</v>
      </c>
      <c r="O626" s="44"/>
      <c r="P626" s="5">
        <v>0</v>
      </c>
      <c r="Q626" s="44"/>
      <c r="R626" s="5">
        <v>0</v>
      </c>
      <c r="S626" s="44"/>
      <c r="U626" s="39">
        <f>$AB$1305-V626</f>
        <v>1.4616499999999943</v>
      </c>
      <c r="V626" s="39">
        <f>V624-K623</f>
        <v>3.3383500000000055</v>
      </c>
      <c r="W626" s="40">
        <f>U626/($AB$1305/100)</f>
        <v>30.451041666666548</v>
      </c>
      <c r="X626" s="40">
        <f>V626/($AB$1305/100)</f>
        <v>69.548958333333445</v>
      </c>
    </row>
    <row r="627" spans="1:26" x14ac:dyDescent="0.3">
      <c r="A627" s="2">
        <v>44234</v>
      </c>
      <c r="B627" s="3">
        <v>0.5</v>
      </c>
      <c r="C627" s="6">
        <v>-3.7000000000000028</v>
      </c>
      <c r="D627" s="6">
        <v>10.299999999999997</v>
      </c>
      <c r="E627" s="4">
        <v>12.69</v>
      </c>
      <c r="F627" s="5">
        <v>0.04</v>
      </c>
      <c r="G627" s="44">
        <f>AVERAGE(F627:F630)</f>
        <v>0.05</v>
      </c>
      <c r="H627" s="5">
        <v>0</v>
      </c>
      <c r="I627" s="44">
        <f>AVERAGE(H627:H630)</f>
        <v>0</v>
      </c>
      <c r="J627" s="5">
        <v>2.1999999999999999E-2</v>
      </c>
      <c r="K627" s="44">
        <f>AVERAGE(J627:J630)</f>
        <v>5.4999999999999997E-3</v>
      </c>
      <c r="L627" s="5">
        <v>0.124</v>
      </c>
      <c r="M627" s="44">
        <f>AVERAGE(L627:L630)</f>
        <v>0.21024999999999999</v>
      </c>
      <c r="N627" s="5">
        <v>5.2999999999999999E-2</v>
      </c>
      <c r="O627" s="44">
        <f>AVERAGE(N627:N630)</f>
        <v>9.0999999999999998E-2</v>
      </c>
      <c r="P627" s="5">
        <v>0</v>
      </c>
      <c r="Q627" s="44">
        <f>AVERAGE(P627:P630)</f>
        <v>0</v>
      </c>
      <c r="R627" s="5">
        <v>9.2999999999999999E-2</v>
      </c>
      <c r="S627" s="44">
        <f>AVERAGE(R627:R630)</f>
        <v>0.1575</v>
      </c>
      <c r="U627" s="39"/>
      <c r="V627" s="39"/>
      <c r="W627" s="40"/>
      <c r="X627" s="40"/>
    </row>
    <row r="628" spans="1:26" x14ac:dyDescent="0.3">
      <c r="A628" s="2">
        <v>44234</v>
      </c>
      <c r="B628" s="3">
        <v>0.51041666666666663</v>
      </c>
      <c r="C628" s="6">
        <v>-3.7000000000000028</v>
      </c>
      <c r="D628" s="6">
        <v>11</v>
      </c>
      <c r="E628" s="4">
        <v>13.46</v>
      </c>
      <c r="F628" s="5">
        <v>0.08</v>
      </c>
      <c r="G628" s="44"/>
      <c r="H628" s="5">
        <v>0</v>
      </c>
      <c r="I628" s="44"/>
      <c r="J628" s="5">
        <v>0</v>
      </c>
      <c r="K628" s="44"/>
      <c r="L628" s="5">
        <v>0.24</v>
      </c>
      <c r="M628" s="44"/>
      <c r="N628" s="5">
        <v>0.104</v>
      </c>
      <c r="O628" s="44"/>
      <c r="P628" s="5">
        <v>0</v>
      </c>
      <c r="Q628" s="44"/>
      <c r="R628" s="5">
        <v>0.17899999999999999</v>
      </c>
      <c r="S628" s="44"/>
      <c r="U628" s="39">
        <f>$AB$1305-V628</f>
        <v>1.2934499999999942</v>
      </c>
      <c r="V628" s="39">
        <f>V626+($AB$1304*M627)</f>
        <v>3.5065500000000056</v>
      </c>
      <c r="W628" s="40">
        <f>U628/($AB$1305/100)</f>
        <v>26.946874999999878</v>
      </c>
      <c r="X628" s="40">
        <f>V628/($AB$1305/100)</f>
        <v>73.053125000000122</v>
      </c>
    </row>
    <row r="629" spans="1:26" x14ac:dyDescent="0.3">
      <c r="A629" s="2">
        <v>44234</v>
      </c>
      <c r="B629" s="3">
        <v>0.52083333333333337</v>
      </c>
      <c r="C629" s="6">
        <v>-3.7000000000000028</v>
      </c>
      <c r="D629" s="6">
        <v>9.7000000000000028</v>
      </c>
      <c r="E629" s="4">
        <v>13.51</v>
      </c>
      <c r="F629" s="5">
        <v>0.04</v>
      </c>
      <c r="G629" s="44"/>
      <c r="H629" s="5">
        <v>0</v>
      </c>
      <c r="I629" s="44"/>
      <c r="J629" s="5">
        <v>0</v>
      </c>
      <c r="K629" s="44"/>
      <c r="L629" s="5">
        <v>0.23899999999999999</v>
      </c>
      <c r="M629" s="44"/>
      <c r="N629" s="5">
        <v>0.104</v>
      </c>
      <c r="O629" s="44"/>
      <c r="P629" s="5">
        <v>0</v>
      </c>
      <c r="Q629" s="44"/>
      <c r="R629" s="5">
        <v>0.17899999999999999</v>
      </c>
      <c r="S629" s="44"/>
      <c r="U629" s="39"/>
      <c r="V629" s="39"/>
      <c r="W629" s="40"/>
      <c r="X629" s="40"/>
    </row>
    <row r="630" spans="1:26" x14ac:dyDescent="0.3">
      <c r="A630" s="2">
        <v>44234</v>
      </c>
      <c r="B630" s="3">
        <v>0.53125</v>
      </c>
      <c r="C630" s="6">
        <v>-3.7000000000000028</v>
      </c>
      <c r="D630" s="6">
        <v>11.200000000000003</v>
      </c>
      <c r="E630" s="4">
        <v>13.54</v>
      </c>
      <c r="F630" s="5">
        <v>0.04</v>
      </c>
      <c r="G630" s="44"/>
      <c r="H630" s="5">
        <v>0</v>
      </c>
      <c r="I630" s="44"/>
      <c r="J630" s="5">
        <v>0</v>
      </c>
      <c r="K630" s="44"/>
      <c r="L630" s="5">
        <v>0.23799999999999999</v>
      </c>
      <c r="M630" s="44"/>
      <c r="N630" s="5">
        <v>0.10299999999999999</v>
      </c>
      <c r="O630" s="44"/>
      <c r="P630" s="5">
        <v>0</v>
      </c>
      <c r="Q630" s="44"/>
      <c r="R630" s="5">
        <v>0.17899999999999999</v>
      </c>
      <c r="S630" s="44"/>
      <c r="U630" s="39">
        <f>$AB$1305-V630</f>
        <v>1.2989499999999943</v>
      </c>
      <c r="V630" s="39">
        <f>V628-K627</f>
        <v>3.5010500000000055</v>
      </c>
      <c r="W630" s="40">
        <f>U630/($AB$1305/100)</f>
        <v>27.061458333333213</v>
      </c>
      <c r="X630" s="40">
        <f>V630/($AB$1305/100)</f>
        <v>72.938541666666779</v>
      </c>
    </row>
    <row r="631" spans="1:26" x14ac:dyDescent="0.3">
      <c r="A631" s="2">
        <v>44234</v>
      </c>
      <c r="B631" s="3">
        <v>0.54166666666666663</v>
      </c>
      <c r="C631" s="6">
        <v>-3.7000000000000028</v>
      </c>
      <c r="D631" s="6">
        <v>9.4000000000000057</v>
      </c>
      <c r="E631" s="4">
        <v>13.62</v>
      </c>
      <c r="F631" s="5">
        <v>0.04</v>
      </c>
      <c r="G631" s="44">
        <f>AVERAGE(F631:F634)</f>
        <v>0.05</v>
      </c>
      <c r="H631" s="5">
        <v>0</v>
      </c>
      <c r="I631" s="44">
        <f>AVERAGE(H631:H634)</f>
        <v>0</v>
      </c>
      <c r="J631" s="5">
        <v>0</v>
      </c>
      <c r="K631" s="44">
        <f>AVERAGE(J631:J634)</f>
        <v>0</v>
      </c>
      <c r="L631" s="5">
        <v>0.23899999999999999</v>
      </c>
      <c r="M631" s="44">
        <f>AVERAGE(L631:L634)</f>
        <v>0.23974999999999999</v>
      </c>
      <c r="N631" s="5">
        <v>0.104</v>
      </c>
      <c r="O631" s="44">
        <f>AVERAGE(N631:N634)</f>
        <v>0.104</v>
      </c>
      <c r="P631" s="5">
        <v>0</v>
      </c>
      <c r="Q631" s="44">
        <f>AVERAGE(P631:P634)</f>
        <v>0</v>
      </c>
      <c r="R631" s="5">
        <v>0.17899999999999999</v>
      </c>
      <c r="S631" s="44">
        <f>AVERAGE(R631:R634)</f>
        <v>0.17949999999999999</v>
      </c>
      <c r="U631" s="39"/>
      <c r="V631" s="39"/>
      <c r="W631" s="40"/>
      <c r="X631" s="40"/>
    </row>
    <row r="632" spans="1:26" x14ac:dyDescent="0.3">
      <c r="A632" s="2">
        <v>44234</v>
      </c>
      <c r="B632" s="3">
        <v>0.55208333333333337</v>
      </c>
      <c r="C632" s="6">
        <v>-3.7999999999999972</v>
      </c>
      <c r="D632" s="6">
        <v>11.5</v>
      </c>
      <c r="E632" s="4">
        <v>13.69</v>
      </c>
      <c r="F632" s="5">
        <v>0.04</v>
      </c>
      <c r="G632" s="44"/>
      <c r="H632" s="5">
        <v>0</v>
      </c>
      <c r="I632" s="44"/>
      <c r="J632" s="5">
        <v>0</v>
      </c>
      <c r="K632" s="44"/>
      <c r="L632" s="5">
        <v>0.24</v>
      </c>
      <c r="M632" s="44"/>
      <c r="N632" s="5">
        <v>0.104</v>
      </c>
      <c r="O632" s="44"/>
      <c r="P632" s="5">
        <v>0</v>
      </c>
      <c r="Q632" s="44"/>
      <c r="R632" s="5">
        <v>0.17899999999999999</v>
      </c>
      <c r="S632" s="44"/>
      <c r="U632" s="39">
        <f>$AB$1305-V632</f>
        <v>1.1071499999999941</v>
      </c>
      <c r="V632" s="39">
        <f>V630+($AB$1304*M631)</f>
        <v>3.6928500000000057</v>
      </c>
      <c r="W632" s="40">
        <f>U632/($AB$1305/100)</f>
        <v>23.065624999999876</v>
      </c>
      <c r="X632" s="40">
        <f>V632/($AB$1305/100)</f>
        <v>76.934375000000117</v>
      </c>
    </row>
    <row r="633" spans="1:26" x14ac:dyDescent="0.3">
      <c r="A633" s="2">
        <v>44234</v>
      </c>
      <c r="B633" s="3">
        <v>0.5625</v>
      </c>
      <c r="C633" s="6">
        <v>-3.7999999999999972</v>
      </c>
      <c r="D633" s="6">
        <v>9.2000000000000028</v>
      </c>
      <c r="E633" s="4">
        <v>13.81</v>
      </c>
      <c r="F633" s="5">
        <v>0.08</v>
      </c>
      <c r="G633" s="44"/>
      <c r="H633" s="5">
        <v>0</v>
      </c>
      <c r="I633" s="44"/>
      <c r="J633" s="5">
        <v>0</v>
      </c>
      <c r="K633" s="44"/>
      <c r="L633" s="5">
        <v>0.24</v>
      </c>
      <c r="M633" s="44"/>
      <c r="N633" s="5">
        <v>0.104</v>
      </c>
      <c r="O633" s="44"/>
      <c r="P633" s="5">
        <v>0</v>
      </c>
      <c r="Q633" s="44"/>
      <c r="R633" s="5">
        <v>0.18</v>
      </c>
      <c r="S633" s="44"/>
      <c r="U633" s="39"/>
      <c r="V633" s="39"/>
      <c r="W633" s="9"/>
      <c r="X633" s="9"/>
    </row>
    <row r="634" spans="1:26" x14ac:dyDescent="0.3">
      <c r="A634" s="2">
        <v>44234</v>
      </c>
      <c r="B634" s="3">
        <v>0.57291666666666663</v>
      </c>
      <c r="C634" s="6">
        <v>-3.8999999999999986</v>
      </c>
      <c r="D634" s="6">
        <v>11.700000000000003</v>
      </c>
      <c r="E634" s="4">
        <v>13.89</v>
      </c>
      <c r="F634" s="5">
        <v>0.04</v>
      </c>
      <c r="G634" s="44"/>
      <c r="H634" s="5">
        <v>0</v>
      </c>
      <c r="I634" s="44"/>
      <c r="J634" s="5">
        <v>0</v>
      </c>
      <c r="K634" s="44"/>
      <c r="L634" s="5">
        <v>0.24</v>
      </c>
      <c r="M634" s="44"/>
      <c r="N634" s="5">
        <v>0.104</v>
      </c>
      <c r="O634" s="44"/>
      <c r="P634" s="5">
        <v>0</v>
      </c>
      <c r="Q634" s="44"/>
      <c r="R634" s="5">
        <v>0.18</v>
      </c>
      <c r="S634" s="44"/>
      <c r="U634" s="39">
        <f>$AB$1305-V634</f>
        <v>1.1071499999999941</v>
      </c>
      <c r="V634" s="39">
        <f>V632-K631</f>
        <v>3.6928500000000057</v>
      </c>
      <c r="W634" s="40">
        <f>U634/($AB$1305/100)</f>
        <v>23.065624999999876</v>
      </c>
      <c r="X634" s="40">
        <f>V634/($AB$1305/100)</f>
        <v>76.934375000000117</v>
      </c>
      <c r="Y634" s="40">
        <f>MIN(X539:X634)</f>
        <v>69.320833333333425</v>
      </c>
      <c r="Z634" s="40">
        <f>MAX(X539:X634)</f>
        <v>83.189583333333431</v>
      </c>
    </row>
    <row r="635" spans="1:26" x14ac:dyDescent="0.3">
      <c r="A635" s="2">
        <v>44234</v>
      </c>
      <c r="B635" s="3">
        <v>0.58333333333333337</v>
      </c>
      <c r="C635" s="6">
        <v>-3.7000000000000028</v>
      </c>
      <c r="D635" s="6">
        <v>9.2999999999999972</v>
      </c>
      <c r="E635" s="4">
        <v>14.02</v>
      </c>
      <c r="F635" s="5">
        <v>0.04</v>
      </c>
      <c r="G635" s="44">
        <f>AVERAGE(F635:F638)</f>
        <v>0.05</v>
      </c>
      <c r="H635" s="5">
        <v>0</v>
      </c>
      <c r="I635" s="44">
        <f>AVERAGE(H635:H638)</f>
        <v>0</v>
      </c>
      <c r="J635" s="5">
        <v>0</v>
      </c>
      <c r="K635" s="44">
        <f>AVERAGE(J635:J638)</f>
        <v>2.2749999999999999E-2</v>
      </c>
      <c r="L635" s="5">
        <v>0.24299999999999999</v>
      </c>
      <c r="M635" s="44">
        <f>AVERAGE(L635:L638)</f>
        <v>0.11749999999999999</v>
      </c>
      <c r="N635" s="5">
        <v>0.105</v>
      </c>
      <c r="O635" s="44">
        <f>AVERAGE(N635:N638)</f>
        <v>5.0750000000000003E-2</v>
      </c>
      <c r="P635" s="5">
        <v>0</v>
      </c>
      <c r="Q635" s="44">
        <f>AVERAGE(P635:P638)</f>
        <v>0</v>
      </c>
      <c r="R635" s="5">
        <v>0.182</v>
      </c>
      <c r="S635" s="44">
        <f>AVERAGE(R635:R638)</f>
        <v>8.7749999999999995E-2</v>
      </c>
      <c r="U635" s="39"/>
      <c r="V635" s="39"/>
      <c r="W635" s="40"/>
      <c r="X635" s="40"/>
    </row>
    <row r="636" spans="1:26" x14ac:dyDescent="0.3">
      <c r="A636" s="2">
        <v>44234</v>
      </c>
      <c r="B636" s="3">
        <v>0.59375</v>
      </c>
      <c r="C636" s="6">
        <v>-3.7000000000000028</v>
      </c>
      <c r="D636" s="6">
        <v>11.700000000000003</v>
      </c>
      <c r="E636" s="4">
        <v>14.08</v>
      </c>
      <c r="F636" s="5">
        <v>0.04</v>
      </c>
      <c r="G636" s="44"/>
      <c r="H636" s="5">
        <v>0</v>
      </c>
      <c r="I636" s="44"/>
      <c r="J636" s="5">
        <v>3.0000000000000001E-3</v>
      </c>
      <c r="K636" s="44"/>
      <c r="L636" s="5">
        <v>0.22700000000000001</v>
      </c>
      <c r="M636" s="44"/>
      <c r="N636" s="5">
        <v>9.8000000000000004E-2</v>
      </c>
      <c r="O636" s="44"/>
      <c r="P636" s="5">
        <v>0</v>
      </c>
      <c r="Q636" s="44"/>
      <c r="R636" s="5">
        <v>0.16900000000000001</v>
      </c>
      <c r="S636" s="44"/>
      <c r="U636" s="39">
        <f>$AB$1305-V636</f>
        <v>1.0131499999999942</v>
      </c>
      <c r="V636" s="39">
        <f>V634+($AB$1304*M635)</f>
        <v>3.7868500000000056</v>
      </c>
      <c r="W636" s="40">
        <f>U636/($AB$1305/100)</f>
        <v>21.107291666666544</v>
      </c>
      <c r="X636" s="40">
        <f>V636/($AB$1305/100)</f>
        <v>78.892708333333445</v>
      </c>
    </row>
    <row r="637" spans="1:26" x14ac:dyDescent="0.3">
      <c r="A637" s="2">
        <v>44234</v>
      </c>
      <c r="B637" s="3">
        <v>0.60416666666666663</v>
      </c>
      <c r="C637" s="6">
        <v>-3.8999999999999986</v>
      </c>
      <c r="D637" s="6">
        <v>9.2000000000000028</v>
      </c>
      <c r="E637" s="4">
        <v>12.66</v>
      </c>
      <c r="F637" s="5">
        <v>0.08</v>
      </c>
      <c r="G637" s="44"/>
      <c r="H637" s="5">
        <v>0</v>
      </c>
      <c r="I637" s="44"/>
      <c r="J637" s="5">
        <v>4.3999999999999997E-2</v>
      </c>
      <c r="K637" s="44"/>
      <c r="L637" s="5">
        <v>0</v>
      </c>
      <c r="M637" s="44"/>
      <c r="N637" s="5">
        <v>0</v>
      </c>
      <c r="O637" s="44"/>
      <c r="P637" s="5">
        <v>0</v>
      </c>
      <c r="Q637" s="44"/>
      <c r="R637" s="5">
        <v>0</v>
      </c>
      <c r="S637" s="44"/>
      <c r="U637" s="39"/>
      <c r="V637" s="39"/>
      <c r="W637" s="40"/>
      <c r="X637" s="40"/>
    </row>
    <row r="638" spans="1:26" x14ac:dyDescent="0.3">
      <c r="A638" s="2">
        <v>44234</v>
      </c>
      <c r="B638" s="3">
        <v>0.61458333333333337</v>
      </c>
      <c r="C638" s="6">
        <v>-4</v>
      </c>
      <c r="D638" s="6">
        <v>11.700000000000003</v>
      </c>
      <c r="E638" s="4">
        <v>12.58</v>
      </c>
      <c r="F638" s="5">
        <v>0.04</v>
      </c>
      <c r="G638" s="44"/>
      <c r="H638" s="5">
        <v>0</v>
      </c>
      <c r="I638" s="44"/>
      <c r="J638" s="5">
        <v>4.3999999999999997E-2</v>
      </c>
      <c r="K638" s="44"/>
      <c r="L638" s="5">
        <v>0</v>
      </c>
      <c r="M638" s="44"/>
      <c r="N638" s="5">
        <v>0</v>
      </c>
      <c r="O638" s="44"/>
      <c r="P638" s="5">
        <v>0</v>
      </c>
      <c r="Q638" s="44"/>
      <c r="R638" s="5">
        <v>0</v>
      </c>
      <c r="S638" s="44"/>
      <c r="U638" s="39">
        <f>$AB$1305-V638</f>
        <v>1.035899999999994</v>
      </c>
      <c r="V638" s="39">
        <f>V636-K635</f>
        <v>3.7641000000000058</v>
      </c>
      <c r="W638" s="40">
        <f>U638/($AB$1305/100)</f>
        <v>21.581249999999876</v>
      </c>
      <c r="X638" s="40">
        <f>V638/($AB$1305/100)</f>
        <v>78.418750000000117</v>
      </c>
    </row>
    <row r="639" spans="1:26" x14ac:dyDescent="0.3">
      <c r="A639" s="2">
        <v>44234</v>
      </c>
      <c r="B639" s="3">
        <v>0.625</v>
      </c>
      <c r="C639" s="6">
        <v>-4.1000000000000014</v>
      </c>
      <c r="D639" s="6">
        <v>9.5</v>
      </c>
      <c r="E639" s="4">
        <v>12.55</v>
      </c>
      <c r="F639" s="5">
        <v>0.04</v>
      </c>
      <c r="G639" s="44">
        <f>AVERAGE(F639:F642)</f>
        <v>0.04</v>
      </c>
      <c r="H639" s="5">
        <v>0</v>
      </c>
      <c r="I639" s="44">
        <f>AVERAGE(H639:H642)</f>
        <v>0</v>
      </c>
      <c r="J639" s="5">
        <v>4.3999999999999997E-2</v>
      </c>
      <c r="K639" s="44">
        <f>AVERAGE(J639:J642)</f>
        <v>4.2500000000000003E-2</v>
      </c>
      <c r="L639" s="5">
        <v>0</v>
      </c>
      <c r="M639" s="44">
        <f>AVERAGE(L639:L642)</f>
        <v>0</v>
      </c>
      <c r="N639" s="5">
        <v>0</v>
      </c>
      <c r="O639" s="44">
        <f>AVERAGE(N639:N642)</f>
        <v>0</v>
      </c>
      <c r="P639" s="5">
        <v>0</v>
      </c>
      <c r="Q639" s="44">
        <f>AVERAGE(P639:P642)</f>
        <v>0</v>
      </c>
      <c r="R639" s="5">
        <v>0</v>
      </c>
      <c r="S639" s="44">
        <f>AVERAGE(R639:R642)</f>
        <v>0</v>
      </c>
      <c r="U639" s="39"/>
      <c r="V639" s="39"/>
      <c r="W639" s="40"/>
      <c r="X639" s="40"/>
    </row>
    <row r="640" spans="1:26" x14ac:dyDescent="0.3">
      <c r="A640" s="2">
        <v>44234</v>
      </c>
      <c r="B640" s="3">
        <v>0.63541666666666663</v>
      </c>
      <c r="C640" s="6">
        <v>-4.1000000000000014</v>
      </c>
      <c r="D640" s="6">
        <v>11.5</v>
      </c>
      <c r="E640" s="4">
        <v>12.53</v>
      </c>
      <c r="F640" s="5">
        <v>0.04</v>
      </c>
      <c r="G640" s="44"/>
      <c r="H640" s="5">
        <v>0</v>
      </c>
      <c r="I640" s="44"/>
      <c r="J640" s="5">
        <v>4.2000000000000003E-2</v>
      </c>
      <c r="K640" s="44"/>
      <c r="L640" s="5">
        <v>0</v>
      </c>
      <c r="M640" s="44"/>
      <c r="N640" s="5">
        <v>0</v>
      </c>
      <c r="O640" s="44"/>
      <c r="P640" s="5">
        <v>0</v>
      </c>
      <c r="Q640" s="44"/>
      <c r="R640" s="5">
        <v>0</v>
      </c>
      <c r="S640" s="44"/>
      <c r="U640" s="39">
        <f>$AB$1305-V640</f>
        <v>1.035899999999994</v>
      </c>
      <c r="V640" s="39">
        <f>V638+($AB$1304*M639)</f>
        <v>3.7641000000000058</v>
      </c>
      <c r="W640" s="40">
        <f>U640/($AB$1305/100)</f>
        <v>21.581249999999876</v>
      </c>
      <c r="X640" s="40">
        <f>V640/($AB$1305/100)</f>
        <v>78.418750000000117</v>
      </c>
    </row>
    <row r="641" spans="1:24" x14ac:dyDescent="0.3">
      <c r="A641" s="2">
        <v>44234</v>
      </c>
      <c r="B641" s="3">
        <v>0.64583333333333337</v>
      </c>
      <c r="C641" s="6">
        <v>-4.2999999999999972</v>
      </c>
      <c r="D641" s="6">
        <v>9.2999999999999972</v>
      </c>
      <c r="E641" s="4">
        <v>12.51</v>
      </c>
      <c r="F641" s="5">
        <v>0.04</v>
      </c>
      <c r="G641" s="44"/>
      <c r="H641" s="5">
        <v>0</v>
      </c>
      <c r="I641" s="44"/>
      <c r="J641" s="5">
        <v>4.2000000000000003E-2</v>
      </c>
      <c r="K641" s="44"/>
      <c r="L641" s="5">
        <v>0</v>
      </c>
      <c r="M641" s="44"/>
      <c r="N641" s="5">
        <v>0</v>
      </c>
      <c r="O641" s="44"/>
      <c r="P641" s="5">
        <v>0</v>
      </c>
      <c r="Q641" s="44"/>
      <c r="R641" s="5">
        <v>0</v>
      </c>
      <c r="S641" s="44"/>
      <c r="U641" s="39"/>
      <c r="V641" s="39"/>
      <c r="W641" s="9"/>
      <c r="X641" s="9"/>
    </row>
    <row r="642" spans="1:24" x14ac:dyDescent="0.3">
      <c r="A642" s="2">
        <v>44234</v>
      </c>
      <c r="B642" s="3">
        <v>0.65625</v>
      </c>
      <c r="C642" s="6">
        <v>-4.2999999999999972</v>
      </c>
      <c r="D642" s="6">
        <v>11.5</v>
      </c>
      <c r="E642" s="4">
        <v>12.5</v>
      </c>
      <c r="F642" s="5">
        <v>0.04</v>
      </c>
      <c r="G642" s="44"/>
      <c r="H642" s="5">
        <v>0</v>
      </c>
      <c r="I642" s="44"/>
      <c r="J642" s="5">
        <v>4.2000000000000003E-2</v>
      </c>
      <c r="K642" s="44"/>
      <c r="L642" s="5">
        <v>0</v>
      </c>
      <c r="M642" s="44"/>
      <c r="N642" s="5">
        <v>0</v>
      </c>
      <c r="O642" s="44"/>
      <c r="P642" s="5">
        <v>0</v>
      </c>
      <c r="Q642" s="44"/>
      <c r="R642" s="5">
        <v>0</v>
      </c>
      <c r="S642" s="44"/>
      <c r="U642" s="39">
        <f>$AB$1305-V642</f>
        <v>1.078399999999994</v>
      </c>
      <c r="V642" s="39">
        <f>V640-K639</f>
        <v>3.7216000000000058</v>
      </c>
      <c r="W642" s="40">
        <f>U642/($AB$1305/100)</f>
        <v>22.466666666666541</v>
      </c>
      <c r="X642" s="40">
        <f>V642/($AB$1305/100)</f>
        <v>77.533333333333459</v>
      </c>
    </row>
    <row r="643" spans="1:24" x14ac:dyDescent="0.3">
      <c r="A643" s="2">
        <v>44234</v>
      </c>
      <c r="B643" s="3">
        <v>0.66666666666666663</v>
      </c>
      <c r="C643" s="6">
        <v>-4.3999999999999986</v>
      </c>
      <c r="D643" s="6">
        <v>9.5999999999999943</v>
      </c>
      <c r="E643" s="4">
        <v>12.49</v>
      </c>
      <c r="F643" s="5">
        <v>0.04</v>
      </c>
      <c r="G643" s="44">
        <f>AVERAGE(F643:F646)</f>
        <v>0.04</v>
      </c>
      <c r="H643" s="5">
        <v>0</v>
      </c>
      <c r="I643" s="44">
        <f>AVERAGE(H643:H646)</f>
        <v>0</v>
      </c>
      <c r="J643" s="5">
        <v>4.2000000000000003E-2</v>
      </c>
      <c r="K643" s="44">
        <f>AVERAGE(J643:J646)</f>
        <v>0.04</v>
      </c>
      <c r="L643" s="5">
        <v>0</v>
      </c>
      <c r="M643" s="44">
        <f>AVERAGE(L643:L646)</f>
        <v>0</v>
      </c>
      <c r="N643" s="5">
        <v>0</v>
      </c>
      <c r="O643" s="44">
        <f>AVERAGE(N643:N646)</f>
        <v>0</v>
      </c>
      <c r="P643" s="5">
        <v>0</v>
      </c>
      <c r="Q643" s="44">
        <f>AVERAGE(P643:P646)</f>
        <v>0</v>
      </c>
      <c r="R643" s="5">
        <v>0</v>
      </c>
      <c r="S643" s="44">
        <f>AVERAGE(R643:R646)</f>
        <v>0</v>
      </c>
      <c r="U643" s="39"/>
      <c r="V643" s="39"/>
      <c r="W643" s="40"/>
      <c r="X643" s="40"/>
    </row>
    <row r="644" spans="1:24" x14ac:dyDescent="0.3">
      <c r="A644" s="2">
        <v>44234</v>
      </c>
      <c r="B644" s="3">
        <v>0.67708333333333337</v>
      </c>
      <c r="C644" s="6">
        <v>-4.3999999999999986</v>
      </c>
      <c r="D644" s="6">
        <v>11.299999999999997</v>
      </c>
      <c r="E644" s="4">
        <v>12.48</v>
      </c>
      <c r="F644" s="5">
        <v>0.04</v>
      </c>
      <c r="G644" s="44"/>
      <c r="H644" s="5">
        <v>0</v>
      </c>
      <c r="I644" s="44"/>
      <c r="J644" s="5">
        <v>3.9E-2</v>
      </c>
      <c r="K644" s="44"/>
      <c r="L644" s="5">
        <v>0</v>
      </c>
      <c r="M644" s="44"/>
      <c r="N644" s="5">
        <v>0</v>
      </c>
      <c r="O644" s="44"/>
      <c r="P644" s="5">
        <v>0</v>
      </c>
      <c r="Q644" s="44"/>
      <c r="R644" s="5">
        <v>0</v>
      </c>
      <c r="S644" s="44"/>
      <c r="U644" s="39">
        <f>$AB$1305-V644</f>
        <v>1.078399999999994</v>
      </c>
      <c r="V644" s="39">
        <f>V642+($AB$1304*M643)</f>
        <v>3.7216000000000058</v>
      </c>
      <c r="W644" s="40">
        <f>U644/($AB$1305/100)</f>
        <v>22.466666666666541</v>
      </c>
      <c r="X644" s="40">
        <f>V644/($AB$1305/100)</f>
        <v>77.533333333333459</v>
      </c>
    </row>
    <row r="645" spans="1:24" x14ac:dyDescent="0.3">
      <c r="A645" s="2">
        <v>44234</v>
      </c>
      <c r="B645" s="3">
        <v>0.6875</v>
      </c>
      <c r="C645" s="6">
        <v>-4.5</v>
      </c>
      <c r="D645" s="6">
        <v>9.7999999999999972</v>
      </c>
      <c r="E645" s="4">
        <v>12.48</v>
      </c>
      <c r="F645" s="5">
        <v>0.04</v>
      </c>
      <c r="G645" s="44"/>
      <c r="H645" s="5">
        <v>0</v>
      </c>
      <c r="I645" s="44"/>
      <c r="J645" s="5">
        <v>0.04</v>
      </c>
      <c r="K645" s="44"/>
      <c r="L645" s="5">
        <v>0</v>
      </c>
      <c r="M645" s="44"/>
      <c r="N645" s="5">
        <v>0</v>
      </c>
      <c r="O645" s="44"/>
      <c r="P645" s="5">
        <v>0</v>
      </c>
      <c r="Q645" s="44"/>
      <c r="R645" s="5">
        <v>0</v>
      </c>
      <c r="S645" s="44"/>
      <c r="U645" s="39"/>
      <c r="V645" s="39"/>
      <c r="W645" s="40"/>
      <c r="X645" s="40"/>
    </row>
    <row r="646" spans="1:24" x14ac:dyDescent="0.3">
      <c r="A646" s="2">
        <v>44234</v>
      </c>
      <c r="B646" s="3">
        <v>0.69791666666666663</v>
      </c>
      <c r="C646" s="6">
        <v>-4.6000000000000014</v>
      </c>
      <c r="D646" s="6">
        <v>10.799999999999997</v>
      </c>
      <c r="E646" s="4">
        <v>12.47</v>
      </c>
      <c r="F646" s="5">
        <v>0.04</v>
      </c>
      <c r="G646" s="44"/>
      <c r="H646" s="5">
        <v>0</v>
      </c>
      <c r="I646" s="44"/>
      <c r="J646" s="5">
        <v>3.9E-2</v>
      </c>
      <c r="K646" s="44"/>
      <c r="L646" s="5">
        <v>0</v>
      </c>
      <c r="M646" s="44"/>
      <c r="N646" s="5">
        <v>0</v>
      </c>
      <c r="O646" s="44"/>
      <c r="P646" s="5">
        <v>0</v>
      </c>
      <c r="Q646" s="44"/>
      <c r="R646" s="5">
        <v>0</v>
      </c>
      <c r="S646" s="44"/>
      <c r="U646" s="39">
        <f>$AB$1305-V646</f>
        <v>1.1183999999999941</v>
      </c>
      <c r="V646" s="39">
        <f>V644-K643</f>
        <v>3.6816000000000058</v>
      </c>
      <c r="W646" s="40">
        <f>U646/($AB$1305/100)</f>
        <v>23.299999999999876</v>
      </c>
      <c r="X646" s="40">
        <f>V646/($AB$1305/100)</f>
        <v>76.700000000000117</v>
      </c>
    </row>
    <row r="647" spans="1:24" x14ac:dyDescent="0.3">
      <c r="A647" s="2">
        <v>44234</v>
      </c>
      <c r="B647" s="3">
        <v>0.70833333333333337</v>
      </c>
      <c r="C647" s="6">
        <v>-4.6000000000000014</v>
      </c>
      <c r="D647" s="6">
        <v>10.5</v>
      </c>
      <c r="E647" s="4">
        <v>12.45</v>
      </c>
      <c r="F647" s="5">
        <v>0.04</v>
      </c>
      <c r="G647" s="44">
        <f>AVERAGE(F647:F650)</f>
        <v>0.04</v>
      </c>
      <c r="H647" s="5">
        <v>0</v>
      </c>
      <c r="I647" s="44">
        <f>AVERAGE(H647:H650)</f>
        <v>0</v>
      </c>
      <c r="J647" s="5">
        <v>3.9E-2</v>
      </c>
      <c r="K647" s="44">
        <f>AVERAGE(J647:J650)</f>
        <v>3.8249999999999999E-2</v>
      </c>
      <c r="L647" s="5">
        <v>0</v>
      </c>
      <c r="M647" s="44">
        <f>AVERAGE(L647:L650)</f>
        <v>0</v>
      </c>
      <c r="N647" s="5">
        <v>0</v>
      </c>
      <c r="O647" s="44">
        <f>AVERAGE(N647:N650)</f>
        <v>0</v>
      </c>
      <c r="P647" s="5">
        <v>0</v>
      </c>
      <c r="Q647" s="44">
        <f>AVERAGE(P647:P650)</f>
        <v>0</v>
      </c>
      <c r="R647" s="5">
        <v>0</v>
      </c>
      <c r="S647" s="44">
        <f>AVERAGE(R647:R650)</f>
        <v>0</v>
      </c>
      <c r="U647" s="39"/>
      <c r="V647" s="39"/>
      <c r="W647" s="40"/>
      <c r="X647" s="40"/>
    </row>
    <row r="648" spans="1:24" x14ac:dyDescent="0.3">
      <c r="A648" s="2">
        <v>44234</v>
      </c>
      <c r="B648" s="3">
        <v>0.71875</v>
      </c>
      <c r="C648" s="6">
        <v>-4.7000000000000028</v>
      </c>
      <c r="D648" s="6">
        <v>9.7999999999999972</v>
      </c>
      <c r="E648" s="4">
        <v>12.46</v>
      </c>
      <c r="F648" s="5">
        <v>0.04</v>
      </c>
      <c r="G648" s="44"/>
      <c r="H648" s="5">
        <v>0</v>
      </c>
      <c r="I648" s="44"/>
      <c r="J648" s="5">
        <v>3.7999999999999999E-2</v>
      </c>
      <c r="K648" s="44"/>
      <c r="L648" s="5">
        <v>0</v>
      </c>
      <c r="M648" s="44"/>
      <c r="N648" s="5">
        <v>0</v>
      </c>
      <c r="O648" s="44"/>
      <c r="P648" s="5">
        <v>0</v>
      </c>
      <c r="Q648" s="44"/>
      <c r="R648" s="5">
        <v>0</v>
      </c>
      <c r="S648" s="44"/>
      <c r="U648" s="39">
        <f>$AB$1305-V648</f>
        <v>1.1183999999999941</v>
      </c>
      <c r="V648" s="39">
        <f>V646+($AB$1304*M647)</f>
        <v>3.6816000000000058</v>
      </c>
      <c r="W648" s="40">
        <f>U648/($AB$1305/100)</f>
        <v>23.299999999999876</v>
      </c>
      <c r="X648" s="40">
        <f>V648/($AB$1305/100)</f>
        <v>76.700000000000117</v>
      </c>
    </row>
    <row r="649" spans="1:24" x14ac:dyDescent="0.3">
      <c r="A649" s="2">
        <v>44234</v>
      </c>
      <c r="B649" s="3">
        <v>0.72916666666666663</v>
      </c>
      <c r="C649" s="6">
        <v>-4.7999999999999972</v>
      </c>
      <c r="D649" s="6">
        <v>11.200000000000003</v>
      </c>
      <c r="E649" s="4">
        <v>12.43</v>
      </c>
      <c r="F649" s="5">
        <v>0.04</v>
      </c>
      <c r="G649" s="44"/>
      <c r="H649" s="5">
        <v>0</v>
      </c>
      <c r="I649" s="44"/>
      <c r="J649" s="5">
        <v>3.7999999999999999E-2</v>
      </c>
      <c r="K649" s="44"/>
      <c r="L649" s="5">
        <v>0</v>
      </c>
      <c r="M649" s="44"/>
      <c r="N649" s="5">
        <v>0</v>
      </c>
      <c r="O649" s="44"/>
      <c r="P649" s="5">
        <v>0</v>
      </c>
      <c r="Q649" s="44"/>
      <c r="R649" s="5">
        <v>0</v>
      </c>
      <c r="S649" s="44"/>
      <c r="U649" s="39"/>
      <c r="V649" s="39"/>
      <c r="W649" s="9"/>
      <c r="X649" s="9"/>
    </row>
    <row r="650" spans="1:24" x14ac:dyDescent="0.3">
      <c r="A650" s="2">
        <v>44234</v>
      </c>
      <c r="B650" s="3">
        <v>0.73958333333333337</v>
      </c>
      <c r="C650" s="6">
        <v>-4.7999999999999972</v>
      </c>
      <c r="D650" s="6">
        <v>9.4000000000000057</v>
      </c>
      <c r="E650" s="4">
        <v>12.44</v>
      </c>
      <c r="F650" s="5">
        <v>0.04</v>
      </c>
      <c r="G650" s="44"/>
      <c r="H650" s="5">
        <v>0</v>
      </c>
      <c r="I650" s="44"/>
      <c r="J650" s="5">
        <v>3.7999999999999999E-2</v>
      </c>
      <c r="K650" s="44"/>
      <c r="L650" s="5">
        <v>0</v>
      </c>
      <c r="M650" s="44"/>
      <c r="N650" s="5">
        <v>0</v>
      </c>
      <c r="O650" s="44"/>
      <c r="P650" s="5">
        <v>0</v>
      </c>
      <c r="Q650" s="44"/>
      <c r="R650" s="5">
        <v>0</v>
      </c>
      <c r="S650" s="44"/>
      <c r="U650" s="39">
        <f>$AB$1305-V650</f>
        <v>1.1566499999999942</v>
      </c>
      <c r="V650" s="39">
        <f>V648-K647</f>
        <v>3.6433500000000056</v>
      </c>
      <c r="W650" s="40">
        <f>U650/($AB$1305/100)</f>
        <v>24.09687499999988</v>
      </c>
      <c r="X650" s="40">
        <f>V650/($AB$1305/100)</f>
        <v>75.903125000000117</v>
      </c>
    </row>
    <row r="651" spans="1:24" x14ac:dyDescent="0.3">
      <c r="A651" s="2">
        <v>44234</v>
      </c>
      <c r="B651" s="3">
        <v>0.75</v>
      </c>
      <c r="C651" s="6">
        <v>-4.8999999999999986</v>
      </c>
      <c r="D651" s="6">
        <v>11.599999999999994</v>
      </c>
      <c r="E651" s="4">
        <v>12.42</v>
      </c>
      <c r="F651" s="5">
        <v>0.04</v>
      </c>
      <c r="G651" s="44">
        <f>AVERAGE(F651:F654)</f>
        <v>0.04</v>
      </c>
      <c r="H651" s="5">
        <v>0</v>
      </c>
      <c r="I651" s="44">
        <f>AVERAGE(H651:H654)</f>
        <v>0</v>
      </c>
      <c r="J651" s="5">
        <v>3.7999999999999999E-2</v>
      </c>
      <c r="K651" s="44">
        <f>AVERAGE(J651:J654)</f>
        <v>3.7999999999999999E-2</v>
      </c>
      <c r="L651" s="5">
        <v>0</v>
      </c>
      <c r="M651" s="44">
        <f>AVERAGE(L651:L654)</f>
        <v>0</v>
      </c>
      <c r="N651" s="5">
        <v>0</v>
      </c>
      <c r="O651" s="44">
        <f>AVERAGE(N651:N654)</f>
        <v>0</v>
      </c>
      <c r="P651" s="5">
        <v>0</v>
      </c>
      <c r="Q651" s="44">
        <f>AVERAGE(P651:P654)</f>
        <v>0</v>
      </c>
      <c r="R651" s="5">
        <v>0</v>
      </c>
      <c r="S651" s="44">
        <f>AVERAGE(R651:R654)</f>
        <v>0</v>
      </c>
      <c r="U651" s="39"/>
      <c r="V651" s="39"/>
      <c r="W651" s="40"/>
      <c r="X651" s="40"/>
    </row>
    <row r="652" spans="1:24" x14ac:dyDescent="0.3">
      <c r="A652" s="2">
        <v>44234</v>
      </c>
      <c r="B652" s="3">
        <v>0.76041666666666663</v>
      </c>
      <c r="C652" s="6">
        <v>-4.8999999999999986</v>
      </c>
      <c r="D652" s="6">
        <v>8.8999999999999986</v>
      </c>
      <c r="E652" s="4">
        <v>12.42</v>
      </c>
      <c r="F652" s="5">
        <v>0.04</v>
      </c>
      <c r="G652" s="44"/>
      <c r="H652" s="5">
        <v>0</v>
      </c>
      <c r="I652" s="44"/>
      <c r="J652" s="5">
        <v>3.7999999999999999E-2</v>
      </c>
      <c r="K652" s="44"/>
      <c r="L652" s="5">
        <v>0</v>
      </c>
      <c r="M652" s="44"/>
      <c r="N652" s="5">
        <v>0</v>
      </c>
      <c r="O652" s="44"/>
      <c r="P652" s="5">
        <v>0</v>
      </c>
      <c r="Q652" s="44"/>
      <c r="R652" s="5">
        <v>0</v>
      </c>
      <c r="S652" s="44"/>
      <c r="U652" s="39">
        <f>$AB$1305-V652</f>
        <v>1.1566499999999942</v>
      </c>
      <c r="V652" s="39">
        <f>V650+($AB$1304*M651)</f>
        <v>3.6433500000000056</v>
      </c>
      <c r="W652" s="40">
        <f>U652/($AB$1305/100)</f>
        <v>24.09687499999988</v>
      </c>
      <c r="X652" s="40">
        <f>V652/($AB$1305/100)</f>
        <v>75.903125000000117</v>
      </c>
    </row>
    <row r="653" spans="1:24" x14ac:dyDescent="0.3">
      <c r="A653" s="2">
        <v>44234</v>
      </c>
      <c r="B653" s="3">
        <v>0.77083333333333337</v>
      </c>
      <c r="C653" s="6">
        <v>-5</v>
      </c>
      <c r="D653" s="6">
        <v>11.700000000000003</v>
      </c>
      <c r="E653" s="4">
        <v>12.4</v>
      </c>
      <c r="F653" s="5">
        <v>0.04</v>
      </c>
      <c r="G653" s="44"/>
      <c r="H653" s="5">
        <v>0</v>
      </c>
      <c r="I653" s="44"/>
      <c r="J653" s="5">
        <v>3.7999999999999999E-2</v>
      </c>
      <c r="K653" s="44"/>
      <c r="L653" s="5">
        <v>0</v>
      </c>
      <c r="M653" s="44"/>
      <c r="N653" s="5">
        <v>0</v>
      </c>
      <c r="O653" s="44"/>
      <c r="P653" s="5">
        <v>0</v>
      </c>
      <c r="Q653" s="44"/>
      <c r="R653" s="5">
        <v>0</v>
      </c>
      <c r="S653" s="44"/>
      <c r="U653" s="39"/>
      <c r="V653" s="39"/>
      <c r="W653" s="40"/>
      <c r="X653" s="40"/>
    </row>
    <row r="654" spans="1:24" x14ac:dyDescent="0.3">
      <c r="A654" s="2">
        <v>44234</v>
      </c>
      <c r="B654" s="3">
        <v>0.78125</v>
      </c>
      <c r="C654" s="6">
        <v>-5.1000000000000014</v>
      </c>
      <c r="D654" s="6">
        <v>9</v>
      </c>
      <c r="E654" s="4">
        <v>12.4</v>
      </c>
      <c r="F654" s="5">
        <v>0.04</v>
      </c>
      <c r="G654" s="44"/>
      <c r="H654" s="5">
        <v>0</v>
      </c>
      <c r="I654" s="44"/>
      <c r="J654" s="5">
        <v>3.7999999999999999E-2</v>
      </c>
      <c r="K654" s="44"/>
      <c r="L654" s="5">
        <v>0</v>
      </c>
      <c r="M654" s="44"/>
      <c r="N654" s="5">
        <v>0</v>
      </c>
      <c r="O654" s="44"/>
      <c r="P654" s="5">
        <v>0</v>
      </c>
      <c r="Q654" s="44"/>
      <c r="R654" s="5">
        <v>0</v>
      </c>
      <c r="S654" s="44"/>
      <c r="U654" s="39">
        <f>$AB$1305-V654</f>
        <v>1.194649999999994</v>
      </c>
      <c r="V654" s="39">
        <f>V652-K651</f>
        <v>3.6053500000000058</v>
      </c>
      <c r="W654" s="40">
        <f>U654/($AB$1305/100)</f>
        <v>24.888541666666541</v>
      </c>
      <c r="X654" s="40">
        <f>V654/($AB$1305/100)</f>
        <v>75.111458333333459</v>
      </c>
    </row>
    <row r="655" spans="1:24" x14ac:dyDescent="0.3">
      <c r="A655" s="2">
        <v>44234</v>
      </c>
      <c r="B655" s="3">
        <v>0.79166666666666663</v>
      </c>
      <c r="C655" s="6">
        <v>-5.1000000000000014</v>
      </c>
      <c r="D655" s="6">
        <v>11.200000000000003</v>
      </c>
      <c r="E655" s="4">
        <v>12.39</v>
      </c>
      <c r="F655" s="5">
        <v>0.04</v>
      </c>
      <c r="G655" s="44">
        <f>AVERAGE(F655:F658)</f>
        <v>0.04</v>
      </c>
      <c r="H655" s="5">
        <v>0</v>
      </c>
      <c r="I655" s="44">
        <f>AVERAGE(H655:H658)</f>
        <v>0</v>
      </c>
      <c r="J655" s="5">
        <v>3.7999999999999999E-2</v>
      </c>
      <c r="K655" s="44">
        <f>AVERAGE(J655:J658)</f>
        <v>3.7999999999999999E-2</v>
      </c>
      <c r="L655" s="5">
        <v>0</v>
      </c>
      <c r="M655" s="44">
        <f>AVERAGE(L655:L658)</f>
        <v>0</v>
      </c>
      <c r="N655" s="5">
        <v>0</v>
      </c>
      <c r="O655" s="44">
        <f>AVERAGE(N655:N658)</f>
        <v>0</v>
      </c>
      <c r="P655" s="5">
        <v>0</v>
      </c>
      <c r="Q655" s="44">
        <f>AVERAGE(P655:P658)</f>
        <v>0</v>
      </c>
      <c r="R655" s="5">
        <v>0</v>
      </c>
      <c r="S655" s="44">
        <f>AVERAGE(R655:R658)</f>
        <v>0</v>
      </c>
      <c r="U655" s="39"/>
      <c r="V655" s="39"/>
      <c r="W655" s="40"/>
      <c r="X655" s="40"/>
    </row>
    <row r="656" spans="1:24" x14ac:dyDescent="0.3">
      <c r="A656" s="2">
        <v>44234</v>
      </c>
      <c r="B656" s="3">
        <v>0.80208333333333337</v>
      </c>
      <c r="C656" s="6">
        <v>-5.2999999999999972</v>
      </c>
      <c r="D656" s="6">
        <v>9.9000000000000057</v>
      </c>
      <c r="E656" s="4">
        <v>12.38</v>
      </c>
      <c r="F656" s="5">
        <v>0.04</v>
      </c>
      <c r="G656" s="44"/>
      <c r="H656" s="5">
        <v>0</v>
      </c>
      <c r="I656" s="44"/>
      <c r="J656" s="5">
        <v>3.7999999999999999E-2</v>
      </c>
      <c r="K656" s="44"/>
      <c r="L656" s="5">
        <v>0</v>
      </c>
      <c r="M656" s="44"/>
      <c r="N656" s="5">
        <v>0</v>
      </c>
      <c r="O656" s="44"/>
      <c r="P656" s="5">
        <v>0</v>
      </c>
      <c r="Q656" s="44"/>
      <c r="R656" s="5">
        <v>0</v>
      </c>
      <c r="S656" s="44"/>
      <c r="U656" s="39">
        <f>$AB$1305-V656</f>
        <v>1.194649999999994</v>
      </c>
      <c r="V656" s="39">
        <f>V654+($AB$1304*M655)</f>
        <v>3.6053500000000058</v>
      </c>
      <c r="W656" s="40">
        <f>U656/($AB$1305/100)</f>
        <v>24.888541666666541</v>
      </c>
      <c r="X656" s="40">
        <f>V656/($AB$1305/100)</f>
        <v>75.111458333333459</v>
      </c>
    </row>
    <row r="657" spans="1:24" x14ac:dyDescent="0.3">
      <c r="A657" s="2">
        <v>44234</v>
      </c>
      <c r="B657" s="3">
        <v>0.8125</v>
      </c>
      <c r="C657" s="6">
        <v>-5.2999999999999972</v>
      </c>
      <c r="D657" s="6">
        <v>10.299999999999997</v>
      </c>
      <c r="E657" s="4">
        <v>12.38</v>
      </c>
      <c r="F657" s="5">
        <v>0.04</v>
      </c>
      <c r="G657" s="44"/>
      <c r="H657" s="5">
        <v>0</v>
      </c>
      <c r="I657" s="44"/>
      <c r="J657" s="5">
        <v>3.7999999999999999E-2</v>
      </c>
      <c r="K657" s="44"/>
      <c r="L657" s="5">
        <v>0</v>
      </c>
      <c r="M657" s="44"/>
      <c r="N657" s="5">
        <v>0</v>
      </c>
      <c r="O657" s="44"/>
      <c r="P657" s="5">
        <v>0</v>
      </c>
      <c r="Q657" s="44"/>
      <c r="R657" s="5">
        <v>0</v>
      </c>
      <c r="S657" s="44"/>
      <c r="U657" s="39"/>
      <c r="V657" s="39"/>
      <c r="W657" s="9"/>
      <c r="X657" s="9"/>
    </row>
    <row r="658" spans="1:24" x14ac:dyDescent="0.3">
      <c r="A658" s="2">
        <v>44234</v>
      </c>
      <c r="B658" s="3">
        <v>0.82291666666666663</v>
      </c>
      <c r="C658" s="6">
        <v>-5.2000000000000028</v>
      </c>
      <c r="D658" s="6">
        <v>11.200000000000003</v>
      </c>
      <c r="E658" s="4">
        <v>12.36</v>
      </c>
      <c r="F658" s="5">
        <v>0.04</v>
      </c>
      <c r="G658" s="44"/>
      <c r="H658" s="5">
        <v>0</v>
      </c>
      <c r="I658" s="44"/>
      <c r="J658" s="5">
        <v>3.7999999999999999E-2</v>
      </c>
      <c r="K658" s="44"/>
      <c r="L658" s="5">
        <v>0</v>
      </c>
      <c r="M658" s="44"/>
      <c r="N658" s="5">
        <v>0</v>
      </c>
      <c r="O658" s="44"/>
      <c r="P658" s="5">
        <v>0</v>
      </c>
      <c r="Q658" s="44"/>
      <c r="R658" s="5">
        <v>0</v>
      </c>
      <c r="S658" s="44"/>
      <c r="U658" s="39">
        <f>$AB$1305-V658</f>
        <v>1.2326499999999938</v>
      </c>
      <c r="V658" s="39">
        <f>V656-K655</f>
        <v>3.567350000000006</v>
      </c>
      <c r="W658" s="40">
        <f>U658/($AB$1305/100)</f>
        <v>25.680208333333205</v>
      </c>
      <c r="X658" s="40">
        <f>V658/($AB$1305/100)</f>
        <v>74.319791666666788</v>
      </c>
    </row>
    <row r="659" spans="1:24" x14ac:dyDescent="0.3">
      <c r="A659" s="2">
        <v>44234</v>
      </c>
      <c r="B659" s="3">
        <v>0.83333333333333337</v>
      </c>
      <c r="C659" s="6">
        <v>-5.3999999999999986</v>
      </c>
      <c r="D659" s="6">
        <v>9.2000000000000028</v>
      </c>
      <c r="E659" s="4">
        <v>12.37</v>
      </c>
      <c r="F659" s="5">
        <v>0.04</v>
      </c>
      <c r="G659" s="44">
        <f>AVERAGE(F659:F662)</f>
        <v>0.04</v>
      </c>
      <c r="H659" s="5">
        <v>0</v>
      </c>
      <c r="I659" s="44">
        <f>AVERAGE(H659:H662)</f>
        <v>0</v>
      </c>
      <c r="J659" s="5">
        <v>3.7999999999999999E-2</v>
      </c>
      <c r="K659" s="44">
        <f>AVERAGE(J659:J662)</f>
        <v>3.8249999999999999E-2</v>
      </c>
      <c r="L659" s="5">
        <v>0</v>
      </c>
      <c r="M659" s="44">
        <f>AVERAGE(L659:L662)</f>
        <v>0</v>
      </c>
      <c r="N659" s="5">
        <v>0</v>
      </c>
      <c r="O659" s="44">
        <f>AVERAGE(N659:N662)</f>
        <v>0</v>
      </c>
      <c r="P659" s="5">
        <v>0</v>
      </c>
      <c r="Q659" s="44">
        <f>AVERAGE(P659:P662)</f>
        <v>0</v>
      </c>
      <c r="R659" s="5">
        <v>0</v>
      </c>
      <c r="S659" s="44">
        <f>AVERAGE(R659:R662)</f>
        <v>0</v>
      </c>
      <c r="U659" s="39"/>
      <c r="V659" s="39"/>
      <c r="W659" s="40"/>
      <c r="X659" s="40"/>
    </row>
    <row r="660" spans="1:24" x14ac:dyDescent="0.3">
      <c r="A660" s="2">
        <v>44234</v>
      </c>
      <c r="B660" s="3">
        <v>0.84375</v>
      </c>
      <c r="C660" s="6">
        <v>-5.3999999999999986</v>
      </c>
      <c r="D660" s="6">
        <v>11.700000000000003</v>
      </c>
      <c r="E660" s="4">
        <v>12.34</v>
      </c>
      <c r="F660" s="5">
        <v>0.04</v>
      </c>
      <c r="G660" s="44"/>
      <c r="H660" s="5">
        <v>0</v>
      </c>
      <c r="I660" s="44"/>
      <c r="J660" s="5">
        <v>3.7999999999999999E-2</v>
      </c>
      <c r="K660" s="44"/>
      <c r="L660" s="5">
        <v>0</v>
      </c>
      <c r="M660" s="44"/>
      <c r="N660" s="5">
        <v>0</v>
      </c>
      <c r="O660" s="44"/>
      <c r="P660" s="5">
        <v>0</v>
      </c>
      <c r="Q660" s="44"/>
      <c r="R660" s="5">
        <v>0</v>
      </c>
      <c r="S660" s="44"/>
      <c r="U660" s="39">
        <f>$AB$1305-V660</f>
        <v>1.2326499999999938</v>
      </c>
      <c r="V660" s="39">
        <f>V658+($AB$1304*M659)</f>
        <v>3.567350000000006</v>
      </c>
      <c r="W660" s="40">
        <f>U660/($AB$1305/100)</f>
        <v>25.680208333333205</v>
      </c>
      <c r="X660" s="40">
        <f>V660/($AB$1305/100)</f>
        <v>74.319791666666788</v>
      </c>
    </row>
    <row r="661" spans="1:24" x14ac:dyDescent="0.3">
      <c r="A661" s="2">
        <v>44234</v>
      </c>
      <c r="B661" s="3">
        <v>0.85416666666666663</v>
      </c>
      <c r="C661" s="6">
        <v>-5.2999999999999972</v>
      </c>
      <c r="D661" s="6">
        <v>8.8999999999999986</v>
      </c>
      <c r="E661" s="4">
        <v>12.36</v>
      </c>
      <c r="F661" s="5">
        <v>0.04</v>
      </c>
      <c r="G661" s="44"/>
      <c r="H661" s="5">
        <v>0</v>
      </c>
      <c r="I661" s="44"/>
      <c r="J661" s="5">
        <v>3.7999999999999999E-2</v>
      </c>
      <c r="K661" s="44"/>
      <c r="L661" s="5">
        <v>0</v>
      </c>
      <c r="M661" s="44"/>
      <c r="N661" s="5">
        <v>0</v>
      </c>
      <c r="O661" s="44"/>
      <c r="P661" s="5">
        <v>0</v>
      </c>
      <c r="Q661" s="44"/>
      <c r="R661" s="5">
        <v>0</v>
      </c>
      <c r="S661" s="44"/>
      <c r="U661" s="39"/>
      <c r="V661" s="39"/>
      <c r="W661" s="40"/>
      <c r="X661" s="40"/>
    </row>
    <row r="662" spans="1:24" x14ac:dyDescent="0.3">
      <c r="A662" s="2">
        <v>44234</v>
      </c>
      <c r="B662" s="3">
        <v>0.86458333333333337</v>
      </c>
      <c r="C662" s="6">
        <v>-5.3999999999999986</v>
      </c>
      <c r="D662" s="6">
        <v>11.5</v>
      </c>
      <c r="E662" s="4">
        <v>12.33</v>
      </c>
      <c r="F662" s="5">
        <v>0.04</v>
      </c>
      <c r="G662" s="44"/>
      <c r="H662" s="5">
        <v>0</v>
      </c>
      <c r="I662" s="44"/>
      <c r="J662" s="5">
        <v>3.9E-2</v>
      </c>
      <c r="K662" s="44"/>
      <c r="L662" s="5">
        <v>0</v>
      </c>
      <c r="M662" s="44"/>
      <c r="N662" s="5">
        <v>0</v>
      </c>
      <c r="O662" s="44"/>
      <c r="P662" s="5">
        <v>0</v>
      </c>
      <c r="Q662" s="44"/>
      <c r="R662" s="5">
        <v>0</v>
      </c>
      <c r="S662" s="44"/>
      <c r="U662" s="39">
        <f>$AB$1305-V662</f>
        <v>1.2708999999999939</v>
      </c>
      <c r="V662" s="39">
        <f>V660-K659</f>
        <v>3.5291000000000059</v>
      </c>
      <c r="W662" s="40">
        <f>U662/($AB$1305/100)</f>
        <v>26.477083333333205</v>
      </c>
      <c r="X662" s="40">
        <f>V662/($AB$1305/100)</f>
        <v>73.522916666666788</v>
      </c>
    </row>
    <row r="663" spans="1:24" x14ac:dyDescent="0.3">
      <c r="A663" s="2">
        <v>44234</v>
      </c>
      <c r="B663" s="3">
        <v>0.875</v>
      </c>
      <c r="C663" s="6">
        <v>-5.2999999999999972</v>
      </c>
      <c r="D663" s="6">
        <v>9.5999999999999943</v>
      </c>
      <c r="E663" s="4">
        <v>12.32</v>
      </c>
      <c r="F663" s="5">
        <v>0.04</v>
      </c>
      <c r="G663" s="44">
        <f>AVERAGE(F663:F666)</f>
        <v>0.04</v>
      </c>
      <c r="H663" s="5">
        <v>0</v>
      </c>
      <c r="I663" s="44">
        <f>AVERAGE(H663:H666)</f>
        <v>0</v>
      </c>
      <c r="J663" s="5">
        <v>3.7999999999999999E-2</v>
      </c>
      <c r="K663" s="44">
        <f>AVERAGE(J663:J666)</f>
        <v>3.7999999999999999E-2</v>
      </c>
      <c r="L663" s="5">
        <v>0</v>
      </c>
      <c r="M663" s="44">
        <f>AVERAGE(L663:L666)</f>
        <v>0</v>
      </c>
      <c r="N663" s="5">
        <v>0</v>
      </c>
      <c r="O663" s="44">
        <f>AVERAGE(N663:N666)</f>
        <v>0</v>
      </c>
      <c r="P663" s="5">
        <v>0</v>
      </c>
      <c r="Q663" s="44">
        <f>AVERAGE(P663:P666)</f>
        <v>0</v>
      </c>
      <c r="R663" s="5">
        <v>0</v>
      </c>
      <c r="S663" s="44">
        <f>AVERAGE(R663:R666)</f>
        <v>0</v>
      </c>
      <c r="U663" s="39"/>
      <c r="V663" s="39"/>
      <c r="W663" s="40"/>
      <c r="X663" s="40"/>
    </row>
    <row r="664" spans="1:24" x14ac:dyDescent="0.3">
      <c r="A664" s="2">
        <v>44234</v>
      </c>
      <c r="B664" s="3">
        <v>0.88541666666666663</v>
      </c>
      <c r="C664" s="6">
        <v>-5.5</v>
      </c>
      <c r="D664" s="6">
        <v>10.900000000000006</v>
      </c>
      <c r="E664" s="4">
        <v>12.31</v>
      </c>
      <c r="F664" s="5">
        <v>0.04</v>
      </c>
      <c r="G664" s="44"/>
      <c r="H664" s="5">
        <v>0</v>
      </c>
      <c r="I664" s="44"/>
      <c r="J664" s="5">
        <v>3.7999999999999999E-2</v>
      </c>
      <c r="K664" s="44"/>
      <c r="L664" s="5">
        <v>0</v>
      </c>
      <c r="M664" s="44"/>
      <c r="N664" s="5">
        <v>0</v>
      </c>
      <c r="O664" s="44"/>
      <c r="P664" s="5">
        <v>0</v>
      </c>
      <c r="Q664" s="44"/>
      <c r="R664" s="5">
        <v>0</v>
      </c>
      <c r="S664" s="44"/>
      <c r="U664" s="39">
        <f>$AB$1305-V664</f>
        <v>1.2708999999999939</v>
      </c>
      <c r="V664" s="39">
        <f>V662+($AB$1304*M663)</f>
        <v>3.5291000000000059</v>
      </c>
      <c r="W664" s="40">
        <f>U664/($AB$1305/100)</f>
        <v>26.477083333333205</v>
      </c>
      <c r="X664" s="40">
        <f>V664/($AB$1305/100)</f>
        <v>73.522916666666788</v>
      </c>
    </row>
    <row r="665" spans="1:24" x14ac:dyDescent="0.3">
      <c r="A665" s="2">
        <v>44234</v>
      </c>
      <c r="B665" s="3">
        <v>0.89583333333333337</v>
      </c>
      <c r="C665" s="6">
        <v>-5.3999999999999986</v>
      </c>
      <c r="D665" s="6">
        <v>10.200000000000003</v>
      </c>
      <c r="E665" s="4">
        <v>12.3</v>
      </c>
      <c r="F665" s="5">
        <v>0.04</v>
      </c>
      <c r="G665" s="44"/>
      <c r="H665" s="5">
        <v>0</v>
      </c>
      <c r="I665" s="44"/>
      <c r="J665" s="5">
        <v>3.7999999999999999E-2</v>
      </c>
      <c r="K665" s="44"/>
      <c r="L665" s="5">
        <v>0</v>
      </c>
      <c r="M665" s="44"/>
      <c r="N665" s="5">
        <v>0</v>
      </c>
      <c r="O665" s="44"/>
      <c r="P665" s="5">
        <v>0</v>
      </c>
      <c r="Q665" s="44"/>
      <c r="R665" s="5">
        <v>0</v>
      </c>
      <c r="S665" s="44"/>
      <c r="U665" s="39"/>
      <c r="V665" s="39"/>
      <c r="W665" s="9"/>
      <c r="X665" s="9"/>
    </row>
    <row r="666" spans="1:24" x14ac:dyDescent="0.3">
      <c r="A666" s="2">
        <v>44234</v>
      </c>
      <c r="B666" s="3">
        <v>0.90625</v>
      </c>
      <c r="C666" s="6">
        <v>-5.5</v>
      </c>
      <c r="D666" s="6">
        <v>9.7999999999999972</v>
      </c>
      <c r="E666" s="4">
        <v>12.3</v>
      </c>
      <c r="F666" s="5">
        <v>0.04</v>
      </c>
      <c r="G666" s="44"/>
      <c r="H666" s="5">
        <v>0</v>
      </c>
      <c r="I666" s="44"/>
      <c r="J666" s="5">
        <v>3.7999999999999999E-2</v>
      </c>
      <c r="K666" s="44"/>
      <c r="L666" s="5">
        <v>0</v>
      </c>
      <c r="M666" s="44"/>
      <c r="N666" s="5">
        <v>0</v>
      </c>
      <c r="O666" s="44"/>
      <c r="P666" s="5">
        <v>0</v>
      </c>
      <c r="Q666" s="44"/>
      <c r="R666" s="5">
        <v>0</v>
      </c>
      <c r="S666" s="44"/>
      <c r="U666" s="39">
        <f>$AB$1305-V666</f>
        <v>1.3088999999999937</v>
      </c>
      <c r="V666" s="39">
        <f>V664-K663</f>
        <v>3.4911000000000061</v>
      </c>
      <c r="W666" s="40">
        <f>U666/($AB$1305/100)</f>
        <v>27.268749999999869</v>
      </c>
      <c r="X666" s="40">
        <f>V666/($AB$1305/100)</f>
        <v>72.731250000000131</v>
      </c>
    </row>
    <row r="667" spans="1:24" x14ac:dyDescent="0.3">
      <c r="A667" s="2">
        <v>44234</v>
      </c>
      <c r="B667" s="3">
        <v>0.91666666666666663</v>
      </c>
      <c r="C667" s="6">
        <v>-5.6000000000000014</v>
      </c>
      <c r="D667" s="6">
        <v>12</v>
      </c>
      <c r="E667" s="4">
        <v>12.27</v>
      </c>
      <c r="F667" s="5">
        <v>0.04</v>
      </c>
      <c r="G667" s="44">
        <f>AVERAGE(F667:F670)</f>
        <v>0.04</v>
      </c>
      <c r="H667" s="5">
        <v>0</v>
      </c>
      <c r="I667" s="44">
        <f>AVERAGE(H667:H670)</f>
        <v>0</v>
      </c>
      <c r="J667" s="5">
        <v>3.7999999999999999E-2</v>
      </c>
      <c r="K667" s="44">
        <f>AVERAGE(J667:J670)</f>
        <v>3.7999999999999999E-2</v>
      </c>
      <c r="L667" s="5">
        <v>0</v>
      </c>
      <c r="M667" s="44">
        <f>AVERAGE(L667:L670)</f>
        <v>0</v>
      </c>
      <c r="N667" s="5">
        <v>0</v>
      </c>
      <c r="O667" s="44">
        <f>AVERAGE(N667:N670)</f>
        <v>0</v>
      </c>
      <c r="P667" s="5">
        <v>0</v>
      </c>
      <c r="Q667" s="44">
        <f>AVERAGE(P667:P670)</f>
        <v>0</v>
      </c>
      <c r="R667" s="5">
        <v>0</v>
      </c>
      <c r="S667" s="44">
        <f>AVERAGE(R667:R670)</f>
        <v>0</v>
      </c>
      <c r="U667" s="39"/>
      <c r="V667" s="39"/>
      <c r="W667" s="40"/>
      <c r="X667" s="40"/>
    </row>
    <row r="668" spans="1:24" x14ac:dyDescent="0.3">
      <c r="A668" s="2">
        <v>44234</v>
      </c>
      <c r="B668" s="3">
        <v>0.92708333333333337</v>
      </c>
      <c r="C668" s="6">
        <v>-5.6000000000000014</v>
      </c>
      <c r="D668" s="6">
        <v>8.7999999999999972</v>
      </c>
      <c r="E668" s="4">
        <v>12.28</v>
      </c>
      <c r="F668" s="5">
        <v>0.04</v>
      </c>
      <c r="G668" s="44"/>
      <c r="H668" s="5">
        <v>0</v>
      </c>
      <c r="I668" s="44"/>
      <c r="J668" s="5">
        <v>3.7999999999999999E-2</v>
      </c>
      <c r="K668" s="44"/>
      <c r="L668" s="5">
        <v>0</v>
      </c>
      <c r="M668" s="44"/>
      <c r="N668" s="5">
        <v>0</v>
      </c>
      <c r="O668" s="44"/>
      <c r="P668" s="5">
        <v>0</v>
      </c>
      <c r="Q668" s="44"/>
      <c r="R668" s="5">
        <v>0</v>
      </c>
      <c r="S668" s="44"/>
      <c r="U668" s="39">
        <f>$AB$1305-V668</f>
        <v>1.3088999999999937</v>
      </c>
      <c r="V668" s="39">
        <f>V666+($AB$1304*M667)</f>
        <v>3.4911000000000061</v>
      </c>
      <c r="W668" s="40">
        <f>U668/($AB$1305/100)</f>
        <v>27.268749999999869</v>
      </c>
      <c r="X668" s="40">
        <f>V668/($AB$1305/100)</f>
        <v>72.731250000000131</v>
      </c>
    </row>
    <row r="669" spans="1:24" x14ac:dyDescent="0.3">
      <c r="A669" s="2">
        <v>44234</v>
      </c>
      <c r="B669" s="3">
        <v>0.9375</v>
      </c>
      <c r="C669" s="6">
        <v>-5.7000000000000028</v>
      </c>
      <c r="D669" s="6">
        <v>10.900000000000006</v>
      </c>
      <c r="E669" s="4">
        <v>12.27</v>
      </c>
      <c r="F669" s="5">
        <v>0.04</v>
      </c>
      <c r="G669" s="44"/>
      <c r="H669" s="5">
        <v>0</v>
      </c>
      <c r="I669" s="44"/>
      <c r="J669" s="5">
        <v>3.7999999999999999E-2</v>
      </c>
      <c r="K669" s="44"/>
      <c r="L669" s="5">
        <v>0</v>
      </c>
      <c r="M669" s="44"/>
      <c r="N669" s="5">
        <v>0</v>
      </c>
      <c r="O669" s="44"/>
      <c r="P669" s="5">
        <v>0</v>
      </c>
      <c r="Q669" s="44"/>
      <c r="R669" s="5">
        <v>0</v>
      </c>
      <c r="S669" s="44"/>
      <c r="U669" s="39"/>
      <c r="V669" s="39"/>
      <c r="W669" s="40"/>
      <c r="X669" s="40"/>
    </row>
    <row r="670" spans="1:24" x14ac:dyDescent="0.3">
      <c r="A670" s="2">
        <v>44234</v>
      </c>
      <c r="B670" s="3">
        <v>0.94791666666666663</v>
      </c>
      <c r="C670" s="6">
        <v>-5.7000000000000028</v>
      </c>
      <c r="D670" s="6">
        <v>12.200000000000003</v>
      </c>
      <c r="E670" s="4">
        <v>12.24</v>
      </c>
      <c r="F670" s="5">
        <v>0.04</v>
      </c>
      <c r="G670" s="44"/>
      <c r="H670" s="5">
        <v>0</v>
      </c>
      <c r="I670" s="44"/>
      <c r="J670" s="5">
        <v>3.7999999999999999E-2</v>
      </c>
      <c r="K670" s="44"/>
      <c r="L670" s="5">
        <v>0</v>
      </c>
      <c r="M670" s="44"/>
      <c r="N670" s="5">
        <v>0</v>
      </c>
      <c r="O670" s="44"/>
      <c r="P670" s="5">
        <v>0</v>
      </c>
      <c r="Q670" s="44"/>
      <c r="R670" s="5">
        <v>0</v>
      </c>
      <c r="S670" s="44"/>
      <c r="U670" s="39">
        <f>$AB$1305-V670</f>
        <v>1.3468999999999935</v>
      </c>
      <c r="V670" s="39">
        <f>V668-K667</f>
        <v>3.4531000000000063</v>
      </c>
      <c r="W670" s="40">
        <f>U670/($AB$1305/100)</f>
        <v>28.06041666666653</v>
      </c>
      <c r="X670" s="40">
        <f>V670/($AB$1305/100)</f>
        <v>71.939583333333459</v>
      </c>
    </row>
    <row r="671" spans="1:24" x14ac:dyDescent="0.3">
      <c r="A671" s="2">
        <v>44234</v>
      </c>
      <c r="B671" s="3">
        <v>0.95833333333333337</v>
      </c>
      <c r="C671" s="6">
        <v>-5.7000000000000028</v>
      </c>
      <c r="D671" s="6">
        <v>9.0999999999999943</v>
      </c>
      <c r="E671" s="4">
        <v>12.25</v>
      </c>
      <c r="F671" s="5">
        <v>0.04</v>
      </c>
      <c r="G671" s="44">
        <f>AVERAGE(F671:F674)</f>
        <v>0.04</v>
      </c>
      <c r="H671" s="5">
        <v>0</v>
      </c>
      <c r="I671" s="44">
        <f>AVERAGE(H671:H674)</f>
        <v>0</v>
      </c>
      <c r="J671" s="5">
        <v>3.7999999999999999E-2</v>
      </c>
      <c r="K671" s="44">
        <f>AVERAGE(J671:J674)</f>
        <v>3.7999999999999999E-2</v>
      </c>
      <c r="L671" s="5">
        <v>0</v>
      </c>
      <c r="M671" s="44">
        <f>AVERAGE(L671:L674)</f>
        <v>0</v>
      </c>
      <c r="N671" s="5">
        <v>0</v>
      </c>
      <c r="O671" s="44">
        <f>AVERAGE(N671:N674)</f>
        <v>0</v>
      </c>
      <c r="P671" s="5">
        <v>0</v>
      </c>
      <c r="Q671" s="44">
        <f>AVERAGE(P671:P674)</f>
        <v>0</v>
      </c>
      <c r="R671" s="5">
        <v>0</v>
      </c>
      <c r="S671" s="44">
        <f>AVERAGE(R671:R674)</f>
        <v>0</v>
      </c>
      <c r="U671" s="39"/>
      <c r="V671" s="39"/>
      <c r="W671" s="40"/>
      <c r="X671" s="40"/>
    </row>
    <row r="672" spans="1:24" x14ac:dyDescent="0.3">
      <c r="A672" s="2">
        <v>44234</v>
      </c>
      <c r="B672" s="3">
        <v>0.96875</v>
      </c>
      <c r="C672" s="6">
        <v>-5.6000000000000014</v>
      </c>
      <c r="D672" s="6">
        <v>10.599999999999994</v>
      </c>
      <c r="E672" s="4">
        <v>12.24</v>
      </c>
      <c r="F672" s="5">
        <v>0.04</v>
      </c>
      <c r="G672" s="44"/>
      <c r="H672" s="5">
        <v>0</v>
      </c>
      <c r="I672" s="44"/>
      <c r="J672" s="5">
        <v>3.7999999999999999E-2</v>
      </c>
      <c r="K672" s="44"/>
      <c r="L672" s="5">
        <v>0</v>
      </c>
      <c r="M672" s="44"/>
      <c r="N672" s="5">
        <v>0</v>
      </c>
      <c r="O672" s="44"/>
      <c r="P672" s="5">
        <v>0</v>
      </c>
      <c r="Q672" s="44"/>
      <c r="R672" s="5">
        <v>0</v>
      </c>
      <c r="S672" s="44"/>
      <c r="U672" s="39">
        <f>$AB$1305-V672</f>
        <v>1.3468999999999935</v>
      </c>
      <c r="V672" s="39">
        <f>V670+($AB$1304*M671)</f>
        <v>3.4531000000000063</v>
      </c>
      <c r="W672" s="40">
        <f>U672/($AB$1305/100)</f>
        <v>28.06041666666653</v>
      </c>
      <c r="X672" s="40">
        <f>V672/($AB$1305/100)</f>
        <v>71.939583333333459</v>
      </c>
    </row>
    <row r="673" spans="1:24" x14ac:dyDescent="0.3">
      <c r="A673" s="2">
        <v>44234</v>
      </c>
      <c r="B673" s="3">
        <v>0.97916666666666663</v>
      </c>
      <c r="C673" s="6">
        <v>-5.7000000000000028</v>
      </c>
      <c r="D673" s="6">
        <v>11.799999999999997</v>
      </c>
      <c r="E673" s="4">
        <v>12.21</v>
      </c>
      <c r="F673" s="5">
        <v>0.04</v>
      </c>
      <c r="G673" s="44"/>
      <c r="H673" s="5">
        <v>0</v>
      </c>
      <c r="I673" s="44"/>
      <c r="J673" s="5">
        <v>3.7999999999999999E-2</v>
      </c>
      <c r="K673" s="44"/>
      <c r="L673" s="5">
        <v>0</v>
      </c>
      <c r="M673" s="44"/>
      <c r="N673" s="5">
        <v>0</v>
      </c>
      <c r="O673" s="44"/>
      <c r="P673" s="5">
        <v>0</v>
      </c>
      <c r="Q673" s="44"/>
      <c r="R673" s="5">
        <v>0</v>
      </c>
      <c r="S673" s="44"/>
      <c r="U673" s="39"/>
      <c r="V673" s="39"/>
      <c r="W673" s="9"/>
      <c r="X673" s="9"/>
    </row>
    <row r="674" spans="1:24" x14ac:dyDescent="0.3">
      <c r="A674" s="2">
        <v>44234</v>
      </c>
      <c r="B674" s="3">
        <v>0.98958333333333337</v>
      </c>
      <c r="C674" s="6">
        <v>-5.7999999999999972</v>
      </c>
      <c r="D674" s="6">
        <v>8.8999999999999986</v>
      </c>
      <c r="E674" s="4">
        <v>12.22</v>
      </c>
      <c r="F674" s="5">
        <v>0.04</v>
      </c>
      <c r="G674" s="44"/>
      <c r="H674" s="5">
        <v>0</v>
      </c>
      <c r="I674" s="44"/>
      <c r="J674" s="5">
        <v>3.7999999999999999E-2</v>
      </c>
      <c r="K674" s="44"/>
      <c r="L674" s="5">
        <v>0</v>
      </c>
      <c r="M674" s="44"/>
      <c r="N674" s="5">
        <v>0</v>
      </c>
      <c r="O674" s="44"/>
      <c r="P674" s="5">
        <v>0</v>
      </c>
      <c r="Q674" s="44"/>
      <c r="R674" s="5">
        <v>0</v>
      </c>
      <c r="S674" s="44"/>
      <c r="U674" s="39">
        <f>$AB$1305-V674</f>
        <v>1.3848999999999934</v>
      </c>
      <c r="V674" s="39">
        <f>V672-K671</f>
        <v>3.4151000000000065</v>
      </c>
      <c r="W674" s="40">
        <f>U674/($AB$1305/100)</f>
        <v>28.852083333333194</v>
      </c>
      <c r="X674" s="40">
        <f>V674/($AB$1305/100)</f>
        <v>71.147916666666802</v>
      </c>
    </row>
    <row r="675" spans="1:24" x14ac:dyDescent="0.3">
      <c r="A675" s="2">
        <v>44235</v>
      </c>
      <c r="B675" s="3">
        <v>0</v>
      </c>
      <c r="C675" s="6">
        <v>-5.7999999999999972</v>
      </c>
      <c r="D675" s="6">
        <v>10.900000000000006</v>
      </c>
      <c r="E675" s="4">
        <v>12.21</v>
      </c>
      <c r="F675" s="5">
        <v>0.04</v>
      </c>
      <c r="G675" s="44">
        <f>AVERAGE(F675:F678)</f>
        <v>0.04</v>
      </c>
      <c r="H675" s="5">
        <v>0</v>
      </c>
      <c r="I675" s="44">
        <f>AVERAGE(H675:H678)</f>
        <v>0</v>
      </c>
      <c r="J675" s="5">
        <v>3.7999999999999999E-2</v>
      </c>
      <c r="K675" s="44">
        <f>AVERAGE(J675:J678)</f>
        <v>3.7999999999999999E-2</v>
      </c>
      <c r="L675" s="5">
        <v>0</v>
      </c>
      <c r="M675" s="44">
        <f>AVERAGE(L675:L678)</f>
        <v>0</v>
      </c>
      <c r="N675" s="5">
        <v>0</v>
      </c>
      <c r="O675" s="44">
        <f>AVERAGE(N675:N678)</f>
        <v>0</v>
      </c>
      <c r="P675" s="5">
        <v>0</v>
      </c>
      <c r="Q675" s="44">
        <f>AVERAGE(P675:P678)</f>
        <v>0</v>
      </c>
      <c r="R675" s="5">
        <v>0</v>
      </c>
      <c r="S675" s="44">
        <f>AVERAGE(R675:R678)</f>
        <v>0</v>
      </c>
      <c r="U675" s="39"/>
      <c r="V675" s="39"/>
      <c r="W675" s="40"/>
      <c r="X675" s="40"/>
    </row>
    <row r="676" spans="1:24" x14ac:dyDescent="0.3">
      <c r="A676" s="2">
        <v>44235</v>
      </c>
      <c r="B676" s="3">
        <v>1.0416666666666666E-2</v>
      </c>
      <c r="C676" s="6">
        <v>-5.7999999999999972</v>
      </c>
      <c r="D676" s="6">
        <v>12.099999999999994</v>
      </c>
      <c r="E676" s="4">
        <v>12.18</v>
      </c>
      <c r="F676" s="5">
        <v>0.04</v>
      </c>
      <c r="G676" s="44"/>
      <c r="H676" s="5">
        <v>0</v>
      </c>
      <c r="I676" s="44"/>
      <c r="J676" s="5">
        <v>3.7999999999999999E-2</v>
      </c>
      <c r="K676" s="44"/>
      <c r="L676" s="5">
        <v>0</v>
      </c>
      <c r="M676" s="44"/>
      <c r="N676" s="5">
        <v>0</v>
      </c>
      <c r="O676" s="44"/>
      <c r="P676" s="5">
        <v>0</v>
      </c>
      <c r="Q676" s="44"/>
      <c r="R676" s="5">
        <v>0</v>
      </c>
      <c r="S676" s="44"/>
      <c r="U676" s="39">
        <f>$AB$1305-V676</f>
        <v>1.3848999999999934</v>
      </c>
      <c r="V676" s="39">
        <f>V674+($AB$1304*M675)</f>
        <v>3.4151000000000065</v>
      </c>
      <c r="W676" s="40">
        <f>U676/($AB$1305/100)</f>
        <v>28.852083333333194</v>
      </c>
      <c r="X676" s="40">
        <f>V676/($AB$1305/100)</f>
        <v>71.147916666666802</v>
      </c>
    </row>
    <row r="677" spans="1:24" x14ac:dyDescent="0.3">
      <c r="A677" s="2">
        <v>44235</v>
      </c>
      <c r="B677" s="3">
        <v>2.0833333333333332E-2</v>
      </c>
      <c r="C677" s="6">
        <v>-5.7999999999999972</v>
      </c>
      <c r="D677" s="6">
        <v>8.8999999999999986</v>
      </c>
      <c r="E677" s="4">
        <v>12.19</v>
      </c>
      <c r="F677" s="5">
        <v>0.04</v>
      </c>
      <c r="G677" s="44"/>
      <c r="H677" s="5">
        <v>0</v>
      </c>
      <c r="I677" s="44"/>
      <c r="J677" s="5">
        <v>3.7999999999999999E-2</v>
      </c>
      <c r="K677" s="44"/>
      <c r="L677" s="5">
        <v>0</v>
      </c>
      <c r="M677" s="44"/>
      <c r="N677" s="5">
        <v>0</v>
      </c>
      <c r="O677" s="44"/>
      <c r="P677" s="5">
        <v>0</v>
      </c>
      <c r="Q677" s="44"/>
      <c r="R677" s="5">
        <v>0</v>
      </c>
      <c r="S677" s="44"/>
      <c r="U677" s="39"/>
      <c r="V677" s="39"/>
      <c r="W677" s="40"/>
      <c r="X677" s="40"/>
    </row>
    <row r="678" spans="1:24" x14ac:dyDescent="0.3">
      <c r="A678" s="2">
        <v>44235</v>
      </c>
      <c r="B678" s="3">
        <v>3.125E-2</v>
      </c>
      <c r="C678" s="6">
        <v>-5.8999999999999986</v>
      </c>
      <c r="D678" s="6">
        <v>10.700000000000003</v>
      </c>
      <c r="E678" s="4">
        <v>12.18</v>
      </c>
      <c r="F678" s="5">
        <v>0.04</v>
      </c>
      <c r="G678" s="44"/>
      <c r="H678" s="5">
        <v>0</v>
      </c>
      <c r="I678" s="44"/>
      <c r="J678" s="5">
        <v>3.7999999999999999E-2</v>
      </c>
      <c r="K678" s="44"/>
      <c r="L678" s="5">
        <v>0</v>
      </c>
      <c r="M678" s="44"/>
      <c r="N678" s="5">
        <v>0</v>
      </c>
      <c r="O678" s="44"/>
      <c r="P678" s="5">
        <v>0</v>
      </c>
      <c r="Q678" s="44"/>
      <c r="R678" s="5">
        <v>0</v>
      </c>
      <c r="S678" s="44"/>
      <c r="U678" s="39">
        <f>$AB$1305-V678</f>
        <v>1.4228999999999932</v>
      </c>
      <c r="V678" s="39">
        <f>V676-K675</f>
        <v>3.3771000000000067</v>
      </c>
      <c r="W678" s="40">
        <f>U678/($AB$1305/100)</f>
        <v>29.643749999999859</v>
      </c>
      <c r="X678" s="40">
        <f>V678/($AB$1305/100)</f>
        <v>70.356250000000131</v>
      </c>
    </row>
    <row r="679" spans="1:24" x14ac:dyDescent="0.3">
      <c r="A679" s="2">
        <v>44235</v>
      </c>
      <c r="B679" s="3">
        <v>4.1666666666666664E-2</v>
      </c>
      <c r="C679" s="6">
        <v>-6</v>
      </c>
      <c r="D679" s="6">
        <v>12.200000000000003</v>
      </c>
      <c r="E679" s="4">
        <v>12.15</v>
      </c>
      <c r="F679" s="5">
        <v>0.04</v>
      </c>
      <c r="G679" s="44">
        <f>AVERAGE(F679:F682)</f>
        <v>0.04</v>
      </c>
      <c r="H679" s="5">
        <v>0</v>
      </c>
      <c r="I679" s="44">
        <f>AVERAGE(H679:H682)</f>
        <v>0</v>
      </c>
      <c r="J679" s="5">
        <v>3.7999999999999999E-2</v>
      </c>
      <c r="K679" s="44">
        <f>AVERAGE(J679:J682)</f>
        <v>3.7999999999999999E-2</v>
      </c>
      <c r="L679" s="5">
        <v>0</v>
      </c>
      <c r="M679" s="44">
        <f>AVERAGE(L679:L682)</f>
        <v>0</v>
      </c>
      <c r="N679" s="5">
        <v>0</v>
      </c>
      <c r="O679" s="44">
        <f>AVERAGE(N679:N682)</f>
        <v>0</v>
      </c>
      <c r="P679" s="5">
        <v>0</v>
      </c>
      <c r="Q679" s="44">
        <f>AVERAGE(P679:P682)</f>
        <v>0</v>
      </c>
      <c r="R679" s="5">
        <v>0</v>
      </c>
      <c r="S679" s="44">
        <f>AVERAGE(R679:R682)</f>
        <v>0</v>
      </c>
      <c r="U679" s="39"/>
      <c r="V679" s="39"/>
      <c r="W679" s="40"/>
      <c r="X679" s="40"/>
    </row>
    <row r="680" spans="1:24" x14ac:dyDescent="0.3">
      <c r="A680" s="2">
        <v>44235</v>
      </c>
      <c r="B680" s="3">
        <v>5.2083333333333336E-2</v>
      </c>
      <c r="C680" s="6">
        <v>-6.1000000000000014</v>
      </c>
      <c r="D680" s="6">
        <v>12.299999999999997</v>
      </c>
      <c r="E680" s="4">
        <v>12.14</v>
      </c>
      <c r="F680" s="5">
        <v>0.04</v>
      </c>
      <c r="G680" s="44"/>
      <c r="H680" s="5">
        <v>0</v>
      </c>
      <c r="I680" s="44"/>
      <c r="J680" s="5">
        <v>3.7999999999999999E-2</v>
      </c>
      <c r="K680" s="44"/>
      <c r="L680" s="5">
        <v>0</v>
      </c>
      <c r="M680" s="44"/>
      <c r="N680" s="5">
        <v>0</v>
      </c>
      <c r="O680" s="44"/>
      <c r="P680" s="5">
        <v>0</v>
      </c>
      <c r="Q680" s="44"/>
      <c r="R680" s="5">
        <v>0</v>
      </c>
      <c r="S680" s="44"/>
      <c r="U680" s="39">
        <f>$AB$1305-V680</f>
        <v>1.4228999999999932</v>
      </c>
      <c r="V680" s="39">
        <f>V678+($AB$1304*M679)</f>
        <v>3.3771000000000067</v>
      </c>
      <c r="W680" s="40">
        <f>U680/($AB$1305/100)</f>
        <v>29.643749999999859</v>
      </c>
      <c r="X680" s="40">
        <f>V680/($AB$1305/100)</f>
        <v>70.356250000000131</v>
      </c>
    </row>
    <row r="681" spans="1:24" x14ac:dyDescent="0.3">
      <c r="A681" s="2">
        <v>44235</v>
      </c>
      <c r="B681" s="3">
        <v>6.25E-2</v>
      </c>
      <c r="C681" s="6">
        <v>-6.2000000000000028</v>
      </c>
      <c r="D681" s="6">
        <v>12.200000000000003</v>
      </c>
      <c r="E681" s="4">
        <v>12.13</v>
      </c>
      <c r="F681" s="5">
        <v>0.04</v>
      </c>
      <c r="G681" s="44"/>
      <c r="H681" s="5">
        <v>0</v>
      </c>
      <c r="I681" s="44"/>
      <c r="J681" s="5">
        <v>3.7999999999999999E-2</v>
      </c>
      <c r="K681" s="44"/>
      <c r="L681" s="5">
        <v>0</v>
      </c>
      <c r="M681" s="44"/>
      <c r="N681" s="5">
        <v>0</v>
      </c>
      <c r="O681" s="44"/>
      <c r="P681" s="5">
        <v>0</v>
      </c>
      <c r="Q681" s="44"/>
      <c r="R681" s="5">
        <v>0</v>
      </c>
      <c r="S681" s="44"/>
      <c r="U681" s="39"/>
      <c r="V681" s="39"/>
      <c r="W681" s="9"/>
      <c r="X681" s="9"/>
    </row>
    <row r="682" spans="1:24" x14ac:dyDescent="0.3">
      <c r="A682" s="2">
        <v>44235</v>
      </c>
      <c r="B682" s="3">
        <v>7.2916666666666671E-2</v>
      </c>
      <c r="C682" s="6">
        <v>-6.2999999999999972</v>
      </c>
      <c r="D682" s="6">
        <v>11.200000000000003</v>
      </c>
      <c r="E682" s="4">
        <v>12.13</v>
      </c>
      <c r="F682" s="5">
        <v>0.04</v>
      </c>
      <c r="G682" s="44"/>
      <c r="H682" s="5">
        <v>0</v>
      </c>
      <c r="I682" s="44"/>
      <c r="J682" s="5">
        <v>3.7999999999999999E-2</v>
      </c>
      <c r="K682" s="44"/>
      <c r="L682" s="5">
        <v>0</v>
      </c>
      <c r="M682" s="44"/>
      <c r="N682" s="5">
        <v>0</v>
      </c>
      <c r="O682" s="44"/>
      <c r="P682" s="5">
        <v>0</v>
      </c>
      <c r="Q682" s="44"/>
      <c r="R682" s="5">
        <v>0</v>
      </c>
      <c r="S682" s="44"/>
      <c r="U682" s="39">
        <f>$AB$1305-V682</f>
        <v>1.460899999999993</v>
      </c>
      <c r="V682" s="39">
        <f>V680-K679</f>
        <v>3.3391000000000068</v>
      </c>
      <c r="W682" s="40">
        <f>U682/($AB$1305/100)</f>
        <v>30.435416666666519</v>
      </c>
      <c r="X682" s="40">
        <f>V682/($AB$1305/100)</f>
        <v>69.564583333333474</v>
      </c>
    </row>
    <row r="683" spans="1:24" x14ac:dyDescent="0.3">
      <c r="A683" s="2">
        <v>44235</v>
      </c>
      <c r="B683" s="3">
        <v>8.3333333333333329E-2</v>
      </c>
      <c r="C683" s="6">
        <v>-6.3999999999999986</v>
      </c>
      <c r="D683" s="6">
        <v>9</v>
      </c>
      <c r="E683" s="4">
        <v>12.14</v>
      </c>
      <c r="F683" s="5">
        <v>0.04</v>
      </c>
      <c r="G683" s="44">
        <f>AVERAGE(F683:F686)</f>
        <v>0.04</v>
      </c>
      <c r="H683" s="5">
        <v>0</v>
      </c>
      <c r="I683" s="44">
        <f>AVERAGE(H683:H686)</f>
        <v>0</v>
      </c>
      <c r="J683" s="5">
        <v>3.7999999999999999E-2</v>
      </c>
      <c r="K683" s="44">
        <f>AVERAGE(J683:J686)</f>
        <v>3.7999999999999999E-2</v>
      </c>
      <c r="L683" s="5">
        <v>0</v>
      </c>
      <c r="M683" s="44">
        <f>AVERAGE(L683:L686)</f>
        <v>0</v>
      </c>
      <c r="N683" s="5">
        <v>0</v>
      </c>
      <c r="O683" s="44">
        <f>AVERAGE(N683:N686)</f>
        <v>0</v>
      </c>
      <c r="P683" s="5">
        <v>0</v>
      </c>
      <c r="Q683" s="44">
        <f>AVERAGE(P683:P686)</f>
        <v>0</v>
      </c>
      <c r="R683" s="5">
        <v>0</v>
      </c>
      <c r="S683" s="44">
        <f>AVERAGE(R683:R686)</f>
        <v>0</v>
      </c>
      <c r="U683" s="39"/>
      <c r="V683" s="39"/>
      <c r="W683" s="40"/>
      <c r="X683" s="40"/>
    </row>
    <row r="684" spans="1:24" x14ac:dyDescent="0.3">
      <c r="A684" s="2">
        <v>44235</v>
      </c>
      <c r="B684" s="3">
        <v>9.375E-2</v>
      </c>
      <c r="C684" s="6">
        <v>-6.2999999999999972</v>
      </c>
      <c r="D684" s="6">
        <v>11.099999999999994</v>
      </c>
      <c r="E684" s="4">
        <v>12.13</v>
      </c>
      <c r="F684" s="5">
        <v>0.04</v>
      </c>
      <c r="G684" s="44"/>
      <c r="H684" s="5">
        <v>0</v>
      </c>
      <c r="I684" s="44"/>
      <c r="J684" s="5">
        <v>3.7999999999999999E-2</v>
      </c>
      <c r="K684" s="44"/>
      <c r="L684" s="5">
        <v>0</v>
      </c>
      <c r="M684" s="44"/>
      <c r="N684" s="5">
        <v>0</v>
      </c>
      <c r="O684" s="44"/>
      <c r="P684" s="5">
        <v>0</v>
      </c>
      <c r="Q684" s="44"/>
      <c r="R684" s="5">
        <v>0</v>
      </c>
      <c r="S684" s="44"/>
      <c r="U684" s="39">
        <f>$AB$1305-V684</f>
        <v>1.460899999999993</v>
      </c>
      <c r="V684" s="39">
        <f>V682+($AB$1304*M683)</f>
        <v>3.3391000000000068</v>
      </c>
      <c r="W684" s="40">
        <f>U684/($AB$1305/100)</f>
        <v>30.435416666666519</v>
      </c>
      <c r="X684" s="40">
        <f>V684/($AB$1305/100)</f>
        <v>69.564583333333474</v>
      </c>
    </row>
    <row r="685" spans="1:24" x14ac:dyDescent="0.3">
      <c r="A685" s="2">
        <v>44235</v>
      </c>
      <c r="B685" s="3">
        <v>0.10416666666666667</v>
      </c>
      <c r="C685" s="6">
        <v>-6.3999999999999986</v>
      </c>
      <c r="D685" s="6">
        <v>12.400000000000006</v>
      </c>
      <c r="E685" s="4">
        <v>12.11</v>
      </c>
      <c r="F685" s="5">
        <v>0.04</v>
      </c>
      <c r="G685" s="44"/>
      <c r="H685" s="5">
        <v>0</v>
      </c>
      <c r="I685" s="44"/>
      <c r="J685" s="5">
        <v>3.7999999999999999E-2</v>
      </c>
      <c r="K685" s="44"/>
      <c r="L685" s="5">
        <v>0</v>
      </c>
      <c r="M685" s="44"/>
      <c r="N685" s="5">
        <v>0</v>
      </c>
      <c r="O685" s="44"/>
      <c r="P685" s="5">
        <v>0</v>
      </c>
      <c r="Q685" s="44"/>
      <c r="R685" s="5">
        <v>0</v>
      </c>
      <c r="S685" s="44"/>
      <c r="U685" s="39"/>
      <c r="V685" s="39"/>
      <c r="W685" s="40"/>
      <c r="X685" s="40"/>
    </row>
    <row r="686" spans="1:24" x14ac:dyDescent="0.3">
      <c r="A686" s="2">
        <v>44235</v>
      </c>
      <c r="B686" s="3">
        <v>0.11458333333333333</v>
      </c>
      <c r="C686" s="6">
        <v>-6.3999999999999986</v>
      </c>
      <c r="D686" s="6">
        <v>9.9000000000000057</v>
      </c>
      <c r="E686" s="4">
        <v>12.12</v>
      </c>
      <c r="F686" s="5">
        <v>0.04</v>
      </c>
      <c r="G686" s="44"/>
      <c r="H686" s="5">
        <v>0</v>
      </c>
      <c r="I686" s="44"/>
      <c r="J686" s="5">
        <v>3.7999999999999999E-2</v>
      </c>
      <c r="K686" s="44"/>
      <c r="L686" s="5">
        <v>0</v>
      </c>
      <c r="M686" s="44"/>
      <c r="N686" s="5">
        <v>0</v>
      </c>
      <c r="O686" s="44"/>
      <c r="P686" s="5">
        <v>0</v>
      </c>
      <c r="Q686" s="44"/>
      <c r="R686" s="5">
        <v>0</v>
      </c>
      <c r="S686" s="44"/>
      <c r="U686" s="39">
        <f>$AB$1305-V686</f>
        <v>1.4988999999999928</v>
      </c>
      <c r="V686" s="39">
        <f>V684-K683</f>
        <v>3.301100000000007</v>
      </c>
      <c r="W686" s="40">
        <f>U686/($AB$1305/100)</f>
        <v>31.227083333333184</v>
      </c>
      <c r="X686" s="40">
        <f>V686/($AB$1305/100)</f>
        <v>68.772916666666816</v>
      </c>
    </row>
    <row r="687" spans="1:24" x14ac:dyDescent="0.3">
      <c r="A687" s="2">
        <v>44235</v>
      </c>
      <c r="B687" s="3">
        <v>0.125</v>
      </c>
      <c r="C687" s="6">
        <v>-6.3999999999999986</v>
      </c>
      <c r="D687" s="6">
        <v>10.299999999999997</v>
      </c>
      <c r="E687" s="4">
        <v>12.64</v>
      </c>
      <c r="F687" s="5">
        <v>0.04</v>
      </c>
      <c r="G687" s="44">
        <f>AVERAGE(F687:F690)</f>
        <v>0.04</v>
      </c>
      <c r="H687" s="5">
        <v>0</v>
      </c>
      <c r="I687" s="44">
        <f>AVERAGE(H687:H690)</f>
        <v>0</v>
      </c>
      <c r="J687" s="5">
        <v>2.1000000000000001E-2</v>
      </c>
      <c r="K687" s="44">
        <f>AVERAGE(J687:J690)</f>
        <v>5.2500000000000003E-3</v>
      </c>
      <c r="L687" s="5">
        <v>0.109</v>
      </c>
      <c r="M687" s="44">
        <f>AVERAGE(L687:L690)</f>
        <v>0.20874999999999999</v>
      </c>
      <c r="N687" s="5">
        <v>4.5999999999999999E-2</v>
      </c>
      <c r="O687" s="44">
        <f>AVERAGE(N687:N690)</f>
        <v>8.8249999999999995E-2</v>
      </c>
      <c r="P687" s="5">
        <v>0</v>
      </c>
      <c r="Q687" s="44">
        <f>AVERAGE(P687:P690)</f>
        <v>0</v>
      </c>
      <c r="R687" s="5">
        <v>0.08</v>
      </c>
      <c r="S687" s="44">
        <f>AVERAGE(R687:R690)</f>
        <v>0.15325</v>
      </c>
      <c r="U687" s="39"/>
      <c r="V687" s="39"/>
      <c r="W687" s="40"/>
      <c r="X687" s="40"/>
    </row>
    <row r="688" spans="1:24" x14ac:dyDescent="0.3">
      <c r="A688" s="2">
        <v>44235</v>
      </c>
      <c r="B688" s="3">
        <v>0.13541666666666666</v>
      </c>
      <c r="C688" s="6">
        <v>-6.5</v>
      </c>
      <c r="D688" s="6">
        <v>11.900000000000006</v>
      </c>
      <c r="E688" s="4">
        <v>13.51</v>
      </c>
      <c r="F688" s="5">
        <v>0.04</v>
      </c>
      <c r="G688" s="44"/>
      <c r="H688" s="5">
        <v>0</v>
      </c>
      <c r="I688" s="44"/>
      <c r="J688" s="5">
        <v>0</v>
      </c>
      <c r="K688" s="44"/>
      <c r="L688" s="5">
        <v>0.24</v>
      </c>
      <c r="M688" s="44"/>
      <c r="N688" s="5">
        <v>0.10199999999999999</v>
      </c>
      <c r="O688" s="44"/>
      <c r="P688" s="5">
        <v>0</v>
      </c>
      <c r="Q688" s="44"/>
      <c r="R688" s="5">
        <v>0.17599999999999999</v>
      </c>
      <c r="S688" s="44"/>
      <c r="U688" s="39">
        <f>$AB$1305-V688</f>
        <v>1.331899999999993</v>
      </c>
      <c r="V688" s="39">
        <f>V686+($AB$1304*M687)</f>
        <v>3.4681000000000068</v>
      </c>
      <c r="W688" s="40">
        <f>U688/($AB$1305/100)</f>
        <v>27.747916666666519</v>
      </c>
      <c r="X688" s="40">
        <f>V688/($AB$1305/100)</f>
        <v>72.252083333333474</v>
      </c>
    </row>
    <row r="689" spans="1:24" x14ac:dyDescent="0.3">
      <c r="A689" s="2">
        <v>44235</v>
      </c>
      <c r="B689" s="3">
        <v>0.14583333333333334</v>
      </c>
      <c r="C689" s="6">
        <v>-6.7999999999999972</v>
      </c>
      <c r="D689" s="6">
        <v>12.299999999999997</v>
      </c>
      <c r="E689" s="4">
        <v>13.57</v>
      </c>
      <c r="F689" s="5">
        <v>0.04</v>
      </c>
      <c r="G689" s="44"/>
      <c r="H689" s="5">
        <v>0</v>
      </c>
      <c r="I689" s="44"/>
      <c r="J689" s="5">
        <v>0</v>
      </c>
      <c r="K689" s="44"/>
      <c r="L689" s="5">
        <v>0.24199999999999999</v>
      </c>
      <c r="M689" s="44"/>
      <c r="N689" s="5">
        <v>0.10199999999999999</v>
      </c>
      <c r="O689" s="44"/>
      <c r="P689" s="5">
        <v>0</v>
      </c>
      <c r="Q689" s="44"/>
      <c r="R689" s="5">
        <v>0.17799999999999999</v>
      </c>
      <c r="S689" s="44"/>
      <c r="U689" s="39"/>
      <c r="V689" s="39"/>
      <c r="W689" s="9"/>
      <c r="X689" s="9"/>
    </row>
    <row r="690" spans="1:24" x14ac:dyDescent="0.3">
      <c r="A690" s="2">
        <v>44235</v>
      </c>
      <c r="B690" s="3">
        <v>0.15625</v>
      </c>
      <c r="C690" s="6">
        <v>-6.7000000000000028</v>
      </c>
      <c r="D690" s="6">
        <v>9.4000000000000057</v>
      </c>
      <c r="E690" s="4">
        <v>13.66</v>
      </c>
      <c r="F690" s="5">
        <v>0.04</v>
      </c>
      <c r="G690" s="44"/>
      <c r="H690" s="5">
        <v>0</v>
      </c>
      <c r="I690" s="44"/>
      <c r="J690" s="5">
        <v>0</v>
      </c>
      <c r="K690" s="44"/>
      <c r="L690" s="5">
        <v>0.24399999999999999</v>
      </c>
      <c r="M690" s="44"/>
      <c r="N690" s="5">
        <v>0.10299999999999999</v>
      </c>
      <c r="O690" s="44"/>
      <c r="P690" s="5">
        <v>0</v>
      </c>
      <c r="Q690" s="44"/>
      <c r="R690" s="5">
        <v>0.17899999999999999</v>
      </c>
      <c r="S690" s="44"/>
      <c r="U690" s="39">
        <f>$AB$1305-V690</f>
        <v>1.3371499999999932</v>
      </c>
      <c r="V690" s="39">
        <f>V688-K687</f>
        <v>3.4628500000000066</v>
      </c>
      <c r="W690" s="40">
        <f>U690/($AB$1305/100)</f>
        <v>27.857291666666523</v>
      </c>
      <c r="X690" s="40">
        <f>V690/($AB$1305/100)</f>
        <v>72.142708333333474</v>
      </c>
    </row>
    <row r="691" spans="1:24" x14ac:dyDescent="0.3">
      <c r="A691" s="2">
        <v>44235</v>
      </c>
      <c r="B691" s="3">
        <v>0.16666666666666666</v>
      </c>
      <c r="C691" s="6">
        <v>-6.7999999999999972</v>
      </c>
      <c r="D691" s="6">
        <v>10</v>
      </c>
      <c r="E691" s="4">
        <v>13.79</v>
      </c>
      <c r="F691" s="5">
        <v>0.04</v>
      </c>
      <c r="G691" s="44">
        <f>AVERAGE(F691:F694)</f>
        <v>0.04</v>
      </c>
      <c r="H691" s="5">
        <v>0</v>
      </c>
      <c r="I691" s="44">
        <f>AVERAGE(H691:H694)</f>
        <v>0</v>
      </c>
      <c r="J691" s="5">
        <v>0</v>
      </c>
      <c r="K691" s="44">
        <f>AVERAGE(J691:J694)</f>
        <v>2.5000000000000001E-3</v>
      </c>
      <c r="L691" s="5">
        <v>0.246</v>
      </c>
      <c r="M691" s="44">
        <f>AVERAGE(L691:L694)</f>
        <v>0.23125000000000001</v>
      </c>
      <c r="N691" s="5">
        <v>0.104</v>
      </c>
      <c r="O691" s="44">
        <f>AVERAGE(N691:N694)</f>
        <v>9.7750000000000004E-2</v>
      </c>
      <c r="P691" s="5">
        <v>0</v>
      </c>
      <c r="Q691" s="44">
        <f>AVERAGE(P691:P694)</f>
        <v>0</v>
      </c>
      <c r="R691" s="5">
        <v>0.18</v>
      </c>
      <c r="S691" s="44">
        <f>AVERAGE(R691:R694)</f>
        <v>0.16900000000000001</v>
      </c>
      <c r="U691" s="39"/>
      <c r="V691" s="39"/>
      <c r="W691" s="40"/>
      <c r="X691" s="40"/>
    </row>
    <row r="692" spans="1:24" x14ac:dyDescent="0.3">
      <c r="A692" s="2">
        <v>44235</v>
      </c>
      <c r="B692" s="3">
        <v>0.17708333333333334</v>
      </c>
      <c r="C692" s="6">
        <v>-7</v>
      </c>
      <c r="D692" s="6">
        <v>12.099999999999994</v>
      </c>
      <c r="E692" s="4">
        <v>13.9</v>
      </c>
      <c r="F692" s="5">
        <v>0.04</v>
      </c>
      <c r="G692" s="44"/>
      <c r="H692" s="5">
        <v>0</v>
      </c>
      <c r="I692" s="44"/>
      <c r="J692" s="5">
        <v>0</v>
      </c>
      <c r="K692" s="44"/>
      <c r="L692" s="5">
        <v>0.248</v>
      </c>
      <c r="M692" s="44"/>
      <c r="N692" s="5">
        <v>0.105</v>
      </c>
      <c r="O692" s="44"/>
      <c r="P692" s="5">
        <v>0</v>
      </c>
      <c r="Q692" s="44"/>
      <c r="R692" s="5">
        <v>0.18099999999999999</v>
      </c>
      <c r="S692" s="44"/>
      <c r="U692" s="39">
        <f>$AB$1305-V692</f>
        <v>1.1521499999999931</v>
      </c>
      <c r="V692" s="39">
        <f>V690+($AB$1304*M691)</f>
        <v>3.6478500000000067</v>
      </c>
      <c r="W692" s="40">
        <f>U692/($AB$1305/100)</f>
        <v>24.003124999999855</v>
      </c>
      <c r="X692" s="40">
        <f>V692/($AB$1305/100)</f>
        <v>75.996875000000145</v>
      </c>
    </row>
    <row r="693" spans="1:24" x14ac:dyDescent="0.3">
      <c r="A693" s="2">
        <v>44235</v>
      </c>
      <c r="B693" s="3">
        <v>0.1875</v>
      </c>
      <c r="C693" s="6">
        <v>-7</v>
      </c>
      <c r="D693" s="6">
        <v>10.5</v>
      </c>
      <c r="E693" s="4">
        <v>14.03</v>
      </c>
      <c r="F693" s="5">
        <v>0.04</v>
      </c>
      <c r="G693" s="44"/>
      <c r="H693" s="5">
        <v>0</v>
      </c>
      <c r="I693" s="44"/>
      <c r="J693" s="5">
        <v>0</v>
      </c>
      <c r="K693" s="44"/>
      <c r="L693" s="5">
        <v>0.248</v>
      </c>
      <c r="M693" s="44"/>
      <c r="N693" s="5">
        <v>0.105</v>
      </c>
      <c r="O693" s="44"/>
      <c r="P693" s="5">
        <v>0</v>
      </c>
      <c r="Q693" s="44"/>
      <c r="R693" s="5">
        <v>0.18099999999999999</v>
      </c>
      <c r="S693" s="44"/>
      <c r="U693" s="39"/>
      <c r="V693" s="39"/>
      <c r="W693" s="40"/>
      <c r="X693" s="40"/>
    </row>
    <row r="694" spans="1:24" x14ac:dyDescent="0.3">
      <c r="A694" s="2">
        <v>44235</v>
      </c>
      <c r="B694" s="3">
        <v>0.19791666666666666</v>
      </c>
      <c r="C694" s="6">
        <v>-7</v>
      </c>
      <c r="D694" s="6">
        <v>9.2999999999999972</v>
      </c>
      <c r="E694" s="4">
        <v>13.83</v>
      </c>
      <c r="F694" s="5">
        <v>0.04</v>
      </c>
      <c r="G694" s="44"/>
      <c r="H694" s="5">
        <v>0</v>
      </c>
      <c r="I694" s="44"/>
      <c r="J694" s="5">
        <v>0.01</v>
      </c>
      <c r="K694" s="44"/>
      <c r="L694" s="5">
        <v>0.183</v>
      </c>
      <c r="M694" s="44"/>
      <c r="N694" s="5">
        <v>7.6999999999999999E-2</v>
      </c>
      <c r="O694" s="44"/>
      <c r="P694" s="5">
        <v>0</v>
      </c>
      <c r="Q694" s="44"/>
      <c r="R694" s="5">
        <v>0.13400000000000001</v>
      </c>
      <c r="S694" s="44"/>
      <c r="U694" s="39">
        <f>$AB$1305-V694</f>
        <v>1.1546499999999931</v>
      </c>
      <c r="V694" s="39">
        <f>V692-K691</f>
        <v>3.6453500000000068</v>
      </c>
      <c r="W694" s="40">
        <f>U694/($AB$1305/100)</f>
        <v>24.055208333333187</v>
      </c>
      <c r="X694" s="40">
        <f>V694/($AB$1305/100)</f>
        <v>75.944791666666802</v>
      </c>
    </row>
    <row r="695" spans="1:24" x14ac:dyDescent="0.3">
      <c r="A695" s="2">
        <v>44235</v>
      </c>
      <c r="B695" s="3">
        <v>0.20833333333333334</v>
      </c>
      <c r="C695" s="6">
        <v>-7.1000000000000014</v>
      </c>
      <c r="D695" s="6">
        <v>11.599999999999994</v>
      </c>
      <c r="E695" s="4">
        <v>12.63</v>
      </c>
      <c r="F695" s="5">
        <v>0.04</v>
      </c>
      <c r="G695" s="44">
        <f>AVERAGE(F695:F698)</f>
        <v>0.04</v>
      </c>
      <c r="H695" s="5">
        <v>0</v>
      </c>
      <c r="I695" s="44">
        <f>AVERAGE(H695:H698)</f>
        <v>0</v>
      </c>
      <c r="J695" s="5">
        <v>3.7999999999999999E-2</v>
      </c>
      <c r="K695" s="44">
        <f>AVERAGE(J695:J698)</f>
        <v>3.7999999999999999E-2</v>
      </c>
      <c r="L695" s="5">
        <v>0</v>
      </c>
      <c r="M695" s="44">
        <f>AVERAGE(L695:L698)</f>
        <v>0</v>
      </c>
      <c r="N695" s="5">
        <v>0</v>
      </c>
      <c r="O695" s="44">
        <f>AVERAGE(N695:N698)</f>
        <v>0</v>
      </c>
      <c r="P695" s="5">
        <v>0</v>
      </c>
      <c r="Q695" s="44">
        <f>AVERAGE(P695:P698)</f>
        <v>0</v>
      </c>
      <c r="R695" s="5">
        <v>0</v>
      </c>
      <c r="S695" s="44">
        <f>AVERAGE(R695:R698)</f>
        <v>0</v>
      </c>
      <c r="U695" s="39"/>
      <c r="V695" s="39"/>
      <c r="W695" s="40"/>
      <c r="X695" s="40"/>
    </row>
    <row r="696" spans="1:24" x14ac:dyDescent="0.3">
      <c r="A696" s="2">
        <v>44235</v>
      </c>
      <c r="B696" s="3">
        <v>0.21875</v>
      </c>
      <c r="C696" s="6">
        <v>-7.1000000000000014</v>
      </c>
      <c r="D696" s="6">
        <v>11.700000000000003</v>
      </c>
      <c r="E696" s="4">
        <v>12.56</v>
      </c>
      <c r="F696" s="5">
        <v>0.04</v>
      </c>
      <c r="G696" s="44"/>
      <c r="H696" s="5">
        <v>0</v>
      </c>
      <c r="I696" s="44"/>
      <c r="J696" s="5">
        <v>3.7999999999999999E-2</v>
      </c>
      <c r="K696" s="44"/>
      <c r="L696" s="5">
        <v>0</v>
      </c>
      <c r="M696" s="44"/>
      <c r="N696" s="5">
        <v>0</v>
      </c>
      <c r="O696" s="44"/>
      <c r="P696" s="5">
        <v>0</v>
      </c>
      <c r="Q696" s="44"/>
      <c r="R696" s="5">
        <v>0</v>
      </c>
      <c r="S696" s="44"/>
      <c r="U696" s="39">
        <f>$AB$1305-V696</f>
        <v>1.1546499999999931</v>
      </c>
      <c r="V696" s="39">
        <f>V694+($AB$1304*M695)</f>
        <v>3.6453500000000068</v>
      </c>
      <c r="W696" s="40">
        <f>U696/($AB$1305/100)</f>
        <v>24.055208333333187</v>
      </c>
      <c r="X696" s="40">
        <f>V696/($AB$1305/100)</f>
        <v>75.944791666666802</v>
      </c>
    </row>
    <row r="697" spans="1:24" x14ac:dyDescent="0.3">
      <c r="A697" s="2">
        <v>44235</v>
      </c>
      <c r="B697" s="3">
        <v>0.22916666666666666</v>
      </c>
      <c r="C697" s="6">
        <v>-7</v>
      </c>
      <c r="D697" s="6">
        <v>9.7000000000000028</v>
      </c>
      <c r="E697" s="4">
        <v>12.56</v>
      </c>
      <c r="F697" s="5">
        <v>0.04</v>
      </c>
      <c r="G697" s="44"/>
      <c r="H697" s="5">
        <v>0</v>
      </c>
      <c r="I697" s="44"/>
      <c r="J697" s="5">
        <v>3.7999999999999999E-2</v>
      </c>
      <c r="K697" s="44"/>
      <c r="L697" s="5">
        <v>0</v>
      </c>
      <c r="M697" s="44"/>
      <c r="N697" s="5">
        <v>0</v>
      </c>
      <c r="O697" s="44"/>
      <c r="P697" s="5">
        <v>0</v>
      </c>
      <c r="Q697" s="44"/>
      <c r="R697" s="5">
        <v>0</v>
      </c>
      <c r="S697" s="44"/>
      <c r="U697" s="39"/>
      <c r="V697" s="39"/>
      <c r="W697" s="9"/>
      <c r="X697" s="9"/>
    </row>
    <row r="698" spans="1:24" x14ac:dyDescent="0.3">
      <c r="A698" s="2">
        <v>44235</v>
      </c>
      <c r="B698" s="3">
        <v>0.23958333333333334</v>
      </c>
      <c r="C698" s="6">
        <v>-7.2000000000000028</v>
      </c>
      <c r="D698" s="6">
        <v>12.299999999999997</v>
      </c>
      <c r="E698" s="4">
        <v>12.51</v>
      </c>
      <c r="F698" s="5">
        <v>0.04</v>
      </c>
      <c r="G698" s="44"/>
      <c r="H698" s="5">
        <v>0</v>
      </c>
      <c r="I698" s="44"/>
      <c r="J698" s="5">
        <v>3.7999999999999999E-2</v>
      </c>
      <c r="K698" s="44"/>
      <c r="L698" s="5">
        <v>0</v>
      </c>
      <c r="M698" s="44"/>
      <c r="N698" s="5">
        <v>0</v>
      </c>
      <c r="O698" s="44"/>
      <c r="P698" s="5">
        <v>0</v>
      </c>
      <c r="Q698" s="44"/>
      <c r="R698" s="5">
        <v>0</v>
      </c>
      <c r="S698" s="44"/>
      <c r="U698" s="39">
        <f>$AB$1305-V698</f>
        <v>1.1926499999999929</v>
      </c>
      <c r="V698" s="39">
        <f>V696-K695</f>
        <v>3.6073500000000069</v>
      </c>
      <c r="W698" s="40">
        <f>U698/($AB$1305/100)</f>
        <v>24.846874999999851</v>
      </c>
      <c r="X698" s="40">
        <f>V698/($AB$1305/100)</f>
        <v>75.153125000000145</v>
      </c>
    </row>
    <row r="699" spans="1:24" x14ac:dyDescent="0.3">
      <c r="A699" s="2">
        <v>44235</v>
      </c>
      <c r="B699" s="3">
        <v>0.25</v>
      </c>
      <c r="C699" s="6">
        <v>-7.2999999999999972</v>
      </c>
      <c r="D699" s="6">
        <v>10.099999999999994</v>
      </c>
      <c r="E699" s="4">
        <v>12.5</v>
      </c>
      <c r="F699" s="5">
        <v>0.04</v>
      </c>
      <c r="G699" s="44">
        <f>AVERAGE(F699:F702)</f>
        <v>0.04</v>
      </c>
      <c r="H699" s="5">
        <v>0</v>
      </c>
      <c r="I699" s="44">
        <f>AVERAGE(H699:H702)</f>
        <v>0</v>
      </c>
      <c r="J699" s="5">
        <v>3.7999999999999999E-2</v>
      </c>
      <c r="K699" s="44">
        <f>AVERAGE(J699:J702)</f>
        <v>3.7999999999999999E-2</v>
      </c>
      <c r="L699" s="5">
        <v>0</v>
      </c>
      <c r="M699" s="44">
        <f>AVERAGE(L699:L702)</f>
        <v>0</v>
      </c>
      <c r="N699" s="5">
        <v>0</v>
      </c>
      <c r="O699" s="44">
        <f>AVERAGE(N699:N702)</f>
        <v>0</v>
      </c>
      <c r="P699" s="5">
        <v>0</v>
      </c>
      <c r="Q699" s="44">
        <f>AVERAGE(P699:P702)</f>
        <v>0</v>
      </c>
      <c r="R699" s="5">
        <v>0</v>
      </c>
      <c r="S699" s="44">
        <f>AVERAGE(R699:R702)</f>
        <v>0</v>
      </c>
      <c r="U699" s="39"/>
      <c r="V699" s="39"/>
      <c r="W699" s="40"/>
      <c r="X699" s="40"/>
    </row>
    <row r="700" spans="1:24" x14ac:dyDescent="0.3">
      <c r="A700" s="2">
        <v>44235</v>
      </c>
      <c r="B700" s="3">
        <v>0.26041666666666669</v>
      </c>
      <c r="C700" s="6">
        <v>-7.2000000000000028</v>
      </c>
      <c r="D700" s="6">
        <v>10.5</v>
      </c>
      <c r="E700" s="4">
        <v>12.49</v>
      </c>
      <c r="F700" s="5">
        <v>0.04</v>
      </c>
      <c r="G700" s="44"/>
      <c r="H700" s="5">
        <v>0</v>
      </c>
      <c r="I700" s="44"/>
      <c r="J700" s="5">
        <v>3.7999999999999999E-2</v>
      </c>
      <c r="K700" s="44"/>
      <c r="L700" s="5">
        <v>0</v>
      </c>
      <c r="M700" s="44"/>
      <c r="N700" s="5">
        <v>0</v>
      </c>
      <c r="O700" s="44"/>
      <c r="P700" s="5">
        <v>0</v>
      </c>
      <c r="Q700" s="44"/>
      <c r="R700" s="5">
        <v>0</v>
      </c>
      <c r="S700" s="44"/>
      <c r="U700" s="39">
        <f>$AB$1305-V700</f>
        <v>1.1926499999999929</v>
      </c>
      <c r="V700" s="39">
        <f>V698+($AB$1304*M699)</f>
        <v>3.6073500000000069</v>
      </c>
      <c r="W700" s="40">
        <f>U700/($AB$1305/100)</f>
        <v>24.846874999999851</v>
      </c>
      <c r="X700" s="40">
        <f>V700/($AB$1305/100)</f>
        <v>75.153125000000145</v>
      </c>
    </row>
    <row r="701" spans="1:24" x14ac:dyDescent="0.3">
      <c r="A701" s="2">
        <v>44235</v>
      </c>
      <c r="B701" s="3">
        <v>0.27083333333333331</v>
      </c>
      <c r="C701" s="6">
        <v>-7.2999999999999972</v>
      </c>
      <c r="D701" s="6">
        <v>12.099999999999994</v>
      </c>
      <c r="E701" s="4">
        <v>12.47</v>
      </c>
      <c r="F701" s="5">
        <v>0.04</v>
      </c>
      <c r="G701" s="44"/>
      <c r="H701" s="5">
        <v>0</v>
      </c>
      <c r="I701" s="44"/>
      <c r="J701" s="5">
        <v>3.7999999999999999E-2</v>
      </c>
      <c r="K701" s="44"/>
      <c r="L701" s="5">
        <v>0</v>
      </c>
      <c r="M701" s="44"/>
      <c r="N701" s="5">
        <v>0</v>
      </c>
      <c r="O701" s="44"/>
      <c r="P701" s="5">
        <v>0</v>
      </c>
      <c r="Q701" s="44"/>
      <c r="R701" s="5">
        <v>0</v>
      </c>
      <c r="S701" s="44"/>
      <c r="U701" s="39"/>
      <c r="V701" s="39"/>
      <c r="W701" s="40"/>
      <c r="X701" s="40"/>
    </row>
    <row r="702" spans="1:24" x14ac:dyDescent="0.3">
      <c r="A702" s="2">
        <v>44235</v>
      </c>
      <c r="B702" s="3">
        <v>0.28125</v>
      </c>
      <c r="C702" s="6">
        <v>-7.2000000000000028</v>
      </c>
      <c r="D702" s="6">
        <v>9.2000000000000028</v>
      </c>
      <c r="E702" s="4">
        <v>12.47</v>
      </c>
      <c r="F702" s="5">
        <v>0.04</v>
      </c>
      <c r="G702" s="44"/>
      <c r="H702" s="5">
        <v>0</v>
      </c>
      <c r="I702" s="44"/>
      <c r="J702" s="5">
        <v>3.7999999999999999E-2</v>
      </c>
      <c r="K702" s="44"/>
      <c r="L702" s="5">
        <v>0</v>
      </c>
      <c r="M702" s="44"/>
      <c r="N702" s="5">
        <v>0</v>
      </c>
      <c r="O702" s="44"/>
      <c r="P702" s="5">
        <v>0</v>
      </c>
      <c r="Q702" s="44"/>
      <c r="R702" s="5">
        <v>0</v>
      </c>
      <c r="S702" s="44"/>
      <c r="U702" s="39">
        <f>$AB$1305-V702</f>
        <v>1.2306499999999927</v>
      </c>
      <c r="V702" s="39">
        <f>V700-K699</f>
        <v>3.5693500000000071</v>
      </c>
      <c r="W702" s="40">
        <f>U702/($AB$1305/100)</f>
        <v>25.638541666666512</v>
      </c>
      <c r="X702" s="40">
        <f>V702/($AB$1305/100)</f>
        <v>74.361458333333474</v>
      </c>
    </row>
    <row r="703" spans="1:24" x14ac:dyDescent="0.3">
      <c r="A703" s="2">
        <v>44235</v>
      </c>
      <c r="B703" s="3">
        <v>0.29166666666666669</v>
      </c>
      <c r="C703" s="6">
        <v>-7.2000000000000028</v>
      </c>
      <c r="D703" s="6">
        <v>11.700000000000003</v>
      </c>
      <c r="E703" s="4">
        <v>12.45</v>
      </c>
      <c r="F703" s="5">
        <v>0.04</v>
      </c>
      <c r="G703" s="44">
        <f>AVERAGE(F703:F706)</f>
        <v>0.04</v>
      </c>
      <c r="H703" s="5">
        <v>0</v>
      </c>
      <c r="I703" s="44">
        <f>AVERAGE(H703:H706)</f>
        <v>0</v>
      </c>
      <c r="J703" s="5">
        <v>3.7999999999999999E-2</v>
      </c>
      <c r="K703" s="44">
        <f>AVERAGE(J703:J706)</f>
        <v>3.95E-2</v>
      </c>
      <c r="L703" s="5">
        <v>0</v>
      </c>
      <c r="M703" s="44">
        <f>AVERAGE(L703:L706)</f>
        <v>0</v>
      </c>
      <c r="N703" s="5">
        <v>0</v>
      </c>
      <c r="O703" s="44">
        <f>AVERAGE(N703:N706)</f>
        <v>0</v>
      </c>
      <c r="P703" s="5">
        <v>0</v>
      </c>
      <c r="Q703" s="44">
        <f>AVERAGE(P703:P706)</f>
        <v>0</v>
      </c>
      <c r="R703" s="5">
        <v>0</v>
      </c>
      <c r="S703" s="44">
        <f>AVERAGE(R703:R706)</f>
        <v>0</v>
      </c>
      <c r="U703" s="39"/>
      <c r="V703" s="39"/>
      <c r="W703" s="40"/>
      <c r="X703" s="40"/>
    </row>
    <row r="704" spans="1:24" x14ac:dyDescent="0.3">
      <c r="A704" s="2">
        <v>44235</v>
      </c>
      <c r="B704" s="3">
        <v>0.30208333333333331</v>
      </c>
      <c r="C704" s="6">
        <v>-7.2999999999999972</v>
      </c>
      <c r="D704" s="6">
        <v>10.099999999999994</v>
      </c>
      <c r="E704" s="4">
        <v>12.44</v>
      </c>
      <c r="F704" s="5">
        <v>0.04</v>
      </c>
      <c r="G704" s="44"/>
      <c r="H704" s="5">
        <v>0</v>
      </c>
      <c r="I704" s="44"/>
      <c r="J704" s="5">
        <v>3.9E-2</v>
      </c>
      <c r="K704" s="44"/>
      <c r="L704" s="5">
        <v>0</v>
      </c>
      <c r="M704" s="44"/>
      <c r="N704" s="5">
        <v>0</v>
      </c>
      <c r="O704" s="44"/>
      <c r="P704" s="5">
        <v>0</v>
      </c>
      <c r="Q704" s="44"/>
      <c r="R704" s="5">
        <v>0</v>
      </c>
      <c r="S704" s="44"/>
      <c r="U704" s="39">
        <f>$AB$1305-V704</f>
        <v>1.2306499999999927</v>
      </c>
      <c r="V704" s="39">
        <f>V702+($AB$1304*M703)</f>
        <v>3.5693500000000071</v>
      </c>
      <c r="W704" s="40">
        <f>U704/($AB$1305/100)</f>
        <v>25.638541666666512</v>
      </c>
      <c r="X704" s="40">
        <f>V704/($AB$1305/100)</f>
        <v>74.361458333333474</v>
      </c>
    </row>
    <row r="705" spans="1:24" x14ac:dyDescent="0.3">
      <c r="A705" s="2">
        <v>44235</v>
      </c>
      <c r="B705" s="3">
        <v>0.3125</v>
      </c>
      <c r="C705" s="6">
        <v>-7.2000000000000028</v>
      </c>
      <c r="D705" s="6">
        <v>11.099999999999994</v>
      </c>
      <c r="E705" s="4">
        <v>12.42</v>
      </c>
      <c r="F705" s="5">
        <v>0.04</v>
      </c>
      <c r="G705" s="44"/>
      <c r="H705" s="5">
        <v>0</v>
      </c>
      <c r="I705" s="44"/>
      <c r="J705" s="5">
        <v>0.04</v>
      </c>
      <c r="K705" s="44"/>
      <c r="L705" s="5">
        <v>0</v>
      </c>
      <c r="M705" s="44"/>
      <c r="N705" s="5">
        <v>0</v>
      </c>
      <c r="O705" s="44"/>
      <c r="P705" s="5">
        <v>0</v>
      </c>
      <c r="Q705" s="44"/>
      <c r="R705" s="5">
        <v>0</v>
      </c>
      <c r="S705" s="44"/>
      <c r="U705" s="39"/>
      <c r="V705" s="39"/>
      <c r="W705" s="9"/>
      <c r="X705" s="9"/>
    </row>
    <row r="706" spans="1:24" x14ac:dyDescent="0.3">
      <c r="A706" s="2">
        <v>44235</v>
      </c>
      <c r="B706" s="3">
        <v>0.32291666666666669</v>
      </c>
      <c r="C706" s="6">
        <v>-7</v>
      </c>
      <c r="D706" s="6">
        <v>11</v>
      </c>
      <c r="E706" s="4">
        <v>12.4</v>
      </c>
      <c r="F706" s="5">
        <v>0.04</v>
      </c>
      <c r="G706" s="44"/>
      <c r="H706" s="5">
        <v>0</v>
      </c>
      <c r="I706" s="44"/>
      <c r="J706" s="5">
        <v>4.1000000000000002E-2</v>
      </c>
      <c r="K706" s="44"/>
      <c r="L706" s="5">
        <v>0</v>
      </c>
      <c r="M706" s="44"/>
      <c r="N706" s="5">
        <v>0</v>
      </c>
      <c r="O706" s="44"/>
      <c r="P706" s="5">
        <v>0</v>
      </c>
      <c r="Q706" s="44"/>
      <c r="R706" s="5">
        <v>0</v>
      </c>
      <c r="S706" s="44"/>
      <c r="U706" s="39">
        <f>$AB$1305-V706</f>
        <v>1.2701499999999926</v>
      </c>
      <c r="V706" s="39">
        <f>V704-K703</f>
        <v>3.5298500000000073</v>
      </c>
      <c r="W706" s="40">
        <f>U706/($AB$1305/100)</f>
        <v>26.461458333333177</v>
      </c>
      <c r="X706" s="40">
        <f>V706/($AB$1305/100)</f>
        <v>73.538541666666816</v>
      </c>
    </row>
    <row r="707" spans="1:24" x14ac:dyDescent="0.3">
      <c r="A707" s="2">
        <v>44235</v>
      </c>
      <c r="B707" s="3">
        <v>0.33333333333333331</v>
      </c>
      <c r="C707" s="6">
        <v>-6.8999999999999986</v>
      </c>
      <c r="D707" s="6">
        <v>10.5</v>
      </c>
      <c r="E707" s="4">
        <v>12.4</v>
      </c>
      <c r="F707" s="5">
        <v>0.04</v>
      </c>
      <c r="G707" s="44">
        <f>AVERAGE(F707:F710)</f>
        <v>0.04</v>
      </c>
      <c r="H707" s="5">
        <v>0</v>
      </c>
      <c r="I707" s="44">
        <f>AVERAGE(H707:H710)</f>
        <v>0</v>
      </c>
      <c r="J707" s="5">
        <v>4.2000000000000003E-2</v>
      </c>
      <c r="K707" s="44">
        <f>AVERAGE(J707:J710)</f>
        <v>4.2750000000000003E-2</v>
      </c>
      <c r="L707" s="5">
        <v>0</v>
      </c>
      <c r="M707" s="44">
        <f>AVERAGE(L707:L710)</f>
        <v>0</v>
      </c>
      <c r="N707" s="5">
        <v>0</v>
      </c>
      <c r="O707" s="44">
        <f>AVERAGE(N707:N710)</f>
        <v>0</v>
      </c>
      <c r="P707" s="5">
        <v>0</v>
      </c>
      <c r="Q707" s="44">
        <f>AVERAGE(P707:P710)</f>
        <v>0</v>
      </c>
      <c r="R707" s="5">
        <v>0</v>
      </c>
      <c r="S707" s="44">
        <f>AVERAGE(R707:R710)</f>
        <v>0</v>
      </c>
      <c r="U707" s="39"/>
      <c r="V707" s="39"/>
      <c r="W707" s="40"/>
      <c r="X707" s="40"/>
    </row>
    <row r="708" spans="1:24" x14ac:dyDescent="0.3">
      <c r="A708" s="2">
        <v>44235</v>
      </c>
      <c r="B708" s="3">
        <v>0.34375</v>
      </c>
      <c r="C708" s="6">
        <v>-6.7999999999999972</v>
      </c>
      <c r="D708" s="6">
        <v>11.599999999999994</v>
      </c>
      <c r="E708" s="4">
        <v>12.37</v>
      </c>
      <c r="F708" s="5">
        <v>0.04</v>
      </c>
      <c r="G708" s="44"/>
      <c r="H708" s="5">
        <v>0</v>
      </c>
      <c r="I708" s="44"/>
      <c r="J708" s="5">
        <v>4.2999999999999997E-2</v>
      </c>
      <c r="K708" s="44"/>
      <c r="L708" s="5">
        <v>0</v>
      </c>
      <c r="M708" s="44"/>
      <c r="N708" s="5">
        <v>0</v>
      </c>
      <c r="O708" s="44"/>
      <c r="P708" s="5">
        <v>0</v>
      </c>
      <c r="Q708" s="44"/>
      <c r="R708" s="5">
        <v>0</v>
      </c>
      <c r="S708" s="44"/>
      <c r="U708" s="39">
        <f>$AB$1305-V708</f>
        <v>1.2701499999999926</v>
      </c>
      <c r="V708" s="39">
        <f>V706+($AB$1304*M707)</f>
        <v>3.5298500000000073</v>
      </c>
      <c r="W708" s="40">
        <f>U708/($AB$1305/100)</f>
        <v>26.461458333333177</v>
      </c>
      <c r="X708" s="40">
        <f>V708/($AB$1305/100)</f>
        <v>73.538541666666816</v>
      </c>
    </row>
    <row r="709" spans="1:24" x14ac:dyDescent="0.3">
      <c r="A709" s="2">
        <v>44235</v>
      </c>
      <c r="B709" s="3">
        <v>0.35416666666666669</v>
      </c>
      <c r="C709" s="6">
        <v>-6.6000000000000014</v>
      </c>
      <c r="D709" s="6">
        <v>9.9000000000000057</v>
      </c>
      <c r="E709" s="4">
        <v>12.37</v>
      </c>
      <c r="F709" s="5">
        <v>0.04</v>
      </c>
      <c r="G709" s="44"/>
      <c r="H709" s="5">
        <v>0</v>
      </c>
      <c r="I709" s="44"/>
      <c r="J709" s="5">
        <v>4.3999999999999997E-2</v>
      </c>
      <c r="K709" s="44"/>
      <c r="L709" s="5">
        <v>0</v>
      </c>
      <c r="M709" s="44"/>
      <c r="N709" s="5">
        <v>0</v>
      </c>
      <c r="O709" s="44"/>
      <c r="P709" s="5">
        <v>0</v>
      </c>
      <c r="Q709" s="44"/>
      <c r="R709" s="5">
        <v>0</v>
      </c>
      <c r="S709" s="44"/>
      <c r="U709" s="39"/>
      <c r="V709" s="39"/>
      <c r="W709" s="40"/>
      <c r="X709" s="40"/>
    </row>
    <row r="710" spans="1:24" x14ac:dyDescent="0.3">
      <c r="A710" s="2">
        <v>44235</v>
      </c>
      <c r="B710" s="3">
        <v>0.36458333333333331</v>
      </c>
      <c r="C710" s="6">
        <v>-6.8999999999999986</v>
      </c>
      <c r="D710" s="6">
        <v>11.900000000000006</v>
      </c>
      <c r="E710" s="4">
        <v>12.35</v>
      </c>
      <c r="F710" s="5">
        <v>0.04</v>
      </c>
      <c r="G710" s="44"/>
      <c r="H710" s="5">
        <v>0</v>
      </c>
      <c r="I710" s="44"/>
      <c r="J710" s="5">
        <v>4.2000000000000003E-2</v>
      </c>
      <c r="K710" s="44"/>
      <c r="L710" s="5">
        <v>0</v>
      </c>
      <c r="M710" s="44"/>
      <c r="N710" s="5">
        <v>0</v>
      </c>
      <c r="O710" s="44"/>
      <c r="P710" s="5">
        <v>0</v>
      </c>
      <c r="Q710" s="44"/>
      <c r="R710" s="5">
        <v>0</v>
      </c>
      <c r="S710" s="44"/>
      <c r="U710" s="39">
        <f>$AB$1305-V710</f>
        <v>1.3128999999999924</v>
      </c>
      <c r="V710" s="39">
        <f>V708-K707</f>
        <v>3.4871000000000074</v>
      </c>
      <c r="W710" s="40">
        <f>U710/($AB$1305/100)</f>
        <v>27.352083333333173</v>
      </c>
      <c r="X710" s="40">
        <f>V710/($AB$1305/100)</f>
        <v>72.647916666666816</v>
      </c>
    </row>
    <row r="711" spans="1:24" x14ac:dyDescent="0.3">
      <c r="A711" s="2">
        <v>44235</v>
      </c>
      <c r="B711" s="3">
        <v>0.375</v>
      </c>
      <c r="C711" s="6">
        <v>-6.7999999999999972</v>
      </c>
      <c r="D711" s="6">
        <v>9.5</v>
      </c>
      <c r="E711" s="4">
        <v>12.34</v>
      </c>
      <c r="F711" s="5">
        <v>0.04</v>
      </c>
      <c r="G711" s="44">
        <f>AVERAGE(F711:F714)</f>
        <v>0.04</v>
      </c>
      <c r="H711" s="5">
        <v>0</v>
      </c>
      <c r="I711" s="44">
        <f>AVERAGE(H711:H714)</f>
        <v>0</v>
      </c>
      <c r="J711" s="5">
        <v>4.3999999999999997E-2</v>
      </c>
      <c r="K711" s="44">
        <f>AVERAGE(J711:J714)</f>
        <v>4.4999999999999998E-2</v>
      </c>
      <c r="L711" s="5">
        <v>0</v>
      </c>
      <c r="M711" s="44">
        <f>AVERAGE(L711:L714)</f>
        <v>0</v>
      </c>
      <c r="N711" s="5">
        <v>0</v>
      </c>
      <c r="O711" s="44">
        <f>AVERAGE(N711:N714)</f>
        <v>0</v>
      </c>
      <c r="P711" s="5">
        <v>0</v>
      </c>
      <c r="Q711" s="44">
        <f>AVERAGE(P711:P714)</f>
        <v>0</v>
      </c>
      <c r="R711" s="5">
        <v>0</v>
      </c>
      <c r="S711" s="44">
        <f>AVERAGE(R711:R714)</f>
        <v>0</v>
      </c>
      <c r="U711" s="39"/>
      <c r="V711" s="39"/>
      <c r="W711" s="40"/>
      <c r="X711" s="40"/>
    </row>
    <row r="712" spans="1:24" x14ac:dyDescent="0.3">
      <c r="A712" s="2">
        <v>44235</v>
      </c>
      <c r="B712" s="3">
        <v>0.38541666666666669</v>
      </c>
      <c r="C712" s="6">
        <v>-7</v>
      </c>
      <c r="D712" s="6">
        <v>12.200000000000003</v>
      </c>
      <c r="E712" s="4">
        <v>12.32</v>
      </c>
      <c r="F712" s="5">
        <v>0.04</v>
      </c>
      <c r="G712" s="44"/>
      <c r="H712" s="5">
        <v>0</v>
      </c>
      <c r="I712" s="44"/>
      <c r="J712" s="5">
        <v>4.2000000000000003E-2</v>
      </c>
      <c r="K712" s="44"/>
      <c r="L712" s="5">
        <v>0</v>
      </c>
      <c r="M712" s="44"/>
      <c r="N712" s="5">
        <v>0</v>
      </c>
      <c r="O712" s="44"/>
      <c r="P712" s="5">
        <v>0</v>
      </c>
      <c r="Q712" s="44"/>
      <c r="R712" s="5">
        <v>0</v>
      </c>
      <c r="S712" s="44"/>
      <c r="U712" s="39">
        <f>$AB$1305-V712</f>
        <v>1.3128999999999924</v>
      </c>
      <c r="V712" s="39">
        <f>V710+($AB$1304*M711)</f>
        <v>3.4871000000000074</v>
      </c>
      <c r="W712" s="40">
        <f>U712/($AB$1305/100)</f>
        <v>27.352083333333173</v>
      </c>
      <c r="X712" s="40">
        <f>V712/($AB$1305/100)</f>
        <v>72.647916666666816</v>
      </c>
    </row>
    <row r="713" spans="1:24" x14ac:dyDescent="0.3">
      <c r="A713" s="2">
        <v>44235</v>
      </c>
      <c r="B713" s="3">
        <v>0.39583333333333331</v>
      </c>
      <c r="C713" s="6">
        <v>-6.6000000000000014</v>
      </c>
      <c r="D713" s="6">
        <v>9.7000000000000028</v>
      </c>
      <c r="E713" s="4">
        <v>12.31</v>
      </c>
      <c r="F713" s="5">
        <v>0.04</v>
      </c>
      <c r="G713" s="44"/>
      <c r="H713" s="5">
        <v>0</v>
      </c>
      <c r="I713" s="44"/>
      <c r="J713" s="5">
        <v>4.5999999999999999E-2</v>
      </c>
      <c r="K713" s="44"/>
      <c r="L713" s="5">
        <v>0</v>
      </c>
      <c r="M713" s="44"/>
      <c r="N713" s="5">
        <v>0</v>
      </c>
      <c r="O713" s="44"/>
      <c r="P713" s="5">
        <v>0</v>
      </c>
      <c r="Q713" s="44"/>
      <c r="R713" s="5">
        <v>0</v>
      </c>
      <c r="S713" s="44"/>
      <c r="U713" s="39"/>
      <c r="V713" s="39"/>
      <c r="W713" s="9"/>
      <c r="X713" s="9"/>
    </row>
    <row r="714" spans="1:24" x14ac:dyDescent="0.3">
      <c r="A714" s="2">
        <v>44235</v>
      </c>
      <c r="B714" s="3">
        <v>0.40625</v>
      </c>
      <c r="C714" s="6">
        <v>-6.2999999999999972</v>
      </c>
      <c r="D714" s="6">
        <v>12.299999999999997</v>
      </c>
      <c r="E714" s="4">
        <v>12.28</v>
      </c>
      <c r="F714" s="5">
        <v>0.04</v>
      </c>
      <c r="G714" s="44"/>
      <c r="H714" s="5">
        <v>0</v>
      </c>
      <c r="I714" s="44"/>
      <c r="J714" s="5">
        <v>4.8000000000000001E-2</v>
      </c>
      <c r="K714" s="44"/>
      <c r="L714" s="5">
        <v>0</v>
      </c>
      <c r="M714" s="44"/>
      <c r="N714" s="5">
        <v>0</v>
      </c>
      <c r="O714" s="44"/>
      <c r="P714" s="5">
        <v>0</v>
      </c>
      <c r="Q714" s="44"/>
      <c r="R714" s="5">
        <v>0</v>
      </c>
      <c r="S714" s="44"/>
      <c r="U714" s="39">
        <f>$AB$1305-V714</f>
        <v>1.3578999999999923</v>
      </c>
      <c r="V714" s="39">
        <f>V712-K711</f>
        <v>3.4421000000000075</v>
      </c>
      <c r="W714" s="40">
        <f>U714/($AB$1305/100)</f>
        <v>28.289583333333173</v>
      </c>
      <c r="X714" s="40">
        <f>V714/($AB$1305/100)</f>
        <v>71.710416666666816</v>
      </c>
    </row>
    <row r="715" spans="1:24" x14ac:dyDescent="0.3">
      <c r="A715" s="2">
        <v>44235</v>
      </c>
      <c r="B715" s="3">
        <v>0.41666666666666669</v>
      </c>
      <c r="C715" s="6">
        <v>-6.1000000000000014</v>
      </c>
      <c r="D715" s="6">
        <v>9.9000000000000057</v>
      </c>
      <c r="E715" s="4">
        <v>12.28</v>
      </c>
      <c r="F715" s="5">
        <v>0.08</v>
      </c>
      <c r="G715" s="44">
        <f>AVERAGE(F715:F718)</f>
        <v>0.05</v>
      </c>
      <c r="H715" s="5">
        <v>0</v>
      </c>
      <c r="I715" s="44">
        <f>AVERAGE(H715:H718)</f>
        <v>0</v>
      </c>
      <c r="J715" s="5">
        <v>4.7E-2</v>
      </c>
      <c r="K715" s="44">
        <f>AVERAGE(J715:J718)</f>
        <v>4.8750000000000002E-2</v>
      </c>
      <c r="L715" s="5">
        <v>0</v>
      </c>
      <c r="M715" s="44">
        <f>AVERAGE(L715:L718)</f>
        <v>0</v>
      </c>
      <c r="N715" s="5">
        <v>0</v>
      </c>
      <c r="O715" s="44">
        <f>AVERAGE(N715:N718)</f>
        <v>0</v>
      </c>
      <c r="P715" s="5">
        <v>0</v>
      </c>
      <c r="Q715" s="44">
        <f>AVERAGE(P715:P718)</f>
        <v>0</v>
      </c>
      <c r="R715" s="5">
        <v>0</v>
      </c>
      <c r="S715" s="44">
        <f>AVERAGE(R715:R718)</f>
        <v>0</v>
      </c>
      <c r="U715" s="39"/>
      <c r="V715" s="39"/>
      <c r="W715" s="40"/>
      <c r="X715" s="40"/>
    </row>
    <row r="716" spans="1:24" x14ac:dyDescent="0.3">
      <c r="A716" s="2">
        <v>44235</v>
      </c>
      <c r="B716" s="3">
        <v>0.42708333333333331</v>
      </c>
      <c r="C716" s="6">
        <v>-6.1000000000000014</v>
      </c>
      <c r="D716" s="6">
        <v>12.200000000000003</v>
      </c>
      <c r="E716" s="4">
        <v>12.25</v>
      </c>
      <c r="F716" s="5">
        <v>0.04</v>
      </c>
      <c r="G716" s="44"/>
      <c r="H716" s="5">
        <v>0</v>
      </c>
      <c r="I716" s="44"/>
      <c r="J716" s="5">
        <v>4.8000000000000001E-2</v>
      </c>
      <c r="K716" s="44"/>
      <c r="L716" s="5">
        <v>0</v>
      </c>
      <c r="M716" s="44"/>
      <c r="N716" s="5">
        <v>0</v>
      </c>
      <c r="O716" s="44"/>
      <c r="P716" s="5">
        <v>0</v>
      </c>
      <c r="Q716" s="44"/>
      <c r="R716" s="5">
        <v>0</v>
      </c>
      <c r="S716" s="44"/>
      <c r="U716" s="39">
        <f>$AB$1305-V716</f>
        <v>1.3578999999999923</v>
      </c>
      <c r="V716" s="39">
        <f>V714+($AB$1304*M715)</f>
        <v>3.4421000000000075</v>
      </c>
      <c r="W716" s="40">
        <f>U716/($AB$1305/100)</f>
        <v>28.289583333333173</v>
      </c>
      <c r="X716" s="40">
        <f>V716/($AB$1305/100)</f>
        <v>71.710416666666816</v>
      </c>
    </row>
    <row r="717" spans="1:24" x14ac:dyDescent="0.3">
      <c r="A717" s="2">
        <v>44235</v>
      </c>
      <c r="B717" s="3">
        <v>0.4375</v>
      </c>
      <c r="C717" s="6">
        <v>-5.7000000000000028</v>
      </c>
      <c r="D717" s="6">
        <v>10.200000000000003</v>
      </c>
      <c r="E717" s="4">
        <v>12.24</v>
      </c>
      <c r="F717" s="5">
        <v>0.04</v>
      </c>
      <c r="G717" s="44"/>
      <c r="H717" s="5">
        <v>0</v>
      </c>
      <c r="I717" s="44"/>
      <c r="J717" s="5">
        <v>0.05</v>
      </c>
      <c r="K717" s="44"/>
      <c r="L717" s="5">
        <v>0</v>
      </c>
      <c r="M717" s="44"/>
      <c r="N717" s="5">
        <v>0</v>
      </c>
      <c r="O717" s="44"/>
      <c r="P717" s="5">
        <v>0</v>
      </c>
      <c r="Q717" s="44"/>
      <c r="R717" s="5">
        <v>0</v>
      </c>
      <c r="S717" s="44"/>
      <c r="U717" s="39"/>
      <c r="V717" s="39"/>
      <c r="W717" s="40"/>
      <c r="X717" s="40"/>
    </row>
    <row r="718" spans="1:24" x14ac:dyDescent="0.3">
      <c r="A718" s="2">
        <v>44235</v>
      </c>
      <c r="B718" s="3">
        <v>0.44791666666666669</v>
      </c>
      <c r="C718" s="6">
        <v>-5.2000000000000028</v>
      </c>
      <c r="D718" s="6">
        <v>12.200000000000003</v>
      </c>
      <c r="E718" s="4">
        <v>12.21</v>
      </c>
      <c r="F718" s="5">
        <v>0.04</v>
      </c>
      <c r="G718" s="44"/>
      <c r="H718" s="5">
        <v>0</v>
      </c>
      <c r="I718" s="44"/>
      <c r="J718" s="5">
        <v>0.05</v>
      </c>
      <c r="K718" s="44"/>
      <c r="L718" s="5">
        <v>0</v>
      </c>
      <c r="M718" s="44"/>
      <c r="N718" s="5">
        <v>0</v>
      </c>
      <c r="O718" s="44"/>
      <c r="P718" s="5">
        <v>0</v>
      </c>
      <c r="Q718" s="44"/>
      <c r="R718" s="5">
        <v>0</v>
      </c>
      <c r="S718" s="44"/>
      <c r="U718" s="39">
        <f>$AB$1305-V718</f>
        <v>1.4066499999999924</v>
      </c>
      <c r="V718" s="39">
        <f>V716-K715</f>
        <v>3.3933500000000074</v>
      </c>
      <c r="W718" s="40">
        <f>U718/($AB$1305/100)</f>
        <v>29.305208333333173</v>
      </c>
      <c r="X718" s="40">
        <f>V718/($AB$1305/100)</f>
        <v>70.694791666666816</v>
      </c>
    </row>
    <row r="719" spans="1:24" x14ac:dyDescent="0.3">
      <c r="A719" s="2">
        <v>44235</v>
      </c>
      <c r="B719" s="3">
        <v>0.45833333333333331</v>
      </c>
      <c r="C719" s="6">
        <v>-5.2000000000000028</v>
      </c>
      <c r="D719" s="6">
        <v>10.700000000000003</v>
      </c>
      <c r="E719" s="4">
        <v>12.2</v>
      </c>
      <c r="F719" s="5">
        <v>0.08</v>
      </c>
      <c r="G719" s="44">
        <f>AVERAGE(F719:F722)</f>
        <v>0.06</v>
      </c>
      <c r="H719" s="5">
        <v>0</v>
      </c>
      <c r="I719" s="44">
        <f>AVERAGE(H719:H722)</f>
        <v>0</v>
      </c>
      <c r="J719" s="5">
        <v>5.1999999999999998E-2</v>
      </c>
      <c r="K719" s="44">
        <f>AVERAGE(J719:J722)</f>
        <v>5.2500000000000005E-2</v>
      </c>
      <c r="L719" s="5">
        <v>0</v>
      </c>
      <c r="M719" s="44">
        <f>AVERAGE(L719:L722)</f>
        <v>0</v>
      </c>
      <c r="N719" s="5">
        <v>0</v>
      </c>
      <c r="O719" s="44">
        <f>AVERAGE(N719:N722)</f>
        <v>0</v>
      </c>
      <c r="P719" s="5">
        <v>0</v>
      </c>
      <c r="Q719" s="44">
        <f>AVERAGE(P719:P722)</f>
        <v>0</v>
      </c>
      <c r="R719" s="5">
        <v>0</v>
      </c>
      <c r="S719" s="44">
        <f>AVERAGE(R719:R722)</f>
        <v>0</v>
      </c>
      <c r="U719" s="39"/>
      <c r="V719" s="39"/>
      <c r="W719" s="40"/>
      <c r="X719" s="40"/>
    </row>
    <row r="720" spans="1:24" x14ac:dyDescent="0.3">
      <c r="A720" s="2">
        <v>44235</v>
      </c>
      <c r="B720" s="3">
        <v>0.46875</v>
      </c>
      <c r="C720" s="6">
        <v>-5</v>
      </c>
      <c r="D720" s="6">
        <v>11.700000000000003</v>
      </c>
      <c r="E720" s="4">
        <v>12.17</v>
      </c>
      <c r="F720" s="5">
        <v>0.04</v>
      </c>
      <c r="G720" s="44"/>
      <c r="H720" s="5">
        <v>0</v>
      </c>
      <c r="I720" s="44"/>
      <c r="J720" s="5">
        <v>5.5E-2</v>
      </c>
      <c r="K720" s="44"/>
      <c r="L720" s="5">
        <v>0</v>
      </c>
      <c r="M720" s="44"/>
      <c r="N720" s="5">
        <v>0</v>
      </c>
      <c r="O720" s="44"/>
      <c r="P720" s="5">
        <v>0</v>
      </c>
      <c r="Q720" s="44"/>
      <c r="R720" s="5">
        <v>0</v>
      </c>
      <c r="S720" s="44"/>
      <c r="U720" s="39">
        <f>$AB$1305-V720</f>
        <v>1.4066499999999924</v>
      </c>
      <c r="V720" s="39">
        <f>V718+($AB$1304*M719)</f>
        <v>3.3933500000000074</v>
      </c>
      <c r="W720" s="40">
        <f>U720/($AB$1305/100)</f>
        <v>29.305208333333173</v>
      </c>
      <c r="X720" s="40">
        <f>V720/($AB$1305/100)</f>
        <v>70.694791666666816</v>
      </c>
    </row>
    <row r="721" spans="1:26" x14ac:dyDescent="0.3">
      <c r="A721" s="2">
        <v>44235</v>
      </c>
      <c r="B721" s="3">
        <v>0.47916666666666669</v>
      </c>
      <c r="C721" s="6">
        <v>-4.6000000000000014</v>
      </c>
      <c r="D721" s="6">
        <v>11.200000000000003</v>
      </c>
      <c r="E721" s="4">
        <v>12.15</v>
      </c>
      <c r="F721" s="5">
        <v>0.04</v>
      </c>
      <c r="G721" s="44"/>
      <c r="H721" s="5">
        <v>0</v>
      </c>
      <c r="I721" s="44"/>
      <c r="J721" s="5">
        <v>5.2999999999999999E-2</v>
      </c>
      <c r="K721" s="44"/>
      <c r="L721" s="5">
        <v>0</v>
      </c>
      <c r="M721" s="44"/>
      <c r="N721" s="5">
        <v>0</v>
      </c>
      <c r="O721" s="44"/>
      <c r="P721" s="5">
        <v>0</v>
      </c>
      <c r="Q721" s="44"/>
      <c r="R721" s="5">
        <v>0</v>
      </c>
      <c r="S721" s="44"/>
      <c r="U721" s="39"/>
      <c r="V721" s="39"/>
      <c r="W721" s="9"/>
      <c r="X721" s="9"/>
    </row>
    <row r="722" spans="1:26" x14ac:dyDescent="0.3">
      <c r="A722" s="2">
        <v>44235</v>
      </c>
      <c r="B722" s="3">
        <v>0.48958333333333331</v>
      </c>
      <c r="C722" s="6">
        <v>-4.7999999999999972</v>
      </c>
      <c r="D722" s="6">
        <v>10.700000000000003</v>
      </c>
      <c r="E722" s="4">
        <v>12.15</v>
      </c>
      <c r="F722" s="5">
        <v>0.08</v>
      </c>
      <c r="G722" s="44"/>
      <c r="H722" s="5">
        <v>0</v>
      </c>
      <c r="I722" s="44"/>
      <c r="J722" s="5">
        <v>0.05</v>
      </c>
      <c r="K722" s="44"/>
      <c r="L722" s="5">
        <v>0</v>
      </c>
      <c r="M722" s="44"/>
      <c r="N722" s="5">
        <v>0</v>
      </c>
      <c r="O722" s="44"/>
      <c r="P722" s="5">
        <v>0</v>
      </c>
      <c r="Q722" s="44"/>
      <c r="R722" s="5">
        <v>0</v>
      </c>
      <c r="S722" s="44"/>
      <c r="U722" s="39">
        <f>$AB$1305-V722</f>
        <v>1.4591499999999926</v>
      </c>
      <c r="V722" s="39">
        <f>V720-K719</f>
        <v>3.3408500000000072</v>
      </c>
      <c r="W722" s="40">
        <f>U722/($AB$1305/100)</f>
        <v>30.39895833333318</v>
      </c>
      <c r="X722" s="40">
        <f>V722/($AB$1305/100)</f>
        <v>69.601041666666816</v>
      </c>
    </row>
    <row r="723" spans="1:26" x14ac:dyDescent="0.3">
      <c r="A723" s="2">
        <v>44235</v>
      </c>
      <c r="B723" s="3">
        <v>0.5</v>
      </c>
      <c r="C723" s="6">
        <v>-4.5</v>
      </c>
      <c r="D723" s="6">
        <v>11.900000000000006</v>
      </c>
      <c r="E723" s="4">
        <v>12.12</v>
      </c>
      <c r="F723" s="5">
        <v>0.04</v>
      </c>
      <c r="G723" s="44">
        <f>AVERAGE(F723:F726)</f>
        <v>0.05</v>
      </c>
      <c r="H723" s="5">
        <v>0</v>
      </c>
      <c r="I723" s="44">
        <f>AVERAGE(H723:H726)</f>
        <v>0</v>
      </c>
      <c r="J723" s="5">
        <v>5.1999999999999998E-2</v>
      </c>
      <c r="K723" s="44">
        <f>AVERAGE(J723:J726)</f>
        <v>1.375E-2</v>
      </c>
      <c r="L723" s="5">
        <v>0</v>
      </c>
      <c r="M723" s="44">
        <f>AVERAGE(L723:L726)</f>
        <v>0.16850000000000001</v>
      </c>
      <c r="N723" s="5">
        <v>0</v>
      </c>
      <c r="O723" s="44">
        <f>AVERAGE(N723:N726)</f>
        <v>7.5999999999999998E-2</v>
      </c>
      <c r="P723" s="5">
        <v>0</v>
      </c>
      <c r="Q723" s="44">
        <f>AVERAGE(P723:P726)</f>
        <v>0</v>
      </c>
      <c r="R723" s="5">
        <v>0</v>
      </c>
      <c r="S723" s="44">
        <f>AVERAGE(R723:R726)</f>
        <v>0.13174999999999998</v>
      </c>
      <c r="U723" s="39"/>
      <c r="V723" s="39"/>
      <c r="W723" s="40"/>
      <c r="X723" s="40"/>
    </row>
    <row r="724" spans="1:26" x14ac:dyDescent="0.3">
      <c r="A724" s="2">
        <v>44235</v>
      </c>
      <c r="B724" s="3">
        <v>0.51041666666666663</v>
      </c>
      <c r="C724" s="6">
        <v>-4.3999999999999986</v>
      </c>
      <c r="D724" s="6">
        <v>10.200000000000003</v>
      </c>
      <c r="E724" s="4">
        <v>13.25</v>
      </c>
      <c r="F724" s="5">
        <v>0.04</v>
      </c>
      <c r="G724" s="44"/>
      <c r="H724" s="5">
        <v>0</v>
      </c>
      <c r="I724" s="44"/>
      <c r="J724" s="5">
        <v>3.0000000000000001E-3</v>
      </c>
      <c r="K724" s="44"/>
      <c r="L724" s="5">
        <v>0.214</v>
      </c>
      <c r="M724" s="44"/>
      <c r="N724" s="5">
        <v>9.6000000000000002E-2</v>
      </c>
      <c r="O724" s="44"/>
      <c r="P724" s="5">
        <v>0</v>
      </c>
      <c r="Q724" s="44"/>
      <c r="R724" s="5">
        <v>0.16700000000000001</v>
      </c>
      <c r="S724" s="44"/>
      <c r="U724" s="39">
        <f>$AB$1305-V724</f>
        <v>1.3243499999999928</v>
      </c>
      <c r="V724" s="39">
        <f>V722+($AB$1304*M723)</f>
        <v>3.475650000000007</v>
      </c>
      <c r="W724" s="40">
        <f>U724/($AB$1305/100)</f>
        <v>27.59062499999985</v>
      </c>
      <c r="X724" s="40">
        <f>V724/($AB$1305/100)</f>
        <v>72.409375000000139</v>
      </c>
    </row>
    <row r="725" spans="1:26" x14ac:dyDescent="0.3">
      <c r="A725" s="2">
        <v>44235</v>
      </c>
      <c r="B725" s="3">
        <v>0.52083333333333337</v>
      </c>
      <c r="C725" s="6">
        <v>-4.5</v>
      </c>
      <c r="D725" s="6">
        <v>12.5</v>
      </c>
      <c r="E725" s="4">
        <v>13.53</v>
      </c>
      <c r="F725" s="5">
        <v>0.04</v>
      </c>
      <c r="G725" s="44"/>
      <c r="H725" s="5">
        <v>0</v>
      </c>
      <c r="I725" s="44"/>
      <c r="J725" s="5">
        <v>0</v>
      </c>
      <c r="K725" s="44"/>
      <c r="L725" s="5">
        <v>0.23</v>
      </c>
      <c r="M725" s="44"/>
      <c r="N725" s="5">
        <v>0.104</v>
      </c>
      <c r="O725" s="44"/>
      <c r="P725" s="5">
        <v>0</v>
      </c>
      <c r="Q725" s="44"/>
      <c r="R725" s="5">
        <v>0.18099999999999999</v>
      </c>
      <c r="S725" s="44"/>
      <c r="U725" s="39"/>
      <c r="V725" s="39"/>
      <c r="W725" s="40"/>
      <c r="X725" s="40"/>
    </row>
    <row r="726" spans="1:26" x14ac:dyDescent="0.3">
      <c r="A726" s="2">
        <v>44235</v>
      </c>
      <c r="B726" s="3">
        <v>0.53125</v>
      </c>
      <c r="C726" s="6">
        <v>-4.3999999999999986</v>
      </c>
      <c r="D726" s="6">
        <v>10.700000000000003</v>
      </c>
      <c r="E726" s="4">
        <v>13.64</v>
      </c>
      <c r="F726" s="5">
        <v>0.08</v>
      </c>
      <c r="G726" s="44"/>
      <c r="H726" s="5">
        <v>0</v>
      </c>
      <c r="I726" s="44"/>
      <c r="J726" s="5">
        <v>0</v>
      </c>
      <c r="K726" s="44"/>
      <c r="L726" s="5">
        <v>0.23</v>
      </c>
      <c r="M726" s="44"/>
      <c r="N726" s="5">
        <v>0.104</v>
      </c>
      <c r="O726" s="44"/>
      <c r="P726" s="5">
        <v>0</v>
      </c>
      <c r="Q726" s="44"/>
      <c r="R726" s="5">
        <v>0.17899999999999999</v>
      </c>
      <c r="S726" s="44"/>
      <c r="U726" s="39">
        <f>$AB$1305-V726</f>
        <v>1.3380999999999927</v>
      </c>
      <c r="V726" s="39">
        <f>V724-K723</f>
        <v>3.4619000000000071</v>
      </c>
      <c r="W726" s="40">
        <f>U726/($AB$1305/100)</f>
        <v>27.877083333333182</v>
      </c>
      <c r="X726" s="40">
        <f>V726/($AB$1305/100)</f>
        <v>72.122916666666811</v>
      </c>
    </row>
    <row r="727" spans="1:26" x14ac:dyDescent="0.3">
      <c r="A727" s="2">
        <v>44235</v>
      </c>
      <c r="B727" s="3">
        <v>0.54166666666666663</v>
      </c>
      <c r="C727" s="6">
        <v>-4.2000000000000028</v>
      </c>
      <c r="D727" s="6">
        <v>11.700000000000003</v>
      </c>
      <c r="E727" s="4">
        <v>13.79</v>
      </c>
      <c r="F727" s="5">
        <v>0.04</v>
      </c>
      <c r="G727" s="44">
        <f>AVERAGE(F727:F730)</f>
        <v>0.05</v>
      </c>
      <c r="H727" s="5">
        <v>0</v>
      </c>
      <c r="I727" s="44">
        <f>AVERAGE(H727:H730)</f>
        <v>0</v>
      </c>
      <c r="J727" s="5">
        <v>0</v>
      </c>
      <c r="K727" s="44">
        <f>AVERAGE(J727:J730)</f>
        <v>8.0000000000000002E-3</v>
      </c>
      <c r="L727" s="5">
        <v>0.23</v>
      </c>
      <c r="M727" s="44">
        <f>AVERAGE(L727:L730)</f>
        <v>0.19374999999999998</v>
      </c>
      <c r="N727" s="5">
        <v>0.104</v>
      </c>
      <c r="O727" s="44">
        <f>AVERAGE(N727:N730)</f>
        <v>8.6249999999999993E-2</v>
      </c>
      <c r="P727" s="5">
        <v>0</v>
      </c>
      <c r="Q727" s="44">
        <f>AVERAGE(P727:P730)</f>
        <v>0</v>
      </c>
      <c r="R727" s="5">
        <v>0.17899999999999999</v>
      </c>
      <c r="S727" s="44">
        <f>AVERAGE(R727:R730)</f>
        <v>0.14849999999999999</v>
      </c>
      <c r="U727" s="39"/>
      <c r="V727" s="39"/>
      <c r="W727" s="40"/>
      <c r="X727" s="40"/>
    </row>
    <row r="728" spans="1:26" x14ac:dyDescent="0.3">
      <c r="A728" s="2">
        <v>44235</v>
      </c>
      <c r="B728" s="3">
        <v>0.55208333333333337</v>
      </c>
      <c r="C728" s="6">
        <v>-4.3999999999999986</v>
      </c>
      <c r="D728" s="6">
        <v>11.400000000000006</v>
      </c>
      <c r="E728" s="4">
        <v>13.93</v>
      </c>
      <c r="F728" s="5">
        <v>0.04</v>
      </c>
      <c r="G728" s="44"/>
      <c r="H728" s="5">
        <v>0</v>
      </c>
      <c r="I728" s="44"/>
      <c r="J728" s="5">
        <v>0</v>
      </c>
      <c r="K728" s="44"/>
      <c r="L728" s="5">
        <v>0.23499999999999999</v>
      </c>
      <c r="M728" s="44"/>
      <c r="N728" s="5">
        <v>0.104</v>
      </c>
      <c r="O728" s="44"/>
      <c r="P728" s="5">
        <v>0</v>
      </c>
      <c r="Q728" s="44"/>
      <c r="R728" s="5">
        <v>0.17899999999999999</v>
      </c>
      <c r="S728" s="44"/>
      <c r="U728" s="39">
        <f>$AB$1305-V728</f>
        <v>1.1830999999999929</v>
      </c>
      <c r="V728" s="39">
        <f>V726+($AB$1304*M727)</f>
        <v>3.6169000000000069</v>
      </c>
      <c r="W728" s="40">
        <f>U728/($AB$1305/100)</f>
        <v>24.647916666666518</v>
      </c>
      <c r="X728" s="40">
        <f>V728/($AB$1305/100)</f>
        <v>75.352083333333482</v>
      </c>
    </row>
    <row r="729" spans="1:26" x14ac:dyDescent="0.3">
      <c r="A729" s="2">
        <v>44235</v>
      </c>
      <c r="B729" s="3">
        <v>0.5625</v>
      </c>
      <c r="C729" s="6">
        <v>-4.5</v>
      </c>
      <c r="D729" s="6">
        <v>10.099999999999994</v>
      </c>
      <c r="E729" s="4">
        <v>14.1</v>
      </c>
      <c r="F729" s="5">
        <v>0.04</v>
      </c>
      <c r="G729" s="44"/>
      <c r="H729" s="5">
        <v>0</v>
      </c>
      <c r="I729" s="44"/>
      <c r="J729" s="5">
        <v>0</v>
      </c>
      <c r="K729" s="44"/>
      <c r="L729" s="5">
        <v>0.23799999999999999</v>
      </c>
      <c r="M729" s="44"/>
      <c r="N729" s="5">
        <v>0.105</v>
      </c>
      <c r="O729" s="44"/>
      <c r="P729" s="5">
        <v>0</v>
      </c>
      <c r="Q729" s="44"/>
      <c r="R729" s="5">
        <v>0.18099999999999999</v>
      </c>
      <c r="S729" s="44"/>
      <c r="U729" s="39"/>
      <c r="V729" s="39"/>
      <c r="W729" s="9"/>
      <c r="X729" s="9"/>
    </row>
    <row r="730" spans="1:26" x14ac:dyDescent="0.3">
      <c r="A730" s="2">
        <v>44235</v>
      </c>
      <c r="B730" s="3">
        <v>0.57291666666666663</v>
      </c>
      <c r="C730" s="6">
        <v>-4.5</v>
      </c>
      <c r="D730" s="6">
        <v>12.299999999999997</v>
      </c>
      <c r="E730" s="4">
        <v>13.15</v>
      </c>
      <c r="F730" s="5">
        <v>0.08</v>
      </c>
      <c r="G730" s="44"/>
      <c r="H730" s="5">
        <v>0</v>
      </c>
      <c r="I730" s="44"/>
      <c r="J730" s="5">
        <v>3.2000000000000001E-2</v>
      </c>
      <c r="K730" s="44"/>
      <c r="L730" s="5">
        <v>7.1999999999999995E-2</v>
      </c>
      <c r="M730" s="44"/>
      <c r="N730" s="5">
        <v>3.2000000000000001E-2</v>
      </c>
      <c r="O730" s="44"/>
      <c r="P730" s="5">
        <v>0</v>
      </c>
      <c r="Q730" s="44"/>
      <c r="R730" s="5">
        <v>5.5E-2</v>
      </c>
      <c r="S730" s="44"/>
      <c r="U730" s="39">
        <f>$AB$1305-V730</f>
        <v>1.1910999999999929</v>
      </c>
      <c r="V730" s="39">
        <f>V728-K727</f>
        <v>3.6089000000000069</v>
      </c>
      <c r="W730" s="40">
        <f>U730/($AB$1305/100)</f>
        <v>24.814583333333186</v>
      </c>
      <c r="X730" s="40">
        <f>V730/($AB$1305/100)</f>
        <v>75.185416666666811</v>
      </c>
      <c r="Y730" s="40">
        <f>MIN(X635:X730)</f>
        <v>68.772916666666816</v>
      </c>
      <c r="Z730" s="40">
        <f>MAX(X635:X730)</f>
        <v>78.892708333333445</v>
      </c>
    </row>
    <row r="731" spans="1:26" x14ac:dyDescent="0.3">
      <c r="A731" s="2">
        <v>44235</v>
      </c>
      <c r="B731" s="3">
        <v>0.58333333333333337</v>
      </c>
      <c r="C731" s="6">
        <v>-4.2999999999999972</v>
      </c>
      <c r="D731" s="6">
        <v>9.7999999999999972</v>
      </c>
      <c r="E731" s="4">
        <v>12.57</v>
      </c>
      <c r="F731" s="5">
        <v>0.04</v>
      </c>
      <c r="G731" s="44">
        <f>AVERAGE(F731:F734)</f>
        <v>0.04</v>
      </c>
      <c r="H731" s="5">
        <v>0</v>
      </c>
      <c r="I731" s="44">
        <f>AVERAGE(H731:H734)</f>
        <v>0</v>
      </c>
      <c r="J731" s="5">
        <v>4.7E-2</v>
      </c>
      <c r="K731" s="44">
        <f>AVERAGE(J731:J734)</f>
        <v>4.4250000000000005E-2</v>
      </c>
      <c r="L731" s="5">
        <v>0</v>
      </c>
      <c r="M731" s="44">
        <f>AVERAGE(L731:L734)</f>
        <v>0</v>
      </c>
      <c r="N731" s="5">
        <v>0</v>
      </c>
      <c r="O731" s="44">
        <f>AVERAGE(N731:N734)</f>
        <v>0</v>
      </c>
      <c r="P731" s="5">
        <v>0</v>
      </c>
      <c r="Q731" s="44">
        <f>AVERAGE(P731:P734)</f>
        <v>0</v>
      </c>
      <c r="R731" s="5">
        <v>0</v>
      </c>
      <c r="S731" s="44">
        <f>AVERAGE(R731:R734)</f>
        <v>0</v>
      </c>
      <c r="U731" s="39"/>
      <c r="V731" s="39"/>
      <c r="W731" s="40"/>
      <c r="X731" s="40"/>
    </row>
    <row r="732" spans="1:26" x14ac:dyDescent="0.3">
      <c r="A732" s="2">
        <v>44235</v>
      </c>
      <c r="B732" s="3">
        <v>0.59375</v>
      </c>
      <c r="C732" s="6">
        <v>-4.7999999999999972</v>
      </c>
      <c r="D732" s="6">
        <v>12.099999999999994</v>
      </c>
      <c r="E732" s="4">
        <v>12.52</v>
      </c>
      <c r="F732" s="5">
        <v>0.04</v>
      </c>
      <c r="G732" s="44"/>
      <c r="H732" s="5">
        <v>0</v>
      </c>
      <c r="I732" s="44"/>
      <c r="J732" s="5">
        <v>4.3999999999999997E-2</v>
      </c>
      <c r="K732" s="44"/>
      <c r="L732" s="5">
        <v>0</v>
      </c>
      <c r="M732" s="44"/>
      <c r="N732" s="5">
        <v>0</v>
      </c>
      <c r="O732" s="44"/>
      <c r="P732" s="5">
        <v>0</v>
      </c>
      <c r="Q732" s="44"/>
      <c r="R732" s="5">
        <v>0</v>
      </c>
      <c r="S732" s="44"/>
      <c r="U732" s="39">
        <f>$AB$1305-V732</f>
        <v>1.1910999999999929</v>
      </c>
      <c r="V732" s="39">
        <f>V730+($AB$1304*M731)</f>
        <v>3.6089000000000069</v>
      </c>
      <c r="W732" s="40">
        <f>U732/($AB$1305/100)</f>
        <v>24.814583333333186</v>
      </c>
      <c r="X732" s="40">
        <f>V732/($AB$1305/100)</f>
        <v>75.185416666666811</v>
      </c>
    </row>
    <row r="733" spans="1:26" x14ac:dyDescent="0.3">
      <c r="A733" s="2">
        <v>44235</v>
      </c>
      <c r="B733" s="3">
        <v>0.60416666666666663</v>
      </c>
      <c r="C733" s="6">
        <v>-4.8999999999999986</v>
      </c>
      <c r="D733" s="6">
        <v>10</v>
      </c>
      <c r="E733" s="4">
        <v>12.5</v>
      </c>
      <c r="F733" s="5">
        <v>0.04</v>
      </c>
      <c r="G733" s="44"/>
      <c r="H733" s="5">
        <v>0</v>
      </c>
      <c r="I733" s="44"/>
      <c r="J733" s="5">
        <v>4.3999999999999997E-2</v>
      </c>
      <c r="K733" s="44"/>
      <c r="L733" s="5">
        <v>0</v>
      </c>
      <c r="M733" s="44"/>
      <c r="N733" s="5">
        <v>0</v>
      </c>
      <c r="O733" s="44"/>
      <c r="P733" s="5">
        <v>0</v>
      </c>
      <c r="Q733" s="44"/>
      <c r="R733" s="5">
        <v>0</v>
      </c>
      <c r="S733" s="44"/>
      <c r="U733" s="39"/>
      <c r="V733" s="39"/>
      <c r="W733" s="40"/>
      <c r="X733" s="40"/>
    </row>
    <row r="734" spans="1:26" x14ac:dyDescent="0.3">
      <c r="A734" s="2">
        <v>44235</v>
      </c>
      <c r="B734" s="3">
        <v>0.61458333333333337</v>
      </c>
      <c r="C734" s="6">
        <v>-5</v>
      </c>
      <c r="D734" s="6">
        <v>11.599999999999994</v>
      </c>
      <c r="E734" s="4">
        <v>12.5</v>
      </c>
      <c r="F734" s="5">
        <v>0.04</v>
      </c>
      <c r="G734" s="44"/>
      <c r="H734" s="5">
        <v>0</v>
      </c>
      <c r="I734" s="44"/>
      <c r="J734" s="5">
        <v>4.2000000000000003E-2</v>
      </c>
      <c r="K734" s="44"/>
      <c r="L734" s="5">
        <v>0</v>
      </c>
      <c r="M734" s="44"/>
      <c r="N734" s="5">
        <v>0</v>
      </c>
      <c r="O734" s="44"/>
      <c r="P734" s="5">
        <v>0</v>
      </c>
      <c r="Q734" s="44"/>
      <c r="R734" s="5">
        <v>0</v>
      </c>
      <c r="S734" s="44"/>
      <c r="U734" s="39">
        <f>$AB$1305-V734</f>
        <v>1.2353499999999928</v>
      </c>
      <c r="V734" s="39">
        <f>V732-K731</f>
        <v>3.564650000000007</v>
      </c>
      <c r="W734" s="40">
        <f>U734/($AB$1305/100)</f>
        <v>25.736458333333182</v>
      </c>
      <c r="X734" s="40">
        <f>V734/($AB$1305/100)</f>
        <v>74.263541666666811</v>
      </c>
    </row>
    <row r="735" spans="1:26" x14ac:dyDescent="0.3">
      <c r="A735" s="2">
        <v>44235</v>
      </c>
      <c r="B735" s="3">
        <v>0.625</v>
      </c>
      <c r="C735" s="6">
        <v>-5.1000000000000014</v>
      </c>
      <c r="D735" s="6">
        <v>10.299999999999997</v>
      </c>
      <c r="E735" s="4">
        <v>12.46</v>
      </c>
      <c r="F735" s="5">
        <v>0.04</v>
      </c>
      <c r="G735" s="44">
        <f>AVERAGE(F735:F738)</f>
        <v>0.05</v>
      </c>
      <c r="H735" s="5">
        <v>0</v>
      </c>
      <c r="I735" s="44">
        <f>AVERAGE(H735:H738)</f>
        <v>0</v>
      </c>
      <c r="J735" s="5">
        <v>4.3999999999999997E-2</v>
      </c>
      <c r="K735" s="44">
        <f>AVERAGE(J735:J738)</f>
        <v>4.3999999999999997E-2</v>
      </c>
      <c r="L735" s="5">
        <v>0</v>
      </c>
      <c r="M735" s="44">
        <f>AVERAGE(L735:L738)</f>
        <v>0</v>
      </c>
      <c r="N735" s="5">
        <v>0</v>
      </c>
      <c r="O735" s="44">
        <f>AVERAGE(N735:N738)</f>
        <v>0</v>
      </c>
      <c r="P735" s="5">
        <v>0</v>
      </c>
      <c r="Q735" s="44">
        <f>AVERAGE(P735:P738)</f>
        <v>0</v>
      </c>
      <c r="R735" s="5">
        <v>0</v>
      </c>
      <c r="S735" s="44">
        <f>AVERAGE(R735:R738)</f>
        <v>0</v>
      </c>
      <c r="U735" s="39"/>
      <c r="V735" s="39"/>
      <c r="W735" s="40"/>
      <c r="X735" s="40"/>
    </row>
    <row r="736" spans="1:26" x14ac:dyDescent="0.3">
      <c r="A736" s="2">
        <v>44235</v>
      </c>
      <c r="B736" s="3">
        <v>0.63541666666666663</v>
      </c>
      <c r="C736" s="6">
        <v>-5.1000000000000014</v>
      </c>
      <c r="D736" s="6">
        <v>11.299999999999997</v>
      </c>
      <c r="E736" s="4">
        <v>12.44</v>
      </c>
      <c r="F736" s="5">
        <v>0.04</v>
      </c>
      <c r="G736" s="44"/>
      <c r="H736" s="5">
        <v>0</v>
      </c>
      <c r="I736" s="44"/>
      <c r="J736" s="5">
        <v>4.4999999999999998E-2</v>
      </c>
      <c r="K736" s="44"/>
      <c r="L736" s="5">
        <v>0</v>
      </c>
      <c r="M736" s="44"/>
      <c r="N736" s="5">
        <v>0</v>
      </c>
      <c r="O736" s="44"/>
      <c r="P736" s="5">
        <v>0</v>
      </c>
      <c r="Q736" s="44"/>
      <c r="R736" s="5">
        <v>0</v>
      </c>
      <c r="S736" s="44"/>
      <c r="U736" s="39">
        <f>$AB$1305-V736</f>
        <v>1.2353499999999928</v>
      </c>
      <c r="V736" s="39">
        <f>V734+($AB$1304*M735)</f>
        <v>3.564650000000007</v>
      </c>
      <c r="W736" s="40">
        <f>U736/($AB$1305/100)</f>
        <v>25.736458333333182</v>
      </c>
      <c r="X736" s="40">
        <f>V736/($AB$1305/100)</f>
        <v>74.263541666666811</v>
      </c>
    </row>
    <row r="737" spans="1:24" x14ac:dyDescent="0.3">
      <c r="A737" s="2">
        <v>44235</v>
      </c>
      <c r="B737" s="3">
        <v>0.64583333333333337</v>
      </c>
      <c r="C737" s="6">
        <v>-5.1000000000000014</v>
      </c>
      <c r="D737" s="6">
        <v>10.799999999999997</v>
      </c>
      <c r="E737" s="4">
        <v>12.43</v>
      </c>
      <c r="F737" s="5">
        <v>0.08</v>
      </c>
      <c r="G737" s="44"/>
      <c r="H737" s="5">
        <v>0</v>
      </c>
      <c r="I737" s="44"/>
      <c r="J737" s="5">
        <v>4.3999999999999997E-2</v>
      </c>
      <c r="K737" s="44"/>
      <c r="L737" s="5">
        <v>0</v>
      </c>
      <c r="M737" s="44"/>
      <c r="N737" s="5">
        <v>0</v>
      </c>
      <c r="O737" s="44"/>
      <c r="P737" s="5">
        <v>0</v>
      </c>
      <c r="Q737" s="44"/>
      <c r="R737" s="5">
        <v>0</v>
      </c>
      <c r="S737" s="44"/>
      <c r="U737" s="39"/>
      <c r="V737" s="39"/>
      <c r="W737" s="9"/>
      <c r="X737" s="9"/>
    </row>
    <row r="738" spans="1:24" x14ac:dyDescent="0.3">
      <c r="A738" s="2">
        <v>44235</v>
      </c>
      <c r="B738" s="3">
        <v>0.65625</v>
      </c>
      <c r="C738" s="6">
        <v>-5.1000000000000014</v>
      </c>
      <c r="D738" s="6">
        <v>11</v>
      </c>
      <c r="E738" s="4">
        <v>12.43</v>
      </c>
      <c r="F738" s="5">
        <v>0.04</v>
      </c>
      <c r="G738" s="44"/>
      <c r="H738" s="5">
        <v>0</v>
      </c>
      <c r="I738" s="44"/>
      <c r="J738" s="5">
        <v>4.2999999999999997E-2</v>
      </c>
      <c r="K738" s="44"/>
      <c r="L738" s="5">
        <v>0</v>
      </c>
      <c r="M738" s="44"/>
      <c r="N738" s="5">
        <v>0</v>
      </c>
      <c r="O738" s="44"/>
      <c r="P738" s="5">
        <v>0</v>
      </c>
      <c r="Q738" s="44"/>
      <c r="R738" s="5">
        <v>0</v>
      </c>
      <c r="S738" s="44"/>
      <c r="U738" s="39">
        <f>$AB$1305-V738</f>
        <v>1.2793499999999929</v>
      </c>
      <c r="V738" s="39">
        <f>V736-K735</f>
        <v>3.5206500000000069</v>
      </c>
      <c r="W738" s="40">
        <f>U738/($AB$1305/100)</f>
        <v>26.65312499999985</v>
      </c>
      <c r="X738" s="40">
        <f>V738/($AB$1305/100)</f>
        <v>73.346875000000139</v>
      </c>
    </row>
    <row r="739" spans="1:24" x14ac:dyDescent="0.3">
      <c r="A739" s="2">
        <v>44235</v>
      </c>
      <c r="B739" s="3">
        <v>0.66666666666666663</v>
      </c>
      <c r="C739" s="6">
        <v>-5.2000000000000028</v>
      </c>
      <c r="D739" s="6">
        <v>11.099999999999994</v>
      </c>
      <c r="E739" s="4">
        <v>12.41</v>
      </c>
      <c r="F739" s="5">
        <v>0.04</v>
      </c>
      <c r="G739" s="44">
        <f>AVERAGE(F739:F742)</f>
        <v>0.04</v>
      </c>
      <c r="H739" s="5">
        <v>0</v>
      </c>
      <c r="I739" s="44">
        <f>AVERAGE(H739:H742)</f>
        <v>0</v>
      </c>
      <c r="J739" s="5">
        <v>4.2999999999999997E-2</v>
      </c>
      <c r="K739" s="44">
        <f>AVERAGE(J739:J742)</f>
        <v>4.1250000000000002E-2</v>
      </c>
      <c r="L739" s="5">
        <v>0</v>
      </c>
      <c r="M739" s="44">
        <f>AVERAGE(L739:L742)</f>
        <v>0</v>
      </c>
      <c r="N739" s="5">
        <v>0</v>
      </c>
      <c r="O739" s="44">
        <f>AVERAGE(N739:N742)</f>
        <v>0</v>
      </c>
      <c r="P739" s="5">
        <v>0</v>
      </c>
      <c r="Q739" s="44">
        <f>AVERAGE(P739:P742)</f>
        <v>0</v>
      </c>
      <c r="R739" s="5">
        <v>0</v>
      </c>
      <c r="S739" s="44">
        <f>AVERAGE(R739:R742)</f>
        <v>0</v>
      </c>
      <c r="U739" s="39"/>
      <c r="V739" s="39"/>
      <c r="W739" s="40"/>
      <c r="X739" s="40"/>
    </row>
    <row r="740" spans="1:24" x14ac:dyDescent="0.3">
      <c r="A740" s="2">
        <v>44235</v>
      </c>
      <c r="B740" s="3">
        <v>0.67708333333333337</v>
      </c>
      <c r="C740" s="6">
        <v>-5.2999999999999972</v>
      </c>
      <c r="D740" s="6">
        <v>10.5</v>
      </c>
      <c r="E740" s="4">
        <v>12.4</v>
      </c>
      <c r="F740" s="5">
        <v>0.04</v>
      </c>
      <c r="G740" s="44"/>
      <c r="H740" s="5">
        <v>0</v>
      </c>
      <c r="I740" s="44"/>
      <c r="J740" s="5">
        <v>4.2000000000000003E-2</v>
      </c>
      <c r="K740" s="44"/>
      <c r="L740" s="5">
        <v>0</v>
      </c>
      <c r="M740" s="44"/>
      <c r="N740" s="5">
        <v>0</v>
      </c>
      <c r="O740" s="44"/>
      <c r="P740" s="5">
        <v>0</v>
      </c>
      <c r="Q740" s="44"/>
      <c r="R740" s="5">
        <v>0</v>
      </c>
      <c r="S740" s="44"/>
      <c r="U740" s="39">
        <f>$AB$1305-V740</f>
        <v>1.2793499999999929</v>
      </c>
      <c r="V740" s="39">
        <f>V738+($AB$1304*M739)</f>
        <v>3.5206500000000069</v>
      </c>
      <c r="W740" s="40">
        <f>U740/($AB$1305/100)</f>
        <v>26.65312499999985</v>
      </c>
      <c r="X740" s="40">
        <f>V740/($AB$1305/100)</f>
        <v>73.346875000000139</v>
      </c>
    </row>
    <row r="741" spans="1:24" x14ac:dyDescent="0.3">
      <c r="A741" s="2">
        <v>44235</v>
      </c>
      <c r="B741" s="3">
        <v>0.6875</v>
      </c>
      <c r="C741" s="6">
        <v>-5.2999999999999972</v>
      </c>
      <c r="D741" s="6">
        <v>11.299999999999997</v>
      </c>
      <c r="E741" s="4">
        <v>12.39</v>
      </c>
      <c r="F741" s="5">
        <v>0.04</v>
      </c>
      <c r="G741" s="44"/>
      <c r="H741" s="5">
        <v>0</v>
      </c>
      <c r="I741" s="44"/>
      <c r="J741" s="5">
        <v>0.04</v>
      </c>
      <c r="K741" s="44"/>
      <c r="L741" s="5">
        <v>0</v>
      </c>
      <c r="M741" s="44"/>
      <c r="N741" s="5">
        <v>0</v>
      </c>
      <c r="O741" s="44"/>
      <c r="P741" s="5">
        <v>0</v>
      </c>
      <c r="Q741" s="44"/>
      <c r="R741" s="5">
        <v>0</v>
      </c>
      <c r="S741" s="44"/>
      <c r="U741" s="39"/>
      <c r="V741" s="39"/>
      <c r="W741" s="40"/>
      <c r="X741" s="40"/>
    </row>
    <row r="742" spans="1:24" x14ac:dyDescent="0.3">
      <c r="A742" s="2">
        <v>44235</v>
      </c>
      <c r="B742" s="3">
        <v>0.69791666666666663</v>
      </c>
      <c r="C742" s="6">
        <v>-5.2999999999999972</v>
      </c>
      <c r="D742" s="6">
        <v>10.200000000000003</v>
      </c>
      <c r="E742" s="4">
        <v>12.39</v>
      </c>
      <c r="F742" s="5">
        <v>0.04</v>
      </c>
      <c r="G742" s="44"/>
      <c r="H742" s="5">
        <v>0</v>
      </c>
      <c r="I742" s="44"/>
      <c r="J742" s="5">
        <v>0.04</v>
      </c>
      <c r="K742" s="44"/>
      <c r="L742" s="5">
        <v>0</v>
      </c>
      <c r="M742" s="44"/>
      <c r="N742" s="5">
        <v>0</v>
      </c>
      <c r="O742" s="44"/>
      <c r="P742" s="5">
        <v>0</v>
      </c>
      <c r="Q742" s="44"/>
      <c r="R742" s="5">
        <v>0</v>
      </c>
      <c r="S742" s="44"/>
      <c r="U742" s="39">
        <f>$AB$1305-V742</f>
        <v>1.3205999999999927</v>
      </c>
      <c r="V742" s="39">
        <f>V740-K739</f>
        <v>3.4794000000000072</v>
      </c>
      <c r="W742" s="40">
        <f>U742/($AB$1305/100)</f>
        <v>27.512499999999847</v>
      </c>
      <c r="X742" s="40">
        <f>V742/($AB$1305/100)</f>
        <v>72.487500000000153</v>
      </c>
    </row>
    <row r="743" spans="1:24" x14ac:dyDescent="0.3">
      <c r="A743" s="2">
        <v>44235</v>
      </c>
      <c r="B743" s="3">
        <v>0.70833333333333337</v>
      </c>
      <c r="C743" s="6">
        <v>-5.3999999999999986</v>
      </c>
      <c r="D743" s="6">
        <v>11.799999999999997</v>
      </c>
      <c r="E743" s="4">
        <v>12.37</v>
      </c>
      <c r="F743" s="5">
        <v>0.04</v>
      </c>
      <c r="G743" s="44">
        <f>AVERAGE(F743:F746)</f>
        <v>0.04</v>
      </c>
      <c r="H743" s="5">
        <v>0</v>
      </c>
      <c r="I743" s="44">
        <f>AVERAGE(H743:H746)</f>
        <v>0</v>
      </c>
      <c r="J743" s="5">
        <v>3.9E-2</v>
      </c>
      <c r="K743" s="44">
        <f>AVERAGE(J743:J746)</f>
        <v>3.8249999999999999E-2</v>
      </c>
      <c r="L743" s="5">
        <v>0</v>
      </c>
      <c r="M743" s="44">
        <f>AVERAGE(L743:L746)</f>
        <v>0</v>
      </c>
      <c r="N743" s="5">
        <v>0</v>
      </c>
      <c r="O743" s="44">
        <f>AVERAGE(N743:N746)</f>
        <v>0</v>
      </c>
      <c r="P743" s="5">
        <v>0</v>
      </c>
      <c r="Q743" s="44">
        <f>AVERAGE(P743:P746)</f>
        <v>0</v>
      </c>
      <c r="R743" s="5">
        <v>0</v>
      </c>
      <c r="S743" s="44">
        <f>AVERAGE(R743:R746)</f>
        <v>0</v>
      </c>
      <c r="U743" s="39"/>
      <c r="V743" s="39"/>
      <c r="W743" s="40"/>
      <c r="X743" s="40"/>
    </row>
    <row r="744" spans="1:24" x14ac:dyDescent="0.3">
      <c r="A744" s="2">
        <v>44235</v>
      </c>
      <c r="B744" s="3">
        <v>0.71875</v>
      </c>
      <c r="C744" s="6">
        <v>-5.3999999999999986</v>
      </c>
      <c r="D744" s="6">
        <v>9.9000000000000057</v>
      </c>
      <c r="E744" s="4">
        <v>12.37</v>
      </c>
      <c r="F744" s="5">
        <v>0.04</v>
      </c>
      <c r="G744" s="44"/>
      <c r="H744" s="5">
        <v>0</v>
      </c>
      <c r="I744" s="44"/>
      <c r="J744" s="5">
        <v>3.7999999999999999E-2</v>
      </c>
      <c r="K744" s="44"/>
      <c r="L744" s="5">
        <v>0</v>
      </c>
      <c r="M744" s="44"/>
      <c r="N744" s="5">
        <v>0</v>
      </c>
      <c r="O744" s="44"/>
      <c r="P744" s="5">
        <v>0</v>
      </c>
      <c r="Q744" s="44"/>
      <c r="R744" s="5">
        <v>0</v>
      </c>
      <c r="S744" s="44"/>
      <c r="U744" s="39">
        <f>$AB$1305-V744</f>
        <v>1.3205999999999927</v>
      </c>
      <c r="V744" s="39">
        <f>V742+($AB$1304*M743)</f>
        <v>3.4794000000000072</v>
      </c>
      <c r="W744" s="40">
        <f>U744/($AB$1305/100)</f>
        <v>27.512499999999847</v>
      </c>
      <c r="X744" s="40">
        <f>V744/($AB$1305/100)</f>
        <v>72.487500000000153</v>
      </c>
    </row>
    <row r="745" spans="1:24" x14ac:dyDescent="0.3">
      <c r="A745" s="2">
        <v>44235</v>
      </c>
      <c r="B745" s="3">
        <v>0.72916666666666663</v>
      </c>
      <c r="C745" s="6">
        <v>-5.5</v>
      </c>
      <c r="D745" s="6">
        <v>11.700000000000003</v>
      </c>
      <c r="E745" s="4">
        <v>12.34</v>
      </c>
      <c r="F745" s="5">
        <v>0.04</v>
      </c>
      <c r="G745" s="44"/>
      <c r="H745" s="5">
        <v>0</v>
      </c>
      <c r="I745" s="44"/>
      <c r="J745" s="5">
        <v>3.7999999999999999E-2</v>
      </c>
      <c r="K745" s="44"/>
      <c r="L745" s="5">
        <v>0</v>
      </c>
      <c r="M745" s="44"/>
      <c r="N745" s="5">
        <v>0</v>
      </c>
      <c r="O745" s="44"/>
      <c r="P745" s="5">
        <v>0</v>
      </c>
      <c r="Q745" s="44"/>
      <c r="R745" s="5">
        <v>0</v>
      </c>
      <c r="S745" s="44"/>
      <c r="U745" s="39"/>
      <c r="V745" s="39"/>
      <c r="W745" s="9"/>
      <c r="X745" s="9"/>
    </row>
    <row r="746" spans="1:24" x14ac:dyDescent="0.3">
      <c r="A746" s="2">
        <v>44235</v>
      </c>
      <c r="B746" s="3">
        <v>0.73958333333333337</v>
      </c>
      <c r="C746" s="6">
        <v>-5.5</v>
      </c>
      <c r="D746" s="6">
        <v>9.5999999999999943</v>
      </c>
      <c r="E746" s="4">
        <v>12.34</v>
      </c>
      <c r="F746" s="5">
        <v>0.04</v>
      </c>
      <c r="G746" s="44"/>
      <c r="H746" s="5">
        <v>0</v>
      </c>
      <c r="I746" s="44"/>
      <c r="J746" s="5">
        <v>3.7999999999999999E-2</v>
      </c>
      <c r="K746" s="44"/>
      <c r="L746" s="5">
        <v>0</v>
      </c>
      <c r="M746" s="44"/>
      <c r="N746" s="5">
        <v>0</v>
      </c>
      <c r="O746" s="44"/>
      <c r="P746" s="5">
        <v>0</v>
      </c>
      <c r="Q746" s="44"/>
      <c r="R746" s="5">
        <v>0</v>
      </c>
      <c r="S746" s="44"/>
      <c r="U746" s="39">
        <f>$AB$1305-V746</f>
        <v>1.3588499999999928</v>
      </c>
      <c r="V746" s="39">
        <f>V744-K743</f>
        <v>3.441150000000007</v>
      </c>
      <c r="W746" s="40">
        <f>U746/($AB$1305/100)</f>
        <v>28.30937499999985</v>
      </c>
      <c r="X746" s="40">
        <f>V746/($AB$1305/100)</f>
        <v>71.690625000000139</v>
      </c>
    </row>
    <row r="747" spans="1:24" x14ac:dyDescent="0.3">
      <c r="A747" s="2">
        <v>44235</v>
      </c>
      <c r="B747" s="3">
        <v>0.75</v>
      </c>
      <c r="C747" s="6">
        <v>-5.5</v>
      </c>
      <c r="D747" s="6">
        <v>11.900000000000006</v>
      </c>
      <c r="E747" s="4">
        <v>12.32</v>
      </c>
      <c r="F747" s="5">
        <v>0.04</v>
      </c>
      <c r="G747" s="44">
        <f>AVERAGE(F747:F750)</f>
        <v>0.04</v>
      </c>
      <c r="H747" s="5">
        <v>0</v>
      </c>
      <c r="I747" s="44">
        <f>AVERAGE(H747:H750)</f>
        <v>0</v>
      </c>
      <c r="J747" s="5">
        <v>3.7999999999999999E-2</v>
      </c>
      <c r="K747" s="44">
        <f>AVERAGE(J747:J750)</f>
        <v>3.7999999999999999E-2</v>
      </c>
      <c r="L747" s="5">
        <v>0</v>
      </c>
      <c r="M747" s="44">
        <f>AVERAGE(L747:L750)</f>
        <v>0</v>
      </c>
      <c r="N747" s="5">
        <v>0</v>
      </c>
      <c r="O747" s="44">
        <f>AVERAGE(N747:N750)</f>
        <v>0</v>
      </c>
      <c r="P747" s="5">
        <v>0</v>
      </c>
      <c r="Q747" s="44">
        <f>AVERAGE(P747:P750)</f>
        <v>0</v>
      </c>
      <c r="R747" s="5">
        <v>0</v>
      </c>
      <c r="S747" s="44">
        <f>AVERAGE(R747:R750)</f>
        <v>0</v>
      </c>
      <c r="U747" s="39"/>
      <c r="V747" s="39"/>
      <c r="W747" s="40"/>
      <c r="X747" s="40"/>
    </row>
    <row r="748" spans="1:24" x14ac:dyDescent="0.3">
      <c r="A748" s="2">
        <v>44235</v>
      </c>
      <c r="B748" s="3">
        <v>0.76041666666666663</v>
      </c>
      <c r="C748" s="6">
        <v>-5.6000000000000014</v>
      </c>
      <c r="D748" s="6">
        <v>9.5</v>
      </c>
      <c r="E748" s="4">
        <v>12.32</v>
      </c>
      <c r="F748" s="5">
        <v>0.04</v>
      </c>
      <c r="G748" s="44"/>
      <c r="H748" s="5">
        <v>0</v>
      </c>
      <c r="I748" s="44"/>
      <c r="J748" s="5">
        <v>3.7999999999999999E-2</v>
      </c>
      <c r="K748" s="44"/>
      <c r="L748" s="5">
        <v>0</v>
      </c>
      <c r="M748" s="44"/>
      <c r="N748" s="5">
        <v>0</v>
      </c>
      <c r="O748" s="44"/>
      <c r="P748" s="5">
        <v>0</v>
      </c>
      <c r="Q748" s="44"/>
      <c r="R748" s="5">
        <v>0</v>
      </c>
      <c r="S748" s="44"/>
      <c r="U748" s="39">
        <f>$AB$1305-V748</f>
        <v>1.3588499999999928</v>
      </c>
      <c r="V748" s="39">
        <f>V746+($AB$1304*M747)</f>
        <v>3.441150000000007</v>
      </c>
      <c r="W748" s="40">
        <f>U748/($AB$1305/100)</f>
        <v>28.30937499999985</v>
      </c>
      <c r="X748" s="40">
        <f>V748/($AB$1305/100)</f>
        <v>71.690625000000139</v>
      </c>
    </row>
    <row r="749" spans="1:24" x14ac:dyDescent="0.3">
      <c r="A749" s="2">
        <v>44235</v>
      </c>
      <c r="B749" s="3">
        <v>0.77083333333333337</v>
      </c>
      <c r="C749" s="6">
        <v>-5.7000000000000028</v>
      </c>
      <c r="D749" s="6">
        <v>12.200000000000003</v>
      </c>
      <c r="E749" s="4">
        <v>12.29</v>
      </c>
      <c r="F749" s="5">
        <v>0.04</v>
      </c>
      <c r="G749" s="44"/>
      <c r="H749" s="5">
        <v>0</v>
      </c>
      <c r="I749" s="44"/>
      <c r="J749" s="5">
        <v>3.7999999999999999E-2</v>
      </c>
      <c r="K749" s="44"/>
      <c r="L749" s="5">
        <v>0</v>
      </c>
      <c r="M749" s="44"/>
      <c r="N749" s="5">
        <v>0</v>
      </c>
      <c r="O749" s="44"/>
      <c r="P749" s="5">
        <v>0</v>
      </c>
      <c r="Q749" s="44"/>
      <c r="R749" s="5">
        <v>0</v>
      </c>
      <c r="S749" s="44"/>
      <c r="U749" s="39"/>
      <c r="V749" s="39"/>
      <c r="W749" s="40"/>
      <c r="X749" s="40"/>
    </row>
    <row r="750" spans="1:24" x14ac:dyDescent="0.3">
      <c r="A750" s="2">
        <v>44235</v>
      </c>
      <c r="B750" s="3">
        <v>0.78125</v>
      </c>
      <c r="C750" s="6">
        <v>-5.6000000000000014</v>
      </c>
      <c r="D750" s="6">
        <v>9.7000000000000028</v>
      </c>
      <c r="E750" s="4">
        <v>12.29</v>
      </c>
      <c r="F750" s="5">
        <v>0.04</v>
      </c>
      <c r="G750" s="44"/>
      <c r="H750" s="5">
        <v>0</v>
      </c>
      <c r="I750" s="44"/>
      <c r="J750" s="5">
        <v>3.7999999999999999E-2</v>
      </c>
      <c r="K750" s="44"/>
      <c r="L750" s="5">
        <v>0</v>
      </c>
      <c r="M750" s="44"/>
      <c r="N750" s="5">
        <v>0</v>
      </c>
      <c r="O750" s="44"/>
      <c r="P750" s="5">
        <v>0</v>
      </c>
      <c r="Q750" s="44"/>
      <c r="R750" s="5">
        <v>0</v>
      </c>
      <c r="S750" s="44"/>
      <c r="U750" s="39">
        <f>$AB$1305-V750</f>
        <v>1.3968499999999926</v>
      </c>
      <c r="V750" s="39">
        <f>V748-K747</f>
        <v>3.4031500000000072</v>
      </c>
      <c r="W750" s="40">
        <f>U750/($AB$1305/100)</f>
        <v>29.101041666666511</v>
      </c>
      <c r="X750" s="40">
        <f>V750/($AB$1305/100)</f>
        <v>70.898958333333482</v>
      </c>
    </row>
    <row r="751" spans="1:24" x14ac:dyDescent="0.3">
      <c r="A751" s="2">
        <v>44235</v>
      </c>
      <c r="B751" s="3">
        <v>0.79166666666666663</v>
      </c>
      <c r="C751" s="6">
        <v>-5.7999999999999972</v>
      </c>
      <c r="D751" s="6">
        <v>11.900000000000006</v>
      </c>
      <c r="E751" s="4">
        <v>12.26</v>
      </c>
      <c r="F751" s="5">
        <v>0.04</v>
      </c>
      <c r="G751" s="44">
        <f>AVERAGE(F751:F754)</f>
        <v>0.04</v>
      </c>
      <c r="H751" s="5">
        <v>0</v>
      </c>
      <c r="I751" s="44">
        <f>AVERAGE(H751:H754)</f>
        <v>0</v>
      </c>
      <c r="J751" s="5">
        <v>3.7999999999999999E-2</v>
      </c>
      <c r="K751" s="44">
        <f>AVERAGE(J751:J754)</f>
        <v>3.7999999999999999E-2</v>
      </c>
      <c r="L751" s="5">
        <v>0</v>
      </c>
      <c r="M751" s="44">
        <f>AVERAGE(L751:L754)</f>
        <v>0</v>
      </c>
      <c r="N751" s="5">
        <v>0</v>
      </c>
      <c r="O751" s="44">
        <f>AVERAGE(N751:N754)</f>
        <v>0</v>
      </c>
      <c r="P751" s="5">
        <v>0</v>
      </c>
      <c r="Q751" s="44">
        <f>AVERAGE(P751:P754)</f>
        <v>0</v>
      </c>
      <c r="R751" s="5">
        <v>0</v>
      </c>
      <c r="S751" s="44">
        <f>AVERAGE(R751:R754)</f>
        <v>0</v>
      </c>
      <c r="U751" s="39"/>
      <c r="V751" s="39"/>
      <c r="W751" s="40"/>
      <c r="X751" s="40"/>
    </row>
    <row r="752" spans="1:24" x14ac:dyDescent="0.3">
      <c r="A752" s="2">
        <v>44235</v>
      </c>
      <c r="B752" s="3">
        <v>0.80208333333333337</v>
      </c>
      <c r="C752" s="6">
        <v>-5.8999999999999986</v>
      </c>
      <c r="D752" s="6">
        <v>9.7000000000000028</v>
      </c>
      <c r="E752" s="4">
        <v>12.25</v>
      </c>
      <c r="F752" s="5">
        <v>0.04</v>
      </c>
      <c r="G752" s="44"/>
      <c r="H752" s="5">
        <v>0</v>
      </c>
      <c r="I752" s="44"/>
      <c r="J752" s="5">
        <v>3.7999999999999999E-2</v>
      </c>
      <c r="K752" s="44"/>
      <c r="L752" s="5">
        <v>0</v>
      </c>
      <c r="M752" s="44"/>
      <c r="N752" s="5">
        <v>0</v>
      </c>
      <c r="O752" s="44"/>
      <c r="P752" s="5">
        <v>0</v>
      </c>
      <c r="Q752" s="44"/>
      <c r="R752" s="5">
        <v>0</v>
      </c>
      <c r="S752" s="44"/>
      <c r="U752" s="39">
        <f>$AB$1305-V752</f>
        <v>1.3968499999999926</v>
      </c>
      <c r="V752" s="39">
        <f>V750+($AB$1304*M751)</f>
        <v>3.4031500000000072</v>
      </c>
      <c r="W752" s="40">
        <f>U752/($AB$1305/100)</f>
        <v>29.101041666666511</v>
      </c>
      <c r="X752" s="40">
        <f>V752/($AB$1305/100)</f>
        <v>70.898958333333482</v>
      </c>
    </row>
    <row r="753" spans="1:24" x14ac:dyDescent="0.3">
      <c r="A753" s="2">
        <v>44235</v>
      </c>
      <c r="B753" s="3">
        <v>0.8125</v>
      </c>
      <c r="C753" s="6">
        <v>-6</v>
      </c>
      <c r="D753" s="6">
        <v>11.799999999999997</v>
      </c>
      <c r="E753" s="4">
        <v>12.23</v>
      </c>
      <c r="F753" s="5">
        <v>0.04</v>
      </c>
      <c r="G753" s="44"/>
      <c r="H753" s="5">
        <v>0</v>
      </c>
      <c r="I753" s="44"/>
      <c r="J753" s="5">
        <v>3.7999999999999999E-2</v>
      </c>
      <c r="K753" s="44"/>
      <c r="L753" s="5">
        <v>0</v>
      </c>
      <c r="M753" s="44"/>
      <c r="N753" s="5">
        <v>0</v>
      </c>
      <c r="O753" s="44"/>
      <c r="P753" s="5">
        <v>0</v>
      </c>
      <c r="Q753" s="44"/>
      <c r="R753" s="5">
        <v>0</v>
      </c>
      <c r="S753" s="44"/>
      <c r="U753" s="39"/>
      <c r="V753" s="39"/>
      <c r="W753" s="9"/>
      <c r="X753" s="9"/>
    </row>
    <row r="754" spans="1:24" x14ac:dyDescent="0.3">
      <c r="A754" s="2">
        <v>44235</v>
      </c>
      <c r="B754" s="3">
        <v>0.82291666666666663</v>
      </c>
      <c r="C754" s="6">
        <v>-6.1000000000000014</v>
      </c>
      <c r="D754" s="6">
        <v>9.7000000000000028</v>
      </c>
      <c r="E754" s="4">
        <v>12.22</v>
      </c>
      <c r="F754" s="5">
        <v>0.04</v>
      </c>
      <c r="G754" s="44"/>
      <c r="H754" s="5">
        <v>0</v>
      </c>
      <c r="I754" s="44"/>
      <c r="J754" s="5">
        <v>3.7999999999999999E-2</v>
      </c>
      <c r="K754" s="44"/>
      <c r="L754" s="5">
        <v>0</v>
      </c>
      <c r="M754" s="44"/>
      <c r="N754" s="5">
        <v>0</v>
      </c>
      <c r="O754" s="44"/>
      <c r="P754" s="5">
        <v>0</v>
      </c>
      <c r="Q754" s="44"/>
      <c r="R754" s="5">
        <v>0</v>
      </c>
      <c r="S754" s="44"/>
      <c r="U754" s="39">
        <f>$AB$1305-V754</f>
        <v>1.4348499999999924</v>
      </c>
      <c r="V754" s="39">
        <f>V752-K751</f>
        <v>3.3651500000000074</v>
      </c>
      <c r="W754" s="40">
        <f>U754/($AB$1305/100)</f>
        <v>29.892708333333175</v>
      </c>
      <c r="X754" s="40">
        <f>V754/($AB$1305/100)</f>
        <v>70.107291666666825</v>
      </c>
    </row>
    <row r="755" spans="1:24" x14ac:dyDescent="0.3">
      <c r="A755" s="2">
        <v>44235</v>
      </c>
      <c r="B755" s="3">
        <v>0.83333333333333337</v>
      </c>
      <c r="C755" s="6">
        <v>-6.1000000000000014</v>
      </c>
      <c r="D755" s="6">
        <v>11.900000000000006</v>
      </c>
      <c r="E755" s="4">
        <v>12.2</v>
      </c>
      <c r="F755" s="5">
        <v>0.04</v>
      </c>
      <c r="G755" s="44">
        <f>AVERAGE(F755:F758)</f>
        <v>0.04</v>
      </c>
      <c r="H755" s="5">
        <v>0</v>
      </c>
      <c r="I755" s="44">
        <f>AVERAGE(H755:H758)</f>
        <v>0</v>
      </c>
      <c r="J755" s="5">
        <v>3.7999999999999999E-2</v>
      </c>
      <c r="K755" s="44">
        <f>AVERAGE(J755:J758)</f>
        <v>3.7999999999999999E-2</v>
      </c>
      <c r="L755" s="5">
        <v>0</v>
      </c>
      <c r="M755" s="44">
        <f>AVERAGE(L755:L758)</f>
        <v>0</v>
      </c>
      <c r="N755" s="5">
        <v>0</v>
      </c>
      <c r="O755" s="44">
        <f>AVERAGE(N755:N758)</f>
        <v>0</v>
      </c>
      <c r="P755" s="5">
        <v>0</v>
      </c>
      <c r="Q755" s="44">
        <f>AVERAGE(P755:P758)</f>
        <v>0</v>
      </c>
      <c r="R755" s="5">
        <v>0</v>
      </c>
      <c r="S755" s="44">
        <f>AVERAGE(R755:R758)</f>
        <v>0</v>
      </c>
      <c r="U755" s="39"/>
      <c r="V755" s="39"/>
      <c r="W755" s="40"/>
      <c r="X755" s="40"/>
    </row>
    <row r="756" spans="1:24" x14ac:dyDescent="0.3">
      <c r="A756" s="2">
        <v>44235</v>
      </c>
      <c r="B756" s="3">
        <v>0.84375</v>
      </c>
      <c r="C756" s="6">
        <v>-6.2000000000000028</v>
      </c>
      <c r="D756" s="6">
        <v>9.7999999999999972</v>
      </c>
      <c r="E756" s="4">
        <v>12.19</v>
      </c>
      <c r="F756" s="5">
        <v>0.04</v>
      </c>
      <c r="G756" s="44"/>
      <c r="H756" s="5">
        <v>0</v>
      </c>
      <c r="I756" s="44"/>
      <c r="J756" s="5">
        <v>3.7999999999999999E-2</v>
      </c>
      <c r="K756" s="44"/>
      <c r="L756" s="5">
        <v>0</v>
      </c>
      <c r="M756" s="44"/>
      <c r="N756" s="5">
        <v>0</v>
      </c>
      <c r="O756" s="44"/>
      <c r="P756" s="5">
        <v>0</v>
      </c>
      <c r="Q756" s="44"/>
      <c r="R756" s="5">
        <v>0</v>
      </c>
      <c r="S756" s="44"/>
      <c r="U756" s="39">
        <f>$AB$1305-V756</f>
        <v>1.4348499999999924</v>
      </c>
      <c r="V756" s="39">
        <f>V754+($AB$1304*M755)</f>
        <v>3.3651500000000074</v>
      </c>
      <c r="W756" s="40">
        <f>U756/($AB$1305/100)</f>
        <v>29.892708333333175</v>
      </c>
      <c r="X756" s="40">
        <f>V756/($AB$1305/100)</f>
        <v>70.107291666666825</v>
      </c>
    </row>
    <row r="757" spans="1:24" x14ac:dyDescent="0.3">
      <c r="A757" s="2">
        <v>44235</v>
      </c>
      <c r="B757" s="3">
        <v>0.85416666666666663</v>
      </c>
      <c r="C757" s="6">
        <v>-6.3999999999999986</v>
      </c>
      <c r="D757" s="6">
        <v>11.5</v>
      </c>
      <c r="E757" s="4">
        <v>12.17</v>
      </c>
      <c r="F757" s="5">
        <v>0.04</v>
      </c>
      <c r="G757" s="44"/>
      <c r="H757" s="5">
        <v>0</v>
      </c>
      <c r="I757" s="44"/>
      <c r="J757" s="5">
        <v>3.7999999999999999E-2</v>
      </c>
      <c r="K757" s="44"/>
      <c r="L757" s="5">
        <v>0</v>
      </c>
      <c r="M757" s="44"/>
      <c r="N757" s="5">
        <v>0</v>
      </c>
      <c r="O757" s="44"/>
      <c r="P757" s="5">
        <v>0</v>
      </c>
      <c r="Q757" s="44"/>
      <c r="R757" s="5">
        <v>0</v>
      </c>
      <c r="S757" s="44"/>
      <c r="U757" s="39"/>
      <c r="V757" s="39"/>
      <c r="W757" s="40"/>
      <c r="X757" s="40"/>
    </row>
    <row r="758" spans="1:24" x14ac:dyDescent="0.3">
      <c r="A758" s="2">
        <v>44235</v>
      </c>
      <c r="B758" s="3">
        <v>0.86458333333333337</v>
      </c>
      <c r="C758" s="6">
        <v>-6.3999999999999986</v>
      </c>
      <c r="D758" s="6">
        <v>9.9000000000000057</v>
      </c>
      <c r="E758" s="4">
        <v>12.17</v>
      </c>
      <c r="F758" s="5">
        <v>0.04</v>
      </c>
      <c r="G758" s="44"/>
      <c r="H758" s="5">
        <v>0</v>
      </c>
      <c r="I758" s="44"/>
      <c r="J758" s="5">
        <v>3.7999999999999999E-2</v>
      </c>
      <c r="K758" s="44"/>
      <c r="L758" s="5">
        <v>0</v>
      </c>
      <c r="M758" s="44"/>
      <c r="N758" s="5">
        <v>0</v>
      </c>
      <c r="O758" s="44"/>
      <c r="P758" s="5">
        <v>0</v>
      </c>
      <c r="Q758" s="44"/>
      <c r="R758" s="5">
        <v>0</v>
      </c>
      <c r="S758" s="44"/>
      <c r="U758" s="39">
        <f>$AB$1305-V758</f>
        <v>1.4728499999999922</v>
      </c>
      <c r="V758" s="39">
        <f>V756-K755</f>
        <v>3.3271500000000076</v>
      </c>
      <c r="W758" s="40">
        <f>U758/($AB$1305/100)</f>
        <v>30.684374999999836</v>
      </c>
      <c r="X758" s="40">
        <f>V758/($AB$1305/100)</f>
        <v>69.315625000000153</v>
      </c>
    </row>
    <row r="759" spans="1:24" x14ac:dyDescent="0.3">
      <c r="A759" s="2">
        <v>44235</v>
      </c>
      <c r="B759" s="3">
        <v>0.875</v>
      </c>
      <c r="C759" s="6">
        <v>-6.5</v>
      </c>
      <c r="D759" s="6">
        <v>11.5</v>
      </c>
      <c r="E759" s="4">
        <v>12.16</v>
      </c>
      <c r="F759" s="5">
        <v>0.04</v>
      </c>
      <c r="G759" s="44">
        <f>AVERAGE(F759:F762)</f>
        <v>0.04</v>
      </c>
      <c r="H759" s="5">
        <v>0</v>
      </c>
      <c r="I759" s="44">
        <f>AVERAGE(H759:H762)</f>
        <v>0</v>
      </c>
      <c r="J759" s="5">
        <v>3.7999999999999999E-2</v>
      </c>
      <c r="K759" s="44">
        <f>AVERAGE(J759:J762)</f>
        <v>3.7999999999999999E-2</v>
      </c>
      <c r="L759" s="5">
        <v>0</v>
      </c>
      <c r="M759" s="44">
        <f>AVERAGE(L759:L762)</f>
        <v>0</v>
      </c>
      <c r="N759" s="5">
        <v>0</v>
      </c>
      <c r="O759" s="44">
        <f>AVERAGE(N759:N762)</f>
        <v>0</v>
      </c>
      <c r="P759" s="5">
        <v>0</v>
      </c>
      <c r="Q759" s="44">
        <f>AVERAGE(P759:P762)</f>
        <v>0</v>
      </c>
      <c r="R759" s="5">
        <v>0</v>
      </c>
      <c r="S759" s="44">
        <f>AVERAGE(R759:R762)</f>
        <v>0</v>
      </c>
      <c r="U759" s="39"/>
      <c r="V759" s="39"/>
      <c r="W759" s="40"/>
      <c r="X759" s="40"/>
    </row>
    <row r="760" spans="1:24" x14ac:dyDescent="0.3">
      <c r="A760" s="2">
        <v>44235</v>
      </c>
      <c r="B760" s="3">
        <v>0.88541666666666663</v>
      </c>
      <c r="C760" s="6">
        <v>-6.5</v>
      </c>
      <c r="D760" s="6">
        <v>10</v>
      </c>
      <c r="E760" s="4">
        <v>12.15</v>
      </c>
      <c r="F760" s="5">
        <v>0.04</v>
      </c>
      <c r="G760" s="44"/>
      <c r="H760" s="5">
        <v>0</v>
      </c>
      <c r="I760" s="44"/>
      <c r="J760" s="5">
        <v>3.7999999999999999E-2</v>
      </c>
      <c r="K760" s="44"/>
      <c r="L760" s="5">
        <v>0</v>
      </c>
      <c r="M760" s="44"/>
      <c r="N760" s="5">
        <v>0</v>
      </c>
      <c r="O760" s="44"/>
      <c r="P760" s="5">
        <v>0</v>
      </c>
      <c r="Q760" s="44"/>
      <c r="R760" s="5">
        <v>0</v>
      </c>
      <c r="S760" s="44"/>
      <c r="U760" s="39">
        <f>$AB$1305-V760</f>
        <v>1.4728499999999922</v>
      </c>
      <c r="V760" s="39">
        <f>V758+($AB$1304*M759)</f>
        <v>3.3271500000000076</v>
      </c>
      <c r="W760" s="40">
        <f>U760/($AB$1305/100)</f>
        <v>30.684374999999836</v>
      </c>
      <c r="X760" s="40">
        <f>V760/($AB$1305/100)</f>
        <v>69.315625000000153</v>
      </c>
    </row>
    <row r="761" spans="1:24" x14ac:dyDescent="0.3">
      <c r="A761" s="2">
        <v>44235</v>
      </c>
      <c r="B761" s="3">
        <v>0.89583333333333337</v>
      </c>
      <c r="C761" s="6">
        <v>-6.6000000000000014</v>
      </c>
      <c r="D761" s="6">
        <v>11.200000000000003</v>
      </c>
      <c r="E761" s="4">
        <v>12.15</v>
      </c>
      <c r="F761" s="5">
        <v>0.04</v>
      </c>
      <c r="G761" s="44"/>
      <c r="H761" s="5">
        <v>0</v>
      </c>
      <c r="I761" s="44"/>
      <c r="J761" s="5">
        <v>3.7999999999999999E-2</v>
      </c>
      <c r="K761" s="44"/>
      <c r="L761" s="5">
        <v>0</v>
      </c>
      <c r="M761" s="44"/>
      <c r="N761" s="5">
        <v>0</v>
      </c>
      <c r="O761" s="44"/>
      <c r="P761" s="5">
        <v>0</v>
      </c>
      <c r="Q761" s="44"/>
      <c r="R761" s="5">
        <v>0</v>
      </c>
      <c r="S761" s="44"/>
      <c r="U761" s="39"/>
      <c r="V761" s="39"/>
      <c r="W761" s="9"/>
      <c r="X761" s="9"/>
    </row>
    <row r="762" spans="1:24" x14ac:dyDescent="0.3">
      <c r="A762" s="2">
        <v>44235</v>
      </c>
      <c r="B762" s="3">
        <v>0.90625</v>
      </c>
      <c r="C762" s="6">
        <v>-6.7000000000000028</v>
      </c>
      <c r="D762" s="6">
        <v>10.400000000000006</v>
      </c>
      <c r="E762" s="4">
        <v>12.14</v>
      </c>
      <c r="F762" s="5">
        <v>0.04</v>
      </c>
      <c r="G762" s="44"/>
      <c r="H762" s="5">
        <v>0</v>
      </c>
      <c r="I762" s="44"/>
      <c r="J762" s="5">
        <v>3.7999999999999999E-2</v>
      </c>
      <c r="K762" s="44"/>
      <c r="L762" s="5">
        <v>0</v>
      </c>
      <c r="M762" s="44"/>
      <c r="N762" s="5">
        <v>0</v>
      </c>
      <c r="O762" s="44"/>
      <c r="P762" s="5">
        <v>0</v>
      </c>
      <c r="Q762" s="44"/>
      <c r="R762" s="5">
        <v>0</v>
      </c>
      <c r="S762" s="44"/>
      <c r="U762" s="39">
        <f>$AB$1305-V762</f>
        <v>1.510849999999992</v>
      </c>
      <c r="V762" s="39">
        <f>V760-K759</f>
        <v>3.2891500000000078</v>
      </c>
      <c r="W762" s="40">
        <f>U762/($AB$1305/100)</f>
        <v>31.4760416666665</v>
      </c>
      <c r="X762" s="40">
        <f>V762/($AB$1305/100)</f>
        <v>68.523958333333496</v>
      </c>
    </row>
    <row r="763" spans="1:24" x14ac:dyDescent="0.3">
      <c r="A763" s="2">
        <v>44235</v>
      </c>
      <c r="B763" s="3">
        <v>0.91666666666666663</v>
      </c>
      <c r="C763" s="6">
        <v>-6.7000000000000028</v>
      </c>
      <c r="D763" s="6">
        <v>10.700000000000003</v>
      </c>
      <c r="E763" s="4">
        <v>12.15</v>
      </c>
      <c r="F763" s="5">
        <v>0.04</v>
      </c>
      <c r="G763" s="44">
        <f>AVERAGE(F763:F766)</f>
        <v>0.04</v>
      </c>
      <c r="H763" s="5">
        <v>0</v>
      </c>
      <c r="I763" s="44">
        <f>AVERAGE(H763:H766)</f>
        <v>0</v>
      </c>
      <c r="J763" s="5">
        <v>3.7999999999999999E-2</v>
      </c>
      <c r="K763" s="44">
        <f>AVERAGE(J763:J766)</f>
        <v>3.7999999999999999E-2</v>
      </c>
      <c r="L763" s="5">
        <v>0</v>
      </c>
      <c r="M763" s="44">
        <f>AVERAGE(L763:L766)</f>
        <v>0</v>
      </c>
      <c r="N763" s="5">
        <v>0</v>
      </c>
      <c r="O763" s="44">
        <f>AVERAGE(N763:N766)</f>
        <v>0</v>
      </c>
      <c r="P763" s="5">
        <v>0</v>
      </c>
      <c r="Q763" s="44">
        <f>AVERAGE(P763:P766)</f>
        <v>0</v>
      </c>
      <c r="R763" s="5">
        <v>0</v>
      </c>
      <c r="S763" s="44">
        <f>AVERAGE(R763:R766)</f>
        <v>0</v>
      </c>
      <c r="U763" s="39"/>
      <c r="V763" s="39"/>
      <c r="W763" s="40"/>
      <c r="X763" s="40"/>
    </row>
    <row r="764" spans="1:24" x14ac:dyDescent="0.3">
      <c r="A764" s="2">
        <v>44235</v>
      </c>
      <c r="B764" s="3">
        <v>0.92708333333333337</v>
      </c>
      <c r="C764" s="6">
        <v>-6.7999999999999972</v>
      </c>
      <c r="D764" s="6">
        <v>10.900000000000006</v>
      </c>
      <c r="E764" s="4">
        <v>12.13</v>
      </c>
      <c r="F764" s="5">
        <v>0.04</v>
      </c>
      <c r="G764" s="44"/>
      <c r="H764" s="5">
        <v>0</v>
      </c>
      <c r="I764" s="44"/>
      <c r="J764" s="5">
        <v>3.7999999999999999E-2</v>
      </c>
      <c r="K764" s="44"/>
      <c r="L764" s="5">
        <v>0</v>
      </c>
      <c r="M764" s="44"/>
      <c r="N764" s="5">
        <v>0</v>
      </c>
      <c r="O764" s="44"/>
      <c r="P764" s="5">
        <v>0</v>
      </c>
      <c r="Q764" s="44"/>
      <c r="R764" s="5">
        <v>0</v>
      </c>
      <c r="S764" s="44"/>
      <c r="U764" s="39">
        <f>$AB$1305-V764</f>
        <v>1.510849999999992</v>
      </c>
      <c r="V764" s="39">
        <f>V762+($AB$1304*M763)</f>
        <v>3.2891500000000078</v>
      </c>
      <c r="W764" s="40">
        <f>U764/($AB$1305/100)</f>
        <v>31.4760416666665</v>
      </c>
      <c r="X764" s="40">
        <f>V764/($AB$1305/100)</f>
        <v>68.523958333333496</v>
      </c>
    </row>
    <row r="765" spans="1:24" x14ac:dyDescent="0.3">
      <c r="A765" s="2">
        <v>44235</v>
      </c>
      <c r="B765" s="3">
        <v>0.9375</v>
      </c>
      <c r="C765" s="6">
        <v>-6.7999999999999972</v>
      </c>
      <c r="D765" s="6">
        <v>10.200000000000003</v>
      </c>
      <c r="E765" s="4">
        <v>12.13</v>
      </c>
      <c r="F765" s="5">
        <v>0.04</v>
      </c>
      <c r="G765" s="44"/>
      <c r="H765" s="5">
        <v>0</v>
      </c>
      <c r="I765" s="44"/>
      <c r="J765" s="5">
        <v>3.7999999999999999E-2</v>
      </c>
      <c r="K765" s="44"/>
      <c r="L765" s="5">
        <v>0</v>
      </c>
      <c r="M765" s="44"/>
      <c r="N765" s="5">
        <v>0</v>
      </c>
      <c r="O765" s="44"/>
      <c r="P765" s="5">
        <v>0</v>
      </c>
      <c r="Q765" s="44"/>
      <c r="R765" s="5">
        <v>0</v>
      </c>
      <c r="S765" s="44"/>
      <c r="U765" s="39"/>
      <c r="V765" s="39"/>
      <c r="W765" s="40"/>
      <c r="X765" s="40"/>
    </row>
    <row r="766" spans="1:24" x14ac:dyDescent="0.3">
      <c r="A766" s="2">
        <v>44235</v>
      </c>
      <c r="B766" s="3">
        <v>0.94791666666666663</v>
      </c>
      <c r="C766" s="6">
        <v>-6.7999999999999972</v>
      </c>
      <c r="D766" s="6">
        <v>11.200000000000003</v>
      </c>
      <c r="E766" s="4">
        <v>12.12</v>
      </c>
      <c r="F766" s="5">
        <v>0.04</v>
      </c>
      <c r="G766" s="44"/>
      <c r="H766" s="5">
        <v>0</v>
      </c>
      <c r="I766" s="44"/>
      <c r="J766" s="5">
        <v>3.7999999999999999E-2</v>
      </c>
      <c r="K766" s="44"/>
      <c r="L766" s="5">
        <v>0</v>
      </c>
      <c r="M766" s="44"/>
      <c r="N766" s="5">
        <v>0</v>
      </c>
      <c r="O766" s="44"/>
      <c r="P766" s="5">
        <v>0</v>
      </c>
      <c r="Q766" s="44"/>
      <c r="R766" s="5">
        <v>0</v>
      </c>
      <c r="S766" s="44"/>
      <c r="U766" s="39">
        <f>$AB$1305-V766</f>
        <v>1.5488499999999918</v>
      </c>
      <c r="V766" s="39">
        <f>V764-K763</f>
        <v>3.251150000000008</v>
      </c>
      <c r="W766" s="40">
        <f>U766/($AB$1305/100)</f>
        <v>32.267708333333161</v>
      </c>
      <c r="X766" s="40">
        <f>V766/($AB$1305/100)</f>
        <v>67.732291666666825</v>
      </c>
    </row>
    <row r="767" spans="1:24" x14ac:dyDescent="0.3">
      <c r="A767" s="2">
        <v>44235</v>
      </c>
      <c r="B767" s="3">
        <v>0.95833333333333337</v>
      </c>
      <c r="C767" s="6">
        <v>-6.8999999999999986</v>
      </c>
      <c r="D767" s="6">
        <v>9.9000000000000057</v>
      </c>
      <c r="E767" s="4">
        <v>12.21</v>
      </c>
      <c r="F767" s="5">
        <v>0.04</v>
      </c>
      <c r="G767" s="44">
        <f>AVERAGE(F767:F770)</f>
        <v>0.04</v>
      </c>
      <c r="H767" s="5">
        <v>0</v>
      </c>
      <c r="I767" s="44">
        <f>AVERAGE(H767:H770)</f>
        <v>0</v>
      </c>
      <c r="J767" s="5">
        <v>3.4000000000000002E-2</v>
      </c>
      <c r="K767" s="44">
        <f>AVERAGE(J767:J770)</f>
        <v>8.5000000000000006E-3</v>
      </c>
      <c r="L767" s="5">
        <v>2.4E-2</v>
      </c>
      <c r="M767" s="44">
        <f>AVERAGE(L767:L770)</f>
        <v>0.19075</v>
      </c>
      <c r="N767" s="5">
        <v>0.01</v>
      </c>
      <c r="O767" s="44">
        <f>AVERAGE(N767:N770)</f>
        <v>8.0749999999999988E-2</v>
      </c>
      <c r="P767" s="5">
        <v>0</v>
      </c>
      <c r="Q767" s="44">
        <f>AVERAGE(P767:P770)</f>
        <v>0</v>
      </c>
      <c r="R767" s="5">
        <v>1.7999999999999999E-2</v>
      </c>
      <c r="S767" s="44">
        <f>AVERAGE(R767:R770)</f>
        <v>0.13950000000000001</v>
      </c>
      <c r="U767" s="39"/>
      <c r="V767" s="39"/>
      <c r="W767" s="40"/>
      <c r="X767" s="40"/>
    </row>
    <row r="768" spans="1:24" x14ac:dyDescent="0.3">
      <c r="A768" s="2">
        <v>44235</v>
      </c>
      <c r="B768" s="3">
        <v>0.96875</v>
      </c>
      <c r="C768" s="6">
        <v>-6.7999999999999972</v>
      </c>
      <c r="D768" s="6">
        <v>11.299999999999997</v>
      </c>
      <c r="E768" s="4">
        <v>13.49</v>
      </c>
      <c r="F768" s="5">
        <v>0.04</v>
      </c>
      <c r="G768" s="44"/>
      <c r="H768" s="5">
        <v>0</v>
      </c>
      <c r="I768" s="44"/>
      <c r="J768" s="5">
        <v>0</v>
      </c>
      <c r="K768" s="44"/>
      <c r="L768" s="5">
        <v>0.248</v>
      </c>
      <c r="M768" s="44"/>
      <c r="N768" s="5">
        <v>0.105</v>
      </c>
      <c r="O768" s="44"/>
      <c r="P768" s="5">
        <v>0</v>
      </c>
      <c r="Q768" s="44"/>
      <c r="R768" s="5">
        <v>0.18099999999999999</v>
      </c>
      <c r="S768" s="44"/>
      <c r="U768" s="39">
        <f>$AB$1305-V768</f>
        <v>1.3962499999999918</v>
      </c>
      <c r="V768" s="39">
        <f>V766+($AB$1304*M767)</f>
        <v>3.403750000000008</v>
      </c>
      <c r="W768" s="40">
        <f>U768/($AB$1305/100)</f>
        <v>29.088541666666494</v>
      </c>
      <c r="X768" s="40">
        <f>V768/($AB$1305/100)</f>
        <v>70.911458333333499</v>
      </c>
    </row>
    <row r="769" spans="1:24" x14ac:dyDescent="0.3">
      <c r="A769" s="2">
        <v>44235</v>
      </c>
      <c r="B769" s="3">
        <v>0.97916666666666663</v>
      </c>
      <c r="C769" s="6">
        <v>-7</v>
      </c>
      <c r="D769" s="6">
        <v>9.4000000000000057</v>
      </c>
      <c r="E769" s="4">
        <v>13.6</v>
      </c>
      <c r="F769" s="5">
        <v>0.04</v>
      </c>
      <c r="G769" s="44"/>
      <c r="H769" s="5">
        <v>0</v>
      </c>
      <c r="I769" s="44"/>
      <c r="J769" s="5">
        <v>0</v>
      </c>
      <c r="K769" s="44"/>
      <c r="L769" s="5">
        <v>0.246</v>
      </c>
      <c r="M769" s="44"/>
      <c r="N769" s="5">
        <v>0.104</v>
      </c>
      <c r="O769" s="44"/>
      <c r="P769" s="5">
        <v>0</v>
      </c>
      <c r="Q769" s="44"/>
      <c r="R769" s="5">
        <v>0.18</v>
      </c>
      <c r="S769" s="44"/>
      <c r="U769" s="39"/>
      <c r="V769" s="39"/>
      <c r="W769" s="9"/>
      <c r="X769" s="9"/>
    </row>
    <row r="770" spans="1:24" x14ac:dyDescent="0.3">
      <c r="A770" s="2">
        <v>44235</v>
      </c>
      <c r="B770" s="3">
        <v>0.98958333333333337</v>
      </c>
      <c r="C770" s="6">
        <v>-7.1000000000000014</v>
      </c>
      <c r="D770" s="6">
        <v>11.599999999999994</v>
      </c>
      <c r="E770" s="4">
        <v>13.69</v>
      </c>
      <c r="F770" s="5">
        <v>0.04</v>
      </c>
      <c r="G770" s="44"/>
      <c r="H770" s="5">
        <v>0</v>
      </c>
      <c r="I770" s="44"/>
      <c r="J770" s="5">
        <v>0</v>
      </c>
      <c r="K770" s="44"/>
      <c r="L770" s="5">
        <v>0.245</v>
      </c>
      <c r="M770" s="44"/>
      <c r="N770" s="5">
        <v>0.104</v>
      </c>
      <c r="O770" s="44"/>
      <c r="P770" s="5">
        <v>0</v>
      </c>
      <c r="Q770" s="44"/>
      <c r="R770" s="5">
        <v>0.17899999999999999</v>
      </c>
      <c r="S770" s="44"/>
      <c r="U770" s="39">
        <f>$AB$1305-V770</f>
        <v>1.4047499999999919</v>
      </c>
      <c r="V770" s="39">
        <f>V768-K767</f>
        <v>3.3952500000000079</v>
      </c>
      <c r="W770" s="40">
        <f>U770/($AB$1305/100)</f>
        <v>29.265624999999833</v>
      </c>
      <c r="X770" s="40">
        <f>V770/($AB$1305/100)</f>
        <v>70.734375000000156</v>
      </c>
    </row>
    <row r="771" spans="1:24" x14ac:dyDescent="0.3">
      <c r="A771" s="2">
        <v>44236</v>
      </c>
      <c r="B771" s="3">
        <v>0</v>
      </c>
      <c r="C771" s="6">
        <v>-7.2000000000000028</v>
      </c>
      <c r="D771" s="6">
        <v>9.2000000000000028</v>
      </c>
      <c r="E771" s="4">
        <v>13.82</v>
      </c>
      <c r="F771" s="5">
        <v>0.04</v>
      </c>
      <c r="G771" s="44">
        <f>AVERAGE(F771:F774)</f>
        <v>0.04</v>
      </c>
      <c r="H771" s="5">
        <v>0</v>
      </c>
      <c r="I771" s="44">
        <f>AVERAGE(H771:H774)</f>
        <v>0</v>
      </c>
      <c r="J771" s="5">
        <v>0</v>
      </c>
      <c r="K771" s="44">
        <f>AVERAGE(J771:J774)</f>
        <v>7.7499999999999999E-3</v>
      </c>
      <c r="L771" s="5">
        <v>0.247</v>
      </c>
      <c r="M771" s="44">
        <f>AVERAGE(L771:L774)</f>
        <v>0.19775000000000001</v>
      </c>
      <c r="N771" s="5">
        <v>0.104</v>
      </c>
      <c r="O771" s="44">
        <f>AVERAGE(N771:N774)</f>
        <v>8.3250000000000005E-2</v>
      </c>
      <c r="P771" s="5">
        <v>0</v>
      </c>
      <c r="Q771" s="44">
        <f>AVERAGE(P771:P774)</f>
        <v>0</v>
      </c>
      <c r="R771" s="5">
        <v>0.18099999999999999</v>
      </c>
      <c r="S771" s="44">
        <f>AVERAGE(R771:R774)</f>
        <v>0.14474999999999999</v>
      </c>
      <c r="U771" s="39"/>
      <c r="V771" s="39"/>
      <c r="W771" s="40"/>
      <c r="X771" s="40"/>
    </row>
    <row r="772" spans="1:24" x14ac:dyDescent="0.3">
      <c r="A772" s="2">
        <v>44236</v>
      </c>
      <c r="B772" s="3">
        <v>1.0416666666666666E-2</v>
      </c>
      <c r="C772" s="6">
        <v>-7.2000000000000028</v>
      </c>
      <c r="D772" s="6">
        <v>11.700000000000003</v>
      </c>
      <c r="E772" s="4">
        <v>13.94</v>
      </c>
      <c r="F772" s="5">
        <v>0.04</v>
      </c>
      <c r="G772" s="44"/>
      <c r="H772" s="5">
        <v>0</v>
      </c>
      <c r="I772" s="44"/>
      <c r="J772" s="5">
        <v>0</v>
      </c>
      <c r="K772" s="44"/>
      <c r="L772" s="5">
        <v>0.248</v>
      </c>
      <c r="M772" s="44"/>
      <c r="N772" s="5">
        <v>0.105</v>
      </c>
      <c r="O772" s="44"/>
      <c r="P772" s="5">
        <v>0</v>
      </c>
      <c r="Q772" s="44"/>
      <c r="R772" s="5">
        <v>0.18099999999999999</v>
      </c>
      <c r="S772" s="44"/>
      <c r="U772" s="39">
        <f>$AB$1305-V772</f>
        <v>1.2465499999999921</v>
      </c>
      <c r="V772" s="39">
        <f>V770+($AB$1304*M771)</f>
        <v>3.5534500000000078</v>
      </c>
      <c r="W772" s="40">
        <f>U772/($AB$1305/100)</f>
        <v>25.969791666666502</v>
      </c>
      <c r="X772" s="40">
        <f>V772/($AB$1305/100)</f>
        <v>74.030208333333491</v>
      </c>
    </row>
    <row r="773" spans="1:24" x14ac:dyDescent="0.3">
      <c r="A773" s="2">
        <v>44236</v>
      </c>
      <c r="B773" s="3">
        <v>2.0833333333333332E-2</v>
      </c>
      <c r="C773" s="6">
        <v>-7.2000000000000028</v>
      </c>
      <c r="D773" s="6">
        <v>9.0999999999999943</v>
      </c>
      <c r="E773" s="4">
        <v>14.1</v>
      </c>
      <c r="F773" s="5">
        <v>0.04</v>
      </c>
      <c r="G773" s="44"/>
      <c r="H773" s="5">
        <v>0</v>
      </c>
      <c r="I773" s="44"/>
      <c r="J773" s="5">
        <v>0</v>
      </c>
      <c r="K773" s="44"/>
      <c r="L773" s="5">
        <v>0.25</v>
      </c>
      <c r="M773" s="44"/>
      <c r="N773" s="5">
        <v>0.105</v>
      </c>
      <c r="O773" s="44"/>
      <c r="P773" s="5">
        <v>0</v>
      </c>
      <c r="Q773" s="44"/>
      <c r="R773" s="5">
        <v>0.183</v>
      </c>
      <c r="S773" s="44"/>
      <c r="U773" s="39"/>
      <c r="V773" s="39"/>
      <c r="W773" s="40"/>
      <c r="X773" s="40"/>
    </row>
    <row r="774" spans="1:24" x14ac:dyDescent="0.3">
      <c r="A774" s="2">
        <v>44236</v>
      </c>
      <c r="B774" s="3">
        <v>3.125E-2</v>
      </c>
      <c r="C774" s="6">
        <v>-7.2000000000000028</v>
      </c>
      <c r="D774" s="6">
        <v>11.599999999999994</v>
      </c>
      <c r="E774" s="4">
        <v>12.98</v>
      </c>
      <c r="F774" s="5">
        <v>0.04</v>
      </c>
      <c r="G774" s="44"/>
      <c r="H774" s="5">
        <v>0</v>
      </c>
      <c r="I774" s="44"/>
      <c r="J774" s="5">
        <v>3.1E-2</v>
      </c>
      <c r="K774" s="44"/>
      <c r="L774" s="5">
        <v>4.5999999999999999E-2</v>
      </c>
      <c r="M774" s="44"/>
      <c r="N774" s="5">
        <v>1.9E-2</v>
      </c>
      <c r="O774" s="44"/>
      <c r="P774" s="5">
        <v>0</v>
      </c>
      <c r="Q774" s="44"/>
      <c r="R774" s="5">
        <v>3.4000000000000002E-2</v>
      </c>
      <c r="S774" s="44"/>
      <c r="U774" s="39">
        <f>$AB$1305-V774</f>
        <v>1.2542999999999922</v>
      </c>
      <c r="V774" s="39">
        <f>V772-K771</f>
        <v>3.5457000000000076</v>
      </c>
      <c r="W774" s="40">
        <f>U774/($AB$1305/100)</f>
        <v>26.131249999999838</v>
      </c>
      <c r="X774" s="40">
        <f>V774/($AB$1305/100)</f>
        <v>73.868750000000162</v>
      </c>
    </row>
    <row r="775" spans="1:24" x14ac:dyDescent="0.3">
      <c r="A775" s="2">
        <v>44236</v>
      </c>
      <c r="B775" s="3">
        <v>4.1666666666666664E-2</v>
      </c>
      <c r="C775" s="6">
        <v>-7.2000000000000028</v>
      </c>
      <c r="D775" s="6">
        <v>9.5</v>
      </c>
      <c r="E775" s="4">
        <v>12.59</v>
      </c>
      <c r="F775" s="5">
        <v>0.04</v>
      </c>
      <c r="G775" s="44">
        <f>AVERAGE(F775:F778)</f>
        <v>0.04</v>
      </c>
      <c r="H775" s="5">
        <v>0</v>
      </c>
      <c r="I775" s="44">
        <f>AVERAGE(H775:H778)</f>
        <v>0</v>
      </c>
      <c r="J775" s="5">
        <v>3.7999999999999999E-2</v>
      </c>
      <c r="K775" s="44">
        <f>AVERAGE(J775:J778)</f>
        <v>3.7999999999999999E-2</v>
      </c>
      <c r="L775" s="5">
        <v>0</v>
      </c>
      <c r="M775" s="44">
        <f>AVERAGE(L775:L778)</f>
        <v>0</v>
      </c>
      <c r="N775" s="5">
        <v>0</v>
      </c>
      <c r="O775" s="44">
        <f>AVERAGE(N775:N778)</f>
        <v>0</v>
      </c>
      <c r="P775" s="5">
        <v>0</v>
      </c>
      <c r="Q775" s="44">
        <f>AVERAGE(P775:P778)</f>
        <v>0</v>
      </c>
      <c r="R775" s="5">
        <v>0</v>
      </c>
      <c r="S775" s="44">
        <f>AVERAGE(R775:R778)</f>
        <v>0</v>
      </c>
      <c r="U775" s="39"/>
      <c r="V775" s="39"/>
      <c r="W775" s="40"/>
      <c r="X775" s="40"/>
    </row>
    <row r="776" spans="1:24" x14ac:dyDescent="0.3">
      <c r="A776" s="2">
        <v>44236</v>
      </c>
      <c r="B776" s="3">
        <v>5.2083333333333336E-2</v>
      </c>
      <c r="C776" s="6">
        <v>-7.2999999999999972</v>
      </c>
      <c r="D776" s="6">
        <v>11.200000000000003</v>
      </c>
      <c r="E776" s="4">
        <v>12.54</v>
      </c>
      <c r="F776" s="5">
        <v>0.04</v>
      </c>
      <c r="G776" s="44"/>
      <c r="H776" s="5">
        <v>0</v>
      </c>
      <c r="I776" s="44"/>
      <c r="J776" s="5">
        <v>3.7999999999999999E-2</v>
      </c>
      <c r="K776" s="44"/>
      <c r="L776" s="5">
        <v>0</v>
      </c>
      <c r="M776" s="44"/>
      <c r="N776" s="5">
        <v>0</v>
      </c>
      <c r="O776" s="44"/>
      <c r="P776" s="5">
        <v>0</v>
      </c>
      <c r="Q776" s="44"/>
      <c r="R776" s="5">
        <v>0</v>
      </c>
      <c r="S776" s="44"/>
      <c r="U776" s="39">
        <f>$AB$1305-V776</f>
        <v>1.2542999999999922</v>
      </c>
      <c r="V776" s="39">
        <f>V774+($AB$1304*M775)</f>
        <v>3.5457000000000076</v>
      </c>
      <c r="W776" s="40">
        <f>U776/($AB$1305/100)</f>
        <v>26.131249999999838</v>
      </c>
      <c r="X776" s="40">
        <f>V776/($AB$1305/100)</f>
        <v>73.868750000000162</v>
      </c>
    </row>
    <row r="777" spans="1:24" x14ac:dyDescent="0.3">
      <c r="A777" s="2">
        <v>44236</v>
      </c>
      <c r="B777" s="3">
        <v>6.25E-2</v>
      </c>
      <c r="C777" s="6">
        <v>-7.2999999999999972</v>
      </c>
      <c r="D777" s="6">
        <v>10.799999999999997</v>
      </c>
      <c r="E777" s="4">
        <v>12.52</v>
      </c>
      <c r="F777" s="5">
        <v>0.04</v>
      </c>
      <c r="G777" s="44"/>
      <c r="H777" s="5">
        <v>0</v>
      </c>
      <c r="I777" s="44"/>
      <c r="J777" s="5">
        <v>3.7999999999999999E-2</v>
      </c>
      <c r="K777" s="44"/>
      <c r="L777" s="5">
        <v>0</v>
      </c>
      <c r="M777" s="44"/>
      <c r="N777" s="5">
        <v>0</v>
      </c>
      <c r="O777" s="44"/>
      <c r="P777" s="5">
        <v>0</v>
      </c>
      <c r="Q777" s="44"/>
      <c r="R777" s="5">
        <v>0</v>
      </c>
      <c r="S777" s="44"/>
      <c r="U777" s="39"/>
      <c r="V777" s="39"/>
      <c r="W777" s="9"/>
      <c r="X777" s="9"/>
    </row>
    <row r="778" spans="1:24" x14ac:dyDescent="0.3">
      <c r="A778" s="2">
        <v>44236</v>
      </c>
      <c r="B778" s="3">
        <v>7.2916666666666671E-2</v>
      </c>
      <c r="C778" s="6">
        <v>-7.3999999999999986</v>
      </c>
      <c r="D778" s="6">
        <v>10</v>
      </c>
      <c r="E778" s="4">
        <v>12.5</v>
      </c>
      <c r="F778" s="5">
        <v>0.04</v>
      </c>
      <c r="G778" s="44"/>
      <c r="H778" s="5">
        <v>0</v>
      </c>
      <c r="I778" s="44"/>
      <c r="J778" s="5">
        <v>3.7999999999999999E-2</v>
      </c>
      <c r="K778" s="44"/>
      <c r="L778" s="5">
        <v>0</v>
      </c>
      <c r="M778" s="44"/>
      <c r="N778" s="5">
        <v>0</v>
      </c>
      <c r="O778" s="44"/>
      <c r="P778" s="5">
        <v>0</v>
      </c>
      <c r="Q778" s="44"/>
      <c r="R778" s="5">
        <v>0</v>
      </c>
      <c r="S778" s="44"/>
      <c r="U778" s="39">
        <f>$AB$1305-V778</f>
        <v>1.292299999999992</v>
      </c>
      <c r="V778" s="39">
        <f>V776-K775</f>
        <v>3.5077000000000078</v>
      </c>
      <c r="W778" s="40">
        <f>U778/($AB$1305/100)</f>
        <v>26.922916666666499</v>
      </c>
      <c r="X778" s="40">
        <f>V778/($AB$1305/100)</f>
        <v>73.077083333333491</v>
      </c>
    </row>
    <row r="779" spans="1:24" x14ac:dyDescent="0.3">
      <c r="A779" s="2">
        <v>44236</v>
      </c>
      <c r="B779" s="3">
        <v>8.3333333333333329E-2</v>
      </c>
      <c r="C779" s="6">
        <v>-7.5</v>
      </c>
      <c r="D779" s="6">
        <v>12.200000000000003</v>
      </c>
      <c r="E779" s="4">
        <v>12.48</v>
      </c>
      <c r="F779" s="5">
        <v>0.04</v>
      </c>
      <c r="G779" s="44">
        <f>AVERAGE(F779:F782)</f>
        <v>0.04</v>
      </c>
      <c r="H779" s="5">
        <v>0</v>
      </c>
      <c r="I779" s="44">
        <f>AVERAGE(H779:H782)</f>
        <v>0</v>
      </c>
      <c r="J779" s="5">
        <v>3.7999999999999999E-2</v>
      </c>
      <c r="K779" s="44">
        <f>AVERAGE(J779:J782)</f>
        <v>3.7999999999999999E-2</v>
      </c>
      <c r="L779" s="5">
        <v>0</v>
      </c>
      <c r="M779" s="44">
        <f>AVERAGE(L779:L782)</f>
        <v>0</v>
      </c>
      <c r="N779" s="5">
        <v>0</v>
      </c>
      <c r="O779" s="44">
        <f>AVERAGE(N779:N782)</f>
        <v>0</v>
      </c>
      <c r="P779" s="5">
        <v>0</v>
      </c>
      <c r="Q779" s="44">
        <f>AVERAGE(P779:P782)</f>
        <v>0</v>
      </c>
      <c r="R779" s="5">
        <v>0</v>
      </c>
      <c r="S779" s="44">
        <f>AVERAGE(R779:R782)</f>
        <v>0</v>
      </c>
      <c r="U779" s="39"/>
      <c r="V779" s="39"/>
      <c r="W779" s="40"/>
      <c r="X779" s="40"/>
    </row>
    <row r="780" spans="1:24" x14ac:dyDescent="0.3">
      <c r="A780" s="2">
        <v>44236</v>
      </c>
      <c r="B780" s="3">
        <v>9.375E-2</v>
      </c>
      <c r="C780" s="6">
        <v>-7.7000000000000028</v>
      </c>
      <c r="D780" s="6">
        <v>9.2999999999999972</v>
      </c>
      <c r="E780" s="4">
        <v>12.47</v>
      </c>
      <c r="F780" s="5">
        <v>0.04</v>
      </c>
      <c r="G780" s="44"/>
      <c r="H780" s="5">
        <v>0</v>
      </c>
      <c r="I780" s="44"/>
      <c r="J780" s="5">
        <v>3.7999999999999999E-2</v>
      </c>
      <c r="K780" s="44"/>
      <c r="L780" s="5">
        <v>0</v>
      </c>
      <c r="M780" s="44"/>
      <c r="N780" s="5">
        <v>0</v>
      </c>
      <c r="O780" s="44"/>
      <c r="P780" s="5">
        <v>0</v>
      </c>
      <c r="Q780" s="44"/>
      <c r="R780" s="5">
        <v>0</v>
      </c>
      <c r="S780" s="44"/>
      <c r="U780" s="39">
        <f>$AB$1305-V780</f>
        <v>1.292299999999992</v>
      </c>
      <c r="V780" s="39">
        <f>V778+($AB$1304*M779)</f>
        <v>3.5077000000000078</v>
      </c>
      <c r="W780" s="40">
        <f>U780/($AB$1305/100)</f>
        <v>26.922916666666499</v>
      </c>
      <c r="X780" s="40">
        <f>V780/($AB$1305/100)</f>
        <v>73.077083333333491</v>
      </c>
    </row>
    <row r="781" spans="1:24" x14ac:dyDescent="0.3">
      <c r="A781" s="2">
        <v>44236</v>
      </c>
      <c r="B781" s="3">
        <v>0.10416666666666667</v>
      </c>
      <c r="C781" s="6">
        <v>-7.6000000000000014</v>
      </c>
      <c r="D781" s="6">
        <v>11.5</v>
      </c>
      <c r="E781" s="4">
        <v>12.46</v>
      </c>
      <c r="F781" s="5">
        <v>0.04</v>
      </c>
      <c r="G781" s="44"/>
      <c r="H781" s="5">
        <v>0</v>
      </c>
      <c r="I781" s="44"/>
      <c r="J781" s="5">
        <v>3.7999999999999999E-2</v>
      </c>
      <c r="K781" s="44"/>
      <c r="L781" s="5">
        <v>0</v>
      </c>
      <c r="M781" s="44"/>
      <c r="N781" s="5">
        <v>0</v>
      </c>
      <c r="O781" s="44"/>
      <c r="P781" s="5">
        <v>0</v>
      </c>
      <c r="Q781" s="44"/>
      <c r="R781" s="5">
        <v>0</v>
      </c>
      <c r="S781" s="44"/>
      <c r="U781" s="39"/>
      <c r="V781" s="39"/>
      <c r="W781" s="40"/>
      <c r="X781" s="40"/>
    </row>
    <row r="782" spans="1:24" x14ac:dyDescent="0.3">
      <c r="A782" s="2">
        <v>44236</v>
      </c>
      <c r="B782" s="3">
        <v>0.11458333333333333</v>
      </c>
      <c r="C782" s="6">
        <v>-7.7000000000000028</v>
      </c>
      <c r="D782" s="6">
        <v>12</v>
      </c>
      <c r="E782" s="4">
        <v>12.43</v>
      </c>
      <c r="F782" s="5">
        <v>0.04</v>
      </c>
      <c r="G782" s="44"/>
      <c r="H782" s="5">
        <v>0</v>
      </c>
      <c r="I782" s="44"/>
      <c r="J782" s="5">
        <v>3.7999999999999999E-2</v>
      </c>
      <c r="K782" s="44"/>
      <c r="L782" s="5">
        <v>0</v>
      </c>
      <c r="M782" s="44"/>
      <c r="N782" s="5">
        <v>0</v>
      </c>
      <c r="O782" s="44"/>
      <c r="P782" s="5">
        <v>0</v>
      </c>
      <c r="Q782" s="44"/>
      <c r="R782" s="5">
        <v>0</v>
      </c>
      <c r="S782" s="44"/>
      <c r="U782" s="39">
        <f>$AB$1305-V782</f>
        <v>1.3302999999999918</v>
      </c>
      <c r="V782" s="39">
        <f>V780-K779</f>
        <v>3.469700000000008</v>
      </c>
      <c r="W782" s="40">
        <f>U782/($AB$1305/100)</f>
        <v>27.714583333333163</v>
      </c>
      <c r="X782" s="40">
        <f>V782/($AB$1305/100)</f>
        <v>72.285416666666833</v>
      </c>
    </row>
    <row r="783" spans="1:24" x14ac:dyDescent="0.3">
      <c r="A783" s="2">
        <v>44236</v>
      </c>
      <c r="B783" s="3">
        <v>0.125</v>
      </c>
      <c r="C783" s="6">
        <v>-7.7000000000000028</v>
      </c>
      <c r="D783" s="6">
        <v>9.4000000000000057</v>
      </c>
      <c r="E783" s="4">
        <v>12.44</v>
      </c>
      <c r="F783" s="5">
        <v>0.04</v>
      </c>
      <c r="G783" s="44">
        <f>AVERAGE(F783:F786)</f>
        <v>0.04</v>
      </c>
      <c r="H783" s="5">
        <v>0</v>
      </c>
      <c r="I783" s="44">
        <f>AVERAGE(H783:H786)</f>
        <v>0</v>
      </c>
      <c r="J783" s="5">
        <v>3.7999999999999999E-2</v>
      </c>
      <c r="K783" s="44">
        <f>AVERAGE(J783:J786)</f>
        <v>3.8249999999999999E-2</v>
      </c>
      <c r="L783" s="5">
        <v>0</v>
      </c>
      <c r="M783" s="44">
        <f>AVERAGE(L783:L786)</f>
        <v>0</v>
      </c>
      <c r="N783" s="5">
        <v>0</v>
      </c>
      <c r="O783" s="44">
        <f>AVERAGE(N783:N786)</f>
        <v>0</v>
      </c>
      <c r="P783" s="5">
        <v>0</v>
      </c>
      <c r="Q783" s="44">
        <f>AVERAGE(P783:P786)</f>
        <v>0</v>
      </c>
      <c r="R783" s="5">
        <v>0</v>
      </c>
      <c r="S783" s="44">
        <f>AVERAGE(R783:R786)</f>
        <v>0</v>
      </c>
      <c r="U783" s="39"/>
      <c r="V783" s="39"/>
      <c r="W783" s="40"/>
      <c r="X783" s="40"/>
    </row>
    <row r="784" spans="1:24" x14ac:dyDescent="0.3">
      <c r="A784" s="2">
        <v>44236</v>
      </c>
      <c r="B784" s="3">
        <v>0.13541666666666666</v>
      </c>
      <c r="C784" s="6">
        <v>-7.7000000000000028</v>
      </c>
      <c r="D784" s="6">
        <v>12</v>
      </c>
      <c r="E784" s="4">
        <v>12.41</v>
      </c>
      <c r="F784" s="5">
        <v>0.04</v>
      </c>
      <c r="G784" s="44"/>
      <c r="H784" s="5">
        <v>0</v>
      </c>
      <c r="I784" s="44"/>
      <c r="J784" s="5">
        <v>3.9E-2</v>
      </c>
      <c r="K784" s="44"/>
      <c r="L784" s="5">
        <v>0</v>
      </c>
      <c r="M784" s="44"/>
      <c r="N784" s="5">
        <v>0</v>
      </c>
      <c r="O784" s="44"/>
      <c r="P784" s="5">
        <v>0</v>
      </c>
      <c r="Q784" s="44"/>
      <c r="R784" s="5">
        <v>0</v>
      </c>
      <c r="S784" s="44"/>
      <c r="U784" s="39">
        <f>$AB$1305-V784</f>
        <v>1.3302999999999918</v>
      </c>
      <c r="V784" s="39">
        <f>V782+($AB$1304*M783)</f>
        <v>3.469700000000008</v>
      </c>
      <c r="W784" s="40">
        <f>U784/($AB$1305/100)</f>
        <v>27.714583333333163</v>
      </c>
      <c r="X784" s="40">
        <f>V784/($AB$1305/100)</f>
        <v>72.285416666666833</v>
      </c>
    </row>
    <row r="785" spans="1:24" x14ac:dyDescent="0.3">
      <c r="A785" s="2">
        <v>44236</v>
      </c>
      <c r="B785" s="3">
        <v>0.14583333333333334</v>
      </c>
      <c r="C785" s="6">
        <v>-7.6000000000000014</v>
      </c>
      <c r="D785" s="6">
        <v>9.9000000000000057</v>
      </c>
      <c r="E785" s="4">
        <v>12.41</v>
      </c>
      <c r="F785" s="5">
        <v>0.04</v>
      </c>
      <c r="G785" s="44"/>
      <c r="H785" s="5">
        <v>0</v>
      </c>
      <c r="I785" s="44"/>
      <c r="J785" s="5">
        <v>3.7999999999999999E-2</v>
      </c>
      <c r="K785" s="44"/>
      <c r="L785" s="5">
        <v>0</v>
      </c>
      <c r="M785" s="44"/>
      <c r="N785" s="5">
        <v>0</v>
      </c>
      <c r="O785" s="44"/>
      <c r="P785" s="5">
        <v>0</v>
      </c>
      <c r="Q785" s="44"/>
      <c r="R785" s="5">
        <v>0</v>
      </c>
      <c r="S785" s="44"/>
      <c r="U785" s="39"/>
      <c r="V785" s="39"/>
      <c r="W785" s="9"/>
      <c r="X785" s="9"/>
    </row>
    <row r="786" spans="1:24" x14ac:dyDescent="0.3">
      <c r="A786" s="2">
        <v>44236</v>
      </c>
      <c r="B786" s="3">
        <v>0.15625</v>
      </c>
      <c r="C786" s="6">
        <v>-7.7999999999999972</v>
      </c>
      <c r="D786" s="6">
        <v>11</v>
      </c>
      <c r="E786" s="4">
        <v>12.4</v>
      </c>
      <c r="F786" s="5">
        <v>0.04</v>
      </c>
      <c r="G786" s="44"/>
      <c r="H786" s="5">
        <v>0</v>
      </c>
      <c r="I786" s="44"/>
      <c r="J786" s="5">
        <v>3.7999999999999999E-2</v>
      </c>
      <c r="K786" s="44"/>
      <c r="L786" s="5">
        <v>0</v>
      </c>
      <c r="M786" s="44"/>
      <c r="N786" s="5">
        <v>0</v>
      </c>
      <c r="O786" s="44"/>
      <c r="P786" s="5">
        <v>0</v>
      </c>
      <c r="Q786" s="44"/>
      <c r="R786" s="5">
        <v>0</v>
      </c>
      <c r="S786" s="44"/>
      <c r="U786" s="39">
        <f>$AB$1305-V786</f>
        <v>1.3685499999999919</v>
      </c>
      <c r="V786" s="39">
        <f>V784-K783</f>
        <v>3.4314500000000079</v>
      </c>
      <c r="W786" s="40">
        <f>U786/($AB$1305/100)</f>
        <v>28.511458333333163</v>
      </c>
      <c r="X786" s="40">
        <f>V786/($AB$1305/100)</f>
        <v>71.488541666666833</v>
      </c>
    </row>
    <row r="787" spans="1:24" x14ac:dyDescent="0.3">
      <c r="A787" s="2">
        <v>44236</v>
      </c>
      <c r="B787" s="3">
        <v>0.16666666666666666</v>
      </c>
      <c r="C787" s="6">
        <v>-7.7000000000000028</v>
      </c>
      <c r="D787" s="6">
        <v>11.299999999999997</v>
      </c>
      <c r="E787" s="4">
        <v>12.38</v>
      </c>
      <c r="F787" s="5">
        <v>0.04</v>
      </c>
      <c r="G787" s="44">
        <f>AVERAGE(F787:F790)</f>
        <v>0.04</v>
      </c>
      <c r="H787" s="5">
        <v>0</v>
      </c>
      <c r="I787" s="44">
        <f>AVERAGE(H787:H790)</f>
        <v>0</v>
      </c>
      <c r="J787" s="5">
        <v>3.7999999999999999E-2</v>
      </c>
      <c r="K787" s="44">
        <f>AVERAGE(J787:J790)</f>
        <v>3.8249999999999999E-2</v>
      </c>
      <c r="L787" s="5">
        <v>0</v>
      </c>
      <c r="M787" s="44">
        <f>AVERAGE(L787:L790)</f>
        <v>0</v>
      </c>
      <c r="N787" s="5">
        <v>0</v>
      </c>
      <c r="O787" s="44">
        <f>AVERAGE(N787:N790)</f>
        <v>0</v>
      </c>
      <c r="P787" s="5">
        <v>0</v>
      </c>
      <c r="Q787" s="44">
        <f>AVERAGE(P787:P790)</f>
        <v>0</v>
      </c>
      <c r="R787" s="5">
        <v>0</v>
      </c>
      <c r="S787" s="44">
        <f>AVERAGE(R787:R790)</f>
        <v>0</v>
      </c>
      <c r="U787" s="39"/>
      <c r="V787" s="39"/>
      <c r="W787" s="40"/>
      <c r="X787" s="40"/>
    </row>
    <row r="788" spans="1:24" x14ac:dyDescent="0.3">
      <c r="A788" s="2">
        <v>44236</v>
      </c>
      <c r="B788" s="3">
        <v>0.17708333333333334</v>
      </c>
      <c r="C788" s="6">
        <v>-7.7999999999999972</v>
      </c>
      <c r="D788" s="6">
        <v>9.7999999999999972</v>
      </c>
      <c r="E788" s="4">
        <v>12.38</v>
      </c>
      <c r="F788" s="5">
        <v>0.04</v>
      </c>
      <c r="G788" s="44"/>
      <c r="H788" s="5">
        <v>0</v>
      </c>
      <c r="I788" s="44"/>
      <c r="J788" s="5">
        <v>3.7999999999999999E-2</v>
      </c>
      <c r="K788" s="44"/>
      <c r="L788" s="5">
        <v>0</v>
      </c>
      <c r="M788" s="44"/>
      <c r="N788" s="5">
        <v>0</v>
      </c>
      <c r="O788" s="44"/>
      <c r="P788" s="5">
        <v>0</v>
      </c>
      <c r="Q788" s="44"/>
      <c r="R788" s="5">
        <v>0</v>
      </c>
      <c r="S788" s="44"/>
      <c r="U788" s="39">
        <f>$AB$1305-V788</f>
        <v>1.3685499999999919</v>
      </c>
      <c r="V788" s="39">
        <f>V786+($AB$1304*M787)</f>
        <v>3.4314500000000079</v>
      </c>
      <c r="W788" s="40">
        <f>U788/($AB$1305/100)</f>
        <v>28.511458333333163</v>
      </c>
      <c r="X788" s="40">
        <f>V788/($AB$1305/100)</f>
        <v>71.488541666666833</v>
      </c>
    </row>
    <row r="789" spans="1:24" x14ac:dyDescent="0.3">
      <c r="A789" s="2">
        <v>44236</v>
      </c>
      <c r="B789" s="3">
        <v>0.1875</v>
      </c>
      <c r="C789" s="6">
        <v>-7.7999999999999972</v>
      </c>
      <c r="D789" s="6">
        <v>11.900000000000006</v>
      </c>
      <c r="E789" s="4">
        <v>12.36</v>
      </c>
      <c r="F789" s="5">
        <v>0.04</v>
      </c>
      <c r="G789" s="44"/>
      <c r="H789" s="5">
        <v>0</v>
      </c>
      <c r="I789" s="44"/>
      <c r="J789" s="5">
        <v>3.9E-2</v>
      </c>
      <c r="K789" s="44"/>
      <c r="L789" s="5">
        <v>0</v>
      </c>
      <c r="M789" s="44"/>
      <c r="N789" s="5">
        <v>0</v>
      </c>
      <c r="O789" s="44"/>
      <c r="P789" s="5">
        <v>0</v>
      </c>
      <c r="Q789" s="44"/>
      <c r="R789" s="5">
        <v>0</v>
      </c>
      <c r="S789" s="44"/>
      <c r="U789" s="39"/>
      <c r="V789" s="39"/>
      <c r="W789" s="40"/>
      <c r="X789" s="40"/>
    </row>
    <row r="790" spans="1:24" x14ac:dyDescent="0.3">
      <c r="A790" s="2">
        <v>44236</v>
      </c>
      <c r="B790" s="3">
        <v>0.19791666666666666</v>
      </c>
      <c r="C790" s="6">
        <v>-7.7999999999999972</v>
      </c>
      <c r="D790" s="6">
        <v>9.5</v>
      </c>
      <c r="E790" s="4">
        <v>12.35</v>
      </c>
      <c r="F790" s="5">
        <v>0.04</v>
      </c>
      <c r="G790" s="44"/>
      <c r="H790" s="5">
        <v>0</v>
      </c>
      <c r="I790" s="44"/>
      <c r="J790" s="5">
        <v>3.7999999999999999E-2</v>
      </c>
      <c r="K790" s="44"/>
      <c r="L790" s="5">
        <v>0</v>
      </c>
      <c r="M790" s="44"/>
      <c r="N790" s="5">
        <v>0</v>
      </c>
      <c r="O790" s="44"/>
      <c r="P790" s="5">
        <v>0</v>
      </c>
      <c r="Q790" s="44"/>
      <c r="R790" s="5">
        <v>0</v>
      </c>
      <c r="S790" s="44"/>
      <c r="U790" s="39">
        <f>$AB$1305-V790</f>
        <v>1.4067999999999921</v>
      </c>
      <c r="V790" s="39">
        <f>V788-K787</f>
        <v>3.3932000000000078</v>
      </c>
      <c r="W790" s="40">
        <f>U790/($AB$1305/100)</f>
        <v>29.308333333333167</v>
      </c>
      <c r="X790" s="40">
        <f>V790/($AB$1305/100)</f>
        <v>70.691666666666833</v>
      </c>
    </row>
    <row r="791" spans="1:24" x14ac:dyDescent="0.3">
      <c r="A791" s="2">
        <v>44236</v>
      </c>
      <c r="B791" s="3">
        <v>0.20833333333333334</v>
      </c>
      <c r="C791" s="6">
        <v>-8</v>
      </c>
      <c r="D791" s="6">
        <v>11.799999999999997</v>
      </c>
      <c r="E791" s="4">
        <v>12.33</v>
      </c>
      <c r="F791" s="5">
        <v>0.04</v>
      </c>
      <c r="G791" s="44">
        <f>AVERAGE(F791:F794)</f>
        <v>0.04</v>
      </c>
      <c r="H791" s="5">
        <v>0</v>
      </c>
      <c r="I791" s="44">
        <f>AVERAGE(H791:H794)</f>
        <v>0</v>
      </c>
      <c r="J791" s="5">
        <v>3.7999999999999999E-2</v>
      </c>
      <c r="K791" s="44">
        <f>AVERAGE(J791:J794)</f>
        <v>3.8249999999999999E-2</v>
      </c>
      <c r="L791" s="5">
        <v>0</v>
      </c>
      <c r="M791" s="44">
        <f>AVERAGE(L791:L794)</f>
        <v>0</v>
      </c>
      <c r="N791" s="5">
        <v>0</v>
      </c>
      <c r="O791" s="44">
        <f>AVERAGE(N791:N794)</f>
        <v>0</v>
      </c>
      <c r="P791" s="5">
        <v>0</v>
      </c>
      <c r="Q791" s="44">
        <f>AVERAGE(P791:P794)</f>
        <v>0</v>
      </c>
      <c r="R791" s="5">
        <v>0</v>
      </c>
      <c r="S791" s="44">
        <f>AVERAGE(R791:R794)</f>
        <v>0</v>
      </c>
      <c r="U791" s="39"/>
      <c r="V791" s="39"/>
      <c r="W791" s="40"/>
      <c r="X791" s="40"/>
    </row>
    <row r="792" spans="1:24" x14ac:dyDescent="0.3">
      <c r="A792" s="2">
        <v>44236</v>
      </c>
      <c r="B792" s="3">
        <v>0.21875</v>
      </c>
      <c r="C792" s="6">
        <v>-8</v>
      </c>
      <c r="D792" s="6">
        <v>9.2999999999999972</v>
      </c>
      <c r="E792" s="4">
        <v>12.33</v>
      </c>
      <c r="F792" s="5">
        <v>0.04</v>
      </c>
      <c r="G792" s="44"/>
      <c r="H792" s="5">
        <v>0</v>
      </c>
      <c r="I792" s="44"/>
      <c r="J792" s="5">
        <v>3.7999999999999999E-2</v>
      </c>
      <c r="K792" s="44"/>
      <c r="L792" s="5">
        <v>0</v>
      </c>
      <c r="M792" s="44"/>
      <c r="N792" s="5">
        <v>0</v>
      </c>
      <c r="O792" s="44"/>
      <c r="P792" s="5">
        <v>0</v>
      </c>
      <c r="Q792" s="44"/>
      <c r="R792" s="5">
        <v>0</v>
      </c>
      <c r="S792" s="44"/>
      <c r="U792" s="39">
        <f>$AB$1305-V792</f>
        <v>1.4067999999999921</v>
      </c>
      <c r="V792" s="39">
        <f>V790+($AB$1304*M791)</f>
        <v>3.3932000000000078</v>
      </c>
      <c r="W792" s="40">
        <f>U792/($AB$1305/100)</f>
        <v>29.308333333333167</v>
      </c>
      <c r="X792" s="40">
        <f>V792/($AB$1305/100)</f>
        <v>70.691666666666833</v>
      </c>
    </row>
    <row r="793" spans="1:24" x14ac:dyDescent="0.3">
      <c r="A793" s="2">
        <v>44236</v>
      </c>
      <c r="B793" s="3">
        <v>0.22916666666666666</v>
      </c>
      <c r="C793" s="6">
        <v>-8.1000000000000014</v>
      </c>
      <c r="D793" s="6">
        <v>11.799999999999997</v>
      </c>
      <c r="E793" s="4">
        <v>12.3</v>
      </c>
      <c r="F793" s="5">
        <v>0.04</v>
      </c>
      <c r="G793" s="44"/>
      <c r="H793" s="5">
        <v>0</v>
      </c>
      <c r="I793" s="44"/>
      <c r="J793" s="5">
        <v>3.7999999999999999E-2</v>
      </c>
      <c r="K793" s="44"/>
      <c r="L793" s="5">
        <v>0</v>
      </c>
      <c r="M793" s="44"/>
      <c r="N793" s="5">
        <v>0</v>
      </c>
      <c r="O793" s="44"/>
      <c r="P793" s="5">
        <v>0</v>
      </c>
      <c r="Q793" s="44"/>
      <c r="R793" s="5">
        <v>0</v>
      </c>
      <c r="S793" s="44"/>
      <c r="U793" s="39"/>
      <c r="V793" s="39"/>
      <c r="W793" s="9"/>
      <c r="X793" s="9"/>
    </row>
    <row r="794" spans="1:24" x14ac:dyDescent="0.3">
      <c r="A794" s="2">
        <v>44236</v>
      </c>
      <c r="B794" s="3">
        <v>0.23958333333333334</v>
      </c>
      <c r="C794" s="6">
        <v>-7.8999999999999986</v>
      </c>
      <c r="D794" s="6">
        <v>9.5</v>
      </c>
      <c r="E794" s="4">
        <v>12.3</v>
      </c>
      <c r="F794" s="5">
        <v>0.04</v>
      </c>
      <c r="G794" s="44"/>
      <c r="H794" s="5">
        <v>0</v>
      </c>
      <c r="I794" s="44"/>
      <c r="J794" s="5">
        <v>3.9E-2</v>
      </c>
      <c r="K794" s="44"/>
      <c r="L794" s="5">
        <v>0</v>
      </c>
      <c r="M794" s="44"/>
      <c r="N794" s="5">
        <v>0</v>
      </c>
      <c r="O794" s="44"/>
      <c r="P794" s="5">
        <v>0</v>
      </c>
      <c r="Q794" s="44"/>
      <c r="R794" s="5">
        <v>0</v>
      </c>
      <c r="S794" s="44"/>
      <c r="U794" s="39">
        <f>$AB$1305-V794</f>
        <v>1.4450499999999922</v>
      </c>
      <c r="V794" s="39">
        <f>V792-K791</f>
        <v>3.3549500000000076</v>
      </c>
      <c r="W794" s="40">
        <f>U794/($AB$1305/100)</f>
        <v>30.10520833333317</v>
      </c>
      <c r="X794" s="40">
        <f>V794/($AB$1305/100)</f>
        <v>69.894791666666819</v>
      </c>
    </row>
    <row r="795" spans="1:24" x14ac:dyDescent="0.3">
      <c r="A795" s="2">
        <v>44236</v>
      </c>
      <c r="B795" s="3">
        <v>0.25</v>
      </c>
      <c r="C795" s="6">
        <v>-8</v>
      </c>
      <c r="D795" s="6">
        <v>11.799999999999997</v>
      </c>
      <c r="E795" s="4">
        <v>12.28</v>
      </c>
      <c r="F795" s="5">
        <v>0.04</v>
      </c>
      <c r="G795" s="44">
        <f>AVERAGE(F795:F798)</f>
        <v>0.04</v>
      </c>
      <c r="H795" s="5">
        <v>0</v>
      </c>
      <c r="I795" s="44">
        <f>AVERAGE(H795:H798)</f>
        <v>0</v>
      </c>
      <c r="J795" s="5">
        <v>3.7999999999999999E-2</v>
      </c>
      <c r="K795" s="44">
        <f>AVERAGE(J795:J798)</f>
        <v>3.8249999999999999E-2</v>
      </c>
      <c r="L795" s="5">
        <v>0</v>
      </c>
      <c r="M795" s="44">
        <f>AVERAGE(L795:L798)</f>
        <v>0</v>
      </c>
      <c r="N795" s="5">
        <v>0</v>
      </c>
      <c r="O795" s="44">
        <f>AVERAGE(N795:N798)</f>
        <v>0</v>
      </c>
      <c r="P795" s="5">
        <v>0</v>
      </c>
      <c r="Q795" s="44">
        <f>AVERAGE(P795:P798)</f>
        <v>0</v>
      </c>
      <c r="R795" s="5">
        <v>0</v>
      </c>
      <c r="S795" s="44">
        <f>AVERAGE(R795:R798)</f>
        <v>0</v>
      </c>
      <c r="U795" s="39"/>
      <c r="V795" s="39"/>
      <c r="W795" s="40"/>
      <c r="X795" s="40"/>
    </row>
    <row r="796" spans="1:24" x14ac:dyDescent="0.3">
      <c r="A796" s="2">
        <v>44236</v>
      </c>
      <c r="B796" s="3">
        <v>0.26041666666666669</v>
      </c>
      <c r="C796" s="6">
        <v>-7.8999999999999986</v>
      </c>
      <c r="D796" s="6">
        <v>9.7000000000000028</v>
      </c>
      <c r="E796" s="4">
        <v>12.27</v>
      </c>
      <c r="F796" s="5">
        <v>0.04</v>
      </c>
      <c r="G796" s="44"/>
      <c r="H796" s="5">
        <v>0</v>
      </c>
      <c r="I796" s="44"/>
      <c r="J796" s="5">
        <v>3.7999999999999999E-2</v>
      </c>
      <c r="K796" s="44"/>
      <c r="L796" s="5">
        <v>0</v>
      </c>
      <c r="M796" s="44"/>
      <c r="N796" s="5">
        <v>0</v>
      </c>
      <c r="O796" s="44"/>
      <c r="P796" s="5">
        <v>0</v>
      </c>
      <c r="Q796" s="44"/>
      <c r="R796" s="5">
        <v>0</v>
      </c>
      <c r="S796" s="44"/>
      <c r="U796" s="39">
        <f>$AB$1305-V796</f>
        <v>1.4450499999999922</v>
      </c>
      <c r="V796" s="39">
        <f>V794+($AB$1304*M795)</f>
        <v>3.3549500000000076</v>
      </c>
      <c r="W796" s="40">
        <f>U796/($AB$1305/100)</f>
        <v>30.10520833333317</v>
      </c>
      <c r="X796" s="40">
        <f>V796/($AB$1305/100)</f>
        <v>69.894791666666819</v>
      </c>
    </row>
    <row r="797" spans="1:24" x14ac:dyDescent="0.3">
      <c r="A797" s="2">
        <v>44236</v>
      </c>
      <c r="B797" s="3">
        <v>0.27083333333333331</v>
      </c>
      <c r="C797" s="6">
        <v>-8</v>
      </c>
      <c r="D797" s="6">
        <v>11.700000000000003</v>
      </c>
      <c r="E797" s="4">
        <v>12.25</v>
      </c>
      <c r="F797" s="5">
        <v>0.04</v>
      </c>
      <c r="G797" s="44"/>
      <c r="H797" s="5">
        <v>0</v>
      </c>
      <c r="I797" s="44"/>
      <c r="J797" s="5">
        <v>3.7999999999999999E-2</v>
      </c>
      <c r="K797" s="44"/>
      <c r="L797" s="5">
        <v>0</v>
      </c>
      <c r="M797" s="44"/>
      <c r="N797" s="5">
        <v>0</v>
      </c>
      <c r="O797" s="44"/>
      <c r="P797" s="5">
        <v>0</v>
      </c>
      <c r="Q797" s="44"/>
      <c r="R797" s="5">
        <v>0</v>
      </c>
      <c r="S797" s="44"/>
      <c r="U797" s="39"/>
      <c r="V797" s="39"/>
      <c r="W797" s="40"/>
      <c r="X797" s="40"/>
    </row>
    <row r="798" spans="1:24" x14ac:dyDescent="0.3">
      <c r="A798" s="2">
        <v>44236</v>
      </c>
      <c r="B798" s="3">
        <v>0.28125</v>
      </c>
      <c r="C798" s="6">
        <v>-7.8999999999999986</v>
      </c>
      <c r="D798" s="6">
        <v>9.9000000000000057</v>
      </c>
      <c r="E798" s="4">
        <v>12.24</v>
      </c>
      <c r="F798" s="5">
        <v>0.04</v>
      </c>
      <c r="G798" s="44"/>
      <c r="H798" s="5">
        <v>0</v>
      </c>
      <c r="I798" s="44"/>
      <c r="J798" s="5">
        <v>3.9E-2</v>
      </c>
      <c r="K798" s="44"/>
      <c r="L798" s="5">
        <v>0</v>
      </c>
      <c r="M798" s="44"/>
      <c r="N798" s="5">
        <v>0</v>
      </c>
      <c r="O798" s="44"/>
      <c r="P798" s="5">
        <v>0</v>
      </c>
      <c r="Q798" s="44"/>
      <c r="R798" s="5">
        <v>0</v>
      </c>
      <c r="S798" s="44"/>
      <c r="U798" s="39">
        <f>$AB$1305-V798</f>
        <v>1.4832999999999923</v>
      </c>
      <c r="V798" s="39">
        <f>V796-K795</f>
        <v>3.3167000000000075</v>
      </c>
      <c r="W798" s="40">
        <f>U798/($AB$1305/100)</f>
        <v>30.902083333333174</v>
      </c>
      <c r="X798" s="40">
        <f>V798/($AB$1305/100)</f>
        <v>69.097916666666819</v>
      </c>
    </row>
    <row r="799" spans="1:24" x14ac:dyDescent="0.3">
      <c r="A799" s="2">
        <v>44236</v>
      </c>
      <c r="B799" s="3">
        <v>0.29166666666666669</v>
      </c>
      <c r="C799" s="6">
        <v>-8</v>
      </c>
      <c r="D799" s="6">
        <v>11.299999999999997</v>
      </c>
      <c r="E799" s="4">
        <v>12.22</v>
      </c>
      <c r="F799" s="5">
        <v>0.04</v>
      </c>
      <c r="G799" s="44">
        <f>AVERAGE(F799:F802)</f>
        <v>0.04</v>
      </c>
      <c r="H799" s="5">
        <v>0</v>
      </c>
      <c r="I799" s="44">
        <f>AVERAGE(H799:H802)</f>
        <v>0</v>
      </c>
      <c r="J799" s="5">
        <v>3.7999999999999999E-2</v>
      </c>
      <c r="K799" s="44">
        <f>AVERAGE(J799:J802)</f>
        <v>3.9750000000000001E-2</v>
      </c>
      <c r="L799" s="5">
        <v>0</v>
      </c>
      <c r="M799" s="44">
        <f>AVERAGE(L799:L802)</f>
        <v>0</v>
      </c>
      <c r="N799" s="5">
        <v>0</v>
      </c>
      <c r="O799" s="44">
        <f>AVERAGE(N799:N802)</f>
        <v>0</v>
      </c>
      <c r="P799" s="5">
        <v>0</v>
      </c>
      <c r="Q799" s="44">
        <f>AVERAGE(P799:P802)</f>
        <v>0</v>
      </c>
      <c r="R799" s="5">
        <v>0</v>
      </c>
      <c r="S799" s="44">
        <f>AVERAGE(R799:R802)</f>
        <v>0</v>
      </c>
      <c r="U799" s="39"/>
      <c r="V799" s="39"/>
      <c r="W799" s="40"/>
      <c r="X799" s="40"/>
    </row>
    <row r="800" spans="1:24" x14ac:dyDescent="0.3">
      <c r="A800" s="2">
        <v>44236</v>
      </c>
      <c r="B800" s="3">
        <v>0.30208333333333331</v>
      </c>
      <c r="C800" s="6">
        <v>-7.8999999999999986</v>
      </c>
      <c r="D800" s="6">
        <v>10.099999999999994</v>
      </c>
      <c r="E800" s="4">
        <v>12.2</v>
      </c>
      <c r="F800" s="5">
        <v>0.04</v>
      </c>
      <c r="G800" s="44"/>
      <c r="H800" s="5">
        <v>0</v>
      </c>
      <c r="I800" s="44"/>
      <c r="J800" s="5">
        <v>0.04</v>
      </c>
      <c r="K800" s="44"/>
      <c r="L800" s="5">
        <v>0</v>
      </c>
      <c r="M800" s="44"/>
      <c r="N800" s="5">
        <v>0</v>
      </c>
      <c r="O800" s="44"/>
      <c r="P800" s="5">
        <v>0</v>
      </c>
      <c r="Q800" s="44"/>
      <c r="R800" s="5">
        <v>0</v>
      </c>
      <c r="S800" s="44"/>
      <c r="U800" s="39">
        <f>$AB$1305-V800</f>
        <v>1.4832999999999923</v>
      </c>
      <c r="V800" s="39">
        <f>V798+($AB$1304*M799)</f>
        <v>3.3167000000000075</v>
      </c>
      <c r="W800" s="40">
        <f>U800/($AB$1305/100)</f>
        <v>30.902083333333174</v>
      </c>
      <c r="X800" s="40">
        <f>V800/($AB$1305/100)</f>
        <v>69.097916666666819</v>
      </c>
    </row>
    <row r="801" spans="1:24" x14ac:dyDescent="0.3">
      <c r="A801" s="2">
        <v>44236</v>
      </c>
      <c r="B801" s="3">
        <v>0.3125</v>
      </c>
      <c r="C801" s="6">
        <v>-7.7999999999999972</v>
      </c>
      <c r="D801" s="6">
        <v>11.299999999999997</v>
      </c>
      <c r="E801" s="4">
        <v>12.18</v>
      </c>
      <c r="F801" s="5">
        <v>0.04</v>
      </c>
      <c r="G801" s="44"/>
      <c r="H801" s="5">
        <v>0</v>
      </c>
      <c r="I801" s="44"/>
      <c r="J801" s="5">
        <v>0.04</v>
      </c>
      <c r="K801" s="44"/>
      <c r="L801" s="5">
        <v>0</v>
      </c>
      <c r="M801" s="44"/>
      <c r="N801" s="5">
        <v>0</v>
      </c>
      <c r="O801" s="44"/>
      <c r="P801" s="5">
        <v>0</v>
      </c>
      <c r="Q801" s="44"/>
      <c r="R801" s="5">
        <v>0</v>
      </c>
      <c r="S801" s="44"/>
      <c r="U801" s="39"/>
      <c r="V801" s="39"/>
      <c r="W801" s="9"/>
      <c r="X801" s="9"/>
    </row>
    <row r="802" spans="1:24" x14ac:dyDescent="0.3">
      <c r="A802" s="2">
        <v>44236</v>
      </c>
      <c r="B802" s="3">
        <v>0.32291666666666669</v>
      </c>
      <c r="C802" s="6">
        <v>-7.7000000000000028</v>
      </c>
      <c r="D802" s="6">
        <v>10.400000000000006</v>
      </c>
      <c r="E802" s="4">
        <v>12.16</v>
      </c>
      <c r="F802" s="5">
        <v>0.04</v>
      </c>
      <c r="G802" s="44"/>
      <c r="H802" s="5">
        <v>0</v>
      </c>
      <c r="I802" s="44"/>
      <c r="J802" s="5">
        <v>4.1000000000000002E-2</v>
      </c>
      <c r="K802" s="44"/>
      <c r="L802" s="5">
        <v>0</v>
      </c>
      <c r="M802" s="44"/>
      <c r="N802" s="5">
        <v>0</v>
      </c>
      <c r="O802" s="44"/>
      <c r="P802" s="5">
        <v>0</v>
      </c>
      <c r="Q802" s="44"/>
      <c r="R802" s="5">
        <v>0</v>
      </c>
      <c r="S802" s="44"/>
      <c r="U802" s="39">
        <f>$AB$1305-V802</f>
        <v>1.5230499999999925</v>
      </c>
      <c r="V802" s="39">
        <f>V800-K799</f>
        <v>3.2769500000000074</v>
      </c>
      <c r="W802" s="40">
        <f>U802/($AB$1305/100)</f>
        <v>31.730208333333177</v>
      </c>
      <c r="X802" s="40">
        <f>V802/($AB$1305/100)</f>
        <v>68.269791666666819</v>
      </c>
    </row>
    <row r="803" spans="1:24" x14ac:dyDescent="0.3">
      <c r="A803" s="2">
        <v>44236</v>
      </c>
      <c r="B803" s="3">
        <v>0.33333333333333331</v>
      </c>
      <c r="C803" s="6">
        <v>-7.5</v>
      </c>
      <c r="D803" s="6">
        <v>11.200000000000003</v>
      </c>
      <c r="E803" s="4">
        <v>12.14</v>
      </c>
      <c r="F803" s="5">
        <v>0.04</v>
      </c>
      <c r="G803" s="44">
        <f>AVERAGE(F803:F806)</f>
        <v>0.04</v>
      </c>
      <c r="H803" s="5">
        <v>0</v>
      </c>
      <c r="I803" s="44">
        <f>AVERAGE(H803:H806)</f>
        <v>0</v>
      </c>
      <c r="J803" s="5">
        <v>4.2000000000000003E-2</v>
      </c>
      <c r="K803" s="44">
        <f>AVERAGE(J803:J806)</f>
        <v>2.0750000000000001E-2</v>
      </c>
      <c r="L803" s="5">
        <v>0</v>
      </c>
      <c r="M803" s="44">
        <f>AVERAGE(L803:L806)</f>
        <v>0.12375</v>
      </c>
      <c r="N803" s="5">
        <v>0</v>
      </c>
      <c r="O803" s="44">
        <f>AVERAGE(N803:N806)</f>
        <v>5.3249999999999999E-2</v>
      </c>
      <c r="P803" s="5">
        <v>0</v>
      </c>
      <c r="Q803" s="44">
        <f>AVERAGE(P803:P806)</f>
        <v>0</v>
      </c>
      <c r="R803" s="5">
        <v>0</v>
      </c>
      <c r="S803" s="44">
        <f>AVERAGE(R803:R806)</f>
        <v>9.2499999999999999E-2</v>
      </c>
      <c r="U803" s="39"/>
      <c r="V803" s="39"/>
      <c r="W803" s="40"/>
      <c r="X803" s="40"/>
    </row>
    <row r="804" spans="1:24" x14ac:dyDescent="0.3">
      <c r="A804" s="2">
        <v>44236</v>
      </c>
      <c r="B804" s="3">
        <v>0.34375</v>
      </c>
      <c r="C804" s="6">
        <v>-7.2000000000000028</v>
      </c>
      <c r="D804" s="6">
        <v>10.700000000000003</v>
      </c>
      <c r="E804" s="4">
        <v>12.18</v>
      </c>
      <c r="F804" s="5">
        <v>0.04</v>
      </c>
      <c r="G804" s="44"/>
      <c r="H804" s="5">
        <v>0</v>
      </c>
      <c r="I804" s="44"/>
      <c r="J804" s="5">
        <v>4.1000000000000002E-2</v>
      </c>
      <c r="K804" s="44"/>
      <c r="L804" s="5">
        <v>1.7000000000000001E-2</v>
      </c>
      <c r="M804" s="44"/>
      <c r="N804" s="5">
        <v>7.0000000000000001E-3</v>
      </c>
      <c r="O804" s="44"/>
      <c r="P804" s="5">
        <v>0</v>
      </c>
      <c r="Q804" s="44"/>
      <c r="R804" s="5">
        <v>1.2E-2</v>
      </c>
      <c r="S804" s="44"/>
      <c r="U804" s="39">
        <f>$AB$1305-V804</f>
        <v>1.4240499999999923</v>
      </c>
      <c r="V804" s="39">
        <f>V802+($AB$1304*M803)</f>
        <v>3.3759500000000076</v>
      </c>
      <c r="W804" s="40">
        <f>U804/($AB$1305/100)</f>
        <v>29.66770833333317</v>
      </c>
      <c r="X804" s="40">
        <f>V804/($AB$1305/100)</f>
        <v>70.332291666666819</v>
      </c>
    </row>
    <row r="805" spans="1:24" x14ac:dyDescent="0.3">
      <c r="A805" s="2">
        <v>44236</v>
      </c>
      <c r="B805" s="3">
        <v>0.35416666666666669</v>
      </c>
      <c r="C805" s="6">
        <v>-7</v>
      </c>
      <c r="D805" s="6">
        <v>11.299999999999997</v>
      </c>
      <c r="E805" s="4">
        <v>13.46</v>
      </c>
      <c r="F805" s="5">
        <v>0.04</v>
      </c>
      <c r="G805" s="44"/>
      <c r="H805" s="5">
        <v>0</v>
      </c>
      <c r="I805" s="44"/>
      <c r="J805" s="5">
        <v>0</v>
      </c>
      <c r="K805" s="44"/>
      <c r="L805" s="5">
        <v>0.24</v>
      </c>
      <c r="M805" s="44"/>
      <c r="N805" s="5">
        <v>0.104</v>
      </c>
      <c r="O805" s="44"/>
      <c r="P805" s="5">
        <v>0</v>
      </c>
      <c r="Q805" s="44"/>
      <c r="R805" s="5">
        <v>0.18</v>
      </c>
      <c r="S805" s="44"/>
      <c r="U805" s="39"/>
      <c r="V805" s="39"/>
      <c r="W805" s="40"/>
      <c r="X805" s="40"/>
    </row>
    <row r="806" spans="1:24" x14ac:dyDescent="0.3">
      <c r="A806" s="2">
        <v>44236</v>
      </c>
      <c r="B806" s="3">
        <v>0.36458333333333331</v>
      </c>
      <c r="C806" s="6">
        <v>-6.7999999999999972</v>
      </c>
      <c r="D806" s="6">
        <v>10.900000000000006</v>
      </c>
      <c r="E806" s="4">
        <v>13.62</v>
      </c>
      <c r="F806" s="5">
        <v>0.04</v>
      </c>
      <c r="G806" s="44"/>
      <c r="H806" s="5">
        <v>0</v>
      </c>
      <c r="I806" s="44"/>
      <c r="J806" s="5">
        <v>0</v>
      </c>
      <c r="K806" s="44"/>
      <c r="L806" s="5">
        <v>0.23799999999999999</v>
      </c>
      <c r="M806" s="44"/>
      <c r="N806" s="5">
        <v>0.10199999999999999</v>
      </c>
      <c r="O806" s="44"/>
      <c r="P806" s="5">
        <v>0</v>
      </c>
      <c r="Q806" s="44"/>
      <c r="R806" s="5">
        <v>0.17799999999999999</v>
      </c>
      <c r="S806" s="44"/>
      <c r="U806" s="39">
        <f>$AB$1305-V806</f>
        <v>1.4447999999999923</v>
      </c>
      <c r="V806" s="39">
        <f>V804-K803</f>
        <v>3.3552000000000075</v>
      </c>
      <c r="W806" s="40">
        <f>U806/($AB$1305/100)</f>
        <v>30.099999999999838</v>
      </c>
      <c r="X806" s="40">
        <f>V806/($AB$1305/100)</f>
        <v>69.900000000000162</v>
      </c>
    </row>
    <row r="807" spans="1:24" x14ac:dyDescent="0.3">
      <c r="A807" s="2">
        <v>44236</v>
      </c>
      <c r="B807" s="3">
        <v>0.375</v>
      </c>
      <c r="C807" s="6">
        <v>-6.8999999999999986</v>
      </c>
      <c r="D807" s="6">
        <v>10.799999999999997</v>
      </c>
      <c r="E807" s="4">
        <v>13.81</v>
      </c>
      <c r="F807" s="5">
        <v>0.04</v>
      </c>
      <c r="G807" s="44">
        <f>AVERAGE(F807:F810)</f>
        <v>0.05</v>
      </c>
      <c r="H807" s="5">
        <v>0</v>
      </c>
      <c r="I807" s="44">
        <f>AVERAGE(H807:H810)</f>
        <v>0</v>
      </c>
      <c r="J807" s="5">
        <v>0</v>
      </c>
      <c r="K807" s="44">
        <f>AVERAGE(J807:J810)</f>
        <v>8.0000000000000002E-3</v>
      </c>
      <c r="L807" s="5">
        <v>0.23799999999999999</v>
      </c>
      <c r="M807" s="44">
        <f>AVERAGE(L807:L810)</f>
        <v>0.19824999999999998</v>
      </c>
      <c r="N807" s="5">
        <v>0.10299999999999999</v>
      </c>
      <c r="O807" s="44">
        <f>AVERAGE(N807:N810)</f>
        <v>8.5999999999999993E-2</v>
      </c>
      <c r="P807" s="5">
        <v>0</v>
      </c>
      <c r="Q807" s="44">
        <f>AVERAGE(P807:P810)</f>
        <v>0</v>
      </c>
      <c r="R807" s="5">
        <v>0.17899999999999999</v>
      </c>
      <c r="S807" s="44">
        <f>AVERAGE(R807:R810)</f>
        <v>0.14924999999999999</v>
      </c>
      <c r="U807" s="39"/>
      <c r="V807" s="39"/>
      <c r="W807" s="40"/>
      <c r="X807" s="40"/>
    </row>
    <row r="808" spans="1:24" x14ac:dyDescent="0.3">
      <c r="A808" s="2">
        <v>44236</v>
      </c>
      <c r="B808" s="3">
        <v>0.38541666666666669</v>
      </c>
      <c r="C808" s="6">
        <v>-6.5</v>
      </c>
      <c r="D808" s="6">
        <v>11.599999999999994</v>
      </c>
      <c r="E808" s="4">
        <v>13.92</v>
      </c>
      <c r="F808" s="5">
        <v>0.08</v>
      </c>
      <c r="G808" s="44"/>
      <c r="H808" s="5">
        <v>0</v>
      </c>
      <c r="I808" s="44"/>
      <c r="J808" s="5">
        <v>0</v>
      </c>
      <c r="K808" s="44"/>
      <c r="L808" s="5">
        <v>0.23400000000000001</v>
      </c>
      <c r="M808" s="44"/>
      <c r="N808" s="5">
        <v>0.10100000000000001</v>
      </c>
      <c r="O808" s="44"/>
      <c r="P808" s="5">
        <v>0</v>
      </c>
      <c r="Q808" s="44"/>
      <c r="R808" s="5">
        <v>0.17499999999999999</v>
      </c>
      <c r="S808" s="44"/>
      <c r="U808" s="39">
        <f>$AB$1305-V808</f>
        <v>1.2861999999999925</v>
      </c>
      <c r="V808" s="39">
        <f>V806+($AB$1304*M807)</f>
        <v>3.5138000000000074</v>
      </c>
      <c r="W808" s="40">
        <f>U808/($AB$1305/100)</f>
        <v>26.795833333333174</v>
      </c>
      <c r="X808" s="40">
        <f>V808/($AB$1305/100)</f>
        <v>73.204166666666822</v>
      </c>
    </row>
    <row r="809" spans="1:24" x14ac:dyDescent="0.3">
      <c r="A809" s="2">
        <v>44236</v>
      </c>
      <c r="B809" s="3">
        <v>0.39583333333333331</v>
      </c>
      <c r="C809" s="6">
        <v>-6.3999999999999986</v>
      </c>
      <c r="D809" s="6">
        <v>10</v>
      </c>
      <c r="E809" s="4">
        <v>14.07</v>
      </c>
      <c r="F809" s="5">
        <v>0.04</v>
      </c>
      <c r="G809" s="44"/>
      <c r="H809" s="5">
        <v>0</v>
      </c>
      <c r="I809" s="44"/>
      <c r="J809" s="5">
        <v>0</v>
      </c>
      <c r="K809" s="44"/>
      <c r="L809" s="5">
        <v>0.23499999999999999</v>
      </c>
      <c r="M809" s="44"/>
      <c r="N809" s="5">
        <v>0.10299999999999999</v>
      </c>
      <c r="O809" s="44"/>
      <c r="P809" s="5">
        <v>0</v>
      </c>
      <c r="Q809" s="44"/>
      <c r="R809" s="5">
        <v>0.17799999999999999</v>
      </c>
      <c r="S809" s="44"/>
      <c r="U809" s="39"/>
      <c r="V809" s="39"/>
      <c r="W809" s="9"/>
      <c r="X809" s="9"/>
    </row>
    <row r="810" spans="1:24" x14ac:dyDescent="0.3">
      <c r="A810" s="2">
        <v>44236</v>
      </c>
      <c r="B810" s="3">
        <v>0.40625</v>
      </c>
      <c r="C810" s="6">
        <v>-6</v>
      </c>
      <c r="D810" s="6">
        <v>12.299999999999997</v>
      </c>
      <c r="E810" s="4">
        <v>13.23</v>
      </c>
      <c r="F810" s="5">
        <v>0.04</v>
      </c>
      <c r="G810" s="44"/>
      <c r="H810" s="5">
        <v>0</v>
      </c>
      <c r="I810" s="44"/>
      <c r="J810" s="5">
        <v>3.2000000000000001E-2</v>
      </c>
      <c r="K810" s="44"/>
      <c r="L810" s="5">
        <v>8.5999999999999993E-2</v>
      </c>
      <c r="M810" s="44"/>
      <c r="N810" s="5">
        <v>3.6999999999999998E-2</v>
      </c>
      <c r="O810" s="44"/>
      <c r="P810" s="5">
        <v>0</v>
      </c>
      <c r="Q810" s="44"/>
      <c r="R810" s="5">
        <v>6.5000000000000002E-2</v>
      </c>
      <c r="S810" s="44"/>
      <c r="U810" s="39">
        <f>$AB$1305-V810</f>
        <v>1.2941999999999925</v>
      </c>
      <c r="V810" s="39">
        <f>V808-K807</f>
        <v>3.5058000000000074</v>
      </c>
      <c r="W810" s="40">
        <f>U810/($AB$1305/100)</f>
        <v>26.962499999999842</v>
      </c>
      <c r="X810" s="40">
        <f>V810/($AB$1305/100)</f>
        <v>73.037500000000151</v>
      </c>
    </row>
    <row r="811" spans="1:24" x14ac:dyDescent="0.3">
      <c r="A811" s="2">
        <v>44236</v>
      </c>
      <c r="B811" s="3">
        <v>0.41666666666666669</v>
      </c>
      <c r="C811" s="6">
        <v>-5.8999999999999986</v>
      </c>
      <c r="D811" s="6">
        <v>10.099999999999994</v>
      </c>
      <c r="E811" s="4">
        <v>12.55</v>
      </c>
      <c r="F811" s="5">
        <v>0.04</v>
      </c>
      <c r="G811" s="44">
        <f>AVERAGE(F811:F814)</f>
        <v>0.05</v>
      </c>
      <c r="H811" s="5">
        <v>0</v>
      </c>
      <c r="I811" s="44">
        <f>AVERAGE(H811:H814)</f>
        <v>0</v>
      </c>
      <c r="J811" s="5">
        <v>4.5999999999999999E-2</v>
      </c>
      <c r="K811" s="44">
        <f>AVERAGE(J811:J814)</f>
        <v>4.675E-2</v>
      </c>
      <c r="L811" s="5">
        <v>0</v>
      </c>
      <c r="M811" s="44">
        <f>AVERAGE(L811:L814)</f>
        <v>0</v>
      </c>
      <c r="N811" s="5">
        <v>0</v>
      </c>
      <c r="O811" s="44">
        <f>AVERAGE(N811:N814)</f>
        <v>0</v>
      </c>
      <c r="P811" s="5">
        <v>0</v>
      </c>
      <c r="Q811" s="44">
        <f>AVERAGE(P811:P814)</f>
        <v>0</v>
      </c>
      <c r="R811" s="5">
        <v>0</v>
      </c>
      <c r="S811" s="44">
        <f>AVERAGE(R811:R814)</f>
        <v>0</v>
      </c>
      <c r="U811" s="39"/>
      <c r="V811" s="39"/>
      <c r="W811" s="40"/>
      <c r="X811" s="40"/>
    </row>
    <row r="812" spans="1:24" x14ac:dyDescent="0.3">
      <c r="A812" s="2">
        <v>44236</v>
      </c>
      <c r="B812" s="3">
        <v>0.42708333333333331</v>
      </c>
      <c r="C812" s="6">
        <v>-6.1000000000000014</v>
      </c>
      <c r="D812" s="6">
        <v>11.900000000000006</v>
      </c>
      <c r="E812" s="4">
        <v>12.5</v>
      </c>
      <c r="F812" s="5">
        <v>0.08</v>
      </c>
      <c r="G812" s="44"/>
      <c r="H812" s="5">
        <v>0</v>
      </c>
      <c r="I812" s="44"/>
      <c r="J812" s="5">
        <v>4.8000000000000001E-2</v>
      </c>
      <c r="K812" s="44"/>
      <c r="L812" s="5">
        <v>0</v>
      </c>
      <c r="M812" s="44"/>
      <c r="N812" s="5">
        <v>0</v>
      </c>
      <c r="O812" s="44"/>
      <c r="P812" s="5">
        <v>0</v>
      </c>
      <c r="Q812" s="44"/>
      <c r="R812" s="5">
        <v>0</v>
      </c>
      <c r="S812" s="44"/>
      <c r="U812" s="39">
        <f>$AB$1305-V812</f>
        <v>1.2941999999999925</v>
      </c>
      <c r="V812" s="39">
        <f>V810+($AB$1304*M811)</f>
        <v>3.5058000000000074</v>
      </c>
      <c r="W812" s="40">
        <f>U812/($AB$1305/100)</f>
        <v>26.962499999999842</v>
      </c>
      <c r="X812" s="40">
        <f>V812/($AB$1305/100)</f>
        <v>73.037500000000151</v>
      </c>
    </row>
    <row r="813" spans="1:24" x14ac:dyDescent="0.3">
      <c r="A813" s="2">
        <v>44236</v>
      </c>
      <c r="B813" s="3">
        <v>0.4375</v>
      </c>
      <c r="C813" s="6">
        <v>-6</v>
      </c>
      <c r="D813" s="6">
        <v>10.599999999999994</v>
      </c>
      <c r="E813" s="4">
        <v>12.48</v>
      </c>
      <c r="F813" s="5">
        <v>0.04</v>
      </c>
      <c r="G813" s="44"/>
      <c r="H813" s="5">
        <v>0</v>
      </c>
      <c r="I813" s="44"/>
      <c r="J813" s="5">
        <v>4.5999999999999999E-2</v>
      </c>
      <c r="K813" s="44"/>
      <c r="L813" s="5">
        <v>0</v>
      </c>
      <c r="M813" s="44"/>
      <c r="N813" s="5">
        <v>0</v>
      </c>
      <c r="O813" s="44"/>
      <c r="P813" s="5">
        <v>0</v>
      </c>
      <c r="Q813" s="44"/>
      <c r="R813" s="5">
        <v>0</v>
      </c>
      <c r="S813" s="44"/>
      <c r="U813" s="39"/>
      <c r="V813" s="39"/>
      <c r="W813" s="40"/>
      <c r="X813" s="40"/>
    </row>
    <row r="814" spans="1:24" x14ac:dyDescent="0.3">
      <c r="A814" s="2">
        <v>44236</v>
      </c>
      <c r="B814" s="3">
        <v>0.44791666666666669</v>
      </c>
      <c r="C814" s="6">
        <v>-5.8999999999999986</v>
      </c>
      <c r="D814" s="6">
        <v>11.400000000000006</v>
      </c>
      <c r="E814" s="4">
        <v>12.45</v>
      </c>
      <c r="F814" s="5">
        <v>0.04</v>
      </c>
      <c r="G814" s="44"/>
      <c r="H814" s="5">
        <v>0</v>
      </c>
      <c r="I814" s="44"/>
      <c r="J814" s="5">
        <v>4.7E-2</v>
      </c>
      <c r="K814" s="44"/>
      <c r="L814" s="5">
        <v>0</v>
      </c>
      <c r="M814" s="44"/>
      <c r="N814" s="5">
        <v>0</v>
      </c>
      <c r="O814" s="44"/>
      <c r="P814" s="5">
        <v>0</v>
      </c>
      <c r="Q814" s="44"/>
      <c r="R814" s="5">
        <v>0</v>
      </c>
      <c r="S814" s="44"/>
      <c r="U814" s="39">
        <f>$AB$1305-V814</f>
        <v>1.3409499999999923</v>
      </c>
      <c r="V814" s="39">
        <f>V812-K811</f>
        <v>3.4590500000000075</v>
      </c>
      <c r="W814" s="40">
        <f>U814/($AB$1305/100)</f>
        <v>27.936458333333174</v>
      </c>
      <c r="X814" s="40">
        <f>V814/($AB$1305/100)</f>
        <v>72.063541666666822</v>
      </c>
    </row>
    <row r="815" spans="1:24" x14ac:dyDescent="0.3">
      <c r="A815" s="2">
        <v>44236</v>
      </c>
      <c r="B815" s="3">
        <v>0.45833333333333331</v>
      </c>
      <c r="C815" s="6">
        <v>-5.6000000000000014</v>
      </c>
      <c r="D815" s="6">
        <v>11.299999999999997</v>
      </c>
      <c r="E815" s="4">
        <v>12.42</v>
      </c>
      <c r="F815" s="5">
        <v>0.04</v>
      </c>
      <c r="G815" s="44">
        <f>AVERAGE(F815:F818)</f>
        <v>0.06</v>
      </c>
      <c r="H815" s="5">
        <v>0</v>
      </c>
      <c r="I815" s="44">
        <f>AVERAGE(H815:H818)</f>
        <v>0</v>
      </c>
      <c r="J815" s="5">
        <v>4.9000000000000002E-2</v>
      </c>
      <c r="K815" s="44">
        <f>AVERAGE(J815:J818)</f>
        <v>5.425E-2</v>
      </c>
      <c r="L815" s="5">
        <v>0</v>
      </c>
      <c r="M815" s="44">
        <f>AVERAGE(L815:L818)</f>
        <v>0</v>
      </c>
      <c r="N815" s="5">
        <v>0</v>
      </c>
      <c r="O815" s="44">
        <f>AVERAGE(N815:N818)</f>
        <v>0</v>
      </c>
      <c r="P815" s="5">
        <v>0</v>
      </c>
      <c r="Q815" s="44">
        <f>AVERAGE(P815:P818)</f>
        <v>0</v>
      </c>
      <c r="R815" s="5">
        <v>0</v>
      </c>
      <c r="S815" s="44">
        <f>AVERAGE(R815:R818)</f>
        <v>0</v>
      </c>
      <c r="U815" s="39"/>
      <c r="V815" s="39"/>
      <c r="W815" s="40"/>
      <c r="X815" s="40"/>
    </row>
    <row r="816" spans="1:24" x14ac:dyDescent="0.3">
      <c r="A816" s="2">
        <v>44236</v>
      </c>
      <c r="B816" s="3">
        <v>0.46875</v>
      </c>
      <c r="C816" s="6">
        <v>-5.2000000000000028</v>
      </c>
      <c r="D816" s="6">
        <v>10.799999999999997</v>
      </c>
      <c r="E816" s="4">
        <v>12.4</v>
      </c>
      <c r="F816" s="5">
        <v>0.08</v>
      </c>
      <c r="G816" s="44"/>
      <c r="H816" s="5">
        <v>0</v>
      </c>
      <c r="I816" s="44"/>
      <c r="J816" s="5">
        <v>5.1999999999999998E-2</v>
      </c>
      <c r="K816" s="44"/>
      <c r="L816" s="5">
        <v>0</v>
      </c>
      <c r="M816" s="44"/>
      <c r="N816" s="5">
        <v>0</v>
      </c>
      <c r="O816" s="44"/>
      <c r="P816" s="5">
        <v>0</v>
      </c>
      <c r="Q816" s="44"/>
      <c r="R816" s="5">
        <v>0</v>
      </c>
      <c r="S816" s="44"/>
      <c r="U816" s="39">
        <f>$AB$1305-V816</f>
        <v>1.3409499999999923</v>
      </c>
      <c r="V816" s="39">
        <f>V814+($AB$1304*M815)</f>
        <v>3.4590500000000075</v>
      </c>
      <c r="W816" s="40">
        <f>U816/($AB$1305/100)</f>
        <v>27.936458333333174</v>
      </c>
      <c r="X816" s="40">
        <f>V816/($AB$1305/100)</f>
        <v>72.063541666666822</v>
      </c>
    </row>
    <row r="817" spans="1:26" x14ac:dyDescent="0.3">
      <c r="A817" s="2">
        <v>44236</v>
      </c>
      <c r="B817" s="3">
        <v>0.47916666666666669</v>
      </c>
      <c r="C817" s="6">
        <v>-4.8999999999999986</v>
      </c>
      <c r="D817" s="6">
        <v>12.5</v>
      </c>
      <c r="E817" s="4">
        <v>12.37</v>
      </c>
      <c r="F817" s="5">
        <v>0.04</v>
      </c>
      <c r="G817" s="44"/>
      <c r="H817" s="5">
        <v>0</v>
      </c>
      <c r="I817" s="44"/>
      <c r="J817" s="5">
        <v>5.3999999999999999E-2</v>
      </c>
      <c r="K817" s="44"/>
      <c r="L817" s="5">
        <v>0</v>
      </c>
      <c r="M817" s="44"/>
      <c r="N817" s="5">
        <v>0</v>
      </c>
      <c r="O817" s="44"/>
      <c r="P817" s="5">
        <v>0</v>
      </c>
      <c r="Q817" s="44"/>
      <c r="R817" s="5">
        <v>0</v>
      </c>
      <c r="S817" s="44"/>
      <c r="U817" s="39"/>
      <c r="V817" s="39"/>
      <c r="W817" s="9"/>
      <c r="X817" s="9"/>
    </row>
    <row r="818" spans="1:26" x14ac:dyDescent="0.3">
      <c r="A818" s="2">
        <v>44236</v>
      </c>
      <c r="B818" s="3">
        <v>0.48958333333333331</v>
      </c>
      <c r="C818" s="6">
        <v>-4.6000000000000014</v>
      </c>
      <c r="D818" s="6">
        <v>10.700000000000003</v>
      </c>
      <c r="E818" s="4">
        <v>12.33</v>
      </c>
      <c r="F818" s="5">
        <v>0.08</v>
      </c>
      <c r="G818" s="44"/>
      <c r="H818" s="5">
        <v>0</v>
      </c>
      <c r="I818" s="44"/>
      <c r="J818" s="5">
        <v>6.2E-2</v>
      </c>
      <c r="K818" s="44"/>
      <c r="L818" s="5">
        <v>0</v>
      </c>
      <c r="M818" s="44"/>
      <c r="N818" s="5">
        <v>0</v>
      </c>
      <c r="O818" s="44"/>
      <c r="P818" s="5">
        <v>0</v>
      </c>
      <c r="Q818" s="44"/>
      <c r="R818" s="5">
        <v>0</v>
      </c>
      <c r="S818" s="44"/>
      <c r="U818" s="39">
        <f>$AB$1305-V818</f>
        <v>1.3951999999999924</v>
      </c>
      <c r="V818" s="39">
        <f>V816-K815</f>
        <v>3.4048000000000074</v>
      </c>
      <c r="W818" s="40">
        <f>U818/($AB$1305/100)</f>
        <v>29.06666666666651</v>
      </c>
      <c r="X818" s="40">
        <f>V818/($AB$1305/100)</f>
        <v>70.933333333333479</v>
      </c>
    </row>
    <row r="819" spans="1:26" x14ac:dyDescent="0.3">
      <c r="A819" s="2">
        <v>44236</v>
      </c>
      <c r="B819" s="3">
        <v>0.5</v>
      </c>
      <c r="C819" s="6">
        <v>-4</v>
      </c>
      <c r="D819" s="6">
        <v>10.400000000000006</v>
      </c>
      <c r="E819" s="4">
        <v>12.33</v>
      </c>
      <c r="F819" s="5">
        <v>0.04</v>
      </c>
      <c r="G819" s="44">
        <f>AVERAGE(F819:F822)</f>
        <v>0.05</v>
      </c>
      <c r="H819" s="5">
        <v>0</v>
      </c>
      <c r="I819" s="44">
        <f>AVERAGE(H819:H822)</f>
        <v>0</v>
      </c>
      <c r="J819" s="5">
        <v>5.8999999999999997E-2</v>
      </c>
      <c r="K819" s="44">
        <f>AVERAGE(J819:J822)</f>
        <v>5.4999999999999993E-2</v>
      </c>
      <c r="L819" s="5">
        <v>0</v>
      </c>
      <c r="M819" s="44">
        <f>AVERAGE(L819:L822)</f>
        <v>0</v>
      </c>
      <c r="N819" s="5">
        <v>0</v>
      </c>
      <c r="O819" s="44">
        <f>AVERAGE(N819:N822)</f>
        <v>0</v>
      </c>
      <c r="P819" s="5">
        <v>0</v>
      </c>
      <c r="Q819" s="44">
        <f>AVERAGE(P819:P822)</f>
        <v>0</v>
      </c>
      <c r="R819" s="5">
        <v>0</v>
      </c>
      <c r="S819" s="44">
        <f>AVERAGE(R819:R822)</f>
        <v>0</v>
      </c>
      <c r="U819" s="39"/>
      <c r="V819" s="39"/>
      <c r="W819" s="40"/>
      <c r="X819" s="40"/>
    </row>
    <row r="820" spans="1:26" x14ac:dyDescent="0.3">
      <c r="A820" s="2">
        <v>44236</v>
      </c>
      <c r="B820" s="3">
        <v>0.51041666666666663</v>
      </c>
      <c r="C820" s="6">
        <v>-4.1000000000000014</v>
      </c>
      <c r="D820" s="6">
        <v>13</v>
      </c>
      <c r="E820" s="4">
        <v>12.31</v>
      </c>
      <c r="F820" s="5">
        <v>0.08</v>
      </c>
      <c r="G820" s="44"/>
      <c r="H820" s="5">
        <v>0</v>
      </c>
      <c r="I820" s="44"/>
      <c r="J820" s="5">
        <v>5.3999999999999999E-2</v>
      </c>
      <c r="K820" s="44"/>
      <c r="L820" s="5">
        <v>0</v>
      </c>
      <c r="M820" s="44"/>
      <c r="N820" s="5">
        <v>0</v>
      </c>
      <c r="O820" s="44"/>
      <c r="P820" s="5">
        <v>0</v>
      </c>
      <c r="Q820" s="44"/>
      <c r="R820" s="5">
        <v>0</v>
      </c>
      <c r="S820" s="44"/>
      <c r="U820" s="39">
        <f>$AB$1305-V820</f>
        <v>1.3951999999999924</v>
      </c>
      <c r="V820" s="39">
        <f>V818+($AB$1304*M819)</f>
        <v>3.4048000000000074</v>
      </c>
      <c r="W820" s="40">
        <f>U820/($AB$1305/100)</f>
        <v>29.06666666666651</v>
      </c>
      <c r="X820" s="40">
        <f>V820/($AB$1305/100)</f>
        <v>70.933333333333479</v>
      </c>
    </row>
    <row r="821" spans="1:26" x14ac:dyDescent="0.3">
      <c r="A821" s="2">
        <v>44236</v>
      </c>
      <c r="B821" s="3">
        <v>0.52083333333333337</v>
      </c>
      <c r="C821" s="6">
        <v>-4.2000000000000028</v>
      </c>
      <c r="D821" s="6">
        <v>11.599999999999994</v>
      </c>
      <c r="E821" s="4">
        <v>12.3</v>
      </c>
      <c r="F821" s="5">
        <v>0.04</v>
      </c>
      <c r="G821" s="44"/>
      <c r="H821" s="5">
        <v>0</v>
      </c>
      <c r="I821" s="44"/>
      <c r="J821" s="5">
        <v>5.2999999999999999E-2</v>
      </c>
      <c r="K821" s="44"/>
      <c r="L821" s="5">
        <v>0</v>
      </c>
      <c r="M821" s="44"/>
      <c r="N821" s="5">
        <v>0</v>
      </c>
      <c r="O821" s="44"/>
      <c r="P821" s="5">
        <v>0</v>
      </c>
      <c r="Q821" s="44"/>
      <c r="R821" s="5">
        <v>0</v>
      </c>
      <c r="S821" s="44"/>
      <c r="U821" s="39"/>
      <c r="V821" s="39"/>
      <c r="W821" s="40"/>
      <c r="X821" s="40"/>
    </row>
    <row r="822" spans="1:26" x14ac:dyDescent="0.3">
      <c r="A822" s="2">
        <v>44236</v>
      </c>
      <c r="B822" s="3">
        <v>0.53125</v>
      </c>
      <c r="C822" s="6">
        <v>-4.2999999999999972</v>
      </c>
      <c r="D822" s="6">
        <v>10.099999999999994</v>
      </c>
      <c r="E822" s="4">
        <v>12.29</v>
      </c>
      <c r="F822" s="5">
        <v>0.04</v>
      </c>
      <c r="G822" s="44"/>
      <c r="H822" s="5">
        <v>0</v>
      </c>
      <c r="I822" s="44"/>
      <c r="J822" s="5">
        <v>5.3999999999999999E-2</v>
      </c>
      <c r="K822" s="44"/>
      <c r="L822" s="5">
        <v>0</v>
      </c>
      <c r="M822" s="44"/>
      <c r="N822" s="5">
        <v>0</v>
      </c>
      <c r="O822" s="44"/>
      <c r="P822" s="5">
        <v>0</v>
      </c>
      <c r="Q822" s="44"/>
      <c r="R822" s="5">
        <v>0</v>
      </c>
      <c r="S822" s="44"/>
      <c r="U822" s="39">
        <f>$AB$1305-V822</f>
        <v>1.4501999999999926</v>
      </c>
      <c r="V822" s="39">
        <f>V820-K819</f>
        <v>3.3498000000000072</v>
      </c>
      <c r="W822" s="40">
        <f>U822/($AB$1305/100)</f>
        <v>30.212499999999846</v>
      </c>
      <c r="X822" s="40">
        <f>V822/($AB$1305/100)</f>
        <v>69.787500000000151</v>
      </c>
    </row>
    <row r="823" spans="1:26" x14ac:dyDescent="0.3">
      <c r="A823" s="2">
        <v>44236</v>
      </c>
      <c r="B823" s="3">
        <v>0.54166666666666663</v>
      </c>
      <c r="C823" s="6">
        <v>-4.3999999999999986</v>
      </c>
      <c r="D823" s="6">
        <v>12.5</v>
      </c>
      <c r="E823" s="4">
        <v>12.25</v>
      </c>
      <c r="F823" s="5">
        <v>0.08</v>
      </c>
      <c r="G823" s="44">
        <f>AVERAGE(F823:F826)</f>
        <v>6.0000000000000005E-2</v>
      </c>
      <c r="H823" s="5">
        <v>0</v>
      </c>
      <c r="I823" s="44">
        <f>AVERAGE(H823:H826)</f>
        <v>0</v>
      </c>
      <c r="J823" s="5">
        <v>5.3999999999999999E-2</v>
      </c>
      <c r="K823" s="44">
        <f>AVERAGE(J823:J826)</f>
        <v>5.3749999999999999E-2</v>
      </c>
      <c r="L823" s="5">
        <v>0</v>
      </c>
      <c r="M823" s="44">
        <f>AVERAGE(L823:L826)</f>
        <v>0</v>
      </c>
      <c r="N823" s="5">
        <v>0</v>
      </c>
      <c r="O823" s="44">
        <f>AVERAGE(N823:N826)</f>
        <v>0</v>
      </c>
      <c r="P823" s="5">
        <v>0</v>
      </c>
      <c r="Q823" s="44">
        <f>AVERAGE(P823:P826)</f>
        <v>0</v>
      </c>
      <c r="R823" s="5">
        <v>0</v>
      </c>
      <c r="S823" s="44">
        <f>AVERAGE(R823:R826)</f>
        <v>0</v>
      </c>
      <c r="U823" s="39"/>
      <c r="V823" s="39"/>
      <c r="W823" s="40"/>
      <c r="X823" s="40"/>
    </row>
    <row r="824" spans="1:26" x14ac:dyDescent="0.3">
      <c r="A824" s="2">
        <v>44236</v>
      </c>
      <c r="B824" s="3">
        <v>0.55208333333333337</v>
      </c>
      <c r="C824" s="6">
        <v>-4.2999999999999972</v>
      </c>
      <c r="D824" s="6">
        <v>11.400000000000006</v>
      </c>
      <c r="E824" s="4">
        <v>12.23</v>
      </c>
      <c r="F824" s="5">
        <v>0.04</v>
      </c>
      <c r="G824" s="44"/>
      <c r="H824" s="5">
        <v>0</v>
      </c>
      <c r="I824" s="44"/>
      <c r="J824" s="5">
        <v>5.2999999999999999E-2</v>
      </c>
      <c r="K824" s="44"/>
      <c r="L824" s="5">
        <v>0</v>
      </c>
      <c r="M824" s="44"/>
      <c r="N824" s="5">
        <v>0</v>
      </c>
      <c r="O824" s="44"/>
      <c r="P824" s="5">
        <v>0</v>
      </c>
      <c r="Q824" s="44"/>
      <c r="R824" s="5">
        <v>0</v>
      </c>
      <c r="S824" s="44"/>
      <c r="U824" s="39">
        <f>$AB$1305-V824</f>
        <v>1.4501999999999926</v>
      </c>
      <c r="V824" s="39">
        <f>V822+($AB$1304*M823)</f>
        <v>3.3498000000000072</v>
      </c>
      <c r="W824" s="40">
        <f>U824/($AB$1305/100)</f>
        <v>30.212499999999846</v>
      </c>
      <c r="X824" s="40">
        <f>V824/($AB$1305/100)</f>
        <v>69.787500000000151</v>
      </c>
    </row>
    <row r="825" spans="1:26" x14ac:dyDescent="0.3">
      <c r="A825" s="2">
        <v>44236</v>
      </c>
      <c r="B825" s="3">
        <v>0.5625</v>
      </c>
      <c r="C825" s="6">
        <v>-4.5</v>
      </c>
      <c r="D825" s="6">
        <v>10.200000000000003</v>
      </c>
      <c r="E825" s="4">
        <v>12.21</v>
      </c>
      <c r="F825" s="5">
        <v>0.08</v>
      </c>
      <c r="G825" s="44"/>
      <c r="H825" s="5">
        <v>0</v>
      </c>
      <c r="I825" s="44"/>
      <c r="J825" s="5">
        <v>5.5E-2</v>
      </c>
      <c r="K825" s="44"/>
      <c r="L825" s="5">
        <v>0</v>
      </c>
      <c r="M825" s="44"/>
      <c r="N825" s="5">
        <v>0</v>
      </c>
      <c r="O825" s="44"/>
      <c r="P825" s="5">
        <v>0</v>
      </c>
      <c r="Q825" s="44"/>
      <c r="R825" s="5">
        <v>0</v>
      </c>
      <c r="S825" s="44"/>
      <c r="U825" s="39"/>
      <c r="V825" s="39"/>
      <c r="W825" s="9"/>
      <c r="X825" s="9"/>
    </row>
    <row r="826" spans="1:26" x14ac:dyDescent="0.3">
      <c r="A826" s="2">
        <v>44236</v>
      </c>
      <c r="B826" s="3">
        <v>0.57291666666666663</v>
      </c>
      <c r="C826" s="6">
        <v>-4.6000000000000014</v>
      </c>
      <c r="D826" s="6">
        <v>12.599999999999994</v>
      </c>
      <c r="E826" s="4">
        <v>12.17</v>
      </c>
      <c r="F826" s="5">
        <v>0.04</v>
      </c>
      <c r="G826" s="44"/>
      <c r="H826" s="5">
        <v>0</v>
      </c>
      <c r="I826" s="44"/>
      <c r="J826" s="5">
        <v>5.2999999999999999E-2</v>
      </c>
      <c r="K826" s="44"/>
      <c r="L826" s="5">
        <v>0</v>
      </c>
      <c r="M826" s="44"/>
      <c r="N826" s="5">
        <v>0</v>
      </c>
      <c r="O826" s="44"/>
      <c r="P826" s="5">
        <v>0</v>
      </c>
      <c r="Q826" s="44"/>
      <c r="R826" s="5">
        <v>0</v>
      </c>
      <c r="S826" s="44"/>
      <c r="U826" s="39">
        <f>$AB$1305-V826</f>
        <v>1.5039499999999926</v>
      </c>
      <c r="V826" s="39">
        <f>V824-K823</f>
        <v>3.2960500000000073</v>
      </c>
      <c r="W826" s="40">
        <f>U826/($AB$1305/100)</f>
        <v>31.33229166666651</v>
      </c>
      <c r="X826" s="40">
        <f>V826/($AB$1305/100)</f>
        <v>68.667708333333479</v>
      </c>
      <c r="Y826" s="40">
        <f>MIN(X731:X826)</f>
        <v>67.732291666666825</v>
      </c>
      <c r="Z826" s="40">
        <f>MAX(X731:X826)</f>
        <v>75.185416666666811</v>
      </c>
    </row>
    <row r="827" spans="1:26" x14ac:dyDescent="0.3">
      <c r="A827" s="2">
        <v>44236</v>
      </c>
      <c r="B827" s="3">
        <v>0.58333333333333337</v>
      </c>
      <c r="C827" s="6">
        <v>-4.7000000000000028</v>
      </c>
      <c r="D827" s="6">
        <v>10.400000000000006</v>
      </c>
      <c r="E827" s="4">
        <v>12.16</v>
      </c>
      <c r="F827" s="5">
        <v>0.04</v>
      </c>
      <c r="G827" s="44">
        <f>AVERAGE(F827:F830)</f>
        <v>0.05</v>
      </c>
      <c r="H827" s="5">
        <v>0</v>
      </c>
      <c r="I827" s="44">
        <f>AVERAGE(H827:H830)</f>
        <v>0</v>
      </c>
      <c r="J827" s="5">
        <v>0.05</v>
      </c>
      <c r="K827" s="44">
        <f>AVERAGE(J827:J830)</f>
        <v>4.9000000000000002E-2</v>
      </c>
      <c r="L827" s="5">
        <v>0</v>
      </c>
      <c r="M827" s="44">
        <f>AVERAGE(L827:L830)</f>
        <v>0</v>
      </c>
      <c r="N827" s="5">
        <v>0</v>
      </c>
      <c r="O827" s="44">
        <f>AVERAGE(N827:N830)</f>
        <v>0</v>
      </c>
      <c r="P827" s="5">
        <v>0</v>
      </c>
      <c r="Q827" s="44">
        <f>AVERAGE(P827:P830)</f>
        <v>0</v>
      </c>
      <c r="R827" s="5">
        <v>0</v>
      </c>
      <c r="S827" s="44">
        <f>AVERAGE(R827:R830)</f>
        <v>0</v>
      </c>
      <c r="U827" s="39"/>
      <c r="V827" s="39"/>
      <c r="W827" s="40"/>
      <c r="X827" s="40"/>
    </row>
    <row r="828" spans="1:26" x14ac:dyDescent="0.3">
      <c r="A828" s="2">
        <v>44236</v>
      </c>
      <c r="B828" s="3">
        <v>0.59375</v>
      </c>
      <c r="C828" s="6">
        <v>-4.8999999999999986</v>
      </c>
      <c r="D828" s="6">
        <v>11.5</v>
      </c>
      <c r="E828" s="4">
        <v>12.15</v>
      </c>
      <c r="F828" s="5">
        <v>0.08</v>
      </c>
      <c r="G828" s="44"/>
      <c r="H828" s="5">
        <v>0</v>
      </c>
      <c r="I828" s="44"/>
      <c r="J828" s="5">
        <v>4.9000000000000002E-2</v>
      </c>
      <c r="K828" s="44"/>
      <c r="L828" s="5">
        <v>0</v>
      </c>
      <c r="M828" s="44"/>
      <c r="N828" s="5">
        <v>0</v>
      </c>
      <c r="O828" s="44"/>
      <c r="P828" s="5">
        <v>0</v>
      </c>
      <c r="Q828" s="44"/>
      <c r="R828" s="5">
        <v>0</v>
      </c>
      <c r="S828" s="44"/>
      <c r="U828" s="39">
        <f>$AB$1305-V828</f>
        <v>1.5039499999999926</v>
      </c>
      <c r="V828" s="39">
        <f>V826+($AB$1304*M827)</f>
        <v>3.2960500000000073</v>
      </c>
      <c r="W828" s="40">
        <f>U828/($AB$1305/100)</f>
        <v>31.33229166666651</v>
      </c>
      <c r="X828" s="40">
        <f>V828/($AB$1305/100)</f>
        <v>68.667708333333479</v>
      </c>
    </row>
    <row r="829" spans="1:26" x14ac:dyDescent="0.3">
      <c r="A829" s="2">
        <v>44236</v>
      </c>
      <c r="B829" s="3">
        <v>0.60416666666666663</v>
      </c>
      <c r="C829" s="6">
        <v>-4.8999999999999986</v>
      </c>
      <c r="D829" s="6">
        <v>11.400000000000006</v>
      </c>
      <c r="E829" s="4">
        <v>12.12</v>
      </c>
      <c r="F829" s="5">
        <v>0.04</v>
      </c>
      <c r="G829" s="44"/>
      <c r="H829" s="5">
        <v>0</v>
      </c>
      <c r="I829" s="44"/>
      <c r="J829" s="5">
        <v>0.05</v>
      </c>
      <c r="K829" s="44"/>
      <c r="L829" s="5">
        <v>0</v>
      </c>
      <c r="M829" s="44"/>
      <c r="N829" s="5">
        <v>0</v>
      </c>
      <c r="O829" s="44"/>
      <c r="P829" s="5">
        <v>0</v>
      </c>
      <c r="Q829" s="44"/>
      <c r="R829" s="5">
        <v>0</v>
      </c>
      <c r="S829" s="44"/>
      <c r="U829" s="39"/>
      <c r="V829" s="39"/>
      <c r="W829" s="40"/>
      <c r="X829" s="40"/>
    </row>
    <row r="830" spans="1:26" x14ac:dyDescent="0.3">
      <c r="A830" s="2">
        <v>44236</v>
      </c>
      <c r="B830" s="3">
        <v>0.61458333333333337</v>
      </c>
      <c r="C830" s="6">
        <v>-5</v>
      </c>
      <c r="D830" s="6">
        <v>10.299999999999997</v>
      </c>
      <c r="E830" s="4">
        <v>12.13</v>
      </c>
      <c r="F830" s="5">
        <v>0.04</v>
      </c>
      <c r="G830" s="44"/>
      <c r="H830" s="5">
        <v>0</v>
      </c>
      <c r="I830" s="44"/>
      <c r="J830" s="5">
        <v>4.7E-2</v>
      </c>
      <c r="K830" s="44"/>
      <c r="L830" s="5">
        <v>0</v>
      </c>
      <c r="M830" s="44"/>
      <c r="N830" s="5">
        <v>0</v>
      </c>
      <c r="O830" s="44"/>
      <c r="P830" s="5">
        <v>0</v>
      </c>
      <c r="Q830" s="44"/>
      <c r="R830" s="5">
        <v>0</v>
      </c>
      <c r="S830" s="44"/>
      <c r="U830" s="39">
        <f>$AB$1305-V830</f>
        <v>1.5529499999999925</v>
      </c>
      <c r="V830" s="39">
        <f>V828-K827</f>
        <v>3.2470500000000073</v>
      </c>
      <c r="W830" s="40">
        <f>U830/($AB$1305/100)</f>
        <v>32.353124999999842</v>
      </c>
      <c r="X830" s="40">
        <f>V830/($AB$1305/100)</f>
        <v>67.646875000000151</v>
      </c>
    </row>
    <row r="831" spans="1:26" x14ac:dyDescent="0.3">
      <c r="A831" s="2">
        <v>44236</v>
      </c>
      <c r="B831" s="3">
        <v>0.625</v>
      </c>
      <c r="C831" s="6">
        <v>-5.2000000000000028</v>
      </c>
      <c r="D831" s="6">
        <v>12</v>
      </c>
      <c r="E831" s="4">
        <v>12.22</v>
      </c>
      <c r="F831" s="5">
        <v>0.04</v>
      </c>
      <c r="G831" s="44">
        <f>AVERAGE(F831:F834)</f>
        <v>0.05</v>
      </c>
      <c r="H831" s="5">
        <v>0</v>
      </c>
      <c r="I831" s="44">
        <f>AVERAGE(H831:H834)</f>
        <v>0</v>
      </c>
      <c r="J831" s="5">
        <v>0.04</v>
      </c>
      <c r="K831" s="44">
        <f>AVERAGE(J831:J834)</f>
        <v>0.01</v>
      </c>
      <c r="L831" s="5">
        <v>3.1E-2</v>
      </c>
      <c r="M831" s="44">
        <f>AVERAGE(L831:L834)</f>
        <v>0.186</v>
      </c>
      <c r="N831" s="5">
        <v>1.2999999999999999E-2</v>
      </c>
      <c r="O831" s="44">
        <f>AVERAGE(N831:N834)</f>
        <v>8.0499999999999988E-2</v>
      </c>
      <c r="P831" s="5">
        <v>0</v>
      </c>
      <c r="Q831" s="44">
        <f>AVERAGE(P831:P834)</f>
        <v>0</v>
      </c>
      <c r="R831" s="5">
        <v>2.1999999999999999E-2</v>
      </c>
      <c r="S831" s="44">
        <f>AVERAGE(R831:R834)</f>
        <v>0.13950000000000001</v>
      </c>
      <c r="U831" s="39"/>
      <c r="V831" s="39"/>
      <c r="W831" s="40"/>
      <c r="X831" s="40"/>
    </row>
    <row r="832" spans="1:26" x14ac:dyDescent="0.3">
      <c r="A832" s="2">
        <v>44236</v>
      </c>
      <c r="B832" s="3">
        <v>0.63541666666666663</v>
      </c>
      <c r="C832" s="6">
        <v>-5.2000000000000028</v>
      </c>
      <c r="D832" s="6">
        <v>9.5999999999999943</v>
      </c>
      <c r="E832" s="4">
        <v>13.43</v>
      </c>
      <c r="F832" s="5">
        <v>0.08</v>
      </c>
      <c r="G832" s="44"/>
      <c r="H832" s="5">
        <v>0</v>
      </c>
      <c r="I832" s="44"/>
      <c r="J832" s="5">
        <v>0</v>
      </c>
      <c r="K832" s="44"/>
      <c r="L832" s="5">
        <v>0.23699999999999999</v>
      </c>
      <c r="M832" s="44"/>
      <c r="N832" s="5">
        <v>0.10299999999999999</v>
      </c>
      <c r="O832" s="44"/>
      <c r="P832" s="5">
        <v>0</v>
      </c>
      <c r="Q832" s="44"/>
      <c r="R832" s="5">
        <v>0.17899999999999999</v>
      </c>
      <c r="S832" s="44"/>
      <c r="U832" s="39">
        <f>$AB$1305-V832</f>
        <v>1.4041499999999925</v>
      </c>
      <c r="V832" s="39">
        <f>V830+($AB$1304*M831)</f>
        <v>3.3958500000000074</v>
      </c>
      <c r="W832" s="40">
        <f>U832/($AB$1305/100)</f>
        <v>29.253124999999841</v>
      </c>
      <c r="X832" s="40">
        <f>V832/($AB$1305/100)</f>
        <v>70.746875000000145</v>
      </c>
    </row>
    <row r="833" spans="1:24" x14ac:dyDescent="0.3">
      <c r="A833" s="2">
        <v>44236</v>
      </c>
      <c r="B833" s="3">
        <v>0.64583333333333337</v>
      </c>
      <c r="C833" s="6">
        <v>-5.2999999999999972</v>
      </c>
      <c r="D833" s="6">
        <v>12.200000000000003</v>
      </c>
      <c r="E833" s="4">
        <v>13.56</v>
      </c>
      <c r="F833" s="5">
        <v>0.04</v>
      </c>
      <c r="G833" s="44"/>
      <c r="H833" s="5">
        <v>0</v>
      </c>
      <c r="I833" s="44"/>
      <c r="J833" s="5">
        <v>0</v>
      </c>
      <c r="K833" s="44"/>
      <c r="L833" s="5">
        <v>0.23799999999999999</v>
      </c>
      <c r="M833" s="44"/>
      <c r="N833" s="5">
        <v>0.10299999999999999</v>
      </c>
      <c r="O833" s="44"/>
      <c r="P833" s="5">
        <v>0</v>
      </c>
      <c r="Q833" s="44"/>
      <c r="R833" s="5">
        <v>0.17899999999999999</v>
      </c>
      <c r="S833" s="44"/>
      <c r="U833" s="39"/>
      <c r="V833" s="39"/>
      <c r="W833" s="9"/>
      <c r="X833" s="9"/>
    </row>
    <row r="834" spans="1:24" x14ac:dyDescent="0.3">
      <c r="A834" s="2">
        <v>44236</v>
      </c>
      <c r="B834" s="3">
        <v>0.65625</v>
      </c>
      <c r="C834" s="6">
        <v>-5.6000000000000014</v>
      </c>
      <c r="D834" s="6">
        <v>9.5999999999999943</v>
      </c>
      <c r="E834" s="4">
        <v>13.68</v>
      </c>
      <c r="F834" s="5">
        <v>0.04</v>
      </c>
      <c r="G834" s="44"/>
      <c r="H834" s="5">
        <v>0</v>
      </c>
      <c r="I834" s="44"/>
      <c r="J834" s="5">
        <v>0</v>
      </c>
      <c r="K834" s="44"/>
      <c r="L834" s="5">
        <v>0.23799999999999999</v>
      </c>
      <c r="M834" s="44"/>
      <c r="N834" s="5">
        <v>0.10299999999999999</v>
      </c>
      <c r="O834" s="44"/>
      <c r="P834" s="5">
        <v>0</v>
      </c>
      <c r="Q834" s="44"/>
      <c r="R834" s="5">
        <v>0.17799999999999999</v>
      </c>
      <c r="S834" s="44"/>
      <c r="U834" s="39">
        <f>$AB$1305-V834</f>
        <v>1.4141499999999922</v>
      </c>
      <c r="V834" s="39">
        <f>V832-K831</f>
        <v>3.3858500000000076</v>
      </c>
      <c r="W834" s="40">
        <f>U834/($AB$1305/100)</f>
        <v>29.461458333333169</v>
      </c>
      <c r="X834" s="40">
        <f>V834/($AB$1305/100)</f>
        <v>70.538541666666816</v>
      </c>
    </row>
    <row r="835" spans="1:24" x14ac:dyDescent="0.3">
      <c r="A835" s="2">
        <v>44236</v>
      </c>
      <c r="B835" s="3">
        <v>0.66666666666666663</v>
      </c>
      <c r="C835" s="6">
        <v>-5.7000000000000028</v>
      </c>
      <c r="D835" s="6">
        <v>11.400000000000006</v>
      </c>
      <c r="E835" s="4">
        <v>13.86</v>
      </c>
      <c r="F835" s="5">
        <v>0.04</v>
      </c>
      <c r="G835" s="44">
        <f>AVERAGE(F835:F838)</f>
        <v>0.04</v>
      </c>
      <c r="H835" s="5">
        <v>0</v>
      </c>
      <c r="I835" s="44">
        <f>AVERAGE(H835:H838)</f>
        <v>0</v>
      </c>
      <c r="J835" s="5">
        <v>0</v>
      </c>
      <c r="K835" s="44">
        <f>AVERAGE(J835:J838)</f>
        <v>1.525E-2</v>
      </c>
      <c r="L835" s="5">
        <v>0.24199999999999999</v>
      </c>
      <c r="M835" s="44">
        <f>AVERAGE(L835:L838)</f>
        <v>0.15</v>
      </c>
      <c r="N835" s="5">
        <v>0.104</v>
      </c>
      <c r="O835" s="44">
        <f>AVERAGE(N835:N838)</f>
        <v>6.4250000000000002E-2</v>
      </c>
      <c r="P835" s="5">
        <v>0</v>
      </c>
      <c r="Q835" s="44">
        <f>AVERAGE(P835:P838)</f>
        <v>0</v>
      </c>
      <c r="R835" s="5">
        <v>0.18099999999999999</v>
      </c>
      <c r="S835" s="44">
        <f>AVERAGE(R835:R838)</f>
        <v>0.1115</v>
      </c>
      <c r="U835" s="39"/>
      <c r="V835" s="39"/>
      <c r="W835" s="40"/>
      <c r="X835" s="40"/>
    </row>
    <row r="836" spans="1:24" x14ac:dyDescent="0.3">
      <c r="A836" s="2">
        <v>44236</v>
      </c>
      <c r="B836" s="3">
        <v>0.67708333333333337</v>
      </c>
      <c r="C836" s="6">
        <v>-5.7999999999999972</v>
      </c>
      <c r="D836" s="6">
        <v>10.299999999999997</v>
      </c>
      <c r="E836" s="4">
        <v>14</v>
      </c>
      <c r="F836" s="5">
        <v>0.04</v>
      </c>
      <c r="G836" s="44"/>
      <c r="H836" s="5">
        <v>0</v>
      </c>
      <c r="I836" s="44"/>
      <c r="J836" s="5">
        <v>0</v>
      </c>
      <c r="K836" s="44"/>
      <c r="L836" s="5">
        <v>0.24399999999999999</v>
      </c>
      <c r="M836" s="44"/>
      <c r="N836" s="5">
        <v>0.105</v>
      </c>
      <c r="O836" s="44"/>
      <c r="P836" s="5">
        <v>0</v>
      </c>
      <c r="Q836" s="44"/>
      <c r="R836" s="5">
        <v>0.18099999999999999</v>
      </c>
      <c r="S836" s="44"/>
      <c r="U836" s="39">
        <f>$AB$1305-V836</f>
        <v>1.2941499999999921</v>
      </c>
      <c r="V836" s="39">
        <f>V834+($AB$1304*M835)</f>
        <v>3.5058500000000077</v>
      </c>
      <c r="W836" s="40">
        <f>U836/($AB$1305/100)</f>
        <v>26.961458333333169</v>
      </c>
      <c r="X836" s="40">
        <f>V836/($AB$1305/100)</f>
        <v>73.038541666666831</v>
      </c>
    </row>
    <row r="837" spans="1:24" x14ac:dyDescent="0.3">
      <c r="A837" s="2">
        <v>44236</v>
      </c>
      <c r="B837" s="3">
        <v>0.6875</v>
      </c>
      <c r="C837" s="6">
        <v>-6.1000000000000014</v>
      </c>
      <c r="D837" s="6">
        <v>10.599999999999994</v>
      </c>
      <c r="E837" s="4">
        <v>13.42</v>
      </c>
      <c r="F837" s="5">
        <v>0.04</v>
      </c>
      <c r="G837" s="44"/>
      <c r="H837" s="5">
        <v>0</v>
      </c>
      <c r="I837" s="44"/>
      <c r="J837" s="5">
        <v>2.1999999999999999E-2</v>
      </c>
      <c r="K837" s="44"/>
      <c r="L837" s="5">
        <v>0.114</v>
      </c>
      <c r="M837" s="44"/>
      <c r="N837" s="5">
        <v>4.8000000000000001E-2</v>
      </c>
      <c r="O837" s="44"/>
      <c r="P837" s="5">
        <v>0</v>
      </c>
      <c r="Q837" s="44"/>
      <c r="R837" s="5">
        <v>8.4000000000000005E-2</v>
      </c>
      <c r="S837" s="44"/>
      <c r="U837" s="39"/>
      <c r="V837" s="39"/>
      <c r="W837" s="40"/>
      <c r="X837" s="40"/>
    </row>
    <row r="838" spans="1:24" x14ac:dyDescent="0.3">
      <c r="A838" s="2">
        <v>44236</v>
      </c>
      <c r="B838" s="3">
        <v>0.69791666666666663</v>
      </c>
      <c r="C838" s="6">
        <v>-6.1000000000000014</v>
      </c>
      <c r="D838" s="6">
        <v>10.900000000000006</v>
      </c>
      <c r="E838" s="4">
        <v>12.58</v>
      </c>
      <c r="F838" s="5">
        <v>0.04</v>
      </c>
      <c r="G838" s="44"/>
      <c r="H838" s="5">
        <v>0</v>
      </c>
      <c r="I838" s="44"/>
      <c r="J838" s="5">
        <v>3.9E-2</v>
      </c>
      <c r="K838" s="44"/>
      <c r="L838" s="5">
        <v>0</v>
      </c>
      <c r="M838" s="44"/>
      <c r="N838" s="5">
        <v>0</v>
      </c>
      <c r="O838" s="44"/>
      <c r="P838" s="5">
        <v>0</v>
      </c>
      <c r="Q838" s="44"/>
      <c r="R838" s="5">
        <v>0</v>
      </c>
      <c r="S838" s="44"/>
      <c r="U838" s="39">
        <f>$AB$1305-V838</f>
        <v>1.3093999999999921</v>
      </c>
      <c r="V838" s="39">
        <f>V836-K835</f>
        <v>3.4906000000000077</v>
      </c>
      <c r="W838" s="40">
        <f>U838/($AB$1305/100)</f>
        <v>27.279166666666502</v>
      </c>
      <c r="X838" s="40">
        <f>V838/($AB$1305/100)</f>
        <v>72.720833333333488</v>
      </c>
    </row>
    <row r="839" spans="1:24" x14ac:dyDescent="0.3">
      <c r="A839" s="2">
        <v>44236</v>
      </c>
      <c r="B839" s="3">
        <v>0.70833333333333337</v>
      </c>
      <c r="C839" s="6">
        <v>-6.1000000000000014</v>
      </c>
      <c r="D839" s="6">
        <v>10.200000000000003</v>
      </c>
      <c r="E839" s="4">
        <v>12.55</v>
      </c>
      <c r="F839" s="5">
        <v>0.04</v>
      </c>
      <c r="G839" s="44">
        <f>AVERAGE(F839:F842)</f>
        <v>0.04</v>
      </c>
      <c r="H839" s="5">
        <v>0</v>
      </c>
      <c r="I839" s="44">
        <f>AVERAGE(H839:H842)</f>
        <v>0</v>
      </c>
      <c r="J839" s="5">
        <v>0.04</v>
      </c>
      <c r="K839" s="44">
        <f>AVERAGE(J839:J842)</f>
        <v>3.85E-2</v>
      </c>
      <c r="L839" s="5">
        <v>0</v>
      </c>
      <c r="M839" s="44">
        <f>AVERAGE(L839:L842)</f>
        <v>0</v>
      </c>
      <c r="N839" s="5">
        <v>0</v>
      </c>
      <c r="O839" s="44">
        <f>AVERAGE(N839:N842)</f>
        <v>0</v>
      </c>
      <c r="P839" s="5">
        <v>0</v>
      </c>
      <c r="Q839" s="44">
        <f>AVERAGE(P839:P842)</f>
        <v>0</v>
      </c>
      <c r="R839" s="5">
        <v>0</v>
      </c>
      <c r="S839" s="44">
        <f>AVERAGE(R839:R842)</f>
        <v>0</v>
      </c>
      <c r="U839" s="39"/>
      <c r="V839" s="39"/>
      <c r="W839" s="40"/>
      <c r="X839" s="40"/>
    </row>
    <row r="840" spans="1:24" x14ac:dyDescent="0.3">
      <c r="A840" s="2">
        <v>44236</v>
      </c>
      <c r="B840" s="3">
        <v>0.71875</v>
      </c>
      <c r="C840" s="6">
        <v>-6.1000000000000014</v>
      </c>
      <c r="D840" s="6">
        <v>11.599999999999994</v>
      </c>
      <c r="E840" s="4">
        <v>12.51</v>
      </c>
      <c r="F840" s="5">
        <v>0.04</v>
      </c>
      <c r="G840" s="44"/>
      <c r="H840" s="5">
        <v>0</v>
      </c>
      <c r="I840" s="44"/>
      <c r="J840" s="5">
        <v>3.7999999999999999E-2</v>
      </c>
      <c r="K840" s="44"/>
      <c r="L840" s="5">
        <v>0</v>
      </c>
      <c r="M840" s="44"/>
      <c r="N840" s="5">
        <v>0</v>
      </c>
      <c r="O840" s="44"/>
      <c r="P840" s="5">
        <v>0</v>
      </c>
      <c r="Q840" s="44"/>
      <c r="R840" s="5">
        <v>0</v>
      </c>
      <c r="S840" s="44"/>
      <c r="U840" s="39">
        <f>$AB$1305-V840</f>
        <v>1.3093999999999921</v>
      </c>
      <c r="V840" s="39">
        <f>V838+($AB$1304*M839)</f>
        <v>3.4906000000000077</v>
      </c>
      <c r="W840" s="40">
        <f>U840/($AB$1305/100)</f>
        <v>27.279166666666502</v>
      </c>
      <c r="X840" s="40">
        <f>V840/($AB$1305/100)</f>
        <v>72.720833333333488</v>
      </c>
    </row>
    <row r="841" spans="1:24" x14ac:dyDescent="0.3">
      <c r="A841" s="2">
        <v>44236</v>
      </c>
      <c r="B841" s="3">
        <v>0.72916666666666663</v>
      </c>
      <c r="C841" s="6">
        <v>-6.2999999999999972</v>
      </c>
      <c r="D841" s="6">
        <v>9.7000000000000028</v>
      </c>
      <c r="E841" s="4">
        <v>12.5</v>
      </c>
      <c r="F841" s="5">
        <v>0.04</v>
      </c>
      <c r="G841" s="44"/>
      <c r="H841" s="5">
        <v>0</v>
      </c>
      <c r="I841" s="44"/>
      <c r="J841" s="5">
        <v>3.7999999999999999E-2</v>
      </c>
      <c r="K841" s="44"/>
      <c r="L841" s="5">
        <v>0</v>
      </c>
      <c r="M841" s="44"/>
      <c r="N841" s="5">
        <v>0</v>
      </c>
      <c r="O841" s="44"/>
      <c r="P841" s="5">
        <v>0</v>
      </c>
      <c r="Q841" s="44"/>
      <c r="R841" s="5">
        <v>0</v>
      </c>
      <c r="S841" s="44"/>
      <c r="U841" s="39"/>
      <c r="V841" s="39"/>
      <c r="W841" s="9"/>
      <c r="X841" s="9"/>
    </row>
    <row r="842" spans="1:24" x14ac:dyDescent="0.3">
      <c r="A842" s="2">
        <v>44236</v>
      </c>
      <c r="B842" s="3">
        <v>0.73958333333333337</v>
      </c>
      <c r="C842" s="6">
        <v>-6.2000000000000028</v>
      </c>
      <c r="D842" s="6">
        <v>12</v>
      </c>
      <c r="E842" s="4">
        <v>12.48</v>
      </c>
      <c r="F842" s="5">
        <v>0.04</v>
      </c>
      <c r="G842" s="44"/>
      <c r="H842" s="5">
        <v>0</v>
      </c>
      <c r="I842" s="44"/>
      <c r="J842" s="5">
        <v>3.7999999999999999E-2</v>
      </c>
      <c r="K842" s="44"/>
      <c r="L842" s="5">
        <v>0</v>
      </c>
      <c r="M842" s="44"/>
      <c r="N842" s="5">
        <v>0</v>
      </c>
      <c r="O842" s="44"/>
      <c r="P842" s="5">
        <v>0</v>
      </c>
      <c r="Q842" s="44"/>
      <c r="R842" s="5">
        <v>0</v>
      </c>
      <c r="S842" s="44"/>
      <c r="U842" s="39">
        <f>$AB$1305-V842</f>
        <v>1.3478999999999921</v>
      </c>
      <c r="V842" s="39">
        <f>V840-K839</f>
        <v>3.4521000000000077</v>
      </c>
      <c r="W842" s="40">
        <f>U842/($AB$1305/100)</f>
        <v>28.081249999999834</v>
      </c>
      <c r="X842" s="40">
        <f>V842/($AB$1305/100)</f>
        <v>71.918750000000159</v>
      </c>
    </row>
    <row r="843" spans="1:24" x14ac:dyDescent="0.3">
      <c r="A843" s="2">
        <v>44236</v>
      </c>
      <c r="B843" s="3">
        <v>0.75</v>
      </c>
      <c r="C843" s="6">
        <v>-6.2999999999999972</v>
      </c>
      <c r="D843" s="6">
        <v>9.4000000000000057</v>
      </c>
      <c r="E843" s="4">
        <v>12.49</v>
      </c>
      <c r="F843" s="5">
        <v>0.04</v>
      </c>
      <c r="G843" s="44">
        <f>AVERAGE(F843:F846)</f>
        <v>0.04</v>
      </c>
      <c r="H843" s="5">
        <v>0</v>
      </c>
      <c r="I843" s="44">
        <f>AVERAGE(H843:H846)</f>
        <v>0</v>
      </c>
      <c r="J843" s="5">
        <v>3.7999999999999999E-2</v>
      </c>
      <c r="K843" s="44">
        <f>AVERAGE(J843:J846)</f>
        <v>3.7999999999999999E-2</v>
      </c>
      <c r="L843" s="5">
        <v>0</v>
      </c>
      <c r="M843" s="44">
        <f>AVERAGE(L843:L846)</f>
        <v>0</v>
      </c>
      <c r="N843" s="5">
        <v>0</v>
      </c>
      <c r="O843" s="44">
        <f>AVERAGE(N843:N846)</f>
        <v>0</v>
      </c>
      <c r="P843" s="5">
        <v>0</v>
      </c>
      <c r="Q843" s="44">
        <f>AVERAGE(P843:P846)</f>
        <v>0</v>
      </c>
      <c r="R843" s="5">
        <v>0</v>
      </c>
      <c r="S843" s="44">
        <f>AVERAGE(R843:R846)</f>
        <v>0</v>
      </c>
      <c r="U843" s="39"/>
      <c r="V843" s="39"/>
      <c r="W843" s="40"/>
      <c r="X843" s="40"/>
    </row>
    <row r="844" spans="1:24" x14ac:dyDescent="0.3">
      <c r="A844" s="2">
        <v>44236</v>
      </c>
      <c r="B844" s="3">
        <v>0.76041666666666663</v>
      </c>
      <c r="C844" s="6">
        <v>-6.2999999999999972</v>
      </c>
      <c r="D844" s="6">
        <v>12</v>
      </c>
      <c r="E844" s="4">
        <v>12.44</v>
      </c>
      <c r="F844" s="5">
        <v>0.04</v>
      </c>
      <c r="G844" s="44"/>
      <c r="H844" s="5">
        <v>0</v>
      </c>
      <c r="I844" s="44"/>
      <c r="J844" s="5">
        <v>3.7999999999999999E-2</v>
      </c>
      <c r="K844" s="44"/>
      <c r="L844" s="5">
        <v>0</v>
      </c>
      <c r="M844" s="44"/>
      <c r="N844" s="5">
        <v>0</v>
      </c>
      <c r="O844" s="44"/>
      <c r="P844" s="5">
        <v>0</v>
      </c>
      <c r="Q844" s="44"/>
      <c r="R844" s="5">
        <v>0</v>
      </c>
      <c r="S844" s="44"/>
      <c r="U844" s="39">
        <f>$AB$1305-V844</f>
        <v>1.3478999999999921</v>
      </c>
      <c r="V844" s="39">
        <f>V842+($AB$1304*M843)</f>
        <v>3.4521000000000077</v>
      </c>
      <c r="W844" s="40">
        <f>U844/($AB$1305/100)</f>
        <v>28.081249999999834</v>
      </c>
      <c r="X844" s="40">
        <f>V844/($AB$1305/100)</f>
        <v>71.918750000000159</v>
      </c>
    </row>
    <row r="845" spans="1:24" x14ac:dyDescent="0.3">
      <c r="A845" s="2">
        <v>44236</v>
      </c>
      <c r="B845" s="3">
        <v>0.77083333333333337</v>
      </c>
      <c r="C845" s="6">
        <v>-6.2999999999999972</v>
      </c>
      <c r="D845" s="6">
        <v>9.5999999999999943</v>
      </c>
      <c r="E845" s="4">
        <v>12.45</v>
      </c>
      <c r="F845" s="5">
        <v>0.04</v>
      </c>
      <c r="G845" s="44"/>
      <c r="H845" s="5">
        <v>0</v>
      </c>
      <c r="I845" s="44"/>
      <c r="J845" s="5">
        <v>3.7999999999999999E-2</v>
      </c>
      <c r="K845" s="44"/>
      <c r="L845" s="5">
        <v>0</v>
      </c>
      <c r="M845" s="44"/>
      <c r="N845" s="5">
        <v>0</v>
      </c>
      <c r="O845" s="44"/>
      <c r="P845" s="5">
        <v>0</v>
      </c>
      <c r="Q845" s="44"/>
      <c r="R845" s="5">
        <v>0</v>
      </c>
      <c r="S845" s="44"/>
      <c r="U845" s="39"/>
      <c r="V845" s="39"/>
      <c r="W845" s="40"/>
      <c r="X845" s="40"/>
    </row>
    <row r="846" spans="1:24" x14ac:dyDescent="0.3">
      <c r="A846" s="2">
        <v>44236</v>
      </c>
      <c r="B846" s="3">
        <v>0.78125</v>
      </c>
      <c r="C846" s="6">
        <v>-6.5</v>
      </c>
      <c r="D846" s="6">
        <v>11.900000000000006</v>
      </c>
      <c r="E846" s="4">
        <v>12.42</v>
      </c>
      <c r="F846" s="5">
        <v>0.04</v>
      </c>
      <c r="G846" s="44"/>
      <c r="H846" s="5">
        <v>0</v>
      </c>
      <c r="I846" s="44"/>
      <c r="J846" s="5">
        <v>3.7999999999999999E-2</v>
      </c>
      <c r="K846" s="44"/>
      <c r="L846" s="5">
        <v>0</v>
      </c>
      <c r="M846" s="44"/>
      <c r="N846" s="5">
        <v>0</v>
      </c>
      <c r="O846" s="44"/>
      <c r="P846" s="5">
        <v>0</v>
      </c>
      <c r="Q846" s="44"/>
      <c r="R846" s="5">
        <v>0</v>
      </c>
      <c r="S846" s="44"/>
      <c r="U846" s="39">
        <f>$AB$1305-V846</f>
        <v>1.3858999999999919</v>
      </c>
      <c r="V846" s="39">
        <f>V844-K843</f>
        <v>3.4141000000000079</v>
      </c>
      <c r="W846" s="40">
        <f>U846/($AB$1305/100)</f>
        <v>28.872916666666498</v>
      </c>
      <c r="X846" s="40">
        <f>V846/($AB$1305/100)</f>
        <v>71.127083333333502</v>
      </c>
    </row>
    <row r="847" spans="1:24" x14ac:dyDescent="0.3">
      <c r="A847" s="2">
        <v>44236</v>
      </c>
      <c r="B847" s="3">
        <v>0.79166666666666663</v>
      </c>
      <c r="C847" s="6">
        <v>-6.6000000000000014</v>
      </c>
      <c r="D847" s="6">
        <v>9.5999999999999943</v>
      </c>
      <c r="E847" s="4">
        <v>12.42</v>
      </c>
      <c r="F847" s="5">
        <v>0.04</v>
      </c>
      <c r="G847" s="44">
        <f>AVERAGE(F847:F850)</f>
        <v>0.04</v>
      </c>
      <c r="H847" s="5">
        <v>0</v>
      </c>
      <c r="I847" s="44">
        <f>AVERAGE(H847:H850)</f>
        <v>0</v>
      </c>
      <c r="J847" s="5">
        <v>3.7999999999999999E-2</v>
      </c>
      <c r="K847" s="44">
        <f>AVERAGE(J847:J850)</f>
        <v>3.7999999999999999E-2</v>
      </c>
      <c r="L847" s="5">
        <v>0</v>
      </c>
      <c r="M847" s="44">
        <f>AVERAGE(L847:L850)</f>
        <v>0</v>
      </c>
      <c r="N847" s="5">
        <v>0</v>
      </c>
      <c r="O847" s="44">
        <f>AVERAGE(N847:N850)</f>
        <v>0</v>
      </c>
      <c r="P847" s="5">
        <v>0</v>
      </c>
      <c r="Q847" s="44">
        <f>AVERAGE(P847:P850)</f>
        <v>0</v>
      </c>
      <c r="R847" s="5">
        <v>0</v>
      </c>
      <c r="S847" s="44">
        <f>AVERAGE(R847:R850)</f>
        <v>0</v>
      </c>
      <c r="U847" s="39"/>
      <c r="V847" s="39"/>
      <c r="W847" s="40"/>
      <c r="X847" s="40"/>
    </row>
    <row r="848" spans="1:24" x14ac:dyDescent="0.3">
      <c r="A848" s="2">
        <v>44236</v>
      </c>
      <c r="B848" s="3">
        <v>0.80208333333333337</v>
      </c>
      <c r="C848" s="6">
        <v>-6.7000000000000028</v>
      </c>
      <c r="D848" s="6">
        <v>11.599999999999994</v>
      </c>
      <c r="E848" s="4">
        <v>12.41</v>
      </c>
      <c r="F848" s="5">
        <v>0.04</v>
      </c>
      <c r="G848" s="44"/>
      <c r="H848" s="5">
        <v>0</v>
      </c>
      <c r="I848" s="44"/>
      <c r="J848" s="5">
        <v>3.7999999999999999E-2</v>
      </c>
      <c r="K848" s="44"/>
      <c r="L848" s="5">
        <v>0</v>
      </c>
      <c r="M848" s="44"/>
      <c r="N848" s="5">
        <v>0</v>
      </c>
      <c r="O848" s="44"/>
      <c r="P848" s="5">
        <v>0</v>
      </c>
      <c r="Q848" s="44"/>
      <c r="R848" s="5">
        <v>0</v>
      </c>
      <c r="S848" s="44"/>
      <c r="U848" s="39">
        <f>$AB$1305-V848</f>
        <v>1.3858999999999919</v>
      </c>
      <c r="V848" s="39">
        <f>V846+($AB$1304*M847)</f>
        <v>3.4141000000000079</v>
      </c>
      <c r="W848" s="40">
        <f>U848/($AB$1305/100)</f>
        <v>28.872916666666498</v>
      </c>
      <c r="X848" s="40">
        <f>V848/($AB$1305/100)</f>
        <v>71.127083333333502</v>
      </c>
    </row>
    <row r="849" spans="1:24" x14ac:dyDescent="0.3">
      <c r="A849" s="2">
        <v>44236</v>
      </c>
      <c r="B849" s="3">
        <v>0.8125</v>
      </c>
      <c r="C849" s="6">
        <v>-6.7000000000000028</v>
      </c>
      <c r="D849" s="6">
        <v>10.299999999999997</v>
      </c>
      <c r="E849" s="4">
        <v>12.4</v>
      </c>
      <c r="F849" s="5">
        <v>0.04</v>
      </c>
      <c r="G849" s="44"/>
      <c r="H849" s="5">
        <v>0</v>
      </c>
      <c r="I849" s="44"/>
      <c r="J849" s="5">
        <v>3.7999999999999999E-2</v>
      </c>
      <c r="K849" s="44"/>
      <c r="L849" s="5">
        <v>0</v>
      </c>
      <c r="M849" s="44"/>
      <c r="N849" s="5">
        <v>0</v>
      </c>
      <c r="O849" s="44"/>
      <c r="P849" s="5">
        <v>0</v>
      </c>
      <c r="Q849" s="44"/>
      <c r="R849" s="5">
        <v>0</v>
      </c>
      <c r="S849" s="44"/>
      <c r="U849" s="39"/>
      <c r="V849" s="39"/>
      <c r="W849" s="9"/>
      <c r="X849" s="9"/>
    </row>
    <row r="850" spans="1:24" x14ac:dyDescent="0.3">
      <c r="A850" s="2">
        <v>44236</v>
      </c>
      <c r="B850" s="3">
        <v>0.82291666666666663</v>
      </c>
      <c r="C850" s="6">
        <v>-6.7999999999999972</v>
      </c>
      <c r="D850" s="6">
        <v>10.799999999999997</v>
      </c>
      <c r="E850" s="4">
        <v>12.38</v>
      </c>
      <c r="F850" s="5">
        <v>0.04</v>
      </c>
      <c r="G850" s="44"/>
      <c r="H850" s="5">
        <v>0</v>
      </c>
      <c r="I850" s="44"/>
      <c r="J850" s="5">
        <v>3.7999999999999999E-2</v>
      </c>
      <c r="K850" s="44"/>
      <c r="L850" s="5">
        <v>0</v>
      </c>
      <c r="M850" s="44"/>
      <c r="N850" s="5">
        <v>0</v>
      </c>
      <c r="O850" s="44"/>
      <c r="P850" s="5">
        <v>0</v>
      </c>
      <c r="Q850" s="44"/>
      <c r="R850" s="5">
        <v>0</v>
      </c>
      <c r="S850" s="44"/>
      <c r="U850" s="39">
        <f>$AB$1305-V850</f>
        <v>1.4238999999999917</v>
      </c>
      <c r="V850" s="39">
        <f>V848-K847</f>
        <v>3.3761000000000081</v>
      </c>
      <c r="W850" s="40">
        <f>U850/($AB$1305/100)</f>
        <v>29.664583333333159</v>
      </c>
      <c r="X850" s="40">
        <f>V850/($AB$1305/100)</f>
        <v>70.335416666666831</v>
      </c>
    </row>
    <row r="851" spans="1:24" x14ac:dyDescent="0.3">
      <c r="A851" s="2">
        <v>44236</v>
      </c>
      <c r="B851" s="3">
        <v>0.83333333333333337</v>
      </c>
      <c r="C851" s="6">
        <v>-6.7999999999999972</v>
      </c>
      <c r="D851" s="6">
        <v>10.900000000000006</v>
      </c>
      <c r="E851" s="4">
        <v>12.37</v>
      </c>
      <c r="F851" s="5">
        <v>0.04</v>
      </c>
      <c r="G851" s="44">
        <f>AVERAGE(F851:F854)</f>
        <v>0.04</v>
      </c>
      <c r="H851" s="5">
        <v>0</v>
      </c>
      <c r="I851" s="44">
        <f>AVERAGE(H851:H854)</f>
        <v>0</v>
      </c>
      <c r="J851" s="5">
        <v>3.7999999999999999E-2</v>
      </c>
      <c r="K851" s="44">
        <f>AVERAGE(J851:J854)</f>
        <v>3.8249999999999999E-2</v>
      </c>
      <c r="L851" s="5">
        <v>0</v>
      </c>
      <c r="M851" s="44">
        <f>AVERAGE(L851:L854)</f>
        <v>0</v>
      </c>
      <c r="N851" s="5">
        <v>0</v>
      </c>
      <c r="O851" s="44">
        <f>AVERAGE(N851:N854)</f>
        <v>0</v>
      </c>
      <c r="P851" s="5">
        <v>0</v>
      </c>
      <c r="Q851" s="44">
        <f>AVERAGE(P851:P854)</f>
        <v>0</v>
      </c>
      <c r="R851" s="5">
        <v>0</v>
      </c>
      <c r="S851" s="44">
        <f>AVERAGE(R851:R854)</f>
        <v>0</v>
      </c>
      <c r="U851" s="39"/>
      <c r="V851" s="39"/>
      <c r="W851" s="40"/>
      <c r="X851" s="40"/>
    </row>
    <row r="852" spans="1:24" x14ac:dyDescent="0.3">
      <c r="A852" s="2">
        <v>44236</v>
      </c>
      <c r="B852" s="3">
        <v>0.84375</v>
      </c>
      <c r="C852" s="6">
        <v>-6.8999999999999986</v>
      </c>
      <c r="D852" s="6">
        <v>10.299999999999997</v>
      </c>
      <c r="E852" s="4">
        <v>12.36</v>
      </c>
      <c r="F852" s="5">
        <v>0.04</v>
      </c>
      <c r="G852" s="44"/>
      <c r="H852" s="5">
        <v>0</v>
      </c>
      <c r="I852" s="44"/>
      <c r="J852" s="5">
        <v>3.7999999999999999E-2</v>
      </c>
      <c r="K852" s="44"/>
      <c r="L852" s="5">
        <v>0</v>
      </c>
      <c r="M852" s="44"/>
      <c r="N852" s="5">
        <v>0</v>
      </c>
      <c r="O852" s="44"/>
      <c r="P852" s="5">
        <v>0</v>
      </c>
      <c r="Q852" s="44"/>
      <c r="R852" s="5">
        <v>0</v>
      </c>
      <c r="S852" s="44"/>
      <c r="U852" s="39">
        <f>$AB$1305-V852</f>
        <v>1.4238999999999917</v>
      </c>
      <c r="V852" s="39">
        <f>V850+($AB$1304*M851)</f>
        <v>3.3761000000000081</v>
      </c>
      <c r="W852" s="40">
        <f>U852/($AB$1305/100)</f>
        <v>29.664583333333159</v>
      </c>
      <c r="X852" s="40">
        <f>V852/($AB$1305/100)</f>
        <v>70.335416666666831</v>
      </c>
    </row>
    <row r="853" spans="1:24" x14ac:dyDescent="0.3">
      <c r="A853" s="2">
        <v>44236</v>
      </c>
      <c r="B853" s="3">
        <v>0.85416666666666663</v>
      </c>
      <c r="C853" s="6">
        <v>-7.1000000000000014</v>
      </c>
      <c r="D853" s="6">
        <v>11.299999999999997</v>
      </c>
      <c r="E853" s="4">
        <v>12.34</v>
      </c>
      <c r="F853" s="5">
        <v>0.04</v>
      </c>
      <c r="G853" s="44"/>
      <c r="H853" s="5">
        <v>0</v>
      </c>
      <c r="I853" s="44"/>
      <c r="J853" s="5">
        <v>3.7999999999999999E-2</v>
      </c>
      <c r="K853" s="44"/>
      <c r="L853" s="5">
        <v>0</v>
      </c>
      <c r="M853" s="44"/>
      <c r="N853" s="5">
        <v>0</v>
      </c>
      <c r="O853" s="44"/>
      <c r="P853" s="5">
        <v>0</v>
      </c>
      <c r="Q853" s="44"/>
      <c r="R853" s="5">
        <v>0</v>
      </c>
      <c r="S853" s="44"/>
      <c r="U853" s="39"/>
      <c r="V853" s="39"/>
      <c r="W853" s="40"/>
      <c r="X853" s="40"/>
    </row>
    <row r="854" spans="1:24" x14ac:dyDescent="0.3">
      <c r="A854" s="2">
        <v>44236</v>
      </c>
      <c r="B854" s="3">
        <v>0.86458333333333337</v>
      </c>
      <c r="C854" s="6">
        <v>-7.2000000000000028</v>
      </c>
      <c r="D854" s="6">
        <v>9.9000000000000057</v>
      </c>
      <c r="E854" s="4">
        <v>12.34</v>
      </c>
      <c r="F854" s="5">
        <v>0.04</v>
      </c>
      <c r="G854" s="44"/>
      <c r="H854" s="5">
        <v>0</v>
      </c>
      <c r="I854" s="44"/>
      <c r="J854" s="5">
        <v>3.9E-2</v>
      </c>
      <c r="K854" s="44"/>
      <c r="L854" s="5">
        <v>0</v>
      </c>
      <c r="M854" s="44"/>
      <c r="N854" s="5">
        <v>0</v>
      </c>
      <c r="O854" s="44"/>
      <c r="P854" s="5">
        <v>0</v>
      </c>
      <c r="Q854" s="44"/>
      <c r="R854" s="5">
        <v>0</v>
      </c>
      <c r="S854" s="44"/>
      <c r="U854" s="39">
        <f>$AB$1305-V854</f>
        <v>1.4621499999999918</v>
      </c>
      <c r="V854" s="39">
        <f>V852-K851</f>
        <v>3.337850000000008</v>
      </c>
      <c r="W854" s="40">
        <f>U854/($AB$1305/100)</f>
        <v>30.461458333333162</v>
      </c>
      <c r="X854" s="40">
        <f>V854/($AB$1305/100)</f>
        <v>69.538541666666831</v>
      </c>
    </row>
    <row r="855" spans="1:24" x14ac:dyDescent="0.3">
      <c r="A855" s="2">
        <v>44236</v>
      </c>
      <c r="B855" s="3">
        <v>0.875</v>
      </c>
      <c r="C855" s="6">
        <v>-7.2000000000000028</v>
      </c>
      <c r="D855" s="6">
        <v>11.799999999999997</v>
      </c>
      <c r="E855" s="4">
        <v>12.31</v>
      </c>
      <c r="F855" s="5">
        <v>0.04</v>
      </c>
      <c r="G855" s="44">
        <f>AVERAGE(F855:F858)</f>
        <v>0.04</v>
      </c>
      <c r="H855" s="5">
        <v>0</v>
      </c>
      <c r="I855" s="44">
        <f>AVERAGE(H855:H858)</f>
        <v>0</v>
      </c>
      <c r="J855" s="5">
        <v>3.7999999999999999E-2</v>
      </c>
      <c r="K855" s="44">
        <f>AVERAGE(J855:J858)</f>
        <v>3.7999999999999999E-2</v>
      </c>
      <c r="L855" s="5">
        <v>0</v>
      </c>
      <c r="M855" s="44">
        <f>AVERAGE(L855:L858)</f>
        <v>0</v>
      </c>
      <c r="N855" s="5">
        <v>0</v>
      </c>
      <c r="O855" s="44">
        <f>AVERAGE(N855:N858)</f>
        <v>0</v>
      </c>
      <c r="P855" s="5">
        <v>0</v>
      </c>
      <c r="Q855" s="44">
        <f>AVERAGE(P855:P858)</f>
        <v>0</v>
      </c>
      <c r="R855" s="5">
        <v>0</v>
      </c>
      <c r="S855" s="44">
        <f>AVERAGE(R855:R858)</f>
        <v>0</v>
      </c>
      <c r="U855" s="39"/>
      <c r="V855" s="39"/>
      <c r="W855" s="40"/>
      <c r="X855" s="40"/>
    </row>
    <row r="856" spans="1:24" x14ac:dyDescent="0.3">
      <c r="A856" s="2">
        <v>44236</v>
      </c>
      <c r="B856" s="3">
        <v>0.88541666666666663</v>
      </c>
      <c r="C856" s="6">
        <v>-7.2999999999999972</v>
      </c>
      <c r="D856" s="6">
        <v>9.5999999999999943</v>
      </c>
      <c r="E856" s="4">
        <v>12.3</v>
      </c>
      <c r="F856" s="5">
        <v>0.04</v>
      </c>
      <c r="G856" s="44"/>
      <c r="H856" s="5">
        <v>0</v>
      </c>
      <c r="I856" s="44"/>
      <c r="J856" s="5">
        <v>3.7999999999999999E-2</v>
      </c>
      <c r="K856" s="44"/>
      <c r="L856" s="5">
        <v>0</v>
      </c>
      <c r="M856" s="44"/>
      <c r="N856" s="5">
        <v>0</v>
      </c>
      <c r="O856" s="44"/>
      <c r="P856" s="5">
        <v>0</v>
      </c>
      <c r="Q856" s="44"/>
      <c r="R856" s="5">
        <v>0</v>
      </c>
      <c r="S856" s="44"/>
      <c r="U856" s="39">
        <f>$AB$1305-V856</f>
        <v>1.4621499999999918</v>
      </c>
      <c r="V856" s="39">
        <f>V854+($AB$1304*M855)</f>
        <v>3.337850000000008</v>
      </c>
      <c r="W856" s="40">
        <f>U856/($AB$1305/100)</f>
        <v>30.461458333333162</v>
      </c>
      <c r="X856" s="40">
        <f>V856/($AB$1305/100)</f>
        <v>69.538541666666831</v>
      </c>
    </row>
    <row r="857" spans="1:24" x14ac:dyDescent="0.3">
      <c r="A857" s="2">
        <v>44236</v>
      </c>
      <c r="B857" s="3">
        <v>0.89583333333333337</v>
      </c>
      <c r="C857" s="6">
        <v>-7.5</v>
      </c>
      <c r="D857" s="6">
        <v>11.700000000000003</v>
      </c>
      <c r="E857" s="4">
        <v>12.28</v>
      </c>
      <c r="F857" s="5">
        <v>0.04</v>
      </c>
      <c r="G857" s="44"/>
      <c r="H857" s="5">
        <v>0</v>
      </c>
      <c r="I857" s="44"/>
      <c r="J857" s="5">
        <v>3.7999999999999999E-2</v>
      </c>
      <c r="K857" s="44"/>
      <c r="L857" s="5">
        <v>0</v>
      </c>
      <c r="M857" s="44"/>
      <c r="N857" s="5">
        <v>0</v>
      </c>
      <c r="O857" s="44"/>
      <c r="P857" s="5">
        <v>0</v>
      </c>
      <c r="Q857" s="44"/>
      <c r="R857" s="5">
        <v>0</v>
      </c>
      <c r="S857" s="44"/>
      <c r="U857" s="39"/>
      <c r="V857" s="39"/>
      <c r="W857" s="9"/>
      <c r="X857" s="9"/>
    </row>
    <row r="858" spans="1:24" x14ac:dyDescent="0.3">
      <c r="A858" s="2">
        <v>44236</v>
      </c>
      <c r="B858" s="3">
        <v>0.90625</v>
      </c>
      <c r="C858" s="6">
        <v>-7.5</v>
      </c>
      <c r="D858" s="6">
        <v>9.4000000000000057</v>
      </c>
      <c r="E858" s="4">
        <v>12.27</v>
      </c>
      <c r="F858" s="5">
        <v>0.04</v>
      </c>
      <c r="G858" s="44"/>
      <c r="H858" s="5">
        <v>0</v>
      </c>
      <c r="I858" s="44"/>
      <c r="J858" s="5">
        <v>3.7999999999999999E-2</v>
      </c>
      <c r="K858" s="44"/>
      <c r="L858" s="5">
        <v>0</v>
      </c>
      <c r="M858" s="44"/>
      <c r="N858" s="5">
        <v>0</v>
      </c>
      <c r="O858" s="44"/>
      <c r="P858" s="5">
        <v>0</v>
      </c>
      <c r="Q858" s="44"/>
      <c r="R858" s="5">
        <v>0</v>
      </c>
      <c r="S858" s="44"/>
      <c r="U858" s="39">
        <f>$AB$1305-V858</f>
        <v>1.5001499999999917</v>
      </c>
      <c r="V858" s="39">
        <f>V856-K855</f>
        <v>3.2998500000000082</v>
      </c>
      <c r="W858" s="40">
        <f>U858/($AB$1305/100)</f>
        <v>31.253124999999827</v>
      </c>
      <c r="X858" s="40">
        <f>V858/($AB$1305/100)</f>
        <v>68.746875000000173</v>
      </c>
    </row>
    <row r="859" spans="1:24" x14ac:dyDescent="0.3">
      <c r="A859" s="2">
        <v>44236</v>
      </c>
      <c r="B859" s="3">
        <v>0.91666666666666663</v>
      </c>
      <c r="C859" s="6">
        <v>-7.6000000000000014</v>
      </c>
      <c r="D859" s="6">
        <v>11.900000000000006</v>
      </c>
      <c r="E859" s="4">
        <v>12.24</v>
      </c>
      <c r="F859" s="5">
        <v>0.04</v>
      </c>
      <c r="G859" s="44">
        <f>AVERAGE(F859:F862)</f>
        <v>0.04</v>
      </c>
      <c r="H859" s="5">
        <v>0</v>
      </c>
      <c r="I859" s="44">
        <f>AVERAGE(H859:H862)</f>
        <v>0</v>
      </c>
      <c r="J859" s="5">
        <v>3.9E-2</v>
      </c>
      <c r="K859" s="44">
        <f>AVERAGE(J859:J862)</f>
        <v>3.8249999999999999E-2</v>
      </c>
      <c r="L859" s="5">
        <v>0</v>
      </c>
      <c r="M859" s="44">
        <f>AVERAGE(L859:L862)</f>
        <v>0</v>
      </c>
      <c r="N859" s="5">
        <v>0</v>
      </c>
      <c r="O859" s="44">
        <f>AVERAGE(N859:N862)</f>
        <v>0</v>
      </c>
      <c r="P859" s="5">
        <v>0</v>
      </c>
      <c r="Q859" s="44">
        <f>AVERAGE(P859:P862)</f>
        <v>0</v>
      </c>
      <c r="R859" s="5">
        <v>0</v>
      </c>
      <c r="S859" s="44">
        <f>AVERAGE(R859:R862)</f>
        <v>0</v>
      </c>
      <c r="U859" s="39"/>
      <c r="V859" s="39"/>
      <c r="W859" s="40"/>
      <c r="X859" s="40"/>
    </row>
    <row r="860" spans="1:24" x14ac:dyDescent="0.3">
      <c r="A860" s="2">
        <v>44236</v>
      </c>
      <c r="B860" s="3">
        <v>0.92708333333333337</v>
      </c>
      <c r="C860" s="6">
        <v>-7.7000000000000028</v>
      </c>
      <c r="D860" s="6">
        <v>9.5</v>
      </c>
      <c r="E860" s="4">
        <v>12.23</v>
      </c>
      <c r="F860" s="5">
        <v>0.04</v>
      </c>
      <c r="G860" s="44"/>
      <c r="H860" s="5">
        <v>0</v>
      </c>
      <c r="I860" s="44"/>
      <c r="J860" s="5">
        <v>3.7999999999999999E-2</v>
      </c>
      <c r="K860" s="44"/>
      <c r="L860" s="5">
        <v>0</v>
      </c>
      <c r="M860" s="44"/>
      <c r="N860" s="5">
        <v>0</v>
      </c>
      <c r="O860" s="44"/>
      <c r="P860" s="5">
        <v>0</v>
      </c>
      <c r="Q860" s="44"/>
      <c r="R860" s="5">
        <v>0</v>
      </c>
      <c r="S860" s="44"/>
      <c r="U860" s="39">
        <f>$AB$1305-V860</f>
        <v>1.5001499999999917</v>
      </c>
      <c r="V860" s="39">
        <f>V858+($AB$1304*M859)</f>
        <v>3.2998500000000082</v>
      </c>
      <c r="W860" s="40">
        <f>U860/($AB$1305/100)</f>
        <v>31.253124999999827</v>
      </c>
      <c r="X860" s="40">
        <f>V860/($AB$1305/100)</f>
        <v>68.746875000000173</v>
      </c>
    </row>
    <row r="861" spans="1:24" x14ac:dyDescent="0.3">
      <c r="A861" s="2">
        <v>44236</v>
      </c>
      <c r="B861" s="3">
        <v>0.9375</v>
      </c>
      <c r="C861" s="6">
        <v>-7.7999999999999972</v>
      </c>
      <c r="D861" s="6">
        <v>11.900000000000006</v>
      </c>
      <c r="E861" s="4">
        <v>12.21</v>
      </c>
      <c r="F861" s="5">
        <v>0.04</v>
      </c>
      <c r="G861" s="44"/>
      <c r="H861" s="5">
        <v>0</v>
      </c>
      <c r="I861" s="44"/>
      <c r="J861" s="5">
        <v>3.7999999999999999E-2</v>
      </c>
      <c r="K861" s="44"/>
      <c r="L861" s="5">
        <v>0</v>
      </c>
      <c r="M861" s="44"/>
      <c r="N861" s="5">
        <v>0</v>
      </c>
      <c r="O861" s="44"/>
      <c r="P861" s="5">
        <v>0</v>
      </c>
      <c r="Q861" s="44"/>
      <c r="R861" s="5">
        <v>0</v>
      </c>
      <c r="S861" s="44"/>
      <c r="U861" s="39"/>
      <c r="V861" s="39"/>
      <c r="W861" s="40"/>
      <c r="X861" s="40"/>
    </row>
    <row r="862" spans="1:24" x14ac:dyDescent="0.3">
      <c r="A862" s="2">
        <v>44236</v>
      </c>
      <c r="B862" s="3">
        <v>0.94791666666666663</v>
      </c>
      <c r="C862" s="6">
        <v>-7.8999999999999986</v>
      </c>
      <c r="D862" s="6">
        <v>9.4000000000000057</v>
      </c>
      <c r="E862" s="4">
        <v>12.19</v>
      </c>
      <c r="F862" s="5">
        <v>0.04</v>
      </c>
      <c r="G862" s="44"/>
      <c r="H862" s="5">
        <v>0</v>
      </c>
      <c r="I862" s="44"/>
      <c r="J862" s="5">
        <v>3.7999999999999999E-2</v>
      </c>
      <c r="K862" s="44"/>
      <c r="L862" s="5">
        <v>0</v>
      </c>
      <c r="M862" s="44"/>
      <c r="N862" s="5">
        <v>0</v>
      </c>
      <c r="O862" s="44"/>
      <c r="P862" s="5">
        <v>0</v>
      </c>
      <c r="Q862" s="44"/>
      <c r="R862" s="5">
        <v>0</v>
      </c>
      <c r="S862" s="44"/>
      <c r="U862" s="39">
        <f>$AB$1305-V862</f>
        <v>1.5383999999999918</v>
      </c>
      <c r="V862" s="39">
        <f>V860-K859</f>
        <v>3.261600000000008</v>
      </c>
      <c r="W862" s="40">
        <f>U862/($AB$1305/100)</f>
        <v>32.049999999999827</v>
      </c>
      <c r="X862" s="40">
        <f>V862/($AB$1305/100)</f>
        <v>67.950000000000159</v>
      </c>
    </row>
    <row r="863" spans="1:24" x14ac:dyDescent="0.3">
      <c r="A863" s="2">
        <v>44236</v>
      </c>
      <c r="B863" s="3">
        <v>0.95833333333333337</v>
      </c>
      <c r="C863" s="6">
        <v>-8</v>
      </c>
      <c r="D863" s="6">
        <v>11.5</v>
      </c>
      <c r="E863" s="4">
        <v>12.18</v>
      </c>
      <c r="F863" s="5">
        <v>0.04</v>
      </c>
      <c r="G863" s="44">
        <f>AVERAGE(F863:F866)</f>
        <v>0.04</v>
      </c>
      <c r="H863" s="5">
        <v>0</v>
      </c>
      <c r="I863" s="44">
        <f>AVERAGE(H863:H866)</f>
        <v>0</v>
      </c>
      <c r="J863" s="5">
        <v>3.7999999999999999E-2</v>
      </c>
      <c r="K863" s="44">
        <f>AVERAGE(J863:J866)</f>
        <v>3.8249999999999999E-2</v>
      </c>
      <c r="L863" s="5">
        <v>0</v>
      </c>
      <c r="M863" s="44">
        <f>AVERAGE(L863:L866)</f>
        <v>0</v>
      </c>
      <c r="N863" s="5">
        <v>0</v>
      </c>
      <c r="O863" s="44">
        <f>AVERAGE(N863:N866)</f>
        <v>0</v>
      </c>
      <c r="P863" s="5">
        <v>0</v>
      </c>
      <c r="Q863" s="44">
        <f>AVERAGE(P863:P866)</f>
        <v>0</v>
      </c>
      <c r="R863" s="5">
        <v>0</v>
      </c>
      <c r="S863" s="44">
        <f>AVERAGE(R863:R866)</f>
        <v>0</v>
      </c>
      <c r="U863" s="39"/>
      <c r="V863" s="39"/>
      <c r="W863" s="40"/>
      <c r="X863" s="40"/>
    </row>
    <row r="864" spans="1:24" x14ac:dyDescent="0.3">
      <c r="A864" s="2">
        <v>44236</v>
      </c>
      <c r="B864" s="3">
        <v>0.96875</v>
      </c>
      <c r="C864" s="6">
        <v>-8</v>
      </c>
      <c r="D864" s="6">
        <v>9.9000000000000057</v>
      </c>
      <c r="E864" s="4">
        <v>12.17</v>
      </c>
      <c r="F864" s="5">
        <v>0.04</v>
      </c>
      <c r="G864" s="44"/>
      <c r="H864" s="5">
        <v>0</v>
      </c>
      <c r="I864" s="44"/>
      <c r="J864" s="5">
        <v>3.9E-2</v>
      </c>
      <c r="K864" s="44"/>
      <c r="L864" s="5">
        <v>0</v>
      </c>
      <c r="M864" s="44"/>
      <c r="N864" s="5">
        <v>0</v>
      </c>
      <c r="O864" s="44"/>
      <c r="P864" s="5">
        <v>0</v>
      </c>
      <c r="Q864" s="44"/>
      <c r="R864" s="5">
        <v>0</v>
      </c>
      <c r="S864" s="44"/>
      <c r="U864" s="39">
        <f>$AB$1305-V864</f>
        <v>1.5383999999999918</v>
      </c>
      <c r="V864" s="39">
        <f>V862+($AB$1304*M863)</f>
        <v>3.261600000000008</v>
      </c>
      <c r="W864" s="40">
        <f>U864/($AB$1305/100)</f>
        <v>32.049999999999827</v>
      </c>
      <c r="X864" s="40">
        <f>V864/($AB$1305/100)</f>
        <v>67.950000000000159</v>
      </c>
    </row>
    <row r="865" spans="1:24" x14ac:dyDescent="0.3">
      <c r="A865" s="2">
        <v>44236</v>
      </c>
      <c r="B865" s="3">
        <v>0.97916666666666663</v>
      </c>
      <c r="C865" s="6">
        <v>-8</v>
      </c>
      <c r="D865" s="6">
        <v>11.200000000000003</v>
      </c>
      <c r="E865" s="4">
        <v>12.16</v>
      </c>
      <c r="F865" s="5">
        <v>0.04</v>
      </c>
      <c r="G865" s="44"/>
      <c r="H865" s="5">
        <v>0</v>
      </c>
      <c r="I865" s="44"/>
      <c r="J865" s="5">
        <v>3.7999999999999999E-2</v>
      </c>
      <c r="K865" s="44"/>
      <c r="L865" s="5">
        <v>0</v>
      </c>
      <c r="M865" s="44"/>
      <c r="N865" s="5">
        <v>0</v>
      </c>
      <c r="O865" s="44"/>
      <c r="P865" s="5">
        <v>0</v>
      </c>
      <c r="Q865" s="44"/>
      <c r="R865" s="5">
        <v>0</v>
      </c>
      <c r="S865" s="44"/>
      <c r="U865" s="39"/>
      <c r="V865" s="39"/>
      <c r="W865" s="9"/>
      <c r="X865" s="9"/>
    </row>
    <row r="866" spans="1:24" x14ac:dyDescent="0.3">
      <c r="A866" s="2">
        <v>44236</v>
      </c>
      <c r="B866" s="3">
        <v>0.98958333333333337</v>
      </c>
      <c r="C866" s="6">
        <v>-8.1000000000000014</v>
      </c>
      <c r="D866" s="6">
        <v>10.200000000000003</v>
      </c>
      <c r="E866" s="4">
        <v>12.15</v>
      </c>
      <c r="F866" s="5">
        <v>0.04</v>
      </c>
      <c r="G866" s="44"/>
      <c r="H866" s="5">
        <v>0</v>
      </c>
      <c r="I866" s="44"/>
      <c r="J866" s="5">
        <v>3.7999999999999999E-2</v>
      </c>
      <c r="K866" s="44"/>
      <c r="L866" s="5">
        <v>0</v>
      </c>
      <c r="M866" s="44"/>
      <c r="N866" s="5">
        <v>0</v>
      </c>
      <c r="O866" s="44"/>
      <c r="P866" s="5">
        <v>0</v>
      </c>
      <c r="Q866" s="44"/>
      <c r="R866" s="5">
        <v>0</v>
      </c>
      <c r="S866" s="44"/>
      <c r="U866" s="39">
        <f>$AB$1305-V866</f>
        <v>1.5766499999999919</v>
      </c>
      <c r="V866" s="39">
        <f>V864-K863</f>
        <v>3.2233500000000079</v>
      </c>
      <c r="W866" s="40">
        <f>U866/($AB$1305/100)</f>
        <v>32.846874999999834</v>
      </c>
      <c r="X866" s="40">
        <f>V866/($AB$1305/100)</f>
        <v>67.153125000000159</v>
      </c>
    </row>
    <row r="867" spans="1:24" x14ac:dyDescent="0.3">
      <c r="A867" s="2">
        <v>44237</v>
      </c>
      <c r="B867" s="3">
        <v>0</v>
      </c>
      <c r="C867" s="6">
        <v>-8.1000000000000014</v>
      </c>
      <c r="D867" s="6">
        <v>10.799999999999997</v>
      </c>
      <c r="E867" s="4">
        <v>12.15</v>
      </c>
      <c r="F867" s="5">
        <v>0.04</v>
      </c>
      <c r="G867" s="44">
        <f>AVERAGE(F867:F870)</f>
        <v>0.04</v>
      </c>
      <c r="H867" s="5">
        <v>0</v>
      </c>
      <c r="I867" s="44">
        <f>AVERAGE(H867:H870)</f>
        <v>0</v>
      </c>
      <c r="J867" s="5">
        <v>3.7999999999999999E-2</v>
      </c>
      <c r="K867" s="44">
        <f>AVERAGE(J867:J870)</f>
        <v>3.8249999999999999E-2</v>
      </c>
      <c r="L867" s="5">
        <v>0</v>
      </c>
      <c r="M867" s="44">
        <f>AVERAGE(L867:L870)</f>
        <v>0</v>
      </c>
      <c r="N867" s="5">
        <v>0</v>
      </c>
      <c r="O867" s="44">
        <f>AVERAGE(N867:N870)</f>
        <v>0</v>
      </c>
      <c r="P867" s="5">
        <v>0</v>
      </c>
      <c r="Q867" s="44">
        <f>AVERAGE(P867:P870)</f>
        <v>0</v>
      </c>
      <c r="R867" s="5">
        <v>0</v>
      </c>
      <c r="S867" s="44">
        <f>AVERAGE(R867:R870)</f>
        <v>0</v>
      </c>
      <c r="U867" s="39"/>
      <c r="V867" s="39"/>
      <c r="W867" s="40"/>
      <c r="X867" s="40"/>
    </row>
    <row r="868" spans="1:24" x14ac:dyDescent="0.3">
      <c r="A868" s="2">
        <v>44237</v>
      </c>
      <c r="B868" s="3">
        <v>1.0416666666666666E-2</v>
      </c>
      <c r="C868" s="6">
        <v>-8.2000000000000028</v>
      </c>
      <c r="D868" s="6">
        <v>10.700000000000003</v>
      </c>
      <c r="E868" s="4">
        <v>12.13</v>
      </c>
      <c r="F868" s="5">
        <v>0.04</v>
      </c>
      <c r="G868" s="44"/>
      <c r="H868" s="5">
        <v>0</v>
      </c>
      <c r="I868" s="44"/>
      <c r="J868" s="5">
        <v>3.9E-2</v>
      </c>
      <c r="K868" s="44"/>
      <c r="L868" s="5">
        <v>0</v>
      </c>
      <c r="M868" s="44"/>
      <c r="N868" s="5">
        <v>0</v>
      </c>
      <c r="O868" s="44"/>
      <c r="P868" s="5">
        <v>0</v>
      </c>
      <c r="Q868" s="44"/>
      <c r="R868" s="5">
        <v>0</v>
      </c>
      <c r="S868" s="44"/>
      <c r="U868" s="39">
        <f>$AB$1305-V868</f>
        <v>1.5766499999999919</v>
      </c>
      <c r="V868" s="39">
        <f>V866+($AB$1304*M867)</f>
        <v>3.2233500000000079</v>
      </c>
      <c r="W868" s="40">
        <f>U868/($AB$1305/100)</f>
        <v>32.846874999999834</v>
      </c>
      <c r="X868" s="40">
        <f>V868/($AB$1305/100)</f>
        <v>67.153125000000159</v>
      </c>
    </row>
    <row r="869" spans="1:24" x14ac:dyDescent="0.3">
      <c r="A869" s="2">
        <v>44237</v>
      </c>
      <c r="B869" s="3">
        <v>2.0833333333333332E-2</v>
      </c>
      <c r="C869" s="6">
        <v>-8.2000000000000028</v>
      </c>
      <c r="D869" s="6">
        <v>10.200000000000003</v>
      </c>
      <c r="E869" s="4">
        <v>12.14</v>
      </c>
      <c r="F869" s="5">
        <v>0.04</v>
      </c>
      <c r="G869" s="44"/>
      <c r="H869" s="5">
        <v>0</v>
      </c>
      <c r="I869" s="44"/>
      <c r="J869" s="5">
        <v>3.7999999999999999E-2</v>
      </c>
      <c r="K869" s="44"/>
      <c r="L869" s="5">
        <v>0</v>
      </c>
      <c r="M869" s="44"/>
      <c r="N869" s="5">
        <v>0</v>
      </c>
      <c r="O869" s="44"/>
      <c r="P869" s="5">
        <v>0</v>
      </c>
      <c r="Q869" s="44"/>
      <c r="R869" s="5">
        <v>0</v>
      </c>
      <c r="S869" s="44"/>
      <c r="U869" s="39"/>
      <c r="V869" s="39"/>
      <c r="W869" s="40"/>
      <c r="X869" s="40"/>
    </row>
    <row r="870" spans="1:24" x14ac:dyDescent="0.3">
      <c r="A870" s="2">
        <v>44237</v>
      </c>
      <c r="B870" s="3">
        <v>3.125E-2</v>
      </c>
      <c r="C870" s="6">
        <v>-8.2999999999999972</v>
      </c>
      <c r="D870" s="6">
        <v>11</v>
      </c>
      <c r="E870" s="4">
        <v>12.13</v>
      </c>
      <c r="F870" s="5">
        <v>0.04</v>
      </c>
      <c r="G870" s="44"/>
      <c r="H870" s="5">
        <v>0</v>
      </c>
      <c r="I870" s="44"/>
      <c r="J870" s="5">
        <v>3.7999999999999999E-2</v>
      </c>
      <c r="K870" s="44"/>
      <c r="L870" s="5">
        <v>0</v>
      </c>
      <c r="M870" s="44"/>
      <c r="N870" s="5">
        <v>0</v>
      </c>
      <c r="O870" s="44"/>
      <c r="P870" s="5">
        <v>0</v>
      </c>
      <c r="Q870" s="44"/>
      <c r="R870" s="5">
        <v>0</v>
      </c>
      <c r="S870" s="44"/>
      <c r="U870" s="39">
        <f>$AB$1305-V870</f>
        <v>1.614899999999992</v>
      </c>
      <c r="V870" s="39">
        <f>V868-K867</f>
        <v>3.1851000000000078</v>
      </c>
      <c r="W870" s="40">
        <f>U870/($AB$1305/100)</f>
        <v>33.643749999999834</v>
      </c>
      <c r="X870" s="40">
        <f>V870/($AB$1305/100)</f>
        <v>66.356250000000159</v>
      </c>
    </row>
    <row r="871" spans="1:24" x14ac:dyDescent="0.3">
      <c r="A871" s="2">
        <v>44237</v>
      </c>
      <c r="B871" s="3">
        <v>4.1666666666666664E-2</v>
      </c>
      <c r="C871" s="6">
        <v>-8.2999999999999972</v>
      </c>
      <c r="D871" s="6">
        <v>9.9000000000000057</v>
      </c>
      <c r="E871" s="4">
        <v>12.13</v>
      </c>
      <c r="F871" s="5">
        <v>0.04</v>
      </c>
      <c r="G871" s="44">
        <f>AVERAGE(F871:F874)</f>
        <v>0.04</v>
      </c>
      <c r="H871" s="5">
        <v>0</v>
      </c>
      <c r="I871" s="44">
        <f>AVERAGE(H871:H874)</f>
        <v>0</v>
      </c>
      <c r="J871" s="5">
        <v>3.7999999999999999E-2</v>
      </c>
      <c r="K871" s="44">
        <f>AVERAGE(J871:J874)</f>
        <v>1.025E-2</v>
      </c>
      <c r="L871" s="5">
        <v>0</v>
      </c>
      <c r="M871" s="44">
        <f>AVERAGE(L871:L874)</f>
        <v>0.18049999999999999</v>
      </c>
      <c r="N871" s="5">
        <v>0</v>
      </c>
      <c r="O871" s="44">
        <f>AVERAGE(N871:N874)</f>
        <v>7.5999999999999998E-2</v>
      </c>
      <c r="P871" s="5">
        <v>0</v>
      </c>
      <c r="Q871" s="44">
        <f>AVERAGE(P871:P874)</f>
        <v>0</v>
      </c>
      <c r="R871" s="5">
        <v>0</v>
      </c>
      <c r="S871" s="44">
        <f>AVERAGE(R871:R874)</f>
        <v>0.13224999999999998</v>
      </c>
      <c r="U871" s="39"/>
      <c r="V871" s="39"/>
      <c r="W871" s="40"/>
      <c r="X871" s="40"/>
    </row>
    <row r="872" spans="1:24" x14ac:dyDescent="0.3">
      <c r="A872" s="2">
        <v>44237</v>
      </c>
      <c r="B872" s="3">
        <v>5.2083333333333336E-2</v>
      </c>
      <c r="C872" s="6">
        <v>-8.3999999999999986</v>
      </c>
      <c r="D872" s="6">
        <v>11.299999999999997</v>
      </c>
      <c r="E872" s="4">
        <v>13.35</v>
      </c>
      <c r="F872" s="5">
        <v>0.04</v>
      </c>
      <c r="G872" s="44"/>
      <c r="H872" s="5">
        <v>0</v>
      </c>
      <c r="I872" s="44"/>
      <c r="J872" s="5">
        <v>3.0000000000000001E-3</v>
      </c>
      <c r="K872" s="44"/>
      <c r="L872" s="5">
        <v>0.22800000000000001</v>
      </c>
      <c r="M872" s="44"/>
      <c r="N872" s="5">
        <v>9.6000000000000002E-2</v>
      </c>
      <c r="O872" s="44"/>
      <c r="P872" s="5">
        <v>0</v>
      </c>
      <c r="Q872" s="44"/>
      <c r="R872" s="5">
        <v>0.16700000000000001</v>
      </c>
      <c r="S872" s="44"/>
      <c r="U872" s="39">
        <f>$AB$1305-V872</f>
        <v>1.4704999999999919</v>
      </c>
      <c r="V872" s="39">
        <f>V870+($AB$1304*M871)</f>
        <v>3.3295000000000079</v>
      </c>
      <c r="W872" s="40">
        <f>U872/($AB$1305/100)</f>
        <v>30.635416666666497</v>
      </c>
      <c r="X872" s="40">
        <f>V872/($AB$1305/100)</f>
        <v>69.364583333333499</v>
      </c>
    </row>
    <row r="873" spans="1:24" x14ac:dyDescent="0.3">
      <c r="A873" s="2">
        <v>44237</v>
      </c>
      <c r="B873" s="3">
        <v>6.25E-2</v>
      </c>
      <c r="C873" s="6">
        <v>-8.5</v>
      </c>
      <c r="D873" s="6">
        <v>9.5</v>
      </c>
      <c r="E873" s="4">
        <v>13.63</v>
      </c>
      <c r="F873" s="5">
        <v>0.04</v>
      </c>
      <c r="G873" s="44"/>
      <c r="H873" s="5">
        <v>0</v>
      </c>
      <c r="I873" s="44"/>
      <c r="J873" s="5">
        <v>0</v>
      </c>
      <c r="K873" s="44"/>
      <c r="L873" s="5">
        <v>0.247</v>
      </c>
      <c r="M873" s="44"/>
      <c r="N873" s="5">
        <v>0.104</v>
      </c>
      <c r="O873" s="44"/>
      <c r="P873" s="5">
        <v>0</v>
      </c>
      <c r="Q873" s="44"/>
      <c r="R873" s="5">
        <v>0.18099999999999999</v>
      </c>
      <c r="S873" s="44"/>
      <c r="U873" s="39"/>
      <c r="V873" s="39"/>
      <c r="W873" s="9"/>
      <c r="X873" s="9"/>
    </row>
    <row r="874" spans="1:24" x14ac:dyDescent="0.3">
      <c r="A874" s="2">
        <v>44237</v>
      </c>
      <c r="B874" s="3">
        <v>7.2916666666666671E-2</v>
      </c>
      <c r="C874" s="6">
        <v>-8.6000000000000014</v>
      </c>
      <c r="D874" s="6">
        <v>11.599999999999994</v>
      </c>
      <c r="E874" s="4">
        <v>13.72</v>
      </c>
      <c r="F874" s="5">
        <v>0.04</v>
      </c>
      <c r="G874" s="44"/>
      <c r="H874" s="5">
        <v>0</v>
      </c>
      <c r="I874" s="44"/>
      <c r="J874" s="5">
        <v>0</v>
      </c>
      <c r="K874" s="44"/>
      <c r="L874" s="5">
        <v>0.247</v>
      </c>
      <c r="M874" s="44"/>
      <c r="N874" s="5">
        <v>0.104</v>
      </c>
      <c r="O874" s="44"/>
      <c r="P874" s="5">
        <v>0</v>
      </c>
      <c r="Q874" s="44"/>
      <c r="R874" s="5">
        <v>0.18099999999999999</v>
      </c>
      <c r="S874" s="44"/>
      <c r="U874" s="39">
        <f>$AB$1305-V874</f>
        <v>1.480749999999992</v>
      </c>
      <c r="V874" s="39">
        <f>V872-K871</f>
        <v>3.3192500000000078</v>
      </c>
      <c r="W874" s="40">
        <f>U874/($AB$1305/100)</f>
        <v>30.848958333333165</v>
      </c>
      <c r="X874" s="40">
        <f>V874/($AB$1305/100)</f>
        <v>69.151041666666828</v>
      </c>
    </row>
    <row r="875" spans="1:24" x14ac:dyDescent="0.3">
      <c r="A875" s="2">
        <v>44237</v>
      </c>
      <c r="B875" s="3">
        <v>8.3333333333333329E-2</v>
      </c>
      <c r="C875" s="6">
        <v>-8.5</v>
      </c>
      <c r="D875" s="6">
        <v>9.5</v>
      </c>
      <c r="E875" s="4">
        <v>13.9</v>
      </c>
      <c r="F875" s="5">
        <v>0.04</v>
      </c>
      <c r="G875" s="44">
        <f>AVERAGE(F875:F878)</f>
        <v>0.04</v>
      </c>
      <c r="H875" s="5">
        <v>0</v>
      </c>
      <c r="I875" s="44">
        <f>AVERAGE(H875:H878)</f>
        <v>0</v>
      </c>
      <c r="J875" s="5">
        <v>0</v>
      </c>
      <c r="K875" s="44">
        <f>AVERAGE(J875:J878)</f>
        <v>1.525E-2</v>
      </c>
      <c r="L875" s="5">
        <v>0.248</v>
      </c>
      <c r="M875" s="44">
        <f>AVERAGE(L875:L878)</f>
        <v>0.15049999999999999</v>
      </c>
      <c r="N875" s="5">
        <v>0.105</v>
      </c>
      <c r="O875" s="44">
        <f>AVERAGE(N875:N878)</f>
        <v>6.3500000000000001E-2</v>
      </c>
      <c r="P875" s="5">
        <v>0</v>
      </c>
      <c r="Q875" s="44">
        <f>AVERAGE(P875:P878)</f>
        <v>0</v>
      </c>
      <c r="R875" s="5">
        <v>0.18099999999999999</v>
      </c>
      <c r="S875" s="44">
        <f>AVERAGE(R875:R878)</f>
        <v>0.10975</v>
      </c>
      <c r="U875" s="39"/>
      <c r="V875" s="39"/>
      <c r="W875" s="40"/>
      <c r="X875" s="40"/>
    </row>
    <row r="876" spans="1:24" x14ac:dyDescent="0.3">
      <c r="A876" s="2">
        <v>44237</v>
      </c>
      <c r="B876" s="3">
        <v>9.375E-2</v>
      </c>
      <c r="C876" s="6">
        <v>-8.5</v>
      </c>
      <c r="D876" s="6">
        <v>11.700000000000003</v>
      </c>
      <c r="E876" s="4">
        <v>14.03</v>
      </c>
      <c r="F876" s="5">
        <v>0.04</v>
      </c>
      <c r="G876" s="44"/>
      <c r="H876" s="5">
        <v>0</v>
      </c>
      <c r="I876" s="44"/>
      <c r="J876" s="5">
        <v>0</v>
      </c>
      <c r="K876" s="44"/>
      <c r="L876" s="5">
        <v>0.249</v>
      </c>
      <c r="M876" s="44"/>
      <c r="N876" s="5">
        <v>0.105</v>
      </c>
      <c r="O876" s="44"/>
      <c r="P876" s="5">
        <v>0</v>
      </c>
      <c r="Q876" s="44"/>
      <c r="R876" s="5">
        <v>0.182</v>
      </c>
      <c r="S876" s="44"/>
      <c r="U876" s="39">
        <f>$AB$1305-V876</f>
        <v>1.360349999999992</v>
      </c>
      <c r="V876" s="39">
        <f>V874+($AB$1304*M875)</f>
        <v>3.4396500000000079</v>
      </c>
      <c r="W876" s="40">
        <f>U876/($AB$1305/100)</f>
        <v>28.340624999999832</v>
      </c>
      <c r="X876" s="40">
        <f>V876/($AB$1305/100)</f>
        <v>71.659375000000168</v>
      </c>
    </row>
    <row r="877" spans="1:24" x14ac:dyDescent="0.3">
      <c r="A877" s="2">
        <v>44237</v>
      </c>
      <c r="B877" s="3">
        <v>0.10416666666666667</v>
      </c>
      <c r="C877" s="6">
        <v>-8.6000000000000014</v>
      </c>
      <c r="D877" s="6">
        <v>9.2000000000000028</v>
      </c>
      <c r="E877" s="4">
        <v>13.36</v>
      </c>
      <c r="F877" s="5">
        <v>0.04</v>
      </c>
      <c r="G877" s="44"/>
      <c r="H877" s="5">
        <v>0</v>
      </c>
      <c r="I877" s="44"/>
      <c r="J877" s="5">
        <v>2.3E-2</v>
      </c>
      <c r="K877" s="44"/>
      <c r="L877" s="5">
        <v>0.105</v>
      </c>
      <c r="M877" s="44"/>
      <c r="N877" s="5">
        <v>4.3999999999999997E-2</v>
      </c>
      <c r="O877" s="44"/>
      <c r="P877" s="5">
        <v>0</v>
      </c>
      <c r="Q877" s="44"/>
      <c r="R877" s="5">
        <v>7.5999999999999998E-2</v>
      </c>
      <c r="S877" s="44"/>
      <c r="U877" s="39"/>
      <c r="V877" s="39"/>
      <c r="W877" s="40"/>
      <c r="X877" s="40"/>
    </row>
    <row r="878" spans="1:24" x14ac:dyDescent="0.3">
      <c r="A878" s="2">
        <v>44237</v>
      </c>
      <c r="B878" s="3">
        <v>0.11458333333333333</v>
      </c>
      <c r="C878" s="6">
        <v>-8.6000000000000014</v>
      </c>
      <c r="D878" s="6">
        <v>11.700000000000003</v>
      </c>
      <c r="E878" s="4">
        <v>12.58</v>
      </c>
      <c r="F878" s="5">
        <v>0.04</v>
      </c>
      <c r="G878" s="44"/>
      <c r="H878" s="5">
        <v>0</v>
      </c>
      <c r="I878" s="44"/>
      <c r="J878" s="5">
        <v>3.7999999999999999E-2</v>
      </c>
      <c r="K878" s="44"/>
      <c r="L878" s="5">
        <v>0</v>
      </c>
      <c r="M878" s="44"/>
      <c r="N878" s="5">
        <v>0</v>
      </c>
      <c r="O878" s="44"/>
      <c r="P878" s="5">
        <v>0</v>
      </c>
      <c r="Q878" s="44"/>
      <c r="R878" s="5">
        <v>0</v>
      </c>
      <c r="S878" s="44"/>
      <c r="U878" s="39">
        <f>$AB$1305-V878</f>
        <v>1.3755999999999919</v>
      </c>
      <c r="V878" s="39">
        <f>V876-K875</f>
        <v>3.4244000000000079</v>
      </c>
      <c r="W878" s="40">
        <f>U878/($AB$1305/100)</f>
        <v>28.658333333333164</v>
      </c>
      <c r="X878" s="40">
        <f>V878/($AB$1305/100)</f>
        <v>71.341666666666825</v>
      </c>
    </row>
    <row r="879" spans="1:24" x14ac:dyDescent="0.3">
      <c r="A879" s="2">
        <v>44237</v>
      </c>
      <c r="B879" s="3">
        <v>0.125</v>
      </c>
      <c r="C879" s="6">
        <v>-8.6000000000000014</v>
      </c>
      <c r="D879" s="6">
        <v>9.4000000000000057</v>
      </c>
      <c r="E879" s="4">
        <v>12.56</v>
      </c>
      <c r="F879" s="5">
        <v>0.04</v>
      </c>
      <c r="G879" s="44">
        <f>AVERAGE(F879:F882)</f>
        <v>0.04</v>
      </c>
      <c r="H879" s="5">
        <v>0</v>
      </c>
      <c r="I879" s="44">
        <f>AVERAGE(H879:H882)</f>
        <v>0</v>
      </c>
      <c r="J879" s="5">
        <v>3.7999999999999999E-2</v>
      </c>
      <c r="K879" s="44">
        <f>AVERAGE(J879:J882)</f>
        <v>3.7999999999999999E-2</v>
      </c>
      <c r="L879" s="5">
        <v>0</v>
      </c>
      <c r="M879" s="44">
        <f>AVERAGE(L879:L882)</f>
        <v>0</v>
      </c>
      <c r="N879" s="5">
        <v>0</v>
      </c>
      <c r="O879" s="44">
        <f>AVERAGE(N879:N882)</f>
        <v>0</v>
      </c>
      <c r="P879" s="5">
        <v>0</v>
      </c>
      <c r="Q879" s="44">
        <f>AVERAGE(P879:P882)</f>
        <v>0</v>
      </c>
      <c r="R879" s="5">
        <v>0</v>
      </c>
      <c r="S879" s="44">
        <f>AVERAGE(R879:R882)</f>
        <v>0</v>
      </c>
      <c r="U879" s="39"/>
      <c r="V879" s="39"/>
      <c r="W879" s="40"/>
      <c r="X879" s="40"/>
    </row>
    <row r="880" spans="1:24" x14ac:dyDescent="0.3">
      <c r="A880" s="2">
        <v>44237</v>
      </c>
      <c r="B880" s="3">
        <v>0.13541666666666666</v>
      </c>
      <c r="C880" s="6">
        <v>-8.6000000000000014</v>
      </c>
      <c r="D880" s="6">
        <v>11.700000000000003</v>
      </c>
      <c r="E880" s="4">
        <v>12.51</v>
      </c>
      <c r="F880" s="5">
        <v>0.04</v>
      </c>
      <c r="G880" s="44"/>
      <c r="H880" s="5">
        <v>0</v>
      </c>
      <c r="I880" s="44"/>
      <c r="J880" s="5">
        <v>3.7999999999999999E-2</v>
      </c>
      <c r="K880" s="44"/>
      <c r="L880" s="5">
        <v>0</v>
      </c>
      <c r="M880" s="44"/>
      <c r="N880" s="5">
        <v>0</v>
      </c>
      <c r="O880" s="44"/>
      <c r="P880" s="5">
        <v>0</v>
      </c>
      <c r="Q880" s="44"/>
      <c r="R880" s="5">
        <v>0</v>
      </c>
      <c r="S880" s="44"/>
      <c r="U880" s="39">
        <f>$AB$1305-V880</f>
        <v>1.3755999999999919</v>
      </c>
      <c r="V880" s="39">
        <f>V878+($AB$1304*M879)</f>
        <v>3.4244000000000079</v>
      </c>
      <c r="W880" s="40">
        <f>U880/($AB$1305/100)</f>
        <v>28.658333333333164</v>
      </c>
      <c r="X880" s="40">
        <f>V880/($AB$1305/100)</f>
        <v>71.341666666666825</v>
      </c>
    </row>
    <row r="881" spans="1:24" x14ac:dyDescent="0.3">
      <c r="A881" s="2">
        <v>44237</v>
      </c>
      <c r="B881" s="3">
        <v>0.14583333333333334</v>
      </c>
      <c r="C881" s="6">
        <v>-8.7000000000000028</v>
      </c>
      <c r="D881" s="6">
        <v>9.5999999999999943</v>
      </c>
      <c r="E881" s="4">
        <v>12.49</v>
      </c>
      <c r="F881" s="5">
        <v>0.04</v>
      </c>
      <c r="G881" s="44"/>
      <c r="H881" s="5">
        <v>0</v>
      </c>
      <c r="I881" s="44"/>
      <c r="J881" s="5">
        <v>3.7999999999999999E-2</v>
      </c>
      <c r="K881" s="44"/>
      <c r="L881" s="5">
        <v>0</v>
      </c>
      <c r="M881" s="44"/>
      <c r="N881" s="5">
        <v>0</v>
      </c>
      <c r="O881" s="44"/>
      <c r="P881" s="5">
        <v>0</v>
      </c>
      <c r="Q881" s="44"/>
      <c r="R881" s="5">
        <v>0</v>
      </c>
      <c r="S881" s="44"/>
      <c r="U881" s="39"/>
      <c r="V881" s="39"/>
      <c r="W881" s="9"/>
      <c r="X881" s="9"/>
    </row>
    <row r="882" spans="1:24" x14ac:dyDescent="0.3">
      <c r="A882" s="2">
        <v>44237</v>
      </c>
      <c r="B882" s="3">
        <v>0.15625</v>
      </c>
      <c r="C882" s="6">
        <v>-8.7000000000000028</v>
      </c>
      <c r="D882" s="6">
        <v>11.900000000000006</v>
      </c>
      <c r="E882" s="4">
        <v>12.47</v>
      </c>
      <c r="F882" s="5">
        <v>0.04</v>
      </c>
      <c r="G882" s="44"/>
      <c r="H882" s="5">
        <v>0</v>
      </c>
      <c r="I882" s="44"/>
      <c r="J882" s="5">
        <v>3.7999999999999999E-2</v>
      </c>
      <c r="K882" s="44"/>
      <c r="L882" s="5">
        <v>0</v>
      </c>
      <c r="M882" s="44"/>
      <c r="N882" s="5">
        <v>0</v>
      </c>
      <c r="O882" s="44"/>
      <c r="P882" s="5">
        <v>0</v>
      </c>
      <c r="Q882" s="44"/>
      <c r="R882" s="5">
        <v>0</v>
      </c>
      <c r="S882" s="44"/>
      <c r="U882" s="39">
        <f>$AB$1305-V882</f>
        <v>1.4135999999999918</v>
      </c>
      <c r="V882" s="39">
        <f>V880-K879</f>
        <v>3.3864000000000081</v>
      </c>
      <c r="W882" s="40">
        <f>U882/($AB$1305/100)</f>
        <v>29.449999999999829</v>
      </c>
      <c r="X882" s="40">
        <f>V882/($AB$1305/100)</f>
        <v>70.550000000000168</v>
      </c>
    </row>
    <row r="883" spans="1:24" x14ac:dyDescent="0.3">
      <c r="A883" s="2">
        <v>44237</v>
      </c>
      <c r="B883" s="3">
        <v>0.16666666666666666</v>
      </c>
      <c r="C883" s="6">
        <v>-8.6000000000000014</v>
      </c>
      <c r="D883" s="6">
        <v>9.9000000000000057</v>
      </c>
      <c r="E883" s="4">
        <v>12.46</v>
      </c>
      <c r="F883" s="5">
        <v>0.04</v>
      </c>
      <c r="G883" s="44">
        <f>AVERAGE(F883:F886)</f>
        <v>0.04</v>
      </c>
      <c r="H883" s="5">
        <v>0</v>
      </c>
      <c r="I883" s="44">
        <f>AVERAGE(H883:H886)</f>
        <v>0</v>
      </c>
      <c r="J883" s="5">
        <v>3.7999999999999999E-2</v>
      </c>
      <c r="K883" s="44">
        <f>AVERAGE(J883:J886)</f>
        <v>3.8249999999999999E-2</v>
      </c>
      <c r="L883" s="5">
        <v>0</v>
      </c>
      <c r="M883" s="44">
        <f>AVERAGE(L883:L886)</f>
        <v>0</v>
      </c>
      <c r="N883" s="5">
        <v>0</v>
      </c>
      <c r="O883" s="44">
        <f>AVERAGE(N883:N886)</f>
        <v>0</v>
      </c>
      <c r="P883" s="5">
        <v>0</v>
      </c>
      <c r="Q883" s="44">
        <f>AVERAGE(P883:P886)</f>
        <v>0</v>
      </c>
      <c r="R883" s="5">
        <v>0</v>
      </c>
      <c r="S883" s="44">
        <f>AVERAGE(R883:R886)</f>
        <v>0</v>
      </c>
      <c r="U883" s="39"/>
      <c r="V883" s="39"/>
      <c r="W883" s="40"/>
      <c r="X883" s="40"/>
    </row>
    <row r="884" spans="1:24" x14ac:dyDescent="0.3">
      <c r="A884" s="2">
        <v>44237</v>
      </c>
      <c r="B884" s="3">
        <v>0.17708333333333334</v>
      </c>
      <c r="C884" s="6">
        <v>-8.6000000000000014</v>
      </c>
      <c r="D884" s="6">
        <v>11</v>
      </c>
      <c r="E884" s="4">
        <v>12.44</v>
      </c>
      <c r="F884" s="5">
        <v>0.04</v>
      </c>
      <c r="G884" s="44"/>
      <c r="H884" s="5">
        <v>0</v>
      </c>
      <c r="I884" s="44"/>
      <c r="J884" s="5">
        <v>3.9E-2</v>
      </c>
      <c r="K884" s="44"/>
      <c r="L884" s="5">
        <v>0</v>
      </c>
      <c r="M884" s="44"/>
      <c r="N884" s="5">
        <v>0</v>
      </c>
      <c r="O884" s="44"/>
      <c r="P884" s="5">
        <v>0</v>
      </c>
      <c r="Q884" s="44"/>
      <c r="R884" s="5">
        <v>0</v>
      </c>
      <c r="S884" s="44"/>
      <c r="U884" s="39">
        <f>$AB$1305-V884</f>
        <v>1.4135999999999918</v>
      </c>
      <c r="V884" s="39">
        <f>V882+($AB$1304*M883)</f>
        <v>3.3864000000000081</v>
      </c>
      <c r="W884" s="40">
        <f>U884/($AB$1305/100)</f>
        <v>29.449999999999829</v>
      </c>
      <c r="X884" s="40">
        <f>V884/($AB$1305/100)</f>
        <v>70.550000000000168</v>
      </c>
    </row>
    <row r="885" spans="1:24" x14ac:dyDescent="0.3">
      <c r="A885" s="2">
        <v>44237</v>
      </c>
      <c r="B885" s="3">
        <v>0.1875</v>
      </c>
      <c r="C885" s="6">
        <v>-8.6000000000000014</v>
      </c>
      <c r="D885" s="6">
        <v>10.200000000000003</v>
      </c>
      <c r="E885" s="4">
        <v>12.43</v>
      </c>
      <c r="F885" s="5">
        <v>0.04</v>
      </c>
      <c r="G885" s="44"/>
      <c r="H885" s="5">
        <v>0</v>
      </c>
      <c r="I885" s="44"/>
      <c r="J885" s="5">
        <v>3.7999999999999999E-2</v>
      </c>
      <c r="K885" s="44"/>
      <c r="L885" s="5">
        <v>0</v>
      </c>
      <c r="M885" s="44"/>
      <c r="N885" s="5">
        <v>0</v>
      </c>
      <c r="O885" s="44"/>
      <c r="P885" s="5">
        <v>0</v>
      </c>
      <c r="Q885" s="44"/>
      <c r="R885" s="5">
        <v>0</v>
      </c>
      <c r="S885" s="44"/>
      <c r="U885" s="39"/>
      <c r="V885" s="39"/>
      <c r="W885" s="40"/>
      <c r="X885" s="40"/>
    </row>
    <row r="886" spans="1:24" x14ac:dyDescent="0.3">
      <c r="A886" s="2">
        <v>44237</v>
      </c>
      <c r="B886" s="3">
        <v>0.19791666666666666</v>
      </c>
      <c r="C886" s="6">
        <v>-8.7000000000000028</v>
      </c>
      <c r="D886" s="6">
        <v>10.599999999999994</v>
      </c>
      <c r="E886" s="4">
        <v>12.41</v>
      </c>
      <c r="F886" s="5">
        <v>0.04</v>
      </c>
      <c r="G886" s="44"/>
      <c r="H886" s="5">
        <v>0</v>
      </c>
      <c r="I886" s="44"/>
      <c r="J886" s="5">
        <v>3.7999999999999999E-2</v>
      </c>
      <c r="K886" s="44"/>
      <c r="L886" s="5">
        <v>0</v>
      </c>
      <c r="M886" s="44"/>
      <c r="N886" s="5">
        <v>0</v>
      </c>
      <c r="O886" s="44"/>
      <c r="P886" s="5">
        <v>0</v>
      </c>
      <c r="Q886" s="44"/>
      <c r="R886" s="5">
        <v>0</v>
      </c>
      <c r="S886" s="44"/>
      <c r="U886" s="39">
        <f>$AB$1305-V886</f>
        <v>1.4518499999999919</v>
      </c>
      <c r="V886" s="39">
        <f>V884-K883</f>
        <v>3.348150000000008</v>
      </c>
      <c r="W886" s="40">
        <f>U886/($AB$1305/100)</f>
        <v>30.246874999999829</v>
      </c>
      <c r="X886" s="40">
        <f>V886/($AB$1305/100)</f>
        <v>69.753125000000168</v>
      </c>
    </row>
    <row r="887" spans="1:24" x14ac:dyDescent="0.3">
      <c r="A887" s="2">
        <v>44237</v>
      </c>
      <c r="B887" s="3">
        <v>0.20833333333333334</v>
      </c>
      <c r="C887" s="6">
        <v>-8.6000000000000014</v>
      </c>
      <c r="D887" s="6">
        <v>10.900000000000006</v>
      </c>
      <c r="E887" s="4">
        <v>12.4</v>
      </c>
      <c r="F887" s="5">
        <v>0.04</v>
      </c>
      <c r="G887" s="44">
        <f>AVERAGE(F887:F890)</f>
        <v>0.04</v>
      </c>
      <c r="H887" s="5">
        <v>0</v>
      </c>
      <c r="I887" s="44">
        <f>AVERAGE(H887:H890)</f>
        <v>0</v>
      </c>
      <c r="J887" s="5">
        <v>3.7999999999999999E-2</v>
      </c>
      <c r="K887" s="44">
        <f>AVERAGE(J887:J890)</f>
        <v>3.8249999999999999E-2</v>
      </c>
      <c r="L887" s="5">
        <v>0</v>
      </c>
      <c r="M887" s="44">
        <f>AVERAGE(L887:L890)</f>
        <v>0</v>
      </c>
      <c r="N887" s="5">
        <v>0</v>
      </c>
      <c r="O887" s="44">
        <f>AVERAGE(N887:N890)</f>
        <v>0</v>
      </c>
      <c r="P887" s="5">
        <v>0</v>
      </c>
      <c r="Q887" s="44">
        <f>AVERAGE(P887:P890)</f>
        <v>0</v>
      </c>
      <c r="R887" s="5">
        <v>0</v>
      </c>
      <c r="S887" s="44">
        <f>AVERAGE(R887:R890)</f>
        <v>0</v>
      </c>
      <c r="U887" s="39"/>
      <c r="V887" s="39"/>
      <c r="W887" s="40"/>
      <c r="X887" s="40"/>
    </row>
    <row r="888" spans="1:24" x14ac:dyDescent="0.3">
      <c r="A888" s="2">
        <v>44237</v>
      </c>
      <c r="B888" s="3">
        <v>0.21875</v>
      </c>
      <c r="C888" s="6">
        <v>-8.7000000000000028</v>
      </c>
      <c r="D888" s="6">
        <v>9.7999999999999972</v>
      </c>
      <c r="E888" s="4">
        <v>12.39</v>
      </c>
      <c r="F888" s="5">
        <v>0.04</v>
      </c>
      <c r="G888" s="44"/>
      <c r="H888" s="5">
        <v>0</v>
      </c>
      <c r="I888" s="44"/>
      <c r="J888" s="5">
        <v>3.9E-2</v>
      </c>
      <c r="K888" s="44"/>
      <c r="L888" s="5">
        <v>0</v>
      </c>
      <c r="M888" s="44"/>
      <c r="N888" s="5">
        <v>0</v>
      </c>
      <c r="O888" s="44"/>
      <c r="P888" s="5">
        <v>0</v>
      </c>
      <c r="Q888" s="44"/>
      <c r="R888" s="5">
        <v>0</v>
      </c>
      <c r="S888" s="44"/>
      <c r="U888" s="39">
        <f>$AB$1305-V888</f>
        <v>1.4518499999999919</v>
      </c>
      <c r="V888" s="39">
        <f>V886+($AB$1304*M887)</f>
        <v>3.348150000000008</v>
      </c>
      <c r="W888" s="40">
        <f>U888/($AB$1305/100)</f>
        <v>30.246874999999829</v>
      </c>
      <c r="X888" s="40">
        <f>V888/($AB$1305/100)</f>
        <v>69.753125000000168</v>
      </c>
    </row>
    <row r="889" spans="1:24" x14ac:dyDescent="0.3">
      <c r="A889" s="2">
        <v>44237</v>
      </c>
      <c r="B889" s="3">
        <v>0.22916666666666666</v>
      </c>
      <c r="C889" s="6">
        <v>-8.7000000000000028</v>
      </c>
      <c r="D889" s="6">
        <v>11.400000000000006</v>
      </c>
      <c r="E889" s="4">
        <v>12.36</v>
      </c>
      <c r="F889" s="5">
        <v>0.04</v>
      </c>
      <c r="G889" s="44"/>
      <c r="H889" s="5">
        <v>0</v>
      </c>
      <c r="I889" s="44"/>
      <c r="J889" s="5">
        <v>3.7999999999999999E-2</v>
      </c>
      <c r="K889" s="44"/>
      <c r="L889" s="5">
        <v>0</v>
      </c>
      <c r="M889" s="44"/>
      <c r="N889" s="5">
        <v>0</v>
      </c>
      <c r="O889" s="44"/>
      <c r="P889" s="5">
        <v>0</v>
      </c>
      <c r="Q889" s="44"/>
      <c r="R889" s="5">
        <v>0</v>
      </c>
      <c r="S889" s="44"/>
      <c r="U889" s="39"/>
      <c r="V889" s="39"/>
      <c r="W889" s="9"/>
      <c r="X889" s="9"/>
    </row>
    <row r="890" spans="1:24" x14ac:dyDescent="0.3">
      <c r="A890" s="2">
        <v>44237</v>
      </c>
      <c r="B890" s="3">
        <v>0.23958333333333334</v>
      </c>
      <c r="C890" s="6">
        <v>-8.7000000000000028</v>
      </c>
      <c r="D890" s="6">
        <v>9.7000000000000028</v>
      </c>
      <c r="E890" s="4">
        <v>12.37</v>
      </c>
      <c r="F890" s="5">
        <v>0.04</v>
      </c>
      <c r="G890" s="44"/>
      <c r="H890" s="5">
        <v>0</v>
      </c>
      <c r="I890" s="44"/>
      <c r="J890" s="5">
        <v>3.7999999999999999E-2</v>
      </c>
      <c r="K890" s="44"/>
      <c r="L890" s="5">
        <v>0</v>
      </c>
      <c r="M890" s="44"/>
      <c r="N890" s="5">
        <v>0</v>
      </c>
      <c r="O890" s="44"/>
      <c r="P890" s="5">
        <v>0</v>
      </c>
      <c r="Q890" s="44"/>
      <c r="R890" s="5">
        <v>0</v>
      </c>
      <c r="S890" s="44"/>
      <c r="U890" s="39">
        <f>$AB$1305-V890</f>
        <v>1.490099999999992</v>
      </c>
      <c r="V890" s="39">
        <f>V888-K887</f>
        <v>3.3099000000000078</v>
      </c>
      <c r="W890" s="40">
        <f>U890/($AB$1305/100)</f>
        <v>31.043749999999832</v>
      </c>
      <c r="X890" s="40">
        <f>V890/($AB$1305/100)</f>
        <v>68.956250000000168</v>
      </c>
    </row>
    <row r="891" spans="1:24" x14ac:dyDescent="0.3">
      <c r="A891" s="2">
        <v>44237</v>
      </c>
      <c r="B891" s="3">
        <v>0.25</v>
      </c>
      <c r="C891" s="6">
        <v>-8.7999999999999972</v>
      </c>
      <c r="D891" s="6">
        <v>11.5</v>
      </c>
      <c r="E891" s="4">
        <v>12.33</v>
      </c>
      <c r="F891" s="5">
        <v>0.04</v>
      </c>
      <c r="G891" s="44">
        <f>AVERAGE(F891:F894)</f>
        <v>0.04</v>
      </c>
      <c r="H891" s="5">
        <v>0</v>
      </c>
      <c r="I891" s="44">
        <f>AVERAGE(H891:H894)</f>
        <v>0</v>
      </c>
      <c r="J891" s="5">
        <v>3.9E-2</v>
      </c>
      <c r="K891" s="44">
        <f>AVERAGE(J891:J894)</f>
        <v>3.85E-2</v>
      </c>
      <c r="L891" s="5">
        <v>0</v>
      </c>
      <c r="M891" s="44">
        <f>AVERAGE(L891:L894)</f>
        <v>0</v>
      </c>
      <c r="N891" s="5">
        <v>0</v>
      </c>
      <c r="O891" s="44">
        <f>AVERAGE(N891:N894)</f>
        <v>0</v>
      </c>
      <c r="P891" s="5">
        <v>0</v>
      </c>
      <c r="Q891" s="44">
        <f>AVERAGE(P891:P894)</f>
        <v>0</v>
      </c>
      <c r="R891" s="5">
        <v>0</v>
      </c>
      <c r="S891" s="44">
        <f>AVERAGE(R891:R894)</f>
        <v>0</v>
      </c>
      <c r="U891" s="39"/>
      <c r="V891" s="39"/>
      <c r="W891" s="40"/>
      <c r="X891" s="40"/>
    </row>
    <row r="892" spans="1:24" x14ac:dyDescent="0.3">
      <c r="A892" s="2">
        <v>44237</v>
      </c>
      <c r="B892" s="3">
        <v>0.26041666666666669</v>
      </c>
      <c r="C892" s="6">
        <v>-8.7999999999999972</v>
      </c>
      <c r="D892" s="6">
        <v>9.5</v>
      </c>
      <c r="E892" s="4">
        <v>12.34</v>
      </c>
      <c r="F892" s="5">
        <v>0.04</v>
      </c>
      <c r="G892" s="44"/>
      <c r="H892" s="5">
        <v>0</v>
      </c>
      <c r="I892" s="44"/>
      <c r="J892" s="5">
        <v>3.7999999999999999E-2</v>
      </c>
      <c r="K892" s="44"/>
      <c r="L892" s="5">
        <v>0</v>
      </c>
      <c r="M892" s="44"/>
      <c r="N892" s="5">
        <v>0</v>
      </c>
      <c r="O892" s="44"/>
      <c r="P892" s="5">
        <v>0</v>
      </c>
      <c r="Q892" s="44"/>
      <c r="R892" s="5">
        <v>0</v>
      </c>
      <c r="S892" s="44"/>
      <c r="U892" s="39">
        <f>$AB$1305-V892</f>
        <v>1.490099999999992</v>
      </c>
      <c r="V892" s="39">
        <f>V890+($AB$1304*M891)</f>
        <v>3.3099000000000078</v>
      </c>
      <c r="W892" s="40">
        <f>U892/($AB$1305/100)</f>
        <v>31.043749999999832</v>
      </c>
      <c r="X892" s="40">
        <f>V892/($AB$1305/100)</f>
        <v>68.956250000000168</v>
      </c>
    </row>
    <row r="893" spans="1:24" x14ac:dyDescent="0.3">
      <c r="A893" s="2">
        <v>44237</v>
      </c>
      <c r="B893" s="3">
        <v>0.27083333333333331</v>
      </c>
      <c r="C893" s="6">
        <v>-8.7999999999999972</v>
      </c>
      <c r="D893" s="6">
        <v>11.799999999999997</v>
      </c>
      <c r="E893" s="4">
        <v>12.31</v>
      </c>
      <c r="F893" s="5">
        <v>0.04</v>
      </c>
      <c r="G893" s="44"/>
      <c r="H893" s="5">
        <v>0</v>
      </c>
      <c r="I893" s="44"/>
      <c r="J893" s="5">
        <v>3.7999999999999999E-2</v>
      </c>
      <c r="K893" s="44"/>
      <c r="L893" s="5">
        <v>0</v>
      </c>
      <c r="M893" s="44"/>
      <c r="N893" s="5">
        <v>0</v>
      </c>
      <c r="O893" s="44"/>
      <c r="P893" s="5">
        <v>0</v>
      </c>
      <c r="Q893" s="44"/>
      <c r="R893" s="5">
        <v>0</v>
      </c>
      <c r="S893" s="44"/>
      <c r="U893" s="39"/>
      <c r="V893" s="39"/>
      <c r="W893" s="40"/>
      <c r="X893" s="40"/>
    </row>
    <row r="894" spans="1:24" x14ac:dyDescent="0.3">
      <c r="A894" s="2">
        <v>44237</v>
      </c>
      <c r="B894" s="3">
        <v>0.28125</v>
      </c>
      <c r="C894" s="6">
        <v>-9</v>
      </c>
      <c r="D894" s="6">
        <v>9.2999999999999972</v>
      </c>
      <c r="E894" s="4">
        <v>12.31</v>
      </c>
      <c r="F894" s="5">
        <v>0.04</v>
      </c>
      <c r="G894" s="44"/>
      <c r="H894" s="5">
        <v>0</v>
      </c>
      <c r="I894" s="44"/>
      <c r="J894" s="5">
        <v>3.9E-2</v>
      </c>
      <c r="K894" s="44"/>
      <c r="L894" s="5">
        <v>0</v>
      </c>
      <c r="M894" s="44"/>
      <c r="N894" s="5">
        <v>0</v>
      </c>
      <c r="O894" s="44"/>
      <c r="P894" s="5">
        <v>0</v>
      </c>
      <c r="Q894" s="44"/>
      <c r="R894" s="5">
        <v>0</v>
      </c>
      <c r="S894" s="44"/>
      <c r="U894" s="39">
        <f>$AB$1305-V894</f>
        <v>1.528599999999992</v>
      </c>
      <c r="V894" s="39">
        <f>V892-K891</f>
        <v>3.2714000000000079</v>
      </c>
      <c r="W894" s="40">
        <f>U894/($AB$1305/100)</f>
        <v>31.845833333333164</v>
      </c>
      <c r="X894" s="40">
        <f>V894/($AB$1305/100)</f>
        <v>68.154166666666825</v>
      </c>
    </row>
    <row r="895" spans="1:24" x14ac:dyDescent="0.3">
      <c r="A895" s="2">
        <v>44237</v>
      </c>
      <c r="B895" s="3">
        <v>0.29166666666666669</v>
      </c>
      <c r="C895" s="6">
        <v>-8.8999999999999986</v>
      </c>
      <c r="D895" s="6">
        <v>11.599999999999994</v>
      </c>
      <c r="E895" s="4">
        <v>12.28</v>
      </c>
      <c r="F895" s="5">
        <v>0.04</v>
      </c>
      <c r="G895" s="44">
        <f>AVERAGE(F895:F898)</f>
        <v>0.04</v>
      </c>
      <c r="H895" s="5">
        <v>0</v>
      </c>
      <c r="I895" s="44">
        <f>AVERAGE(H895:H898)</f>
        <v>0</v>
      </c>
      <c r="J895" s="5">
        <v>3.7999999999999999E-2</v>
      </c>
      <c r="K895" s="44">
        <f>AVERAGE(J895:J898)</f>
        <v>3.925E-2</v>
      </c>
      <c r="L895" s="5">
        <v>0</v>
      </c>
      <c r="M895" s="44">
        <f>AVERAGE(L895:L898)</f>
        <v>0</v>
      </c>
      <c r="N895" s="5">
        <v>0</v>
      </c>
      <c r="O895" s="44">
        <f>AVERAGE(N895:N898)</f>
        <v>0</v>
      </c>
      <c r="P895" s="5">
        <v>0</v>
      </c>
      <c r="Q895" s="44">
        <f>AVERAGE(P895:P898)</f>
        <v>0</v>
      </c>
      <c r="R895" s="5">
        <v>0</v>
      </c>
      <c r="S895" s="44">
        <f>AVERAGE(R895:R898)</f>
        <v>0</v>
      </c>
      <c r="U895" s="39"/>
      <c r="V895" s="39"/>
      <c r="W895" s="40"/>
      <c r="X895" s="40"/>
    </row>
    <row r="896" spans="1:24" x14ac:dyDescent="0.3">
      <c r="A896" s="2">
        <v>44237</v>
      </c>
      <c r="B896" s="3">
        <v>0.30208333333333331</v>
      </c>
      <c r="C896" s="6">
        <v>-9</v>
      </c>
      <c r="D896" s="6">
        <v>9.5</v>
      </c>
      <c r="E896" s="4">
        <v>12.27</v>
      </c>
      <c r="F896" s="5">
        <v>0.04</v>
      </c>
      <c r="G896" s="44"/>
      <c r="H896" s="5">
        <v>0</v>
      </c>
      <c r="I896" s="44"/>
      <c r="J896" s="5">
        <v>0.04</v>
      </c>
      <c r="K896" s="44"/>
      <c r="L896" s="5">
        <v>0</v>
      </c>
      <c r="M896" s="44"/>
      <c r="N896" s="5">
        <v>0</v>
      </c>
      <c r="O896" s="44"/>
      <c r="P896" s="5">
        <v>0</v>
      </c>
      <c r="Q896" s="44"/>
      <c r="R896" s="5">
        <v>0</v>
      </c>
      <c r="S896" s="44"/>
      <c r="U896" s="39">
        <f>$AB$1305-V896</f>
        <v>1.528599999999992</v>
      </c>
      <c r="V896" s="39">
        <f>V894+($AB$1304*M895)</f>
        <v>3.2714000000000079</v>
      </c>
      <c r="W896" s="40">
        <f>U896/($AB$1305/100)</f>
        <v>31.845833333333164</v>
      </c>
      <c r="X896" s="40">
        <f>V896/($AB$1305/100)</f>
        <v>68.154166666666825</v>
      </c>
    </row>
    <row r="897" spans="1:24" x14ac:dyDescent="0.3">
      <c r="A897" s="2">
        <v>44237</v>
      </c>
      <c r="B897" s="3">
        <v>0.3125</v>
      </c>
      <c r="C897" s="6">
        <v>-9.1000000000000014</v>
      </c>
      <c r="D897" s="6">
        <v>11.599999999999994</v>
      </c>
      <c r="E897" s="4">
        <v>12.24</v>
      </c>
      <c r="F897" s="5">
        <v>0.04</v>
      </c>
      <c r="G897" s="44"/>
      <c r="H897" s="5">
        <v>0</v>
      </c>
      <c r="I897" s="44"/>
      <c r="J897" s="5">
        <v>3.9E-2</v>
      </c>
      <c r="K897" s="44"/>
      <c r="L897" s="5">
        <v>0</v>
      </c>
      <c r="M897" s="44"/>
      <c r="N897" s="5">
        <v>0</v>
      </c>
      <c r="O897" s="44"/>
      <c r="P897" s="5">
        <v>0</v>
      </c>
      <c r="Q897" s="44"/>
      <c r="R897" s="5">
        <v>0</v>
      </c>
      <c r="S897" s="44"/>
      <c r="U897" s="39"/>
      <c r="V897" s="39"/>
      <c r="W897" s="9"/>
      <c r="X897" s="9"/>
    </row>
    <row r="898" spans="1:24" x14ac:dyDescent="0.3">
      <c r="A898" s="2">
        <v>44237</v>
      </c>
      <c r="B898" s="3">
        <v>0.32291666666666669</v>
      </c>
      <c r="C898" s="6">
        <v>-9</v>
      </c>
      <c r="D898" s="6">
        <v>9.5999999999999943</v>
      </c>
      <c r="E898" s="4">
        <v>12.23</v>
      </c>
      <c r="F898" s="5">
        <v>0.04</v>
      </c>
      <c r="G898" s="44"/>
      <c r="H898" s="5">
        <v>0</v>
      </c>
      <c r="I898" s="44"/>
      <c r="J898" s="5">
        <v>0.04</v>
      </c>
      <c r="K898" s="44"/>
      <c r="L898" s="5">
        <v>0</v>
      </c>
      <c r="M898" s="44"/>
      <c r="N898" s="5">
        <v>0</v>
      </c>
      <c r="O898" s="44"/>
      <c r="P898" s="5">
        <v>0</v>
      </c>
      <c r="Q898" s="44"/>
      <c r="R898" s="5">
        <v>0</v>
      </c>
      <c r="S898" s="44"/>
      <c r="U898" s="39">
        <f>$AB$1305-V898</f>
        <v>1.567849999999992</v>
      </c>
      <c r="V898" s="39">
        <f>V896-K895</f>
        <v>3.2321500000000079</v>
      </c>
      <c r="W898" s="40">
        <f>U898/($AB$1305/100)</f>
        <v>32.663541666666497</v>
      </c>
      <c r="X898" s="40">
        <f>V898/($AB$1305/100)</f>
        <v>67.336458333333496</v>
      </c>
    </row>
    <row r="899" spans="1:24" x14ac:dyDescent="0.3">
      <c r="A899" s="2">
        <v>44237</v>
      </c>
      <c r="B899" s="3">
        <v>0.33333333333333331</v>
      </c>
      <c r="C899" s="6">
        <v>-9.1000000000000014</v>
      </c>
      <c r="D899" s="6">
        <v>11.400000000000006</v>
      </c>
      <c r="E899" s="4">
        <v>12.2</v>
      </c>
      <c r="F899" s="5">
        <v>0.04</v>
      </c>
      <c r="G899" s="44">
        <f>AVERAGE(F899:F902)</f>
        <v>0.04</v>
      </c>
      <c r="H899" s="5">
        <v>0</v>
      </c>
      <c r="I899" s="44">
        <f>AVERAGE(H899:H902)</f>
        <v>0</v>
      </c>
      <c r="J899" s="5">
        <v>4.2000000000000003E-2</v>
      </c>
      <c r="K899" s="44">
        <f>AVERAGE(J899:J902)</f>
        <v>4.1500000000000002E-2</v>
      </c>
      <c r="L899" s="5">
        <v>0</v>
      </c>
      <c r="M899" s="44">
        <f>AVERAGE(L899:L902)</f>
        <v>0</v>
      </c>
      <c r="N899" s="5">
        <v>0</v>
      </c>
      <c r="O899" s="44">
        <f>AVERAGE(N899:N902)</f>
        <v>0</v>
      </c>
      <c r="P899" s="5">
        <v>0</v>
      </c>
      <c r="Q899" s="44">
        <f>AVERAGE(P899:P902)</f>
        <v>0</v>
      </c>
      <c r="R899" s="5">
        <v>0</v>
      </c>
      <c r="S899" s="44">
        <f>AVERAGE(R899:R902)</f>
        <v>0</v>
      </c>
      <c r="U899" s="39"/>
      <c r="V899" s="39"/>
      <c r="W899" s="40"/>
      <c r="X899" s="40"/>
    </row>
    <row r="900" spans="1:24" x14ac:dyDescent="0.3">
      <c r="A900" s="2">
        <v>44237</v>
      </c>
      <c r="B900" s="3">
        <v>0.34375</v>
      </c>
      <c r="C900" s="6">
        <v>-8.8999999999999986</v>
      </c>
      <c r="D900" s="6">
        <v>9.9000000000000057</v>
      </c>
      <c r="E900" s="4">
        <v>12.18</v>
      </c>
      <c r="F900" s="5">
        <v>0.04</v>
      </c>
      <c r="G900" s="44"/>
      <c r="H900" s="5">
        <v>0</v>
      </c>
      <c r="I900" s="44"/>
      <c r="J900" s="5">
        <v>0.04</v>
      </c>
      <c r="K900" s="44"/>
      <c r="L900" s="5">
        <v>0</v>
      </c>
      <c r="M900" s="44"/>
      <c r="N900" s="5">
        <v>0</v>
      </c>
      <c r="O900" s="44"/>
      <c r="P900" s="5">
        <v>0</v>
      </c>
      <c r="Q900" s="44"/>
      <c r="R900" s="5">
        <v>0</v>
      </c>
      <c r="S900" s="44"/>
      <c r="U900" s="39">
        <f>$AB$1305-V900</f>
        <v>1.567849999999992</v>
      </c>
      <c r="V900" s="39">
        <f>V898+($AB$1304*M899)</f>
        <v>3.2321500000000079</v>
      </c>
      <c r="W900" s="40">
        <f>U900/($AB$1305/100)</f>
        <v>32.663541666666497</v>
      </c>
      <c r="X900" s="40">
        <f>V900/($AB$1305/100)</f>
        <v>67.336458333333496</v>
      </c>
    </row>
    <row r="901" spans="1:24" x14ac:dyDescent="0.3">
      <c r="A901" s="2">
        <v>44237</v>
      </c>
      <c r="B901" s="3">
        <v>0.35416666666666669</v>
      </c>
      <c r="C901" s="6">
        <v>-9.1000000000000014</v>
      </c>
      <c r="D901" s="6">
        <v>11.299999999999997</v>
      </c>
      <c r="E901" s="4">
        <v>12.16</v>
      </c>
      <c r="F901" s="5">
        <v>0.04</v>
      </c>
      <c r="G901" s="44"/>
      <c r="H901" s="5">
        <v>0</v>
      </c>
      <c r="I901" s="44"/>
      <c r="J901" s="5">
        <v>4.2000000000000003E-2</v>
      </c>
      <c r="K901" s="44"/>
      <c r="L901" s="5">
        <v>0</v>
      </c>
      <c r="M901" s="44"/>
      <c r="N901" s="5">
        <v>0</v>
      </c>
      <c r="O901" s="44"/>
      <c r="P901" s="5">
        <v>0</v>
      </c>
      <c r="Q901" s="44"/>
      <c r="R901" s="5">
        <v>0</v>
      </c>
      <c r="S901" s="44"/>
      <c r="U901" s="39"/>
      <c r="V901" s="39"/>
      <c r="W901" s="40"/>
      <c r="X901" s="40"/>
    </row>
    <row r="902" spans="1:24" x14ac:dyDescent="0.3">
      <c r="A902" s="2">
        <v>44237</v>
      </c>
      <c r="B902" s="3">
        <v>0.36458333333333331</v>
      </c>
      <c r="C902" s="6">
        <v>-9.1000000000000014</v>
      </c>
      <c r="D902" s="6">
        <v>10.099999999999994</v>
      </c>
      <c r="E902" s="4">
        <v>12.14</v>
      </c>
      <c r="F902" s="5">
        <v>0.04</v>
      </c>
      <c r="G902" s="44"/>
      <c r="H902" s="5">
        <v>0</v>
      </c>
      <c r="I902" s="44"/>
      <c r="J902" s="5">
        <v>4.2000000000000003E-2</v>
      </c>
      <c r="K902" s="44"/>
      <c r="L902" s="5">
        <v>0</v>
      </c>
      <c r="M902" s="44"/>
      <c r="N902" s="5">
        <v>0</v>
      </c>
      <c r="O902" s="44"/>
      <c r="P902" s="5">
        <v>0</v>
      </c>
      <c r="Q902" s="44"/>
      <c r="R902" s="5">
        <v>0</v>
      </c>
      <c r="S902" s="44"/>
      <c r="U902" s="39">
        <f>$AB$1305-V902</f>
        <v>1.6093499999999921</v>
      </c>
      <c r="V902" s="39">
        <f>V900-K899</f>
        <v>3.1906500000000078</v>
      </c>
      <c r="W902" s="40">
        <f>U902/($AB$1305/100)</f>
        <v>33.528124999999832</v>
      </c>
      <c r="X902" s="40">
        <f>V902/($AB$1305/100)</f>
        <v>66.471875000000153</v>
      </c>
    </row>
    <row r="903" spans="1:24" x14ac:dyDescent="0.3">
      <c r="A903" s="2">
        <v>44237</v>
      </c>
      <c r="B903" s="3">
        <v>0.375</v>
      </c>
      <c r="C903" s="6">
        <v>-9.2000000000000028</v>
      </c>
      <c r="D903" s="6">
        <v>10.5</v>
      </c>
      <c r="E903" s="4">
        <v>12.59</v>
      </c>
      <c r="F903" s="5">
        <v>0.04</v>
      </c>
      <c r="G903" s="44">
        <f>AVERAGE(F903:F906)</f>
        <v>0.04</v>
      </c>
      <c r="H903" s="5">
        <v>0</v>
      </c>
      <c r="I903" s="44">
        <f>AVERAGE(H903:H906)</f>
        <v>0</v>
      </c>
      <c r="J903" s="5">
        <v>2.5000000000000001E-2</v>
      </c>
      <c r="K903" s="44">
        <f>AVERAGE(J903:J906)</f>
        <v>6.2500000000000003E-3</v>
      </c>
      <c r="L903" s="5">
        <v>9.6000000000000002E-2</v>
      </c>
      <c r="M903" s="44">
        <f>AVERAGE(L903:L906)</f>
        <v>0.20624999999999999</v>
      </c>
      <c r="N903" s="5">
        <v>4.2000000000000003E-2</v>
      </c>
      <c r="O903" s="44">
        <f>AVERAGE(N903:N906)</f>
        <v>8.9249999999999996E-2</v>
      </c>
      <c r="P903" s="5">
        <v>0</v>
      </c>
      <c r="Q903" s="44">
        <f>AVERAGE(P903:P906)</f>
        <v>0</v>
      </c>
      <c r="R903" s="5">
        <v>7.2999999999999995E-2</v>
      </c>
      <c r="S903" s="44">
        <f>AVERAGE(R903:R906)</f>
        <v>0.155</v>
      </c>
      <c r="U903" s="39"/>
      <c r="V903" s="39"/>
      <c r="W903" s="40"/>
      <c r="X903" s="40"/>
    </row>
    <row r="904" spans="1:24" x14ac:dyDescent="0.3">
      <c r="A904" s="2">
        <v>44237</v>
      </c>
      <c r="B904" s="3">
        <v>0.38541666666666669</v>
      </c>
      <c r="C904" s="6">
        <v>-9.1000000000000014</v>
      </c>
      <c r="D904" s="6">
        <v>11.200000000000003</v>
      </c>
      <c r="E904" s="4">
        <v>13.6</v>
      </c>
      <c r="F904" s="5">
        <v>0.04</v>
      </c>
      <c r="G904" s="44"/>
      <c r="H904" s="5">
        <v>0</v>
      </c>
      <c r="I904" s="44"/>
      <c r="J904" s="5">
        <v>0</v>
      </c>
      <c r="K904" s="44"/>
      <c r="L904" s="5">
        <v>0.24399999999999999</v>
      </c>
      <c r="M904" s="44"/>
      <c r="N904" s="5">
        <v>0.105</v>
      </c>
      <c r="O904" s="44"/>
      <c r="P904" s="5">
        <v>0</v>
      </c>
      <c r="Q904" s="44"/>
      <c r="R904" s="5">
        <v>0.18099999999999999</v>
      </c>
      <c r="S904" s="44"/>
      <c r="U904" s="39">
        <f>$AB$1305-V904</f>
        <v>1.444349999999992</v>
      </c>
      <c r="V904" s="39">
        <f>V902+($AB$1304*M903)</f>
        <v>3.3556500000000078</v>
      </c>
      <c r="W904" s="40">
        <f>U904/($AB$1305/100)</f>
        <v>30.090624999999832</v>
      </c>
      <c r="X904" s="40">
        <f>V904/($AB$1305/100)</f>
        <v>69.909375000000168</v>
      </c>
    </row>
    <row r="905" spans="1:24" x14ac:dyDescent="0.3">
      <c r="A905" s="2">
        <v>44237</v>
      </c>
      <c r="B905" s="3">
        <v>0.39583333333333331</v>
      </c>
      <c r="C905" s="6">
        <v>-9.2000000000000028</v>
      </c>
      <c r="D905" s="6">
        <v>9.9000000000000057</v>
      </c>
      <c r="E905" s="4">
        <v>13.77</v>
      </c>
      <c r="F905" s="5">
        <v>0.04</v>
      </c>
      <c r="G905" s="44"/>
      <c r="H905" s="5">
        <v>0</v>
      </c>
      <c r="I905" s="44"/>
      <c r="J905" s="5">
        <v>0</v>
      </c>
      <c r="K905" s="44"/>
      <c r="L905" s="5">
        <v>0.24199999999999999</v>
      </c>
      <c r="M905" s="44"/>
      <c r="N905" s="5">
        <v>0.105</v>
      </c>
      <c r="O905" s="44"/>
      <c r="P905" s="5">
        <v>0</v>
      </c>
      <c r="Q905" s="44"/>
      <c r="R905" s="5">
        <v>0.183</v>
      </c>
      <c r="S905" s="44"/>
      <c r="U905" s="39"/>
      <c r="V905" s="39"/>
      <c r="W905" s="9"/>
      <c r="X905" s="9"/>
    </row>
    <row r="906" spans="1:24" x14ac:dyDescent="0.3">
      <c r="A906" s="2">
        <v>44237</v>
      </c>
      <c r="B906" s="3">
        <v>0.40625</v>
      </c>
      <c r="C906" s="6">
        <v>-9.2000000000000028</v>
      </c>
      <c r="D906" s="6">
        <v>11.299999999999997</v>
      </c>
      <c r="E906" s="4">
        <v>13.96</v>
      </c>
      <c r="F906" s="5">
        <v>0.04</v>
      </c>
      <c r="G906" s="44"/>
      <c r="H906" s="5">
        <v>0</v>
      </c>
      <c r="I906" s="44"/>
      <c r="J906" s="5">
        <v>0</v>
      </c>
      <c r="K906" s="44"/>
      <c r="L906" s="5">
        <v>0.24299999999999999</v>
      </c>
      <c r="M906" s="44"/>
      <c r="N906" s="5">
        <v>0.105</v>
      </c>
      <c r="O906" s="44"/>
      <c r="P906" s="5">
        <v>0</v>
      </c>
      <c r="Q906" s="44"/>
      <c r="R906" s="5">
        <v>0.183</v>
      </c>
      <c r="S906" s="44"/>
      <c r="U906" s="39">
        <f>$AB$1305-V906</f>
        <v>1.4505999999999921</v>
      </c>
      <c r="V906" s="39">
        <f>V904-K903</f>
        <v>3.3494000000000077</v>
      </c>
      <c r="W906" s="40">
        <f>U906/($AB$1305/100)</f>
        <v>30.220833333333168</v>
      </c>
      <c r="X906" s="40">
        <f>V906/($AB$1305/100)</f>
        <v>69.779166666666825</v>
      </c>
    </row>
    <row r="907" spans="1:24" x14ac:dyDescent="0.3">
      <c r="A907" s="2">
        <v>44237</v>
      </c>
      <c r="B907" s="3">
        <v>0.41666666666666669</v>
      </c>
      <c r="C907" s="6">
        <v>-9.1000000000000014</v>
      </c>
      <c r="D907" s="6">
        <v>9.5999999999999943</v>
      </c>
      <c r="E907" s="4">
        <v>14</v>
      </c>
      <c r="F907" s="5">
        <v>0.04</v>
      </c>
      <c r="G907" s="44">
        <f>AVERAGE(F907:F910)</f>
        <v>0.05</v>
      </c>
      <c r="H907" s="5">
        <v>0</v>
      </c>
      <c r="I907" s="44">
        <f>AVERAGE(H907:H910)</f>
        <v>0</v>
      </c>
      <c r="J907" s="5">
        <v>6.0000000000000001E-3</v>
      </c>
      <c r="K907" s="44">
        <f>AVERAGE(J907:J910)</f>
        <v>3.6250000000000004E-2</v>
      </c>
      <c r="L907" s="5">
        <v>0.214</v>
      </c>
      <c r="M907" s="44">
        <f>AVERAGE(L907:L910)</f>
        <v>5.3499999999999999E-2</v>
      </c>
      <c r="N907" s="5">
        <v>9.1999999999999998E-2</v>
      </c>
      <c r="O907" s="44">
        <f>AVERAGE(N907:N910)</f>
        <v>2.3E-2</v>
      </c>
      <c r="P907" s="5">
        <v>0</v>
      </c>
      <c r="Q907" s="44">
        <f>AVERAGE(P907:P910)</f>
        <v>0</v>
      </c>
      <c r="R907" s="5">
        <v>0.159</v>
      </c>
      <c r="S907" s="44">
        <f>AVERAGE(R907:R910)</f>
        <v>3.9750000000000001E-2</v>
      </c>
      <c r="U907" s="39"/>
      <c r="V907" s="39"/>
      <c r="W907" s="40"/>
      <c r="X907" s="40"/>
    </row>
    <row r="908" spans="1:24" x14ac:dyDescent="0.3">
      <c r="A908" s="2">
        <v>44237</v>
      </c>
      <c r="B908" s="3">
        <v>0.42708333333333331</v>
      </c>
      <c r="C908" s="6">
        <v>-8.8999999999999986</v>
      </c>
      <c r="D908" s="6">
        <v>11.400000000000006</v>
      </c>
      <c r="E908" s="4">
        <v>12.59</v>
      </c>
      <c r="F908" s="5">
        <v>0.04</v>
      </c>
      <c r="G908" s="44"/>
      <c r="H908" s="5">
        <v>0</v>
      </c>
      <c r="I908" s="44"/>
      <c r="J908" s="5">
        <v>4.5999999999999999E-2</v>
      </c>
      <c r="K908" s="44"/>
      <c r="L908" s="5">
        <v>0</v>
      </c>
      <c r="M908" s="44"/>
      <c r="N908" s="5">
        <v>0</v>
      </c>
      <c r="O908" s="44"/>
      <c r="P908" s="5">
        <v>0</v>
      </c>
      <c r="Q908" s="44"/>
      <c r="R908" s="5">
        <v>0</v>
      </c>
      <c r="S908" s="44"/>
      <c r="U908" s="39">
        <f>$AB$1305-V908</f>
        <v>1.4077999999999919</v>
      </c>
      <c r="V908" s="39">
        <f>V906+($AB$1304*M907)</f>
        <v>3.3922000000000079</v>
      </c>
      <c r="W908" s="40">
        <f>U908/($AB$1305/100)</f>
        <v>29.329166666666499</v>
      </c>
      <c r="X908" s="40">
        <f>V908/($AB$1305/100)</f>
        <v>70.670833333333491</v>
      </c>
    </row>
    <row r="909" spans="1:24" x14ac:dyDescent="0.3">
      <c r="A909" s="2">
        <v>44237</v>
      </c>
      <c r="B909" s="3">
        <v>0.4375</v>
      </c>
      <c r="C909" s="6">
        <v>-9</v>
      </c>
      <c r="D909" s="6">
        <v>9.5</v>
      </c>
      <c r="E909" s="4">
        <v>12.52</v>
      </c>
      <c r="F909" s="5">
        <v>0.08</v>
      </c>
      <c r="G909" s="44"/>
      <c r="H909" s="5">
        <v>0</v>
      </c>
      <c r="I909" s="44"/>
      <c r="J909" s="5">
        <v>4.5999999999999999E-2</v>
      </c>
      <c r="K909" s="44"/>
      <c r="L909" s="5">
        <v>0</v>
      </c>
      <c r="M909" s="44"/>
      <c r="N909" s="5">
        <v>0</v>
      </c>
      <c r="O909" s="44"/>
      <c r="P909" s="5">
        <v>0</v>
      </c>
      <c r="Q909" s="44"/>
      <c r="R909" s="5">
        <v>0</v>
      </c>
      <c r="S909" s="44"/>
      <c r="U909" s="39"/>
      <c r="V909" s="39"/>
      <c r="W909" s="40"/>
      <c r="X909" s="40"/>
    </row>
    <row r="910" spans="1:24" x14ac:dyDescent="0.3">
      <c r="A910" s="2">
        <v>44237</v>
      </c>
      <c r="B910" s="3">
        <v>0.44791666666666669</v>
      </c>
      <c r="C910" s="6">
        <v>-8.7999999999999972</v>
      </c>
      <c r="D910" s="6">
        <v>11.799999999999997</v>
      </c>
      <c r="E910" s="4">
        <v>12.47</v>
      </c>
      <c r="F910" s="5">
        <v>0.04</v>
      </c>
      <c r="G910" s="44"/>
      <c r="H910" s="5">
        <v>0</v>
      </c>
      <c r="I910" s="44"/>
      <c r="J910" s="5">
        <v>4.7E-2</v>
      </c>
      <c r="K910" s="44"/>
      <c r="L910" s="5">
        <v>0</v>
      </c>
      <c r="M910" s="44"/>
      <c r="N910" s="5">
        <v>0</v>
      </c>
      <c r="O910" s="44"/>
      <c r="P910" s="5">
        <v>0</v>
      </c>
      <c r="Q910" s="44"/>
      <c r="R910" s="5">
        <v>0</v>
      </c>
      <c r="S910" s="44"/>
      <c r="U910" s="39">
        <f>$AB$1305-V910</f>
        <v>1.4440499999999918</v>
      </c>
      <c r="V910" s="39">
        <f>V908-K907</f>
        <v>3.355950000000008</v>
      </c>
      <c r="W910" s="40">
        <f>U910/($AB$1305/100)</f>
        <v>30.084374999999831</v>
      </c>
      <c r="X910" s="40">
        <f>V910/($AB$1305/100)</f>
        <v>69.915625000000162</v>
      </c>
    </row>
    <row r="911" spans="1:24" x14ac:dyDescent="0.3">
      <c r="A911" s="2">
        <v>44237</v>
      </c>
      <c r="B911" s="3">
        <v>0.45833333333333331</v>
      </c>
      <c r="C911" s="6">
        <v>-8.7000000000000028</v>
      </c>
      <c r="D911" s="6">
        <v>9.5999999999999943</v>
      </c>
      <c r="E911" s="4">
        <v>12.46</v>
      </c>
      <c r="F911" s="5">
        <v>0.04</v>
      </c>
      <c r="G911" s="44">
        <f>AVERAGE(F911:F914)</f>
        <v>0.05</v>
      </c>
      <c r="H911" s="5">
        <v>0</v>
      </c>
      <c r="I911" s="44">
        <f>AVERAGE(H911:H914)</f>
        <v>0</v>
      </c>
      <c r="J911" s="5">
        <v>4.7E-2</v>
      </c>
      <c r="K911" s="44">
        <f>AVERAGE(J911:J914)</f>
        <v>4.675E-2</v>
      </c>
      <c r="L911" s="5">
        <v>0</v>
      </c>
      <c r="M911" s="44">
        <f>AVERAGE(L911:L914)</f>
        <v>0</v>
      </c>
      <c r="N911" s="5">
        <v>0</v>
      </c>
      <c r="O911" s="44">
        <f>AVERAGE(N911:N914)</f>
        <v>0</v>
      </c>
      <c r="P911" s="5">
        <v>0</v>
      </c>
      <c r="Q911" s="44">
        <f>AVERAGE(P911:P914)</f>
        <v>0</v>
      </c>
      <c r="R911" s="5">
        <v>0</v>
      </c>
      <c r="S911" s="44">
        <f>AVERAGE(R911:R914)</f>
        <v>0</v>
      </c>
      <c r="U911" s="39"/>
      <c r="V911" s="39"/>
      <c r="W911" s="40"/>
      <c r="X911" s="40"/>
    </row>
    <row r="912" spans="1:24" x14ac:dyDescent="0.3">
      <c r="A912" s="2">
        <v>44237</v>
      </c>
      <c r="B912" s="3">
        <v>0.46875</v>
      </c>
      <c r="C912" s="6">
        <v>-8.7000000000000028</v>
      </c>
      <c r="D912" s="6">
        <v>11.900000000000006</v>
      </c>
      <c r="E912" s="4">
        <v>12.41</v>
      </c>
      <c r="F912" s="5">
        <v>0.04</v>
      </c>
      <c r="G912" s="44"/>
      <c r="H912" s="5">
        <v>0</v>
      </c>
      <c r="I912" s="44"/>
      <c r="J912" s="5">
        <v>4.7E-2</v>
      </c>
      <c r="K912" s="44"/>
      <c r="L912" s="5">
        <v>0</v>
      </c>
      <c r="M912" s="44"/>
      <c r="N912" s="5">
        <v>0</v>
      </c>
      <c r="O912" s="44"/>
      <c r="P912" s="5">
        <v>0</v>
      </c>
      <c r="Q912" s="44"/>
      <c r="R912" s="5">
        <v>0</v>
      </c>
      <c r="S912" s="44"/>
      <c r="U912" s="39">
        <f>$AB$1305-V912</f>
        <v>1.4440499999999918</v>
      </c>
      <c r="V912" s="39">
        <f>V910+($AB$1304*M911)</f>
        <v>3.355950000000008</v>
      </c>
      <c r="W912" s="40">
        <f>U912/($AB$1305/100)</f>
        <v>30.084374999999831</v>
      </c>
      <c r="X912" s="40">
        <f>V912/($AB$1305/100)</f>
        <v>69.915625000000162</v>
      </c>
    </row>
    <row r="913" spans="1:26" x14ac:dyDescent="0.3">
      <c r="A913" s="2">
        <v>44237</v>
      </c>
      <c r="B913" s="3">
        <v>0.47916666666666669</v>
      </c>
      <c r="C913" s="6">
        <v>-8.7000000000000028</v>
      </c>
      <c r="D913" s="6">
        <v>9.7000000000000028</v>
      </c>
      <c r="E913" s="4">
        <v>12.41</v>
      </c>
      <c r="F913" s="5">
        <v>0.08</v>
      </c>
      <c r="G913" s="44"/>
      <c r="H913" s="5">
        <v>0</v>
      </c>
      <c r="I913" s="44"/>
      <c r="J913" s="5">
        <v>4.5999999999999999E-2</v>
      </c>
      <c r="K913" s="44"/>
      <c r="L913" s="5">
        <v>0</v>
      </c>
      <c r="M913" s="44"/>
      <c r="N913" s="5">
        <v>0</v>
      </c>
      <c r="O913" s="44"/>
      <c r="P913" s="5">
        <v>0</v>
      </c>
      <c r="Q913" s="44"/>
      <c r="R913" s="5">
        <v>0</v>
      </c>
      <c r="S913" s="44"/>
      <c r="U913" s="39"/>
      <c r="V913" s="39"/>
      <c r="W913" s="9"/>
      <c r="X913" s="9"/>
    </row>
    <row r="914" spans="1:26" x14ac:dyDescent="0.3">
      <c r="A914" s="2">
        <v>44237</v>
      </c>
      <c r="B914" s="3">
        <v>0.48958333333333331</v>
      </c>
      <c r="C914" s="6">
        <v>-8.5</v>
      </c>
      <c r="D914" s="6">
        <v>12.099999999999994</v>
      </c>
      <c r="E914" s="4">
        <v>12.39</v>
      </c>
      <c r="F914" s="5">
        <v>0.04</v>
      </c>
      <c r="G914" s="44"/>
      <c r="H914" s="5">
        <v>0</v>
      </c>
      <c r="I914" s="44"/>
      <c r="J914" s="5">
        <v>4.7E-2</v>
      </c>
      <c r="K914" s="44"/>
      <c r="L914" s="5">
        <v>0</v>
      </c>
      <c r="M914" s="44"/>
      <c r="N914" s="5">
        <v>0</v>
      </c>
      <c r="O914" s="44"/>
      <c r="P914" s="5">
        <v>0</v>
      </c>
      <c r="Q914" s="44"/>
      <c r="R914" s="5">
        <v>0</v>
      </c>
      <c r="S914" s="44"/>
      <c r="U914" s="39">
        <f>$AB$1305-V914</f>
        <v>1.4907999999999917</v>
      </c>
      <c r="V914" s="39">
        <f>V912-K911</f>
        <v>3.3092000000000081</v>
      </c>
      <c r="W914" s="40">
        <f>U914/($AB$1305/100)</f>
        <v>31.058333333333159</v>
      </c>
      <c r="X914" s="40">
        <f>V914/($AB$1305/100)</f>
        <v>68.941666666666833</v>
      </c>
    </row>
    <row r="915" spans="1:26" x14ac:dyDescent="0.3">
      <c r="A915" s="2">
        <v>44237</v>
      </c>
      <c r="B915" s="3">
        <v>0.5</v>
      </c>
      <c r="C915" s="6">
        <v>-8.7000000000000028</v>
      </c>
      <c r="D915" s="6">
        <v>9.5</v>
      </c>
      <c r="E915" s="4">
        <v>12.37</v>
      </c>
      <c r="F915" s="5">
        <v>0.04</v>
      </c>
      <c r="G915" s="44">
        <f>AVERAGE(F915:F918)</f>
        <v>0.05</v>
      </c>
      <c r="H915" s="5">
        <v>0</v>
      </c>
      <c r="I915" s="44">
        <f>AVERAGE(H915:H918)</f>
        <v>0</v>
      </c>
      <c r="J915" s="5">
        <v>4.8000000000000001E-2</v>
      </c>
      <c r="K915" s="44">
        <f>AVERAGE(J915:J918)</f>
        <v>4.7500000000000001E-2</v>
      </c>
      <c r="L915" s="5">
        <v>0</v>
      </c>
      <c r="M915" s="44">
        <f>AVERAGE(L915:L918)</f>
        <v>0</v>
      </c>
      <c r="N915" s="5">
        <v>0</v>
      </c>
      <c r="O915" s="44">
        <f>AVERAGE(N915:N918)</f>
        <v>0</v>
      </c>
      <c r="P915" s="5">
        <v>0</v>
      </c>
      <c r="Q915" s="44">
        <f>AVERAGE(P915:P918)</f>
        <v>0</v>
      </c>
      <c r="R915" s="5">
        <v>0</v>
      </c>
      <c r="S915" s="44">
        <f>AVERAGE(R915:R918)</f>
        <v>0</v>
      </c>
      <c r="U915" s="39"/>
      <c r="V915" s="39"/>
      <c r="W915" s="40"/>
      <c r="X915" s="40"/>
    </row>
    <row r="916" spans="1:26" x14ac:dyDescent="0.3">
      <c r="A916" s="2">
        <v>44237</v>
      </c>
      <c r="B916" s="3">
        <v>0.51041666666666663</v>
      </c>
      <c r="C916" s="6">
        <v>-8.7999999999999972</v>
      </c>
      <c r="D916" s="6">
        <v>11.900000000000006</v>
      </c>
      <c r="E916" s="4">
        <v>12.33</v>
      </c>
      <c r="F916" s="5">
        <v>0.04</v>
      </c>
      <c r="G916" s="44"/>
      <c r="H916" s="5">
        <v>0</v>
      </c>
      <c r="I916" s="44"/>
      <c r="J916" s="5">
        <v>4.8000000000000001E-2</v>
      </c>
      <c r="K916" s="44"/>
      <c r="L916" s="5">
        <v>0</v>
      </c>
      <c r="M916" s="44"/>
      <c r="N916" s="5">
        <v>0</v>
      </c>
      <c r="O916" s="44"/>
      <c r="P916" s="5">
        <v>0</v>
      </c>
      <c r="Q916" s="44"/>
      <c r="R916" s="5">
        <v>0</v>
      </c>
      <c r="S916" s="44"/>
      <c r="U916" s="39">
        <f>$AB$1305-V916</f>
        <v>1.4907999999999917</v>
      </c>
      <c r="V916" s="39">
        <f>V914+($AB$1304*M915)</f>
        <v>3.3092000000000081</v>
      </c>
      <c r="W916" s="40">
        <f>U916/($AB$1305/100)</f>
        <v>31.058333333333159</v>
      </c>
      <c r="X916" s="40">
        <f>V916/($AB$1305/100)</f>
        <v>68.941666666666833</v>
      </c>
    </row>
    <row r="917" spans="1:26" x14ac:dyDescent="0.3">
      <c r="A917" s="2">
        <v>44237</v>
      </c>
      <c r="B917" s="3">
        <v>0.52083333333333337</v>
      </c>
      <c r="C917" s="6">
        <v>-8.6000000000000014</v>
      </c>
      <c r="D917" s="6">
        <v>9.9000000000000057</v>
      </c>
      <c r="E917" s="4">
        <v>12.33</v>
      </c>
      <c r="F917" s="5">
        <v>0.08</v>
      </c>
      <c r="G917" s="44"/>
      <c r="H917" s="5">
        <v>0</v>
      </c>
      <c r="I917" s="44"/>
      <c r="J917" s="5">
        <v>4.7E-2</v>
      </c>
      <c r="K917" s="44"/>
      <c r="L917" s="5">
        <v>0</v>
      </c>
      <c r="M917" s="44"/>
      <c r="N917" s="5">
        <v>0</v>
      </c>
      <c r="O917" s="44"/>
      <c r="P917" s="5">
        <v>0</v>
      </c>
      <c r="Q917" s="44"/>
      <c r="R917" s="5">
        <v>0</v>
      </c>
      <c r="S917" s="44"/>
      <c r="U917" s="39"/>
      <c r="V917" s="39"/>
      <c r="W917" s="40"/>
      <c r="X917" s="40"/>
    </row>
    <row r="918" spans="1:26" x14ac:dyDescent="0.3">
      <c r="A918" s="2">
        <v>44237</v>
      </c>
      <c r="B918" s="3">
        <v>0.53125</v>
      </c>
      <c r="C918" s="6">
        <v>-8.6000000000000014</v>
      </c>
      <c r="D918" s="6">
        <v>11.799999999999997</v>
      </c>
      <c r="E918" s="4">
        <v>12.29</v>
      </c>
      <c r="F918" s="5">
        <v>0.04</v>
      </c>
      <c r="G918" s="44"/>
      <c r="H918" s="5">
        <v>0</v>
      </c>
      <c r="I918" s="44"/>
      <c r="J918" s="5">
        <v>4.7E-2</v>
      </c>
      <c r="K918" s="44"/>
      <c r="L918" s="5">
        <v>0</v>
      </c>
      <c r="M918" s="44"/>
      <c r="N918" s="5">
        <v>0</v>
      </c>
      <c r="O918" s="44"/>
      <c r="P918" s="5">
        <v>0</v>
      </c>
      <c r="Q918" s="44"/>
      <c r="R918" s="5">
        <v>0</v>
      </c>
      <c r="S918" s="44"/>
      <c r="U918" s="39">
        <f>$AB$1305-V918</f>
        <v>1.5382999999999916</v>
      </c>
      <c r="V918" s="39">
        <f>V916-K915</f>
        <v>3.2617000000000083</v>
      </c>
      <c r="W918" s="40">
        <f>U918/($AB$1305/100)</f>
        <v>32.047916666666488</v>
      </c>
      <c r="X918" s="40">
        <f>V918/($AB$1305/100)</f>
        <v>67.952083333333505</v>
      </c>
    </row>
    <row r="919" spans="1:26" x14ac:dyDescent="0.3">
      <c r="A919" s="2">
        <v>44237</v>
      </c>
      <c r="B919" s="3">
        <v>0.54166666666666663</v>
      </c>
      <c r="C919" s="6">
        <v>-8.5</v>
      </c>
      <c r="D919" s="6">
        <v>9.5</v>
      </c>
      <c r="E919" s="4">
        <v>12.27</v>
      </c>
      <c r="F919" s="5">
        <v>0.04</v>
      </c>
      <c r="G919" s="44">
        <f>AVERAGE(F919:F922)</f>
        <v>0.05</v>
      </c>
      <c r="H919" s="5">
        <v>0</v>
      </c>
      <c r="I919" s="44">
        <f>AVERAGE(H919:H922)</f>
        <v>0</v>
      </c>
      <c r="J919" s="5">
        <v>4.8000000000000001E-2</v>
      </c>
      <c r="K919" s="44">
        <f>AVERAGE(J919:J922)</f>
        <v>4.8500000000000001E-2</v>
      </c>
      <c r="L919" s="5">
        <v>0</v>
      </c>
      <c r="M919" s="44">
        <f>AVERAGE(L919:L922)</f>
        <v>0</v>
      </c>
      <c r="N919" s="5">
        <v>0</v>
      </c>
      <c r="O919" s="44">
        <f>AVERAGE(N919:N922)</f>
        <v>0</v>
      </c>
      <c r="P919" s="5">
        <v>0</v>
      </c>
      <c r="Q919" s="44">
        <f>AVERAGE(P919:P922)</f>
        <v>0</v>
      </c>
      <c r="R919" s="5">
        <v>0</v>
      </c>
      <c r="S919" s="44">
        <f>AVERAGE(R919:R922)</f>
        <v>0</v>
      </c>
      <c r="U919" s="39"/>
      <c r="V919" s="39"/>
      <c r="W919" s="40"/>
      <c r="X919" s="40"/>
    </row>
    <row r="920" spans="1:26" x14ac:dyDescent="0.3">
      <c r="A920" s="2">
        <v>44237</v>
      </c>
      <c r="B920" s="3">
        <v>0.55208333333333337</v>
      </c>
      <c r="C920" s="6">
        <v>-8.5</v>
      </c>
      <c r="D920" s="6">
        <v>11.599999999999994</v>
      </c>
      <c r="E920" s="4">
        <v>12.24</v>
      </c>
      <c r="F920" s="5">
        <v>0.04</v>
      </c>
      <c r="G920" s="44"/>
      <c r="H920" s="5">
        <v>0</v>
      </c>
      <c r="I920" s="44"/>
      <c r="J920" s="5">
        <v>4.8000000000000001E-2</v>
      </c>
      <c r="K920" s="44"/>
      <c r="L920" s="5">
        <v>0</v>
      </c>
      <c r="M920" s="44"/>
      <c r="N920" s="5">
        <v>0</v>
      </c>
      <c r="O920" s="44"/>
      <c r="P920" s="5">
        <v>0</v>
      </c>
      <c r="Q920" s="44"/>
      <c r="R920" s="5">
        <v>0</v>
      </c>
      <c r="S920" s="44"/>
      <c r="U920" s="39">
        <f>$AB$1305-V920</f>
        <v>1.5382999999999916</v>
      </c>
      <c r="V920" s="39">
        <f>V918+($AB$1304*M919)</f>
        <v>3.2617000000000083</v>
      </c>
      <c r="W920" s="40">
        <f>U920/($AB$1305/100)</f>
        <v>32.047916666666488</v>
      </c>
      <c r="X920" s="40">
        <f>V920/($AB$1305/100)</f>
        <v>67.952083333333505</v>
      </c>
    </row>
    <row r="921" spans="1:26" x14ac:dyDescent="0.3">
      <c r="A921" s="2">
        <v>44237</v>
      </c>
      <c r="B921" s="3">
        <v>0.5625</v>
      </c>
      <c r="C921" s="6">
        <v>-8.2999999999999972</v>
      </c>
      <c r="D921" s="6">
        <v>9.7999999999999972</v>
      </c>
      <c r="E921" s="4">
        <v>12.21</v>
      </c>
      <c r="F921" s="5">
        <v>0.08</v>
      </c>
      <c r="G921" s="44"/>
      <c r="H921" s="5">
        <v>0</v>
      </c>
      <c r="I921" s="44"/>
      <c r="J921" s="5">
        <v>4.8000000000000001E-2</v>
      </c>
      <c r="K921" s="44"/>
      <c r="L921" s="5">
        <v>0</v>
      </c>
      <c r="M921" s="44"/>
      <c r="N921" s="5">
        <v>0</v>
      </c>
      <c r="O921" s="44"/>
      <c r="P921" s="5">
        <v>0</v>
      </c>
      <c r="Q921" s="44"/>
      <c r="R921" s="5">
        <v>0</v>
      </c>
      <c r="S921" s="44"/>
      <c r="U921" s="39"/>
      <c r="V921" s="39"/>
      <c r="W921" s="9"/>
      <c r="X921" s="9"/>
    </row>
    <row r="922" spans="1:26" x14ac:dyDescent="0.3">
      <c r="A922" s="2">
        <v>44237</v>
      </c>
      <c r="B922" s="3">
        <v>0.57291666666666663</v>
      </c>
      <c r="C922" s="6">
        <v>-8</v>
      </c>
      <c r="D922" s="6">
        <v>11.900000000000006</v>
      </c>
      <c r="E922" s="4">
        <v>12.17</v>
      </c>
      <c r="F922" s="5">
        <v>0.04</v>
      </c>
      <c r="G922" s="44"/>
      <c r="H922" s="5">
        <v>0</v>
      </c>
      <c r="I922" s="44"/>
      <c r="J922" s="5">
        <v>0.05</v>
      </c>
      <c r="K922" s="44"/>
      <c r="L922" s="5">
        <v>0</v>
      </c>
      <c r="M922" s="44"/>
      <c r="N922" s="5">
        <v>0</v>
      </c>
      <c r="O922" s="44"/>
      <c r="P922" s="5">
        <v>0</v>
      </c>
      <c r="Q922" s="44"/>
      <c r="R922" s="5">
        <v>0</v>
      </c>
      <c r="S922" s="44"/>
      <c r="U922" s="39">
        <f>$AB$1305-V922</f>
        <v>1.5867999999999918</v>
      </c>
      <c r="V922" s="39">
        <f>V920-K919</f>
        <v>3.213200000000008</v>
      </c>
      <c r="W922" s="40">
        <f>U922/($AB$1305/100)</f>
        <v>33.058333333333159</v>
      </c>
      <c r="X922" s="40">
        <f>V922/($AB$1305/100)</f>
        <v>66.941666666666833</v>
      </c>
      <c r="Y922" s="40">
        <f>MIN(X827:X922)</f>
        <v>66.356250000000159</v>
      </c>
      <c r="Z922" s="40">
        <f>MAX(X827:X922)</f>
        <v>73.038541666666831</v>
      </c>
    </row>
    <row r="923" spans="1:26" x14ac:dyDescent="0.3">
      <c r="A923" s="2">
        <v>44237</v>
      </c>
      <c r="B923" s="3">
        <v>0.58333333333333337</v>
      </c>
      <c r="C923" s="6">
        <v>-8.1000000000000014</v>
      </c>
      <c r="D923" s="6">
        <v>9.7999999999999972</v>
      </c>
      <c r="E923" s="4">
        <v>12.15</v>
      </c>
      <c r="F923" s="5">
        <v>0.04</v>
      </c>
      <c r="G923" s="44">
        <f>AVERAGE(F923:F926)</f>
        <v>0.05</v>
      </c>
      <c r="H923" s="5">
        <v>0</v>
      </c>
      <c r="I923" s="44">
        <f>AVERAGE(H923:H926)</f>
        <v>0</v>
      </c>
      <c r="J923" s="5">
        <v>4.9000000000000002E-2</v>
      </c>
      <c r="K923" s="44">
        <f>AVERAGE(J923:J926)</f>
        <v>2.1749999999999999E-2</v>
      </c>
      <c r="L923" s="5">
        <v>0</v>
      </c>
      <c r="M923" s="44">
        <f>AVERAGE(L923:L926)</f>
        <v>0.13100000000000001</v>
      </c>
      <c r="N923" s="5">
        <v>0</v>
      </c>
      <c r="O923" s="44">
        <f>AVERAGE(N923:N926)</f>
        <v>5.7749999999999996E-2</v>
      </c>
      <c r="P923" s="5">
        <v>0</v>
      </c>
      <c r="Q923" s="44">
        <f>AVERAGE(P923:P926)</f>
        <v>0</v>
      </c>
      <c r="R923" s="5">
        <v>0</v>
      </c>
      <c r="S923" s="44">
        <f>AVERAGE(R923:R926)</f>
        <v>9.9750000000000005E-2</v>
      </c>
      <c r="U923" s="39"/>
      <c r="V923" s="39"/>
      <c r="W923" s="40"/>
      <c r="X923" s="40"/>
    </row>
    <row r="924" spans="1:26" x14ac:dyDescent="0.3">
      <c r="A924" s="2">
        <v>44237</v>
      </c>
      <c r="B924" s="3">
        <v>0.59375</v>
      </c>
      <c r="C924" s="6">
        <v>-8</v>
      </c>
      <c r="D924" s="6">
        <v>11.299999999999997</v>
      </c>
      <c r="E924" s="4">
        <v>12.35</v>
      </c>
      <c r="F924" s="5">
        <v>0.04</v>
      </c>
      <c r="G924" s="44"/>
      <c r="H924" s="5">
        <v>0</v>
      </c>
      <c r="I924" s="44"/>
      <c r="J924" s="5">
        <v>3.7999999999999999E-2</v>
      </c>
      <c r="K924" s="44"/>
      <c r="L924" s="5">
        <v>5.1999999999999998E-2</v>
      </c>
      <c r="M924" s="44"/>
      <c r="N924" s="5">
        <v>2.1999999999999999E-2</v>
      </c>
      <c r="O924" s="44"/>
      <c r="P924" s="5">
        <v>0</v>
      </c>
      <c r="Q924" s="44"/>
      <c r="R924" s="5">
        <v>3.9E-2</v>
      </c>
      <c r="S924" s="44"/>
      <c r="U924" s="39">
        <f>$AB$1305-V924</f>
        <v>1.4819999999999918</v>
      </c>
      <c r="V924" s="39">
        <f>V922+($AB$1304*M923)</f>
        <v>3.3180000000000081</v>
      </c>
      <c r="W924" s="40">
        <f>U924/($AB$1305/100)</f>
        <v>30.874999999999829</v>
      </c>
      <c r="X924" s="40">
        <f>V924/($AB$1305/100)</f>
        <v>69.125000000000171</v>
      </c>
    </row>
    <row r="925" spans="1:26" x14ac:dyDescent="0.3">
      <c r="A925" s="2">
        <v>44237</v>
      </c>
      <c r="B925" s="3">
        <v>0.60416666666666663</v>
      </c>
      <c r="C925" s="6">
        <v>-7.8999999999999986</v>
      </c>
      <c r="D925" s="6">
        <v>10.599999999999994</v>
      </c>
      <c r="E925" s="4">
        <v>13.54</v>
      </c>
      <c r="F925" s="5">
        <v>0.08</v>
      </c>
      <c r="G925" s="44"/>
      <c r="H925" s="5">
        <v>0</v>
      </c>
      <c r="I925" s="44"/>
      <c r="J925" s="5">
        <v>0</v>
      </c>
      <c r="K925" s="44"/>
      <c r="L925" s="5">
        <v>0.23599999999999999</v>
      </c>
      <c r="M925" s="44"/>
      <c r="N925" s="5">
        <v>0.105</v>
      </c>
      <c r="O925" s="44"/>
      <c r="P925" s="5">
        <v>0</v>
      </c>
      <c r="Q925" s="44"/>
      <c r="R925" s="5">
        <v>0.18099999999999999</v>
      </c>
      <c r="S925" s="44"/>
      <c r="U925" s="39"/>
      <c r="V925" s="39"/>
      <c r="W925" s="40"/>
      <c r="X925" s="40"/>
    </row>
    <row r="926" spans="1:26" x14ac:dyDescent="0.3">
      <c r="A926" s="2">
        <v>44237</v>
      </c>
      <c r="B926" s="3">
        <v>0.61458333333333337</v>
      </c>
      <c r="C926" s="6">
        <v>-8</v>
      </c>
      <c r="D926" s="6">
        <v>10.299999999999997</v>
      </c>
      <c r="E926" s="4">
        <v>13.77</v>
      </c>
      <c r="F926" s="5">
        <v>0.04</v>
      </c>
      <c r="G926" s="44"/>
      <c r="H926" s="5">
        <v>0</v>
      </c>
      <c r="I926" s="44"/>
      <c r="J926" s="5">
        <v>0</v>
      </c>
      <c r="K926" s="44"/>
      <c r="L926" s="5">
        <v>0.23599999999999999</v>
      </c>
      <c r="M926" s="44"/>
      <c r="N926" s="5">
        <v>0.104</v>
      </c>
      <c r="O926" s="44"/>
      <c r="P926" s="5">
        <v>0</v>
      </c>
      <c r="Q926" s="44"/>
      <c r="R926" s="5">
        <v>0.17899999999999999</v>
      </c>
      <c r="S926" s="44"/>
      <c r="U926" s="39">
        <f>$AB$1305-V926</f>
        <v>1.5037499999999917</v>
      </c>
      <c r="V926" s="39">
        <f>V924-K923</f>
        <v>3.2962500000000081</v>
      </c>
      <c r="W926" s="40">
        <f>U926/($AB$1305/100)</f>
        <v>31.328124999999826</v>
      </c>
      <c r="X926" s="40">
        <f>V926/($AB$1305/100)</f>
        <v>68.671875000000171</v>
      </c>
    </row>
    <row r="927" spans="1:26" x14ac:dyDescent="0.3">
      <c r="A927" s="2">
        <v>44237</v>
      </c>
      <c r="B927" s="3">
        <v>0.625</v>
      </c>
      <c r="C927" s="6">
        <v>-8</v>
      </c>
      <c r="D927" s="6">
        <v>11.599999999999994</v>
      </c>
      <c r="E927" s="4">
        <v>13.97</v>
      </c>
      <c r="F927" s="5">
        <v>0.04</v>
      </c>
      <c r="G927" s="44">
        <f>AVERAGE(F927:F930)</f>
        <v>0.05</v>
      </c>
      <c r="H927" s="5">
        <v>0</v>
      </c>
      <c r="I927" s="44">
        <f>AVERAGE(H927:H930)</f>
        <v>0</v>
      </c>
      <c r="J927" s="5">
        <v>0</v>
      </c>
      <c r="K927" s="44">
        <f>AVERAGE(J927:J930)</f>
        <v>2.8750000000000001E-2</v>
      </c>
      <c r="L927" s="5">
        <v>0.23799999999999999</v>
      </c>
      <c r="M927" s="44">
        <f>AVERAGE(L927:L930)</f>
        <v>9.425E-2</v>
      </c>
      <c r="N927" s="5">
        <v>0.105</v>
      </c>
      <c r="O927" s="44">
        <f>AVERAGE(N927:N930)</f>
        <v>4.1499999999999995E-2</v>
      </c>
      <c r="P927" s="5">
        <v>0</v>
      </c>
      <c r="Q927" s="44">
        <f>AVERAGE(P927:P930)</f>
        <v>0</v>
      </c>
      <c r="R927" s="5">
        <v>0.182</v>
      </c>
      <c r="S927" s="44">
        <f>AVERAGE(R927:R930)</f>
        <v>7.2249999999999995E-2</v>
      </c>
      <c r="U927" s="39"/>
      <c r="V927" s="39"/>
      <c r="W927" s="40"/>
      <c r="X927" s="40"/>
    </row>
    <row r="928" spans="1:26" x14ac:dyDescent="0.3">
      <c r="A928" s="2">
        <v>44237</v>
      </c>
      <c r="B928" s="3">
        <v>0.63541666666666663</v>
      </c>
      <c r="C928" s="6">
        <v>-7.7999999999999972</v>
      </c>
      <c r="D928" s="6">
        <v>9.4000000000000057</v>
      </c>
      <c r="E928" s="4">
        <v>13.56</v>
      </c>
      <c r="F928" s="5">
        <v>0.04</v>
      </c>
      <c r="G928" s="44"/>
      <c r="H928" s="5">
        <v>0</v>
      </c>
      <c r="I928" s="44"/>
      <c r="J928" s="5">
        <v>0.02</v>
      </c>
      <c r="K928" s="44"/>
      <c r="L928" s="5">
        <v>0.13900000000000001</v>
      </c>
      <c r="M928" s="44"/>
      <c r="N928" s="5">
        <v>6.0999999999999999E-2</v>
      </c>
      <c r="O928" s="44"/>
      <c r="P928" s="5">
        <v>0</v>
      </c>
      <c r="Q928" s="44"/>
      <c r="R928" s="5">
        <v>0.107</v>
      </c>
      <c r="S928" s="44"/>
      <c r="U928" s="39">
        <f>$AB$1305-V928</f>
        <v>1.4283499999999916</v>
      </c>
      <c r="V928" s="39">
        <f>V926+($AB$1304*M927)</f>
        <v>3.3716500000000083</v>
      </c>
      <c r="W928" s="40">
        <f>U928/($AB$1305/100)</f>
        <v>29.75729166666649</v>
      </c>
      <c r="X928" s="40">
        <f>V928/($AB$1305/100)</f>
        <v>70.24270833333351</v>
      </c>
    </row>
    <row r="929" spans="1:24" x14ac:dyDescent="0.3">
      <c r="A929" s="2">
        <v>44237</v>
      </c>
      <c r="B929" s="3">
        <v>0.64583333333333337</v>
      </c>
      <c r="C929" s="6">
        <v>-8</v>
      </c>
      <c r="D929" s="6">
        <v>11.900000000000006</v>
      </c>
      <c r="E929" s="4">
        <v>12.54</v>
      </c>
      <c r="F929" s="5">
        <v>0.08</v>
      </c>
      <c r="G929" s="44"/>
      <c r="H929" s="5">
        <v>0</v>
      </c>
      <c r="I929" s="44"/>
      <c r="J929" s="5">
        <v>4.8000000000000001E-2</v>
      </c>
      <c r="K929" s="44"/>
      <c r="L929" s="5">
        <v>0</v>
      </c>
      <c r="M929" s="44"/>
      <c r="N929" s="5">
        <v>0</v>
      </c>
      <c r="O929" s="44"/>
      <c r="P929" s="5">
        <v>0</v>
      </c>
      <c r="Q929" s="44"/>
      <c r="R929" s="5">
        <v>0</v>
      </c>
      <c r="S929" s="44"/>
      <c r="U929" s="39"/>
      <c r="V929" s="39"/>
      <c r="W929" s="9"/>
      <c r="X929" s="9"/>
    </row>
    <row r="930" spans="1:24" x14ac:dyDescent="0.3">
      <c r="A930" s="2">
        <v>44237</v>
      </c>
      <c r="B930" s="3">
        <v>0.65625</v>
      </c>
      <c r="C930" s="6">
        <v>-7.8999999999999986</v>
      </c>
      <c r="D930" s="6">
        <v>9.2999999999999972</v>
      </c>
      <c r="E930" s="4">
        <v>12.51</v>
      </c>
      <c r="F930" s="5">
        <v>0.04</v>
      </c>
      <c r="G930" s="44"/>
      <c r="H930" s="5">
        <v>0</v>
      </c>
      <c r="I930" s="44"/>
      <c r="J930" s="5">
        <v>4.7E-2</v>
      </c>
      <c r="K930" s="44"/>
      <c r="L930" s="5">
        <v>0</v>
      </c>
      <c r="M930" s="44"/>
      <c r="N930" s="5">
        <v>0</v>
      </c>
      <c r="O930" s="44"/>
      <c r="P930" s="5">
        <v>0</v>
      </c>
      <c r="Q930" s="44"/>
      <c r="R930" s="5">
        <v>0</v>
      </c>
      <c r="S930" s="44"/>
      <c r="U930" s="39">
        <f>$AB$1305-V930</f>
        <v>1.4570999999999916</v>
      </c>
      <c r="V930" s="39">
        <f>V928-K927</f>
        <v>3.3429000000000082</v>
      </c>
      <c r="W930" s="40">
        <f>U930/($AB$1305/100)</f>
        <v>30.356249999999825</v>
      </c>
      <c r="X930" s="40">
        <f>V930/($AB$1305/100)</f>
        <v>69.643750000000168</v>
      </c>
    </row>
    <row r="931" spans="1:24" x14ac:dyDescent="0.3">
      <c r="A931" s="2">
        <v>44237</v>
      </c>
      <c r="B931" s="3">
        <v>0.66666666666666663</v>
      </c>
      <c r="C931" s="6">
        <v>-7.7999999999999972</v>
      </c>
      <c r="D931" s="6">
        <v>11.700000000000003</v>
      </c>
      <c r="E931" s="4">
        <v>12.47</v>
      </c>
      <c r="F931" s="5">
        <v>0.04</v>
      </c>
      <c r="G931" s="44">
        <f>AVERAGE(F931:F934)</f>
        <v>0.04</v>
      </c>
      <c r="H931" s="5">
        <v>0</v>
      </c>
      <c r="I931" s="44">
        <f>AVERAGE(H931:H934)</f>
        <v>0</v>
      </c>
      <c r="J931" s="5">
        <v>4.4999999999999998E-2</v>
      </c>
      <c r="K931" s="44">
        <f>AVERAGE(J931:J934)</f>
        <v>4.2500000000000003E-2</v>
      </c>
      <c r="L931" s="5">
        <v>0</v>
      </c>
      <c r="M931" s="44">
        <f>AVERAGE(L931:L934)</f>
        <v>0</v>
      </c>
      <c r="N931" s="5">
        <v>0</v>
      </c>
      <c r="O931" s="44">
        <f>AVERAGE(N931:N934)</f>
        <v>0</v>
      </c>
      <c r="P931" s="5">
        <v>0</v>
      </c>
      <c r="Q931" s="44">
        <f>AVERAGE(P931:P934)</f>
        <v>0</v>
      </c>
      <c r="R931" s="5">
        <v>0</v>
      </c>
      <c r="S931" s="44">
        <f>AVERAGE(R931:R934)</f>
        <v>0</v>
      </c>
      <c r="U931" s="39"/>
      <c r="V931" s="39"/>
      <c r="W931" s="40"/>
      <c r="X931" s="40"/>
    </row>
    <row r="932" spans="1:24" x14ac:dyDescent="0.3">
      <c r="A932" s="2">
        <v>44237</v>
      </c>
      <c r="B932" s="3">
        <v>0.67708333333333337</v>
      </c>
      <c r="C932" s="6">
        <v>-7.8999999999999986</v>
      </c>
      <c r="D932" s="6">
        <v>9.5999999999999943</v>
      </c>
      <c r="E932" s="4">
        <v>12.45</v>
      </c>
      <c r="F932" s="5">
        <v>0.04</v>
      </c>
      <c r="G932" s="44"/>
      <c r="H932" s="5">
        <v>0</v>
      </c>
      <c r="I932" s="44"/>
      <c r="J932" s="5">
        <v>4.2999999999999997E-2</v>
      </c>
      <c r="K932" s="44"/>
      <c r="L932" s="5">
        <v>0</v>
      </c>
      <c r="M932" s="44"/>
      <c r="N932" s="5">
        <v>0</v>
      </c>
      <c r="O932" s="44"/>
      <c r="P932" s="5">
        <v>0</v>
      </c>
      <c r="Q932" s="44"/>
      <c r="R932" s="5">
        <v>0</v>
      </c>
      <c r="S932" s="44"/>
      <c r="U932" s="39">
        <f>$AB$1305-V932</f>
        <v>1.4570999999999916</v>
      </c>
      <c r="V932" s="39">
        <f>V930+($AB$1304*M931)</f>
        <v>3.3429000000000082</v>
      </c>
      <c r="W932" s="40">
        <f>U932/($AB$1305/100)</f>
        <v>30.356249999999825</v>
      </c>
      <c r="X932" s="40">
        <f>V932/($AB$1305/100)</f>
        <v>69.643750000000168</v>
      </c>
    </row>
    <row r="933" spans="1:24" x14ac:dyDescent="0.3">
      <c r="A933" s="2">
        <v>44237</v>
      </c>
      <c r="B933" s="3">
        <v>0.6875</v>
      </c>
      <c r="C933" s="6">
        <v>-7.8999999999999986</v>
      </c>
      <c r="D933" s="6">
        <v>11</v>
      </c>
      <c r="E933" s="4">
        <v>12.43</v>
      </c>
      <c r="F933" s="5">
        <v>0.04</v>
      </c>
      <c r="G933" s="44"/>
      <c r="H933" s="5">
        <v>0</v>
      </c>
      <c r="I933" s="44"/>
      <c r="J933" s="5">
        <v>4.2000000000000003E-2</v>
      </c>
      <c r="K933" s="44"/>
      <c r="L933" s="5">
        <v>0</v>
      </c>
      <c r="M933" s="44"/>
      <c r="N933" s="5">
        <v>0</v>
      </c>
      <c r="O933" s="44"/>
      <c r="P933" s="5">
        <v>0</v>
      </c>
      <c r="Q933" s="44"/>
      <c r="R933" s="5">
        <v>0</v>
      </c>
      <c r="S933" s="44"/>
      <c r="U933" s="39"/>
      <c r="V933" s="39"/>
      <c r="W933" s="40"/>
      <c r="X933" s="40"/>
    </row>
    <row r="934" spans="1:24" x14ac:dyDescent="0.3">
      <c r="A934" s="2">
        <v>44237</v>
      </c>
      <c r="B934" s="3">
        <v>0.69791666666666663</v>
      </c>
      <c r="C934" s="6">
        <v>-7.8999999999999986</v>
      </c>
      <c r="D934" s="6">
        <v>11.5</v>
      </c>
      <c r="E934" s="4">
        <v>12.41</v>
      </c>
      <c r="F934" s="5">
        <v>0.04</v>
      </c>
      <c r="G934" s="44"/>
      <c r="H934" s="5">
        <v>0</v>
      </c>
      <c r="I934" s="44"/>
      <c r="J934" s="5">
        <v>0.04</v>
      </c>
      <c r="K934" s="44"/>
      <c r="L934" s="5">
        <v>0</v>
      </c>
      <c r="M934" s="44"/>
      <c r="N934" s="5">
        <v>0</v>
      </c>
      <c r="O934" s="44"/>
      <c r="P934" s="5">
        <v>0</v>
      </c>
      <c r="Q934" s="44"/>
      <c r="R934" s="5">
        <v>0</v>
      </c>
      <c r="S934" s="44"/>
      <c r="U934" s="39">
        <f>$AB$1305-V934</f>
        <v>1.4995999999999916</v>
      </c>
      <c r="V934" s="39">
        <f>V932-K931</f>
        <v>3.3004000000000082</v>
      </c>
      <c r="W934" s="40">
        <f>U934/($AB$1305/100)</f>
        <v>31.24166666666649</v>
      </c>
      <c r="X934" s="40">
        <f>V934/($AB$1305/100)</f>
        <v>68.758333333333496</v>
      </c>
    </row>
    <row r="935" spans="1:24" x14ac:dyDescent="0.3">
      <c r="A935" s="2">
        <v>44237</v>
      </c>
      <c r="B935" s="3">
        <v>0.70833333333333337</v>
      </c>
      <c r="C935" s="6">
        <v>-8.1000000000000014</v>
      </c>
      <c r="D935" s="6">
        <v>8.7999999999999972</v>
      </c>
      <c r="E935" s="4">
        <v>12.4</v>
      </c>
      <c r="F935" s="5">
        <v>0.04</v>
      </c>
      <c r="G935" s="44">
        <f>AVERAGE(F935:F938)</f>
        <v>0.04</v>
      </c>
      <c r="H935" s="5">
        <v>0</v>
      </c>
      <c r="I935" s="44">
        <f>AVERAGE(H935:H938)</f>
        <v>0</v>
      </c>
      <c r="J935" s="5">
        <v>0.04</v>
      </c>
      <c r="K935" s="44">
        <f>AVERAGE(J935:J938)</f>
        <v>3.9E-2</v>
      </c>
      <c r="L935" s="5">
        <v>0</v>
      </c>
      <c r="M935" s="44">
        <f>AVERAGE(L935:L938)</f>
        <v>0</v>
      </c>
      <c r="N935" s="5">
        <v>0</v>
      </c>
      <c r="O935" s="44">
        <f>AVERAGE(N935:N938)</f>
        <v>0</v>
      </c>
      <c r="P935" s="5">
        <v>0</v>
      </c>
      <c r="Q935" s="44">
        <f>AVERAGE(P935:P938)</f>
        <v>0</v>
      </c>
      <c r="R935" s="5">
        <v>0</v>
      </c>
      <c r="S935" s="44">
        <f>AVERAGE(R935:R938)</f>
        <v>0</v>
      </c>
      <c r="U935" s="39"/>
      <c r="V935" s="39"/>
      <c r="W935" s="40"/>
      <c r="X935" s="40"/>
    </row>
    <row r="936" spans="1:24" x14ac:dyDescent="0.3">
      <c r="A936" s="2">
        <v>44237</v>
      </c>
      <c r="B936" s="3">
        <v>0.71875</v>
      </c>
      <c r="C936" s="6">
        <v>-8.1000000000000014</v>
      </c>
      <c r="D936" s="6">
        <v>11.299999999999997</v>
      </c>
      <c r="E936" s="4">
        <v>12.38</v>
      </c>
      <c r="F936" s="5">
        <v>0.04</v>
      </c>
      <c r="G936" s="44"/>
      <c r="H936" s="5">
        <v>0</v>
      </c>
      <c r="I936" s="44"/>
      <c r="J936" s="5">
        <v>3.9E-2</v>
      </c>
      <c r="K936" s="44"/>
      <c r="L936" s="5">
        <v>0</v>
      </c>
      <c r="M936" s="44"/>
      <c r="N936" s="5">
        <v>0</v>
      </c>
      <c r="O936" s="44"/>
      <c r="P936" s="5">
        <v>0</v>
      </c>
      <c r="Q936" s="44"/>
      <c r="R936" s="5">
        <v>0</v>
      </c>
      <c r="S936" s="44"/>
      <c r="U936" s="39">
        <f>$AB$1305-V936</f>
        <v>1.4995999999999916</v>
      </c>
      <c r="V936" s="39">
        <f>V934+($AB$1304*M935)</f>
        <v>3.3004000000000082</v>
      </c>
      <c r="W936" s="40">
        <f>U936/($AB$1305/100)</f>
        <v>31.24166666666649</v>
      </c>
      <c r="X936" s="40">
        <f>V936/($AB$1305/100)</f>
        <v>68.758333333333496</v>
      </c>
    </row>
    <row r="937" spans="1:24" x14ac:dyDescent="0.3">
      <c r="A937" s="2">
        <v>44237</v>
      </c>
      <c r="B937" s="3">
        <v>0.72916666666666663</v>
      </c>
      <c r="C937" s="6">
        <v>-8.2000000000000028</v>
      </c>
      <c r="D937" s="6">
        <v>12</v>
      </c>
      <c r="E937" s="4">
        <v>12.35</v>
      </c>
      <c r="F937" s="5">
        <v>0.04</v>
      </c>
      <c r="G937" s="44"/>
      <c r="H937" s="5">
        <v>0</v>
      </c>
      <c r="I937" s="44"/>
      <c r="J937" s="5">
        <v>3.9E-2</v>
      </c>
      <c r="K937" s="44"/>
      <c r="L937" s="5">
        <v>0</v>
      </c>
      <c r="M937" s="44"/>
      <c r="N937" s="5">
        <v>0</v>
      </c>
      <c r="O937" s="44"/>
      <c r="P937" s="5">
        <v>0</v>
      </c>
      <c r="Q937" s="44"/>
      <c r="R937" s="5">
        <v>0</v>
      </c>
      <c r="S937" s="44"/>
      <c r="U937" s="39"/>
      <c r="V937" s="39"/>
      <c r="W937" s="9"/>
      <c r="X937" s="9"/>
    </row>
    <row r="938" spans="1:24" x14ac:dyDescent="0.3">
      <c r="A938" s="2">
        <v>44237</v>
      </c>
      <c r="B938" s="3">
        <v>0.73958333333333337</v>
      </c>
      <c r="C938" s="6">
        <v>-8.2999999999999972</v>
      </c>
      <c r="D938" s="6">
        <v>10</v>
      </c>
      <c r="E938" s="4">
        <v>12.34</v>
      </c>
      <c r="F938" s="5">
        <v>0.04</v>
      </c>
      <c r="G938" s="44"/>
      <c r="H938" s="5">
        <v>0</v>
      </c>
      <c r="I938" s="44"/>
      <c r="J938" s="5">
        <v>3.7999999999999999E-2</v>
      </c>
      <c r="K938" s="44"/>
      <c r="L938" s="5">
        <v>0</v>
      </c>
      <c r="M938" s="44"/>
      <c r="N938" s="5">
        <v>0</v>
      </c>
      <c r="O938" s="44"/>
      <c r="P938" s="5">
        <v>0</v>
      </c>
      <c r="Q938" s="44"/>
      <c r="R938" s="5">
        <v>0</v>
      </c>
      <c r="S938" s="44"/>
      <c r="U938" s="39">
        <f>$AB$1305-V938</f>
        <v>1.5385999999999918</v>
      </c>
      <c r="V938" s="39">
        <f>V936-K935</f>
        <v>3.2614000000000081</v>
      </c>
      <c r="W938" s="40">
        <f>U938/($AB$1305/100)</f>
        <v>32.054166666666497</v>
      </c>
      <c r="X938" s="40">
        <f>V938/($AB$1305/100)</f>
        <v>67.945833333333496</v>
      </c>
    </row>
    <row r="939" spans="1:24" x14ac:dyDescent="0.3">
      <c r="A939" s="2">
        <v>44237</v>
      </c>
      <c r="B939" s="3">
        <v>0.75</v>
      </c>
      <c r="C939" s="6">
        <v>-8.2999999999999972</v>
      </c>
      <c r="D939" s="6">
        <v>9.2999999999999972</v>
      </c>
      <c r="E939" s="4">
        <v>12.33</v>
      </c>
      <c r="F939" s="5">
        <v>0.04</v>
      </c>
      <c r="G939" s="44">
        <f>AVERAGE(F939:F942)</f>
        <v>0.04</v>
      </c>
      <c r="H939" s="5">
        <v>0</v>
      </c>
      <c r="I939" s="44">
        <f>AVERAGE(H939:H942)</f>
        <v>0</v>
      </c>
      <c r="J939" s="5">
        <v>3.7999999999999999E-2</v>
      </c>
      <c r="K939" s="44">
        <f>AVERAGE(J939:J942)</f>
        <v>3.85E-2</v>
      </c>
      <c r="L939" s="5">
        <v>0</v>
      </c>
      <c r="M939" s="44">
        <f>AVERAGE(L939:L942)</f>
        <v>0</v>
      </c>
      <c r="N939" s="5">
        <v>0</v>
      </c>
      <c r="O939" s="44">
        <f>AVERAGE(N939:N942)</f>
        <v>0</v>
      </c>
      <c r="P939" s="5">
        <v>0</v>
      </c>
      <c r="Q939" s="44">
        <f>AVERAGE(P939:P942)</f>
        <v>0</v>
      </c>
      <c r="R939" s="5">
        <v>0</v>
      </c>
      <c r="S939" s="44">
        <f>AVERAGE(R939:R942)</f>
        <v>0</v>
      </c>
      <c r="U939" s="39"/>
      <c r="V939" s="39"/>
      <c r="W939" s="40"/>
      <c r="X939" s="40"/>
    </row>
    <row r="940" spans="1:24" x14ac:dyDescent="0.3">
      <c r="A940" s="2">
        <v>44237</v>
      </c>
      <c r="B940" s="3">
        <v>0.76041666666666663</v>
      </c>
      <c r="C940" s="6">
        <v>-8.2999999999999972</v>
      </c>
      <c r="D940" s="6">
        <v>11.599999999999994</v>
      </c>
      <c r="E940" s="4">
        <v>12.29</v>
      </c>
      <c r="F940" s="5">
        <v>0.04</v>
      </c>
      <c r="G940" s="44"/>
      <c r="H940" s="5">
        <v>0</v>
      </c>
      <c r="I940" s="44"/>
      <c r="J940" s="5">
        <v>3.9E-2</v>
      </c>
      <c r="K940" s="44"/>
      <c r="L940" s="5">
        <v>0</v>
      </c>
      <c r="M940" s="44"/>
      <c r="N940" s="5">
        <v>0</v>
      </c>
      <c r="O940" s="44"/>
      <c r="P940" s="5">
        <v>0</v>
      </c>
      <c r="Q940" s="44"/>
      <c r="R940" s="5">
        <v>0</v>
      </c>
      <c r="S940" s="44"/>
      <c r="U940" s="39">
        <f>$AB$1305-V940</f>
        <v>1.5385999999999918</v>
      </c>
      <c r="V940" s="39">
        <f>V938+($AB$1304*M939)</f>
        <v>3.2614000000000081</v>
      </c>
      <c r="W940" s="40">
        <f>U940/($AB$1305/100)</f>
        <v>32.054166666666497</v>
      </c>
      <c r="X940" s="40">
        <f>V940/($AB$1305/100)</f>
        <v>67.945833333333496</v>
      </c>
    </row>
    <row r="941" spans="1:24" x14ac:dyDescent="0.3">
      <c r="A941" s="2">
        <v>44237</v>
      </c>
      <c r="B941" s="3">
        <v>0.77083333333333337</v>
      </c>
      <c r="C941" s="6">
        <v>-8.3999999999999986</v>
      </c>
      <c r="D941" s="6">
        <v>11.299999999999997</v>
      </c>
      <c r="E941" s="4">
        <v>12.26</v>
      </c>
      <c r="F941" s="5">
        <v>0.04</v>
      </c>
      <c r="G941" s="44"/>
      <c r="H941" s="5">
        <v>0</v>
      </c>
      <c r="I941" s="44"/>
      <c r="J941" s="5">
        <v>3.7999999999999999E-2</v>
      </c>
      <c r="K941" s="44"/>
      <c r="L941" s="5">
        <v>0</v>
      </c>
      <c r="M941" s="44"/>
      <c r="N941" s="5">
        <v>0</v>
      </c>
      <c r="O941" s="44"/>
      <c r="P941" s="5">
        <v>0</v>
      </c>
      <c r="Q941" s="44"/>
      <c r="R941" s="5">
        <v>0</v>
      </c>
      <c r="S941" s="44"/>
      <c r="U941" s="39"/>
      <c r="V941" s="39"/>
      <c r="W941" s="40"/>
      <c r="X941" s="40"/>
    </row>
    <row r="942" spans="1:24" x14ac:dyDescent="0.3">
      <c r="A942" s="2">
        <v>44237</v>
      </c>
      <c r="B942" s="3">
        <v>0.78125</v>
      </c>
      <c r="C942" s="6">
        <v>-8.5</v>
      </c>
      <c r="D942" s="6">
        <v>8.7000000000000028</v>
      </c>
      <c r="E942" s="4">
        <v>12.25</v>
      </c>
      <c r="F942" s="5">
        <v>0.04</v>
      </c>
      <c r="G942" s="44"/>
      <c r="H942" s="5">
        <v>0</v>
      </c>
      <c r="I942" s="44"/>
      <c r="J942" s="5">
        <v>3.9E-2</v>
      </c>
      <c r="K942" s="44"/>
      <c r="L942" s="5">
        <v>0</v>
      </c>
      <c r="M942" s="44"/>
      <c r="N942" s="5">
        <v>0</v>
      </c>
      <c r="O942" s="44"/>
      <c r="P942" s="5">
        <v>0</v>
      </c>
      <c r="Q942" s="44"/>
      <c r="R942" s="5">
        <v>0</v>
      </c>
      <c r="S942" s="44"/>
      <c r="U942" s="39">
        <f>$AB$1305-V942</f>
        <v>1.5770999999999917</v>
      </c>
      <c r="V942" s="39">
        <f>V940-K939</f>
        <v>3.2229000000000081</v>
      </c>
      <c r="W942" s="40">
        <f>U942/($AB$1305/100)</f>
        <v>32.856249999999825</v>
      </c>
      <c r="X942" s="40">
        <f>V942/($AB$1305/100)</f>
        <v>67.143750000000168</v>
      </c>
    </row>
    <row r="943" spans="1:24" x14ac:dyDescent="0.3">
      <c r="A943" s="2">
        <v>44237</v>
      </c>
      <c r="B943" s="3">
        <v>0.79166666666666663</v>
      </c>
      <c r="C943" s="6">
        <v>-8.3999999999999986</v>
      </c>
      <c r="D943" s="6">
        <v>11.400000000000006</v>
      </c>
      <c r="E943" s="4">
        <v>12.21</v>
      </c>
      <c r="F943" s="5">
        <v>0.04</v>
      </c>
      <c r="G943" s="44">
        <f>AVERAGE(F943:F946)</f>
        <v>0.04</v>
      </c>
      <c r="H943" s="5">
        <v>0</v>
      </c>
      <c r="I943" s="44">
        <f>AVERAGE(H943:H946)</f>
        <v>0</v>
      </c>
      <c r="J943" s="5">
        <v>3.7999999999999999E-2</v>
      </c>
      <c r="K943" s="44">
        <f>AVERAGE(J943:J946)</f>
        <v>3.8249999999999999E-2</v>
      </c>
      <c r="L943" s="5">
        <v>0</v>
      </c>
      <c r="M943" s="44">
        <f>AVERAGE(L943:L946)</f>
        <v>0</v>
      </c>
      <c r="N943" s="5">
        <v>0</v>
      </c>
      <c r="O943" s="44">
        <f>AVERAGE(N943:N946)</f>
        <v>0</v>
      </c>
      <c r="P943" s="5">
        <v>0</v>
      </c>
      <c r="Q943" s="44">
        <f>AVERAGE(P943:P946)</f>
        <v>0</v>
      </c>
      <c r="R943" s="5">
        <v>0</v>
      </c>
      <c r="S943" s="44">
        <f>AVERAGE(R943:R946)</f>
        <v>0</v>
      </c>
      <c r="U943" s="39"/>
      <c r="V943" s="39"/>
      <c r="W943" s="40"/>
      <c r="X943" s="40"/>
    </row>
    <row r="944" spans="1:24" x14ac:dyDescent="0.3">
      <c r="A944" s="2">
        <v>44237</v>
      </c>
      <c r="B944" s="3">
        <v>0.80208333333333337</v>
      </c>
      <c r="C944" s="6">
        <v>-8.5</v>
      </c>
      <c r="D944" s="6">
        <v>10.900000000000006</v>
      </c>
      <c r="E944" s="4">
        <v>12.19</v>
      </c>
      <c r="F944" s="5">
        <v>0.04</v>
      </c>
      <c r="G944" s="44"/>
      <c r="H944" s="5">
        <v>0</v>
      </c>
      <c r="I944" s="44"/>
      <c r="J944" s="5">
        <v>3.7999999999999999E-2</v>
      </c>
      <c r="K944" s="44"/>
      <c r="L944" s="5">
        <v>0</v>
      </c>
      <c r="M944" s="44"/>
      <c r="N944" s="5">
        <v>0</v>
      </c>
      <c r="O944" s="44"/>
      <c r="P944" s="5">
        <v>0</v>
      </c>
      <c r="Q944" s="44"/>
      <c r="R944" s="5">
        <v>0</v>
      </c>
      <c r="S944" s="44"/>
      <c r="U944" s="39">
        <f>$AB$1305-V944</f>
        <v>1.5770999999999917</v>
      </c>
      <c r="V944" s="39">
        <f>V942+($AB$1304*M943)</f>
        <v>3.2229000000000081</v>
      </c>
      <c r="W944" s="40">
        <f>U944/($AB$1305/100)</f>
        <v>32.856249999999825</v>
      </c>
      <c r="X944" s="40">
        <f>V944/($AB$1305/100)</f>
        <v>67.143750000000168</v>
      </c>
    </row>
    <row r="945" spans="1:24" x14ac:dyDescent="0.3">
      <c r="A945" s="2">
        <v>44237</v>
      </c>
      <c r="B945" s="3">
        <v>0.8125</v>
      </c>
      <c r="C945" s="6">
        <v>-8.2999999999999972</v>
      </c>
      <c r="D945" s="6">
        <v>9.5</v>
      </c>
      <c r="E945" s="4">
        <v>12.18</v>
      </c>
      <c r="F945" s="5">
        <v>0.04</v>
      </c>
      <c r="G945" s="44"/>
      <c r="H945" s="5">
        <v>0</v>
      </c>
      <c r="I945" s="44"/>
      <c r="J945" s="5">
        <v>3.9E-2</v>
      </c>
      <c r="K945" s="44"/>
      <c r="L945" s="5">
        <v>0</v>
      </c>
      <c r="M945" s="44"/>
      <c r="N945" s="5">
        <v>0</v>
      </c>
      <c r="O945" s="44"/>
      <c r="P945" s="5">
        <v>0</v>
      </c>
      <c r="Q945" s="44"/>
      <c r="R945" s="5">
        <v>0</v>
      </c>
      <c r="S945" s="44"/>
      <c r="U945" s="39"/>
      <c r="V945" s="39"/>
      <c r="W945" s="9"/>
      <c r="X945" s="9"/>
    </row>
    <row r="946" spans="1:24" x14ac:dyDescent="0.3">
      <c r="A946" s="2">
        <v>44237</v>
      </c>
      <c r="B946" s="3">
        <v>0.82291666666666663</v>
      </c>
      <c r="C946" s="6">
        <v>-8.2999999999999972</v>
      </c>
      <c r="D946" s="6">
        <v>11.900000000000006</v>
      </c>
      <c r="E946" s="4">
        <v>12.16</v>
      </c>
      <c r="F946" s="5">
        <v>0.04</v>
      </c>
      <c r="G946" s="44"/>
      <c r="H946" s="5">
        <v>0</v>
      </c>
      <c r="I946" s="44"/>
      <c r="J946" s="5">
        <v>3.7999999999999999E-2</v>
      </c>
      <c r="K946" s="44"/>
      <c r="L946" s="5">
        <v>0</v>
      </c>
      <c r="M946" s="44"/>
      <c r="N946" s="5">
        <v>0</v>
      </c>
      <c r="O946" s="44"/>
      <c r="P946" s="5">
        <v>0</v>
      </c>
      <c r="Q946" s="44"/>
      <c r="R946" s="5">
        <v>0</v>
      </c>
      <c r="S946" s="44"/>
      <c r="U946" s="39">
        <f>$AB$1305-V946</f>
        <v>1.6153499999999918</v>
      </c>
      <c r="V946" s="39">
        <f>V944-K943</f>
        <v>3.184650000000008</v>
      </c>
      <c r="W946" s="40">
        <f>U946/($AB$1305/100)</f>
        <v>33.653124999999832</v>
      </c>
      <c r="X946" s="40">
        <f>V946/($AB$1305/100)</f>
        <v>66.346875000000168</v>
      </c>
    </row>
    <row r="947" spans="1:24" x14ac:dyDescent="0.3">
      <c r="A947" s="2">
        <v>44237</v>
      </c>
      <c r="B947" s="3">
        <v>0.83333333333333337</v>
      </c>
      <c r="C947" s="6">
        <v>-8.3999999999999986</v>
      </c>
      <c r="D947" s="6">
        <v>9.2000000000000028</v>
      </c>
      <c r="E947" s="4">
        <v>12.16</v>
      </c>
      <c r="F947" s="5">
        <v>0.04</v>
      </c>
      <c r="G947" s="44">
        <f>AVERAGE(F947:F950)</f>
        <v>0.04</v>
      </c>
      <c r="H947" s="5">
        <v>0</v>
      </c>
      <c r="I947" s="44">
        <f>AVERAGE(H947:H950)</f>
        <v>0</v>
      </c>
      <c r="J947" s="5">
        <v>3.7999999999999999E-2</v>
      </c>
      <c r="K947" s="44">
        <f>AVERAGE(J947:J950)</f>
        <v>3.85E-2</v>
      </c>
      <c r="L947" s="5">
        <v>0</v>
      </c>
      <c r="M947" s="44">
        <f>AVERAGE(L947:L950)</f>
        <v>0</v>
      </c>
      <c r="N947" s="5">
        <v>0</v>
      </c>
      <c r="O947" s="44">
        <f>AVERAGE(N947:N950)</f>
        <v>0</v>
      </c>
      <c r="P947" s="5">
        <v>0</v>
      </c>
      <c r="Q947" s="44">
        <f>AVERAGE(P947:P950)</f>
        <v>0</v>
      </c>
      <c r="R947" s="5">
        <v>0</v>
      </c>
      <c r="S947" s="44">
        <f>AVERAGE(R947:R950)</f>
        <v>0</v>
      </c>
      <c r="U947" s="39"/>
      <c r="V947" s="39"/>
      <c r="W947" s="40"/>
      <c r="X947" s="40"/>
    </row>
    <row r="948" spans="1:24" x14ac:dyDescent="0.3">
      <c r="A948" s="2">
        <v>44237</v>
      </c>
      <c r="B948" s="3">
        <v>0.84375</v>
      </c>
      <c r="C948" s="6">
        <v>-8.5</v>
      </c>
      <c r="D948" s="6">
        <v>11.200000000000003</v>
      </c>
      <c r="E948" s="4">
        <v>12.15</v>
      </c>
      <c r="F948" s="5">
        <v>0.04</v>
      </c>
      <c r="G948" s="44"/>
      <c r="H948" s="5">
        <v>0</v>
      </c>
      <c r="I948" s="44"/>
      <c r="J948" s="5">
        <v>3.9E-2</v>
      </c>
      <c r="K948" s="44"/>
      <c r="L948" s="5">
        <v>0</v>
      </c>
      <c r="M948" s="44"/>
      <c r="N948" s="5">
        <v>0</v>
      </c>
      <c r="O948" s="44"/>
      <c r="P948" s="5">
        <v>0</v>
      </c>
      <c r="Q948" s="44"/>
      <c r="R948" s="5">
        <v>0</v>
      </c>
      <c r="S948" s="44"/>
      <c r="U948" s="39">
        <f>$AB$1305-V948</f>
        <v>1.6153499999999918</v>
      </c>
      <c r="V948" s="39">
        <f>V946+($AB$1304*M947)</f>
        <v>3.184650000000008</v>
      </c>
      <c r="W948" s="40">
        <f>U948/($AB$1305/100)</f>
        <v>33.653124999999832</v>
      </c>
      <c r="X948" s="40">
        <f>V948/($AB$1305/100)</f>
        <v>66.346875000000168</v>
      </c>
    </row>
    <row r="949" spans="1:24" x14ac:dyDescent="0.3">
      <c r="A949" s="2">
        <v>44237</v>
      </c>
      <c r="B949" s="3">
        <v>0.85416666666666663</v>
      </c>
      <c r="C949" s="6">
        <v>-8.5</v>
      </c>
      <c r="D949" s="6">
        <v>10.099999999999994</v>
      </c>
      <c r="E949" s="4">
        <v>12.14</v>
      </c>
      <c r="F949" s="5">
        <v>0.04</v>
      </c>
      <c r="G949" s="44"/>
      <c r="H949" s="5">
        <v>0</v>
      </c>
      <c r="I949" s="44"/>
      <c r="J949" s="5">
        <v>3.7999999999999999E-2</v>
      </c>
      <c r="K949" s="44"/>
      <c r="L949" s="5">
        <v>0</v>
      </c>
      <c r="M949" s="44"/>
      <c r="N949" s="5">
        <v>0</v>
      </c>
      <c r="O949" s="44"/>
      <c r="P949" s="5">
        <v>0</v>
      </c>
      <c r="Q949" s="44"/>
      <c r="R949" s="5">
        <v>0</v>
      </c>
      <c r="S949" s="44"/>
      <c r="U949" s="39"/>
      <c r="V949" s="39"/>
      <c r="W949" s="40"/>
      <c r="X949" s="40"/>
    </row>
    <row r="950" spans="1:24" x14ac:dyDescent="0.3">
      <c r="A950" s="2">
        <v>44237</v>
      </c>
      <c r="B950" s="3">
        <v>0.86458333333333337</v>
      </c>
      <c r="C950" s="6">
        <v>-8.6000000000000014</v>
      </c>
      <c r="D950" s="6">
        <v>10</v>
      </c>
      <c r="E950" s="4">
        <v>12.15</v>
      </c>
      <c r="F950" s="5">
        <v>0.04</v>
      </c>
      <c r="G950" s="44"/>
      <c r="H950" s="5">
        <v>0</v>
      </c>
      <c r="I950" s="44"/>
      <c r="J950" s="5">
        <v>3.9E-2</v>
      </c>
      <c r="K950" s="44"/>
      <c r="L950" s="5">
        <v>0</v>
      </c>
      <c r="M950" s="44"/>
      <c r="N950" s="5">
        <v>0</v>
      </c>
      <c r="O950" s="44"/>
      <c r="P950" s="5">
        <v>0</v>
      </c>
      <c r="Q950" s="44"/>
      <c r="R950" s="5">
        <v>0</v>
      </c>
      <c r="S950" s="44"/>
      <c r="U950" s="39">
        <f>$AB$1305-V950</f>
        <v>1.6538499999999918</v>
      </c>
      <c r="V950" s="39">
        <f>V948-K947</f>
        <v>3.146150000000008</v>
      </c>
      <c r="W950" s="40">
        <f>U950/($AB$1305/100)</f>
        <v>34.455208333333161</v>
      </c>
      <c r="X950" s="40">
        <f>V950/($AB$1305/100)</f>
        <v>65.544791666666825</v>
      </c>
    </row>
    <row r="951" spans="1:24" x14ac:dyDescent="0.3">
      <c r="A951" s="2">
        <v>44237</v>
      </c>
      <c r="B951" s="3">
        <v>0.875</v>
      </c>
      <c r="C951" s="6">
        <v>-8.7000000000000028</v>
      </c>
      <c r="D951" s="6">
        <v>11.400000000000006</v>
      </c>
      <c r="E951" s="4">
        <v>12.26</v>
      </c>
      <c r="F951" s="5">
        <v>0.04</v>
      </c>
      <c r="G951" s="44">
        <f>AVERAGE(F951:F954)</f>
        <v>0.04</v>
      </c>
      <c r="H951" s="5">
        <v>0</v>
      </c>
      <c r="I951" s="44">
        <f>AVERAGE(H951:H954)</f>
        <v>0</v>
      </c>
      <c r="J951" s="5">
        <v>3.3000000000000002E-2</v>
      </c>
      <c r="K951" s="44">
        <f>AVERAGE(J951:J954)</f>
        <v>8.2500000000000004E-3</v>
      </c>
      <c r="L951" s="5">
        <v>3.4000000000000002E-2</v>
      </c>
      <c r="M951" s="44">
        <f>AVERAGE(L951:L954)</f>
        <v>0.19550000000000001</v>
      </c>
      <c r="N951" s="5">
        <v>1.4E-2</v>
      </c>
      <c r="O951" s="44">
        <f>AVERAGE(N951:N954)</f>
        <v>8.224999999999999E-2</v>
      </c>
      <c r="P951" s="5">
        <v>0</v>
      </c>
      <c r="Q951" s="44">
        <f>AVERAGE(P951:P954)</f>
        <v>0</v>
      </c>
      <c r="R951" s="5">
        <v>2.5000000000000001E-2</v>
      </c>
      <c r="S951" s="44">
        <f>AVERAGE(R951:R954)</f>
        <v>0.14300000000000002</v>
      </c>
      <c r="U951" s="39"/>
      <c r="V951" s="39"/>
      <c r="W951" s="40"/>
      <c r="X951" s="40"/>
    </row>
    <row r="952" spans="1:24" x14ac:dyDescent="0.3">
      <c r="A952" s="2">
        <v>44237</v>
      </c>
      <c r="B952" s="3">
        <v>0.88541666666666663</v>
      </c>
      <c r="C952" s="6">
        <v>-8.7999999999999972</v>
      </c>
      <c r="D952" s="6">
        <v>9.4000000000000057</v>
      </c>
      <c r="E952" s="4">
        <v>13.61</v>
      </c>
      <c r="F952" s="5">
        <v>0.04</v>
      </c>
      <c r="G952" s="44"/>
      <c r="H952" s="5">
        <v>0</v>
      </c>
      <c r="I952" s="44"/>
      <c r="J952" s="5">
        <v>0</v>
      </c>
      <c r="K952" s="44"/>
      <c r="L952" s="5">
        <v>0.249</v>
      </c>
      <c r="M952" s="44"/>
      <c r="N952" s="5">
        <v>0.105</v>
      </c>
      <c r="O952" s="44"/>
      <c r="P952" s="5">
        <v>0</v>
      </c>
      <c r="Q952" s="44"/>
      <c r="R952" s="5">
        <v>0.182</v>
      </c>
      <c r="S952" s="44"/>
      <c r="U952" s="39">
        <f>$AB$1305-V952</f>
        <v>1.4974499999999917</v>
      </c>
      <c r="V952" s="39">
        <f>V950+($AB$1304*M951)</f>
        <v>3.3025500000000081</v>
      </c>
      <c r="W952" s="40">
        <f>U952/($AB$1305/100)</f>
        <v>31.196874999999828</v>
      </c>
      <c r="X952" s="40">
        <f>V952/($AB$1305/100)</f>
        <v>68.803125000000165</v>
      </c>
    </row>
    <row r="953" spans="1:24" x14ac:dyDescent="0.3">
      <c r="A953" s="2">
        <v>44237</v>
      </c>
      <c r="B953" s="3">
        <v>0.89583333333333337</v>
      </c>
      <c r="C953" s="6">
        <v>-8.7000000000000028</v>
      </c>
      <c r="D953" s="6">
        <v>11.5</v>
      </c>
      <c r="E953" s="4">
        <v>13.76</v>
      </c>
      <c r="F953" s="5">
        <v>0.04</v>
      </c>
      <c r="G953" s="44"/>
      <c r="H953" s="5">
        <v>0</v>
      </c>
      <c r="I953" s="44"/>
      <c r="J953" s="5">
        <v>0</v>
      </c>
      <c r="K953" s="44"/>
      <c r="L953" s="5">
        <v>0.249</v>
      </c>
      <c r="M953" s="44"/>
      <c r="N953" s="5">
        <v>0.105</v>
      </c>
      <c r="O953" s="44"/>
      <c r="P953" s="5">
        <v>0</v>
      </c>
      <c r="Q953" s="44"/>
      <c r="R953" s="5">
        <v>0.182</v>
      </c>
      <c r="S953" s="44"/>
      <c r="U953" s="39"/>
      <c r="V953" s="39"/>
      <c r="W953" s="9"/>
      <c r="X953" s="9"/>
    </row>
    <row r="954" spans="1:24" x14ac:dyDescent="0.3">
      <c r="A954" s="2">
        <v>44237</v>
      </c>
      <c r="B954" s="3">
        <v>0.90625</v>
      </c>
      <c r="C954" s="6">
        <v>-8.6000000000000014</v>
      </c>
      <c r="D954" s="6">
        <v>8.7999999999999972</v>
      </c>
      <c r="E954" s="4">
        <v>13.99</v>
      </c>
      <c r="F954" s="5">
        <v>0.04</v>
      </c>
      <c r="G954" s="44"/>
      <c r="H954" s="5">
        <v>0</v>
      </c>
      <c r="I954" s="44"/>
      <c r="J954" s="5">
        <v>0</v>
      </c>
      <c r="K954" s="44"/>
      <c r="L954" s="5">
        <v>0.25</v>
      </c>
      <c r="M954" s="44"/>
      <c r="N954" s="5">
        <v>0.105</v>
      </c>
      <c r="O954" s="44"/>
      <c r="P954" s="5">
        <v>0</v>
      </c>
      <c r="Q954" s="44"/>
      <c r="R954" s="5">
        <v>0.183</v>
      </c>
      <c r="S954" s="44"/>
      <c r="U954" s="39">
        <f>$AB$1305-V954</f>
        <v>1.5056999999999916</v>
      </c>
      <c r="V954" s="39">
        <f>V952-K951</f>
        <v>3.2943000000000082</v>
      </c>
      <c r="W954" s="40">
        <f>U954/($AB$1305/100)</f>
        <v>31.368749999999824</v>
      </c>
      <c r="X954" s="40">
        <f>V954/($AB$1305/100)</f>
        <v>68.631250000000165</v>
      </c>
    </row>
    <row r="955" spans="1:24" x14ac:dyDescent="0.3">
      <c r="A955" s="2">
        <v>44237</v>
      </c>
      <c r="B955" s="3">
        <v>0.91666666666666663</v>
      </c>
      <c r="C955" s="6">
        <v>-8.7000000000000028</v>
      </c>
      <c r="D955" s="6">
        <v>11.200000000000003</v>
      </c>
      <c r="E955" s="4">
        <v>13.69</v>
      </c>
      <c r="F955" s="5">
        <v>0.04</v>
      </c>
      <c r="G955" s="44">
        <f>AVERAGE(F955:F958)</f>
        <v>0.04</v>
      </c>
      <c r="H955" s="5">
        <v>0</v>
      </c>
      <c r="I955" s="44">
        <f>AVERAGE(H955:H958)</f>
        <v>0</v>
      </c>
      <c r="J955" s="5">
        <v>1.2999999999999999E-2</v>
      </c>
      <c r="K955" s="44">
        <f>AVERAGE(J955:J958)</f>
        <v>3.175E-2</v>
      </c>
      <c r="L955" s="5">
        <v>0.16500000000000001</v>
      </c>
      <c r="M955" s="44">
        <f>AVERAGE(L955:L958)</f>
        <v>4.1250000000000002E-2</v>
      </c>
      <c r="N955" s="5">
        <v>7.0000000000000007E-2</v>
      </c>
      <c r="O955" s="44">
        <f>AVERAGE(N955:N958)</f>
        <v>1.7500000000000002E-2</v>
      </c>
      <c r="P955" s="5">
        <v>0</v>
      </c>
      <c r="Q955" s="44">
        <f>AVERAGE(P955:P958)</f>
        <v>0</v>
      </c>
      <c r="R955" s="5">
        <v>0.121</v>
      </c>
      <c r="S955" s="44">
        <f>AVERAGE(R955:R958)</f>
        <v>3.0249999999999999E-2</v>
      </c>
      <c r="U955" s="39"/>
      <c r="V955" s="39"/>
      <c r="W955" s="40"/>
      <c r="X955" s="40"/>
    </row>
    <row r="956" spans="1:24" x14ac:dyDescent="0.3">
      <c r="A956" s="2">
        <v>44237</v>
      </c>
      <c r="B956" s="3">
        <v>0.92708333333333337</v>
      </c>
      <c r="C956" s="6">
        <v>-8.6000000000000014</v>
      </c>
      <c r="D956" s="6">
        <v>10</v>
      </c>
      <c r="E956" s="4">
        <v>12.59</v>
      </c>
      <c r="F956" s="5">
        <v>0.04</v>
      </c>
      <c r="G956" s="44"/>
      <c r="H956" s="5">
        <v>0</v>
      </c>
      <c r="I956" s="44"/>
      <c r="J956" s="5">
        <v>3.7999999999999999E-2</v>
      </c>
      <c r="K956" s="44"/>
      <c r="L956" s="5">
        <v>0</v>
      </c>
      <c r="M956" s="44"/>
      <c r="N956" s="5">
        <v>0</v>
      </c>
      <c r="O956" s="44"/>
      <c r="P956" s="5">
        <v>0</v>
      </c>
      <c r="Q956" s="44"/>
      <c r="R956" s="5">
        <v>0</v>
      </c>
      <c r="S956" s="44"/>
      <c r="U956" s="39">
        <f>$AB$1305-V956</f>
        <v>1.4726999999999917</v>
      </c>
      <c r="V956" s="39">
        <f>V954+($AB$1304*M955)</f>
        <v>3.3273000000000081</v>
      </c>
      <c r="W956" s="40">
        <f>U956/($AB$1305/100)</f>
        <v>30.681249999999824</v>
      </c>
      <c r="X956" s="40">
        <f>V956/($AB$1305/100)</f>
        <v>69.318750000000165</v>
      </c>
    </row>
    <row r="957" spans="1:24" x14ac:dyDescent="0.3">
      <c r="A957" s="2">
        <v>44237</v>
      </c>
      <c r="B957" s="3">
        <v>0.9375</v>
      </c>
      <c r="C957" s="6">
        <v>-8.7999999999999972</v>
      </c>
      <c r="D957" s="6">
        <v>9.5999999999999943</v>
      </c>
      <c r="E957" s="4">
        <v>12.54</v>
      </c>
      <c r="F957" s="5">
        <v>0.04</v>
      </c>
      <c r="G957" s="44"/>
      <c r="H957" s="5">
        <v>0</v>
      </c>
      <c r="I957" s="44"/>
      <c r="J957" s="5">
        <v>3.7999999999999999E-2</v>
      </c>
      <c r="K957" s="44"/>
      <c r="L957" s="5">
        <v>0</v>
      </c>
      <c r="M957" s="44"/>
      <c r="N957" s="5">
        <v>0</v>
      </c>
      <c r="O957" s="44"/>
      <c r="P957" s="5">
        <v>0</v>
      </c>
      <c r="Q957" s="44"/>
      <c r="R957" s="5">
        <v>0</v>
      </c>
      <c r="S957" s="44"/>
      <c r="U957" s="39"/>
      <c r="V957" s="39"/>
      <c r="W957" s="40"/>
      <c r="X957" s="40"/>
    </row>
    <row r="958" spans="1:24" x14ac:dyDescent="0.3">
      <c r="A958" s="2">
        <v>44237</v>
      </c>
      <c r="B958" s="3">
        <v>0.94791666666666663</v>
      </c>
      <c r="C958" s="6">
        <v>-8.7000000000000028</v>
      </c>
      <c r="D958" s="6">
        <v>11.599999999999994</v>
      </c>
      <c r="E958" s="4">
        <v>12.5</v>
      </c>
      <c r="F958" s="5">
        <v>0.04</v>
      </c>
      <c r="G958" s="44"/>
      <c r="H958" s="5">
        <v>0</v>
      </c>
      <c r="I958" s="44"/>
      <c r="J958" s="5">
        <v>3.7999999999999999E-2</v>
      </c>
      <c r="K958" s="44"/>
      <c r="L958" s="5">
        <v>0</v>
      </c>
      <c r="M958" s="44"/>
      <c r="N958" s="5">
        <v>0</v>
      </c>
      <c r="O958" s="44"/>
      <c r="P958" s="5">
        <v>0</v>
      </c>
      <c r="Q958" s="44"/>
      <c r="R958" s="5">
        <v>0</v>
      </c>
      <c r="S958" s="44"/>
      <c r="U958" s="39">
        <f>$AB$1305-V958</f>
        <v>1.5044499999999918</v>
      </c>
      <c r="V958" s="39">
        <f>V956-K955</f>
        <v>3.295550000000008</v>
      </c>
      <c r="W958" s="40">
        <f>U958/($AB$1305/100)</f>
        <v>31.342708333333164</v>
      </c>
      <c r="X958" s="40">
        <f>V958/($AB$1305/100)</f>
        <v>68.657291666666836</v>
      </c>
    </row>
    <row r="959" spans="1:24" x14ac:dyDescent="0.3">
      <c r="A959" s="2">
        <v>44237</v>
      </c>
      <c r="B959" s="3">
        <v>0.95833333333333337</v>
      </c>
      <c r="C959" s="6">
        <v>-8.7000000000000028</v>
      </c>
      <c r="D959" s="6">
        <v>9</v>
      </c>
      <c r="E959" s="4">
        <v>12.48</v>
      </c>
      <c r="F959" s="5">
        <v>0.04</v>
      </c>
      <c r="G959" s="44">
        <f>AVERAGE(F959:F962)</f>
        <v>0.04</v>
      </c>
      <c r="H959" s="5">
        <v>0</v>
      </c>
      <c r="I959" s="44">
        <f>AVERAGE(H959:H962)</f>
        <v>0</v>
      </c>
      <c r="J959" s="5">
        <v>3.9E-2</v>
      </c>
      <c r="K959" s="44">
        <f>AVERAGE(J959:J962)</f>
        <v>3.85E-2</v>
      </c>
      <c r="L959" s="5">
        <v>0</v>
      </c>
      <c r="M959" s="44">
        <f>AVERAGE(L959:L962)</f>
        <v>0</v>
      </c>
      <c r="N959" s="5">
        <v>0</v>
      </c>
      <c r="O959" s="44">
        <f>AVERAGE(N959:N962)</f>
        <v>0</v>
      </c>
      <c r="P959" s="5">
        <v>0</v>
      </c>
      <c r="Q959" s="44">
        <f>AVERAGE(P959:P962)</f>
        <v>0</v>
      </c>
      <c r="R959" s="5">
        <v>0</v>
      </c>
      <c r="S959" s="44">
        <f>AVERAGE(R959:R962)</f>
        <v>0</v>
      </c>
      <c r="U959" s="39"/>
      <c r="V959" s="39"/>
      <c r="W959" s="40"/>
      <c r="X959" s="40"/>
    </row>
    <row r="960" spans="1:24" x14ac:dyDescent="0.3">
      <c r="A960" s="2">
        <v>44237</v>
      </c>
      <c r="B960" s="3">
        <v>0.96875</v>
      </c>
      <c r="C960" s="6">
        <v>-8.7999999999999972</v>
      </c>
      <c r="D960" s="6">
        <v>11.599999999999994</v>
      </c>
      <c r="E960" s="4">
        <v>12.45</v>
      </c>
      <c r="F960" s="5">
        <v>0.04</v>
      </c>
      <c r="G960" s="44"/>
      <c r="H960" s="5">
        <v>0</v>
      </c>
      <c r="I960" s="44"/>
      <c r="J960" s="5">
        <v>3.7999999999999999E-2</v>
      </c>
      <c r="K960" s="44"/>
      <c r="L960" s="5">
        <v>0</v>
      </c>
      <c r="M960" s="44"/>
      <c r="N960" s="5">
        <v>0</v>
      </c>
      <c r="O960" s="44"/>
      <c r="P960" s="5">
        <v>0</v>
      </c>
      <c r="Q960" s="44"/>
      <c r="R960" s="5">
        <v>0</v>
      </c>
      <c r="S960" s="44"/>
      <c r="U960" s="39">
        <f>$AB$1305-V960</f>
        <v>1.5044499999999918</v>
      </c>
      <c r="V960" s="39">
        <f>V958+($AB$1304*M959)</f>
        <v>3.295550000000008</v>
      </c>
      <c r="W960" s="40">
        <f>U960/($AB$1305/100)</f>
        <v>31.342708333333164</v>
      </c>
      <c r="X960" s="40">
        <f>V960/($AB$1305/100)</f>
        <v>68.657291666666836</v>
      </c>
    </row>
    <row r="961" spans="1:24" x14ac:dyDescent="0.3">
      <c r="A961" s="2">
        <v>44237</v>
      </c>
      <c r="B961" s="3">
        <v>0.97916666666666663</v>
      </c>
      <c r="C961" s="6">
        <v>-8.8999999999999986</v>
      </c>
      <c r="D961" s="6">
        <v>9.7999999999999972</v>
      </c>
      <c r="E961" s="4">
        <v>12.43</v>
      </c>
      <c r="F961" s="5">
        <v>0.04</v>
      </c>
      <c r="G961" s="44"/>
      <c r="H961" s="5">
        <v>0</v>
      </c>
      <c r="I961" s="44"/>
      <c r="J961" s="5">
        <v>3.7999999999999999E-2</v>
      </c>
      <c r="K961" s="44"/>
      <c r="L961" s="5">
        <v>0</v>
      </c>
      <c r="M961" s="44"/>
      <c r="N961" s="5">
        <v>0</v>
      </c>
      <c r="O961" s="44"/>
      <c r="P961" s="5">
        <v>0</v>
      </c>
      <c r="Q961" s="44"/>
      <c r="R961" s="5">
        <v>0</v>
      </c>
      <c r="S961" s="44"/>
      <c r="U961" s="39"/>
      <c r="V961" s="39"/>
      <c r="W961" s="9"/>
      <c r="X961" s="9"/>
    </row>
    <row r="962" spans="1:24" x14ac:dyDescent="0.3">
      <c r="A962" s="2">
        <v>44237</v>
      </c>
      <c r="B962" s="3">
        <v>0.98958333333333337</v>
      </c>
      <c r="C962" s="6">
        <v>-8.7999999999999972</v>
      </c>
      <c r="D962" s="6">
        <v>10.200000000000003</v>
      </c>
      <c r="E962" s="4">
        <v>12.42</v>
      </c>
      <c r="F962" s="5">
        <v>0.04</v>
      </c>
      <c r="G962" s="44"/>
      <c r="H962" s="5">
        <v>0</v>
      </c>
      <c r="I962" s="44"/>
      <c r="J962" s="5">
        <v>3.9E-2</v>
      </c>
      <c r="K962" s="44"/>
      <c r="L962" s="5">
        <v>0</v>
      </c>
      <c r="M962" s="44"/>
      <c r="N962" s="5">
        <v>0</v>
      </c>
      <c r="O962" s="44"/>
      <c r="P962" s="5">
        <v>0</v>
      </c>
      <c r="Q962" s="44"/>
      <c r="R962" s="5">
        <v>0</v>
      </c>
      <c r="S962" s="44"/>
      <c r="U962" s="39">
        <f>$AB$1305-V962</f>
        <v>1.5429499999999918</v>
      </c>
      <c r="V962" s="39">
        <f>V960-K959</f>
        <v>3.257050000000008</v>
      </c>
      <c r="W962" s="40">
        <f>U962/($AB$1305/100)</f>
        <v>32.144791666666492</v>
      </c>
      <c r="X962" s="40">
        <f>V962/($AB$1305/100)</f>
        <v>67.855208333333493</v>
      </c>
    </row>
    <row r="963" spans="1:24" x14ac:dyDescent="0.3">
      <c r="A963" s="2">
        <v>44238</v>
      </c>
      <c r="B963" s="3">
        <v>0</v>
      </c>
      <c r="C963" s="6">
        <v>-8.7999999999999972</v>
      </c>
      <c r="D963" s="6">
        <v>11.299999999999997</v>
      </c>
      <c r="E963" s="4">
        <v>12.39</v>
      </c>
      <c r="F963" s="5">
        <v>0.04</v>
      </c>
      <c r="G963" s="44">
        <f>AVERAGE(F963:F966)</f>
        <v>0.04</v>
      </c>
      <c r="H963" s="5">
        <v>0</v>
      </c>
      <c r="I963" s="44">
        <f>AVERAGE(H963:H966)</f>
        <v>0</v>
      </c>
      <c r="J963" s="5">
        <v>3.7999999999999999E-2</v>
      </c>
      <c r="K963" s="44">
        <f>AVERAGE(J963:J966)</f>
        <v>3.8249999999999999E-2</v>
      </c>
      <c r="L963" s="5">
        <v>0</v>
      </c>
      <c r="M963" s="44">
        <f>AVERAGE(L963:L966)</f>
        <v>0</v>
      </c>
      <c r="N963" s="5">
        <v>0</v>
      </c>
      <c r="O963" s="44">
        <f>AVERAGE(N963:N966)</f>
        <v>0</v>
      </c>
      <c r="P963" s="5">
        <v>0</v>
      </c>
      <c r="Q963" s="44">
        <f>AVERAGE(P963:P966)</f>
        <v>0</v>
      </c>
      <c r="R963" s="5">
        <v>0</v>
      </c>
      <c r="S963" s="44">
        <f>AVERAGE(R963:R966)</f>
        <v>0</v>
      </c>
      <c r="U963" s="39"/>
      <c r="V963" s="39"/>
      <c r="W963" s="40"/>
      <c r="X963" s="40"/>
    </row>
    <row r="964" spans="1:24" x14ac:dyDescent="0.3">
      <c r="A964" s="2">
        <v>44238</v>
      </c>
      <c r="B964" s="3">
        <v>1.0416666666666666E-2</v>
      </c>
      <c r="C964" s="6">
        <v>-8.8999999999999986</v>
      </c>
      <c r="D964" s="6">
        <v>9</v>
      </c>
      <c r="E964" s="4">
        <v>12.38</v>
      </c>
      <c r="F964" s="5">
        <v>0.04</v>
      </c>
      <c r="G964" s="44"/>
      <c r="H964" s="5">
        <v>0</v>
      </c>
      <c r="I964" s="44"/>
      <c r="J964" s="5">
        <v>3.7999999999999999E-2</v>
      </c>
      <c r="K964" s="44"/>
      <c r="L964" s="5">
        <v>0</v>
      </c>
      <c r="M964" s="44"/>
      <c r="N964" s="5">
        <v>0</v>
      </c>
      <c r="O964" s="44"/>
      <c r="P964" s="5">
        <v>0</v>
      </c>
      <c r="Q964" s="44"/>
      <c r="R964" s="5">
        <v>0</v>
      </c>
      <c r="S964" s="44"/>
      <c r="U964" s="39">
        <f>$AB$1305-V964</f>
        <v>1.5429499999999918</v>
      </c>
      <c r="V964" s="39">
        <f>V962+($AB$1304*M963)</f>
        <v>3.257050000000008</v>
      </c>
      <c r="W964" s="40">
        <f>U964/($AB$1305/100)</f>
        <v>32.144791666666492</v>
      </c>
      <c r="X964" s="40">
        <f>V964/($AB$1305/100)</f>
        <v>67.855208333333493</v>
      </c>
    </row>
    <row r="965" spans="1:24" x14ac:dyDescent="0.3">
      <c r="A965" s="2">
        <v>44238</v>
      </c>
      <c r="B965" s="3">
        <v>2.0833333333333332E-2</v>
      </c>
      <c r="C965" s="6">
        <v>-8.8999999999999986</v>
      </c>
      <c r="D965" s="6">
        <v>11.799999999999997</v>
      </c>
      <c r="E965" s="4">
        <v>12.35</v>
      </c>
      <c r="F965" s="5">
        <v>0.04</v>
      </c>
      <c r="G965" s="44"/>
      <c r="H965" s="5">
        <v>0</v>
      </c>
      <c r="I965" s="44"/>
      <c r="J965" s="5">
        <v>3.9E-2</v>
      </c>
      <c r="K965" s="44"/>
      <c r="L965" s="5">
        <v>0</v>
      </c>
      <c r="M965" s="44"/>
      <c r="N965" s="5">
        <v>0</v>
      </c>
      <c r="O965" s="44"/>
      <c r="P965" s="5">
        <v>0</v>
      </c>
      <c r="Q965" s="44"/>
      <c r="R965" s="5">
        <v>0</v>
      </c>
      <c r="S965" s="44"/>
      <c r="U965" s="39"/>
      <c r="V965" s="39"/>
      <c r="W965" s="40"/>
      <c r="X965" s="40"/>
    </row>
    <row r="966" spans="1:24" x14ac:dyDescent="0.3">
      <c r="A966" s="2">
        <v>44238</v>
      </c>
      <c r="B966" s="3">
        <v>3.125E-2</v>
      </c>
      <c r="C966" s="6">
        <v>-8.7999999999999972</v>
      </c>
      <c r="D966" s="6">
        <v>9.0999999999999943</v>
      </c>
      <c r="E966" s="4">
        <v>12.34</v>
      </c>
      <c r="F966" s="5">
        <v>0.04</v>
      </c>
      <c r="G966" s="44"/>
      <c r="H966" s="5">
        <v>0</v>
      </c>
      <c r="I966" s="44"/>
      <c r="J966" s="5">
        <v>3.7999999999999999E-2</v>
      </c>
      <c r="K966" s="44"/>
      <c r="L966" s="5">
        <v>0</v>
      </c>
      <c r="M966" s="44"/>
      <c r="N966" s="5">
        <v>0</v>
      </c>
      <c r="O966" s="44"/>
      <c r="P966" s="5">
        <v>0</v>
      </c>
      <c r="Q966" s="44"/>
      <c r="R966" s="5">
        <v>0</v>
      </c>
      <c r="S966" s="44"/>
      <c r="U966" s="39">
        <f>$AB$1305-V966</f>
        <v>1.5811999999999919</v>
      </c>
      <c r="V966" s="39">
        <f>V964-K963</f>
        <v>3.2188000000000079</v>
      </c>
      <c r="W966" s="40">
        <f>U966/($AB$1305/100)</f>
        <v>32.941666666666499</v>
      </c>
      <c r="X966" s="40">
        <f>V966/($AB$1305/100)</f>
        <v>67.058333333333493</v>
      </c>
    </row>
    <row r="967" spans="1:24" x14ac:dyDescent="0.3">
      <c r="A967" s="2">
        <v>44238</v>
      </c>
      <c r="B967" s="3">
        <v>4.1666666666666664E-2</v>
      </c>
      <c r="C967" s="6">
        <v>-8.7999999999999972</v>
      </c>
      <c r="D967" s="6">
        <v>11.5</v>
      </c>
      <c r="E967" s="4">
        <v>12.31</v>
      </c>
      <c r="F967" s="5">
        <v>0.04</v>
      </c>
      <c r="G967" s="44">
        <f>AVERAGE(F967:F970)</f>
        <v>0.04</v>
      </c>
      <c r="H967" s="5">
        <v>0</v>
      </c>
      <c r="I967" s="44">
        <f>AVERAGE(H967:H970)</f>
        <v>0</v>
      </c>
      <c r="J967" s="5">
        <v>3.9E-2</v>
      </c>
      <c r="K967" s="44">
        <f>AVERAGE(J967:J970)</f>
        <v>3.85E-2</v>
      </c>
      <c r="L967" s="5">
        <v>0</v>
      </c>
      <c r="M967" s="44">
        <f>AVERAGE(L967:L970)</f>
        <v>0</v>
      </c>
      <c r="N967" s="5">
        <v>0</v>
      </c>
      <c r="O967" s="44">
        <f>AVERAGE(N967:N970)</f>
        <v>0</v>
      </c>
      <c r="P967" s="5">
        <v>0</v>
      </c>
      <c r="Q967" s="44">
        <f>AVERAGE(P967:P970)</f>
        <v>0</v>
      </c>
      <c r="R967" s="5">
        <v>0</v>
      </c>
      <c r="S967" s="44">
        <f>AVERAGE(R967:R970)</f>
        <v>0</v>
      </c>
      <c r="U967" s="39"/>
      <c r="V967" s="39"/>
      <c r="W967" s="40"/>
      <c r="X967" s="40"/>
    </row>
    <row r="968" spans="1:24" x14ac:dyDescent="0.3">
      <c r="A968" s="2">
        <v>44238</v>
      </c>
      <c r="B968" s="3">
        <v>5.2083333333333336E-2</v>
      </c>
      <c r="C968" s="6">
        <v>-8.8999999999999986</v>
      </c>
      <c r="D968" s="6">
        <v>9.5</v>
      </c>
      <c r="E968" s="4">
        <v>12.29</v>
      </c>
      <c r="F968" s="5">
        <v>0.04</v>
      </c>
      <c r="G968" s="44"/>
      <c r="H968" s="5">
        <v>0</v>
      </c>
      <c r="I968" s="44"/>
      <c r="J968" s="5">
        <v>3.7999999999999999E-2</v>
      </c>
      <c r="K968" s="44"/>
      <c r="L968" s="5">
        <v>0</v>
      </c>
      <c r="M968" s="44"/>
      <c r="N968" s="5">
        <v>0</v>
      </c>
      <c r="O968" s="44"/>
      <c r="P968" s="5">
        <v>0</v>
      </c>
      <c r="Q968" s="44"/>
      <c r="R968" s="5">
        <v>0</v>
      </c>
      <c r="S968" s="44"/>
      <c r="U968" s="39">
        <f>$AB$1305-V968</f>
        <v>1.5811999999999919</v>
      </c>
      <c r="V968" s="39">
        <f>V966+($AB$1304*M967)</f>
        <v>3.2188000000000079</v>
      </c>
      <c r="W968" s="40">
        <f>U968/($AB$1305/100)</f>
        <v>32.941666666666499</v>
      </c>
      <c r="X968" s="40">
        <f>V968/($AB$1305/100)</f>
        <v>67.058333333333493</v>
      </c>
    </row>
    <row r="969" spans="1:24" x14ac:dyDescent="0.3">
      <c r="A969" s="2">
        <v>44238</v>
      </c>
      <c r="B969" s="3">
        <v>6.25E-2</v>
      </c>
      <c r="C969" s="6">
        <v>-9.1000000000000014</v>
      </c>
      <c r="D969" s="6">
        <v>10.5</v>
      </c>
      <c r="E969" s="4">
        <v>12.27</v>
      </c>
      <c r="F969" s="5">
        <v>0.04</v>
      </c>
      <c r="G969" s="44"/>
      <c r="H969" s="5">
        <v>0</v>
      </c>
      <c r="I969" s="44"/>
      <c r="J969" s="5">
        <v>3.9E-2</v>
      </c>
      <c r="K969" s="44"/>
      <c r="L969" s="5">
        <v>0</v>
      </c>
      <c r="M969" s="44"/>
      <c r="N969" s="5">
        <v>0</v>
      </c>
      <c r="O969" s="44"/>
      <c r="P969" s="5">
        <v>0</v>
      </c>
      <c r="Q969" s="44"/>
      <c r="R969" s="5">
        <v>0</v>
      </c>
      <c r="S969" s="44"/>
      <c r="U969" s="39"/>
      <c r="V969" s="39"/>
      <c r="W969" s="9"/>
      <c r="X969" s="9"/>
    </row>
    <row r="970" spans="1:24" x14ac:dyDescent="0.3">
      <c r="A970" s="2">
        <v>44238</v>
      </c>
      <c r="B970" s="3">
        <v>7.2916666666666671E-2</v>
      </c>
      <c r="C970" s="6">
        <v>-9.2999999999999972</v>
      </c>
      <c r="D970" s="6">
        <v>10.799999999999997</v>
      </c>
      <c r="E970" s="4">
        <v>12.22</v>
      </c>
      <c r="F970" s="5">
        <v>0.04</v>
      </c>
      <c r="G970" s="44"/>
      <c r="H970" s="5">
        <v>0</v>
      </c>
      <c r="I970" s="44"/>
      <c r="J970" s="5">
        <v>3.7999999999999999E-2</v>
      </c>
      <c r="K970" s="44"/>
      <c r="L970" s="5">
        <v>0</v>
      </c>
      <c r="M970" s="44"/>
      <c r="N970" s="5">
        <v>0</v>
      </c>
      <c r="O970" s="44"/>
      <c r="P970" s="5">
        <v>0</v>
      </c>
      <c r="Q970" s="44"/>
      <c r="R970" s="5">
        <v>0</v>
      </c>
      <c r="S970" s="44"/>
      <c r="U970" s="39">
        <f>$AB$1305-V970</f>
        <v>1.6196999999999919</v>
      </c>
      <c r="V970" s="39">
        <f>V968-K967</f>
        <v>3.1803000000000079</v>
      </c>
      <c r="W970" s="40">
        <f>U970/($AB$1305/100)</f>
        <v>33.743749999999828</v>
      </c>
      <c r="X970" s="40">
        <f>V970/($AB$1305/100)</f>
        <v>66.256250000000165</v>
      </c>
    </row>
    <row r="971" spans="1:24" x14ac:dyDescent="0.3">
      <c r="A971" s="2">
        <v>44238</v>
      </c>
      <c r="B971" s="3">
        <v>8.3333333333333329E-2</v>
      </c>
      <c r="C971" s="6">
        <v>-9</v>
      </c>
      <c r="D971" s="6">
        <v>9.5</v>
      </c>
      <c r="E971" s="4">
        <v>12.21</v>
      </c>
      <c r="F971" s="5">
        <v>0.04</v>
      </c>
      <c r="G971" s="44">
        <f>AVERAGE(F971:F974)</f>
        <v>0.04</v>
      </c>
      <c r="H971" s="5">
        <v>0</v>
      </c>
      <c r="I971" s="44">
        <f>AVERAGE(H971:H974)</f>
        <v>0</v>
      </c>
      <c r="J971" s="5">
        <v>3.9E-2</v>
      </c>
      <c r="K971" s="44">
        <f>AVERAGE(J971:J974)</f>
        <v>3.85E-2</v>
      </c>
      <c r="L971" s="5">
        <v>0</v>
      </c>
      <c r="M971" s="44">
        <f>AVERAGE(L971:L974)</f>
        <v>0</v>
      </c>
      <c r="N971" s="5">
        <v>0</v>
      </c>
      <c r="O971" s="44">
        <f>AVERAGE(N971:N974)</f>
        <v>0</v>
      </c>
      <c r="P971" s="5">
        <v>0</v>
      </c>
      <c r="Q971" s="44">
        <f>AVERAGE(P971:P974)</f>
        <v>0</v>
      </c>
      <c r="R971" s="5">
        <v>0</v>
      </c>
      <c r="S971" s="44">
        <f>AVERAGE(R971:R974)</f>
        <v>0</v>
      </c>
      <c r="U971" s="39"/>
      <c r="V971" s="39"/>
      <c r="W971" s="40"/>
      <c r="X971" s="40"/>
    </row>
    <row r="972" spans="1:24" x14ac:dyDescent="0.3">
      <c r="A972" s="2">
        <v>44238</v>
      </c>
      <c r="B972" s="3">
        <v>9.375E-2</v>
      </c>
      <c r="C972" s="6">
        <v>-8.7999999999999972</v>
      </c>
      <c r="D972" s="6">
        <v>11.599999999999994</v>
      </c>
      <c r="E972" s="4">
        <v>12.17</v>
      </c>
      <c r="F972" s="5">
        <v>0.04</v>
      </c>
      <c r="G972" s="44"/>
      <c r="H972" s="5">
        <v>0</v>
      </c>
      <c r="I972" s="44"/>
      <c r="J972" s="5">
        <v>3.7999999999999999E-2</v>
      </c>
      <c r="K972" s="44"/>
      <c r="L972" s="5">
        <v>0</v>
      </c>
      <c r="M972" s="44"/>
      <c r="N972" s="5">
        <v>0</v>
      </c>
      <c r="O972" s="44"/>
      <c r="P972" s="5">
        <v>0</v>
      </c>
      <c r="Q972" s="44"/>
      <c r="R972" s="5">
        <v>0</v>
      </c>
      <c r="S972" s="44"/>
      <c r="U972" s="39">
        <f>$AB$1305-V972</f>
        <v>1.6196999999999919</v>
      </c>
      <c r="V972" s="39">
        <f>V970+($AB$1304*M971)</f>
        <v>3.1803000000000079</v>
      </c>
      <c r="W972" s="40">
        <f>U972/($AB$1305/100)</f>
        <v>33.743749999999828</v>
      </c>
      <c r="X972" s="40">
        <f>V972/($AB$1305/100)</f>
        <v>66.256250000000165</v>
      </c>
    </row>
    <row r="973" spans="1:24" x14ac:dyDescent="0.3">
      <c r="A973" s="2">
        <v>44238</v>
      </c>
      <c r="B973" s="3">
        <v>0.10416666666666667</v>
      </c>
      <c r="C973" s="6">
        <v>-8.7999999999999972</v>
      </c>
      <c r="D973" s="6">
        <v>9</v>
      </c>
      <c r="E973" s="4">
        <v>12.16</v>
      </c>
      <c r="F973" s="5">
        <v>0.04</v>
      </c>
      <c r="G973" s="44"/>
      <c r="H973" s="5">
        <v>0</v>
      </c>
      <c r="I973" s="44"/>
      <c r="J973" s="5">
        <v>3.9E-2</v>
      </c>
      <c r="K973" s="44"/>
      <c r="L973" s="5">
        <v>0</v>
      </c>
      <c r="M973" s="44"/>
      <c r="N973" s="5">
        <v>0</v>
      </c>
      <c r="O973" s="44"/>
      <c r="P973" s="5">
        <v>0</v>
      </c>
      <c r="Q973" s="44"/>
      <c r="R973" s="5">
        <v>0</v>
      </c>
      <c r="S973" s="44"/>
      <c r="U973" s="39"/>
      <c r="V973" s="39"/>
      <c r="W973" s="40"/>
      <c r="X973" s="40"/>
    </row>
    <row r="974" spans="1:24" x14ac:dyDescent="0.3">
      <c r="A974" s="2">
        <v>44238</v>
      </c>
      <c r="B974" s="3">
        <v>0.11458333333333333</v>
      </c>
      <c r="C974" s="6">
        <v>-8.6000000000000014</v>
      </c>
      <c r="D974" s="6">
        <v>11.599999999999994</v>
      </c>
      <c r="E974" s="4">
        <v>12.14</v>
      </c>
      <c r="F974" s="5">
        <v>0.04</v>
      </c>
      <c r="G974" s="44"/>
      <c r="H974" s="5">
        <v>0</v>
      </c>
      <c r="I974" s="44"/>
      <c r="J974" s="5">
        <v>3.7999999999999999E-2</v>
      </c>
      <c r="K974" s="44"/>
      <c r="L974" s="5">
        <v>0</v>
      </c>
      <c r="M974" s="44"/>
      <c r="N974" s="5">
        <v>0</v>
      </c>
      <c r="O974" s="44"/>
      <c r="P974" s="5">
        <v>0</v>
      </c>
      <c r="Q974" s="44"/>
      <c r="R974" s="5">
        <v>0</v>
      </c>
      <c r="S974" s="44"/>
      <c r="U974" s="39">
        <f>$AB$1305-V974</f>
        <v>1.6581999999999919</v>
      </c>
      <c r="V974" s="39">
        <f>V972-K971</f>
        <v>3.1418000000000079</v>
      </c>
      <c r="W974" s="40">
        <f>U974/($AB$1305/100)</f>
        <v>34.545833333333164</v>
      </c>
      <c r="X974" s="40">
        <f>V974/($AB$1305/100)</f>
        <v>65.454166666666836</v>
      </c>
    </row>
    <row r="975" spans="1:24" x14ac:dyDescent="0.3">
      <c r="A975" s="2">
        <v>44238</v>
      </c>
      <c r="B975" s="3">
        <v>0.125</v>
      </c>
      <c r="C975" s="6">
        <v>-8.6000000000000014</v>
      </c>
      <c r="D975" s="6">
        <v>9.7999999999999972</v>
      </c>
      <c r="E975" s="4">
        <v>12.14</v>
      </c>
      <c r="F975" s="5">
        <v>0.04</v>
      </c>
      <c r="G975" s="44">
        <f>AVERAGE(F975:F978)</f>
        <v>0.04</v>
      </c>
      <c r="H975" s="5">
        <v>0</v>
      </c>
      <c r="I975" s="44">
        <f>AVERAGE(H975:H978)</f>
        <v>0</v>
      </c>
      <c r="J975" s="5">
        <v>3.9E-2</v>
      </c>
      <c r="K975" s="44">
        <f>AVERAGE(J975:J978)</f>
        <v>1.2E-2</v>
      </c>
      <c r="L975" s="5">
        <v>0</v>
      </c>
      <c r="M975" s="44">
        <f>AVERAGE(L975:L978)</f>
        <v>0.17225000000000001</v>
      </c>
      <c r="N975" s="5">
        <v>0</v>
      </c>
      <c r="O975" s="44">
        <f>AVERAGE(N975:N978)</f>
        <v>7.2749999999999995E-2</v>
      </c>
      <c r="P975" s="5">
        <v>0</v>
      </c>
      <c r="Q975" s="44">
        <f>AVERAGE(P975:P978)</f>
        <v>0</v>
      </c>
      <c r="R975" s="5">
        <v>0</v>
      </c>
      <c r="S975" s="44">
        <f>AVERAGE(R975:R978)</f>
        <v>0.12575</v>
      </c>
      <c r="U975" s="39"/>
      <c r="V975" s="39"/>
      <c r="W975" s="40"/>
      <c r="X975" s="40"/>
    </row>
    <row r="976" spans="1:24" x14ac:dyDescent="0.3">
      <c r="A976" s="2">
        <v>44238</v>
      </c>
      <c r="B976" s="3">
        <v>0.13541666666666666</v>
      </c>
      <c r="C976" s="6">
        <v>-8.6000000000000014</v>
      </c>
      <c r="D976" s="6">
        <v>10.599999999999994</v>
      </c>
      <c r="E976" s="4">
        <v>13.15</v>
      </c>
      <c r="F976" s="5">
        <v>0.04</v>
      </c>
      <c r="G976" s="44"/>
      <c r="H976" s="5">
        <v>0</v>
      </c>
      <c r="I976" s="44"/>
      <c r="J976" s="5">
        <v>8.9999999999999993E-3</v>
      </c>
      <c r="K976" s="44"/>
      <c r="L976" s="5">
        <v>0.187</v>
      </c>
      <c r="M976" s="44"/>
      <c r="N976" s="5">
        <v>7.9000000000000001E-2</v>
      </c>
      <c r="O976" s="44"/>
      <c r="P976" s="5">
        <v>0</v>
      </c>
      <c r="Q976" s="44"/>
      <c r="R976" s="5">
        <v>0.13700000000000001</v>
      </c>
      <c r="S976" s="44"/>
      <c r="U976" s="39">
        <f>$AB$1305-V976</f>
        <v>1.520399999999992</v>
      </c>
      <c r="V976" s="39">
        <f>V974+($AB$1304*M975)</f>
        <v>3.2796000000000078</v>
      </c>
      <c r="W976" s="40">
        <f>U976/($AB$1305/100)</f>
        <v>31.674999999999834</v>
      </c>
      <c r="X976" s="40">
        <f>V976/($AB$1305/100)</f>
        <v>68.325000000000159</v>
      </c>
    </row>
    <row r="977" spans="1:24" x14ac:dyDescent="0.3">
      <c r="A977" s="2">
        <v>44238</v>
      </c>
      <c r="B977" s="3">
        <v>0.14583333333333334</v>
      </c>
      <c r="C977" s="6">
        <v>-8.5</v>
      </c>
      <c r="D977" s="6">
        <v>11.099999999999994</v>
      </c>
      <c r="E977" s="4">
        <v>13.77</v>
      </c>
      <c r="F977" s="5">
        <v>0.04</v>
      </c>
      <c r="G977" s="44"/>
      <c r="H977" s="5">
        <v>0</v>
      </c>
      <c r="I977" s="44"/>
      <c r="J977" s="5">
        <v>0</v>
      </c>
      <c r="K977" s="44"/>
      <c r="L977" s="5">
        <v>0.251</v>
      </c>
      <c r="M977" s="44"/>
      <c r="N977" s="5">
        <v>0.106</v>
      </c>
      <c r="O977" s="44"/>
      <c r="P977" s="5">
        <v>0</v>
      </c>
      <c r="Q977" s="44"/>
      <c r="R977" s="5">
        <v>0.183</v>
      </c>
      <c r="S977" s="44"/>
      <c r="U977" s="39"/>
      <c r="V977" s="39"/>
      <c r="W977" s="9"/>
      <c r="X977" s="9"/>
    </row>
    <row r="978" spans="1:24" x14ac:dyDescent="0.3">
      <c r="A978" s="2">
        <v>44238</v>
      </c>
      <c r="B978" s="3">
        <v>0.15625</v>
      </c>
      <c r="C978" s="6">
        <v>-8.3999999999999986</v>
      </c>
      <c r="D978" s="6">
        <v>9.4000000000000057</v>
      </c>
      <c r="E978" s="4">
        <v>14.04</v>
      </c>
      <c r="F978" s="5">
        <v>0.04</v>
      </c>
      <c r="G978" s="44"/>
      <c r="H978" s="5">
        <v>0</v>
      </c>
      <c r="I978" s="44"/>
      <c r="J978" s="5">
        <v>0</v>
      </c>
      <c r="K978" s="44"/>
      <c r="L978" s="5">
        <v>0.251</v>
      </c>
      <c r="M978" s="44"/>
      <c r="N978" s="5">
        <v>0.106</v>
      </c>
      <c r="O978" s="44"/>
      <c r="P978" s="5">
        <v>0</v>
      </c>
      <c r="Q978" s="44"/>
      <c r="R978" s="5">
        <v>0.183</v>
      </c>
      <c r="S978" s="44"/>
      <c r="U978" s="39">
        <f>$AB$1305-V978</f>
        <v>1.532399999999992</v>
      </c>
      <c r="V978" s="39">
        <f>V976-K975</f>
        <v>3.2676000000000078</v>
      </c>
      <c r="W978" s="40">
        <f>U978/($AB$1305/100)</f>
        <v>31.924999999999834</v>
      </c>
      <c r="X978" s="40">
        <f>V978/($AB$1305/100)</f>
        <v>68.075000000000159</v>
      </c>
    </row>
    <row r="979" spans="1:24" x14ac:dyDescent="0.3">
      <c r="A979" s="2">
        <v>44238</v>
      </c>
      <c r="B979" s="3">
        <v>0.16666666666666666</v>
      </c>
      <c r="C979" s="6">
        <v>-8.2999999999999972</v>
      </c>
      <c r="D979" s="6">
        <v>11.700000000000003</v>
      </c>
      <c r="E979" s="4">
        <v>13.23</v>
      </c>
      <c r="F979" s="5">
        <v>0.04</v>
      </c>
      <c r="G979" s="44">
        <f>AVERAGE(F979:F982)</f>
        <v>0.04</v>
      </c>
      <c r="H979" s="5">
        <v>0</v>
      </c>
      <c r="I979" s="44">
        <f>AVERAGE(H979:H982)</f>
        <v>0</v>
      </c>
      <c r="J979" s="5">
        <v>2.5000000000000001E-2</v>
      </c>
      <c r="K979" s="44">
        <f>AVERAGE(J979:J982)</f>
        <v>3.4750000000000003E-2</v>
      </c>
      <c r="L979" s="5">
        <v>0.09</v>
      </c>
      <c r="M979" s="44">
        <f>AVERAGE(L979:L982)</f>
        <v>2.2499999999999999E-2</v>
      </c>
      <c r="N979" s="5">
        <v>3.7999999999999999E-2</v>
      </c>
      <c r="O979" s="44">
        <f>AVERAGE(N979:N982)</f>
        <v>9.4999999999999998E-3</v>
      </c>
      <c r="P979" s="5">
        <v>0</v>
      </c>
      <c r="Q979" s="44">
        <f>AVERAGE(P979:P982)</f>
        <v>0</v>
      </c>
      <c r="R979" s="5">
        <v>6.5000000000000002E-2</v>
      </c>
      <c r="S979" s="44">
        <f>AVERAGE(R979:R982)</f>
        <v>1.6250000000000001E-2</v>
      </c>
      <c r="U979" s="39"/>
      <c r="V979" s="39"/>
      <c r="W979" s="40"/>
      <c r="X979" s="40"/>
    </row>
    <row r="980" spans="1:24" x14ac:dyDescent="0.3">
      <c r="A980" s="2">
        <v>44238</v>
      </c>
      <c r="B980" s="3">
        <v>0.17708333333333334</v>
      </c>
      <c r="C980" s="6">
        <v>-8.1000000000000014</v>
      </c>
      <c r="D980" s="6">
        <v>8.8999999999999986</v>
      </c>
      <c r="E980" s="4">
        <v>12.57</v>
      </c>
      <c r="F980" s="5">
        <v>0.04</v>
      </c>
      <c r="G980" s="44"/>
      <c r="H980" s="5">
        <v>0</v>
      </c>
      <c r="I980" s="44"/>
      <c r="J980" s="5">
        <v>3.7999999999999999E-2</v>
      </c>
      <c r="K980" s="44"/>
      <c r="L980" s="5">
        <v>0</v>
      </c>
      <c r="M980" s="44"/>
      <c r="N980" s="5">
        <v>0</v>
      </c>
      <c r="O980" s="44"/>
      <c r="P980" s="5">
        <v>0</v>
      </c>
      <c r="Q980" s="44"/>
      <c r="R980" s="5">
        <v>0</v>
      </c>
      <c r="S980" s="44"/>
      <c r="U980" s="39">
        <f>$AB$1305-V980</f>
        <v>1.5143999999999922</v>
      </c>
      <c r="V980" s="39">
        <f>V978+($AB$1304*M979)</f>
        <v>3.2856000000000076</v>
      </c>
      <c r="W980" s="40">
        <f>U980/($AB$1305/100)</f>
        <v>31.549999999999837</v>
      </c>
      <c r="X980" s="40">
        <f>V980/($AB$1305/100)</f>
        <v>68.450000000000159</v>
      </c>
    </row>
    <row r="981" spans="1:24" x14ac:dyDescent="0.3">
      <c r="A981" s="2">
        <v>44238</v>
      </c>
      <c r="B981" s="3">
        <v>0.1875</v>
      </c>
      <c r="C981" s="6">
        <v>-8.1000000000000014</v>
      </c>
      <c r="D981" s="6">
        <v>11.099999999999994</v>
      </c>
      <c r="E981" s="4">
        <v>12.51</v>
      </c>
      <c r="F981" s="5">
        <v>0.04</v>
      </c>
      <c r="G981" s="44"/>
      <c r="H981" s="5">
        <v>0</v>
      </c>
      <c r="I981" s="44"/>
      <c r="J981" s="5">
        <v>3.7999999999999999E-2</v>
      </c>
      <c r="K981" s="44"/>
      <c r="L981" s="5">
        <v>0</v>
      </c>
      <c r="M981" s="44"/>
      <c r="N981" s="5">
        <v>0</v>
      </c>
      <c r="O981" s="44"/>
      <c r="P981" s="5">
        <v>0</v>
      </c>
      <c r="Q981" s="44"/>
      <c r="R981" s="5">
        <v>0</v>
      </c>
      <c r="S981" s="44"/>
      <c r="U981" s="39"/>
      <c r="V981" s="39"/>
      <c r="W981" s="40"/>
      <c r="X981" s="40"/>
    </row>
    <row r="982" spans="1:24" x14ac:dyDescent="0.3">
      <c r="A982" s="2">
        <v>44238</v>
      </c>
      <c r="B982" s="3">
        <v>0.19791666666666666</v>
      </c>
      <c r="C982" s="6">
        <v>-8.2999999999999972</v>
      </c>
      <c r="D982" s="6">
        <v>10.599999999999994</v>
      </c>
      <c r="E982" s="4">
        <v>12.47</v>
      </c>
      <c r="F982" s="5">
        <v>0.04</v>
      </c>
      <c r="G982" s="44"/>
      <c r="H982" s="5">
        <v>0</v>
      </c>
      <c r="I982" s="44"/>
      <c r="J982" s="5">
        <v>3.7999999999999999E-2</v>
      </c>
      <c r="K982" s="44"/>
      <c r="L982" s="5">
        <v>0</v>
      </c>
      <c r="M982" s="44"/>
      <c r="N982" s="5">
        <v>0</v>
      </c>
      <c r="O982" s="44"/>
      <c r="P982" s="5">
        <v>0</v>
      </c>
      <c r="Q982" s="44"/>
      <c r="R982" s="5">
        <v>0</v>
      </c>
      <c r="S982" s="44"/>
      <c r="U982" s="39">
        <f>$AB$1305-V982</f>
        <v>1.549149999999992</v>
      </c>
      <c r="V982" s="39">
        <f>V980-K979</f>
        <v>3.2508500000000078</v>
      </c>
      <c r="W982" s="40">
        <f>U982/($AB$1305/100)</f>
        <v>32.273958333333169</v>
      </c>
      <c r="X982" s="40">
        <f>V982/($AB$1305/100)</f>
        <v>67.726041666666831</v>
      </c>
    </row>
    <row r="983" spans="1:24" x14ac:dyDescent="0.3">
      <c r="A983" s="2">
        <v>44238</v>
      </c>
      <c r="B983" s="3">
        <v>0.20833333333333334</v>
      </c>
      <c r="C983" s="6">
        <v>-8.6000000000000014</v>
      </c>
      <c r="D983" s="6">
        <v>10</v>
      </c>
      <c r="E983" s="4">
        <v>12.45</v>
      </c>
      <c r="F983" s="5">
        <v>0.04</v>
      </c>
      <c r="G983" s="44">
        <f>AVERAGE(F983:F986)</f>
        <v>0.04</v>
      </c>
      <c r="H983" s="5">
        <v>0</v>
      </c>
      <c r="I983" s="44">
        <f>AVERAGE(H983:H986)</f>
        <v>0</v>
      </c>
      <c r="J983" s="5">
        <v>3.9E-2</v>
      </c>
      <c r="K983" s="44">
        <f>AVERAGE(J983:J986)</f>
        <v>3.85E-2</v>
      </c>
      <c r="L983" s="5">
        <v>0</v>
      </c>
      <c r="M983" s="44">
        <f>AVERAGE(L983:L986)</f>
        <v>0</v>
      </c>
      <c r="N983" s="5">
        <v>0</v>
      </c>
      <c r="O983" s="44">
        <f>AVERAGE(N983:N986)</f>
        <v>0</v>
      </c>
      <c r="P983" s="5">
        <v>0</v>
      </c>
      <c r="Q983" s="44">
        <f>AVERAGE(P983:P986)</f>
        <v>0</v>
      </c>
      <c r="R983" s="5">
        <v>0</v>
      </c>
      <c r="S983" s="44">
        <f>AVERAGE(R983:R986)</f>
        <v>0</v>
      </c>
      <c r="U983" s="39"/>
      <c r="V983" s="39"/>
      <c r="W983" s="40"/>
      <c r="X983" s="40"/>
    </row>
    <row r="984" spans="1:24" x14ac:dyDescent="0.3">
      <c r="A984" s="2">
        <v>44238</v>
      </c>
      <c r="B984" s="3">
        <v>0.21875</v>
      </c>
      <c r="C984" s="6">
        <v>-8.7999999999999972</v>
      </c>
      <c r="D984" s="6">
        <v>11.700000000000003</v>
      </c>
      <c r="E984" s="4">
        <v>12.42</v>
      </c>
      <c r="F984" s="5">
        <v>0.04</v>
      </c>
      <c r="G984" s="44"/>
      <c r="H984" s="5">
        <v>0</v>
      </c>
      <c r="I984" s="44"/>
      <c r="J984" s="5">
        <v>3.7999999999999999E-2</v>
      </c>
      <c r="K984" s="44"/>
      <c r="L984" s="5">
        <v>0</v>
      </c>
      <c r="M984" s="44"/>
      <c r="N984" s="5">
        <v>0</v>
      </c>
      <c r="O984" s="44"/>
      <c r="P984" s="5">
        <v>0</v>
      </c>
      <c r="Q984" s="44"/>
      <c r="R984" s="5">
        <v>0</v>
      </c>
      <c r="S984" s="44"/>
      <c r="U984" s="39">
        <f>$AB$1305-V984</f>
        <v>1.549149999999992</v>
      </c>
      <c r="V984" s="39">
        <f>V982+($AB$1304*M983)</f>
        <v>3.2508500000000078</v>
      </c>
      <c r="W984" s="40">
        <f>U984/($AB$1305/100)</f>
        <v>32.273958333333169</v>
      </c>
      <c r="X984" s="40">
        <f>V984/($AB$1305/100)</f>
        <v>67.726041666666831</v>
      </c>
    </row>
    <row r="985" spans="1:24" x14ac:dyDescent="0.3">
      <c r="A985" s="2">
        <v>44238</v>
      </c>
      <c r="B985" s="3">
        <v>0.22916666666666666</v>
      </c>
      <c r="C985" s="6">
        <v>-8.7999999999999972</v>
      </c>
      <c r="D985" s="6">
        <v>9.4000000000000057</v>
      </c>
      <c r="E985" s="4">
        <v>12.42</v>
      </c>
      <c r="F985" s="5">
        <v>0.04</v>
      </c>
      <c r="G985" s="44"/>
      <c r="H985" s="5">
        <v>0</v>
      </c>
      <c r="I985" s="44"/>
      <c r="J985" s="5">
        <v>3.9E-2</v>
      </c>
      <c r="K985" s="44"/>
      <c r="L985" s="5">
        <v>0</v>
      </c>
      <c r="M985" s="44"/>
      <c r="N985" s="5">
        <v>0</v>
      </c>
      <c r="O985" s="44"/>
      <c r="P985" s="5">
        <v>0</v>
      </c>
      <c r="Q985" s="44"/>
      <c r="R985" s="5">
        <v>0</v>
      </c>
      <c r="S985" s="44"/>
      <c r="U985" s="39"/>
      <c r="V985" s="39"/>
      <c r="W985" s="9"/>
      <c r="X985" s="9"/>
    </row>
    <row r="986" spans="1:24" x14ac:dyDescent="0.3">
      <c r="A986" s="2">
        <v>44238</v>
      </c>
      <c r="B986" s="3">
        <v>0.23958333333333334</v>
      </c>
      <c r="C986" s="6">
        <v>-8.8999999999999986</v>
      </c>
      <c r="D986" s="6">
        <v>11.799999999999997</v>
      </c>
      <c r="E986" s="4">
        <v>12.37</v>
      </c>
      <c r="F986" s="5">
        <v>0.04</v>
      </c>
      <c r="G986" s="44"/>
      <c r="H986" s="5">
        <v>0</v>
      </c>
      <c r="I986" s="44"/>
      <c r="J986" s="5">
        <v>3.7999999999999999E-2</v>
      </c>
      <c r="K986" s="44"/>
      <c r="L986" s="5">
        <v>0</v>
      </c>
      <c r="M986" s="44"/>
      <c r="N986" s="5">
        <v>0</v>
      </c>
      <c r="O986" s="44"/>
      <c r="P986" s="5">
        <v>0</v>
      </c>
      <c r="Q986" s="44"/>
      <c r="R986" s="5">
        <v>0</v>
      </c>
      <c r="S986" s="44"/>
      <c r="U986" s="39">
        <f>$AB$1305-V986</f>
        <v>1.587649999999992</v>
      </c>
      <c r="V986" s="39">
        <f>V984-K983</f>
        <v>3.2123500000000078</v>
      </c>
      <c r="W986" s="40">
        <f>U986/($AB$1305/100)</f>
        <v>33.076041666666498</v>
      </c>
      <c r="X986" s="40">
        <f>V986/($AB$1305/100)</f>
        <v>66.923958333333488</v>
      </c>
    </row>
    <row r="987" spans="1:24" x14ac:dyDescent="0.3">
      <c r="A987" s="2">
        <v>44238</v>
      </c>
      <c r="B987" s="3">
        <v>0.25</v>
      </c>
      <c r="C987" s="6">
        <v>-8.5</v>
      </c>
      <c r="D987" s="6">
        <v>9.2999999999999972</v>
      </c>
      <c r="E987" s="4">
        <v>12.35</v>
      </c>
      <c r="F987" s="5">
        <v>0.04</v>
      </c>
      <c r="G987" s="44">
        <f>AVERAGE(F987:F990)</f>
        <v>0.04</v>
      </c>
      <c r="H987" s="5">
        <v>0</v>
      </c>
      <c r="I987" s="44">
        <f>AVERAGE(H987:H990)</f>
        <v>0</v>
      </c>
      <c r="J987" s="5">
        <v>3.7999999999999999E-2</v>
      </c>
      <c r="K987" s="44">
        <f>AVERAGE(J987:J990)</f>
        <v>3.85E-2</v>
      </c>
      <c r="L987" s="5">
        <v>0</v>
      </c>
      <c r="M987" s="44">
        <f>AVERAGE(L987:L990)</f>
        <v>0</v>
      </c>
      <c r="N987" s="5">
        <v>0</v>
      </c>
      <c r="O987" s="44">
        <f>AVERAGE(N987:N990)</f>
        <v>0</v>
      </c>
      <c r="P987" s="5">
        <v>0</v>
      </c>
      <c r="Q987" s="44">
        <f>AVERAGE(P987:P990)</f>
        <v>0</v>
      </c>
      <c r="R987" s="5">
        <v>0</v>
      </c>
      <c r="S987" s="44">
        <f>AVERAGE(R987:R990)</f>
        <v>0</v>
      </c>
      <c r="U987" s="39"/>
      <c r="V987" s="39"/>
      <c r="W987" s="40"/>
      <c r="X987" s="40"/>
    </row>
    <row r="988" spans="1:24" x14ac:dyDescent="0.3">
      <c r="A988" s="2">
        <v>44238</v>
      </c>
      <c r="B988" s="3">
        <v>0.26041666666666669</v>
      </c>
      <c r="C988" s="6">
        <v>-8.2000000000000028</v>
      </c>
      <c r="D988" s="6">
        <v>11.900000000000006</v>
      </c>
      <c r="E988" s="4">
        <v>12.32</v>
      </c>
      <c r="F988" s="5">
        <v>0.04</v>
      </c>
      <c r="G988" s="44"/>
      <c r="H988" s="5">
        <v>0</v>
      </c>
      <c r="I988" s="44"/>
      <c r="J988" s="5">
        <v>3.9E-2</v>
      </c>
      <c r="K988" s="44"/>
      <c r="L988" s="5">
        <v>0</v>
      </c>
      <c r="M988" s="44"/>
      <c r="N988" s="5">
        <v>0</v>
      </c>
      <c r="O988" s="44"/>
      <c r="P988" s="5">
        <v>0</v>
      </c>
      <c r="Q988" s="44"/>
      <c r="R988" s="5">
        <v>0</v>
      </c>
      <c r="S988" s="44"/>
      <c r="U988" s="39">
        <f>$AB$1305-V988</f>
        <v>1.587649999999992</v>
      </c>
      <c r="V988" s="39">
        <f>V986+($AB$1304*M987)</f>
        <v>3.2123500000000078</v>
      </c>
      <c r="W988" s="40">
        <f>U988/($AB$1305/100)</f>
        <v>33.076041666666498</v>
      </c>
      <c r="X988" s="40">
        <f>V988/($AB$1305/100)</f>
        <v>66.923958333333488</v>
      </c>
    </row>
    <row r="989" spans="1:24" x14ac:dyDescent="0.3">
      <c r="A989" s="2">
        <v>44238</v>
      </c>
      <c r="B989" s="3">
        <v>0.27083333333333331</v>
      </c>
      <c r="C989" s="6">
        <v>-8</v>
      </c>
      <c r="D989" s="6">
        <v>9.2000000000000028</v>
      </c>
      <c r="E989" s="4">
        <v>12.3</v>
      </c>
      <c r="F989" s="5">
        <v>0.04</v>
      </c>
      <c r="G989" s="44"/>
      <c r="H989" s="5">
        <v>0</v>
      </c>
      <c r="I989" s="44"/>
      <c r="J989" s="5">
        <v>3.7999999999999999E-2</v>
      </c>
      <c r="K989" s="44"/>
      <c r="L989" s="5">
        <v>0</v>
      </c>
      <c r="M989" s="44"/>
      <c r="N989" s="5">
        <v>0</v>
      </c>
      <c r="O989" s="44"/>
      <c r="P989" s="5">
        <v>0</v>
      </c>
      <c r="Q989" s="44"/>
      <c r="R989" s="5">
        <v>0</v>
      </c>
      <c r="S989" s="44"/>
      <c r="U989" s="39"/>
      <c r="V989" s="39"/>
      <c r="W989" s="40"/>
      <c r="X989" s="40"/>
    </row>
    <row r="990" spans="1:24" x14ac:dyDescent="0.3">
      <c r="A990" s="2">
        <v>44238</v>
      </c>
      <c r="B990" s="3">
        <v>0.28125</v>
      </c>
      <c r="C990" s="6">
        <v>-7.8999999999999986</v>
      </c>
      <c r="D990" s="6">
        <v>11.700000000000003</v>
      </c>
      <c r="E990" s="4">
        <v>12.26</v>
      </c>
      <c r="F990" s="5">
        <v>0.04</v>
      </c>
      <c r="G990" s="44"/>
      <c r="H990" s="5">
        <v>0</v>
      </c>
      <c r="I990" s="44"/>
      <c r="J990" s="5">
        <v>3.9E-2</v>
      </c>
      <c r="K990" s="44"/>
      <c r="L990" s="5">
        <v>0</v>
      </c>
      <c r="M990" s="44"/>
      <c r="N990" s="5">
        <v>0</v>
      </c>
      <c r="O990" s="44"/>
      <c r="P990" s="5">
        <v>0</v>
      </c>
      <c r="Q990" s="44"/>
      <c r="R990" s="5">
        <v>0</v>
      </c>
      <c r="S990" s="44"/>
      <c r="U990" s="39">
        <f>$AB$1305-V990</f>
        <v>1.626149999999992</v>
      </c>
      <c r="V990" s="39">
        <f>V988-K987</f>
        <v>3.1738500000000078</v>
      </c>
      <c r="W990" s="40">
        <f>U990/($AB$1305/100)</f>
        <v>33.878124999999834</v>
      </c>
      <c r="X990" s="40">
        <f>V990/($AB$1305/100)</f>
        <v>66.121875000000159</v>
      </c>
    </row>
    <row r="991" spans="1:24" x14ac:dyDescent="0.3">
      <c r="A991" s="2">
        <v>44238</v>
      </c>
      <c r="B991" s="3">
        <v>0.29166666666666669</v>
      </c>
      <c r="C991" s="6">
        <v>-7.8999999999999986</v>
      </c>
      <c r="D991" s="6">
        <v>9.7000000000000028</v>
      </c>
      <c r="E991" s="4">
        <v>12.22</v>
      </c>
      <c r="F991" s="5">
        <v>0.04</v>
      </c>
      <c r="G991" s="44">
        <f>AVERAGE(F991:F994)</f>
        <v>0.04</v>
      </c>
      <c r="H991" s="5">
        <v>0</v>
      </c>
      <c r="I991" s="44">
        <f>AVERAGE(H991:H994)</f>
        <v>0</v>
      </c>
      <c r="J991" s="5">
        <v>3.9E-2</v>
      </c>
      <c r="K991" s="44">
        <f>AVERAGE(J991:J994)</f>
        <v>0.04</v>
      </c>
      <c r="L991" s="5">
        <v>0</v>
      </c>
      <c r="M991" s="44">
        <f>AVERAGE(L991:L994)</f>
        <v>0</v>
      </c>
      <c r="N991" s="5">
        <v>0</v>
      </c>
      <c r="O991" s="44">
        <f>AVERAGE(N991:N994)</f>
        <v>0</v>
      </c>
      <c r="P991" s="5">
        <v>0</v>
      </c>
      <c r="Q991" s="44">
        <f>AVERAGE(P991:P994)</f>
        <v>0</v>
      </c>
      <c r="R991" s="5">
        <v>0</v>
      </c>
      <c r="S991" s="44">
        <f>AVERAGE(R991:R994)</f>
        <v>0</v>
      </c>
      <c r="U991" s="39"/>
      <c r="V991" s="39"/>
      <c r="W991" s="40"/>
      <c r="X991" s="40"/>
    </row>
    <row r="992" spans="1:24" x14ac:dyDescent="0.3">
      <c r="A992" s="2">
        <v>44238</v>
      </c>
      <c r="B992" s="3">
        <v>0.30208333333333331</v>
      </c>
      <c r="C992" s="6">
        <v>-7.7999999999999972</v>
      </c>
      <c r="D992" s="6">
        <v>11.299999999999997</v>
      </c>
      <c r="E992" s="4">
        <v>12.19</v>
      </c>
      <c r="F992" s="5">
        <v>0.04</v>
      </c>
      <c r="G992" s="44"/>
      <c r="H992" s="5">
        <v>0</v>
      </c>
      <c r="I992" s="44"/>
      <c r="J992" s="5">
        <v>0.04</v>
      </c>
      <c r="K992" s="44"/>
      <c r="L992" s="5">
        <v>0</v>
      </c>
      <c r="M992" s="44"/>
      <c r="N992" s="5">
        <v>0</v>
      </c>
      <c r="O992" s="44"/>
      <c r="P992" s="5">
        <v>0</v>
      </c>
      <c r="Q992" s="44"/>
      <c r="R992" s="5">
        <v>0</v>
      </c>
      <c r="S992" s="44"/>
      <c r="U992" s="39">
        <f>$AB$1305-V992</f>
        <v>1.626149999999992</v>
      </c>
      <c r="V992" s="39">
        <f>V990+($AB$1304*M991)</f>
        <v>3.1738500000000078</v>
      </c>
      <c r="W992" s="40">
        <f>U992/($AB$1305/100)</f>
        <v>33.878124999999834</v>
      </c>
      <c r="X992" s="40">
        <f>V992/($AB$1305/100)</f>
        <v>66.121875000000159</v>
      </c>
    </row>
    <row r="993" spans="1:24" x14ac:dyDescent="0.3">
      <c r="A993" s="2">
        <v>44238</v>
      </c>
      <c r="B993" s="3">
        <v>0.3125</v>
      </c>
      <c r="C993" s="6">
        <v>-7.7000000000000028</v>
      </c>
      <c r="D993" s="6">
        <v>10.099999999999994</v>
      </c>
      <c r="E993" s="4">
        <v>12.16</v>
      </c>
      <c r="F993" s="5">
        <v>0.04</v>
      </c>
      <c r="G993" s="44"/>
      <c r="H993" s="5">
        <v>0</v>
      </c>
      <c r="I993" s="44"/>
      <c r="J993" s="5">
        <v>0.04</v>
      </c>
      <c r="K993" s="44"/>
      <c r="L993" s="5">
        <v>0</v>
      </c>
      <c r="M993" s="44"/>
      <c r="N993" s="5">
        <v>0</v>
      </c>
      <c r="O993" s="44"/>
      <c r="P993" s="5">
        <v>0</v>
      </c>
      <c r="Q993" s="44"/>
      <c r="R993" s="5">
        <v>0</v>
      </c>
      <c r="S993" s="44"/>
      <c r="U993" s="39"/>
      <c r="V993" s="39"/>
      <c r="W993" s="9"/>
      <c r="X993" s="9"/>
    </row>
    <row r="994" spans="1:24" x14ac:dyDescent="0.3">
      <c r="A994" s="2">
        <v>44238</v>
      </c>
      <c r="B994" s="3">
        <v>0.32291666666666669</v>
      </c>
      <c r="C994" s="6">
        <v>-7.3999999999999986</v>
      </c>
      <c r="D994" s="6">
        <v>10.900000000000006</v>
      </c>
      <c r="E994" s="4">
        <v>12.14</v>
      </c>
      <c r="F994" s="5">
        <v>0.04</v>
      </c>
      <c r="G994" s="44"/>
      <c r="H994" s="5">
        <v>0</v>
      </c>
      <c r="I994" s="44"/>
      <c r="J994" s="5">
        <v>4.1000000000000002E-2</v>
      </c>
      <c r="K994" s="44"/>
      <c r="L994" s="5">
        <v>0</v>
      </c>
      <c r="M994" s="44"/>
      <c r="N994" s="5">
        <v>0</v>
      </c>
      <c r="O994" s="44"/>
      <c r="P994" s="5">
        <v>0</v>
      </c>
      <c r="Q994" s="44"/>
      <c r="R994" s="5">
        <v>0</v>
      </c>
      <c r="S994" s="44"/>
      <c r="U994" s="39">
        <f>$AB$1305-V994</f>
        <v>1.666149999999992</v>
      </c>
      <c r="V994" s="39">
        <f>V992-K991</f>
        <v>3.1338500000000078</v>
      </c>
      <c r="W994" s="40">
        <f>U994/($AB$1305/100)</f>
        <v>34.711458333333169</v>
      </c>
      <c r="X994" s="40">
        <f>V994/($AB$1305/100)</f>
        <v>65.288541666666831</v>
      </c>
    </row>
    <row r="995" spans="1:24" x14ac:dyDescent="0.3">
      <c r="A995" s="2">
        <v>44238</v>
      </c>
      <c r="B995" s="3">
        <v>0.33333333333333331</v>
      </c>
      <c r="C995" s="6">
        <v>-7.2000000000000028</v>
      </c>
      <c r="D995" s="6">
        <v>10.400000000000006</v>
      </c>
      <c r="E995" s="4">
        <v>13.09</v>
      </c>
      <c r="F995" s="5">
        <v>0.04</v>
      </c>
      <c r="G995" s="44">
        <f>AVERAGE(F995:F998)</f>
        <v>0.04</v>
      </c>
      <c r="H995" s="5">
        <v>0</v>
      </c>
      <c r="I995" s="44">
        <f>AVERAGE(H995:H998)</f>
        <v>0</v>
      </c>
      <c r="J995" s="5">
        <v>1.2E-2</v>
      </c>
      <c r="K995" s="44">
        <f>AVERAGE(J995:J998)</f>
        <v>1.4499999999999999E-2</v>
      </c>
      <c r="L995" s="5">
        <v>0.17599999999999999</v>
      </c>
      <c r="M995" s="44">
        <f>AVERAGE(L995:L998)</f>
        <v>0.16449999999999998</v>
      </c>
      <c r="N995" s="5">
        <v>7.4999999999999997E-2</v>
      </c>
      <c r="O995" s="44">
        <f>AVERAGE(N995:N998)</f>
        <v>7.0250000000000007E-2</v>
      </c>
      <c r="P995" s="5">
        <v>0</v>
      </c>
      <c r="Q995" s="44">
        <f>AVERAGE(P995:P998)</f>
        <v>0</v>
      </c>
      <c r="R995" s="5">
        <v>0.13100000000000001</v>
      </c>
      <c r="S995" s="44">
        <f>AVERAGE(R995:R998)</f>
        <v>0.122</v>
      </c>
      <c r="U995" s="39"/>
      <c r="V995" s="39"/>
      <c r="W995" s="40"/>
      <c r="X995" s="40"/>
    </row>
    <row r="996" spans="1:24" x14ac:dyDescent="0.3">
      <c r="A996" s="2">
        <v>44238</v>
      </c>
      <c r="B996" s="3">
        <v>0.34375</v>
      </c>
      <c r="C996" s="6">
        <v>-7.2000000000000028</v>
      </c>
      <c r="D996" s="6">
        <v>11.200000000000003</v>
      </c>
      <c r="E996" s="4">
        <v>13.83</v>
      </c>
      <c r="F996" s="5">
        <v>0.04</v>
      </c>
      <c r="G996" s="44"/>
      <c r="H996" s="5">
        <v>0</v>
      </c>
      <c r="I996" s="44"/>
      <c r="J996" s="5">
        <v>0</v>
      </c>
      <c r="K996" s="44"/>
      <c r="L996" s="5">
        <v>0.246</v>
      </c>
      <c r="M996" s="44"/>
      <c r="N996" s="5">
        <v>0.105</v>
      </c>
      <c r="O996" s="44"/>
      <c r="P996" s="5">
        <v>0</v>
      </c>
      <c r="Q996" s="44"/>
      <c r="R996" s="5">
        <v>0.18099999999999999</v>
      </c>
      <c r="S996" s="44"/>
      <c r="U996" s="39">
        <f>$AB$1305-V996</f>
        <v>1.5345499999999919</v>
      </c>
      <c r="V996" s="39">
        <f>V994+($AB$1304*M995)</f>
        <v>3.265450000000008</v>
      </c>
      <c r="W996" s="40">
        <f>U996/($AB$1305/100)</f>
        <v>31.969791666666495</v>
      </c>
      <c r="X996" s="40">
        <f>V996/($AB$1305/100)</f>
        <v>68.030208333333491</v>
      </c>
    </row>
    <row r="997" spans="1:24" x14ac:dyDescent="0.3">
      <c r="A997" s="2">
        <v>44238</v>
      </c>
      <c r="B997" s="3">
        <v>0.35416666666666669</v>
      </c>
      <c r="C997" s="6">
        <v>-7.2000000000000028</v>
      </c>
      <c r="D997" s="6">
        <v>10.900000000000006</v>
      </c>
      <c r="E997" s="4">
        <v>14.07</v>
      </c>
      <c r="F997" s="5">
        <v>0.04</v>
      </c>
      <c r="G997" s="44"/>
      <c r="H997" s="5">
        <v>0</v>
      </c>
      <c r="I997" s="44"/>
      <c r="J997" s="5">
        <v>1E-3</v>
      </c>
      <c r="K997" s="44"/>
      <c r="L997" s="5">
        <v>0.23599999999999999</v>
      </c>
      <c r="M997" s="44"/>
      <c r="N997" s="5">
        <v>0.10100000000000001</v>
      </c>
      <c r="O997" s="44"/>
      <c r="P997" s="5">
        <v>0</v>
      </c>
      <c r="Q997" s="44"/>
      <c r="R997" s="5">
        <v>0.17599999999999999</v>
      </c>
      <c r="S997" s="44"/>
      <c r="U997" s="39"/>
      <c r="V997" s="39"/>
      <c r="W997" s="40"/>
      <c r="X997" s="40"/>
    </row>
    <row r="998" spans="1:24" x14ac:dyDescent="0.3">
      <c r="A998" s="2">
        <v>44238</v>
      </c>
      <c r="B998" s="3">
        <v>0.36458333333333331</v>
      </c>
      <c r="C998" s="6">
        <v>-7.2999999999999972</v>
      </c>
      <c r="D998" s="6">
        <v>10.700000000000003</v>
      </c>
      <c r="E998" s="4">
        <v>12.62</v>
      </c>
      <c r="F998" s="5">
        <v>0.04</v>
      </c>
      <c r="G998" s="44"/>
      <c r="H998" s="5">
        <v>0</v>
      </c>
      <c r="I998" s="44"/>
      <c r="J998" s="5">
        <v>4.4999999999999998E-2</v>
      </c>
      <c r="K998" s="44"/>
      <c r="L998" s="5">
        <v>0</v>
      </c>
      <c r="M998" s="44"/>
      <c r="N998" s="5">
        <v>0</v>
      </c>
      <c r="O998" s="44"/>
      <c r="P998" s="5">
        <v>0</v>
      </c>
      <c r="Q998" s="44"/>
      <c r="R998" s="5">
        <v>0</v>
      </c>
      <c r="S998" s="44"/>
      <c r="U998" s="39">
        <f>$AB$1305-V998</f>
        <v>1.5490499999999918</v>
      </c>
      <c r="V998" s="39">
        <f>V996-K995</f>
        <v>3.250950000000008</v>
      </c>
      <c r="W998" s="40">
        <f>U998/($AB$1305/100)</f>
        <v>32.271874999999831</v>
      </c>
      <c r="X998" s="40">
        <f>V998/($AB$1305/100)</f>
        <v>67.728125000000162</v>
      </c>
    </row>
    <row r="999" spans="1:24" x14ac:dyDescent="0.3">
      <c r="A999" s="2">
        <v>44238</v>
      </c>
      <c r="B999" s="3">
        <v>0.375</v>
      </c>
      <c r="C999" s="6">
        <v>-7.2000000000000028</v>
      </c>
      <c r="D999" s="6">
        <v>10.799999999999997</v>
      </c>
      <c r="E999" s="4">
        <v>12.49</v>
      </c>
      <c r="F999" s="5">
        <v>0.04</v>
      </c>
      <c r="G999" s="44">
        <f>AVERAGE(F999:F1002)</f>
        <v>0.05</v>
      </c>
      <c r="H999" s="5">
        <v>0</v>
      </c>
      <c r="I999" s="44">
        <f>AVERAGE(H999:H1002)</f>
        <v>0</v>
      </c>
      <c r="J999" s="5">
        <v>4.4999999999999998E-2</v>
      </c>
      <c r="K999" s="44">
        <f>AVERAGE(J999:J1002)</f>
        <v>4.725E-2</v>
      </c>
      <c r="L999" s="5">
        <v>0</v>
      </c>
      <c r="M999" s="44">
        <f>AVERAGE(L999:L1002)</f>
        <v>0</v>
      </c>
      <c r="N999" s="5">
        <v>0</v>
      </c>
      <c r="O999" s="44">
        <f>AVERAGE(N999:N1002)</f>
        <v>0</v>
      </c>
      <c r="P999" s="5">
        <v>0</v>
      </c>
      <c r="Q999" s="44">
        <f>AVERAGE(P999:P1002)</f>
        <v>0</v>
      </c>
      <c r="R999" s="5">
        <v>0</v>
      </c>
      <c r="S999" s="44">
        <f>AVERAGE(R999:R1002)</f>
        <v>0</v>
      </c>
      <c r="U999" s="39"/>
      <c r="V999" s="39"/>
      <c r="W999" s="40"/>
      <c r="X999" s="40"/>
    </row>
    <row r="1000" spans="1:24" x14ac:dyDescent="0.3">
      <c r="A1000" s="2">
        <v>44238</v>
      </c>
      <c r="B1000" s="3">
        <v>0.38541666666666669</v>
      </c>
      <c r="C1000" s="6">
        <v>-7.2000000000000028</v>
      </c>
      <c r="D1000" s="6">
        <v>10.599999999999994</v>
      </c>
      <c r="E1000" s="4">
        <v>12.46</v>
      </c>
      <c r="F1000" s="5">
        <v>0.08</v>
      </c>
      <c r="G1000" s="44"/>
      <c r="H1000" s="5">
        <v>0</v>
      </c>
      <c r="I1000" s="44"/>
      <c r="J1000" s="5">
        <v>4.5999999999999999E-2</v>
      </c>
      <c r="K1000" s="44"/>
      <c r="L1000" s="5">
        <v>0</v>
      </c>
      <c r="M1000" s="44"/>
      <c r="N1000" s="5">
        <v>0</v>
      </c>
      <c r="O1000" s="44"/>
      <c r="P1000" s="5">
        <v>0</v>
      </c>
      <c r="Q1000" s="44"/>
      <c r="R1000" s="5">
        <v>0</v>
      </c>
      <c r="S1000" s="44"/>
      <c r="U1000" s="39">
        <f>$AB$1305-V1000</f>
        <v>1.5490499999999918</v>
      </c>
      <c r="V1000" s="39">
        <f>V998+($AB$1304*M999)</f>
        <v>3.250950000000008</v>
      </c>
      <c r="W1000" s="40">
        <f>U1000/($AB$1305/100)</f>
        <v>32.271874999999831</v>
      </c>
      <c r="X1000" s="40">
        <f>V1000/($AB$1305/100)</f>
        <v>67.728125000000162</v>
      </c>
    </row>
    <row r="1001" spans="1:24" x14ac:dyDescent="0.3">
      <c r="A1001" s="2">
        <v>44238</v>
      </c>
      <c r="B1001" s="3">
        <v>0.39583333333333331</v>
      </c>
      <c r="C1001" s="6">
        <v>-6.7999999999999972</v>
      </c>
      <c r="D1001" s="6">
        <v>11.700000000000003</v>
      </c>
      <c r="E1001" s="4">
        <v>12.4</v>
      </c>
      <c r="F1001" s="5">
        <v>0.04</v>
      </c>
      <c r="G1001" s="44"/>
      <c r="H1001" s="5">
        <v>0</v>
      </c>
      <c r="I1001" s="44"/>
      <c r="J1001" s="5">
        <v>4.8000000000000001E-2</v>
      </c>
      <c r="K1001" s="44"/>
      <c r="L1001" s="5">
        <v>0</v>
      </c>
      <c r="M1001" s="44"/>
      <c r="N1001" s="5">
        <v>0</v>
      </c>
      <c r="O1001" s="44"/>
      <c r="P1001" s="5">
        <v>0</v>
      </c>
      <c r="Q1001" s="44"/>
      <c r="R1001" s="5">
        <v>0</v>
      </c>
      <c r="S1001" s="44"/>
      <c r="U1001" s="39"/>
      <c r="V1001" s="39"/>
      <c r="W1001" s="9"/>
      <c r="X1001" s="9"/>
    </row>
    <row r="1002" spans="1:24" x14ac:dyDescent="0.3">
      <c r="A1002" s="2">
        <v>44238</v>
      </c>
      <c r="B1002" s="3">
        <v>0.40625</v>
      </c>
      <c r="C1002" s="6">
        <v>-6.1000000000000014</v>
      </c>
      <c r="D1002" s="6">
        <v>10.5</v>
      </c>
      <c r="E1002" s="4">
        <v>12.37</v>
      </c>
      <c r="F1002" s="5">
        <v>0.04</v>
      </c>
      <c r="G1002" s="44"/>
      <c r="H1002" s="5">
        <v>0</v>
      </c>
      <c r="I1002" s="44"/>
      <c r="J1002" s="5">
        <v>0.05</v>
      </c>
      <c r="K1002" s="44"/>
      <c r="L1002" s="5">
        <v>0</v>
      </c>
      <c r="M1002" s="44"/>
      <c r="N1002" s="5">
        <v>0</v>
      </c>
      <c r="O1002" s="44"/>
      <c r="P1002" s="5">
        <v>0</v>
      </c>
      <c r="Q1002" s="44"/>
      <c r="R1002" s="5">
        <v>0</v>
      </c>
      <c r="S1002" s="44"/>
      <c r="U1002" s="39">
        <f>$AB$1305-V1002</f>
        <v>1.5962999999999918</v>
      </c>
      <c r="V1002" s="39">
        <f>V1000-K999</f>
        <v>3.203700000000008</v>
      </c>
      <c r="W1002" s="40">
        <f>U1002/($AB$1305/100)</f>
        <v>33.256249999999831</v>
      </c>
      <c r="X1002" s="40">
        <f>V1002/($AB$1305/100)</f>
        <v>66.743750000000162</v>
      </c>
    </row>
    <row r="1003" spans="1:24" x14ac:dyDescent="0.3">
      <c r="A1003" s="2">
        <v>44238</v>
      </c>
      <c r="B1003" s="3">
        <v>0.41666666666666669</v>
      </c>
      <c r="C1003" s="6">
        <v>-5.7000000000000028</v>
      </c>
      <c r="D1003" s="6">
        <v>12.099999999999994</v>
      </c>
      <c r="E1003" s="4">
        <v>12.32</v>
      </c>
      <c r="F1003" s="5">
        <v>0.04</v>
      </c>
      <c r="G1003" s="44">
        <f>AVERAGE(F1003:F1006)</f>
        <v>0.05</v>
      </c>
      <c r="H1003" s="5">
        <v>0</v>
      </c>
      <c r="I1003" s="44">
        <f>AVERAGE(H1003:H1006)</f>
        <v>0</v>
      </c>
      <c r="J1003" s="5">
        <v>5.0999999999999997E-2</v>
      </c>
      <c r="K1003" s="44">
        <f>AVERAGE(J1003:J1006)</f>
        <v>5.0750000000000003E-2</v>
      </c>
      <c r="L1003" s="5">
        <v>0</v>
      </c>
      <c r="M1003" s="44">
        <f>AVERAGE(L1003:L1006)</f>
        <v>0</v>
      </c>
      <c r="N1003" s="5">
        <v>0</v>
      </c>
      <c r="O1003" s="44">
        <f>AVERAGE(N1003:N1006)</f>
        <v>0</v>
      </c>
      <c r="P1003" s="5">
        <v>0</v>
      </c>
      <c r="Q1003" s="44">
        <f>AVERAGE(P1003:P1006)</f>
        <v>0</v>
      </c>
      <c r="R1003" s="5">
        <v>0</v>
      </c>
      <c r="S1003" s="44">
        <f>AVERAGE(R1003:R1006)</f>
        <v>0</v>
      </c>
      <c r="U1003" s="39"/>
      <c r="V1003" s="39"/>
      <c r="W1003" s="40"/>
      <c r="X1003" s="40"/>
    </row>
    <row r="1004" spans="1:24" x14ac:dyDescent="0.3">
      <c r="A1004" s="2">
        <v>44238</v>
      </c>
      <c r="B1004" s="3">
        <v>0.42708333333333331</v>
      </c>
      <c r="C1004" s="6">
        <v>-5.2999999999999972</v>
      </c>
      <c r="D1004" s="6">
        <v>10.400000000000006</v>
      </c>
      <c r="E1004" s="4">
        <v>12.28</v>
      </c>
      <c r="F1004" s="5">
        <v>0.08</v>
      </c>
      <c r="G1004" s="44"/>
      <c r="H1004" s="5">
        <v>0</v>
      </c>
      <c r="I1004" s="44"/>
      <c r="J1004" s="5">
        <v>5.1999999999999998E-2</v>
      </c>
      <c r="K1004" s="44"/>
      <c r="L1004" s="5">
        <v>0</v>
      </c>
      <c r="M1004" s="44"/>
      <c r="N1004" s="5">
        <v>0</v>
      </c>
      <c r="O1004" s="44"/>
      <c r="P1004" s="5">
        <v>0</v>
      </c>
      <c r="Q1004" s="44"/>
      <c r="R1004" s="5">
        <v>0</v>
      </c>
      <c r="S1004" s="44"/>
      <c r="U1004" s="39">
        <f>$AB$1305-V1004</f>
        <v>1.5962999999999918</v>
      </c>
      <c r="V1004" s="39">
        <f>V1002+($AB$1304*M1003)</f>
        <v>3.203700000000008</v>
      </c>
      <c r="W1004" s="40">
        <f>U1004/($AB$1305/100)</f>
        <v>33.256249999999831</v>
      </c>
      <c r="X1004" s="40">
        <f>V1004/($AB$1305/100)</f>
        <v>66.743750000000162</v>
      </c>
    </row>
    <row r="1005" spans="1:24" x14ac:dyDescent="0.3">
      <c r="A1005" s="2">
        <v>44238</v>
      </c>
      <c r="B1005" s="3">
        <v>0.4375</v>
      </c>
      <c r="C1005" s="6">
        <v>-4.6000000000000014</v>
      </c>
      <c r="D1005" s="6">
        <v>12.299999999999997</v>
      </c>
      <c r="E1005" s="4">
        <v>12.22</v>
      </c>
      <c r="F1005" s="5">
        <v>0.04</v>
      </c>
      <c r="G1005" s="44"/>
      <c r="H1005" s="5">
        <v>0</v>
      </c>
      <c r="I1005" s="44"/>
      <c r="J1005" s="5">
        <v>0.05</v>
      </c>
      <c r="K1005" s="44"/>
      <c r="L1005" s="5">
        <v>0</v>
      </c>
      <c r="M1005" s="44"/>
      <c r="N1005" s="5">
        <v>0</v>
      </c>
      <c r="O1005" s="44"/>
      <c r="P1005" s="5">
        <v>0</v>
      </c>
      <c r="Q1005" s="44"/>
      <c r="R1005" s="5">
        <v>0</v>
      </c>
      <c r="S1005" s="44"/>
      <c r="U1005" s="39"/>
      <c r="V1005" s="39"/>
      <c r="W1005" s="40"/>
      <c r="X1005" s="40"/>
    </row>
    <row r="1006" spans="1:24" x14ac:dyDescent="0.3">
      <c r="A1006" s="2">
        <v>44238</v>
      </c>
      <c r="B1006" s="3">
        <v>0.44791666666666669</v>
      </c>
      <c r="C1006" s="6">
        <v>-4.2999999999999972</v>
      </c>
      <c r="D1006" s="6">
        <v>10</v>
      </c>
      <c r="E1006" s="4">
        <v>12.17</v>
      </c>
      <c r="F1006" s="5">
        <v>0.04</v>
      </c>
      <c r="G1006" s="44"/>
      <c r="H1006" s="5">
        <v>0</v>
      </c>
      <c r="I1006" s="44"/>
      <c r="J1006" s="5">
        <v>0.05</v>
      </c>
      <c r="K1006" s="44"/>
      <c r="L1006" s="5">
        <v>0</v>
      </c>
      <c r="M1006" s="44"/>
      <c r="N1006" s="5">
        <v>0</v>
      </c>
      <c r="O1006" s="44"/>
      <c r="P1006" s="5">
        <v>0</v>
      </c>
      <c r="Q1006" s="44"/>
      <c r="R1006" s="5">
        <v>0</v>
      </c>
      <c r="S1006" s="44"/>
      <c r="U1006" s="39">
        <f>$AB$1305-V1006</f>
        <v>1.6470499999999917</v>
      </c>
      <c r="V1006" s="39">
        <f>V1004-K1003</f>
        <v>3.1529500000000081</v>
      </c>
      <c r="W1006" s="40">
        <f>U1006/($AB$1305/100)</f>
        <v>34.313541666666495</v>
      </c>
      <c r="X1006" s="40">
        <f>V1006/($AB$1305/100)</f>
        <v>65.686458333333505</v>
      </c>
    </row>
    <row r="1007" spans="1:24" x14ac:dyDescent="0.3">
      <c r="A1007" s="2">
        <v>44238</v>
      </c>
      <c r="B1007" s="3">
        <v>0.45833333333333331</v>
      </c>
      <c r="C1007" s="6">
        <v>-4.2999999999999972</v>
      </c>
      <c r="D1007" s="6">
        <v>12.200000000000003</v>
      </c>
      <c r="E1007" s="4">
        <v>12.15</v>
      </c>
      <c r="F1007" s="5">
        <v>0.04</v>
      </c>
      <c r="G1007" s="44">
        <f>AVERAGE(F1007:F1010)</f>
        <v>0.06</v>
      </c>
      <c r="H1007" s="5">
        <v>0</v>
      </c>
      <c r="I1007" s="44">
        <f>AVERAGE(H1007:H1010)</f>
        <v>0</v>
      </c>
      <c r="J1007" s="5">
        <v>4.9000000000000002E-2</v>
      </c>
      <c r="K1007" s="44">
        <f>AVERAGE(J1007:J1010)</f>
        <v>1.225E-2</v>
      </c>
      <c r="L1007" s="5">
        <v>6.0000000000000001E-3</v>
      </c>
      <c r="M1007" s="44">
        <f>AVERAGE(L1007:L1010)</f>
        <v>0.17525000000000002</v>
      </c>
      <c r="N1007" s="5">
        <v>3.0000000000000001E-3</v>
      </c>
      <c r="O1007" s="44">
        <f>AVERAGE(N1007:N1010)</f>
        <v>7.9250000000000001E-2</v>
      </c>
      <c r="P1007" s="5">
        <v>0</v>
      </c>
      <c r="Q1007" s="44">
        <f>AVERAGE(P1007:P1010)</f>
        <v>0</v>
      </c>
      <c r="R1007" s="5">
        <v>5.0000000000000001E-3</v>
      </c>
      <c r="S1007" s="44">
        <f>AVERAGE(R1007:R1010)</f>
        <v>0.13700000000000001</v>
      </c>
      <c r="U1007" s="39"/>
      <c r="V1007" s="39"/>
      <c r="W1007" s="40"/>
      <c r="X1007" s="40"/>
    </row>
    <row r="1008" spans="1:24" x14ac:dyDescent="0.3">
      <c r="A1008" s="2">
        <v>44238</v>
      </c>
      <c r="B1008" s="3">
        <v>0.46875</v>
      </c>
      <c r="C1008" s="6">
        <v>-4.1000000000000014</v>
      </c>
      <c r="D1008" s="6">
        <v>10.299999999999997</v>
      </c>
      <c r="E1008" s="4">
        <v>13.5</v>
      </c>
      <c r="F1008" s="5">
        <v>0.08</v>
      </c>
      <c r="G1008" s="44"/>
      <c r="H1008" s="5">
        <v>0</v>
      </c>
      <c r="I1008" s="44"/>
      <c r="J1008" s="5">
        <v>0</v>
      </c>
      <c r="K1008" s="44"/>
      <c r="L1008" s="5">
        <v>0.23100000000000001</v>
      </c>
      <c r="M1008" s="44"/>
      <c r="N1008" s="5">
        <v>0.104</v>
      </c>
      <c r="O1008" s="44"/>
      <c r="P1008" s="5">
        <v>0</v>
      </c>
      <c r="Q1008" s="44"/>
      <c r="R1008" s="5">
        <v>0.17899999999999999</v>
      </c>
      <c r="S1008" s="44"/>
      <c r="U1008" s="39">
        <f>$AB$1305-V1008</f>
        <v>1.5068499999999916</v>
      </c>
      <c r="V1008" s="39">
        <f>V1006+($AB$1304*M1007)</f>
        <v>3.2931500000000082</v>
      </c>
      <c r="W1008" s="40">
        <f>U1008/($AB$1305/100)</f>
        <v>31.392708333333157</v>
      </c>
      <c r="X1008" s="40">
        <f>V1008/($AB$1305/100)</f>
        <v>68.607291666666839</v>
      </c>
    </row>
    <row r="1009" spans="1:26" x14ac:dyDescent="0.3">
      <c r="A1009" s="2">
        <v>44238</v>
      </c>
      <c r="B1009" s="3">
        <v>0.47916666666666669</v>
      </c>
      <c r="C1009" s="6">
        <v>-4.1000000000000014</v>
      </c>
      <c r="D1009" s="6">
        <v>11.799999999999997</v>
      </c>
      <c r="E1009" s="4">
        <v>13.86</v>
      </c>
      <c r="F1009" s="5">
        <v>0.04</v>
      </c>
      <c r="G1009" s="44"/>
      <c r="H1009" s="5">
        <v>0</v>
      </c>
      <c r="I1009" s="44"/>
      <c r="J1009" s="5">
        <v>0</v>
      </c>
      <c r="K1009" s="44"/>
      <c r="L1009" s="5">
        <v>0.23200000000000001</v>
      </c>
      <c r="M1009" s="44"/>
      <c r="N1009" s="5">
        <v>0.105</v>
      </c>
      <c r="O1009" s="44"/>
      <c r="P1009" s="5">
        <v>0</v>
      </c>
      <c r="Q1009" s="44"/>
      <c r="R1009" s="5">
        <v>0.18099999999999999</v>
      </c>
      <c r="S1009" s="44"/>
      <c r="U1009" s="39"/>
      <c r="V1009" s="39"/>
      <c r="W1009" s="9"/>
      <c r="X1009" s="9"/>
    </row>
    <row r="1010" spans="1:26" x14ac:dyDescent="0.3">
      <c r="A1010" s="2">
        <v>44238</v>
      </c>
      <c r="B1010" s="3">
        <v>0.48958333333333331</v>
      </c>
      <c r="C1010" s="6">
        <v>-4.1000000000000014</v>
      </c>
      <c r="D1010" s="6">
        <v>11.200000000000003</v>
      </c>
      <c r="E1010" s="4">
        <v>14.15</v>
      </c>
      <c r="F1010" s="5">
        <v>0.08</v>
      </c>
      <c r="G1010" s="44"/>
      <c r="H1010" s="5">
        <v>0</v>
      </c>
      <c r="I1010" s="44"/>
      <c r="J1010" s="5">
        <v>0</v>
      </c>
      <c r="K1010" s="44"/>
      <c r="L1010" s="5">
        <v>0.23200000000000001</v>
      </c>
      <c r="M1010" s="44"/>
      <c r="N1010" s="5">
        <v>0.105</v>
      </c>
      <c r="O1010" s="44"/>
      <c r="P1010" s="5">
        <v>0</v>
      </c>
      <c r="Q1010" s="44"/>
      <c r="R1010" s="5">
        <v>0.183</v>
      </c>
      <c r="S1010" s="44"/>
      <c r="U1010" s="39">
        <f>$AB$1305-V1010</f>
        <v>1.5190999999999915</v>
      </c>
      <c r="V1010" s="39">
        <f>V1008-K1007</f>
        <v>3.2809000000000084</v>
      </c>
      <c r="W1010" s="40">
        <f>U1010/($AB$1305/100)</f>
        <v>31.64791666666649</v>
      </c>
      <c r="X1010" s="40">
        <f>V1010/($AB$1305/100)</f>
        <v>68.35208333333351</v>
      </c>
    </row>
    <row r="1011" spans="1:26" x14ac:dyDescent="0.3">
      <c r="A1011" s="2">
        <v>44238</v>
      </c>
      <c r="B1011" s="3">
        <v>0.5</v>
      </c>
      <c r="C1011" s="6">
        <v>-3.7000000000000028</v>
      </c>
      <c r="D1011" s="6">
        <v>10.799999999999997</v>
      </c>
      <c r="E1011" s="4">
        <v>12.59</v>
      </c>
      <c r="F1011" s="5">
        <v>0.04</v>
      </c>
      <c r="G1011" s="44">
        <f>AVERAGE(F1011:F1014)</f>
        <v>0.06</v>
      </c>
      <c r="H1011" s="5">
        <v>0</v>
      </c>
      <c r="I1011" s="44">
        <f>AVERAGE(H1011:H1014)</f>
        <v>0</v>
      </c>
      <c r="J1011" s="5">
        <v>5.8000000000000003E-2</v>
      </c>
      <c r="K1011" s="44">
        <f>AVERAGE(J1011:J1014)</f>
        <v>5.6250000000000001E-2</v>
      </c>
      <c r="L1011" s="5">
        <v>1E-3</v>
      </c>
      <c r="M1011" s="44">
        <f>AVERAGE(L1011:L1014)</f>
        <v>2.5000000000000001E-4</v>
      </c>
      <c r="N1011" s="5">
        <v>0</v>
      </c>
      <c r="O1011" s="44">
        <f>AVERAGE(N1011:N1014)</f>
        <v>0</v>
      </c>
      <c r="P1011" s="5">
        <v>0</v>
      </c>
      <c r="Q1011" s="44">
        <f>AVERAGE(P1011:P1014)</f>
        <v>0</v>
      </c>
      <c r="R1011" s="5">
        <v>1E-3</v>
      </c>
      <c r="S1011" s="44">
        <f>AVERAGE(R1011:R1014)</f>
        <v>2.5000000000000001E-4</v>
      </c>
      <c r="U1011" s="39"/>
      <c r="V1011" s="39"/>
      <c r="W1011" s="40"/>
      <c r="X1011" s="40"/>
    </row>
    <row r="1012" spans="1:26" x14ac:dyDescent="0.3">
      <c r="A1012" s="2">
        <v>44238</v>
      </c>
      <c r="B1012" s="3">
        <v>0.51041666666666663</v>
      </c>
      <c r="C1012" s="6">
        <v>-3.5</v>
      </c>
      <c r="D1012" s="6">
        <v>12.400000000000006</v>
      </c>
      <c r="E1012" s="4">
        <v>12.45</v>
      </c>
      <c r="F1012" s="5">
        <v>0.08</v>
      </c>
      <c r="G1012" s="44"/>
      <c r="H1012" s="5">
        <v>0</v>
      </c>
      <c r="I1012" s="44"/>
      <c r="J1012" s="5">
        <v>5.7000000000000002E-2</v>
      </c>
      <c r="K1012" s="44"/>
      <c r="L1012" s="5">
        <v>0</v>
      </c>
      <c r="M1012" s="44"/>
      <c r="N1012" s="5">
        <v>0</v>
      </c>
      <c r="O1012" s="44"/>
      <c r="P1012" s="5">
        <v>0</v>
      </c>
      <c r="Q1012" s="44"/>
      <c r="R1012" s="5">
        <v>0</v>
      </c>
      <c r="S1012" s="44"/>
      <c r="U1012" s="39">
        <f>$AB$1305-V1012</f>
        <v>1.5188999999999915</v>
      </c>
      <c r="V1012" s="39">
        <f>V1010+($AB$1304*M1011)</f>
        <v>3.2811000000000083</v>
      </c>
      <c r="W1012" s="40">
        <f>U1012/($AB$1305/100)</f>
        <v>31.643749999999823</v>
      </c>
      <c r="X1012" s="40">
        <f>V1012/($AB$1305/100)</f>
        <v>68.356250000000173</v>
      </c>
    </row>
    <row r="1013" spans="1:26" x14ac:dyDescent="0.3">
      <c r="A1013" s="2">
        <v>44238</v>
      </c>
      <c r="B1013" s="3">
        <v>0.52083333333333337</v>
      </c>
      <c r="C1013" s="6">
        <v>-3.5</v>
      </c>
      <c r="D1013" s="6">
        <v>10.099999999999994</v>
      </c>
      <c r="E1013" s="4">
        <v>12.42</v>
      </c>
      <c r="F1013" s="5">
        <v>0.04</v>
      </c>
      <c r="G1013" s="44"/>
      <c r="H1013" s="5">
        <v>0</v>
      </c>
      <c r="I1013" s="44"/>
      <c r="J1013" s="5">
        <v>5.3999999999999999E-2</v>
      </c>
      <c r="K1013" s="44"/>
      <c r="L1013" s="5">
        <v>0</v>
      </c>
      <c r="M1013" s="44"/>
      <c r="N1013" s="5">
        <v>0</v>
      </c>
      <c r="O1013" s="44"/>
      <c r="P1013" s="5">
        <v>0</v>
      </c>
      <c r="Q1013" s="44"/>
      <c r="R1013" s="5">
        <v>0</v>
      </c>
      <c r="S1013" s="44"/>
      <c r="U1013" s="39"/>
      <c r="V1013" s="39"/>
      <c r="W1013" s="40"/>
      <c r="X1013" s="40"/>
    </row>
    <row r="1014" spans="1:26" x14ac:dyDescent="0.3">
      <c r="A1014" s="2">
        <v>44238</v>
      </c>
      <c r="B1014" s="3">
        <v>0.53125</v>
      </c>
      <c r="C1014" s="6">
        <v>-3.6000000000000014</v>
      </c>
      <c r="D1014" s="6">
        <v>12.299999999999997</v>
      </c>
      <c r="E1014" s="4">
        <v>12.38</v>
      </c>
      <c r="F1014" s="5">
        <v>0.08</v>
      </c>
      <c r="G1014" s="44"/>
      <c r="H1014" s="5">
        <v>0</v>
      </c>
      <c r="I1014" s="44"/>
      <c r="J1014" s="5">
        <v>5.6000000000000001E-2</v>
      </c>
      <c r="K1014" s="44"/>
      <c r="L1014" s="5">
        <v>0</v>
      </c>
      <c r="M1014" s="44"/>
      <c r="N1014" s="5">
        <v>0</v>
      </c>
      <c r="O1014" s="44"/>
      <c r="P1014" s="5">
        <v>0</v>
      </c>
      <c r="Q1014" s="44"/>
      <c r="R1014" s="5">
        <v>0</v>
      </c>
      <c r="S1014" s="44"/>
      <c r="U1014" s="39">
        <f>$AB$1305-V1014</f>
        <v>1.5751499999999914</v>
      </c>
      <c r="V1014" s="39">
        <f>V1012-K1011</f>
        <v>3.2248500000000084</v>
      </c>
      <c r="W1014" s="40">
        <f>U1014/($AB$1305/100)</f>
        <v>32.81562499999982</v>
      </c>
      <c r="X1014" s="40">
        <f>V1014/($AB$1305/100)</f>
        <v>67.184375000000173</v>
      </c>
    </row>
    <row r="1015" spans="1:26" x14ac:dyDescent="0.3">
      <c r="A1015" s="2">
        <v>44238</v>
      </c>
      <c r="B1015" s="3">
        <v>0.54166666666666663</v>
      </c>
      <c r="C1015" s="6">
        <v>-3.7000000000000028</v>
      </c>
      <c r="D1015" s="6">
        <v>10.900000000000006</v>
      </c>
      <c r="E1015" s="4">
        <v>12.36</v>
      </c>
      <c r="F1015" s="5">
        <v>0.04</v>
      </c>
      <c r="G1015" s="44">
        <f>AVERAGE(F1015:F1018)</f>
        <v>0.05</v>
      </c>
      <c r="H1015" s="5">
        <v>0</v>
      </c>
      <c r="I1015" s="44">
        <f>AVERAGE(H1015:H1018)</f>
        <v>0</v>
      </c>
      <c r="J1015" s="5">
        <v>0.05</v>
      </c>
      <c r="K1015" s="44">
        <f>AVERAGE(J1015:J1018)</f>
        <v>5.1749999999999997E-2</v>
      </c>
      <c r="L1015" s="5">
        <v>0</v>
      </c>
      <c r="M1015" s="44">
        <f>AVERAGE(L1015:L1018)</f>
        <v>0</v>
      </c>
      <c r="N1015" s="5">
        <v>0</v>
      </c>
      <c r="O1015" s="44">
        <f>AVERAGE(N1015:N1018)</f>
        <v>0</v>
      </c>
      <c r="P1015" s="5">
        <v>0</v>
      </c>
      <c r="Q1015" s="44">
        <f>AVERAGE(P1015:P1018)</f>
        <v>0</v>
      </c>
      <c r="R1015" s="5">
        <v>0</v>
      </c>
      <c r="S1015" s="44">
        <f>AVERAGE(R1015:R1018)</f>
        <v>0</v>
      </c>
      <c r="U1015" s="39"/>
      <c r="V1015" s="39"/>
      <c r="W1015" s="40"/>
      <c r="X1015" s="40"/>
    </row>
    <row r="1016" spans="1:26" x14ac:dyDescent="0.3">
      <c r="A1016" s="2">
        <v>44238</v>
      </c>
      <c r="B1016" s="3">
        <v>0.55208333333333337</v>
      </c>
      <c r="C1016" s="6">
        <v>-3.3999999999999986</v>
      </c>
      <c r="D1016" s="6">
        <v>11.299999999999997</v>
      </c>
      <c r="E1016" s="4">
        <v>12.33</v>
      </c>
      <c r="F1016" s="5">
        <v>0.04</v>
      </c>
      <c r="G1016" s="44"/>
      <c r="H1016" s="5">
        <v>0</v>
      </c>
      <c r="I1016" s="44"/>
      <c r="J1016" s="5">
        <v>5.1999999999999998E-2</v>
      </c>
      <c r="K1016" s="44"/>
      <c r="L1016" s="5">
        <v>0</v>
      </c>
      <c r="M1016" s="44"/>
      <c r="N1016" s="5">
        <v>0</v>
      </c>
      <c r="O1016" s="44"/>
      <c r="P1016" s="5">
        <v>0</v>
      </c>
      <c r="Q1016" s="44"/>
      <c r="R1016" s="5">
        <v>0</v>
      </c>
      <c r="S1016" s="44"/>
      <c r="U1016" s="39">
        <f>$AB$1305-V1016</f>
        <v>1.5751499999999914</v>
      </c>
      <c r="V1016" s="39">
        <f>V1014+($AB$1304*M1015)</f>
        <v>3.2248500000000084</v>
      </c>
      <c r="W1016" s="40">
        <f>U1016/($AB$1305/100)</f>
        <v>32.81562499999982</v>
      </c>
      <c r="X1016" s="40">
        <f>V1016/($AB$1305/100)</f>
        <v>67.184375000000173</v>
      </c>
    </row>
    <row r="1017" spans="1:26" x14ac:dyDescent="0.3">
      <c r="A1017" s="2">
        <v>44238</v>
      </c>
      <c r="B1017" s="3">
        <v>0.5625</v>
      </c>
      <c r="C1017" s="6">
        <v>-3.5</v>
      </c>
      <c r="D1017" s="6">
        <v>11.400000000000006</v>
      </c>
      <c r="E1017" s="4">
        <v>12.28</v>
      </c>
      <c r="F1017" s="5">
        <v>0.08</v>
      </c>
      <c r="G1017" s="44"/>
      <c r="H1017" s="5">
        <v>0</v>
      </c>
      <c r="I1017" s="44"/>
      <c r="J1017" s="5">
        <v>5.1999999999999998E-2</v>
      </c>
      <c r="K1017" s="44"/>
      <c r="L1017" s="5">
        <v>0</v>
      </c>
      <c r="M1017" s="44"/>
      <c r="N1017" s="5">
        <v>0</v>
      </c>
      <c r="O1017" s="44"/>
      <c r="P1017" s="5">
        <v>0</v>
      </c>
      <c r="Q1017" s="44"/>
      <c r="R1017" s="5">
        <v>0</v>
      </c>
      <c r="S1017" s="44"/>
      <c r="U1017" s="39"/>
      <c r="V1017" s="39"/>
      <c r="W1017" s="9"/>
      <c r="X1017" s="9"/>
    </row>
    <row r="1018" spans="1:26" x14ac:dyDescent="0.3">
      <c r="A1018" s="2">
        <v>44238</v>
      </c>
      <c r="B1018" s="3">
        <v>0.57291666666666663</v>
      </c>
      <c r="C1018" s="6">
        <v>-3.2999999999999972</v>
      </c>
      <c r="D1018" s="6">
        <v>10.5</v>
      </c>
      <c r="E1018" s="4">
        <v>12.25</v>
      </c>
      <c r="F1018" s="5">
        <v>0.04</v>
      </c>
      <c r="G1018" s="44"/>
      <c r="H1018" s="5">
        <v>0</v>
      </c>
      <c r="I1018" s="44"/>
      <c r="J1018" s="5">
        <v>5.2999999999999999E-2</v>
      </c>
      <c r="K1018" s="44"/>
      <c r="L1018" s="5">
        <v>0</v>
      </c>
      <c r="M1018" s="44"/>
      <c r="N1018" s="5">
        <v>0</v>
      </c>
      <c r="O1018" s="44"/>
      <c r="P1018" s="5">
        <v>0</v>
      </c>
      <c r="Q1018" s="44"/>
      <c r="R1018" s="5">
        <v>0</v>
      </c>
      <c r="S1018" s="44"/>
      <c r="U1018" s="39">
        <f>$AB$1305-V1018</f>
        <v>1.6268999999999916</v>
      </c>
      <c r="V1018" s="39">
        <f>V1016-K1015</f>
        <v>3.1731000000000082</v>
      </c>
      <c r="W1018" s="40">
        <f>U1018/($AB$1305/100)</f>
        <v>33.893749999999827</v>
      </c>
      <c r="X1018" s="40">
        <f>V1018/($AB$1305/100)</f>
        <v>66.106250000000173</v>
      </c>
      <c r="Y1018" s="40">
        <f>MIN(X923:X1018)</f>
        <v>65.288541666666831</v>
      </c>
      <c r="Z1018" s="40">
        <f>MAX(X923:X1018)</f>
        <v>70.24270833333351</v>
      </c>
    </row>
    <row r="1019" spans="1:26" x14ac:dyDescent="0.3">
      <c r="A1019" s="2">
        <v>44238</v>
      </c>
      <c r="B1019" s="3">
        <v>0.58333333333333337</v>
      </c>
      <c r="C1019" s="6">
        <v>-3.3999999999999986</v>
      </c>
      <c r="D1019" s="6">
        <v>12.400000000000006</v>
      </c>
      <c r="E1019" s="4">
        <v>12.16</v>
      </c>
      <c r="F1019" s="5">
        <v>0.04</v>
      </c>
      <c r="G1019" s="44">
        <f>AVERAGE(F1019:F1022)</f>
        <v>0.06</v>
      </c>
      <c r="H1019" s="5">
        <v>0</v>
      </c>
      <c r="I1019" s="44">
        <f>AVERAGE(H1019:H1022)</f>
        <v>5.0000000000000001E-4</v>
      </c>
      <c r="J1019" s="5">
        <v>5.8999999999999997E-2</v>
      </c>
      <c r="K1019" s="44">
        <f>AVERAGE(J1019:J1022)</f>
        <v>2.725E-2</v>
      </c>
      <c r="L1019" s="5">
        <v>0</v>
      </c>
      <c r="M1019" s="44">
        <f>AVERAGE(L1019:L1022)</f>
        <v>0.122</v>
      </c>
      <c r="N1019" s="5">
        <v>0</v>
      </c>
      <c r="O1019" s="44">
        <f>AVERAGE(N1019:N1022)</f>
        <v>5.3749999999999999E-2</v>
      </c>
      <c r="P1019" s="5">
        <v>0</v>
      </c>
      <c r="Q1019" s="44">
        <f>AVERAGE(P1019:P1022)</f>
        <v>0</v>
      </c>
      <c r="R1019" s="5">
        <v>0</v>
      </c>
      <c r="S1019" s="44">
        <f>AVERAGE(R1019:R1022)</f>
        <v>9.2499999999999999E-2</v>
      </c>
      <c r="U1019" s="39"/>
      <c r="V1019" s="39"/>
      <c r="W1019" s="40"/>
      <c r="X1019" s="40"/>
    </row>
    <row r="1020" spans="1:26" x14ac:dyDescent="0.3">
      <c r="A1020" s="2">
        <v>44238</v>
      </c>
      <c r="B1020" s="3">
        <v>0.59375</v>
      </c>
      <c r="C1020" s="6">
        <v>-3.2999999999999972</v>
      </c>
      <c r="D1020" s="6">
        <v>10.200000000000003</v>
      </c>
      <c r="E1020" s="4">
        <v>12.28</v>
      </c>
      <c r="F1020" s="5">
        <v>0.08</v>
      </c>
      <c r="G1020" s="44"/>
      <c r="H1020" s="5">
        <v>0</v>
      </c>
      <c r="I1020" s="44"/>
      <c r="J1020" s="5">
        <v>0.05</v>
      </c>
      <c r="K1020" s="44"/>
      <c r="L1020" s="5">
        <v>3.2000000000000001E-2</v>
      </c>
      <c r="M1020" s="44"/>
      <c r="N1020" s="5">
        <v>1.2E-2</v>
      </c>
      <c r="O1020" s="44"/>
      <c r="P1020" s="5">
        <v>0</v>
      </c>
      <c r="Q1020" s="44"/>
      <c r="R1020" s="5">
        <v>0.02</v>
      </c>
      <c r="S1020" s="44"/>
      <c r="U1020" s="39">
        <f>$AB$1305-V1020</f>
        <v>1.5292999999999917</v>
      </c>
      <c r="V1020" s="39">
        <f>V1018+($AB$1304*M1019)</f>
        <v>3.2707000000000082</v>
      </c>
      <c r="W1020" s="40">
        <f>U1020/($AB$1305/100)</f>
        <v>31.860416666666492</v>
      </c>
      <c r="X1020" s="40">
        <f>V1020/($AB$1305/100)</f>
        <v>68.139583333333505</v>
      </c>
    </row>
    <row r="1021" spans="1:26" x14ac:dyDescent="0.3">
      <c r="A1021" s="2">
        <v>44238</v>
      </c>
      <c r="B1021" s="3">
        <v>0.60416666666666663</v>
      </c>
      <c r="C1021" s="6">
        <v>-3.2999999999999972</v>
      </c>
      <c r="D1021" s="6">
        <v>12.400000000000006</v>
      </c>
      <c r="E1021" s="4">
        <v>13.49</v>
      </c>
      <c r="F1021" s="5">
        <v>0.04</v>
      </c>
      <c r="G1021" s="44"/>
      <c r="H1021" s="5">
        <v>2E-3</v>
      </c>
      <c r="I1021" s="44"/>
      <c r="J1021" s="5">
        <v>0</v>
      </c>
      <c r="K1021" s="44"/>
      <c r="L1021" s="5">
        <v>0.223</v>
      </c>
      <c r="M1021" s="44"/>
      <c r="N1021" s="5">
        <v>0.1</v>
      </c>
      <c r="O1021" s="44"/>
      <c r="P1021" s="5">
        <v>0</v>
      </c>
      <c r="Q1021" s="44"/>
      <c r="R1021" s="5">
        <v>0.17199999999999999</v>
      </c>
      <c r="S1021" s="44"/>
      <c r="U1021" s="39"/>
      <c r="V1021" s="39"/>
      <c r="W1021" s="40"/>
      <c r="X1021" s="40"/>
    </row>
    <row r="1022" spans="1:26" x14ac:dyDescent="0.3">
      <c r="A1022" s="2">
        <v>44238</v>
      </c>
      <c r="B1022" s="3">
        <v>0.61458333333333337</v>
      </c>
      <c r="C1022" s="6">
        <v>-3.5</v>
      </c>
      <c r="D1022" s="6">
        <v>11.200000000000003</v>
      </c>
      <c r="E1022" s="4">
        <v>13.84</v>
      </c>
      <c r="F1022" s="5">
        <v>0.08</v>
      </c>
      <c r="G1022" s="44"/>
      <c r="H1022" s="5">
        <v>0</v>
      </c>
      <c r="I1022" s="44"/>
      <c r="J1022" s="5">
        <v>0</v>
      </c>
      <c r="K1022" s="44"/>
      <c r="L1022" s="5">
        <v>0.23300000000000001</v>
      </c>
      <c r="M1022" s="44"/>
      <c r="N1022" s="5">
        <v>0.10299999999999999</v>
      </c>
      <c r="O1022" s="44"/>
      <c r="P1022" s="5">
        <v>0</v>
      </c>
      <c r="Q1022" s="44"/>
      <c r="R1022" s="5">
        <v>0.17799999999999999</v>
      </c>
      <c r="S1022" s="44"/>
      <c r="U1022" s="39">
        <f>$AB$1305-V1022</f>
        <v>1.5565499999999917</v>
      </c>
      <c r="V1022" s="39">
        <f>V1020-K1019</f>
        <v>3.2434500000000082</v>
      </c>
      <c r="W1022" s="40">
        <f>U1022/($AB$1305/100)</f>
        <v>32.428124999999824</v>
      </c>
      <c r="X1022" s="40">
        <f>V1022/($AB$1305/100)</f>
        <v>67.571875000000162</v>
      </c>
    </row>
    <row r="1023" spans="1:26" x14ac:dyDescent="0.3">
      <c r="A1023" s="2">
        <v>44238</v>
      </c>
      <c r="B1023" s="3">
        <v>0.625</v>
      </c>
      <c r="C1023" s="6">
        <v>-3.5</v>
      </c>
      <c r="D1023" s="6">
        <v>10.799999999999997</v>
      </c>
      <c r="E1023" s="4">
        <v>13.8</v>
      </c>
      <c r="F1023" s="5">
        <v>0.04</v>
      </c>
      <c r="G1023" s="44">
        <f>AVERAGE(F1023:F1026)</f>
        <v>0.04</v>
      </c>
      <c r="H1023" s="5">
        <v>0</v>
      </c>
      <c r="I1023" s="44">
        <f>AVERAGE(H1023:H1026)</f>
        <v>0</v>
      </c>
      <c r="J1023" s="5">
        <v>0.01</v>
      </c>
      <c r="K1023" s="44">
        <f>AVERAGE(J1023:J1026)</f>
        <v>3.4750000000000003E-2</v>
      </c>
      <c r="L1023" s="5">
        <v>0.184</v>
      </c>
      <c r="M1023" s="44">
        <f>AVERAGE(L1023:L1026)</f>
        <v>4.5999999999999999E-2</v>
      </c>
      <c r="N1023" s="5">
        <v>8.1000000000000003E-2</v>
      </c>
      <c r="O1023" s="44">
        <f>AVERAGE(N1023:N1026)</f>
        <v>2.0250000000000001E-2</v>
      </c>
      <c r="P1023" s="5">
        <v>0</v>
      </c>
      <c r="Q1023" s="44">
        <f>AVERAGE(P1023:P1026)</f>
        <v>0</v>
      </c>
      <c r="R1023" s="5">
        <v>0.13900000000000001</v>
      </c>
      <c r="S1023" s="44">
        <f>AVERAGE(R1023:R1026)</f>
        <v>3.4750000000000003E-2</v>
      </c>
      <c r="U1023" s="39"/>
      <c r="V1023" s="39"/>
      <c r="W1023" s="40"/>
      <c r="X1023" s="40"/>
    </row>
    <row r="1024" spans="1:26" x14ac:dyDescent="0.3">
      <c r="A1024" s="2">
        <v>44238</v>
      </c>
      <c r="B1024" s="3">
        <v>0.63541666666666663</v>
      </c>
      <c r="C1024" s="6">
        <v>-3.6000000000000014</v>
      </c>
      <c r="D1024" s="6">
        <v>11.5</v>
      </c>
      <c r="E1024" s="4">
        <v>12.57</v>
      </c>
      <c r="F1024" s="5">
        <v>0.04</v>
      </c>
      <c r="G1024" s="44"/>
      <c r="H1024" s="5">
        <v>0</v>
      </c>
      <c r="I1024" s="44"/>
      <c r="J1024" s="5">
        <v>4.3999999999999997E-2</v>
      </c>
      <c r="K1024" s="44"/>
      <c r="L1024" s="5">
        <v>0</v>
      </c>
      <c r="M1024" s="44"/>
      <c r="N1024" s="5">
        <v>0</v>
      </c>
      <c r="O1024" s="44"/>
      <c r="P1024" s="5">
        <v>0</v>
      </c>
      <c r="Q1024" s="44"/>
      <c r="R1024" s="5">
        <v>0</v>
      </c>
      <c r="S1024" s="44"/>
      <c r="U1024" s="39">
        <f>$AB$1305-V1024</f>
        <v>1.5197499999999917</v>
      </c>
      <c r="V1024" s="39">
        <f>V1022+($AB$1304*M1023)</f>
        <v>3.2802500000000081</v>
      </c>
      <c r="W1024" s="40">
        <f>U1024/($AB$1305/100)</f>
        <v>31.661458333333162</v>
      </c>
      <c r="X1024" s="40">
        <f>V1024/($AB$1305/100)</f>
        <v>68.338541666666828</v>
      </c>
    </row>
    <row r="1025" spans="1:24" x14ac:dyDescent="0.3">
      <c r="A1025" s="2">
        <v>44238</v>
      </c>
      <c r="B1025" s="3">
        <v>0.64583333333333337</v>
      </c>
      <c r="C1025" s="6">
        <v>-3.6000000000000014</v>
      </c>
      <c r="D1025" s="6">
        <v>9.7999999999999972</v>
      </c>
      <c r="E1025" s="4">
        <v>12.51</v>
      </c>
      <c r="F1025" s="5">
        <v>0.04</v>
      </c>
      <c r="G1025" s="44"/>
      <c r="H1025" s="5">
        <v>0</v>
      </c>
      <c r="I1025" s="44"/>
      <c r="J1025" s="5">
        <v>4.2999999999999997E-2</v>
      </c>
      <c r="K1025" s="44"/>
      <c r="L1025" s="5">
        <v>0</v>
      </c>
      <c r="M1025" s="44"/>
      <c r="N1025" s="5">
        <v>0</v>
      </c>
      <c r="O1025" s="44"/>
      <c r="P1025" s="5">
        <v>0</v>
      </c>
      <c r="Q1025" s="44"/>
      <c r="R1025" s="5">
        <v>0</v>
      </c>
      <c r="S1025" s="44"/>
      <c r="U1025" s="39"/>
      <c r="V1025" s="39"/>
      <c r="W1025" s="9"/>
      <c r="X1025" s="9"/>
    </row>
    <row r="1026" spans="1:24" x14ac:dyDescent="0.3">
      <c r="A1026" s="2">
        <v>44238</v>
      </c>
      <c r="B1026" s="3">
        <v>0.65625</v>
      </c>
      <c r="C1026" s="6">
        <v>-3.8999999999999986</v>
      </c>
      <c r="D1026" s="6">
        <v>11.700000000000003</v>
      </c>
      <c r="E1026" s="4">
        <v>12.46</v>
      </c>
      <c r="F1026" s="5">
        <v>0.04</v>
      </c>
      <c r="G1026" s="44"/>
      <c r="H1026" s="5">
        <v>0</v>
      </c>
      <c r="I1026" s="44"/>
      <c r="J1026" s="5">
        <v>4.2000000000000003E-2</v>
      </c>
      <c r="K1026" s="44"/>
      <c r="L1026" s="5">
        <v>0</v>
      </c>
      <c r="M1026" s="44"/>
      <c r="N1026" s="5">
        <v>0</v>
      </c>
      <c r="O1026" s="44"/>
      <c r="P1026" s="5">
        <v>0</v>
      </c>
      <c r="Q1026" s="44"/>
      <c r="R1026" s="5">
        <v>0</v>
      </c>
      <c r="S1026" s="44"/>
      <c r="U1026" s="39">
        <f>$AB$1305-V1026</f>
        <v>1.5544999999999916</v>
      </c>
      <c r="V1026" s="39">
        <f>V1024-K1023</f>
        <v>3.2455000000000083</v>
      </c>
      <c r="W1026" s="40">
        <f>U1026/($AB$1305/100)</f>
        <v>32.385416666666487</v>
      </c>
      <c r="X1026" s="40">
        <f>V1026/($AB$1305/100)</f>
        <v>67.614583333333499</v>
      </c>
    </row>
    <row r="1027" spans="1:24" x14ac:dyDescent="0.3">
      <c r="A1027" s="2">
        <v>44238</v>
      </c>
      <c r="B1027" s="3">
        <v>0.66666666666666663</v>
      </c>
      <c r="C1027" s="6">
        <v>-4.1000000000000014</v>
      </c>
      <c r="D1027" s="6">
        <v>9.5</v>
      </c>
      <c r="E1027" s="4">
        <v>12.45</v>
      </c>
      <c r="F1027" s="5">
        <v>0.04</v>
      </c>
      <c r="G1027" s="44">
        <f>AVERAGE(F1027:F1030)</f>
        <v>0.04</v>
      </c>
      <c r="H1027" s="5">
        <v>0</v>
      </c>
      <c r="I1027" s="44">
        <f>AVERAGE(H1027:H1030)</f>
        <v>0</v>
      </c>
      <c r="J1027" s="5">
        <v>4.2999999999999997E-2</v>
      </c>
      <c r="K1027" s="44">
        <f>AVERAGE(J1027:J1030)</f>
        <v>4.2250000000000003E-2</v>
      </c>
      <c r="L1027" s="5">
        <v>0</v>
      </c>
      <c r="M1027" s="44">
        <f>AVERAGE(L1027:L1030)</f>
        <v>0</v>
      </c>
      <c r="N1027" s="5">
        <v>0</v>
      </c>
      <c r="O1027" s="44">
        <f>AVERAGE(N1027:N1030)</f>
        <v>0</v>
      </c>
      <c r="P1027" s="5">
        <v>0</v>
      </c>
      <c r="Q1027" s="44">
        <f>AVERAGE(P1027:P1030)</f>
        <v>0</v>
      </c>
      <c r="R1027" s="5">
        <v>0</v>
      </c>
      <c r="S1027" s="44">
        <f>AVERAGE(R1027:R1030)</f>
        <v>0</v>
      </c>
      <c r="U1027" s="39"/>
      <c r="V1027" s="39"/>
      <c r="W1027" s="40"/>
      <c r="X1027" s="40"/>
    </row>
    <row r="1028" spans="1:24" x14ac:dyDescent="0.3">
      <c r="A1028" s="2">
        <v>44238</v>
      </c>
      <c r="B1028" s="3">
        <v>0.67708333333333337</v>
      </c>
      <c r="C1028" s="6">
        <v>-4.2000000000000028</v>
      </c>
      <c r="D1028" s="6">
        <v>11.599999999999994</v>
      </c>
      <c r="E1028" s="4">
        <v>12.4</v>
      </c>
      <c r="F1028" s="5">
        <v>0.04</v>
      </c>
      <c r="G1028" s="44"/>
      <c r="H1028" s="5">
        <v>0</v>
      </c>
      <c r="I1028" s="44"/>
      <c r="J1028" s="5">
        <v>4.3999999999999997E-2</v>
      </c>
      <c r="K1028" s="44"/>
      <c r="L1028" s="5">
        <v>0</v>
      </c>
      <c r="M1028" s="44"/>
      <c r="N1028" s="5">
        <v>0</v>
      </c>
      <c r="O1028" s="44"/>
      <c r="P1028" s="5">
        <v>0</v>
      </c>
      <c r="Q1028" s="44"/>
      <c r="R1028" s="5">
        <v>0</v>
      </c>
      <c r="S1028" s="44"/>
      <c r="U1028" s="39">
        <f>$AB$1305-V1028</f>
        <v>1.5544999999999916</v>
      </c>
      <c r="V1028" s="39">
        <f>V1026+($AB$1304*M1027)</f>
        <v>3.2455000000000083</v>
      </c>
      <c r="W1028" s="40">
        <f>U1028/($AB$1305/100)</f>
        <v>32.385416666666487</v>
      </c>
      <c r="X1028" s="40">
        <f>V1028/($AB$1305/100)</f>
        <v>67.614583333333499</v>
      </c>
    </row>
    <row r="1029" spans="1:24" x14ac:dyDescent="0.3">
      <c r="A1029" s="2">
        <v>44238</v>
      </c>
      <c r="B1029" s="3">
        <v>0.6875</v>
      </c>
      <c r="C1029" s="6">
        <v>-4.3999999999999986</v>
      </c>
      <c r="D1029" s="6">
        <v>9.4000000000000057</v>
      </c>
      <c r="E1029" s="4">
        <v>12.39</v>
      </c>
      <c r="F1029" s="5">
        <v>0.04</v>
      </c>
      <c r="G1029" s="44"/>
      <c r="H1029" s="5">
        <v>0</v>
      </c>
      <c r="I1029" s="44"/>
      <c r="J1029" s="5">
        <v>4.2000000000000003E-2</v>
      </c>
      <c r="K1029" s="44"/>
      <c r="L1029" s="5">
        <v>0</v>
      </c>
      <c r="M1029" s="44"/>
      <c r="N1029" s="5">
        <v>0</v>
      </c>
      <c r="O1029" s="44"/>
      <c r="P1029" s="5">
        <v>0</v>
      </c>
      <c r="Q1029" s="44"/>
      <c r="R1029" s="5">
        <v>0</v>
      </c>
      <c r="S1029" s="44"/>
      <c r="U1029" s="39"/>
      <c r="V1029" s="39"/>
      <c r="W1029" s="40"/>
      <c r="X1029" s="40"/>
    </row>
    <row r="1030" spans="1:24" x14ac:dyDescent="0.3">
      <c r="A1030" s="2">
        <v>44238</v>
      </c>
      <c r="B1030" s="3">
        <v>0.69791666666666663</v>
      </c>
      <c r="C1030" s="6">
        <v>-4.2999999999999972</v>
      </c>
      <c r="D1030" s="6">
        <v>11.900000000000006</v>
      </c>
      <c r="E1030" s="4">
        <v>12.36</v>
      </c>
      <c r="F1030" s="5">
        <v>0.04</v>
      </c>
      <c r="G1030" s="44"/>
      <c r="H1030" s="5">
        <v>0</v>
      </c>
      <c r="I1030" s="44"/>
      <c r="J1030" s="5">
        <v>0.04</v>
      </c>
      <c r="K1030" s="44"/>
      <c r="L1030" s="5">
        <v>0</v>
      </c>
      <c r="M1030" s="44"/>
      <c r="N1030" s="5">
        <v>0</v>
      </c>
      <c r="O1030" s="44"/>
      <c r="P1030" s="5">
        <v>0</v>
      </c>
      <c r="Q1030" s="44"/>
      <c r="R1030" s="5">
        <v>0</v>
      </c>
      <c r="S1030" s="44"/>
      <c r="U1030" s="39">
        <f>$AB$1305-V1030</f>
        <v>1.5967499999999917</v>
      </c>
      <c r="V1030" s="39">
        <f>V1028-K1027</f>
        <v>3.2032500000000081</v>
      </c>
      <c r="W1030" s="40">
        <f>U1030/($AB$1305/100)</f>
        <v>33.265624999999822</v>
      </c>
      <c r="X1030" s="40">
        <f>V1030/($AB$1305/100)</f>
        <v>66.734375000000171</v>
      </c>
    </row>
    <row r="1031" spans="1:24" x14ac:dyDescent="0.3">
      <c r="A1031" s="2">
        <v>44238</v>
      </c>
      <c r="B1031" s="3">
        <v>0.70833333333333337</v>
      </c>
      <c r="C1031" s="6">
        <v>-4.6000000000000014</v>
      </c>
      <c r="D1031" s="6">
        <v>9.5</v>
      </c>
      <c r="E1031" s="4">
        <v>12.34</v>
      </c>
      <c r="F1031" s="5">
        <v>0.04</v>
      </c>
      <c r="G1031" s="44">
        <f>AVERAGE(F1031:F1034)</f>
        <v>0.04</v>
      </c>
      <c r="H1031" s="5">
        <v>0</v>
      </c>
      <c r="I1031" s="44">
        <f>AVERAGE(H1031:H1034)</f>
        <v>0</v>
      </c>
      <c r="J1031" s="5">
        <v>0.04</v>
      </c>
      <c r="K1031" s="44">
        <f>AVERAGE(J1031:J1034)</f>
        <v>3.9E-2</v>
      </c>
      <c r="L1031" s="5">
        <v>0</v>
      </c>
      <c r="M1031" s="44">
        <f>AVERAGE(L1031:L1034)</f>
        <v>0</v>
      </c>
      <c r="N1031" s="5">
        <v>0</v>
      </c>
      <c r="O1031" s="44">
        <f>AVERAGE(N1031:N1034)</f>
        <v>0</v>
      </c>
      <c r="P1031" s="5">
        <v>0</v>
      </c>
      <c r="Q1031" s="44">
        <f>AVERAGE(P1031:P1034)</f>
        <v>0</v>
      </c>
      <c r="R1031" s="5">
        <v>0</v>
      </c>
      <c r="S1031" s="44">
        <f>AVERAGE(R1031:R1034)</f>
        <v>0</v>
      </c>
      <c r="U1031" s="39"/>
      <c r="V1031" s="39"/>
      <c r="W1031" s="40"/>
      <c r="X1031" s="40"/>
    </row>
    <row r="1032" spans="1:24" x14ac:dyDescent="0.3">
      <c r="A1032" s="2">
        <v>44238</v>
      </c>
      <c r="B1032" s="3">
        <v>0.71875</v>
      </c>
      <c r="C1032" s="6">
        <v>-4.8999999999999986</v>
      </c>
      <c r="D1032" s="6">
        <v>11.900000000000006</v>
      </c>
      <c r="E1032" s="4">
        <v>12.31</v>
      </c>
      <c r="F1032" s="5">
        <v>0.04</v>
      </c>
      <c r="G1032" s="44"/>
      <c r="H1032" s="5">
        <v>0</v>
      </c>
      <c r="I1032" s="44"/>
      <c r="J1032" s="5">
        <v>0.04</v>
      </c>
      <c r="K1032" s="44"/>
      <c r="L1032" s="5">
        <v>0</v>
      </c>
      <c r="M1032" s="44"/>
      <c r="N1032" s="5">
        <v>0</v>
      </c>
      <c r="O1032" s="44"/>
      <c r="P1032" s="5">
        <v>0</v>
      </c>
      <c r="Q1032" s="44"/>
      <c r="R1032" s="5">
        <v>0</v>
      </c>
      <c r="S1032" s="44"/>
      <c r="U1032" s="39">
        <f>$AB$1305-V1032</f>
        <v>1.5967499999999917</v>
      </c>
      <c r="V1032" s="39">
        <f>V1030+($AB$1304*M1031)</f>
        <v>3.2032500000000081</v>
      </c>
      <c r="W1032" s="40">
        <f>U1032/($AB$1305/100)</f>
        <v>33.265624999999822</v>
      </c>
      <c r="X1032" s="40">
        <f>V1032/($AB$1305/100)</f>
        <v>66.734375000000171</v>
      </c>
    </row>
    <row r="1033" spans="1:24" x14ac:dyDescent="0.3">
      <c r="A1033" s="2">
        <v>44238</v>
      </c>
      <c r="B1033" s="3">
        <v>0.72916666666666663</v>
      </c>
      <c r="C1033" s="6">
        <v>-5.3999999999999986</v>
      </c>
      <c r="D1033" s="6">
        <v>9.7000000000000028</v>
      </c>
      <c r="E1033" s="4">
        <v>12.28</v>
      </c>
      <c r="F1033" s="5">
        <v>0.04</v>
      </c>
      <c r="G1033" s="44"/>
      <c r="H1033" s="5">
        <v>0</v>
      </c>
      <c r="I1033" s="44"/>
      <c r="J1033" s="5">
        <v>3.7999999999999999E-2</v>
      </c>
      <c r="K1033" s="44"/>
      <c r="L1033" s="5">
        <v>0</v>
      </c>
      <c r="M1033" s="44"/>
      <c r="N1033" s="5">
        <v>0</v>
      </c>
      <c r="O1033" s="44"/>
      <c r="P1033" s="5">
        <v>0</v>
      </c>
      <c r="Q1033" s="44"/>
      <c r="R1033" s="5">
        <v>0</v>
      </c>
      <c r="S1033" s="44"/>
      <c r="U1033" s="39"/>
      <c r="V1033" s="39"/>
      <c r="W1033" s="9"/>
      <c r="X1033" s="9"/>
    </row>
    <row r="1034" spans="1:24" x14ac:dyDescent="0.3">
      <c r="A1034" s="2">
        <v>44238</v>
      </c>
      <c r="B1034" s="3">
        <v>0.73958333333333337</v>
      </c>
      <c r="C1034" s="6">
        <v>-5.3999999999999986</v>
      </c>
      <c r="D1034" s="6">
        <v>11.599999999999994</v>
      </c>
      <c r="E1034" s="4">
        <v>12.24</v>
      </c>
      <c r="F1034" s="5">
        <v>0.04</v>
      </c>
      <c r="G1034" s="44"/>
      <c r="H1034" s="5">
        <v>0</v>
      </c>
      <c r="I1034" s="44"/>
      <c r="J1034" s="5">
        <v>3.7999999999999999E-2</v>
      </c>
      <c r="K1034" s="44"/>
      <c r="L1034" s="5">
        <v>0</v>
      </c>
      <c r="M1034" s="44"/>
      <c r="N1034" s="5">
        <v>0</v>
      </c>
      <c r="O1034" s="44"/>
      <c r="P1034" s="5">
        <v>0</v>
      </c>
      <c r="Q1034" s="44"/>
      <c r="R1034" s="5">
        <v>0</v>
      </c>
      <c r="S1034" s="44"/>
      <c r="U1034" s="39">
        <f>$AB$1305-V1034</f>
        <v>1.6357499999999918</v>
      </c>
      <c r="V1034" s="39">
        <f>V1032-K1031</f>
        <v>3.164250000000008</v>
      </c>
      <c r="W1034" s="40">
        <f>U1034/($AB$1305/100)</f>
        <v>34.078124999999829</v>
      </c>
      <c r="X1034" s="40">
        <f>V1034/($AB$1305/100)</f>
        <v>65.921875000000171</v>
      </c>
    </row>
    <row r="1035" spans="1:24" x14ac:dyDescent="0.3">
      <c r="A1035" s="2">
        <v>44238</v>
      </c>
      <c r="B1035" s="3">
        <v>0.75</v>
      </c>
      <c r="C1035" s="6">
        <v>-5.2999999999999972</v>
      </c>
      <c r="D1035" s="6">
        <v>9.7000000000000028</v>
      </c>
      <c r="E1035" s="4">
        <v>12.22</v>
      </c>
      <c r="F1035" s="5">
        <v>0.04</v>
      </c>
      <c r="G1035" s="44">
        <f>AVERAGE(F1035:F1038)</f>
        <v>0.04</v>
      </c>
      <c r="H1035" s="5">
        <v>0</v>
      </c>
      <c r="I1035" s="44">
        <f>AVERAGE(H1035:H1038)</f>
        <v>0</v>
      </c>
      <c r="J1035" s="5">
        <v>3.7999999999999999E-2</v>
      </c>
      <c r="K1035" s="44">
        <f>AVERAGE(J1035:J1038)</f>
        <v>3.7999999999999999E-2</v>
      </c>
      <c r="L1035" s="5">
        <v>0</v>
      </c>
      <c r="M1035" s="44">
        <f>AVERAGE(L1035:L1038)</f>
        <v>0</v>
      </c>
      <c r="N1035" s="5">
        <v>0</v>
      </c>
      <c r="O1035" s="44">
        <f>AVERAGE(N1035:N1038)</f>
        <v>0</v>
      </c>
      <c r="P1035" s="5">
        <v>0</v>
      </c>
      <c r="Q1035" s="44">
        <f>AVERAGE(P1035:P1038)</f>
        <v>0</v>
      </c>
      <c r="R1035" s="5">
        <v>0</v>
      </c>
      <c r="S1035" s="44">
        <f>AVERAGE(R1035:R1038)</f>
        <v>0</v>
      </c>
      <c r="U1035" s="39"/>
      <c r="V1035" s="39"/>
      <c r="W1035" s="40"/>
      <c r="X1035" s="40"/>
    </row>
    <row r="1036" spans="1:24" x14ac:dyDescent="0.3">
      <c r="A1036" s="2">
        <v>44238</v>
      </c>
      <c r="B1036" s="3">
        <v>0.76041666666666663</v>
      </c>
      <c r="C1036" s="6">
        <v>-5.2000000000000028</v>
      </c>
      <c r="D1036" s="6">
        <v>11.5</v>
      </c>
      <c r="E1036" s="4">
        <v>12.2</v>
      </c>
      <c r="F1036" s="5">
        <v>0.04</v>
      </c>
      <c r="G1036" s="44"/>
      <c r="H1036" s="5">
        <v>0</v>
      </c>
      <c r="I1036" s="44"/>
      <c r="J1036" s="5">
        <v>3.7999999999999999E-2</v>
      </c>
      <c r="K1036" s="44"/>
      <c r="L1036" s="5">
        <v>0</v>
      </c>
      <c r="M1036" s="44"/>
      <c r="N1036" s="5">
        <v>0</v>
      </c>
      <c r="O1036" s="44"/>
      <c r="P1036" s="5">
        <v>0</v>
      </c>
      <c r="Q1036" s="44"/>
      <c r="R1036" s="5">
        <v>0</v>
      </c>
      <c r="S1036" s="44"/>
      <c r="U1036" s="39">
        <f>$AB$1305-V1036</f>
        <v>1.6357499999999918</v>
      </c>
      <c r="V1036" s="39">
        <f>V1034+($AB$1304*M1035)</f>
        <v>3.164250000000008</v>
      </c>
      <c r="W1036" s="40">
        <f>U1036/($AB$1305/100)</f>
        <v>34.078124999999829</v>
      </c>
      <c r="X1036" s="40">
        <f>V1036/($AB$1305/100)</f>
        <v>65.921875000000171</v>
      </c>
    </row>
    <row r="1037" spans="1:24" x14ac:dyDescent="0.3">
      <c r="A1037" s="2">
        <v>44238</v>
      </c>
      <c r="B1037" s="3">
        <v>0.77083333333333337</v>
      </c>
      <c r="C1037" s="6">
        <v>-5.2999999999999972</v>
      </c>
      <c r="D1037" s="6">
        <v>10</v>
      </c>
      <c r="E1037" s="4">
        <v>12.19</v>
      </c>
      <c r="F1037" s="5">
        <v>0.04</v>
      </c>
      <c r="G1037" s="44"/>
      <c r="H1037" s="5">
        <v>0</v>
      </c>
      <c r="I1037" s="44"/>
      <c r="J1037" s="5">
        <v>3.7999999999999999E-2</v>
      </c>
      <c r="K1037" s="44"/>
      <c r="L1037" s="5">
        <v>0</v>
      </c>
      <c r="M1037" s="44"/>
      <c r="N1037" s="5">
        <v>0</v>
      </c>
      <c r="O1037" s="44"/>
      <c r="P1037" s="5">
        <v>0</v>
      </c>
      <c r="Q1037" s="44"/>
      <c r="R1037" s="5">
        <v>0</v>
      </c>
      <c r="S1037" s="44"/>
      <c r="U1037" s="39"/>
      <c r="V1037" s="39"/>
      <c r="W1037" s="40"/>
      <c r="X1037" s="40"/>
    </row>
    <row r="1038" spans="1:24" x14ac:dyDescent="0.3">
      <c r="A1038" s="2">
        <v>44238</v>
      </c>
      <c r="B1038" s="3">
        <v>0.78125</v>
      </c>
      <c r="C1038" s="6">
        <v>-5</v>
      </c>
      <c r="D1038" s="6">
        <v>11.299999999999997</v>
      </c>
      <c r="E1038" s="4">
        <v>12.18</v>
      </c>
      <c r="F1038" s="5">
        <v>0.04</v>
      </c>
      <c r="G1038" s="44"/>
      <c r="H1038" s="5">
        <v>0</v>
      </c>
      <c r="I1038" s="44"/>
      <c r="J1038" s="5">
        <v>3.7999999999999999E-2</v>
      </c>
      <c r="K1038" s="44"/>
      <c r="L1038" s="5">
        <v>0</v>
      </c>
      <c r="M1038" s="44"/>
      <c r="N1038" s="5">
        <v>0</v>
      </c>
      <c r="O1038" s="44"/>
      <c r="P1038" s="5">
        <v>0</v>
      </c>
      <c r="Q1038" s="44"/>
      <c r="R1038" s="5">
        <v>0</v>
      </c>
      <c r="S1038" s="44"/>
      <c r="U1038" s="39">
        <f>$AB$1305-V1038</f>
        <v>1.6737499999999916</v>
      </c>
      <c r="V1038" s="39">
        <f>V1036-K1035</f>
        <v>3.1262500000000082</v>
      </c>
      <c r="W1038" s="40">
        <f>U1038/($AB$1305/100)</f>
        <v>34.869791666666494</v>
      </c>
      <c r="X1038" s="40">
        <f>V1038/($AB$1305/100)</f>
        <v>65.130208333333499</v>
      </c>
    </row>
    <row r="1039" spans="1:24" x14ac:dyDescent="0.3">
      <c r="A1039" s="2">
        <v>44238</v>
      </c>
      <c r="B1039" s="3">
        <v>0.79166666666666663</v>
      </c>
      <c r="C1039" s="6">
        <v>-5.2000000000000028</v>
      </c>
      <c r="D1039" s="6">
        <v>10.200000000000003</v>
      </c>
      <c r="E1039" s="4">
        <v>12.17</v>
      </c>
      <c r="F1039" s="5">
        <v>0.04</v>
      </c>
      <c r="G1039" s="44">
        <f>AVERAGE(F1039:F1042)</f>
        <v>0.04</v>
      </c>
      <c r="H1039" s="5">
        <v>0</v>
      </c>
      <c r="I1039" s="44">
        <f>AVERAGE(H1039:H1042)</f>
        <v>0</v>
      </c>
      <c r="J1039" s="5">
        <v>3.7999999999999999E-2</v>
      </c>
      <c r="K1039" s="44">
        <f>AVERAGE(J1039:J1042)</f>
        <v>3.7999999999999999E-2</v>
      </c>
      <c r="L1039" s="5">
        <v>0</v>
      </c>
      <c r="M1039" s="44">
        <f>AVERAGE(L1039:L1042)</f>
        <v>0</v>
      </c>
      <c r="N1039" s="5">
        <v>0</v>
      </c>
      <c r="O1039" s="44">
        <f>AVERAGE(N1039:N1042)</f>
        <v>0</v>
      </c>
      <c r="P1039" s="5">
        <v>0</v>
      </c>
      <c r="Q1039" s="44">
        <f>AVERAGE(P1039:P1042)</f>
        <v>0</v>
      </c>
      <c r="R1039" s="5">
        <v>0</v>
      </c>
      <c r="S1039" s="44">
        <f>AVERAGE(R1039:R1042)</f>
        <v>0</v>
      </c>
      <c r="U1039" s="39"/>
      <c r="V1039" s="39"/>
      <c r="W1039" s="40"/>
      <c r="X1039" s="40"/>
    </row>
    <row r="1040" spans="1:24" x14ac:dyDescent="0.3">
      <c r="A1040" s="2">
        <v>44238</v>
      </c>
      <c r="B1040" s="3">
        <v>0.80208333333333337</v>
      </c>
      <c r="C1040" s="6">
        <v>-5.2999999999999972</v>
      </c>
      <c r="D1040" s="6">
        <v>11.099999999999994</v>
      </c>
      <c r="E1040" s="4">
        <v>12.16</v>
      </c>
      <c r="F1040" s="5">
        <v>0.04</v>
      </c>
      <c r="G1040" s="44"/>
      <c r="H1040" s="5">
        <v>0</v>
      </c>
      <c r="I1040" s="44"/>
      <c r="J1040" s="5">
        <v>3.7999999999999999E-2</v>
      </c>
      <c r="K1040" s="44"/>
      <c r="L1040" s="5">
        <v>0</v>
      </c>
      <c r="M1040" s="44"/>
      <c r="N1040" s="5">
        <v>0</v>
      </c>
      <c r="O1040" s="44"/>
      <c r="P1040" s="5">
        <v>0</v>
      </c>
      <c r="Q1040" s="44"/>
      <c r="R1040" s="5">
        <v>0</v>
      </c>
      <c r="S1040" s="44"/>
      <c r="U1040" s="39">
        <f>$AB$1305-V1040</f>
        <v>1.6737499999999916</v>
      </c>
      <c r="V1040" s="39">
        <f>V1038+($AB$1304*M1039)</f>
        <v>3.1262500000000082</v>
      </c>
      <c r="W1040" s="40">
        <f>U1040/($AB$1305/100)</f>
        <v>34.869791666666494</v>
      </c>
      <c r="X1040" s="40">
        <f>V1040/($AB$1305/100)</f>
        <v>65.130208333333499</v>
      </c>
    </row>
    <row r="1041" spans="1:24" x14ac:dyDescent="0.3">
      <c r="A1041" s="2">
        <v>44238</v>
      </c>
      <c r="B1041" s="3">
        <v>0.8125</v>
      </c>
      <c r="C1041" s="6">
        <v>-5.2000000000000028</v>
      </c>
      <c r="D1041" s="6">
        <v>10.400000000000006</v>
      </c>
      <c r="E1041" s="4">
        <v>12.16</v>
      </c>
      <c r="F1041" s="5">
        <v>0.04</v>
      </c>
      <c r="G1041" s="44"/>
      <c r="H1041" s="5">
        <v>0</v>
      </c>
      <c r="I1041" s="44"/>
      <c r="J1041" s="5">
        <v>3.7999999999999999E-2</v>
      </c>
      <c r="K1041" s="44"/>
      <c r="L1041" s="5">
        <v>0</v>
      </c>
      <c r="M1041" s="44"/>
      <c r="N1041" s="5">
        <v>0</v>
      </c>
      <c r="O1041" s="44"/>
      <c r="P1041" s="5">
        <v>0</v>
      </c>
      <c r="Q1041" s="44"/>
      <c r="R1041" s="5">
        <v>0</v>
      </c>
      <c r="S1041" s="44"/>
      <c r="U1041" s="39"/>
      <c r="V1041" s="39"/>
      <c r="W1041" s="9"/>
      <c r="X1041" s="9"/>
    </row>
    <row r="1042" spans="1:24" x14ac:dyDescent="0.3">
      <c r="A1042" s="2">
        <v>44238</v>
      </c>
      <c r="B1042" s="3">
        <v>0.82291666666666663</v>
      </c>
      <c r="C1042" s="6">
        <v>-5.2999999999999972</v>
      </c>
      <c r="D1042" s="6">
        <v>11</v>
      </c>
      <c r="E1042" s="4">
        <v>12.15</v>
      </c>
      <c r="F1042" s="5">
        <v>0.04</v>
      </c>
      <c r="G1042" s="44"/>
      <c r="H1042" s="5">
        <v>0</v>
      </c>
      <c r="I1042" s="44"/>
      <c r="J1042" s="5">
        <v>3.7999999999999999E-2</v>
      </c>
      <c r="K1042" s="44"/>
      <c r="L1042" s="5">
        <v>0</v>
      </c>
      <c r="M1042" s="44"/>
      <c r="N1042" s="5">
        <v>0</v>
      </c>
      <c r="O1042" s="44"/>
      <c r="P1042" s="5">
        <v>0</v>
      </c>
      <c r="Q1042" s="44"/>
      <c r="R1042" s="5">
        <v>0</v>
      </c>
      <c r="S1042" s="44"/>
      <c r="U1042" s="39">
        <f>$AB$1305-V1042</f>
        <v>1.7117499999999914</v>
      </c>
      <c r="V1042" s="39">
        <f>V1040-K1039</f>
        <v>3.0882500000000084</v>
      </c>
      <c r="W1042" s="40">
        <f>U1042/($AB$1305/100)</f>
        <v>35.661458333333151</v>
      </c>
      <c r="X1042" s="40">
        <f>V1042/($AB$1305/100)</f>
        <v>64.338541666666842</v>
      </c>
    </row>
    <row r="1043" spans="1:24" x14ac:dyDescent="0.3">
      <c r="A1043" s="2">
        <v>44238</v>
      </c>
      <c r="B1043" s="3">
        <v>0.83333333333333337</v>
      </c>
      <c r="C1043" s="6">
        <v>-5.5</v>
      </c>
      <c r="D1043" s="6">
        <v>10.5</v>
      </c>
      <c r="E1043" s="4">
        <v>12.14</v>
      </c>
      <c r="F1043" s="5">
        <v>0.04</v>
      </c>
      <c r="G1043" s="44">
        <f>AVERAGE(F1043:F1046)</f>
        <v>0.04</v>
      </c>
      <c r="H1043" s="5">
        <v>0</v>
      </c>
      <c r="I1043" s="44">
        <f>AVERAGE(H1043:H1046)</f>
        <v>0</v>
      </c>
      <c r="J1043" s="5">
        <v>3.7999999999999999E-2</v>
      </c>
      <c r="K1043" s="44">
        <f>AVERAGE(J1043:J1046)</f>
        <v>3.7999999999999999E-2</v>
      </c>
      <c r="L1043" s="5">
        <v>0</v>
      </c>
      <c r="M1043" s="44">
        <f>AVERAGE(L1043:L1046)</f>
        <v>0</v>
      </c>
      <c r="N1043" s="5">
        <v>0</v>
      </c>
      <c r="O1043" s="44">
        <f>AVERAGE(N1043:N1046)</f>
        <v>0</v>
      </c>
      <c r="P1043" s="5">
        <v>0</v>
      </c>
      <c r="Q1043" s="44">
        <f>AVERAGE(P1043:P1046)</f>
        <v>0</v>
      </c>
      <c r="R1043" s="5">
        <v>0</v>
      </c>
      <c r="S1043" s="44">
        <f>AVERAGE(R1043:R1046)</f>
        <v>0</v>
      </c>
      <c r="U1043" s="39"/>
      <c r="V1043" s="39"/>
      <c r="W1043" s="40"/>
      <c r="X1043" s="40"/>
    </row>
    <row r="1044" spans="1:24" x14ac:dyDescent="0.3">
      <c r="A1044" s="2">
        <v>44238</v>
      </c>
      <c r="B1044" s="3">
        <v>0.84375</v>
      </c>
      <c r="C1044" s="6">
        <v>-5.6000000000000014</v>
      </c>
      <c r="D1044" s="6">
        <v>10.799999999999997</v>
      </c>
      <c r="E1044" s="4">
        <v>12.14</v>
      </c>
      <c r="F1044" s="5">
        <v>0.04</v>
      </c>
      <c r="G1044" s="44"/>
      <c r="H1044" s="5">
        <v>0</v>
      </c>
      <c r="I1044" s="44"/>
      <c r="J1044" s="5">
        <v>3.7999999999999999E-2</v>
      </c>
      <c r="K1044" s="44"/>
      <c r="L1044" s="5">
        <v>0</v>
      </c>
      <c r="M1044" s="44"/>
      <c r="N1044" s="5">
        <v>0</v>
      </c>
      <c r="O1044" s="44"/>
      <c r="P1044" s="5">
        <v>0</v>
      </c>
      <c r="Q1044" s="44"/>
      <c r="R1044" s="5">
        <v>0</v>
      </c>
      <c r="S1044" s="44"/>
      <c r="U1044" s="39">
        <f>$AB$1305-V1044</f>
        <v>1.7117499999999914</v>
      </c>
      <c r="V1044" s="39">
        <f>V1042+($AB$1304*M1043)</f>
        <v>3.0882500000000084</v>
      </c>
      <c r="W1044" s="40">
        <f>U1044/($AB$1305/100)</f>
        <v>35.661458333333151</v>
      </c>
      <c r="X1044" s="40">
        <f>V1044/($AB$1305/100)</f>
        <v>64.338541666666842</v>
      </c>
    </row>
    <row r="1045" spans="1:24" x14ac:dyDescent="0.3">
      <c r="A1045" s="2">
        <v>44238</v>
      </c>
      <c r="B1045" s="3">
        <v>0.85416666666666663</v>
      </c>
      <c r="C1045" s="6">
        <v>-5.7000000000000028</v>
      </c>
      <c r="D1045" s="6">
        <v>10.900000000000006</v>
      </c>
      <c r="E1045" s="4">
        <v>12.13</v>
      </c>
      <c r="F1045" s="5">
        <v>0.04</v>
      </c>
      <c r="G1045" s="44"/>
      <c r="H1045" s="5">
        <v>0</v>
      </c>
      <c r="I1045" s="44"/>
      <c r="J1045" s="5">
        <v>3.7999999999999999E-2</v>
      </c>
      <c r="K1045" s="44"/>
      <c r="L1045" s="5">
        <v>0</v>
      </c>
      <c r="M1045" s="44"/>
      <c r="N1045" s="5">
        <v>0</v>
      </c>
      <c r="O1045" s="44"/>
      <c r="P1045" s="5">
        <v>0</v>
      </c>
      <c r="Q1045" s="44"/>
      <c r="R1045" s="5">
        <v>0</v>
      </c>
      <c r="S1045" s="44"/>
      <c r="U1045" s="39"/>
      <c r="V1045" s="39"/>
      <c r="W1045" s="40"/>
      <c r="X1045" s="40"/>
    </row>
    <row r="1046" spans="1:24" x14ac:dyDescent="0.3">
      <c r="A1046" s="2">
        <v>44238</v>
      </c>
      <c r="B1046" s="3">
        <v>0.86458333333333337</v>
      </c>
      <c r="C1046" s="6">
        <v>-5.6000000000000014</v>
      </c>
      <c r="D1046" s="6">
        <v>10.5</v>
      </c>
      <c r="E1046" s="4">
        <v>12.14</v>
      </c>
      <c r="F1046" s="5">
        <v>0.04</v>
      </c>
      <c r="G1046" s="44"/>
      <c r="H1046" s="5">
        <v>0</v>
      </c>
      <c r="I1046" s="44"/>
      <c r="J1046" s="5">
        <v>3.7999999999999999E-2</v>
      </c>
      <c r="K1046" s="44"/>
      <c r="L1046" s="5">
        <v>0</v>
      </c>
      <c r="M1046" s="44"/>
      <c r="N1046" s="5">
        <v>0</v>
      </c>
      <c r="O1046" s="44"/>
      <c r="P1046" s="5">
        <v>0</v>
      </c>
      <c r="Q1046" s="44"/>
      <c r="R1046" s="5">
        <v>0</v>
      </c>
      <c r="S1046" s="44"/>
      <c r="U1046" s="39">
        <f>$AB$1305-V1046</f>
        <v>1.7497499999999913</v>
      </c>
      <c r="V1046" s="39">
        <f>V1044-K1043</f>
        <v>3.0502500000000086</v>
      </c>
      <c r="W1046" s="40">
        <f>U1046/($AB$1305/100)</f>
        <v>36.453124999999815</v>
      </c>
      <c r="X1046" s="40">
        <f>V1046/($AB$1305/100)</f>
        <v>63.546875000000178</v>
      </c>
    </row>
    <row r="1047" spans="1:24" x14ac:dyDescent="0.3">
      <c r="A1047" s="2">
        <v>44238</v>
      </c>
      <c r="B1047" s="3">
        <v>0.875</v>
      </c>
      <c r="C1047" s="6">
        <v>-5.7000000000000028</v>
      </c>
      <c r="D1047" s="6">
        <v>11.200000000000003</v>
      </c>
      <c r="E1047" s="4">
        <v>12.99</v>
      </c>
      <c r="F1047" s="5">
        <v>0.04</v>
      </c>
      <c r="G1047" s="44">
        <f>AVERAGE(F1047:F1050)</f>
        <v>0.04</v>
      </c>
      <c r="H1047" s="5">
        <v>0</v>
      </c>
      <c r="I1047" s="44">
        <f>AVERAGE(H1047:H1050)</f>
        <v>0</v>
      </c>
      <c r="J1047" s="5">
        <v>1.2999999999999999E-2</v>
      </c>
      <c r="K1047" s="44">
        <f>AVERAGE(J1047:J1050)</f>
        <v>3.2499999999999999E-3</v>
      </c>
      <c r="L1047" s="5">
        <v>0.16400000000000001</v>
      </c>
      <c r="M1047" s="44">
        <f>AVERAGE(L1047:L1050)</f>
        <v>0.22675000000000001</v>
      </c>
      <c r="N1047" s="5">
        <v>6.9000000000000006E-2</v>
      </c>
      <c r="O1047" s="44">
        <f>AVERAGE(N1047:N1050)</f>
        <v>9.5749999999999988E-2</v>
      </c>
      <c r="P1047" s="5">
        <v>0</v>
      </c>
      <c r="Q1047" s="44">
        <f>AVERAGE(P1047:P1050)</f>
        <v>0</v>
      </c>
      <c r="R1047" s="5">
        <v>0.12</v>
      </c>
      <c r="S1047" s="44">
        <f>AVERAGE(R1047:R1050)</f>
        <v>0.16575000000000001</v>
      </c>
      <c r="U1047" s="39"/>
      <c r="V1047" s="39"/>
      <c r="W1047" s="40"/>
      <c r="X1047" s="40"/>
    </row>
    <row r="1048" spans="1:24" x14ac:dyDescent="0.3">
      <c r="A1048" s="2">
        <v>44238</v>
      </c>
      <c r="B1048" s="3">
        <v>0.88541666666666663</v>
      </c>
      <c r="C1048" s="6">
        <v>-5.8999999999999986</v>
      </c>
      <c r="D1048" s="6">
        <v>10.299999999999997</v>
      </c>
      <c r="E1048" s="4">
        <v>13.66</v>
      </c>
      <c r="F1048" s="5">
        <v>0.04</v>
      </c>
      <c r="G1048" s="44"/>
      <c r="H1048" s="5">
        <v>0</v>
      </c>
      <c r="I1048" s="44"/>
      <c r="J1048" s="5">
        <v>0</v>
      </c>
      <c r="K1048" s="44"/>
      <c r="L1048" s="5">
        <v>0.247</v>
      </c>
      <c r="M1048" s="44"/>
      <c r="N1048" s="5">
        <v>0.104</v>
      </c>
      <c r="O1048" s="44"/>
      <c r="P1048" s="5">
        <v>0</v>
      </c>
      <c r="Q1048" s="44"/>
      <c r="R1048" s="5">
        <v>0.18099999999999999</v>
      </c>
      <c r="S1048" s="44"/>
      <c r="U1048" s="39">
        <f>$AB$1305-V1048</f>
        <v>1.5683499999999913</v>
      </c>
      <c r="V1048" s="39">
        <f>V1046+($AB$1304*M1047)</f>
        <v>3.2316500000000086</v>
      </c>
      <c r="W1048" s="40">
        <f>U1048/($AB$1305/100)</f>
        <v>32.673958333333154</v>
      </c>
      <c r="X1048" s="40">
        <f>V1048/($AB$1305/100)</f>
        <v>67.326041666666839</v>
      </c>
    </row>
    <row r="1049" spans="1:24" x14ac:dyDescent="0.3">
      <c r="A1049" s="2">
        <v>44238</v>
      </c>
      <c r="B1049" s="3">
        <v>0.89583333333333337</v>
      </c>
      <c r="C1049" s="6">
        <v>-5.7999999999999972</v>
      </c>
      <c r="D1049" s="6">
        <v>11.400000000000006</v>
      </c>
      <c r="E1049" s="4">
        <v>13.76</v>
      </c>
      <c r="F1049" s="5">
        <v>0.04</v>
      </c>
      <c r="G1049" s="44"/>
      <c r="H1049" s="5">
        <v>0</v>
      </c>
      <c r="I1049" s="44"/>
      <c r="J1049" s="5">
        <v>0</v>
      </c>
      <c r="K1049" s="44"/>
      <c r="L1049" s="5">
        <v>0.248</v>
      </c>
      <c r="M1049" s="44"/>
      <c r="N1049" s="5">
        <v>0.105</v>
      </c>
      <c r="O1049" s="44"/>
      <c r="P1049" s="5">
        <v>0</v>
      </c>
      <c r="Q1049" s="44"/>
      <c r="R1049" s="5">
        <v>0.18099999999999999</v>
      </c>
      <c r="S1049" s="44"/>
      <c r="U1049" s="39"/>
      <c r="V1049" s="39"/>
      <c r="W1049" s="9"/>
      <c r="X1049" s="9"/>
    </row>
    <row r="1050" spans="1:24" x14ac:dyDescent="0.3">
      <c r="A1050" s="2">
        <v>44238</v>
      </c>
      <c r="B1050" s="3">
        <v>0.90625</v>
      </c>
      <c r="C1050" s="6">
        <v>-6.5</v>
      </c>
      <c r="D1050" s="6">
        <v>9.7999999999999972</v>
      </c>
      <c r="E1050" s="4">
        <v>13.99</v>
      </c>
      <c r="F1050" s="5">
        <v>0.04</v>
      </c>
      <c r="G1050" s="44"/>
      <c r="H1050" s="5">
        <v>0</v>
      </c>
      <c r="I1050" s="44"/>
      <c r="J1050" s="5">
        <v>0</v>
      </c>
      <c r="K1050" s="44"/>
      <c r="L1050" s="5">
        <v>0.248</v>
      </c>
      <c r="M1050" s="44"/>
      <c r="N1050" s="5">
        <v>0.105</v>
      </c>
      <c r="O1050" s="44"/>
      <c r="P1050" s="5">
        <v>0</v>
      </c>
      <c r="Q1050" s="44"/>
      <c r="R1050" s="5">
        <v>0.18099999999999999</v>
      </c>
      <c r="S1050" s="44"/>
      <c r="U1050" s="39">
        <f>$AB$1305-V1050</f>
        <v>1.5715999999999912</v>
      </c>
      <c r="V1050" s="39">
        <f>V1048-K1047</f>
        <v>3.2284000000000086</v>
      </c>
      <c r="W1050" s="40">
        <f>U1050/($AB$1305/100)</f>
        <v>32.741666666666482</v>
      </c>
      <c r="X1050" s="40">
        <f>V1050/($AB$1305/100)</f>
        <v>67.25833333333351</v>
      </c>
    </row>
    <row r="1051" spans="1:24" x14ac:dyDescent="0.3">
      <c r="A1051" s="2">
        <v>44238</v>
      </c>
      <c r="B1051" s="3">
        <v>0.91666666666666663</v>
      </c>
      <c r="C1051" s="6">
        <v>-7.2000000000000028</v>
      </c>
      <c r="D1051" s="6">
        <v>11.599999999999994</v>
      </c>
      <c r="E1051" s="4">
        <v>13.47</v>
      </c>
      <c r="F1051" s="5">
        <v>0.04</v>
      </c>
      <c r="G1051" s="44">
        <f>AVERAGE(F1051:F1054)</f>
        <v>0.04</v>
      </c>
      <c r="H1051" s="5">
        <v>0</v>
      </c>
      <c r="I1051" s="44">
        <f>AVERAGE(H1051:H1054)</f>
        <v>0</v>
      </c>
      <c r="J1051" s="5">
        <v>1.9E-2</v>
      </c>
      <c r="K1051" s="44">
        <f>AVERAGE(J1051:J1054)</f>
        <v>3.3250000000000002E-2</v>
      </c>
      <c r="L1051" s="5">
        <v>0.13</v>
      </c>
      <c r="M1051" s="44">
        <f>AVERAGE(L1051:L1054)</f>
        <v>3.2500000000000001E-2</v>
      </c>
      <c r="N1051" s="5">
        <v>5.5E-2</v>
      </c>
      <c r="O1051" s="44">
        <f>AVERAGE(N1051:N1054)</f>
        <v>1.375E-2</v>
      </c>
      <c r="P1051" s="5">
        <v>0</v>
      </c>
      <c r="Q1051" s="44">
        <f>AVERAGE(P1051:P1054)</f>
        <v>0</v>
      </c>
      <c r="R1051" s="5">
        <v>9.5000000000000001E-2</v>
      </c>
      <c r="S1051" s="44">
        <f>AVERAGE(R1051:R1054)</f>
        <v>2.375E-2</v>
      </c>
      <c r="U1051" s="39"/>
      <c r="V1051" s="39"/>
      <c r="W1051" s="40"/>
      <c r="X1051" s="40"/>
    </row>
    <row r="1052" spans="1:24" x14ac:dyDescent="0.3">
      <c r="A1052" s="2">
        <v>44238</v>
      </c>
      <c r="B1052" s="3">
        <v>0.92708333333333337</v>
      </c>
      <c r="C1052" s="6">
        <v>-7.1000000000000014</v>
      </c>
      <c r="D1052" s="6">
        <v>9.5</v>
      </c>
      <c r="E1052" s="4">
        <v>12.59</v>
      </c>
      <c r="F1052" s="5">
        <v>0.04</v>
      </c>
      <c r="G1052" s="44"/>
      <c r="H1052" s="5">
        <v>0</v>
      </c>
      <c r="I1052" s="44"/>
      <c r="J1052" s="5">
        <v>3.7999999999999999E-2</v>
      </c>
      <c r="K1052" s="44"/>
      <c r="L1052" s="5">
        <v>0</v>
      </c>
      <c r="M1052" s="44"/>
      <c r="N1052" s="5">
        <v>0</v>
      </c>
      <c r="O1052" s="44"/>
      <c r="P1052" s="5">
        <v>0</v>
      </c>
      <c r="Q1052" s="44"/>
      <c r="R1052" s="5">
        <v>0</v>
      </c>
      <c r="S1052" s="44"/>
      <c r="U1052" s="39">
        <f>$AB$1305-V1052</f>
        <v>1.5455999999999914</v>
      </c>
      <c r="V1052" s="39">
        <f>V1050+($AB$1304*M1051)</f>
        <v>3.2544000000000084</v>
      </c>
      <c r="W1052" s="40">
        <f>U1052/($AB$1305/100)</f>
        <v>32.199999999999818</v>
      </c>
      <c r="X1052" s="40">
        <f>V1052/($AB$1305/100)</f>
        <v>67.800000000000168</v>
      </c>
    </row>
    <row r="1053" spans="1:24" x14ac:dyDescent="0.3">
      <c r="A1053" s="2">
        <v>44238</v>
      </c>
      <c r="B1053" s="3">
        <v>0.9375</v>
      </c>
      <c r="C1053" s="6">
        <v>-6.5</v>
      </c>
      <c r="D1053" s="6">
        <v>12</v>
      </c>
      <c r="E1053" s="4">
        <v>12.52</v>
      </c>
      <c r="F1053" s="5">
        <v>0.04</v>
      </c>
      <c r="G1053" s="44"/>
      <c r="H1053" s="5">
        <v>0</v>
      </c>
      <c r="I1053" s="44"/>
      <c r="J1053" s="5">
        <v>3.7999999999999999E-2</v>
      </c>
      <c r="K1053" s="44"/>
      <c r="L1053" s="5">
        <v>0</v>
      </c>
      <c r="M1053" s="44"/>
      <c r="N1053" s="5">
        <v>0</v>
      </c>
      <c r="O1053" s="44"/>
      <c r="P1053" s="5">
        <v>0</v>
      </c>
      <c r="Q1053" s="44"/>
      <c r="R1053" s="5">
        <v>0</v>
      </c>
      <c r="S1053" s="44"/>
      <c r="U1053" s="39"/>
      <c r="V1053" s="39"/>
      <c r="W1053" s="40"/>
      <c r="X1053" s="40"/>
    </row>
    <row r="1054" spans="1:24" x14ac:dyDescent="0.3">
      <c r="A1054" s="2">
        <v>44238</v>
      </c>
      <c r="B1054" s="3">
        <v>0.94791666666666663</v>
      </c>
      <c r="C1054" s="6">
        <v>-6</v>
      </c>
      <c r="D1054" s="6">
        <v>9.5999999999999943</v>
      </c>
      <c r="E1054" s="4">
        <v>12.51</v>
      </c>
      <c r="F1054" s="5">
        <v>0.04</v>
      </c>
      <c r="G1054" s="44"/>
      <c r="H1054" s="5">
        <v>0</v>
      </c>
      <c r="I1054" s="44"/>
      <c r="J1054" s="5">
        <v>3.7999999999999999E-2</v>
      </c>
      <c r="K1054" s="44"/>
      <c r="L1054" s="5">
        <v>0</v>
      </c>
      <c r="M1054" s="44"/>
      <c r="N1054" s="5">
        <v>0</v>
      </c>
      <c r="O1054" s="44"/>
      <c r="P1054" s="5">
        <v>0</v>
      </c>
      <c r="Q1054" s="44"/>
      <c r="R1054" s="5">
        <v>0</v>
      </c>
      <c r="S1054" s="44"/>
      <c r="U1054" s="39">
        <f>$AB$1305-V1054</f>
        <v>1.5788499999999912</v>
      </c>
      <c r="V1054" s="39">
        <f>V1052-K1051</f>
        <v>3.2211500000000086</v>
      </c>
      <c r="W1054" s="40">
        <f>U1054/($AB$1305/100)</f>
        <v>32.892708333333147</v>
      </c>
      <c r="X1054" s="40">
        <f>V1054/($AB$1305/100)</f>
        <v>67.107291666666839</v>
      </c>
    </row>
    <row r="1055" spans="1:24" x14ac:dyDescent="0.3">
      <c r="A1055" s="2">
        <v>44238</v>
      </c>
      <c r="B1055" s="3">
        <v>0.95833333333333337</v>
      </c>
      <c r="C1055" s="6">
        <v>-5.7999999999999972</v>
      </c>
      <c r="D1055" s="6">
        <v>12</v>
      </c>
      <c r="E1055" s="4">
        <v>12.46</v>
      </c>
      <c r="F1055" s="5">
        <v>0.04</v>
      </c>
      <c r="G1055" s="44">
        <f>AVERAGE(F1055:F1058)</f>
        <v>0.04</v>
      </c>
      <c r="H1055" s="5">
        <v>0</v>
      </c>
      <c r="I1055" s="44">
        <f>AVERAGE(H1055:H1058)</f>
        <v>0</v>
      </c>
      <c r="J1055" s="5">
        <v>3.7999999999999999E-2</v>
      </c>
      <c r="K1055" s="44">
        <f>AVERAGE(J1055:J1058)</f>
        <v>3.8249999999999999E-2</v>
      </c>
      <c r="L1055" s="5">
        <v>0</v>
      </c>
      <c r="M1055" s="44">
        <f>AVERAGE(L1055:L1058)</f>
        <v>0</v>
      </c>
      <c r="N1055" s="5">
        <v>0</v>
      </c>
      <c r="O1055" s="44">
        <f>AVERAGE(N1055:N1058)</f>
        <v>0</v>
      </c>
      <c r="P1055" s="5">
        <v>0</v>
      </c>
      <c r="Q1055" s="44">
        <f>AVERAGE(P1055:P1058)</f>
        <v>0</v>
      </c>
      <c r="R1055" s="5">
        <v>0</v>
      </c>
      <c r="S1055" s="44">
        <f>AVERAGE(R1055:R1058)</f>
        <v>0</v>
      </c>
      <c r="U1055" s="39"/>
      <c r="V1055" s="39"/>
      <c r="W1055" s="40"/>
      <c r="X1055" s="40"/>
    </row>
    <row r="1056" spans="1:24" x14ac:dyDescent="0.3">
      <c r="A1056" s="2">
        <v>44238</v>
      </c>
      <c r="B1056" s="3">
        <v>0.96875</v>
      </c>
      <c r="C1056" s="6">
        <v>-5.7000000000000028</v>
      </c>
      <c r="D1056" s="6">
        <v>9.7999999999999972</v>
      </c>
      <c r="E1056" s="4">
        <v>12.48</v>
      </c>
      <c r="F1056" s="5">
        <v>0.04</v>
      </c>
      <c r="G1056" s="44"/>
      <c r="H1056" s="5">
        <v>0</v>
      </c>
      <c r="I1056" s="44"/>
      <c r="J1056" s="5">
        <v>3.7999999999999999E-2</v>
      </c>
      <c r="K1056" s="44"/>
      <c r="L1056" s="5">
        <v>0</v>
      </c>
      <c r="M1056" s="44"/>
      <c r="N1056" s="5">
        <v>0</v>
      </c>
      <c r="O1056" s="44"/>
      <c r="P1056" s="5">
        <v>0</v>
      </c>
      <c r="Q1056" s="44"/>
      <c r="R1056" s="5">
        <v>0</v>
      </c>
      <c r="S1056" s="44"/>
      <c r="U1056" s="39">
        <f>$AB$1305-V1056</f>
        <v>1.5788499999999912</v>
      </c>
      <c r="V1056" s="39">
        <f>V1054+($AB$1304*M1055)</f>
        <v>3.2211500000000086</v>
      </c>
      <c r="W1056" s="40">
        <f>U1056/($AB$1305/100)</f>
        <v>32.892708333333147</v>
      </c>
      <c r="X1056" s="40">
        <f>V1056/($AB$1305/100)</f>
        <v>67.107291666666839</v>
      </c>
    </row>
    <row r="1057" spans="1:24" x14ac:dyDescent="0.3">
      <c r="A1057" s="2">
        <v>44238</v>
      </c>
      <c r="B1057" s="3">
        <v>0.97916666666666663</v>
      </c>
      <c r="C1057" s="6">
        <v>-5.8999999999999986</v>
      </c>
      <c r="D1057" s="6">
        <v>12</v>
      </c>
      <c r="E1057" s="4">
        <v>12.43</v>
      </c>
      <c r="F1057" s="5">
        <v>0.04</v>
      </c>
      <c r="G1057" s="44"/>
      <c r="H1057" s="5">
        <v>0</v>
      </c>
      <c r="I1057" s="44"/>
      <c r="J1057" s="5">
        <v>3.9E-2</v>
      </c>
      <c r="K1057" s="44"/>
      <c r="L1057" s="5">
        <v>0</v>
      </c>
      <c r="M1057" s="44"/>
      <c r="N1057" s="5">
        <v>0</v>
      </c>
      <c r="O1057" s="44"/>
      <c r="P1057" s="5">
        <v>0</v>
      </c>
      <c r="Q1057" s="44"/>
      <c r="R1057" s="5">
        <v>0</v>
      </c>
      <c r="S1057" s="44"/>
      <c r="U1057" s="39"/>
      <c r="V1057" s="39"/>
      <c r="W1057" s="9"/>
      <c r="X1057" s="9"/>
    </row>
    <row r="1058" spans="1:24" x14ac:dyDescent="0.3">
      <c r="A1058" s="2">
        <v>44238</v>
      </c>
      <c r="B1058" s="3">
        <v>0.98958333333333337</v>
      </c>
      <c r="C1058" s="6">
        <v>-6.3999999999999986</v>
      </c>
      <c r="D1058" s="6">
        <v>9.5</v>
      </c>
      <c r="E1058" s="4">
        <v>12.42</v>
      </c>
      <c r="F1058" s="5">
        <v>0.04</v>
      </c>
      <c r="G1058" s="44"/>
      <c r="H1058" s="5">
        <v>0</v>
      </c>
      <c r="I1058" s="44"/>
      <c r="J1058" s="5">
        <v>3.7999999999999999E-2</v>
      </c>
      <c r="K1058" s="44"/>
      <c r="L1058" s="5">
        <v>0</v>
      </c>
      <c r="M1058" s="44"/>
      <c r="N1058" s="5">
        <v>0</v>
      </c>
      <c r="O1058" s="44"/>
      <c r="P1058" s="5">
        <v>0</v>
      </c>
      <c r="Q1058" s="44"/>
      <c r="R1058" s="5">
        <v>0</v>
      </c>
      <c r="S1058" s="44"/>
      <c r="U1058" s="39">
        <f>$AB$1305-V1058</f>
        <v>1.6170999999999913</v>
      </c>
      <c r="V1058" s="39">
        <f>V1056-K1055</f>
        <v>3.1829000000000085</v>
      </c>
      <c r="W1058" s="40">
        <f>U1058/($AB$1305/100)</f>
        <v>33.689583333333154</v>
      </c>
      <c r="X1058" s="40">
        <f>V1058/($AB$1305/100)</f>
        <v>66.310416666666839</v>
      </c>
    </row>
    <row r="1059" spans="1:24" x14ac:dyDescent="0.3">
      <c r="A1059" s="2">
        <v>44239</v>
      </c>
      <c r="B1059" s="3">
        <v>0</v>
      </c>
      <c r="C1059" s="6">
        <v>-7.2999999999999972</v>
      </c>
      <c r="D1059" s="6">
        <v>11.900000000000006</v>
      </c>
      <c r="E1059" s="4">
        <v>12.4</v>
      </c>
      <c r="F1059" s="5">
        <v>0.04</v>
      </c>
      <c r="G1059" s="44">
        <f>AVERAGE(F1059:F1062)</f>
        <v>0.04</v>
      </c>
      <c r="H1059" s="5">
        <v>0</v>
      </c>
      <c r="I1059" s="44">
        <f>AVERAGE(H1059:H1062)</f>
        <v>0</v>
      </c>
      <c r="J1059" s="5">
        <v>3.7999999999999999E-2</v>
      </c>
      <c r="K1059" s="44">
        <f>AVERAGE(J1059:J1062)</f>
        <v>3.8249999999999999E-2</v>
      </c>
      <c r="L1059" s="5">
        <v>0</v>
      </c>
      <c r="M1059" s="44">
        <f>AVERAGE(L1059:L1062)</f>
        <v>0</v>
      </c>
      <c r="N1059" s="5">
        <v>0</v>
      </c>
      <c r="O1059" s="44">
        <f>AVERAGE(N1059:N1062)</f>
        <v>0</v>
      </c>
      <c r="P1059" s="5">
        <v>0</v>
      </c>
      <c r="Q1059" s="44">
        <f>AVERAGE(P1059:P1062)</f>
        <v>0</v>
      </c>
      <c r="R1059" s="5">
        <v>0</v>
      </c>
      <c r="S1059" s="44">
        <f>AVERAGE(R1059:R1062)</f>
        <v>0</v>
      </c>
      <c r="U1059" s="39"/>
      <c r="V1059" s="39"/>
      <c r="W1059" s="40"/>
      <c r="X1059" s="40"/>
    </row>
    <row r="1060" spans="1:24" x14ac:dyDescent="0.3">
      <c r="A1060" s="2">
        <v>44239</v>
      </c>
      <c r="B1060" s="3">
        <v>1.0416666666666666E-2</v>
      </c>
      <c r="C1060" s="6">
        <v>-8.3999999999999986</v>
      </c>
      <c r="D1060" s="6">
        <v>9.4000000000000057</v>
      </c>
      <c r="E1060" s="4">
        <v>12.38</v>
      </c>
      <c r="F1060" s="5">
        <v>0.04</v>
      </c>
      <c r="G1060" s="44"/>
      <c r="H1060" s="5">
        <v>0</v>
      </c>
      <c r="I1060" s="44"/>
      <c r="J1060" s="5">
        <v>3.7999999999999999E-2</v>
      </c>
      <c r="K1060" s="44"/>
      <c r="L1060" s="5">
        <v>0</v>
      </c>
      <c r="M1060" s="44"/>
      <c r="N1060" s="5">
        <v>0</v>
      </c>
      <c r="O1060" s="44"/>
      <c r="P1060" s="5">
        <v>0</v>
      </c>
      <c r="Q1060" s="44"/>
      <c r="R1060" s="5">
        <v>0</v>
      </c>
      <c r="S1060" s="44"/>
      <c r="U1060" s="39">
        <f>$AB$1305-V1060</f>
        <v>1.6170999999999913</v>
      </c>
      <c r="V1060" s="39">
        <f>V1058+($AB$1304*M1059)</f>
        <v>3.1829000000000085</v>
      </c>
      <c r="W1060" s="40">
        <f>U1060/($AB$1305/100)</f>
        <v>33.689583333333154</v>
      </c>
      <c r="X1060" s="40">
        <f>V1060/($AB$1305/100)</f>
        <v>66.310416666666839</v>
      </c>
    </row>
    <row r="1061" spans="1:24" x14ac:dyDescent="0.3">
      <c r="A1061" s="2">
        <v>44239</v>
      </c>
      <c r="B1061" s="3">
        <v>2.0833333333333332E-2</v>
      </c>
      <c r="C1061" s="6">
        <v>-9</v>
      </c>
      <c r="D1061" s="6">
        <v>11.599999999999994</v>
      </c>
      <c r="E1061" s="4">
        <v>12.36</v>
      </c>
      <c r="F1061" s="5">
        <v>0.04</v>
      </c>
      <c r="G1061" s="44"/>
      <c r="H1061" s="5">
        <v>0</v>
      </c>
      <c r="I1061" s="44"/>
      <c r="J1061" s="5">
        <v>3.9E-2</v>
      </c>
      <c r="K1061" s="44"/>
      <c r="L1061" s="5">
        <v>0</v>
      </c>
      <c r="M1061" s="44"/>
      <c r="N1061" s="5">
        <v>0</v>
      </c>
      <c r="O1061" s="44"/>
      <c r="P1061" s="5">
        <v>0</v>
      </c>
      <c r="Q1061" s="44"/>
      <c r="R1061" s="5">
        <v>0</v>
      </c>
      <c r="S1061" s="44"/>
      <c r="U1061" s="39"/>
      <c r="V1061" s="39"/>
      <c r="W1061" s="40"/>
      <c r="X1061" s="40"/>
    </row>
    <row r="1062" spans="1:24" x14ac:dyDescent="0.3">
      <c r="A1062" s="2">
        <v>44239</v>
      </c>
      <c r="B1062" s="3">
        <v>3.125E-2</v>
      </c>
      <c r="C1062" s="6">
        <v>-9.2000000000000028</v>
      </c>
      <c r="D1062" s="6">
        <v>9.5999999999999943</v>
      </c>
      <c r="E1062" s="4">
        <v>12.36</v>
      </c>
      <c r="F1062" s="5">
        <v>0.04</v>
      </c>
      <c r="G1062" s="44"/>
      <c r="H1062" s="5">
        <v>0</v>
      </c>
      <c r="I1062" s="44"/>
      <c r="J1062" s="5">
        <v>3.7999999999999999E-2</v>
      </c>
      <c r="K1062" s="44"/>
      <c r="L1062" s="5">
        <v>0</v>
      </c>
      <c r="M1062" s="44"/>
      <c r="N1062" s="5">
        <v>0</v>
      </c>
      <c r="O1062" s="44"/>
      <c r="P1062" s="5">
        <v>0</v>
      </c>
      <c r="Q1062" s="44"/>
      <c r="R1062" s="5">
        <v>0</v>
      </c>
      <c r="S1062" s="44"/>
      <c r="U1062" s="39">
        <f>$AB$1305-V1062</f>
        <v>1.6553499999999914</v>
      </c>
      <c r="V1062" s="39">
        <f>V1060-K1059</f>
        <v>3.1446500000000084</v>
      </c>
      <c r="W1062" s="40">
        <f>U1062/($AB$1305/100)</f>
        <v>34.486458333333154</v>
      </c>
      <c r="X1062" s="40">
        <f>V1062/($AB$1305/100)</f>
        <v>65.513541666666839</v>
      </c>
    </row>
    <row r="1063" spans="1:24" x14ac:dyDescent="0.3">
      <c r="A1063" s="2">
        <v>44239</v>
      </c>
      <c r="B1063" s="3">
        <v>4.1666666666666664E-2</v>
      </c>
      <c r="C1063" s="6">
        <v>-9</v>
      </c>
      <c r="D1063" s="6">
        <v>11.5</v>
      </c>
      <c r="E1063" s="4">
        <v>12.33</v>
      </c>
      <c r="F1063" s="5">
        <v>0.04</v>
      </c>
      <c r="G1063" s="44">
        <f>AVERAGE(F1063:F1066)</f>
        <v>0.04</v>
      </c>
      <c r="H1063" s="5">
        <v>0</v>
      </c>
      <c r="I1063" s="44">
        <f>AVERAGE(H1063:H1066)</f>
        <v>0</v>
      </c>
      <c r="J1063" s="5">
        <v>3.9E-2</v>
      </c>
      <c r="K1063" s="44">
        <f>AVERAGE(J1063:J1066)</f>
        <v>3.85E-2</v>
      </c>
      <c r="L1063" s="5">
        <v>0</v>
      </c>
      <c r="M1063" s="44">
        <f>AVERAGE(L1063:L1066)</f>
        <v>0</v>
      </c>
      <c r="N1063" s="5">
        <v>0</v>
      </c>
      <c r="O1063" s="44">
        <f>AVERAGE(N1063:N1066)</f>
        <v>0</v>
      </c>
      <c r="P1063" s="5">
        <v>0</v>
      </c>
      <c r="Q1063" s="44">
        <f>AVERAGE(P1063:P1066)</f>
        <v>0</v>
      </c>
      <c r="R1063" s="5">
        <v>0</v>
      </c>
      <c r="S1063" s="44">
        <f>AVERAGE(R1063:R1066)</f>
        <v>0</v>
      </c>
      <c r="U1063" s="39"/>
      <c r="V1063" s="39"/>
      <c r="W1063" s="40"/>
      <c r="X1063" s="40"/>
    </row>
    <row r="1064" spans="1:24" x14ac:dyDescent="0.3">
      <c r="A1064" s="2">
        <v>44239</v>
      </c>
      <c r="B1064" s="3">
        <v>5.2083333333333336E-2</v>
      </c>
      <c r="C1064" s="6">
        <v>-8.7000000000000028</v>
      </c>
      <c r="D1064" s="6">
        <v>9.7999999999999972</v>
      </c>
      <c r="E1064" s="4">
        <v>12.31</v>
      </c>
      <c r="F1064" s="5">
        <v>0.04</v>
      </c>
      <c r="G1064" s="44"/>
      <c r="H1064" s="5">
        <v>0</v>
      </c>
      <c r="I1064" s="44"/>
      <c r="J1064" s="5">
        <v>3.7999999999999999E-2</v>
      </c>
      <c r="K1064" s="44"/>
      <c r="L1064" s="5">
        <v>0</v>
      </c>
      <c r="M1064" s="44"/>
      <c r="N1064" s="5">
        <v>0</v>
      </c>
      <c r="O1064" s="44"/>
      <c r="P1064" s="5">
        <v>0</v>
      </c>
      <c r="Q1064" s="44"/>
      <c r="R1064" s="5">
        <v>0</v>
      </c>
      <c r="S1064" s="44"/>
      <c r="U1064" s="39">
        <f>$AB$1305-V1064</f>
        <v>1.6553499999999914</v>
      </c>
      <c r="V1064" s="39">
        <f>V1062+($AB$1304*M1063)</f>
        <v>3.1446500000000084</v>
      </c>
      <c r="W1064" s="40">
        <f>U1064/($AB$1305/100)</f>
        <v>34.486458333333154</v>
      </c>
      <c r="X1064" s="40">
        <f>V1064/($AB$1305/100)</f>
        <v>65.513541666666839</v>
      </c>
    </row>
    <row r="1065" spans="1:24" x14ac:dyDescent="0.3">
      <c r="A1065" s="2">
        <v>44239</v>
      </c>
      <c r="B1065" s="3">
        <v>6.25E-2</v>
      </c>
      <c r="C1065" s="6">
        <v>-9.1000000000000014</v>
      </c>
      <c r="D1065" s="6">
        <v>11.200000000000003</v>
      </c>
      <c r="E1065" s="4">
        <v>12.29</v>
      </c>
      <c r="F1065" s="5">
        <v>0.04</v>
      </c>
      <c r="G1065" s="44"/>
      <c r="H1065" s="5">
        <v>0</v>
      </c>
      <c r="I1065" s="44"/>
      <c r="J1065" s="5">
        <v>3.9E-2</v>
      </c>
      <c r="K1065" s="44"/>
      <c r="L1065" s="5">
        <v>0</v>
      </c>
      <c r="M1065" s="44"/>
      <c r="N1065" s="5">
        <v>0</v>
      </c>
      <c r="O1065" s="44"/>
      <c r="P1065" s="5">
        <v>0</v>
      </c>
      <c r="Q1065" s="44"/>
      <c r="R1065" s="5">
        <v>0</v>
      </c>
      <c r="S1065" s="44"/>
      <c r="U1065" s="39"/>
      <c r="V1065" s="39"/>
      <c r="W1065" s="9"/>
      <c r="X1065" s="9"/>
    </row>
    <row r="1066" spans="1:24" x14ac:dyDescent="0.3">
      <c r="A1066" s="2">
        <v>44239</v>
      </c>
      <c r="B1066" s="3">
        <v>7.2916666666666671E-2</v>
      </c>
      <c r="C1066" s="6">
        <v>-9.3999999999999986</v>
      </c>
      <c r="D1066" s="6">
        <v>9.9000000000000057</v>
      </c>
      <c r="E1066" s="4">
        <v>12.27</v>
      </c>
      <c r="F1066" s="5">
        <v>0.04</v>
      </c>
      <c r="G1066" s="44"/>
      <c r="H1066" s="5">
        <v>0</v>
      </c>
      <c r="I1066" s="44"/>
      <c r="J1066" s="5">
        <v>3.7999999999999999E-2</v>
      </c>
      <c r="K1066" s="44"/>
      <c r="L1066" s="5">
        <v>0</v>
      </c>
      <c r="M1066" s="44"/>
      <c r="N1066" s="5">
        <v>0</v>
      </c>
      <c r="O1066" s="44"/>
      <c r="P1066" s="5">
        <v>0</v>
      </c>
      <c r="Q1066" s="44"/>
      <c r="R1066" s="5">
        <v>0</v>
      </c>
      <c r="S1066" s="44"/>
      <c r="U1066" s="39">
        <f>$AB$1305-V1066</f>
        <v>1.6938499999999914</v>
      </c>
      <c r="V1066" s="39">
        <f>V1064-K1063</f>
        <v>3.1061500000000084</v>
      </c>
      <c r="W1066" s="40">
        <f>U1066/($AB$1305/100)</f>
        <v>35.28854166666649</v>
      </c>
      <c r="X1066" s="40">
        <f>V1066/($AB$1305/100)</f>
        <v>64.71145833333351</v>
      </c>
    </row>
    <row r="1067" spans="1:24" x14ac:dyDescent="0.3">
      <c r="A1067" s="2">
        <v>44239</v>
      </c>
      <c r="B1067" s="3">
        <v>8.3333333333333329E-2</v>
      </c>
      <c r="C1067" s="6">
        <v>-9.7000000000000028</v>
      </c>
      <c r="D1067" s="6">
        <v>10.900000000000006</v>
      </c>
      <c r="E1067" s="4">
        <v>12.25</v>
      </c>
      <c r="F1067" s="5">
        <v>0.04</v>
      </c>
      <c r="G1067" s="44">
        <f>AVERAGE(F1067:F1070)</f>
        <v>0.04</v>
      </c>
      <c r="H1067" s="5">
        <v>0</v>
      </c>
      <c r="I1067" s="44">
        <f>AVERAGE(H1067:H1070)</f>
        <v>0</v>
      </c>
      <c r="J1067" s="5">
        <v>3.9E-2</v>
      </c>
      <c r="K1067" s="44">
        <f>AVERAGE(J1067:J1070)</f>
        <v>3.875E-2</v>
      </c>
      <c r="L1067" s="5">
        <v>0</v>
      </c>
      <c r="M1067" s="44">
        <f>AVERAGE(L1067:L1070)</f>
        <v>0</v>
      </c>
      <c r="N1067" s="5">
        <v>0</v>
      </c>
      <c r="O1067" s="44">
        <f>AVERAGE(N1067:N1070)</f>
        <v>0</v>
      </c>
      <c r="P1067" s="5">
        <v>0</v>
      </c>
      <c r="Q1067" s="44">
        <f>AVERAGE(P1067:P1070)</f>
        <v>0</v>
      </c>
      <c r="R1067" s="5">
        <v>0</v>
      </c>
      <c r="S1067" s="44">
        <f>AVERAGE(R1067:R1070)</f>
        <v>0</v>
      </c>
      <c r="U1067" s="39"/>
      <c r="V1067" s="39"/>
      <c r="W1067" s="40"/>
      <c r="X1067" s="40"/>
    </row>
    <row r="1068" spans="1:24" x14ac:dyDescent="0.3">
      <c r="A1068" s="2">
        <v>44239</v>
      </c>
      <c r="B1068" s="3">
        <v>9.375E-2</v>
      </c>
      <c r="C1068" s="6">
        <v>-9.5</v>
      </c>
      <c r="D1068" s="6">
        <v>10.599999999999994</v>
      </c>
      <c r="E1068" s="4">
        <v>12.21</v>
      </c>
      <c r="F1068" s="5">
        <v>0.04</v>
      </c>
      <c r="G1068" s="44"/>
      <c r="H1068" s="5">
        <v>0</v>
      </c>
      <c r="I1068" s="44"/>
      <c r="J1068" s="5">
        <v>3.9E-2</v>
      </c>
      <c r="K1068" s="44"/>
      <c r="L1068" s="5">
        <v>0</v>
      </c>
      <c r="M1068" s="44"/>
      <c r="N1068" s="5">
        <v>0</v>
      </c>
      <c r="O1068" s="44"/>
      <c r="P1068" s="5">
        <v>0</v>
      </c>
      <c r="Q1068" s="44"/>
      <c r="R1068" s="5">
        <v>0</v>
      </c>
      <c r="S1068" s="44"/>
      <c r="U1068" s="39">
        <f>$AB$1305-V1068</f>
        <v>1.6938499999999914</v>
      </c>
      <c r="V1068" s="39">
        <f>V1066+($AB$1304*M1067)</f>
        <v>3.1061500000000084</v>
      </c>
      <c r="W1068" s="40">
        <f>U1068/($AB$1305/100)</f>
        <v>35.28854166666649</v>
      </c>
      <c r="X1068" s="40">
        <f>V1068/($AB$1305/100)</f>
        <v>64.71145833333351</v>
      </c>
    </row>
    <row r="1069" spans="1:24" x14ac:dyDescent="0.3">
      <c r="A1069" s="2">
        <v>44239</v>
      </c>
      <c r="B1069" s="3">
        <v>0.10416666666666667</v>
      </c>
      <c r="C1069" s="6">
        <v>-9.5</v>
      </c>
      <c r="D1069" s="6">
        <v>10.400000000000006</v>
      </c>
      <c r="E1069" s="4">
        <v>12.19</v>
      </c>
      <c r="F1069" s="5">
        <v>0.04</v>
      </c>
      <c r="G1069" s="44"/>
      <c r="H1069" s="5">
        <v>0</v>
      </c>
      <c r="I1069" s="44"/>
      <c r="J1069" s="5">
        <v>3.7999999999999999E-2</v>
      </c>
      <c r="K1069" s="44"/>
      <c r="L1069" s="5">
        <v>0</v>
      </c>
      <c r="M1069" s="44"/>
      <c r="N1069" s="5">
        <v>0</v>
      </c>
      <c r="O1069" s="44"/>
      <c r="P1069" s="5">
        <v>0</v>
      </c>
      <c r="Q1069" s="44"/>
      <c r="R1069" s="5">
        <v>0</v>
      </c>
      <c r="S1069" s="44"/>
      <c r="U1069" s="39"/>
      <c r="V1069" s="39"/>
      <c r="W1069" s="40"/>
      <c r="X1069" s="40"/>
    </row>
    <row r="1070" spans="1:24" x14ac:dyDescent="0.3">
      <c r="A1070" s="2">
        <v>44239</v>
      </c>
      <c r="B1070" s="3">
        <v>0.11458333333333333</v>
      </c>
      <c r="C1070" s="6">
        <v>-10.100000000000001</v>
      </c>
      <c r="D1070" s="6">
        <v>10.799999999999997</v>
      </c>
      <c r="E1070" s="4">
        <v>12.17</v>
      </c>
      <c r="F1070" s="5">
        <v>0.04</v>
      </c>
      <c r="G1070" s="44"/>
      <c r="H1070" s="5">
        <v>0</v>
      </c>
      <c r="I1070" s="44"/>
      <c r="J1070" s="5">
        <v>3.9E-2</v>
      </c>
      <c r="K1070" s="44"/>
      <c r="L1070" s="5">
        <v>0</v>
      </c>
      <c r="M1070" s="44"/>
      <c r="N1070" s="5">
        <v>0</v>
      </c>
      <c r="O1070" s="44"/>
      <c r="P1070" s="5">
        <v>0</v>
      </c>
      <c r="Q1070" s="44"/>
      <c r="R1070" s="5">
        <v>0</v>
      </c>
      <c r="S1070" s="44"/>
      <c r="U1070" s="39">
        <f>$AB$1305-V1070</f>
        <v>1.7325999999999913</v>
      </c>
      <c r="V1070" s="39">
        <f>V1068-K1067</f>
        <v>3.0674000000000086</v>
      </c>
      <c r="W1070" s="40">
        <f>U1070/($AB$1305/100)</f>
        <v>36.095833333333154</v>
      </c>
      <c r="X1070" s="40">
        <f>V1070/($AB$1305/100)</f>
        <v>63.904166666666846</v>
      </c>
    </row>
    <row r="1071" spans="1:24" x14ac:dyDescent="0.3">
      <c r="A1071" s="2">
        <v>44239</v>
      </c>
      <c r="B1071" s="3">
        <v>0.125</v>
      </c>
      <c r="C1071" s="6">
        <v>-10.200000000000003</v>
      </c>
      <c r="D1071" s="6">
        <v>9.7999999999999972</v>
      </c>
      <c r="E1071" s="4">
        <v>12.15</v>
      </c>
      <c r="F1071" s="5">
        <v>0.04</v>
      </c>
      <c r="G1071" s="44">
        <f>AVERAGE(F1071:F1074)</f>
        <v>0.04</v>
      </c>
      <c r="H1071" s="5">
        <v>0</v>
      </c>
      <c r="I1071" s="44">
        <f>AVERAGE(H1071:H1074)</f>
        <v>0</v>
      </c>
      <c r="J1071" s="5">
        <v>3.9E-2</v>
      </c>
      <c r="K1071" s="44">
        <f>AVERAGE(J1071:J1074)</f>
        <v>2.4E-2</v>
      </c>
      <c r="L1071" s="5">
        <v>0</v>
      </c>
      <c r="M1071" s="44">
        <f>AVERAGE(L1071:L1074)</f>
        <v>9.5750000000000002E-2</v>
      </c>
      <c r="N1071" s="5">
        <v>0</v>
      </c>
      <c r="O1071" s="44">
        <f>AVERAGE(N1071:N1074)</f>
        <v>4.0250000000000001E-2</v>
      </c>
      <c r="P1071" s="5">
        <v>0</v>
      </c>
      <c r="Q1071" s="44">
        <f>AVERAGE(P1071:P1074)</f>
        <v>0</v>
      </c>
      <c r="R1071" s="5">
        <v>0</v>
      </c>
      <c r="S1071" s="44">
        <f>AVERAGE(R1071:R1074)</f>
        <v>7.0000000000000007E-2</v>
      </c>
      <c r="U1071" s="39"/>
      <c r="V1071" s="39"/>
      <c r="W1071" s="40"/>
      <c r="X1071" s="40"/>
    </row>
    <row r="1072" spans="1:24" x14ac:dyDescent="0.3">
      <c r="A1072" s="2">
        <v>44239</v>
      </c>
      <c r="B1072" s="3">
        <v>0.13541666666666666</v>
      </c>
      <c r="C1072" s="6">
        <v>-10.700000000000003</v>
      </c>
      <c r="D1072" s="6">
        <v>11.200000000000003</v>
      </c>
      <c r="E1072" s="4">
        <v>12.13</v>
      </c>
      <c r="F1072" s="5">
        <v>0.04</v>
      </c>
      <c r="G1072" s="44"/>
      <c r="H1072" s="5">
        <v>0</v>
      </c>
      <c r="I1072" s="44"/>
      <c r="J1072" s="5">
        <v>3.9E-2</v>
      </c>
      <c r="K1072" s="44"/>
      <c r="L1072" s="5">
        <v>0</v>
      </c>
      <c r="M1072" s="44"/>
      <c r="N1072" s="5">
        <v>0</v>
      </c>
      <c r="O1072" s="44"/>
      <c r="P1072" s="5">
        <v>0</v>
      </c>
      <c r="Q1072" s="44"/>
      <c r="R1072" s="5">
        <v>0</v>
      </c>
      <c r="S1072" s="44"/>
      <c r="U1072" s="39">
        <f>$AB$1305-V1072</f>
        <v>1.6559999999999913</v>
      </c>
      <c r="V1072" s="39">
        <f>V1070+($AB$1304*M1071)</f>
        <v>3.1440000000000086</v>
      </c>
      <c r="W1072" s="40">
        <f>U1072/($AB$1305/100)</f>
        <v>34.499999999999815</v>
      </c>
      <c r="X1072" s="40">
        <f>V1072/($AB$1305/100)</f>
        <v>65.500000000000171</v>
      </c>
    </row>
    <row r="1073" spans="1:24" x14ac:dyDescent="0.3">
      <c r="A1073" s="2">
        <v>44239</v>
      </c>
      <c r="B1073" s="3">
        <v>0.14583333333333334</v>
      </c>
      <c r="C1073" s="6">
        <v>-10.799999999999997</v>
      </c>
      <c r="D1073" s="6">
        <v>9.5</v>
      </c>
      <c r="E1073" s="4">
        <v>12.83</v>
      </c>
      <c r="F1073" s="5">
        <v>0.04</v>
      </c>
      <c r="G1073" s="44"/>
      <c r="H1073" s="5">
        <v>0</v>
      </c>
      <c r="I1073" s="44"/>
      <c r="J1073" s="5">
        <v>1.7999999999999999E-2</v>
      </c>
      <c r="K1073" s="44"/>
      <c r="L1073" s="5">
        <v>0.13300000000000001</v>
      </c>
      <c r="M1073" s="44"/>
      <c r="N1073" s="5">
        <v>5.6000000000000001E-2</v>
      </c>
      <c r="O1073" s="44"/>
      <c r="P1073" s="5">
        <v>0</v>
      </c>
      <c r="Q1073" s="44"/>
      <c r="R1073" s="5">
        <v>9.7000000000000003E-2</v>
      </c>
      <c r="S1073" s="44"/>
      <c r="U1073" s="39"/>
      <c r="V1073" s="39"/>
      <c r="W1073" s="9"/>
      <c r="X1073" s="9"/>
    </row>
    <row r="1074" spans="1:24" x14ac:dyDescent="0.3">
      <c r="A1074" s="2">
        <v>44239</v>
      </c>
      <c r="B1074" s="3">
        <v>0.15625</v>
      </c>
      <c r="C1074" s="6">
        <v>-10.5</v>
      </c>
      <c r="D1074" s="6">
        <v>11.400000000000006</v>
      </c>
      <c r="E1074" s="4">
        <v>13.69</v>
      </c>
      <c r="F1074" s="5">
        <v>0.04</v>
      </c>
      <c r="G1074" s="44"/>
      <c r="H1074" s="5">
        <v>0</v>
      </c>
      <c r="I1074" s="44"/>
      <c r="J1074" s="5">
        <v>0</v>
      </c>
      <c r="K1074" s="44"/>
      <c r="L1074" s="5">
        <v>0.25</v>
      </c>
      <c r="M1074" s="44"/>
      <c r="N1074" s="5">
        <v>0.105</v>
      </c>
      <c r="O1074" s="44"/>
      <c r="P1074" s="5">
        <v>0</v>
      </c>
      <c r="Q1074" s="44"/>
      <c r="R1074" s="5">
        <v>0.183</v>
      </c>
      <c r="S1074" s="44"/>
      <c r="U1074" s="39">
        <f>$AB$1305-V1074</f>
        <v>1.6799999999999913</v>
      </c>
      <c r="V1074" s="39">
        <f>V1072-K1071</f>
        <v>3.1200000000000085</v>
      </c>
      <c r="W1074" s="40">
        <f>U1074/($AB$1305/100)</f>
        <v>34.999999999999815</v>
      </c>
      <c r="X1074" s="40">
        <f>V1074/($AB$1305/100)</f>
        <v>65.000000000000171</v>
      </c>
    </row>
    <row r="1075" spans="1:24" x14ac:dyDescent="0.3">
      <c r="A1075" s="2">
        <v>44239</v>
      </c>
      <c r="B1075" s="3">
        <v>0.16666666666666666</v>
      </c>
      <c r="C1075" s="6">
        <v>-10.399999999999999</v>
      </c>
      <c r="D1075" s="6">
        <v>9</v>
      </c>
      <c r="E1075" s="4">
        <v>13.93</v>
      </c>
      <c r="F1075" s="5">
        <v>0.04</v>
      </c>
      <c r="G1075" s="44">
        <f>AVERAGE(F1075:F1078)</f>
        <v>0.04</v>
      </c>
      <c r="H1075" s="5">
        <v>0</v>
      </c>
      <c r="I1075" s="44">
        <f>AVERAGE(H1075:H1078)</f>
        <v>0</v>
      </c>
      <c r="J1075" s="5">
        <v>0</v>
      </c>
      <c r="K1075" s="44">
        <f>AVERAGE(J1075:J1078)</f>
        <v>2.1499999999999998E-2</v>
      </c>
      <c r="L1075" s="5">
        <v>0.25</v>
      </c>
      <c r="M1075" s="44">
        <f>AVERAGE(L1075:L1078)</f>
        <v>0.10875</v>
      </c>
      <c r="N1075" s="5">
        <v>0.105</v>
      </c>
      <c r="O1075" s="44">
        <f>AVERAGE(N1075:N1078)</f>
        <v>4.5749999999999999E-2</v>
      </c>
      <c r="P1075" s="5">
        <v>0</v>
      </c>
      <c r="Q1075" s="44">
        <f>AVERAGE(P1075:P1078)</f>
        <v>0</v>
      </c>
      <c r="R1075" s="5">
        <v>0.183</v>
      </c>
      <c r="S1075" s="44">
        <f>AVERAGE(R1075:R1078)</f>
        <v>7.9500000000000001E-2</v>
      </c>
      <c r="U1075" s="39"/>
      <c r="V1075" s="39"/>
      <c r="W1075" s="40"/>
      <c r="X1075" s="40"/>
    </row>
    <row r="1076" spans="1:24" x14ac:dyDescent="0.3">
      <c r="A1076" s="2">
        <v>44239</v>
      </c>
      <c r="B1076" s="3">
        <v>0.17708333333333334</v>
      </c>
      <c r="C1076" s="6">
        <v>-10.799999999999997</v>
      </c>
      <c r="D1076" s="6">
        <v>11.799999999999997</v>
      </c>
      <c r="E1076" s="4">
        <v>13.79</v>
      </c>
      <c r="F1076" s="5">
        <v>0.04</v>
      </c>
      <c r="G1076" s="44"/>
      <c r="H1076" s="5">
        <v>0</v>
      </c>
      <c r="I1076" s="44"/>
      <c r="J1076" s="5">
        <v>0.01</v>
      </c>
      <c r="K1076" s="44"/>
      <c r="L1076" s="5">
        <v>0.185</v>
      </c>
      <c r="M1076" s="44"/>
      <c r="N1076" s="5">
        <v>7.8E-2</v>
      </c>
      <c r="O1076" s="44"/>
      <c r="P1076" s="5">
        <v>0</v>
      </c>
      <c r="Q1076" s="44"/>
      <c r="R1076" s="5">
        <v>0.13500000000000001</v>
      </c>
      <c r="S1076" s="44"/>
      <c r="U1076" s="39">
        <f>$AB$1305-V1076</f>
        <v>1.5929999999999911</v>
      </c>
      <c r="V1076" s="39">
        <f>V1074+($AB$1304*M1075)</f>
        <v>3.2070000000000087</v>
      </c>
      <c r="W1076" s="40">
        <f>U1076/($AB$1305/100)</f>
        <v>33.187499999999815</v>
      </c>
      <c r="X1076" s="40">
        <f>V1076/($AB$1305/100)</f>
        <v>66.812500000000185</v>
      </c>
    </row>
    <row r="1077" spans="1:24" x14ac:dyDescent="0.3">
      <c r="A1077" s="2">
        <v>44239</v>
      </c>
      <c r="B1077" s="3">
        <v>0.1875</v>
      </c>
      <c r="C1077" s="6">
        <v>-10.899999999999999</v>
      </c>
      <c r="D1077" s="6">
        <v>8.8999999999999986</v>
      </c>
      <c r="E1077" s="4">
        <v>12.59</v>
      </c>
      <c r="F1077" s="5">
        <v>0.04</v>
      </c>
      <c r="G1077" s="44"/>
      <c r="H1077" s="5">
        <v>0</v>
      </c>
      <c r="I1077" s="44"/>
      <c r="J1077" s="5">
        <v>3.7999999999999999E-2</v>
      </c>
      <c r="K1077" s="44"/>
      <c r="L1077" s="5">
        <v>0</v>
      </c>
      <c r="M1077" s="44"/>
      <c r="N1077" s="5">
        <v>0</v>
      </c>
      <c r="O1077" s="44"/>
      <c r="P1077" s="5">
        <v>0</v>
      </c>
      <c r="Q1077" s="44"/>
      <c r="R1077" s="5">
        <v>0</v>
      </c>
      <c r="S1077" s="44"/>
      <c r="U1077" s="39"/>
      <c r="V1077" s="39"/>
      <c r="W1077" s="40"/>
      <c r="X1077" s="40"/>
    </row>
    <row r="1078" spans="1:24" x14ac:dyDescent="0.3">
      <c r="A1078" s="2">
        <v>44239</v>
      </c>
      <c r="B1078" s="3">
        <v>0.19791666666666666</v>
      </c>
      <c r="C1078" s="6">
        <v>-10.899999999999999</v>
      </c>
      <c r="D1078" s="6">
        <v>11.599999999999994</v>
      </c>
      <c r="E1078" s="4">
        <v>12.52</v>
      </c>
      <c r="F1078" s="5">
        <v>0.04</v>
      </c>
      <c r="G1078" s="44"/>
      <c r="H1078" s="5">
        <v>0</v>
      </c>
      <c r="I1078" s="44"/>
      <c r="J1078" s="5">
        <v>3.7999999999999999E-2</v>
      </c>
      <c r="K1078" s="44"/>
      <c r="L1078" s="5">
        <v>0</v>
      </c>
      <c r="M1078" s="44"/>
      <c r="N1078" s="5">
        <v>0</v>
      </c>
      <c r="O1078" s="44"/>
      <c r="P1078" s="5">
        <v>0</v>
      </c>
      <c r="Q1078" s="44"/>
      <c r="R1078" s="5">
        <v>0</v>
      </c>
      <c r="S1078" s="44"/>
      <c r="U1078" s="39">
        <f>$AB$1305-V1078</f>
        <v>1.6144999999999912</v>
      </c>
      <c r="V1078" s="39">
        <f>V1076-K1075</f>
        <v>3.1855000000000087</v>
      </c>
      <c r="W1078" s="40">
        <f>U1078/($AB$1305/100)</f>
        <v>33.63541666666648</v>
      </c>
      <c r="X1078" s="40">
        <f>V1078/($AB$1305/100)</f>
        <v>66.364583333333513</v>
      </c>
    </row>
    <row r="1079" spans="1:24" x14ac:dyDescent="0.3">
      <c r="A1079" s="2">
        <v>44239</v>
      </c>
      <c r="B1079" s="3">
        <v>0.20833333333333334</v>
      </c>
      <c r="C1079" s="6">
        <v>-11.399999999999999</v>
      </c>
      <c r="D1079" s="6">
        <v>9.2999999999999972</v>
      </c>
      <c r="E1079" s="4">
        <v>12.49</v>
      </c>
      <c r="F1079" s="5">
        <v>0.04</v>
      </c>
      <c r="G1079" s="44">
        <f>AVERAGE(F1079:F1082)</f>
        <v>0.04</v>
      </c>
      <c r="H1079" s="5">
        <v>0</v>
      </c>
      <c r="I1079" s="44">
        <f>AVERAGE(H1079:H1082)</f>
        <v>0</v>
      </c>
      <c r="J1079" s="5">
        <v>3.9E-2</v>
      </c>
      <c r="K1079" s="44">
        <f>AVERAGE(J1079:J1082)</f>
        <v>3.875E-2</v>
      </c>
      <c r="L1079" s="5">
        <v>0</v>
      </c>
      <c r="M1079" s="44">
        <f>AVERAGE(L1079:L1082)</f>
        <v>0</v>
      </c>
      <c r="N1079" s="5">
        <v>0</v>
      </c>
      <c r="O1079" s="44">
        <f>AVERAGE(N1079:N1082)</f>
        <v>0</v>
      </c>
      <c r="P1079" s="5">
        <v>0</v>
      </c>
      <c r="Q1079" s="44">
        <f>AVERAGE(P1079:P1082)</f>
        <v>0</v>
      </c>
      <c r="R1079" s="5">
        <v>0</v>
      </c>
      <c r="S1079" s="44">
        <f>AVERAGE(R1079:R1082)</f>
        <v>0</v>
      </c>
      <c r="U1079" s="39"/>
      <c r="V1079" s="39"/>
      <c r="W1079" s="40"/>
      <c r="X1079" s="40"/>
    </row>
    <row r="1080" spans="1:24" x14ac:dyDescent="0.3">
      <c r="A1080" s="2">
        <v>44239</v>
      </c>
      <c r="B1080" s="3">
        <v>0.21875</v>
      </c>
      <c r="C1080" s="6">
        <v>-11.5</v>
      </c>
      <c r="D1080" s="6">
        <v>11</v>
      </c>
      <c r="E1080" s="4">
        <v>12.46</v>
      </c>
      <c r="F1080" s="5">
        <v>0.04</v>
      </c>
      <c r="G1080" s="44"/>
      <c r="H1080" s="5">
        <v>0</v>
      </c>
      <c r="I1080" s="44"/>
      <c r="J1080" s="5">
        <v>3.9E-2</v>
      </c>
      <c r="K1080" s="44"/>
      <c r="L1080" s="5">
        <v>0</v>
      </c>
      <c r="M1080" s="44"/>
      <c r="N1080" s="5">
        <v>0</v>
      </c>
      <c r="O1080" s="44"/>
      <c r="P1080" s="5">
        <v>0</v>
      </c>
      <c r="Q1080" s="44"/>
      <c r="R1080" s="5">
        <v>0</v>
      </c>
      <c r="S1080" s="44"/>
      <c r="U1080" s="39">
        <f>$AB$1305-V1080</f>
        <v>1.6144999999999912</v>
      </c>
      <c r="V1080" s="39">
        <f>V1078+($AB$1304*M1079)</f>
        <v>3.1855000000000087</v>
      </c>
      <c r="W1080" s="40">
        <f>U1080/($AB$1305/100)</f>
        <v>33.63541666666648</v>
      </c>
      <c r="X1080" s="40">
        <f>V1080/($AB$1305/100)</f>
        <v>66.364583333333513</v>
      </c>
    </row>
    <row r="1081" spans="1:24" x14ac:dyDescent="0.3">
      <c r="A1081" s="2">
        <v>44239</v>
      </c>
      <c r="B1081" s="3">
        <v>0.22916666666666666</v>
      </c>
      <c r="C1081" s="6">
        <v>-11.200000000000003</v>
      </c>
      <c r="D1081" s="6">
        <v>10</v>
      </c>
      <c r="E1081" s="4">
        <v>12.44</v>
      </c>
      <c r="F1081" s="5">
        <v>0.04</v>
      </c>
      <c r="G1081" s="44"/>
      <c r="H1081" s="5">
        <v>0</v>
      </c>
      <c r="I1081" s="44"/>
      <c r="J1081" s="5">
        <v>3.7999999999999999E-2</v>
      </c>
      <c r="K1081" s="44"/>
      <c r="L1081" s="5">
        <v>0</v>
      </c>
      <c r="M1081" s="44"/>
      <c r="N1081" s="5">
        <v>0</v>
      </c>
      <c r="O1081" s="44"/>
      <c r="P1081" s="5">
        <v>0</v>
      </c>
      <c r="Q1081" s="44"/>
      <c r="R1081" s="5">
        <v>0</v>
      </c>
      <c r="S1081" s="44"/>
      <c r="U1081" s="39"/>
      <c r="V1081" s="39"/>
      <c r="W1081" s="9"/>
      <c r="X1081" s="9"/>
    </row>
    <row r="1082" spans="1:24" x14ac:dyDescent="0.3">
      <c r="A1082" s="2">
        <v>44239</v>
      </c>
      <c r="B1082" s="3">
        <v>0.23958333333333334</v>
      </c>
      <c r="C1082" s="6">
        <v>-11.5</v>
      </c>
      <c r="D1082" s="6">
        <v>10.5</v>
      </c>
      <c r="E1082" s="4">
        <v>12.41</v>
      </c>
      <c r="F1082" s="5">
        <v>0.04</v>
      </c>
      <c r="G1082" s="44"/>
      <c r="H1082" s="5">
        <v>0</v>
      </c>
      <c r="I1082" s="44"/>
      <c r="J1082" s="5">
        <v>3.9E-2</v>
      </c>
      <c r="K1082" s="44"/>
      <c r="L1082" s="5">
        <v>0</v>
      </c>
      <c r="M1082" s="44"/>
      <c r="N1082" s="5">
        <v>0</v>
      </c>
      <c r="O1082" s="44"/>
      <c r="P1082" s="5">
        <v>0</v>
      </c>
      <c r="Q1082" s="44"/>
      <c r="R1082" s="5">
        <v>0</v>
      </c>
      <c r="S1082" s="44"/>
      <c r="U1082" s="39">
        <f>$AB$1305-V1082</f>
        <v>1.653249999999991</v>
      </c>
      <c r="V1082" s="39">
        <f>V1080-K1079</f>
        <v>3.1467500000000088</v>
      </c>
      <c r="W1082" s="40">
        <f>U1082/($AB$1305/100)</f>
        <v>34.442708333333144</v>
      </c>
      <c r="X1082" s="40">
        <f>V1082/($AB$1305/100)</f>
        <v>65.557291666666842</v>
      </c>
    </row>
    <row r="1083" spans="1:24" x14ac:dyDescent="0.3">
      <c r="A1083" s="2">
        <v>44239</v>
      </c>
      <c r="B1083" s="3">
        <v>0.25</v>
      </c>
      <c r="C1083" s="6">
        <v>-11.899999999999999</v>
      </c>
      <c r="D1083" s="6">
        <v>10.700000000000003</v>
      </c>
      <c r="E1083" s="4">
        <v>12.39</v>
      </c>
      <c r="F1083" s="5">
        <v>0.04</v>
      </c>
      <c r="G1083" s="44">
        <f>AVERAGE(F1083:F1086)</f>
        <v>0.04</v>
      </c>
      <c r="H1083" s="5">
        <v>0</v>
      </c>
      <c r="I1083" s="44">
        <f>AVERAGE(H1083:H1086)</f>
        <v>0</v>
      </c>
      <c r="J1083" s="5">
        <v>3.9E-2</v>
      </c>
      <c r="K1083" s="44">
        <f>AVERAGE(J1083:J1086)</f>
        <v>3.9E-2</v>
      </c>
      <c r="L1083" s="5">
        <v>0</v>
      </c>
      <c r="M1083" s="44">
        <f>AVERAGE(L1083:L1086)</f>
        <v>0</v>
      </c>
      <c r="N1083" s="5">
        <v>0</v>
      </c>
      <c r="O1083" s="44">
        <f>AVERAGE(N1083:N1086)</f>
        <v>0</v>
      </c>
      <c r="P1083" s="5">
        <v>0</v>
      </c>
      <c r="Q1083" s="44">
        <f>AVERAGE(P1083:P1086)</f>
        <v>0</v>
      </c>
      <c r="R1083" s="5">
        <v>0</v>
      </c>
      <c r="S1083" s="44">
        <f>AVERAGE(R1083:R1086)</f>
        <v>0</v>
      </c>
      <c r="U1083" s="39"/>
      <c r="V1083" s="39"/>
      <c r="W1083" s="40"/>
      <c r="X1083" s="40"/>
    </row>
    <row r="1084" spans="1:24" x14ac:dyDescent="0.3">
      <c r="A1084" s="2">
        <v>44239</v>
      </c>
      <c r="B1084" s="3">
        <v>0.26041666666666669</v>
      </c>
      <c r="C1084" s="6">
        <v>-12.100000000000001</v>
      </c>
      <c r="D1084" s="6">
        <v>9.7999999999999972</v>
      </c>
      <c r="E1084" s="4">
        <v>12.37</v>
      </c>
      <c r="F1084" s="5">
        <v>0.04</v>
      </c>
      <c r="G1084" s="44"/>
      <c r="H1084" s="5">
        <v>0</v>
      </c>
      <c r="I1084" s="44"/>
      <c r="J1084" s="5">
        <v>3.9E-2</v>
      </c>
      <c r="K1084" s="44"/>
      <c r="L1084" s="5">
        <v>0</v>
      </c>
      <c r="M1084" s="44"/>
      <c r="N1084" s="5">
        <v>0</v>
      </c>
      <c r="O1084" s="44"/>
      <c r="P1084" s="5">
        <v>0</v>
      </c>
      <c r="Q1084" s="44"/>
      <c r="R1084" s="5">
        <v>0</v>
      </c>
      <c r="S1084" s="44"/>
      <c r="U1084" s="39">
        <f>$AB$1305-V1084</f>
        <v>1.653249999999991</v>
      </c>
      <c r="V1084" s="39">
        <f>V1082+($AB$1304*M1083)</f>
        <v>3.1467500000000088</v>
      </c>
      <c r="W1084" s="40">
        <f>U1084/($AB$1305/100)</f>
        <v>34.442708333333144</v>
      </c>
      <c r="X1084" s="40">
        <f>V1084/($AB$1305/100)</f>
        <v>65.557291666666842</v>
      </c>
    </row>
    <row r="1085" spans="1:24" x14ac:dyDescent="0.3">
      <c r="A1085" s="2">
        <v>44239</v>
      </c>
      <c r="B1085" s="3">
        <v>0.27083333333333331</v>
      </c>
      <c r="C1085" s="6">
        <v>-12.100000000000001</v>
      </c>
      <c r="D1085" s="6">
        <v>11.5</v>
      </c>
      <c r="E1085" s="4">
        <v>12.34</v>
      </c>
      <c r="F1085" s="5">
        <v>0.04</v>
      </c>
      <c r="G1085" s="44"/>
      <c r="H1085" s="5">
        <v>0</v>
      </c>
      <c r="I1085" s="44"/>
      <c r="J1085" s="5">
        <v>3.9E-2</v>
      </c>
      <c r="K1085" s="44"/>
      <c r="L1085" s="5">
        <v>0</v>
      </c>
      <c r="M1085" s="44"/>
      <c r="N1085" s="5">
        <v>0</v>
      </c>
      <c r="O1085" s="44"/>
      <c r="P1085" s="5">
        <v>0</v>
      </c>
      <c r="Q1085" s="44"/>
      <c r="R1085" s="5">
        <v>0</v>
      </c>
      <c r="S1085" s="44"/>
      <c r="U1085" s="39"/>
      <c r="V1085" s="39"/>
      <c r="W1085" s="40"/>
      <c r="X1085" s="40"/>
    </row>
    <row r="1086" spans="1:24" x14ac:dyDescent="0.3">
      <c r="A1086" s="2">
        <v>44239</v>
      </c>
      <c r="B1086" s="3">
        <v>0.28125</v>
      </c>
      <c r="C1086" s="6">
        <v>-11.899999999999999</v>
      </c>
      <c r="D1086" s="6">
        <v>9.0999999999999943</v>
      </c>
      <c r="E1086" s="4">
        <v>12.33</v>
      </c>
      <c r="F1086" s="5">
        <v>0.04</v>
      </c>
      <c r="G1086" s="44"/>
      <c r="H1086" s="5">
        <v>0</v>
      </c>
      <c r="I1086" s="44"/>
      <c r="J1086" s="5">
        <v>3.9E-2</v>
      </c>
      <c r="K1086" s="44"/>
      <c r="L1086" s="5">
        <v>0</v>
      </c>
      <c r="M1086" s="44"/>
      <c r="N1086" s="5">
        <v>0</v>
      </c>
      <c r="O1086" s="44"/>
      <c r="P1086" s="5">
        <v>0</v>
      </c>
      <c r="Q1086" s="44"/>
      <c r="R1086" s="5">
        <v>0</v>
      </c>
      <c r="S1086" s="44"/>
      <c r="U1086" s="39">
        <f>$AB$1305-V1086</f>
        <v>1.6922499999999912</v>
      </c>
      <c r="V1086" s="39">
        <f>V1084-K1083</f>
        <v>3.1077500000000087</v>
      </c>
      <c r="W1086" s="40">
        <f>U1086/($AB$1305/100)</f>
        <v>35.255208333333151</v>
      </c>
      <c r="X1086" s="40">
        <f>V1086/($AB$1305/100)</f>
        <v>64.744791666666842</v>
      </c>
    </row>
    <row r="1087" spans="1:24" x14ac:dyDescent="0.3">
      <c r="A1087" s="2">
        <v>44239</v>
      </c>
      <c r="B1087" s="3">
        <v>0.29166666666666669</v>
      </c>
      <c r="C1087" s="6">
        <v>-12.100000000000001</v>
      </c>
      <c r="D1087" s="6">
        <v>11.599999999999994</v>
      </c>
      <c r="E1087" s="4">
        <v>12.28</v>
      </c>
      <c r="F1087" s="5">
        <v>0.04</v>
      </c>
      <c r="G1087" s="44">
        <f>AVERAGE(F1087:F1090)</f>
        <v>0.04</v>
      </c>
      <c r="H1087" s="5">
        <v>0</v>
      </c>
      <c r="I1087" s="44">
        <f>AVERAGE(H1087:H1090)</f>
        <v>0</v>
      </c>
      <c r="J1087" s="5">
        <v>0.04</v>
      </c>
      <c r="K1087" s="44">
        <f>AVERAGE(J1087:J1090)</f>
        <v>4.1499999999999995E-2</v>
      </c>
      <c r="L1087" s="5">
        <v>0</v>
      </c>
      <c r="M1087" s="44">
        <f>AVERAGE(L1087:L1090)</f>
        <v>0</v>
      </c>
      <c r="N1087" s="5">
        <v>0</v>
      </c>
      <c r="O1087" s="44">
        <f>AVERAGE(N1087:N1090)</f>
        <v>0</v>
      </c>
      <c r="P1087" s="5">
        <v>0</v>
      </c>
      <c r="Q1087" s="44">
        <f>AVERAGE(P1087:P1090)</f>
        <v>0</v>
      </c>
      <c r="R1087" s="5">
        <v>0</v>
      </c>
      <c r="S1087" s="44">
        <f>AVERAGE(R1087:R1090)</f>
        <v>0</v>
      </c>
      <c r="U1087" s="39"/>
      <c r="V1087" s="39"/>
      <c r="W1087" s="40"/>
      <c r="X1087" s="40"/>
    </row>
    <row r="1088" spans="1:24" x14ac:dyDescent="0.3">
      <c r="A1088" s="2">
        <v>44239</v>
      </c>
      <c r="B1088" s="3">
        <v>0.30208333333333331</v>
      </c>
      <c r="C1088" s="6">
        <v>-12.299999999999997</v>
      </c>
      <c r="D1088" s="6">
        <v>9</v>
      </c>
      <c r="E1088" s="4">
        <v>12.26</v>
      </c>
      <c r="F1088" s="5">
        <v>0.04</v>
      </c>
      <c r="G1088" s="44"/>
      <c r="H1088" s="5">
        <v>0</v>
      </c>
      <c r="I1088" s="44"/>
      <c r="J1088" s="5">
        <v>0.04</v>
      </c>
      <c r="K1088" s="44"/>
      <c r="L1088" s="5">
        <v>0</v>
      </c>
      <c r="M1088" s="44"/>
      <c r="N1088" s="5">
        <v>0</v>
      </c>
      <c r="O1088" s="44"/>
      <c r="P1088" s="5">
        <v>0</v>
      </c>
      <c r="Q1088" s="44"/>
      <c r="R1088" s="5">
        <v>0</v>
      </c>
      <c r="S1088" s="44"/>
      <c r="U1088" s="39">
        <f>$AB$1305-V1088</f>
        <v>1.6922499999999912</v>
      </c>
      <c r="V1088" s="39">
        <f>V1086+($AB$1304*M1087)</f>
        <v>3.1077500000000087</v>
      </c>
      <c r="W1088" s="40">
        <f>U1088/($AB$1305/100)</f>
        <v>35.255208333333151</v>
      </c>
      <c r="X1088" s="40">
        <f>V1088/($AB$1305/100)</f>
        <v>64.744791666666842</v>
      </c>
    </row>
    <row r="1089" spans="1:24" x14ac:dyDescent="0.3">
      <c r="A1089" s="2">
        <v>44239</v>
      </c>
      <c r="B1089" s="3">
        <v>0.3125</v>
      </c>
      <c r="C1089" s="6">
        <v>-12.399999999999999</v>
      </c>
      <c r="D1089" s="6">
        <v>11.5</v>
      </c>
      <c r="E1089" s="4">
        <v>12.21</v>
      </c>
      <c r="F1089" s="5">
        <v>0.04</v>
      </c>
      <c r="G1089" s="44"/>
      <c r="H1089" s="5">
        <v>0</v>
      </c>
      <c r="I1089" s="44"/>
      <c r="J1089" s="5">
        <v>4.2000000000000003E-2</v>
      </c>
      <c r="K1089" s="44"/>
      <c r="L1089" s="5">
        <v>0</v>
      </c>
      <c r="M1089" s="44"/>
      <c r="N1089" s="5">
        <v>0</v>
      </c>
      <c r="O1089" s="44"/>
      <c r="P1089" s="5">
        <v>0</v>
      </c>
      <c r="Q1089" s="44"/>
      <c r="R1089" s="5">
        <v>0</v>
      </c>
      <c r="S1089" s="44"/>
      <c r="U1089" s="39"/>
      <c r="V1089" s="39"/>
      <c r="W1089" s="9"/>
      <c r="X1089" s="9"/>
    </row>
    <row r="1090" spans="1:24" x14ac:dyDescent="0.3">
      <c r="A1090" s="2">
        <v>44239</v>
      </c>
      <c r="B1090" s="3">
        <v>0.32291666666666669</v>
      </c>
      <c r="C1090" s="6">
        <v>-12</v>
      </c>
      <c r="D1090" s="6">
        <v>9.5</v>
      </c>
      <c r="E1090" s="4">
        <v>12.17</v>
      </c>
      <c r="F1090" s="5">
        <v>0.04</v>
      </c>
      <c r="G1090" s="44"/>
      <c r="H1090" s="5">
        <v>0</v>
      </c>
      <c r="I1090" s="44"/>
      <c r="J1090" s="5">
        <v>4.3999999999999997E-2</v>
      </c>
      <c r="K1090" s="44"/>
      <c r="L1090" s="5">
        <v>0</v>
      </c>
      <c r="M1090" s="44"/>
      <c r="N1090" s="5">
        <v>0</v>
      </c>
      <c r="O1090" s="44"/>
      <c r="P1090" s="5">
        <v>0</v>
      </c>
      <c r="Q1090" s="44"/>
      <c r="R1090" s="5">
        <v>0</v>
      </c>
      <c r="S1090" s="44"/>
      <c r="U1090" s="39">
        <f>$AB$1305-V1090</f>
        <v>1.7337499999999912</v>
      </c>
      <c r="V1090" s="39">
        <f>V1088-K1087</f>
        <v>3.0662500000000086</v>
      </c>
      <c r="W1090" s="40">
        <f>U1090/($AB$1305/100)</f>
        <v>36.119791666666487</v>
      </c>
      <c r="X1090" s="40">
        <f>V1090/($AB$1305/100)</f>
        <v>63.880208333333513</v>
      </c>
    </row>
    <row r="1091" spans="1:24" x14ac:dyDescent="0.3">
      <c r="A1091" s="2">
        <v>44239</v>
      </c>
      <c r="B1091" s="3">
        <v>0.33333333333333331</v>
      </c>
      <c r="C1091" s="6">
        <v>-11.399999999999999</v>
      </c>
      <c r="D1091" s="6">
        <v>11.299999999999997</v>
      </c>
      <c r="E1091" s="4">
        <v>12.16</v>
      </c>
      <c r="F1091" s="5">
        <v>0.08</v>
      </c>
      <c r="G1091" s="44">
        <f>AVERAGE(F1091:F1094)</f>
        <v>0.05</v>
      </c>
      <c r="H1091" s="5">
        <v>0</v>
      </c>
      <c r="I1091" s="44">
        <f>AVERAGE(H1091:H1094)</f>
        <v>0</v>
      </c>
      <c r="J1091" s="5">
        <v>4.2000000000000003E-2</v>
      </c>
      <c r="K1091" s="44">
        <f>AVERAGE(J1091:J1094)</f>
        <v>1.8000000000000002E-2</v>
      </c>
      <c r="L1091" s="5">
        <v>8.0000000000000002E-3</v>
      </c>
      <c r="M1091" s="44">
        <f>AVERAGE(L1091:L1094)</f>
        <v>0.14674999999999999</v>
      </c>
      <c r="N1091" s="5">
        <v>4.0000000000000001E-3</v>
      </c>
      <c r="O1091" s="44">
        <f>AVERAGE(N1091:N1094)</f>
        <v>6.4000000000000001E-2</v>
      </c>
      <c r="P1091" s="5">
        <v>0</v>
      </c>
      <c r="Q1091" s="44">
        <f>AVERAGE(P1091:P1094)</f>
        <v>0</v>
      </c>
      <c r="R1091" s="5">
        <v>7.0000000000000001E-3</v>
      </c>
      <c r="S1091" s="44">
        <f>AVERAGE(R1091:R1094)</f>
        <v>0.111</v>
      </c>
      <c r="U1091" s="39"/>
      <c r="V1091" s="39"/>
      <c r="W1091" s="40"/>
      <c r="X1091" s="40"/>
    </row>
    <row r="1092" spans="1:24" x14ac:dyDescent="0.3">
      <c r="A1092" s="2">
        <v>44239</v>
      </c>
      <c r="B1092" s="3">
        <v>0.34375</v>
      </c>
      <c r="C1092" s="6">
        <v>-10.5</v>
      </c>
      <c r="D1092" s="6">
        <v>10</v>
      </c>
      <c r="E1092" s="4">
        <v>13.56</v>
      </c>
      <c r="F1092" s="5">
        <v>0.04</v>
      </c>
      <c r="G1092" s="44"/>
      <c r="H1092" s="5">
        <v>0</v>
      </c>
      <c r="I1092" s="44"/>
      <c r="J1092" s="5">
        <v>0</v>
      </c>
      <c r="K1092" s="44"/>
      <c r="L1092" s="5">
        <v>0.23799999999999999</v>
      </c>
      <c r="M1092" s="44"/>
      <c r="N1092" s="5">
        <v>0.104</v>
      </c>
      <c r="O1092" s="44"/>
      <c r="P1092" s="5">
        <v>0</v>
      </c>
      <c r="Q1092" s="44"/>
      <c r="R1092" s="5">
        <v>0.18</v>
      </c>
      <c r="S1092" s="44"/>
      <c r="U1092" s="39">
        <f>$AB$1305-V1092</f>
        <v>1.6163499999999913</v>
      </c>
      <c r="V1092" s="39">
        <f>V1090+($AB$1304*M1091)</f>
        <v>3.1836500000000085</v>
      </c>
      <c r="W1092" s="40">
        <f>U1092/($AB$1305/100)</f>
        <v>33.673958333333154</v>
      </c>
      <c r="X1092" s="40">
        <f>V1092/($AB$1305/100)</f>
        <v>66.326041666666839</v>
      </c>
    </row>
    <row r="1093" spans="1:24" x14ac:dyDescent="0.3">
      <c r="A1093" s="2">
        <v>44239</v>
      </c>
      <c r="B1093" s="3">
        <v>0.35416666666666669</v>
      </c>
      <c r="C1093" s="6">
        <v>-10.100000000000001</v>
      </c>
      <c r="D1093" s="6">
        <v>11.200000000000003</v>
      </c>
      <c r="E1093" s="4">
        <v>14</v>
      </c>
      <c r="F1093" s="5">
        <v>0.04</v>
      </c>
      <c r="G1093" s="44"/>
      <c r="H1093" s="5">
        <v>0</v>
      </c>
      <c r="I1093" s="44"/>
      <c r="J1093" s="5">
        <v>0</v>
      </c>
      <c r="K1093" s="44"/>
      <c r="L1093" s="5">
        <v>0.24299999999999999</v>
      </c>
      <c r="M1093" s="44"/>
      <c r="N1093" s="5">
        <v>0.105</v>
      </c>
      <c r="O1093" s="44"/>
      <c r="P1093" s="5">
        <v>0</v>
      </c>
      <c r="Q1093" s="44"/>
      <c r="R1093" s="5">
        <v>0.183</v>
      </c>
      <c r="S1093" s="44"/>
      <c r="U1093" s="39"/>
      <c r="V1093" s="39"/>
      <c r="W1093" s="40"/>
      <c r="X1093" s="40"/>
    </row>
    <row r="1094" spans="1:24" x14ac:dyDescent="0.3">
      <c r="A1094" s="2">
        <v>44239</v>
      </c>
      <c r="B1094" s="3">
        <v>0.36458333333333331</v>
      </c>
      <c r="C1094" s="6">
        <v>-9.3999999999999986</v>
      </c>
      <c r="D1094" s="6">
        <v>10.299999999999997</v>
      </c>
      <c r="E1094" s="4">
        <v>13.28</v>
      </c>
      <c r="F1094" s="5">
        <v>0.04</v>
      </c>
      <c r="G1094" s="44"/>
      <c r="H1094" s="5">
        <v>0</v>
      </c>
      <c r="I1094" s="44"/>
      <c r="J1094" s="5">
        <v>0.03</v>
      </c>
      <c r="K1094" s="44"/>
      <c r="L1094" s="5">
        <v>9.8000000000000004E-2</v>
      </c>
      <c r="M1094" s="44"/>
      <c r="N1094" s="5">
        <v>4.2999999999999997E-2</v>
      </c>
      <c r="O1094" s="44"/>
      <c r="P1094" s="5">
        <v>0</v>
      </c>
      <c r="Q1094" s="44"/>
      <c r="R1094" s="5">
        <v>7.3999999999999996E-2</v>
      </c>
      <c r="S1094" s="44"/>
      <c r="U1094" s="39">
        <f>$AB$1305-V1094</f>
        <v>1.6343499999999911</v>
      </c>
      <c r="V1094" s="39">
        <f>V1092-K1091</f>
        <v>3.1656500000000087</v>
      </c>
      <c r="W1094" s="40">
        <f>U1094/($AB$1305/100)</f>
        <v>34.048958333333147</v>
      </c>
      <c r="X1094" s="40">
        <f>V1094/($AB$1305/100)</f>
        <v>65.951041666666853</v>
      </c>
    </row>
    <row r="1095" spans="1:24" x14ac:dyDescent="0.3">
      <c r="A1095" s="2">
        <v>44239</v>
      </c>
      <c r="B1095" s="3">
        <v>0.375</v>
      </c>
      <c r="C1095" s="6">
        <v>-8.7000000000000028</v>
      </c>
      <c r="D1095" s="6">
        <v>11.299999999999997</v>
      </c>
      <c r="E1095" s="4">
        <v>12.5</v>
      </c>
      <c r="F1095" s="5">
        <v>0.08</v>
      </c>
      <c r="G1095" s="44">
        <f>AVERAGE(F1095:F1098)</f>
        <v>0.06</v>
      </c>
      <c r="H1095" s="5">
        <v>0</v>
      </c>
      <c r="I1095" s="44">
        <f>AVERAGE(H1095:H1098)</f>
        <v>0</v>
      </c>
      <c r="J1095" s="5">
        <v>0.05</v>
      </c>
      <c r="K1095" s="44">
        <f>AVERAGE(J1095:J1098)</f>
        <v>5.2499999999999998E-2</v>
      </c>
      <c r="L1095" s="5">
        <v>0</v>
      </c>
      <c r="M1095" s="44">
        <f>AVERAGE(L1095:L1098)</f>
        <v>0</v>
      </c>
      <c r="N1095" s="5">
        <v>0</v>
      </c>
      <c r="O1095" s="44">
        <f>AVERAGE(N1095:N1098)</f>
        <v>0</v>
      </c>
      <c r="P1095" s="5">
        <v>0</v>
      </c>
      <c r="Q1095" s="44">
        <f>AVERAGE(P1095:P1098)</f>
        <v>0</v>
      </c>
      <c r="R1095" s="5">
        <v>0</v>
      </c>
      <c r="S1095" s="44">
        <f>AVERAGE(R1095:R1098)</f>
        <v>0</v>
      </c>
      <c r="U1095" s="39"/>
      <c r="V1095" s="39"/>
      <c r="W1095" s="40"/>
      <c r="X1095" s="40"/>
    </row>
    <row r="1096" spans="1:24" x14ac:dyDescent="0.3">
      <c r="A1096" s="2">
        <v>44239</v>
      </c>
      <c r="B1096" s="3">
        <v>0.38541666666666669</v>
      </c>
      <c r="C1096" s="6">
        <v>-7.8999999999999986</v>
      </c>
      <c r="D1096" s="6">
        <v>11.400000000000006</v>
      </c>
      <c r="E1096" s="4">
        <v>12.42</v>
      </c>
      <c r="F1096" s="5">
        <v>0.04</v>
      </c>
      <c r="G1096" s="44"/>
      <c r="H1096" s="5">
        <v>0</v>
      </c>
      <c r="I1096" s="44"/>
      <c r="J1096" s="5">
        <v>5.1999999999999998E-2</v>
      </c>
      <c r="K1096" s="44"/>
      <c r="L1096" s="5">
        <v>0</v>
      </c>
      <c r="M1096" s="44"/>
      <c r="N1096" s="5">
        <v>0</v>
      </c>
      <c r="O1096" s="44"/>
      <c r="P1096" s="5">
        <v>0</v>
      </c>
      <c r="Q1096" s="44"/>
      <c r="R1096" s="5">
        <v>0</v>
      </c>
      <c r="S1096" s="44"/>
      <c r="U1096" s="39">
        <f>$AB$1305-V1096</f>
        <v>1.6343499999999911</v>
      </c>
      <c r="V1096" s="39">
        <f>V1094+($AB$1304*M1095)</f>
        <v>3.1656500000000087</v>
      </c>
      <c r="W1096" s="40">
        <f>U1096/($AB$1305/100)</f>
        <v>34.048958333333147</v>
      </c>
      <c r="X1096" s="40">
        <f>V1096/($AB$1305/100)</f>
        <v>65.951041666666853</v>
      </c>
    </row>
    <row r="1097" spans="1:24" x14ac:dyDescent="0.3">
      <c r="A1097" s="2">
        <v>44239</v>
      </c>
      <c r="B1097" s="3">
        <v>0.39583333333333331</v>
      </c>
      <c r="C1097" s="6">
        <v>-7.1000000000000014</v>
      </c>
      <c r="D1097" s="6">
        <v>10</v>
      </c>
      <c r="E1097" s="4">
        <v>12.38</v>
      </c>
      <c r="F1097" s="5">
        <v>0.04</v>
      </c>
      <c r="G1097" s="44"/>
      <c r="H1097" s="5">
        <v>0</v>
      </c>
      <c r="I1097" s="44"/>
      <c r="J1097" s="5">
        <v>5.2999999999999999E-2</v>
      </c>
      <c r="K1097" s="44"/>
      <c r="L1097" s="5">
        <v>0</v>
      </c>
      <c r="M1097" s="44"/>
      <c r="N1097" s="5">
        <v>0</v>
      </c>
      <c r="O1097" s="44"/>
      <c r="P1097" s="5">
        <v>0</v>
      </c>
      <c r="Q1097" s="44"/>
      <c r="R1097" s="5">
        <v>0</v>
      </c>
      <c r="S1097" s="44"/>
      <c r="U1097" s="39"/>
      <c r="V1097" s="39"/>
      <c r="W1097" s="9"/>
      <c r="X1097" s="9"/>
    </row>
    <row r="1098" spans="1:24" x14ac:dyDescent="0.3">
      <c r="A1098" s="2">
        <v>44239</v>
      </c>
      <c r="B1098" s="3">
        <v>0.40625</v>
      </c>
      <c r="C1098" s="6">
        <v>-6.7000000000000028</v>
      </c>
      <c r="D1098" s="6">
        <v>12.700000000000003</v>
      </c>
      <c r="E1098" s="4">
        <v>12.32</v>
      </c>
      <c r="F1098" s="5">
        <v>0.08</v>
      </c>
      <c r="G1098" s="44"/>
      <c r="H1098" s="5">
        <v>0</v>
      </c>
      <c r="I1098" s="44"/>
      <c r="J1098" s="5">
        <v>5.5E-2</v>
      </c>
      <c r="K1098" s="44"/>
      <c r="L1098" s="5">
        <v>0</v>
      </c>
      <c r="M1098" s="44"/>
      <c r="N1098" s="5">
        <v>0</v>
      </c>
      <c r="O1098" s="44"/>
      <c r="P1098" s="5">
        <v>0</v>
      </c>
      <c r="Q1098" s="44"/>
      <c r="R1098" s="5">
        <v>0</v>
      </c>
      <c r="S1098" s="44"/>
      <c r="U1098" s="39">
        <f>$AB$1305-V1098</f>
        <v>1.6868499999999913</v>
      </c>
      <c r="V1098" s="39">
        <f>V1096-K1095</f>
        <v>3.1131500000000085</v>
      </c>
      <c r="W1098" s="40">
        <f>U1098/($AB$1305/100)</f>
        <v>35.142708333333154</v>
      </c>
      <c r="X1098" s="40">
        <f>V1098/($AB$1305/100)</f>
        <v>64.857291666666839</v>
      </c>
    </row>
    <row r="1099" spans="1:24" x14ac:dyDescent="0.3">
      <c r="A1099" s="2">
        <v>44239</v>
      </c>
      <c r="B1099" s="3">
        <v>0.41666666666666669</v>
      </c>
      <c r="C1099" s="6">
        <v>-6.2999999999999972</v>
      </c>
      <c r="D1099" s="6">
        <v>13</v>
      </c>
      <c r="E1099" s="4">
        <v>12.23</v>
      </c>
      <c r="F1099" s="5">
        <v>0.04</v>
      </c>
      <c r="G1099" s="44">
        <f>AVERAGE(F1099:F1102)</f>
        <v>7.0000000000000007E-2</v>
      </c>
      <c r="H1099" s="5">
        <v>0</v>
      </c>
      <c r="I1099" s="44">
        <f>AVERAGE(H1099:H1102)</f>
        <v>1E-3</v>
      </c>
      <c r="J1099" s="5">
        <v>6.4000000000000001E-2</v>
      </c>
      <c r="K1099" s="44">
        <f>AVERAGE(J1099:J1102)</f>
        <v>3.9E-2</v>
      </c>
      <c r="L1099" s="5">
        <v>0</v>
      </c>
      <c r="M1099" s="44">
        <f>AVERAGE(L1099:L1102)</f>
        <v>8.4000000000000005E-2</v>
      </c>
      <c r="N1099" s="5">
        <v>0</v>
      </c>
      <c r="O1099" s="44">
        <f>AVERAGE(N1099:N1102)</f>
        <v>3.9E-2</v>
      </c>
      <c r="P1099" s="5">
        <v>0</v>
      </c>
      <c r="Q1099" s="44">
        <f>AVERAGE(P1099:P1102)</f>
        <v>0</v>
      </c>
      <c r="R1099" s="5">
        <v>0</v>
      </c>
      <c r="S1099" s="44">
        <f>AVERAGE(R1099:R1102)</f>
        <v>6.7500000000000004E-2</v>
      </c>
      <c r="U1099" s="39"/>
      <c r="V1099" s="39"/>
      <c r="W1099" s="40"/>
      <c r="X1099" s="40"/>
    </row>
    <row r="1100" spans="1:24" x14ac:dyDescent="0.3">
      <c r="A1100" s="2">
        <v>44239</v>
      </c>
      <c r="B1100" s="3">
        <v>0.42708333333333331</v>
      </c>
      <c r="C1100" s="6">
        <v>-5.3999999999999986</v>
      </c>
      <c r="D1100" s="6">
        <v>12.099999999999994</v>
      </c>
      <c r="E1100" s="4">
        <v>12.16</v>
      </c>
      <c r="F1100" s="5">
        <v>0.08</v>
      </c>
      <c r="G1100" s="44"/>
      <c r="H1100" s="5">
        <v>0</v>
      </c>
      <c r="I1100" s="44"/>
      <c r="J1100" s="5">
        <v>6.4000000000000001E-2</v>
      </c>
      <c r="K1100" s="44"/>
      <c r="L1100" s="5">
        <v>0</v>
      </c>
      <c r="M1100" s="44"/>
      <c r="N1100" s="5">
        <v>0</v>
      </c>
      <c r="O1100" s="44"/>
      <c r="P1100" s="5">
        <v>0</v>
      </c>
      <c r="Q1100" s="44"/>
      <c r="R1100" s="5">
        <v>0</v>
      </c>
      <c r="S1100" s="44"/>
      <c r="U1100" s="39">
        <f>$AB$1305-V1100</f>
        <v>1.6196499999999912</v>
      </c>
      <c r="V1100" s="39">
        <f>V1098+($AB$1304*M1099)</f>
        <v>3.1803500000000087</v>
      </c>
      <c r="W1100" s="40">
        <f>U1100/($AB$1305/100)</f>
        <v>33.742708333333148</v>
      </c>
      <c r="X1100" s="40">
        <f>V1100/($AB$1305/100)</f>
        <v>66.257291666666845</v>
      </c>
    </row>
    <row r="1101" spans="1:24" x14ac:dyDescent="0.3">
      <c r="A1101" s="2">
        <v>44239</v>
      </c>
      <c r="B1101" s="3">
        <v>0.4375</v>
      </c>
      <c r="C1101" s="6">
        <v>-5.2999999999999972</v>
      </c>
      <c r="D1101" s="6">
        <v>12</v>
      </c>
      <c r="E1101" s="4">
        <v>12.75</v>
      </c>
      <c r="F1101" s="5">
        <v>0.08</v>
      </c>
      <c r="G1101" s="44"/>
      <c r="H1101" s="5">
        <v>2E-3</v>
      </c>
      <c r="I1101" s="44"/>
      <c r="J1101" s="5">
        <v>2.8000000000000001E-2</v>
      </c>
      <c r="K1101" s="44"/>
      <c r="L1101" s="5">
        <v>0.11600000000000001</v>
      </c>
      <c r="M1101" s="44"/>
      <c r="N1101" s="5">
        <v>5.3999999999999999E-2</v>
      </c>
      <c r="O1101" s="44"/>
      <c r="P1101" s="5">
        <v>0</v>
      </c>
      <c r="Q1101" s="44"/>
      <c r="R1101" s="5">
        <v>9.4E-2</v>
      </c>
      <c r="S1101" s="44"/>
      <c r="U1101" s="39"/>
      <c r="V1101" s="39"/>
      <c r="W1101" s="40"/>
      <c r="X1101" s="40"/>
    </row>
    <row r="1102" spans="1:24" x14ac:dyDescent="0.3">
      <c r="A1102" s="2">
        <v>44239</v>
      </c>
      <c r="B1102" s="3">
        <v>0.44791666666666669</v>
      </c>
      <c r="C1102" s="6">
        <v>-4.5</v>
      </c>
      <c r="D1102" s="6">
        <v>12.200000000000003</v>
      </c>
      <c r="E1102" s="4">
        <v>13.72</v>
      </c>
      <c r="F1102" s="5">
        <v>0.08</v>
      </c>
      <c r="G1102" s="44"/>
      <c r="H1102" s="5">
        <v>2E-3</v>
      </c>
      <c r="I1102" s="44"/>
      <c r="J1102" s="5">
        <v>0</v>
      </c>
      <c r="K1102" s="44"/>
      <c r="L1102" s="5">
        <v>0.22</v>
      </c>
      <c r="M1102" s="44"/>
      <c r="N1102" s="5">
        <v>0.10199999999999999</v>
      </c>
      <c r="O1102" s="44"/>
      <c r="P1102" s="5">
        <v>0</v>
      </c>
      <c r="Q1102" s="44"/>
      <c r="R1102" s="5">
        <v>0.17599999999999999</v>
      </c>
      <c r="S1102" s="44"/>
      <c r="U1102" s="39">
        <f>$AB$1305-V1102</f>
        <v>1.6586499999999913</v>
      </c>
      <c r="V1102" s="39">
        <f>V1100-K1099</f>
        <v>3.1413500000000085</v>
      </c>
      <c r="W1102" s="40">
        <f>U1102/($AB$1305/100)</f>
        <v>34.555208333333148</v>
      </c>
      <c r="X1102" s="40">
        <f>V1102/($AB$1305/100)</f>
        <v>65.444791666666845</v>
      </c>
    </row>
    <row r="1103" spans="1:24" x14ac:dyDescent="0.3">
      <c r="A1103" s="2">
        <v>44239</v>
      </c>
      <c r="B1103" s="3">
        <v>0.45833333333333331</v>
      </c>
      <c r="C1103" s="6">
        <v>-4.2000000000000028</v>
      </c>
      <c r="D1103" s="6">
        <v>13</v>
      </c>
      <c r="E1103" s="4">
        <v>14.03</v>
      </c>
      <c r="F1103" s="5">
        <v>0.04</v>
      </c>
      <c r="G1103" s="44">
        <f>AVERAGE(F1103:F1106)</f>
        <v>0.06</v>
      </c>
      <c r="H1103" s="5">
        <v>2E-3</v>
      </c>
      <c r="I1103" s="44">
        <f>AVERAGE(H1103:H1106)</f>
        <v>5.0000000000000001E-4</v>
      </c>
      <c r="J1103" s="5">
        <v>0</v>
      </c>
      <c r="K1103" s="44">
        <f>AVERAGE(J1103:J1106)</f>
        <v>3.3500000000000002E-2</v>
      </c>
      <c r="L1103" s="5">
        <v>0.222</v>
      </c>
      <c r="M1103" s="44">
        <f>AVERAGE(L1103:L1106)</f>
        <v>8.6499999999999994E-2</v>
      </c>
      <c r="N1103" s="5">
        <v>0.10100000000000001</v>
      </c>
      <c r="O1103" s="44">
        <f>AVERAGE(N1103:N1106)</f>
        <v>3.925E-2</v>
      </c>
      <c r="P1103" s="5">
        <v>0</v>
      </c>
      <c r="Q1103" s="44">
        <f>AVERAGE(P1103:P1106)</f>
        <v>0</v>
      </c>
      <c r="R1103" s="5">
        <v>0.17599999999999999</v>
      </c>
      <c r="S1103" s="44">
        <f>AVERAGE(R1103:R1106)</f>
        <v>6.8000000000000005E-2</v>
      </c>
      <c r="U1103" s="39"/>
      <c r="V1103" s="39"/>
      <c r="W1103" s="40"/>
      <c r="X1103" s="40"/>
    </row>
    <row r="1104" spans="1:24" x14ac:dyDescent="0.3">
      <c r="A1104" s="2">
        <v>44239</v>
      </c>
      <c r="B1104" s="3">
        <v>0.46875</v>
      </c>
      <c r="C1104" s="6">
        <v>-3.7000000000000028</v>
      </c>
      <c r="D1104" s="6">
        <v>13.5</v>
      </c>
      <c r="E1104" s="4">
        <v>13.52</v>
      </c>
      <c r="F1104" s="5">
        <v>0.08</v>
      </c>
      <c r="G1104" s="44"/>
      <c r="H1104" s="5">
        <v>0</v>
      </c>
      <c r="I1104" s="44"/>
      <c r="J1104" s="5">
        <v>2.7E-2</v>
      </c>
      <c r="K1104" s="44"/>
      <c r="L1104" s="5">
        <v>0.124</v>
      </c>
      <c r="M1104" s="44"/>
      <c r="N1104" s="5">
        <v>5.6000000000000001E-2</v>
      </c>
      <c r="O1104" s="44"/>
      <c r="P1104" s="5">
        <v>0</v>
      </c>
      <c r="Q1104" s="44"/>
      <c r="R1104" s="5">
        <v>9.6000000000000002E-2</v>
      </c>
      <c r="S1104" s="44"/>
      <c r="U1104" s="39">
        <f>$AB$1305-V1104</f>
        <v>1.5894499999999914</v>
      </c>
      <c r="V1104" s="39">
        <f>V1102+($AB$1304*M1103)</f>
        <v>3.2105500000000085</v>
      </c>
      <c r="W1104" s="40">
        <f>U1104/($AB$1305/100)</f>
        <v>33.113541666666485</v>
      </c>
      <c r="X1104" s="40">
        <f>V1104/($AB$1305/100)</f>
        <v>66.886458333333508</v>
      </c>
    </row>
    <row r="1105" spans="1:26" x14ac:dyDescent="0.3">
      <c r="A1105" s="2">
        <v>44239</v>
      </c>
      <c r="B1105" s="3">
        <v>0.47916666666666669</v>
      </c>
      <c r="C1105" s="6">
        <v>-4.5</v>
      </c>
      <c r="D1105" s="6">
        <v>11.900000000000006</v>
      </c>
      <c r="E1105" s="4">
        <v>12.5</v>
      </c>
      <c r="F1105" s="5">
        <v>0.04</v>
      </c>
      <c r="G1105" s="44"/>
      <c r="H1105" s="5">
        <v>0</v>
      </c>
      <c r="I1105" s="44"/>
      <c r="J1105" s="5">
        <v>5.2999999999999999E-2</v>
      </c>
      <c r="K1105" s="44"/>
      <c r="L1105" s="5">
        <v>0</v>
      </c>
      <c r="M1105" s="44"/>
      <c r="N1105" s="5">
        <v>0</v>
      </c>
      <c r="O1105" s="44"/>
      <c r="P1105" s="5">
        <v>0</v>
      </c>
      <c r="Q1105" s="44"/>
      <c r="R1105" s="5">
        <v>0</v>
      </c>
      <c r="S1105" s="44"/>
      <c r="U1105" s="39"/>
      <c r="V1105" s="39"/>
      <c r="W1105" s="9"/>
      <c r="X1105" s="9"/>
    </row>
    <row r="1106" spans="1:26" x14ac:dyDescent="0.3">
      <c r="A1106" s="2">
        <v>44239</v>
      </c>
      <c r="B1106" s="3">
        <v>0.48958333333333331</v>
      </c>
      <c r="C1106" s="6">
        <v>-4.8999999999999986</v>
      </c>
      <c r="D1106" s="6">
        <v>10.099999999999994</v>
      </c>
      <c r="E1106" s="4">
        <v>12.46</v>
      </c>
      <c r="F1106" s="5">
        <v>0.08</v>
      </c>
      <c r="G1106" s="44"/>
      <c r="H1106" s="5">
        <v>0</v>
      </c>
      <c r="I1106" s="44"/>
      <c r="J1106" s="5">
        <v>5.3999999999999999E-2</v>
      </c>
      <c r="K1106" s="44"/>
      <c r="L1106" s="5">
        <v>0</v>
      </c>
      <c r="M1106" s="44"/>
      <c r="N1106" s="5">
        <v>0</v>
      </c>
      <c r="O1106" s="44"/>
      <c r="P1106" s="5">
        <v>0</v>
      </c>
      <c r="Q1106" s="44"/>
      <c r="R1106" s="5">
        <v>0</v>
      </c>
      <c r="S1106" s="44"/>
      <c r="U1106" s="39">
        <f>$AB$1305-V1106</f>
        <v>1.6229499999999915</v>
      </c>
      <c r="V1106" s="39">
        <f>V1104-K1103</f>
        <v>3.1770500000000084</v>
      </c>
      <c r="W1106" s="40">
        <f>U1106/($AB$1305/100)</f>
        <v>33.811458333333157</v>
      </c>
      <c r="X1106" s="40">
        <f>V1106/($AB$1305/100)</f>
        <v>66.188541666666836</v>
      </c>
    </row>
    <row r="1107" spans="1:26" x14ac:dyDescent="0.3">
      <c r="A1107" s="2">
        <v>44239</v>
      </c>
      <c r="B1107" s="3">
        <v>0.5</v>
      </c>
      <c r="C1107" s="6">
        <v>-4.6000000000000014</v>
      </c>
      <c r="D1107" s="6">
        <v>12.700000000000003</v>
      </c>
      <c r="E1107" s="4">
        <v>12.39</v>
      </c>
      <c r="F1107" s="5">
        <v>0.04</v>
      </c>
      <c r="G1107" s="44">
        <f>AVERAGE(F1107:F1110)</f>
        <v>7.0000000000000007E-2</v>
      </c>
      <c r="H1107" s="5">
        <v>2E-3</v>
      </c>
      <c r="I1107" s="44">
        <f>AVERAGE(H1107:H1110)</f>
        <v>1E-3</v>
      </c>
      <c r="J1107" s="5">
        <v>5.8999999999999997E-2</v>
      </c>
      <c r="K1107" s="44">
        <f>AVERAGE(J1107:J1110)</f>
        <v>6.1249999999999999E-2</v>
      </c>
      <c r="L1107" s="5">
        <v>0</v>
      </c>
      <c r="M1107" s="44">
        <f>AVERAGE(L1107:L1110)</f>
        <v>0</v>
      </c>
      <c r="N1107" s="5">
        <v>0</v>
      </c>
      <c r="O1107" s="44">
        <f>AVERAGE(N1107:N1110)</f>
        <v>0</v>
      </c>
      <c r="P1107" s="5">
        <v>0</v>
      </c>
      <c r="Q1107" s="44">
        <f>AVERAGE(P1107:P1110)</f>
        <v>0</v>
      </c>
      <c r="R1107" s="5">
        <v>0</v>
      </c>
      <c r="S1107" s="44">
        <f>AVERAGE(R1107:R1110)</f>
        <v>0</v>
      </c>
      <c r="U1107" s="39"/>
      <c r="V1107" s="39"/>
      <c r="W1107" s="40"/>
      <c r="X1107" s="40"/>
    </row>
    <row r="1108" spans="1:26" x14ac:dyDescent="0.3">
      <c r="A1108" s="2">
        <v>44239</v>
      </c>
      <c r="B1108" s="3">
        <v>0.51041666666666663</v>
      </c>
      <c r="C1108" s="6">
        <v>-4.2000000000000028</v>
      </c>
      <c r="D1108" s="6">
        <v>12.400000000000006</v>
      </c>
      <c r="E1108" s="4">
        <v>12.34</v>
      </c>
      <c r="F1108" s="5">
        <v>0.08</v>
      </c>
      <c r="G1108" s="44"/>
      <c r="H1108" s="5">
        <v>0</v>
      </c>
      <c r="I1108" s="44"/>
      <c r="J1108" s="5">
        <v>6.2E-2</v>
      </c>
      <c r="K1108" s="44"/>
      <c r="L1108" s="5">
        <v>0</v>
      </c>
      <c r="M1108" s="44"/>
      <c r="N1108" s="5">
        <v>0</v>
      </c>
      <c r="O1108" s="44"/>
      <c r="P1108" s="5">
        <v>0</v>
      </c>
      <c r="Q1108" s="44"/>
      <c r="R1108" s="5">
        <v>0</v>
      </c>
      <c r="S1108" s="44"/>
      <c r="U1108" s="39">
        <f>$AB$1305-V1108</f>
        <v>1.6229499999999915</v>
      </c>
      <c r="V1108" s="39">
        <f>V1106+($AB$1304*M1107)</f>
        <v>3.1770500000000084</v>
      </c>
      <c r="W1108" s="40">
        <f>U1108/($AB$1305/100)</f>
        <v>33.811458333333157</v>
      </c>
      <c r="X1108" s="40">
        <f>V1108/($AB$1305/100)</f>
        <v>66.188541666666836</v>
      </c>
    </row>
    <row r="1109" spans="1:26" x14ac:dyDescent="0.3">
      <c r="A1109" s="2">
        <v>44239</v>
      </c>
      <c r="B1109" s="3">
        <v>0.52083333333333337</v>
      </c>
      <c r="C1109" s="6">
        <v>-4</v>
      </c>
      <c r="D1109" s="6">
        <v>11.299999999999997</v>
      </c>
      <c r="E1109" s="4">
        <v>12.32</v>
      </c>
      <c r="F1109" s="5">
        <v>0.08</v>
      </c>
      <c r="G1109" s="44"/>
      <c r="H1109" s="5">
        <v>2E-3</v>
      </c>
      <c r="I1109" s="44"/>
      <c r="J1109" s="5">
        <v>6.2E-2</v>
      </c>
      <c r="K1109" s="44"/>
      <c r="L1109" s="5">
        <v>0</v>
      </c>
      <c r="M1109" s="44"/>
      <c r="N1109" s="5">
        <v>0</v>
      </c>
      <c r="O1109" s="44"/>
      <c r="P1109" s="5">
        <v>0</v>
      </c>
      <c r="Q1109" s="44"/>
      <c r="R1109" s="5">
        <v>0</v>
      </c>
      <c r="S1109" s="44"/>
      <c r="U1109" s="39"/>
      <c r="V1109" s="39"/>
      <c r="W1109" s="40"/>
      <c r="X1109" s="40"/>
    </row>
    <row r="1110" spans="1:26" x14ac:dyDescent="0.3">
      <c r="A1110" s="2">
        <v>44239</v>
      </c>
      <c r="B1110" s="3">
        <v>0.53125</v>
      </c>
      <c r="C1110" s="6">
        <v>-3.7999999999999972</v>
      </c>
      <c r="D1110" s="6">
        <v>10.799999999999997</v>
      </c>
      <c r="E1110" s="4">
        <v>12.28</v>
      </c>
      <c r="F1110" s="5">
        <v>0.08</v>
      </c>
      <c r="G1110" s="44"/>
      <c r="H1110" s="5">
        <v>0</v>
      </c>
      <c r="I1110" s="44"/>
      <c r="J1110" s="5">
        <v>6.2E-2</v>
      </c>
      <c r="K1110" s="44"/>
      <c r="L1110" s="5">
        <v>0</v>
      </c>
      <c r="M1110" s="44"/>
      <c r="N1110" s="5">
        <v>0</v>
      </c>
      <c r="O1110" s="44"/>
      <c r="P1110" s="5">
        <v>0</v>
      </c>
      <c r="Q1110" s="44"/>
      <c r="R1110" s="5">
        <v>0</v>
      </c>
      <c r="S1110" s="44"/>
      <c r="U1110" s="39">
        <f>$AB$1305-V1110</f>
        <v>1.6841999999999913</v>
      </c>
      <c r="V1110" s="39">
        <f>V1108-K1107</f>
        <v>3.1158000000000086</v>
      </c>
      <c r="W1110" s="40">
        <f>U1110/($AB$1305/100)</f>
        <v>35.087499999999814</v>
      </c>
      <c r="X1110" s="40">
        <f>V1110/($AB$1305/100)</f>
        <v>64.912500000000179</v>
      </c>
    </row>
    <row r="1111" spans="1:26" x14ac:dyDescent="0.3">
      <c r="A1111" s="2">
        <v>44239</v>
      </c>
      <c r="B1111" s="3">
        <v>0.54166666666666663</v>
      </c>
      <c r="C1111" s="6">
        <v>-4.2999999999999972</v>
      </c>
      <c r="D1111" s="6">
        <v>10.299999999999997</v>
      </c>
      <c r="E1111" s="4">
        <v>12.25</v>
      </c>
      <c r="F1111" s="5">
        <v>0.04</v>
      </c>
      <c r="G1111" s="44">
        <f>AVERAGE(F1111:F1114)</f>
        <v>0.06</v>
      </c>
      <c r="H1111" s="5">
        <v>0</v>
      </c>
      <c r="I1111" s="44">
        <f>AVERAGE(H1111:H1114)</f>
        <v>1E-3</v>
      </c>
      <c r="J1111" s="5">
        <v>5.8000000000000003E-2</v>
      </c>
      <c r="K1111" s="44">
        <f>AVERAGE(J1111:J1114)</f>
        <v>3.875E-2</v>
      </c>
      <c r="L1111" s="5">
        <v>0</v>
      </c>
      <c r="M1111" s="44">
        <f>AVERAGE(L1111:L1114)</f>
        <v>7.7499999999999999E-2</v>
      </c>
      <c r="N1111" s="5">
        <v>0</v>
      </c>
      <c r="O1111" s="44">
        <f>AVERAGE(N1111:N1114)</f>
        <v>3.5499999999999997E-2</v>
      </c>
      <c r="P1111" s="5">
        <v>0</v>
      </c>
      <c r="Q1111" s="44">
        <f>AVERAGE(P1111:P1114)</f>
        <v>0</v>
      </c>
      <c r="R1111" s="5">
        <v>0</v>
      </c>
      <c r="S1111" s="44">
        <f>AVERAGE(R1111:R1114)</f>
        <v>6.1249999999999999E-2</v>
      </c>
      <c r="U1111" s="39"/>
      <c r="V1111" s="39"/>
      <c r="W1111" s="40"/>
      <c r="X1111" s="40"/>
    </row>
    <row r="1112" spans="1:26" x14ac:dyDescent="0.3">
      <c r="A1112" s="2">
        <v>44239</v>
      </c>
      <c r="B1112" s="3">
        <v>0.55208333333333337</v>
      </c>
      <c r="C1112" s="6">
        <v>-4.3999999999999986</v>
      </c>
      <c r="D1112" s="6">
        <v>12.799999999999997</v>
      </c>
      <c r="E1112" s="4">
        <v>12.17</v>
      </c>
      <c r="F1112" s="5">
        <v>0.08</v>
      </c>
      <c r="G1112" s="44"/>
      <c r="H1112" s="5">
        <v>0</v>
      </c>
      <c r="I1112" s="44"/>
      <c r="J1112" s="5">
        <v>0.06</v>
      </c>
      <c r="K1112" s="44"/>
      <c r="L1112" s="5">
        <v>0</v>
      </c>
      <c r="M1112" s="44"/>
      <c r="N1112" s="5">
        <v>0</v>
      </c>
      <c r="O1112" s="44"/>
      <c r="P1112" s="5">
        <v>0</v>
      </c>
      <c r="Q1112" s="44"/>
      <c r="R1112" s="5">
        <v>0</v>
      </c>
      <c r="S1112" s="44"/>
      <c r="U1112" s="39">
        <f>$AB$1305-V1112</f>
        <v>1.6221999999999914</v>
      </c>
      <c r="V1112" s="39">
        <f>V1110+($AB$1304*M1111)</f>
        <v>3.1778000000000084</v>
      </c>
      <c r="W1112" s="40">
        <f>U1112/($AB$1305/100)</f>
        <v>33.795833333333157</v>
      </c>
      <c r="X1112" s="40">
        <f>V1112/($AB$1305/100)</f>
        <v>66.204166666666836</v>
      </c>
    </row>
    <row r="1113" spans="1:26" x14ac:dyDescent="0.3">
      <c r="A1113" s="2">
        <v>44239</v>
      </c>
      <c r="B1113" s="3">
        <v>0.5625</v>
      </c>
      <c r="C1113" s="6">
        <v>-3.7000000000000028</v>
      </c>
      <c r="D1113" s="6">
        <v>11.5</v>
      </c>
      <c r="E1113" s="4">
        <v>12.57</v>
      </c>
      <c r="F1113" s="5">
        <v>0.04</v>
      </c>
      <c r="G1113" s="44"/>
      <c r="H1113" s="5">
        <v>2E-3</v>
      </c>
      <c r="I1113" s="44"/>
      <c r="J1113" s="5">
        <v>3.6999999999999998E-2</v>
      </c>
      <c r="K1113" s="44"/>
      <c r="L1113" s="5">
        <v>8.7999999999999995E-2</v>
      </c>
      <c r="M1113" s="44"/>
      <c r="N1113" s="5">
        <v>0.04</v>
      </c>
      <c r="O1113" s="44"/>
      <c r="P1113" s="5">
        <v>0</v>
      </c>
      <c r="Q1113" s="44"/>
      <c r="R1113" s="5">
        <v>6.8000000000000005E-2</v>
      </c>
      <c r="S1113" s="44"/>
      <c r="U1113" s="39"/>
      <c r="V1113" s="39"/>
      <c r="W1113" s="9"/>
      <c r="X1113" s="9"/>
    </row>
    <row r="1114" spans="1:26" x14ac:dyDescent="0.3">
      <c r="A1114" s="2">
        <v>44239</v>
      </c>
      <c r="B1114" s="3">
        <v>0.57291666666666663</v>
      </c>
      <c r="C1114" s="6">
        <v>-4.2000000000000028</v>
      </c>
      <c r="D1114" s="6">
        <v>10.900000000000006</v>
      </c>
      <c r="E1114" s="4">
        <v>13.59</v>
      </c>
      <c r="F1114" s="5">
        <v>0.08</v>
      </c>
      <c r="G1114" s="44"/>
      <c r="H1114" s="5">
        <v>2E-3</v>
      </c>
      <c r="I1114" s="44"/>
      <c r="J1114" s="5">
        <v>0</v>
      </c>
      <c r="K1114" s="44"/>
      <c r="L1114" s="5">
        <v>0.222</v>
      </c>
      <c r="M1114" s="44"/>
      <c r="N1114" s="5">
        <v>0.10199999999999999</v>
      </c>
      <c r="O1114" s="44"/>
      <c r="P1114" s="5">
        <v>0</v>
      </c>
      <c r="Q1114" s="44"/>
      <c r="R1114" s="5">
        <v>0.17699999999999999</v>
      </c>
      <c r="S1114" s="44"/>
      <c r="U1114" s="39">
        <f>$AB$1305-V1114</f>
        <v>1.6609499999999913</v>
      </c>
      <c r="V1114" s="39">
        <f>V1112-K1111</f>
        <v>3.1390500000000086</v>
      </c>
      <c r="W1114" s="40">
        <f>U1114/($AB$1305/100)</f>
        <v>34.603124999999814</v>
      </c>
      <c r="X1114" s="40">
        <f>V1114/($AB$1305/100)</f>
        <v>65.396875000000179</v>
      </c>
      <c r="Y1114" s="40">
        <f>MIN(X1019:X1114)</f>
        <v>63.546875000000178</v>
      </c>
      <c r="Z1114" s="40">
        <f>MAX(X1019:X1114)</f>
        <v>68.338541666666828</v>
      </c>
    </row>
    <row r="1115" spans="1:26" x14ac:dyDescent="0.3">
      <c r="A1115" s="2">
        <v>44239</v>
      </c>
      <c r="B1115" s="3">
        <v>0.58333333333333337</v>
      </c>
      <c r="C1115" s="6">
        <v>-3.7999999999999972</v>
      </c>
      <c r="D1115" s="6">
        <v>10.5</v>
      </c>
      <c r="E1115" s="4">
        <v>13.85</v>
      </c>
      <c r="F1115" s="5">
        <v>0.08</v>
      </c>
      <c r="G1115" s="44">
        <f>AVERAGE(F1115:F1118)</f>
        <v>7.0000000000000007E-2</v>
      </c>
      <c r="H1115" s="5">
        <v>0</v>
      </c>
      <c r="I1115" s="44">
        <f>AVERAGE(H1115:H1118)</f>
        <v>0</v>
      </c>
      <c r="J1115" s="5">
        <v>0</v>
      </c>
      <c r="K1115" s="44">
        <f>AVERAGE(J1115:J1118)</f>
        <v>2.8749999999999998E-2</v>
      </c>
      <c r="L1115" s="5">
        <v>0.22</v>
      </c>
      <c r="M1115" s="44">
        <f>AVERAGE(L1115:L1118)</f>
        <v>0.11025</v>
      </c>
      <c r="N1115" s="5">
        <v>0.10199999999999999</v>
      </c>
      <c r="O1115" s="44">
        <f>AVERAGE(N1115:N1118)</f>
        <v>5.0999999999999997E-2</v>
      </c>
      <c r="P1115" s="5">
        <v>0</v>
      </c>
      <c r="Q1115" s="44">
        <f>AVERAGE(P1115:P1118)</f>
        <v>0</v>
      </c>
      <c r="R1115" s="5">
        <v>0.17699999999999999</v>
      </c>
      <c r="S1115" s="44">
        <f>AVERAGE(R1115:R1118)</f>
        <v>8.8749999999999996E-2</v>
      </c>
      <c r="U1115" s="39"/>
      <c r="V1115" s="39"/>
      <c r="W1115" s="40"/>
      <c r="X1115" s="40"/>
    </row>
    <row r="1116" spans="1:26" x14ac:dyDescent="0.3">
      <c r="A1116" s="2">
        <v>44239</v>
      </c>
      <c r="B1116" s="3">
        <v>0.59375</v>
      </c>
      <c r="C1116" s="6">
        <v>-3.2999999999999972</v>
      </c>
      <c r="D1116" s="6">
        <v>11.5</v>
      </c>
      <c r="E1116" s="4">
        <v>14.1</v>
      </c>
      <c r="F1116" s="5">
        <v>0.08</v>
      </c>
      <c r="G1116" s="44"/>
      <c r="H1116" s="5">
        <v>0</v>
      </c>
      <c r="I1116" s="44"/>
      <c r="J1116" s="5">
        <v>0</v>
      </c>
      <c r="K1116" s="44"/>
      <c r="L1116" s="5">
        <v>0.22</v>
      </c>
      <c r="M1116" s="44"/>
      <c r="N1116" s="5">
        <v>0.10199999999999999</v>
      </c>
      <c r="O1116" s="44"/>
      <c r="P1116" s="5">
        <v>0</v>
      </c>
      <c r="Q1116" s="44"/>
      <c r="R1116" s="5">
        <v>0.17699999999999999</v>
      </c>
      <c r="S1116" s="44"/>
      <c r="U1116" s="39">
        <f>$AB$1305-V1116</f>
        <v>1.5727499999999912</v>
      </c>
      <c r="V1116" s="39">
        <f>V1114+($AB$1304*M1115)</f>
        <v>3.2272500000000086</v>
      </c>
      <c r="W1116" s="40">
        <f>U1116/($AB$1305/100)</f>
        <v>32.765624999999815</v>
      </c>
      <c r="X1116" s="40">
        <f>V1116/($AB$1305/100)</f>
        <v>67.234375000000185</v>
      </c>
    </row>
    <row r="1117" spans="1:26" x14ac:dyDescent="0.3">
      <c r="A1117" s="2">
        <v>44239</v>
      </c>
      <c r="B1117" s="3">
        <v>0.60416666666666663</v>
      </c>
      <c r="C1117" s="6">
        <v>-3.6000000000000014</v>
      </c>
      <c r="D1117" s="6">
        <v>11.200000000000003</v>
      </c>
      <c r="E1117" s="4">
        <v>12.6</v>
      </c>
      <c r="F1117" s="5">
        <v>0.04</v>
      </c>
      <c r="G1117" s="44"/>
      <c r="H1117" s="5">
        <v>0</v>
      </c>
      <c r="I1117" s="44"/>
      <c r="J1117" s="5">
        <v>5.8999999999999997E-2</v>
      </c>
      <c r="K1117" s="44"/>
      <c r="L1117" s="5">
        <v>1E-3</v>
      </c>
      <c r="M1117" s="44"/>
      <c r="N1117" s="5">
        <v>0</v>
      </c>
      <c r="O1117" s="44"/>
      <c r="P1117" s="5">
        <v>0</v>
      </c>
      <c r="Q1117" s="44"/>
      <c r="R1117" s="5">
        <v>1E-3</v>
      </c>
      <c r="S1117" s="44"/>
      <c r="U1117" s="39"/>
      <c r="V1117" s="39"/>
      <c r="W1117" s="40"/>
      <c r="X1117" s="40"/>
    </row>
    <row r="1118" spans="1:26" x14ac:dyDescent="0.3">
      <c r="A1118" s="2">
        <v>44239</v>
      </c>
      <c r="B1118" s="3">
        <v>0.61458333333333337</v>
      </c>
      <c r="C1118" s="6">
        <v>-4.2000000000000028</v>
      </c>
      <c r="D1118" s="6">
        <v>10.700000000000003</v>
      </c>
      <c r="E1118" s="4">
        <v>12.49</v>
      </c>
      <c r="F1118" s="5">
        <v>0.08</v>
      </c>
      <c r="G1118" s="44"/>
      <c r="H1118" s="5">
        <v>0</v>
      </c>
      <c r="I1118" s="44"/>
      <c r="J1118" s="5">
        <v>5.6000000000000001E-2</v>
      </c>
      <c r="K1118" s="44"/>
      <c r="L1118" s="5">
        <v>0</v>
      </c>
      <c r="M1118" s="44"/>
      <c r="N1118" s="5">
        <v>0</v>
      </c>
      <c r="O1118" s="44"/>
      <c r="P1118" s="5">
        <v>0</v>
      </c>
      <c r="Q1118" s="44"/>
      <c r="R1118" s="5">
        <v>0</v>
      </c>
      <c r="S1118" s="44"/>
      <c r="U1118" s="39">
        <f>$AB$1305-V1118</f>
        <v>1.6014999999999913</v>
      </c>
      <c r="V1118" s="39">
        <f>V1116-K1115</f>
        <v>3.1985000000000086</v>
      </c>
      <c r="W1118" s="40">
        <f>U1118/($AB$1305/100)</f>
        <v>33.364583333333151</v>
      </c>
      <c r="X1118" s="40">
        <f>V1118/($AB$1305/100)</f>
        <v>66.635416666666842</v>
      </c>
    </row>
    <row r="1119" spans="1:26" x14ac:dyDescent="0.3">
      <c r="A1119" s="2">
        <v>44239</v>
      </c>
      <c r="B1119" s="3">
        <v>0.625</v>
      </c>
      <c r="C1119" s="6">
        <v>-4</v>
      </c>
      <c r="D1119" s="6">
        <v>12.599999999999994</v>
      </c>
      <c r="E1119" s="4">
        <v>12.42</v>
      </c>
      <c r="F1119" s="5">
        <v>0.04</v>
      </c>
      <c r="G1119" s="44">
        <f>AVERAGE(F1119:F1122)</f>
        <v>0.05</v>
      </c>
      <c r="H1119" s="5">
        <v>0</v>
      </c>
      <c r="I1119" s="44">
        <f>AVERAGE(H1119:H1122)</f>
        <v>0</v>
      </c>
      <c r="J1119" s="5">
        <v>5.8000000000000003E-2</v>
      </c>
      <c r="K1119" s="44">
        <f>AVERAGE(J1119:J1122)</f>
        <v>5.2250000000000005E-2</v>
      </c>
      <c r="L1119" s="5">
        <v>0</v>
      </c>
      <c r="M1119" s="44">
        <f>AVERAGE(L1119:L1122)</f>
        <v>0</v>
      </c>
      <c r="N1119" s="5">
        <v>0</v>
      </c>
      <c r="O1119" s="44">
        <f>AVERAGE(N1119:N1122)</f>
        <v>0</v>
      </c>
      <c r="P1119" s="5">
        <v>0</v>
      </c>
      <c r="Q1119" s="44">
        <f>AVERAGE(P1119:P1122)</f>
        <v>0</v>
      </c>
      <c r="R1119" s="5">
        <v>0</v>
      </c>
      <c r="S1119" s="44">
        <f>AVERAGE(R1119:R1122)</f>
        <v>0</v>
      </c>
      <c r="U1119" s="39"/>
      <c r="V1119" s="39"/>
      <c r="W1119" s="40"/>
      <c r="X1119" s="40"/>
    </row>
    <row r="1120" spans="1:26" x14ac:dyDescent="0.3">
      <c r="A1120" s="2">
        <v>44239</v>
      </c>
      <c r="B1120" s="3">
        <v>0.63541666666666663</v>
      </c>
      <c r="C1120" s="6">
        <v>-4.2999999999999972</v>
      </c>
      <c r="D1120" s="6">
        <v>10.099999999999994</v>
      </c>
      <c r="E1120" s="4">
        <v>12.43</v>
      </c>
      <c r="F1120" s="5">
        <v>0.04</v>
      </c>
      <c r="G1120" s="44"/>
      <c r="H1120" s="5">
        <v>0</v>
      </c>
      <c r="I1120" s="44"/>
      <c r="J1120" s="5">
        <v>4.8000000000000001E-2</v>
      </c>
      <c r="K1120" s="44"/>
      <c r="L1120" s="5">
        <v>0</v>
      </c>
      <c r="M1120" s="44"/>
      <c r="N1120" s="5">
        <v>0</v>
      </c>
      <c r="O1120" s="44"/>
      <c r="P1120" s="5">
        <v>0</v>
      </c>
      <c r="Q1120" s="44"/>
      <c r="R1120" s="5">
        <v>0</v>
      </c>
      <c r="S1120" s="44"/>
      <c r="U1120" s="39">
        <f>$AB$1305-V1120</f>
        <v>1.6014999999999913</v>
      </c>
      <c r="V1120" s="39">
        <f>V1118+($AB$1304*M1119)</f>
        <v>3.1985000000000086</v>
      </c>
      <c r="W1120" s="40">
        <f>U1120/($AB$1305/100)</f>
        <v>33.364583333333151</v>
      </c>
      <c r="X1120" s="40">
        <f>V1120/($AB$1305/100)</f>
        <v>66.635416666666842</v>
      </c>
    </row>
    <row r="1121" spans="1:24" x14ac:dyDescent="0.3">
      <c r="A1121" s="2">
        <v>44239</v>
      </c>
      <c r="B1121" s="3">
        <v>0.64583333333333337</v>
      </c>
      <c r="C1121" s="6">
        <v>-4.6000000000000014</v>
      </c>
      <c r="D1121" s="6">
        <v>12.099999999999994</v>
      </c>
      <c r="E1121" s="4">
        <v>12.41</v>
      </c>
      <c r="F1121" s="5">
        <v>0.08</v>
      </c>
      <c r="G1121" s="44"/>
      <c r="H1121" s="5">
        <v>0</v>
      </c>
      <c r="I1121" s="44"/>
      <c r="J1121" s="5">
        <v>4.4999999999999998E-2</v>
      </c>
      <c r="K1121" s="44"/>
      <c r="L1121" s="5">
        <v>0</v>
      </c>
      <c r="M1121" s="44"/>
      <c r="N1121" s="5">
        <v>0</v>
      </c>
      <c r="O1121" s="44"/>
      <c r="P1121" s="5">
        <v>0</v>
      </c>
      <c r="Q1121" s="44"/>
      <c r="R1121" s="5">
        <v>0</v>
      </c>
      <c r="S1121" s="44"/>
      <c r="U1121" s="39"/>
      <c r="V1121" s="39"/>
      <c r="W1121" s="9"/>
      <c r="X1121" s="9"/>
    </row>
    <row r="1122" spans="1:24" x14ac:dyDescent="0.3">
      <c r="A1122" s="2">
        <v>44239</v>
      </c>
      <c r="B1122" s="3">
        <v>0.65625</v>
      </c>
      <c r="C1122" s="6">
        <v>-4.3999999999999986</v>
      </c>
      <c r="D1122" s="6">
        <v>10.400000000000006</v>
      </c>
      <c r="E1122" s="4">
        <v>12.34</v>
      </c>
      <c r="F1122" s="5">
        <v>0.04</v>
      </c>
      <c r="G1122" s="44"/>
      <c r="H1122" s="5">
        <v>0</v>
      </c>
      <c r="I1122" s="44"/>
      <c r="J1122" s="5">
        <v>5.8000000000000003E-2</v>
      </c>
      <c r="K1122" s="44"/>
      <c r="L1122" s="5">
        <v>0</v>
      </c>
      <c r="M1122" s="44"/>
      <c r="N1122" s="5">
        <v>0</v>
      </c>
      <c r="O1122" s="44"/>
      <c r="P1122" s="5">
        <v>0</v>
      </c>
      <c r="Q1122" s="44"/>
      <c r="R1122" s="5">
        <v>0</v>
      </c>
      <c r="S1122" s="44"/>
      <c r="U1122" s="39">
        <f>$AB$1305-V1122</f>
        <v>1.6537499999999912</v>
      </c>
      <c r="V1122" s="39">
        <f>V1120-K1119</f>
        <v>3.1462500000000087</v>
      </c>
      <c r="W1122" s="40">
        <f>U1122/($AB$1305/100)</f>
        <v>34.453124999999815</v>
      </c>
      <c r="X1122" s="40">
        <f>V1122/($AB$1305/100)</f>
        <v>65.546875000000185</v>
      </c>
    </row>
    <row r="1123" spans="1:24" x14ac:dyDescent="0.3">
      <c r="A1123" s="2">
        <v>44239</v>
      </c>
      <c r="B1123" s="3">
        <v>0.66666666666666663</v>
      </c>
      <c r="C1123" s="6">
        <v>-4</v>
      </c>
      <c r="D1123" s="6">
        <v>12.099999999999994</v>
      </c>
      <c r="E1123" s="4">
        <v>12.33</v>
      </c>
      <c r="F1123" s="5">
        <v>0.04</v>
      </c>
      <c r="G1123" s="44">
        <f>AVERAGE(F1123:F1126)</f>
        <v>0.04</v>
      </c>
      <c r="H1123" s="5">
        <v>0</v>
      </c>
      <c r="I1123" s="44">
        <f>AVERAGE(H1123:H1126)</f>
        <v>0</v>
      </c>
      <c r="J1123" s="5">
        <v>5.1999999999999998E-2</v>
      </c>
      <c r="K1123" s="44">
        <f>AVERAGE(J1123:J1126)</f>
        <v>4.4000000000000004E-2</v>
      </c>
      <c r="L1123" s="5">
        <v>0</v>
      </c>
      <c r="M1123" s="44">
        <f>AVERAGE(L1123:L1126)</f>
        <v>0</v>
      </c>
      <c r="N1123" s="5">
        <v>0</v>
      </c>
      <c r="O1123" s="44">
        <f>AVERAGE(N1123:N1126)</f>
        <v>0</v>
      </c>
      <c r="P1123" s="5">
        <v>0</v>
      </c>
      <c r="Q1123" s="44">
        <f>AVERAGE(P1123:P1126)</f>
        <v>0</v>
      </c>
      <c r="R1123" s="5">
        <v>0</v>
      </c>
      <c r="S1123" s="44">
        <f>AVERAGE(R1123:R1126)</f>
        <v>0</v>
      </c>
      <c r="U1123" s="39"/>
      <c r="V1123" s="39"/>
      <c r="W1123" s="40"/>
      <c r="X1123" s="40"/>
    </row>
    <row r="1124" spans="1:24" x14ac:dyDescent="0.3">
      <c r="A1124" s="2">
        <v>44239</v>
      </c>
      <c r="B1124" s="3">
        <v>0.67708333333333337</v>
      </c>
      <c r="C1124" s="6">
        <v>-4.6000000000000014</v>
      </c>
      <c r="D1124" s="6">
        <v>11.099999999999994</v>
      </c>
      <c r="E1124" s="4">
        <v>12.33</v>
      </c>
      <c r="F1124" s="5">
        <v>0.04</v>
      </c>
      <c r="G1124" s="44"/>
      <c r="H1124" s="5">
        <v>0</v>
      </c>
      <c r="I1124" s="44"/>
      <c r="J1124" s="5">
        <v>4.2999999999999997E-2</v>
      </c>
      <c r="K1124" s="44"/>
      <c r="L1124" s="5">
        <v>0</v>
      </c>
      <c r="M1124" s="44"/>
      <c r="N1124" s="5">
        <v>0</v>
      </c>
      <c r="O1124" s="44"/>
      <c r="P1124" s="5">
        <v>0</v>
      </c>
      <c r="Q1124" s="44"/>
      <c r="R1124" s="5">
        <v>0</v>
      </c>
      <c r="S1124" s="44"/>
      <c r="U1124" s="39">
        <f>$AB$1305-V1124</f>
        <v>1.6537499999999912</v>
      </c>
      <c r="V1124" s="39">
        <f>V1122+($AB$1304*M1123)</f>
        <v>3.1462500000000087</v>
      </c>
      <c r="W1124" s="40">
        <f>U1124/($AB$1305/100)</f>
        <v>34.453124999999815</v>
      </c>
      <c r="X1124" s="40">
        <f>V1124/($AB$1305/100)</f>
        <v>65.546875000000185</v>
      </c>
    </row>
    <row r="1125" spans="1:24" x14ac:dyDescent="0.3">
      <c r="A1125" s="2">
        <v>44239</v>
      </c>
      <c r="B1125" s="3">
        <v>0.6875</v>
      </c>
      <c r="C1125" s="6">
        <v>-4.7999999999999972</v>
      </c>
      <c r="D1125" s="6">
        <v>10.900000000000006</v>
      </c>
      <c r="E1125" s="4">
        <v>12.31</v>
      </c>
      <c r="F1125" s="5">
        <v>0.04</v>
      </c>
      <c r="G1125" s="44"/>
      <c r="H1125" s="5">
        <v>0</v>
      </c>
      <c r="I1125" s="44"/>
      <c r="J1125" s="5">
        <v>4.1000000000000002E-2</v>
      </c>
      <c r="K1125" s="44"/>
      <c r="L1125" s="5">
        <v>0</v>
      </c>
      <c r="M1125" s="44"/>
      <c r="N1125" s="5">
        <v>0</v>
      </c>
      <c r="O1125" s="44"/>
      <c r="P1125" s="5">
        <v>0</v>
      </c>
      <c r="Q1125" s="44"/>
      <c r="R1125" s="5">
        <v>0</v>
      </c>
      <c r="S1125" s="44"/>
      <c r="U1125" s="39"/>
      <c r="V1125" s="39"/>
      <c r="W1125" s="40"/>
      <c r="X1125" s="40"/>
    </row>
    <row r="1126" spans="1:24" x14ac:dyDescent="0.3">
      <c r="A1126" s="2">
        <v>44239</v>
      </c>
      <c r="B1126" s="3">
        <v>0.69791666666666663</v>
      </c>
      <c r="C1126" s="6">
        <v>-4.8999999999999986</v>
      </c>
      <c r="D1126" s="6">
        <v>11</v>
      </c>
      <c r="E1126" s="4">
        <v>12.27</v>
      </c>
      <c r="F1126" s="5">
        <v>0.04</v>
      </c>
      <c r="G1126" s="44"/>
      <c r="H1126" s="5">
        <v>0</v>
      </c>
      <c r="I1126" s="44"/>
      <c r="J1126" s="5">
        <v>0.04</v>
      </c>
      <c r="K1126" s="44"/>
      <c r="L1126" s="5">
        <v>0</v>
      </c>
      <c r="M1126" s="44"/>
      <c r="N1126" s="5">
        <v>0</v>
      </c>
      <c r="O1126" s="44"/>
      <c r="P1126" s="5">
        <v>0</v>
      </c>
      <c r="Q1126" s="44"/>
      <c r="R1126" s="5">
        <v>0</v>
      </c>
      <c r="S1126" s="44"/>
      <c r="U1126" s="39">
        <f>$AB$1305-V1126</f>
        <v>1.6977499999999912</v>
      </c>
      <c r="V1126" s="39">
        <f>V1124-K1123</f>
        <v>3.1022500000000086</v>
      </c>
      <c r="W1126" s="40">
        <f>U1126/($AB$1305/100)</f>
        <v>35.36979166666648</v>
      </c>
      <c r="X1126" s="40">
        <f>V1126/($AB$1305/100)</f>
        <v>64.630208333333513</v>
      </c>
    </row>
    <row r="1127" spans="1:24" x14ac:dyDescent="0.3">
      <c r="A1127" s="2">
        <v>44239</v>
      </c>
      <c r="B1127" s="3">
        <v>0.70833333333333337</v>
      </c>
      <c r="C1127" s="6">
        <v>-5.1000000000000014</v>
      </c>
      <c r="D1127" s="6">
        <v>10.599999999999994</v>
      </c>
      <c r="E1127" s="4">
        <v>12.25</v>
      </c>
      <c r="F1127" s="5">
        <v>0.04</v>
      </c>
      <c r="G1127" s="44">
        <f>AVERAGE(F1127:F1130)</f>
        <v>0.04</v>
      </c>
      <c r="H1127" s="5">
        <v>0</v>
      </c>
      <c r="I1127" s="44">
        <f>AVERAGE(H1127:H1130)</f>
        <v>0</v>
      </c>
      <c r="J1127" s="5">
        <v>0.04</v>
      </c>
      <c r="K1127" s="44">
        <f>AVERAGE(J1127:J1130)</f>
        <v>3.85E-2</v>
      </c>
      <c r="L1127" s="5">
        <v>0</v>
      </c>
      <c r="M1127" s="44">
        <f>AVERAGE(L1127:L1130)</f>
        <v>0</v>
      </c>
      <c r="N1127" s="5">
        <v>0</v>
      </c>
      <c r="O1127" s="44">
        <f>AVERAGE(N1127:N1130)</f>
        <v>0</v>
      </c>
      <c r="P1127" s="5">
        <v>0</v>
      </c>
      <c r="Q1127" s="44">
        <f>AVERAGE(P1127:P1130)</f>
        <v>0</v>
      </c>
      <c r="R1127" s="5">
        <v>0</v>
      </c>
      <c r="S1127" s="44">
        <f>AVERAGE(R1127:R1130)</f>
        <v>0</v>
      </c>
      <c r="U1127" s="39"/>
      <c r="V1127" s="39"/>
      <c r="W1127" s="40"/>
      <c r="X1127" s="40"/>
    </row>
    <row r="1128" spans="1:24" x14ac:dyDescent="0.3">
      <c r="A1128" s="2">
        <v>44239</v>
      </c>
      <c r="B1128" s="3">
        <v>0.71875</v>
      </c>
      <c r="C1128" s="6">
        <v>-5.1000000000000014</v>
      </c>
      <c r="D1128" s="6">
        <v>11.299999999999997</v>
      </c>
      <c r="E1128" s="4">
        <v>12.24</v>
      </c>
      <c r="F1128" s="5">
        <v>0.04</v>
      </c>
      <c r="G1128" s="44"/>
      <c r="H1128" s="5">
        <v>0</v>
      </c>
      <c r="I1128" s="44"/>
      <c r="J1128" s="5">
        <v>3.7999999999999999E-2</v>
      </c>
      <c r="K1128" s="44"/>
      <c r="L1128" s="5">
        <v>0</v>
      </c>
      <c r="M1128" s="44"/>
      <c r="N1128" s="5">
        <v>0</v>
      </c>
      <c r="O1128" s="44"/>
      <c r="P1128" s="5">
        <v>0</v>
      </c>
      <c r="Q1128" s="44"/>
      <c r="R1128" s="5">
        <v>0</v>
      </c>
      <c r="S1128" s="44"/>
      <c r="U1128" s="39">
        <f>$AB$1305-V1128</f>
        <v>1.6977499999999912</v>
      </c>
      <c r="V1128" s="39">
        <f>V1126+($AB$1304*M1127)</f>
        <v>3.1022500000000086</v>
      </c>
      <c r="W1128" s="40">
        <f>U1128/($AB$1305/100)</f>
        <v>35.36979166666648</v>
      </c>
      <c r="X1128" s="40">
        <f>V1128/($AB$1305/100)</f>
        <v>64.630208333333513</v>
      </c>
    </row>
    <row r="1129" spans="1:24" x14ac:dyDescent="0.3">
      <c r="A1129" s="2">
        <v>44239</v>
      </c>
      <c r="B1129" s="3">
        <v>0.72916666666666663</v>
      </c>
      <c r="C1129" s="6">
        <v>-5.1000000000000014</v>
      </c>
      <c r="D1129" s="6">
        <v>9.7999999999999972</v>
      </c>
      <c r="E1129" s="4">
        <v>12.22</v>
      </c>
      <c r="F1129" s="5">
        <v>0.04</v>
      </c>
      <c r="G1129" s="44"/>
      <c r="H1129" s="5">
        <v>0</v>
      </c>
      <c r="I1129" s="44"/>
      <c r="J1129" s="5">
        <v>3.7999999999999999E-2</v>
      </c>
      <c r="K1129" s="44"/>
      <c r="L1129" s="5">
        <v>0</v>
      </c>
      <c r="M1129" s="44"/>
      <c r="N1129" s="5">
        <v>0</v>
      </c>
      <c r="O1129" s="44"/>
      <c r="P1129" s="5">
        <v>0</v>
      </c>
      <c r="Q1129" s="44"/>
      <c r="R1129" s="5">
        <v>0</v>
      </c>
      <c r="S1129" s="44"/>
      <c r="U1129" s="39"/>
      <c r="V1129" s="39"/>
      <c r="W1129" s="9"/>
      <c r="X1129" s="9"/>
    </row>
    <row r="1130" spans="1:24" x14ac:dyDescent="0.3">
      <c r="A1130" s="2">
        <v>44239</v>
      </c>
      <c r="B1130" s="3">
        <v>0.73958333333333337</v>
      </c>
      <c r="C1130" s="6">
        <v>-5.2999999999999972</v>
      </c>
      <c r="D1130" s="6">
        <v>11.599999999999994</v>
      </c>
      <c r="E1130" s="4">
        <v>12.2</v>
      </c>
      <c r="F1130" s="5">
        <v>0.04</v>
      </c>
      <c r="G1130" s="44"/>
      <c r="H1130" s="5">
        <v>0</v>
      </c>
      <c r="I1130" s="44"/>
      <c r="J1130" s="5">
        <v>3.7999999999999999E-2</v>
      </c>
      <c r="K1130" s="44"/>
      <c r="L1130" s="5">
        <v>0</v>
      </c>
      <c r="M1130" s="44"/>
      <c r="N1130" s="5">
        <v>0</v>
      </c>
      <c r="O1130" s="44"/>
      <c r="P1130" s="5">
        <v>0</v>
      </c>
      <c r="Q1130" s="44"/>
      <c r="R1130" s="5">
        <v>0</v>
      </c>
      <c r="S1130" s="44"/>
      <c r="U1130" s="39">
        <f>$AB$1305-V1130</f>
        <v>1.7362499999999912</v>
      </c>
      <c r="V1130" s="39">
        <f>V1128-K1127</f>
        <v>3.0637500000000086</v>
      </c>
      <c r="W1130" s="40">
        <f>U1130/($AB$1305/100)</f>
        <v>36.171874999999815</v>
      </c>
      <c r="X1130" s="40">
        <f>V1130/($AB$1305/100)</f>
        <v>63.828125000000178</v>
      </c>
    </row>
    <row r="1131" spans="1:24" x14ac:dyDescent="0.3">
      <c r="A1131" s="2">
        <v>44239</v>
      </c>
      <c r="B1131" s="3">
        <v>0.75</v>
      </c>
      <c r="C1131" s="6">
        <v>-6</v>
      </c>
      <c r="D1131" s="6">
        <v>9.5</v>
      </c>
      <c r="E1131" s="4">
        <v>12.2</v>
      </c>
      <c r="F1131" s="5">
        <v>0.04</v>
      </c>
      <c r="G1131" s="44">
        <f>AVERAGE(F1131:F1134)</f>
        <v>0.04</v>
      </c>
      <c r="H1131" s="5">
        <v>0</v>
      </c>
      <c r="I1131" s="44">
        <f>AVERAGE(H1131:H1134)</f>
        <v>0</v>
      </c>
      <c r="J1131" s="5">
        <v>3.7999999999999999E-2</v>
      </c>
      <c r="K1131" s="44">
        <f>AVERAGE(J1131:J1134)</f>
        <v>3.8249999999999999E-2</v>
      </c>
      <c r="L1131" s="5">
        <v>0</v>
      </c>
      <c r="M1131" s="44">
        <f>AVERAGE(L1131:L1134)</f>
        <v>0</v>
      </c>
      <c r="N1131" s="5">
        <v>0</v>
      </c>
      <c r="O1131" s="44">
        <f>AVERAGE(N1131:N1134)</f>
        <v>0</v>
      </c>
      <c r="P1131" s="5">
        <v>0</v>
      </c>
      <c r="Q1131" s="44">
        <f>AVERAGE(P1131:P1134)</f>
        <v>0</v>
      </c>
      <c r="R1131" s="5">
        <v>0</v>
      </c>
      <c r="S1131" s="44">
        <f>AVERAGE(R1131:R1134)</f>
        <v>0</v>
      </c>
      <c r="U1131" s="39"/>
      <c r="V1131" s="39"/>
      <c r="W1131" s="40"/>
      <c r="X1131" s="40"/>
    </row>
    <row r="1132" spans="1:24" x14ac:dyDescent="0.3">
      <c r="A1132" s="2">
        <v>44239</v>
      </c>
      <c r="B1132" s="3">
        <v>0.76041666666666663</v>
      </c>
      <c r="C1132" s="6">
        <v>-6.8999999999999986</v>
      </c>
      <c r="D1132" s="6">
        <v>11.799999999999997</v>
      </c>
      <c r="E1132" s="4">
        <v>12.17</v>
      </c>
      <c r="F1132" s="5">
        <v>0.04</v>
      </c>
      <c r="G1132" s="44"/>
      <c r="H1132" s="5">
        <v>0</v>
      </c>
      <c r="I1132" s="44"/>
      <c r="J1132" s="5">
        <v>3.7999999999999999E-2</v>
      </c>
      <c r="K1132" s="44"/>
      <c r="L1132" s="5">
        <v>0</v>
      </c>
      <c r="M1132" s="44"/>
      <c r="N1132" s="5">
        <v>0</v>
      </c>
      <c r="O1132" s="44"/>
      <c r="P1132" s="5">
        <v>0</v>
      </c>
      <c r="Q1132" s="44"/>
      <c r="R1132" s="5">
        <v>0</v>
      </c>
      <c r="S1132" s="44"/>
      <c r="U1132" s="39">
        <f>$AB$1305-V1132</f>
        <v>1.7362499999999912</v>
      </c>
      <c r="V1132" s="39">
        <f>V1130+($AB$1304*M1131)</f>
        <v>3.0637500000000086</v>
      </c>
      <c r="W1132" s="40">
        <f>U1132/($AB$1305/100)</f>
        <v>36.171874999999815</v>
      </c>
      <c r="X1132" s="40">
        <f>V1132/($AB$1305/100)</f>
        <v>63.828125000000178</v>
      </c>
    </row>
    <row r="1133" spans="1:24" x14ac:dyDescent="0.3">
      <c r="A1133" s="2">
        <v>44239</v>
      </c>
      <c r="B1133" s="3">
        <v>0.77083333333333337</v>
      </c>
      <c r="C1133" s="6">
        <v>-7.2999999999999972</v>
      </c>
      <c r="D1133" s="6">
        <v>9.0999999999999943</v>
      </c>
      <c r="E1133" s="4">
        <v>12.18</v>
      </c>
      <c r="F1133" s="5">
        <v>0.04</v>
      </c>
      <c r="G1133" s="44"/>
      <c r="H1133" s="5">
        <v>0</v>
      </c>
      <c r="I1133" s="44"/>
      <c r="J1133" s="5">
        <v>3.7999999999999999E-2</v>
      </c>
      <c r="K1133" s="44"/>
      <c r="L1133" s="5">
        <v>0</v>
      </c>
      <c r="M1133" s="44"/>
      <c r="N1133" s="5">
        <v>0</v>
      </c>
      <c r="O1133" s="44"/>
      <c r="P1133" s="5">
        <v>0</v>
      </c>
      <c r="Q1133" s="44"/>
      <c r="R1133" s="5">
        <v>0</v>
      </c>
      <c r="S1133" s="44"/>
      <c r="U1133" s="39"/>
      <c r="V1133" s="39"/>
      <c r="W1133" s="40"/>
      <c r="X1133" s="40"/>
    </row>
    <row r="1134" spans="1:24" x14ac:dyDescent="0.3">
      <c r="A1134" s="2">
        <v>44239</v>
      </c>
      <c r="B1134" s="3">
        <v>0.78125</v>
      </c>
      <c r="C1134" s="6">
        <v>-7.8999999999999986</v>
      </c>
      <c r="D1134" s="6">
        <v>11.5</v>
      </c>
      <c r="E1134" s="4">
        <v>12.16</v>
      </c>
      <c r="F1134" s="5">
        <v>0.04</v>
      </c>
      <c r="G1134" s="44"/>
      <c r="H1134" s="5">
        <v>0</v>
      </c>
      <c r="I1134" s="44"/>
      <c r="J1134" s="5">
        <v>3.9E-2</v>
      </c>
      <c r="K1134" s="44"/>
      <c r="L1134" s="5">
        <v>0</v>
      </c>
      <c r="M1134" s="44"/>
      <c r="N1134" s="5">
        <v>0</v>
      </c>
      <c r="O1134" s="44"/>
      <c r="P1134" s="5">
        <v>0</v>
      </c>
      <c r="Q1134" s="44"/>
      <c r="R1134" s="5">
        <v>0</v>
      </c>
      <c r="S1134" s="44"/>
      <c r="U1134" s="39">
        <f>$AB$1305-V1134</f>
        <v>1.7744999999999913</v>
      </c>
      <c r="V1134" s="39">
        <f>V1132-K1131</f>
        <v>3.0255000000000085</v>
      </c>
      <c r="W1134" s="40">
        <f>U1134/($AB$1305/100)</f>
        <v>36.968749999999815</v>
      </c>
      <c r="X1134" s="40">
        <f>V1134/($AB$1305/100)</f>
        <v>63.031250000000178</v>
      </c>
    </row>
    <row r="1135" spans="1:24" x14ac:dyDescent="0.3">
      <c r="A1135" s="2">
        <v>44239</v>
      </c>
      <c r="B1135" s="3">
        <v>0.79166666666666663</v>
      </c>
      <c r="C1135" s="6">
        <v>-8.2999999999999972</v>
      </c>
      <c r="D1135" s="6">
        <v>9.2999999999999972</v>
      </c>
      <c r="E1135" s="4">
        <v>12.16</v>
      </c>
      <c r="F1135" s="5">
        <v>0.04</v>
      </c>
      <c r="G1135" s="44">
        <f>AVERAGE(F1135:F1138)</f>
        <v>0.04</v>
      </c>
      <c r="H1135" s="5">
        <v>0</v>
      </c>
      <c r="I1135" s="44">
        <f>AVERAGE(H1135:H1138)</f>
        <v>0</v>
      </c>
      <c r="J1135" s="5">
        <v>3.7999999999999999E-2</v>
      </c>
      <c r="K1135" s="44">
        <f>AVERAGE(J1135:J1138)</f>
        <v>3.8249999999999999E-2</v>
      </c>
      <c r="L1135" s="5">
        <v>0</v>
      </c>
      <c r="M1135" s="44">
        <f>AVERAGE(L1135:L1138)</f>
        <v>0</v>
      </c>
      <c r="N1135" s="5">
        <v>0</v>
      </c>
      <c r="O1135" s="44">
        <f>AVERAGE(N1135:N1138)</f>
        <v>0</v>
      </c>
      <c r="P1135" s="5">
        <v>0</v>
      </c>
      <c r="Q1135" s="44">
        <f>AVERAGE(P1135:P1138)</f>
        <v>0</v>
      </c>
      <c r="R1135" s="5">
        <v>0</v>
      </c>
      <c r="S1135" s="44">
        <f>AVERAGE(R1135:R1138)</f>
        <v>0</v>
      </c>
      <c r="U1135" s="39"/>
      <c r="V1135" s="39"/>
      <c r="W1135" s="40"/>
      <c r="X1135" s="40"/>
    </row>
    <row r="1136" spans="1:24" x14ac:dyDescent="0.3">
      <c r="A1136" s="2">
        <v>44239</v>
      </c>
      <c r="B1136" s="3">
        <v>0.80208333333333337</v>
      </c>
      <c r="C1136" s="6">
        <v>-8.5</v>
      </c>
      <c r="D1136" s="6">
        <v>11.200000000000003</v>
      </c>
      <c r="E1136" s="4">
        <v>12.15</v>
      </c>
      <c r="F1136" s="5">
        <v>0.04</v>
      </c>
      <c r="G1136" s="44"/>
      <c r="H1136" s="5">
        <v>0</v>
      </c>
      <c r="I1136" s="44"/>
      <c r="J1136" s="5">
        <v>3.7999999999999999E-2</v>
      </c>
      <c r="K1136" s="44"/>
      <c r="L1136" s="5">
        <v>0</v>
      </c>
      <c r="M1136" s="44"/>
      <c r="N1136" s="5">
        <v>0</v>
      </c>
      <c r="O1136" s="44"/>
      <c r="P1136" s="5">
        <v>0</v>
      </c>
      <c r="Q1136" s="44"/>
      <c r="R1136" s="5">
        <v>0</v>
      </c>
      <c r="S1136" s="44"/>
      <c r="U1136" s="39">
        <f>$AB$1305-V1136</f>
        <v>1.7744999999999913</v>
      </c>
      <c r="V1136" s="39">
        <f>V1134+($AB$1304*M1135)</f>
        <v>3.0255000000000085</v>
      </c>
      <c r="W1136" s="40">
        <f>U1136/($AB$1305/100)</f>
        <v>36.968749999999815</v>
      </c>
      <c r="X1136" s="40">
        <f>V1136/($AB$1305/100)</f>
        <v>63.031250000000178</v>
      </c>
    </row>
    <row r="1137" spans="1:24" x14ac:dyDescent="0.3">
      <c r="A1137" s="2">
        <v>44239</v>
      </c>
      <c r="B1137" s="3">
        <v>0.8125</v>
      </c>
      <c r="C1137" s="6">
        <v>-8.7999999999999972</v>
      </c>
      <c r="D1137" s="6">
        <v>10.099999999999994</v>
      </c>
      <c r="E1137" s="4">
        <v>12.14</v>
      </c>
      <c r="F1137" s="5">
        <v>0.04</v>
      </c>
      <c r="G1137" s="44"/>
      <c r="H1137" s="5">
        <v>0</v>
      </c>
      <c r="I1137" s="44"/>
      <c r="J1137" s="5">
        <v>3.9E-2</v>
      </c>
      <c r="K1137" s="44"/>
      <c r="L1137" s="5">
        <v>0</v>
      </c>
      <c r="M1137" s="44"/>
      <c r="N1137" s="5">
        <v>0</v>
      </c>
      <c r="O1137" s="44"/>
      <c r="P1137" s="5">
        <v>0</v>
      </c>
      <c r="Q1137" s="44"/>
      <c r="R1137" s="5">
        <v>0</v>
      </c>
      <c r="S1137" s="44"/>
      <c r="U1137" s="39"/>
      <c r="V1137" s="39"/>
      <c r="W1137" s="9"/>
      <c r="X1137" s="9"/>
    </row>
    <row r="1138" spans="1:24" x14ac:dyDescent="0.3">
      <c r="A1138" s="2">
        <v>44239</v>
      </c>
      <c r="B1138" s="3">
        <v>0.82291666666666663</v>
      </c>
      <c r="C1138" s="6">
        <v>-9.2000000000000028</v>
      </c>
      <c r="D1138" s="6">
        <v>10.799999999999997</v>
      </c>
      <c r="E1138" s="4">
        <v>12.14</v>
      </c>
      <c r="F1138" s="5">
        <v>0.04</v>
      </c>
      <c r="G1138" s="44"/>
      <c r="H1138" s="5">
        <v>0</v>
      </c>
      <c r="I1138" s="44"/>
      <c r="J1138" s="5">
        <v>3.7999999999999999E-2</v>
      </c>
      <c r="K1138" s="44"/>
      <c r="L1138" s="5">
        <v>0</v>
      </c>
      <c r="M1138" s="44"/>
      <c r="N1138" s="5">
        <v>0</v>
      </c>
      <c r="O1138" s="44"/>
      <c r="P1138" s="5">
        <v>0</v>
      </c>
      <c r="Q1138" s="44"/>
      <c r="R1138" s="5">
        <v>0</v>
      </c>
      <c r="S1138" s="44"/>
      <c r="U1138" s="39">
        <f>$AB$1305-V1138</f>
        <v>1.8127499999999914</v>
      </c>
      <c r="V1138" s="39">
        <f>V1136-K1135</f>
        <v>2.9872500000000084</v>
      </c>
      <c r="W1138" s="40">
        <f>U1138/($AB$1305/100)</f>
        <v>37.765624999999822</v>
      </c>
      <c r="X1138" s="40">
        <f>V1138/($AB$1305/100)</f>
        <v>62.234375000000171</v>
      </c>
    </row>
    <row r="1139" spans="1:24" x14ac:dyDescent="0.3">
      <c r="A1139" s="2">
        <v>44239</v>
      </c>
      <c r="B1139" s="3">
        <v>0.83333333333333337</v>
      </c>
      <c r="C1139" s="6">
        <v>-9.2000000000000028</v>
      </c>
      <c r="D1139" s="6">
        <v>10.5</v>
      </c>
      <c r="E1139" s="4">
        <v>12.14</v>
      </c>
      <c r="F1139" s="5">
        <v>0.04</v>
      </c>
      <c r="G1139" s="44">
        <f>AVERAGE(F1139:F1142)</f>
        <v>0.04</v>
      </c>
      <c r="H1139" s="5">
        <v>0</v>
      </c>
      <c r="I1139" s="44">
        <f>AVERAGE(H1139:H1142)</f>
        <v>0</v>
      </c>
      <c r="J1139" s="5">
        <v>3.9E-2</v>
      </c>
      <c r="K1139" s="44">
        <f>AVERAGE(J1139:J1142)</f>
        <v>2.0500000000000001E-2</v>
      </c>
      <c r="L1139" s="5">
        <v>0</v>
      </c>
      <c r="M1139" s="44">
        <f>AVERAGE(L1139:L1142)</f>
        <v>0.11824999999999999</v>
      </c>
      <c r="N1139" s="5">
        <v>0</v>
      </c>
      <c r="O1139" s="44">
        <f>AVERAGE(N1139:N1142)</f>
        <v>4.9750000000000003E-2</v>
      </c>
      <c r="P1139" s="5">
        <v>0</v>
      </c>
      <c r="Q1139" s="44">
        <f>AVERAGE(P1139:P1142)</f>
        <v>0</v>
      </c>
      <c r="R1139" s="5">
        <v>0</v>
      </c>
      <c r="S1139" s="44">
        <f>AVERAGE(R1139:R1142)</f>
        <v>8.6249999999999993E-2</v>
      </c>
      <c r="U1139" s="39"/>
      <c r="V1139" s="39"/>
      <c r="W1139" s="40"/>
      <c r="X1139" s="40"/>
    </row>
    <row r="1140" spans="1:24" x14ac:dyDescent="0.3">
      <c r="A1140" s="2">
        <v>44239</v>
      </c>
      <c r="B1140" s="3">
        <v>0.84375</v>
      </c>
      <c r="C1140" s="6">
        <v>-9.2999999999999972</v>
      </c>
      <c r="D1140" s="6">
        <v>10.200000000000003</v>
      </c>
      <c r="E1140" s="4">
        <v>12.14</v>
      </c>
      <c r="F1140" s="5">
        <v>0.04</v>
      </c>
      <c r="G1140" s="44"/>
      <c r="H1140" s="5">
        <v>0</v>
      </c>
      <c r="I1140" s="44"/>
      <c r="J1140" s="5">
        <v>3.9E-2</v>
      </c>
      <c r="K1140" s="44"/>
      <c r="L1140" s="5">
        <v>0</v>
      </c>
      <c r="M1140" s="44"/>
      <c r="N1140" s="5">
        <v>0</v>
      </c>
      <c r="O1140" s="44"/>
      <c r="P1140" s="5">
        <v>0</v>
      </c>
      <c r="Q1140" s="44"/>
      <c r="R1140" s="5">
        <v>0</v>
      </c>
      <c r="S1140" s="44"/>
      <c r="U1140" s="39">
        <f>$AB$1305-V1140</f>
        <v>1.7181499999999916</v>
      </c>
      <c r="V1140" s="39">
        <f>V1138+($AB$1304*M1139)</f>
        <v>3.0818500000000082</v>
      </c>
      <c r="W1140" s="40">
        <f>U1140/($AB$1305/100)</f>
        <v>35.794791666666491</v>
      </c>
      <c r="X1140" s="40">
        <f>V1140/($AB$1305/100)</f>
        <v>64.205208333333502</v>
      </c>
    </row>
    <row r="1141" spans="1:24" x14ac:dyDescent="0.3">
      <c r="A1141" s="2">
        <v>44239</v>
      </c>
      <c r="B1141" s="3">
        <v>0.85416666666666663</v>
      </c>
      <c r="C1141" s="6">
        <v>-9.6000000000000014</v>
      </c>
      <c r="D1141" s="6">
        <v>11.099999999999994</v>
      </c>
      <c r="E1141" s="4">
        <v>13.37</v>
      </c>
      <c r="F1141" s="5">
        <v>0.04</v>
      </c>
      <c r="G1141" s="44"/>
      <c r="H1141" s="5">
        <v>0</v>
      </c>
      <c r="I1141" s="44"/>
      <c r="J1141" s="5">
        <v>4.0000000000000001E-3</v>
      </c>
      <c r="K1141" s="44"/>
      <c r="L1141" s="5">
        <v>0.22500000000000001</v>
      </c>
      <c r="M1141" s="44"/>
      <c r="N1141" s="5">
        <v>9.5000000000000001E-2</v>
      </c>
      <c r="O1141" s="44"/>
      <c r="P1141" s="5">
        <v>0</v>
      </c>
      <c r="Q1141" s="44"/>
      <c r="R1141" s="5">
        <v>0.16400000000000001</v>
      </c>
      <c r="S1141" s="44"/>
      <c r="U1141" s="39"/>
      <c r="V1141" s="39"/>
      <c r="W1141" s="40"/>
      <c r="X1141" s="40"/>
    </row>
    <row r="1142" spans="1:24" x14ac:dyDescent="0.3">
      <c r="A1142" s="2">
        <v>44239</v>
      </c>
      <c r="B1142" s="3">
        <v>0.86458333333333337</v>
      </c>
      <c r="C1142" s="6">
        <v>-10.299999999999997</v>
      </c>
      <c r="D1142" s="6">
        <v>9.9000000000000057</v>
      </c>
      <c r="E1142" s="4">
        <v>13.65</v>
      </c>
      <c r="F1142" s="5">
        <v>0.04</v>
      </c>
      <c r="G1142" s="44"/>
      <c r="H1142" s="5">
        <v>0</v>
      </c>
      <c r="I1142" s="44"/>
      <c r="J1142" s="5">
        <v>0</v>
      </c>
      <c r="K1142" s="44"/>
      <c r="L1142" s="5">
        <v>0.248</v>
      </c>
      <c r="M1142" s="44"/>
      <c r="N1142" s="5">
        <v>0.104</v>
      </c>
      <c r="O1142" s="44"/>
      <c r="P1142" s="5">
        <v>0</v>
      </c>
      <c r="Q1142" s="44"/>
      <c r="R1142" s="5">
        <v>0.18099999999999999</v>
      </c>
      <c r="S1142" s="44"/>
      <c r="U1142" s="39">
        <f>$AB$1305-V1142</f>
        <v>1.7386499999999918</v>
      </c>
      <c r="V1142" s="39">
        <f>V1140-K1139</f>
        <v>3.061350000000008</v>
      </c>
      <c r="W1142" s="40">
        <f>U1142/($AB$1305/100)</f>
        <v>36.221874999999827</v>
      </c>
      <c r="X1142" s="40">
        <f>V1142/($AB$1305/100)</f>
        <v>63.778125000000166</v>
      </c>
    </row>
    <row r="1143" spans="1:24" x14ac:dyDescent="0.3">
      <c r="A1143" s="2">
        <v>44239</v>
      </c>
      <c r="B1143" s="3">
        <v>0.875</v>
      </c>
      <c r="C1143" s="6">
        <v>-10.600000000000001</v>
      </c>
      <c r="D1143" s="6">
        <v>11.200000000000003</v>
      </c>
      <c r="E1143" s="4">
        <v>13.78</v>
      </c>
      <c r="F1143" s="5">
        <v>0.04</v>
      </c>
      <c r="G1143" s="44">
        <f>AVERAGE(F1143:F1146)</f>
        <v>0.04</v>
      </c>
      <c r="H1143" s="5">
        <v>0</v>
      </c>
      <c r="I1143" s="44">
        <f>AVERAGE(H1143:H1146)</f>
        <v>0</v>
      </c>
      <c r="J1143" s="5">
        <v>0</v>
      </c>
      <c r="K1143" s="44">
        <f>AVERAGE(J1143:J1146)</f>
        <v>1.35E-2</v>
      </c>
      <c r="L1143" s="5">
        <v>0.249</v>
      </c>
      <c r="M1143" s="44">
        <f>AVERAGE(L1143:L1146)</f>
        <v>0.15975</v>
      </c>
      <c r="N1143" s="5">
        <v>0.105</v>
      </c>
      <c r="O1143" s="44">
        <f>AVERAGE(N1143:N1146)</f>
        <v>6.7500000000000004E-2</v>
      </c>
      <c r="P1143" s="5">
        <v>0</v>
      </c>
      <c r="Q1143" s="44">
        <f>AVERAGE(P1143:P1146)</f>
        <v>0</v>
      </c>
      <c r="R1143" s="5">
        <v>0.183</v>
      </c>
      <c r="S1143" s="44">
        <f>AVERAGE(R1143:R1146)</f>
        <v>0.11724999999999999</v>
      </c>
      <c r="U1143" s="39"/>
      <c r="V1143" s="39"/>
      <c r="W1143" s="40"/>
      <c r="X1143" s="40"/>
    </row>
    <row r="1144" spans="1:24" x14ac:dyDescent="0.3">
      <c r="A1144" s="2">
        <v>44239</v>
      </c>
      <c r="B1144" s="3">
        <v>0.88541666666666663</v>
      </c>
      <c r="C1144" s="6">
        <v>-10.200000000000003</v>
      </c>
      <c r="D1144" s="6">
        <v>9.4000000000000057</v>
      </c>
      <c r="E1144" s="4">
        <v>13.99</v>
      </c>
      <c r="F1144" s="5">
        <v>0.04</v>
      </c>
      <c r="G1144" s="44"/>
      <c r="H1144" s="5">
        <v>0</v>
      </c>
      <c r="I1144" s="44"/>
      <c r="J1144" s="5">
        <v>0</v>
      </c>
      <c r="K1144" s="44"/>
      <c r="L1144" s="5">
        <v>0.25</v>
      </c>
      <c r="M1144" s="44"/>
      <c r="N1144" s="5">
        <v>0.105</v>
      </c>
      <c r="O1144" s="44"/>
      <c r="P1144" s="5">
        <v>0</v>
      </c>
      <c r="Q1144" s="44"/>
      <c r="R1144" s="5">
        <v>0.183</v>
      </c>
      <c r="S1144" s="44"/>
      <c r="U1144" s="39">
        <f>$AB$1305-V1144</f>
        <v>1.6108499999999917</v>
      </c>
      <c r="V1144" s="39">
        <f>V1142+($AB$1304*M1143)</f>
        <v>3.1891500000000081</v>
      </c>
      <c r="W1144" s="40">
        <f>U1144/($AB$1305/100)</f>
        <v>33.559374999999825</v>
      </c>
      <c r="X1144" s="40">
        <f>V1144/($AB$1305/100)</f>
        <v>66.440625000000168</v>
      </c>
    </row>
    <row r="1145" spans="1:24" x14ac:dyDescent="0.3">
      <c r="A1145" s="2">
        <v>44239</v>
      </c>
      <c r="B1145" s="3">
        <v>0.89583333333333337</v>
      </c>
      <c r="C1145" s="6">
        <v>-9.7000000000000028</v>
      </c>
      <c r="D1145" s="6">
        <v>11.400000000000006</v>
      </c>
      <c r="E1145" s="4">
        <v>13.53</v>
      </c>
      <c r="F1145" s="5">
        <v>0.04</v>
      </c>
      <c r="G1145" s="44"/>
      <c r="H1145" s="5">
        <v>0</v>
      </c>
      <c r="I1145" s="44"/>
      <c r="J1145" s="5">
        <v>1.6E-2</v>
      </c>
      <c r="K1145" s="44"/>
      <c r="L1145" s="5">
        <v>0.14000000000000001</v>
      </c>
      <c r="M1145" s="44"/>
      <c r="N1145" s="5">
        <v>0.06</v>
      </c>
      <c r="O1145" s="44"/>
      <c r="P1145" s="5">
        <v>0</v>
      </c>
      <c r="Q1145" s="44"/>
      <c r="R1145" s="5">
        <v>0.10299999999999999</v>
      </c>
      <c r="S1145" s="44"/>
      <c r="U1145" s="39"/>
      <c r="V1145" s="39"/>
      <c r="W1145" s="9"/>
      <c r="X1145" s="9"/>
    </row>
    <row r="1146" spans="1:24" x14ac:dyDescent="0.3">
      <c r="A1146" s="2">
        <v>44239</v>
      </c>
      <c r="B1146" s="3">
        <v>0.90625</v>
      </c>
      <c r="C1146" s="6">
        <v>-9.7000000000000028</v>
      </c>
      <c r="D1146" s="6">
        <v>9.2999999999999972</v>
      </c>
      <c r="E1146" s="4">
        <v>12.59</v>
      </c>
      <c r="F1146" s="5">
        <v>0.04</v>
      </c>
      <c r="G1146" s="44"/>
      <c r="H1146" s="5">
        <v>0</v>
      </c>
      <c r="I1146" s="44"/>
      <c r="J1146" s="5">
        <v>3.7999999999999999E-2</v>
      </c>
      <c r="K1146" s="44"/>
      <c r="L1146" s="5">
        <v>0</v>
      </c>
      <c r="M1146" s="44"/>
      <c r="N1146" s="5">
        <v>0</v>
      </c>
      <c r="O1146" s="44"/>
      <c r="P1146" s="5">
        <v>0</v>
      </c>
      <c r="Q1146" s="44"/>
      <c r="R1146" s="5">
        <v>0</v>
      </c>
      <c r="S1146" s="44"/>
      <c r="U1146" s="39">
        <f>$AB$1305-V1146</f>
        <v>1.6243499999999917</v>
      </c>
      <c r="V1146" s="39">
        <f>V1144-K1143</f>
        <v>3.1756500000000081</v>
      </c>
      <c r="W1146" s="40">
        <f>U1146/($AB$1305/100)</f>
        <v>33.840624999999825</v>
      </c>
      <c r="X1146" s="40">
        <f>V1146/($AB$1305/100)</f>
        <v>66.159375000000168</v>
      </c>
    </row>
    <row r="1147" spans="1:24" x14ac:dyDescent="0.3">
      <c r="A1147" s="2">
        <v>44239</v>
      </c>
      <c r="B1147" s="3">
        <v>0.91666666666666663</v>
      </c>
      <c r="C1147" s="6">
        <v>-10</v>
      </c>
      <c r="D1147" s="6">
        <v>11.700000000000003</v>
      </c>
      <c r="E1147" s="4">
        <v>12.53</v>
      </c>
      <c r="F1147" s="5">
        <v>0.04</v>
      </c>
      <c r="G1147" s="44">
        <f>AVERAGE(F1147:F1150)</f>
        <v>0.04</v>
      </c>
      <c r="H1147" s="5">
        <v>0</v>
      </c>
      <c r="I1147" s="44">
        <f>AVERAGE(H1147:H1150)</f>
        <v>0</v>
      </c>
      <c r="J1147" s="5">
        <v>3.9E-2</v>
      </c>
      <c r="K1147" s="44">
        <f>AVERAGE(J1147:J1150)</f>
        <v>3.85E-2</v>
      </c>
      <c r="L1147" s="5">
        <v>0</v>
      </c>
      <c r="M1147" s="44">
        <f>AVERAGE(L1147:L1150)</f>
        <v>0</v>
      </c>
      <c r="N1147" s="5">
        <v>0</v>
      </c>
      <c r="O1147" s="44">
        <f>AVERAGE(N1147:N1150)</f>
        <v>0</v>
      </c>
      <c r="P1147" s="5">
        <v>0</v>
      </c>
      <c r="Q1147" s="44">
        <f>AVERAGE(P1147:P1150)</f>
        <v>0</v>
      </c>
      <c r="R1147" s="5">
        <v>0</v>
      </c>
      <c r="S1147" s="44">
        <f>AVERAGE(R1147:R1150)</f>
        <v>0</v>
      </c>
      <c r="U1147" s="39"/>
      <c r="V1147" s="39"/>
      <c r="W1147" s="40"/>
      <c r="X1147" s="40"/>
    </row>
    <row r="1148" spans="1:24" x14ac:dyDescent="0.3">
      <c r="A1148" s="2">
        <v>44239</v>
      </c>
      <c r="B1148" s="3">
        <v>0.92708333333333337</v>
      </c>
      <c r="C1148" s="6">
        <v>-9.7999999999999972</v>
      </c>
      <c r="D1148" s="6">
        <v>9.2999999999999972</v>
      </c>
      <c r="E1148" s="4">
        <v>12.51</v>
      </c>
      <c r="F1148" s="5">
        <v>0.04</v>
      </c>
      <c r="G1148" s="44"/>
      <c r="H1148" s="5">
        <v>0</v>
      </c>
      <c r="I1148" s="44"/>
      <c r="J1148" s="5">
        <v>3.7999999999999999E-2</v>
      </c>
      <c r="K1148" s="44"/>
      <c r="L1148" s="5">
        <v>0</v>
      </c>
      <c r="M1148" s="44"/>
      <c r="N1148" s="5">
        <v>0</v>
      </c>
      <c r="O1148" s="44"/>
      <c r="P1148" s="5">
        <v>0</v>
      </c>
      <c r="Q1148" s="44"/>
      <c r="R1148" s="5">
        <v>0</v>
      </c>
      <c r="S1148" s="44"/>
      <c r="U1148" s="39">
        <f>$AB$1305-V1148</f>
        <v>1.6243499999999917</v>
      </c>
      <c r="V1148" s="39">
        <f>V1146+($AB$1304*M1147)</f>
        <v>3.1756500000000081</v>
      </c>
      <c r="W1148" s="40">
        <f>U1148/($AB$1305/100)</f>
        <v>33.840624999999825</v>
      </c>
      <c r="X1148" s="40">
        <f>V1148/($AB$1305/100)</f>
        <v>66.159375000000168</v>
      </c>
    </row>
    <row r="1149" spans="1:24" x14ac:dyDescent="0.3">
      <c r="A1149" s="2">
        <v>44239</v>
      </c>
      <c r="B1149" s="3">
        <v>0.9375</v>
      </c>
      <c r="C1149" s="6">
        <v>-10.100000000000001</v>
      </c>
      <c r="D1149" s="6">
        <v>11.700000000000003</v>
      </c>
      <c r="E1149" s="4">
        <v>12.47</v>
      </c>
      <c r="F1149" s="5">
        <v>0.04</v>
      </c>
      <c r="G1149" s="44"/>
      <c r="H1149" s="5">
        <v>0</v>
      </c>
      <c r="I1149" s="44"/>
      <c r="J1149" s="5">
        <v>3.9E-2</v>
      </c>
      <c r="K1149" s="44"/>
      <c r="L1149" s="5">
        <v>0</v>
      </c>
      <c r="M1149" s="44"/>
      <c r="N1149" s="5">
        <v>0</v>
      </c>
      <c r="O1149" s="44"/>
      <c r="P1149" s="5">
        <v>0</v>
      </c>
      <c r="Q1149" s="44"/>
      <c r="R1149" s="5">
        <v>0</v>
      </c>
      <c r="S1149" s="44"/>
      <c r="U1149" s="39"/>
      <c r="V1149" s="39"/>
      <c r="W1149" s="40"/>
      <c r="X1149" s="40"/>
    </row>
    <row r="1150" spans="1:24" x14ac:dyDescent="0.3">
      <c r="A1150" s="2">
        <v>44239</v>
      </c>
      <c r="B1150" s="3">
        <v>0.94791666666666663</v>
      </c>
      <c r="C1150" s="6">
        <v>-10.399999999999999</v>
      </c>
      <c r="D1150" s="6">
        <v>9.2999999999999972</v>
      </c>
      <c r="E1150" s="4">
        <v>12.46</v>
      </c>
      <c r="F1150" s="5">
        <v>0.04</v>
      </c>
      <c r="G1150" s="44"/>
      <c r="H1150" s="5">
        <v>0</v>
      </c>
      <c r="I1150" s="44"/>
      <c r="J1150" s="5">
        <v>3.7999999999999999E-2</v>
      </c>
      <c r="K1150" s="44"/>
      <c r="L1150" s="5">
        <v>0</v>
      </c>
      <c r="M1150" s="44"/>
      <c r="N1150" s="5">
        <v>0</v>
      </c>
      <c r="O1150" s="44"/>
      <c r="P1150" s="5">
        <v>0</v>
      </c>
      <c r="Q1150" s="44"/>
      <c r="R1150" s="5">
        <v>0</v>
      </c>
      <c r="S1150" s="44"/>
      <c r="U1150" s="39">
        <f>$AB$1305-V1150</f>
        <v>1.6628499999999917</v>
      </c>
      <c r="V1150" s="39">
        <f>V1148-K1147</f>
        <v>3.1371500000000081</v>
      </c>
      <c r="W1150" s="40">
        <f>U1150/($AB$1305/100)</f>
        <v>34.642708333333161</v>
      </c>
      <c r="X1150" s="40">
        <f>V1150/($AB$1305/100)</f>
        <v>65.357291666666839</v>
      </c>
    </row>
    <row r="1151" spans="1:24" x14ac:dyDescent="0.3">
      <c r="A1151" s="2">
        <v>44239</v>
      </c>
      <c r="B1151" s="3">
        <v>0.95833333333333337</v>
      </c>
      <c r="C1151" s="6">
        <v>-11</v>
      </c>
      <c r="D1151" s="6">
        <v>11.700000000000003</v>
      </c>
      <c r="E1151" s="4">
        <v>12.44</v>
      </c>
      <c r="F1151" s="5">
        <v>0.04</v>
      </c>
      <c r="G1151" s="44">
        <f>AVERAGE(F1151:F1154)</f>
        <v>0.04</v>
      </c>
      <c r="H1151" s="5">
        <v>0</v>
      </c>
      <c r="I1151" s="44">
        <f>AVERAGE(H1151:H1154)</f>
        <v>0</v>
      </c>
      <c r="J1151" s="5">
        <v>3.9E-2</v>
      </c>
      <c r="K1151" s="44">
        <f>AVERAGE(J1151:J1154)</f>
        <v>3.85E-2</v>
      </c>
      <c r="L1151" s="5">
        <v>0</v>
      </c>
      <c r="M1151" s="44">
        <f>AVERAGE(L1151:L1154)</f>
        <v>0</v>
      </c>
      <c r="N1151" s="5">
        <v>0</v>
      </c>
      <c r="O1151" s="44">
        <f>AVERAGE(N1151:N1154)</f>
        <v>0</v>
      </c>
      <c r="P1151" s="5">
        <v>0</v>
      </c>
      <c r="Q1151" s="44">
        <f>AVERAGE(P1151:P1154)</f>
        <v>0</v>
      </c>
      <c r="R1151" s="5">
        <v>0</v>
      </c>
      <c r="S1151" s="44">
        <f>AVERAGE(R1151:R1154)</f>
        <v>0</v>
      </c>
      <c r="U1151" s="39"/>
      <c r="V1151" s="39"/>
      <c r="W1151" s="40"/>
      <c r="X1151" s="40"/>
    </row>
    <row r="1152" spans="1:24" x14ac:dyDescent="0.3">
      <c r="A1152" s="2">
        <v>44239</v>
      </c>
      <c r="B1152" s="3">
        <v>0.96875</v>
      </c>
      <c r="C1152" s="6">
        <v>-10.200000000000003</v>
      </c>
      <c r="D1152" s="6">
        <v>9.2000000000000028</v>
      </c>
      <c r="E1152" s="4">
        <v>12.44</v>
      </c>
      <c r="F1152" s="5">
        <v>0.04</v>
      </c>
      <c r="G1152" s="44"/>
      <c r="H1152" s="5">
        <v>0</v>
      </c>
      <c r="I1152" s="44"/>
      <c r="J1152" s="5">
        <v>3.7999999999999999E-2</v>
      </c>
      <c r="K1152" s="44"/>
      <c r="L1152" s="5">
        <v>0</v>
      </c>
      <c r="M1152" s="44"/>
      <c r="N1152" s="5">
        <v>0</v>
      </c>
      <c r="O1152" s="44"/>
      <c r="P1152" s="5">
        <v>0</v>
      </c>
      <c r="Q1152" s="44"/>
      <c r="R1152" s="5">
        <v>0</v>
      </c>
      <c r="S1152" s="44"/>
      <c r="U1152" s="39">
        <f>$AB$1305-V1152</f>
        <v>1.6628499999999917</v>
      </c>
      <c r="V1152" s="39">
        <f>V1150+($AB$1304*M1151)</f>
        <v>3.1371500000000081</v>
      </c>
      <c r="W1152" s="40">
        <f>U1152/($AB$1305/100)</f>
        <v>34.642708333333161</v>
      </c>
      <c r="X1152" s="40">
        <f>V1152/($AB$1305/100)</f>
        <v>65.357291666666839</v>
      </c>
    </row>
    <row r="1153" spans="1:24" x14ac:dyDescent="0.3">
      <c r="A1153" s="2">
        <v>44239</v>
      </c>
      <c r="B1153" s="3">
        <v>0.97916666666666663</v>
      </c>
      <c r="C1153" s="6">
        <v>-10.200000000000003</v>
      </c>
      <c r="D1153" s="6">
        <v>11.599999999999994</v>
      </c>
      <c r="E1153" s="4">
        <v>12.41</v>
      </c>
      <c r="F1153" s="5">
        <v>0.04</v>
      </c>
      <c r="G1153" s="44"/>
      <c r="H1153" s="5">
        <v>0</v>
      </c>
      <c r="I1153" s="44"/>
      <c r="J1153" s="5">
        <v>3.9E-2</v>
      </c>
      <c r="K1153" s="44"/>
      <c r="L1153" s="5">
        <v>0</v>
      </c>
      <c r="M1153" s="44"/>
      <c r="N1153" s="5">
        <v>0</v>
      </c>
      <c r="O1153" s="44"/>
      <c r="P1153" s="5">
        <v>0</v>
      </c>
      <c r="Q1153" s="44"/>
      <c r="R1153" s="5">
        <v>0</v>
      </c>
      <c r="S1153" s="44"/>
      <c r="U1153" s="39"/>
      <c r="V1153" s="39"/>
      <c r="W1153" s="9"/>
      <c r="X1153" s="9"/>
    </row>
    <row r="1154" spans="1:24" x14ac:dyDescent="0.3">
      <c r="A1154" s="2">
        <v>44239</v>
      </c>
      <c r="B1154" s="3">
        <v>0.98958333333333337</v>
      </c>
      <c r="C1154" s="6">
        <v>-10.299999999999997</v>
      </c>
      <c r="D1154" s="6">
        <v>9.5999999999999943</v>
      </c>
      <c r="E1154" s="4">
        <v>12.4</v>
      </c>
      <c r="F1154" s="5">
        <v>0.04</v>
      </c>
      <c r="G1154" s="44"/>
      <c r="H1154" s="5">
        <v>0</v>
      </c>
      <c r="I1154" s="44"/>
      <c r="J1154" s="5">
        <v>3.7999999999999999E-2</v>
      </c>
      <c r="K1154" s="44"/>
      <c r="L1154" s="5">
        <v>0</v>
      </c>
      <c r="M1154" s="44"/>
      <c r="N1154" s="5">
        <v>0</v>
      </c>
      <c r="O1154" s="44"/>
      <c r="P1154" s="5">
        <v>0</v>
      </c>
      <c r="Q1154" s="44"/>
      <c r="R1154" s="5">
        <v>0</v>
      </c>
      <c r="S1154" s="44"/>
      <c r="U1154" s="39">
        <f>$AB$1305-V1154</f>
        <v>1.7013499999999917</v>
      </c>
      <c r="V1154" s="39">
        <f>V1152-K1151</f>
        <v>3.0986500000000081</v>
      </c>
      <c r="W1154" s="40">
        <f>U1154/($AB$1305/100)</f>
        <v>35.444791666666497</v>
      </c>
      <c r="X1154" s="40">
        <f>V1154/($AB$1305/100)</f>
        <v>64.555208333333496</v>
      </c>
    </row>
    <row r="1155" spans="1:24" x14ac:dyDescent="0.3">
      <c r="A1155" s="2">
        <v>44240</v>
      </c>
      <c r="B1155" s="3">
        <v>0</v>
      </c>
      <c r="C1155" s="6">
        <v>-10</v>
      </c>
      <c r="D1155" s="6">
        <v>11.400000000000006</v>
      </c>
      <c r="E1155" s="4">
        <v>12.38</v>
      </c>
      <c r="F1155" s="5">
        <v>0.04</v>
      </c>
      <c r="G1155" s="44">
        <f>AVERAGE(F1155:F1158)</f>
        <v>0.04</v>
      </c>
      <c r="H1155" s="5">
        <v>0</v>
      </c>
      <c r="I1155" s="44">
        <f>AVERAGE(H1155:H1158)</f>
        <v>0</v>
      </c>
      <c r="J1155" s="5">
        <v>3.9E-2</v>
      </c>
      <c r="K1155" s="44">
        <f>AVERAGE(J1155:J1158)</f>
        <v>3.875E-2</v>
      </c>
      <c r="L1155" s="5">
        <v>0</v>
      </c>
      <c r="M1155" s="44">
        <f>AVERAGE(L1155:L1158)</f>
        <v>0</v>
      </c>
      <c r="N1155" s="5">
        <v>0</v>
      </c>
      <c r="O1155" s="44">
        <f>AVERAGE(N1155:N1158)</f>
        <v>0</v>
      </c>
      <c r="P1155" s="5">
        <v>0</v>
      </c>
      <c r="Q1155" s="44">
        <f>AVERAGE(P1155:P1158)</f>
        <v>0</v>
      </c>
      <c r="R1155" s="5">
        <v>0</v>
      </c>
      <c r="S1155" s="44">
        <f>AVERAGE(R1155:R1158)</f>
        <v>0</v>
      </c>
      <c r="U1155" s="39"/>
      <c r="V1155" s="39"/>
      <c r="W1155" s="40"/>
      <c r="X1155" s="40"/>
    </row>
    <row r="1156" spans="1:24" x14ac:dyDescent="0.3">
      <c r="A1156" s="2">
        <v>44240</v>
      </c>
      <c r="B1156" s="3">
        <v>1.0416666666666666E-2</v>
      </c>
      <c r="C1156" s="6">
        <v>-10</v>
      </c>
      <c r="D1156" s="6">
        <v>9.5999999999999943</v>
      </c>
      <c r="E1156" s="4">
        <v>12.36</v>
      </c>
      <c r="F1156" s="5">
        <v>0.04</v>
      </c>
      <c r="G1156" s="44"/>
      <c r="H1156" s="5">
        <v>0</v>
      </c>
      <c r="I1156" s="44"/>
      <c r="J1156" s="5">
        <v>3.7999999999999999E-2</v>
      </c>
      <c r="K1156" s="44"/>
      <c r="L1156" s="5">
        <v>0</v>
      </c>
      <c r="M1156" s="44"/>
      <c r="N1156" s="5">
        <v>0</v>
      </c>
      <c r="O1156" s="44"/>
      <c r="P1156" s="5">
        <v>0</v>
      </c>
      <c r="Q1156" s="44"/>
      <c r="R1156" s="5">
        <v>0</v>
      </c>
      <c r="S1156" s="44"/>
      <c r="U1156" s="39">
        <f>$AB$1305-V1156</f>
        <v>1.7013499999999917</v>
      </c>
      <c r="V1156" s="39">
        <f>V1154+($AB$1304*M1155)</f>
        <v>3.0986500000000081</v>
      </c>
      <c r="W1156" s="40">
        <f>U1156/($AB$1305/100)</f>
        <v>35.444791666666497</v>
      </c>
      <c r="X1156" s="40">
        <f>V1156/($AB$1305/100)</f>
        <v>64.555208333333496</v>
      </c>
    </row>
    <row r="1157" spans="1:24" x14ac:dyDescent="0.3">
      <c r="A1157" s="2">
        <v>44240</v>
      </c>
      <c r="B1157" s="3">
        <v>2.0833333333333332E-2</v>
      </c>
      <c r="C1157" s="6">
        <v>-10.5</v>
      </c>
      <c r="D1157" s="6">
        <v>10.900000000000006</v>
      </c>
      <c r="E1157" s="4">
        <v>12.35</v>
      </c>
      <c r="F1157" s="5">
        <v>0.04</v>
      </c>
      <c r="G1157" s="44"/>
      <c r="H1157" s="5">
        <v>0</v>
      </c>
      <c r="I1157" s="44"/>
      <c r="J1157" s="5">
        <v>3.9E-2</v>
      </c>
      <c r="K1157" s="44"/>
      <c r="L1157" s="5">
        <v>0</v>
      </c>
      <c r="M1157" s="44"/>
      <c r="N1157" s="5">
        <v>0</v>
      </c>
      <c r="O1157" s="44"/>
      <c r="P1157" s="5">
        <v>0</v>
      </c>
      <c r="Q1157" s="44"/>
      <c r="R1157" s="5">
        <v>0</v>
      </c>
      <c r="S1157" s="44"/>
      <c r="U1157" s="39"/>
      <c r="V1157" s="39"/>
      <c r="W1157" s="40"/>
      <c r="X1157" s="40"/>
    </row>
    <row r="1158" spans="1:24" x14ac:dyDescent="0.3">
      <c r="A1158" s="2">
        <v>44240</v>
      </c>
      <c r="B1158" s="3">
        <v>3.125E-2</v>
      </c>
      <c r="C1158" s="6">
        <v>-11</v>
      </c>
      <c r="D1158" s="6">
        <v>10.200000000000003</v>
      </c>
      <c r="E1158" s="4">
        <v>12.33</v>
      </c>
      <c r="F1158" s="5">
        <v>0.04</v>
      </c>
      <c r="G1158" s="44"/>
      <c r="H1158" s="5">
        <v>0</v>
      </c>
      <c r="I1158" s="44"/>
      <c r="J1158" s="5">
        <v>3.9E-2</v>
      </c>
      <c r="K1158" s="44"/>
      <c r="L1158" s="5">
        <v>0</v>
      </c>
      <c r="M1158" s="44"/>
      <c r="N1158" s="5">
        <v>0</v>
      </c>
      <c r="O1158" s="44"/>
      <c r="P1158" s="5">
        <v>0</v>
      </c>
      <c r="Q1158" s="44"/>
      <c r="R1158" s="5">
        <v>0</v>
      </c>
      <c r="S1158" s="44"/>
      <c r="U1158" s="39">
        <f>$AB$1305-V1158</f>
        <v>1.7400999999999915</v>
      </c>
      <c r="V1158" s="39">
        <f>V1156-K1155</f>
        <v>3.0599000000000083</v>
      </c>
      <c r="W1158" s="40">
        <f>U1158/($AB$1305/100)</f>
        <v>36.252083333333154</v>
      </c>
      <c r="X1158" s="40">
        <f>V1158/($AB$1305/100)</f>
        <v>63.747916666666839</v>
      </c>
    </row>
    <row r="1159" spans="1:24" x14ac:dyDescent="0.3">
      <c r="A1159" s="2">
        <v>44240</v>
      </c>
      <c r="B1159" s="3">
        <v>4.1666666666666664E-2</v>
      </c>
      <c r="C1159" s="6">
        <v>-11.200000000000003</v>
      </c>
      <c r="D1159" s="6">
        <v>10.099999999999994</v>
      </c>
      <c r="E1159" s="4">
        <v>12.31</v>
      </c>
      <c r="F1159" s="5">
        <v>0.04</v>
      </c>
      <c r="G1159" s="44">
        <f>AVERAGE(F1159:F1162)</f>
        <v>0.04</v>
      </c>
      <c r="H1159" s="5">
        <v>0</v>
      </c>
      <c r="I1159" s="44">
        <f>AVERAGE(H1159:H1162)</f>
        <v>0</v>
      </c>
      <c r="J1159" s="5">
        <v>3.7999999999999999E-2</v>
      </c>
      <c r="K1159" s="44">
        <f>AVERAGE(J1159:J1162)</f>
        <v>3.85E-2</v>
      </c>
      <c r="L1159" s="5">
        <v>0</v>
      </c>
      <c r="M1159" s="44">
        <f>AVERAGE(L1159:L1162)</f>
        <v>0</v>
      </c>
      <c r="N1159" s="5">
        <v>0</v>
      </c>
      <c r="O1159" s="44">
        <f>AVERAGE(N1159:N1162)</f>
        <v>0</v>
      </c>
      <c r="P1159" s="5">
        <v>0</v>
      </c>
      <c r="Q1159" s="44">
        <f>AVERAGE(P1159:P1162)</f>
        <v>0</v>
      </c>
      <c r="R1159" s="5">
        <v>0</v>
      </c>
      <c r="S1159" s="44">
        <f>AVERAGE(R1159:R1162)</f>
        <v>0</v>
      </c>
      <c r="U1159" s="39"/>
      <c r="V1159" s="39"/>
      <c r="W1159" s="40"/>
      <c r="X1159" s="40"/>
    </row>
    <row r="1160" spans="1:24" x14ac:dyDescent="0.3">
      <c r="A1160" s="2">
        <v>44240</v>
      </c>
      <c r="B1160" s="3">
        <v>5.2083333333333336E-2</v>
      </c>
      <c r="C1160" s="6">
        <v>-11</v>
      </c>
      <c r="D1160" s="6">
        <v>11.099999999999994</v>
      </c>
      <c r="E1160" s="4">
        <v>12.29</v>
      </c>
      <c r="F1160" s="5">
        <v>0.04</v>
      </c>
      <c r="G1160" s="44"/>
      <c r="H1160" s="5">
        <v>0</v>
      </c>
      <c r="I1160" s="44"/>
      <c r="J1160" s="5">
        <v>3.9E-2</v>
      </c>
      <c r="K1160" s="44"/>
      <c r="L1160" s="5">
        <v>0</v>
      </c>
      <c r="M1160" s="44"/>
      <c r="N1160" s="5">
        <v>0</v>
      </c>
      <c r="O1160" s="44"/>
      <c r="P1160" s="5">
        <v>0</v>
      </c>
      <c r="Q1160" s="44"/>
      <c r="R1160" s="5">
        <v>0</v>
      </c>
      <c r="S1160" s="44"/>
      <c r="U1160" s="39">
        <f>$AB$1305-V1160</f>
        <v>1.7400999999999915</v>
      </c>
      <c r="V1160" s="39">
        <f>V1158+($AB$1304*M1159)</f>
        <v>3.0599000000000083</v>
      </c>
      <c r="W1160" s="40">
        <f>U1160/($AB$1305/100)</f>
        <v>36.252083333333154</v>
      </c>
      <c r="X1160" s="40">
        <f>V1160/($AB$1305/100)</f>
        <v>63.747916666666839</v>
      </c>
    </row>
    <row r="1161" spans="1:24" x14ac:dyDescent="0.3">
      <c r="A1161" s="2">
        <v>44240</v>
      </c>
      <c r="B1161" s="3">
        <v>6.25E-2</v>
      </c>
      <c r="C1161" s="6">
        <v>-10.299999999999997</v>
      </c>
      <c r="D1161" s="6">
        <v>10.200000000000003</v>
      </c>
      <c r="E1161" s="4">
        <v>12.28</v>
      </c>
      <c r="F1161" s="5">
        <v>0.04</v>
      </c>
      <c r="G1161" s="44"/>
      <c r="H1161" s="5">
        <v>0</v>
      </c>
      <c r="I1161" s="44"/>
      <c r="J1161" s="5">
        <v>3.9E-2</v>
      </c>
      <c r="K1161" s="44"/>
      <c r="L1161" s="5">
        <v>0</v>
      </c>
      <c r="M1161" s="44"/>
      <c r="N1161" s="5">
        <v>0</v>
      </c>
      <c r="O1161" s="44"/>
      <c r="P1161" s="5">
        <v>0</v>
      </c>
      <c r="Q1161" s="44"/>
      <c r="R1161" s="5">
        <v>0</v>
      </c>
      <c r="S1161" s="44"/>
      <c r="U1161" s="39"/>
      <c r="V1161" s="39"/>
      <c r="W1161" s="9"/>
      <c r="X1161" s="9"/>
    </row>
    <row r="1162" spans="1:24" x14ac:dyDescent="0.3">
      <c r="A1162" s="2">
        <v>44240</v>
      </c>
      <c r="B1162" s="3">
        <v>7.2916666666666671E-2</v>
      </c>
      <c r="C1162" s="6">
        <v>-10.200000000000003</v>
      </c>
      <c r="D1162" s="6">
        <v>11.099999999999994</v>
      </c>
      <c r="E1162" s="4">
        <v>12.24</v>
      </c>
      <c r="F1162" s="5">
        <v>0.04</v>
      </c>
      <c r="G1162" s="44"/>
      <c r="H1162" s="5">
        <v>0</v>
      </c>
      <c r="I1162" s="44"/>
      <c r="J1162" s="5">
        <v>3.7999999999999999E-2</v>
      </c>
      <c r="K1162" s="44"/>
      <c r="L1162" s="5">
        <v>0</v>
      </c>
      <c r="M1162" s="44"/>
      <c r="N1162" s="5">
        <v>0</v>
      </c>
      <c r="O1162" s="44"/>
      <c r="P1162" s="5">
        <v>0</v>
      </c>
      <c r="Q1162" s="44"/>
      <c r="R1162" s="5">
        <v>0</v>
      </c>
      <c r="S1162" s="44"/>
      <c r="U1162" s="39">
        <f>$AB$1305-V1162</f>
        <v>1.7785999999999915</v>
      </c>
      <c r="V1162" s="39">
        <f>V1160-K1159</f>
        <v>3.0214000000000083</v>
      </c>
      <c r="W1162" s="40">
        <f>U1162/($AB$1305/100)</f>
        <v>37.05416666666649</v>
      </c>
      <c r="X1162" s="40">
        <f>V1162/($AB$1305/100)</f>
        <v>62.945833333333503</v>
      </c>
    </row>
    <row r="1163" spans="1:24" x14ac:dyDescent="0.3">
      <c r="A1163" s="2">
        <v>44240</v>
      </c>
      <c r="B1163" s="3">
        <v>8.3333333333333329E-2</v>
      </c>
      <c r="C1163" s="6">
        <v>-10.299999999999997</v>
      </c>
      <c r="D1163" s="6">
        <v>9.7999999999999972</v>
      </c>
      <c r="E1163" s="4">
        <v>12.24</v>
      </c>
      <c r="F1163" s="5">
        <v>0.04</v>
      </c>
      <c r="G1163" s="44">
        <f>AVERAGE(F1163:F1166)</f>
        <v>0.04</v>
      </c>
      <c r="H1163" s="5">
        <v>0</v>
      </c>
      <c r="I1163" s="44">
        <f>AVERAGE(H1163:H1166)</f>
        <v>0</v>
      </c>
      <c r="J1163" s="5">
        <v>3.9E-2</v>
      </c>
      <c r="K1163" s="44">
        <f>AVERAGE(J1163:J1166)</f>
        <v>3.875E-2</v>
      </c>
      <c r="L1163" s="5">
        <v>0</v>
      </c>
      <c r="M1163" s="44">
        <f>AVERAGE(L1163:L1166)</f>
        <v>0</v>
      </c>
      <c r="N1163" s="5">
        <v>0</v>
      </c>
      <c r="O1163" s="44">
        <f>AVERAGE(N1163:N1166)</f>
        <v>0</v>
      </c>
      <c r="P1163" s="5">
        <v>0</v>
      </c>
      <c r="Q1163" s="44">
        <f>AVERAGE(P1163:P1166)</f>
        <v>0</v>
      </c>
      <c r="R1163" s="5">
        <v>0</v>
      </c>
      <c r="S1163" s="44">
        <f>AVERAGE(R1163:R1166)</f>
        <v>0</v>
      </c>
      <c r="U1163" s="39"/>
      <c r="V1163" s="39"/>
      <c r="W1163" s="40"/>
      <c r="X1163" s="40"/>
    </row>
    <row r="1164" spans="1:24" x14ac:dyDescent="0.3">
      <c r="A1164" s="2">
        <v>44240</v>
      </c>
      <c r="B1164" s="3">
        <v>9.375E-2</v>
      </c>
      <c r="C1164" s="6">
        <v>-10.299999999999997</v>
      </c>
      <c r="D1164" s="6">
        <v>11.5</v>
      </c>
      <c r="E1164" s="4">
        <v>12.2</v>
      </c>
      <c r="F1164" s="5">
        <v>0.04</v>
      </c>
      <c r="G1164" s="44"/>
      <c r="H1164" s="5">
        <v>0</v>
      </c>
      <c r="I1164" s="44"/>
      <c r="J1164" s="5">
        <v>3.9E-2</v>
      </c>
      <c r="K1164" s="44"/>
      <c r="L1164" s="5">
        <v>0</v>
      </c>
      <c r="M1164" s="44"/>
      <c r="N1164" s="5">
        <v>0</v>
      </c>
      <c r="O1164" s="44"/>
      <c r="P1164" s="5">
        <v>0</v>
      </c>
      <c r="Q1164" s="44"/>
      <c r="R1164" s="5">
        <v>0</v>
      </c>
      <c r="S1164" s="44"/>
      <c r="U1164" s="39">
        <f>$AB$1305-V1164</f>
        <v>1.7785999999999915</v>
      </c>
      <c r="V1164" s="39">
        <f>V1162+($AB$1304*M1163)</f>
        <v>3.0214000000000083</v>
      </c>
      <c r="W1164" s="40">
        <f>U1164/($AB$1305/100)</f>
        <v>37.05416666666649</v>
      </c>
      <c r="X1164" s="40">
        <f>V1164/($AB$1305/100)</f>
        <v>62.945833333333503</v>
      </c>
    </row>
    <row r="1165" spans="1:24" x14ac:dyDescent="0.3">
      <c r="A1165" s="2">
        <v>44240</v>
      </c>
      <c r="B1165" s="3">
        <v>0.10416666666666667</v>
      </c>
      <c r="C1165" s="6">
        <v>-10.5</v>
      </c>
      <c r="D1165" s="6">
        <v>9.4000000000000057</v>
      </c>
      <c r="E1165" s="4">
        <v>12.18</v>
      </c>
      <c r="F1165" s="5">
        <v>0.04</v>
      </c>
      <c r="G1165" s="44"/>
      <c r="H1165" s="5">
        <v>0</v>
      </c>
      <c r="I1165" s="44"/>
      <c r="J1165" s="5">
        <v>3.7999999999999999E-2</v>
      </c>
      <c r="K1165" s="44"/>
      <c r="L1165" s="5">
        <v>0</v>
      </c>
      <c r="M1165" s="44"/>
      <c r="N1165" s="5">
        <v>0</v>
      </c>
      <c r="O1165" s="44"/>
      <c r="P1165" s="5">
        <v>0</v>
      </c>
      <c r="Q1165" s="44"/>
      <c r="R1165" s="5">
        <v>0</v>
      </c>
      <c r="S1165" s="44"/>
      <c r="U1165" s="39"/>
      <c r="V1165" s="39"/>
      <c r="W1165" s="40"/>
      <c r="X1165" s="40"/>
    </row>
    <row r="1166" spans="1:24" x14ac:dyDescent="0.3">
      <c r="A1166" s="2">
        <v>44240</v>
      </c>
      <c r="B1166" s="3">
        <v>0.11458333333333333</v>
      </c>
      <c r="C1166" s="6">
        <v>-10.5</v>
      </c>
      <c r="D1166" s="6">
        <v>11.599999999999994</v>
      </c>
      <c r="E1166" s="4">
        <v>12.15</v>
      </c>
      <c r="F1166" s="5">
        <v>0.04</v>
      </c>
      <c r="G1166" s="44"/>
      <c r="H1166" s="5">
        <v>0</v>
      </c>
      <c r="I1166" s="44"/>
      <c r="J1166" s="5">
        <v>3.9E-2</v>
      </c>
      <c r="K1166" s="44"/>
      <c r="L1166" s="5">
        <v>0</v>
      </c>
      <c r="M1166" s="44"/>
      <c r="N1166" s="5">
        <v>0</v>
      </c>
      <c r="O1166" s="44"/>
      <c r="P1166" s="5">
        <v>0</v>
      </c>
      <c r="Q1166" s="44"/>
      <c r="R1166" s="5">
        <v>0</v>
      </c>
      <c r="S1166" s="44"/>
      <c r="U1166" s="39">
        <f>$AB$1305-V1166</f>
        <v>1.8173499999999914</v>
      </c>
      <c r="V1166" s="39">
        <f>V1164-K1163</f>
        <v>2.9826500000000085</v>
      </c>
      <c r="W1166" s="40">
        <f>U1166/($AB$1305/100)</f>
        <v>37.861458333333154</v>
      </c>
      <c r="X1166" s="40">
        <f>V1166/($AB$1305/100)</f>
        <v>62.138541666666839</v>
      </c>
    </row>
    <row r="1167" spans="1:24" x14ac:dyDescent="0.3">
      <c r="A1167" s="2">
        <v>44240</v>
      </c>
      <c r="B1167" s="3">
        <v>0.125</v>
      </c>
      <c r="C1167" s="6">
        <v>-10.600000000000001</v>
      </c>
      <c r="D1167" s="6">
        <v>9.2000000000000028</v>
      </c>
      <c r="E1167" s="4">
        <v>12.15</v>
      </c>
      <c r="F1167" s="5">
        <v>0.04</v>
      </c>
      <c r="G1167" s="44">
        <f>AVERAGE(F1167:F1170)</f>
        <v>0.04</v>
      </c>
      <c r="H1167" s="5">
        <v>0</v>
      </c>
      <c r="I1167" s="44">
        <f>AVERAGE(H1167:H1170)</f>
        <v>0</v>
      </c>
      <c r="J1167" s="5">
        <v>3.9E-2</v>
      </c>
      <c r="K1167" s="44">
        <f>AVERAGE(J1167:J1170)</f>
        <v>1.7000000000000001E-2</v>
      </c>
      <c r="L1167" s="5">
        <v>0</v>
      </c>
      <c r="M1167" s="44">
        <f>AVERAGE(L1167:L1170)</f>
        <v>0.14000000000000001</v>
      </c>
      <c r="N1167" s="5">
        <v>0</v>
      </c>
      <c r="O1167" s="44">
        <f>AVERAGE(N1167:N1170)</f>
        <v>5.8999999999999997E-2</v>
      </c>
      <c r="P1167" s="5">
        <v>0</v>
      </c>
      <c r="Q1167" s="44">
        <f>AVERAGE(P1167:P1170)</f>
        <v>0</v>
      </c>
      <c r="R1167" s="5">
        <v>0</v>
      </c>
      <c r="S1167" s="44">
        <f>AVERAGE(R1167:R1170)</f>
        <v>0.10224999999999999</v>
      </c>
      <c r="U1167" s="39"/>
      <c r="V1167" s="39"/>
      <c r="W1167" s="40"/>
      <c r="X1167" s="40"/>
    </row>
    <row r="1168" spans="1:24" x14ac:dyDescent="0.3">
      <c r="A1168" s="2">
        <v>44240</v>
      </c>
      <c r="B1168" s="3">
        <v>0.13541666666666666</v>
      </c>
      <c r="C1168" s="6">
        <v>-10.799999999999997</v>
      </c>
      <c r="D1168" s="6">
        <v>11.599999999999994</v>
      </c>
      <c r="E1168" s="4">
        <v>12.4</v>
      </c>
      <c r="F1168" s="5">
        <v>0.04</v>
      </c>
      <c r="G1168" s="44"/>
      <c r="H1168" s="5">
        <v>0</v>
      </c>
      <c r="I1168" s="44"/>
      <c r="J1168" s="5">
        <v>2.9000000000000001E-2</v>
      </c>
      <c r="K1168" s="44"/>
      <c r="L1168" s="5">
        <v>0.06</v>
      </c>
      <c r="M1168" s="44"/>
      <c r="N1168" s="5">
        <v>2.5999999999999999E-2</v>
      </c>
      <c r="O1168" s="44"/>
      <c r="P1168" s="5">
        <v>0</v>
      </c>
      <c r="Q1168" s="44"/>
      <c r="R1168" s="5">
        <v>4.3999999999999997E-2</v>
      </c>
      <c r="S1168" s="44"/>
      <c r="U1168" s="39">
        <f>$AB$1305-V1168</f>
        <v>1.7053499999999913</v>
      </c>
      <c r="V1168" s="39">
        <f>V1166+($AB$1304*M1167)</f>
        <v>3.0946500000000086</v>
      </c>
      <c r="W1168" s="40">
        <f>U1168/($AB$1305/100)</f>
        <v>35.528124999999818</v>
      </c>
      <c r="X1168" s="40">
        <f>V1168/($AB$1305/100)</f>
        <v>64.471875000000182</v>
      </c>
    </row>
    <row r="1169" spans="1:24" x14ac:dyDescent="0.3">
      <c r="A1169" s="2">
        <v>44240</v>
      </c>
      <c r="B1169" s="3">
        <v>0.14583333333333334</v>
      </c>
      <c r="C1169" s="6">
        <v>-11</v>
      </c>
      <c r="D1169" s="6">
        <v>9.2000000000000028</v>
      </c>
      <c r="E1169" s="4">
        <v>13.66</v>
      </c>
      <c r="F1169" s="5">
        <v>0.04</v>
      </c>
      <c r="G1169" s="44"/>
      <c r="H1169" s="5">
        <v>0</v>
      </c>
      <c r="I1169" s="44"/>
      <c r="J1169" s="5">
        <v>0</v>
      </c>
      <c r="K1169" s="44"/>
      <c r="L1169" s="5">
        <v>0.249</v>
      </c>
      <c r="M1169" s="44"/>
      <c r="N1169" s="5">
        <v>0.105</v>
      </c>
      <c r="O1169" s="44"/>
      <c r="P1169" s="5">
        <v>0</v>
      </c>
      <c r="Q1169" s="44"/>
      <c r="R1169" s="5">
        <v>0.182</v>
      </c>
      <c r="S1169" s="44"/>
      <c r="U1169" s="39"/>
      <c r="V1169" s="39"/>
      <c r="W1169" s="9"/>
      <c r="X1169" s="9"/>
    </row>
    <row r="1170" spans="1:24" x14ac:dyDescent="0.3">
      <c r="A1170" s="2">
        <v>44240</v>
      </c>
      <c r="B1170" s="3">
        <v>0.15625</v>
      </c>
      <c r="C1170" s="6">
        <v>-11</v>
      </c>
      <c r="D1170" s="6">
        <v>11.700000000000003</v>
      </c>
      <c r="E1170" s="4">
        <v>13.87</v>
      </c>
      <c r="F1170" s="5">
        <v>0.04</v>
      </c>
      <c r="G1170" s="44"/>
      <c r="H1170" s="5">
        <v>0</v>
      </c>
      <c r="I1170" s="44"/>
      <c r="J1170" s="5">
        <v>0</v>
      </c>
      <c r="K1170" s="44"/>
      <c r="L1170" s="5">
        <v>0.251</v>
      </c>
      <c r="M1170" s="44"/>
      <c r="N1170" s="5">
        <v>0.105</v>
      </c>
      <c r="O1170" s="44"/>
      <c r="P1170" s="5">
        <v>0</v>
      </c>
      <c r="Q1170" s="44"/>
      <c r="R1170" s="5">
        <v>0.183</v>
      </c>
      <c r="S1170" s="44"/>
      <c r="U1170" s="39">
        <f>$AB$1305-V1170</f>
        <v>1.7223499999999912</v>
      </c>
      <c r="V1170" s="39">
        <f>V1168-K1167</f>
        <v>3.0776500000000087</v>
      </c>
      <c r="W1170" s="40">
        <f>U1170/($AB$1305/100)</f>
        <v>35.882291666666482</v>
      </c>
      <c r="X1170" s="40">
        <f>V1170/($AB$1305/100)</f>
        <v>64.11770833333351</v>
      </c>
    </row>
    <row r="1171" spans="1:24" x14ac:dyDescent="0.3">
      <c r="A1171" s="2">
        <v>44240</v>
      </c>
      <c r="B1171" s="3">
        <v>0.16666666666666666</v>
      </c>
      <c r="C1171" s="6">
        <v>-11.299999999999997</v>
      </c>
      <c r="D1171" s="6">
        <v>9.2000000000000028</v>
      </c>
      <c r="E1171" s="4">
        <v>14.11</v>
      </c>
      <c r="F1171" s="5">
        <v>0.04</v>
      </c>
      <c r="G1171" s="44">
        <f>AVERAGE(F1171:F1174)</f>
        <v>0.04</v>
      </c>
      <c r="H1171" s="5">
        <v>0</v>
      </c>
      <c r="I1171" s="44">
        <f>AVERAGE(H1171:H1174)</f>
        <v>0</v>
      </c>
      <c r="J1171" s="5">
        <v>1E-3</v>
      </c>
      <c r="K1171" s="44">
        <f>AVERAGE(J1171:J1174)</f>
        <v>2.8999999999999998E-2</v>
      </c>
      <c r="L1171" s="5">
        <v>0.246</v>
      </c>
      <c r="M1171" s="44">
        <f>AVERAGE(L1171:L1174)</f>
        <v>6.1499999999999999E-2</v>
      </c>
      <c r="N1171" s="5">
        <v>0.104</v>
      </c>
      <c r="O1171" s="44">
        <f>AVERAGE(N1171:N1174)</f>
        <v>2.5999999999999999E-2</v>
      </c>
      <c r="P1171" s="5">
        <v>0</v>
      </c>
      <c r="Q1171" s="44">
        <f>AVERAGE(P1171:P1174)</f>
        <v>0</v>
      </c>
      <c r="R1171" s="5">
        <v>0.18</v>
      </c>
      <c r="S1171" s="44">
        <f>AVERAGE(R1171:R1174)</f>
        <v>4.4999999999999998E-2</v>
      </c>
      <c r="U1171" s="39"/>
      <c r="V1171" s="39"/>
      <c r="W1171" s="40"/>
      <c r="X1171" s="40"/>
    </row>
    <row r="1172" spans="1:24" x14ac:dyDescent="0.3">
      <c r="A1172" s="2">
        <v>44240</v>
      </c>
      <c r="B1172" s="3">
        <v>0.17708333333333334</v>
      </c>
      <c r="C1172" s="6">
        <v>-11.600000000000001</v>
      </c>
      <c r="D1172" s="6">
        <v>11.5</v>
      </c>
      <c r="E1172" s="4">
        <v>12.64</v>
      </c>
      <c r="F1172" s="5">
        <v>0.04</v>
      </c>
      <c r="G1172" s="44"/>
      <c r="H1172" s="5">
        <v>0</v>
      </c>
      <c r="I1172" s="44"/>
      <c r="J1172" s="5">
        <v>3.9E-2</v>
      </c>
      <c r="K1172" s="44"/>
      <c r="L1172" s="5">
        <v>0</v>
      </c>
      <c r="M1172" s="44"/>
      <c r="N1172" s="5">
        <v>0</v>
      </c>
      <c r="O1172" s="44"/>
      <c r="P1172" s="5">
        <v>0</v>
      </c>
      <c r="Q1172" s="44"/>
      <c r="R1172" s="5">
        <v>0</v>
      </c>
      <c r="S1172" s="44"/>
      <c r="U1172" s="39">
        <f>$AB$1305-V1172</f>
        <v>1.6731499999999913</v>
      </c>
      <c r="V1172" s="39">
        <f>V1170+($AB$1304*M1171)</f>
        <v>3.1268500000000086</v>
      </c>
      <c r="W1172" s="40">
        <f>U1172/($AB$1305/100)</f>
        <v>34.857291666666484</v>
      </c>
      <c r="X1172" s="40">
        <f>V1172/($AB$1305/100)</f>
        <v>65.142708333333516</v>
      </c>
    </row>
    <row r="1173" spans="1:24" x14ac:dyDescent="0.3">
      <c r="A1173" s="2">
        <v>44240</v>
      </c>
      <c r="B1173" s="3">
        <v>0.1875</v>
      </c>
      <c r="C1173" s="6">
        <v>-11.5</v>
      </c>
      <c r="D1173" s="6">
        <v>9.4000000000000057</v>
      </c>
      <c r="E1173" s="4">
        <v>12.53</v>
      </c>
      <c r="F1173" s="5">
        <v>0.04</v>
      </c>
      <c r="G1173" s="44"/>
      <c r="H1173" s="5">
        <v>0</v>
      </c>
      <c r="I1173" s="44"/>
      <c r="J1173" s="5">
        <v>3.7999999999999999E-2</v>
      </c>
      <c r="K1173" s="44"/>
      <c r="L1173" s="5">
        <v>0</v>
      </c>
      <c r="M1173" s="44"/>
      <c r="N1173" s="5">
        <v>0</v>
      </c>
      <c r="O1173" s="44"/>
      <c r="P1173" s="5">
        <v>0</v>
      </c>
      <c r="Q1173" s="44"/>
      <c r="R1173" s="5">
        <v>0</v>
      </c>
      <c r="S1173" s="44"/>
      <c r="U1173" s="39"/>
      <c r="V1173" s="39"/>
      <c r="W1173" s="40"/>
      <c r="X1173" s="40"/>
    </row>
    <row r="1174" spans="1:24" x14ac:dyDescent="0.3">
      <c r="A1174" s="2">
        <v>44240</v>
      </c>
      <c r="B1174" s="3">
        <v>0.19791666666666666</v>
      </c>
      <c r="C1174" s="6">
        <v>-11.600000000000001</v>
      </c>
      <c r="D1174" s="6">
        <v>10.900000000000006</v>
      </c>
      <c r="E1174" s="4">
        <v>12.49</v>
      </c>
      <c r="F1174" s="5">
        <v>0.04</v>
      </c>
      <c r="G1174" s="44"/>
      <c r="H1174" s="5">
        <v>0</v>
      </c>
      <c r="I1174" s="44"/>
      <c r="J1174" s="5">
        <v>3.7999999999999999E-2</v>
      </c>
      <c r="K1174" s="44"/>
      <c r="L1174" s="5">
        <v>0</v>
      </c>
      <c r="M1174" s="44"/>
      <c r="N1174" s="5">
        <v>0</v>
      </c>
      <c r="O1174" s="44"/>
      <c r="P1174" s="5">
        <v>0</v>
      </c>
      <c r="Q1174" s="44"/>
      <c r="R1174" s="5">
        <v>0</v>
      </c>
      <c r="S1174" s="44"/>
      <c r="U1174" s="39">
        <f>$AB$1305-V1174</f>
        <v>1.7021499999999912</v>
      </c>
      <c r="V1174" s="39">
        <f>V1172-K1171</f>
        <v>3.0978500000000087</v>
      </c>
      <c r="W1174" s="40">
        <f>U1174/($AB$1305/100)</f>
        <v>35.461458333333148</v>
      </c>
      <c r="X1174" s="40">
        <f>V1174/($AB$1305/100)</f>
        <v>64.538541666666845</v>
      </c>
    </row>
    <row r="1175" spans="1:24" x14ac:dyDescent="0.3">
      <c r="A1175" s="2">
        <v>44240</v>
      </c>
      <c r="B1175" s="3">
        <v>0.20833333333333334</v>
      </c>
      <c r="C1175" s="6">
        <v>-11.600000000000001</v>
      </c>
      <c r="D1175" s="6">
        <v>10.400000000000006</v>
      </c>
      <c r="E1175" s="4">
        <v>12.46</v>
      </c>
      <c r="F1175" s="5">
        <v>0.04</v>
      </c>
      <c r="G1175" s="44">
        <f>AVERAGE(F1175:F1178)</f>
        <v>0.04</v>
      </c>
      <c r="H1175" s="5">
        <v>0</v>
      </c>
      <c r="I1175" s="44">
        <f>AVERAGE(H1175:H1178)</f>
        <v>0</v>
      </c>
      <c r="J1175" s="5">
        <v>3.9E-2</v>
      </c>
      <c r="K1175" s="44">
        <f>AVERAGE(J1175:J1178)</f>
        <v>3.875E-2</v>
      </c>
      <c r="L1175" s="5">
        <v>0</v>
      </c>
      <c r="M1175" s="44">
        <f>AVERAGE(L1175:L1178)</f>
        <v>0</v>
      </c>
      <c r="N1175" s="5">
        <v>0</v>
      </c>
      <c r="O1175" s="44">
        <f>AVERAGE(N1175:N1178)</f>
        <v>0</v>
      </c>
      <c r="P1175" s="5">
        <v>0</v>
      </c>
      <c r="Q1175" s="44">
        <f>AVERAGE(P1175:P1178)</f>
        <v>0</v>
      </c>
      <c r="R1175" s="5">
        <v>0</v>
      </c>
      <c r="S1175" s="44">
        <f>AVERAGE(R1175:R1178)</f>
        <v>0</v>
      </c>
      <c r="U1175" s="39"/>
      <c r="V1175" s="39"/>
      <c r="W1175" s="40"/>
      <c r="X1175" s="40"/>
    </row>
    <row r="1176" spans="1:24" x14ac:dyDescent="0.3">
      <c r="A1176" s="2">
        <v>44240</v>
      </c>
      <c r="B1176" s="3">
        <v>0.21875</v>
      </c>
      <c r="C1176" s="6">
        <v>-11.399999999999999</v>
      </c>
      <c r="D1176" s="6">
        <v>10.299999999999997</v>
      </c>
      <c r="E1176" s="4">
        <v>12.44</v>
      </c>
      <c r="F1176" s="5">
        <v>0.04</v>
      </c>
      <c r="G1176" s="44"/>
      <c r="H1176" s="5">
        <v>0</v>
      </c>
      <c r="I1176" s="44"/>
      <c r="J1176" s="5">
        <v>3.9E-2</v>
      </c>
      <c r="K1176" s="44"/>
      <c r="L1176" s="5">
        <v>0</v>
      </c>
      <c r="M1176" s="44"/>
      <c r="N1176" s="5">
        <v>0</v>
      </c>
      <c r="O1176" s="44"/>
      <c r="P1176" s="5">
        <v>0</v>
      </c>
      <c r="Q1176" s="44"/>
      <c r="R1176" s="5">
        <v>0</v>
      </c>
      <c r="S1176" s="44"/>
      <c r="U1176" s="39">
        <f>$AB$1305-V1176</f>
        <v>1.7021499999999912</v>
      </c>
      <c r="V1176" s="39">
        <f>V1174+($AB$1304*M1175)</f>
        <v>3.0978500000000087</v>
      </c>
      <c r="W1176" s="40">
        <f>U1176/($AB$1305/100)</f>
        <v>35.461458333333148</v>
      </c>
      <c r="X1176" s="40">
        <f>V1176/($AB$1305/100)</f>
        <v>64.538541666666845</v>
      </c>
    </row>
    <row r="1177" spans="1:24" x14ac:dyDescent="0.3">
      <c r="A1177" s="2">
        <v>44240</v>
      </c>
      <c r="B1177" s="3">
        <v>0.22916666666666666</v>
      </c>
      <c r="C1177" s="6">
        <v>-11.5</v>
      </c>
      <c r="D1177" s="6">
        <v>10.700000000000003</v>
      </c>
      <c r="E1177" s="4">
        <v>12.41</v>
      </c>
      <c r="F1177" s="5">
        <v>0.04</v>
      </c>
      <c r="G1177" s="44"/>
      <c r="H1177" s="5">
        <v>0</v>
      </c>
      <c r="I1177" s="44"/>
      <c r="J1177" s="5">
        <v>3.9E-2</v>
      </c>
      <c r="K1177" s="44"/>
      <c r="L1177" s="5">
        <v>0</v>
      </c>
      <c r="M1177" s="44"/>
      <c r="N1177" s="5">
        <v>0</v>
      </c>
      <c r="O1177" s="44"/>
      <c r="P1177" s="5">
        <v>0</v>
      </c>
      <c r="Q1177" s="44"/>
      <c r="R1177" s="5">
        <v>0</v>
      </c>
      <c r="S1177" s="44"/>
      <c r="U1177" s="39"/>
      <c r="V1177" s="39"/>
      <c r="W1177" s="9"/>
      <c r="X1177" s="9"/>
    </row>
    <row r="1178" spans="1:24" x14ac:dyDescent="0.3">
      <c r="A1178" s="2">
        <v>44240</v>
      </c>
      <c r="B1178" s="3">
        <v>0.23958333333333334</v>
      </c>
      <c r="C1178" s="6">
        <v>-11.200000000000003</v>
      </c>
      <c r="D1178" s="6">
        <v>9.9000000000000057</v>
      </c>
      <c r="E1178" s="4">
        <v>12.39</v>
      </c>
      <c r="F1178" s="5">
        <v>0.04</v>
      </c>
      <c r="G1178" s="44"/>
      <c r="H1178" s="5">
        <v>0</v>
      </c>
      <c r="I1178" s="44"/>
      <c r="J1178" s="5">
        <v>3.7999999999999999E-2</v>
      </c>
      <c r="K1178" s="44"/>
      <c r="L1178" s="5">
        <v>0</v>
      </c>
      <c r="M1178" s="44"/>
      <c r="N1178" s="5">
        <v>0</v>
      </c>
      <c r="O1178" s="44"/>
      <c r="P1178" s="5">
        <v>0</v>
      </c>
      <c r="Q1178" s="44"/>
      <c r="R1178" s="5">
        <v>0</v>
      </c>
      <c r="S1178" s="44"/>
      <c r="U1178" s="39">
        <f>$AB$1305-V1178</f>
        <v>1.740899999999991</v>
      </c>
      <c r="V1178" s="39">
        <f>V1176-K1175</f>
        <v>3.0591000000000088</v>
      </c>
      <c r="W1178" s="40">
        <f>U1178/($AB$1305/100)</f>
        <v>36.268749999999812</v>
      </c>
      <c r="X1178" s="40">
        <f>V1178/($AB$1305/100)</f>
        <v>63.73125000000018</v>
      </c>
    </row>
    <row r="1179" spans="1:24" x14ac:dyDescent="0.3">
      <c r="A1179" s="2">
        <v>44240</v>
      </c>
      <c r="B1179" s="3">
        <v>0.25</v>
      </c>
      <c r="C1179" s="6">
        <v>-11.200000000000003</v>
      </c>
      <c r="D1179" s="6">
        <v>11.099999999999994</v>
      </c>
      <c r="E1179" s="4">
        <v>12.36</v>
      </c>
      <c r="F1179" s="5">
        <v>0.04</v>
      </c>
      <c r="G1179" s="44">
        <f>AVERAGE(F1179:F1182)</f>
        <v>0.04</v>
      </c>
      <c r="H1179" s="5">
        <v>0</v>
      </c>
      <c r="I1179" s="44">
        <f>AVERAGE(H1179:H1182)</f>
        <v>0</v>
      </c>
      <c r="J1179" s="5">
        <v>3.9E-2</v>
      </c>
      <c r="K1179" s="44">
        <f>AVERAGE(J1179:J1182)</f>
        <v>3.9E-2</v>
      </c>
      <c r="L1179" s="5">
        <v>0</v>
      </c>
      <c r="M1179" s="44">
        <f>AVERAGE(L1179:L1182)</f>
        <v>0</v>
      </c>
      <c r="N1179" s="5">
        <v>0</v>
      </c>
      <c r="O1179" s="44">
        <f>AVERAGE(N1179:N1182)</f>
        <v>0</v>
      </c>
      <c r="P1179" s="5">
        <v>0</v>
      </c>
      <c r="Q1179" s="44">
        <f>AVERAGE(P1179:P1182)</f>
        <v>0</v>
      </c>
      <c r="R1179" s="5">
        <v>0</v>
      </c>
      <c r="S1179" s="44">
        <f>AVERAGE(R1179:R1182)</f>
        <v>0</v>
      </c>
      <c r="U1179" s="39"/>
      <c r="V1179" s="39"/>
      <c r="W1179" s="40"/>
      <c r="X1179" s="40"/>
    </row>
    <row r="1180" spans="1:24" x14ac:dyDescent="0.3">
      <c r="A1180" s="2">
        <v>44240</v>
      </c>
      <c r="B1180" s="3">
        <v>0.26041666666666669</v>
      </c>
      <c r="C1180" s="6">
        <v>-11.399999999999999</v>
      </c>
      <c r="D1180" s="6">
        <v>9.5</v>
      </c>
      <c r="E1180" s="4">
        <v>12.35</v>
      </c>
      <c r="F1180" s="5">
        <v>0.04</v>
      </c>
      <c r="G1180" s="44"/>
      <c r="H1180" s="5">
        <v>0</v>
      </c>
      <c r="I1180" s="44"/>
      <c r="J1180" s="5">
        <v>3.9E-2</v>
      </c>
      <c r="K1180" s="44"/>
      <c r="L1180" s="5">
        <v>0</v>
      </c>
      <c r="M1180" s="44"/>
      <c r="N1180" s="5">
        <v>0</v>
      </c>
      <c r="O1180" s="44"/>
      <c r="P1180" s="5">
        <v>0</v>
      </c>
      <c r="Q1180" s="44"/>
      <c r="R1180" s="5">
        <v>0</v>
      </c>
      <c r="S1180" s="44"/>
      <c r="U1180" s="39">
        <f>$AB$1305-V1180</f>
        <v>1.740899999999991</v>
      </c>
      <c r="V1180" s="39">
        <f>V1178+($AB$1304*M1179)</f>
        <v>3.0591000000000088</v>
      </c>
      <c r="W1180" s="40">
        <f>U1180/($AB$1305/100)</f>
        <v>36.268749999999812</v>
      </c>
      <c r="X1180" s="40">
        <f>V1180/($AB$1305/100)</f>
        <v>63.73125000000018</v>
      </c>
    </row>
    <row r="1181" spans="1:24" x14ac:dyDescent="0.3">
      <c r="A1181" s="2">
        <v>44240</v>
      </c>
      <c r="B1181" s="3">
        <v>0.27083333333333331</v>
      </c>
      <c r="C1181" s="6">
        <v>-11.399999999999999</v>
      </c>
      <c r="D1181" s="6">
        <v>11.599999999999994</v>
      </c>
      <c r="E1181" s="4">
        <v>12.31</v>
      </c>
      <c r="F1181" s="5">
        <v>0.04</v>
      </c>
      <c r="G1181" s="44"/>
      <c r="H1181" s="5">
        <v>0</v>
      </c>
      <c r="I1181" s="44"/>
      <c r="J1181" s="5">
        <v>3.9E-2</v>
      </c>
      <c r="K1181" s="44"/>
      <c r="L1181" s="5">
        <v>0</v>
      </c>
      <c r="M1181" s="44"/>
      <c r="N1181" s="5">
        <v>0</v>
      </c>
      <c r="O1181" s="44"/>
      <c r="P1181" s="5">
        <v>0</v>
      </c>
      <c r="Q1181" s="44"/>
      <c r="R1181" s="5">
        <v>0</v>
      </c>
      <c r="S1181" s="44"/>
      <c r="U1181" s="39"/>
      <c r="V1181" s="39"/>
      <c r="W1181" s="40"/>
      <c r="X1181" s="40"/>
    </row>
    <row r="1182" spans="1:24" x14ac:dyDescent="0.3">
      <c r="A1182" s="2">
        <v>44240</v>
      </c>
      <c r="B1182" s="3">
        <v>0.28125</v>
      </c>
      <c r="C1182" s="6">
        <v>-11.700000000000003</v>
      </c>
      <c r="D1182" s="6">
        <v>9</v>
      </c>
      <c r="E1182" s="4">
        <v>12.3</v>
      </c>
      <c r="F1182" s="5">
        <v>0.04</v>
      </c>
      <c r="G1182" s="44"/>
      <c r="H1182" s="5">
        <v>0</v>
      </c>
      <c r="I1182" s="44"/>
      <c r="J1182" s="5">
        <v>3.9E-2</v>
      </c>
      <c r="K1182" s="44"/>
      <c r="L1182" s="5">
        <v>0</v>
      </c>
      <c r="M1182" s="44"/>
      <c r="N1182" s="5">
        <v>0</v>
      </c>
      <c r="O1182" s="44"/>
      <c r="P1182" s="5">
        <v>0</v>
      </c>
      <c r="Q1182" s="44"/>
      <c r="R1182" s="5">
        <v>0</v>
      </c>
      <c r="S1182" s="44"/>
      <c r="U1182" s="39">
        <f>$AB$1305-V1182</f>
        <v>1.7798999999999912</v>
      </c>
      <c r="V1182" s="39">
        <f>V1180-K1179</f>
        <v>3.0201000000000087</v>
      </c>
      <c r="W1182" s="40">
        <f>U1182/($AB$1305/100)</f>
        <v>37.081249999999812</v>
      </c>
      <c r="X1182" s="40">
        <f>V1182/($AB$1305/100)</f>
        <v>62.91875000000018</v>
      </c>
    </row>
    <row r="1183" spans="1:24" x14ac:dyDescent="0.3">
      <c r="A1183" s="2">
        <v>44240</v>
      </c>
      <c r="B1183" s="3">
        <v>0.29166666666666669</v>
      </c>
      <c r="C1183" s="6">
        <v>-11.700000000000003</v>
      </c>
      <c r="D1183" s="6">
        <v>11.599999999999994</v>
      </c>
      <c r="E1183" s="4">
        <v>12.26</v>
      </c>
      <c r="F1183" s="5">
        <v>0.04</v>
      </c>
      <c r="G1183" s="44">
        <f>AVERAGE(F1183:F1186)</f>
        <v>0.04</v>
      </c>
      <c r="H1183" s="5">
        <v>0</v>
      </c>
      <c r="I1183" s="44">
        <f>AVERAGE(H1183:H1186)</f>
        <v>0</v>
      </c>
      <c r="J1183" s="5">
        <v>0.04</v>
      </c>
      <c r="K1183" s="44">
        <f>AVERAGE(J1183:J1186)</f>
        <v>4.1249999999999995E-2</v>
      </c>
      <c r="L1183" s="5">
        <v>0</v>
      </c>
      <c r="M1183" s="44">
        <f>AVERAGE(L1183:L1186)</f>
        <v>0</v>
      </c>
      <c r="N1183" s="5">
        <v>0</v>
      </c>
      <c r="O1183" s="44">
        <f>AVERAGE(N1183:N1186)</f>
        <v>0</v>
      </c>
      <c r="P1183" s="5">
        <v>0</v>
      </c>
      <c r="Q1183" s="44">
        <f>AVERAGE(P1183:P1186)</f>
        <v>0</v>
      </c>
      <c r="R1183" s="5">
        <v>0</v>
      </c>
      <c r="S1183" s="44">
        <f>AVERAGE(R1183:R1186)</f>
        <v>0</v>
      </c>
      <c r="U1183" s="39"/>
      <c r="V1183" s="39"/>
      <c r="W1183" s="40"/>
      <c r="X1183" s="40"/>
    </row>
    <row r="1184" spans="1:24" x14ac:dyDescent="0.3">
      <c r="A1184" s="2">
        <v>44240</v>
      </c>
      <c r="B1184" s="3">
        <v>0.30208333333333331</v>
      </c>
      <c r="C1184" s="6">
        <v>-11.100000000000001</v>
      </c>
      <c r="D1184" s="6">
        <v>9.2000000000000028</v>
      </c>
      <c r="E1184" s="4">
        <v>12.22</v>
      </c>
      <c r="F1184" s="5">
        <v>0.04</v>
      </c>
      <c r="G1184" s="44"/>
      <c r="H1184" s="5">
        <v>0</v>
      </c>
      <c r="I1184" s="44"/>
      <c r="J1184" s="5">
        <v>0.04</v>
      </c>
      <c r="K1184" s="44"/>
      <c r="L1184" s="5">
        <v>0</v>
      </c>
      <c r="M1184" s="44"/>
      <c r="N1184" s="5">
        <v>0</v>
      </c>
      <c r="O1184" s="44"/>
      <c r="P1184" s="5">
        <v>0</v>
      </c>
      <c r="Q1184" s="44"/>
      <c r="R1184" s="5">
        <v>0</v>
      </c>
      <c r="S1184" s="44"/>
      <c r="U1184" s="39">
        <f>$AB$1305-V1184</f>
        <v>1.7798999999999912</v>
      </c>
      <c r="V1184" s="39">
        <f>V1182+($AB$1304*M1183)</f>
        <v>3.0201000000000087</v>
      </c>
      <c r="W1184" s="40">
        <f>U1184/($AB$1305/100)</f>
        <v>37.081249999999812</v>
      </c>
      <c r="X1184" s="40">
        <f>V1184/($AB$1305/100)</f>
        <v>62.91875000000018</v>
      </c>
    </row>
    <row r="1185" spans="1:24" x14ac:dyDescent="0.3">
      <c r="A1185" s="2">
        <v>44240</v>
      </c>
      <c r="B1185" s="3">
        <v>0.3125</v>
      </c>
      <c r="C1185" s="6">
        <v>-10.600000000000001</v>
      </c>
      <c r="D1185" s="6">
        <v>11.599999999999994</v>
      </c>
      <c r="E1185" s="4">
        <v>12.18</v>
      </c>
      <c r="F1185" s="5">
        <v>0.04</v>
      </c>
      <c r="G1185" s="44"/>
      <c r="H1185" s="5">
        <v>0</v>
      </c>
      <c r="I1185" s="44"/>
      <c r="J1185" s="5">
        <v>4.2000000000000003E-2</v>
      </c>
      <c r="K1185" s="44"/>
      <c r="L1185" s="5">
        <v>0</v>
      </c>
      <c r="M1185" s="44"/>
      <c r="N1185" s="5">
        <v>0</v>
      </c>
      <c r="O1185" s="44"/>
      <c r="P1185" s="5">
        <v>0</v>
      </c>
      <c r="Q1185" s="44"/>
      <c r="R1185" s="5">
        <v>0</v>
      </c>
      <c r="S1185" s="44"/>
      <c r="U1185" s="39"/>
      <c r="V1185" s="39"/>
      <c r="W1185" s="9"/>
      <c r="X1185" s="9"/>
    </row>
    <row r="1186" spans="1:24" x14ac:dyDescent="0.3">
      <c r="A1186" s="2">
        <v>44240</v>
      </c>
      <c r="B1186" s="3">
        <v>0.32291666666666669</v>
      </c>
      <c r="C1186" s="6">
        <v>-10</v>
      </c>
      <c r="D1186" s="6">
        <v>9.7000000000000028</v>
      </c>
      <c r="E1186" s="4">
        <v>12.15</v>
      </c>
      <c r="F1186" s="5">
        <v>0.04</v>
      </c>
      <c r="G1186" s="44"/>
      <c r="H1186" s="5">
        <v>0</v>
      </c>
      <c r="I1186" s="44"/>
      <c r="J1186" s="5">
        <v>4.2999999999999997E-2</v>
      </c>
      <c r="K1186" s="44"/>
      <c r="L1186" s="5">
        <v>0</v>
      </c>
      <c r="M1186" s="44"/>
      <c r="N1186" s="5">
        <v>0</v>
      </c>
      <c r="O1186" s="44"/>
      <c r="P1186" s="5">
        <v>0</v>
      </c>
      <c r="Q1186" s="44"/>
      <c r="R1186" s="5">
        <v>0</v>
      </c>
      <c r="S1186" s="44"/>
      <c r="U1186" s="39">
        <f>$AB$1305-V1186</f>
        <v>1.8211499999999909</v>
      </c>
      <c r="V1186" s="39">
        <f>V1184-K1183</f>
        <v>2.9788500000000089</v>
      </c>
      <c r="W1186" s="40">
        <f>U1186/($AB$1305/100)</f>
        <v>37.940624999999812</v>
      </c>
      <c r="X1186" s="40">
        <f>V1186/($AB$1305/100)</f>
        <v>62.05937500000018</v>
      </c>
    </row>
    <row r="1187" spans="1:24" x14ac:dyDescent="0.3">
      <c r="A1187" s="2">
        <v>44240</v>
      </c>
      <c r="B1187" s="3">
        <v>0.33333333333333331</v>
      </c>
      <c r="C1187" s="6">
        <v>-9.6000000000000014</v>
      </c>
      <c r="D1187" s="6">
        <v>11.5</v>
      </c>
      <c r="E1187" s="4">
        <v>13.03</v>
      </c>
      <c r="F1187" s="5">
        <v>0.04</v>
      </c>
      <c r="G1187" s="44">
        <f>AVERAGE(F1187:F1190)</f>
        <v>0.05</v>
      </c>
      <c r="H1187" s="5">
        <v>0</v>
      </c>
      <c r="I1187" s="44">
        <f>AVERAGE(H1187:H1190)</f>
        <v>0</v>
      </c>
      <c r="J1187" s="5">
        <v>1.4E-2</v>
      </c>
      <c r="K1187" s="44">
        <f>AVERAGE(J1187:J1190)</f>
        <v>1.8749999999999999E-2</v>
      </c>
      <c r="L1187" s="5">
        <v>0.16400000000000001</v>
      </c>
      <c r="M1187" s="44">
        <f>AVERAGE(L1187:L1190)</f>
        <v>0.14400000000000002</v>
      </c>
      <c r="N1187" s="5">
        <v>7.0999999999999994E-2</v>
      </c>
      <c r="O1187" s="44">
        <f>AVERAGE(N1187:N1190)</f>
        <v>6.225E-2</v>
      </c>
      <c r="P1187" s="5">
        <v>0</v>
      </c>
      <c r="Q1187" s="44">
        <f>AVERAGE(P1187:P1190)</f>
        <v>0</v>
      </c>
      <c r="R1187" s="5">
        <v>0.124</v>
      </c>
      <c r="S1187" s="44">
        <f>AVERAGE(R1187:R1190)</f>
        <v>0.10825</v>
      </c>
      <c r="U1187" s="39"/>
      <c r="V1187" s="39"/>
      <c r="W1187" s="40"/>
      <c r="X1187" s="40"/>
    </row>
    <row r="1188" spans="1:24" x14ac:dyDescent="0.3">
      <c r="A1188" s="2">
        <v>44240</v>
      </c>
      <c r="B1188" s="3">
        <v>0.34375</v>
      </c>
      <c r="C1188" s="6">
        <v>-9</v>
      </c>
      <c r="D1188" s="6">
        <v>9.9000000000000057</v>
      </c>
      <c r="E1188" s="4">
        <v>13.87</v>
      </c>
      <c r="F1188" s="5">
        <v>0.08</v>
      </c>
      <c r="G1188" s="44"/>
      <c r="H1188" s="5">
        <v>0</v>
      </c>
      <c r="I1188" s="44"/>
      <c r="J1188" s="5">
        <v>0</v>
      </c>
      <c r="K1188" s="44"/>
      <c r="L1188" s="5">
        <v>0.24399999999999999</v>
      </c>
      <c r="M1188" s="44"/>
      <c r="N1188" s="5">
        <v>0.105</v>
      </c>
      <c r="O1188" s="44"/>
      <c r="P1188" s="5">
        <v>0</v>
      </c>
      <c r="Q1188" s="44"/>
      <c r="R1188" s="5">
        <v>0.183</v>
      </c>
      <c r="S1188" s="44"/>
      <c r="U1188" s="39">
        <f>$AB$1305-V1188</f>
        <v>1.7059499999999908</v>
      </c>
      <c r="V1188" s="39">
        <f>V1186+($AB$1304*M1187)</f>
        <v>3.0940500000000091</v>
      </c>
      <c r="W1188" s="40">
        <f>U1188/($AB$1305/100)</f>
        <v>35.540624999999807</v>
      </c>
      <c r="X1188" s="40">
        <f>V1188/($AB$1305/100)</f>
        <v>64.459375000000193</v>
      </c>
    </row>
    <row r="1189" spans="1:24" x14ac:dyDescent="0.3">
      <c r="A1189" s="2">
        <v>44240</v>
      </c>
      <c r="B1189" s="3">
        <v>0.35416666666666669</v>
      </c>
      <c r="C1189" s="6">
        <v>-8.6000000000000014</v>
      </c>
      <c r="D1189" s="6">
        <v>11.400000000000006</v>
      </c>
      <c r="E1189" s="4">
        <v>13.72</v>
      </c>
      <c r="F1189" s="5">
        <v>0.04</v>
      </c>
      <c r="G1189" s="44"/>
      <c r="H1189" s="5">
        <v>0</v>
      </c>
      <c r="I1189" s="44"/>
      <c r="J1189" s="5">
        <v>1.4E-2</v>
      </c>
      <c r="K1189" s="44"/>
      <c r="L1189" s="5">
        <v>0.16800000000000001</v>
      </c>
      <c r="M1189" s="44"/>
      <c r="N1189" s="5">
        <v>7.2999999999999995E-2</v>
      </c>
      <c r="O1189" s="44"/>
      <c r="P1189" s="5">
        <v>0</v>
      </c>
      <c r="Q1189" s="44"/>
      <c r="R1189" s="5">
        <v>0.126</v>
      </c>
      <c r="S1189" s="44"/>
      <c r="U1189" s="39"/>
      <c r="V1189" s="39"/>
      <c r="W1189" s="40"/>
      <c r="X1189" s="40"/>
    </row>
    <row r="1190" spans="1:24" x14ac:dyDescent="0.3">
      <c r="A1190" s="2">
        <v>44240</v>
      </c>
      <c r="B1190" s="3">
        <v>0.36458333333333331</v>
      </c>
      <c r="C1190" s="6">
        <v>-8.2000000000000028</v>
      </c>
      <c r="D1190" s="6">
        <v>10.599999999999994</v>
      </c>
      <c r="E1190" s="4">
        <v>12.53</v>
      </c>
      <c r="F1190" s="5">
        <v>0.04</v>
      </c>
      <c r="G1190" s="44"/>
      <c r="H1190" s="5">
        <v>0</v>
      </c>
      <c r="I1190" s="44"/>
      <c r="J1190" s="5">
        <v>4.7E-2</v>
      </c>
      <c r="K1190" s="44"/>
      <c r="L1190" s="5">
        <v>0</v>
      </c>
      <c r="M1190" s="44"/>
      <c r="N1190" s="5">
        <v>0</v>
      </c>
      <c r="O1190" s="44"/>
      <c r="P1190" s="5">
        <v>0</v>
      </c>
      <c r="Q1190" s="44"/>
      <c r="R1190" s="5">
        <v>0</v>
      </c>
      <c r="S1190" s="44"/>
      <c r="U1190" s="39">
        <f>$AB$1305-V1190</f>
        <v>1.7246999999999906</v>
      </c>
      <c r="V1190" s="39">
        <f>V1188-K1187</f>
        <v>3.0753000000000092</v>
      </c>
      <c r="W1190" s="40">
        <f>U1190/($AB$1305/100)</f>
        <v>35.9312499999998</v>
      </c>
      <c r="X1190" s="40">
        <f>V1190/($AB$1305/100)</f>
        <v>64.068750000000193</v>
      </c>
    </row>
    <row r="1191" spans="1:24" x14ac:dyDescent="0.3">
      <c r="A1191" s="2">
        <v>44240</v>
      </c>
      <c r="B1191" s="3">
        <v>0.375</v>
      </c>
      <c r="C1191" s="6">
        <v>-7.8999999999999986</v>
      </c>
      <c r="D1191" s="6">
        <v>11</v>
      </c>
      <c r="E1191" s="4">
        <v>12.46</v>
      </c>
      <c r="F1191" s="5">
        <v>0.04</v>
      </c>
      <c r="G1191" s="44">
        <f>AVERAGE(F1191:F1194)</f>
        <v>0.05</v>
      </c>
      <c r="H1191" s="5">
        <v>0</v>
      </c>
      <c r="I1191" s="44">
        <f>AVERAGE(H1191:H1194)</f>
        <v>0</v>
      </c>
      <c r="J1191" s="5">
        <v>4.7E-2</v>
      </c>
      <c r="K1191" s="44">
        <f>AVERAGE(J1191:J1194)</f>
        <v>4.8750000000000002E-2</v>
      </c>
      <c r="L1191" s="5">
        <v>0</v>
      </c>
      <c r="M1191" s="44">
        <f>AVERAGE(L1191:L1194)</f>
        <v>0</v>
      </c>
      <c r="N1191" s="5">
        <v>0</v>
      </c>
      <c r="O1191" s="44">
        <f>AVERAGE(N1191:N1194)</f>
        <v>0</v>
      </c>
      <c r="P1191" s="5">
        <v>0</v>
      </c>
      <c r="Q1191" s="44">
        <f>AVERAGE(P1191:P1194)</f>
        <v>0</v>
      </c>
      <c r="R1191" s="5">
        <v>0</v>
      </c>
      <c r="S1191" s="44">
        <f>AVERAGE(R1191:R1194)</f>
        <v>0</v>
      </c>
      <c r="U1191" s="39"/>
      <c r="V1191" s="39"/>
      <c r="W1191" s="40"/>
      <c r="X1191" s="40"/>
    </row>
    <row r="1192" spans="1:24" x14ac:dyDescent="0.3">
      <c r="A1192" s="2">
        <v>44240</v>
      </c>
      <c r="B1192" s="3">
        <v>0.38541666666666669</v>
      </c>
      <c r="C1192" s="6">
        <v>-7.3999999999999986</v>
      </c>
      <c r="D1192" s="6">
        <v>11.299999999999997</v>
      </c>
      <c r="E1192" s="4">
        <v>12.4</v>
      </c>
      <c r="F1192" s="5">
        <v>0.08</v>
      </c>
      <c r="G1192" s="44"/>
      <c r="H1192" s="5">
        <v>0</v>
      </c>
      <c r="I1192" s="44"/>
      <c r="J1192" s="5">
        <v>4.8000000000000001E-2</v>
      </c>
      <c r="K1192" s="44"/>
      <c r="L1192" s="5">
        <v>0</v>
      </c>
      <c r="M1192" s="44"/>
      <c r="N1192" s="5">
        <v>0</v>
      </c>
      <c r="O1192" s="44"/>
      <c r="P1192" s="5">
        <v>0</v>
      </c>
      <c r="Q1192" s="44"/>
      <c r="R1192" s="5">
        <v>0</v>
      </c>
      <c r="S1192" s="44"/>
      <c r="U1192" s="39">
        <f>$AB$1305-V1192</f>
        <v>1.7246999999999906</v>
      </c>
      <c r="V1192" s="39">
        <f>V1190+($AB$1304*M1191)</f>
        <v>3.0753000000000092</v>
      </c>
      <c r="W1192" s="40">
        <f>U1192/($AB$1305/100)</f>
        <v>35.9312499999998</v>
      </c>
      <c r="X1192" s="40">
        <f>V1192/($AB$1305/100)</f>
        <v>64.068750000000193</v>
      </c>
    </row>
    <row r="1193" spans="1:24" x14ac:dyDescent="0.3">
      <c r="A1193" s="2">
        <v>44240</v>
      </c>
      <c r="B1193" s="3">
        <v>0.39583333333333331</v>
      </c>
      <c r="C1193" s="6">
        <v>-7.2000000000000028</v>
      </c>
      <c r="D1193" s="6">
        <v>10.700000000000003</v>
      </c>
      <c r="E1193" s="4">
        <v>12.37</v>
      </c>
      <c r="F1193" s="5">
        <v>0.04</v>
      </c>
      <c r="G1193" s="44"/>
      <c r="H1193" s="5">
        <v>0</v>
      </c>
      <c r="I1193" s="44"/>
      <c r="J1193" s="5">
        <v>0.05</v>
      </c>
      <c r="K1193" s="44"/>
      <c r="L1193" s="5">
        <v>0</v>
      </c>
      <c r="M1193" s="44"/>
      <c r="N1193" s="5">
        <v>0</v>
      </c>
      <c r="O1193" s="44"/>
      <c r="P1193" s="5">
        <v>0</v>
      </c>
      <c r="Q1193" s="44"/>
      <c r="R1193" s="5">
        <v>0</v>
      </c>
      <c r="S1193" s="44"/>
      <c r="U1193" s="39"/>
      <c r="V1193" s="39"/>
      <c r="W1193" s="9"/>
      <c r="X1193" s="9"/>
    </row>
    <row r="1194" spans="1:24" x14ac:dyDescent="0.3">
      <c r="A1194" s="2">
        <v>44240</v>
      </c>
      <c r="B1194" s="3">
        <v>0.40625</v>
      </c>
      <c r="C1194" s="6">
        <v>-6.6000000000000014</v>
      </c>
      <c r="D1194" s="6">
        <v>12.099999999999994</v>
      </c>
      <c r="E1194" s="4">
        <v>12.31</v>
      </c>
      <c r="F1194" s="5">
        <v>0.04</v>
      </c>
      <c r="G1194" s="44"/>
      <c r="H1194" s="5">
        <v>0</v>
      </c>
      <c r="I1194" s="44"/>
      <c r="J1194" s="5">
        <v>0.05</v>
      </c>
      <c r="K1194" s="44"/>
      <c r="L1194" s="5">
        <v>0</v>
      </c>
      <c r="M1194" s="44"/>
      <c r="N1194" s="5">
        <v>0</v>
      </c>
      <c r="O1194" s="44"/>
      <c r="P1194" s="5">
        <v>0</v>
      </c>
      <c r="Q1194" s="44"/>
      <c r="R1194" s="5">
        <v>0</v>
      </c>
      <c r="S1194" s="44"/>
      <c r="U1194" s="39">
        <f>$AB$1305-V1194</f>
        <v>1.7734499999999906</v>
      </c>
      <c r="V1194" s="39">
        <f>V1192-K1191</f>
        <v>3.0265500000000092</v>
      </c>
      <c r="W1194" s="40">
        <f>U1194/($AB$1305/100)</f>
        <v>36.946874999999807</v>
      </c>
      <c r="X1194" s="40">
        <f>V1194/($AB$1305/100)</f>
        <v>63.053125000000193</v>
      </c>
    </row>
    <row r="1195" spans="1:24" x14ac:dyDescent="0.3">
      <c r="A1195" s="2">
        <v>44240</v>
      </c>
      <c r="B1195" s="3">
        <v>0.41666666666666669</v>
      </c>
      <c r="C1195" s="6">
        <v>-6</v>
      </c>
      <c r="D1195" s="6">
        <v>10</v>
      </c>
      <c r="E1195" s="4">
        <v>12.27</v>
      </c>
      <c r="F1195" s="5">
        <v>0.04</v>
      </c>
      <c r="G1195" s="44">
        <f>AVERAGE(F1195:F1198)</f>
        <v>0.06</v>
      </c>
      <c r="H1195" s="5">
        <v>0</v>
      </c>
      <c r="I1195" s="44">
        <f>AVERAGE(H1195:H1198)</f>
        <v>5.0000000000000001E-4</v>
      </c>
      <c r="J1195" s="5">
        <v>5.2999999999999999E-2</v>
      </c>
      <c r="K1195" s="44">
        <f>AVERAGE(J1195:J1198)</f>
        <v>3.7499999999999999E-2</v>
      </c>
      <c r="L1195" s="5">
        <v>0</v>
      </c>
      <c r="M1195" s="44">
        <f>AVERAGE(L1195:L1198)</f>
        <v>6.9250000000000006E-2</v>
      </c>
      <c r="N1195" s="5">
        <v>0</v>
      </c>
      <c r="O1195" s="44">
        <f>AVERAGE(N1195:N1198)</f>
        <v>3.125E-2</v>
      </c>
      <c r="P1195" s="5">
        <v>0</v>
      </c>
      <c r="Q1195" s="44">
        <f>AVERAGE(P1195:P1198)</f>
        <v>0</v>
      </c>
      <c r="R1195" s="5">
        <v>0</v>
      </c>
      <c r="S1195" s="44">
        <f>AVERAGE(R1195:R1198)</f>
        <v>5.3999999999999999E-2</v>
      </c>
      <c r="U1195" s="39"/>
      <c r="V1195" s="39"/>
      <c r="W1195" s="40"/>
      <c r="X1195" s="40"/>
    </row>
    <row r="1196" spans="1:24" x14ac:dyDescent="0.3">
      <c r="A1196" s="2">
        <v>44240</v>
      </c>
      <c r="B1196" s="3">
        <v>0.42708333333333331</v>
      </c>
      <c r="C1196" s="6">
        <v>-5.2999999999999972</v>
      </c>
      <c r="D1196" s="6">
        <v>12.599999999999994</v>
      </c>
      <c r="E1196" s="4">
        <v>12.18</v>
      </c>
      <c r="F1196" s="5">
        <v>0.08</v>
      </c>
      <c r="G1196" s="44"/>
      <c r="H1196" s="5">
        <v>0</v>
      </c>
      <c r="I1196" s="44"/>
      <c r="J1196" s="5">
        <v>5.3999999999999999E-2</v>
      </c>
      <c r="K1196" s="44"/>
      <c r="L1196" s="5">
        <v>0</v>
      </c>
      <c r="M1196" s="44"/>
      <c r="N1196" s="5">
        <v>0</v>
      </c>
      <c r="O1196" s="44"/>
      <c r="P1196" s="5">
        <v>0</v>
      </c>
      <c r="Q1196" s="44"/>
      <c r="R1196" s="5">
        <v>0</v>
      </c>
      <c r="S1196" s="44"/>
      <c r="U1196" s="39">
        <f>$AB$1305-V1196</f>
        <v>1.7180499999999905</v>
      </c>
      <c r="V1196" s="39">
        <f>V1194+($AB$1304*M1195)</f>
        <v>3.0819500000000093</v>
      </c>
      <c r="W1196" s="40">
        <f>U1196/($AB$1305/100)</f>
        <v>35.792708333333138</v>
      </c>
      <c r="X1196" s="40">
        <f>V1196/($AB$1305/100)</f>
        <v>64.207291666666862</v>
      </c>
    </row>
    <row r="1197" spans="1:24" x14ac:dyDescent="0.3">
      <c r="A1197" s="2">
        <v>44240</v>
      </c>
      <c r="B1197" s="3">
        <v>0.4375</v>
      </c>
      <c r="C1197" s="6">
        <v>-4.5</v>
      </c>
      <c r="D1197" s="6">
        <v>11.200000000000003</v>
      </c>
      <c r="E1197" s="4">
        <v>12.38</v>
      </c>
      <c r="F1197" s="5">
        <v>0.04</v>
      </c>
      <c r="G1197" s="44"/>
      <c r="H1197" s="5">
        <v>0</v>
      </c>
      <c r="I1197" s="44"/>
      <c r="J1197" s="5">
        <v>4.2999999999999997E-2</v>
      </c>
      <c r="K1197" s="44"/>
      <c r="L1197" s="5">
        <v>5.3999999999999999E-2</v>
      </c>
      <c r="M1197" s="44"/>
      <c r="N1197" s="5">
        <v>2.4E-2</v>
      </c>
      <c r="O1197" s="44"/>
      <c r="P1197" s="5">
        <v>0</v>
      </c>
      <c r="Q1197" s="44"/>
      <c r="R1197" s="5">
        <v>4.2000000000000003E-2</v>
      </c>
      <c r="S1197" s="44"/>
      <c r="U1197" s="39"/>
      <c r="V1197" s="39"/>
      <c r="W1197" s="40"/>
      <c r="X1197" s="40"/>
    </row>
    <row r="1198" spans="1:24" x14ac:dyDescent="0.3">
      <c r="A1198" s="2">
        <v>44240</v>
      </c>
      <c r="B1198" s="3">
        <v>0.44791666666666669</v>
      </c>
      <c r="C1198" s="6">
        <v>-4.2999999999999972</v>
      </c>
      <c r="D1198" s="6">
        <v>11</v>
      </c>
      <c r="E1198" s="4">
        <v>13.65</v>
      </c>
      <c r="F1198" s="5">
        <v>0.08</v>
      </c>
      <c r="G1198" s="44"/>
      <c r="H1198" s="5">
        <v>2E-3</v>
      </c>
      <c r="I1198" s="44"/>
      <c r="J1198" s="5">
        <v>0</v>
      </c>
      <c r="K1198" s="44"/>
      <c r="L1198" s="5">
        <v>0.223</v>
      </c>
      <c r="M1198" s="44"/>
      <c r="N1198" s="5">
        <v>0.10100000000000001</v>
      </c>
      <c r="O1198" s="44"/>
      <c r="P1198" s="5">
        <v>0</v>
      </c>
      <c r="Q1198" s="44"/>
      <c r="R1198" s="5">
        <v>0.17399999999999999</v>
      </c>
      <c r="S1198" s="44"/>
      <c r="U1198" s="39">
        <f>$AB$1305-V1198</f>
        <v>1.7555499999999906</v>
      </c>
      <c r="V1198" s="39">
        <f>V1196-K1195</f>
        <v>3.0444500000000092</v>
      </c>
      <c r="W1198" s="40">
        <f>U1198/($AB$1305/100)</f>
        <v>36.573958333333138</v>
      </c>
      <c r="X1198" s="40">
        <f>V1198/($AB$1305/100)</f>
        <v>63.426041666666855</v>
      </c>
    </row>
    <row r="1199" spans="1:24" x14ac:dyDescent="0.3">
      <c r="A1199" s="2">
        <v>44240</v>
      </c>
      <c r="B1199" s="3">
        <v>0.45833333333333331</v>
      </c>
      <c r="C1199" s="6">
        <v>-3.3999999999999986</v>
      </c>
      <c r="D1199" s="6">
        <v>14</v>
      </c>
      <c r="E1199" s="4">
        <v>14</v>
      </c>
      <c r="F1199" s="5">
        <v>0.08</v>
      </c>
      <c r="G1199" s="44">
        <f>AVERAGE(F1199:F1202)</f>
        <v>7.0000000000000007E-2</v>
      </c>
      <c r="H1199" s="5">
        <v>2E-3</v>
      </c>
      <c r="I1199" s="44">
        <f>AVERAGE(H1199:H1202)</f>
        <v>3.0000000000000001E-3</v>
      </c>
      <c r="J1199" s="5">
        <v>0</v>
      </c>
      <c r="K1199" s="44">
        <f>AVERAGE(J1199:J1202)</f>
        <v>3.4500000000000003E-2</v>
      </c>
      <c r="L1199" s="5">
        <v>0.22600000000000001</v>
      </c>
      <c r="M1199" s="44">
        <f>AVERAGE(L1199:L1202)</f>
        <v>9.5500000000000002E-2</v>
      </c>
      <c r="N1199" s="5">
        <v>0.10299999999999999</v>
      </c>
      <c r="O1199" s="44">
        <f>AVERAGE(N1199:N1202)</f>
        <v>4.3499999999999997E-2</v>
      </c>
      <c r="P1199" s="5">
        <v>0</v>
      </c>
      <c r="Q1199" s="44">
        <f>AVERAGE(P1199:P1202)</f>
        <v>0</v>
      </c>
      <c r="R1199" s="5">
        <v>0.17799999999999999</v>
      </c>
      <c r="S1199" s="44">
        <f>AVERAGE(R1199:R1202)</f>
        <v>7.5249999999999997E-2</v>
      </c>
      <c r="U1199" s="39"/>
      <c r="V1199" s="39"/>
      <c r="W1199" s="40"/>
      <c r="X1199" s="40"/>
    </row>
    <row r="1200" spans="1:24" x14ac:dyDescent="0.3">
      <c r="A1200" s="2">
        <v>44240</v>
      </c>
      <c r="B1200" s="3">
        <v>0.46875</v>
      </c>
      <c r="C1200" s="6">
        <v>-3</v>
      </c>
      <c r="D1200" s="6">
        <v>13.900000000000006</v>
      </c>
      <c r="E1200" s="4">
        <v>13.75</v>
      </c>
      <c r="F1200" s="5">
        <v>0.08</v>
      </c>
      <c r="G1200" s="44"/>
      <c r="H1200" s="5">
        <v>2E-3</v>
      </c>
      <c r="I1200" s="44"/>
      <c r="J1200" s="5">
        <v>1.7999999999999999E-2</v>
      </c>
      <c r="K1200" s="44"/>
      <c r="L1200" s="5">
        <v>0.156</v>
      </c>
      <c r="M1200" s="44"/>
      <c r="N1200" s="5">
        <v>7.0999999999999994E-2</v>
      </c>
      <c r="O1200" s="44"/>
      <c r="P1200" s="5">
        <v>0</v>
      </c>
      <c r="Q1200" s="44"/>
      <c r="R1200" s="5">
        <v>0.123</v>
      </c>
      <c r="S1200" s="44"/>
      <c r="U1200" s="39">
        <f>$AB$1305-V1200</f>
        <v>1.6791499999999906</v>
      </c>
      <c r="V1200" s="39">
        <f>V1198+($AB$1304*M1199)</f>
        <v>3.1208500000000092</v>
      </c>
      <c r="W1200" s="40">
        <f>U1200/($AB$1305/100)</f>
        <v>34.98229166666647</v>
      </c>
      <c r="X1200" s="40">
        <f>V1200/($AB$1305/100)</f>
        <v>65.01770833333353</v>
      </c>
    </row>
    <row r="1201" spans="1:26" x14ac:dyDescent="0.3">
      <c r="A1201" s="2">
        <v>44240</v>
      </c>
      <c r="B1201" s="3">
        <v>0.47916666666666669</v>
      </c>
      <c r="C1201" s="6">
        <v>-2.6000000000000014</v>
      </c>
      <c r="D1201" s="6">
        <v>14.700000000000003</v>
      </c>
      <c r="E1201" s="4">
        <v>12.47</v>
      </c>
      <c r="F1201" s="5">
        <v>0.04</v>
      </c>
      <c r="G1201" s="44"/>
      <c r="H1201" s="5">
        <v>4.0000000000000001E-3</v>
      </c>
      <c r="I1201" s="44"/>
      <c r="J1201" s="5">
        <v>0.06</v>
      </c>
      <c r="K1201" s="44"/>
      <c r="L1201" s="5">
        <v>0</v>
      </c>
      <c r="M1201" s="44"/>
      <c r="N1201" s="5">
        <v>0</v>
      </c>
      <c r="O1201" s="44"/>
      <c r="P1201" s="5">
        <v>0</v>
      </c>
      <c r="Q1201" s="44"/>
      <c r="R1201" s="5">
        <v>0</v>
      </c>
      <c r="S1201" s="44"/>
      <c r="U1201" s="39"/>
      <c r="V1201" s="39"/>
      <c r="W1201" s="9"/>
      <c r="X1201" s="9"/>
    </row>
    <row r="1202" spans="1:26" x14ac:dyDescent="0.3">
      <c r="A1202" s="2">
        <v>44240</v>
      </c>
      <c r="B1202" s="3">
        <v>0.48958333333333331</v>
      </c>
      <c r="C1202" s="6">
        <v>-2.3999999999999986</v>
      </c>
      <c r="D1202" s="6">
        <v>14.5</v>
      </c>
      <c r="E1202" s="4">
        <v>12.4</v>
      </c>
      <c r="F1202" s="5">
        <v>0.08</v>
      </c>
      <c r="G1202" s="44"/>
      <c r="H1202" s="5">
        <v>4.0000000000000001E-3</v>
      </c>
      <c r="I1202" s="44"/>
      <c r="J1202" s="5">
        <v>0.06</v>
      </c>
      <c r="K1202" s="44"/>
      <c r="L1202" s="5">
        <v>0</v>
      </c>
      <c r="M1202" s="44"/>
      <c r="N1202" s="5">
        <v>0</v>
      </c>
      <c r="O1202" s="44"/>
      <c r="P1202" s="5">
        <v>0</v>
      </c>
      <c r="Q1202" s="44"/>
      <c r="R1202" s="5">
        <v>0</v>
      </c>
      <c r="S1202" s="44"/>
      <c r="U1202" s="39">
        <f>$AB$1305-V1202</f>
        <v>1.7136499999999906</v>
      </c>
      <c r="V1202" s="39">
        <f>V1200-K1199</f>
        <v>3.0863500000000093</v>
      </c>
      <c r="W1202" s="40">
        <f>U1202/($AB$1305/100)</f>
        <v>35.70104166666647</v>
      </c>
      <c r="X1202" s="40">
        <f>V1202/($AB$1305/100)</f>
        <v>64.29895833333353</v>
      </c>
    </row>
    <row r="1203" spans="1:26" x14ac:dyDescent="0.3">
      <c r="A1203" s="2">
        <v>44240</v>
      </c>
      <c r="B1203" s="3">
        <v>0.5</v>
      </c>
      <c r="C1203" s="6">
        <v>-1.7999999999999972</v>
      </c>
      <c r="D1203" s="6">
        <v>15</v>
      </c>
      <c r="E1203" s="4">
        <v>12.36</v>
      </c>
      <c r="F1203" s="5">
        <v>0.08</v>
      </c>
      <c r="G1203" s="44">
        <f>AVERAGE(F1203:F1206)</f>
        <v>7.0000000000000007E-2</v>
      </c>
      <c r="H1203" s="5">
        <v>6.0000000000000001E-3</v>
      </c>
      <c r="I1203" s="44">
        <f>AVERAGE(H1203:H1206)</f>
        <v>6.0499999999999998E-2</v>
      </c>
      <c r="J1203" s="5">
        <v>5.8000000000000003E-2</v>
      </c>
      <c r="K1203" s="44">
        <f>AVERAGE(J1203:J1206)</f>
        <v>4.2499999999999996E-2</v>
      </c>
      <c r="L1203" s="5">
        <v>0</v>
      </c>
      <c r="M1203" s="44">
        <f>AVERAGE(L1203:L1206)</f>
        <v>3.8249999999999999E-2</v>
      </c>
      <c r="N1203" s="5">
        <v>0</v>
      </c>
      <c r="O1203" s="44">
        <f>AVERAGE(N1203:N1206)</f>
        <v>0</v>
      </c>
      <c r="P1203" s="5">
        <v>0</v>
      </c>
      <c r="Q1203" s="44">
        <f>AVERAGE(P1203:P1206)</f>
        <v>0</v>
      </c>
      <c r="R1203" s="5">
        <v>0</v>
      </c>
      <c r="S1203" s="44">
        <f>AVERAGE(R1203:R1206)</f>
        <v>0</v>
      </c>
      <c r="U1203" s="39"/>
      <c r="V1203" s="39"/>
      <c r="W1203" s="40"/>
      <c r="X1203" s="40"/>
    </row>
    <row r="1204" spans="1:26" x14ac:dyDescent="0.3">
      <c r="A1204" s="2">
        <v>44240</v>
      </c>
      <c r="B1204" s="3">
        <v>0.51041666666666663</v>
      </c>
      <c r="C1204" s="6">
        <v>-1.6000000000000014</v>
      </c>
      <c r="D1204" s="6">
        <v>15.400000000000006</v>
      </c>
      <c r="E1204" s="4">
        <v>12.31</v>
      </c>
      <c r="F1204" s="5">
        <v>0.08</v>
      </c>
      <c r="G1204" s="44"/>
      <c r="H1204" s="5">
        <v>4.0000000000000001E-3</v>
      </c>
      <c r="I1204" s="44"/>
      <c r="J1204" s="5">
        <v>0.06</v>
      </c>
      <c r="K1204" s="44"/>
      <c r="L1204" s="5">
        <v>0</v>
      </c>
      <c r="M1204" s="44"/>
      <c r="N1204" s="5">
        <v>0</v>
      </c>
      <c r="O1204" s="44"/>
      <c r="P1204" s="5">
        <v>0</v>
      </c>
      <c r="Q1204" s="44"/>
      <c r="R1204" s="5">
        <v>0</v>
      </c>
      <c r="S1204" s="44"/>
      <c r="U1204" s="39">
        <f>$AB$1305-V1204</f>
        <v>1.6830499999999904</v>
      </c>
      <c r="V1204" s="39">
        <f>V1202+($AB$1304*M1203)</f>
        <v>3.1169500000000094</v>
      </c>
      <c r="W1204" s="40">
        <f>U1204/($AB$1305/100)</f>
        <v>35.063541666666467</v>
      </c>
      <c r="X1204" s="40">
        <f>V1204/($AB$1305/100)</f>
        <v>64.936458333333533</v>
      </c>
    </row>
    <row r="1205" spans="1:26" x14ac:dyDescent="0.3">
      <c r="A1205" s="2">
        <v>44240</v>
      </c>
      <c r="B1205" s="3">
        <v>0.52083333333333337</v>
      </c>
      <c r="C1205" s="6">
        <v>-1.5</v>
      </c>
      <c r="D1205" s="6">
        <v>15.400000000000006</v>
      </c>
      <c r="E1205" s="4">
        <v>12.31</v>
      </c>
      <c r="F1205" s="5">
        <v>0.04</v>
      </c>
      <c r="G1205" s="44"/>
      <c r="H1205" s="5">
        <v>1.6E-2</v>
      </c>
      <c r="I1205" s="44"/>
      <c r="J1205" s="5">
        <v>5.1999999999999998E-2</v>
      </c>
      <c r="K1205" s="44"/>
      <c r="L1205" s="5">
        <v>6.0000000000000001E-3</v>
      </c>
      <c r="M1205" s="44"/>
      <c r="N1205" s="5">
        <v>0</v>
      </c>
      <c r="O1205" s="44"/>
      <c r="P1205" s="5">
        <v>0</v>
      </c>
      <c r="Q1205" s="44"/>
      <c r="R1205" s="5">
        <v>0</v>
      </c>
      <c r="S1205" s="44"/>
      <c r="U1205" s="39"/>
      <c r="V1205" s="39"/>
      <c r="W1205" s="40"/>
      <c r="X1205" s="40"/>
    </row>
    <row r="1206" spans="1:26" x14ac:dyDescent="0.3">
      <c r="A1206" s="2">
        <v>44240</v>
      </c>
      <c r="B1206" s="3">
        <v>0.53125</v>
      </c>
      <c r="C1206" s="6">
        <v>-1.1000000000000014</v>
      </c>
      <c r="D1206" s="6">
        <v>15.700000000000003</v>
      </c>
      <c r="E1206" s="4">
        <v>13.15</v>
      </c>
      <c r="F1206" s="5">
        <v>0.08</v>
      </c>
      <c r="G1206" s="44"/>
      <c r="H1206" s="5">
        <v>0.216</v>
      </c>
      <c r="I1206" s="44"/>
      <c r="J1206" s="5">
        <v>0</v>
      </c>
      <c r="K1206" s="44"/>
      <c r="L1206" s="5">
        <v>0.14699999999999999</v>
      </c>
      <c r="M1206" s="44"/>
      <c r="N1206" s="5">
        <v>0</v>
      </c>
      <c r="O1206" s="44"/>
      <c r="P1206" s="5">
        <v>0</v>
      </c>
      <c r="Q1206" s="44"/>
      <c r="R1206" s="5">
        <v>0</v>
      </c>
      <c r="S1206" s="44"/>
      <c r="U1206" s="39">
        <f>$AB$1305-V1206</f>
        <v>1.7255499999999904</v>
      </c>
      <c r="V1206" s="39">
        <f>V1204-K1203</f>
        <v>3.0744500000000095</v>
      </c>
      <c r="W1206" s="40">
        <f>U1206/($AB$1305/100)</f>
        <v>35.948958333333131</v>
      </c>
      <c r="X1206" s="40">
        <f>V1206/($AB$1305/100)</f>
        <v>64.051041666666862</v>
      </c>
    </row>
    <row r="1207" spans="1:26" x14ac:dyDescent="0.3">
      <c r="A1207" s="2">
        <v>44240</v>
      </c>
      <c r="B1207" s="3">
        <v>0.54166666666666663</v>
      </c>
      <c r="C1207" s="6">
        <v>-1.2000000000000028</v>
      </c>
      <c r="D1207" s="6">
        <v>16</v>
      </c>
      <c r="E1207" s="4">
        <v>14.14</v>
      </c>
      <c r="F1207" s="5">
        <v>0.08</v>
      </c>
      <c r="G1207" s="44">
        <f>AVERAGE(F1207:F1210)</f>
        <v>7.0000000000000007E-2</v>
      </c>
      <c r="H1207" s="5">
        <v>0.33</v>
      </c>
      <c r="I1207" s="44">
        <f>AVERAGE(H1207:H1210)</f>
        <v>0.29300000000000004</v>
      </c>
      <c r="J1207" s="5">
        <v>0</v>
      </c>
      <c r="K1207" s="44">
        <f>AVERAGE(J1207:J1210)</f>
        <v>0</v>
      </c>
      <c r="L1207" s="5">
        <v>0.26100000000000001</v>
      </c>
      <c r="M1207" s="44">
        <f>AVERAGE(L1207:L1210)</f>
        <v>0.22425</v>
      </c>
      <c r="N1207" s="5">
        <v>0</v>
      </c>
      <c r="O1207" s="44">
        <f>AVERAGE(N1207:N1210)</f>
        <v>0</v>
      </c>
      <c r="P1207" s="5">
        <v>0</v>
      </c>
      <c r="Q1207" s="44">
        <f>AVERAGE(P1207:P1210)</f>
        <v>0</v>
      </c>
      <c r="R1207" s="5">
        <v>0</v>
      </c>
      <c r="S1207" s="44">
        <f>AVERAGE(R1207:R1210)</f>
        <v>0</v>
      </c>
      <c r="U1207" s="39"/>
      <c r="V1207" s="39"/>
      <c r="W1207" s="40"/>
      <c r="X1207" s="40"/>
    </row>
    <row r="1208" spans="1:26" x14ac:dyDescent="0.3">
      <c r="A1208" s="2">
        <v>44240</v>
      </c>
      <c r="B1208" s="3">
        <v>0.55208333333333337</v>
      </c>
      <c r="C1208" s="6">
        <v>-0.89999999999999858</v>
      </c>
      <c r="D1208" s="6">
        <v>16.5</v>
      </c>
      <c r="E1208" s="4">
        <v>14.14</v>
      </c>
      <c r="F1208" s="5">
        <v>0.08</v>
      </c>
      <c r="G1208" s="44"/>
      <c r="H1208" s="5">
        <v>0.28999999999999998</v>
      </c>
      <c r="I1208" s="44"/>
      <c r="J1208" s="5">
        <v>0</v>
      </c>
      <c r="K1208" s="44"/>
      <c r="L1208" s="5">
        <v>0.221</v>
      </c>
      <c r="M1208" s="44"/>
      <c r="N1208" s="5">
        <v>0</v>
      </c>
      <c r="O1208" s="44"/>
      <c r="P1208" s="5">
        <v>0</v>
      </c>
      <c r="Q1208" s="44"/>
      <c r="R1208" s="5">
        <v>0</v>
      </c>
      <c r="S1208" s="44"/>
      <c r="U1208" s="39">
        <f>$AB$1305-V1208</f>
        <v>1.1461499999999902</v>
      </c>
      <c r="V1208" s="39">
        <f>V1206+($AB$1304*M1207)+0.4</f>
        <v>3.6538500000000096</v>
      </c>
      <c r="W1208" s="40">
        <f>U1208/($AB$1305/100)</f>
        <v>23.878124999999795</v>
      </c>
      <c r="X1208" s="40">
        <f>V1208/($AB$1305/100)</f>
        <v>76.121875000000202</v>
      </c>
    </row>
    <row r="1209" spans="1:26" x14ac:dyDescent="0.3">
      <c r="A1209" s="2">
        <v>44240</v>
      </c>
      <c r="B1209" s="3">
        <v>0.5625</v>
      </c>
      <c r="C1209" s="6">
        <v>-0.79999999999999716</v>
      </c>
      <c r="D1209" s="6">
        <v>17</v>
      </c>
      <c r="E1209" s="4">
        <v>14.14</v>
      </c>
      <c r="F1209" s="5">
        <v>0.04</v>
      </c>
      <c r="G1209" s="44"/>
      <c r="H1209" s="5">
        <v>0.28000000000000003</v>
      </c>
      <c r="I1209" s="44"/>
      <c r="J1209" s="5">
        <v>0</v>
      </c>
      <c r="K1209" s="44"/>
      <c r="L1209" s="5">
        <v>0.21199999999999999</v>
      </c>
      <c r="M1209" s="44"/>
      <c r="N1209" s="5">
        <v>0</v>
      </c>
      <c r="O1209" s="44"/>
      <c r="P1209" s="5">
        <v>0</v>
      </c>
      <c r="Q1209" s="44"/>
      <c r="R1209" s="5">
        <v>0</v>
      </c>
      <c r="S1209" s="44"/>
      <c r="U1209" s="39"/>
      <c r="V1209" s="39"/>
      <c r="W1209" s="9"/>
      <c r="X1209" s="9"/>
    </row>
    <row r="1210" spans="1:26" x14ac:dyDescent="0.3">
      <c r="A1210" s="2">
        <v>44240</v>
      </c>
      <c r="B1210" s="3">
        <v>0.57291666666666663</v>
      </c>
      <c r="C1210" s="6">
        <v>-1.1000000000000014</v>
      </c>
      <c r="D1210" s="6">
        <v>16.599999999999994</v>
      </c>
      <c r="E1210" s="4">
        <v>14.1</v>
      </c>
      <c r="F1210" s="5">
        <v>0.08</v>
      </c>
      <c r="G1210" s="44"/>
      <c r="H1210" s="5">
        <v>0.27200000000000002</v>
      </c>
      <c r="I1210" s="44"/>
      <c r="J1210" s="5">
        <v>0</v>
      </c>
      <c r="K1210" s="44"/>
      <c r="L1210" s="5">
        <v>0.20300000000000001</v>
      </c>
      <c r="M1210" s="44"/>
      <c r="N1210" s="5">
        <v>0</v>
      </c>
      <c r="O1210" s="44"/>
      <c r="P1210" s="5">
        <v>0</v>
      </c>
      <c r="Q1210" s="44"/>
      <c r="R1210" s="5">
        <v>0</v>
      </c>
      <c r="S1210" s="44"/>
      <c r="U1210" s="39">
        <f>$AB$1305-V1210</f>
        <v>1.1461499999999902</v>
      </c>
      <c r="V1210" s="39">
        <f>V1208-K1207</f>
        <v>3.6538500000000096</v>
      </c>
      <c r="W1210" s="40">
        <f>U1210/($AB$1305/100)</f>
        <v>23.878124999999795</v>
      </c>
      <c r="X1210" s="40">
        <f>V1210/($AB$1305/100)</f>
        <v>76.121875000000202</v>
      </c>
      <c r="Y1210" s="40">
        <f>MIN(X1115:X1210)</f>
        <v>62.05937500000018</v>
      </c>
      <c r="Z1210" s="40">
        <f>MAX(X1115:X1210)</f>
        <v>76.121875000000202</v>
      </c>
    </row>
    <row r="1211" spans="1:26" x14ac:dyDescent="0.3">
      <c r="A1211" s="2">
        <v>44240</v>
      </c>
      <c r="B1211" s="3">
        <v>0.58333333333333337</v>
      </c>
      <c r="C1211" s="6">
        <v>-1</v>
      </c>
      <c r="D1211" s="6">
        <v>16.5</v>
      </c>
      <c r="E1211" s="4">
        <v>13.65</v>
      </c>
      <c r="F1211" s="5">
        <v>0.08</v>
      </c>
      <c r="G1211" s="44">
        <f>AVERAGE(F1211:F1214)</f>
        <v>7.0000000000000007E-2</v>
      </c>
      <c r="H1211" s="5">
        <v>0.224</v>
      </c>
      <c r="I1211" s="44">
        <f>AVERAGE(H1211:H1214)</f>
        <v>0.2135</v>
      </c>
      <c r="J1211" s="5">
        <v>0</v>
      </c>
      <c r="K1211" s="44">
        <f>AVERAGE(J1211:J1214)</f>
        <v>0</v>
      </c>
      <c r="L1211" s="5">
        <v>0.155</v>
      </c>
      <c r="M1211" s="44">
        <f>AVERAGE(L1211:L1214)</f>
        <v>0.14450000000000002</v>
      </c>
      <c r="N1211" s="5">
        <v>0</v>
      </c>
      <c r="O1211" s="44">
        <f>AVERAGE(N1211:N1214)</f>
        <v>0</v>
      </c>
      <c r="P1211" s="5">
        <v>0</v>
      </c>
      <c r="Q1211" s="44">
        <f>AVERAGE(P1211:P1214)</f>
        <v>0</v>
      </c>
      <c r="R1211" s="5">
        <v>0</v>
      </c>
      <c r="S1211" s="44">
        <f>AVERAGE(R1211:R1214)</f>
        <v>0</v>
      </c>
      <c r="U1211" s="39"/>
      <c r="V1211" s="39"/>
      <c r="W1211" s="40"/>
      <c r="X1211" s="40"/>
    </row>
    <row r="1212" spans="1:26" x14ac:dyDescent="0.3">
      <c r="A1212" s="2">
        <v>44240</v>
      </c>
      <c r="B1212" s="3">
        <v>0.59375</v>
      </c>
      <c r="C1212" s="6">
        <v>-0.70000000000000284</v>
      </c>
      <c r="D1212" s="6">
        <v>16.599999999999994</v>
      </c>
      <c r="E1212" s="4">
        <v>13.64</v>
      </c>
      <c r="F1212" s="5">
        <v>0.08</v>
      </c>
      <c r="G1212" s="44"/>
      <c r="H1212" s="5">
        <v>0.216</v>
      </c>
      <c r="I1212" s="44"/>
      <c r="J1212" s="5">
        <v>0</v>
      </c>
      <c r="K1212" s="44"/>
      <c r="L1212" s="5">
        <v>0.14599999999999999</v>
      </c>
      <c r="M1212" s="44"/>
      <c r="N1212" s="5">
        <v>0</v>
      </c>
      <c r="O1212" s="44"/>
      <c r="P1212" s="5">
        <v>0</v>
      </c>
      <c r="Q1212" s="44"/>
      <c r="R1212" s="5">
        <v>0</v>
      </c>
      <c r="S1212" s="44"/>
      <c r="U1212" s="39">
        <f>$AB$1305-V1212</f>
        <v>1.0305499999999901</v>
      </c>
      <c r="V1212" s="39">
        <f>V1210+($AB$1304*M1211)</f>
        <v>3.7694500000000097</v>
      </c>
      <c r="W1212" s="40">
        <f>U1212/($AB$1305/100)</f>
        <v>21.46979166666646</v>
      </c>
      <c r="X1212" s="40">
        <f>V1212/($AB$1305/100)</f>
        <v>78.530208333333533</v>
      </c>
    </row>
    <row r="1213" spans="1:26" x14ac:dyDescent="0.3">
      <c r="A1213" s="2">
        <v>44240</v>
      </c>
      <c r="B1213" s="3">
        <v>0.60416666666666663</v>
      </c>
      <c r="C1213" s="6">
        <v>-0.70000000000000284</v>
      </c>
      <c r="D1213" s="6">
        <v>17</v>
      </c>
      <c r="E1213" s="4">
        <v>13.65</v>
      </c>
      <c r="F1213" s="5">
        <v>0.04</v>
      </c>
      <c r="G1213" s="44"/>
      <c r="H1213" s="5">
        <v>0.20799999999999999</v>
      </c>
      <c r="I1213" s="44"/>
      <c r="J1213" s="5">
        <v>0</v>
      </c>
      <c r="K1213" s="44"/>
      <c r="L1213" s="5">
        <v>0.14000000000000001</v>
      </c>
      <c r="M1213" s="44"/>
      <c r="N1213" s="5">
        <v>0</v>
      </c>
      <c r="O1213" s="44"/>
      <c r="P1213" s="5">
        <v>0</v>
      </c>
      <c r="Q1213" s="44"/>
      <c r="R1213" s="5">
        <v>0</v>
      </c>
      <c r="S1213" s="44"/>
      <c r="U1213" s="39"/>
      <c r="V1213" s="39"/>
      <c r="W1213" s="40"/>
      <c r="X1213" s="40"/>
    </row>
    <row r="1214" spans="1:26" x14ac:dyDescent="0.3">
      <c r="A1214" s="2">
        <v>44240</v>
      </c>
      <c r="B1214" s="3">
        <v>0.61458333333333337</v>
      </c>
      <c r="C1214" s="6">
        <v>-0.79999999999999716</v>
      </c>
      <c r="D1214" s="6">
        <v>16.599999999999994</v>
      </c>
      <c r="E1214" s="4">
        <v>13.65</v>
      </c>
      <c r="F1214" s="5">
        <v>0.08</v>
      </c>
      <c r="G1214" s="44"/>
      <c r="H1214" s="5">
        <v>0.20599999999999999</v>
      </c>
      <c r="I1214" s="44"/>
      <c r="J1214" s="5">
        <v>0</v>
      </c>
      <c r="K1214" s="44"/>
      <c r="L1214" s="5">
        <v>0.13700000000000001</v>
      </c>
      <c r="M1214" s="44"/>
      <c r="N1214" s="5">
        <v>0</v>
      </c>
      <c r="O1214" s="44"/>
      <c r="P1214" s="5">
        <v>0</v>
      </c>
      <c r="Q1214" s="44"/>
      <c r="R1214" s="5">
        <v>0</v>
      </c>
      <c r="S1214" s="44"/>
      <c r="U1214" s="39">
        <f>$AB$1305-V1214</f>
        <v>1.0305499999999901</v>
      </c>
      <c r="V1214" s="39">
        <f>V1212-K1211</f>
        <v>3.7694500000000097</v>
      </c>
      <c r="W1214" s="40">
        <f>U1214/($AB$1305/100)</f>
        <v>21.46979166666646</v>
      </c>
      <c r="X1214" s="40">
        <f>V1214/($AB$1305/100)</f>
        <v>78.530208333333533</v>
      </c>
    </row>
    <row r="1215" spans="1:26" x14ac:dyDescent="0.3">
      <c r="A1215" s="2">
        <v>44240</v>
      </c>
      <c r="B1215" s="3">
        <v>0.625</v>
      </c>
      <c r="C1215" s="6">
        <v>-1.2999999999999972</v>
      </c>
      <c r="D1215" s="6">
        <v>15.599999999999994</v>
      </c>
      <c r="E1215" s="4">
        <v>13.63</v>
      </c>
      <c r="F1215" s="5">
        <v>0.08</v>
      </c>
      <c r="G1215" s="44">
        <f>AVERAGE(F1215:F1218)</f>
        <v>7.0000000000000007E-2</v>
      </c>
      <c r="H1215" s="5">
        <v>0.19800000000000001</v>
      </c>
      <c r="I1215" s="44">
        <f>AVERAGE(H1215:H1218)</f>
        <v>0.18200000000000002</v>
      </c>
      <c r="J1215" s="5">
        <v>0</v>
      </c>
      <c r="K1215" s="44">
        <f>AVERAGE(J1215:J1218)</f>
        <v>2.5000000000000001E-4</v>
      </c>
      <c r="L1215" s="5">
        <v>0.13</v>
      </c>
      <c r="M1215" s="44">
        <f>AVERAGE(L1215:L1218)</f>
        <v>0.11699999999999999</v>
      </c>
      <c r="N1215" s="5">
        <v>0</v>
      </c>
      <c r="O1215" s="44">
        <f>AVERAGE(N1215:N1218)</f>
        <v>0</v>
      </c>
      <c r="P1215" s="5">
        <v>0</v>
      </c>
      <c r="Q1215" s="44">
        <f>AVERAGE(P1215:P1218)</f>
        <v>0</v>
      </c>
      <c r="R1215" s="5">
        <v>0</v>
      </c>
      <c r="S1215" s="44">
        <f>AVERAGE(R1215:R1218)</f>
        <v>0</v>
      </c>
      <c r="U1215" s="39"/>
      <c r="V1215" s="39"/>
      <c r="W1215" s="40"/>
      <c r="X1215" s="40"/>
    </row>
    <row r="1216" spans="1:26" x14ac:dyDescent="0.3">
      <c r="A1216" s="2">
        <v>44240</v>
      </c>
      <c r="B1216" s="3">
        <v>0.63541666666666663</v>
      </c>
      <c r="C1216" s="6">
        <v>-1.2000000000000028</v>
      </c>
      <c r="D1216" s="6">
        <v>14.5</v>
      </c>
      <c r="E1216" s="4">
        <v>13.61</v>
      </c>
      <c r="F1216" s="5">
        <v>0.08</v>
      </c>
      <c r="G1216" s="44"/>
      <c r="H1216" s="5">
        <v>0.188</v>
      </c>
      <c r="I1216" s="44"/>
      <c r="J1216" s="5">
        <v>0</v>
      </c>
      <c r="K1216" s="44"/>
      <c r="L1216" s="5">
        <v>0.12</v>
      </c>
      <c r="M1216" s="44"/>
      <c r="N1216" s="5">
        <v>0</v>
      </c>
      <c r="O1216" s="44"/>
      <c r="P1216" s="5">
        <v>0</v>
      </c>
      <c r="Q1216" s="44"/>
      <c r="R1216" s="5">
        <v>0</v>
      </c>
      <c r="S1216" s="44"/>
      <c r="U1216" s="39">
        <f>$AB$1305-V1216</f>
        <v>0.93694999999999018</v>
      </c>
      <c r="V1216" s="39">
        <f>V1214+($AB$1304*M1215)</f>
        <v>3.8630500000000096</v>
      </c>
      <c r="W1216" s="40">
        <f>U1216/($AB$1305/100)</f>
        <v>19.51979166666646</v>
      </c>
      <c r="X1216" s="40">
        <f>V1216/($AB$1305/100)</f>
        <v>80.480208333333536</v>
      </c>
    </row>
    <row r="1217" spans="1:24" x14ac:dyDescent="0.3">
      <c r="A1217" s="2">
        <v>44240</v>
      </c>
      <c r="B1217" s="3">
        <v>0.64583333333333337</v>
      </c>
      <c r="C1217" s="6">
        <v>-1.7999999999999972</v>
      </c>
      <c r="D1217" s="6">
        <v>13.099999999999994</v>
      </c>
      <c r="E1217" s="4">
        <v>13.63</v>
      </c>
      <c r="F1217" s="5">
        <v>0.04</v>
      </c>
      <c r="G1217" s="44"/>
      <c r="H1217" s="5">
        <v>0.182</v>
      </c>
      <c r="I1217" s="44"/>
      <c r="J1217" s="5">
        <v>1E-3</v>
      </c>
      <c r="K1217" s="44"/>
      <c r="L1217" s="5">
        <v>0.123</v>
      </c>
      <c r="M1217" s="44"/>
      <c r="N1217" s="5">
        <v>0</v>
      </c>
      <c r="O1217" s="44"/>
      <c r="P1217" s="5">
        <v>0</v>
      </c>
      <c r="Q1217" s="44"/>
      <c r="R1217" s="5">
        <v>0</v>
      </c>
      <c r="S1217" s="44"/>
      <c r="U1217" s="39"/>
      <c r="V1217" s="39"/>
      <c r="W1217" s="9"/>
      <c r="X1217" s="9"/>
    </row>
    <row r="1218" spans="1:24" x14ac:dyDescent="0.3">
      <c r="A1218" s="2">
        <v>44240</v>
      </c>
      <c r="B1218" s="3">
        <v>0.65625</v>
      </c>
      <c r="C1218" s="6">
        <v>-1.8999999999999986</v>
      </c>
      <c r="D1218" s="6">
        <v>12.099999999999994</v>
      </c>
      <c r="E1218" s="4">
        <v>13.45</v>
      </c>
      <c r="F1218" s="5">
        <v>0.08</v>
      </c>
      <c r="G1218" s="44"/>
      <c r="H1218" s="5">
        <v>0.16</v>
      </c>
      <c r="I1218" s="44"/>
      <c r="J1218" s="5">
        <v>0</v>
      </c>
      <c r="K1218" s="44"/>
      <c r="L1218" s="5">
        <v>9.5000000000000001E-2</v>
      </c>
      <c r="M1218" s="44"/>
      <c r="N1218" s="5">
        <v>0</v>
      </c>
      <c r="O1218" s="44"/>
      <c r="P1218" s="5">
        <v>0</v>
      </c>
      <c r="Q1218" s="44"/>
      <c r="R1218" s="5">
        <v>0</v>
      </c>
      <c r="S1218" s="44"/>
      <c r="U1218" s="39">
        <f>$AB$1305-V1218</f>
        <v>0.93719999999999004</v>
      </c>
      <c r="V1218" s="39">
        <f>V1216-K1215</f>
        <v>3.8628000000000098</v>
      </c>
      <c r="W1218" s="40">
        <f>U1218/($AB$1305/100)</f>
        <v>19.524999999999793</v>
      </c>
      <c r="X1218" s="40">
        <f>V1218/($AB$1305/100)</f>
        <v>80.475000000000207</v>
      </c>
    </row>
    <row r="1219" spans="1:24" x14ac:dyDescent="0.3">
      <c r="A1219" s="2">
        <v>44240</v>
      </c>
      <c r="B1219" s="3">
        <v>0.66666666666666663</v>
      </c>
      <c r="C1219" s="6">
        <v>-1.8999999999999986</v>
      </c>
      <c r="D1219" s="6">
        <v>11.400000000000006</v>
      </c>
      <c r="E1219" s="4">
        <v>13.64</v>
      </c>
      <c r="F1219" s="5">
        <v>0.08</v>
      </c>
      <c r="G1219" s="44">
        <f>AVERAGE(F1219:F1222)</f>
        <v>6.0000000000000005E-2</v>
      </c>
      <c r="H1219" s="5">
        <v>0.182</v>
      </c>
      <c r="I1219" s="44">
        <f>AVERAGE(H1219:H1222)</f>
        <v>0.1195</v>
      </c>
      <c r="J1219" s="5">
        <v>0</v>
      </c>
      <c r="K1219" s="44">
        <f>AVERAGE(J1219:J1222)</f>
        <v>5.7499999999999999E-3</v>
      </c>
      <c r="L1219" s="5">
        <v>0.11600000000000001</v>
      </c>
      <c r="M1219" s="44">
        <f>AVERAGE(L1219:L1222)</f>
        <v>6.9750000000000006E-2</v>
      </c>
      <c r="N1219" s="5">
        <v>0</v>
      </c>
      <c r="O1219" s="44">
        <f>AVERAGE(N1219:N1222)</f>
        <v>0</v>
      </c>
      <c r="P1219" s="5">
        <v>0</v>
      </c>
      <c r="Q1219" s="44">
        <f>AVERAGE(P1219:P1222)</f>
        <v>0</v>
      </c>
      <c r="R1219" s="5">
        <v>0</v>
      </c>
      <c r="S1219" s="44">
        <f>AVERAGE(R1219:R1222)</f>
        <v>0</v>
      </c>
      <c r="U1219" s="39"/>
      <c r="V1219" s="39"/>
      <c r="W1219" s="40"/>
      <c r="X1219" s="40"/>
    </row>
    <row r="1220" spans="1:24" x14ac:dyDescent="0.3">
      <c r="A1220" s="2">
        <v>44240</v>
      </c>
      <c r="B1220" s="3">
        <v>0.67708333333333337</v>
      </c>
      <c r="C1220" s="6">
        <v>-2</v>
      </c>
      <c r="D1220" s="6">
        <v>11.299999999999997</v>
      </c>
      <c r="E1220" s="4">
        <v>13.57</v>
      </c>
      <c r="F1220" s="5">
        <v>0.04</v>
      </c>
      <c r="G1220" s="44"/>
      <c r="H1220" s="5">
        <v>0.16800000000000001</v>
      </c>
      <c r="I1220" s="44"/>
      <c r="J1220" s="5">
        <v>0</v>
      </c>
      <c r="K1220" s="44"/>
      <c r="L1220" s="5">
        <v>0.10299999999999999</v>
      </c>
      <c r="M1220" s="44"/>
      <c r="N1220" s="5">
        <v>0</v>
      </c>
      <c r="O1220" s="44"/>
      <c r="P1220" s="5">
        <v>0</v>
      </c>
      <c r="Q1220" s="44"/>
      <c r="R1220" s="5">
        <v>0</v>
      </c>
      <c r="S1220" s="44"/>
      <c r="U1220" s="39">
        <f>$AB$1305-V1220</f>
        <v>0.88139999999998997</v>
      </c>
      <c r="V1220" s="39">
        <f>V1218+($AB$1304*M1219)</f>
        <v>3.9186000000000099</v>
      </c>
      <c r="W1220" s="40">
        <f>U1220/($AB$1305/100)</f>
        <v>18.362499999999791</v>
      </c>
      <c r="X1220" s="40">
        <f>V1220/($AB$1305/100)</f>
        <v>81.637500000000202</v>
      </c>
    </row>
    <row r="1221" spans="1:24" x14ac:dyDescent="0.3">
      <c r="A1221" s="2">
        <v>44240</v>
      </c>
      <c r="B1221" s="3">
        <v>0.6875</v>
      </c>
      <c r="C1221" s="6">
        <v>-2.2000000000000028</v>
      </c>
      <c r="D1221" s="6">
        <v>10.599999999999994</v>
      </c>
      <c r="E1221" s="4">
        <v>13.26</v>
      </c>
      <c r="F1221" s="5">
        <v>0.08</v>
      </c>
      <c r="G1221" s="44"/>
      <c r="H1221" s="5">
        <v>0.112</v>
      </c>
      <c r="I1221" s="44"/>
      <c r="J1221" s="5">
        <v>0</v>
      </c>
      <c r="K1221" s="44"/>
      <c r="L1221" s="5">
        <v>0.06</v>
      </c>
      <c r="M1221" s="44"/>
      <c r="N1221" s="5">
        <v>0</v>
      </c>
      <c r="O1221" s="44"/>
      <c r="P1221" s="5">
        <v>0</v>
      </c>
      <c r="Q1221" s="44"/>
      <c r="R1221" s="5">
        <v>0</v>
      </c>
      <c r="S1221" s="44"/>
      <c r="U1221" s="39"/>
      <c r="V1221" s="39"/>
      <c r="W1221" s="40"/>
      <c r="X1221" s="40"/>
    </row>
    <row r="1222" spans="1:24" x14ac:dyDescent="0.3">
      <c r="A1222" s="2">
        <v>44240</v>
      </c>
      <c r="B1222" s="3">
        <v>0.69791666666666663</v>
      </c>
      <c r="C1222" s="6">
        <v>-2.8999999999999986</v>
      </c>
      <c r="D1222" s="6">
        <v>12.299999999999997</v>
      </c>
      <c r="E1222" s="4">
        <v>12.76</v>
      </c>
      <c r="F1222" s="5">
        <v>0.04</v>
      </c>
      <c r="G1222" s="44"/>
      <c r="H1222" s="5">
        <v>1.6E-2</v>
      </c>
      <c r="I1222" s="44"/>
      <c r="J1222" s="5">
        <v>2.3E-2</v>
      </c>
      <c r="K1222" s="44"/>
      <c r="L1222" s="5">
        <v>0</v>
      </c>
      <c r="M1222" s="44"/>
      <c r="N1222" s="5">
        <v>0</v>
      </c>
      <c r="O1222" s="44"/>
      <c r="P1222" s="5">
        <v>0</v>
      </c>
      <c r="Q1222" s="44"/>
      <c r="R1222" s="5">
        <v>0</v>
      </c>
      <c r="S1222" s="44"/>
      <c r="U1222" s="39">
        <f>$AB$1305-V1222</f>
        <v>0.88714999999998989</v>
      </c>
      <c r="V1222" s="39">
        <f>V1220-K1219</f>
        <v>3.9128500000000099</v>
      </c>
      <c r="W1222" s="40">
        <f>U1222/($AB$1305/100)</f>
        <v>18.482291666666455</v>
      </c>
      <c r="X1222" s="40">
        <f>V1222/($AB$1305/100)</f>
        <v>81.517708333333545</v>
      </c>
    </row>
    <row r="1223" spans="1:24" x14ac:dyDescent="0.3">
      <c r="A1223" s="2">
        <v>44240</v>
      </c>
      <c r="B1223" s="3">
        <v>0.70833333333333337</v>
      </c>
      <c r="C1223" s="6">
        <v>-3.5</v>
      </c>
      <c r="D1223" s="6">
        <v>9.4000000000000057</v>
      </c>
      <c r="E1223" s="4">
        <v>12.65</v>
      </c>
      <c r="F1223" s="5">
        <v>0.04</v>
      </c>
      <c r="G1223" s="44">
        <f>AVERAGE(F1223:F1226)</f>
        <v>0.04</v>
      </c>
      <c r="H1223" s="5">
        <v>2E-3</v>
      </c>
      <c r="I1223" s="44">
        <f>AVERAGE(H1223:H1226)</f>
        <v>5.0000000000000001E-4</v>
      </c>
      <c r="J1223" s="5">
        <v>3.6999999999999998E-2</v>
      </c>
      <c r="K1223" s="44">
        <f>AVERAGE(J1223:J1226)</f>
        <v>3.8249999999999999E-2</v>
      </c>
      <c r="L1223" s="5">
        <v>0</v>
      </c>
      <c r="M1223" s="44">
        <f>AVERAGE(L1223:L1226)</f>
        <v>0</v>
      </c>
      <c r="N1223" s="5">
        <v>0</v>
      </c>
      <c r="O1223" s="44">
        <f>AVERAGE(N1223:N1226)</f>
        <v>0</v>
      </c>
      <c r="P1223" s="5">
        <v>0</v>
      </c>
      <c r="Q1223" s="44">
        <f>AVERAGE(P1223:P1226)</f>
        <v>0</v>
      </c>
      <c r="R1223" s="5">
        <v>0</v>
      </c>
      <c r="S1223" s="44">
        <f>AVERAGE(R1223:R1226)</f>
        <v>0</v>
      </c>
      <c r="U1223" s="39"/>
      <c r="V1223" s="39"/>
      <c r="W1223" s="40"/>
      <c r="X1223" s="40"/>
    </row>
    <row r="1224" spans="1:24" x14ac:dyDescent="0.3">
      <c r="A1224" s="2">
        <v>44240</v>
      </c>
      <c r="B1224" s="3">
        <v>0.71875</v>
      </c>
      <c r="C1224" s="6">
        <v>-3.8999999999999986</v>
      </c>
      <c r="D1224" s="6">
        <v>11.900000000000006</v>
      </c>
      <c r="E1224" s="4">
        <v>12.6</v>
      </c>
      <c r="F1224" s="5">
        <v>0.04</v>
      </c>
      <c r="G1224" s="44"/>
      <c r="H1224" s="5">
        <v>0</v>
      </c>
      <c r="I1224" s="44"/>
      <c r="J1224" s="5">
        <v>0.04</v>
      </c>
      <c r="K1224" s="44"/>
      <c r="L1224" s="5">
        <v>0</v>
      </c>
      <c r="M1224" s="44"/>
      <c r="N1224" s="5">
        <v>0</v>
      </c>
      <c r="O1224" s="44"/>
      <c r="P1224" s="5">
        <v>0</v>
      </c>
      <c r="Q1224" s="44"/>
      <c r="R1224" s="5">
        <v>0</v>
      </c>
      <c r="S1224" s="44"/>
      <c r="U1224" s="39">
        <f>$AB$1305-V1224</f>
        <v>0.88714999999998989</v>
      </c>
      <c r="V1224" s="39">
        <f>V1222+($AB$1304*M1223)</f>
        <v>3.9128500000000099</v>
      </c>
      <c r="W1224" s="40">
        <f>U1224/($AB$1305/100)</f>
        <v>18.482291666666455</v>
      </c>
      <c r="X1224" s="40">
        <f>V1224/($AB$1305/100)</f>
        <v>81.517708333333545</v>
      </c>
    </row>
    <row r="1225" spans="1:24" x14ac:dyDescent="0.3">
      <c r="A1225" s="2">
        <v>44240</v>
      </c>
      <c r="B1225" s="3">
        <v>0.72916666666666663</v>
      </c>
      <c r="C1225" s="6">
        <v>-4.1000000000000014</v>
      </c>
      <c r="D1225" s="6">
        <v>9.7000000000000028</v>
      </c>
      <c r="E1225" s="4">
        <v>12.59</v>
      </c>
      <c r="F1225" s="5">
        <v>0.04</v>
      </c>
      <c r="G1225" s="44"/>
      <c r="H1225" s="5">
        <v>0</v>
      </c>
      <c r="I1225" s="44"/>
      <c r="J1225" s="5">
        <v>3.7999999999999999E-2</v>
      </c>
      <c r="K1225" s="44"/>
      <c r="L1225" s="5">
        <v>0</v>
      </c>
      <c r="M1225" s="44"/>
      <c r="N1225" s="5">
        <v>0</v>
      </c>
      <c r="O1225" s="44"/>
      <c r="P1225" s="5">
        <v>0</v>
      </c>
      <c r="Q1225" s="44"/>
      <c r="R1225" s="5">
        <v>0</v>
      </c>
      <c r="S1225" s="44"/>
      <c r="U1225" s="39"/>
      <c r="V1225" s="39"/>
      <c r="W1225" s="9"/>
      <c r="X1225" s="9"/>
    </row>
    <row r="1226" spans="1:24" x14ac:dyDescent="0.3">
      <c r="A1226" s="2">
        <v>44240</v>
      </c>
      <c r="B1226" s="3">
        <v>0.73958333333333337</v>
      </c>
      <c r="C1226" s="6">
        <v>-4.2999999999999972</v>
      </c>
      <c r="D1226" s="6">
        <v>11.700000000000003</v>
      </c>
      <c r="E1226" s="4">
        <v>12.57</v>
      </c>
      <c r="F1226" s="5">
        <v>0.04</v>
      </c>
      <c r="G1226" s="44"/>
      <c r="H1226" s="5">
        <v>0</v>
      </c>
      <c r="I1226" s="44"/>
      <c r="J1226" s="5">
        <v>3.7999999999999999E-2</v>
      </c>
      <c r="K1226" s="44"/>
      <c r="L1226" s="5">
        <v>0</v>
      </c>
      <c r="M1226" s="44"/>
      <c r="N1226" s="5">
        <v>0</v>
      </c>
      <c r="O1226" s="44"/>
      <c r="P1226" s="5">
        <v>0</v>
      </c>
      <c r="Q1226" s="44"/>
      <c r="R1226" s="5">
        <v>0</v>
      </c>
      <c r="S1226" s="44"/>
      <c r="U1226" s="39">
        <f>$AB$1305-V1226</f>
        <v>0.92539999999999001</v>
      </c>
      <c r="V1226" s="39">
        <f>V1224-K1223</f>
        <v>3.8746000000000098</v>
      </c>
      <c r="W1226" s="40">
        <f>U1226/($AB$1305/100)</f>
        <v>19.279166666666459</v>
      </c>
      <c r="X1226" s="40">
        <f>V1226/($AB$1305/100)</f>
        <v>80.72083333333353</v>
      </c>
    </row>
    <row r="1227" spans="1:24" x14ac:dyDescent="0.3">
      <c r="A1227" s="2">
        <v>44240</v>
      </c>
      <c r="B1227" s="3">
        <v>0.75</v>
      </c>
      <c r="C1227" s="6">
        <v>-4.8999999999999986</v>
      </c>
      <c r="D1227" s="6">
        <v>10.099999999999994</v>
      </c>
      <c r="E1227" s="4">
        <v>12.56</v>
      </c>
      <c r="F1227" s="5">
        <v>0.04</v>
      </c>
      <c r="G1227" s="44">
        <f>AVERAGE(F1227:F1230)</f>
        <v>0.04</v>
      </c>
      <c r="H1227" s="5">
        <v>0</v>
      </c>
      <c r="I1227" s="44">
        <f>AVERAGE(H1227:H1230)</f>
        <v>0</v>
      </c>
      <c r="J1227" s="5">
        <v>3.7999999999999999E-2</v>
      </c>
      <c r="K1227" s="44">
        <f>AVERAGE(J1227:J1230)</f>
        <v>3.7999999999999999E-2</v>
      </c>
      <c r="L1227" s="5">
        <v>0</v>
      </c>
      <c r="M1227" s="44">
        <f>AVERAGE(L1227:L1230)</f>
        <v>0</v>
      </c>
      <c r="N1227" s="5">
        <v>0</v>
      </c>
      <c r="O1227" s="44">
        <f>AVERAGE(N1227:N1230)</f>
        <v>0</v>
      </c>
      <c r="P1227" s="5">
        <v>0</v>
      </c>
      <c r="Q1227" s="44">
        <f>AVERAGE(P1227:P1230)</f>
        <v>0</v>
      </c>
      <c r="R1227" s="5">
        <v>0</v>
      </c>
      <c r="S1227" s="44">
        <f>AVERAGE(R1227:R1230)</f>
        <v>0</v>
      </c>
      <c r="U1227" s="39"/>
      <c r="V1227" s="39"/>
      <c r="W1227" s="40"/>
      <c r="X1227" s="40"/>
    </row>
    <row r="1228" spans="1:24" x14ac:dyDescent="0.3">
      <c r="A1228" s="2">
        <v>44240</v>
      </c>
      <c r="B1228" s="3">
        <v>0.76041666666666663</v>
      </c>
      <c r="C1228" s="6">
        <v>-4.8999999999999986</v>
      </c>
      <c r="D1228" s="6">
        <v>11.400000000000006</v>
      </c>
      <c r="E1228" s="4">
        <v>12.55</v>
      </c>
      <c r="F1228" s="5">
        <v>0.04</v>
      </c>
      <c r="G1228" s="44"/>
      <c r="H1228" s="5">
        <v>0</v>
      </c>
      <c r="I1228" s="44"/>
      <c r="J1228" s="5">
        <v>3.7999999999999999E-2</v>
      </c>
      <c r="K1228" s="44"/>
      <c r="L1228" s="5">
        <v>0</v>
      </c>
      <c r="M1228" s="44"/>
      <c r="N1228" s="5">
        <v>0</v>
      </c>
      <c r="O1228" s="44"/>
      <c r="P1228" s="5">
        <v>0</v>
      </c>
      <c r="Q1228" s="44"/>
      <c r="R1228" s="5">
        <v>0</v>
      </c>
      <c r="S1228" s="44"/>
      <c r="U1228" s="39">
        <f>$AB$1305-V1228</f>
        <v>0.92539999999999001</v>
      </c>
      <c r="V1228" s="39">
        <f>V1226+($AB$1304*M1227)</f>
        <v>3.8746000000000098</v>
      </c>
      <c r="W1228" s="40">
        <f>U1228/($AB$1305/100)</f>
        <v>19.279166666666459</v>
      </c>
      <c r="X1228" s="40">
        <f>V1228/($AB$1305/100)</f>
        <v>80.72083333333353</v>
      </c>
    </row>
    <row r="1229" spans="1:24" x14ac:dyDescent="0.3">
      <c r="A1229" s="2">
        <v>44240</v>
      </c>
      <c r="B1229" s="3">
        <v>0.77083333333333337</v>
      </c>
      <c r="C1229" s="6">
        <v>-4.8999999999999986</v>
      </c>
      <c r="D1229" s="6">
        <v>10.400000000000006</v>
      </c>
      <c r="E1229" s="4">
        <v>12.54</v>
      </c>
      <c r="F1229" s="5">
        <v>0.04</v>
      </c>
      <c r="G1229" s="44"/>
      <c r="H1229" s="5">
        <v>0</v>
      </c>
      <c r="I1229" s="44"/>
      <c r="J1229" s="5">
        <v>3.7999999999999999E-2</v>
      </c>
      <c r="K1229" s="44"/>
      <c r="L1229" s="5">
        <v>0</v>
      </c>
      <c r="M1229" s="44"/>
      <c r="N1229" s="5">
        <v>0</v>
      </c>
      <c r="O1229" s="44"/>
      <c r="P1229" s="5">
        <v>0</v>
      </c>
      <c r="Q1229" s="44"/>
      <c r="R1229" s="5">
        <v>0</v>
      </c>
      <c r="S1229" s="44"/>
      <c r="U1229" s="39"/>
      <c r="V1229" s="39"/>
      <c r="W1229" s="40"/>
      <c r="X1229" s="40"/>
    </row>
    <row r="1230" spans="1:24" x14ac:dyDescent="0.3">
      <c r="A1230" s="2">
        <v>44240</v>
      </c>
      <c r="B1230" s="3">
        <v>0.78125</v>
      </c>
      <c r="C1230" s="6">
        <v>-4.8999999999999986</v>
      </c>
      <c r="D1230" s="6">
        <v>11.099999999999994</v>
      </c>
      <c r="E1230" s="4">
        <v>12.54</v>
      </c>
      <c r="F1230" s="5">
        <v>0.04</v>
      </c>
      <c r="G1230" s="44"/>
      <c r="H1230" s="5">
        <v>0</v>
      </c>
      <c r="I1230" s="44"/>
      <c r="J1230" s="5">
        <v>3.7999999999999999E-2</v>
      </c>
      <c r="K1230" s="44"/>
      <c r="L1230" s="5">
        <v>0</v>
      </c>
      <c r="M1230" s="44"/>
      <c r="N1230" s="5">
        <v>0</v>
      </c>
      <c r="O1230" s="44"/>
      <c r="P1230" s="5">
        <v>0</v>
      </c>
      <c r="Q1230" s="44"/>
      <c r="R1230" s="5">
        <v>0</v>
      </c>
      <c r="S1230" s="44"/>
      <c r="U1230" s="39">
        <f>$AB$1305-V1230</f>
        <v>0.96339999999998982</v>
      </c>
      <c r="V1230" s="39">
        <f>V1228-K1227</f>
        <v>3.83660000000001</v>
      </c>
      <c r="W1230" s="40">
        <f>U1230/($AB$1305/100)</f>
        <v>20.07083333333312</v>
      </c>
      <c r="X1230" s="40">
        <f>V1230/($AB$1305/100)</f>
        <v>79.929166666666873</v>
      </c>
    </row>
    <row r="1231" spans="1:24" x14ac:dyDescent="0.3">
      <c r="A1231" s="2">
        <v>44240</v>
      </c>
      <c r="B1231" s="3">
        <v>0.79166666666666663</v>
      </c>
      <c r="C1231" s="6">
        <v>-5.5</v>
      </c>
      <c r="D1231" s="6">
        <v>10.599999999999994</v>
      </c>
      <c r="E1231" s="4">
        <v>12.52</v>
      </c>
      <c r="F1231" s="5">
        <v>0.04</v>
      </c>
      <c r="G1231" s="44">
        <f>AVERAGE(F1231:F1234)</f>
        <v>0.04</v>
      </c>
      <c r="H1231" s="5">
        <v>0</v>
      </c>
      <c r="I1231" s="44">
        <f>AVERAGE(H1231:H1234)</f>
        <v>0</v>
      </c>
      <c r="J1231" s="5">
        <v>3.7999999999999999E-2</v>
      </c>
      <c r="K1231" s="44">
        <f>AVERAGE(J1231:J1234)</f>
        <v>3.7999999999999999E-2</v>
      </c>
      <c r="L1231" s="5">
        <v>0</v>
      </c>
      <c r="M1231" s="44">
        <f>AVERAGE(L1231:L1234)</f>
        <v>0</v>
      </c>
      <c r="N1231" s="5">
        <v>0</v>
      </c>
      <c r="O1231" s="44">
        <f>AVERAGE(N1231:N1234)</f>
        <v>0</v>
      </c>
      <c r="P1231" s="5">
        <v>0</v>
      </c>
      <c r="Q1231" s="44">
        <f>AVERAGE(P1231:P1234)</f>
        <v>0</v>
      </c>
      <c r="R1231" s="5">
        <v>0</v>
      </c>
      <c r="S1231" s="44">
        <f>AVERAGE(R1231:R1234)</f>
        <v>0</v>
      </c>
      <c r="U1231" s="39"/>
      <c r="V1231" s="39"/>
      <c r="W1231" s="40"/>
      <c r="X1231" s="40"/>
    </row>
    <row r="1232" spans="1:24" x14ac:dyDescent="0.3">
      <c r="A1232" s="2">
        <v>44240</v>
      </c>
      <c r="B1232" s="3">
        <v>0.80208333333333337</v>
      </c>
      <c r="C1232" s="6">
        <v>-6.1000000000000014</v>
      </c>
      <c r="D1232" s="6">
        <v>10.599999999999994</v>
      </c>
      <c r="E1232" s="4">
        <v>12.52</v>
      </c>
      <c r="F1232" s="5">
        <v>0.04</v>
      </c>
      <c r="G1232" s="44"/>
      <c r="H1232" s="5">
        <v>0</v>
      </c>
      <c r="I1232" s="44"/>
      <c r="J1232" s="5">
        <v>3.7999999999999999E-2</v>
      </c>
      <c r="K1232" s="44"/>
      <c r="L1232" s="5">
        <v>0</v>
      </c>
      <c r="M1232" s="44"/>
      <c r="N1232" s="5">
        <v>0</v>
      </c>
      <c r="O1232" s="44"/>
      <c r="P1232" s="5">
        <v>0</v>
      </c>
      <c r="Q1232" s="44"/>
      <c r="R1232" s="5">
        <v>0</v>
      </c>
      <c r="S1232" s="44"/>
      <c r="U1232" s="39">
        <f>$AB$1305-V1232</f>
        <v>0.96339999999998982</v>
      </c>
      <c r="V1232" s="39">
        <f>V1230+($AB$1304*M1231)</f>
        <v>3.83660000000001</v>
      </c>
      <c r="W1232" s="40">
        <f>U1232/($AB$1305/100)</f>
        <v>20.07083333333312</v>
      </c>
      <c r="X1232" s="40">
        <f>V1232/($AB$1305/100)</f>
        <v>79.929166666666873</v>
      </c>
    </row>
    <row r="1233" spans="1:24" x14ac:dyDescent="0.3">
      <c r="A1233" s="2">
        <v>44240</v>
      </c>
      <c r="B1233" s="3">
        <v>0.8125</v>
      </c>
      <c r="C1233" s="6">
        <v>-6</v>
      </c>
      <c r="D1233" s="6">
        <v>11</v>
      </c>
      <c r="E1233" s="4">
        <v>12.52</v>
      </c>
      <c r="F1233" s="5">
        <v>0.04</v>
      </c>
      <c r="G1233" s="44"/>
      <c r="H1233" s="5">
        <v>0</v>
      </c>
      <c r="I1233" s="44"/>
      <c r="J1233" s="5">
        <v>3.7999999999999999E-2</v>
      </c>
      <c r="K1233" s="44"/>
      <c r="L1233" s="5">
        <v>0</v>
      </c>
      <c r="M1233" s="44"/>
      <c r="N1233" s="5">
        <v>0</v>
      </c>
      <c r="O1233" s="44"/>
      <c r="P1233" s="5">
        <v>0</v>
      </c>
      <c r="Q1233" s="44"/>
      <c r="R1233" s="5">
        <v>0</v>
      </c>
      <c r="S1233" s="44"/>
      <c r="U1233" s="39"/>
      <c r="V1233" s="39"/>
      <c r="W1233" s="9"/>
      <c r="X1233" s="9"/>
    </row>
    <row r="1234" spans="1:24" x14ac:dyDescent="0.3">
      <c r="A1234" s="2">
        <v>44240</v>
      </c>
      <c r="B1234" s="3">
        <v>0.82291666666666663</v>
      </c>
      <c r="C1234" s="6">
        <v>-6.8999999999999986</v>
      </c>
      <c r="D1234" s="6">
        <v>10.5</v>
      </c>
      <c r="E1234" s="4">
        <v>12.5</v>
      </c>
      <c r="F1234" s="5">
        <v>0.04</v>
      </c>
      <c r="G1234" s="44"/>
      <c r="H1234" s="5">
        <v>0</v>
      </c>
      <c r="I1234" s="44"/>
      <c r="J1234" s="5">
        <v>3.7999999999999999E-2</v>
      </c>
      <c r="K1234" s="44"/>
      <c r="L1234" s="5">
        <v>0</v>
      </c>
      <c r="M1234" s="44"/>
      <c r="N1234" s="5">
        <v>0</v>
      </c>
      <c r="O1234" s="44"/>
      <c r="P1234" s="5">
        <v>0</v>
      </c>
      <c r="Q1234" s="44"/>
      <c r="R1234" s="5">
        <v>0</v>
      </c>
      <c r="S1234" s="44"/>
      <c r="U1234" s="39">
        <f>$AB$1305-V1234</f>
        <v>1.0013999999999896</v>
      </c>
      <c r="V1234" s="39">
        <f>V1232-K1231</f>
        <v>3.7986000000000102</v>
      </c>
      <c r="W1234" s="40">
        <f>U1234/($AB$1305/100)</f>
        <v>20.862499999999784</v>
      </c>
      <c r="X1234" s="40">
        <f>V1234/($AB$1305/100)</f>
        <v>79.137500000000216</v>
      </c>
    </row>
    <row r="1235" spans="1:24" x14ac:dyDescent="0.3">
      <c r="A1235" s="2">
        <v>44240</v>
      </c>
      <c r="B1235" s="3">
        <v>0.83333333333333337</v>
      </c>
      <c r="C1235" s="6">
        <v>-7.2000000000000028</v>
      </c>
      <c r="D1235" s="6">
        <v>11.200000000000003</v>
      </c>
      <c r="E1235" s="4">
        <v>12.49</v>
      </c>
      <c r="F1235" s="5">
        <v>0.04</v>
      </c>
      <c r="G1235" s="44">
        <f>AVERAGE(F1235:F1238)</f>
        <v>0.04</v>
      </c>
      <c r="H1235" s="5">
        <v>0</v>
      </c>
      <c r="I1235" s="44">
        <f>AVERAGE(H1235:H1238)</f>
        <v>0</v>
      </c>
      <c r="J1235" s="5">
        <v>3.7999999999999999E-2</v>
      </c>
      <c r="K1235" s="44">
        <f>AVERAGE(J1235:J1238)</f>
        <v>3.7999999999999999E-2</v>
      </c>
      <c r="L1235" s="5">
        <v>0</v>
      </c>
      <c r="M1235" s="44">
        <f>AVERAGE(L1235:L1238)</f>
        <v>0</v>
      </c>
      <c r="N1235" s="5">
        <v>0</v>
      </c>
      <c r="O1235" s="44">
        <f>AVERAGE(N1235:N1238)</f>
        <v>0</v>
      </c>
      <c r="P1235" s="5">
        <v>0</v>
      </c>
      <c r="Q1235" s="44">
        <f>AVERAGE(P1235:P1238)</f>
        <v>0</v>
      </c>
      <c r="R1235" s="5">
        <v>0</v>
      </c>
      <c r="S1235" s="44">
        <f>AVERAGE(R1235:R1238)</f>
        <v>0</v>
      </c>
      <c r="U1235" s="39"/>
      <c r="V1235" s="39"/>
      <c r="W1235" s="40"/>
      <c r="X1235" s="40"/>
    </row>
    <row r="1236" spans="1:24" x14ac:dyDescent="0.3">
      <c r="A1236" s="2">
        <v>44240</v>
      </c>
      <c r="B1236" s="3">
        <v>0.84375</v>
      </c>
      <c r="C1236" s="6">
        <v>-7.2000000000000028</v>
      </c>
      <c r="D1236" s="6">
        <v>10.200000000000003</v>
      </c>
      <c r="E1236" s="4">
        <v>12.49</v>
      </c>
      <c r="F1236" s="5">
        <v>0.04</v>
      </c>
      <c r="G1236" s="44"/>
      <c r="H1236" s="5">
        <v>0</v>
      </c>
      <c r="I1236" s="44"/>
      <c r="J1236" s="5">
        <v>3.7999999999999999E-2</v>
      </c>
      <c r="K1236" s="44"/>
      <c r="L1236" s="5">
        <v>0</v>
      </c>
      <c r="M1236" s="44"/>
      <c r="N1236" s="5">
        <v>0</v>
      </c>
      <c r="O1236" s="44"/>
      <c r="P1236" s="5">
        <v>0</v>
      </c>
      <c r="Q1236" s="44"/>
      <c r="R1236" s="5">
        <v>0</v>
      </c>
      <c r="S1236" s="44"/>
      <c r="U1236" s="39">
        <f>$AB$1305-V1236</f>
        <v>1.0013999999999896</v>
      </c>
      <c r="V1236" s="39">
        <f>V1234+($AB$1304*M1235)</f>
        <v>3.7986000000000102</v>
      </c>
      <c r="W1236" s="40">
        <f>U1236/($AB$1305/100)</f>
        <v>20.862499999999784</v>
      </c>
      <c r="X1236" s="40">
        <f>V1236/($AB$1305/100)</f>
        <v>79.137500000000216</v>
      </c>
    </row>
    <row r="1237" spans="1:24" x14ac:dyDescent="0.3">
      <c r="A1237" s="2">
        <v>44240</v>
      </c>
      <c r="B1237" s="3">
        <v>0.85416666666666663</v>
      </c>
      <c r="C1237" s="6">
        <v>-7.1000000000000014</v>
      </c>
      <c r="D1237" s="6">
        <v>11.299999999999997</v>
      </c>
      <c r="E1237" s="4">
        <v>12.47</v>
      </c>
      <c r="F1237" s="5">
        <v>0.04</v>
      </c>
      <c r="G1237" s="44"/>
      <c r="H1237" s="5">
        <v>0</v>
      </c>
      <c r="I1237" s="44"/>
      <c r="J1237" s="5">
        <v>3.7999999999999999E-2</v>
      </c>
      <c r="K1237" s="44"/>
      <c r="L1237" s="5">
        <v>0</v>
      </c>
      <c r="M1237" s="44"/>
      <c r="N1237" s="5">
        <v>0</v>
      </c>
      <c r="O1237" s="44"/>
      <c r="P1237" s="5">
        <v>0</v>
      </c>
      <c r="Q1237" s="44"/>
      <c r="R1237" s="5">
        <v>0</v>
      </c>
      <c r="S1237" s="44"/>
      <c r="U1237" s="39"/>
      <c r="V1237" s="39"/>
      <c r="W1237" s="40"/>
      <c r="X1237" s="40"/>
    </row>
    <row r="1238" spans="1:24" x14ac:dyDescent="0.3">
      <c r="A1238" s="2">
        <v>44240</v>
      </c>
      <c r="B1238" s="3">
        <v>0.86458333333333337</v>
      </c>
      <c r="C1238" s="6">
        <v>-7.2999999999999972</v>
      </c>
      <c r="D1238" s="6">
        <v>9.7999999999999972</v>
      </c>
      <c r="E1238" s="4">
        <v>12.48</v>
      </c>
      <c r="F1238" s="5">
        <v>0.04</v>
      </c>
      <c r="G1238" s="44"/>
      <c r="H1238" s="5">
        <v>0</v>
      </c>
      <c r="I1238" s="44"/>
      <c r="J1238" s="5">
        <v>3.7999999999999999E-2</v>
      </c>
      <c r="K1238" s="44"/>
      <c r="L1238" s="5">
        <v>0</v>
      </c>
      <c r="M1238" s="44"/>
      <c r="N1238" s="5">
        <v>0</v>
      </c>
      <c r="O1238" s="44"/>
      <c r="P1238" s="5">
        <v>0</v>
      </c>
      <c r="Q1238" s="44"/>
      <c r="R1238" s="5">
        <v>0</v>
      </c>
      <c r="S1238" s="44"/>
      <c r="U1238" s="39">
        <f>$AB$1305-V1238</f>
        <v>1.0393999999999894</v>
      </c>
      <c r="V1238" s="39">
        <f>V1236-K1235</f>
        <v>3.7606000000000104</v>
      </c>
      <c r="W1238" s="40">
        <f>U1238/($AB$1305/100)</f>
        <v>21.654166666666445</v>
      </c>
      <c r="X1238" s="40">
        <f>V1238/($AB$1305/100)</f>
        <v>78.345833333333545</v>
      </c>
    </row>
    <row r="1239" spans="1:24" x14ac:dyDescent="0.3">
      <c r="A1239" s="2">
        <v>44240</v>
      </c>
      <c r="B1239" s="3">
        <v>0.875</v>
      </c>
      <c r="C1239" s="6">
        <v>-7</v>
      </c>
      <c r="D1239" s="6">
        <v>11.400000000000006</v>
      </c>
      <c r="E1239" s="4">
        <v>12.46</v>
      </c>
      <c r="F1239" s="5">
        <v>0.04</v>
      </c>
      <c r="G1239" s="44">
        <f>AVERAGE(F1239:F1242)</f>
        <v>0.04</v>
      </c>
      <c r="H1239" s="5">
        <v>0</v>
      </c>
      <c r="I1239" s="44">
        <f>AVERAGE(H1239:H1242)</f>
        <v>0</v>
      </c>
      <c r="J1239" s="5">
        <v>3.7999999999999999E-2</v>
      </c>
      <c r="K1239" s="44">
        <f>AVERAGE(J1239:J1242)</f>
        <v>3.8249999999999999E-2</v>
      </c>
      <c r="L1239" s="5">
        <v>0</v>
      </c>
      <c r="M1239" s="44">
        <f>AVERAGE(L1239:L1242)</f>
        <v>0</v>
      </c>
      <c r="N1239" s="5">
        <v>0</v>
      </c>
      <c r="O1239" s="44">
        <f>AVERAGE(N1239:N1242)</f>
        <v>0</v>
      </c>
      <c r="P1239" s="5">
        <v>0</v>
      </c>
      <c r="Q1239" s="44">
        <f>AVERAGE(P1239:P1242)</f>
        <v>0</v>
      </c>
      <c r="R1239" s="5">
        <v>0</v>
      </c>
      <c r="S1239" s="44">
        <f>AVERAGE(R1239:R1242)</f>
        <v>0</v>
      </c>
      <c r="U1239" s="39"/>
      <c r="V1239" s="39"/>
      <c r="W1239" s="40"/>
      <c r="X1239" s="40"/>
    </row>
    <row r="1240" spans="1:24" x14ac:dyDescent="0.3">
      <c r="A1240" s="2">
        <v>44240</v>
      </c>
      <c r="B1240" s="3">
        <v>0.88541666666666663</v>
      </c>
      <c r="C1240" s="6">
        <v>-7.2000000000000028</v>
      </c>
      <c r="D1240" s="6">
        <v>9.7999999999999972</v>
      </c>
      <c r="E1240" s="4">
        <v>12.46</v>
      </c>
      <c r="F1240" s="5">
        <v>0.04</v>
      </c>
      <c r="G1240" s="44"/>
      <c r="H1240" s="5">
        <v>0</v>
      </c>
      <c r="I1240" s="44"/>
      <c r="J1240" s="5">
        <v>3.9E-2</v>
      </c>
      <c r="K1240" s="44"/>
      <c r="L1240" s="5">
        <v>0</v>
      </c>
      <c r="M1240" s="44"/>
      <c r="N1240" s="5">
        <v>0</v>
      </c>
      <c r="O1240" s="44"/>
      <c r="P1240" s="5">
        <v>0</v>
      </c>
      <c r="Q1240" s="44"/>
      <c r="R1240" s="5">
        <v>0</v>
      </c>
      <c r="S1240" s="44"/>
      <c r="U1240" s="39">
        <f>$AB$1305-V1240</f>
        <v>1.0393999999999894</v>
      </c>
      <c r="V1240" s="39">
        <f>V1238+($AB$1304*M1239)</f>
        <v>3.7606000000000104</v>
      </c>
      <c r="W1240" s="40">
        <f>U1240/($AB$1305/100)</f>
        <v>21.654166666666445</v>
      </c>
      <c r="X1240" s="40">
        <f>V1240/($AB$1305/100)</f>
        <v>78.345833333333545</v>
      </c>
    </row>
    <row r="1241" spans="1:24" x14ac:dyDescent="0.3">
      <c r="A1241" s="2">
        <v>44240</v>
      </c>
      <c r="B1241" s="3">
        <v>0.89583333333333337</v>
      </c>
      <c r="C1241" s="6">
        <v>-7.2000000000000028</v>
      </c>
      <c r="D1241" s="6">
        <v>11.799999999999997</v>
      </c>
      <c r="E1241" s="4">
        <v>12.45</v>
      </c>
      <c r="F1241" s="5">
        <v>0.04</v>
      </c>
      <c r="G1241" s="44"/>
      <c r="H1241" s="5">
        <v>0</v>
      </c>
      <c r="I1241" s="44"/>
      <c r="J1241" s="5">
        <v>3.7999999999999999E-2</v>
      </c>
      <c r="K1241" s="44"/>
      <c r="L1241" s="5">
        <v>0</v>
      </c>
      <c r="M1241" s="44"/>
      <c r="N1241" s="5">
        <v>0</v>
      </c>
      <c r="O1241" s="44"/>
      <c r="P1241" s="5">
        <v>0</v>
      </c>
      <c r="Q1241" s="44"/>
      <c r="R1241" s="5">
        <v>0</v>
      </c>
      <c r="S1241" s="44"/>
      <c r="U1241" s="39"/>
      <c r="V1241" s="39"/>
      <c r="W1241" s="9"/>
      <c r="X1241" s="9"/>
    </row>
    <row r="1242" spans="1:24" x14ac:dyDescent="0.3">
      <c r="A1242" s="2">
        <v>44240</v>
      </c>
      <c r="B1242" s="3">
        <v>0.90625</v>
      </c>
      <c r="C1242" s="6">
        <v>-7.2999999999999972</v>
      </c>
      <c r="D1242" s="6">
        <v>9.4000000000000057</v>
      </c>
      <c r="E1242" s="4">
        <v>12.45</v>
      </c>
      <c r="F1242" s="5">
        <v>0.04</v>
      </c>
      <c r="G1242" s="44"/>
      <c r="H1242" s="5">
        <v>0</v>
      </c>
      <c r="I1242" s="44"/>
      <c r="J1242" s="5">
        <v>3.7999999999999999E-2</v>
      </c>
      <c r="K1242" s="44"/>
      <c r="L1242" s="5">
        <v>0</v>
      </c>
      <c r="M1242" s="44"/>
      <c r="N1242" s="5">
        <v>0</v>
      </c>
      <c r="O1242" s="44"/>
      <c r="P1242" s="5">
        <v>0</v>
      </c>
      <c r="Q1242" s="44"/>
      <c r="R1242" s="5">
        <v>0</v>
      </c>
      <c r="S1242" s="44"/>
      <c r="U1242" s="39">
        <f>$AB$1305-V1242</f>
        <v>1.0776499999999896</v>
      </c>
      <c r="V1242" s="39">
        <f>V1240-K1239</f>
        <v>3.7223500000000103</v>
      </c>
      <c r="W1242" s="40">
        <f>U1242/($AB$1305/100)</f>
        <v>22.451041666666448</v>
      </c>
      <c r="X1242" s="40">
        <f>V1242/($AB$1305/100)</f>
        <v>77.548958333333545</v>
      </c>
    </row>
    <row r="1243" spans="1:24" x14ac:dyDescent="0.3">
      <c r="A1243" s="2">
        <v>44240</v>
      </c>
      <c r="B1243" s="3">
        <v>0.91666666666666663</v>
      </c>
      <c r="C1243" s="6">
        <v>-7.6000000000000014</v>
      </c>
      <c r="D1243" s="6">
        <v>11.799999999999997</v>
      </c>
      <c r="E1243" s="4">
        <v>12.44</v>
      </c>
      <c r="F1243" s="5">
        <v>0.04</v>
      </c>
      <c r="G1243" s="44">
        <f>AVERAGE(F1243:F1246)</f>
        <v>0.04</v>
      </c>
      <c r="H1243" s="5">
        <v>0</v>
      </c>
      <c r="I1243" s="44">
        <f>AVERAGE(H1243:H1246)</f>
        <v>0</v>
      </c>
      <c r="J1243" s="5">
        <v>3.9E-2</v>
      </c>
      <c r="K1243" s="44">
        <f>AVERAGE(J1243:J1246)</f>
        <v>3.85E-2</v>
      </c>
      <c r="L1243" s="5">
        <v>0</v>
      </c>
      <c r="M1243" s="44">
        <f>AVERAGE(L1243:L1246)</f>
        <v>0</v>
      </c>
      <c r="N1243" s="5">
        <v>0</v>
      </c>
      <c r="O1243" s="44">
        <f>AVERAGE(N1243:N1246)</f>
        <v>0</v>
      </c>
      <c r="P1243" s="5">
        <v>0</v>
      </c>
      <c r="Q1243" s="44">
        <f>AVERAGE(P1243:P1246)</f>
        <v>0</v>
      </c>
      <c r="R1243" s="5">
        <v>0</v>
      </c>
      <c r="S1243" s="44">
        <f>AVERAGE(R1243:R1246)</f>
        <v>0</v>
      </c>
      <c r="U1243" s="39"/>
      <c r="V1243" s="39"/>
      <c r="W1243" s="40"/>
      <c r="X1243" s="40"/>
    </row>
    <row r="1244" spans="1:24" x14ac:dyDescent="0.3">
      <c r="A1244" s="2">
        <v>44240</v>
      </c>
      <c r="B1244" s="3">
        <v>0.92708333333333337</v>
      </c>
      <c r="C1244" s="6">
        <v>-7.7999999999999972</v>
      </c>
      <c r="D1244" s="6">
        <v>9.5</v>
      </c>
      <c r="E1244" s="4">
        <v>12.44</v>
      </c>
      <c r="F1244" s="5">
        <v>0.04</v>
      </c>
      <c r="G1244" s="44"/>
      <c r="H1244" s="5">
        <v>0</v>
      </c>
      <c r="I1244" s="44"/>
      <c r="J1244" s="5">
        <v>3.7999999999999999E-2</v>
      </c>
      <c r="K1244" s="44"/>
      <c r="L1244" s="5">
        <v>0</v>
      </c>
      <c r="M1244" s="44"/>
      <c r="N1244" s="5">
        <v>0</v>
      </c>
      <c r="O1244" s="44"/>
      <c r="P1244" s="5">
        <v>0</v>
      </c>
      <c r="Q1244" s="44"/>
      <c r="R1244" s="5">
        <v>0</v>
      </c>
      <c r="S1244" s="44"/>
      <c r="U1244" s="39">
        <f>$AB$1305-V1244</f>
        <v>1.0776499999999896</v>
      </c>
      <c r="V1244" s="39">
        <f>V1242+($AB$1304*M1243)</f>
        <v>3.7223500000000103</v>
      </c>
      <c r="W1244" s="40">
        <f>U1244/($AB$1305/100)</f>
        <v>22.451041666666448</v>
      </c>
      <c r="X1244" s="40">
        <f>V1244/($AB$1305/100)</f>
        <v>77.548958333333545</v>
      </c>
    </row>
    <row r="1245" spans="1:24" x14ac:dyDescent="0.3">
      <c r="A1245" s="2">
        <v>44240</v>
      </c>
      <c r="B1245" s="3">
        <v>0.9375</v>
      </c>
      <c r="C1245" s="6">
        <v>-8.1000000000000014</v>
      </c>
      <c r="D1245" s="6">
        <v>11.799999999999997</v>
      </c>
      <c r="E1245" s="4">
        <v>12.42</v>
      </c>
      <c r="F1245" s="5">
        <v>0.04</v>
      </c>
      <c r="G1245" s="44"/>
      <c r="H1245" s="5">
        <v>0</v>
      </c>
      <c r="I1245" s="44"/>
      <c r="J1245" s="5">
        <v>3.9E-2</v>
      </c>
      <c r="K1245" s="44"/>
      <c r="L1245" s="5">
        <v>0</v>
      </c>
      <c r="M1245" s="44"/>
      <c r="N1245" s="5">
        <v>0</v>
      </c>
      <c r="O1245" s="44"/>
      <c r="P1245" s="5">
        <v>0</v>
      </c>
      <c r="Q1245" s="44"/>
      <c r="R1245" s="5">
        <v>0</v>
      </c>
      <c r="S1245" s="44"/>
      <c r="U1245" s="39"/>
      <c r="V1245" s="39"/>
      <c r="W1245" s="40"/>
      <c r="X1245" s="40"/>
    </row>
    <row r="1246" spans="1:24" x14ac:dyDescent="0.3">
      <c r="A1246" s="2">
        <v>44240</v>
      </c>
      <c r="B1246" s="3">
        <v>0.94791666666666663</v>
      </c>
      <c r="C1246" s="6">
        <v>-7.8999999999999986</v>
      </c>
      <c r="D1246" s="6">
        <v>9.2999999999999972</v>
      </c>
      <c r="E1246" s="4">
        <v>12.42</v>
      </c>
      <c r="F1246" s="5">
        <v>0.04</v>
      </c>
      <c r="G1246" s="44"/>
      <c r="H1246" s="5">
        <v>0</v>
      </c>
      <c r="I1246" s="44"/>
      <c r="J1246" s="5">
        <v>3.7999999999999999E-2</v>
      </c>
      <c r="K1246" s="44"/>
      <c r="L1246" s="5">
        <v>0</v>
      </c>
      <c r="M1246" s="44"/>
      <c r="N1246" s="5">
        <v>0</v>
      </c>
      <c r="O1246" s="44"/>
      <c r="P1246" s="5">
        <v>0</v>
      </c>
      <c r="Q1246" s="44"/>
      <c r="R1246" s="5">
        <v>0</v>
      </c>
      <c r="S1246" s="44"/>
      <c r="U1246" s="39">
        <f>$AB$1305-V1246</f>
        <v>1.1161499999999895</v>
      </c>
      <c r="V1246" s="39">
        <f>V1244-K1243</f>
        <v>3.6838500000000103</v>
      </c>
      <c r="W1246" s="40">
        <f>U1246/($AB$1305/100)</f>
        <v>23.25312499999978</v>
      </c>
      <c r="X1246" s="40">
        <f>V1246/($AB$1305/100)</f>
        <v>76.746875000000216</v>
      </c>
    </row>
    <row r="1247" spans="1:24" x14ac:dyDescent="0.3">
      <c r="A1247" s="2">
        <v>44240</v>
      </c>
      <c r="B1247" s="3">
        <v>0.95833333333333337</v>
      </c>
      <c r="C1247" s="6">
        <v>-7.8999999999999986</v>
      </c>
      <c r="D1247" s="6">
        <v>12</v>
      </c>
      <c r="E1247" s="4">
        <v>12.41</v>
      </c>
      <c r="F1247" s="5">
        <v>0.04</v>
      </c>
      <c r="G1247" s="44">
        <f>AVERAGE(F1247:F1250)</f>
        <v>0.04</v>
      </c>
      <c r="H1247" s="5">
        <v>0</v>
      </c>
      <c r="I1247" s="44">
        <f>AVERAGE(H1247:H1250)</f>
        <v>0</v>
      </c>
      <c r="J1247" s="5">
        <v>3.7999999999999999E-2</v>
      </c>
      <c r="K1247" s="44">
        <f>AVERAGE(J1247:J1250)</f>
        <v>3.85E-2</v>
      </c>
      <c r="L1247" s="5">
        <v>0</v>
      </c>
      <c r="M1247" s="44">
        <f>AVERAGE(L1247:L1250)</f>
        <v>0</v>
      </c>
      <c r="N1247" s="5">
        <v>0</v>
      </c>
      <c r="O1247" s="44">
        <f>AVERAGE(N1247:N1250)</f>
        <v>0</v>
      </c>
      <c r="P1247" s="5">
        <v>0</v>
      </c>
      <c r="Q1247" s="44">
        <f>AVERAGE(P1247:P1250)</f>
        <v>0</v>
      </c>
      <c r="R1247" s="5">
        <v>0</v>
      </c>
      <c r="S1247" s="44">
        <f>AVERAGE(R1247:R1250)</f>
        <v>0</v>
      </c>
      <c r="U1247" s="39"/>
      <c r="V1247" s="39"/>
      <c r="W1247" s="40"/>
      <c r="X1247" s="40"/>
    </row>
    <row r="1248" spans="1:24" x14ac:dyDescent="0.3">
      <c r="A1248" s="2">
        <v>44240</v>
      </c>
      <c r="B1248" s="3">
        <v>0.96875</v>
      </c>
      <c r="C1248" s="6">
        <v>-8.5</v>
      </c>
      <c r="D1248" s="6">
        <v>9.5</v>
      </c>
      <c r="E1248" s="4">
        <v>12.41</v>
      </c>
      <c r="F1248" s="5">
        <v>0.04</v>
      </c>
      <c r="G1248" s="44"/>
      <c r="H1248" s="5">
        <v>0</v>
      </c>
      <c r="I1248" s="44"/>
      <c r="J1248" s="5">
        <v>3.9E-2</v>
      </c>
      <c r="K1248" s="44"/>
      <c r="L1248" s="5">
        <v>0</v>
      </c>
      <c r="M1248" s="44"/>
      <c r="N1248" s="5">
        <v>0</v>
      </c>
      <c r="O1248" s="44"/>
      <c r="P1248" s="5">
        <v>0</v>
      </c>
      <c r="Q1248" s="44"/>
      <c r="R1248" s="5">
        <v>0</v>
      </c>
      <c r="S1248" s="44"/>
      <c r="U1248" s="39">
        <f>$AB$1305-V1248</f>
        <v>1.1161499999999895</v>
      </c>
      <c r="V1248" s="39">
        <f>V1246+($AB$1304*M1247)</f>
        <v>3.6838500000000103</v>
      </c>
      <c r="W1248" s="40">
        <f>U1248/($AB$1305/100)</f>
        <v>23.25312499999978</v>
      </c>
      <c r="X1248" s="40">
        <f>V1248/($AB$1305/100)</f>
        <v>76.746875000000216</v>
      </c>
    </row>
    <row r="1249" spans="1:24" x14ac:dyDescent="0.3">
      <c r="A1249" s="2">
        <v>44240</v>
      </c>
      <c r="B1249" s="3">
        <v>0.97916666666666663</v>
      </c>
      <c r="C1249" s="6">
        <v>-8.6000000000000014</v>
      </c>
      <c r="D1249" s="6">
        <v>11.599999999999994</v>
      </c>
      <c r="E1249" s="4">
        <v>12.4</v>
      </c>
      <c r="F1249" s="5">
        <v>0.04</v>
      </c>
      <c r="G1249" s="44"/>
      <c r="H1249" s="5">
        <v>0</v>
      </c>
      <c r="I1249" s="44"/>
      <c r="J1249" s="5">
        <v>3.7999999999999999E-2</v>
      </c>
      <c r="K1249" s="44"/>
      <c r="L1249" s="5">
        <v>0</v>
      </c>
      <c r="M1249" s="44"/>
      <c r="N1249" s="5">
        <v>0</v>
      </c>
      <c r="O1249" s="44"/>
      <c r="P1249" s="5">
        <v>0</v>
      </c>
      <c r="Q1249" s="44"/>
      <c r="R1249" s="5">
        <v>0</v>
      </c>
      <c r="S1249" s="44"/>
      <c r="U1249" s="39"/>
      <c r="V1249" s="39"/>
      <c r="W1249" s="9"/>
      <c r="X1249" s="9"/>
    </row>
    <row r="1250" spans="1:24" x14ac:dyDescent="0.3">
      <c r="A1250" s="2">
        <v>44240</v>
      </c>
      <c r="B1250" s="3">
        <v>0.98958333333333337</v>
      </c>
      <c r="C1250" s="6">
        <v>-8.5</v>
      </c>
      <c r="D1250" s="6">
        <v>9.7000000000000028</v>
      </c>
      <c r="E1250" s="4">
        <v>12.4</v>
      </c>
      <c r="F1250" s="5">
        <v>0.04</v>
      </c>
      <c r="G1250" s="44"/>
      <c r="H1250" s="5">
        <v>0</v>
      </c>
      <c r="I1250" s="44"/>
      <c r="J1250" s="5">
        <v>3.9E-2</v>
      </c>
      <c r="K1250" s="44"/>
      <c r="L1250" s="5">
        <v>0</v>
      </c>
      <c r="M1250" s="44"/>
      <c r="N1250" s="5">
        <v>0</v>
      </c>
      <c r="O1250" s="44"/>
      <c r="P1250" s="5">
        <v>0</v>
      </c>
      <c r="Q1250" s="44"/>
      <c r="R1250" s="5">
        <v>0</v>
      </c>
      <c r="S1250" s="44"/>
      <c r="U1250" s="39">
        <f>$AB$1305-V1250</f>
        <v>1.1546499999999895</v>
      </c>
      <c r="V1250" s="39">
        <f>V1248-K1247</f>
        <v>3.6453500000000103</v>
      </c>
      <c r="W1250" s="40">
        <f>U1250/($AB$1305/100)</f>
        <v>24.055208333333116</v>
      </c>
      <c r="X1250" s="40">
        <f>V1250/($AB$1305/100)</f>
        <v>75.944791666666873</v>
      </c>
    </row>
    <row r="1251" spans="1:24" x14ac:dyDescent="0.3">
      <c r="A1251" s="2">
        <v>44241</v>
      </c>
      <c r="B1251" s="3">
        <v>0</v>
      </c>
      <c r="C1251" s="6">
        <v>-8.8999999999999986</v>
      </c>
      <c r="D1251" s="6">
        <v>11.400000000000006</v>
      </c>
      <c r="E1251" s="4">
        <v>12.38</v>
      </c>
      <c r="F1251" s="5">
        <v>0.04</v>
      </c>
      <c r="G1251" s="44">
        <f>AVERAGE(F1251:F1254)</f>
        <v>0.04</v>
      </c>
      <c r="H1251" s="5">
        <v>0</v>
      </c>
      <c r="I1251" s="44">
        <f>AVERAGE(H1251:H1254)</f>
        <v>0</v>
      </c>
      <c r="J1251" s="5">
        <v>3.9E-2</v>
      </c>
      <c r="K1251" s="44">
        <f>AVERAGE(J1251:J1254)</f>
        <v>3.85E-2</v>
      </c>
      <c r="L1251" s="5">
        <v>0</v>
      </c>
      <c r="M1251" s="44">
        <f>AVERAGE(L1251:L1254)</f>
        <v>0</v>
      </c>
      <c r="N1251" s="5">
        <v>0</v>
      </c>
      <c r="O1251" s="44">
        <f>AVERAGE(N1251:N1254)</f>
        <v>0</v>
      </c>
      <c r="P1251" s="5">
        <v>0</v>
      </c>
      <c r="Q1251" s="44">
        <f>AVERAGE(P1251:P1254)</f>
        <v>0</v>
      </c>
      <c r="R1251" s="5">
        <v>0</v>
      </c>
      <c r="S1251" s="44">
        <f>AVERAGE(R1251:R1254)</f>
        <v>0</v>
      </c>
      <c r="U1251" s="39"/>
      <c r="V1251" s="39"/>
      <c r="W1251" s="40"/>
      <c r="X1251" s="40"/>
    </row>
    <row r="1252" spans="1:24" x14ac:dyDescent="0.3">
      <c r="A1252" s="2">
        <v>44241</v>
      </c>
      <c r="B1252" s="3">
        <v>1.0416666666666666E-2</v>
      </c>
      <c r="C1252" s="6">
        <v>-9.3999999999999986</v>
      </c>
      <c r="D1252" s="6">
        <v>9.7999999999999972</v>
      </c>
      <c r="E1252" s="4">
        <v>12.38</v>
      </c>
      <c r="F1252" s="5">
        <v>0.04</v>
      </c>
      <c r="G1252" s="44"/>
      <c r="H1252" s="5">
        <v>0</v>
      </c>
      <c r="I1252" s="44"/>
      <c r="J1252" s="5">
        <v>3.7999999999999999E-2</v>
      </c>
      <c r="K1252" s="44"/>
      <c r="L1252" s="5">
        <v>0</v>
      </c>
      <c r="M1252" s="44"/>
      <c r="N1252" s="5">
        <v>0</v>
      </c>
      <c r="O1252" s="44"/>
      <c r="P1252" s="5">
        <v>0</v>
      </c>
      <c r="Q1252" s="44"/>
      <c r="R1252" s="5">
        <v>0</v>
      </c>
      <c r="S1252" s="44"/>
      <c r="U1252" s="39">
        <f>$AB$1305-V1252</f>
        <v>1.1546499999999895</v>
      </c>
      <c r="V1252" s="39">
        <f>V1250+($AB$1304*M1251)</f>
        <v>3.6453500000000103</v>
      </c>
      <c r="W1252" s="40">
        <f>U1252/($AB$1305/100)</f>
        <v>24.055208333333116</v>
      </c>
      <c r="X1252" s="40">
        <f>V1252/($AB$1305/100)</f>
        <v>75.944791666666873</v>
      </c>
    </row>
    <row r="1253" spans="1:24" x14ac:dyDescent="0.3">
      <c r="A1253" s="2">
        <v>44241</v>
      </c>
      <c r="B1253" s="3">
        <v>2.0833333333333332E-2</v>
      </c>
      <c r="C1253" s="6">
        <v>-9.3999999999999986</v>
      </c>
      <c r="D1253" s="6">
        <v>11.200000000000003</v>
      </c>
      <c r="E1253" s="4">
        <v>12.37</v>
      </c>
      <c r="F1253" s="5">
        <v>0.04</v>
      </c>
      <c r="G1253" s="44"/>
      <c r="H1253" s="5">
        <v>0</v>
      </c>
      <c r="I1253" s="44"/>
      <c r="J1253" s="5">
        <v>3.9E-2</v>
      </c>
      <c r="K1253" s="44"/>
      <c r="L1253" s="5">
        <v>0</v>
      </c>
      <c r="M1253" s="44"/>
      <c r="N1253" s="5">
        <v>0</v>
      </c>
      <c r="O1253" s="44"/>
      <c r="P1253" s="5">
        <v>0</v>
      </c>
      <c r="Q1253" s="44"/>
      <c r="R1253" s="5">
        <v>0</v>
      </c>
      <c r="S1253" s="44"/>
      <c r="U1253" s="39"/>
      <c r="V1253" s="39"/>
      <c r="W1253" s="40"/>
      <c r="X1253" s="40"/>
    </row>
    <row r="1254" spans="1:24" x14ac:dyDescent="0.3">
      <c r="A1254" s="2">
        <v>44241</v>
      </c>
      <c r="B1254" s="3">
        <v>3.125E-2</v>
      </c>
      <c r="C1254" s="6">
        <v>-9.7000000000000028</v>
      </c>
      <c r="D1254" s="6">
        <v>9.9000000000000057</v>
      </c>
      <c r="E1254" s="4">
        <v>12.36</v>
      </c>
      <c r="F1254" s="5">
        <v>0.04</v>
      </c>
      <c r="G1254" s="44"/>
      <c r="H1254" s="5">
        <v>0</v>
      </c>
      <c r="I1254" s="44"/>
      <c r="J1254" s="5">
        <v>3.7999999999999999E-2</v>
      </c>
      <c r="K1254" s="44"/>
      <c r="L1254" s="5">
        <v>0</v>
      </c>
      <c r="M1254" s="44"/>
      <c r="N1254" s="5">
        <v>0</v>
      </c>
      <c r="O1254" s="44"/>
      <c r="P1254" s="5">
        <v>0</v>
      </c>
      <c r="Q1254" s="44"/>
      <c r="R1254" s="5">
        <v>0</v>
      </c>
      <c r="S1254" s="44"/>
      <c r="U1254" s="39">
        <f>$AB$1305-V1254</f>
        <v>1.1931499999999895</v>
      </c>
      <c r="V1254" s="39">
        <f>V1252-K1251</f>
        <v>3.6068500000000103</v>
      </c>
      <c r="W1254" s="40">
        <f>U1254/($AB$1305/100)</f>
        <v>24.857291666666448</v>
      </c>
      <c r="X1254" s="40">
        <f>V1254/($AB$1305/100)</f>
        <v>75.142708333333545</v>
      </c>
    </row>
    <row r="1255" spans="1:24" x14ac:dyDescent="0.3">
      <c r="A1255" s="2">
        <v>44241</v>
      </c>
      <c r="B1255" s="3">
        <v>4.1666666666666664E-2</v>
      </c>
      <c r="C1255" s="6">
        <v>-9.8999999999999986</v>
      </c>
      <c r="D1255" s="6">
        <v>10.900000000000006</v>
      </c>
      <c r="E1255" s="4">
        <v>12.36</v>
      </c>
      <c r="F1255" s="5">
        <v>0.04</v>
      </c>
      <c r="G1255" s="44">
        <f>AVERAGE(F1255:F1258)</f>
        <v>0.04</v>
      </c>
      <c r="H1255" s="5">
        <v>0</v>
      </c>
      <c r="I1255" s="44">
        <f>AVERAGE(H1255:H1258)</f>
        <v>0</v>
      </c>
      <c r="J1255" s="5">
        <v>3.9E-2</v>
      </c>
      <c r="K1255" s="44">
        <f>AVERAGE(J1255:J1258)</f>
        <v>3.875E-2</v>
      </c>
      <c r="L1255" s="5">
        <v>0</v>
      </c>
      <c r="M1255" s="44">
        <f>AVERAGE(L1255:L1258)</f>
        <v>0</v>
      </c>
      <c r="N1255" s="5">
        <v>0</v>
      </c>
      <c r="O1255" s="44">
        <f>AVERAGE(N1255:N1258)</f>
        <v>0</v>
      </c>
      <c r="P1255" s="5">
        <v>0</v>
      </c>
      <c r="Q1255" s="44">
        <f>AVERAGE(P1255:P1258)</f>
        <v>0</v>
      </c>
      <c r="R1255" s="5">
        <v>0</v>
      </c>
      <c r="S1255" s="44">
        <f>AVERAGE(R1255:R1258)</f>
        <v>0</v>
      </c>
      <c r="U1255" s="39"/>
      <c r="V1255" s="39"/>
      <c r="W1255" s="40"/>
      <c r="X1255" s="40"/>
    </row>
    <row r="1256" spans="1:24" x14ac:dyDescent="0.3">
      <c r="A1256" s="2">
        <v>44241</v>
      </c>
      <c r="B1256" s="3">
        <v>5.2083333333333336E-2</v>
      </c>
      <c r="C1256" s="6">
        <v>-10.100000000000001</v>
      </c>
      <c r="D1256" s="6">
        <v>10</v>
      </c>
      <c r="E1256" s="4">
        <v>12.34</v>
      </c>
      <c r="F1256" s="5">
        <v>0.04</v>
      </c>
      <c r="G1256" s="44"/>
      <c r="H1256" s="5">
        <v>0</v>
      </c>
      <c r="I1256" s="44"/>
      <c r="J1256" s="5">
        <v>3.9E-2</v>
      </c>
      <c r="K1256" s="44"/>
      <c r="L1256" s="5">
        <v>0</v>
      </c>
      <c r="M1256" s="44"/>
      <c r="N1256" s="5">
        <v>0</v>
      </c>
      <c r="O1256" s="44"/>
      <c r="P1256" s="5">
        <v>0</v>
      </c>
      <c r="Q1256" s="44"/>
      <c r="R1256" s="5">
        <v>0</v>
      </c>
      <c r="S1256" s="44"/>
      <c r="U1256" s="39">
        <f>$AB$1305-V1256</f>
        <v>1.1931499999999895</v>
      </c>
      <c r="V1256" s="39">
        <f>V1254+($AB$1304*M1255)</f>
        <v>3.6068500000000103</v>
      </c>
      <c r="W1256" s="40">
        <f>U1256/($AB$1305/100)</f>
        <v>24.857291666666448</v>
      </c>
      <c r="X1256" s="40">
        <f>V1256/($AB$1305/100)</f>
        <v>75.142708333333545</v>
      </c>
    </row>
    <row r="1257" spans="1:24" x14ac:dyDescent="0.3">
      <c r="A1257" s="2">
        <v>44241</v>
      </c>
      <c r="B1257" s="3">
        <v>6.25E-2</v>
      </c>
      <c r="C1257" s="6">
        <v>-10.600000000000001</v>
      </c>
      <c r="D1257" s="6">
        <v>10.400000000000006</v>
      </c>
      <c r="E1257" s="4">
        <v>12.35</v>
      </c>
      <c r="F1257" s="5">
        <v>0.04</v>
      </c>
      <c r="G1257" s="44"/>
      <c r="H1257" s="5">
        <v>0</v>
      </c>
      <c r="I1257" s="44"/>
      <c r="J1257" s="5">
        <v>3.9E-2</v>
      </c>
      <c r="K1257" s="44"/>
      <c r="L1257" s="5">
        <v>0</v>
      </c>
      <c r="M1257" s="44"/>
      <c r="N1257" s="5">
        <v>0</v>
      </c>
      <c r="O1257" s="44"/>
      <c r="P1257" s="5">
        <v>0</v>
      </c>
      <c r="Q1257" s="44"/>
      <c r="R1257" s="5">
        <v>0</v>
      </c>
      <c r="S1257" s="44"/>
      <c r="U1257" s="39"/>
      <c r="V1257" s="39"/>
      <c r="W1257" s="9"/>
      <c r="X1257" s="9"/>
    </row>
    <row r="1258" spans="1:24" x14ac:dyDescent="0.3">
      <c r="A1258" s="2">
        <v>44241</v>
      </c>
      <c r="B1258" s="3">
        <v>7.2916666666666671E-2</v>
      </c>
      <c r="C1258" s="6">
        <v>-10.899999999999999</v>
      </c>
      <c r="D1258" s="6">
        <v>10.700000000000003</v>
      </c>
      <c r="E1258" s="4">
        <v>12.33</v>
      </c>
      <c r="F1258" s="5">
        <v>0.04</v>
      </c>
      <c r="G1258" s="44"/>
      <c r="H1258" s="5">
        <v>0</v>
      </c>
      <c r="I1258" s="44"/>
      <c r="J1258" s="5">
        <v>3.7999999999999999E-2</v>
      </c>
      <c r="K1258" s="44"/>
      <c r="L1258" s="5">
        <v>0</v>
      </c>
      <c r="M1258" s="44"/>
      <c r="N1258" s="5">
        <v>0</v>
      </c>
      <c r="O1258" s="44"/>
      <c r="P1258" s="5">
        <v>0</v>
      </c>
      <c r="Q1258" s="44"/>
      <c r="R1258" s="5">
        <v>0</v>
      </c>
      <c r="S1258" s="44"/>
      <c r="U1258" s="39">
        <f>$AB$1305-V1258</f>
        <v>1.2318999999999893</v>
      </c>
      <c r="V1258" s="39">
        <f>V1256-K1255</f>
        <v>3.5681000000000105</v>
      </c>
      <c r="W1258" s="40">
        <f>U1258/($AB$1305/100)</f>
        <v>25.664583333333109</v>
      </c>
      <c r="X1258" s="40">
        <f>V1258/($AB$1305/100)</f>
        <v>74.335416666666887</v>
      </c>
    </row>
    <row r="1259" spans="1:24" x14ac:dyDescent="0.3">
      <c r="A1259" s="2">
        <v>44241</v>
      </c>
      <c r="B1259" s="3">
        <v>8.3333333333333329E-2</v>
      </c>
      <c r="C1259" s="6">
        <v>-11</v>
      </c>
      <c r="D1259" s="6">
        <v>10</v>
      </c>
      <c r="E1259" s="4">
        <v>12.33</v>
      </c>
      <c r="F1259" s="5">
        <v>0.04</v>
      </c>
      <c r="G1259" s="44">
        <f>AVERAGE(F1259:F1262)</f>
        <v>0.04</v>
      </c>
      <c r="H1259" s="5">
        <v>0</v>
      </c>
      <c r="I1259" s="44">
        <f>AVERAGE(H1259:H1262)</f>
        <v>0</v>
      </c>
      <c r="J1259" s="5">
        <v>3.9E-2</v>
      </c>
      <c r="K1259" s="44">
        <f>AVERAGE(J1259:J1262)</f>
        <v>3.9E-2</v>
      </c>
      <c r="L1259" s="5">
        <v>0</v>
      </c>
      <c r="M1259" s="44">
        <f>AVERAGE(L1259:L1262)</f>
        <v>0</v>
      </c>
      <c r="N1259" s="5">
        <v>0</v>
      </c>
      <c r="O1259" s="44">
        <f>AVERAGE(N1259:N1262)</f>
        <v>0</v>
      </c>
      <c r="P1259" s="5">
        <v>0</v>
      </c>
      <c r="Q1259" s="44">
        <f>AVERAGE(P1259:P1262)</f>
        <v>0</v>
      </c>
      <c r="R1259" s="5">
        <v>0</v>
      </c>
      <c r="S1259" s="44">
        <f>AVERAGE(R1259:R1262)</f>
        <v>0</v>
      </c>
      <c r="U1259" s="39"/>
      <c r="V1259" s="39"/>
      <c r="W1259" s="40"/>
      <c r="X1259" s="40"/>
    </row>
    <row r="1260" spans="1:24" x14ac:dyDescent="0.3">
      <c r="A1260" s="2">
        <v>44241</v>
      </c>
      <c r="B1260" s="3">
        <v>9.375E-2</v>
      </c>
      <c r="C1260" s="6">
        <v>-10.799999999999997</v>
      </c>
      <c r="D1260" s="6">
        <v>11.099999999999994</v>
      </c>
      <c r="E1260" s="4">
        <v>12.32</v>
      </c>
      <c r="F1260" s="5">
        <v>0.04</v>
      </c>
      <c r="G1260" s="44"/>
      <c r="H1260" s="5">
        <v>0</v>
      </c>
      <c r="I1260" s="44"/>
      <c r="J1260" s="5">
        <v>3.9E-2</v>
      </c>
      <c r="K1260" s="44"/>
      <c r="L1260" s="5">
        <v>0</v>
      </c>
      <c r="M1260" s="44"/>
      <c r="N1260" s="5">
        <v>0</v>
      </c>
      <c r="O1260" s="44"/>
      <c r="P1260" s="5">
        <v>0</v>
      </c>
      <c r="Q1260" s="44"/>
      <c r="R1260" s="5">
        <v>0</v>
      </c>
      <c r="S1260" s="44"/>
      <c r="U1260" s="39">
        <f>$AB$1305-V1260</f>
        <v>1.2318999999999893</v>
      </c>
      <c r="V1260" s="39">
        <f>V1258+($AB$1304*M1259)</f>
        <v>3.5681000000000105</v>
      </c>
      <c r="W1260" s="40">
        <f>U1260/($AB$1305/100)</f>
        <v>25.664583333333109</v>
      </c>
      <c r="X1260" s="40">
        <f>V1260/($AB$1305/100)</f>
        <v>74.335416666666887</v>
      </c>
    </row>
    <row r="1261" spans="1:24" x14ac:dyDescent="0.3">
      <c r="A1261" s="2">
        <v>44241</v>
      </c>
      <c r="B1261" s="3">
        <v>0.10416666666666667</v>
      </c>
      <c r="C1261" s="6">
        <v>-10.899999999999999</v>
      </c>
      <c r="D1261" s="6">
        <v>9.5</v>
      </c>
      <c r="E1261" s="4">
        <v>12.31</v>
      </c>
      <c r="F1261" s="5">
        <v>0.04</v>
      </c>
      <c r="G1261" s="44"/>
      <c r="H1261" s="5">
        <v>0</v>
      </c>
      <c r="I1261" s="44"/>
      <c r="J1261" s="5">
        <v>3.9E-2</v>
      </c>
      <c r="K1261" s="44"/>
      <c r="L1261" s="5">
        <v>0</v>
      </c>
      <c r="M1261" s="44"/>
      <c r="N1261" s="5">
        <v>0</v>
      </c>
      <c r="O1261" s="44"/>
      <c r="P1261" s="5">
        <v>0</v>
      </c>
      <c r="Q1261" s="44"/>
      <c r="R1261" s="5">
        <v>0</v>
      </c>
      <c r="S1261" s="44"/>
      <c r="U1261" s="39"/>
      <c r="V1261" s="39"/>
      <c r="W1261" s="40"/>
      <c r="X1261" s="40"/>
    </row>
    <row r="1262" spans="1:24" x14ac:dyDescent="0.3">
      <c r="A1262" s="2">
        <v>44241</v>
      </c>
      <c r="B1262" s="3">
        <v>0.11458333333333333</v>
      </c>
      <c r="C1262" s="6">
        <v>-10.899999999999999</v>
      </c>
      <c r="D1262" s="6">
        <v>11.5</v>
      </c>
      <c r="E1262" s="4">
        <v>12.29</v>
      </c>
      <c r="F1262" s="5">
        <v>0.04</v>
      </c>
      <c r="G1262" s="44"/>
      <c r="H1262" s="5">
        <v>0</v>
      </c>
      <c r="I1262" s="44"/>
      <c r="J1262" s="5">
        <v>3.9E-2</v>
      </c>
      <c r="K1262" s="44"/>
      <c r="L1262" s="5">
        <v>0</v>
      </c>
      <c r="M1262" s="44"/>
      <c r="N1262" s="5">
        <v>0</v>
      </c>
      <c r="O1262" s="44"/>
      <c r="P1262" s="5">
        <v>0</v>
      </c>
      <c r="Q1262" s="44"/>
      <c r="R1262" s="5">
        <v>0</v>
      </c>
      <c r="S1262" s="44"/>
      <c r="U1262" s="39">
        <f>$AB$1305-V1262</f>
        <v>1.2708999999999895</v>
      </c>
      <c r="V1262" s="39">
        <f>V1260-K1259</f>
        <v>3.5291000000000103</v>
      </c>
      <c r="W1262" s="40">
        <f>U1262/($AB$1305/100)</f>
        <v>26.477083333333113</v>
      </c>
      <c r="X1262" s="40">
        <f>V1262/($AB$1305/100)</f>
        <v>73.522916666666887</v>
      </c>
    </row>
    <row r="1263" spans="1:24" x14ac:dyDescent="0.3">
      <c r="A1263" s="2">
        <v>44241</v>
      </c>
      <c r="B1263" s="3">
        <v>0.125</v>
      </c>
      <c r="C1263" s="6">
        <v>-10.700000000000003</v>
      </c>
      <c r="D1263" s="6">
        <v>9.2000000000000028</v>
      </c>
      <c r="E1263" s="4">
        <v>12.3</v>
      </c>
      <c r="F1263" s="5">
        <v>0.04</v>
      </c>
      <c r="G1263" s="44">
        <f>AVERAGE(F1263:F1266)</f>
        <v>0.04</v>
      </c>
      <c r="H1263" s="5">
        <v>0</v>
      </c>
      <c r="I1263" s="44">
        <f>AVERAGE(H1263:H1266)</f>
        <v>0</v>
      </c>
      <c r="J1263" s="5">
        <v>3.9E-2</v>
      </c>
      <c r="K1263" s="44">
        <f>AVERAGE(J1263:J1266)</f>
        <v>3.875E-2</v>
      </c>
      <c r="L1263" s="5">
        <v>0</v>
      </c>
      <c r="M1263" s="44">
        <f>AVERAGE(L1263:L1266)</f>
        <v>0</v>
      </c>
      <c r="N1263" s="5">
        <v>0</v>
      </c>
      <c r="O1263" s="44">
        <f>AVERAGE(N1263:N1266)</f>
        <v>0</v>
      </c>
      <c r="P1263" s="5">
        <v>0</v>
      </c>
      <c r="Q1263" s="44">
        <f>AVERAGE(P1263:P1266)</f>
        <v>0</v>
      </c>
      <c r="R1263" s="5">
        <v>0</v>
      </c>
      <c r="S1263" s="44">
        <f>AVERAGE(R1263:R1266)</f>
        <v>0</v>
      </c>
      <c r="U1263" s="39"/>
      <c r="V1263" s="39"/>
      <c r="W1263" s="40"/>
      <c r="X1263" s="40"/>
    </row>
    <row r="1264" spans="1:24" x14ac:dyDescent="0.3">
      <c r="A1264" s="2">
        <v>44241</v>
      </c>
      <c r="B1264" s="3">
        <v>0.13541666666666666</v>
      </c>
      <c r="C1264" s="6">
        <v>-11</v>
      </c>
      <c r="D1264" s="6">
        <v>11.799999999999997</v>
      </c>
      <c r="E1264" s="4">
        <v>12.28</v>
      </c>
      <c r="F1264" s="5">
        <v>0.04</v>
      </c>
      <c r="G1264" s="44"/>
      <c r="H1264" s="5">
        <v>0</v>
      </c>
      <c r="I1264" s="44"/>
      <c r="J1264" s="5">
        <v>3.9E-2</v>
      </c>
      <c r="K1264" s="44"/>
      <c r="L1264" s="5">
        <v>0</v>
      </c>
      <c r="M1264" s="44"/>
      <c r="N1264" s="5">
        <v>0</v>
      </c>
      <c r="O1264" s="44"/>
      <c r="P1264" s="5">
        <v>0</v>
      </c>
      <c r="Q1264" s="44"/>
      <c r="R1264" s="5">
        <v>0</v>
      </c>
      <c r="S1264" s="44"/>
      <c r="U1264" s="39">
        <f>$AB$1305-V1264</f>
        <v>1.2708999999999895</v>
      </c>
      <c r="V1264" s="39">
        <f>V1262+($AB$1304*M1263)</f>
        <v>3.5291000000000103</v>
      </c>
      <c r="W1264" s="40">
        <f>U1264/($AB$1305/100)</f>
        <v>26.477083333333113</v>
      </c>
      <c r="X1264" s="40">
        <f>V1264/($AB$1305/100)</f>
        <v>73.522916666666887</v>
      </c>
    </row>
    <row r="1265" spans="1:24" x14ac:dyDescent="0.3">
      <c r="A1265" s="2">
        <v>44241</v>
      </c>
      <c r="B1265" s="3">
        <v>0.14583333333333334</v>
      </c>
      <c r="C1265" s="6">
        <v>-11.399999999999999</v>
      </c>
      <c r="D1265" s="6">
        <v>9</v>
      </c>
      <c r="E1265" s="4">
        <v>12.28</v>
      </c>
      <c r="F1265" s="5">
        <v>0.04</v>
      </c>
      <c r="G1265" s="44"/>
      <c r="H1265" s="5">
        <v>0</v>
      </c>
      <c r="I1265" s="44"/>
      <c r="J1265" s="5">
        <v>3.9E-2</v>
      </c>
      <c r="K1265" s="44"/>
      <c r="L1265" s="5">
        <v>0</v>
      </c>
      <c r="M1265" s="44"/>
      <c r="N1265" s="5">
        <v>0</v>
      </c>
      <c r="O1265" s="44"/>
      <c r="P1265" s="5">
        <v>0</v>
      </c>
      <c r="Q1265" s="44"/>
      <c r="R1265" s="5">
        <v>0</v>
      </c>
      <c r="S1265" s="44"/>
      <c r="U1265" s="39"/>
      <c r="V1265" s="39"/>
      <c r="W1265" s="9"/>
      <c r="X1265" s="9"/>
    </row>
    <row r="1266" spans="1:24" x14ac:dyDescent="0.3">
      <c r="A1266" s="2">
        <v>44241</v>
      </c>
      <c r="B1266" s="3">
        <v>0.15625</v>
      </c>
      <c r="C1266" s="6">
        <v>-11.700000000000003</v>
      </c>
      <c r="D1266" s="6">
        <v>11.599999999999994</v>
      </c>
      <c r="E1266" s="4">
        <v>12.26</v>
      </c>
      <c r="F1266" s="5">
        <v>0.04</v>
      </c>
      <c r="G1266" s="44"/>
      <c r="H1266" s="5">
        <v>0</v>
      </c>
      <c r="I1266" s="44"/>
      <c r="J1266" s="5">
        <v>3.7999999999999999E-2</v>
      </c>
      <c r="K1266" s="44"/>
      <c r="L1266" s="5">
        <v>0</v>
      </c>
      <c r="M1266" s="44"/>
      <c r="N1266" s="5">
        <v>0</v>
      </c>
      <c r="O1266" s="44"/>
      <c r="P1266" s="5">
        <v>0</v>
      </c>
      <c r="Q1266" s="44"/>
      <c r="R1266" s="5">
        <v>0</v>
      </c>
      <c r="S1266" s="44"/>
      <c r="U1266" s="39">
        <f>$AB$1305-V1266</f>
        <v>1.3096499999999893</v>
      </c>
      <c r="V1266" s="39">
        <f>V1264-K1263</f>
        <v>3.4903500000000105</v>
      </c>
      <c r="W1266" s="40">
        <f>U1266/($AB$1305/100)</f>
        <v>27.284374999999777</v>
      </c>
      <c r="X1266" s="40">
        <f>V1266/($AB$1305/100)</f>
        <v>72.715625000000216</v>
      </c>
    </row>
    <row r="1267" spans="1:24" x14ac:dyDescent="0.3">
      <c r="A1267" s="2">
        <v>44241</v>
      </c>
      <c r="B1267" s="3">
        <v>0.16666666666666666</v>
      </c>
      <c r="C1267" s="6">
        <v>-11.399999999999999</v>
      </c>
      <c r="D1267" s="6">
        <v>9.2000000000000028</v>
      </c>
      <c r="E1267" s="4">
        <v>12.26</v>
      </c>
      <c r="F1267" s="5">
        <v>0.04</v>
      </c>
      <c r="G1267" s="44">
        <f>AVERAGE(F1267:F1270)</f>
        <v>0.04</v>
      </c>
      <c r="H1267" s="5">
        <v>0</v>
      </c>
      <c r="I1267" s="44">
        <f>AVERAGE(H1267:H1270)</f>
        <v>0</v>
      </c>
      <c r="J1267" s="5">
        <v>3.9E-2</v>
      </c>
      <c r="K1267" s="44">
        <f>AVERAGE(J1267:J1270)</f>
        <v>3.875E-2</v>
      </c>
      <c r="L1267" s="5">
        <v>0</v>
      </c>
      <c r="M1267" s="44">
        <f>AVERAGE(L1267:L1270)</f>
        <v>0</v>
      </c>
      <c r="N1267" s="5">
        <v>0</v>
      </c>
      <c r="O1267" s="44">
        <f>AVERAGE(N1267:N1270)</f>
        <v>0</v>
      </c>
      <c r="P1267" s="5">
        <v>0</v>
      </c>
      <c r="Q1267" s="44">
        <f>AVERAGE(P1267:P1270)</f>
        <v>0</v>
      </c>
      <c r="R1267" s="5">
        <v>0</v>
      </c>
      <c r="S1267" s="44">
        <f>AVERAGE(R1267:R1270)</f>
        <v>0</v>
      </c>
      <c r="U1267" s="39"/>
      <c r="V1267" s="39"/>
      <c r="W1267" s="40"/>
      <c r="X1267" s="40"/>
    </row>
    <row r="1268" spans="1:24" x14ac:dyDescent="0.3">
      <c r="A1268" s="2">
        <v>44241</v>
      </c>
      <c r="B1268" s="3">
        <v>0.17708333333333334</v>
      </c>
      <c r="C1268" s="6">
        <v>-11.100000000000001</v>
      </c>
      <c r="D1268" s="6">
        <v>11.200000000000003</v>
      </c>
      <c r="E1268" s="4">
        <v>12.26</v>
      </c>
      <c r="F1268" s="5">
        <v>0.04</v>
      </c>
      <c r="G1268" s="44"/>
      <c r="H1268" s="5">
        <v>0</v>
      </c>
      <c r="I1268" s="44"/>
      <c r="J1268" s="5">
        <v>0.04</v>
      </c>
      <c r="K1268" s="44"/>
      <c r="L1268" s="5">
        <v>0</v>
      </c>
      <c r="M1268" s="44"/>
      <c r="N1268" s="5">
        <v>0</v>
      </c>
      <c r="O1268" s="44"/>
      <c r="P1268" s="5">
        <v>0</v>
      </c>
      <c r="Q1268" s="44"/>
      <c r="R1268" s="5">
        <v>0</v>
      </c>
      <c r="S1268" s="44"/>
      <c r="U1268" s="39">
        <f>$AB$1305-V1268</f>
        <v>1.3096499999999893</v>
      </c>
      <c r="V1268" s="39">
        <f>V1266+($AB$1304*M1267)</f>
        <v>3.4903500000000105</v>
      </c>
      <c r="W1268" s="40">
        <f>U1268/($AB$1305/100)</f>
        <v>27.284374999999777</v>
      </c>
      <c r="X1268" s="40">
        <f>V1268/($AB$1305/100)</f>
        <v>72.715625000000216</v>
      </c>
    </row>
    <row r="1269" spans="1:24" x14ac:dyDescent="0.3">
      <c r="A1269" s="2">
        <v>44241</v>
      </c>
      <c r="B1269" s="3">
        <v>0.1875</v>
      </c>
      <c r="C1269" s="6">
        <v>-11.399999999999999</v>
      </c>
      <c r="D1269" s="6">
        <v>9.9000000000000057</v>
      </c>
      <c r="E1269" s="4">
        <v>12.24</v>
      </c>
      <c r="F1269" s="5">
        <v>0.04</v>
      </c>
      <c r="G1269" s="44"/>
      <c r="H1269" s="5">
        <v>0</v>
      </c>
      <c r="I1269" s="44"/>
      <c r="J1269" s="5">
        <v>3.7999999999999999E-2</v>
      </c>
      <c r="K1269" s="44"/>
      <c r="L1269" s="5">
        <v>0</v>
      </c>
      <c r="M1269" s="44"/>
      <c r="N1269" s="5">
        <v>0</v>
      </c>
      <c r="O1269" s="44"/>
      <c r="P1269" s="5">
        <v>0</v>
      </c>
      <c r="Q1269" s="44"/>
      <c r="R1269" s="5">
        <v>0</v>
      </c>
      <c r="S1269" s="44"/>
      <c r="U1269" s="39"/>
      <c r="V1269" s="39"/>
      <c r="W1269" s="40"/>
      <c r="X1269" s="40"/>
    </row>
    <row r="1270" spans="1:24" x14ac:dyDescent="0.3">
      <c r="A1270" s="2">
        <v>44241</v>
      </c>
      <c r="B1270" s="3">
        <v>0.19791666666666666</v>
      </c>
      <c r="C1270" s="6">
        <v>-11.799999999999997</v>
      </c>
      <c r="D1270" s="6">
        <v>10.599999999999994</v>
      </c>
      <c r="E1270" s="4">
        <v>12.23</v>
      </c>
      <c r="F1270" s="5">
        <v>0.04</v>
      </c>
      <c r="G1270" s="44"/>
      <c r="H1270" s="5">
        <v>0</v>
      </c>
      <c r="I1270" s="44"/>
      <c r="J1270" s="5">
        <v>3.7999999999999999E-2</v>
      </c>
      <c r="K1270" s="44"/>
      <c r="L1270" s="5">
        <v>0</v>
      </c>
      <c r="M1270" s="44"/>
      <c r="N1270" s="5">
        <v>0</v>
      </c>
      <c r="O1270" s="44"/>
      <c r="P1270" s="5">
        <v>0</v>
      </c>
      <c r="Q1270" s="44"/>
      <c r="R1270" s="5">
        <v>0</v>
      </c>
      <c r="S1270" s="44"/>
      <c r="U1270" s="39">
        <f>$AB$1305-V1270</f>
        <v>1.3483999999999892</v>
      </c>
      <c r="V1270" s="39">
        <f>V1268-K1267</f>
        <v>3.4516000000000107</v>
      </c>
      <c r="W1270" s="40">
        <f>U1270/($AB$1305/100)</f>
        <v>28.091666666666441</v>
      </c>
      <c r="X1270" s="40">
        <f>V1270/($AB$1305/100)</f>
        <v>71.908333333333559</v>
      </c>
    </row>
    <row r="1271" spans="1:24" x14ac:dyDescent="0.3">
      <c r="A1271" s="2">
        <v>44241</v>
      </c>
      <c r="B1271" s="3">
        <v>0.20833333333333334</v>
      </c>
      <c r="C1271" s="6">
        <v>-11.299999999999997</v>
      </c>
      <c r="D1271" s="6">
        <v>10.599999999999994</v>
      </c>
      <c r="E1271" s="4">
        <v>12.22</v>
      </c>
      <c r="F1271" s="5">
        <v>0.04</v>
      </c>
      <c r="G1271" s="44">
        <f>AVERAGE(F1271:F1274)</f>
        <v>0.04</v>
      </c>
      <c r="H1271" s="5">
        <v>0</v>
      </c>
      <c r="I1271" s="44">
        <f>AVERAGE(H1271:H1274)</f>
        <v>0</v>
      </c>
      <c r="J1271" s="5">
        <v>0.04</v>
      </c>
      <c r="K1271" s="44">
        <f>AVERAGE(J1271:J1274)</f>
        <v>3.9E-2</v>
      </c>
      <c r="L1271" s="5">
        <v>0</v>
      </c>
      <c r="M1271" s="44">
        <f>AVERAGE(L1271:L1274)</f>
        <v>0</v>
      </c>
      <c r="N1271" s="5">
        <v>0</v>
      </c>
      <c r="O1271" s="44">
        <f>AVERAGE(N1271:N1274)</f>
        <v>0</v>
      </c>
      <c r="P1271" s="5">
        <v>0</v>
      </c>
      <c r="Q1271" s="44">
        <f>AVERAGE(P1271:P1274)</f>
        <v>0</v>
      </c>
      <c r="R1271" s="5">
        <v>0</v>
      </c>
      <c r="S1271" s="44">
        <f>AVERAGE(R1271:R1274)</f>
        <v>0</v>
      </c>
      <c r="U1271" s="39"/>
      <c r="V1271" s="39"/>
      <c r="W1271" s="40"/>
      <c r="X1271" s="40"/>
    </row>
    <row r="1272" spans="1:24" x14ac:dyDescent="0.3">
      <c r="A1272" s="2">
        <v>44241</v>
      </c>
      <c r="B1272" s="3">
        <v>0.21875</v>
      </c>
      <c r="C1272" s="6">
        <v>-11.700000000000003</v>
      </c>
      <c r="D1272" s="6">
        <v>9.9000000000000057</v>
      </c>
      <c r="E1272" s="4">
        <v>12.22</v>
      </c>
      <c r="F1272" s="5">
        <v>0.04</v>
      </c>
      <c r="G1272" s="44"/>
      <c r="H1272" s="5">
        <v>0</v>
      </c>
      <c r="I1272" s="44"/>
      <c r="J1272" s="5">
        <v>3.7999999999999999E-2</v>
      </c>
      <c r="K1272" s="44"/>
      <c r="L1272" s="5">
        <v>0</v>
      </c>
      <c r="M1272" s="44"/>
      <c r="N1272" s="5">
        <v>0</v>
      </c>
      <c r="O1272" s="44"/>
      <c r="P1272" s="5">
        <v>0</v>
      </c>
      <c r="Q1272" s="44"/>
      <c r="R1272" s="5">
        <v>0</v>
      </c>
      <c r="S1272" s="44"/>
      <c r="U1272" s="39">
        <f>$AB$1305-V1272</f>
        <v>1.3483999999999892</v>
      </c>
      <c r="V1272" s="39">
        <f>V1270+($AB$1304*M1271)</f>
        <v>3.4516000000000107</v>
      </c>
      <c r="W1272" s="40">
        <f>U1272/($AB$1305/100)</f>
        <v>28.091666666666441</v>
      </c>
      <c r="X1272" s="40">
        <f>V1272/($AB$1305/100)</f>
        <v>71.908333333333559</v>
      </c>
    </row>
    <row r="1273" spans="1:24" x14ac:dyDescent="0.3">
      <c r="A1273" s="2">
        <v>44241</v>
      </c>
      <c r="B1273" s="3">
        <v>0.22916666666666666</v>
      </c>
      <c r="C1273" s="6">
        <v>-11.799999999999997</v>
      </c>
      <c r="D1273" s="6">
        <v>11.200000000000003</v>
      </c>
      <c r="E1273" s="4">
        <v>12.2</v>
      </c>
      <c r="F1273" s="5">
        <v>0.04</v>
      </c>
      <c r="G1273" s="44"/>
      <c r="H1273" s="5">
        <v>0</v>
      </c>
      <c r="I1273" s="44"/>
      <c r="J1273" s="5">
        <v>3.9E-2</v>
      </c>
      <c r="K1273" s="44"/>
      <c r="L1273" s="5">
        <v>0</v>
      </c>
      <c r="M1273" s="44"/>
      <c r="N1273" s="5">
        <v>0</v>
      </c>
      <c r="O1273" s="44"/>
      <c r="P1273" s="5">
        <v>0</v>
      </c>
      <c r="Q1273" s="44"/>
      <c r="R1273" s="5">
        <v>0</v>
      </c>
      <c r="S1273" s="44"/>
      <c r="U1273" s="39"/>
      <c r="V1273" s="39"/>
      <c r="W1273" s="9"/>
      <c r="X1273" s="9"/>
    </row>
    <row r="1274" spans="1:24" x14ac:dyDescent="0.3">
      <c r="A1274" s="2">
        <v>44241</v>
      </c>
      <c r="B1274" s="3">
        <v>0.23958333333333334</v>
      </c>
      <c r="C1274" s="6">
        <v>-12</v>
      </c>
      <c r="D1274" s="6">
        <v>9.2999999999999972</v>
      </c>
      <c r="E1274" s="4">
        <v>12.21</v>
      </c>
      <c r="F1274" s="5">
        <v>0.04</v>
      </c>
      <c r="G1274" s="44"/>
      <c r="H1274" s="5">
        <v>0</v>
      </c>
      <c r="I1274" s="44"/>
      <c r="J1274" s="5">
        <v>3.9E-2</v>
      </c>
      <c r="K1274" s="44"/>
      <c r="L1274" s="5">
        <v>0</v>
      </c>
      <c r="M1274" s="44"/>
      <c r="N1274" s="5">
        <v>0</v>
      </c>
      <c r="O1274" s="44"/>
      <c r="P1274" s="5">
        <v>0</v>
      </c>
      <c r="Q1274" s="44"/>
      <c r="R1274" s="5">
        <v>0</v>
      </c>
      <c r="S1274" s="44"/>
      <c r="U1274" s="39">
        <f>$AB$1305-V1274</f>
        <v>1.3873999999999893</v>
      </c>
      <c r="V1274" s="39">
        <f>V1272-K1271</f>
        <v>3.4126000000000105</v>
      </c>
      <c r="W1274" s="40">
        <f>U1274/($AB$1305/100)</f>
        <v>28.904166666666445</v>
      </c>
      <c r="X1274" s="40">
        <f>V1274/($AB$1305/100)</f>
        <v>71.095833333333545</v>
      </c>
    </row>
    <row r="1275" spans="1:24" x14ac:dyDescent="0.3">
      <c r="A1275" s="2">
        <v>44241</v>
      </c>
      <c r="B1275" s="3">
        <v>0.25</v>
      </c>
      <c r="C1275" s="6">
        <v>-12.200000000000003</v>
      </c>
      <c r="D1275" s="6">
        <v>11.700000000000003</v>
      </c>
      <c r="E1275" s="4">
        <v>12.18</v>
      </c>
      <c r="F1275" s="5">
        <v>0.04</v>
      </c>
      <c r="G1275" s="44">
        <f>AVERAGE(F1275:F1278)</f>
        <v>0.04</v>
      </c>
      <c r="H1275" s="5">
        <v>0</v>
      </c>
      <c r="I1275" s="44">
        <f>AVERAGE(H1275:H1278)</f>
        <v>0</v>
      </c>
      <c r="J1275" s="5">
        <v>3.9E-2</v>
      </c>
      <c r="K1275" s="44">
        <f>AVERAGE(J1275:J1278)</f>
        <v>3.9E-2</v>
      </c>
      <c r="L1275" s="5">
        <v>0</v>
      </c>
      <c r="M1275" s="44">
        <f>AVERAGE(L1275:L1278)</f>
        <v>0</v>
      </c>
      <c r="N1275" s="5">
        <v>0</v>
      </c>
      <c r="O1275" s="44">
        <f>AVERAGE(N1275:N1278)</f>
        <v>0</v>
      </c>
      <c r="P1275" s="5">
        <v>0</v>
      </c>
      <c r="Q1275" s="44">
        <f>AVERAGE(P1275:P1278)</f>
        <v>0</v>
      </c>
      <c r="R1275" s="5">
        <v>0</v>
      </c>
      <c r="S1275" s="44">
        <f>AVERAGE(R1275:R1278)</f>
        <v>0</v>
      </c>
      <c r="U1275" s="39"/>
      <c r="V1275" s="39"/>
      <c r="W1275" s="40"/>
      <c r="X1275" s="40"/>
    </row>
    <row r="1276" spans="1:24" x14ac:dyDescent="0.3">
      <c r="A1276" s="2">
        <v>44241</v>
      </c>
      <c r="B1276" s="3">
        <v>0.26041666666666669</v>
      </c>
      <c r="C1276" s="6">
        <v>-12.200000000000003</v>
      </c>
      <c r="D1276" s="6">
        <v>9</v>
      </c>
      <c r="E1276" s="4">
        <v>12.19</v>
      </c>
      <c r="F1276" s="5">
        <v>0.04</v>
      </c>
      <c r="G1276" s="44"/>
      <c r="H1276" s="5">
        <v>0</v>
      </c>
      <c r="I1276" s="44"/>
      <c r="J1276" s="5">
        <v>3.9E-2</v>
      </c>
      <c r="K1276" s="44"/>
      <c r="L1276" s="5">
        <v>0</v>
      </c>
      <c r="M1276" s="44"/>
      <c r="N1276" s="5">
        <v>0</v>
      </c>
      <c r="O1276" s="44"/>
      <c r="P1276" s="5">
        <v>0</v>
      </c>
      <c r="Q1276" s="44"/>
      <c r="R1276" s="5">
        <v>0</v>
      </c>
      <c r="S1276" s="44"/>
      <c r="U1276" s="39">
        <f>$AB$1305-V1276</f>
        <v>1.3873999999999893</v>
      </c>
      <c r="V1276" s="39">
        <f>V1274+($AB$1304*M1275)</f>
        <v>3.4126000000000105</v>
      </c>
      <c r="W1276" s="40">
        <f>U1276/($AB$1305/100)</f>
        <v>28.904166666666445</v>
      </c>
      <c r="X1276" s="40">
        <f>V1276/($AB$1305/100)</f>
        <v>71.095833333333545</v>
      </c>
    </row>
    <row r="1277" spans="1:24" x14ac:dyDescent="0.3">
      <c r="A1277" s="2">
        <v>44241</v>
      </c>
      <c r="B1277" s="3">
        <v>0.27083333333333331</v>
      </c>
      <c r="C1277" s="6">
        <v>-12</v>
      </c>
      <c r="D1277" s="6">
        <v>11.599999999999994</v>
      </c>
      <c r="E1277" s="4">
        <v>12.17</v>
      </c>
      <c r="F1277" s="5">
        <v>0.04</v>
      </c>
      <c r="G1277" s="44"/>
      <c r="H1277" s="5">
        <v>0</v>
      </c>
      <c r="I1277" s="44"/>
      <c r="J1277" s="5">
        <v>3.9E-2</v>
      </c>
      <c r="K1277" s="44"/>
      <c r="L1277" s="5">
        <v>0</v>
      </c>
      <c r="M1277" s="44"/>
      <c r="N1277" s="5">
        <v>0</v>
      </c>
      <c r="O1277" s="44"/>
      <c r="P1277" s="5">
        <v>0</v>
      </c>
      <c r="Q1277" s="44"/>
      <c r="R1277" s="5">
        <v>0</v>
      </c>
      <c r="S1277" s="44"/>
      <c r="U1277" s="39"/>
      <c r="V1277" s="39"/>
      <c r="W1277" s="40"/>
      <c r="X1277" s="40"/>
    </row>
    <row r="1278" spans="1:24" x14ac:dyDescent="0.3">
      <c r="A1278" s="2">
        <v>44241</v>
      </c>
      <c r="B1278" s="3">
        <v>0.28125</v>
      </c>
      <c r="C1278" s="6">
        <v>-12.299999999999997</v>
      </c>
      <c r="D1278" s="6">
        <v>9.0999999999999943</v>
      </c>
      <c r="E1278" s="4">
        <v>12.17</v>
      </c>
      <c r="F1278" s="5">
        <v>0.04</v>
      </c>
      <c r="G1278" s="44"/>
      <c r="H1278" s="5">
        <v>0</v>
      </c>
      <c r="I1278" s="44"/>
      <c r="J1278" s="5">
        <v>3.9E-2</v>
      </c>
      <c r="K1278" s="44"/>
      <c r="L1278" s="5">
        <v>0</v>
      </c>
      <c r="M1278" s="44"/>
      <c r="N1278" s="5">
        <v>0</v>
      </c>
      <c r="O1278" s="44"/>
      <c r="P1278" s="5">
        <v>0</v>
      </c>
      <c r="Q1278" s="44"/>
      <c r="R1278" s="5">
        <v>0</v>
      </c>
      <c r="S1278" s="44"/>
      <c r="U1278" s="39">
        <f>$AB$1305-V1278</f>
        <v>1.4263999999999895</v>
      </c>
      <c r="V1278" s="39">
        <f>V1276-K1275</f>
        <v>3.3736000000000104</v>
      </c>
      <c r="W1278" s="40">
        <f>U1278/($AB$1305/100)</f>
        <v>29.716666666666445</v>
      </c>
      <c r="X1278" s="40">
        <f>V1278/($AB$1305/100)</f>
        <v>70.283333333333545</v>
      </c>
    </row>
    <row r="1279" spans="1:24" x14ac:dyDescent="0.3">
      <c r="A1279" s="2">
        <v>44241</v>
      </c>
      <c r="B1279" s="3">
        <v>0.29166666666666669</v>
      </c>
      <c r="C1279" s="6">
        <v>-12.600000000000001</v>
      </c>
      <c r="D1279" s="6">
        <v>11.200000000000003</v>
      </c>
      <c r="E1279" s="4">
        <v>12.15</v>
      </c>
      <c r="F1279" s="5">
        <v>0.04</v>
      </c>
      <c r="G1279" s="44">
        <f>AVERAGE(F1279:F1282)</f>
        <v>0.04</v>
      </c>
      <c r="H1279" s="5">
        <v>0</v>
      </c>
      <c r="I1279" s="44">
        <f>AVERAGE(H1279:H1282)</f>
        <v>2E-3</v>
      </c>
      <c r="J1279" s="5">
        <v>0.04</v>
      </c>
      <c r="K1279" s="44">
        <f>AVERAGE(J1279:J1282)</f>
        <v>3.7999999999999999E-2</v>
      </c>
      <c r="L1279" s="5">
        <v>0</v>
      </c>
      <c r="M1279" s="44">
        <f>AVERAGE(L1279:L1282)</f>
        <v>0</v>
      </c>
      <c r="N1279" s="5">
        <v>0</v>
      </c>
      <c r="O1279" s="44">
        <f>AVERAGE(N1279:N1282)</f>
        <v>0</v>
      </c>
      <c r="P1279" s="5">
        <v>0</v>
      </c>
      <c r="Q1279" s="44">
        <f>AVERAGE(P1279:P1282)</f>
        <v>0</v>
      </c>
      <c r="R1279" s="5">
        <v>0</v>
      </c>
      <c r="S1279" s="44">
        <f>AVERAGE(R1279:R1282)</f>
        <v>0</v>
      </c>
      <c r="U1279" s="39"/>
      <c r="V1279" s="39"/>
      <c r="W1279" s="40"/>
      <c r="X1279" s="40"/>
    </row>
    <row r="1280" spans="1:24" x14ac:dyDescent="0.3">
      <c r="A1280" s="2">
        <v>44241</v>
      </c>
      <c r="B1280" s="3">
        <v>0.30208333333333331</v>
      </c>
      <c r="C1280" s="6">
        <v>-12.200000000000003</v>
      </c>
      <c r="D1280" s="6">
        <v>9.7000000000000028</v>
      </c>
      <c r="E1280" s="4">
        <v>12.15</v>
      </c>
      <c r="F1280" s="5">
        <v>0.04</v>
      </c>
      <c r="G1280" s="44"/>
      <c r="H1280" s="5">
        <v>0</v>
      </c>
      <c r="I1280" s="44"/>
      <c r="J1280" s="5">
        <v>0.04</v>
      </c>
      <c r="K1280" s="44"/>
      <c r="L1280" s="5">
        <v>0</v>
      </c>
      <c r="M1280" s="44"/>
      <c r="N1280" s="5">
        <v>0</v>
      </c>
      <c r="O1280" s="44"/>
      <c r="P1280" s="5">
        <v>0</v>
      </c>
      <c r="Q1280" s="44"/>
      <c r="R1280" s="5">
        <v>0</v>
      </c>
      <c r="S1280" s="44"/>
      <c r="U1280" s="39">
        <f>$AB$1305-V1280</f>
        <v>1.4263999999999895</v>
      </c>
      <c r="V1280" s="39">
        <f>V1278+($AB$1304*M1279)</f>
        <v>3.3736000000000104</v>
      </c>
      <c r="W1280" s="40">
        <f>U1280/($AB$1305/100)</f>
        <v>29.716666666666445</v>
      </c>
      <c r="X1280" s="40">
        <f>V1280/($AB$1305/100)</f>
        <v>70.283333333333545</v>
      </c>
    </row>
    <row r="1281" spans="1:24" x14ac:dyDescent="0.3">
      <c r="A1281" s="2">
        <v>44241</v>
      </c>
      <c r="B1281" s="3">
        <v>0.3125</v>
      </c>
      <c r="C1281" s="6">
        <v>-12.200000000000003</v>
      </c>
      <c r="D1281" s="6">
        <v>10.700000000000003</v>
      </c>
      <c r="E1281" s="4">
        <v>12.15</v>
      </c>
      <c r="F1281" s="5">
        <v>0.04</v>
      </c>
      <c r="G1281" s="44"/>
      <c r="H1281" s="5">
        <v>0</v>
      </c>
      <c r="I1281" s="44"/>
      <c r="J1281" s="5">
        <v>3.7999999999999999E-2</v>
      </c>
      <c r="K1281" s="44"/>
      <c r="L1281" s="5">
        <v>0</v>
      </c>
      <c r="M1281" s="44"/>
      <c r="N1281" s="5">
        <v>0</v>
      </c>
      <c r="O1281" s="44"/>
      <c r="P1281" s="5">
        <v>0</v>
      </c>
      <c r="Q1281" s="44"/>
      <c r="R1281" s="5">
        <v>0</v>
      </c>
      <c r="S1281" s="44"/>
      <c r="U1281" s="39"/>
      <c r="V1281" s="39"/>
      <c r="W1281" s="9"/>
      <c r="X1281" s="9"/>
    </row>
    <row r="1282" spans="1:24" x14ac:dyDescent="0.3">
      <c r="A1282" s="2">
        <v>44241</v>
      </c>
      <c r="B1282" s="3">
        <v>0.32291666666666669</v>
      </c>
      <c r="C1282" s="6">
        <v>-12.100000000000001</v>
      </c>
      <c r="D1282" s="6">
        <v>10.200000000000003</v>
      </c>
      <c r="E1282" s="4">
        <v>12.15</v>
      </c>
      <c r="F1282" s="5">
        <v>0.04</v>
      </c>
      <c r="G1282" s="44"/>
      <c r="H1282" s="5">
        <v>8.0000000000000002E-3</v>
      </c>
      <c r="I1282" s="44"/>
      <c r="J1282" s="5">
        <v>3.4000000000000002E-2</v>
      </c>
      <c r="K1282" s="44"/>
      <c r="L1282" s="5">
        <v>0</v>
      </c>
      <c r="M1282" s="44"/>
      <c r="N1282" s="5">
        <v>0</v>
      </c>
      <c r="O1282" s="44"/>
      <c r="P1282" s="5">
        <v>0</v>
      </c>
      <c r="Q1282" s="44"/>
      <c r="R1282" s="5">
        <v>0</v>
      </c>
      <c r="S1282" s="44"/>
      <c r="U1282" s="39">
        <f>$AB$1305-V1282</f>
        <v>1.4643999999999893</v>
      </c>
      <c r="V1282" s="39">
        <f>V1280-K1279</f>
        <v>3.3356000000000106</v>
      </c>
      <c r="W1282" s="40">
        <f>U1282/($AB$1305/100)</f>
        <v>30.508333333333109</v>
      </c>
      <c r="X1282" s="40">
        <f>V1282/($AB$1305/100)</f>
        <v>69.491666666666887</v>
      </c>
    </row>
    <row r="1283" spans="1:24" x14ac:dyDescent="0.3">
      <c r="A1283" s="2">
        <v>44241</v>
      </c>
      <c r="B1283" s="3">
        <v>0.33333333333333331</v>
      </c>
      <c r="C1283" s="6">
        <v>-11.399999999999999</v>
      </c>
      <c r="D1283" s="6">
        <v>9.7999999999999972</v>
      </c>
      <c r="E1283" s="4">
        <v>12.17</v>
      </c>
      <c r="F1283" s="5">
        <v>0.04</v>
      </c>
      <c r="G1283" s="44">
        <f>AVERAGE(F1283:F1286)</f>
        <v>0.04</v>
      </c>
      <c r="H1283" s="5">
        <v>0.01</v>
      </c>
      <c r="I1283" s="44">
        <f>AVERAGE(H1283:H1286)</f>
        <v>5.7999999999999996E-2</v>
      </c>
      <c r="J1283" s="5">
        <v>0.03</v>
      </c>
      <c r="K1283" s="44">
        <f>AVERAGE(J1283:J1286)</f>
        <v>1.0499999999999999E-2</v>
      </c>
      <c r="L1283" s="5">
        <v>0</v>
      </c>
      <c r="M1283" s="44">
        <f>AVERAGE(L1283:L1286)</f>
        <v>2.4250000000000001E-2</v>
      </c>
      <c r="N1283" s="5">
        <v>0</v>
      </c>
      <c r="O1283" s="44">
        <f>AVERAGE(N1283:N1286)</f>
        <v>0</v>
      </c>
      <c r="P1283" s="5">
        <v>0</v>
      </c>
      <c r="Q1283" s="44">
        <f>AVERAGE(P1283:P1286)</f>
        <v>0</v>
      </c>
      <c r="R1283" s="5">
        <v>0</v>
      </c>
      <c r="S1283" s="44">
        <f>AVERAGE(R1283:R1286)</f>
        <v>0</v>
      </c>
      <c r="U1283" s="39"/>
      <c r="V1283" s="39"/>
      <c r="W1283" s="40"/>
      <c r="X1283" s="40"/>
    </row>
    <row r="1284" spans="1:24" x14ac:dyDescent="0.3">
      <c r="A1284" s="2">
        <v>44241</v>
      </c>
      <c r="B1284" s="3">
        <v>0.34375</v>
      </c>
      <c r="C1284" s="6">
        <v>-10.700000000000003</v>
      </c>
      <c r="D1284" s="6">
        <v>11.599999999999994</v>
      </c>
      <c r="E1284" s="4">
        <v>12.28</v>
      </c>
      <c r="F1284" s="5">
        <v>0.04</v>
      </c>
      <c r="G1284" s="44"/>
      <c r="H1284" s="5">
        <v>0.04</v>
      </c>
      <c r="I1284" s="44"/>
      <c r="J1284" s="5">
        <v>1.2E-2</v>
      </c>
      <c r="K1284" s="44"/>
      <c r="L1284" s="5">
        <v>8.9999999999999993E-3</v>
      </c>
      <c r="M1284" s="44"/>
      <c r="N1284" s="5">
        <v>0</v>
      </c>
      <c r="O1284" s="44"/>
      <c r="P1284" s="5">
        <v>0</v>
      </c>
      <c r="Q1284" s="44"/>
      <c r="R1284" s="5">
        <v>0</v>
      </c>
      <c r="S1284" s="44"/>
      <c r="U1284" s="39">
        <f>$AB$1305-V1284</f>
        <v>1.4449999999999892</v>
      </c>
      <c r="V1284" s="39">
        <f>V1282+($AB$1304*M1283)</f>
        <v>3.3550000000000106</v>
      </c>
      <c r="W1284" s="40">
        <f>U1284/($AB$1305/100)</f>
        <v>30.10416666666644</v>
      </c>
      <c r="X1284" s="40">
        <f>V1284/($AB$1305/100)</f>
        <v>69.895833333333556</v>
      </c>
    </row>
    <row r="1285" spans="1:24" x14ac:dyDescent="0.3">
      <c r="A1285" s="2">
        <v>44241</v>
      </c>
      <c r="B1285" s="3">
        <v>0.35416666666666669</v>
      </c>
      <c r="C1285" s="6">
        <v>-9.8999999999999986</v>
      </c>
      <c r="D1285" s="6">
        <v>9.5999999999999943</v>
      </c>
      <c r="E1285" s="4">
        <v>12.6</v>
      </c>
      <c r="F1285" s="5">
        <v>0.04</v>
      </c>
      <c r="G1285" s="44"/>
      <c r="H1285" s="5">
        <v>0.08</v>
      </c>
      <c r="I1285" s="44"/>
      <c r="J1285" s="5">
        <v>0</v>
      </c>
      <c r="K1285" s="44"/>
      <c r="L1285" s="5">
        <v>3.4000000000000002E-2</v>
      </c>
      <c r="M1285" s="44"/>
      <c r="N1285" s="5">
        <v>0</v>
      </c>
      <c r="O1285" s="44"/>
      <c r="P1285" s="5">
        <v>0</v>
      </c>
      <c r="Q1285" s="44"/>
      <c r="R1285" s="5">
        <v>0</v>
      </c>
      <c r="S1285" s="44"/>
      <c r="U1285" s="39"/>
      <c r="V1285" s="39"/>
      <c r="W1285" s="40"/>
      <c r="X1285" s="40"/>
    </row>
    <row r="1286" spans="1:24" x14ac:dyDescent="0.3">
      <c r="A1286" s="2">
        <v>44241</v>
      </c>
      <c r="B1286" s="3">
        <v>0.36458333333333331</v>
      </c>
      <c r="C1286" s="6">
        <v>-9.2999999999999972</v>
      </c>
      <c r="D1286" s="6">
        <v>11.700000000000003</v>
      </c>
      <c r="E1286" s="4">
        <v>12.82</v>
      </c>
      <c r="F1286" s="5">
        <v>0.04</v>
      </c>
      <c r="G1286" s="44"/>
      <c r="H1286" s="5">
        <v>0.10199999999999999</v>
      </c>
      <c r="I1286" s="44"/>
      <c r="J1286" s="5">
        <v>0</v>
      </c>
      <c r="K1286" s="44"/>
      <c r="L1286" s="5">
        <v>5.3999999999999999E-2</v>
      </c>
      <c r="M1286" s="44"/>
      <c r="N1286" s="5">
        <v>0</v>
      </c>
      <c r="O1286" s="44"/>
      <c r="P1286" s="5">
        <v>0</v>
      </c>
      <c r="Q1286" s="44"/>
      <c r="R1286" s="5">
        <v>0</v>
      </c>
      <c r="S1286" s="44"/>
      <c r="U1286" s="39">
        <f>$AB$1305-V1286</f>
        <v>1.4554999999999891</v>
      </c>
      <c r="V1286" s="39">
        <f>V1284-K1283</f>
        <v>3.3445000000000107</v>
      </c>
      <c r="W1286" s="40">
        <f>U1286/($AB$1305/100)</f>
        <v>30.32291666666644</v>
      </c>
      <c r="X1286" s="40">
        <f>V1286/($AB$1305/100)</f>
        <v>69.677083333333556</v>
      </c>
    </row>
    <row r="1287" spans="1:24" x14ac:dyDescent="0.3">
      <c r="A1287" s="2">
        <v>44241</v>
      </c>
      <c r="B1287" s="3">
        <v>0.375</v>
      </c>
      <c r="C1287" s="6">
        <v>-8.8999999999999986</v>
      </c>
      <c r="D1287" s="6">
        <v>9.7999999999999972</v>
      </c>
      <c r="E1287" s="4">
        <v>13.32</v>
      </c>
      <c r="F1287" s="5">
        <v>0.08</v>
      </c>
      <c r="G1287" s="44">
        <f>AVERAGE(F1287:F1290)</f>
        <v>6.0000000000000005E-2</v>
      </c>
      <c r="H1287" s="5">
        <v>0.188</v>
      </c>
      <c r="I1287" s="44">
        <f>AVERAGE(H1287:H1290)</f>
        <v>0.29349999999999998</v>
      </c>
      <c r="J1287" s="5">
        <v>0</v>
      </c>
      <c r="K1287" s="44">
        <f>AVERAGE(J1287:J1290)</f>
        <v>0</v>
      </c>
      <c r="L1287" s="5">
        <v>0.13700000000000001</v>
      </c>
      <c r="M1287" s="44">
        <f>AVERAGE(L1287:L1290)</f>
        <v>0.23675000000000002</v>
      </c>
      <c r="N1287" s="5">
        <v>0</v>
      </c>
      <c r="O1287" s="44">
        <f>AVERAGE(N1287:N1290)</f>
        <v>0</v>
      </c>
      <c r="P1287" s="5">
        <v>0</v>
      </c>
      <c r="Q1287" s="44">
        <f>AVERAGE(P1287:P1290)</f>
        <v>0</v>
      </c>
      <c r="R1287" s="5">
        <v>0</v>
      </c>
      <c r="S1287" s="44">
        <f>AVERAGE(R1287:R1290)</f>
        <v>0</v>
      </c>
      <c r="U1287" s="39"/>
      <c r="V1287" s="39"/>
      <c r="W1287" s="40"/>
      <c r="X1287" s="40"/>
    </row>
    <row r="1288" spans="1:24" x14ac:dyDescent="0.3">
      <c r="A1288" s="2">
        <v>44241</v>
      </c>
      <c r="B1288" s="3">
        <v>0.38541666666666669</v>
      </c>
      <c r="C1288" s="6">
        <v>-8.2999999999999972</v>
      </c>
      <c r="D1288" s="6">
        <v>12.200000000000003</v>
      </c>
      <c r="E1288" s="4">
        <v>13.79</v>
      </c>
      <c r="F1288" s="5">
        <v>0.04</v>
      </c>
      <c r="G1288" s="44"/>
      <c r="H1288" s="5">
        <v>0.30399999999999999</v>
      </c>
      <c r="I1288" s="44"/>
      <c r="J1288" s="5">
        <v>0</v>
      </c>
      <c r="K1288" s="44"/>
      <c r="L1288" s="5">
        <v>0.248</v>
      </c>
      <c r="M1288" s="44"/>
      <c r="N1288" s="5">
        <v>0</v>
      </c>
      <c r="O1288" s="44"/>
      <c r="P1288" s="5">
        <v>0</v>
      </c>
      <c r="Q1288" s="44"/>
      <c r="R1288" s="5">
        <v>0</v>
      </c>
      <c r="S1288" s="44"/>
      <c r="U1288" s="39">
        <f>$AB$1305-V1288</f>
        <v>1.2660999999999891</v>
      </c>
      <c r="V1288" s="39">
        <f>V1286+($AB$1304*M1287)</f>
        <v>3.5339000000000107</v>
      </c>
      <c r="W1288" s="40">
        <f>U1288/($AB$1305/100)</f>
        <v>26.377083333333108</v>
      </c>
      <c r="X1288" s="40">
        <f>V1288/($AB$1305/100)</f>
        <v>73.622916666666882</v>
      </c>
    </row>
    <row r="1289" spans="1:24" x14ac:dyDescent="0.3">
      <c r="A1289" s="2">
        <v>44241</v>
      </c>
      <c r="B1289" s="3">
        <v>0.39583333333333331</v>
      </c>
      <c r="C1289" s="6">
        <v>-7.5</v>
      </c>
      <c r="D1289" s="6">
        <v>10.700000000000003</v>
      </c>
      <c r="E1289" s="4">
        <v>14.25</v>
      </c>
      <c r="F1289" s="5">
        <v>0.08</v>
      </c>
      <c r="G1289" s="44"/>
      <c r="H1289" s="5">
        <v>0.35399999999999998</v>
      </c>
      <c r="I1289" s="44"/>
      <c r="J1289" s="5">
        <v>0</v>
      </c>
      <c r="K1289" s="44"/>
      <c r="L1289" s="5">
        <v>0.29399999999999998</v>
      </c>
      <c r="M1289" s="44"/>
      <c r="N1289" s="5">
        <v>0</v>
      </c>
      <c r="O1289" s="44"/>
      <c r="P1289" s="5">
        <v>0</v>
      </c>
      <c r="Q1289" s="44"/>
      <c r="R1289" s="5">
        <v>0</v>
      </c>
      <c r="S1289" s="44"/>
      <c r="U1289" s="39"/>
      <c r="V1289" s="39"/>
      <c r="W1289" s="9"/>
      <c r="X1289" s="9"/>
    </row>
    <row r="1290" spans="1:24" x14ac:dyDescent="0.3">
      <c r="A1290" s="2">
        <v>44241</v>
      </c>
      <c r="B1290" s="3">
        <v>0.40625</v>
      </c>
      <c r="C1290" s="6">
        <v>-7</v>
      </c>
      <c r="D1290" s="6">
        <v>9.5999999999999943</v>
      </c>
      <c r="E1290" s="4">
        <v>14.34</v>
      </c>
      <c r="F1290" s="5">
        <v>0.04</v>
      </c>
      <c r="G1290" s="44"/>
      <c r="H1290" s="5">
        <v>0.32800000000000001</v>
      </c>
      <c r="I1290" s="44"/>
      <c r="J1290" s="5">
        <v>0</v>
      </c>
      <c r="K1290" s="44"/>
      <c r="L1290" s="5">
        <v>0.26800000000000002</v>
      </c>
      <c r="M1290" s="44"/>
      <c r="N1290" s="5">
        <v>0</v>
      </c>
      <c r="O1290" s="44"/>
      <c r="P1290" s="5">
        <v>0</v>
      </c>
      <c r="Q1290" s="44"/>
      <c r="R1290" s="5">
        <v>0</v>
      </c>
      <c r="S1290" s="44"/>
      <c r="U1290" s="39">
        <f>$AB$1305-V1290</f>
        <v>1.2660999999999891</v>
      </c>
      <c r="V1290" s="39">
        <f>V1288-K1287</f>
        <v>3.5339000000000107</v>
      </c>
      <c r="W1290" s="40">
        <f>U1290/($AB$1305/100)</f>
        <v>26.377083333333108</v>
      </c>
      <c r="X1290" s="40">
        <f>V1290/($AB$1305/100)</f>
        <v>73.622916666666882</v>
      </c>
    </row>
    <row r="1291" spans="1:24" x14ac:dyDescent="0.3">
      <c r="A1291" s="2">
        <v>44241</v>
      </c>
      <c r="B1291" s="3">
        <v>0.41666666666666669</v>
      </c>
      <c r="C1291" s="6">
        <v>-6.7999999999999972</v>
      </c>
      <c r="D1291" s="6">
        <v>9.5</v>
      </c>
      <c r="E1291" s="4">
        <v>14.35</v>
      </c>
      <c r="F1291" s="5">
        <v>0.08</v>
      </c>
      <c r="G1291" s="44">
        <f>AVERAGE(F1291:F1294)</f>
        <v>7.0000000000000007E-2</v>
      </c>
      <c r="H1291" s="5">
        <v>0.308</v>
      </c>
      <c r="I1291" s="44">
        <f>AVERAGE(H1291:H1294)</f>
        <v>0.28049999999999997</v>
      </c>
      <c r="J1291" s="5">
        <v>0</v>
      </c>
      <c r="K1291" s="44">
        <f>AVERAGE(J1291:J1294)</f>
        <v>0</v>
      </c>
      <c r="L1291" s="5">
        <v>0.24</v>
      </c>
      <c r="M1291" s="44">
        <f>AVERAGE(L1291:L1294)</f>
        <v>0.21074999999999999</v>
      </c>
      <c r="N1291" s="5">
        <v>0</v>
      </c>
      <c r="O1291" s="44">
        <f>AVERAGE(N1291:N1294)</f>
        <v>0</v>
      </c>
      <c r="P1291" s="5">
        <v>0</v>
      </c>
      <c r="Q1291" s="44">
        <f>AVERAGE(P1291:P1294)</f>
        <v>0</v>
      </c>
      <c r="R1291" s="5">
        <v>0</v>
      </c>
      <c r="S1291" s="44">
        <f>AVERAGE(R1291:R1294)</f>
        <v>0</v>
      </c>
      <c r="U1291" s="39"/>
      <c r="V1291" s="39"/>
      <c r="W1291" s="40"/>
      <c r="X1291" s="40"/>
    </row>
    <row r="1292" spans="1:24" x14ac:dyDescent="0.3">
      <c r="A1292" s="2">
        <v>44241</v>
      </c>
      <c r="B1292" s="3">
        <v>0.42708333333333331</v>
      </c>
      <c r="C1292" s="6">
        <v>-5.8999999999999986</v>
      </c>
      <c r="D1292" s="6">
        <v>10.299999999999997</v>
      </c>
      <c r="E1292" s="4">
        <v>14.36</v>
      </c>
      <c r="F1292" s="5">
        <v>0.08</v>
      </c>
      <c r="G1292" s="44"/>
      <c r="H1292" s="5">
        <v>0.28799999999999998</v>
      </c>
      <c r="I1292" s="44"/>
      <c r="J1292" s="5">
        <v>0</v>
      </c>
      <c r="K1292" s="44"/>
      <c r="L1292" s="5">
        <v>0.216</v>
      </c>
      <c r="M1292" s="44"/>
      <c r="N1292" s="5">
        <v>0</v>
      </c>
      <c r="O1292" s="44"/>
      <c r="P1292" s="5">
        <v>0</v>
      </c>
      <c r="Q1292" s="44"/>
      <c r="R1292" s="5">
        <v>0</v>
      </c>
      <c r="S1292" s="44"/>
      <c r="U1292" s="39">
        <f>$AB$1305-V1292</f>
        <v>1.097499999999989</v>
      </c>
      <c r="V1292" s="39">
        <f>V1290+($AB$1304*M1291)</f>
        <v>3.7025000000000108</v>
      </c>
      <c r="W1292" s="40">
        <f>U1292/($AB$1305/100)</f>
        <v>22.864583333333105</v>
      </c>
      <c r="X1292" s="40">
        <f>V1292/($AB$1305/100)</f>
        <v>77.135416666666885</v>
      </c>
    </row>
    <row r="1293" spans="1:24" x14ac:dyDescent="0.3">
      <c r="A1293" s="2">
        <v>44241</v>
      </c>
      <c r="B1293" s="3">
        <v>0.4375</v>
      </c>
      <c r="C1293" s="6">
        <v>-5.7000000000000028</v>
      </c>
      <c r="D1293" s="6">
        <v>11</v>
      </c>
      <c r="E1293" s="4">
        <v>14.35</v>
      </c>
      <c r="F1293" s="5">
        <v>0.04</v>
      </c>
      <c r="G1293" s="44"/>
      <c r="H1293" s="5">
        <v>0.27</v>
      </c>
      <c r="I1293" s="44"/>
      <c r="J1293" s="5">
        <v>0</v>
      </c>
      <c r="K1293" s="44"/>
      <c r="L1293" s="5">
        <v>0.2</v>
      </c>
      <c r="M1293" s="44"/>
      <c r="N1293" s="5">
        <v>0</v>
      </c>
      <c r="O1293" s="44"/>
      <c r="P1293" s="5">
        <v>0</v>
      </c>
      <c r="Q1293" s="44"/>
      <c r="R1293" s="5">
        <v>0</v>
      </c>
      <c r="S1293" s="44"/>
      <c r="U1293" s="39"/>
      <c r="V1293" s="39"/>
      <c r="W1293" s="40"/>
      <c r="X1293" s="40"/>
    </row>
    <row r="1294" spans="1:24" x14ac:dyDescent="0.3">
      <c r="A1294" s="2">
        <v>44241</v>
      </c>
      <c r="B1294" s="3">
        <v>0.44791666666666669</v>
      </c>
      <c r="C1294" s="6">
        <v>-5.3999999999999986</v>
      </c>
      <c r="D1294" s="6">
        <v>11.599999999999994</v>
      </c>
      <c r="E1294" s="4">
        <v>14.35</v>
      </c>
      <c r="F1294" s="5">
        <v>0.08</v>
      </c>
      <c r="G1294" s="44"/>
      <c r="H1294" s="5">
        <v>0.25600000000000001</v>
      </c>
      <c r="I1294" s="44"/>
      <c r="J1294" s="5">
        <v>0</v>
      </c>
      <c r="K1294" s="44"/>
      <c r="L1294" s="5">
        <v>0.187</v>
      </c>
      <c r="M1294" s="44"/>
      <c r="N1294" s="5">
        <v>0</v>
      </c>
      <c r="O1294" s="44"/>
      <c r="P1294" s="5">
        <v>0</v>
      </c>
      <c r="Q1294" s="44"/>
      <c r="R1294" s="5">
        <v>0</v>
      </c>
      <c r="S1294" s="44"/>
      <c r="U1294" s="39">
        <f>$AB$1305-V1294</f>
        <v>1.097499999999989</v>
      </c>
      <c r="V1294" s="39">
        <f>V1292-K1291</f>
        <v>3.7025000000000108</v>
      </c>
      <c r="W1294" s="40">
        <f>U1294/($AB$1305/100)</f>
        <v>22.864583333333105</v>
      </c>
      <c r="X1294" s="40">
        <f>V1294/($AB$1305/100)</f>
        <v>77.135416666666885</v>
      </c>
    </row>
    <row r="1295" spans="1:24" x14ac:dyDescent="0.3">
      <c r="A1295" s="2">
        <v>44241</v>
      </c>
      <c r="B1295" s="3">
        <v>0.45833333333333331</v>
      </c>
      <c r="C1295" s="6">
        <v>-4.5</v>
      </c>
      <c r="D1295" s="6">
        <v>12.5</v>
      </c>
      <c r="E1295" s="4">
        <v>14.35</v>
      </c>
      <c r="F1295" s="5">
        <v>0.08</v>
      </c>
      <c r="G1295" s="44">
        <f>AVERAGE(F1295:F1298)</f>
        <v>7.0000000000000007E-2</v>
      </c>
      <c r="H1295" s="5">
        <v>0.246</v>
      </c>
      <c r="I1295" s="44">
        <f>AVERAGE(H1295:H1298)</f>
        <v>0.23299999999999998</v>
      </c>
      <c r="J1295" s="5">
        <v>0</v>
      </c>
      <c r="K1295" s="44">
        <f>AVERAGE(J1295:J1298)</f>
        <v>0</v>
      </c>
      <c r="L1295" s="5">
        <v>0.17599999999999999</v>
      </c>
      <c r="M1295" s="44">
        <f>AVERAGE(L1295:L1298)</f>
        <v>0.16350000000000001</v>
      </c>
      <c r="N1295" s="5">
        <v>0</v>
      </c>
      <c r="O1295" s="44">
        <f>AVERAGE(N1295:N1298)</f>
        <v>0</v>
      </c>
      <c r="P1295" s="5">
        <v>0</v>
      </c>
      <c r="Q1295" s="44">
        <f>AVERAGE(P1295:P1298)</f>
        <v>0</v>
      </c>
      <c r="R1295" s="5">
        <v>0</v>
      </c>
      <c r="S1295" s="44">
        <f>AVERAGE(R1295:R1298)</f>
        <v>0</v>
      </c>
      <c r="U1295" s="39"/>
      <c r="V1295" s="39"/>
      <c r="W1295" s="40"/>
      <c r="X1295" s="40"/>
    </row>
    <row r="1296" spans="1:24" x14ac:dyDescent="0.3">
      <c r="A1296" s="2">
        <v>44241</v>
      </c>
      <c r="B1296" s="3">
        <v>0.46875</v>
      </c>
      <c r="C1296" s="6">
        <v>-3.6000000000000014</v>
      </c>
      <c r="D1296" s="6">
        <v>13.700000000000003</v>
      </c>
      <c r="E1296" s="4">
        <v>14.34</v>
      </c>
      <c r="F1296" s="5">
        <v>0.08</v>
      </c>
      <c r="G1296" s="44"/>
      <c r="H1296" s="5">
        <v>0.23599999999999999</v>
      </c>
      <c r="I1296" s="44"/>
      <c r="J1296" s="5">
        <v>0</v>
      </c>
      <c r="K1296" s="44"/>
      <c r="L1296" s="5">
        <v>0.16600000000000001</v>
      </c>
      <c r="M1296" s="44"/>
      <c r="N1296" s="5">
        <v>0</v>
      </c>
      <c r="O1296" s="44"/>
      <c r="P1296" s="5">
        <v>0</v>
      </c>
      <c r="Q1296" s="44"/>
      <c r="R1296" s="5">
        <v>0</v>
      </c>
      <c r="S1296" s="44"/>
      <c r="U1296" s="39">
        <f>$AB$1305-V1296</f>
        <v>0.96669999999998923</v>
      </c>
      <c r="V1296" s="39">
        <f>V1294+($AB$1304*M1295)</f>
        <v>3.8333000000000106</v>
      </c>
      <c r="W1296" s="40">
        <f>U1296/($AB$1305/100)</f>
        <v>20.139583333333107</v>
      </c>
      <c r="X1296" s="40">
        <f>V1296/($AB$1305/100)</f>
        <v>79.860416666666879</v>
      </c>
    </row>
    <row r="1297" spans="1:28" x14ac:dyDescent="0.3">
      <c r="A1297" s="2">
        <v>44241</v>
      </c>
      <c r="B1297" s="3">
        <v>0.47916666666666669</v>
      </c>
      <c r="C1297" s="6">
        <v>-3.2999999999999972</v>
      </c>
      <c r="D1297" s="6">
        <v>15</v>
      </c>
      <c r="E1297" s="4">
        <v>14.32</v>
      </c>
      <c r="F1297" s="5">
        <v>0.04</v>
      </c>
      <c r="G1297" s="44"/>
      <c r="H1297" s="5">
        <v>0.22800000000000001</v>
      </c>
      <c r="I1297" s="44"/>
      <c r="J1297" s="5">
        <v>0</v>
      </c>
      <c r="K1297" s="44"/>
      <c r="L1297" s="5">
        <v>0.16</v>
      </c>
      <c r="M1297" s="44"/>
      <c r="N1297" s="5">
        <v>0</v>
      </c>
      <c r="O1297" s="44"/>
      <c r="P1297" s="5">
        <v>0</v>
      </c>
      <c r="Q1297" s="44"/>
      <c r="R1297" s="5">
        <v>0</v>
      </c>
      <c r="S1297" s="44"/>
      <c r="U1297" s="39"/>
      <c r="V1297" s="39"/>
      <c r="W1297" s="9"/>
      <c r="X1297" s="9"/>
    </row>
    <row r="1298" spans="1:28" x14ac:dyDescent="0.3">
      <c r="A1298" s="2">
        <v>44241</v>
      </c>
      <c r="B1298" s="3">
        <v>0.48958333333333331</v>
      </c>
      <c r="C1298" s="6">
        <v>-3</v>
      </c>
      <c r="D1298" s="6">
        <v>15.599999999999994</v>
      </c>
      <c r="E1298" s="4">
        <v>14.32</v>
      </c>
      <c r="F1298" s="5">
        <v>0.08</v>
      </c>
      <c r="G1298" s="44"/>
      <c r="H1298" s="5">
        <v>0.222</v>
      </c>
      <c r="I1298" s="44"/>
      <c r="J1298" s="5">
        <v>0</v>
      </c>
      <c r="K1298" s="44"/>
      <c r="L1298" s="5">
        <v>0.152</v>
      </c>
      <c r="M1298" s="44"/>
      <c r="N1298" s="5">
        <v>0</v>
      </c>
      <c r="O1298" s="44"/>
      <c r="P1298" s="5">
        <v>0</v>
      </c>
      <c r="Q1298" s="44"/>
      <c r="R1298" s="5">
        <v>0</v>
      </c>
      <c r="S1298" s="44"/>
      <c r="U1298" s="39">
        <f>$AB$1305-V1298</f>
        <v>0.96669999999998923</v>
      </c>
      <c r="V1298" s="39">
        <f>V1296-K1295</f>
        <v>3.8333000000000106</v>
      </c>
      <c r="W1298" s="40">
        <f>U1298/($AB$1305/100)</f>
        <v>20.139583333333107</v>
      </c>
      <c r="X1298" s="40">
        <f>V1298/($AB$1305/100)</f>
        <v>79.860416666666879</v>
      </c>
    </row>
    <row r="1299" spans="1:28" x14ac:dyDescent="0.3">
      <c r="A1299" s="2">
        <v>44241</v>
      </c>
      <c r="B1299" s="3">
        <v>0.5</v>
      </c>
      <c r="C1299" s="6">
        <v>-2.7000000000000028</v>
      </c>
      <c r="D1299" s="6">
        <v>16.200000000000003</v>
      </c>
      <c r="E1299" s="4">
        <v>14.31</v>
      </c>
      <c r="F1299" s="5">
        <v>0.08</v>
      </c>
      <c r="G1299" s="44">
        <f>AVERAGE(F1299:F1302)</f>
        <v>7.0000000000000007E-2</v>
      </c>
      <c r="H1299" s="5">
        <v>0.216</v>
      </c>
      <c r="I1299" s="44">
        <f>AVERAGE(H1299:H1302)</f>
        <v>0.21149999999999999</v>
      </c>
      <c r="J1299" s="5">
        <v>0</v>
      </c>
      <c r="K1299" s="44">
        <f>AVERAGE(J1299:J1302)</f>
        <v>0</v>
      </c>
      <c r="L1299" s="5">
        <v>0.14899999999999999</v>
      </c>
      <c r="M1299" s="44">
        <f>AVERAGE(L1299:L1302)</f>
        <v>0.14424999999999999</v>
      </c>
      <c r="N1299" s="5">
        <v>0</v>
      </c>
      <c r="O1299" s="44">
        <f>AVERAGE(N1299:N1302)</f>
        <v>0</v>
      </c>
      <c r="P1299" s="5">
        <v>0</v>
      </c>
      <c r="Q1299" s="44">
        <f>AVERAGE(P1299:P1302)</f>
        <v>0</v>
      </c>
      <c r="R1299" s="5">
        <v>0</v>
      </c>
      <c r="S1299" s="44">
        <f>AVERAGE(R1299:R1302)</f>
        <v>0</v>
      </c>
      <c r="U1299" s="39"/>
      <c r="V1299" s="39"/>
      <c r="W1299" s="40"/>
      <c r="X1299" s="40"/>
    </row>
    <row r="1300" spans="1:28" x14ac:dyDescent="0.3">
      <c r="A1300" s="2">
        <v>44241</v>
      </c>
      <c r="B1300" s="3">
        <v>0.51041666666666663</v>
      </c>
      <c r="C1300" s="6">
        <v>-2.1000000000000014</v>
      </c>
      <c r="D1300" s="6">
        <v>16.900000000000006</v>
      </c>
      <c r="E1300" s="4">
        <v>14.31</v>
      </c>
      <c r="F1300" s="5">
        <v>0.08</v>
      </c>
      <c r="G1300" s="44"/>
      <c r="H1300" s="5">
        <v>0.214</v>
      </c>
      <c r="I1300" s="44"/>
      <c r="J1300" s="5">
        <v>0</v>
      </c>
      <c r="K1300" s="44"/>
      <c r="L1300" s="5">
        <v>0.14499999999999999</v>
      </c>
      <c r="M1300" s="44"/>
      <c r="N1300" s="5">
        <v>0</v>
      </c>
      <c r="O1300" s="44"/>
      <c r="P1300" s="5">
        <v>0</v>
      </c>
      <c r="Q1300" s="44"/>
      <c r="R1300" s="5">
        <v>0</v>
      </c>
      <c r="S1300" s="44"/>
      <c r="U1300" s="39">
        <f>$AB$1305-V1300</f>
        <v>0.85129999999998907</v>
      </c>
      <c r="V1300" s="39">
        <f>V1298+($AB$1304*M1299)</f>
        <v>3.9487000000000108</v>
      </c>
      <c r="W1300" s="40">
        <f>U1300/($AB$1305/100)</f>
        <v>17.735416666666438</v>
      </c>
      <c r="X1300" s="40">
        <f>V1300/($AB$1305/100)</f>
        <v>82.264583333333562</v>
      </c>
    </row>
    <row r="1301" spans="1:28" x14ac:dyDescent="0.3">
      <c r="A1301" s="2">
        <v>44241</v>
      </c>
      <c r="B1301" s="3">
        <v>0.52083333333333337</v>
      </c>
      <c r="C1301" s="6">
        <v>-1.7999999999999972</v>
      </c>
      <c r="D1301" s="6">
        <v>17.5</v>
      </c>
      <c r="E1301" s="4">
        <v>14.3</v>
      </c>
      <c r="F1301" s="5">
        <v>0.04</v>
      </c>
      <c r="G1301" s="44"/>
      <c r="H1301" s="5">
        <v>0.20799999999999999</v>
      </c>
      <c r="I1301" s="44"/>
      <c r="J1301" s="5">
        <v>0</v>
      </c>
      <c r="K1301" s="44"/>
      <c r="L1301" s="5">
        <v>0.14199999999999999</v>
      </c>
      <c r="M1301" s="44"/>
      <c r="N1301" s="5">
        <v>0</v>
      </c>
      <c r="O1301" s="44"/>
      <c r="P1301" s="5">
        <v>0</v>
      </c>
      <c r="Q1301" s="44"/>
      <c r="R1301" s="5">
        <v>0</v>
      </c>
      <c r="S1301" s="44"/>
      <c r="U1301" s="39"/>
      <c r="V1301" s="39"/>
      <c r="W1301" s="40"/>
      <c r="X1301" s="40"/>
    </row>
    <row r="1302" spans="1:28" x14ac:dyDescent="0.3">
      <c r="A1302" s="2">
        <v>44241</v>
      </c>
      <c r="B1302" s="3">
        <v>0.53125</v>
      </c>
      <c r="C1302" s="6">
        <v>-1.2000000000000028</v>
      </c>
      <c r="D1302" s="6">
        <v>17.900000000000006</v>
      </c>
      <c r="E1302" s="4">
        <v>14.3</v>
      </c>
      <c r="F1302" s="5">
        <v>0.08</v>
      </c>
      <c r="G1302" s="44"/>
      <c r="H1302" s="5">
        <v>0.20799999999999999</v>
      </c>
      <c r="I1302" s="44"/>
      <c r="J1302" s="5">
        <v>0</v>
      </c>
      <c r="K1302" s="44"/>
      <c r="L1302" s="5">
        <v>0.14099999999999999</v>
      </c>
      <c r="M1302" s="44"/>
      <c r="N1302" s="5">
        <v>0</v>
      </c>
      <c r="O1302" s="44"/>
      <c r="P1302" s="5">
        <v>0</v>
      </c>
      <c r="Q1302" s="44"/>
      <c r="R1302" s="5">
        <v>0</v>
      </c>
      <c r="S1302" s="44"/>
      <c r="U1302" s="39">
        <f>$AB$1305-V1302</f>
        <v>0.85129999999998907</v>
      </c>
      <c r="V1302" s="39">
        <f>V1300-K1299</f>
        <v>3.9487000000000108</v>
      </c>
      <c r="W1302" s="40">
        <f>U1302/($AB$1305/100)</f>
        <v>17.735416666666438</v>
      </c>
      <c r="X1302" s="40">
        <f>V1302/($AB$1305/100)</f>
        <v>82.264583333333562</v>
      </c>
    </row>
    <row r="1303" spans="1:28" x14ac:dyDescent="0.3">
      <c r="A1303" s="2">
        <v>44241</v>
      </c>
      <c r="B1303" s="3">
        <v>0.54166666666666663</v>
      </c>
      <c r="C1303" s="6">
        <v>-1</v>
      </c>
      <c r="D1303" s="6">
        <v>18</v>
      </c>
      <c r="E1303" s="4">
        <v>14.3</v>
      </c>
      <c r="F1303" s="5">
        <v>0.08</v>
      </c>
      <c r="G1303" s="44">
        <f>AVERAGE(F1303:F1306)</f>
        <v>7.0000000000000007E-2</v>
      </c>
      <c r="H1303" s="5">
        <v>0.20599999999999999</v>
      </c>
      <c r="I1303" s="44">
        <f>AVERAGE(H1303:H1306)</f>
        <v>0.20499999999999999</v>
      </c>
      <c r="J1303" s="5">
        <v>0</v>
      </c>
      <c r="K1303" s="44">
        <f>AVERAGE(J1303:J1306)</f>
        <v>0</v>
      </c>
      <c r="L1303" s="5">
        <v>0.13900000000000001</v>
      </c>
      <c r="M1303" s="44">
        <f>AVERAGE(L1303:L1306)</f>
        <v>0.13775000000000001</v>
      </c>
      <c r="N1303" s="5">
        <v>0</v>
      </c>
      <c r="O1303" s="44">
        <f>AVERAGE(N1303:N1306)</f>
        <v>0</v>
      </c>
      <c r="P1303" s="5">
        <v>0</v>
      </c>
      <c r="Q1303" s="44">
        <f>AVERAGE(P1303:P1306)</f>
        <v>0</v>
      </c>
      <c r="R1303" s="5">
        <v>0</v>
      </c>
      <c r="S1303" s="44">
        <f>AVERAGE(R1303:R1306)</f>
        <v>0</v>
      </c>
      <c r="U1303" s="39"/>
      <c r="V1303" s="39"/>
      <c r="W1303" s="40"/>
      <c r="X1303" s="40"/>
    </row>
    <row r="1304" spans="1:28" x14ac:dyDescent="0.3">
      <c r="A1304" s="2">
        <v>44241</v>
      </c>
      <c r="B1304" s="3">
        <v>0.55208333333333337</v>
      </c>
      <c r="C1304" s="6">
        <v>-0.89999999999999858</v>
      </c>
      <c r="D1304" s="6">
        <v>18.299999999999997</v>
      </c>
      <c r="E1304" s="4">
        <v>14.28</v>
      </c>
      <c r="F1304" s="5">
        <v>0.08</v>
      </c>
      <c r="G1304" s="44"/>
      <c r="H1304" s="5">
        <v>0.20599999999999999</v>
      </c>
      <c r="I1304" s="44"/>
      <c r="J1304" s="5">
        <v>0</v>
      </c>
      <c r="K1304" s="44"/>
      <c r="L1304" s="5">
        <v>0.13800000000000001</v>
      </c>
      <c r="M1304" s="44"/>
      <c r="N1304" s="5">
        <v>0</v>
      </c>
      <c r="O1304" s="44"/>
      <c r="P1304" s="5">
        <v>0</v>
      </c>
      <c r="Q1304" s="44"/>
      <c r="R1304" s="5">
        <v>0</v>
      </c>
      <c r="S1304" s="44"/>
      <c r="U1304" s="39">
        <f>$AB$1305-V1304</f>
        <v>0.74109999999998877</v>
      </c>
      <c r="V1304" s="39">
        <f>V1302+($AB$1304*M1303)</f>
        <v>4.0589000000000111</v>
      </c>
      <c r="W1304" s="40">
        <f>U1304/($AB$1305/100)</f>
        <v>15.439583333333099</v>
      </c>
      <c r="X1304" s="40">
        <f>V1304/($AB$1305/100)</f>
        <v>84.560416666666896</v>
      </c>
      <c r="AA1304" s="36" t="s">
        <v>43</v>
      </c>
      <c r="AB1304">
        <v>0.8</v>
      </c>
    </row>
    <row r="1305" spans="1:28" x14ac:dyDescent="0.3">
      <c r="A1305" s="2">
        <v>44241</v>
      </c>
      <c r="B1305" s="3">
        <v>0.5625</v>
      </c>
      <c r="C1305" s="6">
        <v>-0.89999999999999858</v>
      </c>
      <c r="D1305" s="6">
        <v>18.799999999999997</v>
      </c>
      <c r="E1305" s="4">
        <v>14.28</v>
      </c>
      <c r="F1305" s="5">
        <v>0.04</v>
      </c>
      <c r="G1305" s="44"/>
      <c r="H1305" s="5">
        <v>0.20399999999999999</v>
      </c>
      <c r="I1305" s="44"/>
      <c r="J1305" s="5">
        <v>0</v>
      </c>
      <c r="K1305" s="44"/>
      <c r="L1305" s="5">
        <v>0.13700000000000001</v>
      </c>
      <c r="M1305" s="44"/>
      <c r="N1305" s="5">
        <v>0</v>
      </c>
      <c r="O1305" s="44"/>
      <c r="P1305" s="5">
        <v>0</v>
      </c>
      <c r="Q1305" s="44"/>
      <c r="R1305" s="5">
        <v>0</v>
      </c>
      <c r="S1305" s="44"/>
      <c r="U1305" s="39"/>
      <c r="V1305" s="39"/>
      <c r="W1305" s="9"/>
      <c r="X1305" s="9"/>
      <c r="AA1305" s="41" t="s">
        <v>47</v>
      </c>
      <c r="AB1305" s="39">
        <v>4.8</v>
      </c>
    </row>
    <row r="1306" spans="1:28" x14ac:dyDescent="0.3">
      <c r="A1306" s="2">
        <v>44241</v>
      </c>
      <c r="B1306" s="3">
        <v>0.57291666666666663</v>
      </c>
      <c r="C1306" s="6">
        <v>-0.5</v>
      </c>
      <c r="D1306" s="6">
        <v>18.400000000000006</v>
      </c>
      <c r="E1306" s="4">
        <v>14.28</v>
      </c>
      <c r="F1306" s="5">
        <v>0.08</v>
      </c>
      <c r="G1306" s="44"/>
      <c r="H1306" s="5">
        <v>0.20399999999999999</v>
      </c>
      <c r="I1306" s="44"/>
      <c r="J1306" s="5">
        <v>0</v>
      </c>
      <c r="K1306" s="44"/>
      <c r="L1306" s="5">
        <v>0.13700000000000001</v>
      </c>
      <c r="M1306" s="44"/>
      <c r="N1306" s="5">
        <v>0</v>
      </c>
      <c r="O1306" s="44"/>
      <c r="P1306" s="5">
        <v>0</v>
      </c>
      <c r="Q1306" s="44"/>
      <c r="R1306" s="5">
        <v>0</v>
      </c>
      <c r="S1306" s="44"/>
      <c r="U1306" s="39">
        <f>$AB$1305-V1306</f>
        <v>0.74109999999998877</v>
      </c>
      <c r="V1306" s="39">
        <f>V1304-K1303</f>
        <v>4.0589000000000111</v>
      </c>
      <c r="W1306" s="40">
        <f>U1306/($AB$1305/100)</f>
        <v>15.439583333333099</v>
      </c>
      <c r="X1306" s="40">
        <f>V1306/($AB$1305/100)</f>
        <v>84.560416666666896</v>
      </c>
      <c r="Y1306" s="40">
        <f>MIN(X1211:X1306)</f>
        <v>69.491666666666887</v>
      </c>
      <c r="Z1306" s="40">
        <f>MAX(X1211:X1306)</f>
        <v>84.560416666666896</v>
      </c>
    </row>
    <row r="1307" spans="1:28" x14ac:dyDescent="0.3">
      <c r="A1307" s="2">
        <v>44241</v>
      </c>
      <c r="B1307" s="3">
        <v>0.58333333333333337</v>
      </c>
      <c r="C1307" s="6">
        <v>-0.29999999999999716</v>
      </c>
      <c r="D1307" s="6">
        <v>18.5</v>
      </c>
      <c r="E1307" s="4">
        <v>14.28</v>
      </c>
      <c r="F1307" s="5">
        <v>0.08</v>
      </c>
      <c r="G1307" s="44">
        <f>AVERAGE(F1307:F1310)</f>
        <v>7.0000000000000007E-2</v>
      </c>
      <c r="H1307" s="5">
        <v>0.20399999999999999</v>
      </c>
      <c r="I1307" s="44">
        <f>AVERAGE(H1307:H1310)</f>
        <v>0.20300000000000001</v>
      </c>
      <c r="J1307" s="5">
        <v>0</v>
      </c>
      <c r="K1307" s="44">
        <f>AVERAGE(J1307:J1310)</f>
        <v>0</v>
      </c>
      <c r="L1307" s="5">
        <v>0.13600000000000001</v>
      </c>
      <c r="M1307" s="44">
        <f>AVERAGE(L1307:L1310)</f>
        <v>0.13500000000000001</v>
      </c>
      <c r="N1307" s="5">
        <v>0</v>
      </c>
      <c r="O1307" s="44">
        <f>AVERAGE(N1307:N1310)</f>
        <v>0</v>
      </c>
      <c r="P1307" s="5">
        <v>0</v>
      </c>
      <c r="Q1307" s="44">
        <f>AVERAGE(P1307:P1310)</f>
        <v>0</v>
      </c>
      <c r="R1307" s="5">
        <v>0</v>
      </c>
      <c r="S1307" s="44">
        <f>AVERAGE(R1307:R1310)</f>
        <v>0</v>
      </c>
      <c r="U1307" s="39"/>
      <c r="V1307" s="39"/>
      <c r="W1307" s="40"/>
      <c r="X1307" s="40"/>
    </row>
    <row r="1308" spans="1:28" x14ac:dyDescent="0.3">
      <c r="A1308" s="2">
        <v>44241</v>
      </c>
      <c r="B1308" s="3">
        <v>0.59375</v>
      </c>
      <c r="C1308" s="6">
        <v>-0.10000000000000142</v>
      </c>
      <c r="D1308" s="6">
        <v>18.799999999999997</v>
      </c>
      <c r="E1308" s="4">
        <v>14.28</v>
      </c>
      <c r="F1308" s="5">
        <v>0.08</v>
      </c>
      <c r="G1308" s="44"/>
      <c r="H1308" s="5">
        <v>0.20399999999999999</v>
      </c>
      <c r="I1308" s="44"/>
      <c r="J1308" s="5">
        <v>0</v>
      </c>
      <c r="K1308" s="44"/>
      <c r="L1308" s="5">
        <v>0.13500000000000001</v>
      </c>
      <c r="M1308" s="44"/>
      <c r="N1308" s="5">
        <v>0</v>
      </c>
      <c r="O1308" s="44"/>
      <c r="P1308" s="5">
        <v>0</v>
      </c>
      <c r="Q1308" s="44"/>
      <c r="R1308" s="5">
        <v>0</v>
      </c>
      <c r="S1308" s="44"/>
      <c r="U1308" s="39">
        <f>$AB$1305-V1308</f>
        <v>0.63309999999998912</v>
      </c>
      <c r="V1308" s="39">
        <f>V1306+($AB$1304*M1307)</f>
        <v>4.1669000000000107</v>
      </c>
      <c r="W1308" s="40">
        <f>U1308/($AB$1305/100)</f>
        <v>13.189583333333106</v>
      </c>
      <c r="X1308" s="40">
        <f>V1308/($AB$1305/100)</f>
        <v>86.810416666666882</v>
      </c>
    </row>
    <row r="1309" spans="1:28" x14ac:dyDescent="0.3">
      <c r="A1309" s="2">
        <v>44241</v>
      </c>
      <c r="B1309" s="3">
        <v>0.60416666666666663</v>
      </c>
      <c r="C1309" s="6">
        <v>0.39999999999999858</v>
      </c>
      <c r="D1309" s="6">
        <v>19.099999999999994</v>
      </c>
      <c r="E1309" s="4">
        <v>14.28</v>
      </c>
      <c r="F1309" s="5">
        <v>0.04</v>
      </c>
      <c r="G1309" s="44"/>
      <c r="H1309" s="5">
        <v>0.20200000000000001</v>
      </c>
      <c r="I1309" s="44"/>
      <c r="J1309" s="5">
        <v>0</v>
      </c>
      <c r="K1309" s="44"/>
      <c r="L1309" s="5">
        <v>0.13500000000000001</v>
      </c>
      <c r="M1309" s="44"/>
      <c r="N1309" s="5">
        <v>0</v>
      </c>
      <c r="O1309" s="44"/>
      <c r="P1309" s="5">
        <v>0</v>
      </c>
      <c r="Q1309" s="44"/>
      <c r="R1309" s="5">
        <v>0</v>
      </c>
      <c r="S1309" s="44"/>
      <c r="U1309" s="39"/>
      <c r="V1309" s="39"/>
      <c r="W1309" s="40"/>
      <c r="X1309" s="40"/>
    </row>
    <row r="1310" spans="1:28" x14ac:dyDescent="0.3">
      <c r="A1310" s="2">
        <v>44241</v>
      </c>
      <c r="B1310" s="3">
        <v>0.61458333333333337</v>
      </c>
      <c r="C1310" s="6">
        <v>0.29999999999999716</v>
      </c>
      <c r="D1310" s="6">
        <v>18.799999999999997</v>
      </c>
      <c r="E1310" s="4">
        <v>14.28</v>
      </c>
      <c r="F1310" s="5">
        <v>0.08</v>
      </c>
      <c r="G1310" s="44"/>
      <c r="H1310" s="5">
        <v>0.20200000000000001</v>
      </c>
      <c r="I1310" s="44"/>
      <c r="J1310" s="5">
        <v>0</v>
      </c>
      <c r="K1310" s="44"/>
      <c r="L1310" s="5">
        <v>0.13400000000000001</v>
      </c>
      <c r="M1310" s="44"/>
      <c r="N1310" s="5">
        <v>0</v>
      </c>
      <c r="O1310" s="44"/>
      <c r="P1310" s="5">
        <v>0</v>
      </c>
      <c r="Q1310" s="44"/>
      <c r="R1310" s="5">
        <v>0</v>
      </c>
      <c r="S1310" s="44"/>
      <c r="U1310" s="39">
        <f>$AB$1305-V1310</f>
        <v>0.63309999999998912</v>
      </c>
      <c r="V1310" s="39">
        <f>V1308-K1307</f>
        <v>4.1669000000000107</v>
      </c>
      <c r="W1310" s="40">
        <f>U1310/($AB$1305/100)</f>
        <v>13.189583333333106</v>
      </c>
      <c r="X1310" s="40">
        <f>V1310/($AB$1305/100)</f>
        <v>86.810416666666882</v>
      </c>
    </row>
    <row r="1311" spans="1:28" x14ac:dyDescent="0.3">
      <c r="A1311" s="2">
        <v>44241</v>
      </c>
      <c r="B1311" s="3">
        <v>0.625</v>
      </c>
      <c r="C1311" s="6">
        <v>0.20000000000000284</v>
      </c>
      <c r="D1311" s="6">
        <v>18.400000000000006</v>
      </c>
      <c r="E1311" s="4">
        <v>14.28</v>
      </c>
      <c r="F1311" s="5">
        <v>0.08</v>
      </c>
      <c r="G1311" s="44">
        <f>AVERAGE(F1311:F1314)</f>
        <v>7.0000000000000007E-2</v>
      </c>
      <c r="H1311" s="5">
        <v>0.2</v>
      </c>
      <c r="I1311" s="44">
        <f>AVERAGE(H1311:H1314)</f>
        <v>0.188</v>
      </c>
      <c r="J1311" s="5">
        <v>0</v>
      </c>
      <c r="K1311" s="44">
        <f>AVERAGE(J1311:J1314)</f>
        <v>0</v>
      </c>
      <c r="L1311" s="5">
        <v>0.13400000000000001</v>
      </c>
      <c r="M1311" s="44">
        <f>AVERAGE(L1311:L1314)</f>
        <v>0.12275</v>
      </c>
      <c r="N1311" s="5">
        <v>0</v>
      </c>
      <c r="O1311" s="44">
        <f>AVERAGE(N1311:N1314)</f>
        <v>0</v>
      </c>
      <c r="P1311" s="5">
        <v>0</v>
      </c>
      <c r="Q1311" s="44">
        <f>AVERAGE(P1311:P1314)</f>
        <v>0</v>
      </c>
      <c r="R1311" s="5">
        <v>0</v>
      </c>
      <c r="S1311" s="44">
        <f>AVERAGE(R1311:R1314)</f>
        <v>0</v>
      </c>
      <c r="U1311" s="39"/>
      <c r="V1311" s="39"/>
      <c r="W1311" s="40"/>
      <c r="X1311" s="40"/>
    </row>
    <row r="1312" spans="1:28" x14ac:dyDescent="0.3">
      <c r="A1312" s="2">
        <v>44241</v>
      </c>
      <c r="B1312" s="3">
        <v>0.63541666666666663</v>
      </c>
      <c r="C1312" s="6">
        <v>0</v>
      </c>
      <c r="D1312" s="6">
        <v>17.599999999999994</v>
      </c>
      <c r="E1312" s="4">
        <v>14.29</v>
      </c>
      <c r="F1312" s="5">
        <v>0.08</v>
      </c>
      <c r="G1312" s="44"/>
      <c r="H1312" s="5">
        <v>0.20200000000000001</v>
      </c>
      <c r="I1312" s="44"/>
      <c r="J1312" s="5">
        <v>0</v>
      </c>
      <c r="K1312" s="44"/>
      <c r="L1312" s="5">
        <v>0.13300000000000001</v>
      </c>
      <c r="M1312" s="44"/>
      <c r="N1312" s="5">
        <v>0</v>
      </c>
      <c r="O1312" s="44"/>
      <c r="P1312" s="5">
        <v>0</v>
      </c>
      <c r="Q1312" s="44"/>
      <c r="R1312" s="5">
        <v>0</v>
      </c>
      <c r="S1312" s="44"/>
      <c r="U1312" s="39">
        <f>$AB$1305-V1312</f>
        <v>0.53489999999998883</v>
      </c>
      <c r="V1312" s="39">
        <f>V1310+($AB$1304*M1311)</f>
        <v>4.265100000000011</v>
      </c>
      <c r="W1312" s="40">
        <f>U1312/($AB$1305/100)</f>
        <v>11.143749999999766</v>
      </c>
      <c r="X1312" s="40">
        <f>V1312/($AB$1305/100)</f>
        <v>88.85625000000023</v>
      </c>
    </row>
    <row r="1313" spans="1:24" x14ac:dyDescent="0.3">
      <c r="A1313" s="2">
        <v>44241</v>
      </c>
      <c r="B1313" s="3">
        <v>0.64583333333333337</v>
      </c>
      <c r="C1313" s="6">
        <v>0</v>
      </c>
      <c r="D1313" s="6">
        <v>16.5</v>
      </c>
      <c r="E1313" s="4">
        <v>13.85</v>
      </c>
      <c r="F1313" s="5">
        <v>0.04</v>
      </c>
      <c r="G1313" s="44"/>
      <c r="H1313" s="5">
        <v>0.17399999999999999</v>
      </c>
      <c r="I1313" s="44"/>
      <c r="J1313" s="5">
        <v>0</v>
      </c>
      <c r="K1313" s="44"/>
      <c r="L1313" s="5">
        <v>0.114</v>
      </c>
      <c r="M1313" s="44"/>
      <c r="N1313" s="5">
        <v>0</v>
      </c>
      <c r="O1313" s="44"/>
      <c r="P1313" s="5">
        <v>0</v>
      </c>
      <c r="Q1313" s="44"/>
      <c r="R1313" s="5">
        <v>0</v>
      </c>
      <c r="S1313" s="44"/>
      <c r="U1313" s="39"/>
      <c r="V1313" s="39"/>
      <c r="W1313" s="9"/>
      <c r="X1313" s="9"/>
    </row>
    <row r="1314" spans="1:24" x14ac:dyDescent="0.3">
      <c r="A1314" s="2">
        <v>44241</v>
      </c>
      <c r="B1314" s="3">
        <v>0.65625</v>
      </c>
      <c r="C1314" s="6">
        <v>0</v>
      </c>
      <c r="D1314" s="6">
        <v>15.700000000000003</v>
      </c>
      <c r="E1314" s="4">
        <v>13.81</v>
      </c>
      <c r="F1314" s="5">
        <v>0.08</v>
      </c>
      <c r="G1314" s="44"/>
      <c r="H1314" s="5">
        <v>0.17599999999999999</v>
      </c>
      <c r="I1314" s="44"/>
      <c r="J1314" s="5">
        <v>0</v>
      </c>
      <c r="K1314" s="44"/>
      <c r="L1314" s="5">
        <v>0.11</v>
      </c>
      <c r="M1314" s="44"/>
      <c r="N1314" s="5">
        <v>0</v>
      </c>
      <c r="O1314" s="44"/>
      <c r="P1314" s="5">
        <v>0</v>
      </c>
      <c r="Q1314" s="44"/>
      <c r="R1314" s="5">
        <v>0</v>
      </c>
      <c r="S1314" s="44"/>
      <c r="U1314" s="39">
        <f>$AB$1305-V1314</f>
        <v>0.53489999999998883</v>
      </c>
      <c r="V1314" s="39">
        <f>V1312-K1311</f>
        <v>4.265100000000011</v>
      </c>
      <c r="W1314" s="40">
        <f>U1314/($AB$1305/100)</f>
        <v>11.143749999999766</v>
      </c>
      <c r="X1314" s="40">
        <f>V1314/($AB$1305/100)</f>
        <v>88.85625000000023</v>
      </c>
    </row>
    <row r="1315" spans="1:24" x14ac:dyDescent="0.3">
      <c r="A1315" s="2">
        <v>44241</v>
      </c>
      <c r="B1315" s="3">
        <v>0.66666666666666663</v>
      </c>
      <c r="C1315" s="6">
        <v>-0.29999999999999716</v>
      </c>
      <c r="D1315" s="6">
        <v>14.799999999999997</v>
      </c>
      <c r="E1315" s="4">
        <v>13.83</v>
      </c>
      <c r="F1315" s="5">
        <v>0.08</v>
      </c>
      <c r="G1315" s="44">
        <f>AVERAGE(F1315:F1318)</f>
        <v>6.0000000000000005E-2</v>
      </c>
      <c r="H1315" s="5">
        <v>0.17399999999999999</v>
      </c>
      <c r="I1315" s="44">
        <f>AVERAGE(H1315:H1318)</f>
        <v>0.11749999999999999</v>
      </c>
      <c r="J1315" s="5">
        <v>0</v>
      </c>
      <c r="K1315" s="44">
        <f>AVERAGE(J1315:J1318)</f>
        <v>5.4999999999999997E-3</v>
      </c>
      <c r="L1315" s="5">
        <v>0.106</v>
      </c>
      <c r="M1315" s="44">
        <f>AVERAGE(L1315:L1318)</f>
        <v>6.5750000000000003E-2</v>
      </c>
      <c r="N1315" s="5">
        <v>0</v>
      </c>
      <c r="O1315" s="44">
        <f>AVERAGE(N1315:N1318)</f>
        <v>0</v>
      </c>
      <c r="P1315" s="5">
        <v>0</v>
      </c>
      <c r="Q1315" s="44">
        <f>AVERAGE(P1315:P1318)</f>
        <v>0</v>
      </c>
      <c r="R1315" s="5">
        <v>0</v>
      </c>
      <c r="S1315" s="44">
        <f>AVERAGE(R1315:R1318)</f>
        <v>0</v>
      </c>
      <c r="U1315" s="39"/>
      <c r="V1315" s="39"/>
      <c r="W1315" s="40"/>
      <c r="X1315" s="40"/>
    </row>
    <row r="1316" spans="1:24" x14ac:dyDescent="0.3">
      <c r="A1316" s="2">
        <v>44241</v>
      </c>
      <c r="B1316" s="3">
        <v>0.67708333333333337</v>
      </c>
      <c r="C1316" s="6">
        <v>-0.29999999999999716</v>
      </c>
      <c r="D1316" s="6">
        <v>14.099999999999994</v>
      </c>
      <c r="E1316" s="4">
        <v>13.79</v>
      </c>
      <c r="F1316" s="5">
        <v>0.04</v>
      </c>
      <c r="G1316" s="44"/>
      <c r="H1316" s="5">
        <v>0.16600000000000001</v>
      </c>
      <c r="I1316" s="44"/>
      <c r="J1316" s="5">
        <v>0</v>
      </c>
      <c r="K1316" s="44"/>
      <c r="L1316" s="5">
        <v>9.9000000000000005E-2</v>
      </c>
      <c r="M1316" s="44"/>
      <c r="N1316" s="5">
        <v>0</v>
      </c>
      <c r="O1316" s="44"/>
      <c r="P1316" s="5">
        <v>0</v>
      </c>
      <c r="Q1316" s="44"/>
      <c r="R1316" s="5">
        <v>0</v>
      </c>
      <c r="S1316" s="44"/>
      <c r="U1316" s="39">
        <f>$AB$1305-V1316</f>
        <v>0.48229999999998885</v>
      </c>
      <c r="V1316" s="39">
        <f>V1314+($AB$1304*M1315)</f>
        <v>4.317700000000011</v>
      </c>
      <c r="W1316" s="40">
        <f>U1316/($AB$1305/100)</f>
        <v>10.047916666666435</v>
      </c>
      <c r="X1316" s="40">
        <f>V1316/($AB$1305/100)</f>
        <v>89.952083333333562</v>
      </c>
    </row>
    <row r="1317" spans="1:24" x14ac:dyDescent="0.3">
      <c r="A1317" s="2">
        <v>44241</v>
      </c>
      <c r="B1317" s="3">
        <v>0.6875</v>
      </c>
      <c r="C1317" s="6">
        <v>-0.89999999999999858</v>
      </c>
      <c r="D1317" s="6">
        <v>12.400000000000006</v>
      </c>
      <c r="E1317" s="4">
        <v>13.37</v>
      </c>
      <c r="F1317" s="5">
        <v>0.08</v>
      </c>
      <c r="G1317" s="44"/>
      <c r="H1317" s="5">
        <v>0.112</v>
      </c>
      <c r="I1317" s="44"/>
      <c r="J1317" s="5">
        <v>0</v>
      </c>
      <c r="K1317" s="44"/>
      <c r="L1317" s="5">
        <v>5.6000000000000001E-2</v>
      </c>
      <c r="M1317" s="44"/>
      <c r="N1317" s="5">
        <v>0</v>
      </c>
      <c r="O1317" s="44"/>
      <c r="P1317" s="5">
        <v>0</v>
      </c>
      <c r="Q1317" s="44"/>
      <c r="R1317" s="5">
        <v>0</v>
      </c>
      <c r="S1317" s="44"/>
      <c r="U1317" s="39"/>
      <c r="V1317" s="39"/>
      <c r="W1317" s="40"/>
      <c r="X1317" s="40"/>
    </row>
    <row r="1318" spans="1:24" x14ac:dyDescent="0.3">
      <c r="A1318" s="2">
        <v>44241</v>
      </c>
      <c r="B1318" s="3">
        <v>0.69791666666666663</v>
      </c>
      <c r="C1318" s="6">
        <v>-2</v>
      </c>
      <c r="D1318" s="6">
        <v>9.9000000000000057</v>
      </c>
      <c r="E1318" s="4">
        <v>12.91</v>
      </c>
      <c r="F1318" s="5">
        <v>0.04</v>
      </c>
      <c r="G1318" s="44"/>
      <c r="H1318" s="5">
        <v>1.7999999999999999E-2</v>
      </c>
      <c r="I1318" s="44"/>
      <c r="J1318" s="5">
        <v>2.1999999999999999E-2</v>
      </c>
      <c r="K1318" s="44"/>
      <c r="L1318" s="5">
        <v>2E-3</v>
      </c>
      <c r="M1318" s="44"/>
      <c r="N1318" s="5">
        <v>0</v>
      </c>
      <c r="O1318" s="44"/>
      <c r="P1318" s="5">
        <v>0</v>
      </c>
      <c r="Q1318" s="44"/>
      <c r="R1318" s="5">
        <v>0</v>
      </c>
      <c r="S1318" s="44"/>
      <c r="U1318" s="39">
        <f>$AB$1305-V1318</f>
        <v>0.48779999999998847</v>
      </c>
      <c r="V1318" s="39">
        <f>V1316-K1315</f>
        <v>4.3122000000000114</v>
      </c>
      <c r="W1318" s="40">
        <f>U1318/($AB$1305/100)</f>
        <v>10.16249999999976</v>
      </c>
      <c r="X1318" s="40">
        <f>V1318/($AB$1305/100)</f>
        <v>89.837500000000233</v>
      </c>
    </row>
    <row r="1319" spans="1:24" x14ac:dyDescent="0.3">
      <c r="A1319" s="2">
        <v>44241</v>
      </c>
      <c r="B1319" s="3">
        <v>0.70833333333333337</v>
      </c>
      <c r="C1319" s="6">
        <v>-3.2000000000000028</v>
      </c>
      <c r="D1319" s="6">
        <v>11.700000000000003</v>
      </c>
      <c r="E1319" s="4">
        <v>12.76</v>
      </c>
      <c r="F1319" s="5">
        <v>0.04</v>
      </c>
      <c r="G1319" s="44">
        <f>AVERAGE(F1319:F1322)</f>
        <v>0.04</v>
      </c>
      <c r="H1319" s="5">
        <v>0</v>
      </c>
      <c r="I1319" s="44">
        <f>AVERAGE(H1319:H1322)</f>
        <v>0</v>
      </c>
      <c r="J1319" s="5">
        <v>3.7999999999999999E-2</v>
      </c>
      <c r="K1319" s="44">
        <f>AVERAGE(J1319:J1322)</f>
        <v>3.8249999999999999E-2</v>
      </c>
      <c r="L1319" s="5">
        <v>0</v>
      </c>
      <c r="M1319" s="44">
        <f>AVERAGE(L1319:L1322)</f>
        <v>0</v>
      </c>
      <c r="N1319" s="5">
        <v>0</v>
      </c>
      <c r="O1319" s="44">
        <f>AVERAGE(N1319:N1322)</f>
        <v>0</v>
      </c>
      <c r="P1319" s="5">
        <v>0</v>
      </c>
      <c r="Q1319" s="44">
        <f>AVERAGE(P1319:P1322)</f>
        <v>0</v>
      </c>
      <c r="R1319" s="5">
        <v>0</v>
      </c>
      <c r="S1319" s="44">
        <f>AVERAGE(R1319:R1322)</f>
        <v>0</v>
      </c>
      <c r="U1319" s="39"/>
      <c r="V1319" s="39"/>
      <c r="W1319" s="40"/>
      <c r="X1319" s="40"/>
    </row>
    <row r="1320" spans="1:24" x14ac:dyDescent="0.3">
      <c r="A1320" s="2">
        <v>44241</v>
      </c>
      <c r="B1320" s="3">
        <v>0.71875</v>
      </c>
      <c r="C1320" s="6">
        <v>-4.2000000000000028</v>
      </c>
      <c r="D1320" s="6">
        <v>10.900000000000006</v>
      </c>
      <c r="E1320" s="4">
        <v>12.72</v>
      </c>
      <c r="F1320" s="5">
        <v>0.04</v>
      </c>
      <c r="G1320" s="44"/>
      <c r="H1320" s="5">
        <v>0</v>
      </c>
      <c r="I1320" s="44"/>
      <c r="J1320" s="5">
        <v>3.7999999999999999E-2</v>
      </c>
      <c r="K1320" s="44"/>
      <c r="L1320" s="5">
        <v>0</v>
      </c>
      <c r="M1320" s="44"/>
      <c r="N1320" s="5">
        <v>0</v>
      </c>
      <c r="O1320" s="44"/>
      <c r="P1320" s="5">
        <v>0</v>
      </c>
      <c r="Q1320" s="44"/>
      <c r="R1320" s="5">
        <v>0</v>
      </c>
      <c r="S1320" s="44"/>
      <c r="U1320" s="39">
        <f>$AB$1305-V1320</f>
        <v>0.48779999999998847</v>
      </c>
      <c r="V1320" s="39">
        <f>V1318+($AB$1304*M1319)</f>
        <v>4.3122000000000114</v>
      </c>
      <c r="W1320" s="40">
        <f>U1320/($AB$1305/100)</f>
        <v>10.16249999999976</v>
      </c>
      <c r="X1320" s="40">
        <f>V1320/($AB$1305/100)</f>
        <v>89.837500000000233</v>
      </c>
    </row>
    <row r="1321" spans="1:24" x14ac:dyDescent="0.3">
      <c r="A1321" s="2">
        <v>44241</v>
      </c>
      <c r="B1321" s="3">
        <v>0.72916666666666663</v>
      </c>
      <c r="C1321" s="6">
        <v>-4.8999999999999986</v>
      </c>
      <c r="D1321" s="6">
        <v>10.400000000000006</v>
      </c>
      <c r="E1321" s="4">
        <v>12.72</v>
      </c>
      <c r="F1321" s="5">
        <v>0.04</v>
      </c>
      <c r="G1321" s="44"/>
      <c r="H1321" s="5">
        <v>0</v>
      </c>
      <c r="I1321" s="44"/>
      <c r="J1321" s="5">
        <v>3.9E-2</v>
      </c>
      <c r="K1321" s="44"/>
      <c r="L1321" s="5">
        <v>0</v>
      </c>
      <c r="M1321" s="44"/>
      <c r="N1321" s="5">
        <v>0</v>
      </c>
      <c r="O1321" s="44"/>
      <c r="P1321" s="5">
        <v>0</v>
      </c>
      <c r="Q1321" s="44"/>
      <c r="R1321" s="5">
        <v>0</v>
      </c>
      <c r="S1321" s="44"/>
      <c r="U1321" s="39"/>
      <c r="V1321" s="39"/>
      <c r="W1321" s="9"/>
      <c r="X1321" s="9"/>
    </row>
    <row r="1322" spans="1:24" x14ac:dyDescent="0.3">
      <c r="A1322" s="2">
        <v>44241</v>
      </c>
      <c r="B1322" s="3">
        <v>0.73958333333333337</v>
      </c>
      <c r="C1322" s="6">
        <v>-5.6000000000000014</v>
      </c>
      <c r="D1322" s="6">
        <v>11.200000000000003</v>
      </c>
      <c r="E1322" s="4">
        <v>12.69</v>
      </c>
      <c r="F1322" s="5">
        <v>0.04</v>
      </c>
      <c r="G1322" s="44"/>
      <c r="H1322" s="5">
        <v>0</v>
      </c>
      <c r="I1322" s="44"/>
      <c r="J1322" s="5">
        <v>3.7999999999999999E-2</v>
      </c>
      <c r="K1322" s="44"/>
      <c r="L1322" s="5">
        <v>0</v>
      </c>
      <c r="M1322" s="44"/>
      <c r="N1322" s="5">
        <v>0</v>
      </c>
      <c r="O1322" s="44"/>
      <c r="P1322" s="5">
        <v>0</v>
      </c>
      <c r="Q1322" s="44"/>
      <c r="R1322" s="5">
        <v>0</v>
      </c>
      <c r="S1322" s="44"/>
      <c r="U1322" s="39">
        <f>$AB$1305-V1322</f>
        <v>0.52604999999998814</v>
      </c>
      <c r="V1322" s="39">
        <f>V1320-K1319</f>
        <v>4.2739500000000117</v>
      </c>
      <c r="W1322" s="40">
        <f>U1322/($AB$1305/100)</f>
        <v>10.959374999999753</v>
      </c>
      <c r="X1322" s="40">
        <f>V1322/($AB$1305/100)</f>
        <v>89.040625000000247</v>
      </c>
    </row>
    <row r="1323" spans="1:24" x14ac:dyDescent="0.3">
      <c r="A1323" s="2">
        <v>44241</v>
      </c>
      <c r="B1323" s="3">
        <v>0.75</v>
      </c>
      <c r="C1323" s="6">
        <v>-6</v>
      </c>
      <c r="D1323" s="6">
        <v>9.7999999999999972</v>
      </c>
      <c r="E1323" s="4">
        <v>12.7</v>
      </c>
      <c r="F1323" s="5">
        <v>0.04</v>
      </c>
      <c r="G1323" s="44">
        <f>AVERAGE(F1323:F1326)</f>
        <v>0.04</v>
      </c>
      <c r="H1323" s="5">
        <v>0</v>
      </c>
      <c r="I1323" s="44">
        <f>AVERAGE(H1323:H1326)</f>
        <v>0</v>
      </c>
      <c r="J1323" s="5">
        <v>3.7999999999999999E-2</v>
      </c>
      <c r="K1323" s="44">
        <f>AVERAGE(J1323:J1326)</f>
        <v>3.7749999999999999E-2</v>
      </c>
      <c r="L1323" s="5">
        <v>0</v>
      </c>
      <c r="M1323" s="44">
        <f>AVERAGE(L1323:L1326)</f>
        <v>0</v>
      </c>
      <c r="N1323" s="5">
        <v>0</v>
      </c>
      <c r="O1323" s="44">
        <f>AVERAGE(N1323:N1326)</f>
        <v>0</v>
      </c>
      <c r="P1323" s="5">
        <v>0</v>
      </c>
      <c r="Q1323" s="44">
        <f>AVERAGE(P1323:P1326)</f>
        <v>0</v>
      </c>
      <c r="R1323" s="5">
        <v>0</v>
      </c>
      <c r="S1323" s="44">
        <f>AVERAGE(R1323:R1326)</f>
        <v>0</v>
      </c>
      <c r="U1323" s="39"/>
      <c r="V1323" s="39"/>
      <c r="W1323" s="40"/>
      <c r="X1323" s="40"/>
    </row>
    <row r="1324" spans="1:24" x14ac:dyDescent="0.3">
      <c r="A1324" s="2">
        <v>44241</v>
      </c>
      <c r="B1324" s="3">
        <v>0.76041666666666663</v>
      </c>
      <c r="C1324" s="6">
        <v>-6</v>
      </c>
      <c r="D1324" s="6">
        <v>11.799999999999997</v>
      </c>
      <c r="E1324" s="4">
        <v>12.67</v>
      </c>
      <c r="F1324" s="5">
        <v>0.04</v>
      </c>
      <c r="G1324" s="44"/>
      <c r="H1324" s="5">
        <v>0</v>
      </c>
      <c r="I1324" s="44"/>
      <c r="J1324" s="5">
        <v>3.7999999999999999E-2</v>
      </c>
      <c r="K1324" s="44"/>
      <c r="L1324" s="5">
        <v>0</v>
      </c>
      <c r="M1324" s="44"/>
      <c r="N1324" s="5">
        <v>0</v>
      </c>
      <c r="O1324" s="44"/>
      <c r="P1324" s="5">
        <v>0</v>
      </c>
      <c r="Q1324" s="44"/>
      <c r="R1324" s="5">
        <v>0</v>
      </c>
      <c r="S1324" s="44"/>
      <c r="U1324" s="39">
        <f>$AB$1305-V1324</f>
        <v>0.52604999999998814</v>
      </c>
      <c r="V1324" s="39">
        <f>V1322+($AB$1304*M1323)</f>
        <v>4.2739500000000117</v>
      </c>
      <c r="W1324" s="40">
        <f>U1324/($AB$1305/100)</f>
        <v>10.959374999999753</v>
      </c>
      <c r="X1324" s="40">
        <f>V1324/($AB$1305/100)</f>
        <v>89.040625000000247</v>
      </c>
    </row>
    <row r="1325" spans="1:24" x14ac:dyDescent="0.3">
      <c r="A1325" s="2">
        <v>44241</v>
      </c>
      <c r="B1325" s="3">
        <v>0.77083333333333337</v>
      </c>
      <c r="C1325" s="6">
        <v>-6.1000000000000014</v>
      </c>
      <c r="D1325" s="6">
        <v>9.5999999999999943</v>
      </c>
      <c r="E1325" s="4">
        <v>12.67</v>
      </c>
      <c r="F1325" s="5">
        <v>0.04</v>
      </c>
      <c r="G1325" s="44"/>
      <c r="H1325" s="5">
        <v>0</v>
      </c>
      <c r="I1325" s="44"/>
      <c r="J1325" s="5">
        <v>3.7999999999999999E-2</v>
      </c>
      <c r="K1325" s="44"/>
      <c r="L1325" s="5">
        <v>0</v>
      </c>
      <c r="M1325" s="44"/>
      <c r="N1325" s="5">
        <v>0</v>
      </c>
      <c r="O1325" s="44"/>
      <c r="P1325" s="5">
        <v>0</v>
      </c>
      <c r="Q1325" s="44"/>
      <c r="R1325" s="5">
        <v>0</v>
      </c>
      <c r="S1325" s="44"/>
      <c r="U1325" s="39"/>
      <c r="V1325" s="39"/>
      <c r="W1325" s="40"/>
      <c r="X1325" s="40"/>
    </row>
    <row r="1326" spans="1:24" x14ac:dyDescent="0.3">
      <c r="A1326" s="2">
        <v>44241</v>
      </c>
      <c r="B1326" s="3">
        <v>0.78125</v>
      </c>
      <c r="C1326" s="6">
        <v>-6.6000000000000014</v>
      </c>
      <c r="D1326" s="6">
        <v>11.900000000000006</v>
      </c>
      <c r="E1326" s="4">
        <v>12.66</v>
      </c>
      <c r="F1326" s="5">
        <v>0.04</v>
      </c>
      <c r="G1326" s="44"/>
      <c r="H1326" s="5">
        <v>0</v>
      </c>
      <c r="I1326" s="44"/>
      <c r="J1326" s="5">
        <v>3.6999999999999998E-2</v>
      </c>
      <c r="K1326" s="44"/>
      <c r="L1326" s="5">
        <v>0</v>
      </c>
      <c r="M1326" s="44"/>
      <c r="N1326" s="5">
        <v>0</v>
      </c>
      <c r="O1326" s="44"/>
      <c r="P1326" s="5">
        <v>0</v>
      </c>
      <c r="Q1326" s="44"/>
      <c r="R1326" s="5">
        <v>0</v>
      </c>
      <c r="S1326" s="44"/>
      <c r="U1326" s="39">
        <f>$AB$1305-V1326</f>
        <v>0.56379999999998809</v>
      </c>
      <c r="V1326" s="39">
        <f>V1324-K1323</f>
        <v>4.2362000000000117</v>
      </c>
      <c r="W1326" s="40">
        <f>U1326/($AB$1305/100)</f>
        <v>11.745833333333085</v>
      </c>
      <c r="X1326" s="40">
        <f>V1326/($AB$1305/100)</f>
        <v>88.254166666666904</v>
      </c>
    </row>
    <row r="1327" spans="1:24" x14ac:dyDescent="0.3">
      <c r="A1327" s="2">
        <v>44241</v>
      </c>
      <c r="B1327" s="3">
        <v>0.79166666666666663</v>
      </c>
      <c r="C1327" s="6">
        <v>-7</v>
      </c>
      <c r="D1327" s="6">
        <v>9.5</v>
      </c>
      <c r="E1327" s="4">
        <v>12.66</v>
      </c>
      <c r="F1327" s="5">
        <v>0.04</v>
      </c>
      <c r="G1327" s="44">
        <f>AVERAGE(F1327:F1330)</f>
        <v>0.04</v>
      </c>
      <c r="H1327" s="5">
        <v>0</v>
      </c>
      <c r="I1327" s="44">
        <f>AVERAGE(H1327:H1330)</f>
        <v>0</v>
      </c>
      <c r="J1327" s="5">
        <v>3.7999999999999999E-2</v>
      </c>
      <c r="K1327" s="44">
        <f>AVERAGE(J1327:J1330)</f>
        <v>3.7999999999999999E-2</v>
      </c>
      <c r="L1327" s="5">
        <v>0</v>
      </c>
      <c r="M1327" s="44">
        <f>AVERAGE(L1327:L1330)</f>
        <v>0</v>
      </c>
      <c r="N1327" s="5">
        <v>0</v>
      </c>
      <c r="O1327" s="44">
        <f>AVERAGE(N1327:N1330)</f>
        <v>0</v>
      </c>
      <c r="P1327" s="5">
        <v>0</v>
      </c>
      <c r="Q1327" s="44">
        <f>AVERAGE(P1327:P1330)</f>
        <v>0</v>
      </c>
      <c r="R1327" s="5">
        <v>0</v>
      </c>
      <c r="S1327" s="44">
        <f>AVERAGE(R1327:R1330)</f>
        <v>0</v>
      </c>
      <c r="U1327" s="39"/>
      <c r="V1327" s="39"/>
      <c r="W1327" s="40"/>
      <c r="X1327" s="40"/>
    </row>
    <row r="1328" spans="1:24" x14ac:dyDescent="0.3">
      <c r="A1328" s="2">
        <v>44241</v>
      </c>
      <c r="B1328" s="3">
        <v>0.80208333333333337</v>
      </c>
      <c r="C1328" s="6">
        <v>-7.2000000000000028</v>
      </c>
      <c r="D1328" s="6">
        <v>11.799999999999997</v>
      </c>
      <c r="E1328" s="4">
        <v>12.64</v>
      </c>
      <c r="F1328" s="5">
        <v>0.04</v>
      </c>
      <c r="G1328" s="44"/>
      <c r="H1328" s="5">
        <v>0</v>
      </c>
      <c r="I1328" s="44"/>
      <c r="J1328" s="5">
        <v>3.7999999999999999E-2</v>
      </c>
      <c r="K1328" s="44"/>
      <c r="L1328" s="5">
        <v>0</v>
      </c>
      <c r="M1328" s="44"/>
      <c r="N1328" s="5">
        <v>0</v>
      </c>
      <c r="O1328" s="44"/>
      <c r="P1328" s="5">
        <v>0</v>
      </c>
      <c r="Q1328" s="44"/>
      <c r="R1328" s="5">
        <v>0</v>
      </c>
      <c r="S1328" s="44"/>
      <c r="U1328" s="39">
        <f>$AB$1305-V1328</f>
        <v>0.56379999999998809</v>
      </c>
      <c r="V1328" s="39">
        <f>V1326+($AB$1304*M1327)</f>
        <v>4.2362000000000117</v>
      </c>
      <c r="W1328" s="40">
        <f>U1328/($AB$1305/100)</f>
        <v>11.745833333333085</v>
      </c>
      <c r="X1328" s="40">
        <f>V1328/($AB$1305/100)</f>
        <v>88.254166666666904</v>
      </c>
    </row>
    <row r="1329" spans="1:24" x14ac:dyDescent="0.3">
      <c r="A1329" s="2">
        <v>44241</v>
      </c>
      <c r="B1329" s="3">
        <v>0.8125</v>
      </c>
      <c r="C1329" s="6">
        <v>-7.5</v>
      </c>
      <c r="D1329" s="6">
        <v>9.5999999999999943</v>
      </c>
      <c r="E1329" s="4">
        <v>12.64</v>
      </c>
      <c r="F1329" s="5">
        <v>0.04</v>
      </c>
      <c r="G1329" s="44"/>
      <c r="H1329" s="5">
        <v>0</v>
      </c>
      <c r="I1329" s="44"/>
      <c r="J1329" s="5">
        <v>3.7999999999999999E-2</v>
      </c>
      <c r="K1329" s="44"/>
      <c r="L1329" s="5">
        <v>0</v>
      </c>
      <c r="M1329" s="44"/>
      <c r="N1329" s="5">
        <v>0</v>
      </c>
      <c r="O1329" s="44"/>
      <c r="P1329" s="5">
        <v>0</v>
      </c>
      <c r="Q1329" s="44"/>
      <c r="R1329" s="5">
        <v>0</v>
      </c>
      <c r="S1329" s="44"/>
      <c r="U1329" s="39"/>
      <c r="V1329" s="39"/>
      <c r="W1329" s="9"/>
      <c r="X1329" s="9"/>
    </row>
    <row r="1330" spans="1:24" x14ac:dyDescent="0.3">
      <c r="A1330" s="2">
        <v>44241</v>
      </c>
      <c r="B1330" s="3">
        <v>0.82291666666666663</v>
      </c>
      <c r="C1330" s="6">
        <v>-7.5</v>
      </c>
      <c r="D1330" s="6">
        <v>11.599999999999994</v>
      </c>
      <c r="E1330" s="4">
        <v>12.62</v>
      </c>
      <c r="F1330" s="5">
        <v>0.04</v>
      </c>
      <c r="G1330" s="44"/>
      <c r="H1330" s="5">
        <v>0</v>
      </c>
      <c r="I1330" s="44"/>
      <c r="J1330" s="5">
        <v>3.7999999999999999E-2</v>
      </c>
      <c r="K1330" s="44"/>
      <c r="L1330" s="5">
        <v>0</v>
      </c>
      <c r="M1330" s="44"/>
      <c r="N1330" s="5">
        <v>0</v>
      </c>
      <c r="O1330" s="44"/>
      <c r="P1330" s="5">
        <v>0</v>
      </c>
      <c r="Q1330" s="44"/>
      <c r="R1330" s="5">
        <v>0</v>
      </c>
      <c r="S1330" s="44"/>
      <c r="U1330" s="39">
        <f>$AB$1305-V1330</f>
        <v>0.60179999999998834</v>
      </c>
      <c r="V1330" s="39">
        <f>V1328-K1327</f>
        <v>4.1982000000000115</v>
      </c>
      <c r="W1330" s="40">
        <f>U1330/($AB$1305/100)</f>
        <v>12.537499999999756</v>
      </c>
      <c r="X1330" s="40">
        <f>V1330/($AB$1305/100)</f>
        <v>87.462500000000233</v>
      </c>
    </row>
    <row r="1331" spans="1:24" x14ac:dyDescent="0.3">
      <c r="A1331" s="2">
        <v>44241</v>
      </c>
      <c r="B1331" s="3">
        <v>0.83333333333333337</v>
      </c>
      <c r="C1331" s="6">
        <v>-7.3999999999999986</v>
      </c>
      <c r="D1331" s="6">
        <v>9.5999999999999943</v>
      </c>
      <c r="E1331" s="4">
        <v>12.62</v>
      </c>
      <c r="F1331" s="5">
        <v>0.04</v>
      </c>
      <c r="G1331" s="44">
        <f>AVERAGE(F1331:F1334)</f>
        <v>0.04</v>
      </c>
      <c r="H1331" s="5">
        <v>0</v>
      </c>
      <c r="I1331" s="44">
        <f>AVERAGE(H1331:H1334)</f>
        <v>0</v>
      </c>
      <c r="J1331" s="5">
        <v>3.9E-2</v>
      </c>
      <c r="K1331" s="44">
        <f>AVERAGE(J1331:J1334)</f>
        <v>3.8249999999999999E-2</v>
      </c>
      <c r="L1331" s="5">
        <v>0</v>
      </c>
      <c r="M1331" s="44">
        <f>AVERAGE(L1331:L1334)</f>
        <v>0</v>
      </c>
      <c r="N1331" s="5">
        <v>0</v>
      </c>
      <c r="O1331" s="44">
        <f>AVERAGE(N1331:N1334)</f>
        <v>0</v>
      </c>
      <c r="P1331" s="5">
        <v>0</v>
      </c>
      <c r="Q1331" s="44">
        <f>AVERAGE(P1331:P1334)</f>
        <v>0</v>
      </c>
      <c r="R1331" s="5">
        <v>0</v>
      </c>
      <c r="S1331" s="44">
        <f>AVERAGE(R1331:R1334)</f>
        <v>0</v>
      </c>
      <c r="U1331" s="39"/>
      <c r="V1331" s="39"/>
      <c r="W1331" s="40"/>
      <c r="X1331" s="40"/>
    </row>
    <row r="1332" spans="1:24" x14ac:dyDescent="0.3">
      <c r="A1332" s="2">
        <v>44241</v>
      </c>
      <c r="B1332" s="3">
        <v>0.84375</v>
      </c>
      <c r="C1332" s="6">
        <v>-7.7000000000000028</v>
      </c>
      <c r="D1332" s="6">
        <v>11.599999999999994</v>
      </c>
      <c r="E1332" s="4">
        <v>12.62</v>
      </c>
      <c r="F1332" s="5">
        <v>0.04</v>
      </c>
      <c r="G1332" s="44"/>
      <c r="H1332" s="5">
        <v>0</v>
      </c>
      <c r="I1332" s="44"/>
      <c r="J1332" s="5">
        <v>3.7999999999999999E-2</v>
      </c>
      <c r="K1332" s="44"/>
      <c r="L1332" s="5">
        <v>0</v>
      </c>
      <c r="M1332" s="44"/>
      <c r="N1332" s="5">
        <v>0</v>
      </c>
      <c r="O1332" s="44"/>
      <c r="P1332" s="5">
        <v>0</v>
      </c>
      <c r="Q1332" s="44"/>
      <c r="R1332" s="5">
        <v>0</v>
      </c>
      <c r="S1332" s="44"/>
      <c r="U1332" s="39">
        <f>$AB$1305-V1332</f>
        <v>0.60179999999998834</v>
      </c>
      <c r="V1332" s="39">
        <f>V1330+($AB$1304*M1331)</f>
        <v>4.1982000000000115</v>
      </c>
      <c r="W1332" s="40">
        <f>U1332/($AB$1305/100)</f>
        <v>12.537499999999756</v>
      </c>
      <c r="X1332" s="40">
        <f>V1332/($AB$1305/100)</f>
        <v>87.462500000000233</v>
      </c>
    </row>
    <row r="1333" spans="1:24" x14ac:dyDescent="0.3">
      <c r="A1333" s="2">
        <v>44241</v>
      </c>
      <c r="B1333" s="3">
        <v>0.85416666666666663</v>
      </c>
      <c r="C1333" s="6">
        <v>-8</v>
      </c>
      <c r="D1333" s="6">
        <v>10</v>
      </c>
      <c r="E1333" s="4">
        <v>12.61</v>
      </c>
      <c r="F1333" s="5">
        <v>0.04</v>
      </c>
      <c r="G1333" s="44"/>
      <c r="H1333" s="5">
        <v>0</v>
      </c>
      <c r="I1333" s="44"/>
      <c r="J1333" s="5">
        <v>3.7999999999999999E-2</v>
      </c>
      <c r="K1333" s="44"/>
      <c r="L1333" s="5">
        <v>0</v>
      </c>
      <c r="M1333" s="44"/>
      <c r="N1333" s="5">
        <v>0</v>
      </c>
      <c r="O1333" s="44"/>
      <c r="P1333" s="5">
        <v>0</v>
      </c>
      <c r="Q1333" s="44"/>
      <c r="R1333" s="5">
        <v>0</v>
      </c>
      <c r="S1333" s="44"/>
      <c r="U1333" s="39"/>
      <c r="V1333" s="39"/>
      <c r="W1333" s="40"/>
      <c r="X1333" s="40"/>
    </row>
    <row r="1334" spans="1:24" x14ac:dyDescent="0.3">
      <c r="A1334" s="2">
        <v>44241</v>
      </c>
      <c r="B1334" s="3">
        <v>0.86458333333333337</v>
      </c>
      <c r="C1334" s="6">
        <v>-8.3999999999999986</v>
      </c>
      <c r="D1334" s="6">
        <v>11.299999999999997</v>
      </c>
      <c r="E1334" s="4">
        <v>12.6</v>
      </c>
      <c r="F1334" s="5">
        <v>0.04</v>
      </c>
      <c r="G1334" s="44"/>
      <c r="H1334" s="5">
        <v>0</v>
      </c>
      <c r="I1334" s="44"/>
      <c r="J1334" s="5">
        <v>3.7999999999999999E-2</v>
      </c>
      <c r="K1334" s="44"/>
      <c r="L1334" s="5">
        <v>0</v>
      </c>
      <c r="M1334" s="44"/>
      <c r="N1334" s="5">
        <v>0</v>
      </c>
      <c r="O1334" s="44"/>
      <c r="P1334" s="5">
        <v>0</v>
      </c>
      <c r="Q1334" s="44"/>
      <c r="R1334" s="5">
        <v>0</v>
      </c>
      <c r="S1334" s="44"/>
      <c r="U1334" s="39">
        <f>$AB$1305-V1334</f>
        <v>0.64004999999998802</v>
      </c>
      <c r="V1334" s="39">
        <f>V1332-K1331</f>
        <v>4.1599500000000118</v>
      </c>
      <c r="W1334" s="40">
        <f>U1334/($AB$1305/100)</f>
        <v>13.334374999999751</v>
      </c>
      <c r="X1334" s="40">
        <f>V1334/($AB$1305/100)</f>
        <v>86.665625000000247</v>
      </c>
    </row>
    <row r="1335" spans="1:24" x14ac:dyDescent="0.3">
      <c r="A1335" s="2">
        <v>44241</v>
      </c>
      <c r="B1335" s="3">
        <v>0.875</v>
      </c>
      <c r="C1335" s="6">
        <v>-8.3999999999999986</v>
      </c>
      <c r="D1335" s="6">
        <v>10</v>
      </c>
      <c r="E1335" s="4">
        <v>12.59</v>
      </c>
      <c r="F1335" s="5">
        <v>0.04</v>
      </c>
      <c r="G1335" s="44">
        <f>AVERAGE(F1335:F1338)</f>
        <v>0.04</v>
      </c>
      <c r="H1335" s="5">
        <v>0</v>
      </c>
      <c r="I1335" s="44">
        <f>AVERAGE(H1335:H1338)</f>
        <v>0</v>
      </c>
      <c r="J1335" s="5">
        <v>3.7999999999999999E-2</v>
      </c>
      <c r="K1335" s="44">
        <f>AVERAGE(J1335:J1338)</f>
        <v>3.8249999999999999E-2</v>
      </c>
      <c r="L1335" s="5">
        <v>0</v>
      </c>
      <c r="M1335" s="44">
        <f>AVERAGE(L1335:L1338)</f>
        <v>0</v>
      </c>
      <c r="N1335" s="5">
        <v>0</v>
      </c>
      <c r="O1335" s="44">
        <f>AVERAGE(N1335:N1338)</f>
        <v>0</v>
      </c>
      <c r="P1335" s="5">
        <v>0</v>
      </c>
      <c r="Q1335" s="44">
        <f>AVERAGE(P1335:P1338)</f>
        <v>0</v>
      </c>
      <c r="R1335" s="5">
        <v>0</v>
      </c>
      <c r="S1335" s="44">
        <f>AVERAGE(R1335:R1338)</f>
        <v>0</v>
      </c>
      <c r="U1335" s="39"/>
      <c r="V1335" s="39"/>
      <c r="W1335" s="40"/>
      <c r="X1335" s="40"/>
    </row>
    <row r="1336" spans="1:24" x14ac:dyDescent="0.3">
      <c r="A1336" s="2">
        <v>44241</v>
      </c>
      <c r="B1336" s="3">
        <v>0.88541666666666663</v>
      </c>
      <c r="C1336" s="6">
        <v>-8.2000000000000028</v>
      </c>
      <c r="D1336" s="6">
        <v>10.900000000000006</v>
      </c>
      <c r="E1336" s="4">
        <v>12.59</v>
      </c>
      <c r="F1336" s="5">
        <v>0.04</v>
      </c>
      <c r="G1336" s="44"/>
      <c r="H1336" s="5">
        <v>0</v>
      </c>
      <c r="I1336" s="44"/>
      <c r="J1336" s="5">
        <v>3.9E-2</v>
      </c>
      <c r="K1336" s="44"/>
      <c r="L1336" s="5">
        <v>0</v>
      </c>
      <c r="M1336" s="44"/>
      <c r="N1336" s="5">
        <v>0</v>
      </c>
      <c r="O1336" s="44"/>
      <c r="P1336" s="5">
        <v>0</v>
      </c>
      <c r="Q1336" s="44"/>
      <c r="R1336" s="5">
        <v>0</v>
      </c>
      <c r="S1336" s="44"/>
      <c r="U1336" s="39">
        <f>$AB$1305-V1336</f>
        <v>0.64004999999998802</v>
      </c>
      <c r="V1336" s="39">
        <f>V1334+($AB$1304*M1335)</f>
        <v>4.1599500000000118</v>
      </c>
      <c r="W1336" s="40">
        <f>U1336/($AB$1305/100)</f>
        <v>13.334374999999751</v>
      </c>
      <c r="X1336" s="40">
        <f>V1336/($AB$1305/100)</f>
        <v>86.665625000000247</v>
      </c>
    </row>
    <row r="1337" spans="1:24" x14ac:dyDescent="0.3">
      <c r="A1337" s="2">
        <v>44241</v>
      </c>
      <c r="B1337" s="3">
        <v>0.89583333333333337</v>
      </c>
      <c r="C1337" s="6">
        <v>-7.7999999999999972</v>
      </c>
      <c r="D1337" s="6">
        <v>10.400000000000006</v>
      </c>
      <c r="E1337" s="4">
        <v>12.59</v>
      </c>
      <c r="F1337" s="5">
        <v>0.04</v>
      </c>
      <c r="G1337" s="44"/>
      <c r="H1337" s="5">
        <v>0</v>
      </c>
      <c r="I1337" s="44"/>
      <c r="J1337" s="5">
        <v>3.7999999999999999E-2</v>
      </c>
      <c r="K1337" s="44"/>
      <c r="L1337" s="5">
        <v>0</v>
      </c>
      <c r="M1337" s="44"/>
      <c r="N1337" s="5">
        <v>0</v>
      </c>
      <c r="O1337" s="44"/>
      <c r="P1337" s="5">
        <v>0</v>
      </c>
      <c r="Q1337" s="44"/>
      <c r="R1337" s="5">
        <v>0</v>
      </c>
      <c r="S1337" s="44"/>
      <c r="U1337" s="39"/>
      <c r="V1337" s="39"/>
      <c r="W1337" s="9"/>
      <c r="X1337" s="9"/>
    </row>
    <row r="1338" spans="1:24" x14ac:dyDescent="0.3">
      <c r="A1338" s="2">
        <v>44241</v>
      </c>
      <c r="B1338" s="3">
        <v>0.90625</v>
      </c>
      <c r="C1338" s="6">
        <v>-8.2999999999999972</v>
      </c>
      <c r="D1338" s="6">
        <v>10.700000000000003</v>
      </c>
      <c r="E1338" s="4">
        <v>12.58</v>
      </c>
      <c r="F1338" s="5">
        <v>0.04</v>
      </c>
      <c r="G1338" s="44"/>
      <c r="H1338" s="5">
        <v>0</v>
      </c>
      <c r="I1338" s="44"/>
      <c r="J1338" s="5">
        <v>3.7999999999999999E-2</v>
      </c>
      <c r="K1338" s="44"/>
      <c r="L1338" s="5">
        <v>0</v>
      </c>
      <c r="M1338" s="44"/>
      <c r="N1338" s="5">
        <v>0</v>
      </c>
      <c r="O1338" s="44"/>
      <c r="P1338" s="5">
        <v>0</v>
      </c>
      <c r="Q1338" s="44"/>
      <c r="R1338" s="5">
        <v>0</v>
      </c>
      <c r="S1338" s="44"/>
      <c r="U1338" s="39">
        <f>$AB$1305-V1338</f>
        <v>0.67829999999998769</v>
      </c>
      <c r="V1338" s="39">
        <f>V1336-K1335</f>
        <v>4.1217000000000121</v>
      </c>
      <c r="W1338" s="40">
        <f>U1338/($AB$1305/100)</f>
        <v>14.131249999999744</v>
      </c>
      <c r="X1338" s="40">
        <f>V1338/($AB$1305/100)</f>
        <v>85.868750000000247</v>
      </c>
    </row>
    <row r="1339" spans="1:24" x14ac:dyDescent="0.3">
      <c r="A1339" s="2">
        <v>44241</v>
      </c>
      <c r="B1339" s="3">
        <v>0.91666666666666663</v>
      </c>
      <c r="C1339" s="6">
        <v>-8.8999999999999986</v>
      </c>
      <c r="D1339" s="6">
        <v>10.5</v>
      </c>
      <c r="E1339" s="4">
        <v>12.57</v>
      </c>
      <c r="F1339" s="5">
        <v>0.04</v>
      </c>
      <c r="G1339" s="44">
        <f>AVERAGE(F1339:F1342)</f>
        <v>0.04</v>
      </c>
      <c r="H1339" s="5">
        <v>0</v>
      </c>
      <c r="I1339" s="44">
        <f>AVERAGE(H1339:H1342)</f>
        <v>0</v>
      </c>
      <c r="J1339" s="5">
        <v>3.7999999999999999E-2</v>
      </c>
      <c r="K1339" s="44">
        <f>AVERAGE(J1339:J1342)</f>
        <v>3.85E-2</v>
      </c>
      <c r="L1339" s="5">
        <v>0</v>
      </c>
      <c r="M1339" s="44">
        <f>AVERAGE(L1339:L1342)</f>
        <v>0</v>
      </c>
      <c r="N1339" s="5">
        <v>0</v>
      </c>
      <c r="O1339" s="44">
        <f>AVERAGE(N1339:N1342)</f>
        <v>0</v>
      </c>
      <c r="P1339" s="5">
        <v>0</v>
      </c>
      <c r="Q1339" s="44">
        <f>AVERAGE(P1339:P1342)</f>
        <v>0</v>
      </c>
      <c r="R1339" s="5">
        <v>0</v>
      </c>
      <c r="S1339" s="44">
        <f>AVERAGE(R1339:R1342)</f>
        <v>0</v>
      </c>
      <c r="U1339" s="39"/>
      <c r="V1339" s="39"/>
      <c r="W1339" s="40"/>
      <c r="X1339" s="40"/>
    </row>
    <row r="1340" spans="1:24" x14ac:dyDescent="0.3">
      <c r="A1340" s="2">
        <v>44241</v>
      </c>
      <c r="B1340" s="3">
        <v>0.92708333333333337</v>
      </c>
      <c r="C1340" s="6">
        <v>-9.2000000000000028</v>
      </c>
      <c r="D1340" s="6">
        <v>10.599999999999994</v>
      </c>
      <c r="E1340" s="4">
        <v>12.57</v>
      </c>
      <c r="F1340" s="5">
        <v>0.04</v>
      </c>
      <c r="G1340" s="44"/>
      <c r="H1340" s="5">
        <v>0</v>
      </c>
      <c r="I1340" s="44"/>
      <c r="J1340" s="5">
        <v>3.9E-2</v>
      </c>
      <c r="K1340" s="44"/>
      <c r="L1340" s="5">
        <v>0</v>
      </c>
      <c r="M1340" s="44"/>
      <c r="N1340" s="5">
        <v>0</v>
      </c>
      <c r="O1340" s="44"/>
      <c r="P1340" s="5">
        <v>0</v>
      </c>
      <c r="Q1340" s="44"/>
      <c r="R1340" s="5">
        <v>0</v>
      </c>
      <c r="S1340" s="44"/>
      <c r="U1340" s="39">
        <f>$AB$1305-V1340</f>
        <v>0.67829999999998769</v>
      </c>
      <c r="V1340" s="39">
        <f>V1338+($AB$1304*M1339)</f>
        <v>4.1217000000000121</v>
      </c>
      <c r="W1340" s="40">
        <f>U1340/($AB$1305/100)</f>
        <v>14.131249999999744</v>
      </c>
      <c r="X1340" s="40">
        <f>V1340/($AB$1305/100)</f>
        <v>85.868750000000247</v>
      </c>
    </row>
    <row r="1341" spans="1:24" x14ac:dyDescent="0.3">
      <c r="A1341" s="2">
        <v>44241</v>
      </c>
      <c r="B1341" s="3">
        <v>0.9375</v>
      </c>
      <c r="C1341" s="6">
        <v>-9.3999999999999986</v>
      </c>
      <c r="D1341" s="6">
        <v>10.700000000000003</v>
      </c>
      <c r="E1341" s="4">
        <v>12.56</v>
      </c>
      <c r="F1341" s="5">
        <v>0.04</v>
      </c>
      <c r="G1341" s="44"/>
      <c r="H1341" s="5">
        <v>0</v>
      </c>
      <c r="I1341" s="44"/>
      <c r="J1341" s="5">
        <v>3.7999999999999999E-2</v>
      </c>
      <c r="K1341" s="44"/>
      <c r="L1341" s="5">
        <v>0</v>
      </c>
      <c r="M1341" s="44"/>
      <c r="N1341" s="5">
        <v>0</v>
      </c>
      <c r="O1341" s="44"/>
      <c r="P1341" s="5">
        <v>0</v>
      </c>
      <c r="Q1341" s="44"/>
      <c r="R1341" s="5">
        <v>0</v>
      </c>
      <c r="S1341" s="44"/>
      <c r="U1341" s="39"/>
      <c r="V1341" s="39"/>
      <c r="W1341" s="40"/>
      <c r="X1341" s="40"/>
    </row>
    <row r="1342" spans="1:24" x14ac:dyDescent="0.3">
      <c r="A1342" s="2">
        <v>44241</v>
      </c>
      <c r="B1342" s="3">
        <v>0.94791666666666663</v>
      </c>
      <c r="C1342" s="6">
        <v>-9.3999999999999986</v>
      </c>
      <c r="D1342" s="6">
        <v>10.099999999999994</v>
      </c>
      <c r="E1342" s="4">
        <v>12.56</v>
      </c>
      <c r="F1342" s="5">
        <v>0.04</v>
      </c>
      <c r="G1342" s="44"/>
      <c r="H1342" s="5">
        <v>0</v>
      </c>
      <c r="I1342" s="44"/>
      <c r="J1342" s="5">
        <v>3.9E-2</v>
      </c>
      <c r="K1342" s="44"/>
      <c r="L1342" s="5">
        <v>0</v>
      </c>
      <c r="M1342" s="44"/>
      <c r="N1342" s="5">
        <v>0</v>
      </c>
      <c r="O1342" s="44"/>
      <c r="P1342" s="5">
        <v>0</v>
      </c>
      <c r="Q1342" s="44"/>
      <c r="R1342" s="5">
        <v>0</v>
      </c>
      <c r="S1342" s="44"/>
      <c r="U1342" s="39">
        <f>$AB$1305-V1342</f>
        <v>0.71679999999998767</v>
      </c>
      <c r="V1342" s="39">
        <f>V1340-K1339</f>
        <v>4.0832000000000122</v>
      </c>
      <c r="W1342" s="40">
        <f>U1342/($AB$1305/100)</f>
        <v>14.933333333333076</v>
      </c>
      <c r="X1342" s="40">
        <f>V1342/($AB$1305/100)</f>
        <v>85.066666666666919</v>
      </c>
    </row>
    <row r="1343" spans="1:24" x14ac:dyDescent="0.3">
      <c r="A1343" s="2">
        <v>44241</v>
      </c>
      <c r="B1343" s="3">
        <v>0.95833333333333337</v>
      </c>
      <c r="C1343" s="6">
        <v>-9.5</v>
      </c>
      <c r="D1343" s="6">
        <v>11.099999999999994</v>
      </c>
      <c r="E1343" s="4">
        <v>12.54</v>
      </c>
      <c r="F1343" s="5">
        <v>0.04</v>
      </c>
      <c r="G1343" s="44">
        <f>AVERAGE(F1343:F1346)</f>
        <v>0.04</v>
      </c>
      <c r="H1343" s="5">
        <v>0</v>
      </c>
      <c r="I1343" s="44">
        <f>AVERAGE(H1343:H1346)</f>
        <v>0</v>
      </c>
      <c r="J1343" s="5">
        <v>3.7999999999999999E-2</v>
      </c>
      <c r="K1343" s="44">
        <f>AVERAGE(J1343:J1346)</f>
        <v>3.8249999999999999E-2</v>
      </c>
      <c r="L1343" s="5">
        <v>0</v>
      </c>
      <c r="M1343" s="44">
        <f>AVERAGE(L1343:L1346)</f>
        <v>0</v>
      </c>
      <c r="N1343" s="5">
        <v>0</v>
      </c>
      <c r="O1343" s="44">
        <f>AVERAGE(N1343:N1346)</f>
        <v>0</v>
      </c>
      <c r="P1343" s="5">
        <v>0</v>
      </c>
      <c r="Q1343" s="44">
        <f>AVERAGE(P1343:P1346)</f>
        <v>0</v>
      </c>
      <c r="R1343" s="5">
        <v>0</v>
      </c>
      <c r="S1343" s="44">
        <f>AVERAGE(R1343:R1346)</f>
        <v>0</v>
      </c>
      <c r="U1343" s="39"/>
      <c r="V1343" s="39"/>
      <c r="W1343" s="40"/>
      <c r="X1343" s="40"/>
    </row>
    <row r="1344" spans="1:24" x14ac:dyDescent="0.3">
      <c r="A1344" s="2">
        <v>44241</v>
      </c>
      <c r="B1344" s="3">
        <v>0.96875</v>
      </c>
      <c r="C1344" s="6">
        <v>-9.8999999999999986</v>
      </c>
      <c r="D1344" s="6">
        <v>9.5999999999999943</v>
      </c>
      <c r="E1344" s="4">
        <v>12.55</v>
      </c>
      <c r="F1344" s="5">
        <v>0.04</v>
      </c>
      <c r="G1344" s="44"/>
      <c r="H1344" s="5">
        <v>0</v>
      </c>
      <c r="I1344" s="44"/>
      <c r="J1344" s="5">
        <v>3.7999999999999999E-2</v>
      </c>
      <c r="K1344" s="44"/>
      <c r="L1344" s="5">
        <v>0</v>
      </c>
      <c r="M1344" s="44"/>
      <c r="N1344" s="5">
        <v>0</v>
      </c>
      <c r="O1344" s="44"/>
      <c r="P1344" s="5">
        <v>0</v>
      </c>
      <c r="Q1344" s="44"/>
      <c r="R1344" s="5">
        <v>0</v>
      </c>
      <c r="S1344" s="44"/>
      <c r="U1344" s="39">
        <f>$AB$1305-V1344</f>
        <v>0.71679999999998767</v>
      </c>
      <c r="V1344" s="39">
        <f>V1342+($AB$1304*M1343)</f>
        <v>4.0832000000000122</v>
      </c>
      <c r="W1344" s="40">
        <f>U1344/($AB$1305/100)</f>
        <v>14.933333333333076</v>
      </c>
      <c r="X1344" s="40">
        <f>V1344/($AB$1305/100)</f>
        <v>85.066666666666919</v>
      </c>
    </row>
    <row r="1345" spans="1:24" x14ac:dyDescent="0.3">
      <c r="A1345" s="2">
        <v>44241</v>
      </c>
      <c r="B1345" s="3">
        <v>0.97916666666666663</v>
      </c>
      <c r="C1345" s="6">
        <v>-9.6000000000000014</v>
      </c>
      <c r="D1345" s="6">
        <v>11.400000000000006</v>
      </c>
      <c r="E1345" s="4">
        <v>12.54</v>
      </c>
      <c r="F1345" s="5">
        <v>0.04</v>
      </c>
      <c r="G1345" s="44"/>
      <c r="H1345" s="5">
        <v>0</v>
      </c>
      <c r="I1345" s="44"/>
      <c r="J1345" s="5">
        <v>3.9E-2</v>
      </c>
      <c r="K1345" s="44"/>
      <c r="L1345" s="5">
        <v>0</v>
      </c>
      <c r="M1345" s="44"/>
      <c r="N1345" s="5">
        <v>0</v>
      </c>
      <c r="O1345" s="44"/>
      <c r="P1345" s="5">
        <v>0</v>
      </c>
      <c r="Q1345" s="44"/>
      <c r="R1345" s="5">
        <v>0</v>
      </c>
      <c r="S1345" s="44"/>
      <c r="U1345" s="39"/>
      <c r="V1345" s="39"/>
      <c r="W1345" s="9"/>
      <c r="X1345" s="9"/>
    </row>
    <row r="1346" spans="1:24" x14ac:dyDescent="0.3">
      <c r="A1346" s="2">
        <v>44241</v>
      </c>
      <c r="B1346" s="3">
        <v>0.98958333333333337</v>
      </c>
      <c r="C1346" s="6">
        <v>-8.7999999999999972</v>
      </c>
      <c r="D1346" s="6">
        <v>9.5</v>
      </c>
      <c r="E1346" s="4">
        <v>12.54</v>
      </c>
      <c r="F1346" s="5">
        <v>0.04</v>
      </c>
      <c r="G1346" s="44"/>
      <c r="H1346" s="5">
        <v>0</v>
      </c>
      <c r="I1346" s="44"/>
      <c r="J1346" s="5">
        <v>3.7999999999999999E-2</v>
      </c>
      <c r="K1346" s="44"/>
      <c r="L1346" s="5">
        <v>0</v>
      </c>
      <c r="M1346" s="44"/>
      <c r="N1346" s="5">
        <v>0</v>
      </c>
      <c r="O1346" s="44"/>
      <c r="P1346" s="5">
        <v>0</v>
      </c>
      <c r="Q1346" s="44"/>
      <c r="R1346" s="5">
        <v>0</v>
      </c>
      <c r="S1346" s="44"/>
      <c r="U1346" s="39">
        <f>$AB$1305-V1346</f>
        <v>0.75504999999998734</v>
      </c>
      <c r="V1346" s="39">
        <f>V1344-K1343</f>
        <v>4.0449500000000125</v>
      </c>
      <c r="W1346" s="40">
        <f>U1346/($AB$1305/100)</f>
        <v>15.730208333333069</v>
      </c>
      <c r="X1346" s="40">
        <f>V1346/($AB$1305/100)</f>
        <v>84.269791666666919</v>
      </c>
    </row>
    <row r="1347" spans="1:24" x14ac:dyDescent="0.3">
      <c r="A1347" s="2">
        <v>44242</v>
      </c>
      <c r="B1347" s="3">
        <v>0</v>
      </c>
      <c r="C1347" s="6">
        <v>-9.2000000000000028</v>
      </c>
      <c r="D1347" s="6">
        <v>11.700000000000003</v>
      </c>
      <c r="E1347" s="4">
        <v>12.52</v>
      </c>
      <c r="F1347" s="5">
        <v>0.04</v>
      </c>
      <c r="G1347" s="44">
        <f>AVERAGE(F1347:F1350)</f>
        <v>0.04</v>
      </c>
      <c r="H1347" s="5">
        <v>0</v>
      </c>
      <c r="I1347" s="44">
        <f>AVERAGE(H1347:H1350)</f>
        <v>0</v>
      </c>
      <c r="J1347" s="5">
        <v>3.9E-2</v>
      </c>
      <c r="K1347" s="44">
        <f>AVERAGE(J1347:J1350)</f>
        <v>3.85E-2</v>
      </c>
      <c r="L1347" s="5">
        <v>0</v>
      </c>
      <c r="M1347" s="44">
        <f>AVERAGE(L1347:L1350)</f>
        <v>0</v>
      </c>
      <c r="N1347" s="5">
        <v>0</v>
      </c>
      <c r="O1347" s="44">
        <f>AVERAGE(N1347:N1350)</f>
        <v>0</v>
      </c>
      <c r="P1347" s="5">
        <v>0</v>
      </c>
      <c r="Q1347" s="44">
        <f>AVERAGE(P1347:P1350)</f>
        <v>0</v>
      </c>
      <c r="R1347" s="5">
        <v>0</v>
      </c>
      <c r="S1347" s="44">
        <f>AVERAGE(R1347:R1350)</f>
        <v>0</v>
      </c>
      <c r="U1347" s="39"/>
      <c r="V1347" s="39"/>
      <c r="W1347" s="40"/>
      <c r="X1347" s="40"/>
    </row>
    <row r="1348" spans="1:24" x14ac:dyDescent="0.3">
      <c r="A1348" s="2">
        <v>44242</v>
      </c>
      <c r="B1348" s="3">
        <v>1.0416666666666666E-2</v>
      </c>
      <c r="C1348" s="6">
        <v>-9.7000000000000028</v>
      </c>
      <c r="D1348" s="6">
        <v>9.2000000000000028</v>
      </c>
      <c r="E1348" s="4">
        <v>12.53</v>
      </c>
      <c r="F1348" s="5">
        <v>0.04</v>
      </c>
      <c r="G1348" s="44"/>
      <c r="H1348" s="5">
        <v>0</v>
      </c>
      <c r="I1348" s="44"/>
      <c r="J1348" s="5">
        <v>3.7999999999999999E-2</v>
      </c>
      <c r="K1348" s="44"/>
      <c r="L1348" s="5">
        <v>0</v>
      </c>
      <c r="M1348" s="44"/>
      <c r="N1348" s="5">
        <v>0</v>
      </c>
      <c r="O1348" s="44"/>
      <c r="P1348" s="5">
        <v>0</v>
      </c>
      <c r="Q1348" s="44"/>
      <c r="R1348" s="5">
        <v>0</v>
      </c>
      <c r="S1348" s="44"/>
      <c r="U1348" s="39">
        <f>$AB$1305-V1348</f>
        <v>0.75504999999998734</v>
      </c>
      <c r="V1348" s="39">
        <f>V1346+($AB$1304*M1347)</f>
        <v>4.0449500000000125</v>
      </c>
      <c r="W1348" s="40">
        <f>U1348/($AB$1305/100)</f>
        <v>15.730208333333069</v>
      </c>
      <c r="X1348" s="40">
        <f>V1348/($AB$1305/100)</f>
        <v>84.269791666666919</v>
      </c>
    </row>
    <row r="1349" spans="1:24" x14ac:dyDescent="0.3">
      <c r="A1349" s="2">
        <v>44242</v>
      </c>
      <c r="B1349" s="3">
        <v>2.0833333333333332E-2</v>
      </c>
      <c r="C1349" s="6">
        <v>-10.200000000000003</v>
      </c>
      <c r="D1349" s="6">
        <v>11.700000000000003</v>
      </c>
      <c r="E1349" s="4">
        <v>12.5</v>
      </c>
      <c r="F1349" s="5">
        <v>0.04</v>
      </c>
      <c r="G1349" s="44"/>
      <c r="H1349" s="5">
        <v>0</v>
      </c>
      <c r="I1349" s="44"/>
      <c r="J1349" s="5">
        <v>3.9E-2</v>
      </c>
      <c r="K1349" s="44"/>
      <c r="L1349" s="5">
        <v>0</v>
      </c>
      <c r="M1349" s="44"/>
      <c r="N1349" s="5">
        <v>0</v>
      </c>
      <c r="O1349" s="44"/>
      <c r="P1349" s="5">
        <v>0</v>
      </c>
      <c r="Q1349" s="44"/>
      <c r="R1349" s="5">
        <v>0</v>
      </c>
      <c r="S1349" s="44"/>
      <c r="U1349" s="39"/>
      <c r="V1349" s="39"/>
      <c r="W1349" s="40"/>
      <c r="X1349" s="40"/>
    </row>
    <row r="1350" spans="1:24" x14ac:dyDescent="0.3">
      <c r="A1350" s="2">
        <v>44242</v>
      </c>
      <c r="B1350" s="3">
        <v>3.125E-2</v>
      </c>
      <c r="C1350" s="6">
        <v>-10.200000000000003</v>
      </c>
      <c r="D1350" s="6">
        <v>9.2999999999999972</v>
      </c>
      <c r="E1350" s="4">
        <v>12.52</v>
      </c>
      <c r="F1350" s="5">
        <v>0.04</v>
      </c>
      <c r="G1350" s="44"/>
      <c r="H1350" s="5">
        <v>0</v>
      </c>
      <c r="I1350" s="44"/>
      <c r="J1350" s="5">
        <v>3.7999999999999999E-2</v>
      </c>
      <c r="K1350" s="44"/>
      <c r="L1350" s="5">
        <v>0</v>
      </c>
      <c r="M1350" s="44"/>
      <c r="N1350" s="5">
        <v>0</v>
      </c>
      <c r="O1350" s="44"/>
      <c r="P1350" s="5">
        <v>0</v>
      </c>
      <c r="Q1350" s="44"/>
      <c r="R1350" s="5">
        <v>0</v>
      </c>
      <c r="S1350" s="44"/>
      <c r="U1350" s="39">
        <f>$AB$1305-V1350</f>
        <v>0.79354999999998732</v>
      </c>
      <c r="V1350" s="39">
        <f>V1348-K1347</f>
        <v>4.0064500000000125</v>
      </c>
      <c r="W1350" s="40">
        <f>U1350/($AB$1305/100)</f>
        <v>16.532291666666403</v>
      </c>
      <c r="X1350" s="40">
        <f>V1350/($AB$1305/100)</f>
        <v>83.46770833333359</v>
      </c>
    </row>
    <row r="1351" spans="1:24" x14ac:dyDescent="0.3">
      <c r="A1351" s="2">
        <v>44242</v>
      </c>
      <c r="B1351" s="3">
        <v>4.1666666666666664E-2</v>
      </c>
      <c r="C1351" s="6">
        <v>-10.399999999999999</v>
      </c>
      <c r="D1351" s="6">
        <v>11.799999999999997</v>
      </c>
      <c r="E1351" s="4">
        <v>12.5</v>
      </c>
      <c r="F1351" s="5">
        <v>0.04</v>
      </c>
      <c r="G1351" s="44">
        <f>AVERAGE(F1351:F1354)</f>
        <v>0.04</v>
      </c>
      <c r="H1351" s="5">
        <v>0</v>
      </c>
      <c r="I1351" s="44">
        <f>AVERAGE(H1351:H1354)</f>
        <v>0</v>
      </c>
      <c r="J1351" s="5">
        <v>3.9E-2</v>
      </c>
      <c r="K1351" s="44">
        <f>AVERAGE(J1351:J1354)</f>
        <v>3.875E-2</v>
      </c>
      <c r="L1351" s="5">
        <v>0</v>
      </c>
      <c r="M1351" s="44">
        <f>AVERAGE(L1351:L1354)</f>
        <v>0</v>
      </c>
      <c r="N1351" s="5">
        <v>0</v>
      </c>
      <c r="O1351" s="44">
        <f>AVERAGE(N1351:N1354)</f>
        <v>0</v>
      </c>
      <c r="P1351" s="5">
        <v>0</v>
      </c>
      <c r="Q1351" s="44">
        <f>AVERAGE(P1351:P1354)</f>
        <v>0</v>
      </c>
      <c r="R1351" s="5">
        <v>0</v>
      </c>
      <c r="S1351" s="44">
        <f>AVERAGE(R1351:R1354)</f>
        <v>0</v>
      </c>
      <c r="U1351" s="39"/>
      <c r="V1351" s="39"/>
      <c r="W1351" s="40"/>
      <c r="X1351" s="40"/>
    </row>
    <row r="1352" spans="1:24" x14ac:dyDescent="0.3">
      <c r="A1352" s="2">
        <v>44242</v>
      </c>
      <c r="B1352" s="3">
        <v>5.2083333333333336E-2</v>
      </c>
      <c r="C1352" s="6">
        <v>-10.600000000000001</v>
      </c>
      <c r="D1352" s="6">
        <v>9.2999999999999972</v>
      </c>
      <c r="E1352" s="4">
        <v>12.5</v>
      </c>
      <c r="F1352" s="5">
        <v>0.04</v>
      </c>
      <c r="G1352" s="44"/>
      <c r="H1352" s="5">
        <v>0</v>
      </c>
      <c r="I1352" s="44"/>
      <c r="J1352" s="5">
        <v>3.7999999999999999E-2</v>
      </c>
      <c r="K1352" s="44"/>
      <c r="L1352" s="5">
        <v>0</v>
      </c>
      <c r="M1352" s="44"/>
      <c r="N1352" s="5">
        <v>0</v>
      </c>
      <c r="O1352" s="44"/>
      <c r="P1352" s="5">
        <v>0</v>
      </c>
      <c r="Q1352" s="44"/>
      <c r="R1352" s="5">
        <v>0</v>
      </c>
      <c r="S1352" s="44"/>
      <c r="U1352" s="39">
        <f>$AB$1305-V1352</f>
        <v>0.79354999999998732</v>
      </c>
      <c r="V1352" s="39">
        <f>V1350+($AB$1304*M1351)</f>
        <v>4.0064500000000125</v>
      </c>
      <c r="W1352" s="40">
        <f>U1352/($AB$1305/100)</f>
        <v>16.532291666666403</v>
      </c>
      <c r="X1352" s="40">
        <f>V1352/($AB$1305/100)</f>
        <v>83.46770833333359</v>
      </c>
    </row>
    <row r="1353" spans="1:24" x14ac:dyDescent="0.3">
      <c r="A1353" s="2">
        <v>44242</v>
      </c>
      <c r="B1353" s="3">
        <v>6.25E-2</v>
      </c>
      <c r="C1353" s="6">
        <v>-11.100000000000001</v>
      </c>
      <c r="D1353" s="6">
        <v>11.5</v>
      </c>
      <c r="E1353" s="4">
        <v>12.49</v>
      </c>
      <c r="F1353" s="5">
        <v>0.04</v>
      </c>
      <c r="G1353" s="44"/>
      <c r="H1353" s="5">
        <v>0</v>
      </c>
      <c r="I1353" s="44"/>
      <c r="J1353" s="5">
        <v>3.9E-2</v>
      </c>
      <c r="K1353" s="44"/>
      <c r="L1353" s="5">
        <v>0</v>
      </c>
      <c r="M1353" s="44"/>
      <c r="N1353" s="5">
        <v>0</v>
      </c>
      <c r="O1353" s="44"/>
      <c r="P1353" s="5">
        <v>0</v>
      </c>
      <c r="Q1353" s="44"/>
      <c r="R1353" s="5">
        <v>0</v>
      </c>
      <c r="S1353" s="44"/>
      <c r="U1353" s="39"/>
      <c r="V1353" s="39"/>
      <c r="W1353" s="9"/>
      <c r="X1353" s="9"/>
    </row>
    <row r="1354" spans="1:24" x14ac:dyDescent="0.3">
      <c r="A1354" s="2">
        <v>44242</v>
      </c>
      <c r="B1354" s="3">
        <v>7.2916666666666671E-2</v>
      </c>
      <c r="C1354" s="6">
        <v>-10.200000000000003</v>
      </c>
      <c r="D1354" s="6">
        <v>9.5</v>
      </c>
      <c r="E1354" s="4">
        <v>12.49</v>
      </c>
      <c r="F1354" s="5">
        <v>0.04</v>
      </c>
      <c r="G1354" s="44"/>
      <c r="H1354" s="5">
        <v>0</v>
      </c>
      <c r="I1354" s="44"/>
      <c r="J1354" s="5">
        <v>3.9E-2</v>
      </c>
      <c r="K1354" s="44"/>
      <c r="L1354" s="5">
        <v>0</v>
      </c>
      <c r="M1354" s="44"/>
      <c r="N1354" s="5">
        <v>0</v>
      </c>
      <c r="O1354" s="44"/>
      <c r="P1354" s="5">
        <v>0</v>
      </c>
      <c r="Q1354" s="44"/>
      <c r="R1354" s="5">
        <v>0</v>
      </c>
      <c r="S1354" s="44"/>
      <c r="U1354" s="39">
        <f>$AB$1305-V1354</f>
        <v>0.83229999999998716</v>
      </c>
      <c r="V1354" s="39">
        <f>V1352-K1351</f>
        <v>3.9677000000000127</v>
      </c>
      <c r="W1354" s="40">
        <f>U1354/($AB$1305/100)</f>
        <v>17.339583333333067</v>
      </c>
      <c r="X1354" s="40">
        <f>V1354/($AB$1305/100)</f>
        <v>82.660416666666933</v>
      </c>
    </row>
    <row r="1355" spans="1:24" x14ac:dyDescent="0.3">
      <c r="A1355" s="2">
        <v>44242</v>
      </c>
      <c r="B1355" s="3">
        <v>8.3333333333333329E-2</v>
      </c>
      <c r="C1355" s="6">
        <v>-10.899999999999999</v>
      </c>
      <c r="D1355" s="6">
        <v>11.099999999999994</v>
      </c>
      <c r="E1355" s="4">
        <v>12.48</v>
      </c>
      <c r="F1355" s="5">
        <v>0.04</v>
      </c>
      <c r="G1355" s="44">
        <f>AVERAGE(F1355:F1358)</f>
        <v>0.04</v>
      </c>
      <c r="H1355" s="5">
        <v>0</v>
      </c>
      <c r="I1355" s="44">
        <f>AVERAGE(H1355:H1358)</f>
        <v>0</v>
      </c>
      <c r="J1355" s="5">
        <v>3.7999999999999999E-2</v>
      </c>
      <c r="K1355" s="44">
        <f>AVERAGE(J1355:J1358)</f>
        <v>3.85E-2</v>
      </c>
      <c r="L1355" s="5">
        <v>0</v>
      </c>
      <c r="M1355" s="44">
        <f>AVERAGE(L1355:L1358)</f>
        <v>0</v>
      </c>
      <c r="N1355" s="5">
        <v>0</v>
      </c>
      <c r="O1355" s="44">
        <f>AVERAGE(N1355:N1358)</f>
        <v>0</v>
      </c>
      <c r="P1355" s="5">
        <v>0</v>
      </c>
      <c r="Q1355" s="44">
        <f>AVERAGE(P1355:P1358)</f>
        <v>0</v>
      </c>
      <c r="R1355" s="5">
        <v>0</v>
      </c>
      <c r="S1355" s="44">
        <f>AVERAGE(R1355:R1358)</f>
        <v>0</v>
      </c>
      <c r="U1355" s="39"/>
      <c r="V1355" s="39"/>
      <c r="W1355" s="40"/>
      <c r="X1355" s="40"/>
    </row>
    <row r="1356" spans="1:24" x14ac:dyDescent="0.3">
      <c r="A1356" s="2">
        <v>44242</v>
      </c>
      <c r="B1356" s="3">
        <v>9.375E-2</v>
      </c>
      <c r="C1356" s="6">
        <v>-10.899999999999999</v>
      </c>
      <c r="D1356" s="6">
        <v>9.9000000000000057</v>
      </c>
      <c r="E1356" s="4">
        <v>12.48</v>
      </c>
      <c r="F1356" s="5">
        <v>0.04</v>
      </c>
      <c r="G1356" s="44"/>
      <c r="H1356" s="5">
        <v>0</v>
      </c>
      <c r="I1356" s="44"/>
      <c r="J1356" s="5">
        <v>3.9E-2</v>
      </c>
      <c r="K1356" s="44"/>
      <c r="L1356" s="5">
        <v>0</v>
      </c>
      <c r="M1356" s="44"/>
      <c r="N1356" s="5">
        <v>0</v>
      </c>
      <c r="O1356" s="44"/>
      <c r="P1356" s="5">
        <v>0</v>
      </c>
      <c r="Q1356" s="44"/>
      <c r="R1356" s="5">
        <v>0</v>
      </c>
      <c r="S1356" s="44"/>
      <c r="U1356" s="39">
        <f>$AB$1305-V1356</f>
        <v>0.83229999999998716</v>
      </c>
      <c r="V1356" s="39">
        <f>V1354+($AB$1304*M1355)</f>
        <v>3.9677000000000127</v>
      </c>
      <c r="W1356" s="40">
        <f>U1356/($AB$1305/100)</f>
        <v>17.339583333333067</v>
      </c>
      <c r="X1356" s="40">
        <f>V1356/($AB$1305/100)</f>
        <v>82.660416666666933</v>
      </c>
    </row>
    <row r="1357" spans="1:24" x14ac:dyDescent="0.3">
      <c r="A1357" s="2">
        <v>44242</v>
      </c>
      <c r="B1357" s="3">
        <v>0.10416666666666667</v>
      </c>
      <c r="C1357" s="6">
        <v>-11.299999999999997</v>
      </c>
      <c r="D1357" s="6">
        <v>10.700000000000003</v>
      </c>
      <c r="E1357" s="4">
        <v>12.47</v>
      </c>
      <c r="F1357" s="5">
        <v>0.04</v>
      </c>
      <c r="G1357" s="44"/>
      <c r="H1357" s="5">
        <v>0</v>
      </c>
      <c r="I1357" s="44"/>
      <c r="J1357" s="5">
        <v>3.7999999999999999E-2</v>
      </c>
      <c r="K1357" s="44"/>
      <c r="L1357" s="5">
        <v>0</v>
      </c>
      <c r="M1357" s="44"/>
      <c r="N1357" s="5">
        <v>0</v>
      </c>
      <c r="O1357" s="44"/>
      <c r="P1357" s="5">
        <v>0</v>
      </c>
      <c r="Q1357" s="44"/>
      <c r="R1357" s="5">
        <v>0</v>
      </c>
      <c r="S1357" s="44"/>
      <c r="U1357" s="39"/>
      <c r="V1357" s="39"/>
      <c r="W1357" s="40"/>
      <c r="X1357" s="40"/>
    </row>
    <row r="1358" spans="1:24" x14ac:dyDescent="0.3">
      <c r="A1358" s="2">
        <v>44242</v>
      </c>
      <c r="B1358" s="3">
        <v>0.11458333333333333</v>
      </c>
      <c r="C1358" s="6">
        <v>-11.700000000000003</v>
      </c>
      <c r="D1358" s="6">
        <v>10.400000000000006</v>
      </c>
      <c r="E1358" s="4">
        <v>12.46</v>
      </c>
      <c r="F1358" s="5">
        <v>0.04</v>
      </c>
      <c r="G1358" s="44"/>
      <c r="H1358" s="5">
        <v>0</v>
      </c>
      <c r="I1358" s="44"/>
      <c r="J1358" s="5">
        <v>3.9E-2</v>
      </c>
      <c r="K1358" s="44"/>
      <c r="L1358" s="5">
        <v>0</v>
      </c>
      <c r="M1358" s="44"/>
      <c r="N1358" s="5">
        <v>0</v>
      </c>
      <c r="O1358" s="44"/>
      <c r="P1358" s="5">
        <v>0</v>
      </c>
      <c r="Q1358" s="44"/>
      <c r="R1358" s="5">
        <v>0</v>
      </c>
      <c r="S1358" s="44"/>
      <c r="U1358" s="39">
        <f>$AB$1305-V1358</f>
        <v>0.87079999999998714</v>
      </c>
      <c r="V1358" s="39">
        <f>V1356-K1355</f>
        <v>3.9292000000000127</v>
      </c>
      <c r="W1358" s="40">
        <f>U1358/($AB$1305/100)</f>
        <v>18.141666666666399</v>
      </c>
      <c r="X1358" s="40">
        <f>V1358/($AB$1305/100)</f>
        <v>81.85833333333359</v>
      </c>
    </row>
    <row r="1359" spans="1:24" x14ac:dyDescent="0.3">
      <c r="A1359" s="2">
        <v>44242</v>
      </c>
      <c r="B1359" s="3">
        <v>0.125</v>
      </c>
      <c r="C1359" s="6">
        <v>-12.200000000000003</v>
      </c>
      <c r="D1359" s="6">
        <v>10.099999999999994</v>
      </c>
      <c r="E1359" s="4">
        <v>12.46</v>
      </c>
      <c r="F1359" s="5">
        <v>0.04</v>
      </c>
      <c r="G1359" s="44">
        <f>AVERAGE(F1359:F1362)</f>
        <v>0.04</v>
      </c>
      <c r="H1359" s="5">
        <v>0</v>
      </c>
      <c r="I1359" s="44">
        <f>AVERAGE(H1359:H1362)</f>
        <v>0</v>
      </c>
      <c r="J1359" s="5">
        <v>3.9E-2</v>
      </c>
      <c r="K1359" s="44">
        <f>AVERAGE(J1359:J1362)</f>
        <v>3.875E-2</v>
      </c>
      <c r="L1359" s="5">
        <v>0</v>
      </c>
      <c r="M1359" s="44">
        <f>AVERAGE(L1359:L1362)</f>
        <v>0</v>
      </c>
      <c r="N1359" s="5">
        <v>0</v>
      </c>
      <c r="O1359" s="44">
        <f>AVERAGE(N1359:N1362)</f>
        <v>0</v>
      </c>
      <c r="P1359" s="5">
        <v>0</v>
      </c>
      <c r="Q1359" s="44">
        <f>AVERAGE(P1359:P1362)</f>
        <v>0</v>
      </c>
      <c r="R1359" s="5">
        <v>0</v>
      </c>
      <c r="S1359" s="44">
        <f>AVERAGE(R1359:R1362)</f>
        <v>0</v>
      </c>
      <c r="U1359" s="39"/>
      <c r="V1359" s="39"/>
      <c r="W1359" s="40"/>
      <c r="X1359" s="40"/>
    </row>
    <row r="1360" spans="1:24" x14ac:dyDescent="0.3">
      <c r="A1360" s="2">
        <v>44242</v>
      </c>
      <c r="B1360" s="3">
        <v>0.13541666666666666</v>
      </c>
      <c r="C1360" s="6">
        <v>-12</v>
      </c>
      <c r="D1360" s="6">
        <v>11.099999999999994</v>
      </c>
      <c r="E1360" s="4">
        <v>12.45</v>
      </c>
      <c r="F1360" s="5">
        <v>0.04</v>
      </c>
      <c r="G1360" s="44"/>
      <c r="H1360" s="5">
        <v>0</v>
      </c>
      <c r="I1360" s="44"/>
      <c r="J1360" s="5">
        <v>3.7999999999999999E-2</v>
      </c>
      <c r="K1360" s="44"/>
      <c r="L1360" s="5">
        <v>0</v>
      </c>
      <c r="M1360" s="44"/>
      <c r="N1360" s="5">
        <v>0</v>
      </c>
      <c r="O1360" s="44"/>
      <c r="P1360" s="5">
        <v>0</v>
      </c>
      <c r="Q1360" s="44"/>
      <c r="R1360" s="5">
        <v>0</v>
      </c>
      <c r="S1360" s="44"/>
      <c r="U1360" s="39">
        <f>$AB$1305-V1360</f>
        <v>0.87079999999998714</v>
      </c>
      <c r="V1360" s="39">
        <f>V1358+($AB$1304*M1359)</f>
        <v>3.9292000000000127</v>
      </c>
      <c r="W1360" s="40">
        <f>U1360/($AB$1305/100)</f>
        <v>18.141666666666399</v>
      </c>
      <c r="X1360" s="40">
        <f>V1360/($AB$1305/100)</f>
        <v>81.85833333333359</v>
      </c>
    </row>
    <row r="1361" spans="1:24" x14ac:dyDescent="0.3">
      <c r="A1361" s="2">
        <v>44242</v>
      </c>
      <c r="B1361" s="3">
        <v>0.14583333333333334</v>
      </c>
      <c r="C1361" s="6">
        <v>-11.899999999999999</v>
      </c>
      <c r="D1361" s="6">
        <v>9.4000000000000057</v>
      </c>
      <c r="E1361" s="4">
        <v>12.46</v>
      </c>
      <c r="F1361" s="5">
        <v>0.04</v>
      </c>
      <c r="G1361" s="44"/>
      <c r="H1361" s="5">
        <v>0</v>
      </c>
      <c r="I1361" s="44"/>
      <c r="J1361" s="5">
        <v>3.9E-2</v>
      </c>
      <c r="K1361" s="44"/>
      <c r="L1361" s="5">
        <v>0</v>
      </c>
      <c r="M1361" s="44"/>
      <c r="N1361" s="5">
        <v>0</v>
      </c>
      <c r="O1361" s="44"/>
      <c r="P1361" s="5">
        <v>0</v>
      </c>
      <c r="Q1361" s="44"/>
      <c r="R1361" s="5">
        <v>0</v>
      </c>
      <c r="S1361" s="44"/>
      <c r="U1361" s="39"/>
      <c r="V1361" s="39"/>
      <c r="W1361" s="9"/>
      <c r="X1361" s="9"/>
    </row>
    <row r="1362" spans="1:24" x14ac:dyDescent="0.3">
      <c r="A1362" s="2">
        <v>44242</v>
      </c>
      <c r="B1362" s="3">
        <v>0.15625</v>
      </c>
      <c r="C1362" s="6">
        <v>-12.100000000000001</v>
      </c>
      <c r="D1362" s="6">
        <v>11.5</v>
      </c>
      <c r="E1362" s="4">
        <v>12.44</v>
      </c>
      <c r="F1362" s="5">
        <v>0.04</v>
      </c>
      <c r="G1362" s="44"/>
      <c r="H1362" s="5">
        <v>0</v>
      </c>
      <c r="I1362" s="44"/>
      <c r="J1362" s="5">
        <v>3.9E-2</v>
      </c>
      <c r="K1362" s="44"/>
      <c r="L1362" s="5">
        <v>0</v>
      </c>
      <c r="M1362" s="44"/>
      <c r="N1362" s="5">
        <v>0</v>
      </c>
      <c r="O1362" s="44"/>
      <c r="P1362" s="5">
        <v>0</v>
      </c>
      <c r="Q1362" s="44"/>
      <c r="R1362" s="5">
        <v>0</v>
      </c>
      <c r="S1362" s="44"/>
      <c r="U1362" s="39">
        <f>$AB$1305-V1362</f>
        <v>0.90954999999998698</v>
      </c>
      <c r="V1362" s="39">
        <f>V1360-K1359</f>
        <v>3.8904500000000128</v>
      </c>
      <c r="W1362" s="40">
        <f>U1362/($AB$1305/100)</f>
        <v>18.94895833333306</v>
      </c>
      <c r="X1362" s="40">
        <f>V1362/($AB$1305/100)</f>
        <v>81.051041666666933</v>
      </c>
    </row>
    <row r="1363" spans="1:24" x14ac:dyDescent="0.3">
      <c r="A1363" s="2">
        <v>44242</v>
      </c>
      <c r="B1363" s="3">
        <v>0.16666666666666666</v>
      </c>
      <c r="C1363" s="6">
        <v>-12</v>
      </c>
      <c r="D1363" s="6">
        <v>9</v>
      </c>
      <c r="E1363" s="4">
        <v>12.45</v>
      </c>
      <c r="F1363" s="5">
        <v>0.04</v>
      </c>
      <c r="G1363" s="44">
        <f>AVERAGE(F1363:F1366)</f>
        <v>0.04</v>
      </c>
      <c r="H1363" s="5">
        <v>0</v>
      </c>
      <c r="I1363" s="44">
        <f>AVERAGE(H1363:H1366)</f>
        <v>0</v>
      </c>
      <c r="J1363" s="5">
        <v>3.7999999999999999E-2</v>
      </c>
      <c r="K1363" s="44">
        <f>AVERAGE(J1363:J1366)</f>
        <v>3.875E-2</v>
      </c>
      <c r="L1363" s="5">
        <v>0</v>
      </c>
      <c r="M1363" s="44">
        <f>AVERAGE(L1363:L1366)</f>
        <v>0</v>
      </c>
      <c r="N1363" s="5">
        <v>0</v>
      </c>
      <c r="O1363" s="44">
        <f>AVERAGE(N1363:N1366)</f>
        <v>0</v>
      </c>
      <c r="P1363" s="5">
        <v>0</v>
      </c>
      <c r="Q1363" s="44">
        <f>AVERAGE(P1363:P1366)</f>
        <v>0</v>
      </c>
      <c r="R1363" s="5">
        <v>0</v>
      </c>
      <c r="S1363" s="44">
        <f>AVERAGE(R1363:R1366)</f>
        <v>0</v>
      </c>
      <c r="U1363" s="39"/>
      <c r="V1363" s="39"/>
      <c r="W1363" s="40"/>
      <c r="X1363" s="40"/>
    </row>
    <row r="1364" spans="1:24" x14ac:dyDescent="0.3">
      <c r="A1364" s="2">
        <v>44242</v>
      </c>
      <c r="B1364" s="3">
        <v>0.17708333333333334</v>
      </c>
      <c r="C1364" s="6">
        <v>-12.100000000000001</v>
      </c>
      <c r="D1364" s="6">
        <v>11.700000000000003</v>
      </c>
      <c r="E1364" s="4">
        <v>12.43</v>
      </c>
      <c r="F1364" s="5">
        <v>0.04</v>
      </c>
      <c r="G1364" s="44"/>
      <c r="H1364" s="5">
        <v>0</v>
      </c>
      <c r="I1364" s="44"/>
      <c r="J1364" s="5">
        <v>3.9E-2</v>
      </c>
      <c r="K1364" s="44"/>
      <c r="L1364" s="5">
        <v>0</v>
      </c>
      <c r="M1364" s="44"/>
      <c r="N1364" s="5">
        <v>0</v>
      </c>
      <c r="O1364" s="44"/>
      <c r="P1364" s="5">
        <v>0</v>
      </c>
      <c r="Q1364" s="44"/>
      <c r="R1364" s="5">
        <v>0</v>
      </c>
      <c r="S1364" s="44"/>
      <c r="U1364" s="39">
        <f>$AB$1305-V1364</f>
        <v>0.90954999999998698</v>
      </c>
      <c r="V1364" s="39">
        <f>V1362+($AB$1304*M1363)</f>
        <v>3.8904500000000128</v>
      </c>
      <c r="W1364" s="40">
        <f>U1364/($AB$1305/100)</f>
        <v>18.94895833333306</v>
      </c>
      <c r="X1364" s="40">
        <f>V1364/($AB$1305/100)</f>
        <v>81.051041666666933</v>
      </c>
    </row>
    <row r="1365" spans="1:24" x14ac:dyDescent="0.3">
      <c r="A1365" s="2">
        <v>44242</v>
      </c>
      <c r="B1365" s="3">
        <v>0.1875</v>
      </c>
      <c r="C1365" s="6">
        <v>-12.700000000000003</v>
      </c>
      <c r="D1365" s="6">
        <v>9</v>
      </c>
      <c r="E1365" s="4">
        <v>12.43</v>
      </c>
      <c r="F1365" s="5">
        <v>0.04</v>
      </c>
      <c r="G1365" s="44"/>
      <c r="H1365" s="5">
        <v>0</v>
      </c>
      <c r="I1365" s="44"/>
      <c r="J1365" s="5">
        <v>3.9E-2</v>
      </c>
      <c r="K1365" s="44"/>
      <c r="L1365" s="5">
        <v>0</v>
      </c>
      <c r="M1365" s="44"/>
      <c r="N1365" s="5">
        <v>0</v>
      </c>
      <c r="O1365" s="44"/>
      <c r="P1365" s="5">
        <v>0</v>
      </c>
      <c r="Q1365" s="44"/>
      <c r="R1365" s="5">
        <v>0</v>
      </c>
      <c r="S1365" s="44"/>
      <c r="U1365" s="39"/>
      <c r="V1365" s="39"/>
      <c r="W1365" s="40"/>
      <c r="X1365" s="40"/>
    </row>
    <row r="1366" spans="1:24" x14ac:dyDescent="0.3">
      <c r="A1366" s="2">
        <v>44242</v>
      </c>
      <c r="B1366" s="3">
        <v>0.19791666666666666</v>
      </c>
      <c r="C1366" s="6">
        <v>-13</v>
      </c>
      <c r="D1366" s="6">
        <v>11.200000000000003</v>
      </c>
      <c r="E1366" s="4">
        <v>12.42</v>
      </c>
      <c r="F1366" s="5">
        <v>0.04</v>
      </c>
      <c r="G1366" s="44"/>
      <c r="H1366" s="5">
        <v>0</v>
      </c>
      <c r="I1366" s="44"/>
      <c r="J1366" s="5">
        <v>3.9E-2</v>
      </c>
      <c r="K1366" s="44"/>
      <c r="L1366" s="5">
        <v>0</v>
      </c>
      <c r="M1366" s="44"/>
      <c r="N1366" s="5">
        <v>0</v>
      </c>
      <c r="O1366" s="44"/>
      <c r="P1366" s="5">
        <v>0</v>
      </c>
      <c r="Q1366" s="44"/>
      <c r="R1366" s="5">
        <v>0</v>
      </c>
      <c r="S1366" s="44"/>
      <c r="U1366" s="39">
        <f>$AB$1305-V1366</f>
        <v>0.94829999999998682</v>
      </c>
      <c r="V1366" s="39">
        <f>V1364-K1363</f>
        <v>3.851700000000013</v>
      </c>
      <c r="W1366" s="40">
        <f>U1366/($AB$1305/100)</f>
        <v>19.756249999999724</v>
      </c>
      <c r="X1366" s="40">
        <f>V1366/($AB$1305/100)</f>
        <v>80.243750000000276</v>
      </c>
    </row>
    <row r="1367" spans="1:24" x14ac:dyDescent="0.3">
      <c r="A1367" s="2">
        <v>44242</v>
      </c>
      <c r="B1367" s="3">
        <v>0.20833333333333334</v>
      </c>
      <c r="C1367" s="6">
        <v>-13.299999999999997</v>
      </c>
      <c r="D1367" s="6">
        <v>9.7999999999999972</v>
      </c>
      <c r="E1367" s="4">
        <v>12.42</v>
      </c>
      <c r="F1367" s="5">
        <v>0.04</v>
      </c>
      <c r="G1367" s="44">
        <f>AVERAGE(F1367:F1370)</f>
        <v>0.04</v>
      </c>
      <c r="H1367" s="5">
        <v>0</v>
      </c>
      <c r="I1367" s="44">
        <f>AVERAGE(H1367:H1370)</f>
        <v>0</v>
      </c>
      <c r="J1367" s="5">
        <v>3.9E-2</v>
      </c>
      <c r="K1367" s="44">
        <f>AVERAGE(J1367:J1370)</f>
        <v>3.875E-2</v>
      </c>
      <c r="L1367" s="5">
        <v>0</v>
      </c>
      <c r="M1367" s="44">
        <f>AVERAGE(L1367:L1370)</f>
        <v>0</v>
      </c>
      <c r="N1367" s="5">
        <v>0</v>
      </c>
      <c r="O1367" s="44">
        <f>AVERAGE(N1367:N1370)</f>
        <v>0</v>
      </c>
      <c r="P1367" s="5">
        <v>0</v>
      </c>
      <c r="Q1367" s="44">
        <f>AVERAGE(P1367:P1370)</f>
        <v>0</v>
      </c>
      <c r="R1367" s="5">
        <v>0</v>
      </c>
      <c r="S1367" s="44">
        <f>AVERAGE(R1367:R1370)</f>
        <v>0</v>
      </c>
      <c r="U1367" s="39"/>
      <c r="V1367" s="39"/>
      <c r="W1367" s="40"/>
      <c r="X1367" s="40"/>
    </row>
    <row r="1368" spans="1:24" x14ac:dyDescent="0.3">
      <c r="A1368" s="2">
        <v>44242</v>
      </c>
      <c r="B1368" s="3">
        <v>0.21875</v>
      </c>
      <c r="C1368" s="6">
        <v>-13.399999999999999</v>
      </c>
      <c r="D1368" s="6">
        <v>10.5</v>
      </c>
      <c r="E1368" s="4">
        <v>12.42</v>
      </c>
      <c r="F1368" s="5">
        <v>0.04</v>
      </c>
      <c r="G1368" s="44"/>
      <c r="H1368" s="5">
        <v>0</v>
      </c>
      <c r="I1368" s="44"/>
      <c r="J1368" s="5">
        <v>3.7999999999999999E-2</v>
      </c>
      <c r="K1368" s="44"/>
      <c r="L1368" s="5">
        <v>0</v>
      </c>
      <c r="M1368" s="44"/>
      <c r="N1368" s="5">
        <v>0</v>
      </c>
      <c r="O1368" s="44"/>
      <c r="P1368" s="5">
        <v>0</v>
      </c>
      <c r="Q1368" s="44"/>
      <c r="R1368" s="5">
        <v>0</v>
      </c>
      <c r="S1368" s="44"/>
      <c r="U1368" s="39">
        <f>$AB$1305-V1368</f>
        <v>0.94829999999998682</v>
      </c>
      <c r="V1368" s="39">
        <f>V1366+($AB$1304*M1367)</f>
        <v>3.851700000000013</v>
      </c>
      <c r="W1368" s="40">
        <f>U1368/($AB$1305/100)</f>
        <v>19.756249999999724</v>
      </c>
      <c r="X1368" s="40">
        <f>V1368/($AB$1305/100)</f>
        <v>80.243750000000276</v>
      </c>
    </row>
    <row r="1369" spans="1:24" x14ac:dyDescent="0.3">
      <c r="A1369" s="2">
        <v>44242</v>
      </c>
      <c r="B1369" s="3">
        <v>0.22916666666666666</v>
      </c>
      <c r="C1369" s="6">
        <v>-13.799999999999997</v>
      </c>
      <c r="D1369" s="6">
        <v>11</v>
      </c>
      <c r="E1369" s="4">
        <v>12.4</v>
      </c>
      <c r="F1369" s="5">
        <v>0.04</v>
      </c>
      <c r="G1369" s="44"/>
      <c r="H1369" s="5">
        <v>0</v>
      </c>
      <c r="I1369" s="44"/>
      <c r="J1369" s="5">
        <v>3.9E-2</v>
      </c>
      <c r="K1369" s="44"/>
      <c r="L1369" s="5">
        <v>0</v>
      </c>
      <c r="M1369" s="44"/>
      <c r="N1369" s="5">
        <v>0</v>
      </c>
      <c r="O1369" s="44"/>
      <c r="P1369" s="5">
        <v>0</v>
      </c>
      <c r="Q1369" s="44"/>
      <c r="R1369" s="5">
        <v>0</v>
      </c>
      <c r="S1369" s="44"/>
      <c r="U1369" s="39"/>
      <c r="V1369" s="39"/>
      <c r="W1369" s="9"/>
      <c r="X1369" s="9"/>
    </row>
    <row r="1370" spans="1:24" x14ac:dyDescent="0.3">
      <c r="A1370" s="2">
        <v>44242</v>
      </c>
      <c r="B1370" s="3">
        <v>0.23958333333333334</v>
      </c>
      <c r="C1370" s="6">
        <v>-14</v>
      </c>
      <c r="D1370" s="6">
        <v>9.2000000000000028</v>
      </c>
      <c r="E1370" s="4">
        <v>12.41</v>
      </c>
      <c r="F1370" s="5">
        <v>0.04</v>
      </c>
      <c r="G1370" s="44"/>
      <c r="H1370" s="5">
        <v>0</v>
      </c>
      <c r="I1370" s="44"/>
      <c r="J1370" s="5">
        <v>3.9E-2</v>
      </c>
      <c r="K1370" s="44"/>
      <c r="L1370" s="5">
        <v>0</v>
      </c>
      <c r="M1370" s="44"/>
      <c r="N1370" s="5">
        <v>0</v>
      </c>
      <c r="O1370" s="44"/>
      <c r="P1370" s="5">
        <v>0</v>
      </c>
      <c r="Q1370" s="44"/>
      <c r="R1370" s="5">
        <v>0</v>
      </c>
      <c r="S1370" s="44"/>
      <c r="U1370" s="39">
        <f>$AB$1305-V1370</f>
        <v>0.98704999999998666</v>
      </c>
      <c r="V1370" s="39">
        <f>V1368-K1367</f>
        <v>3.8129500000000132</v>
      </c>
      <c r="W1370" s="40">
        <f>U1370/($AB$1305/100)</f>
        <v>20.563541666666389</v>
      </c>
      <c r="X1370" s="40">
        <f>V1370/($AB$1305/100)</f>
        <v>79.436458333333604</v>
      </c>
    </row>
    <row r="1371" spans="1:24" x14ac:dyDescent="0.3">
      <c r="A1371" s="2">
        <v>44242</v>
      </c>
      <c r="B1371" s="3">
        <v>0.25</v>
      </c>
      <c r="C1371" s="6">
        <v>-13.700000000000003</v>
      </c>
      <c r="D1371" s="6">
        <v>11.799999999999997</v>
      </c>
      <c r="E1371" s="4">
        <v>12.4</v>
      </c>
      <c r="F1371" s="5">
        <v>0.04</v>
      </c>
      <c r="G1371" s="44">
        <f>AVERAGE(F1371:F1374)</f>
        <v>0.04</v>
      </c>
      <c r="H1371" s="5">
        <v>0</v>
      </c>
      <c r="I1371" s="44">
        <f>AVERAGE(H1371:H1374)</f>
        <v>0</v>
      </c>
      <c r="J1371" s="5">
        <v>3.9E-2</v>
      </c>
      <c r="K1371" s="44">
        <f>AVERAGE(J1371:J1374)</f>
        <v>3.9E-2</v>
      </c>
      <c r="L1371" s="5">
        <v>0</v>
      </c>
      <c r="M1371" s="44">
        <f>AVERAGE(L1371:L1374)</f>
        <v>0</v>
      </c>
      <c r="N1371" s="5">
        <v>0</v>
      </c>
      <c r="O1371" s="44">
        <f>AVERAGE(N1371:N1374)</f>
        <v>0</v>
      </c>
      <c r="P1371" s="5">
        <v>0</v>
      </c>
      <c r="Q1371" s="44">
        <f>AVERAGE(P1371:P1374)</f>
        <v>0</v>
      </c>
      <c r="R1371" s="5">
        <v>0</v>
      </c>
      <c r="S1371" s="44">
        <f>AVERAGE(R1371:R1374)</f>
        <v>0</v>
      </c>
      <c r="U1371" s="39"/>
      <c r="V1371" s="39"/>
      <c r="W1371" s="40"/>
      <c r="X1371" s="40"/>
    </row>
    <row r="1372" spans="1:24" x14ac:dyDescent="0.3">
      <c r="A1372" s="2">
        <v>44242</v>
      </c>
      <c r="B1372" s="3">
        <v>0.26041666666666669</v>
      </c>
      <c r="C1372" s="6">
        <v>-14</v>
      </c>
      <c r="D1372" s="6">
        <v>9</v>
      </c>
      <c r="E1372" s="4">
        <v>12.4</v>
      </c>
      <c r="F1372" s="5">
        <v>0.04</v>
      </c>
      <c r="G1372" s="44"/>
      <c r="H1372" s="5">
        <v>0</v>
      </c>
      <c r="I1372" s="44"/>
      <c r="J1372" s="5">
        <v>3.9E-2</v>
      </c>
      <c r="K1372" s="44"/>
      <c r="L1372" s="5">
        <v>0</v>
      </c>
      <c r="M1372" s="44"/>
      <c r="N1372" s="5">
        <v>0</v>
      </c>
      <c r="O1372" s="44"/>
      <c r="P1372" s="5">
        <v>0</v>
      </c>
      <c r="Q1372" s="44"/>
      <c r="R1372" s="5">
        <v>0</v>
      </c>
      <c r="S1372" s="44"/>
      <c r="U1372" s="39">
        <f>$AB$1305-V1372</f>
        <v>0.98704999999998666</v>
      </c>
      <c r="V1372" s="39">
        <f>V1370+($AB$1304*M1371)</f>
        <v>3.8129500000000132</v>
      </c>
      <c r="W1372" s="40">
        <f>U1372/($AB$1305/100)</f>
        <v>20.563541666666389</v>
      </c>
      <c r="X1372" s="40">
        <f>V1372/($AB$1305/100)</f>
        <v>79.436458333333604</v>
      </c>
    </row>
    <row r="1373" spans="1:24" x14ac:dyDescent="0.3">
      <c r="A1373" s="2">
        <v>44242</v>
      </c>
      <c r="B1373" s="3">
        <v>0.27083333333333331</v>
      </c>
      <c r="C1373" s="6">
        <v>-14.100000000000001</v>
      </c>
      <c r="D1373" s="6">
        <v>11.400000000000006</v>
      </c>
      <c r="E1373" s="4">
        <v>12.39</v>
      </c>
      <c r="F1373" s="5">
        <v>0.04</v>
      </c>
      <c r="G1373" s="44"/>
      <c r="H1373" s="5">
        <v>0</v>
      </c>
      <c r="I1373" s="44"/>
      <c r="J1373" s="5">
        <v>3.9E-2</v>
      </c>
      <c r="K1373" s="44"/>
      <c r="L1373" s="5">
        <v>0</v>
      </c>
      <c r="M1373" s="44"/>
      <c r="N1373" s="5">
        <v>0</v>
      </c>
      <c r="O1373" s="44"/>
      <c r="P1373" s="5">
        <v>0</v>
      </c>
      <c r="Q1373" s="44"/>
      <c r="R1373" s="5">
        <v>0</v>
      </c>
      <c r="S1373" s="44"/>
      <c r="U1373" s="39"/>
      <c r="V1373" s="39"/>
      <c r="W1373" s="40"/>
      <c r="X1373" s="40"/>
    </row>
    <row r="1374" spans="1:24" x14ac:dyDescent="0.3">
      <c r="A1374" s="2">
        <v>44242</v>
      </c>
      <c r="B1374" s="3">
        <v>0.28125</v>
      </c>
      <c r="C1374" s="6">
        <v>-14</v>
      </c>
      <c r="D1374" s="6">
        <v>9.7000000000000028</v>
      </c>
      <c r="E1374" s="4">
        <v>12.38</v>
      </c>
      <c r="F1374" s="5">
        <v>0.04</v>
      </c>
      <c r="G1374" s="44"/>
      <c r="H1374" s="5">
        <v>0</v>
      </c>
      <c r="I1374" s="44"/>
      <c r="J1374" s="5">
        <v>3.9E-2</v>
      </c>
      <c r="K1374" s="44"/>
      <c r="L1374" s="5">
        <v>0</v>
      </c>
      <c r="M1374" s="44"/>
      <c r="N1374" s="5">
        <v>0</v>
      </c>
      <c r="O1374" s="44"/>
      <c r="P1374" s="5">
        <v>0</v>
      </c>
      <c r="Q1374" s="44"/>
      <c r="R1374" s="5">
        <v>0</v>
      </c>
      <c r="S1374" s="44"/>
      <c r="U1374" s="39">
        <f>$AB$1305-V1374</f>
        <v>1.0260499999999868</v>
      </c>
      <c r="V1374" s="39">
        <f>V1372-K1371</f>
        <v>3.773950000000013</v>
      </c>
      <c r="W1374" s="40">
        <f>U1374/($AB$1305/100)</f>
        <v>21.376041666666392</v>
      </c>
      <c r="X1374" s="40">
        <f>V1374/($AB$1305/100)</f>
        <v>78.623958333333604</v>
      </c>
    </row>
    <row r="1375" spans="1:24" x14ac:dyDescent="0.3">
      <c r="A1375" s="2">
        <v>44242</v>
      </c>
      <c r="B1375" s="3">
        <v>0.29166666666666669</v>
      </c>
      <c r="C1375" s="6">
        <v>-14.200000000000003</v>
      </c>
      <c r="D1375" s="6">
        <v>10.5</v>
      </c>
      <c r="E1375" s="4">
        <v>12.38</v>
      </c>
      <c r="F1375" s="5">
        <v>0.04</v>
      </c>
      <c r="G1375" s="44">
        <f>AVERAGE(F1375:F1378)</f>
        <v>0.04</v>
      </c>
      <c r="H1375" s="5">
        <v>0</v>
      </c>
      <c r="I1375" s="44">
        <f>AVERAGE(H1375:H1378)</f>
        <v>2E-3</v>
      </c>
      <c r="J1375" s="5">
        <v>0.04</v>
      </c>
      <c r="K1375" s="44">
        <f>AVERAGE(J1375:J1378)</f>
        <v>3.7999999999999999E-2</v>
      </c>
      <c r="L1375" s="5">
        <v>0</v>
      </c>
      <c r="M1375" s="44">
        <f>AVERAGE(L1375:L1378)</f>
        <v>0</v>
      </c>
      <c r="N1375" s="5">
        <v>0</v>
      </c>
      <c r="O1375" s="44">
        <f>AVERAGE(N1375:N1378)</f>
        <v>0</v>
      </c>
      <c r="P1375" s="5">
        <v>0</v>
      </c>
      <c r="Q1375" s="44">
        <f>AVERAGE(P1375:P1378)</f>
        <v>0</v>
      </c>
      <c r="R1375" s="5">
        <v>0</v>
      </c>
      <c r="S1375" s="44">
        <f>AVERAGE(R1375:R1378)</f>
        <v>0</v>
      </c>
      <c r="U1375" s="39"/>
      <c r="V1375" s="39"/>
      <c r="W1375" s="40"/>
      <c r="X1375" s="40"/>
    </row>
    <row r="1376" spans="1:24" x14ac:dyDescent="0.3">
      <c r="A1376" s="2">
        <v>44242</v>
      </c>
      <c r="B1376" s="3">
        <v>0.30208333333333331</v>
      </c>
      <c r="C1376" s="6">
        <v>-14.299999999999997</v>
      </c>
      <c r="D1376" s="6">
        <v>11.200000000000003</v>
      </c>
      <c r="E1376" s="4">
        <v>12.36</v>
      </c>
      <c r="F1376" s="5">
        <v>0.04</v>
      </c>
      <c r="G1376" s="44"/>
      <c r="H1376" s="5">
        <v>0</v>
      </c>
      <c r="I1376" s="44"/>
      <c r="J1376" s="5">
        <v>0.04</v>
      </c>
      <c r="K1376" s="44"/>
      <c r="L1376" s="5">
        <v>0</v>
      </c>
      <c r="M1376" s="44"/>
      <c r="N1376" s="5">
        <v>0</v>
      </c>
      <c r="O1376" s="44"/>
      <c r="P1376" s="5">
        <v>0</v>
      </c>
      <c r="Q1376" s="44"/>
      <c r="R1376" s="5">
        <v>0</v>
      </c>
      <c r="S1376" s="44"/>
      <c r="U1376" s="39">
        <f>$AB$1305-V1376</f>
        <v>1.0260499999999868</v>
      </c>
      <c r="V1376" s="39">
        <f>V1374+($AB$1304*M1375)</f>
        <v>3.773950000000013</v>
      </c>
      <c r="W1376" s="40">
        <f>U1376/($AB$1305/100)</f>
        <v>21.376041666666392</v>
      </c>
      <c r="X1376" s="40">
        <f>V1376/($AB$1305/100)</f>
        <v>78.623958333333604</v>
      </c>
    </row>
    <row r="1377" spans="1:24" x14ac:dyDescent="0.3">
      <c r="A1377" s="2">
        <v>44242</v>
      </c>
      <c r="B1377" s="3">
        <v>0.3125</v>
      </c>
      <c r="C1377" s="6">
        <v>-13.899999999999999</v>
      </c>
      <c r="D1377" s="6">
        <v>9.0999999999999943</v>
      </c>
      <c r="E1377" s="4">
        <v>12.38</v>
      </c>
      <c r="F1377" s="5">
        <v>0.04</v>
      </c>
      <c r="G1377" s="44"/>
      <c r="H1377" s="5">
        <v>2E-3</v>
      </c>
      <c r="I1377" s="44"/>
      <c r="J1377" s="5">
        <v>3.7999999999999999E-2</v>
      </c>
      <c r="K1377" s="44"/>
      <c r="L1377" s="5">
        <v>0</v>
      </c>
      <c r="M1377" s="44"/>
      <c r="N1377" s="5">
        <v>0</v>
      </c>
      <c r="O1377" s="44"/>
      <c r="P1377" s="5">
        <v>0</v>
      </c>
      <c r="Q1377" s="44"/>
      <c r="R1377" s="5">
        <v>0</v>
      </c>
      <c r="S1377" s="44"/>
      <c r="U1377" s="39"/>
      <c r="V1377" s="39"/>
      <c r="W1377" s="9"/>
      <c r="X1377" s="9"/>
    </row>
    <row r="1378" spans="1:24" x14ac:dyDescent="0.3">
      <c r="A1378" s="2">
        <v>44242</v>
      </c>
      <c r="B1378" s="3">
        <v>0.32291666666666669</v>
      </c>
      <c r="C1378" s="6">
        <v>-13.799999999999997</v>
      </c>
      <c r="D1378" s="6">
        <v>11.900000000000006</v>
      </c>
      <c r="E1378" s="4">
        <v>12.37</v>
      </c>
      <c r="F1378" s="5">
        <v>0.04</v>
      </c>
      <c r="G1378" s="44"/>
      <c r="H1378" s="5">
        <v>6.0000000000000001E-3</v>
      </c>
      <c r="I1378" s="44"/>
      <c r="J1378" s="5">
        <v>3.4000000000000002E-2</v>
      </c>
      <c r="K1378" s="44"/>
      <c r="L1378" s="5">
        <v>0</v>
      </c>
      <c r="M1378" s="44"/>
      <c r="N1378" s="5">
        <v>0</v>
      </c>
      <c r="O1378" s="44"/>
      <c r="P1378" s="5">
        <v>0</v>
      </c>
      <c r="Q1378" s="44"/>
      <c r="R1378" s="5">
        <v>0</v>
      </c>
      <c r="S1378" s="44"/>
      <c r="U1378" s="39">
        <f>$AB$1305-V1378</f>
        <v>1.0640499999999866</v>
      </c>
      <c r="V1378" s="39">
        <f>V1376-K1375</f>
        <v>3.7359500000000132</v>
      </c>
      <c r="W1378" s="40">
        <f>U1378/($AB$1305/100)</f>
        <v>22.167708333333053</v>
      </c>
      <c r="X1378" s="40">
        <f>V1378/($AB$1305/100)</f>
        <v>77.832291666666947</v>
      </c>
    </row>
    <row r="1379" spans="1:24" x14ac:dyDescent="0.3">
      <c r="A1379" s="2">
        <v>44242</v>
      </c>
      <c r="B1379" s="3">
        <v>0.33333333333333331</v>
      </c>
      <c r="C1379" s="6">
        <v>-12.899999999999999</v>
      </c>
      <c r="D1379" s="6">
        <v>9.0999999999999943</v>
      </c>
      <c r="E1379" s="4">
        <v>12.39</v>
      </c>
      <c r="F1379" s="5">
        <v>0.04</v>
      </c>
      <c r="G1379" s="44">
        <f>AVERAGE(F1379:F1382)</f>
        <v>0.05</v>
      </c>
      <c r="H1379" s="5">
        <v>1.2E-2</v>
      </c>
      <c r="I1379" s="44">
        <f>AVERAGE(H1379:H1382)</f>
        <v>6.2E-2</v>
      </c>
      <c r="J1379" s="5">
        <v>2.9000000000000001E-2</v>
      </c>
      <c r="K1379" s="44">
        <f>AVERAGE(J1379:J1382)</f>
        <v>1.0500000000000001E-2</v>
      </c>
      <c r="L1379" s="5">
        <v>0</v>
      </c>
      <c r="M1379" s="44">
        <f>AVERAGE(L1379:L1382)</f>
        <v>2.7E-2</v>
      </c>
      <c r="N1379" s="5">
        <v>0</v>
      </c>
      <c r="O1379" s="44">
        <f>AVERAGE(N1379:N1382)</f>
        <v>0</v>
      </c>
      <c r="P1379" s="5">
        <v>0</v>
      </c>
      <c r="Q1379" s="44">
        <f>AVERAGE(P1379:P1382)</f>
        <v>0</v>
      </c>
      <c r="R1379" s="5">
        <v>0</v>
      </c>
      <c r="S1379" s="44">
        <f>AVERAGE(R1379:R1382)</f>
        <v>0</v>
      </c>
      <c r="U1379" s="39"/>
      <c r="V1379" s="39"/>
      <c r="W1379" s="40"/>
      <c r="X1379" s="40"/>
    </row>
    <row r="1380" spans="1:24" x14ac:dyDescent="0.3">
      <c r="A1380" s="2">
        <v>44242</v>
      </c>
      <c r="B1380" s="3">
        <v>0.34375</v>
      </c>
      <c r="C1380" s="6">
        <v>-12</v>
      </c>
      <c r="D1380" s="6">
        <v>11.799999999999997</v>
      </c>
      <c r="E1380" s="4">
        <v>12.48</v>
      </c>
      <c r="F1380" s="5">
        <v>0.04</v>
      </c>
      <c r="G1380" s="44"/>
      <c r="H1380" s="5">
        <v>3.7999999999999999E-2</v>
      </c>
      <c r="I1380" s="44"/>
      <c r="J1380" s="5">
        <v>1.2E-2</v>
      </c>
      <c r="K1380" s="44"/>
      <c r="L1380" s="5">
        <v>6.0000000000000001E-3</v>
      </c>
      <c r="M1380" s="44"/>
      <c r="N1380" s="5">
        <v>0</v>
      </c>
      <c r="O1380" s="44"/>
      <c r="P1380" s="5">
        <v>0</v>
      </c>
      <c r="Q1380" s="44"/>
      <c r="R1380" s="5">
        <v>0</v>
      </c>
      <c r="S1380" s="44"/>
      <c r="U1380" s="39">
        <f>$AB$1305-V1380</f>
        <v>1.0424499999999868</v>
      </c>
      <c r="V1380" s="39">
        <f>V1378+($AB$1304*M1379)</f>
        <v>3.757550000000013</v>
      </c>
      <c r="W1380" s="40">
        <f>U1380/($AB$1305/100)</f>
        <v>21.717708333333057</v>
      </c>
      <c r="X1380" s="40">
        <f>V1380/($AB$1305/100)</f>
        <v>78.282291666666936</v>
      </c>
    </row>
    <row r="1381" spans="1:24" x14ac:dyDescent="0.3">
      <c r="A1381" s="2">
        <v>44242</v>
      </c>
      <c r="B1381" s="3">
        <v>0.35416666666666669</v>
      </c>
      <c r="C1381" s="6">
        <v>-11.299999999999997</v>
      </c>
      <c r="D1381" s="6">
        <v>9.7999999999999972</v>
      </c>
      <c r="E1381" s="4">
        <v>12.78</v>
      </c>
      <c r="F1381" s="5">
        <v>0.08</v>
      </c>
      <c r="G1381" s="44"/>
      <c r="H1381" s="5">
        <v>8.7999999999999995E-2</v>
      </c>
      <c r="I1381" s="44"/>
      <c r="J1381" s="5">
        <v>1E-3</v>
      </c>
      <c r="K1381" s="44"/>
      <c r="L1381" s="5">
        <v>4.2000000000000003E-2</v>
      </c>
      <c r="M1381" s="44"/>
      <c r="N1381" s="5">
        <v>0</v>
      </c>
      <c r="O1381" s="44"/>
      <c r="P1381" s="5">
        <v>0</v>
      </c>
      <c r="Q1381" s="44"/>
      <c r="R1381" s="5">
        <v>0</v>
      </c>
      <c r="S1381" s="44"/>
      <c r="U1381" s="39"/>
      <c r="V1381" s="39"/>
      <c r="W1381" s="40"/>
      <c r="X1381" s="40"/>
    </row>
    <row r="1382" spans="1:24" x14ac:dyDescent="0.3">
      <c r="A1382" s="2">
        <v>44242</v>
      </c>
      <c r="B1382" s="3">
        <v>0.36458333333333331</v>
      </c>
      <c r="C1382" s="6">
        <v>-10.799999999999997</v>
      </c>
      <c r="D1382" s="6">
        <v>11.5</v>
      </c>
      <c r="E1382" s="4">
        <v>12.96</v>
      </c>
      <c r="F1382" s="5">
        <v>0.04</v>
      </c>
      <c r="G1382" s="44"/>
      <c r="H1382" s="5">
        <v>0.11</v>
      </c>
      <c r="I1382" s="44"/>
      <c r="J1382" s="5">
        <v>0</v>
      </c>
      <c r="K1382" s="44"/>
      <c r="L1382" s="5">
        <v>0.06</v>
      </c>
      <c r="M1382" s="44"/>
      <c r="N1382" s="5">
        <v>0</v>
      </c>
      <c r="O1382" s="44"/>
      <c r="P1382" s="5">
        <v>0</v>
      </c>
      <c r="Q1382" s="44"/>
      <c r="R1382" s="5">
        <v>0</v>
      </c>
      <c r="S1382" s="44"/>
      <c r="U1382" s="39">
        <f>$AB$1305-V1382</f>
        <v>1.0529499999999867</v>
      </c>
      <c r="V1382" s="39">
        <f>V1380-K1379</f>
        <v>3.7470500000000131</v>
      </c>
      <c r="W1382" s="40">
        <f>U1382/($AB$1305/100)</f>
        <v>21.936458333333057</v>
      </c>
      <c r="X1382" s="40">
        <f>V1382/($AB$1305/100)</f>
        <v>78.063541666666936</v>
      </c>
    </row>
    <row r="1383" spans="1:24" x14ac:dyDescent="0.3">
      <c r="A1383" s="2">
        <v>44242</v>
      </c>
      <c r="B1383" s="3">
        <v>0.375</v>
      </c>
      <c r="C1383" s="6">
        <v>-10.899999999999999</v>
      </c>
      <c r="D1383" s="6">
        <v>10.099999999999994</v>
      </c>
      <c r="E1383" s="4">
        <v>13.37</v>
      </c>
      <c r="F1383" s="5">
        <v>0.04</v>
      </c>
      <c r="G1383" s="44">
        <f>AVERAGE(F1383:F1386)</f>
        <v>0.05</v>
      </c>
      <c r="H1383" s="5">
        <v>0.19</v>
      </c>
      <c r="I1383" s="44">
        <f>AVERAGE(H1383:H1386)</f>
        <v>0.24049999999999999</v>
      </c>
      <c r="J1383" s="5">
        <v>0</v>
      </c>
      <c r="K1383" s="44">
        <f>AVERAGE(J1383:J1386)</f>
        <v>0</v>
      </c>
      <c r="L1383" s="5">
        <v>0.14000000000000001</v>
      </c>
      <c r="M1383" s="44">
        <f>AVERAGE(L1383:L1386)</f>
        <v>0.185</v>
      </c>
      <c r="N1383" s="5">
        <v>0</v>
      </c>
      <c r="O1383" s="44">
        <f>AVERAGE(N1383:N1386)</f>
        <v>0</v>
      </c>
      <c r="P1383" s="5">
        <v>0</v>
      </c>
      <c r="Q1383" s="44">
        <f>AVERAGE(P1383:P1386)</f>
        <v>0</v>
      </c>
      <c r="R1383" s="5">
        <v>0</v>
      </c>
      <c r="S1383" s="44">
        <f>AVERAGE(R1383:R1386)</f>
        <v>0</v>
      </c>
      <c r="U1383" s="39"/>
      <c r="V1383" s="39"/>
      <c r="W1383" s="40"/>
      <c r="X1383" s="40"/>
    </row>
    <row r="1384" spans="1:24" x14ac:dyDescent="0.3">
      <c r="A1384" s="2">
        <v>44242</v>
      </c>
      <c r="B1384" s="3">
        <v>0.38541666666666669</v>
      </c>
      <c r="C1384" s="6">
        <v>-10.700000000000003</v>
      </c>
      <c r="D1384" s="6">
        <v>11.099999999999994</v>
      </c>
      <c r="E1384" s="4">
        <v>14.1</v>
      </c>
      <c r="F1384" s="5">
        <v>0.04</v>
      </c>
      <c r="G1384" s="44"/>
      <c r="H1384" s="5">
        <v>0.27600000000000002</v>
      </c>
      <c r="I1384" s="44"/>
      <c r="J1384" s="5">
        <v>0</v>
      </c>
      <c r="K1384" s="44"/>
      <c r="L1384" s="5">
        <v>0.22</v>
      </c>
      <c r="M1384" s="44"/>
      <c r="N1384" s="5">
        <v>0</v>
      </c>
      <c r="O1384" s="44"/>
      <c r="P1384" s="5">
        <v>0</v>
      </c>
      <c r="Q1384" s="44"/>
      <c r="R1384" s="5">
        <v>0</v>
      </c>
      <c r="S1384" s="44"/>
      <c r="U1384" s="39">
        <f>$AB$1305-V1384</f>
        <v>0.9049499999999866</v>
      </c>
      <c r="V1384" s="39">
        <f>V1382+($AB$1304*M1383)</f>
        <v>3.8950500000000132</v>
      </c>
      <c r="W1384" s="40">
        <f>U1384/($AB$1305/100)</f>
        <v>18.853124999999721</v>
      </c>
      <c r="X1384" s="40">
        <f>V1384/($AB$1305/100)</f>
        <v>81.146875000000279</v>
      </c>
    </row>
    <row r="1385" spans="1:24" x14ac:dyDescent="0.3">
      <c r="A1385" s="2">
        <v>44242</v>
      </c>
      <c r="B1385" s="3">
        <v>0.39583333333333331</v>
      </c>
      <c r="C1385" s="6">
        <v>-10.799999999999997</v>
      </c>
      <c r="D1385" s="6">
        <v>11.400000000000006</v>
      </c>
      <c r="E1385" s="4">
        <v>14.35</v>
      </c>
      <c r="F1385" s="5">
        <v>0.08</v>
      </c>
      <c r="G1385" s="44"/>
      <c r="H1385" s="5">
        <v>0.25800000000000001</v>
      </c>
      <c r="I1385" s="44"/>
      <c r="J1385" s="5">
        <v>0</v>
      </c>
      <c r="K1385" s="44"/>
      <c r="L1385" s="5">
        <v>0.20200000000000001</v>
      </c>
      <c r="M1385" s="44"/>
      <c r="N1385" s="5">
        <v>0</v>
      </c>
      <c r="O1385" s="44"/>
      <c r="P1385" s="5">
        <v>0</v>
      </c>
      <c r="Q1385" s="44"/>
      <c r="R1385" s="5">
        <v>0</v>
      </c>
      <c r="S1385" s="44"/>
      <c r="U1385" s="39"/>
      <c r="V1385" s="39"/>
      <c r="W1385" s="9"/>
      <c r="X1385" s="9"/>
    </row>
    <row r="1386" spans="1:24" x14ac:dyDescent="0.3">
      <c r="A1386" s="2">
        <v>44242</v>
      </c>
      <c r="B1386" s="3">
        <v>0.40625</v>
      </c>
      <c r="C1386" s="6">
        <v>-9.7999999999999972</v>
      </c>
      <c r="D1386" s="6">
        <v>9.7999999999999972</v>
      </c>
      <c r="E1386" s="4">
        <v>14.37</v>
      </c>
      <c r="F1386" s="5">
        <v>0.04</v>
      </c>
      <c r="G1386" s="44"/>
      <c r="H1386" s="5">
        <v>0.23799999999999999</v>
      </c>
      <c r="I1386" s="44"/>
      <c r="J1386" s="5">
        <v>0</v>
      </c>
      <c r="K1386" s="44"/>
      <c r="L1386" s="5">
        <v>0.17799999999999999</v>
      </c>
      <c r="M1386" s="44"/>
      <c r="N1386" s="5">
        <v>0</v>
      </c>
      <c r="O1386" s="44"/>
      <c r="P1386" s="5">
        <v>0</v>
      </c>
      <c r="Q1386" s="44"/>
      <c r="R1386" s="5">
        <v>0</v>
      </c>
      <c r="S1386" s="44"/>
      <c r="U1386" s="39">
        <f>$AB$1305-V1386</f>
        <v>0.9049499999999866</v>
      </c>
      <c r="V1386" s="39">
        <f>V1384-K1383</f>
        <v>3.8950500000000132</v>
      </c>
      <c r="W1386" s="40">
        <f>U1386/($AB$1305/100)</f>
        <v>18.853124999999721</v>
      </c>
      <c r="X1386" s="40">
        <f>V1386/($AB$1305/100)</f>
        <v>81.146875000000279</v>
      </c>
    </row>
    <row r="1387" spans="1:24" x14ac:dyDescent="0.3">
      <c r="A1387" s="2">
        <v>44242</v>
      </c>
      <c r="B1387" s="3">
        <v>0.41666666666666669</v>
      </c>
      <c r="C1387" s="6">
        <v>-9.7999999999999972</v>
      </c>
      <c r="D1387" s="6">
        <v>11.299999999999997</v>
      </c>
      <c r="E1387" s="4">
        <v>14.36</v>
      </c>
      <c r="F1387" s="5">
        <v>0.08</v>
      </c>
      <c r="G1387" s="44">
        <f>AVERAGE(F1387:F1390)</f>
        <v>7.0000000000000007E-2</v>
      </c>
      <c r="H1387" s="5">
        <v>0.22600000000000001</v>
      </c>
      <c r="I1387" s="44">
        <f>AVERAGE(H1387:H1390)</f>
        <v>0.21150000000000002</v>
      </c>
      <c r="J1387" s="5">
        <v>0</v>
      </c>
      <c r="K1387" s="44">
        <f>AVERAGE(J1387:J1390)</f>
        <v>0</v>
      </c>
      <c r="L1387" s="5">
        <v>0.16200000000000001</v>
      </c>
      <c r="M1387" s="44">
        <f>AVERAGE(L1387:L1390)</f>
        <v>0.14600000000000002</v>
      </c>
      <c r="N1387" s="5">
        <v>0</v>
      </c>
      <c r="O1387" s="44">
        <f>AVERAGE(N1387:N1390)</f>
        <v>0</v>
      </c>
      <c r="P1387" s="5">
        <v>0</v>
      </c>
      <c r="Q1387" s="44">
        <f>AVERAGE(P1387:P1390)</f>
        <v>0</v>
      </c>
      <c r="R1387" s="5">
        <v>0</v>
      </c>
      <c r="S1387" s="44">
        <f>AVERAGE(R1387:R1390)</f>
        <v>0</v>
      </c>
      <c r="U1387" s="39"/>
      <c r="V1387" s="39"/>
      <c r="W1387" s="40"/>
      <c r="X1387" s="40"/>
    </row>
    <row r="1388" spans="1:24" x14ac:dyDescent="0.3">
      <c r="A1388" s="2">
        <v>44242</v>
      </c>
      <c r="B1388" s="3">
        <v>0.42708333333333331</v>
      </c>
      <c r="C1388" s="6">
        <v>-9.7000000000000028</v>
      </c>
      <c r="D1388" s="6">
        <v>12.099999999999994</v>
      </c>
      <c r="E1388" s="4">
        <v>14.35</v>
      </c>
      <c r="F1388" s="5">
        <v>0.08</v>
      </c>
      <c r="G1388" s="44"/>
      <c r="H1388" s="5">
        <v>0.218</v>
      </c>
      <c r="I1388" s="44"/>
      <c r="J1388" s="5">
        <v>0</v>
      </c>
      <c r="K1388" s="44"/>
      <c r="L1388" s="5">
        <v>0.15</v>
      </c>
      <c r="M1388" s="44"/>
      <c r="N1388" s="5">
        <v>0</v>
      </c>
      <c r="O1388" s="44"/>
      <c r="P1388" s="5">
        <v>0</v>
      </c>
      <c r="Q1388" s="44"/>
      <c r="R1388" s="5">
        <v>0</v>
      </c>
      <c r="S1388" s="44"/>
      <c r="U1388" s="39">
        <f>$AB$1305-V1388</f>
        <v>0.78814999999998658</v>
      </c>
      <c r="V1388" s="39">
        <f>V1386+($AB$1304*M1387)</f>
        <v>4.0118500000000132</v>
      </c>
      <c r="W1388" s="40">
        <f>U1388/($AB$1305/100)</f>
        <v>16.419791666666388</v>
      </c>
      <c r="X1388" s="40">
        <f>V1388/($AB$1305/100)</f>
        <v>83.580208333333601</v>
      </c>
    </row>
    <row r="1389" spans="1:24" x14ac:dyDescent="0.3">
      <c r="A1389" s="2">
        <v>44242</v>
      </c>
      <c r="B1389" s="3">
        <v>0.4375</v>
      </c>
      <c r="C1389" s="6">
        <v>-9.7999999999999972</v>
      </c>
      <c r="D1389" s="6">
        <v>10.200000000000003</v>
      </c>
      <c r="E1389" s="4">
        <v>14.37</v>
      </c>
      <c r="F1389" s="5">
        <v>0.04</v>
      </c>
      <c r="G1389" s="44"/>
      <c r="H1389" s="5">
        <v>0.2</v>
      </c>
      <c r="I1389" s="44"/>
      <c r="J1389" s="5">
        <v>0</v>
      </c>
      <c r="K1389" s="44"/>
      <c r="L1389" s="5">
        <v>0.14000000000000001</v>
      </c>
      <c r="M1389" s="44"/>
      <c r="N1389" s="5">
        <v>0</v>
      </c>
      <c r="O1389" s="44"/>
      <c r="P1389" s="5">
        <v>0</v>
      </c>
      <c r="Q1389" s="44"/>
      <c r="R1389" s="5">
        <v>0</v>
      </c>
      <c r="S1389" s="44"/>
      <c r="U1389" s="39"/>
      <c r="V1389" s="39"/>
      <c r="W1389" s="40"/>
      <c r="X1389" s="40"/>
    </row>
    <row r="1390" spans="1:24" x14ac:dyDescent="0.3">
      <c r="A1390" s="2">
        <v>44242</v>
      </c>
      <c r="B1390" s="3">
        <v>0.44791666666666669</v>
      </c>
      <c r="C1390" s="6">
        <v>-9.6000000000000014</v>
      </c>
      <c r="D1390" s="6">
        <v>11.599999999999994</v>
      </c>
      <c r="E1390" s="4">
        <v>14.37</v>
      </c>
      <c r="F1390" s="5">
        <v>0.08</v>
      </c>
      <c r="G1390" s="44"/>
      <c r="H1390" s="5">
        <v>0.20200000000000001</v>
      </c>
      <c r="I1390" s="44"/>
      <c r="J1390" s="5">
        <v>0</v>
      </c>
      <c r="K1390" s="44"/>
      <c r="L1390" s="5">
        <v>0.13200000000000001</v>
      </c>
      <c r="M1390" s="44"/>
      <c r="N1390" s="5">
        <v>0</v>
      </c>
      <c r="O1390" s="44"/>
      <c r="P1390" s="5">
        <v>0</v>
      </c>
      <c r="Q1390" s="44"/>
      <c r="R1390" s="5">
        <v>0</v>
      </c>
      <c r="S1390" s="44"/>
      <c r="U1390" s="39">
        <f>$AB$1305-V1390</f>
        <v>0.78814999999998658</v>
      </c>
      <c r="V1390" s="39">
        <f>V1388-K1387</f>
        <v>4.0118500000000132</v>
      </c>
      <c r="W1390" s="40">
        <f>U1390/($AB$1305/100)</f>
        <v>16.419791666666388</v>
      </c>
      <c r="X1390" s="40">
        <f>V1390/($AB$1305/100)</f>
        <v>83.580208333333601</v>
      </c>
    </row>
    <row r="1391" spans="1:24" x14ac:dyDescent="0.3">
      <c r="A1391" s="2">
        <v>44242</v>
      </c>
      <c r="B1391" s="3">
        <v>0.45833333333333331</v>
      </c>
      <c r="C1391" s="6">
        <v>-8.8999999999999986</v>
      </c>
      <c r="D1391" s="6">
        <v>12.700000000000003</v>
      </c>
      <c r="E1391" s="4">
        <v>14.35</v>
      </c>
      <c r="F1391" s="5">
        <v>0.08</v>
      </c>
      <c r="G1391" s="44">
        <f>AVERAGE(F1391:F1394)</f>
        <v>7.0000000000000007E-2</v>
      </c>
      <c r="H1391" s="5">
        <v>0.19400000000000001</v>
      </c>
      <c r="I1391" s="44">
        <f>AVERAGE(H1391:H1394)</f>
        <v>0.1865</v>
      </c>
      <c r="J1391" s="5">
        <v>0</v>
      </c>
      <c r="K1391" s="44">
        <f>AVERAGE(J1391:J1394)</f>
        <v>0</v>
      </c>
      <c r="L1391" s="5">
        <v>0.126</v>
      </c>
      <c r="M1391" s="44">
        <f>AVERAGE(L1391:L1394)</f>
        <v>0.11849999999999999</v>
      </c>
      <c r="N1391" s="5">
        <v>0</v>
      </c>
      <c r="O1391" s="44">
        <f>AVERAGE(N1391:N1394)</f>
        <v>0</v>
      </c>
      <c r="P1391" s="5">
        <v>0</v>
      </c>
      <c r="Q1391" s="44">
        <f>AVERAGE(P1391:P1394)</f>
        <v>0</v>
      </c>
      <c r="R1391" s="5">
        <v>0</v>
      </c>
      <c r="S1391" s="44">
        <f>AVERAGE(R1391:R1394)</f>
        <v>0</v>
      </c>
      <c r="U1391" s="39"/>
      <c r="V1391" s="39"/>
      <c r="W1391" s="40"/>
      <c r="X1391" s="40"/>
    </row>
    <row r="1392" spans="1:24" x14ac:dyDescent="0.3">
      <c r="A1392" s="2">
        <v>44242</v>
      </c>
      <c r="B1392" s="3">
        <v>0.46875</v>
      </c>
      <c r="C1392" s="6">
        <v>-8.1000000000000014</v>
      </c>
      <c r="D1392" s="6">
        <v>12.099999999999994</v>
      </c>
      <c r="E1392" s="4">
        <v>14.36</v>
      </c>
      <c r="F1392" s="5">
        <v>0.08</v>
      </c>
      <c r="G1392" s="44"/>
      <c r="H1392" s="5">
        <v>0.188</v>
      </c>
      <c r="I1392" s="44"/>
      <c r="J1392" s="5">
        <v>0</v>
      </c>
      <c r="K1392" s="44"/>
      <c r="L1392" s="5">
        <v>0.12</v>
      </c>
      <c r="M1392" s="44"/>
      <c r="N1392" s="5">
        <v>0</v>
      </c>
      <c r="O1392" s="44"/>
      <c r="P1392" s="5">
        <v>0</v>
      </c>
      <c r="Q1392" s="44"/>
      <c r="R1392" s="5">
        <v>0</v>
      </c>
      <c r="S1392" s="44"/>
      <c r="U1392" s="39">
        <f>$AB$1305-V1392</f>
        <v>0.69334999999998637</v>
      </c>
      <c r="V1392" s="39">
        <f>V1390+($AB$1304*M1391)</f>
        <v>4.1066500000000135</v>
      </c>
      <c r="W1392" s="40">
        <f>U1392/($AB$1305/100)</f>
        <v>14.444791666666383</v>
      </c>
      <c r="X1392" s="40">
        <f>V1392/($AB$1305/100)</f>
        <v>85.55520833333361</v>
      </c>
    </row>
    <row r="1393" spans="1:26" x14ac:dyDescent="0.3">
      <c r="A1393" s="2">
        <v>44242</v>
      </c>
      <c r="B1393" s="3">
        <v>0.47916666666666669</v>
      </c>
      <c r="C1393" s="6">
        <v>-7.5</v>
      </c>
      <c r="D1393" s="6">
        <v>12.5</v>
      </c>
      <c r="E1393" s="4">
        <v>14.36</v>
      </c>
      <c r="F1393" s="5">
        <v>0.04</v>
      </c>
      <c r="G1393" s="44"/>
      <c r="H1393" s="5">
        <v>0.184</v>
      </c>
      <c r="I1393" s="44"/>
      <c r="J1393" s="5">
        <v>0</v>
      </c>
      <c r="K1393" s="44"/>
      <c r="L1393" s="5">
        <v>0.11600000000000001</v>
      </c>
      <c r="M1393" s="44"/>
      <c r="N1393" s="5">
        <v>0</v>
      </c>
      <c r="O1393" s="44"/>
      <c r="P1393" s="5">
        <v>0</v>
      </c>
      <c r="Q1393" s="44"/>
      <c r="R1393" s="5">
        <v>0</v>
      </c>
      <c r="S1393" s="44"/>
      <c r="U1393" s="39"/>
      <c r="V1393" s="39"/>
      <c r="W1393" s="9"/>
      <c r="X1393" s="9"/>
    </row>
    <row r="1394" spans="1:26" x14ac:dyDescent="0.3">
      <c r="A1394" s="2">
        <v>44242</v>
      </c>
      <c r="B1394" s="3">
        <v>0.48958333333333331</v>
      </c>
      <c r="C1394" s="6">
        <v>-6.5</v>
      </c>
      <c r="D1394" s="6">
        <v>13.200000000000003</v>
      </c>
      <c r="E1394" s="4">
        <v>14.36</v>
      </c>
      <c r="F1394" s="5">
        <v>0.08</v>
      </c>
      <c r="G1394" s="44"/>
      <c r="H1394" s="5">
        <v>0.18</v>
      </c>
      <c r="I1394" s="44"/>
      <c r="J1394" s="5">
        <v>0</v>
      </c>
      <c r="K1394" s="44"/>
      <c r="L1394" s="5">
        <v>0.112</v>
      </c>
      <c r="M1394" s="44"/>
      <c r="N1394" s="5">
        <v>0</v>
      </c>
      <c r="O1394" s="44"/>
      <c r="P1394" s="5">
        <v>0</v>
      </c>
      <c r="Q1394" s="44"/>
      <c r="R1394" s="5">
        <v>0</v>
      </c>
      <c r="S1394" s="44"/>
      <c r="U1394" s="39">
        <f>$AB$1305-V1394</f>
        <v>0.69334999999998637</v>
      </c>
      <c r="V1394" s="39">
        <f>V1392-K1391</f>
        <v>4.1066500000000135</v>
      </c>
      <c r="W1394" s="40">
        <f>U1394/($AB$1305/100)</f>
        <v>14.444791666666383</v>
      </c>
      <c r="X1394" s="40">
        <f>V1394/($AB$1305/100)</f>
        <v>85.55520833333361</v>
      </c>
    </row>
    <row r="1395" spans="1:26" x14ac:dyDescent="0.3">
      <c r="A1395" s="2">
        <v>44242</v>
      </c>
      <c r="B1395" s="3">
        <v>0.5</v>
      </c>
      <c r="C1395" s="6">
        <v>-5.7999999999999972</v>
      </c>
      <c r="D1395" s="6">
        <v>13.900000000000006</v>
      </c>
      <c r="E1395" s="4">
        <v>14.35</v>
      </c>
      <c r="F1395" s="5">
        <v>0.08</v>
      </c>
      <c r="G1395" s="44">
        <f>AVERAGE(F1395:F1398)</f>
        <v>7.0000000000000007E-2</v>
      </c>
      <c r="H1395" s="5">
        <v>0.17599999999999999</v>
      </c>
      <c r="I1395" s="44">
        <f>AVERAGE(H1395:H1398)</f>
        <v>0.17150000000000001</v>
      </c>
      <c r="J1395" s="5">
        <v>0</v>
      </c>
      <c r="K1395" s="44">
        <f>AVERAGE(J1395:J1398)</f>
        <v>0</v>
      </c>
      <c r="L1395" s="5">
        <v>0.108</v>
      </c>
      <c r="M1395" s="44">
        <f>AVERAGE(L1395:L1398)</f>
        <v>0.10425000000000001</v>
      </c>
      <c r="N1395" s="5">
        <v>0</v>
      </c>
      <c r="O1395" s="44">
        <f>AVERAGE(N1395:N1398)</f>
        <v>0</v>
      </c>
      <c r="P1395" s="5">
        <v>0</v>
      </c>
      <c r="Q1395" s="44">
        <f>AVERAGE(P1395:P1398)</f>
        <v>0</v>
      </c>
      <c r="R1395" s="5">
        <v>0</v>
      </c>
      <c r="S1395" s="44">
        <f>AVERAGE(R1395:R1398)</f>
        <v>0</v>
      </c>
      <c r="U1395" s="39"/>
      <c r="V1395" s="39"/>
      <c r="W1395" s="40"/>
      <c r="X1395" s="40"/>
    </row>
    <row r="1396" spans="1:26" x14ac:dyDescent="0.3">
      <c r="A1396" s="2">
        <v>44242</v>
      </c>
      <c r="B1396" s="3">
        <v>0.51041666666666663</v>
      </c>
      <c r="C1396" s="6">
        <v>-5.3999999999999986</v>
      </c>
      <c r="D1396" s="6">
        <v>14.400000000000006</v>
      </c>
      <c r="E1396" s="4">
        <v>14.35</v>
      </c>
      <c r="F1396" s="5">
        <v>0.08</v>
      </c>
      <c r="G1396" s="44"/>
      <c r="H1396" s="5">
        <v>0.17199999999999999</v>
      </c>
      <c r="I1396" s="44"/>
      <c r="J1396" s="5">
        <v>0</v>
      </c>
      <c r="K1396" s="44"/>
      <c r="L1396" s="5">
        <v>0.106</v>
      </c>
      <c r="M1396" s="44"/>
      <c r="N1396" s="5">
        <v>0</v>
      </c>
      <c r="O1396" s="44"/>
      <c r="P1396" s="5">
        <v>0</v>
      </c>
      <c r="Q1396" s="44"/>
      <c r="R1396" s="5">
        <v>0</v>
      </c>
      <c r="S1396" s="44"/>
      <c r="U1396" s="39">
        <f>$AB$1305-V1396</f>
        <v>0.60994999999998623</v>
      </c>
      <c r="V1396" s="39">
        <f>V1394+($AB$1304*M1395)</f>
        <v>4.1900500000000136</v>
      </c>
      <c r="W1396" s="40">
        <f>U1396/($AB$1305/100)</f>
        <v>12.707291666666379</v>
      </c>
      <c r="X1396" s="40">
        <f>V1396/($AB$1305/100)</f>
        <v>87.292708333333621</v>
      </c>
    </row>
    <row r="1397" spans="1:26" x14ac:dyDescent="0.3">
      <c r="A1397" s="2">
        <v>44242</v>
      </c>
      <c r="B1397" s="3">
        <v>0.52083333333333337</v>
      </c>
      <c r="C1397" s="6">
        <v>-5</v>
      </c>
      <c r="D1397" s="6">
        <v>14.799999999999997</v>
      </c>
      <c r="E1397" s="4">
        <v>14.35</v>
      </c>
      <c r="F1397" s="5">
        <v>0.04</v>
      </c>
      <c r="G1397" s="44"/>
      <c r="H1397" s="5">
        <v>0.17199999999999999</v>
      </c>
      <c r="I1397" s="44"/>
      <c r="J1397" s="5">
        <v>0</v>
      </c>
      <c r="K1397" s="44"/>
      <c r="L1397" s="5">
        <v>0.10199999999999999</v>
      </c>
      <c r="M1397" s="44"/>
      <c r="N1397" s="5">
        <v>0</v>
      </c>
      <c r="O1397" s="44"/>
      <c r="P1397" s="5">
        <v>0</v>
      </c>
      <c r="Q1397" s="44"/>
      <c r="R1397" s="5">
        <v>0</v>
      </c>
      <c r="S1397" s="44"/>
      <c r="U1397" s="39"/>
      <c r="V1397" s="39"/>
      <c r="W1397" s="40"/>
      <c r="X1397" s="40"/>
    </row>
    <row r="1398" spans="1:26" x14ac:dyDescent="0.3">
      <c r="A1398" s="2">
        <v>44242</v>
      </c>
      <c r="B1398" s="3">
        <v>0.53125</v>
      </c>
      <c r="C1398" s="6">
        <v>-4.7999999999999972</v>
      </c>
      <c r="D1398" s="6">
        <v>14.400000000000006</v>
      </c>
      <c r="E1398" s="4">
        <v>14.34</v>
      </c>
      <c r="F1398" s="5">
        <v>0.08</v>
      </c>
      <c r="G1398" s="44"/>
      <c r="H1398" s="5">
        <v>0.16600000000000001</v>
      </c>
      <c r="I1398" s="44"/>
      <c r="J1398" s="5">
        <v>0</v>
      </c>
      <c r="K1398" s="44"/>
      <c r="L1398" s="5">
        <v>0.10100000000000001</v>
      </c>
      <c r="M1398" s="44"/>
      <c r="N1398" s="5">
        <v>0</v>
      </c>
      <c r="O1398" s="44"/>
      <c r="P1398" s="5">
        <v>0</v>
      </c>
      <c r="Q1398" s="44"/>
      <c r="R1398" s="5">
        <v>0</v>
      </c>
      <c r="S1398" s="44"/>
      <c r="U1398" s="39">
        <f>$AB$1305-V1398</f>
        <v>0.60994999999998623</v>
      </c>
      <c r="V1398" s="39">
        <f>V1396-K1395</f>
        <v>4.1900500000000136</v>
      </c>
      <c r="W1398" s="40">
        <f>U1398/($AB$1305/100)</f>
        <v>12.707291666666379</v>
      </c>
      <c r="X1398" s="40">
        <f>V1398/($AB$1305/100)</f>
        <v>87.292708333333621</v>
      </c>
    </row>
    <row r="1399" spans="1:26" x14ac:dyDescent="0.3">
      <c r="A1399" s="2">
        <v>44242</v>
      </c>
      <c r="B1399" s="3">
        <v>0.54166666666666663</v>
      </c>
      <c r="C1399" s="6">
        <v>-4.7000000000000028</v>
      </c>
      <c r="D1399" s="6">
        <v>14.099999999999994</v>
      </c>
      <c r="E1399" s="4">
        <v>14.35</v>
      </c>
      <c r="F1399" s="5">
        <v>0.08</v>
      </c>
      <c r="G1399" s="44">
        <f>AVERAGE(F1399:F1402)</f>
        <v>7.0000000000000007E-2</v>
      </c>
      <c r="H1399" s="5">
        <v>0.16600000000000001</v>
      </c>
      <c r="I1399" s="44">
        <f>AVERAGE(H1399:H1402)</f>
        <v>0.153</v>
      </c>
      <c r="J1399" s="5">
        <v>0</v>
      </c>
      <c r="K1399" s="44">
        <f>AVERAGE(J1399:J1402)</f>
        <v>0</v>
      </c>
      <c r="L1399" s="5">
        <v>9.8000000000000004E-2</v>
      </c>
      <c r="M1399" s="44">
        <f>AVERAGE(L1399:L1402)</f>
        <v>8.7000000000000008E-2</v>
      </c>
      <c r="N1399" s="5">
        <v>0</v>
      </c>
      <c r="O1399" s="44">
        <f>AVERAGE(N1399:N1402)</f>
        <v>0</v>
      </c>
      <c r="P1399" s="5">
        <v>0</v>
      </c>
      <c r="Q1399" s="44">
        <f>AVERAGE(P1399:P1402)</f>
        <v>0</v>
      </c>
      <c r="R1399" s="5">
        <v>0</v>
      </c>
      <c r="S1399" s="44">
        <f>AVERAGE(R1399:R1402)</f>
        <v>0</v>
      </c>
      <c r="U1399" s="39"/>
      <c r="V1399" s="39"/>
      <c r="W1399" s="40"/>
      <c r="X1399" s="40"/>
    </row>
    <row r="1400" spans="1:26" x14ac:dyDescent="0.3">
      <c r="A1400" s="2">
        <v>44242</v>
      </c>
      <c r="B1400" s="3">
        <v>0.55208333333333337</v>
      </c>
      <c r="C1400" s="6">
        <v>-4.6000000000000014</v>
      </c>
      <c r="D1400" s="6">
        <v>12.5</v>
      </c>
      <c r="E1400" s="4">
        <v>14.08</v>
      </c>
      <c r="F1400" s="5">
        <v>0.08</v>
      </c>
      <c r="G1400" s="44"/>
      <c r="H1400" s="5">
        <v>0.154</v>
      </c>
      <c r="I1400" s="44"/>
      <c r="J1400" s="5">
        <v>0</v>
      </c>
      <c r="K1400" s="44"/>
      <c r="L1400" s="5">
        <v>8.8999999999999996E-2</v>
      </c>
      <c r="M1400" s="44"/>
      <c r="N1400" s="5">
        <v>0</v>
      </c>
      <c r="O1400" s="44"/>
      <c r="P1400" s="5">
        <v>0</v>
      </c>
      <c r="Q1400" s="44"/>
      <c r="R1400" s="5">
        <v>0</v>
      </c>
      <c r="S1400" s="44"/>
      <c r="U1400" s="39">
        <f>$AB$1305-V1400</f>
        <v>0.5403499999999859</v>
      </c>
      <c r="V1400" s="39">
        <f>V1398+($AB$1304*M1399)</f>
        <v>4.2596500000000139</v>
      </c>
      <c r="W1400" s="40">
        <f>U1400/($AB$1305/100)</f>
        <v>11.257291666666372</v>
      </c>
      <c r="X1400" s="40">
        <f>V1400/($AB$1305/100)</f>
        <v>88.742708333333624</v>
      </c>
    </row>
    <row r="1401" spans="1:26" x14ac:dyDescent="0.3">
      <c r="A1401" s="2">
        <v>44242</v>
      </c>
      <c r="B1401" s="3">
        <v>0.5625</v>
      </c>
      <c r="C1401" s="6">
        <v>-4.6000000000000014</v>
      </c>
      <c r="D1401" s="6">
        <v>12</v>
      </c>
      <c r="E1401" s="4">
        <v>13.87</v>
      </c>
      <c r="F1401" s="5">
        <v>0.04</v>
      </c>
      <c r="G1401" s="44"/>
      <c r="H1401" s="5">
        <v>0.14799999999999999</v>
      </c>
      <c r="I1401" s="44"/>
      <c r="J1401" s="5">
        <v>0</v>
      </c>
      <c r="K1401" s="44"/>
      <c r="L1401" s="5">
        <v>8.2000000000000003E-2</v>
      </c>
      <c r="M1401" s="44"/>
      <c r="N1401" s="5">
        <v>0</v>
      </c>
      <c r="O1401" s="44"/>
      <c r="P1401" s="5">
        <v>0</v>
      </c>
      <c r="Q1401" s="44"/>
      <c r="R1401" s="5">
        <v>0</v>
      </c>
      <c r="S1401" s="44"/>
      <c r="U1401" s="39"/>
      <c r="V1401" s="39"/>
      <c r="W1401" s="9"/>
      <c r="X1401" s="9"/>
    </row>
    <row r="1402" spans="1:26" x14ac:dyDescent="0.3">
      <c r="A1402" s="2">
        <v>44242</v>
      </c>
      <c r="B1402" s="3">
        <v>0.57291666666666663</v>
      </c>
      <c r="C1402" s="6">
        <v>-5.1000000000000014</v>
      </c>
      <c r="D1402" s="6">
        <v>10.799999999999997</v>
      </c>
      <c r="E1402" s="4">
        <v>13.88</v>
      </c>
      <c r="F1402" s="5">
        <v>0.08</v>
      </c>
      <c r="G1402" s="44"/>
      <c r="H1402" s="5">
        <v>0.14399999999999999</v>
      </c>
      <c r="I1402" s="44"/>
      <c r="J1402" s="5">
        <v>0</v>
      </c>
      <c r="K1402" s="44"/>
      <c r="L1402" s="5">
        <v>7.9000000000000001E-2</v>
      </c>
      <c r="M1402" s="44"/>
      <c r="N1402" s="5">
        <v>0</v>
      </c>
      <c r="O1402" s="44"/>
      <c r="P1402" s="5">
        <v>0</v>
      </c>
      <c r="Q1402" s="44"/>
      <c r="R1402" s="5">
        <v>0</v>
      </c>
      <c r="S1402" s="44"/>
      <c r="U1402" s="39">
        <f>$AB$1305-V1402</f>
        <v>0.5403499999999859</v>
      </c>
      <c r="V1402" s="39">
        <f>V1400-K1399</f>
        <v>4.2596500000000139</v>
      </c>
      <c r="W1402" s="40">
        <f>U1402/($AB$1305/100)</f>
        <v>11.257291666666372</v>
      </c>
      <c r="X1402" s="40">
        <f>V1402/($AB$1305/100)</f>
        <v>88.742708333333624</v>
      </c>
      <c r="Y1402" s="40">
        <f>MIN(X1307:X1402)</f>
        <v>77.832291666666947</v>
      </c>
      <c r="Z1402" s="40">
        <f>MAX(X1307:X1402)</f>
        <v>89.952083333333562</v>
      </c>
    </row>
    <row r="1403" spans="1:26" x14ac:dyDescent="0.3">
      <c r="A1403" s="2">
        <v>44242</v>
      </c>
      <c r="B1403" s="3">
        <v>0.58333333333333337</v>
      </c>
      <c r="C1403" s="6">
        <v>-5</v>
      </c>
      <c r="D1403" s="6">
        <v>11</v>
      </c>
      <c r="E1403" s="4">
        <v>13.9</v>
      </c>
      <c r="F1403" s="5">
        <v>0.08</v>
      </c>
      <c r="G1403" s="44">
        <f>AVERAGE(F1403:F1406)</f>
        <v>6.0000000000000005E-2</v>
      </c>
      <c r="H1403" s="5">
        <v>0.14000000000000001</v>
      </c>
      <c r="I1403" s="44">
        <f>AVERAGE(H1403:H1406)</f>
        <v>0.13250000000000001</v>
      </c>
      <c r="J1403" s="5">
        <v>0</v>
      </c>
      <c r="K1403" s="44">
        <f>AVERAGE(J1403:J1406)</f>
        <v>0</v>
      </c>
      <c r="L1403" s="5">
        <v>7.8E-2</v>
      </c>
      <c r="M1403" s="44">
        <f>AVERAGE(L1403:L1406)</f>
        <v>7.3499999999999996E-2</v>
      </c>
      <c r="N1403" s="5">
        <v>0</v>
      </c>
      <c r="O1403" s="44">
        <f>AVERAGE(N1403:N1406)</f>
        <v>0</v>
      </c>
      <c r="P1403" s="5">
        <v>0</v>
      </c>
      <c r="Q1403" s="44">
        <f>AVERAGE(P1403:P1406)</f>
        <v>0</v>
      </c>
      <c r="R1403" s="5">
        <v>0</v>
      </c>
      <c r="S1403" s="44">
        <f>AVERAGE(R1403:R1406)</f>
        <v>0</v>
      </c>
      <c r="U1403" s="39"/>
      <c r="V1403" s="39"/>
      <c r="W1403" s="40"/>
      <c r="X1403" s="40"/>
    </row>
    <row r="1404" spans="1:26" x14ac:dyDescent="0.3">
      <c r="A1404" s="2">
        <v>44242</v>
      </c>
      <c r="B1404" s="3">
        <v>0.59375</v>
      </c>
      <c r="C1404" s="6">
        <v>-5.2999999999999972</v>
      </c>
      <c r="D1404" s="6">
        <v>12.599999999999994</v>
      </c>
      <c r="E1404" s="4">
        <v>13.87</v>
      </c>
      <c r="F1404" s="5">
        <v>0.04</v>
      </c>
      <c r="G1404" s="44"/>
      <c r="H1404" s="5">
        <v>0.13600000000000001</v>
      </c>
      <c r="I1404" s="44"/>
      <c r="J1404" s="5">
        <v>0</v>
      </c>
      <c r="K1404" s="44"/>
      <c r="L1404" s="5">
        <v>7.3999999999999996E-2</v>
      </c>
      <c r="M1404" s="44"/>
      <c r="N1404" s="5">
        <v>0</v>
      </c>
      <c r="O1404" s="44"/>
      <c r="P1404" s="5">
        <v>0</v>
      </c>
      <c r="Q1404" s="44"/>
      <c r="R1404" s="5">
        <v>0</v>
      </c>
      <c r="S1404" s="44"/>
      <c r="U1404" s="39">
        <f>$AB$1305-V1404</f>
        <v>0.48154999999998616</v>
      </c>
      <c r="V1404" s="39">
        <f>V1402+($AB$1304*M1403)</f>
        <v>4.3184500000000137</v>
      </c>
      <c r="W1404" s="40">
        <f>U1404/($AB$1305/100)</f>
        <v>10.032291666666378</v>
      </c>
      <c r="X1404" s="40">
        <f>V1404/($AB$1305/100)</f>
        <v>89.967708333333618</v>
      </c>
    </row>
    <row r="1405" spans="1:26" x14ac:dyDescent="0.3">
      <c r="A1405" s="2">
        <v>44242</v>
      </c>
      <c r="B1405" s="3">
        <v>0.60416666666666663</v>
      </c>
      <c r="C1405" s="6">
        <v>-5.2000000000000028</v>
      </c>
      <c r="D1405" s="6">
        <v>10.900000000000006</v>
      </c>
      <c r="E1405" s="4">
        <v>13.88</v>
      </c>
      <c r="F1405" s="5">
        <v>0.08</v>
      </c>
      <c r="G1405" s="44"/>
      <c r="H1405" s="5">
        <v>0.13200000000000001</v>
      </c>
      <c r="I1405" s="44"/>
      <c r="J1405" s="5">
        <v>0</v>
      </c>
      <c r="K1405" s="44"/>
      <c r="L1405" s="5">
        <v>7.3999999999999996E-2</v>
      </c>
      <c r="M1405" s="44"/>
      <c r="N1405" s="5">
        <v>0</v>
      </c>
      <c r="O1405" s="44"/>
      <c r="P1405" s="5">
        <v>0</v>
      </c>
      <c r="Q1405" s="44"/>
      <c r="R1405" s="5">
        <v>0</v>
      </c>
      <c r="S1405" s="44"/>
      <c r="U1405" s="39"/>
      <c r="V1405" s="39"/>
      <c r="W1405" s="40"/>
      <c r="X1405" s="40"/>
    </row>
    <row r="1406" spans="1:26" x14ac:dyDescent="0.3">
      <c r="A1406" s="2">
        <v>44242</v>
      </c>
      <c r="B1406" s="3">
        <v>0.61458333333333337</v>
      </c>
      <c r="C1406" s="6">
        <v>-5.2999999999999972</v>
      </c>
      <c r="D1406" s="6">
        <v>10</v>
      </c>
      <c r="E1406" s="4">
        <v>13.83</v>
      </c>
      <c r="F1406" s="5">
        <v>0.04</v>
      </c>
      <c r="G1406" s="44"/>
      <c r="H1406" s="5">
        <v>0.122</v>
      </c>
      <c r="I1406" s="44"/>
      <c r="J1406" s="5">
        <v>0</v>
      </c>
      <c r="K1406" s="44"/>
      <c r="L1406" s="5">
        <v>6.8000000000000005E-2</v>
      </c>
      <c r="M1406" s="44"/>
      <c r="N1406" s="5">
        <v>0</v>
      </c>
      <c r="O1406" s="44"/>
      <c r="P1406" s="5">
        <v>0</v>
      </c>
      <c r="Q1406" s="44"/>
      <c r="R1406" s="5">
        <v>0</v>
      </c>
      <c r="S1406" s="44"/>
      <c r="U1406" s="39">
        <f>$AB$1305-V1406</f>
        <v>0.48154999999998616</v>
      </c>
      <c r="V1406" s="39">
        <f>V1404-K1403</f>
        <v>4.3184500000000137</v>
      </c>
      <c r="W1406" s="40">
        <f>U1406/($AB$1305/100)</f>
        <v>10.032291666666378</v>
      </c>
      <c r="X1406" s="40">
        <f>V1406/($AB$1305/100)</f>
        <v>89.967708333333618</v>
      </c>
    </row>
    <row r="1407" spans="1:26" x14ac:dyDescent="0.3">
      <c r="A1407" s="2">
        <v>44242</v>
      </c>
      <c r="B1407" s="3">
        <v>0.625</v>
      </c>
      <c r="C1407" s="6">
        <v>-5.7000000000000028</v>
      </c>
      <c r="D1407" s="6">
        <v>12.5</v>
      </c>
      <c r="E1407" s="4">
        <v>13.49</v>
      </c>
      <c r="F1407" s="5">
        <v>0.08</v>
      </c>
      <c r="G1407" s="44">
        <f>AVERAGE(F1407:F1410)</f>
        <v>0.05</v>
      </c>
      <c r="H1407" s="5">
        <v>0.104</v>
      </c>
      <c r="I1407" s="44">
        <f>AVERAGE(H1407:H1410)</f>
        <v>7.1499999999999994E-2</v>
      </c>
      <c r="J1407" s="5">
        <v>0</v>
      </c>
      <c r="K1407" s="44">
        <f>AVERAGE(J1407:J1410)</f>
        <v>5.0000000000000001E-4</v>
      </c>
      <c r="L1407" s="5">
        <v>5.0999999999999997E-2</v>
      </c>
      <c r="M1407" s="44">
        <f>AVERAGE(L1407:L1410)</f>
        <v>2.4499999999999997E-2</v>
      </c>
      <c r="N1407" s="5">
        <v>0</v>
      </c>
      <c r="O1407" s="44">
        <f>AVERAGE(N1407:N1410)</f>
        <v>0</v>
      </c>
      <c r="P1407" s="5">
        <v>0</v>
      </c>
      <c r="Q1407" s="44">
        <f>AVERAGE(P1407:P1410)</f>
        <v>0</v>
      </c>
      <c r="R1407" s="5">
        <v>0</v>
      </c>
      <c r="S1407" s="44">
        <f>AVERAGE(R1407:R1410)</f>
        <v>0</v>
      </c>
      <c r="U1407" s="39"/>
      <c r="V1407" s="39"/>
      <c r="W1407" s="40"/>
      <c r="X1407" s="40"/>
    </row>
    <row r="1408" spans="1:26" x14ac:dyDescent="0.3">
      <c r="A1408" s="2">
        <v>44242</v>
      </c>
      <c r="B1408" s="3">
        <v>0.63541666666666663</v>
      </c>
      <c r="C1408" s="6">
        <v>-5.7000000000000028</v>
      </c>
      <c r="D1408" s="6">
        <v>10</v>
      </c>
      <c r="E1408" s="4">
        <v>13.26</v>
      </c>
      <c r="F1408" s="5">
        <v>0.04</v>
      </c>
      <c r="G1408" s="44"/>
      <c r="H1408" s="5">
        <v>7.5999999999999998E-2</v>
      </c>
      <c r="I1408" s="44"/>
      <c r="J1408" s="5">
        <v>0</v>
      </c>
      <c r="K1408" s="44"/>
      <c r="L1408" s="5">
        <v>3.1E-2</v>
      </c>
      <c r="M1408" s="44"/>
      <c r="N1408" s="5">
        <v>0</v>
      </c>
      <c r="O1408" s="44"/>
      <c r="P1408" s="5">
        <v>0</v>
      </c>
      <c r="Q1408" s="44"/>
      <c r="R1408" s="5">
        <v>0</v>
      </c>
      <c r="S1408" s="44"/>
      <c r="U1408" s="39">
        <f>$AB$1305-V1408</f>
        <v>0.46194999999998654</v>
      </c>
      <c r="V1408" s="39">
        <f>V1406+($AB$1304*M1407)</f>
        <v>4.3380500000000133</v>
      </c>
      <c r="W1408" s="40">
        <f>U1408/($AB$1305/100)</f>
        <v>9.6239583333330518</v>
      </c>
      <c r="X1408" s="40">
        <f>V1408/($AB$1305/100)</f>
        <v>90.376041666666936</v>
      </c>
    </row>
    <row r="1409" spans="1:24" x14ac:dyDescent="0.3">
      <c r="A1409" s="2">
        <v>44242</v>
      </c>
      <c r="B1409" s="3">
        <v>0.64583333333333337</v>
      </c>
      <c r="C1409" s="6">
        <v>-5.8999999999999986</v>
      </c>
      <c r="D1409" s="6">
        <v>11.200000000000003</v>
      </c>
      <c r="E1409" s="4">
        <v>13.13</v>
      </c>
      <c r="F1409" s="5">
        <v>0.04</v>
      </c>
      <c r="G1409" s="44"/>
      <c r="H1409" s="5">
        <v>6.2E-2</v>
      </c>
      <c r="I1409" s="44"/>
      <c r="J1409" s="5">
        <v>1E-3</v>
      </c>
      <c r="K1409" s="44"/>
      <c r="L1409" s="5">
        <v>1.6E-2</v>
      </c>
      <c r="M1409" s="44"/>
      <c r="N1409" s="5">
        <v>0</v>
      </c>
      <c r="O1409" s="44"/>
      <c r="P1409" s="5">
        <v>0</v>
      </c>
      <c r="Q1409" s="44"/>
      <c r="R1409" s="5">
        <v>0</v>
      </c>
      <c r="S1409" s="44"/>
      <c r="U1409" s="39"/>
      <c r="V1409" s="39"/>
      <c r="W1409" s="9"/>
      <c r="X1409" s="9"/>
    </row>
    <row r="1410" spans="1:24" x14ac:dyDescent="0.3">
      <c r="A1410" s="2">
        <v>44242</v>
      </c>
      <c r="B1410" s="3">
        <v>0.65625</v>
      </c>
      <c r="C1410" s="6">
        <v>-5.8999999999999986</v>
      </c>
      <c r="D1410" s="6">
        <v>10.700000000000003</v>
      </c>
      <c r="E1410" s="4">
        <v>12.98</v>
      </c>
      <c r="F1410" s="5">
        <v>0.04</v>
      </c>
      <c r="G1410" s="44"/>
      <c r="H1410" s="5">
        <v>4.3999999999999997E-2</v>
      </c>
      <c r="I1410" s="44"/>
      <c r="J1410" s="5">
        <v>1E-3</v>
      </c>
      <c r="K1410" s="44"/>
      <c r="L1410" s="5">
        <v>0</v>
      </c>
      <c r="M1410" s="44"/>
      <c r="N1410" s="5">
        <v>0</v>
      </c>
      <c r="O1410" s="44"/>
      <c r="P1410" s="5">
        <v>0</v>
      </c>
      <c r="Q1410" s="44"/>
      <c r="R1410" s="5">
        <v>0</v>
      </c>
      <c r="S1410" s="44"/>
      <c r="U1410" s="39">
        <f>$AB$1305-V1410</f>
        <v>0.46244999999998626</v>
      </c>
      <c r="V1410" s="39">
        <f>V1408-K1407</f>
        <v>4.3375500000000136</v>
      </c>
      <c r="W1410" s="40">
        <f>U1410/($AB$1305/100)</f>
        <v>9.6343749999997144</v>
      </c>
      <c r="X1410" s="40">
        <f>V1410/($AB$1305/100)</f>
        <v>90.365625000000279</v>
      </c>
    </row>
    <row r="1411" spans="1:24" x14ac:dyDescent="0.3">
      <c r="A1411" s="2">
        <v>44242</v>
      </c>
      <c r="B1411" s="3">
        <v>0.66666666666666663</v>
      </c>
      <c r="C1411" s="6">
        <v>-6</v>
      </c>
      <c r="D1411" s="6">
        <v>10.400000000000006</v>
      </c>
      <c r="E1411" s="4">
        <v>12.89</v>
      </c>
      <c r="F1411" s="5">
        <v>0.08</v>
      </c>
      <c r="G1411" s="44">
        <f>AVERAGE(F1411:F1414)</f>
        <v>0.05</v>
      </c>
      <c r="H1411" s="5">
        <v>0.03</v>
      </c>
      <c r="I1411" s="44">
        <f>AVERAGE(H1411:H1414)</f>
        <v>1.4500000000000001E-2</v>
      </c>
      <c r="J1411" s="5">
        <v>1.2E-2</v>
      </c>
      <c r="K1411" s="44">
        <f>AVERAGE(J1411:J1414)</f>
        <v>2.0750000000000001E-2</v>
      </c>
      <c r="L1411" s="5">
        <v>0</v>
      </c>
      <c r="M1411" s="44">
        <f>AVERAGE(L1411:L1414)</f>
        <v>1E-3</v>
      </c>
      <c r="N1411" s="5">
        <v>0</v>
      </c>
      <c r="O1411" s="44">
        <f>AVERAGE(N1411:N1414)</f>
        <v>0</v>
      </c>
      <c r="P1411" s="5">
        <v>0</v>
      </c>
      <c r="Q1411" s="44">
        <f>AVERAGE(P1411:P1414)</f>
        <v>0</v>
      </c>
      <c r="R1411" s="5">
        <v>0</v>
      </c>
      <c r="S1411" s="44">
        <f>AVERAGE(R1411:R1414)</f>
        <v>0</v>
      </c>
      <c r="U1411" s="39"/>
      <c r="V1411" s="39"/>
      <c r="W1411" s="40"/>
      <c r="X1411" s="40"/>
    </row>
    <row r="1412" spans="1:24" x14ac:dyDescent="0.3">
      <c r="A1412" s="2">
        <v>44242</v>
      </c>
      <c r="B1412" s="3">
        <v>0.67708333333333337</v>
      </c>
      <c r="C1412" s="6">
        <v>-6.2000000000000028</v>
      </c>
      <c r="D1412" s="6">
        <v>11.099999999999994</v>
      </c>
      <c r="E1412" s="4">
        <v>12.8</v>
      </c>
      <c r="F1412" s="5">
        <v>0.04</v>
      </c>
      <c r="G1412" s="44"/>
      <c r="H1412" s="5">
        <v>1.7999999999999999E-2</v>
      </c>
      <c r="I1412" s="44"/>
      <c r="J1412" s="5">
        <v>2.1999999999999999E-2</v>
      </c>
      <c r="K1412" s="44"/>
      <c r="L1412" s="5">
        <v>0</v>
      </c>
      <c r="M1412" s="44"/>
      <c r="N1412" s="5">
        <v>0</v>
      </c>
      <c r="O1412" s="44"/>
      <c r="P1412" s="5">
        <v>0</v>
      </c>
      <c r="Q1412" s="44"/>
      <c r="R1412" s="5">
        <v>0</v>
      </c>
      <c r="S1412" s="44"/>
      <c r="U1412" s="39">
        <f>$AB$1305-V1412</f>
        <v>0.46164999999998635</v>
      </c>
      <c r="V1412" s="39">
        <f>V1410+($AB$1304*M1411)</f>
        <v>4.3383500000000135</v>
      </c>
      <c r="W1412" s="40">
        <f>U1412/($AB$1305/100)</f>
        <v>9.6177083333330486</v>
      </c>
      <c r="X1412" s="40">
        <f>V1412/($AB$1305/100)</f>
        <v>90.382291666666944</v>
      </c>
    </row>
    <row r="1413" spans="1:24" x14ac:dyDescent="0.3">
      <c r="A1413" s="2">
        <v>44242</v>
      </c>
      <c r="B1413" s="3">
        <v>0.6875</v>
      </c>
      <c r="C1413" s="6">
        <v>-6.2000000000000028</v>
      </c>
      <c r="D1413" s="6">
        <v>7.7000000000000028</v>
      </c>
      <c r="E1413" s="4">
        <v>12.76</v>
      </c>
      <c r="F1413" s="5">
        <v>0.04</v>
      </c>
      <c r="G1413" s="44"/>
      <c r="H1413" s="5">
        <v>8.0000000000000002E-3</v>
      </c>
      <c r="I1413" s="44"/>
      <c r="J1413" s="5">
        <v>0.02</v>
      </c>
      <c r="K1413" s="44"/>
      <c r="L1413" s="5">
        <v>2E-3</v>
      </c>
      <c r="M1413" s="44"/>
      <c r="N1413" s="5">
        <v>0</v>
      </c>
      <c r="O1413" s="44"/>
      <c r="P1413" s="5">
        <v>0</v>
      </c>
      <c r="Q1413" s="44"/>
      <c r="R1413" s="5">
        <v>0</v>
      </c>
      <c r="S1413" s="44"/>
      <c r="U1413" s="39"/>
      <c r="V1413" s="39"/>
      <c r="W1413" s="40"/>
      <c r="X1413" s="40"/>
    </row>
    <row r="1414" spans="1:24" x14ac:dyDescent="0.3">
      <c r="A1414" s="2">
        <v>44242</v>
      </c>
      <c r="B1414" s="3">
        <v>0.69791666666666663</v>
      </c>
      <c r="C1414" s="6">
        <v>-6.2999999999999972</v>
      </c>
      <c r="D1414" s="6">
        <v>6.6000000000000014</v>
      </c>
      <c r="E1414" s="4">
        <v>12.8</v>
      </c>
      <c r="F1414" s="5">
        <v>0.04</v>
      </c>
      <c r="G1414" s="44"/>
      <c r="H1414" s="5">
        <v>2E-3</v>
      </c>
      <c r="I1414" s="44"/>
      <c r="J1414" s="5">
        <v>2.9000000000000001E-2</v>
      </c>
      <c r="K1414" s="44"/>
      <c r="L1414" s="5">
        <v>2E-3</v>
      </c>
      <c r="M1414" s="44"/>
      <c r="N1414" s="5">
        <v>0</v>
      </c>
      <c r="O1414" s="44"/>
      <c r="P1414" s="5">
        <v>0</v>
      </c>
      <c r="Q1414" s="44"/>
      <c r="R1414" s="5">
        <v>0</v>
      </c>
      <c r="S1414" s="44"/>
      <c r="U1414" s="39">
        <f>$AB$1305-V1414</f>
        <v>0.48239999999998595</v>
      </c>
      <c r="V1414" s="39">
        <f>V1412-K1411</f>
        <v>4.3176000000000139</v>
      </c>
      <c r="W1414" s="40">
        <f>U1414/($AB$1305/100)</f>
        <v>10.049999999999708</v>
      </c>
      <c r="X1414" s="40">
        <f>V1414/($AB$1305/100)</f>
        <v>89.950000000000287</v>
      </c>
    </row>
    <row r="1415" spans="1:24" x14ac:dyDescent="0.3">
      <c r="A1415" s="2">
        <v>44242</v>
      </c>
      <c r="B1415" s="3">
        <v>0.70833333333333337</v>
      </c>
      <c r="C1415" s="6">
        <v>-6.6000000000000014</v>
      </c>
      <c r="D1415" s="6">
        <v>11.900000000000006</v>
      </c>
      <c r="E1415" s="4">
        <v>12.7</v>
      </c>
      <c r="F1415" s="5">
        <v>0</v>
      </c>
      <c r="G1415" s="44">
        <f>AVERAGE(F1415:F1418)</f>
        <v>0</v>
      </c>
      <c r="H1415" s="5">
        <v>0</v>
      </c>
      <c r="I1415" s="44">
        <f>AVERAGE(H1415:H1418)</f>
        <v>0</v>
      </c>
      <c r="J1415" s="5">
        <v>3.5000000000000003E-2</v>
      </c>
      <c r="K1415" s="44">
        <f>AVERAGE(J1415:J1418)</f>
        <v>8.7500000000000008E-3</v>
      </c>
      <c r="L1415" s="5">
        <v>0</v>
      </c>
      <c r="M1415" s="44">
        <f>AVERAGE(L1415:L1418)</f>
        <v>0</v>
      </c>
      <c r="N1415" s="5">
        <v>0</v>
      </c>
      <c r="O1415" s="44">
        <f>AVERAGE(N1415:N1418)</f>
        <v>0</v>
      </c>
      <c r="P1415" s="5">
        <v>0</v>
      </c>
      <c r="Q1415" s="44">
        <f>AVERAGE(P1415:P1418)</f>
        <v>0</v>
      </c>
      <c r="R1415" s="5">
        <v>0</v>
      </c>
      <c r="S1415" s="44">
        <f>AVERAGE(R1415:R1418)</f>
        <v>0</v>
      </c>
      <c r="U1415" s="39"/>
      <c r="V1415" s="39"/>
      <c r="W1415" s="40"/>
      <c r="X1415" s="40"/>
    </row>
    <row r="1416" spans="1:24" x14ac:dyDescent="0.3">
      <c r="A1416" s="2">
        <v>44242</v>
      </c>
      <c r="B1416" s="3">
        <v>0.71875</v>
      </c>
      <c r="C1416" s="6">
        <v>-6.7999999999999972</v>
      </c>
      <c r="D1416" s="6">
        <v>6.8999999999999986</v>
      </c>
      <c r="E1416" s="4">
        <v>12.84</v>
      </c>
      <c r="F1416" s="5">
        <v>0</v>
      </c>
      <c r="G1416" s="44"/>
      <c r="H1416" s="5">
        <v>0</v>
      </c>
      <c r="I1416" s="44"/>
      <c r="J1416" s="5">
        <v>0</v>
      </c>
      <c r="K1416" s="44"/>
      <c r="L1416" s="5">
        <v>0</v>
      </c>
      <c r="M1416" s="44"/>
      <c r="N1416" s="5">
        <v>0</v>
      </c>
      <c r="O1416" s="44"/>
      <c r="P1416" s="5">
        <v>0</v>
      </c>
      <c r="Q1416" s="44"/>
      <c r="R1416" s="5">
        <v>0</v>
      </c>
      <c r="S1416" s="44"/>
      <c r="U1416" s="39">
        <f>$AB$1305-V1416</f>
        <v>0.48239999999998595</v>
      </c>
      <c r="V1416" s="39">
        <f>V1414+($AB$1304*M1415)</f>
        <v>4.3176000000000139</v>
      </c>
      <c r="W1416" s="40">
        <f>U1416/($AB$1305/100)</f>
        <v>10.049999999999708</v>
      </c>
      <c r="X1416" s="40">
        <f>V1416/($AB$1305/100)</f>
        <v>89.950000000000287</v>
      </c>
    </row>
    <row r="1417" spans="1:24" x14ac:dyDescent="0.3">
      <c r="A1417" s="2">
        <v>44242</v>
      </c>
      <c r="B1417" s="3">
        <v>0.72916666666666663</v>
      </c>
      <c r="C1417" s="6">
        <v>-6.8999999999999986</v>
      </c>
      <c r="D1417" s="6">
        <v>0.79999999999999716</v>
      </c>
      <c r="E1417" s="4">
        <v>12.9</v>
      </c>
      <c r="F1417" s="5">
        <v>0</v>
      </c>
      <c r="G1417" s="44"/>
      <c r="H1417" s="5">
        <v>0</v>
      </c>
      <c r="I1417" s="44"/>
      <c r="J1417" s="5">
        <v>0</v>
      </c>
      <c r="K1417" s="44"/>
      <c r="L1417" s="5">
        <v>0</v>
      </c>
      <c r="M1417" s="44"/>
      <c r="N1417" s="5">
        <v>0</v>
      </c>
      <c r="O1417" s="44"/>
      <c r="P1417" s="5">
        <v>0</v>
      </c>
      <c r="Q1417" s="44"/>
      <c r="R1417" s="5">
        <v>0</v>
      </c>
      <c r="S1417" s="44"/>
      <c r="U1417" s="39"/>
      <c r="V1417" s="39"/>
      <c r="W1417" s="9"/>
      <c r="X1417" s="9"/>
    </row>
    <row r="1418" spans="1:24" x14ac:dyDescent="0.3">
      <c r="A1418" s="2">
        <v>44242</v>
      </c>
      <c r="B1418" s="3">
        <v>0.73958333333333337</v>
      </c>
      <c r="C1418" s="6">
        <v>-6.7999999999999972</v>
      </c>
      <c r="D1418" s="6">
        <v>-1.1000000000000014</v>
      </c>
      <c r="E1418" s="4">
        <v>12.97</v>
      </c>
      <c r="F1418" s="5">
        <v>0</v>
      </c>
      <c r="G1418" s="44"/>
      <c r="H1418" s="5">
        <v>0</v>
      </c>
      <c r="I1418" s="44"/>
      <c r="J1418" s="5">
        <v>0</v>
      </c>
      <c r="K1418" s="44"/>
      <c r="L1418" s="5">
        <v>0</v>
      </c>
      <c r="M1418" s="44"/>
      <c r="N1418" s="5">
        <v>0</v>
      </c>
      <c r="O1418" s="44"/>
      <c r="P1418" s="5">
        <v>0</v>
      </c>
      <c r="Q1418" s="44"/>
      <c r="R1418" s="5">
        <v>0</v>
      </c>
      <c r="S1418" s="44"/>
      <c r="U1418" s="39">
        <f>$AB$1305-V1418</f>
        <v>0.49114999999998599</v>
      </c>
      <c r="V1418" s="39">
        <f>V1416-K1415</f>
        <v>4.3088500000000138</v>
      </c>
      <c r="W1418" s="40">
        <f>U1418/($AB$1305/100)</f>
        <v>10.232291666666374</v>
      </c>
      <c r="X1418" s="40">
        <f>V1418/($AB$1305/100)</f>
        <v>89.767708333333616</v>
      </c>
    </row>
    <row r="1419" spans="1:24" x14ac:dyDescent="0.3">
      <c r="A1419" s="2">
        <v>44242</v>
      </c>
      <c r="B1419" s="3">
        <v>0.75</v>
      </c>
      <c r="C1419" s="6">
        <v>-6.8999999999999986</v>
      </c>
      <c r="D1419" s="6">
        <v>-1.1000000000000014</v>
      </c>
      <c r="E1419" s="4">
        <v>12.96</v>
      </c>
      <c r="F1419" s="5">
        <v>0</v>
      </c>
      <c r="G1419" s="44">
        <f>AVERAGE(F1419:F1422)</f>
        <v>1.9E-2</v>
      </c>
      <c r="H1419" s="5">
        <v>0</v>
      </c>
      <c r="I1419" s="44">
        <f>AVERAGE(H1419:H1422)</f>
        <v>0</v>
      </c>
      <c r="J1419" s="5">
        <v>0</v>
      </c>
      <c r="K1419" s="44">
        <f>AVERAGE(J1419:J1422)</f>
        <v>1.95E-2</v>
      </c>
      <c r="L1419" s="5">
        <v>0</v>
      </c>
      <c r="M1419" s="44">
        <f>AVERAGE(L1419:L1422)</f>
        <v>0</v>
      </c>
      <c r="N1419" s="5">
        <v>0</v>
      </c>
      <c r="O1419" s="44">
        <f>AVERAGE(N1419:N1422)</f>
        <v>0</v>
      </c>
      <c r="P1419" s="5">
        <v>0</v>
      </c>
      <c r="Q1419" s="44">
        <f>AVERAGE(P1419:P1422)</f>
        <v>0</v>
      </c>
      <c r="R1419" s="5">
        <v>0</v>
      </c>
      <c r="S1419" s="44">
        <f>AVERAGE(R1419:R1422)</f>
        <v>0</v>
      </c>
      <c r="U1419" s="39"/>
      <c r="V1419" s="39"/>
      <c r="W1419" s="40"/>
      <c r="X1419" s="40"/>
    </row>
    <row r="1420" spans="1:24" x14ac:dyDescent="0.3">
      <c r="A1420" s="2">
        <v>44242</v>
      </c>
      <c r="B1420" s="3">
        <v>0.76041666666666663</v>
      </c>
      <c r="C1420" s="6">
        <v>-6.7999999999999972</v>
      </c>
      <c r="D1420" s="6">
        <v>4.7999999999999972</v>
      </c>
      <c r="E1420" s="4">
        <v>12.81</v>
      </c>
      <c r="F1420" s="5">
        <v>0</v>
      </c>
      <c r="G1420" s="44"/>
      <c r="H1420" s="5">
        <v>0</v>
      </c>
      <c r="I1420" s="44"/>
      <c r="J1420" s="5">
        <v>0</v>
      </c>
      <c r="K1420" s="44"/>
      <c r="L1420" s="5">
        <v>0</v>
      </c>
      <c r="M1420" s="44"/>
      <c r="N1420" s="5">
        <v>0</v>
      </c>
      <c r="O1420" s="44"/>
      <c r="P1420" s="5">
        <v>0</v>
      </c>
      <c r="Q1420" s="44"/>
      <c r="R1420" s="5">
        <v>0</v>
      </c>
      <c r="S1420" s="44"/>
      <c r="U1420" s="39">
        <f>$AB$1305-V1420</f>
        <v>0.49114999999998599</v>
      </c>
      <c r="V1420" s="39">
        <f>V1418+($AB$1304*M1419)</f>
        <v>4.3088500000000138</v>
      </c>
      <c r="W1420" s="40">
        <f>U1420/($AB$1305/100)</f>
        <v>10.232291666666374</v>
      </c>
      <c r="X1420" s="40">
        <f>V1420/($AB$1305/100)</f>
        <v>89.767708333333616</v>
      </c>
    </row>
    <row r="1421" spans="1:24" x14ac:dyDescent="0.3">
      <c r="A1421" s="2">
        <v>44242</v>
      </c>
      <c r="B1421" s="3">
        <v>0.77083333333333337</v>
      </c>
      <c r="C1421" s="6">
        <v>-6.7000000000000028</v>
      </c>
      <c r="D1421" s="6">
        <v>11.599999999999994</v>
      </c>
      <c r="E1421" s="4">
        <v>12.69</v>
      </c>
      <c r="F1421" s="5">
        <v>3.7999999999999999E-2</v>
      </c>
      <c r="G1421" s="44"/>
      <c r="H1421" s="5">
        <v>0</v>
      </c>
      <c r="I1421" s="44"/>
      <c r="J1421" s="5">
        <v>0.04</v>
      </c>
      <c r="K1421" s="44"/>
      <c r="L1421" s="5">
        <v>0</v>
      </c>
      <c r="M1421" s="44"/>
      <c r="N1421" s="5">
        <v>0</v>
      </c>
      <c r="O1421" s="44"/>
      <c r="P1421" s="5">
        <v>0</v>
      </c>
      <c r="Q1421" s="44"/>
      <c r="R1421" s="5">
        <v>0</v>
      </c>
      <c r="S1421" s="44"/>
      <c r="U1421" s="39"/>
      <c r="V1421" s="39"/>
      <c r="W1421" s="40"/>
      <c r="X1421" s="40"/>
    </row>
    <row r="1422" spans="1:24" x14ac:dyDescent="0.3">
      <c r="A1422" s="2">
        <v>44242</v>
      </c>
      <c r="B1422" s="3">
        <v>0.78125</v>
      </c>
      <c r="C1422" s="6">
        <v>-6.7999999999999972</v>
      </c>
      <c r="D1422" s="6">
        <v>11.099999999999994</v>
      </c>
      <c r="E1422" s="4">
        <v>12.66</v>
      </c>
      <c r="F1422" s="5">
        <v>3.7999999999999999E-2</v>
      </c>
      <c r="G1422" s="44"/>
      <c r="H1422" s="5">
        <v>0</v>
      </c>
      <c r="I1422" s="44"/>
      <c r="J1422" s="5">
        <v>3.7999999999999999E-2</v>
      </c>
      <c r="K1422" s="44"/>
      <c r="L1422" s="5">
        <v>0</v>
      </c>
      <c r="M1422" s="44"/>
      <c r="N1422" s="5">
        <v>0</v>
      </c>
      <c r="O1422" s="44"/>
      <c r="P1422" s="5">
        <v>0</v>
      </c>
      <c r="Q1422" s="44"/>
      <c r="R1422" s="5">
        <v>0</v>
      </c>
      <c r="S1422" s="44"/>
      <c r="U1422" s="39">
        <f>$AB$1305-V1422</f>
        <v>0.51064999999998584</v>
      </c>
      <c r="V1422" s="39">
        <f>V1420-K1419</f>
        <v>4.289350000000014</v>
      </c>
      <c r="W1422" s="40">
        <f>U1422/($AB$1305/100)</f>
        <v>10.638541666666372</v>
      </c>
      <c r="X1422" s="40">
        <f>V1422/($AB$1305/100)</f>
        <v>89.36145833333363</v>
      </c>
    </row>
    <row r="1423" spans="1:24" x14ac:dyDescent="0.3">
      <c r="A1423" s="2">
        <v>44242</v>
      </c>
      <c r="B1423" s="3">
        <v>0.79166666666666663</v>
      </c>
      <c r="C1423" s="6">
        <v>-6.7000000000000028</v>
      </c>
      <c r="D1423" s="6">
        <v>11.900000000000006</v>
      </c>
      <c r="E1423" s="4">
        <v>12.64</v>
      </c>
      <c r="F1423" s="5">
        <v>3.5999999999999997E-2</v>
      </c>
      <c r="G1423" s="44">
        <f>AVERAGE(F1423:F1426)</f>
        <v>3.6999999999999998E-2</v>
      </c>
      <c r="H1423" s="5">
        <v>0</v>
      </c>
      <c r="I1423" s="44">
        <f>AVERAGE(H1423:H1426)</f>
        <v>0</v>
      </c>
      <c r="J1423" s="5">
        <v>3.7999999999999999E-2</v>
      </c>
      <c r="K1423" s="44">
        <f>AVERAGE(J1423:J1426)</f>
        <v>3.875E-2</v>
      </c>
      <c r="L1423" s="5">
        <v>0</v>
      </c>
      <c r="M1423" s="44">
        <f>AVERAGE(L1423:L1426)</f>
        <v>0</v>
      </c>
      <c r="N1423" s="5">
        <v>0</v>
      </c>
      <c r="O1423" s="44">
        <f>AVERAGE(N1423:N1426)</f>
        <v>0</v>
      </c>
      <c r="P1423" s="5">
        <v>0</v>
      </c>
      <c r="Q1423" s="44">
        <f>AVERAGE(P1423:P1426)</f>
        <v>0</v>
      </c>
      <c r="R1423" s="5">
        <v>0</v>
      </c>
      <c r="S1423" s="44">
        <f>AVERAGE(R1423:R1426)</f>
        <v>0</v>
      </c>
      <c r="U1423" s="39"/>
      <c r="V1423" s="39"/>
      <c r="W1423" s="40"/>
      <c r="X1423" s="40"/>
    </row>
    <row r="1424" spans="1:24" x14ac:dyDescent="0.3">
      <c r="A1424" s="2">
        <v>44242</v>
      </c>
      <c r="B1424" s="3">
        <v>0.80208333333333337</v>
      </c>
      <c r="C1424" s="6">
        <v>-6.7000000000000028</v>
      </c>
      <c r="D1424" s="6">
        <v>11.200000000000003</v>
      </c>
      <c r="E1424" s="4">
        <v>12.62</v>
      </c>
      <c r="F1424" s="5">
        <v>3.7999999999999999E-2</v>
      </c>
      <c r="G1424" s="44"/>
      <c r="H1424" s="5">
        <v>0</v>
      </c>
      <c r="I1424" s="44"/>
      <c r="J1424" s="5">
        <v>3.9E-2</v>
      </c>
      <c r="K1424" s="44"/>
      <c r="L1424" s="5">
        <v>0</v>
      </c>
      <c r="M1424" s="44"/>
      <c r="N1424" s="5">
        <v>0</v>
      </c>
      <c r="O1424" s="44"/>
      <c r="P1424" s="5">
        <v>0</v>
      </c>
      <c r="Q1424" s="44"/>
      <c r="R1424" s="5">
        <v>0</v>
      </c>
      <c r="S1424" s="44"/>
      <c r="U1424" s="39">
        <f>$AB$1305-V1424</f>
        <v>0.51064999999998584</v>
      </c>
      <c r="V1424" s="39">
        <f>V1422+($AB$1304*M1423)</f>
        <v>4.289350000000014</v>
      </c>
      <c r="W1424" s="40">
        <f>U1424/($AB$1305/100)</f>
        <v>10.638541666666372</v>
      </c>
      <c r="X1424" s="40">
        <f>V1424/($AB$1305/100)</f>
        <v>89.36145833333363</v>
      </c>
    </row>
    <row r="1425" spans="1:24" x14ac:dyDescent="0.3">
      <c r="A1425" s="2">
        <v>44242</v>
      </c>
      <c r="B1425" s="3">
        <v>0.8125</v>
      </c>
      <c r="C1425" s="6">
        <v>-6.6000000000000014</v>
      </c>
      <c r="D1425" s="6">
        <v>11.700000000000003</v>
      </c>
      <c r="E1425" s="4">
        <v>12.62</v>
      </c>
      <c r="F1425" s="5">
        <v>3.6999999999999998E-2</v>
      </c>
      <c r="G1425" s="44"/>
      <c r="H1425" s="5">
        <v>0</v>
      </c>
      <c r="I1425" s="44"/>
      <c r="J1425" s="5">
        <v>3.9E-2</v>
      </c>
      <c r="K1425" s="44"/>
      <c r="L1425" s="5">
        <v>0</v>
      </c>
      <c r="M1425" s="44"/>
      <c r="N1425" s="5">
        <v>0</v>
      </c>
      <c r="O1425" s="44"/>
      <c r="P1425" s="5">
        <v>0</v>
      </c>
      <c r="Q1425" s="44"/>
      <c r="R1425" s="5">
        <v>0</v>
      </c>
      <c r="S1425" s="44"/>
      <c r="U1425" s="39"/>
      <c r="V1425" s="39"/>
      <c r="W1425" s="9"/>
      <c r="X1425" s="9"/>
    </row>
    <row r="1426" spans="1:24" x14ac:dyDescent="0.3">
      <c r="A1426" s="2">
        <v>44242</v>
      </c>
      <c r="B1426" s="3">
        <v>0.82291666666666663</v>
      </c>
      <c r="C1426" s="6">
        <v>-6.6000000000000014</v>
      </c>
      <c r="D1426" s="6">
        <v>11.299999999999997</v>
      </c>
      <c r="E1426" s="4">
        <v>12.6</v>
      </c>
      <c r="F1426" s="5">
        <v>3.6999999999999998E-2</v>
      </c>
      <c r="G1426" s="44"/>
      <c r="H1426" s="5">
        <v>0</v>
      </c>
      <c r="I1426" s="44"/>
      <c r="J1426" s="5">
        <v>3.9E-2</v>
      </c>
      <c r="K1426" s="44"/>
      <c r="L1426" s="5">
        <v>0</v>
      </c>
      <c r="M1426" s="44"/>
      <c r="N1426" s="5">
        <v>0</v>
      </c>
      <c r="O1426" s="44"/>
      <c r="P1426" s="5">
        <v>0</v>
      </c>
      <c r="Q1426" s="44"/>
      <c r="R1426" s="5">
        <v>0</v>
      </c>
      <c r="S1426" s="44"/>
      <c r="U1426" s="39">
        <f>$AB$1305-V1426</f>
        <v>0.54939999999998612</v>
      </c>
      <c r="V1426" s="39">
        <f>V1424-K1423</f>
        <v>4.2506000000000137</v>
      </c>
      <c r="W1426" s="40">
        <f>U1426/($AB$1305/100)</f>
        <v>11.445833333333043</v>
      </c>
      <c r="X1426" s="40">
        <f>V1426/($AB$1305/100)</f>
        <v>88.554166666666944</v>
      </c>
    </row>
    <row r="1427" spans="1:24" x14ac:dyDescent="0.3">
      <c r="A1427" s="2">
        <v>44242</v>
      </c>
      <c r="B1427" s="3">
        <v>0.83333333333333337</v>
      </c>
      <c r="C1427" s="6">
        <v>-6.5</v>
      </c>
      <c r="D1427" s="6">
        <v>11.5</v>
      </c>
      <c r="E1427" s="4">
        <v>12.61</v>
      </c>
      <c r="F1427" s="5">
        <v>3.7999999999999999E-2</v>
      </c>
      <c r="G1427" s="44">
        <f>AVERAGE(F1427:F1430)</f>
        <v>3.7249999999999998E-2</v>
      </c>
      <c r="H1427" s="5">
        <v>0</v>
      </c>
      <c r="I1427" s="44">
        <f>AVERAGE(H1427:H1430)</f>
        <v>0</v>
      </c>
      <c r="J1427" s="5">
        <v>3.7999999999999999E-2</v>
      </c>
      <c r="K1427" s="44">
        <f>AVERAGE(J1427:J1430)</f>
        <v>3.85E-2</v>
      </c>
      <c r="L1427" s="5">
        <v>0</v>
      </c>
      <c r="M1427" s="44">
        <f>AVERAGE(L1427:L1430)</f>
        <v>0</v>
      </c>
      <c r="N1427" s="5">
        <v>0</v>
      </c>
      <c r="O1427" s="44">
        <f>AVERAGE(N1427:N1430)</f>
        <v>0</v>
      </c>
      <c r="P1427" s="5">
        <v>0</v>
      </c>
      <c r="Q1427" s="44">
        <f>AVERAGE(P1427:P1430)</f>
        <v>0</v>
      </c>
      <c r="R1427" s="5">
        <v>0</v>
      </c>
      <c r="S1427" s="44">
        <f>AVERAGE(R1427:R1430)</f>
        <v>0</v>
      </c>
      <c r="U1427" s="39"/>
      <c r="V1427" s="39"/>
      <c r="W1427" s="40"/>
      <c r="X1427" s="40"/>
    </row>
    <row r="1428" spans="1:24" x14ac:dyDescent="0.3">
      <c r="A1428" s="2">
        <v>44242</v>
      </c>
      <c r="B1428" s="3">
        <v>0.84375</v>
      </c>
      <c r="C1428" s="6">
        <v>-6.2999999999999972</v>
      </c>
      <c r="D1428" s="6">
        <v>11.5</v>
      </c>
      <c r="E1428" s="4">
        <v>12.59</v>
      </c>
      <c r="F1428" s="5">
        <v>3.5999999999999997E-2</v>
      </c>
      <c r="G1428" s="44"/>
      <c r="H1428" s="5">
        <v>0</v>
      </c>
      <c r="I1428" s="44"/>
      <c r="J1428" s="5">
        <v>3.9E-2</v>
      </c>
      <c r="K1428" s="44"/>
      <c r="L1428" s="5">
        <v>0</v>
      </c>
      <c r="M1428" s="44"/>
      <c r="N1428" s="5">
        <v>0</v>
      </c>
      <c r="O1428" s="44"/>
      <c r="P1428" s="5">
        <v>0</v>
      </c>
      <c r="Q1428" s="44"/>
      <c r="R1428" s="5">
        <v>0</v>
      </c>
      <c r="S1428" s="44"/>
      <c r="U1428" s="39">
        <f>$AB$1305-V1428</f>
        <v>0.54939999999998612</v>
      </c>
      <c r="V1428" s="39">
        <f>V1426+($AB$1304*M1427)</f>
        <v>4.2506000000000137</v>
      </c>
      <c r="W1428" s="40">
        <f>U1428/($AB$1305/100)</f>
        <v>11.445833333333043</v>
      </c>
      <c r="X1428" s="40">
        <f>V1428/($AB$1305/100)</f>
        <v>88.554166666666944</v>
      </c>
    </row>
    <row r="1429" spans="1:24" x14ac:dyDescent="0.3">
      <c r="A1429" s="2">
        <v>44242</v>
      </c>
      <c r="B1429" s="3">
        <v>0.85416666666666663</v>
      </c>
      <c r="C1429" s="6">
        <v>-6.2999999999999972</v>
      </c>
      <c r="D1429" s="6">
        <v>11.400000000000006</v>
      </c>
      <c r="E1429" s="4">
        <v>12.59</v>
      </c>
      <c r="F1429" s="5">
        <v>3.7999999999999999E-2</v>
      </c>
      <c r="G1429" s="44"/>
      <c r="H1429" s="5">
        <v>0</v>
      </c>
      <c r="I1429" s="44"/>
      <c r="J1429" s="5">
        <v>3.9E-2</v>
      </c>
      <c r="K1429" s="44"/>
      <c r="L1429" s="5">
        <v>0</v>
      </c>
      <c r="M1429" s="44"/>
      <c r="N1429" s="5">
        <v>0</v>
      </c>
      <c r="O1429" s="44"/>
      <c r="P1429" s="5">
        <v>0</v>
      </c>
      <c r="Q1429" s="44"/>
      <c r="R1429" s="5">
        <v>0</v>
      </c>
      <c r="S1429" s="44"/>
      <c r="U1429" s="39"/>
      <c r="V1429" s="39"/>
      <c r="W1429" s="40"/>
      <c r="X1429" s="40"/>
    </row>
    <row r="1430" spans="1:24" x14ac:dyDescent="0.3">
      <c r="A1430" s="2">
        <v>44242</v>
      </c>
      <c r="B1430" s="3">
        <v>0.86458333333333337</v>
      </c>
      <c r="C1430" s="6">
        <v>-6.1000000000000014</v>
      </c>
      <c r="D1430" s="6">
        <v>11.599999999999994</v>
      </c>
      <c r="E1430" s="4">
        <v>12.58</v>
      </c>
      <c r="F1430" s="5">
        <v>3.6999999999999998E-2</v>
      </c>
      <c r="G1430" s="44"/>
      <c r="H1430" s="5">
        <v>0</v>
      </c>
      <c r="I1430" s="44"/>
      <c r="J1430" s="5">
        <v>3.7999999999999999E-2</v>
      </c>
      <c r="K1430" s="44"/>
      <c r="L1430" s="5">
        <v>0</v>
      </c>
      <c r="M1430" s="44"/>
      <c r="N1430" s="5">
        <v>0</v>
      </c>
      <c r="O1430" s="44"/>
      <c r="P1430" s="5">
        <v>0</v>
      </c>
      <c r="Q1430" s="44"/>
      <c r="R1430" s="5">
        <v>0</v>
      </c>
      <c r="S1430" s="44"/>
      <c r="U1430" s="39">
        <f>$AB$1305-V1430</f>
        <v>0.5878999999999861</v>
      </c>
      <c r="V1430" s="39">
        <f>V1428-K1427</f>
        <v>4.2121000000000137</v>
      </c>
      <c r="W1430" s="40">
        <f>U1430/($AB$1305/100)</f>
        <v>12.247916666666377</v>
      </c>
      <c r="X1430" s="40">
        <f>V1430/($AB$1305/100)</f>
        <v>87.752083333333616</v>
      </c>
    </row>
    <row r="1431" spans="1:24" x14ac:dyDescent="0.3">
      <c r="A1431" s="2">
        <v>44242</v>
      </c>
      <c r="B1431" s="3">
        <v>0.875</v>
      </c>
      <c r="C1431" s="6">
        <v>-5.8999999999999986</v>
      </c>
      <c r="D1431" s="6">
        <v>10.700000000000003</v>
      </c>
      <c r="E1431" s="4">
        <v>12.59</v>
      </c>
      <c r="F1431" s="5">
        <v>3.6999999999999998E-2</v>
      </c>
      <c r="G1431" s="44">
        <f>AVERAGE(F1431:F1434)</f>
        <v>3.7249999999999998E-2</v>
      </c>
      <c r="H1431" s="5">
        <v>0</v>
      </c>
      <c r="I1431" s="44">
        <f>AVERAGE(H1431:H1434)</f>
        <v>0</v>
      </c>
      <c r="J1431" s="5">
        <v>3.9E-2</v>
      </c>
      <c r="K1431" s="44">
        <f>AVERAGE(J1431:J1434)</f>
        <v>3.875E-2</v>
      </c>
      <c r="L1431" s="5">
        <v>0</v>
      </c>
      <c r="M1431" s="44">
        <f>AVERAGE(L1431:L1434)</f>
        <v>0</v>
      </c>
      <c r="N1431" s="5">
        <v>0</v>
      </c>
      <c r="O1431" s="44">
        <f>AVERAGE(N1431:N1434)</f>
        <v>0</v>
      </c>
      <c r="P1431" s="5">
        <v>0</v>
      </c>
      <c r="Q1431" s="44">
        <f>AVERAGE(P1431:P1434)</f>
        <v>0</v>
      </c>
      <c r="R1431" s="5">
        <v>0</v>
      </c>
      <c r="S1431" s="44">
        <f>AVERAGE(R1431:R1434)</f>
        <v>0</v>
      </c>
      <c r="U1431" s="39"/>
      <c r="V1431" s="39"/>
      <c r="W1431" s="40"/>
      <c r="X1431" s="40"/>
    </row>
    <row r="1432" spans="1:24" x14ac:dyDescent="0.3">
      <c r="A1432" s="2">
        <v>44242</v>
      </c>
      <c r="B1432" s="3">
        <v>0.88541666666666663</v>
      </c>
      <c r="C1432" s="6">
        <v>-5.7000000000000028</v>
      </c>
      <c r="D1432" s="6">
        <v>13.099999999999994</v>
      </c>
      <c r="E1432" s="4">
        <v>12.56</v>
      </c>
      <c r="F1432" s="5">
        <v>3.7999999999999999E-2</v>
      </c>
      <c r="G1432" s="44"/>
      <c r="H1432" s="5">
        <v>0</v>
      </c>
      <c r="I1432" s="44"/>
      <c r="J1432" s="5">
        <v>3.9E-2</v>
      </c>
      <c r="K1432" s="44"/>
      <c r="L1432" s="5">
        <v>0</v>
      </c>
      <c r="M1432" s="44"/>
      <c r="N1432" s="5">
        <v>0</v>
      </c>
      <c r="O1432" s="44"/>
      <c r="P1432" s="5">
        <v>0</v>
      </c>
      <c r="Q1432" s="44"/>
      <c r="R1432" s="5">
        <v>0</v>
      </c>
      <c r="S1432" s="44"/>
      <c r="U1432" s="39">
        <f>$AB$1305-V1432</f>
        <v>0.5878999999999861</v>
      </c>
      <c r="V1432" s="39">
        <f>V1430+($AB$1304*M1431)</f>
        <v>4.2121000000000137</v>
      </c>
      <c r="W1432" s="40">
        <f>U1432/($AB$1305/100)</f>
        <v>12.247916666666377</v>
      </c>
      <c r="X1432" s="40">
        <f>V1432/($AB$1305/100)</f>
        <v>87.752083333333616</v>
      </c>
    </row>
    <row r="1433" spans="1:24" x14ac:dyDescent="0.3">
      <c r="A1433" s="2">
        <v>44242</v>
      </c>
      <c r="B1433" s="3">
        <v>0.89583333333333337</v>
      </c>
      <c r="C1433" s="6">
        <v>-5.6000000000000014</v>
      </c>
      <c r="D1433" s="6">
        <v>10.299999999999997</v>
      </c>
      <c r="E1433" s="4">
        <v>12.57</v>
      </c>
      <c r="F1433" s="5">
        <v>3.5999999999999997E-2</v>
      </c>
      <c r="G1433" s="44"/>
      <c r="H1433" s="5">
        <v>0</v>
      </c>
      <c r="I1433" s="44"/>
      <c r="J1433" s="5">
        <v>3.7999999999999999E-2</v>
      </c>
      <c r="K1433" s="44"/>
      <c r="L1433" s="5">
        <v>0</v>
      </c>
      <c r="M1433" s="44"/>
      <c r="N1433" s="5">
        <v>0</v>
      </c>
      <c r="O1433" s="44"/>
      <c r="P1433" s="5">
        <v>0</v>
      </c>
      <c r="Q1433" s="44"/>
      <c r="R1433" s="5">
        <v>0</v>
      </c>
      <c r="S1433" s="44"/>
      <c r="U1433" s="39"/>
      <c r="V1433" s="39"/>
      <c r="W1433" s="9"/>
      <c r="X1433" s="9"/>
    </row>
    <row r="1434" spans="1:24" x14ac:dyDescent="0.3">
      <c r="A1434" s="2">
        <v>44242</v>
      </c>
      <c r="B1434" s="3">
        <v>0.90625</v>
      </c>
      <c r="C1434" s="6">
        <v>-5.7000000000000028</v>
      </c>
      <c r="D1434" s="6">
        <v>12.799999999999997</v>
      </c>
      <c r="E1434" s="4">
        <v>12.55</v>
      </c>
      <c r="F1434" s="5">
        <v>3.7999999999999999E-2</v>
      </c>
      <c r="G1434" s="44"/>
      <c r="H1434" s="5">
        <v>0</v>
      </c>
      <c r="I1434" s="44"/>
      <c r="J1434" s="5">
        <v>3.9E-2</v>
      </c>
      <c r="K1434" s="44"/>
      <c r="L1434" s="5">
        <v>0</v>
      </c>
      <c r="M1434" s="44"/>
      <c r="N1434" s="5">
        <v>0</v>
      </c>
      <c r="O1434" s="44"/>
      <c r="P1434" s="5">
        <v>0</v>
      </c>
      <c r="Q1434" s="44"/>
      <c r="R1434" s="5">
        <v>0</v>
      </c>
      <c r="S1434" s="44"/>
      <c r="U1434" s="39">
        <f>$AB$1305-V1434</f>
        <v>0.62664999999998638</v>
      </c>
      <c r="V1434" s="39">
        <f>V1432-K1431</f>
        <v>4.1733500000000134</v>
      </c>
      <c r="W1434" s="40">
        <f>U1434/($AB$1305/100)</f>
        <v>13.055208333333049</v>
      </c>
      <c r="X1434" s="40">
        <f>V1434/($AB$1305/100)</f>
        <v>86.944791666666944</v>
      </c>
    </row>
    <row r="1435" spans="1:24" x14ac:dyDescent="0.3">
      <c r="A1435" s="2">
        <v>44242</v>
      </c>
      <c r="B1435" s="3">
        <v>0.91666666666666663</v>
      </c>
      <c r="C1435" s="6">
        <v>-5.5</v>
      </c>
      <c r="D1435" s="6">
        <v>10.700000000000003</v>
      </c>
      <c r="E1435" s="4">
        <v>12.55</v>
      </c>
      <c r="F1435" s="5">
        <v>3.5999999999999997E-2</v>
      </c>
      <c r="G1435" s="44">
        <f>AVERAGE(F1435:F1438)</f>
        <v>3.6999999999999998E-2</v>
      </c>
      <c r="H1435" s="5">
        <v>0</v>
      </c>
      <c r="I1435" s="44">
        <f>AVERAGE(H1435:H1438)</f>
        <v>0</v>
      </c>
      <c r="J1435" s="5">
        <v>3.9E-2</v>
      </c>
      <c r="K1435" s="44">
        <f>AVERAGE(J1435:J1438)</f>
        <v>3.875E-2</v>
      </c>
      <c r="L1435" s="5">
        <v>0</v>
      </c>
      <c r="M1435" s="44">
        <f>AVERAGE(L1435:L1438)</f>
        <v>0</v>
      </c>
      <c r="N1435" s="5">
        <v>0</v>
      </c>
      <c r="O1435" s="44">
        <f>AVERAGE(N1435:N1438)</f>
        <v>0</v>
      </c>
      <c r="P1435" s="5">
        <v>0</v>
      </c>
      <c r="Q1435" s="44">
        <f>AVERAGE(P1435:P1438)</f>
        <v>0</v>
      </c>
      <c r="R1435" s="5">
        <v>0</v>
      </c>
      <c r="S1435" s="44">
        <f>AVERAGE(R1435:R1438)</f>
        <v>0</v>
      </c>
      <c r="U1435" s="39"/>
      <c r="V1435" s="39"/>
      <c r="W1435" s="40"/>
      <c r="X1435" s="40"/>
    </row>
    <row r="1436" spans="1:24" x14ac:dyDescent="0.3">
      <c r="A1436" s="2">
        <v>44242</v>
      </c>
      <c r="B1436" s="3">
        <v>0.92708333333333337</v>
      </c>
      <c r="C1436" s="6">
        <v>-5.3999999999999986</v>
      </c>
      <c r="D1436" s="6">
        <v>12.400000000000006</v>
      </c>
      <c r="E1436" s="4">
        <v>12.54</v>
      </c>
      <c r="F1436" s="5">
        <v>3.7999999999999999E-2</v>
      </c>
      <c r="G1436" s="44"/>
      <c r="H1436" s="5">
        <v>0</v>
      </c>
      <c r="I1436" s="44"/>
      <c r="J1436" s="5">
        <v>3.9E-2</v>
      </c>
      <c r="K1436" s="44"/>
      <c r="L1436" s="5">
        <v>0</v>
      </c>
      <c r="M1436" s="44"/>
      <c r="N1436" s="5">
        <v>0</v>
      </c>
      <c r="O1436" s="44"/>
      <c r="P1436" s="5">
        <v>0</v>
      </c>
      <c r="Q1436" s="44"/>
      <c r="R1436" s="5">
        <v>0</v>
      </c>
      <c r="S1436" s="44"/>
      <c r="U1436" s="39">
        <f>$AB$1305-V1436</f>
        <v>0.62664999999998638</v>
      </c>
      <c r="V1436" s="39">
        <f>V1434+($AB$1304*M1435)</f>
        <v>4.1733500000000134</v>
      </c>
      <c r="W1436" s="40">
        <f>U1436/($AB$1305/100)</f>
        <v>13.055208333333049</v>
      </c>
      <c r="X1436" s="40">
        <f>V1436/($AB$1305/100)</f>
        <v>86.944791666666944</v>
      </c>
    </row>
    <row r="1437" spans="1:24" x14ac:dyDescent="0.3">
      <c r="A1437" s="2">
        <v>44242</v>
      </c>
      <c r="B1437" s="3">
        <v>0.9375</v>
      </c>
      <c r="C1437" s="6">
        <v>-5.2000000000000028</v>
      </c>
      <c r="D1437" s="6">
        <v>10.799999999999997</v>
      </c>
      <c r="E1437" s="4">
        <v>12.54</v>
      </c>
      <c r="F1437" s="5">
        <v>3.6999999999999998E-2</v>
      </c>
      <c r="G1437" s="44"/>
      <c r="H1437" s="5">
        <v>0</v>
      </c>
      <c r="I1437" s="44"/>
      <c r="J1437" s="5">
        <v>3.7999999999999999E-2</v>
      </c>
      <c r="K1437" s="44"/>
      <c r="L1437" s="5">
        <v>0</v>
      </c>
      <c r="M1437" s="44"/>
      <c r="N1437" s="5">
        <v>0</v>
      </c>
      <c r="O1437" s="44"/>
      <c r="P1437" s="5">
        <v>0</v>
      </c>
      <c r="Q1437" s="44"/>
      <c r="R1437" s="5">
        <v>0</v>
      </c>
      <c r="S1437" s="44"/>
      <c r="U1437" s="39"/>
      <c r="V1437" s="39"/>
      <c r="W1437" s="40"/>
      <c r="X1437" s="40"/>
    </row>
    <row r="1438" spans="1:24" x14ac:dyDescent="0.3">
      <c r="A1438" s="2">
        <v>44242</v>
      </c>
      <c r="B1438" s="3">
        <v>0.94791666666666663</v>
      </c>
      <c r="C1438" s="6">
        <v>-5.2000000000000028</v>
      </c>
      <c r="D1438" s="6">
        <v>12.299999999999997</v>
      </c>
      <c r="E1438" s="4">
        <v>12.53</v>
      </c>
      <c r="F1438" s="5">
        <v>3.6999999999999998E-2</v>
      </c>
      <c r="G1438" s="44"/>
      <c r="H1438" s="5">
        <v>0</v>
      </c>
      <c r="I1438" s="44"/>
      <c r="J1438" s="5">
        <v>3.9E-2</v>
      </c>
      <c r="K1438" s="44"/>
      <c r="L1438" s="5">
        <v>0</v>
      </c>
      <c r="M1438" s="44"/>
      <c r="N1438" s="5">
        <v>0</v>
      </c>
      <c r="O1438" s="44"/>
      <c r="P1438" s="5">
        <v>0</v>
      </c>
      <c r="Q1438" s="44"/>
      <c r="R1438" s="5">
        <v>0</v>
      </c>
      <c r="S1438" s="44"/>
      <c r="U1438" s="39">
        <f>$AB$1305-V1438</f>
        <v>0.66539999999998667</v>
      </c>
      <c r="V1438" s="39">
        <f>V1436-K1435</f>
        <v>4.1346000000000132</v>
      </c>
      <c r="W1438" s="40">
        <f>U1438/($AB$1305/100)</f>
        <v>13.862499999999722</v>
      </c>
      <c r="X1438" s="40">
        <f>V1438/($AB$1305/100)</f>
        <v>86.137500000000273</v>
      </c>
    </row>
    <row r="1439" spans="1:24" x14ac:dyDescent="0.3">
      <c r="A1439" s="2">
        <v>44242</v>
      </c>
      <c r="B1439" s="3">
        <v>0.95833333333333337</v>
      </c>
      <c r="C1439" s="6">
        <v>-5</v>
      </c>
      <c r="D1439" s="6">
        <v>10.900000000000006</v>
      </c>
      <c r="E1439" s="4">
        <v>12.52</v>
      </c>
      <c r="F1439" s="5">
        <v>3.7999999999999999E-2</v>
      </c>
      <c r="G1439" s="44">
        <f>AVERAGE(F1439:F1442)</f>
        <v>3.7249999999999998E-2</v>
      </c>
      <c r="H1439" s="5">
        <v>0</v>
      </c>
      <c r="I1439" s="44">
        <f>AVERAGE(H1439:H1442)</f>
        <v>0</v>
      </c>
      <c r="J1439" s="5">
        <v>3.9E-2</v>
      </c>
      <c r="K1439" s="44">
        <f>AVERAGE(J1439:J1442)</f>
        <v>3.875E-2</v>
      </c>
      <c r="L1439" s="5">
        <v>0</v>
      </c>
      <c r="M1439" s="44">
        <f>AVERAGE(L1439:L1442)</f>
        <v>0</v>
      </c>
      <c r="N1439" s="5">
        <v>0</v>
      </c>
      <c r="O1439" s="44">
        <f>AVERAGE(N1439:N1442)</f>
        <v>0</v>
      </c>
      <c r="P1439" s="5">
        <v>0</v>
      </c>
      <c r="Q1439" s="44">
        <f>AVERAGE(P1439:P1442)</f>
        <v>0</v>
      </c>
      <c r="R1439" s="5">
        <v>0</v>
      </c>
      <c r="S1439" s="44">
        <f>AVERAGE(R1439:R1442)</f>
        <v>0</v>
      </c>
      <c r="U1439" s="39"/>
      <c r="V1439" s="39"/>
      <c r="W1439" s="40"/>
      <c r="X1439" s="40"/>
    </row>
    <row r="1440" spans="1:24" x14ac:dyDescent="0.3">
      <c r="A1440" s="2">
        <v>44242</v>
      </c>
      <c r="B1440" s="3">
        <v>0.96875</v>
      </c>
      <c r="C1440" s="6">
        <v>-5.1000000000000014</v>
      </c>
      <c r="D1440" s="6">
        <v>11.599999999999994</v>
      </c>
      <c r="E1440" s="4">
        <v>12.52</v>
      </c>
      <c r="F1440" s="5">
        <v>3.5999999999999997E-2</v>
      </c>
      <c r="G1440" s="44"/>
      <c r="H1440" s="5">
        <v>0</v>
      </c>
      <c r="I1440" s="44"/>
      <c r="J1440" s="5">
        <v>3.7999999999999999E-2</v>
      </c>
      <c r="K1440" s="44"/>
      <c r="L1440" s="5">
        <v>0</v>
      </c>
      <c r="M1440" s="44"/>
      <c r="N1440" s="5">
        <v>0</v>
      </c>
      <c r="O1440" s="44"/>
      <c r="P1440" s="5">
        <v>0</v>
      </c>
      <c r="Q1440" s="44"/>
      <c r="R1440" s="5">
        <v>0</v>
      </c>
      <c r="S1440" s="44"/>
      <c r="U1440" s="39">
        <f>$AB$1305-V1440</f>
        <v>0.66539999999998667</v>
      </c>
      <c r="V1440" s="39">
        <f>V1438+($AB$1304*M1439)</f>
        <v>4.1346000000000132</v>
      </c>
      <c r="W1440" s="40">
        <f>U1440/($AB$1305/100)</f>
        <v>13.862499999999722</v>
      </c>
      <c r="X1440" s="40">
        <f>V1440/($AB$1305/100)</f>
        <v>86.137500000000273</v>
      </c>
    </row>
    <row r="1441" spans="1:24" x14ac:dyDescent="0.3">
      <c r="A1441" s="2">
        <v>44242</v>
      </c>
      <c r="B1441" s="3">
        <v>0.97916666666666663</v>
      </c>
      <c r="C1441" s="6">
        <v>-5.2000000000000028</v>
      </c>
      <c r="D1441" s="6">
        <v>11.900000000000006</v>
      </c>
      <c r="E1441" s="4">
        <v>12.51</v>
      </c>
      <c r="F1441" s="5">
        <v>3.7999999999999999E-2</v>
      </c>
      <c r="G1441" s="44"/>
      <c r="H1441" s="5">
        <v>0</v>
      </c>
      <c r="I1441" s="44"/>
      <c r="J1441" s="5">
        <v>3.9E-2</v>
      </c>
      <c r="K1441" s="44"/>
      <c r="L1441" s="5">
        <v>0</v>
      </c>
      <c r="M1441" s="44"/>
      <c r="N1441" s="5">
        <v>0</v>
      </c>
      <c r="O1441" s="44"/>
      <c r="P1441" s="5">
        <v>0</v>
      </c>
      <c r="Q1441" s="44"/>
      <c r="R1441" s="5">
        <v>0</v>
      </c>
      <c r="S1441" s="44"/>
      <c r="U1441" s="39"/>
      <c r="V1441" s="39"/>
      <c r="W1441" s="9"/>
      <c r="X1441" s="9"/>
    </row>
    <row r="1442" spans="1:24" x14ac:dyDescent="0.3">
      <c r="A1442" s="2">
        <v>44242</v>
      </c>
      <c r="B1442" s="3">
        <v>0.98958333333333337</v>
      </c>
      <c r="C1442" s="6">
        <v>-5.2000000000000028</v>
      </c>
      <c r="D1442" s="6">
        <v>10.599999999999994</v>
      </c>
      <c r="E1442" s="4">
        <v>12.52</v>
      </c>
      <c r="F1442" s="5">
        <v>3.6999999999999998E-2</v>
      </c>
      <c r="G1442" s="44"/>
      <c r="H1442" s="5">
        <v>0</v>
      </c>
      <c r="I1442" s="44"/>
      <c r="J1442" s="5">
        <v>3.9E-2</v>
      </c>
      <c r="K1442" s="44"/>
      <c r="L1442" s="5">
        <v>0</v>
      </c>
      <c r="M1442" s="44"/>
      <c r="N1442" s="5">
        <v>0</v>
      </c>
      <c r="O1442" s="44"/>
      <c r="P1442" s="5">
        <v>0</v>
      </c>
      <c r="Q1442" s="44"/>
      <c r="R1442" s="5">
        <v>0</v>
      </c>
      <c r="S1442" s="44"/>
      <c r="U1442" s="39">
        <f>$AB$1305-V1442</f>
        <v>0.70414999999998695</v>
      </c>
      <c r="V1442" s="39">
        <f>V1440-K1439</f>
        <v>4.0958500000000129</v>
      </c>
      <c r="W1442" s="40">
        <f>U1442/($AB$1305/100)</f>
        <v>14.669791666666395</v>
      </c>
      <c r="X1442" s="40">
        <f>V1442/($AB$1305/100)</f>
        <v>85.330208333333601</v>
      </c>
    </row>
    <row r="1443" spans="1:24" x14ac:dyDescent="0.3">
      <c r="A1443" s="2">
        <v>44243</v>
      </c>
      <c r="B1443" s="3">
        <v>0</v>
      </c>
      <c r="C1443" s="6">
        <v>-4.7999999999999972</v>
      </c>
      <c r="D1443" s="6">
        <v>13.599999999999994</v>
      </c>
      <c r="E1443" s="4">
        <v>12.51</v>
      </c>
      <c r="F1443" s="5">
        <v>3.6999999999999998E-2</v>
      </c>
      <c r="G1443" s="44">
        <f>AVERAGE(F1443:F1446)</f>
        <v>3.7249999999999998E-2</v>
      </c>
      <c r="H1443" s="5">
        <v>0</v>
      </c>
      <c r="I1443" s="44">
        <f>AVERAGE(H1443:H1446)</f>
        <v>0</v>
      </c>
      <c r="J1443" s="5">
        <v>3.7999999999999999E-2</v>
      </c>
      <c r="K1443" s="44">
        <f>AVERAGE(J1443:J1446)</f>
        <v>3.85E-2</v>
      </c>
      <c r="L1443" s="5">
        <v>0</v>
      </c>
      <c r="M1443" s="44">
        <f>AVERAGE(L1443:L1446)</f>
        <v>0</v>
      </c>
      <c r="N1443" s="5">
        <v>0</v>
      </c>
      <c r="O1443" s="44">
        <f>AVERAGE(N1443:N1446)</f>
        <v>0</v>
      </c>
      <c r="P1443" s="5">
        <v>0</v>
      </c>
      <c r="Q1443" s="44">
        <f>AVERAGE(P1443:P1446)</f>
        <v>0</v>
      </c>
      <c r="R1443" s="5">
        <v>0</v>
      </c>
      <c r="S1443" s="44">
        <f>AVERAGE(R1443:R1446)</f>
        <v>0</v>
      </c>
      <c r="U1443" s="39"/>
      <c r="V1443" s="39"/>
      <c r="W1443" s="40"/>
      <c r="X1443" s="40"/>
    </row>
    <row r="1444" spans="1:24" x14ac:dyDescent="0.3">
      <c r="A1444" s="2">
        <v>44243</v>
      </c>
      <c r="B1444" s="3">
        <v>1.0416666666666666E-2</v>
      </c>
      <c r="C1444" s="6">
        <v>-5</v>
      </c>
      <c r="D1444" s="6">
        <v>10.700000000000003</v>
      </c>
      <c r="E1444" s="4">
        <v>12.5</v>
      </c>
      <c r="F1444" s="5">
        <v>3.7999999999999999E-2</v>
      </c>
      <c r="G1444" s="44"/>
      <c r="H1444" s="5">
        <v>0</v>
      </c>
      <c r="I1444" s="44"/>
      <c r="J1444" s="5">
        <v>3.9E-2</v>
      </c>
      <c r="K1444" s="44"/>
      <c r="L1444" s="5">
        <v>0</v>
      </c>
      <c r="M1444" s="44"/>
      <c r="N1444" s="5">
        <v>0</v>
      </c>
      <c r="O1444" s="44"/>
      <c r="P1444" s="5">
        <v>0</v>
      </c>
      <c r="Q1444" s="44"/>
      <c r="R1444" s="5">
        <v>0</v>
      </c>
      <c r="S1444" s="44"/>
      <c r="U1444" s="39">
        <f>$AB$1305-V1444</f>
        <v>0.70414999999998695</v>
      </c>
      <c r="V1444" s="39">
        <f>V1442+($AB$1304*M1443)</f>
        <v>4.0958500000000129</v>
      </c>
      <c r="W1444" s="40">
        <f>U1444/($AB$1305/100)</f>
        <v>14.669791666666395</v>
      </c>
      <c r="X1444" s="40">
        <f>V1444/($AB$1305/100)</f>
        <v>85.330208333333601</v>
      </c>
    </row>
    <row r="1445" spans="1:24" x14ac:dyDescent="0.3">
      <c r="A1445" s="2">
        <v>44243</v>
      </c>
      <c r="B1445" s="3">
        <v>2.0833333333333332E-2</v>
      </c>
      <c r="C1445" s="6">
        <v>-4.7999999999999972</v>
      </c>
      <c r="D1445" s="6">
        <v>12.200000000000003</v>
      </c>
      <c r="E1445" s="4">
        <v>12.5</v>
      </c>
      <c r="F1445" s="5">
        <v>3.5999999999999997E-2</v>
      </c>
      <c r="G1445" s="44"/>
      <c r="H1445" s="5">
        <v>0</v>
      </c>
      <c r="I1445" s="44"/>
      <c r="J1445" s="5">
        <v>3.9E-2</v>
      </c>
      <c r="K1445" s="44"/>
      <c r="L1445" s="5">
        <v>0</v>
      </c>
      <c r="M1445" s="44"/>
      <c r="N1445" s="5">
        <v>0</v>
      </c>
      <c r="O1445" s="44"/>
      <c r="P1445" s="5">
        <v>0</v>
      </c>
      <c r="Q1445" s="44"/>
      <c r="R1445" s="5">
        <v>0</v>
      </c>
      <c r="S1445" s="44"/>
      <c r="U1445" s="39"/>
      <c r="V1445" s="39"/>
      <c r="W1445" s="40"/>
      <c r="X1445" s="40"/>
    </row>
    <row r="1446" spans="1:24" x14ac:dyDescent="0.3">
      <c r="A1446" s="2">
        <v>44243</v>
      </c>
      <c r="B1446" s="3">
        <v>3.125E-2</v>
      </c>
      <c r="C1446" s="6">
        <v>-4.7999999999999972</v>
      </c>
      <c r="D1446" s="6">
        <v>12</v>
      </c>
      <c r="E1446" s="4">
        <v>12.48</v>
      </c>
      <c r="F1446" s="5">
        <v>3.7999999999999999E-2</v>
      </c>
      <c r="G1446" s="44"/>
      <c r="H1446" s="5">
        <v>0</v>
      </c>
      <c r="I1446" s="44"/>
      <c r="J1446" s="5">
        <v>3.7999999999999999E-2</v>
      </c>
      <c r="K1446" s="44"/>
      <c r="L1446" s="5">
        <v>0</v>
      </c>
      <c r="M1446" s="44"/>
      <c r="N1446" s="5">
        <v>0</v>
      </c>
      <c r="O1446" s="44"/>
      <c r="P1446" s="5">
        <v>0</v>
      </c>
      <c r="Q1446" s="44"/>
      <c r="R1446" s="5">
        <v>0</v>
      </c>
      <c r="S1446" s="44"/>
      <c r="U1446" s="39">
        <f>$AB$1305-V1446</f>
        <v>0.74264999999998693</v>
      </c>
      <c r="V1446" s="39">
        <f>V1444-K1443</f>
        <v>4.0573500000000129</v>
      </c>
      <c r="W1446" s="40">
        <f>U1446/($AB$1305/100)</f>
        <v>15.471874999999727</v>
      </c>
      <c r="X1446" s="40">
        <f>V1446/($AB$1305/100)</f>
        <v>84.528125000000273</v>
      </c>
    </row>
    <row r="1447" spans="1:24" x14ac:dyDescent="0.3">
      <c r="A1447" s="2">
        <v>44243</v>
      </c>
      <c r="B1447" s="3">
        <v>4.1666666666666664E-2</v>
      </c>
      <c r="C1447" s="6">
        <v>-4.8999999999999986</v>
      </c>
      <c r="D1447" s="6">
        <v>10.700000000000003</v>
      </c>
      <c r="E1447" s="4">
        <v>12.49</v>
      </c>
      <c r="F1447" s="5">
        <v>3.5999999999999997E-2</v>
      </c>
      <c r="G1447" s="44">
        <f>AVERAGE(F1447:F1450)</f>
        <v>3.6999999999999998E-2</v>
      </c>
      <c r="H1447" s="5">
        <v>0</v>
      </c>
      <c r="I1447" s="44">
        <f>AVERAGE(H1447:H1450)</f>
        <v>0</v>
      </c>
      <c r="J1447" s="5">
        <v>3.9E-2</v>
      </c>
      <c r="K1447" s="44">
        <f>AVERAGE(J1447:J1450)</f>
        <v>3.875E-2</v>
      </c>
      <c r="L1447" s="5">
        <v>0</v>
      </c>
      <c r="M1447" s="44">
        <f>AVERAGE(L1447:L1450)</f>
        <v>0</v>
      </c>
      <c r="N1447" s="5">
        <v>0</v>
      </c>
      <c r="O1447" s="44">
        <f>AVERAGE(N1447:N1450)</f>
        <v>0</v>
      </c>
      <c r="P1447" s="5">
        <v>0</v>
      </c>
      <c r="Q1447" s="44">
        <f>AVERAGE(P1447:P1450)</f>
        <v>0</v>
      </c>
      <c r="R1447" s="5">
        <v>0</v>
      </c>
      <c r="S1447" s="44">
        <f>AVERAGE(R1447:R1450)</f>
        <v>0</v>
      </c>
      <c r="U1447" s="39"/>
      <c r="V1447" s="39"/>
      <c r="W1447" s="40"/>
      <c r="X1447" s="40"/>
    </row>
    <row r="1448" spans="1:24" x14ac:dyDescent="0.3">
      <c r="A1448" s="2">
        <v>44243</v>
      </c>
      <c r="B1448" s="3">
        <v>5.2083333333333336E-2</v>
      </c>
      <c r="C1448" s="6">
        <v>-4.8999999999999986</v>
      </c>
      <c r="D1448" s="6">
        <v>13.200000000000003</v>
      </c>
      <c r="E1448" s="4">
        <v>12.46</v>
      </c>
      <c r="F1448" s="5">
        <v>3.7999999999999999E-2</v>
      </c>
      <c r="G1448" s="44"/>
      <c r="H1448" s="5">
        <v>0</v>
      </c>
      <c r="I1448" s="44"/>
      <c r="J1448" s="5">
        <v>3.9E-2</v>
      </c>
      <c r="K1448" s="44"/>
      <c r="L1448" s="5">
        <v>0</v>
      </c>
      <c r="M1448" s="44"/>
      <c r="N1448" s="5">
        <v>0</v>
      </c>
      <c r="O1448" s="44"/>
      <c r="P1448" s="5">
        <v>0</v>
      </c>
      <c r="Q1448" s="44"/>
      <c r="R1448" s="5">
        <v>0</v>
      </c>
      <c r="S1448" s="44"/>
      <c r="U1448" s="39">
        <f>$AB$1305-V1448</f>
        <v>0.74264999999998693</v>
      </c>
      <c r="V1448" s="39">
        <f>V1446+($AB$1304*M1447)</f>
        <v>4.0573500000000129</v>
      </c>
      <c r="W1448" s="40">
        <f>U1448/($AB$1305/100)</f>
        <v>15.471874999999727</v>
      </c>
      <c r="X1448" s="40">
        <f>V1448/($AB$1305/100)</f>
        <v>84.528125000000273</v>
      </c>
    </row>
    <row r="1449" spans="1:24" x14ac:dyDescent="0.3">
      <c r="A1449" s="2">
        <v>44243</v>
      </c>
      <c r="B1449" s="3">
        <v>6.25E-2</v>
      </c>
      <c r="C1449" s="6">
        <v>-4.7999999999999972</v>
      </c>
      <c r="D1449" s="6">
        <v>10.5</v>
      </c>
      <c r="E1449" s="4">
        <v>12.47</v>
      </c>
      <c r="F1449" s="5">
        <v>3.6999999999999998E-2</v>
      </c>
      <c r="G1449" s="44"/>
      <c r="H1449" s="5">
        <v>0</v>
      </c>
      <c r="I1449" s="44"/>
      <c r="J1449" s="5">
        <v>3.7999999999999999E-2</v>
      </c>
      <c r="K1449" s="44"/>
      <c r="L1449" s="5">
        <v>0</v>
      </c>
      <c r="M1449" s="44"/>
      <c r="N1449" s="5">
        <v>0</v>
      </c>
      <c r="O1449" s="44"/>
      <c r="P1449" s="5">
        <v>0</v>
      </c>
      <c r="Q1449" s="44"/>
      <c r="R1449" s="5">
        <v>0</v>
      </c>
      <c r="S1449" s="44"/>
      <c r="U1449" s="39"/>
      <c r="V1449" s="39"/>
      <c r="W1449" s="9"/>
      <c r="X1449" s="9"/>
    </row>
    <row r="1450" spans="1:24" x14ac:dyDescent="0.3">
      <c r="A1450" s="2">
        <v>44243</v>
      </c>
      <c r="B1450" s="3">
        <v>7.2916666666666671E-2</v>
      </c>
      <c r="C1450" s="6">
        <v>-4.7999999999999972</v>
      </c>
      <c r="D1450" s="6">
        <v>12.799999999999997</v>
      </c>
      <c r="E1450" s="4">
        <v>12.46</v>
      </c>
      <c r="F1450" s="5">
        <v>3.6999999999999998E-2</v>
      </c>
      <c r="G1450" s="44"/>
      <c r="H1450" s="5">
        <v>0</v>
      </c>
      <c r="I1450" s="44"/>
      <c r="J1450" s="5">
        <v>3.9E-2</v>
      </c>
      <c r="K1450" s="44"/>
      <c r="L1450" s="5">
        <v>0</v>
      </c>
      <c r="M1450" s="44"/>
      <c r="N1450" s="5">
        <v>0</v>
      </c>
      <c r="O1450" s="44"/>
      <c r="P1450" s="5">
        <v>0</v>
      </c>
      <c r="Q1450" s="44"/>
      <c r="R1450" s="5">
        <v>0</v>
      </c>
      <c r="S1450" s="44"/>
      <c r="U1450" s="39">
        <f>$AB$1305-V1450</f>
        <v>0.78139999999998722</v>
      </c>
      <c r="V1450" s="39">
        <f>V1448-K1447</f>
        <v>4.0186000000000126</v>
      </c>
      <c r="W1450" s="40">
        <f>U1450/($AB$1305/100)</f>
        <v>16.279166666666399</v>
      </c>
      <c r="X1450" s="40">
        <f>V1450/($AB$1305/100)</f>
        <v>83.720833333333587</v>
      </c>
    </row>
    <row r="1451" spans="1:24" x14ac:dyDescent="0.3">
      <c r="A1451" s="2">
        <v>44243</v>
      </c>
      <c r="B1451" s="3">
        <v>8.3333333333333329E-2</v>
      </c>
      <c r="C1451" s="6">
        <v>-4.7999999999999972</v>
      </c>
      <c r="D1451" s="6">
        <v>11.099999999999994</v>
      </c>
      <c r="E1451" s="4">
        <v>12.46</v>
      </c>
      <c r="F1451" s="5">
        <v>3.7999999999999999E-2</v>
      </c>
      <c r="G1451" s="44">
        <f>AVERAGE(F1451:F1454)</f>
        <v>3.6999999999999998E-2</v>
      </c>
      <c r="H1451" s="5">
        <v>0</v>
      </c>
      <c r="I1451" s="44">
        <f>AVERAGE(H1451:H1454)</f>
        <v>0</v>
      </c>
      <c r="J1451" s="5">
        <v>3.9E-2</v>
      </c>
      <c r="K1451" s="44">
        <f>AVERAGE(J1451:J1454)</f>
        <v>3.875E-2</v>
      </c>
      <c r="L1451" s="5">
        <v>0</v>
      </c>
      <c r="M1451" s="44">
        <f>AVERAGE(L1451:L1454)</f>
        <v>0</v>
      </c>
      <c r="N1451" s="5">
        <v>0</v>
      </c>
      <c r="O1451" s="44">
        <f>AVERAGE(N1451:N1454)</f>
        <v>0</v>
      </c>
      <c r="P1451" s="5">
        <v>0</v>
      </c>
      <c r="Q1451" s="44">
        <f>AVERAGE(P1451:P1454)</f>
        <v>0</v>
      </c>
      <c r="R1451" s="5">
        <v>0</v>
      </c>
      <c r="S1451" s="44">
        <f>AVERAGE(R1451:R1454)</f>
        <v>0</v>
      </c>
      <c r="U1451" s="39"/>
      <c r="V1451" s="39"/>
      <c r="W1451" s="40"/>
      <c r="X1451" s="40"/>
    </row>
    <row r="1452" spans="1:24" x14ac:dyDescent="0.3">
      <c r="A1452" s="2">
        <v>44243</v>
      </c>
      <c r="B1452" s="3">
        <v>9.375E-2</v>
      </c>
      <c r="C1452" s="6">
        <v>-5.1000000000000014</v>
      </c>
      <c r="D1452" s="6">
        <v>11.900000000000006</v>
      </c>
      <c r="E1452" s="4">
        <v>12.46</v>
      </c>
      <c r="F1452" s="5">
        <v>3.5999999999999997E-2</v>
      </c>
      <c r="G1452" s="44"/>
      <c r="H1452" s="5">
        <v>0</v>
      </c>
      <c r="I1452" s="44"/>
      <c r="J1452" s="5">
        <v>3.7999999999999999E-2</v>
      </c>
      <c r="K1452" s="44"/>
      <c r="L1452" s="5">
        <v>0</v>
      </c>
      <c r="M1452" s="44"/>
      <c r="N1452" s="5">
        <v>0</v>
      </c>
      <c r="O1452" s="44"/>
      <c r="P1452" s="5">
        <v>0</v>
      </c>
      <c r="Q1452" s="44"/>
      <c r="R1452" s="5">
        <v>0</v>
      </c>
      <c r="S1452" s="44"/>
      <c r="U1452" s="39">
        <f>$AB$1305-V1452</f>
        <v>0.78139999999998722</v>
      </c>
      <c r="V1452" s="39">
        <f>V1450+($AB$1304*M1451)</f>
        <v>4.0186000000000126</v>
      </c>
      <c r="W1452" s="40">
        <f>U1452/($AB$1305/100)</f>
        <v>16.279166666666399</v>
      </c>
      <c r="X1452" s="40">
        <f>V1452/($AB$1305/100)</f>
        <v>83.720833333333587</v>
      </c>
    </row>
    <row r="1453" spans="1:24" x14ac:dyDescent="0.3">
      <c r="A1453" s="2">
        <v>44243</v>
      </c>
      <c r="B1453" s="3">
        <v>0.10416666666666667</v>
      </c>
      <c r="C1453" s="6">
        <v>-4.8999999999999986</v>
      </c>
      <c r="D1453" s="6">
        <v>12</v>
      </c>
      <c r="E1453" s="4">
        <v>12.44</v>
      </c>
      <c r="F1453" s="5">
        <v>3.7999999999999999E-2</v>
      </c>
      <c r="G1453" s="44"/>
      <c r="H1453" s="5">
        <v>0</v>
      </c>
      <c r="I1453" s="44"/>
      <c r="J1453" s="5">
        <v>3.9E-2</v>
      </c>
      <c r="K1453" s="44"/>
      <c r="L1453" s="5">
        <v>0</v>
      </c>
      <c r="M1453" s="44"/>
      <c r="N1453" s="5">
        <v>0</v>
      </c>
      <c r="O1453" s="44"/>
      <c r="P1453" s="5">
        <v>0</v>
      </c>
      <c r="Q1453" s="44"/>
      <c r="R1453" s="5">
        <v>0</v>
      </c>
      <c r="S1453" s="44"/>
      <c r="U1453" s="39"/>
      <c r="V1453" s="39"/>
      <c r="W1453" s="40"/>
      <c r="X1453" s="40"/>
    </row>
    <row r="1454" spans="1:24" x14ac:dyDescent="0.3">
      <c r="A1454" s="2">
        <v>44243</v>
      </c>
      <c r="B1454" s="3">
        <v>0.11458333333333333</v>
      </c>
      <c r="C1454" s="6">
        <v>-4.8999999999999986</v>
      </c>
      <c r="D1454" s="6">
        <v>11.200000000000003</v>
      </c>
      <c r="E1454" s="4">
        <v>12.45</v>
      </c>
      <c r="F1454" s="5">
        <v>3.5999999999999997E-2</v>
      </c>
      <c r="G1454" s="44"/>
      <c r="H1454" s="5">
        <v>0</v>
      </c>
      <c r="I1454" s="44"/>
      <c r="J1454" s="5">
        <v>3.9E-2</v>
      </c>
      <c r="K1454" s="44"/>
      <c r="L1454" s="5">
        <v>0</v>
      </c>
      <c r="M1454" s="44"/>
      <c r="N1454" s="5">
        <v>0</v>
      </c>
      <c r="O1454" s="44"/>
      <c r="P1454" s="5">
        <v>0</v>
      </c>
      <c r="Q1454" s="44"/>
      <c r="R1454" s="5">
        <v>0</v>
      </c>
      <c r="S1454" s="44"/>
      <c r="U1454" s="39">
        <f>$AB$1305-V1454</f>
        <v>0.82014999999998706</v>
      </c>
      <c r="V1454" s="39">
        <f>V1452-K1451</f>
        <v>3.9798500000000128</v>
      </c>
      <c r="W1454" s="40">
        <f>U1454/($AB$1305/100)</f>
        <v>17.086458333333063</v>
      </c>
      <c r="X1454" s="40">
        <f>V1454/($AB$1305/100)</f>
        <v>82.91354166666693</v>
      </c>
    </row>
    <row r="1455" spans="1:24" x14ac:dyDescent="0.3">
      <c r="A1455" s="2">
        <v>44243</v>
      </c>
      <c r="B1455" s="3">
        <v>0.125</v>
      </c>
      <c r="C1455" s="6">
        <v>-5</v>
      </c>
      <c r="D1455" s="6">
        <v>12.900000000000006</v>
      </c>
      <c r="E1455" s="4">
        <v>12.43</v>
      </c>
      <c r="F1455" s="5">
        <v>3.7999999999999999E-2</v>
      </c>
      <c r="G1455" s="44">
        <f>AVERAGE(F1455:F1458)</f>
        <v>3.7249999999999998E-2</v>
      </c>
      <c r="H1455" s="5">
        <v>0</v>
      </c>
      <c r="I1455" s="44">
        <f>AVERAGE(H1455:H1458)</f>
        <v>0</v>
      </c>
      <c r="J1455" s="5">
        <v>3.7999999999999999E-2</v>
      </c>
      <c r="K1455" s="44">
        <f>AVERAGE(J1455:J1458)</f>
        <v>3.85E-2</v>
      </c>
      <c r="L1455" s="5">
        <v>0</v>
      </c>
      <c r="M1455" s="44">
        <f>AVERAGE(L1455:L1458)</f>
        <v>0</v>
      </c>
      <c r="N1455" s="5">
        <v>0</v>
      </c>
      <c r="O1455" s="44">
        <f>AVERAGE(N1455:N1458)</f>
        <v>0</v>
      </c>
      <c r="P1455" s="5">
        <v>0</v>
      </c>
      <c r="Q1455" s="44">
        <f>AVERAGE(P1455:P1458)</f>
        <v>0</v>
      </c>
      <c r="R1455" s="5">
        <v>0</v>
      </c>
      <c r="S1455" s="44">
        <f>AVERAGE(R1455:R1458)</f>
        <v>0</v>
      </c>
      <c r="U1455" s="39"/>
      <c r="V1455" s="39"/>
      <c r="W1455" s="40"/>
      <c r="X1455" s="40"/>
    </row>
    <row r="1456" spans="1:24" x14ac:dyDescent="0.3">
      <c r="A1456" s="2">
        <v>44243</v>
      </c>
      <c r="B1456" s="3">
        <v>0.13541666666666666</v>
      </c>
      <c r="C1456" s="6">
        <v>-4.8999999999999986</v>
      </c>
      <c r="D1456" s="6">
        <v>10.700000000000003</v>
      </c>
      <c r="E1456" s="4">
        <v>12.44</v>
      </c>
      <c r="F1456" s="5">
        <v>3.5999999999999997E-2</v>
      </c>
      <c r="G1456" s="44"/>
      <c r="H1456" s="5">
        <v>0</v>
      </c>
      <c r="I1456" s="44"/>
      <c r="J1456" s="5">
        <v>3.9E-2</v>
      </c>
      <c r="K1456" s="44"/>
      <c r="L1456" s="5">
        <v>0</v>
      </c>
      <c r="M1456" s="44"/>
      <c r="N1456" s="5">
        <v>0</v>
      </c>
      <c r="O1456" s="44"/>
      <c r="P1456" s="5">
        <v>0</v>
      </c>
      <c r="Q1456" s="44"/>
      <c r="R1456" s="5">
        <v>0</v>
      </c>
      <c r="S1456" s="44"/>
      <c r="U1456" s="39">
        <f>$AB$1305-V1456</f>
        <v>0.82014999999998706</v>
      </c>
      <c r="V1456" s="39">
        <f>V1454+($AB$1304*M1455)</f>
        <v>3.9798500000000128</v>
      </c>
      <c r="W1456" s="40">
        <f>U1456/($AB$1305/100)</f>
        <v>17.086458333333063</v>
      </c>
      <c r="X1456" s="40">
        <f>V1456/($AB$1305/100)</f>
        <v>82.91354166666693</v>
      </c>
    </row>
    <row r="1457" spans="1:24" x14ac:dyDescent="0.3">
      <c r="A1457" s="2">
        <v>44243</v>
      </c>
      <c r="B1457" s="3">
        <v>0.14583333333333334</v>
      </c>
      <c r="C1457" s="6">
        <v>-4.8999999999999986</v>
      </c>
      <c r="D1457" s="6">
        <v>12.700000000000003</v>
      </c>
      <c r="E1457" s="4">
        <v>12.41</v>
      </c>
      <c r="F1457" s="5">
        <v>3.7999999999999999E-2</v>
      </c>
      <c r="G1457" s="44"/>
      <c r="H1457" s="5">
        <v>0</v>
      </c>
      <c r="I1457" s="44"/>
      <c r="J1457" s="5">
        <v>3.9E-2</v>
      </c>
      <c r="K1457" s="44"/>
      <c r="L1457" s="5">
        <v>0</v>
      </c>
      <c r="M1457" s="44"/>
      <c r="N1457" s="5">
        <v>0</v>
      </c>
      <c r="O1457" s="44"/>
      <c r="P1457" s="5">
        <v>0</v>
      </c>
      <c r="Q1457" s="44"/>
      <c r="R1457" s="5">
        <v>0</v>
      </c>
      <c r="S1457" s="44"/>
      <c r="U1457" s="39"/>
      <c r="V1457" s="39"/>
      <c r="W1457" s="9"/>
      <c r="X1457" s="9"/>
    </row>
    <row r="1458" spans="1:24" x14ac:dyDescent="0.3">
      <c r="A1458" s="2">
        <v>44243</v>
      </c>
      <c r="B1458" s="3">
        <v>0.15625</v>
      </c>
      <c r="C1458" s="6">
        <v>-4.7999999999999972</v>
      </c>
      <c r="D1458" s="6">
        <v>10.400000000000006</v>
      </c>
      <c r="E1458" s="4">
        <v>12.42</v>
      </c>
      <c r="F1458" s="5">
        <v>3.6999999999999998E-2</v>
      </c>
      <c r="G1458" s="44"/>
      <c r="H1458" s="5">
        <v>0</v>
      </c>
      <c r="I1458" s="44"/>
      <c r="J1458" s="5">
        <v>3.7999999999999999E-2</v>
      </c>
      <c r="K1458" s="44"/>
      <c r="L1458" s="5">
        <v>0</v>
      </c>
      <c r="M1458" s="44"/>
      <c r="N1458" s="5">
        <v>0</v>
      </c>
      <c r="O1458" s="44"/>
      <c r="P1458" s="5">
        <v>0</v>
      </c>
      <c r="Q1458" s="44"/>
      <c r="R1458" s="5">
        <v>0</v>
      </c>
      <c r="S1458" s="44"/>
      <c r="U1458" s="39">
        <f>$AB$1305-V1458</f>
        <v>0.85864999999998703</v>
      </c>
      <c r="V1458" s="39">
        <f>V1456-K1455</f>
        <v>3.9413500000000128</v>
      </c>
      <c r="W1458" s="40">
        <f>U1458/($AB$1305/100)</f>
        <v>17.888541666666395</v>
      </c>
      <c r="X1458" s="40">
        <f>V1458/($AB$1305/100)</f>
        <v>82.111458333333601</v>
      </c>
    </row>
    <row r="1459" spans="1:24" x14ac:dyDescent="0.3">
      <c r="A1459" s="2">
        <v>44243</v>
      </c>
      <c r="B1459" s="3">
        <v>0.16666666666666666</v>
      </c>
      <c r="C1459" s="6">
        <v>-4.7000000000000028</v>
      </c>
      <c r="D1459" s="6">
        <v>13</v>
      </c>
      <c r="E1459" s="4">
        <v>12.41</v>
      </c>
      <c r="F1459" s="5">
        <v>3.6999999999999998E-2</v>
      </c>
      <c r="G1459" s="44">
        <f>AVERAGE(F1459:F1462)</f>
        <v>3.7249999999999998E-2</v>
      </c>
      <c r="H1459" s="5">
        <v>0</v>
      </c>
      <c r="I1459" s="44">
        <f>AVERAGE(H1459:H1462)</f>
        <v>0</v>
      </c>
      <c r="J1459" s="5">
        <v>3.9E-2</v>
      </c>
      <c r="K1459" s="44">
        <f>AVERAGE(J1459:J1462)</f>
        <v>3.875E-2</v>
      </c>
      <c r="L1459" s="5">
        <v>0</v>
      </c>
      <c r="M1459" s="44">
        <f>AVERAGE(L1459:L1462)</f>
        <v>0</v>
      </c>
      <c r="N1459" s="5">
        <v>0</v>
      </c>
      <c r="O1459" s="44">
        <f>AVERAGE(N1459:N1462)</f>
        <v>0</v>
      </c>
      <c r="P1459" s="5">
        <v>0</v>
      </c>
      <c r="Q1459" s="44">
        <f>AVERAGE(P1459:P1462)</f>
        <v>0</v>
      </c>
      <c r="R1459" s="5">
        <v>0</v>
      </c>
      <c r="S1459" s="44">
        <f>AVERAGE(R1459:R1462)</f>
        <v>0</v>
      </c>
      <c r="U1459" s="39"/>
      <c r="V1459" s="39"/>
      <c r="W1459" s="40"/>
      <c r="X1459" s="40"/>
    </row>
    <row r="1460" spans="1:24" x14ac:dyDescent="0.3">
      <c r="A1460" s="2">
        <v>44243</v>
      </c>
      <c r="B1460" s="3">
        <v>0.17708333333333334</v>
      </c>
      <c r="C1460" s="6">
        <v>-4.5</v>
      </c>
      <c r="D1460" s="6">
        <v>10.299999999999997</v>
      </c>
      <c r="E1460" s="4">
        <v>12.41</v>
      </c>
      <c r="F1460" s="5">
        <v>3.7999999999999999E-2</v>
      </c>
      <c r="G1460" s="44"/>
      <c r="H1460" s="5">
        <v>0</v>
      </c>
      <c r="I1460" s="44"/>
      <c r="J1460" s="5">
        <v>3.9E-2</v>
      </c>
      <c r="K1460" s="44"/>
      <c r="L1460" s="5">
        <v>0</v>
      </c>
      <c r="M1460" s="44"/>
      <c r="N1460" s="5">
        <v>0</v>
      </c>
      <c r="O1460" s="44"/>
      <c r="P1460" s="5">
        <v>0</v>
      </c>
      <c r="Q1460" s="44"/>
      <c r="R1460" s="5">
        <v>0</v>
      </c>
      <c r="S1460" s="44"/>
      <c r="U1460" s="39">
        <f>$AB$1305-V1460</f>
        <v>0.85864999999998703</v>
      </c>
      <c r="V1460" s="39">
        <f>V1458+($AB$1304*M1459)</f>
        <v>3.9413500000000128</v>
      </c>
      <c r="W1460" s="40">
        <f>U1460/($AB$1305/100)</f>
        <v>17.888541666666395</v>
      </c>
      <c r="X1460" s="40">
        <f>V1460/($AB$1305/100)</f>
        <v>82.111458333333601</v>
      </c>
    </row>
    <row r="1461" spans="1:24" x14ac:dyDescent="0.3">
      <c r="A1461" s="2">
        <v>44243</v>
      </c>
      <c r="B1461" s="3">
        <v>0.1875</v>
      </c>
      <c r="C1461" s="6">
        <v>-4.5</v>
      </c>
      <c r="D1461" s="6">
        <v>12.799999999999997</v>
      </c>
      <c r="E1461" s="4">
        <v>12.4</v>
      </c>
      <c r="F1461" s="5">
        <v>3.5999999999999997E-2</v>
      </c>
      <c r="G1461" s="44"/>
      <c r="H1461" s="5">
        <v>0</v>
      </c>
      <c r="I1461" s="44"/>
      <c r="J1461" s="5">
        <v>3.7999999999999999E-2</v>
      </c>
      <c r="K1461" s="44"/>
      <c r="L1461" s="5">
        <v>0</v>
      </c>
      <c r="M1461" s="44"/>
      <c r="N1461" s="5">
        <v>0</v>
      </c>
      <c r="O1461" s="44"/>
      <c r="P1461" s="5">
        <v>0</v>
      </c>
      <c r="Q1461" s="44"/>
      <c r="R1461" s="5">
        <v>0</v>
      </c>
      <c r="S1461" s="44"/>
      <c r="U1461" s="39"/>
      <c r="V1461" s="39"/>
      <c r="W1461" s="40"/>
      <c r="X1461" s="40"/>
    </row>
    <row r="1462" spans="1:24" x14ac:dyDescent="0.3">
      <c r="A1462" s="2">
        <v>44243</v>
      </c>
      <c r="B1462" s="3">
        <v>0.19791666666666666</v>
      </c>
      <c r="C1462" s="6">
        <v>-4.5</v>
      </c>
      <c r="D1462" s="6">
        <v>10.599999999999994</v>
      </c>
      <c r="E1462" s="4">
        <v>12.4</v>
      </c>
      <c r="F1462" s="5">
        <v>3.7999999999999999E-2</v>
      </c>
      <c r="G1462" s="44"/>
      <c r="H1462" s="5">
        <v>0</v>
      </c>
      <c r="I1462" s="44"/>
      <c r="J1462" s="5">
        <v>3.9E-2</v>
      </c>
      <c r="K1462" s="44"/>
      <c r="L1462" s="5">
        <v>0</v>
      </c>
      <c r="M1462" s="44"/>
      <c r="N1462" s="5">
        <v>0</v>
      </c>
      <c r="O1462" s="44"/>
      <c r="P1462" s="5">
        <v>0</v>
      </c>
      <c r="Q1462" s="44"/>
      <c r="R1462" s="5">
        <v>0</v>
      </c>
      <c r="S1462" s="44"/>
      <c r="U1462" s="39">
        <f>$AB$1305-V1462</f>
        <v>0.89739999999998687</v>
      </c>
      <c r="V1462" s="39">
        <f>V1460-K1459</f>
        <v>3.9026000000000129</v>
      </c>
      <c r="W1462" s="40">
        <f>U1462/($AB$1305/100)</f>
        <v>18.695833333333059</v>
      </c>
      <c r="X1462" s="40">
        <f>V1462/($AB$1305/100)</f>
        <v>81.30416666666693</v>
      </c>
    </row>
    <row r="1463" spans="1:24" x14ac:dyDescent="0.3">
      <c r="A1463" s="2">
        <v>44243</v>
      </c>
      <c r="B1463" s="3">
        <v>0.20833333333333334</v>
      </c>
      <c r="C1463" s="6">
        <v>-4.2999999999999972</v>
      </c>
      <c r="D1463" s="6">
        <v>12.599999999999994</v>
      </c>
      <c r="E1463" s="4">
        <v>12.39</v>
      </c>
      <c r="F1463" s="5">
        <v>3.5999999999999997E-2</v>
      </c>
      <c r="G1463" s="44">
        <f>AVERAGE(F1463:F1466)</f>
        <v>3.6999999999999998E-2</v>
      </c>
      <c r="H1463" s="5">
        <v>0</v>
      </c>
      <c r="I1463" s="44">
        <f>AVERAGE(H1463:H1466)</f>
        <v>0</v>
      </c>
      <c r="J1463" s="5">
        <v>3.9E-2</v>
      </c>
      <c r="K1463" s="44">
        <f>AVERAGE(J1463:J1466)</f>
        <v>3.85E-2</v>
      </c>
      <c r="L1463" s="5">
        <v>0</v>
      </c>
      <c r="M1463" s="44">
        <f>AVERAGE(L1463:L1466)</f>
        <v>0</v>
      </c>
      <c r="N1463" s="5">
        <v>0</v>
      </c>
      <c r="O1463" s="44">
        <f>AVERAGE(N1463:N1466)</f>
        <v>0</v>
      </c>
      <c r="P1463" s="5">
        <v>0</v>
      </c>
      <c r="Q1463" s="44">
        <f>AVERAGE(P1463:P1466)</f>
        <v>0</v>
      </c>
      <c r="R1463" s="5">
        <v>0</v>
      </c>
      <c r="S1463" s="44">
        <f>AVERAGE(R1463:R1466)</f>
        <v>0</v>
      </c>
      <c r="U1463" s="39"/>
      <c r="V1463" s="39"/>
      <c r="W1463" s="40"/>
      <c r="X1463" s="40"/>
    </row>
    <row r="1464" spans="1:24" x14ac:dyDescent="0.3">
      <c r="A1464" s="2">
        <v>44243</v>
      </c>
      <c r="B1464" s="3">
        <v>0.21875</v>
      </c>
      <c r="C1464" s="6">
        <v>-4.2999999999999972</v>
      </c>
      <c r="D1464" s="6">
        <v>10.5</v>
      </c>
      <c r="E1464" s="4">
        <v>12.39</v>
      </c>
      <c r="F1464" s="5">
        <v>3.7999999999999999E-2</v>
      </c>
      <c r="G1464" s="44"/>
      <c r="H1464" s="5">
        <v>0</v>
      </c>
      <c r="I1464" s="44"/>
      <c r="J1464" s="5">
        <v>3.7999999999999999E-2</v>
      </c>
      <c r="K1464" s="44"/>
      <c r="L1464" s="5">
        <v>0</v>
      </c>
      <c r="M1464" s="44"/>
      <c r="N1464" s="5">
        <v>0</v>
      </c>
      <c r="O1464" s="44"/>
      <c r="P1464" s="5">
        <v>0</v>
      </c>
      <c r="Q1464" s="44"/>
      <c r="R1464" s="5">
        <v>0</v>
      </c>
      <c r="S1464" s="44"/>
      <c r="U1464" s="39">
        <f>$AB$1305-V1464</f>
        <v>0.89739999999998687</v>
      </c>
      <c r="V1464" s="39">
        <f>V1462+($AB$1304*M1463)</f>
        <v>3.9026000000000129</v>
      </c>
      <c r="W1464" s="40">
        <f>U1464/($AB$1305/100)</f>
        <v>18.695833333333059</v>
      </c>
      <c r="X1464" s="40">
        <f>V1464/($AB$1305/100)</f>
        <v>81.30416666666693</v>
      </c>
    </row>
    <row r="1465" spans="1:24" x14ac:dyDescent="0.3">
      <c r="A1465" s="2">
        <v>44243</v>
      </c>
      <c r="B1465" s="3">
        <v>0.22916666666666666</v>
      </c>
      <c r="C1465" s="6">
        <v>-4.2000000000000028</v>
      </c>
      <c r="D1465" s="6">
        <v>12.400000000000006</v>
      </c>
      <c r="E1465" s="4">
        <v>12.38</v>
      </c>
      <c r="F1465" s="5">
        <v>3.5999999999999997E-2</v>
      </c>
      <c r="G1465" s="44"/>
      <c r="H1465" s="5">
        <v>0</v>
      </c>
      <c r="I1465" s="44"/>
      <c r="J1465" s="5">
        <v>3.9E-2</v>
      </c>
      <c r="K1465" s="44"/>
      <c r="L1465" s="5">
        <v>0</v>
      </c>
      <c r="M1465" s="44"/>
      <c r="N1465" s="5">
        <v>0</v>
      </c>
      <c r="O1465" s="44"/>
      <c r="P1465" s="5">
        <v>0</v>
      </c>
      <c r="Q1465" s="44"/>
      <c r="R1465" s="5">
        <v>0</v>
      </c>
      <c r="S1465" s="44"/>
      <c r="U1465" s="39"/>
      <c r="V1465" s="39"/>
      <c r="W1465" s="9"/>
      <c r="X1465" s="9"/>
    </row>
    <row r="1466" spans="1:24" x14ac:dyDescent="0.3">
      <c r="A1466" s="2">
        <v>44243</v>
      </c>
      <c r="B1466" s="3">
        <v>0.23958333333333334</v>
      </c>
      <c r="C1466" s="6">
        <v>-4.2000000000000028</v>
      </c>
      <c r="D1466" s="6">
        <v>10.900000000000006</v>
      </c>
      <c r="E1466" s="4">
        <v>12.38</v>
      </c>
      <c r="F1466" s="5">
        <v>3.7999999999999999E-2</v>
      </c>
      <c r="G1466" s="44"/>
      <c r="H1466" s="5">
        <v>0</v>
      </c>
      <c r="I1466" s="44"/>
      <c r="J1466" s="5">
        <v>3.7999999999999999E-2</v>
      </c>
      <c r="K1466" s="44"/>
      <c r="L1466" s="5">
        <v>0</v>
      </c>
      <c r="M1466" s="44"/>
      <c r="N1466" s="5">
        <v>0</v>
      </c>
      <c r="O1466" s="44"/>
      <c r="P1466" s="5">
        <v>0</v>
      </c>
      <c r="Q1466" s="44"/>
      <c r="R1466" s="5">
        <v>0</v>
      </c>
      <c r="S1466" s="44"/>
      <c r="U1466" s="39">
        <f>$AB$1305-V1466</f>
        <v>0.93589999999998685</v>
      </c>
      <c r="V1466" s="39">
        <f>V1464-K1463</f>
        <v>3.864100000000013</v>
      </c>
      <c r="W1466" s="40">
        <f>U1466/($AB$1305/100)</f>
        <v>19.497916666666391</v>
      </c>
      <c r="X1466" s="40">
        <f>V1466/($AB$1305/100)</f>
        <v>80.502083333333601</v>
      </c>
    </row>
    <row r="1467" spans="1:24" x14ac:dyDescent="0.3">
      <c r="A1467" s="2">
        <v>44243</v>
      </c>
      <c r="B1467" s="3">
        <v>0.25</v>
      </c>
      <c r="C1467" s="6">
        <v>-4</v>
      </c>
      <c r="D1467" s="6">
        <v>12.099999999999994</v>
      </c>
      <c r="E1467" s="4">
        <v>12.37</v>
      </c>
      <c r="F1467" s="5">
        <v>3.5999999999999997E-2</v>
      </c>
      <c r="G1467" s="44">
        <f>AVERAGE(F1467:F1470)</f>
        <v>3.6999999999999998E-2</v>
      </c>
      <c r="H1467" s="5">
        <v>0</v>
      </c>
      <c r="I1467" s="44">
        <f>AVERAGE(H1467:H1470)</f>
        <v>0</v>
      </c>
      <c r="J1467" s="5">
        <v>3.9E-2</v>
      </c>
      <c r="K1467" s="44">
        <f>AVERAGE(J1467:J1470)</f>
        <v>3.875E-2</v>
      </c>
      <c r="L1467" s="5">
        <v>0</v>
      </c>
      <c r="M1467" s="44">
        <f>AVERAGE(L1467:L1470)</f>
        <v>0</v>
      </c>
      <c r="N1467" s="5">
        <v>0</v>
      </c>
      <c r="O1467" s="44">
        <f>AVERAGE(N1467:N1470)</f>
        <v>0</v>
      </c>
      <c r="P1467" s="5">
        <v>0</v>
      </c>
      <c r="Q1467" s="44">
        <f>AVERAGE(P1467:P1470)</f>
        <v>0</v>
      </c>
      <c r="R1467" s="5">
        <v>0</v>
      </c>
      <c r="S1467" s="44">
        <f>AVERAGE(R1467:R1470)</f>
        <v>0</v>
      </c>
      <c r="U1467" s="39"/>
      <c r="V1467" s="39"/>
      <c r="W1467" s="40"/>
      <c r="X1467" s="40"/>
    </row>
    <row r="1468" spans="1:24" x14ac:dyDescent="0.3">
      <c r="A1468" s="2">
        <v>44243</v>
      </c>
      <c r="B1468" s="3">
        <v>0.26041666666666669</v>
      </c>
      <c r="C1468" s="6">
        <v>-4</v>
      </c>
      <c r="D1468" s="6">
        <v>11.299999999999997</v>
      </c>
      <c r="E1468" s="4">
        <v>12.36</v>
      </c>
      <c r="F1468" s="5">
        <v>3.7999999999999999E-2</v>
      </c>
      <c r="G1468" s="44"/>
      <c r="H1468" s="5">
        <v>0</v>
      </c>
      <c r="I1468" s="44"/>
      <c r="J1468" s="5">
        <v>3.9E-2</v>
      </c>
      <c r="K1468" s="44"/>
      <c r="L1468" s="5">
        <v>0</v>
      </c>
      <c r="M1468" s="44"/>
      <c r="N1468" s="5">
        <v>0</v>
      </c>
      <c r="O1468" s="44"/>
      <c r="P1468" s="5">
        <v>0</v>
      </c>
      <c r="Q1468" s="44"/>
      <c r="R1468" s="5">
        <v>0</v>
      </c>
      <c r="S1468" s="44"/>
      <c r="U1468" s="39">
        <f>$AB$1305-V1468</f>
        <v>0.93589999999998685</v>
      </c>
      <c r="V1468" s="39">
        <f>V1466+($AB$1304*M1467)</f>
        <v>3.864100000000013</v>
      </c>
      <c r="W1468" s="40">
        <f>U1468/($AB$1305/100)</f>
        <v>19.497916666666391</v>
      </c>
      <c r="X1468" s="40">
        <f>V1468/($AB$1305/100)</f>
        <v>80.502083333333601</v>
      </c>
    </row>
    <row r="1469" spans="1:24" x14ac:dyDescent="0.3">
      <c r="A1469" s="2">
        <v>44243</v>
      </c>
      <c r="B1469" s="3">
        <v>0.27083333333333331</v>
      </c>
      <c r="C1469" s="6">
        <v>-3.7999999999999972</v>
      </c>
      <c r="D1469" s="6">
        <v>11.5</v>
      </c>
      <c r="E1469" s="4">
        <v>12.37</v>
      </c>
      <c r="F1469" s="5">
        <v>3.5999999999999997E-2</v>
      </c>
      <c r="G1469" s="44"/>
      <c r="H1469" s="5">
        <v>0</v>
      </c>
      <c r="I1469" s="44"/>
      <c r="J1469" s="5">
        <v>3.7999999999999999E-2</v>
      </c>
      <c r="K1469" s="44"/>
      <c r="L1469" s="5">
        <v>0</v>
      </c>
      <c r="M1469" s="44"/>
      <c r="N1469" s="5">
        <v>0</v>
      </c>
      <c r="O1469" s="44"/>
      <c r="P1469" s="5">
        <v>0</v>
      </c>
      <c r="Q1469" s="44"/>
      <c r="R1469" s="5">
        <v>0</v>
      </c>
      <c r="S1469" s="44"/>
      <c r="U1469" s="39"/>
      <c r="V1469" s="39"/>
      <c r="W1469" s="40"/>
      <c r="X1469" s="40"/>
    </row>
    <row r="1470" spans="1:24" x14ac:dyDescent="0.3">
      <c r="A1470" s="2">
        <v>44243</v>
      </c>
      <c r="B1470" s="3">
        <v>0.28125</v>
      </c>
      <c r="C1470" s="6">
        <v>-3.7999999999999972</v>
      </c>
      <c r="D1470" s="6">
        <v>11.799999999999997</v>
      </c>
      <c r="E1470" s="4">
        <v>12.36</v>
      </c>
      <c r="F1470" s="5">
        <v>3.7999999999999999E-2</v>
      </c>
      <c r="G1470" s="44"/>
      <c r="H1470" s="5">
        <v>0</v>
      </c>
      <c r="I1470" s="44"/>
      <c r="J1470" s="5">
        <v>3.9E-2</v>
      </c>
      <c r="K1470" s="44"/>
      <c r="L1470" s="5">
        <v>0</v>
      </c>
      <c r="M1470" s="44"/>
      <c r="N1470" s="5">
        <v>0</v>
      </c>
      <c r="O1470" s="44"/>
      <c r="P1470" s="5">
        <v>0</v>
      </c>
      <c r="Q1470" s="44"/>
      <c r="R1470" s="5">
        <v>0</v>
      </c>
      <c r="S1470" s="44"/>
      <c r="U1470" s="39">
        <f>$AB$1305-V1470</f>
        <v>0.97464999999998669</v>
      </c>
      <c r="V1470" s="39">
        <f>V1468-K1467</f>
        <v>3.8253500000000131</v>
      </c>
      <c r="W1470" s="40">
        <f>U1470/($AB$1305/100)</f>
        <v>20.305208333333056</v>
      </c>
      <c r="X1470" s="40">
        <f>V1470/($AB$1305/100)</f>
        <v>79.694791666666944</v>
      </c>
    </row>
    <row r="1471" spans="1:24" x14ac:dyDescent="0.3">
      <c r="A1471" s="2">
        <v>44243</v>
      </c>
      <c r="B1471" s="3">
        <v>0.29166666666666669</v>
      </c>
      <c r="C1471" s="6">
        <v>-3.8999999999999986</v>
      </c>
      <c r="D1471" s="6">
        <v>11</v>
      </c>
      <c r="E1471" s="4">
        <v>12.37</v>
      </c>
      <c r="F1471" s="5">
        <v>3.6999999999999998E-2</v>
      </c>
      <c r="G1471" s="44">
        <f>AVERAGE(F1471:F1474)</f>
        <v>3.875E-2</v>
      </c>
      <c r="H1471" s="5">
        <v>0</v>
      </c>
      <c r="I1471" s="44">
        <f>AVERAGE(H1471:H1474)</f>
        <v>0</v>
      </c>
      <c r="J1471" s="5">
        <v>3.9E-2</v>
      </c>
      <c r="K1471" s="44">
        <f>AVERAGE(J1471:J1474)</f>
        <v>4.0250000000000001E-2</v>
      </c>
      <c r="L1471" s="5">
        <v>0</v>
      </c>
      <c r="M1471" s="44">
        <f>AVERAGE(L1471:L1474)</f>
        <v>0</v>
      </c>
      <c r="N1471" s="5">
        <v>0</v>
      </c>
      <c r="O1471" s="44">
        <f>AVERAGE(N1471:N1474)</f>
        <v>0</v>
      </c>
      <c r="P1471" s="5">
        <v>0</v>
      </c>
      <c r="Q1471" s="44">
        <f>AVERAGE(P1471:P1474)</f>
        <v>0</v>
      </c>
      <c r="R1471" s="5">
        <v>0</v>
      </c>
      <c r="S1471" s="44">
        <f>AVERAGE(R1471:R1474)</f>
        <v>0</v>
      </c>
      <c r="U1471" s="39"/>
      <c r="V1471" s="39"/>
      <c r="W1471" s="40"/>
      <c r="X1471" s="40"/>
    </row>
    <row r="1472" spans="1:24" x14ac:dyDescent="0.3">
      <c r="A1472" s="2">
        <v>44243</v>
      </c>
      <c r="B1472" s="3">
        <v>0.30208333333333331</v>
      </c>
      <c r="C1472" s="6">
        <v>-3.7000000000000028</v>
      </c>
      <c r="D1472" s="6">
        <v>12.599999999999994</v>
      </c>
      <c r="E1472" s="4">
        <v>12.34</v>
      </c>
      <c r="F1472" s="5">
        <v>3.9E-2</v>
      </c>
      <c r="G1472" s="44"/>
      <c r="H1472" s="5">
        <v>0</v>
      </c>
      <c r="I1472" s="44"/>
      <c r="J1472" s="5">
        <v>0.04</v>
      </c>
      <c r="K1472" s="44"/>
      <c r="L1472" s="5">
        <v>0</v>
      </c>
      <c r="M1472" s="44"/>
      <c r="N1472" s="5">
        <v>0</v>
      </c>
      <c r="O1472" s="44"/>
      <c r="P1472" s="5">
        <v>0</v>
      </c>
      <c r="Q1472" s="44"/>
      <c r="R1472" s="5">
        <v>0</v>
      </c>
      <c r="S1472" s="44"/>
      <c r="U1472" s="39">
        <f>$AB$1305-V1472</f>
        <v>0.97464999999998669</v>
      </c>
      <c r="V1472" s="39">
        <f>V1470+($AB$1304*M1471)</f>
        <v>3.8253500000000131</v>
      </c>
      <c r="W1472" s="40">
        <f>U1472/($AB$1305/100)</f>
        <v>20.305208333333056</v>
      </c>
      <c r="X1472" s="40">
        <f>V1472/($AB$1305/100)</f>
        <v>79.694791666666944</v>
      </c>
    </row>
    <row r="1473" spans="1:24" x14ac:dyDescent="0.3">
      <c r="A1473" s="2">
        <v>44243</v>
      </c>
      <c r="B1473" s="3">
        <v>0.3125</v>
      </c>
      <c r="C1473" s="6">
        <v>-3.3999999999999986</v>
      </c>
      <c r="D1473" s="6">
        <v>10.700000000000003</v>
      </c>
      <c r="E1473" s="4">
        <v>12.36</v>
      </c>
      <c r="F1473" s="5">
        <v>3.9E-2</v>
      </c>
      <c r="G1473" s="44"/>
      <c r="H1473" s="5">
        <v>0</v>
      </c>
      <c r="I1473" s="44"/>
      <c r="J1473" s="5">
        <v>4.1000000000000002E-2</v>
      </c>
      <c r="K1473" s="44"/>
      <c r="L1473" s="5">
        <v>0</v>
      </c>
      <c r="M1473" s="44"/>
      <c r="N1473" s="5">
        <v>0</v>
      </c>
      <c r="O1473" s="44"/>
      <c r="P1473" s="5">
        <v>0</v>
      </c>
      <c r="Q1473" s="44"/>
      <c r="R1473" s="5">
        <v>0</v>
      </c>
      <c r="S1473" s="44"/>
      <c r="U1473" s="39"/>
      <c r="V1473" s="39"/>
      <c r="W1473" s="9"/>
      <c r="X1473" s="9"/>
    </row>
    <row r="1474" spans="1:24" x14ac:dyDescent="0.3">
      <c r="A1474" s="2">
        <v>44243</v>
      </c>
      <c r="B1474" s="3">
        <v>0.32291666666666669</v>
      </c>
      <c r="C1474" s="6">
        <v>-3.2999999999999972</v>
      </c>
      <c r="D1474" s="6">
        <v>12.5</v>
      </c>
      <c r="E1474" s="4">
        <v>12.33</v>
      </c>
      <c r="F1474" s="5">
        <v>0.04</v>
      </c>
      <c r="G1474" s="44"/>
      <c r="H1474" s="5">
        <v>0</v>
      </c>
      <c r="I1474" s="44"/>
      <c r="J1474" s="5">
        <v>4.1000000000000002E-2</v>
      </c>
      <c r="K1474" s="44"/>
      <c r="L1474" s="5">
        <v>0</v>
      </c>
      <c r="M1474" s="44"/>
      <c r="N1474" s="5">
        <v>0</v>
      </c>
      <c r="O1474" s="44"/>
      <c r="P1474" s="5">
        <v>0</v>
      </c>
      <c r="Q1474" s="44"/>
      <c r="R1474" s="5">
        <v>0</v>
      </c>
      <c r="S1474" s="44"/>
      <c r="U1474" s="39">
        <f>$AB$1305-V1474</f>
        <v>1.0148999999999866</v>
      </c>
      <c r="V1474" s="39">
        <f>V1472-K1471</f>
        <v>3.7851000000000132</v>
      </c>
      <c r="W1474" s="40">
        <f>U1474/($AB$1305/100)</f>
        <v>21.14374999999972</v>
      </c>
      <c r="X1474" s="40">
        <f>V1474/($AB$1305/100)</f>
        <v>78.856250000000273</v>
      </c>
    </row>
    <row r="1475" spans="1:24" x14ac:dyDescent="0.3">
      <c r="A1475" s="2">
        <v>44243</v>
      </c>
      <c r="B1475" s="3">
        <v>0.33333333333333331</v>
      </c>
      <c r="C1475" s="6">
        <v>-3.2000000000000028</v>
      </c>
      <c r="D1475" s="6">
        <v>10.400000000000006</v>
      </c>
      <c r="E1475" s="4">
        <v>12.34</v>
      </c>
      <c r="F1475" s="5">
        <v>0.04</v>
      </c>
      <c r="G1475" s="44">
        <f>AVERAGE(F1475:F1478)</f>
        <v>4.1000000000000002E-2</v>
      </c>
      <c r="H1475" s="5">
        <v>0</v>
      </c>
      <c r="I1475" s="44">
        <f>AVERAGE(H1475:H1478)</f>
        <v>0</v>
      </c>
      <c r="J1475" s="5">
        <v>4.2000000000000003E-2</v>
      </c>
      <c r="K1475" s="44">
        <f>AVERAGE(J1475:J1478)</f>
        <v>4.2000000000000003E-2</v>
      </c>
      <c r="L1475" s="5">
        <v>0</v>
      </c>
      <c r="M1475" s="44">
        <f>AVERAGE(L1475:L1478)</f>
        <v>0</v>
      </c>
      <c r="N1475" s="5">
        <v>0</v>
      </c>
      <c r="O1475" s="44">
        <f>AVERAGE(N1475:N1478)</f>
        <v>0</v>
      </c>
      <c r="P1475" s="5">
        <v>0</v>
      </c>
      <c r="Q1475" s="44">
        <f>AVERAGE(P1475:P1478)</f>
        <v>0</v>
      </c>
      <c r="R1475" s="5">
        <v>0</v>
      </c>
      <c r="S1475" s="44">
        <f>AVERAGE(R1475:R1478)</f>
        <v>0</v>
      </c>
      <c r="U1475" s="39"/>
      <c r="V1475" s="39"/>
      <c r="W1475" s="40"/>
      <c r="X1475" s="40"/>
    </row>
    <row r="1476" spans="1:24" x14ac:dyDescent="0.3">
      <c r="A1476" s="2">
        <v>44243</v>
      </c>
      <c r="B1476" s="3">
        <v>0.34375</v>
      </c>
      <c r="C1476" s="6">
        <v>-3.2000000000000028</v>
      </c>
      <c r="D1476" s="6">
        <v>12.799999999999997</v>
      </c>
      <c r="E1476" s="4">
        <v>12.32</v>
      </c>
      <c r="F1476" s="5">
        <v>4.1000000000000002E-2</v>
      </c>
      <c r="G1476" s="44"/>
      <c r="H1476" s="5">
        <v>0</v>
      </c>
      <c r="I1476" s="44"/>
      <c r="J1476" s="5">
        <v>4.2000000000000003E-2</v>
      </c>
      <c r="K1476" s="44"/>
      <c r="L1476" s="5">
        <v>0</v>
      </c>
      <c r="M1476" s="44"/>
      <c r="N1476" s="5">
        <v>0</v>
      </c>
      <c r="O1476" s="44"/>
      <c r="P1476" s="5">
        <v>0</v>
      </c>
      <c r="Q1476" s="44"/>
      <c r="R1476" s="5">
        <v>0</v>
      </c>
      <c r="S1476" s="44"/>
      <c r="U1476" s="39">
        <f>$AB$1305-V1476</f>
        <v>1.0148999999999866</v>
      </c>
      <c r="V1476" s="39">
        <f>V1474+($AB$1304*M1475)</f>
        <v>3.7851000000000132</v>
      </c>
      <c r="W1476" s="40">
        <f>U1476/($AB$1305/100)</f>
        <v>21.14374999999972</v>
      </c>
      <c r="X1476" s="40">
        <f>V1476/($AB$1305/100)</f>
        <v>78.856250000000273</v>
      </c>
    </row>
    <row r="1477" spans="1:24" x14ac:dyDescent="0.3">
      <c r="A1477" s="2">
        <v>44243</v>
      </c>
      <c r="B1477" s="3">
        <v>0.35416666666666669</v>
      </c>
      <c r="C1477" s="6">
        <v>-3</v>
      </c>
      <c r="D1477" s="6">
        <v>10.299999999999997</v>
      </c>
      <c r="E1477" s="4">
        <v>12.33</v>
      </c>
      <c r="F1477" s="5">
        <v>4.1000000000000002E-2</v>
      </c>
      <c r="G1477" s="44"/>
      <c r="H1477" s="5">
        <v>0</v>
      </c>
      <c r="I1477" s="44"/>
      <c r="J1477" s="5">
        <v>4.2000000000000003E-2</v>
      </c>
      <c r="K1477" s="44"/>
      <c r="L1477" s="5">
        <v>0</v>
      </c>
      <c r="M1477" s="44"/>
      <c r="N1477" s="5">
        <v>0</v>
      </c>
      <c r="O1477" s="44"/>
      <c r="P1477" s="5">
        <v>0</v>
      </c>
      <c r="Q1477" s="44"/>
      <c r="R1477" s="5">
        <v>0</v>
      </c>
      <c r="S1477" s="44"/>
      <c r="U1477" s="39"/>
      <c r="V1477" s="39"/>
      <c r="W1477" s="40"/>
      <c r="X1477" s="40"/>
    </row>
    <row r="1478" spans="1:24" x14ac:dyDescent="0.3">
      <c r="A1478" s="2">
        <v>44243</v>
      </c>
      <c r="B1478" s="3">
        <v>0.36458333333333331</v>
      </c>
      <c r="C1478" s="6">
        <v>-2.7000000000000028</v>
      </c>
      <c r="D1478" s="6">
        <v>12.700000000000003</v>
      </c>
      <c r="E1478" s="4">
        <v>12.31</v>
      </c>
      <c r="F1478" s="5">
        <v>4.2000000000000003E-2</v>
      </c>
      <c r="G1478" s="44"/>
      <c r="H1478" s="5">
        <v>0</v>
      </c>
      <c r="I1478" s="44"/>
      <c r="J1478" s="5">
        <v>4.2000000000000003E-2</v>
      </c>
      <c r="K1478" s="44"/>
      <c r="L1478" s="5">
        <v>0</v>
      </c>
      <c r="M1478" s="44"/>
      <c r="N1478" s="5">
        <v>0</v>
      </c>
      <c r="O1478" s="44"/>
      <c r="P1478" s="5">
        <v>0</v>
      </c>
      <c r="Q1478" s="44"/>
      <c r="R1478" s="5">
        <v>0</v>
      </c>
      <c r="S1478" s="44"/>
      <c r="U1478" s="39">
        <f>$AB$1305-V1478</f>
        <v>1.0568999999999864</v>
      </c>
      <c r="V1478" s="39">
        <f>V1476-K1475</f>
        <v>3.7431000000000134</v>
      </c>
      <c r="W1478" s="40">
        <f>U1478/($AB$1305/100)</f>
        <v>22.018749999999716</v>
      </c>
      <c r="X1478" s="40">
        <f>V1478/($AB$1305/100)</f>
        <v>77.981250000000273</v>
      </c>
    </row>
    <row r="1479" spans="1:24" x14ac:dyDescent="0.3">
      <c r="A1479" s="2">
        <v>44243</v>
      </c>
      <c r="B1479" s="3">
        <v>0.375</v>
      </c>
      <c r="C1479" s="6">
        <v>-2.2000000000000028</v>
      </c>
      <c r="D1479" s="6">
        <v>10.799999999999997</v>
      </c>
      <c r="E1479" s="4">
        <v>12.31</v>
      </c>
      <c r="F1479" s="5">
        <v>4.3999999999999997E-2</v>
      </c>
      <c r="G1479" s="44">
        <f>AVERAGE(F1479:F1482)</f>
        <v>4.7E-2</v>
      </c>
      <c r="H1479" s="5">
        <v>0</v>
      </c>
      <c r="I1479" s="44">
        <f>AVERAGE(H1479:H1482)</f>
        <v>6.5000000000000006E-3</v>
      </c>
      <c r="J1479" s="5">
        <v>4.3999999999999997E-2</v>
      </c>
      <c r="K1479" s="44">
        <f>AVERAGE(J1479:J1482)</f>
        <v>4.0500000000000001E-2</v>
      </c>
      <c r="L1479" s="5">
        <v>1E-3</v>
      </c>
      <c r="M1479" s="44">
        <f>AVERAGE(L1479:L1482)</f>
        <v>2.5000000000000001E-4</v>
      </c>
      <c r="N1479" s="5">
        <v>0</v>
      </c>
      <c r="O1479" s="44">
        <f>AVERAGE(N1479:N1482)</f>
        <v>0</v>
      </c>
      <c r="P1479" s="5">
        <v>0</v>
      </c>
      <c r="Q1479" s="44">
        <f>AVERAGE(P1479:P1482)</f>
        <v>0</v>
      </c>
      <c r="R1479" s="5">
        <v>0</v>
      </c>
      <c r="S1479" s="44">
        <f>AVERAGE(R1479:R1482)</f>
        <v>0</v>
      </c>
      <c r="U1479" s="39"/>
      <c r="V1479" s="39"/>
      <c r="W1479" s="40"/>
      <c r="X1479" s="40"/>
    </row>
    <row r="1480" spans="1:24" x14ac:dyDescent="0.3">
      <c r="A1480" s="2">
        <v>44243</v>
      </c>
      <c r="B1480" s="3">
        <v>0.38541666666666669</v>
      </c>
      <c r="C1480" s="6">
        <v>-1.8999999999999986</v>
      </c>
      <c r="D1480" s="6">
        <v>12.5</v>
      </c>
      <c r="E1480" s="4">
        <v>12.31</v>
      </c>
      <c r="F1480" s="5">
        <v>4.5999999999999999E-2</v>
      </c>
      <c r="G1480" s="44"/>
      <c r="H1480" s="5">
        <v>3.0000000000000001E-3</v>
      </c>
      <c r="I1480" s="44"/>
      <c r="J1480" s="5">
        <v>4.1000000000000002E-2</v>
      </c>
      <c r="K1480" s="44"/>
      <c r="L1480" s="5">
        <v>0</v>
      </c>
      <c r="M1480" s="44"/>
      <c r="N1480" s="5">
        <v>0</v>
      </c>
      <c r="O1480" s="44"/>
      <c r="P1480" s="5">
        <v>0</v>
      </c>
      <c r="Q1480" s="44"/>
      <c r="R1480" s="5">
        <v>0</v>
      </c>
      <c r="S1480" s="44"/>
      <c r="U1480" s="39">
        <f>$AB$1305-V1480</f>
        <v>1.0566999999999864</v>
      </c>
      <c r="V1480" s="39">
        <f>V1478+($AB$1304*M1479)</f>
        <v>3.7433000000000134</v>
      </c>
      <c r="W1480" s="40">
        <f>U1480/($AB$1305/100)</f>
        <v>22.01458333333305</v>
      </c>
      <c r="X1480" s="40">
        <f>V1480/($AB$1305/100)</f>
        <v>77.98541666666695</v>
      </c>
    </row>
    <row r="1481" spans="1:24" x14ac:dyDescent="0.3">
      <c r="A1481" s="2">
        <v>44243</v>
      </c>
      <c r="B1481" s="3">
        <v>0.39583333333333331</v>
      </c>
      <c r="C1481" s="6">
        <v>-1.6000000000000014</v>
      </c>
      <c r="D1481" s="6">
        <v>12</v>
      </c>
      <c r="E1481" s="4">
        <v>12.32</v>
      </c>
      <c r="F1481" s="5">
        <v>4.8000000000000001E-2</v>
      </c>
      <c r="G1481" s="44"/>
      <c r="H1481" s="5">
        <v>0.01</v>
      </c>
      <c r="I1481" s="44"/>
      <c r="J1481" s="5">
        <v>0.04</v>
      </c>
      <c r="K1481" s="44"/>
      <c r="L1481" s="5">
        <v>0</v>
      </c>
      <c r="M1481" s="44"/>
      <c r="N1481" s="5">
        <v>0</v>
      </c>
      <c r="O1481" s="44"/>
      <c r="P1481" s="5">
        <v>0</v>
      </c>
      <c r="Q1481" s="44"/>
      <c r="R1481" s="5">
        <v>0</v>
      </c>
      <c r="S1481" s="44"/>
      <c r="U1481" s="39"/>
      <c r="V1481" s="39"/>
      <c r="W1481" s="9"/>
      <c r="X1481" s="9"/>
    </row>
    <row r="1482" spans="1:24" x14ac:dyDescent="0.3">
      <c r="A1482" s="2">
        <v>44243</v>
      </c>
      <c r="B1482" s="3">
        <v>0.40625</v>
      </c>
      <c r="C1482" s="6">
        <v>-1.2999999999999972</v>
      </c>
      <c r="D1482" s="6">
        <v>10.400000000000006</v>
      </c>
      <c r="E1482" s="4">
        <v>12.32</v>
      </c>
      <c r="F1482" s="5">
        <v>0.05</v>
      </c>
      <c r="G1482" s="44"/>
      <c r="H1482" s="5">
        <v>1.2999999999999999E-2</v>
      </c>
      <c r="I1482" s="44"/>
      <c r="J1482" s="5">
        <v>3.6999999999999998E-2</v>
      </c>
      <c r="K1482" s="44"/>
      <c r="L1482" s="5">
        <v>0</v>
      </c>
      <c r="M1482" s="44"/>
      <c r="N1482" s="5">
        <v>0</v>
      </c>
      <c r="O1482" s="44"/>
      <c r="P1482" s="5">
        <v>0</v>
      </c>
      <c r="Q1482" s="44"/>
      <c r="R1482" s="5">
        <v>0</v>
      </c>
      <c r="S1482" s="44"/>
      <c r="U1482" s="39">
        <f>$AB$1305-V1482</f>
        <v>1.0971999999999866</v>
      </c>
      <c r="V1482" s="39">
        <f>V1480-K1479</f>
        <v>3.7028000000000132</v>
      </c>
      <c r="W1482" s="40">
        <f>U1482/($AB$1305/100)</f>
        <v>22.858333333333054</v>
      </c>
      <c r="X1482" s="40">
        <f>V1482/($AB$1305/100)</f>
        <v>77.141666666666936</v>
      </c>
    </row>
    <row r="1483" spans="1:24" x14ac:dyDescent="0.3">
      <c r="A1483" s="2">
        <v>44243</v>
      </c>
      <c r="B1483" s="3">
        <v>0.41666666666666669</v>
      </c>
      <c r="C1483" s="6">
        <v>-0.70000000000000284</v>
      </c>
      <c r="D1483" s="6">
        <v>12.299999999999997</v>
      </c>
      <c r="E1483" s="4">
        <v>12.34</v>
      </c>
      <c r="F1483" s="5">
        <v>0.05</v>
      </c>
      <c r="G1483" s="44">
        <f>AVERAGE(F1483:F1486)</f>
        <v>5.1250000000000004E-2</v>
      </c>
      <c r="H1483" s="5">
        <v>2.1000000000000001E-2</v>
      </c>
      <c r="I1483" s="44">
        <f>AVERAGE(H1483:H1486)</f>
        <v>2.5750000000000002E-2</v>
      </c>
      <c r="J1483" s="5">
        <v>3.2000000000000001E-2</v>
      </c>
      <c r="K1483" s="44">
        <f>AVERAGE(J1483:J1486)</f>
        <v>2.7E-2</v>
      </c>
      <c r="L1483" s="5">
        <v>0</v>
      </c>
      <c r="M1483" s="44">
        <f>AVERAGE(L1483:L1486)</f>
        <v>0</v>
      </c>
      <c r="N1483" s="5">
        <v>0</v>
      </c>
      <c r="O1483" s="44">
        <f>AVERAGE(N1483:N1486)</f>
        <v>0</v>
      </c>
      <c r="P1483" s="5">
        <v>0</v>
      </c>
      <c r="Q1483" s="44">
        <f>AVERAGE(P1483:P1486)</f>
        <v>0</v>
      </c>
      <c r="R1483" s="5">
        <v>0</v>
      </c>
      <c r="S1483" s="44">
        <f>AVERAGE(R1483:R1486)</f>
        <v>0</v>
      </c>
      <c r="U1483" s="39"/>
      <c r="V1483" s="39"/>
      <c r="W1483" s="40"/>
      <c r="X1483" s="40"/>
    </row>
    <row r="1484" spans="1:24" x14ac:dyDescent="0.3">
      <c r="A1484" s="2">
        <v>44243</v>
      </c>
      <c r="B1484" s="3">
        <v>0.42708333333333331</v>
      </c>
      <c r="C1484" s="6">
        <v>-0.20000000000000284</v>
      </c>
      <c r="D1484" s="6">
        <v>12.700000000000003</v>
      </c>
      <c r="E1484" s="4">
        <v>12.33</v>
      </c>
      <c r="F1484" s="5">
        <v>5.0999999999999997E-2</v>
      </c>
      <c r="G1484" s="44"/>
      <c r="H1484" s="5">
        <v>2.3E-2</v>
      </c>
      <c r="I1484" s="44"/>
      <c r="J1484" s="5">
        <v>2.9000000000000001E-2</v>
      </c>
      <c r="K1484" s="44"/>
      <c r="L1484" s="5">
        <v>0</v>
      </c>
      <c r="M1484" s="44"/>
      <c r="N1484" s="5">
        <v>0</v>
      </c>
      <c r="O1484" s="44"/>
      <c r="P1484" s="5">
        <v>0</v>
      </c>
      <c r="Q1484" s="44"/>
      <c r="R1484" s="5">
        <v>0</v>
      </c>
      <c r="S1484" s="44"/>
      <c r="U1484" s="39">
        <f>$AB$1305-V1484</f>
        <v>1.0971999999999866</v>
      </c>
      <c r="V1484" s="39">
        <f>V1482+($AB$1304*M1483)</f>
        <v>3.7028000000000132</v>
      </c>
      <c r="W1484" s="40">
        <f>U1484/($AB$1305/100)</f>
        <v>22.858333333333054</v>
      </c>
      <c r="X1484" s="40">
        <f>V1484/($AB$1305/100)</f>
        <v>77.141666666666936</v>
      </c>
    </row>
    <row r="1485" spans="1:24" x14ac:dyDescent="0.3">
      <c r="A1485" s="2">
        <v>44243</v>
      </c>
      <c r="B1485" s="3">
        <v>0.4375</v>
      </c>
      <c r="C1485" s="6">
        <v>0.39999999999999858</v>
      </c>
      <c r="D1485" s="6">
        <v>11.5</v>
      </c>
      <c r="E1485" s="4">
        <v>12.33</v>
      </c>
      <c r="F1485" s="5">
        <v>0.05</v>
      </c>
      <c r="G1485" s="44"/>
      <c r="H1485" s="5">
        <v>2.1999999999999999E-2</v>
      </c>
      <c r="I1485" s="44"/>
      <c r="J1485" s="5">
        <v>0.03</v>
      </c>
      <c r="K1485" s="44"/>
      <c r="L1485" s="5">
        <v>0</v>
      </c>
      <c r="M1485" s="44"/>
      <c r="N1485" s="5">
        <v>0</v>
      </c>
      <c r="O1485" s="44"/>
      <c r="P1485" s="5">
        <v>0</v>
      </c>
      <c r="Q1485" s="44"/>
      <c r="R1485" s="5">
        <v>0</v>
      </c>
      <c r="S1485" s="44"/>
      <c r="U1485" s="39"/>
      <c r="V1485" s="39"/>
      <c r="W1485" s="40"/>
      <c r="X1485" s="40"/>
    </row>
    <row r="1486" spans="1:24" x14ac:dyDescent="0.3">
      <c r="A1486" s="2">
        <v>44243</v>
      </c>
      <c r="B1486" s="3">
        <v>0.44791666666666669</v>
      </c>
      <c r="C1486" s="6">
        <v>1.2000000000000028</v>
      </c>
      <c r="D1486" s="6">
        <v>11</v>
      </c>
      <c r="E1486" s="4">
        <v>12.38</v>
      </c>
      <c r="F1486" s="5">
        <v>5.3999999999999999E-2</v>
      </c>
      <c r="G1486" s="44"/>
      <c r="H1486" s="5">
        <v>3.6999999999999998E-2</v>
      </c>
      <c r="I1486" s="44"/>
      <c r="J1486" s="5">
        <v>1.7000000000000001E-2</v>
      </c>
      <c r="K1486" s="44"/>
      <c r="L1486" s="5">
        <v>0</v>
      </c>
      <c r="M1486" s="44"/>
      <c r="N1486" s="5">
        <v>0</v>
      </c>
      <c r="O1486" s="44"/>
      <c r="P1486" s="5">
        <v>0</v>
      </c>
      <c r="Q1486" s="44"/>
      <c r="R1486" s="5">
        <v>0</v>
      </c>
      <c r="S1486" s="44"/>
      <c r="U1486" s="39">
        <f>$AB$1305-V1486</f>
        <v>1.1241999999999868</v>
      </c>
      <c r="V1486" s="39">
        <f>V1484-K1483</f>
        <v>3.6758000000000131</v>
      </c>
      <c r="W1486" s="40">
        <f>U1486/($AB$1305/100)</f>
        <v>23.420833333333057</v>
      </c>
      <c r="X1486" s="40">
        <f>V1486/($AB$1305/100)</f>
        <v>76.579166666666936</v>
      </c>
    </row>
    <row r="1487" spans="1:24" x14ac:dyDescent="0.3">
      <c r="A1487" s="2">
        <v>44243</v>
      </c>
      <c r="B1487" s="3">
        <v>0.45833333333333331</v>
      </c>
      <c r="C1487" s="6">
        <v>2.7000000000000028</v>
      </c>
      <c r="D1487" s="6">
        <v>11.299999999999997</v>
      </c>
      <c r="E1487" s="4">
        <v>12.83</v>
      </c>
      <c r="F1487" s="5">
        <v>6.6000000000000003E-2</v>
      </c>
      <c r="G1487" s="44">
        <f>AVERAGE(F1487:F1490)</f>
        <v>6.6500000000000004E-2</v>
      </c>
      <c r="H1487" s="5">
        <v>0.157</v>
      </c>
      <c r="I1487" s="44">
        <f>AVERAGE(H1487:H1490)</f>
        <v>0.25824999999999998</v>
      </c>
      <c r="J1487" s="5">
        <v>1E-3</v>
      </c>
      <c r="K1487" s="44">
        <f>AVERAGE(J1487:J1490)</f>
        <v>2.5000000000000001E-4</v>
      </c>
      <c r="L1487" s="5">
        <v>0.09</v>
      </c>
      <c r="M1487" s="44">
        <f>AVERAGE(L1487:L1490)</f>
        <v>0.1905</v>
      </c>
      <c r="N1487" s="5">
        <v>0</v>
      </c>
      <c r="O1487" s="44">
        <f>AVERAGE(N1487:N1490)</f>
        <v>0</v>
      </c>
      <c r="P1487" s="5">
        <v>0</v>
      </c>
      <c r="Q1487" s="44">
        <f>AVERAGE(P1487:P1490)</f>
        <v>0</v>
      </c>
      <c r="R1487" s="5">
        <v>0</v>
      </c>
      <c r="S1487" s="44">
        <f>AVERAGE(R1487:R1490)</f>
        <v>0</v>
      </c>
      <c r="U1487" s="39"/>
      <c r="V1487" s="39"/>
      <c r="W1487" s="40"/>
      <c r="X1487" s="40"/>
    </row>
    <row r="1488" spans="1:24" x14ac:dyDescent="0.3">
      <c r="A1488" s="2">
        <v>44243</v>
      </c>
      <c r="B1488" s="3">
        <v>0.46875</v>
      </c>
      <c r="C1488" s="6">
        <v>3.7000000000000028</v>
      </c>
      <c r="D1488" s="6">
        <v>12.799999999999997</v>
      </c>
      <c r="E1488" s="4">
        <v>13.38</v>
      </c>
      <c r="F1488" s="5">
        <v>6.6000000000000003E-2</v>
      </c>
      <c r="G1488" s="44"/>
      <c r="H1488" s="5">
        <v>0.253</v>
      </c>
      <c r="I1488" s="44"/>
      <c r="J1488" s="5">
        <v>0</v>
      </c>
      <c r="K1488" s="44"/>
      <c r="L1488" s="5">
        <v>0.186</v>
      </c>
      <c r="M1488" s="44"/>
      <c r="N1488" s="5">
        <v>0</v>
      </c>
      <c r="O1488" s="44"/>
      <c r="P1488" s="5">
        <v>0</v>
      </c>
      <c r="Q1488" s="44"/>
      <c r="R1488" s="5">
        <v>0</v>
      </c>
      <c r="S1488" s="44"/>
      <c r="U1488" s="39">
        <f>$AB$1305-V1488</f>
        <v>0.97179999999998667</v>
      </c>
      <c r="V1488" s="39">
        <f>V1486+($AB$1304*M1487)</f>
        <v>3.8282000000000131</v>
      </c>
      <c r="W1488" s="40">
        <f>U1488/($AB$1305/100)</f>
        <v>20.245833333333056</v>
      </c>
      <c r="X1488" s="40">
        <f>V1488/($AB$1305/100)</f>
        <v>79.754166666666933</v>
      </c>
    </row>
    <row r="1489" spans="1:26" x14ac:dyDescent="0.3">
      <c r="A1489" s="2">
        <v>44243</v>
      </c>
      <c r="B1489" s="3">
        <v>0.47916666666666669</v>
      </c>
      <c r="C1489" s="6">
        <v>4.1000000000000014</v>
      </c>
      <c r="D1489" s="6">
        <v>14.099999999999994</v>
      </c>
      <c r="E1489" s="4">
        <v>13.59</v>
      </c>
      <c r="F1489" s="5">
        <v>6.7000000000000004E-2</v>
      </c>
      <c r="G1489" s="44"/>
      <c r="H1489" s="5">
        <v>0.28399999999999997</v>
      </c>
      <c r="I1489" s="44"/>
      <c r="J1489" s="5">
        <v>0</v>
      </c>
      <c r="K1489" s="44"/>
      <c r="L1489" s="5">
        <v>0.216</v>
      </c>
      <c r="M1489" s="44"/>
      <c r="N1489" s="5">
        <v>0</v>
      </c>
      <c r="O1489" s="44"/>
      <c r="P1489" s="5">
        <v>0</v>
      </c>
      <c r="Q1489" s="44"/>
      <c r="R1489" s="5">
        <v>0</v>
      </c>
      <c r="S1489" s="44"/>
      <c r="U1489" s="39"/>
      <c r="V1489" s="39"/>
      <c r="W1489" s="9"/>
      <c r="X1489" s="9"/>
    </row>
    <row r="1490" spans="1:26" x14ac:dyDescent="0.3">
      <c r="A1490" s="2">
        <v>44243</v>
      </c>
      <c r="B1490" s="3">
        <v>0.48958333333333331</v>
      </c>
      <c r="C1490" s="6">
        <v>5</v>
      </c>
      <c r="D1490" s="6">
        <v>14.799999999999997</v>
      </c>
      <c r="E1490" s="4">
        <v>13.94</v>
      </c>
      <c r="F1490" s="5">
        <v>6.7000000000000004E-2</v>
      </c>
      <c r="G1490" s="44"/>
      <c r="H1490" s="5">
        <v>0.33900000000000002</v>
      </c>
      <c r="I1490" s="44"/>
      <c r="J1490" s="5">
        <v>0</v>
      </c>
      <c r="K1490" s="44"/>
      <c r="L1490" s="5">
        <v>0.27</v>
      </c>
      <c r="M1490" s="44"/>
      <c r="N1490" s="5">
        <v>0</v>
      </c>
      <c r="O1490" s="44"/>
      <c r="P1490" s="5">
        <v>0</v>
      </c>
      <c r="Q1490" s="44"/>
      <c r="R1490" s="5">
        <v>0</v>
      </c>
      <c r="S1490" s="44"/>
      <c r="U1490" s="39">
        <f>$AB$1305-V1490</f>
        <v>0.97204999999998654</v>
      </c>
      <c r="V1490" s="39">
        <f>V1488-K1487</f>
        <v>3.8279500000000133</v>
      </c>
      <c r="W1490" s="40">
        <f>U1490/($AB$1305/100)</f>
        <v>20.251041666666385</v>
      </c>
      <c r="X1490" s="40">
        <f>V1490/($AB$1305/100)</f>
        <v>79.748958333333604</v>
      </c>
    </row>
    <row r="1491" spans="1:26" x14ac:dyDescent="0.3">
      <c r="A1491" s="2">
        <v>44243</v>
      </c>
      <c r="B1491" s="3">
        <v>0.5</v>
      </c>
      <c r="C1491" s="6">
        <v>5.5</v>
      </c>
      <c r="D1491" s="6">
        <v>16</v>
      </c>
      <c r="E1491" s="4">
        <v>14.13</v>
      </c>
      <c r="F1491" s="5">
        <v>6.8000000000000005E-2</v>
      </c>
      <c r="G1491" s="44">
        <f>AVERAGE(F1491:F1494)</f>
        <v>6.7250000000000004E-2</v>
      </c>
      <c r="H1491" s="5">
        <v>0.33400000000000002</v>
      </c>
      <c r="I1491" s="44">
        <f>AVERAGE(H1491:H1494)</f>
        <v>0.30325000000000002</v>
      </c>
      <c r="J1491" s="5">
        <v>0</v>
      </c>
      <c r="K1491" s="44">
        <f>AVERAGE(J1491:J1494)</f>
        <v>0</v>
      </c>
      <c r="L1491" s="5">
        <v>0.26400000000000001</v>
      </c>
      <c r="M1491" s="44">
        <f>AVERAGE(L1491:L1494)</f>
        <v>0.23474999999999999</v>
      </c>
      <c r="N1491" s="5">
        <v>0</v>
      </c>
      <c r="O1491" s="44">
        <f>AVERAGE(N1491:N1494)</f>
        <v>0</v>
      </c>
      <c r="P1491" s="5">
        <v>0</v>
      </c>
      <c r="Q1491" s="44">
        <f>AVERAGE(P1491:P1494)</f>
        <v>0</v>
      </c>
      <c r="R1491" s="5">
        <v>0</v>
      </c>
      <c r="S1491" s="44">
        <f>AVERAGE(R1491:R1494)</f>
        <v>0</v>
      </c>
      <c r="U1491" s="39"/>
      <c r="V1491" s="39"/>
      <c r="W1491" s="40"/>
      <c r="X1491" s="40"/>
    </row>
    <row r="1492" spans="1:26" x14ac:dyDescent="0.3">
      <c r="A1492" s="2">
        <v>44243</v>
      </c>
      <c r="B1492" s="3">
        <v>0.51041666666666663</v>
      </c>
      <c r="C1492" s="6">
        <v>6.1000000000000014</v>
      </c>
      <c r="D1492" s="6">
        <v>17</v>
      </c>
      <c r="E1492" s="4">
        <v>14.21</v>
      </c>
      <c r="F1492" s="5">
        <v>6.7000000000000004E-2</v>
      </c>
      <c r="G1492" s="44"/>
      <c r="H1492" s="5">
        <v>0.314</v>
      </c>
      <c r="I1492" s="44"/>
      <c r="J1492" s="5">
        <v>0</v>
      </c>
      <c r="K1492" s="44"/>
      <c r="L1492" s="5">
        <v>0.246</v>
      </c>
      <c r="M1492" s="44"/>
      <c r="N1492" s="5">
        <v>0</v>
      </c>
      <c r="O1492" s="44"/>
      <c r="P1492" s="5">
        <v>0</v>
      </c>
      <c r="Q1492" s="44"/>
      <c r="R1492" s="5">
        <v>0</v>
      </c>
      <c r="S1492" s="44"/>
      <c r="U1492" s="39">
        <f>$AB$1305-V1492</f>
        <v>0.78424999999998679</v>
      </c>
      <c r="V1492" s="39">
        <f>V1490+($AB$1304*M1491)</f>
        <v>4.015750000000013</v>
      </c>
      <c r="W1492" s="40">
        <f>U1492/($AB$1305/100)</f>
        <v>16.338541666666391</v>
      </c>
      <c r="X1492" s="40">
        <f>V1492/($AB$1305/100)</f>
        <v>83.661458333333599</v>
      </c>
    </row>
    <row r="1493" spans="1:26" x14ac:dyDescent="0.3">
      <c r="A1493" s="2">
        <v>44243</v>
      </c>
      <c r="B1493" s="3">
        <v>0.52083333333333337</v>
      </c>
      <c r="C1493" s="6">
        <v>6.5</v>
      </c>
      <c r="D1493" s="6">
        <v>18.700000000000003</v>
      </c>
      <c r="E1493" s="4">
        <v>14.21</v>
      </c>
      <c r="F1493" s="5">
        <v>6.8000000000000005E-2</v>
      </c>
      <c r="G1493" s="44"/>
      <c r="H1493" s="5">
        <v>0.29099999999999998</v>
      </c>
      <c r="I1493" s="44"/>
      <c r="J1493" s="5">
        <v>0</v>
      </c>
      <c r="K1493" s="44"/>
      <c r="L1493" s="5">
        <v>0.223</v>
      </c>
      <c r="M1493" s="44"/>
      <c r="N1493" s="5">
        <v>0</v>
      </c>
      <c r="O1493" s="44"/>
      <c r="P1493" s="5">
        <v>0</v>
      </c>
      <c r="Q1493" s="44"/>
      <c r="R1493" s="5">
        <v>0</v>
      </c>
      <c r="S1493" s="44"/>
      <c r="U1493" s="39"/>
      <c r="V1493" s="39"/>
      <c r="W1493" s="40"/>
      <c r="X1493" s="40"/>
    </row>
    <row r="1494" spans="1:26" x14ac:dyDescent="0.3">
      <c r="A1494" s="2">
        <v>44243</v>
      </c>
      <c r="B1494" s="3">
        <v>0.53125</v>
      </c>
      <c r="C1494" s="6">
        <v>6.7000000000000028</v>
      </c>
      <c r="D1494" s="6">
        <v>19.5</v>
      </c>
      <c r="E1494" s="4">
        <v>14.2</v>
      </c>
      <c r="F1494" s="5">
        <v>6.6000000000000003E-2</v>
      </c>
      <c r="G1494" s="44"/>
      <c r="H1494" s="5">
        <v>0.27400000000000002</v>
      </c>
      <c r="I1494" s="44"/>
      <c r="J1494" s="5">
        <v>0</v>
      </c>
      <c r="K1494" s="44"/>
      <c r="L1494" s="5">
        <v>0.20599999999999999</v>
      </c>
      <c r="M1494" s="44"/>
      <c r="N1494" s="5">
        <v>0</v>
      </c>
      <c r="O1494" s="44"/>
      <c r="P1494" s="5">
        <v>0</v>
      </c>
      <c r="Q1494" s="44"/>
      <c r="R1494" s="5">
        <v>0</v>
      </c>
      <c r="S1494" s="44"/>
      <c r="U1494" s="39">
        <f>$AB$1305-V1494</f>
        <v>0.78424999999998679</v>
      </c>
      <c r="V1494" s="39">
        <f>V1492-K1491</f>
        <v>4.015750000000013</v>
      </c>
      <c r="W1494" s="40">
        <f>U1494/($AB$1305/100)</f>
        <v>16.338541666666391</v>
      </c>
      <c r="X1494" s="40">
        <f>V1494/($AB$1305/100)</f>
        <v>83.661458333333599</v>
      </c>
    </row>
    <row r="1495" spans="1:26" x14ac:dyDescent="0.3">
      <c r="A1495" s="2">
        <v>44243</v>
      </c>
      <c r="B1495" s="3">
        <v>0.54166666666666663</v>
      </c>
      <c r="C1495" s="6">
        <v>6.8999999999999986</v>
      </c>
      <c r="D1495" s="6">
        <v>20</v>
      </c>
      <c r="E1495" s="4">
        <v>14.18</v>
      </c>
      <c r="F1495" s="5">
        <v>6.8000000000000005E-2</v>
      </c>
      <c r="G1495" s="44">
        <f>AVERAGE(F1495:F1498)</f>
        <v>6.3E-2</v>
      </c>
      <c r="H1495" s="5">
        <v>0.25800000000000001</v>
      </c>
      <c r="I1495" s="44">
        <f>AVERAGE(H1495:H1498)</f>
        <v>0.20649999999999999</v>
      </c>
      <c r="J1495" s="5">
        <v>0</v>
      </c>
      <c r="K1495" s="44">
        <f>AVERAGE(J1495:J1498)</f>
        <v>0</v>
      </c>
      <c r="L1495" s="5">
        <v>0.19</v>
      </c>
      <c r="M1495" s="44">
        <f>AVERAGE(L1495:L1498)</f>
        <v>0.14274999999999999</v>
      </c>
      <c r="N1495" s="5">
        <v>0</v>
      </c>
      <c r="O1495" s="44">
        <f>AVERAGE(N1495:N1498)</f>
        <v>0</v>
      </c>
      <c r="P1495" s="5">
        <v>0</v>
      </c>
      <c r="Q1495" s="44">
        <f>AVERAGE(P1495:P1498)</f>
        <v>0</v>
      </c>
      <c r="R1495" s="5">
        <v>0</v>
      </c>
      <c r="S1495" s="44">
        <f>AVERAGE(R1495:R1498)</f>
        <v>0</v>
      </c>
      <c r="U1495" s="39"/>
      <c r="V1495" s="39"/>
      <c r="W1495" s="40"/>
      <c r="X1495" s="40"/>
    </row>
    <row r="1496" spans="1:26" x14ac:dyDescent="0.3">
      <c r="A1496" s="2">
        <v>44243</v>
      </c>
      <c r="B1496" s="3">
        <v>0.55208333333333337</v>
      </c>
      <c r="C1496" s="6">
        <v>6.8999999999999986</v>
      </c>
      <c r="D1496" s="6">
        <v>19.700000000000003</v>
      </c>
      <c r="E1496" s="4">
        <v>14.05</v>
      </c>
      <c r="F1496" s="5">
        <v>6.6000000000000003E-2</v>
      </c>
      <c r="G1496" s="44"/>
      <c r="H1496" s="5">
        <v>0.23799999999999999</v>
      </c>
      <c r="I1496" s="44"/>
      <c r="J1496" s="5">
        <v>0</v>
      </c>
      <c r="K1496" s="44"/>
      <c r="L1496" s="5">
        <v>0.17</v>
      </c>
      <c r="M1496" s="44"/>
      <c r="N1496" s="5">
        <v>0</v>
      </c>
      <c r="O1496" s="44"/>
      <c r="P1496" s="5">
        <v>0</v>
      </c>
      <c r="Q1496" s="44"/>
      <c r="R1496" s="5">
        <v>0</v>
      </c>
      <c r="S1496" s="44"/>
      <c r="U1496" s="39">
        <f>$AB$1305-V1496</f>
        <v>0.67004999999998649</v>
      </c>
      <c r="V1496" s="39">
        <f>V1494+($AB$1304*M1495)</f>
        <v>4.1299500000000133</v>
      </c>
      <c r="W1496" s="40">
        <f>U1496/($AB$1305/100)</f>
        <v>13.959374999999719</v>
      </c>
      <c r="X1496" s="40">
        <f>V1496/($AB$1305/100)</f>
        <v>86.040625000000276</v>
      </c>
    </row>
    <row r="1497" spans="1:26" x14ac:dyDescent="0.3">
      <c r="A1497" s="2">
        <v>44243</v>
      </c>
      <c r="B1497" s="3">
        <v>0.5625</v>
      </c>
      <c r="C1497" s="6">
        <v>6.6000000000000014</v>
      </c>
      <c r="D1497" s="6">
        <v>18.599999999999994</v>
      </c>
      <c r="E1497" s="4">
        <v>13.79</v>
      </c>
      <c r="F1497" s="5">
        <v>6.5000000000000002E-2</v>
      </c>
      <c r="G1497" s="44"/>
      <c r="H1497" s="5">
        <v>0.20399999999999999</v>
      </c>
      <c r="I1497" s="44"/>
      <c r="J1497" s="5">
        <v>0</v>
      </c>
      <c r="K1497" s="44"/>
      <c r="L1497" s="5">
        <v>0.13900000000000001</v>
      </c>
      <c r="M1497" s="44"/>
      <c r="N1497" s="5">
        <v>0</v>
      </c>
      <c r="O1497" s="44"/>
      <c r="P1497" s="5">
        <v>0</v>
      </c>
      <c r="Q1497" s="44"/>
      <c r="R1497" s="5">
        <v>0</v>
      </c>
      <c r="S1497" s="44"/>
      <c r="U1497" s="39"/>
      <c r="V1497" s="39"/>
      <c r="W1497" s="9"/>
      <c r="X1497" s="9"/>
    </row>
    <row r="1498" spans="1:26" x14ac:dyDescent="0.3">
      <c r="A1498" s="2">
        <v>44243</v>
      </c>
      <c r="B1498" s="3">
        <v>0.57291666666666663</v>
      </c>
      <c r="C1498" s="6">
        <v>6.5</v>
      </c>
      <c r="D1498" s="6">
        <v>17.299999999999997</v>
      </c>
      <c r="E1498" s="4">
        <v>13.28</v>
      </c>
      <c r="F1498" s="5">
        <v>5.2999999999999999E-2</v>
      </c>
      <c r="G1498" s="44"/>
      <c r="H1498" s="5">
        <v>0.126</v>
      </c>
      <c r="I1498" s="44"/>
      <c r="J1498" s="5">
        <v>0</v>
      </c>
      <c r="K1498" s="44"/>
      <c r="L1498" s="5">
        <v>7.1999999999999995E-2</v>
      </c>
      <c r="M1498" s="44"/>
      <c r="N1498" s="5">
        <v>0</v>
      </c>
      <c r="O1498" s="44"/>
      <c r="P1498" s="5">
        <v>0</v>
      </c>
      <c r="Q1498" s="44"/>
      <c r="R1498" s="5">
        <v>0</v>
      </c>
      <c r="S1498" s="44"/>
      <c r="U1498" s="39">
        <f>$AB$1305-V1498</f>
        <v>0.67004999999998649</v>
      </c>
      <c r="V1498" s="39">
        <f>V1496-K1495</f>
        <v>4.1299500000000133</v>
      </c>
      <c r="W1498" s="40">
        <f>U1498/($AB$1305/100)</f>
        <v>13.959374999999719</v>
      </c>
      <c r="X1498" s="40">
        <f>V1498/($AB$1305/100)</f>
        <v>86.040625000000276</v>
      </c>
      <c r="Y1498" s="40">
        <f>MIN(X1403:X1498)</f>
        <v>76.579166666666936</v>
      </c>
      <c r="Z1498" s="40">
        <f>MAX(X1403:X1498)</f>
        <v>90.382291666666944</v>
      </c>
    </row>
    <row r="1499" spans="1:26" x14ac:dyDescent="0.3">
      <c r="A1499" s="2">
        <v>44243</v>
      </c>
      <c r="B1499" s="3">
        <v>0.58333333333333337</v>
      </c>
      <c r="C1499" s="6">
        <v>5.6000000000000014</v>
      </c>
      <c r="D1499" s="6">
        <v>14.799999999999997</v>
      </c>
      <c r="E1499" s="4">
        <v>13.01</v>
      </c>
      <c r="F1499" s="5">
        <v>4.5999999999999999E-2</v>
      </c>
      <c r="G1499" s="44">
        <f>AVERAGE(F1499:F1502)</f>
        <v>4.65E-2</v>
      </c>
      <c r="H1499" s="5">
        <v>7.0000000000000007E-2</v>
      </c>
      <c r="I1499" s="44">
        <f>AVERAGE(H1499:H1502)</f>
        <v>7.2750000000000009E-2</v>
      </c>
      <c r="J1499" s="5">
        <v>1E-3</v>
      </c>
      <c r="K1499" s="44">
        <f>AVERAGE(J1499:J1502)</f>
        <v>5.0000000000000001E-4</v>
      </c>
      <c r="L1499" s="5">
        <v>2.4E-2</v>
      </c>
      <c r="M1499" s="44">
        <f>AVERAGE(L1499:L1502)</f>
        <v>2.5750000000000002E-2</v>
      </c>
      <c r="N1499" s="5">
        <v>0</v>
      </c>
      <c r="O1499" s="44">
        <f>AVERAGE(N1499:N1502)</f>
        <v>0</v>
      </c>
      <c r="P1499" s="5">
        <v>0</v>
      </c>
      <c r="Q1499" s="44">
        <f>AVERAGE(P1499:P1502)</f>
        <v>0</v>
      </c>
      <c r="R1499" s="5">
        <v>0</v>
      </c>
      <c r="S1499" s="44">
        <f>AVERAGE(R1499:R1502)</f>
        <v>0</v>
      </c>
      <c r="U1499" s="39"/>
      <c r="V1499" s="39"/>
      <c r="W1499" s="40"/>
      <c r="X1499" s="40"/>
    </row>
    <row r="1500" spans="1:26" x14ac:dyDescent="0.3">
      <c r="A1500" s="2">
        <v>44243</v>
      </c>
      <c r="B1500" s="3">
        <v>0.59375</v>
      </c>
      <c r="C1500" s="6">
        <v>5.1000000000000014</v>
      </c>
      <c r="D1500" s="6">
        <v>13.099999999999994</v>
      </c>
      <c r="E1500" s="4">
        <v>12.93</v>
      </c>
      <c r="F1500" s="5">
        <v>4.5999999999999999E-2</v>
      </c>
      <c r="G1500" s="44"/>
      <c r="H1500" s="5">
        <v>0.06</v>
      </c>
      <c r="I1500" s="44"/>
      <c r="J1500" s="5">
        <v>0</v>
      </c>
      <c r="K1500" s="44"/>
      <c r="L1500" s="5">
        <v>1.4E-2</v>
      </c>
      <c r="M1500" s="44"/>
      <c r="N1500" s="5">
        <v>0</v>
      </c>
      <c r="O1500" s="44"/>
      <c r="P1500" s="5">
        <v>0</v>
      </c>
      <c r="Q1500" s="44"/>
      <c r="R1500" s="5">
        <v>0</v>
      </c>
      <c r="S1500" s="44"/>
      <c r="U1500" s="39">
        <f>$AB$1305-V1500</f>
        <v>0.64944999999998654</v>
      </c>
      <c r="V1500" s="39">
        <f>V1498+($AB$1304*M1499)</f>
        <v>4.1505500000000133</v>
      </c>
      <c r="W1500" s="40">
        <f>U1500/($AB$1305/100)</f>
        <v>13.530208333333052</v>
      </c>
      <c r="X1500" s="40">
        <f>V1500/($AB$1305/100)</f>
        <v>86.469791666666936</v>
      </c>
    </row>
    <row r="1501" spans="1:26" x14ac:dyDescent="0.3">
      <c r="A1501" s="2">
        <v>44243</v>
      </c>
      <c r="B1501" s="3">
        <v>0.60416666666666663</v>
      </c>
      <c r="C1501" s="6">
        <v>5.1000000000000014</v>
      </c>
      <c r="D1501" s="6">
        <v>11.799999999999997</v>
      </c>
      <c r="E1501" s="4">
        <v>13.01</v>
      </c>
      <c r="F1501" s="5">
        <v>4.7E-2</v>
      </c>
      <c r="G1501" s="44"/>
      <c r="H1501" s="5">
        <v>0.08</v>
      </c>
      <c r="I1501" s="44"/>
      <c r="J1501" s="5">
        <v>0</v>
      </c>
      <c r="K1501" s="44"/>
      <c r="L1501" s="5">
        <v>3.2000000000000001E-2</v>
      </c>
      <c r="M1501" s="44"/>
      <c r="N1501" s="5">
        <v>0</v>
      </c>
      <c r="O1501" s="44"/>
      <c r="P1501" s="5">
        <v>0</v>
      </c>
      <c r="Q1501" s="44"/>
      <c r="R1501" s="5">
        <v>0</v>
      </c>
      <c r="S1501" s="44"/>
      <c r="U1501" s="39"/>
      <c r="V1501" s="39"/>
      <c r="W1501" s="40"/>
      <c r="X1501" s="40"/>
    </row>
    <row r="1502" spans="1:26" x14ac:dyDescent="0.3">
      <c r="A1502" s="2">
        <v>44243</v>
      </c>
      <c r="B1502" s="3">
        <v>0.61458333333333337</v>
      </c>
      <c r="C1502" s="6">
        <v>5.2000000000000028</v>
      </c>
      <c r="D1502" s="6">
        <v>11.400000000000006</v>
      </c>
      <c r="E1502" s="4">
        <v>13.07</v>
      </c>
      <c r="F1502" s="5">
        <v>4.7E-2</v>
      </c>
      <c r="G1502" s="44"/>
      <c r="H1502" s="5">
        <v>8.1000000000000003E-2</v>
      </c>
      <c r="I1502" s="44"/>
      <c r="J1502" s="5">
        <v>1E-3</v>
      </c>
      <c r="K1502" s="44"/>
      <c r="L1502" s="5">
        <v>3.3000000000000002E-2</v>
      </c>
      <c r="M1502" s="44"/>
      <c r="N1502" s="5">
        <v>0</v>
      </c>
      <c r="O1502" s="44"/>
      <c r="P1502" s="5">
        <v>0</v>
      </c>
      <c r="Q1502" s="44"/>
      <c r="R1502" s="5">
        <v>0</v>
      </c>
      <c r="S1502" s="44"/>
      <c r="U1502" s="39">
        <f>$AB$1305-V1502</f>
        <v>0.64994999999998626</v>
      </c>
      <c r="V1502" s="39">
        <f>V1500-K1499</f>
        <v>4.1500500000000136</v>
      </c>
      <c r="W1502" s="40">
        <f>U1502/($AB$1305/100)</f>
        <v>13.540624999999714</v>
      </c>
      <c r="X1502" s="40">
        <f>V1502/($AB$1305/100)</f>
        <v>86.459375000000279</v>
      </c>
    </row>
    <row r="1503" spans="1:26" x14ac:dyDescent="0.3">
      <c r="A1503" s="2">
        <v>44243</v>
      </c>
      <c r="B1503" s="3">
        <v>0.625</v>
      </c>
      <c r="C1503" s="6">
        <v>5.1000000000000014</v>
      </c>
      <c r="D1503" s="6">
        <v>10.799999999999997</v>
      </c>
      <c r="E1503" s="4">
        <v>12.94</v>
      </c>
      <c r="F1503" s="5">
        <v>4.5999999999999999E-2</v>
      </c>
      <c r="G1503" s="44">
        <f>AVERAGE(F1503:F1506)</f>
        <v>4.4249999999999998E-2</v>
      </c>
      <c r="H1503" s="5">
        <v>5.8000000000000003E-2</v>
      </c>
      <c r="I1503" s="44">
        <f>AVERAGE(H1503:H1506)</f>
        <v>4.6000000000000006E-2</v>
      </c>
      <c r="J1503" s="5">
        <v>0</v>
      </c>
      <c r="K1503" s="44">
        <f>AVERAGE(J1503:J1506)</f>
        <v>3.2500000000000003E-3</v>
      </c>
      <c r="L1503" s="5">
        <v>1.0999999999999999E-2</v>
      </c>
      <c r="M1503" s="44">
        <f>AVERAGE(L1503:L1506)</f>
        <v>3.7499999999999999E-3</v>
      </c>
      <c r="N1503" s="5">
        <v>0</v>
      </c>
      <c r="O1503" s="44">
        <f>AVERAGE(N1503:N1506)</f>
        <v>0</v>
      </c>
      <c r="P1503" s="5">
        <v>0</v>
      </c>
      <c r="Q1503" s="44">
        <f>AVERAGE(P1503:P1506)</f>
        <v>0</v>
      </c>
      <c r="R1503" s="5">
        <v>0</v>
      </c>
      <c r="S1503" s="44">
        <f>AVERAGE(R1503:R1506)</f>
        <v>0</v>
      </c>
      <c r="U1503" s="39"/>
      <c r="V1503" s="39"/>
      <c r="W1503" s="40"/>
      <c r="X1503" s="40"/>
    </row>
    <row r="1504" spans="1:26" x14ac:dyDescent="0.3">
      <c r="A1504" s="2">
        <v>44243</v>
      </c>
      <c r="B1504" s="3">
        <v>0.63541666666666663</v>
      </c>
      <c r="C1504" s="6">
        <v>4.8999999999999986</v>
      </c>
      <c r="D1504" s="6">
        <v>10.200000000000003</v>
      </c>
      <c r="E1504" s="4">
        <v>12.88</v>
      </c>
      <c r="F1504" s="5">
        <v>4.2999999999999997E-2</v>
      </c>
      <c r="G1504" s="44"/>
      <c r="H1504" s="5">
        <v>4.2999999999999997E-2</v>
      </c>
      <c r="I1504" s="44"/>
      <c r="J1504" s="5">
        <v>5.0000000000000001E-3</v>
      </c>
      <c r="K1504" s="44"/>
      <c r="L1504" s="5">
        <v>2E-3</v>
      </c>
      <c r="M1504" s="44"/>
      <c r="N1504" s="5">
        <v>0</v>
      </c>
      <c r="O1504" s="44"/>
      <c r="P1504" s="5">
        <v>0</v>
      </c>
      <c r="Q1504" s="44"/>
      <c r="R1504" s="5">
        <v>0</v>
      </c>
      <c r="S1504" s="44"/>
      <c r="U1504" s="39">
        <f>$AB$1305-V1504</f>
        <v>0.64694999999998615</v>
      </c>
      <c r="V1504" s="39">
        <f>V1502+($AB$1304*M1503)</f>
        <v>4.1530500000000137</v>
      </c>
      <c r="W1504" s="40">
        <f>U1504/($AB$1305/100)</f>
        <v>13.478124999999711</v>
      </c>
      <c r="X1504" s="40">
        <f>V1504/($AB$1305/100)</f>
        <v>86.521875000000279</v>
      </c>
    </row>
    <row r="1505" spans="1:24" x14ac:dyDescent="0.3">
      <c r="A1505" s="2">
        <v>44243</v>
      </c>
      <c r="B1505" s="3">
        <v>0.64583333333333337</v>
      </c>
      <c r="C1505" s="6">
        <v>4.8999999999999986</v>
      </c>
      <c r="D1505" s="6">
        <v>9.9000000000000057</v>
      </c>
      <c r="E1505" s="4">
        <v>12.85</v>
      </c>
      <c r="F1505" s="5">
        <v>4.3999999999999997E-2</v>
      </c>
      <c r="G1505" s="44"/>
      <c r="H1505" s="5">
        <v>4.2999999999999997E-2</v>
      </c>
      <c r="I1505" s="44"/>
      <c r="J1505" s="5">
        <v>2E-3</v>
      </c>
      <c r="K1505" s="44"/>
      <c r="L1505" s="5">
        <v>1E-3</v>
      </c>
      <c r="M1505" s="44"/>
      <c r="N1505" s="5">
        <v>0</v>
      </c>
      <c r="O1505" s="44"/>
      <c r="P1505" s="5">
        <v>0</v>
      </c>
      <c r="Q1505" s="44"/>
      <c r="R1505" s="5">
        <v>0</v>
      </c>
      <c r="S1505" s="44"/>
      <c r="U1505" s="39"/>
      <c r="V1505" s="39"/>
      <c r="W1505" s="9"/>
      <c r="X1505" s="9"/>
    </row>
    <row r="1506" spans="1:24" x14ac:dyDescent="0.3">
      <c r="A1506" s="2">
        <v>44243</v>
      </c>
      <c r="B1506" s="3">
        <v>0.65625</v>
      </c>
      <c r="C1506" s="6">
        <v>4.7999999999999972</v>
      </c>
      <c r="D1506" s="6">
        <v>9.7000000000000028</v>
      </c>
      <c r="E1506" s="4">
        <v>12.84</v>
      </c>
      <c r="F1506" s="5">
        <v>4.3999999999999997E-2</v>
      </c>
      <c r="G1506" s="44"/>
      <c r="H1506" s="5">
        <v>0.04</v>
      </c>
      <c r="I1506" s="44"/>
      <c r="J1506" s="5">
        <v>6.0000000000000001E-3</v>
      </c>
      <c r="K1506" s="44"/>
      <c r="L1506" s="5">
        <v>1E-3</v>
      </c>
      <c r="M1506" s="44"/>
      <c r="N1506" s="5">
        <v>0</v>
      </c>
      <c r="O1506" s="44"/>
      <c r="P1506" s="5">
        <v>0</v>
      </c>
      <c r="Q1506" s="44"/>
      <c r="R1506" s="5">
        <v>0</v>
      </c>
      <c r="S1506" s="44"/>
      <c r="U1506" s="39">
        <f>$AB$1305-V1506</f>
        <v>0.65019999999998657</v>
      </c>
      <c r="V1506" s="39">
        <f>V1504-K1503</f>
        <v>4.1498000000000133</v>
      </c>
      <c r="W1506" s="40">
        <f>U1506/($AB$1305/100)</f>
        <v>13.545833333333054</v>
      </c>
      <c r="X1506" s="40">
        <f>V1506/($AB$1305/100)</f>
        <v>86.454166666666936</v>
      </c>
    </row>
    <row r="1507" spans="1:24" x14ac:dyDescent="0.3">
      <c r="A1507" s="2">
        <v>44243</v>
      </c>
      <c r="B1507" s="3">
        <v>0.66666666666666663</v>
      </c>
      <c r="C1507" s="6">
        <v>4.7000000000000028</v>
      </c>
      <c r="D1507" s="6">
        <v>12.900000000000006</v>
      </c>
      <c r="E1507" s="4">
        <v>12.71</v>
      </c>
      <c r="F1507" s="5">
        <v>0.04</v>
      </c>
      <c r="G1507" s="44">
        <f>AVERAGE(F1507:F1510)</f>
        <v>3.875E-2</v>
      </c>
      <c r="H1507" s="5">
        <v>8.9999999999999993E-3</v>
      </c>
      <c r="I1507" s="44">
        <f>AVERAGE(H1507:H1510)</f>
        <v>2.4999999999999996E-3</v>
      </c>
      <c r="J1507" s="5">
        <v>0.03</v>
      </c>
      <c r="K1507" s="44">
        <f>AVERAGE(J1507:J1510)</f>
        <v>3.5750000000000004E-2</v>
      </c>
      <c r="L1507" s="5">
        <v>0</v>
      </c>
      <c r="M1507" s="44">
        <f>AVERAGE(L1507:L1510)</f>
        <v>0</v>
      </c>
      <c r="N1507" s="5">
        <v>0</v>
      </c>
      <c r="O1507" s="44">
        <f>AVERAGE(N1507:N1510)</f>
        <v>0</v>
      </c>
      <c r="P1507" s="5">
        <v>0</v>
      </c>
      <c r="Q1507" s="44">
        <f>AVERAGE(P1507:P1510)</f>
        <v>0</v>
      </c>
      <c r="R1507" s="5">
        <v>0</v>
      </c>
      <c r="S1507" s="44">
        <f>AVERAGE(R1507:R1510)</f>
        <v>0</v>
      </c>
      <c r="U1507" s="39"/>
      <c r="V1507" s="39"/>
      <c r="W1507" s="40"/>
      <c r="X1507" s="40"/>
    </row>
    <row r="1508" spans="1:24" x14ac:dyDescent="0.3">
      <c r="A1508" s="2">
        <v>44243</v>
      </c>
      <c r="B1508" s="3">
        <v>0.67708333333333337</v>
      </c>
      <c r="C1508" s="6">
        <v>3.3999999999999986</v>
      </c>
      <c r="D1508" s="6">
        <v>11.799999999999997</v>
      </c>
      <c r="E1508" s="4">
        <v>12.67</v>
      </c>
      <c r="F1508" s="5">
        <v>3.7999999999999999E-2</v>
      </c>
      <c r="G1508" s="44"/>
      <c r="H1508" s="5">
        <v>1E-3</v>
      </c>
      <c r="I1508" s="44"/>
      <c r="J1508" s="5">
        <v>3.6999999999999998E-2</v>
      </c>
      <c r="K1508" s="44"/>
      <c r="L1508" s="5">
        <v>0</v>
      </c>
      <c r="M1508" s="44"/>
      <c r="N1508" s="5">
        <v>0</v>
      </c>
      <c r="O1508" s="44"/>
      <c r="P1508" s="5">
        <v>0</v>
      </c>
      <c r="Q1508" s="44"/>
      <c r="R1508" s="5">
        <v>0</v>
      </c>
      <c r="S1508" s="44"/>
      <c r="U1508" s="39">
        <f>$AB$1305-V1508</f>
        <v>0.65019999999998657</v>
      </c>
      <c r="V1508" s="39">
        <f>V1506+($AB$1304*M1507)</f>
        <v>4.1498000000000133</v>
      </c>
      <c r="W1508" s="40">
        <f>U1508/($AB$1305/100)</f>
        <v>13.545833333333054</v>
      </c>
      <c r="X1508" s="40">
        <f>V1508/($AB$1305/100)</f>
        <v>86.454166666666936</v>
      </c>
    </row>
    <row r="1509" spans="1:24" x14ac:dyDescent="0.3">
      <c r="A1509" s="2">
        <v>44243</v>
      </c>
      <c r="B1509" s="3">
        <v>0.6875</v>
      </c>
      <c r="C1509" s="6">
        <v>2.7000000000000028</v>
      </c>
      <c r="D1509" s="6">
        <v>10</v>
      </c>
      <c r="E1509" s="4">
        <v>12.66</v>
      </c>
      <c r="F1509" s="5">
        <v>3.9E-2</v>
      </c>
      <c r="G1509" s="44"/>
      <c r="H1509" s="5">
        <v>0</v>
      </c>
      <c r="I1509" s="44"/>
      <c r="J1509" s="5">
        <v>3.7999999999999999E-2</v>
      </c>
      <c r="K1509" s="44"/>
      <c r="L1509" s="5">
        <v>0</v>
      </c>
      <c r="M1509" s="44"/>
      <c r="N1509" s="5">
        <v>0</v>
      </c>
      <c r="O1509" s="44"/>
      <c r="P1509" s="5">
        <v>0</v>
      </c>
      <c r="Q1509" s="44"/>
      <c r="R1509" s="5">
        <v>0</v>
      </c>
      <c r="S1509" s="44"/>
      <c r="U1509" s="39"/>
      <c r="V1509" s="39"/>
      <c r="W1509" s="40"/>
      <c r="X1509" s="40"/>
    </row>
    <row r="1510" spans="1:24" x14ac:dyDescent="0.3">
      <c r="A1510" s="2">
        <v>44243</v>
      </c>
      <c r="B1510" s="3">
        <v>0.69791666666666663</v>
      </c>
      <c r="C1510" s="6">
        <v>2.2000000000000028</v>
      </c>
      <c r="D1510" s="6">
        <v>11.900000000000006</v>
      </c>
      <c r="E1510" s="4">
        <v>12.64</v>
      </c>
      <c r="F1510" s="5">
        <v>3.7999999999999999E-2</v>
      </c>
      <c r="G1510" s="44"/>
      <c r="H1510" s="5">
        <v>0</v>
      </c>
      <c r="I1510" s="44"/>
      <c r="J1510" s="5">
        <v>3.7999999999999999E-2</v>
      </c>
      <c r="K1510" s="44"/>
      <c r="L1510" s="5">
        <v>0</v>
      </c>
      <c r="M1510" s="44"/>
      <c r="N1510" s="5">
        <v>0</v>
      </c>
      <c r="O1510" s="44"/>
      <c r="P1510" s="5">
        <v>0</v>
      </c>
      <c r="Q1510" s="44"/>
      <c r="R1510" s="5">
        <v>0</v>
      </c>
      <c r="S1510" s="44"/>
      <c r="U1510" s="39">
        <f>$AB$1305-V1510</f>
        <v>0.68594999999998674</v>
      </c>
      <c r="V1510" s="39">
        <f>V1508-K1507</f>
        <v>4.1140500000000131</v>
      </c>
      <c r="W1510" s="40">
        <f>U1510/($AB$1305/100)</f>
        <v>14.290624999999723</v>
      </c>
      <c r="X1510" s="40">
        <f>V1510/($AB$1305/100)</f>
        <v>85.709375000000264</v>
      </c>
    </row>
    <row r="1511" spans="1:24" x14ac:dyDescent="0.3">
      <c r="A1511" s="2">
        <v>44243</v>
      </c>
      <c r="B1511" s="3">
        <v>0.70833333333333337</v>
      </c>
      <c r="C1511" s="6">
        <v>2</v>
      </c>
      <c r="D1511" s="6">
        <v>11.700000000000003</v>
      </c>
      <c r="E1511" s="4">
        <v>12.62</v>
      </c>
      <c r="F1511" s="5">
        <v>3.7999999999999999E-2</v>
      </c>
      <c r="G1511" s="44">
        <f>AVERAGE(F1511:F1514)</f>
        <v>3.7249999999999998E-2</v>
      </c>
      <c r="H1511" s="5">
        <v>0</v>
      </c>
      <c r="I1511" s="44">
        <f>AVERAGE(H1511:H1514)</f>
        <v>0</v>
      </c>
      <c r="J1511" s="5">
        <v>3.9E-2</v>
      </c>
      <c r="K1511" s="44">
        <f>AVERAGE(J1511:J1514)</f>
        <v>3.8249999999999999E-2</v>
      </c>
      <c r="L1511" s="5">
        <v>0</v>
      </c>
      <c r="M1511" s="44">
        <f>AVERAGE(L1511:L1514)</f>
        <v>0</v>
      </c>
      <c r="N1511" s="5">
        <v>0</v>
      </c>
      <c r="O1511" s="44">
        <f>AVERAGE(N1511:N1514)</f>
        <v>0</v>
      </c>
      <c r="P1511" s="5">
        <v>0</v>
      </c>
      <c r="Q1511" s="44">
        <f>AVERAGE(P1511:P1514)</f>
        <v>0</v>
      </c>
      <c r="R1511" s="5">
        <v>0</v>
      </c>
      <c r="S1511" s="44">
        <f>AVERAGE(R1511:R1514)</f>
        <v>0</v>
      </c>
      <c r="U1511" s="39"/>
      <c r="V1511" s="39"/>
      <c r="W1511" s="40"/>
      <c r="X1511" s="40"/>
    </row>
    <row r="1512" spans="1:24" x14ac:dyDescent="0.3">
      <c r="A1512" s="2">
        <v>44243</v>
      </c>
      <c r="B1512" s="3">
        <v>0.71875</v>
      </c>
      <c r="C1512" s="6">
        <v>2.1000000000000014</v>
      </c>
      <c r="D1512" s="6">
        <v>9.9000000000000057</v>
      </c>
      <c r="E1512" s="4">
        <v>12.63</v>
      </c>
      <c r="F1512" s="5">
        <v>3.6999999999999998E-2</v>
      </c>
      <c r="G1512" s="44"/>
      <c r="H1512" s="5">
        <v>0</v>
      </c>
      <c r="I1512" s="44"/>
      <c r="J1512" s="5">
        <v>3.7999999999999999E-2</v>
      </c>
      <c r="K1512" s="44"/>
      <c r="L1512" s="5">
        <v>0</v>
      </c>
      <c r="M1512" s="44"/>
      <c r="N1512" s="5">
        <v>0</v>
      </c>
      <c r="O1512" s="44"/>
      <c r="P1512" s="5">
        <v>0</v>
      </c>
      <c r="Q1512" s="44"/>
      <c r="R1512" s="5">
        <v>0</v>
      </c>
      <c r="S1512" s="44"/>
      <c r="U1512" s="39">
        <f>$AB$1305-V1512</f>
        <v>0.68594999999998674</v>
      </c>
      <c r="V1512" s="39">
        <f>V1510+($AB$1304*M1511)</f>
        <v>4.1140500000000131</v>
      </c>
      <c r="W1512" s="40">
        <f>U1512/($AB$1305/100)</f>
        <v>14.290624999999723</v>
      </c>
      <c r="X1512" s="40">
        <f>V1512/($AB$1305/100)</f>
        <v>85.709375000000264</v>
      </c>
    </row>
    <row r="1513" spans="1:24" x14ac:dyDescent="0.3">
      <c r="A1513" s="2">
        <v>44243</v>
      </c>
      <c r="B1513" s="3">
        <v>0.72916666666666663</v>
      </c>
      <c r="C1513" s="6">
        <v>1.7000000000000028</v>
      </c>
      <c r="D1513" s="6">
        <v>12.900000000000006</v>
      </c>
      <c r="E1513" s="4">
        <v>12.61</v>
      </c>
      <c r="F1513" s="5">
        <v>3.6999999999999998E-2</v>
      </c>
      <c r="G1513" s="44"/>
      <c r="H1513" s="5">
        <v>0</v>
      </c>
      <c r="I1513" s="44"/>
      <c r="J1513" s="5">
        <v>3.7999999999999999E-2</v>
      </c>
      <c r="K1513" s="44"/>
      <c r="L1513" s="5">
        <v>0</v>
      </c>
      <c r="M1513" s="44"/>
      <c r="N1513" s="5">
        <v>0</v>
      </c>
      <c r="O1513" s="44"/>
      <c r="P1513" s="5">
        <v>0</v>
      </c>
      <c r="Q1513" s="44"/>
      <c r="R1513" s="5">
        <v>0</v>
      </c>
      <c r="S1513" s="44"/>
      <c r="U1513" s="39"/>
      <c r="V1513" s="39"/>
      <c r="W1513" s="9"/>
      <c r="X1513" s="9"/>
    </row>
    <row r="1514" spans="1:24" x14ac:dyDescent="0.3">
      <c r="A1514" s="2">
        <v>44243</v>
      </c>
      <c r="B1514" s="3">
        <v>0.73958333333333337</v>
      </c>
      <c r="C1514" s="6">
        <v>1.6000000000000014</v>
      </c>
      <c r="D1514" s="6">
        <v>11.200000000000003</v>
      </c>
      <c r="E1514" s="4">
        <v>12.6</v>
      </c>
      <c r="F1514" s="5">
        <v>3.6999999999999998E-2</v>
      </c>
      <c r="G1514" s="44"/>
      <c r="H1514" s="5">
        <v>0</v>
      </c>
      <c r="I1514" s="44"/>
      <c r="J1514" s="5">
        <v>3.7999999999999999E-2</v>
      </c>
      <c r="K1514" s="44"/>
      <c r="L1514" s="5">
        <v>0</v>
      </c>
      <c r="M1514" s="44"/>
      <c r="N1514" s="5">
        <v>0</v>
      </c>
      <c r="O1514" s="44"/>
      <c r="P1514" s="5">
        <v>0</v>
      </c>
      <c r="Q1514" s="44"/>
      <c r="R1514" s="5">
        <v>0</v>
      </c>
      <c r="S1514" s="44"/>
      <c r="U1514" s="39">
        <f>$AB$1305-V1514</f>
        <v>0.72419999999998641</v>
      </c>
      <c r="V1514" s="39">
        <f>V1512-K1511</f>
        <v>4.0758000000000134</v>
      </c>
      <c r="W1514" s="40">
        <f>U1514/($AB$1305/100)</f>
        <v>15.087499999999716</v>
      </c>
      <c r="X1514" s="40">
        <f>V1514/($AB$1305/100)</f>
        <v>84.912500000000279</v>
      </c>
    </row>
    <row r="1515" spans="1:24" x14ac:dyDescent="0.3">
      <c r="A1515" s="2">
        <v>44243</v>
      </c>
      <c r="B1515" s="3">
        <v>0.75</v>
      </c>
      <c r="C1515" s="6">
        <v>3.1000000000000014</v>
      </c>
      <c r="D1515" s="6">
        <v>11</v>
      </c>
      <c r="E1515" s="4">
        <v>12.61</v>
      </c>
      <c r="F1515" s="5">
        <v>3.6999999999999998E-2</v>
      </c>
      <c r="G1515" s="44">
        <f>AVERAGE(F1515:F1518)</f>
        <v>3.6749999999999998E-2</v>
      </c>
      <c r="H1515" s="5">
        <v>0</v>
      </c>
      <c r="I1515" s="44">
        <f>AVERAGE(H1515:H1518)</f>
        <v>0</v>
      </c>
      <c r="J1515" s="5">
        <v>3.6999999999999998E-2</v>
      </c>
      <c r="K1515" s="44">
        <f>AVERAGE(J1515:J1518)</f>
        <v>3.7499999999999999E-2</v>
      </c>
      <c r="L1515" s="5">
        <v>0</v>
      </c>
      <c r="M1515" s="44">
        <f>AVERAGE(L1515:L1518)</f>
        <v>0</v>
      </c>
      <c r="N1515" s="5">
        <v>0</v>
      </c>
      <c r="O1515" s="44">
        <f>AVERAGE(N1515:N1518)</f>
        <v>0</v>
      </c>
      <c r="P1515" s="5">
        <v>0</v>
      </c>
      <c r="Q1515" s="44">
        <f>AVERAGE(P1515:P1518)</f>
        <v>0</v>
      </c>
      <c r="R1515" s="5">
        <v>0</v>
      </c>
      <c r="S1515" s="44">
        <f>AVERAGE(R1515:R1518)</f>
        <v>0</v>
      </c>
      <c r="U1515" s="39"/>
      <c r="V1515" s="39"/>
      <c r="W1515" s="40"/>
      <c r="X1515" s="40"/>
    </row>
    <row r="1516" spans="1:24" x14ac:dyDescent="0.3">
      <c r="A1516" s="2">
        <v>44243</v>
      </c>
      <c r="B1516" s="3">
        <v>0.76041666666666663</v>
      </c>
      <c r="C1516" s="6">
        <v>2.7999999999999972</v>
      </c>
      <c r="D1516" s="6">
        <v>12.799999999999997</v>
      </c>
      <c r="E1516" s="4">
        <v>12.6</v>
      </c>
      <c r="F1516" s="5">
        <v>3.6999999999999998E-2</v>
      </c>
      <c r="G1516" s="44"/>
      <c r="H1516" s="5">
        <v>0</v>
      </c>
      <c r="I1516" s="44"/>
      <c r="J1516" s="5">
        <v>3.7999999999999999E-2</v>
      </c>
      <c r="K1516" s="44"/>
      <c r="L1516" s="5">
        <v>0</v>
      </c>
      <c r="M1516" s="44"/>
      <c r="N1516" s="5">
        <v>0</v>
      </c>
      <c r="O1516" s="44"/>
      <c r="P1516" s="5">
        <v>0</v>
      </c>
      <c r="Q1516" s="44"/>
      <c r="R1516" s="5">
        <v>0</v>
      </c>
      <c r="S1516" s="44"/>
      <c r="U1516" s="39">
        <f>$AB$1305-V1516</f>
        <v>0.72419999999998641</v>
      </c>
      <c r="V1516" s="39">
        <f>V1514+($AB$1304*M1515)</f>
        <v>4.0758000000000134</v>
      </c>
      <c r="W1516" s="40">
        <f>U1516/($AB$1305/100)</f>
        <v>15.087499999999716</v>
      </c>
      <c r="X1516" s="40">
        <f>V1516/($AB$1305/100)</f>
        <v>84.912500000000279</v>
      </c>
    </row>
    <row r="1517" spans="1:24" x14ac:dyDescent="0.3">
      <c r="A1517" s="2">
        <v>44243</v>
      </c>
      <c r="B1517" s="3">
        <v>0.77083333333333337</v>
      </c>
      <c r="C1517" s="6">
        <v>2.2999999999999972</v>
      </c>
      <c r="D1517" s="6">
        <v>10.700000000000003</v>
      </c>
      <c r="E1517" s="4">
        <v>12.58</v>
      </c>
      <c r="F1517" s="5">
        <v>3.5999999999999997E-2</v>
      </c>
      <c r="G1517" s="44"/>
      <c r="H1517" s="5">
        <v>0</v>
      </c>
      <c r="I1517" s="44"/>
      <c r="J1517" s="5">
        <v>3.7999999999999999E-2</v>
      </c>
      <c r="K1517" s="44"/>
      <c r="L1517" s="5">
        <v>0</v>
      </c>
      <c r="M1517" s="44"/>
      <c r="N1517" s="5">
        <v>0</v>
      </c>
      <c r="O1517" s="44"/>
      <c r="P1517" s="5">
        <v>0</v>
      </c>
      <c r="Q1517" s="44"/>
      <c r="R1517" s="5">
        <v>0</v>
      </c>
      <c r="S1517" s="44"/>
      <c r="U1517" s="39"/>
      <c r="V1517" s="39"/>
      <c r="W1517" s="40"/>
      <c r="X1517" s="40"/>
    </row>
    <row r="1518" spans="1:24" x14ac:dyDescent="0.3">
      <c r="A1518" s="2">
        <v>44243</v>
      </c>
      <c r="B1518" s="3">
        <v>0.78125</v>
      </c>
      <c r="C1518" s="6">
        <v>2.1000000000000014</v>
      </c>
      <c r="D1518" s="6">
        <v>11.200000000000003</v>
      </c>
      <c r="E1518" s="4">
        <v>12.59</v>
      </c>
      <c r="F1518" s="5">
        <v>3.6999999999999998E-2</v>
      </c>
      <c r="G1518" s="44"/>
      <c r="H1518" s="5">
        <v>0</v>
      </c>
      <c r="I1518" s="44"/>
      <c r="J1518" s="5">
        <v>3.6999999999999998E-2</v>
      </c>
      <c r="K1518" s="44"/>
      <c r="L1518" s="5">
        <v>0</v>
      </c>
      <c r="M1518" s="44"/>
      <c r="N1518" s="5">
        <v>0</v>
      </c>
      <c r="O1518" s="44"/>
      <c r="P1518" s="5">
        <v>0</v>
      </c>
      <c r="Q1518" s="44"/>
      <c r="R1518" s="5">
        <v>0</v>
      </c>
      <c r="S1518" s="44"/>
      <c r="U1518" s="39">
        <f>$AB$1305-V1518</f>
        <v>0.76169999999998605</v>
      </c>
      <c r="V1518" s="39">
        <f>V1516-K1515</f>
        <v>4.0383000000000138</v>
      </c>
      <c r="W1518" s="40">
        <f>U1518/($AB$1305/100)</f>
        <v>15.868749999999709</v>
      </c>
      <c r="X1518" s="40">
        <f>V1518/($AB$1305/100)</f>
        <v>84.131250000000279</v>
      </c>
    </row>
    <row r="1519" spans="1:24" x14ac:dyDescent="0.3">
      <c r="A1519" s="2">
        <v>44243</v>
      </c>
      <c r="B1519" s="3">
        <v>0.79166666666666663</v>
      </c>
      <c r="C1519" s="6">
        <v>1.7999999999999972</v>
      </c>
      <c r="D1519" s="6">
        <v>12.5</v>
      </c>
      <c r="E1519" s="4">
        <v>12.56</v>
      </c>
      <c r="F1519" s="5">
        <v>3.6999999999999998E-2</v>
      </c>
      <c r="G1519" s="44">
        <f>AVERAGE(F1519:F1522)</f>
        <v>3.6999999999999998E-2</v>
      </c>
      <c r="H1519" s="5">
        <v>0</v>
      </c>
      <c r="I1519" s="44">
        <f>AVERAGE(H1519:H1522)</f>
        <v>0</v>
      </c>
      <c r="J1519" s="5">
        <v>3.7999999999999999E-2</v>
      </c>
      <c r="K1519" s="44">
        <f>AVERAGE(J1519:J1522)</f>
        <v>3.7749999999999999E-2</v>
      </c>
      <c r="L1519" s="5">
        <v>0</v>
      </c>
      <c r="M1519" s="44">
        <f>AVERAGE(L1519:L1522)</f>
        <v>0</v>
      </c>
      <c r="N1519" s="5">
        <v>0</v>
      </c>
      <c r="O1519" s="44">
        <f>AVERAGE(N1519:N1522)</f>
        <v>0</v>
      </c>
      <c r="P1519" s="5">
        <v>0</v>
      </c>
      <c r="Q1519" s="44">
        <f>AVERAGE(P1519:P1522)</f>
        <v>0</v>
      </c>
      <c r="R1519" s="5">
        <v>0</v>
      </c>
      <c r="S1519" s="44">
        <f>AVERAGE(R1519:R1522)</f>
        <v>0</v>
      </c>
      <c r="U1519" s="39"/>
      <c r="V1519" s="39"/>
      <c r="W1519" s="40"/>
      <c r="X1519" s="40"/>
    </row>
    <row r="1520" spans="1:24" x14ac:dyDescent="0.3">
      <c r="A1520" s="2">
        <v>44243</v>
      </c>
      <c r="B1520" s="3">
        <v>0.80208333333333337</v>
      </c>
      <c r="C1520" s="6">
        <v>1.7000000000000028</v>
      </c>
      <c r="D1520" s="6">
        <v>10.200000000000003</v>
      </c>
      <c r="E1520" s="4">
        <v>12.57</v>
      </c>
      <c r="F1520" s="5">
        <v>3.6999999999999998E-2</v>
      </c>
      <c r="G1520" s="44"/>
      <c r="H1520" s="5">
        <v>0</v>
      </c>
      <c r="I1520" s="44"/>
      <c r="J1520" s="5">
        <v>3.6999999999999998E-2</v>
      </c>
      <c r="K1520" s="44"/>
      <c r="L1520" s="5">
        <v>0</v>
      </c>
      <c r="M1520" s="44"/>
      <c r="N1520" s="5">
        <v>0</v>
      </c>
      <c r="O1520" s="44"/>
      <c r="P1520" s="5">
        <v>0</v>
      </c>
      <c r="Q1520" s="44"/>
      <c r="R1520" s="5">
        <v>0</v>
      </c>
      <c r="S1520" s="44"/>
      <c r="U1520" s="39">
        <f>$AB$1305-V1520</f>
        <v>0.76169999999998605</v>
      </c>
      <c r="V1520" s="39">
        <f>V1518+($AB$1304*M1519)</f>
        <v>4.0383000000000138</v>
      </c>
      <c r="W1520" s="40">
        <f>U1520/($AB$1305/100)</f>
        <v>15.868749999999709</v>
      </c>
      <c r="X1520" s="40">
        <f>V1520/($AB$1305/100)</f>
        <v>84.131250000000279</v>
      </c>
    </row>
    <row r="1521" spans="1:24" x14ac:dyDescent="0.3">
      <c r="A1521" s="2">
        <v>44243</v>
      </c>
      <c r="B1521" s="3">
        <v>0.8125</v>
      </c>
      <c r="C1521" s="6">
        <v>1.6000000000000014</v>
      </c>
      <c r="D1521" s="6">
        <v>12.5</v>
      </c>
      <c r="E1521" s="4">
        <v>12.56</v>
      </c>
      <c r="F1521" s="5">
        <v>3.6999999999999998E-2</v>
      </c>
      <c r="G1521" s="44"/>
      <c r="H1521" s="5">
        <v>0</v>
      </c>
      <c r="I1521" s="44"/>
      <c r="J1521" s="5">
        <v>3.7999999999999999E-2</v>
      </c>
      <c r="K1521" s="44"/>
      <c r="L1521" s="5">
        <v>0</v>
      </c>
      <c r="M1521" s="44"/>
      <c r="N1521" s="5">
        <v>0</v>
      </c>
      <c r="O1521" s="44"/>
      <c r="P1521" s="5">
        <v>0</v>
      </c>
      <c r="Q1521" s="44"/>
      <c r="R1521" s="5">
        <v>0</v>
      </c>
      <c r="S1521" s="44"/>
      <c r="U1521" s="39"/>
      <c r="V1521" s="39"/>
      <c r="W1521" s="9"/>
      <c r="X1521" s="9"/>
    </row>
    <row r="1522" spans="1:24" x14ac:dyDescent="0.3">
      <c r="A1522" s="2">
        <v>44243</v>
      </c>
      <c r="B1522" s="3">
        <v>0.82291666666666663</v>
      </c>
      <c r="C1522" s="6">
        <v>1.6000000000000014</v>
      </c>
      <c r="D1522" s="6">
        <v>11.799999999999997</v>
      </c>
      <c r="E1522" s="4">
        <v>12.54</v>
      </c>
      <c r="F1522" s="5">
        <v>3.6999999999999998E-2</v>
      </c>
      <c r="G1522" s="44"/>
      <c r="H1522" s="5">
        <v>0</v>
      </c>
      <c r="I1522" s="44"/>
      <c r="J1522" s="5">
        <v>3.7999999999999999E-2</v>
      </c>
      <c r="K1522" s="44"/>
      <c r="L1522" s="5">
        <v>0</v>
      </c>
      <c r="M1522" s="44"/>
      <c r="N1522" s="5">
        <v>0</v>
      </c>
      <c r="O1522" s="44"/>
      <c r="P1522" s="5">
        <v>0</v>
      </c>
      <c r="Q1522" s="44"/>
      <c r="R1522" s="5">
        <v>0</v>
      </c>
      <c r="S1522" s="44"/>
      <c r="U1522" s="39">
        <f>$AB$1305-V1522</f>
        <v>0.79944999999998601</v>
      </c>
      <c r="V1522" s="39">
        <f>V1520-K1519</f>
        <v>4.0005500000000138</v>
      </c>
      <c r="W1522" s="40">
        <f>U1522/($AB$1305/100)</f>
        <v>16.655208333333043</v>
      </c>
      <c r="X1522" s="40">
        <f>V1522/($AB$1305/100)</f>
        <v>83.34479166666695</v>
      </c>
    </row>
    <row r="1523" spans="1:24" x14ac:dyDescent="0.3">
      <c r="A1523" s="2">
        <v>44243</v>
      </c>
      <c r="B1523" s="3">
        <v>0.83333333333333337</v>
      </c>
      <c r="C1523" s="6">
        <v>1.7999999999999972</v>
      </c>
      <c r="D1523" s="6">
        <v>10.200000000000003</v>
      </c>
      <c r="E1523" s="4">
        <v>12.55</v>
      </c>
      <c r="F1523" s="5">
        <v>3.6999999999999998E-2</v>
      </c>
      <c r="G1523" s="44">
        <f>AVERAGE(F1523:F1526)</f>
        <v>3.6749999999999998E-2</v>
      </c>
      <c r="H1523" s="5">
        <v>0</v>
      </c>
      <c r="I1523" s="44">
        <f>AVERAGE(H1523:H1526)</f>
        <v>0</v>
      </c>
      <c r="J1523" s="5">
        <v>3.6999999999999998E-2</v>
      </c>
      <c r="K1523" s="44">
        <f>AVERAGE(J1523:J1526)</f>
        <v>3.7499999999999999E-2</v>
      </c>
      <c r="L1523" s="5">
        <v>0</v>
      </c>
      <c r="M1523" s="44">
        <f>AVERAGE(L1523:L1526)</f>
        <v>0</v>
      </c>
      <c r="N1523" s="5">
        <v>0</v>
      </c>
      <c r="O1523" s="44">
        <f>AVERAGE(N1523:N1526)</f>
        <v>0</v>
      </c>
      <c r="P1523" s="5">
        <v>0</v>
      </c>
      <c r="Q1523" s="44">
        <f>AVERAGE(P1523:P1526)</f>
        <v>0</v>
      </c>
      <c r="R1523" s="5">
        <v>0</v>
      </c>
      <c r="S1523" s="44">
        <f>AVERAGE(R1523:R1526)</f>
        <v>0</v>
      </c>
      <c r="U1523" s="39"/>
      <c r="V1523" s="39"/>
      <c r="W1523" s="40"/>
      <c r="X1523" s="40"/>
    </row>
    <row r="1524" spans="1:24" x14ac:dyDescent="0.3">
      <c r="A1524" s="2">
        <v>44243</v>
      </c>
      <c r="B1524" s="3">
        <v>0.84375</v>
      </c>
      <c r="C1524" s="6">
        <v>1.6000000000000014</v>
      </c>
      <c r="D1524" s="6">
        <v>12.799999999999997</v>
      </c>
      <c r="E1524" s="4">
        <v>12.53</v>
      </c>
      <c r="F1524" s="5">
        <v>3.6999999999999998E-2</v>
      </c>
      <c r="G1524" s="44"/>
      <c r="H1524" s="5">
        <v>0</v>
      </c>
      <c r="I1524" s="44"/>
      <c r="J1524" s="5">
        <v>3.7999999999999999E-2</v>
      </c>
      <c r="K1524" s="44"/>
      <c r="L1524" s="5">
        <v>0</v>
      </c>
      <c r="M1524" s="44"/>
      <c r="N1524" s="5">
        <v>0</v>
      </c>
      <c r="O1524" s="44"/>
      <c r="P1524" s="5">
        <v>0</v>
      </c>
      <c r="Q1524" s="44"/>
      <c r="R1524" s="5">
        <v>0</v>
      </c>
      <c r="S1524" s="44"/>
      <c r="U1524" s="39">
        <f>$AB$1305-V1524</f>
        <v>0.79944999999998601</v>
      </c>
      <c r="V1524" s="39">
        <f>V1522+($AB$1304*M1523)</f>
        <v>4.0005500000000138</v>
      </c>
      <c r="W1524" s="40">
        <f>U1524/($AB$1305/100)</f>
        <v>16.655208333333043</v>
      </c>
      <c r="X1524" s="40">
        <f>V1524/($AB$1305/100)</f>
        <v>83.34479166666695</v>
      </c>
    </row>
    <row r="1525" spans="1:24" x14ac:dyDescent="0.3">
      <c r="A1525" s="2">
        <v>44243</v>
      </c>
      <c r="B1525" s="3">
        <v>0.85416666666666663</v>
      </c>
      <c r="C1525" s="6">
        <v>1.3999999999999986</v>
      </c>
      <c r="D1525" s="6">
        <v>11.200000000000003</v>
      </c>
      <c r="E1525" s="4">
        <v>12.52</v>
      </c>
      <c r="F1525" s="5">
        <v>3.6999999999999998E-2</v>
      </c>
      <c r="G1525" s="44"/>
      <c r="H1525" s="5">
        <v>0</v>
      </c>
      <c r="I1525" s="44"/>
      <c r="J1525" s="5">
        <v>3.7999999999999999E-2</v>
      </c>
      <c r="K1525" s="44"/>
      <c r="L1525" s="5">
        <v>0</v>
      </c>
      <c r="M1525" s="44"/>
      <c r="N1525" s="5">
        <v>0</v>
      </c>
      <c r="O1525" s="44"/>
      <c r="P1525" s="5">
        <v>0</v>
      </c>
      <c r="Q1525" s="44"/>
      <c r="R1525" s="5">
        <v>0</v>
      </c>
      <c r="S1525" s="44"/>
      <c r="U1525" s="39"/>
      <c r="V1525" s="39"/>
      <c r="W1525" s="40"/>
      <c r="X1525" s="40"/>
    </row>
    <row r="1526" spans="1:24" x14ac:dyDescent="0.3">
      <c r="A1526" s="2">
        <v>44243</v>
      </c>
      <c r="B1526" s="3">
        <v>0.86458333333333337</v>
      </c>
      <c r="C1526" s="6">
        <v>1.6000000000000014</v>
      </c>
      <c r="D1526" s="6">
        <v>11</v>
      </c>
      <c r="E1526" s="4">
        <v>12.53</v>
      </c>
      <c r="F1526" s="5">
        <v>3.5999999999999997E-2</v>
      </c>
      <c r="G1526" s="44"/>
      <c r="H1526" s="5">
        <v>0</v>
      </c>
      <c r="I1526" s="44"/>
      <c r="J1526" s="5">
        <v>3.6999999999999998E-2</v>
      </c>
      <c r="K1526" s="44"/>
      <c r="L1526" s="5">
        <v>0</v>
      </c>
      <c r="M1526" s="44"/>
      <c r="N1526" s="5">
        <v>0</v>
      </c>
      <c r="O1526" s="44"/>
      <c r="P1526" s="5">
        <v>0</v>
      </c>
      <c r="Q1526" s="44"/>
      <c r="R1526" s="5">
        <v>0</v>
      </c>
      <c r="S1526" s="44"/>
      <c r="U1526" s="39">
        <f>$AB$1305-V1526</f>
        <v>0.83694999999998609</v>
      </c>
      <c r="V1526" s="39">
        <f>V1524-K1523</f>
        <v>3.9630500000000137</v>
      </c>
      <c r="W1526" s="40">
        <f>U1526/($AB$1305/100)</f>
        <v>17.436458333333043</v>
      </c>
      <c r="X1526" s="40">
        <f>V1526/($AB$1305/100)</f>
        <v>82.56354166666695</v>
      </c>
    </row>
    <row r="1527" spans="1:24" x14ac:dyDescent="0.3">
      <c r="A1527" s="2">
        <v>44243</v>
      </c>
      <c r="B1527" s="3">
        <v>0.875</v>
      </c>
      <c r="C1527" s="6">
        <v>1.3999999999999986</v>
      </c>
      <c r="D1527" s="6">
        <v>12.599999999999994</v>
      </c>
      <c r="E1527" s="4">
        <v>12.5</v>
      </c>
      <c r="F1527" s="5">
        <v>3.6999999999999998E-2</v>
      </c>
      <c r="G1527" s="44">
        <f>AVERAGE(F1527:F1530)</f>
        <v>3.6999999999999998E-2</v>
      </c>
      <c r="H1527" s="5">
        <v>0</v>
      </c>
      <c r="I1527" s="44">
        <f>AVERAGE(H1527:H1530)</f>
        <v>0</v>
      </c>
      <c r="J1527" s="5">
        <v>3.7999999999999999E-2</v>
      </c>
      <c r="K1527" s="44">
        <f>AVERAGE(J1527:J1530)</f>
        <v>3.7749999999999999E-2</v>
      </c>
      <c r="L1527" s="5">
        <v>0</v>
      </c>
      <c r="M1527" s="44">
        <f>AVERAGE(L1527:L1530)</f>
        <v>0</v>
      </c>
      <c r="N1527" s="5">
        <v>0</v>
      </c>
      <c r="O1527" s="44">
        <f>AVERAGE(N1527:N1530)</f>
        <v>0</v>
      </c>
      <c r="P1527" s="5">
        <v>0</v>
      </c>
      <c r="Q1527" s="44">
        <f>AVERAGE(P1527:P1530)</f>
        <v>0</v>
      </c>
      <c r="R1527" s="5">
        <v>0</v>
      </c>
      <c r="S1527" s="44">
        <f>AVERAGE(R1527:R1530)</f>
        <v>0</v>
      </c>
      <c r="U1527" s="39"/>
      <c r="V1527" s="39"/>
      <c r="W1527" s="40"/>
      <c r="X1527" s="40"/>
    </row>
    <row r="1528" spans="1:24" x14ac:dyDescent="0.3">
      <c r="A1528" s="2">
        <v>44243</v>
      </c>
      <c r="B1528" s="3">
        <v>0.88541666666666663</v>
      </c>
      <c r="C1528" s="6">
        <v>1.2000000000000028</v>
      </c>
      <c r="D1528" s="6">
        <v>10.400000000000006</v>
      </c>
      <c r="E1528" s="4">
        <v>12.51</v>
      </c>
      <c r="F1528" s="5">
        <v>3.6999999999999998E-2</v>
      </c>
      <c r="G1528" s="44"/>
      <c r="H1528" s="5">
        <v>0</v>
      </c>
      <c r="I1528" s="44"/>
      <c r="J1528" s="5">
        <v>3.7999999999999999E-2</v>
      </c>
      <c r="K1528" s="44"/>
      <c r="L1528" s="5">
        <v>0</v>
      </c>
      <c r="M1528" s="44"/>
      <c r="N1528" s="5">
        <v>0</v>
      </c>
      <c r="O1528" s="44"/>
      <c r="P1528" s="5">
        <v>0</v>
      </c>
      <c r="Q1528" s="44"/>
      <c r="R1528" s="5">
        <v>0</v>
      </c>
      <c r="S1528" s="44"/>
      <c r="U1528" s="39">
        <f>$AB$1305-V1528</f>
        <v>0.83694999999998609</v>
      </c>
      <c r="V1528" s="39">
        <f>V1526+($AB$1304*M1527)</f>
        <v>3.9630500000000137</v>
      </c>
      <c r="W1528" s="40">
        <f>U1528/($AB$1305/100)</f>
        <v>17.436458333333043</v>
      </c>
      <c r="X1528" s="40">
        <f>V1528/($AB$1305/100)</f>
        <v>82.56354166666695</v>
      </c>
    </row>
    <row r="1529" spans="1:24" x14ac:dyDescent="0.3">
      <c r="A1529" s="2">
        <v>44243</v>
      </c>
      <c r="B1529" s="3">
        <v>0.89583333333333337</v>
      </c>
      <c r="C1529" s="6">
        <v>1.1000000000000014</v>
      </c>
      <c r="D1529" s="6">
        <v>12.200000000000003</v>
      </c>
      <c r="E1529" s="4">
        <v>12.5</v>
      </c>
      <c r="F1529" s="5">
        <v>3.6999999999999998E-2</v>
      </c>
      <c r="G1529" s="44"/>
      <c r="H1529" s="5">
        <v>0</v>
      </c>
      <c r="I1529" s="44"/>
      <c r="J1529" s="5">
        <v>3.6999999999999998E-2</v>
      </c>
      <c r="K1529" s="44"/>
      <c r="L1529" s="5">
        <v>0</v>
      </c>
      <c r="M1529" s="44"/>
      <c r="N1529" s="5">
        <v>0</v>
      </c>
      <c r="O1529" s="44"/>
      <c r="P1529" s="5">
        <v>0</v>
      </c>
      <c r="Q1529" s="44"/>
      <c r="R1529" s="5">
        <v>0</v>
      </c>
      <c r="S1529" s="44"/>
      <c r="U1529" s="39"/>
      <c r="V1529" s="39"/>
      <c r="W1529" s="9"/>
      <c r="X1529" s="9"/>
    </row>
    <row r="1530" spans="1:24" x14ac:dyDescent="0.3">
      <c r="A1530" s="2">
        <v>44243</v>
      </c>
      <c r="B1530" s="3">
        <v>0.90625</v>
      </c>
      <c r="C1530" s="6">
        <v>1</v>
      </c>
      <c r="D1530" s="6">
        <v>11.799999999999997</v>
      </c>
      <c r="E1530" s="4">
        <v>12.49</v>
      </c>
      <c r="F1530" s="5">
        <v>3.6999999999999998E-2</v>
      </c>
      <c r="G1530" s="44"/>
      <c r="H1530" s="5">
        <v>0</v>
      </c>
      <c r="I1530" s="44"/>
      <c r="J1530" s="5">
        <v>3.7999999999999999E-2</v>
      </c>
      <c r="K1530" s="44"/>
      <c r="L1530" s="5">
        <v>0</v>
      </c>
      <c r="M1530" s="44"/>
      <c r="N1530" s="5">
        <v>0</v>
      </c>
      <c r="O1530" s="44"/>
      <c r="P1530" s="5">
        <v>0</v>
      </c>
      <c r="Q1530" s="44"/>
      <c r="R1530" s="5">
        <v>0</v>
      </c>
      <c r="S1530" s="44"/>
      <c r="U1530" s="39">
        <f>$AB$1305-V1530</f>
        <v>0.87469999999998604</v>
      </c>
      <c r="V1530" s="39">
        <f>V1528-K1527</f>
        <v>3.9253000000000138</v>
      </c>
      <c r="W1530" s="40">
        <f>U1530/($AB$1305/100)</f>
        <v>18.222916666666375</v>
      </c>
      <c r="X1530" s="40">
        <f>V1530/($AB$1305/100)</f>
        <v>81.777083333333621</v>
      </c>
    </row>
    <row r="1531" spans="1:24" x14ac:dyDescent="0.3">
      <c r="A1531" s="2">
        <v>44243</v>
      </c>
      <c r="B1531" s="3">
        <v>0.91666666666666663</v>
      </c>
      <c r="C1531" s="6">
        <v>0.89999999999999858</v>
      </c>
      <c r="D1531" s="6">
        <v>10.200000000000003</v>
      </c>
      <c r="E1531" s="4">
        <v>12.5</v>
      </c>
      <c r="F1531" s="5">
        <v>3.6999999999999998E-2</v>
      </c>
      <c r="G1531" s="44">
        <f>AVERAGE(F1531:F1534)</f>
        <v>3.6999999999999998E-2</v>
      </c>
      <c r="H1531" s="5">
        <v>0</v>
      </c>
      <c r="I1531" s="44">
        <f>AVERAGE(H1531:H1534)</f>
        <v>0</v>
      </c>
      <c r="J1531" s="5">
        <v>3.7999999999999999E-2</v>
      </c>
      <c r="K1531" s="44">
        <f>AVERAGE(J1531:J1534)</f>
        <v>3.7749999999999999E-2</v>
      </c>
      <c r="L1531" s="5">
        <v>0</v>
      </c>
      <c r="M1531" s="44">
        <f>AVERAGE(L1531:L1534)</f>
        <v>0</v>
      </c>
      <c r="N1531" s="5">
        <v>0</v>
      </c>
      <c r="O1531" s="44">
        <f>AVERAGE(N1531:N1534)</f>
        <v>0</v>
      </c>
      <c r="P1531" s="5">
        <v>0</v>
      </c>
      <c r="Q1531" s="44">
        <f>AVERAGE(P1531:P1534)</f>
        <v>0</v>
      </c>
      <c r="R1531" s="5">
        <v>0</v>
      </c>
      <c r="S1531" s="44">
        <f>AVERAGE(R1531:R1534)</f>
        <v>0</v>
      </c>
      <c r="U1531" s="39"/>
      <c r="V1531" s="39"/>
      <c r="W1531" s="40"/>
      <c r="X1531" s="40"/>
    </row>
    <row r="1532" spans="1:24" x14ac:dyDescent="0.3">
      <c r="A1532" s="2">
        <v>44243</v>
      </c>
      <c r="B1532" s="3">
        <v>0.92708333333333337</v>
      </c>
      <c r="C1532" s="6">
        <v>0.89999999999999858</v>
      </c>
      <c r="D1532" s="6">
        <v>12.900000000000006</v>
      </c>
      <c r="E1532" s="4">
        <v>12.46</v>
      </c>
      <c r="F1532" s="5">
        <v>3.6999999999999998E-2</v>
      </c>
      <c r="G1532" s="44"/>
      <c r="H1532" s="5">
        <v>0</v>
      </c>
      <c r="I1532" s="44"/>
      <c r="J1532" s="5">
        <v>3.6999999999999998E-2</v>
      </c>
      <c r="K1532" s="44"/>
      <c r="L1532" s="5">
        <v>0</v>
      </c>
      <c r="M1532" s="44"/>
      <c r="N1532" s="5">
        <v>0</v>
      </c>
      <c r="O1532" s="44"/>
      <c r="P1532" s="5">
        <v>0</v>
      </c>
      <c r="Q1532" s="44"/>
      <c r="R1532" s="5">
        <v>0</v>
      </c>
      <c r="S1532" s="44"/>
      <c r="U1532" s="39">
        <f>$AB$1305-V1532</f>
        <v>0.87469999999998604</v>
      </c>
      <c r="V1532" s="39">
        <f>V1530+($AB$1304*M1531)</f>
        <v>3.9253000000000138</v>
      </c>
      <c r="W1532" s="40">
        <f>U1532/($AB$1305/100)</f>
        <v>18.222916666666375</v>
      </c>
      <c r="X1532" s="40">
        <f>V1532/($AB$1305/100)</f>
        <v>81.777083333333621</v>
      </c>
    </row>
    <row r="1533" spans="1:24" x14ac:dyDescent="0.3">
      <c r="A1533" s="2">
        <v>44243</v>
      </c>
      <c r="B1533" s="3">
        <v>0.9375</v>
      </c>
      <c r="C1533" s="6">
        <v>0.60000000000000142</v>
      </c>
      <c r="D1533" s="6">
        <v>10.900000000000006</v>
      </c>
      <c r="E1533" s="4">
        <v>12.47</v>
      </c>
      <c r="F1533" s="5">
        <v>3.6999999999999998E-2</v>
      </c>
      <c r="G1533" s="44"/>
      <c r="H1533" s="5">
        <v>0</v>
      </c>
      <c r="I1533" s="44"/>
      <c r="J1533" s="5">
        <v>3.7999999999999999E-2</v>
      </c>
      <c r="K1533" s="44"/>
      <c r="L1533" s="5">
        <v>0</v>
      </c>
      <c r="M1533" s="44"/>
      <c r="N1533" s="5">
        <v>0</v>
      </c>
      <c r="O1533" s="44"/>
      <c r="P1533" s="5">
        <v>0</v>
      </c>
      <c r="Q1533" s="44"/>
      <c r="R1533" s="5">
        <v>0</v>
      </c>
      <c r="S1533" s="44"/>
      <c r="U1533" s="39"/>
      <c r="V1533" s="39"/>
      <c r="W1533" s="40"/>
      <c r="X1533" s="40"/>
    </row>
    <row r="1534" spans="1:24" x14ac:dyDescent="0.3">
      <c r="A1534" s="2">
        <v>44243</v>
      </c>
      <c r="B1534" s="3">
        <v>0.94791666666666663</v>
      </c>
      <c r="C1534" s="6">
        <v>0.29999999999999716</v>
      </c>
      <c r="D1534" s="6">
        <v>11.299999999999997</v>
      </c>
      <c r="E1534" s="4">
        <v>12.46</v>
      </c>
      <c r="F1534" s="5">
        <v>3.6999999999999998E-2</v>
      </c>
      <c r="G1534" s="44"/>
      <c r="H1534" s="5">
        <v>0</v>
      </c>
      <c r="I1534" s="44"/>
      <c r="J1534" s="5">
        <v>3.7999999999999999E-2</v>
      </c>
      <c r="K1534" s="44"/>
      <c r="L1534" s="5">
        <v>0</v>
      </c>
      <c r="M1534" s="44"/>
      <c r="N1534" s="5">
        <v>0</v>
      </c>
      <c r="O1534" s="44"/>
      <c r="P1534" s="5">
        <v>0</v>
      </c>
      <c r="Q1534" s="44"/>
      <c r="R1534" s="5">
        <v>0</v>
      </c>
      <c r="S1534" s="44"/>
      <c r="U1534" s="39">
        <f>$AB$1305-V1534</f>
        <v>0.91244999999998599</v>
      </c>
      <c r="V1534" s="39">
        <f>V1532-K1531</f>
        <v>3.8875500000000138</v>
      </c>
      <c r="W1534" s="40">
        <f>U1534/($AB$1305/100)</f>
        <v>19.009374999999707</v>
      </c>
      <c r="X1534" s="40">
        <f>V1534/($AB$1305/100)</f>
        <v>80.990625000000293</v>
      </c>
    </row>
    <row r="1535" spans="1:24" x14ac:dyDescent="0.3">
      <c r="A1535" s="2">
        <v>44243</v>
      </c>
      <c r="B1535" s="3">
        <v>0.95833333333333337</v>
      </c>
      <c r="C1535" s="6">
        <v>0.10000000000000142</v>
      </c>
      <c r="D1535" s="6">
        <v>12.400000000000006</v>
      </c>
      <c r="E1535" s="4">
        <v>12.44</v>
      </c>
      <c r="F1535" s="5">
        <v>3.6999999999999998E-2</v>
      </c>
      <c r="G1535" s="44">
        <f>AVERAGE(F1535:F1538)</f>
        <v>3.7249999999999998E-2</v>
      </c>
      <c r="H1535" s="5">
        <v>0</v>
      </c>
      <c r="I1535" s="44">
        <f>AVERAGE(H1535:H1538)</f>
        <v>0</v>
      </c>
      <c r="J1535" s="5">
        <v>3.7999999999999999E-2</v>
      </c>
      <c r="K1535" s="44">
        <f>AVERAGE(J1535:J1538)</f>
        <v>3.7749999999999999E-2</v>
      </c>
      <c r="L1535" s="5">
        <v>0</v>
      </c>
      <c r="M1535" s="44">
        <f>AVERAGE(L1535:L1538)</f>
        <v>0</v>
      </c>
      <c r="N1535" s="5">
        <v>0</v>
      </c>
      <c r="O1535" s="44">
        <f>AVERAGE(N1535:N1538)</f>
        <v>0</v>
      </c>
      <c r="P1535" s="5">
        <v>0</v>
      </c>
      <c r="Q1535" s="44">
        <f>AVERAGE(P1535:P1538)</f>
        <v>0</v>
      </c>
      <c r="R1535" s="5">
        <v>0</v>
      </c>
      <c r="S1535" s="44">
        <f>AVERAGE(R1535:R1538)</f>
        <v>0</v>
      </c>
      <c r="U1535" s="39"/>
      <c r="V1535" s="39"/>
      <c r="W1535" s="40"/>
      <c r="X1535" s="40"/>
    </row>
    <row r="1536" spans="1:24" x14ac:dyDescent="0.3">
      <c r="A1536" s="2">
        <v>44243</v>
      </c>
      <c r="B1536" s="3">
        <v>0.96875</v>
      </c>
      <c r="C1536" s="6">
        <v>0.29999999999999716</v>
      </c>
      <c r="D1536" s="6">
        <v>10.299999999999997</v>
      </c>
      <c r="E1536" s="4">
        <v>12.45</v>
      </c>
      <c r="F1536" s="5">
        <v>3.6999999999999998E-2</v>
      </c>
      <c r="G1536" s="44"/>
      <c r="H1536" s="5">
        <v>0</v>
      </c>
      <c r="I1536" s="44"/>
      <c r="J1536" s="5">
        <v>3.6999999999999998E-2</v>
      </c>
      <c r="K1536" s="44"/>
      <c r="L1536" s="5">
        <v>0</v>
      </c>
      <c r="M1536" s="44"/>
      <c r="N1536" s="5">
        <v>0</v>
      </c>
      <c r="O1536" s="44"/>
      <c r="P1536" s="5">
        <v>0</v>
      </c>
      <c r="Q1536" s="44"/>
      <c r="R1536" s="5">
        <v>0</v>
      </c>
      <c r="S1536" s="44"/>
      <c r="U1536" s="39">
        <f>$AB$1305-V1536</f>
        <v>0.91244999999998599</v>
      </c>
      <c r="V1536" s="39">
        <f>V1534+($AB$1304*M1535)</f>
        <v>3.8875500000000138</v>
      </c>
      <c r="W1536" s="40">
        <f>U1536/($AB$1305/100)</f>
        <v>19.009374999999707</v>
      </c>
      <c r="X1536" s="40">
        <f>V1536/($AB$1305/100)</f>
        <v>80.990625000000293</v>
      </c>
    </row>
    <row r="1537" spans="1:24" x14ac:dyDescent="0.3">
      <c r="A1537" s="2">
        <v>44243</v>
      </c>
      <c r="B1537" s="3">
        <v>0.97916666666666663</v>
      </c>
      <c r="C1537" s="6">
        <v>0.29999999999999716</v>
      </c>
      <c r="D1537" s="6">
        <v>12.700000000000003</v>
      </c>
      <c r="E1537" s="4">
        <v>12.43</v>
      </c>
      <c r="F1537" s="5">
        <v>3.6999999999999998E-2</v>
      </c>
      <c r="G1537" s="44"/>
      <c r="H1537" s="5">
        <v>0</v>
      </c>
      <c r="I1537" s="44"/>
      <c r="J1537" s="5">
        <v>3.7999999999999999E-2</v>
      </c>
      <c r="K1537" s="44"/>
      <c r="L1537" s="5">
        <v>0</v>
      </c>
      <c r="M1537" s="44"/>
      <c r="N1537" s="5">
        <v>0</v>
      </c>
      <c r="O1537" s="44"/>
      <c r="P1537" s="5">
        <v>0</v>
      </c>
      <c r="Q1537" s="44"/>
      <c r="R1537" s="5">
        <v>0</v>
      </c>
      <c r="S1537" s="44"/>
      <c r="U1537" s="39"/>
      <c r="V1537" s="39"/>
      <c r="W1537" s="9"/>
      <c r="X1537" s="9"/>
    </row>
    <row r="1538" spans="1:24" x14ac:dyDescent="0.3">
      <c r="A1538" s="2">
        <v>44243</v>
      </c>
      <c r="B1538" s="3">
        <v>0.98958333333333337</v>
      </c>
      <c r="C1538" s="6">
        <v>0</v>
      </c>
      <c r="D1538" s="6">
        <v>11</v>
      </c>
      <c r="E1538" s="4">
        <v>12.42</v>
      </c>
      <c r="F1538" s="5">
        <v>3.7999999999999999E-2</v>
      </c>
      <c r="G1538" s="44"/>
      <c r="H1538" s="5">
        <v>0</v>
      </c>
      <c r="I1538" s="44"/>
      <c r="J1538" s="5">
        <v>3.7999999999999999E-2</v>
      </c>
      <c r="K1538" s="44"/>
      <c r="L1538" s="5">
        <v>0</v>
      </c>
      <c r="M1538" s="44"/>
      <c r="N1538" s="5">
        <v>0</v>
      </c>
      <c r="O1538" s="44"/>
      <c r="P1538" s="5">
        <v>0</v>
      </c>
      <c r="Q1538" s="44"/>
      <c r="R1538" s="5">
        <v>0</v>
      </c>
      <c r="S1538" s="44"/>
      <c r="U1538" s="39">
        <f>$AB$1305-V1538</f>
        <v>0.95019999999998594</v>
      </c>
      <c r="V1538" s="39">
        <f>V1536-K1535</f>
        <v>3.8498000000000139</v>
      </c>
      <c r="W1538" s="40">
        <f>U1538/($AB$1305/100)</f>
        <v>19.795833333333039</v>
      </c>
      <c r="X1538" s="40">
        <f>V1538/($AB$1305/100)</f>
        <v>80.20416666666695</v>
      </c>
    </row>
    <row r="1539" spans="1:24" x14ac:dyDescent="0.3">
      <c r="A1539" s="2">
        <v>44244</v>
      </c>
      <c r="B1539" s="3">
        <v>0</v>
      </c>
      <c r="C1539" s="6">
        <v>0</v>
      </c>
      <c r="D1539" s="6">
        <v>11.299999999999997</v>
      </c>
      <c r="E1539" s="4">
        <v>12.43</v>
      </c>
      <c r="F1539" s="5">
        <v>3.5999999999999997E-2</v>
      </c>
      <c r="G1539" s="44">
        <f>AVERAGE(F1539:F1542)</f>
        <v>3.6749999999999998E-2</v>
      </c>
      <c r="H1539" s="5">
        <v>0</v>
      </c>
      <c r="I1539" s="44">
        <f>AVERAGE(H1539:H1542)</f>
        <v>0</v>
      </c>
      <c r="J1539" s="5">
        <v>3.7999999999999999E-2</v>
      </c>
      <c r="K1539" s="44">
        <f>AVERAGE(J1539:J1542)</f>
        <v>3.7749999999999999E-2</v>
      </c>
      <c r="L1539" s="5">
        <v>0</v>
      </c>
      <c r="M1539" s="44">
        <f>AVERAGE(L1539:L1542)</f>
        <v>0</v>
      </c>
      <c r="N1539" s="5">
        <v>0</v>
      </c>
      <c r="O1539" s="44">
        <f>AVERAGE(N1539:N1542)</f>
        <v>0</v>
      </c>
      <c r="P1539" s="5">
        <v>0</v>
      </c>
      <c r="Q1539" s="44">
        <f>AVERAGE(P1539:P1542)</f>
        <v>0</v>
      </c>
      <c r="R1539" s="5">
        <v>0</v>
      </c>
      <c r="S1539" s="44">
        <f>AVERAGE(R1539:R1542)</f>
        <v>0</v>
      </c>
      <c r="U1539" s="39"/>
      <c r="V1539" s="39"/>
      <c r="W1539" s="40"/>
      <c r="X1539" s="40"/>
    </row>
    <row r="1540" spans="1:24" x14ac:dyDescent="0.3">
      <c r="A1540" s="2">
        <v>44244</v>
      </c>
      <c r="B1540" s="3">
        <v>1.0416666666666666E-2</v>
      </c>
      <c r="C1540" s="6">
        <v>0.20000000000000284</v>
      </c>
      <c r="D1540" s="6">
        <v>12.400000000000006</v>
      </c>
      <c r="E1540" s="4">
        <v>12.4</v>
      </c>
      <c r="F1540" s="5">
        <v>3.6999999999999998E-2</v>
      </c>
      <c r="G1540" s="44"/>
      <c r="H1540" s="5">
        <v>0</v>
      </c>
      <c r="I1540" s="44"/>
      <c r="J1540" s="5">
        <v>3.6999999999999998E-2</v>
      </c>
      <c r="K1540" s="44"/>
      <c r="L1540" s="5">
        <v>0</v>
      </c>
      <c r="M1540" s="44"/>
      <c r="N1540" s="5">
        <v>0</v>
      </c>
      <c r="O1540" s="44"/>
      <c r="P1540" s="5">
        <v>0</v>
      </c>
      <c r="Q1540" s="44"/>
      <c r="R1540" s="5">
        <v>0</v>
      </c>
      <c r="S1540" s="44"/>
      <c r="U1540" s="39">
        <f>$AB$1305-V1540</f>
        <v>0.95019999999998594</v>
      </c>
      <c r="V1540" s="39">
        <f>V1538+($AB$1304*M1539)</f>
        <v>3.8498000000000139</v>
      </c>
      <c r="W1540" s="40">
        <f>U1540/($AB$1305/100)</f>
        <v>19.795833333333039</v>
      </c>
      <c r="X1540" s="40">
        <f>V1540/($AB$1305/100)</f>
        <v>80.20416666666695</v>
      </c>
    </row>
    <row r="1541" spans="1:24" x14ac:dyDescent="0.3">
      <c r="A1541" s="2">
        <v>44244</v>
      </c>
      <c r="B1541" s="3">
        <v>2.0833333333333332E-2</v>
      </c>
      <c r="C1541" s="6">
        <v>0.29999999999999716</v>
      </c>
      <c r="D1541" s="6">
        <v>10.200000000000003</v>
      </c>
      <c r="E1541" s="4">
        <v>12.41</v>
      </c>
      <c r="F1541" s="5">
        <v>3.6999999999999998E-2</v>
      </c>
      <c r="G1541" s="44"/>
      <c r="H1541" s="5">
        <v>0</v>
      </c>
      <c r="I1541" s="44"/>
      <c r="J1541" s="5">
        <v>3.7999999999999999E-2</v>
      </c>
      <c r="K1541" s="44"/>
      <c r="L1541" s="5">
        <v>0</v>
      </c>
      <c r="M1541" s="44"/>
      <c r="N1541" s="5">
        <v>0</v>
      </c>
      <c r="O1541" s="44"/>
      <c r="P1541" s="5">
        <v>0</v>
      </c>
      <c r="Q1541" s="44"/>
      <c r="R1541" s="5">
        <v>0</v>
      </c>
      <c r="S1541" s="44"/>
      <c r="U1541" s="39"/>
      <c r="V1541" s="39"/>
      <c r="W1541" s="40"/>
      <c r="X1541" s="40"/>
    </row>
    <row r="1542" spans="1:24" x14ac:dyDescent="0.3">
      <c r="A1542" s="2">
        <v>44244</v>
      </c>
      <c r="B1542" s="3">
        <v>3.125E-2</v>
      </c>
      <c r="C1542" s="6">
        <v>0.60000000000000142</v>
      </c>
      <c r="D1542" s="6">
        <v>12.799999999999997</v>
      </c>
      <c r="E1542" s="4">
        <v>12.39</v>
      </c>
      <c r="F1542" s="5">
        <v>3.6999999999999998E-2</v>
      </c>
      <c r="G1542" s="44"/>
      <c r="H1542" s="5">
        <v>0</v>
      </c>
      <c r="I1542" s="44"/>
      <c r="J1542" s="5">
        <v>3.7999999999999999E-2</v>
      </c>
      <c r="K1542" s="44"/>
      <c r="L1542" s="5">
        <v>0</v>
      </c>
      <c r="M1542" s="44"/>
      <c r="N1542" s="5">
        <v>0</v>
      </c>
      <c r="O1542" s="44"/>
      <c r="P1542" s="5">
        <v>0</v>
      </c>
      <c r="Q1542" s="44"/>
      <c r="R1542" s="5">
        <v>0</v>
      </c>
      <c r="S1542" s="44"/>
      <c r="U1542" s="39">
        <f>$AB$1305-V1542</f>
        <v>0.9879499999999859</v>
      </c>
      <c r="V1542" s="39">
        <f>V1540-K1539</f>
        <v>3.8120500000000139</v>
      </c>
      <c r="W1542" s="40">
        <f>U1542/($AB$1305/100)</f>
        <v>20.582291666666372</v>
      </c>
      <c r="X1542" s="40">
        <f>V1542/($AB$1305/100)</f>
        <v>79.417708333333621</v>
      </c>
    </row>
    <row r="1543" spans="1:24" x14ac:dyDescent="0.3">
      <c r="A1543" s="2">
        <v>44244</v>
      </c>
      <c r="B1543" s="3">
        <v>4.1666666666666664E-2</v>
      </c>
      <c r="C1543" s="6">
        <v>0.60000000000000142</v>
      </c>
      <c r="D1543" s="6">
        <v>11.400000000000006</v>
      </c>
      <c r="E1543" s="4">
        <v>12.38</v>
      </c>
      <c r="F1543" s="5">
        <v>3.6999999999999998E-2</v>
      </c>
      <c r="G1543" s="44">
        <f>AVERAGE(F1543:F1546)</f>
        <v>3.6999999999999998E-2</v>
      </c>
      <c r="H1543" s="5">
        <v>0</v>
      </c>
      <c r="I1543" s="44">
        <f>AVERAGE(H1543:H1546)</f>
        <v>0</v>
      </c>
      <c r="J1543" s="5">
        <v>3.6999999999999998E-2</v>
      </c>
      <c r="K1543" s="44">
        <f>AVERAGE(J1543:J1546)</f>
        <v>3.7499999999999999E-2</v>
      </c>
      <c r="L1543" s="5">
        <v>0</v>
      </c>
      <c r="M1543" s="44">
        <f>AVERAGE(L1543:L1546)</f>
        <v>0</v>
      </c>
      <c r="N1543" s="5">
        <v>0</v>
      </c>
      <c r="O1543" s="44">
        <f>AVERAGE(N1543:N1546)</f>
        <v>0</v>
      </c>
      <c r="P1543" s="5">
        <v>0</v>
      </c>
      <c r="Q1543" s="44">
        <f>AVERAGE(P1543:P1546)</f>
        <v>0</v>
      </c>
      <c r="R1543" s="5">
        <v>0</v>
      </c>
      <c r="S1543" s="44">
        <f>AVERAGE(R1543:R1546)</f>
        <v>0</v>
      </c>
      <c r="U1543" s="39"/>
      <c r="V1543" s="39"/>
      <c r="W1543" s="40"/>
      <c r="X1543" s="40"/>
    </row>
    <row r="1544" spans="1:24" x14ac:dyDescent="0.3">
      <c r="A1544" s="2">
        <v>44244</v>
      </c>
      <c r="B1544" s="3">
        <v>5.2083333333333336E-2</v>
      </c>
      <c r="C1544" s="6">
        <v>0.5</v>
      </c>
      <c r="D1544" s="6">
        <v>10.700000000000003</v>
      </c>
      <c r="E1544" s="4">
        <v>12.38</v>
      </c>
      <c r="F1544" s="5">
        <v>3.6999999999999998E-2</v>
      </c>
      <c r="G1544" s="44"/>
      <c r="H1544" s="5">
        <v>0</v>
      </c>
      <c r="I1544" s="44"/>
      <c r="J1544" s="5">
        <v>3.7999999999999999E-2</v>
      </c>
      <c r="K1544" s="44"/>
      <c r="L1544" s="5">
        <v>0</v>
      </c>
      <c r="M1544" s="44"/>
      <c r="N1544" s="5">
        <v>0</v>
      </c>
      <c r="O1544" s="44"/>
      <c r="P1544" s="5">
        <v>0</v>
      </c>
      <c r="Q1544" s="44"/>
      <c r="R1544" s="5">
        <v>0</v>
      </c>
      <c r="S1544" s="44"/>
      <c r="U1544" s="39">
        <f>$AB$1305-V1544</f>
        <v>0.9879499999999859</v>
      </c>
      <c r="V1544" s="39">
        <f>V1542+($AB$1304*M1543)</f>
        <v>3.8120500000000139</v>
      </c>
      <c r="W1544" s="40">
        <f>U1544/($AB$1305/100)</f>
        <v>20.582291666666372</v>
      </c>
      <c r="X1544" s="40">
        <f>V1544/($AB$1305/100)</f>
        <v>79.417708333333621</v>
      </c>
    </row>
    <row r="1545" spans="1:24" x14ac:dyDescent="0.3">
      <c r="A1545" s="2">
        <v>44244</v>
      </c>
      <c r="B1545" s="3">
        <v>6.25E-2</v>
      </c>
      <c r="C1545" s="6">
        <v>0.5</v>
      </c>
      <c r="D1545" s="6">
        <v>12.5</v>
      </c>
      <c r="E1545" s="4">
        <v>12.36</v>
      </c>
      <c r="F1545" s="5">
        <v>3.6999999999999998E-2</v>
      </c>
      <c r="G1545" s="44"/>
      <c r="H1545" s="5">
        <v>0</v>
      </c>
      <c r="I1545" s="44"/>
      <c r="J1545" s="5">
        <v>3.7999999999999999E-2</v>
      </c>
      <c r="K1545" s="44"/>
      <c r="L1545" s="5">
        <v>0</v>
      </c>
      <c r="M1545" s="44"/>
      <c r="N1545" s="5">
        <v>0</v>
      </c>
      <c r="O1545" s="44"/>
      <c r="P1545" s="5">
        <v>0</v>
      </c>
      <c r="Q1545" s="44"/>
      <c r="R1545" s="5">
        <v>0</v>
      </c>
      <c r="S1545" s="44"/>
      <c r="U1545" s="39"/>
      <c r="V1545" s="39"/>
      <c r="W1545" s="9"/>
      <c r="X1545" s="9"/>
    </row>
    <row r="1546" spans="1:24" x14ac:dyDescent="0.3">
      <c r="A1546" s="2">
        <v>44244</v>
      </c>
      <c r="B1546" s="3">
        <v>7.2916666666666671E-2</v>
      </c>
      <c r="C1546" s="6">
        <v>0.29999999999999716</v>
      </c>
      <c r="D1546" s="6">
        <v>10.299999999999997</v>
      </c>
      <c r="E1546" s="4">
        <v>12.37</v>
      </c>
      <c r="F1546" s="5">
        <v>3.6999999999999998E-2</v>
      </c>
      <c r="G1546" s="44"/>
      <c r="H1546" s="5">
        <v>0</v>
      </c>
      <c r="I1546" s="44"/>
      <c r="J1546" s="5">
        <v>3.6999999999999998E-2</v>
      </c>
      <c r="K1546" s="44"/>
      <c r="L1546" s="5">
        <v>0</v>
      </c>
      <c r="M1546" s="44"/>
      <c r="N1546" s="5">
        <v>0</v>
      </c>
      <c r="O1546" s="44"/>
      <c r="P1546" s="5">
        <v>0</v>
      </c>
      <c r="Q1546" s="44"/>
      <c r="R1546" s="5">
        <v>0</v>
      </c>
      <c r="S1546" s="44"/>
      <c r="U1546" s="39">
        <f>$AB$1305-V1546</f>
        <v>1.025449999999986</v>
      </c>
      <c r="V1546" s="39">
        <f>V1544-K1543</f>
        <v>3.7745500000000138</v>
      </c>
      <c r="W1546" s="40">
        <f>U1546/($AB$1305/100)</f>
        <v>21.363541666666375</v>
      </c>
      <c r="X1546" s="40">
        <f>V1546/($AB$1305/100)</f>
        <v>78.636458333333621</v>
      </c>
    </row>
    <row r="1547" spans="1:24" x14ac:dyDescent="0.3">
      <c r="A1547" s="2">
        <v>44244</v>
      </c>
      <c r="B1547" s="3">
        <v>8.3333333333333329E-2</v>
      </c>
      <c r="C1547" s="6">
        <v>0.29999999999999716</v>
      </c>
      <c r="D1547" s="6">
        <v>12.799999999999997</v>
      </c>
      <c r="E1547" s="4">
        <v>12.36</v>
      </c>
      <c r="F1547" s="5">
        <v>3.6999999999999998E-2</v>
      </c>
      <c r="G1547" s="44">
        <f>AVERAGE(F1547:F1550)</f>
        <v>3.6999999999999998E-2</v>
      </c>
      <c r="H1547" s="5">
        <v>0</v>
      </c>
      <c r="I1547" s="44">
        <f>AVERAGE(H1547:H1550)</f>
        <v>0</v>
      </c>
      <c r="J1547" s="5">
        <v>3.7999999999999999E-2</v>
      </c>
      <c r="K1547" s="44">
        <f>AVERAGE(J1547:J1550)</f>
        <v>3.7749999999999999E-2</v>
      </c>
      <c r="L1547" s="5">
        <v>0</v>
      </c>
      <c r="M1547" s="44">
        <f>AVERAGE(L1547:L1550)</f>
        <v>0</v>
      </c>
      <c r="N1547" s="5">
        <v>0</v>
      </c>
      <c r="O1547" s="44">
        <f>AVERAGE(N1547:N1550)</f>
        <v>0</v>
      </c>
      <c r="P1547" s="5">
        <v>0</v>
      </c>
      <c r="Q1547" s="44">
        <f>AVERAGE(P1547:P1550)</f>
        <v>0</v>
      </c>
      <c r="R1547" s="5">
        <v>0</v>
      </c>
      <c r="S1547" s="44">
        <f>AVERAGE(R1547:R1550)</f>
        <v>0</v>
      </c>
      <c r="U1547" s="39"/>
      <c r="V1547" s="39"/>
      <c r="W1547" s="40"/>
      <c r="X1547" s="40"/>
    </row>
    <row r="1548" spans="1:24" x14ac:dyDescent="0.3">
      <c r="A1548" s="2">
        <v>44244</v>
      </c>
      <c r="B1548" s="3">
        <v>9.375E-2</v>
      </c>
      <c r="C1548" s="6">
        <v>0.10000000000000142</v>
      </c>
      <c r="D1548" s="6">
        <v>11.5</v>
      </c>
      <c r="E1548" s="4">
        <v>12.35</v>
      </c>
      <c r="F1548" s="5">
        <v>3.6999999999999998E-2</v>
      </c>
      <c r="G1548" s="44"/>
      <c r="H1548" s="5">
        <v>0</v>
      </c>
      <c r="I1548" s="44"/>
      <c r="J1548" s="5">
        <v>3.7999999999999999E-2</v>
      </c>
      <c r="K1548" s="44"/>
      <c r="L1548" s="5">
        <v>0</v>
      </c>
      <c r="M1548" s="44"/>
      <c r="N1548" s="5">
        <v>0</v>
      </c>
      <c r="O1548" s="44"/>
      <c r="P1548" s="5">
        <v>0</v>
      </c>
      <c r="Q1548" s="44"/>
      <c r="R1548" s="5">
        <v>0</v>
      </c>
      <c r="S1548" s="44"/>
      <c r="U1548" s="39">
        <f>$AB$1305-V1548</f>
        <v>1.025449999999986</v>
      </c>
      <c r="V1548" s="39">
        <f>V1546+($AB$1304*M1547)</f>
        <v>3.7745500000000138</v>
      </c>
      <c r="W1548" s="40">
        <f>U1548/($AB$1305/100)</f>
        <v>21.363541666666375</v>
      </c>
      <c r="X1548" s="40">
        <f>V1548/($AB$1305/100)</f>
        <v>78.636458333333621</v>
      </c>
    </row>
    <row r="1549" spans="1:24" x14ac:dyDescent="0.3">
      <c r="A1549" s="2">
        <v>44244</v>
      </c>
      <c r="B1549" s="3">
        <v>0.10416666666666667</v>
      </c>
      <c r="C1549" s="6">
        <v>0.10000000000000142</v>
      </c>
      <c r="D1549" s="6">
        <v>11.099999999999994</v>
      </c>
      <c r="E1549" s="4">
        <v>12.35</v>
      </c>
      <c r="F1549" s="5">
        <v>3.6999999999999998E-2</v>
      </c>
      <c r="G1549" s="44"/>
      <c r="H1549" s="5">
        <v>0</v>
      </c>
      <c r="I1549" s="44"/>
      <c r="J1549" s="5">
        <v>3.7999999999999999E-2</v>
      </c>
      <c r="K1549" s="44"/>
      <c r="L1549" s="5">
        <v>0</v>
      </c>
      <c r="M1549" s="44"/>
      <c r="N1549" s="5">
        <v>0</v>
      </c>
      <c r="O1549" s="44"/>
      <c r="P1549" s="5">
        <v>0</v>
      </c>
      <c r="Q1549" s="44"/>
      <c r="R1549" s="5">
        <v>0</v>
      </c>
      <c r="S1549" s="44"/>
      <c r="U1549" s="39"/>
      <c r="V1549" s="39"/>
      <c r="W1549" s="40"/>
      <c r="X1549" s="40"/>
    </row>
    <row r="1550" spans="1:24" x14ac:dyDescent="0.3">
      <c r="A1550" s="2">
        <v>44244</v>
      </c>
      <c r="B1550" s="3">
        <v>0.11458333333333333</v>
      </c>
      <c r="C1550" s="6">
        <v>-0.20000000000000284</v>
      </c>
      <c r="D1550" s="6">
        <v>12.5</v>
      </c>
      <c r="E1550" s="4">
        <v>12.35</v>
      </c>
      <c r="F1550" s="5">
        <v>3.6999999999999998E-2</v>
      </c>
      <c r="G1550" s="44"/>
      <c r="H1550" s="5">
        <v>0</v>
      </c>
      <c r="I1550" s="44"/>
      <c r="J1550" s="5">
        <v>3.6999999999999998E-2</v>
      </c>
      <c r="K1550" s="44"/>
      <c r="L1550" s="5">
        <v>0</v>
      </c>
      <c r="M1550" s="44"/>
      <c r="N1550" s="5">
        <v>0</v>
      </c>
      <c r="O1550" s="44"/>
      <c r="P1550" s="5">
        <v>0</v>
      </c>
      <c r="Q1550" s="44"/>
      <c r="R1550" s="5">
        <v>0</v>
      </c>
      <c r="S1550" s="44"/>
      <c r="U1550" s="39">
        <f>$AB$1305-V1550</f>
        <v>1.0631999999999859</v>
      </c>
      <c r="V1550" s="39">
        <f>V1548-K1547</f>
        <v>3.7368000000000139</v>
      </c>
      <c r="W1550" s="40">
        <f>U1550/($AB$1305/100)</f>
        <v>22.149999999999707</v>
      </c>
      <c r="X1550" s="40">
        <f>V1550/($AB$1305/100)</f>
        <v>77.850000000000293</v>
      </c>
    </row>
    <row r="1551" spans="1:24" x14ac:dyDescent="0.3">
      <c r="A1551" s="2">
        <v>44244</v>
      </c>
      <c r="B1551" s="3">
        <v>0.125</v>
      </c>
      <c r="C1551" s="6">
        <v>-0.5</v>
      </c>
      <c r="D1551" s="6">
        <v>10.200000000000003</v>
      </c>
      <c r="E1551" s="4">
        <v>12.34</v>
      </c>
      <c r="F1551" s="5">
        <v>3.6999999999999998E-2</v>
      </c>
      <c r="G1551" s="44">
        <f>AVERAGE(F1551:F1554)</f>
        <v>3.6999999999999998E-2</v>
      </c>
      <c r="H1551" s="5">
        <v>0</v>
      </c>
      <c r="I1551" s="44">
        <f>AVERAGE(H1551:H1554)</f>
        <v>0</v>
      </c>
      <c r="J1551" s="5">
        <v>3.7999999999999999E-2</v>
      </c>
      <c r="K1551" s="44">
        <f>AVERAGE(J1551:J1554)</f>
        <v>3.7749999999999999E-2</v>
      </c>
      <c r="L1551" s="5">
        <v>0</v>
      </c>
      <c r="M1551" s="44">
        <f>AVERAGE(L1551:L1554)</f>
        <v>0</v>
      </c>
      <c r="N1551" s="5">
        <v>0</v>
      </c>
      <c r="O1551" s="44">
        <f>AVERAGE(N1551:N1554)</f>
        <v>0</v>
      </c>
      <c r="P1551" s="5">
        <v>0</v>
      </c>
      <c r="Q1551" s="44">
        <f>AVERAGE(P1551:P1554)</f>
        <v>0</v>
      </c>
      <c r="R1551" s="5">
        <v>0</v>
      </c>
      <c r="S1551" s="44">
        <f>AVERAGE(R1551:R1554)</f>
        <v>0</v>
      </c>
      <c r="U1551" s="39"/>
      <c r="V1551" s="39"/>
      <c r="W1551" s="40"/>
      <c r="X1551" s="40"/>
    </row>
    <row r="1552" spans="1:24" x14ac:dyDescent="0.3">
      <c r="A1552" s="2">
        <v>44244</v>
      </c>
      <c r="B1552" s="3">
        <v>0.13541666666666666</v>
      </c>
      <c r="C1552" s="6">
        <v>-0.39999999999999858</v>
      </c>
      <c r="D1552" s="6">
        <v>12.799999999999997</v>
      </c>
      <c r="E1552" s="4">
        <v>12.33</v>
      </c>
      <c r="F1552" s="5">
        <v>3.6999999999999998E-2</v>
      </c>
      <c r="G1552" s="44"/>
      <c r="H1552" s="5">
        <v>0</v>
      </c>
      <c r="I1552" s="44"/>
      <c r="J1552" s="5">
        <v>3.7999999999999999E-2</v>
      </c>
      <c r="K1552" s="44"/>
      <c r="L1552" s="5">
        <v>0</v>
      </c>
      <c r="M1552" s="44"/>
      <c r="N1552" s="5">
        <v>0</v>
      </c>
      <c r="O1552" s="44"/>
      <c r="P1552" s="5">
        <v>0</v>
      </c>
      <c r="Q1552" s="44"/>
      <c r="R1552" s="5">
        <v>0</v>
      </c>
      <c r="S1552" s="44"/>
      <c r="U1552" s="39">
        <f>$AB$1305-V1552</f>
        <v>1.0631999999999859</v>
      </c>
      <c r="V1552" s="39">
        <f>V1550+($AB$1304*M1551)</f>
        <v>3.7368000000000139</v>
      </c>
      <c r="W1552" s="40">
        <f>U1552/($AB$1305/100)</f>
        <v>22.149999999999707</v>
      </c>
      <c r="X1552" s="40">
        <f>V1552/($AB$1305/100)</f>
        <v>77.850000000000293</v>
      </c>
    </row>
    <row r="1553" spans="1:24" x14ac:dyDescent="0.3">
      <c r="A1553" s="2">
        <v>44244</v>
      </c>
      <c r="B1553" s="3">
        <v>0.14583333333333334</v>
      </c>
      <c r="C1553" s="6">
        <v>0.10000000000000142</v>
      </c>
      <c r="D1553" s="6">
        <v>11</v>
      </c>
      <c r="E1553" s="4">
        <v>12.33</v>
      </c>
      <c r="F1553" s="5">
        <v>3.6999999999999998E-2</v>
      </c>
      <c r="G1553" s="44"/>
      <c r="H1553" s="5">
        <v>0</v>
      </c>
      <c r="I1553" s="44"/>
      <c r="J1553" s="5">
        <v>3.7999999999999999E-2</v>
      </c>
      <c r="K1553" s="44"/>
      <c r="L1553" s="5">
        <v>0</v>
      </c>
      <c r="M1553" s="44"/>
      <c r="N1553" s="5">
        <v>0</v>
      </c>
      <c r="O1553" s="44"/>
      <c r="P1553" s="5">
        <v>0</v>
      </c>
      <c r="Q1553" s="44"/>
      <c r="R1553" s="5">
        <v>0</v>
      </c>
      <c r="S1553" s="44"/>
      <c r="U1553" s="39"/>
      <c r="V1553" s="39"/>
      <c r="W1553" s="9"/>
      <c r="X1553" s="9"/>
    </row>
    <row r="1554" spans="1:24" x14ac:dyDescent="0.3">
      <c r="A1554" s="2">
        <v>44244</v>
      </c>
      <c r="B1554" s="3">
        <v>0.15625</v>
      </c>
      <c r="C1554" s="6">
        <v>0.20000000000000284</v>
      </c>
      <c r="D1554" s="6">
        <v>11.5</v>
      </c>
      <c r="E1554" s="4">
        <v>12.33</v>
      </c>
      <c r="F1554" s="5">
        <v>3.6999999999999998E-2</v>
      </c>
      <c r="G1554" s="44"/>
      <c r="H1554" s="5">
        <v>0</v>
      </c>
      <c r="I1554" s="44"/>
      <c r="J1554" s="5">
        <v>3.6999999999999998E-2</v>
      </c>
      <c r="K1554" s="44"/>
      <c r="L1554" s="5">
        <v>0</v>
      </c>
      <c r="M1554" s="44"/>
      <c r="N1554" s="5">
        <v>0</v>
      </c>
      <c r="O1554" s="44"/>
      <c r="P1554" s="5">
        <v>0</v>
      </c>
      <c r="Q1554" s="44"/>
      <c r="R1554" s="5">
        <v>0</v>
      </c>
      <c r="S1554" s="44"/>
      <c r="U1554" s="39">
        <f>$AB$1305-V1554</f>
        <v>1.1009499999999859</v>
      </c>
      <c r="V1554" s="39">
        <f>V1552-K1551</f>
        <v>3.6990500000000139</v>
      </c>
      <c r="W1554" s="40">
        <f>U1554/($AB$1305/100)</f>
        <v>22.936458333333039</v>
      </c>
      <c r="X1554" s="40">
        <f>V1554/($AB$1305/100)</f>
        <v>77.06354166666695</v>
      </c>
    </row>
    <row r="1555" spans="1:24" x14ac:dyDescent="0.3">
      <c r="A1555" s="2">
        <v>44244</v>
      </c>
      <c r="B1555" s="3">
        <v>0.16666666666666666</v>
      </c>
      <c r="C1555" s="6">
        <v>0.39999999999999858</v>
      </c>
      <c r="D1555" s="6">
        <v>12.400000000000006</v>
      </c>
      <c r="E1555" s="4">
        <v>12.31</v>
      </c>
      <c r="F1555" s="5">
        <v>3.6999999999999998E-2</v>
      </c>
      <c r="G1555" s="44">
        <f>AVERAGE(F1555:F1558)</f>
        <v>3.6999999999999998E-2</v>
      </c>
      <c r="H1555" s="5">
        <v>0</v>
      </c>
      <c r="I1555" s="44">
        <f>AVERAGE(H1555:H1558)</f>
        <v>0</v>
      </c>
      <c r="J1555" s="5">
        <v>3.7999999999999999E-2</v>
      </c>
      <c r="K1555" s="44">
        <f>AVERAGE(J1555:J1558)</f>
        <v>3.7749999999999999E-2</v>
      </c>
      <c r="L1555" s="5">
        <v>0</v>
      </c>
      <c r="M1555" s="44">
        <f>AVERAGE(L1555:L1558)</f>
        <v>0</v>
      </c>
      <c r="N1555" s="5">
        <v>0</v>
      </c>
      <c r="O1555" s="44">
        <f>AVERAGE(N1555:N1558)</f>
        <v>0</v>
      </c>
      <c r="P1555" s="5">
        <v>0</v>
      </c>
      <c r="Q1555" s="44">
        <f>AVERAGE(P1555:P1558)</f>
        <v>0</v>
      </c>
      <c r="R1555" s="5">
        <v>0</v>
      </c>
      <c r="S1555" s="44">
        <f>AVERAGE(R1555:R1558)</f>
        <v>0</v>
      </c>
      <c r="U1555" s="39"/>
      <c r="V1555" s="39"/>
      <c r="W1555" s="40"/>
      <c r="X1555" s="40"/>
    </row>
    <row r="1556" spans="1:24" x14ac:dyDescent="0.3">
      <c r="A1556" s="2">
        <v>44244</v>
      </c>
      <c r="B1556" s="3">
        <v>0.17708333333333334</v>
      </c>
      <c r="C1556" s="6">
        <v>0.70000000000000284</v>
      </c>
      <c r="D1556" s="6">
        <v>10.200000000000003</v>
      </c>
      <c r="E1556" s="4">
        <v>12.33</v>
      </c>
      <c r="F1556" s="5">
        <v>3.6999999999999998E-2</v>
      </c>
      <c r="G1556" s="44"/>
      <c r="H1556" s="5">
        <v>0</v>
      </c>
      <c r="I1556" s="44"/>
      <c r="J1556" s="5">
        <v>3.7999999999999999E-2</v>
      </c>
      <c r="K1556" s="44"/>
      <c r="L1556" s="5">
        <v>0</v>
      </c>
      <c r="M1556" s="44"/>
      <c r="N1556" s="5">
        <v>0</v>
      </c>
      <c r="O1556" s="44"/>
      <c r="P1556" s="5">
        <v>0</v>
      </c>
      <c r="Q1556" s="44"/>
      <c r="R1556" s="5">
        <v>0</v>
      </c>
      <c r="S1556" s="44"/>
      <c r="U1556" s="39">
        <f>$AB$1305-V1556</f>
        <v>1.1009499999999859</v>
      </c>
      <c r="V1556" s="39">
        <f>V1554+($AB$1304*M1555)</f>
        <v>3.6990500000000139</v>
      </c>
      <c r="W1556" s="40">
        <f>U1556/($AB$1305/100)</f>
        <v>22.936458333333039</v>
      </c>
      <c r="X1556" s="40">
        <f>V1556/($AB$1305/100)</f>
        <v>77.06354166666695</v>
      </c>
    </row>
    <row r="1557" spans="1:24" x14ac:dyDescent="0.3">
      <c r="A1557" s="2">
        <v>44244</v>
      </c>
      <c r="B1557" s="3">
        <v>0.1875</v>
      </c>
      <c r="C1557" s="6">
        <v>1.1000000000000014</v>
      </c>
      <c r="D1557" s="6">
        <v>12.700000000000003</v>
      </c>
      <c r="E1557" s="4">
        <v>12.31</v>
      </c>
      <c r="F1557" s="5">
        <v>3.6999999999999998E-2</v>
      </c>
      <c r="G1557" s="44"/>
      <c r="H1557" s="5">
        <v>0</v>
      </c>
      <c r="I1557" s="44"/>
      <c r="J1557" s="5">
        <v>3.6999999999999998E-2</v>
      </c>
      <c r="K1557" s="44"/>
      <c r="L1557" s="5">
        <v>0</v>
      </c>
      <c r="M1557" s="44"/>
      <c r="N1557" s="5">
        <v>0</v>
      </c>
      <c r="O1557" s="44"/>
      <c r="P1557" s="5">
        <v>0</v>
      </c>
      <c r="Q1557" s="44"/>
      <c r="R1557" s="5">
        <v>0</v>
      </c>
      <c r="S1557" s="44"/>
      <c r="U1557" s="39"/>
      <c r="V1557" s="39"/>
      <c r="W1557" s="40"/>
      <c r="X1557" s="40"/>
    </row>
    <row r="1558" spans="1:24" x14ac:dyDescent="0.3">
      <c r="A1558" s="2">
        <v>44244</v>
      </c>
      <c r="B1558" s="3">
        <v>0.19791666666666666</v>
      </c>
      <c r="C1558" s="6">
        <v>0.89999999999999858</v>
      </c>
      <c r="D1558" s="6">
        <v>11.099999999999994</v>
      </c>
      <c r="E1558" s="4">
        <v>12.31</v>
      </c>
      <c r="F1558" s="5">
        <v>3.6999999999999998E-2</v>
      </c>
      <c r="G1558" s="44"/>
      <c r="H1558" s="5">
        <v>0</v>
      </c>
      <c r="I1558" s="44"/>
      <c r="J1558" s="5">
        <v>3.7999999999999999E-2</v>
      </c>
      <c r="K1558" s="44"/>
      <c r="L1558" s="5">
        <v>0</v>
      </c>
      <c r="M1558" s="44"/>
      <c r="N1558" s="5">
        <v>0</v>
      </c>
      <c r="O1558" s="44"/>
      <c r="P1558" s="5">
        <v>0</v>
      </c>
      <c r="Q1558" s="44"/>
      <c r="R1558" s="5">
        <v>0</v>
      </c>
      <c r="S1558" s="44"/>
      <c r="U1558" s="39">
        <f>$AB$1305-V1558</f>
        <v>1.1386999999999858</v>
      </c>
      <c r="V1558" s="39">
        <f>V1556-K1555</f>
        <v>3.661300000000014</v>
      </c>
      <c r="W1558" s="40">
        <f>U1558/($AB$1305/100)</f>
        <v>23.722916666666372</v>
      </c>
      <c r="X1558" s="40">
        <f>V1558/($AB$1305/100)</f>
        <v>76.277083333333621</v>
      </c>
    </row>
    <row r="1559" spans="1:24" x14ac:dyDescent="0.3">
      <c r="A1559" s="2">
        <v>44244</v>
      </c>
      <c r="B1559" s="3">
        <v>0.20833333333333334</v>
      </c>
      <c r="C1559" s="6">
        <v>0.79999999999999716</v>
      </c>
      <c r="D1559" s="6">
        <v>11.5</v>
      </c>
      <c r="E1559" s="4">
        <v>12.32</v>
      </c>
      <c r="F1559" s="5">
        <v>3.6999999999999998E-2</v>
      </c>
      <c r="G1559" s="44">
        <f>AVERAGE(F1559:F1562)</f>
        <v>3.6999999999999998E-2</v>
      </c>
      <c r="H1559" s="5">
        <v>0</v>
      </c>
      <c r="I1559" s="44">
        <f>AVERAGE(H1559:H1562)</f>
        <v>0</v>
      </c>
      <c r="J1559" s="5">
        <v>3.7999999999999999E-2</v>
      </c>
      <c r="K1559" s="44">
        <f>AVERAGE(J1559:J1562)</f>
        <v>3.7499999999999999E-2</v>
      </c>
      <c r="L1559" s="5">
        <v>0</v>
      </c>
      <c r="M1559" s="44">
        <f>AVERAGE(L1559:L1562)</f>
        <v>0</v>
      </c>
      <c r="N1559" s="5">
        <v>0</v>
      </c>
      <c r="O1559" s="44">
        <f>AVERAGE(N1559:N1562)</f>
        <v>0</v>
      </c>
      <c r="P1559" s="5">
        <v>0</v>
      </c>
      <c r="Q1559" s="44">
        <f>AVERAGE(P1559:P1562)</f>
        <v>0</v>
      </c>
      <c r="R1559" s="5">
        <v>0</v>
      </c>
      <c r="S1559" s="44">
        <f>AVERAGE(R1559:R1562)</f>
        <v>0</v>
      </c>
      <c r="U1559" s="39"/>
      <c r="V1559" s="39"/>
      <c r="W1559" s="40"/>
      <c r="X1559" s="40"/>
    </row>
    <row r="1560" spans="1:24" x14ac:dyDescent="0.3">
      <c r="A1560" s="2">
        <v>44244</v>
      </c>
      <c r="B1560" s="3">
        <v>0.21875</v>
      </c>
      <c r="C1560" s="6">
        <v>0.89999999999999858</v>
      </c>
      <c r="D1560" s="6">
        <v>12.400000000000006</v>
      </c>
      <c r="E1560" s="4">
        <v>12.3</v>
      </c>
      <c r="F1560" s="5">
        <v>3.6999999999999998E-2</v>
      </c>
      <c r="G1560" s="44"/>
      <c r="H1560" s="5">
        <v>0</v>
      </c>
      <c r="I1560" s="44"/>
      <c r="J1560" s="5">
        <v>3.6999999999999998E-2</v>
      </c>
      <c r="K1560" s="44"/>
      <c r="L1560" s="5">
        <v>0</v>
      </c>
      <c r="M1560" s="44"/>
      <c r="N1560" s="5">
        <v>0</v>
      </c>
      <c r="O1560" s="44"/>
      <c r="P1560" s="5">
        <v>0</v>
      </c>
      <c r="Q1560" s="44"/>
      <c r="R1560" s="5">
        <v>0</v>
      </c>
      <c r="S1560" s="44"/>
      <c r="U1560" s="39">
        <f>$AB$1305-V1560</f>
        <v>1.1386999999999858</v>
      </c>
      <c r="V1560" s="39">
        <f>V1558+($AB$1304*M1559)</f>
        <v>3.661300000000014</v>
      </c>
      <c r="W1560" s="40">
        <f>U1560/($AB$1305/100)</f>
        <v>23.722916666666372</v>
      </c>
      <c r="X1560" s="40">
        <f>V1560/($AB$1305/100)</f>
        <v>76.277083333333621</v>
      </c>
    </row>
    <row r="1561" spans="1:24" x14ac:dyDescent="0.3">
      <c r="A1561" s="2">
        <v>44244</v>
      </c>
      <c r="B1561" s="3">
        <v>0.22916666666666666</v>
      </c>
      <c r="C1561" s="6">
        <v>0.89999999999999858</v>
      </c>
      <c r="D1561" s="6">
        <v>10.299999999999997</v>
      </c>
      <c r="E1561" s="4">
        <v>12.31</v>
      </c>
      <c r="F1561" s="5">
        <v>3.6999999999999998E-2</v>
      </c>
      <c r="G1561" s="44"/>
      <c r="H1561" s="5">
        <v>0</v>
      </c>
      <c r="I1561" s="44"/>
      <c r="J1561" s="5">
        <v>3.7999999999999999E-2</v>
      </c>
      <c r="K1561" s="44"/>
      <c r="L1561" s="5">
        <v>0</v>
      </c>
      <c r="M1561" s="44"/>
      <c r="N1561" s="5">
        <v>0</v>
      </c>
      <c r="O1561" s="44"/>
      <c r="P1561" s="5">
        <v>0</v>
      </c>
      <c r="Q1561" s="44"/>
      <c r="R1561" s="5">
        <v>0</v>
      </c>
      <c r="S1561" s="44"/>
      <c r="U1561" s="39"/>
      <c r="V1561" s="39"/>
      <c r="W1561" s="9"/>
      <c r="X1561" s="9"/>
    </row>
    <row r="1562" spans="1:24" x14ac:dyDescent="0.3">
      <c r="A1562" s="2">
        <v>44244</v>
      </c>
      <c r="B1562" s="3">
        <v>0.23958333333333334</v>
      </c>
      <c r="C1562" s="6">
        <v>1.2000000000000028</v>
      </c>
      <c r="D1562" s="6">
        <v>12.900000000000006</v>
      </c>
      <c r="E1562" s="4">
        <v>12.3</v>
      </c>
      <c r="F1562" s="5">
        <v>3.6999999999999998E-2</v>
      </c>
      <c r="G1562" s="44"/>
      <c r="H1562" s="5">
        <v>0</v>
      </c>
      <c r="I1562" s="44"/>
      <c r="J1562" s="5">
        <v>3.6999999999999998E-2</v>
      </c>
      <c r="K1562" s="44"/>
      <c r="L1562" s="5">
        <v>0</v>
      </c>
      <c r="M1562" s="44"/>
      <c r="N1562" s="5">
        <v>0</v>
      </c>
      <c r="O1562" s="44"/>
      <c r="P1562" s="5">
        <v>0</v>
      </c>
      <c r="Q1562" s="44"/>
      <c r="R1562" s="5">
        <v>0</v>
      </c>
      <c r="S1562" s="44"/>
      <c r="U1562" s="39">
        <f>$AB$1305-V1562</f>
        <v>1.1761999999999859</v>
      </c>
      <c r="V1562" s="39">
        <f>V1560-K1559</f>
        <v>3.6238000000000139</v>
      </c>
      <c r="W1562" s="40">
        <f>U1562/($AB$1305/100)</f>
        <v>24.504166666666372</v>
      </c>
      <c r="X1562" s="40">
        <f>V1562/($AB$1305/100)</f>
        <v>75.495833333333621</v>
      </c>
    </row>
    <row r="1563" spans="1:24" x14ac:dyDescent="0.3">
      <c r="A1563" s="2">
        <v>44244</v>
      </c>
      <c r="B1563" s="3">
        <v>0.25</v>
      </c>
      <c r="C1563" s="6">
        <v>1.5</v>
      </c>
      <c r="D1563" s="6">
        <v>10.900000000000006</v>
      </c>
      <c r="E1563" s="4">
        <v>12.3</v>
      </c>
      <c r="F1563" s="5">
        <v>3.5999999999999997E-2</v>
      </c>
      <c r="G1563" s="44">
        <f>AVERAGE(F1563:F1566)</f>
        <v>3.6749999999999998E-2</v>
      </c>
      <c r="H1563" s="5">
        <v>0</v>
      </c>
      <c r="I1563" s="44">
        <f>AVERAGE(H1563:H1566)</f>
        <v>0</v>
      </c>
      <c r="J1563" s="5">
        <v>3.7999999999999999E-2</v>
      </c>
      <c r="K1563" s="44">
        <f>AVERAGE(J1563:J1566)</f>
        <v>3.7749999999999999E-2</v>
      </c>
      <c r="L1563" s="5">
        <v>0</v>
      </c>
      <c r="M1563" s="44">
        <f>AVERAGE(L1563:L1566)</f>
        <v>0</v>
      </c>
      <c r="N1563" s="5">
        <v>0</v>
      </c>
      <c r="O1563" s="44">
        <f>AVERAGE(N1563:N1566)</f>
        <v>0</v>
      </c>
      <c r="P1563" s="5">
        <v>0</v>
      </c>
      <c r="Q1563" s="44">
        <f>AVERAGE(P1563:P1566)</f>
        <v>0</v>
      </c>
      <c r="R1563" s="5">
        <v>0</v>
      </c>
      <c r="S1563" s="44">
        <f>AVERAGE(R1563:R1566)</f>
        <v>0</v>
      </c>
      <c r="U1563" s="39"/>
      <c r="V1563" s="39"/>
      <c r="W1563" s="40"/>
      <c r="X1563" s="40"/>
    </row>
    <row r="1564" spans="1:24" x14ac:dyDescent="0.3">
      <c r="A1564" s="2">
        <v>44244</v>
      </c>
      <c r="B1564" s="3">
        <v>0.26041666666666669</v>
      </c>
      <c r="C1564" s="6">
        <v>2.5</v>
      </c>
      <c r="D1564" s="6">
        <v>11.900000000000006</v>
      </c>
      <c r="E1564" s="4">
        <v>12.3</v>
      </c>
      <c r="F1564" s="5">
        <v>3.6999999999999998E-2</v>
      </c>
      <c r="G1564" s="44"/>
      <c r="H1564" s="5">
        <v>0</v>
      </c>
      <c r="I1564" s="44"/>
      <c r="J1564" s="5">
        <v>3.7999999999999999E-2</v>
      </c>
      <c r="K1564" s="44"/>
      <c r="L1564" s="5">
        <v>0</v>
      </c>
      <c r="M1564" s="44"/>
      <c r="N1564" s="5">
        <v>0</v>
      </c>
      <c r="O1564" s="44"/>
      <c r="P1564" s="5">
        <v>0</v>
      </c>
      <c r="Q1564" s="44"/>
      <c r="R1564" s="5">
        <v>0</v>
      </c>
      <c r="S1564" s="44"/>
      <c r="U1564" s="39">
        <f>$AB$1305-V1564</f>
        <v>1.1761999999999859</v>
      </c>
      <c r="V1564" s="39">
        <f>V1562+($AB$1304*M1563)</f>
        <v>3.6238000000000139</v>
      </c>
      <c r="W1564" s="40">
        <f>U1564/($AB$1305/100)</f>
        <v>24.504166666666372</v>
      </c>
      <c r="X1564" s="40">
        <f>V1564/($AB$1305/100)</f>
        <v>75.495833333333621</v>
      </c>
    </row>
    <row r="1565" spans="1:24" x14ac:dyDescent="0.3">
      <c r="A1565" s="2">
        <v>44244</v>
      </c>
      <c r="B1565" s="3">
        <v>0.27083333333333331</v>
      </c>
      <c r="C1565" s="6">
        <v>2.8999999999999986</v>
      </c>
      <c r="D1565" s="6">
        <v>11.599999999999994</v>
      </c>
      <c r="E1565" s="4">
        <v>12.29</v>
      </c>
      <c r="F1565" s="5">
        <v>3.6999999999999998E-2</v>
      </c>
      <c r="G1565" s="44"/>
      <c r="H1565" s="5">
        <v>0</v>
      </c>
      <c r="I1565" s="44"/>
      <c r="J1565" s="5">
        <v>3.6999999999999998E-2</v>
      </c>
      <c r="K1565" s="44"/>
      <c r="L1565" s="5">
        <v>0</v>
      </c>
      <c r="M1565" s="44"/>
      <c r="N1565" s="5">
        <v>0</v>
      </c>
      <c r="O1565" s="44"/>
      <c r="P1565" s="5">
        <v>0</v>
      </c>
      <c r="Q1565" s="44"/>
      <c r="R1565" s="5">
        <v>0</v>
      </c>
      <c r="S1565" s="44"/>
      <c r="U1565" s="39"/>
      <c r="V1565" s="39"/>
      <c r="W1565" s="40"/>
      <c r="X1565" s="40"/>
    </row>
    <row r="1566" spans="1:24" x14ac:dyDescent="0.3">
      <c r="A1566" s="2">
        <v>44244</v>
      </c>
      <c r="B1566" s="3">
        <v>0.28125</v>
      </c>
      <c r="C1566" s="6">
        <v>3.2000000000000028</v>
      </c>
      <c r="D1566" s="6">
        <v>11.099999999999994</v>
      </c>
      <c r="E1566" s="4">
        <v>12.3</v>
      </c>
      <c r="F1566" s="5">
        <v>3.6999999999999998E-2</v>
      </c>
      <c r="G1566" s="44"/>
      <c r="H1566" s="5">
        <v>0</v>
      </c>
      <c r="I1566" s="44"/>
      <c r="J1566" s="5">
        <v>3.7999999999999999E-2</v>
      </c>
      <c r="K1566" s="44"/>
      <c r="L1566" s="5">
        <v>0</v>
      </c>
      <c r="M1566" s="44"/>
      <c r="N1566" s="5">
        <v>0</v>
      </c>
      <c r="O1566" s="44"/>
      <c r="P1566" s="5">
        <v>0</v>
      </c>
      <c r="Q1566" s="44"/>
      <c r="R1566" s="5">
        <v>0</v>
      </c>
      <c r="S1566" s="44"/>
      <c r="U1566" s="39">
        <f>$AB$1305-V1566</f>
        <v>1.2139499999999859</v>
      </c>
      <c r="V1566" s="39">
        <f>V1564-K1563</f>
        <v>3.5860500000000139</v>
      </c>
      <c r="W1566" s="40">
        <f>U1566/($AB$1305/100)</f>
        <v>25.290624999999704</v>
      </c>
      <c r="X1566" s="40">
        <f>V1566/($AB$1305/100)</f>
        <v>74.709375000000293</v>
      </c>
    </row>
    <row r="1567" spans="1:24" x14ac:dyDescent="0.3">
      <c r="A1567" s="2">
        <v>44244</v>
      </c>
      <c r="B1567" s="3">
        <v>0.29166666666666669</v>
      </c>
      <c r="C1567" s="6">
        <v>3.5</v>
      </c>
      <c r="D1567" s="6">
        <v>12.299999999999997</v>
      </c>
      <c r="E1567" s="4">
        <v>12.28</v>
      </c>
      <c r="F1567" s="5">
        <v>3.6999999999999998E-2</v>
      </c>
      <c r="G1567" s="44">
        <f>AVERAGE(F1567:F1570)</f>
        <v>3.7749999999999999E-2</v>
      </c>
      <c r="H1567" s="5">
        <v>0</v>
      </c>
      <c r="I1567" s="44">
        <f>AVERAGE(H1567:H1570)</f>
        <v>0</v>
      </c>
      <c r="J1567" s="5">
        <v>3.7999999999999999E-2</v>
      </c>
      <c r="K1567" s="44">
        <f>AVERAGE(J1567:J1570)</f>
        <v>3.7999999999999999E-2</v>
      </c>
      <c r="L1567" s="5">
        <v>0</v>
      </c>
      <c r="M1567" s="44">
        <f>AVERAGE(L1567:L1570)</f>
        <v>0</v>
      </c>
      <c r="N1567" s="5">
        <v>0</v>
      </c>
      <c r="O1567" s="44">
        <f>AVERAGE(N1567:N1570)</f>
        <v>0</v>
      </c>
      <c r="P1567" s="5">
        <v>0</v>
      </c>
      <c r="Q1567" s="44">
        <f>AVERAGE(P1567:P1570)</f>
        <v>0</v>
      </c>
      <c r="R1567" s="5">
        <v>0</v>
      </c>
      <c r="S1567" s="44">
        <f>AVERAGE(R1567:R1570)</f>
        <v>0</v>
      </c>
      <c r="U1567" s="39"/>
      <c r="V1567" s="39"/>
      <c r="W1567" s="40"/>
      <c r="X1567" s="40"/>
    </row>
    <row r="1568" spans="1:24" x14ac:dyDescent="0.3">
      <c r="A1568" s="2">
        <v>44244</v>
      </c>
      <c r="B1568" s="3">
        <v>0.30208333333333331</v>
      </c>
      <c r="C1568" s="6">
        <v>3.6000000000000014</v>
      </c>
      <c r="D1568" s="6">
        <v>10.299999999999997</v>
      </c>
      <c r="E1568" s="4">
        <v>12.29</v>
      </c>
      <c r="F1568" s="5">
        <v>3.7999999999999999E-2</v>
      </c>
      <c r="G1568" s="44"/>
      <c r="H1568" s="5">
        <v>0</v>
      </c>
      <c r="I1568" s="44"/>
      <c r="J1568" s="5">
        <v>3.7999999999999999E-2</v>
      </c>
      <c r="K1568" s="44"/>
      <c r="L1568" s="5">
        <v>0</v>
      </c>
      <c r="M1568" s="44"/>
      <c r="N1568" s="5">
        <v>0</v>
      </c>
      <c r="O1568" s="44"/>
      <c r="P1568" s="5">
        <v>0</v>
      </c>
      <c r="Q1568" s="44"/>
      <c r="R1568" s="5">
        <v>0</v>
      </c>
      <c r="S1568" s="44"/>
      <c r="U1568" s="39">
        <f>$AB$1305-V1568</f>
        <v>1.2139499999999859</v>
      </c>
      <c r="V1568" s="39">
        <f>V1566+($AB$1304*M1567)</f>
        <v>3.5860500000000139</v>
      </c>
      <c r="W1568" s="40">
        <f>U1568/($AB$1305/100)</f>
        <v>25.290624999999704</v>
      </c>
      <c r="X1568" s="40">
        <f>V1568/($AB$1305/100)</f>
        <v>74.709375000000293</v>
      </c>
    </row>
    <row r="1569" spans="1:24" x14ac:dyDescent="0.3">
      <c r="A1569" s="2">
        <v>44244</v>
      </c>
      <c r="B1569" s="3">
        <v>0.3125</v>
      </c>
      <c r="C1569" s="6">
        <v>3.5</v>
      </c>
      <c r="D1569" s="6">
        <v>13</v>
      </c>
      <c r="E1569" s="4">
        <v>12.27</v>
      </c>
      <c r="F1569" s="5">
        <v>3.6999999999999998E-2</v>
      </c>
      <c r="G1569" s="44"/>
      <c r="H1569" s="5">
        <v>0</v>
      </c>
      <c r="I1569" s="44"/>
      <c r="J1569" s="5">
        <v>3.7999999999999999E-2</v>
      </c>
      <c r="K1569" s="44"/>
      <c r="L1569" s="5">
        <v>0</v>
      </c>
      <c r="M1569" s="44"/>
      <c r="N1569" s="5">
        <v>0</v>
      </c>
      <c r="O1569" s="44"/>
      <c r="P1569" s="5">
        <v>0</v>
      </c>
      <c r="Q1569" s="44"/>
      <c r="R1569" s="5">
        <v>0</v>
      </c>
      <c r="S1569" s="44"/>
      <c r="U1569" s="39"/>
      <c r="V1569" s="39"/>
      <c r="W1569" s="9"/>
      <c r="X1569" s="9"/>
    </row>
    <row r="1570" spans="1:24" x14ac:dyDescent="0.3">
      <c r="A1570" s="2">
        <v>44244</v>
      </c>
      <c r="B1570" s="3">
        <v>0.32291666666666669</v>
      </c>
      <c r="C1570" s="6">
        <v>3.6000000000000014</v>
      </c>
      <c r="D1570" s="6">
        <v>10.5</v>
      </c>
      <c r="E1570" s="4">
        <v>12.27</v>
      </c>
      <c r="F1570" s="5">
        <v>3.9E-2</v>
      </c>
      <c r="G1570" s="44"/>
      <c r="H1570" s="5">
        <v>0</v>
      </c>
      <c r="I1570" s="44"/>
      <c r="J1570" s="5">
        <v>3.7999999999999999E-2</v>
      </c>
      <c r="K1570" s="44"/>
      <c r="L1570" s="5">
        <v>0</v>
      </c>
      <c r="M1570" s="44"/>
      <c r="N1570" s="5">
        <v>0</v>
      </c>
      <c r="O1570" s="44"/>
      <c r="P1570" s="5">
        <v>0</v>
      </c>
      <c r="Q1570" s="44"/>
      <c r="R1570" s="5">
        <v>0</v>
      </c>
      <c r="S1570" s="44"/>
      <c r="U1570" s="39">
        <f>$AB$1305-V1570</f>
        <v>1.2519499999999857</v>
      </c>
      <c r="V1570" s="39">
        <f>V1568-K1567</f>
        <v>3.5480500000000141</v>
      </c>
      <c r="W1570" s="40">
        <f>U1570/($AB$1305/100)</f>
        <v>26.082291666666368</v>
      </c>
      <c r="X1570" s="40">
        <f>V1570/($AB$1305/100)</f>
        <v>73.917708333333621</v>
      </c>
    </row>
    <row r="1571" spans="1:24" x14ac:dyDescent="0.3">
      <c r="A1571" s="2">
        <v>44244</v>
      </c>
      <c r="B1571" s="3">
        <v>0.33333333333333331</v>
      </c>
      <c r="C1571" s="6">
        <v>3.7000000000000028</v>
      </c>
      <c r="D1571" s="6">
        <v>12.200000000000003</v>
      </c>
      <c r="E1571" s="4">
        <v>12.28</v>
      </c>
      <c r="F1571" s="5">
        <v>3.9E-2</v>
      </c>
      <c r="G1571" s="44">
        <f>AVERAGE(F1571:F1574)</f>
        <v>4.0250000000000001E-2</v>
      </c>
      <c r="H1571" s="5">
        <v>0</v>
      </c>
      <c r="I1571" s="44">
        <f>AVERAGE(H1571:H1574)</f>
        <v>9.75E-3</v>
      </c>
      <c r="J1571" s="5">
        <v>3.7999999999999999E-2</v>
      </c>
      <c r="K1571" s="44">
        <f>AVERAGE(J1571:J1574)</f>
        <v>2.9750000000000002E-2</v>
      </c>
      <c r="L1571" s="5">
        <v>0</v>
      </c>
      <c r="M1571" s="44">
        <f>AVERAGE(L1571:L1574)</f>
        <v>0</v>
      </c>
      <c r="N1571" s="5">
        <v>0</v>
      </c>
      <c r="O1571" s="44">
        <f>AVERAGE(N1571:N1574)</f>
        <v>0</v>
      </c>
      <c r="P1571" s="5">
        <v>0</v>
      </c>
      <c r="Q1571" s="44">
        <f>AVERAGE(P1571:P1574)</f>
        <v>0</v>
      </c>
      <c r="R1571" s="5">
        <v>0</v>
      </c>
      <c r="S1571" s="44">
        <f>AVERAGE(R1571:R1574)</f>
        <v>0</v>
      </c>
      <c r="U1571" s="39"/>
      <c r="V1571" s="39"/>
      <c r="W1571" s="40"/>
      <c r="X1571" s="40"/>
    </row>
    <row r="1572" spans="1:24" x14ac:dyDescent="0.3">
      <c r="A1572" s="2">
        <v>44244</v>
      </c>
      <c r="B1572" s="3">
        <v>0.34375</v>
      </c>
      <c r="C1572" s="6">
        <v>3.7999999999999972</v>
      </c>
      <c r="D1572" s="6">
        <v>11.700000000000003</v>
      </c>
      <c r="E1572" s="4">
        <v>12.27</v>
      </c>
      <c r="F1572" s="5">
        <v>0.04</v>
      </c>
      <c r="G1572" s="44"/>
      <c r="H1572" s="5">
        <v>4.0000000000000001E-3</v>
      </c>
      <c r="I1572" s="44"/>
      <c r="J1572" s="5">
        <v>3.5000000000000003E-2</v>
      </c>
      <c r="K1572" s="44"/>
      <c r="L1572" s="5">
        <v>0</v>
      </c>
      <c r="M1572" s="44"/>
      <c r="N1572" s="5">
        <v>0</v>
      </c>
      <c r="O1572" s="44"/>
      <c r="P1572" s="5">
        <v>0</v>
      </c>
      <c r="Q1572" s="44"/>
      <c r="R1572" s="5">
        <v>0</v>
      </c>
      <c r="S1572" s="44"/>
      <c r="U1572" s="39">
        <f>$AB$1305-V1572</f>
        <v>1.2519499999999857</v>
      </c>
      <c r="V1572" s="39">
        <f>V1570+($AB$1304*M1571)</f>
        <v>3.5480500000000141</v>
      </c>
      <c r="W1572" s="40">
        <f>U1572/($AB$1305/100)</f>
        <v>26.082291666666368</v>
      </c>
      <c r="X1572" s="40">
        <f>V1572/($AB$1305/100)</f>
        <v>73.917708333333621</v>
      </c>
    </row>
    <row r="1573" spans="1:24" x14ac:dyDescent="0.3">
      <c r="A1573" s="2">
        <v>44244</v>
      </c>
      <c r="B1573" s="3">
        <v>0.35416666666666669</v>
      </c>
      <c r="C1573" s="6">
        <v>4</v>
      </c>
      <c r="D1573" s="6">
        <v>9.2000000000000028</v>
      </c>
      <c r="E1573" s="4">
        <v>12.31</v>
      </c>
      <c r="F1573" s="5">
        <v>0.04</v>
      </c>
      <c r="G1573" s="44"/>
      <c r="H1573" s="5">
        <v>0.01</v>
      </c>
      <c r="I1573" s="44"/>
      <c r="J1573" s="5">
        <v>2.8000000000000001E-2</v>
      </c>
      <c r="K1573" s="44"/>
      <c r="L1573" s="5">
        <v>0</v>
      </c>
      <c r="M1573" s="44"/>
      <c r="N1573" s="5">
        <v>0</v>
      </c>
      <c r="O1573" s="44"/>
      <c r="P1573" s="5">
        <v>0</v>
      </c>
      <c r="Q1573" s="44"/>
      <c r="R1573" s="5">
        <v>0</v>
      </c>
      <c r="S1573" s="44"/>
      <c r="U1573" s="39"/>
      <c r="V1573" s="39"/>
      <c r="W1573" s="40"/>
      <c r="X1573" s="40"/>
    </row>
    <row r="1574" spans="1:24" x14ac:dyDescent="0.3">
      <c r="A1574" s="2">
        <v>44244</v>
      </c>
      <c r="B1574" s="3">
        <v>0.36458333333333331</v>
      </c>
      <c r="C1574" s="6">
        <v>4.5</v>
      </c>
      <c r="D1574" s="6">
        <v>9.7000000000000028</v>
      </c>
      <c r="E1574" s="4">
        <v>12.38</v>
      </c>
      <c r="F1574" s="5">
        <v>4.2000000000000003E-2</v>
      </c>
      <c r="G1574" s="44"/>
      <c r="H1574" s="5">
        <v>2.5000000000000001E-2</v>
      </c>
      <c r="I1574" s="44"/>
      <c r="J1574" s="5">
        <v>1.7999999999999999E-2</v>
      </c>
      <c r="K1574" s="44"/>
      <c r="L1574" s="5">
        <v>0</v>
      </c>
      <c r="M1574" s="44"/>
      <c r="N1574" s="5">
        <v>0</v>
      </c>
      <c r="O1574" s="44"/>
      <c r="P1574" s="5">
        <v>0</v>
      </c>
      <c r="Q1574" s="44"/>
      <c r="R1574" s="5">
        <v>0</v>
      </c>
      <c r="S1574" s="44"/>
      <c r="U1574" s="39">
        <f>$AB$1305-V1574</f>
        <v>1.2816999999999856</v>
      </c>
      <c r="V1574" s="39">
        <f>V1572-K1571</f>
        <v>3.5183000000000142</v>
      </c>
      <c r="W1574" s="40">
        <f>U1574/($AB$1305/100)</f>
        <v>26.702083333333032</v>
      </c>
      <c r="X1574" s="40">
        <f>V1574/($AB$1305/100)</f>
        <v>73.297916666666964</v>
      </c>
    </row>
    <row r="1575" spans="1:24" x14ac:dyDescent="0.3">
      <c r="A1575" s="2">
        <v>44244</v>
      </c>
      <c r="B1575" s="3">
        <v>0.375</v>
      </c>
      <c r="C1575" s="6">
        <v>4.6000000000000014</v>
      </c>
      <c r="D1575" s="6">
        <v>12.299999999999997</v>
      </c>
      <c r="E1575" s="4">
        <v>12.44</v>
      </c>
      <c r="F1575" s="5">
        <v>4.3999999999999997E-2</v>
      </c>
      <c r="G1575" s="44">
        <f>AVERAGE(F1575:F1578)</f>
        <v>4.65E-2</v>
      </c>
      <c r="H1575" s="5">
        <v>5.1999999999999998E-2</v>
      </c>
      <c r="I1575" s="44">
        <f>AVERAGE(H1575:H1578)</f>
        <v>8.2250000000000004E-2</v>
      </c>
      <c r="J1575" s="5">
        <v>4.0000000000000001E-3</v>
      </c>
      <c r="K1575" s="44">
        <f>AVERAGE(J1575:J1578)</f>
        <v>1E-3</v>
      </c>
      <c r="L1575" s="5">
        <v>1.2E-2</v>
      </c>
      <c r="M1575" s="44">
        <f>AVERAGE(L1575:L1578)</f>
        <v>3.9E-2</v>
      </c>
      <c r="N1575" s="5">
        <v>0</v>
      </c>
      <c r="O1575" s="44">
        <f>AVERAGE(N1575:N1578)</f>
        <v>0</v>
      </c>
      <c r="P1575" s="5">
        <v>0</v>
      </c>
      <c r="Q1575" s="44">
        <f>AVERAGE(P1575:P1578)</f>
        <v>0</v>
      </c>
      <c r="R1575" s="5">
        <v>0</v>
      </c>
      <c r="S1575" s="44">
        <f>AVERAGE(R1575:R1578)</f>
        <v>0</v>
      </c>
      <c r="U1575" s="39"/>
      <c r="V1575" s="39"/>
      <c r="W1575" s="40"/>
      <c r="X1575" s="40"/>
    </row>
    <row r="1576" spans="1:24" x14ac:dyDescent="0.3">
      <c r="A1576" s="2">
        <v>44244</v>
      </c>
      <c r="B1576" s="3">
        <v>0.38541666666666669</v>
      </c>
      <c r="C1576" s="6">
        <v>5.2000000000000028</v>
      </c>
      <c r="D1576" s="6">
        <v>11.599999999999994</v>
      </c>
      <c r="E1576" s="4">
        <v>12.85</v>
      </c>
      <c r="F1576" s="5">
        <v>4.8000000000000001E-2</v>
      </c>
      <c r="G1576" s="44"/>
      <c r="H1576" s="5">
        <v>0.129</v>
      </c>
      <c r="I1576" s="44"/>
      <c r="J1576" s="5">
        <v>0</v>
      </c>
      <c r="K1576" s="44"/>
      <c r="L1576" s="5">
        <v>7.8E-2</v>
      </c>
      <c r="M1576" s="44"/>
      <c r="N1576" s="5">
        <v>0</v>
      </c>
      <c r="O1576" s="44"/>
      <c r="P1576" s="5">
        <v>0</v>
      </c>
      <c r="Q1576" s="44"/>
      <c r="R1576" s="5">
        <v>0</v>
      </c>
      <c r="S1576" s="44"/>
      <c r="U1576" s="39">
        <f>$AB$1305-V1576</f>
        <v>1.2504999999999855</v>
      </c>
      <c r="V1576" s="39">
        <f>V1574+($AB$1304*M1575)</f>
        <v>3.5495000000000143</v>
      </c>
      <c r="W1576" s="40">
        <f>U1576/($AB$1305/100)</f>
        <v>26.05208333333303</v>
      </c>
      <c r="X1576" s="40">
        <f>V1576/($AB$1305/100)</f>
        <v>73.94791666666697</v>
      </c>
    </row>
    <row r="1577" spans="1:24" x14ac:dyDescent="0.3">
      <c r="A1577" s="2">
        <v>44244</v>
      </c>
      <c r="B1577" s="3">
        <v>0.39583333333333331</v>
      </c>
      <c r="C1577" s="6">
        <v>5.6000000000000014</v>
      </c>
      <c r="D1577" s="6">
        <v>12.400000000000006</v>
      </c>
      <c r="E1577" s="4">
        <v>12.76</v>
      </c>
      <c r="F1577" s="5">
        <v>4.8000000000000001E-2</v>
      </c>
      <c r="G1577" s="44"/>
      <c r="H1577" s="5">
        <v>8.4000000000000005E-2</v>
      </c>
      <c r="I1577" s="44"/>
      <c r="J1577" s="5">
        <v>0</v>
      </c>
      <c r="K1577" s="44"/>
      <c r="L1577" s="5">
        <v>3.5999999999999997E-2</v>
      </c>
      <c r="M1577" s="44"/>
      <c r="N1577" s="5">
        <v>0</v>
      </c>
      <c r="O1577" s="44"/>
      <c r="P1577" s="5">
        <v>0</v>
      </c>
      <c r="Q1577" s="44"/>
      <c r="R1577" s="5">
        <v>0</v>
      </c>
      <c r="S1577" s="44"/>
      <c r="U1577" s="39"/>
      <c r="V1577" s="39"/>
      <c r="W1577" s="9"/>
      <c r="X1577" s="9"/>
    </row>
    <row r="1578" spans="1:24" x14ac:dyDescent="0.3">
      <c r="A1578" s="2">
        <v>44244</v>
      </c>
      <c r="B1578" s="3">
        <v>0.40625</v>
      </c>
      <c r="C1578" s="6">
        <v>5.7000000000000028</v>
      </c>
      <c r="D1578" s="6">
        <v>10.900000000000006</v>
      </c>
      <c r="E1578" s="4">
        <v>12.74</v>
      </c>
      <c r="F1578" s="5">
        <v>4.5999999999999999E-2</v>
      </c>
      <c r="G1578" s="44"/>
      <c r="H1578" s="5">
        <v>6.4000000000000001E-2</v>
      </c>
      <c r="I1578" s="44"/>
      <c r="J1578" s="5">
        <v>0</v>
      </c>
      <c r="K1578" s="44"/>
      <c r="L1578" s="5">
        <v>0.03</v>
      </c>
      <c r="M1578" s="44"/>
      <c r="N1578" s="5">
        <v>0</v>
      </c>
      <c r="O1578" s="44"/>
      <c r="P1578" s="5">
        <v>0</v>
      </c>
      <c r="Q1578" s="44"/>
      <c r="R1578" s="5">
        <v>0</v>
      </c>
      <c r="S1578" s="44"/>
      <c r="U1578" s="39">
        <f>$AB$1305-V1578</f>
        <v>1.2514999999999854</v>
      </c>
      <c r="V1578" s="39">
        <f>V1576-K1575</f>
        <v>3.5485000000000144</v>
      </c>
      <c r="W1578" s="40">
        <f>U1578/($AB$1305/100)</f>
        <v>26.072916666666362</v>
      </c>
      <c r="X1578" s="40">
        <f>V1578/($AB$1305/100)</f>
        <v>73.927083333333627</v>
      </c>
    </row>
    <row r="1579" spans="1:24" x14ac:dyDescent="0.3">
      <c r="A1579" s="2">
        <v>44244</v>
      </c>
      <c r="B1579" s="3">
        <v>0.41666666666666669</v>
      </c>
      <c r="C1579" s="6">
        <v>6</v>
      </c>
      <c r="D1579" s="6">
        <v>11.700000000000003</v>
      </c>
      <c r="E1579" s="4">
        <v>13.17</v>
      </c>
      <c r="F1579" s="5">
        <v>5.3999999999999999E-2</v>
      </c>
      <c r="G1579" s="44">
        <f>AVERAGE(F1579:F1582)</f>
        <v>5.8499999999999996E-2</v>
      </c>
      <c r="H1579" s="5">
        <v>0.20599999999999999</v>
      </c>
      <c r="I1579" s="44">
        <f>AVERAGE(H1579:H1582)</f>
        <v>0.26550000000000001</v>
      </c>
      <c r="J1579" s="5">
        <v>0</v>
      </c>
      <c r="K1579" s="44">
        <f>AVERAGE(J1579:J1582)</f>
        <v>5.0000000000000001E-4</v>
      </c>
      <c r="L1579" s="5">
        <v>0.151</v>
      </c>
      <c r="M1579" s="44">
        <f>AVERAGE(L1579:L1582)</f>
        <v>0.20474999999999999</v>
      </c>
      <c r="N1579" s="5">
        <v>0</v>
      </c>
      <c r="O1579" s="44">
        <f>AVERAGE(N1579:N1582)</f>
        <v>0</v>
      </c>
      <c r="P1579" s="5">
        <v>0</v>
      </c>
      <c r="Q1579" s="44">
        <f>AVERAGE(P1579:P1582)</f>
        <v>0</v>
      </c>
      <c r="R1579" s="5">
        <v>0</v>
      </c>
      <c r="S1579" s="44">
        <f>AVERAGE(R1579:R1582)</f>
        <v>0</v>
      </c>
      <c r="U1579" s="39"/>
      <c r="V1579" s="39"/>
      <c r="W1579" s="40"/>
      <c r="X1579" s="40"/>
    </row>
    <row r="1580" spans="1:24" x14ac:dyDescent="0.3">
      <c r="A1580" s="2">
        <v>44244</v>
      </c>
      <c r="B1580" s="3">
        <v>0.42708333333333331</v>
      </c>
      <c r="C1580" s="6">
        <v>7.1000000000000014</v>
      </c>
      <c r="D1580" s="6">
        <v>11.599999999999994</v>
      </c>
      <c r="E1580" s="4">
        <v>13.46</v>
      </c>
      <c r="F1580" s="5">
        <v>5.8000000000000003E-2</v>
      </c>
      <c r="G1580" s="44"/>
      <c r="H1580" s="5">
        <v>0.25</v>
      </c>
      <c r="I1580" s="44"/>
      <c r="J1580" s="5">
        <v>2E-3</v>
      </c>
      <c r="K1580" s="44"/>
      <c r="L1580" s="5">
        <v>0.182</v>
      </c>
      <c r="M1580" s="44"/>
      <c r="N1580" s="5">
        <v>0</v>
      </c>
      <c r="O1580" s="44"/>
      <c r="P1580" s="5">
        <v>0</v>
      </c>
      <c r="Q1580" s="44"/>
      <c r="R1580" s="5">
        <v>0</v>
      </c>
      <c r="S1580" s="44"/>
      <c r="U1580" s="39">
        <f>$AB$1305-V1580</f>
        <v>1.0876999999999852</v>
      </c>
      <c r="V1580" s="39">
        <f>V1578+($AB$1304*M1579)</f>
        <v>3.7123000000000146</v>
      </c>
      <c r="W1580" s="40">
        <f>U1580/($AB$1305/100)</f>
        <v>22.660416666666357</v>
      </c>
      <c r="X1580" s="40">
        <f>V1580/($AB$1305/100)</f>
        <v>77.339583333333636</v>
      </c>
    </row>
    <row r="1581" spans="1:24" x14ac:dyDescent="0.3">
      <c r="A1581" s="2">
        <v>44244</v>
      </c>
      <c r="B1581" s="3">
        <v>0.4375</v>
      </c>
      <c r="C1581" s="6">
        <v>7.3999999999999986</v>
      </c>
      <c r="D1581" s="6">
        <v>14.799999999999997</v>
      </c>
      <c r="E1581" s="4">
        <v>13.7</v>
      </c>
      <c r="F1581" s="5">
        <v>0.06</v>
      </c>
      <c r="G1581" s="44"/>
      <c r="H1581" s="5">
        <v>0.33</v>
      </c>
      <c r="I1581" s="44"/>
      <c r="J1581" s="5">
        <v>0</v>
      </c>
      <c r="K1581" s="44"/>
      <c r="L1581" s="5">
        <v>0.27</v>
      </c>
      <c r="M1581" s="44"/>
      <c r="N1581" s="5">
        <v>0</v>
      </c>
      <c r="O1581" s="44"/>
      <c r="P1581" s="5">
        <v>0</v>
      </c>
      <c r="Q1581" s="44"/>
      <c r="R1581" s="5">
        <v>0</v>
      </c>
      <c r="S1581" s="44"/>
      <c r="U1581" s="39"/>
      <c r="V1581" s="39"/>
      <c r="W1581" s="40"/>
      <c r="X1581" s="40"/>
    </row>
    <row r="1582" spans="1:24" x14ac:dyDescent="0.3">
      <c r="A1582" s="2">
        <v>44244</v>
      </c>
      <c r="B1582" s="3">
        <v>0.44791666666666669</v>
      </c>
      <c r="C1582" s="6">
        <v>7.6000000000000014</v>
      </c>
      <c r="D1582" s="6">
        <v>15</v>
      </c>
      <c r="E1582" s="4">
        <v>13.57</v>
      </c>
      <c r="F1582" s="5">
        <v>6.2E-2</v>
      </c>
      <c r="G1582" s="44"/>
      <c r="H1582" s="5">
        <v>0.27600000000000002</v>
      </c>
      <c r="I1582" s="44"/>
      <c r="J1582" s="5">
        <v>0</v>
      </c>
      <c r="K1582" s="44"/>
      <c r="L1582" s="5">
        <v>0.216</v>
      </c>
      <c r="M1582" s="44"/>
      <c r="N1582" s="5">
        <v>0</v>
      </c>
      <c r="O1582" s="44"/>
      <c r="P1582" s="5">
        <v>0</v>
      </c>
      <c r="Q1582" s="44"/>
      <c r="R1582" s="5">
        <v>0</v>
      </c>
      <c r="S1582" s="44"/>
      <c r="U1582" s="39">
        <f>$AB$1305-V1582</f>
        <v>1.0881999999999854</v>
      </c>
      <c r="V1582" s="39">
        <f>V1580-K1579</f>
        <v>3.7118000000000144</v>
      </c>
      <c r="W1582" s="40">
        <f>U1582/($AB$1305/100)</f>
        <v>22.670833333333029</v>
      </c>
      <c r="X1582" s="40">
        <f>V1582/($AB$1305/100)</f>
        <v>77.329166666666964</v>
      </c>
    </row>
    <row r="1583" spans="1:24" x14ac:dyDescent="0.3">
      <c r="A1583" s="2">
        <v>44244</v>
      </c>
      <c r="B1583" s="3">
        <v>0.45833333333333331</v>
      </c>
      <c r="C1583" s="6">
        <v>7.6000000000000014</v>
      </c>
      <c r="D1583" s="6">
        <v>14.599999999999994</v>
      </c>
      <c r="E1583" s="4">
        <v>13.75</v>
      </c>
      <c r="F1583" s="5">
        <v>6.6000000000000003E-2</v>
      </c>
      <c r="G1583" s="44">
        <f>AVERAGE(F1583:F1586)</f>
        <v>6.3500000000000001E-2</v>
      </c>
      <c r="H1583" s="5">
        <v>0.30299999999999999</v>
      </c>
      <c r="I1583" s="44">
        <f>AVERAGE(H1583:H1586)</f>
        <v>0.26424999999999998</v>
      </c>
      <c r="J1583" s="5">
        <v>0</v>
      </c>
      <c r="K1583" s="44">
        <f>AVERAGE(J1583:J1586)</f>
        <v>0</v>
      </c>
      <c r="L1583" s="5">
        <v>0.23799999999999999</v>
      </c>
      <c r="M1583" s="44">
        <f>AVERAGE(L1583:L1586)</f>
        <v>0.20199999999999999</v>
      </c>
      <c r="N1583" s="5">
        <v>0</v>
      </c>
      <c r="O1583" s="44">
        <f>AVERAGE(N1583:N1586)</f>
        <v>0</v>
      </c>
      <c r="P1583" s="5">
        <v>0</v>
      </c>
      <c r="Q1583" s="44">
        <f>AVERAGE(P1583:P1586)</f>
        <v>0</v>
      </c>
      <c r="R1583" s="5">
        <v>0</v>
      </c>
      <c r="S1583" s="44">
        <f>AVERAGE(R1583:R1586)</f>
        <v>0</v>
      </c>
      <c r="U1583" s="39"/>
      <c r="V1583" s="39"/>
      <c r="W1583" s="40"/>
      <c r="X1583" s="40"/>
    </row>
    <row r="1584" spans="1:24" x14ac:dyDescent="0.3">
      <c r="A1584" s="2">
        <v>44244</v>
      </c>
      <c r="B1584" s="3">
        <v>0.46875</v>
      </c>
      <c r="C1584" s="6">
        <v>8</v>
      </c>
      <c r="D1584" s="6">
        <v>14.599999999999994</v>
      </c>
      <c r="E1584" s="4">
        <v>13.88</v>
      </c>
      <c r="F1584" s="5">
        <v>6.6000000000000003E-2</v>
      </c>
      <c r="G1584" s="44"/>
      <c r="H1584" s="5">
        <v>0.30599999999999999</v>
      </c>
      <c r="I1584" s="44"/>
      <c r="J1584" s="5">
        <v>0</v>
      </c>
      <c r="K1584" s="44"/>
      <c r="L1584" s="5">
        <v>0.24</v>
      </c>
      <c r="M1584" s="44"/>
      <c r="N1584" s="5">
        <v>0</v>
      </c>
      <c r="O1584" s="44"/>
      <c r="P1584" s="5">
        <v>0</v>
      </c>
      <c r="Q1584" s="44"/>
      <c r="R1584" s="5">
        <v>0</v>
      </c>
      <c r="S1584" s="44"/>
      <c r="U1584" s="39">
        <f>$AB$1305-V1584</f>
        <v>0.92659999999998544</v>
      </c>
      <c r="V1584" s="39">
        <f>V1582+($AB$1304*M1583)</f>
        <v>3.8734000000000144</v>
      </c>
      <c r="W1584" s="40">
        <f>U1584/($AB$1305/100)</f>
        <v>19.304166666666362</v>
      </c>
      <c r="X1584" s="40">
        <f>V1584/($AB$1305/100)</f>
        <v>80.695833333333638</v>
      </c>
    </row>
    <row r="1585" spans="1:26" x14ac:dyDescent="0.3">
      <c r="A1585" s="2">
        <v>44244</v>
      </c>
      <c r="B1585" s="3">
        <v>0.47916666666666669</v>
      </c>
      <c r="C1585" s="6">
        <v>8.2000000000000028</v>
      </c>
      <c r="D1585" s="6">
        <v>14.900000000000006</v>
      </c>
      <c r="E1585" s="4">
        <v>13.85</v>
      </c>
      <c r="F1585" s="5">
        <v>6.6000000000000003E-2</v>
      </c>
      <c r="G1585" s="44"/>
      <c r="H1585" s="5">
        <v>0.27600000000000002</v>
      </c>
      <c r="I1585" s="44"/>
      <c r="J1585" s="5">
        <v>0</v>
      </c>
      <c r="K1585" s="44"/>
      <c r="L1585" s="5">
        <v>0.21299999999999999</v>
      </c>
      <c r="M1585" s="44"/>
      <c r="N1585" s="5">
        <v>0</v>
      </c>
      <c r="O1585" s="44"/>
      <c r="P1585" s="5">
        <v>0</v>
      </c>
      <c r="Q1585" s="44"/>
      <c r="R1585" s="5">
        <v>0</v>
      </c>
      <c r="S1585" s="44"/>
      <c r="U1585" s="39"/>
      <c r="V1585" s="39"/>
      <c r="W1585" s="9"/>
      <c r="X1585" s="9"/>
    </row>
    <row r="1586" spans="1:26" x14ac:dyDescent="0.3">
      <c r="A1586" s="2">
        <v>44244</v>
      </c>
      <c r="B1586" s="3">
        <v>0.48958333333333331</v>
      </c>
      <c r="C1586" s="6">
        <v>8.3999999999999986</v>
      </c>
      <c r="D1586" s="6">
        <v>15.200000000000003</v>
      </c>
      <c r="E1586" s="4">
        <v>13.34</v>
      </c>
      <c r="F1586" s="5">
        <v>5.6000000000000001E-2</v>
      </c>
      <c r="G1586" s="44"/>
      <c r="H1586" s="5">
        <v>0.17199999999999999</v>
      </c>
      <c r="I1586" s="44"/>
      <c r="J1586" s="5">
        <v>0</v>
      </c>
      <c r="K1586" s="44"/>
      <c r="L1586" s="5">
        <v>0.11700000000000001</v>
      </c>
      <c r="M1586" s="44"/>
      <c r="N1586" s="5">
        <v>0</v>
      </c>
      <c r="O1586" s="44"/>
      <c r="P1586" s="5">
        <v>0</v>
      </c>
      <c r="Q1586" s="44"/>
      <c r="R1586" s="5">
        <v>0</v>
      </c>
      <c r="S1586" s="44"/>
      <c r="U1586" s="39">
        <f>$AB$1305-V1586</f>
        <v>0.92659999999998544</v>
      </c>
      <c r="V1586" s="39">
        <f>V1584-K1583</f>
        <v>3.8734000000000144</v>
      </c>
      <c r="W1586" s="40">
        <f>U1586/($AB$1305/100)</f>
        <v>19.304166666666362</v>
      </c>
      <c r="X1586" s="40">
        <f>V1586/($AB$1305/100)</f>
        <v>80.695833333333638</v>
      </c>
    </row>
    <row r="1587" spans="1:26" x14ac:dyDescent="0.3">
      <c r="A1587" s="2">
        <v>44244</v>
      </c>
      <c r="B1587" s="3">
        <v>0.5</v>
      </c>
      <c r="C1587" s="6">
        <v>8.3999999999999986</v>
      </c>
      <c r="D1587" s="6">
        <v>14.599999999999994</v>
      </c>
      <c r="E1587" s="4">
        <v>13.6</v>
      </c>
      <c r="F1587" s="5">
        <v>0.06</v>
      </c>
      <c r="G1587" s="44">
        <f>AVERAGE(F1587:F1590)</f>
        <v>5.2499999999999991E-2</v>
      </c>
      <c r="H1587" s="5">
        <v>0.21199999999999999</v>
      </c>
      <c r="I1587" s="44">
        <f>AVERAGE(H1587:H1590)</f>
        <v>0.13625000000000001</v>
      </c>
      <c r="J1587" s="5">
        <v>0</v>
      </c>
      <c r="K1587" s="44">
        <f>AVERAGE(J1587:J1590)</f>
        <v>0</v>
      </c>
      <c r="L1587" s="5">
        <v>0.152</v>
      </c>
      <c r="M1587" s="44">
        <f>AVERAGE(L1587:L1590)</f>
        <v>8.3999999999999991E-2</v>
      </c>
      <c r="N1587" s="5">
        <v>0</v>
      </c>
      <c r="O1587" s="44">
        <f>AVERAGE(N1587:N1590)</f>
        <v>0</v>
      </c>
      <c r="P1587" s="5">
        <v>0</v>
      </c>
      <c r="Q1587" s="44">
        <f>AVERAGE(P1587:P1590)</f>
        <v>0</v>
      </c>
      <c r="R1587" s="5">
        <v>0</v>
      </c>
      <c r="S1587" s="44">
        <f>AVERAGE(R1587:R1590)</f>
        <v>0</v>
      </c>
      <c r="U1587" s="39"/>
      <c r="V1587" s="39"/>
      <c r="W1587" s="40"/>
      <c r="X1587" s="40"/>
    </row>
    <row r="1588" spans="1:26" x14ac:dyDescent="0.3">
      <c r="A1588" s="2">
        <v>44244</v>
      </c>
      <c r="B1588" s="3">
        <v>0.51041666666666663</v>
      </c>
      <c r="C1588" s="6">
        <v>8.3999999999999986</v>
      </c>
      <c r="D1588" s="6">
        <v>14</v>
      </c>
      <c r="E1588" s="4">
        <v>13.4</v>
      </c>
      <c r="F1588" s="5">
        <v>5.5E-2</v>
      </c>
      <c r="G1588" s="44"/>
      <c r="H1588" s="5">
        <v>0.16500000000000001</v>
      </c>
      <c r="I1588" s="44"/>
      <c r="J1588" s="5">
        <v>0</v>
      </c>
      <c r="K1588" s="44"/>
      <c r="L1588" s="5">
        <v>0.111</v>
      </c>
      <c r="M1588" s="44"/>
      <c r="N1588" s="5">
        <v>0</v>
      </c>
      <c r="O1588" s="44"/>
      <c r="P1588" s="5">
        <v>0</v>
      </c>
      <c r="Q1588" s="44"/>
      <c r="R1588" s="5">
        <v>0</v>
      </c>
      <c r="S1588" s="44"/>
      <c r="U1588" s="39">
        <f>$AB$1305-V1588</f>
        <v>0.85939999999998529</v>
      </c>
      <c r="V1588" s="39">
        <f>V1586+($AB$1304*M1587)</f>
        <v>3.9406000000000145</v>
      </c>
      <c r="W1588" s="40">
        <f>U1588/($AB$1305/100)</f>
        <v>17.904166666666359</v>
      </c>
      <c r="X1588" s="40">
        <f>V1588/($AB$1305/100)</f>
        <v>82.09583333333363</v>
      </c>
    </row>
    <row r="1589" spans="1:26" x14ac:dyDescent="0.3">
      <c r="A1589" s="2">
        <v>44244</v>
      </c>
      <c r="B1589" s="3">
        <v>0.52083333333333337</v>
      </c>
      <c r="C1589" s="6">
        <v>8.1000000000000014</v>
      </c>
      <c r="D1589" s="6">
        <v>13.099999999999994</v>
      </c>
      <c r="E1589" s="4">
        <v>13.03</v>
      </c>
      <c r="F1589" s="5">
        <v>4.8000000000000001E-2</v>
      </c>
      <c r="G1589" s="44"/>
      <c r="H1589" s="5">
        <v>8.4000000000000005E-2</v>
      </c>
      <c r="I1589" s="44"/>
      <c r="J1589" s="5">
        <v>0</v>
      </c>
      <c r="K1589" s="44"/>
      <c r="L1589" s="5">
        <v>3.5999999999999997E-2</v>
      </c>
      <c r="M1589" s="44"/>
      <c r="N1589" s="5">
        <v>0</v>
      </c>
      <c r="O1589" s="44"/>
      <c r="P1589" s="5">
        <v>0</v>
      </c>
      <c r="Q1589" s="44"/>
      <c r="R1589" s="5">
        <v>0</v>
      </c>
      <c r="S1589" s="44"/>
      <c r="U1589" s="39"/>
      <c r="V1589" s="39"/>
      <c r="W1589" s="40"/>
      <c r="X1589" s="40"/>
    </row>
    <row r="1590" spans="1:26" x14ac:dyDescent="0.3">
      <c r="A1590" s="2">
        <v>44244</v>
      </c>
      <c r="B1590" s="3">
        <v>0.53125</v>
      </c>
      <c r="C1590" s="6">
        <v>8</v>
      </c>
      <c r="D1590" s="6">
        <v>12.400000000000006</v>
      </c>
      <c r="E1590" s="4">
        <v>13.03</v>
      </c>
      <c r="F1590" s="5">
        <v>4.7E-2</v>
      </c>
      <c r="G1590" s="44"/>
      <c r="H1590" s="5">
        <v>8.4000000000000005E-2</v>
      </c>
      <c r="I1590" s="44"/>
      <c r="J1590" s="5">
        <v>0</v>
      </c>
      <c r="K1590" s="44"/>
      <c r="L1590" s="5">
        <v>3.6999999999999998E-2</v>
      </c>
      <c r="M1590" s="44"/>
      <c r="N1590" s="5">
        <v>0</v>
      </c>
      <c r="O1590" s="44"/>
      <c r="P1590" s="5">
        <v>0</v>
      </c>
      <c r="Q1590" s="44"/>
      <c r="R1590" s="5">
        <v>0</v>
      </c>
      <c r="S1590" s="44"/>
      <c r="U1590" s="39">
        <f>$AB$1305-V1590</f>
        <v>0.85939999999998529</v>
      </c>
      <c r="V1590" s="39">
        <f>V1588-K1587</f>
        <v>3.9406000000000145</v>
      </c>
      <c r="W1590" s="40">
        <f>U1590/($AB$1305/100)</f>
        <v>17.904166666666359</v>
      </c>
      <c r="X1590" s="40">
        <f>V1590/($AB$1305/100)</f>
        <v>82.09583333333363</v>
      </c>
    </row>
    <row r="1591" spans="1:26" x14ac:dyDescent="0.3">
      <c r="A1591" s="2">
        <v>44244</v>
      </c>
      <c r="B1591" s="3">
        <v>0.54166666666666663</v>
      </c>
      <c r="C1591" s="6">
        <v>8.1000000000000014</v>
      </c>
      <c r="D1591" s="6">
        <v>11.5</v>
      </c>
      <c r="E1591" s="4">
        <v>13.02</v>
      </c>
      <c r="F1591" s="5">
        <v>4.5999999999999999E-2</v>
      </c>
      <c r="G1591" s="44">
        <f>AVERAGE(F1591:F1594)</f>
        <v>5.2500000000000005E-2</v>
      </c>
      <c r="H1591" s="5">
        <v>0.08</v>
      </c>
      <c r="I1591" s="44">
        <f>AVERAGE(H1591:H1594)</f>
        <v>0.12825</v>
      </c>
      <c r="J1591" s="5">
        <v>1E-3</v>
      </c>
      <c r="K1591" s="44">
        <f>AVERAGE(J1591:J1594)</f>
        <v>2.5000000000000001E-4</v>
      </c>
      <c r="L1591" s="5">
        <v>3.4000000000000002E-2</v>
      </c>
      <c r="M1591" s="44">
        <f>AVERAGE(L1591:L1594)</f>
        <v>7.5999999999999998E-2</v>
      </c>
      <c r="N1591" s="5">
        <v>0</v>
      </c>
      <c r="O1591" s="44">
        <f>AVERAGE(N1591:N1594)</f>
        <v>0</v>
      </c>
      <c r="P1591" s="5">
        <v>0</v>
      </c>
      <c r="Q1591" s="44">
        <f>AVERAGE(P1591:P1594)</f>
        <v>0</v>
      </c>
      <c r="R1591" s="5">
        <v>0</v>
      </c>
      <c r="S1591" s="44">
        <f>AVERAGE(R1591:R1594)</f>
        <v>0</v>
      </c>
      <c r="U1591" s="39"/>
      <c r="V1591" s="39"/>
      <c r="W1591" s="40"/>
      <c r="X1591" s="40"/>
    </row>
    <row r="1592" spans="1:26" x14ac:dyDescent="0.3">
      <c r="A1592" s="2">
        <v>44244</v>
      </c>
      <c r="B1592" s="3">
        <v>0.55208333333333337</v>
      </c>
      <c r="C1592" s="6">
        <v>8.2000000000000028</v>
      </c>
      <c r="D1592" s="6">
        <v>10.900000000000006</v>
      </c>
      <c r="E1592" s="4">
        <v>13.2</v>
      </c>
      <c r="F1592" s="5">
        <v>0.05</v>
      </c>
      <c r="G1592" s="44"/>
      <c r="H1592" s="5">
        <v>0.11799999999999999</v>
      </c>
      <c r="I1592" s="44"/>
      <c r="J1592" s="5">
        <v>0</v>
      </c>
      <c r="K1592" s="44"/>
      <c r="L1592" s="5">
        <v>6.9000000000000006E-2</v>
      </c>
      <c r="M1592" s="44"/>
      <c r="N1592" s="5">
        <v>0</v>
      </c>
      <c r="O1592" s="44"/>
      <c r="P1592" s="5">
        <v>0</v>
      </c>
      <c r="Q1592" s="44"/>
      <c r="R1592" s="5">
        <v>0</v>
      </c>
      <c r="S1592" s="44"/>
      <c r="U1592" s="39">
        <f>$AB$1305-V1592</f>
        <v>0.79859999999998532</v>
      </c>
      <c r="V1592" s="39">
        <f>V1590+($AB$1304*M1591)</f>
        <v>4.0014000000000145</v>
      </c>
      <c r="W1592" s="40">
        <f>U1592/($AB$1305/100)</f>
        <v>16.637499999999694</v>
      </c>
      <c r="X1592" s="40">
        <f>V1592/($AB$1305/100)</f>
        <v>83.362500000000296</v>
      </c>
    </row>
    <row r="1593" spans="1:26" x14ac:dyDescent="0.3">
      <c r="A1593" s="2">
        <v>44244</v>
      </c>
      <c r="B1593" s="3">
        <v>0.5625</v>
      </c>
      <c r="C1593" s="6">
        <v>8.6000000000000014</v>
      </c>
      <c r="D1593" s="6">
        <v>11.599999999999994</v>
      </c>
      <c r="E1593" s="4">
        <v>13.85</v>
      </c>
      <c r="F1593" s="5">
        <v>6.4000000000000001E-2</v>
      </c>
      <c r="G1593" s="44"/>
      <c r="H1593" s="5">
        <v>0.21099999999999999</v>
      </c>
      <c r="I1593" s="44"/>
      <c r="J1593" s="5">
        <v>0</v>
      </c>
      <c r="K1593" s="44"/>
      <c r="L1593" s="5">
        <v>0.14699999999999999</v>
      </c>
      <c r="M1593" s="44"/>
      <c r="N1593" s="5">
        <v>0</v>
      </c>
      <c r="O1593" s="44"/>
      <c r="P1593" s="5">
        <v>0</v>
      </c>
      <c r="Q1593" s="44"/>
      <c r="R1593" s="5">
        <v>0</v>
      </c>
      <c r="S1593" s="44"/>
      <c r="U1593" s="39"/>
      <c r="V1593" s="39"/>
      <c r="W1593" s="9"/>
      <c r="X1593" s="9"/>
    </row>
    <row r="1594" spans="1:26" x14ac:dyDescent="0.3">
      <c r="A1594" s="2">
        <v>44244</v>
      </c>
      <c r="B1594" s="3">
        <v>0.57291666666666663</v>
      </c>
      <c r="C1594" s="6">
        <v>8.5</v>
      </c>
      <c r="D1594" s="6">
        <v>12.099999999999994</v>
      </c>
      <c r="E1594" s="4">
        <v>13.17</v>
      </c>
      <c r="F1594" s="5">
        <v>0.05</v>
      </c>
      <c r="G1594" s="44"/>
      <c r="H1594" s="5">
        <v>0.104</v>
      </c>
      <c r="I1594" s="44"/>
      <c r="J1594" s="5">
        <v>0</v>
      </c>
      <c r="K1594" s="44"/>
      <c r="L1594" s="5">
        <v>5.3999999999999999E-2</v>
      </c>
      <c r="M1594" s="44"/>
      <c r="N1594" s="5">
        <v>0</v>
      </c>
      <c r="O1594" s="44"/>
      <c r="P1594" s="5">
        <v>0</v>
      </c>
      <c r="Q1594" s="44"/>
      <c r="R1594" s="5">
        <v>0</v>
      </c>
      <c r="S1594" s="44"/>
      <c r="U1594" s="39">
        <f>$AB$1305-V1594</f>
        <v>0.79884999999998563</v>
      </c>
      <c r="V1594" s="39">
        <f>V1592-K1591</f>
        <v>4.0011500000000142</v>
      </c>
      <c r="W1594" s="40">
        <f>U1594/($AB$1305/100)</f>
        <v>16.642708333333033</v>
      </c>
      <c r="X1594" s="40">
        <f>V1594/($AB$1305/100)</f>
        <v>83.357291666666967</v>
      </c>
      <c r="Y1594" s="40">
        <f>MIN(X1499:X1594)</f>
        <v>73.297916666666964</v>
      </c>
      <c r="Z1594" s="40">
        <f>MAX(X1499:X1594)</f>
        <v>86.521875000000279</v>
      </c>
    </row>
    <row r="1595" spans="1:26" x14ac:dyDescent="0.3">
      <c r="A1595" s="2">
        <v>44244</v>
      </c>
      <c r="B1595" s="3">
        <v>0.58333333333333337</v>
      </c>
      <c r="C1595" s="6">
        <v>8.2999999999999972</v>
      </c>
      <c r="D1595" s="6">
        <v>12</v>
      </c>
      <c r="E1595" s="4">
        <v>13.15</v>
      </c>
      <c r="F1595" s="5">
        <v>4.8000000000000001E-2</v>
      </c>
      <c r="G1595" s="44">
        <f>AVERAGE(F1595:F1598)</f>
        <v>4.65E-2</v>
      </c>
      <c r="H1595" s="5">
        <v>9.6000000000000002E-2</v>
      </c>
      <c r="I1595" s="44">
        <f>AVERAGE(H1595:H1598)</f>
        <v>8.2000000000000003E-2</v>
      </c>
      <c r="J1595" s="5">
        <v>0</v>
      </c>
      <c r="K1595" s="44">
        <f>AVERAGE(J1595:J1598)</f>
        <v>2.5000000000000001E-4</v>
      </c>
      <c r="L1595" s="5">
        <v>4.8000000000000001E-2</v>
      </c>
      <c r="M1595" s="44">
        <f>AVERAGE(L1595:L1598)</f>
        <v>3.5249999999999997E-2</v>
      </c>
      <c r="N1595" s="5">
        <v>0</v>
      </c>
      <c r="O1595" s="44">
        <f>AVERAGE(N1595:N1598)</f>
        <v>0</v>
      </c>
      <c r="P1595" s="5">
        <v>0</v>
      </c>
      <c r="Q1595" s="44">
        <f>AVERAGE(P1595:P1598)</f>
        <v>0</v>
      </c>
      <c r="R1595" s="5">
        <v>0</v>
      </c>
      <c r="S1595" s="44">
        <f>AVERAGE(R1595:R1598)</f>
        <v>0</v>
      </c>
      <c r="U1595" s="39"/>
      <c r="V1595" s="39"/>
      <c r="W1595" s="40"/>
      <c r="X1595" s="40"/>
    </row>
    <row r="1596" spans="1:26" x14ac:dyDescent="0.3">
      <c r="A1596" s="2">
        <v>44244</v>
      </c>
      <c r="B1596" s="3">
        <v>0.59375</v>
      </c>
      <c r="C1596" s="6">
        <v>8.2999999999999972</v>
      </c>
      <c r="D1596" s="6">
        <v>11.400000000000006</v>
      </c>
      <c r="E1596" s="4">
        <v>13.05</v>
      </c>
      <c r="F1596" s="5">
        <v>4.5999999999999999E-2</v>
      </c>
      <c r="G1596" s="44"/>
      <c r="H1596" s="5">
        <v>7.8E-2</v>
      </c>
      <c r="I1596" s="44"/>
      <c r="J1596" s="5">
        <v>1E-3</v>
      </c>
      <c r="K1596" s="44"/>
      <c r="L1596" s="5">
        <v>3.2000000000000001E-2</v>
      </c>
      <c r="M1596" s="44"/>
      <c r="N1596" s="5">
        <v>0</v>
      </c>
      <c r="O1596" s="44"/>
      <c r="P1596" s="5">
        <v>0</v>
      </c>
      <c r="Q1596" s="44"/>
      <c r="R1596" s="5">
        <v>0</v>
      </c>
      <c r="S1596" s="44"/>
      <c r="U1596" s="39">
        <f>$AB$1305-V1596</f>
        <v>0.77064999999998562</v>
      </c>
      <c r="V1596" s="39">
        <f>V1594+($AB$1304*M1595)</f>
        <v>4.0293500000000142</v>
      </c>
      <c r="W1596" s="40">
        <f>U1596/($AB$1305/100)</f>
        <v>16.055208333333034</v>
      </c>
      <c r="X1596" s="40">
        <f>V1596/($AB$1305/100)</f>
        <v>83.944791666666958</v>
      </c>
    </row>
    <row r="1597" spans="1:26" x14ac:dyDescent="0.3">
      <c r="A1597" s="2">
        <v>44244</v>
      </c>
      <c r="B1597" s="3">
        <v>0.60416666666666663</v>
      </c>
      <c r="C1597" s="6">
        <v>8.2999999999999972</v>
      </c>
      <c r="D1597" s="6">
        <v>11.299999999999997</v>
      </c>
      <c r="E1597" s="4">
        <v>13.08</v>
      </c>
      <c r="F1597" s="5">
        <v>4.5999999999999999E-2</v>
      </c>
      <c r="G1597" s="44"/>
      <c r="H1597" s="5">
        <v>8.4000000000000005E-2</v>
      </c>
      <c r="I1597" s="44"/>
      <c r="J1597" s="5">
        <v>0</v>
      </c>
      <c r="K1597" s="44"/>
      <c r="L1597" s="5">
        <v>3.5999999999999997E-2</v>
      </c>
      <c r="M1597" s="44"/>
      <c r="N1597" s="5">
        <v>0</v>
      </c>
      <c r="O1597" s="44"/>
      <c r="P1597" s="5">
        <v>0</v>
      </c>
      <c r="Q1597" s="44"/>
      <c r="R1597" s="5">
        <v>0</v>
      </c>
      <c r="S1597" s="44"/>
      <c r="U1597" s="39"/>
      <c r="V1597" s="39"/>
      <c r="W1597" s="40"/>
      <c r="X1597" s="40"/>
    </row>
    <row r="1598" spans="1:26" x14ac:dyDescent="0.3">
      <c r="A1598" s="2">
        <v>44244</v>
      </c>
      <c r="B1598" s="3">
        <v>0.61458333333333337</v>
      </c>
      <c r="C1598" s="6">
        <v>8.2000000000000028</v>
      </c>
      <c r="D1598" s="6">
        <v>11.099999999999994</v>
      </c>
      <c r="E1598" s="4">
        <v>13.01</v>
      </c>
      <c r="F1598" s="5">
        <v>4.5999999999999999E-2</v>
      </c>
      <c r="G1598" s="44"/>
      <c r="H1598" s="5">
        <v>7.0000000000000007E-2</v>
      </c>
      <c r="I1598" s="44"/>
      <c r="J1598" s="5">
        <v>0</v>
      </c>
      <c r="K1598" s="44"/>
      <c r="L1598" s="5">
        <v>2.5000000000000001E-2</v>
      </c>
      <c r="M1598" s="44"/>
      <c r="N1598" s="5">
        <v>0</v>
      </c>
      <c r="O1598" s="44"/>
      <c r="P1598" s="5">
        <v>0</v>
      </c>
      <c r="Q1598" s="44"/>
      <c r="R1598" s="5">
        <v>0</v>
      </c>
      <c r="S1598" s="44"/>
      <c r="U1598" s="39">
        <f>$AB$1305-V1598</f>
        <v>0.77089999999998593</v>
      </c>
      <c r="V1598" s="39">
        <f>V1596-K1595</f>
        <v>4.0291000000000139</v>
      </c>
      <c r="W1598" s="40">
        <f>U1598/($AB$1305/100)</f>
        <v>16.060416666666374</v>
      </c>
      <c r="X1598" s="40">
        <f>V1598/($AB$1305/100)</f>
        <v>83.939583333333616</v>
      </c>
    </row>
    <row r="1599" spans="1:26" x14ac:dyDescent="0.3">
      <c r="A1599" s="2">
        <v>44244</v>
      </c>
      <c r="B1599" s="3">
        <v>0.625</v>
      </c>
      <c r="C1599" s="6">
        <v>8.6000000000000014</v>
      </c>
      <c r="D1599" s="6">
        <v>11.200000000000003</v>
      </c>
      <c r="E1599" s="4">
        <v>13.59</v>
      </c>
      <c r="F1599" s="5">
        <v>5.8000000000000003E-2</v>
      </c>
      <c r="G1599" s="44">
        <f>AVERAGE(F1599:F1602)</f>
        <v>0.05</v>
      </c>
      <c r="H1599" s="5">
        <v>0.14599999999999999</v>
      </c>
      <c r="I1599" s="44">
        <f>AVERAGE(H1599:H1602)</f>
        <v>8.8749999999999996E-2</v>
      </c>
      <c r="J1599" s="5">
        <v>1E-3</v>
      </c>
      <c r="K1599" s="44">
        <f>AVERAGE(J1599:J1602)</f>
        <v>2.2500000000000003E-3</v>
      </c>
      <c r="L1599" s="5">
        <v>8.7999999999999995E-2</v>
      </c>
      <c r="M1599" s="44">
        <f>AVERAGE(L1599:L1602)</f>
        <v>4.0750000000000001E-2</v>
      </c>
      <c r="N1599" s="5">
        <v>0</v>
      </c>
      <c r="O1599" s="44">
        <f>AVERAGE(N1599:N1602)</f>
        <v>0</v>
      </c>
      <c r="P1599" s="5">
        <v>0</v>
      </c>
      <c r="Q1599" s="44">
        <f>AVERAGE(P1599:P1602)</f>
        <v>0</v>
      </c>
      <c r="R1599" s="5">
        <v>0</v>
      </c>
      <c r="S1599" s="44">
        <f>AVERAGE(R1599:R1602)</f>
        <v>0</v>
      </c>
      <c r="U1599" s="39"/>
      <c r="V1599" s="39"/>
      <c r="W1599" s="40"/>
      <c r="X1599" s="40"/>
    </row>
    <row r="1600" spans="1:26" x14ac:dyDescent="0.3">
      <c r="A1600" s="2">
        <v>44244</v>
      </c>
      <c r="B1600" s="3">
        <v>0.63541666666666663</v>
      </c>
      <c r="C1600" s="6">
        <v>8.6000000000000014</v>
      </c>
      <c r="D1600" s="6">
        <v>12.299999999999997</v>
      </c>
      <c r="E1600" s="4">
        <v>13.18</v>
      </c>
      <c r="F1600" s="5">
        <v>5.0999999999999997E-2</v>
      </c>
      <c r="G1600" s="44"/>
      <c r="H1600" s="5">
        <v>8.7999999999999995E-2</v>
      </c>
      <c r="I1600" s="44"/>
      <c r="J1600" s="5">
        <v>0</v>
      </c>
      <c r="K1600" s="44"/>
      <c r="L1600" s="5">
        <v>3.6999999999999998E-2</v>
      </c>
      <c r="M1600" s="44"/>
      <c r="N1600" s="5">
        <v>0</v>
      </c>
      <c r="O1600" s="44"/>
      <c r="P1600" s="5">
        <v>0</v>
      </c>
      <c r="Q1600" s="44"/>
      <c r="R1600" s="5">
        <v>0</v>
      </c>
      <c r="S1600" s="44"/>
      <c r="U1600" s="39">
        <f>$AB$1305-V1600</f>
        <v>0.73829999999998552</v>
      </c>
      <c r="V1600" s="39">
        <f>V1598+($AB$1304*M1599)</f>
        <v>4.0617000000000143</v>
      </c>
      <c r="W1600" s="40">
        <f>U1600/($AB$1305/100)</f>
        <v>15.381249999999698</v>
      </c>
      <c r="X1600" s="40">
        <f>V1600/($AB$1305/100)</f>
        <v>84.61875000000029</v>
      </c>
    </row>
    <row r="1601" spans="1:24" x14ac:dyDescent="0.3">
      <c r="A1601" s="2">
        <v>44244</v>
      </c>
      <c r="B1601" s="3">
        <v>0.64583333333333337</v>
      </c>
      <c r="C1601" s="6">
        <v>8.2999999999999972</v>
      </c>
      <c r="D1601" s="6">
        <v>11.900000000000006</v>
      </c>
      <c r="E1601" s="4">
        <v>12.83</v>
      </c>
      <c r="F1601" s="5">
        <v>4.1000000000000002E-2</v>
      </c>
      <c r="G1601" s="44"/>
      <c r="H1601" s="5">
        <v>3.3000000000000002E-2</v>
      </c>
      <c r="I1601" s="44"/>
      <c r="J1601" s="5">
        <v>8.0000000000000002E-3</v>
      </c>
      <c r="K1601" s="44"/>
      <c r="L1601" s="5">
        <v>0</v>
      </c>
      <c r="M1601" s="44"/>
      <c r="N1601" s="5">
        <v>0</v>
      </c>
      <c r="O1601" s="44"/>
      <c r="P1601" s="5">
        <v>0</v>
      </c>
      <c r="Q1601" s="44"/>
      <c r="R1601" s="5">
        <v>0</v>
      </c>
      <c r="S1601" s="44"/>
      <c r="U1601" s="39"/>
      <c r="V1601" s="39"/>
      <c r="W1601" s="9"/>
      <c r="X1601" s="9"/>
    </row>
    <row r="1602" spans="1:24" x14ac:dyDescent="0.3">
      <c r="A1602" s="2">
        <v>44244</v>
      </c>
      <c r="B1602" s="3">
        <v>0.65625</v>
      </c>
      <c r="C1602" s="6">
        <v>8.2000000000000028</v>
      </c>
      <c r="D1602" s="6">
        <v>11.599999999999994</v>
      </c>
      <c r="E1602" s="4">
        <v>13.08</v>
      </c>
      <c r="F1602" s="5">
        <v>0.05</v>
      </c>
      <c r="G1602" s="44"/>
      <c r="H1602" s="5">
        <v>8.7999999999999995E-2</v>
      </c>
      <c r="I1602" s="44"/>
      <c r="J1602" s="5">
        <v>0</v>
      </c>
      <c r="K1602" s="44"/>
      <c r="L1602" s="5">
        <v>3.7999999999999999E-2</v>
      </c>
      <c r="M1602" s="44"/>
      <c r="N1602" s="5">
        <v>0</v>
      </c>
      <c r="O1602" s="44"/>
      <c r="P1602" s="5">
        <v>0</v>
      </c>
      <c r="Q1602" s="44"/>
      <c r="R1602" s="5">
        <v>0</v>
      </c>
      <c r="S1602" s="44"/>
      <c r="U1602" s="39">
        <f>$AB$1305-V1602</f>
        <v>0.74054999999998561</v>
      </c>
      <c r="V1602" s="39">
        <f>V1600-K1599</f>
        <v>4.0594500000000142</v>
      </c>
      <c r="W1602" s="40">
        <f>U1602/($AB$1305/100)</f>
        <v>15.428124999999699</v>
      </c>
      <c r="X1602" s="40">
        <f>V1602/($AB$1305/100)</f>
        <v>84.57187500000029</v>
      </c>
    </row>
    <row r="1603" spans="1:24" x14ac:dyDescent="0.3">
      <c r="A1603" s="2">
        <v>44244</v>
      </c>
      <c r="B1603" s="3">
        <v>0.66666666666666663</v>
      </c>
      <c r="C1603" s="6">
        <v>8</v>
      </c>
      <c r="D1603" s="6">
        <v>11.400000000000006</v>
      </c>
      <c r="E1603" s="4">
        <v>12.92</v>
      </c>
      <c r="F1603" s="5">
        <v>4.5999999999999999E-2</v>
      </c>
      <c r="G1603" s="44">
        <f>AVERAGE(F1603:F1606)</f>
        <v>4.1500000000000002E-2</v>
      </c>
      <c r="H1603" s="5">
        <v>5.6000000000000001E-2</v>
      </c>
      <c r="I1603" s="44">
        <f>AVERAGE(H1603:H1606)</f>
        <v>2.6500000000000003E-2</v>
      </c>
      <c r="J1603" s="5">
        <v>1E-3</v>
      </c>
      <c r="K1603" s="44">
        <f>AVERAGE(J1603:J1606)</f>
        <v>1.8500000000000003E-2</v>
      </c>
      <c r="L1603" s="5">
        <v>0.01</v>
      </c>
      <c r="M1603" s="44">
        <f>AVERAGE(L1603:L1606)</f>
        <v>2.5000000000000001E-3</v>
      </c>
      <c r="N1603" s="5">
        <v>0</v>
      </c>
      <c r="O1603" s="44">
        <f>AVERAGE(N1603:N1606)</f>
        <v>0</v>
      </c>
      <c r="P1603" s="5">
        <v>0</v>
      </c>
      <c r="Q1603" s="44">
        <f>AVERAGE(P1603:P1606)</f>
        <v>0</v>
      </c>
      <c r="R1603" s="5">
        <v>0</v>
      </c>
      <c r="S1603" s="44">
        <f>AVERAGE(R1603:R1606)</f>
        <v>0</v>
      </c>
      <c r="U1603" s="39"/>
      <c r="V1603" s="39"/>
      <c r="W1603" s="40"/>
      <c r="X1603" s="40"/>
    </row>
    <row r="1604" spans="1:24" x14ac:dyDescent="0.3">
      <c r="A1604" s="2">
        <v>44244</v>
      </c>
      <c r="B1604" s="3">
        <v>0.67708333333333337</v>
      </c>
      <c r="C1604" s="6">
        <v>7.7000000000000028</v>
      </c>
      <c r="D1604" s="6">
        <v>11</v>
      </c>
      <c r="E1604" s="4">
        <v>12.79</v>
      </c>
      <c r="F1604" s="5">
        <v>4.2000000000000003E-2</v>
      </c>
      <c r="G1604" s="44"/>
      <c r="H1604" s="5">
        <v>2.5999999999999999E-2</v>
      </c>
      <c r="I1604" s="44"/>
      <c r="J1604" s="5">
        <v>1.7000000000000001E-2</v>
      </c>
      <c r="K1604" s="44"/>
      <c r="L1604" s="5">
        <v>0</v>
      </c>
      <c r="M1604" s="44"/>
      <c r="N1604" s="5">
        <v>0</v>
      </c>
      <c r="O1604" s="44"/>
      <c r="P1604" s="5">
        <v>0</v>
      </c>
      <c r="Q1604" s="44"/>
      <c r="R1604" s="5">
        <v>0</v>
      </c>
      <c r="S1604" s="44"/>
      <c r="U1604" s="39">
        <f>$AB$1305-V1604</f>
        <v>0.73854999999998583</v>
      </c>
      <c r="V1604" s="39">
        <f>V1602+($AB$1304*M1603)</f>
        <v>4.061450000000014</v>
      </c>
      <c r="W1604" s="40">
        <f>U1604/($AB$1305/100)</f>
        <v>15.386458333333037</v>
      </c>
      <c r="X1604" s="40">
        <f>V1604/($AB$1305/100)</f>
        <v>84.613541666666961</v>
      </c>
    </row>
    <row r="1605" spans="1:24" x14ac:dyDescent="0.3">
      <c r="A1605" s="2">
        <v>44244</v>
      </c>
      <c r="B1605" s="3">
        <v>0.6875</v>
      </c>
      <c r="C1605" s="6">
        <v>7.5</v>
      </c>
      <c r="D1605" s="6">
        <v>10.299999999999997</v>
      </c>
      <c r="E1605" s="4">
        <v>12.74</v>
      </c>
      <c r="F1605" s="5">
        <v>0.04</v>
      </c>
      <c r="G1605" s="44"/>
      <c r="H1605" s="5">
        <v>2.1999999999999999E-2</v>
      </c>
      <c r="I1605" s="44"/>
      <c r="J1605" s="5">
        <v>0.02</v>
      </c>
      <c r="K1605" s="44"/>
      <c r="L1605" s="5">
        <v>0</v>
      </c>
      <c r="M1605" s="44"/>
      <c r="N1605" s="5">
        <v>0</v>
      </c>
      <c r="O1605" s="44"/>
      <c r="P1605" s="5">
        <v>0</v>
      </c>
      <c r="Q1605" s="44"/>
      <c r="R1605" s="5">
        <v>0</v>
      </c>
      <c r="S1605" s="44"/>
      <c r="U1605" s="39"/>
      <c r="V1605" s="39"/>
      <c r="W1605" s="40"/>
      <c r="X1605" s="40"/>
    </row>
    <row r="1606" spans="1:24" x14ac:dyDescent="0.3">
      <c r="A1606" s="2">
        <v>44244</v>
      </c>
      <c r="B1606" s="3">
        <v>0.69791666666666663</v>
      </c>
      <c r="C1606" s="6">
        <v>7.1000000000000014</v>
      </c>
      <c r="D1606" s="6">
        <v>9.7999999999999972</v>
      </c>
      <c r="E1606" s="4">
        <v>12.67</v>
      </c>
      <c r="F1606" s="5">
        <v>3.7999999999999999E-2</v>
      </c>
      <c r="G1606" s="44"/>
      <c r="H1606" s="5">
        <v>2E-3</v>
      </c>
      <c r="I1606" s="44"/>
      <c r="J1606" s="5">
        <v>3.5999999999999997E-2</v>
      </c>
      <c r="K1606" s="44"/>
      <c r="L1606" s="5">
        <v>0</v>
      </c>
      <c r="M1606" s="44"/>
      <c r="N1606" s="5">
        <v>0</v>
      </c>
      <c r="O1606" s="44"/>
      <c r="P1606" s="5">
        <v>0</v>
      </c>
      <c r="Q1606" s="44"/>
      <c r="R1606" s="5">
        <v>0</v>
      </c>
      <c r="S1606" s="44"/>
      <c r="U1606" s="39">
        <f>$AB$1305-V1606</f>
        <v>0.75704999999998623</v>
      </c>
      <c r="V1606" s="39">
        <f>V1604-K1603</f>
        <v>4.0429500000000136</v>
      </c>
      <c r="W1606" s="40">
        <f>U1606/($AB$1305/100)</f>
        <v>15.771874999999714</v>
      </c>
      <c r="X1606" s="40">
        <f>V1606/($AB$1305/100)</f>
        <v>84.228125000000276</v>
      </c>
    </row>
    <row r="1607" spans="1:24" x14ac:dyDescent="0.3">
      <c r="A1607" s="2">
        <v>44244</v>
      </c>
      <c r="B1607" s="3">
        <v>0.70833333333333337</v>
      </c>
      <c r="C1607" s="6">
        <v>7</v>
      </c>
      <c r="D1607" s="6">
        <v>10.299999999999997</v>
      </c>
      <c r="E1607" s="4">
        <v>12.65</v>
      </c>
      <c r="F1607" s="5">
        <v>3.7999999999999999E-2</v>
      </c>
      <c r="G1607" s="44">
        <f>AVERAGE(F1607:F1610)</f>
        <v>3.7249999999999998E-2</v>
      </c>
      <c r="H1607" s="5">
        <v>0</v>
      </c>
      <c r="I1607" s="44">
        <f>AVERAGE(H1607:H1610)</f>
        <v>0</v>
      </c>
      <c r="J1607" s="5">
        <v>3.7999999999999999E-2</v>
      </c>
      <c r="K1607" s="44">
        <f>AVERAGE(J1607:J1610)</f>
        <v>3.7999999999999999E-2</v>
      </c>
      <c r="L1607" s="5">
        <v>0</v>
      </c>
      <c r="M1607" s="44">
        <f>AVERAGE(L1607:L1610)</f>
        <v>0</v>
      </c>
      <c r="N1607" s="5">
        <v>0</v>
      </c>
      <c r="O1607" s="44">
        <f>AVERAGE(N1607:N1610)</f>
        <v>0</v>
      </c>
      <c r="P1607" s="5">
        <v>0</v>
      </c>
      <c r="Q1607" s="44">
        <f>AVERAGE(P1607:P1610)</f>
        <v>0</v>
      </c>
      <c r="R1607" s="5">
        <v>0</v>
      </c>
      <c r="S1607" s="44">
        <f>AVERAGE(R1607:R1610)</f>
        <v>0</v>
      </c>
      <c r="U1607" s="39"/>
      <c r="V1607" s="39"/>
      <c r="W1607" s="40"/>
      <c r="X1607" s="40"/>
    </row>
    <row r="1608" spans="1:24" x14ac:dyDescent="0.3">
      <c r="A1608" s="2">
        <v>44244</v>
      </c>
      <c r="B1608" s="3">
        <v>0.71875</v>
      </c>
      <c r="C1608" s="6">
        <v>6.7999999999999972</v>
      </c>
      <c r="D1608" s="6">
        <v>12.599999999999994</v>
      </c>
      <c r="E1608" s="4">
        <v>12.61</v>
      </c>
      <c r="F1608" s="5">
        <v>3.6999999999999998E-2</v>
      </c>
      <c r="G1608" s="44"/>
      <c r="H1608" s="5">
        <v>0</v>
      </c>
      <c r="I1608" s="44"/>
      <c r="J1608" s="5">
        <v>3.7999999999999999E-2</v>
      </c>
      <c r="K1608" s="44"/>
      <c r="L1608" s="5">
        <v>0</v>
      </c>
      <c r="M1608" s="44"/>
      <c r="N1608" s="5">
        <v>0</v>
      </c>
      <c r="O1608" s="44"/>
      <c r="P1608" s="5">
        <v>0</v>
      </c>
      <c r="Q1608" s="44"/>
      <c r="R1608" s="5">
        <v>0</v>
      </c>
      <c r="S1608" s="44"/>
      <c r="U1608" s="39">
        <f>$AB$1305-V1608</f>
        <v>0.75704999999998623</v>
      </c>
      <c r="V1608" s="39">
        <f>V1606+($AB$1304*M1607)</f>
        <v>4.0429500000000136</v>
      </c>
      <c r="W1608" s="40">
        <f>U1608/($AB$1305/100)</f>
        <v>15.771874999999714</v>
      </c>
      <c r="X1608" s="40">
        <f>V1608/($AB$1305/100)</f>
        <v>84.228125000000276</v>
      </c>
    </row>
    <row r="1609" spans="1:24" x14ac:dyDescent="0.3">
      <c r="A1609" s="2">
        <v>44244</v>
      </c>
      <c r="B1609" s="3">
        <v>0.72916666666666663</v>
      </c>
      <c r="C1609" s="6">
        <v>6.5</v>
      </c>
      <c r="D1609" s="6">
        <v>11.299999999999997</v>
      </c>
      <c r="E1609" s="4">
        <v>12.6</v>
      </c>
      <c r="F1609" s="5">
        <v>3.6999999999999998E-2</v>
      </c>
      <c r="G1609" s="44"/>
      <c r="H1609" s="5">
        <v>0</v>
      </c>
      <c r="I1609" s="44"/>
      <c r="J1609" s="5">
        <v>3.7999999999999999E-2</v>
      </c>
      <c r="K1609" s="44"/>
      <c r="L1609" s="5">
        <v>0</v>
      </c>
      <c r="M1609" s="44"/>
      <c r="N1609" s="5">
        <v>0</v>
      </c>
      <c r="O1609" s="44"/>
      <c r="P1609" s="5">
        <v>0</v>
      </c>
      <c r="Q1609" s="44"/>
      <c r="R1609" s="5">
        <v>0</v>
      </c>
      <c r="S1609" s="44"/>
      <c r="U1609" s="39"/>
      <c r="V1609" s="39"/>
      <c r="W1609" s="9"/>
      <c r="X1609" s="9"/>
    </row>
    <row r="1610" spans="1:24" x14ac:dyDescent="0.3">
      <c r="A1610" s="2">
        <v>44244</v>
      </c>
      <c r="B1610" s="3">
        <v>0.73958333333333337</v>
      </c>
      <c r="C1610" s="6">
        <v>6.2999999999999972</v>
      </c>
      <c r="D1610" s="6">
        <v>9.9000000000000057</v>
      </c>
      <c r="E1610" s="4">
        <v>12.61</v>
      </c>
      <c r="F1610" s="5">
        <v>3.6999999999999998E-2</v>
      </c>
      <c r="G1610" s="44"/>
      <c r="H1610" s="5">
        <v>0</v>
      </c>
      <c r="I1610" s="44"/>
      <c r="J1610" s="5">
        <v>3.7999999999999999E-2</v>
      </c>
      <c r="K1610" s="44"/>
      <c r="L1610" s="5">
        <v>0</v>
      </c>
      <c r="M1610" s="44"/>
      <c r="N1610" s="5">
        <v>0</v>
      </c>
      <c r="O1610" s="44"/>
      <c r="P1610" s="5">
        <v>0</v>
      </c>
      <c r="Q1610" s="44"/>
      <c r="R1610" s="5">
        <v>0</v>
      </c>
      <c r="S1610" s="44"/>
      <c r="U1610" s="39">
        <f>$AB$1305-V1610</f>
        <v>0.79504999999998649</v>
      </c>
      <c r="V1610" s="39">
        <f>V1608-K1607</f>
        <v>4.0049500000000133</v>
      </c>
      <c r="W1610" s="40">
        <f>U1610/($AB$1305/100)</f>
        <v>16.563541666666385</v>
      </c>
      <c r="X1610" s="40">
        <f>V1610/($AB$1305/100)</f>
        <v>83.436458333333604</v>
      </c>
    </row>
    <row r="1611" spans="1:24" x14ac:dyDescent="0.3">
      <c r="A1611" s="2">
        <v>44244</v>
      </c>
      <c r="B1611" s="3">
        <v>0.75</v>
      </c>
      <c r="C1611" s="6">
        <v>6.3999999999999986</v>
      </c>
      <c r="D1611" s="6">
        <v>11.400000000000006</v>
      </c>
      <c r="E1611" s="4">
        <v>12.6</v>
      </c>
      <c r="F1611" s="5">
        <v>3.5999999999999997E-2</v>
      </c>
      <c r="G1611" s="44">
        <f>AVERAGE(F1611:F1614)</f>
        <v>3.6249999999999998E-2</v>
      </c>
      <c r="H1611" s="5">
        <v>0</v>
      </c>
      <c r="I1611" s="44">
        <f>AVERAGE(H1611:H1614)</f>
        <v>0</v>
      </c>
      <c r="J1611" s="5">
        <v>3.6999999999999998E-2</v>
      </c>
      <c r="K1611" s="44">
        <f>AVERAGE(J1611:J1614)</f>
        <v>3.7499999999999999E-2</v>
      </c>
      <c r="L1611" s="5">
        <v>0</v>
      </c>
      <c r="M1611" s="44">
        <f>AVERAGE(L1611:L1614)</f>
        <v>0</v>
      </c>
      <c r="N1611" s="5">
        <v>0</v>
      </c>
      <c r="O1611" s="44">
        <f>AVERAGE(N1611:N1614)</f>
        <v>0</v>
      </c>
      <c r="P1611" s="5">
        <v>0</v>
      </c>
      <c r="Q1611" s="44">
        <f>AVERAGE(P1611:P1614)</f>
        <v>0</v>
      </c>
      <c r="R1611" s="5">
        <v>0</v>
      </c>
      <c r="S1611" s="44">
        <f>AVERAGE(R1611:R1614)</f>
        <v>0</v>
      </c>
      <c r="U1611" s="39"/>
      <c r="V1611" s="39"/>
      <c r="W1611" s="40"/>
      <c r="X1611" s="40"/>
    </row>
    <row r="1612" spans="1:24" x14ac:dyDescent="0.3">
      <c r="A1612" s="2">
        <v>44244</v>
      </c>
      <c r="B1612" s="3">
        <v>0.76041666666666663</v>
      </c>
      <c r="C1612" s="6">
        <v>6.3999999999999986</v>
      </c>
      <c r="D1612" s="6">
        <v>12.200000000000003</v>
      </c>
      <c r="E1612" s="4">
        <v>12.58</v>
      </c>
      <c r="F1612" s="5">
        <v>3.5999999999999997E-2</v>
      </c>
      <c r="G1612" s="44"/>
      <c r="H1612" s="5">
        <v>0</v>
      </c>
      <c r="I1612" s="44"/>
      <c r="J1612" s="5">
        <v>3.7999999999999999E-2</v>
      </c>
      <c r="K1612" s="44"/>
      <c r="L1612" s="5">
        <v>0</v>
      </c>
      <c r="M1612" s="44"/>
      <c r="N1612" s="5">
        <v>0</v>
      </c>
      <c r="O1612" s="44"/>
      <c r="P1612" s="5">
        <v>0</v>
      </c>
      <c r="Q1612" s="44"/>
      <c r="R1612" s="5">
        <v>0</v>
      </c>
      <c r="S1612" s="44"/>
      <c r="U1612" s="39">
        <f>$AB$1305-V1612</f>
        <v>0.79504999999998649</v>
      </c>
      <c r="V1612" s="39">
        <f>V1610+($AB$1304*M1611)</f>
        <v>4.0049500000000133</v>
      </c>
      <c r="W1612" s="40">
        <f>U1612/($AB$1305/100)</f>
        <v>16.563541666666385</v>
      </c>
      <c r="X1612" s="40">
        <f>V1612/($AB$1305/100)</f>
        <v>83.436458333333604</v>
      </c>
    </row>
    <row r="1613" spans="1:24" x14ac:dyDescent="0.3">
      <c r="A1613" s="2">
        <v>44244</v>
      </c>
      <c r="B1613" s="3">
        <v>0.77083333333333337</v>
      </c>
      <c r="C1613" s="6">
        <v>6.3999999999999986</v>
      </c>
      <c r="D1613" s="6">
        <v>10.599999999999994</v>
      </c>
      <c r="E1613" s="4">
        <v>12.59</v>
      </c>
      <c r="F1613" s="5">
        <v>3.6999999999999998E-2</v>
      </c>
      <c r="G1613" s="44"/>
      <c r="H1613" s="5">
        <v>0</v>
      </c>
      <c r="I1613" s="44"/>
      <c r="J1613" s="5">
        <v>3.7999999999999999E-2</v>
      </c>
      <c r="K1613" s="44"/>
      <c r="L1613" s="5">
        <v>0</v>
      </c>
      <c r="M1613" s="44"/>
      <c r="N1613" s="5">
        <v>0</v>
      </c>
      <c r="O1613" s="44"/>
      <c r="P1613" s="5">
        <v>0</v>
      </c>
      <c r="Q1613" s="44"/>
      <c r="R1613" s="5">
        <v>0</v>
      </c>
      <c r="S1613" s="44"/>
      <c r="U1613" s="39"/>
      <c r="V1613" s="39"/>
      <c r="W1613" s="40"/>
      <c r="X1613" s="40"/>
    </row>
    <row r="1614" spans="1:24" x14ac:dyDescent="0.3">
      <c r="A1614" s="2">
        <v>44244</v>
      </c>
      <c r="B1614" s="3">
        <v>0.78125</v>
      </c>
      <c r="C1614" s="6">
        <v>6.2000000000000028</v>
      </c>
      <c r="D1614" s="6">
        <v>9.9000000000000057</v>
      </c>
      <c r="E1614" s="4">
        <v>12.59</v>
      </c>
      <c r="F1614" s="5">
        <v>3.5999999999999997E-2</v>
      </c>
      <c r="G1614" s="44"/>
      <c r="H1614" s="5">
        <v>0</v>
      </c>
      <c r="I1614" s="44"/>
      <c r="J1614" s="5">
        <v>3.6999999999999998E-2</v>
      </c>
      <c r="K1614" s="44"/>
      <c r="L1614" s="5">
        <v>0</v>
      </c>
      <c r="M1614" s="44"/>
      <c r="N1614" s="5">
        <v>0</v>
      </c>
      <c r="O1614" s="44"/>
      <c r="P1614" s="5">
        <v>0</v>
      </c>
      <c r="Q1614" s="44"/>
      <c r="R1614" s="5">
        <v>0</v>
      </c>
      <c r="S1614" s="44"/>
      <c r="U1614" s="39">
        <f>$AB$1305-V1614</f>
        <v>0.83254999999998658</v>
      </c>
      <c r="V1614" s="39">
        <f>V1612-K1611</f>
        <v>3.9674500000000132</v>
      </c>
      <c r="W1614" s="40">
        <f>U1614/($AB$1305/100)</f>
        <v>17.344791666666385</v>
      </c>
      <c r="X1614" s="40">
        <f>V1614/($AB$1305/100)</f>
        <v>82.655208333333604</v>
      </c>
    </row>
    <row r="1615" spans="1:24" x14ac:dyDescent="0.3">
      <c r="A1615" s="2">
        <v>44244</v>
      </c>
      <c r="B1615" s="3">
        <v>0.79166666666666663</v>
      </c>
      <c r="C1615" s="6">
        <v>6.1000000000000014</v>
      </c>
      <c r="D1615" s="6">
        <v>12.599999999999994</v>
      </c>
      <c r="E1615" s="4">
        <v>12.56</v>
      </c>
      <c r="F1615" s="5">
        <v>3.5999999999999997E-2</v>
      </c>
      <c r="G1615" s="44">
        <f>AVERAGE(F1615:F1618)</f>
        <v>3.6499999999999998E-2</v>
      </c>
      <c r="H1615" s="5">
        <v>0</v>
      </c>
      <c r="I1615" s="44">
        <f>AVERAGE(H1615:H1618)</f>
        <v>0</v>
      </c>
      <c r="J1615" s="5">
        <v>3.7999999999999999E-2</v>
      </c>
      <c r="K1615" s="44">
        <f>AVERAGE(J1615:J1618)</f>
        <v>3.7749999999999999E-2</v>
      </c>
      <c r="L1615" s="5">
        <v>0</v>
      </c>
      <c r="M1615" s="44">
        <f>AVERAGE(L1615:L1618)</f>
        <v>0</v>
      </c>
      <c r="N1615" s="5">
        <v>0</v>
      </c>
      <c r="O1615" s="44">
        <f>AVERAGE(N1615:N1618)</f>
        <v>0</v>
      </c>
      <c r="P1615" s="5">
        <v>0</v>
      </c>
      <c r="Q1615" s="44">
        <f>AVERAGE(P1615:P1618)</f>
        <v>0</v>
      </c>
      <c r="R1615" s="5">
        <v>0</v>
      </c>
      <c r="S1615" s="44">
        <f>AVERAGE(R1615:R1618)</f>
        <v>0</v>
      </c>
      <c r="U1615" s="39"/>
      <c r="V1615" s="39"/>
      <c r="W1615" s="40"/>
      <c r="X1615" s="40"/>
    </row>
    <row r="1616" spans="1:24" x14ac:dyDescent="0.3">
      <c r="A1616" s="2">
        <v>44244</v>
      </c>
      <c r="B1616" s="3">
        <v>0.80208333333333337</v>
      </c>
      <c r="C1616" s="6">
        <v>6.1000000000000014</v>
      </c>
      <c r="D1616" s="6">
        <v>11.299999999999997</v>
      </c>
      <c r="E1616" s="4">
        <v>12.55</v>
      </c>
      <c r="F1616" s="5">
        <v>3.6999999999999998E-2</v>
      </c>
      <c r="G1616" s="44"/>
      <c r="H1616" s="5">
        <v>0</v>
      </c>
      <c r="I1616" s="44"/>
      <c r="J1616" s="5">
        <v>3.7999999999999999E-2</v>
      </c>
      <c r="K1616" s="44"/>
      <c r="L1616" s="5">
        <v>0</v>
      </c>
      <c r="M1616" s="44"/>
      <c r="N1616" s="5">
        <v>0</v>
      </c>
      <c r="O1616" s="44"/>
      <c r="P1616" s="5">
        <v>0</v>
      </c>
      <c r="Q1616" s="44"/>
      <c r="R1616" s="5">
        <v>0</v>
      </c>
      <c r="S1616" s="44"/>
      <c r="U1616" s="39">
        <f>$AB$1305-V1616</f>
        <v>0.83254999999998658</v>
      </c>
      <c r="V1616" s="39">
        <f>V1614+($AB$1304*M1615)</f>
        <v>3.9674500000000132</v>
      </c>
      <c r="W1616" s="40">
        <f>U1616/($AB$1305/100)</f>
        <v>17.344791666666385</v>
      </c>
      <c r="X1616" s="40">
        <f>V1616/($AB$1305/100)</f>
        <v>82.655208333333604</v>
      </c>
    </row>
    <row r="1617" spans="1:24" x14ac:dyDescent="0.3">
      <c r="A1617" s="2">
        <v>44244</v>
      </c>
      <c r="B1617" s="3">
        <v>0.8125</v>
      </c>
      <c r="C1617" s="6">
        <v>6</v>
      </c>
      <c r="D1617" s="6">
        <v>9.9000000000000057</v>
      </c>
      <c r="E1617" s="4">
        <v>12.56</v>
      </c>
      <c r="F1617" s="5">
        <v>3.5999999999999997E-2</v>
      </c>
      <c r="G1617" s="44"/>
      <c r="H1617" s="5">
        <v>0</v>
      </c>
      <c r="I1617" s="44"/>
      <c r="J1617" s="5">
        <v>3.7999999999999999E-2</v>
      </c>
      <c r="K1617" s="44"/>
      <c r="L1617" s="5">
        <v>0</v>
      </c>
      <c r="M1617" s="44"/>
      <c r="N1617" s="5">
        <v>0</v>
      </c>
      <c r="O1617" s="44"/>
      <c r="P1617" s="5">
        <v>0</v>
      </c>
      <c r="Q1617" s="44"/>
      <c r="R1617" s="5">
        <v>0</v>
      </c>
      <c r="S1617" s="44"/>
      <c r="U1617" s="39"/>
      <c r="V1617" s="39"/>
      <c r="W1617" s="9"/>
      <c r="X1617" s="9"/>
    </row>
    <row r="1618" spans="1:24" x14ac:dyDescent="0.3">
      <c r="A1618" s="2">
        <v>44244</v>
      </c>
      <c r="B1618" s="3">
        <v>0.82291666666666663</v>
      </c>
      <c r="C1618" s="6">
        <v>5.7999999999999972</v>
      </c>
      <c r="D1618" s="6">
        <v>12.099999999999994</v>
      </c>
      <c r="E1618" s="4">
        <v>12.55</v>
      </c>
      <c r="F1618" s="5">
        <v>3.6999999999999998E-2</v>
      </c>
      <c r="G1618" s="44"/>
      <c r="H1618" s="5">
        <v>0</v>
      </c>
      <c r="I1618" s="44"/>
      <c r="J1618" s="5">
        <v>3.6999999999999998E-2</v>
      </c>
      <c r="K1618" s="44"/>
      <c r="L1618" s="5">
        <v>0</v>
      </c>
      <c r="M1618" s="44"/>
      <c r="N1618" s="5">
        <v>0</v>
      </c>
      <c r="O1618" s="44"/>
      <c r="P1618" s="5">
        <v>0</v>
      </c>
      <c r="Q1618" s="44"/>
      <c r="R1618" s="5">
        <v>0</v>
      </c>
      <c r="S1618" s="44"/>
      <c r="U1618" s="39">
        <f>$AB$1305-V1618</f>
        <v>0.87029999999998653</v>
      </c>
      <c r="V1618" s="39">
        <f>V1616-K1615</f>
        <v>3.9297000000000133</v>
      </c>
      <c r="W1618" s="40">
        <f>U1618/($AB$1305/100)</f>
        <v>18.131249999999717</v>
      </c>
      <c r="X1618" s="40">
        <f>V1618/($AB$1305/100)</f>
        <v>81.868750000000276</v>
      </c>
    </row>
    <row r="1619" spans="1:24" x14ac:dyDescent="0.3">
      <c r="A1619" s="2">
        <v>44244</v>
      </c>
      <c r="B1619" s="3">
        <v>0.83333333333333337</v>
      </c>
      <c r="C1619" s="6">
        <v>5.8999999999999986</v>
      </c>
      <c r="D1619" s="6">
        <v>11.900000000000006</v>
      </c>
      <c r="E1619" s="4">
        <v>12.53</v>
      </c>
      <c r="F1619" s="5">
        <v>3.5999999999999997E-2</v>
      </c>
      <c r="G1619" s="44">
        <f>AVERAGE(F1619:F1622)</f>
        <v>3.6499999999999998E-2</v>
      </c>
      <c r="H1619" s="5">
        <v>0</v>
      </c>
      <c r="I1619" s="44">
        <f>AVERAGE(H1619:H1622)</f>
        <v>0</v>
      </c>
      <c r="J1619" s="5">
        <v>3.7999999999999999E-2</v>
      </c>
      <c r="K1619" s="44">
        <f>AVERAGE(J1619:J1622)</f>
        <v>3.7749999999999999E-2</v>
      </c>
      <c r="L1619" s="5">
        <v>0</v>
      </c>
      <c r="M1619" s="44">
        <f>AVERAGE(L1619:L1622)</f>
        <v>0</v>
      </c>
      <c r="N1619" s="5">
        <v>0</v>
      </c>
      <c r="O1619" s="44">
        <f>AVERAGE(N1619:N1622)</f>
        <v>0</v>
      </c>
      <c r="P1619" s="5">
        <v>0</v>
      </c>
      <c r="Q1619" s="44">
        <f>AVERAGE(P1619:P1622)</f>
        <v>0</v>
      </c>
      <c r="R1619" s="5">
        <v>0</v>
      </c>
      <c r="S1619" s="44">
        <f>AVERAGE(R1619:R1622)</f>
        <v>0</v>
      </c>
      <c r="U1619" s="39"/>
      <c r="V1619" s="39"/>
      <c r="W1619" s="40"/>
      <c r="X1619" s="40"/>
    </row>
    <row r="1620" spans="1:24" x14ac:dyDescent="0.3">
      <c r="A1620" s="2">
        <v>44244</v>
      </c>
      <c r="B1620" s="3">
        <v>0.84375</v>
      </c>
      <c r="C1620" s="6">
        <v>5.7999999999999972</v>
      </c>
      <c r="D1620" s="6">
        <v>10.200000000000003</v>
      </c>
      <c r="E1620" s="4">
        <v>12.54</v>
      </c>
      <c r="F1620" s="5">
        <v>3.6999999999999998E-2</v>
      </c>
      <c r="G1620" s="44"/>
      <c r="H1620" s="5">
        <v>0</v>
      </c>
      <c r="I1620" s="44"/>
      <c r="J1620" s="5">
        <v>3.7999999999999999E-2</v>
      </c>
      <c r="K1620" s="44"/>
      <c r="L1620" s="5">
        <v>0</v>
      </c>
      <c r="M1620" s="44"/>
      <c r="N1620" s="5">
        <v>0</v>
      </c>
      <c r="O1620" s="44"/>
      <c r="P1620" s="5">
        <v>0</v>
      </c>
      <c r="Q1620" s="44"/>
      <c r="R1620" s="5">
        <v>0</v>
      </c>
      <c r="S1620" s="44"/>
      <c r="U1620" s="39">
        <f>$AB$1305-V1620</f>
        <v>0.87029999999998653</v>
      </c>
      <c r="V1620" s="39">
        <f>V1618+($AB$1304*M1619)</f>
        <v>3.9297000000000133</v>
      </c>
      <c r="W1620" s="40">
        <f>U1620/($AB$1305/100)</f>
        <v>18.131249999999717</v>
      </c>
      <c r="X1620" s="40">
        <f>V1620/($AB$1305/100)</f>
        <v>81.868750000000276</v>
      </c>
    </row>
    <row r="1621" spans="1:24" x14ac:dyDescent="0.3">
      <c r="A1621" s="2">
        <v>44244</v>
      </c>
      <c r="B1621" s="3">
        <v>0.85416666666666663</v>
      </c>
      <c r="C1621" s="6">
        <v>5.6000000000000014</v>
      </c>
      <c r="D1621" s="6">
        <v>11.099999999999994</v>
      </c>
      <c r="E1621" s="4">
        <v>12.55</v>
      </c>
      <c r="F1621" s="5">
        <v>3.5999999999999997E-2</v>
      </c>
      <c r="G1621" s="44"/>
      <c r="H1621" s="5">
        <v>0</v>
      </c>
      <c r="I1621" s="44"/>
      <c r="J1621" s="5">
        <v>3.7999999999999999E-2</v>
      </c>
      <c r="K1621" s="44"/>
      <c r="L1621" s="5">
        <v>0</v>
      </c>
      <c r="M1621" s="44"/>
      <c r="N1621" s="5">
        <v>0</v>
      </c>
      <c r="O1621" s="44"/>
      <c r="P1621" s="5">
        <v>0</v>
      </c>
      <c r="Q1621" s="44"/>
      <c r="R1621" s="5">
        <v>0</v>
      </c>
      <c r="S1621" s="44"/>
      <c r="U1621" s="39"/>
      <c r="V1621" s="39"/>
      <c r="W1621" s="40"/>
      <c r="X1621" s="40"/>
    </row>
    <row r="1622" spans="1:24" x14ac:dyDescent="0.3">
      <c r="A1622" s="2">
        <v>44244</v>
      </c>
      <c r="B1622" s="3">
        <v>0.86458333333333337</v>
      </c>
      <c r="C1622" s="6">
        <v>5.6000000000000014</v>
      </c>
      <c r="D1622" s="6">
        <v>12.200000000000003</v>
      </c>
      <c r="E1622" s="4">
        <v>12.52</v>
      </c>
      <c r="F1622" s="5">
        <v>3.6999999999999998E-2</v>
      </c>
      <c r="G1622" s="44"/>
      <c r="H1622" s="5">
        <v>0</v>
      </c>
      <c r="I1622" s="44"/>
      <c r="J1622" s="5">
        <v>3.6999999999999998E-2</v>
      </c>
      <c r="K1622" s="44"/>
      <c r="L1622" s="5">
        <v>0</v>
      </c>
      <c r="M1622" s="44"/>
      <c r="N1622" s="5">
        <v>0</v>
      </c>
      <c r="O1622" s="44"/>
      <c r="P1622" s="5">
        <v>0</v>
      </c>
      <c r="Q1622" s="44"/>
      <c r="R1622" s="5">
        <v>0</v>
      </c>
      <c r="S1622" s="44"/>
      <c r="U1622" s="39">
        <f>$AB$1305-V1622</f>
        <v>0.90804999999998648</v>
      </c>
      <c r="V1622" s="39">
        <f>V1620-K1619</f>
        <v>3.8919500000000133</v>
      </c>
      <c r="W1622" s="40">
        <f>U1622/($AB$1305/100)</f>
        <v>18.917708333333053</v>
      </c>
      <c r="X1622" s="40">
        <f>V1622/($AB$1305/100)</f>
        <v>81.082291666666947</v>
      </c>
    </row>
    <row r="1623" spans="1:24" x14ac:dyDescent="0.3">
      <c r="A1623" s="2">
        <v>44244</v>
      </c>
      <c r="B1623" s="3">
        <v>0.875</v>
      </c>
      <c r="C1623" s="6">
        <v>5.2999999999999972</v>
      </c>
      <c r="D1623" s="6">
        <v>10.599999999999994</v>
      </c>
      <c r="E1623" s="4">
        <v>12.52</v>
      </c>
      <c r="F1623" s="5">
        <v>3.5999999999999997E-2</v>
      </c>
      <c r="G1623" s="44">
        <f>AVERAGE(F1623:F1626)</f>
        <v>3.6499999999999998E-2</v>
      </c>
      <c r="H1623" s="5">
        <v>0</v>
      </c>
      <c r="I1623" s="44">
        <f>AVERAGE(H1623:H1626)</f>
        <v>0</v>
      </c>
      <c r="J1623" s="5">
        <v>3.7999999999999999E-2</v>
      </c>
      <c r="K1623" s="44">
        <f>AVERAGE(J1623:J1626)</f>
        <v>3.7999999999999999E-2</v>
      </c>
      <c r="L1623" s="5">
        <v>0</v>
      </c>
      <c r="M1623" s="44">
        <f>AVERAGE(L1623:L1626)</f>
        <v>0</v>
      </c>
      <c r="N1623" s="5">
        <v>0</v>
      </c>
      <c r="O1623" s="44">
        <f>AVERAGE(N1623:N1626)</f>
        <v>0</v>
      </c>
      <c r="P1623" s="5">
        <v>0</v>
      </c>
      <c r="Q1623" s="44">
        <f>AVERAGE(P1623:P1626)</f>
        <v>0</v>
      </c>
      <c r="R1623" s="5">
        <v>0</v>
      </c>
      <c r="S1623" s="44">
        <f>AVERAGE(R1623:R1626)</f>
        <v>0</v>
      </c>
      <c r="U1623" s="39"/>
      <c r="V1623" s="39"/>
      <c r="W1623" s="40"/>
      <c r="X1623" s="40"/>
    </row>
    <row r="1624" spans="1:24" x14ac:dyDescent="0.3">
      <c r="A1624" s="2">
        <v>44244</v>
      </c>
      <c r="B1624" s="3">
        <v>0.88541666666666663</v>
      </c>
      <c r="C1624" s="6">
        <v>5.6000000000000014</v>
      </c>
      <c r="D1624" s="6">
        <v>11.099999999999994</v>
      </c>
      <c r="E1624" s="4">
        <v>12.52</v>
      </c>
      <c r="F1624" s="5">
        <v>3.6999999999999998E-2</v>
      </c>
      <c r="G1624" s="44"/>
      <c r="H1624" s="5">
        <v>0</v>
      </c>
      <c r="I1624" s="44"/>
      <c r="J1624" s="5">
        <v>3.7999999999999999E-2</v>
      </c>
      <c r="K1624" s="44"/>
      <c r="L1624" s="5">
        <v>0</v>
      </c>
      <c r="M1624" s="44"/>
      <c r="N1624" s="5">
        <v>0</v>
      </c>
      <c r="O1624" s="44"/>
      <c r="P1624" s="5">
        <v>0</v>
      </c>
      <c r="Q1624" s="44"/>
      <c r="R1624" s="5">
        <v>0</v>
      </c>
      <c r="S1624" s="44"/>
      <c r="U1624" s="39">
        <f>$AB$1305-V1624</f>
        <v>0.90804999999998648</v>
      </c>
      <c r="V1624" s="39">
        <f>V1622+($AB$1304*M1623)</f>
        <v>3.8919500000000133</v>
      </c>
      <c r="W1624" s="40">
        <f>U1624/($AB$1305/100)</f>
        <v>18.917708333333053</v>
      </c>
      <c r="X1624" s="40">
        <f>V1624/($AB$1305/100)</f>
        <v>81.082291666666947</v>
      </c>
    </row>
    <row r="1625" spans="1:24" x14ac:dyDescent="0.3">
      <c r="A1625" s="2">
        <v>44244</v>
      </c>
      <c r="B1625" s="3">
        <v>0.89583333333333337</v>
      </c>
      <c r="C1625" s="6">
        <v>5.5</v>
      </c>
      <c r="D1625" s="6">
        <v>12.299999999999997</v>
      </c>
      <c r="E1625" s="4">
        <v>12.49</v>
      </c>
      <c r="F1625" s="5">
        <v>3.5999999999999997E-2</v>
      </c>
      <c r="G1625" s="44"/>
      <c r="H1625" s="5">
        <v>0</v>
      </c>
      <c r="I1625" s="44"/>
      <c r="J1625" s="5">
        <v>3.7999999999999999E-2</v>
      </c>
      <c r="K1625" s="44"/>
      <c r="L1625" s="5">
        <v>0</v>
      </c>
      <c r="M1625" s="44"/>
      <c r="N1625" s="5">
        <v>0</v>
      </c>
      <c r="O1625" s="44"/>
      <c r="P1625" s="5">
        <v>0</v>
      </c>
      <c r="Q1625" s="44"/>
      <c r="R1625" s="5">
        <v>0</v>
      </c>
      <c r="S1625" s="44"/>
      <c r="U1625" s="39"/>
      <c r="V1625" s="39"/>
      <c r="W1625" s="9"/>
      <c r="X1625" s="9"/>
    </row>
    <row r="1626" spans="1:24" x14ac:dyDescent="0.3">
      <c r="A1626" s="2">
        <v>44244</v>
      </c>
      <c r="B1626" s="3">
        <v>0.90625</v>
      </c>
      <c r="C1626" s="6">
        <v>5.3999999999999986</v>
      </c>
      <c r="D1626" s="6">
        <v>10.700000000000003</v>
      </c>
      <c r="E1626" s="4">
        <v>12.5</v>
      </c>
      <c r="F1626" s="5">
        <v>3.6999999999999998E-2</v>
      </c>
      <c r="G1626" s="44"/>
      <c r="H1626" s="5">
        <v>0</v>
      </c>
      <c r="I1626" s="44"/>
      <c r="J1626" s="5">
        <v>3.7999999999999999E-2</v>
      </c>
      <c r="K1626" s="44"/>
      <c r="L1626" s="5">
        <v>0</v>
      </c>
      <c r="M1626" s="44"/>
      <c r="N1626" s="5">
        <v>0</v>
      </c>
      <c r="O1626" s="44"/>
      <c r="P1626" s="5">
        <v>0</v>
      </c>
      <c r="Q1626" s="44"/>
      <c r="R1626" s="5">
        <v>0</v>
      </c>
      <c r="S1626" s="44"/>
      <c r="U1626" s="39">
        <f>$AB$1305-V1626</f>
        <v>0.94604999999998629</v>
      </c>
      <c r="V1626" s="39">
        <f>V1624-K1623</f>
        <v>3.8539500000000135</v>
      </c>
      <c r="W1626" s="40">
        <f>U1626/($AB$1305/100)</f>
        <v>19.709374999999714</v>
      </c>
      <c r="X1626" s="40">
        <f>V1626/($AB$1305/100)</f>
        <v>80.290625000000276</v>
      </c>
    </row>
    <row r="1627" spans="1:24" x14ac:dyDescent="0.3">
      <c r="A1627" s="2">
        <v>44244</v>
      </c>
      <c r="B1627" s="3">
        <v>0.91666666666666663</v>
      </c>
      <c r="C1627" s="6">
        <v>4.8999999999999986</v>
      </c>
      <c r="D1627" s="6">
        <v>10.099999999999994</v>
      </c>
      <c r="E1627" s="4">
        <v>12.5</v>
      </c>
      <c r="F1627" s="5">
        <v>3.5999999999999997E-2</v>
      </c>
      <c r="G1627" s="44">
        <f>AVERAGE(F1627:F1630)</f>
        <v>3.6499999999999998E-2</v>
      </c>
      <c r="H1627" s="5">
        <v>0</v>
      </c>
      <c r="I1627" s="44">
        <f>AVERAGE(H1627:H1630)</f>
        <v>0</v>
      </c>
      <c r="J1627" s="5">
        <v>3.6999999999999998E-2</v>
      </c>
      <c r="K1627" s="44">
        <f>AVERAGE(J1627:J1630)</f>
        <v>3.7749999999999999E-2</v>
      </c>
      <c r="L1627" s="5">
        <v>0</v>
      </c>
      <c r="M1627" s="44">
        <f>AVERAGE(L1627:L1630)</f>
        <v>0</v>
      </c>
      <c r="N1627" s="5">
        <v>0</v>
      </c>
      <c r="O1627" s="44">
        <f>AVERAGE(N1627:N1630)</f>
        <v>0</v>
      </c>
      <c r="P1627" s="5">
        <v>0</v>
      </c>
      <c r="Q1627" s="44">
        <f>AVERAGE(P1627:P1630)</f>
        <v>0</v>
      </c>
      <c r="R1627" s="5">
        <v>0</v>
      </c>
      <c r="S1627" s="44">
        <f>AVERAGE(R1627:R1630)</f>
        <v>0</v>
      </c>
      <c r="U1627" s="39"/>
      <c r="V1627" s="39"/>
      <c r="W1627" s="40"/>
      <c r="X1627" s="40"/>
    </row>
    <row r="1628" spans="1:24" x14ac:dyDescent="0.3">
      <c r="A1628" s="2">
        <v>44244</v>
      </c>
      <c r="B1628" s="3">
        <v>0.92708333333333337</v>
      </c>
      <c r="C1628" s="6">
        <v>4.8999999999999986</v>
      </c>
      <c r="D1628" s="6">
        <v>12.700000000000003</v>
      </c>
      <c r="E1628" s="4">
        <v>12.48</v>
      </c>
      <c r="F1628" s="5">
        <v>3.6999999999999998E-2</v>
      </c>
      <c r="G1628" s="44"/>
      <c r="H1628" s="5">
        <v>0</v>
      </c>
      <c r="I1628" s="44"/>
      <c r="J1628" s="5">
        <v>3.7999999999999999E-2</v>
      </c>
      <c r="K1628" s="44"/>
      <c r="L1628" s="5">
        <v>0</v>
      </c>
      <c r="M1628" s="44"/>
      <c r="N1628" s="5">
        <v>0</v>
      </c>
      <c r="O1628" s="44"/>
      <c r="P1628" s="5">
        <v>0</v>
      </c>
      <c r="Q1628" s="44"/>
      <c r="R1628" s="5">
        <v>0</v>
      </c>
      <c r="S1628" s="44"/>
      <c r="U1628" s="39">
        <f>$AB$1305-V1628</f>
        <v>0.94604999999998629</v>
      </c>
      <c r="V1628" s="39">
        <f>V1626+($AB$1304*M1627)</f>
        <v>3.8539500000000135</v>
      </c>
      <c r="W1628" s="40">
        <f>U1628/($AB$1305/100)</f>
        <v>19.709374999999714</v>
      </c>
      <c r="X1628" s="40">
        <f>V1628/($AB$1305/100)</f>
        <v>80.290625000000276</v>
      </c>
    </row>
    <row r="1629" spans="1:24" x14ac:dyDescent="0.3">
      <c r="A1629" s="2">
        <v>44244</v>
      </c>
      <c r="B1629" s="3">
        <v>0.9375</v>
      </c>
      <c r="C1629" s="6">
        <v>5</v>
      </c>
      <c r="D1629" s="6">
        <v>11.400000000000006</v>
      </c>
      <c r="E1629" s="4">
        <v>12.48</v>
      </c>
      <c r="F1629" s="5">
        <v>3.5999999999999997E-2</v>
      </c>
      <c r="G1629" s="44"/>
      <c r="H1629" s="5">
        <v>0</v>
      </c>
      <c r="I1629" s="44"/>
      <c r="J1629" s="5">
        <v>3.7999999999999999E-2</v>
      </c>
      <c r="K1629" s="44"/>
      <c r="L1629" s="5">
        <v>0</v>
      </c>
      <c r="M1629" s="44"/>
      <c r="N1629" s="5">
        <v>0</v>
      </c>
      <c r="O1629" s="44"/>
      <c r="P1629" s="5">
        <v>0</v>
      </c>
      <c r="Q1629" s="44"/>
      <c r="R1629" s="5">
        <v>0</v>
      </c>
      <c r="S1629" s="44"/>
      <c r="U1629" s="39"/>
      <c r="V1629" s="39"/>
      <c r="W1629" s="40"/>
      <c r="X1629" s="40"/>
    </row>
    <row r="1630" spans="1:24" x14ac:dyDescent="0.3">
      <c r="A1630" s="2">
        <v>44244</v>
      </c>
      <c r="B1630" s="3">
        <v>0.94791666666666663</v>
      </c>
      <c r="C1630" s="6">
        <v>5.2000000000000028</v>
      </c>
      <c r="D1630" s="6">
        <v>9.7999999999999972</v>
      </c>
      <c r="E1630" s="4">
        <v>12.48</v>
      </c>
      <c r="F1630" s="5">
        <v>3.6999999999999998E-2</v>
      </c>
      <c r="G1630" s="44"/>
      <c r="H1630" s="5">
        <v>0</v>
      </c>
      <c r="I1630" s="44"/>
      <c r="J1630" s="5">
        <v>3.7999999999999999E-2</v>
      </c>
      <c r="K1630" s="44"/>
      <c r="L1630" s="5">
        <v>0</v>
      </c>
      <c r="M1630" s="44"/>
      <c r="N1630" s="5">
        <v>0</v>
      </c>
      <c r="O1630" s="44"/>
      <c r="P1630" s="5">
        <v>0</v>
      </c>
      <c r="Q1630" s="44"/>
      <c r="R1630" s="5">
        <v>0</v>
      </c>
      <c r="S1630" s="44"/>
      <c r="U1630" s="39">
        <f>$AB$1305-V1630</f>
        <v>0.98379999999998624</v>
      </c>
      <c r="V1630" s="39">
        <f>V1628-K1627</f>
        <v>3.8162000000000136</v>
      </c>
      <c r="W1630" s="40">
        <f>U1630/($AB$1305/100)</f>
        <v>20.495833333333046</v>
      </c>
      <c r="X1630" s="40">
        <f>V1630/($AB$1305/100)</f>
        <v>79.504166666666947</v>
      </c>
    </row>
    <row r="1631" spans="1:24" x14ac:dyDescent="0.3">
      <c r="A1631" s="2">
        <v>44244</v>
      </c>
      <c r="B1631" s="3">
        <v>0.95833333333333337</v>
      </c>
      <c r="C1631" s="6">
        <v>5.2000000000000028</v>
      </c>
      <c r="D1631" s="6">
        <v>12</v>
      </c>
      <c r="E1631" s="4">
        <v>12.47</v>
      </c>
      <c r="F1631" s="5">
        <v>3.5999999999999997E-2</v>
      </c>
      <c r="G1631" s="44">
        <f>AVERAGE(F1631:F1634)</f>
        <v>3.6499999999999998E-2</v>
      </c>
      <c r="H1631" s="5">
        <v>0</v>
      </c>
      <c r="I1631" s="44">
        <f>AVERAGE(H1631:H1634)</f>
        <v>0</v>
      </c>
      <c r="J1631" s="5">
        <v>3.7999999999999999E-2</v>
      </c>
      <c r="K1631" s="44">
        <f>AVERAGE(J1631:J1634)</f>
        <v>3.7749999999999999E-2</v>
      </c>
      <c r="L1631" s="5">
        <v>0</v>
      </c>
      <c r="M1631" s="44">
        <f>AVERAGE(L1631:L1634)</f>
        <v>0</v>
      </c>
      <c r="N1631" s="5">
        <v>0</v>
      </c>
      <c r="O1631" s="44">
        <f>AVERAGE(N1631:N1634)</f>
        <v>0</v>
      </c>
      <c r="P1631" s="5">
        <v>0</v>
      </c>
      <c r="Q1631" s="44">
        <f>AVERAGE(P1631:P1634)</f>
        <v>0</v>
      </c>
      <c r="R1631" s="5">
        <v>0</v>
      </c>
      <c r="S1631" s="44">
        <f>AVERAGE(R1631:R1634)</f>
        <v>0</v>
      </c>
      <c r="U1631" s="39"/>
      <c r="V1631" s="39"/>
      <c r="W1631" s="40"/>
      <c r="X1631" s="40"/>
    </row>
    <row r="1632" spans="1:24" x14ac:dyDescent="0.3">
      <c r="A1632" s="2">
        <v>44244</v>
      </c>
      <c r="B1632" s="3">
        <v>0.96875</v>
      </c>
      <c r="C1632" s="6">
        <v>5.5</v>
      </c>
      <c r="D1632" s="6">
        <v>11.799999999999997</v>
      </c>
      <c r="E1632" s="4">
        <v>12.46</v>
      </c>
      <c r="F1632" s="5">
        <v>3.6999999999999998E-2</v>
      </c>
      <c r="G1632" s="44"/>
      <c r="H1632" s="5">
        <v>0</v>
      </c>
      <c r="I1632" s="44"/>
      <c r="J1632" s="5">
        <v>3.6999999999999998E-2</v>
      </c>
      <c r="K1632" s="44"/>
      <c r="L1632" s="5">
        <v>0</v>
      </c>
      <c r="M1632" s="44"/>
      <c r="N1632" s="5">
        <v>0</v>
      </c>
      <c r="O1632" s="44"/>
      <c r="P1632" s="5">
        <v>0</v>
      </c>
      <c r="Q1632" s="44"/>
      <c r="R1632" s="5">
        <v>0</v>
      </c>
      <c r="S1632" s="44"/>
      <c r="U1632" s="39">
        <f>$AB$1305-V1632</f>
        <v>0.98379999999998624</v>
      </c>
      <c r="V1632" s="39">
        <f>V1630+($AB$1304*M1631)</f>
        <v>3.8162000000000136</v>
      </c>
      <c r="W1632" s="40">
        <f>U1632/($AB$1305/100)</f>
        <v>20.495833333333046</v>
      </c>
      <c r="X1632" s="40">
        <f>V1632/($AB$1305/100)</f>
        <v>79.504166666666947</v>
      </c>
    </row>
    <row r="1633" spans="1:24" x14ac:dyDescent="0.3">
      <c r="A1633" s="2">
        <v>44244</v>
      </c>
      <c r="B1633" s="3">
        <v>0.97916666666666663</v>
      </c>
      <c r="C1633" s="6">
        <v>5.3999999999999986</v>
      </c>
      <c r="D1633" s="6">
        <v>10.200000000000003</v>
      </c>
      <c r="E1633" s="4">
        <v>12.46</v>
      </c>
      <c r="F1633" s="5">
        <v>3.5999999999999997E-2</v>
      </c>
      <c r="G1633" s="44"/>
      <c r="H1633" s="5">
        <v>0</v>
      </c>
      <c r="I1633" s="44"/>
      <c r="J1633" s="5">
        <v>3.7999999999999999E-2</v>
      </c>
      <c r="K1633" s="44"/>
      <c r="L1633" s="5">
        <v>0</v>
      </c>
      <c r="M1633" s="44"/>
      <c r="N1633" s="5">
        <v>0</v>
      </c>
      <c r="O1633" s="44"/>
      <c r="P1633" s="5">
        <v>0</v>
      </c>
      <c r="Q1633" s="44"/>
      <c r="R1633" s="5">
        <v>0</v>
      </c>
      <c r="S1633" s="44"/>
      <c r="U1633" s="39"/>
      <c r="V1633" s="39"/>
      <c r="W1633" s="9"/>
      <c r="X1633" s="9"/>
    </row>
    <row r="1634" spans="1:24" x14ac:dyDescent="0.3">
      <c r="A1634" s="2">
        <v>44244</v>
      </c>
      <c r="B1634" s="3">
        <v>0.98958333333333337</v>
      </c>
      <c r="C1634" s="6">
        <v>5.3999999999999986</v>
      </c>
      <c r="D1634" s="6">
        <v>11.200000000000003</v>
      </c>
      <c r="E1634" s="4">
        <v>12.46</v>
      </c>
      <c r="F1634" s="5">
        <v>3.6999999999999998E-2</v>
      </c>
      <c r="G1634" s="44"/>
      <c r="H1634" s="5">
        <v>0</v>
      </c>
      <c r="I1634" s="44"/>
      <c r="J1634" s="5">
        <v>3.7999999999999999E-2</v>
      </c>
      <c r="K1634" s="44"/>
      <c r="L1634" s="5">
        <v>0</v>
      </c>
      <c r="M1634" s="44"/>
      <c r="N1634" s="5">
        <v>0</v>
      </c>
      <c r="O1634" s="44"/>
      <c r="P1634" s="5">
        <v>0</v>
      </c>
      <c r="Q1634" s="44"/>
      <c r="R1634" s="5">
        <v>0</v>
      </c>
      <c r="S1634" s="44"/>
      <c r="U1634" s="39">
        <f>$AB$1305-V1634</f>
        <v>1.0215499999999862</v>
      </c>
      <c r="V1634" s="39">
        <f>V1632-K1631</f>
        <v>3.7784500000000136</v>
      </c>
      <c r="W1634" s="40">
        <f>U1634/($AB$1305/100)</f>
        <v>21.282291666666378</v>
      </c>
      <c r="X1634" s="40">
        <f>V1634/($AB$1305/100)</f>
        <v>78.717708333333618</v>
      </c>
    </row>
    <row r="1635" spans="1:24" x14ac:dyDescent="0.3">
      <c r="A1635" s="2">
        <v>44245</v>
      </c>
      <c r="B1635" s="3">
        <v>0</v>
      </c>
      <c r="C1635" s="6">
        <v>5.2000000000000028</v>
      </c>
      <c r="D1635" s="6">
        <v>12.400000000000006</v>
      </c>
      <c r="E1635" s="4">
        <v>12.43</v>
      </c>
      <c r="F1635" s="5">
        <v>3.5999999999999997E-2</v>
      </c>
      <c r="G1635" s="44">
        <f>AVERAGE(F1635:F1638)</f>
        <v>3.6499999999999998E-2</v>
      </c>
      <c r="H1635" s="5">
        <v>0</v>
      </c>
      <c r="I1635" s="44">
        <f>AVERAGE(H1635:H1638)</f>
        <v>0</v>
      </c>
      <c r="J1635" s="5">
        <v>3.7999999999999999E-2</v>
      </c>
      <c r="K1635" s="44">
        <f>AVERAGE(J1635:J1638)</f>
        <v>3.7749999999999999E-2</v>
      </c>
      <c r="L1635" s="5">
        <v>0</v>
      </c>
      <c r="M1635" s="44">
        <f>AVERAGE(L1635:L1638)</f>
        <v>0</v>
      </c>
      <c r="N1635" s="5">
        <v>0</v>
      </c>
      <c r="O1635" s="44">
        <f>AVERAGE(N1635:N1638)</f>
        <v>0</v>
      </c>
      <c r="P1635" s="5">
        <v>0</v>
      </c>
      <c r="Q1635" s="44">
        <f>AVERAGE(P1635:P1638)</f>
        <v>0</v>
      </c>
      <c r="R1635" s="5">
        <v>0</v>
      </c>
      <c r="S1635" s="44">
        <f>AVERAGE(R1635:R1638)</f>
        <v>0</v>
      </c>
      <c r="U1635" s="39"/>
      <c r="V1635" s="39"/>
      <c r="W1635" s="40"/>
      <c r="X1635" s="40"/>
    </row>
    <row r="1636" spans="1:24" x14ac:dyDescent="0.3">
      <c r="A1636" s="2">
        <v>44245</v>
      </c>
      <c r="B1636" s="3">
        <v>1.0416666666666666E-2</v>
      </c>
      <c r="C1636" s="6">
        <v>4.8999999999999986</v>
      </c>
      <c r="D1636" s="6">
        <v>10.700000000000003</v>
      </c>
      <c r="E1636" s="4">
        <v>12.44</v>
      </c>
      <c r="F1636" s="5">
        <v>3.6999999999999998E-2</v>
      </c>
      <c r="G1636" s="44"/>
      <c r="H1636" s="5">
        <v>0</v>
      </c>
      <c r="I1636" s="44"/>
      <c r="J1636" s="5">
        <v>3.6999999999999998E-2</v>
      </c>
      <c r="K1636" s="44"/>
      <c r="L1636" s="5">
        <v>0</v>
      </c>
      <c r="M1636" s="44"/>
      <c r="N1636" s="5">
        <v>0</v>
      </c>
      <c r="O1636" s="44"/>
      <c r="P1636" s="5">
        <v>0</v>
      </c>
      <c r="Q1636" s="44"/>
      <c r="R1636" s="5">
        <v>0</v>
      </c>
      <c r="S1636" s="44"/>
      <c r="U1636" s="39">
        <f>$AB$1305-V1636</f>
        <v>1.0215499999999862</v>
      </c>
      <c r="V1636" s="39">
        <f>V1634+($AB$1304*M1635)</f>
        <v>3.7784500000000136</v>
      </c>
      <c r="W1636" s="40">
        <f>U1636/($AB$1305/100)</f>
        <v>21.282291666666378</v>
      </c>
      <c r="X1636" s="40">
        <f>V1636/($AB$1305/100)</f>
        <v>78.717708333333618</v>
      </c>
    </row>
    <row r="1637" spans="1:24" x14ac:dyDescent="0.3">
      <c r="A1637" s="2">
        <v>44245</v>
      </c>
      <c r="B1637" s="3">
        <v>2.0833333333333332E-2</v>
      </c>
      <c r="C1637" s="6">
        <v>4.7999999999999972</v>
      </c>
      <c r="D1637" s="6">
        <v>10</v>
      </c>
      <c r="E1637" s="4">
        <v>12.45</v>
      </c>
      <c r="F1637" s="5">
        <v>3.5999999999999997E-2</v>
      </c>
      <c r="G1637" s="44"/>
      <c r="H1637" s="5">
        <v>0</v>
      </c>
      <c r="I1637" s="44"/>
      <c r="J1637" s="5">
        <v>3.7999999999999999E-2</v>
      </c>
      <c r="K1637" s="44"/>
      <c r="L1637" s="5">
        <v>0</v>
      </c>
      <c r="M1637" s="44"/>
      <c r="N1637" s="5">
        <v>0</v>
      </c>
      <c r="O1637" s="44"/>
      <c r="P1637" s="5">
        <v>0</v>
      </c>
      <c r="Q1637" s="44"/>
      <c r="R1637" s="5">
        <v>0</v>
      </c>
      <c r="S1637" s="44"/>
      <c r="U1637" s="39"/>
      <c r="V1637" s="39"/>
      <c r="W1637" s="40"/>
      <c r="X1637" s="40"/>
    </row>
    <row r="1638" spans="1:24" x14ac:dyDescent="0.3">
      <c r="A1638" s="2">
        <v>44245</v>
      </c>
      <c r="B1638" s="3">
        <v>3.125E-2</v>
      </c>
      <c r="C1638" s="6">
        <v>4.7000000000000028</v>
      </c>
      <c r="D1638" s="6">
        <v>12.700000000000003</v>
      </c>
      <c r="E1638" s="4">
        <v>12.42</v>
      </c>
      <c r="F1638" s="5">
        <v>3.6999999999999998E-2</v>
      </c>
      <c r="G1638" s="44"/>
      <c r="H1638" s="5">
        <v>0</v>
      </c>
      <c r="I1638" s="44"/>
      <c r="J1638" s="5">
        <v>3.7999999999999999E-2</v>
      </c>
      <c r="K1638" s="44"/>
      <c r="L1638" s="5">
        <v>0</v>
      </c>
      <c r="M1638" s="44"/>
      <c r="N1638" s="5">
        <v>0</v>
      </c>
      <c r="O1638" s="44"/>
      <c r="P1638" s="5">
        <v>0</v>
      </c>
      <c r="Q1638" s="44"/>
      <c r="R1638" s="5">
        <v>0</v>
      </c>
      <c r="S1638" s="44"/>
      <c r="U1638" s="39">
        <f>$AB$1305-V1638</f>
        <v>1.0592999999999861</v>
      </c>
      <c r="V1638" s="39">
        <f>V1636-K1635</f>
        <v>3.7407000000000137</v>
      </c>
      <c r="W1638" s="40">
        <f>U1638/($AB$1305/100)</f>
        <v>22.06874999999971</v>
      </c>
      <c r="X1638" s="40">
        <f>V1638/($AB$1305/100)</f>
        <v>77.93125000000029</v>
      </c>
    </row>
    <row r="1639" spans="1:24" x14ac:dyDescent="0.3">
      <c r="A1639" s="2">
        <v>44245</v>
      </c>
      <c r="B1639" s="3">
        <v>4.1666666666666664E-2</v>
      </c>
      <c r="C1639" s="6">
        <v>4.7999999999999972</v>
      </c>
      <c r="D1639" s="6">
        <v>11.200000000000003</v>
      </c>
      <c r="E1639" s="4">
        <v>12.41</v>
      </c>
      <c r="F1639" s="5">
        <v>3.5999999999999997E-2</v>
      </c>
      <c r="G1639" s="44">
        <f>AVERAGE(F1639:F1642)</f>
        <v>3.6499999999999998E-2</v>
      </c>
      <c r="H1639" s="5">
        <v>0</v>
      </c>
      <c r="I1639" s="44">
        <f>AVERAGE(H1639:H1642)</f>
        <v>0</v>
      </c>
      <c r="J1639" s="5">
        <v>3.7999999999999999E-2</v>
      </c>
      <c r="K1639" s="44">
        <f>AVERAGE(J1639:J1642)</f>
        <v>3.7749999999999999E-2</v>
      </c>
      <c r="L1639" s="5">
        <v>0</v>
      </c>
      <c r="M1639" s="44">
        <f>AVERAGE(L1639:L1642)</f>
        <v>0</v>
      </c>
      <c r="N1639" s="5">
        <v>0</v>
      </c>
      <c r="O1639" s="44">
        <f>AVERAGE(N1639:N1642)</f>
        <v>0</v>
      </c>
      <c r="P1639" s="5">
        <v>0</v>
      </c>
      <c r="Q1639" s="44">
        <f>AVERAGE(P1639:P1642)</f>
        <v>0</v>
      </c>
      <c r="R1639" s="5">
        <v>0</v>
      </c>
      <c r="S1639" s="44">
        <f>AVERAGE(R1639:R1642)</f>
        <v>0</v>
      </c>
      <c r="U1639" s="39"/>
      <c r="V1639" s="39"/>
      <c r="W1639" s="40"/>
      <c r="X1639" s="40"/>
    </row>
    <row r="1640" spans="1:24" x14ac:dyDescent="0.3">
      <c r="A1640" s="2">
        <v>44245</v>
      </c>
      <c r="B1640" s="3">
        <v>5.2083333333333336E-2</v>
      </c>
      <c r="C1640" s="6">
        <v>5.1000000000000014</v>
      </c>
      <c r="D1640" s="6">
        <v>10</v>
      </c>
      <c r="E1640" s="4">
        <v>12.42</v>
      </c>
      <c r="F1640" s="5">
        <v>3.6999999999999998E-2</v>
      </c>
      <c r="G1640" s="44"/>
      <c r="H1640" s="5">
        <v>0</v>
      </c>
      <c r="I1640" s="44"/>
      <c r="J1640" s="5">
        <v>3.7999999999999999E-2</v>
      </c>
      <c r="K1640" s="44"/>
      <c r="L1640" s="5">
        <v>0</v>
      </c>
      <c r="M1640" s="44"/>
      <c r="N1640" s="5">
        <v>0</v>
      </c>
      <c r="O1640" s="44"/>
      <c r="P1640" s="5">
        <v>0</v>
      </c>
      <c r="Q1640" s="44"/>
      <c r="R1640" s="5">
        <v>0</v>
      </c>
      <c r="S1640" s="44"/>
      <c r="U1640" s="39">
        <f>$AB$1305-V1640</f>
        <v>1.0592999999999861</v>
      </c>
      <c r="V1640" s="39">
        <f>V1638+($AB$1304*M1639)</f>
        <v>3.7407000000000137</v>
      </c>
      <c r="W1640" s="40">
        <f>U1640/($AB$1305/100)</f>
        <v>22.06874999999971</v>
      </c>
      <c r="X1640" s="40">
        <f>V1640/($AB$1305/100)</f>
        <v>77.93125000000029</v>
      </c>
    </row>
    <row r="1641" spans="1:24" x14ac:dyDescent="0.3">
      <c r="A1641" s="2">
        <v>44245</v>
      </c>
      <c r="B1641" s="3">
        <v>6.25E-2</v>
      </c>
      <c r="C1641" s="6">
        <v>5</v>
      </c>
      <c r="D1641" s="6">
        <v>12.200000000000003</v>
      </c>
      <c r="E1641" s="4">
        <v>12.41</v>
      </c>
      <c r="F1641" s="5">
        <v>3.5999999999999997E-2</v>
      </c>
      <c r="G1641" s="44"/>
      <c r="H1641" s="5">
        <v>0</v>
      </c>
      <c r="I1641" s="44"/>
      <c r="J1641" s="5">
        <v>3.6999999999999998E-2</v>
      </c>
      <c r="K1641" s="44"/>
      <c r="L1641" s="5">
        <v>0</v>
      </c>
      <c r="M1641" s="44"/>
      <c r="N1641" s="5">
        <v>0</v>
      </c>
      <c r="O1641" s="44"/>
      <c r="P1641" s="5">
        <v>0</v>
      </c>
      <c r="Q1641" s="44"/>
      <c r="R1641" s="5">
        <v>0</v>
      </c>
      <c r="S1641" s="44"/>
      <c r="U1641" s="39"/>
      <c r="V1641" s="39"/>
      <c r="W1641" s="9"/>
      <c r="X1641" s="9"/>
    </row>
    <row r="1642" spans="1:24" x14ac:dyDescent="0.3">
      <c r="A1642" s="2">
        <v>44245</v>
      </c>
      <c r="B1642" s="3">
        <v>7.2916666666666671E-2</v>
      </c>
      <c r="C1642" s="6">
        <v>4.7999999999999972</v>
      </c>
      <c r="D1642" s="6">
        <v>11.900000000000006</v>
      </c>
      <c r="E1642" s="4">
        <v>12.39</v>
      </c>
      <c r="F1642" s="5">
        <v>3.6999999999999998E-2</v>
      </c>
      <c r="G1642" s="44"/>
      <c r="H1642" s="5">
        <v>0</v>
      </c>
      <c r="I1642" s="44"/>
      <c r="J1642" s="5">
        <v>3.7999999999999999E-2</v>
      </c>
      <c r="K1642" s="44"/>
      <c r="L1642" s="5">
        <v>0</v>
      </c>
      <c r="M1642" s="44"/>
      <c r="N1642" s="5">
        <v>0</v>
      </c>
      <c r="O1642" s="44"/>
      <c r="P1642" s="5">
        <v>0</v>
      </c>
      <c r="Q1642" s="44"/>
      <c r="R1642" s="5">
        <v>0</v>
      </c>
      <c r="S1642" s="44"/>
      <c r="U1642" s="39">
        <f>$AB$1305-V1642</f>
        <v>1.0970499999999861</v>
      </c>
      <c r="V1642" s="39">
        <f>V1640-K1639</f>
        <v>3.7029500000000137</v>
      </c>
      <c r="W1642" s="40">
        <f>U1642/($AB$1305/100)</f>
        <v>22.855208333333042</v>
      </c>
      <c r="X1642" s="40">
        <f>V1642/($AB$1305/100)</f>
        <v>77.144791666666947</v>
      </c>
    </row>
    <row r="1643" spans="1:24" x14ac:dyDescent="0.3">
      <c r="A1643" s="2">
        <v>44245</v>
      </c>
      <c r="B1643" s="3">
        <v>8.3333333333333329E-2</v>
      </c>
      <c r="C1643" s="6">
        <v>4.6000000000000014</v>
      </c>
      <c r="D1643" s="6">
        <v>10.299999999999997</v>
      </c>
      <c r="E1643" s="4">
        <v>12.39</v>
      </c>
      <c r="F1643" s="5">
        <v>3.6999999999999998E-2</v>
      </c>
      <c r="G1643" s="44">
        <f>AVERAGE(F1643:F1646)</f>
        <v>3.6499999999999998E-2</v>
      </c>
      <c r="H1643" s="5">
        <v>0</v>
      </c>
      <c r="I1643" s="44">
        <f>AVERAGE(H1643:H1646)</f>
        <v>0</v>
      </c>
      <c r="J1643" s="5">
        <v>3.7999999999999999E-2</v>
      </c>
      <c r="K1643" s="44">
        <f>AVERAGE(J1643:J1646)</f>
        <v>3.7749999999999999E-2</v>
      </c>
      <c r="L1643" s="5">
        <v>0</v>
      </c>
      <c r="M1643" s="44">
        <f>AVERAGE(L1643:L1646)</f>
        <v>0</v>
      </c>
      <c r="N1643" s="5">
        <v>0</v>
      </c>
      <c r="O1643" s="44">
        <f>AVERAGE(N1643:N1646)</f>
        <v>0</v>
      </c>
      <c r="P1643" s="5">
        <v>0</v>
      </c>
      <c r="Q1643" s="44">
        <f>AVERAGE(P1643:P1646)</f>
        <v>0</v>
      </c>
      <c r="R1643" s="5">
        <v>0</v>
      </c>
      <c r="S1643" s="44">
        <f>AVERAGE(R1643:R1646)</f>
        <v>0</v>
      </c>
      <c r="U1643" s="39"/>
      <c r="V1643" s="39"/>
      <c r="W1643" s="40"/>
      <c r="X1643" s="40"/>
    </row>
    <row r="1644" spans="1:24" x14ac:dyDescent="0.3">
      <c r="A1644" s="2">
        <v>44245</v>
      </c>
      <c r="B1644" s="3">
        <v>9.375E-2</v>
      </c>
      <c r="C1644" s="6">
        <v>4.6000000000000014</v>
      </c>
      <c r="D1644" s="6">
        <v>11.099999999999994</v>
      </c>
      <c r="E1644" s="4">
        <v>12.39</v>
      </c>
      <c r="F1644" s="5">
        <v>3.5999999999999997E-2</v>
      </c>
      <c r="G1644" s="44"/>
      <c r="H1644" s="5">
        <v>0</v>
      </c>
      <c r="I1644" s="44"/>
      <c r="J1644" s="5">
        <v>3.7999999999999999E-2</v>
      </c>
      <c r="K1644" s="44"/>
      <c r="L1644" s="5">
        <v>0</v>
      </c>
      <c r="M1644" s="44"/>
      <c r="N1644" s="5">
        <v>0</v>
      </c>
      <c r="O1644" s="44"/>
      <c r="P1644" s="5">
        <v>0</v>
      </c>
      <c r="Q1644" s="44"/>
      <c r="R1644" s="5">
        <v>0</v>
      </c>
      <c r="S1644" s="44"/>
      <c r="U1644" s="39">
        <f>$AB$1305-V1644</f>
        <v>1.0970499999999861</v>
      </c>
      <c r="V1644" s="39">
        <f>V1642+($AB$1304*M1643)</f>
        <v>3.7029500000000137</v>
      </c>
      <c r="W1644" s="40">
        <f>U1644/($AB$1305/100)</f>
        <v>22.855208333333042</v>
      </c>
      <c r="X1644" s="40">
        <f>V1644/($AB$1305/100)</f>
        <v>77.144791666666947</v>
      </c>
    </row>
    <row r="1645" spans="1:24" x14ac:dyDescent="0.3">
      <c r="A1645" s="2">
        <v>44245</v>
      </c>
      <c r="B1645" s="3">
        <v>0.10416666666666667</v>
      </c>
      <c r="C1645" s="6">
        <v>4.3999999999999986</v>
      </c>
      <c r="D1645" s="6">
        <v>12.299999999999997</v>
      </c>
      <c r="E1645" s="4">
        <v>12.37</v>
      </c>
      <c r="F1645" s="5">
        <v>3.6999999999999998E-2</v>
      </c>
      <c r="G1645" s="44"/>
      <c r="H1645" s="5">
        <v>0</v>
      </c>
      <c r="I1645" s="44"/>
      <c r="J1645" s="5">
        <v>3.6999999999999998E-2</v>
      </c>
      <c r="K1645" s="44"/>
      <c r="L1645" s="5">
        <v>0</v>
      </c>
      <c r="M1645" s="44"/>
      <c r="N1645" s="5">
        <v>0</v>
      </c>
      <c r="O1645" s="44"/>
      <c r="P1645" s="5">
        <v>0</v>
      </c>
      <c r="Q1645" s="44"/>
      <c r="R1645" s="5">
        <v>0</v>
      </c>
      <c r="S1645" s="44"/>
      <c r="U1645" s="39"/>
      <c r="V1645" s="39"/>
      <c r="W1645" s="40"/>
      <c r="X1645" s="40"/>
    </row>
    <row r="1646" spans="1:24" x14ac:dyDescent="0.3">
      <c r="A1646" s="2">
        <v>44245</v>
      </c>
      <c r="B1646" s="3">
        <v>0.11458333333333333</v>
      </c>
      <c r="C1646" s="6">
        <v>4.3999999999999986</v>
      </c>
      <c r="D1646" s="6">
        <v>10.700000000000003</v>
      </c>
      <c r="E1646" s="4">
        <v>12.37</v>
      </c>
      <c r="F1646" s="5">
        <v>3.5999999999999997E-2</v>
      </c>
      <c r="G1646" s="44"/>
      <c r="H1646" s="5">
        <v>0</v>
      </c>
      <c r="I1646" s="44"/>
      <c r="J1646" s="5">
        <v>3.7999999999999999E-2</v>
      </c>
      <c r="K1646" s="44"/>
      <c r="L1646" s="5">
        <v>0</v>
      </c>
      <c r="M1646" s="44"/>
      <c r="N1646" s="5">
        <v>0</v>
      </c>
      <c r="O1646" s="44"/>
      <c r="P1646" s="5">
        <v>0</v>
      </c>
      <c r="Q1646" s="44"/>
      <c r="R1646" s="5">
        <v>0</v>
      </c>
      <c r="S1646" s="44"/>
      <c r="U1646" s="39">
        <f>$AB$1305-V1646</f>
        <v>1.134799999999986</v>
      </c>
      <c r="V1646" s="39">
        <f>V1644-K1643</f>
        <v>3.6652000000000138</v>
      </c>
      <c r="W1646" s="40">
        <f>U1646/($AB$1305/100)</f>
        <v>23.641666666666374</v>
      </c>
      <c r="X1646" s="40">
        <f>V1646/($AB$1305/100)</f>
        <v>76.358333333333618</v>
      </c>
    </row>
    <row r="1647" spans="1:24" x14ac:dyDescent="0.3">
      <c r="A1647" s="2">
        <v>44245</v>
      </c>
      <c r="B1647" s="3">
        <v>0.125</v>
      </c>
      <c r="C1647" s="6">
        <v>4.2999999999999972</v>
      </c>
      <c r="D1647" s="6">
        <v>10.099999999999994</v>
      </c>
      <c r="E1647" s="4">
        <v>12.38</v>
      </c>
      <c r="F1647" s="5">
        <v>3.6999999999999998E-2</v>
      </c>
      <c r="G1647" s="44">
        <f>AVERAGE(F1647:F1650)</f>
        <v>3.6499999999999998E-2</v>
      </c>
      <c r="H1647" s="5">
        <v>0</v>
      </c>
      <c r="I1647" s="44">
        <f>AVERAGE(H1647:H1650)</f>
        <v>0</v>
      </c>
      <c r="J1647" s="5">
        <v>3.7999999999999999E-2</v>
      </c>
      <c r="K1647" s="44">
        <f>AVERAGE(J1647:J1650)</f>
        <v>3.7749999999999999E-2</v>
      </c>
      <c r="L1647" s="5">
        <v>0</v>
      </c>
      <c r="M1647" s="44">
        <f>AVERAGE(L1647:L1650)</f>
        <v>0</v>
      </c>
      <c r="N1647" s="5">
        <v>0</v>
      </c>
      <c r="O1647" s="44">
        <f>AVERAGE(N1647:N1650)</f>
        <v>0</v>
      </c>
      <c r="P1647" s="5">
        <v>0</v>
      </c>
      <c r="Q1647" s="44">
        <f>AVERAGE(P1647:P1650)</f>
        <v>0</v>
      </c>
      <c r="R1647" s="5">
        <v>0</v>
      </c>
      <c r="S1647" s="44">
        <f>AVERAGE(R1647:R1650)</f>
        <v>0</v>
      </c>
      <c r="U1647" s="39"/>
      <c r="V1647" s="39"/>
      <c r="W1647" s="40"/>
      <c r="X1647" s="40"/>
    </row>
    <row r="1648" spans="1:24" x14ac:dyDescent="0.3">
      <c r="A1648" s="2">
        <v>44245</v>
      </c>
      <c r="B1648" s="3">
        <v>0.13541666666666666</v>
      </c>
      <c r="C1648" s="6">
        <v>4.2999999999999972</v>
      </c>
      <c r="D1648" s="6">
        <v>12.700000000000003</v>
      </c>
      <c r="E1648" s="4">
        <v>12.35</v>
      </c>
      <c r="F1648" s="5">
        <v>3.5999999999999997E-2</v>
      </c>
      <c r="G1648" s="44"/>
      <c r="H1648" s="5">
        <v>0</v>
      </c>
      <c r="I1648" s="44"/>
      <c r="J1648" s="5">
        <v>3.7999999999999999E-2</v>
      </c>
      <c r="K1648" s="44"/>
      <c r="L1648" s="5">
        <v>0</v>
      </c>
      <c r="M1648" s="44"/>
      <c r="N1648" s="5">
        <v>0</v>
      </c>
      <c r="O1648" s="44"/>
      <c r="P1648" s="5">
        <v>0</v>
      </c>
      <c r="Q1648" s="44"/>
      <c r="R1648" s="5">
        <v>0</v>
      </c>
      <c r="S1648" s="44"/>
      <c r="U1648" s="39">
        <f>$AB$1305-V1648</f>
        <v>1.134799999999986</v>
      </c>
      <c r="V1648" s="39">
        <f>V1646+($AB$1304*M1647)</f>
        <v>3.6652000000000138</v>
      </c>
      <c r="W1648" s="40">
        <f>U1648/($AB$1305/100)</f>
        <v>23.641666666666374</v>
      </c>
      <c r="X1648" s="40">
        <f>V1648/($AB$1305/100)</f>
        <v>76.358333333333618</v>
      </c>
    </row>
    <row r="1649" spans="1:24" x14ac:dyDescent="0.3">
      <c r="A1649" s="2">
        <v>44245</v>
      </c>
      <c r="B1649" s="3">
        <v>0.14583333333333334</v>
      </c>
      <c r="C1649" s="6">
        <v>4.1000000000000014</v>
      </c>
      <c r="D1649" s="6">
        <v>11.200000000000003</v>
      </c>
      <c r="E1649" s="4">
        <v>12.35</v>
      </c>
      <c r="F1649" s="5">
        <v>3.6999999999999998E-2</v>
      </c>
      <c r="G1649" s="44"/>
      <c r="H1649" s="5">
        <v>0</v>
      </c>
      <c r="I1649" s="44"/>
      <c r="J1649" s="5">
        <v>3.7999999999999999E-2</v>
      </c>
      <c r="K1649" s="44"/>
      <c r="L1649" s="5">
        <v>0</v>
      </c>
      <c r="M1649" s="44"/>
      <c r="N1649" s="5">
        <v>0</v>
      </c>
      <c r="O1649" s="44"/>
      <c r="P1649" s="5">
        <v>0</v>
      </c>
      <c r="Q1649" s="44"/>
      <c r="R1649" s="5">
        <v>0</v>
      </c>
      <c r="S1649" s="44"/>
      <c r="U1649" s="39"/>
      <c r="V1649" s="39"/>
      <c r="W1649" s="9"/>
      <c r="X1649" s="9"/>
    </row>
    <row r="1650" spans="1:24" x14ac:dyDescent="0.3">
      <c r="A1650" s="2">
        <v>44245</v>
      </c>
      <c r="B1650" s="3">
        <v>0.15625</v>
      </c>
      <c r="C1650" s="6">
        <v>4.1000000000000014</v>
      </c>
      <c r="D1650" s="6">
        <v>9.7999999999999972</v>
      </c>
      <c r="E1650" s="4">
        <v>12.35</v>
      </c>
      <c r="F1650" s="5">
        <v>3.5999999999999997E-2</v>
      </c>
      <c r="G1650" s="44"/>
      <c r="H1650" s="5">
        <v>0</v>
      </c>
      <c r="I1650" s="44"/>
      <c r="J1650" s="5">
        <v>3.6999999999999998E-2</v>
      </c>
      <c r="K1650" s="44"/>
      <c r="L1650" s="5">
        <v>0</v>
      </c>
      <c r="M1650" s="44"/>
      <c r="N1650" s="5">
        <v>0</v>
      </c>
      <c r="O1650" s="44"/>
      <c r="P1650" s="5">
        <v>0</v>
      </c>
      <c r="Q1650" s="44"/>
      <c r="R1650" s="5">
        <v>0</v>
      </c>
      <c r="S1650" s="44"/>
      <c r="U1650" s="39">
        <f>$AB$1305-V1650</f>
        <v>1.172549999999986</v>
      </c>
      <c r="V1650" s="39">
        <f>V1648-K1647</f>
        <v>3.6274500000000138</v>
      </c>
      <c r="W1650" s="40">
        <f>U1650/($AB$1305/100)</f>
        <v>24.428124999999707</v>
      </c>
      <c r="X1650" s="40">
        <f>V1650/($AB$1305/100)</f>
        <v>75.57187500000029</v>
      </c>
    </row>
    <row r="1651" spans="1:24" x14ac:dyDescent="0.3">
      <c r="A1651" s="2">
        <v>44245</v>
      </c>
      <c r="B1651" s="3">
        <v>0.16666666666666666</v>
      </c>
      <c r="C1651" s="6">
        <v>3.8999999999999986</v>
      </c>
      <c r="D1651" s="6">
        <v>12.400000000000006</v>
      </c>
      <c r="E1651" s="4">
        <v>12.34</v>
      </c>
      <c r="F1651" s="5">
        <v>3.6999999999999998E-2</v>
      </c>
      <c r="G1651" s="44">
        <f>AVERAGE(F1651:F1654)</f>
        <v>3.6499999999999998E-2</v>
      </c>
      <c r="H1651" s="5">
        <v>0</v>
      </c>
      <c r="I1651" s="44">
        <f>AVERAGE(H1651:H1654)</f>
        <v>0</v>
      </c>
      <c r="J1651" s="5">
        <v>3.7999999999999999E-2</v>
      </c>
      <c r="K1651" s="44">
        <f>AVERAGE(J1651:J1654)</f>
        <v>3.7999999999999999E-2</v>
      </c>
      <c r="L1651" s="5">
        <v>0</v>
      </c>
      <c r="M1651" s="44">
        <f>AVERAGE(L1651:L1654)</f>
        <v>0</v>
      </c>
      <c r="N1651" s="5">
        <v>0</v>
      </c>
      <c r="O1651" s="44">
        <f>AVERAGE(N1651:N1654)</f>
        <v>0</v>
      </c>
      <c r="P1651" s="5">
        <v>0</v>
      </c>
      <c r="Q1651" s="44">
        <f>AVERAGE(P1651:P1654)</f>
        <v>0</v>
      </c>
      <c r="R1651" s="5">
        <v>0</v>
      </c>
      <c r="S1651" s="44">
        <f>AVERAGE(R1651:R1654)</f>
        <v>0</v>
      </c>
      <c r="U1651" s="39"/>
      <c r="V1651" s="39"/>
      <c r="W1651" s="40"/>
      <c r="X1651" s="40"/>
    </row>
    <row r="1652" spans="1:24" x14ac:dyDescent="0.3">
      <c r="A1652" s="2">
        <v>44245</v>
      </c>
      <c r="B1652" s="3">
        <v>0.17708333333333334</v>
      </c>
      <c r="C1652" s="6">
        <v>4.1000000000000014</v>
      </c>
      <c r="D1652" s="6">
        <v>11.599999999999994</v>
      </c>
      <c r="E1652" s="4">
        <v>12.32</v>
      </c>
      <c r="F1652" s="5">
        <v>3.5999999999999997E-2</v>
      </c>
      <c r="G1652" s="44"/>
      <c r="H1652" s="5">
        <v>0</v>
      </c>
      <c r="I1652" s="44"/>
      <c r="J1652" s="5">
        <v>3.7999999999999999E-2</v>
      </c>
      <c r="K1652" s="44"/>
      <c r="L1652" s="5">
        <v>0</v>
      </c>
      <c r="M1652" s="44"/>
      <c r="N1652" s="5">
        <v>0</v>
      </c>
      <c r="O1652" s="44"/>
      <c r="P1652" s="5">
        <v>0</v>
      </c>
      <c r="Q1652" s="44"/>
      <c r="R1652" s="5">
        <v>0</v>
      </c>
      <c r="S1652" s="44"/>
      <c r="U1652" s="39">
        <f>$AB$1305-V1652</f>
        <v>1.172549999999986</v>
      </c>
      <c r="V1652" s="39">
        <f>V1650+($AB$1304*M1651)</f>
        <v>3.6274500000000138</v>
      </c>
      <c r="W1652" s="40">
        <f>U1652/($AB$1305/100)</f>
        <v>24.428124999999707</v>
      </c>
      <c r="X1652" s="40">
        <f>V1652/($AB$1305/100)</f>
        <v>75.57187500000029</v>
      </c>
    </row>
    <row r="1653" spans="1:24" x14ac:dyDescent="0.3">
      <c r="A1653" s="2">
        <v>44245</v>
      </c>
      <c r="B1653" s="3">
        <v>0.1875</v>
      </c>
      <c r="C1653" s="6">
        <v>3.8999999999999986</v>
      </c>
      <c r="D1653" s="6">
        <v>10</v>
      </c>
      <c r="E1653" s="4">
        <v>12.34</v>
      </c>
      <c r="F1653" s="5">
        <v>3.6999999999999998E-2</v>
      </c>
      <c r="G1653" s="44"/>
      <c r="H1653" s="5">
        <v>0</v>
      </c>
      <c r="I1653" s="44"/>
      <c r="J1653" s="5">
        <v>3.7999999999999999E-2</v>
      </c>
      <c r="K1653" s="44"/>
      <c r="L1653" s="5">
        <v>0</v>
      </c>
      <c r="M1653" s="44"/>
      <c r="N1653" s="5">
        <v>0</v>
      </c>
      <c r="O1653" s="44"/>
      <c r="P1653" s="5">
        <v>0</v>
      </c>
      <c r="Q1653" s="44"/>
      <c r="R1653" s="5">
        <v>0</v>
      </c>
      <c r="S1653" s="44"/>
      <c r="U1653" s="39"/>
      <c r="V1653" s="39"/>
      <c r="W1653" s="40"/>
      <c r="X1653" s="40"/>
    </row>
    <row r="1654" spans="1:24" x14ac:dyDescent="0.3">
      <c r="A1654" s="2">
        <v>44245</v>
      </c>
      <c r="B1654" s="3">
        <v>0.19791666666666666</v>
      </c>
      <c r="C1654" s="6">
        <v>3.7999999999999972</v>
      </c>
      <c r="D1654" s="6">
        <v>11.700000000000003</v>
      </c>
      <c r="E1654" s="4">
        <v>12.33</v>
      </c>
      <c r="F1654" s="5">
        <v>3.5999999999999997E-2</v>
      </c>
      <c r="G1654" s="44"/>
      <c r="H1654" s="5">
        <v>0</v>
      </c>
      <c r="I1654" s="44"/>
      <c r="J1654" s="5">
        <v>3.7999999999999999E-2</v>
      </c>
      <c r="K1654" s="44"/>
      <c r="L1654" s="5">
        <v>0</v>
      </c>
      <c r="M1654" s="44"/>
      <c r="N1654" s="5">
        <v>0</v>
      </c>
      <c r="O1654" s="44"/>
      <c r="P1654" s="5">
        <v>0</v>
      </c>
      <c r="Q1654" s="44"/>
      <c r="R1654" s="5">
        <v>0</v>
      </c>
      <c r="S1654" s="44"/>
      <c r="U1654" s="39">
        <f>$AB$1305-V1654</f>
        <v>1.2105499999999858</v>
      </c>
      <c r="V1654" s="39">
        <f>V1652-K1651</f>
        <v>3.589450000000014</v>
      </c>
      <c r="W1654" s="40">
        <f>U1654/($AB$1305/100)</f>
        <v>25.219791666666371</v>
      </c>
      <c r="X1654" s="40">
        <f>V1654/($AB$1305/100)</f>
        <v>74.780208333333618</v>
      </c>
    </row>
    <row r="1655" spans="1:24" x14ac:dyDescent="0.3">
      <c r="A1655" s="2">
        <v>44245</v>
      </c>
      <c r="B1655" s="3">
        <v>0.20833333333333334</v>
      </c>
      <c r="C1655" s="6">
        <v>4.2000000000000028</v>
      </c>
      <c r="D1655" s="6">
        <v>11.900000000000006</v>
      </c>
      <c r="E1655" s="4">
        <v>12.31</v>
      </c>
      <c r="F1655" s="5">
        <v>3.6999999999999998E-2</v>
      </c>
      <c r="G1655" s="44">
        <f>AVERAGE(F1655:F1658)</f>
        <v>3.6499999999999998E-2</v>
      </c>
      <c r="H1655" s="5">
        <v>0</v>
      </c>
      <c r="I1655" s="44">
        <f>AVERAGE(H1655:H1658)</f>
        <v>0</v>
      </c>
      <c r="J1655" s="5">
        <v>3.6999999999999998E-2</v>
      </c>
      <c r="K1655" s="44">
        <f>AVERAGE(J1655:J1658)</f>
        <v>3.7749999999999999E-2</v>
      </c>
      <c r="L1655" s="5">
        <v>0</v>
      </c>
      <c r="M1655" s="44">
        <f>AVERAGE(L1655:L1658)</f>
        <v>0</v>
      </c>
      <c r="N1655" s="5">
        <v>0</v>
      </c>
      <c r="O1655" s="44">
        <f>AVERAGE(N1655:N1658)</f>
        <v>0</v>
      </c>
      <c r="P1655" s="5">
        <v>0</v>
      </c>
      <c r="Q1655" s="44">
        <f>AVERAGE(P1655:P1658)</f>
        <v>0</v>
      </c>
      <c r="R1655" s="5">
        <v>0</v>
      </c>
      <c r="S1655" s="44">
        <f>AVERAGE(R1655:R1658)</f>
        <v>0</v>
      </c>
      <c r="U1655" s="39"/>
      <c r="V1655" s="39"/>
      <c r="W1655" s="40"/>
      <c r="X1655" s="40"/>
    </row>
    <row r="1656" spans="1:24" x14ac:dyDescent="0.3">
      <c r="A1656" s="2">
        <v>44245</v>
      </c>
      <c r="B1656" s="3">
        <v>0.21875</v>
      </c>
      <c r="C1656" s="6">
        <v>4.6000000000000014</v>
      </c>
      <c r="D1656" s="6">
        <v>10.400000000000006</v>
      </c>
      <c r="E1656" s="4">
        <v>12.33</v>
      </c>
      <c r="F1656" s="5">
        <v>3.5999999999999997E-2</v>
      </c>
      <c r="G1656" s="44"/>
      <c r="H1656" s="5">
        <v>0</v>
      </c>
      <c r="I1656" s="44"/>
      <c r="J1656" s="5">
        <v>3.7999999999999999E-2</v>
      </c>
      <c r="K1656" s="44"/>
      <c r="L1656" s="5">
        <v>0</v>
      </c>
      <c r="M1656" s="44"/>
      <c r="N1656" s="5">
        <v>0</v>
      </c>
      <c r="O1656" s="44"/>
      <c r="P1656" s="5">
        <v>0</v>
      </c>
      <c r="Q1656" s="44"/>
      <c r="R1656" s="5">
        <v>0</v>
      </c>
      <c r="S1656" s="44"/>
      <c r="U1656" s="39">
        <f>$AB$1305-V1656</f>
        <v>1.2105499999999858</v>
      </c>
      <c r="V1656" s="39">
        <f>V1654+($AB$1304*M1655)</f>
        <v>3.589450000000014</v>
      </c>
      <c r="W1656" s="40">
        <f>U1656/($AB$1305/100)</f>
        <v>25.219791666666371</v>
      </c>
      <c r="X1656" s="40">
        <f>V1656/($AB$1305/100)</f>
        <v>74.780208333333618</v>
      </c>
    </row>
    <row r="1657" spans="1:24" x14ac:dyDescent="0.3">
      <c r="A1657" s="2">
        <v>44245</v>
      </c>
      <c r="B1657" s="3">
        <v>0.22916666666666666</v>
      </c>
      <c r="C1657" s="6">
        <v>4.6000000000000014</v>
      </c>
      <c r="D1657" s="6">
        <v>10.799999999999997</v>
      </c>
      <c r="E1657" s="4">
        <v>12.32</v>
      </c>
      <c r="F1657" s="5">
        <v>3.6999999999999998E-2</v>
      </c>
      <c r="G1657" s="44"/>
      <c r="H1657" s="5">
        <v>0</v>
      </c>
      <c r="I1657" s="44"/>
      <c r="J1657" s="5">
        <v>3.7999999999999999E-2</v>
      </c>
      <c r="K1657" s="44"/>
      <c r="L1657" s="5">
        <v>0</v>
      </c>
      <c r="M1657" s="44"/>
      <c r="N1657" s="5">
        <v>0</v>
      </c>
      <c r="O1657" s="44"/>
      <c r="P1657" s="5">
        <v>0</v>
      </c>
      <c r="Q1657" s="44"/>
      <c r="R1657" s="5">
        <v>0</v>
      </c>
      <c r="S1657" s="44"/>
      <c r="U1657" s="39"/>
      <c r="V1657" s="39"/>
      <c r="W1657" s="9"/>
      <c r="X1657" s="9"/>
    </row>
    <row r="1658" spans="1:24" x14ac:dyDescent="0.3">
      <c r="A1658" s="2">
        <v>44245</v>
      </c>
      <c r="B1658" s="3">
        <v>0.23958333333333334</v>
      </c>
      <c r="C1658" s="6">
        <v>4.7000000000000028</v>
      </c>
      <c r="D1658" s="6">
        <v>12.599999999999994</v>
      </c>
      <c r="E1658" s="4">
        <v>12.3</v>
      </c>
      <c r="F1658" s="5">
        <v>3.5999999999999997E-2</v>
      </c>
      <c r="G1658" s="44"/>
      <c r="H1658" s="5">
        <v>0</v>
      </c>
      <c r="I1658" s="44"/>
      <c r="J1658" s="5">
        <v>3.7999999999999999E-2</v>
      </c>
      <c r="K1658" s="44"/>
      <c r="L1658" s="5">
        <v>0</v>
      </c>
      <c r="M1658" s="44"/>
      <c r="N1658" s="5">
        <v>0</v>
      </c>
      <c r="O1658" s="44"/>
      <c r="P1658" s="5">
        <v>0</v>
      </c>
      <c r="Q1658" s="44"/>
      <c r="R1658" s="5">
        <v>0</v>
      </c>
      <c r="S1658" s="44"/>
      <c r="U1658" s="39">
        <f>$AB$1305-V1658</f>
        <v>1.2482999999999858</v>
      </c>
      <c r="V1658" s="39">
        <f>V1656-K1655</f>
        <v>3.5517000000000141</v>
      </c>
      <c r="W1658" s="40">
        <f>U1658/($AB$1305/100)</f>
        <v>26.006249999999703</v>
      </c>
      <c r="X1658" s="40">
        <f>V1658/($AB$1305/100)</f>
        <v>73.99375000000029</v>
      </c>
    </row>
    <row r="1659" spans="1:24" x14ac:dyDescent="0.3">
      <c r="A1659" s="2">
        <v>44245</v>
      </c>
      <c r="B1659" s="3">
        <v>0.25</v>
      </c>
      <c r="C1659" s="6">
        <v>4.2999999999999972</v>
      </c>
      <c r="D1659" s="6">
        <v>10.5</v>
      </c>
      <c r="E1659" s="4">
        <v>12.3</v>
      </c>
      <c r="F1659" s="5">
        <v>3.6999999999999998E-2</v>
      </c>
      <c r="G1659" s="44">
        <f>AVERAGE(F1659:F1662)</f>
        <v>3.6749999999999998E-2</v>
      </c>
      <c r="H1659" s="5">
        <v>0</v>
      </c>
      <c r="I1659" s="44">
        <f>AVERAGE(H1659:H1662)</f>
        <v>0</v>
      </c>
      <c r="J1659" s="5">
        <v>3.7999999999999999E-2</v>
      </c>
      <c r="K1659" s="44">
        <f>AVERAGE(J1659:J1662)</f>
        <v>3.7749999999999999E-2</v>
      </c>
      <c r="L1659" s="5">
        <v>0</v>
      </c>
      <c r="M1659" s="44">
        <f>AVERAGE(L1659:L1662)</f>
        <v>0</v>
      </c>
      <c r="N1659" s="5">
        <v>0</v>
      </c>
      <c r="O1659" s="44">
        <f>AVERAGE(N1659:N1662)</f>
        <v>0</v>
      </c>
      <c r="P1659" s="5">
        <v>0</v>
      </c>
      <c r="Q1659" s="44">
        <f>AVERAGE(P1659:P1662)</f>
        <v>0</v>
      </c>
      <c r="R1659" s="5">
        <v>0</v>
      </c>
      <c r="S1659" s="44">
        <f>AVERAGE(R1659:R1662)</f>
        <v>0</v>
      </c>
      <c r="U1659" s="39"/>
      <c r="V1659" s="39"/>
      <c r="W1659" s="40"/>
      <c r="X1659" s="40"/>
    </row>
    <row r="1660" spans="1:24" x14ac:dyDescent="0.3">
      <c r="A1660" s="2">
        <v>44245</v>
      </c>
      <c r="B1660" s="3">
        <v>0.26041666666666669</v>
      </c>
      <c r="C1660" s="6">
        <v>3.7999999999999972</v>
      </c>
      <c r="D1660" s="6">
        <v>10.700000000000003</v>
      </c>
      <c r="E1660" s="4">
        <v>12.31</v>
      </c>
      <c r="F1660" s="5">
        <v>3.5999999999999997E-2</v>
      </c>
      <c r="G1660" s="44"/>
      <c r="H1660" s="5">
        <v>0</v>
      </c>
      <c r="I1660" s="44"/>
      <c r="J1660" s="5">
        <v>3.6999999999999998E-2</v>
      </c>
      <c r="K1660" s="44"/>
      <c r="L1660" s="5">
        <v>0</v>
      </c>
      <c r="M1660" s="44"/>
      <c r="N1660" s="5">
        <v>0</v>
      </c>
      <c r="O1660" s="44"/>
      <c r="P1660" s="5">
        <v>0</v>
      </c>
      <c r="Q1660" s="44"/>
      <c r="R1660" s="5">
        <v>0</v>
      </c>
      <c r="S1660" s="44"/>
      <c r="U1660" s="39">
        <f>$AB$1305-V1660</f>
        <v>1.2482999999999858</v>
      </c>
      <c r="V1660" s="39">
        <f>V1658+($AB$1304*M1659)</f>
        <v>3.5517000000000141</v>
      </c>
      <c r="W1660" s="40">
        <f>U1660/($AB$1305/100)</f>
        <v>26.006249999999703</v>
      </c>
      <c r="X1660" s="40">
        <f>V1660/($AB$1305/100)</f>
        <v>73.99375000000029</v>
      </c>
    </row>
    <row r="1661" spans="1:24" x14ac:dyDescent="0.3">
      <c r="A1661" s="2">
        <v>44245</v>
      </c>
      <c r="B1661" s="3">
        <v>0.27083333333333331</v>
      </c>
      <c r="C1661" s="6">
        <v>3.6000000000000014</v>
      </c>
      <c r="D1661" s="6">
        <v>12.599999999999994</v>
      </c>
      <c r="E1661" s="4">
        <v>12.28</v>
      </c>
      <c r="F1661" s="5">
        <v>3.6999999999999998E-2</v>
      </c>
      <c r="G1661" s="44"/>
      <c r="H1661" s="5">
        <v>0</v>
      </c>
      <c r="I1661" s="44"/>
      <c r="J1661" s="5">
        <v>3.7999999999999999E-2</v>
      </c>
      <c r="K1661" s="44"/>
      <c r="L1661" s="5">
        <v>0</v>
      </c>
      <c r="M1661" s="44"/>
      <c r="N1661" s="5">
        <v>0</v>
      </c>
      <c r="O1661" s="44"/>
      <c r="P1661" s="5">
        <v>0</v>
      </c>
      <c r="Q1661" s="44"/>
      <c r="R1661" s="5">
        <v>0</v>
      </c>
      <c r="S1661" s="44"/>
      <c r="U1661" s="39"/>
      <c r="V1661" s="39"/>
      <c r="W1661" s="40"/>
      <c r="X1661" s="40"/>
    </row>
    <row r="1662" spans="1:24" x14ac:dyDescent="0.3">
      <c r="A1662" s="2">
        <v>44245</v>
      </c>
      <c r="B1662" s="3">
        <v>0.28125</v>
      </c>
      <c r="C1662" s="6">
        <v>3.7000000000000028</v>
      </c>
      <c r="D1662" s="6">
        <v>11.200000000000003</v>
      </c>
      <c r="E1662" s="4">
        <v>12.29</v>
      </c>
      <c r="F1662" s="5">
        <v>3.6999999999999998E-2</v>
      </c>
      <c r="G1662" s="44"/>
      <c r="H1662" s="5">
        <v>0</v>
      </c>
      <c r="I1662" s="44"/>
      <c r="J1662" s="5">
        <v>3.7999999999999999E-2</v>
      </c>
      <c r="K1662" s="44"/>
      <c r="L1662" s="5">
        <v>0</v>
      </c>
      <c r="M1662" s="44"/>
      <c r="N1662" s="5">
        <v>0</v>
      </c>
      <c r="O1662" s="44"/>
      <c r="P1662" s="5">
        <v>0</v>
      </c>
      <c r="Q1662" s="44"/>
      <c r="R1662" s="5">
        <v>0</v>
      </c>
      <c r="S1662" s="44"/>
      <c r="U1662" s="39">
        <f>$AB$1305-V1662</f>
        <v>1.2860499999999857</v>
      </c>
      <c r="V1662" s="39">
        <f>V1660-K1659</f>
        <v>3.5139500000000141</v>
      </c>
      <c r="W1662" s="40">
        <f>U1662/($AB$1305/100)</f>
        <v>26.792708333333035</v>
      </c>
      <c r="X1662" s="40">
        <f>V1662/($AB$1305/100)</f>
        <v>73.207291666666961</v>
      </c>
    </row>
    <row r="1663" spans="1:24" x14ac:dyDescent="0.3">
      <c r="A1663" s="2">
        <v>44245</v>
      </c>
      <c r="B1663" s="3">
        <v>0.29166666666666669</v>
      </c>
      <c r="C1663" s="6">
        <v>4.2999999999999972</v>
      </c>
      <c r="D1663" s="6">
        <v>9.7999999999999972</v>
      </c>
      <c r="E1663" s="4">
        <v>12.3</v>
      </c>
      <c r="F1663" s="5">
        <v>3.6999999999999998E-2</v>
      </c>
      <c r="G1663" s="44">
        <f>AVERAGE(F1663:F1666)</f>
        <v>3.8249999999999999E-2</v>
      </c>
      <c r="H1663" s="5">
        <v>0</v>
      </c>
      <c r="I1663" s="44">
        <f>AVERAGE(H1663:H1666)</f>
        <v>5.7499999999999999E-3</v>
      </c>
      <c r="J1663" s="5">
        <v>3.7999999999999999E-2</v>
      </c>
      <c r="K1663" s="44">
        <f>AVERAGE(J1663:J1666)</f>
        <v>3.3000000000000002E-2</v>
      </c>
      <c r="L1663" s="5">
        <v>0</v>
      </c>
      <c r="M1663" s="44">
        <f>AVERAGE(L1663:L1666)</f>
        <v>0</v>
      </c>
      <c r="N1663" s="5">
        <v>0</v>
      </c>
      <c r="O1663" s="44">
        <f>AVERAGE(N1663:N1666)</f>
        <v>0</v>
      </c>
      <c r="P1663" s="5">
        <v>0</v>
      </c>
      <c r="Q1663" s="44">
        <f>AVERAGE(P1663:P1666)</f>
        <v>0</v>
      </c>
      <c r="R1663" s="5">
        <v>0</v>
      </c>
      <c r="S1663" s="44">
        <f>AVERAGE(R1663:R1666)</f>
        <v>0</v>
      </c>
      <c r="U1663" s="39"/>
      <c r="V1663" s="39"/>
      <c r="W1663" s="40"/>
      <c r="X1663" s="40"/>
    </row>
    <row r="1664" spans="1:24" x14ac:dyDescent="0.3">
      <c r="A1664" s="2">
        <v>44245</v>
      </c>
      <c r="B1664" s="3">
        <v>0.30208333333333331</v>
      </c>
      <c r="C1664" s="6">
        <v>4.6000000000000014</v>
      </c>
      <c r="D1664" s="6">
        <v>12.700000000000003</v>
      </c>
      <c r="E1664" s="4">
        <v>12.28</v>
      </c>
      <c r="F1664" s="5">
        <v>3.7999999999999999E-2</v>
      </c>
      <c r="G1664" s="44"/>
      <c r="H1664" s="5">
        <v>0</v>
      </c>
      <c r="I1664" s="44"/>
      <c r="J1664" s="5">
        <v>3.7999999999999999E-2</v>
      </c>
      <c r="K1664" s="44"/>
      <c r="L1664" s="5">
        <v>0</v>
      </c>
      <c r="M1664" s="44"/>
      <c r="N1664" s="5">
        <v>0</v>
      </c>
      <c r="O1664" s="44"/>
      <c r="P1664" s="5">
        <v>0</v>
      </c>
      <c r="Q1664" s="44"/>
      <c r="R1664" s="5">
        <v>0</v>
      </c>
      <c r="S1664" s="44"/>
      <c r="U1664" s="39">
        <f>$AB$1305-V1664</f>
        <v>1.2860499999999857</v>
      </c>
      <c r="V1664" s="39">
        <f>V1662+($AB$1304*M1663)</f>
        <v>3.5139500000000141</v>
      </c>
      <c r="W1664" s="40">
        <f>U1664/($AB$1305/100)</f>
        <v>26.792708333333035</v>
      </c>
      <c r="X1664" s="40">
        <f>V1664/($AB$1305/100)</f>
        <v>73.207291666666961</v>
      </c>
    </row>
    <row r="1665" spans="1:24" x14ac:dyDescent="0.3">
      <c r="A1665" s="2">
        <v>44245</v>
      </c>
      <c r="B1665" s="3">
        <v>0.3125</v>
      </c>
      <c r="C1665" s="6">
        <v>4.7000000000000028</v>
      </c>
      <c r="D1665" s="6">
        <v>11.5</v>
      </c>
      <c r="E1665" s="4">
        <v>12.29</v>
      </c>
      <c r="F1665" s="5">
        <v>3.7999999999999999E-2</v>
      </c>
      <c r="G1665" s="44"/>
      <c r="H1665" s="5">
        <v>5.0000000000000001E-3</v>
      </c>
      <c r="I1665" s="44"/>
      <c r="J1665" s="5">
        <v>3.2000000000000001E-2</v>
      </c>
      <c r="K1665" s="44"/>
      <c r="L1665" s="5">
        <v>0</v>
      </c>
      <c r="M1665" s="44"/>
      <c r="N1665" s="5">
        <v>0</v>
      </c>
      <c r="O1665" s="44"/>
      <c r="P1665" s="5">
        <v>0</v>
      </c>
      <c r="Q1665" s="44"/>
      <c r="R1665" s="5">
        <v>0</v>
      </c>
      <c r="S1665" s="44"/>
      <c r="U1665" s="39"/>
      <c r="V1665" s="39"/>
      <c r="W1665" s="9"/>
      <c r="X1665" s="9"/>
    </row>
    <row r="1666" spans="1:24" x14ac:dyDescent="0.3">
      <c r="A1666" s="2">
        <v>44245</v>
      </c>
      <c r="B1666" s="3">
        <v>0.32291666666666669</v>
      </c>
      <c r="C1666" s="6">
        <v>5</v>
      </c>
      <c r="D1666" s="6">
        <v>10</v>
      </c>
      <c r="E1666" s="4">
        <v>12.33</v>
      </c>
      <c r="F1666" s="5">
        <v>0.04</v>
      </c>
      <c r="G1666" s="44"/>
      <c r="H1666" s="5">
        <v>1.7999999999999999E-2</v>
      </c>
      <c r="I1666" s="44"/>
      <c r="J1666" s="5">
        <v>2.4E-2</v>
      </c>
      <c r="K1666" s="44"/>
      <c r="L1666" s="5">
        <v>0</v>
      </c>
      <c r="M1666" s="44"/>
      <c r="N1666" s="5">
        <v>0</v>
      </c>
      <c r="O1666" s="44"/>
      <c r="P1666" s="5">
        <v>0</v>
      </c>
      <c r="Q1666" s="44"/>
      <c r="R1666" s="5">
        <v>0</v>
      </c>
      <c r="S1666" s="44"/>
      <c r="U1666" s="39">
        <f>$AB$1305-V1666</f>
        <v>1.3190499999999856</v>
      </c>
      <c r="V1666" s="39">
        <f>V1664-K1663</f>
        <v>3.4809500000000142</v>
      </c>
      <c r="W1666" s="40">
        <f>U1666/($AB$1305/100)</f>
        <v>27.480208333333032</v>
      </c>
      <c r="X1666" s="40">
        <f>V1666/($AB$1305/100)</f>
        <v>72.519791666666961</v>
      </c>
    </row>
    <row r="1667" spans="1:24" x14ac:dyDescent="0.3">
      <c r="A1667" s="2">
        <v>44245</v>
      </c>
      <c r="B1667" s="3">
        <v>0.33333333333333331</v>
      </c>
      <c r="C1667" s="6">
        <v>5.2000000000000028</v>
      </c>
      <c r="D1667" s="6">
        <v>11</v>
      </c>
      <c r="E1667" s="4">
        <v>12.38</v>
      </c>
      <c r="F1667" s="5">
        <v>0.04</v>
      </c>
      <c r="G1667" s="44">
        <f>AVERAGE(F1667:F1670)</f>
        <v>4.0750000000000001E-2</v>
      </c>
      <c r="H1667" s="5">
        <v>0.03</v>
      </c>
      <c r="I1667" s="44">
        <f>AVERAGE(H1667:H1670)</f>
        <v>3.9000000000000007E-2</v>
      </c>
      <c r="J1667" s="5">
        <v>0.01</v>
      </c>
      <c r="K1667" s="44">
        <f>AVERAGE(J1667:J1670)</f>
        <v>3.5000000000000005E-3</v>
      </c>
      <c r="L1667" s="5">
        <v>0</v>
      </c>
      <c r="M1667" s="44">
        <f>AVERAGE(L1667:L1670)</f>
        <v>1.5E-3</v>
      </c>
      <c r="N1667" s="5">
        <v>0</v>
      </c>
      <c r="O1667" s="44">
        <f>AVERAGE(N1667:N1670)</f>
        <v>0</v>
      </c>
      <c r="P1667" s="5">
        <v>0</v>
      </c>
      <c r="Q1667" s="44">
        <f>AVERAGE(P1667:P1670)</f>
        <v>0</v>
      </c>
      <c r="R1667" s="5">
        <v>0</v>
      </c>
      <c r="S1667" s="44">
        <f>AVERAGE(R1667:R1670)</f>
        <v>0</v>
      </c>
      <c r="U1667" s="39"/>
      <c r="V1667" s="39"/>
      <c r="W1667" s="40"/>
      <c r="X1667" s="40"/>
    </row>
    <row r="1668" spans="1:24" x14ac:dyDescent="0.3">
      <c r="A1668" s="2">
        <v>44245</v>
      </c>
      <c r="B1668" s="3">
        <v>0.34375</v>
      </c>
      <c r="C1668" s="6">
        <v>5.2999999999999972</v>
      </c>
      <c r="D1668" s="6">
        <v>12.799999999999997</v>
      </c>
      <c r="E1668" s="4">
        <v>12.38</v>
      </c>
      <c r="F1668" s="5">
        <v>0.04</v>
      </c>
      <c r="G1668" s="44"/>
      <c r="H1668" s="5">
        <v>3.5999999999999997E-2</v>
      </c>
      <c r="I1668" s="44"/>
      <c r="J1668" s="5">
        <v>3.0000000000000001E-3</v>
      </c>
      <c r="K1668" s="44"/>
      <c r="L1668" s="5">
        <v>0</v>
      </c>
      <c r="M1668" s="44"/>
      <c r="N1668" s="5">
        <v>0</v>
      </c>
      <c r="O1668" s="44"/>
      <c r="P1668" s="5">
        <v>0</v>
      </c>
      <c r="Q1668" s="44"/>
      <c r="R1668" s="5">
        <v>0</v>
      </c>
      <c r="S1668" s="44"/>
      <c r="U1668" s="39">
        <f>$AB$1305-V1668</f>
        <v>1.3178499999999858</v>
      </c>
      <c r="V1668" s="39">
        <f>V1666+($AB$1304*M1667)</f>
        <v>3.4821500000000141</v>
      </c>
      <c r="W1668" s="40">
        <f>U1668/($AB$1305/100)</f>
        <v>27.455208333333037</v>
      </c>
      <c r="X1668" s="40">
        <f>V1668/($AB$1305/100)</f>
        <v>72.544791666666953</v>
      </c>
    </row>
    <row r="1669" spans="1:24" x14ac:dyDescent="0.3">
      <c r="A1669" s="2">
        <v>44245</v>
      </c>
      <c r="B1669" s="3">
        <v>0.35416666666666669</v>
      </c>
      <c r="C1669" s="6">
        <v>5.6000000000000014</v>
      </c>
      <c r="D1669" s="6">
        <v>11.900000000000006</v>
      </c>
      <c r="E1669" s="4">
        <v>12.42</v>
      </c>
      <c r="F1669" s="5">
        <v>4.1000000000000002E-2</v>
      </c>
      <c r="G1669" s="44"/>
      <c r="H1669" s="5">
        <v>0.04</v>
      </c>
      <c r="I1669" s="44"/>
      <c r="J1669" s="5">
        <v>1E-3</v>
      </c>
      <c r="K1669" s="44"/>
      <c r="L1669" s="5">
        <v>0</v>
      </c>
      <c r="M1669" s="44"/>
      <c r="N1669" s="5">
        <v>0</v>
      </c>
      <c r="O1669" s="44"/>
      <c r="P1669" s="5">
        <v>0</v>
      </c>
      <c r="Q1669" s="44"/>
      <c r="R1669" s="5">
        <v>0</v>
      </c>
      <c r="S1669" s="44"/>
      <c r="U1669" s="39"/>
      <c r="V1669" s="39"/>
      <c r="W1669" s="40"/>
      <c r="X1669" s="40"/>
    </row>
    <row r="1670" spans="1:24" x14ac:dyDescent="0.3">
      <c r="A1670" s="2">
        <v>44245</v>
      </c>
      <c r="B1670" s="3">
        <v>0.36458333333333331</v>
      </c>
      <c r="C1670" s="6">
        <v>5.7000000000000028</v>
      </c>
      <c r="D1670" s="6">
        <v>11</v>
      </c>
      <c r="E1670" s="4">
        <v>12.48</v>
      </c>
      <c r="F1670" s="5">
        <v>4.2000000000000003E-2</v>
      </c>
      <c r="G1670" s="44"/>
      <c r="H1670" s="5">
        <v>0.05</v>
      </c>
      <c r="I1670" s="44"/>
      <c r="J1670" s="5">
        <v>0</v>
      </c>
      <c r="K1670" s="44"/>
      <c r="L1670" s="5">
        <v>6.0000000000000001E-3</v>
      </c>
      <c r="M1670" s="44"/>
      <c r="N1670" s="5">
        <v>0</v>
      </c>
      <c r="O1670" s="44"/>
      <c r="P1670" s="5">
        <v>0</v>
      </c>
      <c r="Q1670" s="44"/>
      <c r="R1670" s="5">
        <v>0</v>
      </c>
      <c r="S1670" s="44"/>
      <c r="U1670" s="39">
        <f>$AB$1305-V1670</f>
        <v>1.3213499999999856</v>
      </c>
      <c r="V1670" s="39">
        <f>V1668-K1667</f>
        <v>3.4786500000000142</v>
      </c>
      <c r="W1670" s="40">
        <f>U1670/($AB$1305/100)</f>
        <v>27.528124999999701</v>
      </c>
      <c r="X1670" s="40">
        <f>V1670/($AB$1305/100)</f>
        <v>72.471875000000296</v>
      </c>
    </row>
    <row r="1671" spans="1:24" x14ac:dyDescent="0.3">
      <c r="A1671" s="2">
        <v>44245</v>
      </c>
      <c r="B1671" s="3">
        <v>0.375</v>
      </c>
      <c r="C1671" s="6">
        <v>5.7999999999999972</v>
      </c>
      <c r="D1671" s="6">
        <v>10.299999999999997</v>
      </c>
      <c r="E1671" s="4">
        <v>12.54</v>
      </c>
      <c r="F1671" s="5">
        <v>4.2000000000000003E-2</v>
      </c>
      <c r="G1671" s="44">
        <f>AVERAGE(F1671:F1674)</f>
        <v>4.2749999999999996E-2</v>
      </c>
      <c r="H1671" s="5">
        <v>5.6000000000000001E-2</v>
      </c>
      <c r="I1671" s="44">
        <f>AVERAGE(H1671:H1674)</f>
        <v>6.5000000000000002E-2</v>
      </c>
      <c r="J1671" s="5">
        <v>0</v>
      </c>
      <c r="K1671" s="44">
        <f>AVERAGE(J1671:J1674)</f>
        <v>2.5000000000000001E-4</v>
      </c>
      <c r="L1671" s="5">
        <v>1.4E-2</v>
      </c>
      <c r="M1671" s="44">
        <f>AVERAGE(L1671:L1674)</f>
        <v>2.1749999999999999E-2</v>
      </c>
      <c r="N1671" s="5">
        <v>0</v>
      </c>
      <c r="O1671" s="44">
        <f>AVERAGE(N1671:N1674)</f>
        <v>0</v>
      </c>
      <c r="P1671" s="5">
        <v>0</v>
      </c>
      <c r="Q1671" s="44">
        <f>AVERAGE(P1671:P1674)</f>
        <v>0</v>
      </c>
      <c r="R1671" s="5">
        <v>0</v>
      </c>
      <c r="S1671" s="44">
        <f>AVERAGE(R1671:R1674)</f>
        <v>0</v>
      </c>
      <c r="U1671" s="39"/>
      <c r="V1671" s="39"/>
      <c r="W1671" s="40"/>
      <c r="X1671" s="40"/>
    </row>
    <row r="1672" spans="1:24" x14ac:dyDescent="0.3">
      <c r="A1672" s="2">
        <v>44245</v>
      </c>
      <c r="B1672" s="3">
        <v>0.38541666666666669</v>
      </c>
      <c r="C1672" s="6">
        <v>6.1000000000000014</v>
      </c>
      <c r="D1672" s="6">
        <v>10.200000000000003</v>
      </c>
      <c r="E1672" s="4">
        <v>12.57</v>
      </c>
      <c r="F1672" s="5">
        <v>4.2000000000000003E-2</v>
      </c>
      <c r="G1672" s="44"/>
      <c r="H1672" s="5">
        <v>0.06</v>
      </c>
      <c r="I1672" s="44"/>
      <c r="J1672" s="5">
        <v>0</v>
      </c>
      <c r="K1672" s="44"/>
      <c r="L1672" s="5">
        <v>1.7000000000000001E-2</v>
      </c>
      <c r="M1672" s="44"/>
      <c r="N1672" s="5">
        <v>0</v>
      </c>
      <c r="O1672" s="44"/>
      <c r="P1672" s="5">
        <v>0</v>
      </c>
      <c r="Q1672" s="44"/>
      <c r="R1672" s="5">
        <v>0</v>
      </c>
      <c r="S1672" s="44"/>
      <c r="U1672" s="39">
        <f>$AB$1305-V1672</f>
        <v>1.3039499999999857</v>
      </c>
      <c r="V1672" s="39">
        <f>V1670+($AB$1304*M1671)</f>
        <v>3.4960500000000141</v>
      </c>
      <c r="W1672" s="40">
        <f>U1672/($AB$1305/100)</f>
        <v>27.165624999999704</v>
      </c>
      <c r="X1672" s="40">
        <f>V1672/($AB$1305/100)</f>
        <v>72.834375000000293</v>
      </c>
    </row>
    <row r="1673" spans="1:24" x14ac:dyDescent="0.3">
      <c r="A1673" s="2">
        <v>44245</v>
      </c>
      <c r="B1673" s="3">
        <v>0.39583333333333331</v>
      </c>
      <c r="C1673" s="6">
        <v>6.2999999999999972</v>
      </c>
      <c r="D1673" s="6">
        <v>10</v>
      </c>
      <c r="E1673" s="4">
        <v>12.64</v>
      </c>
      <c r="F1673" s="5">
        <v>4.2999999999999997E-2</v>
      </c>
      <c r="G1673" s="44"/>
      <c r="H1673" s="5">
        <v>6.8000000000000005E-2</v>
      </c>
      <c r="I1673" s="44"/>
      <c r="J1673" s="5">
        <v>1E-3</v>
      </c>
      <c r="K1673" s="44"/>
      <c r="L1673" s="5">
        <v>2.5999999999999999E-2</v>
      </c>
      <c r="M1673" s="44"/>
      <c r="N1673" s="5">
        <v>0</v>
      </c>
      <c r="O1673" s="44"/>
      <c r="P1673" s="5">
        <v>0</v>
      </c>
      <c r="Q1673" s="44"/>
      <c r="R1673" s="5">
        <v>0</v>
      </c>
      <c r="S1673" s="44"/>
      <c r="U1673" s="39"/>
      <c r="V1673" s="39"/>
      <c r="W1673" s="9"/>
      <c r="X1673" s="9"/>
    </row>
    <row r="1674" spans="1:24" x14ac:dyDescent="0.3">
      <c r="A1674" s="2">
        <v>44245</v>
      </c>
      <c r="B1674" s="3">
        <v>0.40625</v>
      </c>
      <c r="C1674" s="6">
        <v>6.3999999999999986</v>
      </c>
      <c r="D1674" s="6">
        <v>9.5</v>
      </c>
      <c r="E1674" s="4">
        <v>12.69</v>
      </c>
      <c r="F1674" s="5">
        <v>4.3999999999999997E-2</v>
      </c>
      <c r="G1674" s="44"/>
      <c r="H1674" s="5">
        <v>7.5999999999999998E-2</v>
      </c>
      <c r="I1674" s="44"/>
      <c r="J1674" s="5">
        <v>0</v>
      </c>
      <c r="K1674" s="44"/>
      <c r="L1674" s="5">
        <v>0.03</v>
      </c>
      <c r="M1674" s="44"/>
      <c r="N1674" s="5">
        <v>0</v>
      </c>
      <c r="O1674" s="44"/>
      <c r="P1674" s="5">
        <v>0</v>
      </c>
      <c r="Q1674" s="44"/>
      <c r="R1674" s="5">
        <v>0</v>
      </c>
      <c r="S1674" s="44"/>
      <c r="U1674" s="39">
        <f>$AB$1305-V1674</f>
        <v>1.3041999999999856</v>
      </c>
      <c r="V1674" s="39">
        <f>V1672-K1671</f>
        <v>3.4958000000000142</v>
      </c>
      <c r="W1674" s="40">
        <f>U1674/($AB$1305/100)</f>
        <v>27.170833333333032</v>
      </c>
      <c r="X1674" s="40">
        <f>V1674/($AB$1305/100)</f>
        <v>72.829166666666964</v>
      </c>
    </row>
    <row r="1675" spans="1:24" x14ac:dyDescent="0.3">
      <c r="A1675" s="2">
        <v>44245</v>
      </c>
      <c r="B1675" s="3">
        <v>0.41666666666666669</v>
      </c>
      <c r="C1675" s="6">
        <v>7.2000000000000028</v>
      </c>
      <c r="D1675" s="6">
        <v>10</v>
      </c>
      <c r="E1675" s="4">
        <v>13.44</v>
      </c>
      <c r="F1675" s="5">
        <v>0.05</v>
      </c>
      <c r="G1675" s="44">
        <f>AVERAGE(F1675:F1678)</f>
        <v>5.3749999999999999E-2</v>
      </c>
      <c r="H1675" s="5">
        <v>0.28399999999999997</v>
      </c>
      <c r="I1675" s="44">
        <f>AVERAGE(H1675:H1678)</f>
        <v>0.33599999999999997</v>
      </c>
      <c r="J1675" s="5">
        <v>0</v>
      </c>
      <c r="K1675" s="44">
        <f>AVERAGE(J1675:J1678)</f>
        <v>0</v>
      </c>
      <c r="L1675" s="5">
        <v>0.23599999999999999</v>
      </c>
      <c r="M1675" s="44">
        <f>AVERAGE(L1675:L1678)</f>
        <v>0.28475</v>
      </c>
      <c r="N1675" s="5">
        <v>0</v>
      </c>
      <c r="O1675" s="44">
        <f>AVERAGE(N1675:N1678)</f>
        <v>0</v>
      </c>
      <c r="P1675" s="5">
        <v>0</v>
      </c>
      <c r="Q1675" s="44">
        <f>AVERAGE(P1675:P1678)</f>
        <v>0</v>
      </c>
      <c r="R1675" s="5">
        <v>0</v>
      </c>
      <c r="S1675" s="44">
        <f>AVERAGE(R1675:R1678)</f>
        <v>0</v>
      </c>
      <c r="U1675" s="39"/>
      <c r="V1675" s="39"/>
      <c r="W1675" s="40"/>
      <c r="X1675" s="40"/>
    </row>
    <row r="1676" spans="1:24" x14ac:dyDescent="0.3">
      <c r="A1676" s="2">
        <v>44245</v>
      </c>
      <c r="B1676" s="3">
        <v>0.42708333333333331</v>
      </c>
      <c r="C1676" s="6">
        <v>8.2000000000000028</v>
      </c>
      <c r="D1676" s="6">
        <v>11.799999999999997</v>
      </c>
      <c r="E1676" s="4">
        <v>13.64</v>
      </c>
      <c r="F1676" s="5">
        <v>5.0999999999999997E-2</v>
      </c>
      <c r="G1676" s="44"/>
      <c r="H1676" s="5">
        <v>0.314</v>
      </c>
      <c r="I1676" s="44"/>
      <c r="J1676" s="5">
        <v>0</v>
      </c>
      <c r="K1676" s="44"/>
      <c r="L1676" s="5">
        <v>0.26500000000000001</v>
      </c>
      <c r="M1676" s="44"/>
      <c r="N1676" s="5">
        <v>0</v>
      </c>
      <c r="O1676" s="44"/>
      <c r="P1676" s="5">
        <v>0</v>
      </c>
      <c r="Q1676" s="44"/>
      <c r="R1676" s="5">
        <v>0</v>
      </c>
      <c r="S1676" s="44"/>
      <c r="U1676" s="39">
        <f>$AB$1305-V1676</f>
        <v>1.0763999999999854</v>
      </c>
      <c r="V1676" s="39">
        <f>V1674+($AB$1304*M1675)</f>
        <v>3.7236000000000145</v>
      </c>
      <c r="W1676" s="40">
        <f>U1676/($AB$1305/100)</f>
        <v>22.424999999999695</v>
      </c>
      <c r="X1676" s="40">
        <f>V1676/($AB$1305/100)</f>
        <v>77.575000000000301</v>
      </c>
    </row>
    <row r="1677" spans="1:24" x14ac:dyDescent="0.3">
      <c r="A1677" s="2">
        <v>44245</v>
      </c>
      <c r="B1677" s="3">
        <v>0.4375</v>
      </c>
      <c r="C1677" s="6">
        <v>9.2000000000000028</v>
      </c>
      <c r="D1677" s="6">
        <v>14.099999999999994</v>
      </c>
      <c r="E1677" s="4">
        <v>13.96</v>
      </c>
      <c r="F1677" s="5">
        <v>5.1999999999999998E-2</v>
      </c>
      <c r="G1677" s="44"/>
      <c r="H1677" s="5">
        <v>0.36499999999999999</v>
      </c>
      <c r="I1677" s="44"/>
      <c r="J1677" s="5">
        <v>0</v>
      </c>
      <c r="K1677" s="44"/>
      <c r="L1677" s="5">
        <v>0.316</v>
      </c>
      <c r="M1677" s="44"/>
      <c r="N1677" s="5">
        <v>0</v>
      </c>
      <c r="O1677" s="44"/>
      <c r="P1677" s="5">
        <v>0</v>
      </c>
      <c r="Q1677" s="44"/>
      <c r="R1677" s="5">
        <v>0</v>
      </c>
      <c r="S1677" s="44"/>
      <c r="U1677" s="39"/>
      <c r="V1677" s="39"/>
      <c r="W1677" s="40"/>
      <c r="X1677" s="40"/>
    </row>
    <row r="1678" spans="1:24" x14ac:dyDescent="0.3">
      <c r="A1678" s="2">
        <v>44245</v>
      </c>
      <c r="B1678" s="3">
        <v>0.44791666666666669</v>
      </c>
      <c r="C1678" s="6">
        <v>9.5999999999999943</v>
      </c>
      <c r="D1678" s="6">
        <v>16.299999999999997</v>
      </c>
      <c r="E1678" s="4">
        <v>14.2</v>
      </c>
      <c r="F1678" s="5">
        <v>6.2E-2</v>
      </c>
      <c r="G1678" s="44"/>
      <c r="H1678" s="5">
        <v>0.38100000000000001</v>
      </c>
      <c r="I1678" s="44"/>
      <c r="J1678" s="5">
        <v>0</v>
      </c>
      <c r="K1678" s="44"/>
      <c r="L1678" s="5">
        <v>0.32200000000000001</v>
      </c>
      <c r="M1678" s="44"/>
      <c r="N1678" s="5">
        <v>0</v>
      </c>
      <c r="O1678" s="44"/>
      <c r="P1678" s="5">
        <v>0</v>
      </c>
      <c r="Q1678" s="44"/>
      <c r="R1678" s="5">
        <v>0</v>
      </c>
      <c r="S1678" s="44"/>
      <c r="U1678" s="39">
        <f>$AB$1305-V1678</f>
        <v>1.0763999999999854</v>
      </c>
      <c r="V1678" s="39">
        <f>V1676-K1675</f>
        <v>3.7236000000000145</v>
      </c>
      <c r="W1678" s="40">
        <f>U1678/($AB$1305/100)</f>
        <v>22.424999999999695</v>
      </c>
      <c r="X1678" s="40">
        <f>V1678/($AB$1305/100)</f>
        <v>77.575000000000301</v>
      </c>
    </row>
    <row r="1679" spans="1:24" x14ac:dyDescent="0.3">
      <c r="A1679" s="2">
        <v>44245</v>
      </c>
      <c r="B1679" s="3">
        <v>0.45833333333333331</v>
      </c>
      <c r="C1679" s="6">
        <v>9.9000000000000057</v>
      </c>
      <c r="D1679" s="6">
        <v>18.099999999999994</v>
      </c>
      <c r="E1679" s="4">
        <v>14.18</v>
      </c>
      <c r="F1679" s="5">
        <v>6.8000000000000005E-2</v>
      </c>
      <c r="G1679" s="44">
        <f>AVERAGE(F1679:F1682)</f>
        <v>6.7250000000000004E-2</v>
      </c>
      <c r="H1679" s="5">
        <v>0.35299999999999998</v>
      </c>
      <c r="I1679" s="44">
        <f>AVERAGE(H1679:H1682)</f>
        <v>0.32</v>
      </c>
      <c r="J1679" s="5">
        <v>0</v>
      </c>
      <c r="K1679" s="44">
        <f>AVERAGE(J1679:J1682)</f>
        <v>0</v>
      </c>
      <c r="L1679" s="5">
        <v>0.28699999999999998</v>
      </c>
      <c r="M1679" s="44">
        <f>AVERAGE(L1679:L1682)</f>
        <v>0.2545</v>
      </c>
      <c r="N1679" s="5">
        <v>0</v>
      </c>
      <c r="O1679" s="44">
        <f>AVERAGE(N1679:N1682)</f>
        <v>0</v>
      </c>
      <c r="P1679" s="5">
        <v>0</v>
      </c>
      <c r="Q1679" s="44">
        <f>AVERAGE(P1679:P1682)</f>
        <v>0</v>
      </c>
      <c r="R1679" s="5">
        <v>0</v>
      </c>
      <c r="S1679" s="44">
        <f>AVERAGE(R1679:R1682)</f>
        <v>0</v>
      </c>
      <c r="U1679" s="39"/>
      <c r="V1679" s="39"/>
      <c r="W1679" s="40"/>
      <c r="X1679" s="40"/>
    </row>
    <row r="1680" spans="1:24" x14ac:dyDescent="0.3">
      <c r="A1680" s="2">
        <v>44245</v>
      </c>
      <c r="B1680" s="3">
        <v>0.46875</v>
      </c>
      <c r="C1680" s="6">
        <v>10.200000000000003</v>
      </c>
      <c r="D1680" s="6">
        <v>19.400000000000006</v>
      </c>
      <c r="E1680" s="4">
        <v>14.17</v>
      </c>
      <c r="F1680" s="5">
        <v>6.6000000000000003E-2</v>
      </c>
      <c r="G1680" s="44"/>
      <c r="H1680" s="5">
        <v>0.32800000000000001</v>
      </c>
      <c r="I1680" s="44"/>
      <c r="J1680" s="5">
        <v>0</v>
      </c>
      <c r="K1680" s="44"/>
      <c r="L1680" s="5">
        <v>0.26200000000000001</v>
      </c>
      <c r="M1680" s="44"/>
      <c r="N1680" s="5">
        <v>0</v>
      </c>
      <c r="O1680" s="44"/>
      <c r="P1680" s="5">
        <v>0</v>
      </c>
      <c r="Q1680" s="44"/>
      <c r="R1680" s="5">
        <v>0</v>
      </c>
      <c r="S1680" s="44"/>
      <c r="U1680" s="39">
        <f>$AB$1305-V1680</f>
        <v>0.87279999999998559</v>
      </c>
      <c r="V1680" s="39">
        <f>V1678+($AB$1304*M1679)</f>
        <v>3.9272000000000142</v>
      </c>
      <c r="W1680" s="40">
        <f>U1680/($AB$1305/100)</f>
        <v>18.183333333333032</v>
      </c>
      <c r="X1680" s="40">
        <f>V1680/($AB$1305/100)</f>
        <v>81.816666666666961</v>
      </c>
    </row>
    <row r="1681" spans="1:26" x14ac:dyDescent="0.3">
      <c r="A1681" s="2">
        <v>44245</v>
      </c>
      <c r="B1681" s="3">
        <v>0.47916666666666669</v>
      </c>
      <c r="C1681" s="6">
        <v>10.400000000000006</v>
      </c>
      <c r="D1681" s="6">
        <v>20.200000000000003</v>
      </c>
      <c r="E1681" s="4">
        <v>14.16</v>
      </c>
      <c r="F1681" s="5">
        <v>6.8000000000000005E-2</v>
      </c>
      <c r="G1681" s="44"/>
      <c r="H1681" s="5">
        <v>0.307</v>
      </c>
      <c r="I1681" s="44"/>
      <c r="J1681" s="5">
        <v>0</v>
      </c>
      <c r="K1681" s="44"/>
      <c r="L1681" s="5">
        <v>0.24199999999999999</v>
      </c>
      <c r="M1681" s="44"/>
      <c r="N1681" s="5">
        <v>0</v>
      </c>
      <c r="O1681" s="44"/>
      <c r="P1681" s="5">
        <v>0</v>
      </c>
      <c r="Q1681" s="44"/>
      <c r="R1681" s="5">
        <v>0</v>
      </c>
      <c r="S1681" s="44"/>
      <c r="U1681" s="39"/>
      <c r="V1681" s="39"/>
      <c r="W1681" s="9"/>
      <c r="X1681" s="9"/>
    </row>
    <row r="1682" spans="1:26" x14ac:dyDescent="0.3">
      <c r="A1682" s="2">
        <v>44245</v>
      </c>
      <c r="B1682" s="3">
        <v>0.48958333333333331</v>
      </c>
      <c r="C1682" s="6">
        <v>10.799999999999997</v>
      </c>
      <c r="D1682" s="6">
        <v>21.400000000000006</v>
      </c>
      <c r="E1682" s="4">
        <v>14.15</v>
      </c>
      <c r="F1682" s="5">
        <v>6.7000000000000004E-2</v>
      </c>
      <c r="G1682" s="44"/>
      <c r="H1682" s="5">
        <v>0.29199999999999998</v>
      </c>
      <c r="I1682" s="44"/>
      <c r="J1682" s="5">
        <v>0</v>
      </c>
      <c r="K1682" s="44"/>
      <c r="L1682" s="5">
        <v>0.22700000000000001</v>
      </c>
      <c r="M1682" s="44"/>
      <c r="N1682" s="5">
        <v>0</v>
      </c>
      <c r="O1682" s="44"/>
      <c r="P1682" s="5">
        <v>0</v>
      </c>
      <c r="Q1682" s="44"/>
      <c r="R1682" s="5">
        <v>0</v>
      </c>
      <c r="S1682" s="44"/>
      <c r="U1682" s="39">
        <f>$AB$1305-V1682</f>
        <v>0.87279999999998559</v>
      </c>
      <c r="V1682" s="39">
        <f>V1680-K1679</f>
        <v>3.9272000000000142</v>
      </c>
      <c r="W1682" s="40">
        <f>U1682/($AB$1305/100)</f>
        <v>18.183333333333032</v>
      </c>
      <c r="X1682" s="40">
        <f>V1682/($AB$1305/100)</f>
        <v>81.816666666666961</v>
      </c>
    </row>
    <row r="1683" spans="1:26" x14ac:dyDescent="0.3">
      <c r="A1683" s="2">
        <v>44245</v>
      </c>
      <c r="B1683" s="3">
        <v>0.5</v>
      </c>
      <c r="C1683" s="6">
        <v>11</v>
      </c>
      <c r="D1683" s="6">
        <v>22</v>
      </c>
      <c r="E1683" s="4">
        <v>14.15</v>
      </c>
      <c r="F1683" s="5">
        <v>6.7000000000000004E-2</v>
      </c>
      <c r="G1683" s="44">
        <f>AVERAGE(F1683:F1686)</f>
        <v>6.7000000000000004E-2</v>
      </c>
      <c r="H1683" s="5">
        <v>0.28000000000000003</v>
      </c>
      <c r="I1683" s="44">
        <f>AVERAGE(H1683:H1686)</f>
        <v>0.26675000000000004</v>
      </c>
      <c r="J1683" s="5">
        <v>0</v>
      </c>
      <c r="K1683" s="44">
        <f>AVERAGE(J1683:J1686)</f>
        <v>0</v>
      </c>
      <c r="L1683" s="5">
        <v>0.215</v>
      </c>
      <c r="M1683" s="44">
        <f>AVERAGE(L1683:L1686)</f>
        <v>0.20124999999999998</v>
      </c>
      <c r="N1683" s="5">
        <v>0</v>
      </c>
      <c r="O1683" s="44">
        <f>AVERAGE(N1683:N1686)</f>
        <v>0</v>
      </c>
      <c r="P1683" s="5">
        <v>0</v>
      </c>
      <c r="Q1683" s="44">
        <f>AVERAGE(P1683:P1686)</f>
        <v>0</v>
      </c>
      <c r="R1683" s="5">
        <v>0</v>
      </c>
      <c r="S1683" s="44">
        <f>AVERAGE(R1683:R1686)</f>
        <v>0</v>
      </c>
      <c r="U1683" s="39"/>
      <c r="V1683" s="39"/>
      <c r="W1683" s="40"/>
      <c r="X1683" s="40"/>
    </row>
    <row r="1684" spans="1:26" x14ac:dyDescent="0.3">
      <c r="A1684" s="2">
        <v>44245</v>
      </c>
      <c r="B1684" s="3">
        <v>0.51041666666666663</v>
      </c>
      <c r="C1684" s="6">
        <v>11.200000000000003</v>
      </c>
      <c r="D1684" s="6">
        <v>22.200000000000003</v>
      </c>
      <c r="E1684" s="4">
        <v>14.14</v>
      </c>
      <c r="F1684" s="5">
        <v>6.8000000000000005E-2</v>
      </c>
      <c r="G1684" s="44"/>
      <c r="H1684" s="5">
        <v>0.27</v>
      </c>
      <c r="I1684" s="44"/>
      <c r="J1684" s="5">
        <v>0</v>
      </c>
      <c r="K1684" s="44"/>
      <c r="L1684" s="5">
        <v>0.20399999999999999</v>
      </c>
      <c r="M1684" s="44"/>
      <c r="N1684" s="5">
        <v>0</v>
      </c>
      <c r="O1684" s="44"/>
      <c r="P1684" s="5">
        <v>0</v>
      </c>
      <c r="Q1684" s="44"/>
      <c r="R1684" s="5">
        <v>0</v>
      </c>
      <c r="S1684" s="44"/>
      <c r="U1684" s="39">
        <f>$AB$1305-V1684</f>
        <v>0.711799999999986</v>
      </c>
      <c r="V1684" s="39">
        <f>V1682+($AB$1304*M1683)</f>
        <v>4.0882000000000138</v>
      </c>
      <c r="W1684" s="40">
        <f>U1684/($AB$1305/100)</f>
        <v>14.829166666666374</v>
      </c>
      <c r="X1684" s="40">
        <f>V1684/($AB$1305/100)</f>
        <v>85.170833333333618</v>
      </c>
    </row>
    <row r="1685" spans="1:26" x14ac:dyDescent="0.3">
      <c r="A1685" s="2">
        <v>44245</v>
      </c>
      <c r="B1685" s="3">
        <v>0.52083333333333337</v>
      </c>
      <c r="C1685" s="6">
        <v>11.599999999999994</v>
      </c>
      <c r="D1685" s="6">
        <v>22.700000000000003</v>
      </c>
      <c r="E1685" s="4">
        <v>14.14</v>
      </c>
      <c r="F1685" s="5">
        <v>6.6000000000000003E-2</v>
      </c>
      <c r="G1685" s="44"/>
      <c r="H1685" s="5">
        <v>0.26100000000000001</v>
      </c>
      <c r="I1685" s="44"/>
      <c r="J1685" s="5">
        <v>0</v>
      </c>
      <c r="K1685" s="44"/>
      <c r="L1685" s="5">
        <v>0.19600000000000001</v>
      </c>
      <c r="M1685" s="44"/>
      <c r="N1685" s="5">
        <v>0</v>
      </c>
      <c r="O1685" s="44"/>
      <c r="P1685" s="5">
        <v>0</v>
      </c>
      <c r="Q1685" s="44"/>
      <c r="R1685" s="5">
        <v>0</v>
      </c>
      <c r="S1685" s="44"/>
      <c r="U1685" s="39"/>
      <c r="V1685" s="39"/>
      <c r="W1685" s="40"/>
      <c r="X1685" s="40"/>
    </row>
    <row r="1686" spans="1:26" x14ac:dyDescent="0.3">
      <c r="A1686" s="2">
        <v>44245</v>
      </c>
      <c r="B1686" s="3">
        <v>0.53125</v>
      </c>
      <c r="C1686" s="6">
        <v>11.900000000000006</v>
      </c>
      <c r="D1686" s="6">
        <v>23</v>
      </c>
      <c r="E1686" s="4">
        <v>14.14</v>
      </c>
      <c r="F1686" s="5">
        <v>6.7000000000000004E-2</v>
      </c>
      <c r="G1686" s="44"/>
      <c r="H1686" s="5">
        <v>0.25600000000000001</v>
      </c>
      <c r="I1686" s="44"/>
      <c r="J1686" s="5">
        <v>0</v>
      </c>
      <c r="K1686" s="44"/>
      <c r="L1686" s="5">
        <v>0.19</v>
      </c>
      <c r="M1686" s="44"/>
      <c r="N1686" s="5">
        <v>0</v>
      </c>
      <c r="O1686" s="44"/>
      <c r="P1686" s="5">
        <v>0</v>
      </c>
      <c r="Q1686" s="44"/>
      <c r="R1686" s="5">
        <v>0</v>
      </c>
      <c r="S1686" s="44"/>
      <c r="U1686" s="39">
        <f>$AB$1305-V1686</f>
        <v>0.711799999999986</v>
      </c>
      <c r="V1686" s="39">
        <f>V1684-K1683</f>
        <v>4.0882000000000138</v>
      </c>
      <c r="W1686" s="40">
        <f>U1686/($AB$1305/100)</f>
        <v>14.829166666666374</v>
      </c>
      <c r="X1686" s="40">
        <f>V1686/($AB$1305/100)</f>
        <v>85.170833333333618</v>
      </c>
    </row>
    <row r="1687" spans="1:26" x14ac:dyDescent="0.3">
      <c r="A1687" s="2">
        <v>44245</v>
      </c>
      <c r="B1687" s="3">
        <v>0.54166666666666663</v>
      </c>
      <c r="C1687" s="6">
        <v>11.799999999999997</v>
      </c>
      <c r="D1687" s="6">
        <v>23.200000000000003</v>
      </c>
      <c r="E1687" s="4">
        <v>14.14</v>
      </c>
      <c r="F1687" s="5">
        <v>6.8000000000000005E-2</v>
      </c>
      <c r="G1687" s="44">
        <f>AVERAGE(F1687:F1690)</f>
        <v>6.7250000000000004E-2</v>
      </c>
      <c r="H1687" s="5">
        <v>0.251</v>
      </c>
      <c r="I1687" s="44">
        <f>AVERAGE(H1687:H1690)</f>
        <v>0.245</v>
      </c>
      <c r="J1687" s="5">
        <v>0</v>
      </c>
      <c r="K1687" s="44">
        <f>AVERAGE(J1687:J1690)</f>
        <v>0</v>
      </c>
      <c r="L1687" s="5">
        <v>0.186</v>
      </c>
      <c r="M1687" s="44">
        <f>AVERAGE(L1687:L1690)</f>
        <v>0.17949999999999999</v>
      </c>
      <c r="N1687" s="5">
        <v>0</v>
      </c>
      <c r="O1687" s="44">
        <f>AVERAGE(N1687:N1690)</f>
        <v>0</v>
      </c>
      <c r="P1687" s="5">
        <v>0</v>
      </c>
      <c r="Q1687" s="44">
        <f>AVERAGE(P1687:P1690)</f>
        <v>0</v>
      </c>
      <c r="R1687" s="5">
        <v>0</v>
      </c>
      <c r="S1687" s="44">
        <f>AVERAGE(R1687:R1690)</f>
        <v>0</v>
      </c>
      <c r="U1687" s="39"/>
      <c r="V1687" s="39"/>
      <c r="W1687" s="40"/>
      <c r="X1687" s="40"/>
    </row>
    <row r="1688" spans="1:26" x14ac:dyDescent="0.3">
      <c r="A1688" s="2">
        <v>44245</v>
      </c>
      <c r="B1688" s="3">
        <v>0.55208333333333337</v>
      </c>
      <c r="C1688" s="6">
        <v>11.799999999999997</v>
      </c>
      <c r="D1688" s="6">
        <v>23.400000000000006</v>
      </c>
      <c r="E1688" s="4">
        <v>14.13</v>
      </c>
      <c r="F1688" s="5">
        <v>6.6000000000000003E-2</v>
      </c>
      <c r="G1688" s="44"/>
      <c r="H1688" s="5">
        <v>0.247</v>
      </c>
      <c r="I1688" s="44"/>
      <c r="J1688" s="5">
        <v>0</v>
      </c>
      <c r="K1688" s="44"/>
      <c r="L1688" s="5">
        <v>0.18099999999999999</v>
      </c>
      <c r="M1688" s="44"/>
      <c r="N1688" s="5">
        <v>0</v>
      </c>
      <c r="O1688" s="44"/>
      <c r="P1688" s="5">
        <v>0</v>
      </c>
      <c r="Q1688" s="44"/>
      <c r="R1688" s="5">
        <v>0</v>
      </c>
      <c r="S1688" s="44"/>
      <c r="U1688" s="39">
        <f>$AB$1305-V1688</f>
        <v>0.56819999999998583</v>
      </c>
      <c r="V1688" s="39">
        <f>V1686+($AB$1304*M1687)</f>
        <v>4.231800000000014</v>
      </c>
      <c r="W1688" s="40">
        <f>U1688/($AB$1305/100)</f>
        <v>11.837499999999704</v>
      </c>
      <c r="X1688" s="40">
        <f>V1688/($AB$1305/100)</f>
        <v>88.162500000000293</v>
      </c>
    </row>
    <row r="1689" spans="1:26" x14ac:dyDescent="0.3">
      <c r="A1689" s="2">
        <v>44245</v>
      </c>
      <c r="B1689" s="3">
        <v>0.5625</v>
      </c>
      <c r="C1689" s="6">
        <v>11.799999999999997</v>
      </c>
      <c r="D1689" s="6">
        <v>23.5</v>
      </c>
      <c r="E1689" s="4">
        <v>14.13</v>
      </c>
      <c r="F1689" s="5">
        <v>6.7000000000000004E-2</v>
      </c>
      <c r="G1689" s="44"/>
      <c r="H1689" s="5">
        <v>0.24299999999999999</v>
      </c>
      <c r="I1689" s="44"/>
      <c r="J1689" s="5">
        <v>0</v>
      </c>
      <c r="K1689" s="44"/>
      <c r="L1689" s="5">
        <v>0.17699999999999999</v>
      </c>
      <c r="M1689" s="44"/>
      <c r="N1689" s="5">
        <v>0</v>
      </c>
      <c r="O1689" s="44"/>
      <c r="P1689" s="5">
        <v>0</v>
      </c>
      <c r="Q1689" s="44"/>
      <c r="R1689" s="5">
        <v>0</v>
      </c>
      <c r="S1689" s="44"/>
      <c r="U1689" s="39"/>
      <c r="V1689" s="39"/>
      <c r="W1689" s="9"/>
      <c r="X1689" s="9"/>
    </row>
    <row r="1690" spans="1:26" x14ac:dyDescent="0.3">
      <c r="A1690" s="2">
        <v>44245</v>
      </c>
      <c r="B1690" s="3">
        <v>0.57291666666666663</v>
      </c>
      <c r="C1690" s="6">
        <v>11.900000000000006</v>
      </c>
      <c r="D1690" s="6">
        <v>23.5</v>
      </c>
      <c r="E1690" s="4">
        <v>14.13</v>
      </c>
      <c r="F1690" s="5">
        <v>6.8000000000000005E-2</v>
      </c>
      <c r="G1690" s="44"/>
      <c r="H1690" s="5">
        <v>0.23899999999999999</v>
      </c>
      <c r="I1690" s="44"/>
      <c r="J1690" s="5">
        <v>0</v>
      </c>
      <c r="K1690" s="44"/>
      <c r="L1690" s="5">
        <v>0.17399999999999999</v>
      </c>
      <c r="M1690" s="44"/>
      <c r="N1690" s="5">
        <v>0</v>
      </c>
      <c r="O1690" s="44"/>
      <c r="P1690" s="5">
        <v>0</v>
      </c>
      <c r="Q1690" s="44"/>
      <c r="R1690" s="5">
        <v>0</v>
      </c>
      <c r="S1690" s="44"/>
      <c r="U1690" s="39">
        <f>$AB$1305-V1690</f>
        <v>0.56819999999998583</v>
      </c>
      <c r="V1690" s="39">
        <f>V1688-K1687</f>
        <v>4.231800000000014</v>
      </c>
      <c r="W1690" s="40">
        <f>U1690/($AB$1305/100)</f>
        <v>11.837499999999704</v>
      </c>
      <c r="X1690" s="40">
        <f>V1690/($AB$1305/100)</f>
        <v>88.162500000000293</v>
      </c>
      <c r="Y1690" s="40">
        <f>MIN(X1595:X1690)</f>
        <v>72.471875000000296</v>
      </c>
      <c r="Z1690" s="40">
        <f>MAX(X1595:X1690)</f>
        <v>88.162500000000293</v>
      </c>
    </row>
    <row r="1691" spans="1:26" x14ac:dyDescent="0.3">
      <c r="A1691" s="2">
        <v>44245</v>
      </c>
      <c r="B1691" s="3">
        <v>0.58333333333333337</v>
      </c>
      <c r="C1691" s="6">
        <v>11.700000000000003</v>
      </c>
      <c r="D1691" s="6">
        <v>23.5</v>
      </c>
      <c r="E1691" s="4">
        <v>14.15</v>
      </c>
      <c r="F1691" s="5">
        <v>6.6000000000000003E-2</v>
      </c>
      <c r="G1691" s="44">
        <f>AVERAGE(F1691:F1694)</f>
        <v>6.6750000000000004E-2</v>
      </c>
      <c r="H1691" s="5">
        <v>0.23599999999999999</v>
      </c>
      <c r="I1691" s="44">
        <f>AVERAGE(H1691:H1694)</f>
        <v>0.21899999999999997</v>
      </c>
      <c r="J1691" s="5">
        <v>0</v>
      </c>
      <c r="K1691" s="44">
        <f>AVERAGE(J1691:J1694)</f>
        <v>0</v>
      </c>
      <c r="L1691" s="5">
        <v>0.16900000000000001</v>
      </c>
      <c r="M1691" s="44">
        <f>AVERAGE(L1691:L1694)</f>
        <v>0.15325</v>
      </c>
      <c r="N1691" s="5">
        <v>0</v>
      </c>
      <c r="O1691" s="44">
        <f>AVERAGE(N1691:N1694)</f>
        <v>0</v>
      </c>
      <c r="P1691" s="5">
        <v>0</v>
      </c>
      <c r="Q1691" s="44">
        <f>AVERAGE(P1691:P1694)</f>
        <v>0</v>
      </c>
      <c r="R1691" s="5">
        <v>0</v>
      </c>
      <c r="S1691" s="44">
        <f>AVERAGE(R1691:R1694)</f>
        <v>0</v>
      </c>
      <c r="U1691" s="39"/>
      <c r="V1691" s="39"/>
      <c r="W1691" s="40"/>
      <c r="X1691" s="40"/>
    </row>
    <row r="1692" spans="1:26" x14ac:dyDescent="0.3">
      <c r="A1692" s="2">
        <v>44245</v>
      </c>
      <c r="B1692" s="3">
        <v>0.59375</v>
      </c>
      <c r="C1692" s="6">
        <v>11.700000000000003</v>
      </c>
      <c r="D1692" s="6">
        <v>22.900000000000006</v>
      </c>
      <c r="E1692" s="4">
        <v>14.15</v>
      </c>
      <c r="F1692" s="5">
        <v>6.8000000000000005E-2</v>
      </c>
      <c r="G1692" s="44"/>
      <c r="H1692" s="5">
        <v>0.23200000000000001</v>
      </c>
      <c r="I1692" s="44"/>
      <c r="J1692" s="5">
        <v>0</v>
      </c>
      <c r="K1692" s="44"/>
      <c r="L1692" s="5">
        <v>0.16700000000000001</v>
      </c>
      <c r="M1692" s="44"/>
      <c r="N1692" s="5">
        <v>0</v>
      </c>
      <c r="O1692" s="44"/>
      <c r="P1692" s="5">
        <v>0</v>
      </c>
      <c r="Q1692" s="44"/>
      <c r="R1692" s="5">
        <v>0</v>
      </c>
      <c r="S1692" s="44"/>
      <c r="U1692" s="39">
        <f>$AB$1305-V1692</f>
        <v>0.44559999999998556</v>
      </c>
      <c r="V1692" s="39">
        <f>V1690+($AB$1304*M1691)</f>
        <v>4.3544000000000143</v>
      </c>
      <c r="W1692" s="40">
        <f>U1692/($AB$1305/100)</f>
        <v>9.283333333333033</v>
      </c>
      <c r="X1692" s="40">
        <f>V1692/($AB$1305/100)</f>
        <v>90.716666666666967</v>
      </c>
    </row>
    <row r="1693" spans="1:26" x14ac:dyDescent="0.3">
      <c r="A1693" s="2">
        <v>44245</v>
      </c>
      <c r="B1693" s="3">
        <v>0.60416666666666663</v>
      </c>
      <c r="C1693" s="6">
        <v>11.5</v>
      </c>
      <c r="D1693" s="6">
        <v>22.299999999999997</v>
      </c>
      <c r="E1693" s="4">
        <v>14.06</v>
      </c>
      <c r="F1693" s="5">
        <v>6.6000000000000003E-2</v>
      </c>
      <c r="G1693" s="44"/>
      <c r="H1693" s="5">
        <v>0.223</v>
      </c>
      <c r="I1693" s="44"/>
      <c r="J1693" s="5">
        <v>0</v>
      </c>
      <c r="K1693" s="44"/>
      <c r="L1693" s="5">
        <v>0.158</v>
      </c>
      <c r="M1693" s="44"/>
      <c r="N1693" s="5">
        <v>0</v>
      </c>
      <c r="O1693" s="44"/>
      <c r="P1693" s="5">
        <v>0</v>
      </c>
      <c r="Q1693" s="44"/>
      <c r="R1693" s="5">
        <v>0</v>
      </c>
      <c r="S1693" s="44"/>
      <c r="U1693" s="39"/>
      <c r="V1693" s="39"/>
      <c r="W1693" s="40"/>
      <c r="X1693" s="40"/>
    </row>
    <row r="1694" spans="1:26" x14ac:dyDescent="0.3">
      <c r="A1694" s="2">
        <v>44245</v>
      </c>
      <c r="B1694" s="3">
        <v>0.61458333333333337</v>
      </c>
      <c r="C1694" s="6">
        <v>11.700000000000003</v>
      </c>
      <c r="D1694" s="6">
        <v>22.5</v>
      </c>
      <c r="E1694" s="4">
        <v>13.59</v>
      </c>
      <c r="F1694" s="5">
        <v>6.7000000000000004E-2</v>
      </c>
      <c r="G1694" s="44"/>
      <c r="H1694" s="5">
        <v>0.185</v>
      </c>
      <c r="I1694" s="44"/>
      <c r="J1694" s="5">
        <v>0</v>
      </c>
      <c r="K1694" s="44"/>
      <c r="L1694" s="5">
        <v>0.11899999999999999</v>
      </c>
      <c r="M1694" s="44"/>
      <c r="N1694" s="5">
        <v>0</v>
      </c>
      <c r="O1694" s="44"/>
      <c r="P1694" s="5">
        <v>0</v>
      </c>
      <c r="Q1694" s="44"/>
      <c r="R1694" s="5">
        <v>0</v>
      </c>
      <c r="S1694" s="44"/>
      <c r="U1694" s="39">
        <f>$AB$1305-V1694</f>
        <v>0.44559999999998556</v>
      </c>
      <c r="V1694" s="39">
        <f>V1692-K1691</f>
        <v>4.3544000000000143</v>
      </c>
      <c r="W1694" s="40">
        <f>U1694/($AB$1305/100)</f>
        <v>9.283333333333033</v>
      </c>
      <c r="X1694" s="40">
        <f>V1694/($AB$1305/100)</f>
        <v>90.716666666666967</v>
      </c>
    </row>
    <row r="1695" spans="1:26" x14ac:dyDescent="0.3">
      <c r="A1695" s="2">
        <v>44245</v>
      </c>
      <c r="B1695" s="3">
        <v>0.625</v>
      </c>
      <c r="C1695" s="6">
        <v>11.200000000000003</v>
      </c>
      <c r="D1695" s="6">
        <v>22.5</v>
      </c>
      <c r="E1695" s="4">
        <v>13.46</v>
      </c>
      <c r="F1695" s="5">
        <v>6.4000000000000001E-2</v>
      </c>
      <c r="G1695" s="44">
        <f>AVERAGE(F1695:F1698)</f>
        <v>6.3E-2</v>
      </c>
      <c r="H1695" s="5">
        <v>0.16</v>
      </c>
      <c r="I1695" s="44">
        <f>AVERAGE(H1695:H1698)</f>
        <v>0.157</v>
      </c>
      <c r="J1695" s="5">
        <v>0</v>
      </c>
      <c r="K1695" s="44">
        <f>AVERAGE(J1695:J1698)</f>
        <v>0</v>
      </c>
      <c r="L1695" s="5">
        <v>9.5000000000000001E-2</v>
      </c>
      <c r="M1695" s="44">
        <f>AVERAGE(L1695:L1698)</f>
        <v>9.4500000000000001E-2</v>
      </c>
      <c r="N1695" s="5">
        <v>0</v>
      </c>
      <c r="O1695" s="44">
        <f>AVERAGE(N1695:N1698)</f>
        <v>0</v>
      </c>
      <c r="P1695" s="5">
        <v>0</v>
      </c>
      <c r="Q1695" s="44">
        <f>AVERAGE(P1695:P1698)</f>
        <v>0</v>
      </c>
      <c r="R1695" s="5">
        <v>0</v>
      </c>
      <c r="S1695" s="44">
        <f>AVERAGE(R1695:R1698)</f>
        <v>0</v>
      </c>
      <c r="U1695" s="39"/>
      <c r="V1695" s="39"/>
      <c r="W1695" s="40"/>
      <c r="X1695" s="40"/>
    </row>
    <row r="1696" spans="1:26" x14ac:dyDescent="0.3">
      <c r="A1696" s="2">
        <v>44245</v>
      </c>
      <c r="B1696" s="3">
        <v>0.63541666666666663</v>
      </c>
      <c r="C1696" s="6">
        <v>11.5</v>
      </c>
      <c r="D1696" s="6">
        <v>22.099999999999994</v>
      </c>
      <c r="E1696" s="4">
        <v>13.63</v>
      </c>
      <c r="F1696" s="5">
        <v>6.7000000000000004E-2</v>
      </c>
      <c r="G1696" s="44"/>
      <c r="H1696" s="5">
        <v>0.184</v>
      </c>
      <c r="I1696" s="44"/>
      <c r="J1696" s="5">
        <v>0</v>
      </c>
      <c r="K1696" s="44"/>
      <c r="L1696" s="5">
        <v>0.11799999999999999</v>
      </c>
      <c r="M1696" s="44"/>
      <c r="N1696" s="5">
        <v>0</v>
      </c>
      <c r="O1696" s="44"/>
      <c r="P1696" s="5">
        <v>0</v>
      </c>
      <c r="Q1696" s="44"/>
      <c r="R1696" s="5">
        <v>0</v>
      </c>
      <c r="S1696" s="44"/>
      <c r="U1696" s="39">
        <f>$AB$1305-V1696</f>
        <v>0.3699999999999859</v>
      </c>
      <c r="V1696" s="39">
        <f>V1694+($AB$1304*M1695)</f>
        <v>4.4300000000000139</v>
      </c>
      <c r="W1696" s="40">
        <f>U1696/($AB$1305/100)</f>
        <v>7.7083333333330391</v>
      </c>
      <c r="X1696" s="40">
        <f>V1696/($AB$1305/100)</f>
        <v>92.291666666666956</v>
      </c>
    </row>
    <row r="1697" spans="1:24" x14ac:dyDescent="0.3">
      <c r="A1697" s="2">
        <v>44245</v>
      </c>
      <c r="B1697" s="3">
        <v>0.64583333333333337</v>
      </c>
      <c r="C1697" s="6">
        <v>11.299999999999997</v>
      </c>
      <c r="D1697" s="6">
        <v>22.400000000000006</v>
      </c>
      <c r="E1697" s="4">
        <v>13.62</v>
      </c>
      <c r="F1697" s="5">
        <v>6.8000000000000005E-2</v>
      </c>
      <c r="G1697" s="44"/>
      <c r="H1697" s="5">
        <v>0.17599999999999999</v>
      </c>
      <c r="I1697" s="44"/>
      <c r="J1697" s="5">
        <v>0</v>
      </c>
      <c r="K1697" s="44"/>
      <c r="L1697" s="5">
        <v>0.11</v>
      </c>
      <c r="M1697" s="44"/>
      <c r="N1697" s="5">
        <v>0</v>
      </c>
      <c r="O1697" s="44"/>
      <c r="P1697" s="5">
        <v>0</v>
      </c>
      <c r="Q1697" s="44"/>
      <c r="R1697" s="5">
        <v>0</v>
      </c>
      <c r="S1697" s="44"/>
      <c r="U1697" s="39"/>
      <c r="V1697" s="39"/>
      <c r="W1697" s="9"/>
      <c r="X1697" s="9"/>
    </row>
    <row r="1698" spans="1:24" x14ac:dyDescent="0.3">
      <c r="A1698" s="2">
        <v>44245</v>
      </c>
      <c r="B1698" s="3">
        <v>0.65625</v>
      </c>
      <c r="C1698" s="6">
        <v>10.799999999999997</v>
      </c>
      <c r="D1698" s="6">
        <v>21.200000000000003</v>
      </c>
      <c r="E1698" s="4">
        <v>13.23</v>
      </c>
      <c r="F1698" s="5">
        <v>5.2999999999999999E-2</v>
      </c>
      <c r="G1698" s="44"/>
      <c r="H1698" s="5">
        <v>0.108</v>
      </c>
      <c r="I1698" s="44"/>
      <c r="J1698" s="5">
        <v>0</v>
      </c>
      <c r="K1698" s="44"/>
      <c r="L1698" s="5">
        <v>5.5E-2</v>
      </c>
      <c r="M1698" s="44"/>
      <c r="N1698" s="5">
        <v>0</v>
      </c>
      <c r="O1698" s="44"/>
      <c r="P1698" s="5">
        <v>0</v>
      </c>
      <c r="Q1698" s="44"/>
      <c r="R1698" s="5">
        <v>0</v>
      </c>
      <c r="S1698" s="44"/>
      <c r="U1698" s="39">
        <f>$AB$1305-V1698</f>
        <v>0.3699999999999859</v>
      </c>
      <c r="V1698" s="39">
        <f>V1696-K1695</f>
        <v>4.4300000000000139</v>
      </c>
      <c r="W1698" s="40">
        <f>U1698/($AB$1305/100)</f>
        <v>7.7083333333330391</v>
      </c>
      <c r="X1698" s="40">
        <f>V1698/($AB$1305/100)</f>
        <v>92.291666666666956</v>
      </c>
    </row>
    <row r="1699" spans="1:24" x14ac:dyDescent="0.3">
      <c r="A1699" s="2">
        <v>44245</v>
      </c>
      <c r="B1699" s="3">
        <v>0.66666666666666663</v>
      </c>
      <c r="C1699" s="6">
        <v>10.299999999999997</v>
      </c>
      <c r="D1699" s="6">
        <v>19.299999999999997</v>
      </c>
      <c r="E1699" s="4">
        <v>12.99</v>
      </c>
      <c r="F1699" s="5">
        <v>5.0999999999999997E-2</v>
      </c>
      <c r="G1699" s="44">
        <f>AVERAGE(F1699:F1702)</f>
        <v>4.6750000000000007E-2</v>
      </c>
      <c r="H1699" s="5">
        <v>6.5000000000000002E-2</v>
      </c>
      <c r="I1699" s="44">
        <f>AVERAGE(H1699:H1702)</f>
        <v>5.1749999999999997E-2</v>
      </c>
      <c r="J1699" s="5">
        <v>1E-3</v>
      </c>
      <c r="K1699" s="44">
        <f>AVERAGE(J1699:J1702)</f>
        <v>6.7500000000000008E-3</v>
      </c>
      <c r="L1699" s="5">
        <v>1.2E-2</v>
      </c>
      <c r="M1699" s="44">
        <f>AVERAGE(L1699:L1702)</f>
        <v>9.75E-3</v>
      </c>
      <c r="N1699" s="5">
        <v>0</v>
      </c>
      <c r="O1699" s="44">
        <f>AVERAGE(N1699:N1702)</f>
        <v>0</v>
      </c>
      <c r="P1699" s="5">
        <v>0</v>
      </c>
      <c r="Q1699" s="44">
        <f>AVERAGE(P1699:P1702)</f>
        <v>0</v>
      </c>
      <c r="R1699" s="5">
        <v>0</v>
      </c>
      <c r="S1699" s="44">
        <f>AVERAGE(R1699:R1702)</f>
        <v>0</v>
      </c>
      <c r="U1699" s="39"/>
      <c r="V1699" s="39"/>
      <c r="W1699" s="40"/>
      <c r="X1699" s="40"/>
    </row>
    <row r="1700" spans="1:24" x14ac:dyDescent="0.3">
      <c r="A1700" s="2">
        <v>44245</v>
      </c>
      <c r="B1700" s="3">
        <v>0.67708333333333337</v>
      </c>
      <c r="C1700" s="6">
        <v>10.200000000000003</v>
      </c>
      <c r="D1700" s="6">
        <v>17.5</v>
      </c>
      <c r="E1700" s="4">
        <v>13</v>
      </c>
      <c r="F1700" s="5">
        <v>0.05</v>
      </c>
      <c r="G1700" s="44"/>
      <c r="H1700" s="5">
        <v>7.0000000000000007E-2</v>
      </c>
      <c r="I1700" s="44"/>
      <c r="J1700" s="5">
        <v>0</v>
      </c>
      <c r="K1700" s="44"/>
      <c r="L1700" s="5">
        <v>1.9E-2</v>
      </c>
      <c r="M1700" s="44"/>
      <c r="N1700" s="5">
        <v>0</v>
      </c>
      <c r="O1700" s="44"/>
      <c r="P1700" s="5">
        <v>0</v>
      </c>
      <c r="Q1700" s="44"/>
      <c r="R1700" s="5">
        <v>0</v>
      </c>
      <c r="S1700" s="44"/>
      <c r="U1700" s="39">
        <f>$AB$1305-V1700</f>
        <v>0.36219999999998631</v>
      </c>
      <c r="V1700" s="39">
        <f>V1698+($AB$1304*M1699)</f>
        <v>4.4378000000000135</v>
      </c>
      <c r="W1700" s="40">
        <f>U1700/($AB$1305/100)</f>
        <v>7.5458333333330483</v>
      </c>
      <c r="X1700" s="40">
        <f>V1700/($AB$1305/100)</f>
        <v>92.45416666666695</v>
      </c>
    </row>
    <row r="1701" spans="1:24" x14ac:dyDescent="0.3">
      <c r="A1701" s="2">
        <v>44245</v>
      </c>
      <c r="B1701" s="3">
        <v>0.6875</v>
      </c>
      <c r="C1701" s="6">
        <v>9.9000000000000057</v>
      </c>
      <c r="D1701" s="6">
        <v>15.599999999999994</v>
      </c>
      <c r="E1701" s="4">
        <v>12.95</v>
      </c>
      <c r="F1701" s="5">
        <v>4.5999999999999999E-2</v>
      </c>
      <c r="G1701" s="44"/>
      <c r="H1701" s="5">
        <v>5.3999999999999999E-2</v>
      </c>
      <c r="I1701" s="44"/>
      <c r="J1701" s="5">
        <v>1E-3</v>
      </c>
      <c r="K1701" s="44"/>
      <c r="L1701" s="5">
        <v>8.0000000000000002E-3</v>
      </c>
      <c r="M1701" s="44"/>
      <c r="N1701" s="5">
        <v>0</v>
      </c>
      <c r="O1701" s="44"/>
      <c r="P1701" s="5">
        <v>0</v>
      </c>
      <c r="Q1701" s="44"/>
      <c r="R1701" s="5">
        <v>0</v>
      </c>
      <c r="S1701" s="44"/>
      <c r="U1701" s="39"/>
      <c r="V1701" s="39"/>
      <c r="W1701" s="40"/>
      <c r="X1701" s="40"/>
    </row>
    <row r="1702" spans="1:24" x14ac:dyDescent="0.3">
      <c r="A1702" s="2">
        <v>44245</v>
      </c>
      <c r="B1702" s="3">
        <v>0.69791666666666663</v>
      </c>
      <c r="C1702" s="6">
        <v>9.4000000000000057</v>
      </c>
      <c r="D1702" s="6">
        <v>13.700000000000003</v>
      </c>
      <c r="E1702" s="4">
        <v>12.83</v>
      </c>
      <c r="F1702" s="5">
        <v>0.04</v>
      </c>
      <c r="G1702" s="44"/>
      <c r="H1702" s="5">
        <v>1.7999999999999999E-2</v>
      </c>
      <c r="I1702" s="44"/>
      <c r="J1702" s="5">
        <v>2.5000000000000001E-2</v>
      </c>
      <c r="K1702" s="44"/>
      <c r="L1702" s="5">
        <v>0</v>
      </c>
      <c r="M1702" s="44"/>
      <c r="N1702" s="5">
        <v>0</v>
      </c>
      <c r="O1702" s="44"/>
      <c r="P1702" s="5">
        <v>0</v>
      </c>
      <c r="Q1702" s="44"/>
      <c r="R1702" s="5">
        <v>0</v>
      </c>
      <c r="S1702" s="44"/>
      <c r="U1702" s="39">
        <f>$AB$1305-V1702</f>
        <v>0.36894999999998657</v>
      </c>
      <c r="V1702" s="39">
        <f>V1700-K1699</f>
        <v>4.4310500000000133</v>
      </c>
      <c r="W1702" s="40">
        <f>U1702/($AB$1305/100)</f>
        <v>7.6864583333330536</v>
      </c>
      <c r="X1702" s="40">
        <f>V1702/($AB$1305/100)</f>
        <v>92.313541666666936</v>
      </c>
    </row>
    <row r="1703" spans="1:24" x14ac:dyDescent="0.3">
      <c r="A1703" s="2">
        <v>44245</v>
      </c>
      <c r="B1703" s="3">
        <v>0.70833333333333337</v>
      </c>
      <c r="C1703" s="6">
        <v>9</v>
      </c>
      <c r="D1703" s="6">
        <v>13.200000000000003</v>
      </c>
      <c r="E1703" s="4">
        <v>12.77</v>
      </c>
      <c r="F1703" s="5">
        <v>0.04</v>
      </c>
      <c r="G1703" s="44">
        <f>AVERAGE(F1703:F1706)</f>
        <v>3.7499999999999999E-2</v>
      </c>
      <c r="H1703" s="5">
        <v>2E-3</v>
      </c>
      <c r="I1703" s="44">
        <f>AVERAGE(H1703:H1706)</f>
        <v>5.0000000000000001E-4</v>
      </c>
      <c r="J1703" s="5">
        <v>3.5000000000000003E-2</v>
      </c>
      <c r="K1703" s="44">
        <f>AVERAGE(J1703:J1706)</f>
        <v>3.7000000000000005E-2</v>
      </c>
      <c r="L1703" s="5">
        <v>0</v>
      </c>
      <c r="M1703" s="44">
        <f>AVERAGE(L1703:L1706)</f>
        <v>0</v>
      </c>
      <c r="N1703" s="5">
        <v>0</v>
      </c>
      <c r="O1703" s="44">
        <f>AVERAGE(N1703:N1706)</f>
        <v>0</v>
      </c>
      <c r="P1703" s="5">
        <v>0</v>
      </c>
      <c r="Q1703" s="44">
        <f>AVERAGE(P1703:P1706)</f>
        <v>0</v>
      </c>
      <c r="R1703" s="5">
        <v>0</v>
      </c>
      <c r="S1703" s="44">
        <f>AVERAGE(R1703:R1706)</f>
        <v>0</v>
      </c>
      <c r="U1703" s="39"/>
      <c r="V1703" s="39"/>
      <c r="W1703" s="40"/>
      <c r="X1703" s="40"/>
    </row>
    <row r="1704" spans="1:24" x14ac:dyDescent="0.3">
      <c r="A1704" s="2">
        <v>44245</v>
      </c>
      <c r="B1704" s="3">
        <v>0.71875</v>
      </c>
      <c r="C1704" s="6">
        <v>8.2999999999999972</v>
      </c>
      <c r="D1704" s="6">
        <v>12.200000000000003</v>
      </c>
      <c r="E1704" s="4">
        <v>12.74</v>
      </c>
      <c r="F1704" s="5">
        <v>3.6999999999999998E-2</v>
      </c>
      <c r="G1704" s="44"/>
      <c r="H1704" s="5">
        <v>0</v>
      </c>
      <c r="I1704" s="44"/>
      <c r="J1704" s="5">
        <v>3.7999999999999999E-2</v>
      </c>
      <c r="K1704" s="44"/>
      <c r="L1704" s="5">
        <v>0</v>
      </c>
      <c r="M1704" s="44"/>
      <c r="N1704" s="5">
        <v>0</v>
      </c>
      <c r="O1704" s="44"/>
      <c r="P1704" s="5">
        <v>0</v>
      </c>
      <c r="Q1704" s="44"/>
      <c r="R1704" s="5">
        <v>0</v>
      </c>
      <c r="S1704" s="44"/>
      <c r="U1704" s="39">
        <f>$AB$1305-V1704</f>
        <v>0.36894999999998657</v>
      </c>
      <c r="V1704" s="39">
        <f>V1702+($AB$1304*M1703)</f>
        <v>4.4310500000000133</v>
      </c>
      <c r="W1704" s="40">
        <f>U1704/($AB$1305/100)</f>
        <v>7.6864583333330536</v>
      </c>
      <c r="X1704" s="40">
        <f>V1704/($AB$1305/100)</f>
        <v>92.313541666666936</v>
      </c>
    </row>
    <row r="1705" spans="1:24" x14ac:dyDescent="0.3">
      <c r="A1705" s="2">
        <v>44245</v>
      </c>
      <c r="B1705" s="3">
        <v>0.72916666666666663</v>
      </c>
      <c r="C1705" s="6">
        <v>7.7999999999999972</v>
      </c>
      <c r="D1705" s="6">
        <v>11.5</v>
      </c>
      <c r="E1705" s="4">
        <v>12.74</v>
      </c>
      <c r="F1705" s="5">
        <v>3.6999999999999998E-2</v>
      </c>
      <c r="G1705" s="44"/>
      <c r="H1705" s="5">
        <v>0</v>
      </c>
      <c r="I1705" s="44"/>
      <c r="J1705" s="5">
        <v>3.7999999999999999E-2</v>
      </c>
      <c r="K1705" s="44"/>
      <c r="L1705" s="5">
        <v>0</v>
      </c>
      <c r="M1705" s="44"/>
      <c r="N1705" s="5">
        <v>0</v>
      </c>
      <c r="O1705" s="44"/>
      <c r="P1705" s="5">
        <v>0</v>
      </c>
      <c r="Q1705" s="44"/>
      <c r="R1705" s="5">
        <v>0</v>
      </c>
      <c r="S1705" s="44"/>
      <c r="U1705" s="39"/>
      <c r="V1705" s="39"/>
      <c r="W1705" s="9"/>
      <c r="X1705" s="9"/>
    </row>
    <row r="1706" spans="1:24" x14ac:dyDescent="0.3">
      <c r="A1706" s="2">
        <v>44245</v>
      </c>
      <c r="B1706" s="3">
        <v>0.73958333333333337</v>
      </c>
      <c r="C1706" s="6">
        <v>7.5</v>
      </c>
      <c r="D1706" s="6">
        <v>10.700000000000003</v>
      </c>
      <c r="E1706" s="4">
        <v>12.74</v>
      </c>
      <c r="F1706" s="5">
        <v>3.5999999999999997E-2</v>
      </c>
      <c r="G1706" s="44"/>
      <c r="H1706" s="5">
        <v>0</v>
      </c>
      <c r="I1706" s="44"/>
      <c r="J1706" s="5">
        <v>3.6999999999999998E-2</v>
      </c>
      <c r="K1706" s="44"/>
      <c r="L1706" s="5">
        <v>0</v>
      </c>
      <c r="M1706" s="44"/>
      <c r="N1706" s="5">
        <v>0</v>
      </c>
      <c r="O1706" s="44"/>
      <c r="P1706" s="5">
        <v>0</v>
      </c>
      <c r="Q1706" s="44"/>
      <c r="R1706" s="5">
        <v>0</v>
      </c>
      <c r="S1706" s="44"/>
      <c r="U1706" s="39">
        <f>$AB$1305-V1706</f>
        <v>0.40594999999998649</v>
      </c>
      <c r="V1706" s="39">
        <f>V1704-K1703</f>
        <v>4.3940500000000133</v>
      </c>
      <c r="W1706" s="40">
        <f>U1706/($AB$1305/100)</f>
        <v>8.4572916666663858</v>
      </c>
      <c r="X1706" s="40">
        <f>V1706/($AB$1305/100)</f>
        <v>91.542708333333607</v>
      </c>
    </row>
    <row r="1707" spans="1:24" x14ac:dyDescent="0.3">
      <c r="A1707" s="2">
        <v>44245</v>
      </c>
      <c r="B1707" s="3">
        <v>0.75</v>
      </c>
      <c r="C1707" s="6">
        <v>7.3999999999999986</v>
      </c>
      <c r="D1707" s="6">
        <v>10.099999999999994</v>
      </c>
      <c r="E1707" s="4">
        <v>12.73</v>
      </c>
      <c r="F1707" s="5">
        <v>3.6999999999999998E-2</v>
      </c>
      <c r="G1707" s="44">
        <f>AVERAGE(F1707:F1710)</f>
        <v>3.6499999999999998E-2</v>
      </c>
      <c r="H1707" s="5">
        <v>0</v>
      </c>
      <c r="I1707" s="44">
        <f>AVERAGE(H1707:H1710)</f>
        <v>0</v>
      </c>
      <c r="J1707" s="5">
        <v>3.7999999999999999E-2</v>
      </c>
      <c r="K1707" s="44">
        <f>AVERAGE(J1707:J1710)</f>
        <v>3.7249999999999998E-2</v>
      </c>
      <c r="L1707" s="5">
        <v>0</v>
      </c>
      <c r="M1707" s="44">
        <f>AVERAGE(L1707:L1710)</f>
        <v>0</v>
      </c>
      <c r="N1707" s="5">
        <v>0</v>
      </c>
      <c r="O1707" s="44">
        <f>AVERAGE(N1707:N1710)</f>
        <v>0</v>
      </c>
      <c r="P1707" s="5">
        <v>0</v>
      </c>
      <c r="Q1707" s="44">
        <f>AVERAGE(P1707:P1710)</f>
        <v>0</v>
      </c>
      <c r="R1707" s="5">
        <v>0</v>
      </c>
      <c r="S1707" s="44">
        <f>AVERAGE(R1707:R1710)</f>
        <v>0</v>
      </c>
      <c r="U1707" s="39"/>
      <c r="V1707" s="39"/>
      <c r="W1707" s="40"/>
      <c r="X1707" s="40"/>
    </row>
    <row r="1708" spans="1:24" x14ac:dyDescent="0.3">
      <c r="A1708" s="2">
        <v>44245</v>
      </c>
      <c r="B1708" s="3">
        <v>0.76041666666666663</v>
      </c>
      <c r="C1708" s="6">
        <v>7</v>
      </c>
      <c r="D1708" s="6">
        <v>9.7000000000000028</v>
      </c>
      <c r="E1708" s="4">
        <v>12.73</v>
      </c>
      <c r="F1708" s="5">
        <v>3.5999999999999997E-2</v>
      </c>
      <c r="G1708" s="44"/>
      <c r="H1708" s="5">
        <v>0</v>
      </c>
      <c r="I1708" s="44"/>
      <c r="J1708" s="5">
        <v>3.6999999999999998E-2</v>
      </c>
      <c r="K1708" s="44"/>
      <c r="L1708" s="5">
        <v>0</v>
      </c>
      <c r="M1708" s="44"/>
      <c r="N1708" s="5">
        <v>0</v>
      </c>
      <c r="O1708" s="44"/>
      <c r="P1708" s="5">
        <v>0</v>
      </c>
      <c r="Q1708" s="44"/>
      <c r="R1708" s="5">
        <v>0</v>
      </c>
      <c r="S1708" s="44"/>
      <c r="U1708" s="39">
        <f>$AB$1305-V1708</f>
        <v>0.40594999999998649</v>
      </c>
      <c r="V1708" s="39">
        <f>V1706+($AB$1304*M1707)</f>
        <v>4.3940500000000133</v>
      </c>
      <c r="W1708" s="40">
        <f>U1708/($AB$1305/100)</f>
        <v>8.4572916666663858</v>
      </c>
      <c r="X1708" s="40">
        <f>V1708/($AB$1305/100)</f>
        <v>91.542708333333607</v>
      </c>
    </row>
    <row r="1709" spans="1:24" x14ac:dyDescent="0.3">
      <c r="A1709" s="2">
        <v>44245</v>
      </c>
      <c r="B1709" s="3">
        <v>0.77083333333333337</v>
      </c>
      <c r="C1709" s="6">
        <v>6.7000000000000028</v>
      </c>
      <c r="D1709" s="6">
        <v>9.5</v>
      </c>
      <c r="E1709" s="4">
        <v>12.72</v>
      </c>
      <c r="F1709" s="5">
        <v>3.5999999999999997E-2</v>
      </c>
      <c r="G1709" s="44"/>
      <c r="H1709" s="5">
        <v>0</v>
      </c>
      <c r="I1709" s="44"/>
      <c r="J1709" s="5">
        <v>3.7999999999999999E-2</v>
      </c>
      <c r="K1709" s="44"/>
      <c r="L1709" s="5">
        <v>0</v>
      </c>
      <c r="M1709" s="44"/>
      <c r="N1709" s="5">
        <v>0</v>
      </c>
      <c r="O1709" s="44"/>
      <c r="P1709" s="5">
        <v>0</v>
      </c>
      <c r="Q1709" s="44"/>
      <c r="R1709" s="5">
        <v>0</v>
      </c>
      <c r="S1709" s="44"/>
      <c r="U1709" s="39"/>
      <c r="V1709" s="39"/>
      <c r="W1709" s="40"/>
      <c r="X1709" s="40"/>
    </row>
    <row r="1710" spans="1:24" x14ac:dyDescent="0.3">
      <c r="A1710" s="2">
        <v>44245</v>
      </c>
      <c r="B1710" s="3">
        <v>0.78125</v>
      </c>
      <c r="C1710" s="6">
        <v>6.7999999999999972</v>
      </c>
      <c r="D1710" s="6">
        <v>10</v>
      </c>
      <c r="E1710" s="4">
        <v>12.72</v>
      </c>
      <c r="F1710" s="5">
        <v>3.6999999999999998E-2</v>
      </c>
      <c r="G1710" s="44"/>
      <c r="H1710" s="5">
        <v>0</v>
      </c>
      <c r="I1710" s="44"/>
      <c r="J1710" s="5">
        <v>3.5999999999999997E-2</v>
      </c>
      <c r="K1710" s="44"/>
      <c r="L1710" s="5">
        <v>0</v>
      </c>
      <c r="M1710" s="44"/>
      <c r="N1710" s="5">
        <v>0</v>
      </c>
      <c r="O1710" s="44"/>
      <c r="P1710" s="5">
        <v>0</v>
      </c>
      <c r="Q1710" s="44"/>
      <c r="R1710" s="5">
        <v>0</v>
      </c>
      <c r="S1710" s="44"/>
      <c r="U1710" s="39">
        <f>$AB$1305-V1710</f>
        <v>0.44319999999998672</v>
      </c>
      <c r="V1710" s="39">
        <f>V1708-K1707</f>
        <v>4.3568000000000131</v>
      </c>
      <c r="W1710" s="40">
        <f>U1710/($AB$1305/100)</f>
        <v>9.2333333333330572</v>
      </c>
      <c r="X1710" s="40">
        <f>V1710/($AB$1305/100)</f>
        <v>90.766666666666936</v>
      </c>
    </row>
    <row r="1711" spans="1:24" x14ac:dyDescent="0.3">
      <c r="A1711" s="2">
        <v>44245</v>
      </c>
      <c r="B1711" s="3">
        <v>0.79166666666666663</v>
      </c>
      <c r="C1711" s="6">
        <v>6.7999999999999972</v>
      </c>
      <c r="D1711" s="6">
        <v>12.900000000000006</v>
      </c>
      <c r="E1711" s="4">
        <v>12.69</v>
      </c>
      <c r="F1711" s="5">
        <v>3.5999999999999997E-2</v>
      </c>
      <c r="G1711" s="44">
        <f>AVERAGE(F1711:F1714)</f>
        <v>3.6499999999999998E-2</v>
      </c>
      <c r="H1711" s="5">
        <v>0</v>
      </c>
      <c r="I1711" s="44">
        <f>AVERAGE(H1711:H1714)</f>
        <v>0</v>
      </c>
      <c r="J1711" s="5">
        <v>3.7999999999999999E-2</v>
      </c>
      <c r="K1711" s="44">
        <f>AVERAGE(J1711:J1714)</f>
        <v>3.7499999999999999E-2</v>
      </c>
      <c r="L1711" s="5">
        <v>0</v>
      </c>
      <c r="M1711" s="44">
        <f>AVERAGE(L1711:L1714)</f>
        <v>0</v>
      </c>
      <c r="N1711" s="5">
        <v>0</v>
      </c>
      <c r="O1711" s="44">
        <f>AVERAGE(N1711:N1714)</f>
        <v>0</v>
      </c>
      <c r="P1711" s="5">
        <v>0</v>
      </c>
      <c r="Q1711" s="44">
        <f>AVERAGE(P1711:P1714)</f>
        <v>0</v>
      </c>
      <c r="R1711" s="5">
        <v>0</v>
      </c>
      <c r="S1711" s="44">
        <f>AVERAGE(R1711:R1714)</f>
        <v>0</v>
      </c>
      <c r="U1711" s="39"/>
      <c r="V1711" s="39"/>
      <c r="W1711" s="40"/>
      <c r="X1711" s="40"/>
    </row>
    <row r="1712" spans="1:24" x14ac:dyDescent="0.3">
      <c r="A1712" s="2">
        <v>44245</v>
      </c>
      <c r="B1712" s="3">
        <v>0.80208333333333337</v>
      </c>
      <c r="C1712" s="6">
        <v>6.5</v>
      </c>
      <c r="D1712" s="6">
        <v>12.099999999999994</v>
      </c>
      <c r="E1712" s="4">
        <v>12.69</v>
      </c>
      <c r="F1712" s="5">
        <v>3.6999999999999998E-2</v>
      </c>
      <c r="G1712" s="44"/>
      <c r="H1712" s="5">
        <v>0</v>
      </c>
      <c r="I1712" s="44"/>
      <c r="J1712" s="5">
        <v>3.6999999999999998E-2</v>
      </c>
      <c r="K1712" s="44"/>
      <c r="L1712" s="5">
        <v>0</v>
      </c>
      <c r="M1712" s="44"/>
      <c r="N1712" s="5">
        <v>0</v>
      </c>
      <c r="O1712" s="44"/>
      <c r="P1712" s="5">
        <v>0</v>
      </c>
      <c r="Q1712" s="44"/>
      <c r="R1712" s="5">
        <v>0</v>
      </c>
      <c r="S1712" s="44"/>
      <c r="U1712" s="39">
        <f>$AB$1305-V1712</f>
        <v>0.44319999999998672</v>
      </c>
      <c r="V1712" s="39">
        <f>V1710+($AB$1304*M1711)</f>
        <v>4.3568000000000131</v>
      </c>
      <c r="W1712" s="40">
        <f>U1712/($AB$1305/100)</f>
        <v>9.2333333333330572</v>
      </c>
      <c r="X1712" s="40">
        <f>V1712/($AB$1305/100)</f>
        <v>90.766666666666936</v>
      </c>
    </row>
    <row r="1713" spans="1:24" x14ac:dyDescent="0.3">
      <c r="A1713" s="2">
        <v>44245</v>
      </c>
      <c r="B1713" s="3">
        <v>0.8125</v>
      </c>
      <c r="C1713" s="6">
        <v>6.2999999999999972</v>
      </c>
      <c r="D1713" s="6">
        <v>10.799999999999997</v>
      </c>
      <c r="E1713" s="4">
        <v>12.69</v>
      </c>
      <c r="F1713" s="5">
        <v>3.5999999999999997E-2</v>
      </c>
      <c r="G1713" s="44"/>
      <c r="H1713" s="5">
        <v>0</v>
      </c>
      <c r="I1713" s="44"/>
      <c r="J1713" s="5">
        <v>3.7999999999999999E-2</v>
      </c>
      <c r="K1713" s="44"/>
      <c r="L1713" s="5">
        <v>0</v>
      </c>
      <c r="M1713" s="44"/>
      <c r="N1713" s="5">
        <v>0</v>
      </c>
      <c r="O1713" s="44"/>
      <c r="P1713" s="5">
        <v>0</v>
      </c>
      <c r="Q1713" s="44"/>
      <c r="R1713" s="5">
        <v>0</v>
      </c>
      <c r="S1713" s="44"/>
      <c r="U1713" s="39"/>
      <c r="V1713" s="39"/>
      <c r="W1713" s="9"/>
      <c r="X1713" s="9"/>
    </row>
    <row r="1714" spans="1:24" x14ac:dyDescent="0.3">
      <c r="A1714" s="2">
        <v>44245</v>
      </c>
      <c r="B1714" s="3">
        <v>0.82291666666666663</v>
      </c>
      <c r="C1714" s="6">
        <v>6.3999999999999986</v>
      </c>
      <c r="D1714" s="6">
        <v>10</v>
      </c>
      <c r="E1714" s="4">
        <v>12.69</v>
      </c>
      <c r="F1714" s="5">
        <v>3.6999999999999998E-2</v>
      </c>
      <c r="G1714" s="44"/>
      <c r="H1714" s="5">
        <v>0</v>
      </c>
      <c r="I1714" s="44"/>
      <c r="J1714" s="5">
        <v>3.6999999999999998E-2</v>
      </c>
      <c r="K1714" s="44"/>
      <c r="L1714" s="5">
        <v>0</v>
      </c>
      <c r="M1714" s="44"/>
      <c r="N1714" s="5">
        <v>0</v>
      </c>
      <c r="O1714" s="44"/>
      <c r="P1714" s="5">
        <v>0</v>
      </c>
      <c r="Q1714" s="44"/>
      <c r="R1714" s="5">
        <v>0</v>
      </c>
      <c r="S1714" s="44"/>
      <c r="U1714" s="39">
        <f>$AB$1305-V1714</f>
        <v>0.48069999999998636</v>
      </c>
      <c r="V1714" s="39">
        <f>V1712-K1711</f>
        <v>4.3193000000000135</v>
      </c>
      <c r="W1714" s="40">
        <f>U1714/($AB$1305/100)</f>
        <v>10.014583333333048</v>
      </c>
      <c r="X1714" s="40">
        <f>V1714/($AB$1305/100)</f>
        <v>89.98541666666695</v>
      </c>
    </row>
    <row r="1715" spans="1:24" x14ac:dyDescent="0.3">
      <c r="A1715" s="2">
        <v>44245</v>
      </c>
      <c r="B1715" s="3">
        <v>0.83333333333333337</v>
      </c>
      <c r="C1715" s="6">
        <v>6</v>
      </c>
      <c r="D1715" s="6">
        <v>9.5</v>
      </c>
      <c r="E1715" s="4">
        <v>12.69</v>
      </c>
      <c r="F1715" s="5">
        <v>3.6999999999999998E-2</v>
      </c>
      <c r="G1715" s="44">
        <f>AVERAGE(F1715:F1718)</f>
        <v>3.6499999999999998E-2</v>
      </c>
      <c r="H1715" s="5">
        <v>0</v>
      </c>
      <c r="I1715" s="44">
        <f>AVERAGE(H1715:H1718)</f>
        <v>0</v>
      </c>
      <c r="J1715" s="5">
        <v>3.7999999999999999E-2</v>
      </c>
      <c r="K1715" s="44">
        <f>AVERAGE(J1715:J1718)</f>
        <v>3.7499999999999999E-2</v>
      </c>
      <c r="L1715" s="5">
        <v>0</v>
      </c>
      <c r="M1715" s="44">
        <f>AVERAGE(L1715:L1718)</f>
        <v>0</v>
      </c>
      <c r="N1715" s="5">
        <v>0</v>
      </c>
      <c r="O1715" s="44">
        <f>AVERAGE(N1715:N1718)</f>
        <v>0</v>
      </c>
      <c r="P1715" s="5">
        <v>0</v>
      </c>
      <c r="Q1715" s="44">
        <f>AVERAGE(P1715:P1718)</f>
        <v>0</v>
      </c>
      <c r="R1715" s="5">
        <v>0</v>
      </c>
      <c r="S1715" s="44">
        <f>AVERAGE(R1715:R1718)</f>
        <v>0</v>
      </c>
      <c r="U1715" s="39"/>
      <c r="V1715" s="39"/>
      <c r="W1715" s="40"/>
      <c r="X1715" s="40"/>
    </row>
    <row r="1716" spans="1:24" x14ac:dyDescent="0.3">
      <c r="A1716" s="2">
        <v>44245</v>
      </c>
      <c r="B1716" s="3">
        <v>0.84375</v>
      </c>
      <c r="C1716" s="6">
        <v>5.7000000000000028</v>
      </c>
      <c r="D1716" s="6">
        <v>12.700000000000003</v>
      </c>
      <c r="E1716" s="4">
        <v>12.66</v>
      </c>
      <c r="F1716" s="5">
        <v>3.5999999999999997E-2</v>
      </c>
      <c r="G1716" s="44"/>
      <c r="H1716" s="5">
        <v>0</v>
      </c>
      <c r="I1716" s="44"/>
      <c r="J1716" s="5">
        <v>3.6999999999999998E-2</v>
      </c>
      <c r="K1716" s="44"/>
      <c r="L1716" s="5">
        <v>0</v>
      </c>
      <c r="M1716" s="44"/>
      <c r="N1716" s="5">
        <v>0</v>
      </c>
      <c r="O1716" s="44"/>
      <c r="P1716" s="5">
        <v>0</v>
      </c>
      <c r="Q1716" s="44"/>
      <c r="R1716" s="5">
        <v>0</v>
      </c>
      <c r="S1716" s="44"/>
      <c r="U1716" s="39">
        <f>$AB$1305-V1716</f>
        <v>0.48069999999998636</v>
      </c>
      <c r="V1716" s="39">
        <f>V1714+($AB$1304*M1715)</f>
        <v>4.3193000000000135</v>
      </c>
      <c r="W1716" s="40">
        <f>U1716/($AB$1305/100)</f>
        <v>10.014583333333048</v>
      </c>
      <c r="X1716" s="40">
        <f>V1716/($AB$1305/100)</f>
        <v>89.98541666666695</v>
      </c>
    </row>
    <row r="1717" spans="1:24" x14ac:dyDescent="0.3">
      <c r="A1717" s="2">
        <v>44245</v>
      </c>
      <c r="B1717" s="3">
        <v>0.85416666666666663</v>
      </c>
      <c r="C1717" s="6">
        <v>5.6000000000000014</v>
      </c>
      <c r="D1717" s="6">
        <v>12.099999999999994</v>
      </c>
      <c r="E1717" s="4">
        <v>12.66</v>
      </c>
      <c r="F1717" s="5">
        <v>3.6999999999999998E-2</v>
      </c>
      <c r="G1717" s="44"/>
      <c r="H1717" s="5">
        <v>0</v>
      </c>
      <c r="I1717" s="44"/>
      <c r="J1717" s="5">
        <v>3.7999999999999999E-2</v>
      </c>
      <c r="K1717" s="44"/>
      <c r="L1717" s="5">
        <v>0</v>
      </c>
      <c r="M1717" s="44"/>
      <c r="N1717" s="5">
        <v>0</v>
      </c>
      <c r="O1717" s="44"/>
      <c r="P1717" s="5">
        <v>0</v>
      </c>
      <c r="Q1717" s="44"/>
      <c r="R1717" s="5">
        <v>0</v>
      </c>
      <c r="S1717" s="44"/>
      <c r="U1717" s="39"/>
      <c r="V1717" s="39"/>
      <c r="W1717" s="40"/>
      <c r="X1717" s="40"/>
    </row>
    <row r="1718" spans="1:24" x14ac:dyDescent="0.3">
      <c r="A1718" s="2">
        <v>44245</v>
      </c>
      <c r="B1718" s="3">
        <v>0.86458333333333337</v>
      </c>
      <c r="C1718" s="6">
        <v>5.2000000000000028</v>
      </c>
      <c r="D1718" s="6">
        <v>10.799999999999997</v>
      </c>
      <c r="E1718" s="4">
        <v>12.66</v>
      </c>
      <c r="F1718" s="5">
        <v>3.5999999999999997E-2</v>
      </c>
      <c r="G1718" s="44"/>
      <c r="H1718" s="5">
        <v>0</v>
      </c>
      <c r="I1718" s="44"/>
      <c r="J1718" s="5">
        <v>3.6999999999999998E-2</v>
      </c>
      <c r="K1718" s="44"/>
      <c r="L1718" s="5">
        <v>0</v>
      </c>
      <c r="M1718" s="44"/>
      <c r="N1718" s="5">
        <v>0</v>
      </c>
      <c r="O1718" s="44"/>
      <c r="P1718" s="5">
        <v>0</v>
      </c>
      <c r="Q1718" s="44"/>
      <c r="R1718" s="5">
        <v>0</v>
      </c>
      <c r="S1718" s="44"/>
      <c r="U1718" s="39">
        <f>$AB$1305-V1718</f>
        <v>0.51819999999998601</v>
      </c>
      <c r="V1718" s="39">
        <f>V1716-K1715</f>
        <v>4.2818000000000138</v>
      </c>
      <c r="W1718" s="40">
        <f>U1718/($AB$1305/100)</f>
        <v>10.795833333333041</v>
      </c>
      <c r="X1718" s="40">
        <f>V1718/($AB$1305/100)</f>
        <v>89.20416666666695</v>
      </c>
    </row>
    <row r="1719" spans="1:24" x14ac:dyDescent="0.3">
      <c r="A1719" s="2">
        <v>44245</v>
      </c>
      <c r="B1719" s="3">
        <v>0.875</v>
      </c>
      <c r="C1719" s="6">
        <v>4.5</v>
      </c>
      <c r="D1719" s="6">
        <v>9.5</v>
      </c>
      <c r="E1719" s="4">
        <v>12.67</v>
      </c>
      <c r="F1719" s="5">
        <v>3.6999999999999998E-2</v>
      </c>
      <c r="G1719" s="44">
        <f>AVERAGE(F1719:F1722)</f>
        <v>3.6749999999999998E-2</v>
      </c>
      <c r="H1719" s="5">
        <v>0</v>
      </c>
      <c r="I1719" s="44">
        <f>AVERAGE(H1719:H1722)</f>
        <v>0</v>
      </c>
      <c r="J1719" s="5">
        <v>3.7999999999999999E-2</v>
      </c>
      <c r="K1719" s="44">
        <f>AVERAGE(J1719:J1722)</f>
        <v>3.7499999999999999E-2</v>
      </c>
      <c r="L1719" s="5">
        <v>0</v>
      </c>
      <c r="M1719" s="44">
        <f>AVERAGE(L1719:L1722)</f>
        <v>0</v>
      </c>
      <c r="N1719" s="5">
        <v>0</v>
      </c>
      <c r="O1719" s="44">
        <f>AVERAGE(N1719:N1722)</f>
        <v>0</v>
      </c>
      <c r="P1719" s="5">
        <v>0</v>
      </c>
      <c r="Q1719" s="44">
        <f>AVERAGE(P1719:P1722)</f>
        <v>0</v>
      </c>
      <c r="R1719" s="5">
        <v>0</v>
      </c>
      <c r="S1719" s="44">
        <f>AVERAGE(R1719:R1722)</f>
        <v>0</v>
      </c>
      <c r="U1719" s="39"/>
      <c r="V1719" s="39"/>
      <c r="W1719" s="40"/>
      <c r="X1719" s="40"/>
    </row>
    <row r="1720" spans="1:24" x14ac:dyDescent="0.3">
      <c r="A1720" s="2">
        <v>44245</v>
      </c>
      <c r="B1720" s="3">
        <v>0.88541666666666663</v>
      </c>
      <c r="C1720" s="6">
        <v>5.2999999999999972</v>
      </c>
      <c r="D1720" s="6">
        <v>12.200000000000003</v>
      </c>
      <c r="E1720" s="4">
        <v>12.65</v>
      </c>
      <c r="F1720" s="5">
        <v>3.6999999999999998E-2</v>
      </c>
      <c r="G1720" s="44"/>
      <c r="H1720" s="5">
        <v>0</v>
      </c>
      <c r="I1720" s="44"/>
      <c r="J1720" s="5">
        <v>3.6999999999999998E-2</v>
      </c>
      <c r="K1720" s="44"/>
      <c r="L1720" s="5">
        <v>0</v>
      </c>
      <c r="M1720" s="44"/>
      <c r="N1720" s="5">
        <v>0</v>
      </c>
      <c r="O1720" s="44"/>
      <c r="P1720" s="5">
        <v>0</v>
      </c>
      <c r="Q1720" s="44"/>
      <c r="R1720" s="5">
        <v>0</v>
      </c>
      <c r="S1720" s="44"/>
      <c r="U1720" s="39">
        <f>$AB$1305-V1720</f>
        <v>0.51819999999998601</v>
      </c>
      <c r="V1720" s="39">
        <f>V1718+($AB$1304*M1719)</f>
        <v>4.2818000000000138</v>
      </c>
      <c r="W1720" s="40">
        <f>U1720/($AB$1305/100)</f>
        <v>10.795833333333041</v>
      </c>
      <c r="X1720" s="40">
        <f>V1720/($AB$1305/100)</f>
        <v>89.20416666666695</v>
      </c>
    </row>
    <row r="1721" spans="1:24" x14ac:dyDescent="0.3">
      <c r="A1721" s="2">
        <v>44245</v>
      </c>
      <c r="B1721" s="3">
        <v>0.89583333333333337</v>
      </c>
      <c r="C1721" s="6">
        <v>5.7999999999999972</v>
      </c>
      <c r="D1721" s="6">
        <v>12.200000000000003</v>
      </c>
      <c r="E1721" s="4">
        <v>12.63</v>
      </c>
      <c r="F1721" s="5">
        <v>3.5999999999999997E-2</v>
      </c>
      <c r="G1721" s="44"/>
      <c r="H1721" s="5">
        <v>0</v>
      </c>
      <c r="I1721" s="44"/>
      <c r="J1721" s="5">
        <v>3.7999999999999999E-2</v>
      </c>
      <c r="K1721" s="44"/>
      <c r="L1721" s="5">
        <v>0</v>
      </c>
      <c r="M1721" s="44"/>
      <c r="N1721" s="5">
        <v>0</v>
      </c>
      <c r="O1721" s="44"/>
      <c r="P1721" s="5">
        <v>0</v>
      </c>
      <c r="Q1721" s="44"/>
      <c r="R1721" s="5">
        <v>0</v>
      </c>
      <c r="S1721" s="44"/>
      <c r="U1721" s="39"/>
      <c r="V1721" s="39"/>
      <c r="W1721" s="9"/>
      <c r="X1721" s="9"/>
    </row>
    <row r="1722" spans="1:24" x14ac:dyDescent="0.3">
      <c r="A1722" s="2">
        <v>44245</v>
      </c>
      <c r="B1722" s="3">
        <v>0.90625</v>
      </c>
      <c r="C1722" s="6">
        <v>5.6000000000000014</v>
      </c>
      <c r="D1722" s="6">
        <v>10.900000000000006</v>
      </c>
      <c r="E1722" s="4">
        <v>12.64</v>
      </c>
      <c r="F1722" s="5">
        <v>3.6999999999999998E-2</v>
      </c>
      <c r="G1722" s="44"/>
      <c r="H1722" s="5">
        <v>0</v>
      </c>
      <c r="I1722" s="44"/>
      <c r="J1722" s="5">
        <v>3.6999999999999998E-2</v>
      </c>
      <c r="K1722" s="44"/>
      <c r="L1722" s="5">
        <v>0</v>
      </c>
      <c r="M1722" s="44"/>
      <c r="N1722" s="5">
        <v>0</v>
      </c>
      <c r="O1722" s="44"/>
      <c r="P1722" s="5">
        <v>0</v>
      </c>
      <c r="Q1722" s="44"/>
      <c r="R1722" s="5">
        <v>0</v>
      </c>
      <c r="S1722" s="44"/>
      <c r="U1722" s="39">
        <f>$AB$1305-V1722</f>
        <v>0.55569999999998565</v>
      </c>
      <c r="V1722" s="39">
        <f>V1720-K1719</f>
        <v>4.2443000000000142</v>
      </c>
      <c r="W1722" s="40">
        <f>U1722/($AB$1305/100)</f>
        <v>11.577083333333034</v>
      </c>
      <c r="X1722" s="40">
        <f>V1722/($AB$1305/100)</f>
        <v>88.422916666666964</v>
      </c>
    </row>
    <row r="1723" spans="1:24" x14ac:dyDescent="0.3">
      <c r="A1723" s="2">
        <v>44245</v>
      </c>
      <c r="B1723" s="3">
        <v>0.91666666666666663</v>
      </c>
      <c r="C1723" s="6">
        <v>5.7999999999999972</v>
      </c>
      <c r="D1723" s="6">
        <v>9.5999999999999943</v>
      </c>
      <c r="E1723" s="4">
        <v>12.64</v>
      </c>
      <c r="F1723" s="5">
        <v>3.6999999999999998E-2</v>
      </c>
      <c r="G1723" s="44">
        <f>AVERAGE(F1723:F1726)</f>
        <v>3.6499999999999998E-2</v>
      </c>
      <c r="H1723" s="5">
        <v>0</v>
      </c>
      <c r="I1723" s="44">
        <f>AVERAGE(H1723:H1726)</f>
        <v>0</v>
      </c>
      <c r="J1723" s="5">
        <v>3.7999999999999999E-2</v>
      </c>
      <c r="K1723" s="44">
        <f>AVERAGE(J1723:J1726)</f>
        <v>3.7499999999999999E-2</v>
      </c>
      <c r="L1723" s="5">
        <v>0</v>
      </c>
      <c r="M1723" s="44">
        <f>AVERAGE(L1723:L1726)</f>
        <v>0</v>
      </c>
      <c r="N1723" s="5">
        <v>0</v>
      </c>
      <c r="O1723" s="44">
        <f>AVERAGE(N1723:N1726)</f>
        <v>0</v>
      </c>
      <c r="P1723" s="5">
        <v>0</v>
      </c>
      <c r="Q1723" s="44">
        <f>AVERAGE(P1723:P1726)</f>
        <v>0</v>
      </c>
      <c r="R1723" s="5">
        <v>0</v>
      </c>
      <c r="S1723" s="44">
        <f>AVERAGE(R1723:R1726)</f>
        <v>0</v>
      </c>
      <c r="U1723" s="39"/>
      <c r="V1723" s="39"/>
      <c r="W1723" s="40"/>
      <c r="X1723" s="40"/>
    </row>
    <row r="1724" spans="1:24" x14ac:dyDescent="0.3">
      <c r="A1724" s="2">
        <v>44245</v>
      </c>
      <c r="B1724" s="3">
        <v>0.92708333333333337</v>
      </c>
      <c r="C1724" s="6">
        <v>6</v>
      </c>
      <c r="D1724" s="6">
        <v>11.299999999999997</v>
      </c>
      <c r="E1724" s="4">
        <v>12.64</v>
      </c>
      <c r="F1724" s="5">
        <v>3.5999999999999997E-2</v>
      </c>
      <c r="G1724" s="44"/>
      <c r="H1724" s="5">
        <v>0</v>
      </c>
      <c r="I1724" s="44"/>
      <c r="J1724" s="5">
        <v>3.6999999999999998E-2</v>
      </c>
      <c r="K1724" s="44"/>
      <c r="L1724" s="5">
        <v>0</v>
      </c>
      <c r="M1724" s="44"/>
      <c r="N1724" s="5">
        <v>0</v>
      </c>
      <c r="O1724" s="44"/>
      <c r="P1724" s="5">
        <v>0</v>
      </c>
      <c r="Q1724" s="44"/>
      <c r="R1724" s="5">
        <v>0</v>
      </c>
      <c r="S1724" s="44"/>
      <c r="U1724" s="39">
        <f>$AB$1305-V1724</f>
        <v>0.55569999999998565</v>
      </c>
      <c r="V1724" s="39">
        <f>V1722+($AB$1304*M1723)</f>
        <v>4.2443000000000142</v>
      </c>
      <c r="W1724" s="40">
        <f>U1724/($AB$1305/100)</f>
        <v>11.577083333333034</v>
      </c>
      <c r="X1724" s="40">
        <f>V1724/($AB$1305/100)</f>
        <v>88.422916666666964</v>
      </c>
    </row>
    <row r="1725" spans="1:24" x14ac:dyDescent="0.3">
      <c r="A1725" s="2">
        <v>44245</v>
      </c>
      <c r="B1725" s="3">
        <v>0.9375</v>
      </c>
      <c r="C1725" s="6">
        <v>6.1000000000000014</v>
      </c>
      <c r="D1725" s="6">
        <v>12.799999999999997</v>
      </c>
      <c r="E1725" s="4">
        <v>12.61</v>
      </c>
      <c r="F1725" s="5">
        <v>3.6999999999999998E-2</v>
      </c>
      <c r="G1725" s="44"/>
      <c r="H1725" s="5">
        <v>0</v>
      </c>
      <c r="I1725" s="44"/>
      <c r="J1725" s="5">
        <v>3.7999999999999999E-2</v>
      </c>
      <c r="K1725" s="44"/>
      <c r="L1725" s="5">
        <v>0</v>
      </c>
      <c r="M1725" s="44"/>
      <c r="N1725" s="5">
        <v>0</v>
      </c>
      <c r="O1725" s="44"/>
      <c r="P1725" s="5">
        <v>0</v>
      </c>
      <c r="Q1725" s="44"/>
      <c r="R1725" s="5">
        <v>0</v>
      </c>
      <c r="S1725" s="44"/>
      <c r="U1725" s="39"/>
      <c r="V1725" s="39"/>
      <c r="W1725" s="40"/>
      <c r="X1725" s="40"/>
    </row>
    <row r="1726" spans="1:24" x14ac:dyDescent="0.3">
      <c r="A1726" s="2">
        <v>44245</v>
      </c>
      <c r="B1726" s="3">
        <v>0.94791666666666663</v>
      </c>
      <c r="C1726" s="6">
        <v>6</v>
      </c>
      <c r="D1726" s="6">
        <v>11.200000000000003</v>
      </c>
      <c r="E1726" s="4">
        <v>12.62</v>
      </c>
      <c r="F1726" s="5">
        <v>3.5999999999999997E-2</v>
      </c>
      <c r="G1726" s="44"/>
      <c r="H1726" s="5">
        <v>0</v>
      </c>
      <c r="I1726" s="44"/>
      <c r="J1726" s="5">
        <v>3.6999999999999998E-2</v>
      </c>
      <c r="K1726" s="44"/>
      <c r="L1726" s="5">
        <v>0</v>
      </c>
      <c r="M1726" s="44"/>
      <c r="N1726" s="5">
        <v>0</v>
      </c>
      <c r="O1726" s="44"/>
      <c r="P1726" s="5">
        <v>0</v>
      </c>
      <c r="Q1726" s="44"/>
      <c r="R1726" s="5">
        <v>0</v>
      </c>
      <c r="S1726" s="44"/>
      <c r="U1726" s="39">
        <f>$AB$1305-V1726</f>
        <v>0.59319999999998529</v>
      </c>
      <c r="V1726" s="39">
        <f>V1724-K1723</f>
        <v>4.2068000000000145</v>
      </c>
      <c r="W1726" s="40">
        <f>U1726/($AB$1305/100)</f>
        <v>12.358333333333027</v>
      </c>
      <c r="X1726" s="40">
        <f>V1726/($AB$1305/100)</f>
        <v>87.641666666666964</v>
      </c>
    </row>
    <row r="1727" spans="1:24" x14ac:dyDescent="0.3">
      <c r="A1727" s="2">
        <v>44245</v>
      </c>
      <c r="B1727" s="3">
        <v>0.95833333333333337</v>
      </c>
      <c r="C1727" s="6">
        <v>6.2000000000000028</v>
      </c>
      <c r="D1727" s="6">
        <v>10.299999999999997</v>
      </c>
      <c r="E1727" s="4">
        <v>12.64</v>
      </c>
      <c r="F1727" s="5">
        <v>3.6999999999999998E-2</v>
      </c>
      <c r="G1727" s="44">
        <f>AVERAGE(F1727:F1730)</f>
        <v>3.6499999999999998E-2</v>
      </c>
      <c r="H1727" s="5">
        <v>0</v>
      </c>
      <c r="I1727" s="44">
        <f>AVERAGE(H1727:H1730)</f>
        <v>0</v>
      </c>
      <c r="J1727" s="5">
        <v>3.7999999999999999E-2</v>
      </c>
      <c r="K1727" s="44">
        <f>AVERAGE(J1727:J1730)</f>
        <v>3.7499999999999999E-2</v>
      </c>
      <c r="L1727" s="5">
        <v>0</v>
      </c>
      <c r="M1727" s="44">
        <f>AVERAGE(L1727:L1730)</f>
        <v>0</v>
      </c>
      <c r="N1727" s="5">
        <v>0</v>
      </c>
      <c r="O1727" s="44">
        <f>AVERAGE(N1727:N1730)</f>
        <v>0</v>
      </c>
      <c r="P1727" s="5">
        <v>0</v>
      </c>
      <c r="Q1727" s="44">
        <f>AVERAGE(P1727:P1730)</f>
        <v>0</v>
      </c>
      <c r="R1727" s="5">
        <v>0</v>
      </c>
      <c r="S1727" s="44">
        <f>AVERAGE(R1727:R1730)</f>
        <v>0</v>
      </c>
      <c r="U1727" s="39"/>
      <c r="V1727" s="39"/>
      <c r="W1727" s="40"/>
      <c r="X1727" s="40"/>
    </row>
    <row r="1728" spans="1:24" x14ac:dyDescent="0.3">
      <c r="A1728" s="2">
        <v>44245</v>
      </c>
      <c r="B1728" s="3">
        <v>0.96875</v>
      </c>
      <c r="C1728" s="6">
        <v>6</v>
      </c>
      <c r="D1728" s="6">
        <v>10.200000000000003</v>
      </c>
      <c r="E1728" s="4">
        <v>12.62</v>
      </c>
      <c r="F1728" s="5">
        <v>3.5999999999999997E-2</v>
      </c>
      <c r="G1728" s="44"/>
      <c r="H1728" s="5">
        <v>0</v>
      </c>
      <c r="I1728" s="44"/>
      <c r="J1728" s="5">
        <v>3.6999999999999998E-2</v>
      </c>
      <c r="K1728" s="44"/>
      <c r="L1728" s="5">
        <v>0</v>
      </c>
      <c r="M1728" s="44"/>
      <c r="N1728" s="5">
        <v>0</v>
      </c>
      <c r="O1728" s="44"/>
      <c r="P1728" s="5">
        <v>0</v>
      </c>
      <c r="Q1728" s="44"/>
      <c r="R1728" s="5">
        <v>0</v>
      </c>
      <c r="S1728" s="44"/>
      <c r="U1728" s="39">
        <f>$AB$1305-V1728</f>
        <v>0.59319999999998529</v>
      </c>
      <c r="V1728" s="39">
        <f>V1726+($AB$1304*M1727)</f>
        <v>4.2068000000000145</v>
      </c>
      <c r="W1728" s="40">
        <f>U1728/($AB$1305/100)</f>
        <v>12.358333333333027</v>
      </c>
      <c r="X1728" s="40">
        <f>V1728/($AB$1305/100)</f>
        <v>87.641666666666964</v>
      </c>
    </row>
    <row r="1729" spans="1:24" x14ac:dyDescent="0.3">
      <c r="A1729" s="2">
        <v>44245</v>
      </c>
      <c r="B1729" s="3">
        <v>0.97916666666666663</v>
      </c>
      <c r="C1729" s="6">
        <v>6.2999999999999972</v>
      </c>
      <c r="D1729" s="6">
        <v>12.700000000000003</v>
      </c>
      <c r="E1729" s="4">
        <v>12.59</v>
      </c>
      <c r="F1729" s="5">
        <v>3.6999999999999998E-2</v>
      </c>
      <c r="G1729" s="44"/>
      <c r="H1729" s="5">
        <v>0</v>
      </c>
      <c r="I1729" s="44"/>
      <c r="J1729" s="5">
        <v>3.7999999999999999E-2</v>
      </c>
      <c r="K1729" s="44"/>
      <c r="L1729" s="5">
        <v>0</v>
      </c>
      <c r="M1729" s="44"/>
      <c r="N1729" s="5">
        <v>0</v>
      </c>
      <c r="O1729" s="44"/>
      <c r="P1729" s="5">
        <v>0</v>
      </c>
      <c r="Q1729" s="44"/>
      <c r="R1729" s="5">
        <v>0</v>
      </c>
      <c r="S1729" s="44"/>
      <c r="U1729" s="39"/>
      <c r="V1729" s="39"/>
      <c r="W1729" s="9"/>
      <c r="X1729" s="9"/>
    </row>
    <row r="1730" spans="1:24" x14ac:dyDescent="0.3">
      <c r="A1730" s="2">
        <v>44245</v>
      </c>
      <c r="B1730" s="3">
        <v>0.98958333333333337</v>
      </c>
      <c r="C1730" s="6">
        <v>6</v>
      </c>
      <c r="D1730" s="6">
        <v>11.5</v>
      </c>
      <c r="E1730" s="4">
        <v>12.6</v>
      </c>
      <c r="F1730" s="5">
        <v>3.5999999999999997E-2</v>
      </c>
      <c r="G1730" s="44"/>
      <c r="H1730" s="5">
        <v>0</v>
      </c>
      <c r="I1730" s="44"/>
      <c r="J1730" s="5">
        <v>3.6999999999999998E-2</v>
      </c>
      <c r="K1730" s="44"/>
      <c r="L1730" s="5">
        <v>0</v>
      </c>
      <c r="M1730" s="44"/>
      <c r="N1730" s="5">
        <v>0</v>
      </c>
      <c r="O1730" s="44"/>
      <c r="P1730" s="5">
        <v>0</v>
      </c>
      <c r="Q1730" s="44"/>
      <c r="R1730" s="5">
        <v>0</v>
      </c>
      <c r="S1730" s="44"/>
      <c r="U1730" s="39">
        <f>$AB$1305-V1730</f>
        <v>0.63069999999998494</v>
      </c>
      <c r="V1730" s="39">
        <f>V1728-K1727</f>
        <v>4.1693000000000149</v>
      </c>
      <c r="W1730" s="40">
        <f>U1730/($AB$1305/100)</f>
        <v>13.13958333333302</v>
      </c>
      <c r="X1730" s="40">
        <f>V1730/($AB$1305/100)</f>
        <v>86.860416666666978</v>
      </c>
    </row>
    <row r="1731" spans="1:24" x14ac:dyDescent="0.3">
      <c r="A1731" s="2">
        <v>44246</v>
      </c>
      <c r="B1731" s="3">
        <v>0</v>
      </c>
      <c r="C1731" s="6">
        <v>5.7000000000000028</v>
      </c>
      <c r="D1731" s="6">
        <v>10.099999999999994</v>
      </c>
      <c r="E1731" s="4">
        <v>12.61</v>
      </c>
      <c r="F1731" s="5">
        <v>3.6999999999999998E-2</v>
      </c>
      <c r="G1731" s="44">
        <f>AVERAGE(F1731:F1734)</f>
        <v>3.6499999999999998E-2</v>
      </c>
      <c r="H1731" s="5">
        <v>0</v>
      </c>
      <c r="I1731" s="44">
        <f>AVERAGE(H1731:H1734)</f>
        <v>0</v>
      </c>
      <c r="J1731" s="5">
        <v>3.6999999999999998E-2</v>
      </c>
      <c r="K1731" s="44">
        <f>AVERAGE(J1731:J1734)</f>
        <v>3.7499999999999999E-2</v>
      </c>
      <c r="L1731" s="5">
        <v>0</v>
      </c>
      <c r="M1731" s="44">
        <f>AVERAGE(L1731:L1734)</f>
        <v>0</v>
      </c>
      <c r="N1731" s="5">
        <v>0</v>
      </c>
      <c r="O1731" s="44">
        <f>AVERAGE(N1731:N1734)</f>
        <v>0</v>
      </c>
      <c r="P1731" s="5">
        <v>0</v>
      </c>
      <c r="Q1731" s="44">
        <f>AVERAGE(P1731:P1734)</f>
        <v>0</v>
      </c>
      <c r="R1731" s="5">
        <v>0</v>
      </c>
      <c r="S1731" s="44">
        <f>AVERAGE(R1731:R1734)</f>
        <v>0</v>
      </c>
      <c r="U1731" s="39"/>
      <c r="V1731" s="39"/>
      <c r="W1731" s="40"/>
      <c r="X1731" s="40"/>
    </row>
    <row r="1732" spans="1:24" x14ac:dyDescent="0.3">
      <c r="A1732" s="2">
        <v>44246</v>
      </c>
      <c r="B1732" s="3">
        <v>1.0416666666666666E-2</v>
      </c>
      <c r="C1732" s="6">
        <v>5.7000000000000028</v>
      </c>
      <c r="D1732" s="6">
        <v>10.400000000000006</v>
      </c>
      <c r="E1732" s="4">
        <v>12.61</v>
      </c>
      <c r="F1732" s="5">
        <v>3.5999999999999997E-2</v>
      </c>
      <c r="G1732" s="44"/>
      <c r="H1732" s="5">
        <v>0</v>
      </c>
      <c r="I1732" s="44"/>
      <c r="J1732" s="5">
        <v>3.7999999999999999E-2</v>
      </c>
      <c r="K1732" s="44"/>
      <c r="L1732" s="5">
        <v>0</v>
      </c>
      <c r="M1732" s="44"/>
      <c r="N1732" s="5">
        <v>0</v>
      </c>
      <c r="O1732" s="44"/>
      <c r="P1732" s="5">
        <v>0</v>
      </c>
      <c r="Q1732" s="44"/>
      <c r="R1732" s="5">
        <v>0</v>
      </c>
      <c r="S1732" s="44"/>
      <c r="U1732" s="39">
        <f>$AB$1305-V1732</f>
        <v>0.63069999999998494</v>
      </c>
      <c r="V1732" s="39">
        <f>V1730+($AB$1304*M1731)</f>
        <v>4.1693000000000149</v>
      </c>
      <c r="W1732" s="40">
        <f>U1732/($AB$1305/100)</f>
        <v>13.13958333333302</v>
      </c>
      <c r="X1732" s="40">
        <f>V1732/($AB$1305/100)</f>
        <v>86.860416666666978</v>
      </c>
    </row>
    <row r="1733" spans="1:24" x14ac:dyDescent="0.3">
      <c r="A1733" s="2">
        <v>44246</v>
      </c>
      <c r="B1733" s="3">
        <v>2.0833333333333332E-2</v>
      </c>
      <c r="C1733" s="6">
        <v>5.5</v>
      </c>
      <c r="D1733" s="6">
        <v>12.799999999999997</v>
      </c>
      <c r="E1733" s="4">
        <v>12.57</v>
      </c>
      <c r="F1733" s="5">
        <v>3.6999999999999998E-2</v>
      </c>
      <c r="G1733" s="44"/>
      <c r="H1733" s="5">
        <v>0</v>
      </c>
      <c r="I1733" s="44"/>
      <c r="J1733" s="5">
        <v>3.6999999999999998E-2</v>
      </c>
      <c r="K1733" s="44"/>
      <c r="L1733" s="5">
        <v>0</v>
      </c>
      <c r="M1733" s="44"/>
      <c r="N1733" s="5">
        <v>0</v>
      </c>
      <c r="O1733" s="44"/>
      <c r="P1733" s="5">
        <v>0</v>
      </c>
      <c r="Q1733" s="44"/>
      <c r="R1733" s="5">
        <v>0</v>
      </c>
      <c r="S1733" s="44"/>
      <c r="U1733" s="39"/>
      <c r="V1733" s="39"/>
      <c r="W1733" s="40"/>
      <c r="X1733" s="40"/>
    </row>
    <row r="1734" spans="1:24" x14ac:dyDescent="0.3">
      <c r="A1734" s="2">
        <v>44246</v>
      </c>
      <c r="B1734" s="3">
        <v>3.125E-2</v>
      </c>
      <c r="C1734" s="6">
        <v>5.3999999999999986</v>
      </c>
      <c r="D1734" s="6">
        <v>11.5</v>
      </c>
      <c r="E1734" s="4">
        <v>12.58</v>
      </c>
      <c r="F1734" s="5">
        <v>3.5999999999999997E-2</v>
      </c>
      <c r="G1734" s="44"/>
      <c r="H1734" s="5">
        <v>0</v>
      </c>
      <c r="I1734" s="44"/>
      <c r="J1734" s="5">
        <v>3.7999999999999999E-2</v>
      </c>
      <c r="K1734" s="44"/>
      <c r="L1734" s="5">
        <v>0</v>
      </c>
      <c r="M1734" s="44"/>
      <c r="N1734" s="5">
        <v>0</v>
      </c>
      <c r="O1734" s="44"/>
      <c r="P1734" s="5">
        <v>0</v>
      </c>
      <c r="Q1734" s="44"/>
      <c r="R1734" s="5">
        <v>0</v>
      </c>
      <c r="S1734" s="44"/>
      <c r="U1734" s="39">
        <f>$AB$1305-V1734</f>
        <v>0.66819999999998458</v>
      </c>
      <c r="V1734" s="39">
        <f>V1732-K1731</f>
        <v>4.1318000000000152</v>
      </c>
      <c r="W1734" s="40">
        <f>U1734/($AB$1305/100)</f>
        <v>13.920833333333013</v>
      </c>
      <c r="X1734" s="40">
        <f>V1734/($AB$1305/100)</f>
        <v>86.079166666666978</v>
      </c>
    </row>
    <row r="1735" spans="1:24" x14ac:dyDescent="0.3">
      <c r="A1735" s="2">
        <v>44246</v>
      </c>
      <c r="B1735" s="3">
        <v>4.1666666666666664E-2</v>
      </c>
      <c r="C1735" s="6">
        <v>5.3999999999999986</v>
      </c>
      <c r="D1735" s="6">
        <v>9.9000000000000057</v>
      </c>
      <c r="E1735" s="4">
        <v>12.59</v>
      </c>
      <c r="F1735" s="5">
        <v>3.6999999999999998E-2</v>
      </c>
      <c r="G1735" s="44">
        <f>AVERAGE(F1735:F1738)</f>
        <v>3.6499999999999998E-2</v>
      </c>
      <c r="H1735" s="5">
        <v>0</v>
      </c>
      <c r="I1735" s="44">
        <f>AVERAGE(H1735:H1738)</f>
        <v>0</v>
      </c>
      <c r="J1735" s="5">
        <v>3.6999999999999998E-2</v>
      </c>
      <c r="K1735" s="44">
        <f>AVERAGE(J1735:J1738)</f>
        <v>3.7499999999999999E-2</v>
      </c>
      <c r="L1735" s="5">
        <v>0</v>
      </c>
      <c r="M1735" s="44">
        <f>AVERAGE(L1735:L1738)</f>
        <v>0</v>
      </c>
      <c r="N1735" s="5">
        <v>0</v>
      </c>
      <c r="O1735" s="44">
        <f>AVERAGE(N1735:N1738)</f>
        <v>0</v>
      </c>
      <c r="P1735" s="5">
        <v>0</v>
      </c>
      <c r="Q1735" s="44">
        <f>AVERAGE(P1735:P1738)</f>
        <v>0</v>
      </c>
      <c r="R1735" s="5">
        <v>0</v>
      </c>
      <c r="S1735" s="44">
        <f>AVERAGE(R1735:R1738)</f>
        <v>0</v>
      </c>
      <c r="U1735" s="39"/>
      <c r="V1735" s="39"/>
      <c r="W1735" s="40"/>
      <c r="X1735" s="40"/>
    </row>
    <row r="1736" spans="1:24" x14ac:dyDescent="0.3">
      <c r="A1736" s="2">
        <v>44246</v>
      </c>
      <c r="B1736" s="3">
        <v>5.2083333333333336E-2</v>
      </c>
      <c r="C1736" s="6">
        <v>5.6000000000000014</v>
      </c>
      <c r="D1736" s="6">
        <v>11.200000000000003</v>
      </c>
      <c r="E1736" s="4">
        <v>12.58</v>
      </c>
      <c r="F1736" s="5">
        <v>3.5999999999999997E-2</v>
      </c>
      <c r="G1736" s="44"/>
      <c r="H1736" s="5">
        <v>0</v>
      </c>
      <c r="I1736" s="44"/>
      <c r="J1736" s="5">
        <v>3.7999999999999999E-2</v>
      </c>
      <c r="K1736" s="44"/>
      <c r="L1736" s="5">
        <v>0</v>
      </c>
      <c r="M1736" s="44"/>
      <c r="N1736" s="5">
        <v>0</v>
      </c>
      <c r="O1736" s="44"/>
      <c r="P1736" s="5">
        <v>0</v>
      </c>
      <c r="Q1736" s="44"/>
      <c r="R1736" s="5">
        <v>0</v>
      </c>
      <c r="S1736" s="44"/>
      <c r="U1736" s="39">
        <f>$AB$1305-V1736</f>
        <v>0.66819999999998458</v>
      </c>
      <c r="V1736" s="39">
        <f>V1734+($AB$1304*M1735)</f>
        <v>4.1318000000000152</v>
      </c>
      <c r="W1736" s="40">
        <f>U1736/($AB$1305/100)</f>
        <v>13.920833333333013</v>
      </c>
      <c r="X1736" s="40">
        <f>V1736/($AB$1305/100)</f>
        <v>86.079166666666978</v>
      </c>
    </row>
    <row r="1737" spans="1:24" x14ac:dyDescent="0.3">
      <c r="A1737" s="2">
        <v>44246</v>
      </c>
      <c r="B1737" s="3">
        <v>6.25E-2</v>
      </c>
      <c r="C1737" s="6">
        <v>5.2999999999999972</v>
      </c>
      <c r="D1737" s="6">
        <v>12.599999999999994</v>
      </c>
      <c r="E1737" s="4">
        <v>12.56</v>
      </c>
      <c r="F1737" s="5">
        <v>3.6999999999999998E-2</v>
      </c>
      <c r="G1737" s="44"/>
      <c r="H1737" s="5">
        <v>0</v>
      </c>
      <c r="I1737" s="44"/>
      <c r="J1737" s="5">
        <v>3.6999999999999998E-2</v>
      </c>
      <c r="K1737" s="44"/>
      <c r="L1737" s="5">
        <v>0</v>
      </c>
      <c r="M1737" s="44"/>
      <c r="N1737" s="5">
        <v>0</v>
      </c>
      <c r="O1737" s="44"/>
      <c r="P1737" s="5">
        <v>0</v>
      </c>
      <c r="Q1737" s="44"/>
      <c r="R1737" s="5">
        <v>0</v>
      </c>
      <c r="S1737" s="44"/>
      <c r="U1737" s="39"/>
      <c r="V1737" s="39"/>
      <c r="W1737" s="9"/>
      <c r="X1737" s="9"/>
    </row>
    <row r="1738" spans="1:24" x14ac:dyDescent="0.3">
      <c r="A1738" s="2">
        <v>44246</v>
      </c>
      <c r="B1738" s="3">
        <v>7.2916666666666671E-2</v>
      </c>
      <c r="C1738" s="6">
        <v>5.2000000000000028</v>
      </c>
      <c r="D1738" s="6">
        <v>11.299999999999997</v>
      </c>
      <c r="E1738" s="4">
        <v>12.56</v>
      </c>
      <c r="F1738" s="5">
        <v>3.5999999999999997E-2</v>
      </c>
      <c r="G1738" s="44"/>
      <c r="H1738" s="5">
        <v>0</v>
      </c>
      <c r="I1738" s="44"/>
      <c r="J1738" s="5">
        <v>3.7999999999999999E-2</v>
      </c>
      <c r="K1738" s="44"/>
      <c r="L1738" s="5">
        <v>0</v>
      </c>
      <c r="M1738" s="44"/>
      <c r="N1738" s="5">
        <v>0</v>
      </c>
      <c r="O1738" s="44"/>
      <c r="P1738" s="5">
        <v>0</v>
      </c>
      <c r="Q1738" s="44"/>
      <c r="R1738" s="5">
        <v>0</v>
      </c>
      <c r="S1738" s="44"/>
      <c r="U1738" s="39">
        <f>$AB$1305-V1738</f>
        <v>0.70569999999998423</v>
      </c>
      <c r="V1738" s="39">
        <f>V1736-K1735</f>
        <v>4.0943000000000156</v>
      </c>
      <c r="W1738" s="40">
        <f>U1738/($AB$1305/100)</f>
        <v>14.702083333333004</v>
      </c>
      <c r="X1738" s="40">
        <f>V1738/($AB$1305/100)</f>
        <v>85.297916666666993</v>
      </c>
    </row>
    <row r="1739" spans="1:24" x14ac:dyDescent="0.3">
      <c r="A1739" s="2">
        <v>44246</v>
      </c>
      <c r="B1739" s="3">
        <v>8.3333333333333329E-2</v>
      </c>
      <c r="C1739" s="6">
        <v>4.6000000000000014</v>
      </c>
      <c r="D1739" s="6">
        <v>9.9000000000000057</v>
      </c>
      <c r="E1739" s="4">
        <v>12.57</v>
      </c>
      <c r="F1739" s="5">
        <v>3.6999999999999998E-2</v>
      </c>
      <c r="G1739" s="44">
        <f>AVERAGE(F1739:F1742)</f>
        <v>3.6499999999999998E-2</v>
      </c>
      <c r="H1739" s="5">
        <v>0</v>
      </c>
      <c r="I1739" s="44">
        <f>AVERAGE(H1739:H1742)</f>
        <v>0</v>
      </c>
      <c r="J1739" s="5">
        <v>3.5999999999999997E-2</v>
      </c>
      <c r="K1739" s="44">
        <f>AVERAGE(J1739:J1742)</f>
        <v>3.7249999999999998E-2</v>
      </c>
      <c r="L1739" s="5">
        <v>0</v>
      </c>
      <c r="M1739" s="44">
        <f>AVERAGE(L1739:L1742)</f>
        <v>0</v>
      </c>
      <c r="N1739" s="5">
        <v>0</v>
      </c>
      <c r="O1739" s="44">
        <f>AVERAGE(N1739:N1742)</f>
        <v>0</v>
      </c>
      <c r="P1739" s="5">
        <v>0</v>
      </c>
      <c r="Q1739" s="44">
        <f>AVERAGE(P1739:P1742)</f>
        <v>0</v>
      </c>
      <c r="R1739" s="5">
        <v>0</v>
      </c>
      <c r="S1739" s="44">
        <f>AVERAGE(R1739:R1742)</f>
        <v>0</v>
      </c>
      <c r="U1739" s="39"/>
      <c r="V1739" s="39"/>
      <c r="W1739" s="40"/>
      <c r="X1739" s="40"/>
    </row>
    <row r="1740" spans="1:24" x14ac:dyDescent="0.3">
      <c r="A1740" s="2">
        <v>44246</v>
      </c>
      <c r="B1740" s="3">
        <v>9.375E-2</v>
      </c>
      <c r="C1740" s="6">
        <v>4.5</v>
      </c>
      <c r="D1740" s="6">
        <v>11.799999999999997</v>
      </c>
      <c r="E1740" s="4">
        <v>12.56</v>
      </c>
      <c r="F1740" s="5">
        <v>3.5999999999999997E-2</v>
      </c>
      <c r="G1740" s="44"/>
      <c r="H1740" s="5">
        <v>0</v>
      </c>
      <c r="I1740" s="44"/>
      <c r="J1740" s="5">
        <v>3.7999999999999999E-2</v>
      </c>
      <c r="K1740" s="44"/>
      <c r="L1740" s="5">
        <v>0</v>
      </c>
      <c r="M1740" s="44"/>
      <c r="N1740" s="5">
        <v>0</v>
      </c>
      <c r="O1740" s="44"/>
      <c r="P1740" s="5">
        <v>0</v>
      </c>
      <c r="Q1740" s="44"/>
      <c r="R1740" s="5">
        <v>0</v>
      </c>
      <c r="S1740" s="44"/>
      <c r="U1740" s="39">
        <f>$AB$1305-V1740</f>
        <v>0.70569999999998423</v>
      </c>
      <c r="V1740" s="39">
        <f>V1738+($AB$1304*M1739)</f>
        <v>4.0943000000000156</v>
      </c>
      <c r="W1740" s="40">
        <f>U1740/($AB$1305/100)</f>
        <v>14.702083333333004</v>
      </c>
      <c r="X1740" s="40">
        <f>V1740/($AB$1305/100)</f>
        <v>85.297916666666993</v>
      </c>
    </row>
    <row r="1741" spans="1:24" x14ac:dyDescent="0.3">
      <c r="A1741" s="2">
        <v>44246</v>
      </c>
      <c r="B1741" s="3">
        <v>0.10416666666666667</v>
      </c>
      <c r="C1741" s="6">
        <v>5.1000000000000014</v>
      </c>
      <c r="D1741" s="6">
        <v>12.400000000000006</v>
      </c>
      <c r="E1741" s="4">
        <v>12.54</v>
      </c>
      <c r="F1741" s="5">
        <v>3.6999999999999998E-2</v>
      </c>
      <c r="G1741" s="44"/>
      <c r="H1741" s="5">
        <v>0</v>
      </c>
      <c r="I1741" s="44"/>
      <c r="J1741" s="5">
        <v>3.6999999999999998E-2</v>
      </c>
      <c r="K1741" s="44"/>
      <c r="L1741" s="5">
        <v>0</v>
      </c>
      <c r="M1741" s="44"/>
      <c r="N1741" s="5">
        <v>0</v>
      </c>
      <c r="O1741" s="44"/>
      <c r="P1741" s="5">
        <v>0</v>
      </c>
      <c r="Q1741" s="44"/>
      <c r="R1741" s="5">
        <v>0</v>
      </c>
      <c r="S1741" s="44"/>
      <c r="U1741" s="39"/>
      <c r="V1741" s="39"/>
      <c r="W1741" s="40"/>
      <c r="X1741" s="40"/>
    </row>
    <row r="1742" spans="1:24" x14ac:dyDescent="0.3">
      <c r="A1742" s="2">
        <v>44246</v>
      </c>
      <c r="B1742" s="3">
        <v>0.11458333333333333</v>
      </c>
      <c r="C1742" s="6">
        <v>5.1000000000000014</v>
      </c>
      <c r="D1742" s="6">
        <v>10.799999999999997</v>
      </c>
      <c r="E1742" s="4">
        <v>12.55</v>
      </c>
      <c r="F1742" s="5">
        <v>3.5999999999999997E-2</v>
      </c>
      <c r="G1742" s="44"/>
      <c r="H1742" s="5">
        <v>0</v>
      </c>
      <c r="I1742" s="44"/>
      <c r="J1742" s="5">
        <v>3.7999999999999999E-2</v>
      </c>
      <c r="K1742" s="44"/>
      <c r="L1742" s="5">
        <v>0</v>
      </c>
      <c r="M1742" s="44"/>
      <c r="N1742" s="5">
        <v>0</v>
      </c>
      <c r="O1742" s="44"/>
      <c r="P1742" s="5">
        <v>0</v>
      </c>
      <c r="Q1742" s="44"/>
      <c r="R1742" s="5">
        <v>0</v>
      </c>
      <c r="S1742" s="44"/>
      <c r="U1742" s="39">
        <f>$AB$1305-V1742</f>
        <v>0.74294999999998446</v>
      </c>
      <c r="V1742" s="39">
        <f>V1740-K1739</f>
        <v>4.0570500000000154</v>
      </c>
      <c r="W1742" s="40">
        <f>U1742/($AB$1305/100)</f>
        <v>15.478124999999675</v>
      </c>
      <c r="X1742" s="40">
        <f>V1742/($AB$1305/100)</f>
        <v>84.521875000000321</v>
      </c>
    </row>
    <row r="1743" spans="1:24" x14ac:dyDescent="0.3">
      <c r="A1743" s="2">
        <v>44246</v>
      </c>
      <c r="B1743" s="3">
        <v>0.125</v>
      </c>
      <c r="C1743" s="6">
        <v>4.6000000000000014</v>
      </c>
      <c r="D1743" s="6">
        <v>9.7000000000000028</v>
      </c>
      <c r="E1743" s="4">
        <v>12.56</v>
      </c>
      <c r="F1743" s="5">
        <v>3.6999999999999998E-2</v>
      </c>
      <c r="G1743" s="44">
        <f>AVERAGE(F1743:F1746)</f>
        <v>3.6749999999999998E-2</v>
      </c>
      <c r="H1743" s="5">
        <v>0</v>
      </c>
      <c r="I1743" s="44">
        <f>AVERAGE(H1743:H1746)</f>
        <v>0</v>
      </c>
      <c r="J1743" s="5">
        <v>3.6999999999999998E-2</v>
      </c>
      <c r="K1743" s="44">
        <f>AVERAGE(J1743:J1746)</f>
        <v>3.7499999999999999E-2</v>
      </c>
      <c r="L1743" s="5">
        <v>0</v>
      </c>
      <c r="M1743" s="44">
        <f>AVERAGE(L1743:L1746)</f>
        <v>0</v>
      </c>
      <c r="N1743" s="5">
        <v>0</v>
      </c>
      <c r="O1743" s="44">
        <f>AVERAGE(N1743:N1746)</f>
        <v>0</v>
      </c>
      <c r="P1743" s="5">
        <v>0</v>
      </c>
      <c r="Q1743" s="44">
        <f>AVERAGE(P1743:P1746)</f>
        <v>0</v>
      </c>
      <c r="R1743" s="5">
        <v>0</v>
      </c>
      <c r="S1743" s="44">
        <f>AVERAGE(R1743:R1746)</f>
        <v>0</v>
      </c>
      <c r="U1743" s="39"/>
      <c r="V1743" s="39"/>
      <c r="W1743" s="40"/>
      <c r="X1743" s="40"/>
    </row>
    <row r="1744" spans="1:24" x14ac:dyDescent="0.3">
      <c r="A1744" s="2">
        <v>44246</v>
      </c>
      <c r="B1744" s="3">
        <v>0.13541666666666666</v>
      </c>
      <c r="C1744" s="6">
        <v>4.6000000000000014</v>
      </c>
      <c r="D1744" s="6">
        <v>12.599999999999994</v>
      </c>
      <c r="E1744" s="4">
        <v>12.53</v>
      </c>
      <c r="F1744" s="5">
        <v>3.6999999999999998E-2</v>
      </c>
      <c r="G1744" s="44"/>
      <c r="H1744" s="5">
        <v>0</v>
      </c>
      <c r="I1744" s="44"/>
      <c r="J1744" s="5">
        <v>3.7999999999999999E-2</v>
      </c>
      <c r="K1744" s="44"/>
      <c r="L1744" s="5">
        <v>0</v>
      </c>
      <c r="M1744" s="44"/>
      <c r="N1744" s="5">
        <v>0</v>
      </c>
      <c r="O1744" s="44"/>
      <c r="P1744" s="5">
        <v>0</v>
      </c>
      <c r="Q1744" s="44"/>
      <c r="R1744" s="5">
        <v>0</v>
      </c>
      <c r="S1744" s="44"/>
      <c r="U1744" s="39">
        <f>$AB$1305-V1744</f>
        <v>0.74294999999998446</v>
      </c>
      <c r="V1744" s="39">
        <f>V1742+($AB$1304*M1743)</f>
        <v>4.0570500000000154</v>
      </c>
      <c r="W1744" s="40">
        <f>U1744/($AB$1305/100)</f>
        <v>15.478124999999675</v>
      </c>
      <c r="X1744" s="40">
        <f>V1744/($AB$1305/100)</f>
        <v>84.521875000000321</v>
      </c>
    </row>
    <row r="1745" spans="1:24" x14ac:dyDescent="0.3">
      <c r="A1745" s="2">
        <v>44246</v>
      </c>
      <c r="B1745" s="3">
        <v>0.14583333333333334</v>
      </c>
      <c r="C1745" s="6">
        <v>4.6000000000000014</v>
      </c>
      <c r="D1745" s="6">
        <v>11.700000000000003</v>
      </c>
      <c r="E1745" s="4">
        <v>12.53</v>
      </c>
      <c r="F1745" s="5">
        <v>3.5999999999999997E-2</v>
      </c>
      <c r="G1745" s="44"/>
      <c r="H1745" s="5">
        <v>0</v>
      </c>
      <c r="I1745" s="44"/>
      <c r="J1745" s="5">
        <v>3.6999999999999998E-2</v>
      </c>
      <c r="K1745" s="44"/>
      <c r="L1745" s="5">
        <v>0</v>
      </c>
      <c r="M1745" s="44"/>
      <c r="N1745" s="5">
        <v>0</v>
      </c>
      <c r="O1745" s="44"/>
      <c r="P1745" s="5">
        <v>0</v>
      </c>
      <c r="Q1745" s="44"/>
      <c r="R1745" s="5">
        <v>0</v>
      </c>
      <c r="S1745" s="44"/>
      <c r="U1745" s="39"/>
      <c r="V1745" s="39"/>
      <c r="W1745" s="9"/>
      <c r="X1745" s="9"/>
    </row>
    <row r="1746" spans="1:24" x14ac:dyDescent="0.3">
      <c r="A1746" s="2">
        <v>44246</v>
      </c>
      <c r="B1746" s="3">
        <v>0.15625</v>
      </c>
      <c r="C1746" s="6">
        <v>5</v>
      </c>
      <c r="D1746" s="6">
        <v>10.200000000000003</v>
      </c>
      <c r="E1746" s="4">
        <v>12.54</v>
      </c>
      <c r="F1746" s="5">
        <v>3.6999999999999998E-2</v>
      </c>
      <c r="G1746" s="44"/>
      <c r="H1746" s="5">
        <v>0</v>
      </c>
      <c r="I1746" s="44"/>
      <c r="J1746" s="5">
        <v>3.7999999999999999E-2</v>
      </c>
      <c r="K1746" s="44"/>
      <c r="L1746" s="5">
        <v>0</v>
      </c>
      <c r="M1746" s="44"/>
      <c r="N1746" s="5">
        <v>0</v>
      </c>
      <c r="O1746" s="44"/>
      <c r="P1746" s="5">
        <v>0</v>
      </c>
      <c r="Q1746" s="44"/>
      <c r="R1746" s="5">
        <v>0</v>
      </c>
      <c r="S1746" s="44"/>
      <c r="U1746" s="39">
        <f>$AB$1305-V1746</f>
        <v>0.7804499999999841</v>
      </c>
      <c r="V1746" s="39">
        <f>V1744-K1743</f>
        <v>4.0195500000000157</v>
      </c>
      <c r="W1746" s="40">
        <f>U1746/($AB$1305/100)</f>
        <v>16.259374999999668</v>
      </c>
      <c r="X1746" s="40">
        <f>V1746/($AB$1305/100)</f>
        <v>83.740625000000321</v>
      </c>
    </row>
    <row r="1747" spans="1:24" x14ac:dyDescent="0.3">
      <c r="A1747" s="2">
        <v>44246</v>
      </c>
      <c r="B1747" s="3">
        <v>0.16666666666666666</v>
      </c>
      <c r="C1747" s="6">
        <v>4.8999999999999986</v>
      </c>
      <c r="D1747" s="6">
        <v>11.200000000000003</v>
      </c>
      <c r="E1747" s="4">
        <v>12.54</v>
      </c>
      <c r="F1747" s="5">
        <v>3.5999999999999997E-2</v>
      </c>
      <c r="G1747" s="44">
        <f>AVERAGE(F1747:F1750)</f>
        <v>3.6499999999999998E-2</v>
      </c>
      <c r="H1747" s="5">
        <v>0</v>
      </c>
      <c r="I1747" s="44">
        <f>AVERAGE(H1747:H1750)</f>
        <v>0</v>
      </c>
      <c r="J1747" s="5">
        <v>3.6999999999999998E-2</v>
      </c>
      <c r="K1747" s="44">
        <f>AVERAGE(J1747:J1750)</f>
        <v>3.7499999999999999E-2</v>
      </c>
      <c r="L1747" s="5">
        <v>0</v>
      </c>
      <c r="M1747" s="44">
        <f>AVERAGE(L1747:L1750)</f>
        <v>0</v>
      </c>
      <c r="N1747" s="5">
        <v>0</v>
      </c>
      <c r="O1747" s="44">
        <f>AVERAGE(N1747:N1750)</f>
        <v>0</v>
      </c>
      <c r="P1747" s="5">
        <v>0</v>
      </c>
      <c r="Q1747" s="44">
        <f>AVERAGE(P1747:P1750)</f>
        <v>0</v>
      </c>
      <c r="R1747" s="5">
        <v>0</v>
      </c>
      <c r="S1747" s="44">
        <f>AVERAGE(R1747:R1750)</f>
        <v>0</v>
      </c>
      <c r="U1747" s="39"/>
      <c r="V1747" s="39"/>
      <c r="W1747" s="40"/>
      <c r="X1747" s="40"/>
    </row>
    <row r="1748" spans="1:24" x14ac:dyDescent="0.3">
      <c r="A1748" s="2">
        <v>44246</v>
      </c>
      <c r="B1748" s="3">
        <v>0.17708333333333334</v>
      </c>
      <c r="C1748" s="6">
        <v>4.8999999999999986</v>
      </c>
      <c r="D1748" s="6">
        <v>12</v>
      </c>
      <c r="E1748" s="4">
        <v>12.51</v>
      </c>
      <c r="F1748" s="5">
        <v>3.6999999999999998E-2</v>
      </c>
      <c r="G1748" s="44"/>
      <c r="H1748" s="5">
        <v>0</v>
      </c>
      <c r="I1748" s="44"/>
      <c r="J1748" s="5">
        <v>3.7999999999999999E-2</v>
      </c>
      <c r="K1748" s="44"/>
      <c r="L1748" s="5">
        <v>0</v>
      </c>
      <c r="M1748" s="44"/>
      <c r="N1748" s="5">
        <v>0</v>
      </c>
      <c r="O1748" s="44"/>
      <c r="P1748" s="5">
        <v>0</v>
      </c>
      <c r="Q1748" s="44"/>
      <c r="R1748" s="5">
        <v>0</v>
      </c>
      <c r="S1748" s="44"/>
      <c r="U1748" s="39">
        <f>$AB$1305-V1748</f>
        <v>0.7804499999999841</v>
      </c>
      <c r="V1748" s="39">
        <f>V1746+($AB$1304*M1747)</f>
        <v>4.0195500000000157</v>
      </c>
      <c r="W1748" s="40">
        <f>U1748/($AB$1305/100)</f>
        <v>16.259374999999668</v>
      </c>
      <c r="X1748" s="40">
        <f>V1748/($AB$1305/100)</f>
        <v>83.740625000000321</v>
      </c>
    </row>
    <row r="1749" spans="1:24" x14ac:dyDescent="0.3">
      <c r="A1749" s="2">
        <v>44246</v>
      </c>
      <c r="B1749" s="3">
        <v>0.1875</v>
      </c>
      <c r="C1749" s="6">
        <v>4.7999999999999972</v>
      </c>
      <c r="D1749" s="6">
        <v>10.200000000000003</v>
      </c>
      <c r="E1749" s="4">
        <v>12.53</v>
      </c>
      <c r="F1749" s="5">
        <v>3.5999999999999997E-2</v>
      </c>
      <c r="G1749" s="44"/>
      <c r="H1749" s="5">
        <v>0</v>
      </c>
      <c r="I1749" s="44"/>
      <c r="J1749" s="5">
        <v>3.6999999999999998E-2</v>
      </c>
      <c r="K1749" s="44"/>
      <c r="L1749" s="5">
        <v>0</v>
      </c>
      <c r="M1749" s="44"/>
      <c r="N1749" s="5">
        <v>0</v>
      </c>
      <c r="O1749" s="44"/>
      <c r="P1749" s="5">
        <v>0</v>
      </c>
      <c r="Q1749" s="44"/>
      <c r="R1749" s="5">
        <v>0</v>
      </c>
      <c r="S1749" s="44"/>
      <c r="U1749" s="39"/>
      <c r="V1749" s="39"/>
      <c r="W1749" s="40"/>
      <c r="X1749" s="40"/>
    </row>
    <row r="1750" spans="1:24" x14ac:dyDescent="0.3">
      <c r="A1750" s="2">
        <v>44246</v>
      </c>
      <c r="B1750" s="3">
        <v>0.19791666666666666</v>
      </c>
      <c r="C1750" s="6">
        <v>4.7000000000000028</v>
      </c>
      <c r="D1750" s="6">
        <v>11.099999999999994</v>
      </c>
      <c r="E1750" s="4">
        <v>12.52</v>
      </c>
      <c r="F1750" s="5">
        <v>3.6999999999999998E-2</v>
      </c>
      <c r="G1750" s="44"/>
      <c r="H1750" s="5">
        <v>0</v>
      </c>
      <c r="I1750" s="44"/>
      <c r="J1750" s="5">
        <v>3.7999999999999999E-2</v>
      </c>
      <c r="K1750" s="44"/>
      <c r="L1750" s="5">
        <v>0</v>
      </c>
      <c r="M1750" s="44"/>
      <c r="N1750" s="5">
        <v>0</v>
      </c>
      <c r="O1750" s="44"/>
      <c r="P1750" s="5">
        <v>0</v>
      </c>
      <c r="Q1750" s="44"/>
      <c r="R1750" s="5">
        <v>0</v>
      </c>
      <c r="S1750" s="44"/>
      <c r="U1750" s="39">
        <f>$AB$1305-V1750</f>
        <v>0.81794999999998419</v>
      </c>
      <c r="V1750" s="39">
        <f>V1748-K1747</f>
        <v>3.9820500000000156</v>
      </c>
      <c r="W1750" s="40">
        <f>U1750/($AB$1305/100)</f>
        <v>17.040624999999672</v>
      </c>
      <c r="X1750" s="40">
        <f>V1750/($AB$1305/100)</f>
        <v>82.959375000000321</v>
      </c>
    </row>
    <row r="1751" spans="1:24" x14ac:dyDescent="0.3">
      <c r="A1751" s="2">
        <v>44246</v>
      </c>
      <c r="B1751" s="3">
        <v>0.20833333333333334</v>
      </c>
      <c r="C1751" s="6">
        <v>4.7999999999999972</v>
      </c>
      <c r="D1751" s="6">
        <v>12.200000000000003</v>
      </c>
      <c r="E1751" s="4">
        <v>12.5</v>
      </c>
      <c r="F1751" s="5">
        <v>3.5999999999999997E-2</v>
      </c>
      <c r="G1751" s="44">
        <f>AVERAGE(F1751:F1754)</f>
        <v>3.6499999999999998E-2</v>
      </c>
      <c r="H1751" s="5">
        <v>0</v>
      </c>
      <c r="I1751" s="44">
        <f>AVERAGE(H1751:H1754)</f>
        <v>0</v>
      </c>
      <c r="J1751" s="5">
        <v>3.6999999999999998E-2</v>
      </c>
      <c r="K1751" s="44">
        <f>AVERAGE(J1751:J1754)</f>
        <v>3.7249999999999998E-2</v>
      </c>
      <c r="L1751" s="5">
        <v>0</v>
      </c>
      <c r="M1751" s="44">
        <f>AVERAGE(L1751:L1754)</f>
        <v>0</v>
      </c>
      <c r="N1751" s="5">
        <v>0</v>
      </c>
      <c r="O1751" s="44">
        <f>AVERAGE(N1751:N1754)</f>
        <v>0</v>
      </c>
      <c r="P1751" s="5">
        <v>0</v>
      </c>
      <c r="Q1751" s="44">
        <f>AVERAGE(P1751:P1754)</f>
        <v>0</v>
      </c>
      <c r="R1751" s="5">
        <v>0</v>
      </c>
      <c r="S1751" s="44">
        <f>AVERAGE(R1751:R1754)</f>
        <v>0</v>
      </c>
      <c r="U1751" s="39"/>
      <c r="V1751" s="39"/>
      <c r="W1751" s="40"/>
      <c r="X1751" s="40"/>
    </row>
    <row r="1752" spans="1:24" x14ac:dyDescent="0.3">
      <c r="A1752" s="2">
        <v>44246</v>
      </c>
      <c r="B1752" s="3">
        <v>0.21875</v>
      </c>
      <c r="C1752" s="6">
        <v>4.8999999999999986</v>
      </c>
      <c r="D1752" s="6">
        <v>10.400000000000006</v>
      </c>
      <c r="E1752" s="4">
        <v>12.51</v>
      </c>
      <c r="F1752" s="5">
        <v>3.6999999999999998E-2</v>
      </c>
      <c r="G1752" s="44"/>
      <c r="H1752" s="5">
        <v>0</v>
      </c>
      <c r="I1752" s="44"/>
      <c r="J1752" s="5">
        <v>3.7999999999999999E-2</v>
      </c>
      <c r="K1752" s="44"/>
      <c r="L1752" s="5">
        <v>0</v>
      </c>
      <c r="M1752" s="44"/>
      <c r="N1752" s="5">
        <v>0</v>
      </c>
      <c r="O1752" s="44"/>
      <c r="P1752" s="5">
        <v>0</v>
      </c>
      <c r="Q1752" s="44"/>
      <c r="R1752" s="5">
        <v>0</v>
      </c>
      <c r="S1752" s="44"/>
      <c r="U1752" s="39">
        <f>$AB$1305-V1752</f>
        <v>0.81794999999998419</v>
      </c>
      <c r="V1752" s="39">
        <f>V1750+($AB$1304*M1751)</f>
        <v>3.9820500000000156</v>
      </c>
      <c r="W1752" s="40">
        <f>U1752/($AB$1305/100)</f>
        <v>17.040624999999672</v>
      </c>
      <c r="X1752" s="40">
        <f>V1752/($AB$1305/100)</f>
        <v>82.959375000000321</v>
      </c>
    </row>
    <row r="1753" spans="1:24" x14ac:dyDescent="0.3">
      <c r="A1753" s="2">
        <v>44246</v>
      </c>
      <c r="B1753" s="3">
        <v>0.22916666666666666</v>
      </c>
      <c r="C1753" s="6">
        <v>4.8999999999999986</v>
      </c>
      <c r="D1753" s="6">
        <v>10.799999999999997</v>
      </c>
      <c r="E1753" s="4">
        <v>12.51</v>
      </c>
      <c r="F1753" s="5">
        <v>3.5999999999999997E-2</v>
      </c>
      <c r="G1753" s="44"/>
      <c r="H1753" s="5">
        <v>0</v>
      </c>
      <c r="I1753" s="44"/>
      <c r="J1753" s="5">
        <v>3.5999999999999997E-2</v>
      </c>
      <c r="K1753" s="44"/>
      <c r="L1753" s="5">
        <v>0</v>
      </c>
      <c r="M1753" s="44"/>
      <c r="N1753" s="5">
        <v>0</v>
      </c>
      <c r="O1753" s="44"/>
      <c r="P1753" s="5">
        <v>0</v>
      </c>
      <c r="Q1753" s="44"/>
      <c r="R1753" s="5">
        <v>0</v>
      </c>
      <c r="S1753" s="44"/>
      <c r="U1753" s="39"/>
      <c r="V1753" s="39"/>
      <c r="W1753" s="9"/>
      <c r="X1753" s="9"/>
    </row>
    <row r="1754" spans="1:24" x14ac:dyDescent="0.3">
      <c r="A1754" s="2">
        <v>44246</v>
      </c>
      <c r="B1754" s="3">
        <v>0.23958333333333334</v>
      </c>
      <c r="C1754" s="6">
        <v>4.7999999999999972</v>
      </c>
      <c r="D1754" s="6">
        <v>12.5</v>
      </c>
      <c r="E1754" s="4">
        <v>12.48</v>
      </c>
      <c r="F1754" s="5">
        <v>3.6999999999999998E-2</v>
      </c>
      <c r="G1754" s="44"/>
      <c r="H1754" s="5">
        <v>0</v>
      </c>
      <c r="I1754" s="44"/>
      <c r="J1754" s="5">
        <v>3.7999999999999999E-2</v>
      </c>
      <c r="K1754" s="44"/>
      <c r="L1754" s="5">
        <v>0</v>
      </c>
      <c r="M1754" s="44"/>
      <c r="N1754" s="5">
        <v>0</v>
      </c>
      <c r="O1754" s="44"/>
      <c r="P1754" s="5">
        <v>0</v>
      </c>
      <c r="Q1754" s="44"/>
      <c r="R1754" s="5">
        <v>0</v>
      </c>
      <c r="S1754" s="44"/>
      <c r="U1754" s="39">
        <f>$AB$1305-V1754</f>
        <v>0.85519999999998397</v>
      </c>
      <c r="V1754" s="39">
        <f>V1752-K1751</f>
        <v>3.9448000000000158</v>
      </c>
      <c r="W1754" s="40">
        <f>U1754/($AB$1305/100)</f>
        <v>17.816666666666332</v>
      </c>
      <c r="X1754" s="40">
        <f>V1754/($AB$1305/100)</f>
        <v>82.183333333333664</v>
      </c>
    </row>
    <row r="1755" spans="1:24" x14ac:dyDescent="0.3">
      <c r="A1755" s="2">
        <v>44246</v>
      </c>
      <c r="B1755" s="3">
        <v>0.25</v>
      </c>
      <c r="C1755" s="6">
        <v>4.6000000000000014</v>
      </c>
      <c r="D1755" s="6">
        <v>10.400000000000006</v>
      </c>
      <c r="E1755" s="4">
        <v>12.49</v>
      </c>
      <c r="F1755" s="5">
        <v>3.6999999999999998E-2</v>
      </c>
      <c r="G1755" s="44">
        <f>AVERAGE(F1755:F1758)</f>
        <v>3.6749999999999998E-2</v>
      </c>
      <c r="H1755" s="5">
        <v>0</v>
      </c>
      <c r="I1755" s="44">
        <f>AVERAGE(H1755:H1758)</f>
        <v>0</v>
      </c>
      <c r="J1755" s="5">
        <v>3.6999999999999998E-2</v>
      </c>
      <c r="K1755" s="44">
        <f>AVERAGE(J1755:J1758)</f>
        <v>3.7499999999999999E-2</v>
      </c>
      <c r="L1755" s="5">
        <v>0</v>
      </c>
      <c r="M1755" s="44">
        <f>AVERAGE(L1755:L1758)</f>
        <v>0</v>
      </c>
      <c r="N1755" s="5">
        <v>0</v>
      </c>
      <c r="O1755" s="44">
        <f>AVERAGE(N1755:N1758)</f>
        <v>0</v>
      </c>
      <c r="P1755" s="5">
        <v>0</v>
      </c>
      <c r="Q1755" s="44">
        <f>AVERAGE(P1755:P1758)</f>
        <v>0</v>
      </c>
      <c r="R1755" s="5">
        <v>0</v>
      </c>
      <c r="S1755" s="44">
        <f>AVERAGE(R1755:R1758)</f>
        <v>0</v>
      </c>
      <c r="U1755" s="39"/>
      <c r="V1755" s="39"/>
      <c r="W1755" s="40"/>
      <c r="X1755" s="40"/>
    </row>
    <row r="1756" spans="1:24" x14ac:dyDescent="0.3">
      <c r="A1756" s="2">
        <v>44246</v>
      </c>
      <c r="B1756" s="3">
        <v>0.26041666666666669</v>
      </c>
      <c r="C1756" s="6">
        <v>4.7000000000000028</v>
      </c>
      <c r="D1756" s="6">
        <v>10.700000000000003</v>
      </c>
      <c r="E1756" s="4">
        <v>12.5</v>
      </c>
      <c r="F1756" s="5">
        <v>3.5999999999999997E-2</v>
      </c>
      <c r="G1756" s="44"/>
      <c r="H1756" s="5">
        <v>0</v>
      </c>
      <c r="I1756" s="44"/>
      <c r="J1756" s="5">
        <v>3.7999999999999999E-2</v>
      </c>
      <c r="K1756" s="44"/>
      <c r="L1756" s="5">
        <v>0</v>
      </c>
      <c r="M1756" s="44"/>
      <c r="N1756" s="5">
        <v>0</v>
      </c>
      <c r="O1756" s="44"/>
      <c r="P1756" s="5">
        <v>0</v>
      </c>
      <c r="Q1756" s="44"/>
      <c r="R1756" s="5">
        <v>0</v>
      </c>
      <c r="S1756" s="44"/>
      <c r="U1756" s="39">
        <f>$AB$1305-V1756</f>
        <v>0.85519999999998397</v>
      </c>
      <c r="V1756" s="39">
        <f>V1754+($AB$1304*M1755)</f>
        <v>3.9448000000000158</v>
      </c>
      <c r="W1756" s="40">
        <f>U1756/($AB$1305/100)</f>
        <v>17.816666666666332</v>
      </c>
      <c r="X1756" s="40">
        <f>V1756/($AB$1305/100)</f>
        <v>82.183333333333664</v>
      </c>
    </row>
    <row r="1757" spans="1:24" x14ac:dyDescent="0.3">
      <c r="A1757" s="2">
        <v>44246</v>
      </c>
      <c r="B1757" s="3">
        <v>0.27083333333333331</v>
      </c>
      <c r="C1757" s="6">
        <v>4.8999999999999986</v>
      </c>
      <c r="D1757" s="6">
        <v>12.299999999999997</v>
      </c>
      <c r="E1757" s="4">
        <v>12.47</v>
      </c>
      <c r="F1757" s="5">
        <v>3.6999999999999998E-2</v>
      </c>
      <c r="G1757" s="44"/>
      <c r="H1757" s="5">
        <v>0</v>
      </c>
      <c r="I1757" s="44"/>
      <c r="J1757" s="5">
        <v>3.6999999999999998E-2</v>
      </c>
      <c r="K1757" s="44"/>
      <c r="L1757" s="5">
        <v>0</v>
      </c>
      <c r="M1757" s="44"/>
      <c r="N1757" s="5">
        <v>0</v>
      </c>
      <c r="O1757" s="44"/>
      <c r="P1757" s="5">
        <v>0</v>
      </c>
      <c r="Q1757" s="44"/>
      <c r="R1757" s="5">
        <v>0</v>
      </c>
      <c r="S1757" s="44"/>
      <c r="U1757" s="39"/>
      <c r="V1757" s="39"/>
      <c r="W1757" s="40"/>
      <c r="X1757" s="40"/>
    </row>
    <row r="1758" spans="1:24" x14ac:dyDescent="0.3">
      <c r="A1758" s="2">
        <v>44246</v>
      </c>
      <c r="B1758" s="3">
        <v>0.28125</v>
      </c>
      <c r="C1758" s="6">
        <v>5.2999999999999972</v>
      </c>
      <c r="D1758" s="6">
        <v>10.5</v>
      </c>
      <c r="E1758" s="4">
        <v>12.48</v>
      </c>
      <c r="F1758" s="5">
        <v>3.6999999999999998E-2</v>
      </c>
      <c r="G1758" s="44"/>
      <c r="H1758" s="5">
        <v>0</v>
      </c>
      <c r="I1758" s="44"/>
      <c r="J1758" s="5">
        <v>3.7999999999999999E-2</v>
      </c>
      <c r="K1758" s="44"/>
      <c r="L1758" s="5">
        <v>0</v>
      </c>
      <c r="M1758" s="44"/>
      <c r="N1758" s="5">
        <v>0</v>
      </c>
      <c r="O1758" s="44"/>
      <c r="P1758" s="5">
        <v>0</v>
      </c>
      <c r="Q1758" s="44"/>
      <c r="R1758" s="5">
        <v>0</v>
      </c>
      <c r="S1758" s="44"/>
      <c r="U1758" s="39">
        <f>$AB$1305-V1758</f>
        <v>0.89269999999998406</v>
      </c>
      <c r="V1758" s="39">
        <f>V1756-K1755</f>
        <v>3.9073000000000158</v>
      </c>
      <c r="W1758" s="40">
        <f>U1758/($AB$1305/100)</f>
        <v>18.597916666666332</v>
      </c>
      <c r="X1758" s="40">
        <f>V1758/($AB$1305/100)</f>
        <v>81.402083333333664</v>
      </c>
    </row>
    <row r="1759" spans="1:24" x14ac:dyDescent="0.3">
      <c r="A1759" s="2">
        <v>44246</v>
      </c>
      <c r="B1759" s="3">
        <v>0.29166666666666669</v>
      </c>
      <c r="C1759" s="6">
        <v>5.5</v>
      </c>
      <c r="D1759" s="6">
        <v>10.599999999999994</v>
      </c>
      <c r="E1759" s="4">
        <v>12.49</v>
      </c>
      <c r="F1759" s="5">
        <v>3.6999999999999998E-2</v>
      </c>
      <c r="G1759" s="44">
        <f>AVERAGE(F1759:F1762)</f>
        <v>3.85E-2</v>
      </c>
      <c r="H1759" s="5">
        <v>0</v>
      </c>
      <c r="I1759" s="44">
        <f>AVERAGE(H1759:H1762)</f>
        <v>6.0000000000000001E-3</v>
      </c>
      <c r="J1759" s="5">
        <v>3.7999999999999999E-2</v>
      </c>
      <c r="K1759" s="44">
        <f>AVERAGE(J1759:J1762)</f>
        <v>3.2750000000000001E-2</v>
      </c>
      <c r="L1759" s="5">
        <v>0</v>
      </c>
      <c r="M1759" s="44">
        <f>AVERAGE(L1759:L1762)</f>
        <v>0</v>
      </c>
      <c r="N1759" s="5">
        <v>0</v>
      </c>
      <c r="O1759" s="44">
        <f>AVERAGE(N1759:N1762)</f>
        <v>0</v>
      </c>
      <c r="P1759" s="5">
        <v>0</v>
      </c>
      <c r="Q1759" s="44">
        <f>AVERAGE(P1759:P1762)</f>
        <v>0</v>
      </c>
      <c r="R1759" s="5">
        <v>0</v>
      </c>
      <c r="S1759" s="44">
        <f>AVERAGE(R1759:R1762)</f>
        <v>0</v>
      </c>
      <c r="U1759" s="39"/>
      <c r="V1759" s="39"/>
      <c r="W1759" s="40"/>
      <c r="X1759" s="40"/>
    </row>
    <row r="1760" spans="1:24" x14ac:dyDescent="0.3">
      <c r="A1760" s="2">
        <v>44246</v>
      </c>
      <c r="B1760" s="3">
        <v>0.30208333333333331</v>
      </c>
      <c r="C1760" s="6">
        <v>5.6000000000000014</v>
      </c>
      <c r="D1760" s="6">
        <v>12.5</v>
      </c>
      <c r="E1760" s="4">
        <v>12.46</v>
      </c>
      <c r="F1760" s="5">
        <v>3.7999999999999999E-2</v>
      </c>
      <c r="G1760" s="44"/>
      <c r="H1760" s="5">
        <v>0</v>
      </c>
      <c r="I1760" s="44"/>
      <c r="J1760" s="5">
        <v>3.6999999999999998E-2</v>
      </c>
      <c r="K1760" s="44"/>
      <c r="L1760" s="5">
        <v>0</v>
      </c>
      <c r="M1760" s="44"/>
      <c r="N1760" s="5">
        <v>0</v>
      </c>
      <c r="O1760" s="44"/>
      <c r="P1760" s="5">
        <v>0</v>
      </c>
      <c r="Q1760" s="44"/>
      <c r="R1760" s="5">
        <v>0</v>
      </c>
      <c r="S1760" s="44"/>
      <c r="U1760" s="39">
        <f>$AB$1305-V1760</f>
        <v>0.89269999999998406</v>
      </c>
      <c r="V1760" s="39">
        <f>V1758+($AB$1304*M1759)</f>
        <v>3.9073000000000158</v>
      </c>
      <c r="W1760" s="40">
        <f>U1760/($AB$1305/100)</f>
        <v>18.597916666666332</v>
      </c>
      <c r="X1760" s="40">
        <f>V1760/($AB$1305/100)</f>
        <v>81.402083333333664</v>
      </c>
    </row>
    <row r="1761" spans="1:24" x14ac:dyDescent="0.3">
      <c r="A1761" s="2">
        <v>44246</v>
      </c>
      <c r="B1761" s="3">
        <v>0.3125</v>
      </c>
      <c r="C1761" s="6">
        <v>5.6000000000000014</v>
      </c>
      <c r="D1761" s="6">
        <v>11.299999999999997</v>
      </c>
      <c r="E1761" s="4">
        <v>12.49</v>
      </c>
      <c r="F1761" s="5">
        <v>3.9E-2</v>
      </c>
      <c r="G1761" s="44"/>
      <c r="H1761" s="5">
        <v>8.9999999999999993E-3</v>
      </c>
      <c r="I1761" s="44"/>
      <c r="J1761" s="5">
        <v>0.03</v>
      </c>
      <c r="K1761" s="44"/>
      <c r="L1761" s="5">
        <v>0</v>
      </c>
      <c r="M1761" s="44"/>
      <c r="N1761" s="5">
        <v>0</v>
      </c>
      <c r="O1761" s="44"/>
      <c r="P1761" s="5">
        <v>0</v>
      </c>
      <c r="Q1761" s="44"/>
      <c r="R1761" s="5">
        <v>0</v>
      </c>
      <c r="S1761" s="44"/>
      <c r="U1761" s="39"/>
      <c r="V1761" s="39"/>
      <c r="W1761" s="9"/>
      <c r="X1761" s="9"/>
    </row>
    <row r="1762" spans="1:24" x14ac:dyDescent="0.3">
      <c r="A1762" s="2">
        <v>44246</v>
      </c>
      <c r="B1762" s="3">
        <v>0.32291666666666669</v>
      </c>
      <c r="C1762" s="6">
        <v>5.2999999999999972</v>
      </c>
      <c r="D1762" s="6">
        <v>10.200000000000003</v>
      </c>
      <c r="E1762" s="4">
        <v>12.52</v>
      </c>
      <c r="F1762" s="5">
        <v>0.04</v>
      </c>
      <c r="G1762" s="44"/>
      <c r="H1762" s="5">
        <v>1.4999999999999999E-2</v>
      </c>
      <c r="I1762" s="44"/>
      <c r="J1762" s="5">
        <v>2.5999999999999999E-2</v>
      </c>
      <c r="K1762" s="44"/>
      <c r="L1762" s="5">
        <v>0</v>
      </c>
      <c r="M1762" s="44"/>
      <c r="N1762" s="5">
        <v>0</v>
      </c>
      <c r="O1762" s="44"/>
      <c r="P1762" s="5">
        <v>0</v>
      </c>
      <c r="Q1762" s="44"/>
      <c r="R1762" s="5">
        <v>0</v>
      </c>
      <c r="S1762" s="44"/>
      <c r="U1762" s="39">
        <f>$AB$1305-V1762</f>
        <v>0.92544999999998412</v>
      </c>
      <c r="V1762" s="39">
        <f>V1760-K1759</f>
        <v>3.8745500000000157</v>
      </c>
      <c r="W1762" s="40">
        <f>U1762/($AB$1305/100)</f>
        <v>19.280208333333</v>
      </c>
      <c r="X1762" s="40">
        <f>V1762/($AB$1305/100)</f>
        <v>80.719791666666993</v>
      </c>
    </row>
    <row r="1763" spans="1:24" x14ac:dyDescent="0.3">
      <c r="A1763" s="2">
        <v>44246</v>
      </c>
      <c r="B1763" s="3">
        <v>0.33333333333333331</v>
      </c>
      <c r="C1763" s="6">
        <v>5.2999999999999972</v>
      </c>
      <c r="D1763" s="6">
        <v>9.5999999999999943</v>
      </c>
      <c r="E1763" s="4">
        <v>12.52</v>
      </c>
      <c r="F1763" s="5">
        <v>3.7999999999999999E-2</v>
      </c>
      <c r="G1763" s="44">
        <f>AVERAGE(F1763:F1766)</f>
        <v>3.95E-2</v>
      </c>
      <c r="H1763" s="5">
        <v>1.6E-2</v>
      </c>
      <c r="I1763" s="44">
        <f>AVERAGE(H1763:H1766)</f>
        <v>1.9E-2</v>
      </c>
      <c r="J1763" s="5">
        <v>2.5000000000000001E-2</v>
      </c>
      <c r="K1763" s="44">
        <f>AVERAGE(J1763:J1766)</f>
        <v>2.1500000000000002E-2</v>
      </c>
      <c r="L1763" s="5">
        <v>0</v>
      </c>
      <c r="M1763" s="44">
        <f>AVERAGE(L1763:L1766)</f>
        <v>0</v>
      </c>
      <c r="N1763" s="5">
        <v>0</v>
      </c>
      <c r="O1763" s="44">
        <f>AVERAGE(N1763:N1766)</f>
        <v>0</v>
      </c>
      <c r="P1763" s="5">
        <v>0</v>
      </c>
      <c r="Q1763" s="44">
        <f>AVERAGE(P1763:P1766)</f>
        <v>0</v>
      </c>
      <c r="R1763" s="5">
        <v>0</v>
      </c>
      <c r="S1763" s="44">
        <f>AVERAGE(R1763:R1766)</f>
        <v>0</v>
      </c>
      <c r="U1763" s="39"/>
      <c r="V1763" s="39"/>
      <c r="W1763" s="40"/>
      <c r="X1763" s="40"/>
    </row>
    <row r="1764" spans="1:24" x14ac:dyDescent="0.3">
      <c r="A1764" s="2">
        <v>44246</v>
      </c>
      <c r="B1764" s="3">
        <v>0.34375</v>
      </c>
      <c r="C1764" s="6">
        <v>6.2000000000000028</v>
      </c>
      <c r="D1764" s="6">
        <v>12.200000000000003</v>
      </c>
      <c r="E1764" s="4">
        <v>12.5</v>
      </c>
      <c r="F1764" s="5">
        <v>0.04</v>
      </c>
      <c r="G1764" s="44"/>
      <c r="H1764" s="5">
        <v>1.6E-2</v>
      </c>
      <c r="I1764" s="44"/>
      <c r="J1764" s="5">
        <v>2.4E-2</v>
      </c>
      <c r="K1764" s="44"/>
      <c r="L1764" s="5">
        <v>0</v>
      </c>
      <c r="M1764" s="44"/>
      <c r="N1764" s="5">
        <v>0</v>
      </c>
      <c r="O1764" s="44"/>
      <c r="P1764" s="5">
        <v>0</v>
      </c>
      <c r="Q1764" s="44"/>
      <c r="R1764" s="5">
        <v>0</v>
      </c>
      <c r="S1764" s="44"/>
      <c r="U1764" s="39">
        <f>$AB$1305-V1764</f>
        <v>0.92544999999998412</v>
      </c>
      <c r="V1764" s="39">
        <f>V1762+($AB$1304*M1763)</f>
        <v>3.8745500000000157</v>
      </c>
      <c r="W1764" s="40">
        <f>U1764/($AB$1305/100)</f>
        <v>19.280208333333</v>
      </c>
      <c r="X1764" s="40">
        <f>V1764/($AB$1305/100)</f>
        <v>80.719791666666993</v>
      </c>
    </row>
    <row r="1765" spans="1:24" x14ac:dyDescent="0.3">
      <c r="A1765" s="2">
        <v>44246</v>
      </c>
      <c r="B1765" s="3">
        <v>0.35416666666666669</v>
      </c>
      <c r="C1765" s="6">
        <v>6.5</v>
      </c>
      <c r="D1765" s="6">
        <v>12.400000000000006</v>
      </c>
      <c r="E1765" s="4">
        <v>12.49</v>
      </c>
      <c r="F1765" s="5">
        <v>3.9E-2</v>
      </c>
      <c r="G1765" s="44"/>
      <c r="H1765" s="5">
        <v>1.7999999999999999E-2</v>
      </c>
      <c r="I1765" s="44"/>
      <c r="J1765" s="5">
        <v>2.3E-2</v>
      </c>
      <c r="K1765" s="44"/>
      <c r="L1765" s="5">
        <v>0</v>
      </c>
      <c r="M1765" s="44"/>
      <c r="N1765" s="5">
        <v>0</v>
      </c>
      <c r="O1765" s="44"/>
      <c r="P1765" s="5">
        <v>0</v>
      </c>
      <c r="Q1765" s="44"/>
      <c r="R1765" s="5">
        <v>0</v>
      </c>
      <c r="S1765" s="44"/>
      <c r="U1765" s="39"/>
      <c r="V1765" s="39"/>
      <c r="W1765" s="40"/>
      <c r="X1765" s="40"/>
    </row>
    <row r="1766" spans="1:24" x14ac:dyDescent="0.3">
      <c r="A1766" s="2">
        <v>44246</v>
      </c>
      <c r="B1766" s="3">
        <v>0.36458333333333331</v>
      </c>
      <c r="C1766" s="6">
        <v>6.7000000000000028</v>
      </c>
      <c r="D1766" s="6">
        <v>11.099999999999994</v>
      </c>
      <c r="E1766" s="4">
        <v>12.53</v>
      </c>
      <c r="F1766" s="5">
        <v>4.1000000000000002E-2</v>
      </c>
      <c r="G1766" s="44"/>
      <c r="H1766" s="5">
        <v>2.5999999999999999E-2</v>
      </c>
      <c r="I1766" s="44"/>
      <c r="J1766" s="5">
        <v>1.4E-2</v>
      </c>
      <c r="K1766" s="44"/>
      <c r="L1766" s="5">
        <v>0</v>
      </c>
      <c r="M1766" s="44"/>
      <c r="N1766" s="5">
        <v>0</v>
      </c>
      <c r="O1766" s="44"/>
      <c r="P1766" s="5">
        <v>0</v>
      </c>
      <c r="Q1766" s="44"/>
      <c r="R1766" s="5">
        <v>0</v>
      </c>
      <c r="S1766" s="44"/>
      <c r="U1766" s="39">
        <f>$AB$1305-V1766</f>
        <v>0.94694999999998419</v>
      </c>
      <c r="V1766" s="39">
        <f>V1764-K1763</f>
        <v>3.8530500000000156</v>
      </c>
      <c r="W1766" s="40">
        <f>U1766/($AB$1305/100)</f>
        <v>19.728124999999672</v>
      </c>
      <c r="X1766" s="40">
        <f>V1766/($AB$1305/100)</f>
        <v>80.271875000000321</v>
      </c>
    </row>
    <row r="1767" spans="1:24" x14ac:dyDescent="0.3">
      <c r="A1767" s="2">
        <v>44246</v>
      </c>
      <c r="B1767" s="3">
        <v>0.375</v>
      </c>
      <c r="C1767" s="6">
        <v>6.8999999999999986</v>
      </c>
      <c r="D1767" s="6">
        <v>10.200000000000003</v>
      </c>
      <c r="E1767" s="4">
        <v>12.54</v>
      </c>
      <c r="F1767" s="5">
        <v>0.04</v>
      </c>
      <c r="G1767" s="44">
        <f>AVERAGE(F1767:F1770)</f>
        <v>4.2249999999999996E-2</v>
      </c>
      <c r="H1767" s="5">
        <v>0.03</v>
      </c>
      <c r="I1767" s="44">
        <f>AVERAGE(H1767:H1770)</f>
        <v>6.0499999999999998E-2</v>
      </c>
      <c r="J1767" s="5">
        <v>1.2E-2</v>
      </c>
      <c r="K1767" s="44">
        <f>AVERAGE(J1767:J1770)</f>
        <v>3.2500000000000003E-3</v>
      </c>
      <c r="L1767" s="5">
        <v>0</v>
      </c>
      <c r="M1767" s="44">
        <f>AVERAGE(L1767:L1770)</f>
        <v>0.02</v>
      </c>
      <c r="N1767" s="5">
        <v>0</v>
      </c>
      <c r="O1767" s="44">
        <f>AVERAGE(N1767:N1770)</f>
        <v>0</v>
      </c>
      <c r="P1767" s="5">
        <v>0</v>
      </c>
      <c r="Q1767" s="44">
        <f>AVERAGE(P1767:P1770)</f>
        <v>0</v>
      </c>
      <c r="R1767" s="5">
        <v>0</v>
      </c>
      <c r="S1767" s="44">
        <f>AVERAGE(R1767:R1770)</f>
        <v>0</v>
      </c>
      <c r="U1767" s="39"/>
      <c r="V1767" s="39"/>
      <c r="W1767" s="40"/>
      <c r="X1767" s="40"/>
    </row>
    <row r="1768" spans="1:24" x14ac:dyDescent="0.3">
      <c r="A1768" s="2">
        <v>44246</v>
      </c>
      <c r="B1768" s="3">
        <v>0.38541666666666669</v>
      </c>
      <c r="C1768" s="6">
        <v>7.2999999999999972</v>
      </c>
      <c r="D1768" s="6">
        <v>10</v>
      </c>
      <c r="E1768" s="4">
        <v>12.67</v>
      </c>
      <c r="F1768" s="5">
        <v>4.2000000000000003E-2</v>
      </c>
      <c r="G1768" s="44"/>
      <c r="H1768" s="5">
        <v>5.3999999999999999E-2</v>
      </c>
      <c r="I1768" s="44"/>
      <c r="J1768" s="5">
        <v>0</v>
      </c>
      <c r="K1768" s="44"/>
      <c r="L1768" s="5">
        <v>0.01</v>
      </c>
      <c r="M1768" s="44"/>
      <c r="N1768" s="5">
        <v>0</v>
      </c>
      <c r="O1768" s="44"/>
      <c r="P1768" s="5">
        <v>0</v>
      </c>
      <c r="Q1768" s="44"/>
      <c r="R1768" s="5">
        <v>0</v>
      </c>
      <c r="S1768" s="44"/>
      <c r="U1768" s="39">
        <f>$AB$1305-V1768</f>
        <v>0.93094999999998418</v>
      </c>
      <c r="V1768" s="39">
        <f>V1766+($AB$1304*M1767)</f>
        <v>3.8690500000000156</v>
      </c>
      <c r="W1768" s="40">
        <f>U1768/($AB$1305/100)</f>
        <v>19.394791666666336</v>
      </c>
      <c r="X1768" s="40">
        <f>V1768/($AB$1305/100)</f>
        <v>80.605208333333664</v>
      </c>
    </row>
    <row r="1769" spans="1:24" x14ac:dyDescent="0.3">
      <c r="A1769" s="2">
        <v>44246</v>
      </c>
      <c r="B1769" s="3">
        <v>0.39583333333333331</v>
      </c>
      <c r="C1769" s="6">
        <v>7.7000000000000028</v>
      </c>
      <c r="D1769" s="6">
        <v>10.099999999999994</v>
      </c>
      <c r="E1769" s="4">
        <v>12.76</v>
      </c>
      <c r="F1769" s="5">
        <v>4.2999999999999997E-2</v>
      </c>
      <c r="G1769" s="44"/>
      <c r="H1769" s="5">
        <v>6.8000000000000005E-2</v>
      </c>
      <c r="I1769" s="44"/>
      <c r="J1769" s="5">
        <v>1E-3</v>
      </c>
      <c r="K1769" s="44"/>
      <c r="L1769" s="5">
        <v>2.4E-2</v>
      </c>
      <c r="M1769" s="44"/>
      <c r="N1769" s="5">
        <v>0</v>
      </c>
      <c r="O1769" s="44"/>
      <c r="P1769" s="5">
        <v>0</v>
      </c>
      <c r="Q1769" s="44"/>
      <c r="R1769" s="5">
        <v>0</v>
      </c>
      <c r="S1769" s="44"/>
      <c r="U1769" s="39"/>
      <c r="V1769" s="39"/>
      <c r="W1769" s="9"/>
      <c r="X1769" s="9"/>
    </row>
    <row r="1770" spans="1:24" x14ac:dyDescent="0.3">
      <c r="A1770" s="2">
        <v>44246</v>
      </c>
      <c r="B1770" s="3">
        <v>0.40625</v>
      </c>
      <c r="C1770" s="6">
        <v>7.8999999999999986</v>
      </c>
      <c r="D1770" s="6">
        <v>10</v>
      </c>
      <c r="E1770" s="4">
        <v>12.88</v>
      </c>
      <c r="F1770" s="5">
        <v>4.3999999999999997E-2</v>
      </c>
      <c r="G1770" s="44"/>
      <c r="H1770" s="5">
        <v>0.09</v>
      </c>
      <c r="I1770" s="44"/>
      <c r="J1770" s="5">
        <v>0</v>
      </c>
      <c r="K1770" s="44"/>
      <c r="L1770" s="5">
        <v>4.5999999999999999E-2</v>
      </c>
      <c r="M1770" s="44"/>
      <c r="N1770" s="5">
        <v>0</v>
      </c>
      <c r="O1770" s="44"/>
      <c r="P1770" s="5">
        <v>0</v>
      </c>
      <c r="Q1770" s="44"/>
      <c r="R1770" s="5">
        <v>0</v>
      </c>
      <c r="S1770" s="44"/>
      <c r="U1770" s="39">
        <f>$AB$1305-V1770</f>
        <v>0.93419999999998415</v>
      </c>
      <c r="V1770" s="39">
        <f>V1768-K1767</f>
        <v>3.8658000000000157</v>
      </c>
      <c r="W1770" s="40">
        <f>U1770/($AB$1305/100)</f>
        <v>19.462499999999668</v>
      </c>
      <c r="X1770" s="40">
        <f>V1770/($AB$1305/100)</f>
        <v>80.537500000000321</v>
      </c>
    </row>
    <row r="1771" spans="1:24" x14ac:dyDescent="0.3">
      <c r="A1771" s="2">
        <v>44246</v>
      </c>
      <c r="B1771" s="3">
        <v>0.41666666666666669</v>
      </c>
      <c r="C1771" s="6">
        <v>8.1000000000000014</v>
      </c>
      <c r="D1771" s="6">
        <v>10.299999999999997</v>
      </c>
      <c r="E1771" s="4">
        <v>13.03</v>
      </c>
      <c r="F1771" s="5">
        <v>4.5999999999999999E-2</v>
      </c>
      <c r="G1771" s="44">
        <f>AVERAGE(F1771:F1774)</f>
        <v>0.05</v>
      </c>
      <c r="H1771" s="5">
        <v>0.11799999999999999</v>
      </c>
      <c r="I1771" s="44">
        <f>AVERAGE(H1771:H1774)</f>
        <v>0.17349999999999999</v>
      </c>
      <c r="J1771" s="5">
        <v>0</v>
      </c>
      <c r="K1771" s="44">
        <f>AVERAGE(J1771:J1774)</f>
        <v>0</v>
      </c>
      <c r="L1771" s="5">
        <v>7.0000000000000007E-2</v>
      </c>
      <c r="M1771" s="44">
        <f>AVERAGE(L1771:L1774)</f>
        <v>0.1225</v>
      </c>
      <c r="N1771" s="5">
        <v>0</v>
      </c>
      <c r="O1771" s="44">
        <f>AVERAGE(N1771:N1774)</f>
        <v>0</v>
      </c>
      <c r="P1771" s="5">
        <v>0</v>
      </c>
      <c r="Q1771" s="44">
        <f>AVERAGE(P1771:P1774)</f>
        <v>0</v>
      </c>
      <c r="R1771" s="5">
        <v>0</v>
      </c>
      <c r="S1771" s="44">
        <f>AVERAGE(R1771:R1774)</f>
        <v>0</v>
      </c>
      <c r="U1771" s="39"/>
      <c r="V1771" s="39"/>
      <c r="W1771" s="40"/>
      <c r="X1771" s="40"/>
    </row>
    <row r="1772" spans="1:24" x14ac:dyDescent="0.3">
      <c r="A1772" s="2">
        <v>44246</v>
      </c>
      <c r="B1772" s="3">
        <v>0.42708333333333331</v>
      </c>
      <c r="C1772" s="6">
        <v>8.2999999999999972</v>
      </c>
      <c r="D1772" s="6">
        <v>10.900000000000006</v>
      </c>
      <c r="E1772" s="4">
        <v>13.11</v>
      </c>
      <c r="F1772" s="5">
        <v>4.7E-2</v>
      </c>
      <c r="G1772" s="44"/>
      <c r="H1772" s="5">
        <v>0.127</v>
      </c>
      <c r="I1772" s="44"/>
      <c r="J1772" s="5">
        <v>0</v>
      </c>
      <c r="K1772" s="44"/>
      <c r="L1772" s="5">
        <v>0.08</v>
      </c>
      <c r="M1772" s="44"/>
      <c r="N1772" s="5">
        <v>0</v>
      </c>
      <c r="O1772" s="44"/>
      <c r="P1772" s="5">
        <v>0</v>
      </c>
      <c r="Q1772" s="44"/>
      <c r="R1772" s="5">
        <v>0</v>
      </c>
      <c r="S1772" s="44"/>
      <c r="U1772" s="39">
        <f>$AB$1305-V1772</f>
        <v>0.83619999999998429</v>
      </c>
      <c r="V1772" s="39">
        <f>V1770+($AB$1304*M1771)</f>
        <v>3.9638000000000155</v>
      </c>
      <c r="W1772" s="40">
        <f>U1772/($AB$1305/100)</f>
        <v>17.420833333333007</v>
      </c>
      <c r="X1772" s="40">
        <f>V1772/($AB$1305/100)</f>
        <v>82.579166666666993</v>
      </c>
    </row>
    <row r="1773" spans="1:24" x14ac:dyDescent="0.3">
      <c r="A1773" s="2">
        <v>44246</v>
      </c>
      <c r="B1773" s="3">
        <v>0.4375</v>
      </c>
      <c r="C1773" s="6">
        <v>8.6000000000000014</v>
      </c>
      <c r="D1773" s="6">
        <v>11.299999999999997</v>
      </c>
      <c r="E1773" s="4">
        <v>13.27</v>
      </c>
      <c r="F1773" s="5">
        <v>4.9000000000000002E-2</v>
      </c>
      <c r="G1773" s="44"/>
      <c r="H1773" s="5">
        <v>0.16500000000000001</v>
      </c>
      <c r="I1773" s="44"/>
      <c r="J1773" s="5">
        <v>0</v>
      </c>
      <c r="K1773" s="44"/>
      <c r="L1773" s="5">
        <v>0.115</v>
      </c>
      <c r="M1773" s="44"/>
      <c r="N1773" s="5">
        <v>0</v>
      </c>
      <c r="O1773" s="44"/>
      <c r="P1773" s="5">
        <v>0</v>
      </c>
      <c r="Q1773" s="44"/>
      <c r="R1773" s="5">
        <v>0</v>
      </c>
      <c r="S1773" s="44"/>
      <c r="U1773" s="39"/>
      <c r="V1773" s="39"/>
      <c r="W1773" s="40"/>
      <c r="X1773" s="40"/>
    </row>
    <row r="1774" spans="1:24" x14ac:dyDescent="0.3">
      <c r="A1774" s="2">
        <v>44246</v>
      </c>
      <c r="B1774" s="3">
        <v>0.44791666666666669</v>
      </c>
      <c r="C1774" s="6">
        <v>9</v>
      </c>
      <c r="D1774" s="6">
        <v>12.099999999999994</v>
      </c>
      <c r="E1774" s="4">
        <v>13.85</v>
      </c>
      <c r="F1774" s="5">
        <v>5.8000000000000003E-2</v>
      </c>
      <c r="G1774" s="44"/>
      <c r="H1774" s="5">
        <v>0.28399999999999997</v>
      </c>
      <c r="I1774" s="44"/>
      <c r="J1774" s="5">
        <v>0</v>
      </c>
      <c r="K1774" s="44"/>
      <c r="L1774" s="5">
        <v>0.22500000000000001</v>
      </c>
      <c r="M1774" s="44"/>
      <c r="N1774" s="5">
        <v>0</v>
      </c>
      <c r="O1774" s="44"/>
      <c r="P1774" s="5">
        <v>0</v>
      </c>
      <c r="Q1774" s="44"/>
      <c r="R1774" s="5">
        <v>0</v>
      </c>
      <c r="S1774" s="44"/>
      <c r="U1774" s="39">
        <f>$AB$1305-V1774</f>
        <v>0.83619999999998429</v>
      </c>
      <c r="V1774" s="39">
        <f>V1772-K1771</f>
        <v>3.9638000000000155</v>
      </c>
      <c r="W1774" s="40">
        <f>U1774/($AB$1305/100)</f>
        <v>17.420833333333007</v>
      </c>
      <c r="X1774" s="40">
        <f>V1774/($AB$1305/100)</f>
        <v>82.579166666666993</v>
      </c>
    </row>
    <row r="1775" spans="1:24" x14ac:dyDescent="0.3">
      <c r="A1775" s="2">
        <v>44246</v>
      </c>
      <c r="B1775" s="3">
        <v>0.45833333333333331</v>
      </c>
      <c r="C1775" s="6">
        <v>9.9000000000000057</v>
      </c>
      <c r="D1775" s="6">
        <v>14.200000000000003</v>
      </c>
      <c r="E1775" s="4">
        <v>14.24</v>
      </c>
      <c r="F1775" s="5">
        <v>6.7000000000000004E-2</v>
      </c>
      <c r="G1775" s="44">
        <f>AVERAGE(F1775:F1778)</f>
        <v>6.7250000000000004E-2</v>
      </c>
      <c r="H1775" s="5">
        <v>0.314</v>
      </c>
      <c r="I1775" s="44">
        <f>AVERAGE(H1775:H1778)</f>
        <v>0.28275</v>
      </c>
      <c r="J1775" s="5">
        <v>0</v>
      </c>
      <c r="K1775" s="44">
        <f>AVERAGE(J1775:J1778)</f>
        <v>0</v>
      </c>
      <c r="L1775" s="5">
        <v>0.246</v>
      </c>
      <c r="M1775" s="44">
        <f>AVERAGE(L1775:L1778)</f>
        <v>0.21449999999999997</v>
      </c>
      <c r="N1775" s="5">
        <v>0</v>
      </c>
      <c r="O1775" s="44">
        <f>AVERAGE(N1775:N1778)</f>
        <v>0</v>
      </c>
      <c r="P1775" s="5">
        <v>0</v>
      </c>
      <c r="Q1775" s="44">
        <f>AVERAGE(P1775:P1778)</f>
        <v>0</v>
      </c>
      <c r="R1775" s="5">
        <v>0</v>
      </c>
      <c r="S1775" s="44">
        <f>AVERAGE(R1775:R1778)</f>
        <v>0</v>
      </c>
      <c r="U1775" s="39"/>
      <c r="V1775" s="39"/>
      <c r="W1775" s="40"/>
      <c r="X1775" s="40"/>
    </row>
    <row r="1776" spans="1:24" x14ac:dyDescent="0.3">
      <c r="A1776" s="2">
        <v>44246</v>
      </c>
      <c r="B1776" s="3">
        <v>0.46875</v>
      </c>
      <c r="C1776" s="6">
        <v>10.400000000000006</v>
      </c>
      <c r="D1776" s="6">
        <v>16.700000000000003</v>
      </c>
      <c r="E1776" s="4">
        <v>14.22</v>
      </c>
      <c r="F1776" s="5">
        <v>6.8000000000000005E-2</v>
      </c>
      <c r="G1776" s="44"/>
      <c r="H1776" s="5">
        <v>0.28799999999999998</v>
      </c>
      <c r="I1776" s="44"/>
      <c r="J1776" s="5">
        <v>0</v>
      </c>
      <c r="K1776" s="44"/>
      <c r="L1776" s="5">
        <v>0.22</v>
      </c>
      <c r="M1776" s="44"/>
      <c r="N1776" s="5">
        <v>0</v>
      </c>
      <c r="O1776" s="44"/>
      <c r="P1776" s="5">
        <v>0</v>
      </c>
      <c r="Q1776" s="44"/>
      <c r="R1776" s="5">
        <v>0</v>
      </c>
      <c r="S1776" s="44"/>
      <c r="U1776" s="39">
        <f>$AB$1305-V1776</f>
        <v>0.66459999999998409</v>
      </c>
      <c r="V1776" s="39">
        <f>V1774+($AB$1304*M1775)</f>
        <v>4.1354000000000157</v>
      </c>
      <c r="W1776" s="40">
        <f>U1776/($AB$1305/100)</f>
        <v>13.845833333333001</v>
      </c>
      <c r="X1776" s="40">
        <f>V1776/($AB$1305/100)</f>
        <v>86.154166666666995</v>
      </c>
    </row>
    <row r="1777" spans="1:26" x14ac:dyDescent="0.3">
      <c r="A1777" s="2">
        <v>44246</v>
      </c>
      <c r="B1777" s="3">
        <v>0.47916666666666669</v>
      </c>
      <c r="C1777" s="6">
        <v>10.200000000000003</v>
      </c>
      <c r="D1777" s="6">
        <v>17.900000000000006</v>
      </c>
      <c r="E1777" s="4">
        <v>14.21</v>
      </c>
      <c r="F1777" s="5">
        <v>6.7000000000000004E-2</v>
      </c>
      <c r="G1777" s="44"/>
      <c r="H1777" s="5">
        <v>0.27100000000000002</v>
      </c>
      <c r="I1777" s="44"/>
      <c r="J1777" s="5">
        <v>0</v>
      </c>
      <c r="K1777" s="44"/>
      <c r="L1777" s="5">
        <v>0.20200000000000001</v>
      </c>
      <c r="M1777" s="44"/>
      <c r="N1777" s="5">
        <v>0</v>
      </c>
      <c r="O1777" s="44"/>
      <c r="P1777" s="5">
        <v>0</v>
      </c>
      <c r="Q1777" s="44"/>
      <c r="R1777" s="5">
        <v>0</v>
      </c>
      <c r="S1777" s="44"/>
      <c r="U1777" s="39"/>
      <c r="V1777" s="39"/>
      <c r="W1777" s="9"/>
      <c r="X1777" s="9"/>
    </row>
    <row r="1778" spans="1:26" x14ac:dyDescent="0.3">
      <c r="A1778" s="2">
        <v>44246</v>
      </c>
      <c r="B1778" s="3">
        <v>0.48958333333333331</v>
      </c>
      <c r="C1778" s="6">
        <v>10.200000000000003</v>
      </c>
      <c r="D1778" s="6">
        <v>18</v>
      </c>
      <c r="E1778" s="4">
        <v>14.21</v>
      </c>
      <c r="F1778" s="5">
        <v>6.7000000000000004E-2</v>
      </c>
      <c r="G1778" s="44"/>
      <c r="H1778" s="5">
        <v>0.25800000000000001</v>
      </c>
      <c r="I1778" s="44"/>
      <c r="J1778" s="5">
        <v>0</v>
      </c>
      <c r="K1778" s="44"/>
      <c r="L1778" s="5">
        <v>0.19</v>
      </c>
      <c r="M1778" s="44"/>
      <c r="N1778" s="5">
        <v>0</v>
      </c>
      <c r="O1778" s="44"/>
      <c r="P1778" s="5">
        <v>0</v>
      </c>
      <c r="Q1778" s="44"/>
      <c r="R1778" s="5">
        <v>0</v>
      </c>
      <c r="S1778" s="44"/>
      <c r="U1778" s="39">
        <f>$AB$1305-V1778</f>
        <v>0.66459999999998409</v>
      </c>
      <c r="V1778" s="39">
        <f>V1776-K1775</f>
        <v>4.1354000000000157</v>
      </c>
      <c r="W1778" s="40">
        <f>U1778/($AB$1305/100)</f>
        <v>13.845833333333001</v>
      </c>
      <c r="X1778" s="40">
        <f>V1778/($AB$1305/100)</f>
        <v>86.154166666666995</v>
      </c>
    </row>
    <row r="1779" spans="1:26" x14ac:dyDescent="0.3">
      <c r="A1779" s="2">
        <v>44246</v>
      </c>
      <c r="B1779" s="3">
        <v>0.5</v>
      </c>
      <c r="C1779" s="6">
        <v>10.400000000000006</v>
      </c>
      <c r="D1779" s="6">
        <v>18.700000000000003</v>
      </c>
      <c r="E1779" s="4">
        <v>14.2</v>
      </c>
      <c r="F1779" s="5">
        <v>6.8000000000000005E-2</v>
      </c>
      <c r="G1779" s="44">
        <f>AVERAGE(F1779:F1782)</f>
        <v>6.7000000000000004E-2</v>
      </c>
      <c r="H1779" s="5">
        <v>0.248</v>
      </c>
      <c r="I1779" s="44">
        <f>AVERAGE(H1779:H1782)</f>
        <v>0.23149999999999998</v>
      </c>
      <c r="J1779" s="5">
        <v>0</v>
      </c>
      <c r="K1779" s="44">
        <f>AVERAGE(J1779:J1782)</f>
        <v>0</v>
      </c>
      <c r="L1779" s="5">
        <v>0.18</v>
      </c>
      <c r="M1779" s="44">
        <f>AVERAGE(L1779:L1782)</f>
        <v>0.16400000000000001</v>
      </c>
      <c r="N1779" s="5">
        <v>0</v>
      </c>
      <c r="O1779" s="44">
        <f>AVERAGE(N1779:N1782)</f>
        <v>0</v>
      </c>
      <c r="P1779" s="5">
        <v>0</v>
      </c>
      <c r="Q1779" s="44">
        <f>AVERAGE(P1779:P1782)</f>
        <v>0</v>
      </c>
      <c r="R1779" s="5">
        <v>0</v>
      </c>
      <c r="S1779" s="44">
        <f>AVERAGE(R1779:R1782)</f>
        <v>0</v>
      </c>
      <c r="U1779" s="39"/>
      <c r="V1779" s="39"/>
      <c r="W1779" s="40"/>
      <c r="X1779" s="40"/>
    </row>
    <row r="1780" spans="1:26" x14ac:dyDescent="0.3">
      <c r="A1780" s="2">
        <v>44246</v>
      </c>
      <c r="B1780" s="3">
        <v>0.51041666666666663</v>
      </c>
      <c r="C1780" s="6">
        <v>10.400000000000006</v>
      </c>
      <c r="D1780" s="6">
        <v>19.599999999999994</v>
      </c>
      <c r="E1780" s="4">
        <v>14.19</v>
      </c>
      <c r="F1780" s="5">
        <v>6.6000000000000003E-2</v>
      </c>
      <c r="G1780" s="44"/>
      <c r="H1780" s="5">
        <v>0.23799999999999999</v>
      </c>
      <c r="I1780" s="44"/>
      <c r="J1780" s="5">
        <v>0</v>
      </c>
      <c r="K1780" s="44"/>
      <c r="L1780" s="5">
        <v>0.17100000000000001</v>
      </c>
      <c r="M1780" s="44"/>
      <c r="N1780" s="5">
        <v>0</v>
      </c>
      <c r="O1780" s="44"/>
      <c r="P1780" s="5">
        <v>0</v>
      </c>
      <c r="Q1780" s="44"/>
      <c r="R1780" s="5">
        <v>0</v>
      </c>
      <c r="S1780" s="44"/>
      <c r="U1780" s="39">
        <f>$AB$1305-V1780</f>
        <v>0.53339999999998433</v>
      </c>
      <c r="V1780" s="39">
        <f>V1778+($AB$1304*M1779)</f>
        <v>4.2666000000000155</v>
      </c>
      <c r="W1780" s="40">
        <f>U1780/($AB$1305/100)</f>
        <v>11.112499999999674</v>
      </c>
      <c r="X1780" s="40">
        <f>V1780/($AB$1305/100)</f>
        <v>88.887500000000315</v>
      </c>
    </row>
    <row r="1781" spans="1:26" x14ac:dyDescent="0.3">
      <c r="A1781" s="2">
        <v>44246</v>
      </c>
      <c r="B1781" s="3">
        <v>0.52083333333333337</v>
      </c>
      <c r="C1781" s="6">
        <v>10.700000000000003</v>
      </c>
      <c r="D1781" s="6">
        <v>20.200000000000003</v>
      </c>
      <c r="E1781" s="4">
        <v>14.19</v>
      </c>
      <c r="F1781" s="5">
        <v>6.8000000000000005E-2</v>
      </c>
      <c r="G1781" s="44"/>
      <c r="H1781" s="5">
        <v>0.23100000000000001</v>
      </c>
      <c r="I1781" s="44"/>
      <c r="J1781" s="5">
        <v>0</v>
      </c>
      <c r="K1781" s="44"/>
      <c r="L1781" s="5">
        <v>0.16300000000000001</v>
      </c>
      <c r="M1781" s="44"/>
      <c r="N1781" s="5">
        <v>0</v>
      </c>
      <c r="O1781" s="44"/>
      <c r="P1781" s="5">
        <v>0</v>
      </c>
      <c r="Q1781" s="44"/>
      <c r="R1781" s="5">
        <v>0</v>
      </c>
      <c r="S1781" s="44"/>
      <c r="U1781" s="39"/>
      <c r="V1781" s="39"/>
      <c r="W1781" s="40"/>
      <c r="X1781" s="40"/>
    </row>
    <row r="1782" spans="1:26" x14ac:dyDescent="0.3">
      <c r="A1782" s="2">
        <v>44246</v>
      </c>
      <c r="B1782" s="3">
        <v>0.53125</v>
      </c>
      <c r="C1782" s="6">
        <v>10.900000000000006</v>
      </c>
      <c r="D1782" s="6">
        <v>20.700000000000003</v>
      </c>
      <c r="E1782" s="4">
        <v>13.93</v>
      </c>
      <c r="F1782" s="5">
        <v>6.6000000000000003E-2</v>
      </c>
      <c r="G1782" s="44"/>
      <c r="H1782" s="5">
        <v>0.20899999999999999</v>
      </c>
      <c r="I1782" s="44"/>
      <c r="J1782" s="5">
        <v>0</v>
      </c>
      <c r="K1782" s="44"/>
      <c r="L1782" s="5">
        <v>0.14199999999999999</v>
      </c>
      <c r="M1782" s="44"/>
      <c r="N1782" s="5">
        <v>0</v>
      </c>
      <c r="O1782" s="44"/>
      <c r="P1782" s="5">
        <v>0</v>
      </c>
      <c r="Q1782" s="44"/>
      <c r="R1782" s="5">
        <v>0</v>
      </c>
      <c r="S1782" s="44"/>
      <c r="U1782" s="39">
        <f>$AB$1305-V1782</f>
        <v>0.53339999999998433</v>
      </c>
      <c r="V1782" s="39">
        <f>V1780-K1779</f>
        <v>4.2666000000000155</v>
      </c>
      <c r="W1782" s="40">
        <f>U1782/($AB$1305/100)</f>
        <v>11.112499999999674</v>
      </c>
      <c r="X1782" s="40">
        <f>V1782/($AB$1305/100)</f>
        <v>88.887500000000315</v>
      </c>
    </row>
    <row r="1783" spans="1:26" x14ac:dyDescent="0.3">
      <c r="A1783" s="2">
        <v>44246</v>
      </c>
      <c r="B1783" s="3">
        <v>0.54166666666666663</v>
      </c>
      <c r="C1783" s="6">
        <v>10.799999999999997</v>
      </c>
      <c r="D1783" s="6">
        <v>20.900000000000006</v>
      </c>
      <c r="E1783" s="4">
        <v>13.65</v>
      </c>
      <c r="F1783" s="5">
        <v>6.7000000000000004E-2</v>
      </c>
      <c r="G1783" s="44">
        <f>AVERAGE(F1783:F1786)</f>
        <v>6.7000000000000004E-2</v>
      </c>
      <c r="H1783" s="5">
        <v>0.186</v>
      </c>
      <c r="I1783" s="44">
        <f>AVERAGE(H1783:H1786)</f>
        <v>0.17674999999999999</v>
      </c>
      <c r="J1783" s="5">
        <v>0</v>
      </c>
      <c r="K1783" s="44">
        <f>AVERAGE(J1783:J1786)</f>
        <v>0</v>
      </c>
      <c r="L1783" s="5">
        <v>0.11799999999999999</v>
      </c>
      <c r="M1783" s="44">
        <f>AVERAGE(L1783:L1786)</f>
        <v>0.10874999999999999</v>
      </c>
      <c r="N1783" s="5">
        <v>0</v>
      </c>
      <c r="O1783" s="44">
        <f>AVERAGE(N1783:N1786)</f>
        <v>0</v>
      </c>
      <c r="P1783" s="5">
        <v>0</v>
      </c>
      <c r="Q1783" s="44">
        <f>AVERAGE(P1783:P1786)</f>
        <v>0</v>
      </c>
      <c r="R1783" s="5">
        <v>0</v>
      </c>
      <c r="S1783" s="44">
        <f>AVERAGE(R1783:R1786)</f>
        <v>0</v>
      </c>
      <c r="U1783" s="39"/>
      <c r="V1783" s="39"/>
      <c r="W1783" s="40"/>
      <c r="X1783" s="40"/>
    </row>
    <row r="1784" spans="1:26" x14ac:dyDescent="0.3">
      <c r="A1784" s="2">
        <v>44246</v>
      </c>
      <c r="B1784" s="3">
        <v>0.55208333333333337</v>
      </c>
      <c r="C1784" s="6">
        <v>11</v>
      </c>
      <c r="D1784" s="6">
        <v>21.299999999999997</v>
      </c>
      <c r="E1784" s="4">
        <v>13.66</v>
      </c>
      <c r="F1784" s="5">
        <v>6.7000000000000004E-2</v>
      </c>
      <c r="G1784" s="44"/>
      <c r="H1784" s="5">
        <v>0.17899999999999999</v>
      </c>
      <c r="I1784" s="44"/>
      <c r="J1784" s="5">
        <v>0</v>
      </c>
      <c r="K1784" s="44"/>
      <c r="L1784" s="5">
        <v>0.111</v>
      </c>
      <c r="M1784" s="44"/>
      <c r="N1784" s="5">
        <v>0</v>
      </c>
      <c r="O1784" s="44"/>
      <c r="P1784" s="5">
        <v>0</v>
      </c>
      <c r="Q1784" s="44"/>
      <c r="R1784" s="5">
        <v>0</v>
      </c>
      <c r="S1784" s="44"/>
      <c r="U1784" s="39">
        <f>$AB$1305-V1784</f>
        <v>0.44639999999998459</v>
      </c>
      <c r="V1784" s="39">
        <f>V1782+($AB$1304*M1783)</f>
        <v>4.3536000000000152</v>
      </c>
      <c r="W1784" s="40">
        <f>U1784/($AB$1305/100)</f>
        <v>9.2999999999996792</v>
      </c>
      <c r="X1784" s="40">
        <f>V1784/($AB$1305/100)</f>
        <v>90.700000000000315</v>
      </c>
    </row>
    <row r="1785" spans="1:26" x14ac:dyDescent="0.3">
      <c r="A1785" s="2">
        <v>44246</v>
      </c>
      <c r="B1785" s="3">
        <v>0.5625</v>
      </c>
      <c r="C1785" s="6">
        <v>11.099999999999994</v>
      </c>
      <c r="D1785" s="6">
        <v>21</v>
      </c>
      <c r="E1785" s="4">
        <v>13.66</v>
      </c>
      <c r="F1785" s="5">
        <v>6.8000000000000005E-2</v>
      </c>
      <c r="G1785" s="44"/>
      <c r="H1785" s="5">
        <v>0.17399999999999999</v>
      </c>
      <c r="I1785" s="44"/>
      <c r="J1785" s="5">
        <v>0</v>
      </c>
      <c r="K1785" s="44"/>
      <c r="L1785" s="5">
        <v>0.106</v>
      </c>
      <c r="M1785" s="44"/>
      <c r="N1785" s="5">
        <v>0</v>
      </c>
      <c r="O1785" s="44"/>
      <c r="P1785" s="5">
        <v>0</v>
      </c>
      <c r="Q1785" s="44"/>
      <c r="R1785" s="5">
        <v>0</v>
      </c>
      <c r="S1785" s="44"/>
      <c r="U1785" s="39"/>
      <c r="V1785" s="39"/>
      <c r="W1785" s="9"/>
      <c r="X1785" s="9"/>
    </row>
    <row r="1786" spans="1:26" x14ac:dyDescent="0.3">
      <c r="A1786" s="2">
        <v>44246</v>
      </c>
      <c r="B1786" s="3">
        <v>0.57291666666666663</v>
      </c>
      <c r="C1786" s="6">
        <v>11.299999999999997</v>
      </c>
      <c r="D1786" s="6">
        <v>21.700000000000003</v>
      </c>
      <c r="E1786" s="4">
        <v>13.66</v>
      </c>
      <c r="F1786" s="5">
        <v>6.6000000000000003E-2</v>
      </c>
      <c r="G1786" s="44"/>
      <c r="H1786" s="5">
        <v>0.16800000000000001</v>
      </c>
      <c r="I1786" s="44"/>
      <c r="J1786" s="5">
        <v>0</v>
      </c>
      <c r="K1786" s="44"/>
      <c r="L1786" s="5">
        <v>0.1</v>
      </c>
      <c r="M1786" s="44"/>
      <c r="N1786" s="5">
        <v>0</v>
      </c>
      <c r="O1786" s="44"/>
      <c r="P1786" s="5">
        <v>0</v>
      </c>
      <c r="Q1786" s="44"/>
      <c r="R1786" s="5">
        <v>0</v>
      </c>
      <c r="S1786" s="44"/>
      <c r="U1786" s="39">
        <f>$AB$1305-V1786</f>
        <v>0.44639999999998459</v>
      </c>
      <c r="V1786" s="39">
        <f>V1784-K1783</f>
        <v>4.3536000000000152</v>
      </c>
      <c r="W1786" s="40">
        <f>U1786/($AB$1305/100)</f>
        <v>9.2999999999996792</v>
      </c>
      <c r="X1786" s="40">
        <f>V1786/($AB$1305/100)</f>
        <v>90.700000000000315</v>
      </c>
      <c r="Y1786" s="40">
        <f>MIN(X1691:X1786)</f>
        <v>80.271875000000321</v>
      </c>
      <c r="Z1786" s="40">
        <f>MAX(X1691:X1786)</f>
        <v>92.45416666666695</v>
      </c>
    </row>
    <row r="1787" spans="1:26" x14ac:dyDescent="0.3">
      <c r="A1787" s="2">
        <v>44246</v>
      </c>
      <c r="B1787" s="3">
        <v>0.58333333333333337</v>
      </c>
      <c r="C1787" s="6">
        <v>11.299999999999997</v>
      </c>
      <c r="D1787" s="6">
        <v>22</v>
      </c>
      <c r="E1787" s="4">
        <v>13.66</v>
      </c>
      <c r="F1787" s="5">
        <v>6.7000000000000004E-2</v>
      </c>
      <c r="G1787" s="44">
        <f>AVERAGE(F1787:F1790)</f>
        <v>6.7000000000000004E-2</v>
      </c>
      <c r="H1787" s="5">
        <v>0.16400000000000001</v>
      </c>
      <c r="I1787" s="44">
        <f>AVERAGE(H1787:H1790)</f>
        <v>0.1605</v>
      </c>
      <c r="J1787" s="5">
        <v>0</v>
      </c>
      <c r="K1787" s="44">
        <f>AVERAGE(J1787:J1790)</f>
        <v>0</v>
      </c>
      <c r="L1787" s="5">
        <v>9.7000000000000003E-2</v>
      </c>
      <c r="M1787" s="44">
        <f>AVERAGE(L1787:L1790)</f>
        <v>9.2999999999999999E-2</v>
      </c>
      <c r="N1787" s="5">
        <v>0</v>
      </c>
      <c r="O1787" s="44">
        <f>AVERAGE(N1787:N1790)</f>
        <v>0</v>
      </c>
      <c r="P1787" s="5">
        <v>0</v>
      </c>
      <c r="Q1787" s="44">
        <f>AVERAGE(P1787:P1790)</f>
        <v>0</v>
      </c>
      <c r="R1787" s="5">
        <v>0</v>
      </c>
      <c r="S1787" s="44">
        <f>AVERAGE(R1787:R1790)</f>
        <v>0</v>
      </c>
      <c r="U1787" s="39"/>
      <c r="V1787" s="39"/>
      <c r="W1787" s="40"/>
      <c r="X1787" s="40"/>
    </row>
    <row r="1788" spans="1:26" x14ac:dyDescent="0.3">
      <c r="A1788" s="2">
        <v>44246</v>
      </c>
      <c r="B1788" s="3">
        <v>0.59375</v>
      </c>
      <c r="C1788" s="6">
        <v>11.299999999999997</v>
      </c>
      <c r="D1788" s="6">
        <v>22.200000000000003</v>
      </c>
      <c r="E1788" s="4">
        <v>13.66</v>
      </c>
      <c r="F1788" s="5">
        <v>6.7000000000000004E-2</v>
      </c>
      <c r="G1788" s="44"/>
      <c r="H1788" s="5">
        <v>0.16200000000000001</v>
      </c>
      <c r="I1788" s="44"/>
      <c r="J1788" s="5">
        <v>0</v>
      </c>
      <c r="K1788" s="44"/>
      <c r="L1788" s="5">
        <v>9.4E-2</v>
      </c>
      <c r="M1788" s="44"/>
      <c r="N1788" s="5">
        <v>0</v>
      </c>
      <c r="O1788" s="44"/>
      <c r="P1788" s="5">
        <v>0</v>
      </c>
      <c r="Q1788" s="44"/>
      <c r="R1788" s="5">
        <v>0</v>
      </c>
      <c r="S1788" s="44"/>
      <c r="U1788" s="39">
        <f>$AB$1305-V1788</f>
        <v>0.37199999999998479</v>
      </c>
      <c r="V1788" s="39">
        <f>V1786+($AB$1304*M1787)</f>
        <v>4.428000000000015</v>
      </c>
      <c r="W1788" s="40">
        <f>U1788/($AB$1305/100)</f>
        <v>7.7499999999996829</v>
      </c>
      <c r="X1788" s="40">
        <f>V1788/($AB$1305/100)</f>
        <v>92.250000000000313</v>
      </c>
    </row>
    <row r="1789" spans="1:26" x14ac:dyDescent="0.3">
      <c r="A1789" s="2">
        <v>44246</v>
      </c>
      <c r="B1789" s="3">
        <v>0.60416666666666663</v>
      </c>
      <c r="C1789" s="6">
        <v>11.599999999999994</v>
      </c>
      <c r="D1789" s="6">
        <v>22.5</v>
      </c>
      <c r="E1789" s="4">
        <v>13.65</v>
      </c>
      <c r="F1789" s="5">
        <v>6.7000000000000004E-2</v>
      </c>
      <c r="G1789" s="44"/>
      <c r="H1789" s="5">
        <v>0.158</v>
      </c>
      <c r="I1789" s="44"/>
      <c r="J1789" s="5">
        <v>0</v>
      </c>
      <c r="K1789" s="44"/>
      <c r="L1789" s="5">
        <v>9.0999999999999998E-2</v>
      </c>
      <c r="M1789" s="44"/>
      <c r="N1789" s="5">
        <v>0</v>
      </c>
      <c r="O1789" s="44"/>
      <c r="P1789" s="5">
        <v>0</v>
      </c>
      <c r="Q1789" s="44"/>
      <c r="R1789" s="5">
        <v>0</v>
      </c>
      <c r="S1789" s="44"/>
      <c r="U1789" s="39"/>
      <c r="V1789" s="39"/>
      <c r="W1789" s="40"/>
      <c r="X1789" s="40"/>
    </row>
    <row r="1790" spans="1:26" x14ac:dyDescent="0.3">
      <c r="A1790" s="2">
        <v>44246</v>
      </c>
      <c r="B1790" s="3">
        <v>0.61458333333333337</v>
      </c>
      <c r="C1790" s="6">
        <v>11.799999999999997</v>
      </c>
      <c r="D1790" s="6">
        <v>22.400000000000006</v>
      </c>
      <c r="E1790" s="4">
        <v>13.65</v>
      </c>
      <c r="F1790" s="5">
        <v>6.7000000000000004E-2</v>
      </c>
      <c r="G1790" s="44"/>
      <c r="H1790" s="5">
        <v>0.158</v>
      </c>
      <c r="I1790" s="44"/>
      <c r="J1790" s="5">
        <v>0</v>
      </c>
      <c r="K1790" s="44"/>
      <c r="L1790" s="5">
        <v>0.09</v>
      </c>
      <c r="M1790" s="44"/>
      <c r="N1790" s="5">
        <v>0</v>
      </c>
      <c r="O1790" s="44"/>
      <c r="P1790" s="5">
        <v>0</v>
      </c>
      <c r="Q1790" s="44"/>
      <c r="R1790" s="5">
        <v>0</v>
      </c>
      <c r="S1790" s="44"/>
      <c r="U1790" s="39">
        <f>$AB$1305-V1790</f>
        <v>0.37199999999998479</v>
      </c>
      <c r="V1790" s="39">
        <f>V1788-K1787</f>
        <v>4.428000000000015</v>
      </c>
      <c r="W1790" s="40">
        <f>U1790/($AB$1305/100)</f>
        <v>7.7499999999996829</v>
      </c>
      <c r="X1790" s="40">
        <f>V1790/($AB$1305/100)</f>
        <v>92.250000000000313</v>
      </c>
    </row>
    <row r="1791" spans="1:26" x14ac:dyDescent="0.3">
      <c r="A1791" s="2">
        <v>44246</v>
      </c>
      <c r="B1791" s="3">
        <v>0.625</v>
      </c>
      <c r="C1791" s="6">
        <v>11.5</v>
      </c>
      <c r="D1791" s="6">
        <v>23.099999999999994</v>
      </c>
      <c r="E1791" s="4">
        <v>13.65</v>
      </c>
      <c r="F1791" s="5">
        <v>6.7000000000000004E-2</v>
      </c>
      <c r="G1791" s="44">
        <f>AVERAGE(F1791:F1794)</f>
        <v>6.5000000000000002E-2</v>
      </c>
      <c r="H1791" s="5">
        <v>0.154</v>
      </c>
      <c r="I1791" s="44">
        <f>AVERAGE(H1791:H1794)</f>
        <v>0.15049999999999999</v>
      </c>
      <c r="J1791" s="5">
        <v>0</v>
      </c>
      <c r="K1791" s="44">
        <f>AVERAGE(J1791:J1794)</f>
        <v>0</v>
      </c>
      <c r="L1791" s="5">
        <v>8.6999999999999994E-2</v>
      </c>
      <c r="M1791" s="44">
        <f>AVERAGE(L1791:L1794)</f>
        <v>8.4750000000000006E-2</v>
      </c>
      <c r="N1791" s="5">
        <v>0</v>
      </c>
      <c r="O1791" s="44">
        <f>AVERAGE(N1791:N1794)</f>
        <v>0</v>
      </c>
      <c r="P1791" s="5">
        <v>0</v>
      </c>
      <c r="Q1791" s="44">
        <f>AVERAGE(P1791:P1794)</f>
        <v>0</v>
      </c>
      <c r="R1791" s="5">
        <v>0</v>
      </c>
      <c r="S1791" s="44">
        <f>AVERAGE(R1791:R1794)</f>
        <v>0</v>
      </c>
      <c r="U1791" s="39"/>
      <c r="V1791" s="39"/>
      <c r="W1791" s="40"/>
      <c r="X1791" s="40"/>
    </row>
    <row r="1792" spans="1:26" x14ac:dyDescent="0.3">
      <c r="A1792" s="2">
        <v>44246</v>
      </c>
      <c r="B1792" s="3">
        <v>0.63541666666666663</v>
      </c>
      <c r="C1792" s="6">
        <v>11.400000000000006</v>
      </c>
      <c r="D1792" s="6">
        <v>22.599999999999994</v>
      </c>
      <c r="E1792" s="4">
        <v>13.65</v>
      </c>
      <c r="F1792" s="5">
        <v>6.7000000000000004E-2</v>
      </c>
      <c r="G1792" s="44"/>
      <c r="H1792" s="5">
        <v>0.154</v>
      </c>
      <c r="I1792" s="44"/>
      <c r="J1792" s="5">
        <v>0</v>
      </c>
      <c r="K1792" s="44"/>
      <c r="L1792" s="5">
        <v>8.5999999999999993E-2</v>
      </c>
      <c r="M1792" s="44"/>
      <c r="N1792" s="5">
        <v>0</v>
      </c>
      <c r="O1792" s="44"/>
      <c r="P1792" s="5">
        <v>0</v>
      </c>
      <c r="Q1792" s="44"/>
      <c r="R1792" s="5">
        <v>0</v>
      </c>
      <c r="S1792" s="44"/>
      <c r="U1792" s="39">
        <f>$AB$1305-V1792</f>
        <v>0.3041999999999847</v>
      </c>
      <c r="V1792" s="39">
        <f>V1790+($AB$1304*M1791)</f>
        <v>4.4958000000000151</v>
      </c>
      <c r="W1792" s="40">
        <f>U1792/($AB$1305/100)</f>
        <v>6.3374999999996815</v>
      </c>
      <c r="X1792" s="40">
        <f>V1792/($AB$1305/100)</f>
        <v>93.662500000000307</v>
      </c>
    </row>
    <row r="1793" spans="1:24" x14ac:dyDescent="0.3">
      <c r="A1793" s="2">
        <v>44246</v>
      </c>
      <c r="B1793" s="3">
        <v>0.64583333333333337</v>
      </c>
      <c r="C1793" s="6">
        <v>11.599999999999994</v>
      </c>
      <c r="D1793" s="6">
        <v>22.299999999999997</v>
      </c>
      <c r="E1793" s="4">
        <v>13.65</v>
      </c>
      <c r="F1793" s="5">
        <v>6.7000000000000004E-2</v>
      </c>
      <c r="G1793" s="44"/>
      <c r="H1793" s="5">
        <v>0.151</v>
      </c>
      <c r="I1793" s="44"/>
      <c r="J1793" s="5">
        <v>0</v>
      </c>
      <c r="K1793" s="44"/>
      <c r="L1793" s="5">
        <v>8.4000000000000005E-2</v>
      </c>
      <c r="M1793" s="44"/>
      <c r="N1793" s="5">
        <v>0</v>
      </c>
      <c r="O1793" s="44"/>
      <c r="P1793" s="5">
        <v>0</v>
      </c>
      <c r="Q1793" s="44"/>
      <c r="R1793" s="5">
        <v>0</v>
      </c>
      <c r="S1793" s="44"/>
      <c r="U1793" s="39"/>
      <c r="V1793" s="39"/>
      <c r="W1793" s="9"/>
      <c r="X1793" s="9"/>
    </row>
    <row r="1794" spans="1:24" x14ac:dyDescent="0.3">
      <c r="A1794" s="2">
        <v>44246</v>
      </c>
      <c r="B1794" s="3">
        <v>0.65625</v>
      </c>
      <c r="C1794" s="6">
        <v>11.599999999999994</v>
      </c>
      <c r="D1794" s="6">
        <v>22.5</v>
      </c>
      <c r="E1794" s="4">
        <v>13.65</v>
      </c>
      <c r="F1794" s="5">
        <v>5.8999999999999997E-2</v>
      </c>
      <c r="G1794" s="44"/>
      <c r="H1794" s="5">
        <v>0.14299999999999999</v>
      </c>
      <c r="I1794" s="44"/>
      <c r="J1794" s="5">
        <v>0</v>
      </c>
      <c r="K1794" s="44"/>
      <c r="L1794" s="5">
        <v>8.2000000000000003E-2</v>
      </c>
      <c r="M1794" s="44"/>
      <c r="N1794" s="5">
        <v>0</v>
      </c>
      <c r="O1794" s="44"/>
      <c r="P1794" s="5">
        <v>0</v>
      </c>
      <c r="Q1794" s="44"/>
      <c r="R1794" s="5">
        <v>0</v>
      </c>
      <c r="S1794" s="44"/>
      <c r="U1794" s="39">
        <f>$AB$1305-V1794</f>
        <v>0.3041999999999847</v>
      </c>
      <c r="V1794" s="39">
        <f>V1792-K1791</f>
        <v>4.4958000000000151</v>
      </c>
      <c r="W1794" s="40">
        <f>U1794/($AB$1305/100)</f>
        <v>6.3374999999996815</v>
      </c>
      <c r="X1794" s="40">
        <f>V1794/($AB$1305/100)</f>
        <v>93.662500000000307</v>
      </c>
    </row>
    <row r="1795" spans="1:24" x14ac:dyDescent="0.3">
      <c r="A1795" s="2">
        <v>44246</v>
      </c>
      <c r="B1795" s="3">
        <v>0.66666666666666663</v>
      </c>
      <c r="C1795" s="6">
        <v>11.200000000000003</v>
      </c>
      <c r="D1795" s="6">
        <v>21.799999999999997</v>
      </c>
      <c r="E1795" s="4">
        <v>13.61</v>
      </c>
      <c r="F1795" s="5">
        <v>6.7000000000000004E-2</v>
      </c>
      <c r="G1795" s="44">
        <f>AVERAGE(F1795:F1798)</f>
        <v>5.3749999999999999E-2</v>
      </c>
      <c r="H1795" s="5">
        <v>0.14599999999999999</v>
      </c>
      <c r="I1795" s="44">
        <f>AVERAGE(H1795:H1798)</f>
        <v>8.8250000000000009E-2</v>
      </c>
      <c r="J1795" s="5">
        <v>0</v>
      </c>
      <c r="K1795" s="44">
        <f>AVERAGE(J1795:J1798)</f>
        <v>4.0000000000000001E-3</v>
      </c>
      <c r="L1795" s="5">
        <v>7.9000000000000001E-2</v>
      </c>
      <c r="M1795" s="44">
        <f>AVERAGE(L1795:L1798)</f>
        <v>3.7749999999999999E-2</v>
      </c>
      <c r="N1795" s="5">
        <v>0</v>
      </c>
      <c r="O1795" s="44">
        <f>AVERAGE(N1795:N1798)</f>
        <v>0</v>
      </c>
      <c r="P1795" s="5">
        <v>0</v>
      </c>
      <c r="Q1795" s="44">
        <f>AVERAGE(P1795:P1798)</f>
        <v>0</v>
      </c>
      <c r="R1795" s="5">
        <v>0</v>
      </c>
      <c r="S1795" s="44">
        <f>AVERAGE(R1795:R1798)</f>
        <v>0</v>
      </c>
      <c r="U1795" s="39"/>
      <c r="V1795" s="39"/>
      <c r="W1795" s="40"/>
      <c r="X1795" s="40"/>
    </row>
    <row r="1796" spans="1:24" x14ac:dyDescent="0.3">
      <c r="A1796" s="2">
        <v>44246</v>
      </c>
      <c r="B1796" s="3">
        <v>0.67708333333333337</v>
      </c>
      <c r="C1796" s="6">
        <v>10.599999999999994</v>
      </c>
      <c r="D1796" s="6">
        <v>20.799999999999997</v>
      </c>
      <c r="E1796" s="4">
        <v>13.34</v>
      </c>
      <c r="F1796" s="5">
        <v>5.8999999999999997E-2</v>
      </c>
      <c r="G1796" s="44"/>
      <c r="H1796" s="5">
        <v>0.106</v>
      </c>
      <c r="I1796" s="44"/>
      <c r="J1796" s="5">
        <v>0</v>
      </c>
      <c r="K1796" s="44"/>
      <c r="L1796" s="5">
        <v>4.8000000000000001E-2</v>
      </c>
      <c r="M1796" s="44"/>
      <c r="N1796" s="5">
        <v>0</v>
      </c>
      <c r="O1796" s="44"/>
      <c r="P1796" s="5">
        <v>0</v>
      </c>
      <c r="Q1796" s="44"/>
      <c r="R1796" s="5">
        <v>0</v>
      </c>
      <c r="S1796" s="44"/>
      <c r="U1796" s="39">
        <f>$AB$1305-V1796</f>
        <v>0.27399999999998492</v>
      </c>
      <c r="V1796" s="39">
        <f>V1794+($AB$1304*M1795)</f>
        <v>4.5260000000000149</v>
      </c>
      <c r="W1796" s="40">
        <f>U1796/($AB$1305/100)</f>
        <v>5.7083333333330195</v>
      </c>
      <c r="X1796" s="40">
        <f>V1796/($AB$1305/100)</f>
        <v>94.29166666666697</v>
      </c>
    </row>
    <row r="1797" spans="1:24" x14ac:dyDescent="0.3">
      <c r="A1797" s="2">
        <v>44246</v>
      </c>
      <c r="B1797" s="3">
        <v>0.6875</v>
      </c>
      <c r="C1797" s="6">
        <v>9.7000000000000028</v>
      </c>
      <c r="D1797" s="6">
        <v>18.900000000000006</v>
      </c>
      <c r="E1797" s="4">
        <v>13.12</v>
      </c>
      <c r="F1797" s="5">
        <v>4.9000000000000002E-2</v>
      </c>
      <c r="G1797" s="44"/>
      <c r="H1797" s="5">
        <v>7.3999999999999996E-2</v>
      </c>
      <c r="I1797" s="44"/>
      <c r="J1797" s="5">
        <v>0</v>
      </c>
      <c r="K1797" s="44"/>
      <c r="L1797" s="5">
        <v>2.4E-2</v>
      </c>
      <c r="M1797" s="44"/>
      <c r="N1797" s="5">
        <v>0</v>
      </c>
      <c r="O1797" s="44"/>
      <c r="P1797" s="5">
        <v>0</v>
      </c>
      <c r="Q1797" s="44"/>
      <c r="R1797" s="5">
        <v>0</v>
      </c>
      <c r="S1797" s="44"/>
      <c r="U1797" s="39"/>
      <c r="V1797" s="39"/>
      <c r="W1797" s="40"/>
      <c r="X1797" s="40"/>
    </row>
    <row r="1798" spans="1:24" x14ac:dyDescent="0.3">
      <c r="A1798" s="2">
        <v>44246</v>
      </c>
      <c r="B1798" s="3">
        <v>0.69791666666666663</v>
      </c>
      <c r="C1798" s="6">
        <v>8.7999999999999972</v>
      </c>
      <c r="D1798" s="6">
        <v>16.900000000000006</v>
      </c>
      <c r="E1798" s="4">
        <v>12.89</v>
      </c>
      <c r="F1798" s="5">
        <v>0.04</v>
      </c>
      <c r="G1798" s="44"/>
      <c r="H1798" s="5">
        <v>2.7E-2</v>
      </c>
      <c r="I1798" s="44"/>
      <c r="J1798" s="5">
        <v>1.6E-2</v>
      </c>
      <c r="K1798" s="44"/>
      <c r="L1798" s="5">
        <v>0</v>
      </c>
      <c r="M1798" s="44"/>
      <c r="N1798" s="5">
        <v>0</v>
      </c>
      <c r="O1798" s="44"/>
      <c r="P1798" s="5">
        <v>0</v>
      </c>
      <c r="Q1798" s="44"/>
      <c r="R1798" s="5">
        <v>0</v>
      </c>
      <c r="S1798" s="44"/>
      <c r="U1798" s="39">
        <f>$AB$1305-V1798</f>
        <v>0.27799999999998448</v>
      </c>
      <c r="V1798" s="39">
        <f>V1796-K1795</f>
        <v>4.5220000000000153</v>
      </c>
      <c r="W1798" s="40">
        <f>U1798/($AB$1305/100)</f>
        <v>5.7916666666663437</v>
      </c>
      <c r="X1798" s="40">
        <f>V1798/($AB$1305/100)</f>
        <v>94.208333333333655</v>
      </c>
    </row>
    <row r="1799" spans="1:24" x14ac:dyDescent="0.3">
      <c r="A1799" s="2">
        <v>44246</v>
      </c>
      <c r="B1799" s="3">
        <v>0.70833333333333337</v>
      </c>
      <c r="C1799" s="6">
        <v>8</v>
      </c>
      <c r="D1799" s="6">
        <v>14.900000000000006</v>
      </c>
      <c r="E1799" s="4">
        <v>12.78</v>
      </c>
      <c r="F1799" s="5">
        <v>0.04</v>
      </c>
      <c r="G1799" s="44">
        <f>AVERAGE(F1799:F1802)</f>
        <v>3.7499999999999999E-2</v>
      </c>
      <c r="H1799" s="5">
        <v>3.0000000000000001E-3</v>
      </c>
      <c r="I1799" s="44">
        <f>AVERAGE(H1799:H1802)</f>
        <v>7.5000000000000002E-4</v>
      </c>
      <c r="J1799" s="5">
        <v>3.4000000000000002E-2</v>
      </c>
      <c r="K1799" s="44">
        <f>AVERAGE(J1799:J1802)</f>
        <v>3.7000000000000005E-2</v>
      </c>
      <c r="L1799" s="5">
        <v>0</v>
      </c>
      <c r="M1799" s="44">
        <f>AVERAGE(L1799:L1802)</f>
        <v>0</v>
      </c>
      <c r="N1799" s="5">
        <v>0</v>
      </c>
      <c r="O1799" s="44">
        <f>AVERAGE(N1799:N1802)</f>
        <v>0</v>
      </c>
      <c r="P1799" s="5">
        <v>0</v>
      </c>
      <c r="Q1799" s="44">
        <f>AVERAGE(P1799:P1802)</f>
        <v>0</v>
      </c>
      <c r="R1799" s="5">
        <v>0</v>
      </c>
      <c r="S1799" s="44">
        <f>AVERAGE(R1799:R1802)</f>
        <v>0</v>
      </c>
      <c r="U1799" s="39"/>
      <c r="V1799" s="39"/>
      <c r="W1799" s="40"/>
      <c r="X1799" s="40"/>
    </row>
    <row r="1800" spans="1:24" x14ac:dyDescent="0.3">
      <c r="A1800" s="2">
        <v>44246</v>
      </c>
      <c r="B1800" s="3">
        <v>0.71875</v>
      </c>
      <c r="C1800" s="6">
        <v>7.8999999999999986</v>
      </c>
      <c r="D1800" s="6">
        <v>13.299999999999997</v>
      </c>
      <c r="E1800" s="4">
        <v>12.75</v>
      </c>
      <c r="F1800" s="5">
        <v>3.6999999999999998E-2</v>
      </c>
      <c r="G1800" s="44"/>
      <c r="H1800" s="5">
        <v>0</v>
      </c>
      <c r="I1800" s="44"/>
      <c r="J1800" s="5">
        <v>3.7999999999999999E-2</v>
      </c>
      <c r="K1800" s="44"/>
      <c r="L1800" s="5">
        <v>0</v>
      </c>
      <c r="M1800" s="44"/>
      <c r="N1800" s="5">
        <v>0</v>
      </c>
      <c r="O1800" s="44"/>
      <c r="P1800" s="5">
        <v>0</v>
      </c>
      <c r="Q1800" s="44"/>
      <c r="R1800" s="5">
        <v>0</v>
      </c>
      <c r="S1800" s="44"/>
      <c r="U1800" s="39">
        <f>$AB$1305-V1800</f>
        <v>0.27799999999998448</v>
      </c>
      <c r="V1800" s="39">
        <f>V1798+($AB$1304*M1799)</f>
        <v>4.5220000000000153</v>
      </c>
      <c r="W1800" s="40">
        <f>U1800/($AB$1305/100)</f>
        <v>5.7916666666663437</v>
      </c>
      <c r="X1800" s="40">
        <f>V1800/($AB$1305/100)</f>
        <v>94.208333333333655</v>
      </c>
    </row>
    <row r="1801" spans="1:24" x14ac:dyDescent="0.3">
      <c r="A1801" s="2">
        <v>44246</v>
      </c>
      <c r="B1801" s="3">
        <v>0.72916666666666663</v>
      </c>
      <c r="C1801" s="6">
        <v>7.2999999999999972</v>
      </c>
      <c r="D1801" s="6">
        <v>12.200000000000003</v>
      </c>
      <c r="E1801" s="4">
        <v>12.75</v>
      </c>
      <c r="F1801" s="5">
        <v>3.6999999999999998E-2</v>
      </c>
      <c r="G1801" s="44"/>
      <c r="H1801" s="5">
        <v>0</v>
      </c>
      <c r="I1801" s="44"/>
      <c r="J1801" s="5">
        <v>3.7999999999999999E-2</v>
      </c>
      <c r="K1801" s="44"/>
      <c r="L1801" s="5">
        <v>0</v>
      </c>
      <c r="M1801" s="44"/>
      <c r="N1801" s="5">
        <v>0</v>
      </c>
      <c r="O1801" s="44"/>
      <c r="P1801" s="5">
        <v>0</v>
      </c>
      <c r="Q1801" s="44"/>
      <c r="R1801" s="5">
        <v>0</v>
      </c>
      <c r="S1801" s="44"/>
      <c r="U1801" s="39"/>
      <c r="V1801" s="39"/>
      <c r="W1801" s="9"/>
      <c r="X1801" s="9"/>
    </row>
    <row r="1802" spans="1:24" x14ac:dyDescent="0.3">
      <c r="A1802" s="2">
        <v>44246</v>
      </c>
      <c r="B1802" s="3">
        <v>0.73958333333333337</v>
      </c>
      <c r="C1802" s="6">
        <v>7.5</v>
      </c>
      <c r="D1802" s="6">
        <v>11.200000000000003</v>
      </c>
      <c r="E1802" s="4">
        <v>12.75</v>
      </c>
      <c r="F1802" s="5">
        <v>3.5999999999999997E-2</v>
      </c>
      <c r="G1802" s="44"/>
      <c r="H1802" s="5">
        <v>0</v>
      </c>
      <c r="I1802" s="44"/>
      <c r="J1802" s="5">
        <v>3.7999999999999999E-2</v>
      </c>
      <c r="K1802" s="44"/>
      <c r="L1802" s="5">
        <v>0</v>
      </c>
      <c r="M1802" s="44"/>
      <c r="N1802" s="5">
        <v>0</v>
      </c>
      <c r="O1802" s="44"/>
      <c r="P1802" s="5">
        <v>0</v>
      </c>
      <c r="Q1802" s="44"/>
      <c r="R1802" s="5">
        <v>0</v>
      </c>
      <c r="S1802" s="44"/>
      <c r="U1802" s="39">
        <f>$AB$1305-V1802</f>
        <v>0.3149999999999844</v>
      </c>
      <c r="V1802" s="39">
        <f>V1800-K1799</f>
        <v>4.4850000000000154</v>
      </c>
      <c r="W1802" s="40">
        <f>U1802/($AB$1305/100)</f>
        <v>6.5624999999996749</v>
      </c>
      <c r="X1802" s="40">
        <f>V1802/($AB$1305/100)</f>
        <v>93.437500000000313</v>
      </c>
    </row>
    <row r="1803" spans="1:24" x14ac:dyDescent="0.3">
      <c r="A1803" s="2">
        <v>44246</v>
      </c>
      <c r="B1803" s="3">
        <v>0.75</v>
      </c>
      <c r="C1803" s="6">
        <v>6.7999999999999972</v>
      </c>
      <c r="D1803" s="6">
        <v>10.400000000000006</v>
      </c>
      <c r="E1803" s="4">
        <v>12.75</v>
      </c>
      <c r="F1803" s="5">
        <v>3.6999999999999998E-2</v>
      </c>
      <c r="G1803" s="44">
        <f>AVERAGE(F1803:F1806)</f>
        <v>3.6499999999999998E-2</v>
      </c>
      <c r="H1803" s="5">
        <v>0</v>
      </c>
      <c r="I1803" s="44">
        <f>AVERAGE(H1803:H1806)</f>
        <v>0</v>
      </c>
      <c r="J1803" s="5">
        <v>3.5999999999999997E-2</v>
      </c>
      <c r="K1803" s="44">
        <f>AVERAGE(J1803:J1806)</f>
        <v>3.7249999999999998E-2</v>
      </c>
      <c r="L1803" s="5">
        <v>0</v>
      </c>
      <c r="M1803" s="44">
        <f>AVERAGE(L1803:L1806)</f>
        <v>0</v>
      </c>
      <c r="N1803" s="5">
        <v>0</v>
      </c>
      <c r="O1803" s="44">
        <f>AVERAGE(N1803:N1806)</f>
        <v>0</v>
      </c>
      <c r="P1803" s="5">
        <v>0</v>
      </c>
      <c r="Q1803" s="44">
        <f>AVERAGE(P1803:P1806)</f>
        <v>0</v>
      </c>
      <c r="R1803" s="5">
        <v>0</v>
      </c>
      <c r="S1803" s="44">
        <f>AVERAGE(R1803:R1806)</f>
        <v>0</v>
      </c>
      <c r="U1803" s="39"/>
      <c r="V1803" s="39"/>
      <c r="W1803" s="40"/>
      <c r="X1803" s="40"/>
    </row>
    <row r="1804" spans="1:24" x14ac:dyDescent="0.3">
      <c r="A1804" s="2">
        <v>44246</v>
      </c>
      <c r="B1804" s="3">
        <v>0.76041666666666663</v>
      </c>
      <c r="C1804" s="6">
        <v>6.3999999999999986</v>
      </c>
      <c r="D1804" s="6">
        <v>9.9000000000000057</v>
      </c>
      <c r="E1804" s="4">
        <v>12.75</v>
      </c>
      <c r="F1804" s="5">
        <v>3.5999999999999997E-2</v>
      </c>
      <c r="G1804" s="44"/>
      <c r="H1804" s="5">
        <v>0</v>
      </c>
      <c r="I1804" s="44"/>
      <c r="J1804" s="5">
        <v>3.7999999999999999E-2</v>
      </c>
      <c r="K1804" s="44"/>
      <c r="L1804" s="5">
        <v>0</v>
      </c>
      <c r="M1804" s="44"/>
      <c r="N1804" s="5">
        <v>0</v>
      </c>
      <c r="O1804" s="44"/>
      <c r="P1804" s="5">
        <v>0</v>
      </c>
      <c r="Q1804" s="44"/>
      <c r="R1804" s="5">
        <v>0</v>
      </c>
      <c r="S1804" s="44"/>
      <c r="U1804" s="39">
        <f>$AB$1305-V1804</f>
        <v>0.3149999999999844</v>
      </c>
      <c r="V1804" s="39">
        <f>V1802+($AB$1304*M1803)</f>
        <v>4.4850000000000154</v>
      </c>
      <c r="W1804" s="40">
        <f>U1804/($AB$1305/100)</f>
        <v>6.5624999999996749</v>
      </c>
      <c r="X1804" s="40">
        <f>V1804/($AB$1305/100)</f>
        <v>93.437500000000313</v>
      </c>
    </row>
    <row r="1805" spans="1:24" x14ac:dyDescent="0.3">
      <c r="A1805" s="2">
        <v>44246</v>
      </c>
      <c r="B1805" s="3">
        <v>0.77083333333333337</v>
      </c>
      <c r="C1805" s="6">
        <v>6.2000000000000028</v>
      </c>
      <c r="D1805" s="6">
        <v>9.2000000000000028</v>
      </c>
      <c r="E1805" s="4">
        <v>12.74</v>
      </c>
      <c r="F1805" s="5">
        <v>3.6999999999999998E-2</v>
      </c>
      <c r="G1805" s="44"/>
      <c r="H1805" s="5">
        <v>0</v>
      </c>
      <c r="I1805" s="44"/>
      <c r="J1805" s="5">
        <v>3.6999999999999998E-2</v>
      </c>
      <c r="K1805" s="44"/>
      <c r="L1805" s="5">
        <v>0</v>
      </c>
      <c r="M1805" s="44"/>
      <c r="N1805" s="5">
        <v>0</v>
      </c>
      <c r="O1805" s="44"/>
      <c r="P1805" s="5">
        <v>0</v>
      </c>
      <c r="Q1805" s="44"/>
      <c r="R1805" s="5">
        <v>0</v>
      </c>
      <c r="S1805" s="44"/>
      <c r="U1805" s="39"/>
      <c r="V1805" s="39"/>
      <c r="W1805" s="40"/>
      <c r="X1805" s="40"/>
    </row>
    <row r="1806" spans="1:24" x14ac:dyDescent="0.3">
      <c r="A1806" s="2">
        <v>44246</v>
      </c>
      <c r="B1806" s="3">
        <v>0.78125</v>
      </c>
      <c r="C1806" s="6">
        <v>6</v>
      </c>
      <c r="D1806" s="6">
        <v>11.900000000000006</v>
      </c>
      <c r="E1806" s="4">
        <v>12.73</v>
      </c>
      <c r="F1806" s="5">
        <v>3.5999999999999997E-2</v>
      </c>
      <c r="G1806" s="44"/>
      <c r="H1806" s="5">
        <v>0</v>
      </c>
      <c r="I1806" s="44"/>
      <c r="J1806" s="5">
        <v>3.7999999999999999E-2</v>
      </c>
      <c r="K1806" s="44"/>
      <c r="L1806" s="5">
        <v>0</v>
      </c>
      <c r="M1806" s="44"/>
      <c r="N1806" s="5">
        <v>0</v>
      </c>
      <c r="O1806" s="44"/>
      <c r="P1806" s="5">
        <v>0</v>
      </c>
      <c r="Q1806" s="44"/>
      <c r="R1806" s="5">
        <v>0</v>
      </c>
      <c r="S1806" s="44"/>
      <c r="U1806" s="39">
        <f>$AB$1305-V1806</f>
        <v>0.35224999999998463</v>
      </c>
      <c r="V1806" s="39">
        <f>V1804-K1803</f>
        <v>4.4477500000000152</v>
      </c>
      <c r="W1806" s="40">
        <f>U1806/($AB$1305/100)</f>
        <v>7.3385416666663463</v>
      </c>
      <c r="X1806" s="40">
        <f>V1806/($AB$1305/100)</f>
        <v>92.661458333333641</v>
      </c>
    </row>
    <row r="1807" spans="1:24" x14ac:dyDescent="0.3">
      <c r="A1807" s="2">
        <v>44246</v>
      </c>
      <c r="B1807" s="3">
        <v>0.79166666666666663</v>
      </c>
      <c r="C1807" s="6">
        <v>5.7999999999999972</v>
      </c>
      <c r="D1807" s="6">
        <v>12.299999999999997</v>
      </c>
      <c r="E1807" s="4">
        <v>12.7</v>
      </c>
      <c r="F1807" s="5">
        <v>3.6999999999999998E-2</v>
      </c>
      <c r="G1807" s="44">
        <f>AVERAGE(F1807:F1810)</f>
        <v>3.6749999999999998E-2</v>
      </c>
      <c r="H1807" s="5">
        <v>0</v>
      </c>
      <c r="I1807" s="44">
        <f>AVERAGE(H1807:H1810)</f>
        <v>0</v>
      </c>
      <c r="J1807" s="5">
        <v>3.6999999999999998E-2</v>
      </c>
      <c r="K1807" s="44">
        <f>AVERAGE(J1807:J1810)</f>
        <v>3.7499999999999999E-2</v>
      </c>
      <c r="L1807" s="5">
        <v>0</v>
      </c>
      <c r="M1807" s="44">
        <f>AVERAGE(L1807:L1810)</f>
        <v>0</v>
      </c>
      <c r="N1807" s="5">
        <v>0</v>
      </c>
      <c r="O1807" s="44">
        <f>AVERAGE(N1807:N1810)</f>
        <v>0</v>
      </c>
      <c r="P1807" s="5">
        <v>0</v>
      </c>
      <c r="Q1807" s="44">
        <f>AVERAGE(P1807:P1810)</f>
        <v>0</v>
      </c>
      <c r="R1807" s="5">
        <v>0</v>
      </c>
      <c r="S1807" s="44">
        <f>AVERAGE(R1807:R1810)</f>
        <v>0</v>
      </c>
      <c r="U1807" s="39"/>
      <c r="V1807" s="39"/>
      <c r="W1807" s="40"/>
      <c r="X1807" s="40"/>
    </row>
    <row r="1808" spans="1:24" x14ac:dyDescent="0.3">
      <c r="A1808" s="2">
        <v>44246</v>
      </c>
      <c r="B1808" s="3">
        <v>0.80208333333333337</v>
      </c>
      <c r="C1808" s="6">
        <v>5.6000000000000014</v>
      </c>
      <c r="D1808" s="6">
        <v>11</v>
      </c>
      <c r="E1808" s="4">
        <v>12.71</v>
      </c>
      <c r="F1808" s="5">
        <v>3.5999999999999997E-2</v>
      </c>
      <c r="G1808" s="44"/>
      <c r="H1808" s="5">
        <v>0</v>
      </c>
      <c r="I1808" s="44"/>
      <c r="J1808" s="5">
        <v>3.7999999999999999E-2</v>
      </c>
      <c r="K1808" s="44"/>
      <c r="L1808" s="5">
        <v>0</v>
      </c>
      <c r="M1808" s="44"/>
      <c r="N1808" s="5">
        <v>0</v>
      </c>
      <c r="O1808" s="44"/>
      <c r="P1808" s="5">
        <v>0</v>
      </c>
      <c r="Q1808" s="44"/>
      <c r="R1808" s="5">
        <v>0</v>
      </c>
      <c r="S1808" s="44"/>
      <c r="U1808" s="39">
        <f>$AB$1305-V1808</f>
        <v>0.35224999999998463</v>
      </c>
      <c r="V1808" s="39">
        <f>V1806+($AB$1304*M1807)</f>
        <v>4.4477500000000152</v>
      </c>
      <c r="W1808" s="40">
        <f>U1808/($AB$1305/100)</f>
        <v>7.3385416666663463</v>
      </c>
      <c r="X1808" s="40">
        <f>V1808/($AB$1305/100)</f>
        <v>92.661458333333641</v>
      </c>
    </row>
    <row r="1809" spans="1:24" x14ac:dyDescent="0.3">
      <c r="A1809" s="2">
        <v>44246</v>
      </c>
      <c r="B1809" s="3">
        <v>0.8125</v>
      </c>
      <c r="C1809" s="6">
        <v>5.6000000000000014</v>
      </c>
      <c r="D1809" s="6">
        <v>9.9000000000000057</v>
      </c>
      <c r="E1809" s="4">
        <v>12.72</v>
      </c>
      <c r="F1809" s="5">
        <v>3.6999999999999998E-2</v>
      </c>
      <c r="G1809" s="44"/>
      <c r="H1809" s="5">
        <v>0</v>
      </c>
      <c r="I1809" s="44"/>
      <c r="J1809" s="5">
        <v>3.6999999999999998E-2</v>
      </c>
      <c r="K1809" s="44"/>
      <c r="L1809" s="5">
        <v>0</v>
      </c>
      <c r="M1809" s="44"/>
      <c r="N1809" s="5">
        <v>0</v>
      </c>
      <c r="O1809" s="44"/>
      <c r="P1809" s="5">
        <v>0</v>
      </c>
      <c r="Q1809" s="44"/>
      <c r="R1809" s="5">
        <v>0</v>
      </c>
      <c r="S1809" s="44"/>
      <c r="U1809" s="39"/>
      <c r="V1809" s="39"/>
      <c r="W1809" s="9"/>
      <c r="X1809" s="9"/>
    </row>
    <row r="1810" spans="1:24" x14ac:dyDescent="0.3">
      <c r="A1810" s="2">
        <v>44246</v>
      </c>
      <c r="B1810" s="3">
        <v>0.82291666666666663</v>
      </c>
      <c r="C1810" s="6">
        <v>5.3999999999999986</v>
      </c>
      <c r="D1810" s="6">
        <v>11.5</v>
      </c>
      <c r="E1810" s="4">
        <v>12.7</v>
      </c>
      <c r="F1810" s="5">
        <v>3.6999999999999998E-2</v>
      </c>
      <c r="G1810" s="44"/>
      <c r="H1810" s="5">
        <v>0</v>
      </c>
      <c r="I1810" s="44"/>
      <c r="J1810" s="5">
        <v>3.7999999999999999E-2</v>
      </c>
      <c r="K1810" s="44"/>
      <c r="L1810" s="5">
        <v>0</v>
      </c>
      <c r="M1810" s="44"/>
      <c r="N1810" s="5">
        <v>0</v>
      </c>
      <c r="O1810" s="44"/>
      <c r="P1810" s="5">
        <v>0</v>
      </c>
      <c r="Q1810" s="44"/>
      <c r="R1810" s="5">
        <v>0</v>
      </c>
      <c r="S1810" s="44"/>
      <c r="U1810" s="39">
        <f>$AB$1305-V1810</f>
        <v>0.38974999999998428</v>
      </c>
      <c r="V1810" s="39">
        <f>V1808-K1807</f>
        <v>4.4102500000000155</v>
      </c>
      <c r="W1810" s="40">
        <f>U1810/($AB$1305/100)</f>
        <v>8.1197916666663392</v>
      </c>
      <c r="X1810" s="40">
        <f>V1810/($AB$1305/100)</f>
        <v>91.880208333333655</v>
      </c>
    </row>
    <row r="1811" spans="1:24" x14ac:dyDescent="0.3">
      <c r="A1811" s="2">
        <v>44246</v>
      </c>
      <c r="B1811" s="3">
        <v>0.83333333333333337</v>
      </c>
      <c r="C1811" s="6">
        <v>5.2999999999999972</v>
      </c>
      <c r="D1811" s="6">
        <v>12.400000000000006</v>
      </c>
      <c r="E1811" s="4">
        <v>12.68</v>
      </c>
      <c r="F1811" s="5">
        <v>3.6999999999999998E-2</v>
      </c>
      <c r="G1811" s="44">
        <f>AVERAGE(F1811:F1814)</f>
        <v>3.6749999999999998E-2</v>
      </c>
      <c r="H1811" s="5">
        <v>0</v>
      </c>
      <c r="I1811" s="44">
        <f>AVERAGE(H1811:H1814)</f>
        <v>0</v>
      </c>
      <c r="J1811" s="5">
        <v>3.6999999999999998E-2</v>
      </c>
      <c r="K1811" s="44">
        <f>AVERAGE(J1811:J1814)</f>
        <v>3.7499999999999999E-2</v>
      </c>
      <c r="L1811" s="5">
        <v>0</v>
      </c>
      <c r="M1811" s="44">
        <f>AVERAGE(L1811:L1814)</f>
        <v>0</v>
      </c>
      <c r="N1811" s="5">
        <v>0</v>
      </c>
      <c r="O1811" s="44">
        <f>AVERAGE(N1811:N1814)</f>
        <v>0</v>
      </c>
      <c r="P1811" s="5">
        <v>0</v>
      </c>
      <c r="Q1811" s="44">
        <f>AVERAGE(P1811:P1814)</f>
        <v>0</v>
      </c>
      <c r="R1811" s="5">
        <v>0</v>
      </c>
      <c r="S1811" s="44">
        <f>AVERAGE(R1811:R1814)</f>
        <v>0</v>
      </c>
      <c r="U1811" s="39"/>
      <c r="V1811" s="39"/>
      <c r="W1811" s="40"/>
      <c r="X1811" s="40"/>
    </row>
    <row r="1812" spans="1:24" x14ac:dyDescent="0.3">
      <c r="A1812" s="2">
        <v>44246</v>
      </c>
      <c r="B1812" s="3">
        <v>0.84375</v>
      </c>
      <c r="C1812" s="6">
        <v>5.2999999999999972</v>
      </c>
      <c r="D1812" s="6">
        <v>10.900000000000006</v>
      </c>
      <c r="E1812" s="4">
        <v>12.69</v>
      </c>
      <c r="F1812" s="5">
        <v>3.6999999999999998E-2</v>
      </c>
      <c r="G1812" s="44"/>
      <c r="H1812" s="5">
        <v>0</v>
      </c>
      <c r="I1812" s="44"/>
      <c r="J1812" s="5">
        <v>3.7999999999999999E-2</v>
      </c>
      <c r="K1812" s="44"/>
      <c r="L1812" s="5">
        <v>0</v>
      </c>
      <c r="M1812" s="44"/>
      <c r="N1812" s="5">
        <v>0</v>
      </c>
      <c r="O1812" s="44"/>
      <c r="P1812" s="5">
        <v>0</v>
      </c>
      <c r="Q1812" s="44"/>
      <c r="R1812" s="5">
        <v>0</v>
      </c>
      <c r="S1812" s="44"/>
      <c r="U1812" s="39">
        <f>$AB$1305-V1812</f>
        <v>0.38974999999998428</v>
      </c>
      <c r="V1812" s="39">
        <f>V1810+($AB$1304*M1811)</f>
        <v>4.4102500000000155</v>
      </c>
      <c r="W1812" s="40">
        <f>U1812/($AB$1305/100)</f>
        <v>8.1197916666663392</v>
      </c>
      <c r="X1812" s="40">
        <f>V1812/($AB$1305/100)</f>
        <v>91.880208333333655</v>
      </c>
    </row>
    <row r="1813" spans="1:24" x14ac:dyDescent="0.3">
      <c r="A1813" s="2">
        <v>44246</v>
      </c>
      <c r="B1813" s="3">
        <v>0.85416666666666663</v>
      </c>
      <c r="C1813" s="6">
        <v>4.5</v>
      </c>
      <c r="D1813" s="6">
        <v>9.5999999999999943</v>
      </c>
      <c r="E1813" s="4">
        <v>12.69</v>
      </c>
      <c r="F1813" s="5">
        <v>3.5999999999999997E-2</v>
      </c>
      <c r="G1813" s="44"/>
      <c r="H1813" s="5">
        <v>0</v>
      </c>
      <c r="I1813" s="44"/>
      <c r="J1813" s="5">
        <v>3.6999999999999998E-2</v>
      </c>
      <c r="K1813" s="44"/>
      <c r="L1813" s="5">
        <v>0</v>
      </c>
      <c r="M1813" s="44"/>
      <c r="N1813" s="5">
        <v>0</v>
      </c>
      <c r="O1813" s="44"/>
      <c r="P1813" s="5">
        <v>0</v>
      </c>
      <c r="Q1813" s="44"/>
      <c r="R1813" s="5">
        <v>0</v>
      </c>
      <c r="S1813" s="44"/>
      <c r="U1813" s="39"/>
      <c r="V1813" s="39"/>
      <c r="W1813" s="40"/>
      <c r="X1813" s="40"/>
    </row>
    <row r="1814" spans="1:24" x14ac:dyDescent="0.3">
      <c r="A1814" s="2">
        <v>44246</v>
      </c>
      <c r="B1814" s="3">
        <v>0.86458333333333337</v>
      </c>
      <c r="C1814" s="6">
        <v>3.2999999999999972</v>
      </c>
      <c r="D1814" s="6">
        <v>12.200000000000003</v>
      </c>
      <c r="E1814" s="4">
        <v>12.68</v>
      </c>
      <c r="F1814" s="5">
        <v>3.6999999999999998E-2</v>
      </c>
      <c r="G1814" s="44"/>
      <c r="H1814" s="5">
        <v>0</v>
      </c>
      <c r="I1814" s="44"/>
      <c r="J1814" s="5">
        <v>3.7999999999999999E-2</v>
      </c>
      <c r="K1814" s="44"/>
      <c r="L1814" s="5">
        <v>0</v>
      </c>
      <c r="M1814" s="44"/>
      <c r="N1814" s="5">
        <v>0</v>
      </c>
      <c r="O1814" s="44"/>
      <c r="P1814" s="5">
        <v>0</v>
      </c>
      <c r="Q1814" s="44"/>
      <c r="R1814" s="5">
        <v>0</v>
      </c>
      <c r="S1814" s="44"/>
      <c r="U1814" s="39">
        <f>$AB$1305-V1814</f>
        <v>0.42724999999998392</v>
      </c>
      <c r="V1814" s="39">
        <f>V1812-K1811</f>
        <v>4.3727500000000159</v>
      </c>
      <c r="W1814" s="40">
        <f>U1814/($AB$1305/100)</f>
        <v>8.9010416666663321</v>
      </c>
      <c r="X1814" s="40">
        <f>V1814/($AB$1305/100)</f>
        <v>91.09895833333367</v>
      </c>
    </row>
    <row r="1815" spans="1:24" x14ac:dyDescent="0.3">
      <c r="A1815" s="2">
        <v>44246</v>
      </c>
      <c r="B1815" s="3">
        <v>0.875</v>
      </c>
      <c r="C1815" s="6">
        <v>2.6000000000000014</v>
      </c>
      <c r="D1815" s="6">
        <v>12</v>
      </c>
      <c r="E1815" s="4">
        <v>12.66</v>
      </c>
      <c r="F1815" s="5">
        <v>3.6999999999999998E-2</v>
      </c>
      <c r="G1815" s="44">
        <f>AVERAGE(F1815:F1818)</f>
        <v>3.6999999999999998E-2</v>
      </c>
      <c r="H1815" s="5">
        <v>0</v>
      </c>
      <c r="I1815" s="44">
        <f>AVERAGE(H1815:H1818)</f>
        <v>0</v>
      </c>
      <c r="J1815" s="5">
        <v>3.7999999999999999E-2</v>
      </c>
      <c r="K1815" s="44">
        <f>AVERAGE(J1815:J1818)</f>
        <v>3.7749999999999999E-2</v>
      </c>
      <c r="L1815" s="5">
        <v>0</v>
      </c>
      <c r="M1815" s="44">
        <f>AVERAGE(L1815:L1818)</f>
        <v>0</v>
      </c>
      <c r="N1815" s="5">
        <v>0</v>
      </c>
      <c r="O1815" s="44">
        <f>AVERAGE(N1815:N1818)</f>
        <v>0</v>
      </c>
      <c r="P1815" s="5">
        <v>0</v>
      </c>
      <c r="Q1815" s="44">
        <f>AVERAGE(P1815:P1818)</f>
        <v>0</v>
      </c>
      <c r="R1815" s="5">
        <v>0</v>
      </c>
      <c r="S1815" s="44">
        <f>AVERAGE(R1815:R1818)</f>
        <v>0</v>
      </c>
      <c r="U1815" s="39"/>
      <c r="V1815" s="39"/>
      <c r="W1815" s="40"/>
      <c r="X1815" s="40"/>
    </row>
    <row r="1816" spans="1:24" x14ac:dyDescent="0.3">
      <c r="A1816" s="2">
        <v>44246</v>
      </c>
      <c r="B1816" s="3">
        <v>0.88541666666666663</v>
      </c>
      <c r="C1816" s="6">
        <v>2</v>
      </c>
      <c r="D1816" s="6">
        <v>10.200000000000003</v>
      </c>
      <c r="E1816" s="4">
        <v>12.67</v>
      </c>
      <c r="F1816" s="5">
        <v>3.6999999999999998E-2</v>
      </c>
      <c r="G1816" s="44"/>
      <c r="H1816" s="5">
        <v>0</v>
      </c>
      <c r="I1816" s="44"/>
      <c r="J1816" s="5">
        <v>3.6999999999999998E-2</v>
      </c>
      <c r="K1816" s="44"/>
      <c r="L1816" s="5">
        <v>0</v>
      </c>
      <c r="M1816" s="44"/>
      <c r="N1816" s="5">
        <v>0</v>
      </c>
      <c r="O1816" s="44"/>
      <c r="P1816" s="5">
        <v>0</v>
      </c>
      <c r="Q1816" s="44"/>
      <c r="R1816" s="5">
        <v>0</v>
      </c>
      <c r="S1816" s="44"/>
      <c r="U1816" s="39">
        <f>$AB$1305-V1816</f>
        <v>0.42724999999998392</v>
      </c>
      <c r="V1816" s="39">
        <f>V1814+($AB$1304*M1815)</f>
        <v>4.3727500000000159</v>
      </c>
      <c r="W1816" s="40">
        <f>U1816/($AB$1305/100)</f>
        <v>8.9010416666663321</v>
      </c>
      <c r="X1816" s="40">
        <f>V1816/($AB$1305/100)</f>
        <v>91.09895833333367</v>
      </c>
    </row>
    <row r="1817" spans="1:24" x14ac:dyDescent="0.3">
      <c r="A1817" s="2">
        <v>44246</v>
      </c>
      <c r="B1817" s="3">
        <v>0.89583333333333337</v>
      </c>
      <c r="C1817" s="6">
        <v>2.1000000000000014</v>
      </c>
      <c r="D1817" s="6">
        <v>10.900000000000006</v>
      </c>
      <c r="E1817" s="4">
        <v>12.67</v>
      </c>
      <c r="F1817" s="5">
        <v>3.6999999999999998E-2</v>
      </c>
      <c r="G1817" s="44"/>
      <c r="H1817" s="5">
        <v>0</v>
      </c>
      <c r="I1817" s="44"/>
      <c r="J1817" s="5">
        <v>3.7999999999999999E-2</v>
      </c>
      <c r="K1817" s="44"/>
      <c r="L1817" s="5">
        <v>0</v>
      </c>
      <c r="M1817" s="44"/>
      <c r="N1817" s="5">
        <v>0</v>
      </c>
      <c r="O1817" s="44"/>
      <c r="P1817" s="5">
        <v>0</v>
      </c>
      <c r="Q1817" s="44"/>
      <c r="R1817" s="5">
        <v>0</v>
      </c>
      <c r="S1817" s="44"/>
      <c r="U1817" s="39"/>
      <c r="V1817" s="39"/>
      <c r="W1817" s="9"/>
      <c r="X1817" s="9"/>
    </row>
    <row r="1818" spans="1:24" x14ac:dyDescent="0.3">
      <c r="A1818" s="2">
        <v>44246</v>
      </c>
      <c r="B1818" s="3">
        <v>0.90625</v>
      </c>
      <c r="C1818" s="6">
        <v>1.7999999999999972</v>
      </c>
      <c r="D1818" s="6">
        <v>12.400000000000006</v>
      </c>
      <c r="E1818" s="4">
        <v>12.65</v>
      </c>
      <c r="F1818" s="5">
        <v>3.6999999999999998E-2</v>
      </c>
      <c r="G1818" s="44"/>
      <c r="H1818" s="5">
        <v>0</v>
      </c>
      <c r="I1818" s="44"/>
      <c r="J1818" s="5">
        <v>3.7999999999999999E-2</v>
      </c>
      <c r="K1818" s="44"/>
      <c r="L1818" s="5">
        <v>0</v>
      </c>
      <c r="M1818" s="44"/>
      <c r="N1818" s="5">
        <v>0</v>
      </c>
      <c r="O1818" s="44"/>
      <c r="P1818" s="5">
        <v>0</v>
      </c>
      <c r="Q1818" s="44"/>
      <c r="R1818" s="5">
        <v>0</v>
      </c>
      <c r="S1818" s="44"/>
      <c r="U1818" s="39">
        <f>$AB$1305-V1818</f>
        <v>0.46499999999998387</v>
      </c>
      <c r="V1818" s="39">
        <f>V1816-K1815</f>
        <v>4.335000000000016</v>
      </c>
      <c r="W1818" s="40">
        <f>U1818/($AB$1305/100)</f>
        <v>9.6874999999996643</v>
      </c>
      <c r="X1818" s="40">
        <f>V1818/($AB$1305/100)</f>
        <v>90.312500000000327</v>
      </c>
    </row>
    <row r="1819" spans="1:24" x14ac:dyDescent="0.3">
      <c r="A1819" s="2">
        <v>44246</v>
      </c>
      <c r="B1819" s="3">
        <v>0.91666666666666663</v>
      </c>
      <c r="C1819" s="6">
        <v>1.5</v>
      </c>
      <c r="D1819" s="6">
        <v>10.400000000000006</v>
      </c>
      <c r="E1819" s="4">
        <v>12.65</v>
      </c>
      <c r="F1819" s="5">
        <v>3.6999999999999998E-2</v>
      </c>
      <c r="G1819" s="44">
        <f>AVERAGE(F1819:F1822)</f>
        <v>3.6999999999999998E-2</v>
      </c>
      <c r="H1819" s="5">
        <v>0</v>
      </c>
      <c r="I1819" s="44">
        <f>AVERAGE(H1819:H1822)</f>
        <v>0</v>
      </c>
      <c r="J1819" s="5">
        <v>3.6999999999999998E-2</v>
      </c>
      <c r="K1819" s="44">
        <f>AVERAGE(J1819:J1822)</f>
        <v>3.7749999999999999E-2</v>
      </c>
      <c r="L1819" s="5">
        <v>0</v>
      </c>
      <c r="M1819" s="44">
        <f>AVERAGE(L1819:L1822)</f>
        <v>0</v>
      </c>
      <c r="N1819" s="5">
        <v>0</v>
      </c>
      <c r="O1819" s="44">
        <f>AVERAGE(N1819:N1822)</f>
        <v>0</v>
      </c>
      <c r="P1819" s="5">
        <v>0</v>
      </c>
      <c r="Q1819" s="44">
        <f>AVERAGE(P1819:P1822)</f>
        <v>0</v>
      </c>
      <c r="R1819" s="5">
        <v>0</v>
      </c>
      <c r="S1819" s="44">
        <f>AVERAGE(R1819:R1822)</f>
        <v>0</v>
      </c>
      <c r="U1819" s="39"/>
      <c r="V1819" s="39"/>
      <c r="W1819" s="40"/>
      <c r="X1819" s="40"/>
    </row>
    <row r="1820" spans="1:24" x14ac:dyDescent="0.3">
      <c r="A1820" s="2">
        <v>44246</v>
      </c>
      <c r="B1820" s="3">
        <v>0.92708333333333337</v>
      </c>
      <c r="C1820" s="6">
        <v>1.1000000000000014</v>
      </c>
      <c r="D1820" s="6">
        <v>10.5</v>
      </c>
      <c r="E1820" s="4">
        <v>12.66</v>
      </c>
      <c r="F1820" s="5">
        <v>3.6999999999999998E-2</v>
      </c>
      <c r="G1820" s="44"/>
      <c r="H1820" s="5">
        <v>0</v>
      </c>
      <c r="I1820" s="44"/>
      <c r="J1820" s="5">
        <v>3.7999999999999999E-2</v>
      </c>
      <c r="K1820" s="44"/>
      <c r="L1820" s="5">
        <v>0</v>
      </c>
      <c r="M1820" s="44"/>
      <c r="N1820" s="5">
        <v>0</v>
      </c>
      <c r="O1820" s="44"/>
      <c r="P1820" s="5">
        <v>0</v>
      </c>
      <c r="Q1820" s="44"/>
      <c r="R1820" s="5">
        <v>0</v>
      </c>
      <c r="S1820" s="44"/>
      <c r="U1820" s="39">
        <f>$AB$1305-V1820</f>
        <v>0.46499999999998387</v>
      </c>
      <c r="V1820" s="39">
        <f>V1818+($AB$1304*M1819)</f>
        <v>4.335000000000016</v>
      </c>
      <c r="W1820" s="40">
        <f>U1820/($AB$1305/100)</f>
        <v>9.6874999999996643</v>
      </c>
      <c r="X1820" s="40">
        <f>V1820/($AB$1305/100)</f>
        <v>90.312500000000327</v>
      </c>
    </row>
    <row r="1821" spans="1:24" x14ac:dyDescent="0.3">
      <c r="A1821" s="2">
        <v>44246</v>
      </c>
      <c r="B1821" s="3">
        <v>0.9375</v>
      </c>
      <c r="C1821" s="6">
        <v>1</v>
      </c>
      <c r="D1821" s="6">
        <v>12.5</v>
      </c>
      <c r="E1821" s="4">
        <v>12.63</v>
      </c>
      <c r="F1821" s="5">
        <v>3.6999999999999998E-2</v>
      </c>
      <c r="G1821" s="44"/>
      <c r="H1821" s="5">
        <v>0</v>
      </c>
      <c r="I1821" s="44"/>
      <c r="J1821" s="5">
        <v>3.7999999999999999E-2</v>
      </c>
      <c r="K1821" s="44"/>
      <c r="L1821" s="5">
        <v>0</v>
      </c>
      <c r="M1821" s="44"/>
      <c r="N1821" s="5">
        <v>0</v>
      </c>
      <c r="O1821" s="44"/>
      <c r="P1821" s="5">
        <v>0</v>
      </c>
      <c r="Q1821" s="44"/>
      <c r="R1821" s="5">
        <v>0</v>
      </c>
      <c r="S1821" s="44"/>
      <c r="U1821" s="39"/>
      <c r="V1821" s="39"/>
      <c r="W1821" s="40"/>
      <c r="X1821" s="40"/>
    </row>
    <row r="1822" spans="1:24" x14ac:dyDescent="0.3">
      <c r="A1822" s="2">
        <v>44246</v>
      </c>
      <c r="B1822" s="3">
        <v>0.94791666666666663</v>
      </c>
      <c r="C1822" s="6">
        <v>0.79999999999999716</v>
      </c>
      <c r="D1822" s="6">
        <v>10.400000000000006</v>
      </c>
      <c r="E1822" s="4">
        <v>12.64</v>
      </c>
      <c r="F1822" s="5">
        <v>3.6999999999999998E-2</v>
      </c>
      <c r="G1822" s="44"/>
      <c r="H1822" s="5">
        <v>0</v>
      </c>
      <c r="I1822" s="44"/>
      <c r="J1822" s="5">
        <v>3.7999999999999999E-2</v>
      </c>
      <c r="K1822" s="44"/>
      <c r="L1822" s="5">
        <v>0</v>
      </c>
      <c r="M1822" s="44"/>
      <c r="N1822" s="5">
        <v>0</v>
      </c>
      <c r="O1822" s="44"/>
      <c r="P1822" s="5">
        <v>0</v>
      </c>
      <c r="Q1822" s="44"/>
      <c r="R1822" s="5">
        <v>0</v>
      </c>
      <c r="S1822" s="44"/>
      <c r="U1822" s="39">
        <f>$AB$1305-V1822</f>
        <v>0.50274999999998382</v>
      </c>
      <c r="V1822" s="39">
        <f>V1820-K1819</f>
        <v>4.297250000000016</v>
      </c>
      <c r="W1822" s="40">
        <f>U1822/($AB$1305/100)</f>
        <v>10.473958333332996</v>
      </c>
      <c r="X1822" s="40">
        <f>V1822/($AB$1305/100)</f>
        <v>89.526041666666998</v>
      </c>
    </row>
    <row r="1823" spans="1:24" x14ac:dyDescent="0.3">
      <c r="A1823" s="2">
        <v>44246</v>
      </c>
      <c r="B1823" s="3">
        <v>0.95833333333333337</v>
      </c>
      <c r="C1823" s="6">
        <v>0.39999999999999858</v>
      </c>
      <c r="D1823" s="6">
        <v>10.799999999999997</v>
      </c>
      <c r="E1823" s="4">
        <v>12.64</v>
      </c>
      <c r="F1823" s="5">
        <v>3.7999999999999999E-2</v>
      </c>
      <c r="G1823" s="44">
        <f>AVERAGE(F1823:F1826)</f>
        <v>3.6999999999999998E-2</v>
      </c>
      <c r="H1823" s="5">
        <v>0</v>
      </c>
      <c r="I1823" s="44">
        <f>AVERAGE(H1823:H1826)</f>
        <v>0</v>
      </c>
      <c r="J1823" s="5">
        <v>3.6999999999999998E-2</v>
      </c>
      <c r="K1823" s="44">
        <f>AVERAGE(J1823:J1826)</f>
        <v>3.7749999999999999E-2</v>
      </c>
      <c r="L1823" s="5">
        <v>0</v>
      </c>
      <c r="M1823" s="44">
        <f>AVERAGE(L1823:L1826)</f>
        <v>0</v>
      </c>
      <c r="N1823" s="5">
        <v>0</v>
      </c>
      <c r="O1823" s="44">
        <f>AVERAGE(N1823:N1826)</f>
        <v>0</v>
      </c>
      <c r="P1823" s="5">
        <v>0</v>
      </c>
      <c r="Q1823" s="44">
        <f>AVERAGE(P1823:P1826)</f>
        <v>0</v>
      </c>
      <c r="R1823" s="5">
        <v>0</v>
      </c>
      <c r="S1823" s="44">
        <f>AVERAGE(R1823:R1826)</f>
        <v>0</v>
      </c>
      <c r="U1823" s="39"/>
      <c r="V1823" s="39"/>
      <c r="W1823" s="40"/>
      <c r="X1823" s="40"/>
    </row>
    <row r="1824" spans="1:24" x14ac:dyDescent="0.3">
      <c r="A1824" s="2">
        <v>44246</v>
      </c>
      <c r="B1824" s="3">
        <v>0.96875</v>
      </c>
      <c r="C1824" s="6">
        <v>0.20000000000000284</v>
      </c>
      <c r="D1824" s="6">
        <v>12.200000000000003</v>
      </c>
      <c r="E1824" s="4">
        <v>12.61</v>
      </c>
      <c r="F1824" s="5">
        <v>3.5999999999999997E-2</v>
      </c>
      <c r="G1824" s="44"/>
      <c r="H1824" s="5">
        <v>0</v>
      </c>
      <c r="I1824" s="44"/>
      <c r="J1824" s="5">
        <v>3.7999999999999999E-2</v>
      </c>
      <c r="K1824" s="44"/>
      <c r="L1824" s="5">
        <v>0</v>
      </c>
      <c r="M1824" s="44"/>
      <c r="N1824" s="5">
        <v>0</v>
      </c>
      <c r="O1824" s="44"/>
      <c r="P1824" s="5">
        <v>0</v>
      </c>
      <c r="Q1824" s="44"/>
      <c r="R1824" s="5">
        <v>0</v>
      </c>
      <c r="S1824" s="44"/>
      <c r="U1824" s="39">
        <f>$AB$1305-V1824</f>
        <v>0.50274999999998382</v>
      </c>
      <c r="V1824" s="39">
        <f>V1822+($AB$1304*M1823)</f>
        <v>4.297250000000016</v>
      </c>
      <c r="W1824" s="40">
        <f>U1824/($AB$1305/100)</f>
        <v>10.473958333332996</v>
      </c>
      <c r="X1824" s="40">
        <f>V1824/($AB$1305/100)</f>
        <v>89.526041666666998</v>
      </c>
    </row>
    <row r="1825" spans="1:24" x14ac:dyDescent="0.3">
      <c r="A1825" s="2">
        <v>44246</v>
      </c>
      <c r="B1825" s="3">
        <v>0.97916666666666663</v>
      </c>
      <c r="C1825" s="6">
        <v>0.20000000000000284</v>
      </c>
      <c r="D1825" s="6">
        <v>10.099999999999994</v>
      </c>
      <c r="E1825" s="4">
        <v>12.62</v>
      </c>
      <c r="F1825" s="5">
        <v>3.6999999999999998E-2</v>
      </c>
      <c r="G1825" s="44"/>
      <c r="H1825" s="5">
        <v>0</v>
      </c>
      <c r="I1825" s="44"/>
      <c r="J1825" s="5">
        <v>3.7999999999999999E-2</v>
      </c>
      <c r="K1825" s="44"/>
      <c r="L1825" s="5">
        <v>0</v>
      </c>
      <c r="M1825" s="44"/>
      <c r="N1825" s="5">
        <v>0</v>
      </c>
      <c r="O1825" s="44"/>
      <c r="P1825" s="5">
        <v>0</v>
      </c>
      <c r="Q1825" s="44"/>
      <c r="R1825" s="5">
        <v>0</v>
      </c>
      <c r="S1825" s="44"/>
      <c r="U1825" s="39"/>
      <c r="V1825" s="39"/>
      <c r="W1825" s="9"/>
      <c r="X1825" s="9"/>
    </row>
    <row r="1826" spans="1:24" x14ac:dyDescent="0.3">
      <c r="A1826" s="2">
        <v>44246</v>
      </c>
      <c r="B1826" s="3">
        <v>0.98958333333333337</v>
      </c>
      <c r="C1826" s="6">
        <v>0.5</v>
      </c>
      <c r="D1826" s="6">
        <v>11.400000000000006</v>
      </c>
      <c r="E1826" s="4">
        <v>12.62</v>
      </c>
      <c r="F1826" s="5">
        <v>3.6999999999999998E-2</v>
      </c>
      <c r="G1826" s="44"/>
      <c r="H1826" s="5">
        <v>0</v>
      </c>
      <c r="I1826" s="44"/>
      <c r="J1826" s="5">
        <v>3.7999999999999999E-2</v>
      </c>
      <c r="K1826" s="44"/>
      <c r="L1826" s="5">
        <v>0</v>
      </c>
      <c r="M1826" s="44"/>
      <c r="N1826" s="5">
        <v>0</v>
      </c>
      <c r="O1826" s="44"/>
      <c r="P1826" s="5">
        <v>0</v>
      </c>
      <c r="Q1826" s="44"/>
      <c r="R1826" s="5">
        <v>0</v>
      </c>
      <c r="S1826" s="44"/>
      <c r="U1826" s="39">
        <f>$AB$1305-V1826</f>
        <v>0.54049999999998377</v>
      </c>
      <c r="V1826" s="39">
        <f>V1824-K1823</f>
        <v>4.2595000000000161</v>
      </c>
      <c r="W1826" s="40">
        <f>U1826/($AB$1305/100)</f>
        <v>11.260416666666329</v>
      </c>
      <c r="X1826" s="40">
        <f>V1826/($AB$1305/100)</f>
        <v>88.73958333333367</v>
      </c>
    </row>
    <row r="1827" spans="1:24" x14ac:dyDescent="0.3">
      <c r="A1827" s="2">
        <v>44247</v>
      </c>
      <c r="B1827" s="3">
        <v>0</v>
      </c>
      <c r="C1827" s="6">
        <v>0.5</v>
      </c>
      <c r="D1827" s="6">
        <v>12</v>
      </c>
      <c r="E1827" s="4">
        <v>12.59</v>
      </c>
      <c r="F1827" s="5">
        <v>3.6999999999999998E-2</v>
      </c>
      <c r="G1827" s="44">
        <f>AVERAGE(F1827:F1830)</f>
        <v>3.6999999999999998E-2</v>
      </c>
      <c r="H1827" s="5">
        <v>0</v>
      </c>
      <c r="I1827" s="44">
        <f>AVERAGE(H1827:H1830)</f>
        <v>0</v>
      </c>
      <c r="J1827" s="5">
        <v>3.7999999999999999E-2</v>
      </c>
      <c r="K1827" s="44">
        <f>AVERAGE(J1827:J1830)</f>
        <v>3.7749999999999999E-2</v>
      </c>
      <c r="L1827" s="5">
        <v>0</v>
      </c>
      <c r="M1827" s="44">
        <f>AVERAGE(L1827:L1830)</f>
        <v>0</v>
      </c>
      <c r="N1827" s="5">
        <v>0</v>
      </c>
      <c r="O1827" s="44">
        <f>AVERAGE(N1827:N1830)</f>
        <v>0</v>
      </c>
      <c r="P1827" s="5">
        <v>0</v>
      </c>
      <c r="Q1827" s="44">
        <f>AVERAGE(P1827:P1830)</f>
        <v>0</v>
      </c>
      <c r="R1827" s="5">
        <v>0</v>
      </c>
      <c r="S1827" s="44">
        <f>AVERAGE(R1827:R1830)</f>
        <v>0</v>
      </c>
      <c r="U1827" s="39"/>
      <c r="V1827" s="39"/>
      <c r="W1827" s="40"/>
      <c r="X1827" s="40"/>
    </row>
    <row r="1828" spans="1:24" x14ac:dyDescent="0.3">
      <c r="A1828" s="2">
        <v>44247</v>
      </c>
      <c r="B1828" s="3">
        <v>1.0416666666666666E-2</v>
      </c>
      <c r="C1828" s="6">
        <v>0.60000000000000142</v>
      </c>
      <c r="D1828" s="6">
        <v>9.7999999999999972</v>
      </c>
      <c r="E1828" s="4">
        <v>12.61</v>
      </c>
      <c r="F1828" s="5">
        <v>3.7999999999999999E-2</v>
      </c>
      <c r="G1828" s="44"/>
      <c r="H1828" s="5">
        <v>0</v>
      </c>
      <c r="I1828" s="44"/>
      <c r="J1828" s="5">
        <v>3.6999999999999998E-2</v>
      </c>
      <c r="K1828" s="44"/>
      <c r="L1828" s="5">
        <v>0</v>
      </c>
      <c r="M1828" s="44"/>
      <c r="N1828" s="5">
        <v>0</v>
      </c>
      <c r="O1828" s="44"/>
      <c r="P1828" s="5">
        <v>0</v>
      </c>
      <c r="Q1828" s="44"/>
      <c r="R1828" s="5">
        <v>0</v>
      </c>
      <c r="S1828" s="44"/>
      <c r="U1828" s="39">
        <f>$AB$1305-V1828</f>
        <v>0.54049999999998377</v>
      </c>
      <c r="V1828" s="39">
        <f>V1826+($AB$1304*M1827)</f>
        <v>4.2595000000000161</v>
      </c>
      <c r="W1828" s="40">
        <f>U1828/($AB$1305/100)</f>
        <v>11.260416666666329</v>
      </c>
      <c r="X1828" s="40">
        <f>V1828/($AB$1305/100)</f>
        <v>88.73958333333367</v>
      </c>
    </row>
    <row r="1829" spans="1:24" x14ac:dyDescent="0.3">
      <c r="A1829" s="2">
        <v>44247</v>
      </c>
      <c r="B1829" s="3">
        <v>2.0833333333333332E-2</v>
      </c>
      <c r="C1829" s="6">
        <v>0.39999999999999858</v>
      </c>
      <c r="D1829" s="6">
        <v>12.200000000000003</v>
      </c>
      <c r="E1829" s="4">
        <v>12.59</v>
      </c>
      <c r="F1829" s="5">
        <v>3.5999999999999997E-2</v>
      </c>
      <c r="G1829" s="44"/>
      <c r="H1829" s="5">
        <v>0</v>
      </c>
      <c r="I1829" s="44"/>
      <c r="J1829" s="5">
        <v>3.7999999999999999E-2</v>
      </c>
      <c r="K1829" s="44"/>
      <c r="L1829" s="5">
        <v>0</v>
      </c>
      <c r="M1829" s="44"/>
      <c r="N1829" s="5">
        <v>0</v>
      </c>
      <c r="O1829" s="44"/>
      <c r="P1829" s="5">
        <v>0</v>
      </c>
      <c r="Q1829" s="44"/>
      <c r="R1829" s="5">
        <v>0</v>
      </c>
      <c r="S1829" s="44"/>
      <c r="U1829" s="39"/>
      <c r="V1829" s="39"/>
      <c r="W1829" s="40"/>
      <c r="X1829" s="40"/>
    </row>
    <row r="1830" spans="1:24" x14ac:dyDescent="0.3">
      <c r="A1830" s="2">
        <v>44247</v>
      </c>
      <c r="B1830" s="3">
        <v>3.125E-2</v>
      </c>
      <c r="C1830" s="6">
        <v>-0.10000000000000142</v>
      </c>
      <c r="D1830" s="6">
        <v>11.299999999999997</v>
      </c>
      <c r="E1830" s="4">
        <v>12.58</v>
      </c>
      <c r="F1830" s="5">
        <v>3.6999999999999998E-2</v>
      </c>
      <c r="G1830" s="44"/>
      <c r="H1830" s="5">
        <v>0</v>
      </c>
      <c r="I1830" s="44"/>
      <c r="J1830" s="5">
        <v>3.7999999999999999E-2</v>
      </c>
      <c r="K1830" s="44"/>
      <c r="L1830" s="5">
        <v>0</v>
      </c>
      <c r="M1830" s="44"/>
      <c r="N1830" s="5">
        <v>0</v>
      </c>
      <c r="O1830" s="44"/>
      <c r="P1830" s="5">
        <v>0</v>
      </c>
      <c r="Q1830" s="44"/>
      <c r="R1830" s="5">
        <v>0</v>
      </c>
      <c r="S1830" s="44"/>
      <c r="U1830" s="39">
        <f>$AB$1305-V1830</f>
        <v>0.57824999999998372</v>
      </c>
      <c r="V1830" s="39">
        <f>V1828-K1827</f>
        <v>4.2217500000000161</v>
      </c>
      <c r="W1830" s="40">
        <f>U1830/($AB$1305/100)</f>
        <v>12.046874999999661</v>
      </c>
      <c r="X1830" s="40">
        <f>V1830/($AB$1305/100)</f>
        <v>87.953125000000327</v>
      </c>
    </row>
    <row r="1831" spans="1:24" x14ac:dyDescent="0.3">
      <c r="A1831" s="2">
        <v>44247</v>
      </c>
      <c r="B1831" s="3">
        <v>4.1666666666666664E-2</v>
      </c>
      <c r="C1831" s="6">
        <v>0.20000000000000284</v>
      </c>
      <c r="D1831" s="6">
        <v>9.7999999999999972</v>
      </c>
      <c r="E1831" s="4">
        <v>12.61</v>
      </c>
      <c r="F1831" s="5">
        <v>3.6999999999999998E-2</v>
      </c>
      <c r="G1831" s="44">
        <f>AVERAGE(F1831:F1834)</f>
        <v>3.6999999999999998E-2</v>
      </c>
      <c r="H1831" s="5">
        <v>0</v>
      </c>
      <c r="I1831" s="44">
        <f>AVERAGE(H1831:H1834)</f>
        <v>0</v>
      </c>
      <c r="J1831" s="5">
        <v>3.7999999999999999E-2</v>
      </c>
      <c r="K1831" s="44">
        <f>AVERAGE(J1831:J1834)</f>
        <v>3.7999999999999999E-2</v>
      </c>
      <c r="L1831" s="5">
        <v>0</v>
      </c>
      <c r="M1831" s="44">
        <f>AVERAGE(L1831:L1834)</f>
        <v>0</v>
      </c>
      <c r="N1831" s="5">
        <v>0</v>
      </c>
      <c r="O1831" s="44">
        <f>AVERAGE(N1831:N1834)</f>
        <v>0</v>
      </c>
      <c r="P1831" s="5">
        <v>0</v>
      </c>
      <c r="Q1831" s="44">
        <f>AVERAGE(P1831:P1834)</f>
        <v>0</v>
      </c>
      <c r="R1831" s="5">
        <v>0</v>
      </c>
      <c r="S1831" s="44">
        <f>AVERAGE(R1831:R1834)</f>
        <v>0</v>
      </c>
      <c r="U1831" s="39"/>
      <c r="V1831" s="39"/>
      <c r="W1831" s="40"/>
      <c r="X1831" s="40"/>
    </row>
    <row r="1832" spans="1:24" x14ac:dyDescent="0.3">
      <c r="A1832" s="2">
        <v>44247</v>
      </c>
      <c r="B1832" s="3">
        <v>5.2083333333333336E-2</v>
      </c>
      <c r="C1832" s="6">
        <v>-0.10000000000000142</v>
      </c>
      <c r="D1832" s="6">
        <v>12.400000000000006</v>
      </c>
      <c r="E1832" s="4">
        <v>12.57</v>
      </c>
      <c r="F1832" s="5">
        <v>3.7999999999999999E-2</v>
      </c>
      <c r="G1832" s="44"/>
      <c r="H1832" s="5">
        <v>0</v>
      </c>
      <c r="I1832" s="44"/>
      <c r="J1832" s="5">
        <v>3.7999999999999999E-2</v>
      </c>
      <c r="K1832" s="44"/>
      <c r="L1832" s="5">
        <v>0</v>
      </c>
      <c r="M1832" s="44"/>
      <c r="N1832" s="5">
        <v>0</v>
      </c>
      <c r="O1832" s="44"/>
      <c r="P1832" s="5">
        <v>0</v>
      </c>
      <c r="Q1832" s="44"/>
      <c r="R1832" s="5">
        <v>0</v>
      </c>
      <c r="S1832" s="44"/>
      <c r="U1832" s="39">
        <f>$AB$1305-V1832</f>
        <v>0.57824999999998372</v>
      </c>
      <c r="V1832" s="39">
        <f>V1830+($AB$1304*M1831)</f>
        <v>4.2217500000000161</v>
      </c>
      <c r="W1832" s="40">
        <f>U1832/($AB$1305/100)</f>
        <v>12.046874999999661</v>
      </c>
      <c r="X1832" s="40">
        <f>V1832/($AB$1305/100)</f>
        <v>87.953125000000327</v>
      </c>
    </row>
    <row r="1833" spans="1:24" x14ac:dyDescent="0.3">
      <c r="A1833" s="2">
        <v>44247</v>
      </c>
      <c r="B1833" s="3">
        <v>6.25E-2</v>
      </c>
      <c r="C1833" s="6">
        <v>-0.39999999999999858</v>
      </c>
      <c r="D1833" s="6">
        <v>10.599999999999994</v>
      </c>
      <c r="E1833" s="4">
        <v>12.58</v>
      </c>
      <c r="F1833" s="5">
        <v>3.5999999999999997E-2</v>
      </c>
      <c r="G1833" s="44"/>
      <c r="H1833" s="5">
        <v>0</v>
      </c>
      <c r="I1833" s="44"/>
      <c r="J1833" s="5">
        <v>3.7999999999999999E-2</v>
      </c>
      <c r="K1833" s="44"/>
      <c r="L1833" s="5">
        <v>0</v>
      </c>
      <c r="M1833" s="44"/>
      <c r="N1833" s="5">
        <v>0</v>
      </c>
      <c r="O1833" s="44"/>
      <c r="P1833" s="5">
        <v>0</v>
      </c>
      <c r="Q1833" s="44"/>
      <c r="R1833" s="5">
        <v>0</v>
      </c>
      <c r="S1833" s="44"/>
      <c r="U1833" s="39"/>
      <c r="V1833" s="39"/>
      <c r="W1833" s="9"/>
      <c r="X1833" s="9"/>
    </row>
    <row r="1834" spans="1:24" x14ac:dyDescent="0.3">
      <c r="A1834" s="2">
        <v>44247</v>
      </c>
      <c r="B1834" s="3">
        <v>7.2916666666666671E-2</v>
      </c>
      <c r="C1834" s="6">
        <v>-0.60000000000000142</v>
      </c>
      <c r="D1834" s="6">
        <v>10.599999999999994</v>
      </c>
      <c r="E1834" s="4">
        <v>12.57</v>
      </c>
      <c r="F1834" s="5">
        <v>3.6999999999999998E-2</v>
      </c>
      <c r="G1834" s="44"/>
      <c r="H1834" s="5">
        <v>0</v>
      </c>
      <c r="I1834" s="44"/>
      <c r="J1834" s="5">
        <v>3.7999999999999999E-2</v>
      </c>
      <c r="K1834" s="44"/>
      <c r="L1834" s="5">
        <v>0</v>
      </c>
      <c r="M1834" s="44"/>
      <c r="N1834" s="5">
        <v>0</v>
      </c>
      <c r="O1834" s="44"/>
      <c r="P1834" s="5">
        <v>0</v>
      </c>
      <c r="Q1834" s="44"/>
      <c r="R1834" s="5">
        <v>0</v>
      </c>
      <c r="S1834" s="44"/>
      <c r="U1834" s="39">
        <f>$AB$1305-V1834</f>
        <v>0.61624999999998398</v>
      </c>
      <c r="V1834" s="39">
        <f>V1832-K1831</f>
        <v>4.1837500000000158</v>
      </c>
      <c r="W1834" s="40">
        <f>U1834/($AB$1305/100)</f>
        <v>12.838541666666332</v>
      </c>
      <c r="X1834" s="40">
        <f>V1834/($AB$1305/100)</f>
        <v>87.161458333333655</v>
      </c>
    </row>
    <row r="1835" spans="1:24" x14ac:dyDescent="0.3">
      <c r="A1835" s="2">
        <v>44247</v>
      </c>
      <c r="B1835" s="3">
        <v>8.3333333333333329E-2</v>
      </c>
      <c r="C1835" s="6">
        <v>-0.79999999999999716</v>
      </c>
      <c r="D1835" s="6">
        <v>12.200000000000003</v>
      </c>
      <c r="E1835" s="4">
        <v>12.55</v>
      </c>
      <c r="F1835" s="5">
        <v>3.7999999999999999E-2</v>
      </c>
      <c r="G1835" s="44">
        <f>AVERAGE(F1835:F1838)</f>
        <v>3.7249999999999998E-2</v>
      </c>
      <c r="H1835" s="5">
        <v>0</v>
      </c>
      <c r="I1835" s="44">
        <f>AVERAGE(H1835:H1838)</f>
        <v>0</v>
      </c>
      <c r="J1835" s="5">
        <v>3.6999999999999998E-2</v>
      </c>
      <c r="K1835" s="44">
        <f>AVERAGE(J1835:J1838)</f>
        <v>3.7749999999999999E-2</v>
      </c>
      <c r="L1835" s="5">
        <v>0</v>
      </c>
      <c r="M1835" s="44">
        <f>AVERAGE(L1835:L1838)</f>
        <v>0</v>
      </c>
      <c r="N1835" s="5">
        <v>0</v>
      </c>
      <c r="O1835" s="44">
        <f>AVERAGE(N1835:N1838)</f>
        <v>0</v>
      </c>
      <c r="P1835" s="5">
        <v>0</v>
      </c>
      <c r="Q1835" s="44">
        <f>AVERAGE(P1835:P1838)</f>
        <v>0</v>
      </c>
      <c r="R1835" s="5">
        <v>0</v>
      </c>
      <c r="S1835" s="44">
        <f>AVERAGE(R1835:R1838)</f>
        <v>0</v>
      </c>
      <c r="U1835" s="39"/>
      <c r="V1835" s="39"/>
      <c r="W1835" s="40"/>
      <c r="X1835" s="40"/>
    </row>
    <row r="1836" spans="1:24" x14ac:dyDescent="0.3">
      <c r="A1836" s="2">
        <v>44247</v>
      </c>
      <c r="B1836" s="3">
        <v>9.375E-2</v>
      </c>
      <c r="C1836" s="6">
        <v>-1</v>
      </c>
      <c r="D1836" s="6">
        <v>9.9000000000000057</v>
      </c>
      <c r="E1836" s="4">
        <v>12.56</v>
      </c>
      <c r="F1836" s="5">
        <v>3.5999999999999997E-2</v>
      </c>
      <c r="G1836" s="44"/>
      <c r="H1836" s="5">
        <v>0</v>
      </c>
      <c r="I1836" s="44"/>
      <c r="J1836" s="5">
        <v>3.7999999999999999E-2</v>
      </c>
      <c r="K1836" s="44"/>
      <c r="L1836" s="5">
        <v>0</v>
      </c>
      <c r="M1836" s="44"/>
      <c r="N1836" s="5">
        <v>0</v>
      </c>
      <c r="O1836" s="44"/>
      <c r="P1836" s="5">
        <v>0</v>
      </c>
      <c r="Q1836" s="44"/>
      <c r="R1836" s="5">
        <v>0</v>
      </c>
      <c r="S1836" s="44"/>
      <c r="U1836" s="39">
        <f>$AB$1305-V1836</f>
        <v>0.61624999999998398</v>
      </c>
      <c r="V1836" s="39">
        <f>V1834+($AB$1304*M1835)</f>
        <v>4.1837500000000158</v>
      </c>
      <c r="W1836" s="40">
        <f>U1836/($AB$1305/100)</f>
        <v>12.838541666666332</v>
      </c>
      <c r="X1836" s="40">
        <f>V1836/($AB$1305/100)</f>
        <v>87.161458333333655</v>
      </c>
    </row>
    <row r="1837" spans="1:24" x14ac:dyDescent="0.3">
      <c r="A1837" s="2">
        <v>44247</v>
      </c>
      <c r="B1837" s="3">
        <v>0.10416666666666667</v>
      </c>
      <c r="C1837" s="6">
        <v>-1.2000000000000028</v>
      </c>
      <c r="D1837" s="6">
        <v>11.900000000000006</v>
      </c>
      <c r="E1837" s="4">
        <v>12.55</v>
      </c>
      <c r="F1837" s="5">
        <v>3.6999999999999998E-2</v>
      </c>
      <c r="G1837" s="44"/>
      <c r="H1837" s="5">
        <v>0</v>
      </c>
      <c r="I1837" s="44"/>
      <c r="J1837" s="5">
        <v>3.7999999999999999E-2</v>
      </c>
      <c r="K1837" s="44"/>
      <c r="L1837" s="5">
        <v>0</v>
      </c>
      <c r="M1837" s="44"/>
      <c r="N1837" s="5">
        <v>0</v>
      </c>
      <c r="O1837" s="44"/>
      <c r="P1837" s="5">
        <v>0</v>
      </c>
      <c r="Q1837" s="44"/>
      <c r="R1837" s="5">
        <v>0</v>
      </c>
      <c r="S1837" s="44"/>
      <c r="U1837" s="39"/>
      <c r="V1837" s="39"/>
      <c r="W1837" s="40"/>
      <c r="X1837" s="40"/>
    </row>
    <row r="1838" spans="1:24" x14ac:dyDescent="0.3">
      <c r="A1838" s="2">
        <v>44247</v>
      </c>
      <c r="B1838" s="3">
        <v>0.11458333333333333</v>
      </c>
      <c r="C1838" s="6">
        <v>-1.2000000000000028</v>
      </c>
      <c r="D1838" s="6">
        <v>11.299999999999997</v>
      </c>
      <c r="E1838" s="4">
        <v>12.54</v>
      </c>
      <c r="F1838" s="5">
        <v>3.7999999999999999E-2</v>
      </c>
      <c r="G1838" s="44"/>
      <c r="H1838" s="5">
        <v>0</v>
      </c>
      <c r="I1838" s="44"/>
      <c r="J1838" s="5">
        <v>3.7999999999999999E-2</v>
      </c>
      <c r="K1838" s="44"/>
      <c r="L1838" s="5">
        <v>0</v>
      </c>
      <c r="M1838" s="44"/>
      <c r="N1838" s="5">
        <v>0</v>
      </c>
      <c r="O1838" s="44"/>
      <c r="P1838" s="5">
        <v>0</v>
      </c>
      <c r="Q1838" s="44"/>
      <c r="R1838" s="5">
        <v>0</v>
      </c>
      <c r="S1838" s="44"/>
      <c r="U1838" s="39">
        <f>$AB$1305-V1838</f>
        <v>0.65399999999998393</v>
      </c>
      <c r="V1838" s="39">
        <f>V1836-K1835</f>
        <v>4.1460000000000159</v>
      </c>
      <c r="W1838" s="40">
        <f>U1838/($AB$1305/100)</f>
        <v>13.624999999999664</v>
      </c>
      <c r="X1838" s="40">
        <f>V1838/($AB$1305/100)</f>
        <v>86.375000000000327</v>
      </c>
    </row>
    <row r="1839" spans="1:24" x14ac:dyDescent="0.3">
      <c r="A1839" s="2">
        <v>44247</v>
      </c>
      <c r="B1839" s="3">
        <v>0.125</v>
      </c>
      <c r="C1839" s="6">
        <v>-1.2999999999999972</v>
      </c>
      <c r="D1839" s="6">
        <v>9.9000000000000057</v>
      </c>
      <c r="E1839" s="4">
        <v>12.55</v>
      </c>
      <c r="F1839" s="5">
        <v>3.5999999999999997E-2</v>
      </c>
      <c r="G1839" s="44">
        <f>AVERAGE(F1839:F1842)</f>
        <v>3.6749999999999998E-2</v>
      </c>
      <c r="H1839" s="5">
        <v>0</v>
      </c>
      <c r="I1839" s="44">
        <f>AVERAGE(H1839:H1842)</f>
        <v>0</v>
      </c>
      <c r="J1839" s="5">
        <v>3.7999999999999999E-2</v>
      </c>
      <c r="K1839" s="44">
        <f>AVERAGE(J1839:J1842)</f>
        <v>3.7999999999999999E-2</v>
      </c>
      <c r="L1839" s="5">
        <v>0</v>
      </c>
      <c r="M1839" s="44">
        <f>AVERAGE(L1839:L1842)</f>
        <v>0</v>
      </c>
      <c r="N1839" s="5">
        <v>0</v>
      </c>
      <c r="O1839" s="44">
        <f>AVERAGE(N1839:N1842)</f>
        <v>0</v>
      </c>
      <c r="P1839" s="5">
        <v>0</v>
      </c>
      <c r="Q1839" s="44">
        <f>AVERAGE(P1839:P1842)</f>
        <v>0</v>
      </c>
      <c r="R1839" s="5">
        <v>0</v>
      </c>
      <c r="S1839" s="44">
        <f>AVERAGE(R1839:R1842)</f>
        <v>0</v>
      </c>
      <c r="U1839" s="39"/>
      <c r="V1839" s="39"/>
      <c r="W1839" s="40"/>
      <c r="X1839" s="40"/>
    </row>
    <row r="1840" spans="1:24" x14ac:dyDescent="0.3">
      <c r="A1840" s="2">
        <v>44247</v>
      </c>
      <c r="B1840" s="3">
        <v>0.13541666666666666</v>
      </c>
      <c r="C1840" s="6">
        <v>-1.2999999999999972</v>
      </c>
      <c r="D1840" s="6">
        <v>12.5</v>
      </c>
      <c r="E1840" s="4">
        <v>12.52</v>
      </c>
      <c r="F1840" s="5">
        <v>3.7999999999999999E-2</v>
      </c>
      <c r="G1840" s="44"/>
      <c r="H1840" s="5">
        <v>0</v>
      </c>
      <c r="I1840" s="44"/>
      <c r="J1840" s="5">
        <v>3.7999999999999999E-2</v>
      </c>
      <c r="K1840" s="44"/>
      <c r="L1840" s="5">
        <v>0</v>
      </c>
      <c r="M1840" s="44"/>
      <c r="N1840" s="5">
        <v>0</v>
      </c>
      <c r="O1840" s="44"/>
      <c r="P1840" s="5">
        <v>0</v>
      </c>
      <c r="Q1840" s="44"/>
      <c r="R1840" s="5">
        <v>0</v>
      </c>
      <c r="S1840" s="44"/>
      <c r="U1840" s="39">
        <f>$AB$1305-V1840</f>
        <v>0.65399999999998393</v>
      </c>
      <c r="V1840" s="39">
        <f>V1838+($AB$1304*M1839)</f>
        <v>4.1460000000000159</v>
      </c>
      <c r="W1840" s="40">
        <f>U1840/($AB$1305/100)</f>
        <v>13.624999999999664</v>
      </c>
      <c r="X1840" s="40">
        <f>V1840/($AB$1305/100)</f>
        <v>86.375000000000327</v>
      </c>
    </row>
    <row r="1841" spans="1:24" x14ac:dyDescent="0.3">
      <c r="A1841" s="2">
        <v>44247</v>
      </c>
      <c r="B1841" s="3">
        <v>0.14583333333333334</v>
      </c>
      <c r="C1841" s="6">
        <v>-1.2999999999999972</v>
      </c>
      <c r="D1841" s="6">
        <v>10.299999999999997</v>
      </c>
      <c r="E1841" s="4">
        <v>12.53</v>
      </c>
      <c r="F1841" s="5">
        <v>3.5999999999999997E-2</v>
      </c>
      <c r="G1841" s="44"/>
      <c r="H1841" s="5">
        <v>0</v>
      </c>
      <c r="I1841" s="44"/>
      <c r="J1841" s="5">
        <v>3.7999999999999999E-2</v>
      </c>
      <c r="K1841" s="44"/>
      <c r="L1841" s="5">
        <v>0</v>
      </c>
      <c r="M1841" s="44"/>
      <c r="N1841" s="5">
        <v>0</v>
      </c>
      <c r="O1841" s="44"/>
      <c r="P1841" s="5">
        <v>0</v>
      </c>
      <c r="Q1841" s="44"/>
      <c r="R1841" s="5">
        <v>0</v>
      </c>
      <c r="S1841" s="44"/>
      <c r="U1841" s="39"/>
      <c r="V1841" s="39"/>
      <c r="W1841" s="9"/>
      <c r="X1841" s="9"/>
    </row>
    <row r="1842" spans="1:24" x14ac:dyDescent="0.3">
      <c r="A1842" s="2">
        <v>44247</v>
      </c>
      <c r="B1842" s="3">
        <v>0.15625</v>
      </c>
      <c r="C1842" s="6">
        <v>-1.5</v>
      </c>
      <c r="D1842" s="6">
        <v>11.200000000000003</v>
      </c>
      <c r="E1842" s="4">
        <v>12.53</v>
      </c>
      <c r="F1842" s="5">
        <v>3.6999999999999998E-2</v>
      </c>
      <c r="G1842" s="44"/>
      <c r="H1842" s="5">
        <v>0</v>
      </c>
      <c r="I1842" s="44"/>
      <c r="J1842" s="5">
        <v>3.7999999999999999E-2</v>
      </c>
      <c r="K1842" s="44"/>
      <c r="L1842" s="5">
        <v>0</v>
      </c>
      <c r="M1842" s="44"/>
      <c r="N1842" s="5">
        <v>0</v>
      </c>
      <c r="O1842" s="44"/>
      <c r="P1842" s="5">
        <v>0</v>
      </c>
      <c r="Q1842" s="44"/>
      <c r="R1842" s="5">
        <v>0</v>
      </c>
      <c r="S1842" s="44"/>
      <c r="U1842" s="39">
        <f>$AB$1305-V1842</f>
        <v>0.69199999999998418</v>
      </c>
      <c r="V1842" s="39">
        <f>V1840-K1839</f>
        <v>4.1080000000000156</v>
      </c>
      <c r="W1842" s="40">
        <f>U1842/($AB$1305/100)</f>
        <v>14.416666666666337</v>
      </c>
      <c r="X1842" s="40">
        <f>V1842/($AB$1305/100)</f>
        <v>85.583333333333655</v>
      </c>
    </row>
    <row r="1843" spans="1:24" x14ac:dyDescent="0.3">
      <c r="A1843" s="2">
        <v>44247</v>
      </c>
      <c r="B1843" s="3">
        <v>0.16666666666666666</v>
      </c>
      <c r="C1843" s="6">
        <v>-1.6000000000000014</v>
      </c>
      <c r="D1843" s="6">
        <v>11.700000000000003</v>
      </c>
      <c r="E1843" s="4">
        <v>12.5</v>
      </c>
      <c r="F1843" s="5">
        <v>3.7999999999999999E-2</v>
      </c>
      <c r="G1843" s="44">
        <f>AVERAGE(F1843:F1846)</f>
        <v>3.6999999999999998E-2</v>
      </c>
      <c r="H1843" s="5">
        <v>0</v>
      </c>
      <c r="I1843" s="44">
        <f>AVERAGE(H1843:H1846)</f>
        <v>0</v>
      </c>
      <c r="J1843" s="5">
        <v>3.7999999999999999E-2</v>
      </c>
      <c r="K1843" s="44">
        <f>AVERAGE(J1843:J1846)</f>
        <v>3.7749999999999999E-2</v>
      </c>
      <c r="L1843" s="5">
        <v>0</v>
      </c>
      <c r="M1843" s="44">
        <f>AVERAGE(L1843:L1846)</f>
        <v>0</v>
      </c>
      <c r="N1843" s="5">
        <v>0</v>
      </c>
      <c r="O1843" s="44">
        <f>AVERAGE(N1843:N1846)</f>
        <v>0</v>
      </c>
      <c r="P1843" s="5">
        <v>0</v>
      </c>
      <c r="Q1843" s="44">
        <f>AVERAGE(P1843:P1846)</f>
        <v>0</v>
      </c>
      <c r="R1843" s="5">
        <v>0</v>
      </c>
      <c r="S1843" s="44">
        <f>AVERAGE(R1843:R1846)</f>
        <v>0</v>
      </c>
      <c r="U1843" s="39"/>
      <c r="V1843" s="39"/>
      <c r="W1843" s="40"/>
      <c r="X1843" s="40"/>
    </row>
    <row r="1844" spans="1:24" x14ac:dyDescent="0.3">
      <c r="A1844" s="2">
        <v>44247</v>
      </c>
      <c r="B1844" s="3">
        <v>0.17708333333333334</v>
      </c>
      <c r="C1844" s="6">
        <v>-1.7000000000000028</v>
      </c>
      <c r="D1844" s="6">
        <v>9.7000000000000028</v>
      </c>
      <c r="E1844" s="4">
        <v>12.52</v>
      </c>
      <c r="F1844" s="5">
        <v>3.5999999999999997E-2</v>
      </c>
      <c r="G1844" s="44"/>
      <c r="H1844" s="5">
        <v>0</v>
      </c>
      <c r="I1844" s="44"/>
      <c r="J1844" s="5">
        <v>3.6999999999999998E-2</v>
      </c>
      <c r="K1844" s="44"/>
      <c r="L1844" s="5">
        <v>0</v>
      </c>
      <c r="M1844" s="44"/>
      <c r="N1844" s="5">
        <v>0</v>
      </c>
      <c r="O1844" s="44"/>
      <c r="P1844" s="5">
        <v>0</v>
      </c>
      <c r="Q1844" s="44"/>
      <c r="R1844" s="5">
        <v>0</v>
      </c>
      <c r="S1844" s="44"/>
      <c r="U1844" s="39">
        <f>$AB$1305-V1844</f>
        <v>0.69199999999998418</v>
      </c>
      <c r="V1844" s="39">
        <f>V1842+($AB$1304*M1843)</f>
        <v>4.1080000000000156</v>
      </c>
      <c r="W1844" s="40">
        <f>U1844/($AB$1305/100)</f>
        <v>14.416666666666337</v>
      </c>
      <c r="X1844" s="40">
        <f>V1844/($AB$1305/100)</f>
        <v>85.583333333333655</v>
      </c>
    </row>
    <row r="1845" spans="1:24" x14ac:dyDescent="0.3">
      <c r="A1845" s="2">
        <v>44247</v>
      </c>
      <c r="B1845" s="3">
        <v>0.1875</v>
      </c>
      <c r="C1845" s="6">
        <v>-1.7000000000000028</v>
      </c>
      <c r="D1845" s="6">
        <v>12.400000000000006</v>
      </c>
      <c r="E1845" s="4">
        <v>12.5</v>
      </c>
      <c r="F1845" s="5">
        <v>3.7999999999999999E-2</v>
      </c>
      <c r="G1845" s="44"/>
      <c r="H1845" s="5">
        <v>0</v>
      </c>
      <c r="I1845" s="44"/>
      <c r="J1845" s="5">
        <v>3.7999999999999999E-2</v>
      </c>
      <c r="K1845" s="44"/>
      <c r="L1845" s="5">
        <v>0</v>
      </c>
      <c r="M1845" s="44"/>
      <c r="N1845" s="5">
        <v>0</v>
      </c>
      <c r="O1845" s="44"/>
      <c r="P1845" s="5">
        <v>0</v>
      </c>
      <c r="Q1845" s="44"/>
      <c r="R1845" s="5">
        <v>0</v>
      </c>
      <c r="S1845" s="44"/>
      <c r="U1845" s="39"/>
      <c r="V1845" s="39"/>
      <c r="W1845" s="40"/>
      <c r="X1845" s="40"/>
    </row>
    <row r="1846" spans="1:24" x14ac:dyDescent="0.3">
      <c r="A1846" s="2">
        <v>44247</v>
      </c>
      <c r="B1846" s="3">
        <v>0.19791666666666666</v>
      </c>
      <c r="C1846" s="6">
        <v>-1.7999999999999972</v>
      </c>
      <c r="D1846" s="6">
        <v>10.700000000000003</v>
      </c>
      <c r="E1846" s="4">
        <v>12.49</v>
      </c>
      <c r="F1846" s="5">
        <v>3.5999999999999997E-2</v>
      </c>
      <c r="G1846" s="44"/>
      <c r="H1846" s="5">
        <v>0</v>
      </c>
      <c r="I1846" s="44"/>
      <c r="J1846" s="5">
        <v>3.7999999999999999E-2</v>
      </c>
      <c r="K1846" s="44"/>
      <c r="L1846" s="5">
        <v>0</v>
      </c>
      <c r="M1846" s="44"/>
      <c r="N1846" s="5">
        <v>0</v>
      </c>
      <c r="O1846" s="44"/>
      <c r="P1846" s="5">
        <v>0</v>
      </c>
      <c r="Q1846" s="44"/>
      <c r="R1846" s="5">
        <v>0</v>
      </c>
      <c r="S1846" s="44"/>
      <c r="U1846" s="39">
        <f>$AB$1305-V1846</f>
        <v>0.72974999999998413</v>
      </c>
      <c r="V1846" s="39">
        <f>V1844-K1843</f>
        <v>4.0702500000000157</v>
      </c>
      <c r="W1846" s="40">
        <f>U1846/($AB$1305/100)</f>
        <v>15.20312499999967</v>
      </c>
      <c r="X1846" s="40">
        <f>V1846/($AB$1305/100)</f>
        <v>84.796875000000327</v>
      </c>
    </row>
    <row r="1847" spans="1:24" x14ac:dyDescent="0.3">
      <c r="A1847" s="2">
        <v>44247</v>
      </c>
      <c r="B1847" s="3">
        <v>0.20833333333333334</v>
      </c>
      <c r="C1847" s="6">
        <v>-1.7999999999999972</v>
      </c>
      <c r="D1847" s="6">
        <v>10.5</v>
      </c>
      <c r="E1847" s="4">
        <v>12.5</v>
      </c>
      <c r="F1847" s="5">
        <v>3.7999999999999999E-2</v>
      </c>
      <c r="G1847" s="44">
        <f>AVERAGE(F1847:F1850)</f>
        <v>3.6999999999999998E-2</v>
      </c>
      <c r="H1847" s="5">
        <v>0</v>
      </c>
      <c r="I1847" s="44">
        <f>AVERAGE(H1847:H1850)</f>
        <v>0</v>
      </c>
      <c r="J1847" s="5">
        <v>3.7999999999999999E-2</v>
      </c>
      <c r="K1847" s="44">
        <f>AVERAGE(J1847:J1850)</f>
        <v>3.7999999999999999E-2</v>
      </c>
      <c r="L1847" s="5">
        <v>0</v>
      </c>
      <c r="M1847" s="44">
        <f>AVERAGE(L1847:L1850)</f>
        <v>0</v>
      </c>
      <c r="N1847" s="5">
        <v>0</v>
      </c>
      <c r="O1847" s="44">
        <f>AVERAGE(N1847:N1850)</f>
        <v>0</v>
      </c>
      <c r="P1847" s="5">
        <v>0</v>
      </c>
      <c r="Q1847" s="44">
        <f>AVERAGE(P1847:P1850)</f>
        <v>0</v>
      </c>
      <c r="R1847" s="5">
        <v>0</v>
      </c>
      <c r="S1847" s="44">
        <f>AVERAGE(R1847:R1850)</f>
        <v>0</v>
      </c>
      <c r="U1847" s="39"/>
      <c r="V1847" s="39"/>
      <c r="W1847" s="40"/>
      <c r="X1847" s="40"/>
    </row>
    <row r="1848" spans="1:24" x14ac:dyDescent="0.3">
      <c r="A1848" s="2">
        <v>44247</v>
      </c>
      <c r="B1848" s="3">
        <v>0.21875</v>
      </c>
      <c r="C1848" s="6">
        <v>-1.6000000000000014</v>
      </c>
      <c r="D1848" s="6">
        <v>12</v>
      </c>
      <c r="E1848" s="4">
        <v>12.47</v>
      </c>
      <c r="F1848" s="5">
        <v>3.5999999999999997E-2</v>
      </c>
      <c r="G1848" s="44"/>
      <c r="H1848" s="5">
        <v>0</v>
      </c>
      <c r="I1848" s="44"/>
      <c r="J1848" s="5">
        <v>3.7999999999999999E-2</v>
      </c>
      <c r="K1848" s="44"/>
      <c r="L1848" s="5">
        <v>0</v>
      </c>
      <c r="M1848" s="44"/>
      <c r="N1848" s="5">
        <v>0</v>
      </c>
      <c r="O1848" s="44"/>
      <c r="P1848" s="5">
        <v>0</v>
      </c>
      <c r="Q1848" s="44"/>
      <c r="R1848" s="5">
        <v>0</v>
      </c>
      <c r="S1848" s="44"/>
      <c r="U1848" s="39">
        <f>$AB$1305-V1848</f>
        <v>0.72974999999998413</v>
      </c>
      <c r="V1848" s="39">
        <f>V1846+($AB$1304*M1847)</f>
        <v>4.0702500000000157</v>
      </c>
      <c r="W1848" s="40">
        <f>U1848/($AB$1305/100)</f>
        <v>15.20312499999967</v>
      </c>
      <c r="X1848" s="40">
        <f>V1848/($AB$1305/100)</f>
        <v>84.796875000000327</v>
      </c>
    </row>
    <row r="1849" spans="1:24" x14ac:dyDescent="0.3">
      <c r="A1849" s="2">
        <v>44247</v>
      </c>
      <c r="B1849" s="3">
        <v>0.22916666666666666</v>
      </c>
      <c r="C1849" s="6">
        <v>-1.6000000000000014</v>
      </c>
      <c r="D1849" s="6">
        <v>10</v>
      </c>
      <c r="E1849" s="4">
        <v>12.49</v>
      </c>
      <c r="F1849" s="5">
        <v>3.7999999999999999E-2</v>
      </c>
      <c r="G1849" s="44"/>
      <c r="H1849" s="5">
        <v>0</v>
      </c>
      <c r="I1849" s="44"/>
      <c r="J1849" s="5">
        <v>3.7999999999999999E-2</v>
      </c>
      <c r="K1849" s="44"/>
      <c r="L1849" s="5">
        <v>0</v>
      </c>
      <c r="M1849" s="44"/>
      <c r="N1849" s="5">
        <v>0</v>
      </c>
      <c r="O1849" s="44"/>
      <c r="P1849" s="5">
        <v>0</v>
      </c>
      <c r="Q1849" s="44"/>
      <c r="R1849" s="5">
        <v>0</v>
      </c>
      <c r="S1849" s="44"/>
      <c r="U1849" s="39"/>
      <c r="V1849" s="39"/>
      <c r="W1849" s="9"/>
      <c r="X1849" s="9"/>
    </row>
    <row r="1850" spans="1:24" x14ac:dyDescent="0.3">
      <c r="A1850" s="2">
        <v>44247</v>
      </c>
      <c r="B1850" s="3">
        <v>0.23958333333333334</v>
      </c>
      <c r="C1850" s="6">
        <v>-1.7000000000000028</v>
      </c>
      <c r="D1850" s="6">
        <v>12.099999999999994</v>
      </c>
      <c r="E1850" s="4">
        <v>12.47</v>
      </c>
      <c r="F1850" s="5">
        <v>3.5999999999999997E-2</v>
      </c>
      <c r="G1850" s="44"/>
      <c r="H1850" s="5">
        <v>0</v>
      </c>
      <c r="I1850" s="44"/>
      <c r="J1850" s="5">
        <v>3.7999999999999999E-2</v>
      </c>
      <c r="K1850" s="44"/>
      <c r="L1850" s="5">
        <v>0</v>
      </c>
      <c r="M1850" s="44"/>
      <c r="N1850" s="5">
        <v>0</v>
      </c>
      <c r="O1850" s="44"/>
      <c r="P1850" s="5">
        <v>0</v>
      </c>
      <c r="Q1850" s="44"/>
      <c r="R1850" s="5">
        <v>0</v>
      </c>
      <c r="S1850" s="44"/>
      <c r="U1850" s="39">
        <f>$AB$1305-V1850</f>
        <v>0.76774999999998439</v>
      </c>
      <c r="V1850" s="39">
        <f>V1848-K1847</f>
        <v>4.0322500000000154</v>
      </c>
      <c r="W1850" s="40">
        <f>U1850/($AB$1305/100)</f>
        <v>15.994791666666341</v>
      </c>
      <c r="X1850" s="40">
        <f>V1850/($AB$1305/100)</f>
        <v>84.005208333333655</v>
      </c>
    </row>
    <row r="1851" spans="1:24" x14ac:dyDescent="0.3">
      <c r="A1851" s="2">
        <v>44247</v>
      </c>
      <c r="B1851" s="3">
        <v>0.25</v>
      </c>
      <c r="C1851" s="6">
        <v>-1.7000000000000028</v>
      </c>
      <c r="D1851" s="6">
        <v>11</v>
      </c>
      <c r="E1851" s="4">
        <v>12.46</v>
      </c>
      <c r="F1851" s="5">
        <v>3.7999999999999999E-2</v>
      </c>
      <c r="G1851" s="44">
        <f>AVERAGE(F1851:F1854)</f>
        <v>3.7249999999999998E-2</v>
      </c>
      <c r="H1851" s="5">
        <v>0</v>
      </c>
      <c r="I1851" s="44">
        <f>AVERAGE(H1851:H1854)</f>
        <v>0</v>
      </c>
      <c r="J1851" s="5">
        <v>3.7999999999999999E-2</v>
      </c>
      <c r="K1851" s="44">
        <f>AVERAGE(J1851:J1854)</f>
        <v>3.7999999999999999E-2</v>
      </c>
      <c r="L1851" s="5">
        <v>0</v>
      </c>
      <c r="M1851" s="44">
        <f>AVERAGE(L1851:L1854)</f>
        <v>0</v>
      </c>
      <c r="N1851" s="5">
        <v>0</v>
      </c>
      <c r="O1851" s="44">
        <f>AVERAGE(N1851:N1854)</f>
        <v>0</v>
      </c>
      <c r="P1851" s="5">
        <v>0</v>
      </c>
      <c r="Q1851" s="44">
        <f>AVERAGE(P1851:P1854)</f>
        <v>0</v>
      </c>
      <c r="R1851" s="5">
        <v>0</v>
      </c>
      <c r="S1851" s="44">
        <f>AVERAGE(R1851:R1854)</f>
        <v>0</v>
      </c>
      <c r="U1851" s="39"/>
      <c r="V1851" s="39"/>
      <c r="W1851" s="40"/>
      <c r="X1851" s="40"/>
    </row>
    <row r="1852" spans="1:24" x14ac:dyDescent="0.3">
      <c r="A1852" s="2">
        <v>44247</v>
      </c>
      <c r="B1852" s="3">
        <v>0.26041666666666669</v>
      </c>
      <c r="C1852" s="6">
        <v>-1.7999999999999972</v>
      </c>
      <c r="D1852" s="6">
        <v>10.200000000000003</v>
      </c>
      <c r="E1852" s="4">
        <v>12.47</v>
      </c>
      <c r="F1852" s="5">
        <v>3.5999999999999997E-2</v>
      </c>
      <c r="G1852" s="44"/>
      <c r="H1852" s="5">
        <v>0</v>
      </c>
      <c r="I1852" s="44"/>
      <c r="J1852" s="5">
        <v>3.7999999999999999E-2</v>
      </c>
      <c r="K1852" s="44"/>
      <c r="L1852" s="5">
        <v>0</v>
      </c>
      <c r="M1852" s="44"/>
      <c r="N1852" s="5">
        <v>0</v>
      </c>
      <c r="O1852" s="44"/>
      <c r="P1852" s="5">
        <v>0</v>
      </c>
      <c r="Q1852" s="44"/>
      <c r="R1852" s="5">
        <v>0</v>
      </c>
      <c r="S1852" s="44"/>
      <c r="U1852" s="39">
        <f>$AB$1305-V1852</f>
        <v>0.76774999999998439</v>
      </c>
      <c r="V1852" s="39">
        <f>V1850+($AB$1304*M1851)</f>
        <v>4.0322500000000154</v>
      </c>
      <c r="W1852" s="40">
        <f>U1852/($AB$1305/100)</f>
        <v>15.994791666666341</v>
      </c>
      <c r="X1852" s="40">
        <f>V1852/($AB$1305/100)</f>
        <v>84.005208333333655</v>
      </c>
    </row>
    <row r="1853" spans="1:24" x14ac:dyDescent="0.3">
      <c r="A1853" s="2">
        <v>44247</v>
      </c>
      <c r="B1853" s="3">
        <v>0.27083333333333331</v>
      </c>
      <c r="C1853" s="6">
        <v>-1.8999999999999986</v>
      </c>
      <c r="D1853" s="6">
        <v>12.5</v>
      </c>
      <c r="E1853" s="4">
        <v>12.45</v>
      </c>
      <c r="F1853" s="5">
        <v>3.7999999999999999E-2</v>
      </c>
      <c r="G1853" s="44"/>
      <c r="H1853" s="5">
        <v>0</v>
      </c>
      <c r="I1853" s="44"/>
      <c r="J1853" s="5">
        <v>3.7999999999999999E-2</v>
      </c>
      <c r="K1853" s="44"/>
      <c r="L1853" s="5">
        <v>0</v>
      </c>
      <c r="M1853" s="44"/>
      <c r="N1853" s="5">
        <v>0</v>
      </c>
      <c r="O1853" s="44"/>
      <c r="P1853" s="5">
        <v>0</v>
      </c>
      <c r="Q1853" s="44"/>
      <c r="R1853" s="5">
        <v>0</v>
      </c>
      <c r="S1853" s="44"/>
      <c r="U1853" s="39"/>
      <c r="V1853" s="39"/>
      <c r="W1853" s="40"/>
      <c r="X1853" s="40"/>
    </row>
    <row r="1854" spans="1:24" x14ac:dyDescent="0.3">
      <c r="A1854" s="2">
        <v>44247</v>
      </c>
      <c r="B1854" s="3">
        <v>0.28125</v>
      </c>
      <c r="C1854" s="6">
        <v>-2</v>
      </c>
      <c r="D1854" s="6">
        <v>10</v>
      </c>
      <c r="E1854" s="4">
        <v>12.46</v>
      </c>
      <c r="F1854" s="5">
        <v>3.6999999999999998E-2</v>
      </c>
      <c r="G1854" s="44"/>
      <c r="H1854" s="5">
        <v>0</v>
      </c>
      <c r="I1854" s="44"/>
      <c r="J1854" s="5">
        <v>3.7999999999999999E-2</v>
      </c>
      <c r="K1854" s="44"/>
      <c r="L1854" s="5">
        <v>0</v>
      </c>
      <c r="M1854" s="44"/>
      <c r="N1854" s="5">
        <v>0</v>
      </c>
      <c r="O1854" s="44"/>
      <c r="P1854" s="5">
        <v>0</v>
      </c>
      <c r="Q1854" s="44"/>
      <c r="R1854" s="5">
        <v>0</v>
      </c>
      <c r="S1854" s="44"/>
      <c r="U1854" s="39">
        <f>$AB$1305-V1854</f>
        <v>0.8057499999999842</v>
      </c>
      <c r="V1854" s="39">
        <f>V1852-K1851</f>
        <v>3.9942500000000156</v>
      </c>
      <c r="W1854" s="40">
        <f>U1854/($AB$1305/100)</f>
        <v>16.786458333333005</v>
      </c>
      <c r="X1854" s="40">
        <f>V1854/($AB$1305/100)</f>
        <v>83.213541666666984</v>
      </c>
    </row>
    <row r="1855" spans="1:24" x14ac:dyDescent="0.3">
      <c r="A1855" s="2">
        <v>44247</v>
      </c>
      <c r="B1855" s="3">
        <v>0.29166666666666669</v>
      </c>
      <c r="C1855" s="6">
        <v>-1.8999999999999986</v>
      </c>
      <c r="D1855" s="6">
        <v>11.900000000000006</v>
      </c>
      <c r="E1855" s="4">
        <v>12.45</v>
      </c>
      <c r="F1855" s="5">
        <v>3.9E-2</v>
      </c>
      <c r="G1855" s="44">
        <f>AVERAGE(F1855:F1858)</f>
        <v>0.04</v>
      </c>
      <c r="H1855" s="5">
        <v>0</v>
      </c>
      <c r="I1855" s="44">
        <f>AVERAGE(H1855:H1858)</f>
        <v>7.7499999999999999E-3</v>
      </c>
      <c r="J1855" s="5">
        <v>3.9E-2</v>
      </c>
      <c r="K1855" s="44">
        <f>AVERAGE(J1855:J1858)</f>
        <v>3.2750000000000001E-2</v>
      </c>
      <c r="L1855" s="5">
        <v>0</v>
      </c>
      <c r="M1855" s="44">
        <f>AVERAGE(L1855:L1858)</f>
        <v>0</v>
      </c>
      <c r="N1855" s="5">
        <v>0</v>
      </c>
      <c r="O1855" s="44">
        <f>AVERAGE(N1855:N1858)</f>
        <v>0</v>
      </c>
      <c r="P1855" s="5">
        <v>0</v>
      </c>
      <c r="Q1855" s="44">
        <f>AVERAGE(P1855:P1858)</f>
        <v>0</v>
      </c>
      <c r="R1855" s="5">
        <v>0</v>
      </c>
      <c r="S1855" s="44">
        <f>AVERAGE(R1855:R1858)</f>
        <v>0</v>
      </c>
      <c r="U1855" s="39"/>
      <c r="V1855" s="39"/>
      <c r="W1855" s="40"/>
      <c r="X1855" s="40"/>
    </row>
    <row r="1856" spans="1:24" x14ac:dyDescent="0.3">
      <c r="A1856" s="2">
        <v>44247</v>
      </c>
      <c r="B1856" s="3">
        <v>0.30208333333333331</v>
      </c>
      <c r="C1856" s="6">
        <v>-1.7000000000000028</v>
      </c>
      <c r="D1856" s="6">
        <v>11.299999999999997</v>
      </c>
      <c r="E1856" s="4">
        <v>12.44</v>
      </c>
      <c r="F1856" s="5">
        <v>0.04</v>
      </c>
      <c r="G1856" s="44"/>
      <c r="H1856" s="5">
        <v>2E-3</v>
      </c>
      <c r="I1856" s="44"/>
      <c r="J1856" s="5">
        <v>3.6999999999999998E-2</v>
      </c>
      <c r="K1856" s="44"/>
      <c r="L1856" s="5">
        <v>0</v>
      </c>
      <c r="M1856" s="44"/>
      <c r="N1856" s="5">
        <v>0</v>
      </c>
      <c r="O1856" s="44"/>
      <c r="P1856" s="5">
        <v>0</v>
      </c>
      <c r="Q1856" s="44"/>
      <c r="R1856" s="5">
        <v>0</v>
      </c>
      <c r="S1856" s="44"/>
      <c r="U1856" s="39">
        <f>$AB$1305-V1856</f>
        <v>0.8057499999999842</v>
      </c>
      <c r="V1856" s="39">
        <f>V1854+($AB$1304*M1855)</f>
        <v>3.9942500000000156</v>
      </c>
      <c r="W1856" s="40">
        <f>U1856/($AB$1305/100)</f>
        <v>16.786458333333005</v>
      </c>
      <c r="X1856" s="40">
        <f>V1856/($AB$1305/100)</f>
        <v>83.213541666666984</v>
      </c>
    </row>
    <row r="1857" spans="1:24" x14ac:dyDescent="0.3">
      <c r="A1857" s="2">
        <v>44247</v>
      </c>
      <c r="B1857" s="3">
        <v>0.3125</v>
      </c>
      <c r="C1857" s="6">
        <v>-1.5</v>
      </c>
      <c r="D1857" s="6">
        <v>10</v>
      </c>
      <c r="E1857" s="4">
        <v>12.48</v>
      </c>
      <c r="F1857" s="5">
        <v>0.04</v>
      </c>
      <c r="G1857" s="44"/>
      <c r="H1857" s="5">
        <v>1.0999999999999999E-2</v>
      </c>
      <c r="I1857" s="44"/>
      <c r="J1857" s="5">
        <v>0.03</v>
      </c>
      <c r="K1857" s="44"/>
      <c r="L1857" s="5">
        <v>0</v>
      </c>
      <c r="M1857" s="44"/>
      <c r="N1857" s="5">
        <v>0</v>
      </c>
      <c r="O1857" s="44"/>
      <c r="P1857" s="5">
        <v>0</v>
      </c>
      <c r="Q1857" s="44"/>
      <c r="R1857" s="5">
        <v>0</v>
      </c>
      <c r="S1857" s="44"/>
      <c r="U1857" s="39"/>
      <c r="V1857" s="39"/>
      <c r="W1857" s="9"/>
      <c r="X1857" s="9"/>
    </row>
    <row r="1858" spans="1:24" x14ac:dyDescent="0.3">
      <c r="A1858" s="2">
        <v>44247</v>
      </c>
      <c r="B1858" s="3">
        <v>0.32291666666666669</v>
      </c>
      <c r="C1858" s="6">
        <v>-1.2000000000000028</v>
      </c>
      <c r="D1858" s="6">
        <v>12.599999999999994</v>
      </c>
      <c r="E1858" s="4">
        <v>12.47</v>
      </c>
      <c r="F1858" s="5">
        <v>4.1000000000000002E-2</v>
      </c>
      <c r="G1858" s="44"/>
      <c r="H1858" s="5">
        <v>1.7999999999999999E-2</v>
      </c>
      <c r="I1858" s="44"/>
      <c r="J1858" s="5">
        <v>2.5000000000000001E-2</v>
      </c>
      <c r="K1858" s="44"/>
      <c r="L1858" s="5">
        <v>0</v>
      </c>
      <c r="M1858" s="44"/>
      <c r="N1858" s="5">
        <v>0</v>
      </c>
      <c r="O1858" s="44"/>
      <c r="P1858" s="5">
        <v>0</v>
      </c>
      <c r="Q1858" s="44"/>
      <c r="R1858" s="5">
        <v>0</v>
      </c>
      <c r="S1858" s="44"/>
      <c r="U1858" s="39">
        <f>$AB$1305-V1858</f>
        <v>0.83849999999998426</v>
      </c>
      <c r="V1858" s="39">
        <f>V1856-K1855</f>
        <v>3.9615000000000156</v>
      </c>
      <c r="W1858" s="40">
        <f>U1858/($AB$1305/100)</f>
        <v>17.468749999999673</v>
      </c>
      <c r="X1858" s="40">
        <f>V1858/($AB$1305/100)</f>
        <v>82.531250000000327</v>
      </c>
    </row>
    <row r="1859" spans="1:24" x14ac:dyDescent="0.3">
      <c r="A1859" s="2">
        <v>44247</v>
      </c>
      <c r="B1859" s="3">
        <v>0.33333333333333331</v>
      </c>
      <c r="C1859" s="6">
        <v>0.10000000000000142</v>
      </c>
      <c r="D1859" s="6">
        <v>10.599999999999994</v>
      </c>
      <c r="E1859" s="4">
        <v>12.5</v>
      </c>
      <c r="F1859" s="5">
        <v>4.2000000000000003E-2</v>
      </c>
      <c r="G1859" s="44">
        <f>AVERAGE(F1859:F1862)</f>
        <v>4.3249999999999997E-2</v>
      </c>
      <c r="H1859" s="5">
        <v>2.3E-2</v>
      </c>
      <c r="I1859" s="44">
        <f>AVERAGE(H1859:H1862)</f>
        <v>7.9750000000000001E-2</v>
      </c>
      <c r="J1859" s="5">
        <v>0.02</v>
      </c>
      <c r="K1859" s="44">
        <f>AVERAGE(J1859:J1862)</f>
        <v>7.4999999999999997E-3</v>
      </c>
      <c r="L1859" s="5">
        <v>0</v>
      </c>
      <c r="M1859" s="44">
        <f>AVERAGE(L1859:L1862)</f>
        <v>4.3249999999999997E-2</v>
      </c>
      <c r="N1859" s="5">
        <v>0</v>
      </c>
      <c r="O1859" s="44">
        <f>AVERAGE(N1859:N1862)</f>
        <v>0</v>
      </c>
      <c r="P1859" s="5">
        <v>0</v>
      </c>
      <c r="Q1859" s="44">
        <f>AVERAGE(P1859:P1862)</f>
        <v>0</v>
      </c>
      <c r="R1859" s="5">
        <v>0</v>
      </c>
      <c r="S1859" s="44">
        <f>AVERAGE(R1859:R1862)</f>
        <v>0</v>
      </c>
      <c r="U1859" s="39"/>
      <c r="V1859" s="39"/>
      <c r="W1859" s="40"/>
      <c r="X1859" s="40"/>
    </row>
    <row r="1860" spans="1:24" x14ac:dyDescent="0.3">
      <c r="A1860" s="2">
        <v>44247</v>
      </c>
      <c r="B1860" s="3">
        <v>0.34375</v>
      </c>
      <c r="C1860" s="6">
        <v>1.1000000000000014</v>
      </c>
      <c r="D1860" s="6">
        <v>10.299999999999997</v>
      </c>
      <c r="E1860" s="4">
        <v>12.59</v>
      </c>
      <c r="F1860" s="5">
        <v>4.2999999999999997E-2</v>
      </c>
      <c r="G1860" s="44"/>
      <c r="H1860" s="5">
        <v>4.3999999999999997E-2</v>
      </c>
      <c r="I1860" s="44"/>
      <c r="J1860" s="5">
        <v>0.01</v>
      </c>
      <c r="K1860" s="44"/>
      <c r="L1860" s="5">
        <v>1.2E-2</v>
      </c>
      <c r="M1860" s="44"/>
      <c r="N1860" s="5">
        <v>0</v>
      </c>
      <c r="O1860" s="44"/>
      <c r="P1860" s="5">
        <v>0</v>
      </c>
      <c r="Q1860" s="44"/>
      <c r="R1860" s="5">
        <v>0</v>
      </c>
      <c r="S1860" s="44"/>
      <c r="U1860" s="39">
        <f>$AB$1305-V1860</f>
        <v>0.80389999999998407</v>
      </c>
      <c r="V1860" s="39">
        <f>V1858+($AB$1304*M1859)</f>
        <v>3.9961000000000158</v>
      </c>
      <c r="W1860" s="40">
        <f>U1860/($AB$1305/100)</f>
        <v>16.747916666666335</v>
      </c>
      <c r="X1860" s="40">
        <f>V1860/($AB$1305/100)</f>
        <v>83.252083333333658</v>
      </c>
    </row>
    <row r="1861" spans="1:24" x14ac:dyDescent="0.3">
      <c r="A1861" s="2">
        <v>44247</v>
      </c>
      <c r="B1861" s="3">
        <v>0.35416666666666669</v>
      </c>
      <c r="C1861" s="6">
        <v>2.2999999999999972</v>
      </c>
      <c r="D1861" s="6">
        <v>12.799999999999997</v>
      </c>
      <c r="E1861" s="4">
        <v>13.05</v>
      </c>
      <c r="F1861" s="5">
        <v>4.3999999999999997E-2</v>
      </c>
      <c r="G1861" s="44"/>
      <c r="H1861" s="5">
        <v>0.126</v>
      </c>
      <c r="I1861" s="44"/>
      <c r="J1861" s="5">
        <v>0</v>
      </c>
      <c r="K1861" s="44"/>
      <c r="L1861" s="5">
        <v>8.1000000000000003E-2</v>
      </c>
      <c r="M1861" s="44"/>
      <c r="N1861" s="5">
        <v>0</v>
      </c>
      <c r="O1861" s="44"/>
      <c r="P1861" s="5">
        <v>0</v>
      </c>
      <c r="Q1861" s="44"/>
      <c r="R1861" s="5">
        <v>0</v>
      </c>
      <c r="S1861" s="44"/>
      <c r="U1861" s="39"/>
      <c r="V1861" s="39"/>
      <c r="W1861" s="40"/>
      <c r="X1861" s="40"/>
    </row>
    <row r="1862" spans="1:24" x14ac:dyDescent="0.3">
      <c r="A1862" s="2">
        <v>44247</v>
      </c>
      <c r="B1862" s="3">
        <v>0.36458333333333331</v>
      </c>
      <c r="C1862" s="6">
        <v>3.7000000000000028</v>
      </c>
      <c r="D1862" s="6">
        <v>12</v>
      </c>
      <c r="E1862" s="4">
        <v>13.17</v>
      </c>
      <c r="F1862" s="5">
        <v>4.3999999999999997E-2</v>
      </c>
      <c r="G1862" s="44"/>
      <c r="H1862" s="5">
        <v>0.126</v>
      </c>
      <c r="I1862" s="44"/>
      <c r="J1862" s="5">
        <v>0</v>
      </c>
      <c r="K1862" s="44"/>
      <c r="L1862" s="5">
        <v>0.08</v>
      </c>
      <c r="M1862" s="44"/>
      <c r="N1862" s="5">
        <v>0</v>
      </c>
      <c r="O1862" s="44"/>
      <c r="P1862" s="5">
        <v>0</v>
      </c>
      <c r="Q1862" s="44"/>
      <c r="R1862" s="5">
        <v>0</v>
      </c>
      <c r="S1862" s="44"/>
      <c r="U1862" s="39">
        <f>$AB$1305-V1862</f>
        <v>0.81139999999998391</v>
      </c>
      <c r="V1862" s="39">
        <f>V1860-K1859</f>
        <v>3.9886000000000159</v>
      </c>
      <c r="W1862" s="40">
        <f>U1862/($AB$1305/100)</f>
        <v>16.904166666666331</v>
      </c>
      <c r="X1862" s="40">
        <f>V1862/($AB$1305/100)</f>
        <v>83.095833333333658</v>
      </c>
    </row>
    <row r="1863" spans="1:24" x14ac:dyDescent="0.3">
      <c r="A1863" s="2">
        <v>44247</v>
      </c>
      <c r="B1863" s="3">
        <v>0.375</v>
      </c>
      <c r="C1863" s="6">
        <v>4.6000000000000014</v>
      </c>
      <c r="D1863" s="6">
        <v>11.200000000000003</v>
      </c>
      <c r="E1863" s="4">
        <v>13.43</v>
      </c>
      <c r="F1863" s="5">
        <v>4.4999999999999998E-2</v>
      </c>
      <c r="G1863" s="44">
        <f>AVERAGE(F1863:F1866)</f>
        <v>4.65E-2</v>
      </c>
      <c r="H1863" s="5">
        <v>0.17</v>
      </c>
      <c r="I1863" s="44">
        <f>AVERAGE(H1863:H1866)</f>
        <v>0.2205</v>
      </c>
      <c r="J1863" s="5">
        <v>0</v>
      </c>
      <c r="K1863" s="44">
        <f>AVERAGE(J1863:J1866)</f>
        <v>0</v>
      </c>
      <c r="L1863" s="5">
        <v>0.125</v>
      </c>
      <c r="M1863" s="44">
        <f>AVERAGE(L1863:L1866)</f>
        <v>0.17350000000000002</v>
      </c>
      <c r="N1863" s="5">
        <v>0</v>
      </c>
      <c r="O1863" s="44">
        <f>AVERAGE(N1863:N1866)</f>
        <v>0</v>
      </c>
      <c r="P1863" s="5">
        <v>0</v>
      </c>
      <c r="Q1863" s="44">
        <f>AVERAGE(P1863:P1866)</f>
        <v>0</v>
      </c>
      <c r="R1863" s="5">
        <v>0</v>
      </c>
      <c r="S1863" s="44">
        <f>AVERAGE(R1863:R1866)</f>
        <v>0</v>
      </c>
      <c r="U1863" s="39"/>
      <c r="V1863" s="39"/>
      <c r="W1863" s="40"/>
      <c r="X1863" s="40"/>
    </row>
    <row r="1864" spans="1:24" x14ac:dyDescent="0.3">
      <c r="A1864" s="2">
        <v>44247</v>
      </c>
      <c r="B1864" s="3">
        <v>0.38541666666666669</v>
      </c>
      <c r="C1864" s="6">
        <v>5.2000000000000028</v>
      </c>
      <c r="D1864" s="6">
        <v>11.5</v>
      </c>
      <c r="E1864" s="4">
        <v>14.22</v>
      </c>
      <c r="F1864" s="5">
        <v>4.5999999999999999E-2</v>
      </c>
      <c r="G1864" s="44"/>
      <c r="H1864" s="5">
        <v>0.26500000000000001</v>
      </c>
      <c r="I1864" s="44"/>
      <c r="J1864" s="5">
        <v>0</v>
      </c>
      <c r="K1864" s="44"/>
      <c r="L1864" s="5">
        <v>0.218</v>
      </c>
      <c r="M1864" s="44"/>
      <c r="N1864" s="5">
        <v>0</v>
      </c>
      <c r="O1864" s="44"/>
      <c r="P1864" s="5">
        <v>0</v>
      </c>
      <c r="Q1864" s="44"/>
      <c r="R1864" s="5">
        <v>0</v>
      </c>
      <c r="S1864" s="44"/>
      <c r="U1864" s="39">
        <f>$AB$1305-V1864</f>
        <v>0.6725999999999841</v>
      </c>
      <c r="V1864" s="39">
        <f>V1862+($AB$1304*M1863)</f>
        <v>4.1274000000000157</v>
      </c>
      <c r="W1864" s="40">
        <f>U1864/($AB$1305/100)</f>
        <v>14.012499999999669</v>
      </c>
      <c r="X1864" s="40">
        <f>V1864/($AB$1305/100)</f>
        <v>85.987500000000324</v>
      </c>
    </row>
    <row r="1865" spans="1:24" x14ac:dyDescent="0.3">
      <c r="A1865" s="2">
        <v>44247</v>
      </c>
      <c r="B1865" s="3">
        <v>0.39583333333333331</v>
      </c>
      <c r="C1865" s="6">
        <v>5.2000000000000028</v>
      </c>
      <c r="D1865" s="6">
        <v>12.299999999999997</v>
      </c>
      <c r="E1865" s="4">
        <v>14.26</v>
      </c>
      <c r="F1865" s="5">
        <v>4.7E-2</v>
      </c>
      <c r="G1865" s="44"/>
      <c r="H1865" s="5">
        <v>0.23300000000000001</v>
      </c>
      <c r="I1865" s="44"/>
      <c r="J1865" s="5">
        <v>0</v>
      </c>
      <c r="K1865" s="44"/>
      <c r="L1865" s="5">
        <v>0.185</v>
      </c>
      <c r="M1865" s="44"/>
      <c r="N1865" s="5">
        <v>0</v>
      </c>
      <c r="O1865" s="44"/>
      <c r="P1865" s="5">
        <v>0</v>
      </c>
      <c r="Q1865" s="44"/>
      <c r="R1865" s="5">
        <v>0</v>
      </c>
      <c r="S1865" s="44"/>
      <c r="U1865" s="39"/>
      <c r="V1865" s="39"/>
      <c r="W1865" s="9"/>
      <c r="X1865" s="9"/>
    </row>
    <row r="1866" spans="1:24" x14ac:dyDescent="0.3">
      <c r="A1866" s="2">
        <v>44247</v>
      </c>
      <c r="B1866" s="3">
        <v>0.40625</v>
      </c>
      <c r="C1866" s="6">
        <v>5.7000000000000028</v>
      </c>
      <c r="D1866" s="6">
        <v>13.200000000000003</v>
      </c>
      <c r="E1866" s="4">
        <v>14.31</v>
      </c>
      <c r="F1866" s="5">
        <v>4.8000000000000001E-2</v>
      </c>
      <c r="G1866" s="44"/>
      <c r="H1866" s="5">
        <v>0.214</v>
      </c>
      <c r="I1866" s="44"/>
      <c r="J1866" s="5">
        <v>0</v>
      </c>
      <c r="K1866" s="44"/>
      <c r="L1866" s="5">
        <v>0.16600000000000001</v>
      </c>
      <c r="M1866" s="44"/>
      <c r="N1866" s="5">
        <v>0</v>
      </c>
      <c r="O1866" s="44"/>
      <c r="P1866" s="5">
        <v>0</v>
      </c>
      <c r="Q1866" s="44"/>
      <c r="R1866" s="5">
        <v>0</v>
      </c>
      <c r="S1866" s="44"/>
      <c r="U1866" s="39">
        <f>$AB$1305-V1866</f>
        <v>0.6725999999999841</v>
      </c>
      <c r="V1866" s="39">
        <f>V1864-K1863</f>
        <v>4.1274000000000157</v>
      </c>
      <c r="W1866" s="40">
        <f>U1866/($AB$1305/100)</f>
        <v>14.012499999999669</v>
      </c>
      <c r="X1866" s="40">
        <f>V1866/($AB$1305/100)</f>
        <v>85.987500000000324</v>
      </c>
    </row>
    <row r="1867" spans="1:24" x14ac:dyDescent="0.3">
      <c r="A1867" s="2">
        <v>44247</v>
      </c>
      <c r="B1867" s="3">
        <v>0.41666666666666669</v>
      </c>
      <c r="C1867" s="6">
        <v>6.1000000000000014</v>
      </c>
      <c r="D1867" s="6">
        <v>14.099999999999994</v>
      </c>
      <c r="E1867" s="4">
        <v>14.28</v>
      </c>
      <c r="F1867" s="5">
        <v>4.9000000000000002E-2</v>
      </c>
      <c r="G1867" s="44">
        <f>AVERAGE(F1867:F1870)</f>
        <v>5.1999999999999998E-2</v>
      </c>
      <c r="H1867" s="5">
        <v>0.20100000000000001</v>
      </c>
      <c r="I1867" s="44">
        <f>AVERAGE(H1867:H1870)</f>
        <v>0.19074999999999998</v>
      </c>
      <c r="J1867" s="5">
        <v>0</v>
      </c>
      <c r="K1867" s="44">
        <f>AVERAGE(J1867:J1870)</f>
        <v>0</v>
      </c>
      <c r="L1867" s="5">
        <v>0.151</v>
      </c>
      <c r="M1867" s="44">
        <f>AVERAGE(L1867:L1870)</f>
        <v>0.13775000000000001</v>
      </c>
      <c r="N1867" s="5">
        <v>0</v>
      </c>
      <c r="O1867" s="44">
        <f>AVERAGE(N1867:N1870)</f>
        <v>0</v>
      </c>
      <c r="P1867" s="5">
        <v>0</v>
      </c>
      <c r="Q1867" s="44">
        <f>AVERAGE(P1867:P1870)</f>
        <v>0</v>
      </c>
      <c r="R1867" s="5">
        <v>0</v>
      </c>
      <c r="S1867" s="44">
        <f>AVERAGE(R1867:R1870)</f>
        <v>0</v>
      </c>
      <c r="U1867" s="39"/>
      <c r="V1867" s="39"/>
      <c r="W1867" s="40"/>
      <c r="X1867" s="40"/>
    </row>
    <row r="1868" spans="1:24" x14ac:dyDescent="0.3">
      <c r="A1868" s="2">
        <v>44247</v>
      </c>
      <c r="B1868" s="3">
        <v>0.42708333333333331</v>
      </c>
      <c r="C1868" s="6">
        <v>6.1000000000000014</v>
      </c>
      <c r="D1868" s="6">
        <v>14.900000000000006</v>
      </c>
      <c r="E1868" s="4">
        <v>14.28</v>
      </c>
      <c r="F1868" s="5">
        <v>0.05</v>
      </c>
      <c r="G1868" s="44"/>
      <c r="H1868" s="5">
        <v>0.191</v>
      </c>
      <c r="I1868" s="44"/>
      <c r="J1868" s="5">
        <v>0</v>
      </c>
      <c r="K1868" s="44"/>
      <c r="L1868" s="5">
        <v>0.14000000000000001</v>
      </c>
      <c r="M1868" s="44"/>
      <c r="N1868" s="5">
        <v>0</v>
      </c>
      <c r="O1868" s="44"/>
      <c r="P1868" s="5">
        <v>0</v>
      </c>
      <c r="Q1868" s="44"/>
      <c r="R1868" s="5">
        <v>0</v>
      </c>
      <c r="S1868" s="44"/>
      <c r="U1868" s="39">
        <f>$AB$1305-V1868</f>
        <v>0.56239999999998425</v>
      </c>
      <c r="V1868" s="39">
        <f>V1866+($AB$1304*M1867)</f>
        <v>4.2376000000000156</v>
      </c>
      <c r="W1868" s="40">
        <f>U1868/($AB$1305/100)</f>
        <v>11.716666666666338</v>
      </c>
      <c r="X1868" s="40">
        <f>V1868/($AB$1305/100)</f>
        <v>88.283333333333658</v>
      </c>
    </row>
    <row r="1869" spans="1:24" x14ac:dyDescent="0.3">
      <c r="A1869" s="2">
        <v>44247</v>
      </c>
      <c r="B1869" s="3">
        <v>0.4375</v>
      </c>
      <c r="C1869" s="6">
        <v>7</v>
      </c>
      <c r="D1869" s="6">
        <v>15.700000000000003</v>
      </c>
      <c r="E1869" s="4">
        <v>14.27</v>
      </c>
      <c r="F1869" s="5">
        <v>5.0999999999999997E-2</v>
      </c>
      <c r="G1869" s="44"/>
      <c r="H1869" s="5">
        <v>0.185</v>
      </c>
      <c r="I1869" s="44"/>
      <c r="J1869" s="5">
        <v>0</v>
      </c>
      <c r="K1869" s="44"/>
      <c r="L1869" s="5">
        <v>0.13400000000000001</v>
      </c>
      <c r="M1869" s="44"/>
      <c r="N1869" s="5">
        <v>0</v>
      </c>
      <c r="O1869" s="44"/>
      <c r="P1869" s="5">
        <v>0</v>
      </c>
      <c r="Q1869" s="44"/>
      <c r="R1869" s="5">
        <v>0</v>
      </c>
      <c r="S1869" s="44"/>
      <c r="U1869" s="39"/>
      <c r="V1869" s="39"/>
      <c r="W1869" s="40"/>
      <c r="X1869" s="40"/>
    </row>
    <row r="1870" spans="1:24" x14ac:dyDescent="0.3">
      <c r="A1870" s="2">
        <v>44247</v>
      </c>
      <c r="B1870" s="3">
        <v>0.44791666666666669</v>
      </c>
      <c r="C1870" s="6">
        <v>7.6000000000000014</v>
      </c>
      <c r="D1870" s="6">
        <v>17.099999999999994</v>
      </c>
      <c r="E1870" s="4">
        <v>14.25</v>
      </c>
      <c r="F1870" s="5">
        <v>5.8000000000000003E-2</v>
      </c>
      <c r="G1870" s="44"/>
      <c r="H1870" s="5">
        <v>0.186</v>
      </c>
      <c r="I1870" s="44"/>
      <c r="J1870" s="5">
        <v>0</v>
      </c>
      <c r="K1870" s="44"/>
      <c r="L1870" s="5">
        <v>0.126</v>
      </c>
      <c r="M1870" s="44"/>
      <c r="N1870" s="5">
        <v>0</v>
      </c>
      <c r="O1870" s="44"/>
      <c r="P1870" s="5">
        <v>0</v>
      </c>
      <c r="Q1870" s="44"/>
      <c r="R1870" s="5">
        <v>0</v>
      </c>
      <c r="S1870" s="44"/>
      <c r="U1870" s="39">
        <f>$AB$1305-V1870</f>
        <v>0.56239999999998425</v>
      </c>
      <c r="V1870" s="39">
        <f>V1868-K1867</f>
        <v>4.2376000000000156</v>
      </c>
      <c r="W1870" s="40">
        <f>U1870/($AB$1305/100)</f>
        <v>11.716666666666338</v>
      </c>
      <c r="X1870" s="40">
        <f>V1870/($AB$1305/100)</f>
        <v>88.283333333333658</v>
      </c>
    </row>
    <row r="1871" spans="1:24" x14ac:dyDescent="0.3">
      <c r="A1871" s="2">
        <v>44247</v>
      </c>
      <c r="B1871" s="3">
        <v>0.45833333333333331</v>
      </c>
      <c r="C1871" s="6">
        <v>7.5</v>
      </c>
      <c r="D1871" s="6">
        <v>17.799999999999997</v>
      </c>
      <c r="E1871" s="4">
        <v>14.24</v>
      </c>
      <c r="F1871" s="5">
        <v>6.7000000000000004E-2</v>
      </c>
      <c r="G1871" s="44">
        <f>AVERAGE(F1871:F1874)</f>
        <v>6.7250000000000004E-2</v>
      </c>
      <c r="H1871" s="5">
        <v>0.19</v>
      </c>
      <c r="I1871" s="44">
        <f>AVERAGE(H1871:H1874)</f>
        <v>0.16875000000000001</v>
      </c>
      <c r="J1871" s="5">
        <v>0</v>
      </c>
      <c r="K1871" s="44">
        <f>AVERAGE(J1871:J1874)</f>
        <v>0</v>
      </c>
      <c r="L1871" s="5">
        <v>0.123</v>
      </c>
      <c r="M1871" s="44">
        <f>AVERAGE(L1871:L1874)</f>
        <v>0.10100000000000001</v>
      </c>
      <c r="N1871" s="5">
        <v>0</v>
      </c>
      <c r="O1871" s="44">
        <f>AVERAGE(N1871:N1874)</f>
        <v>0</v>
      </c>
      <c r="P1871" s="5">
        <v>0</v>
      </c>
      <c r="Q1871" s="44">
        <f>AVERAGE(P1871:P1874)</f>
        <v>0</v>
      </c>
      <c r="R1871" s="5">
        <v>0</v>
      </c>
      <c r="S1871" s="44">
        <f>AVERAGE(R1871:R1874)</f>
        <v>0</v>
      </c>
      <c r="U1871" s="39"/>
      <c r="V1871" s="39"/>
      <c r="W1871" s="40"/>
      <c r="X1871" s="40"/>
    </row>
    <row r="1872" spans="1:24" x14ac:dyDescent="0.3">
      <c r="A1872" s="2">
        <v>44247</v>
      </c>
      <c r="B1872" s="3">
        <v>0.46875</v>
      </c>
      <c r="C1872" s="6">
        <v>8.2000000000000028</v>
      </c>
      <c r="D1872" s="6">
        <v>18.700000000000003</v>
      </c>
      <c r="E1872" s="4">
        <v>13.82</v>
      </c>
      <c r="F1872" s="5">
        <v>6.7000000000000004E-2</v>
      </c>
      <c r="G1872" s="44"/>
      <c r="H1872" s="5">
        <v>0.16900000000000001</v>
      </c>
      <c r="I1872" s="44"/>
      <c r="J1872" s="5">
        <v>0</v>
      </c>
      <c r="K1872" s="44"/>
      <c r="L1872" s="5">
        <v>0.10100000000000001</v>
      </c>
      <c r="M1872" s="44"/>
      <c r="N1872" s="5">
        <v>0</v>
      </c>
      <c r="O1872" s="44"/>
      <c r="P1872" s="5">
        <v>0</v>
      </c>
      <c r="Q1872" s="44"/>
      <c r="R1872" s="5">
        <v>0</v>
      </c>
      <c r="S1872" s="44"/>
      <c r="U1872" s="39">
        <f>$AB$1305-V1872</f>
        <v>0.48159999999998426</v>
      </c>
      <c r="V1872" s="39">
        <f>V1870+($AB$1304*M1871)</f>
        <v>4.3184000000000156</v>
      </c>
      <c r="W1872" s="40">
        <f>U1872/($AB$1305/100)</f>
        <v>10.033333333333005</v>
      </c>
      <c r="X1872" s="40">
        <f>V1872/($AB$1305/100)</f>
        <v>89.966666666666995</v>
      </c>
    </row>
    <row r="1873" spans="1:26" x14ac:dyDescent="0.3">
      <c r="A1873" s="2">
        <v>44247</v>
      </c>
      <c r="B1873" s="3">
        <v>0.47916666666666669</v>
      </c>
      <c r="C1873" s="6">
        <v>8.2999999999999972</v>
      </c>
      <c r="D1873" s="6">
        <v>19.200000000000003</v>
      </c>
      <c r="E1873" s="4">
        <v>13.72</v>
      </c>
      <c r="F1873" s="5">
        <v>6.7000000000000004E-2</v>
      </c>
      <c r="G1873" s="44"/>
      <c r="H1873" s="5">
        <v>0.16</v>
      </c>
      <c r="I1873" s="44"/>
      <c r="J1873" s="5">
        <v>0</v>
      </c>
      <c r="K1873" s="44"/>
      <c r="L1873" s="5">
        <v>9.1999999999999998E-2</v>
      </c>
      <c r="M1873" s="44"/>
      <c r="N1873" s="5">
        <v>0</v>
      </c>
      <c r="O1873" s="44"/>
      <c r="P1873" s="5">
        <v>0</v>
      </c>
      <c r="Q1873" s="44"/>
      <c r="R1873" s="5">
        <v>0</v>
      </c>
      <c r="S1873" s="44"/>
      <c r="U1873" s="39"/>
      <c r="V1873" s="39"/>
      <c r="W1873" s="9"/>
      <c r="X1873" s="9"/>
    </row>
    <row r="1874" spans="1:26" x14ac:dyDescent="0.3">
      <c r="A1874" s="2">
        <v>44247</v>
      </c>
      <c r="B1874" s="3">
        <v>0.48958333333333331</v>
      </c>
      <c r="C1874" s="6">
        <v>8.6000000000000014</v>
      </c>
      <c r="D1874" s="6">
        <v>20.200000000000003</v>
      </c>
      <c r="E1874" s="4">
        <v>13.72</v>
      </c>
      <c r="F1874" s="5">
        <v>6.8000000000000005E-2</v>
      </c>
      <c r="G1874" s="44"/>
      <c r="H1874" s="5">
        <v>0.156</v>
      </c>
      <c r="I1874" s="44"/>
      <c r="J1874" s="5">
        <v>0</v>
      </c>
      <c r="K1874" s="44"/>
      <c r="L1874" s="5">
        <v>8.7999999999999995E-2</v>
      </c>
      <c r="M1874" s="44"/>
      <c r="N1874" s="5">
        <v>0</v>
      </c>
      <c r="O1874" s="44"/>
      <c r="P1874" s="5">
        <v>0</v>
      </c>
      <c r="Q1874" s="44"/>
      <c r="R1874" s="5">
        <v>0</v>
      </c>
      <c r="S1874" s="44"/>
      <c r="U1874" s="39">
        <f>$AB$1305-V1874</f>
        <v>0.48159999999998426</v>
      </c>
      <c r="V1874" s="39">
        <f>V1872-K1871</f>
        <v>4.3184000000000156</v>
      </c>
      <c r="W1874" s="40">
        <f>U1874/($AB$1305/100)</f>
        <v>10.033333333333005</v>
      </c>
      <c r="X1874" s="40">
        <f>V1874/($AB$1305/100)</f>
        <v>89.966666666666995</v>
      </c>
    </row>
    <row r="1875" spans="1:26" x14ac:dyDescent="0.3">
      <c r="A1875" s="2">
        <v>44247</v>
      </c>
      <c r="B1875" s="3">
        <v>0.5</v>
      </c>
      <c r="C1875" s="6">
        <v>8.8999999999999986</v>
      </c>
      <c r="D1875" s="6">
        <v>20.299999999999997</v>
      </c>
      <c r="E1875" s="4">
        <v>13.71</v>
      </c>
      <c r="F1875" s="5">
        <v>6.6000000000000003E-2</v>
      </c>
      <c r="G1875" s="44">
        <f>AVERAGE(F1875:F1878)</f>
        <v>6.6750000000000004E-2</v>
      </c>
      <c r="H1875" s="5">
        <v>0.152</v>
      </c>
      <c r="I1875" s="44">
        <f>AVERAGE(H1875:H1878)</f>
        <v>0.14824999999999999</v>
      </c>
      <c r="J1875" s="5">
        <v>0</v>
      </c>
      <c r="K1875" s="44">
        <f>AVERAGE(J1875:J1878)</f>
        <v>0</v>
      </c>
      <c r="L1875" s="5">
        <v>8.4000000000000005E-2</v>
      </c>
      <c r="M1875" s="44">
        <f>AVERAGE(L1875:L1878)</f>
        <v>8.0500000000000002E-2</v>
      </c>
      <c r="N1875" s="5">
        <v>0</v>
      </c>
      <c r="O1875" s="44">
        <f>AVERAGE(N1875:N1878)</f>
        <v>0</v>
      </c>
      <c r="P1875" s="5">
        <v>0</v>
      </c>
      <c r="Q1875" s="44">
        <f>AVERAGE(P1875:P1878)</f>
        <v>0</v>
      </c>
      <c r="R1875" s="5">
        <v>0</v>
      </c>
      <c r="S1875" s="44">
        <f>AVERAGE(R1875:R1878)</f>
        <v>0</v>
      </c>
      <c r="U1875" s="39"/>
      <c r="V1875" s="39"/>
      <c r="W1875" s="40"/>
      <c r="X1875" s="40"/>
    </row>
    <row r="1876" spans="1:26" x14ac:dyDescent="0.3">
      <c r="A1876" s="2">
        <v>44247</v>
      </c>
      <c r="B1876" s="3">
        <v>0.51041666666666663</v>
      </c>
      <c r="C1876" s="6">
        <v>9.5</v>
      </c>
      <c r="D1876" s="6">
        <v>21.099999999999994</v>
      </c>
      <c r="E1876" s="4">
        <v>13.7</v>
      </c>
      <c r="F1876" s="5">
        <v>6.7000000000000004E-2</v>
      </c>
      <c r="G1876" s="44"/>
      <c r="H1876" s="5">
        <v>0.14899999999999999</v>
      </c>
      <c r="I1876" s="44"/>
      <c r="J1876" s="5">
        <v>0</v>
      </c>
      <c r="K1876" s="44"/>
      <c r="L1876" s="5">
        <v>8.2000000000000003E-2</v>
      </c>
      <c r="M1876" s="44"/>
      <c r="N1876" s="5">
        <v>0</v>
      </c>
      <c r="O1876" s="44"/>
      <c r="P1876" s="5">
        <v>0</v>
      </c>
      <c r="Q1876" s="44"/>
      <c r="R1876" s="5">
        <v>0</v>
      </c>
      <c r="S1876" s="44"/>
      <c r="U1876" s="39">
        <f>$AB$1305-V1876</f>
        <v>0.41719999999998425</v>
      </c>
      <c r="V1876" s="39">
        <f>V1874+($AB$1304*M1875)</f>
        <v>4.3828000000000156</v>
      </c>
      <c r="W1876" s="40">
        <f>U1876/($AB$1305/100)</f>
        <v>8.6916666666663378</v>
      </c>
      <c r="X1876" s="40">
        <f>V1876/($AB$1305/100)</f>
        <v>91.30833333333365</v>
      </c>
    </row>
    <row r="1877" spans="1:26" x14ac:dyDescent="0.3">
      <c r="A1877" s="2">
        <v>44247</v>
      </c>
      <c r="B1877" s="3">
        <v>0.52083333333333337</v>
      </c>
      <c r="C1877" s="6">
        <v>9.7999999999999972</v>
      </c>
      <c r="D1877" s="6">
        <v>21.5</v>
      </c>
      <c r="E1877" s="4">
        <v>13.7</v>
      </c>
      <c r="F1877" s="5">
        <v>6.8000000000000005E-2</v>
      </c>
      <c r="G1877" s="44"/>
      <c r="H1877" s="5">
        <v>0.14799999999999999</v>
      </c>
      <c r="I1877" s="44"/>
      <c r="J1877" s="5">
        <v>0</v>
      </c>
      <c r="K1877" s="44"/>
      <c r="L1877" s="5">
        <v>0.08</v>
      </c>
      <c r="M1877" s="44"/>
      <c r="N1877" s="5">
        <v>0</v>
      </c>
      <c r="O1877" s="44"/>
      <c r="P1877" s="5">
        <v>0</v>
      </c>
      <c r="Q1877" s="44"/>
      <c r="R1877" s="5">
        <v>0</v>
      </c>
      <c r="S1877" s="44"/>
      <c r="U1877" s="39"/>
      <c r="V1877" s="39"/>
      <c r="W1877" s="40"/>
      <c r="X1877" s="40"/>
    </row>
    <row r="1878" spans="1:26" x14ac:dyDescent="0.3">
      <c r="A1878" s="2">
        <v>44247</v>
      </c>
      <c r="B1878" s="3">
        <v>0.53125</v>
      </c>
      <c r="C1878" s="6">
        <v>10</v>
      </c>
      <c r="D1878" s="6">
        <v>22.099999999999994</v>
      </c>
      <c r="E1878" s="4">
        <v>13.69</v>
      </c>
      <c r="F1878" s="5">
        <v>6.6000000000000003E-2</v>
      </c>
      <c r="G1878" s="44"/>
      <c r="H1878" s="5">
        <v>0.14399999999999999</v>
      </c>
      <c r="I1878" s="44"/>
      <c r="J1878" s="5">
        <v>0</v>
      </c>
      <c r="K1878" s="44"/>
      <c r="L1878" s="5">
        <v>7.5999999999999998E-2</v>
      </c>
      <c r="M1878" s="44"/>
      <c r="N1878" s="5">
        <v>0</v>
      </c>
      <c r="O1878" s="44"/>
      <c r="P1878" s="5">
        <v>0</v>
      </c>
      <c r="Q1878" s="44"/>
      <c r="R1878" s="5">
        <v>0</v>
      </c>
      <c r="S1878" s="44"/>
      <c r="U1878" s="39">
        <f>$AB$1305-V1878</f>
        <v>0.41719999999998425</v>
      </c>
      <c r="V1878" s="39">
        <f>V1876-K1875</f>
        <v>4.3828000000000156</v>
      </c>
      <c r="W1878" s="40">
        <f>U1878/($AB$1305/100)</f>
        <v>8.6916666666663378</v>
      </c>
      <c r="X1878" s="40">
        <f>V1878/($AB$1305/100)</f>
        <v>91.30833333333365</v>
      </c>
    </row>
    <row r="1879" spans="1:26" x14ac:dyDescent="0.3">
      <c r="A1879" s="2">
        <v>44247</v>
      </c>
      <c r="B1879" s="3">
        <v>0.54166666666666663</v>
      </c>
      <c r="C1879" s="6">
        <v>10.5</v>
      </c>
      <c r="D1879" s="6">
        <v>22.700000000000003</v>
      </c>
      <c r="E1879" s="4">
        <v>13.69</v>
      </c>
      <c r="F1879" s="5">
        <v>6.7000000000000004E-2</v>
      </c>
      <c r="G1879" s="44">
        <f>AVERAGE(F1879:F1882)</f>
        <v>6.7250000000000004E-2</v>
      </c>
      <c r="H1879" s="5">
        <v>0.14299999999999999</v>
      </c>
      <c r="I1879" s="44">
        <f>AVERAGE(H1879:H1882)</f>
        <v>0.14050000000000001</v>
      </c>
      <c r="J1879" s="5">
        <v>0</v>
      </c>
      <c r="K1879" s="44">
        <f>AVERAGE(J1879:J1882)</f>
        <v>0</v>
      </c>
      <c r="L1879" s="5">
        <v>7.5999999999999998E-2</v>
      </c>
      <c r="M1879" s="44">
        <f>AVERAGE(L1879:L1882)</f>
        <v>7.2749999999999995E-2</v>
      </c>
      <c r="N1879" s="5">
        <v>0</v>
      </c>
      <c r="O1879" s="44">
        <f>AVERAGE(N1879:N1882)</f>
        <v>0</v>
      </c>
      <c r="P1879" s="5">
        <v>0</v>
      </c>
      <c r="Q1879" s="44">
        <f>AVERAGE(P1879:P1882)</f>
        <v>0</v>
      </c>
      <c r="R1879" s="5">
        <v>0</v>
      </c>
      <c r="S1879" s="44">
        <f>AVERAGE(R1879:R1882)</f>
        <v>0</v>
      </c>
      <c r="U1879" s="39"/>
      <c r="V1879" s="39"/>
      <c r="W1879" s="40"/>
      <c r="X1879" s="40"/>
    </row>
    <row r="1880" spans="1:26" x14ac:dyDescent="0.3">
      <c r="A1880" s="2">
        <v>44247</v>
      </c>
      <c r="B1880" s="3">
        <v>0.55208333333333337</v>
      </c>
      <c r="C1880" s="6">
        <v>10.799999999999997</v>
      </c>
      <c r="D1880" s="6">
        <v>23.099999999999994</v>
      </c>
      <c r="E1880" s="4">
        <v>13.68</v>
      </c>
      <c r="F1880" s="5">
        <v>6.7000000000000004E-2</v>
      </c>
      <c r="G1880" s="44"/>
      <c r="H1880" s="5">
        <v>0.14199999999999999</v>
      </c>
      <c r="I1880" s="44"/>
      <c r="J1880" s="5">
        <v>0</v>
      </c>
      <c r="K1880" s="44"/>
      <c r="L1880" s="5">
        <v>7.2999999999999995E-2</v>
      </c>
      <c r="M1880" s="44"/>
      <c r="N1880" s="5">
        <v>0</v>
      </c>
      <c r="O1880" s="44"/>
      <c r="P1880" s="5">
        <v>0</v>
      </c>
      <c r="Q1880" s="44"/>
      <c r="R1880" s="5">
        <v>0</v>
      </c>
      <c r="S1880" s="44"/>
      <c r="U1880" s="39">
        <f>$AB$1305-V1880</f>
        <v>0.358999999999984</v>
      </c>
      <c r="V1880" s="39">
        <f>V1878+($AB$1304*M1879)</f>
        <v>4.4410000000000158</v>
      </c>
      <c r="W1880" s="40">
        <f>U1880/($AB$1305/100)</f>
        <v>7.479166666666333</v>
      </c>
      <c r="X1880" s="40">
        <f>V1880/($AB$1305/100)</f>
        <v>92.520833333333655</v>
      </c>
    </row>
    <row r="1881" spans="1:26" x14ac:dyDescent="0.3">
      <c r="A1881" s="2">
        <v>44247</v>
      </c>
      <c r="B1881" s="3">
        <v>0.5625</v>
      </c>
      <c r="C1881" s="6">
        <v>11</v>
      </c>
      <c r="D1881" s="6">
        <v>23.700000000000003</v>
      </c>
      <c r="E1881" s="4">
        <v>13.68</v>
      </c>
      <c r="F1881" s="5">
        <v>6.7000000000000004E-2</v>
      </c>
      <c r="G1881" s="44"/>
      <c r="H1881" s="5">
        <v>0.13900000000000001</v>
      </c>
      <c r="I1881" s="44"/>
      <c r="J1881" s="5">
        <v>0</v>
      </c>
      <c r="K1881" s="44"/>
      <c r="L1881" s="5">
        <v>7.1999999999999995E-2</v>
      </c>
      <c r="M1881" s="44"/>
      <c r="N1881" s="5">
        <v>0</v>
      </c>
      <c r="O1881" s="44"/>
      <c r="P1881" s="5">
        <v>0</v>
      </c>
      <c r="Q1881" s="44"/>
      <c r="R1881" s="5">
        <v>0</v>
      </c>
      <c r="S1881" s="44"/>
      <c r="U1881" s="39"/>
      <c r="V1881" s="39"/>
      <c r="W1881" s="9"/>
      <c r="X1881" s="9"/>
    </row>
    <row r="1882" spans="1:26" x14ac:dyDescent="0.3">
      <c r="A1882" s="2">
        <v>44247</v>
      </c>
      <c r="B1882" s="3">
        <v>0.57291666666666663</v>
      </c>
      <c r="C1882" s="6">
        <v>11.299999999999997</v>
      </c>
      <c r="D1882" s="6">
        <v>23.599999999999994</v>
      </c>
      <c r="E1882" s="4">
        <v>13.67</v>
      </c>
      <c r="F1882" s="5">
        <v>6.8000000000000005E-2</v>
      </c>
      <c r="G1882" s="44"/>
      <c r="H1882" s="5">
        <v>0.13800000000000001</v>
      </c>
      <c r="I1882" s="44"/>
      <c r="J1882" s="5">
        <v>0</v>
      </c>
      <c r="K1882" s="44"/>
      <c r="L1882" s="5">
        <v>7.0000000000000007E-2</v>
      </c>
      <c r="M1882" s="44"/>
      <c r="N1882" s="5">
        <v>0</v>
      </c>
      <c r="O1882" s="44"/>
      <c r="P1882" s="5">
        <v>0</v>
      </c>
      <c r="Q1882" s="44"/>
      <c r="R1882" s="5">
        <v>0</v>
      </c>
      <c r="S1882" s="44"/>
      <c r="U1882" s="39">
        <f>$AB$1305-V1882</f>
        <v>0.358999999999984</v>
      </c>
      <c r="V1882" s="39">
        <f>V1880-K1879</f>
        <v>4.4410000000000158</v>
      </c>
      <c r="W1882" s="40">
        <f>U1882/($AB$1305/100)</f>
        <v>7.479166666666333</v>
      </c>
      <c r="X1882" s="40">
        <f>V1882/($AB$1305/100)</f>
        <v>92.520833333333655</v>
      </c>
      <c r="Y1882" s="40">
        <f>MIN(X1787:X1882)</f>
        <v>82.531250000000327</v>
      </c>
      <c r="Z1882" s="40">
        <f>MAX(X1787:X1882)</f>
        <v>94.29166666666697</v>
      </c>
    </row>
    <row r="1883" spans="1:26" x14ac:dyDescent="0.3">
      <c r="A1883" s="2">
        <v>44247</v>
      </c>
      <c r="B1883" s="3">
        <v>0.58333333333333337</v>
      </c>
      <c r="C1883" s="6">
        <v>11.099999999999994</v>
      </c>
      <c r="D1883" s="6">
        <v>23.5</v>
      </c>
      <c r="E1883" s="4">
        <v>13.67</v>
      </c>
      <c r="F1883" s="5">
        <v>6.6000000000000003E-2</v>
      </c>
      <c r="G1883" s="44">
        <f>AVERAGE(F1883:F1886)</f>
        <v>6.6750000000000004E-2</v>
      </c>
      <c r="H1883" s="5">
        <v>0.13800000000000001</v>
      </c>
      <c r="I1883" s="44">
        <f>AVERAGE(H1883:H1886)</f>
        <v>0.13575000000000001</v>
      </c>
      <c r="J1883" s="5">
        <v>0</v>
      </c>
      <c r="K1883" s="44">
        <f>AVERAGE(J1883:J1886)</f>
        <v>0</v>
      </c>
      <c r="L1883" s="5">
        <v>7.0000000000000007E-2</v>
      </c>
      <c r="M1883" s="44">
        <f>AVERAGE(L1883:L1886)</f>
        <v>6.8000000000000005E-2</v>
      </c>
      <c r="N1883" s="5">
        <v>0</v>
      </c>
      <c r="O1883" s="44">
        <f>AVERAGE(N1883:N1886)</f>
        <v>0</v>
      </c>
      <c r="P1883" s="5">
        <v>0</v>
      </c>
      <c r="Q1883" s="44">
        <f>AVERAGE(P1883:P1886)</f>
        <v>0</v>
      </c>
      <c r="R1883" s="5">
        <v>0</v>
      </c>
      <c r="S1883" s="44">
        <f>AVERAGE(R1883:R1886)</f>
        <v>0</v>
      </c>
      <c r="U1883" s="39"/>
      <c r="V1883" s="39"/>
      <c r="W1883" s="40"/>
      <c r="X1883" s="40"/>
    </row>
    <row r="1884" spans="1:26" x14ac:dyDescent="0.3">
      <c r="A1884" s="2">
        <v>44247</v>
      </c>
      <c r="B1884" s="3">
        <v>0.59375</v>
      </c>
      <c r="C1884" s="6">
        <v>10.799999999999997</v>
      </c>
      <c r="D1884" s="6">
        <v>22.799999999999997</v>
      </c>
      <c r="E1884" s="4">
        <v>13.68</v>
      </c>
      <c r="F1884" s="5">
        <v>6.7000000000000004E-2</v>
      </c>
      <c r="G1884" s="44"/>
      <c r="H1884" s="5">
        <v>0.13600000000000001</v>
      </c>
      <c r="I1884" s="44"/>
      <c r="J1884" s="5">
        <v>0</v>
      </c>
      <c r="K1884" s="44"/>
      <c r="L1884" s="5">
        <v>6.8000000000000005E-2</v>
      </c>
      <c r="M1884" s="44"/>
      <c r="N1884" s="5">
        <v>0</v>
      </c>
      <c r="O1884" s="44"/>
      <c r="P1884" s="5">
        <v>0</v>
      </c>
      <c r="Q1884" s="44"/>
      <c r="R1884" s="5">
        <v>0</v>
      </c>
      <c r="S1884" s="44"/>
      <c r="U1884" s="39">
        <f>$AB$1305-V1884</f>
        <v>0.30459999999998377</v>
      </c>
      <c r="V1884" s="39">
        <f>V1882+($AB$1304*M1883)</f>
        <v>4.495400000000016</v>
      </c>
      <c r="W1884" s="40">
        <f>U1884/($AB$1305/100)</f>
        <v>6.3458333333329948</v>
      </c>
      <c r="X1884" s="40">
        <f>V1884/($AB$1305/100)</f>
        <v>93.654166666666995</v>
      </c>
    </row>
    <row r="1885" spans="1:26" x14ac:dyDescent="0.3">
      <c r="A1885" s="2">
        <v>44247</v>
      </c>
      <c r="B1885" s="3">
        <v>0.60416666666666663</v>
      </c>
      <c r="C1885" s="6">
        <v>10.799999999999997</v>
      </c>
      <c r="D1885" s="6">
        <v>22.599999999999994</v>
      </c>
      <c r="E1885" s="4">
        <v>13.69</v>
      </c>
      <c r="F1885" s="5">
        <v>6.7000000000000004E-2</v>
      </c>
      <c r="G1885" s="44"/>
      <c r="H1885" s="5">
        <v>0.13500000000000001</v>
      </c>
      <c r="I1885" s="44"/>
      <c r="J1885" s="5">
        <v>0</v>
      </c>
      <c r="K1885" s="44"/>
      <c r="L1885" s="5">
        <v>6.8000000000000005E-2</v>
      </c>
      <c r="M1885" s="44"/>
      <c r="N1885" s="5">
        <v>0</v>
      </c>
      <c r="O1885" s="44"/>
      <c r="P1885" s="5">
        <v>0</v>
      </c>
      <c r="Q1885" s="44"/>
      <c r="R1885" s="5">
        <v>0</v>
      </c>
      <c r="S1885" s="44"/>
      <c r="U1885" s="39"/>
      <c r="V1885" s="39"/>
      <c r="W1885" s="40"/>
      <c r="X1885" s="40"/>
    </row>
    <row r="1886" spans="1:26" x14ac:dyDescent="0.3">
      <c r="A1886" s="2">
        <v>44247</v>
      </c>
      <c r="B1886" s="3">
        <v>0.61458333333333337</v>
      </c>
      <c r="C1886" s="6">
        <v>10.599999999999994</v>
      </c>
      <c r="D1886" s="6">
        <v>21.700000000000003</v>
      </c>
      <c r="E1886" s="4">
        <v>13.69</v>
      </c>
      <c r="F1886" s="5">
        <v>6.7000000000000004E-2</v>
      </c>
      <c r="G1886" s="44"/>
      <c r="H1886" s="5">
        <v>0.13400000000000001</v>
      </c>
      <c r="I1886" s="44"/>
      <c r="J1886" s="5">
        <v>0</v>
      </c>
      <c r="K1886" s="44"/>
      <c r="L1886" s="5">
        <v>6.6000000000000003E-2</v>
      </c>
      <c r="M1886" s="44"/>
      <c r="N1886" s="5">
        <v>0</v>
      </c>
      <c r="O1886" s="44"/>
      <c r="P1886" s="5">
        <v>0</v>
      </c>
      <c r="Q1886" s="44"/>
      <c r="R1886" s="5">
        <v>0</v>
      </c>
      <c r="S1886" s="44"/>
      <c r="U1886" s="39">
        <f>$AB$1305-V1886</f>
        <v>0.30459999999998377</v>
      </c>
      <c r="V1886" s="39">
        <f>V1884-K1883</f>
        <v>4.495400000000016</v>
      </c>
      <c r="W1886" s="40">
        <f>U1886/($AB$1305/100)</f>
        <v>6.3458333333329948</v>
      </c>
      <c r="X1886" s="40">
        <f>V1886/($AB$1305/100)</f>
        <v>93.654166666666995</v>
      </c>
    </row>
    <row r="1887" spans="1:26" x14ac:dyDescent="0.3">
      <c r="A1887" s="2">
        <v>44247</v>
      </c>
      <c r="B1887" s="3">
        <v>0.625</v>
      </c>
      <c r="C1887" s="6">
        <v>10.799999999999997</v>
      </c>
      <c r="D1887" s="6">
        <v>22</v>
      </c>
      <c r="E1887" s="4">
        <v>13.69</v>
      </c>
      <c r="F1887" s="5">
        <v>6.7000000000000004E-2</v>
      </c>
      <c r="G1887" s="44">
        <f>AVERAGE(F1887:F1890)</f>
        <v>6.5250000000000002E-2</v>
      </c>
      <c r="H1887" s="5">
        <v>0.13400000000000001</v>
      </c>
      <c r="I1887" s="44">
        <f>AVERAGE(H1887:H1890)</f>
        <v>0.13100000000000001</v>
      </c>
      <c r="J1887" s="5">
        <v>0</v>
      </c>
      <c r="K1887" s="44">
        <f>AVERAGE(J1887:J1890)</f>
        <v>0</v>
      </c>
      <c r="L1887" s="5">
        <v>6.6000000000000003E-2</v>
      </c>
      <c r="M1887" s="44">
        <f>AVERAGE(L1887:L1890)</f>
        <v>6.5000000000000002E-2</v>
      </c>
      <c r="N1887" s="5">
        <v>0</v>
      </c>
      <c r="O1887" s="44">
        <f>AVERAGE(N1887:N1890)</f>
        <v>0</v>
      </c>
      <c r="P1887" s="5">
        <v>0</v>
      </c>
      <c r="Q1887" s="44">
        <f>AVERAGE(P1887:P1890)</f>
        <v>0</v>
      </c>
      <c r="R1887" s="5">
        <v>0</v>
      </c>
      <c r="S1887" s="44">
        <f>AVERAGE(R1887:R1890)</f>
        <v>0</v>
      </c>
      <c r="U1887" s="39"/>
      <c r="V1887" s="39"/>
      <c r="W1887" s="40"/>
      <c r="X1887" s="40"/>
    </row>
    <row r="1888" spans="1:26" x14ac:dyDescent="0.3">
      <c r="A1888" s="2">
        <v>44247</v>
      </c>
      <c r="B1888" s="3">
        <v>0.63541666666666663</v>
      </c>
      <c r="C1888" s="6">
        <v>11.099999999999994</v>
      </c>
      <c r="D1888" s="6">
        <v>21.5</v>
      </c>
      <c r="E1888" s="4">
        <v>13.7</v>
      </c>
      <c r="F1888" s="5">
        <v>6.7000000000000004E-2</v>
      </c>
      <c r="G1888" s="44"/>
      <c r="H1888" s="5">
        <v>0.13300000000000001</v>
      </c>
      <c r="I1888" s="44"/>
      <c r="J1888" s="5">
        <v>0</v>
      </c>
      <c r="K1888" s="44"/>
      <c r="L1888" s="5">
        <v>6.6000000000000003E-2</v>
      </c>
      <c r="M1888" s="44"/>
      <c r="N1888" s="5">
        <v>0</v>
      </c>
      <c r="O1888" s="44"/>
      <c r="P1888" s="5">
        <v>0</v>
      </c>
      <c r="Q1888" s="44"/>
      <c r="R1888" s="5">
        <v>0</v>
      </c>
      <c r="S1888" s="44"/>
      <c r="U1888" s="39">
        <f>$AB$1305-V1888</f>
        <v>0.25259999999998417</v>
      </c>
      <c r="V1888" s="39">
        <f>V1886+($AB$1304*M1887)</f>
        <v>4.5474000000000157</v>
      </c>
      <c r="W1888" s="40">
        <f>U1888/($AB$1305/100)</f>
        <v>5.2624999999996698</v>
      </c>
      <c r="X1888" s="40">
        <f>V1888/($AB$1305/100)</f>
        <v>94.737500000000324</v>
      </c>
    </row>
    <row r="1889" spans="1:24" x14ac:dyDescent="0.3">
      <c r="A1889" s="2">
        <v>44247</v>
      </c>
      <c r="B1889" s="3">
        <v>0.64583333333333337</v>
      </c>
      <c r="C1889" s="6">
        <v>11.099999999999994</v>
      </c>
      <c r="D1889" s="6">
        <v>21.099999999999994</v>
      </c>
      <c r="E1889" s="4">
        <v>13.69</v>
      </c>
      <c r="F1889" s="5">
        <v>6.7000000000000004E-2</v>
      </c>
      <c r="G1889" s="44"/>
      <c r="H1889" s="5">
        <v>0.13200000000000001</v>
      </c>
      <c r="I1889" s="44"/>
      <c r="J1889" s="5">
        <v>0</v>
      </c>
      <c r="K1889" s="44"/>
      <c r="L1889" s="5">
        <v>6.4000000000000001E-2</v>
      </c>
      <c r="M1889" s="44"/>
      <c r="N1889" s="5">
        <v>0</v>
      </c>
      <c r="O1889" s="44"/>
      <c r="P1889" s="5">
        <v>0</v>
      </c>
      <c r="Q1889" s="44"/>
      <c r="R1889" s="5">
        <v>0</v>
      </c>
      <c r="S1889" s="44"/>
      <c r="U1889" s="39"/>
      <c r="V1889" s="39"/>
      <c r="W1889" s="9"/>
      <c r="X1889" s="9"/>
    </row>
    <row r="1890" spans="1:24" x14ac:dyDescent="0.3">
      <c r="A1890" s="2">
        <v>44247</v>
      </c>
      <c r="B1890" s="3">
        <v>0.65625</v>
      </c>
      <c r="C1890" s="6">
        <v>11.200000000000003</v>
      </c>
      <c r="D1890" s="6">
        <v>21</v>
      </c>
      <c r="E1890" s="4">
        <v>13.7</v>
      </c>
      <c r="F1890" s="5">
        <v>0.06</v>
      </c>
      <c r="G1890" s="44"/>
      <c r="H1890" s="5">
        <v>0.125</v>
      </c>
      <c r="I1890" s="44"/>
      <c r="J1890" s="5">
        <v>0</v>
      </c>
      <c r="K1890" s="44"/>
      <c r="L1890" s="5">
        <v>6.4000000000000001E-2</v>
      </c>
      <c r="M1890" s="44"/>
      <c r="N1890" s="5">
        <v>0</v>
      </c>
      <c r="O1890" s="44"/>
      <c r="P1890" s="5">
        <v>0</v>
      </c>
      <c r="Q1890" s="44"/>
      <c r="R1890" s="5">
        <v>0</v>
      </c>
      <c r="S1890" s="44"/>
      <c r="U1890" s="39">
        <f>$AB$1305-V1890</f>
        <v>0.25259999999998417</v>
      </c>
      <c r="V1890" s="39">
        <f>V1888-K1887</f>
        <v>4.5474000000000157</v>
      </c>
      <c r="W1890" s="40">
        <f>U1890/($AB$1305/100)</f>
        <v>5.2624999999996698</v>
      </c>
      <c r="X1890" s="40">
        <f>V1890/($AB$1305/100)</f>
        <v>94.737500000000324</v>
      </c>
    </row>
    <row r="1891" spans="1:24" x14ac:dyDescent="0.3">
      <c r="A1891" s="2">
        <v>44247</v>
      </c>
      <c r="B1891" s="3">
        <v>0.66666666666666663</v>
      </c>
      <c r="C1891" s="6">
        <v>11</v>
      </c>
      <c r="D1891" s="6">
        <v>20.5</v>
      </c>
      <c r="E1891" s="4">
        <v>13.7</v>
      </c>
      <c r="F1891" s="5">
        <v>6.5000000000000002E-2</v>
      </c>
      <c r="G1891" s="44">
        <f>AVERAGE(F1891:F1894)</f>
        <v>5.2249999999999998E-2</v>
      </c>
      <c r="H1891" s="5">
        <v>0.129</v>
      </c>
      <c r="I1891" s="44">
        <f>AVERAGE(H1891:H1894)</f>
        <v>8.3999999999999991E-2</v>
      </c>
      <c r="J1891" s="5">
        <v>0</v>
      </c>
      <c r="K1891" s="44">
        <f>AVERAGE(J1891:J1894)</f>
        <v>3.5000000000000001E-3</v>
      </c>
      <c r="L1891" s="5">
        <v>6.3E-2</v>
      </c>
      <c r="M1891" s="44">
        <f>AVERAGE(L1891:L1894)</f>
        <v>3.4750000000000003E-2</v>
      </c>
      <c r="N1891" s="5">
        <v>0</v>
      </c>
      <c r="O1891" s="44">
        <f>AVERAGE(N1891:N1894)</f>
        <v>0</v>
      </c>
      <c r="P1891" s="5">
        <v>0</v>
      </c>
      <c r="Q1891" s="44">
        <f>AVERAGE(P1891:P1894)</f>
        <v>0</v>
      </c>
      <c r="R1891" s="5">
        <v>0</v>
      </c>
      <c r="S1891" s="44">
        <f>AVERAGE(R1891:R1894)</f>
        <v>0</v>
      </c>
      <c r="U1891" s="39"/>
      <c r="V1891" s="39"/>
      <c r="W1891" s="40"/>
      <c r="X1891" s="40"/>
    </row>
    <row r="1892" spans="1:24" x14ac:dyDescent="0.3">
      <c r="A1892" s="2">
        <v>44247</v>
      </c>
      <c r="B1892" s="3">
        <v>0.67708333333333337</v>
      </c>
      <c r="C1892" s="6">
        <v>10.700000000000003</v>
      </c>
      <c r="D1892" s="6">
        <v>20.099999999999994</v>
      </c>
      <c r="E1892" s="4">
        <v>13.57</v>
      </c>
      <c r="F1892" s="5">
        <v>5.8000000000000003E-2</v>
      </c>
      <c r="G1892" s="44"/>
      <c r="H1892" s="5">
        <v>0.112</v>
      </c>
      <c r="I1892" s="44"/>
      <c r="J1892" s="5">
        <v>0</v>
      </c>
      <c r="K1892" s="44"/>
      <c r="L1892" s="5">
        <v>5.2999999999999999E-2</v>
      </c>
      <c r="M1892" s="44"/>
      <c r="N1892" s="5">
        <v>0</v>
      </c>
      <c r="O1892" s="44"/>
      <c r="P1892" s="5">
        <v>0</v>
      </c>
      <c r="Q1892" s="44"/>
      <c r="R1892" s="5">
        <v>0</v>
      </c>
      <c r="S1892" s="44"/>
      <c r="U1892" s="39">
        <f>$AB$1305-V1892</f>
        <v>0.22479999999998412</v>
      </c>
      <c r="V1892" s="39">
        <f>V1890+($AB$1304*M1891)</f>
        <v>4.5752000000000157</v>
      </c>
      <c r="W1892" s="40">
        <f>U1892/($AB$1305/100)</f>
        <v>4.6833333333330023</v>
      </c>
      <c r="X1892" s="40">
        <f>V1892/($AB$1305/100)</f>
        <v>95.31666666666699</v>
      </c>
    </row>
    <row r="1893" spans="1:24" x14ac:dyDescent="0.3">
      <c r="A1893" s="2">
        <v>44247</v>
      </c>
      <c r="B1893" s="3">
        <v>0.6875</v>
      </c>
      <c r="C1893" s="6">
        <v>10.200000000000003</v>
      </c>
      <c r="D1893" s="6">
        <v>18.799999999999997</v>
      </c>
      <c r="E1893" s="4">
        <v>13.12</v>
      </c>
      <c r="F1893" s="5">
        <v>4.5999999999999999E-2</v>
      </c>
      <c r="G1893" s="44"/>
      <c r="H1893" s="5">
        <v>5.8999999999999997E-2</v>
      </c>
      <c r="I1893" s="44"/>
      <c r="J1893" s="5">
        <v>2E-3</v>
      </c>
      <c r="K1893" s="44"/>
      <c r="L1893" s="5">
        <v>1.4999999999999999E-2</v>
      </c>
      <c r="M1893" s="44"/>
      <c r="N1893" s="5">
        <v>0</v>
      </c>
      <c r="O1893" s="44"/>
      <c r="P1893" s="5">
        <v>0</v>
      </c>
      <c r="Q1893" s="44"/>
      <c r="R1893" s="5">
        <v>0</v>
      </c>
      <c r="S1893" s="44"/>
      <c r="U1893" s="39"/>
      <c r="V1893" s="39"/>
      <c r="W1893" s="40"/>
      <c r="X1893" s="40"/>
    </row>
    <row r="1894" spans="1:24" x14ac:dyDescent="0.3">
      <c r="A1894" s="2">
        <v>44247</v>
      </c>
      <c r="B1894" s="3">
        <v>0.69791666666666663</v>
      </c>
      <c r="C1894" s="6">
        <v>9.7000000000000028</v>
      </c>
      <c r="D1894" s="6">
        <v>16.900000000000006</v>
      </c>
      <c r="E1894" s="4">
        <v>13.01</v>
      </c>
      <c r="F1894" s="5">
        <v>0.04</v>
      </c>
      <c r="G1894" s="44"/>
      <c r="H1894" s="5">
        <v>3.5999999999999997E-2</v>
      </c>
      <c r="I1894" s="44"/>
      <c r="J1894" s="5">
        <v>1.2E-2</v>
      </c>
      <c r="K1894" s="44"/>
      <c r="L1894" s="5">
        <v>8.0000000000000002E-3</v>
      </c>
      <c r="M1894" s="44"/>
      <c r="N1894" s="5">
        <v>0</v>
      </c>
      <c r="O1894" s="44"/>
      <c r="P1894" s="5">
        <v>0</v>
      </c>
      <c r="Q1894" s="44"/>
      <c r="R1894" s="5">
        <v>0</v>
      </c>
      <c r="S1894" s="44"/>
      <c r="U1894" s="39">
        <f>$AB$1305-V1894</f>
        <v>0.22829999999998396</v>
      </c>
      <c r="V1894" s="39">
        <f>V1892-K1891</f>
        <v>4.5717000000000159</v>
      </c>
      <c r="W1894" s="40">
        <f>U1894/($AB$1305/100)</f>
        <v>4.7562499999996657</v>
      </c>
      <c r="X1894" s="40">
        <f>V1894/($AB$1305/100)</f>
        <v>95.243750000000333</v>
      </c>
    </row>
    <row r="1895" spans="1:24" x14ac:dyDescent="0.3">
      <c r="A1895" s="2">
        <v>44247</v>
      </c>
      <c r="B1895" s="3">
        <v>0.70833333333333337</v>
      </c>
      <c r="C1895" s="6">
        <v>9.2000000000000028</v>
      </c>
      <c r="D1895" s="6">
        <v>15.200000000000003</v>
      </c>
      <c r="E1895" s="4">
        <v>12.79</v>
      </c>
      <c r="F1895" s="5">
        <v>3.9E-2</v>
      </c>
      <c r="G1895" s="44">
        <f>AVERAGE(F1895:F1898)</f>
        <v>3.7499999999999999E-2</v>
      </c>
      <c r="H1895" s="5">
        <v>2E-3</v>
      </c>
      <c r="I1895" s="44">
        <f>AVERAGE(H1895:H1898)</f>
        <v>5.0000000000000001E-4</v>
      </c>
      <c r="J1895" s="5">
        <v>3.5999999999999997E-2</v>
      </c>
      <c r="K1895" s="44">
        <f>AVERAGE(J1895:J1898)</f>
        <v>3.7249999999999998E-2</v>
      </c>
      <c r="L1895" s="5">
        <v>0</v>
      </c>
      <c r="M1895" s="44">
        <f>AVERAGE(L1895:L1898)</f>
        <v>0</v>
      </c>
      <c r="N1895" s="5">
        <v>0</v>
      </c>
      <c r="O1895" s="44">
        <f>AVERAGE(N1895:N1898)</f>
        <v>0</v>
      </c>
      <c r="P1895" s="5">
        <v>0</v>
      </c>
      <c r="Q1895" s="44">
        <f>AVERAGE(P1895:P1898)</f>
        <v>0</v>
      </c>
      <c r="R1895" s="5">
        <v>0</v>
      </c>
      <c r="S1895" s="44">
        <f>AVERAGE(R1895:R1898)</f>
        <v>0</v>
      </c>
      <c r="U1895" s="39"/>
      <c r="V1895" s="39"/>
      <c r="W1895" s="40"/>
      <c r="X1895" s="40"/>
    </row>
    <row r="1896" spans="1:24" x14ac:dyDescent="0.3">
      <c r="A1896" s="2">
        <v>44247</v>
      </c>
      <c r="B1896" s="3">
        <v>0.71875</v>
      </c>
      <c r="C1896" s="6">
        <v>8.7000000000000028</v>
      </c>
      <c r="D1896" s="6">
        <v>13.900000000000006</v>
      </c>
      <c r="E1896" s="4">
        <v>12.76</v>
      </c>
      <c r="F1896" s="5">
        <v>3.7999999999999999E-2</v>
      </c>
      <c r="G1896" s="44"/>
      <c r="H1896" s="5">
        <v>0</v>
      </c>
      <c r="I1896" s="44"/>
      <c r="J1896" s="5">
        <v>3.7999999999999999E-2</v>
      </c>
      <c r="K1896" s="44"/>
      <c r="L1896" s="5">
        <v>0</v>
      </c>
      <c r="M1896" s="44"/>
      <c r="N1896" s="5">
        <v>0</v>
      </c>
      <c r="O1896" s="44"/>
      <c r="P1896" s="5">
        <v>0</v>
      </c>
      <c r="Q1896" s="44"/>
      <c r="R1896" s="5">
        <v>0</v>
      </c>
      <c r="S1896" s="44"/>
      <c r="U1896" s="39">
        <f>$AB$1305-V1896</f>
        <v>0.22829999999998396</v>
      </c>
      <c r="V1896" s="39">
        <f>V1894+($AB$1304*M1895)</f>
        <v>4.5717000000000159</v>
      </c>
      <c r="W1896" s="40">
        <f>U1896/($AB$1305/100)</f>
        <v>4.7562499999996657</v>
      </c>
      <c r="X1896" s="40">
        <f>V1896/($AB$1305/100)</f>
        <v>95.243750000000333</v>
      </c>
    </row>
    <row r="1897" spans="1:24" x14ac:dyDescent="0.3">
      <c r="A1897" s="2">
        <v>44247</v>
      </c>
      <c r="B1897" s="3">
        <v>0.72916666666666663</v>
      </c>
      <c r="C1897" s="6">
        <v>7.7999999999999972</v>
      </c>
      <c r="D1897" s="6">
        <v>12.700000000000003</v>
      </c>
      <c r="E1897" s="4">
        <v>12.76</v>
      </c>
      <c r="F1897" s="5">
        <v>3.6999999999999998E-2</v>
      </c>
      <c r="G1897" s="44"/>
      <c r="H1897" s="5">
        <v>0</v>
      </c>
      <c r="I1897" s="44"/>
      <c r="J1897" s="5">
        <v>3.7999999999999999E-2</v>
      </c>
      <c r="K1897" s="44"/>
      <c r="L1897" s="5">
        <v>0</v>
      </c>
      <c r="M1897" s="44"/>
      <c r="N1897" s="5">
        <v>0</v>
      </c>
      <c r="O1897" s="44"/>
      <c r="P1897" s="5">
        <v>0</v>
      </c>
      <c r="Q1897" s="44"/>
      <c r="R1897" s="5">
        <v>0</v>
      </c>
      <c r="S1897" s="44"/>
      <c r="U1897" s="39"/>
      <c r="V1897" s="39"/>
      <c r="W1897" s="9"/>
      <c r="X1897" s="9"/>
    </row>
    <row r="1898" spans="1:24" x14ac:dyDescent="0.3">
      <c r="A1898" s="2">
        <v>44247</v>
      </c>
      <c r="B1898" s="3">
        <v>0.73958333333333337</v>
      </c>
      <c r="C1898" s="6">
        <v>6.7000000000000028</v>
      </c>
      <c r="D1898" s="6">
        <v>11.700000000000003</v>
      </c>
      <c r="E1898" s="4">
        <v>12.76</v>
      </c>
      <c r="F1898" s="5">
        <v>3.5999999999999997E-2</v>
      </c>
      <c r="G1898" s="44"/>
      <c r="H1898" s="5">
        <v>0</v>
      </c>
      <c r="I1898" s="44"/>
      <c r="J1898" s="5">
        <v>3.6999999999999998E-2</v>
      </c>
      <c r="K1898" s="44"/>
      <c r="L1898" s="5">
        <v>0</v>
      </c>
      <c r="M1898" s="44"/>
      <c r="N1898" s="5">
        <v>0</v>
      </c>
      <c r="O1898" s="44"/>
      <c r="P1898" s="5">
        <v>0</v>
      </c>
      <c r="Q1898" s="44"/>
      <c r="R1898" s="5">
        <v>0</v>
      </c>
      <c r="S1898" s="44"/>
      <c r="U1898" s="39">
        <f>$AB$1305-V1898</f>
        <v>0.26554999999998419</v>
      </c>
      <c r="V1898" s="39">
        <f>V1896-K1895</f>
        <v>4.5344500000000156</v>
      </c>
      <c r="W1898" s="40">
        <f>U1898/($AB$1305/100)</f>
        <v>5.5322916666663371</v>
      </c>
      <c r="X1898" s="40">
        <f>V1898/($AB$1305/100)</f>
        <v>94.467708333333661</v>
      </c>
    </row>
    <row r="1899" spans="1:24" x14ac:dyDescent="0.3">
      <c r="A1899" s="2">
        <v>44247</v>
      </c>
      <c r="B1899" s="3">
        <v>0.75</v>
      </c>
      <c r="C1899" s="6">
        <v>5.7000000000000028</v>
      </c>
      <c r="D1899" s="6">
        <v>10.700000000000003</v>
      </c>
      <c r="E1899" s="4">
        <v>12.76</v>
      </c>
      <c r="F1899" s="5">
        <v>3.5999999999999997E-2</v>
      </c>
      <c r="G1899" s="44">
        <f>AVERAGE(F1899:F1902)</f>
        <v>3.6499999999999998E-2</v>
      </c>
      <c r="H1899" s="5">
        <v>0</v>
      </c>
      <c r="I1899" s="44">
        <f>AVERAGE(H1899:H1902)</f>
        <v>0</v>
      </c>
      <c r="J1899" s="5">
        <v>3.6999999999999998E-2</v>
      </c>
      <c r="K1899" s="44">
        <f>AVERAGE(J1899:J1902)</f>
        <v>3.7499999999999999E-2</v>
      </c>
      <c r="L1899" s="5">
        <v>0</v>
      </c>
      <c r="M1899" s="44">
        <f>AVERAGE(L1899:L1902)</f>
        <v>0</v>
      </c>
      <c r="N1899" s="5">
        <v>0</v>
      </c>
      <c r="O1899" s="44">
        <f>AVERAGE(N1899:N1902)</f>
        <v>0</v>
      </c>
      <c r="P1899" s="5">
        <v>0</v>
      </c>
      <c r="Q1899" s="44">
        <f>AVERAGE(P1899:P1902)</f>
        <v>0</v>
      </c>
      <c r="R1899" s="5">
        <v>0</v>
      </c>
      <c r="S1899" s="44">
        <f>AVERAGE(R1899:R1902)</f>
        <v>0</v>
      </c>
      <c r="U1899" s="39"/>
      <c r="V1899" s="39"/>
      <c r="W1899" s="40"/>
      <c r="X1899" s="40"/>
    </row>
    <row r="1900" spans="1:24" x14ac:dyDescent="0.3">
      <c r="A1900" s="2">
        <v>44247</v>
      </c>
      <c r="B1900" s="3">
        <v>0.76041666666666663</v>
      </c>
      <c r="C1900" s="6">
        <v>5.2000000000000028</v>
      </c>
      <c r="D1900" s="6">
        <v>10.200000000000003</v>
      </c>
      <c r="E1900" s="4">
        <v>12.76</v>
      </c>
      <c r="F1900" s="5">
        <v>3.6999999999999998E-2</v>
      </c>
      <c r="G1900" s="44"/>
      <c r="H1900" s="5">
        <v>0</v>
      </c>
      <c r="I1900" s="44"/>
      <c r="J1900" s="5">
        <v>3.7999999999999999E-2</v>
      </c>
      <c r="K1900" s="44"/>
      <c r="L1900" s="5">
        <v>0</v>
      </c>
      <c r="M1900" s="44"/>
      <c r="N1900" s="5">
        <v>0</v>
      </c>
      <c r="O1900" s="44"/>
      <c r="P1900" s="5">
        <v>0</v>
      </c>
      <c r="Q1900" s="44"/>
      <c r="R1900" s="5">
        <v>0</v>
      </c>
      <c r="S1900" s="44"/>
      <c r="U1900" s="39">
        <f>$AB$1305-V1900</f>
        <v>0.26554999999998419</v>
      </c>
      <c r="V1900" s="39">
        <f>V1898+($AB$1304*M1899)</f>
        <v>4.5344500000000156</v>
      </c>
      <c r="W1900" s="40">
        <f>U1900/($AB$1305/100)</f>
        <v>5.5322916666663371</v>
      </c>
      <c r="X1900" s="40">
        <f>V1900/($AB$1305/100)</f>
        <v>94.467708333333661</v>
      </c>
    </row>
    <row r="1901" spans="1:24" x14ac:dyDescent="0.3">
      <c r="A1901" s="2">
        <v>44247</v>
      </c>
      <c r="B1901" s="3">
        <v>0.77083333333333337</v>
      </c>
      <c r="C1901" s="6">
        <v>4.7999999999999972</v>
      </c>
      <c r="D1901" s="6">
        <v>9.7000000000000028</v>
      </c>
      <c r="E1901" s="4">
        <v>12.77</v>
      </c>
      <c r="F1901" s="5">
        <v>3.5999999999999997E-2</v>
      </c>
      <c r="G1901" s="44"/>
      <c r="H1901" s="5">
        <v>0</v>
      </c>
      <c r="I1901" s="44"/>
      <c r="J1901" s="5">
        <v>3.6999999999999998E-2</v>
      </c>
      <c r="K1901" s="44"/>
      <c r="L1901" s="5">
        <v>0</v>
      </c>
      <c r="M1901" s="44"/>
      <c r="N1901" s="5">
        <v>0</v>
      </c>
      <c r="O1901" s="44"/>
      <c r="P1901" s="5">
        <v>0</v>
      </c>
      <c r="Q1901" s="44"/>
      <c r="R1901" s="5">
        <v>0</v>
      </c>
      <c r="S1901" s="44"/>
      <c r="U1901" s="39"/>
      <c r="V1901" s="39"/>
      <c r="W1901" s="40"/>
      <c r="X1901" s="40"/>
    </row>
    <row r="1902" spans="1:24" x14ac:dyDescent="0.3">
      <c r="A1902" s="2">
        <v>44247</v>
      </c>
      <c r="B1902" s="3">
        <v>0.78125</v>
      </c>
      <c r="C1902" s="6">
        <v>4.2999999999999972</v>
      </c>
      <c r="D1902" s="6">
        <v>9.2999999999999972</v>
      </c>
      <c r="E1902" s="4">
        <v>12.76</v>
      </c>
      <c r="F1902" s="5">
        <v>3.6999999999999998E-2</v>
      </c>
      <c r="G1902" s="44"/>
      <c r="H1902" s="5">
        <v>0</v>
      </c>
      <c r="I1902" s="44"/>
      <c r="J1902" s="5">
        <v>3.7999999999999999E-2</v>
      </c>
      <c r="K1902" s="44"/>
      <c r="L1902" s="5">
        <v>0</v>
      </c>
      <c r="M1902" s="44"/>
      <c r="N1902" s="5">
        <v>0</v>
      </c>
      <c r="O1902" s="44"/>
      <c r="P1902" s="5">
        <v>0</v>
      </c>
      <c r="Q1902" s="44"/>
      <c r="R1902" s="5">
        <v>0</v>
      </c>
      <c r="S1902" s="44"/>
      <c r="U1902" s="39">
        <f>$AB$1305-V1902</f>
        <v>0.30304999999998383</v>
      </c>
      <c r="V1902" s="39">
        <f>V1900-K1899</f>
        <v>4.496950000000016</v>
      </c>
      <c r="W1902" s="40">
        <f>U1902/($AB$1305/100)</f>
        <v>6.31354166666633</v>
      </c>
      <c r="X1902" s="40">
        <f>V1902/($AB$1305/100)</f>
        <v>93.686458333333661</v>
      </c>
    </row>
    <row r="1903" spans="1:24" x14ac:dyDescent="0.3">
      <c r="A1903" s="2">
        <v>44247</v>
      </c>
      <c r="B1903" s="3">
        <v>0.79166666666666663</v>
      </c>
      <c r="C1903" s="6">
        <v>3.8999999999999986</v>
      </c>
      <c r="D1903" s="6">
        <v>12.700000000000003</v>
      </c>
      <c r="E1903" s="4">
        <v>12.73</v>
      </c>
      <c r="F1903" s="5">
        <v>3.5999999999999997E-2</v>
      </c>
      <c r="G1903" s="44">
        <f>AVERAGE(F1903:F1906)</f>
        <v>3.6749999999999998E-2</v>
      </c>
      <c r="H1903" s="5">
        <v>0</v>
      </c>
      <c r="I1903" s="44">
        <f>AVERAGE(H1903:H1906)</f>
        <v>0</v>
      </c>
      <c r="J1903" s="5">
        <v>3.6999999999999998E-2</v>
      </c>
      <c r="K1903" s="44">
        <f>AVERAGE(J1903:J1906)</f>
        <v>3.7499999999999999E-2</v>
      </c>
      <c r="L1903" s="5">
        <v>0</v>
      </c>
      <c r="M1903" s="44">
        <f>AVERAGE(L1903:L1906)</f>
        <v>0</v>
      </c>
      <c r="N1903" s="5">
        <v>0</v>
      </c>
      <c r="O1903" s="44">
        <f>AVERAGE(N1903:N1906)</f>
        <v>0</v>
      </c>
      <c r="P1903" s="5">
        <v>0</v>
      </c>
      <c r="Q1903" s="44">
        <f>AVERAGE(P1903:P1906)</f>
        <v>0</v>
      </c>
      <c r="R1903" s="5">
        <v>0</v>
      </c>
      <c r="S1903" s="44">
        <f>AVERAGE(R1903:R1906)</f>
        <v>0</v>
      </c>
      <c r="U1903" s="39"/>
      <c r="V1903" s="39"/>
      <c r="W1903" s="40"/>
      <c r="X1903" s="40"/>
    </row>
    <row r="1904" spans="1:24" x14ac:dyDescent="0.3">
      <c r="A1904" s="2">
        <v>44247</v>
      </c>
      <c r="B1904" s="3">
        <v>0.80208333333333337</v>
      </c>
      <c r="C1904" s="6">
        <v>3.7000000000000028</v>
      </c>
      <c r="D1904" s="6">
        <v>12</v>
      </c>
      <c r="E1904" s="4">
        <v>12.72</v>
      </c>
      <c r="F1904" s="5">
        <v>3.6999999999999998E-2</v>
      </c>
      <c r="G1904" s="44"/>
      <c r="H1904" s="5">
        <v>0</v>
      </c>
      <c r="I1904" s="44"/>
      <c r="J1904" s="5">
        <v>3.7999999999999999E-2</v>
      </c>
      <c r="K1904" s="44"/>
      <c r="L1904" s="5">
        <v>0</v>
      </c>
      <c r="M1904" s="44"/>
      <c r="N1904" s="5">
        <v>0</v>
      </c>
      <c r="O1904" s="44"/>
      <c r="P1904" s="5">
        <v>0</v>
      </c>
      <c r="Q1904" s="44"/>
      <c r="R1904" s="5">
        <v>0</v>
      </c>
      <c r="S1904" s="44"/>
      <c r="U1904" s="39">
        <f>$AB$1305-V1904</f>
        <v>0.30304999999998383</v>
      </c>
      <c r="V1904" s="39">
        <f>V1902+($AB$1304*M1903)</f>
        <v>4.496950000000016</v>
      </c>
      <c r="W1904" s="40">
        <f>U1904/($AB$1305/100)</f>
        <v>6.31354166666633</v>
      </c>
      <c r="X1904" s="40">
        <f>V1904/($AB$1305/100)</f>
        <v>93.686458333333661</v>
      </c>
    </row>
    <row r="1905" spans="1:24" x14ac:dyDescent="0.3">
      <c r="A1905" s="2">
        <v>44247</v>
      </c>
      <c r="B1905" s="3">
        <v>0.8125</v>
      </c>
      <c r="C1905" s="6">
        <v>3.3999999999999986</v>
      </c>
      <c r="D1905" s="6">
        <v>10.599999999999994</v>
      </c>
      <c r="E1905" s="4">
        <v>12.73</v>
      </c>
      <c r="F1905" s="5">
        <v>3.6999999999999998E-2</v>
      </c>
      <c r="G1905" s="44"/>
      <c r="H1905" s="5">
        <v>0</v>
      </c>
      <c r="I1905" s="44"/>
      <c r="J1905" s="5">
        <v>3.6999999999999998E-2</v>
      </c>
      <c r="K1905" s="44"/>
      <c r="L1905" s="5">
        <v>0</v>
      </c>
      <c r="M1905" s="44"/>
      <c r="N1905" s="5">
        <v>0</v>
      </c>
      <c r="O1905" s="44"/>
      <c r="P1905" s="5">
        <v>0</v>
      </c>
      <c r="Q1905" s="44"/>
      <c r="R1905" s="5">
        <v>0</v>
      </c>
      <c r="S1905" s="44"/>
      <c r="U1905" s="39"/>
      <c r="V1905" s="39"/>
      <c r="W1905" s="9"/>
      <c r="X1905" s="9"/>
    </row>
    <row r="1906" spans="1:24" x14ac:dyDescent="0.3">
      <c r="A1906" s="2">
        <v>44247</v>
      </c>
      <c r="B1906" s="3">
        <v>0.82291666666666663</v>
      </c>
      <c r="C1906" s="6">
        <v>3.1000000000000014</v>
      </c>
      <c r="D1906" s="6">
        <v>9.4000000000000057</v>
      </c>
      <c r="E1906" s="4">
        <v>12.73</v>
      </c>
      <c r="F1906" s="5">
        <v>3.6999999999999998E-2</v>
      </c>
      <c r="G1906" s="44"/>
      <c r="H1906" s="5">
        <v>0</v>
      </c>
      <c r="I1906" s="44"/>
      <c r="J1906" s="5">
        <v>3.7999999999999999E-2</v>
      </c>
      <c r="K1906" s="44"/>
      <c r="L1906" s="5">
        <v>0</v>
      </c>
      <c r="M1906" s="44"/>
      <c r="N1906" s="5">
        <v>0</v>
      </c>
      <c r="O1906" s="44"/>
      <c r="P1906" s="5">
        <v>0</v>
      </c>
      <c r="Q1906" s="44"/>
      <c r="R1906" s="5">
        <v>0</v>
      </c>
      <c r="S1906" s="44"/>
      <c r="U1906" s="39">
        <f>$AB$1305-V1906</f>
        <v>0.34054999999998348</v>
      </c>
      <c r="V1906" s="39">
        <f>V1904-K1903</f>
        <v>4.4594500000000163</v>
      </c>
      <c r="W1906" s="40">
        <f>U1906/($AB$1305/100)</f>
        <v>7.094791666666322</v>
      </c>
      <c r="X1906" s="40">
        <f>V1906/($AB$1305/100)</f>
        <v>92.905208333333675</v>
      </c>
    </row>
    <row r="1907" spans="1:24" x14ac:dyDescent="0.3">
      <c r="A1907" s="2">
        <v>44247</v>
      </c>
      <c r="B1907" s="3">
        <v>0.83333333333333337</v>
      </c>
      <c r="C1907" s="6">
        <v>3</v>
      </c>
      <c r="D1907" s="6">
        <v>12.400000000000006</v>
      </c>
      <c r="E1907" s="4">
        <v>12.71</v>
      </c>
      <c r="F1907" s="5">
        <v>3.6999999999999998E-2</v>
      </c>
      <c r="G1907" s="44">
        <f>AVERAGE(F1907:F1910)</f>
        <v>3.6749999999999998E-2</v>
      </c>
      <c r="H1907" s="5">
        <v>0</v>
      </c>
      <c r="I1907" s="44">
        <f>AVERAGE(H1907:H1910)</f>
        <v>0</v>
      </c>
      <c r="J1907" s="5">
        <v>3.7999999999999999E-2</v>
      </c>
      <c r="K1907" s="44">
        <f>AVERAGE(J1907:J1910)</f>
        <v>3.7499999999999999E-2</v>
      </c>
      <c r="L1907" s="5">
        <v>0</v>
      </c>
      <c r="M1907" s="44">
        <f>AVERAGE(L1907:L1910)</f>
        <v>0</v>
      </c>
      <c r="N1907" s="5">
        <v>0</v>
      </c>
      <c r="O1907" s="44">
        <f>AVERAGE(N1907:N1910)</f>
        <v>0</v>
      </c>
      <c r="P1907" s="5">
        <v>0</v>
      </c>
      <c r="Q1907" s="44">
        <f>AVERAGE(P1907:P1910)</f>
        <v>0</v>
      </c>
      <c r="R1907" s="5">
        <v>0</v>
      </c>
      <c r="S1907" s="44">
        <f>AVERAGE(R1907:R1910)</f>
        <v>0</v>
      </c>
      <c r="U1907" s="39"/>
      <c r="V1907" s="39"/>
      <c r="W1907" s="40"/>
      <c r="X1907" s="40"/>
    </row>
    <row r="1908" spans="1:24" x14ac:dyDescent="0.3">
      <c r="A1908" s="2">
        <v>44247</v>
      </c>
      <c r="B1908" s="3">
        <v>0.84375</v>
      </c>
      <c r="C1908" s="6">
        <v>2.7999999999999972</v>
      </c>
      <c r="D1908" s="6">
        <v>12</v>
      </c>
      <c r="E1908" s="4">
        <v>12.7</v>
      </c>
      <c r="F1908" s="5">
        <v>3.5999999999999997E-2</v>
      </c>
      <c r="G1908" s="44"/>
      <c r="H1908" s="5">
        <v>0</v>
      </c>
      <c r="I1908" s="44"/>
      <c r="J1908" s="5">
        <v>3.6999999999999998E-2</v>
      </c>
      <c r="K1908" s="44"/>
      <c r="L1908" s="5">
        <v>0</v>
      </c>
      <c r="M1908" s="44"/>
      <c r="N1908" s="5">
        <v>0</v>
      </c>
      <c r="O1908" s="44"/>
      <c r="P1908" s="5">
        <v>0</v>
      </c>
      <c r="Q1908" s="44"/>
      <c r="R1908" s="5">
        <v>0</v>
      </c>
      <c r="S1908" s="44"/>
      <c r="U1908" s="39">
        <f>$AB$1305-V1908</f>
        <v>0.34054999999998348</v>
      </c>
      <c r="V1908" s="39">
        <f>V1906+($AB$1304*M1907)</f>
        <v>4.4594500000000163</v>
      </c>
      <c r="W1908" s="40">
        <f>U1908/($AB$1305/100)</f>
        <v>7.094791666666322</v>
      </c>
      <c r="X1908" s="40">
        <f>V1908/($AB$1305/100)</f>
        <v>92.905208333333675</v>
      </c>
    </row>
    <row r="1909" spans="1:24" x14ac:dyDescent="0.3">
      <c r="A1909" s="2">
        <v>44247</v>
      </c>
      <c r="B1909" s="3">
        <v>0.85416666666666663</v>
      </c>
      <c r="C1909" s="6">
        <v>3.2999999999999972</v>
      </c>
      <c r="D1909" s="6">
        <v>10.299999999999997</v>
      </c>
      <c r="E1909" s="4">
        <v>12.71</v>
      </c>
      <c r="F1909" s="5">
        <v>3.6999999999999998E-2</v>
      </c>
      <c r="G1909" s="44"/>
      <c r="H1909" s="5">
        <v>0</v>
      </c>
      <c r="I1909" s="44"/>
      <c r="J1909" s="5">
        <v>3.7999999999999999E-2</v>
      </c>
      <c r="K1909" s="44"/>
      <c r="L1909" s="5">
        <v>0</v>
      </c>
      <c r="M1909" s="44"/>
      <c r="N1909" s="5">
        <v>0</v>
      </c>
      <c r="O1909" s="44"/>
      <c r="P1909" s="5">
        <v>0</v>
      </c>
      <c r="Q1909" s="44"/>
      <c r="R1909" s="5">
        <v>0</v>
      </c>
      <c r="S1909" s="44"/>
      <c r="U1909" s="39"/>
      <c r="V1909" s="39"/>
      <c r="W1909" s="40"/>
      <c r="X1909" s="40"/>
    </row>
    <row r="1910" spans="1:24" x14ac:dyDescent="0.3">
      <c r="A1910" s="2">
        <v>44247</v>
      </c>
      <c r="B1910" s="3">
        <v>0.86458333333333337</v>
      </c>
      <c r="C1910" s="6">
        <v>4.5</v>
      </c>
      <c r="D1910" s="6">
        <v>10.400000000000006</v>
      </c>
      <c r="E1910" s="4">
        <v>12.71</v>
      </c>
      <c r="F1910" s="5">
        <v>3.6999999999999998E-2</v>
      </c>
      <c r="G1910" s="44"/>
      <c r="H1910" s="5">
        <v>0</v>
      </c>
      <c r="I1910" s="44"/>
      <c r="J1910" s="5">
        <v>3.6999999999999998E-2</v>
      </c>
      <c r="K1910" s="44"/>
      <c r="L1910" s="5">
        <v>0</v>
      </c>
      <c r="M1910" s="44"/>
      <c r="N1910" s="5">
        <v>0</v>
      </c>
      <c r="O1910" s="44"/>
      <c r="P1910" s="5">
        <v>0</v>
      </c>
      <c r="Q1910" s="44"/>
      <c r="R1910" s="5">
        <v>0</v>
      </c>
      <c r="S1910" s="44"/>
      <c r="U1910" s="39">
        <f>$AB$1305-V1910</f>
        <v>0.37804999999998312</v>
      </c>
      <c r="V1910" s="39">
        <f>V1908-K1907</f>
        <v>4.4219500000000167</v>
      </c>
      <c r="W1910" s="40">
        <f>U1910/($AB$1305/100)</f>
        <v>7.8760416666663149</v>
      </c>
      <c r="X1910" s="40">
        <f>V1910/($AB$1305/100)</f>
        <v>92.123958333333675</v>
      </c>
    </row>
    <row r="1911" spans="1:24" x14ac:dyDescent="0.3">
      <c r="A1911" s="2">
        <v>44247</v>
      </c>
      <c r="B1911" s="3">
        <v>0.875</v>
      </c>
      <c r="C1911" s="6">
        <v>5</v>
      </c>
      <c r="D1911" s="6">
        <v>12.700000000000003</v>
      </c>
      <c r="E1911" s="4">
        <v>12.68</v>
      </c>
      <c r="F1911" s="5">
        <v>3.6999999999999998E-2</v>
      </c>
      <c r="G1911" s="44">
        <f>AVERAGE(F1911:F1914)</f>
        <v>3.6999999999999998E-2</v>
      </c>
      <c r="H1911" s="5">
        <v>0</v>
      </c>
      <c r="I1911" s="44">
        <f>AVERAGE(H1911:H1914)</f>
        <v>0</v>
      </c>
      <c r="J1911" s="5">
        <v>3.7999999999999999E-2</v>
      </c>
      <c r="K1911" s="44">
        <f>AVERAGE(J1911:J1914)</f>
        <v>3.7749999999999999E-2</v>
      </c>
      <c r="L1911" s="5">
        <v>0</v>
      </c>
      <c r="M1911" s="44">
        <f>AVERAGE(L1911:L1914)</f>
        <v>0</v>
      </c>
      <c r="N1911" s="5">
        <v>0</v>
      </c>
      <c r="O1911" s="44">
        <f>AVERAGE(N1911:N1914)</f>
        <v>0</v>
      </c>
      <c r="P1911" s="5">
        <v>0</v>
      </c>
      <c r="Q1911" s="44">
        <f>AVERAGE(P1911:P1914)</f>
        <v>0</v>
      </c>
      <c r="R1911" s="5">
        <v>0</v>
      </c>
      <c r="S1911" s="44">
        <f>AVERAGE(R1911:R1914)</f>
        <v>0</v>
      </c>
      <c r="U1911" s="39"/>
      <c r="V1911" s="39"/>
      <c r="W1911" s="40"/>
      <c r="X1911" s="40"/>
    </row>
    <row r="1912" spans="1:24" x14ac:dyDescent="0.3">
      <c r="A1912" s="2">
        <v>44247</v>
      </c>
      <c r="B1912" s="3">
        <v>0.88541666666666663</v>
      </c>
      <c r="C1912" s="6">
        <v>4.6000000000000014</v>
      </c>
      <c r="D1912" s="6">
        <v>11.200000000000003</v>
      </c>
      <c r="E1912" s="4">
        <v>12.68</v>
      </c>
      <c r="F1912" s="5">
        <v>3.6999999999999998E-2</v>
      </c>
      <c r="G1912" s="44"/>
      <c r="H1912" s="5">
        <v>0</v>
      </c>
      <c r="I1912" s="44"/>
      <c r="J1912" s="5">
        <v>3.7999999999999999E-2</v>
      </c>
      <c r="K1912" s="44"/>
      <c r="L1912" s="5">
        <v>0</v>
      </c>
      <c r="M1912" s="44"/>
      <c r="N1912" s="5">
        <v>0</v>
      </c>
      <c r="O1912" s="44"/>
      <c r="P1912" s="5">
        <v>0</v>
      </c>
      <c r="Q1912" s="44"/>
      <c r="R1912" s="5">
        <v>0</v>
      </c>
      <c r="S1912" s="44"/>
      <c r="U1912" s="39">
        <f>$AB$1305-V1912</f>
        <v>0.37804999999998312</v>
      </c>
      <c r="V1912" s="39">
        <f>V1910+($AB$1304*M1911)</f>
        <v>4.4219500000000167</v>
      </c>
      <c r="W1912" s="40">
        <f>U1912/($AB$1305/100)</f>
        <v>7.8760416666663149</v>
      </c>
      <c r="X1912" s="40">
        <f>V1912/($AB$1305/100)</f>
        <v>92.123958333333675</v>
      </c>
    </row>
    <row r="1913" spans="1:24" x14ac:dyDescent="0.3">
      <c r="A1913" s="2">
        <v>44247</v>
      </c>
      <c r="B1913" s="3">
        <v>0.89583333333333337</v>
      </c>
      <c r="C1913" s="6">
        <v>4.3999999999999986</v>
      </c>
      <c r="D1913" s="6">
        <v>10</v>
      </c>
      <c r="E1913" s="4">
        <v>12.69</v>
      </c>
      <c r="F1913" s="5">
        <v>3.6999999999999998E-2</v>
      </c>
      <c r="G1913" s="44"/>
      <c r="H1913" s="5">
        <v>0</v>
      </c>
      <c r="I1913" s="44"/>
      <c r="J1913" s="5">
        <v>3.6999999999999998E-2</v>
      </c>
      <c r="K1913" s="44"/>
      <c r="L1913" s="5">
        <v>0</v>
      </c>
      <c r="M1913" s="44"/>
      <c r="N1913" s="5">
        <v>0</v>
      </c>
      <c r="O1913" s="44"/>
      <c r="P1913" s="5">
        <v>0</v>
      </c>
      <c r="Q1913" s="44"/>
      <c r="R1913" s="5">
        <v>0</v>
      </c>
      <c r="S1913" s="44"/>
      <c r="U1913" s="39"/>
      <c r="V1913" s="39"/>
      <c r="W1913" s="9"/>
      <c r="X1913" s="9"/>
    </row>
    <row r="1914" spans="1:24" x14ac:dyDescent="0.3">
      <c r="A1914" s="2">
        <v>44247</v>
      </c>
      <c r="B1914" s="3">
        <v>0.90625</v>
      </c>
      <c r="C1914" s="6">
        <v>3.3999999999999986</v>
      </c>
      <c r="D1914" s="6">
        <v>11.400000000000006</v>
      </c>
      <c r="E1914" s="4">
        <v>12.68</v>
      </c>
      <c r="F1914" s="5">
        <v>3.6999999999999998E-2</v>
      </c>
      <c r="G1914" s="44"/>
      <c r="H1914" s="5">
        <v>0</v>
      </c>
      <c r="I1914" s="44"/>
      <c r="J1914" s="5">
        <v>3.7999999999999999E-2</v>
      </c>
      <c r="K1914" s="44"/>
      <c r="L1914" s="5">
        <v>0</v>
      </c>
      <c r="M1914" s="44"/>
      <c r="N1914" s="5">
        <v>0</v>
      </c>
      <c r="O1914" s="44"/>
      <c r="P1914" s="5">
        <v>0</v>
      </c>
      <c r="Q1914" s="44"/>
      <c r="R1914" s="5">
        <v>0</v>
      </c>
      <c r="S1914" s="44"/>
      <c r="U1914" s="39">
        <f>$AB$1305-V1914</f>
        <v>0.41579999999998307</v>
      </c>
      <c r="V1914" s="39">
        <f>V1912-K1911</f>
        <v>4.3842000000000168</v>
      </c>
      <c r="W1914" s="40">
        <f>U1914/($AB$1305/100)</f>
        <v>8.6624999999996479</v>
      </c>
      <c r="X1914" s="40">
        <f>V1914/($AB$1305/100)</f>
        <v>91.337500000000347</v>
      </c>
    </row>
    <row r="1915" spans="1:24" x14ac:dyDescent="0.3">
      <c r="A1915" s="2">
        <v>44247</v>
      </c>
      <c r="B1915" s="3">
        <v>0.91666666666666663</v>
      </c>
      <c r="C1915" s="6">
        <v>2.8999999999999986</v>
      </c>
      <c r="D1915" s="6">
        <v>12.299999999999997</v>
      </c>
      <c r="E1915" s="4">
        <v>12.66</v>
      </c>
      <c r="F1915" s="5">
        <v>3.6999999999999998E-2</v>
      </c>
      <c r="G1915" s="44">
        <f>AVERAGE(F1915:F1918)</f>
        <v>3.6999999999999998E-2</v>
      </c>
      <c r="H1915" s="5">
        <v>0</v>
      </c>
      <c r="I1915" s="44">
        <f>AVERAGE(H1915:H1918)</f>
        <v>0</v>
      </c>
      <c r="J1915" s="5">
        <v>3.7999999999999999E-2</v>
      </c>
      <c r="K1915" s="44">
        <f>AVERAGE(J1915:J1918)</f>
        <v>3.7749999999999999E-2</v>
      </c>
      <c r="L1915" s="5">
        <v>0</v>
      </c>
      <c r="M1915" s="44">
        <f>AVERAGE(L1915:L1918)</f>
        <v>0</v>
      </c>
      <c r="N1915" s="5">
        <v>0</v>
      </c>
      <c r="O1915" s="44">
        <f>AVERAGE(N1915:N1918)</f>
        <v>0</v>
      </c>
      <c r="P1915" s="5">
        <v>0</v>
      </c>
      <c r="Q1915" s="44">
        <f>AVERAGE(P1915:P1918)</f>
        <v>0</v>
      </c>
      <c r="R1915" s="5">
        <v>0</v>
      </c>
      <c r="S1915" s="44">
        <f>AVERAGE(R1915:R1918)</f>
        <v>0</v>
      </c>
      <c r="U1915" s="39"/>
      <c r="V1915" s="39"/>
      <c r="W1915" s="40"/>
      <c r="X1915" s="40"/>
    </row>
    <row r="1916" spans="1:24" x14ac:dyDescent="0.3">
      <c r="A1916" s="2">
        <v>44247</v>
      </c>
      <c r="B1916" s="3">
        <v>0.92708333333333337</v>
      </c>
      <c r="C1916" s="6">
        <v>2.6000000000000014</v>
      </c>
      <c r="D1916" s="6">
        <v>10.5</v>
      </c>
      <c r="E1916" s="4">
        <v>12.67</v>
      </c>
      <c r="F1916" s="5">
        <v>3.6999999999999998E-2</v>
      </c>
      <c r="G1916" s="44"/>
      <c r="H1916" s="5">
        <v>0</v>
      </c>
      <c r="I1916" s="44"/>
      <c r="J1916" s="5">
        <v>3.6999999999999998E-2</v>
      </c>
      <c r="K1916" s="44"/>
      <c r="L1916" s="5">
        <v>0</v>
      </c>
      <c r="M1916" s="44"/>
      <c r="N1916" s="5">
        <v>0</v>
      </c>
      <c r="O1916" s="44"/>
      <c r="P1916" s="5">
        <v>0</v>
      </c>
      <c r="Q1916" s="44"/>
      <c r="R1916" s="5">
        <v>0</v>
      </c>
      <c r="S1916" s="44"/>
      <c r="U1916" s="39">
        <f>$AB$1305-V1916</f>
        <v>0.41579999999998307</v>
      </c>
      <c r="V1916" s="39">
        <f>V1914+($AB$1304*M1915)</f>
        <v>4.3842000000000168</v>
      </c>
      <c r="W1916" s="40">
        <f>U1916/($AB$1305/100)</f>
        <v>8.6624999999996479</v>
      </c>
      <c r="X1916" s="40">
        <f>V1916/($AB$1305/100)</f>
        <v>91.337500000000347</v>
      </c>
    </row>
    <row r="1917" spans="1:24" x14ac:dyDescent="0.3">
      <c r="A1917" s="2">
        <v>44247</v>
      </c>
      <c r="B1917" s="3">
        <v>0.9375</v>
      </c>
      <c r="C1917" s="6">
        <v>2.2999999999999972</v>
      </c>
      <c r="D1917" s="6">
        <v>10.5</v>
      </c>
      <c r="E1917" s="4">
        <v>12.67</v>
      </c>
      <c r="F1917" s="5">
        <v>3.6999999999999998E-2</v>
      </c>
      <c r="G1917" s="44"/>
      <c r="H1917" s="5">
        <v>0</v>
      </c>
      <c r="I1917" s="44"/>
      <c r="J1917" s="5">
        <v>3.7999999999999999E-2</v>
      </c>
      <c r="K1917" s="44"/>
      <c r="L1917" s="5">
        <v>0</v>
      </c>
      <c r="M1917" s="44"/>
      <c r="N1917" s="5">
        <v>0</v>
      </c>
      <c r="O1917" s="44"/>
      <c r="P1917" s="5">
        <v>0</v>
      </c>
      <c r="Q1917" s="44"/>
      <c r="R1917" s="5">
        <v>0</v>
      </c>
      <c r="S1917" s="44"/>
      <c r="U1917" s="39"/>
      <c r="V1917" s="39"/>
      <c r="W1917" s="40"/>
      <c r="X1917" s="40"/>
    </row>
    <row r="1918" spans="1:24" x14ac:dyDescent="0.3">
      <c r="A1918" s="2">
        <v>44247</v>
      </c>
      <c r="B1918" s="3">
        <v>0.94791666666666663</v>
      </c>
      <c r="C1918" s="6">
        <v>2.5</v>
      </c>
      <c r="D1918" s="6">
        <v>12.5</v>
      </c>
      <c r="E1918" s="4">
        <v>12.64</v>
      </c>
      <c r="F1918" s="5">
        <v>3.6999999999999998E-2</v>
      </c>
      <c r="G1918" s="44"/>
      <c r="H1918" s="5">
        <v>0</v>
      </c>
      <c r="I1918" s="44"/>
      <c r="J1918" s="5">
        <v>3.7999999999999999E-2</v>
      </c>
      <c r="K1918" s="44"/>
      <c r="L1918" s="5">
        <v>0</v>
      </c>
      <c r="M1918" s="44"/>
      <c r="N1918" s="5">
        <v>0</v>
      </c>
      <c r="O1918" s="44"/>
      <c r="P1918" s="5">
        <v>0</v>
      </c>
      <c r="Q1918" s="44"/>
      <c r="R1918" s="5">
        <v>0</v>
      </c>
      <c r="S1918" s="44"/>
      <c r="U1918" s="39">
        <f>$AB$1305-V1918</f>
        <v>0.45354999999998302</v>
      </c>
      <c r="V1918" s="39">
        <f>V1916-K1915</f>
        <v>4.3464500000000168</v>
      </c>
      <c r="W1918" s="40">
        <f>U1918/($AB$1305/100)</f>
        <v>9.4489583333329801</v>
      </c>
      <c r="X1918" s="40">
        <f>V1918/($AB$1305/100)</f>
        <v>90.551041666667018</v>
      </c>
    </row>
    <row r="1919" spans="1:24" x14ac:dyDescent="0.3">
      <c r="A1919" s="2">
        <v>44247</v>
      </c>
      <c r="B1919" s="3">
        <v>0.95833333333333337</v>
      </c>
      <c r="C1919" s="6">
        <v>2.6000000000000014</v>
      </c>
      <c r="D1919" s="6">
        <v>10.700000000000003</v>
      </c>
      <c r="E1919" s="4">
        <v>12.65</v>
      </c>
      <c r="F1919" s="5">
        <v>3.6999999999999998E-2</v>
      </c>
      <c r="G1919" s="44">
        <f>AVERAGE(F1919:F1922)</f>
        <v>3.6999999999999998E-2</v>
      </c>
      <c r="H1919" s="5">
        <v>0</v>
      </c>
      <c r="I1919" s="44">
        <f>AVERAGE(H1919:H1922)</f>
        <v>0</v>
      </c>
      <c r="J1919" s="5">
        <v>3.6999999999999998E-2</v>
      </c>
      <c r="K1919" s="44">
        <f>AVERAGE(J1919:J1922)</f>
        <v>3.7499999999999999E-2</v>
      </c>
      <c r="L1919" s="5">
        <v>0</v>
      </c>
      <c r="M1919" s="44">
        <f>AVERAGE(L1919:L1922)</f>
        <v>0</v>
      </c>
      <c r="N1919" s="5">
        <v>0</v>
      </c>
      <c r="O1919" s="44">
        <f>AVERAGE(N1919:N1922)</f>
        <v>0</v>
      </c>
      <c r="P1919" s="5">
        <v>0</v>
      </c>
      <c r="Q1919" s="44">
        <f>AVERAGE(P1919:P1922)</f>
        <v>0</v>
      </c>
      <c r="R1919" s="5">
        <v>0</v>
      </c>
      <c r="S1919" s="44">
        <f>AVERAGE(R1919:R1922)</f>
        <v>0</v>
      </c>
      <c r="U1919" s="39"/>
      <c r="V1919" s="39"/>
      <c r="W1919" s="40"/>
      <c r="X1919" s="40"/>
    </row>
    <row r="1920" spans="1:24" x14ac:dyDescent="0.3">
      <c r="A1920" s="2">
        <v>44247</v>
      </c>
      <c r="B1920" s="3">
        <v>0.96875</v>
      </c>
      <c r="C1920" s="6">
        <v>2.6000000000000014</v>
      </c>
      <c r="D1920" s="6">
        <v>10.299999999999997</v>
      </c>
      <c r="E1920" s="4">
        <v>12.65</v>
      </c>
      <c r="F1920" s="5">
        <v>3.6999999999999998E-2</v>
      </c>
      <c r="G1920" s="44"/>
      <c r="H1920" s="5">
        <v>0</v>
      </c>
      <c r="I1920" s="44"/>
      <c r="J1920" s="5">
        <v>3.7999999999999999E-2</v>
      </c>
      <c r="K1920" s="44"/>
      <c r="L1920" s="5">
        <v>0</v>
      </c>
      <c r="M1920" s="44"/>
      <c r="N1920" s="5">
        <v>0</v>
      </c>
      <c r="O1920" s="44"/>
      <c r="P1920" s="5">
        <v>0</v>
      </c>
      <c r="Q1920" s="44"/>
      <c r="R1920" s="5">
        <v>0</v>
      </c>
      <c r="S1920" s="44"/>
      <c r="U1920" s="39">
        <f>$AB$1305-V1920</f>
        <v>0.45354999999998302</v>
      </c>
      <c r="V1920" s="39">
        <f>V1918+($AB$1304*M1919)</f>
        <v>4.3464500000000168</v>
      </c>
      <c r="W1920" s="40">
        <f>U1920/($AB$1305/100)</f>
        <v>9.4489583333329801</v>
      </c>
      <c r="X1920" s="40">
        <f>V1920/($AB$1305/100)</f>
        <v>90.551041666667018</v>
      </c>
    </row>
    <row r="1921" spans="1:24" x14ac:dyDescent="0.3">
      <c r="A1921" s="2">
        <v>44247</v>
      </c>
      <c r="B1921" s="3">
        <v>0.97916666666666663</v>
      </c>
      <c r="C1921" s="6">
        <v>2.6000000000000014</v>
      </c>
      <c r="D1921" s="6">
        <v>12.700000000000003</v>
      </c>
      <c r="E1921" s="4">
        <v>12.63</v>
      </c>
      <c r="F1921" s="5">
        <v>3.6999999999999998E-2</v>
      </c>
      <c r="G1921" s="44"/>
      <c r="H1921" s="5">
        <v>0</v>
      </c>
      <c r="I1921" s="44"/>
      <c r="J1921" s="5">
        <v>3.7999999999999999E-2</v>
      </c>
      <c r="K1921" s="44"/>
      <c r="L1921" s="5">
        <v>0</v>
      </c>
      <c r="M1921" s="44"/>
      <c r="N1921" s="5">
        <v>0</v>
      </c>
      <c r="O1921" s="44"/>
      <c r="P1921" s="5">
        <v>0</v>
      </c>
      <c r="Q1921" s="44"/>
      <c r="R1921" s="5">
        <v>0</v>
      </c>
      <c r="S1921" s="44"/>
      <c r="U1921" s="39"/>
      <c r="V1921" s="39"/>
      <c r="W1921" s="9"/>
      <c r="X1921" s="9"/>
    </row>
    <row r="1922" spans="1:24" x14ac:dyDescent="0.3">
      <c r="A1922" s="2">
        <v>44247</v>
      </c>
      <c r="B1922" s="3">
        <v>0.98958333333333337</v>
      </c>
      <c r="C1922" s="6">
        <v>2.3999999999999986</v>
      </c>
      <c r="D1922" s="6">
        <v>10.900000000000006</v>
      </c>
      <c r="E1922" s="4">
        <v>12.63</v>
      </c>
      <c r="F1922" s="5">
        <v>3.6999999999999998E-2</v>
      </c>
      <c r="G1922" s="44"/>
      <c r="H1922" s="5">
        <v>0</v>
      </c>
      <c r="I1922" s="44"/>
      <c r="J1922" s="5">
        <v>3.6999999999999998E-2</v>
      </c>
      <c r="K1922" s="44"/>
      <c r="L1922" s="5">
        <v>0</v>
      </c>
      <c r="M1922" s="44"/>
      <c r="N1922" s="5">
        <v>0</v>
      </c>
      <c r="O1922" s="44"/>
      <c r="P1922" s="5">
        <v>0</v>
      </c>
      <c r="Q1922" s="44"/>
      <c r="R1922" s="5">
        <v>0</v>
      </c>
      <c r="S1922" s="44"/>
      <c r="U1922" s="39">
        <f>$AB$1305-V1922</f>
        <v>0.49104999999998267</v>
      </c>
      <c r="V1922" s="39">
        <f>V1920-K1919</f>
        <v>4.3089500000000172</v>
      </c>
      <c r="W1922" s="40">
        <f>U1922/($AB$1305/100)</f>
        <v>10.230208333332971</v>
      </c>
      <c r="X1922" s="40">
        <f>V1922/($AB$1305/100)</f>
        <v>89.769791666667018</v>
      </c>
    </row>
    <row r="1923" spans="1:24" x14ac:dyDescent="0.3">
      <c r="A1923" s="2">
        <v>44248</v>
      </c>
      <c r="B1923" s="3">
        <v>0</v>
      </c>
      <c r="C1923" s="6">
        <v>2.2000000000000028</v>
      </c>
      <c r="D1923" s="6">
        <v>10.099999999999994</v>
      </c>
      <c r="E1923" s="4">
        <v>12.64</v>
      </c>
      <c r="F1923" s="5">
        <v>3.6999999999999998E-2</v>
      </c>
      <c r="G1923" s="44">
        <f>AVERAGE(F1923:F1926)</f>
        <v>3.6999999999999998E-2</v>
      </c>
      <c r="H1923" s="5">
        <v>0</v>
      </c>
      <c r="I1923" s="44">
        <f>AVERAGE(H1923:H1926)</f>
        <v>0</v>
      </c>
      <c r="J1923" s="5">
        <v>3.7999999999999999E-2</v>
      </c>
      <c r="K1923" s="44">
        <f>AVERAGE(J1923:J1926)</f>
        <v>3.7749999999999999E-2</v>
      </c>
      <c r="L1923" s="5">
        <v>0</v>
      </c>
      <c r="M1923" s="44">
        <f>AVERAGE(L1923:L1926)</f>
        <v>0</v>
      </c>
      <c r="N1923" s="5">
        <v>0</v>
      </c>
      <c r="O1923" s="44">
        <f>AVERAGE(N1923:N1926)</f>
        <v>0</v>
      </c>
      <c r="P1923" s="5">
        <v>0</v>
      </c>
      <c r="Q1923" s="44">
        <f>AVERAGE(P1923:P1926)</f>
        <v>0</v>
      </c>
      <c r="R1923" s="5">
        <v>0</v>
      </c>
      <c r="S1923" s="44">
        <f>AVERAGE(R1923:R1926)</f>
        <v>0</v>
      </c>
      <c r="U1923" s="39"/>
      <c r="V1923" s="39"/>
      <c r="W1923" s="40"/>
      <c r="X1923" s="40"/>
    </row>
    <row r="1924" spans="1:24" x14ac:dyDescent="0.3">
      <c r="A1924" s="2">
        <v>44248</v>
      </c>
      <c r="B1924" s="3">
        <v>1.0416666666666666E-2</v>
      </c>
      <c r="C1924" s="6">
        <v>2</v>
      </c>
      <c r="D1924" s="6">
        <v>12.700000000000003</v>
      </c>
      <c r="E1924" s="4">
        <v>12.62</v>
      </c>
      <c r="F1924" s="5">
        <v>3.6999999999999998E-2</v>
      </c>
      <c r="G1924" s="44"/>
      <c r="H1924" s="5">
        <v>0</v>
      </c>
      <c r="I1924" s="44"/>
      <c r="J1924" s="5">
        <v>3.7999999999999999E-2</v>
      </c>
      <c r="K1924" s="44"/>
      <c r="L1924" s="5">
        <v>0</v>
      </c>
      <c r="M1924" s="44"/>
      <c r="N1924" s="5">
        <v>0</v>
      </c>
      <c r="O1924" s="44"/>
      <c r="P1924" s="5">
        <v>0</v>
      </c>
      <c r="Q1924" s="44"/>
      <c r="R1924" s="5">
        <v>0</v>
      </c>
      <c r="S1924" s="44"/>
      <c r="U1924" s="39">
        <f>$AB$1305-V1924</f>
        <v>0.49104999999998267</v>
      </c>
      <c r="V1924" s="39">
        <f>V1922+($AB$1304*M1923)</f>
        <v>4.3089500000000172</v>
      </c>
      <c r="W1924" s="40">
        <f>U1924/($AB$1305/100)</f>
        <v>10.230208333332971</v>
      </c>
      <c r="X1924" s="40">
        <f>V1924/($AB$1305/100)</f>
        <v>89.769791666667018</v>
      </c>
    </row>
    <row r="1925" spans="1:24" x14ac:dyDescent="0.3">
      <c r="A1925" s="2">
        <v>44248</v>
      </c>
      <c r="B1925" s="3">
        <v>2.0833333333333332E-2</v>
      </c>
      <c r="C1925" s="6">
        <v>1.7000000000000028</v>
      </c>
      <c r="D1925" s="6">
        <v>10.599999999999994</v>
      </c>
      <c r="E1925" s="4">
        <v>12.61</v>
      </c>
      <c r="F1925" s="5">
        <v>3.6999999999999998E-2</v>
      </c>
      <c r="G1925" s="44"/>
      <c r="H1925" s="5">
        <v>0</v>
      </c>
      <c r="I1925" s="44"/>
      <c r="J1925" s="5">
        <v>3.7999999999999999E-2</v>
      </c>
      <c r="K1925" s="44"/>
      <c r="L1925" s="5">
        <v>0</v>
      </c>
      <c r="M1925" s="44"/>
      <c r="N1925" s="5">
        <v>0</v>
      </c>
      <c r="O1925" s="44"/>
      <c r="P1925" s="5">
        <v>0</v>
      </c>
      <c r="Q1925" s="44"/>
      <c r="R1925" s="5">
        <v>0</v>
      </c>
      <c r="S1925" s="44"/>
      <c r="U1925" s="39"/>
      <c r="V1925" s="39"/>
      <c r="W1925" s="40"/>
      <c r="X1925" s="40"/>
    </row>
    <row r="1926" spans="1:24" x14ac:dyDescent="0.3">
      <c r="A1926" s="2">
        <v>44248</v>
      </c>
      <c r="B1926" s="3">
        <v>3.125E-2</v>
      </c>
      <c r="C1926" s="6">
        <v>1.5</v>
      </c>
      <c r="D1926" s="6">
        <v>10.400000000000006</v>
      </c>
      <c r="E1926" s="4">
        <v>12.62</v>
      </c>
      <c r="F1926" s="5">
        <v>3.6999999999999998E-2</v>
      </c>
      <c r="G1926" s="44"/>
      <c r="H1926" s="5">
        <v>0</v>
      </c>
      <c r="I1926" s="44"/>
      <c r="J1926" s="5">
        <v>3.6999999999999998E-2</v>
      </c>
      <c r="K1926" s="44"/>
      <c r="L1926" s="5">
        <v>0</v>
      </c>
      <c r="M1926" s="44"/>
      <c r="N1926" s="5">
        <v>0</v>
      </c>
      <c r="O1926" s="44"/>
      <c r="P1926" s="5">
        <v>0</v>
      </c>
      <c r="Q1926" s="44"/>
      <c r="R1926" s="5">
        <v>0</v>
      </c>
      <c r="S1926" s="44"/>
      <c r="U1926" s="39">
        <f>$AB$1305-V1926</f>
        <v>0.52879999999998262</v>
      </c>
      <c r="V1926" s="39">
        <f>V1924-K1923</f>
        <v>4.2712000000000172</v>
      </c>
      <c r="W1926" s="40">
        <f>U1926/($AB$1305/100)</f>
        <v>11.016666666666305</v>
      </c>
      <c r="X1926" s="40">
        <f>V1926/($AB$1305/100)</f>
        <v>88.98333333333369</v>
      </c>
    </row>
    <row r="1927" spans="1:24" x14ac:dyDescent="0.3">
      <c r="A1927" s="2">
        <v>44248</v>
      </c>
      <c r="B1927" s="3">
        <v>4.1666666666666664E-2</v>
      </c>
      <c r="C1927" s="6">
        <v>1.5</v>
      </c>
      <c r="D1927" s="6">
        <v>12.799999999999997</v>
      </c>
      <c r="E1927" s="4">
        <v>12.59</v>
      </c>
      <c r="F1927" s="5">
        <v>3.6999999999999998E-2</v>
      </c>
      <c r="G1927" s="44">
        <f>AVERAGE(F1927:F1930)</f>
        <v>3.7249999999999998E-2</v>
      </c>
      <c r="H1927" s="5">
        <v>0</v>
      </c>
      <c r="I1927" s="44">
        <f>AVERAGE(H1927:H1930)</f>
        <v>0</v>
      </c>
      <c r="J1927" s="5">
        <v>3.7999999999999999E-2</v>
      </c>
      <c r="K1927" s="44">
        <f>AVERAGE(J1927:J1930)</f>
        <v>3.7749999999999999E-2</v>
      </c>
      <c r="L1927" s="5">
        <v>0</v>
      </c>
      <c r="M1927" s="44">
        <f>AVERAGE(L1927:L1930)</f>
        <v>0</v>
      </c>
      <c r="N1927" s="5">
        <v>0</v>
      </c>
      <c r="O1927" s="44">
        <f>AVERAGE(N1927:N1930)</f>
        <v>0</v>
      </c>
      <c r="P1927" s="5">
        <v>0</v>
      </c>
      <c r="Q1927" s="44">
        <f>AVERAGE(P1927:P1930)</f>
        <v>0</v>
      </c>
      <c r="R1927" s="5">
        <v>0</v>
      </c>
      <c r="S1927" s="44">
        <f>AVERAGE(R1927:R1930)</f>
        <v>0</v>
      </c>
      <c r="U1927" s="39"/>
      <c r="V1927" s="39"/>
      <c r="W1927" s="40"/>
      <c r="X1927" s="40"/>
    </row>
    <row r="1928" spans="1:24" x14ac:dyDescent="0.3">
      <c r="A1928" s="2">
        <v>44248</v>
      </c>
      <c r="B1928" s="3">
        <v>5.2083333333333336E-2</v>
      </c>
      <c r="C1928" s="6">
        <v>1.3999999999999986</v>
      </c>
      <c r="D1928" s="6">
        <v>10.5</v>
      </c>
      <c r="E1928" s="4">
        <v>12.6</v>
      </c>
      <c r="F1928" s="5">
        <v>3.6999999999999998E-2</v>
      </c>
      <c r="G1928" s="44"/>
      <c r="H1928" s="5">
        <v>0</v>
      </c>
      <c r="I1928" s="44"/>
      <c r="J1928" s="5">
        <v>3.7999999999999999E-2</v>
      </c>
      <c r="K1928" s="44"/>
      <c r="L1928" s="5">
        <v>0</v>
      </c>
      <c r="M1928" s="44"/>
      <c r="N1928" s="5">
        <v>0</v>
      </c>
      <c r="O1928" s="44"/>
      <c r="P1928" s="5">
        <v>0</v>
      </c>
      <c r="Q1928" s="44"/>
      <c r="R1928" s="5">
        <v>0</v>
      </c>
      <c r="S1928" s="44"/>
      <c r="U1928" s="39">
        <f>$AB$1305-V1928</f>
        <v>0.52879999999998262</v>
      </c>
      <c r="V1928" s="39">
        <f>V1926+($AB$1304*M1927)</f>
        <v>4.2712000000000172</v>
      </c>
      <c r="W1928" s="40">
        <f>U1928/($AB$1305/100)</f>
        <v>11.016666666666305</v>
      </c>
      <c r="X1928" s="40">
        <f>V1928/($AB$1305/100)</f>
        <v>88.98333333333369</v>
      </c>
    </row>
    <row r="1929" spans="1:24" x14ac:dyDescent="0.3">
      <c r="A1929" s="2">
        <v>44248</v>
      </c>
      <c r="B1929" s="3">
        <v>6.25E-2</v>
      </c>
      <c r="C1929" s="6">
        <v>1.3999999999999986</v>
      </c>
      <c r="D1929" s="6">
        <v>10.900000000000006</v>
      </c>
      <c r="E1929" s="4">
        <v>12.6</v>
      </c>
      <c r="F1929" s="5">
        <v>3.6999999999999998E-2</v>
      </c>
      <c r="G1929" s="44"/>
      <c r="H1929" s="5">
        <v>0</v>
      </c>
      <c r="I1929" s="44"/>
      <c r="J1929" s="5">
        <v>3.7999999999999999E-2</v>
      </c>
      <c r="K1929" s="44"/>
      <c r="L1929" s="5">
        <v>0</v>
      </c>
      <c r="M1929" s="44"/>
      <c r="N1929" s="5">
        <v>0</v>
      </c>
      <c r="O1929" s="44"/>
      <c r="P1929" s="5">
        <v>0</v>
      </c>
      <c r="Q1929" s="44"/>
      <c r="R1929" s="5">
        <v>0</v>
      </c>
      <c r="S1929" s="44"/>
      <c r="U1929" s="39"/>
      <c r="V1929" s="39"/>
      <c r="W1929" s="9"/>
      <c r="X1929" s="9"/>
    </row>
    <row r="1930" spans="1:24" x14ac:dyDescent="0.3">
      <c r="A1930" s="2">
        <v>44248</v>
      </c>
      <c r="B1930" s="3">
        <v>7.2916666666666671E-2</v>
      </c>
      <c r="C1930" s="6">
        <v>1.7000000000000028</v>
      </c>
      <c r="D1930" s="6">
        <v>12.200000000000003</v>
      </c>
      <c r="E1930" s="4">
        <v>12.58</v>
      </c>
      <c r="F1930" s="5">
        <v>3.7999999999999999E-2</v>
      </c>
      <c r="G1930" s="44"/>
      <c r="H1930" s="5">
        <v>0</v>
      </c>
      <c r="I1930" s="44"/>
      <c r="J1930" s="5">
        <v>3.6999999999999998E-2</v>
      </c>
      <c r="K1930" s="44"/>
      <c r="L1930" s="5">
        <v>0</v>
      </c>
      <c r="M1930" s="44"/>
      <c r="N1930" s="5">
        <v>0</v>
      </c>
      <c r="O1930" s="44"/>
      <c r="P1930" s="5">
        <v>0</v>
      </c>
      <c r="Q1930" s="44"/>
      <c r="R1930" s="5">
        <v>0</v>
      </c>
      <c r="S1930" s="44"/>
      <c r="U1930" s="39">
        <f>$AB$1305-V1930</f>
        <v>0.56654999999998257</v>
      </c>
      <c r="V1930" s="39">
        <f>V1928-K1927</f>
        <v>4.2334500000000173</v>
      </c>
      <c r="W1930" s="40">
        <f>U1930/($AB$1305/100)</f>
        <v>11.803124999999637</v>
      </c>
      <c r="X1930" s="40">
        <f>V1930/($AB$1305/100)</f>
        <v>88.196875000000361</v>
      </c>
    </row>
    <row r="1931" spans="1:24" x14ac:dyDescent="0.3">
      <c r="A1931" s="2">
        <v>44248</v>
      </c>
      <c r="B1931" s="3">
        <v>8.3333333333333329E-2</v>
      </c>
      <c r="C1931" s="6">
        <v>2.1000000000000014</v>
      </c>
      <c r="D1931" s="6">
        <v>10.5</v>
      </c>
      <c r="E1931" s="4">
        <v>12.59</v>
      </c>
      <c r="F1931" s="5">
        <v>3.5999999999999997E-2</v>
      </c>
      <c r="G1931" s="44">
        <f>AVERAGE(F1931:F1934)</f>
        <v>3.6749999999999998E-2</v>
      </c>
      <c r="H1931" s="5">
        <v>0</v>
      </c>
      <c r="I1931" s="44">
        <f>AVERAGE(H1931:H1934)</f>
        <v>0</v>
      </c>
      <c r="J1931" s="5">
        <v>3.7999999999999999E-2</v>
      </c>
      <c r="K1931" s="44">
        <f>AVERAGE(J1931:J1934)</f>
        <v>3.7749999999999999E-2</v>
      </c>
      <c r="L1931" s="5">
        <v>0</v>
      </c>
      <c r="M1931" s="44">
        <f>AVERAGE(L1931:L1934)</f>
        <v>0</v>
      </c>
      <c r="N1931" s="5">
        <v>0</v>
      </c>
      <c r="O1931" s="44">
        <f>AVERAGE(N1931:N1934)</f>
        <v>0</v>
      </c>
      <c r="P1931" s="5">
        <v>0</v>
      </c>
      <c r="Q1931" s="44">
        <f>AVERAGE(P1931:P1934)</f>
        <v>0</v>
      </c>
      <c r="R1931" s="5">
        <v>0</v>
      </c>
      <c r="S1931" s="44">
        <f>AVERAGE(R1931:R1934)</f>
        <v>0</v>
      </c>
      <c r="U1931" s="39"/>
      <c r="V1931" s="39"/>
      <c r="W1931" s="40"/>
      <c r="X1931" s="40"/>
    </row>
    <row r="1932" spans="1:24" x14ac:dyDescent="0.3">
      <c r="A1932" s="2">
        <v>44248</v>
      </c>
      <c r="B1932" s="3">
        <v>9.375E-2</v>
      </c>
      <c r="C1932" s="6">
        <v>2.1000000000000014</v>
      </c>
      <c r="D1932" s="6">
        <v>10.900000000000006</v>
      </c>
      <c r="E1932" s="4">
        <v>12.58</v>
      </c>
      <c r="F1932" s="5">
        <v>3.6999999999999998E-2</v>
      </c>
      <c r="G1932" s="44"/>
      <c r="H1932" s="5">
        <v>0</v>
      </c>
      <c r="I1932" s="44"/>
      <c r="J1932" s="5">
        <v>3.7999999999999999E-2</v>
      </c>
      <c r="K1932" s="44"/>
      <c r="L1932" s="5">
        <v>0</v>
      </c>
      <c r="M1932" s="44"/>
      <c r="N1932" s="5">
        <v>0</v>
      </c>
      <c r="O1932" s="44"/>
      <c r="P1932" s="5">
        <v>0</v>
      </c>
      <c r="Q1932" s="44"/>
      <c r="R1932" s="5">
        <v>0</v>
      </c>
      <c r="S1932" s="44"/>
      <c r="U1932" s="39">
        <f>$AB$1305-V1932</f>
        <v>0.56654999999998257</v>
      </c>
      <c r="V1932" s="39">
        <f>V1930+($AB$1304*M1931)</f>
        <v>4.2334500000000173</v>
      </c>
      <c r="W1932" s="40">
        <f>U1932/($AB$1305/100)</f>
        <v>11.803124999999637</v>
      </c>
      <c r="X1932" s="40">
        <f>V1932/($AB$1305/100)</f>
        <v>88.196875000000361</v>
      </c>
    </row>
    <row r="1933" spans="1:24" x14ac:dyDescent="0.3">
      <c r="A1933" s="2">
        <v>44248</v>
      </c>
      <c r="B1933" s="3">
        <v>0.10416666666666667</v>
      </c>
      <c r="C1933" s="6">
        <v>2.1000000000000014</v>
      </c>
      <c r="D1933" s="6">
        <v>12.599999999999994</v>
      </c>
      <c r="E1933" s="4">
        <v>12.56</v>
      </c>
      <c r="F1933" s="5">
        <v>3.6999999999999998E-2</v>
      </c>
      <c r="G1933" s="44"/>
      <c r="H1933" s="5">
        <v>0</v>
      </c>
      <c r="I1933" s="44"/>
      <c r="J1933" s="5">
        <v>3.6999999999999998E-2</v>
      </c>
      <c r="K1933" s="44"/>
      <c r="L1933" s="5">
        <v>0</v>
      </c>
      <c r="M1933" s="44"/>
      <c r="N1933" s="5">
        <v>0</v>
      </c>
      <c r="O1933" s="44"/>
      <c r="P1933" s="5">
        <v>0</v>
      </c>
      <c r="Q1933" s="44"/>
      <c r="R1933" s="5">
        <v>0</v>
      </c>
      <c r="S1933" s="44"/>
      <c r="U1933" s="39"/>
      <c r="V1933" s="39"/>
      <c r="W1933" s="40"/>
      <c r="X1933" s="40"/>
    </row>
    <row r="1934" spans="1:24" x14ac:dyDescent="0.3">
      <c r="A1934" s="2">
        <v>44248</v>
      </c>
      <c r="B1934" s="3">
        <v>0.11458333333333333</v>
      </c>
      <c r="C1934" s="6">
        <v>2.2999999999999972</v>
      </c>
      <c r="D1934" s="6">
        <v>10.400000000000006</v>
      </c>
      <c r="E1934" s="4">
        <v>12.57</v>
      </c>
      <c r="F1934" s="5">
        <v>3.6999999999999998E-2</v>
      </c>
      <c r="G1934" s="44"/>
      <c r="H1934" s="5">
        <v>0</v>
      </c>
      <c r="I1934" s="44"/>
      <c r="J1934" s="5">
        <v>3.7999999999999999E-2</v>
      </c>
      <c r="K1934" s="44"/>
      <c r="L1934" s="5">
        <v>0</v>
      </c>
      <c r="M1934" s="44"/>
      <c r="N1934" s="5">
        <v>0</v>
      </c>
      <c r="O1934" s="44"/>
      <c r="P1934" s="5">
        <v>0</v>
      </c>
      <c r="Q1934" s="44"/>
      <c r="R1934" s="5">
        <v>0</v>
      </c>
      <c r="S1934" s="44"/>
      <c r="U1934" s="39">
        <f>$AB$1305-V1934</f>
        <v>0.60429999999998252</v>
      </c>
      <c r="V1934" s="39">
        <f>V1932-K1931</f>
        <v>4.1957000000000173</v>
      </c>
      <c r="W1934" s="40">
        <f>U1934/($AB$1305/100)</f>
        <v>12.589583333332969</v>
      </c>
      <c r="X1934" s="40">
        <f>V1934/($AB$1305/100)</f>
        <v>87.410416666667032</v>
      </c>
    </row>
    <row r="1935" spans="1:24" x14ac:dyDescent="0.3">
      <c r="A1935" s="2">
        <v>44248</v>
      </c>
      <c r="B1935" s="3">
        <v>0.125</v>
      </c>
      <c r="C1935" s="6">
        <v>2.2999999999999972</v>
      </c>
      <c r="D1935" s="6">
        <v>10.900000000000006</v>
      </c>
      <c r="E1935" s="4">
        <v>12.56</v>
      </c>
      <c r="F1935" s="5">
        <v>3.5999999999999997E-2</v>
      </c>
      <c r="G1935" s="44">
        <f>AVERAGE(F1935:F1938)</f>
        <v>3.6749999999999998E-2</v>
      </c>
      <c r="H1935" s="5">
        <v>0</v>
      </c>
      <c r="I1935" s="44">
        <f>AVERAGE(H1935:H1938)</f>
        <v>0</v>
      </c>
      <c r="J1935" s="5">
        <v>3.7999999999999999E-2</v>
      </c>
      <c r="K1935" s="44">
        <f>AVERAGE(J1935:J1938)</f>
        <v>3.7749999999999999E-2</v>
      </c>
      <c r="L1935" s="5">
        <v>0</v>
      </c>
      <c r="M1935" s="44">
        <f>AVERAGE(L1935:L1938)</f>
        <v>0</v>
      </c>
      <c r="N1935" s="5">
        <v>0</v>
      </c>
      <c r="O1935" s="44">
        <f>AVERAGE(N1935:N1938)</f>
        <v>0</v>
      </c>
      <c r="P1935" s="5">
        <v>0</v>
      </c>
      <c r="Q1935" s="44">
        <f>AVERAGE(P1935:P1938)</f>
        <v>0</v>
      </c>
      <c r="R1935" s="5">
        <v>0</v>
      </c>
      <c r="S1935" s="44">
        <f>AVERAGE(R1935:R1938)</f>
        <v>0</v>
      </c>
      <c r="U1935" s="39"/>
      <c r="V1935" s="39"/>
      <c r="W1935" s="40"/>
      <c r="X1935" s="40"/>
    </row>
    <row r="1936" spans="1:24" x14ac:dyDescent="0.3">
      <c r="A1936" s="2">
        <v>44248</v>
      </c>
      <c r="B1936" s="3">
        <v>0.13541666666666666</v>
      </c>
      <c r="C1936" s="6">
        <v>2.5</v>
      </c>
      <c r="D1936" s="6">
        <v>12.400000000000006</v>
      </c>
      <c r="E1936" s="4">
        <v>12.56</v>
      </c>
      <c r="F1936" s="5">
        <v>3.6999999999999998E-2</v>
      </c>
      <c r="G1936" s="44"/>
      <c r="H1936" s="5">
        <v>0</v>
      </c>
      <c r="I1936" s="44"/>
      <c r="J1936" s="5">
        <v>3.6999999999999998E-2</v>
      </c>
      <c r="K1936" s="44"/>
      <c r="L1936" s="5">
        <v>0</v>
      </c>
      <c r="M1936" s="44"/>
      <c r="N1936" s="5">
        <v>0</v>
      </c>
      <c r="O1936" s="44"/>
      <c r="P1936" s="5">
        <v>0</v>
      </c>
      <c r="Q1936" s="44"/>
      <c r="R1936" s="5">
        <v>0</v>
      </c>
      <c r="S1936" s="44"/>
      <c r="U1936" s="39">
        <f>$AB$1305-V1936</f>
        <v>0.60429999999998252</v>
      </c>
      <c r="V1936" s="39">
        <f>V1934+($AB$1304*M1935)</f>
        <v>4.1957000000000173</v>
      </c>
      <c r="W1936" s="40">
        <f>U1936/($AB$1305/100)</f>
        <v>12.589583333332969</v>
      </c>
      <c r="X1936" s="40">
        <f>V1936/($AB$1305/100)</f>
        <v>87.410416666667032</v>
      </c>
    </row>
    <row r="1937" spans="1:24" x14ac:dyDescent="0.3">
      <c r="A1937" s="2">
        <v>44248</v>
      </c>
      <c r="B1937" s="3">
        <v>0.14583333333333334</v>
      </c>
      <c r="C1937" s="6">
        <v>2.3999999999999986</v>
      </c>
      <c r="D1937" s="6">
        <v>10.5</v>
      </c>
      <c r="E1937" s="4">
        <v>12.55</v>
      </c>
      <c r="F1937" s="5">
        <v>3.6999999999999998E-2</v>
      </c>
      <c r="G1937" s="44"/>
      <c r="H1937" s="5">
        <v>0</v>
      </c>
      <c r="I1937" s="44"/>
      <c r="J1937" s="5">
        <v>3.7999999999999999E-2</v>
      </c>
      <c r="K1937" s="44"/>
      <c r="L1937" s="5">
        <v>0</v>
      </c>
      <c r="M1937" s="44"/>
      <c r="N1937" s="5">
        <v>0</v>
      </c>
      <c r="O1937" s="44"/>
      <c r="P1937" s="5">
        <v>0</v>
      </c>
      <c r="Q1937" s="44"/>
      <c r="R1937" s="5">
        <v>0</v>
      </c>
      <c r="S1937" s="44"/>
      <c r="U1937" s="39"/>
      <c r="V1937" s="39"/>
      <c r="W1937" s="9"/>
      <c r="X1937" s="9"/>
    </row>
    <row r="1938" spans="1:24" x14ac:dyDescent="0.3">
      <c r="A1938" s="2">
        <v>44248</v>
      </c>
      <c r="B1938" s="3">
        <v>0.15625</v>
      </c>
      <c r="C1938" s="6">
        <v>2.5</v>
      </c>
      <c r="D1938" s="6">
        <v>11.200000000000003</v>
      </c>
      <c r="E1938" s="4">
        <v>12.55</v>
      </c>
      <c r="F1938" s="5">
        <v>3.6999999999999998E-2</v>
      </c>
      <c r="G1938" s="44"/>
      <c r="H1938" s="5">
        <v>0</v>
      </c>
      <c r="I1938" s="44"/>
      <c r="J1938" s="5">
        <v>3.7999999999999999E-2</v>
      </c>
      <c r="K1938" s="44"/>
      <c r="L1938" s="5">
        <v>0</v>
      </c>
      <c r="M1938" s="44"/>
      <c r="N1938" s="5">
        <v>0</v>
      </c>
      <c r="O1938" s="44"/>
      <c r="P1938" s="5">
        <v>0</v>
      </c>
      <c r="Q1938" s="44"/>
      <c r="R1938" s="5">
        <v>0</v>
      </c>
      <c r="S1938" s="44"/>
      <c r="U1938" s="39">
        <f>$AB$1305-V1938</f>
        <v>0.64204999999998247</v>
      </c>
      <c r="V1938" s="39">
        <f>V1936-K1935</f>
        <v>4.1579500000000174</v>
      </c>
      <c r="W1938" s="40">
        <f>U1938/($AB$1305/100)</f>
        <v>13.376041666666302</v>
      </c>
      <c r="X1938" s="40">
        <f>V1938/($AB$1305/100)</f>
        <v>86.62395833333369</v>
      </c>
    </row>
    <row r="1939" spans="1:24" x14ac:dyDescent="0.3">
      <c r="A1939" s="2">
        <v>44248</v>
      </c>
      <c r="B1939" s="3">
        <v>0.16666666666666666</v>
      </c>
      <c r="C1939" s="6">
        <v>2.5</v>
      </c>
      <c r="D1939" s="6">
        <v>12</v>
      </c>
      <c r="E1939" s="4">
        <v>12.52</v>
      </c>
      <c r="F1939" s="5">
        <v>3.6999999999999998E-2</v>
      </c>
      <c r="G1939" s="44">
        <f>AVERAGE(F1939:F1942)</f>
        <v>3.6749999999999998E-2</v>
      </c>
      <c r="H1939" s="5">
        <v>0</v>
      </c>
      <c r="I1939" s="44">
        <f>AVERAGE(H1939:H1942)</f>
        <v>0</v>
      </c>
      <c r="J1939" s="5">
        <v>3.6999999999999998E-2</v>
      </c>
      <c r="K1939" s="44">
        <f>AVERAGE(J1939:J1942)</f>
        <v>3.7499999999999999E-2</v>
      </c>
      <c r="L1939" s="5">
        <v>0</v>
      </c>
      <c r="M1939" s="44">
        <f>AVERAGE(L1939:L1942)</f>
        <v>0</v>
      </c>
      <c r="N1939" s="5">
        <v>0</v>
      </c>
      <c r="O1939" s="44">
        <f>AVERAGE(N1939:N1942)</f>
        <v>0</v>
      </c>
      <c r="P1939" s="5">
        <v>0</v>
      </c>
      <c r="Q1939" s="44">
        <f>AVERAGE(P1939:P1942)</f>
        <v>0</v>
      </c>
      <c r="R1939" s="5">
        <v>0</v>
      </c>
      <c r="S1939" s="44">
        <f>AVERAGE(R1939:R1942)</f>
        <v>0</v>
      </c>
      <c r="U1939" s="39"/>
      <c r="V1939" s="39"/>
      <c r="W1939" s="40"/>
      <c r="X1939" s="40"/>
    </row>
    <row r="1940" spans="1:24" x14ac:dyDescent="0.3">
      <c r="A1940" s="2">
        <v>44248</v>
      </c>
      <c r="B1940" s="3">
        <v>0.17708333333333334</v>
      </c>
      <c r="C1940" s="6">
        <v>2.5</v>
      </c>
      <c r="D1940" s="6">
        <v>10</v>
      </c>
      <c r="E1940" s="4">
        <v>12.54</v>
      </c>
      <c r="F1940" s="5">
        <v>3.6999999999999998E-2</v>
      </c>
      <c r="G1940" s="44"/>
      <c r="H1940" s="5">
        <v>0</v>
      </c>
      <c r="I1940" s="44"/>
      <c r="J1940" s="5">
        <v>3.7999999999999999E-2</v>
      </c>
      <c r="K1940" s="44"/>
      <c r="L1940" s="5">
        <v>0</v>
      </c>
      <c r="M1940" s="44"/>
      <c r="N1940" s="5">
        <v>0</v>
      </c>
      <c r="O1940" s="44"/>
      <c r="P1940" s="5">
        <v>0</v>
      </c>
      <c r="Q1940" s="44"/>
      <c r="R1940" s="5">
        <v>0</v>
      </c>
      <c r="S1940" s="44"/>
      <c r="U1940" s="39">
        <f>$AB$1305-V1940</f>
        <v>0.64204999999998247</v>
      </c>
      <c r="V1940" s="39">
        <f>V1938+($AB$1304*M1939)</f>
        <v>4.1579500000000174</v>
      </c>
      <c r="W1940" s="40">
        <f>U1940/($AB$1305/100)</f>
        <v>13.376041666666302</v>
      </c>
      <c r="X1940" s="40">
        <f>V1940/($AB$1305/100)</f>
        <v>86.62395833333369</v>
      </c>
    </row>
    <row r="1941" spans="1:24" x14ac:dyDescent="0.3">
      <c r="A1941" s="2">
        <v>44248</v>
      </c>
      <c r="B1941" s="3">
        <v>0.1875</v>
      </c>
      <c r="C1941" s="6">
        <v>2.5</v>
      </c>
      <c r="D1941" s="6">
        <v>11.799999999999997</v>
      </c>
      <c r="E1941" s="4">
        <v>12.52</v>
      </c>
      <c r="F1941" s="5">
        <v>3.5999999999999997E-2</v>
      </c>
      <c r="G1941" s="44"/>
      <c r="H1941" s="5">
        <v>0</v>
      </c>
      <c r="I1941" s="44"/>
      <c r="J1941" s="5">
        <v>3.6999999999999998E-2</v>
      </c>
      <c r="K1941" s="44"/>
      <c r="L1941" s="5">
        <v>0</v>
      </c>
      <c r="M1941" s="44"/>
      <c r="N1941" s="5">
        <v>0</v>
      </c>
      <c r="O1941" s="44"/>
      <c r="P1941" s="5">
        <v>0</v>
      </c>
      <c r="Q1941" s="44"/>
      <c r="R1941" s="5">
        <v>0</v>
      </c>
      <c r="S1941" s="44"/>
      <c r="U1941" s="39"/>
      <c r="V1941" s="39"/>
      <c r="W1941" s="40"/>
      <c r="X1941" s="40"/>
    </row>
    <row r="1942" spans="1:24" x14ac:dyDescent="0.3">
      <c r="A1942" s="2">
        <v>44248</v>
      </c>
      <c r="B1942" s="3">
        <v>0.19791666666666666</v>
      </c>
      <c r="C1942" s="6">
        <v>2.6000000000000014</v>
      </c>
      <c r="D1942" s="6">
        <v>11.700000000000003</v>
      </c>
      <c r="E1942" s="4">
        <v>12.51</v>
      </c>
      <c r="F1942" s="5">
        <v>3.6999999999999998E-2</v>
      </c>
      <c r="G1942" s="44"/>
      <c r="H1942" s="5">
        <v>0</v>
      </c>
      <c r="I1942" s="44"/>
      <c r="J1942" s="5">
        <v>3.7999999999999999E-2</v>
      </c>
      <c r="K1942" s="44"/>
      <c r="L1942" s="5">
        <v>0</v>
      </c>
      <c r="M1942" s="44"/>
      <c r="N1942" s="5">
        <v>0</v>
      </c>
      <c r="O1942" s="44"/>
      <c r="P1942" s="5">
        <v>0</v>
      </c>
      <c r="Q1942" s="44"/>
      <c r="R1942" s="5">
        <v>0</v>
      </c>
      <c r="S1942" s="44"/>
      <c r="U1942" s="39">
        <f>$AB$1305-V1942</f>
        <v>0.67954999999998211</v>
      </c>
      <c r="V1942" s="39">
        <f>V1940-K1939</f>
        <v>4.1204500000000177</v>
      </c>
      <c r="W1942" s="40">
        <f>U1942/($AB$1305/100)</f>
        <v>14.157291666666294</v>
      </c>
      <c r="X1942" s="40">
        <f>V1942/($AB$1305/100)</f>
        <v>85.842708333333704</v>
      </c>
    </row>
    <row r="1943" spans="1:24" x14ac:dyDescent="0.3">
      <c r="A1943" s="2">
        <v>44248</v>
      </c>
      <c r="B1943" s="3">
        <v>0.20833333333333334</v>
      </c>
      <c r="C1943" s="6">
        <v>2.7000000000000028</v>
      </c>
      <c r="D1943" s="6">
        <v>10</v>
      </c>
      <c r="E1943" s="4">
        <v>12.51</v>
      </c>
      <c r="F1943" s="5">
        <v>3.6999999999999998E-2</v>
      </c>
      <c r="G1943" s="44">
        <f>AVERAGE(F1943:F1946)</f>
        <v>3.6749999999999998E-2</v>
      </c>
      <c r="H1943" s="5">
        <v>0</v>
      </c>
      <c r="I1943" s="44">
        <f>AVERAGE(H1943:H1946)</f>
        <v>0</v>
      </c>
      <c r="J1943" s="5">
        <v>3.6999999999999998E-2</v>
      </c>
      <c r="K1943" s="44">
        <f>AVERAGE(J1943:J1946)</f>
        <v>3.7499999999999999E-2</v>
      </c>
      <c r="L1943" s="5">
        <v>0</v>
      </c>
      <c r="M1943" s="44">
        <f>AVERAGE(L1943:L1946)</f>
        <v>0</v>
      </c>
      <c r="N1943" s="5">
        <v>0</v>
      </c>
      <c r="O1943" s="44">
        <f>AVERAGE(N1943:N1946)</f>
        <v>0</v>
      </c>
      <c r="P1943" s="5">
        <v>0</v>
      </c>
      <c r="Q1943" s="44">
        <f>AVERAGE(P1943:P1946)</f>
        <v>0</v>
      </c>
      <c r="R1943" s="5">
        <v>0</v>
      </c>
      <c r="S1943" s="44">
        <f>AVERAGE(R1943:R1946)</f>
        <v>0</v>
      </c>
      <c r="U1943" s="39"/>
      <c r="V1943" s="39"/>
      <c r="W1943" s="40"/>
      <c r="X1943" s="40"/>
    </row>
    <row r="1944" spans="1:24" x14ac:dyDescent="0.3">
      <c r="A1944" s="2">
        <v>44248</v>
      </c>
      <c r="B1944" s="3">
        <v>0.21875</v>
      </c>
      <c r="C1944" s="6">
        <v>2.6000000000000014</v>
      </c>
      <c r="D1944" s="6">
        <v>11.900000000000006</v>
      </c>
      <c r="E1944" s="4">
        <v>12.5</v>
      </c>
      <c r="F1944" s="5">
        <v>3.6999999999999998E-2</v>
      </c>
      <c r="G1944" s="44"/>
      <c r="H1944" s="5">
        <v>0</v>
      </c>
      <c r="I1944" s="44"/>
      <c r="J1944" s="5">
        <v>3.7999999999999999E-2</v>
      </c>
      <c r="K1944" s="44"/>
      <c r="L1944" s="5">
        <v>0</v>
      </c>
      <c r="M1944" s="44"/>
      <c r="N1944" s="5">
        <v>0</v>
      </c>
      <c r="O1944" s="44"/>
      <c r="P1944" s="5">
        <v>0</v>
      </c>
      <c r="Q1944" s="44"/>
      <c r="R1944" s="5">
        <v>0</v>
      </c>
      <c r="S1944" s="44"/>
      <c r="U1944" s="39">
        <f>$AB$1305-V1944</f>
        <v>0.67954999999998211</v>
      </c>
      <c r="V1944" s="39">
        <f>V1942+($AB$1304*M1943)</f>
        <v>4.1204500000000177</v>
      </c>
      <c r="W1944" s="40">
        <f>U1944/($AB$1305/100)</f>
        <v>14.157291666666294</v>
      </c>
      <c r="X1944" s="40">
        <f>V1944/($AB$1305/100)</f>
        <v>85.842708333333704</v>
      </c>
    </row>
    <row r="1945" spans="1:24" x14ac:dyDescent="0.3">
      <c r="A1945" s="2">
        <v>44248</v>
      </c>
      <c r="B1945" s="3">
        <v>0.22916666666666666</v>
      </c>
      <c r="C1945" s="6">
        <v>2.6000000000000014</v>
      </c>
      <c r="D1945" s="6">
        <v>11.599999999999994</v>
      </c>
      <c r="E1945" s="4">
        <v>12.49</v>
      </c>
      <c r="F1945" s="5">
        <v>3.5999999999999997E-2</v>
      </c>
      <c r="G1945" s="44"/>
      <c r="H1945" s="5">
        <v>0</v>
      </c>
      <c r="I1945" s="44"/>
      <c r="J1945" s="5">
        <v>3.7999999999999999E-2</v>
      </c>
      <c r="K1945" s="44"/>
      <c r="L1945" s="5">
        <v>0</v>
      </c>
      <c r="M1945" s="44"/>
      <c r="N1945" s="5">
        <v>0</v>
      </c>
      <c r="O1945" s="44"/>
      <c r="P1945" s="5">
        <v>0</v>
      </c>
      <c r="Q1945" s="44"/>
      <c r="R1945" s="5">
        <v>0</v>
      </c>
      <c r="S1945" s="44"/>
      <c r="U1945" s="39"/>
      <c r="V1945" s="39"/>
      <c r="W1945" s="9"/>
      <c r="X1945" s="9"/>
    </row>
    <row r="1946" spans="1:24" x14ac:dyDescent="0.3">
      <c r="A1946" s="2">
        <v>44248</v>
      </c>
      <c r="B1946" s="3">
        <v>0.23958333333333334</v>
      </c>
      <c r="C1946" s="6">
        <v>2.7000000000000028</v>
      </c>
      <c r="D1946" s="6">
        <v>9.7999999999999972</v>
      </c>
      <c r="E1946" s="4">
        <v>12.5</v>
      </c>
      <c r="F1946" s="5">
        <v>3.6999999999999998E-2</v>
      </c>
      <c r="G1946" s="44"/>
      <c r="H1946" s="5">
        <v>0</v>
      </c>
      <c r="I1946" s="44"/>
      <c r="J1946" s="5">
        <v>3.6999999999999998E-2</v>
      </c>
      <c r="K1946" s="44"/>
      <c r="L1946" s="5">
        <v>0</v>
      </c>
      <c r="M1946" s="44"/>
      <c r="N1946" s="5">
        <v>0</v>
      </c>
      <c r="O1946" s="44"/>
      <c r="P1946" s="5">
        <v>0</v>
      </c>
      <c r="Q1946" s="44"/>
      <c r="R1946" s="5">
        <v>0</v>
      </c>
      <c r="S1946" s="44"/>
      <c r="U1946" s="39">
        <f>$AB$1305-V1946</f>
        <v>0.71704999999998176</v>
      </c>
      <c r="V1946" s="39">
        <f>V1944-K1943</f>
        <v>4.0829500000000181</v>
      </c>
      <c r="W1946" s="40">
        <f>U1946/($AB$1305/100)</f>
        <v>14.938541666666286</v>
      </c>
      <c r="X1946" s="40">
        <f>V1946/($AB$1305/100)</f>
        <v>85.061458333333704</v>
      </c>
    </row>
    <row r="1947" spans="1:24" x14ac:dyDescent="0.3">
      <c r="A1947" s="2">
        <v>44248</v>
      </c>
      <c r="B1947" s="3">
        <v>0.25</v>
      </c>
      <c r="C1947" s="6">
        <v>2.7000000000000028</v>
      </c>
      <c r="D1947" s="6">
        <v>12.200000000000003</v>
      </c>
      <c r="E1947" s="4">
        <v>12.48</v>
      </c>
      <c r="F1947" s="5">
        <v>3.6999999999999998E-2</v>
      </c>
      <c r="G1947" s="44">
        <f>AVERAGE(F1947:F1950)</f>
        <v>3.6749999999999998E-2</v>
      </c>
      <c r="H1947" s="5">
        <v>0</v>
      </c>
      <c r="I1947" s="44">
        <f>AVERAGE(H1947:H1950)</f>
        <v>0</v>
      </c>
      <c r="J1947" s="5">
        <v>3.7999999999999999E-2</v>
      </c>
      <c r="K1947" s="44">
        <f>AVERAGE(J1947:J1950)</f>
        <v>3.7499999999999999E-2</v>
      </c>
      <c r="L1947" s="5">
        <v>0</v>
      </c>
      <c r="M1947" s="44">
        <f>AVERAGE(L1947:L1950)</f>
        <v>0</v>
      </c>
      <c r="N1947" s="5">
        <v>0</v>
      </c>
      <c r="O1947" s="44">
        <f>AVERAGE(N1947:N1950)</f>
        <v>0</v>
      </c>
      <c r="P1947" s="5">
        <v>0</v>
      </c>
      <c r="Q1947" s="44">
        <f>AVERAGE(P1947:P1950)</f>
        <v>0</v>
      </c>
      <c r="R1947" s="5">
        <v>0</v>
      </c>
      <c r="S1947" s="44">
        <f>AVERAGE(R1947:R1950)</f>
        <v>0</v>
      </c>
      <c r="U1947" s="39"/>
      <c r="V1947" s="39"/>
      <c r="W1947" s="40"/>
      <c r="X1947" s="40"/>
    </row>
    <row r="1948" spans="1:24" x14ac:dyDescent="0.3">
      <c r="A1948" s="2">
        <v>44248</v>
      </c>
      <c r="B1948" s="3">
        <v>0.26041666666666669</v>
      </c>
      <c r="C1948" s="6">
        <v>2.7000000000000028</v>
      </c>
      <c r="D1948" s="6">
        <v>11.599999999999994</v>
      </c>
      <c r="E1948" s="4">
        <v>12.48</v>
      </c>
      <c r="F1948" s="5">
        <v>3.5999999999999997E-2</v>
      </c>
      <c r="G1948" s="44"/>
      <c r="H1948" s="5">
        <v>0</v>
      </c>
      <c r="I1948" s="44"/>
      <c r="J1948" s="5">
        <v>3.6999999999999998E-2</v>
      </c>
      <c r="K1948" s="44"/>
      <c r="L1948" s="5">
        <v>0</v>
      </c>
      <c r="M1948" s="44"/>
      <c r="N1948" s="5">
        <v>0</v>
      </c>
      <c r="O1948" s="44"/>
      <c r="P1948" s="5">
        <v>0</v>
      </c>
      <c r="Q1948" s="44"/>
      <c r="R1948" s="5">
        <v>0</v>
      </c>
      <c r="S1948" s="44"/>
      <c r="U1948" s="39">
        <f>$AB$1305-V1948</f>
        <v>0.71704999999998176</v>
      </c>
      <c r="V1948" s="39">
        <f>V1946+($AB$1304*M1947)</f>
        <v>4.0829500000000181</v>
      </c>
      <c r="W1948" s="40">
        <f>U1948/($AB$1305/100)</f>
        <v>14.938541666666286</v>
      </c>
      <c r="X1948" s="40">
        <f>V1948/($AB$1305/100)</f>
        <v>85.061458333333704</v>
      </c>
    </row>
    <row r="1949" spans="1:24" x14ac:dyDescent="0.3">
      <c r="A1949" s="2">
        <v>44248</v>
      </c>
      <c r="B1949" s="3">
        <v>0.27083333333333331</v>
      </c>
      <c r="C1949" s="6">
        <v>2.7000000000000028</v>
      </c>
      <c r="D1949" s="6">
        <v>9.7000000000000028</v>
      </c>
      <c r="E1949" s="4">
        <v>12.49</v>
      </c>
      <c r="F1949" s="5">
        <v>3.6999999999999998E-2</v>
      </c>
      <c r="G1949" s="44"/>
      <c r="H1949" s="5">
        <v>0</v>
      </c>
      <c r="I1949" s="44"/>
      <c r="J1949" s="5">
        <v>3.7999999999999999E-2</v>
      </c>
      <c r="K1949" s="44"/>
      <c r="L1949" s="5">
        <v>0</v>
      </c>
      <c r="M1949" s="44"/>
      <c r="N1949" s="5">
        <v>0</v>
      </c>
      <c r="O1949" s="44"/>
      <c r="P1949" s="5">
        <v>0</v>
      </c>
      <c r="Q1949" s="44"/>
      <c r="R1949" s="5">
        <v>0</v>
      </c>
      <c r="S1949" s="44"/>
      <c r="U1949" s="39"/>
      <c r="V1949" s="39"/>
      <c r="W1949" s="40"/>
      <c r="X1949" s="40"/>
    </row>
    <row r="1950" spans="1:24" x14ac:dyDescent="0.3">
      <c r="A1950" s="2">
        <v>44248</v>
      </c>
      <c r="B1950" s="3">
        <v>0.28125</v>
      </c>
      <c r="C1950" s="6">
        <v>2.7999999999999972</v>
      </c>
      <c r="D1950" s="6">
        <v>12.400000000000006</v>
      </c>
      <c r="E1950" s="4">
        <v>12.47</v>
      </c>
      <c r="F1950" s="5">
        <v>3.6999999999999998E-2</v>
      </c>
      <c r="G1950" s="44"/>
      <c r="H1950" s="5">
        <v>0</v>
      </c>
      <c r="I1950" s="44"/>
      <c r="J1950" s="5">
        <v>3.6999999999999998E-2</v>
      </c>
      <c r="K1950" s="44"/>
      <c r="L1950" s="5">
        <v>0</v>
      </c>
      <c r="M1950" s="44"/>
      <c r="N1950" s="5">
        <v>0</v>
      </c>
      <c r="O1950" s="44"/>
      <c r="P1950" s="5">
        <v>0</v>
      </c>
      <c r="Q1950" s="44"/>
      <c r="R1950" s="5">
        <v>0</v>
      </c>
      <c r="S1950" s="44"/>
      <c r="U1950" s="39">
        <f>$AB$1305-V1950</f>
        <v>0.7545499999999814</v>
      </c>
      <c r="V1950" s="39">
        <f>V1948-K1947</f>
        <v>4.0454500000000184</v>
      </c>
      <c r="W1950" s="40">
        <f>U1950/($AB$1305/100)</f>
        <v>15.719791666666278</v>
      </c>
      <c r="X1950" s="40">
        <f>V1950/($AB$1305/100)</f>
        <v>84.280208333333718</v>
      </c>
    </row>
    <row r="1951" spans="1:24" x14ac:dyDescent="0.3">
      <c r="A1951" s="2">
        <v>44248</v>
      </c>
      <c r="B1951" s="3">
        <v>0.29166666666666669</v>
      </c>
      <c r="C1951" s="6">
        <v>2.8999999999999986</v>
      </c>
      <c r="D1951" s="6">
        <v>11.5</v>
      </c>
      <c r="E1951" s="4">
        <v>12.47</v>
      </c>
      <c r="F1951" s="5">
        <v>3.7999999999999999E-2</v>
      </c>
      <c r="G1951" s="44">
        <f>AVERAGE(F1951:F1954)</f>
        <v>3.7749999999999999E-2</v>
      </c>
      <c r="H1951" s="5">
        <v>0</v>
      </c>
      <c r="I1951" s="44">
        <f>AVERAGE(H1951:H1954)</f>
        <v>0</v>
      </c>
      <c r="J1951" s="5">
        <v>3.7999999999999999E-2</v>
      </c>
      <c r="K1951" s="44">
        <f>AVERAGE(J1951:J1954)</f>
        <v>3.7999999999999999E-2</v>
      </c>
      <c r="L1951" s="5">
        <v>0</v>
      </c>
      <c r="M1951" s="44">
        <f>AVERAGE(L1951:L1954)</f>
        <v>0</v>
      </c>
      <c r="N1951" s="5">
        <v>0</v>
      </c>
      <c r="O1951" s="44">
        <f>AVERAGE(N1951:N1954)</f>
        <v>0</v>
      </c>
      <c r="P1951" s="5">
        <v>0</v>
      </c>
      <c r="Q1951" s="44">
        <f>AVERAGE(P1951:P1954)</f>
        <v>0</v>
      </c>
      <c r="R1951" s="5">
        <v>0</v>
      </c>
      <c r="S1951" s="44">
        <f>AVERAGE(R1951:R1954)</f>
        <v>0</v>
      </c>
      <c r="U1951" s="39"/>
      <c r="V1951" s="39"/>
      <c r="W1951" s="40"/>
      <c r="X1951" s="40"/>
    </row>
    <row r="1952" spans="1:24" x14ac:dyDescent="0.3">
      <c r="A1952" s="2">
        <v>44248</v>
      </c>
      <c r="B1952" s="3">
        <v>0.30208333333333331</v>
      </c>
      <c r="C1952" s="6">
        <v>2.7999999999999972</v>
      </c>
      <c r="D1952" s="6">
        <v>9.7999999999999972</v>
      </c>
      <c r="E1952" s="4">
        <v>12.47</v>
      </c>
      <c r="F1952" s="5">
        <v>3.6999999999999998E-2</v>
      </c>
      <c r="G1952" s="44"/>
      <c r="H1952" s="5">
        <v>0</v>
      </c>
      <c r="I1952" s="44"/>
      <c r="J1952" s="5">
        <v>3.7999999999999999E-2</v>
      </c>
      <c r="K1952" s="44"/>
      <c r="L1952" s="5">
        <v>0</v>
      </c>
      <c r="M1952" s="44"/>
      <c r="N1952" s="5">
        <v>0</v>
      </c>
      <c r="O1952" s="44"/>
      <c r="P1952" s="5">
        <v>0</v>
      </c>
      <c r="Q1952" s="44"/>
      <c r="R1952" s="5">
        <v>0</v>
      </c>
      <c r="S1952" s="44"/>
      <c r="U1952" s="39">
        <f>$AB$1305-V1952</f>
        <v>0.7545499999999814</v>
      </c>
      <c r="V1952" s="39">
        <f>V1950+($AB$1304*M1951)</f>
        <v>4.0454500000000184</v>
      </c>
      <c r="W1952" s="40">
        <f>U1952/($AB$1305/100)</f>
        <v>15.719791666666278</v>
      </c>
      <c r="X1952" s="40">
        <f>V1952/($AB$1305/100)</f>
        <v>84.280208333333718</v>
      </c>
    </row>
    <row r="1953" spans="1:24" x14ac:dyDescent="0.3">
      <c r="A1953" s="2">
        <v>44248</v>
      </c>
      <c r="B1953" s="3">
        <v>0.3125</v>
      </c>
      <c r="C1953" s="6">
        <v>2.8999999999999986</v>
      </c>
      <c r="D1953" s="6">
        <v>12.400000000000006</v>
      </c>
      <c r="E1953" s="4">
        <v>12.45</v>
      </c>
      <c r="F1953" s="5">
        <v>3.7999999999999999E-2</v>
      </c>
      <c r="G1953" s="44"/>
      <c r="H1953" s="5">
        <v>0</v>
      </c>
      <c r="I1953" s="44"/>
      <c r="J1953" s="5">
        <v>3.7999999999999999E-2</v>
      </c>
      <c r="K1953" s="44"/>
      <c r="L1953" s="5">
        <v>0</v>
      </c>
      <c r="M1953" s="44"/>
      <c r="N1953" s="5">
        <v>0</v>
      </c>
      <c r="O1953" s="44"/>
      <c r="P1953" s="5">
        <v>0</v>
      </c>
      <c r="Q1953" s="44"/>
      <c r="R1953" s="5">
        <v>0</v>
      </c>
      <c r="S1953" s="44"/>
      <c r="U1953" s="39"/>
      <c r="V1953" s="39"/>
      <c r="W1953" s="9"/>
      <c r="X1953" s="9"/>
    </row>
    <row r="1954" spans="1:24" x14ac:dyDescent="0.3">
      <c r="A1954" s="2">
        <v>44248</v>
      </c>
      <c r="B1954" s="3">
        <v>0.32291666666666669</v>
      </c>
      <c r="C1954" s="6">
        <v>2.8999999999999986</v>
      </c>
      <c r="D1954" s="6">
        <v>11.5</v>
      </c>
      <c r="E1954" s="4">
        <v>12.45</v>
      </c>
      <c r="F1954" s="5">
        <v>3.7999999999999999E-2</v>
      </c>
      <c r="G1954" s="44"/>
      <c r="H1954" s="5">
        <v>0</v>
      </c>
      <c r="I1954" s="44"/>
      <c r="J1954" s="5">
        <v>3.7999999999999999E-2</v>
      </c>
      <c r="K1954" s="44"/>
      <c r="L1954" s="5">
        <v>0</v>
      </c>
      <c r="M1954" s="44"/>
      <c r="N1954" s="5">
        <v>0</v>
      </c>
      <c r="O1954" s="44"/>
      <c r="P1954" s="5">
        <v>0</v>
      </c>
      <c r="Q1954" s="44"/>
      <c r="R1954" s="5">
        <v>0</v>
      </c>
      <c r="S1954" s="44"/>
      <c r="U1954" s="39">
        <f>$AB$1305-V1954</f>
        <v>0.79254999999998166</v>
      </c>
      <c r="V1954" s="39">
        <f>V1952-K1951</f>
        <v>4.0074500000000182</v>
      </c>
      <c r="W1954" s="40">
        <f>U1954/($AB$1305/100)</f>
        <v>16.51145833333295</v>
      </c>
      <c r="X1954" s="40">
        <f>V1954/($AB$1305/100)</f>
        <v>83.488541666667047</v>
      </c>
    </row>
    <row r="1955" spans="1:24" x14ac:dyDescent="0.3">
      <c r="A1955" s="2">
        <v>44248</v>
      </c>
      <c r="B1955" s="3">
        <v>0.33333333333333331</v>
      </c>
      <c r="C1955" s="6">
        <v>3</v>
      </c>
      <c r="D1955" s="6">
        <v>9.7999999999999972</v>
      </c>
      <c r="E1955" s="4">
        <v>12.46</v>
      </c>
      <c r="F1955" s="5">
        <v>3.7999999999999999E-2</v>
      </c>
      <c r="G1955" s="44">
        <f>AVERAGE(F1955:F1958)</f>
        <v>3.85E-2</v>
      </c>
      <c r="H1955" s="5">
        <v>0</v>
      </c>
      <c r="I1955" s="44">
        <f>AVERAGE(H1955:H1958)</f>
        <v>4.0000000000000001E-3</v>
      </c>
      <c r="J1955" s="5">
        <v>3.7999999999999999E-2</v>
      </c>
      <c r="K1955" s="44">
        <f>AVERAGE(J1955:J1958)</f>
        <v>3.4250000000000003E-2</v>
      </c>
      <c r="L1955" s="5">
        <v>0</v>
      </c>
      <c r="M1955" s="44">
        <f>AVERAGE(L1955:L1958)</f>
        <v>0</v>
      </c>
      <c r="N1955" s="5">
        <v>0</v>
      </c>
      <c r="O1955" s="44">
        <f>AVERAGE(N1955:N1958)</f>
        <v>0</v>
      </c>
      <c r="P1955" s="5">
        <v>0</v>
      </c>
      <c r="Q1955" s="44">
        <f>AVERAGE(P1955:P1958)</f>
        <v>0</v>
      </c>
      <c r="R1955" s="5">
        <v>0</v>
      </c>
      <c r="S1955" s="44">
        <f>AVERAGE(R1955:R1958)</f>
        <v>0</v>
      </c>
      <c r="U1955" s="39"/>
      <c r="V1955" s="39"/>
      <c r="W1955" s="40"/>
      <c r="X1955" s="40"/>
    </row>
    <row r="1956" spans="1:24" x14ac:dyDescent="0.3">
      <c r="A1956" s="2">
        <v>44248</v>
      </c>
      <c r="B1956" s="3">
        <v>0.34375</v>
      </c>
      <c r="C1956" s="6">
        <v>2.8999999999999986</v>
      </c>
      <c r="D1956" s="6">
        <v>12.200000000000003</v>
      </c>
      <c r="E1956" s="4">
        <v>12.45</v>
      </c>
      <c r="F1956" s="5">
        <v>3.7999999999999999E-2</v>
      </c>
      <c r="G1956" s="44"/>
      <c r="H1956" s="5">
        <v>1E-3</v>
      </c>
      <c r="I1956" s="44"/>
      <c r="J1956" s="5">
        <v>3.5999999999999997E-2</v>
      </c>
      <c r="K1956" s="44"/>
      <c r="L1956" s="5">
        <v>0</v>
      </c>
      <c r="M1956" s="44"/>
      <c r="N1956" s="5">
        <v>0</v>
      </c>
      <c r="O1956" s="44"/>
      <c r="P1956" s="5">
        <v>0</v>
      </c>
      <c r="Q1956" s="44"/>
      <c r="R1956" s="5">
        <v>0</v>
      </c>
      <c r="S1956" s="44"/>
      <c r="U1956" s="39">
        <f>$AB$1305-V1956</f>
        <v>0.79254999999998166</v>
      </c>
      <c r="V1956" s="39">
        <f>V1954+($AB$1304*M1955)</f>
        <v>4.0074500000000182</v>
      </c>
      <c r="W1956" s="40">
        <f>U1956/($AB$1305/100)</f>
        <v>16.51145833333295</v>
      </c>
      <c r="X1956" s="40">
        <f>V1956/($AB$1305/100)</f>
        <v>83.488541666667047</v>
      </c>
    </row>
    <row r="1957" spans="1:24" x14ac:dyDescent="0.3">
      <c r="A1957" s="2">
        <v>44248</v>
      </c>
      <c r="B1957" s="3">
        <v>0.35416666666666669</v>
      </c>
      <c r="C1957" s="6">
        <v>3</v>
      </c>
      <c r="D1957" s="6">
        <v>11.5</v>
      </c>
      <c r="E1957" s="4">
        <v>12.46</v>
      </c>
      <c r="F1957" s="5">
        <v>3.9E-2</v>
      </c>
      <c r="G1957" s="44"/>
      <c r="H1957" s="5">
        <v>6.0000000000000001E-3</v>
      </c>
      <c r="I1957" s="44"/>
      <c r="J1957" s="5">
        <v>3.3000000000000002E-2</v>
      </c>
      <c r="K1957" s="44"/>
      <c r="L1957" s="5">
        <v>0</v>
      </c>
      <c r="M1957" s="44"/>
      <c r="N1957" s="5">
        <v>0</v>
      </c>
      <c r="O1957" s="44"/>
      <c r="P1957" s="5">
        <v>0</v>
      </c>
      <c r="Q1957" s="44"/>
      <c r="R1957" s="5">
        <v>0</v>
      </c>
      <c r="S1957" s="44"/>
      <c r="U1957" s="39"/>
      <c r="V1957" s="39"/>
      <c r="W1957" s="40"/>
      <c r="X1957" s="40"/>
    </row>
    <row r="1958" spans="1:24" x14ac:dyDescent="0.3">
      <c r="A1958" s="2">
        <v>44248</v>
      </c>
      <c r="B1958" s="3">
        <v>0.36458333333333331</v>
      </c>
      <c r="C1958" s="6">
        <v>3</v>
      </c>
      <c r="D1958" s="6">
        <v>10</v>
      </c>
      <c r="E1958" s="4">
        <v>12.48</v>
      </c>
      <c r="F1958" s="5">
        <v>3.9E-2</v>
      </c>
      <c r="G1958" s="44"/>
      <c r="H1958" s="5">
        <v>8.9999999999999993E-3</v>
      </c>
      <c r="I1958" s="44"/>
      <c r="J1958" s="5">
        <v>0.03</v>
      </c>
      <c r="K1958" s="44"/>
      <c r="L1958" s="5">
        <v>0</v>
      </c>
      <c r="M1958" s="44"/>
      <c r="N1958" s="5">
        <v>0</v>
      </c>
      <c r="O1958" s="44"/>
      <c r="P1958" s="5">
        <v>0</v>
      </c>
      <c r="Q1958" s="44"/>
      <c r="R1958" s="5">
        <v>0</v>
      </c>
      <c r="S1958" s="44"/>
      <c r="U1958" s="39">
        <f>$AB$1305-V1958</f>
        <v>0.82679999999998177</v>
      </c>
      <c r="V1958" s="39">
        <f>V1956-K1955</f>
        <v>3.9732000000000181</v>
      </c>
      <c r="W1958" s="40">
        <f>U1958/($AB$1305/100)</f>
        <v>17.224999999999621</v>
      </c>
      <c r="X1958" s="40">
        <f>V1958/($AB$1305/100)</f>
        <v>82.775000000000375</v>
      </c>
    </row>
    <row r="1959" spans="1:24" x14ac:dyDescent="0.3">
      <c r="A1959" s="2">
        <v>44248</v>
      </c>
      <c r="B1959" s="3">
        <v>0.375</v>
      </c>
      <c r="C1959" s="6">
        <v>3.1000000000000014</v>
      </c>
      <c r="D1959" s="6">
        <v>11.700000000000003</v>
      </c>
      <c r="E1959" s="4">
        <v>12.48</v>
      </c>
      <c r="F1959" s="5">
        <v>0.04</v>
      </c>
      <c r="G1959" s="44">
        <f>AVERAGE(F1959:F1962)</f>
        <v>3.9750000000000001E-2</v>
      </c>
      <c r="H1959" s="5">
        <v>1.4E-2</v>
      </c>
      <c r="I1959" s="44">
        <f>AVERAGE(H1959:H1962)</f>
        <v>1.6E-2</v>
      </c>
      <c r="J1959" s="5">
        <v>2.7E-2</v>
      </c>
      <c r="K1959" s="44">
        <f>AVERAGE(J1959:J1962)</f>
        <v>2.4750000000000001E-2</v>
      </c>
      <c r="L1959" s="5">
        <v>0</v>
      </c>
      <c r="M1959" s="44">
        <f>AVERAGE(L1959:L1962)</f>
        <v>0</v>
      </c>
      <c r="N1959" s="5">
        <v>0</v>
      </c>
      <c r="O1959" s="44">
        <f>AVERAGE(N1959:N1962)</f>
        <v>0</v>
      </c>
      <c r="P1959" s="5">
        <v>0</v>
      </c>
      <c r="Q1959" s="44">
        <f>AVERAGE(P1959:P1962)</f>
        <v>0</v>
      </c>
      <c r="R1959" s="5">
        <v>0</v>
      </c>
      <c r="S1959" s="44">
        <f>AVERAGE(R1959:R1962)</f>
        <v>0</v>
      </c>
      <c r="U1959" s="39"/>
      <c r="V1959" s="39"/>
      <c r="W1959" s="40"/>
      <c r="X1959" s="40"/>
    </row>
    <row r="1960" spans="1:24" x14ac:dyDescent="0.3">
      <c r="A1960" s="2">
        <v>44248</v>
      </c>
      <c r="B1960" s="3">
        <v>0.38541666666666669</v>
      </c>
      <c r="C1960" s="6">
        <v>3</v>
      </c>
      <c r="D1960" s="6">
        <v>12.099999999999994</v>
      </c>
      <c r="E1960" s="4">
        <v>12.47</v>
      </c>
      <c r="F1960" s="5">
        <v>3.9E-2</v>
      </c>
      <c r="G1960" s="44"/>
      <c r="H1960" s="5">
        <v>1.4E-2</v>
      </c>
      <c r="I1960" s="44"/>
      <c r="J1960" s="5">
        <v>2.5999999999999999E-2</v>
      </c>
      <c r="K1960" s="44"/>
      <c r="L1960" s="5">
        <v>0</v>
      </c>
      <c r="M1960" s="44"/>
      <c r="N1960" s="5">
        <v>0</v>
      </c>
      <c r="O1960" s="44"/>
      <c r="P1960" s="5">
        <v>0</v>
      </c>
      <c r="Q1960" s="44"/>
      <c r="R1960" s="5">
        <v>0</v>
      </c>
      <c r="S1960" s="44"/>
      <c r="U1960" s="39">
        <f>$AB$1305-V1960</f>
        <v>0.82679999999998177</v>
      </c>
      <c r="V1960" s="39">
        <f>V1958+($AB$1304*M1959)</f>
        <v>3.9732000000000181</v>
      </c>
      <c r="W1960" s="40">
        <f>U1960/($AB$1305/100)</f>
        <v>17.224999999999621</v>
      </c>
      <c r="X1960" s="40">
        <f>V1960/($AB$1305/100)</f>
        <v>82.775000000000375</v>
      </c>
    </row>
    <row r="1961" spans="1:24" x14ac:dyDescent="0.3">
      <c r="A1961" s="2">
        <v>44248</v>
      </c>
      <c r="B1961" s="3">
        <v>0.39583333333333331</v>
      </c>
      <c r="C1961" s="6">
        <v>3.2000000000000028</v>
      </c>
      <c r="D1961" s="6">
        <v>10.700000000000003</v>
      </c>
      <c r="E1961" s="4">
        <v>12.49</v>
      </c>
      <c r="F1961" s="5">
        <v>0.04</v>
      </c>
      <c r="G1961" s="44"/>
      <c r="H1961" s="5">
        <v>1.6E-2</v>
      </c>
      <c r="I1961" s="44"/>
      <c r="J1961" s="5">
        <v>2.5000000000000001E-2</v>
      </c>
      <c r="K1961" s="44"/>
      <c r="L1961" s="5">
        <v>0</v>
      </c>
      <c r="M1961" s="44"/>
      <c r="N1961" s="5">
        <v>0</v>
      </c>
      <c r="O1961" s="44"/>
      <c r="P1961" s="5">
        <v>0</v>
      </c>
      <c r="Q1961" s="44"/>
      <c r="R1961" s="5">
        <v>0</v>
      </c>
      <c r="S1961" s="44"/>
      <c r="U1961" s="39"/>
      <c r="V1961" s="39"/>
      <c r="W1961" s="9"/>
      <c r="X1961" s="9"/>
    </row>
    <row r="1962" spans="1:24" x14ac:dyDescent="0.3">
      <c r="A1962" s="2">
        <v>44248</v>
      </c>
      <c r="B1962" s="3">
        <v>0.40625</v>
      </c>
      <c r="C1962" s="6">
        <v>3.1000000000000014</v>
      </c>
      <c r="D1962" s="6">
        <v>9.5999999999999943</v>
      </c>
      <c r="E1962" s="4">
        <v>12.51</v>
      </c>
      <c r="F1962" s="5">
        <v>0.04</v>
      </c>
      <c r="G1962" s="44"/>
      <c r="H1962" s="5">
        <v>0.02</v>
      </c>
      <c r="I1962" s="44"/>
      <c r="J1962" s="5">
        <v>2.1000000000000001E-2</v>
      </c>
      <c r="K1962" s="44"/>
      <c r="L1962" s="5">
        <v>0</v>
      </c>
      <c r="M1962" s="44"/>
      <c r="N1962" s="5">
        <v>0</v>
      </c>
      <c r="O1962" s="44"/>
      <c r="P1962" s="5">
        <v>0</v>
      </c>
      <c r="Q1962" s="44"/>
      <c r="R1962" s="5">
        <v>0</v>
      </c>
      <c r="S1962" s="44"/>
      <c r="U1962" s="39">
        <f>$AB$1305-V1962</f>
        <v>0.85154999999998182</v>
      </c>
      <c r="V1962" s="39">
        <f>V1960-K1959</f>
        <v>3.948450000000018</v>
      </c>
      <c r="W1962" s="40">
        <f>U1962/($AB$1305/100)</f>
        <v>17.740624999999621</v>
      </c>
      <c r="X1962" s="40">
        <f>V1962/($AB$1305/100)</f>
        <v>82.259375000000375</v>
      </c>
    </row>
    <row r="1963" spans="1:24" x14ac:dyDescent="0.3">
      <c r="A1963" s="2">
        <v>44248</v>
      </c>
      <c r="B1963" s="3">
        <v>0.41666666666666669</v>
      </c>
      <c r="C1963" s="6">
        <v>3.1000000000000014</v>
      </c>
      <c r="D1963" s="6">
        <v>12.099999999999994</v>
      </c>
      <c r="E1963" s="4">
        <v>12.51</v>
      </c>
      <c r="F1963" s="5">
        <v>0.04</v>
      </c>
      <c r="G1963" s="44">
        <f>AVERAGE(F1963:F1966)</f>
        <v>4.0500000000000001E-2</v>
      </c>
      <c r="H1963" s="5">
        <v>2.4E-2</v>
      </c>
      <c r="I1963" s="44">
        <f>AVERAGE(H1963:H1966)</f>
        <v>2.9250000000000002E-2</v>
      </c>
      <c r="J1963" s="5">
        <v>1.7999999999999999E-2</v>
      </c>
      <c r="K1963" s="44">
        <f>AVERAGE(J1963:J1966)</f>
        <v>1.2499999999999999E-2</v>
      </c>
      <c r="L1963" s="5">
        <v>0</v>
      </c>
      <c r="M1963" s="44">
        <f>AVERAGE(L1963:L1966)</f>
        <v>0</v>
      </c>
      <c r="N1963" s="5">
        <v>0</v>
      </c>
      <c r="O1963" s="44">
        <f>AVERAGE(N1963:N1966)</f>
        <v>0</v>
      </c>
      <c r="P1963" s="5">
        <v>0</v>
      </c>
      <c r="Q1963" s="44">
        <f>AVERAGE(P1963:P1966)</f>
        <v>0</v>
      </c>
      <c r="R1963" s="5">
        <v>0</v>
      </c>
      <c r="S1963" s="44">
        <f>AVERAGE(R1963:R1966)</f>
        <v>0</v>
      </c>
      <c r="U1963" s="39"/>
      <c r="V1963" s="39"/>
      <c r="W1963" s="40"/>
      <c r="X1963" s="40"/>
    </row>
    <row r="1964" spans="1:24" x14ac:dyDescent="0.3">
      <c r="A1964" s="2">
        <v>44248</v>
      </c>
      <c r="B1964" s="3">
        <v>0.42708333333333331</v>
      </c>
      <c r="C1964" s="6">
        <v>3.2000000000000028</v>
      </c>
      <c r="D1964" s="6">
        <v>12</v>
      </c>
      <c r="E1964" s="4">
        <v>12.53</v>
      </c>
      <c r="F1964" s="5">
        <v>0.04</v>
      </c>
      <c r="G1964" s="44"/>
      <c r="H1964" s="5">
        <v>2.9000000000000001E-2</v>
      </c>
      <c r="I1964" s="44"/>
      <c r="J1964" s="5">
        <v>1.2999999999999999E-2</v>
      </c>
      <c r="K1964" s="44"/>
      <c r="L1964" s="5">
        <v>0</v>
      </c>
      <c r="M1964" s="44"/>
      <c r="N1964" s="5">
        <v>0</v>
      </c>
      <c r="O1964" s="44"/>
      <c r="P1964" s="5">
        <v>0</v>
      </c>
      <c r="Q1964" s="44"/>
      <c r="R1964" s="5">
        <v>0</v>
      </c>
      <c r="S1964" s="44"/>
      <c r="U1964" s="39">
        <f>$AB$1305-V1964</f>
        <v>0.85154999999998182</v>
      </c>
      <c r="V1964" s="39">
        <f>V1962+($AB$1304*M1963)</f>
        <v>3.948450000000018</v>
      </c>
      <c r="W1964" s="40">
        <f>U1964/($AB$1305/100)</f>
        <v>17.740624999999621</v>
      </c>
      <c r="X1964" s="40">
        <f>V1964/($AB$1305/100)</f>
        <v>82.259375000000375</v>
      </c>
    </row>
    <row r="1965" spans="1:24" x14ac:dyDescent="0.3">
      <c r="A1965" s="2">
        <v>44248</v>
      </c>
      <c r="B1965" s="3">
        <v>0.4375</v>
      </c>
      <c r="C1965" s="6">
        <v>3.2999999999999972</v>
      </c>
      <c r="D1965" s="6">
        <v>10.299999999999997</v>
      </c>
      <c r="E1965" s="4">
        <v>12.54</v>
      </c>
      <c r="F1965" s="5">
        <v>4.1000000000000002E-2</v>
      </c>
      <c r="G1965" s="44"/>
      <c r="H1965" s="5">
        <v>3.1E-2</v>
      </c>
      <c r="I1965" s="44"/>
      <c r="J1965" s="5">
        <v>1.2E-2</v>
      </c>
      <c r="K1965" s="44"/>
      <c r="L1965" s="5">
        <v>0</v>
      </c>
      <c r="M1965" s="44"/>
      <c r="N1965" s="5">
        <v>0</v>
      </c>
      <c r="O1965" s="44"/>
      <c r="P1965" s="5">
        <v>0</v>
      </c>
      <c r="Q1965" s="44"/>
      <c r="R1965" s="5">
        <v>0</v>
      </c>
      <c r="S1965" s="44"/>
      <c r="U1965" s="39"/>
      <c r="V1965" s="39"/>
      <c r="W1965" s="40"/>
      <c r="X1965" s="40"/>
    </row>
    <row r="1966" spans="1:24" x14ac:dyDescent="0.3">
      <c r="A1966" s="2">
        <v>44248</v>
      </c>
      <c r="B1966" s="3">
        <v>0.44791666666666669</v>
      </c>
      <c r="C1966" s="6">
        <v>3.2999999999999972</v>
      </c>
      <c r="D1966" s="6">
        <v>9.7000000000000028</v>
      </c>
      <c r="E1966" s="4">
        <v>12.57</v>
      </c>
      <c r="F1966" s="5">
        <v>4.1000000000000002E-2</v>
      </c>
      <c r="G1966" s="44"/>
      <c r="H1966" s="5">
        <v>3.3000000000000002E-2</v>
      </c>
      <c r="I1966" s="44"/>
      <c r="J1966" s="5">
        <v>7.0000000000000001E-3</v>
      </c>
      <c r="K1966" s="44"/>
      <c r="L1966" s="5">
        <v>0</v>
      </c>
      <c r="M1966" s="44"/>
      <c r="N1966" s="5">
        <v>0</v>
      </c>
      <c r="O1966" s="44"/>
      <c r="P1966" s="5">
        <v>0</v>
      </c>
      <c r="Q1966" s="44"/>
      <c r="R1966" s="5">
        <v>0</v>
      </c>
      <c r="S1966" s="44"/>
      <c r="U1966" s="39">
        <f>$AB$1305-V1966</f>
        <v>0.864049999999982</v>
      </c>
      <c r="V1966" s="39">
        <f>V1964-K1963</f>
        <v>3.9359500000000178</v>
      </c>
      <c r="W1966" s="40">
        <f>U1966/($AB$1305/100)</f>
        <v>18.001041666666293</v>
      </c>
      <c r="X1966" s="40">
        <f>V1966/($AB$1305/100)</f>
        <v>81.998958333333704</v>
      </c>
    </row>
    <row r="1967" spans="1:24" x14ac:dyDescent="0.3">
      <c r="A1967" s="2">
        <v>44248</v>
      </c>
      <c r="B1967" s="3">
        <v>0.45833333333333331</v>
      </c>
      <c r="C1967" s="6">
        <v>3.3999999999999986</v>
      </c>
      <c r="D1967" s="6">
        <v>13</v>
      </c>
      <c r="E1967" s="4">
        <v>12.56</v>
      </c>
      <c r="F1967" s="5">
        <v>4.2000000000000003E-2</v>
      </c>
      <c r="G1967" s="44">
        <f>AVERAGE(F1967:F1970)</f>
        <v>4.1000000000000002E-2</v>
      </c>
      <c r="H1967" s="5">
        <v>3.5999999999999997E-2</v>
      </c>
      <c r="I1967" s="44">
        <f>AVERAGE(H1967:H1970)</f>
        <v>3.6500000000000005E-2</v>
      </c>
      <c r="J1967" s="5">
        <v>4.0000000000000001E-3</v>
      </c>
      <c r="K1967" s="44">
        <f>AVERAGE(J1967:J1970)</f>
        <v>3.5000000000000001E-3</v>
      </c>
      <c r="L1967" s="5">
        <v>0</v>
      </c>
      <c r="M1967" s="44">
        <f>AVERAGE(L1967:L1970)</f>
        <v>0</v>
      </c>
      <c r="N1967" s="5">
        <v>0</v>
      </c>
      <c r="O1967" s="44">
        <f>AVERAGE(N1967:N1970)</f>
        <v>0</v>
      </c>
      <c r="P1967" s="5">
        <v>0</v>
      </c>
      <c r="Q1967" s="44">
        <f>AVERAGE(P1967:P1970)</f>
        <v>0</v>
      </c>
      <c r="R1967" s="5">
        <v>0</v>
      </c>
      <c r="S1967" s="44">
        <f>AVERAGE(R1967:R1970)</f>
        <v>0</v>
      </c>
      <c r="U1967" s="39"/>
      <c r="V1967" s="39"/>
      <c r="W1967" s="40"/>
      <c r="X1967" s="40"/>
    </row>
    <row r="1968" spans="1:24" x14ac:dyDescent="0.3">
      <c r="A1968" s="2">
        <v>44248</v>
      </c>
      <c r="B1968" s="3">
        <v>0.46875</v>
      </c>
      <c r="C1968" s="6">
        <v>3.5</v>
      </c>
      <c r="D1968" s="6">
        <v>12</v>
      </c>
      <c r="E1968" s="4">
        <v>12.55</v>
      </c>
      <c r="F1968" s="5">
        <v>0.04</v>
      </c>
      <c r="G1968" s="44"/>
      <c r="H1968" s="5">
        <v>3.4000000000000002E-2</v>
      </c>
      <c r="I1968" s="44"/>
      <c r="J1968" s="5">
        <v>6.0000000000000001E-3</v>
      </c>
      <c r="K1968" s="44"/>
      <c r="L1968" s="5">
        <v>0</v>
      </c>
      <c r="M1968" s="44"/>
      <c r="N1968" s="5">
        <v>0</v>
      </c>
      <c r="O1968" s="44"/>
      <c r="P1968" s="5">
        <v>0</v>
      </c>
      <c r="Q1968" s="44"/>
      <c r="R1968" s="5">
        <v>0</v>
      </c>
      <c r="S1968" s="44"/>
      <c r="U1968" s="39">
        <f>$AB$1305-V1968</f>
        <v>0.864049999999982</v>
      </c>
      <c r="V1968" s="39">
        <f>V1966+($AB$1304*M1967)</f>
        <v>3.9359500000000178</v>
      </c>
      <c r="W1968" s="40">
        <f>U1968/($AB$1305/100)</f>
        <v>18.001041666666293</v>
      </c>
      <c r="X1968" s="40">
        <f>V1968/($AB$1305/100)</f>
        <v>81.998958333333704</v>
      </c>
    </row>
    <row r="1969" spans="1:26" x14ac:dyDescent="0.3">
      <c r="A1969" s="2">
        <v>44248</v>
      </c>
      <c r="B1969" s="3">
        <v>0.47916666666666669</v>
      </c>
      <c r="C1969" s="6">
        <v>3.5</v>
      </c>
      <c r="D1969" s="6">
        <v>10.599999999999994</v>
      </c>
      <c r="E1969" s="4">
        <v>12.57</v>
      </c>
      <c r="F1969" s="5">
        <v>4.2000000000000003E-2</v>
      </c>
      <c r="G1969" s="44"/>
      <c r="H1969" s="5">
        <v>3.5999999999999997E-2</v>
      </c>
      <c r="I1969" s="44"/>
      <c r="J1969" s="5">
        <v>4.0000000000000001E-3</v>
      </c>
      <c r="K1969" s="44"/>
      <c r="L1969" s="5">
        <v>0</v>
      </c>
      <c r="M1969" s="44"/>
      <c r="N1969" s="5">
        <v>0</v>
      </c>
      <c r="O1969" s="44"/>
      <c r="P1969" s="5">
        <v>0</v>
      </c>
      <c r="Q1969" s="44"/>
      <c r="R1969" s="5">
        <v>0</v>
      </c>
      <c r="S1969" s="44"/>
      <c r="U1969" s="39"/>
      <c r="V1969" s="39"/>
      <c r="W1969" s="9"/>
      <c r="X1969" s="9"/>
    </row>
    <row r="1970" spans="1:26" x14ac:dyDescent="0.3">
      <c r="A1970" s="2">
        <v>44248</v>
      </c>
      <c r="B1970" s="3">
        <v>0.48958333333333331</v>
      </c>
      <c r="C1970" s="6">
        <v>3.5</v>
      </c>
      <c r="D1970" s="6">
        <v>9.7000000000000028</v>
      </c>
      <c r="E1970" s="4">
        <v>12.6</v>
      </c>
      <c r="F1970" s="5">
        <v>0.04</v>
      </c>
      <c r="G1970" s="44"/>
      <c r="H1970" s="5">
        <v>0.04</v>
      </c>
      <c r="I1970" s="44"/>
      <c r="J1970" s="5">
        <v>0</v>
      </c>
      <c r="K1970" s="44"/>
      <c r="L1970" s="5">
        <v>0</v>
      </c>
      <c r="M1970" s="44"/>
      <c r="N1970" s="5">
        <v>0</v>
      </c>
      <c r="O1970" s="44"/>
      <c r="P1970" s="5">
        <v>0</v>
      </c>
      <c r="Q1970" s="44"/>
      <c r="R1970" s="5">
        <v>0</v>
      </c>
      <c r="S1970" s="44"/>
      <c r="U1970" s="39">
        <f>$AB$1305-V1970</f>
        <v>0.86754999999998184</v>
      </c>
      <c r="V1970" s="39">
        <f>V1968-K1967</f>
        <v>3.932450000000018</v>
      </c>
      <c r="W1970" s="40">
        <f>U1970/($AB$1305/100)</f>
        <v>18.073958333332953</v>
      </c>
      <c r="X1970" s="40">
        <f>V1970/($AB$1305/100)</f>
        <v>81.926041666667047</v>
      </c>
    </row>
    <row r="1971" spans="1:26" x14ac:dyDescent="0.3">
      <c r="A1971" s="2">
        <v>44248</v>
      </c>
      <c r="B1971" s="3">
        <v>0.5</v>
      </c>
      <c r="C1971" s="6">
        <v>3.7000000000000028</v>
      </c>
      <c r="D1971" s="6">
        <v>10.700000000000003</v>
      </c>
      <c r="E1971" s="4">
        <v>12.6</v>
      </c>
      <c r="F1971" s="5">
        <v>4.2000000000000003E-2</v>
      </c>
      <c r="G1971" s="44">
        <f>AVERAGE(F1971:F1974)</f>
        <v>4.1500000000000002E-2</v>
      </c>
      <c r="H1971" s="5">
        <v>3.5999999999999997E-2</v>
      </c>
      <c r="I1971" s="44">
        <f>AVERAGE(H1971:H1974)</f>
        <v>3.925E-2</v>
      </c>
      <c r="J1971" s="5">
        <v>1E-3</v>
      </c>
      <c r="K1971" s="44">
        <f>AVERAGE(J1971:J1974)</f>
        <v>5.0000000000000001E-4</v>
      </c>
      <c r="L1971" s="5">
        <v>0</v>
      </c>
      <c r="M1971" s="44">
        <f>AVERAGE(L1971:L1974)</f>
        <v>0</v>
      </c>
      <c r="N1971" s="5">
        <v>0</v>
      </c>
      <c r="O1971" s="44">
        <f>AVERAGE(N1971:N1974)</f>
        <v>0</v>
      </c>
      <c r="P1971" s="5">
        <v>0</v>
      </c>
      <c r="Q1971" s="44">
        <f>AVERAGE(P1971:P1974)</f>
        <v>0</v>
      </c>
      <c r="R1971" s="5">
        <v>0</v>
      </c>
      <c r="S1971" s="44">
        <f>AVERAGE(R1971:R1974)</f>
        <v>0</v>
      </c>
      <c r="U1971" s="39"/>
      <c r="V1971" s="39"/>
      <c r="W1971" s="40"/>
      <c r="X1971" s="40"/>
    </row>
    <row r="1972" spans="1:26" x14ac:dyDescent="0.3">
      <c r="A1972" s="2">
        <v>44248</v>
      </c>
      <c r="B1972" s="3">
        <v>0.51041666666666663</v>
      </c>
      <c r="C1972" s="6">
        <v>3.7999999999999972</v>
      </c>
      <c r="D1972" s="6">
        <v>12.799999999999997</v>
      </c>
      <c r="E1972" s="4">
        <v>12.59</v>
      </c>
      <c r="F1972" s="5">
        <v>4.1000000000000002E-2</v>
      </c>
      <c r="G1972" s="44"/>
      <c r="H1972" s="5">
        <v>4.1000000000000002E-2</v>
      </c>
      <c r="I1972" s="44"/>
      <c r="J1972" s="5">
        <v>0</v>
      </c>
      <c r="K1972" s="44"/>
      <c r="L1972" s="5">
        <v>0</v>
      </c>
      <c r="M1972" s="44"/>
      <c r="N1972" s="5">
        <v>0</v>
      </c>
      <c r="O1972" s="44"/>
      <c r="P1972" s="5">
        <v>0</v>
      </c>
      <c r="Q1972" s="44"/>
      <c r="R1972" s="5">
        <v>0</v>
      </c>
      <c r="S1972" s="44"/>
      <c r="U1972" s="39">
        <f>$AB$1305-V1972</f>
        <v>0.86754999999998184</v>
      </c>
      <c r="V1972" s="39">
        <f>V1970+($AB$1304*M1971)</f>
        <v>3.932450000000018</v>
      </c>
      <c r="W1972" s="40">
        <f>U1972/($AB$1305/100)</f>
        <v>18.073958333332953</v>
      </c>
      <c r="X1972" s="40">
        <f>V1972/($AB$1305/100)</f>
        <v>81.926041666667047</v>
      </c>
    </row>
    <row r="1973" spans="1:26" x14ac:dyDescent="0.3">
      <c r="A1973" s="2">
        <v>44248</v>
      </c>
      <c r="B1973" s="3">
        <v>0.52083333333333337</v>
      </c>
      <c r="C1973" s="6">
        <v>3.8999999999999986</v>
      </c>
      <c r="D1973" s="6">
        <v>11.5</v>
      </c>
      <c r="E1973" s="4">
        <v>12.59</v>
      </c>
      <c r="F1973" s="5">
        <v>4.1000000000000002E-2</v>
      </c>
      <c r="G1973" s="44"/>
      <c r="H1973" s="5">
        <v>0.04</v>
      </c>
      <c r="I1973" s="44"/>
      <c r="J1973" s="5">
        <v>1E-3</v>
      </c>
      <c r="K1973" s="44"/>
      <c r="L1973" s="5">
        <v>0</v>
      </c>
      <c r="M1973" s="44"/>
      <c r="N1973" s="5">
        <v>0</v>
      </c>
      <c r="O1973" s="44"/>
      <c r="P1973" s="5">
        <v>0</v>
      </c>
      <c r="Q1973" s="44"/>
      <c r="R1973" s="5">
        <v>0</v>
      </c>
      <c r="S1973" s="44"/>
      <c r="U1973" s="39"/>
      <c r="V1973" s="39"/>
      <c r="W1973" s="40"/>
      <c r="X1973" s="40"/>
    </row>
    <row r="1974" spans="1:26" x14ac:dyDescent="0.3">
      <c r="A1974" s="2">
        <v>44248</v>
      </c>
      <c r="B1974" s="3">
        <v>0.53125</v>
      </c>
      <c r="C1974" s="6">
        <v>4</v>
      </c>
      <c r="D1974" s="6">
        <v>10.400000000000006</v>
      </c>
      <c r="E1974" s="4">
        <v>12.61</v>
      </c>
      <c r="F1974" s="5">
        <v>4.2000000000000003E-2</v>
      </c>
      <c r="G1974" s="44"/>
      <c r="H1974" s="5">
        <v>0.04</v>
      </c>
      <c r="I1974" s="44"/>
      <c r="J1974" s="5">
        <v>0</v>
      </c>
      <c r="K1974" s="44"/>
      <c r="L1974" s="5">
        <v>0</v>
      </c>
      <c r="M1974" s="44"/>
      <c r="N1974" s="5">
        <v>0</v>
      </c>
      <c r="O1974" s="44"/>
      <c r="P1974" s="5">
        <v>0</v>
      </c>
      <c r="Q1974" s="44"/>
      <c r="R1974" s="5">
        <v>0</v>
      </c>
      <c r="S1974" s="44"/>
      <c r="U1974" s="39">
        <f>$AB$1305-V1974</f>
        <v>0.868049999999982</v>
      </c>
      <c r="V1974" s="39">
        <f>V1972-K1971</f>
        <v>3.9319500000000178</v>
      </c>
      <c r="W1974" s="40">
        <f>U1974/($AB$1305/100)</f>
        <v>18.084374999999625</v>
      </c>
      <c r="X1974" s="40">
        <f>V1974/($AB$1305/100)</f>
        <v>81.915625000000375</v>
      </c>
    </row>
    <row r="1975" spans="1:26" x14ac:dyDescent="0.3">
      <c r="A1975" s="2">
        <v>44248</v>
      </c>
      <c r="B1975" s="3">
        <v>0.54166666666666663</v>
      </c>
      <c r="C1975" s="6">
        <v>4</v>
      </c>
      <c r="D1975" s="6">
        <v>9.7000000000000028</v>
      </c>
      <c r="E1975" s="4">
        <v>12.62</v>
      </c>
      <c r="F1975" s="5">
        <v>4.1000000000000002E-2</v>
      </c>
      <c r="G1975" s="44">
        <f>AVERAGE(F1975:F1978)</f>
        <v>4.1000000000000002E-2</v>
      </c>
      <c r="H1975" s="5">
        <v>0.04</v>
      </c>
      <c r="I1975" s="44">
        <f>AVERAGE(H1975:H1978)</f>
        <v>4.0500000000000001E-2</v>
      </c>
      <c r="J1975" s="5">
        <v>1E-3</v>
      </c>
      <c r="K1975" s="44">
        <f>AVERAGE(J1975:J1978)</f>
        <v>5.0000000000000001E-4</v>
      </c>
      <c r="L1975" s="5">
        <v>0</v>
      </c>
      <c r="M1975" s="44">
        <f>AVERAGE(L1975:L1978)</f>
        <v>0</v>
      </c>
      <c r="N1975" s="5">
        <v>0</v>
      </c>
      <c r="O1975" s="44">
        <f>AVERAGE(N1975:N1978)</f>
        <v>0</v>
      </c>
      <c r="P1975" s="5">
        <v>0</v>
      </c>
      <c r="Q1975" s="44">
        <f>AVERAGE(P1975:P1978)</f>
        <v>0</v>
      </c>
      <c r="R1975" s="5">
        <v>0</v>
      </c>
      <c r="S1975" s="44">
        <f>AVERAGE(R1975:R1978)</f>
        <v>0</v>
      </c>
      <c r="U1975" s="39"/>
      <c r="V1975" s="39"/>
      <c r="W1975" s="40"/>
      <c r="X1975" s="40"/>
    </row>
    <row r="1976" spans="1:26" x14ac:dyDescent="0.3">
      <c r="A1976" s="2">
        <v>44248</v>
      </c>
      <c r="B1976" s="3">
        <v>0.55208333333333337</v>
      </c>
      <c r="C1976" s="6">
        <v>3.8999999999999986</v>
      </c>
      <c r="D1976" s="6">
        <v>11.299999999999997</v>
      </c>
      <c r="E1976" s="4">
        <v>12.61</v>
      </c>
      <c r="F1976" s="5">
        <v>4.1000000000000002E-2</v>
      </c>
      <c r="G1976" s="44"/>
      <c r="H1976" s="5">
        <v>0.04</v>
      </c>
      <c r="I1976" s="44"/>
      <c r="J1976" s="5">
        <v>0</v>
      </c>
      <c r="K1976" s="44"/>
      <c r="L1976" s="5">
        <v>0</v>
      </c>
      <c r="M1976" s="44"/>
      <c r="N1976" s="5">
        <v>0</v>
      </c>
      <c r="O1976" s="44"/>
      <c r="P1976" s="5">
        <v>0</v>
      </c>
      <c r="Q1976" s="44"/>
      <c r="R1976" s="5">
        <v>0</v>
      </c>
      <c r="S1976" s="44"/>
      <c r="U1976" s="39">
        <f>$AB$1305-V1976</f>
        <v>0.868049999999982</v>
      </c>
      <c r="V1976" s="39">
        <f>V1974+($AB$1304*M1975)</f>
        <v>3.9319500000000178</v>
      </c>
      <c r="W1976" s="40">
        <f>U1976/($AB$1305/100)</f>
        <v>18.084374999999625</v>
      </c>
      <c r="X1976" s="40">
        <f>V1976/($AB$1305/100)</f>
        <v>81.915625000000375</v>
      </c>
    </row>
    <row r="1977" spans="1:26" x14ac:dyDescent="0.3">
      <c r="A1977" s="2">
        <v>44248</v>
      </c>
      <c r="B1977" s="3">
        <v>0.5625</v>
      </c>
      <c r="C1977" s="6">
        <v>4.1000000000000014</v>
      </c>
      <c r="D1977" s="6">
        <v>12.599999999999994</v>
      </c>
      <c r="E1977" s="4">
        <v>12.6</v>
      </c>
      <c r="F1977" s="5">
        <v>4.2000000000000003E-2</v>
      </c>
      <c r="G1977" s="44"/>
      <c r="H1977" s="5">
        <v>4.2000000000000003E-2</v>
      </c>
      <c r="I1977" s="44"/>
      <c r="J1977" s="5">
        <v>0</v>
      </c>
      <c r="K1977" s="44"/>
      <c r="L1977" s="5">
        <v>0</v>
      </c>
      <c r="M1977" s="44"/>
      <c r="N1977" s="5">
        <v>0</v>
      </c>
      <c r="O1977" s="44"/>
      <c r="P1977" s="5">
        <v>0</v>
      </c>
      <c r="Q1977" s="44"/>
      <c r="R1977" s="5">
        <v>0</v>
      </c>
      <c r="S1977" s="44"/>
      <c r="U1977" s="39"/>
      <c r="V1977" s="39"/>
      <c r="W1977" s="9"/>
      <c r="X1977" s="9"/>
    </row>
    <row r="1978" spans="1:26" x14ac:dyDescent="0.3">
      <c r="A1978" s="2">
        <v>44248</v>
      </c>
      <c r="B1978" s="3">
        <v>0.57291666666666663</v>
      </c>
      <c r="C1978" s="6">
        <v>4.2000000000000028</v>
      </c>
      <c r="D1978" s="6">
        <v>11.299999999999997</v>
      </c>
      <c r="E1978" s="4">
        <v>12.6</v>
      </c>
      <c r="F1978" s="5">
        <v>0.04</v>
      </c>
      <c r="G1978" s="44"/>
      <c r="H1978" s="5">
        <v>0.04</v>
      </c>
      <c r="I1978" s="44"/>
      <c r="J1978" s="5">
        <v>1E-3</v>
      </c>
      <c r="K1978" s="44"/>
      <c r="L1978" s="5">
        <v>0</v>
      </c>
      <c r="M1978" s="44"/>
      <c r="N1978" s="5">
        <v>0</v>
      </c>
      <c r="O1978" s="44"/>
      <c r="P1978" s="5">
        <v>0</v>
      </c>
      <c r="Q1978" s="44"/>
      <c r="R1978" s="5">
        <v>0</v>
      </c>
      <c r="S1978" s="44"/>
      <c r="U1978" s="39">
        <f>$AB$1305-V1978</f>
        <v>0.86854999999998217</v>
      </c>
      <c r="V1978" s="39">
        <f>V1976-K1975</f>
        <v>3.9314500000000177</v>
      </c>
      <c r="W1978" s="40">
        <f>U1978/($AB$1305/100)</f>
        <v>18.094791666666296</v>
      </c>
      <c r="X1978" s="40">
        <f>V1978/($AB$1305/100)</f>
        <v>81.905208333333704</v>
      </c>
      <c r="Y1978" s="40">
        <f>MIN(X1883:X1978)</f>
        <v>81.905208333333704</v>
      </c>
      <c r="Z1978" s="40">
        <f>MAX(X1883:X1978)</f>
        <v>95.31666666666699</v>
      </c>
    </row>
    <row r="1979" spans="1:26" x14ac:dyDescent="0.3">
      <c r="A1979" s="2">
        <v>44248</v>
      </c>
      <c r="B1979" s="3">
        <v>0.58333333333333337</v>
      </c>
      <c r="C1979" s="6">
        <v>4.2999999999999972</v>
      </c>
      <c r="D1979" s="6">
        <v>10.200000000000003</v>
      </c>
      <c r="E1979" s="4">
        <v>12.61</v>
      </c>
      <c r="F1979" s="5">
        <v>4.2000000000000003E-2</v>
      </c>
      <c r="G1979" s="44">
        <f>AVERAGE(F1979:F1982)</f>
        <v>4.1250000000000002E-2</v>
      </c>
      <c r="H1979" s="5">
        <v>0.04</v>
      </c>
      <c r="I1979" s="44">
        <f>AVERAGE(H1979:H1982)</f>
        <v>3.6500000000000005E-2</v>
      </c>
      <c r="J1979" s="5">
        <v>0</v>
      </c>
      <c r="K1979" s="44">
        <f>AVERAGE(J1979:J1982)</f>
        <v>4.5000000000000005E-3</v>
      </c>
      <c r="L1979" s="5">
        <v>0</v>
      </c>
      <c r="M1979" s="44">
        <f>AVERAGE(L1979:L1982)</f>
        <v>0</v>
      </c>
      <c r="N1979" s="5">
        <v>0</v>
      </c>
      <c r="O1979" s="44">
        <f>AVERAGE(N1979:N1982)</f>
        <v>0</v>
      </c>
      <c r="P1979" s="5">
        <v>0</v>
      </c>
      <c r="Q1979" s="44">
        <f>AVERAGE(P1979:P1982)</f>
        <v>0</v>
      </c>
      <c r="R1979" s="5">
        <v>0</v>
      </c>
      <c r="S1979" s="44">
        <f>AVERAGE(R1979:R1982)</f>
        <v>0</v>
      </c>
      <c r="U1979" s="39"/>
      <c r="V1979" s="39"/>
      <c r="W1979" s="40"/>
      <c r="X1979" s="40"/>
    </row>
    <row r="1980" spans="1:26" x14ac:dyDescent="0.3">
      <c r="A1980" s="2">
        <v>44248</v>
      </c>
      <c r="B1980" s="3">
        <v>0.59375</v>
      </c>
      <c r="C1980" s="6">
        <v>4.3999999999999986</v>
      </c>
      <c r="D1980" s="6">
        <v>9.7000000000000028</v>
      </c>
      <c r="E1980" s="4">
        <v>12.62</v>
      </c>
      <c r="F1980" s="5">
        <v>4.1000000000000002E-2</v>
      </c>
      <c r="G1980" s="44"/>
      <c r="H1980" s="5">
        <v>4.1000000000000002E-2</v>
      </c>
      <c r="I1980" s="44"/>
      <c r="J1980" s="5">
        <v>1E-3</v>
      </c>
      <c r="K1980" s="44"/>
      <c r="L1980" s="5">
        <v>0</v>
      </c>
      <c r="M1980" s="44"/>
      <c r="N1980" s="5">
        <v>0</v>
      </c>
      <c r="O1980" s="44"/>
      <c r="P1980" s="5">
        <v>0</v>
      </c>
      <c r="Q1980" s="44"/>
      <c r="R1980" s="5">
        <v>0</v>
      </c>
      <c r="S1980" s="44"/>
      <c r="U1980" s="39">
        <f>$AB$1305-V1980</f>
        <v>0.86854999999998217</v>
      </c>
      <c r="V1980" s="39">
        <f>V1978+($AB$1304*M1979)</f>
        <v>3.9314500000000177</v>
      </c>
      <c r="W1980" s="40">
        <f>U1980/($AB$1305/100)</f>
        <v>18.094791666666296</v>
      </c>
      <c r="X1980" s="40">
        <f>V1980/($AB$1305/100)</f>
        <v>81.905208333333704</v>
      </c>
    </row>
    <row r="1981" spans="1:26" x14ac:dyDescent="0.3">
      <c r="A1981" s="2">
        <v>44248</v>
      </c>
      <c r="B1981" s="3">
        <v>0.60416666666666663</v>
      </c>
      <c r="C1981" s="6">
        <v>4.3999999999999986</v>
      </c>
      <c r="D1981" s="6">
        <v>9.5999999999999943</v>
      </c>
      <c r="E1981" s="4">
        <v>12.59</v>
      </c>
      <c r="F1981" s="5">
        <v>4.1000000000000002E-2</v>
      </c>
      <c r="G1981" s="44"/>
      <c r="H1981" s="5">
        <v>3.4000000000000002E-2</v>
      </c>
      <c r="I1981" s="44"/>
      <c r="J1981" s="5">
        <v>7.0000000000000001E-3</v>
      </c>
      <c r="K1981" s="44"/>
      <c r="L1981" s="5">
        <v>0</v>
      </c>
      <c r="M1981" s="44"/>
      <c r="N1981" s="5">
        <v>0</v>
      </c>
      <c r="O1981" s="44"/>
      <c r="P1981" s="5">
        <v>0</v>
      </c>
      <c r="Q1981" s="44"/>
      <c r="R1981" s="5">
        <v>0</v>
      </c>
      <c r="S1981" s="44"/>
      <c r="U1981" s="39"/>
      <c r="V1981" s="39"/>
      <c r="W1981" s="40"/>
      <c r="X1981" s="40"/>
    </row>
    <row r="1982" spans="1:26" x14ac:dyDescent="0.3">
      <c r="A1982" s="2">
        <v>44248</v>
      </c>
      <c r="B1982" s="3">
        <v>0.61458333333333337</v>
      </c>
      <c r="C1982" s="6">
        <v>4.5</v>
      </c>
      <c r="D1982" s="6">
        <v>12.599999999999994</v>
      </c>
      <c r="E1982" s="4">
        <v>12.54</v>
      </c>
      <c r="F1982" s="5">
        <v>4.1000000000000002E-2</v>
      </c>
      <c r="G1982" s="44"/>
      <c r="H1982" s="5">
        <v>3.1E-2</v>
      </c>
      <c r="I1982" s="44"/>
      <c r="J1982" s="5">
        <v>0.01</v>
      </c>
      <c r="K1982" s="44"/>
      <c r="L1982" s="5">
        <v>0</v>
      </c>
      <c r="M1982" s="44"/>
      <c r="N1982" s="5">
        <v>0</v>
      </c>
      <c r="O1982" s="44"/>
      <c r="P1982" s="5">
        <v>0</v>
      </c>
      <c r="Q1982" s="44"/>
      <c r="R1982" s="5">
        <v>0</v>
      </c>
      <c r="S1982" s="44"/>
      <c r="U1982" s="39">
        <f>$AB$1305-V1982</f>
        <v>0.87304999999998234</v>
      </c>
      <c r="V1982" s="39">
        <f>V1980-K1979</f>
        <v>3.9269500000000175</v>
      </c>
      <c r="W1982" s="40">
        <f>U1982/($AB$1305/100)</f>
        <v>18.1885416666663</v>
      </c>
      <c r="X1982" s="40">
        <f>V1982/($AB$1305/100)</f>
        <v>81.81145833333369</v>
      </c>
    </row>
    <row r="1983" spans="1:26" x14ac:dyDescent="0.3">
      <c r="A1983" s="2">
        <v>44248</v>
      </c>
      <c r="B1983" s="3">
        <v>0.625</v>
      </c>
      <c r="C1983" s="6">
        <v>4.6000000000000014</v>
      </c>
      <c r="D1983" s="6">
        <v>12.099999999999994</v>
      </c>
      <c r="E1983" s="4">
        <v>12.51</v>
      </c>
      <c r="F1983" s="5">
        <v>0.04</v>
      </c>
      <c r="G1983" s="44">
        <f>AVERAGE(F1983:F1986)</f>
        <v>0.04</v>
      </c>
      <c r="H1983" s="5">
        <v>2.8000000000000001E-2</v>
      </c>
      <c r="I1983" s="44">
        <f>AVERAGE(H1983:H1986)</f>
        <v>2.1750000000000002E-2</v>
      </c>
      <c r="J1983" s="5">
        <v>1.4E-2</v>
      </c>
      <c r="K1983" s="44">
        <f>AVERAGE(J1983:J1986)</f>
        <v>1.925E-2</v>
      </c>
      <c r="L1983" s="5">
        <v>0</v>
      </c>
      <c r="M1983" s="44">
        <f>AVERAGE(L1983:L1986)</f>
        <v>0</v>
      </c>
      <c r="N1983" s="5">
        <v>0</v>
      </c>
      <c r="O1983" s="44">
        <f>AVERAGE(N1983:N1986)</f>
        <v>0</v>
      </c>
      <c r="P1983" s="5">
        <v>0</v>
      </c>
      <c r="Q1983" s="44">
        <f>AVERAGE(P1983:P1986)</f>
        <v>0</v>
      </c>
      <c r="R1983" s="5">
        <v>0</v>
      </c>
      <c r="S1983" s="44">
        <f>AVERAGE(R1983:R1986)</f>
        <v>0</v>
      </c>
      <c r="U1983" s="39"/>
      <c r="V1983" s="39"/>
      <c r="W1983" s="40"/>
      <c r="X1983" s="40"/>
    </row>
    <row r="1984" spans="1:26" x14ac:dyDescent="0.3">
      <c r="A1984" s="2">
        <v>44248</v>
      </c>
      <c r="B1984" s="3">
        <v>0.63541666666666663</v>
      </c>
      <c r="C1984" s="6">
        <v>4.6000000000000014</v>
      </c>
      <c r="D1984" s="6">
        <v>10.799999999999997</v>
      </c>
      <c r="E1984" s="4">
        <v>12.51</v>
      </c>
      <c r="F1984" s="5">
        <v>0.04</v>
      </c>
      <c r="G1984" s="44"/>
      <c r="H1984" s="5">
        <v>2.3E-2</v>
      </c>
      <c r="I1984" s="44"/>
      <c r="J1984" s="5">
        <v>1.7999999999999999E-2</v>
      </c>
      <c r="K1984" s="44"/>
      <c r="L1984" s="5">
        <v>0</v>
      </c>
      <c r="M1984" s="44"/>
      <c r="N1984" s="5">
        <v>0</v>
      </c>
      <c r="O1984" s="44"/>
      <c r="P1984" s="5">
        <v>0</v>
      </c>
      <c r="Q1984" s="44"/>
      <c r="R1984" s="5">
        <v>0</v>
      </c>
      <c r="S1984" s="44"/>
      <c r="U1984" s="39">
        <f>$AB$1305-V1984</f>
        <v>0.87304999999998234</v>
      </c>
      <c r="V1984" s="39">
        <f>V1982+($AB$1304*M1983)</f>
        <v>3.9269500000000175</v>
      </c>
      <c r="W1984" s="40">
        <f>U1984/($AB$1305/100)</f>
        <v>18.1885416666663</v>
      </c>
      <c r="X1984" s="40">
        <f>V1984/($AB$1305/100)</f>
        <v>81.81145833333369</v>
      </c>
    </row>
    <row r="1985" spans="1:24" x14ac:dyDescent="0.3">
      <c r="A1985" s="2">
        <v>44248</v>
      </c>
      <c r="B1985" s="3">
        <v>0.64583333333333337</v>
      </c>
      <c r="C1985" s="6">
        <v>4.7000000000000028</v>
      </c>
      <c r="D1985" s="6">
        <v>9.7000000000000028</v>
      </c>
      <c r="E1985" s="4">
        <v>12.49</v>
      </c>
      <c r="F1985" s="5">
        <v>0.04</v>
      </c>
      <c r="G1985" s="44"/>
      <c r="H1985" s="5">
        <v>0.02</v>
      </c>
      <c r="I1985" s="44"/>
      <c r="J1985" s="5">
        <v>2.1999999999999999E-2</v>
      </c>
      <c r="K1985" s="44"/>
      <c r="L1985" s="5">
        <v>0</v>
      </c>
      <c r="M1985" s="44"/>
      <c r="N1985" s="5">
        <v>0</v>
      </c>
      <c r="O1985" s="44"/>
      <c r="P1985" s="5">
        <v>0</v>
      </c>
      <c r="Q1985" s="44"/>
      <c r="R1985" s="5">
        <v>0</v>
      </c>
      <c r="S1985" s="44"/>
      <c r="U1985" s="39"/>
      <c r="V1985" s="39"/>
      <c r="W1985" s="9"/>
      <c r="X1985" s="9"/>
    </row>
    <row r="1986" spans="1:24" x14ac:dyDescent="0.3">
      <c r="A1986" s="2">
        <v>44248</v>
      </c>
      <c r="B1986" s="3">
        <v>0.65625</v>
      </c>
      <c r="C1986" s="6">
        <v>4.7999999999999972</v>
      </c>
      <c r="D1986" s="6">
        <v>9.7000000000000028</v>
      </c>
      <c r="E1986" s="4">
        <v>12.49</v>
      </c>
      <c r="F1986" s="5">
        <v>0.04</v>
      </c>
      <c r="G1986" s="44"/>
      <c r="H1986" s="5">
        <v>1.6E-2</v>
      </c>
      <c r="I1986" s="44"/>
      <c r="J1986" s="5">
        <v>2.3E-2</v>
      </c>
      <c r="K1986" s="44"/>
      <c r="L1986" s="5">
        <v>0</v>
      </c>
      <c r="M1986" s="44"/>
      <c r="N1986" s="5">
        <v>0</v>
      </c>
      <c r="O1986" s="44"/>
      <c r="P1986" s="5">
        <v>0</v>
      </c>
      <c r="Q1986" s="44"/>
      <c r="R1986" s="5">
        <v>0</v>
      </c>
      <c r="S1986" s="44"/>
      <c r="U1986" s="39">
        <f>$AB$1305-V1986</f>
        <v>0.89229999999998233</v>
      </c>
      <c r="V1986" s="39">
        <f>V1984-K1983</f>
        <v>3.9077000000000175</v>
      </c>
      <c r="W1986" s="40">
        <f>U1986/($AB$1305/100)</f>
        <v>18.589583333332964</v>
      </c>
      <c r="X1986" s="40">
        <f>V1986/($AB$1305/100)</f>
        <v>81.410416666667032</v>
      </c>
    </row>
    <row r="1987" spans="1:24" x14ac:dyDescent="0.3">
      <c r="A1987" s="2">
        <v>44248</v>
      </c>
      <c r="B1987" s="3">
        <v>0.66666666666666663</v>
      </c>
      <c r="C1987" s="6">
        <v>4.7999999999999972</v>
      </c>
      <c r="D1987" s="6">
        <v>12.799999999999997</v>
      </c>
      <c r="E1987" s="4">
        <v>12.45</v>
      </c>
      <c r="F1987" s="5">
        <v>3.7999999999999999E-2</v>
      </c>
      <c r="G1987" s="44">
        <f>AVERAGE(F1987:F1990)</f>
        <v>3.8249999999999999E-2</v>
      </c>
      <c r="H1987" s="5">
        <v>1.4E-2</v>
      </c>
      <c r="I1987" s="44">
        <f>AVERAGE(H1987:H1990)</f>
        <v>5.7499999999999999E-3</v>
      </c>
      <c r="J1987" s="5">
        <v>2.8000000000000001E-2</v>
      </c>
      <c r="K1987" s="44">
        <f>AVERAGE(J1987:J1990)</f>
        <v>3.3000000000000002E-2</v>
      </c>
      <c r="L1987" s="5">
        <v>0</v>
      </c>
      <c r="M1987" s="44">
        <f>AVERAGE(L1987:L1990)</f>
        <v>0</v>
      </c>
      <c r="N1987" s="5">
        <v>0</v>
      </c>
      <c r="O1987" s="44">
        <f>AVERAGE(N1987:N1990)</f>
        <v>0</v>
      </c>
      <c r="P1987" s="5">
        <v>0</v>
      </c>
      <c r="Q1987" s="44">
        <f>AVERAGE(P1987:P1990)</f>
        <v>0</v>
      </c>
      <c r="R1987" s="5">
        <v>0</v>
      </c>
      <c r="S1987" s="44">
        <f>AVERAGE(R1987:R1990)</f>
        <v>0</v>
      </c>
      <c r="U1987" s="39"/>
      <c r="V1987" s="39"/>
      <c r="W1987" s="40"/>
      <c r="X1987" s="40"/>
    </row>
    <row r="1988" spans="1:24" x14ac:dyDescent="0.3">
      <c r="A1988" s="2">
        <v>44248</v>
      </c>
      <c r="B1988" s="3">
        <v>0.67708333333333337</v>
      </c>
      <c r="C1988" s="6">
        <v>4.7999999999999972</v>
      </c>
      <c r="D1988" s="6">
        <v>11.799999999999997</v>
      </c>
      <c r="E1988" s="4">
        <v>12.44</v>
      </c>
      <c r="F1988" s="5">
        <v>0.04</v>
      </c>
      <c r="G1988" s="44"/>
      <c r="H1988" s="5">
        <v>7.0000000000000001E-3</v>
      </c>
      <c r="I1988" s="44"/>
      <c r="J1988" s="5">
        <v>3.1E-2</v>
      </c>
      <c r="K1988" s="44"/>
      <c r="L1988" s="5">
        <v>0</v>
      </c>
      <c r="M1988" s="44"/>
      <c r="N1988" s="5">
        <v>0</v>
      </c>
      <c r="O1988" s="44"/>
      <c r="P1988" s="5">
        <v>0</v>
      </c>
      <c r="Q1988" s="44"/>
      <c r="R1988" s="5">
        <v>0</v>
      </c>
      <c r="S1988" s="44"/>
      <c r="U1988" s="39">
        <f>$AB$1305-V1988</f>
        <v>0.89229999999998233</v>
      </c>
      <c r="V1988" s="39">
        <f>V1986+($AB$1304*M1987)</f>
        <v>3.9077000000000175</v>
      </c>
      <c r="W1988" s="40">
        <f>U1988/($AB$1305/100)</f>
        <v>18.589583333332964</v>
      </c>
      <c r="X1988" s="40">
        <f>V1988/($AB$1305/100)</f>
        <v>81.410416666667032</v>
      </c>
    </row>
    <row r="1989" spans="1:24" x14ac:dyDescent="0.3">
      <c r="A1989" s="2">
        <v>44248</v>
      </c>
      <c r="B1989" s="3">
        <v>0.6875</v>
      </c>
      <c r="C1989" s="6">
        <v>4.7000000000000028</v>
      </c>
      <c r="D1989" s="6">
        <v>10.400000000000006</v>
      </c>
      <c r="E1989" s="4">
        <v>12.43</v>
      </c>
      <c r="F1989" s="5">
        <v>3.7999999999999999E-2</v>
      </c>
      <c r="G1989" s="44"/>
      <c r="H1989" s="5">
        <v>2E-3</v>
      </c>
      <c r="I1989" s="44"/>
      <c r="J1989" s="5">
        <v>3.5000000000000003E-2</v>
      </c>
      <c r="K1989" s="44"/>
      <c r="L1989" s="5">
        <v>0</v>
      </c>
      <c r="M1989" s="44"/>
      <c r="N1989" s="5">
        <v>0</v>
      </c>
      <c r="O1989" s="44"/>
      <c r="P1989" s="5">
        <v>0</v>
      </c>
      <c r="Q1989" s="44"/>
      <c r="R1989" s="5">
        <v>0</v>
      </c>
      <c r="S1989" s="44"/>
      <c r="U1989" s="39"/>
      <c r="V1989" s="39"/>
      <c r="W1989" s="40"/>
      <c r="X1989" s="40"/>
    </row>
    <row r="1990" spans="1:24" x14ac:dyDescent="0.3">
      <c r="A1990" s="2">
        <v>44248</v>
      </c>
      <c r="B1990" s="3">
        <v>0.69791666666666663</v>
      </c>
      <c r="C1990" s="6">
        <v>4.6000000000000014</v>
      </c>
      <c r="D1990" s="6">
        <v>9.9000000000000057</v>
      </c>
      <c r="E1990" s="4">
        <v>12.43</v>
      </c>
      <c r="F1990" s="5">
        <v>3.6999999999999998E-2</v>
      </c>
      <c r="G1990" s="44"/>
      <c r="H1990" s="5">
        <v>0</v>
      </c>
      <c r="I1990" s="44"/>
      <c r="J1990" s="5">
        <v>3.7999999999999999E-2</v>
      </c>
      <c r="K1990" s="44"/>
      <c r="L1990" s="5">
        <v>0</v>
      </c>
      <c r="M1990" s="44"/>
      <c r="N1990" s="5">
        <v>0</v>
      </c>
      <c r="O1990" s="44"/>
      <c r="P1990" s="5">
        <v>0</v>
      </c>
      <c r="Q1990" s="44"/>
      <c r="R1990" s="5">
        <v>0</v>
      </c>
      <c r="S1990" s="44"/>
      <c r="U1990" s="39">
        <f>$AB$1305-V1990</f>
        <v>0.92529999999998225</v>
      </c>
      <c r="V1990" s="39">
        <f>V1988-K1987</f>
        <v>3.8747000000000176</v>
      </c>
      <c r="W1990" s="40">
        <f>U1990/($AB$1305/100)</f>
        <v>19.277083333332964</v>
      </c>
      <c r="X1990" s="40">
        <f>V1990/($AB$1305/100)</f>
        <v>80.722916666667032</v>
      </c>
    </row>
    <row r="1991" spans="1:24" x14ac:dyDescent="0.3">
      <c r="A1991" s="2">
        <v>44248</v>
      </c>
      <c r="B1991" s="3">
        <v>0.70833333333333337</v>
      </c>
      <c r="C1991" s="6">
        <v>4.7000000000000028</v>
      </c>
      <c r="D1991" s="6">
        <v>12.799999999999997</v>
      </c>
      <c r="E1991" s="4">
        <v>12.4</v>
      </c>
      <c r="F1991" s="5">
        <v>3.7999999999999999E-2</v>
      </c>
      <c r="G1991" s="44">
        <f>AVERAGE(F1991:F1994)</f>
        <v>3.6999999999999998E-2</v>
      </c>
      <c r="H1991" s="5">
        <v>0</v>
      </c>
      <c r="I1991" s="44">
        <f>AVERAGE(H1991:H1994)</f>
        <v>0</v>
      </c>
      <c r="J1991" s="5">
        <v>3.7999999999999999E-2</v>
      </c>
      <c r="K1991" s="44">
        <f>AVERAGE(J1991:J1994)</f>
        <v>3.7749999999999999E-2</v>
      </c>
      <c r="L1991" s="5">
        <v>0</v>
      </c>
      <c r="M1991" s="44">
        <f>AVERAGE(L1991:L1994)</f>
        <v>0</v>
      </c>
      <c r="N1991" s="5">
        <v>0</v>
      </c>
      <c r="O1991" s="44">
        <f>AVERAGE(N1991:N1994)</f>
        <v>0</v>
      </c>
      <c r="P1991" s="5">
        <v>0</v>
      </c>
      <c r="Q1991" s="44">
        <f>AVERAGE(P1991:P1994)</f>
        <v>0</v>
      </c>
      <c r="R1991" s="5">
        <v>0</v>
      </c>
      <c r="S1991" s="44">
        <f>AVERAGE(R1991:R1994)</f>
        <v>0</v>
      </c>
      <c r="U1991" s="39"/>
      <c r="V1991" s="39"/>
      <c r="W1991" s="40"/>
      <c r="X1991" s="40"/>
    </row>
    <row r="1992" spans="1:24" x14ac:dyDescent="0.3">
      <c r="A1992" s="2">
        <v>44248</v>
      </c>
      <c r="B1992" s="3">
        <v>0.71875</v>
      </c>
      <c r="C1992" s="6">
        <v>4.7000000000000028</v>
      </c>
      <c r="D1992" s="6">
        <v>11.599999999999994</v>
      </c>
      <c r="E1992" s="4">
        <v>12.41</v>
      </c>
      <c r="F1992" s="5">
        <v>3.6999999999999998E-2</v>
      </c>
      <c r="G1992" s="44"/>
      <c r="H1992" s="5">
        <v>0</v>
      </c>
      <c r="I1992" s="44"/>
      <c r="J1992" s="5">
        <v>3.7999999999999999E-2</v>
      </c>
      <c r="K1992" s="44"/>
      <c r="L1992" s="5">
        <v>0</v>
      </c>
      <c r="M1992" s="44"/>
      <c r="N1992" s="5">
        <v>0</v>
      </c>
      <c r="O1992" s="44"/>
      <c r="P1992" s="5">
        <v>0</v>
      </c>
      <c r="Q1992" s="44"/>
      <c r="R1992" s="5">
        <v>0</v>
      </c>
      <c r="S1992" s="44"/>
      <c r="U1992" s="39">
        <f>$AB$1305-V1992</f>
        <v>0.92529999999998225</v>
      </c>
      <c r="V1992" s="39">
        <f>V1990+($AB$1304*M1991)</f>
        <v>3.8747000000000176</v>
      </c>
      <c r="W1992" s="40">
        <f>U1992/($AB$1305/100)</f>
        <v>19.277083333332964</v>
      </c>
      <c r="X1992" s="40">
        <f>V1992/($AB$1305/100)</f>
        <v>80.722916666667032</v>
      </c>
    </row>
    <row r="1993" spans="1:24" x14ac:dyDescent="0.3">
      <c r="A1993" s="2">
        <v>44248</v>
      </c>
      <c r="B1993" s="3">
        <v>0.72916666666666663</v>
      </c>
      <c r="C1993" s="6">
        <v>4.5</v>
      </c>
      <c r="D1993" s="6">
        <v>9.7999999999999972</v>
      </c>
      <c r="E1993" s="4">
        <v>12.42</v>
      </c>
      <c r="F1993" s="5">
        <v>3.6999999999999998E-2</v>
      </c>
      <c r="G1993" s="44"/>
      <c r="H1993" s="5">
        <v>0</v>
      </c>
      <c r="I1993" s="44"/>
      <c r="J1993" s="5">
        <v>3.6999999999999998E-2</v>
      </c>
      <c r="K1993" s="44"/>
      <c r="L1993" s="5">
        <v>0</v>
      </c>
      <c r="M1993" s="44"/>
      <c r="N1993" s="5">
        <v>0</v>
      </c>
      <c r="O1993" s="44"/>
      <c r="P1993" s="5">
        <v>0</v>
      </c>
      <c r="Q1993" s="44"/>
      <c r="R1993" s="5">
        <v>0</v>
      </c>
      <c r="S1993" s="44"/>
      <c r="U1993" s="39"/>
      <c r="V1993" s="39"/>
      <c r="W1993" s="9"/>
      <c r="X1993" s="9"/>
    </row>
    <row r="1994" spans="1:24" x14ac:dyDescent="0.3">
      <c r="A1994" s="2">
        <v>44248</v>
      </c>
      <c r="B1994" s="3">
        <v>0.73958333333333337</v>
      </c>
      <c r="C1994" s="6">
        <v>4.5</v>
      </c>
      <c r="D1994" s="6">
        <v>11.799999999999997</v>
      </c>
      <c r="E1994" s="4">
        <v>12.41</v>
      </c>
      <c r="F1994" s="5">
        <v>3.5999999999999997E-2</v>
      </c>
      <c r="G1994" s="44"/>
      <c r="H1994" s="5">
        <v>0</v>
      </c>
      <c r="I1994" s="44"/>
      <c r="J1994" s="5">
        <v>3.7999999999999999E-2</v>
      </c>
      <c r="K1994" s="44"/>
      <c r="L1994" s="5">
        <v>0</v>
      </c>
      <c r="M1994" s="44"/>
      <c r="N1994" s="5">
        <v>0</v>
      </c>
      <c r="O1994" s="44"/>
      <c r="P1994" s="5">
        <v>0</v>
      </c>
      <c r="Q1994" s="44"/>
      <c r="R1994" s="5">
        <v>0</v>
      </c>
      <c r="S1994" s="44"/>
      <c r="U1994" s="39">
        <f>$AB$1305-V1994</f>
        <v>0.9630499999999822</v>
      </c>
      <c r="V1994" s="39">
        <f>V1992-K1991</f>
        <v>3.8369500000000176</v>
      </c>
      <c r="W1994" s="40">
        <f>U1994/($AB$1305/100)</f>
        <v>20.063541666666296</v>
      </c>
      <c r="X1994" s="40">
        <f>V1994/($AB$1305/100)</f>
        <v>79.936458333333704</v>
      </c>
    </row>
    <row r="1995" spans="1:24" x14ac:dyDescent="0.3">
      <c r="A1995" s="2">
        <v>44248</v>
      </c>
      <c r="B1995" s="3">
        <v>0.75</v>
      </c>
      <c r="C1995" s="6">
        <v>4.5</v>
      </c>
      <c r="D1995" s="6">
        <v>12.200000000000003</v>
      </c>
      <c r="E1995" s="4">
        <v>12.39</v>
      </c>
      <c r="F1995" s="5">
        <v>3.6999999999999998E-2</v>
      </c>
      <c r="G1995" s="44">
        <f>AVERAGE(F1995:F1998)</f>
        <v>3.6499999999999998E-2</v>
      </c>
      <c r="H1995" s="5">
        <v>0</v>
      </c>
      <c r="I1995" s="44">
        <f>AVERAGE(H1995:H1998)</f>
        <v>0</v>
      </c>
      <c r="J1995" s="5">
        <v>3.6999999999999998E-2</v>
      </c>
      <c r="K1995" s="44">
        <f>AVERAGE(J1995:J1998)</f>
        <v>3.7249999999999998E-2</v>
      </c>
      <c r="L1995" s="5">
        <v>0</v>
      </c>
      <c r="M1995" s="44">
        <f>AVERAGE(L1995:L1998)</f>
        <v>0</v>
      </c>
      <c r="N1995" s="5">
        <v>0</v>
      </c>
      <c r="O1995" s="44">
        <f>AVERAGE(N1995:N1998)</f>
        <v>0</v>
      </c>
      <c r="P1995" s="5">
        <v>0</v>
      </c>
      <c r="Q1995" s="44">
        <f>AVERAGE(P1995:P1998)</f>
        <v>0</v>
      </c>
      <c r="R1995" s="5">
        <v>0</v>
      </c>
      <c r="S1995" s="44">
        <f>AVERAGE(R1995:R1998)</f>
        <v>0</v>
      </c>
      <c r="U1995" s="39"/>
      <c r="V1995" s="39"/>
      <c r="W1995" s="40"/>
      <c r="X1995" s="40"/>
    </row>
    <row r="1996" spans="1:24" x14ac:dyDescent="0.3">
      <c r="A1996" s="2">
        <v>44248</v>
      </c>
      <c r="B1996" s="3">
        <v>0.76041666666666663</v>
      </c>
      <c r="C1996" s="6">
        <v>4.5</v>
      </c>
      <c r="D1996" s="6">
        <v>10.5</v>
      </c>
      <c r="E1996" s="4">
        <v>12.4</v>
      </c>
      <c r="F1996" s="5">
        <v>3.5999999999999997E-2</v>
      </c>
      <c r="G1996" s="44"/>
      <c r="H1996" s="5">
        <v>0</v>
      </c>
      <c r="I1996" s="44"/>
      <c r="J1996" s="5">
        <v>3.6999999999999998E-2</v>
      </c>
      <c r="K1996" s="44"/>
      <c r="L1996" s="5">
        <v>0</v>
      </c>
      <c r="M1996" s="44"/>
      <c r="N1996" s="5">
        <v>0</v>
      </c>
      <c r="O1996" s="44"/>
      <c r="P1996" s="5">
        <v>0</v>
      </c>
      <c r="Q1996" s="44"/>
      <c r="R1996" s="5">
        <v>0</v>
      </c>
      <c r="S1996" s="44"/>
      <c r="U1996" s="39">
        <f>$AB$1305-V1996</f>
        <v>0.9630499999999822</v>
      </c>
      <c r="V1996" s="39">
        <f>V1994+($AB$1304*M1995)</f>
        <v>3.8369500000000176</v>
      </c>
      <c r="W1996" s="40">
        <f>U1996/($AB$1305/100)</f>
        <v>20.063541666666296</v>
      </c>
      <c r="X1996" s="40">
        <f>V1996/($AB$1305/100)</f>
        <v>79.936458333333704</v>
      </c>
    </row>
    <row r="1997" spans="1:24" x14ac:dyDescent="0.3">
      <c r="A1997" s="2">
        <v>44248</v>
      </c>
      <c r="B1997" s="3">
        <v>0.77083333333333337</v>
      </c>
      <c r="C1997" s="6">
        <v>4.3999999999999986</v>
      </c>
      <c r="D1997" s="6">
        <v>10.400000000000006</v>
      </c>
      <c r="E1997" s="4">
        <v>12.41</v>
      </c>
      <c r="F1997" s="5">
        <v>3.5999999999999997E-2</v>
      </c>
      <c r="G1997" s="44"/>
      <c r="H1997" s="5">
        <v>0</v>
      </c>
      <c r="I1997" s="44"/>
      <c r="J1997" s="5">
        <v>3.7999999999999999E-2</v>
      </c>
      <c r="K1997" s="44"/>
      <c r="L1997" s="5">
        <v>0</v>
      </c>
      <c r="M1997" s="44"/>
      <c r="N1997" s="5">
        <v>0</v>
      </c>
      <c r="O1997" s="44"/>
      <c r="P1997" s="5">
        <v>0</v>
      </c>
      <c r="Q1997" s="44"/>
      <c r="R1997" s="5">
        <v>0</v>
      </c>
      <c r="S1997" s="44"/>
      <c r="U1997" s="39"/>
      <c r="V1997" s="39"/>
      <c r="W1997" s="40"/>
      <c r="X1997" s="40"/>
    </row>
    <row r="1998" spans="1:24" x14ac:dyDescent="0.3">
      <c r="A1998" s="2">
        <v>44248</v>
      </c>
      <c r="B1998" s="3">
        <v>0.78125</v>
      </c>
      <c r="C1998" s="6">
        <v>4.3999999999999986</v>
      </c>
      <c r="D1998" s="6">
        <v>12.700000000000003</v>
      </c>
      <c r="E1998" s="4">
        <v>12.39</v>
      </c>
      <c r="F1998" s="5">
        <v>3.6999999999999998E-2</v>
      </c>
      <c r="G1998" s="44"/>
      <c r="H1998" s="5">
        <v>0</v>
      </c>
      <c r="I1998" s="44"/>
      <c r="J1998" s="5">
        <v>3.6999999999999998E-2</v>
      </c>
      <c r="K1998" s="44"/>
      <c r="L1998" s="5">
        <v>0</v>
      </c>
      <c r="M1998" s="44"/>
      <c r="N1998" s="5">
        <v>0</v>
      </c>
      <c r="O1998" s="44"/>
      <c r="P1998" s="5">
        <v>0</v>
      </c>
      <c r="Q1998" s="44"/>
      <c r="R1998" s="5">
        <v>0</v>
      </c>
      <c r="S1998" s="44"/>
      <c r="U1998" s="39">
        <f>$AB$1305-V1998</f>
        <v>1.000299999999982</v>
      </c>
      <c r="V1998" s="39">
        <f>V1996-K1995</f>
        <v>3.7997000000000178</v>
      </c>
      <c r="W1998" s="40">
        <f>U1998/($AB$1305/100)</f>
        <v>20.839583333332957</v>
      </c>
      <c r="X1998" s="40">
        <f>V1998/($AB$1305/100)</f>
        <v>79.160416666667032</v>
      </c>
    </row>
    <row r="1999" spans="1:24" x14ac:dyDescent="0.3">
      <c r="A1999" s="2">
        <v>44248</v>
      </c>
      <c r="B1999" s="3">
        <v>0.79166666666666663</v>
      </c>
      <c r="C1999" s="6">
        <v>4.3999999999999986</v>
      </c>
      <c r="D1999" s="6">
        <v>10.900000000000006</v>
      </c>
      <c r="E1999" s="4">
        <v>12.39</v>
      </c>
      <c r="F1999" s="5">
        <v>3.5999999999999997E-2</v>
      </c>
      <c r="G1999" s="44">
        <f>AVERAGE(F1999:F2002)</f>
        <v>3.6249999999999998E-2</v>
      </c>
      <c r="H1999" s="5">
        <v>0</v>
      </c>
      <c r="I1999" s="44">
        <f>AVERAGE(H1999:H2002)</f>
        <v>0</v>
      </c>
      <c r="J1999" s="5">
        <v>3.6999999999999998E-2</v>
      </c>
      <c r="K1999" s="44">
        <f>AVERAGE(J1999:J2002)</f>
        <v>3.7499999999999999E-2</v>
      </c>
      <c r="L1999" s="5">
        <v>0</v>
      </c>
      <c r="M1999" s="44">
        <f>AVERAGE(L1999:L2002)</f>
        <v>0</v>
      </c>
      <c r="N1999" s="5">
        <v>0</v>
      </c>
      <c r="O1999" s="44">
        <f>AVERAGE(N1999:N2002)</f>
        <v>0</v>
      </c>
      <c r="P1999" s="5">
        <v>0</v>
      </c>
      <c r="Q1999" s="44">
        <f>AVERAGE(P1999:P2002)</f>
        <v>0</v>
      </c>
      <c r="R1999" s="5">
        <v>0</v>
      </c>
      <c r="S1999" s="44">
        <f>AVERAGE(R1999:R2002)</f>
        <v>0</v>
      </c>
      <c r="U1999" s="39"/>
      <c r="V1999" s="39"/>
      <c r="W1999" s="40"/>
      <c r="X1999" s="40"/>
    </row>
    <row r="2000" spans="1:24" x14ac:dyDescent="0.3">
      <c r="A2000" s="2">
        <v>44248</v>
      </c>
      <c r="B2000" s="3">
        <v>0.80208333333333337</v>
      </c>
      <c r="C2000" s="6">
        <v>4.2999999999999972</v>
      </c>
      <c r="D2000" s="6">
        <v>10</v>
      </c>
      <c r="E2000" s="4">
        <v>12.41</v>
      </c>
      <c r="F2000" s="5">
        <v>3.6999999999999998E-2</v>
      </c>
      <c r="G2000" s="44"/>
      <c r="H2000" s="5">
        <v>0</v>
      </c>
      <c r="I2000" s="44"/>
      <c r="J2000" s="5">
        <v>3.7999999999999999E-2</v>
      </c>
      <c r="K2000" s="44"/>
      <c r="L2000" s="5">
        <v>0</v>
      </c>
      <c r="M2000" s="44"/>
      <c r="N2000" s="5">
        <v>0</v>
      </c>
      <c r="O2000" s="44"/>
      <c r="P2000" s="5">
        <v>0</v>
      </c>
      <c r="Q2000" s="44"/>
      <c r="R2000" s="5">
        <v>0</v>
      </c>
      <c r="S2000" s="44"/>
      <c r="U2000" s="39">
        <f>$AB$1305-V2000</f>
        <v>1.000299999999982</v>
      </c>
      <c r="V2000" s="39">
        <f>V1998+($AB$1304*M1999)</f>
        <v>3.7997000000000178</v>
      </c>
      <c r="W2000" s="40">
        <f>U2000/($AB$1305/100)</f>
        <v>20.839583333332957</v>
      </c>
      <c r="X2000" s="40">
        <f>V2000/($AB$1305/100)</f>
        <v>79.160416666667032</v>
      </c>
    </row>
    <row r="2001" spans="1:24" x14ac:dyDescent="0.3">
      <c r="A2001" s="2">
        <v>44248</v>
      </c>
      <c r="B2001" s="3">
        <v>0.8125</v>
      </c>
      <c r="C2001" s="6">
        <v>4.2999999999999972</v>
      </c>
      <c r="D2001" s="6">
        <v>12.599999999999994</v>
      </c>
      <c r="E2001" s="4">
        <v>12.39</v>
      </c>
      <c r="F2001" s="5">
        <v>3.5999999999999997E-2</v>
      </c>
      <c r="G2001" s="44"/>
      <c r="H2001" s="5">
        <v>0</v>
      </c>
      <c r="I2001" s="44"/>
      <c r="J2001" s="5">
        <v>3.6999999999999998E-2</v>
      </c>
      <c r="K2001" s="44"/>
      <c r="L2001" s="5">
        <v>0</v>
      </c>
      <c r="M2001" s="44"/>
      <c r="N2001" s="5">
        <v>0</v>
      </c>
      <c r="O2001" s="44"/>
      <c r="P2001" s="5">
        <v>0</v>
      </c>
      <c r="Q2001" s="44"/>
      <c r="R2001" s="5">
        <v>0</v>
      </c>
      <c r="S2001" s="44"/>
      <c r="U2001" s="39"/>
      <c r="V2001" s="39"/>
      <c r="W2001" s="9"/>
      <c r="X2001" s="9"/>
    </row>
    <row r="2002" spans="1:24" x14ac:dyDescent="0.3">
      <c r="A2002" s="2">
        <v>44248</v>
      </c>
      <c r="B2002" s="3">
        <v>0.82291666666666663</v>
      </c>
      <c r="C2002" s="6">
        <v>4.2000000000000028</v>
      </c>
      <c r="D2002" s="6">
        <v>11.200000000000003</v>
      </c>
      <c r="E2002" s="4">
        <v>12.38</v>
      </c>
      <c r="F2002" s="5">
        <v>3.5999999999999997E-2</v>
      </c>
      <c r="G2002" s="44"/>
      <c r="H2002" s="5">
        <v>0</v>
      </c>
      <c r="I2002" s="44"/>
      <c r="J2002" s="5">
        <v>3.7999999999999999E-2</v>
      </c>
      <c r="K2002" s="44"/>
      <c r="L2002" s="5">
        <v>0</v>
      </c>
      <c r="M2002" s="44"/>
      <c r="N2002" s="5">
        <v>0</v>
      </c>
      <c r="O2002" s="44"/>
      <c r="P2002" s="5">
        <v>0</v>
      </c>
      <c r="Q2002" s="44"/>
      <c r="R2002" s="5">
        <v>0</v>
      </c>
      <c r="S2002" s="44"/>
      <c r="U2002" s="39">
        <f>$AB$1305-V2002</f>
        <v>1.0377999999999821</v>
      </c>
      <c r="V2002" s="39">
        <f>V2000-K1999</f>
        <v>3.7622000000000178</v>
      </c>
      <c r="W2002" s="40">
        <f>U2002/($AB$1305/100)</f>
        <v>21.620833333332961</v>
      </c>
      <c r="X2002" s="40">
        <f>V2002/($AB$1305/100)</f>
        <v>78.379166666667032</v>
      </c>
    </row>
    <row r="2003" spans="1:24" x14ac:dyDescent="0.3">
      <c r="A2003" s="2">
        <v>44248</v>
      </c>
      <c r="B2003" s="3">
        <v>0.83333333333333337</v>
      </c>
      <c r="C2003" s="6">
        <v>4.1000000000000014</v>
      </c>
      <c r="D2003" s="6">
        <v>9.7000000000000028</v>
      </c>
      <c r="E2003" s="4">
        <v>12.4</v>
      </c>
      <c r="F2003" s="5">
        <v>3.6999999999999998E-2</v>
      </c>
      <c r="G2003" s="44">
        <f>AVERAGE(F2003:F2006)</f>
        <v>3.6499999999999998E-2</v>
      </c>
      <c r="H2003" s="5">
        <v>0</v>
      </c>
      <c r="I2003" s="44">
        <f>AVERAGE(H2003:H2006)</f>
        <v>0</v>
      </c>
      <c r="J2003" s="5">
        <v>3.6999999999999998E-2</v>
      </c>
      <c r="K2003" s="44">
        <f>AVERAGE(J2003:J2006)</f>
        <v>3.7249999999999998E-2</v>
      </c>
      <c r="L2003" s="5">
        <v>0</v>
      </c>
      <c r="M2003" s="44">
        <f>AVERAGE(L2003:L2006)</f>
        <v>0</v>
      </c>
      <c r="N2003" s="5">
        <v>0</v>
      </c>
      <c r="O2003" s="44">
        <f>AVERAGE(N2003:N2006)</f>
        <v>0</v>
      </c>
      <c r="P2003" s="5">
        <v>0</v>
      </c>
      <c r="Q2003" s="44">
        <f>AVERAGE(P2003:P2006)</f>
        <v>0</v>
      </c>
      <c r="R2003" s="5">
        <v>0</v>
      </c>
      <c r="S2003" s="44">
        <f>AVERAGE(R2003:R2006)</f>
        <v>0</v>
      </c>
      <c r="U2003" s="39"/>
      <c r="V2003" s="39"/>
      <c r="W2003" s="40"/>
      <c r="X2003" s="40"/>
    </row>
    <row r="2004" spans="1:24" x14ac:dyDescent="0.3">
      <c r="A2004" s="2">
        <v>44248</v>
      </c>
      <c r="B2004" s="3">
        <v>0.84375</v>
      </c>
      <c r="C2004" s="6">
        <v>4.1000000000000014</v>
      </c>
      <c r="D2004" s="6">
        <v>12.5</v>
      </c>
      <c r="E2004" s="4">
        <v>12.38</v>
      </c>
      <c r="F2004" s="5">
        <v>3.5999999999999997E-2</v>
      </c>
      <c r="G2004" s="44"/>
      <c r="H2004" s="5">
        <v>0</v>
      </c>
      <c r="I2004" s="44"/>
      <c r="J2004" s="5">
        <v>3.6999999999999998E-2</v>
      </c>
      <c r="K2004" s="44"/>
      <c r="L2004" s="5">
        <v>0</v>
      </c>
      <c r="M2004" s="44"/>
      <c r="N2004" s="5">
        <v>0</v>
      </c>
      <c r="O2004" s="44"/>
      <c r="P2004" s="5">
        <v>0</v>
      </c>
      <c r="Q2004" s="44"/>
      <c r="R2004" s="5">
        <v>0</v>
      </c>
      <c r="S2004" s="44"/>
      <c r="U2004" s="39">
        <f>$AB$1305-V2004</f>
        <v>1.0377999999999821</v>
      </c>
      <c r="V2004" s="39">
        <f>V2002+($AB$1304*M2003)</f>
        <v>3.7622000000000178</v>
      </c>
      <c r="W2004" s="40">
        <f>U2004/($AB$1305/100)</f>
        <v>21.620833333332961</v>
      </c>
      <c r="X2004" s="40">
        <f>V2004/($AB$1305/100)</f>
        <v>78.379166666667032</v>
      </c>
    </row>
    <row r="2005" spans="1:24" x14ac:dyDescent="0.3">
      <c r="A2005" s="2">
        <v>44248</v>
      </c>
      <c r="B2005" s="3">
        <v>0.85416666666666663</v>
      </c>
      <c r="C2005" s="6">
        <v>3.8999999999999986</v>
      </c>
      <c r="D2005" s="6">
        <v>11.5</v>
      </c>
      <c r="E2005" s="4">
        <v>12.39</v>
      </c>
      <c r="F2005" s="5">
        <v>3.6999999999999998E-2</v>
      </c>
      <c r="G2005" s="44"/>
      <c r="H2005" s="5">
        <v>0</v>
      </c>
      <c r="I2005" s="44"/>
      <c r="J2005" s="5">
        <v>3.7999999999999999E-2</v>
      </c>
      <c r="K2005" s="44"/>
      <c r="L2005" s="5">
        <v>0</v>
      </c>
      <c r="M2005" s="44"/>
      <c r="N2005" s="5">
        <v>0</v>
      </c>
      <c r="O2005" s="44"/>
      <c r="P2005" s="5">
        <v>0</v>
      </c>
      <c r="Q2005" s="44"/>
      <c r="R2005" s="5">
        <v>0</v>
      </c>
      <c r="S2005" s="44"/>
      <c r="U2005" s="39"/>
      <c r="V2005" s="39"/>
      <c r="W2005" s="40"/>
      <c r="X2005" s="40"/>
    </row>
    <row r="2006" spans="1:24" x14ac:dyDescent="0.3">
      <c r="A2006" s="2">
        <v>44248</v>
      </c>
      <c r="B2006" s="3">
        <v>0.86458333333333337</v>
      </c>
      <c r="C2006" s="6">
        <v>3.7999999999999972</v>
      </c>
      <c r="D2006" s="6">
        <v>9.7000000000000028</v>
      </c>
      <c r="E2006" s="4">
        <v>12.39</v>
      </c>
      <c r="F2006" s="5">
        <v>3.5999999999999997E-2</v>
      </c>
      <c r="G2006" s="44"/>
      <c r="H2006" s="5">
        <v>0</v>
      </c>
      <c r="I2006" s="44"/>
      <c r="J2006" s="5">
        <v>3.6999999999999998E-2</v>
      </c>
      <c r="K2006" s="44"/>
      <c r="L2006" s="5">
        <v>0</v>
      </c>
      <c r="M2006" s="44"/>
      <c r="N2006" s="5">
        <v>0</v>
      </c>
      <c r="O2006" s="44"/>
      <c r="P2006" s="5">
        <v>0</v>
      </c>
      <c r="Q2006" s="44"/>
      <c r="R2006" s="5">
        <v>0</v>
      </c>
      <c r="S2006" s="44"/>
      <c r="U2006" s="39">
        <f>$AB$1305-V2006</f>
        <v>1.0750499999999819</v>
      </c>
      <c r="V2006" s="39">
        <f>V2004-K2003</f>
        <v>3.724950000000018</v>
      </c>
      <c r="W2006" s="40">
        <f>U2006/($AB$1305/100)</f>
        <v>22.396874999999621</v>
      </c>
      <c r="X2006" s="40">
        <f>V2006/($AB$1305/100)</f>
        <v>77.603125000000375</v>
      </c>
    </row>
    <row r="2007" spans="1:24" x14ac:dyDescent="0.3">
      <c r="A2007" s="2">
        <v>44248</v>
      </c>
      <c r="B2007" s="3">
        <v>0.875</v>
      </c>
      <c r="C2007" s="6">
        <v>3.7999999999999972</v>
      </c>
      <c r="D2007" s="6">
        <v>12.299999999999997</v>
      </c>
      <c r="E2007" s="4">
        <v>12.37</v>
      </c>
      <c r="F2007" s="5">
        <v>3.6999999999999998E-2</v>
      </c>
      <c r="G2007" s="44">
        <f>AVERAGE(F2007:F2010)</f>
        <v>3.6499999999999998E-2</v>
      </c>
      <c r="H2007" s="5">
        <v>0</v>
      </c>
      <c r="I2007" s="44">
        <f>AVERAGE(H2007:H2010)</f>
        <v>0</v>
      </c>
      <c r="J2007" s="5">
        <v>3.7999999999999999E-2</v>
      </c>
      <c r="K2007" s="44">
        <f>AVERAGE(J2007:J2010)</f>
        <v>3.7249999999999998E-2</v>
      </c>
      <c r="L2007" s="5">
        <v>0</v>
      </c>
      <c r="M2007" s="44">
        <f>AVERAGE(L2007:L2010)</f>
        <v>0</v>
      </c>
      <c r="N2007" s="5">
        <v>0</v>
      </c>
      <c r="O2007" s="44">
        <f>AVERAGE(N2007:N2010)</f>
        <v>0</v>
      </c>
      <c r="P2007" s="5">
        <v>0</v>
      </c>
      <c r="Q2007" s="44">
        <f>AVERAGE(P2007:P2010)</f>
        <v>0</v>
      </c>
      <c r="R2007" s="5">
        <v>0</v>
      </c>
      <c r="S2007" s="44">
        <f>AVERAGE(R2007:R2010)</f>
        <v>0</v>
      </c>
      <c r="U2007" s="39"/>
      <c r="V2007" s="39"/>
      <c r="W2007" s="40"/>
      <c r="X2007" s="40"/>
    </row>
    <row r="2008" spans="1:24" x14ac:dyDescent="0.3">
      <c r="A2008" s="2">
        <v>44248</v>
      </c>
      <c r="B2008" s="3">
        <v>0.88541666666666663</v>
      </c>
      <c r="C2008" s="6">
        <v>3.6000000000000014</v>
      </c>
      <c r="D2008" s="6">
        <v>11.5</v>
      </c>
      <c r="E2008" s="4">
        <v>12.36</v>
      </c>
      <c r="F2008" s="5">
        <v>3.5999999999999997E-2</v>
      </c>
      <c r="G2008" s="44"/>
      <c r="H2008" s="5">
        <v>0</v>
      </c>
      <c r="I2008" s="44"/>
      <c r="J2008" s="5">
        <v>3.6999999999999998E-2</v>
      </c>
      <c r="K2008" s="44"/>
      <c r="L2008" s="5">
        <v>0</v>
      </c>
      <c r="M2008" s="44"/>
      <c r="N2008" s="5">
        <v>0</v>
      </c>
      <c r="O2008" s="44"/>
      <c r="P2008" s="5">
        <v>0</v>
      </c>
      <c r="Q2008" s="44"/>
      <c r="R2008" s="5">
        <v>0</v>
      </c>
      <c r="S2008" s="44"/>
      <c r="U2008" s="39">
        <f>$AB$1305-V2008</f>
        <v>1.0750499999999819</v>
      </c>
      <c r="V2008" s="39">
        <f>V2006+($AB$1304*M2007)</f>
        <v>3.724950000000018</v>
      </c>
      <c r="W2008" s="40">
        <f>U2008/($AB$1305/100)</f>
        <v>22.396874999999621</v>
      </c>
      <c r="X2008" s="40">
        <f>V2008/($AB$1305/100)</f>
        <v>77.603125000000375</v>
      </c>
    </row>
    <row r="2009" spans="1:24" x14ac:dyDescent="0.3">
      <c r="A2009" s="2">
        <v>44248</v>
      </c>
      <c r="B2009" s="3">
        <v>0.89583333333333337</v>
      </c>
      <c r="C2009" s="6">
        <v>3.3999999999999986</v>
      </c>
      <c r="D2009" s="6">
        <v>9.7999999999999972</v>
      </c>
      <c r="E2009" s="4">
        <v>12.39</v>
      </c>
      <c r="F2009" s="5">
        <v>3.5999999999999997E-2</v>
      </c>
      <c r="G2009" s="44"/>
      <c r="H2009" s="5">
        <v>0</v>
      </c>
      <c r="I2009" s="44"/>
      <c r="J2009" s="5">
        <v>3.7999999999999999E-2</v>
      </c>
      <c r="K2009" s="44"/>
      <c r="L2009" s="5">
        <v>0</v>
      </c>
      <c r="M2009" s="44"/>
      <c r="N2009" s="5">
        <v>0</v>
      </c>
      <c r="O2009" s="44"/>
      <c r="P2009" s="5">
        <v>0</v>
      </c>
      <c r="Q2009" s="44"/>
      <c r="R2009" s="5">
        <v>0</v>
      </c>
      <c r="S2009" s="44"/>
      <c r="U2009" s="39"/>
      <c r="V2009" s="39"/>
      <c r="W2009" s="9"/>
      <c r="X2009" s="9"/>
    </row>
    <row r="2010" spans="1:24" x14ac:dyDescent="0.3">
      <c r="A2010" s="2">
        <v>44248</v>
      </c>
      <c r="B2010" s="3">
        <v>0.90625</v>
      </c>
      <c r="C2010" s="6">
        <v>3.2999999999999972</v>
      </c>
      <c r="D2010" s="6">
        <v>12.400000000000006</v>
      </c>
      <c r="E2010" s="4">
        <v>12.37</v>
      </c>
      <c r="F2010" s="5">
        <v>3.6999999999999998E-2</v>
      </c>
      <c r="G2010" s="44"/>
      <c r="H2010" s="5">
        <v>0</v>
      </c>
      <c r="I2010" s="44"/>
      <c r="J2010" s="5">
        <v>3.5999999999999997E-2</v>
      </c>
      <c r="K2010" s="44"/>
      <c r="L2010" s="5">
        <v>0</v>
      </c>
      <c r="M2010" s="44"/>
      <c r="N2010" s="5">
        <v>0</v>
      </c>
      <c r="O2010" s="44"/>
      <c r="P2010" s="5">
        <v>0</v>
      </c>
      <c r="Q2010" s="44"/>
      <c r="R2010" s="5">
        <v>0</v>
      </c>
      <c r="S2010" s="44"/>
      <c r="U2010" s="39">
        <f>$AB$1305-V2010</f>
        <v>1.1122999999999816</v>
      </c>
      <c r="V2010" s="39">
        <f>V2008-K2007</f>
        <v>3.6877000000000182</v>
      </c>
      <c r="W2010" s="40">
        <f>U2010/($AB$1305/100)</f>
        <v>23.172916666666282</v>
      </c>
      <c r="X2010" s="40">
        <f>V2010/($AB$1305/100)</f>
        <v>76.827083333333704</v>
      </c>
    </row>
    <row r="2011" spans="1:24" x14ac:dyDescent="0.3">
      <c r="A2011" s="2">
        <v>44248</v>
      </c>
      <c r="B2011" s="3">
        <v>0.91666666666666663</v>
      </c>
      <c r="C2011" s="6">
        <v>3.2999999999999972</v>
      </c>
      <c r="D2011" s="6">
        <v>11.200000000000003</v>
      </c>
      <c r="E2011" s="4">
        <v>12.36</v>
      </c>
      <c r="F2011" s="5">
        <v>3.5999999999999997E-2</v>
      </c>
      <c r="G2011" s="44">
        <f>AVERAGE(F2011:F2014)</f>
        <v>3.6499999999999998E-2</v>
      </c>
      <c r="H2011" s="5">
        <v>0</v>
      </c>
      <c r="I2011" s="44">
        <f>AVERAGE(H2011:H2014)</f>
        <v>0</v>
      </c>
      <c r="J2011" s="5">
        <v>3.7999999999999999E-2</v>
      </c>
      <c r="K2011" s="44">
        <f>AVERAGE(J2011:J2014)</f>
        <v>3.7499999999999999E-2</v>
      </c>
      <c r="L2011" s="5">
        <v>0</v>
      </c>
      <c r="M2011" s="44">
        <f>AVERAGE(L2011:L2014)</f>
        <v>0</v>
      </c>
      <c r="N2011" s="5">
        <v>0</v>
      </c>
      <c r="O2011" s="44">
        <f>AVERAGE(N2011:N2014)</f>
        <v>0</v>
      </c>
      <c r="P2011" s="5">
        <v>0</v>
      </c>
      <c r="Q2011" s="44">
        <f>AVERAGE(P2011:P2014)</f>
        <v>0</v>
      </c>
      <c r="R2011" s="5">
        <v>0</v>
      </c>
      <c r="S2011" s="44">
        <f>AVERAGE(R2011:R2014)</f>
        <v>0</v>
      </c>
      <c r="U2011" s="39"/>
      <c r="V2011" s="39"/>
      <c r="W2011" s="40"/>
      <c r="X2011" s="40"/>
    </row>
    <row r="2012" spans="1:24" x14ac:dyDescent="0.3">
      <c r="A2012" s="2">
        <v>44248</v>
      </c>
      <c r="B2012" s="3">
        <v>0.92708333333333337</v>
      </c>
      <c r="C2012" s="6">
        <v>3.3999999999999986</v>
      </c>
      <c r="D2012" s="6">
        <v>9.9000000000000057</v>
      </c>
      <c r="E2012" s="4">
        <v>12.38</v>
      </c>
      <c r="F2012" s="5">
        <v>3.6999999999999998E-2</v>
      </c>
      <c r="G2012" s="44"/>
      <c r="H2012" s="5">
        <v>0</v>
      </c>
      <c r="I2012" s="44"/>
      <c r="J2012" s="5">
        <v>3.6999999999999998E-2</v>
      </c>
      <c r="K2012" s="44"/>
      <c r="L2012" s="5">
        <v>0</v>
      </c>
      <c r="M2012" s="44"/>
      <c r="N2012" s="5">
        <v>0</v>
      </c>
      <c r="O2012" s="44"/>
      <c r="P2012" s="5">
        <v>0</v>
      </c>
      <c r="Q2012" s="44"/>
      <c r="R2012" s="5">
        <v>0</v>
      </c>
      <c r="S2012" s="44"/>
      <c r="U2012" s="39">
        <f>$AB$1305-V2012</f>
        <v>1.1122999999999816</v>
      </c>
      <c r="V2012" s="39">
        <f>V2010+($AB$1304*M2011)</f>
        <v>3.6877000000000182</v>
      </c>
      <c r="W2012" s="40">
        <f>U2012/($AB$1305/100)</f>
        <v>23.172916666666282</v>
      </c>
      <c r="X2012" s="40">
        <f>V2012/($AB$1305/100)</f>
        <v>76.827083333333704</v>
      </c>
    </row>
    <row r="2013" spans="1:24" x14ac:dyDescent="0.3">
      <c r="A2013" s="2">
        <v>44248</v>
      </c>
      <c r="B2013" s="3">
        <v>0.9375</v>
      </c>
      <c r="C2013" s="6">
        <v>3.3999999999999986</v>
      </c>
      <c r="D2013" s="6">
        <v>12.599999999999994</v>
      </c>
      <c r="E2013" s="4">
        <v>12.35</v>
      </c>
      <c r="F2013" s="5">
        <v>3.5999999999999997E-2</v>
      </c>
      <c r="G2013" s="44"/>
      <c r="H2013" s="5">
        <v>0</v>
      </c>
      <c r="I2013" s="44"/>
      <c r="J2013" s="5">
        <v>3.7999999999999999E-2</v>
      </c>
      <c r="K2013" s="44"/>
      <c r="L2013" s="5">
        <v>0</v>
      </c>
      <c r="M2013" s="44"/>
      <c r="N2013" s="5">
        <v>0</v>
      </c>
      <c r="O2013" s="44"/>
      <c r="P2013" s="5">
        <v>0</v>
      </c>
      <c r="Q2013" s="44"/>
      <c r="R2013" s="5">
        <v>0</v>
      </c>
      <c r="S2013" s="44"/>
      <c r="U2013" s="39"/>
      <c r="V2013" s="39"/>
      <c r="W2013" s="40"/>
      <c r="X2013" s="40"/>
    </row>
    <row r="2014" spans="1:24" x14ac:dyDescent="0.3">
      <c r="A2014" s="2">
        <v>44248</v>
      </c>
      <c r="B2014" s="3">
        <v>0.94791666666666663</v>
      </c>
      <c r="C2014" s="6">
        <v>3.3999999999999986</v>
      </c>
      <c r="D2014" s="6">
        <v>11.299999999999997</v>
      </c>
      <c r="E2014" s="4">
        <v>12.36</v>
      </c>
      <c r="F2014" s="5">
        <v>3.6999999999999998E-2</v>
      </c>
      <c r="G2014" s="44"/>
      <c r="H2014" s="5">
        <v>0</v>
      </c>
      <c r="I2014" s="44"/>
      <c r="J2014" s="5">
        <v>3.6999999999999998E-2</v>
      </c>
      <c r="K2014" s="44"/>
      <c r="L2014" s="5">
        <v>0</v>
      </c>
      <c r="M2014" s="44"/>
      <c r="N2014" s="5">
        <v>0</v>
      </c>
      <c r="O2014" s="44"/>
      <c r="P2014" s="5">
        <v>0</v>
      </c>
      <c r="Q2014" s="44"/>
      <c r="R2014" s="5">
        <v>0</v>
      </c>
      <c r="S2014" s="44"/>
      <c r="U2014" s="39">
        <f>$AB$1305-V2014</f>
        <v>1.1497999999999817</v>
      </c>
      <c r="V2014" s="39">
        <f>V2012-K2011</f>
        <v>3.6502000000000181</v>
      </c>
      <c r="W2014" s="40">
        <f>U2014/($AB$1305/100)</f>
        <v>23.954166666666286</v>
      </c>
      <c r="X2014" s="40">
        <f>V2014/($AB$1305/100)</f>
        <v>76.045833333333704</v>
      </c>
    </row>
    <row r="2015" spans="1:24" x14ac:dyDescent="0.3">
      <c r="A2015" s="2">
        <v>44248</v>
      </c>
      <c r="B2015" s="3">
        <v>0.95833333333333337</v>
      </c>
      <c r="C2015" s="6">
        <v>3.5</v>
      </c>
      <c r="D2015" s="6">
        <v>9.7999999999999972</v>
      </c>
      <c r="E2015" s="4">
        <v>12.37</v>
      </c>
      <c r="F2015" s="5">
        <v>3.5999999999999997E-2</v>
      </c>
      <c r="G2015" s="44">
        <f>AVERAGE(F2015:F2018)</f>
        <v>3.6499999999999998E-2</v>
      </c>
      <c r="H2015" s="5">
        <v>0</v>
      </c>
      <c r="I2015" s="44">
        <f>AVERAGE(H2015:H2018)</f>
        <v>0</v>
      </c>
      <c r="J2015" s="5">
        <v>3.7999999999999999E-2</v>
      </c>
      <c r="K2015" s="44">
        <f>AVERAGE(J2015:J2018)</f>
        <v>3.7249999999999998E-2</v>
      </c>
      <c r="L2015" s="5">
        <v>0</v>
      </c>
      <c r="M2015" s="44">
        <f>AVERAGE(L2015:L2018)</f>
        <v>0</v>
      </c>
      <c r="N2015" s="5">
        <v>0</v>
      </c>
      <c r="O2015" s="44">
        <f>AVERAGE(N2015:N2018)</f>
        <v>0</v>
      </c>
      <c r="P2015" s="5">
        <v>0</v>
      </c>
      <c r="Q2015" s="44">
        <f>AVERAGE(P2015:P2018)</f>
        <v>0</v>
      </c>
      <c r="R2015" s="5">
        <v>0</v>
      </c>
      <c r="S2015" s="44">
        <f>AVERAGE(R2015:R2018)</f>
        <v>0</v>
      </c>
      <c r="U2015" s="39"/>
      <c r="V2015" s="39"/>
      <c r="W2015" s="40"/>
      <c r="X2015" s="40"/>
    </row>
    <row r="2016" spans="1:24" x14ac:dyDescent="0.3">
      <c r="A2016" s="2">
        <v>44248</v>
      </c>
      <c r="B2016" s="3">
        <v>0.96875</v>
      </c>
      <c r="C2016" s="6">
        <v>3.5</v>
      </c>
      <c r="D2016" s="6">
        <v>12.599999999999994</v>
      </c>
      <c r="E2016" s="4">
        <v>12.35</v>
      </c>
      <c r="F2016" s="5">
        <v>3.6999999999999998E-2</v>
      </c>
      <c r="G2016" s="44"/>
      <c r="H2016" s="5">
        <v>0</v>
      </c>
      <c r="I2016" s="44"/>
      <c r="J2016" s="5">
        <v>3.6999999999999998E-2</v>
      </c>
      <c r="K2016" s="44"/>
      <c r="L2016" s="5">
        <v>0</v>
      </c>
      <c r="M2016" s="44"/>
      <c r="N2016" s="5">
        <v>0</v>
      </c>
      <c r="O2016" s="44"/>
      <c r="P2016" s="5">
        <v>0</v>
      </c>
      <c r="Q2016" s="44"/>
      <c r="R2016" s="5">
        <v>0</v>
      </c>
      <c r="S2016" s="44"/>
      <c r="U2016" s="39">
        <f>$AB$1305-V2016</f>
        <v>1.1497999999999817</v>
      </c>
      <c r="V2016" s="39">
        <f>V2014+($AB$1304*M2015)</f>
        <v>3.6502000000000181</v>
      </c>
      <c r="W2016" s="40">
        <f>U2016/($AB$1305/100)</f>
        <v>23.954166666666286</v>
      </c>
      <c r="X2016" s="40">
        <f>V2016/($AB$1305/100)</f>
        <v>76.045833333333704</v>
      </c>
    </row>
    <row r="2017" spans="1:24" x14ac:dyDescent="0.3">
      <c r="A2017" s="2">
        <v>44248</v>
      </c>
      <c r="B2017" s="3">
        <v>0.97916666666666663</v>
      </c>
      <c r="C2017" s="6">
        <v>3.6000000000000014</v>
      </c>
      <c r="D2017" s="6">
        <v>11.900000000000006</v>
      </c>
      <c r="E2017" s="4">
        <v>12.34</v>
      </c>
      <c r="F2017" s="5">
        <v>3.5999999999999997E-2</v>
      </c>
      <c r="G2017" s="44"/>
      <c r="H2017" s="5">
        <v>0</v>
      </c>
      <c r="I2017" s="44"/>
      <c r="J2017" s="5">
        <v>3.7999999999999999E-2</v>
      </c>
      <c r="K2017" s="44"/>
      <c r="L2017" s="5">
        <v>0</v>
      </c>
      <c r="M2017" s="44"/>
      <c r="N2017" s="5">
        <v>0</v>
      </c>
      <c r="O2017" s="44"/>
      <c r="P2017" s="5">
        <v>0</v>
      </c>
      <c r="Q2017" s="44"/>
      <c r="R2017" s="5">
        <v>0</v>
      </c>
      <c r="S2017" s="44"/>
      <c r="U2017" s="39"/>
      <c r="V2017" s="39"/>
      <c r="W2017" s="9"/>
      <c r="X2017" s="9"/>
    </row>
    <row r="2018" spans="1:24" x14ac:dyDescent="0.3">
      <c r="A2018" s="2">
        <v>44248</v>
      </c>
      <c r="B2018" s="3">
        <v>0.98958333333333337</v>
      </c>
      <c r="C2018" s="6">
        <v>3.5</v>
      </c>
      <c r="D2018" s="6">
        <v>10.299999999999997</v>
      </c>
      <c r="E2018" s="4">
        <v>12.35</v>
      </c>
      <c r="F2018" s="5">
        <v>3.6999999999999998E-2</v>
      </c>
      <c r="G2018" s="44"/>
      <c r="H2018" s="5">
        <v>0</v>
      </c>
      <c r="I2018" s="44"/>
      <c r="J2018" s="5">
        <v>3.5999999999999997E-2</v>
      </c>
      <c r="K2018" s="44"/>
      <c r="L2018" s="5">
        <v>0</v>
      </c>
      <c r="M2018" s="44"/>
      <c r="N2018" s="5">
        <v>0</v>
      </c>
      <c r="O2018" s="44"/>
      <c r="P2018" s="5">
        <v>0</v>
      </c>
      <c r="Q2018" s="44"/>
      <c r="R2018" s="5">
        <v>0</v>
      </c>
      <c r="S2018" s="44"/>
      <c r="U2018" s="39">
        <f>$AB$1305-V2018</f>
        <v>1.1870499999999815</v>
      </c>
      <c r="V2018" s="39">
        <f>V2016-K2015</f>
        <v>3.6129500000000183</v>
      </c>
      <c r="W2018" s="40">
        <f>U2018/($AB$1305/100)</f>
        <v>24.730208333332946</v>
      </c>
      <c r="X2018" s="40">
        <f>V2018/($AB$1305/100)</f>
        <v>75.269791666667047</v>
      </c>
    </row>
    <row r="2019" spans="1:24" x14ac:dyDescent="0.3">
      <c r="A2019" s="2">
        <v>44249</v>
      </c>
      <c r="B2019" s="3">
        <v>0</v>
      </c>
      <c r="C2019" s="6">
        <v>3.6000000000000014</v>
      </c>
      <c r="D2019" s="6">
        <v>10.599999999999994</v>
      </c>
      <c r="E2019" s="4">
        <v>12.36</v>
      </c>
      <c r="F2019" s="5">
        <v>3.5999999999999997E-2</v>
      </c>
      <c r="G2019" s="44">
        <f>AVERAGE(F2019:F2022)</f>
        <v>3.6499999999999998E-2</v>
      </c>
      <c r="H2019" s="5">
        <v>0</v>
      </c>
      <c r="I2019" s="44">
        <f>AVERAGE(H2019:H2022)</f>
        <v>0</v>
      </c>
      <c r="J2019" s="5">
        <v>3.7999999999999999E-2</v>
      </c>
      <c r="K2019" s="44">
        <f>AVERAGE(J2019:J2022)</f>
        <v>3.7499999999999999E-2</v>
      </c>
      <c r="L2019" s="5">
        <v>0</v>
      </c>
      <c r="M2019" s="44">
        <f>AVERAGE(L2019:L2022)</f>
        <v>0</v>
      </c>
      <c r="N2019" s="5">
        <v>0</v>
      </c>
      <c r="O2019" s="44">
        <f>AVERAGE(N2019:N2022)</f>
        <v>0</v>
      </c>
      <c r="P2019" s="5">
        <v>0</v>
      </c>
      <c r="Q2019" s="44">
        <f>AVERAGE(P2019:P2022)</f>
        <v>0</v>
      </c>
      <c r="R2019" s="5">
        <v>0</v>
      </c>
      <c r="S2019" s="44">
        <f>AVERAGE(R2019:R2022)</f>
        <v>0</v>
      </c>
      <c r="U2019" s="39"/>
      <c r="V2019" s="39"/>
      <c r="W2019" s="40"/>
      <c r="X2019" s="40"/>
    </row>
    <row r="2020" spans="1:24" x14ac:dyDescent="0.3">
      <c r="A2020" s="2">
        <v>44249</v>
      </c>
      <c r="B2020" s="3">
        <v>1.0416666666666666E-2</v>
      </c>
      <c r="C2020" s="6">
        <v>3.5</v>
      </c>
      <c r="D2020" s="6">
        <v>12.599999999999994</v>
      </c>
      <c r="E2020" s="4">
        <v>12.33</v>
      </c>
      <c r="F2020" s="5">
        <v>3.6999999999999998E-2</v>
      </c>
      <c r="G2020" s="44"/>
      <c r="H2020" s="5">
        <v>0</v>
      </c>
      <c r="I2020" s="44"/>
      <c r="J2020" s="5">
        <v>3.6999999999999998E-2</v>
      </c>
      <c r="K2020" s="44"/>
      <c r="L2020" s="5">
        <v>0</v>
      </c>
      <c r="M2020" s="44"/>
      <c r="N2020" s="5">
        <v>0</v>
      </c>
      <c r="O2020" s="44"/>
      <c r="P2020" s="5">
        <v>0</v>
      </c>
      <c r="Q2020" s="44"/>
      <c r="R2020" s="5">
        <v>0</v>
      </c>
      <c r="S2020" s="44"/>
      <c r="U2020" s="39">
        <f>$AB$1305-V2020</f>
        <v>1.1870499999999815</v>
      </c>
      <c r="V2020" s="39">
        <f>V2018+($AB$1304*M2019)</f>
        <v>3.6129500000000183</v>
      </c>
      <c r="W2020" s="40">
        <f>U2020/($AB$1305/100)</f>
        <v>24.730208333332946</v>
      </c>
      <c r="X2020" s="40">
        <f>V2020/($AB$1305/100)</f>
        <v>75.269791666667047</v>
      </c>
    </row>
    <row r="2021" spans="1:24" x14ac:dyDescent="0.3">
      <c r="A2021" s="2">
        <v>44249</v>
      </c>
      <c r="B2021" s="3">
        <v>2.0833333333333332E-2</v>
      </c>
      <c r="C2021" s="6">
        <v>3.3999999999999986</v>
      </c>
      <c r="D2021" s="6">
        <v>10.799999999999997</v>
      </c>
      <c r="E2021" s="4">
        <v>12.34</v>
      </c>
      <c r="F2021" s="5">
        <v>3.5999999999999997E-2</v>
      </c>
      <c r="G2021" s="44"/>
      <c r="H2021" s="5">
        <v>0</v>
      </c>
      <c r="I2021" s="44"/>
      <c r="J2021" s="5">
        <v>3.7999999999999999E-2</v>
      </c>
      <c r="K2021" s="44"/>
      <c r="L2021" s="5">
        <v>0</v>
      </c>
      <c r="M2021" s="44"/>
      <c r="N2021" s="5">
        <v>0</v>
      </c>
      <c r="O2021" s="44"/>
      <c r="P2021" s="5">
        <v>0</v>
      </c>
      <c r="Q2021" s="44"/>
      <c r="R2021" s="5">
        <v>0</v>
      </c>
      <c r="S2021" s="44"/>
      <c r="U2021" s="39"/>
      <c r="V2021" s="39"/>
      <c r="W2021" s="40"/>
      <c r="X2021" s="40"/>
    </row>
    <row r="2022" spans="1:24" x14ac:dyDescent="0.3">
      <c r="A2022" s="2">
        <v>44249</v>
      </c>
      <c r="B2022" s="3">
        <v>3.125E-2</v>
      </c>
      <c r="C2022" s="6">
        <v>3.3999999999999986</v>
      </c>
      <c r="D2022" s="6">
        <v>10.200000000000003</v>
      </c>
      <c r="E2022" s="4">
        <v>12.35</v>
      </c>
      <c r="F2022" s="5">
        <v>3.6999999999999998E-2</v>
      </c>
      <c r="G2022" s="44"/>
      <c r="H2022" s="5">
        <v>0</v>
      </c>
      <c r="I2022" s="44"/>
      <c r="J2022" s="5">
        <v>3.6999999999999998E-2</v>
      </c>
      <c r="K2022" s="44"/>
      <c r="L2022" s="5">
        <v>0</v>
      </c>
      <c r="M2022" s="44"/>
      <c r="N2022" s="5">
        <v>0</v>
      </c>
      <c r="O2022" s="44"/>
      <c r="P2022" s="5">
        <v>0</v>
      </c>
      <c r="Q2022" s="44"/>
      <c r="R2022" s="5">
        <v>0</v>
      </c>
      <c r="S2022" s="44"/>
      <c r="U2022" s="39">
        <f>$AB$1305-V2022</f>
        <v>1.2245499999999816</v>
      </c>
      <c r="V2022" s="39">
        <f>V2020-K2019</f>
        <v>3.5754500000000182</v>
      </c>
      <c r="W2022" s="40">
        <f>U2022/($AB$1305/100)</f>
        <v>25.51145833333295</v>
      </c>
      <c r="X2022" s="40">
        <f>V2022/($AB$1305/100)</f>
        <v>74.488541666667047</v>
      </c>
    </row>
    <row r="2023" spans="1:24" x14ac:dyDescent="0.3">
      <c r="A2023" s="2">
        <v>44249</v>
      </c>
      <c r="B2023" s="3">
        <v>4.1666666666666664E-2</v>
      </c>
      <c r="C2023" s="6">
        <v>3.2999999999999972</v>
      </c>
      <c r="D2023" s="6">
        <v>12.599999999999994</v>
      </c>
      <c r="E2023" s="4">
        <v>12.33</v>
      </c>
      <c r="F2023" s="5">
        <v>3.5999999999999997E-2</v>
      </c>
      <c r="G2023" s="44">
        <f>AVERAGE(F2023:F2026)</f>
        <v>3.6249999999999998E-2</v>
      </c>
      <c r="H2023" s="5">
        <v>0</v>
      </c>
      <c r="I2023" s="44">
        <f>AVERAGE(H2023:H2026)</f>
        <v>0</v>
      </c>
      <c r="J2023" s="5">
        <v>3.7999999999999999E-2</v>
      </c>
      <c r="K2023" s="44">
        <f>AVERAGE(J2023:J2026)</f>
        <v>3.7249999999999998E-2</v>
      </c>
      <c r="L2023" s="5">
        <v>0</v>
      </c>
      <c r="M2023" s="44">
        <f>AVERAGE(L2023:L2026)</f>
        <v>0</v>
      </c>
      <c r="N2023" s="5">
        <v>0</v>
      </c>
      <c r="O2023" s="44">
        <f>AVERAGE(N2023:N2026)</f>
        <v>0</v>
      </c>
      <c r="P2023" s="5">
        <v>0</v>
      </c>
      <c r="Q2023" s="44">
        <f>AVERAGE(P2023:P2026)</f>
        <v>0</v>
      </c>
      <c r="R2023" s="5">
        <v>0</v>
      </c>
      <c r="S2023" s="44">
        <f>AVERAGE(R2023:R2026)</f>
        <v>0</v>
      </c>
      <c r="U2023" s="39"/>
      <c r="V2023" s="39"/>
      <c r="W2023" s="40"/>
      <c r="X2023" s="40"/>
    </row>
    <row r="2024" spans="1:24" x14ac:dyDescent="0.3">
      <c r="A2024" s="2">
        <v>44249</v>
      </c>
      <c r="B2024" s="3">
        <v>5.2083333333333336E-2</v>
      </c>
      <c r="C2024" s="6">
        <v>3.2999999999999972</v>
      </c>
      <c r="D2024" s="6">
        <v>10.700000000000003</v>
      </c>
      <c r="E2024" s="4">
        <v>12.34</v>
      </c>
      <c r="F2024" s="5">
        <v>3.5999999999999997E-2</v>
      </c>
      <c r="G2024" s="44"/>
      <c r="H2024" s="5">
        <v>0</v>
      </c>
      <c r="I2024" s="44"/>
      <c r="J2024" s="5">
        <v>3.5999999999999997E-2</v>
      </c>
      <c r="K2024" s="44"/>
      <c r="L2024" s="5">
        <v>0</v>
      </c>
      <c r="M2024" s="44"/>
      <c r="N2024" s="5">
        <v>0</v>
      </c>
      <c r="O2024" s="44"/>
      <c r="P2024" s="5">
        <v>0</v>
      </c>
      <c r="Q2024" s="44"/>
      <c r="R2024" s="5">
        <v>0</v>
      </c>
      <c r="S2024" s="44"/>
      <c r="U2024" s="39">
        <f>$AB$1305-V2024</f>
        <v>1.2245499999999816</v>
      </c>
      <c r="V2024" s="39">
        <f>V2022+($AB$1304*M2023)</f>
        <v>3.5754500000000182</v>
      </c>
      <c r="W2024" s="40">
        <f>U2024/($AB$1305/100)</f>
        <v>25.51145833333295</v>
      </c>
      <c r="X2024" s="40">
        <f>V2024/($AB$1305/100)</f>
        <v>74.488541666667047</v>
      </c>
    </row>
    <row r="2025" spans="1:24" x14ac:dyDescent="0.3">
      <c r="A2025" s="2">
        <v>44249</v>
      </c>
      <c r="B2025" s="3">
        <v>6.25E-2</v>
      </c>
      <c r="C2025" s="6">
        <v>3.2000000000000028</v>
      </c>
      <c r="D2025" s="6">
        <v>10.299999999999997</v>
      </c>
      <c r="E2025" s="4">
        <v>12.34</v>
      </c>
      <c r="F2025" s="5">
        <v>3.6999999999999998E-2</v>
      </c>
      <c r="G2025" s="44"/>
      <c r="H2025" s="5">
        <v>0</v>
      </c>
      <c r="I2025" s="44"/>
      <c r="J2025" s="5">
        <v>3.7999999999999999E-2</v>
      </c>
      <c r="K2025" s="44"/>
      <c r="L2025" s="5">
        <v>0</v>
      </c>
      <c r="M2025" s="44"/>
      <c r="N2025" s="5">
        <v>0</v>
      </c>
      <c r="O2025" s="44"/>
      <c r="P2025" s="5">
        <v>0</v>
      </c>
      <c r="Q2025" s="44"/>
      <c r="R2025" s="5">
        <v>0</v>
      </c>
      <c r="S2025" s="44"/>
      <c r="U2025" s="39"/>
      <c r="V2025" s="39"/>
      <c r="W2025" s="9"/>
      <c r="X2025" s="9"/>
    </row>
    <row r="2026" spans="1:24" x14ac:dyDescent="0.3">
      <c r="A2026" s="2">
        <v>44249</v>
      </c>
      <c r="B2026" s="3">
        <v>7.2916666666666671E-2</v>
      </c>
      <c r="C2026" s="6">
        <v>3.1000000000000014</v>
      </c>
      <c r="D2026" s="6">
        <v>12.599999999999994</v>
      </c>
      <c r="E2026" s="4">
        <v>12.32</v>
      </c>
      <c r="F2026" s="5">
        <v>3.5999999999999997E-2</v>
      </c>
      <c r="G2026" s="44"/>
      <c r="H2026" s="5">
        <v>0</v>
      </c>
      <c r="I2026" s="44"/>
      <c r="J2026" s="5">
        <v>3.6999999999999998E-2</v>
      </c>
      <c r="K2026" s="44"/>
      <c r="L2026" s="5">
        <v>0</v>
      </c>
      <c r="M2026" s="44"/>
      <c r="N2026" s="5">
        <v>0</v>
      </c>
      <c r="O2026" s="44"/>
      <c r="P2026" s="5">
        <v>0</v>
      </c>
      <c r="Q2026" s="44"/>
      <c r="R2026" s="5">
        <v>0</v>
      </c>
      <c r="S2026" s="44"/>
      <c r="U2026" s="39">
        <f>$AB$1305-V2026</f>
        <v>1.2617999999999814</v>
      </c>
      <c r="V2026" s="39">
        <f>V2024-K2023</f>
        <v>3.5382000000000184</v>
      </c>
      <c r="W2026" s="40">
        <f>U2026/($AB$1305/100)</f>
        <v>26.287499999999611</v>
      </c>
      <c r="X2026" s="40">
        <f>V2026/($AB$1305/100)</f>
        <v>73.712500000000389</v>
      </c>
    </row>
    <row r="2027" spans="1:24" x14ac:dyDescent="0.3">
      <c r="A2027" s="2">
        <v>44249</v>
      </c>
      <c r="B2027" s="3">
        <v>8.3333333333333329E-2</v>
      </c>
      <c r="C2027" s="6">
        <v>3.2999999999999972</v>
      </c>
      <c r="D2027" s="6">
        <v>10.700000000000003</v>
      </c>
      <c r="E2027" s="4">
        <v>12.33</v>
      </c>
      <c r="F2027" s="5">
        <v>3.6999999999999998E-2</v>
      </c>
      <c r="G2027" s="44">
        <f>AVERAGE(F2027:F2030)</f>
        <v>3.6499999999999998E-2</v>
      </c>
      <c r="H2027" s="5">
        <v>0</v>
      </c>
      <c r="I2027" s="44">
        <f>AVERAGE(H2027:H2030)</f>
        <v>0</v>
      </c>
      <c r="J2027" s="5">
        <v>3.7999999999999999E-2</v>
      </c>
      <c r="K2027" s="44">
        <f>AVERAGE(J2027:J2030)</f>
        <v>3.7249999999999998E-2</v>
      </c>
      <c r="L2027" s="5">
        <v>0</v>
      </c>
      <c r="M2027" s="44">
        <f>AVERAGE(L2027:L2030)</f>
        <v>0</v>
      </c>
      <c r="N2027" s="5">
        <v>0</v>
      </c>
      <c r="O2027" s="44">
        <f>AVERAGE(N2027:N2030)</f>
        <v>0</v>
      </c>
      <c r="P2027" s="5">
        <v>0</v>
      </c>
      <c r="Q2027" s="44">
        <f>AVERAGE(P2027:P2030)</f>
        <v>0</v>
      </c>
      <c r="R2027" s="5">
        <v>0</v>
      </c>
      <c r="S2027" s="44">
        <f>AVERAGE(R2027:R2030)</f>
        <v>0</v>
      </c>
      <c r="U2027" s="39"/>
      <c r="V2027" s="39"/>
      <c r="W2027" s="40"/>
      <c r="X2027" s="40"/>
    </row>
    <row r="2028" spans="1:24" x14ac:dyDescent="0.3">
      <c r="A2028" s="2">
        <v>44249</v>
      </c>
      <c r="B2028" s="3">
        <v>9.375E-2</v>
      </c>
      <c r="C2028" s="6">
        <v>3.2000000000000028</v>
      </c>
      <c r="D2028" s="6">
        <v>10.299999999999997</v>
      </c>
      <c r="E2028" s="4">
        <v>12.34</v>
      </c>
      <c r="F2028" s="5">
        <v>3.5999999999999997E-2</v>
      </c>
      <c r="G2028" s="44"/>
      <c r="H2028" s="5">
        <v>0</v>
      </c>
      <c r="I2028" s="44"/>
      <c r="J2028" s="5">
        <v>3.6999999999999998E-2</v>
      </c>
      <c r="K2028" s="44"/>
      <c r="L2028" s="5">
        <v>0</v>
      </c>
      <c r="M2028" s="44"/>
      <c r="N2028" s="5">
        <v>0</v>
      </c>
      <c r="O2028" s="44"/>
      <c r="P2028" s="5">
        <v>0</v>
      </c>
      <c r="Q2028" s="44"/>
      <c r="R2028" s="5">
        <v>0</v>
      </c>
      <c r="S2028" s="44"/>
      <c r="U2028" s="39">
        <f>$AB$1305-V2028</f>
        <v>1.2617999999999814</v>
      </c>
      <c r="V2028" s="39">
        <f>V2026+($AB$1304*M2027)</f>
        <v>3.5382000000000184</v>
      </c>
      <c r="W2028" s="40">
        <f>U2028/($AB$1305/100)</f>
        <v>26.287499999999611</v>
      </c>
      <c r="X2028" s="40">
        <f>V2028/($AB$1305/100)</f>
        <v>73.712500000000389</v>
      </c>
    </row>
    <row r="2029" spans="1:24" x14ac:dyDescent="0.3">
      <c r="A2029" s="2">
        <v>44249</v>
      </c>
      <c r="B2029" s="3">
        <v>0.10416666666666667</v>
      </c>
      <c r="C2029" s="6">
        <v>3.2999999999999972</v>
      </c>
      <c r="D2029" s="6">
        <v>12.700000000000003</v>
      </c>
      <c r="E2029" s="4">
        <v>12.32</v>
      </c>
      <c r="F2029" s="5">
        <v>3.6999999999999998E-2</v>
      </c>
      <c r="G2029" s="44"/>
      <c r="H2029" s="5">
        <v>0</v>
      </c>
      <c r="I2029" s="44"/>
      <c r="J2029" s="5">
        <v>3.7999999999999999E-2</v>
      </c>
      <c r="K2029" s="44"/>
      <c r="L2029" s="5">
        <v>0</v>
      </c>
      <c r="M2029" s="44"/>
      <c r="N2029" s="5">
        <v>0</v>
      </c>
      <c r="O2029" s="44"/>
      <c r="P2029" s="5">
        <v>0</v>
      </c>
      <c r="Q2029" s="44"/>
      <c r="R2029" s="5">
        <v>0</v>
      </c>
      <c r="S2029" s="44"/>
      <c r="U2029" s="39"/>
      <c r="V2029" s="39"/>
      <c r="W2029" s="40"/>
      <c r="X2029" s="40"/>
    </row>
    <row r="2030" spans="1:24" x14ac:dyDescent="0.3">
      <c r="A2030" s="2">
        <v>44249</v>
      </c>
      <c r="B2030" s="3">
        <v>0.11458333333333333</v>
      </c>
      <c r="C2030" s="6">
        <v>3.2999999999999972</v>
      </c>
      <c r="D2030" s="6">
        <v>10.799999999999997</v>
      </c>
      <c r="E2030" s="4">
        <v>12.32</v>
      </c>
      <c r="F2030" s="5">
        <v>3.5999999999999997E-2</v>
      </c>
      <c r="G2030" s="44"/>
      <c r="H2030" s="5">
        <v>0</v>
      </c>
      <c r="I2030" s="44"/>
      <c r="J2030" s="5">
        <v>3.5999999999999997E-2</v>
      </c>
      <c r="K2030" s="44"/>
      <c r="L2030" s="5">
        <v>0</v>
      </c>
      <c r="M2030" s="44"/>
      <c r="N2030" s="5">
        <v>0</v>
      </c>
      <c r="O2030" s="44"/>
      <c r="P2030" s="5">
        <v>0</v>
      </c>
      <c r="Q2030" s="44"/>
      <c r="R2030" s="5">
        <v>0</v>
      </c>
      <c r="S2030" s="44"/>
      <c r="U2030" s="39">
        <f>$AB$1305-V2030</f>
        <v>1.2990499999999812</v>
      </c>
      <c r="V2030" s="39">
        <f>V2028-K2027</f>
        <v>3.5009500000000187</v>
      </c>
      <c r="W2030" s="40">
        <f>U2030/($AB$1305/100)</f>
        <v>27.063541666666275</v>
      </c>
      <c r="X2030" s="40">
        <f>V2030/($AB$1305/100)</f>
        <v>72.936458333333718</v>
      </c>
    </row>
    <row r="2031" spans="1:24" x14ac:dyDescent="0.3">
      <c r="A2031" s="2">
        <v>44249</v>
      </c>
      <c r="B2031" s="3">
        <v>0.125</v>
      </c>
      <c r="C2031" s="6">
        <v>3.3999999999999986</v>
      </c>
      <c r="D2031" s="6">
        <v>9.9000000000000057</v>
      </c>
      <c r="E2031" s="4">
        <v>12.33</v>
      </c>
      <c r="F2031" s="5">
        <v>3.6999999999999998E-2</v>
      </c>
      <c r="G2031" s="44">
        <f>AVERAGE(F2031:F2034)</f>
        <v>3.6499999999999998E-2</v>
      </c>
      <c r="H2031" s="5">
        <v>0</v>
      </c>
      <c r="I2031" s="44">
        <f>AVERAGE(H2031:H2034)</f>
        <v>0</v>
      </c>
      <c r="J2031" s="5">
        <v>3.7999999999999999E-2</v>
      </c>
      <c r="K2031" s="44">
        <f>AVERAGE(J2031:J2034)</f>
        <v>3.7499999999999999E-2</v>
      </c>
      <c r="L2031" s="5">
        <v>0</v>
      </c>
      <c r="M2031" s="44">
        <f>AVERAGE(L2031:L2034)</f>
        <v>0</v>
      </c>
      <c r="N2031" s="5">
        <v>0</v>
      </c>
      <c r="O2031" s="44">
        <f>AVERAGE(N2031:N2034)</f>
        <v>0</v>
      </c>
      <c r="P2031" s="5">
        <v>0</v>
      </c>
      <c r="Q2031" s="44">
        <f>AVERAGE(P2031:P2034)</f>
        <v>0</v>
      </c>
      <c r="R2031" s="5">
        <v>0</v>
      </c>
      <c r="S2031" s="44">
        <f>AVERAGE(R2031:R2034)</f>
        <v>0</v>
      </c>
      <c r="U2031" s="39"/>
      <c r="V2031" s="39"/>
      <c r="W2031" s="40"/>
      <c r="X2031" s="40"/>
    </row>
    <row r="2032" spans="1:24" x14ac:dyDescent="0.3">
      <c r="A2032" s="2">
        <v>44249</v>
      </c>
      <c r="B2032" s="3">
        <v>0.13541666666666666</v>
      </c>
      <c r="C2032" s="6">
        <v>3.2999999999999972</v>
      </c>
      <c r="D2032" s="6">
        <v>12.799999999999997</v>
      </c>
      <c r="E2032" s="4">
        <v>12.31</v>
      </c>
      <c r="F2032" s="5">
        <v>3.5999999999999997E-2</v>
      </c>
      <c r="G2032" s="44"/>
      <c r="H2032" s="5">
        <v>0</v>
      </c>
      <c r="I2032" s="44"/>
      <c r="J2032" s="5">
        <v>3.6999999999999998E-2</v>
      </c>
      <c r="K2032" s="44"/>
      <c r="L2032" s="5">
        <v>0</v>
      </c>
      <c r="M2032" s="44"/>
      <c r="N2032" s="5">
        <v>0</v>
      </c>
      <c r="O2032" s="44"/>
      <c r="P2032" s="5">
        <v>0</v>
      </c>
      <c r="Q2032" s="44"/>
      <c r="R2032" s="5">
        <v>0</v>
      </c>
      <c r="S2032" s="44"/>
      <c r="U2032" s="39">
        <f>$AB$1305-V2032</f>
        <v>1.2990499999999812</v>
      </c>
      <c r="V2032" s="39">
        <f>V2030+($AB$1304*M2031)</f>
        <v>3.5009500000000187</v>
      </c>
      <c r="W2032" s="40">
        <f>U2032/($AB$1305/100)</f>
        <v>27.063541666666275</v>
      </c>
      <c r="X2032" s="40">
        <f>V2032/($AB$1305/100)</f>
        <v>72.936458333333718</v>
      </c>
    </row>
    <row r="2033" spans="1:24" x14ac:dyDescent="0.3">
      <c r="A2033" s="2">
        <v>44249</v>
      </c>
      <c r="B2033" s="3">
        <v>0.14583333333333334</v>
      </c>
      <c r="C2033" s="6">
        <v>3.3999999999999986</v>
      </c>
      <c r="D2033" s="6">
        <v>11.400000000000006</v>
      </c>
      <c r="E2033" s="4">
        <v>12.31</v>
      </c>
      <c r="F2033" s="5">
        <v>3.5999999999999997E-2</v>
      </c>
      <c r="G2033" s="44"/>
      <c r="H2033" s="5">
        <v>0</v>
      </c>
      <c r="I2033" s="44"/>
      <c r="J2033" s="5">
        <v>3.7999999999999999E-2</v>
      </c>
      <c r="K2033" s="44"/>
      <c r="L2033" s="5">
        <v>0</v>
      </c>
      <c r="M2033" s="44"/>
      <c r="N2033" s="5">
        <v>0</v>
      </c>
      <c r="O2033" s="44"/>
      <c r="P2033" s="5">
        <v>0</v>
      </c>
      <c r="Q2033" s="44"/>
      <c r="R2033" s="5">
        <v>0</v>
      </c>
      <c r="S2033" s="44"/>
      <c r="U2033" s="39"/>
      <c r="V2033" s="39"/>
      <c r="W2033" s="9"/>
      <c r="X2033" s="9"/>
    </row>
    <row r="2034" spans="1:24" x14ac:dyDescent="0.3">
      <c r="A2034" s="2">
        <v>44249</v>
      </c>
      <c r="B2034" s="3">
        <v>0.15625</v>
      </c>
      <c r="C2034" s="6">
        <v>3.3999999999999986</v>
      </c>
      <c r="D2034" s="6">
        <v>9.9000000000000057</v>
      </c>
      <c r="E2034" s="4">
        <v>12.33</v>
      </c>
      <c r="F2034" s="5">
        <v>3.6999999999999998E-2</v>
      </c>
      <c r="G2034" s="44"/>
      <c r="H2034" s="5">
        <v>0</v>
      </c>
      <c r="I2034" s="44"/>
      <c r="J2034" s="5">
        <v>3.6999999999999998E-2</v>
      </c>
      <c r="K2034" s="44"/>
      <c r="L2034" s="5">
        <v>0</v>
      </c>
      <c r="M2034" s="44"/>
      <c r="N2034" s="5">
        <v>0</v>
      </c>
      <c r="O2034" s="44"/>
      <c r="P2034" s="5">
        <v>0</v>
      </c>
      <c r="Q2034" s="44"/>
      <c r="R2034" s="5">
        <v>0</v>
      </c>
      <c r="S2034" s="44"/>
      <c r="U2034" s="39">
        <f>$AB$1305-V2034</f>
        <v>1.3365499999999813</v>
      </c>
      <c r="V2034" s="39">
        <f>V2032-K2031</f>
        <v>3.4634500000000186</v>
      </c>
      <c r="W2034" s="40">
        <f>U2034/($AB$1305/100)</f>
        <v>27.844791666666275</v>
      </c>
      <c r="X2034" s="40">
        <f>V2034/($AB$1305/100)</f>
        <v>72.155208333333718</v>
      </c>
    </row>
    <row r="2035" spans="1:24" x14ac:dyDescent="0.3">
      <c r="A2035" s="2">
        <v>44249</v>
      </c>
      <c r="B2035" s="3">
        <v>0.16666666666666666</v>
      </c>
      <c r="C2035" s="6">
        <v>3.5</v>
      </c>
      <c r="D2035" s="6">
        <v>12.5</v>
      </c>
      <c r="E2035" s="4">
        <v>12.3</v>
      </c>
      <c r="F2035" s="5">
        <v>3.5999999999999997E-2</v>
      </c>
      <c r="G2035" s="44">
        <f>AVERAGE(F2035:F2038)</f>
        <v>3.6499999999999998E-2</v>
      </c>
      <c r="H2035" s="5">
        <v>0</v>
      </c>
      <c r="I2035" s="44">
        <f>AVERAGE(H2035:H2038)</f>
        <v>0</v>
      </c>
      <c r="J2035" s="5">
        <v>3.6999999999999998E-2</v>
      </c>
      <c r="K2035" s="44">
        <f>AVERAGE(J2035:J2038)</f>
        <v>3.7499999999999999E-2</v>
      </c>
      <c r="L2035" s="5">
        <v>0</v>
      </c>
      <c r="M2035" s="44">
        <f>AVERAGE(L2035:L2038)</f>
        <v>0</v>
      </c>
      <c r="N2035" s="5">
        <v>0</v>
      </c>
      <c r="O2035" s="44">
        <f>AVERAGE(N2035:N2038)</f>
        <v>0</v>
      </c>
      <c r="P2035" s="5">
        <v>0</v>
      </c>
      <c r="Q2035" s="44">
        <f>AVERAGE(P2035:P2038)</f>
        <v>0</v>
      </c>
      <c r="R2035" s="5">
        <v>0</v>
      </c>
      <c r="S2035" s="44">
        <f>AVERAGE(R2035:R2038)</f>
        <v>0</v>
      </c>
      <c r="U2035" s="39"/>
      <c r="V2035" s="39"/>
      <c r="W2035" s="40"/>
      <c r="X2035" s="40"/>
    </row>
    <row r="2036" spans="1:24" x14ac:dyDescent="0.3">
      <c r="A2036" s="2">
        <v>44249</v>
      </c>
      <c r="B2036" s="3">
        <v>0.17708333333333334</v>
      </c>
      <c r="C2036" s="6">
        <v>3.5</v>
      </c>
      <c r="D2036" s="6">
        <v>11.799999999999997</v>
      </c>
      <c r="E2036" s="4">
        <v>12.3</v>
      </c>
      <c r="F2036" s="5">
        <v>3.6999999999999998E-2</v>
      </c>
      <c r="G2036" s="44"/>
      <c r="H2036" s="5">
        <v>0</v>
      </c>
      <c r="I2036" s="44"/>
      <c r="J2036" s="5">
        <v>3.7999999999999999E-2</v>
      </c>
      <c r="K2036" s="44"/>
      <c r="L2036" s="5">
        <v>0</v>
      </c>
      <c r="M2036" s="44"/>
      <c r="N2036" s="5">
        <v>0</v>
      </c>
      <c r="O2036" s="44"/>
      <c r="P2036" s="5">
        <v>0</v>
      </c>
      <c r="Q2036" s="44"/>
      <c r="R2036" s="5">
        <v>0</v>
      </c>
      <c r="S2036" s="44"/>
      <c r="U2036" s="39">
        <f>$AB$1305-V2036</f>
        <v>1.3365499999999813</v>
      </c>
      <c r="V2036" s="39">
        <f>V2034+($AB$1304*M2035)</f>
        <v>3.4634500000000186</v>
      </c>
      <c r="W2036" s="40">
        <f>U2036/($AB$1305/100)</f>
        <v>27.844791666666275</v>
      </c>
      <c r="X2036" s="40">
        <f>V2036/($AB$1305/100)</f>
        <v>72.155208333333718</v>
      </c>
    </row>
    <row r="2037" spans="1:24" x14ac:dyDescent="0.3">
      <c r="A2037" s="2">
        <v>44249</v>
      </c>
      <c r="B2037" s="3">
        <v>0.1875</v>
      </c>
      <c r="C2037" s="6">
        <v>3.3999999999999986</v>
      </c>
      <c r="D2037" s="6">
        <v>10.299999999999997</v>
      </c>
      <c r="E2037" s="4">
        <v>12.31</v>
      </c>
      <c r="F2037" s="5">
        <v>3.5999999999999997E-2</v>
      </c>
      <c r="G2037" s="44"/>
      <c r="H2037" s="5">
        <v>0</v>
      </c>
      <c r="I2037" s="44"/>
      <c r="J2037" s="5">
        <v>3.6999999999999998E-2</v>
      </c>
      <c r="K2037" s="44"/>
      <c r="L2037" s="5">
        <v>0</v>
      </c>
      <c r="M2037" s="44"/>
      <c r="N2037" s="5">
        <v>0</v>
      </c>
      <c r="O2037" s="44"/>
      <c r="P2037" s="5">
        <v>0</v>
      </c>
      <c r="Q2037" s="44"/>
      <c r="R2037" s="5">
        <v>0</v>
      </c>
      <c r="S2037" s="44"/>
      <c r="U2037" s="39"/>
      <c r="V2037" s="39"/>
      <c r="W2037" s="40"/>
      <c r="X2037" s="40"/>
    </row>
    <row r="2038" spans="1:24" x14ac:dyDescent="0.3">
      <c r="A2038" s="2">
        <v>44249</v>
      </c>
      <c r="B2038" s="3">
        <v>0.19791666666666666</v>
      </c>
      <c r="C2038" s="6">
        <v>3.5</v>
      </c>
      <c r="D2038" s="6">
        <v>10.900000000000006</v>
      </c>
      <c r="E2038" s="4">
        <v>12.31</v>
      </c>
      <c r="F2038" s="5">
        <v>3.6999999999999998E-2</v>
      </c>
      <c r="G2038" s="44"/>
      <c r="H2038" s="5">
        <v>0</v>
      </c>
      <c r="I2038" s="44"/>
      <c r="J2038" s="5">
        <v>3.7999999999999999E-2</v>
      </c>
      <c r="K2038" s="44"/>
      <c r="L2038" s="5">
        <v>0</v>
      </c>
      <c r="M2038" s="44"/>
      <c r="N2038" s="5">
        <v>0</v>
      </c>
      <c r="O2038" s="44"/>
      <c r="P2038" s="5">
        <v>0</v>
      </c>
      <c r="Q2038" s="44"/>
      <c r="R2038" s="5">
        <v>0</v>
      </c>
      <c r="S2038" s="44"/>
      <c r="U2038" s="39">
        <f>$AB$1305-V2038</f>
        <v>1.3740499999999813</v>
      </c>
      <c r="V2038" s="39">
        <f>V2036-K2035</f>
        <v>3.4259500000000185</v>
      </c>
      <c r="W2038" s="40">
        <f>U2038/($AB$1305/100)</f>
        <v>28.626041666666278</v>
      </c>
      <c r="X2038" s="40">
        <f>V2038/($AB$1305/100)</f>
        <v>71.373958333333718</v>
      </c>
    </row>
    <row r="2039" spans="1:24" x14ac:dyDescent="0.3">
      <c r="A2039" s="2">
        <v>44249</v>
      </c>
      <c r="B2039" s="3">
        <v>0.20833333333333334</v>
      </c>
      <c r="C2039" s="6">
        <v>3.3999999999999986</v>
      </c>
      <c r="D2039" s="6">
        <v>12.599999999999994</v>
      </c>
      <c r="E2039" s="4">
        <v>12.29</v>
      </c>
      <c r="F2039" s="5">
        <v>3.5999999999999997E-2</v>
      </c>
      <c r="G2039" s="44">
        <f>AVERAGE(F2039:F2042)</f>
        <v>3.6249999999999998E-2</v>
      </c>
      <c r="H2039" s="5">
        <v>0</v>
      </c>
      <c r="I2039" s="44">
        <f>AVERAGE(H2039:H2042)</f>
        <v>0</v>
      </c>
      <c r="J2039" s="5">
        <v>3.6999999999999998E-2</v>
      </c>
      <c r="K2039" s="44">
        <f>AVERAGE(J2039:J2042)</f>
        <v>3.7249999999999998E-2</v>
      </c>
      <c r="L2039" s="5">
        <v>0</v>
      </c>
      <c r="M2039" s="44">
        <f>AVERAGE(L2039:L2042)</f>
        <v>0</v>
      </c>
      <c r="N2039" s="5">
        <v>0</v>
      </c>
      <c r="O2039" s="44">
        <f>AVERAGE(N2039:N2042)</f>
        <v>0</v>
      </c>
      <c r="P2039" s="5">
        <v>0</v>
      </c>
      <c r="Q2039" s="44">
        <f>AVERAGE(P2039:P2042)</f>
        <v>0</v>
      </c>
      <c r="R2039" s="5">
        <v>0</v>
      </c>
      <c r="S2039" s="44">
        <f>AVERAGE(R2039:R2042)</f>
        <v>0</v>
      </c>
      <c r="U2039" s="39"/>
      <c r="V2039" s="39"/>
      <c r="W2039" s="40"/>
      <c r="X2039" s="40"/>
    </row>
    <row r="2040" spans="1:24" x14ac:dyDescent="0.3">
      <c r="A2040" s="2">
        <v>44249</v>
      </c>
      <c r="B2040" s="3">
        <v>0.21875</v>
      </c>
      <c r="C2040" s="6">
        <v>3.5</v>
      </c>
      <c r="D2040" s="6">
        <v>11</v>
      </c>
      <c r="E2040" s="4">
        <v>12.3</v>
      </c>
      <c r="F2040" s="5">
        <v>3.5999999999999997E-2</v>
      </c>
      <c r="G2040" s="44"/>
      <c r="H2040" s="5">
        <v>0</v>
      </c>
      <c r="I2040" s="44"/>
      <c r="J2040" s="5">
        <v>3.6999999999999998E-2</v>
      </c>
      <c r="K2040" s="44"/>
      <c r="L2040" s="5">
        <v>0</v>
      </c>
      <c r="M2040" s="44"/>
      <c r="N2040" s="5">
        <v>0</v>
      </c>
      <c r="O2040" s="44"/>
      <c r="P2040" s="5">
        <v>0</v>
      </c>
      <c r="Q2040" s="44"/>
      <c r="R2040" s="5">
        <v>0</v>
      </c>
      <c r="S2040" s="44"/>
      <c r="U2040" s="39">
        <f>$AB$1305-V2040</f>
        <v>1.3740499999999813</v>
      </c>
      <c r="V2040" s="39">
        <f>V2038+($AB$1304*M2039)</f>
        <v>3.4259500000000185</v>
      </c>
      <c r="W2040" s="40">
        <f>U2040/($AB$1305/100)</f>
        <v>28.626041666666278</v>
      </c>
      <c r="X2040" s="40">
        <f>V2040/($AB$1305/100)</f>
        <v>71.373958333333718</v>
      </c>
    </row>
    <row r="2041" spans="1:24" x14ac:dyDescent="0.3">
      <c r="A2041" s="2">
        <v>44249</v>
      </c>
      <c r="B2041" s="3">
        <v>0.22916666666666666</v>
      </c>
      <c r="C2041" s="6">
        <v>3.5</v>
      </c>
      <c r="D2041" s="6">
        <v>9.7999999999999972</v>
      </c>
      <c r="E2041" s="4">
        <v>12.32</v>
      </c>
      <c r="F2041" s="5">
        <v>3.6999999999999998E-2</v>
      </c>
      <c r="G2041" s="44"/>
      <c r="H2041" s="5">
        <v>0</v>
      </c>
      <c r="I2041" s="44"/>
      <c r="J2041" s="5">
        <v>3.7999999999999999E-2</v>
      </c>
      <c r="K2041" s="44"/>
      <c r="L2041" s="5">
        <v>0</v>
      </c>
      <c r="M2041" s="44"/>
      <c r="N2041" s="5">
        <v>0</v>
      </c>
      <c r="O2041" s="44"/>
      <c r="P2041" s="5">
        <v>0</v>
      </c>
      <c r="Q2041" s="44"/>
      <c r="R2041" s="5">
        <v>0</v>
      </c>
      <c r="S2041" s="44"/>
      <c r="U2041" s="39"/>
      <c r="V2041" s="39"/>
      <c r="W2041" s="9"/>
      <c r="X2041" s="9"/>
    </row>
    <row r="2042" spans="1:24" x14ac:dyDescent="0.3">
      <c r="A2042" s="2">
        <v>44249</v>
      </c>
      <c r="B2042" s="3">
        <v>0.23958333333333334</v>
      </c>
      <c r="C2042" s="6">
        <v>3.5</v>
      </c>
      <c r="D2042" s="6">
        <v>12.599999999999994</v>
      </c>
      <c r="E2042" s="4">
        <v>12.29</v>
      </c>
      <c r="F2042" s="5">
        <v>3.5999999999999997E-2</v>
      </c>
      <c r="G2042" s="44"/>
      <c r="H2042" s="5">
        <v>0</v>
      </c>
      <c r="I2042" s="44"/>
      <c r="J2042" s="5">
        <v>3.6999999999999998E-2</v>
      </c>
      <c r="K2042" s="44"/>
      <c r="L2042" s="5">
        <v>0</v>
      </c>
      <c r="M2042" s="44"/>
      <c r="N2042" s="5">
        <v>0</v>
      </c>
      <c r="O2042" s="44"/>
      <c r="P2042" s="5">
        <v>0</v>
      </c>
      <c r="Q2042" s="44"/>
      <c r="R2042" s="5">
        <v>0</v>
      </c>
      <c r="S2042" s="44"/>
      <c r="U2042" s="39">
        <f>$AB$1305-V2042</f>
        <v>1.4112999999999811</v>
      </c>
      <c r="V2042" s="39">
        <f>V2040-K2039</f>
        <v>3.3887000000000187</v>
      </c>
      <c r="W2042" s="40">
        <f>U2042/($AB$1305/100)</f>
        <v>29.402083333332939</v>
      </c>
      <c r="X2042" s="40">
        <f>V2042/($AB$1305/100)</f>
        <v>70.597916666667061</v>
      </c>
    </row>
    <row r="2043" spans="1:24" x14ac:dyDescent="0.3">
      <c r="A2043" s="2">
        <v>44249</v>
      </c>
      <c r="B2043" s="3">
        <v>0.25</v>
      </c>
      <c r="C2043" s="6">
        <v>3.3999999999999986</v>
      </c>
      <c r="D2043" s="6">
        <v>12.099999999999994</v>
      </c>
      <c r="E2043" s="4">
        <v>12.28</v>
      </c>
      <c r="F2043" s="5">
        <v>3.6999999999999998E-2</v>
      </c>
      <c r="G2043" s="44">
        <f>AVERAGE(F2043:F2046)</f>
        <v>3.6499999999999998E-2</v>
      </c>
      <c r="H2043" s="5">
        <v>0</v>
      </c>
      <c r="I2043" s="44">
        <f>AVERAGE(H2043:H2046)</f>
        <v>0</v>
      </c>
      <c r="J2043" s="5">
        <v>3.7999999999999999E-2</v>
      </c>
      <c r="K2043" s="44">
        <f>AVERAGE(J2043:J2046)</f>
        <v>3.7249999999999998E-2</v>
      </c>
      <c r="L2043" s="5">
        <v>0</v>
      </c>
      <c r="M2043" s="44">
        <f>AVERAGE(L2043:L2046)</f>
        <v>0</v>
      </c>
      <c r="N2043" s="5">
        <v>0</v>
      </c>
      <c r="O2043" s="44">
        <f>AVERAGE(N2043:N2046)</f>
        <v>0</v>
      </c>
      <c r="P2043" s="5">
        <v>0</v>
      </c>
      <c r="Q2043" s="44">
        <f>AVERAGE(P2043:P2046)</f>
        <v>0</v>
      </c>
      <c r="R2043" s="5">
        <v>0</v>
      </c>
      <c r="S2043" s="44">
        <f>AVERAGE(R2043:R2046)</f>
        <v>0</v>
      </c>
      <c r="U2043" s="39"/>
      <c r="V2043" s="39"/>
      <c r="W2043" s="40"/>
      <c r="X2043" s="40"/>
    </row>
    <row r="2044" spans="1:24" x14ac:dyDescent="0.3">
      <c r="A2044" s="2">
        <v>44249</v>
      </c>
      <c r="B2044" s="3">
        <v>0.26041666666666669</v>
      </c>
      <c r="C2044" s="6">
        <v>3.6000000000000014</v>
      </c>
      <c r="D2044" s="6">
        <v>10.599999999999994</v>
      </c>
      <c r="E2044" s="4">
        <v>12.29</v>
      </c>
      <c r="F2044" s="5">
        <v>3.5999999999999997E-2</v>
      </c>
      <c r="G2044" s="44"/>
      <c r="H2044" s="5">
        <v>0</v>
      </c>
      <c r="I2044" s="44"/>
      <c r="J2044" s="5">
        <v>3.5999999999999997E-2</v>
      </c>
      <c r="K2044" s="44"/>
      <c r="L2044" s="5">
        <v>0</v>
      </c>
      <c r="M2044" s="44"/>
      <c r="N2044" s="5">
        <v>0</v>
      </c>
      <c r="O2044" s="44"/>
      <c r="P2044" s="5">
        <v>0</v>
      </c>
      <c r="Q2044" s="44"/>
      <c r="R2044" s="5">
        <v>0</v>
      </c>
      <c r="S2044" s="44"/>
      <c r="U2044" s="39">
        <f>$AB$1305-V2044</f>
        <v>1.4112999999999811</v>
      </c>
      <c r="V2044" s="39">
        <f>V2042+($AB$1304*M2043)</f>
        <v>3.3887000000000187</v>
      </c>
      <c r="W2044" s="40">
        <f>U2044/($AB$1305/100)</f>
        <v>29.402083333332939</v>
      </c>
      <c r="X2044" s="40">
        <f>V2044/($AB$1305/100)</f>
        <v>70.597916666667061</v>
      </c>
    </row>
    <row r="2045" spans="1:24" x14ac:dyDescent="0.3">
      <c r="A2045" s="2">
        <v>44249</v>
      </c>
      <c r="B2045" s="3">
        <v>0.27083333333333331</v>
      </c>
      <c r="C2045" s="6">
        <v>3.5</v>
      </c>
      <c r="D2045" s="6">
        <v>10.099999999999994</v>
      </c>
      <c r="E2045" s="4">
        <v>12.3</v>
      </c>
      <c r="F2045" s="5">
        <v>3.5999999999999997E-2</v>
      </c>
      <c r="G2045" s="44"/>
      <c r="H2045" s="5">
        <v>0</v>
      </c>
      <c r="I2045" s="44"/>
      <c r="J2045" s="5">
        <v>3.7999999999999999E-2</v>
      </c>
      <c r="K2045" s="44"/>
      <c r="L2045" s="5">
        <v>0</v>
      </c>
      <c r="M2045" s="44"/>
      <c r="N2045" s="5">
        <v>0</v>
      </c>
      <c r="O2045" s="44"/>
      <c r="P2045" s="5">
        <v>0</v>
      </c>
      <c r="Q2045" s="44"/>
      <c r="R2045" s="5">
        <v>0</v>
      </c>
      <c r="S2045" s="44"/>
      <c r="U2045" s="39"/>
      <c r="V2045" s="39"/>
      <c r="W2045" s="40"/>
      <c r="X2045" s="40"/>
    </row>
    <row r="2046" spans="1:24" x14ac:dyDescent="0.3">
      <c r="A2046" s="2">
        <v>44249</v>
      </c>
      <c r="B2046" s="3">
        <v>0.28125</v>
      </c>
      <c r="C2046" s="6">
        <v>3.6000000000000014</v>
      </c>
      <c r="D2046" s="6">
        <v>12.799999999999997</v>
      </c>
      <c r="E2046" s="4">
        <v>12.28</v>
      </c>
      <c r="F2046" s="5">
        <v>3.6999999999999998E-2</v>
      </c>
      <c r="G2046" s="44"/>
      <c r="H2046" s="5">
        <v>0</v>
      </c>
      <c r="I2046" s="44"/>
      <c r="J2046" s="5">
        <v>3.6999999999999998E-2</v>
      </c>
      <c r="K2046" s="44"/>
      <c r="L2046" s="5">
        <v>0</v>
      </c>
      <c r="M2046" s="44"/>
      <c r="N2046" s="5">
        <v>0</v>
      </c>
      <c r="O2046" s="44"/>
      <c r="P2046" s="5">
        <v>0</v>
      </c>
      <c r="Q2046" s="44"/>
      <c r="R2046" s="5">
        <v>0</v>
      </c>
      <c r="S2046" s="44"/>
      <c r="U2046" s="39">
        <f>$AB$1305-V2046</f>
        <v>1.4485499999999809</v>
      </c>
      <c r="V2046" s="39">
        <f>V2044-K2043</f>
        <v>3.3514500000000189</v>
      </c>
      <c r="W2046" s="40">
        <f>U2046/($AB$1305/100)</f>
        <v>30.1781249999996</v>
      </c>
      <c r="X2046" s="40">
        <f>V2046/($AB$1305/100)</f>
        <v>69.821875000000389</v>
      </c>
    </row>
    <row r="2047" spans="1:24" x14ac:dyDescent="0.3">
      <c r="A2047" s="2">
        <v>44249</v>
      </c>
      <c r="B2047" s="3">
        <v>0.29166666666666669</v>
      </c>
      <c r="C2047" s="6">
        <v>3.6000000000000014</v>
      </c>
      <c r="D2047" s="6">
        <v>11.5</v>
      </c>
      <c r="E2047" s="4">
        <v>12.27</v>
      </c>
      <c r="F2047" s="5">
        <v>3.6999999999999998E-2</v>
      </c>
      <c r="G2047" s="44">
        <f>AVERAGE(F2047:F2050)</f>
        <v>3.7499999999999999E-2</v>
      </c>
      <c r="H2047" s="5">
        <v>0</v>
      </c>
      <c r="I2047" s="44">
        <f>AVERAGE(H2047:H2050)</f>
        <v>0</v>
      </c>
      <c r="J2047" s="5">
        <v>3.7999999999999999E-2</v>
      </c>
      <c r="K2047" s="44">
        <f>AVERAGE(J2047:J2050)</f>
        <v>3.7499999999999999E-2</v>
      </c>
      <c r="L2047" s="5">
        <v>0</v>
      </c>
      <c r="M2047" s="44">
        <f>AVERAGE(L2047:L2050)</f>
        <v>0</v>
      </c>
      <c r="N2047" s="5">
        <v>0</v>
      </c>
      <c r="O2047" s="44">
        <f>AVERAGE(N2047:N2050)</f>
        <v>0</v>
      </c>
      <c r="P2047" s="5">
        <v>0</v>
      </c>
      <c r="Q2047" s="44">
        <f>AVERAGE(P2047:P2050)</f>
        <v>0</v>
      </c>
      <c r="R2047" s="5">
        <v>0</v>
      </c>
      <c r="S2047" s="44">
        <f>AVERAGE(R2047:R2050)</f>
        <v>0</v>
      </c>
      <c r="U2047" s="39"/>
      <c r="V2047" s="39"/>
      <c r="W2047" s="40"/>
      <c r="X2047" s="40"/>
    </row>
    <row r="2048" spans="1:24" x14ac:dyDescent="0.3">
      <c r="A2048" s="2">
        <v>44249</v>
      </c>
      <c r="B2048" s="3">
        <v>0.30208333333333331</v>
      </c>
      <c r="C2048" s="6">
        <v>3.7000000000000028</v>
      </c>
      <c r="D2048" s="6">
        <v>10.099999999999994</v>
      </c>
      <c r="E2048" s="4">
        <v>12.29</v>
      </c>
      <c r="F2048" s="5">
        <v>3.6999999999999998E-2</v>
      </c>
      <c r="G2048" s="44"/>
      <c r="H2048" s="5">
        <v>0</v>
      </c>
      <c r="I2048" s="44"/>
      <c r="J2048" s="5">
        <v>3.5999999999999997E-2</v>
      </c>
      <c r="K2048" s="44"/>
      <c r="L2048" s="5">
        <v>0</v>
      </c>
      <c r="M2048" s="44"/>
      <c r="N2048" s="5">
        <v>0</v>
      </c>
      <c r="O2048" s="44"/>
      <c r="P2048" s="5">
        <v>0</v>
      </c>
      <c r="Q2048" s="44"/>
      <c r="R2048" s="5">
        <v>0</v>
      </c>
      <c r="S2048" s="44"/>
      <c r="U2048" s="39">
        <f>$AB$1305-V2048</f>
        <v>1.4485499999999809</v>
      </c>
      <c r="V2048" s="39">
        <f>V2046+($AB$1304*M2047)</f>
        <v>3.3514500000000189</v>
      </c>
      <c r="W2048" s="40">
        <f>U2048/($AB$1305/100)</f>
        <v>30.1781249999996</v>
      </c>
      <c r="X2048" s="40">
        <f>V2048/($AB$1305/100)</f>
        <v>69.821875000000389</v>
      </c>
    </row>
    <row r="2049" spans="1:24" x14ac:dyDescent="0.3">
      <c r="A2049" s="2">
        <v>44249</v>
      </c>
      <c r="B2049" s="3">
        <v>0.3125</v>
      </c>
      <c r="C2049" s="6">
        <v>3.7999999999999972</v>
      </c>
      <c r="D2049" s="6">
        <v>12.799999999999997</v>
      </c>
      <c r="E2049" s="4">
        <v>12.27</v>
      </c>
      <c r="F2049" s="5">
        <v>3.7999999999999999E-2</v>
      </c>
      <c r="G2049" s="44"/>
      <c r="H2049" s="5">
        <v>0</v>
      </c>
      <c r="I2049" s="44"/>
      <c r="J2049" s="5">
        <v>3.7999999999999999E-2</v>
      </c>
      <c r="K2049" s="44"/>
      <c r="L2049" s="5">
        <v>0</v>
      </c>
      <c r="M2049" s="44"/>
      <c r="N2049" s="5">
        <v>0</v>
      </c>
      <c r="O2049" s="44"/>
      <c r="P2049" s="5">
        <v>0</v>
      </c>
      <c r="Q2049" s="44"/>
      <c r="R2049" s="5">
        <v>0</v>
      </c>
      <c r="S2049" s="44"/>
      <c r="U2049" s="39"/>
      <c r="V2049" s="39"/>
      <c r="W2049" s="9"/>
      <c r="X2049" s="9"/>
    </row>
    <row r="2050" spans="1:24" x14ac:dyDescent="0.3">
      <c r="A2050" s="2">
        <v>44249</v>
      </c>
      <c r="B2050" s="3">
        <v>0.32291666666666669</v>
      </c>
      <c r="C2050" s="6">
        <v>3.7999999999999972</v>
      </c>
      <c r="D2050" s="6">
        <v>11.700000000000003</v>
      </c>
      <c r="E2050" s="4">
        <v>12.27</v>
      </c>
      <c r="F2050" s="5">
        <v>3.7999999999999999E-2</v>
      </c>
      <c r="G2050" s="44"/>
      <c r="H2050" s="5">
        <v>0</v>
      </c>
      <c r="I2050" s="44"/>
      <c r="J2050" s="5">
        <v>3.7999999999999999E-2</v>
      </c>
      <c r="K2050" s="44"/>
      <c r="L2050" s="5">
        <v>0</v>
      </c>
      <c r="M2050" s="44"/>
      <c r="N2050" s="5">
        <v>0</v>
      </c>
      <c r="O2050" s="44"/>
      <c r="P2050" s="5">
        <v>0</v>
      </c>
      <c r="Q2050" s="44"/>
      <c r="R2050" s="5">
        <v>0</v>
      </c>
      <c r="S2050" s="44"/>
      <c r="U2050" s="39">
        <f>$AB$1305-V2050</f>
        <v>1.486049999999981</v>
      </c>
      <c r="V2050" s="39">
        <f>V2048-K2047</f>
        <v>3.3139500000000188</v>
      </c>
      <c r="W2050" s="40">
        <f>U2050/($AB$1305/100)</f>
        <v>30.959374999999604</v>
      </c>
      <c r="X2050" s="40">
        <f>V2050/($AB$1305/100)</f>
        <v>69.040625000000389</v>
      </c>
    </row>
    <row r="2051" spans="1:24" x14ac:dyDescent="0.3">
      <c r="A2051" s="2">
        <v>44249</v>
      </c>
      <c r="B2051" s="3">
        <v>0.33333333333333331</v>
      </c>
      <c r="C2051" s="6">
        <v>4</v>
      </c>
      <c r="D2051" s="6">
        <v>10</v>
      </c>
      <c r="E2051" s="4">
        <v>12.28</v>
      </c>
      <c r="F2051" s="5">
        <v>3.7999999999999999E-2</v>
      </c>
      <c r="G2051" s="44">
        <f>AVERAGE(F2051:F2054)</f>
        <v>3.875E-2</v>
      </c>
      <c r="H2051" s="5">
        <v>2E-3</v>
      </c>
      <c r="I2051" s="44">
        <f>AVERAGE(H2051:H2054)</f>
        <v>9.4999999999999998E-3</v>
      </c>
      <c r="J2051" s="5">
        <v>3.5000000000000003E-2</v>
      </c>
      <c r="K2051" s="44">
        <f>AVERAGE(J2051:J2054)</f>
        <v>2.9749999999999999E-2</v>
      </c>
      <c r="L2051" s="5">
        <v>0</v>
      </c>
      <c r="M2051" s="44">
        <f>AVERAGE(L2051:L2054)</f>
        <v>0</v>
      </c>
      <c r="N2051" s="5">
        <v>0</v>
      </c>
      <c r="O2051" s="44">
        <f>AVERAGE(N2051:N2054)</f>
        <v>0</v>
      </c>
      <c r="P2051" s="5">
        <v>0</v>
      </c>
      <c r="Q2051" s="44">
        <f>AVERAGE(P2051:P2054)</f>
        <v>0</v>
      </c>
      <c r="R2051" s="5">
        <v>0</v>
      </c>
      <c r="S2051" s="44">
        <f>AVERAGE(R2051:R2054)</f>
        <v>0</v>
      </c>
      <c r="U2051" s="39"/>
      <c r="V2051" s="39"/>
      <c r="W2051" s="40"/>
      <c r="X2051" s="40"/>
    </row>
    <row r="2052" spans="1:24" x14ac:dyDescent="0.3">
      <c r="A2052" s="2">
        <v>44249</v>
      </c>
      <c r="B2052" s="3">
        <v>0.34375</v>
      </c>
      <c r="C2052" s="6">
        <v>4.2000000000000028</v>
      </c>
      <c r="D2052" s="6">
        <v>11.599999999999994</v>
      </c>
      <c r="E2052" s="4">
        <v>12.3</v>
      </c>
      <c r="F2052" s="5">
        <v>3.7999999999999999E-2</v>
      </c>
      <c r="G2052" s="44"/>
      <c r="H2052" s="5">
        <v>7.0000000000000001E-3</v>
      </c>
      <c r="I2052" s="44"/>
      <c r="J2052" s="5">
        <v>3.2000000000000001E-2</v>
      </c>
      <c r="K2052" s="44"/>
      <c r="L2052" s="5">
        <v>0</v>
      </c>
      <c r="M2052" s="44"/>
      <c r="N2052" s="5">
        <v>0</v>
      </c>
      <c r="O2052" s="44"/>
      <c r="P2052" s="5">
        <v>0</v>
      </c>
      <c r="Q2052" s="44"/>
      <c r="R2052" s="5">
        <v>0</v>
      </c>
      <c r="S2052" s="44"/>
      <c r="U2052" s="39">
        <f>$AB$1305-V2052</f>
        <v>1.486049999999981</v>
      </c>
      <c r="V2052" s="39">
        <f>V2050+($AB$1304*M2051)</f>
        <v>3.3139500000000188</v>
      </c>
      <c r="W2052" s="40">
        <f>U2052/($AB$1305/100)</f>
        <v>30.959374999999604</v>
      </c>
      <c r="X2052" s="40">
        <f>V2052/($AB$1305/100)</f>
        <v>69.040625000000389</v>
      </c>
    </row>
    <row r="2053" spans="1:24" x14ac:dyDescent="0.3">
      <c r="A2053" s="2">
        <v>44249</v>
      </c>
      <c r="B2053" s="3">
        <v>0.35416666666666669</v>
      </c>
      <c r="C2053" s="6">
        <v>4.3999999999999986</v>
      </c>
      <c r="D2053" s="6">
        <v>12.5</v>
      </c>
      <c r="E2053" s="4">
        <v>12.28</v>
      </c>
      <c r="F2053" s="5">
        <v>3.9E-2</v>
      </c>
      <c r="G2053" s="44"/>
      <c r="H2053" s="5">
        <v>1.0999999999999999E-2</v>
      </c>
      <c r="I2053" s="44"/>
      <c r="J2053" s="5">
        <v>2.8000000000000001E-2</v>
      </c>
      <c r="K2053" s="44"/>
      <c r="L2053" s="5">
        <v>0</v>
      </c>
      <c r="M2053" s="44"/>
      <c r="N2053" s="5">
        <v>0</v>
      </c>
      <c r="O2053" s="44"/>
      <c r="P2053" s="5">
        <v>0</v>
      </c>
      <c r="Q2053" s="44"/>
      <c r="R2053" s="5">
        <v>0</v>
      </c>
      <c r="S2053" s="44"/>
      <c r="U2053" s="39"/>
      <c r="V2053" s="39"/>
      <c r="W2053" s="40"/>
      <c r="X2053" s="40"/>
    </row>
    <row r="2054" spans="1:24" x14ac:dyDescent="0.3">
      <c r="A2054" s="2">
        <v>44249</v>
      </c>
      <c r="B2054" s="3">
        <v>0.36458333333333331</v>
      </c>
      <c r="C2054" s="6">
        <v>4.6000000000000014</v>
      </c>
      <c r="D2054" s="6">
        <v>11.200000000000003</v>
      </c>
      <c r="E2054" s="4">
        <v>12.31</v>
      </c>
      <c r="F2054" s="5">
        <v>0.04</v>
      </c>
      <c r="G2054" s="44"/>
      <c r="H2054" s="5">
        <v>1.7999999999999999E-2</v>
      </c>
      <c r="I2054" s="44"/>
      <c r="J2054" s="5">
        <v>2.4E-2</v>
      </c>
      <c r="K2054" s="44"/>
      <c r="L2054" s="5">
        <v>0</v>
      </c>
      <c r="M2054" s="44"/>
      <c r="N2054" s="5">
        <v>0</v>
      </c>
      <c r="O2054" s="44"/>
      <c r="P2054" s="5">
        <v>0</v>
      </c>
      <c r="Q2054" s="44"/>
      <c r="R2054" s="5">
        <v>0</v>
      </c>
      <c r="S2054" s="44"/>
      <c r="U2054" s="39">
        <f>$AB$1305-V2054</f>
        <v>1.5157999999999809</v>
      </c>
      <c r="V2054" s="39">
        <f>V2052-K2051</f>
        <v>3.2842000000000189</v>
      </c>
      <c r="W2054" s="40">
        <f>U2054/($AB$1305/100)</f>
        <v>31.579166666666268</v>
      </c>
      <c r="X2054" s="40">
        <f>V2054/($AB$1305/100)</f>
        <v>68.420833333333732</v>
      </c>
    </row>
    <row r="2055" spans="1:24" x14ac:dyDescent="0.3">
      <c r="A2055" s="2">
        <v>44249</v>
      </c>
      <c r="B2055" s="3">
        <v>0.375</v>
      </c>
      <c r="C2055" s="6">
        <v>4.6000000000000014</v>
      </c>
      <c r="D2055" s="6">
        <v>10.200000000000003</v>
      </c>
      <c r="E2055" s="4">
        <v>12.33</v>
      </c>
      <c r="F2055" s="5">
        <v>3.9E-2</v>
      </c>
      <c r="G2055" s="44">
        <f>AVERAGE(F2055:F2058)</f>
        <v>4.0250000000000001E-2</v>
      </c>
      <c r="H2055" s="5">
        <v>2.1999999999999999E-2</v>
      </c>
      <c r="I2055" s="44">
        <f>AVERAGE(H2055:H2058)</f>
        <v>2.9499999999999998E-2</v>
      </c>
      <c r="J2055" s="5">
        <v>1.7999999999999999E-2</v>
      </c>
      <c r="K2055" s="44">
        <f>AVERAGE(J2055:J2058)</f>
        <v>1.125E-2</v>
      </c>
      <c r="L2055" s="5">
        <v>0</v>
      </c>
      <c r="M2055" s="44">
        <f>AVERAGE(L2055:L2058)</f>
        <v>0</v>
      </c>
      <c r="N2055" s="5">
        <v>0</v>
      </c>
      <c r="O2055" s="44">
        <f>AVERAGE(N2055:N2058)</f>
        <v>0</v>
      </c>
      <c r="P2055" s="5">
        <v>0</v>
      </c>
      <c r="Q2055" s="44">
        <f>AVERAGE(P2055:P2058)</f>
        <v>0</v>
      </c>
      <c r="R2055" s="5">
        <v>0</v>
      </c>
      <c r="S2055" s="44">
        <f>AVERAGE(R2055:R2058)</f>
        <v>0</v>
      </c>
      <c r="U2055" s="39"/>
      <c r="V2055" s="39"/>
      <c r="W2055" s="40"/>
      <c r="X2055" s="40"/>
    </row>
    <row r="2056" spans="1:24" x14ac:dyDescent="0.3">
      <c r="A2056" s="2">
        <v>44249</v>
      </c>
      <c r="B2056" s="3">
        <v>0.38541666666666669</v>
      </c>
      <c r="C2056" s="6">
        <v>4.7999999999999972</v>
      </c>
      <c r="D2056" s="6">
        <v>9.7999999999999972</v>
      </c>
      <c r="E2056" s="4">
        <v>12.36</v>
      </c>
      <c r="F2056" s="5">
        <v>0.04</v>
      </c>
      <c r="G2056" s="44"/>
      <c r="H2056" s="5">
        <v>2.5999999999999999E-2</v>
      </c>
      <c r="I2056" s="44"/>
      <c r="J2056" s="5">
        <v>1.4999999999999999E-2</v>
      </c>
      <c r="K2056" s="44"/>
      <c r="L2056" s="5">
        <v>0</v>
      </c>
      <c r="M2056" s="44"/>
      <c r="N2056" s="5">
        <v>0</v>
      </c>
      <c r="O2056" s="44"/>
      <c r="P2056" s="5">
        <v>0</v>
      </c>
      <c r="Q2056" s="44"/>
      <c r="R2056" s="5">
        <v>0</v>
      </c>
      <c r="S2056" s="44"/>
      <c r="U2056" s="39">
        <f>$AB$1305-V2056</f>
        <v>1.5157999999999809</v>
      </c>
      <c r="V2056" s="39">
        <f>V2054+($AB$1304*M2055)</f>
        <v>3.2842000000000189</v>
      </c>
      <c r="W2056" s="40">
        <f>U2056/($AB$1305/100)</f>
        <v>31.579166666666268</v>
      </c>
      <c r="X2056" s="40">
        <f>V2056/($AB$1305/100)</f>
        <v>68.420833333333732</v>
      </c>
    </row>
    <row r="2057" spans="1:24" x14ac:dyDescent="0.3">
      <c r="A2057" s="2">
        <v>44249</v>
      </c>
      <c r="B2057" s="3">
        <v>0.39583333333333331</v>
      </c>
      <c r="C2057" s="6">
        <v>5</v>
      </c>
      <c r="D2057" s="6">
        <v>13</v>
      </c>
      <c r="E2057" s="4">
        <v>12.36</v>
      </c>
      <c r="F2057" s="5">
        <v>4.1000000000000002E-2</v>
      </c>
      <c r="G2057" s="44"/>
      <c r="H2057" s="5">
        <v>3.2000000000000001E-2</v>
      </c>
      <c r="I2057" s="44"/>
      <c r="J2057" s="5">
        <v>8.0000000000000002E-3</v>
      </c>
      <c r="K2057" s="44"/>
      <c r="L2057" s="5">
        <v>0</v>
      </c>
      <c r="M2057" s="44"/>
      <c r="N2057" s="5">
        <v>0</v>
      </c>
      <c r="O2057" s="44"/>
      <c r="P2057" s="5">
        <v>0</v>
      </c>
      <c r="Q2057" s="44"/>
      <c r="R2057" s="5">
        <v>0</v>
      </c>
      <c r="S2057" s="44"/>
      <c r="U2057" s="39"/>
      <c r="V2057" s="39"/>
      <c r="W2057" s="9"/>
      <c r="X2057" s="9"/>
    </row>
    <row r="2058" spans="1:24" x14ac:dyDescent="0.3">
      <c r="A2058" s="2">
        <v>44249</v>
      </c>
      <c r="B2058" s="3">
        <v>0.40625</v>
      </c>
      <c r="C2058" s="6">
        <v>5.1000000000000014</v>
      </c>
      <c r="D2058" s="6">
        <v>12.200000000000003</v>
      </c>
      <c r="E2058" s="4">
        <v>12.38</v>
      </c>
      <c r="F2058" s="5">
        <v>4.1000000000000002E-2</v>
      </c>
      <c r="G2058" s="44"/>
      <c r="H2058" s="5">
        <v>3.7999999999999999E-2</v>
      </c>
      <c r="I2058" s="44"/>
      <c r="J2058" s="5">
        <v>4.0000000000000001E-3</v>
      </c>
      <c r="K2058" s="44"/>
      <c r="L2058" s="5">
        <v>0</v>
      </c>
      <c r="M2058" s="44"/>
      <c r="N2058" s="5">
        <v>0</v>
      </c>
      <c r="O2058" s="44"/>
      <c r="P2058" s="5">
        <v>0</v>
      </c>
      <c r="Q2058" s="44"/>
      <c r="R2058" s="5">
        <v>0</v>
      </c>
      <c r="S2058" s="44"/>
      <c r="U2058" s="39">
        <f>$AB$1305-V2058</f>
        <v>1.5270499999999809</v>
      </c>
      <c r="V2058" s="39">
        <f>V2056-K2055</f>
        <v>3.2729500000000189</v>
      </c>
      <c r="W2058" s="40">
        <f>U2058/($AB$1305/100)</f>
        <v>31.813541666666268</v>
      </c>
      <c r="X2058" s="40">
        <f>V2058/($AB$1305/100)</f>
        <v>68.186458333333732</v>
      </c>
    </row>
    <row r="2059" spans="1:24" x14ac:dyDescent="0.3">
      <c r="A2059" s="2">
        <v>44249</v>
      </c>
      <c r="B2059" s="3">
        <v>0.41666666666666669</v>
      </c>
      <c r="C2059" s="6">
        <v>5.2999999999999972</v>
      </c>
      <c r="D2059" s="6">
        <v>11.299999999999997</v>
      </c>
      <c r="E2059" s="4">
        <v>12.39</v>
      </c>
      <c r="F2059" s="5">
        <v>4.1000000000000002E-2</v>
      </c>
      <c r="G2059" s="44">
        <f>AVERAGE(F2059:F2062)</f>
        <v>4.1250000000000002E-2</v>
      </c>
      <c r="H2059" s="5">
        <v>3.4000000000000002E-2</v>
      </c>
      <c r="I2059" s="44">
        <f>AVERAGE(H2059:H2062)</f>
        <v>0.04</v>
      </c>
      <c r="J2059" s="5">
        <v>4.0000000000000001E-3</v>
      </c>
      <c r="K2059" s="44">
        <f>AVERAGE(J2059:J2062)</f>
        <v>1.75E-3</v>
      </c>
      <c r="L2059" s="5">
        <v>0</v>
      </c>
      <c r="M2059" s="44">
        <f>AVERAGE(L2059:L2062)</f>
        <v>2.5000000000000001E-4</v>
      </c>
      <c r="N2059" s="5">
        <v>0</v>
      </c>
      <c r="O2059" s="44">
        <f>AVERAGE(N2059:N2062)</f>
        <v>0</v>
      </c>
      <c r="P2059" s="5">
        <v>0</v>
      </c>
      <c r="Q2059" s="44">
        <f>AVERAGE(P2059:P2062)</f>
        <v>0</v>
      </c>
      <c r="R2059" s="5">
        <v>0</v>
      </c>
      <c r="S2059" s="44">
        <f>AVERAGE(R2059:R2062)</f>
        <v>0</v>
      </c>
      <c r="U2059" s="39"/>
      <c r="V2059" s="39"/>
      <c r="W2059" s="40"/>
      <c r="X2059" s="40"/>
    </row>
    <row r="2060" spans="1:24" x14ac:dyDescent="0.3">
      <c r="A2060" s="2">
        <v>44249</v>
      </c>
      <c r="B2060" s="3">
        <v>0.42708333333333331</v>
      </c>
      <c r="C2060" s="6">
        <v>5.2999999999999972</v>
      </c>
      <c r="D2060" s="6">
        <v>10.5</v>
      </c>
      <c r="E2060" s="4">
        <v>12.4</v>
      </c>
      <c r="F2060" s="5">
        <v>4.1000000000000002E-2</v>
      </c>
      <c r="G2060" s="44"/>
      <c r="H2060" s="5">
        <v>3.5999999999999997E-2</v>
      </c>
      <c r="I2060" s="44"/>
      <c r="J2060" s="5">
        <v>3.0000000000000001E-3</v>
      </c>
      <c r="K2060" s="44"/>
      <c r="L2060" s="5">
        <v>0</v>
      </c>
      <c r="M2060" s="44"/>
      <c r="N2060" s="5">
        <v>0</v>
      </c>
      <c r="O2060" s="44"/>
      <c r="P2060" s="5">
        <v>0</v>
      </c>
      <c r="Q2060" s="44"/>
      <c r="R2060" s="5">
        <v>0</v>
      </c>
      <c r="S2060" s="44"/>
      <c r="U2060" s="39">
        <f>$AB$1305-V2060</f>
        <v>1.5268499999999809</v>
      </c>
      <c r="V2060" s="39">
        <f>V2058+($AB$1304*M2059)</f>
        <v>3.2731500000000189</v>
      </c>
      <c r="W2060" s="40">
        <f>U2060/($AB$1305/100)</f>
        <v>31.809374999999601</v>
      </c>
      <c r="X2060" s="40">
        <f>V2060/($AB$1305/100)</f>
        <v>68.190625000000395</v>
      </c>
    </row>
    <row r="2061" spans="1:24" x14ac:dyDescent="0.3">
      <c r="A2061" s="2">
        <v>44249</v>
      </c>
      <c r="B2061" s="3">
        <v>0.4375</v>
      </c>
      <c r="C2061" s="6">
        <v>5.2999999999999972</v>
      </c>
      <c r="D2061" s="6">
        <v>9.7999999999999972</v>
      </c>
      <c r="E2061" s="4">
        <v>12.45</v>
      </c>
      <c r="F2061" s="5">
        <v>4.1000000000000002E-2</v>
      </c>
      <c r="G2061" s="44"/>
      <c r="H2061" s="5">
        <v>4.3999999999999997E-2</v>
      </c>
      <c r="I2061" s="44"/>
      <c r="J2061" s="5">
        <v>0</v>
      </c>
      <c r="K2061" s="44"/>
      <c r="L2061" s="5">
        <v>0</v>
      </c>
      <c r="M2061" s="44"/>
      <c r="N2061" s="5">
        <v>0</v>
      </c>
      <c r="O2061" s="44"/>
      <c r="P2061" s="5">
        <v>0</v>
      </c>
      <c r="Q2061" s="44"/>
      <c r="R2061" s="5">
        <v>0</v>
      </c>
      <c r="S2061" s="44"/>
      <c r="U2061" s="39"/>
      <c r="V2061" s="39"/>
      <c r="W2061" s="40"/>
      <c r="X2061" s="40"/>
    </row>
    <row r="2062" spans="1:24" x14ac:dyDescent="0.3">
      <c r="A2062" s="2">
        <v>44249</v>
      </c>
      <c r="B2062" s="3">
        <v>0.44791666666666669</v>
      </c>
      <c r="C2062" s="6">
        <v>5.5</v>
      </c>
      <c r="D2062" s="6">
        <v>9.5</v>
      </c>
      <c r="E2062" s="4">
        <v>12.48</v>
      </c>
      <c r="F2062" s="5">
        <v>4.2000000000000003E-2</v>
      </c>
      <c r="G2062" s="44"/>
      <c r="H2062" s="5">
        <v>4.5999999999999999E-2</v>
      </c>
      <c r="I2062" s="44"/>
      <c r="J2062" s="5">
        <v>0</v>
      </c>
      <c r="K2062" s="44"/>
      <c r="L2062" s="5">
        <v>1E-3</v>
      </c>
      <c r="M2062" s="44"/>
      <c r="N2062" s="5">
        <v>0</v>
      </c>
      <c r="O2062" s="44"/>
      <c r="P2062" s="5">
        <v>0</v>
      </c>
      <c r="Q2062" s="44"/>
      <c r="R2062" s="5">
        <v>0</v>
      </c>
      <c r="S2062" s="44"/>
      <c r="U2062" s="39">
        <f>$AB$1305-V2062</f>
        <v>1.5285999999999809</v>
      </c>
      <c r="V2062" s="39">
        <f>V2060-K2059</f>
        <v>3.271400000000019</v>
      </c>
      <c r="W2062" s="40">
        <f>U2062/($AB$1305/100)</f>
        <v>31.845833333332934</v>
      </c>
      <c r="X2062" s="40">
        <f>V2062/($AB$1305/100)</f>
        <v>68.154166666667066</v>
      </c>
    </row>
    <row r="2063" spans="1:24" x14ac:dyDescent="0.3">
      <c r="A2063" s="2">
        <v>44249</v>
      </c>
      <c r="B2063" s="3">
        <v>0.45833333333333331</v>
      </c>
      <c r="C2063" s="6">
        <v>5.6000000000000014</v>
      </c>
      <c r="D2063" s="6">
        <v>10.599999999999994</v>
      </c>
      <c r="E2063" s="4">
        <v>12.5</v>
      </c>
      <c r="F2063" s="5">
        <v>4.1000000000000002E-2</v>
      </c>
      <c r="G2063" s="44">
        <f>AVERAGE(F2063:F2066)</f>
        <v>4.1999999999999996E-2</v>
      </c>
      <c r="H2063" s="5">
        <v>0.05</v>
      </c>
      <c r="I2063" s="44">
        <f>AVERAGE(H2063:H2066)</f>
        <v>5.9249999999999997E-2</v>
      </c>
      <c r="J2063" s="5">
        <v>0</v>
      </c>
      <c r="K2063" s="44">
        <f>AVERAGE(J2063:J2066)</f>
        <v>2.5000000000000001E-4</v>
      </c>
      <c r="L2063" s="5">
        <v>5.0000000000000001E-3</v>
      </c>
      <c r="M2063" s="44">
        <f>AVERAGE(L2063:L2066)</f>
        <v>1.575E-2</v>
      </c>
      <c r="N2063" s="5">
        <v>0</v>
      </c>
      <c r="O2063" s="44">
        <f>AVERAGE(N2063:N2066)</f>
        <v>0</v>
      </c>
      <c r="P2063" s="5">
        <v>0</v>
      </c>
      <c r="Q2063" s="44">
        <f>AVERAGE(P2063:P2066)</f>
        <v>0</v>
      </c>
      <c r="R2063" s="5">
        <v>0</v>
      </c>
      <c r="S2063" s="44">
        <f>AVERAGE(R2063:R2066)</f>
        <v>0</v>
      </c>
      <c r="U2063" s="39"/>
      <c r="V2063" s="39"/>
      <c r="W2063" s="40"/>
      <c r="X2063" s="40"/>
    </row>
    <row r="2064" spans="1:24" x14ac:dyDescent="0.3">
      <c r="A2064" s="2">
        <v>44249</v>
      </c>
      <c r="B2064" s="3">
        <v>0.46875</v>
      </c>
      <c r="C2064" s="6">
        <v>5.7999999999999972</v>
      </c>
      <c r="D2064" s="6">
        <v>13.099999999999994</v>
      </c>
      <c r="E2064" s="4">
        <v>12.5</v>
      </c>
      <c r="F2064" s="5">
        <v>4.2000000000000003E-2</v>
      </c>
      <c r="G2064" s="44"/>
      <c r="H2064" s="5">
        <v>5.2999999999999999E-2</v>
      </c>
      <c r="I2064" s="44"/>
      <c r="J2064" s="5">
        <v>0</v>
      </c>
      <c r="K2064" s="44"/>
      <c r="L2064" s="5">
        <v>0.01</v>
      </c>
      <c r="M2064" s="44"/>
      <c r="N2064" s="5">
        <v>0</v>
      </c>
      <c r="O2064" s="44"/>
      <c r="P2064" s="5">
        <v>0</v>
      </c>
      <c r="Q2064" s="44"/>
      <c r="R2064" s="5">
        <v>0</v>
      </c>
      <c r="S2064" s="44"/>
      <c r="U2064" s="39">
        <f>$AB$1305-V2064</f>
        <v>1.5159999999999809</v>
      </c>
      <c r="V2064" s="39">
        <f>V2062+($AB$1304*M2063)</f>
        <v>3.2840000000000189</v>
      </c>
      <c r="W2064" s="40">
        <f>U2064/($AB$1305/100)</f>
        <v>31.583333333332934</v>
      </c>
      <c r="X2064" s="40">
        <f>V2064/($AB$1305/100)</f>
        <v>68.416666666667055</v>
      </c>
    </row>
    <row r="2065" spans="1:26" x14ac:dyDescent="0.3">
      <c r="A2065" s="2">
        <v>44249</v>
      </c>
      <c r="B2065" s="3">
        <v>0.47916666666666669</v>
      </c>
      <c r="C2065" s="6">
        <v>5.7999999999999972</v>
      </c>
      <c r="D2065" s="6">
        <v>12.299999999999997</v>
      </c>
      <c r="E2065" s="4">
        <v>12.55</v>
      </c>
      <c r="F2065" s="5">
        <v>4.2000000000000003E-2</v>
      </c>
      <c r="G2065" s="44"/>
      <c r="H2065" s="5">
        <v>6.2E-2</v>
      </c>
      <c r="I2065" s="44"/>
      <c r="J2065" s="5">
        <v>1E-3</v>
      </c>
      <c r="K2065" s="44"/>
      <c r="L2065" s="5">
        <v>1.7999999999999999E-2</v>
      </c>
      <c r="M2065" s="44"/>
      <c r="N2065" s="5">
        <v>0</v>
      </c>
      <c r="O2065" s="44"/>
      <c r="P2065" s="5">
        <v>0</v>
      </c>
      <c r="Q2065" s="44"/>
      <c r="R2065" s="5">
        <v>0</v>
      </c>
      <c r="S2065" s="44"/>
      <c r="U2065" s="39"/>
      <c r="V2065" s="39"/>
      <c r="W2065" s="9"/>
      <c r="X2065" s="9"/>
    </row>
    <row r="2066" spans="1:26" x14ac:dyDescent="0.3">
      <c r="A2066" s="2">
        <v>44249</v>
      </c>
      <c r="B2066" s="3">
        <v>0.48958333333333331</v>
      </c>
      <c r="C2066" s="6">
        <v>5.8999999999999986</v>
      </c>
      <c r="D2066" s="6">
        <v>11.5</v>
      </c>
      <c r="E2066" s="4">
        <v>12.64</v>
      </c>
      <c r="F2066" s="5">
        <v>4.2999999999999997E-2</v>
      </c>
      <c r="G2066" s="44"/>
      <c r="H2066" s="5">
        <v>7.1999999999999995E-2</v>
      </c>
      <c r="I2066" s="44"/>
      <c r="J2066" s="5">
        <v>0</v>
      </c>
      <c r="K2066" s="44"/>
      <c r="L2066" s="5">
        <v>0.03</v>
      </c>
      <c r="M2066" s="44"/>
      <c r="N2066" s="5">
        <v>0</v>
      </c>
      <c r="O2066" s="44"/>
      <c r="P2066" s="5">
        <v>0</v>
      </c>
      <c r="Q2066" s="44"/>
      <c r="R2066" s="5">
        <v>0</v>
      </c>
      <c r="S2066" s="44"/>
      <c r="U2066" s="39">
        <f>$AB$1305-V2066</f>
        <v>1.5162499999999808</v>
      </c>
      <c r="V2066" s="39">
        <f>V2064-K2063</f>
        <v>3.283750000000019</v>
      </c>
      <c r="W2066" s="40">
        <f>U2066/($AB$1305/100)</f>
        <v>31.588541666666266</v>
      </c>
      <c r="X2066" s="40">
        <f>V2066/($AB$1305/100)</f>
        <v>68.411458333333727</v>
      </c>
    </row>
    <row r="2067" spans="1:26" x14ac:dyDescent="0.3">
      <c r="A2067" s="2">
        <v>44249</v>
      </c>
      <c r="B2067" s="3">
        <v>0.5</v>
      </c>
      <c r="C2067" s="6">
        <v>6</v>
      </c>
      <c r="D2067" s="6">
        <v>11.099999999999994</v>
      </c>
      <c r="E2067" s="4">
        <v>12.66</v>
      </c>
      <c r="F2067" s="5">
        <v>4.2999999999999997E-2</v>
      </c>
      <c r="G2067" s="44">
        <f>AVERAGE(F2067:F2070)</f>
        <v>4.3499999999999997E-2</v>
      </c>
      <c r="H2067" s="5">
        <v>6.8000000000000005E-2</v>
      </c>
      <c r="I2067" s="44">
        <f>AVERAGE(H2067:H2070)</f>
        <v>7.8000000000000014E-2</v>
      </c>
      <c r="J2067" s="5">
        <v>0</v>
      </c>
      <c r="K2067" s="44">
        <f>AVERAGE(J2067:J2070)</f>
        <v>0</v>
      </c>
      <c r="L2067" s="5">
        <v>2.4E-2</v>
      </c>
      <c r="M2067" s="44">
        <f>AVERAGE(L2067:L2070)</f>
        <v>3.3500000000000002E-2</v>
      </c>
      <c r="N2067" s="5">
        <v>0</v>
      </c>
      <c r="O2067" s="44">
        <f>AVERAGE(N2067:N2070)</f>
        <v>0</v>
      </c>
      <c r="P2067" s="5">
        <v>0</v>
      </c>
      <c r="Q2067" s="44">
        <f>AVERAGE(P2067:P2070)</f>
        <v>0</v>
      </c>
      <c r="R2067" s="5">
        <v>0</v>
      </c>
      <c r="S2067" s="44">
        <f>AVERAGE(R2067:R2070)</f>
        <v>0</v>
      </c>
      <c r="U2067" s="39"/>
      <c r="V2067" s="39"/>
      <c r="W2067" s="40"/>
      <c r="X2067" s="40"/>
    </row>
    <row r="2068" spans="1:26" x14ac:dyDescent="0.3">
      <c r="A2068" s="2">
        <v>44249</v>
      </c>
      <c r="B2068" s="3">
        <v>0.51041666666666663</v>
      </c>
      <c r="C2068" s="6">
        <v>6.1000000000000014</v>
      </c>
      <c r="D2068" s="6">
        <v>10.799999999999997</v>
      </c>
      <c r="E2068" s="4">
        <v>12.73</v>
      </c>
      <c r="F2068" s="5">
        <v>4.3999999999999997E-2</v>
      </c>
      <c r="G2068" s="44"/>
      <c r="H2068" s="5">
        <v>7.6999999999999999E-2</v>
      </c>
      <c r="I2068" s="44"/>
      <c r="J2068" s="5">
        <v>0</v>
      </c>
      <c r="K2068" s="44"/>
      <c r="L2068" s="5">
        <v>3.2000000000000001E-2</v>
      </c>
      <c r="M2068" s="44"/>
      <c r="N2068" s="5">
        <v>0</v>
      </c>
      <c r="O2068" s="44"/>
      <c r="P2068" s="5">
        <v>0</v>
      </c>
      <c r="Q2068" s="44"/>
      <c r="R2068" s="5">
        <v>0</v>
      </c>
      <c r="S2068" s="44"/>
      <c r="U2068" s="39">
        <f>$AB$1305-V2068</f>
        <v>1.4894499999999806</v>
      </c>
      <c r="V2068" s="39">
        <f>V2066+($AB$1304*M2067)</f>
        <v>3.3105500000000192</v>
      </c>
      <c r="W2068" s="40">
        <f>U2068/($AB$1305/100)</f>
        <v>31.030208333332929</v>
      </c>
      <c r="X2068" s="40">
        <f>V2068/($AB$1305/100)</f>
        <v>68.969791666667064</v>
      </c>
    </row>
    <row r="2069" spans="1:26" x14ac:dyDescent="0.3">
      <c r="A2069" s="2">
        <v>44249</v>
      </c>
      <c r="B2069" s="3">
        <v>0.52083333333333337</v>
      </c>
      <c r="C2069" s="6">
        <v>6.2000000000000028</v>
      </c>
      <c r="D2069" s="6">
        <v>10.400000000000006</v>
      </c>
      <c r="E2069" s="4">
        <v>12.79</v>
      </c>
      <c r="F2069" s="5">
        <v>4.2999999999999997E-2</v>
      </c>
      <c r="G2069" s="44"/>
      <c r="H2069" s="5">
        <v>8.4000000000000005E-2</v>
      </c>
      <c r="I2069" s="44"/>
      <c r="J2069" s="5">
        <v>0</v>
      </c>
      <c r="K2069" s="44"/>
      <c r="L2069" s="5">
        <v>0.04</v>
      </c>
      <c r="M2069" s="44"/>
      <c r="N2069" s="5">
        <v>0</v>
      </c>
      <c r="O2069" s="44"/>
      <c r="P2069" s="5">
        <v>0</v>
      </c>
      <c r="Q2069" s="44"/>
      <c r="R2069" s="5">
        <v>0</v>
      </c>
      <c r="S2069" s="44"/>
      <c r="U2069" s="39"/>
      <c r="V2069" s="39"/>
      <c r="W2069" s="40"/>
      <c r="X2069" s="40"/>
    </row>
    <row r="2070" spans="1:26" x14ac:dyDescent="0.3">
      <c r="A2070" s="2">
        <v>44249</v>
      </c>
      <c r="B2070" s="3">
        <v>0.53125</v>
      </c>
      <c r="C2070" s="6">
        <v>6.5</v>
      </c>
      <c r="D2070" s="6">
        <v>10.5</v>
      </c>
      <c r="E2070" s="4">
        <v>12.81</v>
      </c>
      <c r="F2070" s="5">
        <v>4.3999999999999997E-2</v>
      </c>
      <c r="G2070" s="44"/>
      <c r="H2070" s="5">
        <v>8.3000000000000004E-2</v>
      </c>
      <c r="I2070" s="44"/>
      <c r="J2070" s="5">
        <v>0</v>
      </c>
      <c r="K2070" s="44"/>
      <c r="L2070" s="5">
        <v>3.7999999999999999E-2</v>
      </c>
      <c r="M2070" s="44"/>
      <c r="N2070" s="5">
        <v>0</v>
      </c>
      <c r="O2070" s="44"/>
      <c r="P2070" s="5">
        <v>0</v>
      </c>
      <c r="Q2070" s="44"/>
      <c r="R2070" s="5">
        <v>0</v>
      </c>
      <c r="S2070" s="44"/>
      <c r="U2070" s="39">
        <f>$AB$1305-V2070</f>
        <v>1.4894499999999806</v>
      </c>
      <c r="V2070" s="39">
        <f>V2068-K2067</f>
        <v>3.3105500000000192</v>
      </c>
      <c r="W2070" s="40">
        <f>U2070/($AB$1305/100)</f>
        <v>31.030208333332929</v>
      </c>
      <c r="X2070" s="40">
        <f>V2070/($AB$1305/100)</f>
        <v>68.969791666667064</v>
      </c>
    </row>
    <row r="2071" spans="1:26" x14ac:dyDescent="0.3">
      <c r="A2071" s="2">
        <v>44249</v>
      </c>
      <c r="B2071" s="3">
        <v>0.54166666666666663</v>
      </c>
      <c r="C2071" s="6">
        <v>6.8999999999999986</v>
      </c>
      <c r="D2071" s="6">
        <v>11</v>
      </c>
      <c r="E2071" s="4">
        <v>12.88</v>
      </c>
      <c r="F2071" s="5">
        <v>4.4999999999999998E-2</v>
      </c>
      <c r="G2071" s="44">
        <f>AVERAGE(F2071:F2074)</f>
        <v>5.2499999999999998E-2</v>
      </c>
      <c r="H2071" s="5">
        <v>9.8000000000000004E-2</v>
      </c>
      <c r="I2071" s="44">
        <f>AVERAGE(H2071:H2074)</f>
        <v>0.161</v>
      </c>
      <c r="J2071" s="5">
        <v>0</v>
      </c>
      <c r="K2071" s="44">
        <f>AVERAGE(J2071:J2074)</f>
        <v>2.5000000000000001E-4</v>
      </c>
      <c r="L2071" s="5">
        <v>5.1999999999999998E-2</v>
      </c>
      <c r="M2071" s="44">
        <f>AVERAGE(L2071:L2074)</f>
        <v>0.10774999999999998</v>
      </c>
      <c r="N2071" s="5">
        <v>0</v>
      </c>
      <c r="O2071" s="44">
        <f>AVERAGE(N2071:N2074)</f>
        <v>0</v>
      </c>
      <c r="P2071" s="5">
        <v>0</v>
      </c>
      <c r="Q2071" s="44">
        <f>AVERAGE(P2071:P2074)</f>
        <v>0</v>
      </c>
      <c r="R2071" s="5">
        <v>0</v>
      </c>
      <c r="S2071" s="44">
        <f>AVERAGE(R2071:R2074)</f>
        <v>0</v>
      </c>
      <c r="U2071" s="39"/>
      <c r="V2071" s="39"/>
      <c r="W2071" s="40"/>
      <c r="X2071" s="40"/>
    </row>
    <row r="2072" spans="1:26" x14ac:dyDescent="0.3">
      <c r="A2072" s="2">
        <v>44249</v>
      </c>
      <c r="B2072" s="3">
        <v>0.55208333333333337</v>
      </c>
      <c r="C2072" s="6">
        <v>7</v>
      </c>
      <c r="D2072" s="6">
        <v>11.400000000000006</v>
      </c>
      <c r="E2072" s="4">
        <v>13.07</v>
      </c>
      <c r="F2072" s="5">
        <v>5.1999999999999998E-2</v>
      </c>
      <c r="G2072" s="44"/>
      <c r="H2072" s="5">
        <v>0.152</v>
      </c>
      <c r="I2072" s="44"/>
      <c r="J2072" s="5">
        <v>0</v>
      </c>
      <c r="K2072" s="44"/>
      <c r="L2072" s="5">
        <v>0.1</v>
      </c>
      <c r="M2072" s="44"/>
      <c r="N2072" s="5">
        <v>0</v>
      </c>
      <c r="O2072" s="44"/>
      <c r="P2072" s="5">
        <v>0</v>
      </c>
      <c r="Q2072" s="44"/>
      <c r="R2072" s="5">
        <v>0</v>
      </c>
      <c r="S2072" s="44"/>
      <c r="U2072" s="39">
        <f>$AB$1305-V2072</f>
        <v>1.4032499999999808</v>
      </c>
      <c r="V2072" s="39">
        <f>V2070+($AB$1304*M2071)</f>
        <v>3.396750000000019</v>
      </c>
      <c r="W2072" s="40">
        <f>U2072/($AB$1305/100)</f>
        <v>29.234374999999599</v>
      </c>
      <c r="X2072" s="40">
        <f>V2072/($AB$1305/100)</f>
        <v>70.765625000000398</v>
      </c>
    </row>
    <row r="2073" spans="1:26" x14ac:dyDescent="0.3">
      <c r="A2073" s="2">
        <v>44249</v>
      </c>
      <c r="B2073" s="3">
        <v>0.5625</v>
      </c>
      <c r="C2073" s="6">
        <v>7.5</v>
      </c>
      <c r="D2073" s="6">
        <v>12.299999999999997</v>
      </c>
      <c r="E2073" s="4">
        <v>13.35</v>
      </c>
      <c r="F2073" s="5">
        <v>0.06</v>
      </c>
      <c r="G2073" s="44"/>
      <c r="H2073" s="5">
        <v>0.25</v>
      </c>
      <c r="I2073" s="44"/>
      <c r="J2073" s="5">
        <v>0</v>
      </c>
      <c r="K2073" s="44"/>
      <c r="L2073" s="5">
        <v>0.188</v>
      </c>
      <c r="M2073" s="44"/>
      <c r="N2073" s="5">
        <v>0</v>
      </c>
      <c r="O2073" s="44"/>
      <c r="P2073" s="5">
        <v>0</v>
      </c>
      <c r="Q2073" s="44"/>
      <c r="R2073" s="5">
        <v>0</v>
      </c>
      <c r="S2073" s="44"/>
      <c r="U2073" s="39"/>
      <c r="V2073" s="39"/>
      <c r="W2073" s="9"/>
      <c r="X2073" s="9"/>
    </row>
    <row r="2074" spans="1:26" x14ac:dyDescent="0.3">
      <c r="A2074" s="2">
        <v>44249</v>
      </c>
      <c r="B2074" s="3">
        <v>0.57291666666666663</v>
      </c>
      <c r="C2074" s="6">
        <v>7.7000000000000028</v>
      </c>
      <c r="D2074" s="6">
        <v>13.700000000000003</v>
      </c>
      <c r="E2074" s="4">
        <v>13.09</v>
      </c>
      <c r="F2074" s="5">
        <v>5.2999999999999999E-2</v>
      </c>
      <c r="G2074" s="44"/>
      <c r="H2074" s="5">
        <v>0.14399999999999999</v>
      </c>
      <c r="I2074" s="44"/>
      <c r="J2074" s="5">
        <v>1E-3</v>
      </c>
      <c r="K2074" s="44"/>
      <c r="L2074" s="5">
        <v>9.0999999999999998E-2</v>
      </c>
      <c r="M2074" s="44"/>
      <c r="N2074" s="5">
        <v>0</v>
      </c>
      <c r="O2074" s="44"/>
      <c r="P2074" s="5">
        <v>0</v>
      </c>
      <c r="Q2074" s="44"/>
      <c r="R2074" s="5">
        <v>0</v>
      </c>
      <c r="S2074" s="44"/>
      <c r="U2074" s="39">
        <f>$AB$1305-V2074</f>
        <v>1.4034999999999807</v>
      </c>
      <c r="V2074" s="39">
        <f>V2072-K2071</f>
        <v>3.3965000000000192</v>
      </c>
      <c r="W2074" s="40">
        <f>U2074/($AB$1305/100)</f>
        <v>29.239583333332931</v>
      </c>
      <c r="X2074" s="40">
        <f>V2074/($AB$1305/100)</f>
        <v>70.760416666667069</v>
      </c>
      <c r="Y2074" s="40">
        <f>MIN(X1979:X2074)</f>
        <v>68.154166666667066</v>
      </c>
      <c r="Z2074" s="40">
        <f>MAX(X1979:X2074)</f>
        <v>81.905208333333704</v>
      </c>
    </row>
    <row r="2075" spans="1:26" x14ac:dyDescent="0.3">
      <c r="A2075" s="2">
        <v>44249</v>
      </c>
      <c r="B2075" s="3">
        <v>0.58333333333333337</v>
      </c>
      <c r="C2075" s="6">
        <v>7.7000000000000028</v>
      </c>
      <c r="D2075" s="6">
        <v>14</v>
      </c>
      <c r="E2075" s="4">
        <v>13.17</v>
      </c>
      <c r="F2075" s="5">
        <v>5.8000000000000003E-2</v>
      </c>
      <c r="G2075" s="44">
        <f>AVERAGE(F2075:F2078)</f>
        <v>6.4750000000000002E-2</v>
      </c>
      <c r="H2075" s="5">
        <v>0.18</v>
      </c>
      <c r="I2075" s="44">
        <f>AVERAGE(H2075:H2078)</f>
        <v>0.28899999999999998</v>
      </c>
      <c r="J2075" s="5">
        <v>0</v>
      </c>
      <c r="K2075" s="44">
        <f>AVERAGE(J2075:J2078)</f>
        <v>0</v>
      </c>
      <c r="L2075" s="5">
        <v>0.122</v>
      </c>
      <c r="M2075" s="44">
        <f>AVERAGE(L2075:L2078)</f>
        <v>0.223</v>
      </c>
      <c r="N2075" s="5">
        <v>0</v>
      </c>
      <c r="O2075" s="44">
        <f>AVERAGE(N2075:N2078)</f>
        <v>0</v>
      </c>
      <c r="P2075" s="5">
        <v>0</v>
      </c>
      <c r="Q2075" s="44">
        <f>AVERAGE(P2075:P2078)</f>
        <v>0</v>
      </c>
      <c r="R2075" s="5">
        <v>0</v>
      </c>
      <c r="S2075" s="44">
        <f>AVERAGE(R2075:R2078)</f>
        <v>0</v>
      </c>
      <c r="U2075" s="39"/>
      <c r="V2075" s="39"/>
      <c r="W2075" s="40"/>
      <c r="X2075" s="40"/>
    </row>
    <row r="2076" spans="1:26" x14ac:dyDescent="0.3">
      <c r="A2076" s="2">
        <v>44249</v>
      </c>
      <c r="B2076" s="3">
        <v>0.59375</v>
      </c>
      <c r="C2076" s="6">
        <v>8.6000000000000014</v>
      </c>
      <c r="D2076" s="6">
        <v>15.5</v>
      </c>
      <c r="E2076" s="4">
        <v>13.78</v>
      </c>
      <c r="F2076" s="5">
        <v>6.7000000000000004E-2</v>
      </c>
      <c r="G2076" s="44"/>
      <c r="H2076" s="5">
        <v>0.39400000000000002</v>
      </c>
      <c r="I2076" s="44"/>
      <c r="J2076" s="5">
        <v>0</v>
      </c>
      <c r="K2076" s="44"/>
      <c r="L2076" s="5">
        <v>0.32400000000000001</v>
      </c>
      <c r="M2076" s="44"/>
      <c r="N2076" s="5">
        <v>0</v>
      </c>
      <c r="O2076" s="44"/>
      <c r="P2076" s="5">
        <v>0</v>
      </c>
      <c r="Q2076" s="44"/>
      <c r="R2076" s="5">
        <v>0</v>
      </c>
      <c r="S2076" s="44"/>
      <c r="U2076" s="39">
        <f>$AB$1305-V2076</f>
        <v>1.2250999999999808</v>
      </c>
      <c r="V2076" s="39">
        <f>V2074+($AB$1304*M2075)</f>
        <v>3.5749000000000191</v>
      </c>
      <c r="W2076" s="40">
        <f>U2076/($AB$1305/100)</f>
        <v>25.522916666666266</v>
      </c>
      <c r="X2076" s="40">
        <f>V2076/($AB$1305/100)</f>
        <v>74.477083333333724</v>
      </c>
    </row>
    <row r="2077" spans="1:26" x14ac:dyDescent="0.3">
      <c r="A2077" s="2">
        <v>44249</v>
      </c>
      <c r="B2077" s="3">
        <v>0.60416666666666663</v>
      </c>
      <c r="C2077" s="6">
        <v>8.2000000000000028</v>
      </c>
      <c r="D2077" s="6">
        <v>17.799999999999997</v>
      </c>
      <c r="E2077" s="4">
        <v>13.55</v>
      </c>
      <c r="F2077" s="5">
        <v>6.8000000000000005E-2</v>
      </c>
      <c r="G2077" s="44"/>
      <c r="H2077" s="5">
        <v>0.29899999999999999</v>
      </c>
      <c r="I2077" s="44"/>
      <c r="J2077" s="5">
        <v>0</v>
      </c>
      <c r="K2077" s="44"/>
      <c r="L2077" s="5">
        <v>0.23100000000000001</v>
      </c>
      <c r="M2077" s="44"/>
      <c r="N2077" s="5">
        <v>0</v>
      </c>
      <c r="O2077" s="44"/>
      <c r="P2077" s="5">
        <v>0</v>
      </c>
      <c r="Q2077" s="44"/>
      <c r="R2077" s="5">
        <v>0</v>
      </c>
      <c r="S2077" s="44"/>
      <c r="U2077" s="39"/>
      <c r="V2077" s="39"/>
      <c r="W2077" s="40"/>
      <c r="X2077" s="40"/>
    </row>
    <row r="2078" spans="1:26" x14ac:dyDescent="0.3">
      <c r="A2078" s="2">
        <v>44249</v>
      </c>
      <c r="B2078" s="3">
        <v>0.61458333333333337</v>
      </c>
      <c r="C2078" s="6">
        <v>8.2000000000000028</v>
      </c>
      <c r="D2078" s="6">
        <v>18.299999999999997</v>
      </c>
      <c r="E2078" s="4">
        <v>13.5</v>
      </c>
      <c r="F2078" s="5">
        <v>6.6000000000000003E-2</v>
      </c>
      <c r="G2078" s="44"/>
      <c r="H2078" s="5">
        <v>0.28299999999999997</v>
      </c>
      <c r="I2078" s="44"/>
      <c r="J2078" s="5">
        <v>0</v>
      </c>
      <c r="K2078" s="44"/>
      <c r="L2078" s="5">
        <v>0.215</v>
      </c>
      <c r="M2078" s="44"/>
      <c r="N2078" s="5">
        <v>0</v>
      </c>
      <c r="O2078" s="44"/>
      <c r="P2078" s="5">
        <v>0</v>
      </c>
      <c r="Q2078" s="44"/>
      <c r="R2078" s="5">
        <v>0</v>
      </c>
      <c r="S2078" s="44"/>
      <c r="U2078" s="39">
        <f>$AB$1305-V2078</f>
        <v>1.2250999999999808</v>
      </c>
      <c r="V2078" s="39">
        <f>V2076-K2075</f>
        <v>3.5749000000000191</v>
      </c>
      <c r="W2078" s="40">
        <f>U2078/($AB$1305/100)</f>
        <v>25.522916666666266</v>
      </c>
      <c r="X2078" s="40">
        <f>V2078/($AB$1305/100)</f>
        <v>74.477083333333724</v>
      </c>
    </row>
    <row r="2079" spans="1:26" x14ac:dyDescent="0.3">
      <c r="A2079" s="2">
        <v>44249</v>
      </c>
      <c r="B2079" s="3">
        <v>0.625</v>
      </c>
      <c r="C2079" s="6">
        <v>8.5</v>
      </c>
      <c r="D2079" s="6">
        <v>18.900000000000006</v>
      </c>
      <c r="E2079" s="4">
        <v>13.61</v>
      </c>
      <c r="F2079" s="5">
        <v>6.8000000000000005E-2</v>
      </c>
      <c r="G2079" s="44">
        <f>AVERAGE(F2079:F2082)</f>
        <v>6.7000000000000004E-2</v>
      </c>
      <c r="H2079" s="5">
        <v>0.309</v>
      </c>
      <c r="I2079" s="44">
        <f>AVERAGE(H2079:H2082)</f>
        <v>0.26074999999999998</v>
      </c>
      <c r="J2079" s="5">
        <v>0</v>
      </c>
      <c r="K2079" s="44">
        <f>AVERAGE(J2079:J2082)</f>
        <v>0</v>
      </c>
      <c r="L2079" s="5">
        <v>0.24099999999999999</v>
      </c>
      <c r="M2079" s="44">
        <f>AVERAGE(L2079:L2082)</f>
        <v>0.19299999999999998</v>
      </c>
      <c r="N2079" s="5">
        <v>0</v>
      </c>
      <c r="O2079" s="44">
        <f>AVERAGE(N2079:N2082)</f>
        <v>0</v>
      </c>
      <c r="P2079" s="5">
        <v>0</v>
      </c>
      <c r="Q2079" s="44">
        <f>AVERAGE(P2079:P2082)</f>
        <v>0</v>
      </c>
      <c r="R2079" s="5">
        <v>0</v>
      </c>
      <c r="S2079" s="44">
        <f>AVERAGE(R2079:R2082)</f>
        <v>0</v>
      </c>
      <c r="U2079" s="39"/>
      <c r="V2079" s="39"/>
      <c r="W2079" s="40"/>
      <c r="X2079" s="40"/>
    </row>
    <row r="2080" spans="1:26" x14ac:dyDescent="0.3">
      <c r="A2080" s="2">
        <v>44249</v>
      </c>
      <c r="B2080" s="3">
        <v>0.63541666666666663</v>
      </c>
      <c r="C2080" s="6">
        <v>8.8999999999999986</v>
      </c>
      <c r="D2080" s="6">
        <v>20.099999999999994</v>
      </c>
      <c r="E2080" s="4">
        <v>13.56</v>
      </c>
      <c r="F2080" s="5">
        <v>6.6000000000000003E-2</v>
      </c>
      <c r="G2080" s="44"/>
      <c r="H2080" s="5">
        <v>0.28299999999999997</v>
      </c>
      <c r="I2080" s="44"/>
      <c r="J2080" s="5">
        <v>0</v>
      </c>
      <c r="K2080" s="44"/>
      <c r="L2080" s="5">
        <v>0.215</v>
      </c>
      <c r="M2080" s="44"/>
      <c r="N2080" s="5">
        <v>0</v>
      </c>
      <c r="O2080" s="44"/>
      <c r="P2080" s="5">
        <v>0</v>
      </c>
      <c r="Q2080" s="44"/>
      <c r="R2080" s="5">
        <v>0</v>
      </c>
      <c r="S2080" s="44"/>
      <c r="U2080" s="39">
        <f>$AB$1305-V2080</f>
        <v>1.0706999999999809</v>
      </c>
      <c r="V2080" s="39">
        <f>V2078+($AB$1304*M2079)</f>
        <v>3.7293000000000189</v>
      </c>
      <c r="W2080" s="40">
        <f>U2080/($AB$1305/100)</f>
        <v>22.306249999999601</v>
      </c>
      <c r="X2080" s="40">
        <f>V2080/($AB$1305/100)</f>
        <v>77.693750000000392</v>
      </c>
    </row>
    <row r="2081" spans="1:24" x14ac:dyDescent="0.3">
      <c r="A2081" s="2">
        <v>44249</v>
      </c>
      <c r="B2081" s="3">
        <v>0.64583333333333337</v>
      </c>
      <c r="C2081" s="6">
        <v>9.0999999999999943</v>
      </c>
      <c r="D2081" s="6">
        <v>20.900000000000006</v>
      </c>
      <c r="E2081" s="4">
        <v>13.46</v>
      </c>
      <c r="F2081" s="5">
        <v>6.7000000000000004E-2</v>
      </c>
      <c r="G2081" s="44"/>
      <c r="H2081" s="5">
        <v>0.249</v>
      </c>
      <c r="I2081" s="44"/>
      <c r="J2081" s="5">
        <v>0</v>
      </c>
      <c r="K2081" s="44"/>
      <c r="L2081" s="5">
        <v>0.182</v>
      </c>
      <c r="M2081" s="44"/>
      <c r="N2081" s="5">
        <v>0</v>
      </c>
      <c r="O2081" s="44"/>
      <c r="P2081" s="5">
        <v>0</v>
      </c>
      <c r="Q2081" s="44"/>
      <c r="R2081" s="5">
        <v>0</v>
      </c>
      <c r="S2081" s="44"/>
      <c r="U2081" s="39"/>
      <c r="V2081" s="39"/>
      <c r="W2081" s="9"/>
      <c r="X2081" s="9"/>
    </row>
    <row r="2082" spans="1:24" x14ac:dyDescent="0.3">
      <c r="A2082" s="2">
        <v>44249</v>
      </c>
      <c r="B2082" s="3">
        <v>0.65625</v>
      </c>
      <c r="C2082" s="6">
        <v>8.8999999999999986</v>
      </c>
      <c r="D2082" s="6">
        <v>20.799999999999997</v>
      </c>
      <c r="E2082" s="4">
        <v>13.33</v>
      </c>
      <c r="F2082" s="5">
        <v>6.7000000000000004E-2</v>
      </c>
      <c r="G2082" s="44"/>
      <c r="H2082" s="5">
        <v>0.20200000000000001</v>
      </c>
      <c r="I2082" s="44"/>
      <c r="J2082" s="5">
        <v>0</v>
      </c>
      <c r="K2082" s="44"/>
      <c r="L2082" s="5">
        <v>0.13400000000000001</v>
      </c>
      <c r="M2082" s="44"/>
      <c r="N2082" s="5">
        <v>0</v>
      </c>
      <c r="O2082" s="44"/>
      <c r="P2082" s="5">
        <v>0</v>
      </c>
      <c r="Q2082" s="44"/>
      <c r="R2082" s="5">
        <v>0</v>
      </c>
      <c r="S2082" s="44"/>
      <c r="U2082" s="39">
        <f>$AB$1305-V2082</f>
        <v>1.0706999999999809</v>
      </c>
      <c r="V2082" s="39">
        <f>V2080-K2079</f>
        <v>3.7293000000000189</v>
      </c>
      <c r="W2082" s="40">
        <f>U2082/($AB$1305/100)</f>
        <v>22.306249999999601</v>
      </c>
      <c r="X2082" s="40">
        <f>V2082/($AB$1305/100)</f>
        <v>77.693750000000392</v>
      </c>
    </row>
    <row r="2083" spans="1:24" x14ac:dyDescent="0.3">
      <c r="A2083" s="2">
        <v>44249</v>
      </c>
      <c r="B2083" s="3">
        <v>0.66666666666666663</v>
      </c>
      <c r="C2083" s="6">
        <v>8.8999999999999986</v>
      </c>
      <c r="D2083" s="6">
        <v>20.299999999999997</v>
      </c>
      <c r="E2083" s="4">
        <v>13.23</v>
      </c>
      <c r="F2083" s="5">
        <v>5.7000000000000002E-2</v>
      </c>
      <c r="G2083" s="44">
        <f>AVERAGE(F2083:F2086)</f>
        <v>5.0750000000000003E-2</v>
      </c>
      <c r="H2083" s="5">
        <v>0.16300000000000001</v>
      </c>
      <c r="I2083" s="44">
        <f>AVERAGE(H2083:H2086)</f>
        <v>0.10250000000000001</v>
      </c>
      <c r="J2083" s="5">
        <v>0</v>
      </c>
      <c r="K2083" s="44">
        <f>AVERAGE(J2083:J2086)</f>
        <v>3.2499999999999999E-3</v>
      </c>
      <c r="L2083" s="5">
        <v>0.105</v>
      </c>
      <c r="M2083" s="44">
        <f>AVERAGE(L2083:L2086)</f>
        <v>5.425E-2</v>
      </c>
      <c r="N2083" s="5">
        <v>0</v>
      </c>
      <c r="O2083" s="44">
        <f>AVERAGE(N2083:N2086)</f>
        <v>0</v>
      </c>
      <c r="P2083" s="5">
        <v>0</v>
      </c>
      <c r="Q2083" s="44">
        <f>AVERAGE(P2083:P2086)</f>
        <v>0</v>
      </c>
      <c r="R2083" s="5">
        <v>0</v>
      </c>
      <c r="S2083" s="44">
        <f>AVERAGE(R2083:R2086)</f>
        <v>0</v>
      </c>
      <c r="U2083" s="39"/>
      <c r="V2083" s="39"/>
      <c r="W2083" s="40"/>
      <c r="X2083" s="40"/>
    </row>
    <row r="2084" spans="1:24" x14ac:dyDescent="0.3">
      <c r="A2084" s="2">
        <v>44249</v>
      </c>
      <c r="B2084" s="3">
        <v>0.67708333333333337</v>
      </c>
      <c r="C2084" s="6">
        <v>8.7000000000000028</v>
      </c>
      <c r="D2084" s="6">
        <v>19.299999999999997</v>
      </c>
      <c r="E2084" s="4">
        <v>13.1</v>
      </c>
      <c r="F2084" s="5">
        <v>5.7000000000000002E-2</v>
      </c>
      <c r="G2084" s="44"/>
      <c r="H2084" s="5">
        <v>0.125</v>
      </c>
      <c r="I2084" s="44"/>
      <c r="J2084" s="5">
        <v>0</v>
      </c>
      <c r="K2084" s="44"/>
      <c r="L2084" s="5">
        <v>6.8000000000000005E-2</v>
      </c>
      <c r="M2084" s="44"/>
      <c r="N2084" s="5">
        <v>0</v>
      </c>
      <c r="O2084" s="44"/>
      <c r="P2084" s="5">
        <v>0</v>
      </c>
      <c r="Q2084" s="44"/>
      <c r="R2084" s="5">
        <v>0</v>
      </c>
      <c r="S2084" s="44"/>
      <c r="U2084" s="39">
        <f>$AB$1305-V2084</f>
        <v>1.0272999999999808</v>
      </c>
      <c r="V2084" s="39">
        <f>V2082+($AB$1304*M2083)</f>
        <v>3.772700000000019</v>
      </c>
      <c r="W2084" s="40">
        <f>U2084/($AB$1305/100)</f>
        <v>21.402083333332932</v>
      </c>
      <c r="X2084" s="40">
        <f>V2084/($AB$1305/100)</f>
        <v>78.597916666667061</v>
      </c>
    </row>
    <row r="2085" spans="1:24" x14ac:dyDescent="0.3">
      <c r="A2085" s="2">
        <v>44249</v>
      </c>
      <c r="B2085" s="3">
        <v>0.6875</v>
      </c>
      <c r="C2085" s="6">
        <v>8.3999999999999986</v>
      </c>
      <c r="D2085" s="6">
        <v>18.400000000000006</v>
      </c>
      <c r="E2085" s="4">
        <v>12.99</v>
      </c>
      <c r="F2085" s="5">
        <v>4.7E-2</v>
      </c>
      <c r="G2085" s="44"/>
      <c r="H2085" s="5">
        <v>8.7999999999999995E-2</v>
      </c>
      <c r="I2085" s="44"/>
      <c r="J2085" s="5">
        <v>0</v>
      </c>
      <c r="K2085" s="44"/>
      <c r="L2085" s="5">
        <v>0.04</v>
      </c>
      <c r="M2085" s="44"/>
      <c r="N2085" s="5">
        <v>0</v>
      </c>
      <c r="O2085" s="44"/>
      <c r="P2085" s="5">
        <v>0</v>
      </c>
      <c r="Q2085" s="44"/>
      <c r="R2085" s="5">
        <v>0</v>
      </c>
      <c r="S2085" s="44"/>
      <c r="U2085" s="39"/>
      <c r="V2085" s="39"/>
      <c r="W2085" s="40"/>
      <c r="X2085" s="40"/>
    </row>
    <row r="2086" spans="1:24" x14ac:dyDescent="0.3">
      <c r="A2086" s="2">
        <v>44249</v>
      </c>
      <c r="B2086" s="3">
        <v>0.69791666666666663</v>
      </c>
      <c r="C2086" s="6">
        <v>7.7999999999999972</v>
      </c>
      <c r="D2086" s="6">
        <v>16.700000000000003</v>
      </c>
      <c r="E2086" s="4">
        <v>12.8</v>
      </c>
      <c r="F2086" s="5">
        <v>4.2000000000000003E-2</v>
      </c>
      <c r="G2086" s="44"/>
      <c r="H2086" s="5">
        <v>3.4000000000000002E-2</v>
      </c>
      <c r="I2086" s="44"/>
      <c r="J2086" s="5">
        <v>1.2999999999999999E-2</v>
      </c>
      <c r="K2086" s="44"/>
      <c r="L2086" s="5">
        <v>4.0000000000000001E-3</v>
      </c>
      <c r="M2086" s="44"/>
      <c r="N2086" s="5">
        <v>0</v>
      </c>
      <c r="O2086" s="44"/>
      <c r="P2086" s="5">
        <v>0</v>
      </c>
      <c r="Q2086" s="44"/>
      <c r="R2086" s="5">
        <v>0</v>
      </c>
      <c r="S2086" s="44"/>
      <c r="U2086" s="39">
        <f>$AB$1305-V2086</f>
        <v>1.0305499999999808</v>
      </c>
      <c r="V2086" s="39">
        <f>V2084-K2083</f>
        <v>3.7694500000000191</v>
      </c>
      <c r="W2086" s="40">
        <f>U2086/($AB$1305/100)</f>
        <v>21.469791666666264</v>
      </c>
      <c r="X2086" s="40">
        <f>V2086/($AB$1305/100)</f>
        <v>78.530208333333732</v>
      </c>
    </row>
    <row r="2087" spans="1:24" x14ac:dyDescent="0.3">
      <c r="A2087" s="2">
        <v>44249</v>
      </c>
      <c r="B2087" s="3">
        <v>0.70833333333333337</v>
      </c>
      <c r="C2087" s="6">
        <v>6.7000000000000028</v>
      </c>
      <c r="D2087" s="6">
        <v>14.799999999999997</v>
      </c>
      <c r="E2087" s="4">
        <v>12.68</v>
      </c>
      <c r="F2087" s="5">
        <v>3.9E-2</v>
      </c>
      <c r="G2087" s="44">
        <f>AVERAGE(F2087:F2090)</f>
        <v>3.7499999999999999E-2</v>
      </c>
      <c r="H2087" s="5">
        <v>8.0000000000000002E-3</v>
      </c>
      <c r="I2087" s="44">
        <f>AVERAGE(H2087:H2090)</f>
        <v>2E-3</v>
      </c>
      <c r="J2087" s="5">
        <v>3.2000000000000001E-2</v>
      </c>
      <c r="K2087" s="44">
        <f>AVERAGE(J2087:J2090)</f>
        <v>3.6500000000000005E-2</v>
      </c>
      <c r="L2087" s="5">
        <v>0</v>
      </c>
      <c r="M2087" s="44">
        <f>AVERAGE(L2087:L2090)</f>
        <v>2.5000000000000001E-4</v>
      </c>
      <c r="N2087" s="5">
        <v>0</v>
      </c>
      <c r="O2087" s="44">
        <f>AVERAGE(N2087:N2090)</f>
        <v>0</v>
      </c>
      <c r="P2087" s="5">
        <v>0</v>
      </c>
      <c r="Q2087" s="44">
        <f>AVERAGE(P2087:P2090)</f>
        <v>0</v>
      </c>
      <c r="R2087" s="5">
        <v>0</v>
      </c>
      <c r="S2087" s="44">
        <f>AVERAGE(R2087:R2090)</f>
        <v>0</v>
      </c>
      <c r="U2087" s="39"/>
      <c r="V2087" s="39"/>
      <c r="W2087" s="40"/>
      <c r="X2087" s="40"/>
    </row>
    <row r="2088" spans="1:24" x14ac:dyDescent="0.3">
      <c r="A2088" s="2">
        <v>44249</v>
      </c>
      <c r="B2088" s="3">
        <v>0.71875</v>
      </c>
      <c r="C2088" s="6">
        <v>6.1000000000000014</v>
      </c>
      <c r="D2088" s="6">
        <v>12.900000000000006</v>
      </c>
      <c r="E2088" s="4">
        <v>12.65</v>
      </c>
      <c r="F2088" s="5">
        <v>3.7999999999999999E-2</v>
      </c>
      <c r="G2088" s="44"/>
      <c r="H2088" s="5">
        <v>0</v>
      </c>
      <c r="I2088" s="44"/>
      <c r="J2088" s="5">
        <v>3.7999999999999999E-2</v>
      </c>
      <c r="K2088" s="44"/>
      <c r="L2088" s="5">
        <v>1E-3</v>
      </c>
      <c r="M2088" s="44"/>
      <c r="N2088" s="5">
        <v>0</v>
      </c>
      <c r="O2088" s="44"/>
      <c r="P2088" s="5">
        <v>0</v>
      </c>
      <c r="Q2088" s="44"/>
      <c r="R2088" s="5">
        <v>0</v>
      </c>
      <c r="S2088" s="44"/>
      <c r="U2088" s="39">
        <f>$AB$1305-V2088</f>
        <v>1.0303499999999808</v>
      </c>
      <c r="V2088" s="39">
        <f>V2086+($AB$1304*M2087)</f>
        <v>3.769650000000019</v>
      </c>
      <c r="W2088" s="40">
        <f>U2088/($AB$1305/100)</f>
        <v>21.465624999999598</v>
      </c>
      <c r="X2088" s="40">
        <f>V2088/($AB$1305/100)</f>
        <v>78.534375000000395</v>
      </c>
    </row>
    <row r="2089" spans="1:24" x14ac:dyDescent="0.3">
      <c r="A2089" s="2">
        <v>44249</v>
      </c>
      <c r="B2089" s="3">
        <v>0.72916666666666663</v>
      </c>
      <c r="C2089" s="6">
        <v>5.5</v>
      </c>
      <c r="D2089" s="6">
        <v>11.400000000000006</v>
      </c>
      <c r="E2089" s="4">
        <v>12.64</v>
      </c>
      <c r="F2089" s="5">
        <v>3.6999999999999998E-2</v>
      </c>
      <c r="G2089" s="44"/>
      <c r="H2089" s="5">
        <v>0</v>
      </c>
      <c r="I2089" s="44"/>
      <c r="J2089" s="5">
        <v>3.7999999999999999E-2</v>
      </c>
      <c r="K2089" s="44"/>
      <c r="L2089" s="5">
        <v>0</v>
      </c>
      <c r="M2089" s="44"/>
      <c r="N2089" s="5">
        <v>0</v>
      </c>
      <c r="O2089" s="44"/>
      <c r="P2089" s="5">
        <v>0</v>
      </c>
      <c r="Q2089" s="44"/>
      <c r="R2089" s="5">
        <v>0</v>
      </c>
      <c r="S2089" s="44"/>
      <c r="U2089" s="39"/>
      <c r="V2089" s="39"/>
      <c r="W2089" s="9"/>
      <c r="X2089" s="9"/>
    </row>
    <row r="2090" spans="1:24" x14ac:dyDescent="0.3">
      <c r="A2090" s="2">
        <v>44249</v>
      </c>
      <c r="B2090" s="3">
        <v>0.73958333333333337</v>
      </c>
      <c r="C2090" s="6">
        <v>5.5</v>
      </c>
      <c r="D2090" s="6">
        <v>10.299999999999997</v>
      </c>
      <c r="E2090" s="4">
        <v>12.64</v>
      </c>
      <c r="F2090" s="5">
        <v>3.5999999999999997E-2</v>
      </c>
      <c r="G2090" s="44"/>
      <c r="H2090" s="5">
        <v>0</v>
      </c>
      <c r="I2090" s="44"/>
      <c r="J2090" s="5">
        <v>3.7999999999999999E-2</v>
      </c>
      <c r="K2090" s="44"/>
      <c r="L2090" s="5">
        <v>0</v>
      </c>
      <c r="M2090" s="44"/>
      <c r="N2090" s="5">
        <v>0</v>
      </c>
      <c r="O2090" s="44"/>
      <c r="P2090" s="5">
        <v>0</v>
      </c>
      <c r="Q2090" s="44"/>
      <c r="R2090" s="5">
        <v>0</v>
      </c>
      <c r="S2090" s="44"/>
      <c r="U2090" s="39">
        <f>$AB$1305-V2090</f>
        <v>1.066849999999981</v>
      </c>
      <c r="V2090" s="39">
        <f>V2088-K2087</f>
        <v>3.7331500000000188</v>
      </c>
      <c r="W2090" s="40">
        <f>U2090/($AB$1305/100)</f>
        <v>22.226041666666269</v>
      </c>
      <c r="X2090" s="40">
        <f>V2090/($AB$1305/100)</f>
        <v>77.773958333333724</v>
      </c>
    </row>
    <row r="2091" spans="1:24" x14ac:dyDescent="0.3">
      <c r="A2091" s="2">
        <v>44249</v>
      </c>
      <c r="B2091" s="3">
        <v>0.75</v>
      </c>
      <c r="C2091" s="6">
        <v>4.8999999999999986</v>
      </c>
      <c r="D2091" s="6">
        <v>9.4000000000000057</v>
      </c>
      <c r="E2091" s="4">
        <v>12.64</v>
      </c>
      <c r="F2091" s="5">
        <v>3.6999999999999998E-2</v>
      </c>
      <c r="G2091" s="44">
        <f>AVERAGE(F2091:F2094)</f>
        <v>3.6499999999999998E-2</v>
      </c>
      <c r="H2091" s="5">
        <v>0</v>
      </c>
      <c r="I2091" s="44">
        <f>AVERAGE(H2091:H2094)</f>
        <v>0</v>
      </c>
      <c r="J2091" s="5">
        <v>3.5999999999999997E-2</v>
      </c>
      <c r="K2091" s="44">
        <f>AVERAGE(J2091:J2094)</f>
        <v>3.7249999999999998E-2</v>
      </c>
      <c r="L2091" s="5">
        <v>0</v>
      </c>
      <c r="M2091" s="44">
        <f>AVERAGE(L2091:L2094)</f>
        <v>0</v>
      </c>
      <c r="N2091" s="5">
        <v>0</v>
      </c>
      <c r="O2091" s="44">
        <f>AVERAGE(N2091:N2094)</f>
        <v>0</v>
      </c>
      <c r="P2091" s="5">
        <v>0</v>
      </c>
      <c r="Q2091" s="44">
        <f>AVERAGE(P2091:P2094)</f>
        <v>0</v>
      </c>
      <c r="R2091" s="5">
        <v>0</v>
      </c>
      <c r="S2091" s="44">
        <f>AVERAGE(R2091:R2094)</f>
        <v>0</v>
      </c>
      <c r="U2091" s="39"/>
      <c r="V2091" s="39"/>
      <c r="W2091" s="40"/>
      <c r="X2091" s="40"/>
    </row>
    <row r="2092" spans="1:24" x14ac:dyDescent="0.3">
      <c r="A2092" s="2">
        <v>44249</v>
      </c>
      <c r="B2092" s="3">
        <v>0.76041666666666663</v>
      </c>
      <c r="C2092" s="6">
        <v>4.6000000000000014</v>
      </c>
      <c r="D2092" s="6">
        <v>12.599999999999994</v>
      </c>
      <c r="E2092" s="4">
        <v>12.61</v>
      </c>
      <c r="F2092" s="5">
        <v>3.5999999999999997E-2</v>
      </c>
      <c r="G2092" s="44"/>
      <c r="H2092" s="5">
        <v>0</v>
      </c>
      <c r="I2092" s="44"/>
      <c r="J2092" s="5">
        <v>3.7999999999999999E-2</v>
      </c>
      <c r="K2092" s="44"/>
      <c r="L2092" s="5">
        <v>0</v>
      </c>
      <c r="M2092" s="44"/>
      <c r="N2092" s="5">
        <v>0</v>
      </c>
      <c r="O2092" s="44"/>
      <c r="P2092" s="5">
        <v>0</v>
      </c>
      <c r="Q2092" s="44"/>
      <c r="R2092" s="5">
        <v>0</v>
      </c>
      <c r="S2092" s="44"/>
      <c r="U2092" s="39">
        <f>$AB$1305-V2092</f>
        <v>1.066849999999981</v>
      </c>
      <c r="V2092" s="39">
        <f>V2090+($AB$1304*M2091)</f>
        <v>3.7331500000000188</v>
      </c>
      <c r="W2092" s="40">
        <f>U2092/($AB$1305/100)</f>
        <v>22.226041666666269</v>
      </c>
      <c r="X2092" s="40">
        <f>V2092/($AB$1305/100)</f>
        <v>77.773958333333724</v>
      </c>
    </row>
    <row r="2093" spans="1:24" x14ac:dyDescent="0.3">
      <c r="A2093" s="2">
        <v>44249</v>
      </c>
      <c r="B2093" s="3">
        <v>0.77083333333333337</v>
      </c>
      <c r="C2093" s="6">
        <v>3.7999999999999972</v>
      </c>
      <c r="D2093" s="6">
        <v>11.799999999999997</v>
      </c>
      <c r="E2093" s="4">
        <v>12.6</v>
      </c>
      <c r="F2093" s="5">
        <v>3.6999999999999998E-2</v>
      </c>
      <c r="G2093" s="44"/>
      <c r="H2093" s="5">
        <v>0</v>
      </c>
      <c r="I2093" s="44"/>
      <c r="J2093" s="5">
        <v>3.6999999999999998E-2</v>
      </c>
      <c r="K2093" s="44"/>
      <c r="L2093" s="5">
        <v>0</v>
      </c>
      <c r="M2093" s="44"/>
      <c r="N2093" s="5">
        <v>0</v>
      </c>
      <c r="O2093" s="44"/>
      <c r="P2093" s="5">
        <v>0</v>
      </c>
      <c r="Q2093" s="44"/>
      <c r="R2093" s="5">
        <v>0</v>
      </c>
      <c r="S2093" s="44"/>
      <c r="U2093" s="39"/>
      <c r="V2093" s="39"/>
      <c r="W2093" s="40"/>
      <c r="X2093" s="40"/>
    </row>
    <row r="2094" spans="1:24" x14ac:dyDescent="0.3">
      <c r="A2094" s="2">
        <v>44249</v>
      </c>
      <c r="B2094" s="3">
        <v>0.78125</v>
      </c>
      <c r="C2094" s="6">
        <v>3.1000000000000014</v>
      </c>
      <c r="D2094" s="6">
        <v>10.299999999999997</v>
      </c>
      <c r="E2094" s="4">
        <v>12.6</v>
      </c>
      <c r="F2094" s="5">
        <v>3.5999999999999997E-2</v>
      </c>
      <c r="G2094" s="44"/>
      <c r="H2094" s="5">
        <v>0</v>
      </c>
      <c r="I2094" s="44"/>
      <c r="J2094" s="5">
        <v>3.7999999999999999E-2</v>
      </c>
      <c r="K2094" s="44"/>
      <c r="L2094" s="5">
        <v>0</v>
      </c>
      <c r="M2094" s="44"/>
      <c r="N2094" s="5">
        <v>0</v>
      </c>
      <c r="O2094" s="44"/>
      <c r="P2094" s="5">
        <v>0</v>
      </c>
      <c r="Q2094" s="44"/>
      <c r="R2094" s="5">
        <v>0</v>
      </c>
      <c r="S2094" s="44"/>
      <c r="U2094" s="39">
        <f>$AB$1305-V2094</f>
        <v>1.1040999999999808</v>
      </c>
      <c r="V2094" s="39">
        <f>V2092-K2091</f>
        <v>3.6959000000000191</v>
      </c>
      <c r="W2094" s="40">
        <f>U2094/($AB$1305/100)</f>
        <v>23.002083333332934</v>
      </c>
      <c r="X2094" s="40">
        <f>V2094/($AB$1305/100)</f>
        <v>76.997916666667066</v>
      </c>
    </row>
    <row r="2095" spans="1:24" x14ac:dyDescent="0.3">
      <c r="A2095" s="2">
        <v>44249</v>
      </c>
      <c r="B2095" s="3">
        <v>0.79166666666666663</v>
      </c>
      <c r="C2095" s="6">
        <v>2.7000000000000028</v>
      </c>
      <c r="D2095" s="6">
        <v>10.400000000000006</v>
      </c>
      <c r="E2095" s="4">
        <v>12.6</v>
      </c>
      <c r="F2095" s="5">
        <v>3.6999999999999998E-2</v>
      </c>
      <c r="G2095" s="44">
        <f>AVERAGE(F2095:F2098)</f>
        <v>3.6999999999999998E-2</v>
      </c>
      <c r="H2095" s="5">
        <v>0</v>
      </c>
      <c r="I2095" s="44">
        <f>AVERAGE(H2095:H2098)</f>
        <v>0</v>
      </c>
      <c r="J2095" s="5">
        <v>3.6999999999999998E-2</v>
      </c>
      <c r="K2095" s="44">
        <f>AVERAGE(J2095:J2098)</f>
        <v>3.7499999999999999E-2</v>
      </c>
      <c r="L2095" s="5">
        <v>0</v>
      </c>
      <c r="M2095" s="44">
        <f>AVERAGE(L2095:L2098)</f>
        <v>0</v>
      </c>
      <c r="N2095" s="5">
        <v>0</v>
      </c>
      <c r="O2095" s="44">
        <f>AVERAGE(N2095:N2098)</f>
        <v>0</v>
      </c>
      <c r="P2095" s="5">
        <v>0</v>
      </c>
      <c r="Q2095" s="44">
        <f>AVERAGE(P2095:P2098)</f>
        <v>0</v>
      </c>
      <c r="R2095" s="5">
        <v>0</v>
      </c>
      <c r="S2095" s="44">
        <f>AVERAGE(R2095:R2098)</f>
        <v>0</v>
      </c>
      <c r="U2095" s="39"/>
      <c r="V2095" s="39"/>
      <c r="W2095" s="40"/>
      <c r="X2095" s="40"/>
    </row>
    <row r="2096" spans="1:24" x14ac:dyDescent="0.3">
      <c r="A2096" s="2">
        <v>44249</v>
      </c>
      <c r="B2096" s="3">
        <v>0.80208333333333337</v>
      </c>
      <c r="C2096" s="6">
        <v>2.3999999999999986</v>
      </c>
      <c r="D2096" s="6">
        <v>12.900000000000006</v>
      </c>
      <c r="E2096" s="4">
        <v>12.57</v>
      </c>
      <c r="F2096" s="5">
        <v>3.6999999999999998E-2</v>
      </c>
      <c r="G2096" s="44"/>
      <c r="H2096" s="5">
        <v>0</v>
      </c>
      <c r="I2096" s="44"/>
      <c r="J2096" s="5">
        <v>3.7999999999999999E-2</v>
      </c>
      <c r="K2096" s="44"/>
      <c r="L2096" s="5">
        <v>0</v>
      </c>
      <c r="M2096" s="44"/>
      <c r="N2096" s="5">
        <v>0</v>
      </c>
      <c r="O2096" s="44"/>
      <c r="P2096" s="5">
        <v>0</v>
      </c>
      <c r="Q2096" s="44"/>
      <c r="R2096" s="5">
        <v>0</v>
      </c>
      <c r="S2096" s="44"/>
      <c r="U2096" s="39">
        <f>$AB$1305-V2096</f>
        <v>1.1040999999999808</v>
      </c>
      <c r="V2096" s="39">
        <f>V2094+($AB$1304*M2095)</f>
        <v>3.6959000000000191</v>
      </c>
      <c r="W2096" s="40">
        <f>U2096/($AB$1305/100)</f>
        <v>23.002083333332934</v>
      </c>
      <c r="X2096" s="40">
        <f>V2096/($AB$1305/100)</f>
        <v>76.997916666667066</v>
      </c>
    </row>
    <row r="2097" spans="1:24" x14ac:dyDescent="0.3">
      <c r="A2097" s="2">
        <v>44249</v>
      </c>
      <c r="B2097" s="3">
        <v>0.8125</v>
      </c>
      <c r="C2097" s="6">
        <v>2.2999999999999972</v>
      </c>
      <c r="D2097" s="6">
        <v>11</v>
      </c>
      <c r="E2097" s="4">
        <v>12.57</v>
      </c>
      <c r="F2097" s="5">
        <v>3.6999999999999998E-2</v>
      </c>
      <c r="G2097" s="44"/>
      <c r="H2097" s="5">
        <v>0</v>
      </c>
      <c r="I2097" s="44"/>
      <c r="J2097" s="5">
        <v>3.6999999999999998E-2</v>
      </c>
      <c r="K2097" s="44"/>
      <c r="L2097" s="5">
        <v>0</v>
      </c>
      <c r="M2097" s="44"/>
      <c r="N2097" s="5">
        <v>0</v>
      </c>
      <c r="O2097" s="44"/>
      <c r="P2097" s="5">
        <v>0</v>
      </c>
      <c r="Q2097" s="44"/>
      <c r="R2097" s="5">
        <v>0</v>
      </c>
      <c r="S2097" s="44"/>
      <c r="U2097" s="39"/>
      <c r="V2097" s="39"/>
      <c r="W2097" s="9"/>
      <c r="X2097" s="9"/>
    </row>
    <row r="2098" spans="1:24" x14ac:dyDescent="0.3">
      <c r="A2098" s="2">
        <v>44249</v>
      </c>
      <c r="B2098" s="3">
        <v>0.82291666666666663</v>
      </c>
      <c r="C2098" s="6">
        <v>1.7000000000000028</v>
      </c>
      <c r="D2098" s="6">
        <v>9.9000000000000057</v>
      </c>
      <c r="E2098" s="4">
        <v>12.58</v>
      </c>
      <c r="F2098" s="5">
        <v>3.6999999999999998E-2</v>
      </c>
      <c r="G2098" s="44"/>
      <c r="H2098" s="5">
        <v>0</v>
      </c>
      <c r="I2098" s="44"/>
      <c r="J2098" s="5">
        <v>3.7999999999999999E-2</v>
      </c>
      <c r="K2098" s="44"/>
      <c r="L2098" s="5">
        <v>0</v>
      </c>
      <c r="M2098" s="44"/>
      <c r="N2098" s="5">
        <v>0</v>
      </c>
      <c r="O2098" s="44"/>
      <c r="P2098" s="5">
        <v>0</v>
      </c>
      <c r="Q2098" s="44"/>
      <c r="R2098" s="5">
        <v>0</v>
      </c>
      <c r="S2098" s="44"/>
      <c r="U2098" s="39">
        <f>$AB$1305-V2098</f>
        <v>1.1415999999999809</v>
      </c>
      <c r="V2098" s="39">
        <f>V2096-K2095</f>
        <v>3.658400000000019</v>
      </c>
      <c r="W2098" s="40">
        <f>U2098/($AB$1305/100)</f>
        <v>23.783333333332934</v>
      </c>
      <c r="X2098" s="40">
        <f>V2098/($AB$1305/100)</f>
        <v>76.216666666667066</v>
      </c>
    </row>
    <row r="2099" spans="1:24" x14ac:dyDescent="0.3">
      <c r="A2099" s="2">
        <v>44249</v>
      </c>
      <c r="B2099" s="3">
        <v>0.83333333333333337</v>
      </c>
      <c r="C2099" s="6">
        <v>1.7000000000000028</v>
      </c>
      <c r="D2099" s="6">
        <v>12.700000000000003</v>
      </c>
      <c r="E2099" s="4">
        <v>12.55</v>
      </c>
      <c r="F2099" s="5">
        <v>3.6999999999999998E-2</v>
      </c>
      <c r="G2099" s="44">
        <f>AVERAGE(F2099:F2102)</f>
        <v>3.6999999999999998E-2</v>
      </c>
      <c r="H2099" s="5">
        <v>0</v>
      </c>
      <c r="I2099" s="44">
        <f>AVERAGE(H2099:H2102)</f>
        <v>0</v>
      </c>
      <c r="J2099" s="5">
        <v>3.7999999999999999E-2</v>
      </c>
      <c r="K2099" s="44">
        <f>AVERAGE(J2099:J2102)</f>
        <v>3.7749999999999999E-2</v>
      </c>
      <c r="L2099" s="5">
        <v>0</v>
      </c>
      <c r="M2099" s="44">
        <f>AVERAGE(L2099:L2102)</f>
        <v>0</v>
      </c>
      <c r="N2099" s="5">
        <v>0</v>
      </c>
      <c r="O2099" s="44">
        <f>AVERAGE(N2099:N2102)</f>
        <v>0</v>
      </c>
      <c r="P2099" s="5">
        <v>0</v>
      </c>
      <c r="Q2099" s="44">
        <f>AVERAGE(P2099:P2102)</f>
        <v>0</v>
      </c>
      <c r="R2099" s="5">
        <v>0</v>
      </c>
      <c r="S2099" s="44">
        <f>AVERAGE(R2099:R2102)</f>
        <v>0</v>
      </c>
      <c r="U2099" s="39"/>
      <c r="V2099" s="39"/>
      <c r="W2099" s="40"/>
      <c r="X2099" s="40"/>
    </row>
    <row r="2100" spans="1:24" x14ac:dyDescent="0.3">
      <c r="A2100" s="2">
        <v>44249</v>
      </c>
      <c r="B2100" s="3">
        <v>0.84375</v>
      </c>
      <c r="C2100" s="6">
        <v>1.2999999999999972</v>
      </c>
      <c r="D2100" s="6">
        <v>11.099999999999994</v>
      </c>
      <c r="E2100" s="4">
        <v>12.55</v>
      </c>
      <c r="F2100" s="5">
        <v>3.6999999999999998E-2</v>
      </c>
      <c r="G2100" s="44"/>
      <c r="H2100" s="5">
        <v>0</v>
      </c>
      <c r="I2100" s="44"/>
      <c r="J2100" s="5">
        <v>3.7999999999999999E-2</v>
      </c>
      <c r="K2100" s="44"/>
      <c r="L2100" s="5">
        <v>0</v>
      </c>
      <c r="M2100" s="44"/>
      <c r="N2100" s="5">
        <v>0</v>
      </c>
      <c r="O2100" s="44"/>
      <c r="P2100" s="5">
        <v>0</v>
      </c>
      <c r="Q2100" s="44"/>
      <c r="R2100" s="5">
        <v>0</v>
      </c>
      <c r="S2100" s="44"/>
      <c r="U2100" s="39">
        <f>$AB$1305-V2100</f>
        <v>1.1415999999999809</v>
      </c>
      <c r="V2100" s="39">
        <f>V2098+($AB$1304*M2099)</f>
        <v>3.658400000000019</v>
      </c>
      <c r="W2100" s="40">
        <f>U2100/($AB$1305/100)</f>
        <v>23.783333333332934</v>
      </c>
      <c r="X2100" s="40">
        <f>V2100/($AB$1305/100)</f>
        <v>76.216666666667066</v>
      </c>
    </row>
    <row r="2101" spans="1:24" x14ac:dyDescent="0.3">
      <c r="A2101" s="2">
        <v>44249</v>
      </c>
      <c r="B2101" s="3">
        <v>0.85416666666666663</v>
      </c>
      <c r="C2101" s="6">
        <v>1.2000000000000028</v>
      </c>
      <c r="D2101" s="6">
        <v>9.9000000000000057</v>
      </c>
      <c r="E2101" s="4">
        <v>12.55</v>
      </c>
      <c r="F2101" s="5">
        <v>3.6999999999999998E-2</v>
      </c>
      <c r="G2101" s="44"/>
      <c r="H2101" s="5">
        <v>0</v>
      </c>
      <c r="I2101" s="44"/>
      <c r="J2101" s="5">
        <v>3.6999999999999998E-2</v>
      </c>
      <c r="K2101" s="44"/>
      <c r="L2101" s="5">
        <v>0</v>
      </c>
      <c r="M2101" s="44"/>
      <c r="N2101" s="5">
        <v>0</v>
      </c>
      <c r="O2101" s="44"/>
      <c r="P2101" s="5">
        <v>0</v>
      </c>
      <c r="Q2101" s="44"/>
      <c r="R2101" s="5">
        <v>0</v>
      </c>
      <c r="S2101" s="44"/>
      <c r="U2101" s="39"/>
      <c r="V2101" s="39"/>
      <c r="W2101" s="40"/>
      <c r="X2101" s="40"/>
    </row>
    <row r="2102" spans="1:24" x14ac:dyDescent="0.3">
      <c r="A2102" s="2">
        <v>44249</v>
      </c>
      <c r="B2102" s="3">
        <v>0.86458333333333337</v>
      </c>
      <c r="C2102" s="6">
        <v>1</v>
      </c>
      <c r="D2102" s="6">
        <v>12.599999999999994</v>
      </c>
      <c r="E2102" s="4">
        <v>12.53</v>
      </c>
      <c r="F2102" s="5">
        <v>3.6999999999999998E-2</v>
      </c>
      <c r="G2102" s="44"/>
      <c r="H2102" s="5">
        <v>0</v>
      </c>
      <c r="I2102" s="44"/>
      <c r="J2102" s="5">
        <v>3.7999999999999999E-2</v>
      </c>
      <c r="K2102" s="44"/>
      <c r="L2102" s="5">
        <v>0</v>
      </c>
      <c r="M2102" s="44"/>
      <c r="N2102" s="5">
        <v>0</v>
      </c>
      <c r="O2102" s="44"/>
      <c r="P2102" s="5">
        <v>0</v>
      </c>
      <c r="Q2102" s="44"/>
      <c r="R2102" s="5">
        <v>0</v>
      </c>
      <c r="S2102" s="44"/>
      <c r="U2102" s="39">
        <f>$AB$1305-V2102</f>
        <v>1.1793499999999808</v>
      </c>
      <c r="V2102" s="39">
        <f>V2100-K2099</f>
        <v>3.620650000000019</v>
      </c>
      <c r="W2102" s="40">
        <f>U2102/($AB$1305/100)</f>
        <v>24.569791666666266</v>
      </c>
      <c r="X2102" s="40">
        <f>V2102/($AB$1305/100)</f>
        <v>75.430208333333724</v>
      </c>
    </row>
    <row r="2103" spans="1:24" x14ac:dyDescent="0.3">
      <c r="A2103" s="2">
        <v>44249</v>
      </c>
      <c r="B2103" s="3">
        <v>0.875</v>
      </c>
      <c r="C2103" s="6">
        <v>0.89999999999999858</v>
      </c>
      <c r="D2103" s="6">
        <v>11</v>
      </c>
      <c r="E2103" s="4">
        <v>12.52</v>
      </c>
      <c r="F2103" s="5">
        <v>3.7999999999999999E-2</v>
      </c>
      <c r="G2103" s="44">
        <f>AVERAGE(F2103:F2106)</f>
        <v>3.6999999999999998E-2</v>
      </c>
      <c r="H2103" s="5">
        <v>0</v>
      </c>
      <c r="I2103" s="44">
        <f>AVERAGE(H2103:H2106)</f>
        <v>0</v>
      </c>
      <c r="J2103" s="5">
        <v>3.7999999999999999E-2</v>
      </c>
      <c r="K2103" s="44">
        <f>AVERAGE(J2103:J2106)</f>
        <v>3.7749999999999999E-2</v>
      </c>
      <c r="L2103" s="5">
        <v>0</v>
      </c>
      <c r="M2103" s="44">
        <f>AVERAGE(L2103:L2106)</f>
        <v>0</v>
      </c>
      <c r="N2103" s="5">
        <v>0</v>
      </c>
      <c r="O2103" s="44">
        <f>AVERAGE(N2103:N2106)</f>
        <v>0</v>
      </c>
      <c r="P2103" s="5">
        <v>0</v>
      </c>
      <c r="Q2103" s="44">
        <f>AVERAGE(P2103:P2106)</f>
        <v>0</v>
      </c>
      <c r="R2103" s="5">
        <v>0</v>
      </c>
      <c r="S2103" s="44">
        <f>AVERAGE(R2103:R2106)</f>
        <v>0</v>
      </c>
      <c r="U2103" s="39"/>
      <c r="V2103" s="39"/>
      <c r="W2103" s="40"/>
      <c r="X2103" s="40"/>
    </row>
    <row r="2104" spans="1:24" x14ac:dyDescent="0.3">
      <c r="A2104" s="2">
        <v>44249</v>
      </c>
      <c r="B2104" s="3">
        <v>0.88541666666666663</v>
      </c>
      <c r="C2104" s="6">
        <v>0.70000000000000284</v>
      </c>
      <c r="D2104" s="6">
        <v>10</v>
      </c>
      <c r="E2104" s="4">
        <v>12.53</v>
      </c>
      <c r="F2104" s="5">
        <v>3.5999999999999997E-2</v>
      </c>
      <c r="G2104" s="44"/>
      <c r="H2104" s="5">
        <v>0</v>
      </c>
      <c r="I2104" s="44"/>
      <c r="J2104" s="5">
        <v>3.7999999999999999E-2</v>
      </c>
      <c r="K2104" s="44"/>
      <c r="L2104" s="5">
        <v>0</v>
      </c>
      <c r="M2104" s="44"/>
      <c r="N2104" s="5">
        <v>0</v>
      </c>
      <c r="O2104" s="44"/>
      <c r="P2104" s="5">
        <v>0</v>
      </c>
      <c r="Q2104" s="44"/>
      <c r="R2104" s="5">
        <v>0</v>
      </c>
      <c r="S2104" s="44"/>
      <c r="U2104" s="39">
        <f>$AB$1305-V2104</f>
        <v>1.1793499999999808</v>
      </c>
      <c r="V2104" s="39">
        <f>V2102+($AB$1304*M2103)</f>
        <v>3.620650000000019</v>
      </c>
      <c r="W2104" s="40">
        <f>U2104/($AB$1305/100)</f>
        <v>24.569791666666266</v>
      </c>
      <c r="X2104" s="40">
        <f>V2104/($AB$1305/100)</f>
        <v>75.430208333333724</v>
      </c>
    </row>
    <row r="2105" spans="1:24" x14ac:dyDescent="0.3">
      <c r="A2105" s="2">
        <v>44249</v>
      </c>
      <c r="B2105" s="3">
        <v>0.89583333333333337</v>
      </c>
      <c r="C2105" s="6">
        <v>0.39999999999999858</v>
      </c>
      <c r="D2105" s="6">
        <v>12.5</v>
      </c>
      <c r="E2105" s="4">
        <v>12.5</v>
      </c>
      <c r="F2105" s="5">
        <v>3.6999999999999998E-2</v>
      </c>
      <c r="G2105" s="44"/>
      <c r="H2105" s="5">
        <v>0</v>
      </c>
      <c r="I2105" s="44"/>
      <c r="J2105" s="5">
        <v>3.7999999999999999E-2</v>
      </c>
      <c r="K2105" s="44"/>
      <c r="L2105" s="5">
        <v>0</v>
      </c>
      <c r="M2105" s="44"/>
      <c r="N2105" s="5">
        <v>0</v>
      </c>
      <c r="O2105" s="44"/>
      <c r="P2105" s="5">
        <v>0</v>
      </c>
      <c r="Q2105" s="44"/>
      <c r="R2105" s="5">
        <v>0</v>
      </c>
      <c r="S2105" s="44"/>
      <c r="U2105" s="39"/>
      <c r="V2105" s="39"/>
      <c r="W2105" s="9"/>
      <c r="X2105" s="9"/>
    </row>
    <row r="2106" spans="1:24" x14ac:dyDescent="0.3">
      <c r="A2106" s="2">
        <v>44249</v>
      </c>
      <c r="B2106" s="3">
        <v>0.90625</v>
      </c>
      <c r="C2106" s="6">
        <v>0.29999999999999716</v>
      </c>
      <c r="D2106" s="6">
        <v>10.599999999999994</v>
      </c>
      <c r="E2106" s="4">
        <v>12.51</v>
      </c>
      <c r="F2106" s="5">
        <v>3.6999999999999998E-2</v>
      </c>
      <c r="G2106" s="44"/>
      <c r="H2106" s="5">
        <v>0</v>
      </c>
      <c r="I2106" s="44"/>
      <c r="J2106" s="5">
        <v>3.6999999999999998E-2</v>
      </c>
      <c r="K2106" s="44"/>
      <c r="L2106" s="5">
        <v>0</v>
      </c>
      <c r="M2106" s="44"/>
      <c r="N2106" s="5">
        <v>0</v>
      </c>
      <c r="O2106" s="44"/>
      <c r="P2106" s="5">
        <v>0</v>
      </c>
      <c r="Q2106" s="44"/>
      <c r="R2106" s="5">
        <v>0</v>
      </c>
      <c r="S2106" s="44"/>
      <c r="U2106" s="39">
        <f>$AB$1305-V2106</f>
        <v>1.2170999999999808</v>
      </c>
      <c r="V2106" s="39">
        <f>V2104-K2103</f>
        <v>3.5829000000000191</v>
      </c>
      <c r="W2106" s="40">
        <f>U2106/($AB$1305/100)</f>
        <v>25.356249999999598</v>
      </c>
      <c r="X2106" s="40">
        <f>V2106/($AB$1305/100)</f>
        <v>74.643750000000395</v>
      </c>
    </row>
    <row r="2107" spans="1:24" x14ac:dyDescent="0.3">
      <c r="A2107" s="2">
        <v>44249</v>
      </c>
      <c r="B2107" s="3">
        <v>0.91666666666666663</v>
      </c>
      <c r="C2107" s="6">
        <v>0.10000000000000142</v>
      </c>
      <c r="D2107" s="6">
        <v>10.799999999999997</v>
      </c>
      <c r="E2107" s="4">
        <v>12.5</v>
      </c>
      <c r="F2107" s="5">
        <v>3.7999999999999999E-2</v>
      </c>
      <c r="G2107" s="44">
        <f>AVERAGE(F2107:F2110)</f>
        <v>3.7249999999999998E-2</v>
      </c>
      <c r="H2107" s="5">
        <v>0</v>
      </c>
      <c r="I2107" s="44">
        <f>AVERAGE(H2107:H2110)</f>
        <v>0</v>
      </c>
      <c r="J2107" s="5">
        <v>3.7999999999999999E-2</v>
      </c>
      <c r="K2107" s="44">
        <f>AVERAGE(J2107:J2110)</f>
        <v>3.7999999999999999E-2</v>
      </c>
      <c r="L2107" s="5">
        <v>0</v>
      </c>
      <c r="M2107" s="44">
        <f>AVERAGE(L2107:L2110)</f>
        <v>0</v>
      </c>
      <c r="N2107" s="5">
        <v>0</v>
      </c>
      <c r="O2107" s="44">
        <f>AVERAGE(N2107:N2110)</f>
        <v>0</v>
      </c>
      <c r="P2107" s="5">
        <v>0</v>
      </c>
      <c r="Q2107" s="44">
        <f>AVERAGE(P2107:P2110)</f>
        <v>0</v>
      </c>
      <c r="R2107" s="5">
        <v>0</v>
      </c>
      <c r="S2107" s="44">
        <f>AVERAGE(R2107:R2110)</f>
        <v>0</v>
      </c>
      <c r="U2107" s="39"/>
      <c r="V2107" s="39"/>
      <c r="W2107" s="40"/>
      <c r="X2107" s="40"/>
    </row>
    <row r="2108" spans="1:24" x14ac:dyDescent="0.3">
      <c r="A2108" s="2">
        <v>44249</v>
      </c>
      <c r="B2108" s="3">
        <v>0.92708333333333337</v>
      </c>
      <c r="C2108" s="6">
        <v>-0.20000000000000284</v>
      </c>
      <c r="D2108" s="6">
        <v>12.200000000000003</v>
      </c>
      <c r="E2108" s="4">
        <v>12.48</v>
      </c>
      <c r="F2108" s="5">
        <v>3.5999999999999997E-2</v>
      </c>
      <c r="G2108" s="44"/>
      <c r="H2108" s="5">
        <v>0</v>
      </c>
      <c r="I2108" s="44"/>
      <c r="J2108" s="5">
        <v>3.7999999999999999E-2</v>
      </c>
      <c r="K2108" s="44"/>
      <c r="L2108" s="5">
        <v>0</v>
      </c>
      <c r="M2108" s="44"/>
      <c r="N2108" s="5">
        <v>0</v>
      </c>
      <c r="O2108" s="44"/>
      <c r="P2108" s="5">
        <v>0</v>
      </c>
      <c r="Q2108" s="44"/>
      <c r="R2108" s="5">
        <v>0</v>
      </c>
      <c r="S2108" s="44"/>
      <c r="U2108" s="39">
        <f>$AB$1305-V2108</f>
        <v>1.2170999999999808</v>
      </c>
      <c r="V2108" s="39">
        <f>V2106+($AB$1304*M2107)</f>
        <v>3.5829000000000191</v>
      </c>
      <c r="W2108" s="40">
        <f>U2108/($AB$1305/100)</f>
        <v>25.356249999999598</v>
      </c>
      <c r="X2108" s="40">
        <f>V2108/($AB$1305/100)</f>
        <v>74.643750000000395</v>
      </c>
    </row>
    <row r="2109" spans="1:24" x14ac:dyDescent="0.3">
      <c r="A2109" s="2">
        <v>44249</v>
      </c>
      <c r="B2109" s="3">
        <v>0.9375</v>
      </c>
      <c r="C2109" s="6">
        <v>-0.20000000000000284</v>
      </c>
      <c r="D2109" s="6">
        <v>10.099999999999994</v>
      </c>
      <c r="E2109" s="4">
        <v>12.49</v>
      </c>
      <c r="F2109" s="5">
        <v>3.6999999999999998E-2</v>
      </c>
      <c r="G2109" s="44"/>
      <c r="H2109" s="5">
        <v>0</v>
      </c>
      <c r="I2109" s="44"/>
      <c r="J2109" s="5">
        <v>3.7999999999999999E-2</v>
      </c>
      <c r="K2109" s="44"/>
      <c r="L2109" s="5">
        <v>0</v>
      </c>
      <c r="M2109" s="44"/>
      <c r="N2109" s="5">
        <v>0</v>
      </c>
      <c r="O2109" s="44"/>
      <c r="P2109" s="5">
        <v>0</v>
      </c>
      <c r="Q2109" s="44"/>
      <c r="R2109" s="5">
        <v>0</v>
      </c>
      <c r="S2109" s="44"/>
      <c r="U2109" s="39"/>
      <c r="V2109" s="39"/>
      <c r="W2109" s="40"/>
      <c r="X2109" s="40"/>
    </row>
    <row r="2110" spans="1:24" x14ac:dyDescent="0.3">
      <c r="A2110" s="2">
        <v>44249</v>
      </c>
      <c r="B2110" s="3">
        <v>0.94791666666666663</v>
      </c>
      <c r="C2110" s="6">
        <v>-0.5</v>
      </c>
      <c r="D2110" s="6">
        <v>11.599999999999994</v>
      </c>
      <c r="E2110" s="4">
        <v>12.47</v>
      </c>
      <c r="F2110" s="5">
        <v>3.7999999999999999E-2</v>
      </c>
      <c r="G2110" s="44"/>
      <c r="H2110" s="5">
        <v>0</v>
      </c>
      <c r="I2110" s="44"/>
      <c r="J2110" s="5">
        <v>3.7999999999999999E-2</v>
      </c>
      <c r="K2110" s="44"/>
      <c r="L2110" s="5">
        <v>0</v>
      </c>
      <c r="M2110" s="44"/>
      <c r="N2110" s="5">
        <v>0</v>
      </c>
      <c r="O2110" s="44"/>
      <c r="P2110" s="5">
        <v>0</v>
      </c>
      <c r="Q2110" s="44"/>
      <c r="R2110" s="5">
        <v>0</v>
      </c>
      <c r="S2110" s="44"/>
      <c r="U2110" s="39">
        <f>$AB$1305-V2110</f>
        <v>1.2550999999999806</v>
      </c>
      <c r="V2110" s="39">
        <f>V2108-K2107</f>
        <v>3.5449000000000193</v>
      </c>
      <c r="W2110" s="40">
        <f>U2110/($AB$1305/100)</f>
        <v>26.147916666666262</v>
      </c>
      <c r="X2110" s="40">
        <f>V2110/($AB$1305/100)</f>
        <v>73.852083333333738</v>
      </c>
    </row>
    <row r="2111" spans="1:24" x14ac:dyDescent="0.3">
      <c r="A2111" s="2">
        <v>44249</v>
      </c>
      <c r="B2111" s="3">
        <v>0.95833333333333337</v>
      </c>
      <c r="C2111" s="6">
        <v>-0.20000000000000284</v>
      </c>
      <c r="D2111" s="6">
        <v>11.599999999999994</v>
      </c>
      <c r="E2111" s="4">
        <v>12.46</v>
      </c>
      <c r="F2111" s="5">
        <v>3.5999999999999997E-2</v>
      </c>
      <c r="G2111" s="44">
        <f>AVERAGE(F2111:F2114)</f>
        <v>3.6749999999999998E-2</v>
      </c>
      <c r="H2111" s="5">
        <v>0</v>
      </c>
      <c r="I2111" s="44">
        <f>AVERAGE(H2111:H2114)</f>
        <v>0</v>
      </c>
      <c r="J2111" s="5">
        <v>3.7999999999999999E-2</v>
      </c>
      <c r="K2111" s="44">
        <f>AVERAGE(J2111:J2114)</f>
        <v>3.7749999999999999E-2</v>
      </c>
      <c r="L2111" s="5">
        <v>0</v>
      </c>
      <c r="M2111" s="44">
        <f>AVERAGE(L2111:L2114)</f>
        <v>0</v>
      </c>
      <c r="N2111" s="5">
        <v>0</v>
      </c>
      <c r="O2111" s="44">
        <f>AVERAGE(N2111:N2114)</f>
        <v>0</v>
      </c>
      <c r="P2111" s="5">
        <v>0</v>
      </c>
      <c r="Q2111" s="44">
        <f>AVERAGE(P2111:P2114)</f>
        <v>0</v>
      </c>
      <c r="R2111" s="5">
        <v>0</v>
      </c>
      <c r="S2111" s="44">
        <f>AVERAGE(R2111:R2114)</f>
        <v>0</v>
      </c>
      <c r="U2111" s="39"/>
      <c r="V2111" s="39"/>
      <c r="W2111" s="40"/>
      <c r="X2111" s="40"/>
    </row>
    <row r="2112" spans="1:24" x14ac:dyDescent="0.3">
      <c r="A2112" s="2">
        <v>44249</v>
      </c>
      <c r="B2112" s="3">
        <v>0.96875</v>
      </c>
      <c r="C2112" s="6">
        <v>0</v>
      </c>
      <c r="D2112" s="6">
        <v>9.9000000000000057</v>
      </c>
      <c r="E2112" s="4">
        <v>12.48</v>
      </c>
      <c r="F2112" s="5">
        <v>3.6999999999999998E-2</v>
      </c>
      <c r="G2112" s="44"/>
      <c r="H2112" s="5">
        <v>0</v>
      </c>
      <c r="I2112" s="44"/>
      <c r="J2112" s="5">
        <v>3.7999999999999999E-2</v>
      </c>
      <c r="K2112" s="44"/>
      <c r="L2112" s="5">
        <v>0</v>
      </c>
      <c r="M2112" s="44"/>
      <c r="N2112" s="5">
        <v>0</v>
      </c>
      <c r="O2112" s="44"/>
      <c r="P2112" s="5">
        <v>0</v>
      </c>
      <c r="Q2112" s="44"/>
      <c r="R2112" s="5">
        <v>0</v>
      </c>
      <c r="S2112" s="44"/>
      <c r="U2112" s="39">
        <f>$AB$1305-V2112</f>
        <v>1.2550999999999806</v>
      </c>
      <c r="V2112" s="39">
        <f>V2110+($AB$1304*M2111)</f>
        <v>3.5449000000000193</v>
      </c>
      <c r="W2112" s="40">
        <f>U2112/($AB$1305/100)</f>
        <v>26.147916666666262</v>
      </c>
      <c r="X2112" s="40">
        <f>V2112/($AB$1305/100)</f>
        <v>73.852083333333738</v>
      </c>
    </row>
    <row r="2113" spans="1:24" x14ac:dyDescent="0.3">
      <c r="A2113" s="2">
        <v>44249</v>
      </c>
      <c r="B2113" s="3">
        <v>0.97916666666666663</v>
      </c>
      <c r="C2113" s="6">
        <v>0.20000000000000284</v>
      </c>
      <c r="D2113" s="6">
        <v>12.5</v>
      </c>
      <c r="E2113" s="4">
        <v>12.45</v>
      </c>
      <c r="F2113" s="5">
        <v>3.7999999999999999E-2</v>
      </c>
      <c r="G2113" s="44"/>
      <c r="H2113" s="5">
        <v>0</v>
      </c>
      <c r="I2113" s="44"/>
      <c r="J2113" s="5">
        <v>3.6999999999999998E-2</v>
      </c>
      <c r="K2113" s="44"/>
      <c r="L2113" s="5">
        <v>0</v>
      </c>
      <c r="M2113" s="44"/>
      <c r="N2113" s="5">
        <v>0</v>
      </c>
      <c r="O2113" s="44"/>
      <c r="P2113" s="5">
        <v>0</v>
      </c>
      <c r="Q2113" s="44"/>
      <c r="R2113" s="5">
        <v>0</v>
      </c>
      <c r="S2113" s="44"/>
      <c r="U2113" s="39"/>
      <c r="V2113" s="39"/>
      <c r="W2113" s="9"/>
      <c r="X2113" s="9"/>
    </row>
    <row r="2114" spans="1:24" x14ac:dyDescent="0.3">
      <c r="A2114" s="2">
        <v>44249</v>
      </c>
      <c r="B2114" s="3">
        <v>0.98958333333333337</v>
      </c>
      <c r="C2114" s="6">
        <v>0</v>
      </c>
      <c r="D2114" s="6">
        <v>10.700000000000003</v>
      </c>
      <c r="E2114" s="4">
        <v>12.44</v>
      </c>
      <c r="F2114" s="5">
        <v>3.5999999999999997E-2</v>
      </c>
      <c r="G2114" s="44"/>
      <c r="H2114" s="5">
        <v>0</v>
      </c>
      <c r="I2114" s="44"/>
      <c r="J2114" s="5">
        <v>3.7999999999999999E-2</v>
      </c>
      <c r="K2114" s="44"/>
      <c r="L2114" s="5">
        <v>0</v>
      </c>
      <c r="M2114" s="44"/>
      <c r="N2114" s="5">
        <v>0</v>
      </c>
      <c r="O2114" s="44"/>
      <c r="P2114" s="5">
        <v>0</v>
      </c>
      <c r="Q2114" s="44"/>
      <c r="R2114" s="5">
        <v>0</v>
      </c>
      <c r="S2114" s="44"/>
      <c r="U2114" s="39">
        <f>$AB$1305-V2114</f>
        <v>1.2928499999999805</v>
      </c>
      <c r="V2114" s="39">
        <f>V2112-K2111</f>
        <v>3.5071500000000193</v>
      </c>
      <c r="W2114" s="40">
        <f>U2114/($AB$1305/100)</f>
        <v>26.934374999999594</v>
      </c>
      <c r="X2114" s="40">
        <f>V2114/($AB$1305/100)</f>
        <v>73.065625000000395</v>
      </c>
    </row>
    <row r="2115" spans="1:24" x14ac:dyDescent="0.3">
      <c r="A2115" s="2">
        <v>44250</v>
      </c>
      <c r="B2115" s="3">
        <v>0</v>
      </c>
      <c r="C2115" s="6">
        <v>-0.29999999999999716</v>
      </c>
      <c r="D2115" s="6">
        <v>10.599999999999994</v>
      </c>
      <c r="E2115" s="4">
        <v>12.44</v>
      </c>
      <c r="F2115" s="5">
        <v>3.7999999999999999E-2</v>
      </c>
      <c r="G2115" s="44">
        <f>AVERAGE(F2115:F2118)</f>
        <v>3.7249999999999998E-2</v>
      </c>
      <c r="H2115" s="5">
        <v>0</v>
      </c>
      <c r="I2115" s="44">
        <f>AVERAGE(H2115:H2118)</f>
        <v>0</v>
      </c>
      <c r="J2115" s="5">
        <v>3.7999999999999999E-2</v>
      </c>
      <c r="K2115" s="44">
        <f>AVERAGE(J2115:J2118)</f>
        <v>3.7999999999999999E-2</v>
      </c>
      <c r="L2115" s="5">
        <v>0</v>
      </c>
      <c r="M2115" s="44">
        <f>AVERAGE(L2115:L2118)</f>
        <v>0</v>
      </c>
      <c r="N2115" s="5">
        <v>0</v>
      </c>
      <c r="O2115" s="44">
        <f>AVERAGE(N2115:N2118)</f>
        <v>0</v>
      </c>
      <c r="P2115" s="5">
        <v>0</v>
      </c>
      <c r="Q2115" s="44">
        <f>AVERAGE(P2115:P2118)</f>
        <v>0</v>
      </c>
      <c r="R2115" s="5">
        <v>0</v>
      </c>
      <c r="S2115" s="44">
        <f>AVERAGE(R2115:R2118)</f>
        <v>0</v>
      </c>
      <c r="U2115" s="39"/>
      <c r="V2115" s="39"/>
      <c r="W2115" s="40"/>
      <c r="X2115" s="40"/>
    </row>
    <row r="2116" spans="1:24" x14ac:dyDescent="0.3">
      <c r="A2116" s="2">
        <v>44250</v>
      </c>
      <c r="B2116" s="3">
        <v>1.0416666666666666E-2</v>
      </c>
      <c r="C2116" s="6">
        <v>-0.29999999999999716</v>
      </c>
      <c r="D2116" s="6">
        <v>12.200000000000003</v>
      </c>
      <c r="E2116" s="4">
        <v>12.42</v>
      </c>
      <c r="F2116" s="5">
        <v>3.5999999999999997E-2</v>
      </c>
      <c r="G2116" s="44"/>
      <c r="H2116" s="5">
        <v>0</v>
      </c>
      <c r="I2116" s="44"/>
      <c r="J2116" s="5">
        <v>3.7999999999999999E-2</v>
      </c>
      <c r="K2116" s="44"/>
      <c r="L2116" s="5">
        <v>0</v>
      </c>
      <c r="M2116" s="44"/>
      <c r="N2116" s="5">
        <v>0</v>
      </c>
      <c r="O2116" s="44"/>
      <c r="P2116" s="5">
        <v>0</v>
      </c>
      <c r="Q2116" s="44"/>
      <c r="R2116" s="5">
        <v>0</v>
      </c>
      <c r="S2116" s="44"/>
      <c r="U2116" s="39">
        <f>$AB$1305-V2116</f>
        <v>1.2928499999999805</v>
      </c>
      <c r="V2116" s="39">
        <f>V2114+($AB$1304*M2115)</f>
        <v>3.5071500000000193</v>
      </c>
      <c r="W2116" s="40">
        <f>U2116/($AB$1305/100)</f>
        <v>26.934374999999594</v>
      </c>
      <c r="X2116" s="40">
        <f>V2116/($AB$1305/100)</f>
        <v>73.065625000000395</v>
      </c>
    </row>
    <row r="2117" spans="1:24" x14ac:dyDescent="0.3">
      <c r="A2117" s="2">
        <v>44250</v>
      </c>
      <c r="B2117" s="3">
        <v>2.0833333333333332E-2</v>
      </c>
      <c r="C2117" s="6">
        <v>-0.60000000000000142</v>
      </c>
      <c r="D2117" s="6">
        <v>9.9000000000000057</v>
      </c>
      <c r="E2117" s="4">
        <v>12.43</v>
      </c>
      <c r="F2117" s="5">
        <v>3.6999999999999998E-2</v>
      </c>
      <c r="G2117" s="44"/>
      <c r="H2117" s="5">
        <v>0</v>
      </c>
      <c r="I2117" s="44"/>
      <c r="J2117" s="5">
        <v>3.7999999999999999E-2</v>
      </c>
      <c r="K2117" s="44"/>
      <c r="L2117" s="5">
        <v>0</v>
      </c>
      <c r="M2117" s="44"/>
      <c r="N2117" s="5">
        <v>0</v>
      </c>
      <c r="O2117" s="44"/>
      <c r="P2117" s="5">
        <v>0</v>
      </c>
      <c r="Q2117" s="44"/>
      <c r="R2117" s="5">
        <v>0</v>
      </c>
      <c r="S2117" s="44"/>
      <c r="U2117" s="39"/>
      <c r="V2117" s="39"/>
      <c r="W2117" s="40"/>
      <c r="X2117" s="40"/>
    </row>
    <row r="2118" spans="1:24" x14ac:dyDescent="0.3">
      <c r="A2118" s="2">
        <v>44250</v>
      </c>
      <c r="B2118" s="3">
        <v>3.125E-2</v>
      </c>
      <c r="C2118" s="6">
        <v>-0.70000000000000284</v>
      </c>
      <c r="D2118" s="6">
        <v>11.900000000000006</v>
      </c>
      <c r="E2118" s="4">
        <v>12.42</v>
      </c>
      <c r="F2118" s="5">
        <v>3.7999999999999999E-2</v>
      </c>
      <c r="G2118" s="44"/>
      <c r="H2118" s="5">
        <v>0</v>
      </c>
      <c r="I2118" s="44"/>
      <c r="J2118" s="5">
        <v>3.7999999999999999E-2</v>
      </c>
      <c r="K2118" s="44"/>
      <c r="L2118" s="5">
        <v>0</v>
      </c>
      <c r="M2118" s="44"/>
      <c r="N2118" s="5">
        <v>0</v>
      </c>
      <c r="O2118" s="44"/>
      <c r="P2118" s="5">
        <v>0</v>
      </c>
      <c r="Q2118" s="44"/>
      <c r="R2118" s="5">
        <v>0</v>
      </c>
      <c r="S2118" s="44"/>
      <c r="U2118" s="39">
        <f>$AB$1305-V2118</f>
        <v>1.3308499999999803</v>
      </c>
      <c r="V2118" s="39">
        <f>V2116-K2115</f>
        <v>3.4691500000000195</v>
      </c>
      <c r="W2118" s="40">
        <f>U2118/($AB$1305/100)</f>
        <v>27.726041666666255</v>
      </c>
      <c r="X2118" s="40">
        <f>V2118/($AB$1305/100)</f>
        <v>72.273958333333738</v>
      </c>
    </row>
    <row r="2119" spans="1:24" x14ac:dyDescent="0.3">
      <c r="A2119" s="2">
        <v>44250</v>
      </c>
      <c r="B2119" s="3">
        <v>4.1666666666666664E-2</v>
      </c>
      <c r="C2119" s="6">
        <v>-0.5</v>
      </c>
      <c r="D2119" s="6">
        <v>11.5</v>
      </c>
      <c r="E2119" s="4">
        <v>12.39</v>
      </c>
      <c r="F2119" s="5">
        <v>3.5999999999999997E-2</v>
      </c>
      <c r="G2119" s="44">
        <f>AVERAGE(F2119:F2122)</f>
        <v>3.6749999999999998E-2</v>
      </c>
      <c r="H2119" s="5">
        <v>0</v>
      </c>
      <c r="I2119" s="44">
        <f>AVERAGE(H2119:H2122)</f>
        <v>0</v>
      </c>
      <c r="J2119" s="5">
        <v>3.7999999999999999E-2</v>
      </c>
      <c r="K2119" s="44">
        <f>AVERAGE(J2119:J2122)</f>
        <v>3.7749999999999999E-2</v>
      </c>
      <c r="L2119" s="5">
        <v>0</v>
      </c>
      <c r="M2119" s="44">
        <f>AVERAGE(L2119:L2122)</f>
        <v>0</v>
      </c>
      <c r="N2119" s="5">
        <v>0</v>
      </c>
      <c r="O2119" s="44">
        <f>AVERAGE(N2119:N2122)</f>
        <v>0</v>
      </c>
      <c r="P2119" s="5">
        <v>0</v>
      </c>
      <c r="Q2119" s="44">
        <f>AVERAGE(P2119:P2122)</f>
        <v>0</v>
      </c>
      <c r="R2119" s="5">
        <v>0</v>
      </c>
      <c r="S2119" s="44">
        <f>AVERAGE(R2119:R2122)</f>
        <v>0</v>
      </c>
      <c r="U2119" s="39"/>
      <c r="V2119" s="39"/>
      <c r="W2119" s="40"/>
      <c r="X2119" s="40"/>
    </row>
    <row r="2120" spans="1:24" x14ac:dyDescent="0.3">
      <c r="A2120" s="2">
        <v>44250</v>
      </c>
      <c r="B2120" s="3">
        <v>5.2083333333333336E-2</v>
      </c>
      <c r="C2120" s="6">
        <v>0.29999999999999716</v>
      </c>
      <c r="D2120" s="6">
        <v>9.7999999999999972</v>
      </c>
      <c r="E2120" s="4">
        <v>12.41</v>
      </c>
      <c r="F2120" s="5">
        <v>3.7999999999999999E-2</v>
      </c>
      <c r="G2120" s="44"/>
      <c r="H2120" s="5">
        <v>0</v>
      </c>
      <c r="I2120" s="44"/>
      <c r="J2120" s="5">
        <v>3.7999999999999999E-2</v>
      </c>
      <c r="K2120" s="44"/>
      <c r="L2120" s="5">
        <v>0</v>
      </c>
      <c r="M2120" s="44"/>
      <c r="N2120" s="5">
        <v>0</v>
      </c>
      <c r="O2120" s="44"/>
      <c r="P2120" s="5">
        <v>0</v>
      </c>
      <c r="Q2120" s="44"/>
      <c r="R2120" s="5">
        <v>0</v>
      </c>
      <c r="S2120" s="44"/>
      <c r="U2120" s="39">
        <f>$AB$1305-V2120</f>
        <v>1.3308499999999803</v>
      </c>
      <c r="V2120" s="39">
        <f>V2118+($AB$1304*M2119)</f>
        <v>3.4691500000000195</v>
      </c>
      <c r="W2120" s="40">
        <f>U2120/($AB$1305/100)</f>
        <v>27.726041666666255</v>
      </c>
      <c r="X2120" s="40">
        <f>V2120/($AB$1305/100)</f>
        <v>72.273958333333738</v>
      </c>
    </row>
    <row r="2121" spans="1:24" x14ac:dyDescent="0.3">
      <c r="A2121" s="2">
        <v>44250</v>
      </c>
      <c r="B2121" s="3">
        <v>6.25E-2</v>
      </c>
      <c r="C2121" s="6">
        <v>0.10000000000000142</v>
      </c>
      <c r="D2121" s="6">
        <v>12.599999999999994</v>
      </c>
      <c r="E2121" s="4">
        <v>12.38</v>
      </c>
      <c r="F2121" s="5">
        <v>3.5999999999999997E-2</v>
      </c>
      <c r="G2121" s="44"/>
      <c r="H2121" s="5">
        <v>0</v>
      </c>
      <c r="I2121" s="44"/>
      <c r="J2121" s="5">
        <v>3.7999999999999999E-2</v>
      </c>
      <c r="K2121" s="44"/>
      <c r="L2121" s="5">
        <v>0</v>
      </c>
      <c r="M2121" s="44"/>
      <c r="N2121" s="5">
        <v>0</v>
      </c>
      <c r="O2121" s="44"/>
      <c r="P2121" s="5">
        <v>0</v>
      </c>
      <c r="Q2121" s="44"/>
      <c r="R2121" s="5">
        <v>0</v>
      </c>
      <c r="S2121" s="44"/>
      <c r="U2121" s="39"/>
      <c r="V2121" s="39"/>
      <c r="W2121" s="9"/>
      <c r="X2121" s="9"/>
    </row>
    <row r="2122" spans="1:24" x14ac:dyDescent="0.3">
      <c r="A2122" s="2">
        <v>44250</v>
      </c>
      <c r="B2122" s="3">
        <v>7.2916666666666671E-2</v>
      </c>
      <c r="C2122" s="6">
        <v>-0.10000000000000142</v>
      </c>
      <c r="D2122" s="6">
        <v>10.799999999999997</v>
      </c>
      <c r="E2122" s="4">
        <v>12.38</v>
      </c>
      <c r="F2122" s="5">
        <v>3.6999999999999998E-2</v>
      </c>
      <c r="G2122" s="44"/>
      <c r="H2122" s="5">
        <v>0</v>
      </c>
      <c r="I2122" s="44"/>
      <c r="J2122" s="5">
        <v>3.6999999999999998E-2</v>
      </c>
      <c r="K2122" s="44"/>
      <c r="L2122" s="5">
        <v>0</v>
      </c>
      <c r="M2122" s="44"/>
      <c r="N2122" s="5">
        <v>0</v>
      </c>
      <c r="O2122" s="44"/>
      <c r="P2122" s="5">
        <v>0</v>
      </c>
      <c r="Q2122" s="44"/>
      <c r="R2122" s="5">
        <v>0</v>
      </c>
      <c r="S2122" s="44"/>
      <c r="U2122" s="39">
        <f>$AB$1305-V2122</f>
        <v>1.3685999999999803</v>
      </c>
      <c r="V2122" s="39">
        <f>V2120-K2119</f>
        <v>3.4314000000000195</v>
      </c>
      <c r="W2122" s="40">
        <f>U2122/($AB$1305/100)</f>
        <v>28.512499999999587</v>
      </c>
      <c r="X2122" s="40">
        <f>V2122/($AB$1305/100)</f>
        <v>71.487500000000409</v>
      </c>
    </row>
    <row r="2123" spans="1:24" x14ac:dyDescent="0.3">
      <c r="A2123" s="2">
        <v>44250</v>
      </c>
      <c r="B2123" s="3">
        <v>8.3333333333333329E-2</v>
      </c>
      <c r="C2123" s="6">
        <v>-0.10000000000000142</v>
      </c>
      <c r="D2123" s="6">
        <v>10.700000000000003</v>
      </c>
      <c r="E2123" s="4">
        <v>12.38</v>
      </c>
      <c r="F2123" s="5">
        <v>3.7999999999999999E-2</v>
      </c>
      <c r="G2123" s="44">
        <f>AVERAGE(F2123:F2126)</f>
        <v>3.6999999999999998E-2</v>
      </c>
      <c r="H2123" s="5">
        <v>0</v>
      </c>
      <c r="I2123" s="44">
        <f>AVERAGE(H2123:H2126)</f>
        <v>0</v>
      </c>
      <c r="J2123" s="5">
        <v>3.7999999999999999E-2</v>
      </c>
      <c r="K2123" s="44">
        <f>AVERAGE(J2123:J2126)</f>
        <v>3.7999999999999999E-2</v>
      </c>
      <c r="L2123" s="5">
        <v>0</v>
      </c>
      <c r="M2123" s="44">
        <f>AVERAGE(L2123:L2126)</f>
        <v>0</v>
      </c>
      <c r="N2123" s="5">
        <v>0</v>
      </c>
      <c r="O2123" s="44">
        <f>AVERAGE(N2123:N2126)</f>
        <v>0</v>
      </c>
      <c r="P2123" s="5">
        <v>0</v>
      </c>
      <c r="Q2123" s="44">
        <f>AVERAGE(P2123:P2126)</f>
        <v>0</v>
      </c>
      <c r="R2123" s="5">
        <v>0</v>
      </c>
      <c r="S2123" s="44">
        <f>AVERAGE(R2123:R2126)</f>
        <v>0</v>
      </c>
      <c r="U2123" s="39"/>
      <c r="V2123" s="39"/>
      <c r="W2123" s="40"/>
      <c r="X2123" s="40"/>
    </row>
    <row r="2124" spans="1:24" x14ac:dyDescent="0.3">
      <c r="A2124" s="2">
        <v>44250</v>
      </c>
      <c r="B2124" s="3">
        <v>9.375E-2</v>
      </c>
      <c r="C2124" s="6">
        <v>-0.20000000000000284</v>
      </c>
      <c r="D2124" s="6">
        <v>12.299999999999997</v>
      </c>
      <c r="E2124" s="4">
        <v>12.36</v>
      </c>
      <c r="F2124" s="5">
        <v>3.5999999999999997E-2</v>
      </c>
      <c r="G2124" s="44"/>
      <c r="H2124" s="5">
        <v>0</v>
      </c>
      <c r="I2124" s="44"/>
      <c r="J2124" s="5">
        <v>3.7999999999999999E-2</v>
      </c>
      <c r="K2124" s="44"/>
      <c r="L2124" s="5">
        <v>0</v>
      </c>
      <c r="M2124" s="44"/>
      <c r="N2124" s="5">
        <v>0</v>
      </c>
      <c r="O2124" s="44"/>
      <c r="P2124" s="5">
        <v>0</v>
      </c>
      <c r="Q2124" s="44"/>
      <c r="R2124" s="5">
        <v>0</v>
      </c>
      <c r="S2124" s="44"/>
      <c r="U2124" s="39">
        <f>$AB$1305-V2124</f>
        <v>1.3685999999999803</v>
      </c>
      <c r="V2124" s="39">
        <f>V2122+($AB$1304*M2123)</f>
        <v>3.4314000000000195</v>
      </c>
      <c r="W2124" s="40">
        <f>U2124/($AB$1305/100)</f>
        <v>28.512499999999587</v>
      </c>
      <c r="X2124" s="40">
        <f>V2124/($AB$1305/100)</f>
        <v>71.487500000000409</v>
      </c>
    </row>
    <row r="2125" spans="1:24" x14ac:dyDescent="0.3">
      <c r="A2125" s="2">
        <v>44250</v>
      </c>
      <c r="B2125" s="3">
        <v>0.10416666666666667</v>
      </c>
      <c r="C2125" s="6">
        <v>-0.5</v>
      </c>
      <c r="D2125" s="6">
        <v>10.099999999999994</v>
      </c>
      <c r="E2125" s="4">
        <v>12.36</v>
      </c>
      <c r="F2125" s="5">
        <v>3.6999999999999998E-2</v>
      </c>
      <c r="G2125" s="44"/>
      <c r="H2125" s="5">
        <v>0</v>
      </c>
      <c r="I2125" s="44"/>
      <c r="J2125" s="5">
        <v>3.7999999999999999E-2</v>
      </c>
      <c r="K2125" s="44"/>
      <c r="L2125" s="5">
        <v>0</v>
      </c>
      <c r="M2125" s="44"/>
      <c r="N2125" s="5">
        <v>0</v>
      </c>
      <c r="O2125" s="44"/>
      <c r="P2125" s="5">
        <v>0</v>
      </c>
      <c r="Q2125" s="44"/>
      <c r="R2125" s="5">
        <v>0</v>
      </c>
      <c r="S2125" s="44"/>
      <c r="U2125" s="39"/>
      <c r="V2125" s="39"/>
      <c r="W2125" s="40"/>
      <c r="X2125" s="40"/>
    </row>
    <row r="2126" spans="1:24" x14ac:dyDescent="0.3">
      <c r="A2126" s="2">
        <v>44250</v>
      </c>
      <c r="B2126" s="3">
        <v>0.11458333333333333</v>
      </c>
      <c r="C2126" s="6">
        <v>-0.60000000000000142</v>
      </c>
      <c r="D2126" s="6">
        <v>11.799999999999997</v>
      </c>
      <c r="E2126" s="4">
        <v>12.36</v>
      </c>
      <c r="F2126" s="5">
        <v>3.6999999999999998E-2</v>
      </c>
      <c r="G2126" s="44"/>
      <c r="H2126" s="5">
        <v>0</v>
      </c>
      <c r="I2126" s="44"/>
      <c r="J2126" s="5">
        <v>3.7999999999999999E-2</v>
      </c>
      <c r="K2126" s="44"/>
      <c r="L2126" s="5">
        <v>0</v>
      </c>
      <c r="M2126" s="44"/>
      <c r="N2126" s="5">
        <v>0</v>
      </c>
      <c r="O2126" s="44"/>
      <c r="P2126" s="5">
        <v>0</v>
      </c>
      <c r="Q2126" s="44"/>
      <c r="R2126" s="5">
        <v>0</v>
      </c>
      <c r="S2126" s="44"/>
      <c r="U2126" s="39">
        <f>$AB$1305-V2126</f>
        <v>1.4065999999999801</v>
      </c>
      <c r="V2126" s="39">
        <f>V2124-K2123</f>
        <v>3.3934000000000197</v>
      </c>
      <c r="W2126" s="40">
        <f>U2126/($AB$1305/100)</f>
        <v>29.304166666666251</v>
      </c>
      <c r="X2126" s="40">
        <f>V2126/($AB$1305/100)</f>
        <v>70.695833333333738</v>
      </c>
    </row>
    <row r="2127" spans="1:24" x14ac:dyDescent="0.3">
      <c r="A2127" s="2">
        <v>44250</v>
      </c>
      <c r="B2127" s="3">
        <v>0.125</v>
      </c>
      <c r="C2127" s="6">
        <v>-0.10000000000000142</v>
      </c>
      <c r="D2127" s="6">
        <v>11.5</v>
      </c>
      <c r="E2127" s="4">
        <v>12.34</v>
      </c>
      <c r="F2127" s="5">
        <v>3.7999999999999999E-2</v>
      </c>
      <c r="G2127" s="44">
        <f>AVERAGE(F2127:F2130)</f>
        <v>3.6999999999999998E-2</v>
      </c>
      <c r="H2127" s="5">
        <v>0</v>
      </c>
      <c r="I2127" s="44">
        <f>AVERAGE(H2127:H2130)</f>
        <v>0</v>
      </c>
      <c r="J2127" s="5">
        <v>3.7999999999999999E-2</v>
      </c>
      <c r="K2127" s="44">
        <f>AVERAGE(J2127:J2130)</f>
        <v>3.7749999999999999E-2</v>
      </c>
      <c r="L2127" s="5">
        <v>0</v>
      </c>
      <c r="M2127" s="44">
        <f>AVERAGE(L2127:L2130)</f>
        <v>0</v>
      </c>
      <c r="N2127" s="5">
        <v>0</v>
      </c>
      <c r="O2127" s="44">
        <f>AVERAGE(N2127:N2130)</f>
        <v>0</v>
      </c>
      <c r="P2127" s="5">
        <v>0</v>
      </c>
      <c r="Q2127" s="44">
        <f>AVERAGE(P2127:P2130)</f>
        <v>0</v>
      </c>
      <c r="R2127" s="5">
        <v>0</v>
      </c>
      <c r="S2127" s="44">
        <f>AVERAGE(R2127:R2130)</f>
        <v>0</v>
      </c>
      <c r="U2127" s="39"/>
      <c r="V2127" s="39"/>
      <c r="W2127" s="40"/>
      <c r="X2127" s="40"/>
    </row>
    <row r="2128" spans="1:24" x14ac:dyDescent="0.3">
      <c r="A2128" s="2">
        <v>44250</v>
      </c>
      <c r="B2128" s="3">
        <v>0.13541666666666666</v>
      </c>
      <c r="C2128" s="6">
        <v>-0.10000000000000142</v>
      </c>
      <c r="D2128" s="6">
        <v>9.9000000000000057</v>
      </c>
      <c r="E2128" s="4">
        <v>12.35</v>
      </c>
      <c r="F2128" s="5">
        <v>3.5999999999999997E-2</v>
      </c>
      <c r="G2128" s="44"/>
      <c r="H2128" s="5">
        <v>0</v>
      </c>
      <c r="I2128" s="44"/>
      <c r="J2128" s="5">
        <v>3.6999999999999998E-2</v>
      </c>
      <c r="K2128" s="44"/>
      <c r="L2128" s="5">
        <v>0</v>
      </c>
      <c r="M2128" s="44"/>
      <c r="N2128" s="5">
        <v>0</v>
      </c>
      <c r="O2128" s="44"/>
      <c r="P2128" s="5">
        <v>0</v>
      </c>
      <c r="Q2128" s="44"/>
      <c r="R2128" s="5">
        <v>0</v>
      </c>
      <c r="S2128" s="44"/>
      <c r="U2128" s="39">
        <f>$AB$1305-V2128</f>
        <v>1.4065999999999801</v>
      </c>
      <c r="V2128" s="39">
        <f>V2126+($AB$1304*M2127)</f>
        <v>3.3934000000000197</v>
      </c>
      <c r="W2128" s="40">
        <f>U2128/($AB$1305/100)</f>
        <v>29.304166666666251</v>
      </c>
      <c r="X2128" s="40">
        <f>V2128/($AB$1305/100)</f>
        <v>70.695833333333738</v>
      </c>
    </row>
    <row r="2129" spans="1:24" x14ac:dyDescent="0.3">
      <c r="A2129" s="2">
        <v>44250</v>
      </c>
      <c r="B2129" s="3">
        <v>0.14583333333333334</v>
      </c>
      <c r="C2129" s="6">
        <v>-0.79999999999999716</v>
      </c>
      <c r="D2129" s="6">
        <v>12.5</v>
      </c>
      <c r="E2129" s="4">
        <v>12.32</v>
      </c>
      <c r="F2129" s="5">
        <v>3.6999999999999998E-2</v>
      </c>
      <c r="G2129" s="44"/>
      <c r="H2129" s="5">
        <v>0</v>
      </c>
      <c r="I2129" s="44"/>
      <c r="J2129" s="5">
        <v>3.7999999999999999E-2</v>
      </c>
      <c r="K2129" s="44"/>
      <c r="L2129" s="5">
        <v>0</v>
      </c>
      <c r="M2129" s="44"/>
      <c r="N2129" s="5">
        <v>0</v>
      </c>
      <c r="O2129" s="44"/>
      <c r="P2129" s="5">
        <v>0</v>
      </c>
      <c r="Q2129" s="44"/>
      <c r="R2129" s="5">
        <v>0</v>
      </c>
      <c r="S2129" s="44"/>
      <c r="U2129" s="39"/>
      <c r="V2129" s="39"/>
      <c r="W2129" s="9"/>
      <c r="X2129" s="9"/>
    </row>
    <row r="2130" spans="1:24" x14ac:dyDescent="0.3">
      <c r="A2130" s="2">
        <v>44250</v>
      </c>
      <c r="B2130" s="3">
        <v>0.15625</v>
      </c>
      <c r="C2130" s="6">
        <v>-0.60000000000000142</v>
      </c>
      <c r="D2130" s="6">
        <v>10.400000000000006</v>
      </c>
      <c r="E2130" s="4">
        <v>12.33</v>
      </c>
      <c r="F2130" s="5">
        <v>3.6999999999999998E-2</v>
      </c>
      <c r="G2130" s="44"/>
      <c r="H2130" s="5">
        <v>0</v>
      </c>
      <c r="I2130" s="44"/>
      <c r="J2130" s="5">
        <v>3.7999999999999999E-2</v>
      </c>
      <c r="K2130" s="44"/>
      <c r="L2130" s="5">
        <v>0</v>
      </c>
      <c r="M2130" s="44"/>
      <c r="N2130" s="5">
        <v>0</v>
      </c>
      <c r="O2130" s="44"/>
      <c r="P2130" s="5">
        <v>0</v>
      </c>
      <c r="Q2130" s="44"/>
      <c r="R2130" s="5">
        <v>0</v>
      </c>
      <c r="S2130" s="44"/>
      <c r="U2130" s="39">
        <f>$AB$1305-V2130</f>
        <v>1.44434999999998</v>
      </c>
      <c r="V2130" s="39">
        <f>V2128-K2127</f>
        <v>3.3556500000000198</v>
      </c>
      <c r="W2130" s="40">
        <f>U2130/($AB$1305/100)</f>
        <v>30.090624999999584</v>
      </c>
      <c r="X2130" s="40">
        <f>V2130/($AB$1305/100)</f>
        <v>69.909375000000409</v>
      </c>
    </row>
    <row r="2131" spans="1:24" x14ac:dyDescent="0.3">
      <c r="A2131" s="2">
        <v>44250</v>
      </c>
      <c r="B2131" s="3">
        <v>0.16666666666666666</v>
      </c>
      <c r="C2131" s="6">
        <v>-0.60000000000000142</v>
      </c>
      <c r="D2131" s="6">
        <v>11.099999999999994</v>
      </c>
      <c r="E2131" s="4">
        <v>12.33</v>
      </c>
      <c r="F2131" s="5">
        <v>3.7999999999999999E-2</v>
      </c>
      <c r="G2131" s="44">
        <f>AVERAGE(F2131:F2134)</f>
        <v>3.6999999999999998E-2</v>
      </c>
      <c r="H2131" s="5">
        <v>0</v>
      </c>
      <c r="I2131" s="44">
        <f>AVERAGE(H2131:H2134)</f>
        <v>0</v>
      </c>
      <c r="J2131" s="5">
        <v>3.7999999999999999E-2</v>
      </c>
      <c r="K2131" s="44">
        <f>AVERAGE(J2131:J2134)</f>
        <v>3.7749999999999999E-2</v>
      </c>
      <c r="L2131" s="5">
        <v>0</v>
      </c>
      <c r="M2131" s="44">
        <f>AVERAGE(L2131:L2134)</f>
        <v>0</v>
      </c>
      <c r="N2131" s="5">
        <v>0</v>
      </c>
      <c r="O2131" s="44">
        <f>AVERAGE(N2131:N2134)</f>
        <v>0</v>
      </c>
      <c r="P2131" s="5">
        <v>0</v>
      </c>
      <c r="Q2131" s="44">
        <f>AVERAGE(P2131:P2134)</f>
        <v>0</v>
      </c>
      <c r="R2131" s="5">
        <v>0</v>
      </c>
      <c r="S2131" s="44">
        <f>AVERAGE(R2131:R2134)</f>
        <v>0</v>
      </c>
      <c r="U2131" s="39"/>
      <c r="V2131" s="39"/>
      <c r="W2131" s="40"/>
      <c r="X2131" s="40"/>
    </row>
    <row r="2132" spans="1:24" x14ac:dyDescent="0.3">
      <c r="A2132" s="2">
        <v>44250</v>
      </c>
      <c r="B2132" s="3">
        <v>0.17708333333333334</v>
      </c>
      <c r="C2132" s="6">
        <v>-0.39999999999999858</v>
      </c>
      <c r="D2132" s="6">
        <v>12</v>
      </c>
      <c r="E2132" s="4">
        <v>12.3</v>
      </c>
      <c r="F2132" s="5">
        <v>3.5999999999999997E-2</v>
      </c>
      <c r="G2132" s="44"/>
      <c r="H2132" s="5">
        <v>0</v>
      </c>
      <c r="I2132" s="44"/>
      <c r="J2132" s="5">
        <v>3.7999999999999999E-2</v>
      </c>
      <c r="K2132" s="44"/>
      <c r="L2132" s="5">
        <v>0</v>
      </c>
      <c r="M2132" s="44"/>
      <c r="N2132" s="5">
        <v>0</v>
      </c>
      <c r="O2132" s="44"/>
      <c r="P2132" s="5">
        <v>0</v>
      </c>
      <c r="Q2132" s="44"/>
      <c r="R2132" s="5">
        <v>0</v>
      </c>
      <c r="S2132" s="44"/>
      <c r="U2132" s="39">
        <f>$AB$1305-V2132</f>
        <v>1.44434999999998</v>
      </c>
      <c r="V2132" s="39">
        <f>V2130+($AB$1304*M2131)</f>
        <v>3.3556500000000198</v>
      </c>
      <c r="W2132" s="40">
        <f>U2132/($AB$1305/100)</f>
        <v>30.090624999999584</v>
      </c>
      <c r="X2132" s="40">
        <f>V2132/($AB$1305/100)</f>
        <v>69.909375000000409</v>
      </c>
    </row>
    <row r="2133" spans="1:24" x14ac:dyDescent="0.3">
      <c r="A2133" s="2">
        <v>44250</v>
      </c>
      <c r="B2133" s="3">
        <v>0.1875</v>
      </c>
      <c r="C2133" s="6">
        <v>-0.70000000000000284</v>
      </c>
      <c r="D2133" s="6">
        <v>9.7000000000000028</v>
      </c>
      <c r="E2133" s="4">
        <v>12.32</v>
      </c>
      <c r="F2133" s="5">
        <v>3.6999999999999998E-2</v>
      </c>
      <c r="G2133" s="44"/>
      <c r="H2133" s="5">
        <v>0</v>
      </c>
      <c r="I2133" s="44"/>
      <c r="J2133" s="5">
        <v>3.6999999999999998E-2</v>
      </c>
      <c r="K2133" s="44"/>
      <c r="L2133" s="5">
        <v>0</v>
      </c>
      <c r="M2133" s="44"/>
      <c r="N2133" s="5">
        <v>0</v>
      </c>
      <c r="O2133" s="44"/>
      <c r="P2133" s="5">
        <v>0</v>
      </c>
      <c r="Q2133" s="44"/>
      <c r="R2133" s="5">
        <v>0</v>
      </c>
      <c r="S2133" s="44"/>
      <c r="U2133" s="39"/>
      <c r="V2133" s="39"/>
      <c r="W2133" s="40"/>
      <c r="X2133" s="40"/>
    </row>
    <row r="2134" spans="1:24" x14ac:dyDescent="0.3">
      <c r="A2134" s="2">
        <v>44250</v>
      </c>
      <c r="B2134" s="3">
        <v>0.19791666666666666</v>
      </c>
      <c r="C2134" s="6">
        <v>-0.89999999999999858</v>
      </c>
      <c r="D2134" s="6">
        <v>12.299999999999997</v>
      </c>
      <c r="E2134" s="4">
        <v>12.29</v>
      </c>
      <c r="F2134" s="5">
        <v>3.6999999999999998E-2</v>
      </c>
      <c r="G2134" s="44"/>
      <c r="H2134" s="5">
        <v>0</v>
      </c>
      <c r="I2134" s="44"/>
      <c r="J2134" s="5">
        <v>3.7999999999999999E-2</v>
      </c>
      <c r="K2134" s="44"/>
      <c r="L2134" s="5">
        <v>0</v>
      </c>
      <c r="M2134" s="44"/>
      <c r="N2134" s="5">
        <v>0</v>
      </c>
      <c r="O2134" s="44"/>
      <c r="P2134" s="5">
        <v>0</v>
      </c>
      <c r="Q2134" s="44"/>
      <c r="R2134" s="5">
        <v>0</v>
      </c>
      <c r="S2134" s="44"/>
      <c r="U2134" s="39">
        <f>$AB$1305-V2134</f>
        <v>1.48209999999998</v>
      </c>
      <c r="V2134" s="39">
        <f>V2132-K2131</f>
        <v>3.3179000000000198</v>
      </c>
      <c r="W2134" s="40">
        <f>U2134/($AB$1305/100)</f>
        <v>30.877083333332916</v>
      </c>
      <c r="X2134" s="40">
        <f>V2134/($AB$1305/100)</f>
        <v>69.122916666667081</v>
      </c>
    </row>
    <row r="2135" spans="1:24" x14ac:dyDescent="0.3">
      <c r="A2135" s="2">
        <v>44250</v>
      </c>
      <c r="B2135" s="3">
        <v>0.20833333333333334</v>
      </c>
      <c r="C2135" s="6">
        <v>-1</v>
      </c>
      <c r="D2135" s="6">
        <v>11</v>
      </c>
      <c r="E2135" s="4">
        <v>12.28</v>
      </c>
      <c r="F2135" s="5">
        <v>3.6999999999999998E-2</v>
      </c>
      <c r="G2135" s="44">
        <f>AVERAGE(F2135:F2138)</f>
        <v>3.6999999999999998E-2</v>
      </c>
      <c r="H2135" s="5">
        <v>0</v>
      </c>
      <c r="I2135" s="44">
        <f>AVERAGE(H2135:H2138)</f>
        <v>0</v>
      </c>
      <c r="J2135" s="5">
        <v>3.7999999999999999E-2</v>
      </c>
      <c r="K2135" s="44">
        <f>AVERAGE(J2135:J2138)</f>
        <v>3.7749999999999999E-2</v>
      </c>
      <c r="L2135" s="5">
        <v>0</v>
      </c>
      <c r="M2135" s="44">
        <f>AVERAGE(L2135:L2138)</f>
        <v>0</v>
      </c>
      <c r="N2135" s="5">
        <v>0</v>
      </c>
      <c r="O2135" s="44">
        <f>AVERAGE(N2135:N2138)</f>
        <v>0</v>
      </c>
      <c r="P2135" s="5">
        <v>0</v>
      </c>
      <c r="Q2135" s="44">
        <f>AVERAGE(P2135:P2138)</f>
        <v>0</v>
      </c>
      <c r="R2135" s="5">
        <v>0</v>
      </c>
      <c r="S2135" s="44">
        <f>AVERAGE(R2135:R2138)</f>
        <v>0</v>
      </c>
      <c r="U2135" s="39"/>
      <c r="V2135" s="39"/>
      <c r="W2135" s="40"/>
      <c r="X2135" s="40"/>
    </row>
    <row r="2136" spans="1:24" x14ac:dyDescent="0.3">
      <c r="A2136" s="2">
        <v>44250</v>
      </c>
      <c r="B2136" s="3">
        <v>0.21875</v>
      </c>
      <c r="C2136" s="6">
        <v>-1.1000000000000014</v>
      </c>
      <c r="D2136" s="6">
        <v>10.299999999999997</v>
      </c>
      <c r="E2136" s="4">
        <v>12.3</v>
      </c>
      <c r="F2136" s="5">
        <v>3.6999999999999998E-2</v>
      </c>
      <c r="G2136" s="44"/>
      <c r="H2136" s="5">
        <v>0</v>
      </c>
      <c r="I2136" s="44"/>
      <c r="J2136" s="5">
        <v>3.7999999999999999E-2</v>
      </c>
      <c r="K2136" s="44"/>
      <c r="L2136" s="5">
        <v>0</v>
      </c>
      <c r="M2136" s="44"/>
      <c r="N2136" s="5">
        <v>0</v>
      </c>
      <c r="O2136" s="44"/>
      <c r="P2136" s="5">
        <v>0</v>
      </c>
      <c r="Q2136" s="44"/>
      <c r="R2136" s="5">
        <v>0</v>
      </c>
      <c r="S2136" s="44"/>
      <c r="U2136" s="39">
        <f>$AB$1305-V2136</f>
        <v>1.48209999999998</v>
      </c>
      <c r="V2136" s="39">
        <f>V2134+($AB$1304*M2135)</f>
        <v>3.3179000000000198</v>
      </c>
      <c r="W2136" s="40">
        <f>U2136/($AB$1305/100)</f>
        <v>30.877083333332916</v>
      </c>
      <c r="X2136" s="40">
        <f>V2136/($AB$1305/100)</f>
        <v>69.122916666667081</v>
      </c>
    </row>
    <row r="2137" spans="1:24" x14ac:dyDescent="0.3">
      <c r="A2137" s="2">
        <v>44250</v>
      </c>
      <c r="B2137" s="3">
        <v>0.22916666666666666</v>
      </c>
      <c r="C2137" s="6">
        <v>-1.2999999999999972</v>
      </c>
      <c r="D2137" s="6">
        <v>12.400000000000006</v>
      </c>
      <c r="E2137" s="4">
        <v>12.27</v>
      </c>
      <c r="F2137" s="5">
        <v>3.7999999999999999E-2</v>
      </c>
      <c r="G2137" s="44"/>
      <c r="H2137" s="5">
        <v>0</v>
      </c>
      <c r="I2137" s="44"/>
      <c r="J2137" s="5">
        <v>3.7999999999999999E-2</v>
      </c>
      <c r="K2137" s="44"/>
      <c r="L2137" s="5">
        <v>0</v>
      </c>
      <c r="M2137" s="44"/>
      <c r="N2137" s="5">
        <v>0</v>
      </c>
      <c r="O2137" s="44"/>
      <c r="P2137" s="5">
        <v>0</v>
      </c>
      <c r="Q2137" s="44"/>
      <c r="R2137" s="5">
        <v>0</v>
      </c>
      <c r="S2137" s="44"/>
      <c r="U2137" s="39"/>
      <c r="V2137" s="39"/>
      <c r="W2137" s="9"/>
      <c r="X2137" s="9"/>
    </row>
    <row r="2138" spans="1:24" x14ac:dyDescent="0.3">
      <c r="A2138" s="2">
        <v>44250</v>
      </c>
      <c r="B2138" s="3">
        <v>0.23958333333333334</v>
      </c>
      <c r="C2138" s="6">
        <v>-1.2999999999999972</v>
      </c>
      <c r="D2138" s="6">
        <v>10</v>
      </c>
      <c r="E2138" s="4">
        <v>12.28</v>
      </c>
      <c r="F2138" s="5">
        <v>3.5999999999999997E-2</v>
      </c>
      <c r="G2138" s="44"/>
      <c r="H2138" s="5">
        <v>0</v>
      </c>
      <c r="I2138" s="44"/>
      <c r="J2138" s="5">
        <v>3.6999999999999998E-2</v>
      </c>
      <c r="K2138" s="44"/>
      <c r="L2138" s="5">
        <v>0</v>
      </c>
      <c r="M2138" s="44"/>
      <c r="N2138" s="5">
        <v>0</v>
      </c>
      <c r="O2138" s="44"/>
      <c r="P2138" s="5">
        <v>0</v>
      </c>
      <c r="Q2138" s="44"/>
      <c r="R2138" s="5">
        <v>0</v>
      </c>
      <c r="S2138" s="44"/>
      <c r="U2138" s="39">
        <f>$AB$1305-V2138</f>
        <v>1.5198499999999799</v>
      </c>
      <c r="V2138" s="39">
        <f>V2136-K2135</f>
        <v>3.2801500000000199</v>
      </c>
      <c r="W2138" s="40">
        <f>U2138/($AB$1305/100)</f>
        <v>31.663541666666248</v>
      </c>
      <c r="X2138" s="40">
        <f>V2138/($AB$1305/100)</f>
        <v>68.336458333333752</v>
      </c>
    </row>
    <row r="2139" spans="1:24" x14ac:dyDescent="0.3">
      <c r="A2139" s="2">
        <v>44250</v>
      </c>
      <c r="B2139" s="3">
        <v>0.25</v>
      </c>
      <c r="C2139" s="6">
        <v>-1.2999999999999972</v>
      </c>
      <c r="D2139" s="6">
        <v>11.700000000000003</v>
      </c>
      <c r="E2139" s="4">
        <v>12.28</v>
      </c>
      <c r="F2139" s="5">
        <v>3.6999999999999998E-2</v>
      </c>
      <c r="G2139" s="44">
        <f>AVERAGE(F2139:F2142)</f>
        <v>3.7249999999999998E-2</v>
      </c>
      <c r="H2139" s="5">
        <v>0</v>
      </c>
      <c r="I2139" s="44">
        <f>AVERAGE(H2139:H2142)</f>
        <v>0</v>
      </c>
      <c r="J2139" s="5">
        <v>3.7999999999999999E-2</v>
      </c>
      <c r="K2139" s="44">
        <f>AVERAGE(J2139:J2142)</f>
        <v>3.7999999999999999E-2</v>
      </c>
      <c r="L2139" s="5">
        <v>0</v>
      </c>
      <c r="M2139" s="44">
        <f>AVERAGE(L2139:L2142)</f>
        <v>0</v>
      </c>
      <c r="N2139" s="5">
        <v>0</v>
      </c>
      <c r="O2139" s="44">
        <f>AVERAGE(N2139:N2142)</f>
        <v>0</v>
      </c>
      <c r="P2139" s="5">
        <v>0</v>
      </c>
      <c r="Q2139" s="44">
        <f>AVERAGE(P2139:P2142)</f>
        <v>0</v>
      </c>
      <c r="R2139" s="5">
        <v>0</v>
      </c>
      <c r="S2139" s="44">
        <f>AVERAGE(R2139:R2142)</f>
        <v>0</v>
      </c>
      <c r="U2139" s="39"/>
      <c r="V2139" s="39"/>
      <c r="W2139" s="40"/>
      <c r="X2139" s="40"/>
    </row>
    <row r="2140" spans="1:24" x14ac:dyDescent="0.3">
      <c r="A2140" s="2">
        <v>44250</v>
      </c>
      <c r="B2140" s="3">
        <v>0.26041666666666669</v>
      </c>
      <c r="C2140" s="6">
        <v>-1.3999999999999986</v>
      </c>
      <c r="D2140" s="6">
        <v>11.5</v>
      </c>
      <c r="E2140" s="4">
        <v>12.26</v>
      </c>
      <c r="F2140" s="5">
        <v>3.6999999999999998E-2</v>
      </c>
      <c r="G2140" s="44"/>
      <c r="H2140" s="5">
        <v>0</v>
      </c>
      <c r="I2140" s="44"/>
      <c r="J2140" s="5">
        <v>3.7999999999999999E-2</v>
      </c>
      <c r="K2140" s="44"/>
      <c r="L2140" s="5">
        <v>0</v>
      </c>
      <c r="M2140" s="44"/>
      <c r="N2140" s="5">
        <v>0</v>
      </c>
      <c r="O2140" s="44"/>
      <c r="P2140" s="5">
        <v>0</v>
      </c>
      <c r="Q2140" s="44"/>
      <c r="R2140" s="5">
        <v>0</v>
      </c>
      <c r="S2140" s="44"/>
      <c r="U2140" s="39">
        <f>$AB$1305-V2140</f>
        <v>1.5198499999999799</v>
      </c>
      <c r="V2140" s="39">
        <f>V2138+($AB$1304*M2139)</f>
        <v>3.2801500000000199</v>
      </c>
      <c r="W2140" s="40">
        <f>U2140/($AB$1305/100)</f>
        <v>31.663541666666248</v>
      </c>
      <c r="X2140" s="40">
        <f>V2140/($AB$1305/100)</f>
        <v>68.336458333333752</v>
      </c>
    </row>
    <row r="2141" spans="1:24" x14ac:dyDescent="0.3">
      <c r="A2141" s="2">
        <v>44250</v>
      </c>
      <c r="B2141" s="3">
        <v>0.27083333333333331</v>
      </c>
      <c r="C2141" s="6">
        <v>-1.5</v>
      </c>
      <c r="D2141" s="6">
        <v>10</v>
      </c>
      <c r="E2141" s="4">
        <v>12.28</v>
      </c>
      <c r="F2141" s="5">
        <v>3.7999999999999999E-2</v>
      </c>
      <c r="G2141" s="44"/>
      <c r="H2141" s="5">
        <v>0</v>
      </c>
      <c r="I2141" s="44"/>
      <c r="J2141" s="5">
        <v>3.7999999999999999E-2</v>
      </c>
      <c r="K2141" s="44"/>
      <c r="L2141" s="5">
        <v>0</v>
      </c>
      <c r="M2141" s="44"/>
      <c r="N2141" s="5">
        <v>0</v>
      </c>
      <c r="O2141" s="44"/>
      <c r="P2141" s="5">
        <v>0</v>
      </c>
      <c r="Q2141" s="44"/>
      <c r="R2141" s="5">
        <v>0</v>
      </c>
      <c r="S2141" s="44"/>
      <c r="U2141" s="39"/>
      <c r="V2141" s="39"/>
      <c r="W2141" s="40"/>
      <c r="X2141" s="40"/>
    </row>
    <row r="2142" spans="1:24" x14ac:dyDescent="0.3">
      <c r="A2142" s="2">
        <v>44250</v>
      </c>
      <c r="B2142" s="3">
        <v>0.28125</v>
      </c>
      <c r="C2142" s="6">
        <v>-1.5</v>
      </c>
      <c r="D2142" s="6">
        <v>12.400000000000006</v>
      </c>
      <c r="E2142" s="4">
        <v>12.25</v>
      </c>
      <c r="F2142" s="5">
        <v>3.6999999999999998E-2</v>
      </c>
      <c r="G2142" s="44"/>
      <c r="H2142" s="5">
        <v>0</v>
      </c>
      <c r="I2142" s="44"/>
      <c r="J2142" s="5">
        <v>3.7999999999999999E-2</v>
      </c>
      <c r="K2142" s="44"/>
      <c r="L2142" s="5">
        <v>0</v>
      </c>
      <c r="M2142" s="44"/>
      <c r="N2142" s="5">
        <v>0</v>
      </c>
      <c r="O2142" s="44"/>
      <c r="P2142" s="5">
        <v>0</v>
      </c>
      <c r="Q2142" s="44"/>
      <c r="R2142" s="5">
        <v>0</v>
      </c>
      <c r="S2142" s="44"/>
      <c r="U2142" s="39">
        <f>$AB$1305-V2142</f>
        <v>1.5578499999999798</v>
      </c>
      <c r="V2142" s="39">
        <f>V2140-K2139</f>
        <v>3.2421500000000201</v>
      </c>
      <c r="W2142" s="40">
        <f>U2142/($AB$1305/100)</f>
        <v>32.455208333332912</v>
      </c>
      <c r="X2142" s="40">
        <f>V2142/($AB$1305/100)</f>
        <v>67.544791666667081</v>
      </c>
    </row>
    <row r="2143" spans="1:24" x14ac:dyDescent="0.3">
      <c r="A2143" s="2">
        <v>44250</v>
      </c>
      <c r="B2143" s="3">
        <v>0.29166666666666669</v>
      </c>
      <c r="C2143" s="6">
        <v>-1.3999999999999986</v>
      </c>
      <c r="D2143" s="6">
        <v>10.200000000000003</v>
      </c>
      <c r="E2143" s="4">
        <v>12.26</v>
      </c>
      <c r="F2143" s="5">
        <v>3.7999999999999999E-2</v>
      </c>
      <c r="G2143" s="44">
        <f>AVERAGE(F2143:F2146)</f>
        <v>3.9750000000000001E-2</v>
      </c>
      <c r="H2143" s="5">
        <v>0</v>
      </c>
      <c r="I2143" s="44">
        <f>AVERAGE(H2143:H2146)</f>
        <v>1.55E-2</v>
      </c>
      <c r="J2143" s="5">
        <v>3.7999999999999999E-2</v>
      </c>
      <c r="K2143" s="44">
        <f>AVERAGE(J2143:J2146)</f>
        <v>2.4750000000000001E-2</v>
      </c>
      <c r="L2143" s="5">
        <v>0</v>
      </c>
      <c r="M2143" s="44">
        <f>AVERAGE(L2143:L2146)</f>
        <v>0</v>
      </c>
      <c r="N2143" s="5">
        <v>0</v>
      </c>
      <c r="O2143" s="44">
        <f>AVERAGE(N2143:N2146)</f>
        <v>0</v>
      </c>
      <c r="P2143" s="5">
        <v>0</v>
      </c>
      <c r="Q2143" s="44">
        <f>AVERAGE(P2143:P2146)</f>
        <v>0</v>
      </c>
      <c r="R2143" s="5">
        <v>0</v>
      </c>
      <c r="S2143" s="44">
        <f>AVERAGE(R2143:R2146)</f>
        <v>0</v>
      </c>
      <c r="U2143" s="39"/>
      <c r="V2143" s="39"/>
      <c r="W2143" s="40"/>
      <c r="X2143" s="40"/>
    </row>
    <row r="2144" spans="1:24" x14ac:dyDescent="0.3">
      <c r="A2144" s="2">
        <v>44250</v>
      </c>
      <c r="B2144" s="3">
        <v>0.30208333333333331</v>
      </c>
      <c r="C2144" s="6">
        <v>-1.3999999999999986</v>
      </c>
      <c r="D2144" s="6">
        <v>11.400000000000006</v>
      </c>
      <c r="E2144" s="4">
        <v>12.28</v>
      </c>
      <c r="F2144" s="5">
        <v>0.04</v>
      </c>
      <c r="G2144" s="44"/>
      <c r="H2144" s="5">
        <v>8.0000000000000002E-3</v>
      </c>
      <c r="I2144" s="44"/>
      <c r="J2144" s="5">
        <v>3.1E-2</v>
      </c>
      <c r="K2144" s="44"/>
      <c r="L2144" s="5">
        <v>0</v>
      </c>
      <c r="M2144" s="44"/>
      <c r="N2144" s="5">
        <v>0</v>
      </c>
      <c r="O2144" s="44"/>
      <c r="P2144" s="5">
        <v>0</v>
      </c>
      <c r="Q2144" s="44"/>
      <c r="R2144" s="5">
        <v>0</v>
      </c>
      <c r="S2144" s="44"/>
      <c r="U2144" s="39">
        <f>$AB$1305-V2144</f>
        <v>1.5578499999999798</v>
      </c>
      <c r="V2144" s="39">
        <f>V2142+($AB$1304*M2143)</f>
        <v>3.2421500000000201</v>
      </c>
      <c r="W2144" s="40">
        <f>U2144/($AB$1305/100)</f>
        <v>32.455208333332912</v>
      </c>
      <c r="X2144" s="40">
        <f>V2144/($AB$1305/100)</f>
        <v>67.544791666667081</v>
      </c>
    </row>
    <row r="2145" spans="1:24" x14ac:dyDescent="0.3">
      <c r="A2145" s="2">
        <v>44250</v>
      </c>
      <c r="B2145" s="3">
        <v>0.3125</v>
      </c>
      <c r="C2145" s="6">
        <v>-1.1000000000000014</v>
      </c>
      <c r="D2145" s="6">
        <v>11.799999999999997</v>
      </c>
      <c r="E2145" s="4">
        <v>12.32</v>
      </c>
      <c r="F2145" s="5">
        <v>0.04</v>
      </c>
      <c r="G2145" s="44"/>
      <c r="H2145" s="5">
        <v>2.4E-2</v>
      </c>
      <c r="I2145" s="44"/>
      <c r="J2145" s="5">
        <v>1.7999999999999999E-2</v>
      </c>
      <c r="K2145" s="44"/>
      <c r="L2145" s="5">
        <v>0</v>
      </c>
      <c r="M2145" s="44"/>
      <c r="N2145" s="5">
        <v>0</v>
      </c>
      <c r="O2145" s="44"/>
      <c r="P2145" s="5">
        <v>0</v>
      </c>
      <c r="Q2145" s="44"/>
      <c r="R2145" s="5">
        <v>0</v>
      </c>
      <c r="S2145" s="44"/>
      <c r="U2145" s="39"/>
      <c r="V2145" s="39"/>
      <c r="W2145" s="9"/>
      <c r="X2145" s="9"/>
    </row>
    <row r="2146" spans="1:24" x14ac:dyDescent="0.3">
      <c r="A2146" s="2">
        <v>44250</v>
      </c>
      <c r="B2146" s="3">
        <v>0.32291666666666669</v>
      </c>
      <c r="C2146" s="6">
        <v>-0.89999999999999858</v>
      </c>
      <c r="D2146" s="6">
        <v>10</v>
      </c>
      <c r="E2146" s="4">
        <v>12.36</v>
      </c>
      <c r="F2146" s="5">
        <v>4.1000000000000002E-2</v>
      </c>
      <c r="G2146" s="44"/>
      <c r="H2146" s="5">
        <v>0.03</v>
      </c>
      <c r="I2146" s="44"/>
      <c r="J2146" s="5">
        <v>1.2E-2</v>
      </c>
      <c r="K2146" s="44"/>
      <c r="L2146" s="5">
        <v>0</v>
      </c>
      <c r="M2146" s="44"/>
      <c r="N2146" s="5">
        <v>0</v>
      </c>
      <c r="O2146" s="44"/>
      <c r="P2146" s="5">
        <v>0</v>
      </c>
      <c r="Q2146" s="44"/>
      <c r="R2146" s="5">
        <v>0</v>
      </c>
      <c r="S2146" s="44"/>
      <c r="U2146" s="39">
        <f>$AB$1305-V2146</f>
        <v>1.5825999999999798</v>
      </c>
      <c r="V2146" s="39">
        <f>V2144-K2143</f>
        <v>3.21740000000002</v>
      </c>
      <c r="W2146" s="40">
        <f>U2146/($AB$1305/100)</f>
        <v>32.970833333332912</v>
      </c>
      <c r="X2146" s="40">
        <f>V2146/($AB$1305/100)</f>
        <v>67.029166666667081</v>
      </c>
    </row>
    <row r="2147" spans="1:24" x14ac:dyDescent="0.3">
      <c r="A2147" s="2">
        <v>44250</v>
      </c>
      <c r="B2147" s="3">
        <v>0.33333333333333331</v>
      </c>
      <c r="C2147" s="6">
        <v>-0.60000000000000142</v>
      </c>
      <c r="D2147" s="6">
        <v>12.099999999999994</v>
      </c>
      <c r="E2147" s="4">
        <v>12.37</v>
      </c>
      <c r="F2147" s="5">
        <v>4.2000000000000003E-2</v>
      </c>
      <c r="G2147" s="44">
        <f>AVERAGE(F2147:F2150)</f>
        <v>4.2999999999999997E-2</v>
      </c>
      <c r="H2147" s="5">
        <v>3.2000000000000001E-2</v>
      </c>
      <c r="I2147" s="44">
        <f>AVERAGE(H2147:H2150)</f>
        <v>6.7500000000000004E-2</v>
      </c>
      <c r="J2147" s="5">
        <v>0.01</v>
      </c>
      <c r="K2147" s="44">
        <f>AVERAGE(J2147:J2150)</f>
        <v>2.7499999999999998E-3</v>
      </c>
      <c r="L2147" s="5">
        <v>0</v>
      </c>
      <c r="M2147" s="44">
        <f>AVERAGE(L2147:L2150)</f>
        <v>2.6499999999999999E-2</v>
      </c>
      <c r="N2147" s="5">
        <v>0</v>
      </c>
      <c r="O2147" s="44">
        <f>AVERAGE(N2147:N2150)</f>
        <v>0</v>
      </c>
      <c r="P2147" s="5">
        <v>0</v>
      </c>
      <c r="Q2147" s="44">
        <f>AVERAGE(P2147:P2150)</f>
        <v>0</v>
      </c>
      <c r="R2147" s="5">
        <v>0</v>
      </c>
      <c r="S2147" s="44">
        <f>AVERAGE(R2147:R2150)</f>
        <v>0</v>
      </c>
      <c r="U2147" s="39"/>
      <c r="V2147" s="39"/>
      <c r="W2147" s="40"/>
      <c r="X2147" s="40"/>
    </row>
    <row r="2148" spans="1:24" x14ac:dyDescent="0.3">
      <c r="A2148" s="2">
        <v>44250</v>
      </c>
      <c r="B2148" s="3">
        <v>0.34375</v>
      </c>
      <c r="C2148" s="6">
        <v>-0.60000000000000142</v>
      </c>
      <c r="D2148" s="6">
        <v>11.700000000000003</v>
      </c>
      <c r="E2148" s="4">
        <v>12.42</v>
      </c>
      <c r="F2148" s="5">
        <v>4.1000000000000002E-2</v>
      </c>
      <c r="G2148" s="44"/>
      <c r="H2148" s="5">
        <v>4.7E-2</v>
      </c>
      <c r="I2148" s="44"/>
      <c r="J2148" s="5">
        <v>0</v>
      </c>
      <c r="K2148" s="44"/>
      <c r="L2148" s="5">
        <v>5.0000000000000001E-3</v>
      </c>
      <c r="M2148" s="44"/>
      <c r="N2148" s="5">
        <v>0</v>
      </c>
      <c r="O2148" s="44"/>
      <c r="P2148" s="5">
        <v>0</v>
      </c>
      <c r="Q2148" s="44"/>
      <c r="R2148" s="5">
        <v>0</v>
      </c>
      <c r="S2148" s="44"/>
      <c r="U2148" s="39">
        <f>$AB$1305-V2148</f>
        <v>1.5613999999999799</v>
      </c>
      <c r="V2148" s="39">
        <f>V2146+($AB$1304*M2147)</f>
        <v>3.2386000000000199</v>
      </c>
      <c r="W2148" s="40">
        <f>U2148/($AB$1305/100)</f>
        <v>32.529166666666249</v>
      </c>
      <c r="X2148" s="40">
        <f>V2148/($AB$1305/100)</f>
        <v>67.470833333333744</v>
      </c>
    </row>
    <row r="2149" spans="1:24" x14ac:dyDescent="0.3">
      <c r="A2149" s="2">
        <v>44250</v>
      </c>
      <c r="B2149" s="3">
        <v>0.35416666666666669</v>
      </c>
      <c r="C2149" s="6">
        <v>-0.29999999999999716</v>
      </c>
      <c r="D2149" s="6">
        <v>10.099999999999994</v>
      </c>
      <c r="E2149" s="4">
        <v>12.67</v>
      </c>
      <c r="F2149" s="5">
        <v>4.3999999999999997E-2</v>
      </c>
      <c r="G2149" s="44"/>
      <c r="H2149" s="5">
        <v>0.09</v>
      </c>
      <c r="I2149" s="44"/>
      <c r="J2149" s="5">
        <v>0</v>
      </c>
      <c r="K2149" s="44"/>
      <c r="L2149" s="5">
        <v>4.5999999999999999E-2</v>
      </c>
      <c r="M2149" s="44"/>
      <c r="N2149" s="5">
        <v>0</v>
      </c>
      <c r="O2149" s="44"/>
      <c r="P2149" s="5">
        <v>0</v>
      </c>
      <c r="Q2149" s="44"/>
      <c r="R2149" s="5">
        <v>0</v>
      </c>
      <c r="S2149" s="44"/>
      <c r="U2149" s="39"/>
      <c r="V2149" s="39"/>
      <c r="W2149" s="40"/>
      <c r="X2149" s="40"/>
    </row>
    <row r="2150" spans="1:24" x14ac:dyDescent="0.3">
      <c r="A2150" s="2">
        <v>44250</v>
      </c>
      <c r="B2150" s="3">
        <v>0.36458333333333331</v>
      </c>
      <c r="C2150" s="6">
        <v>0</v>
      </c>
      <c r="D2150" s="6">
        <v>10.299999999999997</v>
      </c>
      <c r="E2150" s="4">
        <v>12.84</v>
      </c>
      <c r="F2150" s="5">
        <v>4.4999999999999998E-2</v>
      </c>
      <c r="G2150" s="44"/>
      <c r="H2150" s="5">
        <v>0.10100000000000001</v>
      </c>
      <c r="I2150" s="44"/>
      <c r="J2150" s="5">
        <v>1E-3</v>
      </c>
      <c r="K2150" s="44"/>
      <c r="L2150" s="5">
        <v>5.5E-2</v>
      </c>
      <c r="M2150" s="44"/>
      <c r="N2150" s="5">
        <v>0</v>
      </c>
      <c r="O2150" s="44"/>
      <c r="P2150" s="5">
        <v>0</v>
      </c>
      <c r="Q2150" s="44"/>
      <c r="R2150" s="5">
        <v>0</v>
      </c>
      <c r="S2150" s="44"/>
      <c r="U2150" s="39">
        <f>$AB$1305-V2150</f>
        <v>1.5641499999999797</v>
      </c>
      <c r="V2150" s="39">
        <f>V2148-K2147</f>
        <v>3.2358500000000201</v>
      </c>
      <c r="W2150" s="40">
        <f>U2150/($AB$1305/100)</f>
        <v>32.586458333332914</v>
      </c>
      <c r="X2150" s="40">
        <f>V2150/($AB$1305/100)</f>
        <v>67.413541666667086</v>
      </c>
    </row>
    <row r="2151" spans="1:24" x14ac:dyDescent="0.3">
      <c r="A2151" s="2">
        <v>44250</v>
      </c>
      <c r="B2151" s="3">
        <v>0.375</v>
      </c>
      <c r="C2151" s="6">
        <v>0.79999999999999716</v>
      </c>
      <c r="D2151" s="6">
        <v>12.799999999999997</v>
      </c>
      <c r="E2151" s="4">
        <v>13.12</v>
      </c>
      <c r="F2151" s="5">
        <v>4.8000000000000001E-2</v>
      </c>
      <c r="G2151" s="44">
        <f>AVERAGE(F2151:F2154)</f>
        <v>4.8000000000000001E-2</v>
      </c>
      <c r="H2151" s="5">
        <v>0.16800000000000001</v>
      </c>
      <c r="I2151" s="44">
        <f>AVERAGE(H2151:H2154)</f>
        <v>0.18150000000000002</v>
      </c>
      <c r="J2151" s="5">
        <v>0</v>
      </c>
      <c r="K2151" s="44">
        <f>AVERAGE(J2151:J2154)</f>
        <v>0</v>
      </c>
      <c r="L2151" s="5">
        <v>0.121</v>
      </c>
      <c r="M2151" s="44">
        <f>AVERAGE(L2151:L2154)</f>
        <v>0.13300000000000001</v>
      </c>
      <c r="N2151" s="5">
        <v>0</v>
      </c>
      <c r="O2151" s="44">
        <f>AVERAGE(N2151:N2154)</f>
        <v>0</v>
      </c>
      <c r="P2151" s="5">
        <v>0</v>
      </c>
      <c r="Q2151" s="44">
        <f>AVERAGE(P2151:P2154)</f>
        <v>0</v>
      </c>
      <c r="R2151" s="5">
        <v>0</v>
      </c>
      <c r="S2151" s="44">
        <f>AVERAGE(R2151:R2154)</f>
        <v>0</v>
      </c>
      <c r="U2151" s="39"/>
      <c r="V2151" s="39"/>
      <c r="W2151" s="40"/>
      <c r="X2151" s="40"/>
    </row>
    <row r="2152" spans="1:24" x14ac:dyDescent="0.3">
      <c r="A2152" s="2">
        <v>44250</v>
      </c>
      <c r="B2152" s="3">
        <v>0.38541666666666669</v>
      </c>
      <c r="C2152" s="6">
        <v>1.6000000000000014</v>
      </c>
      <c r="D2152" s="6">
        <v>11.799999999999997</v>
      </c>
      <c r="E2152" s="4">
        <v>13.34</v>
      </c>
      <c r="F2152" s="5">
        <v>4.8000000000000001E-2</v>
      </c>
      <c r="G2152" s="44"/>
      <c r="H2152" s="5">
        <v>0.21</v>
      </c>
      <c r="I2152" s="44"/>
      <c r="J2152" s="5">
        <v>0</v>
      </c>
      <c r="K2152" s="44"/>
      <c r="L2152" s="5">
        <v>0.161</v>
      </c>
      <c r="M2152" s="44"/>
      <c r="N2152" s="5">
        <v>0</v>
      </c>
      <c r="O2152" s="44"/>
      <c r="P2152" s="5">
        <v>0</v>
      </c>
      <c r="Q2152" s="44"/>
      <c r="R2152" s="5">
        <v>0</v>
      </c>
      <c r="S2152" s="44"/>
      <c r="U2152" s="39">
        <f>$AB$1305-V2152</f>
        <v>1.4577499999999799</v>
      </c>
      <c r="V2152" s="39">
        <f>V2150+($AB$1304*M2151)</f>
        <v>3.3422500000000199</v>
      </c>
      <c r="W2152" s="40">
        <f>U2152/($AB$1305/100)</f>
        <v>30.369791666666249</v>
      </c>
      <c r="X2152" s="40">
        <f>V2152/($AB$1305/100)</f>
        <v>69.630208333333741</v>
      </c>
    </row>
    <row r="2153" spans="1:24" x14ac:dyDescent="0.3">
      <c r="A2153" s="2">
        <v>44250</v>
      </c>
      <c r="B2153" s="3">
        <v>0.39583333333333331</v>
      </c>
      <c r="C2153" s="6">
        <v>2.5</v>
      </c>
      <c r="D2153" s="6">
        <v>11.099999999999994</v>
      </c>
      <c r="E2153" s="4">
        <v>13.29</v>
      </c>
      <c r="F2153" s="5">
        <v>4.8000000000000001E-2</v>
      </c>
      <c r="G2153" s="44"/>
      <c r="H2153" s="5">
        <v>0.182</v>
      </c>
      <c r="I2153" s="44"/>
      <c r="J2153" s="5">
        <v>0</v>
      </c>
      <c r="K2153" s="44"/>
      <c r="L2153" s="5">
        <v>0.13200000000000001</v>
      </c>
      <c r="M2153" s="44"/>
      <c r="N2153" s="5">
        <v>0</v>
      </c>
      <c r="O2153" s="44"/>
      <c r="P2153" s="5">
        <v>0</v>
      </c>
      <c r="Q2153" s="44"/>
      <c r="R2153" s="5">
        <v>0</v>
      </c>
      <c r="S2153" s="44"/>
      <c r="U2153" s="39"/>
      <c r="V2153" s="39"/>
      <c r="W2153" s="9"/>
      <c r="X2153" s="9"/>
    </row>
    <row r="2154" spans="1:24" x14ac:dyDescent="0.3">
      <c r="A2154" s="2">
        <v>44250</v>
      </c>
      <c r="B2154" s="3">
        <v>0.40625</v>
      </c>
      <c r="C2154" s="6">
        <v>3.5</v>
      </c>
      <c r="D2154" s="6">
        <v>10.700000000000003</v>
      </c>
      <c r="E2154" s="4">
        <v>13.26</v>
      </c>
      <c r="F2154" s="5">
        <v>4.8000000000000001E-2</v>
      </c>
      <c r="G2154" s="44"/>
      <c r="H2154" s="5">
        <v>0.16600000000000001</v>
      </c>
      <c r="I2154" s="44"/>
      <c r="J2154" s="5">
        <v>0</v>
      </c>
      <c r="K2154" s="44"/>
      <c r="L2154" s="5">
        <v>0.11799999999999999</v>
      </c>
      <c r="M2154" s="44"/>
      <c r="N2154" s="5">
        <v>0</v>
      </c>
      <c r="O2154" s="44"/>
      <c r="P2154" s="5">
        <v>0</v>
      </c>
      <c r="Q2154" s="44"/>
      <c r="R2154" s="5">
        <v>0</v>
      </c>
      <c r="S2154" s="44"/>
      <c r="U2154" s="39">
        <f>$AB$1305-V2154</f>
        <v>1.4577499999999799</v>
      </c>
      <c r="V2154" s="39">
        <f>V2152-K2151</f>
        <v>3.3422500000000199</v>
      </c>
      <c r="W2154" s="40">
        <f>U2154/($AB$1305/100)</f>
        <v>30.369791666666249</v>
      </c>
      <c r="X2154" s="40">
        <f>V2154/($AB$1305/100)</f>
        <v>69.630208333333741</v>
      </c>
    </row>
    <row r="2155" spans="1:24" x14ac:dyDescent="0.3">
      <c r="A2155" s="2">
        <v>44250</v>
      </c>
      <c r="B2155" s="3">
        <v>0.41666666666666669</v>
      </c>
      <c r="C2155" s="6">
        <v>4.2999999999999972</v>
      </c>
      <c r="D2155" s="6">
        <v>11</v>
      </c>
      <c r="E2155" s="4">
        <v>13.34</v>
      </c>
      <c r="F2155" s="5">
        <v>4.9000000000000002E-2</v>
      </c>
      <c r="G2155" s="44">
        <f>AVERAGE(F2155:F2158)</f>
        <v>4.9500000000000002E-2</v>
      </c>
      <c r="H2155" s="5">
        <v>0.186</v>
      </c>
      <c r="I2155" s="44">
        <f>AVERAGE(H2155:H2158)</f>
        <v>0.18025000000000002</v>
      </c>
      <c r="J2155" s="5">
        <v>0</v>
      </c>
      <c r="K2155" s="44">
        <f>AVERAGE(J2155:J2158)</f>
        <v>0</v>
      </c>
      <c r="L2155" s="5">
        <v>0.13600000000000001</v>
      </c>
      <c r="M2155" s="44">
        <f>AVERAGE(L2155:L2158)</f>
        <v>0.13</v>
      </c>
      <c r="N2155" s="5">
        <v>0</v>
      </c>
      <c r="O2155" s="44">
        <f>AVERAGE(N2155:N2158)</f>
        <v>0</v>
      </c>
      <c r="P2155" s="5">
        <v>0</v>
      </c>
      <c r="Q2155" s="44">
        <f>AVERAGE(P2155:P2158)</f>
        <v>0</v>
      </c>
      <c r="R2155" s="5">
        <v>0</v>
      </c>
      <c r="S2155" s="44">
        <f>AVERAGE(R2155:R2158)</f>
        <v>0</v>
      </c>
      <c r="U2155" s="39"/>
      <c r="V2155" s="39"/>
      <c r="W2155" s="40"/>
      <c r="X2155" s="40"/>
    </row>
    <row r="2156" spans="1:24" x14ac:dyDescent="0.3">
      <c r="A2156" s="2">
        <v>44250</v>
      </c>
      <c r="B2156" s="3">
        <v>0.42708333333333331</v>
      </c>
      <c r="C2156" s="6">
        <v>4.3999999999999986</v>
      </c>
      <c r="D2156" s="6">
        <v>11.299999999999997</v>
      </c>
      <c r="E2156" s="4">
        <v>13.33</v>
      </c>
      <c r="F2156" s="5">
        <v>0.05</v>
      </c>
      <c r="G2156" s="44"/>
      <c r="H2156" s="5">
        <v>0.18</v>
      </c>
      <c r="I2156" s="44"/>
      <c r="J2156" s="5">
        <v>0</v>
      </c>
      <c r="K2156" s="44"/>
      <c r="L2156" s="5">
        <v>0.13</v>
      </c>
      <c r="M2156" s="44"/>
      <c r="N2156" s="5">
        <v>0</v>
      </c>
      <c r="O2156" s="44"/>
      <c r="P2156" s="5">
        <v>0</v>
      </c>
      <c r="Q2156" s="44"/>
      <c r="R2156" s="5">
        <v>0</v>
      </c>
      <c r="S2156" s="44"/>
      <c r="U2156" s="39">
        <f>$AB$1305-V2156</f>
        <v>1.3537499999999798</v>
      </c>
      <c r="V2156" s="39">
        <f>V2154+($AB$1304*M2155)</f>
        <v>3.44625000000002</v>
      </c>
      <c r="W2156" s="40">
        <f>U2156/($AB$1305/100)</f>
        <v>28.203124999999577</v>
      </c>
      <c r="X2156" s="40">
        <f>V2156/($AB$1305/100)</f>
        <v>71.796875000000412</v>
      </c>
    </row>
    <row r="2157" spans="1:24" x14ac:dyDescent="0.3">
      <c r="A2157" s="2">
        <v>44250</v>
      </c>
      <c r="B2157" s="3">
        <v>0.4375</v>
      </c>
      <c r="C2157" s="6">
        <v>4</v>
      </c>
      <c r="D2157" s="6">
        <v>11.799999999999997</v>
      </c>
      <c r="E2157" s="4">
        <v>13.3</v>
      </c>
      <c r="F2157" s="5">
        <v>4.8000000000000001E-2</v>
      </c>
      <c r="G2157" s="44"/>
      <c r="H2157" s="5">
        <v>0.16700000000000001</v>
      </c>
      <c r="I2157" s="44"/>
      <c r="J2157" s="5">
        <v>0</v>
      </c>
      <c r="K2157" s="44"/>
      <c r="L2157" s="5">
        <v>0.11799999999999999</v>
      </c>
      <c r="M2157" s="44"/>
      <c r="N2157" s="5">
        <v>0</v>
      </c>
      <c r="O2157" s="44"/>
      <c r="P2157" s="5">
        <v>0</v>
      </c>
      <c r="Q2157" s="44"/>
      <c r="R2157" s="5">
        <v>0</v>
      </c>
      <c r="S2157" s="44"/>
      <c r="U2157" s="39"/>
      <c r="V2157" s="39"/>
      <c r="W2157" s="40"/>
      <c r="X2157" s="40"/>
    </row>
    <row r="2158" spans="1:24" x14ac:dyDescent="0.3">
      <c r="A2158" s="2">
        <v>44250</v>
      </c>
      <c r="B2158" s="3">
        <v>0.44791666666666669</v>
      </c>
      <c r="C2158" s="6">
        <v>4.2999999999999972</v>
      </c>
      <c r="D2158" s="6">
        <v>11.400000000000006</v>
      </c>
      <c r="E2158" s="4">
        <v>13.38</v>
      </c>
      <c r="F2158" s="5">
        <v>5.0999999999999997E-2</v>
      </c>
      <c r="G2158" s="44"/>
      <c r="H2158" s="5">
        <v>0.188</v>
      </c>
      <c r="I2158" s="44"/>
      <c r="J2158" s="5">
        <v>0</v>
      </c>
      <c r="K2158" s="44"/>
      <c r="L2158" s="5">
        <v>0.13600000000000001</v>
      </c>
      <c r="M2158" s="44"/>
      <c r="N2158" s="5">
        <v>0</v>
      </c>
      <c r="O2158" s="44"/>
      <c r="P2158" s="5">
        <v>0</v>
      </c>
      <c r="Q2158" s="44"/>
      <c r="R2158" s="5">
        <v>0</v>
      </c>
      <c r="S2158" s="44"/>
      <c r="U2158" s="39">
        <f>$AB$1305-V2158</f>
        <v>1.3537499999999798</v>
      </c>
      <c r="V2158" s="39">
        <f>V2156-K2155</f>
        <v>3.44625000000002</v>
      </c>
      <c r="W2158" s="40">
        <f>U2158/($AB$1305/100)</f>
        <v>28.203124999999577</v>
      </c>
      <c r="X2158" s="40">
        <f>V2158/($AB$1305/100)</f>
        <v>71.796875000000412</v>
      </c>
    </row>
    <row r="2159" spans="1:24" x14ac:dyDescent="0.3">
      <c r="A2159" s="2">
        <v>44250</v>
      </c>
      <c r="B2159" s="3">
        <v>0.45833333333333331</v>
      </c>
      <c r="C2159" s="6">
        <v>5.6000000000000014</v>
      </c>
      <c r="D2159" s="6">
        <v>12.200000000000003</v>
      </c>
      <c r="E2159" s="4">
        <v>13.75</v>
      </c>
      <c r="F2159" s="5">
        <v>5.8000000000000003E-2</v>
      </c>
      <c r="G2159" s="44">
        <f>AVERAGE(F2159:F2162)</f>
        <v>6.5250000000000002E-2</v>
      </c>
      <c r="H2159" s="5">
        <v>0.26800000000000002</v>
      </c>
      <c r="I2159" s="44">
        <f>AVERAGE(H2159:H2162)</f>
        <v>0.30575000000000002</v>
      </c>
      <c r="J2159" s="5">
        <v>0</v>
      </c>
      <c r="K2159" s="44">
        <f>AVERAGE(J2159:J2162)</f>
        <v>0</v>
      </c>
      <c r="L2159" s="5">
        <v>0.20799999999999999</v>
      </c>
      <c r="M2159" s="44">
        <f>AVERAGE(L2159:L2162)</f>
        <v>0.23974999999999999</v>
      </c>
      <c r="N2159" s="5">
        <v>0</v>
      </c>
      <c r="O2159" s="44">
        <f>AVERAGE(N2159:N2162)</f>
        <v>0</v>
      </c>
      <c r="P2159" s="5">
        <v>0</v>
      </c>
      <c r="Q2159" s="44">
        <f>AVERAGE(P2159:P2162)</f>
        <v>0</v>
      </c>
      <c r="R2159" s="5">
        <v>0</v>
      </c>
      <c r="S2159" s="44">
        <f>AVERAGE(R2159:R2162)</f>
        <v>0</v>
      </c>
      <c r="U2159" s="39"/>
      <c r="V2159" s="39"/>
      <c r="W2159" s="40"/>
      <c r="X2159" s="40"/>
    </row>
    <row r="2160" spans="1:24" x14ac:dyDescent="0.3">
      <c r="A2160" s="2">
        <v>44250</v>
      </c>
      <c r="B2160" s="3">
        <v>0.46875</v>
      </c>
      <c r="C2160" s="6">
        <v>6.2999999999999972</v>
      </c>
      <c r="D2160" s="6">
        <v>13.5</v>
      </c>
      <c r="E2160" s="4">
        <v>14.25</v>
      </c>
      <c r="F2160" s="5">
        <v>6.8000000000000005E-2</v>
      </c>
      <c r="G2160" s="44"/>
      <c r="H2160" s="5">
        <v>0.33</v>
      </c>
      <c r="I2160" s="44"/>
      <c r="J2160" s="5">
        <v>0</v>
      </c>
      <c r="K2160" s="44"/>
      <c r="L2160" s="5">
        <v>0.26200000000000001</v>
      </c>
      <c r="M2160" s="44"/>
      <c r="N2160" s="5">
        <v>0</v>
      </c>
      <c r="O2160" s="44"/>
      <c r="P2160" s="5">
        <v>0</v>
      </c>
      <c r="Q2160" s="44"/>
      <c r="R2160" s="5">
        <v>0</v>
      </c>
      <c r="S2160" s="44"/>
      <c r="U2160" s="39">
        <f>$AB$1305-V2160</f>
        <v>1.1619499999999796</v>
      </c>
      <c r="V2160" s="39">
        <f>V2158+($AB$1304*M2159)</f>
        <v>3.6380500000000202</v>
      </c>
      <c r="W2160" s="40">
        <f>U2160/($AB$1305/100)</f>
        <v>24.20729166666624</v>
      </c>
      <c r="X2160" s="40">
        <f>V2160/($AB$1305/100)</f>
        <v>75.792708333333749</v>
      </c>
    </row>
    <row r="2161" spans="1:26" x14ac:dyDescent="0.3">
      <c r="A2161" s="2">
        <v>44250</v>
      </c>
      <c r="B2161" s="3">
        <v>0.47916666666666669</v>
      </c>
      <c r="C2161" s="6">
        <v>6.2999999999999972</v>
      </c>
      <c r="D2161" s="6">
        <v>14.700000000000003</v>
      </c>
      <c r="E2161" s="4">
        <v>14.26</v>
      </c>
      <c r="F2161" s="5">
        <v>6.7000000000000004E-2</v>
      </c>
      <c r="G2161" s="44"/>
      <c r="H2161" s="5">
        <v>0.318</v>
      </c>
      <c r="I2161" s="44"/>
      <c r="J2161" s="5">
        <v>0</v>
      </c>
      <c r="K2161" s="44"/>
      <c r="L2161" s="5">
        <v>0.249</v>
      </c>
      <c r="M2161" s="44"/>
      <c r="N2161" s="5">
        <v>0</v>
      </c>
      <c r="O2161" s="44"/>
      <c r="P2161" s="5">
        <v>0</v>
      </c>
      <c r="Q2161" s="44"/>
      <c r="R2161" s="5">
        <v>0</v>
      </c>
      <c r="S2161" s="44"/>
      <c r="U2161" s="39"/>
      <c r="V2161" s="39"/>
      <c r="W2161" s="9"/>
      <c r="X2161" s="9"/>
    </row>
    <row r="2162" spans="1:26" x14ac:dyDescent="0.3">
      <c r="A2162" s="2">
        <v>44250</v>
      </c>
      <c r="B2162" s="3">
        <v>0.48958333333333331</v>
      </c>
      <c r="C2162" s="6">
        <v>7</v>
      </c>
      <c r="D2162" s="6">
        <v>15.900000000000006</v>
      </c>
      <c r="E2162" s="4">
        <v>14.26</v>
      </c>
      <c r="F2162" s="5">
        <v>6.8000000000000005E-2</v>
      </c>
      <c r="G2162" s="44"/>
      <c r="H2162" s="5">
        <v>0.307</v>
      </c>
      <c r="I2162" s="44"/>
      <c r="J2162" s="5">
        <v>0</v>
      </c>
      <c r="K2162" s="44"/>
      <c r="L2162" s="5">
        <v>0.24</v>
      </c>
      <c r="M2162" s="44"/>
      <c r="N2162" s="5">
        <v>0</v>
      </c>
      <c r="O2162" s="44"/>
      <c r="P2162" s="5">
        <v>0</v>
      </c>
      <c r="Q2162" s="44"/>
      <c r="R2162" s="5">
        <v>0</v>
      </c>
      <c r="S2162" s="44"/>
      <c r="U2162" s="39">
        <f>$AB$1305-V2162</f>
        <v>1.1619499999999796</v>
      </c>
      <c r="V2162" s="39">
        <f>V2160-K2159</f>
        <v>3.6380500000000202</v>
      </c>
      <c r="W2162" s="40">
        <f>U2162/($AB$1305/100)</f>
        <v>24.20729166666624</v>
      </c>
      <c r="X2162" s="40">
        <f>V2162/($AB$1305/100)</f>
        <v>75.792708333333749</v>
      </c>
    </row>
    <row r="2163" spans="1:26" x14ac:dyDescent="0.3">
      <c r="A2163" s="2">
        <v>44250</v>
      </c>
      <c r="B2163" s="3">
        <v>0.5</v>
      </c>
      <c r="C2163" s="6">
        <v>7.7999999999999972</v>
      </c>
      <c r="D2163" s="6">
        <v>16.700000000000003</v>
      </c>
      <c r="E2163" s="4">
        <v>14.24</v>
      </c>
      <c r="F2163" s="5">
        <v>6.7000000000000004E-2</v>
      </c>
      <c r="G2163" s="44">
        <f>AVERAGE(F2163:F2166)</f>
        <v>6.7250000000000004E-2</v>
      </c>
      <c r="H2163" s="5">
        <v>0.29899999999999999</v>
      </c>
      <c r="I2163" s="44">
        <f>AVERAGE(H2163:H2166)</f>
        <v>0.28725000000000001</v>
      </c>
      <c r="J2163" s="5">
        <v>0</v>
      </c>
      <c r="K2163" s="44">
        <f>AVERAGE(J2163:J2166)</f>
        <v>0</v>
      </c>
      <c r="L2163" s="5">
        <v>0.23</v>
      </c>
      <c r="M2163" s="44">
        <f>AVERAGE(L2163:L2166)</f>
        <v>0.219</v>
      </c>
      <c r="N2163" s="5">
        <v>0</v>
      </c>
      <c r="O2163" s="44">
        <f>AVERAGE(N2163:N2166)</f>
        <v>0</v>
      </c>
      <c r="P2163" s="5">
        <v>0</v>
      </c>
      <c r="Q2163" s="44">
        <f>AVERAGE(P2163:P2166)</f>
        <v>0</v>
      </c>
      <c r="R2163" s="5">
        <v>0</v>
      </c>
      <c r="S2163" s="44">
        <f>AVERAGE(R2163:R2166)</f>
        <v>0</v>
      </c>
      <c r="U2163" s="39"/>
      <c r="V2163" s="39"/>
      <c r="W2163" s="40"/>
      <c r="X2163" s="40"/>
    </row>
    <row r="2164" spans="1:26" x14ac:dyDescent="0.3">
      <c r="A2164" s="2">
        <v>44250</v>
      </c>
      <c r="B2164" s="3">
        <v>0.51041666666666663</v>
      </c>
      <c r="C2164" s="6">
        <v>7.3999999999999986</v>
      </c>
      <c r="D2164" s="6">
        <v>17.799999999999997</v>
      </c>
      <c r="E2164" s="4">
        <v>14.24</v>
      </c>
      <c r="F2164" s="5">
        <v>6.8000000000000005E-2</v>
      </c>
      <c r="G2164" s="44"/>
      <c r="H2164" s="5">
        <v>0.29199999999999998</v>
      </c>
      <c r="I2164" s="44"/>
      <c r="J2164" s="5">
        <v>0</v>
      </c>
      <c r="K2164" s="44"/>
      <c r="L2164" s="5">
        <v>0.224</v>
      </c>
      <c r="M2164" s="44"/>
      <c r="N2164" s="5">
        <v>0</v>
      </c>
      <c r="O2164" s="44"/>
      <c r="P2164" s="5">
        <v>0</v>
      </c>
      <c r="Q2164" s="44"/>
      <c r="R2164" s="5">
        <v>0</v>
      </c>
      <c r="S2164" s="44"/>
      <c r="U2164" s="39">
        <f>$AB$1305-V2164</f>
        <v>0.98674999999997937</v>
      </c>
      <c r="V2164" s="39">
        <f>V2162+($AB$1304*M2163)</f>
        <v>3.8132500000000205</v>
      </c>
      <c r="W2164" s="40">
        <f>U2164/($AB$1305/100)</f>
        <v>20.557291666666238</v>
      </c>
      <c r="X2164" s="40">
        <f>V2164/($AB$1305/100)</f>
        <v>79.442708333333755</v>
      </c>
    </row>
    <row r="2165" spans="1:26" x14ac:dyDescent="0.3">
      <c r="A2165" s="2">
        <v>44250</v>
      </c>
      <c r="B2165" s="3">
        <v>0.52083333333333337</v>
      </c>
      <c r="C2165" s="6">
        <v>6.8999999999999986</v>
      </c>
      <c r="D2165" s="6">
        <v>17.5</v>
      </c>
      <c r="E2165" s="4">
        <v>14.19</v>
      </c>
      <c r="F2165" s="5">
        <v>6.7000000000000004E-2</v>
      </c>
      <c r="G2165" s="44"/>
      <c r="H2165" s="5">
        <v>0.28100000000000003</v>
      </c>
      <c r="I2165" s="44"/>
      <c r="J2165" s="5">
        <v>0</v>
      </c>
      <c r="K2165" s="44"/>
      <c r="L2165" s="5">
        <v>0.21299999999999999</v>
      </c>
      <c r="M2165" s="44"/>
      <c r="N2165" s="5">
        <v>0</v>
      </c>
      <c r="O2165" s="44"/>
      <c r="P2165" s="5">
        <v>0</v>
      </c>
      <c r="Q2165" s="44"/>
      <c r="R2165" s="5">
        <v>0</v>
      </c>
      <c r="S2165" s="44"/>
      <c r="U2165" s="39"/>
      <c r="V2165" s="39"/>
      <c r="W2165" s="40"/>
      <c r="X2165" s="40"/>
    </row>
    <row r="2166" spans="1:26" x14ac:dyDescent="0.3">
      <c r="A2166" s="2">
        <v>44250</v>
      </c>
      <c r="B2166" s="3">
        <v>0.53125</v>
      </c>
      <c r="C2166" s="6">
        <v>6.6000000000000014</v>
      </c>
      <c r="D2166" s="6">
        <v>17.5</v>
      </c>
      <c r="E2166" s="4">
        <v>14.23</v>
      </c>
      <c r="F2166" s="5">
        <v>6.7000000000000004E-2</v>
      </c>
      <c r="G2166" s="44"/>
      <c r="H2166" s="5">
        <v>0.27700000000000002</v>
      </c>
      <c r="I2166" s="44"/>
      <c r="J2166" s="5">
        <v>0</v>
      </c>
      <c r="K2166" s="44"/>
      <c r="L2166" s="5">
        <v>0.20899999999999999</v>
      </c>
      <c r="M2166" s="44"/>
      <c r="N2166" s="5">
        <v>0</v>
      </c>
      <c r="O2166" s="44"/>
      <c r="P2166" s="5">
        <v>0</v>
      </c>
      <c r="Q2166" s="44"/>
      <c r="R2166" s="5">
        <v>0</v>
      </c>
      <c r="S2166" s="44"/>
      <c r="U2166" s="39">
        <f>$AB$1305-V2166</f>
        <v>0.98674999999997937</v>
      </c>
      <c r="V2166" s="39">
        <f>V2164-K2163</f>
        <v>3.8132500000000205</v>
      </c>
      <c r="W2166" s="40">
        <f>U2166/($AB$1305/100)</f>
        <v>20.557291666666238</v>
      </c>
      <c r="X2166" s="40">
        <f>V2166/($AB$1305/100)</f>
        <v>79.442708333333755</v>
      </c>
    </row>
    <row r="2167" spans="1:26" x14ac:dyDescent="0.3">
      <c r="A2167" s="2">
        <v>44250</v>
      </c>
      <c r="B2167" s="3">
        <v>0.54166666666666663</v>
      </c>
      <c r="C2167" s="6">
        <v>6.7000000000000028</v>
      </c>
      <c r="D2167" s="6">
        <v>17.599999999999994</v>
      </c>
      <c r="E2167" s="4">
        <v>14.23</v>
      </c>
      <c r="F2167" s="5">
        <v>6.8000000000000005E-2</v>
      </c>
      <c r="G2167" s="44">
        <f>AVERAGE(F2167:F2170)</f>
        <v>6.7500000000000004E-2</v>
      </c>
      <c r="H2167" s="5">
        <v>0.27</v>
      </c>
      <c r="I2167" s="44">
        <f>AVERAGE(H2167:H2170)</f>
        <v>0.25875000000000004</v>
      </c>
      <c r="J2167" s="5">
        <v>0</v>
      </c>
      <c r="K2167" s="44">
        <f>AVERAGE(J2167:J2170)</f>
        <v>0</v>
      </c>
      <c r="L2167" s="5">
        <v>0.20200000000000001</v>
      </c>
      <c r="M2167" s="44">
        <f>AVERAGE(L2167:L2170)</f>
        <v>0.19074999999999998</v>
      </c>
      <c r="N2167" s="5">
        <v>0</v>
      </c>
      <c r="O2167" s="44">
        <f>AVERAGE(N2167:N2170)</f>
        <v>0</v>
      </c>
      <c r="P2167" s="5">
        <v>0</v>
      </c>
      <c r="Q2167" s="44">
        <f>AVERAGE(P2167:P2170)</f>
        <v>0</v>
      </c>
      <c r="R2167" s="5">
        <v>0</v>
      </c>
      <c r="S2167" s="44">
        <f>AVERAGE(R2167:R2170)</f>
        <v>0</v>
      </c>
      <c r="U2167" s="39"/>
      <c r="V2167" s="39"/>
      <c r="W2167" s="40"/>
      <c r="X2167" s="40"/>
    </row>
    <row r="2168" spans="1:26" x14ac:dyDescent="0.3">
      <c r="A2168" s="2">
        <v>44250</v>
      </c>
      <c r="B2168" s="3">
        <v>0.55208333333333337</v>
      </c>
      <c r="C2168" s="6">
        <v>7</v>
      </c>
      <c r="D2168" s="6">
        <v>17.700000000000003</v>
      </c>
      <c r="E2168" s="4">
        <v>14.24</v>
      </c>
      <c r="F2168" s="5">
        <v>6.7000000000000004E-2</v>
      </c>
      <c r="G2168" s="44"/>
      <c r="H2168" s="5">
        <v>0.26200000000000001</v>
      </c>
      <c r="I2168" s="44"/>
      <c r="J2168" s="5">
        <v>0</v>
      </c>
      <c r="K2168" s="44"/>
      <c r="L2168" s="5">
        <v>0.19400000000000001</v>
      </c>
      <c r="M2168" s="44"/>
      <c r="N2168" s="5">
        <v>0</v>
      </c>
      <c r="O2168" s="44"/>
      <c r="P2168" s="5">
        <v>0</v>
      </c>
      <c r="Q2168" s="44"/>
      <c r="R2168" s="5">
        <v>0</v>
      </c>
      <c r="S2168" s="44"/>
      <c r="U2168" s="39">
        <f>$AB$1305-V2168</f>
        <v>0.8341499999999793</v>
      </c>
      <c r="V2168" s="39">
        <f>V2166+($AB$1304*M2167)</f>
        <v>3.9658500000000205</v>
      </c>
      <c r="W2168" s="40">
        <f>U2168/($AB$1305/100)</f>
        <v>17.378124999999567</v>
      </c>
      <c r="X2168" s="40">
        <f>V2168/($AB$1305/100)</f>
        <v>82.621875000000429</v>
      </c>
    </row>
    <row r="2169" spans="1:26" x14ac:dyDescent="0.3">
      <c r="A2169" s="2">
        <v>44250</v>
      </c>
      <c r="B2169" s="3">
        <v>0.5625</v>
      </c>
      <c r="C2169" s="6">
        <v>7</v>
      </c>
      <c r="D2169" s="6">
        <v>17.900000000000006</v>
      </c>
      <c r="E2169" s="4">
        <v>14.23</v>
      </c>
      <c r="F2169" s="5">
        <v>6.7000000000000004E-2</v>
      </c>
      <c r="G2169" s="44"/>
      <c r="H2169" s="5">
        <v>0.255</v>
      </c>
      <c r="I2169" s="44"/>
      <c r="J2169" s="5">
        <v>0</v>
      </c>
      <c r="K2169" s="44"/>
      <c r="L2169" s="5">
        <v>0.187</v>
      </c>
      <c r="M2169" s="44"/>
      <c r="N2169" s="5">
        <v>0</v>
      </c>
      <c r="O2169" s="44"/>
      <c r="P2169" s="5">
        <v>0</v>
      </c>
      <c r="Q2169" s="44"/>
      <c r="R2169" s="5">
        <v>0</v>
      </c>
      <c r="S2169" s="44"/>
      <c r="U2169" s="39"/>
      <c r="V2169" s="39"/>
      <c r="W2169" s="9"/>
      <c r="X2169" s="9"/>
    </row>
    <row r="2170" spans="1:26" x14ac:dyDescent="0.3">
      <c r="A2170" s="2">
        <v>44250</v>
      </c>
      <c r="B2170" s="3">
        <v>0.57291666666666663</v>
      </c>
      <c r="C2170" s="6">
        <v>6.6000000000000014</v>
      </c>
      <c r="D2170" s="6">
        <v>17.799999999999997</v>
      </c>
      <c r="E2170" s="4">
        <v>14.24</v>
      </c>
      <c r="F2170" s="5">
        <v>6.8000000000000005E-2</v>
      </c>
      <c r="G2170" s="44"/>
      <c r="H2170" s="5">
        <v>0.248</v>
      </c>
      <c r="I2170" s="44"/>
      <c r="J2170" s="5">
        <v>0</v>
      </c>
      <c r="K2170" s="44"/>
      <c r="L2170" s="5">
        <v>0.18</v>
      </c>
      <c r="M2170" s="44"/>
      <c r="N2170" s="5">
        <v>0</v>
      </c>
      <c r="O2170" s="44"/>
      <c r="P2170" s="5">
        <v>0</v>
      </c>
      <c r="Q2170" s="44"/>
      <c r="R2170" s="5">
        <v>0</v>
      </c>
      <c r="S2170" s="44"/>
      <c r="U2170" s="39">
        <f>$AB$1305-V2170</f>
        <v>0.8341499999999793</v>
      </c>
      <c r="V2170" s="39">
        <f>V2168-K2167</f>
        <v>3.9658500000000205</v>
      </c>
      <c r="W2170" s="40">
        <f>U2170/($AB$1305/100)</f>
        <v>17.378124999999567</v>
      </c>
      <c r="X2170" s="40">
        <f>V2170/($AB$1305/100)</f>
        <v>82.621875000000429</v>
      </c>
      <c r="Y2170" s="40">
        <f>MIN(X2075:X2170)</f>
        <v>67.029166666667081</v>
      </c>
      <c r="Z2170" s="40">
        <f>MAX(X2075:X2170)</f>
        <v>82.621875000000429</v>
      </c>
    </row>
    <row r="2171" spans="1:26" x14ac:dyDescent="0.3">
      <c r="A2171" s="2">
        <v>44250</v>
      </c>
      <c r="B2171" s="3">
        <v>0.58333333333333337</v>
      </c>
      <c r="C2171" s="6">
        <v>7</v>
      </c>
      <c r="D2171" s="6">
        <v>17.799999999999997</v>
      </c>
      <c r="E2171" s="4">
        <v>14.24</v>
      </c>
      <c r="F2171" s="5">
        <v>6.6000000000000003E-2</v>
      </c>
      <c r="G2171" s="44">
        <f>AVERAGE(F2171:F2174)</f>
        <v>6.7000000000000004E-2</v>
      </c>
      <c r="H2171" s="5">
        <v>0.24199999999999999</v>
      </c>
      <c r="I2171" s="44">
        <f>AVERAGE(H2171:H2174)</f>
        <v>0.23249999999999998</v>
      </c>
      <c r="J2171" s="5">
        <v>0</v>
      </c>
      <c r="K2171" s="44">
        <f>AVERAGE(J2171:J2174)</f>
        <v>0</v>
      </c>
      <c r="L2171" s="5">
        <v>0.17399999999999999</v>
      </c>
      <c r="M2171" s="44">
        <f>AVERAGE(L2171:L2174)</f>
        <v>0.16425000000000001</v>
      </c>
      <c r="N2171" s="5">
        <v>0</v>
      </c>
      <c r="O2171" s="44">
        <f>AVERAGE(N2171:N2174)</f>
        <v>0</v>
      </c>
      <c r="P2171" s="5">
        <v>0</v>
      </c>
      <c r="Q2171" s="44">
        <f>AVERAGE(P2171:P2174)</f>
        <v>0</v>
      </c>
      <c r="R2171" s="5">
        <v>0</v>
      </c>
      <c r="S2171" s="44">
        <f>AVERAGE(R2171:R2174)</f>
        <v>0</v>
      </c>
      <c r="U2171" s="39"/>
      <c r="V2171" s="39"/>
      <c r="W2171" s="40"/>
      <c r="X2171" s="40"/>
    </row>
    <row r="2172" spans="1:26" x14ac:dyDescent="0.3">
      <c r="A2172" s="2">
        <v>44250</v>
      </c>
      <c r="B2172" s="3">
        <v>0.59375</v>
      </c>
      <c r="C2172" s="6">
        <v>7.5</v>
      </c>
      <c r="D2172" s="6">
        <v>18.200000000000003</v>
      </c>
      <c r="E2172" s="4">
        <v>14.24</v>
      </c>
      <c r="F2172" s="5">
        <v>6.8000000000000005E-2</v>
      </c>
      <c r="G2172" s="44"/>
      <c r="H2172" s="5">
        <v>0.23499999999999999</v>
      </c>
      <c r="I2172" s="44"/>
      <c r="J2172" s="5">
        <v>0</v>
      </c>
      <c r="K2172" s="44"/>
      <c r="L2172" s="5">
        <v>0.16600000000000001</v>
      </c>
      <c r="M2172" s="44"/>
      <c r="N2172" s="5">
        <v>0</v>
      </c>
      <c r="O2172" s="44"/>
      <c r="P2172" s="5">
        <v>0</v>
      </c>
      <c r="Q2172" s="44"/>
      <c r="R2172" s="5">
        <v>0</v>
      </c>
      <c r="S2172" s="44"/>
      <c r="U2172" s="39">
        <f>$AB$1305-V2172</f>
        <v>0.70274999999997956</v>
      </c>
      <c r="V2172" s="39">
        <f>V2170+($AB$1304*M2171)</f>
        <v>4.0972500000000203</v>
      </c>
      <c r="W2172" s="40">
        <f>U2172/($AB$1305/100)</f>
        <v>14.640624999999574</v>
      </c>
      <c r="X2172" s="40">
        <f>V2172/($AB$1305/100)</f>
        <v>85.359375000000426</v>
      </c>
    </row>
    <row r="2173" spans="1:26" x14ac:dyDescent="0.3">
      <c r="A2173" s="2">
        <v>44250</v>
      </c>
      <c r="B2173" s="3">
        <v>0.60416666666666663</v>
      </c>
      <c r="C2173" s="6">
        <v>7.7000000000000028</v>
      </c>
      <c r="D2173" s="6">
        <v>18.5</v>
      </c>
      <c r="E2173" s="4">
        <v>14.24</v>
      </c>
      <c r="F2173" s="5">
        <v>6.7000000000000004E-2</v>
      </c>
      <c r="G2173" s="44"/>
      <c r="H2173" s="5">
        <v>0.22900000000000001</v>
      </c>
      <c r="I2173" s="44"/>
      <c r="J2173" s="5">
        <v>0</v>
      </c>
      <c r="K2173" s="44"/>
      <c r="L2173" s="5">
        <v>0.16200000000000001</v>
      </c>
      <c r="M2173" s="44"/>
      <c r="N2173" s="5">
        <v>0</v>
      </c>
      <c r="O2173" s="44"/>
      <c r="P2173" s="5">
        <v>0</v>
      </c>
      <c r="Q2173" s="44"/>
      <c r="R2173" s="5">
        <v>0</v>
      </c>
      <c r="S2173" s="44"/>
      <c r="U2173" s="39"/>
      <c r="V2173" s="39"/>
      <c r="W2173" s="40"/>
      <c r="X2173" s="40"/>
    </row>
    <row r="2174" spans="1:26" x14ac:dyDescent="0.3">
      <c r="A2174" s="2">
        <v>44250</v>
      </c>
      <c r="B2174" s="3">
        <v>0.61458333333333337</v>
      </c>
      <c r="C2174" s="6">
        <v>7.7999999999999972</v>
      </c>
      <c r="D2174" s="6">
        <v>18.599999999999994</v>
      </c>
      <c r="E2174" s="4">
        <v>14.24</v>
      </c>
      <c r="F2174" s="5">
        <v>6.7000000000000004E-2</v>
      </c>
      <c r="G2174" s="44"/>
      <c r="H2174" s="5">
        <v>0.224</v>
      </c>
      <c r="I2174" s="44"/>
      <c r="J2174" s="5">
        <v>0</v>
      </c>
      <c r="K2174" s="44"/>
      <c r="L2174" s="5">
        <v>0.155</v>
      </c>
      <c r="M2174" s="44"/>
      <c r="N2174" s="5">
        <v>0</v>
      </c>
      <c r="O2174" s="44"/>
      <c r="P2174" s="5">
        <v>0</v>
      </c>
      <c r="Q2174" s="44"/>
      <c r="R2174" s="5">
        <v>0</v>
      </c>
      <c r="S2174" s="44"/>
      <c r="U2174" s="39">
        <f>$AB$1305-V2174</f>
        <v>0.70274999999997956</v>
      </c>
      <c r="V2174" s="39">
        <f>V2172-K2171</f>
        <v>4.0972500000000203</v>
      </c>
      <c r="W2174" s="40">
        <f>U2174/($AB$1305/100)</f>
        <v>14.640624999999574</v>
      </c>
      <c r="X2174" s="40">
        <f>V2174/($AB$1305/100)</f>
        <v>85.359375000000426</v>
      </c>
    </row>
    <row r="2175" spans="1:26" x14ac:dyDescent="0.3">
      <c r="A2175" s="2">
        <v>44250</v>
      </c>
      <c r="B2175" s="3">
        <v>0.625</v>
      </c>
      <c r="C2175" s="6">
        <v>8.1000000000000014</v>
      </c>
      <c r="D2175" s="6">
        <v>18.5</v>
      </c>
      <c r="E2175" s="4">
        <v>14.16</v>
      </c>
      <c r="F2175" s="5">
        <v>6.8000000000000005E-2</v>
      </c>
      <c r="G2175" s="44">
        <f>AVERAGE(F2175:F2178)</f>
        <v>6.4000000000000001E-2</v>
      </c>
      <c r="H2175" s="5">
        <v>0.215</v>
      </c>
      <c r="I2175" s="44">
        <f>AVERAGE(H2175:H2178)</f>
        <v>0.17050000000000001</v>
      </c>
      <c r="J2175" s="5">
        <v>0</v>
      </c>
      <c r="K2175" s="44">
        <f>AVERAGE(J2175:J2178)</f>
        <v>0</v>
      </c>
      <c r="L2175" s="5">
        <v>0.14799999999999999</v>
      </c>
      <c r="M2175" s="44">
        <f>AVERAGE(L2175:L2178)</f>
        <v>0.1055</v>
      </c>
      <c r="N2175" s="5">
        <v>0</v>
      </c>
      <c r="O2175" s="44">
        <f>AVERAGE(N2175:N2178)</f>
        <v>0</v>
      </c>
      <c r="P2175" s="5">
        <v>0</v>
      </c>
      <c r="Q2175" s="44">
        <f>AVERAGE(P2175:P2178)</f>
        <v>0</v>
      </c>
      <c r="R2175" s="5">
        <v>0</v>
      </c>
      <c r="S2175" s="44">
        <f>AVERAGE(R2175:R2178)</f>
        <v>0</v>
      </c>
      <c r="U2175" s="39"/>
      <c r="V2175" s="39"/>
      <c r="W2175" s="40"/>
      <c r="X2175" s="40"/>
    </row>
    <row r="2176" spans="1:26" x14ac:dyDescent="0.3">
      <c r="A2176" s="2">
        <v>44250</v>
      </c>
      <c r="B2176" s="3">
        <v>0.63541666666666663</v>
      </c>
      <c r="C2176" s="6">
        <v>7.7999999999999972</v>
      </c>
      <c r="D2176" s="6">
        <v>18</v>
      </c>
      <c r="E2176" s="4">
        <v>13.77</v>
      </c>
      <c r="F2176" s="5">
        <v>6.6000000000000003E-2</v>
      </c>
      <c r="G2176" s="44"/>
      <c r="H2176" s="5">
        <v>0.186</v>
      </c>
      <c r="I2176" s="44"/>
      <c r="J2176" s="5">
        <v>0</v>
      </c>
      <c r="K2176" s="44"/>
      <c r="L2176" s="5">
        <v>0.11799999999999999</v>
      </c>
      <c r="M2176" s="44"/>
      <c r="N2176" s="5">
        <v>0</v>
      </c>
      <c r="O2176" s="44"/>
      <c r="P2176" s="5">
        <v>0</v>
      </c>
      <c r="Q2176" s="44"/>
      <c r="R2176" s="5">
        <v>0</v>
      </c>
      <c r="S2176" s="44"/>
      <c r="U2176" s="39">
        <f>$AB$1305-V2176</f>
        <v>0.61834999999997997</v>
      </c>
      <c r="V2176" s="39">
        <f>V2174+($AB$1304*M2175)</f>
        <v>4.1816500000000199</v>
      </c>
      <c r="W2176" s="40">
        <f>U2176/($AB$1305/100)</f>
        <v>12.88229166666625</v>
      </c>
      <c r="X2176" s="40">
        <f>V2176/($AB$1305/100)</f>
        <v>87.117708333333752</v>
      </c>
    </row>
    <row r="2177" spans="1:24" x14ac:dyDescent="0.3">
      <c r="A2177" s="2">
        <v>44250</v>
      </c>
      <c r="B2177" s="3">
        <v>0.64583333333333337</v>
      </c>
      <c r="C2177" s="6">
        <v>7.7000000000000028</v>
      </c>
      <c r="D2177" s="6">
        <v>17.299999999999997</v>
      </c>
      <c r="E2177" s="4">
        <v>13.53</v>
      </c>
      <c r="F2177" s="5">
        <v>6.4000000000000001E-2</v>
      </c>
      <c r="G2177" s="44"/>
      <c r="H2177" s="5">
        <v>0.155</v>
      </c>
      <c r="I2177" s="44"/>
      <c r="J2177" s="5">
        <v>0</v>
      </c>
      <c r="K2177" s="44"/>
      <c r="L2177" s="5">
        <v>0.09</v>
      </c>
      <c r="M2177" s="44"/>
      <c r="N2177" s="5">
        <v>0</v>
      </c>
      <c r="O2177" s="44"/>
      <c r="P2177" s="5">
        <v>0</v>
      </c>
      <c r="Q2177" s="44"/>
      <c r="R2177" s="5">
        <v>0</v>
      </c>
      <c r="S2177" s="44"/>
      <c r="U2177" s="39"/>
      <c r="V2177" s="39"/>
      <c r="W2177" s="9"/>
      <c r="X2177" s="9"/>
    </row>
    <row r="2178" spans="1:24" x14ac:dyDescent="0.3">
      <c r="A2178" s="2">
        <v>44250</v>
      </c>
      <c r="B2178" s="3">
        <v>0.65625</v>
      </c>
      <c r="C2178" s="6">
        <v>7.6000000000000014</v>
      </c>
      <c r="D2178" s="6">
        <v>16.799999999999997</v>
      </c>
      <c r="E2178" s="4">
        <v>13.37</v>
      </c>
      <c r="F2178" s="5">
        <v>5.8000000000000003E-2</v>
      </c>
      <c r="G2178" s="44"/>
      <c r="H2178" s="5">
        <v>0.126</v>
      </c>
      <c r="I2178" s="44"/>
      <c r="J2178" s="5">
        <v>0</v>
      </c>
      <c r="K2178" s="44"/>
      <c r="L2178" s="5">
        <v>6.6000000000000003E-2</v>
      </c>
      <c r="M2178" s="44"/>
      <c r="N2178" s="5">
        <v>0</v>
      </c>
      <c r="O2178" s="44"/>
      <c r="P2178" s="5">
        <v>0</v>
      </c>
      <c r="Q2178" s="44"/>
      <c r="R2178" s="5">
        <v>0</v>
      </c>
      <c r="S2178" s="44"/>
      <c r="U2178" s="39">
        <f>$AB$1305-V2178</f>
        <v>0.61834999999997997</v>
      </c>
      <c r="V2178" s="39">
        <f>V2176-K2175</f>
        <v>4.1816500000000199</v>
      </c>
      <c r="W2178" s="40">
        <f>U2178/($AB$1305/100)</f>
        <v>12.88229166666625</v>
      </c>
      <c r="X2178" s="40">
        <f>V2178/($AB$1305/100)</f>
        <v>87.117708333333752</v>
      </c>
    </row>
    <row r="2179" spans="1:24" x14ac:dyDescent="0.3">
      <c r="A2179" s="2">
        <v>44250</v>
      </c>
      <c r="B2179" s="3">
        <v>0.66666666666666663</v>
      </c>
      <c r="C2179" s="6">
        <v>6.7999999999999972</v>
      </c>
      <c r="D2179" s="6">
        <v>16</v>
      </c>
      <c r="E2179" s="4">
        <v>13.24</v>
      </c>
      <c r="F2179" s="5">
        <v>5.1999999999999998E-2</v>
      </c>
      <c r="G2179" s="44">
        <f>AVERAGE(F2179:F2182)</f>
        <v>4.6250000000000006E-2</v>
      </c>
      <c r="H2179" s="5">
        <v>9.2999999999999999E-2</v>
      </c>
      <c r="I2179" s="44">
        <f>AVERAGE(H2179:H2182)</f>
        <v>5.6250000000000001E-2</v>
      </c>
      <c r="J2179" s="5">
        <v>1E-3</v>
      </c>
      <c r="K2179" s="44">
        <f>AVERAGE(J2179:J2182)</f>
        <v>5.7499999999999999E-3</v>
      </c>
      <c r="L2179" s="5">
        <v>4.2000000000000003E-2</v>
      </c>
      <c r="M2179" s="44">
        <f>AVERAGE(L2179:L2182)</f>
        <v>1.4750000000000001E-2</v>
      </c>
      <c r="N2179" s="5">
        <v>0</v>
      </c>
      <c r="O2179" s="44">
        <f>AVERAGE(N2179:N2182)</f>
        <v>0</v>
      </c>
      <c r="P2179" s="5">
        <v>0</v>
      </c>
      <c r="Q2179" s="44">
        <f>AVERAGE(P2179:P2182)</f>
        <v>0</v>
      </c>
      <c r="R2179" s="5">
        <v>0</v>
      </c>
      <c r="S2179" s="44">
        <f>AVERAGE(R2179:R2182)</f>
        <v>0</v>
      </c>
      <c r="U2179" s="39"/>
      <c r="V2179" s="39"/>
      <c r="W2179" s="40"/>
      <c r="X2179" s="40"/>
    </row>
    <row r="2180" spans="1:24" x14ac:dyDescent="0.3">
      <c r="A2180" s="2">
        <v>44250</v>
      </c>
      <c r="B2180" s="3">
        <v>0.67708333333333337</v>
      </c>
      <c r="C2180" s="6">
        <v>6.2999999999999972</v>
      </c>
      <c r="D2180" s="6">
        <v>14.900000000000006</v>
      </c>
      <c r="E2180" s="4">
        <v>13.09</v>
      </c>
      <c r="F2180" s="5">
        <v>4.7E-2</v>
      </c>
      <c r="G2180" s="44"/>
      <c r="H2180" s="5">
        <v>6.6000000000000003E-2</v>
      </c>
      <c r="I2180" s="44"/>
      <c r="J2180" s="5">
        <v>0</v>
      </c>
      <c r="K2180" s="44"/>
      <c r="L2180" s="5">
        <v>1.7000000000000001E-2</v>
      </c>
      <c r="M2180" s="44"/>
      <c r="N2180" s="5">
        <v>0</v>
      </c>
      <c r="O2180" s="44"/>
      <c r="P2180" s="5">
        <v>0</v>
      </c>
      <c r="Q2180" s="44"/>
      <c r="R2180" s="5">
        <v>0</v>
      </c>
      <c r="S2180" s="44"/>
      <c r="U2180" s="39">
        <f>$AB$1305-V2180</f>
        <v>0.60654999999997994</v>
      </c>
      <c r="V2180" s="39">
        <f>V2178+($AB$1304*M2179)</f>
        <v>4.1934500000000199</v>
      </c>
      <c r="W2180" s="40">
        <f>U2180/($AB$1305/100)</f>
        <v>12.636458333332914</v>
      </c>
      <c r="X2180" s="40">
        <f>V2180/($AB$1305/100)</f>
        <v>87.363541666667075</v>
      </c>
    </row>
    <row r="2181" spans="1:24" x14ac:dyDescent="0.3">
      <c r="A2181" s="2">
        <v>44250</v>
      </c>
      <c r="B2181" s="3">
        <v>0.6875</v>
      </c>
      <c r="C2181" s="6">
        <v>6</v>
      </c>
      <c r="D2181" s="6">
        <v>13.799999999999997</v>
      </c>
      <c r="E2181" s="4">
        <v>12.97</v>
      </c>
      <c r="F2181" s="5">
        <v>4.3999999999999997E-2</v>
      </c>
      <c r="G2181" s="44"/>
      <c r="H2181" s="5">
        <v>4.2000000000000003E-2</v>
      </c>
      <c r="I2181" s="44"/>
      <c r="J2181" s="5">
        <v>3.0000000000000001E-3</v>
      </c>
      <c r="K2181" s="44"/>
      <c r="L2181" s="5">
        <v>0</v>
      </c>
      <c r="M2181" s="44"/>
      <c r="N2181" s="5">
        <v>0</v>
      </c>
      <c r="O2181" s="44"/>
      <c r="P2181" s="5">
        <v>0</v>
      </c>
      <c r="Q2181" s="44"/>
      <c r="R2181" s="5">
        <v>0</v>
      </c>
      <c r="S2181" s="44"/>
      <c r="U2181" s="39"/>
      <c r="V2181" s="39"/>
      <c r="W2181" s="40"/>
      <c r="X2181" s="40"/>
    </row>
    <row r="2182" spans="1:24" x14ac:dyDescent="0.3">
      <c r="A2182" s="2">
        <v>44250</v>
      </c>
      <c r="B2182" s="3">
        <v>0.69791666666666663</v>
      </c>
      <c r="C2182" s="6">
        <v>5.5</v>
      </c>
      <c r="D2182" s="6">
        <v>12.599999999999994</v>
      </c>
      <c r="E2182" s="4">
        <v>12.89</v>
      </c>
      <c r="F2182" s="5">
        <v>4.2000000000000003E-2</v>
      </c>
      <c r="G2182" s="44"/>
      <c r="H2182" s="5">
        <v>2.4E-2</v>
      </c>
      <c r="I2182" s="44"/>
      <c r="J2182" s="5">
        <v>1.9E-2</v>
      </c>
      <c r="K2182" s="44"/>
      <c r="L2182" s="5">
        <v>0</v>
      </c>
      <c r="M2182" s="44"/>
      <c r="N2182" s="5">
        <v>0</v>
      </c>
      <c r="O2182" s="44"/>
      <c r="P2182" s="5">
        <v>0</v>
      </c>
      <c r="Q2182" s="44"/>
      <c r="R2182" s="5">
        <v>0</v>
      </c>
      <c r="S2182" s="44"/>
      <c r="U2182" s="39">
        <f>$AB$1305-V2182</f>
        <v>0.61229999999997986</v>
      </c>
      <c r="V2182" s="39">
        <f>V2180-K2179</f>
        <v>4.18770000000002</v>
      </c>
      <c r="W2182" s="40">
        <f>U2182/($AB$1305/100)</f>
        <v>12.75624999999958</v>
      </c>
      <c r="X2182" s="40">
        <f>V2182/($AB$1305/100)</f>
        <v>87.243750000000418</v>
      </c>
    </row>
    <row r="2183" spans="1:24" x14ac:dyDescent="0.3">
      <c r="A2183" s="2">
        <v>44250</v>
      </c>
      <c r="B2183" s="3">
        <v>0.70833333333333337</v>
      </c>
      <c r="C2183" s="6">
        <v>5</v>
      </c>
      <c r="D2183" s="6">
        <v>11.5</v>
      </c>
      <c r="E2183" s="4">
        <v>12.82</v>
      </c>
      <c r="F2183" s="5">
        <v>3.9E-2</v>
      </c>
      <c r="G2183" s="44">
        <f>AVERAGE(F2183:F2186)</f>
        <v>3.7999999999999999E-2</v>
      </c>
      <c r="H2183" s="5">
        <v>0.01</v>
      </c>
      <c r="I2183" s="44">
        <f>AVERAGE(H2183:H2186)</f>
        <v>2.7499999999999998E-3</v>
      </c>
      <c r="J2183" s="5">
        <v>0.03</v>
      </c>
      <c r="K2183" s="44">
        <f>AVERAGE(J2183:J2186)</f>
        <v>3.5500000000000004E-2</v>
      </c>
      <c r="L2183" s="5">
        <v>0</v>
      </c>
      <c r="M2183" s="44">
        <f>AVERAGE(L2183:L2186)</f>
        <v>0</v>
      </c>
      <c r="N2183" s="5">
        <v>0</v>
      </c>
      <c r="O2183" s="44">
        <f>AVERAGE(N2183:N2186)</f>
        <v>0</v>
      </c>
      <c r="P2183" s="5">
        <v>0</v>
      </c>
      <c r="Q2183" s="44">
        <f>AVERAGE(P2183:P2186)</f>
        <v>0</v>
      </c>
      <c r="R2183" s="5">
        <v>0</v>
      </c>
      <c r="S2183" s="44">
        <f>AVERAGE(R2183:R2186)</f>
        <v>0</v>
      </c>
      <c r="U2183" s="39"/>
      <c r="V2183" s="39"/>
      <c r="W2183" s="40"/>
      <c r="X2183" s="40"/>
    </row>
    <row r="2184" spans="1:24" x14ac:dyDescent="0.3">
      <c r="A2184" s="2">
        <v>44250</v>
      </c>
      <c r="B2184" s="3">
        <v>0.71875</v>
      </c>
      <c r="C2184" s="6">
        <v>4.3999999999999986</v>
      </c>
      <c r="D2184" s="6">
        <v>10.299999999999997</v>
      </c>
      <c r="E2184" s="4">
        <v>12.79</v>
      </c>
      <c r="F2184" s="5">
        <v>3.9E-2</v>
      </c>
      <c r="G2184" s="44"/>
      <c r="H2184" s="5">
        <v>1E-3</v>
      </c>
      <c r="I2184" s="44"/>
      <c r="J2184" s="5">
        <v>3.5999999999999997E-2</v>
      </c>
      <c r="K2184" s="44"/>
      <c r="L2184" s="5">
        <v>0</v>
      </c>
      <c r="M2184" s="44"/>
      <c r="N2184" s="5">
        <v>0</v>
      </c>
      <c r="O2184" s="44"/>
      <c r="P2184" s="5">
        <v>0</v>
      </c>
      <c r="Q2184" s="44"/>
      <c r="R2184" s="5">
        <v>0</v>
      </c>
      <c r="S2184" s="44"/>
      <c r="U2184" s="39">
        <f>$AB$1305-V2184</f>
        <v>0.61229999999997986</v>
      </c>
      <c r="V2184" s="39">
        <f>V2182+($AB$1304*M2183)</f>
        <v>4.18770000000002</v>
      </c>
      <c r="W2184" s="40">
        <f>U2184/($AB$1305/100)</f>
        <v>12.75624999999958</v>
      </c>
      <c r="X2184" s="40">
        <f>V2184/($AB$1305/100)</f>
        <v>87.243750000000418</v>
      </c>
    </row>
    <row r="2185" spans="1:24" x14ac:dyDescent="0.3">
      <c r="A2185" s="2">
        <v>44250</v>
      </c>
      <c r="B2185" s="3">
        <v>0.72916666666666663</v>
      </c>
      <c r="C2185" s="6">
        <v>4</v>
      </c>
      <c r="D2185" s="6">
        <v>9.2999999999999972</v>
      </c>
      <c r="E2185" s="4">
        <v>12.78</v>
      </c>
      <c r="F2185" s="5">
        <v>3.6999999999999998E-2</v>
      </c>
      <c r="G2185" s="44"/>
      <c r="H2185" s="5">
        <v>0</v>
      </c>
      <c r="I2185" s="44"/>
      <c r="J2185" s="5">
        <v>3.7999999999999999E-2</v>
      </c>
      <c r="K2185" s="44"/>
      <c r="L2185" s="5">
        <v>0</v>
      </c>
      <c r="M2185" s="44"/>
      <c r="N2185" s="5">
        <v>0</v>
      </c>
      <c r="O2185" s="44"/>
      <c r="P2185" s="5">
        <v>0</v>
      </c>
      <c r="Q2185" s="44"/>
      <c r="R2185" s="5">
        <v>0</v>
      </c>
      <c r="S2185" s="44"/>
      <c r="U2185" s="39"/>
      <c r="V2185" s="39"/>
      <c r="W2185" s="9"/>
      <c r="X2185" s="9"/>
    </row>
    <row r="2186" spans="1:24" x14ac:dyDescent="0.3">
      <c r="A2186" s="2">
        <v>44250</v>
      </c>
      <c r="B2186" s="3">
        <v>0.73958333333333337</v>
      </c>
      <c r="C2186" s="6">
        <v>3.7999999999999972</v>
      </c>
      <c r="D2186" s="6">
        <v>11.599999999999994</v>
      </c>
      <c r="E2186" s="4">
        <v>12.76</v>
      </c>
      <c r="F2186" s="5">
        <v>3.6999999999999998E-2</v>
      </c>
      <c r="G2186" s="44"/>
      <c r="H2186" s="5">
        <v>0</v>
      </c>
      <c r="I2186" s="44"/>
      <c r="J2186" s="5">
        <v>3.7999999999999999E-2</v>
      </c>
      <c r="K2186" s="44"/>
      <c r="L2186" s="5">
        <v>0</v>
      </c>
      <c r="M2186" s="44"/>
      <c r="N2186" s="5">
        <v>0</v>
      </c>
      <c r="O2186" s="44"/>
      <c r="P2186" s="5">
        <v>0</v>
      </c>
      <c r="Q2186" s="44"/>
      <c r="R2186" s="5">
        <v>0</v>
      </c>
      <c r="S2186" s="44"/>
      <c r="U2186" s="39">
        <f>$AB$1305-V2186</f>
        <v>0.64779999999997973</v>
      </c>
      <c r="V2186" s="39">
        <f>V2184-K2183</f>
        <v>4.1522000000000201</v>
      </c>
      <c r="W2186" s="40">
        <f>U2186/($AB$1305/100)</f>
        <v>13.495833333332911</v>
      </c>
      <c r="X2186" s="40">
        <f>V2186/($AB$1305/100)</f>
        <v>86.504166666667089</v>
      </c>
    </row>
    <row r="2187" spans="1:24" x14ac:dyDescent="0.3">
      <c r="A2187" s="2">
        <v>44250</v>
      </c>
      <c r="B2187" s="3">
        <v>0.75</v>
      </c>
      <c r="C2187" s="6">
        <v>3.7000000000000028</v>
      </c>
      <c r="D2187" s="6">
        <v>12.099999999999994</v>
      </c>
      <c r="E2187" s="4">
        <v>12.74</v>
      </c>
      <c r="F2187" s="5">
        <v>3.6999999999999998E-2</v>
      </c>
      <c r="G2187" s="44">
        <f>AVERAGE(F2187:F2190)</f>
        <v>3.6499999999999998E-2</v>
      </c>
      <c r="H2187" s="5">
        <v>0</v>
      </c>
      <c r="I2187" s="44">
        <f>AVERAGE(H2187:H2190)</f>
        <v>0</v>
      </c>
      <c r="J2187" s="5">
        <v>3.6999999999999998E-2</v>
      </c>
      <c r="K2187" s="44">
        <f>AVERAGE(J2187:J2190)</f>
        <v>3.7499999999999999E-2</v>
      </c>
      <c r="L2187" s="5">
        <v>0</v>
      </c>
      <c r="M2187" s="44">
        <f>AVERAGE(L2187:L2190)</f>
        <v>0</v>
      </c>
      <c r="N2187" s="5">
        <v>0</v>
      </c>
      <c r="O2187" s="44">
        <f>AVERAGE(N2187:N2190)</f>
        <v>0</v>
      </c>
      <c r="P2187" s="5">
        <v>0</v>
      </c>
      <c r="Q2187" s="44">
        <f>AVERAGE(P2187:P2190)</f>
        <v>0</v>
      </c>
      <c r="R2187" s="5">
        <v>0</v>
      </c>
      <c r="S2187" s="44">
        <f>AVERAGE(R2187:R2190)</f>
        <v>0</v>
      </c>
      <c r="U2187" s="39"/>
      <c r="V2187" s="39"/>
      <c r="W2187" s="40"/>
      <c r="X2187" s="40"/>
    </row>
    <row r="2188" spans="1:24" x14ac:dyDescent="0.3">
      <c r="A2188" s="2">
        <v>44250</v>
      </c>
      <c r="B2188" s="3">
        <v>0.76041666666666663</v>
      </c>
      <c r="C2188" s="6">
        <v>3.7000000000000028</v>
      </c>
      <c r="D2188" s="6">
        <v>10.400000000000006</v>
      </c>
      <c r="E2188" s="4">
        <v>12.74</v>
      </c>
      <c r="F2188" s="5">
        <v>3.5999999999999997E-2</v>
      </c>
      <c r="G2188" s="44"/>
      <c r="H2188" s="5">
        <v>0</v>
      </c>
      <c r="I2188" s="44"/>
      <c r="J2188" s="5">
        <v>3.7999999999999999E-2</v>
      </c>
      <c r="K2188" s="44"/>
      <c r="L2188" s="5">
        <v>0</v>
      </c>
      <c r="M2188" s="44"/>
      <c r="N2188" s="5">
        <v>0</v>
      </c>
      <c r="O2188" s="44"/>
      <c r="P2188" s="5">
        <v>0</v>
      </c>
      <c r="Q2188" s="44"/>
      <c r="R2188" s="5">
        <v>0</v>
      </c>
      <c r="S2188" s="44"/>
      <c r="U2188" s="39">
        <f>$AB$1305-V2188</f>
        <v>0.64779999999997973</v>
      </c>
      <c r="V2188" s="39">
        <f>V2186+($AB$1304*M2187)</f>
        <v>4.1522000000000201</v>
      </c>
      <c r="W2188" s="40">
        <f>U2188/($AB$1305/100)</f>
        <v>13.495833333332911</v>
      </c>
      <c r="X2188" s="40">
        <f>V2188/($AB$1305/100)</f>
        <v>86.504166666667089</v>
      </c>
    </row>
    <row r="2189" spans="1:24" x14ac:dyDescent="0.3">
      <c r="A2189" s="2">
        <v>44250</v>
      </c>
      <c r="B2189" s="3">
        <v>0.77083333333333337</v>
      </c>
      <c r="C2189" s="6">
        <v>3.6000000000000014</v>
      </c>
      <c r="D2189" s="6">
        <v>10</v>
      </c>
      <c r="E2189" s="4">
        <v>12.75</v>
      </c>
      <c r="F2189" s="5">
        <v>3.6999999999999998E-2</v>
      </c>
      <c r="G2189" s="44"/>
      <c r="H2189" s="5">
        <v>0</v>
      </c>
      <c r="I2189" s="44"/>
      <c r="J2189" s="5">
        <v>3.6999999999999998E-2</v>
      </c>
      <c r="K2189" s="44"/>
      <c r="L2189" s="5">
        <v>0</v>
      </c>
      <c r="M2189" s="44"/>
      <c r="N2189" s="5">
        <v>0</v>
      </c>
      <c r="O2189" s="44"/>
      <c r="P2189" s="5">
        <v>0</v>
      </c>
      <c r="Q2189" s="44"/>
      <c r="R2189" s="5">
        <v>0</v>
      </c>
      <c r="S2189" s="44"/>
      <c r="U2189" s="39"/>
      <c r="V2189" s="39"/>
      <c r="W2189" s="40"/>
      <c r="X2189" s="40"/>
    </row>
    <row r="2190" spans="1:24" x14ac:dyDescent="0.3">
      <c r="A2190" s="2">
        <v>44250</v>
      </c>
      <c r="B2190" s="3">
        <v>0.78125</v>
      </c>
      <c r="C2190" s="6">
        <v>3.6000000000000014</v>
      </c>
      <c r="D2190" s="6">
        <v>12.700000000000003</v>
      </c>
      <c r="E2190" s="4">
        <v>12.72</v>
      </c>
      <c r="F2190" s="5">
        <v>3.5999999999999997E-2</v>
      </c>
      <c r="G2190" s="44"/>
      <c r="H2190" s="5">
        <v>0</v>
      </c>
      <c r="I2190" s="44"/>
      <c r="J2190" s="5">
        <v>3.7999999999999999E-2</v>
      </c>
      <c r="K2190" s="44"/>
      <c r="L2190" s="5">
        <v>0</v>
      </c>
      <c r="M2190" s="44"/>
      <c r="N2190" s="5">
        <v>0</v>
      </c>
      <c r="O2190" s="44"/>
      <c r="P2190" s="5">
        <v>0</v>
      </c>
      <c r="Q2190" s="44"/>
      <c r="R2190" s="5">
        <v>0</v>
      </c>
      <c r="S2190" s="44"/>
      <c r="U2190" s="39">
        <f>$AB$1305-V2190</f>
        <v>0.68529999999997937</v>
      </c>
      <c r="V2190" s="39">
        <f>V2188-K2187</f>
        <v>4.1147000000000205</v>
      </c>
      <c r="W2190" s="40">
        <f>U2190/($AB$1305/100)</f>
        <v>14.277083333332904</v>
      </c>
      <c r="X2190" s="40">
        <f>V2190/($AB$1305/100)</f>
        <v>85.722916666667089</v>
      </c>
    </row>
    <row r="2191" spans="1:24" x14ac:dyDescent="0.3">
      <c r="A2191" s="2">
        <v>44250</v>
      </c>
      <c r="B2191" s="3">
        <v>0.79166666666666663</v>
      </c>
      <c r="C2191" s="6">
        <v>3.6000000000000014</v>
      </c>
      <c r="D2191" s="6">
        <v>11.700000000000003</v>
      </c>
      <c r="E2191" s="4">
        <v>12.71</v>
      </c>
      <c r="F2191" s="5">
        <v>3.6999999999999998E-2</v>
      </c>
      <c r="G2191" s="44">
        <f>AVERAGE(F2191:F2194)</f>
        <v>3.6749999999999998E-2</v>
      </c>
      <c r="H2191" s="5">
        <v>0</v>
      </c>
      <c r="I2191" s="44">
        <f>AVERAGE(H2191:H2194)</f>
        <v>0</v>
      </c>
      <c r="J2191" s="5">
        <v>3.6999999999999998E-2</v>
      </c>
      <c r="K2191" s="44">
        <f>AVERAGE(J2191:J2194)</f>
        <v>3.7499999999999999E-2</v>
      </c>
      <c r="L2191" s="5">
        <v>0</v>
      </c>
      <c r="M2191" s="44">
        <f>AVERAGE(L2191:L2194)</f>
        <v>0</v>
      </c>
      <c r="N2191" s="5">
        <v>0</v>
      </c>
      <c r="O2191" s="44">
        <f>AVERAGE(N2191:N2194)</f>
        <v>0</v>
      </c>
      <c r="P2191" s="5">
        <v>0</v>
      </c>
      <c r="Q2191" s="44">
        <f>AVERAGE(P2191:P2194)</f>
        <v>0</v>
      </c>
      <c r="R2191" s="5">
        <v>0</v>
      </c>
      <c r="S2191" s="44">
        <f>AVERAGE(R2191:R2194)</f>
        <v>0</v>
      </c>
      <c r="U2191" s="39"/>
      <c r="V2191" s="39"/>
      <c r="W2191" s="40"/>
      <c r="X2191" s="40"/>
    </row>
    <row r="2192" spans="1:24" x14ac:dyDescent="0.3">
      <c r="A2192" s="2">
        <v>44250</v>
      </c>
      <c r="B2192" s="3">
        <v>0.80208333333333337</v>
      </c>
      <c r="C2192" s="6">
        <v>3.5</v>
      </c>
      <c r="D2192" s="6">
        <v>10.099999999999994</v>
      </c>
      <c r="E2192" s="4">
        <v>12.72</v>
      </c>
      <c r="F2192" s="5">
        <v>3.5999999999999997E-2</v>
      </c>
      <c r="G2192" s="44"/>
      <c r="H2192" s="5">
        <v>0</v>
      </c>
      <c r="I2192" s="44"/>
      <c r="J2192" s="5">
        <v>3.7999999999999999E-2</v>
      </c>
      <c r="K2192" s="44"/>
      <c r="L2192" s="5">
        <v>0</v>
      </c>
      <c r="M2192" s="44"/>
      <c r="N2192" s="5">
        <v>0</v>
      </c>
      <c r="O2192" s="44"/>
      <c r="P2192" s="5">
        <v>0</v>
      </c>
      <c r="Q2192" s="44"/>
      <c r="R2192" s="5">
        <v>0</v>
      </c>
      <c r="S2192" s="44"/>
      <c r="U2192" s="39">
        <f>$AB$1305-V2192</f>
        <v>0.68529999999997937</v>
      </c>
      <c r="V2192" s="39">
        <f>V2190+($AB$1304*M2191)</f>
        <v>4.1147000000000205</v>
      </c>
      <c r="W2192" s="40">
        <f>U2192/($AB$1305/100)</f>
        <v>14.277083333332904</v>
      </c>
      <c r="X2192" s="40">
        <f>V2192/($AB$1305/100)</f>
        <v>85.722916666667089</v>
      </c>
    </row>
    <row r="2193" spans="1:24" x14ac:dyDescent="0.3">
      <c r="A2193" s="2">
        <v>44250</v>
      </c>
      <c r="B2193" s="3">
        <v>0.8125</v>
      </c>
      <c r="C2193" s="6">
        <v>3.2999999999999972</v>
      </c>
      <c r="D2193" s="6">
        <v>10.799999999999997</v>
      </c>
      <c r="E2193" s="4">
        <v>12.71</v>
      </c>
      <c r="F2193" s="5">
        <v>3.6999999999999998E-2</v>
      </c>
      <c r="G2193" s="44"/>
      <c r="H2193" s="5">
        <v>0</v>
      </c>
      <c r="I2193" s="44"/>
      <c r="J2193" s="5">
        <v>3.6999999999999998E-2</v>
      </c>
      <c r="K2193" s="44"/>
      <c r="L2193" s="5">
        <v>0</v>
      </c>
      <c r="M2193" s="44"/>
      <c r="N2193" s="5">
        <v>0</v>
      </c>
      <c r="O2193" s="44"/>
      <c r="P2193" s="5">
        <v>0</v>
      </c>
      <c r="Q2193" s="44"/>
      <c r="R2193" s="5">
        <v>0</v>
      </c>
      <c r="S2193" s="44"/>
      <c r="U2193" s="39"/>
      <c r="V2193" s="39"/>
      <c r="W2193" s="9"/>
      <c r="X2193" s="9"/>
    </row>
    <row r="2194" spans="1:24" x14ac:dyDescent="0.3">
      <c r="A2194" s="2">
        <v>44250</v>
      </c>
      <c r="B2194" s="3">
        <v>0.82291666666666663</v>
      </c>
      <c r="C2194" s="6">
        <v>3.2999999999999972</v>
      </c>
      <c r="D2194" s="6">
        <v>12.599999999999994</v>
      </c>
      <c r="E2194" s="4">
        <v>12.69</v>
      </c>
      <c r="F2194" s="5">
        <v>3.6999999999999998E-2</v>
      </c>
      <c r="G2194" s="44"/>
      <c r="H2194" s="5">
        <v>0</v>
      </c>
      <c r="I2194" s="44"/>
      <c r="J2194" s="5">
        <v>3.7999999999999999E-2</v>
      </c>
      <c r="K2194" s="44"/>
      <c r="L2194" s="5">
        <v>0</v>
      </c>
      <c r="M2194" s="44"/>
      <c r="N2194" s="5">
        <v>0</v>
      </c>
      <c r="O2194" s="44"/>
      <c r="P2194" s="5">
        <v>0</v>
      </c>
      <c r="Q2194" s="44"/>
      <c r="R2194" s="5">
        <v>0</v>
      </c>
      <c r="S2194" s="44"/>
      <c r="U2194" s="39">
        <f>$AB$1305-V2194</f>
        <v>0.72279999999997901</v>
      </c>
      <c r="V2194" s="39">
        <f>V2192-K2191</f>
        <v>4.0772000000000208</v>
      </c>
      <c r="W2194" s="40">
        <f>U2194/($AB$1305/100)</f>
        <v>15.058333333332897</v>
      </c>
      <c r="X2194" s="40">
        <f>V2194/($AB$1305/100)</f>
        <v>84.941666666667103</v>
      </c>
    </row>
    <row r="2195" spans="1:24" x14ac:dyDescent="0.3">
      <c r="A2195" s="2">
        <v>44250</v>
      </c>
      <c r="B2195" s="3">
        <v>0.83333333333333337</v>
      </c>
      <c r="C2195" s="6">
        <v>3.2999999999999972</v>
      </c>
      <c r="D2195" s="6">
        <v>10.900000000000006</v>
      </c>
      <c r="E2195" s="4">
        <v>12.69</v>
      </c>
      <c r="F2195" s="5">
        <v>3.5999999999999997E-2</v>
      </c>
      <c r="G2195" s="44">
        <f>AVERAGE(F2195:F2198)</f>
        <v>3.6499999999999998E-2</v>
      </c>
      <c r="H2195" s="5">
        <v>0</v>
      </c>
      <c r="I2195" s="44">
        <f>AVERAGE(H2195:H2198)</f>
        <v>0</v>
      </c>
      <c r="J2195" s="5">
        <v>3.6999999999999998E-2</v>
      </c>
      <c r="K2195" s="44">
        <f>AVERAGE(J2195:J2198)</f>
        <v>3.7499999999999999E-2</v>
      </c>
      <c r="L2195" s="5">
        <v>0</v>
      </c>
      <c r="M2195" s="44">
        <f>AVERAGE(L2195:L2198)</f>
        <v>0</v>
      </c>
      <c r="N2195" s="5">
        <v>0</v>
      </c>
      <c r="O2195" s="44">
        <f>AVERAGE(N2195:N2198)</f>
        <v>0</v>
      </c>
      <c r="P2195" s="5">
        <v>0</v>
      </c>
      <c r="Q2195" s="44">
        <f>AVERAGE(P2195:P2198)</f>
        <v>0</v>
      </c>
      <c r="R2195" s="5">
        <v>0</v>
      </c>
      <c r="S2195" s="44">
        <f>AVERAGE(R2195:R2198)</f>
        <v>0</v>
      </c>
      <c r="U2195" s="39"/>
      <c r="V2195" s="39"/>
      <c r="W2195" s="40"/>
      <c r="X2195" s="40"/>
    </row>
    <row r="2196" spans="1:24" x14ac:dyDescent="0.3">
      <c r="A2196" s="2">
        <v>44250</v>
      </c>
      <c r="B2196" s="3">
        <v>0.84375</v>
      </c>
      <c r="C2196" s="6">
        <v>3.2999999999999972</v>
      </c>
      <c r="D2196" s="6">
        <v>9.7999999999999972</v>
      </c>
      <c r="E2196" s="4">
        <v>12.7</v>
      </c>
      <c r="F2196" s="5">
        <v>3.6999999999999998E-2</v>
      </c>
      <c r="G2196" s="44"/>
      <c r="H2196" s="5">
        <v>0</v>
      </c>
      <c r="I2196" s="44"/>
      <c r="J2196" s="5">
        <v>3.7999999999999999E-2</v>
      </c>
      <c r="K2196" s="44"/>
      <c r="L2196" s="5">
        <v>0</v>
      </c>
      <c r="M2196" s="44"/>
      <c r="N2196" s="5">
        <v>0</v>
      </c>
      <c r="O2196" s="44"/>
      <c r="P2196" s="5">
        <v>0</v>
      </c>
      <c r="Q2196" s="44"/>
      <c r="R2196" s="5">
        <v>0</v>
      </c>
      <c r="S2196" s="44"/>
      <c r="U2196" s="39">
        <f>$AB$1305-V2196</f>
        <v>0.72279999999997901</v>
      </c>
      <c r="V2196" s="39">
        <f>V2194+($AB$1304*M2195)</f>
        <v>4.0772000000000208</v>
      </c>
      <c r="W2196" s="40">
        <f>U2196/($AB$1305/100)</f>
        <v>15.058333333332897</v>
      </c>
      <c r="X2196" s="40">
        <f>V2196/($AB$1305/100)</f>
        <v>84.941666666667103</v>
      </c>
    </row>
    <row r="2197" spans="1:24" x14ac:dyDescent="0.3">
      <c r="A2197" s="2">
        <v>44250</v>
      </c>
      <c r="B2197" s="3">
        <v>0.85416666666666663</v>
      </c>
      <c r="C2197" s="6">
        <v>3.3999999999999986</v>
      </c>
      <c r="D2197" s="6">
        <v>12.700000000000003</v>
      </c>
      <c r="E2197" s="4">
        <v>12.67</v>
      </c>
      <c r="F2197" s="5">
        <v>3.6999999999999998E-2</v>
      </c>
      <c r="G2197" s="44"/>
      <c r="H2197" s="5">
        <v>0</v>
      </c>
      <c r="I2197" s="44"/>
      <c r="J2197" s="5">
        <v>3.6999999999999998E-2</v>
      </c>
      <c r="K2197" s="44"/>
      <c r="L2197" s="5">
        <v>0</v>
      </c>
      <c r="M2197" s="44"/>
      <c r="N2197" s="5">
        <v>0</v>
      </c>
      <c r="O2197" s="44"/>
      <c r="P2197" s="5">
        <v>0</v>
      </c>
      <c r="Q2197" s="44"/>
      <c r="R2197" s="5">
        <v>0</v>
      </c>
      <c r="S2197" s="44"/>
      <c r="U2197" s="39"/>
      <c r="V2197" s="39"/>
      <c r="W2197" s="40"/>
      <c r="X2197" s="40"/>
    </row>
    <row r="2198" spans="1:24" x14ac:dyDescent="0.3">
      <c r="A2198" s="2">
        <v>44250</v>
      </c>
      <c r="B2198" s="3">
        <v>0.86458333333333337</v>
      </c>
      <c r="C2198" s="6">
        <v>3.2000000000000028</v>
      </c>
      <c r="D2198" s="6">
        <v>11.400000000000006</v>
      </c>
      <c r="E2198" s="4">
        <v>12.67</v>
      </c>
      <c r="F2198" s="5">
        <v>3.5999999999999997E-2</v>
      </c>
      <c r="G2198" s="44"/>
      <c r="H2198" s="5">
        <v>0</v>
      </c>
      <c r="I2198" s="44"/>
      <c r="J2198" s="5">
        <v>3.7999999999999999E-2</v>
      </c>
      <c r="K2198" s="44"/>
      <c r="L2198" s="5">
        <v>0</v>
      </c>
      <c r="M2198" s="44"/>
      <c r="N2198" s="5">
        <v>0</v>
      </c>
      <c r="O2198" s="44"/>
      <c r="P2198" s="5">
        <v>0</v>
      </c>
      <c r="Q2198" s="44"/>
      <c r="R2198" s="5">
        <v>0</v>
      </c>
      <c r="S2198" s="44"/>
      <c r="U2198" s="39">
        <f>$AB$1305-V2198</f>
        <v>0.76029999999997866</v>
      </c>
      <c r="V2198" s="39">
        <f>V2196-K2195</f>
        <v>4.0397000000000212</v>
      </c>
      <c r="W2198" s="40">
        <f>U2198/($AB$1305/100)</f>
        <v>15.839583333332888</v>
      </c>
      <c r="X2198" s="40">
        <f>V2198/($AB$1305/100)</f>
        <v>84.160416666667103</v>
      </c>
    </row>
    <row r="2199" spans="1:24" x14ac:dyDescent="0.3">
      <c r="A2199" s="2">
        <v>44250</v>
      </c>
      <c r="B2199" s="3">
        <v>0.875</v>
      </c>
      <c r="C2199" s="6">
        <v>3.2999999999999972</v>
      </c>
      <c r="D2199" s="6">
        <v>9.9000000000000057</v>
      </c>
      <c r="E2199" s="4">
        <v>12.68</v>
      </c>
      <c r="F2199" s="5">
        <v>3.6999999999999998E-2</v>
      </c>
      <c r="G2199" s="44">
        <f>AVERAGE(F2199:F2202)</f>
        <v>3.6749999999999998E-2</v>
      </c>
      <c r="H2199" s="5">
        <v>0</v>
      </c>
      <c r="I2199" s="44">
        <f>AVERAGE(H2199:H2202)</f>
        <v>0</v>
      </c>
      <c r="J2199" s="5">
        <v>3.6999999999999998E-2</v>
      </c>
      <c r="K2199" s="44">
        <f>AVERAGE(J2199:J2202)</f>
        <v>3.7499999999999999E-2</v>
      </c>
      <c r="L2199" s="5">
        <v>0</v>
      </c>
      <c r="M2199" s="44">
        <f>AVERAGE(L2199:L2202)</f>
        <v>0</v>
      </c>
      <c r="N2199" s="5">
        <v>0</v>
      </c>
      <c r="O2199" s="44">
        <f>AVERAGE(N2199:N2202)</f>
        <v>0</v>
      </c>
      <c r="P2199" s="5">
        <v>0</v>
      </c>
      <c r="Q2199" s="44">
        <f>AVERAGE(P2199:P2202)</f>
        <v>0</v>
      </c>
      <c r="R2199" s="5">
        <v>0</v>
      </c>
      <c r="S2199" s="44">
        <f>AVERAGE(R2199:R2202)</f>
        <v>0</v>
      </c>
      <c r="U2199" s="39"/>
      <c r="V2199" s="39"/>
      <c r="W2199" s="40"/>
      <c r="X2199" s="40"/>
    </row>
    <row r="2200" spans="1:24" x14ac:dyDescent="0.3">
      <c r="A2200" s="2">
        <v>44250</v>
      </c>
      <c r="B2200" s="3">
        <v>0.88541666666666663</v>
      </c>
      <c r="C2200" s="6">
        <v>3.2000000000000028</v>
      </c>
      <c r="D2200" s="6">
        <v>12</v>
      </c>
      <c r="E2200" s="4">
        <v>12.67</v>
      </c>
      <c r="F2200" s="5">
        <v>3.5999999999999997E-2</v>
      </c>
      <c r="G2200" s="44"/>
      <c r="H2200" s="5">
        <v>0</v>
      </c>
      <c r="I2200" s="44"/>
      <c r="J2200" s="5">
        <v>3.7999999999999999E-2</v>
      </c>
      <c r="K2200" s="44"/>
      <c r="L2200" s="5">
        <v>0</v>
      </c>
      <c r="M2200" s="44"/>
      <c r="N2200" s="5">
        <v>0</v>
      </c>
      <c r="O2200" s="44"/>
      <c r="P2200" s="5">
        <v>0</v>
      </c>
      <c r="Q2200" s="44"/>
      <c r="R2200" s="5">
        <v>0</v>
      </c>
      <c r="S2200" s="44"/>
      <c r="U2200" s="39">
        <f>$AB$1305-V2200</f>
        <v>0.76029999999997866</v>
      </c>
      <c r="V2200" s="39">
        <f>V2198+($AB$1304*M2199)</f>
        <v>4.0397000000000212</v>
      </c>
      <c r="W2200" s="40">
        <f>U2200/($AB$1305/100)</f>
        <v>15.839583333332888</v>
      </c>
      <c r="X2200" s="40">
        <f>V2200/($AB$1305/100)</f>
        <v>84.160416666667103</v>
      </c>
    </row>
    <row r="2201" spans="1:24" x14ac:dyDescent="0.3">
      <c r="A2201" s="2">
        <v>44250</v>
      </c>
      <c r="B2201" s="3">
        <v>0.89583333333333337</v>
      </c>
      <c r="C2201" s="6">
        <v>3.2999999999999972</v>
      </c>
      <c r="D2201" s="6">
        <v>12</v>
      </c>
      <c r="E2201" s="4">
        <v>12.65</v>
      </c>
      <c r="F2201" s="5">
        <v>3.6999999999999998E-2</v>
      </c>
      <c r="G2201" s="44"/>
      <c r="H2201" s="5">
        <v>0</v>
      </c>
      <c r="I2201" s="44"/>
      <c r="J2201" s="5">
        <v>3.6999999999999998E-2</v>
      </c>
      <c r="K2201" s="44"/>
      <c r="L2201" s="5">
        <v>0</v>
      </c>
      <c r="M2201" s="44"/>
      <c r="N2201" s="5">
        <v>0</v>
      </c>
      <c r="O2201" s="44"/>
      <c r="P2201" s="5">
        <v>0</v>
      </c>
      <c r="Q2201" s="44"/>
      <c r="R2201" s="5">
        <v>0</v>
      </c>
      <c r="S2201" s="44"/>
      <c r="U2201" s="39"/>
      <c r="V2201" s="39"/>
      <c r="W2201" s="9"/>
      <c r="X2201" s="9"/>
    </row>
    <row r="2202" spans="1:24" x14ac:dyDescent="0.3">
      <c r="A2202" s="2">
        <v>44250</v>
      </c>
      <c r="B2202" s="3">
        <v>0.90625</v>
      </c>
      <c r="C2202" s="6">
        <v>3.1000000000000014</v>
      </c>
      <c r="D2202" s="6">
        <v>10.200000000000003</v>
      </c>
      <c r="E2202" s="4">
        <v>12.67</v>
      </c>
      <c r="F2202" s="5">
        <v>3.6999999999999998E-2</v>
      </c>
      <c r="G2202" s="44"/>
      <c r="H2202" s="5">
        <v>0</v>
      </c>
      <c r="I2202" s="44"/>
      <c r="J2202" s="5">
        <v>3.7999999999999999E-2</v>
      </c>
      <c r="K2202" s="44"/>
      <c r="L2202" s="5">
        <v>0</v>
      </c>
      <c r="M2202" s="44"/>
      <c r="N2202" s="5">
        <v>0</v>
      </c>
      <c r="O2202" s="44"/>
      <c r="P2202" s="5">
        <v>0</v>
      </c>
      <c r="Q2202" s="44"/>
      <c r="R2202" s="5">
        <v>0</v>
      </c>
      <c r="S2202" s="44"/>
      <c r="U2202" s="39">
        <f>$AB$1305-V2202</f>
        <v>0.7977999999999783</v>
      </c>
      <c r="V2202" s="39">
        <f>V2200-K2199</f>
        <v>4.0022000000000215</v>
      </c>
      <c r="W2202" s="40">
        <f>U2202/($AB$1305/100)</f>
        <v>16.620833333332882</v>
      </c>
      <c r="X2202" s="40">
        <f>V2202/($AB$1305/100)</f>
        <v>83.379166666667118</v>
      </c>
    </row>
    <row r="2203" spans="1:24" x14ac:dyDescent="0.3">
      <c r="A2203" s="2">
        <v>44250</v>
      </c>
      <c r="B2203" s="3">
        <v>0.91666666666666663</v>
      </c>
      <c r="C2203" s="6">
        <v>3.1000000000000014</v>
      </c>
      <c r="D2203" s="6">
        <v>11.400000000000006</v>
      </c>
      <c r="E2203" s="4">
        <v>12.65</v>
      </c>
      <c r="F2203" s="5">
        <v>3.5999999999999997E-2</v>
      </c>
      <c r="G2203" s="44">
        <f>AVERAGE(F2203:F2206)</f>
        <v>3.6499999999999998E-2</v>
      </c>
      <c r="H2203" s="5">
        <v>0</v>
      </c>
      <c r="I2203" s="44">
        <f>AVERAGE(H2203:H2206)</f>
        <v>0</v>
      </c>
      <c r="J2203" s="5">
        <v>3.6999999999999998E-2</v>
      </c>
      <c r="K2203" s="44">
        <f>AVERAGE(J2203:J2206)</f>
        <v>3.7499999999999999E-2</v>
      </c>
      <c r="L2203" s="5">
        <v>0</v>
      </c>
      <c r="M2203" s="44">
        <f>AVERAGE(L2203:L2206)</f>
        <v>0</v>
      </c>
      <c r="N2203" s="5">
        <v>0</v>
      </c>
      <c r="O2203" s="44">
        <f>AVERAGE(N2203:N2206)</f>
        <v>0</v>
      </c>
      <c r="P2203" s="5">
        <v>0</v>
      </c>
      <c r="Q2203" s="44">
        <f>AVERAGE(P2203:P2206)</f>
        <v>0</v>
      </c>
      <c r="R2203" s="5">
        <v>0</v>
      </c>
      <c r="S2203" s="44">
        <f>AVERAGE(R2203:R2206)</f>
        <v>0</v>
      </c>
      <c r="U2203" s="39"/>
      <c r="V2203" s="39"/>
      <c r="W2203" s="40"/>
      <c r="X2203" s="40"/>
    </row>
    <row r="2204" spans="1:24" x14ac:dyDescent="0.3">
      <c r="A2204" s="2">
        <v>44250</v>
      </c>
      <c r="B2204" s="3">
        <v>0.92708333333333337</v>
      </c>
      <c r="C2204" s="6">
        <v>2.7999999999999972</v>
      </c>
      <c r="D2204" s="6">
        <v>12.099999999999994</v>
      </c>
      <c r="E2204" s="4">
        <v>12.63</v>
      </c>
      <c r="F2204" s="5">
        <v>3.6999999999999998E-2</v>
      </c>
      <c r="G2204" s="44"/>
      <c r="H2204" s="5">
        <v>0</v>
      </c>
      <c r="I2204" s="44"/>
      <c r="J2204" s="5">
        <v>3.7999999999999999E-2</v>
      </c>
      <c r="K2204" s="44"/>
      <c r="L2204" s="5">
        <v>0</v>
      </c>
      <c r="M2204" s="44"/>
      <c r="N2204" s="5">
        <v>0</v>
      </c>
      <c r="O2204" s="44"/>
      <c r="P2204" s="5">
        <v>0</v>
      </c>
      <c r="Q2204" s="44"/>
      <c r="R2204" s="5">
        <v>0</v>
      </c>
      <c r="S2204" s="44"/>
      <c r="U2204" s="39">
        <f>$AB$1305-V2204</f>
        <v>0.7977999999999783</v>
      </c>
      <c r="V2204" s="39">
        <f>V2202+($AB$1304*M2203)</f>
        <v>4.0022000000000215</v>
      </c>
      <c r="W2204" s="40">
        <f>U2204/($AB$1305/100)</f>
        <v>16.620833333332882</v>
      </c>
      <c r="X2204" s="40">
        <f>V2204/($AB$1305/100)</f>
        <v>83.379166666667118</v>
      </c>
    </row>
    <row r="2205" spans="1:24" x14ac:dyDescent="0.3">
      <c r="A2205" s="2">
        <v>44250</v>
      </c>
      <c r="B2205" s="3">
        <v>0.9375</v>
      </c>
      <c r="C2205" s="6">
        <v>2.8999999999999986</v>
      </c>
      <c r="D2205" s="6">
        <v>10.299999999999997</v>
      </c>
      <c r="E2205" s="4">
        <v>12.65</v>
      </c>
      <c r="F2205" s="5">
        <v>3.5999999999999997E-2</v>
      </c>
      <c r="G2205" s="44"/>
      <c r="H2205" s="5">
        <v>0</v>
      </c>
      <c r="I2205" s="44"/>
      <c r="J2205" s="5">
        <v>3.6999999999999998E-2</v>
      </c>
      <c r="K2205" s="44"/>
      <c r="L2205" s="5">
        <v>0</v>
      </c>
      <c r="M2205" s="44"/>
      <c r="N2205" s="5">
        <v>0</v>
      </c>
      <c r="O2205" s="44"/>
      <c r="P2205" s="5">
        <v>0</v>
      </c>
      <c r="Q2205" s="44"/>
      <c r="R2205" s="5">
        <v>0</v>
      </c>
      <c r="S2205" s="44"/>
      <c r="U2205" s="39"/>
      <c r="V2205" s="39"/>
      <c r="W2205" s="40"/>
      <c r="X2205" s="40"/>
    </row>
    <row r="2206" spans="1:24" x14ac:dyDescent="0.3">
      <c r="A2206" s="2">
        <v>44250</v>
      </c>
      <c r="B2206" s="3">
        <v>0.94791666666666663</v>
      </c>
      <c r="C2206" s="6">
        <v>2.7000000000000028</v>
      </c>
      <c r="D2206" s="6">
        <v>11.299999999999997</v>
      </c>
      <c r="E2206" s="4">
        <v>12.64</v>
      </c>
      <c r="F2206" s="5">
        <v>3.6999999999999998E-2</v>
      </c>
      <c r="G2206" s="44"/>
      <c r="H2206" s="5">
        <v>0</v>
      </c>
      <c r="I2206" s="44"/>
      <c r="J2206" s="5">
        <v>3.7999999999999999E-2</v>
      </c>
      <c r="K2206" s="44"/>
      <c r="L2206" s="5">
        <v>0</v>
      </c>
      <c r="M2206" s="44"/>
      <c r="N2206" s="5">
        <v>0</v>
      </c>
      <c r="O2206" s="44"/>
      <c r="P2206" s="5">
        <v>0</v>
      </c>
      <c r="Q2206" s="44"/>
      <c r="R2206" s="5">
        <v>0</v>
      </c>
      <c r="S2206" s="44"/>
      <c r="U2206" s="39">
        <f>$AB$1305-V2206</f>
        <v>0.83529999999997839</v>
      </c>
      <c r="V2206" s="39">
        <f>V2204-K2203</f>
        <v>3.9647000000000214</v>
      </c>
      <c r="W2206" s="40">
        <f>U2206/($AB$1305/100)</f>
        <v>17.402083333332882</v>
      </c>
      <c r="X2206" s="40">
        <f>V2206/($AB$1305/100)</f>
        <v>82.597916666667118</v>
      </c>
    </row>
    <row r="2207" spans="1:24" x14ac:dyDescent="0.3">
      <c r="A2207" s="2">
        <v>44250</v>
      </c>
      <c r="B2207" s="3">
        <v>0.95833333333333337</v>
      </c>
      <c r="C2207" s="6">
        <v>2.7000000000000028</v>
      </c>
      <c r="D2207" s="6">
        <v>12.299999999999997</v>
      </c>
      <c r="E2207" s="4">
        <v>12.62</v>
      </c>
      <c r="F2207" s="5">
        <v>3.6999999999999998E-2</v>
      </c>
      <c r="G2207" s="44">
        <f>AVERAGE(F2207:F2210)</f>
        <v>3.6749999999999998E-2</v>
      </c>
      <c r="H2207" s="5">
        <v>0</v>
      </c>
      <c r="I2207" s="44">
        <f>AVERAGE(H2207:H2210)</f>
        <v>0</v>
      </c>
      <c r="J2207" s="5">
        <v>3.6999999999999998E-2</v>
      </c>
      <c r="K2207" s="44">
        <f>AVERAGE(J2207:J2210)</f>
        <v>3.7499999999999999E-2</v>
      </c>
      <c r="L2207" s="5">
        <v>0</v>
      </c>
      <c r="M2207" s="44">
        <f>AVERAGE(L2207:L2210)</f>
        <v>0</v>
      </c>
      <c r="N2207" s="5">
        <v>0</v>
      </c>
      <c r="O2207" s="44">
        <f>AVERAGE(N2207:N2210)</f>
        <v>0</v>
      </c>
      <c r="P2207" s="5">
        <v>0</v>
      </c>
      <c r="Q2207" s="44">
        <f>AVERAGE(P2207:P2210)</f>
        <v>0</v>
      </c>
      <c r="R2207" s="5">
        <v>0</v>
      </c>
      <c r="S2207" s="44">
        <f>AVERAGE(R2207:R2210)</f>
        <v>0</v>
      </c>
      <c r="U2207" s="39"/>
      <c r="V2207" s="39"/>
      <c r="W2207" s="40"/>
      <c r="X2207" s="40"/>
    </row>
    <row r="2208" spans="1:24" x14ac:dyDescent="0.3">
      <c r="A2208" s="2">
        <v>44250</v>
      </c>
      <c r="B2208" s="3">
        <v>0.96875</v>
      </c>
      <c r="C2208" s="6">
        <v>2.5</v>
      </c>
      <c r="D2208" s="6">
        <v>10</v>
      </c>
      <c r="E2208" s="4">
        <v>12.63</v>
      </c>
      <c r="F2208" s="5">
        <v>3.5999999999999997E-2</v>
      </c>
      <c r="G2208" s="44"/>
      <c r="H2208" s="5">
        <v>0</v>
      </c>
      <c r="I2208" s="44"/>
      <c r="J2208" s="5">
        <v>3.7999999999999999E-2</v>
      </c>
      <c r="K2208" s="44"/>
      <c r="L2208" s="5">
        <v>0</v>
      </c>
      <c r="M2208" s="44"/>
      <c r="N2208" s="5">
        <v>0</v>
      </c>
      <c r="O2208" s="44"/>
      <c r="P2208" s="5">
        <v>0</v>
      </c>
      <c r="Q2208" s="44"/>
      <c r="R2208" s="5">
        <v>0</v>
      </c>
      <c r="S2208" s="44"/>
      <c r="U2208" s="39">
        <f>$AB$1305-V2208</f>
        <v>0.83529999999997839</v>
      </c>
      <c r="V2208" s="39">
        <f>V2206+($AB$1304*M2207)</f>
        <v>3.9647000000000214</v>
      </c>
      <c r="W2208" s="40">
        <f>U2208/($AB$1305/100)</f>
        <v>17.402083333332882</v>
      </c>
      <c r="X2208" s="40">
        <f>V2208/($AB$1305/100)</f>
        <v>82.597916666667118</v>
      </c>
    </row>
    <row r="2209" spans="1:24" x14ac:dyDescent="0.3">
      <c r="A2209" s="2">
        <v>44250</v>
      </c>
      <c r="B2209" s="3">
        <v>0.97916666666666663</v>
      </c>
      <c r="C2209" s="6">
        <v>2.3999999999999986</v>
      </c>
      <c r="D2209" s="6">
        <v>11.799999999999997</v>
      </c>
      <c r="E2209" s="4">
        <v>12.62</v>
      </c>
      <c r="F2209" s="5">
        <v>3.6999999999999998E-2</v>
      </c>
      <c r="G2209" s="44"/>
      <c r="H2209" s="5">
        <v>0</v>
      </c>
      <c r="I2209" s="44"/>
      <c r="J2209" s="5">
        <v>3.6999999999999998E-2</v>
      </c>
      <c r="K2209" s="44"/>
      <c r="L2209" s="5">
        <v>0</v>
      </c>
      <c r="M2209" s="44"/>
      <c r="N2209" s="5">
        <v>0</v>
      </c>
      <c r="O2209" s="44"/>
      <c r="P2209" s="5">
        <v>0</v>
      </c>
      <c r="Q2209" s="44"/>
      <c r="R2209" s="5">
        <v>0</v>
      </c>
      <c r="S2209" s="44"/>
      <c r="U2209" s="39"/>
      <c r="V2209" s="39"/>
      <c r="W2209" s="9"/>
      <c r="X2209" s="9"/>
    </row>
    <row r="2210" spans="1:24" x14ac:dyDescent="0.3">
      <c r="A2210" s="2">
        <v>44250</v>
      </c>
      <c r="B2210" s="3">
        <v>0.98958333333333337</v>
      </c>
      <c r="C2210" s="6">
        <v>2.2999999999999972</v>
      </c>
      <c r="D2210" s="6">
        <v>12</v>
      </c>
      <c r="E2210" s="4">
        <v>12.61</v>
      </c>
      <c r="F2210" s="5">
        <v>3.6999999999999998E-2</v>
      </c>
      <c r="G2210" s="44"/>
      <c r="H2210" s="5">
        <v>0</v>
      </c>
      <c r="I2210" s="44"/>
      <c r="J2210" s="5">
        <v>3.7999999999999999E-2</v>
      </c>
      <c r="K2210" s="44"/>
      <c r="L2210" s="5">
        <v>0</v>
      </c>
      <c r="M2210" s="44"/>
      <c r="N2210" s="5">
        <v>0</v>
      </c>
      <c r="O2210" s="44"/>
      <c r="P2210" s="5">
        <v>0</v>
      </c>
      <c r="Q2210" s="44"/>
      <c r="R2210" s="5">
        <v>0</v>
      </c>
      <c r="S2210" s="44"/>
      <c r="U2210" s="39">
        <f>$AB$1305-V2210</f>
        <v>0.87279999999997848</v>
      </c>
      <c r="V2210" s="39">
        <f>V2208-K2207</f>
        <v>3.9272000000000213</v>
      </c>
      <c r="W2210" s="40">
        <f>U2210/($AB$1305/100)</f>
        <v>18.183333333332886</v>
      </c>
      <c r="X2210" s="40">
        <f>V2210/($AB$1305/100)</f>
        <v>81.816666666667103</v>
      </c>
    </row>
    <row r="2211" spans="1:24" x14ac:dyDescent="0.3">
      <c r="A2211" s="2">
        <v>44251</v>
      </c>
      <c r="B2211" s="3">
        <v>0</v>
      </c>
      <c r="C2211" s="6">
        <v>2.1000000000000014</v>
      </c>
      <c r="D2211" s="6">
        <v>10.400000000000006</v>
      </c>
      <c r="E2211" s="4">
        <v>12.62</v>
      </c>
      <c r="F2211" s="5">
        <v>3.6999999999999998E-2</v>
      </c>
      <c r="G2211" s="44">
        <f>AVERAGE(F2211:F2214)</f>
        <v>3.6749999999999998E-2</v>
      </c>
      <c r="H2211" s="5">
        <v>0</v>
      </c>
      <c r="I2211" s="44">
        <f>AVERAGE(H2211:H2214)</f>
        <v>0</v>
      </c>
      <c r="J2211" s="5">
        <v>3.6999999999999998E-2</v>
      </c>
      <c r="K2211" s="44">
        <f>AVERAGE(J2211:J2214)</f>
        <v>3.7499999999999999E-2</v>
      </c>
      <c r="L2211" s="5">
        <v>0</v>
      </c>
      <c r="M2211" s="44">
        <f>AVERAGE(L2211:L2214)</f>
        <v>0</v>
      </c>
      <c r="N2211" s="5">
        <v>0</v>
      </c>
      <c r="O2211" s="44">
        <f>AVERAGE(N2211:N2214)</f>
        <v>0</v>
      </c>
      <c r="P2211" s="5">
        <v>0</v>
      </c>
      <c r="Q2211" s="44">
        <f>AVERAGE(P2211:P2214)</f>
        <v>0</v>
      </c>
      <c r="R2211" s="5">
        <v>0</v>
      </c>
      <c r="S2211" s="44">
        <f>AVERAGE(R2211:R2214)</f>
        <v>0</v>
      </c>
      <c r="U2211" s="39"/>
      <c r="V2211" s="39"/>
      <c r="W2211" s="40"/>
      <c r="X2211" s="40"/>
    </row>
    <row r="2212" spans="1:24" x14ac:dyDescent="0.3">
      <c r="A2212" s="2">
        <v>44251</v>
      </c>
      <c r="B2212" s="3">
        <v>1.0416666666666666E-2</v>
      </c>
      <c r="C2212" s="6">
        <v>2</v>
      </c>
      <c r="D2212" s="6">
        <v>11.400000000000006</v>
      </c>
      <c r="E2212" s="4">
        <v>12.62</v>
      </c>
      <c r="F2212" s="5">
        <v>3.5999999999999997E-2</v>
      </c>
      <c r="G2212" s="44"/>
      <c r="H2212" s="5">
        <v>0</v>
      </c>
      <c r="I2212" s="44"/>
      <c r="J2212" s="5">
        <v>3.7999999999999999E-2</v>
      </c>
      <c r="K2212" s="44"/>
      <c r="L2212" s="5">
        <v>0</v>
      </c>
      <c r="M2212" s="44"/>
      <c r="N2212" s="5">
        <v>0</v>
      </c>
      <c r="O2212" s="44"/>
      <c r="P2212" s="5">
        <v>0</v>
      </c>
      <c r="Q2212" s="44"/>
      <c r="R2212" s="5">
        <v>0</v>
      </c>
      <c r="S2212" s="44"/>
      <c r="U2212" s="39">
        <f>$AB$1305-V2212</f>
        <v>0.87279999999997848</v>
      </c>
      <c r="V2212" s="39">
        <f>V2210+($AB$1304*M2211)</f>
        <v>3.9272000000000213</v>
      </c>
      <c r="W2212" s="40">
        <f>U2212/($AB$1305/100)</f>
        <v>18.183333333332886</v>
      </c>
      <c r="X2212" s="40">
        <f>V2212/($AB$1305/100)</f>
        <v>81.816666666667103</v>
      </c>
    </row>
    <row r="2213" spans="1:24" x14ac:dyDescent="0.3">
      <c r="A2213" s="2">
        <v>44251</v>
      </c>
      <c r="B2213" s="3">
        <v>2.0833333333333332E-2</v>
      </c>
      <c r="C2213" s="6">
        <v>1.8999999999999986</v>
      </c>
      <c r="D2213" s="6">
        <v>12</v>
      </c>
      <c r="E2213" s="4">
        <v>12.59</v>
      </c>
      <c r="F2213" s="5">
        <v>3.6999999999999998E-2</v>
      </c>
      <c r="G2213" s="44"/>
      <c r="H2213" s="5">
        <v>0</v>
      </c>
      <c r="I2213" s="44"/>
      <c r="J2213" s="5">
        <v>3.7999999999999999E-2</v>
      </c>
      <c r="K2213" s="44"/>
      <c r="L2213" s="5">
        <v>0</v>
      </c>
      <c r="M2213" s="44"/>
      <c r="N2213" s="5">
        <v>0</v>
      </c>
      <c r="O2213" s="44"/>
      <c r="P2213" s="5">
        <v>0</v>
      </c>
      <c r="Q2213" s="44"/>
      <c r="R2213" s="5">
        <v>0</v>
      </c>
      <c r="S2213" s="44"/>
      <c r="U2213" s="39"/>
      <c r="V2213" s="39"/>
      <c r="W2213" s="40"/>
      <c r="X2213" s="40"/>
    </row>
    <row r="2214" spans="1:24" x14ac:dyDescent="0.3">
      <c r="A2214" s="2">
        <v>44251</v>
      </c>
      <c r="B2214" s="3">
        <v>3.125E-2</v>
      </c>
      <c r="C2214" s="6">
        <v>1.7999999999999972</v>
      </c>
      <c r="D2214" s="6">
        <v>10.200000000000003</v>
      </c>
      <c r="E2214" s="4">
        <v>12.61</v>
      </c>
      <c r="F2214" s="5">
        <v>3.6999999999999998E-2</v>
      </c>
      <c r="G2214" s="44"/>
      <c r="H2214" s="5">
        <v>0</v>
      </c>
      <c r="I2214" s="44"/>
      <c r="J2214" s="5">
        <v>3.6999999999999998E-2</v>
      </c>
      <c r="K2214" s="44"/>
      <c r="L2214" s="5">
        <v>0</v>
      </c>
      <c r="M2214" s="44"/>
      <c r="N2214" s="5">
        <v>0</v>
      </c>
      <c r="O2214" s="44"/>
      <c r="P2214" s="5">
        <v>0</v>
      </c>
      <c r="Q2214" s="44"/>
      <c r="R2214" s="5">
        <v>0</v>
      </c>
      <c r="S2214" s="44"/>
      <c r="U2214" s="39">
        <f>$AB$1305-V2214</f>
        <v>0.91029999999997857</v>
      </c>
      <c r="V2214" s="39">
        <f>V2212-K2211</f>
        <v>3.8897000000000213</v>
      </c>
      <c r="W2214" s="40">
        <f>U2214/($AB$1305/100)</f>
        <v>18.964583333332886</v>
      </c>
      <c r="X2214" s="40">
        <f>V2214/($AB$1305/100)</f>
        <v>81.035416666667103</v>
      </c>
    </row>
    <row r="2215" spans="1:24" x14ac:dyDescent="0.3">
      <c r="A2215" s="2">
        <v>44251</v>
      </c>
      <c r="B2215" s="3">
        <v>4.1666666666666664E-2</v>
      </c>
      <c r="C2215" s="6">
        <v>1.7000000000000028</v>
      </c>
      <c r="D2215" s="6">
        <v>11.599999999999994</v>
      </c>
      <c r="E2215" s="4">
        <v>12.6</v>
      </c>
      <c r="F2215" s="5">
        <v>3.6999999999999998E-2</v>
      </c>
      <c r="G2215" s="44">
        <f>AVERAGE(F2215:F2218)</f>
        <v>3.6749999999999998E-2</v>
      </c>
      <c r="H2215" s="5">
        <v>0</v>
      </c>
      <c r="I2215" s="44">
        <f>AVERAGE(H2215:H2218)</f>
        <v>0</v>
      </c>
      <c r="J2215" s="5">
        <v>3.7999999999999999E-2</v>
      </c>
      <c r="K2215" s="44">
        <f>AVERAGE(J2215:J2218)</f>
        <v>3.7749999999999999E-2</v>
      </c>
      <c r="L2215" s="5">
        <v>0</v>
      </c>
      <c r="M2215" s="44">
        <f>AVERAGE(L2215:L2218)</f>
        <v>0</v>
      </c>
      <c r="N2215" s="5">
        <v>0</v>
      </c>
      <c r="O2215" s="44">
        <f>AVERAGE(N2215:N2218)</f>
        <v>0</v>
      </c>
      <c r="P2215" s="5">
        <v>0</v>
      </c>
      <c r="Q2215" s="44">
        <f>AVERAGE(P2215:P2218)</f>
        <v>0</v>
      </c>
      <c r="R2215" s="5">
        <v>0</v>
      </c>
      <c r="S2215" s="44">
        <f>AVERAGE(R2215:R2218)</f>
        <v>0</v>
      </c>
      <c r="U2215" s="39"/>
      <c r="V2215" s="39"/>
      <c r="W2215" s="40"/>
      <c r="X2215" s="40"/>
    </row>
    <row r="2216" spans="1:24" x14ac:dyDescent="0.3">
      <c r="A2216" s="2">
        <v>44251</v>
      </c>
      <c r="B2216" s="3">
        <v>5.2083333333333336E-2</v>
      </c>
      <c r="C2216" s="6">
        <v>1.5</v>
      </c>
      <c r="D2216" s="6">
        <v>11.900000000000006</v>
      </c>
      <c r="E2216" s="4">
        <v>12.58</v>
      </c>
      <c r="F2216" s="5">
        <v>3.6999999999999998E-2</v>
      </c>
      <c r="G2216" s="44"/>
      <c r="H2216" s="5">
        <v>0</v>
      </c>
      <c r="I2216" s="44"/>
      <c r="J2216" s="5">
        <v>3.6999999999999998E-2</v>
      </c>
      <c r="K2216" s="44"/>
      <c r="L2216" s="5">
        <v>0</v>
      </c>
      <c r="M2216" s="44"/>
      <c r="N2216" s="5">
        <v>0</v>
      </c>
      <c r="O2216" s="44"/>
      <c r="P2216" s="5">
        <v>0</v>
      </c>
      <c r="Q2216" s="44"/>
      <c r="R2216" s="5">
        <v>0</v>
      </c>
      <c r="S2216" s="44"/>
      <c r="U2216" s="39">
        <f>$AB$1305-V2216</f>
        <v>0.91029999999997857</v>
      </c>
      <c r="V2216" s="39">
        <f>V2214+($AB$1304*M2215)</f>
        <v>3.8897000000000213</v>
      </c>
      <c r="W2216" s="40">
        <f>U2216/($AB$1305/100)</f>
        <v>18.964583333332886</v>
      </c>
      <c r="X2216" s="40">
        <f>V2216/($AB$1305/100)</f>
        <v>81.035416666667103</v>
      </c>
    </row>
    <row r="2217" spans="1:24" x14ac:dyDescent="0.3">
      <c r="A2217" s="2">
        <v>44251</v>
      </c>
      <c r="B2217" s="3">
        <v>6.25E-2</v>
      </c>
      <c r="C2217" s="6">
        <v>1.7000000000000028</v>
      </c>
      <c r="D2217" s="6">
        <v>9.7999999999999972</v>
      </c>
      <c r="E2217" s="4">
        <v>12.61</v>
      </c>
      <c r="F2217" s="5">
        <v>3.6999999999999998E-2</v>
      </c>
      <c r="G2217" s="44"/>
      <c r="H2217" s="5">
        <v>0</v>
      </c>
      <c r="I2217" s="44"/>
      <c r="J2217" s="5">
        <v>3.7999999999999999E-2</v>
      </c>
      <c r="K2217" s="44"/>
      <c r="L2217" s="5">
        <v>0</v>
      </c>
      <c r="M2217" s="44"/>
      <c r="N2217" s="5">
        <v>0</v>
      </c>
      <c r="O2217" s="44"/>
      <c r="P2217" s="5">
        <v>0</v>
      </c>
      <c r="Q2217" s="44"/>
      <c r="R2217" s="5">
        <v>0</v>
      </c>
      <c r="S2217" s="44"/>
      <c r="U2217" s="39"/>
      <c r="V2217" s="39"/>
      <c r="W2217" s="9"/>
      <c r="X2217" s="9"/>
    </row>
    <row r="2218" spans="1:24" x14ac:dyDescent="0.3">
      <c r="A2218" s="2">
        <v>44251</v>
      </c>
      <c r="B2218" s="3">
        <v>7.2916666666666671E-2</v>
      </c>
      <c r="C2218" s="6">
        <v>1.7000000000000028</v>
      </c>
      <c r="D2218" s="6">
        <v>12.599999999999994</v>
      </c>
      <c r="E2218" s="4">
        <v>12.57</v>
      </c>
      <c r="F2218" s="5">
        <v>3.5999999999999997E-2</v>
      </c>
      <c r="G2218" s="44"/>
      <c r="H2218" s="5">
        <v>0</v>
      </c>
      <c r="I2218" s="44"/>
      <c r="J2218" s="5">
        <v>3.7999999999999999E-2</v>
      </c>
      <c r="K2218" s="44"/>
      <c r="L2218" s="5">
        <v>0</v>
      </c>
      <c r="M2218" s="44"/>
      <c r="N2218" s="5">
        <v>0</v>
      </c>
      <c r="O2218" s="44"/>
      <c r="P2218" s="5">
        <v>0</v>
      </c>
      <c r="Q2218" s="44"/>
      <c r="R2218" s="5">
        <v>0</v>
      </c>
      <c r="S2218" s="44"/>
      <c r="U2218" s="39">
        <f>$AB$1305-V2218</f>
        <v>0.94804999999997852</v>
      </c>
      <c r="V2218" s="39">
        <f>V2216-K2215</f>
        <v>3.8519500000000213</v>
      </c>
      <c r="W2218" s="40">
        <f>U2218/($AB$1305/100)</f>
        <v>19.751041666666218</v>
      </c>
      <c r="X2218" s="40">
        <f>V2218/($AB$1305/100)</f>
        <v>80.248958333333775</v>
      </c>
    </row>
    <row r="2219" spans="1:24" x14ac:dyDescent="0.3">
      <c r="A2219" s="2">
        <v>44251</v>
      </c>
      <c r="B2219" s="3">
        <v>8.3333333333333329E-2</v>
      </c>
      <c r="C2219" s="6">
        <v>1.8999999999999986</v>
      </c>
      <c r="D2219" s="6">
        <v>11.599999999999994</v>
      </c>
      <c r="E2219" s="4">
        <v>12.57</v>
      </c>
      <c r="F2219" s="5">
        <v>3.6999999999999998E-2</v>
      </c>
      <c r="G2219" s="44">
        <f>AVERAGE(F2219:F2222)</f>
        <v>3.6999999999999998E-2</v>
      </c>
      <c r="H2219" s="5">
        <v>0</v>
      </c>
      <c r="I2219" s="44">
        <f>AVERAGE(H2219:H2222)</f>
        <v>0</v>
      </c>
      <c r="J2219" s="5">
        <v>3.6999999999999998E-2</v>
      </c>
      <c r="K2219" s="44">
        <f>AVERAGE(J2219:J2222)</f>
        <v>3.7499999999999999E-2</v>
      </c>
      <c r="L2219" s="5">
        <v>0</v>
      </c>
      <c r="M2219" s="44">
        <f>AVERAGE(L2219:L2222)</f>
        <v>0</v>
      </c>
      <c r="N2219" s="5">
        <v>0</v>
      </c>
      <c r="O2219" s="44">
        <f>AVERAGE(N2219:N2222)</f>
        <v>0</v>
      </c>
      <c r="P2219" s="5">
        <v>0</v>
      </c>
      <c r="Q2219" s="44">
        <f>AVERAGE(P2219:P2222)</f>
        <v>0</v>
      </c>
      <c r="R2219" s="5">
        <v>0</v>
      </c>
      <c r="S2219" s="44">
        <f>AVERAGE(R2219:R2222)</f>
        <v>0</v>
      </c>
      <c r="U2219" s="39"/>
      <c r="V2219" s="39"/>
      <c r="W2219" s="40"/>
      <c r="X2219" s="40"/>
    </row>
    <row r="2220" spans="1:24" x14ac:dyDescent="0.3">
      <c r="A2220" s="2">
        <v>44251</v>
      </c>
      <c r="B2220" s="3">
        <v>9.375E-2</v>
      </c>
      <c r="C2220" s="6">
        <v>1.7000000000000028</v>
      </c>
      <c r="D2220" s="6">
        <v>9.7999999999999972</v>
      </c>
      <c r="E2220" s="4">
        <v>12.58</v>
      </c>
      <c r="F2220" s="5">
        <v>3.6999999999999998E-2</v>
      </c>
      <c r="G2220" s="44"/>
      <c r="H2220" s="5">
        <v>0</v>
      </c>
      <c r="I2220" s="44"/>
      <c r="J2220" s="5">
        <v>3.7999999999999999E-2</v>
      </c>
      <c r="K2220" s="44"/>
      <c r="L2220" s="5">
        <v>0</v>
      </c>
      <c r="M2220" s="44"/>
      <c r="N2220" s="5">
        <v>0</v>
      </c>
      <c r="O2220" s="44"/>
      <c r="P2220" s="5">
        <v>0</v>
      </c>
      <c r="Q2220" s="44"/>
      <c r="R2220" s="5">
        <v>0</v>
      </c>
      <c r="S2220" s="44"/>
      <c r="U2220" s="39">
        <f>$AB$1305-V2220</f>
        <v>0.94804999999997852</v>
      </c>
      <c r="V2220" s="39">
        <f>V2218+($AB$1304*M2219)</f>
        <v>3.8519500000000213</v>
      </c>
      <c r="W2220" s="40">
        <f>U2220/($AB$1305/100)</f>
        <v>19.751041666666218</v>
      </c>
      <c r="X2220" s="40">
        <f>V2220/($AB$1305/100)</f>
        <v>80.248958333333775</v>
      </c>
    </row>
    <row r="2221" spans="1:24" x14ac:dyDescent="0.3">
      <c r="A2221" s="2">
        <v>44251</v>
      </c>
      <c r="B2221" s="3">
        <v>0.10416666666666667</v>
      </c>
      <c r="C2221" s="6">
        <v>1.7000000000000028</v>
      </c>
      <c r="D2221" s="6">
        <v>12.400000000000006</v>
      </c>
      <c r="E2221" s="4">
        <v>12.57</v>
      </c>
      <c r="F2221" s="5">
        <v>3.6999999999999998E-2</v>
      </c>
      <c r="G2221" s="44"/>
      <c r="H2221" s="5">
        <v>0</v>
      </c>
      <c r="I2221" s="44"/>
      <c r="J2221" s="5">
        <v>3.7999999999999999E-2</v>
      </c>
      <c r="K2221" s="44"/>
      <c r="L2221" s="5">
        <v>0</v>
      </c>
      <c r="M2221" s="44"/>
      <c r="N2221" s="5">
        <v>0</v>
      </c>
      <c r="O2221" s="44"/>
      <c r="P2221" s="5">
        <v>0</v>
      </c>
      <c r="Q2221" s="44"/>
      <c r="R2221" s="5">
        <v>0</v>
      </c>
      <c r="S2221" s="44"/>
      <c r="U2221" s="39"/>
      <c r="V2221" s="39"/>
      <c r="W2221" s="40"/>
      <c r="X2221" s="40"/>
    </row>
    <row r="2222" spans="1:24" x14ac:dyDescent="0.3">
      <c r="A2222" s="2">
        <v>44251</v>
      </c>
      <c r="B2222" s="3">
        <v>0.11458333333333333</v>
      </c>
      <c r="C2222" s="6">
        <v>1.5</v>
      </c>
      <c r="D2222" s="6">
        <v>11.200000000000003</v>
      </c>
      <c r="E2222" s="4">
        <v>12.55</v>
      </c>
      <c r="F2222" s="5">
        <v>3.6999999999999998E-2</v>
      </c>
      <c r="G2222" s="44"/>
      <c r="H2222" s="5">
        <v>0</v>
      </c>
      <c r="I2222" s="44"/>
      <c r="J2222" s="5">
        <v>3.6999999999999998E-2</v>
      </c>
      <c r="K2222" s="44"/>
      <c r="L2222" s="5">
        <v>0</v>
      </c>
      <c r="M2222" s="44"/>
      <c r="N2222" s="5">
        <v>0</v>
      </c>
      <c r="O2222" s="44"/>
      <c r="P2222" s="5">
        <v>0</v>
      </c>
      <c r="Q2222" s="44"/>
      <c r="R2222" s="5">
        <v>0</v>
      </c>
      <c r="S2222" s="44"/>
      <c r="U2222" s="39">
        <f>$AB$1305-V2222</f>
        <v>0.98554999999997861</v>
      </c>
      <c r="V2222" s="39">
        <f>V2220-K2219</f>
        <v>3.8144500000000212</v>
      </c>
      <c r="W2222" s="40">
        <f>U2222/($AB$1305/100)</f>
        <v>20.532291666666222</v>
      </c>
      <c r="X2222" s="40">
        <f>V2222/($AB$1305/100)</f>
        <v>79.467708333333775</v>
      </c>
    </row>
    <row r="2223" spans="1:24" x14ac:dyDescent="0.3">
      <c r="A2223" s="2">
        <v>44251</v>
      </c>
      <c r="B2223" s="3">
        <v>0.125</v>
      </c>
      <c r="C2223" s="6">
        <v>1.2999999999999972</v>
      </c>
      <c r="D2223" s="6">
        <v>10.200000000000003</v>
      </c>
      <c r="E2223" s="4">
        <v>12.57</v>
      </c>
      <c r="F2223" s="5">
        <v>3.6999999999999998E-2</v>
      </c>
      <c r="G2223" s="44">
        <f>AVERAGE(F2223:F2226)</f>
        <v>3.6749999999999998E-2</v>
      </c>
      <c r="H2223" s="5">
        <v>0</v>
      </c>
      <c r="I2223" s="44">
        <f>AVERAGE(H2223:H2226)</f>
        <v>0</v>
      </c>
      <c r="J2223" s="5">
        <v>3.7999999999999999E-2</v>
      </c>
      <c r="K2223" s="44">
        <f>AVERAGE(J2223:J2226)</f>
        <v>3.7749999999999999E-2</v>
      </c>
      <c r="L2223" s="5">
        <v>0</v>
      </c>
      <c r="M2223" s="44">
        <f>AVERAGE(L2223:L2226)</f>
        <v>0</v>
      </c>
      <c r="N2223" s="5">
        <v>0</v>
      </c>
      <c r="O2223" s="44">
        <f>AVERAGE(N2223:N2226)</f>
        <v>0</v>
      </c>
      <c r="P2223" s="5">
        <v>0</v>
      </c>
      <c r="Q2223" s="44">
        <f>AVERAGE(P2223:P2226)</f>
        <v>0</v>
      </c>
      <c r="R2223" s="5">
        <v>0</v>
      </c>
      <c r="S2223" s="44">
        <f>AVERAGE(R2223:R2226)</f>
        <v>0</v>
      </c>
      <c r="U2223" s="39"/>
      <c r="V2223" s="39"/>
      <c r="W2223" s="40"/>
      <c r="X2223" s="40"/>
    </row>
    <row r="2224" spans="1:24" x14ac:dyDescent="0.3">
      <c r="A2224" s="2">
        <v>44251</v>
      </c>
      <c r="B2224" s="3">
        <v>0.13541666666666666</v>
      </c>
      <c r="C2224" s="6">
        <v>1</v>
      </c>
      <c r="D2224" s="6">
        <v>12.700000000000003</v>
      </c>
      <c r="E2224" s="4">
        <v>12.54</v>
      </c>
      <c r="F2224" s="5">
        <v>3.6999999999999998E-2</v>
      </c>
      <c r="G2224" s="44"/>
      <c r="H2224" s="5">
        <v>0</v>
      </c>
      <c r="I2224" s="44"/>
      <c r="J2224" s="5">
        <v>3.6999999999999998E-2</v>
      </c>
      <c r="K2224" s="44"/>
      <c r="L2224" s="5">
        <v>0</v>
      </c>
      <c r="M2224" s="44"/>
      <c r="N2224" s="5">
        <v>0</v>
      </c>
      <c r="O2224" s="44"/>
      <c r="P2224" s="5">
        <v>0</v>
      </c>
      <c r="Q2224" s="44"/>
      <c r="R2224" s="5">
        <v>0</v>
      </c>
      <c r="S2224" s="44"/>
      <c r="U2224" s="39">
        <f>$AB$1305-V2224</f>
        <v>0.98554999999997861</v>
      </c>
      <c r="V2224" s="39">
        <f>V2222+($AB$1304*M2223)</f>
        <v>3.8144500000000212</v>
      </c>
      <c r="W2224" s="40">
        <f>U2224/($AB$1305/100)</f>
        <v>20.532291666666222</v>
      </c>
      <c r="X2224" s="40">
        <f>V2224/($AB$1305/100)</f>
        <v>79.467708333333775</v>
      </c>
    </row>
    <row r="2225" spans="1:24" x14ac:dyDescent="0.3">
      <c r="A2225" s="2">
        <v>44251</v>
      </c>
      <c r="B2225" s="3">
        <v>0.14583333333333334</v>
      </c>
      <c r="C2225" s="6">
        <v>1</v>
      </c>
      <c r="D2225" s="6">
        <v>10.799999999999997</v>
      </c>
      <c r="E2225" s="4">
        <v>12.55</v>
      </c>
      <c r="F2225" s="5">
        <v>3.5999999999999997E-2</v>
      </c>
      <c r="G2225" s="44"/>
      <c r="H2225" s="5">
        <v>0</v>
      </c>
      <c r="I2225" s="44"/>
      <c r="J2225" s="5">
        <v>3.7999999999999999E-2</v>
      </c>
      <c r="K2225" s="44"/>
      <c r="L2225" s="5">
        <v>0</v>
      </c>
      <c r="M2225" s="44"/>
      <c r="N2225" s="5">
        <v>0</v>
      </c>
      <c r="O2225" s="44"/>
      <c r="P2225" s="5">
        <v>0</v>
      </c>
      <c r="Q2225" s="44"/>
      <c r="R2225" s="5">
        <v>0</v>
      </c>
      <c r="S2225" s="44"/>
      <c r="U2225" s="39"/>
      <c r="V2225" s="39"/>
      <c r="W2225" s="9"/>
      <c r="X2225" s="9"/>
    </row>
    <row r="2226" spans="1:24" x14ac:dyDescent="0.3">
      <c r="A2226" s="2">
        <v>44251</v>
      </c>
      <c r="B2226" s="3">
        <v>0.15625</v>
      </c>
      <c r="C2226" s="6">
        <v>0.79999999999999716</v>
      </c>
      <c r="D2226" s="6">
        <v>10.400000000000006</v>
      </c>
      <c r="E2226" s="4">
        <v>12.55</v>
      </c>
      <c r="F2226" s="5">
        <v>3.6999999999999998E-2</v>
      </c>
      <c r="G2226" s="44"/>
      <c r="H2226" s="5">
        <v>0</v>
      </c>
      <c r="I2226" s="44"/>
      <c r="J2226" s="5">
        <v>3.7999999999999999E-2</v>
      </c>
      <c r="K2226" s="44"/>
      <c r="L2226" s="5">
        <v>0</v>
      </c>
      <c r="M2226" s="44"/>
      <c r="N2226" s="5">
        <v>0</v>
      </c>
      <c r="O2226" s="44"/>
      <c r="P2226" s="5">
        <v>0</v>
      </c>
      <c r="Q2226" s="44"/>
      <c r="R2226" s="5">
        <v>0</v>
      </c>
      <c r="S2226" s="44"/>
      <c r="U2226" s="39">
        <f>$AB$1305-V2226</f>
        <v>1.0232999999999786</v>
      </c>
      <c r="V2226" s="39">
        <f>V2224-K2223</f>
        <v>3.7767000000000213</v>
      </c>
      <c r="W2226" s="40">
        <f>U2226/($AB$1305/100)</f>
        <v>21.318749999999554</v>
      </c>
      <c r="X2226" s="40">
        <f>V2226/($AB$1305/100)</f>
        <v>78.681250000000446</v>
      </c>
    </row>
    <row r="2227" spans="1:24" x14ac:dyDescent="0.3">
      <c r="A2227" s="2">
        <v>44251</v>
      </c>
      <c r="B2227" s="3">
        <v>0.16666666666666666</v>
      </c>
      <c r="C2227" s="6">
        <v>0.60000000000000142</v>
      </c>
      <c r="D2227" s="6">
        <v>12.5</v>
      </c>
      <c r="E2227" s="4">
        <v>12.53</v>
      </c>
      <c r="F2227" s="5">
        <v>3.6999999999999998E-2</v>
      </c>
      <c r="G2227" s="44">
        <f>AVERAGE(F2227:F2230)</f>
        <v>3.6999999999999998E-2</v>
      </c>
      <c r="H2227" s="5">
        <v>0</v>
      </c>
      <c r="I2227" s="44">
        <f>AVERAGE(H2227:H2230)</f>
        <v>0</v>
      </c>
      <c r="J2227" s="5">
        <v>3.6999999999999998E-2</v>
      </c>
      <c r="K2227" s="44">
        <f>AVERAGE(J2227:J2230)</f>
        <v>3.7499999999999999E-2</v>
      </c>
      <c r="L2227" s="5">
        <v>0</v>
      </c>
      <c r="M2227" s="44">
        <f>AVERAGE(L2227:L2230)</f>
        <v>0</v>
      </c>
      <c r="N2227" s="5">
        <v>0</v>
      </c>
      <c r="O2227" s="44">
        <f>AVERAGE(N2227:N2230)</f>
        <v>0</v>
      </c>
      <c r="P2227" s="5">
        <v>0</v>
      </c>
      <c r="Q2227" s="44">
        <f>AVERAGE(P2227:P2230)</f>
        <v>0</v>
      </c>
      <c r="R2227" s="5">
        <v>0</v>
      </c>
      <c r="S2227" s="44">
        <f>AVERAGE(R2227:R2230)</f>
        <v>0</v>
      </c>
      <c r="U2227" s="39"/>
      <c r="V2227" s="39"/>
      <c r="W2227" s="40"/>
      <c r="X2227" s="40"/>
    </row>
    <row r="2228" spans="1:24" x14ac:dyDescent="0.3">
      <c r="A2228" s="2">
        <v>44251</v>
      </c>
      <c r="B2228" s="3">
        <v>0.17708333333333334</v>
      </c>
      <c r="C2228" s="6">
        <v>0.60000000000000142</v>
      </c>
      <c r="D2228" s="6">
        <v>10.299999999999997</v>
      </c>
      <c r="E2228" s="4">
        <v>12.54</v>
      </c>
      <c r="F2228" s="5">
        <v>3.6999999999999998E-2</v>
      </c>
      <c r="G2228" s="44"/>
      <c r="H2228" s="5">
        <v>0</v>
      </c>
      <c r="I2228" s="44"/>
      <c r="J2228" s="5">
        <v>3.7999999999999999E-2</v>
      </c>
      <c r="K2228" s="44"/>
      <c r="L2228" s="5">
        <v>0</v>
      </c>
      <c r="M2228" s="44"/>
      <c r="N2228" s="5">
        <v>0</v>
      </c>
      <c r="O2228" s="44"/>
      <c r="P2228" s="5">
        <v>0</v>
      </c>
      <c r="Q2228" s="44"/>
      <c r="R2228" s="5">
        <v>0</v>
      </c>
      <c r="S2228" s="44"/>
      <c r="U2228" s="39">
        <f>$AB$1305-V2228</f>
        <v>1.0232999999999786</v>
      </c>
      <c r="V2228" s="39">
        <f>V2226+($AB$1304*M2227)</f>
        <v>3.7767000000000213</v>
      </c>
      <c r="W2228" s="40">
        <f>U2228/($AB$1305/100)</f>
        <v>21.318749999999554</v>
      </c>
      <c r="X2228" s="40">
        <f>V2228/($AB$1305/100)</f>
        <v>78.681250000000446</v>
      </c>
    </row>
    <row r="2229" spans="1:24" x14ac:dyDescent="0.3">
      <c r="A2229" s="2">
        <v>44251</v>
      </c>
      <c r="B2229" s="3">
        <v>0.1875</v>
      </c>
      <c r="C2229" s="6">
        <v>0.60000000000000142</v>
      </c>
      <c r="D2229" s="6">
        <v>11.400000000000006</v>
      </c>
      <c r="E2229" s="4">
        <v>12.54</v>
      </c>
      <c r="F2229" s="5">
        <v>3.6999999999999998E-2</v>
      </c>
      <c r="G2229" s="44"/>
      <c r="H2229" s="5">
        <v>0</v>
      </c>
      <c r="I2229" s="44"/>
      <c r="J2229" s="5">
        <v>3.7999999999999999E-2</v>
      </c>
      <c r="K2229" s="44"/>
      <c r="L2229" s="5">
        <v>0</v>
      </c>
      <c r="M2229" s="44"/>
      <c r="N2229" s="5">
        <v>0</v>
      </c>
      <c r="O2229" s="44"/>
      <c r="P2229" s="5">
        <v>0</v>
      </c>
      <c r="Q2229" s="44"/>
      <c r="R2229" s="5">
        <v>0</v>
      </c>
      <c r="S2229" s="44"/>
      <c r="U2229" s="39"/>
      <c r="V2229" s="39"/>
      <c r="W2229" s="40"/>
      <c r="X2229" s="40"/>
    </row>
    <row r="2230" spans="1:24" x14ac:dyDescent="0.3">
      <c r="A2230" s="2">
        <v>44251</v>
      </c>
      <c r="B2230" s="3">
        <v>0.19791666666666666</v>
      </c>
      <c r="C2230" s="6">
        <v>0.60000000000000142</v>
      </c>
      <c r="D2230" s="6">
        <v>12.099999999999994</v>
      </c>
      <c r="E2230" s="4">
        <v>12.51</v>
      </c>
      <c r="F2230" s="5">
        <v>3.6999999999999998E-2</v>
      </c>
      <c r="G2230" s="44"/>
      <c r="H2230" s="5">
        <v>0</v>
      </c>
      <c r="I2230" s="44"/>
      <c r="J2230" s="5">
        <v>3.6999999999999998E-2</v>
      </c>
      <c r="K2230" s="44"/>
      <c r="L2230" s="5">
        <v>0</v>
      </c>
      <c r="M2230" s="44"/>
      <c r="N2230" s="5">
        <v>0</v>
      </c>
      <c r="O2230" s="44"/>
      <c r="P2230" s="5">
        <v>0</v>
      </c>
      <c r="Q2230" s="44"/>
      <c r="R2230" s="5">
        <v>0</v>
      </c>
      <c r="S2230" s="44"/>
      <c r="U2230" s="39">
        <f>$AB$1305-V2230</f>
        <v>1.0607999999999786</v>
      </c>
      <c r="V2230" s="39">
        <f>V2228-K2227</f>
        <v>3.7392000000000212</v>
      </c>
      <c r="W2230" s="40">
        <f>U2230/($AB$1305/100)</f>
        <v>22.099999999999554</v>
      </c>
      <c r="X2230" s="40">
        <f>V2230/($AB$1305/100)</f>
        <v>77.900000000000446</v>
      </c>
    </row>
    <row r="2231" spans="1:24" x14ac:dyDescent="0.3">
      <c r="A2231" s="2">
        <v>44251</v>
      </c>
      <c r="B2231" s="3">
        <v>0.20833333333333334</v>
      </c>
      <c r="C2231" s="6">
        <v>0.60000000000000142</v>
      </c>
      <c r="D2231" s="6">
        <v>10</v>
      </c>
      <c r="E2231" s="4">
        <v>12.53</v>
      </c>
      <c r="F2231" s="5">
        <v>3.6999999999999998E-2</v>
      </c>
      <c r="G2231" s="44">
        <f>AVERAGE(F2231:F2234)</f>
        <v>3.6999999999999998E-2</v>
      </c>
      <c r="H2231" s="5">
        <v>0</v>
      </c>
      <c r="I2231" s="44">
        <f>AVERAGE(H2231:H2234)</f>
        <v>0</v>
      </c>
      <c r="J2231" s="5">
        <v>3.7999999999999999E-2</v>
      </c>
      <c r="K2231" s="44">
        <f>AVERAGE(J2231:J2234)</f>
        <v>3.7749999999999999E-2</v>
      </c>
      <c r="L2231" s="5">
        <v>0</v>
      </c>
      <c r="M2231" s="44">
        <f>AVERAGE(L2231:L2234)</f>
        <v>0</v>
      </c>
      <c r="N2231" s="5">
        <v>0</v>
      </c>
      <c r="O2231" s="44">
        <f>AVERAGE(N2231:N2234)</f>
        <v>0</v>
      </c>
      <c r="P2231" s="5">
        <v>0</v>
      </c>
      <c r="Q2231" s="44">
        <f>AVERAGE(P2231:P2234)</f>
        <v>0</v>
      </c>
      <c r="R2231" s="5">
        <v>0</v>
      </c>
      <c r="S2231" s="44">
        <f>AVERAGE(R2231:R2234)</f>
        <v>0</v>
      </c>
      <c r="U2231" s="39"/>
      <c r="V2231" s="39"/>
      <c r="W2231" s="40"/>
      <c r="X2231" s="40"/>
    </row>
    <row r="2232" spans="1:24" x14ac:dyDescent="0.3">
      <c r="A2232" s="2">
        <v>44251</v>
      </c>
      <c r="B2232" s="3">
        <v>0.21875</v>
      </c>
      <c r="C2232" s="6">
        <v>0.70000000000000284</v>
      </c>
      <c r="D2232" s="6">
        <v>11.900000000000006</v>
      </c>
      <c r="E2232" s="4">
        <v>12.52</v>
      </c>
      <c r="F2232" s="5">
        <v>3.6999999999999998E-2</v>
      </c>
      <c r="G2232" s="44"/>
      <c r="H2232" s="5">
        <v>0</v>
      </c>
      <c r="I2232" s="44"/>
      <c r="J2232" s="5">
        <v>3.7999999999999999E-2</v>
      </c>
      <c r="K2232" s="44"/>
      <c r="L2232" s="5">
        <v>0</v>
      </c>
      <c r="M2232" s="44"/>
      <c r="N2232" s="5">
        <v>0</v>
      </c>
      <c r="O2232" s="44"/>
      <c r="P2232" s="5">
        <v>0</v>
      </c>
      <c r="Q2232" s="44"/>
      <c r="R2232" s="5">
        <v>0</v>
      </c>
      <c r="S2232" s="44"/>
      <c r="U2232" s="39">
        <f>$AB$1305-V2232</f>
        <v>1.0607999999999786</v>
      </c>
      <c r="V2232" s="39">
        <f>V2230+($AB$1304*M2231)</f>
        <v>3.7392000000000212</v>
      </c>
      <c r="W2232" s="40">
        <f>U2232/($AB$1305/100)</f>
        <v>22.099999999999554</v>
      </c>
      <c r="X2232" s="40">
        <f>V2232/($AB$1305/100)</f>
        <v>77.900000000000446</v>
      </c>
    </row>
    <row r="2233" spans="1:24" x14ac:dyDescent="0.3">
      <c r="A2233" s="2">
        <v>44251</v>
      </c>
      <c r="B2233" s="3">
        <v>0.22916666666666666</v>
      </c>
      <c r="C2233" s="6">
        <v>0.89999999999999858</v>
      </c>
      <c r="D2233" s="6">
        <v>11.599999999999994</v>
      </c>
      <c r="E2233" s="4">
        <v>12.51</v>
      </c>
      <c r="F2233" s="5">
        <v>3.6999999999999998E-2</v>
      </c>
      <c r="G2233" s="44"/>
      <c r="H2233" s="5">
        <v>0</v>
      </c>
      <c r="I2233" s="44"/>
      <c r="J2233" s="5">
        <v>3.6999999999999998E-2</v>
      </c>
      <c r="K2233" s="44"/>
      <c r="L2233" s="5">
        <v>0</v>
      </c>
      <c r="M2233" s="44"/>
      <c r="N2233" s="5">
        <v>0</v>
      </c>
      <c r="O2233" s="44"/>
      <c r="P2233" s="5">
        <v>0</v>
      </c>
      <c r="Q2233" s="44"/>
      <c r="R2233" s="5">
        <v>0</v>
      </c>
      <c r="S2233" s="44"/>
      <c r="U2233" s="39"/>
      <c r="V2233" s="39"/>
      <c r="W2233" s="9"/>
      <c r="X2233" s="9"/>
    </row>
    <row r="2234" spans="1:24" x14ac:dyDescent="0.3">
      <c r="A2234" s="2">
        <v>44251</v>
      </c>
      <c r="B2234" s="3">
        <v>0.23958333333333334</v>
      </c>
      <c r="C2234" s="6">
        <v>1</v>
      </c>
      <c r="D2234" s="6">
        <v>9.7999999999999972</v>
      </c>
      <c r="E2234" s="4">
        <v>12.51</v>
      </c>
      <c r="F2234" s="5">
        <v>3.6999999999999998E-2</v>
      </c>
      <c r="G2234" s="44"/>
      <c r="H2234" s="5">
        <v>0</v>
      </c>
      <c r="I2234" s="44"/>
      <c r="J2234" s="5">
        <v>3.7999999999999999E-2</v>
      </c>
      <c r="K2234" s="44"/>
      <c r="L2234" s="5">
        <v>0</v>
      </c>
      <c r="M2234" s="44"/>
      <c r="N2234" s="5">
        <v>0</v>
      </c>
      <c r="O2234" s="44"/>
      <c r="P2234" s="5">
        <v>0</v>
      </c>
      <c r="Q2234" s="44"/>
      <c r="R2234" s="5">
        <v>0</v>
      </c>
      <c r="S2234" s="44"/>
      <c r="U2234" s="39">
        <f>$AB$1305-V2234</f>
        <v>1.0985499999999786</v>
      </c>
      <c r="V2234" s="39">
        <f>V2232-K2231</f>
        <v>3.7014500000000212</v>
      </c>
      <c r="W2234" s="40">
        <f>U2234/($AB$1305/100)</f>
        <v>22.886458333332886</v>
      </c>
      <c r="X2234" s="40">
        <f>V2234/($AB$1305/100)</f>
        <v>77.113541666667103</v>
      </c>
    </row>
    <row r="2235" spans="1:24" x14ac:dyDescent="0.3">
      <c r="A2235" s="2">
        <v>44251</v>
      </c>
      <c r="B2235" s="3">
        <v>0.25</v>
      </c>
      <c r="C2235" s="6">
        <v>0.89999999999999858</v>
      </c>
      <c r="D2235" s="6">
        <v>12.400000000000006</v>
      </c>
      <c r="E2235" s="4">
        <v>12.49</v>
      </c>
      <c r="F2235" s="5">
        <v>3.6999999999999998E-2</v>
      </c>
      <c r="G2235" s="44">
        <f>AVERAGE(F2235:F2238)</f>
        <v>3.7249999999999998E-2</v>
      </c>
      <c r="H2235" s="5">
        <v>0</v>
      </c>
      <c r="I2235" s="44">
        <f>AVERAGE(H2235:H2238)</f>
        <v>0</v>
      </c>
      <c r="J2235" s="5">
        <v>3.7999999999999999E-2</v>
      </c>
      <c r="K2235" s="44">
        <f>AVERAGE(J2235:J2238)</f>
        <v>3.7749999999999999E-2</v>
      </c>
      <c r="L2235" s="5">
        <v>0</v>
      </c>
      <c r="M2235" s="44">
        <f>AVERAGE(L2235:L2238)</f>
        <v>0</v>
      </c>
      <c r="N2235" s="5">
        <v>0</v>
      </c>
      <c r="O2235" s="44">
        <f>AVERAGE(N2235:N2238)</f>
        <v>0</v>
      </c>
      <c r="P2235" s="5">
        <v>0</v>
      </c>
      <c r="Q2235" s="44">
        <f>AVERAGE(P2235:P2238)</f>
        <v>0</v>
      </c>
      <c r="R2235" s="5">
        <v>0</v>
      </c>
      <c r="S2235" s="44">
        <f>AVERAGE(R2235:R2238)</f>
        <v>0</v>
      </c>
      <c r="U2235" s="39"/>
      <c r="V2235" s="39"/>
      <c r="W2235" s="40"/>
      <c r="X2235" s="40"/>
    </row>
    <row r="2236" spans="1:24" x14ac:dyDescent="0.3">
      <c r="A2236" s="2">
        <v>44251</v>
      </c>
      <c r="B2236" s="3">
        <v>0.26041666666666669</v>
      </c>
      <c r="C2236" s="6">
        <v>0.60000000000000142</v>
      </c>
      <c r="D2236" s="6">
        <v>10.299999999999997</v>
      </c>
      <c r="E2236" s="4">
        <v>12.5</v>
      </c>
      <c r="F2236" s="5">
        <v>3.6999999999999998E-2</v>
      </c>
      <c r="G2236" s="44"/>
      <c r="H2236" s="5">
        <v>0</v>
      </c>
      <c r="I2236" s="44"/>
      <c r="J2236" s="5">
        <v>3.7999999999999999E-2</v>
      </c>
      <c r="K2236" s="44"/>
      <c r="L2236" s="5">
        <v>0</v>
      </c>
      <c r="M2236" s="44"/>
      <c r="N2236" s="5">
        <v>0</v>
      </c>
      <c r="O2236" s="44"/>
      <c r="P2236" s="5">
        <v>0</v>
      </c>
      <c r="Q2236" s="44"/>
      <c r="R2236" s="5">
        <v>0</v>
      </c>
      <c r="S2236" s="44"/>
      <c r="U2236" s="39">
        <f>$AB$1305-V2236</f>
        <v>1.0985499999999786</v>
      </c>
      <c r="V2236" s="39">
        <f>V2234+($AB$1304*M2235)</f>
        <v>3.7014500000000212</v>
      </c>
      <c r="W2236" s="40">
        <f>U2236/($AB$1305/100)</f>
        <v>22.886458333332886</v>
      </c>
      <c r="X2236" s="40">
        <f>V2236/($AB$1305/100)</f>
        <v>77.113541666667103</v>
      </c>
    </row>
    <row r="2237" spans="1:24" x14ac:dyDescent="0.3">
      <c r="A2237" s="2">
        <v>44251</v>
      </c>
      <c r="B2237" s="3">
        <v>0.27083333333333331</v>
      </c>
      <c r="C2237" s="6">
        <v>0.5</v>
      </c>
      <c r="D2237" s="6">
        <v>11.299999999999997</v>
      </c>
      <c r="E2237" s="4">
        <v>12.5</v>
      </c>
      <c r="F2237" s="5">
        <v>3.6999999999999998E-2</v>
      </c>
      <c r="G2237" s="44"/>
      <c r="H2237" s="5">
        <v>0</v>
      </c>
      <c r="I2237" s="44"/>
      <c r="J2237" s="5">
        <v>3.6999999999999998E-2</v>
      </c>
      <c r="K2237" s="44"/>
      <c r="L2237" s="5">
        <v>0</v>
      </c>
      <c r="M2237" s="44"/>
      <c r="N2237" s="5">
        <v>0</v>
      </c>
      <c r="O2237" s="44"/>
      <c r="P2237" s="5">
        <v>0</v>
      </c>
      <c r="Q2237" s="44"/>
      <c r="R2237" s="5">
        <v>0</v>
      </c>
      <c r="S2237" s="44"/>
      <c r="U2237" s="39"/>
      <c r="V2237" s="39"/>
      <c r="W2237" s="40"/>
      <c r="X2237" s="40"/>
    </row>
    <row r="2238" spans="1:24" x14ac:dyDescent="0.3">
      <c r="A2238" s="2">
        <v>44251</v>
      </c>
      <c r="B2238" s="3">
        <v>0.28125</v>
      </c>
      <c r="C2238" s="6">
        <v>0.39999999999999858</v>
      </c>
      <c r="D2238" s="6">
        <v>11.599999999999994</v>
      </c>
      <c r="E2238" s="4">
        <v>12.48</v>
      </c>
      <c r="F2238" s="5">
        <v>3.7999999999999999E-2</v>
      </c>
      <c r="G2238" s="44"/>
      <c r="H2238" s="5">
        <v>0</v>
      </c>
      <c r="I2238" s="44"/>
      <c r="J2238" s="5">
        <v>3.7999999999999999E-2</v>
      </c>
      <c r="K2238" s="44"/>
      <c r="L2238" s="5">
        <v>0</v>
      </c>
      <c r="M2238" s="44"/>
      <c r="N2238" s="5">
        <v>0</v>
      </c>
      <c r="O2238" s="44"/>
      <c r="P2238" s="5">
        <v>0</v>
      </c>
      <c r="Q2238" s="44"/>
      <c r="R2238" s="5">
        <v>0</v>
      </c>
      <c r="S2238" s="44"/>
      <c r="U2238" s="39">
        <f>$AB$1305-V2238</f>
        <v>1.1362999999999785</v>
      </c>
      <c r="V2238" s="39">
        <f>V2236-K2235</f>
        <v>3.6637000000000213</v>
      </c>
      <c r="W2238" s="40">
        <f>U2238/($AB$1305/100)</f>
        <v>23.672916666666218</v>
      </c>
      <c r="X2238" s="40">
        <f>V2238/($AB$1305/100)</f>
        <v>76.327083333333775</v>
      </c>
    </row>
    <row r="2239" spans="1:24" x14ac:dyDescent="0.3">
      <c r="A2239" s="2">
        <v>44251</v>
      </c>
      <c r="B2239" s="3">
        <v>0.29166666666666669</v>
      </c>
      <c r="C2239" s="6">
        <v>0.29999999999999716</v>
      </c>
      <c r="D2239" s="6">
        <v>9.9000000000000057</v>
      </c>
      <c r="E2239" s="4">
        <v>12.5</v>
      </c>
      <c r="F2239" s="5">
        <v>3.6999999999999998E-2</v>
      </c>
      <c r="G2239" s="44">
        <f>AVERAGE(F2239:F2242)</f>
        <v>3.875E-2</v>
      </c>
      <c r="H2239" s="5">
        <v>0</v>
      </c>
      <c r="I2239" s="44">
        <f>AVERAGE(H2239:H2242)</f>
        <v>5.7499999999999999E-3</v>
      </c>
      <c r="J2239" s="5">
        <v>3.7999999999999999E-2</v>
      </c>
      <c r="K2239" s="44">
        <f>AVERAGE(J2239:J2242)</f>
        <v>3.3500000000000002E-2</v>
      </c>
      <c r="L2239" s="5">
        <v>0</v>
      </c>
      <c r="M2239" s="44">
        <f>AVERAGE(L2239:L2242)</f>
        <v>0</v>
      </c>
      <c r="N2239" s="5">
        <v>0</v>
      </c>
      <c r="O2239" s="44">
        <f>AVERAGE(N2239:N2242)</f>
        <v>0</v>
      </c>
      <c r="P2239" s="5">
        <v>0</v>
      </c>
      <c r="Q2239" s="44">
        <f>AVERAGE(P2239:P2242)</f>
        <v>0</v>
      </c>
      <c r="R2239" s="5">
        <v>0</v>
      </c>
      <c r="S2239" s="44">
        <f>AVERAGE(R2239:R2242)</f>
        <v>0</v>
      </c>
      <c r="U2239" s="39"/>
      <c r="V2239" s="39"/>
      <c r="W2239" s="40"/>
      <c r="X2239" s="40"/>
    </row>
    <row r="2240" spans="1:24" x14ac:dyDescent="0.3">
      <c r="A2240" s="2">
        <v>44251</v>
      </c>
      <c r="B2240" s="3">
        <v>0.30208333333333331</v>
      </c>
      <c r="C2240" s="6">
        <v>0.39999999999999858</v>
      </c>
      <c r="D2240" s="6">
        <v>12.5</v>
      </c>
      <c r="E2240" s="4">
        <v>12.47</v>
      </c>
      <c r="F2240" s="5">
        <v>3.9E-2</v>
      </c>
      <c r="G2240" s="44"/>
      <c r="H2240" s="5">
        <v>0</v>
      </c>
      <c r="I2240" s="44"/>
      <c r="J2240" s="5">
        <v>3.7999999999999999E-2</v>
      </c>
      <c r="K2240" s="44"/>
      <c r="L2240" s="5">
        <v>0</v>
      </c>
      <c r="M2240" s="44"/>
      <c r="N2240" s="5">
        <v>0</v>
      </c>
      <c r="O2240" s="44"/>
      <c r="P2240" s="5">
        <v>0</v>
      </c>
      <c r="Q2240" s="44"/>
      <c r="R2240" s="5">
        <v>0</v>
      </c>
      <c r="S2240" s="44"/>
      <c r="U2240" s="39">
        <f>$AB$1305-V2240</f>
        <v>1.1362999999999785</v>
      </c>
      <c r="V2240" s="39">
        <f>V2238+($AB$1304*M2239)</f>
        <v>3.6637000000000213</v>
      </c>
      <c r="W2240" s="40">
        <f>U2240/($AB$1305/100)</f>
        <v>23.672916666666218</v>
      </c>
      <c r="X2240" s="40">
        <f>V2240/($AB$1305/100)</f>
        <v>76.327083333333775</v>
      </c>
    </row>
    <row r="2241" spans="1:24" x14ac:dyDescent="0.3">
      <c r="A2241" s="2">
        <v>44251</v>
      </c>
      <c r="B2241" s="3">
        <v>0.3125</v>
      </c>
      <c r="C2241" s="6">
        <v>0.29999999999999716</v>
      </c>
      <c r="D2241" s="6">
        <v>10.599999999999994</v>
      </c>
      <c r="E2241" s="4">
        <v>12.49</v>
      </c>
      <c r="F2241" s="5">
        <v>3.9E-2</v>
      </c>
      <c r="G2241" s="44"/>
      <c r="H2241" s="5">
        <v>7.0000000000000001E-3</v>
      </c>
      <c r="I2241" s="44"/>
      <c r="J2241" s="5">
        <v>3.2000000000000001E-2</v>
      </c>
      <c r="K2241" s="44"/>
      <c r="L2241" s="5">
        <v>0</v>
      </c>
      <c r="M2241" s="44"/>
      <c r="N2241" s="5">
        <v>0</v>
      </c>
      <c r="O2241" s="44"/>
      <c r="P2241" s="5">
        <v>0</v>
      </c>
      <c r="Q2241" s="44"/>
      <c r="R2241" s="5">
        <v>0</v>
      </c>
      <c r="S2241" s="44"/>
      <c r="U2241" s="39"/>
      <c r="V2241" s="39"/>
      <c r="W2241" s="9"/>
      <c r="X2241" s="9"/>
    </row>
    <row r="2242" spans="1:24" x14ac:dyDescent="0.3">
      <c r="A2242" s="2">
        <v>44251</v>
      </c>
      <c r="B2242" s="3">
        <v>0.32291666666666669</v>
      </c>
      <c r="C2242" s="6">
        <v>0.60000000000000142</v>
      </c>
      <c r="D2242" s="6">
        <v>10.799999999999997</v>
      </c>
      <c r="E2242" s="4">
        <v>12.52</v>
      </c>
      <c r="F2242" s="5">
        <v>0.04</v>
      </c>
      <c r="G2242" s="44"/>
      <c r="H2242" s="5">
        <v>1.6E-2</v>
      </c>
      <c r="I2242" s="44"/>
      <c r="J2242" s="5">
        <v>2.5999999999999999E-2</v>
      </c>
      <c r="K2242" s="44"/>
      <c r="L2242" s="5">
        <v>0</v>
      </c>
      <c r="M2242" s="44"/>
      <c r="N2242" s="5">
        <v>0</v>
      </c>
      <c r="O2242" s="44"/>
      <c r="P2242" s="5">
        <v>0</v>
      </c>
      <c r="Q2242" s="44"/>
      <c r="R2242" s="5">
        <v>0</v>
      </c>
      <c r="S2242" s="44"/>
      <c r="U2242" s="39">
        <f>$AB$1305-V2242</f>
        <v>1.1697999999999786</v>
      </c>
      <c r="V2242" s="39">
        <f>V2240-K2239</f>
        <v>3.6302000000000212</v>
      </c>
      <c r="W2242" s="40">
        <f>U2242/($AB$1305/100)</f>
        <v>24.370833333332889</v>
      </c>
      <c r="X2242" s="40">
        <f>V2242/($AB$1305/100)</f>
        <v>75.629166666667103</v>
      </c>
    </row>
    <row r="2243" spans="1:24" x14ac:dyDescent="0.3">
      <c r="A2243" s="2">
        <v>44251</v>
      </c>
      <c r="B2243" s="3">
        <v>0.33333333333333331</v>
      </c>
      <c r="C2243" s="6">
        <v>0.29999999999999716</v>
      </c>
      <c r="D2243" s="6">
        <v>12.299999999999997</v>
      </c>
      <c r="E2243" s="4">
        <v>12.53</v>
      </c>
      <c r="F2243" s="5">
        <v>0.04</v>
      </c>
      <c r="G2243" s="44">
        <f>AVERAGE(F2243:F2246)</f>
        <v>4.1500000000000002E-2</v>
      </c>
      <c r="H2243" s="5">
        <v>2.4E-2</v>
      </c>
      <c r="I2243" s="44">
        <f>AVERAGE(H2243:H2246)</f>
        <v>4.1749999999999995E-2</v>
      </c>
      <c r="J2243" s="5">
        <v>1.6E-2</v>
      </c>
      <c r="K2243" s="44">
        <f>AVERAGE(J2243:J2246)</f>
        <v>5.4999999999999997E-3</v>
      </c>
      <c r="L2243" s="5">
        <v>0</v>
      </c>
      <c r="M2243" s="44">
        <f>AVERAGE(L2243:L2246)</f>
        <v>4.7499999999999999E-3</v>
      </c>
      <c r="N2243" s="5">
        <v>0</v>
      </c>
      <c r="O2243" s="44">
        <f>AVERAGE(N2243:N2246)</f>
        <v>0</v>
      </c>
      <c r="P2243" s="5">
        <v>0</v>
      </c>
      <c r="Q2243" s="44">
        <f>AVERAGE(P2243:P2246)</f>
        <v>0</v>
      </c>
      <c r="R2243" s="5">
        <v>0</v>
      </c>
      <c r="S2243" s="44">
        <f>AVERAGE(R2243:R2246)</f>
        <v>0</v>
      </c>
      <c r="U2243" s="39"/>
      <c r="V2243" s="39"/>
      <c r="W2243" s="40"/>
      <c r="X2243" s="40"/>
    </row>
    <row r="2244" spans="1:24" x14ac:dyDescent="0.3">
      <c r="A2244" s="2">
        <v>44251</v>
      </c>
      <c r="B2244" s="3">
        <v>0.34375</v>
      </c>
      <c r="C2244" s="6">
        <v>0.10000000000000142</v>
      </c>
      <c r="D2244" s="6">
        <v>10.400000000000006</v>
      </c>
      <c r="E2244" s="4">
        <v>12.6</v>
      </c>
      <c r="F2244" s="5">
        <v>4.2000000000000003E-2</v>
      </c>
      <c r="G2244" s="44"/>
      <c r="H2244" s="5">
        <v>3.5999999999999997E-2</v>
      </c>
      <c r="I2244" s="44"/>
      <c r="J2244" s="5">
        <v>6.0000000000000001E-3</v>
      </c>
      <c r="K2244" s="44"/>
      <c r="L2244" s="5">
        <v>0</v>
      </c>
      <c r="M2244" s="44"/>
      <c r="N2244" s="5">
        <v>0</v>
      </c>
      <c r="O2244" s="44"/>
      <c r="P2244" s="5">
        <v>0</v>
      </c>
      <c r="Q2244" s="44"/>
      <c r="R2244" s="5">
        <v>0</v>
      </c>
      <c r="S2244" s="44"/>
      <c r="U2244" s="39">
        <f>$AB$1305-V2244</f>
        <v>1.1659999999999786</v>
      </c>
      <c r="V2244" s="39">
        <f>V2242+($AB$1304*M2243)</f>
        <v>3.6340000000000212</v>
      </c>
      <c r="W2244" s="40">
        <f>U2244/($AB$1305/100)</f>
        <v>24.29166666666622</v>
      </c>
      <c r="X2244" s="40">
        <f>V2244/($AB$1305/100)</f>
        <v>75.708333333333769</v>
      </c>
    </row>
    <row r="2245" spans="1:24" x14ac:dyDescent="0.3">
      <c r="A2245" s="2">
        <v>44251</v>
      </c>
      <c r="B2245" s="3">
        <v>0.35416666666666669</v>
      </c>
      <c r="C2245" s="6">
        <v>0.29999999999999716</v>
      </c>
      <c r="D2245" s="6">
        <v>11.400000000000006</v>
      </c>
      <c r="E2245" s="4">
        <v>12.66</v>
      </c>
      <c r="F2245" s="5">
        <v>4.2000000000000003E-2</v>
      </c>
      <c r="G2245" s="44"/>
      <c r="H2245" s="5">
        <v>4.8000000000000001E-2</v>
      </c>
      <c r="I2245" s="44"/>
      <c r="J2245" s="5">
        <v>0</v>
      </c>
      <c r="K2245" s="44"/>
      <c r="L2245" s="5">
        <v>3.0000000000000001E-3</v>
      </c>
      <c r="M2245" s="44"/>
      <c r="N2245" s="5">
        <v>0</v>
      </c>
      <c r="O2245" s="44"/>
      <c r="P2245" s="5">
        <v>0</v>
      </c>
      <c r="Q2245" s="44"/>
      <c r="R2245" s="5">
        <v>0</v>
      </c>
      <c r="S2245" s="44"/>
      <c r="U2245" s="39"/>
      <c r="V2245" s="39"/>
      <c r="W2245" s="40"/>
      <c r="X2245" s="40"/>
    </row>
    <row r="2246" spans="1:24" x14ac:dyDescent="0.3">
      <c r="A2246" s="2">
        <v>44251</v>
      </c>
      <c r="B2246" s="3">
        <v>0.36458333333333331</v>
      </c>
      <c r="C2246" s="6">
        <v>0.70000000000000284</v>
      </c>
      <c r="D2246" s="6">
        <v>12.400000000000006</v>
      </c>
      <c r="E2246" s="4">
        <v>12.71</v>
      </c>
      <c r="F2246" s="5">
        <v>4.2000000000000003E-2</v>
      </c>
      <c r="G2246" s="44"/>
      <c r="H2246" s="5">
        <v>5.8999999999999997E-2</v>
      </c>
      <c r="I2246" s="44"/>
      <c r="J2246" s="5">
        <v>0</v>
      </c>
      <c r="K2246" s="44"/>
      <c r="L2246" s="5">
        <v>1.6E-2</v>
      </c>
      <c r="M2246" s="44"/>
      <c r="N2246" s="5">
        <v>0</v>
      </c>
      <c r="O2246" s="44"/>
      <c r="P2246" s="5">
        <v>0</v>
      </c>
      <c r="Q2246" s="44"/>
      <c r="R2246" s="5">
        <v>0</v>
      </c>
      <c r="S2246" s="44"/>
      <c r="U2246" s="39">
        <f>$AB$1305-V2246</f>
        <v>1.1714999999999787</v>
      </c>
      <c r="V2246" s="39">
        <f>V2244-K2243</f>
        <v>3.6285000000000212</v>
      </c>
      <c r="W2246" s="40">
        <f>U2246/($AB$1305/100)</f>
        <v>24.406249999999556</v>
      </c>
      <c r="X2246" s="40">
        <f>V2246/($AB$1305/100)</f>
        <v>75.593750000000441</v>
      </c>
    </row>
    <row r="2247" spans="1:24" x14ac:dyDescent="0.3">
      <c r="A2247" s="2">
        <v>44251</v>
      </c>
      <c r="B2247" s="3">
        <v>0.375</v>
      </c>
      <c r="C2247" s="6">
        <v>0.89999999999999858</v>
      </c>
      <c r="D2247" s="6">
        <v>11</v>
      </c>
      <c r="E2247" s="4">
        <v>12.79</v>
      </c>
      <c r="F2247" s="5">
        <v>4.2999999999999997E-2</v>
      </c>
      <c r="G2247" s="44">
        <f>AVERAGE(F2247:F2250)</f>
        <v>4.3749999999999997E-2</v>
      </c>
      <c r="H2247" s="5">
        <v>6.6000000000000003E-2</v>
      </c>
      <c r="I2247" s="44">
        <f>AVERAGE(H2247:H2250)</f>
        <v>7.7250000000000013E-2</v>
      </c>
      <c r="J2247" s="5">
        <v>0</v>
      </c>
      <c r="K2247" s="44">
        <f>AVERAGE(J2247:J2250)</f>
        <v>0</v>
      </c>
      <c r="L2247" s="5">
        <v>2.1999999999999999E-2</v>
      </c>
      <c r="M2247" s="44">
        <f>AVERAGE(L2247:L2250)</f>
        <v>3.2500000000000001E-2</v>
      </c>
      <c r="N2247" s="5">
        <v>0</v>
      </c>
      <c r="O2247" s="44">
        <f>AVERAGE(N2247:N2250)</f>
        <v>0</v>
      </c>
      <c r="P2247" s="5">
        <v>0</v>
      </c>
      <c r="Q2247" s="44">
        <f>AVERAGE(P2247:P2250)</f>
        <v>0</v>
      </c>
      <c r="R2247" s="5">
        <v>0</v>
      </c>
      <c r="S2247" s="44">
        <f>AVERAGE(R2247:R2250)</f>
        <v>0</v>
      </c>
      <c r="U2247" s="39"/>
      <c r="V2247" s="39"/>
      <c r="W2247" s="40"/>
      <c r="X2247" s="40"/>
    </row>
    <row r="2248" spans="1:24" x14ac:dyDescent="0.3">
      <c r="A2248" s="2">
        <v>44251</v>
      </c>
      <c r="B2248" s="3">
        <v>0.38541666666666669</v>
      </c>
      <c r="C2248" s="6">
        <v>1.3999999999999986</v>
      </c>
      <c r="D2248" s="6">
        <v>9.7999999999999972</v>
      </c>
      <c r="E2248" s="4">
        <v>12.86</v>
      </c>
      <c r="F2248" s="5">
        <v>4.3999999999999997E-2</v>
      </c>
      <c r="G2248" s="44"/>
      <c r="H2248" s="5">
        <v>7.3999999999999996E-2</v>
      </c>
      <c r="I2248" s="44"/>
      <c r="J2248" s="5">
        <v>0</v>
      </c>
      <c r="K2248" s="44"/>
      <c r="L2248" s="5">
        <v>2.9000000000000001E-2</v>
      </c>
      <c r="M2248" s="44"/>
      <c r="N2248" s="5">
        <v>0</v>
      </c>
      <c r="O2248" s="44"/>
      <c r="P2248" s="5">
        <v>0</v>
      </c>
      <c r="Q2248" s="44"/>
      <c r="R2248" s="5">
        <v>0</v>
      </c>
      <c r="S2248" s="44"/>
      <c r="U2248" s="39">
        <f>$AB$1305-V2248</f>
        <v>1.1454999999999789</v>
      </c>
      <c r="V2248" s="39">
        <f>V2246+($AB$1304*M2247)</f>
        <v>3.654500000000021</v>
      </c>
      <c r="W2248" s="40">
        <f>U2248/($AB$1305/100)</f>
        <v>23.864583333332892</v>
      </c>
      <c r="X2248" s="40">
        <f>V2248/($AB$1305/100)</f>
        <v>76.135416666667098</v>
      </c>
    </row>
    <row r="2249" spans="1:24" x14ac:dyDescent="0.3">
      <c r="A2249" s="2">
        <v>44251</v>
      </c>
      <c r="B2249" s="3">
        <v>0.39583333333333331</v>
      </c>
      <c r="C2249" s="6">
        <v>1.6000000000000014</v>
      </c>
      <c r="D2249" s="6">
        <v>9.7999999999999972</v>
      </c>
      <c r="E2249" s="4">
        <v>12.93</v>
      </c>
      <c r="F2249" s="5">
        <v>4.3999999999999997E-2</v>
      </c>
      <c r="G2249" s="44"/>
      <c r="H2249" s="5">
        <v>8.1000000000000003E-2</v>
      </c>
      <c r="I2249" s="44"/>
      <c r="J2249" s="5">
        <v>0</v>
      </c>
      <c r="K2249" s="44"/>
      <c r="L2249" s="5">
        <v>3.5999999999999997E-2</v>
      </c>
      <c r="M2249" s="44"/>
      <c r="N2249" s="5">
        <v>0</v>
      </c>
      <c r="O2249" s="44"/>
      <c r="P2249" s="5">
        <v>0</v>
      </c>
      <c r="Q2249" s="44"/>
      <c r="R2249" s="5">
        <v>0</v>
      </c>
      <c r="S2249" s="44"/>
      <c r="U2249" s="39"/>
      <c r="V2249" s="39"/>
      <c r="W2249" s="9"/>
      <c r="X2249" s="9"/>
    </row>
    <row r="2250" spans="1:24" x14ac:dyDescent="0.3">
      <c r="A2250" s="2">
        <v>44251</v>
      </c>
      <c r="B2250" s="3">
        <v>0.40625</v>
      </c>
      <c r="C2250" s="6">
        <v>1.7999999999999972</v>
      </c>
      <c r="D2250" s="6">
        <v>13.099999999999994</v>
      </c>
      <c r="E2250" s="4">
        <v>12.95</v>
      </c>
      <c r="F2250" s="5">
        <v>4.3999999999999997E-2</v>
      </c>
      <c r="G2250" s="44"/>
      <c r="H2250" s="5">
        <v>8.7999999999999995E-2</v>
      </c>
      <c r="I2250" s="44"/>
      <c r="J2250" s="5">
        <v>0</v>
      </c>
      <c r="K2250" s="44"/>
      <c r="L2250" s="5">
        <v>4.2999999999999997E-2</v>
      </c>
      <c r="M2250" s="44"/>
      <c r="N2250" s="5">
        <v>0</v>
      </c>
      <c r="O2250" s="44"/>
      <c r="P2250" s="5">
        <v>0</v>
      </c>
      <c r="Q2250" s="44"/>
      <c r="R2250" s="5">
        <v>0</v>
      </c>
      <c r="S2250" s="44"/>
      <c r="U2250" s="39">
        <f>$AB$1305-V2250</f>
        <v>1.1454999999999789</v>
      </c>
      <c r="V2250" s="39">
        <f>V2248-K2247</f>
        <v>3.654500000000021</v>
      </c>
      <c r="W2250" s="40">
        <f>U2250/($AB$1305/100)</f>
        <v>23.864583333332892</v>
      </c>
      <c r="X2250" s="40">
        <f>V2250/($AB$1305/100)</f>
        <v>76.135416666667098</v>
      </c>
    </row>
    <row r="2251" spans="1:24" x14ac:dyDescent="0.3">
      <c r="A2251" s="2">
        <v>44251</v>
      </c>
      <c r="B2251" s="3">
        <v>0.41666666666666669</v>
      </c>
      <c r="C2251" s="6">
        <v>2.5</v>
      </c>
      <c r="D2251" s="6">
        <v>12.400000000000006</v>
      </c>
      <c r="E2251" s="4">
        <v>13.07</v>
      </c>
      <c r="F2251" s="5">
        <v>4.5999999999999999E-2</v>
      </c>
      <c r="G2251" s="44">
        <f>AVERAGE(F2251:F2254)</f>
        <v>4.9249999999999995E-2</v>
      </c>
      <c r="H2251" s="5">
        <v>0.113</v>
      </c>
      <c r="I2251" s="44">
        <f>AVERAGE(H2251:H2254)</f>
        <v>0.155</v>
      </c>
      <c r="J2251" s="5">
        <v>0</v>
      </c>
      <c r="K2251" s="44">
        <f>AVERAGE(J2251:J2254)</f>
        <v>0</v>
      </c>
      <c r="L2251" s="5">
        <v>6.6000000000000003E-2</v>
      </c>
      <c r="M2251" s="44">
        <f>AVERAGE(L2251:L2254)</f>
        <v>0.10500000000000001</v>
      </c>
      <c r="N2251" s="5">
        <v>0</v>
      </c>
      <c r="O2251" s="44">
        <f>AVERAGE(N2251:N2254)</f>
        <v>0</v>
      </c>
      <c r="P2251" s="5">
        <v>0</v>
      </c>
      <c r="Q2251" s="44">
        <f>AVERAGE(P2251:P2254)</f>
        <v>0</v>
      </c>
      <c r="R2251" s="5">
        <v>0</v>
      </c>
      <c r="S2251" s="44">
        <f>AVERAGE(R2251:R2254)</f>
        <v>0</v>
      </c>
      <c r="U2251" s="39"/>
      <c r="V2251" s="39"/>
      <c r="W2251" s="40"/>
      <c r="X2251" s="40"/>
    </row>
    <row r="2252" spans="1:24" x14ac:dyDescent="0.3">
      <c r="A2252" s="2">
        <v>44251</v>
      </c>
      <c r="B2252" s="3">
        <v>0.42708333333333331</v>
      </c>
      <c r="C2252" s="6">
        <v>2.8999999999999986</v>
      </c>
      <c r="D2252" s="6">
        <v>11.799999999999997</v>
      </c>
      <c r="E2252" s="4">
        <v>13.22</v>
      </c>
      <c r="F2252" s="5">
        <v>4.8000000000000001E-2</v>
      </c>
      <c r="G2252" s="44"/>
      <c r="H2252" s="5">
        <v>0.13900000000000001</v>
      </c>
      <c r="I2252" s="44"/>
      <c r="J2252" s="5">
        <v>0</v>
      </c>
      <c r="K2252" s="44"/>
      <c r="L2252" s="5">
        <v>0.09</v>
      </c>
      <c r="M2252" s="44"/>
      <c r="N2252" s="5">
        <v>0</v>
      </c>
      <c r="O2252" s="44"/>
      <c r="P2252" s="5">
        <v>0</v>
      </c>
      <c r="Q2252" s="44"/>
      <c r="R2252" s="5">
        <v>0</v>
      </c>
      <c r="S2252" s="44"/>
      <c r="U2252" s="39">
        <f>$AB$1305-V2252</f>
        <v>1.0614999999999788</v>
      </c>
      <c r="V2252" s="39">
        <f>V2250+($AB$1304*M2251)</f>
        <v>3.738500000000021</v>
      </c>
      <c r="W2252" s="40">
        <f>U2252/($AB$1305/100)</f>
        <v>22.114583333332892</v>
      </c>
      <c r="X2252" s="40">
        <f>V2252/($AB$1305/100)</f>
        <v>77.885416666667098</v>
      </c>
    </row>
    <row r="2253" spans="1:24" x14ac:dyDescent="0.3">
      <c r="A2253" s="2">
        <v>44251</v>
      </c>
      <c r="B2253" s="3">
        <v>0.4375</v>
      </c>
      <c r="C2253" s="6">
        <v>3.3999999999999986</v>
      </c>
      <c r="D2253" s="6">
        <v>11.400000000000006</v>
      </c>
      <c r="E2253" s="4">
        <v>13.4</v>
      </c>
      <c r="F2253" s="5">
        <v>5.0999999999999997E-2</v>
      </c>
      <c r="G2253" s="44"/>
      <c r="H2253" s="5">
        <v>0.17799999999999999</v>
      </c>
      <c r="I2253" s="44"/>
      <c r="J2253" s="5">
        <v>0</v>
      </c>
      <c r="K2253" s="44"/>
      <c r="L2253" s="5">
        <v>0.127</v>
      </c>
      <c r="M2253" s="44"/>
      <c r="N2253" s="5">
        <v>0</v>
      </c>
      <c r="O2253" s="44"/>
      <c r="P2253" s="5">
        <v>0</v>
      </c>
      <c r="Q2253" s="44"/>
      <c r="R2253" s="5">
        <v>0</v>
      </c>
      <c r="S2253" s="44"/>
      <c r="U2253" s="39"/>
      <c r="V2253" s="39"/>
      <c r="W2253" s="40"/>
      <c r="X2253" s="40"/>
    </row>
    <row r="2254" spans="1:24" x14ac:dyDescent="0.3">
      <c r="A2254" s="2">
        <v>44251</v>
      </c>
      <c r="B2254" s="3">
        <v>0.44791666666666669</v>
      </c>
      <c r="C2254" s="6">
        <v>3.6000000000000014</v>
      </c>
      <c r="D2254" s="6">
        <v>12</v>
      </c>
      <c r="E2254" s="4">
        <v>13.49</v>
      </c>
      <c r="F2254" s="5">
        <v>5.1999999999999998E-2</v>
      </c>
      <c r="G2254" s="44"/>
      <c r="H2254" s="5">
        <v>0.19</v>
      </c>
      <c r="I2254" s="44"/>
      <c r="J2254" s="5">
        <v>0</v>
      </c>
      <c r="K2254" s="44"/>
      <c r="L2254" s="5">
        <v>0.13700000000000001</v>
      </c>
      <c r="M2254" s="44"/>
      <c r="N2254" s="5">
        <v>0</v>
      </c>
      <c r="O2254" s="44"/>
      <c r="P2254" s="5">
        <v>0</v>
      </c>
      <c r="Q2254" s="44"/>
      <c r="R2254" s="5">
        <v>0</v>
      </c>
      <c r="S2254" s="44"/>
      <c r="U2254" s="39">
        <f>$AB$1305-V2254</f>
        <v>1.0614999999999788</v>
      </c>
      <c r="V2254" s="39">
        <f>V2252-K2251</f>
        <v>3.738500000000021</v>
      </c>
      <c r="W2254" s="40">
        <f>U2254/($AB$1305/100)</f>
        <v>22.114583333332892</v>
      </c>
      <c r="X2254" s="40">
        <f>V2254/($AB$1305/100)</f>
        <v>77.885416666667098</v>
      </c>
    </row>
    <row r="2255" spans="1:24" x14ac:dyDescent="0.3">
      <c r="A2255" s="2">
        <v>44251</v>
      </c>
      <c r="B2255" s="3">
        <v>0.45833333333333331</v>
      </c>
      <c r="C2255" s="6">
        <v>3.8999999999999986</v>
      </c>
      <c r="D2255" s="6">
        <v>12.299999999999997</v>
      </c>
      <c r="E2255" s="4">
        <v>13.99</v>
      </c>
      <c r="F2255" s="5">
        <v>5.7000000000000002E-2</v>
      </c>
      <c r="G2255" s="44">
        <f>AVERAGE(F2255:F2258)</f>
        <v>6.4750000000000002E-2</v>
      </c>
      <c r="H2255" s="5">
        <v>0.248</v>
      </c>
      <c r="I2255" s="44">
        <f>AVERAGE(H2255:H2258)</f>
        <v>0.24775</v>
      </c>
      <c r="J2255" s="5">
        <v>0</v>
      </c>
      <c r="K2255" s="44">
        <f>AVERAGE(J2255:J2258)</f>
        <v>0</v>
      </c>
      <c r="L2255" s="5">
        <v>0.191</v>
      </c>
      <c r="M2255" s="44">
        <f>AVERAGE(L2255:L2258)</f>
        <v>0.18275</v>
      </c>
      <c r="N2255" s="5">
        <v>0</v>
      </c>
      <c r="O2255" s="44">
        <f>AVERAGE(N2255:N2258)</f>
        <v>0</v>
      </c>
      <c r="P2255" s="5">
        <v>0</v>
      </c>
      <c r="Q2255" s="44">
        <f>AVERAGE(P2255:P2258)</f>
        <v>0</v>
      </c>
      <c r="R2255" s="5">
        <v>0</v>
      </c>
      <c r="S2255" s="44">
        <f>AVERAGE(R2255:R2258)</f>
        <v>0</v>
      </c>
      <c r="U2255" s="39"/>
      <c r="V2255" s="39"/>
      <c r="W2255" s="40"/>
      <c r="X2255" s="40"/>
    </row>
    <row r="2256" spans="1:24" x14ac:dyDescent="0.3">
      <c r="A2256" s="2">
        <v>44251</v>
      </c>
      <c r="B2256" s="3">
        <v>0.46875</v>
      </c>
      <c r="C2256" s="6">
        <v>4.3999999999999986</v>
      </c>
      <c r="D2256" s="6">
        <v>13.400000000000006</v>
      </c>
      <c r="E2256" s="4">
        <v>14.26</v>
      </c>
      <c r="F2256" s="5">
        <v>6.6000000000000003E-2</v>
      </c>
      <c r="G2256" s="44"/>
      <c r="H2256" s="5">
        <v>0.26</v>
      </c>
      <c r="I2256" s="44"/>
      <c r="J2256" s="5">
        <v>0</v>
      </c>
      <c r="K2256" s="44"/>
      <c r="L2256" s="5">
        <v>0.193</v>
      </c>
      <c r="M2256" s="44"/>
      <c r="N2256" s="5">
        <v>0</v>
      </c>
      <c r="O2256" s="44"/>
      <c r="P2256" s="5">
        <v>0</v>
      </c>
      <c r="Q2256" s="44"/>
      <c r="R2256" s="5">
        <v>0</v>
      </c>
      <c r="S2256" s="44"/>
      <c r="U2256" s="39">
        <f>$AB$1305-V2256</f>
        <v>0.91529999999997891</v>
      </c>
      <c r="V2256" s="39">
        <f>V2254+($AB$1304*M2255)</f>
        <v>3.8847000000000209</v>
      </c>
      <c r="W2256" s="40">
        <f>U2256/($AB$1305/100)</f>
        <v>19.068749999999561</v>
      </c>
      <c r="X2256" s="40">
        <f>V2256/($AB$1305/100)</f>
        <v>80.931250000000432</v>
      </c>
    </row>
    <row r="2257" spans="1:26" x14ac:dyDescent="0.3">
      <c r="A2257" s="2">
        <v>44251</v>
      </c>
      <c r="B2257" s="3">
        <v>0.47916666666666669</v>
      </c>
      <c r="C2257" s="6">
        <v>5.3999999999999986</v>
      </c>
      <c r="D2257" s="6">
        <v>15.5</v>
      </c>
      <c r="E2257" s="4">
        <v>14.27</v>
      </c>
      <c r="F2257" s="5">
        <v>6.8000000000000005E-2</v>
      </c>
      <c r="G2257" s="44"/>
      <c r="H2257" s="5">
        <v>0.247</v>
      </c>
      <c r="I2257" s="44"/>
      <c r="J2257" s="5">
        <v>0</v>
      </c>
      <c r="K2257" s="44"/>
      <c r="L2257" s="5">
        <v>0.17899999999999999</v>
      </c>
      <c r="M2257" s="44"/>
      <c r="N2257" s="5">
        <v>0</v>
      </c>
      <c r="O2257" s="44"/>
      <c r="P2257" s="5">
        <v>0</v>
      </c>
      <c r="Q2257" s="44"/>
      <c r="R2257" s="5">
        <v>0</v>
      </c>
      <c r="S2257" s="44"/>
      <c r="U2257" s="39"/>
      <c r="V2257" s="39"/>
      <c r="W2257" s="9"/>
      <c r="X2257" s="9"/>
    </row>
    <row r="2258" spans="1:26" x14ac:dyDescent="0.3">
      <c r="A2258" s="2">
        <v>44251</v>
      </c>
      <c r="B2258" s="3">
        <v>0.48958333333333331</v>
      </c>
      <c r="C2258" s="6">
        <v>5.7999999999999972</v>
      </c>
      <c r="D2258" s="6">
        <v>16.5</v>
      </c>
      <c r="E2258" s="4">
        <v>14.25</v>
      </c>
      <c r="F2258" s="5">
        <v>6.8000000000000005E-2</v>
      </c>
      <c r="G2258" s="44"/>
      <c r="H2258" s="5">
        <v>0.23599999999999999</v>
      </c>
      <c r="I2258" s="44"/>
      <c r="J2258" s="5">
        <v>0</v>
      </c>
      <c r="K2258" s="44"/>
      <c r="L2258" s="5">
        <v>0.16800000000000001</v>
      </c>
      <c r="M2258" s="44"/>
      <c r="N2258" s="5">
        <v>0</v>
      </c>
      <c r="O2258" s="44"/>
      <c r="P2258" s="5">
        <v>0</v>
      </c>
      <c r="Q2258" s="44"/>
      <c r="R2258" s="5">
        <v>0</v>
      </c>
      <c r="S2258" s="44"/>
      <c r="U2258" s="39">
        <f>$AB$1305-V2258</f>
        <v>0.91529999999997891</v>
      </c>
      <c r="V2258" s="39">
        <f>V2256-K2255</f>
        <v>3.8847000000000209</v>
      </c>
      <c r="W2258" s="40">
        <f>U2258/($AB$1305/100)</f>
        <v>19.068749999999561</v>
      </c>
      <c r="X2258" s="40">
        <f>V2258/($AB$1305/100)</f>
        <v>80.931250000000432</v>
      </c>
    </row>
    <row r="2259" spans="1:26" x14ac:dyDescent="0.3">
      <c r="A2259" s="2">
        <v>44251</v>
      </c>
      <c r="B2259" s="3">
        <v>0.5</v>
      </c>
      <c r="C2259" s="6">
        <v>7.2999999999999972</v>
      </c>
      <c r="D2259" s="6">
        <v>17.900000000000006</v>
      </c>
      <c r="E2259" s="4">
        <v>14.24</v>
      </c>
      <c r="F2259" s="5">
        <v>6.6000000000000003E-2</v>
      </c>
      <c r="G2259" s="44">
        <f>AVERAGE(F2259:F2262)</f>
        <v>6.7000000000000004E-2</v>
      </c>
      <c r="H2259" s="5">
        <v>0.22700000000000001</v>
      </c>
      <c r="I2259" s="44">
        <f>AVERAGE(H2259:H2262)</f>
        <v>0.21775</v>
      </c>
      <c r="J2259" s="5">
        <v>0</v>
      </c>
      <c r="K2259" s="44">
        <f>AVERAGE(J2259:J2262)</f>
        <v>0</v>
      </c>
      <c r="L2259" s="5">
        <v>0.159</v>
      </c>
      <c r="M2259" s="44">
        <f>AVERAGE(L2259:L2262)</f>
        <v>0.14974999999999999</v>
      </c>
      <c r="N2259" s="5">
        <v>0</v>
      </c>
      <c r="O2259" s="44">
        <f>AVERAGE(N2259:N2262)</f>
        <v>0</v>
      </c>
      <c r="P2259" s="5">
        <v>0</v>
      </c>
      <c r="Q2259" s="44">
        <f>AVERAGE(P2259:P2262)</f>
        <v>0</v>
      </c>
      <c r="R2259" s="5">
        <v>0</v>
      </c>
      <c r="S2259" s="44">
        <f>AVERAGE(R2259:R2262)</f>
        <v>0</v>
      </c>
      <c r="U2259" s="39"/>
      <c r="V2259" s="39"/>
      <c r="W2259" s="40"/>
      <c r="X2259" s="40"/>
    </row>
    <row r="2260" spans="1:26" x14ac:dyDescent="0.3">
      <c r="A2260" s="2">
        <v>44251</v>
      </c>
      <c r="B2260" s="3">
        <v>0.51041666666666663</v>
      </c>
      <c r="C2260" s="6">
        <v>7.7999999999999972</v>
      </c>
      <c r="D2260" s="6">
        <v>18.799999999999997</v>
      </c>
      <c r="E2260" s="4">
        <v>14.23</v>
      </c>
      <c r="F2260" s="5">
        <v>6.8000000000000005E-2</v>
      </c>
      <c r="G2260" s="44"/>
      <c r="H2260" s="5">
        <v>0.22</v>
      </c>
      <c r="I2260" s="44"/>
      <c r="J2260" s="5">
        <v>0</v>
      </c>
      <c r="K2260" s="44"/>
      <c r="L2260" s="5">
        <v>0.152</v>
      </c>
      <c r="M2260" s="44"/>
      <c r="N2260" s="5">
        <v>0</v>
      </c>
      <c r="O2260" s="44"/>
      <c r="P2260" s="5">
        <v>0</v>
      </c>
      <c r="Q2260" s="44"/>
      <c r="R2260" s="5">
        <v>0</v>
      </c>
      <c r="S2260" s="44"/>
      <c r="U2260" s="39">
        <f>$AB$1305-V2260</f>
        <v>0.79549999999997922</v>
      </c>
      <c r="V2260" s="39">
        <f>V2258+($AB$1304*M2259)</f>
        <v>4.0045000000000206</v>
      </c>
      <c r="W2260" s="40">
        <f>U2260/($AB$1305/100)</f>
        <v>16.572916666666234</v>
      </c>
      <c r="X2260" s="40">
        <f>V2260/($AB$1305/100)</f>
        <v>83.427083333333755</v>
      </c>
    </row>
    <row r="2261" spans="1:26" x14ac:dyDescent="0.3">
      <c r="A2261" s="2">
        <v>44251</v>
      </c>
      <c r="B2261" s="3">
        <v>0.52083333333333337</v>
      </c>
      <c r="C2261" s="6">
        <v>8.2000000000000028</v>
      </c>
      <c r="D2261" s="6">
        <v>20</v>
      </c>
      <c r="E2261" s="4">
        <v>14.22</v>
      </c>
      <c r="F2261" s="5">
        <v>6.7000000000000004E-2</v>
      </c>
      <c r="G2261" s="44"/>
      <c r="H2261" s="5">
        <v>0.214</v>
      </c>
      <c r="I2261" s="44"/>
      <c r="J2261" s="5">
        <v>0</v>
      </c>
      <c r="K2261" s="44"/>
      <c r="L2261" s="5">
        <v>0.14599999999999999</v>
      </c>
      <c r="M2261" s="44"/>
      <c r="N2261" s="5">
        <v>0</v>
      </c>
      <c r="O2261" s="44"/>
      <c r="P2261" s="5">
        <v>0</v>
      </c>
      <c r="Q2261" s="44"/>
      <c r="R2261" s="5">
        <v>0</v>
      </c>
      <c r="S2261" s="44"/>
      <c r="U2261" s="39"/>
      <c r="V2261" s="39"/>
      <c r="W2261" s="40"/>
      <c r="X2261" s="40"/>
    </row>
    <row r="2262" spans="1:26" x14ac:dyDescent="0.3">
      <c r="A2262" s="2">
        <v>44251</v>
      </c>
      <c r="B2262" s="3">
        <v>0.53125</v>
      </c>
      <c r="C2262" s="6">
        <v>8.3999999999999986</v>
      </c>
      <c r="D2262" s="6">
        <v>20.599999999999994</v>
      </c>
      <c r="E2262" s="4">
        <v>14.21</v>
      </c>
      <c r="F2262" s="5">
        <v>6.7000000000000004E-2</v>
      </c>
      <c r="G2262" s="44"/>
      <c r="H2262" s="5">
        <v>0.21</v>
      </c>
      <c r="I2262" s="44"/>
      <c r="J2262" s="5">
        <v>0</v>
      </c>
      <c r="K2262" s="44"/>
      <c r="L2262" s="5">
        <v>0.14199999999999999</v>
      </c>
      <c r="M2262" s="44"/>
      <c r="N2262" s="5">
        <v>0</v>
      </c>
      <c r="O2262" s="44"/>
      <c r="P2262" s="5">
        <v>0</v>
      </c>
      <c r="Q2262" s="44"/>
      <c r="R2262" s="5">
        <v>0</v>
      </c>
      <c r="S2262" s="44"/>
      <c r="U2262" s="39">
        <f>$AB$1305-V2262</f>
        <v>0.79549999999997922</v>
      </c>
      <c r="V2262" s="39">
        <f>V2260-K2259</f>
        <v>4.0045000000000206</v>
      </c>
      <c r="W2262" s="40">
        <f>U2262/($AB$1305/100)</f>
        <v>16.572916666666234</v>
      </c>
      <c r="X2262" s="40">
        <f>V2262/($AB$1305/100)</f>
        <v>83.427083333333755</v>
      </c>
    </row>
    <row r="2263" spans="1:26" x14ac:dyDescent="0.3">
      <c r="A2263" s="2">
        <v>44251</v>
      </c>
      <c r="B2263" s="3">
        <v>0.54166666666666663</v>
      </c>
      <c r="C2263" s="6">
        <v>9</v>
      </c>
      <c r="D2263" s="6">
        <v>21.200000000000003</v>
      </c>
      <c r="E2263" s="4">
        <v>13.99</v>
      </c>
      <c r="F2263" s="5">
        <v>6.8000000000000005E-2</v>
      </c>
      <c r="G2263" s="44">
        <f>AVERAGE(F2263:F2266)</f>
        <v>6.7000000000000004E-2</v>
      </c>
      <c r="H2263" s="5">
        <v>0.19400000000000001</v>
      </c>
      <c r="I2263" s="44">
        <f>AVERAGE(H2263:H2266)</f>
        <v>0.17600000000000002</v>
      </c>
      <c r="J2263" s="5">
        <v>0</v>
      </c>
      <c r="K2263" s="44">
        <f>AVERAGE(J2263:J2266)</f>
        <v>0</v>
      </c>
      <c r="L2263" s="5">
        <v>0.126</v>
      </c>
      <c r="M2263" s="44">
        <f>AVERAGE(L2263:L2266)</f>
        <v>0.10824999999999999</v>
      </c>
      <c r="N2263" s="5">
        <v>0</v>
      </c>
      <c r="O2263" s="44">
        <f>AVERAGE(N2263:N2266)</f>
        <v>0</v>
      </c>
      <c r="P2263" s="5">
        <v>0</v>
      </c>
      <c r="Q2263" s="44">
        <f>AVERAGE(P2263:P2266)</f>
        <v>0</v>
      </c>
      <c r="R2263" s="5">
        <v>0</v>
      </c>
      <c r="S2263" s="44">
        <f>AVERAGE(R2263:R2266)</f>
        <v>0</v>
      </c>
      <c r="U2263" s="39"/>
      <c r="V2263" s="39"/>
      <c r="W2263" s="40"/>
      <c r="X2263" s="40"/>
    </row>
    <row r="2264" spans="1:26" x14ac:dyDescent="0.3">
      <c r="A2264" s="2">
        <v>44251</v>
      </c>
      <c r="B2264" s="3">
        <v>0.55208333333333337</v>
      </c>
      <c r="C2264" s="6">
        <v>9.5</v>
      </c>
      <c r="D2264" s="6">
        <v>21.700000000000003</v>
      </c>
      <c r="E2264" s="4">
        <v>13.69</v>
      </c>
      <c r="F2264" s="5">
        <v>6.6000000000000003E-2</v>
      </c>
      <c r="G2264" s="44"/>
      <c r="H2264" s="5">
        <v>0.17499999999999999</v>
      </c>
      <c r="I2264" s="44"/>
      <c r="J2264" s="5">
        <v>0</v>
      </c>
      <c r="K2264" s="44"/>
      <c r="L2264" s="5">
        <v>0.108</v>
      </c>
      <c r="M2264" s="44"/>
      <c r="N2264" s="5">
        <v>0</v>
      </c>
      <c r="O2264" s="44"/>
      <c r="P2264" s="5">
        <v>0</v>
      </c>
      <c r="Q2264" s="44"/>
      <c r="R2264" s="5">
        <v>0</v>
      </c>
      <c r="S2264" s="44"/>
      <c r="U2264" s="39">
        <f>$AB$1305-V2264</f>
        <v>0.70889999999997944</v>
      </c>
      <c r="V2264" s="39">
        <f>V2262+($AB$1304*M2263)</f>
        <v>4.0911000000000204</v>
      </c>
      <c r="W2264" s="40">
        <f>U2264/($AB$1305/100)</f>
        <v>14.768749999999571</v>
      </c>
      <c r="X2264" s="40">
        <f>V2264/($AB$1305/100)</f>
        <v>85.231250000000429</v>
      </c>
    </row>
    <row r="2265" spans="1:26" x14ac:dyDescent="0.3">
      <c r="A2265" s="2">
        <v>44251</v>
      </c>
      <c r="B2265" s="3">
        <v>0.5625</v>
      </c>
      <c r="C2265" s="6">
        <v>9.9000000000000057</v>
      </c>
      <c r="D2265" s="6">
        <v>21.5</v>
      </c>
      <c r="E2265" s="4">
        <v>13.7</v>
      </c>
      <c r="F2265" s="5">
        <v>6.7000000000000004E-2</v>
      </c>
      <c r="G2265" s="44"/>
      <c r="H2265" s="5">
        <v>0.17</v>
      </c>
      <c r="I2265" s="44"/>
      <c r="J2265" s="5">
        <v>0</v>
      </c>
      <c r="K2265" s="44"/>
      <c r="L2265" s="5">
        <v>0.10199999999999999</v>
      </c>
      <c r="M2265" s="44"/>
      <c r="N2265" s="5">
        <v>0</v>
      </c>
      <c r="O2265" s="44"/>
      <c r="P2265" s="5">
        <v>0</v>
      </c>
      <c r="Q2265" s="44"/>
      <c r="R2265" s="5">
        <v>0</v>
      </c>
      <c r="S2265" s="44"/>
      <c r="U2265" s="39"/>
      <c r="V2265" s="39"/>
      <c r="W2265" s="9"/>
      <c r="X2265" s="9"/>
    </row>
    <row r="2266" spans="1:26" x14ac:dyDescent="0.3">
      <c r="A2266" s="2">
        <v>44251</v>
      </c>
      <c r="B2266" s="3">
        <v>0.57291666666666663</v>
      </c>
      <c r="C2266" s="6">
        <v>10.200000000000003</v>
      </c>
      <c r="D2266" s="6">
        <v>21.700000000000003</v>
      </c>
      <c r="E2266" s="4">
        <v>13.69</v>
      </c>
      <c r="F2266" s="5">
        <v>6.7000000000000004E-2</v>
      </c>
      <c r="G2266" s="44"/>
      <c r="H2266" s="5">
        <v>0.16500000000000001</v>
      </c>
      <c r="I2266" s="44"/>
      <c r="J2266" s="5">
        <v>0</v>
      </c>
      <c r="K2266" s="44"/>
      <c r="L2266" s="5">
        <v>9.7000000000000003E-2</v>
      </c>
      <c r="M2266" s="44"/>
      <c r="N2266" s="5">
        <v>0</v>
      </c>
      <c r="O2266" s="44"/>
      <c r="P2266" s="5">
        <v>0</v>
      </c>
      <c r="Q2266" s="44"/>
      <c r="R2266" s="5">
        <v>0</v>
      </c>
      <c r="S2266" s="44"/>
      <c r="U2266" s="39">
        <f>$AB$1305-V2266</f>
        <v>0.70889999999997944</v>
      </c>
      <c r="V2266" s="39">
        <f>V2264-K2263</f>
        <v>4.0911000000000204</v>
      </c>
      <c r="W2266" s="40">
        <f>U2266/($AB$1305/100)</f>
        <v>14.768749999999571</v>
      </c>
      <c r="X2266" s="40">
        <f>V2266/($AB$1305/100)</f>
        <v>85.231250000000429</v>
      </c>
      <c r="Y2266" s="40">
        <f>MIN(X2171:X2266)</f>
        <v>75.593750000000441</v>
      </c>
      <c r="Z2266" s="40">
        <f>MAX(X2171:X2266)</f>
        <v>87.363541666667075</v>
      </c>
    </row>
    <row r="2267" spans="1:26" x14ac:dyDescent="0.3">
      <c r="A2267" s="2">
        <v>44251</v>
      </c>
      <c r="B2267" s="3">
        <v>0.58333333333333337</v>
      </c>
      <c r="C2267" s="6">
        <v>10.599999999999994</v>
      </c>
      <c r="D2267" s="6">
        <v>22.299999999999997</v>
      </c>
      <c r="E2267" s="4">
        <v>13.69</v>
      </c>
      <c r="F2267" s="5">
        <v>6.7000000000000004E-2</v>
      </c>
      <c r="G2267" s="44">
        <f>AVERAGE(F2267:F2270)</f>
        <v>6.7000000000000004E-2</v>
      </c>
      <c r="H2267" s="5">
        <v>0.16200000000000001</v>
      </c>
      <c r="I2267" s="44">
        <f>AVERAGE(H2267:H2270)</f>
        <v>0.158</v>
      </c>
      <c r="J2267" s="5">
        <v>0</v>
      </c>
      <c r="K2267" s="44">
        <f>AVERAGE(J2267:J2270)</f>
        <v>0</v>
      </c>
      <c r="L2267" s="5">
        <v>9.4E-2</v>
      </c>
      <c r="M2267" s="44">
        <f>AVERAGE(L2267:L2270)</f>
        <v>9.0249999999999997E-2</v>
      </c>
      <c r="N2267" s="5">
        <v>0</v>
      </c>
      <c r="O2267" s="44">
        <f>AVERAGE(N2267:N2270)</f>
        <v>0</v>
      </c>
      <c r="P2267" s="5">
        <v>0</v>
      </c>
      <c r="Q2267" s="44">
        <f>AVERAGE(P2267:P2270)</f>
        <v>0</v>
      </c>
      <c r="R2267" s="5">
        <v>0</v>
      </c>
      <c r="S2267" s="44">
        <f>AVERAGE(R2267:R2270)</f>
        <v>0</v>
      </c>
      <c r="U2267" s="39"/>
      <c r="V2267" s="39"/>
      <c r="W2267" s="40"/>
      <c r="X2267" s="40"/>
    </row>
    <row r="2268" spans="1:26" x14ac:dyDescent="0.3">
      <c r="A2268" s="2">
        <v>44251</v>
      </c>
      <c r="B2268" s="3">
        <v>0.59375</v>
      </c>
      <c r="C2268" s="6">
        <v>10.900000000000006</v>
      </c>
      <c r="D2268" s="6">
        <v>22.700000000000003</v>
      </c>
      <c r="E2268" s="4">
        <v>13.69</v>
      </c>
      <c r="F2268" s="5">
        <v>6.8000000000000005E-2</v>
      </c>
      <c r="G2268" s="44"/>
      <c r="H2268" s="5">
        <v>0.159</v>
      </c>
      <c r="I2268" s="44"/>
      <c r="J2268" s="5">
        <v>0</v>
      </c>
      <c r="K2268" s="44"/>
      <c r="L2268" s="5">
        <v>9.1999999999999998E-2</v>
      </c>
      <c r="M2268" s="44"/>
      <c r="N2268" s="5">
        <v>0</v>
      </c>
      <c r="O2268" s="44"/>
      <c r="P2268" s="5">
        <v>0</v>
      </c>
      <c r="Q2268" s="44"/>
      <c r="R2268" s="5">
        <v>0</v>
      </c>
      <c r="S2268" s="44"/>
      <c r="U2268" s="39">
        <f>$AB$1305-V2268</f>
        <v>0.63669999999997984</v>
      </c>
      <c r="V2268" s="39">
        <f>V2266+($AB$1304*M2267)</f>
        <v>4.16330000000002</v>
      </c>
      <c r="W2268" s="40">
        <f>U2268/($AB$1305/100)</f>
        <v>13.264583333332913</v>
      </c>
      <c r="X2268" s="40">
        <f>V2268/($AB$1305/100)</f>
        <v>86.735416666667078</v>
      </c>
    </row>
    <row r="2269" spans="1:26" x14ac:dyDescent="0.3">
      <c r="A2269" s="2">
        <v>44251</v>
      </c>
      <c r="B2269" s="3">
        <v>0.60416666666666663</v>
      </c>
      <c r="C2269" s="6">
        <v>11.200000000000003</v>
      </c>
      <c r="D2269" s="6">
        <v>22.099999999999994</v>
      </c>
      <c r="E2269" s="4">
        <v>13.69</v>
      </c>
      <c r="F2269" s="5">
        <v>6.6000000000000003E-2</v>
      </c>
      <c r="G2269" s="44"/>
      <c r="H2269" s="5">
        <v>0.156</v>
      </c>
      <c r="I2269" s="44"/>
      <c r="J2269" s="5">
        <v>0</v>
      </c>
      <c r="K2269" s="44"/>
      <c r="L2269" s="5">
        <v>8.7999999999999995E-2</v>
      </c>
      <c r="M2269" s="44"/>
      <c r="N2269" s="5">
        <v>0</v>
      </c>
      <c r="O2269" s="44"/>
      <c r="P2269" s="5">
        <v>0</v>
      </c>
      <c r="Q2269" s="44"/>
      <c r="R2269" s="5">
        <v>0</v>
      </c>
      <c r="S2269" s="44"/>
      <c r="U2269" s="39"/>
      <c r="V2269" s="39"/>
      <c r="W2269" s="40"/>
      <c r="X2269" s="40"/>
    </row>
    <row r="2270" spans="1:26" x14ac:dyDescent="0.3">
      <c r="A2270" s="2">
        <v>44251</v>
      </c>
      <c r="B2270" s="3">
        <v>0.61458333333333337</v>
      </c>
      <c r="C2270" s="6">
        <v>11.700000000000003</v>
      </c>
      <c r="D2270" s="6">
        <v>22.099999999999994</v>
      </c>
      <c r="E2270" s="4">
        <v>13.69</v>
      </c>
      <c r="F2270" s="5">
        <v>6.7000000000000004E-2</v>
      </c>
      <c r="G2270" s="44"/>
      <c r="H2270" s="5">
        <v>0.155</v>
      </c>
      <c r="I2270" s="44"/>
      <c r="J2270" s="5">
        <v>0</v>
      </c>
      <c r="K2270" s="44"/>
      <c r="L2270" s="5">
        <v>8.6999999999999994E-2</v>
      </c>
      <c r="M2270" s="44"/>
      <c r="N2270" s="5">
        <v>0</v>
      </c>
      <c r="O2270" s="44"/>
      <c r="P2270" s="5">
        <v>0</v>
      </c>
      <c r="Q2270" s="44"/>
      <c r="R2270" s="5">
        <v>0</v>
      </c>
      <c r="S2270" s="44"/>
      <c r="U2270" s="39">
        <f>$AB$1305-V2270</f>
        <v>0.63669999999997984</v>
      </c>
      <c r="V2270" s="39">
        <f>V2268-K2267</f>
        <v>4.16330000000002</v>
      </c>
      <c r="W2270" s="40">
        <f>U2270/($AB$1305/100)</f>
        <v>13.264583333332913</v>
      </c>
      <c r="X2270" s="40">
        <f>V2270/($AB$1305/100)</f>
        <v>86.735416666667078</v>
      </c>
    </row>
    <row r="2271" spans="1:26" x14ac:dyDescent="0.3">
      <c r="A2271" s="2">
        <v>44251</v>
      </c>
      <c r="B2271" s="3">
        <v>0.625</v>
      </c>
      <c r="C2271" s="6">
        <v>11.5</v>
      </c>
      <c r="D2271" s="6">
        <v>22</v>
      </c>
      <c r="E2271" s="4">
        <v>13.69</v>
      </c>
      <c r="F2271" s="5">
        <v>6.7000000000000004E-2</v>
      </c>
      <c r="G2271" s="44">
        <f>AVERAGE(F2271:F2274)</f>
        <v>6.6750000000000004E-2</v>
      </c>
      <c r="H2271" s="5">
        <v>0.153</v>
      </c>
      <c r="I2271" s="44">
        <f>AVERAGE(H2271:H2274)</f>
        <v>0.15</v>
      </c>
      <c r="J2271" s="5">
        <v>0</v>
      </c>
      <c r="K2271" s="44">
        <f>AVERAGE(J2271:J2274)</f>
        <v>0</v>
      </c>
      <c r="L2271" s="5">
        <v>8.5000000000000006E-2</v>
      </c>
      <c r="M2271" s="44">
        <f>AVERAGE(L2271:L2274)</f>
        <v>8.2500000000000004E-2</v>
      </c>
      <c r="N2271" s="5">
        <v>0</v>
      </c>
      <c r="O2271" s="44">
        <f>AVERAGE(N2271:N2274)</f>
        <v>0</v>
      </c>
      <c r="P2271" s="5">
        <v>0</v>
      </c>
      <c r="Q2271" s="44">
        <f>AVERAGE(P2271:P2274)</f>
        <v>0</v>
      </c>
      <c r="R2271" s="5">
        <v>0</v>
      </c>
      <c r="S2271" s="44">
        <f>AVERAGE(R2271:R2274)</f>
        <v>0</v>
      </c>
      <c r="U2271" s="39"/>
      <c r="V2271" s="39"/>
      <c r="W2271" s="40"/>
      <c r="X2271" s="40"/>
    </row>
    <row r="2272" spans="1:26" x14ac:dyDescent="0.3">
      <c r="A2272" s="2">
        <v>44251</v>
      </c>
      <c r="B2272" s="3">
        <v>0.63541666666666663</v>
      </c>
      <c r="C2272" s="6">
        <v>11.599999999999994</v>
      </c>
      <c r="D2272" s="6">
        <v>21.799999999999997</v>
      </c>
      <c r="E2272" s="4">
        <v>13.69</v>
      </c>
      <c r="F2272" s="5">
        <v>6.7000000000000004E-2</v>
      </c>
      <c r="G2272" s="44"/>
      <c r="H2272" s="5">
        <v>0.151</v>
      </c>
      <c r="I2272" s="44"/>
      <c r="J2272" s="5">
        <v>0</v>
      </c>
      <c r="K2272" s="44"/>
      <c r="L2272" s="5">
        <v>8.4000000000000005E-2</v>
      </c>
      <c r="M2272" s="44"/>
      <c r="N2272" s="5">
        <v>0</v>
      </c>
      <c r="O2272" s="44"/>
      <c r="P2272" s="5">
        <v>0</v>
      </c>
      <c r="Q2272" s="44"/>
      <c r="R2272" s="5">
        <v>0</v>
      </c>
      <c r="S2272" s="44"/>
      <c r="U2272" s="39">
        <f>$AB$1305-V2272</f>
        <v>0.57069999999998</v>
      </c>
      <c r="V2272" s="39">
        <f>V2270+($AB$1304*M2271)</f>
        <v>4.2293000000000198</v>
      </c>
      <c r="W2272" s="40">
        <f>U2272/($AB$1305/100)</f>
        <v>11.889583333332917</v>
      </c>
      <c r="X2272" s="40">
        <f>V2272/($AB$1305/100)</f>
        <v>88.110416666667078</v>
      </c>
    </row>
    <row r="2273" spans="1:24" x14ac:dyDescent="0.3">
      <c r="A2273" s="2">
        <v>44251</v>
      </c>
      <c r="B2273" s="3">
        <v>0.64583333333333337</v>
      </c>
      <c r="C2273" s="6">
        <v>11.599999999999994</v>
      </c>
      <c r="D2273" s="6">
        <v>21.299999999999997</v>
      </c>
      <c r="E2273" s="4">
        <v>13.7</v>
      </c>
      <c r="F2273" s="5">
        <v>6.7000000000000004E-2</v>
      </c>
      <c r="G2273" s="44"/>
      <c r="H2273" s="5">
        <v>0.14899999999999999</v>
      </c>
      <c r="I2273" s="44"/>
      <c r="J2273" s="5">
        <v>0</v>
      </c>
      <c r="K2273" s="44"/>
      <c r="L2273" s="5">
        <v>8.1000000000000003E-2</v>
      </c>
      <c r="M2273" s="44"/>
      <c r="N2273" s="5">
        <v>0</v>
      </c>
      <c r="O2273" s="44"/>
      <c r="P2273" s="5">
        <v>0</v>
      </c>
      <c r="Q2273" s="44"/>
      <c r="R2273" s="5">
        <v>0</v>
      </c>
      <c r="S2273" s="44"/>
      <c r="U2273" s="39"/>
      <c r="V2273" s="39"/>
      <c r="W2273" s="9"/>
      <c r="X2273" s="9"/>
    </row>
    <row r="2274" spans="1:24" x14ac:dyDescent="0.3">
      <c r="A2274" s="2">
        <v>44251</v>
      </c>
      <c r="B2274" s="3">
        <v>0.65625</v>
      </c>
      <c r="C2274" s="6">
        <v>11.400000000000006</v>
      </c>
      <c r="D2274" s="6">
        <v>20.900000000000006</v>
      </c>
      <c r="E2274" s="4">
        <v>13.7</v>
      </c>
      <c r="F2274" s="5">
        <v>6.6000000000000003E-2</v>
      </c>
      <c r="G2274" s="44"/>
      <c r="H2274" s="5">
        <v>0.14699999999999999</v>
      </c>
      <c r="I2274" s="44"/>
      <c r="J2274" s="5">
        <v>0</v>
      </c>
      <c r="K2274" s="44"/>
      <c r="L2274" s="5">
        <v>0.08</v>
      </c>
      <c r="M2274" s="44"/>
      <c r="N2274" s="5">
        <v>0</v>
      </c>
      <c r="O2274" s="44"/>
      <c r="P2274" s="5">
        <v>0</v>
      </c>
      <c r="Q2274" s="44"/>
      <c r="R2274" s="5">
        <v>0</v>
      </c>
      <c r="S2274" s="44"/>
      <c r="U2274" s="39">
        <f>$AB$1305-V2274</f>
        <v>0.57069999999998</v>
      </c>
      <c r="V2274" s="39">
        <f>V2272-K2271</f>
        <v>4.2293000000000198</v>
      </c>
      <c r="W2274" s="40">
        <f>U2274/($AB$1305/100)</f>
        <v>11.889583333332917</v>
      </c>
      <c r="X2274" s="40">
        <f>V2274/($AB$1305/100)</f>
        <v>88.110416666667078</v>
      </c>
    </row>
    <row r="2275" spans="1:24" x14ac:dyDescent="0.3">
      <c r="A2275" s="2">
        <v>44251</v>
      </c>
      <c r="B2275" s="3">
        <v>0.66666666666666663</v>
      </c>
      <c r="C2275" s="6">
        <v>11.200000000000003</v>
      </c>
      <c r="D2275" s="6">
        <v>20.099999999999994</v>
      </c>
      <c r="E2275" s="4">
        <v>13.55</v>
      </c>
      <c r="F2275" s="5">
        <v>5.6000000000000001E-2</v>
      </c>
      <c r="G2275" s="44">
        <f>AVERAGE(F2275:F2278)</f>
        <v>4.8250000000000001E-2</v>
      </c>
      <c r="H2275" s="5">
        <v>0.124</v>
      </c>
      <c r="I2275" s="44">
        <f>AVERAGE(H2275:H2278)</f>
        <v>7.1000000000000008E-2</v>
      </c>
      <c r="J2275" s="5">
        <v>0</v>
      </c>
      <c r="K2275" s="44">
        <f>AVERAGE(J2275:J2278)</f>
        <v>4.0000000000000001E-3</v>
      </c>
      <c r="L2275" s="5">
        <v>6.8000000000000005E-2</v>
      </c>
      <c r="M2275" s="44">
        <f>AVERAGE(L2275:L2278)</f>
        <v>2.5750000000000002E-2</v>
      </c>
      <c r="N2275" s="5">
        <v>0</v>
      </c>
      <c r="O2275" s="44">
        <f>AVERAGE(N2275:N2278)</f>
        <v>0</v>
      </c>
      <c r="P2275" s="5">
        <v>0</v>
      </c>
      <c r="Q2275" s="44">
        <f>AVERAGE(P2275:P2278)</f>
        <v>0</v>
      </c>
      <c r="R2275" s="5">
        <v>0</v>
      </c>
      <c r="S2275" s="44">
        <f>AVERAGE(R2275:R2278)</f>
        <v>0</v>
      </c>
      <c r="U2275" s="39"/>
      <c r="V2275" s="39"/>
      <c r="W2275" s="40"/>
      <c r="X2275" s="40"/>
    </row>
    <row r="2276" spans="1:24" x14ac:dyDescent="0.3">
      <c r="A2276" s="2">
        <v>44251</v>
      </c>
      <c r="B2276" s="3">
        <v>0.67708333333333337</v>
      </c>
      <c r="C2276" s="6">
        <v>10.799999999999997</v>
      </c>
      <c r="D2276" s="6">
        <v>19.200000000000003</v>
      </c>
      <c r="E2276" s="4">
        <v>13.23</v>
      </c>
      <c r="F2276" s="5">
        <v>5.0999999999999997E-2</v>
      </c>
      <c r="G2276" s="44"/>
      <c r="H2276" s="5">
        <v>8.4000000000000005E-2</v>
      </c>
      <c r="I2276" s="44"/>
      <c r="J2276" s="5">
        <v>0</v>
      </c>
      <c r="K2276" s="44"/>
      <c r="L2276" s="5">
        <v>3.2000000000000001E-2</v>
      </c>
      <c r="M2276" s="44"/>
      <c r="N2276" s="5">
        <v>0</v>
      </c>
      <c r="O2276" s="44"/>
      <c r="P2276" s="5">
        <v>0</v>
      </c>
      <c r="Q2276" s="44"/>
      <c r="R2276" s="5">
        <v>0</v>
      </c>
      <c r="S2276" s="44"/>
      <c r="U2276" s="39">
        <f>$AB$1305-V2276</f>
        <v>0.55009999999998005</v>
      </c>
      <c r="V2276" s="39">
        <f>V2274+($AB$1304*M2275)</f>
        <v>4.2499000000000198</v>
      </c>
      <c r="W2276" s="40">
        <f>U2276/($AB$1305/100)</f>
        <v>11.460416666666251</v>
      </c>
      <c r="X2276" s="40">
        <f>V2276/($AB$1305/100)</f>
        <v>88.539583333333738</v>
      </c>
    </row>
    <row r="2277" spans="1:24" x14ac:dyDescent="0.3">
      <c r="A2277" s="2">
        <v>44251</v>
      </c>
      <c r="B2277" s="3">
        <v>0.6875</v>
      </c>
      <c r="C2277" s="6">
        <v>10.200000000000003</v>
      </c>
      <c r="D2277" s="6">
        <v>18.099999999999994</v>
      </c>
      <c r="E2277" s="4">
        <v>12.99</v>
      </c>
      <c r="F2277" s="5">
        <v>4.3999999999999997E-2</v>
      </c>
      <c r="G2277" s="44"/>
      <c r="H2277" s="5">
        <v>4.9000000000000002E-2</v>
      </c>
      <c r="I2277" s="44"/>
      <c r="J2277" s="5">
        <v>0</v>
      </c>
      <c r="K2277" s="44"/>
      <c r="L2277" s="5">
        <v>3.0000000000000001E-3</v>
      </c>
      <c r="M2277" s="44"/>
      <c r="N2277" s="5">
        <v>0</v>
      </c>
      <c r="O2277" s="44"/>
      <c r="P2277" s="5">
        <v>0</v>
      </c>
      <c r="Q2277" s="44"/>
      <c r="R2277" s="5">
        <v>0</v>
      </c>
      <c r="S2277" s="44"/>
      <c r="U2277" s="39"/>
      <c r="V2277" s="39"/>
      <c r="W2277" s="40"/>
      <c r="X2277" s="40"/>
    </row>
    <row r="2278" spans="1:24" x14ac:dyDescent="0.3">
      <c r="A2278" s="2">
        <v>44251</v>
      </c>
      <c r="B2278" s="3">
        <v>0.69791666666666663</v>
      </c>
      <c r="C2278" s="6">
        <v>9.7000000000000028</v>
      </c>
      <c r="D2278" s="6">
        <v>16.700000000000003</v>
      </c>
      <c r="E2278" s="4">
        <v>12.86</v>
      </c>
      <c r="F2278" s="5">
        <v>4.2000000000000003E-2</v>
      </c>
      <c r="G2278" s="44"/>
      <c r="H2278" s="5">
        <v>2.7E-2</v>
      </c>
      <c r="I2278" s="44"/>
      <c r="J2278" s="5">
        <v>1.6E-2</v>
      </c>
      <c r="K2278" s="44"/>
      <c r="L2278" s="5">
        <v>0</v>
      </c>
      <c r="M2278" s="44"/>
      <c r="N2278" s="5">
        <v>0</v>
      </c>
      <c r="O2278" s="44"/>
      <c r="P2278" s="5">
        <v>0</v>
      </c>
      <c r="Q2278" s="44"/>
      <c r="R2278" s="5">
        <v>0</v>
      </c>
      <c r="S2278" s="44"/>
      <c r="U2278" s="39">
        <f>$AB$1305-V2278</f>
        <v>0.55409999999997961</v>
      </c>
      <c r="V2278" s="39">
        <f>V2276-K2275</f>
        <v>4.2459000000000202</v>
      </c>
      <c r="W2278" s="40">
        <f>U2278/($AB$1305/100)</f>
        <v>11.543749999999575</v>
      </c>
      <c r="X2278" s="40">
        <f>V2278/($AB$1305/100)</f>
        <v>88.456250000000423</v>
      </c>
    </row>
    <row r="2279" spans="1:24" x14ac:dyDescent="0.3">
      <c r="A2279" s="2">
        <v>44251</v>
      </c>
      <c r="B2279" s="3">
        <v>0.70833333333333337</v>
      </c>
      <c r="C2279" s="6">
        <v>9.0999999999999943</v>
      </c>
      <c r="D2279" s="6">
        <v>15.299999999999997</v>
      </c>
      <c r="E2279" s="4">
        <v>12.8</v>
      </c>
      <c r="F2279" s="5">
        <v>0.04</v>
      </c>
      <c r="G2279" s="44">
        <f>AVERAGE(F2279:F2282)</f>
        <v>3.7999999999999999E-2</v>
      </c>
      <c r="H2279" s="5">
        <v>1.4E-2</v>
      </c>
      <c r="I2279" s="44">
        <f>AVERAGE(H2279:H2282)</f>
        <v>4.5000000000000005E-3</v>
      </c>
      <c r="J2279" s="5">
        <v>2.5999999999999999E-2</v>
      </c>
      <c r="K2279" s="44">
        <f>AVERAGE(J2279:J2282)</f>
        <v>3.4000000000000002E-2</v>
      </c>
      <c r="L2279" s="5">
        <v>0</v>
      </c>
      <c r="M2279" s="44">
        <f>AVERAGE(L2279:L2282)</f>
        <v>0</v>
      </c>
      <c r="N2279" s="5">
        <v>0</v>
      </c>
      <c r="O2279" s="44">
        <f>AVERAGE(N2279:N2282)</f>
        <v>0</v>
      </c>
      <c r="P2279" s="5">
        <v>0</v>
      </c>
      <c r="Q2279" s="44">
        <f>AVERAGE(P2279:P2282)</f>
        <v>0</v>
      </c>
      <c r="R2279" s="5">
        <v>0</v>
      </c>
      <c r="S2279" s="44">
        <f>AVERAGE(R2279:R2282)</f>
        <v>0</v>
      </c>
      <c r="U2279" s="39"/>
      <c r="V2279" s="39"/>
      <c r="W2279" s="40"/>
      <c r="X2279" s="40"/>
    </row>
    <row r="2280" spans="1:24" x14ac:dyDescent="0.3">
      <c r="A2280" s="2">
        <v>44251</v>
      </c>
      <c r="B2280" s="3">
        <v>0.71875</v>
      </c>
      <c r="C2280" s="6">
        <v>8.6000000000000014</v>
      </c>
      <c r="D2280" s="6">
        <v>14.099999999999994</v>
      </c>
      <c r="E2280" s="4">
        <v>12.76</v>
      </c>
      <c r="F2280" s="5">
        <v>3.7999999999999999E-2</v>
      </c>
      <c r="G2280" s="44"/>
      <c r="H2280" s="5">
        <v>4.0000000000000001E-3</v>
      </c>
      <c r="I2280" s="44"/>
      <c r="J2280" s="5">
        <v>3.4000000000000002E-2</v>
      </c>
      <c r="K2280" s="44"/>
      <c r="L2280" s="5">
        <v>0</v>
      </c>
      <c r="M2280" s="44"/>
      <c r="N2280" s="5">
        <v>0</v>
      </c>
      <c r="O2280" s="44"/>
      <c r="P2280" s="5">
        <v>0</v>
      </c>
      <c r="Q2280" s="44"/>
      <c r="R2280" s="5">
        <v>0</v>
      </c>
      <c r="S2280" s="44"/>
      <c r="U2280" s="39">
        <f>$AB$1305-V2280</f>
        <v>0.55409999999997961</v>
      </c>
      <c r="V2280" s="39">
        <f>V2278+($AB$1304*M2279)</f>
        <v>4.2459000000000202</v>
      </c>
      <c r="W2280" s="40">
        <f>U2280/($AB$1305/100)</f>
        <v>11.543749999999575</v>
      </c>
      <c r="X2280" s="40">
        <f>V2280/($AB$1305/100)</f>
        <v>88.456250000000423</v>
      </c>
    </row>
    <row r="2281" spans="1:24" x14ac:dyDescent="0.3">
      <c r="A2281" s="2">
        <v>44251</v>
      </c>
      <c r="B2281" s="3">
        <v>0.72916666666666663</v>
      </c>
      <c r="C2281" s="6">
        <v>8</v>
      </c>
      <c r="D2281" s="6">
        <v>12.900000000000006</v>
      </c>
      <c r="E2281" s="4">
        <v>12.75</v>
      </c>
      <c r="F2281" s="5">
        <v>3.7999999999999999E-2</v>
      </c>
      <c r="G2281" s="44"/>
      <c r="H2281" s="5">
        <v>0</v>
      </c>
      <c r="I2281" s="44"/>
      <c r="J2281" s="5">
        <v>3.7999999999999999E-2</v>
      </c>
      <c r="K2281" s="44"/>
      <c r="L2281" s="5">
        <v>0</v>
      </c>
      <c r="M2281" s="44"/>
      <c r="N2281" s="5">
        <v>0</v>
      </c>
      <c r="O2281" s="44"/>
      <c r="P2281" s="5">
        <v>0</v>
      </c>
      <c r="Q2281" s="44"/>
      <c r="R2281" s="5">
        <v>0</v>
      </c>
      <c r="S2281" s="44"/>
      <c r="U2281" s="39"/>
      <c r="V2281" s="39"/>
      <c r="W2281" s="9"/>
      <c r="X2281" s="9"/>
    </row>
    <row r="2282" spans="1:24" x14ac:dyDescent="0.3">
      <c r="A2282" s="2">
        <v>44251</v>
      </c>
      <c r="B2282" s="3">
        <v>0.73958333333333337</v>
      </c>
      <c r="C2282" s="6">
        <v>7.2000000000000028</v>
      </c>
      <c r="D2282" s="6">
        <v>11.900000000000006</v>
      </c>
      <c r="E2282" s="4">
        <v>12.74</v>
      </c>
      <c r="F2282" s="5">
        <v>3.5999999999999997E-2</v>
      </c>
      <c r="G2282" s="44"/>
      <c r="H2282" s="5">
        <v>0</v>
      </c>
      <c r="I2282" s="44"/>
      <c r="J2282" s="5">
        <v>3.7999999999999999E-2</v>
      </c>
      <c r="K2282" s="44"/>
      <c r="L2282" s="5">
        <v>0</v>
      </c>
      <c r="M2282" s="44"/>
      <c r="N2282" s="5">
        <v>0</v>
      </c>
      <c r="O2282" s="44"/>
      <c r="P2282" s="5">
        <v>0</v>
      </c>
      <c r="Q2282" s="44"/>
      <c r="R2282" s="5">
        <v>0</v>
      </c>
      <c r="S2282" s="44"/>
      <c r="U2282" s="39">
        <f>$AB$1305-V2282</f>
        <v>0.58809999999997942</v>
      </c>
      <c r="V2282" s="39">
        <f>V2280-K2279</f>
        <v>4.2119000000000204</v>
      </c>
      <c r="W2282" s="40">
        <f>U2282/($AB$1305/100)</f>
        <v>12.252083333332905</v>
      </c>
      <c r="X2282" s="40">
        <f>V2282/($AB$1305/100)</f>
        <v>87.747916666667095</v>
      </c>
    </row>
    <row r="2283" spans="1:24" x14ac:dyDescent="0.3">
      <c r="A2283" s="2">
        <v>44251</v>
      </c>
      <c r="B2283" s="3">
        <v>0.75</v>
      </c>
      <c r="C2283" s="6">
        <v>6.6000000000000014</v>
      </c>
      <c r="D2283" s="6">
        <v>11.099999999999994</v>
      </c>
      <c r="E2283" s="4">
        <v>12.75</v>
      </c>
      <c r="F2283" s="5">
        <v>3.5999999999999997E-2</v>
      </c>
      <c r="G2283" s="44">
        <f>AVERAGE(F2283:F2286)</f>
        <v>3.5999999999999997E-2</v>
      </c>
      <c r="H2283" s="5">
        <v>0</v>
      </c>
      <c r="I2283" s="44">
        <f>AVERAGE(H2283:H2286)</f>
        <v>0</v>
      </c>
      <c r="J2283" s="5">
        <v>3.5999999999999997E-2</v>
      </c>
      <c r="K2283" s="44">
        <f>AVERAGE(J2283:J2286)</f>
        <v>3.6999999999999998E-2</v>
      </c>
      <c r="L2283" s="5">
        <v>0</v>
      </c>
      <c r="M2283" s="44">
        <f>AVERAGE(L2283:L2286)</f>
        <v>0</v>
      </c>
      <c r="N2283" s="5">
        <v>0</v>
      </c>
      <c r="O2283" s="44">
        <f>AVERAGE(N2283:N2286)</f>
        <v>0</v>
      </c>
      <c r="P2283" s="5">
        <v>0</v>
      </c>
      <c r="Q2283" s="44">
        <f>AVERAGE(P2283:P2286)</f>
        <v>0</v>
      </c>
      <c r="R2283" s="5">
        <v>0</v>
      </c>
      <c r="S2283" s="44">
        <f>AVERAGE(R2283:R2286)</f>
        <v>0</v>
      </c>
      <c r="U2283" s="39"/>
      <c r="V2283" s="39"/>
      <c r="W2283" s="40"/>
      <c r="X2283" s="40"/>
    </row>
    <row r="2284" spans="1:24" x14ac:dyDescent="0.3">
      <c r="A2284" s="2">
        <v>44251</v>
      </c>
      <c r="B2284" s="3">
        <v>0.76041666666666663</v>
      </c>
      <c r="C2284" s="6">
        <v>5.7999999999999972</v>
      </c>
      <c r="D2284" s="6">
        <v>10.200000000000003</v>
      </c>
      <c r="E2284" s="4">
        <v>12.74</v>
      </c>
      <c r="F2284" s="5">
        <v>3.5999999999999997E-2</v>
      </c>
      <c r="G2284" s="44"/>
      <c r="H2284" s="5">
        <v>0</v>
      </c>
      <c r="I2284" s="44"/>
      <c r="J2284" s="5">
        <v>3.7999999999999999E-2</v>
      </c>
      <c r="K2284" s="44"/>
      <c r="L2284" s="5">
        <v>0</v>
      </c>
      <c r="M2284" s="44"/>
      <c r="N2284" s="5">
        <v>0</v>
      </c>
      <c r="O2284" s="44"/>
      <c r="P2284" s="5">
        <v>0</v>
      </c>
      <c r="Q2284" s="44"/>
      <c r="R2284" s="5">
        <v>0</v>
      </c>
      <c r="S2284" s="44"/>
      <c r="U2284" s="39">
        <f>$AB$1305-V2284</f>
        <v>0.58809999999997942</v>
      </c>
      <c r="V2284" s="39">
        <f>V2282+($AB$1304*M2283)</f>
        <v>4.2119000000000204</v>
      </c>
      <c r="W2284" s="40">
        <f>U2284/($AB$1305/100)</f>
        <v>12.252083333332905</v>
      </c>
      <c r="X2284" s="40">
        <f>V2284/($AB$1305/100)</f>
        <v>87.747916666667095</v>
      </c>
    </row>
    <row r="2285" spans="1:24" x14ac:dyDescent="0.3">
      <c r="A2285" s="2">
        <v>44251</v>
      </c>
      <c r="B2285" s="3">
        <v>0.77083333333333337</v>
      </c>
      <c r="C2285" s="6">
        <v>5.6000000000000014</v>
      </c>
      <c r="D2285" s="6">
        <v>9.7000000000000028</v>
      </c>
      <c r="E2285" s="4">
        <v>12.74</v>
      </c>
      <c r="F2285" s="5">
        <v>3.5999999999999997E-2</v>
      </c>
      <c r="G2285" s="44"/>
      <c r="H2285" s="5">
        <v>0</v>
      </c>
      <c r="I2285" s="44"/>
      <c r="J2285" s="5">
        <v>3.5999999999999997E-2</v>
      </c>
      <c r="K2285" s="44"/>
      <c r="L2285" s="5">
        <v>0</v>
      </c>
      <c r="M2285" s="44"/>
      <c r="N2285" s="5">
        <v>0</v>
      </c>
      <c r="O2285" s="44"/>
      <c r="P2285" s="5">
        <v>0</v>
      </c>
      <c r="Q2285" s="44"/>
      <c r="R2285" s="5">
        <v>0</v>
      </c>
      <c r="S2285" s="44"/>
      <c r="U2285" s="39"/>
      <c r="V2285" s="39"/>
      <c r="W2285" s="40"/>
      <c r="X2285" s="40"/>
    </row>
    <row r="2286" spans="1:24" x14ac:dyDescent="0.3">
      <c r="A2286" s="2">
        <v>44251</v>
      </c>
      <c r="B2286" s="3">
        <v>0.78125</v>
      </c>
      <c r="C2286" s="6">
        <v>5.2000000000000028</v>
      </c>
      <c r="D2286" s="6">
        <v>9.4000000000000057</v>
      </c>
      <c r="E2286" s="4">
        <v>12.74</v>
      </c>
      <c r="F2286" s="5">
        <v>3.5999999999999997E-2</v>
      </c>
      <c r="G2286" s="44"/>
      <c r="H2286" s="5">
        <v>0</v>
      </c>
      <c r="I2286" s="44"/>
      <c r="J2286" s="5">
        <v>3.7999999999999999E-2</v>
      </c>
      <c r="K2286" s="44"/>
      <c r="L2286" s="5">
        <v>0</v>
      </c>
      <c r="M2286" s="44"/>
      <c r="N2286" s="5">
        <v>0</v>
      </c>
      <c r="O2286" s="44"/>
      <c r="P2286" s="5">
        <v>0</v>
      </c>
      <c r="Q2286" s="44"/>
      <c r="R2286" s="5">
        <v>0</v>
      </c>
      <c r="S2286" s="44"/>
      <c r="U2286" s="39">
        <f>$AB$1305-V2286</f>
        <v>0.62509999999997934</v>
      </c>
      <c r="V2286" s="39">
        <f>V2284-K2283</f>
        <v>4.1749000000000205</v>
      </c>
      <c r="W2286" s="40">
        <f>U2286/($AB$1305/100)</f>
        <v>13.022916666666235</v>
      </c>
      <c r="X2286" s="40">
        <f>V2286/($AB$1305/100)</f>
        <v>86.977083333333752</v>
      </c>
    </row>
    <row r="2287" spans="1:24" x14ac:dyDescent="0.3">
      <c r="A2287" s="2">
        <v>44251</v>
      </c>
      <c r="B2287" s="3">
        <v>0.79166666666666663</v>
      </c>
      <c r="C2287" s="6">
        <v>4.8999999999999986</v>
      </c>
      <c r="D2287" s="6">
        <v>11.5</v>
      </c>
      <c r="E2287" s="4">
        <v>12.74</v>
      </c>
      <c r="F2287" s="5">
        <v>3.6999999999999998E-2</v>
      </c>
      <c r="G2287" s="44">
        <f>AVERAGE(F2287:F2290)</f>
        <v>3.6749999999999998E-2</v>
      </c>
      <c r="H2287" s="5">
        <v>0</v>
      </c>
      <c r="I2287" s="44">
        <f>AVERAGE(H2287:H2290)</f>
        <v>0</v>
      </c>
      <c r="J2287" s="5">
        <v>3.6999999999999998E-2</v>
      </c>
      <c r="K2287" s="44">
        <f>AVERAGE(J2287:J2290)</f>
        <v>3.7499999999999999E-2</v>
      </c>
      <c r="L2287" s="5">
        <v>0</v>
      </c>
      <c r="M2287" s="44">
        <f>AVERAGE(L2287:L2290)</f>
        <v>0</v>
      </c>
      <c r="N2287" s="5">
        <v>0</v>
      </c>
      <c r="O2287" s="44">
        <f>AVERAGE(N2287:N2290)</f>
        <v>0</v>
      </c>
      <c r="P2287" s="5">
        <v>0</v>
      </c>
      <c r="Q2287" s="44">
        <f>AVERAGE(P2287:P2290)</f>
        <v>0</v>
      </c>
      <c r="R2287" s="5">
        <v>0</v>
      </c>
      <c r="S2287" s="44">
        <f>AVERAGE(R2287:R2290)</f>
        <v>0</v>
      </c>
      <c r="U2287" s="39"/>
      <c r="V2287" s="39"/>
      <c r="W2287" s="40"/>
      <c r="X2287" s="40"/>
    </row>
    <row r="2288" spans="1:24" x14ac:dyDescent="0.3">
      <c r="A2288" s="2">
        <v>44251</v>
      </c>
      <c r="B2288" s="3">
        <v>0.80208333333333337</v>
      </c>
      <c r="C2288" s="6">
        <v>4.3999999999999986</v>
      </c>
      <c r="D2288" s="6">
        <v>12.400000000000006</v>
      </c>
      <c r="E2288" s="4">
        <v>12.7</v>
      </c>
      <c r="F2288" s="5">
        <v>3.5999999999999997E-2</v>
      </c>
      <c r="G2288" s="44"/>
      <c r="H2288" s="5">
        <v>0</v>
      </c>
      <c r="I2288" s="44"/>
      <c r="J2288" s="5">
        <v>3.7999999999999999E-2</v>
      </c>
      <c r="K2288" s="44"/>
      <c r="L2288" s="5">
        <v>0</v>
      </c>
      <c r="M2288" s="44"/>
      <c r="N2288" s="5">
        <v>0</v>
      </c>
      <c r="O2288" s="44"/>
      <c r="P2288" s="5">
        <v>0</v>
      </c>
      <c r="Q2288" s="44"/>
      <c r="R2288" s="5">
        <v>0</v>
      </c>
      <c r="S2288" s="44"/>
      <c r="U2288" s="39">
        <f>$AB$1305-V2288</f>
        <v>0.62509999999997934</v>
      </c>
      <c r="V2288" s="39">
        <f>V2286+($AB$1304*M2287)</f>
        <v>4.1749000000000205</v>
      </c>
      <c r="W2288" s="40">
        <f>U2288/($AB$1305/100)</f>
        <v>13.022916666666235</v>
      </c>
      <c r="X2288" s="40">
        <f>V2288/($AB$1305/100)</f>
        <v>86.977083333333752</v>
      </c>
    </row>
    <row r="2289" spans="1:24" x14ac:dyDescent="0.3">
      <c r="A2289" s="2">
        <v>44251</v>
      </c>
      <c r="B2289" s="3">
        <v>0.8125</v>
      </c>
      <c r="C2289" s="6">
        <v>4.1000000000000014</v>
      </c>
      <c r="D2289" s="6">
        <v>11.200000000000003</v>
      </c>
      <c r="E2289" s="4">
        <v>12.71</v>
      </c>
      <c r="F2289" s="5">
        <v>3.6999999999999998E-2</v>
      </c>
      <c r="G2289" s="44"/>
      <c r="H2289" s="5">
        <v>0</v>
      </c>
      <c r="I2289" s="44"/>
      <c r="J2289" s="5">
        <v>3.6999999999999998E-2</v>
      </c>
      <c r="K2289" s="44"/>
      <c r="L2289" s="5">
        <v>0</v>
      </c>
      <c r="M2289" s="44"/>
      <c r="N2289" s="5">
        <v>0</v>
      </c>
      <c r="O2289" s="44"/>
      <c r="P2289" s="5">
        <v>0</v>
      </c>
      <c r="Q2289" s="44"/>
      <c r="R2289" s="5">
        <v>0</v>
      </c>
      <c r="S2289" s="44"/>
      <c r="U2289" s="39"/>
      <c r="V2289" s="39"/>
      <c r="W2289" s="9"/>
      <c r="X2289" s="9"/>
    </row>
    <row r="2290" spans="1:24" x14ac:dyDescent="0.3">
      <c r="A2290" s="2">
        <v>44251</v>
      </c>
      <c r="B2290" s="3">
        <v>0.82291666666666663</v>
      </c>
      <c r="C2290" s="6">
        <v>3.7000000000000028</v>
      </c>
      <c r="D2290" s="6">
        <v>9.9000000000000057</v>
      </c>
      <c r="E2290" s="4">
        <v>12.71</v>
      </c>
      <c r="F2290" s="5">
        <v>3.6999999999999998E-2</v>
      </c>
      <c r="G2290" s="44"/>
      <c r="H2290" s="5">
        <v>0</v>
      </c>
      <c r="I2290" s="44"/>
      <c r="J2290" s="5">
        <v>3.7999999999999999E-2</v>
      </c>
      <c r="K2290" s="44"/>
      <c r="L2290" s="5">
        <v>0</v>
      </c>
      <c r="M2290" s="44"/>
      <c r="N2290" s="5">
        <v>0</v>
      </c>
      <c r="O2290" s="44"/>
      <c r="P2290" s="5">
        <v>0</v>
      </c>
      <c r="Q2290" s="44"/>
      <c r="R2290" s="5">
        <v>0</v>
      </c>
      <c r="S2290" s="44"/>
      <c r="U2290" s="39">
        <f>$AB$1305-V2290</f>
        <v>0.66259999999997898</v>
      </c>
      <c r="V2290" s="39">
        <f>V2288-K2287</f>
        <v>4.1374000000000208</v>
      </c>
      <c r="W2290" s="40">
        <f>U2290/($AB$1305/100)</f>
        <v>13.804166666666228</v>
      </c>
      <c r="X2290" s="40">
        <f>V2290/($AB$1305/100)</f>
        <v>86.195833333333766</v>
      </c>
    </row>
    <row r="2291" spans="1:24" x14ac:dyDescent="0.3">
      <c r="A2291" s="2">
        <v>44251</v>
      </c>
      <c r="B2291" s="3">
        <v>0.83333333333333337</v>
      </c>
      <c r="C2291" s="6">
        <v>3.5</v>
      </c>
      <c r="D2291" s="6">
        <v>10.900000000000006</v>
      </c>
      <c r="E2291" s="4">
        <v>12.7</v>
      </c>
      <c r="F2291" s="5">
        <v>3.5999999999999997E-2</v>
      </c>
      <c r="G2291" s="44">
        <f>AVERAGE(F2291:F2294)</f>
        <v>3.6499999999999998E-2</v>
      </c>
      <c r="H2291" s="5">
        <v>0</v>
      </c>
      <c r="I2291" s="44">
        <f>AVERAGE(H2291:H2294)</f>
        <v>0</v>
      </c>
      <c r="J2291" s="5">
        <v>3.6999999999999998E-2</v>
      </c>
      <c r="K2291" s="44">
        <f>AVERAGE(J2291:J2294)</f>
        <v>3.7499999999999999E-2</v>
      </c>
      <c r="L2291" s="5">
        <v>0</v>
      </c>
      <c r="M2291" s="44">
        <f>AVERAGE(L2291:L2294)</f>
        <v>0</v>
      </c>
      <c r="N2291" s="5">
        <v>0</v>
      </c>
      <c r="O2291" s="44">
        <f>AVERAGE(N2291:N2294)</f>
        <v>0</v>
      </c>
      <c r="P2291" s="5">
        <v>0</v>
      </c>
      <c r="Q2291" s="44">
        <f>AVERAGE(P2291:P2294)</f>
        <v>0</v>
      </c>
      <c r="R2291" s="5">
        <v>0</v>
      </c>
      <c r="S2291" s="44">
        <f>AVERAGE(R2291:R2294)</f>
        <v>0</v>
      </c>
      <c r="U2291" s="39"/>
      <c r="V2291" s="39"/>
      <c r="W2291" s="40"/>
      <c r="X2291" s="40"/>
    </row>
    <row r="2292" spans="1:24" x14ac:dyDescent="0.3">
      <c r="A2292" s="2">
        <v>44251</v>
      </c>
      <c r="B2292" s="3">
        <v>0.84375</v>
      </c>
      <c r="C2292" s="6">
        <v>3.3999999999999986</v>
      </c>
      <c r="D2292" s="6">
        <v>12.5</v>
      </c>
      <c r="E2292" s="4">
        <v>12.68</v>
      </c>
      <c r="F2292" s="5">
        <v>3.6999999999999998E-2</v>
      </c>
      <c r="G2292" s="44"/>
      <c r="H2292" s="5">
        <v>0</v>
      </c>
      <c r="I2292" s="44"/>
      <c r="J2292" s="5">
        <v>3.7999999999999999E-2</v>
      </c>
      <c r="K2292" s="44"/>
      <c r="L2292" s="5">
        <v>0</v>
      </c>
      <c r="M2292" s="44"/>
      <c r="N2292" s="5">
        <v>0</v>
      </c>
      <c r="O2292" s="44"/>
      <c r="P2292" s="5">
        <v>0</v>
      </c>
      <c r="Q2292" s="44"/>
      <c r="R2292" s="5">
        <v>0</v>
      </c>
      <c r="S2292" s="44"/>
      <c r="U2292" s="39">
        <f>$AB$1305-V2292</f>
        <v>0.66259999999997898</v>
      </c>
      <c r="V2292" s="39">
        <f>V2290+($AB$1304*M2291)</f>
        <v>4.1374000000000208</v>
      </c>
      <c r="W2292" s="40">
        <f>U2292/($AB$1305/100)</f>
        <v>13.804166666666228</v>
      </c>
      <c r="X2292" s="40">
        <f>V2292/($AB$1305/100)</f>
        <v>86.195833333333766</v>
      </c>
    </row>
    <row r="2293" spans="1:24" x14ac:dyDescent="0.3">
      <c r="A2293" s="2">
        <v>44251</v>
      </c>
      <c r="B2293" s="3">
        <v>0.85416666666666663</v>
      </c>
      <c r="C2293" s="6">
        <v>3.2999999999999972</v>
      </c>
      <c r="D2293" s="6">
        <v>11</v>
      </c>
      <c r="E2293" s="4">
        <v>12.68</v>
      </c>
      <c r="F2293" s="5">
        <v>3.6999999999999998E-2</v>
      </c>
      <c r="G2293" s="44"/>
      <c r="H2293" s="5">
        <v>0</v>
      </c>
      <c r="I2293" s="44"/>
      <c r="J2293" s="5">
        <v>3.6999999999999998E-2</v>
      </c>
      <c r="K2293" s="44"/>
      <c r="L2293" s="5">
        <v>0</v>
      </c>
      <c r="M2293" s="44"/>
      <c r="N2293" s="5">
        <v>0</v>
      </c>
      <c r="O2293" s="44"/>
      <c r="P2293" s="5">
        <v>0</v>
      </c>
      <c r="Q2293" s="44"/>
      <c r="R2293" s="5">
        <v>0</v>
      </c>
      <c r="S2293" s="44"/>
      <c r="U2293" s="39"/>
      <c r="V2293" s="39"/>
      <c r="W2293" s="40"/>
      <c r="X2293" s="40"/>
    </row>
    <row r="2294" spans="1:24" x14ac:dyDescent="0.3">
      <c r="A2294" s="2">
        <v>44251</v>
      </c>
      <c r="B2294" s="3">
        <v>0.86458333333333337</v>
      </c>
      <c r="C2294" s="6">
        <v>3</v>
      </c>
      <c r="D2294" s="6">
        <v>9.7999999999999972</v>
      </c>
      <c r="E2294" s="4">
        <v>12.69</v>
      </c>
      <c r="F2294" s="5">
        <v>3.5999999999999997E-2</v>
      </c>
      <c r="G2294" s="44"/>
      <c r="H2294" s="5">
        <v>0</v>
      </c>
      <c r="I2294" s="44"/>
      <c r="J2294" s="5">
        <v>3.7999999999999999E-2</v>
      </c>
      <c r="K2294" s="44"/>
      <c r="L2294" s="5">
        <v>0</v>
      </c>
      <c r="M2294" s="44"/>
      <c r="N2294" s="5">
        <v>0</v>
      </c>
      <c r="O2294" s="44"/>
      <c r="P2294" s="5">
        <v>0</v>
      </c>
      <c r="Q2294" s="44"/>
      <c r="R2294" s="5">
        <v>0</v>
      </c>
      <c r="S2294" s="44"/>
      <c r="U2294" s="39">
        <f>$AB$1305-V2294</f>
        <v>0.70009999999997863</v>
      </c>
      <c r="V2294" s="39">
        <f>V2292-K2291</f>
        <v>4.0999000000000212</v>
      </c>
      <c r="W2294" s="40">
        <f>U2294/($AB$1305/100)</f>
        <v>14.585416666666221</v>
      </c>
      <c r="X2294" s="40">
        <f>V2294/($AB$1305/100)</f>
        <v>85.414583333333766</v>
      </c>
    </row>
    <row r="2295" spans="1:24" x14ac:dyDescent="0.3">
      <c r="A2295" s="2">
        <v>44251</v>
      </c>
      <c r="B2295" s="3">
        <v>0.875</v>
      </c>
      <c r="C2295" s="6">
        <v>2.8999999999999986</v>
      </c>
      <c r="D2295" s="6">
        <v>12.200000000000003</v>
      </c>
      <c r="E2295" s="4">
        <v>12.67</v>
      </c>
      <c r="F2295" s="5">
        <v>3.6999999999999998E-2</v>
      </c>
      <c r="G2295" s="44">
        <f>AVERAGE(F2295:F2298)</f>
        <v>3.6999999999999998E-2</v>
      </c>
      <c r="H2295" s="5">
        <v>0</v>
      </c>
      <c r="I2295" s="44">
        <f>AVERAGE(H2295:H2298)</f>
        <v>0</v>
      </c>
      <c r="J2295" s="5">
        <v>3.7999999999999999E-2</v>
      </c>
      <c r="K2295" s="44">
        <f>AVERAGE(J2295:J2298)</f>
        <v>3.7499999999999999E-2</v>
      </c>
      <c r="L2295" s="5">
        <v>0</v>
      </c>
      <c r="M2295" s="44">
        <f>AVERAGE(L2295:L2298)</f>
        <v>0</v>
      </c>
      <c r="N2295" s="5">
        <v>0</v>
      </c>
      <c r="O2295" s="44">
        <f>AVERAGE(N2295:N2298)</f>
        <v>0</v>
      </c>
      <c r="P2295" s="5">
        <v>0</v>
      </c>
      <c r="Q2295" s="44">
        <f>AVERAGE(P2295:P2298)</f>
        <v>0</v>
      </c>
      <c r="R2295" s="5">
        <v>0</v>
      </c>
      <c r="S2295" s="44">
        <f>AVERAGE(R2295:R2298)</f>
        <v>0</v>
      </c>
      <c r="U2295" s="39"/>
      <c r="V2295" s="39"/>
      <c r="W2295" s="40"/>
      <c r="X2295" s="40"/>
    </row>
    <row r="2296" spans="1:24" x14ac:dyDescent="0.3">
      <c r="A2296" s="2">
        <v>44251</v>
      </c>
      <c r="B2296" s="3">
        <v>0.88541666666666663</v>
      </c>
      <c r="C2296" s="6">
        <v>2.7000000000000028</v>
      </c>
      <c r="D2296" s="6">
        <v>12.099999999999994</v>
      </c>
      <c r="E2296" s="4">
        <v>12.66</v>
      </c>
      <c r="F2296" s="5">
        <v>3.6999999999999998E-2</v>
      </c>
      <c r="G2296" s="44"/>
      <c r="H2296" s="5">
        <v>0</v>
      </c>
      <c r="I2296" s="44"/>
      <c r="J2296" s="5">
        <v>3.6999999999999998E-2</v>
      </c>
      <c r="K2296" s="44"/>
      <c r="L2296" s="5">
        <v>0</v>
      </c>
      <c r="M2296" s="44"/>
      <c r="N2296" s="5">
        <v>0</v>
      </c>
      <c r="O2296" s="44"/>
      <c r="P2296" s="5">
        <v>0</v>
      </c>
      <c r="Q2296" s="44"/>
      <c r="R2296" s="5">
        <v>0</v>
      </c>
      <c r="S2296" s="44"/>
      <c r="U2296" s="39">
        <f>$AB$1305-V2296</f>
        <v>0.70009999999997863</v>
      </c>
      <c r="V2296" s="39">
        <f>V2294+($AB$1304*M2295)</f>
        <v>4.0999000000000212</v>
      </c>
      <c r="W2296" s="40">
        <f>U2296/($AB$1305/100)</f>
        <v>14.585416666666221</v>
      </c>
      <c r="X2296" s="40">
        <f>V2296/($AB$1305/100)</f>
        <v>85.414583333333766</v>
      </c>
    </row>
    <row r="2297" spans="1:24" x14ac:dyDescent="0.3">
      <c r="A2297" s="2">
        <v>44251</v>
      </c>
      <c r="B2297" s="3">
        <v>0.89583333333333337</v>
      </c>
      <c r="C2297" s="6">
        <v>2.2999999999999972</v>
      </c>
      <c r="D2297" s="6">
        <v>10.400000000000006</v>
      </c>
      <c r="E2297" s="4">
        <v>12.67</v>
      </c>
      <c r="F2297" s="5">
        <v>3.6999999999999998E-2</v>
      </c>
      <c r="G2297" s="44"/>
      <c r="H2297" s="5">
        <v>0</v>
      </c>
      <c r="I2297" s="44"/>
      <c r="J2297" s="5">
        <v>3.7999999999999999E-2</v>
      </c>
      <c r="K2297" s="44"/>
      <c r="L2297" s="5">
        <v>0</v>
      </c>
      <c r="M2297" s="44"/>
      <c r="N2297" s="5">
        <v>0</v>
      </c>
      <c r="O2297" s="44"/>
      <c r="P2297" s="5">
        <v>0</v>
      </c>
      <c r="Q2297" s="44"/>
      <c r="R2297" s="5">
        <v>0</v>
      </c>
      <c r="S2297" s="44"/>
      <c r="U2297" s="39"/>
      <c r="V2297" s="39"/>
      <c r="W2297" s="9"/>
      <c r="X2297" s="9"/>
    </row>
    <row r="2298" spans="1:24" x14ac:dyDescent="0.3">
      <c r="A2298" s="2">
        <v>44251</v>
      </c>
      <c r="B2298" s="3">
        <v>0.90625</v>
      </c>
      <c r="C2298" s="6">
        <v>2.2999999999999972</v>
      </c>
      <c r="D2298" s="6">
        <v>10.099999999999994</v>
      </c>
      <c r="E2298" s="4">
        <v>12.67</v>
      </c>
      <c r="F2298" s="5">
        <v>3.6999999999999998E-2</v>
      </c>
      <c r="G2298" s="44"/>
      <c r="H2298" s="5">
        <v>0</v>
      </c>
      <c r="I2298" s="44"/>
      <c r="J2298" s="5">
        <v>3.6999999999999998E-2</v>
      </c>
      <c r="K2298" s="44"/>
      <c r="L2298" s="5">
        <v>0</v>
      </c>
      <c r="M2298" s="44"/>
      <c r="N2298" s="5">
        <v>0</v>
      </c>
      <c r="O2298" s="44"/>
      <c r="P2298" s="5">
        <v>0</v>
      </c>
      <c r="Q2298" s="44"/>
      <c r="R2298" s="5">
        <v>0</v>
      </c>
      <c r="S2298" s="44"/>
      <c r="U2298" s="39">
        <f>$AB$1305-V2298</f>
        <v>0.73759999999997827</v>
      </c>
      <c r="V2298" s="39">
        <f>V2296-K2295</f>
        <v>4.0624000000000215</v>
      </c>
      <c r="W2298" s="40">
        <f>U2298/($AB$1305/100)</f>
        <v>15.366666666666214</v>
      </c>
      <c r="X2298" s="40">
        <f>V2298/($AB$1305/100)</f>
        <v>84.633333333333781</v>
      </c>
    </row>
    <row r="2299" spans="1:24" x14ac:dyDescent="0.3">
      <c r="A2299" s="2">
        <v>44251</v>
      </c>
      <c r="B2299" s="3">
        <v>0.91666666666666663</v>
      </c>
      <c r="C2299" s="6">
        <v>2.1000000000000014</v>
      </c>
      <c r="D2299" s="6">
        <v>12.799999999999997</v>
      </c>
      <c r="E2299" s="4">
        <v>12.64</v>
      </c>
      <c r="F2299" s="5">
        <v>3.5999999999999997E-2</v>
      </c>
      <c r="G2299" s="44">
        <f>AVERAGE(F2299:F2302)</f>
        <v>3.6749999999999998E-2</v>
      </c>
      <c r="H2299" s="5">
        <v>0</v>
      </c>
      <c r="I2299" s="44">
        <f>AVERAGE(H2299:H2302)</f>
        <v>0</v>
      </c>
      <c r="J2299" s="5">
        <v>3.7999999999999999E-2</v>
      </c>
      <c r="K2299" s="44">
        <f>AVERAGE(J2299:J2302)</f>
        <v>3.7749999999999999E-2</v>
      </c>
      <c r="L2299" s="5">
        <v>0</v>
      </c>
      <c r="M2299" s="44">
        <f>AVERAGE(L2299:L2302)</f>
        <v>0</v>
      </c>
      <c r="N2299" s="5">
        <v>0</v>
      </c>
      <c r="O2299" s="44">
        <f>AVERAGE(N2299:N2302)</f>
        <v>0</v>
      </c>
      <c r="P2299" s="5">
        <v>0</v>
      </c>
      <c r="Q2299" s="44">
        <f>AVERAGE(P2299:P2302)</f>
        <v>0</v>
      </c>
      <c r="R2299" s="5">
        <v>0</v>
      </c>
      <c r="S2299" s="44">
        <f>AVERAGE(R2299:R2302)</f>
        <v>0</v>
      </c>
      <c r="U2299" s="39"/>
      <c r="V2299" s="39"/>
      <c r="W2299" s="40"/>
      <c r="X2299" s="40"/>
    </row>
    <row r="2300" spans="1:24" x14ac:dyDescent="0.3">
      <c r="A2300" s="2">
        <v>44251</v>
      </c>
      <c r="B2300" s="3">
        <v>0.92708333333333337</v>
      </c>
      <c r="C2300" s="6">
        <v>2.1000000000000014</v>
      </c>
      <c r="D2300" s="6">
        <v>11.200000000000003</v>
      </c>
      <c r="E2300" s="4">
        <v>12.64</v>
      </c>
      <c r="F2300" s="5">
        <v>3.6999999999999998E-2</v>
      </c>
      <c r="G2300" s="44"/>
      <c r="H2300" s="5">
        <v>0</v>
      </c>
      <c r="I2300" s="44"/>
      <c r="J2300" s="5">
        <v>3.6999999999999998E-2</v>
      </c>
      <c r="K2300" s="44"/>
      <c r="L2300" s="5">
        <v>0</v>
      </c>
      <c r="M2300" s="44"/>
      <c r="N2300" s="5">
        <v>0</v>
      </c>
      <c r="O2300" s="44"/>
      <c r="P2300" s="5">
        <v>0</v>
      </c>
      <c r="Q2300" s="44"/>
      <c r="R2300" s="5">
        <v>0</v>
      </c>
      <c r="S2300" s="44"/>
      <c r="U2300" s="39">
        <f>$AB$1305-V2300</f>
        <v>0.73759999999997827</v>
      </c>
      <c r="V2300" s="39">
        <f>V2298+($AB$1304*M2299)</f>
        <v>4.0624000000000215</v>
      </c>
      <c r="W2300" s="40">
        <f>U2300/($AB$1305/100)</f>
        <v>15.366666666666214</v>
      </c>
      <c r="X2300" s="40">
        <f>V2300/($AB$1305/100)</f>
        <v>84.633333333333781</v>
      </c>
    </row>
    <row r="2301" spans="1:24" x14ac:dyDescent="0.3">
      <c r="A2301" s="2">
        <v>44251</v>
      </c>
      <c r="B2301" s="3">
        <v>0.9375</v>
      </c>
      <c r="C2301" s="6">
        <v>2.1000000000000014</v>
      </c>
      <c r="D2301" s="6">
        <v>9.7999999999999972</v>
      </c>
      <c r="E2301" s="4">
        <v>12.65</v>
      </c>
      <c r="F2301" s="5">
        <v>3.6999999999999998E-2</v>
      </c>
      <c r="G2301" s="44"/>
      <c r="H2301" s="5">
        <v>0</v>
      </c>
      <c r="I2301" s="44"/>
      <c r="J2301" s="5">
        <v>3.7999999999999999E-2</v>
      </c>
      <c r="K2301" s="44"/>
      <c r="L2301" s="5">
        <v>0</v>
      </c>
      <c r="M2301" s="44"/>
      <c r="N2301" s="5">
        <v>0</v>
      </c>
      <c r="O2301" s="44"/>
      <c r="P2301" s="5">
        <v>0</v>
      </c>
      <c r="Q2301" s="44"/>
      <c r="R2301" s="5">
        <v>0</v>
      </c>
      <c r="S2301" s="44"/>
      <c r="U2301" s="39"/>
      <c r="V2301" s="39"/>
      <c r="W2301" s="40"/>
      <c r="X2301" s="40"/>
    </row>
    <row r="2302" spans="1:24" x14ac:dyDescent="0.3">
      <c r="A2302" s="2">
        <v>44251</v>
      </c>
      <c r="B2302" s="3">
        <v>0.94791666666666663</v>
      </c>
      <c r="C2302" s="6">
        <v>2</v>
      </c>
      <c r="D2302" s="6">
        <v>12.200000000000003</v>
      </c>
      <c r="E2302" s="4">
        <v>12.64</v>
      </c>
      <c r="F2302" s="5">
        <v>3.6999999999999998E-2</v>
      </c>
      <c r="G2302" s="44"/>
      <c r="H2302" s="5">
        <v>0</v>
      </c>
      <c r="I2302" s="44"/>
      <c r="J2302" s="5">
        <v>3.7999999999999999E-2</v>
      </c>
      <c r="K2302" s="44"/>
      <c r="L2302" s="5">
        <v>0</v>
      </c>
      <c r="M2302" s="44"/>
      <c r="N2302" s="5">
        <v>0</v>
      </c>
      <c r="O2302" s="44"/>
      <c r="P2302" s="5">
        <v>0</v>
      </c>
      <c r="Q2302" s="44"/>
      <c r="R2302" s="5">
        <v>0</v>
      </c>
      <c r="S2302" s="44"/>
      <c r="U2302" s="39">
        <f>$AB$1305-V2302</f>
        <v>0.77534999999997822</v>
      </c>
      <c r="V2302" s="39">
        <f>V2300-K2299</f>
        <v>4.0246500000000216</v>
      </c>
      <c r="W2302" s="40">
        <f>U2302/($AB$1305/100)</f>
        <v>16.153124999999545</v>
      </c>
      <c r="X2302" s="40">
        <f>V2302/($AB$1305/100)</f>
        <v>83.846875000000452</v>
      </c>
    </row>
    <row r="2303" spans="1:24" x14ac:dyDescent="0.3">
      <c r="A2303" s="2">
        <v>44251</v>
      </c>
      <c r="B2303" s="3">
        <v>0.95833333333333337</v>
      </c>
      <c r="C2303" s="6">
        <v>1.8999999999999986</v>
      </c>
      <c r="D2303" s="6">
        <v>11.900000000000006</v>
      </c>
      <c r="E2303" s="4">
        <v>12.62</v>
      </c>
      <c r="F2303" s="5">
        <v>3.6999999999999998E-2</v>
      </c>
      <c r="G2303" s="44">
        <f>AVERAGE(F2303:F2306)</f>
        <v>3.6749999999999998E-2</v>
      </c>
      <c r="H2303" s="5">
        <v>0</v>
      </c>
      <c r="I2303" s="44">
        <f>AVERAGE(H2303:H2306)</f>
        <v>0</v>
      </c>
      <c r="J2303" s="5">
        <v>3.6999999999999998E-2</v>
      </c>
      <c r="K2303" s="44">
        <f>AVERAGE(J2303:J2306)</f>
        <v>3.7499999999999999E-2</v>
      </c>
      <c r="L2303" s="5">
        <v>0</v>
      </c>
      <c r="M2303" s="44">
        <f>AVERAGE(L2303:L2306)</f>
        <v>0</v>
      </c>
      <c r="N2303" s="5">
        <v>0</v>
      </c>
      <c r="O2303" s="44">
        <f>AVERAGE(N2303:N2306)</f>
        <v>0</v>
      </c>
      <c r="P2303" s="5">
        <v>0</v>
      </c>
      <c r="Q2303" s="44">
        <f>AVERAGE(P2303:P2306)</f>
        <v>0</v>
      </c>
      <c r="R2303" s="5">
        <v>0</v>
      </c>
      <c r="S2303" s="44">
        <f>AVERAGE(R2303:R2306)</f>
        <v>0</v>
      </c>
      <c r="U2303" s="39"/>
      <c r="V2303" s="39"/>
      <c r="W2303" s="40"/>
      <c r="X2303" s="40"/>
    </row>
    <row r="2304" spans="1:24" x14ac:dyDescent="0.3">
      <c r="A2304" s="2">
        <v>44251</v>
      </c>
      <c r="B2304" s="3">
        <v>0.96875</v>
      </c>
      <c r="C2304" s="6">
        <v>1.7999999999999972</v>
      </c>
      <c r="D2304" s="6">
        <v>10</v>
      </c>
      <c r="E2304" s="4">
        <v>12.63</v>
      </c>
      <c r="F2304" s="5">
        <v>3.5999999999999997E-2</v>
      </c>
      <c r="G2304" s="44"/>
      <c r="H2304" s="5">
        <v>0</v>
      </c>
      <c r="I2304" s="44"/>
      <c r="J2304" s="5">
        <v>3.7999999999999999E-2</v>
      </c>
      <c r="K2304" s="44"/>
      <c r="L2304" s="5">
        <v>0</v>
      </c>
      <c r="M2304" s="44"/>
      <c r="N2304" s="5">
        <v>0</v>
      </c>
      <c r="O2304" s="44"/>
      <c r="P2304" s="5">
        <v>0</v>
      </c>
      <c r="Q2304" s="44"/>
      <c r="R2304" s="5">
        <v>0</v>
      </c>
      <c r="S2304" s="44"/>
      <c r="U2304" s="39">
        <f>$AB$1305-V2304</f>
        <v>0.77534999999997822</v>
      </c>
      <c r="V2304" s="39">
        <f>V2302+($AB$1304*M2303)</f>
        <v>4.0246500000000216</v>
      </c>
      <c r="W2304" s="40">
        <f>U2304/($AB$1305/100)</f>
        <v>16.153124999999545</v>
      </c>
      <c r="X2304" s="40">
        <f>V2304/($AB$1305/100)</f>
        <v>83.846875000000452</v>
      </c>
    </row>
    <row r="2305" spans="1:24" x14ac:dyDescent="0.3">
      <c r="A2305" s="2">
        <v>44251</v>
      </c>
      <c r="B2305" s="3">
        <v>0.97916666666666663</v>
      </c>
      <c r="C2305" s="6">
        <v>1.6000000000000014</v>
      </c>
      <c r="D2305" s="6">
        <v>11.700000000000003</v>
      </c>
      <c r="E2305" s="4">
        <v>12.62</v>
      </c>
      <c r="F2305" s="5">
        <v>3.6999999999999998E-2</v>
      </c>
      <c r="G2305" s="44"/>
      <c r="H2305" s="5">
        <v>0</v>
      </c>
      <c r="I2305" s="44"/>
      <c r="J2305" s="5">
        <v>3.6999999999999998E-2</v>
      </c>
      <c r="K2305" s="44"/>
      <c r="L2305" s="5">
        <v>0</v>
      </c>
      <c r="M2305" s="44"/>
      <c r="N2305" s="5">
        <v>0</v>
      </c>
      <c r="O2305" s="44"/>
      <c r="P2305" s="5">
        <v>0</v>
      </c>
      <c r="Q2305" s="44"/>
      <c r="R2305" s="5">
        <v>0</v>
      </c>
      <c r="S2305" s="44"/>
      <c r="U2305" s="39"/>
      <c r="V2305" s="39"/>
      <c r="W2305" s="9"/>
      <c r="X2305" s="9"/>
    </row>
    <row r="2306" spans="1:24" x14ac:dyDescent="0.3">
      <c r="A2306" s="2">
        <v>44251</v>
      </c>
      <c r="B2306" s="3">
        <v>0.98958333333333337</v>
      </c>
      <c r="C2306" s="6">
        <v>1.5</v>
      </c>
      <c r="D2306" s="6">
        <v>12.200000000000003</v>
      </c>
      <c r="E2306" s="4">
        <v>12.61</v>
      </c>
      <c r="F2306" s="5">
        <v>3.6999999999999998E-2</v>
      </c>
      <c r="G2306" s="44"/>
      <c r="H2306" s="5">
        <v>0</v>
      </c>
      <c r="I2306" s="44"/>
      <c r="J2306" s="5">
        <v>3.7999999999999999E-2</v>
      </c>
      <c r="K2306" s="44"/>
      <c r="L2306" s="5">
        <v>0</v>
      </c>
      <c r="M2306" s="44"/>
      <c r="N2306" s="5">
        <v>0</v>
      </c>
      <c r="O2306" s="44"/>
      <c r="P2306" s="5">
        <v>0</v>
      </c>
      <c r="Q2306" s="44"/>
      <c r="R2306" s="5">
        <v>0</v>
      </c>
      <c r="S2306" s="44"/>
      <c r="U2306" s="39">
        <f>$AB$1305-V2306</f>
        <v>0.81284999999997831</v>
      </c>
      <c r="V2306" s="39">
        <f>V2304-K2303</f>
        <v>3.9871500000000215</v>
      </c>
      <c r="W2306" s="40">
        <f>U2306/($AB$1305/100)</f>
        <v>16.934374999999548</v>
      </c>
      <c r="X2306" s="40">
        <f>V2306/($AB$1305/100)</f>
        <v>83.065625000000452</v>
      </c>
    </row>
    <row r="2307" spans="1:24" x14ac:dyDescent="0.3">
      <c r="A2307" s="2">
        <v>44252</v>
      </c>
      <c r="B2307" s="3">
        <v>0</v>
      </c>
      <c r="C2307" s="6">
        <v>1.1000000000000014</v>
      </c>
      <c r="D2307" s="6">
        <v>10.400000000000006</v>
      </c>
      <c r="E2307" s="4">
        <v>12.61</v>
      </c>
      <c r="F2307" s="5">
        <v>3.6999999999999998E-2</v>
      </c>
      <c r="G2307" s="44">
        <f>AVERAGE(F2307:F2310)</f>
        <v>3.6999999999999998E-2</v>
      </c>
      <c r="H2307" s="5">
        <v>0</v>
      </c>
      <c r="I2307" s="44">
        <f>AVERAGE(H2307:H2310)</f>
        <v>0</v>
      </c>
      <c r="J2307" s="5">
        <v>3.7999999999999999E-2</v>
      </c>
      <c r="K2307" s="44">
        <f>AVERAGE(J2307:J2310)</f>
        <v>3.7749999999999999E-2</v>
      </c>
      <c r="L2307" s="5">
        <v>0</v>
      </c>
      <c r="M2307" s="44">
        <f>AVERAGE(L2307:L2310)</f>
        <v>0</v>
      </c>
      <c r="N2307" s="5">
        <v>0</v>
      </c>
      <c r="O2307" s="44">
        <f>AVERAGE(N2307:N2310)</f>
        <v>0</v>
      </c>
      <c r="P2307" s="5">
        <v>0</v>
      </c>
      <c r="Q2307" s="44">
        <f>AVERAGE(P2307:P2310)</f>
        <v>0</v>
      </c>
      <c r="R2307" s="5">
        <v>0</v>
      </c>
      <c r="S2307" s="44">
        <f>AVERAGE(R2307:R2310)</f>
        <v>0</v>
      </c>
      <c r="U2307" s="39"/>
      <c r="V2307" s="39"/>
      <c r="W2307" s="40"/>
      <c r="X2307" s="40"/>
    </row>
    <row r="2308" spans="1:24" x14ac:dyDescent="0.3">
      <c r="A2308" s="2">
        <v>44252</v>
      </c>
      <c r="B2308" s="3">
        <v>1.0416666666666666E-2</v>
      </c>
      <c r="C2308" s="6">
        <v>0.89999999999999858</v>
      </c>
      <c r="D2308" s="6">
        <v>10.700000000000003</v>
      </c>
      <c r="E2308" s="4">
        <v>12.61</v>
      </c>
      <c r="F2308" s="5">
        <v>3.6999999999999998E-2</v>
      </c>
      <c r="G2308" s="44"/>
      <c r="H2308" s="5">
        <v>0</v>
      </c>
      <c r="I2308" s="44"/>
      <c r="J2308" s="5">
        <v>3.6999999999999998E-2</v>
      </c>
      <c r="K2308" s="44"/>
      <c r="L2308" s="5">
        <v>0</v>
      </c>
      <c r="M2308" s="44"/>
      <c r="N2308" s="5">
        <v>0</v>
      </c>
      <c r="O2308" s="44"/>
      <c r="P2308" s="5">
        <v>0</v>
      </c>
      <c r="Q2308" s="44"/>
      <c r="R2308" s="5">
        <v>0</v>
      </c>
      <c r="S2308" s="44"/>
      <c r="U2308" s="39">
        <f>$AB$1305-V2308</f>
        <v>0.81284999999997831</v>
      </c>
      <c r="V2308" s="39">
        <f>V2306+($AB$1304*M2307)</f>
        <v>3.9871500000000215</v>
      </c>
      <c r="W2308" s="40">
        <f>U2308/($AB$1305/100)</f>
        <v>16.934374999999548</v>
      </c>
      <c r="X2308" s="40">
        <f>V2308/($AB$1305/100)</f>
        <v>83.065625000000452</v>
      </c>
    </row>
    <row r="2309" spans="1:24" x14ac:dyDescent="0.3">
      <c r="A2309" s="2">
        <v>44252</v>
      </c>
      <c r="B2309" s="3">
        <v>2.0833333333333332E-2</v>
      </c>
      <c r="C2309" s="6">
        <v>1</v>
      </c>
      <c r="D2309" s="6">
        <v>12.400000000000006</v>
      </c>
      <c r="E2309" s="4">
        <v>12.59</v>
      </c>
      <c r="F2309" s="5">
        <v>3.6999999999999998E-2</v>
      </c>
      <c r="G2309" s="44"/>
      <c r="H2309" s="5">
        <v>0</v>
      </c>
      <c r="I2309" s="44"/>
      <c r="J2309" s="5">
        <v>3.7999999999999999E-2</v>
      </c>
      <c r="K2309" s="44"/>
      <c r="L2309" s="5">
        <v>0</v>
      </c>
      <c r="M2309" s="44"/>
      <c r="N2309" s="5">
        <v>0</v>
      </c>
      <c r="O2309" s="44"/>
      <c r="P2309" s="5">
        <v>0</v>
      </c>
      <c r="Q2309" s="44"/>
      <c r="R2309" s="5">
        <v>0</v>
      </c>
      <c r="S2309" s="44"/>
      <c r="U2309" s="39"/>
      <c r="V2309" s="39"/>
      <c r="W2309" s="40"/>
      <c r="X2309" s="40"/>
    </row>
    <row r="2310" spans="1:24" x14ac:dyDescent="0.3">
      <c r="A2310" s="2">
        <v>44252</v>
      </c>
      <c r="B2310" s="3">
        <v>3.125E-2</v>
      </c>
      <c r="C2310" s="6">
        <v>1.2000000000000028</v>
      </c>
      <c r="D2310" s="6">
        <v>10.799999999999997</v>
      </c>
      <c r="E2310" s="4">
        <v>12.59</v>
      </c>
      <c r="F2310" s="5">
        <v>3.6999999999999998E-2</v>
      </c>
      <c r="G2310" s="44"/>
      <c r="H2310" s="5">
        <v>0</v>
      </c>
      <c r="I2310" s="44"/>
      <c r="J2310" s="5">
        <v>3.7999999999999999E-2</v>
      </c>
      <c r="K2310" s="44"/>
      <c r="L2310" s="5">
        <v>0</v>
      </c>
      <c r="M2310" s="44"/>
      <c r="N2310" s="5">
        <v>0</v>
      </c>
      <c r="O2310" s="44"/>
      <c r="P2310" s="5">
        <v>0</v>
      </c>
      <c r="Q2310" s="44"/>
      <c r="R2310" s="5">
        <v>0</v>
      </c>
      <c r="S2310" s="44"/>
      <c r="U2310" s="39">
        <f>$AB$1305-V2310</f>
        <v>0.85059999999997826</v>
      </c>
      <c r="V2310" s="39">
        <f>V2308-K2307</f>
        <v>3.9494000000000216</v>
      </c>
      <c r="W2310" s="40">
        <f>U2310/($AB$1305/100)</f>
        <v>17.72083333333288</v>
      </c>
      <c r="X2310" s="40">
        <f>V2310/($AB$1305/100)</f>
        <v>82.279166666667109</v>
      </c>
    </row>
    <row r="2311" spans="1:24" x14ac:dyDescent="0.3">
      <c r="A2311" s="2">
        <v>44252</v>
      </c>
      <c r="B2311" s="3">
        <v>4.1666666666666664E-2</v>
      </c>
      <c r="C2311" s="6">
        <v>1.2999999999999972</v>
      </c>
      <c r="D2311" s="6">
        <v>10.400000000000006</v>
      </c>
      <c r="E2311" s="4">
        <v>12.6</v>
      </c>
      <c r="F2311" s="5">
        <v>3.6999999999999998E-2</v>
      </c>
      <c r="G2311" s="44">
        <f>AVERAGE(F2311:F2314)</f>
        <v>3.6999999999999998E-2</v>
      </c>
      <c r="H2311" s="5">
        <v>0</v>
      </c>
      <c r="I2311" s="44">
        <f>AVERAGE(H2311:H2314)</f>
        <v>0</v>
      </c>
      <c r="J2311" s="5">
        <v>3.6999999999999998E-2</v>
      </c>
      <c r="K2311" s="44">
        <f>AVERAGE(J2311:J2314)</f>
        <v>3.7499999999999999E-2</v>
      </c>
      <c r="L2311" s="5">
        <v>0</v>
      </c>
      <c r="M2311" s="44">
        <f>AVERAGE(L2311:L2314)</f>
        <v>0</v>
      </c>
      <c r="N2311" s="5">
        <v>0</v>
      </c>
      <c r="O2311" s="44">
        <f>AVERAGE(N2311:N2314)</f>
        <v>0</v>
      </c>
      <c r="P2311" s="5">
        <v>0</v>
      </c>
      <c r="Q2311" s="44">
        <f>AVERAGE(P2311:P2314)</f>
        <v>0</v>
      </c>
      <c r="R2311" s="5">
        <v>0</v>
      </c>
      <c r="S2311" s="44">
        <f>AVERAGE(R2311:R2314)</f>
        <v>0</v>
      </c>
      <c r="U2311" s="39"/>
      <c r="V2311" s="39"/>
      <c r="W2311" s="40"/>
      <c r="X2311" s="40"/>
    </row>
    <row r="2312" spans="1:24" x14ac:dyDescent="0.3">
      <c r="A2312" s="2">
        <v>44252</v>
      </c>
      <c r="B2312" s="3">
        <v>5.2083333333333336E-2</v>
      </c>
      <c r="C2312" s="6">
        <v>1.2999999999999972</v>
      </c>
      <c r="D2312" s="6">
        <v>12.400000000000006</v>
      </c>
      <c r="E2312" s="4">
        <v>12.57</v>
      </c>
      <c r="F2312" s="5">
        <v>3.6999999999999998E-2</v>
      </c>
      <c r="G2312" s="44"/>
      <c r="H2312" s="5">
        <v>0</v>
      </c>
      <c r="I2312" s="44"/>
      <c r="J2312" s="5">
        <v>3.7999999999999999E-2</v>
      </c>
      <c r="K2312" s="44"/>
      <c r="L2312" s="5">
        <v>0</v>
      </c>
      <c r="M2312" s="44"/>
      <c r="N2312" s="5">
        <v>0</v>
      </c>
      <c r="O2312" s="44"/>
      <c r="P2312" s="5">
        <v>0</v>
      </c>
      <c r="Q2312" s="44"/>
      <c r="R2312" s="5">
        <v>0</v>
      </c>
      <c r="S2312" s="44"/>
      <c r="U2312" s="39">
        <f>$AB$1305-V2312</f>
        <v>0.85059999999997826</v>
      </c>
      <c r="V2312" s="39">
        <f>V2310+($AB$1304*M2311)</f>
        <v>3.9494000000000216</v>
      </c>
      <c r="W2312" s="40">
        <f>U2312/($AB$1305/100)</f>
        <v>17.72083333333288</v>
      </c>
      <c r="X2312" s="40">
        <f>V2312/($AB$1305/100)</f>
        <v>82.279166666667109</v>
      </c>
    </row>
    <row r="2313" spans="1:24" x14ac:dyDescent="0.3">
      <c r="A2313" s="2">
        <v>44252</v>
      </c>
      <c r="B2313" s="3">
        <v>6.25E-2</v>
      </c>
      <c r="C2313" s="6">
        <v>1.2000000000000028</v>
      </c>
      <c r="D2313" s="6">
        <v>10.599999999999994</v>
      </c>
      <c r="E2313" s="4">
        <v>12.57</v>
      </c>
      <c r="F2313" s="5">
        <v>3.6999999999999998E-2</v>
      </c>
      <c r="G2313" s="44"/>
      <c r="H2313" s="5">
        <v>0</v>
      </c>
      <c r="I2313" s="44"/>
      <c r="J2313" s="5">
        <v>3.7999999999999999E-2</v>
      </c>
      <c r="K2313" s="44"/>
      <c r="L2313" s="5">
        <v>0</v>
      </c>
      <c r="M2313" s="44"/>
      <c r="N2313" s="5">
        <v>0</v>
      </c>
      <c r="O2313" s="44"/>
      <c r="P2313" s="5">
        <v>0</v>
      </c>
      <c r="Q2313" s="44"/>
      <c r="R2313" s="5">
        <v>0</v>
      </c>
      <c r="S2313" s="44"/>
      <c r="U2313" s="39"/>
      <c r="V2313" s="39"/>
      <c r="W2313" s="9"/>
      <c r="X2313" s="9"/>
    </row>
    <row r="2314" spans="1:24" x14ac:dyDescent="0.3">
      <c r="A2314" s="2">
        <v>44252</v>
      </c>
      <c r="B2314" s="3">
        <v>7.2916666666666671E-2</v>
      </c>
      <c r="C2314" s="6">
        <v>1.2000000000000028</v>
      </c>
      <c r="D2314" s="6">
        <v>10.799999999999997</v>
      </c>
      <c r="E2314" s="4">
        <v>12.58</v>
      </c>
      <c r="F2314" s="5">
        <v>3.6999999999999998E-2</v>
      </c>
      <c r="G2314" s="44"/>
      <c r="H2314" s="5">
        <v>0</v>
      </c>
      <c r="I2314" s="44"/>
      <c r="J2314" s="5">
        <v>3.6999999999999998E-2</v>
      </c>
      <c r="K2314" s="44"/>
      <c r="L2314" s="5">
        <v>0</v>
      </c>
      <c r="M2314" s="44"/>
      <c r="N2314" s="5">
        <v>0</v>
      </c>
      <c r="O2314" s="44"/>
      <c r="P2314" s="5">
        <v>0</v>
      </c>
      <c r="Q2314" s="44"/>
      <c r="R2314" s="5">
        <v>0</v>
      </c>
      <c r="S2314" s="44"/>
      <c r="U2314" s="39">
        <f>$AB$1305-V2314</f>
        <v>0.88809999999997835</v>
      </c>
      <c r="V2314" s="39">
        <f>V2312-K2311</f>
        <v>3.9119000000000215</v>
      </c>
      <c r="W2314" s="40">
        <f>U2314/($AB$1305/100)</f>
        <v>18.50208333333288</v>
      </c>
      <c r="X2314" s="40">
        <f>V2314/($AB$1305/100)</f>
        <v>81.497916666667109</v>
      </c>
    </row>
    <row r="2315" spans="1:24" x14ac:dyDescent="0.3">
      <c r="A2315" s="2">
        <v>44252</v>
      </c>
      <c r="B2315" s="3">
        <v>8.3333333333333329E-2</v>
      </c>
      <c r="C2315" s="6">
        <v>1</v>
      </c>
      <c r="D2315" s="6">
        <v>12.299999999999997</v>
      </c>
      <c r="E2315" s="4">
        <v>12.55</v>
      </c>
      <c r="F2315" s="5">
        <v>3.6999999999999998E-2</v>
      </c>
      <c r="G2315" s="44">
        <f>AVERAGE(F2315:F2318)</f>
        <v>3.6749999999999998E-2</v>
      </c>
      <c r="H2315" s="5">
        <v>0</v>
      </c>
      <c r="I2315" s="44">
        <f>AVERAGE(H2315:H2318)</f>
        <v>0</v>
      </c>
      <c r="J2315" s="5">
        <v>3.7999999999999999E-2</v>
      </c>
      <c r="K2315" s="44">
        <f>AVERAGE(J2315:J2318)</f>
        <v>3.7749999999999999E-2</v>
      </c>
      <c r="L2315" s="5">
        <v>0</v>
      </c>
      <c r="M2315" s="44">
        <f>AVERAGE(L2315:L2318)</f>
        <v>0</v>
      </c>
      <c r="N2315" s="5">
        <v>0</v>
      </c>
      <c r="O2315" s="44">
        <f>AVERAGE(N2315:N2318)</f>
        <v>0</v>
      </c>
      <c r="P2315" s="5">
        <v>0</v>
      </c>
      <c r="Q2315" s="44">
        <f>AVERAGE(P2315:P2318)</f>
        <v>0</v>
      </c>
      <c r="R2315" s="5">
        <v>0</v>
      </c>
      <c r="S2315" s="44">
        <f>AVERAGE(R2315:R2318)</f>
        <v>0</v>
      </c>
      <c r="U2315" s="39"/>
      <c r="V2315" s="39"/>
      <c r="W2315" s="40"/>
      <c r="X2315" s="40"/>
    </row>
    <row r="2316" spans="1:24" x14ac:dyDescent="0.3">
      <c r="A2316" s="2">
        <v>44252</v>
      </c>
      <c r="B2316" s="3">
        <v>9.375E-2</v>
      </c>
      <c r="C2316" s="6">
        <v>1.1000000000000014</v>
      </c>
      <c r="D2316" s="6">
        <v>10.400000000000006</v>
      </c>
      <c r="E2316" s="4">
        <v>12.56</v>
      </c>
      <c r="F2316" s="5">
        <v>3.5999999999999997E-2</v>
      </c>
      <c r="G2316" s="44"/>
      <c r="H2316" s="5">
        <v>0</v>
      </c>
      <c r="I2316" s="44"/>
      <c r="J2316" s="5">
        <v>3.7999999999999999E-2</v>
      </c>
      <c r="K2316" s="44"/>
      <c r="L2316" s="5">
        <v>0</v>
      </c>
      <c r="M2316" s="44"/>
      <c r="N2316" s="5">
        <v>0</v>
      </c>
      <c r="O2316" s="44"/>
      <c r="P2316" s="5">
        <v>0</v>
      </c>
      <c r="Q2316" s="44"/>
      <c r="R2316" s="5">
        <v>0</v>
      </c>
      <c r="S2316" s="44"/>
      <c r="U2316" s="39">
        <f>$AB$1305-V2316</f>
        <v>0.88809999999997835</v>
      </c>
      <c r="V2316" s="39">
        <f>V2314+($AB$1304*M2315)</f>
        <v>3.9119000000000215</v>
      </c>
      <c r="W2316" s="40">
        <f>U2316/($AB$1305/100)</f>
        <v>18.50208333333288</v>
      </c>
      <c r="X2316" s="40">
        <f>V2316/($AB$1305/100)</f>
        <v>81.497916666667109</v>
      </c>
    </row>
    <row r="2317" spans="1:24" x14ac:dyDescent="0.3">
      <c r="A2317" s="2">
        <v>44252</v>
      </c>
      <c r="B2317" s="3">
        <v>0.10416666666666667</v>
      </c>
      <c r="C2317" s="6">
        <v>1</v>
      </c>
      <c r="D2317" s="6">
        <v>11.5</v>
      </c>
      <c r="E2317" s="4">
        <v>12.56</v>
      </c>
      <c r="F2317" s="5">
        <v>3.6999999999999998E-2</v>
      </c>
      <c r="G2317" s="44"/>
      <c r="H2317" s="5">
        <v>0</v>
      </c>
      <c r="I2317" s="44"/>
      <c r="J2317" s="5">
        <v>3.6999999999999998E-2</v>
      </c>
      <c r="K2317" s="44"/>
      <c r="L2317" s="5">
        <v>0</v>
      </c>
      <c r="M2317" s="44"/>
      <c r="N2317" s="5">
        <v>0</v>
      </c>
      <c r="O2317" s="44"/>
      <c r="P2317" s="5">
        <v>0</v>
      </c>
      <c r="Q2317" s="44"/>
      <c r="R2317" s="5">
        <v>0</v>
      </c>
      <c r="S2317" s="44"/>
      <c r="U2317" s="39"/>
      <c r="V2317" s="39"/>
      <c r="W2317" s="40"/>
      <c r="X2317" s="40"/>
    </row>
    <row r="2318" spans="1:24" x14ac:dyDescent="0.3">
      <c r="A2318" s="2">
        <v>44252</v>
      </c>
      <c r="B2318" s="3">
        <v>0.11458333333333333</v>
      </c>
      <c r="C2318" s="6">
        <v>1</v>
      </c>
      <c r="D2318" s="6">
        <v>12</v>
      </c>
      <c r="E2318" s="4">
        <v>12.53</v>
      </c>
      <c r="F2318" s="5">
        <v>3.6999999999999998E-2</v>
      </c>
      <c r="G2318" s="44"/>
      <c r="H2318" s="5">
        <v>0</v>
      </c>
      <c r="I2318" s="44"/>
      <c r="J2318" s="5">
        <v>3.7999999999999999E-2</v>
      </c>
      <c r="K2318" s="44"/>
      <c r="L2318" s="5">
        <v>0</v>
      </c>
      <c r="M2318" s="44"/>
      <c r="N2318" s="5">
        <v>0</v>
      </c>
      <c r="O2318" s="44"/>
      <c r="P2318" s="5">
        <v>0</v>
      </c>
      <c r="Q2318" s="44"/>
      <c r="R2318" s="5">
        <v>0</v>
      </c>
      <c r="S2318" s="44"/>
      <c r="U2318" s="39">
        <f>$AB$1305-V2318</f>
        <v>0.9258499999999783</v>
      </c>
      <c r="V2318" s="39">
        <f>V2316-K2315</f>
        <v>3.8741500000000215</v>
      </c>
      <c r="W2318" s="40">
        <f>U2318/($AB$1305/100)</f>
        <v>19.288541666666216</v>
      </c>
      <c r="X2318" s="40">
        <f>V2318/($AB$1305/100)</f>
        <v>80.711458333333781</v>
      </c>
    </row>
    <row r="2319" spans="1:24" x14ac:dyDescent="0.3">
      <c r="A2319" s="2">
        <v>44252</v>
      </c>
      <c r="B2319" s="3">
        <v>0.125</v>
      </c>
      <c r="C2319" s="6">
        <v>0.89999999999999858</v>
      </c>
      <c r="D2319" s="6">
        <v>9.9000000000000057</v>
      </c>
      <c r="E2319" s="4">
        <v>12.55</v>
      </c>
      <c r="F2319" s="5">
        <v>3.6999999999999998E-2</v>
      </c>
      <c r="G2319" s="44">
        <f>AVERAGE(F2319:F2322)</f>
        <v>3.6999999999999998E-2</v>
      </c>
      <c r="H2319" s="5">
        <v>0</v>
      </c>
      <c r="I2319" s="44">
        <f>AVERAGE(H2319:H2322)</f>
        <v>0</v>
      </c>
      <c r="J2319" s="5">
        <v>3.7999999999999999E-2</v>
      </c>
      <c r="K2319" s="44">
        <f>AVERAGE(J2319:J2322)</f>
        <v>3.7749999999999999E-2</v>
      </c>
      <c r="L2319" s="5">
        <v>0</v>
      </c>
      <c r="M2319" s="44">
        <f>AVERAGE(L2319:L2322)</f>
        <v>0</v>
      </c>
      <c r="N2319" s="5">
        <v>0</v>
      </c>
      <c r="O2319" s="44">
        <f>AVERAGE(N2319:N2322)</f>
        <v>0</v>
      </c>
      <c r="P2319" s="5">
        <v>0</v>
      </c>
      <c r="Q2319" s="44">
        <f>AVERAGE(P2319:P2322)</f>
        <v>0</v>
      </c>
      <c r="R2319" s="5">
        <v>0</v>
      </c>
      <c r="S2319" s="44">
        <f>AVERAGE(R2319:R2322)</f>
        <v>0</v>
      </c>
      <c r="U2319" s="39"/>
      <c r="V2319" s="39"/>
      <c r="W2319" s="40"/>
      <c r="X2319" s="40"/>
    </row>
    <row r="2320" spans="1:24" x14ac:dyDescent="0.3">
      <c r="A2320" s="2">
        <v>44252</v>
      </c>
      <c r="B2320" s="3">
        <v>0.13541666666666666</v>
      </c>
      <c r="C2320" s="6">
        <v>0.89999999999999858</v>
      </c>
      <c r="D2320" s="6">
        <v>12.099999999999994</v>
      </c>
      <c r="E2320" s="4">
        <v>12.53</v>
      </c>
      <c r="F2320" s="5">
        <v>3.6999999999999998E-2</v>
      </c>
      <c r="G2320" s="44"/>
      <c r="H2320" s="5">
        <v>0</v>
      </c>
      <c r="I2320" s="44"/>
      <c r="J2320" s="5">
        <v>3.6999999999999998E-2</v>
      </c>
      <c r="K2320" s="44"/>
      <c r="L2320" s="5">
        <v>0</v>
      </c>
      <c r="M2320" s="44"/>
      <c r="N2320" s="5">
        <v>0</v>
      </c>
      <c r="O2320" s="44"/>
      <c r="P2320" s="5">
        <v>0</v>
      </c>
      <c r="Q2320" s="44"/>
      <c r="R2320" s="5">
        <v>0</v>
      </c>
      <c r="S2320" s="44"/>
      <c r="U2320" s="39">
        <f>$AB$1305-V2320</f>
        <v>0.9258499999999783</v>
      </c>
      <c r="V2320" s="39">
        <f>V2318+($AB$1304*M2319)</f>
        <v>3.8741500000000215</v>
      </c>
      <c r="W2320" s="40">
        <f>U2320/($AB$1305/100)</f>
        <v>19.288541666666216</v>
      </c>
      <c r="X2320" s="40">
        <f>V2320/($AB$1305/100)</f>
        <v>80.711458333333781</v>
      </c>
    </row>
    <row r="2321" spans="1:24" x14ac:dyDescent="0.3">
      <c r="A2321" s="2">
        <v>44252</v>
      </c>
      <c r="B2321" s="3">
        <v>0.14583333333333334</v>
      </c>
      <c r="C2321" s="6">
        <v>1.1000000000000014</v>
      </c>
      <c r="D2321" s="6">
        <v>11.700000000000003</v>
      </c>
      <c r="E2321" s="4">
        <v>12.52</v>
      </c>
      <c r="F2321" s="5">
        <v>3.6999999999999998E-2</v>
      </c>
      <c r="G2321" s="44"/>
      <c r="H2321" s="5">
        <v>0</v>
      </c>
      <c r="I2321" s="44"/>
      <c r="J2321" s="5">
        <v>3.7999999999999999E-2</v>
      </c>
      <c r="K2321" s="44"/>
      <c r="L2321" s="5">
        <v>0</v>
      </c>
      <c r="M2321" s="44"/>
      <c r="N2321" s="5">
        <v>0</v>
      </c>
      <c r="O2321" s="44"/>
      <c r="P2321" s="5">
        <v>0</v>
      </c>
      <c r="Q2321" s="44"/>
      <c r="R2321" s="5">
        <v>0</v>
      </c>
      <c r="S2321" s="44"/>
      <c r="U2321" s="39"/>
      <c r="V2321" s="39"/>
      <c r="W2321" s="9"/>
      <c r="X2321" s="9"/>
    </row>
    <row r="2322" spans="1:24" x14ac:dyDescent="0.3">
      <c r="A2322" s="2">
        <v>44252</v>
      </c>
      <c r="B2322" s="3">
        <v>0.15625</v>
      </c>
      <c r="C2322" s="6">
        <v>1</v>
      </c>
      <c r="D2322" s="6">
        <v>9.9000000000000057</v>
      </c>
      <c r="E2322" s="4">
        <v>12.55</v>
      </c>
      <c r="F2322" s="5">
        <v>3.6999999999999998E-2</v>
      </c>
      <c r="G2322" s="44"/>
      <c r="H2322" s="5">
        <v>0</v>
      </c>
      <c r="I2322" s="44"/>
      <c r="J2322" s="5">
        <v>3.7999999999999999E-2</v>
      </c>
      <c r="K2322" s="44"/>
      <c r="L2322" s="5">
        <v>0</v>
      </c>
      <c r="M2322" s="44"/>
      <c r="N2322" s="5">
        <v>0</v>
      </c>
      <c r="O2322" s="44"/>
      <c r="P2322" s="5">
        <v>0</v>
      </c>
      <c r="Q2322" s="44"/>
      <c r="R2322" s="5">
        <v>0</v>
      </c>
      <c r="S2322" s="44"/>
      <c r="U2322" s="39">
        <f>$AB$1305-V2322</f>
        <v>0.96359999999997825</v>
      </c>
      <c r="V2322" s="39">
        <f>V2320-K2319</f>
        <v>3.8364000000000216</v>
      </c>
      <c r="W2322" s="40">
        <f>U2322/($AB$1305/100)</f>
        <v>20.074999999999548</v>
      </c>
      <c r="X2322" s="40">
        <f>V2322/($AB$1305/100)</f>
        <v>79.925000000000452</v>
      </c>
    </row>
    <row r="2323" spans="1:24" x14ac:dyDescent="0.3">
      <c r="A2323" s="2">
        <v>44252</v>
      </c>
      <c r="B2323" s="3">
        <v>0.16666666666666666</v>
      </c>
      <c r="C2323" s="6">
        <v>1</v>
      </c>
      <c r="D2323" s="6">
        <v>12.200000000000003</v>
      </c>
      <c r="E2323" s="4">
        <v>12.51</v>
      </c>
      <c r="F2323" s="5">
        <v>3.6999999999999998E-2</v>
      </c>
      <c r="G2323" s="44">
        <f>AVERAGE(F2323:F2326)</f>
        <v>3.6999999999999998E-2</v>
      </c>
      <c r="H2323" s="5">
        <v>0</v>
      </c>
      <c r="I2323" s="44">
        <f>AVERAGE(H2323:H2326)</f>
        <v>0</v>
      </c>
      <c r="J2323" s="5">
        <v>3.6999999999999998E-2</v>
      </c>
      <c r="K2323" s="44">
        <f>AVERAGE(J2323:J2326)</f>
        <v>3.7499999999999999E-2</v>
      </c>
      <c r="L2323" s="5">
        <v>0</v>
      </c>
      <c r="M2323" s="44">
        <f>AVERAGE(L2323:L2326)</f>
        <v>0</v>
      </c>
      <c r="N2323" s="5">
        <v>0</v>
      </c>
      <c r="O2323" s="44">
        <f>AVERAGE(N2323:N2326)</f>
        <v>0</v>
      </c>
      <c r="P2323" s="5">
        <v>0</v>
      </c>
      <c r="Q2323" s="44">
        <f>AVERAGE(P2323:P2326)</f>
        <v>0</v>
      </c>
      <c r="R2323" s="5">
        <v>0</v>
      </c>
      <c r="S2323" s="44">
        <f>AVERAGE(R2323:R2326)</f>
        <v>0</v>
      </c>
      <c r="U2323" s="39"/>
      <c r="V2323" s="39"/>
      <c r="W2323" s="40"/>
      <c r="X2323" s="40"/>
    </row>
    <row r="2324" spans="1:24" x14ac:dyDescent="0.3">
      <c r="A2324" s="2">
        <v>44252</v>
      </c>
      <c r="B2324" s="3">
        <v>0.17708333333333334</v>
      </c>
      <c r="C2324" s="6">
        <v>0.60000000000000142</v>
      </c>
      <c r="D2324" s="6">
        <v>11.299999999999997</v>
      </c>
      <c r="E2324" s="4">
        <v>12.51</v>
      </c>
      <c r="F2324" s="5">
        <v>3.6999999999999998E-2</v>
      </c>
      <c r="G2324" s="44"/>
      <c r="H2324" s="5">
        <v>0</v>
      </c>
      <c r="I2324" s="44"/>
      <c r="J2324" s="5">
        <v>3.7999999999999999E-2</v>
      </c>
      <c r="K2324" s="44"/>
      <c r="L2324" s="5">
        <v>0</v>
      </c>
      <c r="M2324" s="44"/>
      <c r="N2324" s="5">
        <v>0</v>
      </c>
      <c r="O2324" s="44"/>
      <c r="P2324" s="5">
        <v>0</v>
      </c>
      <c r="Q2324" s="44"/>
      <c r="R2324" s="5">
        <v>0</v>
      </c>
      <c r="S2324" s="44"/>
      <c r="U2324" s="39">
        <f>$AB$1305-V2324</f>
        <v>0.96359999999997825</v>
      </c>
      <c r="V2324" s="39">
        <f>V2322+($AB$1304*M2323)</f>
        <v>3.8364000000000216</v>
      </c>
      <c r="W2324" s="40">
        <f>U2324/($AB$1305/100)</f>
        <v>20.074999999999548</v>
      </c>
      <c r="X2324" s="40">
        <f>V2324/($AB$1305/100)</f>
        <v>79.925000000000452</v>
      </c>
    </row>
    <row r="2325" spans="1:24" x14ac:dyDescent="0.3">
      <c r="A2325" s="2">
        <v>44252</v>
      </c>
      <c r="B2325" s="3">
        <v>0.1875</v>
      </c>
      <c r="C2325" s="6">
        <v>0.5</v>
      </c>
      <c r="D2325" s="6">
        <v>10.099999999999994</v>
      </c>
      <c r="E2325" s="4">
        <v>12.52</v>
      </c>
      <c r="F2325" s="5">
        <v>3.6999999999999998E-2</v>
      </c>
      <c r="G2325" s="44"/>
      <c r="H2325" s="5">
        <v>0</v>
      </c>
      <c r="I2325" s="44"/>
      <c r="J2325" s="5">
        <v>3.7999999999999999E-2</v>
      </c>
      <c r="K2325" s="44"/>
      <c r="L2325" s="5">
        <v>0</v>
      </c>
      <c r="M2325" s="44"/>
      <c r="N2325" s="5">
        <v>0</v>
      </c>
      <c r="O2325" s="44"/>
      <c r="P2325" s="5">
        <v>0</v>
      </c>
      <c r="Q2325" s="44"/>
      <c r="R2325" s="5">
        <v>0</v>
      </c>
      <c r="S2325" s="44"/>
      <c r="U2325" s="39"/>
      <c r="V2325" s="39"/>
      <c r="W2325" s="40"/>
      <c r="X2325" s="40"/>
    </row>
    <row r="2326" spans="1:24" x14ac:dyDescent="0.3">
      <c r="A2326" s="2">
        <v>44252</v>
      </c>
      <c r="B2326" s="3">
        <v>0.19791666666666666</v>
      </c>
      <c r="C2326" s="6">
        <v>0.29999999999999716</v>
      </c>
      <c r="D2326" s="6">
        <v>12.599999999999994</v>
      </c>
      <c r="E2326" s="4">
        <v>12.49</v>
      </c>
      <c r="F2326" s="5">
        <v>3.6999999999999998E-2</v>
      </c>
      <c r="G2326" s="44"/>
      <c r="H2326" s="5">
        <v>0</v>
      </c>
      <c r="I2326" s="44"/>
      <c r="J2326" s="5">
        <v>3.6999999999999998E-2</v>
      </c>
      <c r="K2326" s="44"/>
      <c r="L2326" s="5">
        <v>0</v>
      </c>
      <c r="M2326" s="44"/>
      <c r="N2326" s="5">
        <v>0</v>
      </c>
      <c r="O2326" s="44"/>
      <c r="P2326" s="5">
        <v>0</v>
      </c>
      <c r="Q2326" s="44"/>
      <c r="R2326" s="5">
        <v>0</v>
      </c>
      <c r="S2326" s="44"/>
      <c r="U2326" s="39">
        <f>$AB$1305-V2326</f>
        <v>1.0010999999999783</v>
      </c>
      <c r="V2326" s="39">
        <f>V2324-K2323</f>
        <v>3.7989000000000215</v>
      </c>
      <c r="W2326" s="40">
        <f>U2326/($AB$1305/100)</f>
        <v>20.856249999999548</v>
      </c>
      <c r="X2326" s="40">
        <f>V2326/($AB$1305/100)</f>
        <v>79.143750000000452</v>
      </c>
    </row>
    <row r="2327" spans="1:24" x14ac:dyDescent="0.3">
      <c r="A2327" s="2">
        <v>44252</v>
      </c>
      <c r="B2327" s="3">
        <v>0.20833333333333334</v>
      </c>
      <c r="C2327" s="6">
        <v>0.20000000000000284</v>
      </c>
      <c r="D2327" s="6">
        <v>10.700000000000003</v>
      </c>
      <c r="E2327" s="4">
        <v>12.49</v>
      </c>
      <c r="F2327" s="5">
        <v>3.6999999999999998E-2</v>
      </c>
      <c r="G2327" s="44">
        <f>AVERAGE(F2327:F2330)</f>
        <v>3.6999999999999998E-2</v>
      </c>
      <c r="H2327" s="5">
        <v>0</v>
      </c>
      <c r="I2327" s="44">
        <f>AVERAGE(H2327:H2330)</f>
        <v>0</v>
      </c>
      <c r="J2327" s="5">
        <v>3.7999999999999999E-2</v>
      </c>
      <c r="K2327" s="44">
        <f>AVERAGE(J2327:J2330)</f>
        <v>3.7749999999999999E-2</v>
      </c>
      <c r="L2327" s="5">
        <v>0</v>
      </c>
      <c r="M2327" s="44">
        <f>AVERAGE(L2327:L2330)</f>
        <v>0</v>
      </c>
      <c r="N2327" s="5">
        <v>0</v>
      </c>
      <c r="O2327" s="44">
        <f>AVERAGE(N2327:N2330)</f>
        <v>0</v>
      </c>
      <c r="P2327" s="5">
        <v>0</v>
      </c>
      <c r="Q2327" s="44">
        <f>AVERAGE(P2327:P2330)</f>
        <v>0</v>
      </c>
      <c r="R2327" s="5">
        <v>0</v>
      </c>
      <c r="S2327" s="44">
        <f>AVERAGE(R2327:R2330)</f>
        <v>0</v>
      </c>
      <c r="U2327" s="39"/>
      <c r="V2327" s="39"/>
      <c r="W2327" s="40"/>
      <c r="X2327" s="40"/>
    </row>
    <row r="2328" spans="1:24" x14ac:dyDescent="0.3">
      <c r="A2328" s="2">
        <v>44252</v>
      </c>
      <c r="B2328" s="3">
        <v>0.21875</v>
      </c>
      <c r="C2328" s="6">
        <v>0.20000000000000284</v>
      </c>
      <c r="D2328" s="6">
        <v>10.599999999999994</v>
      </c>
      <c r="E2328" s="4">
        <v>12.5</v>
      </c>
      <c r="F2328" s="5">
        <v>3.6999999999999998E-2</v>
      </c>
      <c r="G2328" s="44"/>
      <c r="H2328" s="5">
        <v>0</v>
      </c>
      <c r="I2328" s="44"/>
      <c r="J2328" s="5">
        <v>3.7999999999999999E-2</v>
      </c>
      <c r="K2328" s="44"/>
      <c r="L2328" s="5">
        <v>0</v>
      </c>
      <c r="M2328" s="44"/>
      <c r="N2328" s="5">
        <v>0</v>
      </c>
      <c r="O2328" s="44"/>
      <c r="P2328" s="5">
        <v>0</v>
      </c>
      <c r="Q2328" s="44"/>
      <c r="R2328" s="5">
        <v>0</v>
      </c>
      <c r="S2328" s="44"/>
      <c r="U2328" s="39">
        <f>$AB$1305-V2328</f>
        <v>1.0010999999999783</v>
      </c>
      <c r="V2328" s="39">
        <f>V2326+($AB$1304*M2327)</f>
        <v>3.7989000000000215</v>
      </c>
      <c r="W2328" s="40">
        <f>U2328/($AB$1305/100)</f>
        <v>20.856249999999548</v>
      </c>
      <c r="X2328" s="40">
        <f>V2328/($AB$1305/100)</f>
        <v>79.143750000000452</v>
      </c>
    </row>
    <row r="2329" spans="1:24" x14ac:dyDescent="0.3">
      <c r="A2329" s="2">
        <v>44252</v>
      </c>
      <c r="B2329" s="3">
        <v>0.22916666666666666</v>
      </c>
      <c r="C2329" s="6">
        <v>-0.20000000000000284</v>
      </c>
      <c r="D2329" s="6">
        <v>12.400000000000006</v>
      </c>
      <c r="E2329" s="4">
        <v>12.48</v>
      </c>
      <c r="F2329" s="5">
        <v>3.6999999999999998E-2</v>
      </c>
      <c r="G2329" s="44"/>
      <c r="H2329" s="5">
        <v>0</v>
      </c>
      <c r="I2329" s="44"/>
      <c r="J2329" s="5">
        <v>3.7999999999999999E-2</v>
      </c>
      <c r="K2329" s="44"/>
      <c r="L2329" s="5">
        <v>0</v>
      </c>
      <c r="M2329" s="44"/>
      <c r="N2329" s="5">
        <v>0</v>
      </c>
      <c r="O2329" s="44"/>
      <c r="P2329" s="5">
        <v>0</v>
      </c>
      <c r="Q2329" s="44"/>
      <c r="R2329" s="5">
        <v>0</v>
      </c>
      <c r="S2329" s="44"/>
      <c r="U2329" s="39"/>
      <c r="V2329" s="39"/>
      <c r="W2329" s="9"/>
      <c r="X2329" s="9"/>
    </row>
    <row r="2330" spans="1:24" x14ac:dyDescent="0.3">
      <c r="A2330" s="2">
        <v>44252</v>
      </c>
      <c r="B2330" s="3">
        <v>0.23958333333333334</v>
      </c>
      <c r="C2330" s="6">
        <v>-0.29999999999999716</v>
      </c>
      <c r="D2330" s="6">
        <v>10.400000000000006</v>
      </c>
      <c r="E2330" s="4">
        <v>12.49</v>
      </c>
      <c r="F2330" s="5">
        <v>3.6999999999999998E-2</v>
      </c>
      <c r="G2330" s="44"/>
      <c r="H2330" s="5">
        <v>0</v>
      </c>
      <c r="I2330" s="44"/>
      <c r="J2330" s="5">
        <v>3.6999999999999998E-2</v>
      </c>
      <c r="K2330" s="44"/>
      <c r="L2330" s="5">
        <v>0</v>
      </c>
      <c r="M2330" s="44"/>
      <c r="N2330" s="5">
        <v>0</v>
      </c>
      <c r="O2330" s="44"/>
      <c r="P2330" s="5">
        <v>0</v>
      </c>
      <c r="Q2330" s="44"/>
      <c r="R2330" s="5">
        <v>0</v>
      </c>
      <c r="S2330" s="44"/>
      <c r="U2330" s="39">
        <f>$AB$1305-V2330</f>
        <v>1.0388499999999783</v>
      </c>
      <c r="V2330" s="39">
        <f>V2328-K2327</f>
        <v>3.7611500000000215</v>
      </c>
      <c r="W2330" s="40">
        <f>U2330/($AB$1305/100)</f>
        <v>21.64270833333288</v>
      </c>
      <c r="X2330" s="40">
        <f>V2330/($AB$1305/100)</f>
        <v>78.357291666667109</v>
      </c>
    </row>
    <row r="2331" spans="1:24" x14ac:dyDescent="0.3">
      <c r="A2331" s="2">
        <v>44252</v>
      </c>
      <c r="B2331" s="3">
        <v>0.25</v>
      </c>
      <c r="C2331" s="6">
        <v>-0.20000000000000284</v>
      </c>
      <c r="D2331" s="6">
        <v>10.900000000000006</v>
      </c>
      <c r="E2331" s="4">
        <v>12.49</v>
      </c>
      <c r="F2331" s="5">
        <v>3.6999999999999998E-2</v>
      </c>
      <c r="G2331" s="44">
        <f>AVERAGE(F2331:F2334)</f>
        <v>3.7249999999999998E-2</v>
      </c>
      <c r="H2331" s="5">
        <v>0</v>
      </c>
      <c r="I2331" s="44">
        <f>AVERAGE(H2331:H2334)</f>
        <v>0</v>
      </c>
      <c r="J2331" s="5">
        <v>3.7999999999999999E-2</v>
      </c>
      <c r="K2331" s="44">
        <f>AVERAGE(J2331:J2334)</f>
        <v>3.7999999999999999E-2</v>
      </c>
      <c r="L2331" s="5">
        <v>0</v>
      </c>
      <c r="M2331" s="44">
        <f>AVERAGE(L2331:L2334)</f>
        <v>0</v>
      </c>
      <c r="N2331" s="5">
        <v>0</v>
      </c>
      <c r="O2331" s="44">
        <f>AVERAGE(N2331:N2334)</f>
        <v>0</v>
      </c>
      <c r="P2331" s="5">
        <v>0</v>
      </c>
      <c r="Q2331" s="44">
        <f>AVERAGE(P2331:P2334)</f>
        <v>0</v>
      </c>
      <c r="R2331" s="5">
        <v>0</v>
      </c>
      <c r="S2331" s="44">
        <f>AVERAGE(R2331:R2334)</f>
        <v>0</v>
      </c>
      <c r="U2331" s="39"/>
      <c r="V2331" s="39"/>
      <c r="W2331" s="40"/>
      <c r="X2331" s="40"/>
    </row>
    <row r="2332" spans="1:24" x14ac:dyDescent="0.3">
      <c r="A2332" s="2">
        <v>44252</v>
      </c>
      <c r="B2332" s="3">
        <v>0.26041666666666669</v>
      </c>
      <c r="C2332" s="6">
        <v>0.20000000000000284</v>
      </c>
      <c r="D2332" s="6">
        <v>12</v>
      </c>
      <c r="E2332" s="4">
        <v>12.47</v>
      </c>
      <c r="F2332" s="5">
        <v>3.7999999999999999E-2</v>
      </c>
      <c r="G2332" s="44"/>
      <c r="H2332" s="5">
        <v>0</v>
      </c>
      <c r="I2332" s="44"/>
      <c r="J2332" s="5">
        <v>3.7999999999999999E-2</v>
      </c>
      <c r="K2332" s="44"/>
      <c r="L2332" s="5">
        <v>0</v>
      </c>
      <c r="M2332" s="44"/>
      <c r="N2332" s="5">
        <v>0</v>
      </c>
      <c r="O2332" s="44"/>
      <c r="P2332" s="5">
        <v>0</v>
      </c>
      <c r="Q2332" s="44"/>
      <c r="R2332" s="5">
        <v>0</v>
      </c>
      <c r="S2332" s="44"/>
      <c r="U2332" s="39">
        <f>$AB$1305-V2332</f>
        <v>1.0388499999999783</v>
      </c>
      <c r="V2332" s="39">
        <f>V2330+($AB$1304*M2331)</f>
        <v>3.7611500000000215</v>
      </c>
      <c r="W2332" s="40">
        <f>U2332/($AB$1305/100)</f>
        <v>21.64270833333288</v>
      </c>
      <c r="X2332" s="40">
        <f>V2332/($AB$1305/100)</f>
        <v>78.357291666667109</v>
      </c>
    </row>
    <row r="2333" spans="1:24" x14ac:dyDescent="0.3">
      <c r="A2333" s="2">
        <v>44252</v>
      </c>
      <c r="B2333" s="3">
        <v>0.27083333333333331</v>
      </c>
      <c r="C2333" s="6">
        <v>0.39999999999999858</v>
      </c>
      <c r="D2333" s="6">
        <v>9.9000000000000057</v>
      </c>
      <c r="E2333" s="4">
        <v>12.48</v>
      </c>
      <c r="F2333" s="5">
        <v>3.5999999999999997E-2</v>
      </c>
      <c r="G2333" s="44"/>
      <c r="H2333" s="5">
        <v>0</v>
      </c>
      <c r="I2333" s="44"/>
      <c r="J2333" s="5">
        <v>3.7999999999999999E-2</v>
      </c>
      <c r="K2333" s="44"/>
      <c r="L2333" s="5">
        <v>0</v>
      </c>
      <c r="M2333" s="44"/>
      <c r="N2333" s="5">
        <v>0</v>
      </c>
      <c r="O2333" s="44"/>
      <c r="P2333" s="5">
        <v>0</v>
      </c>
      <c r="Q2333" s="44"/>
      <c r="R2333" s="5">
        <v>0</v>
      </c>
      <c r="S2333" s="44"/>
      <c r="U2333" s="39"/>
      <c r="V2333" s="39"/>
      <c r="W2333" s="40"/>
      <c r="X2333" s="40"/>
    </row>
    <row r="2334" spans="1:24" x14ac:dyDescent="0.3">
      <c r="A2334" s="2">
        <v>44252</v>
      </c>
      <c r="B2334" s="3">
        <v>0.28125</v>
      </c>
      <c r="C2334" s="6">
        <v>0.29999999999999716</v>
      </c>
      <c r="D2334" s="6">
        <v>12.400000000000006</v>
      </c>
      <c r="E2334" s="4">
        <v>12.46</v>
      </c>
      <c r="F2334" s="5">
        <v>3.7999999999999999E-2</v>
      </c>
      <c r="G2334" s="44"/>
      <c r="H2334" s="5">
        <v>0</v>
      </c>
      <c r="I2334" s="44"/>
      <c r="J2334" s="5">
        <v>3.7999999999999999E-2</v>
      </c>
      <c r="K2334" s="44"/>
      <c r="L2334" s="5">
        <v>0</v>
      </c>
      <c r="M2334" s="44"/>
      <c r="N2334" s="5">
        <v>0</v>
      </c>
      <c r="O2334" s="44"/>
      <c r="P2334" s="5">
        <v>0</v>
      </c>
      <c r="Q2334" s="44"/>
      <c r="R2334" s="5">
        <v>0</v>
      </c>
      <c r="S2334" s="44"/>
      <c r="U2334" s="39">
        <f>$AB$1305-V2334</f>
        <v>1.0768499999999781</v>
      </c>
      <c r="V2334" s="39">
        <f>V2332-K2331</f>
        <v>3.7231500000000217</v>
      </c>
      <c r="W2334" s="40">
        <f>U2334/($AB$1305/100)</f>
        <v>22.434374999999545</v>
      </c>
      <c r="X2334" s="40">
        <f>V2334/($AB$1305/100)</f>
        <v>77.565625000000452</v>
      </c>
    </row>
    <row r="2335" spans="1:24" x14ac:dyDescent="0.3">
      <c r="A2335" s="2">
        <v>44252</v>
      </c>
      <c r="B2335" s="3">
        <v>0.29166666666666669</v>
      </c>
      <c r="C2335" s="6">
        <v>0.39999999999999858</v>
      </c>
      <c r="D2335" s="6">
        <v>11.400000000000006</v>
      </c>
      <c r="E2335" s="4">
        <v>12.46</v>
      </c>
      <c r="F2335" s="5">
        <v>3.7999999999999999E-2</v>
      </c>
      <c r="G2335" s="44">
        <f>AVERAGE(F2335:F2338)</f>
        <v>3.9750000000000001E-2</v>
      </c>
      <c r="H2335" s="5">
        <v>0</v>
      </c>
      <c r="I2335" s="44">
        <f>AVERAGE(H2335:H2338)</f>
        <v>1.5000000000000001E-2</v>
      </c>
      <c r="J2335" s="5">
        <v>3.7999999999999999E-2</v>
      </c>
      <c r="K2335" s="44">
        <f>AVERAGE(J2335:J2338)</f>
        <v>2.4750000000000005E-2</v>
      </c>
      <c r="L2335" s="5">
        <v>0</v>
      </c>
      <c r="M2335" s="44">
        <f>AVERAGE(L2335:L2338)</f>
        <v>0</v>
      </c>
      <c r="N2335" s="5">
        <v>0</v>
      </c>
      <c r="O2335" s="44">
        <f>AVERAGE(N2335:N2338)</f>
        <v>0</v>
      </c>
      <c r="P2335" s="5">
        <v>0</v>
      </c>
      <c r="Q2335" s="44">
        <f>AVERAGE(P2335:P2338)</f>
        <v>0</v>
      </c>
      <c r="R2335" s="5">
        <v>0</v>
      </c>
      <c r="S2335" s="44">
        <f>AVERAGE(R2335:R2338)</f>
        <v>0</v>
      </c>
      <c r="U2335" s="39"/>
      <c r="V2335" s="39"/>
      <c r="W2335" s="40"/>
      <c r="X2335" s="40"/>
    </row>
    <row r="2336" spans="1:24" x14ac:dyDescent="0.3">
      <c r="A2336" s="2">
        <v>44252</v>
      </c>
      <c r="B2336" s="3">
        <v>0.30208333333333331</v>
      </c>
      <c r="C2336" s="6">
        <v>0.29999999999999716</v>
      </c>
      <c r="D2336" s="6">
        <v>10</v>
      </c>
      <c r="E2336" s="4">
        <v>12.49</v>
      </c>
      <c r="F2336" s="5">
        <v>3.9E-2</v>
      </c>
      <c r="G2336" s="44"/>
      <c r="H2336" s="5">
        <v>6.0000000000000001E-3</v>
      </c>
      <c r="I2336" s="44"/>
      <c r="J2336" s="5">
        <v>3.4000000000000002E-2</v>
      </c>
      <c r="K2336" s="44"/>
      <c r="L2336" s="5">
        <v>0</v>
      </c>
      <c r="M2336" s="44"/>
      <c r="N2336" s="5">
        <v>0</v>
      </c>
      <c r="O2336" s="44"/>
      <c r="P2336" s="5">
        <v>0</v>
      </c>
      <c r="Q2336" s="44"/>
      <c r="R2336" s="5">
        <v>0</v>
      </c>
      <c r="S2336" s="44"/>
      <c r="U2336" s="39">
        <f>$AB$1305-V2336</f>
        <v>1.0768499999999781</v>
      </c>
      <c r="V2336" s="39">
        <f>V2334+($AB$1304*M2335)</f>
        <v>3.7231500000000217</v>
      </c>
      <c r="W2336" s="40">
        <f>U2336/($AB$1305/100)</f>
        <v>22.434374999999545</v>
      </c>
      <c r="X2336" s="40">
        <f>V2336/($AB$1305/100)</f>
        <v>77.565625000000452</v>
      </c>
    </row>
    <row r="2337" spans="1:24" x14ac:dyDescent="0.3">
      <c r="A2337" s="2">
        <v>44252</v>
      </c>
      <c r="B2337" s="3">
        <v>0.3125</v>
      </c>
      <c r="C2337" s="6">
        <v>0.29999999999999716</v>
      </c>
      <c r="D2337" s="6">
        <v>12.799999999999997</v>
      </c>
      <c r="E2337" s="4">
        <v>12.51</v>
      </c>
      <c r="F2337" s="5">
        <v>0.04</v>
      </c>
      <c r="G2337" s="44"/>
      <c r="H2337" s="5">
        <v>1.9E-2</v>
      </c>
      <c r="I2337" s="44"/>
      <c r="J2337" s="5">
        <v>2.1000000000000001E-2</v>
      </c>
      <c r="K2337" s="44"/>
      <c r="L2337" s="5">
        <v>0</v>
      </c>
      <c r="M2337" s="44"/>
      <c r="N2337" s="5">
        <v>0</v>
      </c>
      <c r="O2337" s="44"/>
      <c r="P2337" s="5">
        <v>0</v>
      </c>
      <c r="Q2337" s="44"/>
      <c r="R2337" s="5">
        <v>0</v>
      </c>
      <c r="S2337" s="44"/>
      <c r="U2337" s="39"/>
      <c r="V2337" s="39"/>
      <c r="W2337" s="9"/>
      <c r="X2337" s="9"/>
    </row>
    <row r="2338" spans="1:24" x14ac:dyDescent="0.3">
      <c r="A2338" s="2">
        <v>44252</v>
      </c>
      <c r="B2338" s="3">
        <v>0.32291666666666669</v>
      </c>
      <c r="C2338" s="6">
        <v>0.60000000000000142</v>
      </c>
      <c r="D2338" s="6">
        <v>11.299999999999997</v>
      </c>
      <c r="E2338" s="4">
        <v>12.57</v>
      </c>
      <c r="F2338" s="5">
        <v>4.2000000000000003E-2</v>
      </c>
      <c r="G2338" s="44"/>
      <c r="H2338" s="5">
        <v>3.5000000000000003E-2</v>
      </c>
      <c r="I2338" s="44"/>
      <c r="J2338" s="5">
        <v>6.0000000000000001E-3</v>
      </c>
      <c r="K2338" s="44"/>
      <c r="L2338" s="5">
        <v>0</v>
      </c>
      <c r="M2338" s="44"/>
      <c r="N2338" s="5">
        <v>0</v>
      </c>
      <c r="O2338" s="44"/>
      <c r="P2338" s="5">
        <v>0</v>
      </c>
      <c r="Q2338" s="44"/>
      <c r="R2338" s="5">
        <v>0</v>
      </c>
      <c r="S2338" s="44"/>
      <c r="U2338" s="39">
        <f>$AB$1305-V2338</f>
        <v>1.1015999999999782</v>
      </c>
      <c r="V2338" s="39">
        <f>V2336-K2335</f>
        <v>3.6984000000000217</v>
      </c>
      <c r="W2338" s="40">
        <f>U2338/($AB$1305/100)</f>
        <v>22.949999999999545</v>
      </c>
      <c r="X2338" s="40">
        <f>V2338/($AB$1305/100)</f>
        <v>77.050000000000452</v>
      </c>
    </row>
    <row r="2339" spans="1:24" x14ac:dyDescent="0.3">
      <c r="A2339" s="2">
        <v>44252</v>
      </c>
      <c r="B2339" s="3">
        <v>0.33333333333333331</v>
      </c>
      <c r="C2339" s="6">
        <v>0.70000000000000284</v>
      </c>
      <c r="D2339" s="6">
        <v>9.7000000000000028</v>
      </c>
      <c r="E2339" s="4">
        <v>12.58</v>
      </c>
      <c r="F2339" s="5">
        <v>0.04</v>
      </c>
      <c r="G2339" s="44">
        <f>AVERAGE(F2339:F2342)</f>
        <v>4.1999999999999996E-2</v>
      </c>
      <c r="H2339" s="5">
        <v>3.2000000000000001E-2</v>
      </c>
      <c r="I2339" s="44">
        <f>AVERAGE(H2339:H2342)</f>
        <v>0.05</v>
      </c>
      <c r="J2339" s="5">
        <v>0.01</v>
      </c>
      <c r="K2339" s="44">
        <f>AVERAGE(J2339:J2342)</f>
        <v>3.7499999999999999E-3</v>
      </c>
      <c r="L2339" s="5">
        <v>0</v>
      </c>
      <c r="M2339" s="44">
        <f>AVERAGE(L2339:L2342)</f>
        <v>1.0749999999999999E-2</v>
      </c>
      <c r="N2339" s="5">
        <v>0</v>
      </c>
      <c r="O2339" s="44">
        <f>AVERAGE(N2339:N2342)</f>
        <v>0</v>
      </c>
      <c r="P2339" s="5">
        <v>0</v>
      </c>
      <c r="Q2339" s="44">
        <f>AVERAGE(P2339:P2342)</f>
        <v>0</v>
      </c>
      <c r="R2339" s="5">
        <v>0</v>
      </c>
      <c r="S2339" s="44">
        <f>AVERAGE(R2339:R2342)</f>
        <v>0</v>
      </c>
      <c r="U2339" s="39"/>
      <c r="V2339" s="39"/>
      <c r="W2339" s="40"/>
      <c r="X2339" s="40"/>
    </row>
    <row r="2340" spans="1:24" x14ac:dyDescent="0.3">
      <c r="A2340" s="2">
        <v>44252</v>
      </c>
      <c r="B2340" s="3">
        <v>0.34375</v>
      </c>
      <c r="C2340" s="6">
        <v>1</v>
      </c>
      <c r="D2340" s="6">
        <v>12</v>
      </c>
      <c r="E2340" s="4">
        <v>12.59</v>
      </c>
      <c r="F2340" s="5">
        <v>4.2000000000000003E-2</v>
      </c>
      <c r="G2340" s="44"/>
      <c r="H2340" s="5">
        <v>3.5999999999999997E-2</v>
      </c>
      <c r="I2340" s="44"/>
      <c r="J2340" s="5">
        <v>4.0000000000000001E-3</v>
      </c>
      <c r="K2340" s="44"/>
      <c r="L2340" s="5">
        <v>0</v>
      </c>
      <c r="M2340" s="44"/>
      <c r="N2340" s="5">
        <v>0</v>
      </c>
      <c r="O2340" s="44"/>
      <c r="P2340" s="5">
        <v>0</v>
      </c>
      <c r="Q2340" s="44"/>
      <c r="R2340" s="5">
        <v>0</v>
      </c>
      <c r="S2340" s="44"/>
      <c r="U2340" s="39">
        <f>$AB$1305-V2340</f>
        <v>1.0929999999999782</v>
      </c>
      <c r="V2340" s="39">
        <f>V2338+($AB$1304*M2339)</f>
        <v>3.7070000000000216</v>
      </c>
      <c r="W2340" s="40">
        <f>U2340/($AB$1305/100)</f>
        <v>22.770833333332877</v>
      </c>
      <c r="X2340" s="40">
        <f>V2340/($AB$1305/100)</f>
        <v>77.229166666667112</v>
      </c>
    </row>
    <row r="2341" spans="1:24" x14ac:dyDescent="0.3">
      <c r="A2341" s="2">
        <v>44252</v>
      </c>
      <c r="B2341" s="3">
        <v>0.35416666666666669</v>
      </c>
      <c r="C2341" s="6">
        <v>1.2000000000000028</v>
      </c>
      <c r="D2341" s="6">
        <v>12.099999999999994</v>
      </c>
      <c r="E2341" s="4">
        <v>12.67</v>
      </c>
      <c r="F2341" s="5">
        <v>4.2000000000000003E-2</v>
      </c>
      <c r="G2341" s="44"/>
      <c r="H2341" s="5">
        <v>5.6000000000000001E-2</v>
      </c>
      <c r="I2341" s="44"/>
      <c r="J2341" s="5">
        <v>0</v>
      </c>
      <c r="K2341" s="44"/>
      <c r="L2341" s="5">
        <v>1.0999999999999999E-2</v>
      </c>
      <c r="M2341" s="44"/>
      <c r="N2341" s="5">
        <v>0</v>
      </c>
      <c r="O2341" s="44"/>
      <c r="P2341" s="5">
        <v>0</v>
      </c>
      <c r="Q2341" s="44"/>
      <c r="R2341" s="5">
        <v>0</v>
      </c>
      <c r="S2341" s="44"/>
      <c r="U2341" s="39"/>
      <c r="V2341" s="39"/>
      <c r="W2341" s="40"/>
      <c r="X2341" s="40"/>
    </row>
    <row r="2342" spans="1:24" x14ac:dyDescent="0.3">
      <c r="A2342" s="2">
        <v>44252</v>
      </c>
      <c r="B2342" s="3">
        <v>0.36458333333333331</v>
      </c>
      <c r="C2342" s="6">
        <v>1.6000000000000014</v>
      </c>
      <c r="D2342" s="6">
        <v>11</v>
      </c>
      <c r="E2342" s="4">
        <v>12.83</v>
      </c>
      <c r="F2342" s="5">
        <v>4.3999999999999997E-2</v>
      </c>
      <c r="G2342" s="44"/>
      <c r="H2342" s="5">
        <v>7.5999999999999998E-2</v>
      </c>
      <c r="I2342" s="44"/>
      <c r="J2342" s="5">
        <v>1E-3</v>
      </c>
      <c r="K2342" s="44"/>
      <c r="L2342" s="5">
        <v>3.2000000000000001E-2</v>
      </c>
      <c r="M2342" s="44"/>
      <c r="N2342" s="5">
        <v>0</v>
      </c>
      <c r="O2342" s="44"/>
      <c r="P2342" s="5">
        <v>0</v>
      </c>
      <c r="Q2342" s="44"/>
      <c r="R2342" s="5">
        <v>0</v>
      </c>
      <c r="S2342" s="44"/>
      <c r="U2342" s="39">
        <f>$AB$1305-V2342</f>
        <v>1.0967499999999784</v>
      </c>
      <c r="V2342" s="39">
        <f>V2340-K2339</f>
        <v>3.7032500000000215</v>
      </c>
      <c r="W2342" s="40">
        <f>U2342/($AB$1305/100)</f>
        <v>22.848958333332881</v>
      </c>
      <c r="X2342" s="40">
        <f>V2342/($AB$1305/100)</f>
        <v>77.151041666667112</v>
      </c>
    </row>
    <row r="2343" spans="1:24" x14ac:dyDescent="0.3">
      <c r="A2343" s="2">
        <v>44252</v>
      </c>
      <c r="B2343" s="3">
        <v>0.375</v>
      </c>
      <c r="C2343" s="6">
        <v>1.8999999999999986</v>
      </c>
      <c r="D2343" s="6">
        <v>10.200000000000003</v>
      </c>
      <c r="E2343" s="4">
        <v>13.13</v>
      </c>
      <c r="F2343" s="5">
        <v>4.4999999999999998E-2</v>
      </c>
      <c r="G2343" s="44">
        <f>AVERAGE(F2343:F2346)</f>
        <v>4.7750000000000001E-2</v>
      </c>
      <c r="H2343" s="5">
        <v>0.13700000000000001</v>
      </c>
      <c r="I2343" s="44">
        <f>AVERAGE(H2343:H2346)</f>
        <v>0.20449999999999999</v>
      </c>
      <c r="J2343" s="5">
        <v>0</v>
      </c>
      <c r="K2343" s="44">
        <f>AVERAGE(J2343:J2346)</f>
        <v>0</v>
      </c>
      <c r="L2343" s="5">
        <v>9.0999999999999998E-2</v>
      </c>
      <c r="M2343" s="44">
        <f>AVERAGE(L2343:L2346)</f>
        <v>0.1555</v>
      </c>
      <c r="N2343" s="5">
        <v>0</v>
      </c>
      <c r="O2343" s="44">
        <f>AVERAGE(N2343:N2346)</f>
        <v>0</v>
      </c>
      <c r="P2343" s="5">
        <v>0</v>
      </c>
      <c r="Q2343" s="44">
        <f>AVERAGE(P2343:P2346)</f>
        <v>0</v>
      </c>
      <c r="R2343" s="5">
        <v>0</v>
      </c>
      <c r="S2343" s="44">
        <f>AVERAGE(R2343:R2346)</f>
        <v>0</v>
      </c>
      <c r="U2343" s="39"/>
      <c r="V2343" s="39"/>
      <c r="W2343" s="40"/>
      <c r="X2343" s="40"/>
    </row>
    <row r="2344" spans="1:24" x14ac:dyDescent="0.3">
      <c r="A2344" s="2">
        <v>44252</v>
      </c>
      <c r="B2344" s="3">
        <v>0.38541666666666669</v>
      </c>
      <c r="C2344" s="6">
        <v>2.8999999999999986</v>
      </c>
      <c r="D2344" s="6">
        <v>10.099999999999994</v>
      </c>
      <c r="E2344" s="4">
        <v>13.57</v>
      </c>
      <c r="F2344" s="5">
        <v>4.8000000000000001E-2</v>
      </c>
      <c r="G2344" s="44"/>
      <c r="H2344" s="5">
        <v>0.215</v>
      </c>
      <c r="I2344" s="44"/>
      <c r="J2344" s="5">
        <v>0</v>
      </c>
      <c r="K2344" s="44"/>
      <c r="L2344" s="5">
        <v>0.16600000000000001</v>
      </c>
      <c r="M2344" s="44"/>
      <c r="N2344" s="5">
        <v>0</v>
      </c>
      <c r="O2344" s="44"/>
      <c r="P2344" s="5">
        <v>0</v>
      </c>
      <c r="Q2344" s="44"/>
      <c r="R2344" s="5">
        <v>0</v>
      </c>
      <c r="S2344" s="44"/>
      <c r="U2344" s="39">
        <f>$AB$1305-V2344</f>
        <v>0.97234999999997829</v>
      </c>
      <c r="V2344" s="39">
        <f>V2342+($AB$1304*M2343)</f>
        <v>3.8276500000000215</v>
      </c>
      <c r="W2344" s="40">
        <f>U2344/($AB$1305/100)</f>
        <v>20.257291666666212</v>
      </c>
      <c r="X2344" s="40">
        <f>V2344/($AB$1305/100)</f>
        <v>79.742708333333781</v>
      </c>
    </row>
    <row r="2345" spans="1:24" x14ac:dyDescent="0.3">
      <c r="A2345" s="2">
        <v>44252</v>
      </c>
      <c r="B2345" s="3">
        <v>0.39583333333333331</v>
      </c>
      <c r="C2345" s="6">
        <v>3.1000000000000014</v>
      </c>
      <c r="D2345" s="6">
        <v>10.700000000000003</v>
      </c>
      <c r="E2345" s="4">
        <v>13.65</v>
      </c>
      <c r="F2345" s="5">
        <v>4.8000000000000001E-2</v>
      </c>
      <c r="G2345" s="44"/>
      <c r="H2345" s="5">
        <v>0.21</v>
      </c>
      <c r="I2345" s="44"/>
      <c r="J2345" s="5">
        <v>0</v>
      </c>
      <c r="K2345" s="44"/>
      <c r="L2345" s="5">
        <v>0.16</v>
      </c>
      <c r="M2345" s="44"/>
      <c r="N2345" s="5">
        <v>0</v>
      </c>
      <c r="O2345" s="44"/>
      <c r="P2345" s="5">
        <v>0</v>
      </c>
      <c r="Q2345" s="44"/>
      <c r="R2345" s="5">
        <v>0</v>
      </c>
      <c r="S2345" s="44"/>
      <c r="U2345" s="39"/>
      <c r="V2345" s="39"/>
      <c r="W2345" s="9"/>
      <c r="X2345" s="9"/>
    </row>
    <row r="2346" spans="1:24" x14ac:dyDescent="0.3">
      <c r="A2346" s="2">
        <v>44252</v>
      </c>
      <c r="B2346" s="3">
        <v>0.40625</v>
      </c>
      <c r="C2346" s="6">
        <v>3.6000000000000014</v>
      </c>
      <c r="D2346" s="6">
        <v>11.200000000000003</v>
      </c>
      <c r="E2346" s="4">
        <v>14.21</v>
      </c>
      <c r="F2346" s="5">
        <v>0.05</v>
      </c>
      <c r="G2346" s="44"/>
      <c r="H2346" s="5">
        <v>0.25600000000000001</v>
      </c>
      <c r="I2346" s="44"/>
      <c r="J2346" s="5">
        <v>0</v>
      </c>
      <c r="K2346" s="44"/>
      <c r="L2346" s="5">
        <v>0.20499999999999999</v>
      </c>
      <c r="M2346" s="44"/>
      <c r="N2346" s="5">
        <v>0</v>
      </c>
      <c r="O2346" s="44"/>
      <c r="P2346" s="5">
        <v>0</v>
      </c>
      <c r="Q2346" s="44"/>
      <c r="R2346" s="5">
        <v>0</v>
      </c>
      <c r="S2346" s="44"/>
      <c r="U2346" s="39">
        <f>$AB$1305-V2346</f>
        <v>0.97234999999997829</v>
      </c>
      <c r="V2346" s="39">
        <f>V2344-K2343</f>
        <v>3.8276500000000215</v>
      </c>
      <c r="W2346" s="40">
        <f>U2346/($AB$1305/100)</f>
        <v>20.257291666666212</v>
      </c>
      <c r="X2346" s="40">
        <f>V2346/($AB$1305/100)</f>
        <v>79.742708333333781</v>
      </c>
    </row>
    <row r="2347" spans="1:24" x14ac:dyDescent="0.3">
      <c r="A2347" s="2">
        <v>44252</v>
      </c>
      <c r="B2347" s="3">
        <v>0.41666666666666669</v>
      </c>
      <c r="C2347" s="6">
        <v>4.7999999999999972</v>
      </c>
      <c r="D2347" s="6">
        <v>12.400000000000006</v>
      </c>
      <c r="E2347" s="4">
        <v>14.31</v>
      </c>
      <c r="F2347" s="5">
        <v>5.0999999999999997E-2</v>
      </c>
      <c r="G2347" s="44">
        <f>AVERAGE(F2347:F2350)</f>
        <v>5.2499999999999998E-2</v>
      </c>
      <c r="H2347" s="5">
        <v>0.23799999999999999</v>
      </c>
      <c r="I2347" s="44">
        <f>AVERAGE(H2347:H2350)</f>
        <v>0.21749999999999997</v>
      </c>
      <c r="J2347" s="5">
        <v>0</v>
      </c>
      <c r="K2347" s="44">
        <f>AVERAGE(J2347:J2350)</f>
        <v>0</v>
      </c>
      <c r="L2347" s="5">
        <v>0.187</v>
      </c>
      <c r="M2347" s="44">
        <f>AVERAGE(L2347:L2350)</f>
        <v>0.16500000000000001</v>
      </c>
      <c r="N2347" s="5">
        <v>0</v>
      </c>
      <c r="O2347" s="44">
        <f>AVERAGE(N2347:N2350)</f>
        <v>0</v>
      </c>
      <c r="P2347" s="5">
        <v>0</v>
      </c>
      <c r="Q2347" s="44">
        <f>AVERAGE(P2347:P2350)</f>
        <v>0</v>
      </c>
      <c r="R2347" s="5">
        <v>0</v>
      </c>
      <c r="S2347" s="44">
        <f>AVERAGE(R2347:R2350)</f>
        <v>0</v>
      </c>
      <c r="U2347" s="39"/>
      <c r="V2347" s="39"/>
      <c r="W2347" s="40"/>
      <c r="X2347" s="40"/>
    </row>
    <row r="2348" spans="1:24" x14ac:dyDescent="0.3">
      <c r="A2348" s="2">
        <v>44252</v>
      </c>
      <c r="B2348" s="3">
        <v>0.42708333333333331</v>
      </c>
      <c r="C2348" s="6">
        <v>5.7000000000000028</v>
      </c>
      <c r="D2348" s="6">
        <v>13.900000000000006</v>
      </c>
      <c r="E2348" s="4">
        <v>14.3</v>
      </c>
      <c r="F2348" s="5">
        <v>5.1999999999999998E-2</v>
      </c>
      <c r="G2348" s="44"/>
      <c r="H2348" s="5">
        <v>0.22</v>
      </c>
      <c r="I2348" s="44"/>
      <c r="J2348" s="5">
        <v>0</v>
      </c>
      <c r="K2348" s="44"/>
      <c r="L2348" s="5">
        <v>0.16900000000000001</v>
      </c>
      <c r="M2348" s="44"/>
      <c r="N2348" s="5">
        <v>0</v>
      </c>
      <c r="O2348" s="44"/>
      <c r="P2348" s="5">
        <v>0</v>
      </c>
      <c r="Q2348" s="44"/>
      <c r="R2348" s="5">
        <v>0</v>
      </c>
      <c r="S2348" s="44"/>
      <c r="U2348" s="39">
        <f>$AB$1305-V2348</f>
        <v>0.84034999999997817</v>
      </c>
      <c r="V2348" s="39">
        <f>V2346+($AB$1304*M2347)</f>
        <v>3.9596500000000217</v>
      </c>
      <c r="W2348" s="40">
        <f>U2348/($AB$1305/100)</f>
        <v>17.507291666666212</v>
      </c>
      <c r="X2348" s="40">
        <f>V2348/($AB$1305/100)</f>
        <v>82.492708333333781</v>
      </c>
    </row>
    <row r="2349" spans="1:24" x14ac:dyDescent="0.3">
      <c r="A2349" s="2">
        <v>44252</v>
      </c>
      <c r="B2349" s="3">
        <v>0.4375</v>
      </c>
      <c r="C2349" s="6">
        <v>6.2999999999999972</v>
      </c>
      <c r="D2349" s="6">
        <v>15.5</v>
      </c>
      <c r="E2349" s="4">
        <v>14.28</v>
      </c>
      <c r="F2349" s="5">
        <v>5.1999999999999998E-2</v>
      </c>
      <c r="G2349" s="44"/>
      <c r="H2349" s="5">
        <v>0.21</v>
      </c>
      <c r="I2349" s="44"/>
      <c r="J2349" s="5">
        <v>0</v>
      </c>
      <c r="K2349" s="44"/>
      <c r="L2349" s="5">
        <v>0.156</v>
      </c>
      <c r="M2349" s="44"/>
      <c r="N2349" s="5">
        <v>0</v>
      </c>
      <c r="O2349" s="44"/>
      <c r="P2349" s="5">
        <v>0</v>
      </c>
      <c r="Q2349" s="44"/>
      <c r="R2349" s="5">
        <v>0</v>
      </c>
      <c r="S2349" s="44"/>
      <c r="U2349" s="39"/>
      <c r="V2349" s="39"/>
      <c r="W2349" s="40"/>
      <c r="X2349" s="40"/>
    </row>
    <row r="2350" spans="1:24" x14ac:dyDescent="0.3">
      <c r="A2350" s="2">
        <v>44252</v>
      </c>
      <c r="B2350" s="3">
        <v>0.44791666666666669</v>
      </c>
      <c r="C2350" s="6">
        <v>7.3999999999999986</v>
      </c>
      <c r="D2350" s="6">
        <v>16.700000000000003</v>
      </c>
      <c r="E2350" s="4">
        <v>14.27</v>
      </c>
      <c r="F2350" s="5">
        <v>5.5E-2</v>
      </c>
      <c r="G2350" s="44"/>
      <c r="H2350" s="5">
        <v>0.20200000000000001</v>
      </c>
      <c r="I2350" s="44"/>
      <c r="J2350" s="5">
        <v>0</v>
      </c>
      <c r="K2350" s="44"/>
      <c r="L2350" s="5">
        <v>0.14799999999999999</v>
      </c>
      <c r="M2350" s="44"/>
      <c r="N2350" s="5">
        <v>0</v>
      </c>
      <c r="O2350" s="44"/>
      <c r="P2350" s="5">
        <v>0</v>
      </c>
      <c r="Q2350" s="44"/>
      <c r="R2350" s="5">
        <v>0</v>
      </c>
      <c r="S2350" s="44"/>
      <c r="U2350" s="39">
        <f>$AB$1305-V2350</f>
        <v>0.84034999999997817</v>
      </c>
      <c r="V2350" s="39">
        <f>V2348-K2347</f>
        <v>3.9596500000000217</v>
      </c>
      <c r="W2350" s="40">
        <f>U2350/($AB$1305/100)</f>
        <v>17.507291666666212</v>
      </c>
      <c r="X2350" s="40">
        <f>V2350/($AB$1305/100)</f>
        <v>82.492708333333781</v>
      </c>
    </row>
    <row r="2351" spans="1:24" x14ac:dyDescent="0.3">
      <c r="A2351" s="2">
        <v>44252</v>
      </c>
      <c r="B2351" s="3">
        <v>0.45833333333333331</v>
      </c>
      <c r="C2351" s="6">
        <v>8.3999999999999986</v>
      </c>
      <c r="D2351" s="6">
        <v>18.099999999999994</v>
      </c>
      <c r="E2351" s="4">
        <v>14.26</v>
      </c>
      <c r="F2351" s="5">
        <v>6.5000000000000002E-2</v>
      </c>
      <c r="G2351" s="44">
        <f>AVERAGE(F2351:F2354)</f>
        <v>6.6750000000000004E-2</v>
      </c>
      <c r="H2351" s="5">
        <v>0.20699999999999999</v>
      </c>
      <c r="I2351" s="44">
        <f>AVERAGE(H2351:H2354)</f>
        <v>0.19600000000000001</v>
      </c>
      <c r="J2351" s="5">
        <v>0</v>
      </c>
      <c r="K2351" s="44">
        <f>AVERAGE(J2351:J2354)</f>
        <v>0</v>
      </c>
      <c r="L2351" s="5">
        <v>0.14000000000000001</v>
      </c>
      <c r="M2351" s="44">
        <f>AVERAGE(L2351:L2354)</f>
        <v>0.12825</v>
      </c>
      <c r="N2351" s="5">
        <v>0</v>
      </c>
      <c r="O2351" s="44">
        <f>AVERAGE(N2351:N2354)</f>
        <v>0</v>
      </c>
      <c r="P2351" s="5">
        <v>0</v>
      </c>
      <c r="Q2351" s="44">
        <f>AVERAGE(P2351:P2354)</f>
        <v>0</v>
      </c>
      <c r="R2351" s="5">
        <v>0</v>
      </c>
      <c r="S2351" s="44">
        <f>AVERAGE(R2351:R2354)</f>
        <v>0</v>
      </c>
      <c r="U2351" s="39"/>
      <c r="V2351" s="39"/>
      <c r="W2351" s="40"/>
      <c r="X2351" s="40"/>
    </row>
    <row r="2352" spans="1:24" x14ac:dyDescent="0.3">
      <c r="A2352" s="2">
        <v>44252</v>
      </c>
      <c r="B2352" s="3">
        <v>0.46875</v>
      </c>
      <c r="C2352" s="6">
        <v>9.5</v>
      </c>
      <c r="D2352" s="6">
        <v>19.299999999999997</v>
      </c>
      <c r="E2352" s="4">
        <v>14.24</v>
      </c>
      <c r="F2352" s="5">
        <v>6.8000000000000005E-2</v>
      </c>
      <c r="G2352" s="44"/>
      <c r="H2352" s="5">
        <v>0.20300000000000001</v>
      </c>
      <c r="I2352" s="44"/>
      <c r="J2352" s="5">
        <v>0</v>
      </c>
      <c r="K2352" s="44"/>
      <c r="L2352" s="5">
        <v>0.13500000000000001</v>
      </c>
      <c r="M2352" s="44"/>
      <c r="N2352" s="5">
        <v>0</v>
      </c>
      <c r="O2352" s="44"/>
      <c r="P2352" s="5">
        <v>0</v>
      </c>
      <c r="Q2352" s="44"/>
      <c r="R2352" s="5">
        <v>0</v>
      </c>
      <c r="S2352" s="44"/>
      <c r="U2352" s="39">
        <f>$AB$1305-V2352</f>
        <v>0.73774999999997792</v>
      </c>
      <c r="V2352" s="39">
        <f>V2350+($AB$1304*M2351)</f>
        <v>4.0622500000000219</v>
      </c>
      <c r="W2352" s="40">
        <f>U2352/($AB$1305/100)</f>
        <v>15.369791666666206</v>
      </c>
      <c r="X2352" s="40">
        <f>V2352/($AB$1305/100)</f>
        <v>84.630208333333783</v>
      </c>
    </row>
    <row r="2353" spans="1:26" x14ac:dyDescent="0.3">
      <c r="A2353" s="2">
        <v>44252</v>
      </c>
      <c r="B2353" s="3">
        <v>0.47916666666666669</v>
      </c>
      <c r="C2353" s="6">
        <v>10</v>
      </c>
      <c r="D2353" s="6">
        <v>20.400000000000006</v>
      </c>
      <c r="E2353" s="4">
        <v>14.23</v>
      </c>
      <c r="F2353" s="5">
        <v>6.7000000000000004E-2</v>
      </c>
      <c r="G2353" s="44"/>
      <c r="H2353" s="5">
        <v>0.19800000000000001</v>
      </c>
      <c r="I2353" s="44"/>
      <c r="J2353" s="5">
        <v>0</v>
      </c>
      <c r="K2353" s="44"/>
      <c r="L2353" s="5">
        <v>0.13</v>
      </c>
      <c r="M2353" s="44"/>
      <c r="N2353" s="5">
        <v>0</v>
      </c>
      <c r="O2353" s="44"/>
      <c r="P2353" s="5">
        <v>0</v>
      </c>
      <c r="Q2353" s="44"/>
      <c r="R2353" s="5">
        <v>0</v>
      </c>
      <c r="S2353" s="44"/>
      <c r="U2353" s="39"/>
      <c r="V2353" s="39"/>
      <c r="W2353" s="9"/>
      <c r="X2353" s="9"/>
    </row>
    <row r="2354" spans="1:26" x14ac:dyDescent="0.3">
      <c r="A2354" s="2">
        <v>44252</v>
      </c>
      <c r="B2354" s="3">
        <v>0.48958333333333331</v>
      </c>
      <c r="C2354" s="6">
        <v>10.900000000000006</v>
      </c>
      <c r="D2354" s="6">
        <v>21.5</v>
      </c>
      <c r="E2354" s="4">
        <v>13.82</v>
      </c>
      <c r="F2354" s="5">
        <v>6.7000000000000004E-2</v>
      </c>
      <c r="G2354" s="44"/>
      <c r="H2354" s="5">
        <v>0.17599999999999999</v>
      </c>
      <c r="I2354" s="44"/>
      <c r="J2354" s="5">
        <v>0</v>
      </c>
      <c r="K2354" s="44"/>
      <c r="L2354" s="5">
        <v>0.108</v>
      </c>
      <c r="M2354" s="44"/>
      <c r="N2354" s="5">
        <v>0</v>
      </c>
      <c r="O2354" s="44"/>
      <c r="P2354" s="5">
        <v>0</v>
      </c>
      <c r="Q2354" s="44"/>
      <c r="R2354" s="5">
        <v>0</v>
      </c>
      <c r="S2354" s="44"/>
      <c r="U2354" s="39">
        <f>$AB$1305-V2354</f>
        <v>0.73774999999997792</v>
      </c>
      <c r="V2354" s="39">
        <f>V2352-K2351</f>
        <v>4.0622500000000219</v>
      </c>
      <c r="W2354" s="40">
        <f>U2354/($AB$1305/100)</f>
        <v>15.369791666666206</v>
      </c>
      <c r="X2354" s="40">
        <f>V2354/($AB$1305/100)</f>
        <v>84.630208333333783</v>
      </c>
    </row>
    <row r="2355" spans="1:26" x14ac:dyDescent="0.3">
      <c r="A2355" s="2">
        <v>44252</v>
      </c>
      <c r="B2355" s="3">
        <v>0.5</v>
      </c>
      <c r="C2355" s="6">
        <v>11</v>
      </c>
      <c r="D2355" s="6">
        <v>22.299999999999997</v>
      </c>
      <c r="E2355" s="4">
        <v>13.7</v>
      </c>
      <c r="F2355" s="5">
        <v>6.7000000000000004E-2</v>
      </c>
      <c r="G2355" s="44">
        <f>AVERAGE(F2355:F2358)</f>
        <v>6.7000000000000004E-2</v>
      </c>
      <c r="H2355" s="5">
        <v>0.16400000000000001</v>
      </c>
      <c r="I2355" s="44">
        <f>AVERAGE(H2355:H2358)</f>
        <v>0.159</v>
      </c>
      <c r="J2355" s="5">
        <v>0</v>
      </c>
      <c r="K2355" s="44">
        <f>AVERAGE(J2355:J2358)</f>
        <v>0</v>
      </c>
      <c r="L2355" s="5">
        <v>9.7000000000000003E-2</v>
      </c>
      <c r="M2355" s="44">
        <f>AVERAGE(L2355:L2358)</f>
        <v>9.1250000000000012E-2</v>
      </c>
      <c r="N2355" s="5">
        <v>0</v>
      </c>
      <c r="O2355" s="44">
        <f>AVERAGE(N2355:N2358)</f>
        <v>0</v>
      </c>
      <c r="P2355" s="5">
        <v>0</v>
      </c>
      <c r="Q2355" s="44">
        <f>AVERAGE(P2355:P2358)</f>
        <v>0</v>
      </c>
      <c r="R2355" s="5">
        <v>0</v>
      </c>
      <c r="S2355" s="44">
        <f>AVERAGE(R2355:R2358)</f>
        <v>0</v>
      </c>
      <c r="U2355" s="39"/>
      <c r="V2355" s="39"/>
      <c r="W2355" s="40"/>
      <c r="X2355" s="40"/>
    </row>
    <row r="2356" spans="1:26" x14ac:dyDescent="0.3">
      <c r="A2356" s="2">
        <v>44252</v>
      </c>
      <c r="B2356" s="3">
        <v>0.51041666666666663</v>
      </c>
      <c r="C2356" s="6">
        <v>10.900000000000006</v>
      </c>
      <c r="D2356" s="6">
        <v>22.799999999999997</v>
      </c>
      <c r="E2356" s="4">
        <v>13.69</v>
      </c>
      <c r="F2356" s="5">
        <v>6.8000000000000005E-2</v>
      </c>
      <c r="G2356" s="44"/>
      <c r="H2356" s="5">
        <v>0.161</v>
      </c>
      <c r="I2356" s="44"/>
      <c r="J2356" s="5">
        <v>0</v>
      </c>
      <c r="K2356" s="44"/>
      <c r="L2356" s="5">
        <v>9.2999999999999999E-2</v>
      </c>
      <c r="M2356" s="44"/>
      <c r="N2356" s="5">
        <v>0</v>
      </c>
      <c r="O2356" s="44"/>
      <c r="P2356" s="5">
        <v>0</v>
      </c>
      <c r="Q2356" s="44"/>
      <c r="R2356" s="5">
        <v>0</v>
      </c>
      <c r="S2356" s="44"/>
      <c r="U2356" s="39">
        <f>$AB$1305-V2356</f>
        <v>0.66474999999997753</v>
      </c>
      <c r="V2356" s="39">
        <f>V2354+($AB$1304*M2355)</f>
        <v>4.1352500000000223</v>
      </c>
      <c r="W2356" s="40">
        <f>U2356/($AB$1305/100)</f>
        <v>13.848958333332865</v>
      </c>
      <c r="X2356" s="40">
        <f>V2356/($AB$1305/100)</f>
        <v>86.151041666667126</v>
      </c>
    </row>
    <row r="2357" spans="1:26" x14ac:dyDescent="0.3">
      <c r="A2357" s="2">
        <v>44252</v>
      </c>
      <c r="B2357" s="3">
        <v>0.52083333333333337</v>
      </c>
      <c r="C2357" s="6">
        <v>11.400000000000006</v>
      </c>
      <c r="D2357" s="6">
        <v>23.700000000000003</v>
      </c>
      <c r="E2357" s="4">
        <v>13.71</v>
      </c>
      <c r="F2357" s="5">
        <v>6.6000000000000003E-2</v>
      </c>
      <c r="G2357" s="44"/>
      <c r="H2357" s="5">
        <v>0.157</v>
      </c>
      <c r="I2357" s="44"/>
      <c r="J2357" s="5">
        <v>0</v>
      </c>
      <c r="K2357" s="44"/>
      <c r="L2357" s="5">
        <v>0.09</v>
      </c>
      <c r="M2357" s="44"/>
      <c r="N2357" s="5">
        <v>0</v>
      </c>
      <c r="O2357" s="44"/>
      <c r="P2357" s="5">
        <v>0</v>
      </c>
      <c r="Q2357" s="44"/>
      <c r="R2357" s="5">
        <v>0</v>
      </c>
      <c r="S2357" s="44"/>
      <c r="U2357" s="39"/>
      <c r="V2357" s="39"/>
      <c r="W2357" s="40"/>
      <c r="X2357" s="40"/>
    </row>
    <row r="2358" spans="1:26" x14ac:dyDescent="0.3">
      <c r="A2358" s="2">
        <v>44252</v>
      </c>
      <c r="B2358" s="3">
        <v>0.53125</v>
      </c>
      <c r="C2358" s="6">
        <v>11.799999999999997</v>
      </c>
      <c r="D2358" s="6">
        <v>23.900000000000006</v>
      </c>
      <c r="E2358" s="4">
        <v>13.68</v>
      </c>
      <c r="F2358" s="5">
        <v>6.7000000000000004E-2</v>
      </c>
      <c r="G2358" s="44"/>
      <c r="H2358" s="5">
        <v>0.154</v>
      </c>
      <c r="I2358" s="44"/>
      <c r="J2358" s="5">
        <v>0</v>
      </c>
      <c r="K2358" s="44"/>
      <c r="L2358" s="5">
        <v>8.5000000000000006E-2</v>
      </c>
      <c r="M2358" s="44"/>
      <c r="N2358" s="5">
        <v>0</v>
      </c>
      <c r="O2358" s="44"/>
      <c r="P2358" s="5">
        <v>0</v>
      </c>
      <c r="Q2358" s="44"/>
      <c r="R2358" s="5">
        <v>0</v>
      </c>
      <c r="S2358" s="44"/>
      <c r="U2358" s="39">
        <f>$AB$1305-V2358</f>
        <v>0.66474999999997753</v>
      </c>
      <c r="V2358" s="39">
        <f>V2356-K2355</f>
        <v>4.1352500000000223</v>
      </c>
      <c r="W2358" s="40">
        <f>U2358/($AB$1305/100)</f>
        <v>13.848958333332865</v>
      </c>
      <c r="X2358" s="40">
        <f>V2358/($AB$1305/100)</f>
        <v>86.151041666667126</v>
      </c>
    </row>
    <row r="2359" spans="1:26" x14ac:dyDescent="0.3">
      <c r="A2359" s="2">
        <v>44252</v>
      </c>
      <c r="B2359" s="3">
        <v>0.54166666666666663</v>
      </c>
      <c r="C2359" s="6">
        <v>12.099999999999994</v>
      </c>
      <c r="D2359" s="6">
        <v>24.099999999999994</v>
      </c>
      <c r="E2359" s="4">
        <v>13.68</v>
      </c>
      <c r="F2359" s="5">
        <v>6.7000000000000004E-2</v>
      </c>
      <c r="G2359" s="44">
        <f>AVERAGE(F2359:F2362)</f>
        <v>6.7000000000000004E-2</v>
      </c>
      <c r="H2359" s="5">
        <v>0.151</v>
      </c>
      <c r="I2359" s="44">
        <f>AVERAGE(H2359:H2362)</f>
        <v>0.14774999999999999</v>
      </c>
      <c r="J2359" s="5">
        <v>0</v>
      </c>
      <c r="K2359" s="44">
        <f>AVERAGE(J2359:J2362)</f>
        <v>0</v>
      </c>
      <c r="L2359" s="5">
        <v>8.4000000000000005E-2</v>
      </c>
      <c r="M2359" s="44">
        <f>AVERAGE(L2359:L2362)</f>
        <v>0.08</v>
      </c>
      <c r="N2359" s="5">
        <v>0</v>
      </c>
      <c r="O2359" s="44">
        <f>AVERAGE(N2359:N2362)</f>
        <v>0</v>
      </c>
      <c r="P2359" s="5">
        <v>0</v>
      </c>
      <c r="Q2359" s="44">
        <f>AVERAGE(P2359:P2362)</f>
        <v>0</v>
      </c>
      <c r="R2359" s="5">
        <v>0</v>
      </c>
      <c r="S2359" s="44">
        <f>AVERAGE(R2359:R2362)</f>
        <v>0</v>
      </c>
      <c r="U2359" s="39"/>
      <c r="V2359" s="39"/>
      <c r="W2359" s="40"/>
      <c r="X2359" s="40"/>
    </row>
    <row r="2360" spans="1:26" x14ac:dyDescent="0.3">
      <c r="A2360" s="2">
        <v>44252</v>
      </c>
      <c r="B2360" s="3">
        <v>0.55208333333333337</v>
      </c>
      <c r="C2360" s="6">
        <v>12.700000000000003</v>
      </c>
      <c r="D2360" s="6">
        <v>24.400000000000006</v>
      </c>
      <c r="E2360" s="4">
        <v>13.67</v>
      </c>
      <c r="F2360" s="5">
        <v>6.7000000000000004E-2</v>
      </c>
      <c r="G2360" s="44"/>
      <c r="H2360" s="5">
        <v>0.14799999999999999</v>
      </c>
      <c r="I2360" s="44"/>
      <c r="J2360" s="5">
        <v>0</v>
      </c>
      <c r="K2360" s="44"/>
      <c r="L2360" s="5">
        <v>0.08</v>
      </c>
      <c r="M2360" s="44"/>
      <c r="N2360" s="5">
        <v>0</v>
      </c>
      <c r="O2360" s="44"/>
      <c r="P2360" s="5">
        <v>0</v>
      </c>
      <c r="Q2360" s="44"/>
      <c r="R2360" s="5">
        <v>0</v>
      </c>
      <c r="S2360" s="44"/>
      <c r="U2360" s="39">
        <f>$AB$1305-V2360</f>
        <v>0.60074999999997747</v>
      </c>
      <c r="V2360" s="39">
        <f>V2358+($AB$1304*M2359)</f>
        <v>4.1992500000000224</v>
      </c>
      <c r="W2360" s="40">
        <f>U2360/($AB$1305/100)</f>
        <v>12.515624999999531</v>
      </c>
      <c r="X2360" s="40">
        <f>V2360/($AB$1305/100)</f>
        <v>87.484375000000469</v>
      </c>
    </row>
    <row r="2361" spans="1:26" x14ac:dyDescent="0.3">
      <c r="A2361" s="2">
        <v>44252</v>
      </c>
      <c r="B2361" s="3">
        <v>0.5625</v>
      </c>
      <c r="C2361" s="6">
        <v>12.700000000000003</v>
      </c>
      <c r="D2361" s="6">
        <v>24.5</v>
      </c>
      <c r="E2361" s="4">
        <v>13.67</v>
      </c>
      <c r="F2361" s="5">
        <v>6.7000000000000004E-2</v>
      </c>
      <c r="G2361" s="44"/>
      <c r="H2361" s="5">
        <v>0.14699999999999999</v>
      </c>
      <c r="I2361" s="44"/>
      <c r="J2361" s="5">
        <v>0</v>
      </c>
      <c r="K2361" s="44"/>
      <c r="L2361" s="5">
        <v>0.08</v>
      </c>
      <c r="M2361" s="44"/>
      <c r="N2361" s="5">
        <v>0</v>
      </c>
      <c r="O2361" s="44"/>
      <c r="P2361" s="5">
        <v>0</v>
      </c>
      <c r="Q2361" s="44"/>
      <c r="R2361" s="5">
        <v>0</v>
      </c>
      <c r="S2361" s="44"/>
      <c r="U2361" s="39"/>
      <c r="V2361" s="39"/>
      <c r="W2361" s="9"/>
      <c r="X2361" s="9"/>
    </row>
    <row r="2362" spans="1:26" x14ac:dyDescent="0.3">
      <c r="A2362" s="2">
        <v>44252</v>
      </c>
      <c r="B2362" s="3">
        <v>0.57291666666666663</v>
      </c>
      <c r="C2362" s="6">
        <v>13.099999999999994</v>
      </c>
      <c r="D2362" s="6">
        <v>25.099999999999994</v>
      </c>
      <c r="E2362" s="4">
        <v>13.67</v>
      </c>
      <c r="F2362" s="5">
        <v>6.7000000000000004E-2</v>
      </c>
      <c r="G2362" s="44"/>
      <c r="H2362" s="5">
        <v>0.14499999999999999</v>
      </c>
      <c r="I2362" s="44"/>
      <c r="J2362" s="5">
        <v>0</v>
      </c>
      <c r="K2362" s="44"/>
      <c r="L2362" s="5">
        <v>7.5999999999999998E-2</v>
      </c>
      <c r="M2362" s="44"/>
      <c r="N2362" s="5">
        <v>0</v>
      </c>
      <c r="O2362" s="44"/>
      <c r="P2362" s="5">
        <v>0</v>
      </c>
      <c r="Q2362" s="44"/>
      <c r="R2362" s="5">
        <v>0</v>
      </c>
      <c r="S2362" s="44"/>
      <c r="U2362" s="39">
        <f>$AB$1305-V2362</f>
        <v>0.60074999999997747</v>
      </c>
      <c r="V2362" s="39">
        <f>V2360-K2359</f>
        <v>4.1992500000000224</v>
      </c>
      <c r="W2362" s="40">
        <f>U2362/($AB$1305/100)</f>
        <v>12.515624999999531</v>
      </c>
      <c r="X2362" s="40">
        <f>V2362/($AB$1305/100)</f>
        <v>87.484375000000469</v>
      </c>
      <c r="Y2362" s="40">
        <f>MIN(X2267:X2362)</f>
        <v>77.050000000000452</v>
      </c>
      <c r="Z2362" s="40">
        <f>MAX(X2267:X2362)</f>
        <v>88.539583333333738</v>
      </c>
    </row>
    <row r="2363" spans="1:26" x14ac:dyDescent="0.3">
      <c r="A2363" s="2">
        <v>44252</v>
      </c>
      <c r="B2363" s="3">
        <v>0.58333333333333337</v>
      </c>
      <c r="C2363" s="6">
        <v>13.099999999999994</v>
      </c>
      <c r="D2363" s="6">
        <v>25.400000000000006</v>
      </c>
      <c r="E2363" s="4">
        <v>13.66</v>
      </c>
      <c r="F2363" s="5">
        <v>6.7000000000000004E-2</v>
      </c>
      <c r="G2363" s="44">
        <f>AVERAGE(F2363:F2366)</f>
        <v>6.7000000000000004E-2</v>
      </c>
      <c r="H2363" s="5">
        <v>0.14399999999999999</v>
      </c>
      <c r="I2363" s="44">
        <f>AVERAGE(H2363:H2366)</f>
        <v>0.14174999999999999</v>
      </c>
      <c r="J2363" s="5">
        <v>0</v>
      </c>
      <c r="K2363" s="44">
        <f>AVERAGE(J2363:J2366)</f>
        <v>0</v>
      </c>
      <c r="L2363" s="5">
        <v>7.5999999999999998E-2</v>
      </c>
      <c r="M2363" s="44">
        <f>AVERAGE(L2363:L2366)</f>
        <v>7.3999999999999996E-2</v>
      </c>
      <c r="N2363" s="5">
        <v>0</v>
      </c>
      <c r="O2363" s="44">
        <f>AVERAGE(N2363:N2366)</f>
        <v>0</v>
      </c>
      <c r="P2363" s="5">
        <v>0</v>
      </c>
      <c r="Q2363" s="44">
        <f>AVERAGE(P2363:P2366)</f>
        <v>0</v>
      </c>
      <c r="R2363" s="5">
        <v>0</v>
      </c>
      <c r="S2363" s="44">
        <f>AVERAGE(R2363:R2366)</f>
        <v>0</v>
      </c>
      <c r="U2363" s="39"/>
      <c r="V2363" s="39"/>
      <c r="W2363" s="40"/>
      <c r="X2363" s="40"/>
    </row>
    <row r="2364" spans="1:26" x14ac:dyDescent="0.3">
      <c r="A2364" s="2">
        <v>44252</v>
      </c>
      <c r="B2364" s="3">
        <v>0.59375</v>
      </c>
      <c r="C2364" s="6">
        <v>13.400000000000006</v>
      </c>
      <c r="D2364" s="6">
        <v>25.900000000000006</v>
      </c>
      <c r="E2364" s="4">
        <v>13.66</v>
      </c>
      <c r="F2364" s="5">
        <v>6.7000000000000004E-2</v>
      </c>
      <c r="G2364" s="44"/>
      <c r="H2364" s="5">
        <v>0.14099999999999999</v>
      </c>
      <c r="I2364" s="44"/>
      <c r="J2364" s="5">
        <v>0</v>
      </c>
      <c r="K2364" s="44"/>
      <c r="L2364" s="5">
        <v>7.3999999999999996E-2</v>
      </c>
      <c r="M2364" s="44"/>
      <c r="N2364" s="5">
        <v>0</v>
      </c>
      <c r="O2364" s="44"/>
      <c r="P2364" s="5">
        <v>0</v>
      </c>
      <c r="Q2364" s="44"/>
      <c r="R2364" s="5">
        <v>0</v>
      </c>
      <c r="S2364" s="44"/>
      <c r="U2364" s="39">
        <f>$AB$1305-V2364</f>
        <v>0.54154999999997777</v>
      </c>
      <c r="V2364" s="39">
        <f>V2362+($AB$1304*M2363)</f>
        <v>4.2584500000000221</v>
      </c>
      <c r="W2364" s="40">
        <f>U2364/($AB$1305/100)</f>
        <v>11.282291666666204</v>
      </c>
      <c r="X2364" s="40">
        <f>V2364/($AB$1305/100)</f>
        <v>88.717708333333789</v>
      </c>
    </row>
    <row r="2365" spans="1:26" x14ac:dyDescent="0.3">
      <c r="A2365" s="2">
        <v>44252</v>
      </c>
      <c r="B2365" s="3">
        <v>0.60416666666666663</v>
      </c>
      <c r="C2365" s="6">
        <v>14</v>
      </c>
      <c r="D2365" s="6">
        <v>25.799999999999997</v>
      </c>
      <c r="E2365" s="4">
        <v>13.66</v>
      </c>
      <c r="F2365" s="5">
        <v>6.7000000000000004E-2</v>
      </c>
      <c r="G2365" s="44"/>
      <c r="H2365" s="5">
        <v>0.14199999999999999</v>
      </c>
      <c r="I2365" s="44"/>
      <c r="J2365" s="5">
        <v>0</v>
      </c>
      <c r="K2365" s="44"/>
      <c r="L2365" s="5">
        <v>7.3999999999999996E-2</v>
      </c>
      <c r="M2365" s="44"/>
      <c r="N2365" s="5">
        <v>0</v>
      </c>
      <c r="O2365" s="44"/>
      <c r="P2365" s="5">
        <v>0</v>
      </c>
      <c r="Q2365" s="44"/>
      <c r="R2365" s="5">
        <v>0</v>
      </c>
      <c r="S2365" s="44"/>
      <c r="U2365" s="39"/>
      <c r="V2365" s="39"/>
      <c r="W2365" s="40"/>
      <c r="X2365" s="40"/>
    </row>
    <row r="2366" spans="1:26" x14ac:dyDescent="0.3">
      <c r="A2366" s="2">
        <v>44252</v>
      </c>
      <c r="B2366" s="3">
        <v>0.61458333333333337</v>
      </c>
      <c r="C2366" s="6">
        <v>14.099999999999994</v>
      </c>
      <c r="D2366" s="6">
        <v>25.599999999999994</v>
      </c>
      <c r="E2366" s="4">
        <v>13.66</v>
      </c>
      <c r="F2366" s="5">
        <v>6.7000000000000004E-2</v>
      </c>
      <c r="G2366" s="44"/>
      <c r="H2366" s="5">
        <v>0.14000000000000001</v>
      </c>
      <c r="I2366" s="44"/>
      <c r="J2366" s="5">
        <v>0</v>
      </c>
      <c r="K2366" s="44"/>
      <c r="L2366" s="5">
        <v>7.1999999999999995E-2</v>
      </c>
      <c r="M2366" s="44"/>
      <c r="N2366" s="5">
        <v>0</v>
      </c>
      <c r="O2366" s="44"/>
      <c r="P2366" s="5">
        <v>0</v>
      </c>
      <c r="Q2366" s="44"/>
      <c r="R2366" s="5">
        <v>0</v>
      </c>
      <c r="S2366" s="44"/>
      <c r="U2366" s="39">
        <f>$AB$1305-V2366</f>
        <v>0.54154999999997777</v>
      </c>
      <c r="V2366" s="39">
        <f>V2364-K2363</f>
        <v>4.2584500000000221</v>
      </c>
      <c r="W2366" s="40">
        <f>U2366/($AB$1305/100)</f>
        <v>11.282291666666204</v>
      </c>
      <c r="X2366" s="40">
        <f>V2366/($AB$1305/100)</f>
        <v>88.717708333333789</v>
      </c>
    </row>
    <row r="2367" spans="1:26" x14ac:dyDescent="0.3">
      <c r="A2367" s="2">
        <v>44252</v>
      </c>
      <c r="B2367" s="3">
        <v>0.625</v>
      </c>
      <c r="C2367" s="6">
        <v>14.299999999999997</v>
      </c>
      <c r="D2367" s="6">
        <v>25.400000000000006</v>
      </c>
      <c r="E2367" s="4">
        <v>13.66</v>
      </c>
      <c r="F2367" s="5">
        <v>6.7000000000000004E-2</v>
      </c>
      <c r="G2367" s="44">
        <f>AVERAGE(F2367:F2370)</f>
        <v>6.7000000000000004E-2</v>
      </c>
      <c r="H2367" s="5">
        <v>0.13900000000000001</v>
      </c>
      <c r="I2367" s="44">
        <f>AVERAGE(H2367:H2370)</f>
        <v>0.13875000000000001</v>
      </c>
      <c r="J2367" s="5">
        <v>0</v>
      </c>
      <c r="K2367" s="44">
        <f>AVERAGE(J2367:J2370)</f>
        <v>0</v>
      </c>
      <c r="L2367" s="5">
        <v>7.1999999999999995E-2</v>
      </c>
      <c r="M2367" s="44">
        <f>AVERAGE(L2367:L2370)</f>
        <v>7.1000000000000008E-2</v>
      </c>
      <c r="N2367" s="5">
        <v>0</v>
      </c>
      <c r="O2367" s="44">
        <f>AVERAGE(N2367:N2370)</f>
        <v>0</v>
      </c>
      <c r="P2367" s="5">
        <v>0</v>
      </c>
      <c r="Q2367" s="44">
        <f>AVERAGE(P2367:P2370)</f>
        <v>0</v>
      </c>
      <c r="R2367" s="5">
        <v>0</v>
      </c>
      <c r="S2367" s="44">
        <f>AVERAGE(R2367:R2370)</f>
        <v>0</v>
      </c>
      <c r="U2367" s="39"/>
      <c r="V2367" s="39"/>
      <c r="W2367" s="40"/>
      <c r="X2367" s="40"/>
    </row>
    <row r="2368" spans="1:26" x14ac:dyDescent="0.3">
      <c r="A2368" s="2">
        <v>44252</v>
      </c>
      <c r="B2368" s="3">
        <v>0.63541666666666663</v>
      </c>
      <c r="C2368" s="6">
        <v>14.099999999999994</v>
      </c>
      <c r="D2368" s="6">
        <v>25</v>
      </c>
      <c r="E2368" s="4">
        <v>13.66</v>
      </c>
      <c r="F2368" s="5">
        <v>6.7000000000000004E-2</v>
      </c>
      <c r="G2368" s="44"/>
      <c r="H2368" s="5">
        <v>0.13900000000000001</v>
      </c>
      <c r="I2368" s="44"/>
      <c r="J2368" s="5">
        <v>0</v>
      </c>
      <c r="K2368" s="44"/>
      <c r="L2368" s="5">
        <v>7.1999999999999995E-2</v>
      </c>
      <c r="M2368" s="44"/>
      <c r="N2368" s="5">
        <v>0</v>
      </c>
      <c r="O2368" s="44"/>
      <c r="P2368" s="5">
        <v>0</v>
      </c>
      <c r="Q2368" s="44"/>
      <c r="R2368" s="5">
        <v>0</v>
      </c>
      <c r="S2368" s="44"/>
      <c r="U2368" s="39">
        <f>$AB$1305-V2368</f>
        <v>0.48474999999997781</v>
      </c>
      <c r="V2368" s="39">
        <f>V2366+($AB$1304*M2367)</f>
        <v>4.315250000000022</v>
      </c>
      <c r="W2368" s="40">
        <f>U2368/($AB$1305/100)</f>
        <v>10.09895833333287</v>
      </c>
      <c r="X2368" s="40">
        <f>V2368/($AB$1305/100)</f>
        <v>89.901041666667126</v>
      </c>
    </row>
    <row r="2369" spans="1:24" x14ac:dyDescent="0.3">
      <c r="A2369" s="2">
        <v>44252</v>
      </c>
      <c r="B2369" s="3">
        <v>0.64583333333333337</v>
      </c>
      <c r="C2369" s="6">
        <v>14.099999999999994</v>
      </c>
      <c r="D2369" s="6">
        <v>24.400000000000006</v>
      </c>
      <c r="E2369" s="4">
        <v>13.66</v>
      </c>
      <c r="F2369" s="5">
        <v>6.7000000000000004E-2</v>
      </c>
      <c r="G2369" s="44"/>
      <c r="H2369" s="5">
        <v>0.13900000000000001</v>
      </c>
      <c r="I2369" s="44"/>
      <c r="J2369" s="5">
        <v>0</v>
      </c>
      <c r="K2369" s="44"/>
      <c r="L2369" s="5">
        <v>7.0000000000000007E-2</v>
      </c>
      <c r="M2369" s="44"/>
      <c r="N2369" s="5">
        <v>0</v>
      </c>
      <c r="O2369" s="44"/>
      <c r="P2369" s="5">
        <v>0</v>
      </c>
      <c r="Q2369" s="44"/>
      <c r="R2369" s="5">
        <v>0</v>
      </c>
      <c r="S2369" s="44"/>
      <c r="U2369" s="39"/>
      <c r="V2369" s="39"/>
      <c r="W2369" s="9"/>
      <c r="X2369" s="9"/>
    </row>
    <row r="2370" spans="1:24" x14ac:dyDescent="0.3">
      <c r="A2370" s="2">
        <v>44252</v>
      </c>
      <c r="B2370" s="3">
        <v>0.65625</v>
      </c>
      <c r="C2370" s="6">
        <v>13.900000000000006</v>
      </c>
      <c r="D2370" s="6">
        <v>23.900000000000006</v>
      </c>
      <c r="E2370" s="4">
        <v>13.67</v>
      </c>
      <c r="F2370" s="5">
        <v>6.7000000000000004E-2</v>
      </c>
      <c r="G2370" s="44"/>
      <c r="H2370" s="5">
        <v>0.13800000000000001</v>
      </c>
      <c r="I2370" s="44"/>
      <c r="J2370" s="5">
        <v>0</v>
      </c>
      <c r="K2370" s="44"/>
      <c r="L2370" s="5">
        <v>7.0000000000000007E-2</v>
      </c>
      <c r="M2370" s="44"/>
      <c r="N2370" s="5">
        <v>0</v>
      </c>
      <c r="O2370" s="44"/>
      <c r="P2370" s="5">
        <v>0</v>
      </c>
      <c r="Q2370" s="44"/>
      <c r="R2370" s="5">
        <v>0</v>
      </c>
      <c r="S2370" s="44"/>
      <c r="U2370" s="39">
        <f>$AB$1305-V2370</f>
        <v>0.48474999999997781</v>
      </c>
      <c r="V2370" s="39">
        <f>V2368-K2367</f>
        <v>4.315250000000022</v>
      </c>
      <c r="W2370" s="40">
        <f>U2370/($AB$1305/100)</f>
        <v>10.09895833333287</v>
      </c>
      <c r="X2370" s="40">
        <f>V2370/($AB$1305/100)</f>
        <v>89.901041666667126</v>
      </c>
    </row>
    <row r="2371" spans="1:24" x14ac:dyDescent="0.3">
      <c r="A2371" s="2">
        <v>44252</v>
      </c>
      <c r="B2371" s="3">
        <v>0.66666666666666663</v>
      </c>
      <c r="C2371" s="6">
        <v>13.599999999999994</v>
      </c>
      <c r="D2371" s="6">
        <v>23.400000000000006</v>
      </c>
      <c r="E2371" s="4">
        <v>13.67</v>
      </c>
      <c r="F2371" s="5">
        <v>0.06</v>
      </c>
      <c r="G2371" s="44">
        <f>AVERAGE(F2371:F2374)</f>
        <v>5.0749999999999997E-2</v>
      </c>
      <c r="H2371" s="5">
        <v>0.13</v>
      </c>
      <c r="I2371" s="44">
        <f>AVERAGE(H2371:H2374)</f>
        <v>8.8999999999999996E-2</v>
      </c>
      <c r="J2371" s="5">
        <v>0</v>
      </c>
      <c r="K2371" s="44">
        <f>AVERAGE(J2371:J2374)</f>
        <v>3.0000000000000001E-3</v>
      </c>
      <c r="L2371" s="5">
        <v>7.0000000000000007E-2</v>
      </c>
      <c r="M2371" s="44">
        <f>AVERAGE(L2371:L2374)</f>
        <v>4.0750000000000001E-2</v>
      </c>
      <c r="N2371" s="5">
        <v>0</v>
      </c>
      <c r="O2371" s="44">
        <f>AVERAGE(N2371:N2374)</f>
        <v>0</v>
      </c>
      <c r="P2371" s="5">
        <v>0</v>
      </c>
      <c r="Q2371" s="44">
        <f>AVERAGE(P2371:P2374)</f>
        <v>0</v>
      </c>
      <c r="R2371" s="5">
        <v>0</v>
      </c>
      <c r="S2371" s="44">
        <f>AVERAGE(R2371:R2374)</f>
        <v>0</v>
      </c>
      <c r="U2371" s="39"/>
      <c r="V2371" s="39"/>
      <c r="W2371" s="40"/>
      <c r="X2371" s="40"/>
    </row>
    <row r="2372" spans="1:24" x14ac:dyDescent="0.3">
      <c r="A2372" s="2">
        <v>44252</v>
      </c>
      <c r="B2372" s="3">
        <v>0.67708333333333337</v>
      </c>
      <c r="C2372" s="6">
        <v>13.299999999999997</v>
      </c>
      <c r="D2372" s="6">
        <v>22.599999999999994</v>
      </c>
      <c r="E2372" s="4">
        <v>13.52</v>
      </c>
      <c r="F2372" s="5">
        <v>5.6000000000000001E-2</v>
      </c>
      <c r="G2372" s="44"/>
      <c r="H2372" s="5">
        <v>0.112</v>
      </c>
      <c r="I2372" s="44"/>
      <c r="J2372" s="5">
        <v>0</v>
      </c>
      <c r="K2372" s="44"/>
      <c r="L2372" s="5">
        <v>5.6000000000000001E-2</v>
      </c>
      <c r="M2372" s="44"/>
      <c r="N2372" s="5">
        <v>0</v>
      </c>
      <c r="O2372" s="44"/>
      <c r="P2372" s="5">
        <v>0</v>
      </c>
      <c r="Q2372" s="44"/>
      <c r="R2372" s="5">
        <v>0</v>
      </c>
      <c r="S2372" s="44"/>
      <c r="U2372" s="39">
        <f>$AB$1305-V2372</f>
        <v>0.4521499999999774</v>
      </c>
      <c r="V2372" s="39">
        <f>V2370+($AB$1304*M2371)</f>
        <v>4.3478500000000224</v>
      </c>
      <c r="W2372" s="40">
        <f>U2372/($AB$1305/100)</f>
        <v>9.4197916666661961</v>
      </c>
      <c r="X2372" s="40">
        <f>V2372/($AB$1305/100)</f>
        <v>90.5802083333338</v>
      </c>
    </row>
    <row r="2373" spans="1:24" x14ac:dyDescent="0.3">
      <c r="A2373" s="2">
        <v>44252</v>
      </c>
      <c r="B2373" s="3">
        <v>0.6875</v>
      </c>
      <c r="C2373" s="6">
        <v>12.799999999999997</v>
      </c>
      <c r="D2373" s="6">
        <v>21.599999999999994</v>
      </c>
      <c r="E2373" s="4">
        <v>13.28</v>
      </c>
      <c r="F2373" s="5">
        <v>4.4999999999999998E-2</v>
      </c>
      <c r="G2373" s="44"/>
      <c r="H2373" s="5">
        <v>8.2000000000000003E-2</v>
      </c>
      <c r="I2373" s="44"/>
      <c r="J2373" s="5">
        <v>0</v>
      </c>
      <c r="K2373" s="44"/>
      <c r="L2373" s="5">
        <v>3.5000000000000003E-2</v>
      </c>
      <c r="M2373" s="44"/>
      <c r="N2373" s="5">
        <v>0</v>
      </c>
      <c r="O2373" s="44"/>
      <c r="P2373" s="5">
        <v>0</v>
      </c>
      <c r="Q2373" s="44"/>
      <c r="R2373" s="5">
        <v>0</v>
      </c>
      <c r="S2373" s="44"/>
      <c r="U2373" s="39"/>
      <c r="V2373" s="39"/>
      <c r="W2373" s="40"/>
      <c r="X2373" s="40"/>
    </row>
    <row r="2374" spans="1:24" x14ac:dyDescent="0.3">
      <c r="A2374" s="2">
        <v>44252</v>
      </c>
      <c r="B2374" s="3">
        <v>0.69791666666666663</v>
      </c>
      <c r="C2374" s="6">
        <v>12.099999999999994</v>
      </c>
      <c r="D2374" s="6">
        <v>20</v>
      </c>
      <c r="E2374" s="4">
        <v>12.95</v>
      </c>
      <c r="F2374" s="5">
        <v>4.2000000000000003E-2</v>
      </c>
      <c r="G2374" s="44"/>
      <c r="H2374" s="5">
        <v>3.2000000000000001E-2</v>
      </c>
      <c r="I2374" s="44"/>
      <c r="J2374" s="5">
        <v>1.2E-2</v>
      </c>
      <c r="K2374" s="44"/>
      <c r="L2374" s="5">
        <v>2E-3</v>
      </c>
      <c r="M2374" s="44"/>
      <c r="N2374" s="5">
        <v>0</v>
      </c>
      <c r="O2374" s="44"/>
      <c r="P2374" s="5">
        <v>0</v>
      </c>
      <c r="Q2374" s="44"/>
      <c r="R2374" s="5">
        <v>0</v>
      </c>
      <c r="S2374" s="44"/>
      <c r="U2374" s="39">
        <f>$AB$1305-V2374</f>
        <v>0.45514999999997752</v>
      </c>
      <c r="V2374" s="39">
        <f>V2372-K2371</f>
        <v>4.3448500000000223</v>
      </c>
      <c r="W2374" s="40">
        <f>U2374/($AB$1305/100)</f>
        <v>9.4822916666661978</v>
      </c>
      <c r="X2374" s="40">
        <f>V2374/($AB$1305/100)</f>
        <v>90.5177083333338</v>
      </c>
    </row>
    <row r="2375" spans="1:24" x14ac:dyDescent="0.3">
      <c r="A2375" s="2">
        <v>44252</v>
      </c>
      <c r="B2375" s="3">
        <v>0.70833333333333337</v>
      </c>
      <c r="C2375" s="6">
        <v>11.5</v>
      </c>
      <c r="D2375" s="6">
        <v>18.200000000000003</v>
      </c>
      <c r="E2375" s="4">
        <v>12.81</v>
      </c>
      <c r="F2375" s="5">
        <v>0.04</v>
      </c>
      <c r="G2375" s="44">
        <f>AVERAGE(F2375:F2378)</f>
        <v>3.7999999999999999E-2</v>
      </c>
      <c r="H2375" s="5">
        <v>1.6E-2</v>
      </c>
      <c r="I2375" s="44">
        <f>AVERAGE(H2375:H2378)</f>
        <v>4.5000000000000005E-3</v>
      </c>
      <c r="J2375" s="5">
        <v>2.5999999999999999E-2</v>
      </c>
      <c r="K2375" s="44">
        <f>AVERAGE(J2375:J2378)</f>
        <v>3.4250000000000003E-2</v>
      </c>
      <c r="L2375" s="5">
        <v>0</v>
      </c>
      <c r="M2375" s="44">
        <f>AVERAGE(L2375:L2378)</f>
        <v>0</v>
      </c>
      <c r="N2375" s="5">
        <v>0</v>
      </c>
      <c r="O2375" s="44">
        <f>AVERAGE(N2375:N2378)</f>
        <v>0</v>
      </c>
      <c r="P2375" s="5">
        <v>0</v>
      </c>
      <c r="Q2375" s="44">
        <f>AVERAGE(P2375:P2378)</f>
        <v>0</v>
      </c>
      <c r="R2375" s="5">
        <v>0</v>
      </c>
      <c r="S2375" s="44">
        <f>AVERAGE(R2375:R2378)</f>
        <v>0</v>
      </c>
      <c r="U2375" s="39"/>
      <c r="V2375" s="39"/>
      <c r="W2375" s="40"/>
      <c r="X2375" s="40"/>
    </row>
    <row r="2376" spans="1:24" x14ac:dyDescent="0.3">
      <c r="A2376" s="2">
        <v>44252</v>
      </c>
      <c r="B2376" s="3">
        <v>0.71875</v>
      </c>
      <c r="C2376" s="6">
        <v>10.200000000000003</v>
      </c>
      <c r="D2376" s="6">
        <v>16.700000000000003</v>
      </c>
      <c r="E2376" s="4">
        <v>12.76</v>
      </c>
      <c r="F2376" s="5">
        <v>3.7999999999999999E-2</v>
      </c>
      <c r="G2376" s="44"/>
      <c r="H2376" s="5">
        <v>2E-3</v>
      </c>
      <c r="I2376" s="44"/>
      <c r="J2376" s="5">
        <v>3.5000000000000003E-2</v>
      </c>
      <c r="K2376" s="44"/>
      <c r="L2376" s="5">
        <v>0</v>
      </c>
      <c r="M2376" s="44"/>
      <c r="N2376" s="5">
        <v>0</v>
      </c>
      <c r="O2376" s="44"/>
      <c r="P2376" s="5">
        <v>0</v>
      </c>
      <c r="Q2376" s="44"/>
      <c r="R2376" s="5">
        <v>0</v>
      </c>
      <c r="S2376" s="44"/>
      <c r="U2376" s="39">
        <f>$AB$1305-V2376</f>
        <v>0.45514999999997752</v>
      </c>
      <c r="V2376" s="39">
        <f>V2374+($AB$1304*M2375)</f>
        <v>4.3448500000000223</v>
      </c>
      <c r="W2376" s="40">
        <f>U2376/($AB$1305/100)</f>
        <v>9.4822916666661978</v>
      </c>
      <c r="X2376" s="40">
        <f>V2376/($AB$1305/100)</f>
        <v>90.5177083333338</v>
      </c>
    </row>
    <row r="2377" spans="1:24" x14ac:dyDescent="0.3">
      <c r="A2377" s="2">
        <v>44252</v>
      </c>
      <c r="B2377" s="3">
        <v>0.72916666666666663</v>
      </c>
      <c r="C2377" s="6">
        <v>9.2000000000000028</v>
      </c>
      <c r="D2377" s="6">
        <v>15.200000000000003</v>
      </c>
      <c r="E2377" s="4">
        <v>12.75</v>
      </c>
      <c r="F2377" s="5">
        <v>3.7999999999999999E-2</v>
      </c>
      <c r="G2377" s="44"/>
      <c r="H2377" s="5">
        <v>0</v>
      </c>
      <c r="I2377" s="44"/>
      <c r="J2377" s="5">
        <v>3.7999999999999999E-2</v>
      </c>
      <c r="K2377" s="44"/>
      <c r="L2377" s="5">
        <v>0</v>
      </c>
      <c r="M2377" s="44"/>
      <c r="N2377" s="5">
        <v>0</v>
      </c>
      <c r="O2377" s="44"/>
      <c r="P2377" s="5">
        <v>0</v>
      </c>
      <c r="Q2377" s="44"/>
      <c r="R2377" s="5">
        <v>0</v>
      </c>
      <c r="S2377" s="44"/>
      <c r="U2377" s="39"/>
      <c r="V2377" s="39"/>
      <c r="W2377" s="9"/>
      <c r="X2377" s="9"/>
    </row>
    <row r="2378" spans="1:24" x14ac:dyDescent="0.3">
      <c r="A2378" s="2">
        <v>44252</v>
      </c>
      <c r="B2378" s="3">
        <v>0.73958333333333337</v>
      </c>
      <c r="C2378" s="6">
        <v>8.7000000000000028</v>
      </c>
      <c r="D2378" s="6">
        <v>14.299999999999997</v>
      </c>
      <c r="E2378" s="4">
        <v>12.75</v>
      </c>
      <c r="F2378" s="5">
        <v>3.5999999999999997E-2</v>
      </c>
      <c r="G2378" s="44"/>
      <c r="H2378" s="5">
        <v>0</v>
      </c>
      <c r="I2378" s="44"/>
      <c r="J2378" s="5">
        <v>3.7999999999999999E-2</v>
      </c>
      <c r="K2378" s="44"/>
      <c r="L2378" s="5">
        <v>0</v>
      </c>
      <c r="M2378" s="44"/>
      <c r="N2378" s="5">
        <v>0</v>
      </c>
      <c r="O2378" s="44"/>
      <c r="P2378" s="5">
        <v>0</v>
      </c>
      <c r="Q2378" s="44"/>
      <c r="R2378" s="5">
        <v>0</v>
      </c>
      <c r="S2378" s="44"/>
      <c r="U2378" s="39">
        <f>$AB$1305-V2378</f>
        <v>0.48939999999997763</v>
      </c>
      <c r="V2378" s="39">
        <f>V2376-K2375</f>
        <v>4.3106000000000222</v>
      </c>
      <c r="W2378" s="40">
        <f>U2378/($AB$1305/100)</f>
        <v>10.195833333332867</v>
      </c>
      <c r="X2378" s="40">
        <f>V2378/($AB$1305/100)</f>
        <v>89.804166666667129</v>
      </c>
    </row>
    <row r="2379" spans="1:24" x14ac:dyDescent="0.3">
      <c r="A2379" s="2">
        <v>44252</v>
      </c>
      <c r="B2379" s="3">
        <v>0.75</v>
      </c>
      <c r="C2379" s="6">
        <v>8</v>
      </c>
      <c r="D2379" s="6">
        <v>12.900000000000006</v>
      </c>
      <c r="E2379" s="4">
        <v>12.75</v>
      </c>
      <c r="F2379" s="5">
        <v>3.5999999999999997E-2</v>
      </c>
      <c r="G2379" s="44">
        <f>AVERAGE(F2379:F2382)</f>
        <v>3.6249999999999998E-2</v>
      </c>
      <c r="H2379" s="5">
        <v>0</v>
      </c>
      <c r="I2379" s="44">
        <f>AVERAGE(H2379:H2382)</f>
        <v>0</v>
      </c>
      <c r="J2379" s="5">
        <v>3.5999999999999997E-2</v>
      </c>
      <c r="K2379" s="44">
        <f>AVERAGE(J2379:J2382)</f>
        <v>3.6999999999999998E-2</v>
      </c>
      <c r="L2379" s="5">
        <v>0</v>
      </c>
      <c r="M2379" s="44">
        <f>AVERAGE(L2379:L2382)</f>
        <v>0</v>
      </c>
      <c r="N2379" s="5">
        <v>0</v>
      </c>
      <c r="O2379" s="44">
        <f>AVERAGE(N2379:N2382)</f>
        <v>0</v>
      </c>
      <c r="P2379" s="5">
        <v>0</v>
      </c>
      <c r="Q2379" s="44">
        <f>AVERAGE(P2379:P2382)</f>
        <v>0</v>
      </c>
      <c r="R2379" s="5">
        <v>0</v>
      </c>
      <c r="S2379" s="44">
        <f>AVERAGE(R2379:R2382)</f>
        <v>0</v>
      </c>
      <c r="U2379" s="39"/>
      <c r="V2379" s="39"/>
      <c r="W2379" s="40"/>
      <c r="X2379" s="40"/>
    </row>
    <row r="2380" spans="1:24" x14ac:dyDescent="0.3">
      <c r="A2380" s="2">
        <v>44252</v>
      </c>
      <c r="B2380" s="3">
        <v>0.76041666666666663</v>
      </c>
      <c r="C2380" s="6">
        <v>7.3999999999999986</v>
      </c>
      <c r="D2380" s="6">
        <v>12</v>
      </c>
      <c r="E2380" s="4">
        <v>12.76</v>
      </c>
      <c r="F2380" s="5">
        <v>3.5999999999999997E-2</v>
      </c>
      <c r="G2380" s="44"/>
      <c r="H2380" s="5">
        <v>0</v>
      </c>
      <c r="I2380" s="44"/>
      <c r="J2380" s="5">
        <v>3.6999999999999998E-2</v>
      </c>
      <c r="K2380" s="44"/>
      <c r="L2380" s="5">
        <v>0</v>
      </c>
      <c r="M2380" s="44"/>
      <c r="N2380" s="5">
        <v>0</v>
      </c>
      <c r="O2380" s="44"/>
      <c r="P2380" s="5">
        <v>0</v>
      </c>
      <c r="Q2380" s="44"/>
      <c r="R2380" s="5">
        <v>0</v>
      </c>
      <c r="S2380" s="44"/>
      <c r="U2380" s="39">
        <f>$AB$1305-V2380</f>
        <v>0.48939999999997763</v>
      </c>
      <c r="V2380" s="39">
        <f>V2378+($AB$1304*M2379)</f>
        <v>4.3106000000000222</v>
      </c>
      <c r="W2380" s="40">
        <f>U2380/($AB$1305/100)</f>
        <v>10.195833333332867</v>
      </c>
      <c r="X2380" s="40">
        <f>V2380/($AB$1305/100)</f>
        <v>89.804166666667129</v>
      </c>
    </row>
    <row r="2381" spans="1:24" x14ac:dyDescent="0.3">
      <c r="A2381" s="2">
        <v>44252</v>
      </c>
      <c r="B2381" s="3">
        <v>0.77083333333333337</v>
      </c>
      <c r="C2381" s="6">
        <v>6.7999999999999972</v>
      </c>
      <c r="D2381" s="6">
        <v>11.200000000000003</v>
      </c>
      <c r="E2381" s="4">
        <v>12.75</v>
      </c>
      <c r="F2381" s="5">
        <v>3.5999999999999997E-2</v>
      </c>
      <c r="G2381" s="44"/>
      <c r="H2381" s="5">
        <v>0</v>
      </c>
      <c r="I2381" s="44"/>
      <c r="J2381" s="5">
        <v>3.7999999999999999E-2</v>
      </c>
      <c r="K2381" s="44"/>
      <c r="L2381" s="5">
        <v>0</v>
      </c>
      <c r="M2381" s="44"/>
      <c r="N2381" s="5">
        <v>0</v>
      </c>
      <c r="O2381" s="44"/>
      <c r="P2381" s="5">
        <v>0</v>
      </c>
      <c r="Q2381" s="44"/>
      <c r="R2381" s="5">
        <v>0</v>
      </c>
      <c r="S2381" s="44"/>
      <c r="U2381" s="39"/>
      <c r="V2381" s="39"/>
      <c r="W2381" s="40"/>
      <c r="X2381" s="40"/>
    </row>
    <row r="2382" spans="1:24" x14ac:dyDescent="0.3">
      <c r="A2382" s="2">
        <v>44252</v>
      </c>
      <c r="B2382" s="3">
        <v>0.78125</v>
      </c>
      <c r="C2382" s="6">
        <v>6.7999999999999972</v>
      </c>
      <c r="D2382" s="6">
        <v>10.900000000000006</v>
      </c>
      <c r="E2382" s="4">
        <v>12.75</v>
      </c>
      <c r="F2382" s="5">
        <v>3.6999999999999998E-2</v>
      </c>
      <c r="G2382" s="44"/>
      <c r="H2382" s="5">
        <v>0</v>
      </c>
      <c r="I2382" s="44"/>
      <c r="J2382" s="5">
        <v>3.6999999999999998E-2</v>
      </c>
      <c r="K2382" s="44"/>
      <c r="L2382" s="5">
        <v>0</v>
      </c>
      <c r="M2382" s="44"/>
      <c r="N2382" s="5">
        <v>0</v>
      </c>
      <c r="O2382" s="44"/>
      <c r="P2382" s="5">
        <v>0</v>
      </c>
      <c r="Q2382" s="44"/>
      <c r="R2382" s="5">
        <v>0</v>
      </c>
      <c r="S2382" s="44"/>
      <c r="U2382" s="39">
        <f>$AB$1305-V2382</f>
        <v>0.52639999999997755</v>
      </c>
      <c r="V2382" s="39">
        <f>V2380-K2379</f>
        <v>4.2736000000000223</v>
      </c>
      <c r="W2382" s="40">
        <f>U2382/($AB$1305/100)</f>
        <v>10.9666666666662</v>
      </c>
      <c r="X2382" s="40">
        <f>V2382/($AB$1305/100)</f>
        <v>89.0333333333338</v>
      </c>
    </row>
    <row r="2383" spans="1:24" x14ac:dyDescent="0.3">
      <c r="A2383" s="2">
        <v>44252</v>
      </c>
      <c r="B2383" s="3">
        <v>0.79166666666666663</v>
      </c>
      <c r="C2383" s="6">
        <v>6.5</v>
      </c>
      <c r="D2383" s="6">
        <v>10.299999999999997</v>
      </c>
      <c r="E2383" s="4">
        <v>12.75</v>
      </c>
      <c r="F2383" s="5">
        <v>3.5999999999999997E-2</v>
      </c>
      <c r="G2383" s="44">
        <f>AVERAGE(F2383:F2386)</f>
        <v>3.6499999999999998E-2</v>
      </c>
      <c r="H2383" s="5">
        <v>0</v>
      </c>
      <c r="I2383" s="44">
        <f>AVERAGE(H2383:H2386)</f>
        <v>0</v>
      </c>
      <c r="J2383" s="5">
        <v>3.6999999999999998E-2</v>
      </c>
      <c r="K2383" s="44">
        <f>AVERAGE(J2383:J2386)</f>
        <v>3.7499999999999999E-2</v>
      </c>
      <c r="L2383" s="5">
        <v>0</v>
      </c>
      <c r="M2383" s="44">
        <f>AVERAGE(L2383:L2386)</f>
        <v>0</v>
      </c>
      <c r="N2383" s="5">
        <v>0</v>
      </c>
      <c r="O2383" s="44">
        <f>AVERAGE(N2383:N2386)</f>
        <v>0</v>
      </c>
      <c r="P2383" s="5">
        <v>0</v>
      </c>
      <c r="Q2383" s="44">
        <f>AVERAGE(P2383:P2386)</f>
        <v>0</v>
      </c>
      <c r="R2383" s="5">
        <v>0</v>
      </c>
      <c r="S2383" s="44">
        <f>AVERAGE(R2383:R2386)</f>
        <v>0</v>
      </c>
      <c r="U2383" s="39"/>
      <c r="V2383" s="39"/>
      <c r="W2383" s="40"/>
      <c r="X2383" s="40"/>
    </row>
    <row r="2384" spans="1:24" x14ac:dyDescent="0.3">
      <c r="A2384" s="2">
        <v>44252</v>
      </c>
      <c r="B2384" s="3">
        <v>0.80208333333333337</v>
      </c>
      <c r="C2384" s="6">
        <v>6.2999999999999972</v>
      </c>
      <c r="D2384" s="6">
        <v>10.099999999999994</v>
      </c>
      <c r="E2384" s="4">
        <v>12.75</v>
      </c>
      <c r="F2384" s="5">
        <v>3.6999999999999998E-2</v>
      </c>
      <c r="G2384" s="44"/>
      <c r="H2384" s="5">
        <v>0</v>
      </c>
      <c r="I2384" s="44"/>
      <c r="J2384" s="5">
        <v>3.7999999999999999E-2</v>
      </c>
      <c r="K2384" s="44"/>
      <c r="L2384" s="5">
        <v>0</v>
      </c>
      <c r="M2384" s="44"/>
      <c r="N2384" s="5">
        <v>0</v>
      </c>
      <c r="O2384" s="44"/>
      <c r="P2384" s="5">
        <v>0</v>
      </c>
      <c r="Q2384" s="44"/>
      <c r="R2384" s="5">
        <v>0</v>
      </c>
      <c r="S2384" s="44"/>
      <c r="U2384" s="39">
        <f>$AB$1305-V2384</f>
        <v>0.52639999999997755</v>
      </c>
      <c r="V2384" s="39">
        <f>V2382+($AB$1304*M2383)</f>
        <v>4.2736000000000223</v>
      </c>
      <c r="W2384" s="40">
        <f>U2384/($AB$1305/100)</f>
        <v>10.9666666666662</v>
      </c>
      <c r="X2384" s="40">
        <f>V2384/($AB$1305/100)</f>
        <v>89.0333333333338</v>
      </c>
    </row>
    <row r="2385" spans="1:24" x14ac:dyDescent="0.3">
      <c r="A2385" s="2">
        <v>44252</v>
      </c>
      <c r="B2385" s="3">
        <v>0.8125</v>
      </c>
      <c r="C2385" s="6">
        <v>6.2000000000000028</v>
      </c>
      <c r="D2385" s="6">
        <v>9.5</v>
      </c>
      <c r="E2385" s="4">
        <v>12.75</v>
      </c>
      <c r="F2385" s="5">
        <v>3.5999999999999997E-2</v>
      </c>
      <c r="G2385" s="44"/>
      <c r="H2385" s="5">
        <v>0</v>
      </c>
      <c r="I2385" s="44"/>
      <c r="J2385" s="5">
        <v>3.6999999999999998E-2</v>
      </c>
      <c r="K2385" s="44"/>
      <c r="L2385" s="5">
        <v>0</v>
      </c>
      <c r="M2385" s="44"/>
      <c r="N2385" s="5">
        <v>0</v>
      </c>
      <c r="O2385" s="44"/>
      <c r="P2385" s="5">
        <v>0</v>
      </c>
      <c r="Q2385" s="44"/>
      <c r="R2385" s="5">
        <v>0</v>
      </c>
      <c r="S2385" s="44"/>
      <c r="U2385" s="39"/>
      <c r="V2385" s="39"/>
      <c r="W2385" s="9"/>
      <c r="X2385" s="9"/>
    </row>
    <row r="2386" spans="1:24" x14ac:dyDescent="0.3">
      <c r="A2386" s="2">
        <v>44252</v>
      </c>
      <c r="B2386" s="3">
        <v>0.82291666666666663</v>
      </c>
      <c r="C2386" s="6">
        <v>6.1000000000000014</v>
      </c>
      <c r="D2386" s="6">
        <v>9.2999999999999972</v>
      </c>
      <c r="E2386" s="4">
        <v>12.74</v>
      </c>
      <c r="F2386" s="5">
        <v>3.6999999999999998E-2</v>
      </c>
      <c r="G2386" s="44"/>
      <c r="H2386" s="5">
        <v>0</v>
      </c>
      <c r="I2386" s="44"/>
      <c r="J2386" s="5">
        <v>3.7999999999999999E-2</v>
      </c>
      <c r="K2386" s="44"/>
      <c r="L2386" s="5">
        <v>0</v>
      </c>
      <c r="M2386" s="44"/>
      <c r="N2386" s="5">
        <v>0</v>
      </c>
      <c r="O2386" s="44"/>
      <c r="P2386" s="5">
        <v>0</v>
      </c>
      <c r="Q2386" s="44"/>
      <c r="R2386" s="5">
        <v>0</v>
      </c>
      <c r="S2386" s="44"/>
      <c r="U2386" s="39">
        <f>$AB$1305-V2386</f>
        <v>0.5638999999999772</v>
      </c>
      <c r="V2386" s="39">
        <f>V2384-K2383</f>
        <v>4.2361000000000226</v>
      </c>
      <c r="W2386" s="40">
        <f>U2386/($AB$1305/100)</f>
        <v>11.747916666666191</v>
      </c>
      <c r="X2386" s="40">
        <f>V2386/($AB$1305/100)</f>
        <v>88.2520833333338</v>
      </c>
    </row>
    <row r="2387" spans="1:24" x14ac:dyDescent="0.3">
      <c r="A2387" s="2">
        <v>44252</v>
      </c>
      <c r="B2387" s="3">
        <v>0.83333333333333337</v>
      </c>
      <c r="C2387" s="6">
        <v>5.7000000000000028</v>
      </c>
      <c r="D2387" s="6">
        <v>9.7000000000000028</v>
      </c>
      <c r="E2387" s="4">
        <v>12.74</v>
      </c>
      <c r="F2387" s="5">
        <v>3.5999999999999997E-2</v>
      </c>
      <c r="G2387" s="44">
        <f>AVERAGE(F2387:F2390)</f>
        <v>3.6499999999999998E-2</v>
      </c>
      <c r="H2387" s="5">
        <v>0</v>
      </c>
      <c r="I2387" s="44">
        <f>AVERAGE(H2387:H2390)</f>
        <v>0</v>
      </c>
      <c r="J2387" s="5">
        <v>3.6999999999999998E-2</v>
      </c>
      <c r="K2387" s="44">
        <f>AVERAGE(J2387:J2390)</f>
        <v>3.7499999999999999E-2</v>
      </c>
      <c r="L2387" s="5">
        <v>0</v>
      </c>
      <c r="M2387" s="44">
        <f>AVERAGE(L2387:L2390)</f>
        <v>0</v>
      </c>
      <c r="N2387" s="5">
        <v>0</v>
      </c>
      <c r="O2387" s="44">
        <f>AVERAGE(N2387:N2390)</f>
        <v>0</v>
      </c>
      <c r="P2387" s="5">
        <v>0</v>
      </c>
      <c r="Q2387" s="44">
        <f>AVERAGE(P2387:P2390)</f>
        <v>0</v>
      </c>
      <c r="R2387" s="5">
        <v>0</v>
      </c>
      <c r="S2387" s="44">
        <f>AVERAGE(R2387:R2390)</f>
        <v>0</v>
      </c>
      <c r="U2387" s="39"/>
      <c r="V2387" s="39"/>
      <c r="W2387" s="40"/>
      <c r="X2387" s="40"/>
    </row>
    <row r="2388" spans="1:24" x14ac:dyDescent="0.3">
      <c r="A2388" s="2">
        <v>44252</v>
      </c>
      <c r="B2388" s="3">
        <v>0.84375</v>
      </c>
      <c r="C2388" s="6">
        <v>5.1000000000000014</v>
      </c>
      <c r="D2388" s="6">
        <v>13</v>
      </c>
      <c r="E2388" s="4">
        <v>12.71</v>
      </c>
      <c r="F2388" s="5">
        <v>3.6999999999999998E-2</v>
      </c>
      <c r="G2388" s="44"/>
      <c r="H2388" s="5">
        <v>0</v>
      </c>
      <c r="I2388" s="44"/>
      <c r="J2388" s="5">
        <v>3.7999999999999999E-2</v>
      </c>
      <c r="K2388" s="44"/>
      <c r="L2388" s="5">
        <v>0</v>
      </c>
      <c r="M2388" s="44"/>
      <c r="N2388" s="5">
        <v>0</v>
      </c>
      <c r="O2388" s="44"/>
      <c r="P2388" s="5">
        <v>0</v>
      </c>
      <c r="Q2388" s="44"/>
      <c r="R2388" s="5">
        <v>0</v>
      </c>
      <c r="S2388" s="44"/>
      <c r="U2388" s="39">
        <f>$AB$1305-V2388</f>
        <v>0.5638999999999772</v>
      </c>
      <c r="V2388" s="39">
        <f>V2386+($AB$1304*M2387)</f>
        <v>4.2361000000000226</v>
      </c>
      <c r="W2388" s="40">
        <f>U2388/($AB$1305/100)</f>
        <v>11.747916666666191</v>
      </c>
      <c r="X2388" s="40">
        <f>V2388/($AB$1305/100)</f>
        <v>88.2520833333338</v>
      </c>
    </row>
    <row r="2389" spans="1:24" x14ac:dyDescent="0.3">
      <c r="A2389" s="2">
        <v>44252</v>
      </c>
      <c r="B2389" s="3">
        <v>0.85416666666666663</v>
      </c>
      <c r="C2389" s="6">
        <v>4.5</v>
      </c>
      <c r="D2389" s="6">
        <v>12.099999999999994</v>
      </c>
      <c r="E2389" s="4">
        <v>12.7</v>
      </c>
      <c r="F2389" s="5">
        <v>3.6999999999999998E-2</v>
      </c>
      <c r="G2389" s="44"/>
      <c r="H2389" s="5">
        <v>0</v>
      </c>
      <c r="I2389" s="44"/>
      <c r="J2389" s="5">
        <v>3.6999999999999998E-2</v>
      </c>
      <c r="K2389" s="44"/>
      <c r="L2389" s="5">
        <v>0</v>
      </c>
      <c r="M2389" s="44"/>
      <c r="N2389" s="5">
        <v>0</v>
      </c>
      <c r="O2389" s="44"/>
      <c r="P2389" s="5">
        <v>0</v>
      </c>
      <c r="Q2389" s="44"/>
      <c r="R2389" s="5">
        <v>0</v>
      </c>
      <c r="S2389" s="44"/>
      <c r="U2389" s="39"/>
      <c r="V2389" s="39"/>
      <c r="W2389" s="40"/>
      <c r="X2389" s="40"/>
    </row>
    <row r="2390" spans="1:24" x14ac:dyDescent="0.3">
      <c r="A2390" s="2">
        <v>44252</v>
      </c>
      <c r="B2390" s="3">
        <v>0.86458333333333337</v>
      </c>
      <c r="C2390" s="6">
        <v>4.3999999999999986</v>
      </c>
      <c r="D2390" s="6">
        <v>10.700000000000003</v>
      </c>
      <c r="E2390" s="4">
        <v>12.72</v>
      </c>
      <c r="F2390" s="5">
        <v>3.5999999999999997E-2</v>
      </c>
      <c r="G2390" s="44"/>
      <c r="H2390" s="5">
        <v>0</v>
      </c>
      <c r="I2390" s="44"/>
      <c r="J2390" s="5">
        <v>3.7999999999999999E-2</v>
      </c>
      <c r="K2390" s="44"/>
      <c r="L2390" s="5">
        <v>0</v>
      </c>
      <c r="M2390" s="44"/>
      <c r="N2390" s="5">
        <v>0</v>
      </c>
      <c r="O2390" s="44"/>
      <c r="P2390" s="5">
        <v>0</v>
      </c>
      <c r="Q2390" s="44"/>
      <c r="R2390" s="5">
        <v>0</v>
      </c>
      <c r="S2390" s="44"/>
      <c r="U2390" s="39">
        <f>$AB$1305-V2390</f>
        <v>0.60139999999997684</v>
      </c>
      <c r="V2390" s="39">
        <f>V2388-K2387</f>
        <v>4.198600000000023</v>
      </c>
      <c r="W2390" s="40">
        <f>U2390/($AB$1305/100)</f>
        <v>12.529166666666184</v>
      </c>
      <c r="X2390" s="40">
        <f>V2390/($AB$1305/100)</f>
        <v>87.470833333333815</v>
      </c>
    </row>
    <row r="2391" spans="1:24" x14ac:dyDescent="0.3">
      <c r="A2391" s="2">
        <v>44252</v>
      </c>
      <c r="B2391" s="3">
        <v>0.875</v>
      </c>
      <c r="C2391" s="6">
        <v>4</v>
      </c>
      <c r="D2391" s="6">
        <v>9.7000000000000028</v>
      </c>
      <c r="E2391" s="4">
        <v>12.71</v>
      </c>
      <c r="F2391" s="5">
        <v>3.6999999999999998E-2</v>
      </c>
      <c r="G2391" s="44">
        <f>AVERAGE(F2391:F2394)</f>
        <v>3.6999999999999998E-2</v>
      </c>
      <c r="H2391" s="5">
        <v>0</v>
      </c>
      <c r="I2391" s="44">
        <f>AVERAGE(H2391:H2394)</f>
        <v>0</v>
      </c>
      <c r="J2391" s="5">
        <v>3.6999999999999998E-2</v>
      </c>
      <c r="K2391" s="44">
        <f>AVERAGE(J2391:J2394)</f>
        <v>3.7499999999999999E-2</v>
      </c>
      <c r="L2391" s="5">
        <v>0</v>
      </c>
      <c r="M2391" s="44">
        <f>AVERAGE(L2391:L2394)</f>
        <v>0</v>
      </c>
      <c r="N2391" s="5">
        <v>0</v>
      </c>
      <c r="O2391" s="44">
        <f>AVERAGE(N2391:N2394)</f>
        <v>0</v>
      </c>
      <c r="P2391" s="5">
        <v>0</v>
      </c>
      <c r="Q2391" s="44">
        <f>AVERAGE(P2391:P2394)</f>
        <v>0</v>
      </c>
      <c r="R2391" s="5">
        <v>0</v>
      </c>
      <c r="S2391" s="44">
        <f>AVERAGE(R2391:R2394)</f>
        <v>0</v>
      </c>
      <c r="U2391" s="39"/>
      <c r="V2391" s="39"/>
      <c r="W2391" s="40"/>
      <c r="X2391" s="40"/>
    </row>
    <row r="2392" spans="1:24" x14ac:dyDescent="0.3">
      <c r="A2392" s="2">
        <v>44252</v>
      </c>
      <c r="B2392" s="3">
        <v>0.88541666666666663</v>
      </c>
      <c r="C2392" s="6">
        <v>3.8999999999999986</v>
      </c>
      <c r="D2392" s="6">
        <v>11</v>
      </c>
      <c r="E2392" s="4">
        <v>12.73</v>
      </c>
      <c r="F2392" s="5">
        <v>3.6999999999999998E-2</v>
      </c>
      <c r="G2392" s="44"/>
      <c r="H2392" s="5">
        <v>0</v>
      </c>
      <c r="I2392" s="44"/>
      <c r="J2392" s="5">
        <v>3.7999999999999999E-2</v>
      </c>
      <c r="K2392" s="44"/>
      <c r="L2392" s="5">
        <v>0</v>
      </c>
      <c r="M2392" s="44"/>
      <c r="N2392" s="5">
        <v>0</v>
      </c>
      <c r="O2392" s="44"/>
      <c r="P2392" s="5">
        <v>0</v>
      </c>
      <c r="Q2392" s="44"/>
      <c r="R2392" s="5">
        <v>0</v>
      </c>
      <c r="S2392" s="44"/>
      <c r="U2392" s="39">
        <f>$AB$1305-V2392</f>
        <v>0.60139999999997684</v>
      </c>
      <c r="V2392" s="39">
        <f>V2390+($AB$1304*M2391)</f>
        <v>4.198600000000023</v>
      </c>
      <c r="W2392" s="40">
        <f>U2392/($AB$1305/100)</f>
        <v>12.529166666666184</v>
      </c>
      <c r="X2392" s="40">
        <f>V2392/($AB$1305/100)</f>
        <v>87.470833333333815</v>
      </c>
    </row>
    <row r="2393" spans="1:24" x14ac:dyDescent="0.3">
      <c r="A2393" s="2">
        <v>44252</v>
      </c>
      <c r="B2393" s="3">
        <v>0.89583333333333337</v>
      </c>
      <c r="C2393" s="6">
        <v>3.6000000000000014</v>
      </c>
      <c r="D2393" s="6">
        <v>12.599999999999994</v>
      </c>
      <c r="E2393" s="4">
        <v>12.68</v>
      </c>
      <c r="F2393" s="5">
        <v>3.6999999999999998E-2</v>
      </c>
      <c r="G2393" s="44"/>
      <c r="H2393" s="5">
        <v>0</v>
      </c>
      <c r="I2393" s="44"/>
      <c r="J2393" s="5">
        <v>3.7999999999999999E-2</v>
      </c>
      <c r="K2393" s="44"/>
      <c r="L2393" s="5">
        <v>0</v>
      </c>
      <c r="M2393" s="44"/>
      <c r="N2393" s="5">
        <v>0</v>
      </c>
      <c r="O2393" s="44"/>
      <c r="P2393" s="5">
        <v>0</v>
      </c>
      <c r="Q2393" s="44"/>
      <c r="R2393" s="5">
        <v>0</v>
      </c>
      <c r="S2393" s="44"/>
      <c r="U2393" s="39"/>
      <c r="V2393" s="39"/>
      <c r="W2393" s="9"/>
      <c r="X2393" s="9"/>
    </row>
    <row r="2394" spans="1:24" x14ac:dyDescent="0.3">
      <c r="A2394" s="2">
        <v>44252</v>
      </c>
      <c r="B2394" s="3">
        <v>0.90625</v>
      </c>
      <c r="C2394" s="6">
        <v>3.5</v>
      </c>
      <c r="D2394" s="6">
        <v>11.299999999999997</v>
      </c>
      <c r="E2394" s="4">
        <v>12.69</v>
      </c>
      <c r="F2394" s="5">
        <v>3.6999999999999998E-2</v>
      </c>
      <c r="G2394" s="44"/>
      <c r="H2394" s="5">
        <v>0</v>
      </c>
      <c r="I2394" s="44"/>
      <c r="J2394" s="5">
        <v>3.6999999999999998E-2</v>
      </c>
      <c r="K2394" s="44"/>
      <c r="L2394" s="5">
        <v>0</v>
      </c>
      <c r="M2394" s="44"/>
      <c r="N2394" s="5">
        <v>0</v>
      </c>
      <c r="O2394" s="44"/>
      <c r="P2394" s="5">
        <v>0</v>
      </c>
      <c r="Q2394" s="44"/>
      <c r="R2394" s="5">
        <v>0</v>
      </c>
      <c r="S2394" s="44"/>
      <c r="U2394" s="39">
        <f>$AB$1305-V2394</f>
        <v>0.63889999999997649</v>
      </c>
      <c r="V2394" s="39">
        <f>V2392-K2391</f>
        <v>4.1611000000000233</v>
      </c>
      <c r="W2394" s="40">
        <f>U2394/($AB$1305/100)</f>
        <v>13.310416666666177</v>
      </c>
      <c r="X2394" s="40">
        <f>V2394/($AB$1305/100)</f>
        <v>86.689583333333815</v>
      </c>
    </row>
    <row r="2395" spans="1:24" x14ac:dyDescent="0.3">
      <c r="A2395" s="2">
        <v>44252</v>
      </c>
      <c r="B2395" s="3">
        <v>0.91666666666666663</v>
      </c>
      <c r="C2395" s="6">
        <v>3.2000000000000028</v>
      </c>
      <c r="D2395" s="6">
        <v>10</v>
      </c>
      <c r="E2395" s="4">
        <v>12.7</v>
      </c>
      <c r="F2395" s="5">
        <v>3.5999999999999997E-2</v>
      </c>
      <c r="G2395" s="44">
        <f>AVERAGE(F2395:F2398)</f>
        <v>3.6749999999999998E-2</v>
      </c>
      <c r="H2395" s="5">
        <v>0</v>
      </c>
      <c r="I2395" s="44">
        <f>AVERAGE(H2395:H2398)</f>
        <v>0</v>
      </c>
      <c r="J2395" s="5">
        <v>3.7999999999999999E-2</v>
      </c>
      <c r="K2395" s="44">
        <f>AVERAGE(J2395:J2398)</f>
        <v>3.7749999999999999E-2</v>
      </c>
      <c r="L2395" s="5">
        <v>0</v>
      </c>
      <c r="M2395" s="44">
        <f>AVERAGE(L2395:L2398)</f>
        <v>0</v>
      </c>
      <c r="N2395" s="5">
        <v>0</v>
      </c>
      <c r="O2395" s="44">
        <f>AVERAGE(N2395:N2398)</f>
        <v>0</v>
      </c>
      <c r="P2395" s="5">
        <v>0</v>
      </c>
      <c r="Q2395" s="44">
        <f>AVERAGE(P2395:P2398)</f>
        <v>0</v>
      </c>
      <c r="R2395" s="5">
        <v>0</v>
      </c>
      <c r="S2395" s="44">
        <f>AVERAGE(R2395:R2398)</f>
        <v>0</v>
      </c>
      <c r="U2395" s="39"/>
      <c r="V2395" s="39"/>
      <c r="W2395" s="40"/>
      <c r="X2395" s="40"/>
    </row>
    <row r="2396" spans="1:24" x14ac:dyDescent="0.3">
      <c r="A2396" s="2">
        <v>44252</v>
      </c>
      <c r="B2396" s="3">
        <v>0.92708333333333337</v>
      </c>
      <c r="C2396" s="6">
        <v>3.2000000000000028</v>
      </c>
      <c r="D2396" s="6">
        <v>11.099999999999994</v>
      </c>
      <c r="E2396" s="4">
        <v>12.69</v>
      </c>
      <c r="F2396" s="5">
        <v>3.6999999999999998E-2</v>
      </c>
      <c r="G2396" s="44"/>
      <c r="H2396" s="5">
        <v>0</v>
      </c>
      <c r="I2396" s="44"/>
      <c r="J2396" s="5">
        <v>3.7999999999999999E-2</v>
      </c>
      <c r="K2396" s="44"/>
      <c r="L2396" s="5">
        <v>0</v>
      </c>
      <c r="M2396" s="44"/>
      <c r="N2396" s="5">
        <v>0</v>
      </c>
      <c r="O2396" s="44"/>
      <c r="P2396" s="5">
        <v>0</v>
      </c>
      <c r="Q2396" s="44"/>
      <c r="R2396" s="5">
        <v>0</v>
      </c>
      <c r="S2396" s="44"/>
      <c r="U2396" s="39">
        <f>$AB$1305-V2396</f>
        <v>0.63889999999997649</v>
      </c>
      <c r="V2396" s="39">
        <f>V2394+($AB$1304*M2395)</f>
        <v>4.1611000000000233</v>
      </c>
      <c r="W2396" s="40">
        <f>U2396/($AB$1305/100)</f>
        <v>13.310416666666177</v>
      </c>
      <c r="X2396" s="40">
        <f>V2396/($AB$1305/100)</f>
        <v>86.689583333333815</v>
      </c>
    </row>
    <row r="2397" spans="1:24" x14ac:dyDescent="0.3">
      <c r="A2397" s="2">
        <v>44252</v>
      </c>
      <c r="B2397" s="3">
        <v>0.9375</v>
      </c>
      <c r="C2397" s="6">
        <v>2.7999999999999972</v>
      </c>
      <c r="D2397" s="6">
        <v>12.400000000000006</v>
      </c>
      <c r="E2397" s="4">
        <v>12.66</v>
      </c>
      <c r="F2397" s="5">
        <v>3.6999999999999998E-2</v>
      </c>
      <c r="G2397" s="44"/>
      <c r="H2397" s="5">
        <v>0</v>
      </c>
      <c r="I2397" s="44"/>
      <c r="J2397" s="5">
        <v>3.6999999999999998E-2</v>
      </c>
      <c r="K2397" s="44"/>
      <c r="L2397" s="5">
        <v>0</v>
      </c>
      <c r="M2397" s="44"/>
      <c r="N2397" s="5">
        <v>0</v>
      </c>
      <c r="O2397" s="44"/>
      <c r="P2397" s="5">
        <v>0</v>
      </c>
      <c r="Q2397" s="44"/>
      <c r="R2397" s="5">
        <v>0</v>
      </c>
      <c r="S2397" s="44"/>
      <c r="U2397" s="39"/>
      <c r="V2397" s="39"/>
      <c r="W2397" s="40"/>
      <c r="X2397" s="40"/>
    </row>
    <row r="2398" spans="1:24" x14ac:dyDescent="0.3">
      <c r="A2398" s="2">
        <v>44252</v>
      </c>
      <c r="B2398" s="3">
        <v>0.94791666666666663</v>
      </c>
      <c r="C2398" s="6">
        <v>3.2000000000000028</v>
      </c>
      <c r="D2398" s="6">
        <v>10.900000000000006</v>
      </c>
      <c r="E2398" s="4">
        <v>12.67</v>
      </c>
      <c r="F2398" s="5">
        <v>3.6999999999999998E-2</v>
      </c>
      <c r="G2398" s="44"/>
      <c r="H2398" s="5">
        <v>0</v>
      </c>
      <c r="I2398" s="44"/>
      <c r="J2398" s="5">
        <v>3.7999999999999999E-2</v>
      </c>
      <c r="K2398" s="44"/>
      <c r="L2398" s="5">
        <v>0</v>
      </c>
      <c r="M2398" s="44"/>
      <c r="N2398" s="5">
        <v>0</v>
      </c>
      <c r="O2398" s="44"/>
      <c r="P2398" s="5">
        <v>0</v>
      </c>
      <c r="Q2398" s="44"/>
      <c r="R2398" s="5">
        <v>0</v>
      </c>
      <c r="S2398" s="44"/>
      <c r="U2398" s="39">
        <f>$AB$1305-V2398</f>
        <v>0.67664999999997644</v>
      </c>
      <c r="V2398" s="39">
        <f>V2396-K2395</f>
        <v>4.1233500000000234</v>
      </c>
      <c r="W2398" s="40">
        <f>U2398/($AB$1305/100)</f>
        <v>14.096874999999509</v>
      </c>
      <c r="X2398" s="40">
        <f>V2398/($AB$1305/100)</f>
        <v>85.903125000000486</v>
      </c>
    </row>
    <row r="2399" spans="1:24" x14ac:dyDescent="0.3">
      <c r="A2399" s="2">
        <v>44252</v>
      </c>
      <c r="B2399" s="3">
        <v>0.95833333333333337</v>
      </c>
      <c r="C2399" s="6">
        <v>3.1000000000000014</v>
      </c>
      <c r="D2399" s="6">
        <v>9.5999999999999943</v>
      </c>
      <c r="E2399" s="4">
        <v>12.68</v>
      </c>
      <c r="F2399" s="5">
        <v>3.6999999999999998E-2</v>
      </c>
      <c r="G2399" s="44">
        <f>AVERAGE(F2399:F2402)</f>
        <v>3.6999999999999998E-2</v>
      </c>
      <c r="H2399" s="5">
        <v>0</v>
      </c>
      <c r="I2399" s="44">
        <f>AVERAGE(H2399:H2402)</f>
        <v>0</v>
      </c>
      <c r="J2399" s="5">
        <v>3.6999999999999998E-2</v>
      </c>
      <c r="K2399" s="44">
        <f>AVERAGE(J2399:J2402)</f>
        <v>3.7499999999999999E-2</v>
      </c>
      <c r="L2399" s="5">
        <v>0</v>
      </c>
      <c r="M2399" s="44">
        <f>AVERAGE(L2399:L2402)</f>
        <v>0</v>
      </c>
      <c r="N2399" s="5">
        <v>0</v>
      </c>
      <c r="O2399" s="44">
        <f>AVERAGE(N2399:N2402)</f>
        <v>0</v>
      </c>
      <c r="P2399" s="5">
        <v>0</v>
      </c>
      <c r="Q2399" s="44">
        <f>AVERAGE(P2399:P2402)</f>
        <v>0</v>
      </c>
      <c r="R2399" s="5">
        <v>0</v>
      </c>
      <c r="S2399" s="44">
        <f>AVERAGE(R2399:R2402)</f>
        <v>0</v>
      </c>
      <c r="U2399" s="39"/>
      <c r="V2399" s="39"/>
      <c r="W2399" s="40"/>
      <c r="X2399" s="40"/>
    </row>
    <row r="2400" spans="1:24" x14ac:dyDescent="0.3">
      <c r="A2400" s="2">
        <v>44252</v>
      </c>
      <c r="B2400" s="3">
        <v>0.96875</v>
      </c>
      <c r="C2400" s="6">
        <v>2.7999999999999972</v>
      </c>
      <c r="D2400" s="6">
        <v>12.599999999999994</v>
      </c>
      <c r="E2400" s="4">
        <v>12.65</v>
      </c>
      <c r="F2400" s="5">
        <v>3.6999999999999998E-2</v>
      </c>
      <c r="G2400" s="44"/>
      <c r="H2400" s="5">
        <v>0</v>
      </c>
      <c r="I2400" s="44"/>
      <c r="J2400" s="5">
        <v>3.7999999999999999E-2</v>
      </c>
      <c r="K2400" s="44"/>
      <c r="L2400" s="5">
        <v>0</v>
      </c>
      <c r="M2400" s="44"/>
      <c r="N2400" s="5">
        <v>0</v>
      </c>
      <c r="O2400" s="44"/>
      <c r="P2400" s="5">
        <v>0</v>
      </c>
      <c r="Q2400" s="44"/>
      <c r="R2400" s="5">
        <v>0</v>
      </c>
      <c r="S2400" s="44"/>
      <c r="U2400" s="39">
        <f>$AB$1305-V2400</f>
        <v>0.67664999999997644</v>
      </c>
      <c r="V2400" s="39">
        <f>V2398+($AB$1304*M2399)</f>
        <v>4.1233500000000234</v>
      </c>
      <c r="W2400" s="40">
        <f>U2400/($AB$1305/100)</f>
        <v>14.096874999999509</v>
      </c>
      <c r="X2400" s="40">
        <f>V2400/($AB$1305/100)</f>
        <v>85.903125000000486</v>
      </c>
    </row>
    <row r="2401" spans="1:24" x14ac:dyDescent="0.3">
      <c r="A2401" s="2">
        <v>44252</v>
      </c>
      <c r="B2401" s="3">
        <v>0.97916666666666663</v>
      </c>
      <c r="C2401" s="6">
        <v>2.6000000000000014</v>
      </c>
      <c r="D2401" s="6">
        <v>11.599999999999994</v>
      </c>
      <c r="E2401" s="4">
        <v>12.65</v>
      </c>
      <c r="F2401" s="5">
        <v>3.6999999999999998E-2</v>
      </c>
      <c r="G2401" s="44"/>
      <c r="H2401" s="5">
        <v>0</v>
      </c>
      <c r="I2401" s="44"/>
      <c r="J2401" s="5">
        <v>3.7999999999999999E-2</v>
      </c>
      <c r="K2401" s="44"/>
      <c r="L2401" s="5">
        <v>0</v>
      </c>
      <c r="M2401" s="44"/>
      <c r="N2401" s="5">
        <v>0</v>
      </c>
      <c r="O2401" s="44"/>
      <c r="P2401" s="5">
        <v>0</v>
      </c>
      <c r="Q2401" s="44"/>
      <c r="R2401" s="5">
        <v>0</v>
      </c>
      <c r="S2401" s="44"/>
      <c r="U2401" s="39"/>
      <c r="V2401" s="39"/>
      <c r="W2401" s="9"/>
      <c r="X2401" s="9"/>
    </row>
    <row r="2402" spans="1:24" x14ac:dyDescent="0.3">
      <c r="A2402" s="2">
        <v>44252</v>
      </c>
      <c r="B2402" s="3">
        <v>0.98958333333333337</v>
      </c>
      <c r="C2402" s="6">
        <v>2.2999999999999972</v>
      </c>
      <c r="D2402" s="6">
        <v>10</v>
      </c>
      <c r="E2402" s="4">
        <v>12.66</v>
      </c>
      <c r="F2402" s="5">
        <v>3.6999999999999998E-2</v>
      </c>
      <c r="G2402" s="44"/>
      <c r="H2402" s="5">
        <v>0</v>
      </c>
      <c r="I2402" s="44"/>
      <c r="J2402" s="5">
        <v>3.6999999999999998E-2</v>
      </c>
      <c r="K2402" s="44"/>
      <c r="L2402" s="5">
        <v>0</v>
      </c>
      <c r="M2402" s="44"/>
      <c r="N2402" s="5">
        <v>0</v>
      </c>
      <c r="O2402" s="44"/>
      <c r="P2402" s="5">
        <v>0</v>
      </c>
      <c r="Q2402" s="44"/>
      <c r="R2402" s="5">
        <v>0</v>
      </c>
      <c r="S2402" s="44"/>
      <c r="U2402" s="39">
        <f>$AB$1305-V2402</f>
        <v>0.71414999999997608</v>
      </c>
      <c r="V2402" s="39">
        <f>V2400-K2399</f>
        <v>4.0858500000000237</v>
      </c>
      <c r="W2402" s="40">
        <f>U2402/($AB$1305/100)</f>
        <v>14.878124999999502</v>
      </c>
      <c r="X2402" s="40">
        <f>V2402/($AB$1305/100)</f>
        <v>85.121875000000486</v>
      </c>
    </row>
    <row r="2403" spans="1:24" x14ac:dyDescent="0.3">
      <c r="A2403" s="2">
        <v>44253</v>
      </c>
      <c r="B2403" s="3">
        <v>0</v>
      </c>
      <c r="C2403" s="6">
        <v>2.1000000000000014</v>
      </c>
      <c r="D2403" s="6">
        <v>11.299999999999997</v>
      </c>
      <c r="E2403" s="4">
        <v>12.65</v>
      </c>
      <c r="F2403" s="5">
        <v>3.6999999999999998E-2</v>
      </c>
      <c r="G2403" s="44">
        <f>AVERAGE(F2403:F2406)</f>
        <v>3.6999999999999998E-2</v>
      </c>
      <c r="H2403" s="5">
        <v>0</v>
      </c>
      <c r="I2403" s="44">
        <f>AVERAGE(H2403:H2406)</f>
        <v>0</v>
      </c>
      <c r="J2403" s="5">
        <v>3.7999999999999999E-2</v>
      </c>
      <c r="K2403" s="44">
        <f>AVERAGE(J2403:J2406)</f>
        <v>3.7749999999999999E-2</v>
      </c>
      <c r="L2403" s="5">
        <v>0</v>
      </c>
      <c r="M2403" s="44">
        <f>AVERAGE(L2403:L2406)</f>
        <v>0</v>
      </c>
      <c r="N2403" s="5">
        <v>0</v>
      </c>
      <c r="O2403" s="44">
        <f>AVERAGE(N2403:N2406)</f>
        <v>0</v>
      </c>
      <c r="P2403" s="5">
        <v>0</v>
      </c>
      <c r="Q2403" s="44">
        <f>AVERAGE(P2403:P2406)</f>
        <v>0</v>
      </c>
      <c r="R2403" s="5">
        <v>0</v>
      </c>
      <c r="S2403" s="44">
        <f>AVERAGE(R2403:R2406)</f>
        <v>0</v>
      </c>
      <c r="U2403" s="39"/>
      <c r="V2403" s="39"/>
      <c r="W2403" s="40"/>
      <c r="X2403" s="40"/>
    </row>
    <row r="2404" spans="1:24" x14ac:dyDescent="0.3">
      <c r="A2404" s="2">
        <v>44253</v>
      </c>
      <c r="B2404" s="3">
        <v>1.0416666666666666E-2</v>
      </c>
      <c r="C2404" s="6">
        <v>2</v>
      </c>
      <c r="D2404" s="6">
        <v>12.299999999999997</v>
      </c>
      <c r="E2404" s="4">
        <v>12.63</v>
      </c>
      <c r="F2404" s="5">
        <v>3.6999999999999998E-2</v>
      </c>
      <c r="G2404" s="44"/>
      <c r="H2404" s="5">
        <v>0</v>
      </c>
      <c r="I2404" s="44"/>
      <c r="J2404" s="5">
        <v>3.7999999999999999E-2</v>
      </c>
      <c r="K2404" s="44"/>
      <c r="L2404" s="5">
        <v>0</v>
      </c>
      <c r="M2404" s="44"/>
      <c r="N2404" s="5">
        <v>0</v>
      </c>
      <c r="O2404" s="44"/>
      <c r="P2404" s="5">
        <v>0</v>
      </c>
      <c r="Q2404" s="44"/>
      <c r="R2404" s="5">
        <v>0</v>
      </c>
      <c r="S2404" s="44"/>
      <c r="U2404" s="39">
        <f>$AB$1305-V2404</f>
        <v>0.71414999999997608</v>
      </c>
      <c r="V2404" s="39">
        <f>V2402+($AB$1304*M2403)</f>
        <v>4.0858500000000237</v>
      </c>
      <c r="W2404" s="40">
        <f>U2404/($AB$1305/100)</f>
        <v>14.878124999999502</v>
      </c>
      <c r="X2404" s="40">
        <f>V2404/($AB$1305/100)</f>
        <v>85.121875000000486</v>
      </c>
    </row>
    <row r="2405" spans="1:24" x14ac:dyDescent="0.3">
      <c r="A2405" s="2">
        <v>44253</v>
      </c>
      <c r="B2405" s="3">
        <v>2.0833333333333332E-2</v>
      </c>
      <c r="C2405" s="6">
        <v>2.1000000000000014</v>
      </c>
      <c r="D2405" s="6">
        <v>10.5</v>
      </c>
      <c r="E2405" s="4">
        <v>12.64</v>
      </c>
      <c r="F2405" s="5">
        <v>3.6999999999999998E-2</v>
      </c>
      <c r="G2405" s="44"/>
      <c r="H2405" s="5">
        <v>0</v>
      </c>
      <c r="I2405" s="44"/>
      <c r="J2405" s="5">
        <v>3.7999999999999999E-2</v>
      </c>
      <c r="K2405" s="44"/>
      <c r="L2405" s="5">
        <v>0</v>
      </c>
      <c r="M2405" s="44"/>
      <c r="N2405" s="5">
        <v>0</v>
      </c>
      <c r="O2405" s="44"/>
      <c r="P2405" s="5">
        <v>0</v>
      </c>
      <c r="Q2405" s="44"/>
      <c r="R2405" s="5">
        <v>0</v>
      </c>
      <c r="S2405" s="44"/>
      <c r="U2405" s="39"/>
      <c r="V2405" s="39"/>
      <c r="W2405" s="40"/>
      <c r="X2405" s="40"/>
    </row>
    <row r="2406" spans="1:24" x14ac:dyDescent="0.3">
      <c r="A2406" s="2">
        <v>44253</v>
      </c>
      <c r="B2406" s="3">
        <v>3.125E-2</v>
      </c>
      <c r="C2406" s="6">
        <v>2</v>
      </c>
      <c r="D2406" s="6">
        <v>10.5</v>
      </c>
      <c r="E2406" s="4">
        <v>12.64</v>
      </c>
      <c r="F2406" s="5">
        <v>3.6999999999999998E-2</v>
      </c>
      <c r="G2406" s="44"/>
      <c r="H2406" s="5">
        <v>0</v>
      </c>
      <c r="I2406" s="44"/>
      <c r="J2406" s="5">
        <v>3.6999999999999998E-2</v>
      </c>
      <c r="K2406" s="44"/>
      <c r="L2406" s="5">
        <v>0</v>
      </c>
      <c r="M2406" s="44"/>
      <c r="N2406" s="5">
        <v>0</v>
      </c>
      <c r="O2406" s="44"/>
      <c r="P2406" s="5">
        <v>0</v>
      </c>
      <c r="Q2406" s="44"/>
      <c r="R2406" s="5">
        <v>0</v>
      </c>
      <c r="S2406" s="44"/>
      <c r="U2406" s="39">
        <f>$AB$1305-V2406</f>
        <v>0.75189999999997603</v>
      </c>
      <c r="V2406" s="39">
        <f>V2404-K2403</f>
        <v>4.0481000000000238</v>
      </c>
      <c r="W2406" s="40">
        <f>U2406/($AB$1305/100)</f>
        <v>15.664583333332834</v>
      </c>
      <c r="X2406" s="40">
        <f>V2406/($AB$1305/100)</f>
        <v>84.335416666667157</v>
      </c>
    </row>
    <row r="2407" spans="1:24" x14ac:dyDescent="0.3">
      <c r="A2407" s="2">
        <v>44253</v>
      </c>
      <c r="B2407" s="3">
        <v>4.1666666666666664E-2</v>
      </c>
      <c r="C2407" s="6">
        <v>1.8999999999999986</v>
      </c>
      <c r="D2407" s="6">
        <v>12.599999999999994</v>
      </c>
      <c r="E2407" s="4">
        <v>12.61</v>
      </c>
      <c r="F2407" s="5">
        <v>3.6999999999999998E-2</v>
      </c>
      <c r="G2407" s="44">
        <f>AVERAGE(F2407:F2410)</f>
        <v>3.6999999999999998E-2</v>
      </c>
      <c r="H2407" s="5">
        <v>0</v>
      </c>
      <c r="I2407" s="44">
        <f>AVERAGE(H2407:H2410)</f>
        <v>0</v>
      </c>
      <c r="J2407" s="5">
        <v>3.7999999999999999E-2</v>
      </c>
      <c r="K2407" s="44">
        <f>AVERAGE(J2407:J2410)</f>
        <v>3.7749999999999999E-2</v>
      </c>
      <c r="L2407" s="5">
        <v>0</v>
      </c>
      <c r="M2407" s="44">
        <f>AVERAGE(L2407:L2410)</f>
        <v>0</v>
      </c>
      <c r="N2407" s="5">
        <v>0</v>
      </c>
      <c r="O2407" s="44">
        <f>AVERAGE(N2407:N2410)</f>
        <v>0</v>
      </c>
      <c r="P2407" s="5">
        <v>0</v>
      </c>
      <c r="Q2407" s="44">
        <f>AVERAGE(P2407:P2410)</f>
        <v>0</v>
      </c>
      <c r="R2407" s="5">
        <v>0</v>
      </c>
      <c r="S2407" s="44">
        <f>AVERAGE(R2407:R2410)</f>
        <v>0</v>
      </c>
      <c r="U2407" s="39"/>
      <c r="V2407" s="39"/>
      <c r="W2407" s="40"/>
      <c r="X2407" s="40"/>
    </row>
    <row r="2408" spans="1:24" x14ac:dyDescent="0.3">
      <c r="A2408" s="2">
        <v>44253</v>
      </c>
      <c r="B2408" s="3">
        <v>5.2083333333333336E-2</v>
      </c>
      <c r="C2408" s="6">
        <v>1.8999999999999986</v>
      </c>
      <c r="D2408" s="6">
        <v>10.799999999999997</v>
      </c>
      <c r="E2408" s="4">
        <v>12.62</v>
      </c>
      <c r="F2408" s="5">
        <v>3.6999999999999998E-2</v>
      </c>
      <c r="G2408" s="44"/>
      <c r="H2408" s="5">
        <v>0</v>
      </c>
      <c r="I2408" s="44"/>
      <c r="J2408" s="5">
        <v>3.7999999999999999E-2</v>
      </c>
      <c r="K2408" s="44"/>
      <c r="L2408" s="5">
        <v>0</v>
      </c>
      <c r="M2408" s="44"/>
      <c r="N2408" s="5">
        <v>0</v>
      </c>
      <c r="O2408" s="44"/>
      <c r="P2408" s="5">
        <v>0</v>
      </c>
      <c r="Q2408" s="44"/>
      <c r="R2408" s="5">
        <v>0</v>
      </c>
      <c r="S2408" s="44"/>
      <c r="U2408" s="39">
        <f>$AB$1305-V2408</f>
        <v>0.75189999999997603</v>
      </c>
      <c r="V2408" s="39">
        <f>V2406+($AB$1304*M2407)</f>
        <v>4.0481000000000238</v>
      </c>
      <c r="W2408" s="40">
        <f>U2408/($AB$1305/100)</f>
        <v>15.664583333332834</v>
      </c>
      <c r="X2408" s="40">
        <f>V2408/($AB$1305/100)</f>
        <v>84.335416666667157</v>
      </c>
    </row>
    <row r="2409" spans="1:24" x14ac:dyDescent="0.3">
      <c r="A2409" s="2">
        <v>44253</v>
      </c>
      <c r="B2409" s="3">
        <v>6.25E-2</v>
      </c>
      <c r="C2409" s="6">
        <v>1.6000000000000014</v>
      </c>
      <c r="D2409" s="6">
        <v>10.099999999999994</v>
      </c>
      <c r="E2409" s="4">
        <v>12.62</v>
      </c>
      <c r="F2409" s="5">
        <v>3.6999999999999998E-2</v>
      </c>
      <c r="G2409" s="44"/>
      <c r="H2409" s="5">
        <v>0</v>
      </c>
      <c r="I2409" s="44"/>
      <c r="J2409" s="5">
        <v>3.6999999999999998E-2</v>
      </c>
      <c r="K2409" s="44"/>
      <c r="L2409" s="5">
        <v>0</v>
      </c>
      <c r="M2409" s="44"/>
      <c r="N2409" s="5">
        <v>0</v>
      </c>
      <c r="O2409" s="44"/>
      <c r="P2409" s="5">
        <v>0</v>
      </c>
      <c r="Q2409" s="44"/>
      <c r="R2409" s="5">
        <v>0</v>
      </c>
      <c r="S2409" s="44"/>
      <c r="U2409" s="39"/>
      <c r="V2409" s="39"/>
      <c r="W2409" s="9"/>
      <c r="X2409" s="9"/>
    </row>
    <row r="2410" spans="1:24" x14ac:dyDescent="0.3">
      <c r="A2410" s="2">
        <v>44253</v>
      </c>
      <c r="B2410" s="3">
        <v>7.2916666666666671E-2</v>
      </c>
      <c r="C2410" s="6">
        <v>1.6000000000000014</v>
      </c>
      <c r="D2410" s="6">
        <v>12.599999999999994</v>
      </c>
      <c r="E2410" s="4">
        <v>12.6</v>
      </c>
      <c r="F2410" s="5">
        <v>3.6999999999999998E-2</v>
      </c>
      <c r="G2410" s="44"/>
      <c r="H2410" s="5">
        <v>0</v>
      </c>
      <c r="I2410" s="44"/>
      <c r="J2410" s="5">
        <v>3.7999999999999999E-2</v>
      </c>
      <c r="K2410" s="44"/>
      <c r="L2410" s="5">
        <v>0</v>
      </c>
      <c r="M2410" s="44"/>
      <c r="N2410" s="5">
        <v>0</v>
      </c>
      <c r="O2410" s="44"/>
      <c r="P2410" s="5">
        <v>0</v>
      </c>
      <c r="Q2410" s="44"/>
      <c r="R2410" s="5">
        <v>0</v>
      </c>
      <c r="S2410" s="44"/>
      <c r="U2410" s="39">
        <f>$AB$1305-V2410</f>
        <v>0.78964999999997598</v>
      </c>
      <c r="V2410" s="39">
        <f>V2408-K2407</f>
        <v>4.0103500000000238</v>
      </c>
      <c r="W2410" s="40">
        <f>U2410/($AB$1305/100)</f>
        <v>16.451041666666168</v>
      </c>
      <c r="X2410" s="40">
        <f>V2410/($AB$1305/100)</f>
        <v>83.548958333333829</v>
      </c>
    </row>
    <row r="2411" spans="1:24" x14ac:dyDescent="0.3">
      <c r="A2411" s="2">
        <v>44253</v>
      </c>
      <c r="B2411" s="3">
        <v>8.3333333333333329E-2</v>
      </c>
      <c r="C2411" s="6">
        <v>1.2999999999999972</v>
      </c>
      <c r="D2411" s="6">
        <v>11.200000000000003</v>
      </c>
      <c r="E2411" s="4">
        <v>12.6</v>
      </c>
      <c r="F2411" s="5">
        <v>3.6999999999999998E-2</v>
      </c>
      <c r="G2411" s="44">
        <f>AVERAGE(F2411:F2414)</f>
        <v>3.6999999999999998E-2</v>
      </c>
      <c r="H2411" s="5">
        <v>0</v>
      </c>
      <c r="I2411" s="44">
        <f>AVERAGE(H2411:H2414)</f>
        <v>0</v>
      </c>
      <c r="J2411" s="5">
        <v>3.7999999999999999E-2</v>
      </c>
      <c r="K2411" s="44">
        <f>AVERAGE(J2411:J2414)</f>
        <v>3.7749999999999999E-2</v>
      </c>
      <c r="L2411" s="5">
        <v>0</v>
      </c>
      <c r="M2411" s="44">
        <f>AVERAGE(L2411:L2414)</f>
        <v>0</v>
      </c>
      <c r="N2411" s="5">
        <v>0</v>
      </c>
      <c r="O2411" s="44">
        <f>AVERAGE(N2411:N2414)</f>
        <v>0</v>
      </c>
      <c r="P2411" s="5">
        <v>0</v>
      </c>
      <c r="Q2411" s="44">
        <f>AVERAGE(P2411:P2414)</f>
        <v>0</v>
      </c>
      <c r="R2411" s="5">
        <v>0</v>
      </c>
      <c r="S2411" s="44">
        <f>AVERAGE(R2411:R2414)</f>
        <v>0</v>
      </c>
      <c r="U2411" s="39"/>
      <c r="V2411" s="39"/>
      <c r="W2411" s="40"/>
      <c r="X2411" s="40"/>
    </row>
    <row r="2412" spans="1:24" x14ac:dyDescent="0.3">
      <c r="A2412" s="2">
        <v>44253</v>
      </c>
      <c r="B2412" s="3">
        <v>9.375E-2</v>
      </c>
      <c r="C2412" s="6">
        <v>1.3999999999999986</v>
      </c>
      <c r="D2412" s="6">
        <v>10</v>
      </c>
      <c r="E2412" s="4">
        <v>12.61</v>
      </c>
      <c r="F2412" s="5">
        <v>3.7999999999999999E-2</v>
      </c>
      <c r="G2412" s="44"/>
      <c r="H2412" s="5">
        <v>0</v>
      </c>
      <c r="I2412" s="44"/>
      <c r="J2412" s="5">
        <v>3.7999999999999999E-2</v>
      </c>
      <c r="K2412" s="44"/>
      <c r="L2412" s="5">
        <v>0</v>
      </c>
      <c r="M2412" s="44"/>
      <c r="N2412" s="5">
        <v>0</v>
      </c>
      <c r="O2412" s="44"/>
      <c r="P2412" s="5">
        <v>0</v>
      </c>
      <c r="Q2412" s="44"/>
      <c r="R2412" s="5">
        <v>0</v>
      </c>
      <c r="S2412" s="44"/>
      <c r="U2412" s="39">
        <f>$AB$1305-V2412</f>
        <v>0.78964999999997598</v>
      </c>
      <c r="V2412" s="39">
        <f>V2410+($AB$1304*M2411)</f>
        <v>4.0103500000000238</v>
      </c>
      <c r="W2412" s="40">
        <f>U2412/($AB$1305/100)</f>
        <v>16.451041666666168</v>
      </c>
      <c r="X2412" s="40">
        <f>V2412/($AB$1305/100)</f>
        <v>83.548958333333829</v>
      </c>
    </row>
    <row r="2413" spans="1:24" x14ac:dyDescent="0.3">
      <c r="A2413" s="2">
        <v>44253</v>
      </c>
      <c r="B2413" s="3">
        <v>0.10416666666666667</v>
      </c>
      <c r="C2413" s="6">
        <v>1.2999999999999972</v>
      </c>
      <c r="D2413" s="6">
        <v>12.599999999999994</v>
      </c>
      <c r="E2413" s="4">
        <v>12.58</v>
      </c>
      <c r="F2413" s="5">
        <v>3.5999999999999997E-2</v>
      </c>
      <c r="G2413" s="44"/>
      <c r="H2413" s="5">
        <v>0</v>
      </c>
      <c r="I2413" s="44"/>
      <c r="J2413" s="5">
        <v>3.7999999999999999E-2</v>
      </c>
      <c r="K2413" s="44"/>
      <c r="L2413" s="5">
        <v>0</v>
      </c>
      <c r="M2413" s="44"/>
      <c r="N2413" s="5">
        <v>0</v>
      </c>
      <c r="O2413" s="44"/>
      <c r="P2413" s="5">
        <v>0</v>
      </c>
      <c r="Q2413" s="44"/>
      <c r="R2413" s="5">
        <v>0</v>
      </c>
      <c r="S2413" s="44"/>
      <c r="U2413" s="39"/>
      <c r="V2413" s="39"/>
      <c r="W2413" s="40"/>
      <c r="X2413" s="40"/>
    </row>
    <row r="2414" spans="1:24" x14ac:dyDescent="0.3">
      <c r="A2414" s="2">
        <v>44253</v>
      </c>
      <c r="B2414" s="3">
        <v>0.11458333333333333</v>
      </c>
      <c r="C2414" s="6">
        <v>1.1000000000000014</v>
      </c>
      <c r="D2414" s="6">
        <v>11.099999999999994</v>
      </c>
      <c r="E2414" s="4">
        <v>12.57</v>
      </c>
      <c r="F2414" s="5">
        <v>3.6999999999999998E-2</v>
      </c>
      <c r="G2414" s="44"/>
      <c r="H2414" s="5">
        <v>0</v>
      </c>
      <c r="I2414" s="44"/>
      <c r="J2414" s="5">
        <v>3.6999999999999998E-2</v>
      </c>
      <c r="K2414" s="44"/>
      <c r="L2414" s="5">
        <v>0</v>
      </c>
      <c r="M2414" s="44"/>
      <c r="N2414" s="5">
        <v>0</v>
      </c>
      <c r="O2414" s="44"/>
      <c r="P2414" s="5">
        <v>0</v>
      </c>
      <c r="Q2414" s="44"/>
      <c r="R2414" s="5">
        <v>0</v>
      </c>
      <c r="S2414" s="44"/>
      <c r="U2414" s="39">
        <f>$AB$1305-V2414</f>
        <v>0.82739999999997593</v>
      </c>
      <c r="V2414" s="39">
        <f>V2412-K2411</f>
        <v>3.9726000000000239</v>
      </c>
      <c r="W2414" s="40">
        <f>U2414/($AB$1305/100)</f>
        <v>17.2374999999995</v>
      </c>
      <c r="X2414" s="40">
        <f>V2414/($AB$1305/100)</f>
        <v>82.7625000000005</v>
      </c>
    </row>
    <row r="2415" spans="1:24" x14ac:dyDescent="0.3">
      <c r="A2415" s="2">
        <v>44253</v>
      </c>
      <c r="B2415" s="3">
        <v>0.125</v>
      </c>
      <c r="C2415" s="6">
        <v>1</v>
      </c>
      <c r="D2415" s="6">
        <v>10</v>
      </c>
      <c r="E2415" s="4">
        <v>12.59</v>
      </c>
      <c r="F2415" s="5">
        <v>3.6999999999999998E-2</v>
      </c>
      <c r="G2415" s="44">
        <f>AVERAGE(F2415:F2418)</f>
        <v>3.6999999999999998E-2</v>
      </c>
      <c r="H2415" s="5">
        <v>0</v>
      </c>
      <c r="I2415" s="44">
        <f>AVERAGE(H2415:H2418)</f>
        <v>0</v>
      </c>
      <c r="J2415" s="5">
        <v>3.7999999999999999E-2</v>
      </c>
      <c r="K2415" s="44">
        <f>AVERAGE(J2415:J2418)</f>
        <v>3.7749999999999999E-2</v>
      </c>
      <c r="L2415" s="5">
        <v>0</v>
      </c>
      <c r="M2415" s="44">
        <f>AVERAGE(L2415:L2418)</f>
        <v>0</v>
      </c>
      <c r="N2415" s="5">
        <v>0</v>
      </c>
      <c r="O2415" s="44">
        <f>AVERAGE(N2415:N2418)</f>
        <v>0</v>
      </c>
      <c r="P2415" s="5">
        <v>0</v>
      </c>
      <c r="Q2415" s="44">
        <f>AVERAGE(P2415:P2418)</f>
        <v>0</v>
      </c>
      <c r="R2415" s="5">
        <v>0</v>
      </c>
      <c r="S2415" s="44">
        <f>AVERAGE(R2415:R2418)</f>
        <v>0</v>
      </c>
      <c r="U2415" s="39"/>
      <c r="V2415" s="39"/>
      <c r="W2415" s="40"/>
      <c r="X2415" s="40"/>
    </row>
    <row r="2416" spans="1:24" x14ac:dyDescent="0.3">
      <c r="A2416" s="2">
        <v>44253</v>
      </c>
      <c r="B2416" s="3">
        <v>0.13541666666666666</v>
      </c>
      <c r="C2416" s="6">
        <v>1</v>
      </c>
      <c r="D2416" s="6">
        <v>12.700000000000003</v>
      </c>
      <c r="E2416" s="4">
        <v>12.56</v>
      </c>
      <c r="F2416" s="5">
        <v>3.6999999999999998E-2</v>
      </c>
      <c r="G2416" s="44"/>
      <c r="H2416" s="5">
        <v>0</v>
      </c>
      <c r="I2416" s="44"/>
      <c r="J2416" s="5">
        <v>3.7999999999999999E-2</v>
      </c>
      <c r="K2416" s="44"/>
      <c r="L2416" s="5">
        <v>0</v>
      </c>
      <c r="M2416" s="44"/>
      <c r="N2416" s="5">
        <v>0</v>
      </c>
      <c r="O2416" s="44"/>
      <c r="P2416" s="5">
        <v>0</v>
      </c>
      <c r="Q2416" s="44"/>
      <c r="R2416" s="5">
        <v>0</v>
      </c>
      <c r="S2416" s="44"/>
      <c r="U2416" s="39">
        <f>$AB$1305-V2416</f>
        <v>0.82739999999997593</v>
      </c>
      <c r="V2416" s="39">
        <f>V2414+($AB$1304*M2415)</f>
        <v>3.9726000000000239</v>
      </c>
      <c r="W2416" s="40">
        <f>U2416/($AB$1305/100)</f>
        <v>17.2374999999995</v>
      </c>
      <c r="X2416" s="40">
        <f>V2416/($AB$1305/100)</f>
        <v>82.7625000000005</v>
      </c>
    </row>
    <row r="2417" spans="1:24" x14ac:dyDescent="0.3">
      <c r="A2417" s="2">
        <v>44253</v>
      </c>
      <c r="B2417" s="3">
        <v>0.14583333333333334</v>
      </c>
      <c r="C2417" s="6">
        <v>0.89999999999999858</v>
      </c>
      <c r="D2417" s="6">
        <v>10.900000000000006</v>
      </c>
      <c r="E2417" s="4">
        <v>12.56</v>
      </c>
      <c r="F2417" s="5">
        <v>3.6999999999999998E-2</v>
      </c>
      <c r="G2417" s="44"/>
      <c r="H2417" s="5">
        <v>0</v>
      </c>
      <c r="I2417" s="44"/>
      <c r="J2417" s="5">
        <v>3.7999999999999999E-2</v>
      </c>
      <c r="K2417" s="44"/>
      <c r="L2417" s="5">
        <v>0</v>
      </c>
      <c r="M2417" s="44"/>
      <c r="N2417" s="5">
        <v>0</v>
      </c>
      <c r="O2417" s="44"/>
      <c r="P2417" s="5">
        <v>0</v>
      </c>
      <c r="Q2417" s="44"/>
      <c r="R2417" s="5">
        <v>0</v>
      </c>
      <c r="S2417" s="44"/>
      <c r="U2417" s="39"/>
      <c r="V2417" s="39"/>
      <c r="W2417" s="9"/>
      <c r="X2417" s="9"/>
    </row>
    <row r="2418" spans="1:24" x14ac:dyDescent="0.3">
      <c r="A2418" s="2">
        <v>44253</v>
      </c>
      <c r="B2418" s="3">
        <v>0.15625</v>
      </c>
      <c r="C2418" s="6">
        <v>0.89999999999999858</v>
      </c>
      <c r="D2418" s="6">
        <v>10.099999999999994</v>
      </c>
      <c r="E2418" s="4">
        <v>12.57</v>
      </c>
      <c r="F2418" s="5">
        <v>3.6999999999999998E-2</v>
      </c>
      <c r="G2418" s="44"/>
      <c r="H2418" s="5">
        <v>0</v>
      </c>
      <c r="I2418" s="44"/>
      <c r="J2418" s="5">
        <v>3.6999999999999998E-2</v>
      </c>
      <c r="K2418" s="44"/>
      <c r="L2418" s="5">
        <v>0</v>
      </c>
      <c r="M2418" s="44"/>
      <c r="N2418" s="5">
        <v>0</v>
      </c>
      <c r="O2418" s="44"/>
      <c r="P2418" s="5">
        <v>0</v>
      </c>
      <c r="Q2418" s="44"/>
      <c r="R2418" s="5">
        <v>0</v>
      </c>
      <c r="S2418" s="44"/>
      <c r="U2418" s="39">
        <f>$AB$1305-V2418</f>
        <v>0.86514999999997588</v>
      </c>
      <c r="V2418" s="39">
        <f>V2416-K2415</f>
        <v>3.9348500000000239</v>
      </c>
      <c r="W2418" s="40">
        <f>U2418/($AB$1305/100)</f>
        <v>18.023958333332832</v>
      </c>
      <c r="X2418" s="40">
        <f>V2418/($AB$1305/100)</f>
        <v>81.976041666667157</v>
      </c>
    </row>
    <row r="2419" spans="1:24" x14ac:dyDescent="0.3">
      <c r="A2419" s="2">
        <v>44253</v>
      </c>
      <c r="B2419" s="3">
        <v>0.16666666666666666</v>
      </c>
      <c r="C2419" s="6">
        <v>1</v>
      </c>
      <c r="D2419" s="6">
        <v>12.599999999999994</v>
      </c>
      <c r="E2419" s="4">
        <v>12.54</v>
      </c>
      <c r="F2419" s="5">
        <v>3.7999999999999999E-2</v>
      </c>
      <c r="G2419" s="44">
        <f>AVERAGE(F2419:F2422)</f>
        <v>3.6999999999999998E-2</v>
      </c>
      <c r="H2419" s="5">
        <v>0</v>
      </c>
      <c r="I2419" s="44">
        <f>AVERAGE(H2419:H2422)</f>
        <v>0</v>
      </c>
      <c r="J2419" s="5">
        <v>3.7999999999999999E-2</v>
      </c>
      <c r="K2419" s="44">
        <f>AVERAGE(J2419:J2422)</f>
        <v>3.7999999999999999E-2</v>
      </c>
      <c r="L2419" s="5">
        <v>0</v>
      </c>
      <c r="M2419" s="44">
        <f>AVERAGE(L2419:L2422)</f>
        <v>0</v>
      </c>
      <c r="N2419" s="5">
        <v>0</v>
      </c>
      <c r="O2419" s="44">
        <f>AVERAGE(N2419:N2422)</f>
        <v>0</v>
      </c>
      <c r="P2419" s="5">
        <v>0</v>
      </c>
      <c r="Q2419" s="44">
        <f>AVERAGE(P2419:P2422)</f>
        <v>0</v>
      </c>
      <c r="R2419" s="5">
        <v>0</v>
      </c>
      <c r="S2419" s="44">
        <f>AVERAGE(R2419:R2422)</f>
        <v>0</v>
      </c>
      <c r="U2419" s="39"/>
      <c r="V2419" s="39"/>
      <c r="W2419" s="40"/>
      <c r="X2419" s="40"/>
    </row>
    <row r="2420" spans="1:24" x14ac:dyDescent="0.3">
      <c r="A2420" s="2">
        <v>44253</v>
      </c>
      <c r="B2420" s="3">
        <v>0.17708333333333334</v>
      </c>
      <c r="C2420" s="6">
        <v>1.2000000000000028</v>
      </c>
      <c r="D2420" s="6">
        <v>10.700000000000003</v>
      </c>
      <c r="E2420" s="4">
        <v>12.55</v>
      </c>
      <c r="F2420" s="5">
        <v>3.5999999999999997E-2</v>
      </c>
      <c r="G2420" s="44"/>
      <c r="H2420" s="5">
        <v>0</v>
      </c>
      <c r="I2420" s="44"/>
      <c r="J2420" s="5">
        <v>3.7999999999999999E-2</v>
      </c>
      <c r="K2420" s="44"/>
      <c r="L2420" s="5">
        <v>0</v>
      </c>
      <c r="M2420" s="44"/>
      <c r="N2420" s="5">
        <v>0</v>
      </c>
      <c r="O2420" s="44"/>
      <c r="P2420" s="5">
        <v>0</v>
      </c>
      <c r="Q2420" s="44"/>
      <c r="R2420" s="5">
        <v>0</v>
      </c>
      <c r="S2420" s="44"/>
      <c r="U2420" s="39">
        <f>$AB$1305-V2420</f>
        <v>0.86514999999997588</v>
      </c>
      <c r="V2420" s="39">
        <f>V2418+($AB$1304*M2419)</f>
        <v>3.9348500000000239</v>
      </c>
      <c r="W2420" s="40">
        <f>U2420/($AB$1305/100)</f>
        <v>18.023958333332832</v>
      </c>
      <c r="X2420" s="40">
        <f>V2420/($AB$1305/100)</f>
        <v>81.976041666667157</v>
      </c>
    </row>
    <row r="2421" spans="1:24" x14ac:dyDescent="0.3">
      <c r="A2421" s="2">
        <v>44253</v>
      </c>
      <c r="B2421" s="3">
        <v>0.1875</v>
      </c>
      <c r="C2421" s="6">
        <v>1.5</v>
      </c>
      <c r="D2421" s="6">
        <v>10.5</v>
      </c>
      <c r="E2421" s="4">
        <v>12.55</v>
      </c>
      <c r="F2421" s="5">
        <v>3.6999999999999998E-2</v>
      </c>
      <c r="G2421" s="44"/>
      <c r="H2421" s="5">
        <v>0</v>
      </c>
      <c r="I2421" s="44"/>
      <c r="J2421" s="5">
        <v>3.7999999999999999E-2</v>
      </c>
      <c r="K2421" s="44"/>
      <c r="L2421" s="5">
        <v>0</v>
      </c>
      <c r="M2421" s="44"/>
      <c r="N2421" s="5">
        <v>0</v>
      </c>
      <c r="O2421" s="44"/>
      <c r="P2421" s="5">
        <v>0</v>
      </c>
      <c r="Q2421" s="44"/>
      <c r="R2421" s="5">
        <v>0</v>
      </c>
      <c r="S2421" s="44"/>
      <c r="U2421" s="39"/>
      <c r="V2421" s="39"/>
      <c r="W2421" s="40"/>
      <c r="X2421" s="40"/>
    </row>
    <row r="2422" spans="1:24" x14ac:dyDescent="0.3">
      <c r="A2422" s="2">
        <v>44253</v>
      </c>
      <c r="B2422" s="3">
        <v>0.19791666666666666</v>
      </c>
      <c r="C2422" s="6">
        <v>1.6000000000000014</v>
      </c>
      <c r="D2422" s="6">
        <v>12.5</v>
      </c>
      <c r="E2422" s="4">
        <v>12.52</v>
      </c>
      <c r="F2422" s="5">
        <v>3.6999999999999998E-2</v>
      </c>
      <c r="G2422" s="44"/>
      <c r="H2422" s="5">
        <v>0</v>
      </c>
      <c r="I2422" s="44"/>
      <c r="J2422" s="5">
        <v>3.7999999999999999E-2</v>
      </c>
      <c r="K2422" s="44"/>
      <c r="L2422" s="5">
        <v>0</v>
      </c>
      <c r="M2422" s="44"/>
      <c r="N2422" s="5">
        <v>0</v>
      </c>
      <c r="O2422" s="44"/>
      <c r="P2422" s="5">
        <v>0</v>
      </c>
      <c r="Q2422" s="44"/>
      <c r="R2422" s="5">
        <v>0</v>
      </c>
      <c r="S2422" s="44"/>
      <c r="U2422" s="39">
        <f>$AB$1305-V2422</f>
        <v>0.90314999999997569</v>
      </c>
      <c r="V2422" s="39">
        <f>V2420-K2419</f>
        <v>3.8968500000000241</v>
      </c>
      <c r="W2422" s="40">
        <f>U2422/($AB$1305/100)</f>
        <v>18.815624999999493</v>
      </c>
      <c r="X2422" s="40">
        <f>V2422/($AB$1305/100)</f>
        <v>81.1843750000005</v>
      </c>
    </row>
    <row r="2423" spans="1:24" x14ac:dyDescent="0.3">
      <c r="A2423" s="2">
        <v>44253</v>
      </c>
      <c r="B2423" s="3">
        <v>0.20833333333333334</v>
      </c>
      <c r="C2423" s="6">
        <v>1.3999999999999986</v>
      </c>
      <c r="D2423" s="6">
        <v>10.400000000000006</v>
      </c>
      <c r="E2423" s="4">
        <v>12.53</v>
      </c>
      <c r="F2423" s="5">
        <v>3.6999999999999998E-2</v>
      </c>
      <c r="G2423" s="44">
        <f>AVERAGE(F2423:F2426)</f>
        <v>3.6999999999999998E-2</v>
      </c>
      <c r="H2423" s="5">
        <v>0</v>
      </c>
      <c r="I2423" s="44">
        <f>AVERAGE(H2423:H2426)</f>
        <v>0</v>
      </c>
      <c r="J2423" s="5">
        <v>3.6999999999999998E-2</v>
      </c>
      <c r="K2423" s="44">
        <f>AVERAGE(J2423:J2426)</f>
        <v>3.7749999999999999E-2</v>
      </c>
      <c r="L2423" s="5">
        <v>0</v>
      </c>
      <c r="M2423" s="44">
        <f>AVERAGE(L2423:L2426)</f>
        <v>0</v>
      </c>
      <c r="N2423" s="5">
        <v>0</v>
      </c>
      <c r="O2423" s="44">
        <f>AVERAGE(N2423:N2426)</f>
        <v>0</v>
      </c>
      <c r="P2423" s="5">
        <v>0</v>
      </c>
      <c r="Q2423" s="44">
        <f>AVERAGE(P2423:P2426)</f>
        <v>0</v>
      </c>
      <c r="R2423" s="5">
        <v>0</v>
      </c>
      <c r="S2423" s="44">
        <f>AVERAGE(R2423:R2426)</f>
        <v>0</v>
      </c>
      <c r="U2423" s="39"/>
      <c r="V2423" s="39"/>
      <c r="W2423" s="40"/>
      <c r="X2423" s="40"/>
    </row>
    <row r="2424" spans="1:24" x14ac:dyDescent="0.3">
      <c r="A2424" s="2">
        <v>44253</v>
      </c>
      <c r="B2424" s="3">
        <v>0.21875</v>
      </c>
      <c r="C2424" s="6">
        <v>1.2999999999999972</v>
      </c>
      <c r="D2424" s="6">
        <v>11</v>
      </c>
      <c r="E2424" s="4">
        <v>12.53</v>
      </c>
      <c r="F2424" s="5">
        <v>3.6999999999999998E-2</v>
      </c>
      <c r="G2424" s="44"/>
      <c r="H2424" s="5">
        <v>0</v>
      </c>
      <c r="I2424" s="44"/>
      <c r="J2424" s="5">
        <v>3.7999999999999999E-2</v>
      </c>
      <c r="K2424" s="44"/>
      <c r="L2424" s="5">
        <v>0</v>
      </c>
      <c r="M2424" s="44"/>
      <c r="N2424" s="5">
        <v>0</v>
      </c>
      <c r="O2424" s="44"/>
      <c r="P2424" s="5">
        <v>0</v>
      </c>
      <c r="Q2424" s="44"/>
      <c r="R2424" s="5">
        <v>0</v>
      </c>
      <c r="S2424" s="44"/>
      <c r="U2424" s="39">
        <f>$AB$1305-V2424</f>
        <v>0.90314999999997569</v>
      </c>
      <c r="V2424" s="39">
        <f>V2422+($AB$1304*M2423)</f>
        <v>3.8968500000000241</v>
      </c>
      <c r="W2424" s="40">
        <f>U2424/($AB$1305/100)</f>
        <v>18.815624999999493</v>
      </c>
      <c r="X2424" s="40">
        <f>V2424/($AB$1305/100)</f>
        <v>81.1843750000005</v>
      </c>
    </row>
    <row r="2425" spans="1:24" x14ac:dyDescent="0.3">
      <c r="A2425" s="2">
        <v>44253</v>
      </c>
      <c r="B2425" s="3">
        <v>0.22916666666666666</v>
      </c>
      <c r="C2425" s="6">
        <v>1</v>
      </c>
      <c r="D2425" s="6">
        <v>12.400000000000006</v>
      </c>
      <c r="E2425" s="4">
        <v>12.51</v>
      </c>
      <c r="F2425" s="5">
        <v>3.7999999999999999E-2</v>
      </c>
      <c r="G2425" s="44"/>
      <c r="H2425" s="5">
        <v>0</v>
      </c>
      <c r="I2425" s="44"/>
      <c r="J2425" s="5">
        <v>3.7999999999999999E-2</v>
      </c>
      <c r="K2425" s="44"/>
      <c r="L2425" s="5">
        <v>0</v>
      </c>
      <c r="M2425" s="44"/>
      <c r="N2425" s="5">
        <v>0</v>
      </c>
      <c r="O2425" s="44"/>
      <c r="P2425" s="5">
        <v>0</v>
      </c>
      <c r="Q2425" s="44"/>
      <c r="R2425" s="5">
        <v>0</v>
      </c>
      <c r="S2425" s="44"/>
      <c r="U2425" s="39"/>
      <c r="V2425" s="39"/>
      <c r="W2425" s="9"/>
      <c r="X2425" s="9"/>
    </row>
    <row r="2426" spans="1:24" x14ac:dyDescent="0.3">
      <c r="A2426" s="2">
        <v>44253</v>
      </c>
      <c r="B2426" s="3">
        <v>0.23958333333333334</v>
      </c>
      <c r="C2426" s="6">
        <v>1</v>
      </c>
      <c r="D2426" s="6">
        <v>10.299999999999997</v>
      </c>
      <c r="E2426" s="4">
        <v>12.51</v>
      </c>
      <c r="F2426" s="5">
        <v>3.5999999999999997E-2</v>
      </c>
      <c r="G2426" s="44"/>
      <c r="H2426" s="5">
        <v>0</v>
      </c>
      <c r="I2426" s="44"/>
      <c r="J2426" s="5">
        <v>3.7999999999999999E-2</v>
      </c>
      <c r="K2426" s="44"/>
      <c r="L2426" s="5">
        <v>0</v>
      </c>
      <c r="M2426" s="44"/>
      <c r="N2426" s="5">
        <v>0</v>
      </c>
      <c r="O2426" s="44"/>
      <c r="P2426" s="5">
        <v>0</v>
      </c>
      <c r="Q2426" s="44"/>
      <c r="R2426" s="5">
        <v>0</v>
      </c>
      <c r="S2426" s="44"/>
      <c r="U2426" s="39">
        <f>$AB$1305-V2426</f>
        <v>0.94089999999997564</v>
      </c>
      <c r="V2426" s="39">
        <f>V2424-K2423</f>
        <v>3.8591000000000242</v>
      </c>
      <c r="W2426" s="40">
        <f>U2426/($AB$1305/100)</f>
        <v>19.602083333332825</v>
      </c>
      <c r="X2426" s="40">
        <f>V2426/($AB$1305/100)</f>
        <v>80.397916666667172</v>
      </c>
    </row>
    <row r="2427" spans="1:24" x14ac:dyDescent="0.3">
      <c r="A2427" s="2">
        <v>44253</v>
      </c>
      <c r="B2427" s="3">
        <v>0.25</v>
      </c>
      <c r="C2427" s="6">
        <v>1.1000000000000014</v>
      </c>
      <c r="D2427" s="6">
        <v>11.5</v>
      </c>
      <c r="E2427" s="4">
        <v>12.53</v>
      </c>
      <c r="F2427" s="5">
        <v>3.6999999999999998E-2</v>
      </c>
      <c r="G2427" s="44">
        <f>AVERAGE(F2427:F2430)</f>
        <v>3.7499999999999999E-2</v>
      </c>
      <c r="H2427" s="5">
        <v>0</v>
      </c>
      <c r="I2427" s="44">
        <f>AVERAGE(H2427:H2430)</f>
        <v>0</v>
      </c>
      <c r="J2427" s="5">
        <v>3.6999999999999998E-2</v>
      </c>
      <c r="K2427" s="44">
        <f>AVERAGE(J2427:J2430)</f>
        <v>3.7999999999999999E-2</v>
      </c>
      <c r="L2427" s="5">
        <v>0</v>
      </c>
      <c r="M2427" s="44">
        <f>AVERAGE(L2427:L2430)</f>
        <v>0</v>
      </c>
      <c r="N2427" s="5">
        <v>0</v>
      </c>
      <c r="O2427" s="44">
        <f>AVERAGE(N2427:N2430)</f>
        <v>0</v>
      </c>
      <c r="P2427" s="5">
        <v>0</v>
      </c>
      <c r="Q2427" s="44">
        <f>AVERAGE(P2427:P2430)</f>
        <v>0</v>
      </c>
      <c r="R2427" s="5">
        <v>0</v>
      </c>
      <c r="S2427" s="44">
        <f>AVERAGE(R2427:R2430)</f>
        <v>0</v>
      </c>
      <c r="U2427" s="39"/>
      <c r="V2427" s="39"/>
      <c r="W2427" s="40"/>
      <c r="X2427" s="40"/>
    </row>
    <row r="2428" spans="1:24" x14ac:dyDescent="0.3">
      <c r="A2428" s="2">
        <v>44253</v>
      </c>
      <c r="B2428" s="3">
        <v>0.26041666666666669</v>
      </c>
      <c r="C2428" s="6">
        <v>1</v>
      </c>
      <c r="D2428" s="6">
        <v>12</v>
      </c>
      <c r="E2428" s="4">
        <v>12.49</v>
      </c>
      <c r="F2428" s="5">
        <v>3.6999999999999998E-2</v>
      </c>
      <c r="G2428" s="44"/>
      <c r="H2428" s="5">
        <v>0</v>
      </c>
      <c r="I2428" s="44"/>
      <c r="J2428" s="5">
        <v>3.7999999999999999E-2</v>
      </c>
      <c r="K2428" s="44"/>
      <c r="L2428" s="5">
        <v>0</v>
      </c>
      <c r="M2428" s="44"/>
      <c r="N2428" s="5">
        <v>0</v>
      </c>
      <c r="O2428" s="44"/>
      <c r="P2428" s="5">
        <v>0</v>
      </c>
      <c r="Q2428" s="44"/>
      <c r="R2428" s="5">
        <v>0</v>
      </c>
      <c r="S2428" s="44"/>
      <c r="U2428" s="39">
        <f>$AB$1305-V2428</f>
        <v>0.94089999999997564</v>
      </c>
      <c r="V2428" s="39">
        <f>V2426+($AB$1304*M2427)</f>
        <v>3.8591000000000242</v>
      </c>
      <c r="W2428" s="40">
        <f>U2428/($AB$1305/100)</f>
        <v>19.602083333332825</v>
      </c>
      <c r="X2428" s="40">
        <f>V2428/($AB$1305/100)</f>
        <v>80.397916666667172</v>
      </c>
    </row>
    <row r="2429" spans="1:24" x14ac:dyDescent="0.3">
      <c r="A2429" s="2">
        <v>44253</v>
      </c>
      <c r="B2429" s="3">
        <v>0.27083333333333331</v>
      </c>
      <c r="C2429" s="6">
        <v>1.2999999999999972</v>
      </c>
      <c r="D2429" s="6">
        <v>9.9000000000000057</v>
      </c>
      <c r="E2429" s="4">
        <v>12.5</v>
      </c>
      <c r="F2429" s="5">
        <v>3.7999999999999999E-2</v>
      </c>
      <c r="G2429" s="44"/>
      <c r="H2429" s="5">
        <v>0</v>
      </c>
      <c r="I2429" s="44"/>
      <c r="J2429" s="5">
        <v>3.7999999999999999E-2</v>
      </c>
      <c r="K2429" s="44"/>
      <c r="L2429" s="5">
        <v>0</v>
      </c>
      <c r="M2429" s="44"/>
      <c r="N2429" s="5">
        <v>0</v>
      </c>
      <c r="O2429" s="44"/>
      <c r="P2429" s="5">
        <v>0</v>
      </c>
      <c r="Q2429" s="44"/>
      <c r="R2429" s="5">
        <v>0</v>
      </c>
      <c r="S2429" s="44"/>
      <c r="U2429" s="39"/>
      <c r="V2429" s="39"/>
      <c r="W2429" s="40"/>
      <c r="X2429" s="40"/>
    </row>
    <row r="2430" spans="1:24" x14ac:dyDescent="0.3">
      <c r="A2430" s="2">
        <v>44253</v>
      </c>
      <c r="B2430" s="3">
        <v>0.28125</v>
      </c>
      <c r="C2430" s="6">
        <v>2.1000000000000014</v>
      </c>
      <c r="D2430" s="6">
        <v>12</v>
      </c>
      <c r="E2430" s="4">
        <v>12.49</v>
      </c>
      <c r="F2430" s="5">
        <v>3.7999999999999999E-2</v>
      </c>
      <c r="G2430" s="44"/>
      <c r="H2430" s="5">
        <v>0</v>
      </c>
      <c r="I2430" s="44"/>
      <c r="J2430" s="5">
        <v>3.9E-2</v>
      </c>
      <c r="K2430" s="44"/>
      <c r="L2430" s="5">
        <v>0</v>
      </c>
      <c r="M2430" s="44"/>
      <c r="N2430" s="5">
        <v>0</v>
      </c>
      <c r="O2430" s="44"/>
      <c r="P2430" s="5">
        <v>0</v>
      </c>
      <c r="Q2430" s="44"/>
      <c r="R2430" s="5">
        <v>0</v>
      </c>
      <c r="S2430" s="44"/>
      <c r="U2430" s="39">
        <f>$AB$1305-V2430</f>
        <v>0.97889999999997546</v>
      </c>
      <c r="V2430" s="39">
        <f>V2428-K2427</f>
        <v>3.8211000000000244</v>
      </c>
      <c r="W2430" s="40">
        <f>U2430/($AB$1305/100)</f>
        <v>20.393749999999489</v>
      </c>
      <c r="X2430" s="40">
        <f>V2430/($AB$1305/100)</f>
        <v>79.6062500000005</v>
      </c>
    </row>
    <row r="2431" spans="1:24" x14ac:dyDescent="0.3">
      <c r="A2431" s="2">
        <v>44253</v>
      </c>
      <c r="B2431" s="3">
        <v>0.29166666666666669</v>
      </c>
      <c r="C2431" s="6">
        <v>3.1000000000000014</v>
      </c>
      <c r="D2431" s="6">
        <v>11.799999999999997</v>
      </c>
      <c r="E2431" s="4">
        <v>12.48</v>
      </c>
      <c r="F2431" s="5">
        <v>3.7999999999999999E-2</v>
      </c>
      <c r="G2431" s="44">
        <f>AVERAGE(F2431:F2434)</f>
        <v>3.9750000000000001E-2</v>
      </c>
      <c r="H2431" s="5">
        <v>0</v>
      </c>
      <c r="I2431" s="44">
        <f>AVERAGE(H2431:H2434)</f>
        <v>1.7250000000000001E-2</v>
      </c>
      <c r="J2431" s="5">
        <v>3.6999999999999998E-2</v>
      </c>
      <c r="K2431" s="44">
        <f>AVERAGE(J2431:J2434)</f>
        <v>2.2750000000000003E-2</v>
      </c>
      <c r="L2431" s="5">
        <v>0</v>
      </c>
      <c r="M2431" s="44">
        <f>AVERAGE(L2431:L2434)</f>
        <v>0</v>
      </c>
      <c r="N2431" s="5">
        <v>0</v>
      </c>
      <c r="O2431" s="44">
        <f>AVERAGE(N2431:N2434)</f>
        <v>0</v>
      </c>
      <c r="P2431" s="5">
        <v>0</v>
      </c>
      <c r="Q2431" s="44">
        <f>AVERAGE(P2431:P2434)</f>
        <v>0</v>
      </c>
      <c r="R2431" s="5">
        <v>0</v>
      </c>
      <c r="S2431" s="44">
        <f>AVERAGE(R2431:R2434)</f>
        <v>0</v>
      </c>
      <c r="U2431" s="39"/>
      <c r="V2431" s="39"/>
      <c r="W2431" s="40"/>
      <c r="X2431" s="40"/>
    </row>
    <row r="2432" spans="1:24" x14ac:dyDescent="0.3">
      <c r="A2432" s="2">
        <v>44253</v>
      </c>
      <c r="B2432" s="3">
        <v>0.30208333333333331</v>
      </c>
      <c r="C2432" s="6">
        <v>2.2000000000000028</v>
      </c>
      <c r="D2432" s="6">
        <v>10</v>
      </c>
      <c r="E2432" s="4">
        <v>12.51</v>
      </c>
      <c r="F2432" s="5">
        <v>0.04</v>
      </c>
      <c r="G2432" s="44"/>
      <c r="H2432" s="5">
        <v>0.01</v>
      </c>
      <c r="I2432" s="44"/>
      <c r="J2432" s="5">
        <v>0.03</v>
      </c>
      <c r="K2432" s="44"/>
      <c r="L2432" s="5">
        <v>0</v>
      </c>
      <c r="M2432" s="44"/>
      <c r="N2432" s="5">
        <v>0</v>
      </c>
      <c r="O2432" s="44"/>
      <c r="P2432" s="5">
        <v>0</v>
      </c>
      <c r="Q2432" s="44"/>
      <c r="R2432" s="5">
        <v>0</v>
      </c>
      <c r="S2432" s="44"/>
      <c r="U2432" s="39">
        <f>$AB$1305-V2432</f>
        <v>0.97889999999997546</v>
      </c>
      <c r="V2432" s="39">
        <f>V2430+($AB$1304*M2431)</f>
        <v>3.8211000000000244</v>
      </c>
      <c r="W2432" s="40">
        <f>U2432/($AB$1305/100)</f>
        <v>20.393749999999489</v>
      </c>
      <c r="X2432" s="40">
        <f>V2432/($AB$1305/100)</f>
        <v>79.6062500000005</v>
      </c>
    </row>
    <row r="2433" spans="1:24" x14ac:dyDescent="0.3">
      <c r="A2433" s="2">
        <v>44253</v>
      </c>
      <c r="B2433" s="3">
        <v>0.3125</v>
      </c>
      <c r="C2433" s="6">
        <v>1.7999999999999972</v>
      </c>
      <c r="D2433" s="6">
        <v>11.799999999999997</v>
      </c>
      <c r="E2433" s="4">
        <v>12.55</v>
      </c>
      <c r="F2433" s="5">
        <v>0.04</v>
      </c>
      <c r="G2433" s="44"/>
      <c r="H2433" s="5">
        <v>2.1999999999999999E-2</v>
      </c>
      <c r="I2433" s="44"/>
      <c r="J2433" s="5">
        <v>0.02</v>
      </c>
      <c r="K2433" s="44"/>
      <c r="L2433" s="5">
        <v>0</v>
      </c>
      <c r="M2433" s="44"/>
      <c r="N2433" s="5">
        <v>0</v>
      </c>
      <c r="O2433" s="44"/>
      <c r="P2433" s="5">
        <v>0</v>
      </c>
      <c r="Q2433" s="44"/>
      <c r="R2433" s="5">
        <v>0</v>
      </c>
      <c r="S2433" s="44"/>
      <c r="U2433" s="39"/>
      <c r="V2433" s="39"/>
      <c r="W2433" s="9"/>
      <c r="X2433" s="9"/>
    </row>
    <row r="2434" spans="1:24" x14ac:dyDescent="0.3">
      <c r="A2434" s="2">
        <v>44253</v>
      </c>
      <c r="B2434" s="3">
        <v>0.32291666666666669</v>
      </c>
      <c r="C2434" s="6">
        <v>2</v>
      </c>
      <c r="D2434" s="6">
        <v>12.099999999999994</v>
      </c>
      <c r="E2434" s="4">
        <v>12.59</v>
      </c>
      <c r="F2434" s="5">
        <v>4.1000000000000002E-2</v>
      </c>
      <c r="G2434" s="44"/>
      <c r="H2434" s="5">
        <v>3.6999999999999998E-2</v>
      </c>
      <c r="I2434" s="44"/>
      <c r="J2434" s="5">
        <v>4.0000000000000001E-3</v>
      </c>
      <c r="K2434" s="44"/>
      <c r="L2434" s="5">
        <v>0</v>
      </c>
      <c r="M2434" s="44"/>
      <c r="N2434" s="5">
        <v>0</v>
      </c>
      <c r="O2434" s="44"/>
      <c r="P2434" s="5">
        <v>0</v>
      </c>
      <c r="Q2434" s="44"/>
      <c r="R2434" s="5">
        <v>0</v>
      </c>
      <c r="S2434" s="44"/>
      <c r="U2434" s="39">
        <f>$AB$1305-V2434</f>
        <v>1.0016499999999753</v>
      </c>
      <c r="V2434" s="39">
        <f>V2432-K2431</f>
        <v>3.7983500000000245</v>
      </c>
      <c r="W2434" s="40">
        <f>U2434/($AB$1305/100)</f>
        <v>20.867708333332818</v>
      </c>
      <c r="X2434" s="40">
        <f>V2434/($AB$1305/100)</f>
        <v>79.132291666667172</v>
      </c>
    </row>
    <row r="2435" spans="1:24" x14ac:dyDescent="0.3">
      <c r="A2435" s="2">
        <v>44253</v>
      </c>
      <c r="B2435" s="3">
        <v>0.33333333333333331</v>
      </c>
      <c r="C2435" s="6">
        <v>2.2999999999999972</v>
      </c>
      <c r="D2435" s="6">
        <v>10.5</v>
      </c>
      <c r="E2435" s="4">
        <v>12.7</v>
      </c>
      <c r="F2435" s="5">
        <v>4.2000000000000003E-2</v>
      </c>
      <c r="G2435" s="44">
        <f>AVERAGE(F2435:F2438)</f>
        <v>4.3999999999999997E-2</v>
      </c>
      <c r="H2435" s="5">
        <v>5.2999999999999999E-2</v>
      </c>
      <c r="I2435" s="44">
        <f>AVERAGE(H2435:H2438)</f>
        <v>0.11924999999999999</v>
      </c>
      <c r="J2435" s="5">
        <v>0</v>
      </c>
      <c r="K2435" s="44">
        <f>AVERAGE(J2435:J2438)</f>
        <v>0</v>
      </c>
      <c r="L2435" s="5">
        <v>8.9999999999999993E-3</v>
      </c>
      <c r="M2435" s="44">
        <f>AVERAGE(L2435:L2438)</f>
        <v>7.4249999999999997E-2</v>
      </c>
      <c r="N2435" s="5">
        <v>0</v>
      </c>
      <c r="O2435" s="44">
        <f>AVERAGE(N2435:N2438)</f>
        <v>0</v>
      </c>
      <c r="P2435" s="5">
        <v>0</v>
      </c>
      <c r="Q2435" s="44">
        <f>AVERAGE(P2435:P2438)</f>
        <v>0</v>
      </c>
      <c r="R2435" s="5">
        <v>0</v>
      </c>
      <c r="S2435" s="44">
        <f>AVERAGE(R2435:R2438)</f>
        <v>0</v>
      </c>
      <c r="U2435" s="39"/>
      <c r="V2435" s="39"/>
      <c r="W2435" s="40"/>
      <c r="X2435" s="40"/>
    </row>
    <row r="2436" spans="1:24" x14ac:dyDescent="0.3">
      <c r="A2436" s="2">
        <v>44253</v>
      </c>
      <c r="B2436" s="3">
        <v>0.34375</v>
      </c>
      <c r="C2436" s="6">
        <v>3</v>
      </c>
      <c r="D2436" s="6">
        <v>9.5999999999999943</v>
      </c>
      <c r="E2436" s="4">
        <v>13</v>
      </c>
      <c r="F2436" s="5">
        <v>4.3999999999999997E-2</v>
      </c>
      <c r="G2436" s="44"/>
      <c r="H2436" s="5">
        <v>0.104</v>
      </c>
      <c r="I2436" s="44"/>
      <c r="J2436" s="5">
        <v>0</v>
      </c>
      <c r="K2436" s="44"/>
      <c r="L2436" s="5">
        <v>0.06</v>
      </c>
      <c r="M2436" s="44"/>
      <c r="N2436" s="5">
        <v>0</v>
      </c>
      <c r="O2436" s="44"/>
      <c r="P2436" s="5">
        <v>0</v>
      </c>
      <c r="Q2436" s="44"/>
      <c r="R2436" s="5">
        <v>0</v>
      </c>
      <c r="S2436" s="44"/>
      <c r="U2436" s="39">
        <f>$AB$1305-V2436</f>
        <v>0.94224999999997516</v>
      </c>
      <c r="V2436" s="39">
        <f>V2434+($AB$1304*M2435)</f>
        <v>3.8577500000000247</v>
      </c>
      <c r="W2436" s="40">
        <f>U2436/($AB$1305/100)</f>
        <v>19.630208333332817</v>
      </c>
      <c r="X2436" s="40">
        <f>V2436/($AB$1305/100)</f>
        <v>80.369791666667183</v>
      </c>
    </row>
    <row r="2437" spans="1:24" x14ac:dyDescent="0.3">
      <c r="A2437" s="2">
        <v>44253</v>
      </c>
      <c r="B2437" s="3">
        <v>0.35416666666666669</v>
      </c>
      <c r="C2437" s="6">
        <v>3.7999999999999972</v>
      </c>
      <c r="D2437" s="6">
        <v>9.5999999999999943</v>
      </c>
      <c r="E2437" s="4">
        <v>13.32</v>
      </c>
      <c r="F2437" s="5">
        <v>4.3999999999999997E-2</v>
      </c>
      <c r="G2437" s="44"/>
      <c r="H2437" s="5">
        <v>0.14799999999999999</v>
      </c>
      <c r="I2437" s="44"/>
      <c r="J2437" s="5">
        <v>0</v>
      </c>
      <c r="K2437" s="44"/>
      <c r="L2437" s="5">
        <v>0.10299999999999999</v>
      </c>
      <c r="M2437" s="44"/>
      <c r="N2437" s="5">
        <v>0</v>
      </c>
      <c r="O2437" s="44"/>
      <c r="P2437" s="5">
        <v>0</v>
      </c>
      <c r="Q2437" s="44"/>
      <c r="R2437" s="5">
        <v>0</v>
      </c>
      <c r="S2437" s="44"/>
      <c r="U2437" s="39"/>
      <c r="V2437" s="39"/>
      <c r="W2437" s="40"/>
      <c r="X2437" s="40"/>
    </row>
    <row r="2438" spans="1:24" x14ac:dyDescent="0.3">
      <c r="A2438" s="2">
        <v>44253</v>
      </c>
      <c r="B2438" s="3">
        <v>0.36458333333333331</v>
      </c>
      <c r="C2438" s="6">
        <v>4.6000000000000014</v>
      </c>
      <c r="D2438" s="6">
        <v>9.7000000000000028</v>
      </c>
      <c r="E2438" s="4">
        <v>13.51</v>
      </c>
      <c r="F2438" s="5">
        <v>4.5999999999999999E-2</v>
      </c>
      <c r="G2438" s="44"/>
      <c r="H2438" s="5">
        <v>0.17199999999999999</v>
      </c>
      <c r="I2438" s="44"/>
      <c r="J2438" s="5">
        <v>0</v>
      </c>
      <c r="K2438" s="44"/>
      <c r="L2438" s="5">
        <v>0.125</v>
      </c>
      <c r="M2438" s="44"/>
      <c r="N2438" s="5">
        <v>0</v>
      </c>
      <c r="O2438" s="44"/>
      <c r="P2438" s="5">
        <v>0</v>
      </c>
      <c r="Q2438" s="44"/>
      <c r="R2438" s="5">
        <v>0</v>
      </c>
      <c r="S2438" s="44"/>
      <c r="U2438" s="39">
        <f>$AB$1305-V2438</f>
        <v>0.94224999999997516</v>
      </c>
      <c r="V2438" s="39">
        <f>V2436-K2435</f>
        <v>3.8577500000000247</v>
      </c>
      <c r="W2438" s="40">
        <f>U2438/($AB$1305/100)</f>
        <v>19.630208333332817</v>
      </c>
      <c r="X2438" s="40">
        <f>V2438/($AB$1305/100)</f>
        <v>80.369791666667183</v>
      </c>
    </row>
    <row r="2439" spans="1:24" x14ac:dyDescent="0.3">
      <c r="A2439" s="2">
        <v>44253</v>
      </c>
      <c r="B2439" s="3">
        <v>0.375</v>
      </c>
      <c r="C2439" s="6">
        <v>6.2999999999999972</v>
      </c>
      <c r="D2439" s="6">
        <v>10.700000000000003</v>
      </c>
      <c r="E2439" s="4">
        <v>13.75</v>
      </c>
      <c r="F2439" s="5">
        <v>4.5999999999999999E-2</v>
      </c>
      <c r="G2439" s="44">
        <f>AVERAGE(F2439:F2442)</f>
        <v>4.7500000000000001E-2</v>
      </c>
      <c r="H2439" s="5">
        <v>0.19800000000000001</v>
      </c>
      <c r="I2439" s="44">
        <f>AVERAGE(H2439:H2442)</f>
        <v>0.20874999999999999</v>
      </c>
      <c r="J2439" s="5">
        <v>0</v>
      </c>
      <c r="K2439" s="44">
        <f>AVERAGE(J2439:J2442)</f>
        <v>0</v>
      </c>
      <c r="L2439" s="5">
        <v>0.152</v>
      </c>
      <c r="M2439" s="44">
        <f>AVERAGE(L2439:L2442)</f>
        <v>0.1605</v>
      </c>
      <c r="N2439" s="5">
        <v>0</v>
      </c>
      <c r="O2439" s="44">
        <f>AVERAGE(N2439:N2442)</f>
        <v>0</v>
      </c>
      <c r="P2439" s="5">
        <v>0</v>
      </c>
      <c r="Q2439" s="44">
        <f>AVERAGE(P2439:P2442)</f>
        <v>0</v>
      </c>
      <c r="R2439" s="5">
        <v>0</v>
      </c>
      <c r="S2439" s="44">
        <f>AVERAGE(R2439:R2442)</f>
        <v>0</v>
      </c>
      <c r="U2439" s="39"/>
      <c r="V2439" s="39"/>
      <c r="W2439" s="40"/>
      <c r="X2439" s="40"/>
    </row>
    <row r="2440" spans="1:24" x14ac:dyDescent="0.3">
      <c r="A2440" s="2">
        <v>44253</v>
      </c>
      <c r="B2440" s="3">
        <v>0.38541666666666669</v>
      </c>
      <c r="C2440" s="6">
        <v>7.2999999999999972</v>
      </c>
      <c r="D2440" s="6">
        <v>11.599999999999994</v>
      </c>
      <c r="E2440" s="4">
        <v>14.3</v>
      </c>
      <c r="F2440" s="5">
        <v>4.8000000000000001E-2</v>
      </c>
      <c r="G2440" s="44"/>
      <c r="H2440" s="5">
        <v>0.23300000000000001</v>
      </c>
      <c r="I2440" s="44"/>
      <c r="J2440" s="5">
        <v>0</v>
      </c>
      <c r="K2440" s="44"/>
      <c r="L2440" s="5">
        <v>0.185</v>
      </c>
      <c r="M2440" s="44"/>
      <c r="N2440" s="5">
        <v>0</v>
      </c>
      <c r="O2440" s="44"/>
      <c r="P2440" s="5">
        <v>0</v>
      </c>
      <c r="Q2440" s="44"/>
      <c r="R2440" s="5">
        <v>0</v>
      </c>
      <c r="S2440" s="44"/>
      <c r="U2440" s="39">
        <f>$AB$1305-V2440</f>
        <v>0.81384999999997509</v>
      </c>
      <c r="V2440" s="39">
        <f>V2438+($AB$1304*M2439)</f>
        <v>3.9861500000000247</v>
      </c>
      <c r="W2440" s="40">
        <f>U2440/($AB$1305/100)</f>
        <v>16.955208333332813</v>
      </c>
      <c r="X2440" s="40">
        <f>V2440/($AB$1305/100)</f>
        <v>83.04479166666718</v>
      </c>
    </row>
    <row r="2441" spans="1:24" x14ac:dyDescent="0.3">
      <c r="A2441" s="2">
        <v>44253</v>
      </c>
      <c r="B2441" s="3">
        <v>0.39583333333333331</v>
      </c>
      <c r="C2441" s="6">
        <v>7.7999999999999972</v>
      </c>
      <c r="D2441" s="6">
        <v>12.599999999999994</v>
      </c>
      <c r="E2441" s="4">
        <v>14.3</v>
      </c>
      <c r="F2441" s="5">
        <v>4.8000000000000001E-2</v>
      </c>
      <c r="G2441" s="44"/>
      <c r="H2441" s="5">
        <v>0.21</v>
      </c>
      <c r="I2441" s="44"/>
      <c r="J2441" s="5">
        <v>0</v>
      </c>
      <c r="K2441" s="44"/>
      <c r="L2441" s="5">
        <v>0.16</v>
      </c>
      <c r="M2441" s="44"/>
      <c r="N2441" s="5">
        <v>0</v>
      </c>
      <c r="O2441" s="44"/>
      <c r="P2441" s="5">
        <v>0</v>
      </c>
      <c r="Q2441" s="44"/>
      <c r="R2441" s="5">
        <v>0</v>
      </c>
      <c r="S2441" s="44"/>
      <c r="U2441" s="39"/>
      <c r="V2441" s="39"/>
      <c r="W2441" s="9"/>
      <c r="X2441" s="9"/>
    </row>
    <row r="2442" spans="1:24" x14ac:dyDescent="0.3">
      <c r="A2442" s="2">
        <v>44253</v>
      </c>
      <c r="B2442" s="3">
        <v>0.40625</v>
      </c>
      <c r="C2442" s="6">
        <v>8.6000000000000014</v>
      </c>
      <c r="D2442" s="6">
        <v>14</v>
      </c>
      <c r="E2442" s="4">
        <v>14.29</v>
      </c>
      <c r="F2442" s="5">
        <v>4.8000000000000001E-2</v>
      </c>
      <c r="G2442" s="44"/>
      <c r="H2442" s="5">
        <v>0.19400000000000001</v>
      </c>
      <c r="I2442" s="44"/>
      <c r="J2442" s="5">
        <v>0</v>
      </c>
      <c r="K2442" s="44"/>
      <c r="L2442" s="5">
        <v>0.14499999999999999</v>
      </c>
      <c r="M2442" s="44"/>
      <c r="N2442" s="5">
        <v>0</v>
      </c>
      <c r="O2442" s="44"/>
      <c r="P2442" s="5">
        <v>0</v>
      </c>
      <c r="Q2442" s="44"/>
      <c r="R2442" s="5">
        <v>0</v>
      </c>
      <c r="S2442" s="44"/>
      <c r="U2442" s="39">
        <f>$AB$1305-V2442</f>
        <v>0.81384999999997509</v>
      </c>
      <c r="V2442" s="39">
        <f>V2440-K2439</f>
        <v>3.9861500000000247</v>
      </c>
      <c r="W2442" s="40">
        <f>U2442/($AB$1305/100)</f>
        <v>16.955208333332813</v>
      </c>
      <c r="X2442" s="40">
        <f>V2442/($AB$1305/100)</f>
        <v>83.04479166666718</v>
      </c>
    </row>
    <row r="2443" spans="1:24" x14ac:dyDescent="0.3">
      <c r="A2443" s="2">
        <v>44253</v>
      </c>
      <c r="B2443" s="3">
        <v>0.41666666666666669</v>
      </c>
      <c r="C2443" s="6">
        <v>9.2000000000000028</v>
      </c>
      <c r="D2443" s="6">
        <v>14.900000000000006</v>
      </c>
      <c r="E2443" s="4">
        <v>14.28</v>
      </c>
      <c r="F2443" s="5">
        <v>0.05</v>
      </c>
      <c r="G2443" s="44">
        <f>AVERAGE(F2443:F2446)</f>
        <v>5.1499999999999997E-2</v>
      </c>
      <c r="H2443" s="5">
        <v>0.184</v>
      </c>
      <c r="I2443" s="44">
        <f>AVERAGE(H2443:H2446)</f>
        <v>0.17600000000000002</v>
      </c>
      <c r="J2443" s="5">
        <v>0</v>
      </c>
      <c r="K2443" s="44">
        <f>AVERAGE(J2443:J2446)</f>
        <v>0</v>
      </c>
      <c r="L2443" s="5">
        <v>0.13400000000000001</v>
      </c>
      <c r="M2443" s="44">
        <f>AVERAGE(L2443:L2446)</f>
        <v>0.124</v>
      </c>
      <c r="N2443" s="5">
        <v>0</v>
      </c>
      <c r="O2443" s="44">
        <f>AVERAGE(N2443:N2446)</f>
        <v>0</v>
      </c>
      <c r="P2443" s="5">
        <v>0</v>
      </c>
      <c r="Q2443" s="44">
        <f>AVERAGE(P2443:P2446)</f>
        <v>0</v>
      </c>
      <c r="R2443" s="5">
        <v>0</v>
      </c>
      <c r="S2443" s="44">
        <f>AVERAGE(R2443:R2446)</f>
        <v>0</v>
      </c>
      <c r="U2443" s="39"/>
      <c r="V2443" s="39"/>
      <c r="W2443" s="40"/>
      <c r="X2443" s="40"/>
    </row>
    <row r="2444" spans="1:24" x14ac:dyDescent="0.3">
      <c r="A2444" s="2">
        <v>44253</v>
      </c>
      <c r="B2444" s="3">
        <v>0.42708333333333331</v>
      </c>
      <c r="C2444" s="6">
        <v>9.9000000000000057</v>
      </c>
      <c r="D2444" s="6">
        <v>16.200000000000003</v>
      </c>
      <c r="E2444" s="4">
        <v>14.27</v>
      </c>
      <c r="F2444" s="5">
        <v>5.0999999999999997E-2</v>
      </c>
      <c r="G2444" s="44"/>
      <c r="H2444" s="5">
        <v>0.17799999999999999</v>
      </c>
      <c r="I2444" s="44"/>
      <c r="J2444" s="5">
        <v>0</v>
      </c>
      <c r="K2444" s="44"/>
      <c r="L2444" s="5">
        <v>0.126</v>
      </c>
      <c r="M2444" s="44"/>
      <c r="N2444" s="5">
        <v>0</v>
      </c>
      <c r="O2444" s="44"/>
      <c r="P2444" s="5">
        <v>0</v>
      </c>
      <c r="Q2444" s="44"/>
      <c r="R2444" s="5">
        <v>0</v>
      </c>
      <c r="S2444" s="44"/>
      <c r="U2444" s="39">
        <f>$AB$1305-V2444</f>
        <v>0.71464999999997492</v>
      </c>
      <c r="V2444" s="39">
        <f>V2442+($AB$1304*M2443)</f>
        <v>4.0853500000000249</v>
      </c>
      <c r="W2444" s="40">
        <f>U2444/($AB$1305/100)</f>
        <v>14.888541666666145</v>
      </c>
      <c r="X2444" s="40">
        <f>V2444/($AB$1305/100)</f>
        <v>85.111458333333857</v>
      </c>
    </row>
    <row r="2445" spans="1:24" x14ac:dyDescent="0.3">
      <c r="A2445" s="2">
        <v>44253</v>
      </c>
      <c r="B2445" s="3">
        <v>0.4375</v>
      </c>
      <c r="C2445" s="6">
        <v>10.5</v>
      </c>
      <c r="D2445" s="6">
        <v>17</v>
      </c>
      <c r="E2445" s="4">
        <v>14.26</v>
      </c>
      <c r="F2445" s="5">
        <v>5.0999999999999997E-2</v>
      </c>
      <c r="G2445" s="44"/>
      <c r="H2445" s="5">
        <v>0.17199999999999999</v>
      </c>
      <c r="I2445" s="44"/>
      <c r="J2445" s="5">
        <v>0</v>
      </c>
      <c r="K2445" s="44"/>
      <c r="L2445" s="5">
        <v>0.12</v>
      </c>
      <c r="M2445" s="44"/>
      <c r="N2445" s="5">
        <v>0</v>
      </c>
      <c r="O2445" s="44"/>
      <c r="P2445" s="5">
        <v>0</v>
      </c>
      <c r="Q2445" s="44"/>
      <c r="R2445" s="5">
        <v>0</v>
      </c>
      <c r="S2445" s="44"/>
      <c r="U2445" s="39"/>
      <c r="V2445" s="39"/>
      <c r="W2445" s="40"/>
      <c r="X2445" s="40"/>
    </row>
    <row r="2446" spans="1:24" x14ac:dyDescent="0.3">
      <c r="A2446" s="2">
        <v>44253</v>
      </c>
      <c r="B2446" s="3">
        <v>0.44791666666666669</v>
      </c>
      <c r="C2446" s="6">
        <v>11.799999999999997</v>
      </c>
      <c r="D2446" s="6">
        <v>17.599999999999994</v>
      </c>
      <c r="E2446" s="4">
        <v>14.25</v>
      </c>
      <c r="F2446" s="5">
        <v>5.3999999999999999E-2</v>
      </c>
      <c r="G2446" s="44"/>
      <c r="H2446" s="5">
        <v>0.17</v>
      </c>
      <c r="I2446" s="44"/>
      <c r="J2446" s="5">
        <v>0</v>
      </c>
      <c r="K2446" s="44"/>
      <c r="L2446" s="5">
        <v>0.11600000000000001</v>
      </c>
      <c r="M2446" s="44"/>
      <c r="N2446" s="5">
        <v>0</v>
      </c>
      <c r="O2446" s="44"/>
      <c r="P2446" s="5">
        <v>0</v>
      </c>
      <c r="Q2446" s="44"/>
      <c r="R2446" s="5">
        <v>0</v>
      </c>
      <c r="S2446" s="44"/>
      <c r="U2446" s="39">
        <f>$AB$1305-V2446</f>
        <v>0.71464999999997492</v>
      </c>
      <c r="V2446" s="39">
        <f>V2444-K2443</f>
        <v>4.0853500000000249</v>
      </c>
      <c r="W2446" s="40">
        <f>U2446/($AB$1305/100)</f>
        <v>14.888541666666145</v>
      </c>
      <c r="X2446" s="40">
        <f>V2446/($AB$1305/100)</f>
        <v>85.111458333333857</v>
      </c>
    </row>
    <row r="2447" spans="1:24" x14ac:dyDescent="0.3">
      <c r="A2447" s="2">
        <v>44253</v>
      </c>
      <c r="B2447" s="3">
        <v>0.45833333333333331</v>
      </c>
      <c r="C2447" s="6">
        <v>13.099999999999994</v>
      </c>
      <c r="D2447" s="6">
        <v>18.799999999999997</v>
      </c>
      <c r="E2447" s="4">
        <v>14.18</v>
      </c>
      <c r="F2447" s="5">
        <v>6.5000000000000002E-2</v>
      </c>
      <c r="G2447" s="44">
        <f>AVERAGE(F2447:F2450)</f>
        <v>6.6750000000000004E-2</v>
      </c>
      <c r="H2447" s="5">
        <v>0.17399999999999999</v>
      </c>
      <c r="I2447" s="44">
        <f>AVERAGE(H2447:H2450)</f>
        <v>0.15725</v>
      </c>
      <c r="J2447" s="5">
        <v>0</v>
      </c>
      <c r="K2447" s="44">
        <f>AVERAGE(J2447:J2450)</f>
        <v>0</v>
      </c>
      <c r="L2447" s="5">
        <v>0.109</v>
      </c>
      <c r="M2447" s="44">
        <f>AVERAGE(L2447:L2450)</f>
        <v>9.0000000000000011E-2</v>
      </c>
      <c r="N2447" s="5">
        <v>0</v>
      </c>
      <c r="O2447" s="44">
        <f>AVERAGE(N2447:N2450)</f>
        <v>0</v>
      </c>
      <c r="P2447" s="5">
        <v>0</v>
      </c>
      <c r="Q2447" s="44">
        <f>AVERAGE(P2447:P2450)</f>
        <v>0</v>
      </c>
      <c r="R2447" s="5">
        <v>0</v>
      </c>
      <c r="S2447" s="44">
        <f>AVERAGE(R2447:R2450)</f>
        <v>0</v>
      </c>
      <c r="U2447" s="39"/>
      <c r="V2447" s="39"/>
      <c r="W2447" s="40"/>
      <c r="X2447" s="40"/>
    </row>
    <row r="2448" spans="1:24" x14ac:dyDescent="0.3">
      <c r="A2448" s="2">
        <v>44253</v>
      </c>
      <c r="B2448" s="3">
        <v>0.46875</v>
      </c>
      <c r="C2448" s="6">
        <v>13.900000000000006</v>
      </c>
      <c r="D2448" s="6">
        <v>20.299999999999997</v>
      </c>
      <c r="E2448" s="4">
        <v>13.72</v>
      </c>
      <c r="F2448" s="5">
        <v>6.7000000000000004E-2</v>
      </c>
      <c r="G2448" s="44"/>
      <c r="H2448" s="5">
        <v>0.156</v>
      </c>
      <c r="I2448" s="44"/>
      <c r="J2448" s="5">
        <v>0</v>
      </c>
      <c r="K2448" s="44"/>
      <c r="L2448" s="5">
        <v>8.7999999999999995E-2</v>
      </c>
      <c r="M2448" s="44"/>
      <c r="N2448" s="5">
        <v>0</v>
      </c>
      <c r="O2448" s="44"/>
      <c r="P2448" s="5">
        <v>0</v>
      </c>
      <c r="Q2448" s="44"/>
      <c r="R2448" s="5">
        <v>0</v>
      </c>
      <c r="S2448" s="44"/>
      <c r="U2448" s="39">
        <f>$AB$1305-V2448</f>
        <v>0.64264999999997485</v>
      </c>
      <c r="V2448" s="39">
        <f>V2446+($AB$1304*M2447)</f>
        <v>4.157350000000025</v>
      </c>
      <c r="W2448" s="40">
        <f>U2448/($AB$1305/100)</f>
        <v>13.388541666666143</v>
      </c>
      <c r="X2448" s="40">
        <f>V2448/($AB$1305/100)</f>
        <v>86.611458333333857</v>
      </c>
    </row>
    <row r="2449" spans="1:26" x14ac:dyDescent="0.3">
      <c r="A2449" s="2">
        <v>44253</v>
      </c>
      <c r="B2449" s="3">
        <v>0.47916666666666669</v>
      </c>
      <c r="C2449" s="6">
        <v>14.299999999999997</v>
      </c>
      <c r="D2449" s="6">
        <v>21.5</v>
      </c>
      <c r="E2449" s="4">
        <v>13.7</v>
      </c>
      <c r="F2449" s="5">
        <v>6.7000000000000004E-2</v>
      </c>
      <c r="G2449" s="44"/>
      <c r="H2449" s="5">
        <v>0.151</v>
      </c>
      <c r="I2449" s="44"/>
      <c r="J2449" s="5">
        <v>0</v>
      </c>
      <c r="K2449" s="44"/>
      <c r="L2449" s="5">
        <v>8.3000000000000004E-2</v>
      </c>
      <c r="M2449" s="44"/>
      <c r="N2449" s="5">
        <v>0</v>
      </c>
      <c r="O2449" s="44"/>
      <c r="P2449" s="5">
        <v>0</v>
      </c>
      <c r="Q2449" s="44"/>
      <c r="R2449" s="5">
        <v>0</v>
      </c>
      <c r="S2449" s="44"/>
      <c r="U2449" s="39"/>
      <c r="V2449" s="39"/>
      <c r="W2449" s="9"/>
      <c r="X2449" s="9"/>
    </row>
    <row r="2450" spans="1:26" x14ac:dyDescent="0.3">
      <c r="A2450" s="2">
        <v>44253</v>
      </c>
      <c r="B2450" s="3">
        <v>0.48958333333333331</v>
      </c>
      <c r="C2450" s="6">
        <v>14.799999999999997</v>
      </c>
      <c r="D2450" s="6">
        <v>22.799999999999997</v>
      </c>
      <c r="E2450" s="4">
        <v>13.7</v>
      </c>
      <c r="F2450" s="5">
        <v>6.8000000000000005E-2</v>
      </c>
      <c r="G2450" s="44"/>
      <c r="H2450" s="5">
        <v>0.14799999999999999</v>
      </c>
      <c r="I2450" s="44"/>
      <c r="J2450" s="5">
        <v>0</v>
      </c>
      <c r="K2450" s="44"/>
      <c r="L2450" s="5">
        <v>0.08</v>
      </c>
      <c r="M2450" s="44"/>
      <c r="N2450" s="5">
        <v>0</v>
      </c>
      <c r="O2450" s="44"/>
      <c r="P2450" s="5">
        <v>0</v>
      </c>
      <c r="Q2450" s="44"/>
      <c r="R2450" s="5">
        <v>0</v>
      </c>
      <c r="S2450" s="44"/>
      <c r="U2450" s="39">
        <f>$AB$1305-V2450</f>
        <v>0.64264999999997485</v>
      </c>
      <c r="V2450" s="39">
        <f>V2448-K2447</f>
        <v>4.157350000000025</v>
      </c>
      <c r="W2450" s="40">
        <f>U2450/($AB$1305/100)</f>
        <v>13.388541666666143</v>
      </c>
      <c r="X2450" s="40">
        <f>V2450/($AB$1305/100)</f>
        <v>86.611458333333857</v>
      </c>
    </row>
    <row r="2451" spans="1:26" x14ac:dyDescent="0.3">
      <c r="A2451" s="2">
        <v>44253</v>
      </c>
      <c r="B2451" s="3">
        <v>0.5</v>
      </c>
      <c r="C2451" s="6">
        <v>14.700000000000003</v>
      </c>
      <c r="D2451" s="6">
        <v>23.599999999999994</v>
      </c>
      <c r="E2451" s="4">
        <v>13.68</v>
      </c>
      <c r="F2451" s="5">
        <v>6.6000000000000003E-2</v>
      </c>
      <c r="G2451" s="44">
        <f>AVERAGE(F2451:F2454)</f>
        <v>6.6750000000000004E-2</v>
      </c>
      <c r="H2451" s="5">
        <v>0.14399999999999999</v>
      </c>
      <c r="I2451" s="44">
        <f>AVERAGE(H2451:H2454)</f>
        <v>0.14124999999999999</v>
      </c>
      <c r="J2451" s="5">
        <v>0</v>
      </c>
      <c r="K2451" s="44">
        <f>AVERAGE(J2451:J2454)</f>
        <v>0</v>
      </c>
      <c r="L2451" s="5">
        <v>7.6999999999999999E-2</v>
      </c>
      <c r="M2451" s="44">
        <f>AVERAGE(L2451:L2454)</f>
        <v>7.3749999999999996E-2</v>
      </c>
      <c r="N2451" s="5">
        <v>0</v>
      </c>
      <c r="O2451" s="44">
        <f>AVERAGE(N2451:N2454)</f>
        <v>0</v>
      </c>
      <c r="P2451" s="5">
        <v>0</v>
      </c>
      <c r="Q2451" s="44">
        <f>AVERAGE(P2451:P2454)</f>
        <v>0</v>
      </c>
      <c r="R2451" s="5">
        <v>0</v>
      </c>
      <c r="S2451" s="44">
        <f>AVERAGE(R2451:R2454)</f>
        <v>0</v>
      </c>
      <c r="U2451" s="39"/>
      <c r="V2451" s="39"/>
      <c r="W2451" s="40"/>
      <c r="X2451" s="40"/>
    </row>
    <row r="2452" spans="1:26" x14ac:dyDescent="0.3">
      <c r="A2452" s="2">
        <v>44253</v>
      </c>
      <c r="B2452" s="3">
        <v>0.51041666666666663</v>
      </c>
      <c r="C2452" s="6">
        <v>13.799999999999997</v>
      </c>
      <c r="D2452" s="6">
        <v>24.299999999999997</v>
      </c>
      <c r="E2452" s="4">
        <v>13.67</v>
      </c>
      <c r="F2452" s="5">
        <v>6.7000000000000004E-2</v>
      </c>
      <c r="G2452" s="44"/>
      <c r="H2452" s="5">
        <v>0.14199999999999999</v>
      </c>
      <c r="I2452" s="44"/>
      <c r="J2452" s="5">
        <v>0</v>
      </c>
      <c r="K2452" s="44"/>
      <c r="L2452" s="5">
        <v>7.4999999999999997E-2</v>
      </c>
      <c r="M2452" s="44"/>
      <c r="N2452" s="5">
        <v>0</v>
      </c>
      <c r="O2452" s="44"/>
      <c r="P2452" s="5">
        <v>0</v>
      </c>
      <c r="Q2452" s="44"/>
      <c r="R2452" s="5">
        <v>0</v>
      </c>
      <c r="S2452" s="44"/>
      <c r="U2452" s="39">
        <f>$AB$1305-V2452</f>
        <v>0.58364999999997469</v>
      </c>
      <c r="V2452" s="39">
        <f>V2450+($AB$1304*M2451)</f>
        <v>4.2163500000000251</v>
      </c>
      <c r="W2452" s="40">
        <f>U2452/($AB$1305/100)</f>
        <v>12.159374999999473</v>
      </c>
      <c r="X2452" s="40">
        <f>V2452/($AB$1305/100)</f>
        <v>87.840625000000529</v>
      </c>
    </row>
    <row r="2453" spans="1:26" x14ac:dyDescent="0.3">
      <c r="A2453" s="2">
        <v>44253</v>
      </c>
      <c r="B2453" s="3">
        <v>0.52083333333333337</v>
      </c>
      <c r="C2453" s="6">
        <v>12.700000000000003</v>
      </c>
      <c r="D2453" s="6">
        <v>24</v>
      </c>
      <c r="E2453" s="4">
        <v>13.67</v>
      </c>
      <c r="F2453" s="5">
        <v>6.7000000000000004E-2</v>
      </c>
      <c r="G2453" s="44"/>
      <c r="H2453" s="5">
        <v>0.14000000000000001</v>
      </c>
      <c r="I2453" s="44"/>
      <c r="J2453" s="5">
        <v>0</v>
      </c>
      <c r="K2453" s="44"/>
      <c r="L2453" s="5">
        <v>7.1999999999999995E-2</v>
      </c>
      <c r="M2453" s="44"/>
      <c r="N2453" s="5">
        <v>0</v>
      </c>
      <c r="O2453" s="44"/>
      <c r="P2453" s="5">
        <v>0</v>
      </c>
      <c r="Q2453" s="44"/>
      <c r="R2453" s="5">
        <v>0</v>
      </c>
      <c r="S2453" s="44"/>
      <c r="U2453" s="39"/>
      <c r="V2453" s="39"/>
      <c r="W2453" s="40"/>
      <c r="X2453" s="40"/>
    </row>
    <row r="2454" spans="1:26" x14ac:dyDescent="0.3">
      <c r="A2454" s="2">
        <v>44253</v>
      </c>
      <c r="B2454" s="3">
        <v>0.53125</v>
      </c>
      <c r="C2454" s="6">
        <v>12.599999999999994</v>
      </c>
      <c r="D2454" s="6">
        <v>24.200000000000003</v>
      </c>
      <c r="E2454" s="4">
        <v>13.67</v>
      </c>
      <c r="F2454" s="5">
        <v>6.7000000000000004E-2</v>
      </c>
      <c r="G2454" s="44"/>
      <c r="H2454" s="5">
        <v>0.13900000000000001</v>
      </c>
      <c r="I2454" s="44"/>
      <c r="J2454" s="5">
        <v>0</v>
      </c>
      <c r="K2454" s="44"/>
      <c r="L2454" s="5">
        <v>7.0999999999999994E-2</v>
      </c>
      <c r="M2454" s="44"/>
      <c r="N2454" s="5">
        <v>0</v>
      </c>
      <c r="O2454" s="44"/>
      <c r="P2454" s="5">
        <v>0</v>
      </c>
      <c r="Q2454" s="44"/>
      <c r="R2454" s="5">
        <v>0</v>
      </c>
      <c r="S2454" s="44"/>
      <c r="U2454" s="39">
        <f>$AB$1305-V2454</f>
        <v>0.58364999999997469</v>
      </c>
      <c r="V2454" s="39">
        <f>V2452-K2451</f>
        <v>4.2163500000000251</v>
      </c>
      <c r="W2454" s="40">
        <f>U2454/($AB$1305/100)</f>
        <v>12.159374999999473</v>
      </c>
      <c r="X2454" s="40">
        <f>V2454/($AB$1305/100)</f>
        <v>87.840625000000529</v>
      </c>
    </row>
    <row r="2455" spans="1:26" x14ac:dyDescent="0.3">
      <c r="A2455" s="2">
        <v>44253</v>
      </c>
      <c r="B2455" s="3">
        <v>0.54166666666666663</v>
      </c>
      <c r="C2455" s="6">
        <v>12.200000000000003</v>
      </c>
      <c r="D2455" s="6">
        <v>24</v>
      </c>
      <c r="E2455" s="4">
        <v>13.67</v>
      </c>
      <c r="F2455" s="5">
        <v>6.7000000000000004E-2</v>
      </c>
      <c r="G2455" s="44">
        <f>AVERAGE(F2455:F2458)</f>
        <v>6.6500000000000004E-2</v>
      </c>
      <c r="H2455" s="5">
        <v>0.13700000000000001</v>
      </c>
      <c r="I2455" s="44">
        <f>AVERAGE(H2455:H2458)</f>
        <v>0.13425000000000001</v>
      </c>
      <c r="J2455" s="5">
        <v>0</v>
      </c>
      <c r="K2455" s="44">
        <f>AVERAGE(J2455:J2458)</f>
        <v>0</v>
      </c>
      <c r="L2455" s="5">
        <v>7.0000000000000007E-2</v>
      </c>
      <c r="M2455" s="44">
        <f>AVERAGE(L2455:L2458)</f>
        <v>6.7000000000000004E-2</v>
      </c>
      <c r="N2455" s="5">
        <v>0</v>
      </c>
      <c r="O2455" s="44">
        <f>AVERAGE(N2455:N2458)</f>
        <v>0</v>
      </c>
      <c r="P2455" s="5">
        <v>0</v>
      </c>
      <c r="Q2455" s="44">
        <f>AVERAGE(P2455:P2458)</f>
        <v>0</v>
      </c>
      <c r="R2455" s="5">
        <v>0</v>
      </c>
      <c r="S2455" s="44">
        <f>AVERAGE(R2455:R2458)</f>
        <v>0</v>
      </c>
      <c r="U2455" s="39"/>
      <c r="V2455" s="39"/>
      <c r="W2455" s="40"/>
      <c r="X2455" s="40"/>
    </row>
    <row r="2456" spans="1:26" x14ac:dyDescent="0.3">
      <c r="A2456" s="2">
        <v>44253</v>
      </c>
      <c r="B2456" s="3">
        <v>0.55208333333333337</v>
      </c>
      <c r="C2456" s="6">
        <v>12</v>
      </c>
      <c r="D2456" s="6">
        <v>23.299999999999997</v>
      </c>
      <c r="E2456" s="4">
        <v>13.67</v>
      </c>
      <c r="F2456" s="5">
        <v>6.7000000000000004E-2</v>
      </c>
      <c r="G2456" s="44"/>
      <c r="H2456" s="5">
        <v>0.13500000000000001</v>
      </c>
      <c r="I2456" s="44"/>
      <c r="J2456" s="5">
        <v>0</v>
      </c>
      <c r="K2456" s="44"/>
      <c r="L2456" s="5">
        <v>6.7000000000000004E-2</v>
      </c>
      <c r="M2456" s="44"/>
      <c r="N2456" s="5">
        <v>0</v>
      </c>
      <c r="O2456" s="44"/>
      <c r="P2456" s="5">
        <v>0</v>
      </c>
      <c r="Q2456" s="44"/>
      <c r="R2456" s="5">
        <v>0</v>
      </c>
      <c r="S2456" s="44"/>
      <c r="U2456" s="39">
        <f>$AB$1305-V2456</f>
        <v>0.53004999999997437</v>
      </c>
      <c r="V2456" s="39">
        <f>V2454+($AB$1304*M2455)</f>
        <v>4.2699500000000254</v>
      </c>
      <c r="W2456" s="40">
        <f>U2456/($AB$1305/100)</f>
        <v>11.042708333332799</v>
      </c>
      <c r="X2456" s="40">
        <f>V2456/($AB$1305/100)</f>
        <v>88.957291666667189</v>
      </c>
    </row>
    <row r="2457" spans="1:26" x14ac:dyDescent="0.3">
      <c r="A2457" s="2">
        <v>44253</v>
      </c>
      <c r="B2457" s="3">
        <v>0.5625</v>
      </c>
      <c r="C2457" s="6">
        <v>12.700000000000003</v>
      </c>
      <c r="D2457" s="6">
        <v>22.599999999999994</v>
      </c>
      <c r="E2457" s="4">
        <v>13.68</v>
      </c>
      <c r="F2457" s="5">
        <v>6.6000000000000003E-2</v>
      </c>
      <c r="G2457" s="44"/>
      <c r="H2457" s="5">
        <v>0.13300000000000001</v>
      </c>
      <c r="I2457" s="44"/>
      <c r="J2457" s="5">
        <v>0</v>
      </c>
      <c r="K2457" s="44"/>
      <c r="L2457" s="5">
        <v>6.6000000000000003E-2</v>
      </c>
      <c r="M2457" s="44"/>
      <c r="N2457" s="5">
        <v>0</v>
      </c>
      <c r="O2457" s="44"/>
      <c r="P2457" s="5">
        <v>0</v>
      </c>
      <c r="Q2457" s="44"/>
      <c r="R2457" s="5">
        <v>0</v>
      </c>
      <c r="S2457" s="44"/>
      <c r="U2457" s="39"/>
      <c r="V2457" s="39"/>
      <c r="W2457" s="9"/>
      <c r="X2457" s="9"/>
    </row>
    <row r="2458" spans="1:26" x14ac:dyDescent="0.3">
      <c r="A2458" s="2">
        <v>44253</v>
      </c>
      <c r="B2458" s="3">
        <v>0.57291666666666663</v>
      </c>
      <c r="C2458" s="6">
        <v>13</v>
      </c>
      <c r="D2458" s="6">
        <v>21.900000000000006</v>
      </c>
      <c r="E2458" s="4">
        <v>13.68</v>
      </c>
      <c r="F2458" s="5">
        <v>6.6000000000000003E-2</v>
      </c>
      <c r="G2458" s="44"/>
      <c r="H2458" s="5">
        <v>0.13200000000000001</v>
      </c>
      <c r="I2458" s="44"/>
      <c r="J2458" s="5">
        <v>0</v>
      </c>
      <c r="K2458" s="44"/>
      <c r="L2458" s="5">
        <v>6.5000000000000002E-2</v>
      </c>
      <c r="M2458" s="44"/>
      <c r="N2458" s="5">
        <v>0</v>
      </c>
      <c r="O2458" s="44"/>
      <c r="P2458" s="5">
        <v>0</v>
      </c>
      <c r="Q2458" s="44"/>
      <c r="R2458" s="5">
        <v>0</v>
      </c>
      <c r="S2458" s="44"/>
      <c r="U2458" s="39">
        <f>$AB$1305-V2458</f>
        <v>0.53004999999997437</v>
      </c>
      <c r="V2458" s="39">
        <f>V2456-K2455</f>
        <v>4.2699500000000254</v>
      </c>
      <c r="W2458" s="40">
        <f>U2458/($AB$1305/100)</f>
        <v>11.042708333332799</v>
      </c>
      <c r="X2458" s="40">
        <f>V2458/($AB$1305/100)</f>
        <v>88.957291666667189</v>
      </c>
      <c r="Y2458" s="40">
        <f>MIN(X2363:X2458)</f>
        <v>79.132291666667172</v>
      </c>
      <c r="Z2458" s="40">
        <f>MAX(X2363:X2458)</f>
        <v>90.5802083333338</v>
      </c>
    </row>
    <row r="2459" spans="1:26" x14ac:dyDescent="0.3">
      <c r="A2459" s="2">
        <v>44253</v>
      </c>
      <c r="B2459" s="3">
        <v>0.58333333333333337</v>
      </c>
      <c r="C2459" s="6">
        <v>12.700000000000003</v>
      </c>
      <c r="D2459" s="6">
        <v>21.700000000000003</v>
      </c>
      <c r="E2459" s="4">
        <v>13.69</v>
      </c>
      <c r="F2459" s="5">
        <v>6.7000000000000004E-2</v>
      </c>
      <c r="G2459" s="44">
        <f>AVERAGE(F2459:F2462)</f>
        <v>6.4000000000000001E-2</v>
      </c>
      <c r="H2459" s="5">
        <v>0.13100000000000001</v>
      </c>
      <c r="I2459" s="44">
        <f>AVERAGE(H2459:H2462)</f>
        <v>0.1265</v>
      </c>
      <c r="J2459" s="5">
        <v>0</v>
      </c>
      <c r="K2459" s="44">
        <f>AVERAGE(J2459:J2462)</f>
        <v>0</v>
      </c>
      <c r="L2459" s="5">
        <v>6.4000000000000001E-2</v>
      </c>
      <c r="M2459" s="44">
        <f>AVERAGE(L2459:L2462)</f>
        <v>6.1499999999999999E-2</v>
      </c>
      <c r="N2459" s="5">
        <v>0</v>
      </c>
      <c r="O2459" s="44">
        <f>AVERAGE(N2459:N2462)</f>
        <v>0</v>
      </c>
      <c r="P2459" s="5">
        <v>0</v>
      </c>
      <c r="Q2459" s="44">
        <f>AVERAGE(P2459:P2462)</f>
        <v>0</v>
      </c>
      <c r="R2459" s="5">
        <v>0</v>
      </c>
      <c r="S2459" s="44">
        <f>AVERAGE(R2459:R2462)</f>
        <v>0</v>
      </c>
      <c r="U2459" s="39"/>
      <c r="V2459" s="39"/>
      <c r="W2459" s="40"/>
      <c r="X2459" s="40"/>
    </row>
    <row r="2460" spans="1:26" x14ac:dyDescent="0.3">
      <c r="A2460" s="2">
        <v>44253</v>
      </c>
      <c r="B2460" s="3">
        <v>0.59375</v>
      </c>
      <c r="C2460" s="6">
        <v>12.599999999999994</v>
      </c>
      <c r="D2460" s="6">
        <v>21.200000000000003</v>
      </c>
      <c r="E2460" s="4">
        <v>13.7</v>
      </c>
      <c r="F2460" s="5">
        <v>6.6000000000000003E-2</v>
      </c>
      <c r="G2460" s="44"/>
      <c r="H2460" s="5">
        <v>0.129</v>
      </c>
      <c r="I2460" s="44"/>
      <c r="J2460" s="5">
        <v>0</v>
      </c>
      <c r="K2460" s="44"/>
      <c r="L2460" s="5">
        <v>6.2E-2</v>
      </c>
      <c r="M2460" s="44"/>
      <c r="N2460" s="5">
        <v>0</v>
      </c>
      <c r="O2460" s="44"/>
      <c r="P2460" s="5">
        <v>0</v>
      </c>
      <c r="Q2460" s="44"/>
      <c r="R2460" s="5">
        <v>0</v>
      </c>
      <c r="S2460" s="44"/>
      <c r="U2460" s="39">
        <f>$AB$1305-V2460</f>
        <v>0.48084999999997446</v>
      </c>
      <c r="V2460" s="39">
        <f>V2458+($AB$1304*M2459)</f>
        <v>4.3191500000000254</v>
      </c>
      <c r="W2460" s="40">
        <f>U2460/($AB$1305/100)</f>
        <v>10.0177083333328</v>
      </c>
      <c r="X2460" s="40">
        <f>V2460/($AB$1305/100)</f>
        <v>89.982291666667194</v>
      </c>
    </row>
    <row r="2461" spans="1:26" x14ac:dyDescent="0.3">
      <c r="A2461" s="2">
        <v>44253</v>
      </c>
      <c r="B2461" s="3">
        <v>0.60416666666666663</v>
      </c>
      <c r="C2461" s="6">
        <v>12.200000000000003</v>
      </c>
      <c r="D2461" s="6">
        <v>20.400000000000006</v>
      </c>
      <c r="E2461" s="4">
        <v>13.7</v>
      </c>
      <c r="F2461" s="5">
        <v>6.5000000000000002E-2</v>
      </c>
      <c r="G2461" s="44"/>
      <c r="H2461" s="5">
        <v>0.128</v>
      </c>
      <c r="I2461" s="44"/>
      <c r="J2461" s="5">
        <v>0</v>
      </c>
      <c r="K2461" s="44"/>
      <c r="L2461" s="5">
        <v>0.06</v>
      </c>
      <c r="M2461" s="44"/>
      <c r="N2461" s="5">
        <v>0</v>
      </c>
      <c r="O2461" s="44"/>
      <c r="P2461" s="5">
        <v>0</v>
      </c>
      <c r="Q2461" s="44"/>
      <c r="R2461" s="5">
        <v>0</v>
      </c>
      <c r="S2461" s="44"/>
      <c r="U2461" s="39"/>
      <c r="V2461" s="39"/>
      <c r="W2461" s="40"/>
      <c r="X2461" s="40"/>
    </row>
    <row r="2462" spans="1:26" x14ac:dyDescent="0.3">
      <c r="A2462" s="2">
        <v>44253</v>
      </c>
      <c r="B2462" s="3">
        <v>0.61458333333333337</v>
      </c>
      <c r="C2462" s="6">
        <v>11.599999999999994</v>
      </c>
      <c r="D2462" s="6">
        <v>19.400000000000006</v>
      </c>
      <c r="E2462" s="4">
        <v>13.73</v>
      </c>
      <c r="F2462" s="5">
        <v>5.8000000000000003E-2</v>
      </c>
      <c r="G2462" s="44"/>
      <c r="H2462" s="5">
        <v>0.11799999999999999</v>
      </c>
      <c r="I2462" s="44"/>
      <c r="J2462" s="5">
        <v>0</v>
      </c>
      <c r="K2462" s="44"/>
      <c r="L2462" s="5">
        <v>0.06</v>
      </c>
      <c r="M2462" s="44"/>
      <c r="N2462" s="5">
        <v>0</v>
      </c>
      <c r="O2462" s="44"/>
      <c r="P2462" s="5">
        <v>0</v>
      </c>
      <c r="Q2462" s="44"/>
      <c r="R2462" s="5">
        <v>0</v>
      </c>
      <c r="S2462" s="44"/>
      <c r="U2462" s="39">
        <f>$AB$1305-V2462</f>
        <v>0.48084999999997446</v>
      </c>
      <c r="V2462" s="39">
        <f>V2460-K2459</f>
        <v>4.3191500000000254</v>
      </c>
      <c r="W2462" s="40">
        <f>U2462/($AB$1305/100)</f>
        <v>10.0177083333328</v>
      </c>
      <c r="X2462" s="40">
        <f>V2462/($AB$1305/100)</f>
        <v>89.982291666667194</v>
      </c>
    </row>
    <row r="2463" spans="1:26" x14ac:dyDescent="0.3">
      <c r="A2463" s="2">
        <v>44253</v>
      </c>
      <c r="B2463" s="3">
        <v>0.625</v>
      </c>
      <c r="C2463" s="6">
        <v>11</v>
      </c>
      <c r="D2463" s="6">
        <v>18.200000000000003</v>
      </c>
      <c r="E2463" s="4">
        <v>13.67</v>
      </c>
      <c r="F2463" s="5">
        <v>5.2999999999999999E-2</v>
      </c>
      <c r="G2463" s="44">
        <f>AVERAGE(F2463:F2466)</f>
        <v>4.5500000000000006E-2</v>
      </c>
      <c r="H2463" s="5">
        <v>0.11</v>
      </c>
      <c r="I2463" s="44">
        <f>AVERAGE(H2463:H2466)</f>
        <v>6.9500000000000006E-2</v>
      </c>
      <c r="J2463" s="5">
        <v>0</v>
      </c>
      <c r="K2463" s="44">
        <f>AVERAGE(J2463:J2466)</f>
        <v>3.2500000000000003E-3</v>
      </c>
      <c r="L2463" s="5">
        <v>5.6000000000000001E-2</v>
      </c>
      <c r="M2463" s="44">
        <f>AVERAGE(L2463:L2466)</f>
        <v>2.6000000000000002E-2</v>
      </c>
      <c r="N2463" s="5">
        <v>0</v>
      </c>
      <c r="O2463" s="44">
        <f>AVERAGE(N2463:N2466)</f>
        <v>0</v>
      </c>
      <c r="P2463" s="5">
        <v>0</v>
      </c>
      <c r="Q2463" s="44">
        <f>AVERAGE(P2463:P2466)</f>
        <v>0</v>
      </c>
      <c r="R2463" s="5">
        <v>0</v>
      </c>
      <c r="S2463" s="44">
        <f>AVERAGE(R2463:R2466)</f>
        <v>0</v>
      </c>
      <c r="U2463" s="39"/>
      <c r="V2463" s="39"/>
      <c r="W2463" s="40"/>
      <c r="X2463" s="40"/>
    </row>
    <row r="2464" spans="1:26" x14ac:dyDescent="0.3">
      <c r="A2464" s="2">
        <v>44253</v>
      </c>
      <c r="B2464" s="3">
        <v>0.63541666666666663</v>
      </c>
      <c r="C2464" s="6">
        <v>10.200000000000003</v>
      </c>
      <c r="D2464" s="6">
        <v>17</v>
      </c>
      <c r="E2464" s="4">
        <v>13.33</v>
      </c>
      <c r="F2464" s="5">
        <v>4.4999999999999998E-2</v>
      </c>
      <c r="G2464" s="44"/>
      <c r="H2464" s="5">
        <v>7.2999999999999995E-2</v>
      </c>
      <c r="I2464" s="44"/>
      <c r="J2464" s="5">
        <v>1E-3</v>
      </c>
      <c r="K2464" s="44"/>
      <c r="L2464" s="5">
        <v>2.8000000000000001E-2</v>
      </c>
      <c r="M2464" s="44"/>
      <c r="N2464" s="5">
        <v>0</v>
      </c>
      <c r="O2464" s="44"/>
      <c r="P2464" s="5">
        <v>0</v>
      </c>
      <c r="Q2464" s="44"/>
      <c r="R2464" s="5">
        <v>0</v>
      </c>
      <c r="S2464" s="44"/>
      <c r="U2464" s="39">
        <f>$AB$1305-V2464</f>
        <v>0.46004999999997409</v>
      </c>
      <c r="V2464" s="39">
        <f>V2462+($AB$1304*M2463)</f>
        <v>4.3399500000000257</v>
      </c>
      <c r="W2464" s="40">
        <f>U2464/($AB$1305/100)</f>
        <v>9.5843749999994596</v>
      </c>
      <c r="X2464" s="40">
        <f>V2464/($AB$1305/100)</f>
        <v>90.415625000000531</v>
      </c>
    </row>
    <row r="2465" spans="1:24" x14ac:dyDescent="0.3">
      <c r="A2465" s="2">
        <v>44253</v>
      </c>
      <c r="B2465" s="3">
        <v>0.64583333333333337</v>
      </c>
      <c r="C2465" s="6">
        <v>9.7999999999999972</v>
      </c>
      <c r="D2465" s="6">
        <v>15.5</v>
      </c>
      <c r="E2465" s="4">
        <v>13.21</v>
      </c>
      <c r="F2465" s="5">
        <v>4.3999999999999997E-2</v>
      </c>
      <c r="G2465" s="44"/>
      <c r="H2465" s="5">
        <v>6.3E-2</v>
      </c>
      <c r="I2465" s="44"/>
      <c r="J2465" s="5">
        <v>0</v>
      </c>
      <c r="K2465" s="44"/>
      <c r="L2465" s="5">
        <v>1.7999999999999999E-2</v>
      </c>
      <c r="M2465" s="44"/>
      <c r="N2465" s="5">
        <v>0</v>
      </c>
      <c r="O2465" s="44"/>
      <c r="P2465" s="5">
        <v>0</v>
      </c>
      <c r="Q2465" s="44"/>
      <c r="R2465" s="5">
        <v>0</v>
      </c>
      <c r="S2465" s="44"/>
      <c r="U2465" s="39"/>
      <c r="V2465" s="39"/>
      <c r="W2465" s="9"/>
      <c r="X2465" s="9"/>
    </row>
    <row r="2466" spans="1:24" x14ac:dyDescent="0.3">
      <c r="A2466" s="2">
        <v>44253</v>
      </c>
      <c r="B2466" s="3">
        <v>0.65625</v>
      </c>
      <c r="C2466" s="6">
        <v>9.5999999999999943</v>
      </c>
      <c r="D2466" s="6">
        <v>14.299999999999997</v>
      </c>
      <c r="E2466" s="4">
        <v>13</v>
      </c>
      <c r="F2466" s="5">
        <v>0.04</v>
      </c>
      <c r="G2466" s="44"/>
      <c r="H2466" s="5">
        <v>3.2000000000000001E-2</v>
      </c>
      <c r="I2466" s="44"/>
      <c r="J2466" s="5">
        <v>1.2E-2</v>
      </c>
      <c r="K2466" s="44"/>
      <c r="L2466" s="5">
        <v>2E-3</v>
      </c>
      <c r="M2466" s="44"/>
      <c r="N2466" s="5">
        <v>0</v>
      </c>
      <c r="O2466" s="44"/>
      <c r="P2466" s="5">
        <v>0</v>
      </c>
      <c r="Q2466" s="44"/>
      <c r="R2466" s="5">
        <v>0</v>
      </c>
      <c r="S2466" s="44"/>
      <c r="U2466" s="39">
        <f>$AB$1305-V2466</f>
        <v>0.46329999999997451</v>
      </c>
      <c r="V2466" s="39">
        <f>V2464-K2463</f>
        <v>4.3367000000000253</v>
      </c>
      <c r="W2466" s="40">
        <f>U2466/($AB$1305/100)</f>
        <v>9.6520833333328024</v>
      </c>
      <c r="X2466" s="40">
        <f>V2466/($AB$1305/100)</f>
        <v>90.347916666667189</v>
      </c>
    </row>
    <row r="2467" spans="1:24" x14ac:dyDescent="0.3">
      <c r="A2467" s="2">
        <v>44253</v>
      </c>
      <c r="B2467" s="3">
        <v>0.66666666666666663</v>
      </c>
      <c r="C2467" s="6">
        <v>9.0999999999999943</v>
      </c>
      <c r="D2467" s="6">
        <v>13.299999999999997</v>
      </c>
      <c r="E2467" s="4">
        <v>12.91</v>
      </c>
      <c r="F2467" s="5">
        <v>0.04</v>
      </c>
      <c r="G2467" s="44">
        <f>AVERAGE(F2467:F2470)</f>
        <v>3.85E-2</v>
      </c>
      <c r="H2467" s="5">
        <v>2.5999999999999999E-2</v>
      </c>
      <c r="I2467" s="44">
        <f>AVERAGE(H2467:H2470)</f>
        <v>8.2500000000000004E-3</v>
      </c>
      <c r="J2467" s="5">
        <v>1.4E-2</v>
      </c>
      <c r="K2467" s="44">
        <f>AVERAGE(J2467:J2470)</f>
        <v>3.0249999999999999E-2</v>
      </c>
      <c r="L2467" s="5">
        <v>0</v>
      </c>
      <c r="M2467" s="44">
        <f>AVERAGE(L2467:L2470)</f>
        <v>0</v>
      </c>
      <c r="N2467" s="5">
        <v>0</v>
      </c>
      <c r="O2467" s="44">
        <f>AVERAGE(N2467:N2470)</f>
        <v>0</v>
      </c>
      <c r="P2467" s="5">
        <v>0</v>
      </c>
      <c r="Q2467" s="44">
        <f>AVERAGE(P2467:P2470)</f>
        <v>0</v>
      </c>
      <c r="R2467" s="5">
        <v>0</v>
      </c>
      <c r="S2467" s="44">
        <f>AVERAGE(R2467:R2470)</f>
        <v>0</v>
      </c>
      <c r="U2467" s="39"/>
      <c r="V2467" s="39"/>
      <c r="W2467" s="40"/>
      <c r="X2467" s="40"/>
    </row>
    <row r="2468" spans="1:24" x14ac:dyDescent="0.3">
      <c r="A2468" s="2">
        <v>44253</v>
      </c>
      <c r="B2468" s="3">
        <v>0.67708333333333337</v>
      </c>
      <c r="C2468" s="6">
        <v>8.7999999999999972</v>
      </c>
      <c r="D2468" s="6">
        <v>12.700000000000003</v>
      </c>
      <c r="E2468" s="4">
        <v>12.83</v>
      </c>
      <c r="F2468" s="5">
        <v>3.9E-2</v>
      </c>
      <c r="G2468" s="44"/>
      <c r="H2468" s="5">
        <v>7.0000000000000001E-3</v>
      </c>
      <c r="I2468" s="44"/>
      <c r="J2468" s="5">
        <v>3.2000000000000001E-2</v>
      </c>
      <c r="K2468" s="44"/>
      <c r="L2468" s="5">
        <v>0</v>
      </c>
      <c r="M2468" s="44"/>
      <c r="N2468" s="5">
        <v>0</v>
      </c>
      <c r="O2468" s="44"/>
      <c r="P2468" s="5">
        <v>0</v>
      </c>
      <c r="Q2468" s="44"/>
      <c r="R2468" s="5">
        <v>0</v>
      </c>
      <c r="S2468" s="44"/>
      <c r="U2468" s="39">
        <f>$AB$1305-V2468</f>
        <v>0.46329999999997451</v>
      </c>
      <c r="V2468" s="39">
        <f>V2466+($AB$1304*M2467)</f>
        <v>4.3367000000000253</v>
      </c>
      <c r="W2468" s="40">
        <f>U2468/($AB$1305/100)</f>
        <v>9.6520833333328024</v>
      </c>
      <c r="X2468" s="40">
        <f>V2468/($AB$1305/100)</f>
        <v>90.347916666667189</v>
      </c>
    </row>
    <row r="2469" spans="1:24" x14ac:dyDescent="0.3">
      <c r="A2469" s="2">
        <v>44253</v>
      </c>
      <c r="B2469" s="3">
        <v>0.6875</v>
      </c>
      <c r="C2469" s="6">
        <v>8.6000000000000014</v>
      </c>
      <c r="D2469" s="6">
        <v>12.099999999999994</v>
      </c>
      <c r="E2469" s="4">
        <v>12.79</v>
      </c>
      <c r="F2469" s="5">
        <v>3.7999999999999999E-2</v>
      </c>
      <c r="G2469" s="44"/>
      <c r="H2469" s="5">
        <v>0</v>
      </c>
      <c r="I2469" s="44"/>
      <c r="J2469" s="5">
        <v>3.6999999999999998E-2</v>
      </c>
      <c r="K2469" s="44"/>
      <c r="L2469" s="5">
        <v>0</v>
      </c>
      <c r="M2469" s="44"/>
      <c r="N2469" s="5">
        <v>0</v>
      </c>
      <c r="O2469" s="44"/>
      <c r="P2469" s="5">
        <v>0</v>
      </c>
      <c r="Q2469" s="44"/>
      <c r="R2469" s="5">
        <v>0</v>
      </c>
      <c r="S2469" s="44"/>
      <c r="U2469" s="39"/>
      <c r="V2469" s="39"/>
      <c r="W2469" s="40"/>
      <c r="X2469" s="40"/>
    </row>
    <row r="2470" spans="1:24" x14ac:dyDescent="0.3">
      <c r="A2470" s="2">
        <v>44253</v>
      </c>
      <c r="B2470" s="3">
        <v>0.69791666666666663</v>
      </c>
      <c r="C2470" s="6">
        <v>8.1000000000000014</v>
      </c>
      <c r="D2470" s="6">
        <v>11.299999999999997</v>
      </c>
      <c r="E2470" s="4">
        <v>12.79</v>
      </c>
      <c r="F2470" s="5">
        <v>3.6999999999999998E-2</v>
      </c>
      <c r="G2470" s="44"/>
      <c r="H2470" s="5">
        <v>0</v>
      </c>
      <c r="I2470" s="44"/>
      <c r="J2470" s="5">
        <v>3.7999999999999999E-2</v>
      </c>
      <c r="K2470" s="44"/>
      <c r="L2470" s="5">
        <v>0</v>
      </c>
      <c r="M2470" s="44"/>
      <c r="N2470" s="5">
        <v>0</v>
      </c>
      <c r="O2470" s="44"/>
      <c r="P2470" s="5">
        <v>0</v>
      </c>
      <c r="Q2470" s="44"/>
      <c r="R2470" s="5">
        <v>0</v>
      </c>
      <c r="S2470" s="44"/>
      <c r="U2470" s="39">
        <f>$AB$1305-V2470</f>
        <v>0.49354999999997418</v>
      </c>
      <c r="V2470" s="39">
        <f>V2468-K2467</f>
        <v>4.3064500000000256</v>
      </c>
      <c r="W2470" s="40">
        <f>U2470/($AB$1305/100)</f>
        <v>10.282291666666129</v>
      </c>
      <c r="X2470" s="40">
        <f>V2470/($AB$1305/100)</f>
        <v>89.71770833333386</v>
      </c>
    </row>
    <row r="2471" spans="1:24" x14ac:dyDescent="0.3">
      <c r="A2471" s="2">
        <v>44253</v>
      </c>
      <c r="B2471" s="3">
        <v>0.70833333333333337</v>
      </c>
      <c r="C2471" s="6">
        <v>7.5</v>
      </c>
      <c r="D2471" s="6">
        <v>10.599999999999994</v>
      </c>
      <c r="E2471" s="4">
        <v>12.78</v>
      </c>
      <c r="F2471" s="5">
        <v>3.6999999999999998E-2</v>
      </c>
      <c r="G2471" s="44">
        <f>AVERAGE(F2471:F2474)</f>
        <v>3.6749999999999998E-2</v>
      </c>
      <c r="H2471" s="5">
        <v>0</v>
      </c>
      <c r="I2471" s="44">
        <f>AVERAGE(H2471:H2474)</f>
        <v>0</v>
      </c>
      <c r="J2471" s="5">
        <v>3.7999999999999999E-2</v>
      </c>
      <c r="K2471" s="44">
        <f>AVERAGE(J2471:J2474)</f>
        <v>3.7499999999999999E-2</v>
      </c>
      <c r="L2471" s="5">
        <v>0</v>
      </c>
      <c r="M2471" s="44">
        <f>AVERAGE(L2471:L2474)</f>
        <v>0</v>
      </c>
      <c r="N2471" s="5">
        <v>0</v>
      </c>
      <c r="O2471" s="44">
        <f>AVERAGE(N2471:N2474)</f>
        <v>0</v>
      </c>
      <c r="P2471" s="5">
        <v>0</v>
      </c>
      <c r="Q2471" s="44">
        <f>AVERAGE(P2471:P2474)</f>
        <v>0</v>
      </c>
      <c r="R2471" s="5">
        <v>0</v>
      </c>
      <c r="S2471" s="44">
        <f>AVERAGE(R2471:R2474)</f>
        <v>0</v>
      </c>
      <c r="U2471" s="39"/>
      <c r="V2471" s="39"/>
      <c r="W2471" s="40"/>
      <c r="X2471" s="40"/>
    </row>
    <row r="2472" spans="1:24" x14ac:dyDescent="0.3">
      <c r="A2472" s="2">
        <v>44253</v>
      </c>
      <c r="B2472" s="3">
        <v>0.71875</v>
      </c>
      <c r="C2472" s="6">
        <v>6.6000000000000014</v>
      </c>
      <c r="D2472" s="6">
        <v>10</v>
      </c>
      <c r="E2472" s="4">
        <v>12.79</v>
      </c>
      <c r="F2472" s="5">
        <v>3.6999999999999998E-2</v>
      </c>
      <c r="G2472" s="44"/>
      <c r="H2472" s="5">
        <v>0</v>
      </c>
      <c r="I2472" s="44"/>
      <c r="J2472" s="5">
        <v>3.6999999999999998E-2</v>
      </c>
      <c r="K2472" s="44"/>
      <c r="L2472" s="5">
        <v>0</v>
      </c>
      <c r="M2472" s="44"/>
      <c r="N2472" s="5">
        <v>0</v>
      </c>
      <c r="O2472" s="44"/>
      <c r="P2472" s="5">
        <v>0</v>
      </c>
      <c r="Q2472" s="44"/>
      <c r="R2472" s="5">
        <v>0</v>
      </c>
      <c r="S2472" s="44"/>
      <c r="U2472" s="39">
        <f>$AB$1305-V2472</f>
        <v>0.49354999999997418</v>
      </c>
      <c r="V2472" s="39">
        <f>V2470+($AB$1304*M2471)</f>
        <v>4.3064500000000256</v>
      </c>
      <c r="W2472" s="40">
        <f>U2472/($AB$1305/100)</f>
        <v>10.282291666666129</v>
      </c>
      <c r="X2472" s="40">
        <f>V2472/($AB$1305/100)</f>
        <v>89.71770833333386</v>
      </c>
    </row>
    <row r="2473" spans="1:24" x14ac:dyDescent="0.3">
      <c r="A2473" s="2">
        <v>44253</v>
      </c>
      <c r="B2473" s="3">
        <v>0.72916666666666663</v>
      </c>
      <c r="C2473" s="6">
        <v>5.7000000000000028</v>
      </c>
      <c r="D2473" s="6">
        <v>9.2000000000000028</v>
      </c>
      <c r="E2473" s="4">
        <v>12.78</v>
      </c>
      <c r="F2473" s="5">
        <v>3.6999999999999998E-2</v>
      </c>
      <c r="G2473" s="44"/>
      <c r="H2473" s="5">
        <v>0</v>
      </c>
      <c r="I2473" s="44"/>
      <c r="J2473" s="5">
        <v>3.7999999999999999E-2</v>
      </c>
      <c r="K2473" s="44"/>
      <c r="L2473" s="5">
        <v>0</v>
      </c>
      <c r="M2473" s="44"/>
      <c r="N2473" s="5">
        <v>0</v>
      </c>
      <c r="O2473" s="44"/>
      <c r="P2473" s="5">
        <v>0</v>
      </c>
      <c r="Q2473" s="44"/>
      <c r="R2473" s="5">
        <v>0</v>
      </c>
      <c r="S2473" s="44"/>
      <c r="U2473" s="39"/>
      <c r="V2473" s="39"/>
      <c r="W2473" s="9"/>
      <c r="X2473" s="9"/>
    </row>
    <row r="2474" spans="1:24" x14ac:dyDescent="0.3">
      <c r="A2474" s="2">
        <v>44253</v>
      </c>
      <c r="B2474" s="3">
        <v>0.73958333333333337</v>
      </c>
      <c r="C2474" s="6">
        <v>5.3999999999999986</v>
      </c>
      <c r="D2474" s="6">
        <v>12.200000000000003</v>
      </c>
      <c r="E2474" s="4">
        <v>12.77</v>
      </c>
      <c r="F2474" s="5">
        <v>3.5999999999999997E-2</v>
      </c>
      <c r="G2474" s="44"/>
      <c r="H2474" s="5">
        <v>0</v>
      </c>
      <c r="I2474" s="44"/>
      <c r="J2474" s="5">
        <v>3.6999999999999998E-2</v>
      </c>
      <c r="K2474" s="44"/>
      <c r="L2474" s="5">
        <v>0</v>
      </c>
      <c r="M2474" s="44"/>
      <c r="N2474" s="5">
        <v>0</v>
      </c>
      <c r="O2474" s="44"/>
      <c r="P2474" s="5">
        <v>0</v>
      </c>
      <c r="Q2474" s="44"/>
      <c r="R2474" s="5">
        <v>0</v>
      </c>
      <c r="S2474" s="44"/>
      <c r="U2474" s="39">
        <f>$AB$1305-V2474</f>
        <v>0.53104999999997382</v>
      </c>
      <c r="V2474" s="39">
        <f>V2472-K2471</f>
        <v>4.268950000000026</v>
      </c>
      <c r="W2474" s="40">
        <f>U2474/($AB$1305/100)</f>
        <v>11.06354166666612</v>
      </c>
      <c r="X2474" s="40">
        <f>V2474/($AB$1305/100)</f>
        <v>88.936458333333874</v>
      </c>
    </row>
    <row r="2475" spans="1:24" x14ac:dyDescent="0.3">
      <c r="A2475" s="2">
        <v>44253</v>
      </c>
      <c r="B2475" s="3">
        <v>0.75</v>
      </c>
      <c r="C2475" s="6">
        <v>5.2000000000000028</v>
      </c>
      <c r="D2475" s="6">
        <v>11.799999999999997</v>
      </c>
      <c r="E2475" s="4">
        <v>12.75</v>
      </c>
      <c r="F2475" s="5">
        <v>3.6999999999999998E-2</v>
      </c>
      <c r="G2475" s="44">
        <f>AVERAGE(F2475:F2478)</f>
        <v>3.6499999999999998E-2</v>
      </c>
      <c r="H2475" s="5">
        <v>0</v>
      </c>
      <c r="I2475" s="44">
        <f>AVERAGE(H2475:H2478)</f>
        <v>0</v>
      </c>
      <c r="J2475" s="5">
        <v>3.7999999999999999E-2</v>
      </c>
      <c r="K2475" s="44">
        <f>AVERAGE(J2475:J2478)</f>
        <v>3.7499999999999999E-2</v>
      </c>
      <c r="L2475" s="5">
        <v>0</v>
      </c>
      <c r="M2475" s="44">
        <f>AVERAGE(L2475:L2478)</f>
        <v>0</v>
      </c>
      <c r="N2475" s="5">
        <v>0</v>
      </c>
      <c r="O2475" s="44">
        <f>AVERAGE(N2475:N2478)</f>
        <v>0</v>
      </c>
      <c r="P2475" s="5">
        <v>0</v>
      </c>
      <c r="Q2475" s="44">
        <f>AVERAGE(P2475:P2478)</f>
        <v>0</v>
      </c>
      <c r="R2475" s="5">
        <v>0</v>
      </c>
      <c r="S2475" s="44">
        <f>AVERAGE(R2475:R2478)</f>
        <v>0</v>
      </c>
      <c r="U2475" s="39"/>
      <c r="V2475" s="39"/>
      <c r="W2475" s="40"/>
      <c r="X2475" s="40"/>
    </row>
    <row r="2476" spans="1:24" x14ac:dyDescent="0.3">
      <c r="A2476" s="2">
        <v>44253</v>
      </c>
      <c r="B2476" s="3">
        <v>0.76041666666666663</v>
      </c>
      <c r="C2476" s="6">
        <v>5.1000000000000014</v>
      </c>
      <c r="D2476" s="6">
        <v>10</v>
      </c>
      <c r="E2476" s="4">
        <v>12.76</v>
      </c>
      <c r="F2476" s="5">
        <v>3.5999999999999997E-2</v>
      </c>
      <c r="G2476" s="44"/>
      <c r="H2476" s="5">
        <v>0</v>
      </c>
      <c r="I2476" s="44"/>
      <c r="J2476" s="5">
        <v>3.6999999999999998E-2</v>
      </c>
      <c r="K2476" s="44"/>
      <c r="L2476" s="5">
        <v>0</v>
      </c>
      <c r="M2476" s="44"/>
      <c r="N2476" s="5">
        <v>0</v>
      </c>
      <c r="O2476" s="44"/>
      <c r="P2476" s="5">
        <v>0</v>
      </c>
      <c r="Q2476" s="44"/>
      <c r="R2476" s="5">
        <v>0</v>
      </c>
      <c r="S2476" s="44"/>
      <c r="U2476" s="39">
        <f>$AB$1305-V2476</f>
        <v>0.53104999999997382</v>
      </c>
      <c r="V2476" s="39">
        <f>V2474+($AB$1304*M2475)</f>
        <v>4.268950000000026</v>
      </c>
      <c r="W2476" s="40">
        <f>U2476/($AB$1305/100)</f>
        <v>11.06354166666612</v>
      </c>
      <c r="X2476" s="40">
        <f>V2476/($AB$1305/100)</f>
        <v>88.936458333333874</v>
      </c>
    </row>
    <row r="2477" spans="1:24" x14ac:dyDescent="0.3">
      <c r="A2477" s="2">
        <v>44253</v>
      </c>
      <c r="B2477" s="3">
        <v>0.77083333333333337</v>
      </c>
      <c r="C2477" s="6">
        <v>4.8999999999999986</v>
      </c>
      <c r="D2477" s="6">
        <v>11.200000000000003</v>
      </c>
      <c r="E2477" s="4">
        <v>12.75</v>
      </c>
      <c r="F2477" s="5">
        <v>3.6999999999999998E-2</v>
      </c>
      <c r="G2477" s="44"/>
      <c r="H2477" s="5">
        <v>0</v>
      </c>
      <c r="I2477" s="44"/>
      <c r="J2477" s="5">
        <v>3.7999999999999999E-2</v>
      </c>
      <c r="K2477" s="44"/>
      <c r="L2477" s="5">
        <v>0</v>
      </c>
      <c r="M2477" s="44"/>
      <c r="N2477" s="5">
        <v>0</v>
      </c>
      <c r="O2477" s="44"/>
      <c r="P2477" s="5">
        <v>0</v>
      </c>
      <c r="Q2477" s="44"/>
      <c r="R2477" s="5">
        <v>0</v>
      </c>
      <c r="S2477" s="44"/>
      <c r="U2477" s="39"/>
      <c r="V2477" s="39"/>
      <c r="W2477" s="40"/>
      <c r="X2477" s="40"/>
    </row>
    <row r="2478" spans="1:24" x14ac:dyDescent="0.3">
      <c r="A2478" s="2">
        <v>44253</v>
      </c>
      <c r="B2478" s="3">
        <v>0.78125</v>
      </c>
      <c r="C2478" s="6">
        <v>4.7999999999999972</v>
      </c>
      <c r="D2478" s="6">
        <v>12</v>
      </c>
      <c r="E2478" s="4">
        <v>12.73</v>
      </c>
      <c r="F2478" s="5">
        <v>3.5999999999999997E-2</v>
      </c>
      <c r="G2478" s="44"/>
      <c r="H2478" s="5">
        <v>0</v>
      </c>
      <c r="I2478" s="44"/>
      <c r="J2478" s="5">
        <v>3.6999999999999998E-2</v>
      </c>
      <c r="K2478" s="44"/>
      <c r="L2478" s="5">
        <v>0</v>
      </c>
      <c r="M2478" s="44"/>
      <c r="N2478" s="5">
        <v>0</v>
      </c>
      <c r="O2478" s="44"/>
      <c r="P2478" s="5">
        <v>0</v>
      </c>
      <c r="Q2478" s="44"/>
      <c r="R2478" s="5">
        <v>0</v>
      </c>
      <c r="S2478" s="44"/>
      <c r="U2478" s="39">
        <f>$AB$1305-V2478</f>
        <v>0.56854999999997347</v>
      </c>
      <c r="V2478" s="39">
        <f>V2476-K2475</f>
        <v>4.2314500000000264</v>
      </c>
      <c r="W2478" s="40">
        <f>U2478/($AB$1305/100)</f>
        <v>11.844791666666113</v>
      </c>
      <c r="X2478" s="40">
        <f>V2478/($AB$1305/100)</f>
        <v>88.155208333333874</v>
      </c>
    </row>
    <row r="2479" spans="1:24" x14ac:dyDescent="0.3">
      <c r="A2479" s="2">
        <v>44253</v>
      </c>
      <c r="B2479" s="3">
        <v>0.79166666666666663</v>
      </c>
      <c r="C2479" s="6">
        <v>4.7000000000000028</v>
      </c>
      <c r="D2479" s="6">
        <v>10.200000000000003</v>
      </c>
      <c r="E2479" s="4">
        <v>12.74</v>
      </c>
      <c r="F2479" s="5">
        <v>3.6999999999999998E-2</v>
      </c>
      <c r="G2479" s="44">
        <f>AVERAGE(F2479:F2482)</f>
        <v>3.6749999999999998E-2</v>
      </c>
      <c r="H2479" s="5">
        <v>0</v>
      </c>
      <c r="I2479" s="44">
        <f>AVERAGE(H2479:H2482)</f>
        <v>0</v>
      </c>
      <c r="J2479" s="5">
        <v>3.7999999999999999E-2</v>
      </c>
      <c r="K2479" s="44">
        <f>AVERAGE(J2479:J2482)</f>
        <v>3.7749999999999999E-2</v>
      </c>
      <c r="L2479" s="5">
        <v>0</v>
      </c>
      <c r="M2479" s="44">
        <f>AVERAGE(L2479:L2482)</f>
        <v>0</v>
      </c>
      <c r="N2479" s="5">
        <v>0</v>
      </c>
      <c r="O2479" s="44">
        <f>AVERAGE(N2479:N2482)</f>
        <v>0</v>
      </c>
      <c r="P2479" s="5">
        <v>0</v>
      </c>
      <c r="Q2479" s="44">
        <f>AVERAGE(P2479:P2482)</f>
        <v>0</v>
      </c>
      <c r="R2479" s="5">
        <v>0</v>
      </c>
      <c r="S2479" s="44">
        <f>AVERAGE(R2479:R2482)</f>
        <v>0</v>
      </c>
      <c r="U2479" s="39"/>
      <c r="V2479" s="39"/>
      <c r="W2479" s="40"/>
      <c r="X2479" s="40"/>
    </row>
    <row r="2480" spans="1:24" x14ac:dyDescent="0.3">
      <c r="A2480" s="2">
        <v>44253</v>
      </c>
      <c r="B2480" s="3">
        <v>0.80208333333333337</v>
      </c>
      <c r="C2480" s="6">
        <v>4.7000000000000028</v>
      </c>
      <c r="D2480" s="6">
        <v>10.900000000000006</v>
      </c>
      <c r="E2480" s="4">
        <v>12.74</v>
      </c>
      <c r="F2480" s="5">
        <v>3.6999999999999998E-2</v>
      </c>
      <c r="G2480" s="44"/>
      <c r="H2480" s="5">
        <v>0</v>
      </c>
      <c r="I2480" s="44"/>
      <c r="J2480" s="5">
        <v>3.6999999999999998E-2</v>
      </c>
      <c r="K2480" s="44"/>
      <c r="L2480" s="5">
        <v>0</v>
      </c>
      <c r="M2480" s="44"/>
      <c r="N2480" s="5">
        <v>0</v>
      </c>
      <c r="O2480" s="44"/>
      <c r="P2480" s="5">
        <v>0</v>
      </c>
      <c r="Q2480" s="44"/>
      <c r="R2480" s="5">
        <v>0</v>
      </c>
      <c r="S2480" s="44"/>
      <c r="U2480" s="39">
        <f>$AB$1305-V2480</f>
        <v>0.56854999999997347</v>
      </c>
      <c r="V2480" s="39">
        <f>V2478+($AB$1304*M2479)</f>
        <v>4.2314500000000264</v>
      </c>
      <c r="W2480" s="40">
        <f>U2480/($AB$1305/100)</f>
        <v>11.844791666666113</v>
      </c>
      <c r="X2480" s="40">
        <f>V2480/($AB$1305/100)</f>
        <v>88.155208333333874</v>
      </c>
    </row>
    <row r="2481" spans="1:24" x14ac:dyDescent="0.3">
      <c r="A2481" s="2">
        <v>44253</v>
      </c>
      <c r="B2481" s="3">
        <v>0.8125</v>
      </c>
      <c r="C2481" s="6">
        <v>4.3999999999999986</v>
      </c>
      <c r="D2481" s="6">
        <v>12.200000000000003</v>
      </c>
      <c r="E2481" s="4">
        <v>12.71</v>
      </c>
      <c r="F2481" s="5">
        <v>3.5999999999999997E-2</v>
      </c>
      <c r="G2481" s="44"/>
      <c r="H2481" s="5">
        <v>0</v>
      </c>
      <c r="I2481" s="44"/>
      <c r="J2481" s="5">
        <v>3.7999999999999999E-2</v>
      </c>
      <c r="K2481" s="44"/>
      <c r="L2481" s="5">
        <v>0</v>
      </c>
      <c r="M2481" s="44"/>
      <c r="N2481" s="5">
        <v>0</v>
      </c>
      <c r="O2481" s="44"/>
      <c r="P2481" s="5">
        <v>0</v>
      </c>
      <c r="Q2481" s="44"/>
      <c r="R2481" s="5">
        <v>0</v>
      </c>
      <c r="S2481" s="44"/>
      <c r="U2481" s="39"/>
      <c r="V2481" s="39"/>
      <c r="W2481" s="9"/>
      <c r="X2481" s="9"/>
    </row>
    <row r="2482" spans="1:24" x14ac:dyDescent="0.3">
      <c r="A2482" s="2">
        <v>44253</v>
      </c>
      <c r="B2482" s="3">
        <v>0.82291666666666663</v>
      </c>
      <c r="C2482" s="6">
        <v>4.2000000000000028</v>
      </c>
      <c r="D2482" s="6">
        <v>10</v>
      </c>
      <c r="E2482" s="4">
        <v>12.73</v>
      </c>
      <c r="F2482" s="5">
        <v>3.6999999999999998E-2</v>
      </c>
      <c r="G2482" s="44"/>
      <c r="H2482" s="5">
        <v>0</v>
      </c>
      <c r="I2482" s="44"/>
      <c r="J2482" s="5">
        <v>3.7999999999999999E-2</v>
      </c>
      <c r="K2482" s="44"/>
      <c r="L2482" s="5">
        <v>0</v>
      </c>
      <c r="M2482" s="44"/>
      <c r="N2482" s="5">
        <v>0</v>
      </c>
      <c r="O2482" s="44"/>
      <c r="P2482" s="5">
        <v>0</v>
      </c>
      <c r="Q2482" s="44"/>
      <c r="R2482" s="5">
        <v>0</v>
      </c>
      <c r="S2482" s="44"/>
      <c r="U2482" s="39">
        <f>$AB$1305-V2482</f>
        <v>0.60629999999997342</v>
      </c>
      <c r="V2482" s="39">
        <f>V2480-K2479</f>
        <v>4.1937000000000264</v>
      </c>
      <c r="W2482" s="40">
        <f>U2482/($AB$1305/100)</f>
        <v>12.631249999999445</v>
      </c>
      <c r="X2482" s="40">
        <f>V2482/($AB$1305/100)</f>
        <v>87.368750000000546</v>
      </c>
    </row>
    <row r="2483" spans="1:24" x14ac:dyDescent="0.3">
      <c r="A2483" s="2">
        <v>44253</v>
      </c>
      <c r="B2483" s="3">
        <v>0.83333333333333337</v>
      </c>
      <c r="C2483" s="6">
        <v>3.7000000000000028</v>
      </c>
      <c r="D2483" s="6">
        <v>11.400000000000006</v>
      </c>
      <c r="E2483" s="4">
        <v>12.72</v>
      </c>
      <c r="F2483" s="5">
        <v>3.6999999999999998E-2</v>
      </c>
      <c r="G2483" s="44">
        <f>AVERAGE(F2483:F2486)</f>
        <v>3.6749999999999998E-2</v>
      </c>
      <c r="H2483" s="5">
        <v>0</v>
      </c>
      <c r="I2483" s="44">
        <f>AVERAGE(H2483:H2486)</f>
        <v>0</v>
      </c>
      <c r="J2483" s="5">
        <v>3.6999999999999998E-2</v>
      </c>
      <c r="K2483" s="44">
        <f>AVERAGE(J2483:J2486)</f>
        <v>3.7499999999999999E-2</v>
      </c>
      <c r="L2483" s="5">
        <v>0</v>
      </c>
      <c r="M2483" s="44">
        <f>AVERAGE(L2483:L2486)</f>
        <v>0</v>
      </c>
      <c r="N2483" s="5">
        <v>0</v>
      </c>
      <c r="O2483" s="44">
        <f>AVERAGE(N2483:N2486)</f>
        <v>0</v>
      </c>
      <c r="P2483" s="5">
        <v>0</v>
      </c>
      <c r="Q2483" s="44">
        <f>AVERAGE(P2483:P2486)</f>
        <v>0</v>
      </c>
      <c r="R2483" s="5">
        <v>0</v>
      </c>
      <c r="S2483" s="44">
        <f>AVERAGE(R2483:R2486)</f>
        <v>0</v>
      </c>
      <c r="U2483" s="39"/>
      <c r="V2483" s="39"/>
      <c r="W2483" s="40"/>
      <c r="X2483" s="40"/>
    </row>
    <row r="2484" spans="1:24" x14ac:dyDescent="0.3">
      <c r="A2484" s="2">
        <v>44253</v>
      </c>
      <c r="B2484" s="3">
        <v>0.84375</v>
      </c>
      <c r="C2484" s="6">
        <v>3.6000000000000014</v>
      </c>
      <c r="D2484" s="6">
        <v>11.700000000000003</v>
      </c>
      <c r="E2484" s="4">
        <v>12.7</v>
      </c>
      <c r="F2484" s="5">
        <v>3.6999999999999998E-2</v>
      </c>
      <c r="G2484" s="44"/>
      <c r="H2484" s="5">
        <v>0</v>
      </c>
      <c r="I2484" s="44"/>
      <c r="J2484" s="5">
        <v>3.7999999999999999E-2</v>
      </c>
      <c r="K2484" s="44"/>
      <c r="L2484" s="5">
        <v>0</v>
      </c>
      <c r="M2484" s="44"/>
      <c r="N2484" s="5">
        <v>0</v>
      </c>
      <c r="O2484" s="44"/>
      <c r="P2484" s="5">
        <v>0</v>
      </c>
      <c r="Q2484" s="44"/>
      <c r="R2484" s="5">
        <v>0</v>
      </c>
      <c r="S2484" s="44"/>
      <c r="U2484" s="39">
        <f>$AB$1305-V2484</f>
        <v>0.60629999999997342</v>
      </c>
      <c r="V2484" s="39">
        <f>V2482+($AB$1304*M2483)</f>
        <v>4.1937000000000264</v>
      </c>
      <c r="W2484" s="40">
        <f>U2484/($AB$1305/100)</f>
        <v>12.631249999999445</v>
      </c>
      <c r="X2484" s="40">
        <f>V2484/($AB$1305/100)</f>
        <v>87.368750000000546</v>
      </c>
    </row>
    <row r="2485" spans="1:24" x14ac:dyDescent="0.3">
      <c r="A2485" s="2">
        <v>44253</v>
      </c>
      <c r="B2485" s="3">
        <v>0.85416666666666663</v>
      </c>
      <c r="C2485" s="6">
        <v>3.5</v>
      </c>
      <c r="D2485" s="6">
        <v>9.7000000000000028</v>
      </c>
      <c r="E2485" s="4">
        <v>12.71</v>
      </c>
      <c r="F2485" s="5">
        <v>3.5999999999999997E-2</v>
      </c>
      <c r="G2485" s="44"/>
      <c r="H2485" s="5">
        <v>0</v>
      </c>
      <c r="I2485" s="44"/>
      <c r="J2485" s="5">
        <v>3.6999999999999998E-2</v>
      </c>
      <c r="K2485" s="44"/>
      <c r="L2485" s="5">
        <v>0</v>
      </c>
      <c r="M2485" s="44"/>
      <c r="N2485" s="5">
        <v>0</v>
      </c>
      <c r="O2485" s="44"/>
      <c r="P2485" s="5">
        <v>0</v>
      </c>
      <c r="Q2485" s="44"/>
      <c r="R2485" s="5">
        <v>0</v>
      </c>
      <c r="S2485" s="44"/>
      <c r="U2485" s="39"/>
      <c r="V2485" s="39"/>
      <c r="W2485" s="40"/>
      <c r="X2485" s="40"/>
    </row>
    <row r="2486" spans="1:24" x14ac:dyDescent="0.3">
      <c r="A2486" s="2">
        <v>44253</v>
      </c>
      <c r="B2486" s="3">
        <v>0.86458333333333337</v>
      </c>
      <c r="C2486" s="6">
        <v>3.5</v>
      </c>
      <c r="D2486" s="6">
        <v>12.400000000000006</v>
      </c>
      <c r="E2486" s="4">
        <v>12.7</v>
      </c>
      <c r="F2486" s="5">
        <v>3.6999999999999998E-2</v>
      </c>
      <c r="G2486" s="44"/>
      <c r="H2486" s="5">
        <v>0</v>
      </c>
      <c r="I2486" s="44"/>
      <c r="J2486" s="5">
        <v>3.7999999999999999E-2</v>
      </c>
      <c r="K2486" s="44"/>
      <c r="L2486" s="5">
        <v>0</v>
      </c>
      <c r="M2486" s="44"/>
      <c r="N2486" s="5">
        <v>0</v>
      </c>
      <c r="O2486" s="44"/>
      <c r="P2486" s="5">
        <v>0</v>
      </c>
      <c r="Q2486" s="44"/>
      <c r="R2486" s="5">
        <v>0</v>
      </c>
      <c r="S2486" s="44"/>
      <c r="U2486" s="39">
        <f>$AB$1305-V2486</f>
        <v>0.64379999999997306</v>
      </c>
      <c r="V2486" s="39">
        <f>V2484-K2483</f>
        <v>4.1562000000000268</v>
      </c>
      <c r="W2486" s="40">
        <f>U2486/($AB$1305/100)</f>
        <v>13.412499999999438</v>
      </c>
      <c r="X2486" s="40">
        <f>V2486/($AB$1305/100)</f>
        <v>86.58750000000056</v>
      </c>
    </row>
    <row r="2487" spans="1:24" x14ac:dyDescent="0.3">
      <c r="A2487" s="2">
        <v>44253</v>
      </c>
      <c r="B2487" s="3">
        <v>0.875</v>
      </c>
      <c r="C2487" s="6">
        <v>3.3999999999999986</v>
      </c>
      <c r="D2487" s="6">
        <v>11.5</v>
      </c>
      <c r="E2487" s="4">
        <v>12.69</v>
      </c>
      <c r="F2487" s="5">
        <v>3.6999999999999998E-2</v>
      </c>
      <c r="G2487" s="44">
        <f>AVERAGE(F2487:F2490)</f>
        <v>3.6749999999999998E-2</v>
      </c>
      <c r="H2487" s="5">
        <v>0</v>
      </c>
      <c r="I2487" s="44">
        <f>AVERAGE(H2487:H2490)</f>
        <v>0</v>
      </c>
      <c r="J2487" s="5">
        <v>3.6999999999999998E-2</v>
      </c>
      <c r="K2487" s="44">
        <f>AVERAGE(J2487:J2490)</f>
        <v>3.7499999999999999E-2</v>
      </c>
      <c r="L2487" s="5">
        <v>0</v>
      </c>
      <c r="M2487" s="44">
        <f>AVERAGE(L2487:L2490)</f>
        <v>0</v>
      </c>
      <c r="N2487" s="5">
        <v>0</v>
      </c>
      <c r="O2487" s="44">
        <f>AVERAGE(N2487:N2490)</f>
        <v>0</v>
      </c>
      <c r="P2487" s="5">
        <v>0</v>
      </c>
      <c r="Q2487" s="44">
        <f>AVERAGE(P2487:P2490)</f>
        <v>0</v>
      </c>
      <c r="R2487" s="5">
        <v>0</v>
      </c>
      <c r="S2487" s="44">
        <f>AVERAGE(R2487:R2490)</f>
        <v>0</v>
      </c>
      <c r="U2487" s="39"/>
      <c r="V2487" s="39"/>
      <c r="W2487" s="40"/>
      <c r="X2487" s="40"/>
    </row>
    <row r="2488" spans="1:24" x14ac:dyDescent="0.3">
      <c r="A2488" s="2">
        <v>44253</v>
      </c>
      <c r="B2488" s="3">
        <v>0.88541666666666663</v>
      </c>
      <c r="C2488" s="6">
        <v>3.3999999999999986</v>
      </c>
      <c r="D2488" s="6">
        <v>9.9000000000000057</v>
      </c>
      <c r="E2488" s="4">
        <v>12.7</v>
      </c>
      <c r="F2488" s="5">
        <v>3.6999999999999998E-2</v>
      </c>
      <c r="G2488" s="44"/>
      <c r="H2488" s="5">
        <v>0</v>
      </c>
      <c r="I2488" s="44"/>
      <c r="J2488" s="5">
        <v>3.7999999999999999E-2</v>
      </c>
      <c r="K2488" s="44"/>
      <c r="L2488" s="5">
        <v>0</v>
      </c>
      <c r="M2488" s="44"/>
      <c r="N2488" s="5">
        <v>0</v>
      </c>
      <c r="O2488" s="44"/>
      <c r="P2488" s="5">
        <v>0</v>
      </c>
      <c r="Q2488" s="44"/>
      <c r="R2488" s="5">
        <v>0</v>
      </c>
      <c r="S2488" s="44"/>
      <c r="U2488" s="39">
        <f>$AB$1305-V2488</f>
        <v>0.64379999999997306</v>
      </c>
      <c r="V2488" s="39">
        <f>V2486+($AB$1304*M2487)</f>
        <v>4.1562000000000268</v>
      </c>
      <c r="W2488" s="40">
        <f>U2488/($AB$1305/100)</f>
        <v>13.412499999999438</v>
      </c>
      <c r="X2488" s="40">
        <f>V2488/($AB$1305/100)</f>
        <v>86.58750000000056</v>
      </c>
    </row>
    <row r="2489" spans="1:24" x14ac:dyDescent="0.3">
      <c r="A2489" s="2">
        <v>44253</v>
      </c>
      <c r="B2489" s="3">
        <v>0.89583333333333337</v>
      </c>
      <c r="C2489" s="6">
        <v>3.3999999999999986</v>
      </c>
      <c r="D2489" s="6">
        <v>12.5</v>
      </c>
      <c r="E2489" s="4">
        <v>12.67</v>
      </c>
      <c r="F2489" s="5">
        <v>3.6999999999999998E-2</v>
      </c>
      <c r="G2489" s="44"/>
      <c r="H2489" s="5">
        <v>0</v>
      </c>
      <c r="I2489" s="44"/>
      <c r="J2489" s="5">
        <v>3.7999999999999999E-2</v>
      </c>
      <c r="K2489" s="44"/>
      <c r="L2489" s="5">
        <v>0</v>
      </c>
      <c r="M2489" s="44"/>
      <c r="N2489" s="5">
        <v>0</v>
      </c>
      <c r="O2489" s="44"/>
      <c r="P2489" s="5">
        <v>0</v>
      </c>
      <c r="Q2489" s="44"/>
      <c r="R2489" s="5">
        <v>0</v>
      </c>
      <c r="S2489" s="44"/>
      <c r="U2489" s="39"/>
      <c r="V2489" s="39"/>
      <c r="W2489" s="9"/>
      <c r="X2489" s="9"/>
    </row>
    <row r="2490" spans="1:24" x14ac:dyDescent="0.3">
      <c r="A2490" s="2">
        <v>44253</v>
      </c>
      <c r="B2490" s="3">
        <v>0.90625</v>
      </c>
      <c r="C2490" s="6">
        <v>3.5</v>
      </c>
      <c r="D2490" s="6">
        <v>12</v>
      </c>
      <c r="E2490" s="4">
        <v>12.67</v>
      </c>
      <c r="F2490" s="5">
        <v>3.5999999999999997E-2</v>
      </c>
      <c r="G2490" s="44"/>
      <c r="H2490" s="5">
        <v>0</v>
      </c>
      <c r="I2490" s="44"/>
      <c r="J2490" s="5">
        <v>3.6999999999999998E-2</v>
      </c>
      <c r="K2490" s="44"/>
      <c r="L2490" s="5">
        <v>0</v>
      </c>
      <c r="M2490" s="44"/>
      <c r="N2490" s="5">
        <v>0</v>
      </c>
      <c r="O2490" s="44"/>
      <c r="P2490" s="5">
        <v>0</v>
      </c>
      <c r="Q2490" s="44"/>
      <c r="R2490" s="5">
        <v>0</v>
      </c>
      <c r="S2490" s="44"/>
      <c r="U2490" s="39">
        <f>$AB$1305-V2490</f>
        <v>0.68129999999997271</v>
      </c>
      <c r="V2490" s="39">
        <f>V2488-K2487</f>
        <v>4.1187000000000271</v>
      </c>
      <c r="W2490" s="40">
        <f>U2490/($AB$1305/100)</f>
        <v>14.193749999999431</v>
      </c>
      <c r="X2490" s="40">
        <f>V2490/($AB$1305/100)</f>
        <v>85.80625000000056</v>
      </c>
    </row>
    <row r="2491" spans="1:24" x14ac:dyDescent="0.3">
      <c r="A2491" s="2">
        <v>44253</v>
      </c>
      <c r="B2491" s="3">
        <v>0.91666666666666663</v>
      </c>
      <c r="C2491" s="6">
        <v>3.3999999999999986</v>
      </c>
      <c r="D2491" s="6">
        <v>10.099999999999994</v>
      </c>
      <c r="E2491" s="4">
        <v>12.68</v>
      </c>
      <c r="F2491" s="5">
        <v>3.6999999999999998E-2</v>
      </c>
      <c r="G2491" s="44">
        <f>AVERAGE(F2491:F2494)</f>
        <v>3.6999999999999998E-2</v>
      </c>
      <c r="H2491" s="5">
        <v>0</v>
      </c>
      <c r="I2491" s="44">
        <f>AVERAGE(H2491:H2494)</f>
        <v>0</v>
      </c>
      <c r="J2491" s="5">
        <v>3.7999999999999999E-2</v>
      </c>
      <c r="K2491" s="44">
        <f>AVERAGE(J2491:J2494)</f>
        <v>3.7749999999999999E-2</v>
      </c>
      <c r="L2491" s="5">
        <v>0</v>
      </c>
      <c r="M2491" s="44">
        <f>AVERAGE(L2491:L2494)</f>
        <v>0</v>
      </c>
      <c r="N2491" s="5">
        <v>0</v>
      </c>
      <c r="O2491" s="44">
        <f>AVERAGE(N2491:N2494)</f>
        <v>0</v>
      </c>
      <c r="P2491" s="5">
        <v>0</v>
      </c>
      <c r="Q2491" s="44">
        <f>AVERAGE(P2491:P2494)</f>
        <v>0</v>
      </c>
      <c r="R2491" s="5">
        <v>0</v>
      </c>
      <c r="S2491" s="44">
        <f>AVERAGE(R2491:R2494)</f>
        <v>0</v>
      </c>
      <c r="U2491" s="39"/>
      <c r="V2491" s="39"/>
      <c r="W2491" s="40"/>
      <c r="X2491" s="40"/>
    </row>
    <row r="2492" spans="1:24" x14ac:dyDescent="0.3">
      <c r="A2492" s="2">
        <v>44253</v>
      </c>
      <c r="B2492" s="3">
        <v>0.92708333333333337</v>
      </c>
      <c r="C2492" s="6">
        <v>3</v>
      </c>
      <c r="D2492" s="6">
        <v>11.599999999999994</v>
      </c>
      <c r="E2492" s="4">
        <v>12.67</v>
      </c>
      <c r="F2492" s="5">
        <v>3.6999999999999998E-2</v>
      </c>
      <c r="G2492" s="44"/>
      <c r="H2492" s="5">
        <v>0</v>
      </c>
      <c r="I2492" s="44"/>
      <c r="J2492" s="5">
        <v>3.6999999999999998E-2</v>
      </c>
      <c r="K2492" s="44"/>
      <c r="L2492" s="5">
        <v>0</v>
      </c>
      <c r="M2492" s="44"/>
      <c r="N2492" s="5">
        <v>0</v>
      </c>
      <c r="O2492" s="44"/>
      <c r="P2492" s="5">
        <v>0</v>
      </c>
      <c r="Q2492" s="44"/>
      <c r="R2492" s="5">
        <v>0</v>
      </c>
      <c r="S2492" s="44"/>
      <c r="U2492" s="39">
        <f>$AB$1305-V2492</f>
        <v>0.68129999999997271</v>
      </c>
      <c r="V2492" s="39">
        <f>V2490+($AB$1304*M2491)</f>
        <v>4.1187000000000271</v>
      </c>
      <c r="W2492" s="40">
        <f>U2492/($AB$1305/100)</f>
        <v>14.193749999999431</v>
      </c>
      <c r="X2492" s="40">
        <f>V2492/($AB$1305/100)</f>
        <v>85.80625000000056</v>
      </c>
    </row>
    <row r="2493" spans="1:24" x14ac:dyDescent="0.3">
      <c r="A2493" s="2">
        <v>44253</v>
      </c>
      <c r="B2493" s="3">
        <v>0.9375</v>
      </c>
      <c r="C2493" s="6">
        <v>2.7999999999999972</v>
      </c>
      <c r="D2493" s="6">
        <v>12</v>
      </c>
      <c r="E2493" s="4">
        <v>12.65</v>
      </c>
      <c r="F2493" s="5">
        <v>3.6999999999999998E-2</v>
      </c>
      <c r="G2493" s="44"/>
      <c r="H2493" s="5">
        <v>0</v>
      </c>
      <c r="I2493" s="44"/>
      <c r="J2493" s="5">
        <v>3.7999999999999999E-2</v>
      </c>
      <c r="K2493" s="44"/>
      <c r="L2493" s="5">
        <v>0</v>
      </c>
      <c r="M2493" s="44"/>
      <c r="N2493" s="5">
        <v>0</v>
      </c>
      <c r="O2493" s="44"/>
      <c r="P2493" s="5">
        <v>0</v>
      </c>
      <c r="Q2493" s="44"/>
      <c r="R2493" s="5">
        <v>0</v>
      </c>
      <c r="S2493" s="44"/>
      <c r="U2493" s="39"/>
      <c r="V2493" s="39"/>
      <c r="W2493" s="40"/>
      <c r="X2493" s="40"/>
    </row>
    <row r="2494" spans="1:24" x14ac:dyDescent="0.3">
      <c r="A2494" s="2">
        <v>44253</v>
      </c>
      <c r="B2494" s="3">
        <v>0.94791666666666663</v>
      </c>
      <c r="C2494" s="6">
        <v>2.3999999999999986</v>
      </c>
      <c r="D2494" s="6">
        <v>10.200000000000003</v>
      </c>
      <c r="E2494" s="4">
        <v>12.65</v>
      </c>
      <c r="F2494" s="5">
        <v>3.6999999999999998E-2</v>
      </c>
      <c r="G2494" s="44"/>
      <c r="H2494" s="5">
        <v>0</v>
      </c>
      <c r="I2494" s="44"/>
      <c r="J2494" s="5">
        <v>3.7999999999999999E-2</v>
      </c>
      <c r="K2494" s="44"/>
      <c r="L2494" s="5">
        <v>0</v>
      </c>
      <c r="M2494" s="44"/>
      <c r="N2494" s="5">
        <v>0</v>
      </c>
      <c r="O2494" s="44"/>
      <c r="P2494" s="5">
        <v>0</v>
      </c>
      <c r="Q2494" s="44"/>
      <c r="R2494" s="5">
        <v>0</v>
      </c>
      <c r="S2494" s="44"/>
      <c r="U2494" s="39">
        <f>$AB$1305-V2494</f>
        <v>0.71904999999997266</v>
      </c>
      <c r="V2494" s="39">
        <f>V2492-K2491</f>
        <v>4.0809500000000272</v>
      </c>
      <c r="W2494" s="40">
        <f>U2494/($AB$1305/100)</f>
        <v>14.980208333332763</v>
      </c>
      <c r="X2494" s="40">
        <f>V2494/($AB$1305/100)</f>
        <v>85.019791666667231</v>
      </c>
    </row>
    <row r="2495" spans="1:24" x14ac:dyDescent="0.3">
      <c r="A2495" s="2">
        <v>44253</v>
      </c>
      <c r="B2495" s="3">
        <v>0.95833333333333337</v>
      </c>
      <c r="C2495" s="6">
        <v>2.3999999999999986</v>
      </c>
      <c r="D2495" s="6">
        <v>11.200000000000003</v>
      </c>
      <c r="E2495" s="4">
        <v>12.66</v>
      </c>
      <c r="F2495" s="5">
        <v>3.6999999999999998E-2</v>
      </c>
      <c r="G2495" s="44">
        <f>AVERAGE(F2495:F2498)</f>
        <v>3.6999999999999998E-2</v>
      </c>
      <c r="H2495" s="5">
        <v>0</v>
      </c>
      <c r="I2495" s="44">
        <f>AVERAGE(H2495:H2498)</f>
        <v>0</v>
      </c>
      <c r="J2495" s="5">
        <v>3.6999999999999998E-2</v>
      </c>
      <c r="K2495" s="44">
        <f>AVERAGE(J2495:J2498)</f>
        <v>3.7499999999999999E-2</v>
      </c>
      <c r="L2495" s="5">
        <v>0</v>
      </c>
      <c r="M2495" s="44">
        <f>AVERAGE(L2495:L2498)</f>
        <v>0</v>
      </c>
      <c r="N2495" s="5">
        <v>0</v>
      </c>
      <c r="O2495" s="44">
        <f>AVERAGE(N2495:N2498)</f>
        <v>0</v>
      </c>
      <c r="P2495" s="5">
        <v>0</v>
      </c>
      <c r="Q2495" s="44">
        <f>AVERAGE(P2495:P2498)</f>
        <v>0</v>
      </c>
      <c r="R2495" s="5">
        <v>0</v>
      </c>
      <c r="S2495" s="44">
        <f>AVERAGE(R2495:R2498)</f>
        <v>0</v>
      </c>
      <c r="U2495" s="39"/>
      <c r="V2495" s="39"/>
      <c r="W2495" s="40"/>
      <c r="X2495" s="40"/>
    </row>
    <row r="2496" spans="1:24" x14ac:dyDescent="0.3">
      <c r="A2496" s="2">
        <v>44253</v>
      </c>
      <c r="B2496" s="3">
        <v>0.96875</v>
      </c>
      <c r="C2496" s="6">
        <v>2.8999999999999986</v>
      </c>
      <c r="D2496" s="6">
        <v>12.400000000000006</v>
      </c>
      <c r="E2496" s="4">
        <v>12.64</v>
      </c>
      <c r="F2496" s="5">
        <v>3.6999999999999998E-2</v>
      </c>
      <c r="G2496" s="44"/>
      <c r="H2496" s="5">
        <v>0</v>
      </c>
      <c r="I2496" s="44"/>
      <c r="J2496" s="5">
        <v>3.7999999999999999E-2</v>
      </c>
      <c r="K2496" s="44"/>
      <c r="L2496" s="5">
        <v>0</v>
      </c>
      <c r="M2496" s="44"/>
      <c r="N2496" s="5">
        <v>0</v>
      </c>
      <c r="O2496" s="44"/>
      <c r="P2496" s="5">
        <v>0</v>
      </c>
      <c r="Q2496" s="44"/>
      <c r="R2496" s="5">
        <v>0</v>
      </c>
      <c r="S2496" s="44"/>
      <c r="U2496" s="39">
        <f>$AB$1305-V2496</f>
        <v>0.71904999999997266</v>
      </c>
      <c r="V2496" s="39">
        <f>V2494+($AB$1304*M2495)</f>
        <v>4.0809500000000272</v>
      </c>
      <c r="W2496" s="40">
        <f>U2496/($AB$1305/100)</f>
        <v>14.980208333332763</v>
      </c>
      <c r="X2496" s="40">
        <f>V2496/($AB$1305/100)</f>
        <v>85.019791666667231</v>
      </c>
    </row>
    <row r="2497" spans="1:24" x14ac:dyDescent="0.3">
      <c r="A2497" s="2">
        <v>44253</v>
      </c>
      <c r="B2497" s="3">
        <v>0.97916666666666663</v>
      </c>
      <c r="C2497" s="6">
        <v>2.8999999999999986</v>
      </c>
      <c r="D2497" s="6">
        <v>10.799999999999997</v>
      </c>
      <c r="E2497" s="4">
        <v>12.63</v>
      </c>
      <c r="F2497" s="5">
        <v>3.6999999999999998E-2</v>
      </c>
      <c r="G2497" s="44"/>
      <c r="H2497" s="5">
        <v>0</v>
      </c>
      <c r="I2497" s="44"/>
      <c r="J2497" s="5">
        <v>3.7999999999999999E-2</v>
      </c>
      <c r="K2497" s="44"/>
      <c r="L2497" s="5">
        <v>0</v>
      </c>
      <c r="M2497" s="44"/>
      <c r="N2497" s="5">
        <v>0</v>
      </c>
      <c r="O2497" s="44"/>
      <c r="P2497" s="5">
        <v>0</v>
      </c>
      <c r="Q2497" s="44"/>
      <c r="R2497" s="5">
        <v>0</v>
      </c>
      <c r="S2497" s="44"/>
      <c r="U2497" s="39"/>
      <c r="V2497" s="39"/>
      <c r="W2497" s="9"/>
      <c r="X2497" s="9"/>
    </row>
    <row r="2498" spans="1:24" x14ac:dyDescent="0.3">
      <c r="A2498" s="2">
        <v>44253</v>
      </c>
      <c r="B2498" s="3">
        <v>0.98958333333333337</v>
      </c>
      <c r="C2498" s="6">
        <v>2.8999999999999986</v>
      </c>
      <c r="D2498" s="6">
        <v>10.5</v>
      </c>
      <c r="E2498" s="4">
        <v>12.64</v>
      </c>
      <c r="F2498" s="5">
        <v>3.6999999999999998E-2</v>
      </c>
      <c r="G2498" s="44"/>
      <c r="H2498" s="5">
        <v>0</v>
      </c>
      <c r="I2498" s="44"/>
      <c r="J2498" s="5">
        <v>3.6999999999999998E-2</v>
      </c>
      <c r="K2498" s="44"/>
      <c r="L2498" s="5">
        <v>0</v>
      </c>
      <c r="M2498" s="44"/>
      <c r="N2498" s="5">
        <v>0</v>
      </c>
      <c r="O2498" s="44"/>
      <c r="P2498" s="5">
        <v>0</v>
      </c>
      <c r="Q2498" s="44"/>
      <c r="R2498" s="5">
        <v>0</v>
      </c>
      <c r="S2498" s="44"/>
      <c r="U2498" s="39">
        <f>$AB$1305-V2498</f>
        <v>0.7565499999999723</v>
      </c>
      <c r="V2498" s="39">
        <f>V2496-K2495</f>
        <v>4.0434500000000275</v>
      </c>
      <c r="W2498" s="40">
        <f>U2498/($AB$1305/100)</f>
        <v>15.761458333332756</v>
      </c>
      <c r="X2498" s="40">
        <f>V2498/($AB$1305/100)</f>
        <v>84.238541666667231</v>
      </c>
    </row>
    <row r="2499" spans="1:24" x14ac:dyDescent="0.3">
      <c r="A2499" s="2">
        <v>44254</v>
      </c>
      <c r="B2499" s="3">
        <v>0</v>
      </c>
      <c r="C2499" s="6">
        <v>2.8999999999999986</v>
      </c>
      <c r="D2499" s="6">
        <v>12.700000000000003</v>
      </c>
      <c r="E2499" s="4">
        <v>12.61</v>
      </c>
      <c r="F2499" s="5">
        <v>3.6999999999999998E-2</v>
      </c>
      <c r="G2499" s="44">
        <f>AVERAGE(F2499:F2502)</f>
        <v>3.6749999999999998E-2</v>
      </c>
      <c r="H2499" s="5">
        <v>0</v>
      </c>
      <c r="I2499" s="44">
        <f>AVERAGE(H2499:H2502)</f>
        <v>0</v>
      </c>
      <c r="J2499" s="5">
        <v>3.7999999999999999E-2</v>
      </c>
      <c r="K2499" s="44">
        <f>AVERAGE(J2499:J2502)</f>
        <v>3.7749999999999999E-2</v>
      </c>
      <c r="L2499" s="5">
        <v>0</v>
      </c>
      <c r="M2499" s="44">
        <f>AVERAGE(L2499:L2502)</f>
        <v>0</v>
      </c>
      <c r="N2499" s="5">
        <v>0</v>
      </c>
      <c r="O2499" s="44">
        <f>AVERAGE(N2499:N2502)</f>
        <v>0</v>
      </c>
      <c r="P2499" s="5">
        <v>0</v>
      </c>
      <c r="Q2499" s="44">
        <f>AVERAGE(P2499:P2502)</f>
        <v>0</v>
      </c>
      <c r="R2499" s="5">
        <v>0</v>
      </c>
      <c r="S2499" s="44">
        <f>AVERAGE(R2499:R2502)</f>
        <v>0</v>
      </c>
      <c r="U2499" s="39"/>
      <c r="V2499" s="39"/>
      <c r="W2499" s="40"/>
      <c r="X2499" s="40"/>
    </row>
    <row r="2500" spans="1:24" x14ac:dyDescent="0.3">
      <c r="A2500" s="2">
        <v>44254</v>
      </c>
      <c r="B2500" s="3">
        <v>1.0416666666666666E-2</v>
      </c>
      <c r="C2500" s="6">
        <v>3</v>
      </c>
      <c r="D2500" s="6">
        <v>10.900000000000006</v>
      </c>
      <c r="E2500" s="4">
        <v>12.61</v>
      </c>
      <c r="F2500" s="5">
        <v>3.6999999999999998E-2</v>
      </c>
      <c r="G2500" s="44"/>
      <c r="H2500" s="5">
        <v>0</v>
      </c>
      <c r="I2500" s="44"/>
      <c r="J2500" s="5">
        <v>3.7999999999999999E-2</v>
      </c>
      <c r="K2500" s="44"/>
      <c r="L2500" s="5">
        <v>0</v>
      </c>
      <c r="M2500" s="44"/>
      <c r="N2500" s="5">
        <v>0</v>
      </c>
      <c r="O2500" s="44"/>
      <c r="P2500" s="5">
        <v>0</v>
      </c>
      <c r="Q2500" s="44"/>
      <c r="R2500" s="5">
        <v>0</v>
      </c>
      <c r="S2500" s="44"/>
      <c r="U2500" s="39">
        <f>$AB$1305-V2500</f>
        <v>0.7565499999999723</v>
      </c>
      <c r="V2500" s="39">
        <f>V2498+($AB$1304*M2499)</f>
        <v>4.0434500000000275</v>
      </c>
      <c r="W2500" s="40">
        <f>U2500/($AB$1305/100)</f>
        <v>15.761458333332756</v>
      </c>
      <c r="X2500" s="40">
        <f>V2500/($AB$1305/100)</f>
        <v>84.238541666667231</v>
      </c>
    </row>
    <row r="2501" spans="1:24" x14ac:dyDescent="0.3">
      <c r="A2501" s="2">
        <v>44254</v>
      </c>
      <c r="B2501" s="3">
        <v>2.0833333333333332E-2</v>
      </c>
      <c r="C2501" s="6">
        <v>3</v>
      </c>
      <c r="D2501" s="6">
        <v>9.7999999999999972</v>
      </c>
      <c r="E2501" s="4">
        <v>12.62</v>
      </c>
      <c r="F2501" s="5">
        <v>3.5999999999999997E-2</v>
      </c>
      <c r="G2501" s="44"/>
      <c r="H2501" s="5">
        <v>0</v>
      </c>
      <c r="I2501" s="44"/>
      <c r="J2501" s="5">
        <v>3.6999999999999998E-2</v>
      </c>
      <c r="K2501" s="44"/>
      <c r="L2501" s="5">
        <v>0</v>
      </c>
      <c r="M2501" s="44"/>
      <c r="N2501" s="5">
        <v>0</v>
      </c>
      <c r="O2501" s="44"/>
      <c r="P2501" s="5">
        <v>0</v>
      </c>
      <c r="Q2501" s="44"/>
      <c r="R2501" s="5">
        <v>0</v>
      </c>
      <c r="S2501" s="44"/>
      <c r="U2501" s="39"/>
      <c r="V2501" s="39"/>
      <c r="W2501" s="40"/>
      <c r="X2501" s="40"/>
    </row>
    <row r="2502" spans="1:24" x14ac:dyDescent="0.3">
      <c r="A2502" s="2">
        <v>44254</v>
      </c>
      <c r="B2502" s="3">
        <v>3.125E-2</v>
      </c>
      <c r="C2502" s="6">
        <v>3.1000000000000014</v>
      </c>
      <c r="D2502" s="6">
        <v>12.700000000000003</v>
      </c>
      <c r="E2502" s="4">
        <v>12.59</v>
      </c>
      <c r="F2502" s="5">
        <v>3.6999999999999998E-2</v>
      </c>
      <c r="G2502" s="44"/>
      <c r="H2502" s="5">
        <v>0</v>
      </c>
      <c r="I2502" s="44"/>
      <c r="J2502" s="5">
        <v>3.7999999999999999E-2</v>
      </c>
      <c r="K2502" s="44"/>
      <c r="L2502" s="5">
        <v>0</v>
      </c>
      <c r="M2502" s="44"/>
      <c r="N2502" s="5">
        <v>0</v>
      </c>
      <c r="O2502" s="44"/>
      <c r="P2502" s="5">
        <v>0</v>
      </c>
      <c r="Q2502" s="44"/>
      <c r="R2502" s="5">
        <v>0</v>
      </c>
      <c r="S2502" s="44"/>
      <c r="U2502" s="39">
        <f>$AB$1305-V2502</f>
        <v>0.79429999999997225</v>
      </c>
      <c r="V2502" s="39">
        <f>V2500-K2499</f>
        <v>4.0057000000000276</v>
      </c>
      <c r="W2502" s="40">
        <f>U2502/($AB$1305/100)</f>
        <v>16.547916666666087</v>
      </c>
      <c r="X2502" s="40">
        <f>V2502/($AB$1305/100)</f>
        <v>83.452083333333903</v>
      </c>
    </row>
    <row r="2503" spans="1:24" x14ac:dyDescent="0.3">
      <c r="A2503" s="2">
        <v>44254</v>
      </c>
      <c r="B2503" s="3">
        <v>4.1666666666666664E-2</v>
      </c>
      <c r="C2503" s="6">
        <v>3.2000000000000028</v>
      </c>
      <c r="D2503" s="6">
        <v>11.700000000000003</v>
      </c>
      <c r="E2503" s="4">
        <v>12.59</v>
      </c>
      <c r="F2503" s="5">
        <v>3.6999999999999998E-2</v>
      </c>
      <c r="G2503" s="44">
        <f>AVERAGE(F2503:F2506)</f>
        <v>3.6999999999999998E-2</v>
      </c>
      <c r="H2503" s="5">
        <v>0</v>
      </c>
      <c r="I2503" s="44">
        <f>AVERAGE(H2503:H2506)</f>
        <v>0</v>
      </c>
      <c r="J2503" s="5">
        <v>3.7999999999999999E-2</v>
      </c>
      <c r="K2503" s="44">
        <f>AVERAGE(J2503:J2506)</f>
        <v>3.7499999999999999E-2</v>
      </c>
      <c r="L2503" s="5">
        <v>0</v>
      </c>
      <c r="M2503" s="44">
        <f>AVERAGE(L2503:L2506)</f>
        <v>0</v>
      </c>
      <c r="N2503" s="5">
        <v>0</v>
      </c>
      <c r="O2503" s="44">
        <f>AVERAGE(N2503:N2506)</f>
        <v>0</v>
      </c>
      <c r="P2503" s="5">
        <v>0</v>
      </c>
      <c r="Q2503" s="44">
        <f>AVERAGE(P2503:P2506)</f>
        <v>0</v>
      </c>
      <c r="R2503" s="5">
        <v>0</v>
      </c>
      <c r="S2503" s="44">
        <f>AVERAGE(R2503:R2506)</f>
        <v>0</v>
      </c>
      <c r="U2503" s="39"/>
      <c r="V2503" s="39"/>
      <c r="W2503" s="40"/>
      <c r="X2503" s="40"/>
    </row>
    <row r="2504" spans="1:24" x14ac:dyDescent="0.3">
      <c r="A2504" s="2">
        <v>44254</v>
      </c>
      <c r="B2504" s="3">
        <v>5.2083333333333336E-2</v>
      </c>
      <c r="C2504" s="6">
        <v>3.2000000000000028</v>
      </c>
      <c r="D2504" s="6">
        <v>10</v>
      </c>
      <c r="E2504" s="4">
        <v>12.59</v>
      </c>
      <c r="F2504" s="5">
        <v>3.6999999999999998E-2</v>
      </c>
      <c r="G2504" s="44"/>
      <c r="H2504" s="5">
        <v>0</v>
      </c>
      <c r="I2504" s="44"/>
      <c r="J2504" s="5">
        <v>3.6999999999999998E-2</v>
      </c>
      <c r="K2504" s="44"/>
      <c r="L2504" s="5">
        <v>0</v>
      </c>
      <c r="M2504" s="44"/>
      <c r="N2504" s="5">
        <v>0</v>
      </c>
      <c r="O2504" s="44"/>
      <c r="P2504" s="5">
        <v>0</v>
      </c>
      <c r="Q2504" s="44"/>
      <c r="R2504" s="5">
        <v>0</v>
      </c>
      <c r="S2504" s="44"/>
      <c r="U2504" s="39">
        <f>$AB$1305-V2504</f>
        <v>0.79429999999997225</v>
      </c>
      <c r="V2504" s="39">
        <f>V2502+($AB$1304*M2503)</f>
        <v>4.0057000000000276</v>
      </c>
      <c r="W2504" s="40">
        <f>U2504/($AB$1305/100)</f>
        <v>16.547916666666087</v>
      </c>
      <c r="X2504" s="40">
        <f>V2504/($AB$1305/100)</f>
        <v>83.452083333333903</v>
      </c>
    </row>
    <row r="2505" spans="1:24" x14ac:dyDescent="0.3">
      <c r="A2505" s="2">
        <v>44254</v>
      </c>
      <c r="B2505" s="3">
        <v>6.25E-2</v>
      </c>
      <c r="C2505" s="6">
        <v>3.5</v>
      </c>
      <c r="D2505" s="6">
        <v>11.400000000000006</v>
      </c>
      <c r="E2505" s="4">
        <v>12.58</v>
      </c>
      <c r="F2505" s="5">
        <v>3.6999999999999998E-2</v>
      </c>
      <c r="G2505" s="44"/>
      <c r="H2505" s="5">
        <v>0</v>
      </c>
      <c r="I2505" s="44"/>
      <c r="J2505" s="5">
        <v>3.7999999999999999E-2</v>
      </c>
      <c r="K2505" s="44"/>
      <c r="L2505" s="5">
        <v>0</v>
      </c>
      <c r="M2505" s="44"/>
      <c r="N2505" s="5">
        <v>0</v>
      </c>
      <c r="O2505" s="44"/>
      <c r="P2505" s="5">
        <v>0</v>
      </c>
      <c r="Q2505" s="44"/>
      <c r="R2505" s="5">
        <v>0</v>
      </c>
      <c r="S2505" s="44"/>
      <c r="U2505" s="39"/>
      <c r="V2505" s="39"/>
      <c r="W2505" s="9"/>
      <c r="X2505" s="9"/>
    </row>
    <row r="2506" spans="1:24" x14ac:dyDescent="0.3">
      <c r="A2506" s="2">
        <v>44254</v>
      </c>
      <c r="B2506" s="3">
        <v>7.2916666666666671E-2</v>
      </c>
      <c r="C2506" s="6">
        <v>3.3999999999999986</v>
      </c>
      <c r="D2506" s="6">
        <v>12.400000000000006</v>
      </c>
      <c r="E2506" s="4">
        <v>12.56</v>
      </c>
      <c r="F2506" s="5">
        <v>3.6999999999999998E-2</v>
      </c>
      <c r="G2506" s="44"/>
      <c r="H2506" s="5">
        <v>0</v>
      </c>
      <c r="I2506" s="44"/>
      <c r="J2506" s="5">
        <v>3.6999999999999998E-2</v>
      </c>
      <c r="K2506" s="44"/>
      <c r="L2506" s="5">
        <v>0</v>
      </c>
      <c r="M2506" s="44"/>
      <c r="N2506" s="5">
        <v>0</v>
      </c>
      <c r="O2506" s="44"/>
      <c r="P2506" s="5">
        <v>0</v>
      </c>
      <c r="Q2506" s="44"/>
      <c r="R2506" s="5">
        <v>0</v>
      </c>
      <c r="S2506" s="44"/>
      <c r="U2506" s="39">
        <f>$AB$1305-V2506</f>
        <v>0.83179999999997234</v>
      </c>
      <c r="V2506" s="39">
        <f>V2504-K2503</f>
        <v>3.9682000000000275</v>
      </c>
      <c r="W2506" s="40">
        <f>U2506/($AB$1305/100)</f>
        <v>17.32916666666609</v>
      </c>
      <c r="X2506" s="40">
        <f>V2506/($AB$1305/100)</f>
        <v>82.670833333333903</v>
      </c>
    </row>
    <row r="2507" spans="1:24" x14ac:dyDescent="0.3">
      <c r="A2507" s="2">
        <v>44254</v>
      </c>
      <c r="B2507" s="3">
        <v>8.3333333333333329E-2</v>
      </c>
      <c r="C2507" s="6">
        <v>3.5</v>
      </c>
      <c r="D2507" s="6">
        <v>10.700000000000003</v>
      </c>
      <c r="E2507" s="4">
        <v>12.56</v>
      </c>
      <c r="F2507" s="5">
        <v>3.5999999999999997E-2</v>
      </c>
      <c r="G2507" s="44">
        <f>AVERAGE(F2507:F2510)</f>
        <v>3.6749999999999998E-2</v>
      </c>
      <c r="H2507" s="5">
        <v>0</v>
      </c>
      <c r="I2507" s="44">
        <f>AVERAGE(H2507:H2510)</f>
        <v>0</v>
      </c>
      <c r="J2507" s="5">
        <v>3.7999999999999999E-2</v>
      </c>
      <c r="K2507" s="44">
        <f>AVERAGE(J2507:J2510)</f>
        <v>3.7749999999999999E-2</v>
      </c>
      <c r="L2507" s="5">
        <v>0</v>
      </c>
      <c r="M2507" s="44">
        <f>AVERAGE(L2507:L2510)</f>
        <v>0</v>
      </c>
      <c r="N2507" s="5">
        <v>0</v>
      </c>
      <c r="O2507" s="44">
        <f>AVERAGE(N2507:N2510)</f>
        <v>0</v>
      </c>
      <c r="P2507" s="5">
        <v>0</v>
      </c>
      <c r="Q2507" s="44">
        <f>AVERAGE(P2507:P2510)</f>
        <v>0</v>
      </c>
      <c r="R2507" s="5">
        <v>0</v>
      </c>
      <c r="S2507" s="44">
        <f>AVERAGE(R2507:R2510)</f>
        <v>0</v>
      </c>
      <c r="U2507" s="39"/>
      <c r="V2507" s="39"/>
      <c r="W2507" s="40"/>
      <c r="X2507" s="40"/>
    </row>
    <row r="2508" spans="1:24" x14ac:dyDescent="0.3">
      <c r="A2508" s="2">
        <v>44254</v>
      </c>
      <c r="B2508" s="3">
        <v>9.375E-2</v>
      </c>
      <c r="C2508" s="6">
        <v>3.2999999999999972</v>
      </c>
      <c r="D2508" s="6">
        <v>10.099999999999994</v>
      </c>
      <c r="E2508" s="4">
        <v>12.57</v>
      </c>
      <c r="F2508" s="5">
        <v>3.6999999999999998E-2</v>
      </c>
      <c r="G2508" s="44"/>
      <c r="H2508" s="5">
        <v>0</v>
      </c>
      <c r="I2508" s="44"/>
      <c r="J2508" s="5">
        <v>3.7999999999999999E-2</v>
      </c>
      <c r="K2508" s="44"/>
      <c r="L2508" s="5">
        <v>0</v>
      </c>
      <c r="M2508" s="44"/>
      <c r="N2508" s="5">
        <v>0</v>
      </c>
      <c r="O2508" s="44"/>
      <c r="P2508" s="5">
        <v>0</v>
      </c>
      <c r="Q2508" s="44"/>
      <c r="R2508" s="5">
        <v>0</v>
      </c>
      <c r="S2508" s="44"/>
      <c r="U2508" s="39">
        <f>$AB$1305-V2508</f>
        <v>0.83179999999997234</v>
      </c>
      <c r="V2508" s="39">
        <f>V2506+($AB$1304*M2507)</f>
        <v>3.9682000000000275</v>
      </c>
      <c r="W2508" s="40">
        <f>U2508/($AB$1305/100)</f>
        <v>17.32916666666609</v>
      </c>
      <c r="X2508" s="40">
        <f>V2508/($AB$1305/100)</f>
        <v>82.670833333333903</v>
      </c>
    </row>
    <row r="2509" spans="1:24" x14ac:dyDescent="0.3">
      <c r="A2509" s="2">
        <v>44254</v>
      </c>
      <c r="B2509" s="3">
        <v>0.10416666666666667</v>
      </c>
      <c r="C2509" s="6">
        <v>3</v>
      </c>
      <c r="D2509" s="6">
        <v>12.799999999999997</v>
      </c>
      <c r="E2509" s="4">
        <v>12.54</v>
      </c>
      <c r="F2509" s="5">
        <v>3.6999999999999998E-2</v>
      </c>
      <c r="G2509" s="44"/>
      <c r="H2509" s="5">
        <v>0</v>
      </c>
      <c r="I2509" s="44"/>
      <c r="J2509" s="5">
        <v>3.6999999999999998E-2</v>
      </c>
      <c r="K2509" s="44"/>
      <c r="L2509" s="5">
        <v>0</v>
      </c>
      <c r="M2509" s="44"/>
      <c r="N2509" s="5">
        <v>0</v>
      </c>
      <c r="O2509" s="44"/>
      <c r="P2509" s="5">
        <v>0</v>
      </c>
      <c r="Q2509" s="44"/>
      <c r="R2509" s="5">
        <v>0</v>
      </c>
      <c r="S2509" s="44"/>
      <c r="U2509" s="39"/>
      <c r="V2509" s="39"/>
      <c r="W2509" s="40"/>
      <c r="X2509" s="40"/>
    </row>
    <row r="2510" spans="1:24" x14ac:dyDescent="0.3">
      <c r="A2510" s="2">
        <v>44254</v>
      </c>
      <c r="B2510" s="3">
        <v>0.11458333333333333</v>
      </c>
      <c r="C2510" s="6">
        <v>2.3999999999999986</v>
      </c>
      <c r="D2510" s="6">
        <v>11.200000000000003</v>
      </c>
      <c r="E2510" s="4">
        <v>12.54</v>
      </c>
      <c r="F2510" s="5">
        <v>3.6999999999999998E-2</v>
      </c>
      <c r="G2510" s="44"/>
      <c r="H2510" s="5">
        <v>0</v>
      </c>
      <c r="I2510" s="44"/>
      <c r="J2510" s="5">
        <v>3.7999999999999999E-2</v>
      </c>
      <c r="K2510" s="44"/>
      <c r="L2510" s="5">
        <v>0</v>
      </c>
      <c r="M2510" s="44"/>
      <c r="N2510" s="5">
        <v>0</v>
      </c>
      <c r="O2510" s="44"/>
      <c r="P2510" s="5">
        <v>0</v>
      </c>
      <c r="Q2510" s="44"/>
      <c r="R2510" s="5">
        <v>0</v>
      </c>
      <c r="S2510" s="44"/>
      <c r="U2510" s="39">
        <f>$AB$1305-V2510</f>
        <v>0.86954999999997229</v>
      </c>
      <c r="V2510" s="39">
        <f>V2508-K2507</f>
        <v>3.9304500000000275</v>
      </c>
      <c r="W2510" s="40">
        <f>U2510/($AB$1305/100)</f>
        <v>18.115624999999422</v>
      </c>
      <c r="X2510" s="40">
        <f>V2510/($AB$1305/100)</f>
        <v>81.884375000000574</v>
      </c>
    </row>
    <row r="2511" spans="1:24" x14ac:dyDescent="0.3">
      <c r="A2511" s="2">
        <v>44254</v>
      </c>
      <c r="B2511" s="3">
        <v>0.125</v>
      </c>
      <c r="C2511" s="6">
        <v>2.2000000000000028</v>
      </c>
      <c r="D2511" s="6">
        <v>9.9000000000000057</v>
      </c>
      <c r="E2511" s="4">
        <v>12.55</v>
      </c>
      <c r="F2511" s="5">
        <v>3.6999999999999998E-2</v>
      </c>
      <c r="G2511" s="44">
        <f>AVERAGE(F2511:F2514)</f>
        <v>3.6999999999999998E-2</v>
      </c>
      <c r="H2511" s="5">
        <v>0</v>
      </c>
      <c r="I2511" s="44">
        <f>AVERAGE(H2511:H2514)</f>
        <v>0</v>
      </c>
      <c r="J2511" s="5">
        <v>3.6999999999999998E-2</v>
      </c>
      <c r="K2511" s="44">
        <f>AVERAGE(J2511:J2514)</f>
        <v>3.7749999999999999E-2</v>
      </c>
      <c r="L2511" s="5">
        <v>0</v>
      </c>
      <c r="M2511" s="44">
        <f>AVERAGE(L2511:L2514)</f>
        <v>0</v>
      </c>
      <c r="N2511" s="5">
        <v>0</v>
      </c>
      <c r="O2511" s="44">
        <f>AVERAGE(N2511:N2514)</f>
        <v>0</v>
      </c>
      <c r="P2511" s="5">
        <v>0</v>
      </c>
      <c r="Q2511" s="44">
        <f>AVERAGE(P2511:P2514)</f>
        <v>0</v>
      </c>
      <c r="R2511" s="5">
        <v>0</v>
      </c>
      <c r="S2511" s="44">
        <f>AVERAGE(R2511:R2514)</f>
        <v>0</v>
      </c>
      <c r="U2511" s="39"/>
      <c r="V2511" s="39"/>
      <c r="W2511" s="40"/>
      <c r="X2511" s="40"/>
    </row>
    <row r="2512" spans="1:24" x14ac:dyDescent="0.3">
      <c r="A2512" s="2">
        <v>44254</v>
      </c>
      <c r="B2512" s="3">
        <v>0.13541666666666666</v>
      </c>
      <c r="C2512" s="6">
        <v>1.8999999999999986</v>
      </c>
      <c r="D2512" s="6">
        <v>12.5</v>
      </c>
      <c r="E2512" s="4">
        <v>12.52</v>
      </c>
      <c r="F2512" s="5">
        <v>3.6999999999999998E-2</v>
      </c>
      <c r="G2512" s="44"/>
      <c r="H2512" s="5">
        <v>0</v>
      </c>
      <c r="I2512" s="44"/>
      <c r="J2512" s="5">
        <v>3.7999999999999999E-2</v>
      </c>
      <c r="K2512" s="44"/>
      <c r="L2512" s="5">
        <v>0</v>
      </c>
      <c r="M2512" s="44"/>
      <c r="N2512" s="5">
        <v>0</v>
      </c>
      <c r="O2512" s="44"/>
      <c r="P2512" s="5">
        <v>0</v>
      </c>
      <c r="Q2512" s="44"/>
      <c r="R2512" s="5">
        <v>0</v>
      </c>
      <c r="S2512" s="44"/>
      <c r="U2512" s="39">
        <f>$AB$1305-V2512</f>
        <v>0.86954999999997229</v>
      </c>
      <c r="V2512" s="39">
        <f>V2510+($AB$1304*M2511)</f>
        <v>3.9304500000000275</v>
      </c>
      <c r="W2512" s="40">
        <f>U2512/($AB$1305/100)</f>
        <v>18.115624999999422</v>
      </c>
      <c r="X2512" s="40">
        <f>V2512/($AB$1305/100)</f>
        <v>81.884375000000574</v>
      </c>
    </row>
    <row r="2513" spans="1:24" x14ac:dyDescent="0.3">
      <c r="A2513" s="2">
        <v>44254</v>
      </c>
      <c r="B2513" s="3">
        <v>0.14583333333333334</v>
      </c>
      <c r="C2513" s="6">
        <v>1.8999999999999986</v>
      </c>
      <c r="D2513" s="6">
        <v>11.200000000000003</v>
      </c>
      <c r="E2513" s="4">
        <v>12.52</v>
      </c>
      <c r="F2513" s="5">
        <v>3.6999999999999998E-2</v>
      </c>
      <c r="G2513" s="44"/>
      <c r="H2513" s="5">
        <v>0</v>
      </c>
      <c r="I2513" s="44"/>
      <c r="J2513" s="5">
        <v>3.7999999999999999E-2</v>
      </c>
      <c r="K2513" s="44"/>
      <c r="L2513" s="5">
        <v>0</v>
      </c>
      <c r="M2513" s="44"/>
      <c r="N2513" s="5">
        <v>0</v>
      </c>
      <c r="O2513" s="44"/>
      <c r="P2513" s="5">
        <v>0</v>
      </c>
      <c r="Q2513" s="44"/>
      <c r="R2513" s="5">
        <v>0</v>
      </c>
      <c r="S2513" s="44"/>
      <c r="U2513" s="39"/>
      <c r="V2513" s="39"/>
      <c r="W2513" s="9"/>
      <c r="X2513" s="9"/>
    </row>
    <row r="2514" spans="1:24" x14ac:dyDescent="0.3">
      <c r="A2514" s="2">
        <v>44254</v>
      </c>
      <c r="B2514" s="3">
        <v>0.15625</v>
      </c>
      <c r="C2514" s="6">
        <v>1.6000000000000014</v>
      </c>
      <c r="D2514" s="6">
        <v>9.9000000000000057</v>
      </c>
      <c r="E2514" s="4">
        <v>12.53</v>
      </c>
      <c r="F2514" s="5">
        <v>3.6999999999999998E-2</v>
      </c>
      <c r="G2514" s="44"/>
      <c r="H2514" s="5">
        <v>0</v>
      </c>
      <c r="I2514" s="44"/>
      <c r="J2514" s="5">
        <v>3.7999999999999999E-2</v>
      </c>
      <c r="K2514" s="44"/>
      <c r="L2514" s="5">
        <v>0</v>
      </c>
      <c r="M2514" s="44"/>
      <c r="N2514" s="5">
        <v>0</v>
      </c>
      <c r="O2514" s="44"/>
      <c r="P2514" s="5">
        <v>0</v>
      </c>
      <c r="Q2514" s="44"/>
      <c r="R2514" s="5">
        <v>0</v>
      </c>
      <c r="S2514" s="44"/>
      <c r="U2514" s="39">
        <f>$AB$1305-V2514</f>
        <v>0.90729999999997224</v>
      </c>
      <c r="V2514" s="39">
        <f>V2512-K2511</f>
        <v>3.8927000000000276</v>
      </c>
      <c r="W2514" s="40">
        <f>U2514/($AB$1305/100)</f>
        <v>18.902083333332754</v>
      </c>
      <c r="X2514" s="40">
        <f>V2514/($AB$1305/100)</f>
        <v>81.097916666667246</v>
      </c>
    </row>
    <row r="2515" spans="1:24" x14ac:dyDescent="0.3">
      <c r="A2515" s="2">
        <v>44254</v>
      </c>
      <c r="B2515" s="3">
        <v>0.16666666666666666</v>
      </c>
      <c r="C2515" s="6">
        <v>1.5</v>
      </c>
      <c r="D2515" s="6">
        <v>12.599999999999994</v>
      </c>
      <c r="E2515" s="4">
        <v>12.5</v>
      </c>
      <c r="F2515" s="5">
        <v>3.6999999999999998E-2</v>
      </c>
      <c r="G2515" s="44">
        <f>AVERAGE(F2515:F2518)</f>
        <v>3.6999999999999998E-2</v>
      </c>
      <c r="H2515" s="5">
        <v>0</v>
      </c>
      <c r="I2515" s="44">
        <f>AVERAGE(H2515:H2518)</f>
        <v>0</v>
      </c>
      <c r="J2515" s="5">
        <v>3.6999999999999998E-2</v>
      </c>
      <c r="K2515" s="44">
        <f>AVERAGE(J2515:J2518)</f>
        <v>3.7749999999999999E-2</v>
      </c>
      <c r="L2515" s="5">
        <v>0</v>
      </c>
      <c r="M2515" s="44">
        <f>AVERAGE(L2515:L2518)</f>
        <v>0</v>
      </c>
      <c r="N2515" s="5">
        <v>0</v>
      </c>
      <c r="O2515" s="44">
        <f>AVERAGE(N2515:N2518)</f>
        <v>0</v>
      </c>
      <c r="P2515" s="5">
        <v>0</v>
      </c>
      <c r="Q2515" s="44">
        <f>AVERAGE(P2515:P2518)</f>
        <v>0</v>
      </c>
      <c r="R2515" s="5">
        <v>0</v>
      </c>
      <c r="S2515" s="44">
        <f>AVERAGE(R2515:R2518)</f>
        <v>0</v>
      </c>
      <c r="U2515" s="39"/>
      <c r="V2515" s="39"/>
      <c r="W2515" s="40"/>
      <c r="X2515" s="40"/>
    </row>
    <row r="2516" spans="1:24" x14ac:dyDescent="0.3">
      <c r="A2516" s="2">
        <v>44254</v>
      </c>
      <c r="B2516" s="3">
        <v>0.17708333333333334</v>
      </c>
      <c r="C2516" s="6">
        <v>1.1000000000000014</v>
      </c>
      <c r="D2516" s="6">
        <v>10.900000000000006</v>
      </c>
      <c r="E2516" s="4">
        <v>12.5</v>
      </c>
      <c r="F2516" s="5">
        <v>3.6999999999999998E-2</v>
      </c>
      <c r="G2516" s="44"/>
      <c r="H2516" s="5">
        <v>0</v>
      </c>
      <c r="I2516" s="44"/>
      <c r="J2516" s="5">
        <v>3.7999999999999999E-2</v>
      </c>
      <c r="K2516" s="44"/>
      <c r="L2516" s="5">
        <v>0</v>
      </c>
      <c r="M2516" s="44"/>
      <c r="N2516" s="5">
        <v>0</v>
      </c>
      <c r="O2516" s="44"/>
      <c r="P2516" s="5">
        <v>0</v>
      </c>
      <c r="Q2516" s="44"/>
      <c r="R2516" s="5">
        <v>0</v>
      </c>
      <c r="S2516" s="44"/>
      <c r="U2516" s="39">
        <f>$AB$1305-V2516</f>
        <v>0.90729999999997224</v>
      </c>
      <c r="V2516" s="39">
        <f>V2514+($AB$1304*M2515)</f>
        <v>3.8927000000000276</v>
      </c>
      <c r="W2516" s="40">
        <f>U2516/($AB$1305/100)</f>
        <v>18.902083333332754</v>
      </c>
      <c r="X2516" s="40">
        <f>V2516/($AB$1305/100)</f>
        <v>81.097916666667246</v>
      </c>
    </row>
    <row r="2517" spans="1:24" x14ac:dyDescent="0.3">
      <c r="A2517" s="2">
        <v>44254</v>
      </c>
      <c r="B2517" s="3">
        <v>0.1875</v>
      </c>
      <c r="C2517" s="6">
        <v>1.1000000000000014</v>
      </c>
      <c r="D2517" s="6">
        <v>10.299999999999997</v>
      </c>
      <c r="E2517" s="4">
        <v>12.51</v>
      </c>
      <c r="F2517" s="5">
        <v>3.6999999999999998E-2</v>
      </c>
      <c r="G2517" s="44"/>
      <c r="H2517" s="5">
        <v>0</v>
      </c>
      <c r="I2517" s="44"/>
      <c r="J2517" s="5">
        <v>3.7999999999999999E-2</v>
      </c>
      <c r="K2517" s="44"/>
      <c r="L2517" s="5">
        <v>0</v>
      </c>
      <c r="M2517" s="44"/>
      <c r="N2517" s="5">
        <v>0</v>
      </c>
      <c r="O2517" s="44"/>
      <c r="P2517" s="5">
        <v>0</v>
      </c>
      <c r="Q2517" s="44"/>
      <c r="R2517" s="5">
        <v>0</v>
      </c>
      <c r="S2517" s="44"/>
      <c r="U2517" s="39"/>
      <c r="V2517" s="39"/>
      <c r="W2517" s="40"/>
      <c r="X2517" s="40"/>
    </row>
    <row r="2518" spans="1:24" x14ac:dyDescent="0.3">
      <c r="A2518" s="2">
        <v>44254</v>
      </c>
      <c r="B2518" s="3">
        <v>0.19791666666666666</v>
      </c>
      <c r="C2518" s="6">
        <v>1.7999999999999972</v>
      </c>
      <c r="D2518" s="6">
        <v>12.5</v>
      </c>
      <c r="E2518" s="4">
        <v>12.49</v>
      </c>
      <c r="F2518" s="5">
        <v>3.6999999999999998E-2</v>
      </c>
      <c r="G2518" s="44"/>
      <c r="H2518" s="5">
        <v>0</v>
      </c>
      <c r="I2518" s="44"/>
      <c r="J2518" s="5">
        <v>3.7999999999999999E-2</v>
      </c>
      <c r="K2518" s="44"/>
      <c r="L2518" s="5">
        <v>0</v>
      </c>
      <c r="M2518" s="44"/>
      <c r="N2518" s="5">
        <v>0</v>
      </c>
      <c r="O2518" s="44"/>
      <c r="P2518" s="5">
        <v>0</v>
      </c>
      <c r="Q2518" s="44"/>
      <c r="R2518" s="5">
        <v>0</v>
      </c>
      <c r="S2518" s="44"/>
      <c r="U2518" s="39">
        <f>$AB$1305-V2518</f>
        <v>0.94504999999997219</v>
      </c>
      <c r="V2518" s="39">
        <f>V2516-K2515</f>
        <v>3.8549500000000276</v>
      </c>
      <c r="W2518" s="40">
        <f>U2518/($AB$1305/100)</f>
        <v>19.688541666666087</v>
      </c>
      <c r="X2518" s="40">
        <f>V2518/($AB$1305/100)</f>
        <v>80.311458333333903</v>
      </c>
    </row>
    <row r="2519" spans="1:24" x14ac:dyDescent="0.3">
      <c r="A2519" s="2">
        <v>44254</v>
      </c>
      <c r="B2519" s="3">
        <v>0.20833333333333334</v>
      </c>
      <c r="C2519" s="6">
        <v>2.1000000000000014</v>
      </c>
      <c r="D2519" s="6">
        <v>10.799999999999997</v>
      </c>
      <c r="E2519" s="4">
        <v>12.49</v>
      </c>
      <c r="F2519" s="5">
        <v>3.6999999999999998E-2</v>
      </c>
      <c r="G2519" s="44">
        <f>AVERAGE(F2519:F2522)</f>
        <v>3.6999999999999998E-2</v>
      </c>
      <c r="H2519" s="5">
        <v>0</v>
      </c>
      <c r="I2519" s="44">
        <f>AVERAGE(H2519:H2522)</f>
        <v>0</v>
      </c>
      <c r="J2519" s="5">
        <v>3.6999999999999998E-2</v>
      </c>
      <c r="K2519" s="44">
        <f>AVERAGE(J2519:J2522)</f>
        <v>3.7749999999999999E-2</v>
      </c>
      <c r="L2519" s="5">
        <v>0</v>
      </c>
      <c r="M2519" s="44">
        <f>AVERAGE(L2519:L2522)</f>
        <v>0</v>
      </c>
      <c r="N2519" s="5">
        <v>0</v>
      </c>
      <c r="O2519" s="44">
        <f>AVERAGE(N2519:N2522)</f>
        <v>0</v>
      </c>
      <c r="P2519" s="5">
        <v>0</v>
      </c>
      <c r="Q2519" s="44">
        <f>AVERAGE(P2519:P2522)</f>
        <v>0</v>
      </c>
      <c r="R2519" s="5">
        <v>0</v>
      </c>
      <c r="S2519" s="44">
        <f>AVERAGE(R2519:R2522)</f>
        <v>0</v>
      </c>
      <c r="U2519" s="39"/>
      <c r="V2519" s="39"/>
      <c r="W2519" s="40"/>
      <c r="X2519" s="40"/>
    </row>
    <row r="2520" spans="1:24" x14ac:dyDescent="0.3">
      <c r="A2520" s="2">
        <v>44254</v>
      </c>
      <c r="B2520" s="3">
        <v>0.21875</v>
      </c>
      <c r="C2520" s="6">
        <v>2.3999999999999986</v>
      </c>
      <c r="D2520" s="6">
        <v>10.099999999999994</v>
      </c>
      <c r="E2520" s="4">
        <v>12.5</v>
      </c>
      <c r="F2520" s="5">
        <v>3.7999999999999999E-2</v>
      </c>
      <c r="G2520" s="44"/>
      <c r="H2520" s="5">
        <v>0</v>
      </c>
      <c r="I2520" s="44"/>
      <c r="J2520" s="5">
        <v>3.7999999999999999E-2</v>
      </c>
      <c r="K2520" s="44"/>
      <c r="L2520" s="5">
        <v>0</v>
      </c>
      <c r="M2520" s="44"/>
      <c r="N2520" s="5">
        <v>0</v>
      </c>
      <c r="O2520" s="44"/>
      <c r="P2520" s="5">
        <v>0</v>
      </c>
      <c r="Q2520" s="44"/>
      <c r="R2520" s="5">
        <v>0</v>
      </c>
      <c r="S2520" s="44"/>
      <c r="U2520" s="39">
        <f>$AB$1305-V2520</f>
        <v>0.94504999999997219</v>
      </c>
      <c r="V2520" s="39">
        <f>V2518+($AB$1304*M2519)</f>
        <v>3.8549500000000276</v>
      </c>
      <c r="W2520" s="40">
        <f>U2520/($AB$1305/100)</f>
        <v>19.688541666666087</v>
      </c>
      <c r="X2520" s="40">
        <f>V2520/($AB$1305/100)</f>
        <v>80.311458333333903</v>
      </c>
    </row>
    <row r="2521" spans="1:24" x14ac:dyDescent="0.3">
      <c r="A2521" s="2">
        <v>44254</v>
      </c>
      <c r="B2521" s="3">
        <v>0.22916666666666666</v>
      </c>
      <c r="C2521" s="6">
        <v>2.3999999999999986</v>
      </c>
      <c r="D2521" s="6">
        <v>12.599999999999994</v>
      </c>
      <c r="E2521" s="4">
        <v>12.47</v>
      </c>
      <c r="F2521" s="5">
        <v>3.5999999999999997E-2</v>
      </c>
      <c r="G2521" s="44"/>
      <c r="H2521" s="5">
        <v>0</v>
      </c>
      <c r="I2521" s="44"/>
      <c r="J2521" s="5">
        <v>3.7999999999999999E-2</v>
      </c>
      <c r="K2521" s="44"/>
      <c r="L2521" s="5">
        <v>0</v>
      </c>
      <c r="M2521" s="44"/>
      <c r="N2521" s="5">
        <v>0</v>
      </c>
      <c r="O2521" s="44"/>
      <c r="P2521" s="5">
        <v>0</v>
      </c>
      <c r="Q2521" s="44"/>
      <c r="R2521" s="5">
        <v>0</v>
      </c>
      <c r="S2521" s="44"/>
      <c r="U2521" s="39"/>
      <c r="V2521" s="39"/>
      <c r="W2521" s="9"/>
      <c r="X2521" s="9"/>
    </row>
    <row r="2522" spans="1:24" x14ac:dyDescent="0.3">
      <c r="A2522" s="2">
        <v>44254</v>
      </c>
      <c r="B2522" s="3">
        <v>0.23958333333333334</v>
      </c>
      <c r="C2522" s="6">
        <v>2.2000000000000028</v>
      </c>
      <c r="D2522" s="6">
        <v>11</v>
      </c>
      <c r="E2522" s="4">
        <v>12.48</v>
      </c>
      <c r="F2522" s="5">
        <v>3.6999999999999998E-2</v>
      </c>
      <c r="G2522" s="44"/>
      <c r="H2522" s="5">
        <v>0</v>
      </c>
      <c r="I2522" s="44"/>
      <c r="J2522" s="5">
        <v>3.7999999999999999E-2</v>
      </c>
      <c r="K2522" s="44"/>
      <c r="L2522" s="5">
        <v>0</v>
      </c>
      <c r="M2522" s="44"/>
      <c r="N2522" s="5">
        <v>0</v>
      </c>
      <c r="O2522" s="44"/>
      <c r="P2522" s="5">
        <v>0</v>
      </c>
      <c r="Q2522" s="44"/>
      <c r="R2522" s="5">
        <v>0</v>
      </c>
      <c r="S2522" s="44"/>
      <c r="U2522" s="39">
        <f>$AB$1305-V2522</f>
        <v>0.98279999999997214</v>
      </c>
      <c r="V2522" s="39">
        <f>V2520-K2519</f>
        <v>3.8172000000000277</v>
      </c>
      <c r="W2522" s="40">
        <f>U2522/($AB$1305/100)</f>
        <v>20.474999999999419</v>
      </c>
      <c r="X2522" s="40">
        <f>V2522/($AB$1305/100)</f>
        <v>79.525000000000574</v>
      </c>
    </row>
    <row r="2523" spans="1:24" x14ac:dyDescent="0.3">
      <c r="A2523" s="2">
        <v>44254</v>
      </c>
      <c r="B2523" s="3">
        <v>0.25</v>
      </c>
      <c r="C2523" s="6">
        <v>1.7000000000000028</v>
      </c>
      <c r="D2523" s="6">
        <v>9.9000000000000057</v>
      </c>
      <c r="E2523" s="4">
        <v>12.5</v>
      </c>
      <c r="F2523" s="5">
        <v>3.6999999999999998E-2</v>
      </c>
      <c r="G2523" s="44">
        <f>AVERAGE(F2523:F2526)</f>
        <v>3.7249999999999998E-2</v>
      </c>
      <c r="H2523" s="5">
        <v>0</v>
      </c>
      <c r="I2523" s="44">
        <f>AVERAGE(H2523:H2526)</f>
        <v>0</v>
      </c>
      <c r="J2523" s="5">
        <v>3.6999999999999998E-2</v>
      </c>
      <c r="K2523" s="44">
        <f>AVERAGE(J2523:J2526)</f>
        <v>3.7749999999999999E-2</v>
      </c>
      <c r="L2523" s="5">
        <v>0</v>
      </c>
      <c r="M2523" s="44">
        <f>AVERAGE(L2523:L2526)</f>
        <v>0</v>
      </c>
      <c r="N2523" s="5">
        <v>0</v>
      </c>
      <c r="O2523" s="44">
        <f>AVERAGE(N2523:N2526)</f>
        <v>0</v>
      </c>
      <c r="P2523" s="5">
        <v>0</v>
      </c>
      <c r="Q2523" s="44">
        <f>AVERAGE(P2523:P2526)</f>
        <v>0</v>
      </c>
      <c r="R2523" s="5">
        <v>0</v>
      </c>
      <c r="S2523" s="44">
        <f>AVERAGE(R2523:R2526)</f>
        <v>0</v>
      </c>
      <c r="U2523" s="39"/>
      <c r="V2523" s="39"/>
      <c r="W2523" s="40"/>
      <c r="X2523" s="40"/>
    </row>
    <row r="2524" spans="1:24" x14ac:dyDescent="0.3">
      <c r="A2524" s="2">
        <v>44254</v>
      </c>
      <c r="B2524" s="3">
        <v>0.26041666666666669</v>
      </c>
      <c r="C2524" s="6">
        <v>1.7999999999999972</v>
      </c>
      <c r="D2524" s="6">
        <v>12.599999999999994</v>
      </c>
      <c r="E2524" s="4">
        <v>12.47</v>
      </c>
      <c r="F2524" s="5">
        <v>3.6999999999999998E-2</v>
      </c>
      <c r="G2524" s="44"/>
      <c r="H2524" s="5">
        <v>0</v>
      </c>
      <c r="I2524" s="44"/>
      <c r="J2524" s="5">
        <v>3.7999999999999999E-2</v>
      </c>
      <c r="K2524" s="44"/>
      <c r="L2524" s="5">
        <v>0</v>
      </c>
      <c r="M2524" s="44"/>
      <c r="N2524" s="5">
        <v>0</v>
      </c>
      <c r="O2524" s="44"/>
      <c r="P2524" s="5">
        <v>0</v>
      </c>
      <c r="Q2524" s="44"/>
      <c r="R2524" s="5">
        <v>0</v>
      </c>
      <c r="S2524" s="44"/>
      <c r="U2524" s="39">
        <f>$AB$1305-V2524</f>
        <v>0.98279999999997214</v>
      </c>
      <c r="V2524" s="39">
        <f>V2522+($AB$1304*M2523)</f>
        <v>3.8172000000000277</v>
      </c>
      <c r="W2524" s="40">
        <f>U2524/($AB$1305/100)</f>
        <v>20.474999999999419</v>
      </c>
      <c r="X2524" s="40">
        <f>V2524/($AB$1305/100)</f>
        <v>79.525000000000574</v>
      </c>
    </row>
    <row r="2525" spans="1:24" x14ac:dyDescent="0.3">
      <c r="A2525" s="2">
        <v>44254</v>
      </c>
      <c r="B2525" s="3">
        <v>0.27083333333333331</v>
      </c>
      <c r="C2525" s="6">
        <v>2</v>
      </c>
      <c r="D2525" s="6">
        <v>11</v>
      </c>
      <c r="E2525" s="4">
        <v>12.47</v>
      </c>
      <c r="F2525" s="5">
        <v>3.6999999999999998E-2</v>
      </c>
      <c r="G2525" s="44"/>
      <c r="H2525" s="5">
        <v>0</v>
      </c>
      <c r="I2525" s="44"/>
      <c r="J2525" s="5">
        <v>3.7999999999999999E-2</v>
      </c>
      <c r="K2525" s="44"/>
      <c r="L2525" s="5">
        <v>0</v>
      </c>
      <c r="M2525" s="44"/>
      <c r="N2525" s="5">
        <v>0</v>
      </c>
      <c r="O2525" s="44"/>
      <c r="P2525" s="5">
        <v>0</v>
      </c>
      <c r="Q2525" s="44"/>
      <c r="R2525" s="5">
        <v>0</v>
      </c>
      <c r="S2525" s="44"/>
      <c r="U2525" s="39"/>
      <c r="V2525" s="39"/>
      <c r="W2525" s="40"/>
      <c r="X2525" s="40"/>
    </row>
    <row r="2526" spans="1:24" x14ac:dyDescent="0.3">
      <c r="A2526" s="2">
        <v>44254</v>
      </c>
      <c r="B2526" s="3">
        <v>0.28125</v>
      </c>
      <c r="C2526" s="6">
        <v>2.1000000000000014</v>
      </c>
      <c r="D2526" s="6">
        <v>10.299999999999997</v>
      </c>
      <c r="E2526" s="4">
        <v>12.49</v>
      </c>
      <c r="F2526" s="5">
        <v>3.7999999999999999E-2</v>
      </c>
      <c r="G2526" s="44"/>
      <c r="H2526" s="5">
        <v>0</v>
      </c>
      <c r="I2526" s="44"/>
      <c r="J2526" s="5">
        <v>3.7999999999999999E-2</v>
      </c>
      <c r="K2526" s="44"/>
      <c r="L2526" s="5">
        <v>0</v>
      </c>
      <c r="M2526" s="44"/>
      <c r="N2526" s="5">
        <v>0</v>
      </c>
      <c r="O2526" s="44"/>
      <c r="P2526" s="5">
        <v>0</v>
      </c>
      <c r="Q2526" s="44"/>
      <c r="R2526" s="5">
        <v>0</v>
      </c>
      <c r="S2526" s="44"/>
      <c r="U2526" s="39">
        <f>$AB$1305-V2526</f>
        <v>1.0205499999999721</v>
      </c>
      <c r="V2526" s="39">
        <f>V2524-K2523</f>
        <v>3.7794500000000277</v>
      </c>
      <c r="W2526" s="40">
        <f>U2526/($AB$1305/100)</f>
        <v>21.261458333332751</v>
      </c>
      <c r="X2526" s="40">
        <f>V2526/($AB$1305/100)</f>
        <v>78.738541666667246</v>
      </c>
    </row>
    <row r="2527" spans="1:24" x14ac:dyDescent="0.3">
      <c r="A2527" s="2">
        <v>44254</v>
      </c>
      <c r="B2527" s="3">
        <v>0.29166666666666669</v>
      </c>
      <c r="C2527" s="6">
        <v>2.1000000000000014</v>
      </c>
      <c r="D2527" s="6">
        <v>12.599999999999994</v>
      </c>
      <c r="E2527" s="4">
        <v>12.46</v>
      </c>
      <c r="F2527" s="5">
        <v>3.7999999999999999E-2</v>
      </c>
      <c r="G2527" s="44">
        <f>AVERAGE(F2527:F2530)</f>
        <v>3.95E-2</v>
      </c>
      <c r="H2527" s="5">
        <v>0</v>
      </c>
      <c r="I2527" s="44">
        <f>AVERAGE(H2527:H2530)</f>
        <v>1.4749999999999999E-2</v>
      </c>
      <c r="J2527" s="5">
        <v>3.7999999999999999E-2</v>
      </c>
      <c r="K2527" s="44">
        <f>AVERAGE(J2527:J2530)</f>
        <v>2.5250000000000002E-2</v>
      </c>
      <c r="L2527" s="5">
        <v>0</v>
      </c>
      <c r="M2527" s="44">
        <f>AVERAGE(L2527:L2530)</f>
        <v>0</v>
      </c>
      <c r="N2527" s="5">
        <v>0</v>
      </c>
      <c r="O2527" s="44">
        <f>AVERAGE(N2527:N2530)</f>
        <v>0</v>
      </c>
      <c r="P2527" s="5">
        <v>0</v>
      </c>
      <c r="Q2527" s="44">
        <f>AVERAGE(P2527:P2530)</f>
        <v>0</v>
      </c>
      <c r="R2527" s="5">
        <v>0</v>
      </c>
      <c r="S2527" s="44">
        <f>AVERAGE(R2527:R2530)</f>
        <v>0</v>
      </c>
      <c r="U2527" s="39"/>
      <c r="V2527" s="39"/>
      <c r="W2527" s="40"/>
      <c r="X2527" s="40"/>
    </row>
    <row r="2528" spans="1:24" x14ac:dyDescent="0.3">
      <c r="A2528" s="2">
        <v>44254</v>
      </c>
      <c r="B2528" s="3">
        <v>0.30208333333333331</v>
      </c>
      <c r="C2528" s="6">
        <v>2.2000000000000028</v>
      </c>
      <c r="D2528" s="6">
        <v>11.299999999999997</v>
      </c>
      <c r="E2528" s="4">
        <v>12.49</v>
      </c>
      <c r="F2528" s="5">
        <v>3.9E-2</v>
      </c>
      <c r="G2528" s="44"/>
      <c r="H2528" s="5">
        <v>8.0000000000000002E-3</v>
      </c>
      <c r="I2528" s="44"/>
      <c r="J2528" s="5">
        <v>3.2000000000000001E-2</v>
      </c>
      <c r="K2528" s="44"/>
      <c r="L2528" s="5">
        <v>0</v>
      </c>
      <c r="M2528" s="44"/>
      <c r="N2528" s="5">
        <v>0</v>
      </c>
      <c r="O2528" s="44"/>
      <c r="P2528" s="5">
        <v>0</v>
      </c>
      <c r="Q2528" s="44"/>
      <c r="R2528" s="5">
        <v>0</v>
      </c>
      <c r="S2528" s="44"/>
      <c r="U2528" s="39">
        <f>$AB$1305-V2528</f>
        <v>1.0205499999999721</v>
      </c>
      <c r="V2528" s="39">
        <f>V2526+($AB$1304*M2527)</f>
        <v>3.7794500000000277</v>
      </c>
      <c r="W2528" s="40">
        <f>U2528/($AB$1305/100)</f>
        <v>21.261458333332751</v>
      </c>
      <c r="X2528" s="40">
        <f>V2528/($AB$1305/100)</f>
        <v>78.738541666667246</v>
      </c>
    </row>
    <row r="2529" spans="1:24" x14ac:dyDescent="0.3">
      <c r="A2529" s="2">
        <v>44254</v>
      </c>
      <c r="B2529" s="3">
        <v>0.3125</v>
      </c>
      <c r="C2529" s="6">
        <v>2.2999999999999972</v>
      </c>
      <c r="D2529" s="6">
        <v>9.7999999999999972</v>
      </c>
      <c r="E2529" s="4">
        <v>12.55</v>
      </c>
      <c r="F2529" s="5">
        <v>0.04</v>
      </c>
      <c r="G2529" s="44"/>
      <c r="H2529" s="5">
        <v>2.3E-2</v>
      </c>
      <c r="I2529" s="44"/>
      <c r="J2529" s="5">
        <v>1.7999999999999999E-2</v>
      </c>
      <c r="K2529" s="44"/>
      <c r="L2529" s="5">
        <v>0</v>
      </c>
      <c r="M2529" s="44"/>
      <c r="N2529" s="5">
        <v>0</v>
      </c>
      <c r="O2529" s="44"/>
      <c r="P2529" s="5">
        <v>0</v>
      </c>
      <c r="Q2529" s="44"/>
      <c r="R2529" s="5">
        <v>0</v>
      </c>
      <c r="S2529" s="44"/>
      <c r="U2529" s="39"/>
      <c r="V2529" s="39"/>
      <c r="W2529" s="9"/>
      <c r="X2529" s="9"/>
    </row>
    <row r="2530" spans="1:24" x14ac:dyDescent="0.3">
      <c r="A2530" s="2">
        <v>44254</v>
      </c>
      <c r="B2530" s="3">
        <v>0.32291666666666669</v>
      </c>
      <c r="C2530" s="6">
        <v>2.5</v>
      </c>
      <c r="D2530" s="6">
        <v>12.400000000000006</v>
      </c>
      <c r="E2530" s="4">
        <v>12.56</v>
      </c>
      <c r="F2530" s="5">
        <v>4.1000000000000002E-2</v>
      </c>
      <c r="G2530" s="44"/>
      <c r="H2530" s="5">
        <v>2.8000000000000001E-2</v>
      </c>
      <c r="I2530" s="44"/>
      <c r="J2530" s="5">
        <v>1.2999999999999999E-2</v>
      </c>
      <c r="K2530" s="44"/>
      <c r="L2530" s="5">
        <v>0</v>
      </c>
      <c r="M2530" s="44"/>
      <c r="N2530" s="5">
        <v>0</v>
      </c>
      <c r="O2530" s="44"/>
      <c r="P2530" s="5">
        <v>0</v>
      </c>
      <c r="Q2530" s="44"/>
      <c r="R2530" s="5">
        <v>0</v>
      </c>
      <c r="S2530" s="44"/>
      <c r="U2530" s="39">
        <f>$AB$1305-V2530</f>
        <v>1.0457999999999723</v>
      </c>
      <c r="V2530" s="39">
        <f>V2528-K2527</f>
        <v>3.7542000000000275</v>
      </c>
      <c r="W2530" s="40">
        <f>U2530/($AB$1305/100)</f>
        <v>21.787499999999422</v>
      </c>
      <c r="X2530" s="40">
        <f>V2530/($AB$1305/100)</f>
        <v>78.212500000000574</v>
      </c>
    </row>
    <row r="2531" spans="1:24" x14ac:dyDescent="0.3">
      <c r="A2531" s="2">
        <v>44254</v>
      </c>
      <c r="B2531" s="3">
        <v>0.33333333333333331</v>
      </c>
      <c r="C2531" s="6">
        <v>2.7000000000000028</v>
      </c>
      <c r="D2531" s="6">
        <v>12.200000000000003</v>
      </c>
      <c r="E2531" s="4">
        <v>12.55</v>
      </c>
      <c r="F2531" s="5">
        <v>4.1000000000000002E-2</v>
      </c>
      <c r="G2531" s="44">
        <f>AVERAGE(F2531:F2534)</f>
        <v>4.1500000000000002E-2</v>
      </c>
      <c r="H2531" s="5">
        <v>2.5999999999999999E-2</v>
      </c>
      <c r="I2531" s="44">
        <f>AVERAGE(H2531:H2534)</f>
        <v>4.0500000000000001E-2</v>
      </c>
      <c r="J2531" s="5">
        <v>1.6E-2</v>
      </c>
      <c r="K2531" s="44">
        <f>AVERAGE(J2531:J2534)</f>
        <v>6.0000000000000001E-3</v>
      </c>
      <c r="L2531" s="5">
        <v>0</v>
      </c>
      <c r="M2531" s="44">
        <f>AVERAGE(L2531:L2534)</f>
        <v>3.7499999999999999E-3</v>
      </c>
      <c r="N2531" s="5">
        <v>0</v>
      </c>
      <c r="O2531" s="44">
        <f>AVERAGE(N2531:N2534)</f>
        <v>0</v>
      </c>
      <c r="P2531" s="5">
        <v>0</v>
      </c>
      <c r="Q2531" s="44">
        <f>AVERAGE(P2531:P2534)</f>
        <v>0</v>
      </c>
      <c r="R2531" s="5">
        <v>0</v>
      </c>
      <c r="S2531" s="44">
        <f>AVERAGE(R2531:R2534)</f>
        <v>0</v>
      </c>
      <c r="U2531" s="39"/>
      <c r="V2531" s="39"/>
      <c r="W2531" s="40"/>
      <c r="X2531" s="40"/>
    </row>
    <row r="2532" spans="1:24" x14ac:dyDescent="0.3">
      <c r="A2532" s="2">
        <v>44254</v>
      </c>
      <c r="B2532" s="3">
        <v>0.34375</v>
      </c>
      <c r="C2532" s="6">
        <v>2.8999999999999986</v>
      </c>
      <c r="D2532" s="6">
        <v>10.599999999999994</v>
      </c>
      <c r="E2532" s="4">
        <v>12.59</v>
      </c>
      <c r="F2532" s="5">
        <v>4.1000000000000002E-2</v>
      </c>
      <c r="G2532" s="44"/>
      <c r="H2532" s="5">
        <v>3.4000000000000002E-2</v>
      </c>
      <c r="I2532" s="44"/>
      <c r="J2532" s="5">
        <v>8.0000000000000002E-3</v>
      </c>
      <c r="K2532" s="44"/>
      <c r="L2532" s="5">
        <v>1E-3</v>
      </c>
      <c r="M2532" s="44"/>
      <c r="N2532" s="5">
        <v>0</v>
      </c>
      <c r="O2532" s="44"/>
      <c r="P2532" s="5">
        <v>0</v>
      </c>
      <c r="Q2532" s="44"/>
      <c r="R2532" s="5">
        <v>0</v>
      </c>
      <c r="S2532" s="44"/>
      <c r="U2532" s="39">
        <f>$AB$1305-V2532</f>
        <v>1.0427999999999722</v>
      </c>
      <c r="V2532" s="39">
        <f>V2530+($AB$1304*M2531)</f>
        <v>3.7572000000000276</v>
      </c>
      <c r="W2532" s="40">
        <f>U2532/($AB$1305/100)</f>
        <v>21.724999999999419</v>
      </c>
      <c r="X2532" s="40">
        <f>V2532/($AB$1305/100)</f>
        <v>78.275000000000574</v>
      </c>
    </row>
    <row r="2533" spans="1:24" x14ac:dyDescent="0.3">
      <c r="A2533" s="2">
        <v>44254</v>
      </c>
      <c r="B2533" s="3">
        <v>0.35416666666666669</v>
      </c>
      <c r="C2533" s="6">
        <v>3.1000000000000014</v>
      </c>
      <c r="D2533" s="6">
        <v>9.7999999999999972</v>
      </c>
      <c r="E2533" s="4">
        <v>12.67</v>
      </c>
      <c r="F2533" s="5">
        <v>4.2000000000000003E-2</v>
      </c>
      <c r="G2533" s="44"/>
      <c r="H2533" s="5">
        <v>4.7E-2</v>
      </c>
      <c r="I2533" s="44"/>
      <c r="J2533" s="5">
        <v>0</v>
      </c>
      <c r="K2533" s="44"/>
      <c r="L2533" s="5">
        <v>3.0000000000000001E-3</v>
      </c>
      <c r="M2533" s="44"/>
      <c r="N2533" s="5">
        <v>0</v>
      </c>
      <c r="O2533" s="44"/>
      <c r="P2533" s="5">
        <v>0</v>
      </c>
      <c r="Q2533" s="44"/>
      <c r="R2533" s="5">
        <v>0</v>
      </c>
      <c r="S2533" s="44"/>
      <c r="U2533" s="39"/>
      <c r="V2533" s="39"/>
      <c r="W2533" s="40"/>
      <c r="X2533" s="40"/>
    </row>
    <row r="2534" spans="1:24" x14ac:dyDescent="0.3">
      <c r="A2534" s="2">
        <v>44254</v>
      </c>
      <c r="B2534" s="3">
        <v>0.36458333333333331</v>
      </c>
      <c r="C2534" s="6">
        <v>3.2999999999999972</v>
      </c>
      <c r="D2534" s="6">
        <v>10.5</v>
      </c>
      <c r="E2534" s="4">
        <v>12.73</v>
      </c>
      <c r="F2534" s="5">
        <v>4.2000000000000003E-2</v>
      </c>
      <c r="G2534" s="44"/>
      <c r="H2534" s="5">
        <v>5.5E-2</v>
      </c>
      <c r="I2534" s="44"/>
      <c r="J2534" s="5">
        <v>0</v>
      </c>
      <c r="K2534" s="44"/>
      <c r="L2534" s="5">
        <v>1.0999999999999999E-2</v>
      </c>
      <c r="M2534" s="44"/>
      <c r="N2534" s="5">
        <v>0</v>
      </c>
      <c r="O2534" s="44"/>
      <c r="P2534" s="5">
        <v>0</v>
      </c>
      <c r="Q2534" s="44"/>
      <c r="R2534" s="5">
        <v>0</v>
      </c>
      <c r="S2534" s="44"/>
      <c r="U2534" s="39">
        <f>$AB$1305-V2534</f>
        <v>1.048799999999972</v>
      </c>
      <c r="V2534" s="39">
        <f>V2532-K2531</f>
        <v>3.7512000000000278</v>
      </c>
      <c r="W2534" s="40">
        <f>U2534/($AB$1305/100)</f>
        <v>21.849999999999415</v>
      </c>
      <c r="X2534" s="40">
        <f>V2534/($AB$1305/100)</f>
        <v>78.150000000000574</v>
      </c>
    </row>
    <row r="2535" spans="1:24" x14ac:dyDescent="0.3">
      <c r="A2535" s="2">
        <v>44254</v>
      </c>
      <c r="B2535" s="3">
        <v>0.375</v>
      </c>
      <c r="C2535" s="6">
        <v>3.5</v>
      </c>
      <c r="D2535" s="6">
        <v>12.900000000000006</v>
      </c>
      <c r="E2535" s="4">
        <v>12.66</v>
      </c>
      <c r="F2535" s="5">
        <v>4.2000000000000003E-2</v>
      </c>
      <c r="G2535" s="44">
        <f>AVERAGE(F2535:F2538)</f>
        <v>4.2499999999999996E-2</v>
      </c>
      <c r="H2535" s="5">
        <v>4.1000000000000002E-2</v>
      </c>
      <c r="I2535" s="44">
        <f>AVERAGE(H2535:H2538)</f>
        <v>5.6249999999999994E-2</v>
      </c>
      <c r="J2535" s="5">
        <v>2E-3</v>
      </c>
      <c r="K2535" s="44">
        <f>AVERAGE(J2535:J2538)</f>
        <v>3.7499999999999999E-3</v>
      </c>
      <c r="L2535" s="5">
        <v>0</v>
      </c>
      <c r="M2535" s="44">
        <f>AVERAGE(L2535:L2538)</f>
        <v>1.6500000000000001E-2</v>
      </c>
      <c r="N2535" s="5">
        <v>0</v>
      </c>
      <c r="O2535" s="44">
        <f>AVERAGE(N2535:N2538)</f>
        <v>0</v>
      </c>
      <c r="P2535" s="5">
        <v>0</v>
      </c>
      <c r="Q2535" s="44">
        <f>AVERAGE(P2535:P2538)</f>
        <v>0</v>
      </c>
      <c r="R2535" s="5">
        <v>0</v>
      </c>
      <c r="S2535" s="44">
        <f>AVERAGE(R2535:R2538)</f>
        <v>0</v>
      </c>
      <c r="U2535" s="39"/>
      <c r="V2535" s="39"/>
      <c r="W2535" s="40"/>
      <c r="X2535" s="40"/>
    </row>
    <row r="2536" spans="1:24" x14ac:dyDescent="0.3">
      <c r="A2536" s="2">
        <v>44254</v>
      </c>
      <c r="B2536" s="3">
        <v>0.38541666666666669</v>
      </c>
      <c r="C2536" s="6">
        <v>3.7999999999999972</v>
      </c>
      <c r="D2536" s="6">
        <v>11.799999999999997</v>
      </c>
      <c r="E2536" s="4">
        <v>12.59</v>
      </c>
      <c r="F2536" s="5">
        <v>0.04</v>
      </c>
      <c r="G2536" s="44"/>
      <c r="H2536" s="5">
        <v>2.9000000000000001E-2</v>
      </c>
      <c r="I2536" s="44"/>
      <c r="J2536" s="5">
        <v>1.2E-2</v>
      </c>
      <c r="K2536" s="44"/>
      <c r="L2536" s="5">
        <v>0</v>
      </c>
      <c r="M2536" s="44"/>
      <c r="N2536" s="5">
        <v>0</v>
      </c>
      <c r="O2536" s="44"/>
      <c r="P2536" s="5">
        <v>0</v>
      </c>
      <c r="Q2536" s="44"/>
      <c r="R2536" s="5">
        <v>0</v>
      </c>
      <c r="S2536" s="44"/>
      <c r="U2536" s="39">
        <f>$AB$1305-V2536</f>
        <v>1.0355999999999721</v>
      </c>
      <c r="V2536" s="39">
        <f>V2534+($AB$1304*M2535)</f>
        <v>3.7644000000000277</v>
      </c>
      <c r="W2536" s="40">
        <f>U2536/($AB$1305/100)</f>
        <v>21.574999999999417</v>
      </c>
      <c r="X2536" s="40">
        <f>V2536/($AB$1305/100)</f>
        <v>78.42500000000058</v>
      </c>
    </row>
    <row r="2537" spans="1:24" x14ac:dyDescent="0.3">
      <c r="A2537" s="2">
        <v>44254</v>
      </c>
      <c r="B2537" s="3">
        <v>0.39583333333333331</v>
      </c>
      <c r="C2537" s="6">
        <v>3.7999999999999972</v>
      </c>
      <c r="D2537" s="6">
        <v>10.599999999999994</v>
      </c>
      <c r="E2537" s="4">
        <v>12.68</v>
      </c>
      <c r="F2537" s="5">
        <v>4.2000000000000003E-2</v>
      </c>
      <c r="G2537" s="44"/>
      <c r="H2537" s="5">
        <v>5.0999999999999997E-2</v>
      </c>
      <c r="I2537" s="44"/>
      <c r="J2537" s="5">
        <v>1E-3</v>
      </c>
      <c r="K2537" s="44"/>
      <c r="L2537" s="5">
        <v>8.9999999999999993E-3</v>
      </c>
      <c r="M2537" s="44"/>
      <c r="N2537" s="5">
        <v>0</v>
      </c>
      <c r="O2537" s="44"/>
      <c r="P2537" s="5">
        <v>0</v>
      </c>
      <c r="Q2537" s="44"/>
      <c r="R2537" s="5">
        <v>0</v>
      </c>
      <c r="S2537" s="44"/>
      <c r="U2537" s="39"/>
      <c r="V2537" s="39"/>
      <c r="W2537" s="9"/>
      <c r="X2537" s="9"/>
    </row>
    <row r="2538" spans="1:24" x14ac:dyDescent="0.3">
      <c r="A2538" s="2">
        <v>44254</v>
      </c>
      <c r="B2538" s="3">
        <v>0.40625</v>
      </c>
      <c r="C2538" s="6">
        <v>4.2000000000000028</v>
      </c>
      <c r="D2538" s="6">
        <v>9.5999999999999943</v>
      </c>
      <c r="E2538" s="4">
        <v>12.99</v>
      </c>
      <c r="F2538" s="5">
        <v>4.5999999999999999E-2</v>
      </c>
      <c r="G2538" s="44"/>
      <c r="H2538" s="5">
        <v>0.104</v>
      </c>
      <c r="I2538" s="44"/>
      <c r="J2538" s="5">
        <v>0</v>
      </c>
      <c r="K2538" s="44"/>
      <c r="L2538" s="5">
        <v>5.7000000000000002E-2</v>
      </c>
      <c r="M2538" s="44"/>
      <c r="N2538" s="5">
        <v>0</v>
      </c>
      <c r="O2538" s="44"/>
      <c r="P2538" s="5">
        <v>0</v>
      </c>
      <c r="Q2538" s="44"/>
      <c r="R2538" s="5">
        <v>0</v>
      </c>
      <c r="S2538" s="44"/>
      <c r="U2538" s="39">
        <f>$AB$1305-V2538</f>
        <v>1.0393499999999722</v>
      </c>
      <c r="V2538" s="39">
        <f>V2536-K2535</f>
        <v>3.7606500000000276</v>
      </c>
      <c r="W2538" s="40">
        <f>U2538/($AB$1305/100)</f>
        <v>21.65312499999942</v>
      </c>
      <c r="X2538" s="40">
        <f>V2538/($AB$1305/100)</f>
        <v>78.34687500000058</v>
      </c>
    </row>
    <row r="2539" spans="1:24" x14ac:dyDescent="0.3">
      <c r="A2539" s="2">
        <v>44254</v>
      </c>
      <c r="B2539" s="3">
        <v>0.41666666666666669</v>
      </c>
      <c r="C2539" s="6">
        <v>5</v>
      </c>
      <c r="D2539" s="6">
        <v>10</v>
      </c>
      <c r="E2539" s="4">
        <v>13.81</v>
      </c>
      <c r="F2539" s="5">
        <v>5.0999999999999997E-2</v>
      </c>
      <c r="G2539" s="44">
        <f>AVERAGE(F2539:F2542)</f>
        <v>4.5999999999999999E-2</v>
      </c>
      <c r="H2539" s="5">
        <v>0.26</v>
      </c>
      <c r="I2539" s="44">
        <f>AVERAGE(H2539:H2542)</f>
        <v>0.12575</v>
      </c>
      <c r="J2539" s="5">
        <v>0</v>
      </c>
      <c r="K2539" s="44">
        <f>AVERAGE(J2539:J2542)</f>
        <v>0</v>
      </c>
      <c r="L2539" s="5">
        <v>0.20799999999999999</v>
      </c>
      <c r="M2539" s="44">
        <f>AVERAGE(L2539:L2542)</f>
        <v>7.9000000000000015E-2</v>
      </c>
      <c r="N2539" s="5">
        <v>0</v>
      </c>
      <c r="O2539" s="44">
        <f>AVERAGE(N2539:N2542)</f>
        <v>0</v>
      </c>
      <c r="P2539" s="5">
        <v>0</v>
      </c>
      <c r="Q2539" s="44">
        <f>AVERAGE(P2539:P2542)</f>
        <v>0</v>
      </c>
      <c r="R2539" s="5">
        <v>0</v>
      </c>
      <c r="S2539" s="44">
        <f>AVERAGE(R2539:R2542)</f>
        <v>0</v>
      </c>
      <c r="U2539" s="39"/>
      <c r="V2539" s="39"/>
      <c r="W2539" s="40"/>
      <c r="X2539" s="40"/>
    </row>
    <row r="2540" spans="1:24" x14ac:dyDescent="0.3">
      <c r="A2540" s="2">
        <v>44254</v>
      </c>
      <c r="B2540" s="3">
        <v>0.42708333333333331</v>
      </c>
      <c r="C2540" s="6">
        <v>4.8999999999999986</v>
      </c>
      <c r="D2540" s="6">
        <v>10.799999999999997</v>
      </c>
      <c r="E2540" s="4">
        <v>13.24</v>
      </c>
      <c r="F2540" s="5">
        <v>4.5999999999999999E-2</v>
      </c>
      <c r="G2540" s="44"/>
      <c r="H2540" s="5">
        <v>0.10199999999999999</v>
      </c>
      <c r="I2540" s="44"/>
      <c r="J2540" s="5">
        <v>0</v>
      </c>
      <c r="K2540" s="44"/>
      <c r="L2540" s="5">
        <v>5.6000000000000001E-2</v>
      </c>
      <c r="M2540" s="44"/>
      <c r="N2540" s="5">
        <v>0</v>
      </c>
      <c r="O2540" s="44"/>
      <c r="P2540" s="5">
        <v>0</v>
      </c>
      <c r="Q2540" s="44"/>
      <c r="R2540" s="5">
        <v>0</v>
      </c>
      <c r="S2540" s="44"/>
      <c r="U2540" s="39">
        <f>$AB$1305-V2540</f>
        <v>0.9761499999999721</v>
      </c>
      <c r="V2540" s="39">
        <f>V2538+($AB$1304*M2539)</f>
        <v>3.8238500000000277</v>
      </c>
      <c r="W2540" s="40">
        <f>U2540/($AB$1305/100)</f>
        <v>20.33645833333275</v>
      </c>
      <c r="X2540" s="40">
        <f>V2540/($AB$1305/100)</f>
        <v>79.663541666667243</v>
      </c>
    </row>
    <row r="2541" spans="1:24" x14ac:dyDescent="0.3">
      <c r="A2541" s="2">
        <v>44254</v>
      </c>
      <c r="B2541" s="3">
        <v>0.4375</v>
      </c>
      <c r="C2541" s="6">
        <v>4.7000000000000028</v>
      </c>
      <c r="D2541" s="6">
        <v>10.400000000000006</v>
      </c>
      <c r="E2541" s="4">
        <v>13.05</v>
      </c>
      <c r="F2541" s="5">
        <v>4.3999999999999997E-2</v>
      </c>
      <c r="G2541" s="44"/>
      <c r="H2541" s="5">
        <v>6.2E-2</v>
      </c>
      <c r="I2541" s="44"/>
      <c r="J2541" s="5">
        <v>0</v>
      </c>
      <c r="K2541" s="44"/>
      <c r="L2541" s="5">
        <v>1.7000000000000001E-2</v>
      </c>
      <c r="M2541" s="44"/>
      <c r="N2541" s="5">
        <v>0</v>
      </c>
      <c r="O2541" s="44"/>
      <c r="P2541" s="5">
        <v>0</v>
      </c>
      <c r="Q2541" s="44"/>
      <c r="R2541" s="5">
        <v>0</v>
      </c>
      <c r="S2541" s="44"/>
      <c r="U2541" s="39"/>
      <c r="V2541" s="39"/>
      <c r="W2541" s="40"/>
      <c r="X2541" s="40"/>
    </row>
    <row r="2542" spans="1:24" x14ac:dyDescent="0.3">
      <c r="A2542" s="2">
        <v>44254</v>
      </c>
      <c r="B2542" s="3">
        <v>0.44791666666666669</v>
      </c>
      <c r="C2542" s="6">
        <v>4.5</v>
      </c>
      <c r="D2542" s="6">
        <v>9.7999999999999972</v>
      </c>
      <c r="E2542" s="4">
        <v>13.1</v>
      </c>
      <c r="F2542" s="5">
        <v>4.2999999999999997E-2</v>
      </c>
      <c r="G2542" s="44"/>
      <c r="H2542" s="5">
        <v>7.9000000000000001E-2</v>
      </c>
      <c r="I2542" s="44"/>
      <c r="J2542" s="5">
        <v>0</v>
      </c>
      <c r="K2542" s="44"/>
      <c r="L2542" s="5">
        <v>3.5000000000000003E-2</v>
      </c>
      <c r="M2542" s="44"/>
      <c r="N2542" s="5">
        <v>0</v>
      </c>
      <c r="O2542" s="44"/>
      <c r="P2542" s="5">
        <v>0</v>
      </c>
      <c r="Q2542" s="44"/>
      <c r="R2542" s="5">
        <v>0</v>
      </c>
      <c r="S2542" s="44"/>
      <c r="U2542" s="39">
        <f>$AB$1305-V2542</f>
        <v>0.9761499999999721</v>
      </c>
      <c r="V2542" s="39">
        <f>V2540-K2539</f>
        <v>3.8238500000000277</v>
      </c>
      <c r="W2542" s="40">
        <f>U2542/($AB$1305/100)</f>
        <v>20.33645833333275</v>
      </c>
      <c r="X2542" s="40">
        <f>V2542/($AB$1305/100)</f>
        <v>79.663541666667243</v>
      </c>
    </row>
    <row r="2543" spans="1:24" x14ac:dyDescent="0.3">
      <c r="A2543" s="2">
        <v>44254</v>
      </c>
      <c r="B2543" s="3">
        <v>0.45833333333333331</v>
      </c>
      <c r="C2543" s="6">
        <v>4.3999999999999986</v>
      </c>
      <c r="D2543" s="6">
        <v>9.5</v>
      </c>
      <c r="E2543" s="4">
        <v>13.01</v>
      </c>
      <c r="F2543" s="5">
        <v>4.2999999999999997E-2</v>
      </c>
      <c r="G2543" s="44">
        <f>AVERAGE(F2543:F2546)</f>
        <v>4.3000000000000003E-2</v>
      </c>
      <c r="H2543" s="5">
        <v>5.3999999999999999E-2</v>
      </c>
      <c r="I2543" s="44">
        <f>AVERAGE(H2543:H2546)</f>
        <v>6.7000000000000004E-2</v>
      </c>
      <c r="J2543" s="5">
        <v>2E-3</v>
      </c>
      <c r="K2543" s="44">
        <f>AVERAGE(J2543:J2546)</f>
        <v>1.5E-3</v>
      </c>
      <c r="L2543" s="5">
        <v>1.2E-2</v>
      </c>
      <c r="M2543" s="44">
        <f>AVERAGE(L2543:L2546)</f>
        <v>2.4750000000000001E-2</v>
      </c>
      <c r="N2543" s="5">
        <v>0</v>
      </c>
      <c r="O2543" s="44">
        <f>AVERAGE(N2543:N2546)</f>
        <v>0</v>
      </c>
      <c r="P2543" s="5">
        <v>0</v>
      </c>
      <c r="Q2543" s="44">
        <f>AVERAGE(P2543:P2546)</f>
        <v>0</v>
      </c>
      <c r="R2543" s="5">
        <v>0</v>
      </c>
      <c r="S2543" s="44">
        <f>AVERAGE(R2543:R2546)</f>
        <v>0</v>
      </c>
      <c r="U2543" s="39"/>
      <c r="V2543" s="39"/>
      <c r="W2543" s="40"/>
      <c r="X2543" s="40"/>
    </row>
    <row r="2544" spans="1:24" x14ac:dyDescent="0.3">
      <c r="A2544" s="2">
        <v>44254</v>
      </c>
      <c r="B2544" s="3">
        <v>0.46875</v>
      </c>
      <c r="C2544" s="6">
        <v>4.3999999999999986</v>
      </c>
      <c r="D2544" s="6">
        <v>12.299999999999997</v>
      </c>
      <c r="E2544" s="4">
        <v>13.26</v>
      </c>
      <c r="F2544" s="5">
        <v>4.4999999999999998E-2</v>
      </c>
      <c r="G2544" s="44"/>
      <c r="H2544" s="5">
        <v>0.114</v>
      </c>
      <c r="I2544" s="44"/>
      <c r="J2544" s="5">
        <v>0</v>
      </c>
      <c r="K2544" s="44"/>
      <c r="L2544" s="5">
        <v>6.8000000000000005E-2</v>
      </c>
      <c r="M2544" s="44"/>
      <c r="N2544" s="5">
        <v>0</v>
      </c>
      <c r="O2544" s="44"/>
      <c r="P2544" s="5">
        <v>0</v>
      </c>
      <c r="Q2544" s="44"/>
      <c r="R2544" s="5">
        <v>0</v>
      </c>
      <c r="S2544" s="44"/>
      <c r="U2544" s="39">
        <f>$AB$1305-V2544</f>
        <v>0.95634999999997206</v>
      </c>
      <c r="V2544" s="39">
        <f>V2542+($AB$1304*M2543)</f>
        <v>3.8436500000000278</v>
      </c>
      <c r="W2544" s="40">
        <f>U2544/($AB$1305/100)</f>
        <v>19.923958333332752</v>
      </c>
      <c r="X2544" s="40">
        <f>V2544/($AB$1305/100)</f>
        <v>80.076041666667237</v>
      </c>
    </row>
    <row r="2545" spans="1:26" x14ac:dyDescent="0.3">
      <c r="A2545" s="2">
        <v>44254</v>
      </c>
      <c r="B2545" s="3">
        <v>0.47916666666666669</v>
      </c>
      <c r="C2545" s="6">
        <v>4.2999999999999972</v>
      </c>
      <c r="D2545" s="6">
        <v>12.700000000000003</v>
      </c>
      <c r="E2545" s="4">
        <v>12.96</v>
      </c>
      <c r="F2545" s="5">
        <v>4.2000000000000003E-2</v>
      </c>
      <c r="G2545" s="44"/>
      <c r="H2545" s="5">
        <v>4.5999999999999999E-2</v>
      </c>
      <c r="I2545" s="44"/>
      <c r="J2545" s="5">
        <v>4.0000000000000001E-3</v>
      </c>
      <c r="K2545" s="44"/>
      <c r="L2545" s="5">
        <v>7.0000000000000001E-3</v>
      </c>
      <c r="M2545" s="44"/>
      <c r="N2545" s="5">
        <v>0</v>
      </c>
      <c r="O2545" s="44"/>
      <c r="P2545" s="5">
        <v>0</v>
      </c>
      <c r="Q2545" s="44"/>
      <c r="R2545" s="5">
        <v>0</v>
      </c>
      <c r="S2545" s="44"/>
      <c r="U2545" s="39"/>
      <c r="V2545" s="39"/>
      <c r="W2545" s="9"/>
      <c r="X2545" s="9"/>
    </row>
    <row r="2546" spans="1:26" x14ac:dyDescent="0.3">
      <c r="A2546" s="2">
        <v>44254</v>
      </c>
      <c r="B2546" s="3">
        <v>0.48958333333333331</v>
      </c>
      <c r="C2546" s="6">
        <v>3.7999999999999972</v>
      </c>
      <c r="D2546" s="6">
        <v>11.299999999999997</v>
      </c>
      <c r="E2546" s="4">
        <v>12.96</v>
      </c>
      <c r="F2546" s="5">
        <v>4.2000000000000003E-2</v>
      </c>
      <c r="G2546" s="44"/>
      <c r="H2546" s="5">
        <v>5.3999999999999999E-2</v>
      </c>
      <c r="I2546" s="44"/>
      <c r="J2546" s="5">
        <v>0</v>
      </c>
      <c r="K2546" s="44"/>
      <c r="L2546" s="5">
        <v>1.2E-2</v>
      </c>
      <c r="M2546" s="44"/>
      <c r="N2546" s="5">
        <v>0</v>
      </c>
      <c r="O2546" s="44"/>
      <c r="P2546" s="5">
        <v>0</v>
      </c>
      <c r="Q2546" s="44"/>
      <c r="R2546" s="5">
        <v>0</v>
      </c>
      <c r="S2546" s="44"/>
      <c r="U2546" s="39">
        <f>$AB$1305-V2546</f>
        <v>0.95784999999997211</v>
      </c>
      <c r="V2546" s="39">
        <f>V2544-K2543</f>
        <v>3.8421500000000277</v>
      </c>
      <c r="W2546" s="40">
        <f>U2546/($AB$1305/100)</f>
        <v>19.955208333332752</v>
      </c>
      <c r="X2546" s="40">
        <f>V2546/($AB$1305/100)</f>
        <v>80.044791666667237</v>
      </c>
    </row>
    <row r="2547" spans="1:26" x14ac:dyDescent="0.3">
      <c r="A2547" s="2">
        <v>44254</v>
      </c>
      <c r="B2547" s="3">
        <v>0.5</v>
      </c>
      <c r="C2547" s="6">
        <v>3.8999999999999986</v>
      </c>
      <c r="D2547" s="6">
        <v>9.9000000000000057</v>
      </c>
      <c r="E2547" s="4">
        <v>13</v>
      </c>
      <c r="F2547" s="5">
        <v>4.2000000000000003E-2</v>
      </c>
      <c r="G2547" s="44">
        <f>AVERAGE(F2547:F2550)</f>
        <v>4.2999999999999997E-2</v>
      </c>
      <c r="H2547" s="5">
        <v>5.7000000000000002E-2</v>
      </c>
      <c r="I2547" s="44">
        <f>AVERAGE(H2547:H2550)</f>
        <v>6.3250000000000001E-2</v>
      </c>
      <c r="J2547" s="5">
        <v>0</v>
      </c>
      <c r="K2547" s="44">
        <f>AVERAGE(J2547:J2550)</f>
        <v>2.5000000000000001E-4</v>
      </c>
      <c r="L2547" s="5">
        <v>1.2999999999999999E-2</v>
      </c>
      <c r="M2547" s="44">
        <f>AVERAGE(L2547:L2550)</f>
        <v>1.9E-2</v>
      </c>
      <c r="N2547" s="5">
        <v>0</v>
      </c>
      <c r="O2547" s="44">
        <f>AVERAGE(N2547:N2550)</f>
        <v>0</v>
      </c>
      <c r="P2547" s="5">
        <v>0</v>
      </c>
      <c r="Q2547" s="44">
        <f>AVERAGE(P2547:P2550)</f>
        <v>0</v>
      </c>
      <c r="R2547" s="5">
        <v>0</v>
      </c>
      <c r="S2547" s="44">
        <f>AVERAGE(R2547:R2550)</f>
        <v>0</v>
      </c>
      <c r="U2547" s="39"/>
      <c r="V2547" s="39"/>
      <c r="W2547" s="40"/>
      <c r="X2547" s="40"/>
    </row>
    <row r="2548" spans="1:26" x14ac:dyDescent="0.3">
      <c r="A2548" s="2">
        <v>44254</v>
      </c>
      <c r="B2548" s="3">
        <v>0.51041666666666663</v>
      </c>
      <c r="C2548" s="6">
        <v>3.8999999999999986</v>
      </c>
      <c r="D2548" s="6">
        <v>10.099999999999994</v>
      </c>
      <c r="E2548" s="4">
        <v>12.98</v>
      </c>
      <c r="F2548" s="5">
        <v>4.2999999999999997E-2</v>
      </c>
      <c r="G2548" s="44"/>
      <c r="H2548" s="5">
        <v>5.3999999999999999E-2</v>
      </c>
      <c r="I2548" s="44"/>
      <c r="J2548" s="5">
        <v>0</v>
      </c>
      <c r="K2548" s="44"/>
      <c r="L2548" s="5">
        <v>0.01</v>
      </c>
      <c r="M2548" s="44"/>
      <c r="N2548" s="5">
        <v>0</v>
      </c>
      <c r="O2548" s="44"/>
      <c r="P2548" s="5">
        <v>0</v>
      </c>
      <c r="Q2548" s="44"/>
      <c r="R2548" s="5">
        <v>0</v>
      </c>
      <c r="S2548" s="44"/>
      <c r="U2548" s="39">
        <f>$AB$1305-V2548</f>
        <v>0.94264999999997201</v>
      </c>
      <c r="V2548" s="39">
        <f>V2546+($AB$1304*M2547)</f>
        <v>3.8573500000000278</v>
      </c>
      <c r="W2548" s="40">
        <f>U2548/($AB$1305/100)</f>
        <v>19.638541666666082</v>
      </c>
      <c r="X2548" s="40">
        <f>V2548/($AB$1305/100)</f>
        <v>80.361458333333914</v>
      </c>
    </row>
    <row r="2549" spans="1:26" x14ac:dyDescent="0.3">
      <c r="A2549" s="2">
        <v>44254</v>
      </c>
      <c r="B2549" s="3">
        <v>0.52083333333333337</v>
      </c>
      <c r="C2549" s="6">
        <v>4</v>
      </c>
      <c r="D2549" s="6">
        <v>12.799999999999997</v>
      </c>
      <c r="E2549" s="4">
        <v>13.02</v>
      </c>
      <c r="F2549" s="5">
        <v>4.3999999999999997E-2</v>
      </c>
      <c r="G2549" s="44"/>
      <c r="H2549" s="5">
        <v>6.8000000000000005E-2</v>
      </c>
      <c r="I2549" s="44"/>
      <c r="J2549" s="5">
        <v>1E-3</v>
      </c>
      <c r="K2549" s="44"/>
      <c r="L2549" s="5">
        <v>2.4E-2</v>
      </c>
      <c r="M2549" s="44"/>
      <c r="N2549" s="5">
        <v>0</v>
      </c>
      <c r="O2549" s="44"/>
      <c r="P2549" s="5">
        <v>0</v>
      </c>
      <c r="Q2549" s="44"/>
      <c r="R2549" s="5">
        <v>0</v>
      </c>
      <c r="S2549" s="44"/>
      <c r="U2549" s="39"/>
      <c r="V2549" s="39"/>
      <c r="W2549" s="40"/>
      <c r="X2549" s="40"/>
    </row>
    <row r="2550" spans="1:26" x14ac:dyDescent="0.3">
      <c r="A2550" s="2">
        <v>44254</v>
      </c>
      <c r="B2550" s="3">
        <v>0.53125</v>
      </c>
      <c r="C2550" s="6">
        <v>4.2000000000000028</v>
      </c>
      <c r="D2550" s="6">
        <v>11.900000000000006</v>
      </c>
      <c r="E2550" s="4">
        <v>13.08</v>
      </c>
      <c r="F2550" s="5">
        <v>4.2999999999999997E-2</v>
      </c>
      <c r="G2550" s="44"/>
      <c r="H2550" s="5">
        <v>7.3999999999999996E-2</v>
      </c>
      <c r="I2550" s="44"/>
      <c r="J2550" s="5">
        <v>0</v>
      </c>
      <c r="K2550" s="44"/>
      <c r="L2550" s="5">
        <v>2.9000000000000001E-2</v>
      </c>
      <c r="M2550" s="44"/>
      <c r="N2550" s="5">
        <v>0</v>
      </c>
      <c r="O2550" s="44"/>
      <c r="P2550" s="5">
        <v>0</v>
      </c>
      <c r="Q2550" s="44"/>
      <c r="R2550" s="5">
        <v>0</v>
      </c>
      <c r="S2550" s="44"/>
      <c r="U2550" s="39">
        <f>$AB$1305-V2550</f>
        <v>0.94289999999997187</v>
      </c>
      <c r="V2550" s="39">
        <f>V2548-K2547</f>
        <v>3.857100000000028</v>
      </c>
      <c r="W2550" s="40">
        <f>U2550/($AB$1305/100)</f>
        <v>19.643749999999415</v>
      </c>
      <c r="X2550" s="40">
        <f>V2550/($AB$1305/100)</f>
        <v>80.356250000000585</v>
      </c>
    </row>
    <row r="2551" spans="1:26" x14ac:dyDescent="0.3">
      <c r="A2551" s="2">
        <v>44254</v>
      </c>
      <c r="B2551" s="3">
        <v>0.54166666666666663</v>
      </c>
      <c r="C2551" s="6">
        <v>4.5</v>
      </c>
      <c r="D2551" s="6">
        <v>11</v>
      </c>
      <c r="E2551" s="4">
        <v>13.28</v>
      </c>
      <c r="F2551" s="5">
        <v>4.4999999999999998E-2</v>
      </c>
      <c r="G2551" s="44">
        <f>AVERAGE(F2551:F2554)</f>
        <v>4.3250000000000004E-2</v>
      </c>
      <c r="H2551" s="5">
        <v>0.107</v>
      </c>
      <c r="I2551" s="44">
        <f>AVERAGE(H2551:H2554)</f>
        <v>7.1249999999999994E-2</v>
      </c>
      <c r="J2551" s="5">
        <v>0</v>
      </c>
      <c r="K2551" s="44">
        <f>AVERAGE(J2551:J2554)</f>
        <v>2.5000000000000001E-4</v>
      </c>
      <c r="L2551" s="5">
        <v>6.2E-2</v>
      </c>
      <c r="M2551" s="44">
        <f>AVERAGE(L2551:L2554)</f>
        <v>2.7E-2</v>
      </c>
      <c r="N2551" s="5">
        <v>0</v>
      </c>
      <c r="O2551" s="44">
        <f>AVERAGE(N2551:N2554)</f>
        <v>0</v>
      </c>
      <c r="P2551" s="5">
        <v>0</v>
      </c>
      <c r="Q2551" s="44">
        <f>AVERAGE(P2551:P2554)</f>
        <v>0</v>
      </c>
      <c r="R2551" s="5">
        <v>0</v>
      </c>
      <c r="S2551" s="44">
        <f>AVERAGE(R2551:R2554)</f>
        <v>0</v>
      </c>
      <c r="U2551" s="39"/>
      <c r="V2551" s="39"/>
      <c r="W2551" s="40"/>
      <c r="X2551" s="40"/>
    </row>
    <row r="2552" spans="1:26" x14ac:dyDescent="0.3">
      <c r="A2552" s="2">
        <v>44254</v>
      </c>
      <c r="B2552" s="3">
        <v>0.55208333333333337</v>
      </c>
      <c r="C2552" s="6">
        <v>4.7000000000000028</v>
      </c>
      <c r="D2552" s="6">
        <v>10.599999999999994</v>
      </c>
      <c r="E2552" s="4">
        <v>13.11</v>
      </c>
      <c r="F2552" s="5">
        <v>4.2999999999999997E-2</v>
      </c>
      <c r="G2552" s="44"/>
      <c r="H2552" s="5">
        <v>6.6000000000000003E-2</v>
      </c>
      <c r="I2552" s="44"/>
      <c r="J2552" s="5">
        <v>0</v>
      </c>
      <c r="K2552" s="44"/>
      <c r="L2552" s="5">
        <v>2.1999999999999999E-2</v>
      </c>
      <c r="M2552" s="44"/>
      <c r="N2552" s="5">
        <v>0</v>
      </c>
      <c r="O2552" s="44"/>
      <c r="P2552" s="5">
        <v>0</v>
      </c>
      <c r="Q2552" s="44"/>
      <c r="R2552" s="5">
        <v>0</v>
      </c>
      <c r="S2552" s="44"/>
      <c r="U2552" s="39">
        <f>$AB$1305-V2552</f>
        <v>0.92129999999997203</v>
      </c>
      <c r="V2552" s="39">
        <f>V2550+($AB$1304*M2551)</f>
        <v>3.8787000000000278</v>
      </c>
      <c r="W2552" s="40">
        <f>U2552/($AB$1305/100)</f>
        <v>19.193749999999415</v>
      </c>
      <c r="X2552" s="40">
        <f>V2552/($AB$1305/100)</f>
        <v>80.806250000000574</v>
      </c>
    </row>
    <row r="2553" spans="1:26" x14ac:dyDescent="0.3">
      <c r="A2553" s="2">
        <v>44254</v>
      </c>
      <c r="B2553" s="3">
        <v>0.5625</v>
      </c>
      <c r="C2553" s="6">
        <v>4.7000000000000028</v>
      </c>
      <c r="D2553" s="6">
        <v>10</v>
      </c>
      <c r="E2553" s="4">
        <v>13</v>
      </c>
      <c r="F2553" s="5">
        <v>4.2999999999999997E-2</v>
      </c>
      <c r="G2553" s="44"/>
      <c r="H2553" s="5">
        <v>0.05</v>
      </c>
      <c r="I2553" s="44"/>
      <c r="J2553" s="5">
        <v>0</v>
      </c>
      <c r="K2553" s="44"/>
      <c r="L2553" s="5">
        <v>6.0000000000000001E-3</v>
      </c>
      <c r="M2553" s="44"/>
      <c r="N2553" s="5">
        <v>0</v>
      </c>
      <c r="O2553" s="44"/>
      <c r="P2553" s="5">
        <v>0</v>
      </c>
      <c r="Q2553" s="44"/>
      <c r="R2553" s="5">
        <v>0</v>
      </c>
      <c r="S2553" s="44"/>
      <c r="U2553" s="39"/>
      <c r="V2553" s="39"/>
      <c r="W2553" s="9"/>
      <c r="X2553" s="9"/>
    </row>
    <row r="2554" spans="1:26" x14ac:dyDescent="0.3">
      <c r="A2554" s="2">
        <v>44254</v>
      </c>
      <c r="B2554" s="3">
        <v>0.57291666666666663</v>
      </c>
      <c r="C2554" s="6">
        <v>4.5</v>
      </c>
      <c r="D2554" s="6">
        <v>9.5</v>
      </c>
      <c r="E2554" s="4">
        <v>13.04</v>
      </c>
      <c r="F2554" s="5">
        <v>4.2000000000000003E-2</v>
      </c>
      <c r="G2554" s="44"/>
      <c r="H2554" s="5">
        <v>6.2E-2</v>
      </c>
      <c r="I2554" s="44"/>
      <c r="J2554" s="5">
        <v>1E-3</v>
      </c>
      <c r="K2554" s="44"/>
      <c r="L2554" s="5">
        <v>1.7999999999999999E-2</v>
      </c>
      <c r="M2554" s="44"/>
      <c r="N2554" s="5">
        <v>0</v>
      </c>
      <c r="O2554" s="44"/>
      <c r="P2554" s="5">
        <v>0</v>
      </c>
      <c r="Q2554" s="44"/>
      <c r="R2554" s="5">
        <v>0</v>
      </c>
      <c r="S2554" s="44"/>
      <c r="U2554" s="39">
        <f>$AB$1305-V2554</f>
        <v>0.92154999999997189</v>
      </c>
      <c r="V2554" s="39">
        <f>V2552-K2551</f>
        <v>3.8784500000000279</v>
      </c>
      <c r="W2554" s="40">
        <f>U2554/($AB$1305/100)</f>
        <v>19.198958333332747</v>
      </c>
      <c r="X2554" s="40">
        <f>V2554/($AB$1305/100)</f>
        <v>80.801041666667246</v>
      </c>
      <c r="Y2554" s="40">
        <f>MIN(X2459:X2554)</f>
        <v>78.150000000000574</v>
      </c>
      <c r="Z2554" s="40">
        <f>MAX(X2459:X2554)</f>
        <v>90.415625000000531</v>
      </c>
    </row>
    <row r="2555" spans="1:26" x14ac:dyDescent="0.3">
      <c r="A2555" s="2">
        <v>44254</v>
      </c>
      <c r="B2555" s="3">
        <v>0.58333333333333337</v>
      </c>
      <c r="C2555" s="6">
        <v>4.8999999999999986</v>
      </c>
      <c r="D2555" s="6">
        <v>11.700000000000003</v>
      </c>
      <c r="E2555" s="4">
        <v>13.09</v>
      </c>
      <c r="F2555" s="5">
        <v>4.2999999999999997E-2</v>
      </c>
      <c r="G2555" s="44">
        <f>AVERAGE(F2555:F2558)</f>
        <v>4.3500000000000004E-2</v>
      </c>
      <c r="H2555" s="5">
        <v>6.9000000000000006E-2</v>
      </c>
      <c r="I2555" s="44">
        <f>AVERAGE(H2555:H2558)</f>
        <v>6.5750000000000003E-2</v>
      </c>
      <c r="J2555" s="5">
        <v>0</v>
      </c>
      <c r="K2555" s="44">
        <f>AVERAGE(J2555:J2558)</f>
        <v>1.25E-3</v>
      </c>
      <c r="L2555" s="5">
        <v>2.5999999999999999E-2</v>
      </c>
      <c r="M2555" s="44">
        <f>AVERAGE(L2555:L2558)</f>
        <v>2.3E-2</v>
      </c>
      <c r="N2555" s="5">
        <v>0</v>
      </c>
      <c r="O2555" s="44">
        <f>AVERAGE(N2555:N2558)</f>
        <v>0</v>
      </c>
      <c r="P2555" s="5">
        <v>0</v>
      </c>
      <c r="Q2555" s="44">
        <f>AVERAGE(P2555:P2558)</f>
        <v>0</v>
      </c>
      <c r="R2555" s="5">
        <v>0</v>
      </c>
      <c r="S2555" s="44">
        <f>AVERAGE(R2555:R2558)</f>
        <v>0</v>
      </c>
      <c r="U2555" s="39"/>
      <c r="V2555" s="39"/>
      <c r="W2555" s="40"/>
      <c r="X2555" s="40"/>
    </row>
    <row r="2556" spans="1:26" x14ac:dyDescent="0.3">
      <c r="A2556" s="2">
        <v>44254</v>
      </c>
      <c r="B2556" s="3">
        <v>0.59375</v>
      </c>
      <c r="C2556" s="6">
        <v>4.8999999999999986</v>
      </c>
      <c r="D2556" s="6">
        <v>12.799999999999997</v>
      </c>
      <c r="E2556" s="4">
        <v>12.99</v>
      </c>
      <c r="F2556" s="5">
        <v>4.2000000000000003E-2</v>
      </c>
      <c r="G2556" s="44"/>
      <c r="H2556" s="5">
        <v>0.05</v>
      </c>
      <c r="I2556" s="44"/>
      <c r="J2556" s="5">
        <v>2E-3</v>
      </c>
      <c r="K2556" s="44"/>
      <c r="L2556" s="5">
        <v>8.9999999999999993E-3</v>
      </c>
      <c r="M2556" s="44"/>
      <c r="N2556" s="5">
        <v>0</v>
      </c>
      <c r="O2556" s="44"/>
      <c r="P2556" s="5">
        <v>0</v>
      </c>
      <c r="Q2556" s="44"/>
      <c r="R2556" s="5">
        <v>0</v>
      </c>
      <c r="S2556" s="44"/>
      <c r="U2556" s="39">
        <f>$AB$1305-V2556</f>
        <v>0.9031499999999717</v>
      </c>
      <c r="V2556" s="39">
        <f>V2554+($AB$1304*M2555)</f>
        <v>3.8968500000000281</v>
      </c>
      <c r="W2556" s="40">
        <f>U2556/($AB$1305/100)</f>
        <v>18.815624999999411</v>
      </c>
      <c r="X2556" s="40">
        <f>V2556/($AB$1305/100)</f>
        <v>81.184375000000585</v>
      </c>
    </row>
    <row r="2557" spans="1:26" x14ac:dyDescent="0.3">
      <c r="A2557" s="2">
        <v>44254</v>
      </c>
      <c r="B2557" s="3">
        <v>0.60416666666666663</v>
      </c>
      <c r="C2557" s="6">
        <v>5.1000000000000014</v>
      </c>
      <c r="D2557" s="6">
        <v>11.700000000000003</v>
      </c>
      <c r="E2557" s="4">
        <v>13.2</v>
      </c>
      <c r="F2557" s="5">
        <v>4.7E-2</v>
      </c>
      <c r="G2557" s="44"/>
      <c r="H2557" s="5">
        <v>9.8000000000000004E-2</v>
      </c>
      <c r="I2557" s="44"/>
      <c r="J2557" s="5">
        <v>0</v>
      </c>
      <c r="K2557" s="44"/>
      <c r="L2557" s="5">
        <v>0.05</v>
      </c>
      <c r="M2557" s="44"/>
      <c r="N2557" s="5">
        <v>0</v>
      </c>
      <c r="O2557" s="44"/>
      <c r="P2557" s="5">
        <v>0</v>
      </c>
      <c r="Q2557" s="44"/>
      <c r="R2557" s="5">
        <v>0</v>
      </c>
      <c r="S2557" s="44"/>
      <c r="U2557" s="39"/>
      <c r="V2557" s="39"/>
      <c r="W2557" s="40"/>
      <c r="X2557" s="40"/>
    </row>
    <row r="2558" spans="1:26" x14ac:dyDescent="0.3">
      <c r="A2558" s="2">
        <v>44254</v>
      </c>
      <c r="B2558" s="3">
        <v>0.61458333333333337</v>
      </c>
      <c r="C2558" s="6">
        <v>5.2000000000000028</v>
      </c>
      <c r="D2558" s="6">
        <v>11.400000000000006</v>
      </c>
      <c r="E2558" s="4">
        <v>13.02</v>
      </c>
      <c r="F2558" s="5">
        <v>4.2000000000000003E-2</v>
      </c>
      <c r="G2558" s="44"/>
      <c r="H2558" s="5">
        <v>4.5999999999999999E-2</v>
      </c>
      <c r="I2558" s="44"/>
      <c r="J2558" s="5">
        <v>3.0000000000000001E-3</v>
      </c>
      <c r="K2558" s="44"/>
      <c r="L2558" s="5">
        <v>7.0000000000000001E-3</v>
      </c>
      <c r="M2558" s="44"/>
      <c r="N2558" s="5">
        <v>0</v>
      </c>
      <c r="O2558" s="44"/>
      <c r="P2558" s="5">
        <v>0</v>
      </c>
      <c r="Q2558" s="44"/>
      <c r="R2558" s="5">
        <v>0</v>
      </c>
      <c r="S2558" s="44"/>
      <c r="U2558" s="39">
        <f>$AB$1305-V2558</f>
        <v>0.90439999999997189</v>
      </c>
      <c r="V2558" s="39">
        <f>V2556-K2555</f>
        <v>3.8956000000000279</v>
      </c>
      <c r="W2558" s="40">
        <f>U2558/($AB$1305/100)</f>
        <v>18.841666666666082</v>
      </c>
      <c r="X2558" s="40">
        <f>V2558/($AB$1305/100)</f>
        <v>81.158333333333914</v>
      </c>
    </row>
    <row r="2559" spans="1:26" x14ac:dyDescent="0.3">
      <c r="A2559" s="2">
        <v>44254</v>
      </c>
      <c r="B2559" s="3">
        <v>0.625</v>
      </c>
      <c r="C2559" s="6">
        <v>5.1000000000000014</v>
      </c>
      <c r="D2559" s="6">
        <v>10.799999999999997</v>
      </c>
      <c r="E2559" s="4">
        <v>13.17</v>
      </c>
      <c r="F2559" s="5">
        <v>4.9000000000000002E-2</v>
      </c>
      <c r="G2559" s="44">
        <f>AVERAGE(F2559:F2562)</f>
        <v>4.4500000000000005E-2</v>
      </c>
      <c r="H2559" s="5">
        <v>8.4000000000000005E-2</v>
      </c>
      <c r="I2559" s="44">
        <f>AVERAGE(H2559:H2562)</f>
        <v>5.7000000000000002E-2</v>
      </c>
      <c r="J2559" s="5">
        <v>4.0000000000000001E-3</v>
      </c>
      <c r="K2559" s="44">
        <f>AVERAGE(J2559:J2562)</f>
        <v>7.2500000000000004E-3</v>
      </c>
      <c r="L2559" s="5">
        <v>0.04</v>
      </c>
      <c r="M2559" s="44">
        <f>AVERAGE(L2559:L2562)</f>
        <v>1.9250000000000003E-2</v>
      </c>
      <c r="N2559" s="5">
        <v>0</v>
      </c>
      <c r="O2559" s="44">
        <f>AVERAGE(N2559:N2562)</f>
        <v>0</v>
      </c>
      <c r="P2559" s="5">
        <v>0</v>
      </c>
      <c r="Q2559" s="44">
        <f>AVERAGE(P2559:P2562)</f>
        <v>0</v>
      </c>
      <c r="R2559" s="5">
        <v>0</v>
      </c>
      <c r="S2559" s="44">
        <f>AVERAGE(R2559:R2562)</f>
        <v>0</v>
      </c>
      <c r="U2559" s="39"/>
      <c r="V2559" s="39"/>
      <c r="W2559" s="40"/>
      <c r="X2559" s="40"/>
    </row>
    <row r="2560" spans="1:26" x14ac:dyDescent="0.3">
      <c r="A2560" s="2">
        <v>44254</v>
      </c>
      <c r="B2560" s="3">
        <v>0.63541666666666663</v>
      </c>
      <c r="C2560" s="6">
        <v>5.3999999999999986</v>
      </c>
      <c r="D2560" s="6">
        <v>10.5</v>
      </c>
      <c r="E2560" s="4">
        <v>13.2</v>
      </c>
      <c r="F2560" s="5">
        <v>4.8000000000000001E-2</v>
      </c>
      <c r="G2560" s="44"/>
      <c r="H2560" s="5">
        <v>8.3000000000000004E-2</v>
      </c>
      <c r="I2560" s="44"/>
      <c r="J2560" s="5">
        <v>0</v>
      </c>
      <c r="K2560" s="44"/>
      <c r="L2560" s="5">
        <v>3.3000000000000002E-2</v>
      </c>
      <c r="M2560" s="44"/>
      <c r="N2560" s="5">
        <v>0</v>
      </c>
      <c r="O2560" s="44"/>
      <c r="P2560" s="5">
        <v>0</v>
      </c>
      <c r="Q2560" s="44"/>
      <c r="R2560" s="5">
        <v>0</v>
      </c>
      <c r="S2560" s="44"/>
      <c r="U2560" s="39">
        <f>$AB$1305-V2560</f>
        <v>0.88899999999997181</v>
      </c>
      <c r="V2560" s="39">
        <f>V2558+($AB$1304*M2559)</f>
        <v>3.911000000000028</v>
      </c>
      <c r="W2560" s="40">
        <f>U2560/($AB$1305/100)</f>
        <v>18.520833333332746</v>
      </c>
      <c r="X2560" s="40">
        <f>V2560/($AB$1305/100)</f>
        <v>81.479166666667254</v>
      </c>
    </row>
    <row r="2561" spans="1:24" x14ac:dyDescent="0.3">
      <c r="A2561" s="2">
        <v>44254</v>
      </c>
      <c r="B2561" s="3">
        <v>0.64583333333333337</v>
      </c>
      <c r="C2561" s="6">
        <v>5.5</v>
      </c>
      <c r="D2561" s="6">
        <v>10.599999999999994</v>
      </c>
      <c r="E2561" s="4">
        <v>12.99</v>
      </c>
      <c r="F2561" s="5">
        <v>4.1000000000000002E-2</v>
      </c>
      <c r="G2561" s="44"/>
      <c r="H2561" s="5">
        <v>0.04</v>
      </c>
      <c r="I2561" s="44"/>
      <c r="J2561" s="5">
        <v>5.0000000000000001E-3</v>
      </c>
      <c r="K2561" s="44"/>
      <c r="L2561" s="5">
        <v>4.0000000000000001E-3</v>
      </c>
      <c r="M2561" s="44"/>
      <c r="N2561" s="5">
        <v>0</v>
      </c>
      <c r="O2561" s="44"/>
      <c r="P2561" s="5">
        <v>0</v>
      </c>
      <c r="Q2561" s="44"/>
      <c r="R2561" s="5">
        <v>0</v>
      </c>
      <c r="S2561" s="44"/>
      <c r="U2561" s="39"/>
      <c r="V2561" s="39"/>
      <c r="W2561" s="9"/>
      <c r="X2561" s="9"/>
    </row>
    <row r="2562" spans="1:24" x14ac:dyDescent="0.3">
      <c r="A2562" s="2">
        <v>44254</v>
      </c>
      <c r="B2562" s="3">
        <v>0.65625</v>
      </c>
      <c r="C2562" s="6">
        <v>5.3999999999999986</v>
      </c>
      <c r="D2562" s="6">
        <v>10.099999999999994</v>
      </c>
      <c r="E2562" s="4">
        <v>12.84</v>
      </c>
      <c r="F2562" s="5">
        <v>0.04</v>
      </c>
      <c r="G2562" s="44"/>
      <c r="H2562" s="5">
        <v>2.1000000000000001E-2</v>
      </c>
      <c r="I2562" s="44"/>
      <c r="J2562" s="5">
        <v>0.02</v>
      </c>
      <c r="K2562" s="44"/>
      <c r="L2562" s="5">
        <v>0</v>
      </c>
      <c r="M2562" s="44"/>
      <c r="N2562" s="5">
        <v>0</v>
      </c>
      <c r="O2562" s="44"/>
      <c r="P2562" s="5">
        <v>0</v>
      </c>
      <c r="Q2562" s="44"/>
      <c r="R2562" s="5">
        <v>0</v>
      </c>
      <c r="S2562" s="44"/>
      <c r="U2562" s="39">
        <f>$AB$1305-V2562</f>
        <v>0.89624999999997179</v>
      </c>
      <c r="V2562" s="39">
        <f>V2560-K2559</f>
        <v>3.903750000000028</v>
      </c>
      <c r="W2562" s="40">
        <f>U2562/($AB$1305/100)</f>
        <v>18.67187499999941</v>
      </c>
      <c r="X2562" s="40">
        <f>V2562/($AB$1305/100)</f>
        <v>81.328125000000583</v>
      </c>
    </row>
    <row r="2563" spans="1:24" x14ac:dyDescent="0.3">
      <c r="A2563" s="2">
        <v>44254</v>
      </c>
      <c r="B2563" s="3">
        <v>0.66666666666666663</v>
      </c>
      <c r="C2563" s="6">
        <v>5.2000000000000028</v>
      </c>
      <c r="D2563" s="6">
        <v>9.4000000000000057</v>
      </c>
      <c r="E2563" s="4">
        <v>12.78</v>
      </c>
      <c r="F2563" s="5">
        <v>0.04</v>
      </c>
      <c r="G2563" s="44">
        <f>AVERAGE(F2563:F2566)</f>
        <v>3.925E-2</v>
      </c>
      <c r="H2563" s="5">
        <v>1.7999999999999999E-2</v>
      </c>
      <c r="I2563" s="44">
        <f>AVERAGE(H2563:H2566)</f>
        <v>1.2249999999999999E-2</v>
      </c>
      <c r="J2563" s="5">
        <v>2.3E-2</v>
      </c>
      <c r="K2563" s="44">
        <f>AVERAGE(J2563:J2566)</f>
        <v>2.775E-2</v>
      </c>
      <c r="L2563" s="5">
        <v>0</v>
      </c>
      <c r="M2563" s="44">
        <f>AVERAGE(L2563:L2566)</f>
        <v>0</v>
      </c>
      <c r="N2563" s="5">
        <v>0</v>
      </c>
      <c r="O2563" s="44">
        <f>AVERAGE(N2563:N2566)</f>
        <v>0</v>
      </c>
      <c r="P2563" s="5">
        <v>0</v>
      </c>
      <c r="Q2563" s="44">
        <f>AVERAGE(P2563:P2566)</f>
        <v>0</v>
      </c>
      <c r="R2563" s="5">
        <v>0</v>
      </c>
      <c r="S2563" s="44">
        <f>AVERAGE(R2563:R2566)</f>
        <v>0</v>
      </c>
      <c r="U2563" s="39"/>
      <c r="V2563" s="39"/>
      <c r="W2563" s="40"/>
      <c r="X2563" s="40"/>
    </row>
    <row r="2564" spans="1:24" x14ac:dyDescent="0.3">
      <c r="A2564" s="2">
        <v>44254</v>
      </c>
      <c r="B2564" s="3">
        <v>0.67708333333333337</v>
      </c>
      <c r="C2564" s="6">
        <v>5.2000000000000028</v>
      </c>
      <c r="D2564" s="6">
        <v>11.799999999999997</v>
      </c>
      <c r="E2564" s="4">
        <v>12.74</v>
      </c>
      <c r="F2564" s="5">
        <v>0.04</v>
      </c>
      <c r="G2564" s="44"/>
      <c r="H2564" s="5">
        <v>1.4999999999999999E-2</v>
      </c>
      <c r="I2564" s="44"/>
      <c r="J2564" s="5">
        <v>2.5999999999999999E-2</v>
      </c>
      <c r="K2564" s="44"/>
      <c r="L2564" s="5">
        <v>0</v>
      </c>
      <c r="M2564" s="44"/>
      <c r="N2564" s="5">
        <v>0</v>
      </c>
      <c r="O2564" s="44"/>
      <c r="P2564" s="5">
        <v>0</v>
      </c>
      <c r="Q2564" s="44"/>
      <c r="R2564" s="5">
        <v>0</v>
      </c>
      <c r="S2564" s="44"/>
      <c r="U2564" s="39">
        <f>$AB$1305-V2564</f>
        <v>0.89624999999997179</v>
      </c>
      <c r="V2564" s="39">
        <f>V2562+($AB$1304*M2563)</f>
        <v>3.903750000000028</v>
      </c>
      <c r="W2564" s="40">
        <f>U2564/($AB$1305/100)</f>
        <v>18.67187499999941</v>
      </c>
      <c r="X2564" s="40">
        <f>V2564/($AB$1305/100)</f>
        <v>81.328125000000583</v>
      </c>
    </row>
    <row r="2565" spans="1:24" x14ac:dyDescent="0.3">
      <c r="A2565" s="2">
        <v>44254</v>
      </c>
      <c r="B2565" s="3">
        <v>0.6875</v>
      </c>
      <c r="C2565" s="6">
        <v>5.2000000000000028</v>
      </c>
      <c r="D2565" s="6">
        <v>12.5</v>
      </c>
      <c r="E2565" s="4">
        <v>12.68</v>
      </c>
      <c r="F2565" s="5">
        <v>3.7999999999999999E-2</v>
      </c>
      <c r="G2565" s="44"/>
      <c r="H2565" s="5">
        <v>1.0999999999999999E-2</v>
      </c>
      <c r="I2565" s="44"/>
      <c r="J2565" s="5">
        <v>0.03</v>
      </c>
      <c r="K2565" s="44"/>
      <c r="L2565" s="5">
        <v>0</v>
      </c>
      <c r="M2565" s="44"/>
      <c r="N2565" s="5">
        <v>0</v>
      </c>
      <c r="O2565" s="44"/>
      <c r="P2565" s="5">
        <v>0</v>
      </c>
      <c r="Q2565" s="44"/>
      <c r="R2565" s="5">
        <v>0</v>
      </c>
      <c r="S2565" s="44"/>
      <c r="U2565" s="39"/>
      <c r="V2565" s="39"/>
      <c r="W2565" s="40"/>
      <c r="X2565" s="40"/>
    </row>
    <row r="2566" spans="1:24" x14ac:dyDescent="0.3">
      <c r="A2566" s="2">
        <v>44254</v>
      </c>
      <c r="B2566" s="3">
        <v>0.69791666666666663</v>
      </c>
      <c r="C2566" s="6">
        <v>5.2000000000000028</v>
      </c>
      <c r="D2566" s="6">
        <v>11.200000000000003</v>
      </c>
      <c r="E2566" s="4">
        <v>12.68</v>
      </c>
      <c r="F2566" s="5">
        <v>3.9E-2</v>
      </c>
      <c r="G2566" s="44"/>
      <c r="H2566" s="5">
        <v>5.0000000000000001E-3</v>
      </c>
      <c r="I2566" s="44"/>
      <c r="J2566" s="5">
        <v>3.2000000000000001E-2</v>
      </c>
      <c r="K2566" s="44"/>
      <c r="L2566" s="5">
        <v>0</v>
      </c>
      <c r="M2566" s="44"/>
      <c r="N2566" s="5">
        <v>0</v>
      </c>
      <c r="O2566" s="44"/>
      <c r="P2566" s="5">
        <v>0</v>
      </c>
      <c r="Q2566" s="44"/>
      <c r="R2566" s="5">
        <v>0</v>
      </c>
      <c r="S2566" s="44"/>
      <c r="U2566" s="39">
        <f>$AB$1305-V2566</f>
        <v>0.92399999999997195</v>
      </c>
      <c r="V2566" s="39">
        <f>V2564-K2563</f>
        <v>3.8760000000000279</v>
      </c>
      <c r="W2566" s="40">
        <f>U2566/($AB$1305/100)</f>
        <v>19.249999999999414</v>
      </c>
      <c r="X2566" s="40">
        <f>V2566/($AB$1305/100)</f>
        <v>80.750000000000583</v>
      </c>
    </row>
    <row r="2567" spans="1:24" x14ac:dyDescent="0.3">
      <c r="A2567" s="2">
        <v>44254</v>
      </c>
      <c r="B2567" s="3">
        <v>0.70833333333333337</v>
      </c>
      <c r="C2567" s="6">
        <v>5.1000000000000014</v>
      </c>
      <c r="D2567" s="6">
        <v>9.9000000000000057</v>
      </c>
      <c r="E2567" s="4">
        <v>12.65</v>
      </c>
      <c r="F2567" s="5">
        <v>3.7999999999999999E-2</v>
      </c>
      <c r="G2567" s="44">
        <f>AVERAGE(F2567:F2570)</f>
        <v>3.7249999999999998E-2</v>
      </c>
      <c r="H2567" s="5">
        <v>1E-3</v>
      </c>
      <c r="I2567" s="44">
        <f>AVERAGE(H2567:H2570)</f>
        <v>2.5000000000000001E-4</v>
      </c>
      <c r="J2567" s="5">
        <v>3.6999999999999998E-2</v>
      </c>
      <c r="K2567" s="44">
        <f>AVERAGE(J2567:J2570)</f>
        <v>3.7749999999999999E-2</v>
      </c>
      <c r="L2567" s="5">
        <v>0</v>
      </c>
      <c r="M2567" s="44">
        <f>AVERAGE(L2567:L2570)</f>
        <v>0</v>
      </c>
      <c r="N2567" s="5">
        <v>0</v>
      </c>
      <c r="O2567" s="44">
        <f>AVERAGE(N2567:N2570)</f>
        <v>0</v>
      </c>
      <c r="P2567" s="5">
        <v>0</v>
      </c>
      <c r="Q2567" s="44">
        <f>AVERAGE(P2567:P2570)</f>
        <v>0</v>
      </c>
      <c r="R2567" s="5">
        <v>0</v>
      </c>
      <c r="S2567" s="44">
        <f>AVERAGE(R2567:R2570)</f>
        <v>0</v>
      </c>
      <c r="U2567" s="39"/>
      <c r="V2567" s="39"/>
      <c r="W2567" s="40"/>
      <c r="X2567" s="40"/>
    </row>
    <row r="2568" spans="1:24" x14ac:dyDescent="0.3">
      <c r="A2568" s="2">
        <v>44254</v>
      </c>
      <c r="B2568" s="3">
        <v>0.71875</v>
      </c>
      <c r="C2568" s="6">
        <v>5.1000000000000014</v>
      </c>
      <c r="D2568" s="6">
        <v>10.799999999999997</v>
      </c>
      <c r="E2568" s="4">
        <v>12.64</v>
      </c>
      <c r="F2568" s="5">
        <v>3.7999999999999999E-2</v>
      </c>
      <c r="G2568" s="44"/>
      <c r="H2568" s="5">
        <v>0</v>
      </c>
      <c r="I2568" s="44"/>
      <c r="J2568" s="5">
        <v>3.7999999999999999E-2</v>
      </c>
      <c r="K2568" s="44"/>
      <c r="L2568" s="5">
        <v>0</v>
      </c>
      <c r="M2568" s="44"/>
      <c r="N2568" s="5">
        <v>0</v>
      </c>
      <c r="O2568" s="44"/>
      <c r="P2568" s="5">
        <v>0</v>
      </c>
      <c r="Q2568" s="44"/>
      <c r="R2568" s="5">
        <v>0</v>
      </c>
      <c r="S2568" s="44"/>
      <c r="U2568" s="39">
        <f>$AB$1305-V2568</f>
        <v>0.92399999999997195</v>
      </c>
      <c r="V2568" s="39">
        <f>V2566+($AB$1304*M2567)</f>
        <v>3.8760000000000279</v>
      </c>
      <c r="W2568" s="40">
        <f>U2568/($AB$1305/100)</f>
        <v>19.249999999999414</v>
      </c>
      <c r="X2568" s="40">
        <f>V2568/($AB$1305/100)</f>
        <v>80.750000000000583</v>
      </c>
    </row>
    <row r="2569" spans="1:24" x14ac:dyDescent="0.3">
      <c r="A2569" s="2">
        <v>44254</v>
      </c>
      <c r="B2569" s="3">
        <v>0.72916666666666663</v>
      </c>
      <c r="C2569" s="6">
        <v>4.8999999999999986</v>
      </c>
      <c r="D2569" s="6">
        <v>12.5</v>
      </c>
      <c r="E2569" s="4">
        <v>12.59</v>
      </c>
      <c r="F2569" s="5">
        <v>3.6999999999999998E-2</v>
      </c>
      <c r="G2569" s="44"/>
      <c r="H2569" s="5">
        <v>0</v>
      </c>
      <c r="I2569" s="44"/>
      <c r="J2569" s="5">
        <v>3.7999999999999999E-2</v>
      </c>
      <c r="K2569" s="44"/>
      <c r="L2569" s="5">
        <v>0</v>
      </c>
      <c r="M2569" s="44"/>
      <c r="N2569" s="5">
        <v>0</v>
      </c>
      <c r="O2569" s="44"/>
      <c r="P2569" s="5">
        <v>0</v>
      </c>
      <c r="Q2569" s="44"/>
      <c r="R2569" s="5">
        <v>0</v>
      </c>
      <c r="S2569" s="44"/>
      <c r="U2569" s="39"/>
      <c r="V2569" s="39"/>
      <c r="W2569" s="9"/>
      <c r="X2569" s="9"/>
    </row>
    <row r="2570" spans="1:24" x14ac:dyDescent="0.3">
      <c r="A2570" s="2">
        <v>44254</v>
      </c>
      <c r="B2570" s="3">
        <v>0.73958333333333337</v>
      </c>
      <c r="C2570" s="6">
        <v>4.8999999999999986</v>
      </c>
      <c r="D2570" s="6">
        <v>11</v>
      </c>
      <c r="E2570" s="4">
        <v>12.59</v>
      </c>
      <c r="F2570" s="5">
        <v>3.5999999999999997E-2</v>
      </c>
      <c r="G2570" s="44"/>
      <c r="H2570" s="5">
        <v>0</v>
      </c>
      <c r="I2570" s="44"/>
      <c r="J2570" s="5">
        <v>3.7999999999999999E-2</v>
      </c>
      <c r="K2570" s="44"/>
      <c r="L2570" s="5">
        <v>0</v>
      </c>
      <c r="M2570" s="44"/>
      <c r="N2570" s="5">
        <v>0</v>
      </c>
      <c r="O2570" s="44"/>
      <c r="P2570" s="5">
        <v>0</v>
      </c>
      <c r="Q2570" s="44"/>
      <c r="R2570" s="5">
        <v>0</v>
      </c>
      <c r="S2570" s="44"/>
      <c r="U2570" s="39">
        <f>$AB$1305-V2570</f>
        <v>0.96174999999997191</v>
      </c>
      <c r="V2570" s="39">
        <f>V2568-K2567</f>
        <v>3.8382500000000279</v>
      </c>
      <c r="W2570" s="40">
        <f>U2570/($AB$1305/100)</f>
        <v>20.036458333332746</v>
      </c>
      <c r="X2570" s="40">
        <f>V2570/($AB$1305/100)</f>
        <v>79.96354166666724</v>
      </c>
    </row>
    <row r="2571" spans="1:24" x14ac:dyDescent="0.3">
      <c r="A2571" s="2">
        <v>44254</v>
      </c>
      <c r="B2571" s="3">
        <v>0.75</v>
      </c>
      <c r="C2571" s="6">
        <v>4.8999999999999986</v>
      </c>
      <c r="D2571" s="6">
        <v>9.7000000000000028</v>
      </c>
      <c r="E2571" s="4">
        <v>12.59</v>
      </c>
      <c r="F2571" s="5">
        <v>3.6999999999999998E-2</v>
      </c>
      <c r="G2571" s="44">
        <f>AVERAGE(F2571:F2574)</f>
        <v>3.6499999999999998E-2</v>
      </c>
      <c r="H2571" s="5">
        <v>0</v>
      </c>
      <c r="I2571" s="44">
        <f>AVERAGE(H2571:H2574)</f>
        <v>0</v>
      </c>
      <c r="J2571" s="5">
        <v>3.5999999999999997E-2</v>
      </c>
      <c r="K2571" s="44">
        <f>AVERAGE(J2571:J2574)</f>
        <v>3.7249999999999998E-2</v>
      </c>
      <c r="L2571" s="5">
        <v>0</v>
      </c>
      <c r="M2571" s="44">
        <f>AVERAGE(L2571:L2574)</f>
        <v>0</v>
      </c>
      <c r="N2571" s="5">
        <v>0</v>
      </c>
      <c r="O2571" s="44">
        <f>AVERAGE(N2571:N2574)</f>
        <v>0</v>
      </c>
      <c r="P2571" s="5">
        <v>0</v>
      </c>
      <c r="Q2571" s="44">
        <f>AVERAGE(P2571:P2574)</f>
        <v>0</v>
      </c>
      <c r="R2571" s="5">
        <v>0</v>
      </c>
      <c r="S2571" s="44">
        <f>AVERAGE(R2571:R2574)</f>
        <v>0</v>
      </c>
      <c r="U2571" s="39"/>
      <c r="V2571" s="39"/>
      <c r="W2571" s="40"/>
      <c r="X2571" s="40"/>
    </row>
    <row r="2572" spans="1:24" x14ac:dyDescent="0.3">
      <c r="A2572" s="2">
        <v>44254</v>
      </c>
      <c r="B2572" s="3">
        <v>0.76041666666666663</v>
      </c>
      <c r="C2572" s="6">
        <v>4.8999999999999986</v>
      </c>
      <c r="D2572" s="6">
        <v>12.299999999999997</v>
      </c>
      <c r="E2572" s="4">
        <v>12.55</v>
      </c>
      <c r="F2572" s="5">
        <v>3.5999999999999997E-2</v>
      </c>
      <c r="G2572" s="44"/>
      <c r="H2572" s="5">
        <v>0</v>
      </c>
      <c r="I2572" s="44"/>
      <c r="J2572" s="5">
        <v>3.7999999999999999E-2</v>
      </c>
      <c r="K2572" s="44"/>
      <c r="L2572" s="5">
        <v>0</v>
      </c>
      <c r="M2572" s="44"/>
      <c r="N2572" s="5">
        <v>0</v>
      </c>
      <c r="O2572" s="44"/>
      <c r="P2572" s="5">
        <v>0</v>
      </c>
      <c r="Q2572" s="44"/>
      <c r="R2572" s="5">
        <v>0</v>
      </c>
      <c r="S2572" s="44"/>
      <c r="U2572" s="39">
        <f>$AB$1305-V2572</f>
        <v>0.96174999999997191</v>
      </c>
      <c r="V2572" s="39">
        <f>V2570+($AB$1304*M2571)</f>
        <v>3.8382500000000279</v>
      </c>
      <c r="W2572" s="40">
        <f>U2572/($AB$1305/100)</f>
        <v>20.036458333332746</v>
      </c>
      <c r="X2572" s="40">
        <f>V2572/($AB$1305/100)</f>
        <v>79.96354166666724</v>
      </c>
    </row>
    <row r="2573" spans="1:24" x14ac:dyDescent="0.3">
      <c r="A2573" s="2">
        <v>44254</v>
      </c>
      <c r="B2573" s="3">
        <v>0.77083333333333337</v>
      </c>
      <c r="C2573" s="6">
        <v>4.8999999999999986</v>
      </c>
      <c r="D2573" s="6">
        <v>11.799999999999997</v>
      </c>
      <c r="E2573" s="4">
        <v>12.52</v>
      </c>
      <c r="F2573" s="5">
        <v>3.6999999999999998E-2</v>
      </c>
      <c r="G2573" s="44"/>
      <c r="H2573" s="5">
        <v>0</v>
      </c>
      <c r="I2573" s="44"/>
      <c r="J2573" s="5">
        <v>3.6999999999999998E-2</v>
      </c>
      <c r="K2573" s="44"/>
      <c r="L2573" s="5">
        <v>0</v>
      </c>
      <c r="M2573" s="44"/>
      <c r="N2573" s="5">
        <v>0</v>
      </c>
      <c r="O2573" s="44"/>
      <c r="P2573" s="5">
        <v>0</v>
      </c>
      <c r="Q2573" s="44"/>
      <c r="R2573" s="5">
        <v>0</v>
      </c>
      <c r="S2573" s="44"/>
      <c r="U2573" s="39"/>
      <c r="V2573" s="39"/>
      <c r="W2573" s="40"/>
      <c r="X2573" s="40"/>
    </row>
    <row r="2574" spans="1:24" x14ac:dyDescent="0.3">
      <c r="A2574" s="2">
        <v>44254</v>
      </c>
      <c r="B2574" s="3">
        <v>0.78125</v>
      </c>
      <c r="C2574" s="6">
        <v>4.8999999999999986</v>
      </c>
      <c r="D2574" s="6">
        <v>10</v>
      </c>
      <c r="E2574" s="4">
        <v>12.53</v>
      </c>
      <c r="F2574" s="5">
        <v>3.5999999999999997E-2</v>
      </c>
      <c r="G2574" s="44"/>
      <c r="H2574" s="5">
        <v>0</v>
      </c>
      <c r="I2574" s="44"/>
      <c r="J2574" s="5">
        <v>3.7999999999999999E-2</v>
      </c>
      <c r="K2574" s="44"/>
      <c r="L2574" s="5">
        <v>0</v>
      </c>
      <c r="M2574" s="44"/>
      <c r="N2574" s="5">
        <v>0</v>
      </c>
      <c r="O2574" s="44"/>
      <c r="P2574" s="5">
        <v>0</v>
      </c>
      <c r="Q2574" s="44"/>
      <c r="R2574" s="5">
        <v>0</v>
      </c>
      <c r="S2574" s="44"/>
      <c r="U2574" s="39">
        <f>$AB$1305-V2574</f>
        <v>0.99899999999997169</v>
      </c>
      <c r="V2574" s="39">
        <f>V2572-K2571</f>
        <v>3.8010000000000281</v>
      </c>
      <c r="W2574" s="40">
        <f>U2574/($AB$1305/100)</f>
        <v>20.81249999999941</v>
      </c>
      <c r="X2574" s="40">
        <f>V2574/($AB$1305/100)</f>
        <v>79.187500000000583</v>
      </c>
    </row>
    <row r="2575" spans="1:24" x14ac:dyDescent="0.3">
      <c r="A2575" s="2">
        <v>44254</v>
      </c>
      <c r="B2575" s="3">
        <v>0.79166666666666663</v>
      </c>
      <c r="C2575" s="6">
        <v>4.7999999999999972</v>
      </c>
      <c r="D2575" s="6">
        <v>11.599999999999994</v>
      </c>
      <c r="E2575" s="4">
        <v>12.51</v>
      </c>
      <c r="F2575" s="5">
        <v>3.5999999999999997E-2</v>
      </c>
      <c r="G2575" s="44">
        <f>AVERAGE(F2575:F2578)</f>
        <v>3.6499999999999998E-2</v>
      </c>
      <c r="H2575" s="5">
        <v>0</v>
      </c>
      <c r="I2575" s="44">
        <f>AVERAGE(H2575:H2578)</f>
        <v>0</v>
      </c>
      <c r="J2575" s="5">
        <v>3.6999999999999998E-2</v>
      </c>
      <c r="K2575" s="44">
        <f>AVERAGE(J2575:J2578)</f>
        <v>3.7249999999999998E-2</v>
      </c>
      <c r="L2575" s="5">
        <v>0</v>
      </c>
      <c r="M2575" s="44">
        <f>AVERAGE(L2575:L2578)</f>
        <v>0</v>
      </c>
      <c r="N2575" s="5">
        <v>0</v>
      </c>
      <c r="O2575" s="44">
        <f>AVERAGE(N2575:N2578)</f>
        <v>0</v>
      </c>
      <c r="P2575" s="5">
        <v>0</v>
      </c>
      <c r="Q2575" s="44">
        <f>AVERAGE(P2575:P2578)</f>
        <v>0</v>
      </c>
      <c r="R2575" s="5">
        <v>0</v>
      </c>
      <c r="S2575" s="44">
        <f>AVERAGE(R2575:R2578)</f>
        <v>0</v>
      </c>
      <c r="U2575" s="39"/>
      <c r="V2575" s="39"/>
      <c r="W2575" s="40"/>
      <c r="X2575" s="40"/>
    </row>
    <row r="2576" spans="1:24" x14ac:dyDescent="0.3">
      <c r="A2576" s="2">
        <v>44254</v>
      </c>
      <c r="B2576" s="3">
        <v>0.80208333333333337</v>
      </c>
      <c r="C2576" s="6">
        <v>4.7000000000000028</v>
      </c>
      <c r="D2576" s="6">
        <v>12.200000000000003</v>
      </c>
      <c r="E2576" s="4">
        <v>12.49</v>
      </c>
      <c r="F2576" s="5">
        <v>3.6999999999999998E-2</v>
      </c>
      <c r="G2576" s="44"/>
      <c r="H2576" s="5">
        <v>0</v>
      </c>
      <c r="I2576" s="44"/>
      <c r="J2576" s="5">
        <v>3.6999999999999998E-2</v>
      </c>
      <c r="K2576" s="44"/>
      <c r="L2576" s="5">
        <v>0</v>
      </c>
      <c r="M2576" s="44"/>
      <c r="N2576" s="5">
        <v>0</v>
      </c>
      <c r="O2576" s="44"/>
      <c r="P2576" s="5">
        <v>0</v>
      </c>
      <c r="Q2576" s="44"/>
      <c r="R2576" s="5">
        <v>0</v>
      </c>
      <c r="S2576" s="44"/>
      <c r="U2576" s="39">
        <f>$AB$1305-V2576</f>
        <v>0.99899999999997169</v>
      </c>
      <c r="V2576" s="39">
        <f>V2574+($AB$1304*M2575)</f>
        <v>3.8010000000000281</v>
      </c>
      <c r="W2576" s="40">
        <f>U2576/($AB$1305/100)</f>
        <v>20.81249999999941</v>
      </c>
      <c r="X2576" s="40">
        <f>V2576/($AB$1305/100)</f>
        <v>79.187500000000583</v>
      </c>
    </row>
    <row r="2577" spans="1:24" x14ac:dyDescent="0.3">
      <c r="A2577" s="2">
        <v>44254</v>
      </c>
      <c r="B2577" s="3">
        <v>0.8125</v>
      </c>
      <c r="C2577" s="6">
        <v>4.7000000000000028</v>
      </c>
      <c r="D2577" s="6">
        <v>10.299999999999997</v>
      </c>
      <c r="E2577" s="4">
        <v>12.49</v>
      </c>
      <c r="F2577" s="5">
        <v>3.5999999999999997E-2</v>
      </c>
      <c r="G2577" s="44"/>
      <c r="H2577" s="5">
        <v>0</v>
      </c>
      <c r="I2577" s="44"/>
      <c r="J2577" s="5">
        <v>3.7999999999999999E-2</v>
      </c>
      <c r="K2577" s="44"/>
      <c r="L2577" s="5">
        <v>0</v>
      </c>
      <c r="M2577" s="44"/>
      <c r="N2577" s="5">
        <v>0</v>
      </c>
      <c r="O2577" s="44"/>
      <c r="P2577" s="5">
        <v>0</v>
      </c>
      <c r="Q2577" s="44"/>
      <c r="R2577" s="5">
        <v>0</v>
      </c>
      <c r="S2577" s="44"/>
      <c r="U2577" s="39"/>
      <c r="V2577" s="39"/>
      <c r="W2577" s="9"/>
      <c r="X2577" s="9"/>
    </row>
    <row r="2578" spans="1:24" x14ac:dyDescent="0.3">
      <c r="A2578" s="2">
        <v>44254</v>
      </c>
      <c r="B2578" s="3">
        <v>0.82291666666666663</v>
      </c>
      <c r="C2578" s="6">
        <v>4.6000000000000014</v>
      </c>
      <c r="D2578" s="6">
        <v>11.099999999999994</v>
      </c>
      <c r="E2578" s="4">
        <v>12.49</v>
      </c>
      <c r="F2578" s="5">
        <v>3.6999999999999998E-2</v>
      </c>
      <c r="G2578" s="44"/>
      <c r="H2578" s="5">
        <v>0</v>
      </c>
      <c r="I2578" s="44"/>
      <c r="J2578" s="5">
        <v>3.6999999999999998E-2</v>
      </c>
      <c r="K2578" s="44"/>
      <c r="L2578" s="5">
        <v>0</v>
      </c>
      <c r="M2578" s="44"/>
      <c r="N2578" s="5">
        <v>0</v>
      </c>
      <c r="O2578" s="44"/>
      <c r="P2578" s="5">
        <v>0</v>
      </c>
      <c r="Q2578" s="44"/>
      <c r="R2578" s="5">
        <v>0</v>
      </c>
      <c r="S2578" s="44"/>
      <c r="U2578" s="39">
        <f>$AB$1305-V2578</f>
        <v>1.0362499999999715</v>
      </c>
      <c r="V2578" s="39">
        <f>V2576-K2575</f>
        <v>3.7637500000000284</v>
      </c>
      <c r="W2578" s="40">
        <f>U2578/($AB$1305/100)</f>
        <v>21.588541666666071</v>
      </c>
      <c r="X2578" s="40">
        <f>V2578/($AB$1305/100)</f>
        <v>78.411458333333925</v>
      </c>
    </row>
    <row r="2579" spans="1:24" x14ac:dyDescent="0.3">
      <c r="A2579" s="2">
        <v>44254</v>
      </c>
      <c r="B2579" s="3">
        <v>0.83333333333333337</v>
      </c>
      <c r="C2579" s="6">
        <v>4.7000000000000028</v>
      </c>
      <c r="D2579" s="6">
        <v>12.299999999999997</v>
      </c>
      <c r="E2579" s="4">
        <v>12.47</v>
      </c>
      <c r="F2579" s="5">
        <v>3.5999999999999997E-2</v>
      </c>
      <c r="G2579" s="44">
        <f>AVERAGE(F2579:F2582)</f>
        <v>3.6499999999999998E-2</v>
      </c>
      <c r="H2579" s="5">
        <v>0</v>
      </c>
      <c r="I2579" s="44">
        <f>AVERAGE(H2579:H2582)</f>
        <v>0</v>
      </c>
      <c r="J2579" s="5">
        <v>3.7999999999999999E-2</v>
      </c>
      <c r="K2579" s="44">
        <f>AVERAGE(J2579:J2582)</f>
        <v>3.7499999999999999E-2</v>
      </c>
      <c r="L2579" s="5">
        <v>0</v>
      </c>
      <c r="M2579" s="44">
        <f>AVERAGE(L2579:L2582)</f>
        <v>0</v>
      </c>
      <c r="N2579" s="5">
        <v>0</v>
      </c>
      <c r="O2579" s="44">
        <f>AVERAGE(N2579:N2582)</f>
        <v>0</v>
      </c>
      <c r="P2579" s="5">
        <v>0</v>
      </c>
      <c r="Q2579" s="44">
        <f>AVERAGE(P2579:P2582)</f>
        <v>0</v>
      </c>
      <c r="R2579" s="5">
        <v>0</v>
      </c>
      <c r="S2579" s="44">
        <f>AVERAGE(R2579:R2582)</f>
        <v>0</v>
      </c>
      <c r="U2579" s="39"/>
      <c r="V2579" s="39"/>
      <c r="W2579" s="40"/>
      <c r="X2579" s="40"/>
    </row>
    <row r="2580" spans="1:24" x14ac:dyDescent="0.3">
      <c r="A2580" s="2">
        <v>44254</v>
      </c>
      <c r="B2580" s="3">
        <v>0.84375</v>
      </c>
      <c r="C2580" s="6">
        <v>4.5</v>
      </c>
      <c r="D2580" s="6">
        <v>10.5</v>
      </c>
      <c r="E2580" s="4">
        <v>12.47</v>
      </c>
      <c r="F2580" s="5">
        <v>3.6999999999999998E-2</v>
      </c>
      <c r="G2580" s="44"/>
      <c r="H2580" s="5">
        <v>0</v>
      </c>
      <c r="I2580" s="44"/>
      <c r="J2580" s="5">
        <v>3.6999999999999998E-2</v>
      </c>
      <c r="K2580" s="44"/>
      <c r="L2580" s="5">
        <v>0</v>
      </c>
      <c r="M2580" s="44"/>
      <c r="N2580" s="5">
        <v>0</v>
      </c>
      <c r="O2580" s="44"/>
      <c r="P2580" s="5">
        <v>0</v>
      </c>
      <c r="Q2580" s="44"/>
      <c r="R2580" s="5">
        <v>0</v>
      </c>
      <c r="S2580" s="44"/>
      <c r="U2580" s="39">
        <f>$AB$1305-V2580</f>
        <v>1.0362499999999715</v>
      </c>
      <c r="V2580" s="39">
        <f>V2578+($AB$1304*M2579)</f>
        <v>3.7637500000000284</v>
      </c>
      <c r="W2580" s="40">
        <f>U2580/($AB$1305/100)</f>
        <v>21.588541666666071</v>
      </c>
      <c r="X2580" s="40">
        <f>V2580/($AB$1305/100)</f>
        <v>78.411458333333925</v>
      </c>
    </row>
    <row r="2581" spans="1:24" x14ac:dyDescent="0.3">
      <c r="A2581" s="2">
        <v>44254</v>
      </c>
      <c r="B2581" s="3">
        <v>0.85416666666666663</v>
      </c>
      <c r="C2581" s="6">
        <v>4.6000000000000014</v>
      </c>
      <c r="D2581" s="6">
        <v>10.299999999999997</v>
      </c>
      <c r="E2581" s="4">
        <v>12.48</v>
      </c>
      <c r="F2581" s="5">
        <v>3.5999999999999997E-2</v>
      </c>
      <c r="G2581" s="44"/>
      <c r="H2581" s="5">
        <v>0</v>
      </c>
      <c r="I2581" s="44"/>
      <c r="J2581" s="5">
        <v>3.7999999999999999E-2</v>
      </c>
      <c r="K2581" s="44"/>
      <c r="L2581" s="5">
        <v>0</v>
      </c>
      <c r="M2581" s="44"/>
      <c r="N2581" s="5">
        <v>0</v>
      </c>
      <c r="O2581" s="44"/>
      <c r="P2581" s="5">
        <v>0</v>
      </c>
      <c r="Q2581" s="44"/>
      <c r="R2581" s="5">
        <v>0</v>
      </c>
      <c r="S2581" s="44"/>
      <c r="U2581" s="39"/>
      <c r="V2581" s="39"/>
      <c r="W2581" s="40"/>
      <c r="X2581" s="40"/>
    </row>
    <row r="2582" spans="1:24" x14ac:dyDescent="0.3">
      <c r="A2582" s="2">
        <v>44254</v>
      </c>
      <c r="B2582" s="3">
        <v>0.86458333333333337</v>
      </c>
      <c r="C2582" s="6">
        <v>4.5</v>
      </c>
      <c r="D2582" s="6">
        <v>12.900000000000006</v>
      </c>
      <c r="E2582" s="4">
        <v>12.45</v>
      </c>
      <c r="F2582" s="5">
        <v>3.6999999999999998E-2</v>
      </c>
      <c r="G2582" s="44"/>
      <c r="H2582" s="5">
        <v>0</v>
      </c>
      <c r="I2582" s="44"/>
      <c r="J2582" s="5">
        <v>3.6999999999999998E-2</v>
      </c>
      <c r="K2582" s="44"/>
      <c r="L2582" s="5">
        <v>0</v>
      </c>
      <c r="M2582" s="44"/>
      <c r="N2582" s="5">
        <v>0</v>
      </c>
      <c r="O2582" s="44"/>
      <c r="P2582" s="5">
        <v>0</v>
      </c>
      <c r="Q2582" s="44"/>
      <c r="R2582" s="5">
        <v>0</v>
      </c>
      <c r="S2582" s="44"/>
      <c r="U2582" s="39">
        <f>$AB$1305-V2582</f>
        <v>1.0737499999999716</v>
      </c>
      <c r="V2582" s="39">
        <f>V2580-K2579</f>
        <v>3.7262500000000283</v>
      </c>
      <c r="W2582" s="40">
        <f>U2582/($AB$1305/100)</f>
        <v>22.369791666666075</v>
      </c>
      <c r="X2582" s="40">
        <f>V2582/($AB$1305/100)</f>
        <v>77.630208333333925</v>
      </c>
    </row>
    <row r="2583" spans="1:24" x14ac:dyDescent="0.3">
      <c r="A2583" s="2">
        <v>44254</v>
      </c>
      <c r="B2583" s="3">
        <v>0.875</v>
      </c>
      <c r="C2583" s="6">
        <v>4.2000000000000028</v>
      </c>
      <c r="D2583" s="6">
        <v>11.599999999999994</v>
      </c>
      <c r="E2583" s="4">
        <v>12.46</v>
      </c>
      <c r="F2583" s="5">
        <v>3.5999999999999997E-2</v>
      </c>
      <c r="G2583" s="44">
        <f>AVERAGE(F2583:F2586)</f>
        <v>3.6249999999999998E-2</v>
      </c>
      <c r="H2583" s="5">
        <v>0</v>
      </c>
      <c r="I2583" s="44">
        <f>AVERAGE(H2583:H2586)</f>
        <v>0</v>
      </c>
      <c r="J2583" s="5">
        <v>3.6999999999999998E-2</v>
      </c>
      <c r="K2583" s="44">
        <f>AVERAGE(J2583:J2586)</f>
        <v>3.7499999999999999E-2</v>
      </c>
      <c r="L2583" s="5">
        <v>0</v>
      </c>
      <c r="M2583" s="44">
        <f>AVERAGE(L2583:L2586)</f>
        <v>0</v>
      </c>
      <c r="N2583" s="5">
        <v>0</v>
      </c>
      <c r="O2583" s="44">
        <f>AVERAGE(N2583:N2586)</f>
        <v>0</v>
      </c>
      <c r="P2583" s="5">
        <v>0</v>
      </c>
      <c r="Q2583" s="44">
        <f>AVERAGE(P2583:P2586)</f>
        <v>0</v>
      </c>
      <c r="R2583" s="5">
        <v>0</v>
      </c>
      <c r="S2583" s="44">
        <f>AVERAGE(R2583:R2586)</f>
        <v>0</v>
      </c>
      <c r="U2583" s="39"/>
      <c r="V2583" s="39"/>
      <c r="W2583" s="40"/>
      <c r="X2583" s="40"/>
    </row>
    <row r="2584" spans="1:24" x14ac:dyDescent="0.3">
      <c r="A2584" s="2">
        <v>44254</v>
      </c>
      <c r="B2584" s="3">
        <v>0.88541666666666663</v>
      </c>
      <c r="C2584" s="6">
        <v>4.2000000000000028</v>
      </c>
      <c r="D2584" s="6">
        <v>10.099999999999994</v>
      </c>
      <c r="E2584" s="4">
        <v>12.46</v>
      </c>
      <c r="F2584" s="5">
        <v>3.6999999999999998E-2</v>
      </c>
      <c r="G2584" s="44"/>
      <c r="H2584" s="5">
        <v>0</v>
      </c>
      <c r="I2584" s="44"/>
      <c r="J2584" s="5">
        <v>3.7999999999999999E-2</v>
      </c>
      <c r="K2584" s="44"/>
      <c r="L2584" s="5">
        <v>0</v>
      </c>
      <c r="M2584" s="44"/>
      <c r="N2584" s="5">
        <v>0</v>
      </c>
      <c r="O2584" s="44"/>
      <c r="P2584" s="5">
        <v>0</v>
      </c>
      <c r="Q2584" s="44"/>
      <c r="R2584" s="5">
        <v>0</v>
      </c>
      <c r="S2584" s="44"/>
      <c r="U2584" s="39">
        <f>$AB$1305-V2584</f>
        <v>1.0737499999999716</v>
      </c>
      <c r="V2584" s="39">
        <f>V2582+($AB$1304*M2583)</f>
        <v>3.7262500000000283</v>
      </c>
      <c r="W2584" s="40">
        <f>U2584/($AB$1305/100)</f>
        <v>22.369791666666075</v>
      </c>
      <c r="X2584" s="40">
        <f>V2584/($AB$1305/100)</f>
        <v>77.630208333333925</v>
      </c>
    </row>
    <row r="2585" spans="1:24" x14ac:dyDescent="0.3">
      <c r="A2585" s="2">
        <v>44254</v>
      </c>
      <c r="B2585" s="3">
        <v>0.89583333333333337</v>
      </c>
      <c r="C2585" s="6">
        <v>4.2999999999999972</v>
      </c>
      <c r="D2585" s="6">
        <v>11.099999999999994</v>
      </c>
      <c r="E2585" s="4">
        <v>12.46</v>
      </c>
      <c r="F2585" s="5">
        <v>3.5999999999999997E-2</v>
      </c>
      <c r="G2585" s="44"/>
      <c r="H2585" s="5">
        <v>0</v>
      </c>
      <c r="I2585" s="44"/>
      <c r="J2585" s="5">
        <v>3.6999999999999998E-2</v>
      </c>
      <c r="K2585" s="44"/>
      <c r="L2585" s="5">
        <v>0</v>
      </c>
      <c r="M2585" s="44"/>
      <c r="N2585" s="5">
        <v>0</v>
      </c>
      <c r="O2585" s="44"/>
      <c r="P2585" s="5">
        <v>0</v>
      </c>
      <c r="Q2585" s="44"/>
      <c r="R2585" s="5">
        <v>0</v>
      </c>
      <c r="S2585" s="44"/>
      <c r="U2585" s="39"/>
      <c r="V2585" s="39"/>
      <c r="W2585" s="9"/>
      <c r="X2585" s="9"/>
    </row>
    <row r="2586" spans="1:24" x14ac:dyDescent="0.3">
      <c r="A2586" s="2">
        <v>44254</v>
      </c>
      <c r="B2586" s="3">
        <v>0.90625</v>
      </c>
      <c r="C2586" s="6">
        <v>4.1000000000000014</v>
      </c>
      <c r="D2586" s="6">
        <v>12.599999999999994</v>
      </c>
      <c r="E2586" s="4">
        <v>12.44</v>
      </c>
      <c r="F2586" s="5">
        <v>3.5999999999999997E-2</v>
      </c>
      <c r="G2586" s="44"/>
      <c r="H2586" s="5">
        <v>0</v>
      </c>
      <c r="I2586" s="44"/>
      <c r="J2586" s="5">
        <v>3.7999999999999999E-2</v>
      </c>
      <c r="K2586" s="44"/>
      <c r="L2586" s="5">
        <v>0</v>
      </c>
      <c r="M2586" s="44"/>
      <c r="N2586" s="5">
        <v>0</v>
      </c>
      <c r="O2586" s="44"/>
      <c r="P2586" s="5">
        <v>0</v>
      </c>
      <c r="Q2586" s="44"/>
      <c r="R2586" s="5">
        <v>0</v>
      </c>
      <c r="S2586" s="44"/>
      <c r="U2586" s="39">
        <f>$AB$1305-V2586</f>
        <v>1.1112499999999716</v>
      </c>
      <c r="V2586" s="39">
        <f>V2584-K2583</f>
        <v>3.6887500000000282</v>
      </c>
      <c r="W2586" s="40">
        <f>U2586/($AB$1305/100)</f>
        <v>23.151041666666075</v>
      </c>
      <c r="X2586" s="40">
        <f>V2586/($AB$1305/100)</f>
        <v>76.848958333333925</v>
      </c>
    </row>
    <row r="2587" spans="1:24" x14ac:dyDescent="0.3">
      <c r="A2587" s="2">
        <v>44254</v>
      </c>
      <c r="B2587" s="3">
        <v>0.91666666666666663</v>
      </c>
      <c r="C2587" s="6">
        <v>4.3999999999999986</v>
      </c>
      <c r="D2587" s="6">
        <v>11</v>
      </c>
      <c r="E2587" s="4">
        <v>12.45</v>
      </c>
      <c r="F2587" s="5">
        <v>3.6999999999999998E-2</v>
      </c>
      <c r="G2587" s="44">
        <f>AVERAGE(F2587:F2590)</f>
        <v>3.6499999999999998E-2</v>
      </c>
      <c r="H2587" s="5">
        <v>0</v>
      </c>
      <c r="I2587" s="44">
        <f>AVERAGE(H2587:H2590)</f>
        <v>0</v>
      </c>
      <c r="J2587" s="5">
        <v>3.6999999999999998E-2</v>
      </c>
      <c r="K2587" s="44">
        <f>AVERAGE(J2587:J2590)</f>
        <v>3.7249999999999998E-2</v>
      </c>
      <c r="L2587" s="5">
        <v>0</v>
      </c>
      <c r="M2587" s="44">
        <f>AVERAGE(L2587:L2590)</f>
        <v>0</v>
      </c>
      <c r="N2587" s="5">
        <v>0</v>
      </c>
      <c r="O2587" s="44">
        <f>AVERAGE(N2587:N2590)</f>
        <v>0</v>
      </c>
      <c r="P2587" s="5">
        <v>0</v>
      </c>
      <c r="Q2587" s="44">
        <f>AVERAGE(P2587:P2590)</f>
        <v>0</v>
      </c>
      <c r="R2587" s="5">
        <v>0</v>
      </c>
      <c r="S2587" s="44">
        <f>AVERAGE(R2587:R2590)</f>
        <v>0</v>
      </c>
      <c r="U2587" s="39"/>
      <c r="V2587" s="39"/>
      <c r="W2587" s="40"/>
      <c r="X2587" s="40"/>
    </row>
    <row r="2588" spans="1:24" x14ac:dyDescent="0.3">
      <c r="A2588" s="2">
        <v>44254</v>
      </c>
      <c r="B2588" s="3">
        <v>0.92708333333333337</v>
      </c>
      <c r="C2588" s="6">
        <v>4.2999999999999972</v>
      </c>
      <c r="D2588" s="6">
        <v>9.7000000000000028</v>
      </c>
      <c r="E2588" s="4">
        <v>12.46</v>
      </c>
      <c r="F2588" s="5">
        <v>3.5999999999999997E-2</v>
      </c>
      <c r="G2588" s="44"/>
      <c r="H2588" s="5">
        <v>0</v>
      </c>
      <c r="I2588" s="44"/>
      <c r="J2588" s="5">
        <v>3.7999999999999999E-2</v>
      </c>
      <c r="K2588" s="44"/>
      <c r="L2588" s="5">
        <v>0</v>
      </c>
      <c r="M2588" s="44"/>
      <c r="N2588" s="5">
        <v>0</v>
      </c>
      <c r="O2588" s="44"/>
      <c r="P2588" s="5">
        <v>0</v>
      </c>
      <c r="Q2588" s="44"/>
      <c r="R2588" s="5">
        <v>0</v>
      </c>
      <c r="S2588" s="44"/>
      <c r="U2588" s="39">
        <f>$AB$1305-V2588</f>
        <v>1.1112499999999716</v>
      </c>
      <c r="V2588" s="39">
        <f>V2586+($AB$1304*M2587)</f>
        <v>3.6887500000000282</v>
      </c>
      <c r="W2588" s="40">
        <f>U2588/($AB$1305/100)</f>
        <v>23.151041666666075</v>
      </c>
      <c r="X2588" s="40">
        <f>V2588/($AB$1305/100)</f>
        <v>76.848958333333925</v>
      </c>
    </row>
    <row r="2589" spans="1:24" x14ac:dyDescent="0.3">
      <c r="A2589" s="2">
        <v>44254</v>
      </c>
      <c r="B2589" s="3">
        <v>0.9375</v>
      </c>
      <c r="C2589" s="6">
        <v>4.2000000000000028</v>
      </c>
      <c r="D2589" s="6">
        <v>12.5</v>
      </c>
      <c r="E2589" s="4">
        <v>12.45</v>
      </c>
      <c r="F2589" s="5">
        <v>3.6999999999999998E-2</v>
      </c>
      <c r="G2589" s="44"/>
      <c r="H2589" s="5">
        <v>0</v>
      </c>
      <c r="I2589" s="44"/>
      <c r="J2589" s="5">
        <v>3.5999999999999997E-2</v>
      </c>
      <c r="K2589" s="44"/>
      <c r="L2589" s="5">
        <v>0</v>
      </c>
      <c r="M2589" s="44"/>
      <c r="N2589" s="5">
        <v>0</v>
      </c>
      <c r="O2589" s="44"/>
      <c r="P2589" s="5">
        <v>0</v>
      </c>
      <c r="Q2589" s="44"/>
      <c r="R2589" s="5">
        <v>0</v>
      </c>
      <c r="S2589" s="44"/>
      <c r="U2589" s="39"/>
      <c r="V2589" s="39"/>
      <c r="W2589" s="40"/>
      <c r="X2589" s="40"/>
    </row>
    <row r="2590" spans="1:24" x14ac:dyDescent="0.3">
      <c r="A2590" s="2">
        <v>44254</v>
      </c>
      <c r="B2590" s="3">
        <v>0.94791666666666663</v>
      </c>
      <c r="C2590" s="6">
        <v>4.1000000000000014</v>
      </c>
      <c r="D2590" s="6">
        <v>12.099999999999994</v>
      </c>
      <c r="E2590" s="4">
        <v>12.43</v>
      </c>
      <c r="F2590" s="5">
        <v>3.5999999999999997E-2</v>
      </c>
      <c r="G2590" s="44"/>
      <c r="H2590" s="5">
        <v>0</v>
      </c>
      <c r="I2590" s="44"/>
      <c r="J2590" s="5">
        <v>3.7999999999999999E-2</v>
      </c>
      <c r="K2590" s="44"/>
      <c r="L2590" s="5">
        <v>0</v>
      </c>
      <c r="M2590" s="44"/>
      <c r="N2590" s="5">
        <v>0</v>
      </c>
      <c r="O2590" s="44"/>
      <c r="P2590" s="5">
        <v>0</v>
      </c>
      <c r="Q2590" s="44"/>
      <c r="R2590" s="5">
        <v>0</v>
      </c>
      <c r="S2590" s="44"/>
      <c r="U2590" s="39">
        <f>$AB$1305-V2590</f>
        <v>1.1484999999999714</v>
      </c>
      <c r="V2590" s="39">
        <f>V2588-K2587</f>
        <v>3.6515000000000284</v>
      </c>
      <c r="W2590" s="40">
        <f>U2590/($AB$1305/100)</f>
        <v>23.927083333332739</v>
      </c>
      <c r="X2590" s="40">
        <f>V2590/($AB$1305/100)</f>
        <v>76.072916666667254</v>
      </c>
    </row>
    <row r="2591" spans="1:24" x14ac:dyDescent="0.3">
      <c r="A2591" s="2">
        <v>44254</v>
      </c>
      <c r="B2591" s="3">
        <v>0.95833333333333337</v>
      </c>
      <c r="C2591" s="6">
        <v>3.7999999999999972</v>
      </c>
      <c r="D2591" s="6">
        <v>10.5</v>
      </c>
      <c r="E2591" s="4">
        <v>12.44</v>
      </c>
      <c r="F2591" s="5">
        <v>3.6999999999999998E-2</v>
      </c>
      <c r="G2591" s="44">
        <f>AVERAGE(F2591:F2594)</f>
        <v>3.6499999999999998E-2</v>
      </c>
      <c r="H2591" s="5">
        <v>0</v>
      </c>
      <c r="I2591" s="44">
        <f>AVERAGE(H2591:H2594)</f>
        <v>0</v>
      </c>
      <c r="J2591" s="5">
        <v>3.6999999999999998E-2</v>
      </c>
      <c r="K2591" s="44">
        <f>AVERAGE(J2591:J2594)</f>
        <v>3.7499999999999999E-2</v>
      </c>
      <c r="L2591" s="5">
        <v>0</v>
      </c>
      <c r="M2591" s="44">
        <f>AVERAGE(L2591:L2594)</f>
        <v>0</v>
      </c>
      <c r="N2591" s="5">
        <v>0</v>
      </c>
      <c r="O2591" s="44">
        <f>AVERAGE(N2591:N2594)</f>
        <v>0</v>
      </c>
      <c r="P2591" s="5">
        <v>0</v>
      </c>
      <c r="Q2591" s="44">
        <f>AVERAGE(P2591:P2594)</f>
        <v>0</v>
      </c>
      <c r="R2591" s="5">
        <v>0</v>
      </c>
      <c r="S2591" s="44">
        <f>AVERAGE(R2591:R2594)</f>
        <v>0</v>
      </c>
      <c r="U2591" s="39"/>
      <c r="V2591" s="39"/>
      <c r="W2591" s="40"/>
      <c r="X2591" s="40"/>
    </row>
    <row r="2592" spans="1:24" x14ac:dyDescent="0.3">
      <c r="A2592" s="2">
        <v>44254</v>
      </c>
      <c r="B2592" s="3">
        <v>0.96875</v>
      </c>
      <c r="C2592" s="6">
        <v>3.8999999999999986</v>
      </c>
      <c r="D2592" s="6">
        <v>9.9000000000000057</v>
      </c>
      <c r="E2592" s="4">
        <v>12.46</v>
      </c>
      <c r="F2592" s="5">
        <v>3.5999999999999997E-2</v>
      </c>
      <c r="G2592" s="44"/>
      <c r="H2592" s="5">
        <v>0</v>
      </c>
      <c r="I2592" s="44"/>
      <c r="J2592" s="5">
        <v>3.7999999999999999E-2</v>
      </c>
      <c r="K2592" s="44"/>
      <c r="L2592" s="5">
        <v>0</v>
      </c>
      <c r="M2592" s="44"/>
      <c r="N2592" s="5">
        <v>0</v>
      </c>
      <c r="O2592" s="44"/>
      <c r="P2592" s="5">
        <v>0</v>
      </c>
      <c r="Q2592" s="44"/>
      <c r="R2592" s="5">
        <v>0</v>
      </c>
      <c r="S2592" s="44"/>
      <c r="U2592" s="39">
        <f>$AB$1305-V2592</f>
        <v>1.1484999999999714</v>
      </c>
      <c r="V2592" s="39">
        <f>V2590+($AB$1304*M2591)</f>
        <v>3.6515000000000284</v>
      </c>
      <c r="W2592" s="40">
        <f>U2592/($AB$1305/100)</f>
        <v>23.927083333332739</v>
      </c>
      <c r="X2592" s="40">
        <f>V2592/($AB$1305/100)</f>
        <v>76.072916666667254</v>
      </c>
    </row>
    <row r="2593" spans="1:24" x14ac:dyDescent="0.3">
      <c r="A2593" s="2">
        <v>44254</v>
      </c>
      <c r="B2593" s="3">
        <v>0.97916666666666663</v>
      </c>
      <c r="C2593" s="6">
        <v>3.8999999999999986</v>
      </c>
      <c r="D2593" s="6">
        <v>12.700000000000003</v>
      </c>
      <c r="E2593" s="4">
        <v>12.43</v>
      </c>
      <c r="F2593" s="5">
        <v>3.6999999999999998E-2</v>
      </c>
      <c r="G2593" s="44"/>
      <c r="H2593" s="5">
        <v>0</v>
      </c>
      <c r="I2593" s="44"/>
      <c r="J2593" s="5">
        <v>3.6999999999999998E-2</v>
      </c>
      <c r="K2593" s="44"/>
      <c r="L2593" s="5">
        <v>0</v>
      </c>
      <c r="M2593" s="44"/>
      <c r="N2593" s="5">
        <v>0</v>
      </c>
      <c r="O2593" s="44"/>
      <c r="P2593" s="5">
        <v>0</v>
      </c>
      <c r="Q2593" s="44"/>
      <c r="R2593" s="5">
        <v>0</v>
      </c>
      <c r="S2593" s="44"/>
      <c r="U2593" s="39"/>
      <c r="V2593" s="39"/>
      <c r="W2593" s="9"/>
      <c r="X2593" s="9"/>
    </row>
    <row r="2594" spans="1:24" x14ac:dyDescent="0.3">
      <c r="A2594" s="2">
        <v>44254</v>
      </c>
      <c r="B2594" s="3">
        <v>0.98958333333333337</v>
      </c>
      <c r="C2594" s="6">
        <v>4.1000000000000014</v>
      </c>
      <c r="D2594" s="6">
        <v>11.700000000000003</v>
      </c>
      <c r="E2594" s="4">
        <v>12.43</v>
      </c>
      <c r="F2594" s="5">
        <v>3.5999999999999997E-2</v>
      </c>
      <c r="G2594" s="44"/>
      <c r="H2594" s="5">
        <v>0</v>
      </c>
      <c r="I2594" s="44"/>
      <c r="J2594" s="5">
        <v>3.7999999999999999E-2</v>
      </c>
      <c r="K2594" s="44"/>
      <c r="L2594" s="5">
        <v>0</v>
      </c>
      <c r="M2594" s="44"/>
      <c r="N2594" s="5">
        <v>0</v>
      </c>
      <c r="O2594" s="44"/>
      <c r="P2594" s="5">
        <v>0</v>
      </c>
      <c r="Q2594" s="44"/>
      <c r="R2594" s="5">
        <v>0</v>
      </c>
      <c r="S2594" s="44"/>
      <c r="U2594" s="39">
        <f>$AB$1305-V2594</f>
        <v>1.1859999999999715</v>
      </c>
      <c r="V2594" s="39">
        <f>V2592-K2591</f>
        <v>3.6140000000000283</v>
      </c>
      <c r="W2594" s="40">
        <f>U2594/($AB$1305/100)</f>
        <v>24.708333333332739</v>
      </c>
      <c r="X2594" s="40">
        <f>V2594/($AB$1305/100)</f>
        <v>75.291666666667254</v>
      </c>
    </row>
    <row r="2595" spans="1:24" x14ac:dyDescent="0.3">
      <c r="A2595" s="2">
        <v>44255</v>
      </c>
      <c r="B2595" s="3">
        <v>0</v>
      </c>
      <c r="C2595" s="6">
        <v>4.2000000000000028</v>
      </c>
      <c r="D2595" s="6">
        <v>10.200000000000003</v>
      </c>
      <c r="E2595" s="4">
        <v>12.44</v>
      </c>
      <c r="F2595" s="5">
        <v>3.6999999999999998E-2</v>
      </c>
      <c r="G2595" s="44">
        <f>AVERAGE(F2595:F2598)</f>
        <v>3.6499999999999998E-2</v>
      </c>
      <c r="H2595" s="5">
        <v>0</v>
      </c>
      <c r="I2595" s="44">
        <f>AVERAGE(H2595:H2598)</f>
        <v>0</v>
      </c>
      <c r="J2595" s="5">
        <v>3.6999999999999998E-2</v>
      </c>
      <c r="K2595" s="44">
        <f>AVERAGE(J2595:J2598)</f>
        <v>3.7249999999999998E-2</v>
      </c>
      <c r="L2595" s="5">
        <v>0</v>
      </c>
      <c r="M2595" s="44">
        <f>AVERAGE(L2595:L2598)</f>
        <v>0</v>
      </c>
      <c r="N2595" s="5">
        <v>0</v>
      </c>
      <c r="O2595" s="44">
        <f>AVERAGE(N2595:N2598)</f>
        <v>0</v>
      </c>
      <c r="P2595" s="5">
        <v>0</v>
      </c>
      <c r="Q2595" s="44">
        <f>AVERAGE(P2595:P2598)</f>
        <v>0</v>
      </c>
      <c r="R2595" s="5">
        <v>0</v>
      </c>
      <c r="S2595" s="44">
        <f>AVERAGE(R2595:R2598)</f>
        <v>0</v>
      </c>
      <c r="U2595" s="39"/>
      <c r="V2595" s="39"/>
      <c r="W2595" s="40"/>
      <c r="X2595" s="40"/>
    </row>
    <row r="2596" spans="1:24" x14ac:dyDescent="0.3">
      <c r="A2596" s="2">
        <v>44255</v>
      </c>
      <c r="B2596" s="3">
        <v>1.0416666666666666E-2</v>
      </c>
      <c r="C2596" s="6">
        <v>4.2999999999999972</v>
      </c>
      <c r="D2596" s="6">
        <v>10.900000000000006</v>
      </c>
      <c r="E2596" s="4">
        <v>12.44</v>
      </c>
      <c r="F2596" s="5">
        <v>3.5999999999999997E-2</v>
      </c>
      <c r="G2596" s="44"/>
      <c r="H2596" s="5">
        <v>0</v>
      </c>
      <c r="I2596" s="44"/>
      <c r="J2596" s="5">
        <v>3.6999999999999998E-2</v>
      </c>
      <c r="K2596" s="44"/>
      <c r="L2596" s="5">
        <v>0</v>
      </c>
      <c r="M2596" s="44"/>
      <c r="N2596" s="5">
        <v>0</v>
      </c>
      <c r="O2596" s="44"/>
      <c r="P2596" s="5">
        <v>0</v>
      </c>
      <c r="Q2596" s="44"/>
      <c r="R2596" s="5">
        <v>0</v>
      </c>
      <c r="S2596" s="44"/>
      <c r="U2596" s="39">
        <f>$AB$1305-V2596</f>
        <v>1.1859999999999715</v>
      </c>
      <c r="V2596" s="39">
        <f>V2594+($AB$1304*M2595)</f>
        <v>3.6140000000000283</v>
      </c>
      <c r="W2596" s="40">
        <f>U2596/($AB$1305/100)</f>
        <v>24.708333333332739</v>
      </c>
      <c r="X2596" s="40">
        <f>V2596/($AB$1305/100)</f>
        <v>75.291666666667254</v>
      </c>
    </row>
    <row r="2597" spans="1:24" x14ac:dyDescent="0.3">
      <c r="A2597" s="2">
        <v>44255</v>
      </c>
      <c r="B2597" s="3">
        <v>2.0833333333333332E-2</v>
      </c>
      <c r="C2597" s="6">
        <v>4.2000000000000028</v>
      </c>
      <c r="D2597" s="6">
        <v>12.5</v>
      </c>
      <c r="E2597" s="4">
        <v>12.42</v>
      </c>
      <c r="F2597" s="5">
        <v>3.6999999999999998E-2</v>
      </c>
      <c r="G2597" s="44"/>
      <c r="H2597" s="5">
        <v>0</v>
      </c>
      <c r="I2597" s="44"/>
      <c r="J2597" s="5">
        <v>3.7999999999999999E-2</v>
      </c>
      <c r="K2597" s="44"/>
      <c r="L2597" s="5">
        <v>0</v>
      </c>
      <c r="M2597" s="44"/>
      <c r="N2597" s="5">
        <v>0</v>
      </c>
      <c r="O2597" s="44"/>
      <c r="P2597" s="5">
        <v>0</v>
      </c>
      <c r="Q2597" s="44"/>
      <c r="R2597" s="5">
        <v>0</v>
      </c>
      <c r="S2597" s="44"/>
      <c r="U2597" s="39"/>
      <c r="V2597" s="39"/>
      <c r="W2597" s="40"/>
      <c r="X2597" s="40"/>
    </row>
    <row r="2598" spans="1:24" x14ac:dyDescent="0.3">
      <c r="A2598" s="2">
        <v>44255</v>
      </c>
      <c r="B2598" s="3">
        <v>3.125E-2</v>
      </c>
      <c r="C2598" s="6">
        <v>4.2000000000000028</v>
      </c>
      <c r="D2598" s="6">
        <v>10.900000000000006</v>
      </c>
      <c r="E2598" s="4">
        <v>12.43</v>
      </c>
      <c r="F2598" s="5">
        <v>3.5999999999999997E-2</v>
      </c>
      <c r="G2598" s="44"/>
      <c r="H2598" s="5">
        <v>0</v>
      </c>
      <c r="I2598" s="44"/>
      <c r="J2598" s="5">
        <v>3.6999999999999998E-2</v>
      </c>
      <c r="K2598" s="44"/>
      <c r="L2598" s="5">
        <v>0</v>
      </c>
      <c r="M2598" s="44"/>
      <c r="N2598" s="5">
        <v>0</v>
      </c>
      <c r="O2598" s="44"/>
      <c r="P2598" s="5">
        <v>0</v>
      </c>
      <c r="Q2598" s="44"/>
      <c r="R2598" s="5">
        <v>0</v>
      </c>
      <c r="S2598" s="44"/>
      <c r="U2598" s="39">
        <f>$AB$1305-V2598</f>
        <v>1.2232499999999713</v>
      </c>
      <c r="V2598" s="39">
        <f>V2596-K2595</f>
        <v>3.5767500000000285</v>
      </c>
      <c r="W2598" s="40">
        <f>U2598/($AB$1305/100)</f>
        <v>25.484374999999403</v>
      </c>
      <c r="X2598" s="40">
        <f>V2598/($AB$1305/100)</f>
        <v>74.515625000000597</v>
      </c>
    </row>
    <row r="2599" spans="1:24" x14ac:dyDescent="0.3">
      <c r="A2599" s="2">
        <v>44255</v>
      </c>
      <c r="B2599" s="3">
        <v>4.1666666666666664E-2</v>
      </c>
      <c r="C2599" s="6">
        <v>4.1000000000000014</v>
      </c>
      <c r="D2599" s="6">
        <v>9.9000000000000057</v>
      </c>
      <c r="E2599" s="4">
        <v>12.44</v>
      </c>
      <c r="F2599" s="5">
        <v>3.6999999999999998E-2</v>
      </c>
      <c r="G2599" s="44">
        <f>AVERAGE(F2599:F2602)</f>
        <v>3.6499999999999998E-2</v>
      </c>
      <c r="H2599" s="5">
        <v>0</v>
      </c>
      <c r="I2599" s="44">
        <f>AVERAGE(H2599:H2602)</f>
        <v>0</v>
      </c>
      <c r="J2599" s="5">
        <v>3.7999999999999999E-2</v>
      </c>
      <c r="K2599" s="44">
        <f>AVERAGE(J2599:J2602)</f>
        <v>3.7499999999999999E-2</v>
      </c>
      <c r="L2599" s="5">
        <v>0</v>
      </c>
      <c r="M2599" s="44">
        <f>AVERAGE(L2599:L2602)</f>
        <v>0</v>
      </c>
      <c r="N2599" s="5">
        <v>0</v>
      </c>
      <c r="O2599" s="44">
        <f>AVERAGE(N2599:N2602)</f>
        <v>0</v>
      </c>
      <c r="P2599" s="5">
        <v>0</v>
      </c>
      <c r="Q2599" s="44">
        <f>AVERAGE(P2599:P2602)</f>
        <v>0</v>
      </c>
      <c r="R2599" s="5">
        <v>0</v>
      </c>
      <c r="S2599" s="44">
        <f>AVERAGE(R2599:R2602)</f>
        <v>0</v>
      </c>
      <c r="U2599" s="39"/>
      <c r="V2599" s="39"/>
      <c r="W2599" s="40"/>
      <c r="X2599" s="40"/>
    </row>
    <row r="2600" spans="1:24" x14ac:dyDescent="0.3">
      <c r="A2600" s="2">
        <v>44255</v>
      </c>
      <c r="B2600" s="3">
        <v>5.2083333333333336E-2</v>
      </c>
      <c r="C2600" s="6">
        <v>3.7999999999999972</v>
      </c>
      <c r="D2600" s="6">
        <v>12.799999999999997</v>
      </c>
      <c r="E2600" s="4">
        <v>12.41</v>
      </c>
      <c r="F2600" s="5">
        <v>3.5999999999999997E-2</v>
      </c>
      <c r="G2600" s="44"/>
      <c r="H2600" s="5">
        <v>0</v>
      </c>
      <c r="I2600" s="44"/>
      <c r="J2600" s="5">
        <v>3.6999999999999998E-2</v>
      </c>
      <c r="K2600" s="44"/>
      <c r="L2600" s="5">
        <v>0</v>
      </c>
      <c r="M2600" s="44"/>
      <c r="N2600" s="5">
        <v>0</v>
      </c>
      <c r="O2600" s="44"/>
      <c r="P2600" s="5">
        <v>0</v>
      </c>
      <c r="Q2600" s="44"/>
      <c r="R2600" s="5">
        <v>0</v>
      </c>
      <c r="S2600" s="44"/>
      <c r="U2600" s="39">
        <f>$AB$1305-V2600</f>
        <v>1.2232499999999713</v>
      </c>
      <c r="V2600" s="39">
        <f>V2598+($AB$1304*M2599)</f>
        <v>3.5767500000000285</v>
      </c>
      <c r="W2600" s="40">
        <f>U2600/($AB$1305/100)</f>
        <v>25.484374999999403</v>
      </c>
      <c r="X2600" s="40">
        <f>V2600/($AB$1305/100)</f>
        <v>74.515625000000597</v>
      </c>
    </row>
    <row r="2601" spans="1:24" x14ac:dyDescent="0.3">
      <c r="A2601" s="2">
        <v>44255</v>
      </c>
      <c r="B2601" s="3">
        <v>6.25E-2</v>
      </c>
      <c r="C2601" s="6">
        <v>3.7999999999999972</v>
      </c>
      <c r="D2601" s="6">
        <v>12</v>
      </c>
      <c r="E2601" s="4">
        <v>12.43</v>
      </c>
      <c r="F2601" s="5">
        <v>3.6999999999999998E-2</v>
      </c>
      <c r="G2601" s="44"/>
      <c r="H2601" s="5">
        <v>0</v>
      </c>
      <c r="I2601" s="44"/>
      <c r="J2601" s="5">
        <v>3.7999999999999999E-2</v>
      </c>
      <c r="K2601" s="44"/>
      <c r="L2601" s="5">
        <v>0</v>
      </c>
      <c r="M2601" s="44"/>
      <c r="N2601" s="5">
        <v>0</v>
      </c>
      <c r="O2601" s="44"/>
      <c r="P2601" s="5">
        <v>0</v>
      </c>
      <c r="Q2601" s="44"/>
      <c r="R2601" s="5">
        <v>0</v>
      </c>
      <c r="S2601" s="44"/>
      <c r="U2601" s="39"/>
      <c r="V2601" s="39"/>
      <c r="W2601" s="9"/>
      <c r="X2601" s="9"/>
    </row>
    <row r="2602" spans="1:24" x14ac:dyDescent="0.3">
      <c r="A2602" s="2">
        <v>44255</v>
      </c>
      <c r="B2602" s="3">
        <v>7.2916666666666671E-2</v>
      </c>
      <c r="C2602" s="6">
        <v>3.5</v>
      </c>
      <c r="D2602" s="6">
        <v>10.400000000000006</v>
      </c>
      <c r="E2602" s="4">
        <v>12.42</v>
      </c>
      <c r="F2602" s="5">
        <v>3.5999999999999997E-2</v>
      </c>
      <c r="G2602" s="44"/>
      <c r="H2602" s="5">
        <v>0</v>
      </c>
      <c r="I2602" s="44"/>
      <c r="J2602" s="5">
        <v>3.6999999999999998E-2</v>
      </c>
      <c r="K2602" s="44"/>
      <c r="L2602" s="5">
        <v>0</v>
      </c>
      <c r="M2602" s="44"/>
      <c r="N2602" s="5">
        <v>0</v>
      </c>
      <c r="O2602" s="44"/>
      <c r="P2602" s="5">
        <v>0</v>
      </c>
      <c r="Q2602" s="44"/>
      <c r="R2602" s="5">
        <v>0</v>
      </c>
      <c r="S2602" s="44"/>
      <c r="U2602" s="39">
        <f>$AB$1305-V2602</f>
        <v>1.2607499999999714</v>
      </c>
      <c r="V2602" s="39">
        <f>V2600-K2599</f>
        <v>3.5392500000000284</v>
      </c>
      <c r="W2602" s="40">
        <f>U2602/($AB$1305/100)</f>
        <v>26.265624999999403</v>
      </c>
      <c r="X2602" s="40">
        <f>V2602/($AB$1305/100)</f>
        <v>73.734375000000597</v>
      </c>
    </row>
    <row r="2603" spans="1:24" x14ac:dyDescent="0.3">
      <c r="A2603" s="2">
        <v>44255</v>
      </c>
      <c r="B2603" s="3">
        <v>8.3333333333333329E-2</v>
      </c>
      <c r="C2603" s="6">
        <v>3.7000000000000028</v>
      </c>
      <c r="D2603" s="6">
        <v>10.599999999999994</v>
      </c>
      <c r="E2603" s="4">
        <v>12.43</v>
      </c>
      <c r="F2603" s="5">
        <v>3.6999999999999998E-2</v>
      </c>
      <c r="G2603" s="44">
        <f>AVERAGE(F2603:F2606)</f>
        <v>3.6499999999999998E-2</v>
      </c>
      <c r="H2603" s="5">
        <v>0</v>
      </c>
      <c r="I2603" s="44">
        <f>AVERAGE(H2603:H2606)</f>
        <v>0</v>
      </c>
      <c r="J2603" s="5">
        <v>3.7999999999999999E-2</v>
      </c>
      <c r="K2603" s="44">
        <f>AVERAGE(J2603:J2606)</f>
        <v>3.7499999999999999E-2</v>
      </c>
      <c r="L2603" s="5">
        <v>0</v>
      </c>
      <c r="M2603" s="44">
        <f>AVERAGE(L2603:L2606)</f>
        <v>0</v>
      </c>
      <c r="N2603" s="5">
        <v>0</v>
      </c>
      <c r="O2603" s="44">
        <f>AVERAGE(N2603:N2606)</f>
        <v>0</v>
      </c>
      <c r="P2603" s="5">
        <v>0</v>
      </c>
      <c r="Q2603" s="44">
        <f>AVERAGE(P2603:P2606)</f>
        <v>0</v>
      </c>
      <c r="R2603" s="5">
        <v>0</v>
      </c>
      <c r="S2603" s="44">
        <f>AVERAGE(R2603:R2606)</f>
        <v>0</v>
      </c>
      <c r="U2603" s="39"/>
      <c r="V2603" s="39"/>
      <c r="W2603" s="40"/>
      <c r="X2603" s="40"/>
    </row>
    <row r="2604" spans="1:24" x14ac:dyDescent="0.3">
      <c r="A2604" s="2">
        <v>44255</v>
      </c>
      <c r="B2604" s="3">
        <v>9.375E-2</v>
      </c>
      <c r="C2604" s="6">
        <v>3.7000000000000028</v>
      </c>
      <c r="D2604" s="6">
        <v>12.599999999999994</v>
      </c>
      <c r="E2604" s="4">
        <v>12.41</v>
      </c>
      <c r="F2604" s="5">
        <v>3.5999999999999997E-2</v>
      </c>
      <c r="G2604" s="44"/>
      <c r="H2604" s="5">
        <v>0</v>
      </c>
      <c r="I2604" s="44"/>
      <c r="J2604" s="5">
        <v>3.6999999999999998E-2</v>
      </c>
      <c r="K2604" s="44"/>
      <c r="L2604" s="5">
        <v>0</v>
      </c>
      <c r="M2604" s="44"/>
      <c r="N2604" s="5">
        <v>0</v>
      </c>
      <c r="O2604" s="44"/>
      <c r="P2604" s="5">
        <v>0</v>
      </c>
      <c r="Q2604" s="44"/>
      <c r="R2604" s="5">
        <v>0</v>
      </c>
      <c r="S2604" s="44"/>
      <c r="U2604" s="39">
        <f>$AB$1305-V2604</f>
        <v>1.2607499999999714</v>
      </c>
      <c r="V2604" s="39">
        <f>V2602+($AB$1304*M2603)</f>
        <v>3.5392500000000284</v>
      </c>
      <c r="W2604" s="40">
        <f>U2604/($AB$1305/100)</f>
        <v>26.265624999999403</v>
      </c>
      <c r="X2604" s="40">
        <f>V2604/($AB$1305/100)</f>
        <v>73.734375000000597</v>
      </c>
    </row>
    <row r="2605" spans="1:24" x14ac:dyDescent="0.3">
      <c r="A2605" s="2">
        <v>44255</v>
      </c>
      <c r="B2605" s="3">
        <v>0.10416666666666667</v>
      </c>
      <c r="C2605" s="6">
        <v>3.3999999999999986</v>
      </c>
      <c r="D2605" s="6">
        <v>11.200000000000003</v>
      </c>
      <c r="E2605" s="4">
        <v>12.41</v>
      </c>
      <c r="F2605" s="5">
        <v>3.6999999999999998E-2</v>
      </c>
      <c r="G2605" s="44"/>
      <c r="H2605" s="5">
        <v>0</v>
      </c>
      <c r="I2605" s="44"/>
      <c r="J2605" s="5">
        <v>3.6999999999999998E-2</v>
      </c>
      <c r="K2605" s="44"/>
      <c r="L2605" s="5">
        <v>0</v>
      </c>
      <c r="M2605" s="44"/>
      <c r="N2605" s="5">
        <v>0</v>
      </c>
      <c r="O2605" s="44"/>
      <c r="P2605" s="5">
        <v>0</v>
      </c>
      <c r="Q2605" s="44"/>
      <c r="R2605" s="5">
        <v>0</v>
      </c>
      <c r="S2605" s="44"/>
      <c r="U2605" s="39"/>
      <c r="V2605" s="39"/>
      <c r="W2605" s="40"/>
      <c r="X2605" s="40"/>
    </row>
    <row r="2606" spans="1:24" x14ac:dyDescent="0.3">
      <c r="A2606" s="2">
        <v>44255</v>
      </c>
      <c r="B2606" s="3">
        <v>0.11458333333333333</v>
      </c>
      <c r="C2606" s="6">
        <v>3.6000000000000014</v>
      </c>
      <c r="D2606" s="6">
        <v>9.7999999999999972</v>
      </c>
      <c r="E2606" s="4">
        <v>12.42</v>
      </c>
      <c r="F2606" s="5">
        <v>3.5999999999999997E-2</v>
      </c>
      <c r="G2606" s="44"/>
      <c r="H2606" s="5">
        <v>0</v>
      </c>
      <c r="I2606" s="44"/>
      <c r="J2606" s="5">
        <v>3.7999999999999999E-2</v>
      </c>
      <c r="K2606" s="44"/>
      <c r="L2606" s="5">
        <v>0</v>
      </c>
      <c r="M2606" s="44"/>
      <c r="N2606" s="5">
        <v>0</v>
      </c>
      <c r="O2606" s="44"/>
      <c r="P2606" s="5">
        <v>0</v>
      </c>
      <c r="Q2606" s="44"/>
      <c r="R2606" s="5">
        <v>0</v>
      </c>
      <c r="S2606" s="44"/>
      <c r="U2606" s="39">
        <f>$AB$1305-V2606</f>
        <v>1.2982499999999715</v>
      </c>
      <c r="V2606" s="39">
        <f>V2604-K2603</f>
        <v>3.5017500000000283</v>
      </c>
      <c r="W2606" s="40">
        <f>U2606/($AB$1305/100)</f>
        <v>27.046874999999407</v>
      </c>
      <c r="X2606" s="40">
        <f>V2606/($AB$1305/100)</f>
        <v>72.953125000000583</v>
      </c>
    </row>
    <row r="2607" spans="1:24" x14ac:dyDescent="0.3">
      <c r="A2607" s="2">
        <v>44255</v>
      </c>
      <c r="B2607" s="3">
        <v>0.125</v>
      </c>
      <c r="C2607" s="6">
        <v>3.5</v>
      </c>
      <c r="D2607" s="6">
        <v>12.299999999999997</v>
      </c>
      <c r="E2607" s="4">
        <v>12.4</v>
      </c>
      <c r="F2607" s="5">
        <v>3.6999999999999998E-2</v>
      </c>
      <c r="G2607" s="44">
        <f>AVERAGE(F2607:F2610)</f>
        <v>3.6499999999999998E-2</v>
      </c>
      <c r="H2607" s="5">
        <v>0</v>
      </c>
      <c r="I2607" s="44">
        <f>AVERAGE(H2607:H2610)</f>
        <v>0</v>
      </c>
      <c r="J2607" s="5">
        <v>3.6999999999999998E-2</v>
      </c>
      <c r="K2607" s="44">
        <f>AVERAGE(J2607:J2610)</f>
        <v>3.7499999999999999E-2</v>
      </c>
      <c r="L2607" s="5">
        <v>0</v>
      </c>
      <c r="M2607" s="44">
        <f>AVERAGE(L2607:L2610)</f>
        <v>0</v>
      </c>
      <c r="N2607" s="5">
        <v>0</v>
      </c>
      <c r="O2607" s="44">
        <f>AVERAGE(N2607:N2610)</f>
        <v>0</v>
      </c>
      <c r="P2607" s="5">
        <v>0</v>
      </c>
      <c r="Q2607" s="44">
        <f>AVERAGE(P2607:P2610)</f>
        <v>0</v>
      </c>
      <c r="R2607" s="5">
        <v>0</v>
      </c>
      <c r="S2607" s="44">
        <f>AVERAGE(R2607:R2610)</f>
        <v>0</v>
      </c>
      <c r="U2607" s="39"/>
      <c r="V2607" s="39"/>
      <c r="W2607" s="40"/>
      <c r="X2607" s="40"/>
    </row>
    <row r="2608" spans="1:24" x14ac:dyDescent="0.3">
      <c r="A2608" s="2">
        <v>44255</v>
      </c>
      <c r="B2608" s="3">
        <v>0.13541666666666666</v>
      </c>
      <c r="C2608" s="6">
        <v>3.6000000000000014</v>
      </c>
      <c r="D2608" s="6">
        <v>11.900000000000006</v>
      </c>
      <c r="E2608" s="4">
        <v>12.39</v>
      </c>
      <c r="F2608" s="5">
        <v>3.5999999999999997E-2</v>
      </c>
      <c r="G2608" s="44"/>
      <c r="H2608" s="5">
        <v>0</v>
      </c>
      <c r="I2608" s="44"/>
      <c r="J2608" s="5">
        <v>3.7999999999999999E-2</v>
      </c>
      <c r="K2608" s="44"/>
      <c r="L2608" s="5">
        <v>0</v>
      </c>
      <c r="M2608" s="44"/>
      <c r="N2608" s="5">
        <v>0</v>
      </c>
      <c r="O2608" s="44"/>
      <c r="P2608" s="5">
        <v>0</v>
      </c>
      <c r="Q2608" s="44"/>
      <c r="R2608" s="5">
        <v>0</v>
      </c>
      <c r="S2608" s="44"/>
      <c r="U2608" s="39">
        <f>$AB$1305-V2608</f>
        <v>1.2982499999999715</v>
      </c>
      <c r="V2608" s="39">
        <f>V2606+($AB$1304*M2607)</f>
        <v>3.5017500000000283</v>
      </c>
      <c r="W2608" s="40">
        <f>U2608/($AB$1305/100)</f>
        <v>27.046874999999407</v>
      </c>
      <c r="X2608" s="40">
        <f>V2608/($AB$1305/100)</f>
        <v>72.953125000000583</v>
      </c>
    </row>
    <row r="2609" spans="1:24" x14ac:dyDescent="0.3">
      <c r="A2609" s="2">
        <v>44255</v>
      </c>
      <c r="B2609" s="3">
        <v>0.14583333333333334</v>
      </c>
      <c r="C2609" s="6">
        <v>3.3999999999999986</v>
      </c>
      <c r="D2609" s="6">
        <v>10.5</v>
      </c>
      <c r="E2609" s="4">
        <v>12.41</v>
      </c>
      <c r="F2609" s="5">
        <v>3.6999999999999998E-2</v>
      </c>
      <c r="G2609" s="44"/>
      <c r="H2609" s="5">
        <v>0</v>
      </c>
      <c r="I2609" s="44"/>
      <c r="J2609" s="5">
        <v>3.6999999999999998E-2</v>
      </c>
      <c r="K2609" s="44"/>
      <c r="L2609" s="5">
        <v>0</v>
      </c>
      <c r="M2609" s="44"/>
      <c r="N2609" s="5">
        <v>0</v>
      </c>
      <c r="O2609" s="44"/>
      <c r="P2609" s="5">
        <v>0</v>
      </c>
      <c r="Q2609" s="44"/>
      <c r="R2609" s="5">
        <v>0</v>
      </c>
      <c r="S2609" s="44"/>
      <c r="U2609" s="39"/>
      <c r="V2609" s="39"/>
      <c r="W2609" s="9"/>
      <c r="X2609" s="9"/>
    </row>
    <row r="2610" spans="1:24" x14ac:dyDescent="0.3">
      <c r="A2610" s="2">
        <v>44255</v>
      </c>
      <c r="B2610" s="3">
        <v>0.15625</v>
      </c>
      <c r="C2610" s="6">
        <v>3.5</v>
      </c>
      <c r="D2610" s="6">
        <v>10.700000000000003</v>
      </c>
      <c r="E2610" s="4">
        <v>12.41</v>
      </c>
      <c r="F2610" s="5">
        <v>3.5999999999999997E-2</v>
      </c>
      <c r="G2610" s="44"/>
      <c r="H2610" s="5">
        <v>0</v>
      </c>
      <c r="I2610" s="44"/>
      <c r="J2610" s="5">
        <v>3.7999999999999999E-2</v>
      </c>
      <c r="K2610" s="44"/>
      <c r="L2610" s="5">
        <v>0</v>
      </c>
      <c r="M2610" s="44"/>
      <c r="N2610" s="5">
        <v>0</v>
      </c>
      <c r="O2610" s="44"/>
      <c r="P2610" s="5">
        <v>0</v>
      </c>
      <c r="Q2610" s="44"/>
      <c r="R2610" s="5">
        <v>0</v>
      </c>
      <c r="S2610" s="44"/>
      <c r="U2610" s="39">
        <f>$AB$1305-V2610</f>
        <v>1.3357499999999716</v>
      </c>
      <c r="V2610" s="39">
        <f>V2608-K2607</f>
        <v>3.4642500000000283</v>
      </c>
      <c r="W2610" s="40">
        <f>U2610/($AB$1305/100)</f>
        <v>27.828124999999407</v>
      </c>
      <c r="X2610" s="40">
        <f>V2610/($AB$1305/100)</f>
        <v>72.171875000000583</v>
      </c>
    </row>
    <row r="2611" spans="1:24" x14ac:dyDescent="0.3">
      <c r="A2611" s="2">
        <v>44255</v>
      </c>
      <c r="B2611" s="3">
        <v>0.16666666666666666</v>
      </c>
      <c r="C2611" s="6">
        <v>3.2999999999999972</v>
      </c>
      <c r="D2611" s="6">
        <v>12.799999999999997</v>
      </c>
      <c r="E2611" s="4">
        <v>12.39</v>
      </c>
      <c r="F2611" s="5">
        <v>3.6999999999999998E-2</v>
      </c>
      <c r="G2611" s="44">
        <f>AVERAGE(F2611:F2614)</f>
        <v>3.6499999999999998E-2</v>
      </c>
      <c r="H2611" s="5">
        <v>0</v>
      </c>
      <c r="I2611" s="44">
        <f>AVERAGE(H2611:H2614)</f>
        <v>0</v>
      </c>
      <c r="J2611" s="5">
        <v>3.6999999999999998E-2</v>
      </c>
      <c r="K2611" s="44">
        <f>AVERAGE(J2611:J2614)</f>
        <v>3.7499999999999999E-2</v>
      </c>
      <c r="L2611" s="5">
        <v>0</v>
      </c>
      <c r="M2611" s="44">
        <f>AVERAGE(L2611:L2614)</f>
        <v>0</v>
      </c>
      <c r="N2611" s="5">
        <v>0</v>
      </c>
      <c r="O2611" s="44">
        <f>AVERAGE(N2611:N2614)</f>
        <v>0</v>
      </c>
      <c r="P2611" s="5">
        <v>0</v>
      </c>
      <c r="Q2611" s="44">
        <f>AVERAGE(P2611:P2614)</f>
        <v>0</v>
      </c>
      <c r="R2611" s="5">
        <v>0</v>
      </c>
      <c r="S2611" s="44">
        <f>AVERAGE(R2611:R2614)</f>
        <v>0</v>
      </c>
      <c r="U2611" s="39"/>
      <c r="V2611" s="39"/>
      <c r="W2611" s="40"/>
      <c r="X2611" s="40"/>
    </row>
    <row r="2612" spans="1:24" x14ac:dyDescent="0.3">
      <c r="A2612" s="2">
        <v>44255</v>
      </c>
      <c r="B2612" s="3">
        <v>0.17708333333333334</v>
      </c>
      <c r="C2612" s="6">
        <v>3.2999999999999972</v>
      </c>
      <c r="D2612" s="6">
        <v>11.200000000000003</v>
      </c>
      <c r="E2612" s="4">
        <v>12.39</v>
      </c>
      <c r="F2612" s="5">
        <v>3.5999999999999997E-2</v>
      </c>
      <c r="G2612" s="44"/>
      <c r="H2612" s="5">
        <v>0</v>
      </c>
      <c r="I2612" s="44"/>
      <c r="J2612" s="5">
        <v>3.7999999999999999E-2</v>
      </c>
      <c r="K2612" s="44"/>
      <c r="L2612" s="5">
        <v>0</v>
      </c>
      <c r="M2612" s="44"/>
      <c r="N2612" s="5">
        <v>0</v>
      </c>
      <c r="O2612" s="44"/>
      <c r="P2612" s="5">
        <v>0</v>
      </c>
      <c r="Q2612" s="44"/>
      <c r="R2612" s="5">
        <v>0</v>
      </c>
      <c r="S2612" s="44"/>
      <c r="U2612" s="39">
        <f>$AB$1305-V2612</f>
        <v>1.3357499999999716</v>
      </c>
      <c r="V2612" s="39">
        <f>V2610+($AB$1304*M2611)</f>
        <v>3.4642500000000283</v>
      </c>
      <c r="W2612" s="40">
        <f>U2612/($AB$1305/100)</f>
        <v>27.828124999999407</v>
      </c>
      <c r="X2612" s="40">
        <f>V2612/($AB$1305/100)</f>
        <v>72.171875000000583</v>
      </c>
    </row>
    <row r="2613" spans="1:24" x14ac:dyDescent="0.3">
      <c r="A2613" s="2">
        <v>44255</v>
      </c>
      <c r="B2613" s="3">
        <v>0.1875</v>
      </c>
      <c r="C2613" s="6">
        <v>3.2000000000000028</v>
      </c>
      <c r="D2613" s="6">
        <v>9.9000000000000057</v>
      </c>
      <c r="E2613" s="4">
        <v>12.41</v>
      </c>
      <c r="F2613" s="5">
        <v>3.6999999999999998E-2</v>
      </c>
      <c r="G2613" s="44"/>
      <c r="H2613" s="5">
        <v>0</v>
      </c>
      <c r="I2613" s="44"/>
      <c r="J2613" s="5">
        <v>3.6999999999999998E-2</v>
      </c>
      <c r="K2613" s="44"/>
      <c r="L2613" s="5">
        <v>0</v>
      </c>
      <c r="M2613" s="44"/>
      <c r="N2613" s="5">
        <v>0</v>
      </c>
      <c r="O2613" s="44"/>
      <c r="P2613" s="5">
        <v>0</v>
      </c>
      <c r="Q2613" s="44"/>
      <c r="R2613" s="5">
        <v>0</v>
      </c>
      <c r="S2613" s="44"/>
      <c r="U2613" s="39"/>
      <c r="V2613" s="39"/>
      <c r="W2613" s="40"/>
      <c r="X2613" s="40"/>
    </row>
    <row r="2614" spans="1:24" x14ac:dyDescent="0.3">
      <c r="A2614" s="2">
        <v>44255</v>
      </c>
      <c r="B2614" s="3">
        <v>0.19791666666666666</v>
      </c>
      <c r="C2614" s="6">
        <v>2.8999999999999986</v>
      </c>
      <c r="D2614" s="6">
        <v>12.299999999999997</v>
      </c>
      <c r="E2614" s="4">
        <v>12.39</v>
      </c>
      <c r="F2614" s="5">
        <v>3.5999999999999997E-2</v>
      </c>
      <c r="G2614" s="44"/>
      <c r="H2614" s="5">
        <v>0</v>
      </c>
      <c r="I2614" s="44"/>
      <c r="J2614" s="5">
        <v>3.7999999999999999E-2</v>
      </c>
      <c r="K2614" s="44"/>
      <c r="L2614" s="5">
        <v>0</v>
      </c>
      <c r="M2614" s="44"/>
      <c r="N2614" s="5">
        <v>0</v>
      </c>
      <c r="O2614" s="44"/>
      <c r="P2614" s="5">
        <v>0</v>
      </c>
      <c r="Q2614" s="44"/>
      <c r="R2614" s="5">
        <v>0</v>
      </c>
      <c r="S2614" s="44"/>
      <c r="U2614" s="39">
        <f>$AB$1305-V2614</f>
        <v>1.3732499999999717</v>
      </c>
      <c r="V2614" s="39">
        <f>V2612-K2611</f>
        <v>3.4267500000000282</v>
      </c>
      <c r="W2614" s="40">
        <f>U2614/($AB$1305/100)</f>
        <v>28.60937499999941</v>
      </c>
      <c r="X2614" s="40">
        <f>V2614/($AB$1305/100)</f>
        <v>71.390625000000583</v>
      </c>
    </row>
    <row r="2615" spans="1:24" x14ac:dyDescent="0.3">
      <c r="A2615" s="2">
        <v>44255</v>
      </c>
      <c r="B2615" s="3">
        <v>0.20833333333333334</v>
      </c>
      <c r="C2615" s="6">
        <v>2.7999999999999972</v>
      </c>
      <c r="D2615" s="6">
        <v>11.799999999999997</v>
      </c>
      <c r="E2615" s="4">
        <v>12.38</v>
      </c>
      <c r="F2615" s="5">
        <v>3.6999999999999998E-2</v>
      </c>
      <c r="G2615" s="44">
        <f>AVERAGE(F2615:F2618)</f>
        <v>3.6749999999999998E-2</v>
      </c>
      <c r="H2615" s="5">
        <v>0</v>
      </c>
      <c r="I2615" s="44">
        <f>AVERAGE(H2615:H2618)</f>
        <v>0</v>
      </c>
      <c r="J2615" s="5">
        <v>3.6999999999999998E-2</v>
      </c>
      <c r="K2615" s="44">
        <f>AVERAGE(J2615:J2618)</f>
        <v>3.7499999999999999E-2</v>
      </c>
      <c r="L2615" s="5">
        <v>0</v>
      </c>
      <c r="M2615" s="44">
        <f>AVERAGE(L2615:L2618)</f>
        <v>0</v>
      </c>
      <c r="N2615" s="5">
        <v>0</v>
      </c>
      <c r="O2615" s="44">
        <f>AVERAGE(N2615:N2618)</f>
        <v>0</v>
      </c>
      <c r="P2615" s="5">
        <v>0</v>
      </c>
      <c r="Q2615" s="44">
        <f>AVERAGE(P2615:P2618)</f>
        <v>0</v>
      </c>
      <c r="R2615" s="5">
        <v>0</v>
      </c>
      <c r="S2615" s="44">
        <f>AVERAGE(R2615:R2618)</f>
        <v>0</v>
      </c>
      <c r="U2615" s="39"/>
      <c r="V2615" s="39"/>
      <c r="W2615" s="40"/>
      <c r="X2615" s="40"/>
    </row>
    <row r="2616" spans="1:24" x14ac:dyDescent="0.3">
      <c r="A2616" s="2">
        <v>44255</v>
      </c>
      <c r="B2616" s="3">
        <v>0.21875</v>
      </c>
      <c r="C2616" s="6">
        <v>2.7999999999999972</v>
      </c>
      <c r="D2616" s="6">
        <v>10.400000000000006</v>
      </c>
      <c r="E2616" s="4">
        <v>12.39</v>
      </c>
      <c r="F2616" s="5">
        <v>3.6999999999999998E-2</v>
      </c>
      <c r="G2616" s="44"/>
      <c r="H2616" s="5">
        <v>0</v>
      </c>
      <c r="I2616" s="44"/>
      <c r="J2616" s="5">
        <v>3.7999999999999999E-2</v>
      </c>
      <c r="K2616" s="44"/>
      <c r="L2616" s="5">
        <v>0</v>
      </c>
      <c r="M2616" s="44"/>
      <c r="N2616" s="5">
        <v>0</v>
      </c>
      <c r="O2616" s="44"/>
      <c r="P2616" s="5">
        <v>0</v>
      </c>
      <c r="Q2616" s="44"/>
      <c r="R2616" s="5">
        <v>0</v>
      </c>
      <c r="S2616" s="44"/>
      <c r="U2616" s="39">
        <f>$AB$1305-V2616</f>
        <v>1.3732499999999717</v>
      </c>
      <c r="V2616" s="39">
        <f>V2614+($AB$1304*M2615)</f>
        <v>3.4267500000000282</v>
      </c>
      <c r="W2616" s="40">
        <f>U2616/($AB$1305/100)</f>
        <v>28.60937499999941</v>
      </c>
      <c r="X2616" s="40">
        <f>V2616/($AB$1305/100)</f>
        <v>71.390625000000583</v>
      </c>
    </row>
    <row r="2617" spans="1:24" x14ac:dyDescent="0.3">
      <c r="A2617" s="2">
        <v>44255</v>
      </c>
      <c r="B2617" s="3">
        <v>0.22916666666666666</v>
      </c>
      <c r="C2617" s="6">
        <v>2.8999999999999986</v>
      </c>
      <c r="D2617" s="6">
        <v>10.900000000000006</v>
      </c>
      <c r="E2617" s="4">
        <v>12.39</v>
      </c>
      <c r="F2617" s="5">
        <v>3.5999999999999997E-2</v>
      </c>
      <c r="G2617" s="44"/>
      <c r="H2617" s="5">
        <v>0</v>
      </c>
      <c r="I2617" s="44"/>
      <c r="J2617" s="5">
        <v>3.6999999999999998E-2</v>
      </c>
      <c r="K2617" s="44"/>
      <c r="L2617" s="5">
        <v>0</v>
      </c>
      <c r="M2617" s="44"/>
      <c r="N2617" s="5">
        <v>0</v>
      </c>
      <c r="O2617" s="44"/>
      <c r="P2617" s="5">
        <v>0</v>
      </c>
      <c r="Q2617" s="44"/>
      <c r="R2617" s="5">
        <v>0</v>
      </c>
      <c r="S2617" s="44"/>
      <c r="U2617" s="39"/>
      <c r="V2617" s="39"/>
      <c r="W2617" s="9"/>
      <c r="X2617" s="9"/>
    </row>
    <row r="2618" spans="1:24" x14ac:dyDescent="0.3">
      <c r="A2618" s="2">
        <v>44255</v>
      </c>
      <c r="B2618" s="3">
        <v>0.23958333333333334</v>
      </c>
      <c r="C2618" s="6">
        <v>2.8999999999999986</v>
      </c>
      <c r="D2618" s="6">
        <v>12.5</v>
      </c>
      <c r="E2618" s="4">
        <v>12.37</v>
      </c>
      <c r="F2618" s="5">
        <v>3.6999999999999998E-2</v>
      </c>
      <c r="G2618" s="44"/>
      <c r="H2618" s="5">
        <v>0</v>
      </c>
      <c r="I2618" s="44"/>
      <c r="J2618" s="5">
        <v>3.7999999999999999E-2</v>
      </c>
      <c r="K2618" s="44"/>
      <c r="L2618" s="5">
        <v>0</v>
      </c>
      <c r="M2618" s="44"/>
      <c r="N2618" s="5">
        <v>0</v>
      </c>
      <c r="O2618" s="44"/>
      <c r="P2618" s="5">
        <v>0</v>
      </c>
      <c r="Q2618" s="44"/>
      <c r="R2618" s="5">
        <v>0</v>
      </c>
      <c r="S2618" s="44"/>
      <c r="U2618" s="39">
        <f>$AB$1305-V2618</f>
        <v>1.4107499999999717</v>
      </c>
      <c r="V2618" s="39">
        <f>V2616-K2615</f>
        <v>3.3892500000000281</v>
      </c>
      <c r="W2618" s="40">
        <f>U2618/($AB$1305/100)</f>
        <v>29.39062499999941</v>
      </c>
      <c r="X2618" s="40">
        <f>V2618/($AB$1305/100)</f>
        <v>70.609375000000583</v>
      </c>
    </row>
    <row r="2619" spans="1:24" x14ac:dyDescent="0.3">
      <c r="A2619" s="2">
        <v>44255</v>
      </c>
      <c r="B2619" s="3">
        <v>0.25</v>
      </c>
      <c r="C2619" s="6">
        <v>2.8999999999999986</v>
      </c>
      <c r="D2619" s="6">
        <v>10.900000000000006</v>
      </c>
      <c r="E2619" s="4">
        <v>12.38</v>
      </c>
      <c r="F2619" s="5">
        <v>3.5999999999999997E-2</v>
      </c>
      <c r="G2619" s="44">
        <f>AVERAGE(F2619:F2622)</f>
        <v>3.6999999999999998E-2</v>
      </c>
      <c r="H2619" s="5">
        <v>0</v>
      </c>
      <c r="I2619" s="44">
        <f>AVERAGE(H2619:H2622)</f>
        <v>0</v>
      </c>
      <c r="J2619" s="5">
        <v>3.6999999999999998E-2</v>
      </c>
      <c r="K2619" s="44">
        <f>AVERAGE(J2619:J2622)</f>
        <v>3.7499999999999999E-2</v>
      </c>
      <c r="L2619" s="5">
        <v>0</v>
      </c>
      <c r="M2619" s="44">
        <f>AVERAGE(L2619:L2622)</f>
        <v>0</v>
      </c>
      <c r="N2619" s="5">
        <v>0</v>
      </c>
      <c r="O2619" s="44">
        <f>AVERAGE(N2619:N2622)</f>
        <v>0</v>
      </c>
      <c r="P2619" s="5">
        <v>0</v>
      </c>
      <c r="Q2619" s="44">
        <f>AVERAGE(P2619:P2622)</f>
        <v>0</v>
      </c>
      <c r="R2619" s="5">
        <v>0</v>
      </c>
      <c r="S2619" s="44">
        <f>AVERAGE(R2619:R2622)</f>
        <v>0</v>
      </c>
      <c r="U2619" s="39"/>
      <c r="V2619" s="39"/>
      <c r="W2619" s="40"/>
      <c r="X2619" s="40"/>
    </row>
    <row r="2620" spans="1:24" x14ac:dyDescent="0.3">
      <c r="A2620" s="2">
        <v>44255</v>
      </c>
      <c r="B2620" s="3">
        <v>0.26041666666666669</v>
      </c>
      <c r="C2620" s="6">
        <v>2.7999999999999972</v>
      </c>
      <c r="D2620" s="6">
        <v>9.9000000000000057</v>
      </c>
      <c r="E2620" s="4">
        <v>12.39</v>
      </c>
      <c r="F2620" s="5">
        <v>3.6999999999999998E-2</v>
      </c>
      <c r="G2620" s="44"/>
      <c r="H2620" s="5">
        <v>0</v>
      </c>
      <c r="I2620" s="44"/>
      <c r="J2620" s="5">
        <v>3.7999999999999999E-2</v>
      </c>
      <c r="K2620" s="44"/>
      <c r="L2620" s="5">
        <v>0</v>
      </c>
      <c r="M2620" s="44"/>
      <c r="N2620" s="5">
        <v>0</v>
      </c>
      <c r="O2620" s="44"/>
      <c r="P2620" s="5">
        <v>0</v>
      </c>
      <c r="Q2620" s="44"/>
      <c r="R2620" s="5">
        <v>0</v>
      </c>
      <c r="S2620" s="44"/>
      <c r="U2620" s="39">
        <f>$AB$1305-V2620</f>
        <v>1.4107499999999717</v>
      </c>
      <c r="V2620" s="39">
        <f>V2618+($AB$1304*M2619)</f>
        <v>3.3892500000000281</v>
      </c>
      <c r="W2620" s="40">
        <f>U2620/($AB$1305/100)</f>
        <v>29.39062499999941</v>
      </c>
      <c r="X2620" s="40">
        <f>V2620/($AB$1305/100)</f>
        <v>70.609375000000583</v>
      </c>
    </row>
    <row r="2621" spans="1:24" x14ac:dyDescent="0.3">
      <c r="A2621" s="2">
        <v>44255</v>
      </c>
      <c r="B2621" s="3">
        <v>0.27083333333333331</v>
      </c>
      <c r="C2621" s="6">
        <v>2.8999999999999986</v>
      </c>
      <c r="D2621" s="6">
        <v>12.700000000000003</v>
      </c>
      <c r="E2621" s="4">
        <v>12.37</v>
      </c>
      <c r="F2621" s="5">
        <v>3.6999999999999998E-2</v>
      </c>
      <c r="G2621" s="44"/>
      <c r="H2621" s="5">
        <v>0</v>
      </c>
      <c r="I2621" s="44"/>
      <c r="J2621" s="5">
        <v>3.6999999999999998E-2</v>
      </c>
      <c r="K2621" s="44"/>
      <c r="L2621" s="5">
        <v>0</v>
      </c>
      <c r="M2621" s="44"/>
      <c r="N2621" s="5">
        <v>0</v>
      </c>
      <c r="O2621" s="44"/>
      <c r="P2621" s="5">
        <v>0</v>
      </c>
      <c r="Q2621" s="44"/>
      <c r="R2621" s="5">
        <v>0</v>
      </c>
      <c r="S2621" s="44"/>
      <c r="U2621" s="39"/>
      <c r="V2621" s="39"/>
      <c r="W2621" s="40"/>
      <c r="X2621" s="40"/>
    </row>
    <row r="2622" spans="1:24" x14ac:dyDescent="0.3">
      <c r="A2622" s="2">
        <v>44255</v>
      </c>
      <c r="B2622" s="3">
        <v>0.28125</v>
      </c>
      <c r="C2622" s="6">
        <v>3</v>
      </c>
      <c r="D2622" s="6">
        <v>11.700000000000003</v>
      </c>
      <c r="E2622" s="4">
        <v>12.36</v>
      </c>
      <c r="F2622" s="5">
        <v>3.7999999999999999E-2</v>
      </c>
      <c r="G2622" s="44"/>
      <c r="H2622" s="5">
        <v>0</v>
      </c>
      <c r="I2622" s="44"/>
      <c r="J2622" s="5">
        <v>3.7999999999999999E-2</v>
      </c>
      <c r="K2622" s="44"/>
      <c r="L2622" s="5">
        <v>0</v>
      </c>
      <c r="M2622" s="44"/>
      <c r="N2622" s="5">
        <v>0</v>
      </c>
      <c r="O2622" s="44"/>
      <c r="P2622" s="5">
        <v>0</v>
      </c>
      <c r="Q2622" s="44"/>
      <c r="R2622" s="5">
        <v>0</v>
      </c>
      <c r="S2622" s="44"/>
      <c r="U2622" s="39">
        <f>$AB$1305-V2622</f>
        <v>1.4482499999999718</v>
      </c>
      <c r="V2622" s="39">
        <f>V2620-K2619</f>
        <v>3.351750000000028</v>
      </c>
      <c r="W2622" s="40">
        <f>U2622/($AB$1305/100)</f>
        <v>30.171874999999414</v>
      </c>
      <c r="X2622" s="40">
        <f>V2622/($AB$1305/100)</f>
        <v>69.828125000000583</v>
      </c>
    </row>
    <row r="2623" spans="1:24" x14ac:dyDescent="0.3">
      <c r="A2623" s="2">
        <v>44255</v>
      </c>
      <c r="B2623" s="3">
        <v>0.29166666666666669</v>
      </c>
      <c r="C2623" s="6">
        <v>3.1000000000000014</v>
      </c>
      <c r="D2623" s="6">
        <v>10</v>
      </c>
      <c r="E2623" s="4">
        <v>12.38</v>
      </c>
      <c r="F2623" s="5">
        <v>3.6999999999999998E-2</v>
      </c>
      <c r="G2623" s="44">
        <f>AVERAGE(F2623:F2626)</f>
        <v>3.875E-2</v>
      </c>
      <c r="H2623" s="5">
        <v>0</v>
      </c>
      <c r="I2623" s="44">
        <f>AVERAGE(H2623:H2626)</f>
        <v>8.7500000000000008E-3</v>
      </c>
      <c r="J2623" s="5">
        <v>3.7999999999999999E-2</v>
      </c>
      <c r="K2623" s="44">
        <f>AVERAGE(J2623:J2626)</f>
        <v>3.0249999999999999E-2</v>
      </c>
      <c r="L2623" s="5">
        <v>0</v>
      </c>
      <c r="M2623" s="44">
        <f>AVERAGE(L2623:L2626)</f>
        <v>0</v>
      </c>
      <c r="N2623" s="5">
        <v>0</v>
      </c>
      <c r="O2623" s="44">
        <f>AVERAGE(N2623:N2626)</f>
        <v>0</v>
      </c>
      <c r="P2623" s="5">
        <v>0</v>
      </c>
      <c r="Q2623" s="44">
        <f>AVERAGE(P2623:P2626)</f>
        <v>0</v>
      </c>
      <c r="R2623" s="5">
        <v>0</v>
      </c>
      <c r="S2623" s="44">
        <f>AVERAGE(R2623:R2626)</f>
        <v>0</v>
      </c>
      <c r="U2623" s="39"/>
      <c r="V2623" s="39"/>
      <c r="W2623" s="40"/>
      <c r="X2623" s="40"/>
    </row>
    <row r="2624" spans="1:24" x14ac:dyDescent="0.3">
      <c r="A2624" s="2">
        <v>44255</v>
      </c>
      <c r="B2624" s="3">
        <v>0.30208333333333331</v>
      </c>
      <c r="C2624" s="6">
        <v>3</v>
      </c>
      <c r="D2624" s="6">
        <v>11.400000000000006</v>
      </c>
      <c r="E2624" s="4">
        <v>12.38</v>
      </c>
      <c r="F2624" s="5">
        <v>3.7999999999999999E-2</v>
      </c>
      <c r="G2624" s="44"/>
      <c r="H2624" s="5">
        <v>2E-3</v>
      </c>
      <c r="I2624" s="44"/>
      <c r="J2624" s="5">
        <v>3.5999999999999997E-2</v>
      </c>
      <c r="K2624" s="44"/>
      <c r="L2624" s="5">
        <v>0</v>
      </c>
      <c r="M2624" s="44"/>
      <c r="N2624" s="5">
        <v>0</v>
      </c>
      <c r="O2624" s="44"/>
      <c r="P2624" s="5">
        <v>0</v>
      </c>
      <c r="Q2624" s="44"/>
      <c r="R2624" s="5">
        <v>0</v>
      </c>
      <c r="S2624" s="44"/>
      <c r="U2624" s="39">
        <f>$AB$1305-V2624</f>
        <v>1.4482499999999718</v>
      </c>
      <c r="V2624" s="39">
        <f>V2622+($AB$1304*M2623)</f>
        <v>3.351750000000028</v>
      </c>
      <c r="W2624" s="40">
        <f>U2624/($AB$1305/100)</f>
        <v>30.171874999999414</v>
      </c>
      <c r="X2624" s="40">
        <f>V2624/($AB$1305/100)</f>
        <v>69.828125000000583</v>
      </c>
    </row>
    <row r="2625" spans="1:24" x14ac:dyDescent="0.3">
      <c r="A2625" s="2">
        <v>44255</v>
      </c>
      <c r="B2625" s="3">
        <v>0.3125</v>
      </c>
      <c r="C2625" s="6">
        <v>3.2999999999999972</v>
      </c>
      <c r="D2625" s="6">
        <v>12.299999999999997</v>
      </c>
      <c r="E2625" s="4">
        <v>12.38</v>
      </c>
      <c r="F2625" s="5">
        <v>0.04</v>
      </c>
      <c r="G2625" s="44"/>
      <c r="H2625" s="5">
        <v>0.01</v>
      </c>
      <c r="I2625" s="44"/>
      <c r="J2625" s="5">
        <v>0.03</v>
      </c>
      <c r="K2625" s="44"/>
      <c r="L2625" s="5">
        <v>0</v>
      </c>
      <c r="M2625" s="44"/>
      <c r="N2625" s="5">
        <v>0</v>
      </c>
      <c r="O2625" s="44"/>
      <c r="P2625" s="5">
        <v>0</v>
      </c>
      <c r="Q2625" s="44"/>
      <c r="R2625" s="5">
        <v>0</v>
      </c>
      <c r="S2625" s="44"/>
      <c r="U2625" s="39"/>
      <c r="V2625" s="39"/>
      <c r="W2625" s="9"/>
      <c r="X2625" s="9"/>
    </row>
    <row r="2626" spans="1:24" x14ac:dyDescent="0.3">
      <c r="A2626" s="2">
        <v>44255</v>
      </c>
      <c r="B2626" s="3">
        <v>0.32291666666666669</v>
      </c>
      <c r="C2626" s="6">
        <v>3.3999999999999986</v>
      </c>
      <c r="D2626" s="6">
        <v>10.900000000000006</v>
      </c>
      <c r="E2626" s="4">
        <v>12.43</v>
      </c>
      <c r="F2626" s="5">
        <v>0.04</v>
      </c>
      <c r="G2626" s="44"/>
      <c r="H2626" s="5">
        <v>2.3E-2</v>
      </c>
      <c r="I2626" s="44"/>
      <c r="J2626" s="5">
        <v>1.7000000000000001E-2</v>
      </c>
      <c r="K2626" s="44"/>
      <c r="L2626" s="5">
        <v>0</v>
      </c>
      <c r="M2626" s="44"/>
      <c r="N2626" s="5">
        <v>0</v>
      </c>
      <c r="O2626" s="44"/>
      <c r="P2626" s="5">
        <v>0</v>
      </c>
      <c r="Q2626" s="44"/>
      <c r="R2626" s="5">
        <v>0</v>
      </c>
      <c r="S2626" s="44"/>
      <c r="U2626" s="39">
        <f>$AB$1305-V2626</f>
        <v>1.4784999999999719</v>
      </c>
      <c r="V2626" s="39">
        <f>V2624-K2623</f>
        <v>3.3215000000000279</v>
      </c>
      <c r="W2626" s="40">
        <f>U2626/($AB$1305/100)</f>
        <v>30.80208333333275</v>
      </c>
      <c r="X2626" s="40">
        <f>V2626/($AB$1305/100)</f>
        <v>69.19791666666724</v>
      </c>
    </row>
    <row r="2627" spans="1:24" x14ac:dyDescent="0.3">
      <c r="A2627" s="2">
        <v>44255</v>
      </c>
      <c r="B2627" s="3">
        <v>0.33333333333333331</v>
      </c>
      <c r="C2627" s="6">
        <v>3.6000000000000014</v>
      </c>
      <c r="D2627" s="6">
        <v>10</v>
      </c>
      <c r="E2627" s="4">
        <v>12.45</v>
      </c>
      <c r="F2627" s="5">
        <v>0.04</v>
      </c>
      <c r="G2627" s="44">
        <f>AVERAGE(F2627:F2630)</f>
        <v>4.2249999999999996E-2</v>
      </c>
      <c r="H2627" s="5">
        <v>2.5000000000000001E-2</v>
      </c>
      <c r="I2627" s="44">
        <f>AVERAGE(H2627:H2630)</f>
        <v>9.7500000000000003E-2</v>
      </c>
      <c r="J2627" s="5">
        <v>1.7000000000000001E-2</v>
      </c>
      <c r="K2627" s="44">
        <f>AVERAGE(J2627:J2630)</f>
        <v>7.7499999999999999E-3</v>
      </c>
      <c r="L2627" s="5">
        <v>0</v>
      </c>
      <c r="M2627" s="44">
        <f>AVERAGE(L2627:L2630)</f>
        <v>6.1499999999999999E-2</v>
      </c>
      <c r="N2627" s="5">
        <v>0</v>
      </c>
      <c r="O2627" s="44">
        <f>AVERAGE(N2627:N2630)</f>
        <v>0</v>
      </c>
      <c r="P2627" s="5">
        <v>0</v>
      </c>
      <c r="Q2627" s="44">
        <f>AVERAGE(P2627:P2630)</f>
        <v>0</v>
      </c>
      <c r="R2627" s="5">
        <v>0</v>
      </c>
      <c r="S2627" s="44">
        <f>AVERAGE(R2627:R2630)</f>
        <v>0</v>
      </c>
      <c r="U2627" s="39"/>
      <c r="V2627" s="39"/>
      <c r="W2627" s="40"/>
      <c r="X2627" s="40"/>
    </row>
    <row r="2628" spans="1:24" x14ac:dyDescent="0.3">
      <c r="A2628" s="2">
        <v>44255</v>
      </c>
      <c r="B2628" s="3">
        <v>0.34375</v>
      </c>
      <c r="C2628" s="6">
        <v>3.7000000000000028</v>
      </c>
      <c r="D2628" s="6">
        <v>10.299999999999997</v>
      </c>
      <c r="E2628" s="4">
        <v>12.5</v>
      </c>
      <c r="F2628" s="5">
        <v>4.1000000000000002E-2</v>
      </c>
      <c r="G2628" s="44"/>
      <c r="H2628" s="5">
        <v>3.6999999999999998E-2</v>
      </c>
      <c r="I2628" s="44"/>
      <c r="J2628" s="5">
        <v>6.0000000000000001E-3</v>
      </c>
      <c r="K2628" s="44"/>
      <c r="L2628" s="5">
        <v>0</v>
      </c>
      <c r="M2628" s="44"/>
      <c r="N2628" s="5">
        <v>0</v>
      </c>
      <c r="O2628" s="44"/>
      <c r="P2628" s="5">
        <v>0</v>
      </c>
      <c r="Q2628" s="44"/>
      <c r="R2628" s="5">
        <v>0</v>
      </c>
      <c r="S2628" s="44"/>
      <c r="U2628" s="39">
        <f>$AB$1305-V2628</f>
        <v>1.429299999999972</v>
      </c>
      <c r="V2628" s="39">
        <f>V2626+($AB$1304*M2627)</f>
        <v>3.3707000000000278</v>
      </c>
      <c r="W2628" s="40">
        <f>U2628/($AB$1305/100)</f>
        <v>29.777083333332751</v>
      </c>
      <c r="X2628" s="40">
        <f>V2628/($AB$1305/100)</f>
        <v>70.222916666667246</v>
      </c>
    </row>
    <row r="2629" spans="1:24" x14ac:dyDescent="0.3">
      <c r="A2629" s="2">
        <v>44255</v>
      </c>
      <c r="B2629" s="3">
        <v>0.35416666666666669</v>
      </c>
      <c r="C2629" s="6">
        <v>3.2999999999999972</v>
      </c>
      <c r="D2629" s="6">
        <v>12.900000000000006</v>
      </c>
      <c r="E2629" s="4">
        <v>12.68</v>
      </c>
      <c r="F2629" s="5">
        <v>4.2000000000000003E-2</v>
      </c>
      <c r="G2629" s="44"/>
      <c r="H2629" s="5">
        <v>9.9000000000000005E-2</v>
      </c>
      <c r="I2629" s="44"/>
      <c r="J2629" s="5">
        <v>8.0000000000000002E-3</v>
      </c>
      <c r="K2629" s="44"/>
      <c r="L2629" s="5">
        <v>6.4000000000000001E-2</v>
      </c>
      <c r="M2629" s="44"/>
      <c r="N2629" s="5">
        <v>0</v>
      </c>
      <c r="O2629" s="44"/>
      <c r="P2629" s="5">
        <v>0</v>
      </c>
      <c r="Q2629" s="44"/>
      <c r="R2629" s="5">
        <v>0</v>
      </c>
      <c r="S2629" s="44"/>
      <c r="U2629" s="39"/>
      <c r="V2629" s="39"/>
      <c r="W2629" s="40"/>
      <c r="X2629" s="40"/>
    </row>
    <row r="2630" spans="1:24" x14ac:dyDescent="0.3">
      <c r="A2630" s="2">
        <v>44255</v>
      </c>
      <c r="B2630" s="3">
        <v>0.36458333333333331</v>
      </c>
      <c r="C2630" s="6">
        <v>5</v>
      </c>
      <c r="D2630" s="6">
        <v>12.099999999999994</v>
      </c>
      <c r="E2630" s="4">
        <v>13.4</v>
      </c>
      <c r="F2630" s="5">
        <v>4.5999999999999999E-2</v>
      </c>
      <c r="G2630" s="44"/>
      <c r="H2630" s="5">
        <v>0.22900000000000001</v>
      </c>
      <c r="I2630" s="44"/>
      <c r="J2630" s="5">
        <v>0</v>
      </c>
      <c r="K2630" s="44"/>
      <c r="L2630" s="5">
        <v>0.182</v>
      </c>
      <c r="M2630" s="44"/>
      <c r="N2630" s="5">
        <v>0</v>
      </c>
      <c r="O2630" s="44"/>
      <c r="P2630" s="5">
        <v>0</v>
      </c>
      <c r="Q2630" s="44"/>
      <c r="R2630" s="5">
        <v>0</v>
      </c>
      <c r="S2630" s="44"/>
      <c r="U2630" s="39">
        <f>$AB$1305-V2630</f>
        <v>1.4370499999999722</v>
      </c>
      <c r="V2630" s="39">
        <f>V2628-K2627</f>
        <v>3.3629500000000276</v>
      </c>
      <c r="W2630" s="40">
        <f>U2630/($AB$1305/100)</f>
        <v>29.938541666666087</v>
      </c>
      <c r="X2630" s="40">
        <f>V2630/($AB$1305/100)</f>
        <v>70.061458333333903</v>
      </c>
    </row>
    <row r="2631" spans="1:24" x14ac:dyDescent="0.3">
      <c r="A2631" s="2">
        <v>44255</v>
      </c>
      <c r="B2631" s="3">
        <v>0.375</v>
      </c>
      <c r="C2631" s="6">
        <v>4.6000000000000014</v>
      </c>
      <c r="D2631" s="6">
        <v>11.799999999999997</v>
      </c>
      <c r="E2631" s="4">
        <v>13.09</v>
      </c>
      <c r="F2631" s="5">
        <v>4.4999999999999998E-2</v>
      </c>
      <c r="G2631" s="44">
        <f>AVERAGE(F2631:F2634)</f>
        <v>4.7E-2</v>
      </c>
      <c r="H2631" s="5">
        <v>0.11700000000000001</v>
      </c>
      <c r="I2631" s="44">
        <f>AVERAGE(H2631:H2634)</f>
        <v>0.19074999999999998</v>
      </c>
      <c r="J2631" s="5">
        <v>0</v>
      </c>
      <c r="K2631" s="44">
        <f>AVERAGE(J2631:J2634)</f>
        <v>2.5000000000000001E-4</v>
      </c>
      <c r="L2631" s="5">
        <v>7.0999999999999994E-2</v>
      </c>
      <c r="M2631" s="44">
        <f>AVERAGE(L2631:L2634)</f>
        <v>0.14299999999999999</v>
      </c>
      <c r="N2631" s="5">
        <v>0</v>
      </c>
      <c r="O2631" s="44">
        <f>AVERAGE(N2631:N2634)</f>
        <v>0</v>
      </c>
      <c r="P2631" s="5">
        <v>0</v>
      </c>
      <c r="Q2631" s="44">
        <f>AVERAGE(P2631:P2634)</f>
        <v>0</v>
      </c>
      <c r="R2631" s="5">
        <v>0</v>
      </c>
      <c r="S2631" s="44">
        <f>AVERAGE(R2631:R2634)</f>
        <v>0</v>
      </c>
      <c r="U2631" s="39"/>
      <c r="V2631" s="39"/>
      <c r="W2631" s="40"/>
      <c r="X2631" s="40"/>
    </row>
    <row r="2632" spans="1:24" x14ac:dyDescent="0.3">
      <c r="A2632" s="2">
        <v>44255</v>
      </c>
      <c r="B2632" s="3">
        <v>0.38541666666666669</v>
      </c>
      <c r="C2632" s="6">
        <v>4.3999999999999986</v>
      </c>
      <c r="D2632" s="6">
        <v>11.200000000000003</v>
      </c>
      <c r="E2632" s="4">
        <v>13.34</v>
      </c>
      <c r="F2632" s="5">
        <v>4.7E-2</v>
      </c>
      <c r="G2632" s="44"/>
      <c r="H2632" s="5">
        <v>0.19</v>
      </c>
      <c r="I2632" s="44"/>
      <c r="J2632" s="5">
        <v>0</v>
      </c>
      <c r="K2632" s="44"/>
      <c r="L2632" s="5">
        <v>0.14199999999999999</v>
      </c>
      <c r="M2632" s="44"/>
      <c r="N2632" s="5">
        <v>0</v>
      </c>
      <c r="O2632" s="44"/>
      <c r="P2632" s="5">
        <v>0</v>
      </c>
      <c r="Q2632" s="44"/>
      <c r="R2632" s="5">
        <v>0</v>
      </c>
      <c r="S2632" s="44"/>
      <c r="U2632" s="39">
        <f>$AB$1305-V2632</f>
        <v>1.3226499999999723</v>
      </c>
      <c r="V2632" s="39">
        <f>V2630+($AB$1304*M2631)</f>
        <v>3.4773500000000275</v>
      </c>
      <c r="W2632" s="40">
        <f>U2632/($AB$1305/100)</f>
        <v>27.555208333332757</v>
      </c>
      <c r="X2632" s="40">
        <f>V2632/($AB$1305/100)</f>
        <v>72.444791666667243</v>
      </c>
    </row>
    <row r="2633" spans="1:24" x14ac:dyDescent="0.3">
      <c r="A2633" s="2">
        <v>44255</v>
      </c>
      <c r="B2633" s="3">
        <v>0.39583333333333331</v>
      </c>
      <c r="C2633" s="6">
        <v>5</v>
      </c>
      <c r="D2633" s="6">
        <v>11.5</v>
      </c>
      <c r="E2633" s="4">
        <v>13.33</v>
      </c>
      <c r="F2633" s="5">
        <v>4.7E-2</v>
      </c>
      <c r="G2633" s="44"/>
      <c r="H2633" s="5">
        <v>0.16800000000000001</v>
      </c>
      <c r="I2633" s="44"/>
      <c r="J2633" s="5">
        <v>1E-3</v>
      </c>
      <c r="K2633" s="44"/>
      <c r="L2633" s="5">
        <v>0.12</v>
      </c>
      <c r="M2633" s="44"/>
      <c r="N2633" s="5">
        <v>0</v>
      </c>
      <c r="O2633" s="44"/>
      <c r="P2633" s="5">
        <v>0</v>
      </c>
      <c r="Q2633" s="44"/>
      <c r="R2633" s="5">
        <v>0</v>
      </c>
      <c r="S2633" s="44"/>
      <c r="U2633" s="39"/>
      <c r="V2633" s="39"/>
      <c r="W2633" s="9"/>
      <c r="X2633" s="9"/>
    </row>
    <row r="2634" spans="1:24" x14ac:dyDescent="0.3">
      <c r="A2634" s="2">
        <v>44255</v>
      </c>
      <c r="B2634" s="3">
        <v>0.40625</v>
      </c>
      <c r="C2634" s="6">
        <v>4.8999999999999986</v>
      </c>
      <c r="D2634" s="6">
        <v>11.400000000000006</v>
      </c>
      <c r="E2634" s="4">
        <v>13.77</v>
      </c>
      <c r="F2634" s="5">
        <v>4.9000000000000002E-2</v>
      </c>
      <c r="G2634" s="44"/>
      <c r="H2634" s="5">
        <v>0.28799999999999998</v>
      </c>
      <c r="I2634" s="44"/>
      <c r="J2634" s="5">
        <v>0</v>
      </c>
      <c r="K2634" s="44"/>
      <c r="L2634" s="5">
        <v>0.23899999999999999</v>
      </c>
      <c r="M2634" s="44"/>
      <c r="N2634" s="5">
        <v>0</v>
      </c>
      <c r="O2634" s="44"/>
      <c r="P2634" s="5">
        <v>0</v>
      </c>
      <c r="Q2634" s="44"/>
      <c r="R2634" s="5">
        <v>0</v>
      </c>
      <c r="S2634" s="44"/>
      <c r="U2634" s="39">
        <f>$AB$1305-V2634</f>
        <v>1.3228999999999722</v>
      </c>
      <c r="V2634" s="39">
        <f>V2632-K2631</f>
        <v>3.4771000000000276</v>
      </c>
      <c r="W2634" s="40">
        <f>U2634/($AB$1305/100)</f>
        <v>27.560416666666086</v>
      </c>
      <c r="X2634" s="40">
        <f>V2634/($AB$1305/100)</f>
        <v>72.439583333333914</v>
      </c>
    </row>
    <row r="2635" spans="1:24" x14ac:dyDescent="0.3">
      <c r="A2635" s="2">
        <v>44255</v>
      </c>
      <c r="B2635" s="3">
        <v>0.41666666666666669</v>
      </c>
      <c r="C2635" s="6">
        <v>6</v>
      </c>
      <c r="D2635" s="6">
        <v>12.700000000000003</v>
      </c>
      <c r="E2635" s="4">
        <v>14.25</v>
      </c>
      <c r="F2635" s="5">
        <v>5.1999999999999998E-2</v>
      </c>
      <c r="G2635" s="44">
        <f>AVERAGE(F2635:F2638)</f>
        <v>5.1749999999999997E-2</v>
      </c>
      <c r="H2635" s="5">
        <v>0.37</v>
      </c>
      <c r="I2635" s="44">
        <f>AVERAGE(H2635:H2638)</f>
        <v>0.30724999999999997</v>
      </c>
      <c r="J2635" s="5">
        <v>0</v>
      </c>
      <c r="K2635" s="44">
        <f>AVERAGE(J2635:J2638)</f>
        <v>0</v>
      </c>
      <c r="L2635" s="5">
        <v>0.318</v>
      </c>
      <c r="M2635" s="44">
        <f>AVERAGE(L2635:L2638)</f>
        <v>0.25475000000000003</v>
      </c>
      <c r="N2635" s="5">
        <v>0</v>
      </c>
      <c r="O2635" s="44">
        <f>AVERAGE(N2635:N2638)</f>
        <v>0</v>
      </c>
      <c r="P2635" s="5">
        <v>0</v>
      </c>
      <c r="Q2635" s="44">
        <f>AVERAGE(P2635:P2638)</f>
        <v>0</v>
      </c>
      <c r="R2635" s="5">
        <v>0</v>
      </c>
      <c r="S2635" s="44">
        <f>AVERAGE(R2635:R2638)</f>
        <v>0</v>
      </c>
      <c r="U2635" s="39"/>
      <c r="V2635" s="39"/>
      <c r="W2635" s="40"/>
      <c r="X2635" s="40"/>
    </row>
    <row r="2636" spans="1:24" x14ac:dyDescent="0.3">
      <c r="A2636" s="2">
        <v>44255</v>
      </c>
      <c r="B2636" s="3">
        <v>0.42708333333333331</v>
      </c>
      <c r="C2636" s="6">
        <v>5.7999999999999972</v>
      </c>
      <c r="D2636" s="6">
        <v>14.099999999999994</v>
      </c>
      <c r="E2636" s="4">
        <v>13.86</v>
      </c>
      <c r="F2636" s="5">
        <v>0.05</v>
      </c>
      <c r="G2636" s="44"/>
      <c r="H2636" s="5">
        <v>0.25800000000000001</v>
      </c>
      <c r="I2636" s="44"/>
      <c r="J2636" s="5">
        <v>0</v>
      </c>
      <c r="K2636" s="44"/>
      <c r="L2636" s="5">
        <v>0.20599999999999999</v>
      </c>
      <c r="M2636" s="44"/>
      <c r="N2636" s="5">
        <v>0</v>
      </c>
      <c r="O2636" s="44"/>
      <c r="P2636" s="5">
        <v>0</v>
      </c>
      <c r="Q2636" s="44"/>
      <c r="R2636" s="5">
        <v>0</v>
      </c>
      <c r="S2636" s="44"/>
      <c r="U2636" s="39">
        <f>$AB$1305-V2636</f>
        <v>1.119099999999972</v>
      </c>
      <c r="V2636" s="39">
        <f>V2634+($AB$1304*M2635)</f>
        <v>3.6809000000000278</v>
      </c>
      <c r="W2636" s="40">
        <f>U2636/($AB$1305/100)</f>
        <v>23.314583333332749</v>
      </c>
      <c r="X2636" s="40">
        <f>V2636/($AB$1305/100)</f>
        <v>76.685416666667251</v>
      </c>
    </row>
    <row r="2637" spans="1:24" x14ac:dyDescent="0.3">
      <c r="A2637" s="2">
        <v>44255</v>
      </c>
      <c r="B2637" s="3">
        <v>0.4375</v>
      </c>
      <c r="C2637" s="6">
        <v>6.2000000000000028</v>
      </c>
      <c r="D2637" s="6">
        <v>14.700000000000003</v>
      </c>
      <c r="E2637" s="4">
        <v>14.21</v>
      </c>
      <c r="F2637" s="5">
        <v>5.1999999999999998E-2</v>
      </c>
      <c r="G2637" s="44"/>
      <c r="H2637" s="5">
        <v>0.31</v>
      </c>
      <c r="I2637" s="44"/>
      <c r="J2637" s="5">
        <v>0</v>
      </c>
      <c r="K2637" s="44"/>
      <c r="L2637" s="5">
        <v>0.25700000000000001</v>
      </c>
      <c r="M2637" s="44"/>
      <c r="N2637" s="5">
        <v>0</v>
      </c>
      <c r="O2637" s="44"/>
      <c r="P2637" s="5">
        <v>0</v>
      </c>
      <c r="Q2637" s="44"/>
      <c r="R2637" s="5">
        <v>0</v>
      </c>
      <c r="S2637" s="44"/>
      <c r="U2637" s="39"/>
      <c r="V2637" s="39"/>
      <c r="W2637" s="40"/>
      <c r="X2637" s="40"/>
    </row>
    <row r="2638" spans="1:24" x14ac:dyDescent="0.3">
      <c r="A2638" s="2">
        <v>44255</v>
      </c>
      <c r="B2638" s="3">
        <v>0.44791666666666669</v>
      </c>
      <c r="C2638" s="6">
        <v>6.6000000000000014</v>
      </c>
      <c r="D2638" s="6">
        <v>16</v>
      </c>
      <c r="E2638" s="4">
        <v>14.23</v>
      </c>
      <c r="F2638" s="5">
        <v>5.2999999999999999E-2</v>
      </c>
      <c r="G2638" s="44"/>
      <c r="H2638" s="5">
        <v>0.29099999999999998</v>
      </c>
      <c r="I2638" s="44"/>
      <c r="J2638" s="5">
        <v>0</v>
      </c>
      <c r="K2638" s="44"/>
      <c r="L2638" s="5">
        <v>0.23799999999999999</v>
      </c>
      <c r="M2638" s="44"/>
      <c r="N2638" s="5">
        <v>0</v>
      </c>
      <c r="O2638" s="44"/>
      <c r="P2638" s="5">
        <v>0</v>
      </c>
      <c r="Q2638" s="44"/>
      <c r="R2638" s="5">
        <v>0</v>
      </c>
      <c r="S2638" s="44"/>
      <c r="U2638" s="39">
        <f>$AB$1305-V2638</f>
        <v>1.119099999999972</v>
      </c>
      <c r="V2638" s="39">
        <f>V2636-K2635</f>
        <v>3.6809000000000278</v>
      </c>
      <c r="W2638" s="40">
        <f>U2638/($AB$1305/100)</f>
        <v>23.314583333332749</v>
      </c>
      <c r="X2638" s="40">
        <f>V2638/($AB$1305/100)</f>
        <v>76.685416666667251</v>
      </c>
    </row>
    <row r="2639" spans="1:24" x14ac:dyDescent="0.3">
      <c r="A2639" s="2">
        <v>44255</v>
      </c>
      <c r="B2639" s="3">
        <v>0.45833333333333331</v>
      </c>
      <c r="C2639" s="6">
        <v>6.7000000000000028</v>
      </c>
      <c r="D2639" s="6">
        <v>17.700000000000003</v>
      </c>
      <c r="E2639" s="4">
        <v>14.22</v>
      </c>
      <c r="F2639" s="5">
        <v>0.06</v>
      </c>
      <c r="G2639" s="44">
        <f>AVERAGE(F2639:F2642)</f>
        <v>6.5500000000000003E-2</v>
      </c>
      <c r="H2639" s="5">
        <v>0.27900000000000003</v>
      </c>
      <c r="I2639" s="44">
        <f>AVERAGE(H2639:H2642)</f>
        <v>0.26224999999999998</v>
      </c>
      <c r="J2639" s="5">
        <v>0</v>
      </c>
      <c r="K2639" s="44">
        <f>AVERAGE(J2639:J2642)</f>
        <v>0</v>
      </c>
      <c r="L2639" s="5">
        <v>0.218</v>
      </c>
      <c r="M2639" s="44">
        <f>AVERAGE(L2639:L2642)</f>
        <v>0.19574999999999998</v>
      </c>
      <c r="N2639" s="5">
        <v>0</v>
      </c>
      <c r="O2639" s="44">
        <f>AVERAGE(N2639:N2642)</f>
        <v>0</v>
      </c>
      <c r="P2639" s="5">
        <v>0</v>
      </c>
      <c r="Q2639" s="44">
        <f>AVERAGE(P2639:P2642)</f>
        <v>0</v>
      </c>
      <c r="R2639" s="5">
        <v>0</v>
      </c>
      <c r="S2639" s="44">
        <f>AVERAGE(R2639:R2642)</f>
        <v>0</v>
      </c>
      <c r="U2639" s="39"/>
      <c r="V2639" s="39"/>
      <c r="W2639" s="40"/>
      <c r="X2639" s="40"/>
    </row>
    <row r="2640" spans="1:24" x14ac:dyDescent="0.3">
      <c r="A2640" s="2">
        <v>44255</v>
      </c>
      <c r="B2640" s="3">
        <v>0.46875</v>
      </c>
      <c r="C2640" s="6">
        <v>7.3999999999999986</v>
      </c>
      <c r="D2640" s="6">
        <v>18.799999999999997</v>
      </c>
      <c r="E2640" s="4">
        <v>14.21</v>
      </c>
      <c r="F2640" s="5">
        <v>6.8000000000000005E-2</v>
      </c>
      <c r="G2640" s="44"/>
      <c r="H2640" s="5">
        <v>0.27</v>
      </c>
      <c r="I2640" s="44"/>
      <c r="J2640" s="5">
        <v>0</v>
      </c>
      <c r="K2640" s="44"/>
      <c r="L2640" s="5">
        <v>0.20100000000000001</v>
      </c>
      <c r="M2640" s="44"/>
      <c r="N2640" s="5">
        <v>0</v>
      </c>
      <c r="O2640" s="44"/>
      <c r="P2640" s="5">
        <v>0</v>
      </c>
      <c r="Q2640" s="44"/>
      <c r="R2640" s="5">
        <v>0</v>
      </c>
      <c r="S2640" s="44"/>
      <c r="U2640" s="39">
        <f>$AB$1305-V2640</f>
        <v>0.96249999999997193</v>
      </c>
      <c r="V2640" s="39">
        <f>V2638+($AB$1304*M2639)</f>
        <v>3.8375000000000279</v>
      </c>
      <c r="W2640" s="40">
        <f>U2640/($AB$1305/100)</f>
        <v>20.05208333333275</v>
      </c>
      <c r="X2640" s="40">
        <f>V2640/($AB$1305/100)</f>
        <v>79.94791666666724</v>
      </c>
    </row>
    <row r="2641" spans="1:26" x14ac:dyDescent="0.3">
      <c r="A2641" s="2">
        <v>44255</v>
      </c>
      <c r="B2641" s="3">
        <v>0.47916666666666669</v>
      </c>
      <c r="C2641" s="6">
        <v>7.2999999999999972</v>
      </c>
      <c r="D2641" s="6">
        <v>20.099999999999994</v>
      </c>
      <c r="E2641" s="4">
        <v>14.19</v>
      </c>
      <c r="F2641" s="5">
        <v>6.6000000000000003E-2</v>
      </c>
      <c r="G2641" s="44"/>
      <c r="H2641" s="5">
        <v>0.25600000000000001</v>
      </c>
      <c r="I2641" s="44"/>
      <c r="J2641" s="5">
        <v>0</v>
      </c>
      <c r="K2641" s="44"/>
      <c r="L2641" s="5">
        <v>0.188</v>
      </c>
      <c r="M2641" s="44"/>
      <c r="N2641" s="5">
        <v>0</v>
      </c>
      <c r="O2641" s="44"/>
      <c r="P2641" s="5">
        <v>0</v>
      </c>
      <c r="Q2641" s="44"/>
      <c r="R2641" s="5">
        <v>0</v>
      </c>
      <c r="S2641" s="44"/>
      <c r="U2641" s="39"/>
      <c r="V2641" s="39"/>
      <c r="W2641" s="9"/>
      <c r="X2641" s="9"/>
    </row>
    <row r="2642" spans="1:26" x14ac:dyDescent="0.3">
      <c r="A2642" s="2">
        <v>44255</v>
      </c>
      <c r="B2642" s="3">
        <v>0.48958333333333331</v>
      </c>
      <c r="C2642" s="6">
        <v>7.6000000000000014</v>
      </c>
      <c r="D2642" s="6">
        <v>21.200000000000003</v>
      </c>
      <c r="E2642" s="4">
        <v>14.18</v>
      </c>
      <c r="F2642" s="5">
        <v>6.8000000000000005E-2</v>
      </c>
      <c r="G2642" s="44"/>
      <c r="H2642" s="5">
        <v>0.24399999999999999</v>
      </c>
      <c r="I2642" s="44"/>
      <c r="J2642" s="5">
        <v>0</v>
      </c>
      <c r="K2642" s="44"/>
      <c r="L2642" s="5">
        <v>0.17599999999999999</v>
      </c>
      <c r="M2642" s="44"/>
      <c r="N2642" s="5">
        <v>0</v>
      </c>
      <c r="O2642" s="44"/>
      <c r="P2642" s="5">
        <v>0</v>
      </c>
      <c r="Q2642" s="44"/>
      <c r="R2642" s="5">
        <v>0</v>
      </c>
      <c r="S2642" s="44"/>
      <c r="U2642" s="39">
        <f>$AB$1305-V2642</f>
        <v>0.96249999999997193</v>
      </c>
      <c r="V2642" s="39">
        <f>V2640-K2639</f>
        <v>3.8375000000000279</v>
      </c>
      <c r="W2642" s="40">
        <f>U2642/($AB$1305/100)</f>
        <v>20.05208333333275</v>
      </c>
      <c r="X2642" s="40">
        <f>V2642/($AB$1305/100)</f>
        <v>79.94791666666724</v>
      </c>
    </row>
    <row r="2643" spans="1:26" x14ac:dyDescent="0.3">
      <c r="A2643" s="2">
        <v>44255</v>
      </c>
      <c r="B2643" s="3">
        <v>0.5</v>
      </c>
      <c r="C2643" s="6">
        <v>8</v>
      </c>
      <c r="D2643" s="6">
        <v>22</v>
      </c>
      <c r="E2643" s="4">
        <v>14.17</v>
      </c>
      <c r="F2643" s="5">
        <v>6.7000000000000004E-2</v>
      </c>
      <c r="G2643" s="44">
        <f>AVERAGE(F2643:F2646)</f>
        <v>6.7000000000000004E-2</v>
      </c>
      <c r="H2643" s="5">
        <v>0.23499999999999999</v>
      </c>
      <c r="I2643" s="44">
        <f>AVERAGE(H2643:H2646)</f>
        <v>0.22399999999999998</v>
      </c>
      <c r="J2643" s="5">
        <v>0</v>
      </c>
      <c r="K2643" s="44">
        <f>AVERAGE(J2643:J2646)</f>
        <v>0</v>
      </c>
      <c r="L2643" s="5">
        <v>0.16800000000000001</v>
      </c>
      <c r="M2643" s="44">
        <f>AVERAGE(L2643:L2646)</f>
        <v>0.15625</v>
      </c>
      <c r="N2643" s="5">
        <v>0</v>
      </c>
      <c r="O2643" s="44">
        <f>AVERAGE(N2643:N2646)</f>
        <v>0</v>
      </c>
      <c r="P2643" s="5">
        <v>0</v>
      </c>
      <c r="Q2643" s="44">
        <f>AVERAGE(P2643:P2646)</f>
        <v>0</v>
      </c>
      <c r="R2643" s="5">
        <v>0</v>
      </c>
      <c r="S2643" s="44">
        <f>AVERAGE(R2643:R2646)</f>
        <v>0</v>
      </c>
      <c r="U2643" s="39"/>
      <c r="V2643" s="39"/>
      <c r="W2643" s="40"/>
      <c r="X2643" s="40"/>
    </row>
    <row r="2644" spans="1:26" x14ac:dyDescent="0.3">
      <c r="A2644" s="2">
        <v>44255</v>
      </c>
      <c r="B2644" s="3">
        <v>0.51041666666666663</v>
      </c>
      <c r="C2644" s="6">
        <v>8</v>
      </c>
      <c r="D2644" s="6">
        <v>22.900000000000006</v>
      </c>
      <c r="E2644" s="4">
        <v>14.17</v>
      </c>
      <c r="F2644" s="5">
        <v>6.7000000000000004E-2</v>
      </c>
      <c r="G2644" s="44"/>
      <c r="H2644" s="5">
        <v>0.22700000000000001</v>
      </c>
      <c r="I2644" s="44"/>
      <c r="J2644" s="5">
        <v>0</v>
      </c>
      <c r="K2644" s="44"/>
      <c r="L2644" s="5">
        <v>0.159</v>
      </c>
      <c r="M2644" s="44"/>
      <c r="N2644" s="5">
        <v>0</v>
      </c>
      <c r="O2644" s="44"/>
      <c r="P2644" s="5">
        <v>0</v>
      </c>
      <c r="Q2644" s="44"/>
      <c r="R2644" s="5">
        <v>0</v>
      </c>
      <c r="S2644" s="44"/>
      <c r="U2644" s="39">
        <f>$AB$1305-V2644</f>
        <v>0.83749999999997193</v>
      </c>
      <c r="V2644" s="39">
        <f>V2642+($AB$1304*M2643)</f>
        <v>3.9625000000000279</v>
      </c>
      <c r="W2644" s="40">
        <f>U2644/($AB$1305/100)</f>
        <v>17.447916666666082</v>
      </c>
      <c r="X2644" s="40">
        <f>V2644/($AB$1305/100)</f>
        <v>82.552083333333911</v>
      </c>
    </row>
    <row r="2645" spans="1:26" x14ac:dyDescent="0.3">
      <c r="A2645" s="2">
        <v>44255</v>
      </c>
      <c r="B2645" s="3">
        <v>0.52083333333333337</v>
      </c>
      <c r="C2645" s="6">
        <v>8.3999999999999986</v>
      </c>
      <c r="D2645" s="6">
        <v>23.400000000000006</v>
      </c>
      <c r="E2645" s="4">
        <v>14.17</v>
      </c>
      <c r="F2645" s="5">
        <v>6.8000000000000005E-2</v>
      </c>
      <c r="G2645" s="44"/>
      <c r="H2645" s="5">
        <v>0.22</v>
      </c>
      <c r="I2645" s="44"/>
      <c r="J2645" s="5">
        <v>0</v>
      </c>
      <c r="K2645" s="44"/>
      <c r="L2645" s="5">
        <v>0.152</v>
      </c>
      <c r="M2645" s="44"/>
      <c r="N2645" s="5">
        <v>0</v>
      </c>
      <c r="O2645" s="44"/>
      <c r="P2645" s="5">
        <v>0</v>
      </c>
      <c r="Q2645" s="44"/>
      <c r="R2645" s="5">
        <v>0</v>
      </c>
      <c r="S2645" s="44"/>
      <c r="U2645" s="39"/>
      <c r="V2645" s="39"/>
      <c r="W2645" s="40"/>
      <c r="X2645" s="40"/>
    </row>
    <row r="2646" spans="1:26" x14ac:dyDescent="0.3">
      <c r="A2646" s="2">
        <v>44255</v>
      </c>
      <c r="B2646" s="3">
        <v>0.53125</v>
      </c>
      <c r="C2646" s="6">
        <v>8.6000000000000014</v>
      </c>
      <c r="D2646" s="6">
        <v>24.200000000000003</v>
      </c>
      <c r="E2646" s="4">
        <v>14.15</v>
      </c>
      <c r="F2646" s="5">
        <v>6.6000000000000003E-2</v>
      </c>
      <c r="G2646" s="44"/>
      <c r="H2646" s="5">
        <v>0.214</v>
      </c>
      <c r="I2646" s="44"/>
      <c r="J2646" s="5">
        <v>0</v>
      </c>
      <c r="K2646" s="44"/>
      <c r="L2646" s="5">
        <v>0.14599999999999999</v>
      </c>
      <c r="M2646" s="44"/>
      <c r="N2646" s="5">
        <v>0</v>
      </c>
      <c r="O2646" s="44"/>
      <c r="P2646" s="5">
        <v>0</v>
      </c>
      <c r="Q2646" s="44"/>
      <c r="R2646" s="5">
        <v>0</v>
      </c>
      <c r="S2646" s="44"/>
      <c r="U2646" s="39">
        <f>$AB$1305-V2646</f>
        <v>0.83749999999997193</v>
      </c>
      <c r="V2646" s="39">
        <f>V2644-K2643</f>
        <v>3.9625000000000279</v>
      </c>
      <c r="W2646" s="40">
        <f>U2646/($AB$1305/100)</f>
        <v>17.447916666666082</v>
      </c>
      <c r="X2646" s="40">
        <f>V2646/($AB$1305/100)</f>
        <v>82.552083333333911</v>
      </c>
    </row>
    <row r="2647" spans="1:26" x14ac:dyDescent="0.3">
      <c r="A2647" s="2">
        <v>44255</v>
      </c>
      <c r="B2647" s="3">
        <v>0.54166666666666663</v>
      </c>
      <c r="C2647" s="6">
        <v>8.5</v>
      </c>
      <c r="D2647" s="6">
        <v>23.900000000000006</v>
      </c>
      <c r="E2647" s="4">
        <v>14.15</v>
      </c>
      <c r="F2647" s="5">
        <v>6.7000000000000004E-2</v>
      </c>
      <c r="G2647" s="44">
        <f>AVERAGE(F2647:F2650)</f>
        <v>6.7000000000000004E-2</v>
      </c>
      <c r="H2647" s="5">
        <v>0.20799999999999999</v>
      </c>
      <c r="I2647" s="44">
        <f>AVERAGE(H2647:H2650)</f>
        <v>0.20050000000000001</v>
      </c>
      <c r="J2647" s="5">
        <v>0</v>
      </c>
      <c r="K2647" s="44">
        <f>AVERAGE(J2647:J2650)</f>
        <v>0</v>
      </c>
      <c r="L2647" s="5">
        <v>0.14000000000000001</v>
      </c>
      <c r="M2647" s="44">
        <f>AVERAGE(L2647:L2650)</f>
        <v>0.13300000000000001</v>
      </c>
      <c r="N2647" s="5">
        <v>0</v>
      </c>
      <c r="O2647" s="44">
        <f>AVERAGE(N2647:N2650)</f>
        <v>0</v>
      </c>
      <c r="P2647" s="5">
        <v>0</v>
      </c>
      <c r="Q2647" s="44">
        <f>AVERAGE(P2647:P2650)</f>
        <v>0</v>
      </c>
      <c r="R2647" s="5">
        <v>0</v>
      </c>
      <c r="S2647" s="44">
        <f>AVERAGE(R2647:R2650)</f>
        <v>0</v>
      </c>
      <c r="U2647" s="39"/>
      <c r="V2647" s="39"/>
      <c r="W2647" s="40"/>
      <c r="X2647" s="40"/>
    </row>
    <row r="2648" spans="1:26" x14ac:dyDescent="0.3">
      <c r="A2648" s="2">
        <v>44255</v>
      </c>
      <c r="B2648" s="3">
        <v>0.55208333333333337</v>
      </c>
      <c r="C2648" s="6">
        <v>9</v>
      </c>
      <c r="D2648" s="6">
        <v>24.5</v>
      </c>
      <c r="E2648" s="4">
        <v>14.16</v>
      </c>
      <c r="F2648" s="5">
        <v>6.8000000000000005E-2</v>
      </c>
      <c r="G2648" s="44"/>
      <c r="H2648" s="5">
        <v>0.20200000000000001</v>
      </c>
      <c r="I2648" s="44"/>
      <c r="J2648" s="5">
        <v>0</v>
      </c>
      <c r="K2648" s="44"/>
      <c r="L2648" s="5">
        <v>0.13500000000000001</v>
      </c>
      <c r="M2648" s="44"/>
      <c r="N2648" s="5">
        <v>0</v>
      </c>
      <c r="O2648" s="44"/>
      <c r="P2648" s="5">
        <v>0</v>
      </c>
      <c r="Q2648" s="44"/>
      <c r="R2648" s="5">
        <v>0</v>
      </c>
      <c r="S2648" s="44"/>
      <c r="U2648" s="39">
        <f>$AB$1305-V2648</f>
        <v>0.73109999999997211</v>
      </c>
      <c r="V2648" s="39">
        <f>V2646+($AB$1304*M2647)</f>
        <v>4.0689000000000277</v>
      </c>
      <c r="W2648" s="40">
        <f>U2648/($AB$1305/100)</f>
        <v>15.231249999999418</v>
      </c>
      <c r="X2648" s="40">
        <f>V2648/($AB$1305/100)</f>
        <v>84.76875000000058</v>
      </c>
    </row>
    <row r="2649" spans="1:26" x14ac:dyDescent="0.3">
      <c r="A2649" s="2">
        <v>44255</v>
      </c>
      <c r="B2649" s="3">
        <v>0.5625</v>
      </c>
      <c r="C2649" s="6">
        <v>9</v>
      </c>
      <c r="D2649" s="6">
        <v>24.400000000000006</v>
      </c>
      <c r="E2649" s="4">
        <v>14.15</v>
      </c>
      <c r="F2649" s="5">
        <v>6.6000000000000003E-2</v>
      </c>
      <c r="G2649" s="44"/>
      <c r="H2649" s="5">
        <v>0.19800000000000001</v>
      </c>
      <c r="I2649" s="44"/>
      <c r="J2649" s="5">
        <v>0</v>
      </c>
      <c r="K2649" s="44"/>
      <c r="L2649" s="5">
        <v>0.13</v>
      </c>
      <c r="M2649" s="44"/>
      <c r="N2649" s="5">
        <v>0</v>
      </c>
      <c r="O2649" s="44"/>
      <c r="P2649" s="5">
        <v>0</v>
      </c>
      <c r="Q2649" s="44"/>
      <c r="R2649" s="5">
        <v>0</v>
      </c>
      <c r="S2649" s="44"/>
      <c r="U2649" s="39"/>
      <c r="V2649" s="39"/>
      <c r="W2649" s="9"/>
      <c r="X2649" s="9"/>
    </row>
    <row r="2650" spans="1:26" x14ac:dyDescent="0.3">
      <c r="A2650" s="2">
        <v>44255</v>
      </c>
      <c r="B2650" s="3">
        <v>0.57291666666666663</v>
      </c>
      <c r="C2650" s="6">
        <v>8.8999999999999986</v>
      </c>
      <c r="D2650" s="6">
        <v>24.5</v>
      </c>
      <c r="E2650" s="4">
        <v>14.15</v>
      </c>
      <c r="F2650" s="5">
        <v>6.7000000000000004E-2</v>
      </c>
      <c r="G2650" s="44"/>
      <c r="H2650" s="5">
        <v>0.19400000000000001</v>
      </c>
      <c r="I2650" s="44"/>
      <c r="J2650" s="5">
        <v>0</v>
      </c>
      <c r="K2650" s="44"/>
      <c r="L2650" s="5">
        <v>0.127</v>
      </c>
      <c r="M2650" s="44"/>
      <c r="N2650" s="5">
        <v>0</v>
      </c>
      <c r="O2650" s="44"/>
      <c r="P2650" s="5">
        <v>0</v>
      </c>
      <c r="Q2650" s="44"/>
      <c r="R2650" s="5">
        <v>0</v>
      </c>
      <c r="S2650" s="44"/>
      <c r="U2650" s="39">
        <f>$AB$1305-V2650</f>
        <v>0.73109999999997211</v>
      </c>
      <c r="V2650" s="39">
        <f>V2648-K2647</f>
        <v>4.0689000000000277</v>
      </c>
      <c r="W2650" s="40">
        <f>U2650/($AB$1305/100)</f>
        <v>15.231249999999418</v>
      </c>
      <c r="X2650" s="40">
        <f>V2650/($AB$1305/100)</f>
        <v>84.76875000000058</v>
      </c>
      <c r="Y2650" s="40">
        <f>MIN(X2555:X2650)</f>
        <v>69.19791666666724</v>
      </c>
      <c r="Z2650" s="40">
        <f>MAX(X2555:X2650)</f>
        <v>84.76875000000058</v>
      </c>
    </row>
    <row r="2651" spans="1:26" x14ac:dyDescent="0.3">
      <c r="A2651" s="2">
        <v>44255</v>
      </c>
      <c r="B2651" s="3">
        <v>0.58333333333333337</v>
      </c>
      <c r="C2651" s="6">
        <v>9.2000000000000028</v>
      </c>
      <c r="D2651" s="6">
        <v>24.400000000000006</v>
      </c>
      <c r="E2651" s="4">
        <v>13.64</v>
      </c>
      <c r="F2651" s="5">
        <v>6.7000000000000004E-2</v>
      </c>
      <c r="G2651" s="44">
        <f>AVERAGE(F2651:F2654)</f>
        <v>6.7000000000000004E-2</v>
      </c>
      <c r="H2651" s="5">
        <v>0.16300000000000001</v>
      </c>
      <c r="I2651" s="44">
        <f>AVERAGE(H2651:H2654)</f>
        <v>0.1565</v>
      </c>
      <c r="J2651" s="5">
        <v>0</v>
      </c>
      <c r="K2651" s="44">
        <f>AVERAGE(J2651:J2654)</f>
        <v>0</v>
      </c>
      <c r="L2651" s="5">
        <v>9.5000000000000001E-2</v>
      </c>
      <c r="M2651" s="44">
        <f>AVERAGE(L2651:L2654)</f>
        <v>8.900000000000001E-2</v>
      </c>
      <c r="N2651" s="5">
        <v>0</v>
      </c>
      <c r="O2651" s="44">
        <f>AVERAGE(N2651:N2654)</f>
        <v>0</v>
      </c>
      <c r="P2651" s="5">
        <v>0</v>
      </c>
      <c r="Q2651" s="44">
        <f>AVERAGE(P2651:P2654)</f>
        <v>0</v>
      </c>
      <c r="R2651" s="5">
        <v>0</v>
      </c>
      <c r="S2651" s="44">
        <f>AVERAGE(R2651:R2654)</f>
        <v>0</v>
      </c>
      <c r="U2651" s="39"/>
      <c r="V2651" s="39"/>
      <c r="W2651" s="40"/>
      <c r="X2651" s="40"/>
    </row>
    <row r="2652" spans="1:26" x14ac:dyDescent="0.3">
      <c r="A2652" s="2">
        <v>44255</v>
      </c>
      <c r="B2652" s="3">
        <v>0.59375</v>
      </c>
      <c r="C2652" s="6">
        <v>9.4000000000000057</v>
      </c>
      <c r="D2652" s="6">
        <v>24.5</v>
      </c>
      <c r="E2652" s="4">
        <v>13.64</v>
      </c>
      <c r="F2652" s="5">
        <v>6.7000000000000004E-2</v>
      </c>
      <c r="G2652" s="44"/>
      <c r="H2652" s="5">
        <v>0.158</v>
      </c>
      <c r="I2652" s="44"/>
      <c r="J2652" s="5">
        <v>0</v>
      </c>
      <c r="K2652" s="44"/>
      <c r="L2652" s="5">
        <v>9.1999999999999998E-2</v>
      </c>
      <c r="M2652" s="44"/>
      <c r="N2652" s="5">
        <v>0</v>
      </c>
      <c r="O2652" s="44"/>
      <c r="P2652" s="5">
        <v>0</v>
      </c>
      <c r="Q2652" s="44"/>
      <c r="R2652" s="5">
        <v>0</v>
      </c>
      <c r="S2652" s="44"/>
      <c r="U2652" s="39">
        <f>$AB$1305-V2652</f>
        <v>0.65989999999997195</v>
      </c>
      <c r="V2652" s="39">
        <f>V2650+($AB$1304*M2651)</f>
        <v>4.1401000000000279</v>
      </c>
      <c r="W2652" s="40">
        <f>U2652/($AB$1305/100)</f>
        <v>13.747916666666082</v>
      </c>
      <c r="X2652" s="40">
        <f>V2652/($AB$1305/100)</f>
        <v>86.252083333333914</v>
      </c>
    </row>
    <row r="2653" spans="1:26" x14ac:dyDescent="0.3">
      <c r="A2653" s="2">
        <v>44255</v>
      </c>
      <c r="B2653" s="3">
        <v>0.60416666666666663</v>
      </c>
      <c r="C2653" s="6">
        <v>9.2999999999999972</v>
      </c>
      <c r="D2653" s="6">
        <v>24.5</v>
      </c>
      <c r="E2653" s="4">
        <v>13.63</v>
      </c>
      <c r="F2653" s="5">
        <v>6.7000000000000004E-2</v>
      </c>
      <c r="G2653" s="44"/>
      <c r="H2653" s="5">
        <v>0.154</v>
      </c>
      <c r="I2653" s="44"/>
      <c r="J2653" s="5">
        <v>0</v>
      </c>
      <c r="K2653" s="44"/>
      <c r="L2653" s="5">
        <v>8.5999999999999993E-2</v>
      </c>
      <c r="M2653" s="44"/>
      <c r="N2653" s="5">
        <v>0</v>
      </c>
      <c r="O2653" s="44"/>
      <c r="P2653" s="5">
        <v>0</v>
      </c>
      <c r="Q2653" s="44"/>
      <c r="R2653" s="5">
        <v>0</v>
      </c>
      <c r="S2653" s="44"/>
      <c r="U2653" s="39"/>
      <c r="V2653" s="39"/>
      <c r="W2653" s="40"/>
      <c r="X2653" s="40"/>
    </row>
    <row r="2654" spans="1:26" x14ac:dyDescent="0.3">
      <c r="A2654" s="2">
        <v>44255</v>
      </c>
      <c r="B2654" s="3">
        <v>0.61458333333333337</v>
      </c>
      <c r="C2654" s="6">
        <v>9.4000000000000057</v>
      </c>
      <c r="D2654" s="6">
        <v>24.599999999999994</v>
      </c>
      <c r="E2654" s="4">
        <v>13.64</v>
      </c>
      <c r="F2654" s="5">
        <v>6.7000000000000004E-2</v>
      </c>
      <c r="G2654" s="44"/>
      <c r="H2654" s="5">
        <v>0.151</v>
      </c>
      <c r="I2654" s="44"/>
      <c r="J2654" s="5">
        <v>0</v>
      </c>
      <c r="K2654" s="44"/>
      <c r="L2654" s="5">
        <v>8.3000000000000004E-2</v>
      </c>
      <c r="M2654" s="44"/>
      <c r="N2654" s="5">
        <v>0</v>
      </c>
      <c r="O2654" s="44"/>
      <c r="P2654" s="5">
        <v>0</v>
      </c>
      <c r="Q2654" s="44"/>
      <c r="R2654" s="5">
        <v>0</v>
      </c>
      <c r="S2654" s="44"/>
      <c r="U2654" s="39">
        <f>$AB$1305-V2654</f>
        <v>0.65989999999997195</v>
      </c>
      <c r="V2654" s="39">
        <f>V2652-K2651</f>
        <v>4.1401000000000279</v>
      </c>
      <c r="W2654" s="40">
        <f>U2654/($AB$1305/100)</f>
        <v>13.747916666666082</v>
      </c>
      <c r="X2654" s="40">
        <f>V2654/($AB$1305/100)</f>
        <v>86.252083333333914</v>
      </c>
    </row>
    <row r="2655" spans="1:26" x14ac:dyDescent="0.3">
      <c r="A2655" s="2">
        <v>44255</v>
      </c>
      <c r="B2655" s="3">
        <v>0.625</v>
      </c>
      <c r="C2655" s="6">
        <v>9.4000000000000057</v>
      </c>
      <c r="D2655" s="6">
        <v>24.599999999999994</v>
      </c>
      <c r="E2655" s="4">
        <v>13.64</v>
      </c>
      <c r="F2655" s="5">
        <v>6.7000000000000004E-2</v>
      </c>
      <c r="G2655" s="44">
        <f>AVERAGE(F2655:F2658)</f>
        <v>6.7000000000000004E-2</v>
      </c>
      <c r="H2655" s="5">
        <v>0.14799999999999999</v>
      </c>
      <c r="I2655" s="44">
        <f>AVERAGE(H2655:H2658)</f>
        <v>0.14424999999999999</v>
      </c>
      <c r="J2655" s="5">
        <v>0</v>
      </c>
      <c r="K2655" s="44">
        <f>AVERAGE(J2655:J2658)</f>
        <v>0</v>
      </c>
      <c r="L2655" s="5">
        <v>0.08</v>
      </c>
      <c r="M2655" s="44">
        <f>AVERAGE(L2655:L2658)</f>
        <v>7.6499999999999999E-2</v>
      </c>
      <c r="N2655" s="5">
        <v>0</v>
      </c>
      <c r="O2655" s="44">
        <f>AVERAGE(N2655:N2658)</f>
        <v>0</v>
      </c>
      <c r="P2655" s="5">
        <v>0</v>
      </c>
      <c r="Q2655" s="44">
        <f>AVERAGE(P2655:P2658)</f>
        <v>0</v>
      </c>
      <c r="R2655" s="5">
        <v>0</v>
      </c>
      <c r="S2655" s="44">
        <f>AVERAGE(R2655:R2658)</f>
        <v>0</v>
      </c>
      <c r="U2655" s="39"/>
      <c r="V2655" s="39"/>
      <c r="W2655" s="40"/>
      <c r="X2655" s="40"/>
    </row>
    <row r="2656" spans="1:26" x14ac:dyDescent="0.3">
      <c r="A2656" s="2">
        <v>44255</v>
      </c>
      <c r="B2656" s="3">
        <v>0.63541666666666663</v>
      </c>
      <c r="C2656" s="6">
        <v>9.5</v>
      </c>
      <c r="D2656" s="6">
        <v>24.400000000000006</v>
      </c>
      <c r="E2656" s="4">
        <v>13.64</v>
      </c>
      <c r="F2656" s="5">
        <v>6.7000000000000004E-2</v>
      </c>
      <c r="G2656" s="44"/>
      <c r="H2656" s="5">
        <v>0.14499999999999999</v>
      </c>
      <c r="I2656" s="44"/>
      <c r="J2656" s="5">
        <v>0</v>
      </c>
      <c r="K2656" s="44"/>
      <c r="L2656" s="5">
        <v>7.8E-2</v>
      </c>
      <c r="M2656" s="44"/>
      <c r="N2656" s="5">
        <v>0</v>
      </c>
      <c r="O2656" s="44"/>
      <c r="P2656" s="5">
        <v>0</v>
      </c>
      <c r="Q2656" s="44"/>
      <c r="R2656" s="5">
        <v>0</v>
      </c>
      <c r="S2656" s="44"/>
      <c r="U2656" s="39">
        <f>$AB$1305-V2656</f>
        <v>0.59869999999997159</v>
      </c>
      <c r="V2656" s="39">
        <f>V2654+($AB$1304*M2655)</f>
        <v>4.2013000000000282</v>
      </c>
      <c r="W2656" s="40">
        <f>U2656/($AB$1305/100)</f>
        <v>12.472916666666075</v>
      </c>
      <c r="X2656" s="40">
        <f>V2656/($AB$1305/100)</f>
        <v>87.52708333333392</v>
      </c>
    </row>
    <row r="2657" spans="1:24" x14ac:dyDescent="0.3">
      <c r="A2657" s="2">
        <v>44255</v>
      </c>
      <c r="B2657" s="3">
        <v>0.64583333333333337</v>
      </c>
      <c r="C2657" s="6">
        <v>9.2000000000000028</v>
      </c>
      <c r="D2657" s="6">
        <v>24.599999999999994</v>
      </c>
      <c r="E2657" s="4">
        <v>13.64</v>
      </c>
      <c r="F2657" s="5">
        <v>6.7000000000000004E-2</v>
      </c>
      <c r="G2657" s="44"/>
      <c r="H2657" s="5">
        <v>0.14299999999999999</v>
      </c>
      <c r="I2657" s="44"/>
      <c r="J2657" s="5">
        <v>0</v>
      </c>
      <c r="K2657" s="44"/>
      <c r="L2657" s="5">
        <v>7.4999999999999997E-2</v>
      </c>
      <c r="M2657" s="44"/>
      <c r="N2657" s="5">
        <v>0</v>
      </c>
      <c r="O2657" s="44"/>
      <c r="P2657" s="5">
        <v>0</v>
      </c>
      <c r="Q2657" s="44"/>
      <c r="R2657" s="5">
        <v>0</v>
      </c>
      <c r="S2657" s="44"/>
      <c r="U2657" s="39"/>
      <c r="V2657" s="39"/>
      <c r="W2657" s="9"/>
      <c r="X2657" s="9"/>
    </row>
    <row r="2658" spans="1:24" x14ac:dyDescent="0.3">
      <c r="A2658" s="2">
        <v>44255</v>
      </c>
      <c r="B2658" s="3">
        <v>0.65625</v>
      </c>
      <c r="C2658" s="6">
        <v>9.2999999999999972</v>
      </c>
      <c r="D2658" s="6">
        <v>24.5</v>
      </c>
      <c r="E2658" s="4">
        <v>13.64</v>
      </c>
      <c r="F2658" s="5">
        <v>6.7000000000000004E-2</v>
      </c>
      <c r="G2658" s="44"/>
      <c r="H2658" s="5">
        <v>0.14099999999999999</v>
      </c>
      <c r="I2658" s="44"/>
      <c r="J2658" s="5">
        <v>0</v>
      </c>
      <c r="K2658" s="44"/>
      <c r="L2658" s="5">
        <v>7.2999999999999995E-2</v>
      </c>
      <c r="M2658" s="44"/>
      <c r="N2658" s="5">
        <v>0</v>
      </c>
      <c r="O2658" s="44"/>
      <c r="P2658" s="5">
        <v>0</v>
      </c>
      <c r="Q2658" s="44"/>
      <c r="R2658" s="5">
        <v>0</v>
      </c>
      <c r="S2658" s="44"/>
      <c r="U2658" s="39">
        <f>$AB$1305-V2658</f>
        <v>0.59869999999997159</v>
      </c>
      <c r="V2658" s="39">
        <f>V2656-K2655</f>
        <v>4.2013000000000282</v>
      </c>
      <c r="W2658" s="40">
        <f>U2658/($AB$1305/100)</f>
        <v>12.472916666666075</v>
      </c>
      <c r="X2658" s="40">
        <f>V2658/($AB$1305/100)</f>
        <v>87.52708333333392</v>
      </c>
    </row>
    <row r="2659" spans="1:24" x14ac:dyDescent="0.3">
      <c r="A2659" s="2">
        <v>44255</v>
      </c>
      <c r="B2659" s="3">
        <v>0.66666666666666663</v>
      </c>
      <c r="C2659" s="6">
        <v>9.4000000000000057</v>
      </c>
      <c r="D2659" s="6">
        <v>24.099999999999994</v>
      </c>
      <c r="E2659" s="4">
        <v>13.64</v>
      </c>
      <c r="F2659" s="5">
        <v>6.7000000000000004E-2</v>
      </c>
      <c r="G2659" s="44">
        <f>AVERAGE(F2659:F2662)</f>
        <v>5.1000000000000004E-2</v>
      </c>
      <c r="H2659" s="5">
        <v>0.13900000000000001</v>
      </c>
      <c r="I2659" s="44">
        <f>AVERAGE(H2659:H2662)</f>
        <v>9.4E-2</v>
      </c>
      <c r="J2659" s="5">
        <v>0</v>
      </c>
      <c r="K2659" s="44">
        <f>AVERAGE(J2659:J2662)</f>
        <v>7.2500000000000004E-3</v>
      </c>
      <c r="L2659" s="5">
        <v>7.1999999999999995E-2</v>
      </c>
      <c r="M2659" s="44">
        <f>AVERAGE(L2659:L2662)</f>
        <v>4.9500000000000002E-2</v>
      </c>
      <c r="N2659" s="5">
        <v>0</v>
      </c>
      <c r="O2659" s="44">
        <f>AVERAGE(N2659:N2662)</f>
        <v>0</v>
      </c>
      <c r="P2659" s="5">
        <v>0</v>
      </c>
      <c r="Q2659" s="44">
        <f>AVERAGE(P2659:P2662)</f>
        <v>0</v>
      </c>
      <c r="R2659" s="5">
        <v>0</v>
      </c>
      <c r="S2659" s="44">
        <f>AVERAGE(R2659:R2662)</f>
        <v>0</v>
      </c>
      <c r="U2659" s="39"/>
      <c r="V2659" s="39"/>
      <c r="W2659" s="40"/>
      <c r="X2659" s="40"/>
    </row>
    <row r="2660" spans="1:24" x14ac:dyDescent="0.3">
      <c r="A2660" s="2">
        <v>44255</v>
      </c>
      <c r="B2660" s="3">
        <v>0.67708333333333337</v>
      </c>
      <c r="C2660" s="6">
        <v>9.2999999999999972</v>
      </c>
      <c r="D2660" s="6">
        <v>23.299999999999997</v>
      </c>
      <c r="E2660" s="4">
        <v>13.65</v>
      </c>
      <c r="F2660" s="5">
        <v>5.3999999999999999E-2</v>
      </c>
      <c r="G2660" s="44"/>
      <c r="H2660" s="5">
        <v>0.124</v>
      </c>
      <c r="I2660" s="44"/>
      <c r="J2660" s="5">
        <v>0</v>
      </c>
      <c r="K2660" s="44"/>
      <c r="L2660" s="5">
        <v>6.9000000000000006E-2</v>
      </c>
      <c r="M2660" s="44"/>
      <c r="N2660" s="5">
        <v>0</v>
      </c>
      <c r="O2660" s="44"/>
      <c r="P2660" s="5">
        <v>0</v>
      </c>
      <c r="Q2660" s="44"/>
      <c r="R2660" s="5">
        <v>0</v>
      </c>
      <c r="S2660" s="44"/>
      <c r="U2660" s="39">
        <f>$AB$1305-V2660</f>
        <v>0.55909999999997151</v>
      </c>
      <c r="V2660" s="39">
        <f>V2658+($AB$1304*M2659)</f>
        <v>4.2409000000000283</v>
      </c>
      <c r="W2660" s="40">
        <f>U2660/($AB$1305/100)</f>
        <v>11.647916666666072</v>
      </c>
      <c r="X2660" s="40">
        <f>V2660/($AB$1305/100)</f>
        <v>88.352083333333923</v>
      </c>
    </row>
    <row r="2661" spans="1:24" x14ac:dyDescent="0.3">
      <c r="A2661" s="2">
        <v>44255</v>
      </c>
      <c r="B2661" s="3">
        <v>0.6875</v>
      </c>
      <c r="C2661" s="6">
        <v>8.3999999999999986</v>
      </c>
      <c r="D2661" s="6">
        <v>22.5</v>
      </c>
      <c r="E2661" s="4">
        <v>13.57</v>
      </c>
      <c r="F2661" s="5">
        <v>4.2000000000000003E-2</v>
      </c>
      <c r="G2661" s="44"/>
      <c r="H2661" s="5">
        <v>9.8000000000000004E-2</v>
      </c>
      <c r="I2661" s="44"/>
      <c r="J2661" s="5">
        <v>1E-3</v>
      </c>
      <c r="K2661" s="44"/>
      <c r="L2661" s="5">
        <v>5.7000000000000002E-2</v>
      </c>
      <c r="M2661" s="44"/>
      <c r="N2661" s="5">
        <v>0</v>
      </c>
      <c r="O2661" s="44"/>
      <c r="P2661" s="5">
        <v>0</v>
      </c>
      <c r="Q2661" s="44"/>
      <c r="R2661" s="5">
        <v>0</v>
      </c>
      <c r="S2661" s="44"/>
      <c r="U2661" s="39"/>
      <c r="V2661" s="39"/>
      <c r="W2661" s="40"/>
      <c r="X2661" s="40"/>
    </row>
    <row r="2662" spans="1:24" x14ac:dyDescent="0.3">
      <c r="A2662" s="2">
        <v>44255</v>
      </c>
      <c r="B2662" s="3">
        <v>0.69791666666666663</v>
      </c>
      <c r="C2662" s="6">
        <v>8</v>
      </c>
      <c r="D2662" s="6">
        <v>20.099999999999994</v>
      </c>
      <c r="E2662" s="4">
        <v>12.89</v>
      </c>
      <c r="F2662" s="5">
        <v>4.1000000000000002E-2</v>
      </c>
      <c r="G2662" s="44"/>
      <c r="H2662" s="5">
        <v>1.4999999999999999E-2</v>
      </c>
      <c r="I2662" s="44"/>
      <c r="J2662" s="5">
        <v>2.8000000000000001E-2</v>
      </c>
      <c r="K2662" s="44"/>
      <c r="L2662" s="5">
        <v>0</v>
      </c>
      <c r="M2662" s="44"/>
      <c r="N2662" s="5">
        <v>0</v>
      </c>
      <c r="O2662" s="44"/>
      <c r="P2662" s="5">
        <v>0</v>
      </c>
      <c r="Q2662" s="44"/>
      <c r="R2662" s="5">
        <v>0</v>
      </c>
      <c r="S2662" s="44"/>
      <c r="U2662" s="39">
        <f>$AB$1305-V2662</f>
        <v>0.56634999999997149</v>
      </c>
      <c r="V2662" s="39">
        <f>V2660-K2659</f>
        <v>4.2336500000000283</v>
      </c>
      <c r="W2662" s="40">
        <f>U2662/($AB$1305/100)</f>
        <v>11.79895833333274</v>
      </c>
      <c r="X2662" s="40">
        <f>V2662/($AB$1305/100)</f>
        <v>88.201041666667251</v>
      </c>
    </row>
    <row r="2663" spans="1:24" x14ac:dyDescent="0.3">
      <c r="A2663" s="2">
        <v>44255</v>
      </c>
      <c r="B2663" s="3">
        <v>0.70833333333333337</v>
      </c>
      <c r="C2663" s="6">
        <v>7.6000000000000014</v>
      </c>
      <c r="D2663" s="6">
        <v>17.5</v>
      </c>
      <c r="E2663" s="4">
        <v>12.81</v>
      </c>
      <c r="F2663" s="5">
        <v>0.04</v>
      </c>
      <c r="G2663" s="44">
        <f>AVERAGE(F2663:F2666)</f>
        <v>3.875E-2</v>
      </c>
      <c r="H2663" s="5">
        <v>8.0000000000000002E-3</v>
      </c>
      <c r="I2663" s="44">
        <f>AVERAGE(H2663:H2666)</f>
        <v>2.5000000000000001E-3</v>
      </c>
      <c r="J2663" s="5">
        <v>3.2000000000000001E-2</v>
      </c>
      <c r="K2663" s="44">
        <f>AVERAGE(J2663:J2666)</f>
        <v>3.6000000000000004E-2</v>
      </c>
      <c r="L2663" s="5">
        <v>0</v>
      </c>
      <c r="M2663" s="44">
        <f>AVERAGE(L2663:L2666)</f>
        <v>0</v>
      </c>
      <c r="N2663" s="5">
        <v>0</v>
      </c>
      <c r="O2663" s="44">
        <f>AVERAGE(N2663:N2666)</f>
        <v>0</v>
      </c>
      <c r="P2663" s="5">
        <v>0</v>
      </c>
      <c r="Q2663" s="44">
        <f>AVERAGE(P2663:P2666)</f>
        <v>0</v>
      </c>
      <c r="R2663" s="5">
        <v>0</v>
      </c>
      <c r="S2663" s="44">
        <f>AVERAGE(R2663:R2666)</f>
        <v>0</v>
      </c>
      <c r="U2663" s="39"/>
      <c r="V2663" s="39"/>
      <c r="W2663" s="40"/>
      <c r="X2663" s="40"/>
    </row>
    <row r="2664" spans="1:24" x14ac:dyDescent="0.3">
      <c r="A2664" s="2">
        <v>44255</v>
      </c>
      <c r="B2664" s="3">
        <v>0.71875</v>
      </c>
      <c r="C2664" s="6">
        <v>6.8999999999999986</v>
      </c>
      <c r="D2664" s="6">
        <v>15.200000000000003</v>
      </c>
      <c r="E2664" s="4">
        <v>12.79</v>
      </c>
      <c r="F2664" s="5">
        <v>3.9E-2</v>
      </c>
      <c r="G2664" s="44"/>
      <c r="H2664" s="5">
        <v>2E-3</v>
      </c>
      <c r="I2664" s="44"/>
      <c r="J2664" s="5">
        <v>3.5999999999999997E-2</v>
      </c>
      <c r="K2664" s="44"/>
      <c r="L2664" s="5">
        <v>0</v>
      </c>
      <c r="M2664" s="44"/>
      <c r="N2664" s="5">
        <v>0</v>
      </c>
      <c r="O2664" s="44"/>
      <c r="P2664" s="5">
        <v>0</v>
      </c>
      <c r="Q2664" s="44"/>
      <c r="R2664" s="5">
        <v>0</v>
      </c>
      <c r="S2664" s="44"/>
      <c r="U2664" s="39">
        <f>$AB$1305-V2664</f>
        <v>0.56634999999997149</v>
      </c>
      <c r="V2664" s="39">
        <f>V2662+($AB$1304*M2663)</f>
        <v>4.2336500000000283</v>
      </c>
      <c r="W2664" s="40">
        <f>U2664/($AB$1305/100)</f>
        <v>11.79895833333274</v>
      </c>
      <c r="X2664" s="40">
        <f>V2664/($AB$1305/100)</f>
        <v>88.201041666667251</v>
      </c>
    </row>
    <row r="2665" spans="1:24" x14ac:dyDescent="0.3">
      <c r="A2665" s="2">
        <v>44255</v>
      </c>
      <c r="B2665" s="3">
        <v>0.72916666666666663</v>
      </c>
      <c r="C2665" s="6">
        <v>6</v>
      </c>
      <c r="D2665" s="6">
        <v>13.700000000000003</v>
      </c>
      <c r="E2665" s="4">
        <v>12.79</v>
      </c>
      <c r="F2665" s="5">
        <v>3.7999999999999999E-2</v>
      </c>
      <c r="G2665" s="44"/>
      <c r="H2665" s="5">
        <v>0</v>
      </c>
      <c r="I2665" s="44"/>
      <c r="J2665" s="5">
        <v>3.7999999999999999E-2</v>
      </c>
      <c r="K2665" s="44"/>
      <c r="L2665" s="5">
        <v>0</v>
      </c>
      <c r="M2665" s="44"/>
      <c r="N2665" s="5">
        <v>0</v>
      </c>
      <c r="O2665" s="44"/>
      <c r="P2665" s="5">
        <v>0</v>
      </c>
      <c r="Q2665" s="44"/>
      <c r="R2665" s="5">
        <v>0</v>
      </c>
      <c r="S2665" s="44"/>
      <c r="U2665" s="39"/>
      <c r="V2665" s="39"/>
      <c r="W2665" s="9"/>
      <c r="X2665" s="9"/>
    </row>
    <row r="2666" spans="1:24" x14ac:dyDescent="0.3">
      <c r="A2666" s="2">
        <v>44255</v>
      </c>
      <c r="B2666" s="3">
        <v>0.73958333333333337</v>
      </c>
      <c r="C2666" s="6">
        <v>5</v>
      </c>
      <c r="D2666" s="6">
        <v>12.299999999999997</v>
      </c>
      <c r="E2666" s="4">
        <v>12.78</v>
      </c>
      <c r="F2666" s="5">
        <v>3.7999999999999999E-2</v>
      </c>
      <c r="G2666" s="44"/>
      <c r="H2666" s="5">
        <v>0</v>
      </c>
      <c r="I2666" s="44"/>
      <c r="J2666" s="5">
        <v>3.7999999999999999E-2</v>
      </c>
      <c r="K2666" s="44"/>
      <c r="L2666" s="5">
        <v>0</v>
      </c>
      <c r="M2666" s="44"/>
      <c r="N2666" s="5">
        <v>0</v>
      </c>
      <c r="O2666" s="44"/>
      <c r="P2666" s="5">
        <v>0</v>
      </c>
      <c r="Q2666" s="44"/>
      <c r="R2666" s="5">
        <v>0</v>
      </c>
      <c r="S2666" s="44"/>
      <c r="U2666" s="39">
        <f>$AB$1305-V2666</f>
        <v>0.60234999999997108</v>
      </c>
      <c r="V2666" s="39">
        <f>V2664-K2663</f>
        <v>4.1976500000000287</v>
      </c>
      <c r="W2666" s="40">
        <f>U2666/($AB$1305/100)</f>
        <v>12.548958333332731</v>
      </c>
      <c r="X2666" s="40">
        <f>V2666/($AB$1305/100)</f>
        <v>87.451041666667265</v>
      </c>
    </row>
    <row r="2667" spans="1:24" x14ac:dyDescent="0.3">
      <c r="A2667" s="2">
        <v>44255</v>
      </c>
      <c r="B2667" s="3">
        <v>0.75</v>
      </c>
      <c r="C2667" s="6">
        <v>4.6000000000000014</v>
      </c>
      <c r="D2667" s="6">
        <v>11.099999999999994</v>
      </c>
      <c r="E2667" s="4">
        <v>12.79</v>
      </c>
      <c r="F2667" s="5">
        <v>3.5999999999999997E-2</v>
      </c>
      <c r="G2667" s="44">
        <f>AVERAGE(F2667:F2670)</f>
        <v>3.6249999999999998E-2</v>
      </c>
      <c r="H2667" s="5">
        <v>0</v>
      </c>
      <c r="I2667" s="44">
        <f>AVERAGE(H2667:H2670)</f>
        <v>0</v>
      </c>
      <c r="J2667" s="5">
        <v>3.6999999999999998E-2</v>
      </c>
      <c r="K2667" s="44">
        <f>AVERAGE(J2667:J2670)</f>
        <v>3.7499999999999999E-2</v>
      </c>
      <c r="L2667" s="5">
        <v>0</v>
      </c>
      <c r="M2667" s="44">
        <f>AVERAGE(L2667:L2670)</f>
        <v>0</v>
      </c>
      <c r="N2667" s="5">
        <v>0</v>
      </c>
      <c r="O2667" s="44">
        <f>AVERAGE(N2667:N2670)</f>
        <v>0</v>
      </c>
      <c r="P2667" s="5">
        <v>0</v>
      </c>
      <c r="Q2667" s="44">
        <f>AVERAGE(P2667:P2670)</f>
        <v>0</v>
      </c>
      <c r="R2667" s="5">
        <v>0</v>
      </c>
      <c r="S2667" s="44">
        <f>AVERAGE(R2667:R2670)</f>
        <v>0</v>
      </c>
      <c r="U2667" s="39"/>
      <c r="V2667" s="39"/>
      <c r="W2667" s="40"/>
      <c r="X2667" s="40"/>
    </row>
    <row r="2668" spans="1:24" x14ac:dyDescent="0.3">
      <c r="A2668" s="2">
        <v>44255</v>
      </c>
      <c r="B2668" s="3">
        <v>0.76041666666666663</v>
      </c>
      <c r="C2668" s="6">
        <v>4.1000000000000014</v>
      </c>
      <c r="D2668" s="6">
        <v>10.400000000000006</v>
      </c>
      <c r="E2668" s="4">
        <v>12.79</v>
      </c>
      <c r="F2668" s="5">
        <v>3.5999999999999997E-2</v>
      </c>
      <c r="G2668" s="44"/>
      <c r="H2668" s="5">
        <v>0</v>
      </c>
      <c r="I2668" s="44"/>
      <c r="J2668" s="5">
        <v>3.7999999999999999E-2</v>
      </c>
      <c r="K2668" s="44"/>
      <c r="L2668" s="5">
        <v>0</v>
      </c>
      <c r="M2668" s="44"/>
      <c r="N2668" s="5">
        <v>0</v>
      </c>
      <c r="O2668" s="44"/>
      <c r="P2668" s="5">
        <v>0</v>
      </c>
      <c r="Q2668" s="44"/>
      <c r="R2668" s="5">
        <v>0</v>
      </c>
      <c r="S2668" s="44"/>
      <c r="U2668" s="39">
        <f>$AB$1305-V2668</f>
        <v>0.60234999999997108</v>
      </c>
      <c r="V2668" s="39">
        <f>V2666+($AB$1304*M2667)</f>
        <v>4.1976500000000287</v>
      </c>
      <c r="W2668" s="40">
        <f>U2668/($AB$1305/100)</f>
        <v>12.548958333332731</v>
      </c>
      <c r="X2668" s="40">
        <f>V2668/($AB$1305/100)</f>
        <v>87.451041666667265</v>
      </c>
    </row>
    <row r="2669" spans="1:24" x14ac:dyDescent="0.3">
      <c r="A2669" s="2">
        <v>44255</v>
      </c>
      <c r="B2669" s="3">
        <v>0.77083333333333337</v>
      </c>
      <c r="C2669" s="6">
        <v>3.5</v>
      </c>
      <c r="D2669" s="6">
        <v>9.5999999999999943</v>
      </c>
      <c r="E2669" s="4">
        <v>12.79</v>
      </c>
      <c r="F2669" s="5">
        <v>3.6999999999999998E-2</v>
      </c>
      <c r="G2669" s="44"/>
      <c r="H2669" s="5">
        <v>0</v>
      </c>
      <c r="I2669" s="44"/>
      <c r="J2669" s="5">
        <v>3.6999999999999998E-2</v>
      </c>
      <c r="K2669" s="44"/>
      <c r="L2669" s="5">
        <v>0</v>
      </c>
      <c r="M2669" s="44"/>
      <c r="N2669" s="5">
        <v>0</v>
      </c>
      <c r="O2669" s="44"/>
      <c r="P2669" s="5">
        <v>0</v>
      </c>
      <c r="Q2669" s="44"/>
      <c r="R2669" s="5">
        <v>0</v>
      </c>
      <c r="S2669" s="44"/>
      <c r="U2669" s="39"/>
      <c r="V2669" s="39"/>
      <c r="W2669" s="40"/>
      <c r="X2669" s="40"/>
    </row>
    <row r="2670" spans="1:24" x14ac:dyDescent="0.3">
      <c r="A2670" s="2">
        <v>44255</v>
      </c>
      <c r="B2670" s="3">
        <v>0.78125</v>
      </c>
      <c r="C2670" s="6">
        <v>3.2000000000000028</v>
      </c>
      <c r="D2670" s="6">
        <v>9.0999999999999943</v>
      </c>
      <c r="E2670" s="4">
        <v>12.79</v>
      </c>
      <c r="F2670" s="5">
        <v>3.5999999999999997E-2</v>
      </c>
      <c r="G2670" s="44"/>
      <c r="H2670" s="5">
        <v>0</v>
      </c>
      <c r="I2670" s="44"/>
      <c r="J2670" s="5">
        <v>3.7999999999999999E-2</v>
      </c>
      <c r="K2670" s="44"/>
      <c r="L2670" s="5">
        <v>0</v>
      </c>
      <c r="M2670" s="44"/>
      <c r="N2670" s="5">
        <v>0</v>
      </c>
      <c r="O2670" s="44"/>
      <c r="P2670" s="5">
        <v>0</v>
      </c>
      <c r="Q2670" s="44"/>
      <c r="R2670" s="5">
        <v>0</v>
      </c>
      <c r="S2670" s="44"/>
      <c r="U2670" s="39">
        <f>$AB$1305-V2670</f>
        <v>0.63984999999997072</v>
      </c>
      <c r="V2670" s="39">
        <f>V2668-K2667</f>
        <v>4.1601500000000291</v>
      </c>
      <c r="W2670" s="40">
        <f>U2670/($AB$1305/100)</f>
        <v>13.330208333332724</v>
      </c>
      <c r="X2670" s="40">
        <f>V2670/($AB$1305/100)</f>
        <v>86.669791666667265</v>
      </c>
    </row>
    <row r="2671" spans="1:24" x14ac:dyDescent="0.3">
      <c r="A2671" s="2">
        <v>44255</v>
      </c>
      <c r="B2671" s="3">
        <v>0.79166666666666663</v>
      </c>
      <c r="C2671" s="6">
        <v>2.8999999999999986</v>
      </c>
      <c r="D2671" s="6">
        <v>12.599999999999994</v>
      </c>
      <c r="E2671" s="4">
        <v>12.78</v>
      </c>
      <c r="F2671" s="5">
        <v>3.6999999999999998E-2</v>
      </c>
      <c r="G2671" s="44">
        <f>AVERAGE(F2671:F2674)</f>
        <v>3.6999999999999998E-2</v>
      </c>
      <c r="H2671" s="5">
        <v>0</v>
      </c>
      <c r="I2671" s="44">
        <f>AVERAGE(H2671:H2674)</f>
        <v>0</v>
      </c>
      <c r="J2671" s="5">
        <v>3.6999999999999998E-2</v>
      </c>
      <c r="K2671" s="44">
        <f>AVERAGE(J2671:J2674)</f>
        <v>3.7499999999999999E-2</v>
      </c>
      <c r="L2671" s="5">
        <v>0</v>
      </c>
      <c r="M2671" s="44">
        <f>AVERAGE(L2671:L2674)</f>
        <v>0</v>
      </c>
      <c r="N2671" s="5">
        <v>0</v>
      </c>
      <c r="O2671" s="44">
        <f>AVERAGE(N2671:N2674)</f>
        <v>0</v>
      </c>
      <c r="P2671" s="5">
        <v>0</v>
      </c>
      <c r="Q2671" s="44">
        <f>AVERAGE(P2671:P2674)</f>
        <v>0</v>
      </c>
      <c r="R2671" s="5">
        <v>0</v>
      </c>
      <c r="S2671" s="44">
        <f>AVERAGE(R2671:R2674)</f>
        <v>0</v>
      </c>
      <c r="U2671" s="39"/>
      <c r="V2671" s="39"/>
      <c r="W2671" s="40"/>
      <c r="X2671" s="40"/>
    </row>
    <row r="2672" spans="1:24" x14ac:dyDescent="0.3">
      <c r="A2672" s="2">
        <v>44255</v>
      </c>
      <c r="B2672" s="3">
        <v>0.80208333333333337</v>
      </c>
      <c r="C2672" s="6">
        <v>2.5</v>
      </c>
      <c r="D2672" s="6">
        <v>12.200000000000003</v>
      </c>
      <c r="E2672" s="4">
        <v>12.75</v>
      </c>
      <c r="F2672" s="5">
        <v>3.6999999999999998E-2</v>
      </c>
      <c r="G2672" s="44"/>
      <c r="H2672" s="5">
        <v>0</v>
      </c>
      <c r="I2672" s="44"/>
      <c r="J2672" s="5">
        <v>3.7999999999999999E-2</v>
      </c>
      <c r="K2672" s="44"/>
      <c r="L2672" s="5">
        <v>0</v>
      </c>
      <c r="M2672" s="44"/>
      <c r="N2672" s="5">
        <v>0</v>
      </c>
      <c r="O2672" s="44"/>
      <c r="P2672" s="5">
        <v>0</v>
      </c>
      <c r="Q2672" s="44"/>
      <c r="R2672" s="5">
        <v>0</v>
      </c>
      <c r="S2672" s="44"/>
      <c r="U2672" s="39">
        <f>$AB$1305-V2672</f>
        <v>0.63984999999997072</v>
      </c>
      <c r="V2672" s="39">
        <f>V2670+($AB$1304*M2671)</f>
        <v>4.1601500000000291</v>
      </c>
      <c r="W2672" s="40">
        <f>U2672/($AB$1305/100)</f>
        <v>13.330208333332724</v>
      </c>
      <c r="X2672" s="40">
        <f>V2672/($AB$1305/100)</f>
        <v>86.669791666667265</v>
      </c>
    </row>
    <row r="2673" spans="1:24" x14ac:dyDescent="0.3">
      <c r="A2673" s="2">
        <v>44255</v>
      </c>
      <c r="B2673" s="3">
        <v>0.8125</v>
      </c>
      <c r="C2673" s="6">
        <v>2.3999999999999986</v>
      </c>
      <c r="D2673" s="6">
        <v>10.5</v>
      </c>
      <c r="E2673" s="4">
        <v>12.76</v>
      </c>
      <c r="F2673" s="5">
        <v>3.6999999999999998E-2</v>
      </c>
      <c r="G2673" s="44"/>
      <c r="H2673" s="5">
        <v>0</v>
      </c>
      <c r="I2673" s="44"/>
      <c r="J2673" s="5">
        <v>3.6999999999999998E-2</v>
      </c>
      <c r="K2673" s="44"/>
      <c r="L2673" s="5">
        <v>0</v>
      </c>
      <c r="M2673" s="44"/>
      <c r="N2673" s="5">
        <v>0</v>
      </c>
      <c r="O2673" s="44"/>
      <c r="P2673" s="5">
        <v>0</v>
      </c>
      <c r="Q2673" s="44"/>
      <c r="R2673" s="5">
        <v>0</v>
      </c>
      <c r="S2673" s="44"/>
      <c r="U2673" s="39"/>
      <c r="V2673" s="39"/>
      <c r="W2673" s="9"/>
      <c r="X2673" s="9"/>
    </row>
    <row r="2674" spans="1:24" x14ac:dyDescent="0.3">
      <c r="A2674" s="2">
        <v>44255</v>
      </c>
      <c r="B2674" s="3">
        <v>0.82291666666666663</v>
      </c>
      <c r="C2674" s="6">
        <v>2.2000000000000028</v>
      </c>
      <c r="D2674" s="6">
        <v>9.5</v>
      </c>
      <c r="E2674" s="4">
        <v>12.76</v>
      </c>
      <c r="F2674" s="5">
        <v>3.6999999999999998E-2</v>
      </c>
      <c r="G2674" s="44"/>
      <c r="H2674" s="5">
        <v>0</v>
      </c>
      <c r="I2674" s="44"/>
      <c r="J2674" s="5">
        <v>3.7999999999999999E-2</v>
      </c>
      <c r="K2674" s="44"/>
      <c r="L2674" s="5">
        <v>0</v>
      </c>
      <c r="M2674" s="44"/>
      <c r="N2674" s="5">
        <v>0</v>
      </c>
      <c r="O2674" s="44"/>
      <c r="P2674" s="5">
        <v>0</v>
      </c>
      <c r="Q2674" s="44"/>
      <c r="R2674" s="5">
        <v>0</v>
      </c>
      <c r="S2674" s="44"/>
      <c r="U2674" s="39">
        <f>$AB$1305-V2674</f>
        <v>0.67734999999997036</v>
      </c>
      <c r="V2674" s="39">
        <f>V2672-K2671</f>
        <v>4.1226500000000295</v>
      </c>
      <c r="W2674" s="40">
        <f>U2674/($AB$1305/100)</f>
        <v>14.111458333332715</v>
      </c>
      <c r="X2674" s="40">
        <f>V2674/($AB$1305/100)</f>
        <v>85.88854166666728</v>
      </c>
    </row>
    <row r="2675" spans="1:24" x14ac:dyDescent="0.3">
      <c r="A2675" s="2">
        <v>44255</v>
      </c>
      <c r="B2675" s="3">
        <v>0.83333333333333337</v>
      </c>
      <c r="C2675" s="6">
        <v>1.7999999999999972</v>
      </c>
      <c r="D2675" s="6">
        <v>12.700000000000003</v>
      </c>
      <c r="E2675" s="4">
        <v>12.74</v>
      </c>
      <c r="F2675" s="5">
        <v>3.6999999999999998E-2</v>
      </c>
      <c r="G2675" s="44">
        <f>AVERAGE(F2675:F2678)</f>
        <v>3.6749999999999998E-2</v>
      </c>
      <c r="H2675" s="5">
        <v>0</v>
      </c>
      <c r="I2675" s="44">
        <f>AVERAGE(H2675:H2678)</f>
        <v>0</v>
      </c>
      <c r="J2675" s="5">
        <v>3.7999999999999999E-2</v>
      </c>
      <c r="K2675" s="44">
        <f>AVERAGE(J2675:J2678)</f>
        <v>3.7749999999999999E-2</v>
      </c>
      <c r="L2675" s="5">
        <v>0</v>
      </c>
      <c r="M2675" s="44">
        <f>AVERAGE(L2675:L2678)</f>
        <v>0</v>
      </c>
      <c r="N2675" s="5">
        <v>0</v>
      </c>
      <c r="O2675" s="44">
        <f>AVERAGE(N2675:N2678)</f>
        <v>0</v>
      </c>
      <c r="P2675" s="5">
        <v>0</v>
      </c>
      <c r="Q2675" s="44">
        <f>AVERAGE(P2675:P2678)</f>
        <v>0</v>
      </c>
      <c r="R2675" s="5">
        <v>0</v>
      </c>
      <c r="S2675" s="44">
        <f>AVERAGE(R2675:R2678)</f>
        <v>0</v>
      </c>
      <c r="U2675" s="39"/>
      <c r="V2675" s="39"/>
      <c r="W2675" s="40"/>
      <c r="X2675" s="40"/>
    </row>
    <row r="2676" spans="1:24" x14ac:dyDescent="0.3">
      <c r="A2676" s="2">
        <v>44255</v>
      </c>
      <c r="B2676" s="3">
        <v>0.84375</v>
      </c>
      <c r="C2676" s="6">
        <v>1.6000000000000014</v>
      </c>
      <c r="D2676" s="6">
        <v>11.799999999999997</v>
      </c>
      <c r="E2676" s="4">
        <v>12.73</v>
      </c>
      <c r="F2676" s="5">
        <v>3.6999999999999998E-2</v>
      </c>
      <c r="G2676" s="44"/>
      <c r="H2676" s="5">
        <v>0</v>
      </c>
      <c r="I2676" s="44"/>
      <c r="J2676" s="5">
        <v>3.6999999999999998E-2</v>
      </c>
      <c r="K2676" s="44"/>
      <c r="L2676" s="5">
        <v>0</v>
      </c>
      <c r="M2676" s="44"/>
      <c r="N2676" s="5">
        <v>0</v>
      </c>
      <c r="O2676" s="44"/>
      <c r="P2676" s="5">
        <v>0</v>
      </c>
      <c r="Q2676" s="44"/>
      <c r="R2676" s="5">
        <v>0</v>
      </c>
      <c r="S2676" s="44"/>
      <c r="U2676" s="39">
        <f>$AB$1305-V2676</f>
        <v>0.67734999999997036</v>
      </c>
      <c r="V2676" s="39">
        <f>V2674+($AB$1304*M2675)</f>
        <v>4.1226500000000295</v>
      </c>
      <c r="W2676" s="40">
        <f>U2676/($AB$1305/100)</f>
        <v>14.111458333332715</v>
      </c>
      <c r="X2676" s="40">
        <f>V2676/($AB$1305/100)</f>
        <v>85.88854166666728</v>
      </c>
    </row>
    <row r="2677" spans="1:24" x14ac:dyDescent="0.3">
      <c r="A2677" s="2">
        <v>44255</v>
      </c>
      <c r="B2677" s="3">
        <v>0.85416666666666663</v>
      </c>
      <c r="C2677" s="6">
        <v>1.5</v>
      </c>
      <c r="D2677" s="6">
        <v>10.099999999999994</v>
      </c>
      <c r="E2677" s="4">
        <v>12.74</v>
      </c>
      <c r="F2677" s="5">
        <v>3.5999999999999997E-2</v>
      </c>
      <c r="G2677" s="44"/>
      <c r="H2677" s="5">
        <v>0</v>
      </c>
      <c r="I2677" s="44"/>
      <c r="J2677" s="5">
        <v>3.7999999999999999E-2</v>
      </c>
      <c r="K2677" s="44"/>
      <c r="L2677" s="5">
        <v>0</v>
      </c>
      <c r="M2677" s="44"/>
      <c r="N2677" s="5">
        <v>0</v>
      </c>
      <c r="O2677" s="44"/>
      <c r="P2677" s="5">
        <v>0</v>
      </c>
      <c r="Q2677" s="44"/>
      <c r="R2677" s="5">
        <v>0</v>
      </c>
      <c r="S2677" s="44"/>
      <c r="U2677" s="39"/>
      <c r="V2677" s="39"/>
      <c r="W2677" s="40"/>
      <c r="X2677" s="40"/>
    </row>
    <row r="2678" spans="1:24" x14ac:dyDescent="0.3">
      <c r="A2678" s="2">
        <v>44255</v>
      </c>
      <c r="B2678" s="3">
        <v>0.86458333333333337</v>
      </c>
      <c r="C2678" s="6">
        <v>1.2000000000000028</v>
      </c>
      <c r="D2678" s="6">
        <v>10.900000000000006</v>
      </c>
      <c r="E2678" s="4">
        <v>12.74</v>
      </c>
      <c r="F2678" s="5">
        <v>3.6999999999999998E-2</v>
      </c>
      <c r="G2678" s="44"/>
      <c r="H2678" s="5">
        <v>0</v>
      </c>
      <c r="I2678" s="44"/>
      <c r="J2678" s="5">
        <v>3.7999999999999999E-2</v>
      </c>
      <c r="K2678" s="44"/>
      <c r="L2678" s="5">
        <v>0</v>
      </c>
      <c r="M2678" s="44"/>
      <c r="N2678" s="5">
        <v>0</v>
      </c>
      <c r="O2678" s="44"/>
      <c r="P2678" s="5">
        <v>0</v>
      </c>
      <c r="Q2678" s="44"/>
      <c r="R2678" s="5">
        <v>0</v>
      </c>
      <c r="S2678" s="44"/>
      <c r="U2678" s="39">
        <f>$AB$1305-V2678</f>
        <v>0.71509999999997031</v>
      </c>
      <c r="V2678" s="39">
        <f>V2676-K2675</f>
        <v>4.0849000000000295</v>
      </c>
      <c r="W2678" s="40">
        <f>U2678/($AB$1305/100)</f>
        <v>14.897916666666047</v>
      </c>
      <c r="X2678" s="40">
        <f>V2678/($AB$1305/100)</f>
        <v>85.102083333333951</v>
      </c>
    </row>
    <row r="2679" spans="1:24" x14ac:dyDescent="0.3">
      <c r="A2679" s="2">
        <v>44255</v>
      </c>
      <c r="B2679" s="3">
        <v>0.875</v>
      </c>
      <c r="C2679" s="6">
        <v>1.2000000000000028</v>
      </c>
      <c r="D2679" s="6">
        <v>12.400000000000006</v>
      </c>
      <c r="E2679" s="4">
        <v>12.72</v>
      </c>
      <c r="F2679" s="5">
        <v>3.7999999999999999E-2</v>
      </c>
      <c r="G2679" s="44">
        <f>AVERAGE(F2679:F2682)</f>
        <v>3.6999999999999998E-2</v>
      </c>
      <c r="H2679" s="5">
        <v>0</v>
      </c>
      <c r="I2679" s="44">
        <f>AVERAGE(H2679:H2682)</f>
        <v>0</v>
      </c>
      <c r="J2679" s="5">
        <v>3.6999999999999998E-2</v>
      </c>
      <c r="K2679" s="44">
        <f>AVERAGE(J2679:J2682)</f>
        <v>3.7749999999999999E-2</v>
      </c>
      <c r="L2679" s="5">
        <v>0</v>
      </c>
      <c r="M2679" s="44">
        <f>AVERAGE(L2679:L2682)</f>
        <v>0</v>
      </c>
      <c r="N2679" s="5">
        <v>0</v>
      </c>
      <c r="O2679" s="44">
        <f>AVERAGE(N2679:N2682)</f>
        <v>0</v>
      </c>
      <c r="P2679" s="5">
        <v>0</v>
      </c>
      <c r="Q2679" s="44">
        <f>AVERAGE(P2679:P2682)</f>
        <v>0</v>
      </c>
      <c r="R2679" s="5">
        <v>0</v>
      </c>
      <c r="S2679" s="44">
        <f>AVERAGE(R2679:R2682)</f>
        <v>0</v>
      </c>
      <c r="U2679" s="39"/>
      <c r="V2679" s="39"/>
      <c r="W2679" s="40"/>
      <c r="X2679" s="40"/>
    </row>
    <row r="2680" spans="1:24" x14ac:dyDescent="0.3">
      <c r="A2680" s="2">
        <v>44255</v>
      </c>
      <c r="B2680" s="3">
        <v>0.88541666666666663</v>
      </c>
      <c r="C2680" s="6">
        <v>1</v>
      </c>
      <c r="D2680" s="6">
        <v>10.599999999999994</v>
      </c>
      <c r="E2680" s="4">
        <v>12.72</v>
      </c>
      <c r="F2680" s="5">
        <v>3.5999999999999997E-2</v>
      </c>
      <c r="G2680" s="44"/>
      <c r="H2680" s="5">
        <v>0</v>
      </c>
      <c r="I2680" s="44"/>
      <c r="J2680" s="5">
        <v>3.7999999999999999E-2</v>
      </c>
      <c r="K2680" s="44"/>
      <c r="L2680" s="5">
        <v>0</v>
      </c>
      <c r="M2680" s="44"/>
      <c r="N2680" s="5">
        <v>0</v>
      </c>
      <c r="O2680" s="44"/>
      <c r="P2680" s="5">
        <v>0</v>
      </c>
      <c r="Q2680" s="44"/>
      <c r="R2680" s="5">
        <v>0</v>
      </c>
      <c r="S2680" s="44"/>
      <c r="U2680" s="39">
        <f>$AB$1305-V2680</f>
        <v>0.71509999999997031</v>
      </c>
      <c r="V2680" s="39">
        <f>V2678+($AB$1304*M2679)</f>
        <v>4.0849000000000295</v>
      </c>
      <c r="W2680" s="40">
        <f>U2680/($AB$1305/100)</f>
        <v>14.897916666666047</v>
      </c>
      <c r="X2680" s="40">
        <f>V2680/($AB$1305/100)</f>
        <v>85.102083333333951</v>
      </c>
    </row>
    <row r="2681" spans="1:24" x14ac:dyDescent="0.3">
      <c r="A2681" s="2">
        <v>44255</v>
      </c>
      <c r="B2681" s="3">
        <v>0.89583333333333337</v>
      </c>
      <c r="C2681" s="6">
        <v>0.79999999999999716</v>
      </c>
      <c r="D2681" s="6">
        <v>10.200000000000003</v>
      </c>
      <c r="E2681" s="4">
        <v>12.73</v>
      </c>
      <c r="F2681" s="5">
        <v>3.6999999999999998E-2</v>
      </c>
      <c r="G2681" s="44"/>
      <c r="H2681" s="5">
        <v>0</v>
      </c>
      <c r="I2681" s="44"/>
      <c r="J2681" s="5">
        <v>3.7999999999999999E-2</v>
      </c>
      <c r="K2681" s="44"/>
      <c r="L2681" s="5">
        <v>0</v>
      </c>
      <c r="M2681" s="44"/>
      <c r="N2681" s="5">
        <v>0</v>
      </c>
      <c r="O2681" s="44"/>
      <c r="P2681" s="5">
        <v>0</v>
      </c>
      <c r="Q2681" s="44"/>
      <c r="R2681" s="5">
        <v>0</v>
      </c>
      <c r="S2681" s="44"/>
      <c r="U2681" s="39"/>
      <c r="V2681" s="39"/>
      <c r="W2681" s="9"/>
      <c r="X2681" s="9"/>
    </row>
    <row r="2682" spans="1:24" x14ac:dyDescent="0.3">
      <c r="A2682" s="2">
        <v>44255</v>
      </c>
      <c r="B2682" s="3">
        <v>0.90625</v>
      </c>
      <c r="C2682" s="6">
        <v>0.70000000000000284</v>
      </c>
      <c r="D2682" s="6">
        <v>12.799999999999997</v>
      </c>
      <c r="E2682" s="4">
        <v>12.7</v>
      </c>
      <c r="F2682" s="5">
        <v>3.6999999999999998E-2</v>
      </c>
      <c r="G2682" s="44"/>
      <c r="H2682" s="5">
        <v>0</v>
      </c>
      <c r="I2682" s="44"/>
      <c r="J2682" s="5">
        <v>3.7999999999999999E-2</v>
      </c>
      <c r="K2682" s="44"/>
      <c r="L2682" s="5">
        <v>0</v>
      </c>
      <c r="M2682" s="44"/>
      <c r="N2682" s="5">
        <v>0</v>
      </c>
      <c r="O2682" s="44"/>
      <c r="P2682" s="5">
        <v>0</v>
      </c>
      <c r="Q2682" s="44"/>
      <c r="R2682" s="5">
        <v>0</v>
      </c>
      <c r="S2682" s="44"/>
      <c r="U2682" s="39">
        <f>$AB$1305-V2682</f>
        <v>0.75284999999997027</v>
      </c>
      <c r="V2682" s="39">
        <f>V2680-K2679</f>
        <v>4.0471500000000296</v>
      </c>
      <c r="W2682" s="40">
        <f>U2682/($AB$1305/100)</f>
        <v>15.684374999999379</v>
      </c>
      <c r="X2682" s="40">
        <f>V2682/($AB$1305/100)</f>
        <v>84.315625000000608</v>
      </c>
    </row>
    <row r="2683" spans="1:24" x14ac:dyDescent="0.3">
      <c r="A2683" s="2">
        <v>44255</v>
      </c>
      <c r="B2683" s="3">
        <v>0.91666666666666663</v>
      </c>
      <c r="C2683" s="6">
        <v>0.89999999999999858</v>
      </c>
      <c r="D2683" s="6">
        <v>10.700000000000003</v>
      </c>
      <c r="E2683" s="4">
        <v>12.71</v>
      </c>
      <c r="F2683" s="5">
        <v>3.6999999999999998E-2</v>
      </c>
      <c r="G2683" s="44">
        <f>AVERAGE(F2683:F2686)</f>
        <v>3.6999999999999998E-2</v>
      </c>
      <c r="H2683" s="5">
        <v>0</v>
      </c>
      <c r="I2683" s="44">
        <f>AVERAGE(H2683:H2686)</f>
        <v>0</v>
      </c>
      <c r="J2683" s="5">
        <v>3.6999999999999998E-2</v>
      </c>
      <c r="K2683" s="44">
        <f>AVERAGE(J2683:J2686)</f>
        <v>3.7749999999999999E-2</v>
      </c>
      <c r="L2683" s="5">
        <v>0</v>
      </c>
      <c r="M2683" s="44">
        <f>AVERAGE(L2683:L2686)</f>
        <v>0</v>
      </c>
      <c r="N2683" s="5">
        <v>0</v>
      </c>
      <c r="O2683" s="44">
        <f>AVERAGE(N2683:N2686)</f>
        <v>0</v>
      </c>
      <c r="P2683" s="5">
        <v>0</v>
      </c>
      <c r="Q2683" s="44">
        <f>AVERAGE(P2683:P2686)</f>
        <v>0</v>
      </c>
      <c r="R2683" s="5">
        <v>0</v>
      </c>
      <c r="S2683" s="44">
        <f>AVERAGE(R2683:R2686)</f>
        <v>0</v>
      </c>
      <c r="U2683" s="39"/>
      <c r="V2683" s="39"/>
      <c r="W2683" s="40"/>
      <c r="X2683" s="40"/>
    </row>
    <row r="2684" spans="1:24" x14ac:dyDescent="0.3">
      <c r="A2684" s="2">
        <v>44255</v>
      </c>
      <c r="B2684" s="3">
        <v>0.92708333333333337</v>
      </c>
      <c r="C2684" s="6">
        <v>0.60000000000000142</v>
      </c>
      <c r="D2684" s="6">
        <v>10.099999999999994</v>
      </c>
      <c r="E2684" s="4">
        <v>12.71</v>
      </c>
      <c r="F2684" s="5">
        <v>3.6999999999999998E-2</v>
      </c>
      <c r="G2684" s="44"/>
      <c r="H2684" s="5">
        <v>0</v>
      </c>
      <c r="I2684" s="44"/>
      <c r="J2684" s="5">
        <v>3.7999999999999999E-2</v>
      </c>
      <c r="K2684" s="44"/>
      <c r="L2684" s="5">
        <v>0</v>
      </c>
      <c r="M2684" s="44"/>
      <c r="N2684" s="5">
        <v>0</v>
      </c>
      <c r="O2684" s="44"/>
      <c r="P2684" s="5">
        <v>0</v>
      </c>
      <c r="Q2684" s="44"/>
      <c r="R2684" s="5">
        <v>0</v>
      </c>
      <c r="S2684" s="44"/>
      <c r="U2684" s="39">
        <f>$AB$1305-V2684</f>
        <v>0.75284999999997027</v>
      </c>
      <c r="V2684" s="39">
        <f>V2682+($AB$1304*M2683)</f>
        <v>4.0471500000000296</v>
      </c>
      <c r="W2684" s="40">
        <f>U2684/($AB$1305/100)</f>
        <v>15.684374999999379</v>
      </c>
      <c r="X2684" s="40">
        <f>V2684/($AB$1305/100)</f>
        <v>84.315625000000608</v>
      </c>
    </row>
    <row r="2685" spans="1:24" x14ac:dyDescent="0.3">
      <c r="A2685" s="2">
        <v>44255</v>
      </c>
      <c r="B2685" s="3">
        <v>0.9375</v>
      </c>
      <c r="C2685" s="6">
        <v>0.5</v>
      </c>
      <c r="D2685" s="6">
        <v>12.599999999999994</v>
      </c>
      <c r="E2685" s="4">
        <v>12.68</v>
      </c>
      <c r="F2685" s="5">
        <v>3.6999999999999998E-2</v>
      </c>
      <c r="G2685" s="44"/>
      <c r="H2685" s="5">
        <v>0</v>
      </c>
      <c r="I2685" s="44"/>
      <c r="J2685" s="5">
        <v>3.7999999999999999E-2</v>
      </c>
      <c r="K2685" s="44"/>
      <c r="L2685" s="5">
        <v>0</v>
      </c>
      <c r="M2685" s="44"/>
      <c r="N2685" s="5">
        <v>0</v>
      </c>
      <c r="O2685" s="44"/>
      <c r="P2685" s="5">
        <v>0</v>
      </c>
      <c r="Q2685" s="44"/>
      <c r="R2685" s="5">
        <v>0</v>
      </c>
      <c r="S2685" s="44"/>
      <c r="U2685" s="39"/>
      <c r="V2685" s="39"/>
      <c r="W2685" s="40"/>
      <c r="X2685" s="40"/>
    </row>
    <row r="2686" spans="1:24" x14ac:dyDescent="0.3">
      <c r="A2686" s="2">
        <v>44255</v>
      </c>
      <c r="B2686" s="3">
        <v>0.94791666666666663</v>
      </c>
      <c r="C2686" s="6">
        <v>0.5</v>
      </c>
      <c r="D2686" s="6">
        <v>10.700000000000003</v>
      </c>
      <c r="E2686" s="4">
        <v>12.68</v>
      </c>
      <c r="F2686" s="5">
        <v>3.6999999999999998E-2</v>
      </c>
      <c r="G2686" s="44"/>
      <c r="H2686" s="5">
        <v>0</v>
      </c>
      <c r="I2686" s="44"/>
      <c r="J2686" s="5">
        <v>3.7999999999999999E-2</v>
      </c>
      <c r="K2686" s="44"/>
      <c r="L2686" s="5">
        <v>0</v>
      </c>
      <c r="M2686" s="44"/>
      <c r="N2686" s="5">
        <v>0</v>
      </c>
      <c r="O2686" s="44"/>
      <c r="P2686" s="5">
        <v>0</v>
      </c>
      <c r="Q2686" s="44"/>
      <c r="R2686" s="5">
        <v>0</v>
      </c>
      <c r="S2686" s="44"/>
      <c r="U2686" s="39">
        <f>$AB$1305-V2686</f>
        <v>0.79059999999997022</v>
      </c>
      <c r="V2686" s="39">
        <f>V2684-K2683</f>
        <v>4.0094000000000296</v>
      </c>
      <c r="W2686" s="40">
        <f>U2686/($AB$1305/100)</f>
        <v>16.470833333332713</v>
      </c>
      <c r="X2686" s="40">
        <f>V2686/($AB$1305/100)</f>
        <v>83.52916666666728</v>
      </c>
    </row>
    <row r="2687" spans="1:24" x14ac:dyDescent="0.3">
      <c r="A2687" s="2">
        <v>44255</v>
      </c>
      <c r="B2687" s="3">
        <v>0.95833333333333337</v>
      </c>
      <c r="C2687" s="6">
        <v>0.39999999999999858</v>
      </c>
      <c r="D2687" s="6">
        <v>10.299999999999997</v>
      </c>
      <c r="E2687" s="4">
        <v>12.7</v>
      </c>
      <c r="F2687" s="5">
        <v>3.6999999999999998E-2</v>
      </c>
      <c r="G2687" s="44">
        <f>AVERAGE(F2687:F2690)</f>
        <v>3.6999999999999998E-2</v>
      </c>
      <c r="H2687" s="5">
        <v>0</v>
      </c>
      <c r="I2687" s="44">
        <f>AVERAGE(H2687:H2690)</f>
        <v>0</v>
      </c>
      <c r="J2687" s="5">
        <v>3.6999999999999998E-2</v>
      </c>
      <c r="K2687" s="44">
        <f>AVERAGE(J2687:J2690)</f>
        <v>3.7749999999999999E-2</v>
      </c>
      <c r="L2687" s="5">
        <v>0</v>
      </c>
      <c r="M2687" s="44">
        <f>AVERAGE(L2687:L2690)</f>
        <v>0</v>
      </c>
      <c r="N2687" s="5">
        <v>0</v>
      </c>
      <c r="O2687" s="44">
        <f>AVERAGE(N2687:N2690)</f>
        <v>0</v>
      </c>
      <c r="P2687" s="5">
        <v>0</v>
      </c>
      <c r="Q2687" s="44">
        <f>AVERAGE(P2687:P2690)</f>
        <v>0</v>
      </c>
      <c r="R2687" s="5">
        <v>0</v>
      </c>
      <c r="S2687" s="44">
        <f>AVERAGE(R2687:R2690)</f>
        <v>0</v>
      </c>
      <c r="U2687" s="39"/>
      <c r="V2687" s="39"/>
      <c r="W2687" s="40"/>
      <c r="X2687" s="40"/>
    </row>
    <row r="2688" spans="1:24" x14ac:dyDescent="0.3">
      <c r="A2688" s="2">
        <v>44255</v>
      </c>
      <c r="B2688" s="3">
        <v>0.96875</v>
      </c>
      <c r="C2688" s="6">
        <v>0.20000000000000284</v>
      </c>
      <c r="D2688" s="6">
        <v>12.5</v>
      </c>
      <c r="E2688" s="4">
        <v>12.67</v>
      </c>
      <c r="F2688" s="5">
        <v>3.6999999999999998E-2</v>
      </c>
      <c r="G2688" s="44"/>
      <c r="H2688" s="5">
        <v>0</v>
      </c>
      <c r="I2688" s="44"/>
      <c r="J2688" s="5">
        <v>3.7999999999999999E-2</v>
      </c>
      <c r="K2688" s="44"/>
      <c r="L2688" s="5">
        <v>0</v>
      </c>
      <c r="M2688" s="44"/>
      <c r="N2688" s="5">
        <v>0</v>
      </c>
      <c r="O2688" s="44"/>
      <c r="P2688" s="5">
        <v>0</v>
      </c>
      <c r="Q2688" s="44"/>
      <c r="R2688" s="5">
        <v>0</v>
      </c>
      <c r="S2688" s="44"/>
      <c r="U2688" s="39">
        <f>$AB$1305-V2688</f>
        <v>0.79059999999997022</v>
      </c>
      <c r="V2688" s="39">
        <f>V2686+($AB$1304*M2687)</f>
        <v>4.0094000000000296</v>
      </c>
      <c r="W2688" s="40">
        <f>U2688/($AB$1305/100)</f>
        <v>16.470833333332713</v>
      </c>
      <c r="X2688" s="40">
        <f>V2688/($AB$1305/100)</f>
        <v>83.52916666666728</v>
      </c>
    </row>
    <row r="2689" spans="1:24" x14ac:dyDescent="0.3">
      <c r="A2689" s="2">
        <v>44255</v>
      </c>
      <c r="B2689" s="3">
        <v>0.97916666666666663</v>
      </c>
      <c r="C2689" s="6">
        <v>0.20000000000000284</v>
      </c>
      <c r="D2689" s="6">
        <v>10.599999999999994</v>
      </c>
      <c r="E2689" s="4">
        <v>12.68</v>
      </c>
      <c r="F2689" s="5">
        <v>3.7999999999999999E-2</v>
      </c>
      <c r="G2689" s="44"/>
      <c r="H2689" s="5">
        <v>0</v>
      </c>
      <c r="I2689" s="44"/>
      <c r="J2689" s="5">
        <v>3.7999999999999999E-2</v>
      </c>
      <c r="K2689" s="44"/>
      <c r="L2689" s="5">
        <v>0</v>
      </c>
      <c r="M2689" s="44"/>
      <c r="N2689" s="5">
        <v>0</v>
      </c>
      <c r="O2689" s="44"/>
      <c r="P2689" s="5">
        <v>0</v>
      </c>
      <c r="Q2689" s="44"/>
      <c r="R2689" s="5">
        <v>0</v>
      </c>
      <c r="S2689" s="44"/>
      <c r="U2689" s="39"/>
      <c r="V2689" s="39"/>
      <c r="W2689" s="9"/>
      <c r="X2689" s="9"/>
    </row>
    <row r="2690" spans="1:24" x14ac:dyDescent="0.3">
      <c r="A2690" s="2">
        <v>44255</v>
      </c>
      <c r="B2690" s="3">
        <v>0.98958333333333337</v>
      </c>
      <c r="C2690" s="6">
        <v>-0.10000000000000142</v>
      </c>
      <c r="D2690" s="6">
        <v>10.700000000000003</v>
      </c>
      <c r="E2690" s="4">
        <v>12.68</v>
      </c>
      <c r="F2690" s="5">
        <v>3.5999999999999997E-2</v>
      </c>
      <c r="G2690" s="44"/>
      <c r="H2690" s="5">
        <v>0</v>
      </c>
      <c r="I2690" s="44"/>
      <c r="J2690" s="5">
        <v>3.7999999999999999E-2</v>
      </c>
      <c r="K2690" s="44"/>
      <c r="L2690" s="5">
        <v>0</v>
      </c>
      <c r="M2690" s="44"/>
      <c r="N2690" s="5">
        <v>0</v>
      </c>
      <c r="O2690" s="44"/>
      <c r="P2690" s="5">
        <v>0</v>
      </c>
      <c r="Q2690" s="44"/>
      <c r="R2690" s="5">
        <v>0</v>
      </c>
      <c r="S2690" s="44"/>
      <c r="U2690" s="39">
        <f>$AB$1305-V2690</f>
        <v>0.82834999999997017</v>
      </c>
      <c r="V2690" s="39">
        <f>V2688-K2687</f>
        <v>3.9716500000000297</v>
      </c>
      <c r="W2690" s="40">
        <f>U2690/($AB$1305/100)</f>
        <v>17.257291666666045</v>
      </c>
      <c r="X2690" s="40">
        <f>V2690/($AB$1305/100)</f>
        <v>82.742708333333951</v>
      </c>
    </row>
    <row r="2691" spans="1:24" x14ac:dyDescent="0.3">
      <c r="C2691" s="9"/>
      <c r="D2691" s="9"/>
      <c r="E2691" s="10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11"/>
      <c r="S2691" s="11"/>
      <c r="U2691" s="39"/>
      <c r="V2691" s="39"/>
      <c r="W2691" s="40"/>
      <c r="X2691" s="40"/>
    </row>
    <row r="2692" spans="1:24" x14ac:dyDescent="0.3">
      <c r="A2692" t="s">
        <v>18</v>
      </c>
      <c r="C2692" s="6">
        <f t="shared" ref="C2692:S2692" si="0">MIN(C3:C2690)</f>
        <v>-14.299999999999997</v>
      </c>
      <c r="D2692" s="6">
        <f t="shared" si="0"/>
        <v>-1.1000000000000014</v>
      </c>
      <c r="E2692" s="4">
        <f t="shared" si="0"/>
        <v>12.1</v>
      </c>
      <c r="F2692" s="5">
        <f t="shared" si="0"/>
        <v>0</v>
      </c>
      <c r="G2692" s="5">
        <f t="shared" si="0"/>
        <v>0</v>
      </c>
      <c r="H2692" s="5">
        <f t="shared" si="0"/>
        <v>0</v>
      </c>
      <c r="I2692" s="5">
        <f t="shared" si="0"/>
        <v>0</v>
      </c>
      <c r="J2692" s="5">
        <f t="shared" si="0"/>
        <v>0</v>
      </c>
      <c r="K2692" s="5">
        <f t="shared" si="0"/>
        <v>0</v>
      </c>
      <c r="L2692" s="5">
        <f t="shared" si="0"/>
        <v>0</v>
      </c>
      <c r="M2692" s="5">
        <f t="shared" si="0"/>
        <v>0</v>
      </c>
      <c r="N2692" s="5">
        <f t="shared" si="0"/>
        <v>0</v>
      </c>
      <c r="O2692" s="5">
        <f t="shared" si="0"/>
        <v>0</v>
      </c>
      <c r="P2692" s="5">
        <f t="shared" si="0"/>
        <v>0</v>
      </c>
      <c r="Q2692" s="5">
        <f t="shared" si="0"/>
        <v>0</v>
      </c>
      <c r="R2692" s="5">
        <f t="shared" si="0"/>
        <v>0</v>
      </c>
      <c r="S2692" s="5">
        <f t="shared" si="0"/>
        <v>0</v>
      </c>
      <c r="U2692" s="39"/>
      <c r="V2692" s="39"/>
      <c r="W2692" s="40"/>
      <c r="X2692" s="40"/>
    </row>
    <row r="2693" spans="1:24" x14ac:dyDescent="0.3">
      <c r="A2693" t="s">
        <v>19</v>
      </c>
      <c r="C2693" s="6">
        <f t="shared" ref="C2693:S2693" si="1">MAX(C3:C2690)</f>
        <v>14.799999999999997</v>
      </c>
      <c r="D2693" s="6">
        <f t="shared" si="1"/>
        <v>25.900000000000006</v>
      </c>
      <c r="E2693" s="4">
        <f t="shared" si="1"/>
        <v>14.37</v>
      </c>
      <c r="F2693" s="5">
        <f t="shared" si="1"/>
        <v>0.08</v>
      </c>
      <c r="G2693" s="5">
        <f t="shared" si="1"/>
        <v>7.0000000000000007E-2</v>
      </c>
      <c r="H2693" s="5">
        <f t="shared" si="1"/>
        <v>0.39400000000000002</v>
      </c>
      <c r="I2693" s="5">
        <f t="shared" si="1"/>
        <v>0.33599999999999997</v>
      </c>
      <c r="J2693" s="5">
        <f t="shared" si="1"/>
        <v>6.4000000000000001E-2</v>
      </c>
      <c r="K2693" s="5">
        <f t="shared" si="1"/>
        <v>6.1249999999999999E-2</v>
      </c>
      <c r="L2693" s="5">
        <f t="shared" si="1"/>
        <v>0.32400000000000001</v>
      </c>
      <c r="M2693" s="5">
        <f t="shared" si="1"/>
        <v>0.28475</v>
      </c>
      <c r="N2693" s="5">
        <f t="shared" si="1"/>
        <v>0.106</v>
      </c>
      <c r="O2693" s="5">
        <f t="shared" si="1"/>
        <v>0.10475</v>
      </c>
      <c r="P2693" s="5">
        <f t="shared" si="1"/>
        <v>0</v>
      </c>
      <c r="Q2693" s="5">
        <f t="shared" si="1"/>
        <v>0</v>
      </c>
      <c r="R2693" s="5">
        <f t="shared" si="1"/>
        <v>0.183</v>
      </c>
      <c r="S2693" s="5">
        <f t="shared" si="1"/>
        <v>0.18074999999999997</v>
      </c>
      <c r="U2693" s="39"/>
      <c r="V2693" s="39"/>
      <c r="W2693" s="40"/>
      <c r="X2693" s="40"/>
    </row>
    <row r="2694" spans="1:24" x14ac:dyDescent="0.3">
      <c r="A2694" t="s">
        <v>20</v>
      </c>
      <c r="C2694" s="6">
        <f t="shared" ref="C2694:S2694" si="2">AVERAGE(C3:C2690)</f>
        <v>0.59051339285714144</v>
      </c>
      <c r="D2694" s="6">
        <f t="shared" si="2"/>
        <v>11.902938988095253</v>
      </c>
      <c r="E2694" s="4">
        <f t="shared" si="2"/>
        <v>12.729207589285689</v>
      </c>
      <c r="F2694" s="5">
        <f t="shared" si="2"/>
        <v>4.3404761904762487E-2</v>
      </c>
      <c r="G2694" s="5">
        <f t="shared" si="2"/>
        <v>4.340476190476187E-2</v>
      </c>
      <c r="H2694" s="5">
        <f t="shared" si="2"/>
        <v>3.3641741071428595E-2</v>
      </c>
      <c r="I2694" s="5">
        <f t="shared" si="2"/>
        <v>3.3641741071428574E-2</v>
      </c>
      <c r="J2694" s="5">
        <f t="shared" si="2"/>
        <v>2.7607886904761476E-2</v>
      </c>
      <c r="K2694" s="5">
        <f t="shared" si="2"/>
        <v>2.7607886904761993E-2</v>
      </c>
      <c r="L2694" s="5">
        <f t="shared" si="2"/>
        <v>3.2772321428571415E-2</v>
      </c>
      <c r="M2694" s="5">
        <f t="shared" si="2"/>
        <v>3.2772321428571435E-2</v>
      </c>
      <c r="N2694" s="5">
        <f t="shared" si="2"/>
        <v>5.1968005952380981E-3</v>
      </c>
      <c r="O2694" s="5">
        <f t="shared" si="2"/>
        <v>5.1968005952380946E-3</v>
      </c>
      <c r="P2694" s="5">
        <f t="shared" si="2"/>
        <v>0</v>
      </c>
      <c r="Q2694" s="5">
        <f t="shared" si="2"/>
        <v>0</v>
      </c>
      <c r="R2694" s="5">
        <f t="shared" si="2"/>
        <v>9.0055803571428596E-3</v>
      </c>
      <c r="S2694" s="5">
        <f t="shared" si="2"/>
        <v>9.0055803571428578E-3</v>
      </c>
      <c r="U2694" s="39"/>
      <c r="V2694" s="39"/>
      <c r="W2694" s="40"/>
      <c r="X2694" s="40"/>
    </row>
    <row r="2695" spans="1:24" x14ac:dyDescent="0.3">
      <c r="A2695" t="s">
        <v>21</v>
      </c>
      <c r="C2695" s="6"/>
      <c r="D2695" s="6"/>
      <c r="E2695" s="4"/>
      <c r="F2695" s="5"/>
      <c r="G2695" s="8">
        <f>SUM(G3:G2690)</f>
        <v>29.167999999999978</v>
      </c>
      <c r="H2695" s="5"/>
      <c r="I2695" s="8">
        <f>SUM(I3:I2690)</f>
        <v>22.607250000000004</v>
      </c>
      <c r="J2695" s="5"/>
      <c r="K2695" s="8">
        <f>SUM(K3:K2690)</f>
        <v>18.552500000000059</v>
      </c>
      <c r="L2695" s="5"/>
      <c r="M2695" s="8">
        <f>SUM(M3:M2690)</f>
        <v>22.023000000000003</v>
      </c>
      <c r="N2695" s="5"/>
      <c r="O2695" s="8">
        <f>SUM(O3:O2690)</f>
        <v>3.4922499999999999</v>
      </c>
      <c r="P2695" s="5"/>
      <c r="Q2695" s="8">
        <f>SUM(Q3:Q2690)</f>
        <v>0</v>
      </c>
      <c r="R2695" s="5"/>
      <c r="S2695" s="8">
        <f>SUM(S3:S2690)</f>
        <v>6.0517500000000002</v>
      </c>
      <c r="U2695" s="39"/>
      <c r="V2695" s="39"/>
      <c r="W2695" s="40"/>
      <c r="X2695" s="40"/>
    </row>
    <row r="2696" spans="1:24" x14ac:dyDescent="0.3">
      <c r="U2696" s="39"/>
      <c r="V2696" s="39"/>
      <c r="W2696" s="40"/>
      <c r="X2696" s="40"/>
    </row>
    <row r="2697" spans="1:24" x14ac:dyDescent="0.3">
      <c r="U2697" s="39"/>
      <c r="V2697" s="39"/>
      <c r="W2697" s="9"/>
      <c r="X2697" s="9"/>
    </row>
    <row r="2698" spans="1:24" x14ac:dyDescent="0.3">
      <c r="U2698" s="39"/>
      <c r="V2698" s="39"/>
      <c r="W2698" s="40"/>
      <c r="X2698" s="40"/>
    </row>
    <row r="2699" spans="1:24" x14ac:dyDescent="0.3">
      <c r="U2699" s="39"/>
      <c r="V2699" s="39"/>
      <c r="W2699" s="40"/>
      <c r="X2699" s="40"/>
    </row>
    <row r="2700" spans="1:24" x14ac:dyDescent="0.3">
      <c r="U2700" s="39"/>
      <c r="V2700" s="39"/>
      <c r="W2700" s="40"/>
      <c r="X2700" s="40"/>
    </row>
    <row r="2701" spans="1:24" x14ac:dyDescent="0.3">
      <c r="U2701" s="39"/>
      <c r="V2701" s="39"/>
      <c r="W2701" s="40"/>
      <c r="X2701" s="40"/>
    </row>
    <row r="2702" spans="1:24" x14ac:dyDescent="0.3">
      <c r="U2702" s="39"/>
      <c r="V2702" s="39"/>
      <c r="W2702" s="40"/>
      <c r="X2702" s="40"/>
    </row>
    <row r="2703" spans="1:24" x14ac:dyDescent="0.3">
      <c r="U2703" s="39"/>
      <c r="V2703" s="39"/>
      <c r="W2703" s="40"/>
      <c r="X2703" s="40"/>
    </row>
    <row r="2704" spans="1:24" x14ac:dyDescent="0.3">
      <c r="U2704" s="39"/>
      <c r="V2704" s="39"/>
      <c r="W2704" s="40"/>
      <c r="X2704" s="40"/>
    </row>
    <row r="2705" spans="21:24" x14ac:dyDescent="0.3">
      <c r="U2705" s="39"/>
      <c r="V2705" s="39"/>
      <c r="W2705" s="9"/>
      <c r="X2705" s="9"/>
    </row>
    <row r="2706" spans="21:24" x14ac:dyDescent="0.3">
      <c r="U2706" s="39"/>
      <c r="V2706" s="39"/>
      <c r="W2706" s="40"/>
      <c r="X2706" s="40"/>
    </row>
    <row r="2707" spans="21:24" x14ac:dyDescent="0.3">
      <c r="U2707" s="39"/>
      <c r="V2707" s="39"/>
      <c r="W2707" s="40"/>
      <c r="X2707" s="40"/>
    </row>
    <row r="2708" spans="21:24" x14ac:dyDescent="0.3">
      <c r="U2708" s="39"/>
      <c r="V2708" s="39"/>
      <c r="W2708" s="40"/>
      <c r="X2708" s="40"/>
    </row>
    <row r="2709" spans="21:24" x14ac:dyDescent="0.3">
      <c r="U2709" s="39"/>
      <c r="V2709" s="39"/>
      <c r="W2709" s="40"/>
      <c r="X2709" s="40"/>
    </row>
    <row r="2710" spans="21:24" x14ac:dyDescent="0.3">
      <c r="U2710" s="39"/>
      <c r="V2710" s="39"/>
      <c r="W2710" s="40"/>
      <c r="X2710" s="40"/>
    </row>
    <row r="2711" spans="21:24" x14ac:dyDescent="0.3">
      <c r="U2711" s="39"/>
      <c r="V2711" s="39"/>
      <c r="W2711" s="40"/>
      <c r="X2711" s="40"/>
    </row>
    <row r="2712" spans="21:24" x14ac:dyDescent="0.3">
      <c r="U2712" s="39"/>
      <c r="V2712" s="39"/>
      <c r="W2712" s="40"/>
      <c r="X2712" s="40"/>
    </row>
    <row r="2713" spans="21:24" x14ac:dyDescent="0.3">
      <c r="U2713" s="39"/>
      <c r="V2713" s="39"/>
      <c r="W2713" s="9"/>
      <c r="X2713" s="9"/>
    </row>
    <row r="2714" spans="21:24" x14ac:dyDescent="0.3">
      <c r="U2714" s="39"/>
      <c r="V2714" s="39"/>
      <c r="W2714" s="40"/>
      <c r="X2714" s="40"/>
    </row>
    <row r="2715" spans="21:24" x14ac:dyDescent="0.3">
      <c r="U2715" s="39"/>
      <c r="V2715" s="39"/>
      <c r="W2715" s="40"/>
      <c r="X2715" s="40"/>
    </row>
    <row r="2716" spans="21:24" x14ac:dyDescent="0.3">
      <c r="U2716" s="39"/>
      <c r="V2716" s="39"/>
      <c r="W2716" s="40"/>
      <c r="X2716" s="40"/>
    </row>
    <row r="2717" spans="21:24" x14ac:dyDescent="0.3">
      <c r="U2717" s="39"/>
      <c r="V2717" s="39"/>
      <c r="W2717" s="40"/>
      <c r="X2717" s="40"/>
    </row>
    <row r="2718" spans="21:24" x14ac:dyDescent="0.3">
      <c r="U2718" s="39"/>
      <c r="V2718" s="39"/>
      <c r="W2718" s="40"/>
      <c r="X2718" s="40"/>
    </row>
    <row r="2719" spans="21:24" x14ac:dyDescent="0.3">
      <c r="U2719" s="39"/>
      <c r="V2719" s="39"/>
      <c r="W2719" s="40"/>
      <c r="X2719" s="40"/>
    </row>
    <row r="2720" spans="21:24" x14ac:dyDescent="0.3">
      <c r="U2720" s="39"/>
      <c r="V2720" s="39"/>
      <c r="W2720" s="40"/>
      <c r="X2720" s="40"/>
    </row>
    <row r="2721" spans="21:24" x14ac:dyDescent="0.3">
      <c r="U2721" s="39"/>
      <c r="V2721" s="39"/>
      <c r="W2721" s="9"/>
      <c r="X2721" s="9"/>
    </row>
    <row r="2722" spans="21:24" x14ac:dyDescent="0.3">
      <c r="U2722" s="39"/>
      <c r="V2722" s="39"/>
      <c r="W2722" s="40"/>
      <c r="X2722" s="40"/>
    </row>
    <row r="2723" spans="21:24" x14ac:dyDescent="0.3">
      <c r="U2723" s="39"/>
      <c r="V2723" s="39"/>
      <c r="W2723" s="40"/>
      <c r="X2723" s="40"/>
    </row>
    <row r="2724" spans="21:24" x14ac:dyDescent="0.3">
      <c r="U2724" s="39"/>
      <c r="V2724" s="39"/>
      <c r="W2724" s="40"/>
      <c r="X2724" s="40"/>
    </row>
    <row r="2725" spans="21:24" x14ac:dyDescent="0.3">
      <c r="U2725" s="39"/>
      <c r="V2725" s="39"/>
      <c r="W2725" s="40"/>
      <c r="X2725" s="40"/>
    </row>
    <row r="2726" spans="21:24" x14ac:dyDescent="0.3">
      <c r="U2726" s="39"/>
      <c r="V2726" s="39"/>
      <c r="W2726" s="40"/>
      <c r="X2726" s="40"/>
    </row>
    <row r="2727" spans="21:24" x14ac:dyDescent="0.3">
      <c r="U2727" s="39"/>
      <c r="V2727" s="39"/>
      <c r="W2727" s="40"/>
      <c r="X2727" s="40"/>
    </row>
    <row r="2728" spans="21:24" x14ac:dyDescent="0.3">
      <c r="U2728" s="39"/>
      <c r="V2728" s="39"/>
      <c r="W2728" s="40"/>
      <c r="X2728" s="40"/>
    </row>
    <row r="2729" spans="21:24" x14ac:dyDescent="0.3">
      <c r="U2729" s="39"/>
      <c r="V2729" s="39"/>
      <c r="W2729" s="9"/>
      <c r="X2729" s="9"/>
    </row>
    <row r="2730" spans="21:24" x14ac:dyDescent="0.3">
      <c r="U2730" s="39"/>
      <c r="V2730" s="39"/>
      <c r="W2730" s="40"/>
      <c r="X2730" s="40"/>
    </row>
    <row r="2731" spans="21:24" x14ac:dyDescent="0.3">
      <c r="U2731" s="39"/>
      <c r="V2731" s="39"/>
      <c r="W2731" s="40"/>
      <c r="X2731" s="40"/>
    </row>
    <row r="2732" spans="21:24" x14ac:dyDescent="0.3">
      <c r="U2732" s="39"/>
      <c r="V2732" s="39"/>
      <c r="W2732" s="40"/>
      <c r="X2732" s="40"/>
    </row>
    <row r="2733" spans="21:24" x14ac:dyDescent="0.3">
      <c r="U2733" s="39"/>
      <c r="V2733" s="39"/>
      <c r="W2733" s="40"/>
      <c r="X2733" s="40"/>
    </row>
    <row r="2734" spans="21:24" x14ac:dyDescent="0.3">
      <c r="U2734" s="39"/>
      <c r="V2734" s="39"/>
      <c r="W2734" s="40"/>
      <c r="X2734" s="40"/>
    </row>
    <row r="2735" spans="21:24" x14ac:dyDescent="0.3">
      <c r="U2735" s="39"/>
      <c r="V2735" s="39"/>
      <c r="W2735" s="40"/>
      <c r="X2735" s="40"/>
    </row>
    <row r="2736" spans="21:24" x14ac:dyDescent="0.3">
      <c r="U2736" s="39"/>
      <c r="V2736" s="39"/>
      <c r="W2736" s="40"/>
      <c r="X2736" s="40"/>
    </row>
    <row r="2737" spans="21:26" x14ac:dyDescent="0.3">
      <c r="U2737" s="39"/>
      <c r="V2737" s="39"/>
      <c r="W2737" s="9"/>
      <c r="X2737" s="9"/>
    </row>
    <row r="2738" spans="21:26" x14ac:dyDescent="0.3">
      <c r="U2738" s="39"/>
      <c r="V2738" s="39"/>
      <c r="W2738" s="40"/>
      <c r="X2738" s="40"/>
    </row>
    <row r="2739" spans="21:26" x14ac:dyDescent="0.3">
      <c r="U2739" s="39"/>
      <c r="V2739" s="39"/>
      <c r="W2739" s="40"/>
      <c r="X2739" s="40"/>
    </row>
    <row r="2740" spans="21:26" x14ac:dyDescent="0.3">
      <c r="U2740" s="39"/>
      <c r="V2740" s="39"/>
      <c r="W2740" s="40"/>
      <c r="X2740" s="40"/>
    </row>
    <row r="2741" spans="21:26" x14ac:dyDescent="0.3">
      <c r="U2741" s="39"/>
      <c r="V2741" s="39"/>
      <c r="W2741" s="40"/>
      <c r="X2741" s="40"/>
    </row>
    <row r="2742" spans="21:26" x14ac:dyDescent="0.3">
      <c r="U2742" s="39"/>
      <c r="V2742" s="39"/>
      <c r="W2742" s="40"/>
      <c r="X2742" s="40"/>
    </row>
    <row r="2743" spans="21:26" x14ac:dyDescent="0.3">
      <c r="U2743" s="39"/>
      <c r="V2743" s="39"/>
      <c r="W2743" s="40"/>
      <c r="X2743" s="40"/>
    </row>
    <row r="2744" spans="21:26" x14ac:dyDescent="0.3">
      <c r="U2744" s="39"/>
      <c r="V2744" s="39"/>
      <c r="W2744" s="40"/>
      <c r="X2744" s="40"/>
    </row>
    <row r="2745" spans="21:26" x14ac:dyDescent="0.3">
      <c r="U2745" s="39"/>
      <c r="V2745" s="39"/>
      <c r="W2745" s="9"/>
      <c r="X2745" s="9"/>
    </row>
    <row r="2746" spans="21:26" x14ac:dyDescent="0.3">
      <c r="U2746" s="39"/>
      <c r="V2746" s="39"/>
      <c r="W2746" s="40"/>
      <c r="X2746" s="40"/>
      <c r="Y2746" s="40"/>
      <c r="Z2746" s="40"/>
    </row>
    <row r="2747" spans="21:26" x14ac:dyDescent="0.3">
      <c r="U2747" s="39"/>
      <c r="V2747" s="39"/>
      <c r="W2747" s="40"/>
      <c r="X2747" s="40"/>
    </row>
    <row r="2748" spans="21:26" x14ac:dyDescent="0.3">
      <c r="U2748" s="39"/>
      <c r="V2748" s="39"/>
      <c r="W2748" s="40"/>
      <c r="X2748" s="40"/>
    </row>
    <row r="2749" spans="21:26" x14ac:dyDescent="0.3">
      <c r="U2749" s="39"/>
      <c r="V2749" s="39"/>
      <c r="W2749" s="40"/>
      <c r="X2749" s="40"/>
    </row>
    <row r="2750" spans="21:26" x14ac:dyDescent="0.3">
      <c r="U2750" s="39"/>
      <c r="V2750" s="39"/>
      <c r="W2750" s="40"/>
      <c r="X2750" s="40"/>
    </row>
    <row r="2751" spans="21:26" x14ac:dyDescent="0.3">
      <c r="U2751" s="39"/>
      <c r="V2751" s="39"/>
      <c r="W2751" s="40"/>
      <c r="X2751" s="40"/>
    </row>
    <row r="2752" spans="21:26" x14ac:dyDescent="0.3">
      <c r="U2752" s="39"/>
      <c r="V2752" s="39"/>
      <c r="W2752" s="40"/>
      <c r="X2752" s="40"/>
    </row>
    <row r="2753" spans="21:24" x14ac:dyDescent="0.3">
      <c r="U2753" s="39"/>
      <c r="V2753" s="39"/>
      <c r="W2753" s="9"/>
      <c r="X2753" s="9"/>
    </row>
    <row r="2754" spans="21:24" x14ac:dyDescent="0.3">
      <c r="U2754" s="39"/>
      <c r="V2754" s="39"/>
      <c r="W2754" s="40"/>
      <c r="X2754" s="40"/>
    </row>
    <row r="2755" spans="21:24" x14ac:dyDescent="0.3">
      <c r="U2755" s="39"/>
      <c r="V2755" s="39"/>
      <c r="W2755" s="40"/>
      <c r="X2755" s="40"/>
    </row>
    <row r="2756" spans="21:24" x14ac:dyDescent="0.3">
      <c r="U2756" s="39"/>
      <c r="V2756" s="39"/>
      <c r="W2756" s="40"/>
      <c r="X2756" s="40"/>
    </row>
    <row r="2757" spans="21:24" x14ac:dyDescent="0.3">
      <c r="U2757" s="39"/>
      <c r="V2757" s="39"/>
      <c r="W2757" s="40"/>
      <c r="X2757" s="40"/>
    </row>
    <row r="2758" spans="21:24" x14ac:dyDescent="0.3">
      <c r="U2758" s="39"/>
      <c r="V2758" s="39"/>
      <c r="W2758" s="40"/>
      <c r="X2758" s="40"/>
    </row>
    <row r="2759" spans="21:24" x14ac:dyDescent="0.3">
      <c r="U2759" s="39"/>
      <c r="V2759" s="39"/>
      <c r="W2759" s="40"/>
      <c r="X2759" s="40"/>
    </row>
    <row r="2760" spans="21:24" x14ac:dyDescent="0.3">
      <c r="U2760" s="39"/>
      <c r="V2760" s="39"/>
      <c r="W2760" s="40"/>
      <c r="X2760" s="40"/>
    </row>
    <row r="2761" spans="21:24" x14ac:dyDescent="0.3">
      <c r="U2761" s="39"/>
      <c r="V2761" s="39"/>
      <c r="W2761" s="9"/>
      <c r="X2761" s="9"/>
    </row>
    <row r="2762" spans="21:24" x14ac:dyDescent="0.3">
      <c r="U2762" s="39"/>
      <c r="V2762" s="39"/>
      <c r="W2762" s="40"/>
      <c r="X2762" s="40"/>
    </row>
    <row r="2763" spans="21:24" x14ac:dyDescent="0.3">
      <c r="U2763" s="39"/>
      <c r="V2763" s="39"/>
      <c r="W2763" s="40"/>
      <c r="X2763" s="40"/>
    </row>
    <row r="2764" spans="21:24" x14ac:dyDescent="0.3">
      <c r="U2764" s="39"/>
      <c r="V2764" s="39"/>
      <c r="W2764" s="40"/>
      <c r="X2764" s="40"/>
    </row>
    <row r="2765" spans="21:24" x14ac:dyDescent="0.3">
      <c r="U2765" s="39"/>
      <c r="V2765" s="39"/>
      <c r="W2765" s="40"/>
      <c r="X2765" s="40"/>
    </row>
    <row r="2766" spans="21:24" x14ac:dyDescent="0.3">
      <c r="U2766" s="39"/>
      <c r="V2766" s="39"/>
      <c r="W2766" s="40"/>
      <c r="X2766" s="40"/>
    </row>
    <row r="2767" spans="21:24" x14ac:dyDescent="0.3">
      <c r="U2767" s="39"/>
      <c r="V2767" s="39"/>
      <c r="W2767" s="40"/>
      <c r="X2767" s="40"/>
    </row>
    <row r="2768" spans="21:24" x14ac:dyDescent="0.3">
      <c r="U2768" s="39"/>
      <c r="V2768" s="39"/>
      <c r="W2768" s="40"/>
      <c r="X2768" s="40"/>
    </row>
    <row r="2769" spans="21:24" x14ac:dyDescent="0.3">
      <c r="U2769" s="39"/>
      <c r="V2769" s="39"/>
      <c r="W2769" s="9"/>
      <c r="X2769" s="9"/>
    </row>
    <row r="2770" spans="21:24" x14ac:dyDescent="0.3">
      <c r="U2770" s="39"/>
      <c r="V2770" s="39"/>
      <c r="W2770" s="40"/>
      <c r="X2770" s="40"/>
    </row>
    <row r="2771" spans="21:24" x14ac:dyDescent="0.3">
      <c r="U2771" s="39"/>
      <c r="V2771" s="39"/>
      <c r="W2771" s="40"/>
      <c r="X2771" s="40"/>
    </row>
    <row r="2772" spans="21:24" x14ac:dyDescent="0.3">
      <c r="U2772" s="39"/>
      <c r="V2772" s="39"/>
      <c r="W2772" s="40"/>
      <c r="X2772" s="40"/>
    </row>
    <row r="2773" spans="21:24" x14ac:dyDescent="0.3">
      <c r="U2773" s="39"/>
      <c r="V2773" s="39"/>
      <c r="W2773" s="40"/>
      <c r="X2773" s="40"/>
    </row>
    <row r="2774" spans="21:24" x14ac:dyDescent="0.3">
      <c r="U2774" s="39"/>
      <c r="V2774" s="39"/>
      <c r="W2774" s="40"/>
      <c r="X2774" s="40"/>
    </row>
    <row r="2775" spans="21:24" x14ac:dyDescent="0.3">
      <c r="U2775" s="39"/>
      <c r="V2775" s="39"/>
      <c r="W2775" s="40"/>
      <c r="X2775" s="40"/>
    </row>
    <row r="2776" spans="21:24" x14ac:dyDescent="0.3">
      <c r="U2776" s="39"/>
      <c r="V2776" s="39"/>
      <c r="W2776" s="40"/>
      <c r="X2776" s="40"/>
    </row>
    <row r="2777" spans="21:24" x14ac:dyDescent="0.3">
      <c r="U2777" s="39"/>
      <c r="V2777" s="39"/>
      <c r="W2777" s="9"/>
      <c r="X2777" s="9"/>
    </row>
    <row r="2778" spans="21:24" x14ac:dyDescent="0.3">
      <c r="U2778" s="39"/>
      <c r="V2778" s="39"/>
      <c r="W2778" s="40"/>
      <c r="X2778" s="40"/>
    </row>
    <row r="2779" spans="21:24" x14ac:dyDescent="0.3">
      <c r="U2779" s="39"/>
      <c r="V2779" s="39"/>
      <c r="W2779" s="40"/>
      <c r="X2779" s="40"/>
    </row>
    <row r="2780" spans="21:24" x14ac:dyDescent="0.3">
      <c r="U2780" s="39"/>
      <c r="V2780" s="39"/>
      <c r="W2780" s="40"/>
      <c r="X2780" s="40"/>
    </row>
    <row r="2781" spans="21:24" x14ac:dyDescent="0.3">
      <c r="U2781" s="39"/>
      <c r="V2781" s="39"/>
      <c r="W2781" s="40"/>
      <c r="X2781" s="40"/>
    </row>
    <row r="2782" spans="21:24" x14ac:dyDescent="0.3">
      <c r="U2782" s="39"/>
      <c r="V2782" s="39"/>
      <c r="W2782" s="40"/>
      <c r="X2782" s="40"/>
    </row>
    <row r="2783" spans="21:24" x14ac:dyDescent="0.3">
      <c r="U2783" s="39"/>
      <c r="V2783" s="39"/>
      <c r="W2783" s="40"/>
      <c r="X2783" s="40"/>
    </row>
    <row r="2784" spans="21:24" x14ac:dyDescent="0.3">
      <c r="U2784" s="39"/>
      <c r="V2784" s="39"/>
      <c r="W2784" s="40"/>
      <c r="X2784" s="40"/>
    </row>
    <row r="2785" spans="21:24" x14ac:dyDescent="0.3">
      <c r="U2785" s="39"/>
      <c r="V2785" s="39"/>
      <c r="W2785" s="9"/>
      <c r="X2785" s="9"/>
    </row>
    <row r="2786" spans="21:24" x14ac:dyDescent="0.3">
      <c r="U2786" s="39"/>
      <c r="V2786" s="39"/>
      <c r="W2786" s="40"/>
      <c r="X2786" s="40"/>
    </row>
    <row r="2787" spans="21:24" x14ac:dyDescent="0.3">
      <c r="U2787" s="39"/>
      <c r="V2787" s="39"/>
      <c r="W2787" s="40"/>
      <c r="X2787" s="40"/>
    </row>
    <row r="2788" spans="21:24" x14ac:dyDescent="0.3">
      <c r="U2788" s="39"/>
      <c r="V2788" s="39"/>
      <c r="W2788" s="40"/>
      <c r="X2788" s="40"/>
    </row>
    <row r="2789" spans="21:24" x14ac:dyDescent="0.3">
      <c r="U2789" s="39"/>
      <c r="V2789" s="39"/>
      <c r="W2789" s="40"/>
      <c r="X2789" s="40"/>
    </row>
    <row r="2790" spans="21:24" x14ac:dyDescent="0.3">
      <c r="U2790" s="39"/>
      <c r="V2790" s="39"/>
      <c r="W2790" s="40"/>
      <c r="X2790" s="40"/>
    </row>
    <row r="2791" spans="21:24" x14ac:dyDescent="0.3">
      <c r="U2791" s="39"/>
      <c r="V2791" s="39"/>
      <c r="W2791" s="40"/>
      <c r="X2791" s="40"/>
    </row>
    <row r="2792" spans="21:24" x14ac:dyDescent="0.3">
      <c r="U2792" s="39"/>
      <c r="V2792" s="39"/>
      <c r="W2792" s="40"/>
      <c r="X2792" s="40"/>
    </row>
    <row r="2793" spans="21:24" x14ac:dyDescent="0.3">
      <c r="U2793" s="39"/>
      <c r="V2793" s="39"/>
      <c r="W2793" s="9"/>
      <c r="X2793" s="9"/>
    </row>
    <row r="2794" spans="21:24" x14ac:dyDescent="0.3">
      <c r="U2794" s="39"/>
      <c r="V2794" s="39"/>
      <c r="W2794" s="40"/>
      <c r="X2794" s="40"/>
    </row>
    <row r="2795" spans="21:24" x14ac:dyDescent="0.3">
      <c r="U2795" s="39"/>
      <c r="V2795" s="39"/>
      <c r="W2795" s="40"/>
      <c r="X2795" s="40"/>
    </row>
    <row r="2796" spans="21:24" x14ac:dyDescent="0.3">
      <c r="U2796" s="39"/>
      <c r="V2796" s="39"/>
      <c r="W2796" s="40"/>
      <c r="X2796" s="40"/>
    </row>
    <row r="2797" spans="21:24" x14ac:dyDescent="0.3">
      <c r="U2797" s="39"/>
      <c r="V2797" s="39"/>
      <c r="W2797" s="40"/>
      <c r="X2797" s="40"/>
    </row>
    <row r="2798" spans="21:24" x14ac:dyDescent="0.3">
      <c r="U2798" s="39"/>
      <c r="V2798" s="39"/>
      <c r="W2798" s="40"/>
      <c r="X2798" s="40"/>
    </row>
    <row r="2799" spans="21:24" x14ac:dyDescent="0.3">
      <c r="U2799" s="39"/>
      <c r="V2799" s="39"/>
      <c r="W2799" s="40"/>
      <c r="X2799" s="40"/>
    </row>
    <row r="2800" spans="21:24" x14ac:dyDescent="0.3">
      <c r="U2800" s="39"/>
      <c r="V2800" s="39"/>
      <c r="W2800" s="40"/>
      <c r="X2800" s="40"/>
    </row>
    <row r="2801" spans="21:24" x14ac:dyDescent="0.3">
      <c r="U2801" s="39"/>
      <c r="V2801" s="39"/>
      <c r="W2801" s="9"/>
      <c r="X2801" s="9"/>
    </row>
    <row r="2802" spans="21:24" x14ac:dyDescent="0.3">
      <c r="U2802" s="39"/>
      <c r="V2802" s="39"/>
      <c r="W2802" s="40"/>
      <c r="X2802" s="40"/>
    </row>
    <row r="2803" spans="21:24" x14ac:dyDescent="0.3">
      <c r="U2803" s="39"/>
      <c r="V2803" s="39"/>
      <c r="W2803" s="40"/>
      <c r="X2803" s="40"/>
    </row>
    <row r="2804" spans="21:24" x14ac:dyDescent="0.3">
      <c r="U2804" s="39"/>
      <c r="V2804" s="39"/>
      <c r="W2804" s="40"/>
      <c r="X2804" s="40"/>
    </row>
    <row r="2805" spans="21:24" x14ac:dyDescent="0.3">
      <c r="U2805" s="39"/>
      <c r="V2805" s="39"/>
      <c r="W2805" s="40"/>
      <c r="X2805" s="40"/>
    </row>
    <row r="2806" spans="21:24" x14ac:dyDescent="0.3">
      <c r="U2806" s="39"/>
      <c r="V2806" s="39"/>
      <c r="W2806" s="40"/>
      <c r="X2806" s="40"/>
    </row>
    <row r="2807" spans="21:24" x14ac:dyDescent="0.3">
      <c r="U2807" s="39"/>
      <c r="V2807" s="39"/>
      <c r="W2807" s="40"/>
      <c r="X2807" s="40"/>
    </row>
    <row r="2808" spans="21:24" x14ac:dyDescent="0.3">
      <c r="U2808" s="39"/>
      <c r="V2808" s="39"/>
      <c r="W2808" s="40"/>
      <c r="X2808" s="40"/>
    </row>
    <row r="2809" spans="21:24" x14ac:dyDescent="0.3">
      <c r="U2809" s="39"/>
      <c r="V2809" s="39"/>
      <c r="W2809" s="9"/>
      <c r="X2809" s="9"/>
    </row>
    <row r="2810" spans="21:24" x14ac:dyDescent="0.3">
      <c r="U2810" s="39"/>
      <c r="V2810" s="39"/>
      <c r="W2810" s="40"/>
      <c r="X2810" s="40"/>
    </row>
    <row r="2811" spans="21:24" x14ac:dyDescent="0.3">
      <c r="U2811" s="39"/>
      <c r="V2811" s="39"/>
      <c r="W2811" s="40"/>
      <c r="X2811" s="40"/>
    </row>
    <row r="2812" spans="21:24" x14ac:dyDescent="0.3">
      <c r="U2812" s="39"/>
      <c r="V2812" s="39"/>
      <c r="W2812" s="40"/>
      <c r="X2812" s="40"/>
    </row>
    <row r="2813" spans="21:24" x14ac:dyDescent="0.3">
      <c r="U2813" s="39"/>
      <c r="V2813" s="39"/>
      <c r="W2813" s="40"/>
      <c r="X2813" s="40"/>
    </row>
    <row r="2814" spans="21:24" x14ac:dyDescent="0.3">
      <c r="U2814" s="39"/>
      <c r="V2814" s="39"/>
      <c r="W2814" s="40"/>
      <c r="X2814" s="40"/>
    </row>
    <row r="2815" spans="21:24" x14ac:dyDescent="0.3">
      <c r="U2815" s="39"/>
      <c r="V2815" s="39"/>
      <c r="W2815" s="40"/>
      <c r="X2815" s="40"/>
    </row>
    <row r="2816" spans="21:24" x14ac:dyDescent="0.3">
      <c r="U2816" s="39"/>
      <c r="V2816" s="39"/>
      <c r="W2816" s="40"/>
      <c r="X2816" s="40"/>
    </row>
    <row r="2817" spans="21:24" x14ac:dyDescent="0.3">
      <c r="U2817" s="39"/>
      <c r="V2817" s="39"/>
      <c r="W2817" s="9"/>
      <c r="X2817" s="9"/>
    </row>
    <row r="2818" spans="21:24" x14ac:dyDescent="0.3">
      <c r="U2818" s="39"/>
      <c r="V2818" s="39"/>
      <c r="W2818" s="40"/>
      <c r="X2818" s="40"/>
    </row>
    <row r="2819" spans="21:24" x14ac:dyDescent="0.3">
      <c r="U2819" s="39"/>
      <c r="V2819" s="39"/>
      <c r="W2819" s="40"/>
      <c r="X2819" s="40"/>
    </row>
    <row r="2820" spans="21:24" x14ac:dyDescent="0.3">
      <c r="U2820" s="39"/>
      <c r="V2820" s="39"/>
      <c r="W2820" s="40"/>
      <c r="X2820" s="40"/>
    </row>
    <row r="2821" spans="21:24" x14ac:dyDescent="0.3">
      <c r="U2821" s="39"/>
      <c r="V2821" s="39"/>
      <c r="W2821" s="40"/>
      <c r="X2821" s="40"/>
    </row>
    <row r="2822" spans="21:24" x14ac:dyDescent="0.3">
      <c r="U2822" s="39"/>
      <c r="V2822" s="39"/>
      <c r="W2822" s="40"/>
      <c r="X2822" s="40"/>
    </row>
    <row r="2823" spans="21:24" x14ac:dyDescent="0.3">
      <c r="U2823" s="39"/>
      <c r="V2823" s="39"/>
      <c r="W2823" s="40"/>
      <c r="X2823" s="40"/>
    </row>
    <row r="2824" spans="21:24" x14ac:dyDescent="0.3">
      <c r="U2824" s="39"/>
      <c r="V2824" s="39"/>
      <c r="W2824" s="40"/>
      <c r="X2824" s="40"/>
    </row>
    <row r="2825" spans="21:24" x14ac:dyDescent="0.3">
      <c r="U2825" s="39"/>
      <c r="V2825" s="39"/>
      <c r="W2825" s="9"/>
      <c r="X2825" s="9"/>
    </row>
    <row r="2826" spans="21:24" x14ac:dyDescent="0.3">
      <c r="U2826" s="39"/>
      <c r="V2826" s="39"/>
      <c r="W2826" s="40"/>
      <c r="X2826" s="40"/>
    </row>
    <row r="2827" spans="21:24" x14ac:dyDescent="0.3">
      <c r="U2827" s="39"/>
      <c r="V2827" s="39"/>
      <c r="W2827" s="40"/>
      <c r="X2827" s="40"/>
    </row>
    <row r="2828" spans="21:24" x14ac:dyDescent="0.3">
      <c r="U2828" s="39"/>
      <c r="V2828" s="39"/>
      <c r="W2828" s="40"/>
      <c r="X2828" s="40"/>
    </row>
    <row r="2829" spans="21:24" x14ac:dyDescent="0.3">
      <c r="U2829" s="39"/>
      <c r="V2829" s="39"/>
      <c r="W2829" s="40"/>
      <c r="X2829" s="40"/>
    </row>
    <row r="2830" spans="21:24" x14ac:dyDescent="0.3">
      <c r="U2830" s="39"/>
      <c r="V2830" s="39"/>
      <c r="W2830" s="40"/>
      <c r="X2830" s="40"/>
    </row>
    <row r="2831" spans="21:24" x14ac:dyDescent="0.3">
      <c r="U2831" s="39"/>
      <c r="V2831" s="39"/>
      <c r="W2831" s="40"/>
      <c r="X2831" s="40"/>
    </row>
    <row r="2832" spans="21:24" x14ac:dyDescent="0.3">
      <c r="U2832" s="39"/>
      <c r="V2832" s="39"/>
      <c r="W2832" s="40"/>
      <c r="X2832" s="40"/>
    </row>
    <row r="2833" spans="21:26" x14ac:dyDescent="0.3">
      <c r="U2833" s="39"/>
      <c r="V2833" s="39"/>
      <c r="W2833" s="9"/>
      <c r="X2833" s="9"/>
    </row>
    <row r="2834" spans="21:26" x14ac:dyDescent="0.3">
      <c r="U2834" s="39"/>
      <c r="V2834" s="39"/>
      <c r="W2834" s="40"/>
      <c r="X2834" s="40"/>
    </row>
    <row r="2835" spans="21:26" x14ac:dyDescent="0.3">
      <c r="U2835" s="39"/>
      <c r="V2835" s="39"/>
      <c r="W2835" s="40"/>
      <c r="X2835" s="40"/>
    </row>
    <row r="2836" spans="21:26" x14ac:dyDescent="0.3">
      <c r="U2836" s="39"/>
      <c r="V2836" s="39"/>
      <c r="W2836" s="40"/>
      <c r="X2836" s="40"/>
    </row>
    <row r="2837" spans="21:26" x14ac:dyDescent="0.3">
      <c r="U2837" s="39"/>
      <c r="V2837" s="39"/>
      <c r="W2837" s="40"/>
      <c r="X2837" s="40"/>
    </row>
    <row r="2838" spans="21:26" x14ac:dyDescent="0.3">
      <c r="U2838" s="39"/>
      <c r="V2838" s="39"/>
      <c r="W2838" s="40"/>
      <c r="X2838" s="40"/>
    </row>
    <row r="2839" spans="21:26" x14ac:dyDescent="0.3">
      <c r="U2839" s="39"/>
      <c r="V2839" s="39"/>
      <c r="W2839" s="40"/>
      <c r="X2839" s="40"/>
    </row>
    <row r="2840" spans="21:26" x14ac:dyDescent="0.3">
      <c r="U2840" s="39"/>
      <c r="V2840" s="39"/>
      <c r="W2840" s="40"/>
      <c r="X2840" s="40"/>
    </row>
    <row r="2841" spans="21:26" x14ac:dyDescent="0.3">
      <c r="U2841" s="39"/>
      <c r="V2841" s="39"/>
      <c r="W2841" s="9"/>
      <c r="X2841" s="9"/>
    </row>
    <row r="2842" spans="21:26" x14ac:dyDescent="0.3">
      <c r="U2842" s="39"/>
      <c r="V2842" s="39"/>
      <c r="W2842" s="40"/>
      <c r="X2842" s="40"/>
      <c r="Y2842" s="40"/>
      <c r="Z2842" s="40"/>
    </row>
    <row r="2843" spans="21:26" x14ac:dyDescent="0.3">
      <c r="U2843" s="39"/>
      <c r="V2843" s="39"/>
      <c r="W2843" s="40"/>
      <c r="X2843" s="40"/>
    </row>
    <row r="2844" spans="21:26" x14ac:dyDescent="0.3">
      <c r="U2844" s="39"/>
      <c r="V2844" s="39"/>
      <c r="W2844" s="40"/>
      <c r="X2844" s="40"/>
    </row>
    <row r="2845" spans="21:26" x14ac:dyDescent="0.3">
      <c r="U2845" s="39"/>
      <c r="V2845" s="39"/>
      <c r="W2845" s="40"/>
      <c r="X2845" s="40"/>
    </row>
    <row r="2846" spans="21:26" x14ac:dyDescent="0.3">
      <c r="U2846" s="39"/>
      <c r="V2846" s="39"/>
      <c r="W2846" s="40"/>
      <c r="X2846" s="40"/>
    </row>
    <row r="2847" spans="21:26" x14ac:dyDescent="0.3">
      <c r="U2847" s="39"/>
      <c r="V2847" s="39"/>
      <c r="W2847" s="40"/>
      <c r="X2847" s="40"/>
    </row>
    <row r="2848" spans="21:26" x14ac:dyDescent="0.3">
      <c r="U2848" s="39"/>
      <c r="V2848" s="39"/>
      <c r="W2848" s="40"/>
      <c r="X2848" s="40"/>
    </row>
    <row r="2849" spans="21:24" x14ac:dyDescent="0.3">
      <c r="U2849" s="39"/>
      <c r="V2849" s="39"/>
      <c r="W2849" s="9"/>
      <c r="X2849" s="9"/>
    </row>
    <row r="2850" spans="21:24" x14ac:dyDescent="0.3">
      <c r="U2850" s="39"/>
      <c r="V2850" s="39"/>
      <c r="W2850" s="40"/>
      <c r="X2850" s="40"/>
    </row>
    <row r="2851" spans="21:24" x14ac:dyDescent="0.3">
      <c r="U2851" s="39"/>
      <c r="V2851" s="39"/>
      <c r="W2851" s="40"/>
      <c r="X2851" s="40"/>
    </row>
    <row r="2852" spans="21:24" x14ac:dyDescent="0.3">
      <c r="U2852" s="39"/>
      <c r="V2852" s="39"/>
      <c r="W2852" s="40"/>
      <c r="X2852" s="40"/>
    </row>
    <row r="2853" spans="21:24" x14ac:dyDescent="0.3">
      <c r="U2853" s="39"/>
      <c r="V2853" s="39"/>
      <c r="W2853" s="40"/>
      <c r="X2853" s="40"/>
    </row>
    <row r="2854" spans="21:24" x14ac:dyDescent="0.3">
      <c r="U2854" s="39"/>
      <c r="V2854" s="39"/>
      <c r="W2854" s="40"/>
      <c r="X2854" s="40"/>
    </row>
    <row r="2855" spans="21:24" x14ac:dyDescent="0.3">
      <c r="U2855" s="39"/>
      <c r="V2855" s="39"/>
      <c r="W2855" s="40"/>
      <c r="X2855" s="40"/>
    </row>
    <row r="2856" spans="21:24" x14ac:dyDescent="0.3">
      <c r="U2856" s="39"/>
      <c r="V2856" s="39"/>
      <c r="W2856" s="40"/>
      <c r="X2856" s="40"/>
    </row>
    <row r="2857" spans="21:24" x14ac:dyDescent="0.3">
      <c r="U2857" s="39"/>
      <c r="V2857" s="39"/>
      <c r="W2857" s="9"/>
      <c r="X2857" s="9"/>
    </row>
    <row r="2858" spans="21:24" x14ac:dyDescent="0.3">
      <c r="U2858" s="39"/>
      <c r="V2858" s="39"/>
      <c r="W2858" s="40"/>
      <c r="X2858" s="40"/>
    </row>
    <row r="2859" spans="21:24" x14ac:dyDescent="0.3">
      <c r="U2859" s="39"/>
      <c r="V2859" s="39"/>
      <c r="W2859" s="40"/>
      <c r="X2859" s="40"/>
    </row>
    <row r="2860" spans="21:24" x14ac:dyDescent="0.3">
      <c r="U2860" s="39"/>
      <c r="V2860" s="39"/>
      <c r="W2860" s="40"/>
      <c r="X2860" s="40"/>
    </row>
    <row r="2861" spans="21:24" x14ac:dyDescent="0.3">
      <c r="U2861" s="39"/>
      <c r="V2861" s="39"/>
      <c r="W2861" s="40"/>
      <c r="X2861" s="40"/>
    </row>
    <row r="2862" spans="21:24" x14ac:dyDescent="0.3">
      <c r="U2862" s="39"/>
      <c r="V2862" s="39"/>
      <c r="W2862" s="40"/>
      <c r="X2862" s="40"/>
    </row>
    <row r="2863" spans="21:24" x14ac:dyDescent="0.3">
      <c r="U2863" s="39"/>
      <c r="V2863" s="39"/>
      <c r="W2863" s="40"/>
      <c r="X2863" s="40"/>
    </row>
    <row r="2864" spans="21:24" x14ac:dyDescent="0.3">
      <c r="U2864" s="39"/>
      <c r="V2864" s="39"/>
      <c r="W2864" s="40"/>
      <c r="X2864" s="40"/>
    </row>
    <row r="2865" spans="21:24" x14ac:dyDescent="0.3">
      <c r="U2865" s="39"/>
      <c r="V2865" s="39"/>
      <c r="W2865" s="9"/>
      <c r="X2865" s="9"/>
    </row>
    <row r="2866" spans="21:24" x14ac:dyDescent="0.3">
      <c r="U2866" s="39"/>
      <c r="V2866" s="39"/>
      <c r="W2866" s="40"/>
      <c r="X2866" s="40"/>
    </row>
    <row r="2867" spans="21:24" x14ac:dyDescent="0.3">
      <c r="U2867" s="39"/>
      <c r="V2867" s="39"/>
      <c r="W2867" s="40"/>
      <c r="X2867" s="40"/>
    </row>
    <row r="2868" spans="21:24" x14ac:dyDescent="0.3">
      <c r="U2868" s="39"/>
      <c r="V2868" s="39"/>
      <c r="W2868" s="40"/>
      <c r="X2868" s="40"/>
    </row>
    <row r="2869" spans="21:24" x14ac:dyDescent="0.3">
      <c r="U2869" s="39"/>
      <c r="V2869" s="39"/>
      <c r="W2869" s="40"/>
      <c r="X2869" s="40"/>
    </row>
    <row r="2870" spans="21:24" x14ac:dyDescent="0.3">
      <c r="U2870" s="39"/>
      <c r="V2870" s="39"/>
      <c r="W2870" s="40"/>
      <c r="X2870" s="40"/>
    </row>
    <row r="2871" spans="21:24" x14ac:dyDescent="0.3">
      <c r="U2871" s="39"/>
      <c r="V2871" s="39"/>
      <c r="W2871" s="40"/>
      <c r="X2871" s="40"/>
    </row>
    <row r="2872" spans="21:24" x14ac:dyDescent="0.3">
      <c r="U2872" s="39"/>
      <c r="V2872" s="39"/>
      <c r="W2872" s="40"/>
      <c r="X2872" s="40"/>
    </row>
    <row r="2873" spans="21:24" x14ac:dyDescent="0.3">
      <c r="U2873" s="39"/>
      <c r="V2873" s="39"/>
      <c r="W2873" s="9"/>
      <c r="X2873" s="9"/>
    </row>
    <row r="2874" spans="21:24" x14ac:dyDescent="0.3">
      <c r="U2874" s="39"/>
      <c r="V2874" s="39"/>
      <c r="W2874" s="40"/>
      <c r="X2874" s="40"/>
    </row>
    <row r="2875" spans="21:24" x14ac:dyDescent="0.3">
      <c r="U2875" s="39"/>
      <c r="V2875" s="39"/>
      <c r="W2875" s="40"/>
      <c r="X2875" s="40"/>
    </row>
    <row r="2876" spans="21:24" x14ac:dyDescent="0.3">
      <c r="U2876" s="39"/>
      <c r="V2876" s="39"/>
      <c r="W2876" s="40"/>
      <c r="X2876" s="40"/>
    </row>
    <row r="2877" spans="21:24" x14ac:dyDescent="0.3">
      <c r="U2877" s="39"/>
      <c r="V2877" s="39"/>
      <c r="W2877" s="40"/>
      <c r="X2877" s="40"/>
    </row>
    <row r="2878" spans="21:24" x14ac:dyDescent="0.3">
      <c r="U2878" s="39"/>
      <c r="V2878" s="39"/>
      <c r="W2878" s="40"/>
      <c r="X2878" s="40"/>
    </row>
    <row r="2879" spans="21:24" x14ac:dyDescent="0.3">
      <c r="U2879" s="39"/>
      <c r="V2879" s="39"/>
      <c r="W2879" s="40"/>
      <c r="X2879" s="40"/>
    </row>
    <row r="2880" spans="21:24" x14ac:dyDescent="0.3">
      <c r="U2880" s="39"/>
      <c r="V2880" s="39"/>
      <c r="W2880" s="40"/>
      <c r="X2880" s="40"/>
    </row>
    <row r="2881" spans="21:24" x14ac:dyDescent="0.3">
      <c r="U2881" s="39"/>
      <c r="V2881" s="39"/>
      <c r="W2881" s="9"/>
      <c r="X2881" s="9"/>
    </row>
    <row r="2882" spans="21:24" x14ac:dyDescent="0.3">
      <c r="U2882" s="39"/>
      <c r="V2882" s="39"/>
      <c r="W2882" s="40"/>
      <c r="X2882" s="40"/>
    </row>
    <row r="2883" spans="21:24" x14ac:dyDescent="0.3">
      <c r="U2883" s="39"/>
      <c r="V2883" s="39"/>
      <c r="W2883" s="40"/>
      <c r="X2883" s="40"/>
    </row>
    <row r="2884" spans="21:24" x14ac:dyDescent="0.3">
      <c r="U2884" s="39"/>
      <c r="V2884" s="39"/>
      <c r="W2884" s="40"/>
      <c r="X2884" s="40"/>
    </row>
    <row r="2885" spans="21:24" x14ac:dyDescent="0.3">
      <c r="U2885" s="39"/>
      <c r="V2885" s="39"/>
      <c r="W2885" s="40"/>
      <c r="X2885" s="40"/>
    </row>
    <row r="2886" spans="21:24" x14ac:dyDescent="0.3">
      <c r="U2886" s="39"/>
      <c r="V2886" s="39"/>
      <c r="W2886" s="40"/>
      <c r="X2886" s="40"/>
    </row>
    <row r="2887" spans="21:24" x14ac:dyDescent="0.3">
      <c r="U2887" s="39"/>
      <c r="V2887" s="39"/>
      <c r="W2887" s="40"/>
      <c r="X2887" s="40"/>
    </row>
    <row r="2888" spans="21:24" x14ac:dyDescent="0.3">
      <c r="U2888" s="39"/>
      <c r="V2888" s="39"/>
      <c r="W2888" s="40"/>
      <c r="X2888" s="40"/>
    </row>
    <row r="2889" spans="21:24" x14ac:dyDescent="0.3">
      <c r="U2889" s="39"/>
      <c r="V2889" s="39"/>
      <c r="W2889" s="9"/>
      <c r="X2889" s="9"/>
    </row>
    <row r="2890" spans="21:24" x14ac:dyDescent="0.3">
      <c r="U2890" s="39"/>
      <c r="V2890" s="39"/>
      <c r="W2890" s="40"/>
      <c r="X2890" s="40"/>
    </row>
    <row r="2891" spans="21:24" x14ac:dyDescent="0.3">
      <c r="U2891" s="39"/>
      <c r="V2891" s="39"/>
      <c r="W2891" s="40"/>
      <c r="X2891" s="40"/>
    </row>
    <row r="2892" spans="21:24" x14ac:dyDescent="0.3">
      <c r="U2892" s="39"/>
      <c r="V2892" s="39"/>
      <c r="W2892" s="40"/>
      <c r="X2892" s="40"/>
    </row>
    <row r="2893" spans="21:24" x14ac:dyDescent="0.3">
      <c r="U2893" s="39"/>
      <c r="V2893" s="39"/>
      <c r="W2893" s="40"/>
      <c r="X2893" s="40"/>
    </row>
    <row r="2894" spans="21:24" x14ac:dyDescent="0.3">
      <c r="U2894" s="39"/>
      <c r="V2894" s="39"/>
      <c r="W2894" s="40"/>
      <c r="X2894" s="40"/>
    </row>
    <row r="2895" spans="21:24" x14ac:dyDescent="0.3">
      <c r="U2895" s="39"/>
      <c r="V2895" s="39"/>
      <c r="W2895" s="40"/>
      <c r="X2895" s="40"/>
    </row>
    <row r="2896" spans="21:24" x14ac:dyDescent="0.3">
      <c r="U2896" s="39"/>
      <c r="V2896" s="39"/>
      <c r="W2896" s="40"/>
      <c r="X2896" s="40"/>
    </row>
    <row r="2897" spans="21:24" x14ac:dyDescent="0.3">
      <c r="U2897" s="39"/>
      <c r="V2897" s="39"/>
      <c r="W2897" s="9"/>
      <c r="X2897" s="9"/>
    </row>
    <row r="2898" spans="21:24" x14ac:dyDescent="0.3">
      <c r="U2898" s="39"/>
      <c r="V2898" s="39"/>
      <c r="W2898" s="40"/>
      <c r="X2898" s="40"/>
    </row>
    <row r="2899" spans="21:24" x14ac:dyDescent="0.3">
      <c r="U2899" s="39"/>
      <c r="V2899" s="39"/>
      <c r="W2899" s="40"/>
      <c r="X2899" s="40"/>
    </row>
    <row r="2900" spans="21:24" x14ac:dyDescent="0.3">
      <c r="U2900" s="39"/>
      <c r="V2900" s="39"/>
      <c r="W2900" s="40"/>
      <c r="X2900" s="40"/>
    </row>
    <row r="2901" spans="21:24" x14ac:dyDescent="0.3">
      <c r="U2901" s="39"/>
      <c r="V2901" s="39"/>
      <c r="W2901" s="40"/>
      <c r="X2901" s="40"/>
    </row>
    <row r="2902" spans="21:24" x14ac:dyDescent="0.3">
      <c r="U2902" s="39"/>
      <c r="V2902" s="39"/>
      <c r="W2902" s="40"/>
      <c r="X2902" s="40"/>
    </row>
    <row r="2903" spans="21:24" x14ac:dyDescent="0.3">
      <c r="U2903" s="39"/>
      <c r="V2903" s="39"/>
      <c r="W2903" s="40"/>
      <c r="X2903" s="40"/>
    </row>
    <row r="2904" spans="21:24" x14ac:dyDescent="0.3">
      <c r="U2904" s="39"/>
      <c r="V2904" s="39"/>
      <c r="W2904" s="40"/>
      <c r="X2904" s="40"/>
    </row>
    <row r="2905" spans="21:24" x14ac:dyDescent="0.3">
      <c r="U2905" s="39"/>
      <c r="V2905" s="39"/>
      <c r="W2905" s="9"/>
      <c r="X2905" s="9"/>
    </row>
    <row r="2906" spans="21:24" x14ac:dyDescent="0.3">
      <c r="U2906" s="39"/>
      <c r="V2906" s="39"/>
      <c r="W2906" s="40"/>
      <c r="X2906" s="40"/>
    </row>
    <row r="2907" spans="21:24" x14ac:dyDescent="0.3">
      <c r="U2907" s="39"/>
      <c r="V2907" s="39"/>
      <c r="W2907" s="40"/>
      <c r="X2907" s="40"/>
    </row>
    <row r="2908" spans="21:24" x14ac:dyDescent="0.3">
      <c r="U2908" s="39"/>
      <c r="V2908" s="39"/>
      <c r="W2908" s="40"/>
      <c r="X2908" s="40"/>
    </row>
    <row r="2909" spans="21:24" x14ac:dyDescent="0.3">
      <c r="U2909" s="39"/>
      <c r="V2909" s="39"/>
      <c r="W2909" s="40"/>
      <c r="X2909" s="40"/>
    </row>
    <row r="2910" spans="21:24" x14ac:dyDescent="0.3">
      <c r="U2910" s="39"/>
      <c r="V2910" s="39"/>
      <c r="W2910" s="40"/>
      <c r="X2910" s="40"/>
    </row>
    <row r="2911" spans="21:24" x14ac:dyDescent="0.3">
      <c r="U2911" s="39"/>
      <c r="V2911" s="39"/>
      <c r="W2911" s="40"/>
      <c r="X2911" s="40"/>
    </row>
    <row r="2912" spans="21:24" x14ac:dyDescent="0.3">
      <c r="U2912" s="39"/>
      <c r="V2912" s="39"/>
      <c r="W2912" s="40"/>
      <c r="X2912" s="40"/>
    </row>
    <row r="2913" spans="21:24" x14ac:dyDescent="0.3">
      <c r="U2913" s="39"/>
      <c r="V2913" s="39"/>
      <c r="W2913" s="9"/>
      <c r="X2913" s="9"/>
    </row>
    <row r="2914" spans="21:24" x14ac:dyDescent="0.3">
      <c r="U2914" s="39"/>
      <c r="V2914" s="39"/>
      <c r="W2914" s="40"/>
      <c r="X2914" s="40"/>
    </row>
    <row r="2915" spans="21:24" x14ac:dyDescent="0.3">
      <c r="U2915" s="39"/>
      <c r="V2915" s="39"/>
      <c r="W2915" s="40"/>
      <c r="X2915" s="40"/>
    </row>
    <row r="2916" spans="21:24" x14ac:dyDescent="0.3">
      <c r="U2916" s="39"/>
      <c r="V2916" s="39"/>
      <c r="W2916" s="40"/>
      <c r="X2916" s="40"/>
    </row>
    <row r="2917" spans="21:24" x14ac:dyDescent="0.3">
      <c r="U2917" s="39"/>
      <c r="V2917" s="39"/>
      <c r="W2917" s="40"/>
      <c r="X2917" s="40"/>
    </row>
    <row r="2918" spans="21:24" x14ac:dyDescent="0.3">
      <c r="U2918" s="39"/>
      <c r="V2918" s="39"/>
      <c r="W2918" s="40"/>
      <c r="X2918" s="40"/>
    </row>
    <row r="2919" spans="21:24" x14ac:dyDescent="0.3">
      <c r="U2919" s="39"/>
      <c r="V2919" s="39"/>
      <c r="W2919" s="40"/>
      <c r="X2919" s="40"/>
    </row>
    <row r="2920" spans="21:24" x14ac:dyDescent="0.3">
      <c r="U2920" s="39"/>
      <c r="V2920" s="39"/>
      <c r="W2920" s="40"/>
      <c r="X2920" s="40"/>
    </row>
    <row r="2921" spans="21:24" x14ac:dyDescent="0.3">
      <c r="U2921" s="39"/>
      <c r="V2921" s="39"/>
      <c r="W2921" s="9"/>
      <c r="X2921" s="9"/>
    </row>
    <row r="2922" spans="21:24" x14ac:dyDescent="0.3">
      <c r="U2922" s="39"/>
      <c r="V2922" s="39"/>
      <c r="W2922" s="40"/>
      <c r="X2922" s="40"/>
    </row>
    <row r="2923" spans="21:24" x14ac:dyDescent="0.3">
      <c r="U2923" s="39"/>
      <c r="V2923" s="39"/>
      <c r="W2923" s="40"/>
      <c r="X2923" s="40"/>
    </row>
    <row r="2924" spans="21:24" x14ac:dyDescent="0.3">
      <c r="U2924" s="39"/>
      <c r="V2924" s="39"/>
      <c r="W2924" s="40"/>
      <c r="X2924" s="40"/>
    </row>
    <row r="2925" spans="21:24" x14ac:dyDescent="0.3">
      <c r="U2925" s="39"/>
      <c r="V2925" s="39"/>
      <c r="W2925" s="40"/>
      <c r="X2925" s="40"/>
    </row>
    <row r="2926" spans="21:24" x14ac:dyDescent="0.3">
      <c r="U2926" s="39"/>
      <c r="V2926" s="39"/>
      <c r="W2926" s="40"/>
      <c r="X2926" s="40"/>
    </row>
    <row r="2927" spans="21:24" x14ac:dyDescent="0.3">
      <c r="U2927" s="39"/>
      <c r="V2927" s="39"/>
      <c r="W2927" s="40"/>
      <c r="X2927" s="40"/>
    </row>
    <row r="2928" spans="21:24" x14ac:dyDescent="0.3">
      <c r="U2928" s="39"/>
      <c r="V2928" s="39"/>
      <c r="W2928" s="40"/>
      <c r="X2928" s="40"/>
    </row>
    <row r="2929" spans="21:26" x14ac:dyDescent="0.3">
      <c r="U2929" s="39"/>
      <c r="V2929" s="39"/>
      <c r="W2929" s="9"/>
      <c r="X2929" s="9"/>
    </row>
    <row r="2930" spans="21:26" x14ac:dyDescent="0.3">
      <c r="U2930" s="39"/>
      <c r="V2930" s="39"/>
      <c r="W2930" s="40"/>
      <c r="X2930" s="40"/>
    </row>
    <row r="2931" spans="21:26" x14ac:dyDescent="0.3">
      <c r="U2931" s="39"/>
      <c r="V2931" s="39"/>
      <c r="W2931" s="40"/>
      <c r="X2931" s="40"/>
    </row>
    <row r="2932" spans="21:26" x14ac:dyDescent="0.3">
      <c r="U2932" s="39"/>
      <c r="V2932" s="39"/>
      <c r="W2932" s="40"/>
      <c r="X2932" s="40"/>
    </row>
    <row r="2933" spans="21:26" x14ac:dyDescent="0.3">
      <c r="U2933" s="39"/>
      <c r="V2933" s="39"/>
      <c r="W2933" s="40"/>
      <c r="X2933" s="40"/>
    </row>
    <row r="2934" spans="21:26" x14ac:dyDescent="0.3">
      <c r="U2934" s="39"/>
      <c r="V2934" s="39"/>
      <c r="W2934" s="40"/>
      <c r="X2934" s="40"/>
    </row>
    <row r="2935" spans="21:26" x14ac:dyDescent="0.3">
      <c r="U2935" s="39"/>
      <c r="V2935" s="39"/>
      <c r="W2935" s="40"/>
      <c r="X2935" s="40"/>
    </row>
    <row r="2936" spans="21:26" x14ac:dyDescent="0.3">
      <c r="U2936" s="39"/>
      <c r="V2936" s="39"/>
      <c r="W2936" s="40"/>
      <c r="X2936" s="40"/>
    </row>
    <row r="2937" spans="21:26" x14ac:dyDescent="0.3">
      <c r="U2937" s="39"/>
      <c r="V2937" s="39"/>
      <c r="W2937" s="9"/>
      <c r="X2937" s="9"/>
    </row>
    <row r="2938" spans="21:26" x14ac:dyDescent="0.3">
      <c r="U2938" s="39"/>
      <c r="V2938" s="39"/>
      <c r="W2938" s="40"/>
      <c r="X2938" s="40"/>
      <c r="Y2938" s="40"/>
      <c r="Z2938" s="40"/>
    </row>
    <row r="2939" spans="21:26" x14ac:dyDescent="0.3">
      <c r="U2939" s="39"/>
      <c r="V2939" s="39"/>
      <c r="W2939" s="40"/>
      <c r="X2939" s="40"/>
    </row>
    <row r="2940" spans="21:26" x14ac:dyDescent="0.3">
      <c r="U2940" s="39"/>
      <c r="V2940" s="39"/>
      <c r="W2940" s="40"/>
      <c r="X2940" s="40"/>
    </row>
    <row r="2941" spans="21:26" x14ac:dyDescent="0.3">
      <c r="U2941" s="39"/>
      <c r="V2941" s="39"/>
      <c r="W2941" s="40"/>
      <c r="X2941" s="40"/>
    </row>
    <row r="2942" spans="21:26" x14ac:dyDescent="0.3">
      <c r="U2942" s="39"/>
      <c r="V2942" s="39"/>
      <c r="W2942" s="40"/>
      <c r="X2942" s="40"/>
    </row>
    <row r="2943" spans="21:26" x14ac:dyDescent="0.3">
      <c r="U2943" s="39"/>
      <c r="V2943" s="39"/>
      <c r="W2943" s="40"/>
      <c r="X2943" s="40"/>
    </row>
    <row r="2944" spans="21:26" x14ac:dyDescent="0.3">
      <c r="U2944" s="39"/>
      <c r="V2944" s="39"/>
      <c r="W2944" s="40"/>
      <c r="X2944" s="40"/>
    </row>
    <row r="2945" spans="21:24" x14ac:dyDescent="0.3">
      <c r="U2945" s="39"/>
      <c r="V2945" s="39"/>
      <c r="W2945" s="9"/>
      <c r="X2945" s="9"/>
    </row>
    <row r="2946" spans="21:24" x14ac:dyDescent="0.3">
      <c r="U2946" s="39"/>
      <c r="V2946" s="39"/>
      <c r="W2946" s="40"/>
      <c r="X2946" s="40"/>
    </row>
    <row r="2947" spans="21:24" x14ac:dyDescent="0.3">
      <c r="U2947" s="39"/>
      <c r="V2947" s="39"/>
      <c r="W2947" s="40"/>
      <c r="X2947" s="40"/>
    </row>
    <row r="2948" spans="21:24" x14ac:dyDescent="0.3">
      <c r="U2948" s="39"/>
      <c r="V2948" s="39"/>
      <c r="W2948" s="40"/>
      <c r="X2948" s="40"/>
    </row>
    <row r="2949" spans="21:24" x14ac:dyDescent="0.3">
      <c r="U2949" s="39"/>
      <c r="V2949" s="39"/>
      <c r="W2949" s="40"/>
      <c r="X2949" s="40"/>
    </row>
    <row r="2950" spans="21:24" x14ac:dyDescent="0.3">
      <c r="U2950" s="39"/>
      <c r="V2950" s="39"/>
      <c r="W2950" s="40"/>
      <c r="X2950" s="40"/>
    </row>
    <row r="2951" spans="21:24" x14ac:dyDescent="0.3">
      <c r="U2951" s="39"/>
      <c r="V2951" s="39"/>
      <c r="W2951" s="40"/>
      <c r="X2951" s="40"/>
    </row>
    <row r="2952" spans="21:24" x14ac:dyDescent="0.3">
      <c r="U2952" s="39"/>
      <c r="V2952" s="39"/>
      <c r="W2952" s="40"/>
      <c r="X2952" s="40"/>
    </row>
    <row r="2953" spans="21:24" x14ac:dyDescent="0.3">
      <c r="U2953" s="39"/>
      <c r="V2953" s="39"/>
      <c r="W2953" s="9"/>
      <c r="X2953" s="9"/>
    </row>
    <row r="2954" spans="21:24" x14ac:dyDescent="0.3">
      <c r="U2954" s="39"/>
      <c r="V2954" s="39"/>
      <c r="W2954" s="40"/>
      <c r="X2954" s="40"/>
    </row>
    <row r="2955" spans="21:24" x14ac:dyDescent="0.3">
      <c r="U2955" s="39"/>
      <c r="V2955" s="39"/>
      <c r="W2955" s="40"/>
      <c r="X2955" s="40"/>
    </row>
    <row r="2956" spans="21:24" x14ac:dyDescent="0.3">
      <c r="U2956" s="39"/>
      <c r="V2956" s="39"/>
      <c r="W2956" s="40"/>
      <c r="X2956" s="40"/>
    </row>
    <row r="2957" spans="21:24" x14ac:dyDescent="0.3">
      <c r="U2957" s="39"/>
      <c r="V2957" s="39"/>
      <c r="W2957" s="40"/>
      <c r="X2957" s="40"/>
    </row>
    <row r="2958" spans="21:24" x14ac:dyDescent="0.3">
      <c r="U2958" s="39"/>
      <c r="V2958" s="39"/>
      <c r="W2958" s="40"/>
      <c r="X2958" s="40"/>
    </row>
    <row r="2959" spans="21:24" x14ac:dyDescent="0.3">
      <c r="U2959" s="39"/>
      <c r="V2959" s="39"/>
      <c r="W2959" s="40"/>
      <c r="X2959" s="40"/>
    </row>
    <row r="2960" spans="21:24" x14ac:dyDescent="0.3">
      <c r="U2960" s="39"/>
      <c r="V2960" s="39"/>
      <c r="W2960" s="40"/>
      <c r="X2960" s="40"/>
    </row>
    <row r="2961" spans="21:24" x14ac:dyDescent="0.3">
      <c r="U2961" s="39"/>
      <c r="V2961" s="39"/>
      <c r="W2961" s="9"/>
      <c r="X2961" s="9"/>
    </row>
    <row r="2962" spans="21:24" x14ac:dyDescent="0.3">
      <c r="U2962" s="39"/>
      <c r="V2962" s="39"/>
      <c r="W2962" s="40"/>
      <c r="X2962" s="40"/>
    </row>
    <row r="2963" spans="21:24" x14ac:dyDescent="0.3">
      <c r="U2963" s="39"/>
      <c r="V2963" s="39"/>
      <c r="W2963" s="40"/>
      <c r="X2963" s="40"/>
    </row>
    <row r="2964" spans="21:24" x14ac:dyDescent="0.3">
      <c r="U2964" s="39"/>
      <c r="V2964" s="39"/>
      <c r="W2964" s="40"/>
      <c r="X2964" s="40"/>
    </row>
    <row r="2965" spans="21:24" x14ac:dyDescent="0.3">
      <c r="U2965" s="39"/>
      <c r="V2965" s="39"/>
      <c r="W2965" s="40"/>
      <c r="X2965" s="40"/>
    </row>
    <row r="2966" spans="21:24" x14ac:dyDescent="0.3">
      <c r="U2966" s="39"/>
      <c r="V2966" s="39"/>
      <c r="W2966" s="40"/>
      <c r="X2966" s="40"/>
    </row>
    <row r="2967" spans="21:24" x14ac:dyDescent="0.3">
      <c r="U2967" s="39"/>
      <c r="V2967" s="39"/>
      <c r="W2967" s="40"/>
      <c r="X2967" s="40"/>
    </row>
    <row r="2968" spans="21:24" x14ac:dyDescent="0.3">
      <c r="U2968" s="39"/>
      <c r="V2968" s="39"/>
      <c r="W2968" s="40"/>
      <c r="X2968" s="40"/>
    </row>
    <row r="2969" spans="21:24" x14ac:dyDescent="0.3">
      <c r="U2969" s="39"/>
      <c r="V2969" s="39"/>
      <c r="W2969" s="9"/>
      <c r="X2969" s="9"/>
    </row>
    <row r="2970" spans="21:24" x14ac:dyDescent="0.3">
      <c r="U2970" s="39"/>
      <c r="V2970" s="39"/>
      <c r="W2970" s="40"/>
      <c r="X2970" s="40"/>
    </row>
    <row r="2971" spans="21:24" x14ac:dyDescent="0.3">
      <c r="U2971" s="39"/>
      <c r="V2971" s="39"/>
      <c r="W2971" s="40"/>
      <c r="X2971" s="40"/>
    </row>
    <row r="2972" spans="21:24" x14ac:dyDescent="0.3">
      <c r="U2972" s="39"/>
      <c r="V2972" s="39"/>
      <c r="W2972" s="40"/>
      <c r="X2972" s="40"/>
    </row>
    <row r="2973" spans="21:24" x14ac:dyDescent="0.3">
      <c r="U2973" s="39"/>
      <c r="V2973" s="39"/>
      <c r="W2973" s="40"/>
      <c r="X2973" s="40"/>
    </row>
    <row r="2974" spans="21:24" x14ac:dyDescent="0.3">
      <c r="U2974" s="39"/>
      <c r="V2974" s="39"/>
      <c r="W2974" s="40"/>
      <c r="X2974" s="40"/>
    </row>
    <row r="2975" spans="21:24" x14ac:dyDescent="0.3">
      <c r="U2975" s="39"/>
      <c r="V2975" s="39"/>
      <c r="W2975" s="40"/>
      <c r="X2975" s="40"/>
    </row>
    <row r="2976" spans="21:24" x14ac:dyDescent="0.3">
      <c r="U2976" s="39"/>
      <c r="V2976" s="39"/>
      <c r="W2976" s="40"/>
      <c r="X2976" s="40"/>
    </row>
    <row r="2977" spans="21:24" x14ac:dyDescent="0.3">
      <c r="U2977" s="39"/>
      <c r="V2977" s="39"/>
      <c r="W2977" s="9"/>
      <c r="X2977" s="9"/>
    </row>
    <row r="2978" spans="21:24" x14ac:dyDescent="0.3">
      <c r="U2978" s="39"/>
      <c r="V2978" s="39"/>
      <c r="W2978" s="40"/>
      <c r="X2978" s="40"/>
    </row>
  </sheetData>
  <mergeCells count="4704">
    <mergeCell ref="S2683:S2686"/>
    <mergeCell ref="G2687:G2690"/>
    <mergeCell ref="I2687:I2690"/>
    <mergeCell ref="K2687:K2690"/>
    <mergeCell ref="M2687:M2690"/>
    <mergeCell ref="O2687:O2690"/>
    <mergeCell ref="Q2687:Q2690"/>
    <mergeCell ref="S2687:S2690"/>
    <mergeCell ref="G2683:G2686"/>
    <mergeCell ref="I2683:I2686"/>
    <mergeCell ref="K2683:K2686"/>
    <mergeCell ref="M2683:M2686"/>
    <mergeCell ref="O2683:O2686"/>
    <mergeCell ref="Q2683:Q2686"/>
    <mergeCell ref="S2675:S2678"/>
    <mergeCell ref="G2679:G2682"/>
    <mergeCell ref="I2679:I2682"/>
    <mergeCell ref="K2679:K2682"/>
    <mergeCell ref="M2679:M2682"/>
    <mergeCell ref="O2679:O2682"/>
    <mergeCell ref="Q2679:Q2682"/>
    <mergeCell ref="S2679:S2682"/>
    <mergeCell ref="G2675:G2678"/>
    <mergeCell ref="I2675:I2678"/>
    <mergeCell ref="K2675:K2678"/>
    <mergeCell ref="M2675:M2678"/>
    <mergeCell ref="O2675:O2678"/>
    <mergeCell ref="Q2675:Q2678"/>
    <mergeCell ref="S2667:S2670"/>
    <mergeCell ref="G2671:G2674"/>
    <mergeCell ref="I2671:I2674"/>
    <mergeCell ref="K2671:K2674"/>
    <mergeCell ref="M2671:M2674"/>
    <mergeCell ref="O2671:O2674"/>
    <mergeCell ref="Q2671:Q2674"/>
    <mergeCell ref="S2671:S2674"/>
    <mergeCell ref="G2667:G2670"/>
    <mergeCell ref="I2667:I2670"/>
    <mergeCell ref="K2667:K2670"/>
    <mergeCell ref="M2667:M2670"/>
    <mergeCell ref="O2667:O2670"/>
    <mergeCell ref="Q2667:Q2670"/>
    <mergeCell ref="S2659:S2662"/>
    <mergeCell ref="G2663:G2666"/>
    <mergeCell ref="I2663:I2666"/>
    <mergeCell ref="K2663:K2666"/>
    <mergeCell ref="M2663:M2666"/>
    <mergeCell ref="O2663:O2666"/>
    <mergeCell ref="Q2663:Q2666"/>
    <mergeCell ref="S2663:S2666"/>
    <mergeCell ref="G2659:G2662"/>
    <mergeCell ref="I2659:I2662"/>
    <mergeCell ref="K2659:K2662"/>
    <mergeCell ref="M2659:M2662"/>
    <mergeCell ref="O2659:O2662"/>
    <mergeCell ref="Q2659:Q2662"/>
    <mergeCell ref="S2651:S2654"/>
    <mergeCell ref="G2655:G2658"/>
    <mergeCell ref="I2655:I2658"/>
    <mergeCell ref="K2655:K2658"/>
    <mergeCell ref="M2655:M2658"/>
    <mergeCell ref="O2655:O2658"/>
    <mergeCell ref="Q2655:Q2658"/>
    <mergeCell ref="S2655:S2658"/>
    <mergeCell ref="G2651:G2654"/>
    <mergeCell ref="I2651:I2654"/>
    <mergeCell ref="K2651:K2654"/>
    <mergeCell ref="M2651:M2654"/>
    <mergeCell ref="O2651:O2654"/>
    <mergeCell ref="Q2651:Q2654"/>
    <mergeCell ref="S2643:S2646"/>
    <mergeCell ref="G2647:G2650"/>
    <mergeCell ref="I2647:I2650"/>
    <mergeCell ref="K2647:K2650"/>
    <mergeCell ref="M2647:M2650"/>
    <mergeCell ref="O2647:O2650"/>
    <mergeCell ref="Q2647:Q2650"/>
    <mergeCell ref="S2647:S2650"/>
    <mergeCell ref="G2643:G2646"/>
    <mergeCell ref="I2643:I2646"/>
    <mergeCell ref="K2643:K2646"/>
    <mergeCell ref="M2643:M2646"/>
    <mergeCell ref="O2643:O2646"/>
    <mergeCell ref="Q2643:Q2646"/>
    <mergeCell ref="S2635:S2638"/>
    <mergeCell ref="G2639:G2642"/>
    <mergeCell ref="I2639:I2642"/>
    <mergeCell ref="K2639:K2642"/>
    <mergeCell ref="M2639:M2642"/>
    <mergeCell ref="O2639:O2642"/>
    <mergeCell ref="Q2639:Q2642"/>
    <mergeCell ref="S2639:S2642"/>
    <mergeCell ref="G2635:G2638"/>
    <mergeCell ref="I2635:I2638"/>
    <mergeCell ref="K2635:K2638"/>
    <mergeCell ref="M2635:M2638"/>
    <mergeCell ref="O2635:O2638"/>
    <mergeCell ref="Q2635:Q2638"/>
    <mergeCell ref="S2627:S2630"/>
    <mergeCell ref="G2631:G2634"/>
    <mergeCell ref="I2631:I2634"/>
    <mergeCell ref="K2631:K2634"/>
    <mergeCell ref="M2631:M2634"/>
    <mergeCell ref="O2631:O2634"/>
    <mergeCell ref="Q2631:Q2634"/>
    <mergeCell ref="S2631:S2634"/>
    <mergeCell ref="G2627:G2630"/>
    <mergeCell ref="I2627:I2630"/>
    <mergeCell ref="K2627:K2630"/>
    <mergeCell ref="M2627:M2630"/>
    <mergeCell ref="O2627:O2630"/>
    <mergeCell ref="Q2627:Q2630"/>
    <mergeCell ref="S2619:S2622"/>
    <mergeCell ref="G2623:G2626"/>
    <mergeCell ref="I2623:I2626"/>
    <mergeCell ref="K2623:K2626"/>
    <mergeCell ref="M2623:M2626"/>
    <mergeCell ref="O2623:O2626"/>
    <mergeCell ref="Q2623:Q2626"/>
    <mergeCell ref="S2623:S2626"/>
    <mergeCell ref="G2619:G2622"/>
    <mergeCell ref="I2619:I2622"/>
    <mergeCell ref="K2619:K2622"/>
    <mergeCell ref="M2619:M2622"/>
    <mergeCell ref="O2619:O2622"/>
    <mergeCell ref="Q2619:Q2622"/>
    <mergeCell ref="S2611:S2614"/>
    <mergeCell ref="G2615:G2618"/>
    <mergeCell ref="I2615:I2618"/>
    <mergeCell ref="K2615:K2618"/>
    <mergeCell ref="M2615:M2618"/>
    <mergeCell ref="O2615:O2618"/>
    <mergeCell ref="Q2615:Q2618"/>
    <mergeCell ref="S2615:S2618"/>
    <mergeCell ref="G2611:G2614"/>
    <mergeCell ref="I2611:I2614"/>
    <mergeCell ref="K2611:K2614"/>
    <mergeCell ref="M2611:M2614"/>
    <mergeCell ref="O2611:O2614"/>
    <mergeCell ref="Q2611:Q2614"/>
    <mergeCell ref="S2603:S2606"/>
    <mergeCell ref="G2607:G2610"/>
    <mergeCell ref="I2607:I2610"/>
    <mergeCell ref="K2607:K2610"/>
    <mergeCell ref="M2607:M2610"/>
    <mergeCell ref="O2607:O2610"/>
    <mergeCell ref="Q2607:Q2610"/>
    <mergeCell ref="S2607:S2610"/>
    <mergeCell ref="G2603:G2606"/>
    <mergeCell ref="I2603:I2606"/>
    <mergeCell ref="K2603:K2606"/>
    <mergeCell ref="M2603:M2606"/>
    <mergeCell ref="O2603:O2606"/>
    <mergeCell ref="Q2603:Q2606"/>
    <mergeCell ref="S2595:S2598"/>
    <mergeCell ref="G2599:G2602"/>
    <mergeCell ref="I2599:I2602"/>
    <mergeCell ref="K2599:K2602"/>
    <mergeCell ref="M2599:M2602"/>
    <mergeCell ref="O2599:O2602"/>
    <mergeCell ref="Q2599:Q2602"/>
    <mergeCell ref="S2599:S2602"/>
    <mergeCell ref="G2595:G2598"/>
    <mergeCell ref="I2595:I2598"/>
    <mergeCell ref="K2595:K2598"/>
    <mergeCell ref="M2595:M2598"/>
    <mergeCell ref="O2595:O2598"/>
    <mergeCell ref="Q2595:Q2598"/>
    <mergeCell ref="S2587:S2590"/>
    <mergeCell ref="G2591:G2594"/>
    <mergeCell ref="I2591:I2594"/>
    <mergeCell ref="K2591:K2594"/>
    <mergeCell ref="M2591:M2594"/>
    <mergeCell ref="O2591:O2594"/>
    <mergeCell ref="Q2591:Q2594"/>
    <mergeCell ref="S2591:S2594"/>
    <mergeCell ref="G2587:G2590"/>
    <mergeCell ref="I2587:I2590"/>
    <mergeCell ref="K2587:K2590"/>
    <mergeCell ref="M2587:M2590"/>
    <mergeCell ref="O2587:O2590"/>
    <mergeCell ref="Q2587:Q2590"/>
    <mergeCell ref="S2579:S2582"/>
    <mergeCell ref="G2583:G2586"/>
    <mergeCell ref="I2583:I2586"/>
    <mergeCell ref="K2583:K2586"/>
    <mergeCell ref="M2583:M2586"/>
    <mergeCell ref="O2583:O2586"/>
    <mergeCell ref="Q2583:Q2586"/>
    <mergeCell ref="S2583:S2586"/>
    <mergeCell ref="G2579:G2582"/>
    <mergeCell ref="I2579:I2582"/>
    <mergeCell ref="K2579:K2582"/>
    <mergeCell ref="M2579:M2582"/>
    <mergeCell ref="O2579:O2582"/>
    <mergeCell ref="Q2579:Q2582"/>
    <mergeCell ref="S2571:S2574"/>
    <mergeCell ref="G2575:G2578"/>
    <mergeCell ref="I2575:I2578"/>
    <mergeCell ref="K2575:K2578"/>
    <mergeCell ref="M2575:M2578"/>
    <mergeCell ref="O2575:O2578"/>
    <mergeCell ref="Q2575:Q2578"/>
    <mergeCell ref="S2575:S2578"/>
    <mergeCell ref="G2571:G2574"/>
    <mergeCell ref="I2571:I2574"/>
    <mergeCell ref="K2571:K2574"/>
    <mergeCell ref="M2571:M2574"/>
    <mergeCell ref="O2571:O2574"/>
    <mergeCell ref="Q2571:Q2574"/>
    <mergeCell ref="S2563:S2566"/>
    <mergeCell ref="G2567:G2570"/>
    <mergeCell ref="I2567:I2570"/>
    <mergeCell ref="K2567:K2570"/>
    <mergeCell ref="M2567:M2570"/>
    <mergeCell ref="O2567:O2570"/>
    <mergeCell ref="Q2567:Q2570"/>
    <mergeCell ref="S2567:S2570"/>
    <mergeCell ref="G2563:G2566"/>
    <mergeCell ref="I2563:I2566"/>
    <mergeCell ref="K2563:K2566"/>
    <mergeCell ref="M2563:M2566"/>
    <mergeCell ref="O2563:O2566"/>
    <mergeCell ref="Q2563:Q2566"/>
    <mergeCell ref="S2555:S2558"/>
    <mergeCell ref="G2559:G2562"/>
    <mergeCell ref="I2559:I2562"/>
    <mergeCell ref="K2559:K2562"/>
    <mergeCell ref="M2559:M2562"/>
    <mergeCell ref="O2559:O2562"/>
    <mergeCell ref="Q2559:Q2562"/>
    <mergeCell ref="S2559:S2562"/>
    <mergeCell ref="G2555:G2558"/>
    <mergeCell ref="I2555:I2558"/>
    <mergeCell ref="K2555:K2558"/>
    <mergeCell ref="M2555:M2558"/>
    <mergeCell ref="O2555:O2558"/>
    <mergeCell ref="Q2555:Q2558"/>
    <mergeCell ref="S2547:S2550"/>
    <mergeCell ref="G2551:G2554"/>
    <mergeCell ref="I2551:I2554"/>
    <mergeCell ref="K2551:K2554"/>
    <mergeCell ref="M2551:M2554"/>
    <mergeCell ref="O2551:O2554"/>
    <mergeCell ref="Q2551:Q2554"/>
    <mergeCell ref="S2551:S2554"/>
    <mergeCell ref="G2547:G2550"/>
    <mergeCell ref="I2547:I2550"/>
    <mergeCell ref="K2547:K2550"/>
    <mergeCell ref="M2547:M2550"/>
    <mergeCell ref="O2547:O2550"/>
    <mergeCell ref="Q2547:Q2550"/>
    <mergeCell ref="S2539:S2542"/>
    <mergeCell ref="G2543:G2546"/>
    <mergeCell ref="I2543:I2546"/>
    <mergeCell ref="K2543:K2546"/>
    <mergeCell ref="M2543:M2546"/>
    <mergeCell ref="O2543:O2546"/>
    <mergeCell ref="Q2543:Q2546"/>
    <mergeCell ref="S2543:S2546"/>
    <mergeCell ref="G2539:G2542"/>
    <mergeCell ref="I2539:I2542"/>
    <mergeCell ref="K2539:K2542"/>
    <mergeCell ref="M2539:M2542"/>
    <mergeCell ref="O2539:O2542"/>
    <mergeCell ref="Q2539:Q2542"/>
    <mergeCell ref="S2531:S2534"/>
    <mergeCell ref="G2535:G2538"/>
    <mergeCell ref="I2535:I2538"/>
    <mergeCell ref="K2535:K2538"/>
    <mergeCell ref="M2535:M2538"/>
    <mergeCell ref="O2535:O2538"/>
    <mergeCell ref="Q2535:Q2538"/>
    <mergeCell ref="S2535:S2538"/>
    <mergeCell ref="G2531:G2534"/>
    <mergeCell ref="I2531:I2534"/>
    <mergeCell ref="K2531:K2534"/>
    <mergeCell ref="M2531:M2534"/>
    <mergeCell ref="O2531:O2534"/>
    <mergeCell ref="Q2531:Q2534"/>
    <mergeCell ref="S2523:S2526"/>
    <mergeCell ref="G2527:G2530"/>
    <mergeCell ref="I2527:I2530"/>
    <mergeCell ref="K2527:K2530"/>
    <mergeCell ref="M2527:M2530"/>
    <mergeCell ref="O2527:O2530"/>
    <mergeCell ref="Q2527:Q2530"/>
    <mergeCell ref="S2527:S2530"/>
    <mergeCell ref="G2523:G2526"/>
    <mergeCell ref="I2523:I2526"/>
    <mergeCell ref="K2523:K2526"/>
    <mergeCell ref="M2523:M2526"/>
    <mergeCell ref="O2523:O2526"/>
    <mergeCell ref="Q2523:Q2526"/>
    <mergeCell ref="S2515:S2518"/>
    <mergeCell ref="G2519:G2522"/>
    <mergeCell ref="I2519:I2522"/>
    <mergeCell ref="K2519:K2522"/>
    <mergeCell ref="M2519:M2522"/>
    <mergeCell ref="O2519:O2522"/>
    <mergeCell ref="Q2519:Q2522"/>
    <mergeCell ref="S2519:S2522"/>
    <mergeCell ref="G2515:G2518"/>
    <mergeCell ref="I2515:I2518"/>
    <mergeCell ref="K2515:K2518"/>
    <mergeCell ref="M2515:M2518"/>
    <mergeCell ref="O2515:O2518"/>
    <mergeCell ref="Q2515:Q2518"/>
    <mergeCell ref="S2507:S2510"/>
    <mergeCell ref="G2511:G2514"/>
    <mergeCell ref="I2511:I2514"/>
    <mergeCell ref="K2511:K2514"/>
    <mergeCell ref="M2511:M2514"/>
    <mergeCell ref="O2511:O2514"/>
    <mergeCell ref="Q2511:Q2514"/>
    <mergeCell ref="S2511:S2514"/>
    <mergeCell ref="G2507:G2510"/>
    <mergeCell ref="I2507:I2510"/>
    <mergeCell ref="K2507:K2510"/>
    <mergeCell ref="M2507:M2510"/>
    <mergeCell ref="O2507:O2510"/>
    <mergeCell ref="Q2507:Q2510"/>
    <mergeCell ref="S2499:S2502"/>
    <mergeCell ref="G2503:G2506"/>
    <mergeCell ref="I2503:I2506"/>
    <mergeCell ref="K2503:K2506"/>
    <mergeCell ref="M2503:M2506"/>
    <mergeCell ref="O2503:O2506"/>
    <mergeCell ref="Q2503:Q2506"/>
    <mergeCell ref="S2503:S2506"/>
    <mergeCell ref="G2499:G2502"/>
    <mergeCell ref="I2499:I2502"/>
    <mergeCell ref="K2499:K2502"/>
    <mergeCell ref="M2499:M2502"/>
    <mergeCell ref="O2499:O2502"/>
    <mergeCell ref="Q2499:Q2502"/>
    <mergeCell ref="S2491:S2494"/>
    <mergeCell ref="G2495:G2498"/>
    <mergeCell ref="I2495:I2498"/>
    <mergeCell ref="K2495:K2498"/>
    <mergeCell ref="M2495:M2498"/>
    <mergeCell ref="O2495:O2498"/>
    <mergeCell ref="Q2495:Q2498"/>
    <mergeCell ref="S2495:S2498"/>
    <mergeCell ref="G2491:G2494"/>
    <mergeCell ref="I2491:I2494"/>
    <mergeCell ref="K2491:K2494"/>
    <mergeCell ref="M2491:M2494"/>
    <mergeCell ref="O2491:O2494"/>
    <mergeCell ref="Q2491:Q2494"/>
    <mergeCell ref="S2483:S2486"/>
    <mergeCell ref="G2487:G2490"/>
    <mergeCell ref="I2487:I2490"/>
    <mergeCell ref="K2487:K2490"/>
    <mergeCell ref="M2487:M2490"/>
    <mergeCell ref="O2487:O2490"/>
    <mergeCell ref="Q2487:Q2490"/>
    <mergeCell ref="S2487:S2490"/>
    <mergeCell ref="G2483:G2486"/>
    <mergeCell ref="I2483:I2486"/>
    <mergeCell ref="K2483:K2486"/>
    <mergeCell ref="M2483:M2486"/>
    <mergeCell ref="O2483:O2486"/>
    <mergeCell ref="Q2483:Q2486"/>
    <mergeCell ref="S2475:S2478"/>
    <mergeCell ref="G2479:G2482"/>
    <mergeCell ref="I2479:I2482"/>
    <mergeCell ref="K2479:K2482"/>
    <mergeCell ref="M2479:M2482"/>
    <mergeCell ref="O2479:O2482"/>
    <mergeCell ref="Q2479:Q2482"/>
    <mergeCell ref="S2479:S2482"/>
    <mergeCell ref="G2475:G2478"/>
    <mergeCell ref="I2475:I2478"/>
    <mergeCell ref="K2475:K2478"/>
    <mergeCell ref="M2475:M2478"/>
    <mergeCell ref="O2475:O2478"/>
    <mergeCell ref="Q2475:Q2478"/>
    <mergeCell ref="S2467:S2470"/>
    <mergeCell ref="G2471:G2474"/>
    <mergeCell ref="I2471:I2474"/>
    <mergeCell ref="K2471:K2474"/>
    <mergeCell ref="M2471:M2474"/>
    <mergeCell ref="O2471:O2474"/>
    <mergeCell ref="Q2471:Q2474"/>
    <mergeCell ref="S2471:S2474"/>
    <mergeCell ref="G2467:G2470"/>
    <mergeCell ref="I2467:I2470"/>
    <mergeCell ref="K2467:K2470"/>
    <mergeCell ref="M2467:M2470"/>
    <mergeCell ref="O2467:O2470"/>
    <mergeCell ref="Q2467:Q2470"/>
    <mergeCell ref="S2459:S2462"/>
    <mergeCell ref="G2463:G2466"/>
    <mergeCell ref="I2463:I2466"/>
    <mergeCell ref="K2463:K2466"/>
    <mergeCell ref="M2463:M2466"/>
    <mergeCell ref="O2463:O2466"/>
    <mergeCell ref="Q2463:Q2466"/>
    <mergeCell ref="S2463:S2466"/>
    <mergeCell ref="G2459:G2462"/>
    <mergeCell ref="I2459:I2462"/>
    <mergeCell ref="K2459:K2462"/>
    <mergeCell ref="M2459:M2462"/>
    <mergeCell ref="O2459:O2462"/>
    <mergeCell ref="Q2459:Q2462"/>
    <mergeCell ref="S2451:S2454"/>
    <mergeCell ref="G2455:G2458"/>
    <mergeCell ref="I2455:I2458"/>
    <mergeCell ref="K2455:K2458"/>
    <mergeCell ref="M2455:M2458"/>
    <mergeCell ref="O2455:O2458"/>
    <mergeCell ref="Q2455:Q2458"/>
    <mergeCell ref="S2455:S2458"/>
    <mergeCell ref="G2451:G2454"/>
    <mergeCell ref="I2451:I2454"/>
    <mergeCell ref="K2451:K2454"/>
    <mergeCell ref="M2451:M2454"/>
    <mergeCell ref="O2451:O2454"/>
    <mergeCell ref="Q2451:Q2454"/>
    <mergeCell ref="S2443:S2446"/>
    <mergeCell ref="G2447:G2450"/>
    <mergeCell ref="I2447:I2450"/>
    <mergeCell ref="K2447:K2450"/>
    <mergeCell ref="M2447:M2450"/>
    <mergeCell ref="O2447:O2450"/>
    <mergeCell ref="Q2447:Q2450"/>
    <mergeCell ref="S2447:S2450"/>
    <mergeCell ref="G2443:G2446"/>
    <mergeCell ref="I2443:I2446"/>
    <mergeCell ref="K2443:K2446"/>
    <mergeCell ref="M2443:M2446"/>
    <mergeCell ref="O2443:O2446"/>
    <mergeCell ref="Q2443:Q2446"/>
    <mergeCell ref="S2435:S2438"/>
    <mergeCell ref="G2439:G2442"/>
    <mergeCell ref="I2439:I2442"/>
    <mergeCell ref="K2439:K2442"/>
    <mergeCell ref="M2439:M2442"/>
    <mergeCell ref="O2439:O2442"/>
    <mergeCell ref="Q2439:Q2442"/>
    <mergeCell ref="S2439:S2442"/>
    <mergeCell ref="G2435:G2438"/>
    <mergeCell ref="I2435:I2438"/>
    <mergeCell ref="K2435:K2438"/>
    <mergeCell ref="M2435:M2438"/>
    <mergeCell ref="O2435:O2438"/>
    <mergeCell ref="Q2435:Q2438"/>
    <mergeCell ref="S2427:S2430"/>
    <mergeCell ref="G2431:G2434"/>
    <mergeCell ref="I2431:I2434"/>
    <mergeCell ref="K2431:K2434"/>
    <mergeCell ref="M2431:M2434"/>
    <mergeCell ref="O2431:O2434"/>
    <mergeCell ref="Q2431:Q2434"/>
    <mergeCell ref="S2431:S2434"/>
    <mergeCell ref="G2427:G2430"/>
    <mergeCell ref="I2427:I2430"/>
    <mergeCell ref="K2427:K2430"/>
    <mergeCell ref="M2427:M2430"/>
    <mergeCell ref="O2427:O2430"/>
    <mergeCell ref="Q2427:Q2430"/>
    <mergeCell ref="S2419:S2422"/>
    <mergeCell ref="G2423:G2426"/>
    <mergeCell ref="I2423:I2426"/>
    <mergeCell ref="K2423:K2426"/>
    <mergeCell ref="M2423:M2426"/>
    <mergeCell ref="O2423:O2426"/>
    <mergeCell ref="Q2423:Q2426"/>
    <mergeCell ref="S2423:S2426"/>
    <mergeCell ref="G2419:G2422"/>
    <mergeCell ref="I2419:I2422"/>
    <mergeCell ref="K2419:K2422"/>
    <mergeCell ref="M2419:M2422"/>
    <mergeCell ref="O2419:O2422"/>
    <mergeCell ref="Q2419:Q2422"/>
    <mergeCell ref="S2411:S2414"/>
    <mergeCell ref="G2415:G2418"/>
    <mergeCell ref="I2415:I2418"/>
    <mergeCell ref="K2415:K2418"/>
    <mergeCell ref="M2415:M2418"/>
    <mergeCell ref="O2415:O2418"/>
    <mergeCell ref="Q2415:Q2418"/>
    <mergeCell ref="S2415:S2418"/>
    <mergeCell ref="G2411:G2414"/>
    <mergeCell ref="I2411:I2414"/>
    <mergeCell ref="K2411:K2414"/>
    <mergeCell ref="M2411:M2414"/>
    <mergeCell ref="O2411:O2414"/>
    <mergeCell ref="Q2411:Q2414"/>
    <mergeCell ref="S2403:S2406"/>
    <mergeCell ref="G2407:G2410"/>
    <mergeCell ref="I2407:I2410"/>
    <mergeCell ref="K2407:K2410"/>
    <mergeCell ref="M2407:M2410"/>
    <mergeCell ref="O2407:O2410"/>
    <mergeCell ref="Q2407:Q2410"/>
    <mergeCell ref="S2407:S2410"/>
    <mergeCell ref="G2403:G2406"/>
    <mergeCell ref="I2403:I2406"/>
    <mergeCell ref="K2403:K2406"/>
    <mergeCell ref="M2403:M2406"/>
    <mergeCell ref="O2403:O2406"/>
    <mergeCell ref="Q2403:Q2406"/>
    <mergeCell ref="S2395:S2398"/>
    <mergeCell ref="G2399:G2402"/>
    <mergeCell ref="I2399:I2402"/>
    <mergeCell ref="K2399:K2402"/>
    <mergeCell ref="M2399:M2402"/>
    <mergeCell ref="O2399:O2402"/>
    <mergeCell ref="Q2399:Q2402"/>
    <mergeCell ref="S2399:S2402"/>
    <mergeCell ref="G2395:G2398"/>
    <mergeCell ref="I2395:I2398"/>
    <mergeCell ref="K2395:K2398"/>
    <mergeCell ref="M2395:M2398"/>
    <mergeCell ref="O2395:O2398"/>
    <mergeCell ref="Q2395:Q2398"/>
    <mergeCell ref="S2387:S2390"/>
    <mergeCell ref="G2391:G2394"/>
    <mergeCell ref="I2391:I2394"/>
    <mergeCell ref="K2391:K2394"/>
    <mergeCell ref="M2391:M2394"/>
    <mergeCell ref="O2391:O2394"/>
    <mergeCell ref="Q2391:Q2394"/>
    <mergeCell ref="S2391:S2394"/>
    <mergeCell ref="G2387:G2390"/>
    <mergeCell ref="I2387:I2390"/>
    <mergeCell ref="K2387:K2390"/>
    <mergeCell ref="M2387:M2390"/>
    <mergeCell ref="O2387:O2390"/>
    <mergeCell ref="Q2387:Q2390"/>
    <mergeCell ref="S2379:S2382"/>
    <mergeCell ref="G2383:G2386"/>
    <mergeCell ref="I2383:I2386"/>
    <mergeCell ref="K2383:K2386"/>
    <mergeCell ref="M2383:M2386"/>
    <mergeCell ref="O2383:O2386"/>
    <mergeCell ref="Q2383:Q2386"/>
    <mergeCell ref="S2383:S2386"/>
    <mergeCell ref="G2379:G2382"/>
    <mergeCell ref="I2379:I2382"/>
    <mergeCell ref="K2379:K2382"/>
    <mergeCell ref="M2379:M2382"/>
    <mergeCell ref="O2379:O2382"/>
    <mergeCell ref="Q2379:Q2382"/>
    <mergeCell ref="S2371:S2374"/>
    <mergeCell ref="G2375:G2378"/>
    <mergeCell ref="I2375:I2378"/>
    <mergeCell ref="K2375:K2378"/>
    <mergeCell ref="M2375:M2378"/>
    <mergeCell ref="O2375:O2378"/>
    <mergeCell ref="Q2375:Q2378"/>
    <mergeCell ref="S2375:S2378"/>
    <mergeCell ref="G2371:G2374"/>
    <mergeCell ref="I2371:I2374"/>
    <mergeCell ref="K2371:K2374"/>
    <mergeCell ref="M2371:M2374"/>
    <mergeCell ref="O2371:O2374"/>
    <mergeCell ref="Q2371:Q2374"/>
    <mergeCell ref="S2363:S2366"/>
    <mergeCell ref="G2367:G2370"/>
    <mergeCell ref="I2367:I2370"/>
    <mergeCell ref="K2367:K2370"/>
    <mergeCell ref="M2367:M2370"/>
    <mergeCell ref="O2367:O2370"/>
    <mergeCell ref="Q2367:Q2370"/>
    <mergeCell ref="S2367:S2370"/>
    <mergeCell ref="G2363:G2366"/>
    <mergeCell ref="I2363:I2366"/>
    <mergeCell ref="K2363:K2366"/>
    <mergeCell ref="M2363:M2366"/>
    <mergeCell ref="O2363:O2366"/>
    <mergeCell ref="Q2363:Q2366"/>
    <mergeCell ref="S2355:S2358"/>
    <mergeCell ref="G2359:G2362"/>
    <mergeCell ref="I2359:I2362"/>
    <mergeCell ref="K2359:K2362"/>
    <mergeCell ref="M2359:M2362"/>
    <mergeCell ref="O2359:O2362"/>
    <mergeCell ref="Q2359:Q2362"/>
    <mergeCell ref="S2359:S2362"/>
    <mergeCell ref="G2355:G2358"/>
    <mergeCell ref="I2355:I2358"/>
    <mergeCell ref="K2355:K2358"/>
    <mergeCell ref="M2355:M2358"/>
    <mergeCell ref="O2355:O2358"/>
    <mergeCell ref="Q2355:Q2358"/>
    <mergeCell ref="S2347:S2350"/>
    <mergeCell ref="G2351:G2354"/>
    <mergeCell ref="I2351:I2354"/>
    <mergeCell ref="K2351:K2354"/>
    <mergeCell ref="M2351:M2354"/>
    <mergeCell ref="O2351:O2354"/>
    <mergeCell ref="Q2351:Q2354"/>
    <mergeCell ref="S2351:S2354"/>
    <mergeCell ref="G2347:G2350"/>
    <mergeCell ref="I2347:I2350"/>
    <mergeCell ref="K2347:K2350"/>
    <mergeCell ref="M2347:M2350"/>
    <mergeCell ref="O2347:O2350"/>
    <mergeCell ref="Q2347:Q2350"/>
    <mergeCell ref="S2339:S2342"/>
    <mergeCell ref="G2343:G2346"/>
    <mergeCell ref="I2343:I2346"/>
    <mergeCell ref="K2343:K2346"/>
    <mergeCell ref="M2343:M2346"/>
    <mergeCell ref="O2343:O2346"/>
    <mergeCell ref="Q2343:Q2346"/>
    <mergeCell ref="S2343:S2346"/>
    <mergeCell ref="G2339:G2342"/>
    <mergeCell ref="I2339:I2342"/>
    <mergeCell ref="K2339:K2342"/>
    <mergeCell ref="M2339:M2342"/>
    <mergeCell ref="O2339:O2342"/>
    <mergeCell ref="Q2339:Q2342"/>
    <mergeCell ref="S2331:S2334"/>
    <mergeCell ref="G2335:G2338"/>
    <mergeCell ref="I2335:I2338"/>
    <mergeCell ref="K2335:K2338"/>
    <mergeCell ref="M2335:M2338"/>
    <mergeCell ref="O2335:O2338"/>
    <mergeCell ref="Q2335:Q2338"/>
    <mergeCell ref="S2335:S2338"/>
    <mergeCell ref="G2331:G2334"/>
    <mergeCell ref="I2331:I2334"/>
    <mergeCell ref="K2331:K2334"/>
    <mergeCell ref="M2331:M2334"/>
    <mergeCell ref="O2331:O2334"/>
    <mergeCell ref="Q2331:Q2334"/>
    <mergeCell ref="S2323:S2326"/>
    <mergeCell ref="G2327:G2330"/>
    <mergeCell ref="I2327:I2330"/>
    <mergeCell ref="K2327:K2330"/>
    <mergeCell ref="M2327:M2330"/>
    <mergeCell ref="O2327:O2330"/>
    <mergeCell ref="Q2327:Q2330"/>
    <mergeCell ref="S2327:S2330"/>
    <mergeCell ref="G2323:G2326"/>
    <mergeCell ref="I2323:I2326"/>
    <mergeCell ref="K2323:K2326"/>
    <mergeCell ref="M2323:M2326"/>
    <mergeCell ref="O2323:O2326"/>
    <mergeCell ref="Q2323:Q2326"/>
    <mergeCell ref="S2315:S2318"/>
    <mergeCell ref="G2319:G2322"/>
    <mergeCell ref="I2319:I2322"/>
    <mergeCell ref="K2319:K2322"/>
    <mergeCell ref="M2319:M2322"/>
    <mergeCell ref="O2319:O2322"/>
    <mergeCell ref="Q2319:Q2322"/>
    <mergeCell ref="S2319:S2322"/>
    <mergeCell ref="G2315:G2318"/>
    <mergeCell ref="I2315:I2318"/>
    <mergeCell ref="K2315:K2318"/>
    <mergeCell ref="M2315:M2318"/>
    <mergeCell ref="O2315:O2318"/>
    <mergeCell ref="Q2315:Q2318"/>
    <mergeCell ref="S2307:S2310"/>
    <mergeCell ref="G2311:G2314"/>
    <mergeCell ref="I2311:I2314"/>
    <mergeCell ref="K2311:K2314"/>
    <mergeCell ref="M2311:M2314"/>
    <mergeCell ref="O2311:O2314"/>
    <mergeCell ref="Q2311:Q2314"/>
    <mergeCell ref="S2311:S2314"/>
    <mergeCell ref="G2307:G2310"/>
    <mergeCell ref="I2307:I2310"/>
    <mergeCell ref="K2307:K2310"/>
    <mergeCell ref="M2307:M2310"/>
    <mergeCell ref="O2307:O2310"/>
    <mergeCell ref="Q2307:Q2310"/>
    <mergeCell ref="S2299:S2302"/>
    <mergeCell ref="G2303:G2306"/>
    <mergeCell ref="I2303:I2306"/>
    <mergeCell ref="K2303:K2306"/>
    <mergeCell ref="M2303:M2306"/>
    <mergeCell ref="O2303:O2306"/>
    <mergeCell ref="Q2303:Q2306"/>
    <mergeCell ref="S2303:S2306"/>
    <mergeCell ref="G2299:G2302"/>
    <mergeCell ref="I2299:I2302"/>
    <mergeCell ref="K2299:K2302"/>
    <mergeCell ref="M2299:M2302"/>
    <mergeCell ref="O2299:O2302"/>
    <mergeCell ref="Q2299:Q2302"/>
    <mergeCell ref="S2291:S2294"/>
    <mergeCell ref="G2295:G2298"/>
    <mergeCell ref="I2295:I2298"/>
    <mergeCell ref="K2295:K2298"/>
    <mergeCell ref="M2295:M2298"/>
    <mergeCell ref="O2295:O2298"/>
    <mergeCell ref="Q2295:Q2298"/>
    <mergeCell ref="S2295:S2298"/>
    <mergeCell ref="G2291:G2294"/>
    <mergeCell ref="I2291:I2294"/>
    <mergeCell ref="K2291:K2294"/>
    <mergeCell ref="M2291:M2294"/>
    <mergeCell ref="O2291:O2294"/>
    <mergeCell ref="Q2291:Q2294"/>
    <mergeCell ref="S2283:S2286"/>
    <mergeCell ref="G2287:G2290"/>
    <mergeCell ref="I2287:I2290"/>
    <mergeCell ref="K2287:K2290"/>
    <mergeCell ref="M2287:M2290"/>
    <mergeCell ref="O2287:O2290"/>
    <mergeCell ref="Q2287:Q2290"/>
    <mergeCell ref="S2287:S2290"/>
    <mergeCell ref="G2283:G2286"/>
    <mergeCell ref="I2283:I2286"/>
    <mergeCell ref="K2283:K2286"/>
    <mergeCell ref="M2283:M2286"/>
    <mergeCell ref="O2283:O2286"/>
    <mergeCell ref="Q2283:Q2286"/>
    <mergeCell ref="S2275:S2278"/>
    <mergeCell ref="G2279:G2282"/>
    <mergeCell ref="I2279:I2282"/>
    <mergeCell ref="K2279:K2282"/>
    <mergeCell ref="M2279:M2282"/>
    <mergeCell ref="O2279:O2282"/>
    <mergeCell ref="Q2279:Q2282"/>
    <mergeCell ref="S2279:S2282"/>
    <mergeCell ref="G2275:G2278"/>
    <mergeCell ref="I2275:I2278"/>
    <mergeCell ref="K2275:K2278"/>
    <mergeCell ref="M2275:M2278"/>
    <mergeCell ref="O2275:O2278"/>
    <mergeCell ref="Q2275:Q2278"/>
    <mergeCell ref="S2267:S2270"/>
    <mergeCell ref="G2271:G2274"/>
    <mergeCell ref="I2271:I2274"/>
    <mergeCell ref="K2271:K2274"/>
    <mergeCell ref="M2271:M2274"/>
    <mergeCell ref="O2271:O2274"/>
    <mergeCell ref="Q2271:Q2274"/>
    <mergeCell ref="S2271:S2274"/>
    <mergeCell ref="G2267:G2270"/>
    <mergeCell ref="I2267:I2270"/>
    <mergeCell ref="K2267:K2270"/>
    <mergeCell ref="M2267:M2270"/>
    <mergeCell ref="O2267:O2270"/>
    <mergeCell ref="Q2267:Q2270"/>
    <mergeCell ref="S2259:S2262"/>
    <mergeCell ref="G2263:G2266"/>
    <mergeCell ref="I2263:I2266"/>
    <mergeCell ref="K2263:K2266"/>
    <mergeCell ref="M2263:M2266"/>
    <mergeCell ref="O2263:O2266"/>
    <mergeCell ref="Q2263:Q2266"/>
    <mergeCell ref="S2263:S2266"/>
    <mergeCell ref="G2259:G2262"/>
    <mergeCell ref="I2259:I2262"/>
    <mergeCell ref="K2259:K2262"/>
    <mergeCell ref="M2259:M2262"/>
    <mergeCell ref="O2259:O2262"/>
    <mergeCell ref="Q2259:Q2262"/>
    <mergeCell ref="S2251:S2254"/>
    <mergeCell ref="G2255:G2258"/>
    <mergeCell ref="I2255:I2258"/>
    <mergeCell ref="K2255:K2258"/>
    <mergeCell ref="M2255:M2258"/>
    <mergeCell ref="O2255:O2258"/>
    <mergeCell ref="Q2255:Q2258"/>
    <mergeCell ref="S2255:S2258"/>
    <mergeCell ref="G2251:G2254"/>
    <mergeCell ref="I2251:I2254"/>
    <mergeCell ref="K2251:K2254"/>
    <mergeCell ref="M2251:M2254"/>
    <mergeCell ref="O2251:O2254"/>
    <mergeCell ref="Q2251:Q2254"/>
    <mergeCell ref="S2243:S2246"/>
    <mergeCell ref="G2247:G2250"/>
    <mergeCell ref="I2247:I2250"/>
    <mergeCell ref="K2247:K2250"/>
    <mergeCell ref="M2247:M2250"/>
    <mergeCell ref="O2247:O2250"/>
    <mergeCell ref="Q2247:Q2250"/>
    <mergeCell ref="S2247:S2250"/>
    <mergeCell ref="G2243:G2246"/>
    <mergeCell ref="I2243:I2246"/>
    <mergeCell ref="K2243:K2246"/>
    <mergeCell ref="M2243:M2246"/>
    <mergeCell ref="O2243:O2246"/>
    <mergeCell ref="Q2243:Q2246"/>
    <mergeCell ref="S2235:S2238"/>
    <mergeCell ref="G2239:G2242"/>
    <mergeCell ref="I2239:I2242"/>
    <mergeCell ref="K2239:K2242"/>
    <mergeCell ref="M2239:M2242"/>
    <mergeCell ref="O2239:O2242"/>
    <mergeCell ref="Q2239:Q2242"/>
    <mergeCell ref="S2239:S2242"/>
    <mergeCell ref="G2235:G2238"/>
    <mergeCell ref="I2235:I2238"/>
    <mergeCell ref="K2235:K2238"/>
    <mergeCell ref="M2235:M2238"/>
    <mergeCell ref="O2235:O2238"/>
    <mergeCell ref="Q2235:Q2238"/>
    <mergeCell ref="S2227:S2230"/>
    <mergeCell ref="G2231:G2234"/>
    <mergeCell ref="I2231:I2234"/>
    <mergeCell ref="K2231:K2234"/>
    <mergeCell ref="M2231:M2234"/>
    <mergeCell ref="O2231:O2234"/>
    <mergeCell ref="Q2231:Q2234"/>
    <mergeCell ref="S2231:S2234"/>
    <mergeCell ref="G2227:G2230"/>
    <mergeCell ref="I2227:I2230"/>
    <mergeCell ref="K2227:K2230"/>
    <mergeCell ref="M2227:M2230"/>
    <mergeCell ref="O2227:O2230"/>
    <mergeCell ref="Q2227:Q2230"/>
    <mergeCell ref="S2219:S2222"/>
    <mergeCell ref="G2223:G2226"/>
    <mergeCell ref="I2223:I2226"/>
    <mergeCell ref="K2223:K2226"/>
    <mergeCell ref="M2223:M2226"/>
    <mergeCell ref="O2223:O2226"/>
    <mergeCell ref="Q2223:Q2226"/>
    <mergeCell ref="S2223:S2226"/>
    <mergeCell ref="G2219:G2222"/>
    <mergeCell ref="I2219:I2222"/>
    <mergeCell ref="K2219:K2222"/>
    <mergeCell ref="M2219:M2222"/>
    <mergeCell ref="O2219:O2222"/>
    <mergeCell ref="Q2219:Q2222"/>
    <mergeCell ref="S2211:S2214"/>
    <mergeCell ref="G2215:G2218"/>
    <mergeCell ref="I2215:I2218"/>
    <mergeCell ref="K2215:K2218"/>
    <mergeCell ref="M2215:M2218"/>
    <mergeCell ref="O2215:O2218"/>
    <mergeCell ref="Q2215:Q2218"/>
    <mergeCell ref="S2215:S2218"/>
    <mergeCell ref="G2211:G2214"/>
    <mergeCell ref="I2211:I2214"/>
    <mergeCell ref="K2211:K2214"/>
    <mergeCell ref="M2211:M2214"/>
    <mergeCell ref="O2211:O2214"/>
    <mergeCell ref="Q2211:Q2214"/>
    <mergeCell ref="S2203:S2206"/>
    <mergeCell ref="G2207:G2210"/>
    <mergeCell ref="I2207:I2210"/>
    <mergeCell ref="K2207:K2210"/>
    <mergeCell ref="M2207:M2210"/>
    <mergeCell ref="O2207:O2210"/>
    <mergeCell ref="Q2207:Q2210"/>
    <mergeCell ref="S2207:S2210"/>
    <mergeCell ref="G2203:G2206"/>
    <mergeCell ref="I2203:I2206"/>
    <mergeCell ref="K2203:K2206"/>
    <mergeCell ref="M2203:M2206"/>
    <mergeCell ref="O2203:O2206"/>
    <mergeCell ref="Q2203:Q2206"/>
    <mergeCell ref="S2195:S2198"/>
    <mergeCell ref="G2199:G2202"/>
    <mergeCell ref="I2199:I2202"/>
    <mergeCell ref="K2199:K2202"/>
    <mergeCell ref="M2199:M2202"/>
    <mergeCell ref="O2199:O2202"/>
    <mergeCell ref="Q2199:Q2202"/>
    <mergeCell ref="S2199:S2202"/>
    <mergeCell ref="G2195:G2198"/>
    <mergeCell ref="I2195:I2198"/>
    <mergeCell ref="K2195:K2198"/>
    <mergeCell ref="M2195:M2198"/>
    <mergeCell ref="O2195:O2198"/>
    <mergeCell ref="Q2195:Q2198"/>
    <mergeCell ref="S2187:S2190"/>
    <mergeCell ref="G2191:G2194"/>
    <mergeCell ref="I2191:I2194"/>
    <mergeCell ref="K2191:K2194"/>
    <mergeCell ref="M2191:M2194"/>
    <mergeCell ref="O2191:O2194"/>
    <mergeCell ref="Q2191:Q2194"/>
    <mergeCell ref="S2191:S2194"/>
    <mergeCell ref="G2187:G2190"/>
    <mergeCell ref="I2187:I2190"/>
    <mergeCell ref="K2187:K2190"/>
    <mergeCell ref="M2187:M2190"/>
    <mergeCell ref="O2187:O2190"/>
    <mergeCell ref="Q2187:Q2190"/>
    <mergeCell ref="S2179:S2182"/>
    <mergeCell ref="G2183:G2186"/>
    <mergeCell ref="I2183:I2186"/>
    <mergeCell ref="K2183:K2186"/>
    <mergeCell ref="M2183:M2186"/>
    <mergeCell ref="O2183:O2186"/>
    <mergeCell ref="Q2183:Q2186"/>
    <mergeCell ref="S2183:S2186"/>
    <mergeCell ref="G2179:G2182"/>
    <mergeCell ref="I2179:I2182"/>
    <mergeCell ref="K2179:K2182"/>
    <mergeCell ref="M2179:M2182"/>
    <mergeCell ref="O2179:O2182"/>
    <mergeCell ref="Q2179:Q2182"/>
    <mergeCell ref="S2171:S2174"/>
    <mergeCell ref="G2175:G2178"/>
    <mergeCell ref="I2175:I2178"/>
    <mergeCell ref="K2175:K2178"/>
    <mergeCell ref="M2175:M2178"/>
    <mergeCell ref="O2175:O2178"/>
    <mergeCell ref="Q2175:Q2178"/>
    <mergeCell ref="S2175:S2178"/>
    <mergeCell ref="G2171:G2174"/>
    <mergeCell ref="I2171:I2174"/>
    <mergeCell ref="K2171:K2174"/>
    <mergeCell ref="M2171:M2174"/>
    <mergeCell ref="O2171:O2174"/>
    <mergeCell ref="Q2171:Q2174"/>
    <mergeCell ref="S2163:S2166"/>
    <mergeCell ref="G2167:G2170"/>
    <mergeCell ref="I2167:I2170"/>
    <mergeCell ref="K2167:K2170"/>
    <mergeCell ref="M2167:M2170"/>
    <mergeCell ref="O2167:O2170"/>
    <mergeCell ref="Q2167:Q2170"/>
    <mergeCell ref="S2167:S2170"/>
    <mergeCell ref="G2163:G2166"/>
    <mergeCell ref="I2163:I2166"/>
    <mergeCell ref="K2163:K2166"/>
    <mergeCell ref="M2163:M2166"/>
    <mergeCell ref="O2163:O2166"/>
    <mergeCell ref="Q2163:Q2166"/>
    <mergeCell ref="S2155:S2158"/>
    <mergeCell ref="G2159:G2162"/>
    <mergeCell ref="I2159:I2162"/>
    <mergeCell ref="K2159:K2162"/>
    <mergeCell ref="M2159:M2162"/>
    <mergeCell ref="O2159:O2162"/>
    <mergeCell ref="Q2159:Q2162"/>
    <mergeCell ref="S2159:S2162"/>
    <mergeCell ref="G2155:G2158"/>
    <mergeCell ref="I2155:I2158"/>
    <mergeCell ref="K2155:K2158"/>
    <mergeCell ref="M2155:M2158"/>
    <mergeCell ref="O2155:O2158"/>
    <mergeCell ref="Q2155:Q2158"/>
    <mergeCell ref="S2147:S2150"/>
    <mergeCell ref="G2151:G2154"/>
    <mergeCell ref="I2151:I2154"/>
    <mergeCell ref="K2151:K2154"/>
    <mergeCell ref="M2151:M2154"/>
    <mergeCell ref="O2151:O2154"/>
    <mergeCell ref="Q2151:Q2154"/>
    <mergeCell ref="S2151:S2154"/>
    <mergeCell ref="G2147:G2150"/>
    <mergeCell ref="I2147:I2150"/>
    <mergeCell ref="K2147:K2150"/>
    <mergeCell ref="M2147:M2150"/>
    <mergeCell ref="O2147:O2150"/>
    <mergeCell ref="Q2147:Q2150"/>
    <mergeCell ref="S2139:S2142"/>
    <mergeCell ref="G2143:G2146"/>
    <mergeCell ref="I2143:I2146"/>
    <mergeCell ref="K2143:K2146"/>
    <mergeCell ref="M2143:M2146"/>
    <mergeCell ref="O2143:O2146"/>
    <mergeCell ref="Q2143:Q2146"/>
    <mergeCell ref="S2143:S2146"/>
    <mergeCell ref="G2139:G2142"/>
    <mergeCell ref="I2139:I2142"/>
    <mergeCell ref="K2139:K2142"/>
    <mergeCell ref="M2139:M2142"/>
    <mergeCell ref="O2139:O2142"/>
    <mergeCell ref="Q2139:Q2142"/>
    <mergeCell ref="S2131:S2134"/>
    <mergeCell ref="G2135:G2138"/>
    <mergeCell ref="I2135:I2138"/>
    <mergeCell ref="K2135:K2138"/>
    <mergeCell ref="M2135:M2138"/>
    <mergeCell ref="O2135:O2138"/>
    <mergeCell ref="Q2135:Q2138"/>
    <mergeCell ref="S2135:S2138"/>
    <mergeCell ref="G2131:G2134"/>
    <mergeCell ref="I2131:I2134"/>
    <mergeCell ref="K2131:K2134"/>
    <mergeCell ref="M2131:M2134"/>
    <mergeCell ref="O2131:O2134"/>
    <mergeCell ref="Q2131:Q2134"/>
    <mergeCell ref="S2123:S2126"/>
    <mergeCell ref="G2127:G2130"/>
    <mergeCell ref="I2127:I2130"/>
    <mergeCell ref="K2127:K2130"/>
    <mergeCell ref="M2127:M2130"/>
    <mergeCell ref="O2127:O2130"/>
    <mergeCell ref="Q2127:Q2130"/>
    <mergeCell ref="S2127:S2130"/>
    <mergeCell ref="G2123:G2126"/>
    <mergeCell ref="I2123:I2126"/>
    <mergeCell ref="K2123:K2126"/>
    <mergeCell ref="M2123:M2126"/>
    <mergeCell ref="O2123:O2126"/>
    <mergeCell ref="Q2123:Q2126"/>
    <mergeCell ref="S2115:S2118"/>
    <mergeCell ref="G2119:G2122"/>
    <mergeCell ref="I2119:I2122"/>
    <mergeCell ref="K2119:K2122"/>
    <mergeCell ref="M2119:M2122"/>
    <mergeCell ref="O2119:O2122"/>
    <mergeCell ref="Q2119:Q2122"/>
    <mergeCell ref="S2119:S2122"/>
    <mergeCell ref="G2115:G2118"/>
    <mergeCell ref="I2115:I2118"/>
    <mergeCell ref="K2115:K2118"/>
    <mergeCell ref="M2115:M2118"/>
    <mergeCell ref="O2115:O2118"/>
    <mergeCell ref="Q2115:Q2118"/>
    <mergeCell ref="S2107:S2110"/>
    <mergeCell ref="G2111:G2114"/>
    <mergeCell ref="I2111:I2114"/>
    <mergeCell ref="K2111:K2114"/>
    <mergeCell ref="M2111:M2114"/>
    <mergeCell ref="O2111:O2114"/>
    <mergeCell ref="Q2111:Q2114"/>
    <mergeCell ref="S2111:S2114"/>
    <mergeCell ref="G2107:G2110"/>
    <mergeCell ref="I2107:I2110"/>
    <mergeCell ref="K2107:K2110"/>
    <mergeCell ref="M2107:M2110"/>
    <mergeCell ref="O2107:O2110"/>
    <mergeCell ref="Q2107:Q2110"/>
    <mergeCell ref="S2099:S2102"/>
    <mergeCell ref="G2103:G2106"/>
    <mergeCell ref="I2103:I2106"/>
    <mergeCell ref="K2103:K2106"/>
    <mergeCell ref="M2103:M2106"/>
    <mergeCell ref="O2103:O2106"/>
    <mergeCell ref="Q2103:Q2106"/>
    <mergeCell ref="S2103:S2106"/>
    <mergeCell ref="G2099:G2102"/>
    <mergeCell ref="I2099:I2102"/>
    <mergeCell ref="K2099:K2102"/>
    <mergeCell ref="M2099:M2102"/>
    <mergeCell ref="O2099:O2102"/>
    <mergeCell ref="Q2099:Q2102"/>
    <mergeCell ref="S2091:S2094"/>
    <mergeCell ref="G2095:G2098"/>
    <mergeCell ref="I2095:I2098"/>
    <mergeCell ref="K2095:K2098"/>
    <mergeCell ref="M2095:M2098"/>
    <mergeCell ref="O2095:O2098"/>
    <mergeCell ref="Q2095:Q2098"/>
    <mergeCell ref="S2095:S2098"/>
    <mergeCell ref="G2091:G2094"/>
    <mergeCell ref="I2091:I2094"/>
    <mergeCell ref="K2091:K2094"/>
    <mergeCell ref="M2091:M2094"/>
    <mergeCell ref="O2091:O2094"/>
    <mergeCell ref="Q2091:Q2094"/>
    <mergeCell ref="S2083:S2086"/>
    <mergeCell ref="G2087:G2090"/>
    <mergeCell ref="I2087:I2090"/>
    <mergeCell ref="K2087:K2090"/>
    <mergeCell ref="M2087:M2090"/>
    <mergeCell ref="O2087:O2090"/>
    <mergeCell ref="Q2087:Q2090"/>
    <mergeCell ref="S2087:S2090"/>
    <mergeCell ref="G2083:G2086"/>
    <mergeCell ref="I2083:I2086"/>
    <mergeCell ref="K2083:K2086"/>
    <mergeCell ref="M2083:M2086"/>
    <mergeCell ref="O2083:O2086"/>
    <mergeCell ref="Q2083:Q2086"/>
    <mergeCell ref="S2075:S2078"/>
    <mergeCell ref="G2079:G2082"/>
    <mergeCell ref="I2079:I2082"/>
    <mergeCell ref="K2079:K2082"/>
    <mergeCell ref="M2079:M2082"/>
    <mergeCell ref="O2079:O2082"/>
    <mergeCell ref="Q2079:Q2082"/>
    <mergeCell ref="S2079:S2082"/>
    <mergeCell ref="G2075:G2078"/>
    <mergeCell ref="I2075:I2078"/>
    <mergeCell ref="K2075:K2078"/>
    <mergeCell ref="M2075:M2078"/>
    <mergeCell ref="O2075:O2078"/>
    <mergeCell ref="Q2075:Q2078"/>
    <mergeCell ref="S2067:S2070"/>
    <mergeCell ref="G2071:G2074"/>
    <mergeCell ref="I2071:I2074"/>
    <mergeCell ref="K2071:K2074"/>
    <mergeCell ref="M2071:M2074"/>
    <mergeCell ref="O2071:O2074"/>
    <mergeCell ref="Q2071:Q2074"/>
    <mergeCell ref="S2071:S2074"/>
    <mergeCell ref="G2067:G2070"/>
    <mergeCell ref="I2067:I2070"/>
    <mergeCell ref="K2067:K2070"/>
    <mergeCell ref="M2067:M2070"/>
    <mergeCell ref="O2067:O2070"/>
    <mergeCell ref="Q2067:Q2070"/>
    <mergeCell ref="S2059:S2062"/>
    <mergeCell ref="G2063:G2066"/>
    <mergeCell ref="I2063:I2066"/>
    <mergeCell ref="K2063:K2066"/>
    <mergeCell ref="M2063:M2066"/>
    <mergeCell ref="O2063:O2066"/>
    <mergeCell ref="Q2063:Q2066"/>
    <mergeCell ref="S2063:S2066"/>
    <mergeCell ref="G2059:G2062"/>
    <mergeCell ref="I2059:I2062"/>
    <mergeCell ref="K2059:K2062"/>
    <mergeCell ref="M2059:M2062"/>
    <mergeCell ref="O2059:O2062"/>
    <mergeCell ref="Q2059:Q2062"/>
    <mergeCell ref="S2051:S2054"/>
    <mergeCell ref="G2055:G2058"/>
    <mergeCell ref="I2055:I2058"/>
    <mergeCell ref="K2055:K2058"/>
    <mergeCell ref="M2055:M2058"/>
    <mergeCell ref="O2055:O2058"/>
    <mergeCell ref="Q2055:Q2058"/>
    <mergeCell ref="S2055:S2058"/>
    <mergeCell ref="G2051:G2054"/>
    <mergeCell ref="I2051:I2054"/>
    <mergeCell ref="K2051:K2054"/>
    <mergeCell ref="M2051:M2054"/>
    <mergeCell ref="O2051:O2054"/>
    <mergeCell ref="Q2051:Q2054"/>
    <mergeCell ref="S2043:S2046"/>
    <mergeCell ref="G2047:G2050"/>
    <mergeCell ref="I2047:I2050"/>
    <mergeCell ref="K2047:K2050"/>
    <mergeCell ref="M2047:M2050"/>
    <mergeCell ref="O2047:O2050"/>
    <mergeCell ref="Q2047:Q2050"/>
    <mergeCell ref="S2047:S2050"/>
    <mergeCell ref="G2043:G2046"/>
    <mergeCell ref="I2043:I2046"/>
    <mergeCell ref="K2043:K2046"/>
    <mergeCell ref="M2043:M2046"/>
    <mergeCell ref="O2043:O2046"/>
    <mergeCell ref="Q2043:Q2046"/>
    <mergeCell ref="S2035:S2038"/>
    <mergeCell ref="G2039:G2042"/>
    <mergeCell ref="I2039:I2042"/>
    <mergeCell ref="K2039:K2042"/>
    <mergeCell ref="M2039:M2042"/>
    <mergeCell ref="O2039:O2042"/>
    <mergeCell ref="Q2039:Q2042"/>
    <mergeCell ref="S2039:S2042"/>
    <mergeCell ref="G2035:G2038"/>
    <mergeCell ref="I2035:I2038"/>
    <mergeCell ref="K2035:K2038"/>
    <mergeCell ref="M2035:M2038"/>
    <mergeCell ref="O2035:O2038"/>
    <mergeCell ref="Q2035:Q2038"/>
    <mergeCell ref="S2027:S2030"/>
    <mergeCell ref="G2031:G2034"/>
    <mergeCell ref="I2031:I2034"/>
    <mergeCell ref="K2031:K2034"/>
    <mergeCell ref="M2031:M2034"/>
    <mergeCell ref="O2031:O2034"/>
    <mergeCell ref="Q2031:Q2034"/>
    <mergeCell ref="S2031:S2034"/>
    <mergeCell ref="G2027:G2030"/>
    <mergeCell ref="I2027:I2030"/>
    <mergeCell ref="K2027:K2030"/>
    <mergeCell ref="M2027:M2030"/>
    <mergeCell ref="O2027:O2030"/>
    <mergeCell ref="Q2027:Q2030"/>
    <mergeCell ref="S2019:S2022"/>
    <mergeCell ref="G2023:G2026"/>
    <mergeCell ref="I2023:I2026"/>
    <mergeCell ref="K2023:K2026"/>
    <mergeCell ref="M2023:M2026"/>
    <mergeCell ref="O2023:O2026"/>
    <mergeCell ref="Q2023:Q2026"/>
    <mergeCell ref="S2023:S2026"/>
    <mergeCell ref="G2019:G2022"/>
    <mergeCell ref="I2019:I2022"/>
    <mergeCell ref="K2019:K2022"/>
    <mergeCell ref="M2019:M2022"/>
    <mergeCell ref="O2019:O2022"/>
    <mergeCell ref="Q2019:Q2022"/>
    <mergeCell ref="S2011:S2014"/>
    <mergeCell ref="G2015:G2018"/>
    <mergeCell ref="I2015:I2018"/>
    <mergeCell ref="K2015:K2018"/>
    <mergeCell ref="M2015:M2018"/>
    <mergeCell ref="O2015:O2018"/>
    <mergeCell ref="Q2015:Q2018"/>
    <mergeCell ref="S2015:S2018"/>
    <mergeCell ref="G2011:G2014"/>
    <mergeCell ref="I2011:I2014"/>
    <mergeCell ref="K2011:K2014"/>
    <mergeCell ref="M2011:M2014"/>
    <mergeCell ref="O2011:O2014"/>
    <mergeCell ref="Q2011:Q2014"/>
    <mergeCell ref="S2003:S2006"/>
    <mergeCell ref="G2007:G2010"/>
    <mergeCell ref="I2007:I2010"/>
    <mergeCell ref="K2007:K2010"/>
    <mergeCell ref="M2007:M2010"/>
    <mergeCell ref="O2007:O2010"/>
    <mergeCell ref="Q2007:Q2010"/>
    <mergeCell ref="S2007:S2010"/>
    <mergeCell ref="G2003:G2006"/>
    <mergeCell ref="I2003:I2006"/>
    <mergeCell ref="K2003:K2006"/>
    <mergeCell ref="M2003:M2006"/>
    <mergeCell ref="O2003:O2006"/>
    <mergeCell ref="Q2003:Q2006"/>
    <mergeCell ref="S1995:S1998"/>
    <mergeCell ref="G1999:G2002"/>
    <mergeCell ref="I1999:I2002"/>
    <mergeCell ref="K1999:K2002"/>
    <mergeCell ref="M1999:M2002"/>
    <mergeCell ref="O1999:O2002"/>
    <mergeCell ref="Q1999:Q2002"/>
    <mergeCell ref="S1999:S2002"/>
    <mergeCell ref="G1995:G1998"/>
    <mergeCell ref="I1995:I1998"/>
    <mergeCell ref="K1995:K1998"/>
    <mergeCell ref="M1995:M1998"/>
    <mergeCell ref="O1995:O1998"/>
    <mergeCell ref="Q1995:Q1998"/>
    <mergeCell ref="S1987:S1990"/>
    <mergeCell ref="G1991:G1994"/>
    <mergeCell ref="I1991:I1994"/>
    <mergeCell ref="K1991:K1994"/>
    <mergeCell ref="M1991:M1994"/>
    <mergeCell ref="O1991:O1994"/>
    <mergeCell ref="Q1991:Q1994"/>
    <mergeCell ref="S1991:S1994"/>
    <mergeCell ref="G1987:G1990"/>
    <mergeCell ref="I1987:I1990"/>
    <mergeCell ref="K1987:K1990"/>
    <mergeCell ref="M1987:M1990"/>
    <mergeCell ref="O1987:O1990"/>
    <mergeCell ref="Q1987:Q1990"/>
    <mergeCell ref="S1979:S1982"/>
    <mergeCell ref="G1983:G1986"/>
    <mergeCell ref="I1983:I1986"/>
    <mergeCell ref="K1983:K1986"/>
    <mergeCell ref="M1983:M1986"/>
    <mergeCell ref="O1983:O1986"/>
    <mergeCell ref="Q1983:Q1986"/>
    <mergeCell ref="S1983:S1986"/>
    <mergeCell ref="G1979:G1982"/>
    <mergeCell ref="I1979:I1982"/>
    <mergeCell ref="K1979:K1982"/>
    <mergeCell ref="M1979:M1982"/>
    <mergeCell ref="O1979:O1982"/>
    <mergeCell ref="Q1979:Q1982"/>
    <mergeCell ref="S1971:S1974"/>
    <mergeCell ref="G1975:G1978"/>
    <mergeCell ref="I1975:I1978"/>
    <mergeCell ref="K1975:K1978"/>
    <mergeCell ref="M1975:M1978"/>
    <mergeCell ref="O1975:O1978"/>
    <mergeCell ref="Q1975:Q1978"/>
    <mergeCell ref="S1975:S1978"/>
    <mergeCell ref="G1971:G1974"/>
    <mergeCell ref="I1971:I1974"/>
    <mergeCell ref="K1971:K1974"/>
    <mergeCell ref="M1971:M1974"/>
    <mergeCell ref="O1971:O1974"/>
    <mergeCell ref="Q1971:Q1974"/>
    <mergeCell ref="S1963:S1966"/>
    <mergeCell ref="G1967:G1970"/>
    <mergeCell ref="I1967:I1970"/>
    <mergeCell ref="K1967:K1970"/>
    <mergeCell ref="M1967:M1970"/>
    <mergeCell ref="O1967:O1970"/>
    <mergeCell ref="Q1967:Q1970"/>
    <mergeCell ref="S1967:S1970"/>
    <mergeCell ref="G1963:G1966"/>
    <mergeCell ref="I1963:I1966"/>
    <mergeCell ref="K1963:K1966"/>
    <mergeCell ref="M1963:M1966"/>
    <mergeCell ref="O1963:O1966"/>
    <mergeCell ref="Q1963:Q1966"/>
    <mergeCell ref="S1955:S1958"/>
    <mergeCell ref="G1959:G1962"/>
    <mergeCell ref="I1959:I1962"/>
    <mergeCell ref="K1959:K1962"/>
    <mergeCell ref="M1959:M1962"/>
    <mergeCell ref="O1959:O1962"/>
    <mergeCell ref="Q1959:Q1962"/>
    <mergeCell ref="S1959:S1962"/>
    <mergeCell ref="G1955:G1958"/>
    <mergeCell ref="I1955:I1958"/>
    <mergeCell ref="K1955:K1958"/>
    <mergeCell ref="M1955:M1958"/>
    <mergeCell ref="O1955:O1958"/>
    <mergeCell ref="Q1955:Q1958"/>
    <mergeCell ref="S1947:S1950"/>
    <mergeCell ref="G1951:G1954"/>
    <mergeCell ref="I1951:I1954"/>
    <mergeCell ref="K1951:K1954"/>
    <mergeCell ref="M1951:M1954"/>
    <mergeCell ref="O1951:O1954"/>
    <mergeCell ref="Q1951:Q1954"/>
    <mergeCell ref="S1951:S1954"/>
    <mergeCell ref="G1947:G1950"/>
    <mergeCell ref="I1947:I1950"/>
    <mergeCell ref="K1947:K1950"/>
    <mergeCell ref="M1947:M1950"/>
    <mergeCell ref="O1947:O1950"/>
    <mergeCell ref="Q1947:Q1950"/>
    <mergeCell ref="S1939:S1942"/>
    <mergeCell ref="G1943:G1946"/>
    <mergeCell ref="I1943:I1946"/>
    <mergeCell ref="K1943:K1946"/>
    <mergeCell ref="M1943:M1946"/>
    <mergeCell ref="O1943:O1946"/>
    <mergeCell ref="Q1943:Q1946"/>
    <mergeCell ref="S1943:S1946"/>
    <mergeCell ref="G1939:G1942"/>
    <mergeCell ref="I1939:I1942"/>
    <mergeCell ref="K1939:K1942"/>
    <mergeCell ref="M1939:M1942"/>
    <mergeCell ref="O1939:O1942"/>
    <mergeCell ref="Q1939:Q1942"/>
    <mergeCell ref="S1931:S1934"/>
    <mergeCell ref="G1935:G1938"/>
    <mergeCell ref="I1935:I1938"/>
    <mergeCell ref="K1935:K1938"/>
    <mergeCell ref="M1935:M1938"/>
    <mergeCell ref="O1935:O1938"/>
    <mergeCell ref="Q1935:Q1938"/>
    <mergeCell ref="S1935:S1938"/>
    <mergeCell ref="G1931:G1934"/>
    <mergeCell ref="I1931:I1934"/>
    <mergeCell ref="K1931:K1934"/>
    <mergeCell ref="M1931:M1934"/>
    <mergeCell ref="O1931:O1934"/>
    <mergeCell ref="Q1931:Q1934"/>
    <mergeCell ref="S1923:S1926"/>
    <mergeCell ref="G1927:G1930"/>
    <mergeCell ref="I1927:I1930"/>
    <mergeCell ref="K1927:K1930"/>
    <mergeCell ref="M1927:M1930"/>
    <mergeCell ref="O1927:O1930"/>
    <mergeCell ref="Q1927:Q1930"/>
    <mergeCell ref="S1927:S1930"/>
    <mergeCell ref="G1923:G1926"/>
    <mergeCell ref="I1923:I1926"/>
    <mergeCell ref="K1923:K1926"/>
    <mergeCell ref="M1923:M1926"/>
    <mergeCell ref="O1923:O1926"/>
    <mergeCell ref="Q1923:Q1926"/>
    <mergeCell ref="S1915:S1918"/>
    <mergeCell ref="G1919:G1922"/>
    <mergeCell ref="I1919:I1922"/>
    <mergeCell ref="K1919:K1922"/>
    <mergeCell ref="M1919:M1922"/>
    <mergeCell ref="O1919:O1922"/>
    <mergeCell ref="Q1919:Q1922"/>
    <mergeCell ref="S1919:S1922"/>
    <mergeCell ref="G1915:G1918"/>
    <mergeCell ref="I1915:I1918"/>
    <mergeCell ref="K1915:K1918"/>
    <mergeCell ref="M1915:M1918"/>
    <mergeCell ref="O1915:O1918"/>
    <mergeCell ref="Q1915:Q1918"/>
    <mergeCell ref="S1907:S1910"/>
    <mergeCell ref="G1911:G1914"/>
    <mergeCell ref="I1911:I1914"/>
    <mergeCell ref="K1911:K1914"/>
    <mergeCell ref="M1911:M1914"/>
    <mergeCell ref="O1911:O1914"/>
    <mergeCell ref="Q1911:Q1914"/>
    <mergeCell ref="S1911:S1914"/>
    <mergeCell ref="G1907:G1910"/>
    <mergeCell ref="I1907:I1910"/>
    <mergeCell ref="K1907:K1910"/>
    <mergeCell ref="M1907:M1910"/>
    <mergeCell ref="O1907:O1910"/>
    <mergeCell ref="Q1907:Q1910"/>
    <mergeCell ref="S1899:S1902"/>
    <mergeCell ref="G1903:G1906"/>
    <mergeCell ref="I1903:I1906"/>
    <mergeCell ref="K1903:K1906"/>
    <mergeCell ref="M1903:M1906"/>
    <mergeCell ref="O1903:O1906"/>
    <mergeCell ref="Q1903:Q1906"/>
    <mergeCell ref="S1903:S1906"/>
    <mergeCell ref="G1899:G1902"/>
    <mergeCell ref="I1899:I1902"/>
    <mergeCell ref="K1899:K1902"/>
    <mergeCell ref="M1899:M1902"/>
    <mergeCell ref="O1899:O1902"/>
    <mergeCell ref="Q1899:Q1902"/>
    <mergeCell ref="S1891:S1894"/>
    <mergeCell ref="G1895:G1898"/>
    <mergeCell ref="I1895:I1898"/>
    <mergeCell ref="K1895:K1898"/>
    <mergeCell ref="M1895:M1898"/>
    <mergeCell ref="O1895:O1898"/>
    <mergeCell ref="Q1895:Q1898"/>
    <mergeCell ref="S1895:S1898"/>
    <mergeCell ref="G1891:G1894"/>
    <mergeCell ref="I1891:I1894"/>
    <mergeCell ref="K1891:K1894"/>
    <mergeCell ref="M1891:M1894"/>
    <mergeCell ref="O1891:O1894"/>
    <mergeCell ref="Q1891:Q1894"/>
    <mergeCell ref="S1883:S1886"/>
    <mergeCell ref="G1887:G1890"/>
    <mergeCell ref="I1887:I1890"/>
    <mergeCell ref="K1887:K1890"/>
    <mergeCell ref="M1887:M1890"/>
    <mergeCell ref="O1887:O1890"/>
    <mergeCell ref="Q1887:Q1890"/>
    <mergeCell ref="S1887:S1890"/>
    <mergeCell ref="G1883:G1886"/>
    <mergeCell ref="I1883:I1886"/>
    <mergeCell ref="K1883:K1886"/>
    <mergeCell ref="M1883:M1886"/>
    <mergeCell ref="O1883:O1886"/>
    <mergeCell ref="Q1883:Q1886"/>
    <mergeCell ref="S1875:S1878"/>
    <mergeCell ref="G1879:G1882"/>
    <mergeCell ref="I1879:I1882"/>
    <mergeCell ref="K1879:K1882"/>
    <mergeCell ref="M1879:M1882"/>
    <mergeCell ref="O1879:O1882"/>
    <mergeCell ref="Q1879:Q1882"/>
    <mergeCell ref="S1879:S1882"/>
    <mergeCell ref="G1875:G1878"/>
    <mergeCell ref="I1875:I1878"/>
    <mergeCell ref="K1875:K1878"/>
    <mergeCell ref="M1875:M1878"/>
    <mergeCell ref="O1875:O1878"/>
    <mergeCell ref="Q1875:Q1878"/>
    <mergeCell ref="S1867:S1870"/>
    <mergeCell ref="G1871:G1874"/>
    <mergeCell ref="I1871:I1874"/>
    <mergeCell ref="K1871:K1874"/>
    <mergeCell ref="M1871:M1874"/>
    <mergeCell ref="O1871:O1874"/>
    <mergeCell ref="Q1871:Q1874"/>
    <mergeCell ref="S1871:S1874"/>
    <mergeCell ref="G1867:G1870"/>
    <mergeCell ref="I1867:I1870"/>
    <mergeCell ref="K1867:K1870"/>
    <mergeCell ref="M1867:M1870"/>
    <mergeCell ref="O1867:O1870"/>
    <mergeCell ref="Q1867:Q1870"/>
    <mergeCell ref="S1859:S1862"/>
    <mergeCell ref="G1863:G1866"/>
    <mergeCell ref="I1863:I1866"/>
    <mergeCell ref="K1863:K1866"/>
    <mergeCell ref="M1863:M1866"/>
    <mergeCell ref="O1863:O1866"/>
    <mergeCell ref="Q1863:Q1866"/>
    <mergeCell ref="S1863:S1866"/>
    <mergeCell ref="G1859:G1862"/>
    <mergeCell ref="I1859:I1862"/>
    <mergeCell ref="K1859:K1862"/>
    <mergeCell ref="M1859:M1862"/>
    <mergeCell ref="O1859:O1862"/>
    <mergeCell ref="Q1859:Q1862"/>
    <mergeCell ref="S1851:S1854"/>
    <mergeCell ref="G1855:G1858"/>
    <mergeCell ref="I1855:I1858"/>
    <mergeCell ref="K1855:K1858"/>
    <mergeCell ref="M1855:M1858"/>
    <mergeCell ref="O1855:O1858"/>
    <mergeCell ref="Q1855:Q1858"/>
    <mergeCell ref="S1855:S1858"/>
    <mergeCell ref="G1851:G1854"/>
    <mergeCell ref="I1851:I1854"/>
    <mergeCell ref="K1851:K1854"/>
    <mergeCell ref="M1851:M1854"/>
    <mergeCell ref="O1851:O1854"/>
    <mergeCell ref="Q1851:Q1854"/>
    <mergeCell ref="S1843:S1846"/>
    <mergeCell ref="G1847:G1850"/>
    <mergeCell ref="I1847:I1850"/>
    <mergeCell ref="K1847:K1850"/>
    <mergeCell ref="M1847:M1850"/>
    <mergeCell ref="O1847:O1850"/>
    <mergeCell ref="Q1847:Q1850"/>
    <mergeCell ref="S1847:S1850"/>
    <mergeCell ref="G1843:G1846"/>
    <mergeCell ref="I1843:I1846"/>
    <mergeCell ref="K1843:K1846"/>
    <mergeCell ref="M1843:M1846"/>
    <mergeCell ref="O1843:O1846"/>
    <mergeCell ref="Q1843:Q1846"/>
    <mergeCell ref="S1835:S1838"/>
    <mergeCell ref="G1839:G1842"/>
    <mergeCell ref="I1839:I1842"/>
    <mergeCell ref="K1839:K1842"/>
    <mergeCell ref="M1839:M1842"/>
    <mergeCell ref="O1839:O1842"/>
    <mergeCell ref="Q1839:Q1842"/>
    <mergeCell ref="S1839:S1842"/>
    <mergeCell ref="G1835:G1838"/>
    <mergeCell ref="I1835:I1838"/>
    <mergeCell ref="K1835:K1838"/>
    <mergeCell ref="M1835:M1838"/>
    <mergeCell ref="O1835:O1838"/>
    <mergeCell ref="Q1835:Q1838"/>
    <mergeCell ref="S1827:S1830"/>
    <mergeCell ref="G1831:G1834"/>
    <mergeCell ref="I1831:I1834"/>
    <mergeCell ref="K1831:K1834"/>
    <mergeCell ref="M1831:M1834"/>
    <mergeCell ref="O1831:O1834"/>
    <mergeCell ref="Q1831:Q1834"/>
    <mergeCell ref="S1831:S1834"/>
    <mergeCell ref="G1827:G1830"/>
    <mergeCell ref="I1827:I1830"/>
    <mergeCell ref="K1827:K1830"/>
    <mergeCell ref="M1827:M1830"/>
    <mergeCell ref="O1827:O1830"/>
    <mergeCell ref="Q1827:Q1830"/>
    <mergeCell ref="S1819:S1822"/>
    <mergeCell ref="G1823:G1826"/>
    <mergeCell ref="I1823:I1826"/>
    <mergeCell ref="K1823:K1826"/>
    <mergeCell ref="M1823:M1826"/>
    <mergeCell ref="O1823:O1826"/>
    <mergeCell ref="Q1823:Q1826"/>
    <mergeCell ref="S1823:S1826"/>
    <mergeCell ref="G1819:G1822"/>
    <mergeCell ref="I1819:I1822"/>
    <mergeCell ref="K1819:K1822"/>
    <mergeCell ref="M1819:M1822"/>
    <mergeCell ref="O1819:O1822"/>
    <mergeCell ref="Q1819:Q1822"/>
    <mergeCell ref="S1811:S1814"/>
    <mergeCell ref="G1815:G1818"/>
    <mergeCell ref="I1815:I1818"/>
    <mergeCell ref="K1815:K1818"/>
    <mergeCell ref="M1815:M1818"/>
    <mergeCell ref="O1815:O1818"/>
    <mergeCell ref="Q1815:Q1818"/>
    <mergeCell ref="S1815:S1818"/>
    <mergeCell ref="G1811:G1814"/>
    <mergeCell ref="I1811:I1814"/>
    <mergeCell ref="K1811:K1814"/>
    <mergeCell ref="M1811:M1814"/>
    <mergeCell ref="O1811:O1814"/>
    <mergeCell ref="Q1811:Q1814"/>
    <mergeCell ref="S1803:S1806"/>
    <mergeCell ref="G1807:G1810"/>
    <mergeCell ref="I1807:I1810"/>
    <mergeCell ref="K1807:K1810"/>
    <mergeCell ref="M1807:M1810"/>
    <mergeCell ref="O1807:O1810"/>
    <mergeCell ref="Q1807:Q1810"/>
    <mergeCell ref="S1807:S1810"/>
    <mergeCell ref="G1803:G1806"/>
    <mergeCell ref="I1803:I1806"/>
    <mergeCell ref="K1803:K1806"/>
    <mergeCell ref="M1803:M1806"/>
    <mergeCell ref="O1803:O1806"/>
    <mergeCell ref="Q1803:Q1806"/>
    <mergeCell ref="S1795:S1798"/>
    <mergeCell ref="G1799:G1802"/>
    <mergeCell ref="I1799:I1802"/>
    <mergeCell ref="K1799:K1802"/>
    <mergeCell ref="M1799:M1802"/>
    <mergeCell ref="O1799:O1802"/>
    <mergeCell ref="Q1799:Q1802"/>
    <mergeCell ref="S1799:S1802"/>
    <mergeCell ref="G1795:G1798"/>
    <mergeCell ref="I1795:I1798"/>
    <mergeCell ref="K1795:K1798"/>
    <mergeCell ref="M1795:M1798"/>
    <mergeCell ref="O1795:O1798"/>
    <mergeCell ref="Q1795:Q1798"/>
    <mergeCell ref="S1787:S1790"/>
    <mergeCell ref="G1791:G1794"/>
    <mergeCell ref="I1791:I1794"/>
    <mergeCell ref="K1791:K1794"/>
    <mergeCell ref="M1791:M1794"/>
    <mergeCell ref="O1791:O1794"/>
    <mergeCell ref="Q1791:Q1794"/>
    <mergeCell ref="S1791:S1794"/>
    <mergeCell ref="G1787:G1790"/>
    <mergeCell ref="I1787:I1790"/>
    <mergeCell ref="K1787:K1790"/>
    <mergeCell ref="M1787:M1790"/>
    <mergeCell ref="O1787:O1790"/>
    <mergeCell ref="Q1787:Q1790"/>
    <mergeCell ref="S1779:S1782"/>
    <mergeCell ref="G1783:G1786"/>
    <mergeCell ref="I1783:I1786"/>
    <mergeCell ref="K1783:K1786"/>
    <mergeCell ref="M1783:M1786"/>
    <mergeCell ref="O1783:O1786"/>
    <mergeCell ref="Q1783:Q1786"/>
    <mergeCell ref="S1783:S1786"/>
    <mergeCell ref="G1779:G1782"/>
    <mergeCell ref="I1779:I1782"/>
    <mergeCell ref="K1779:K1782"/>
    <mergeCell ref="M1779:M1782"/>
    <mergeCell ref="O1779:O1782"/>
    <mergeCell ref="Q1779:Q1782"/>
    <mergeCell ref="S1771:S1774"/>
    <mergeCell ref="G1775:G1778"/>
    <mergeCell ref="I1775:I1778"/>
    <mergeCell ref="K1775:K1778"/>
    <mergeCell ref="M1775:M1778"/>
    <mergeCell ref="O1775:O1778"/>
    <mergeCell ref="Q1775:Q1778"/>
    <mergeCell ref="S1775:S1778"/>
    <mergeCell ref="G1771:G1774"/>
    <mergeCell ref="I1771:I1774"/>
    <mergeCell ref="K1771:K1774"/>
    <mergeCell ref="M1771:M1774"/>
    <mergeCell ref="O1771:O1774"/>
    <mergeCell ref="Q1771:Q1774"/>
    <mergeCell ref="S1763:S1766"/>
    <mergeCell ref="G1767:G1770"/>
    <mergeCell ref="I1767:I1770"/>
    <mergeCell ref="K1767:K1770"/>
    <mergeCell ref="M1767:M1770"/>
    <mergeCell ref="O1767:O1770"/>
    <mergeCell ref="Q1767:Q1770"/>
    <mergeCell ref="S1767:S1770"/>
    <mergeCell ref="G1763:G1766"/>
    <mergeCell ref="I1763:I1766"/>
    <mergeCell ref="K1763:K1766"/>
    <mergeCell ref="M1763:M1766"/>
    <mergeCell ref="O1763:O1766"/>
    <mergeCell ref="Q1763:Q1766"/>
    <mergeCell ref="S1755:S1758"/>
    <mergeCell ref="G1759:G1762"/>
    <mergeCell ref="I1759:I1762"/>
    <mergeCell ref="K1759:K1762"/>
    <mergeCell ref="M1759:M1762"/>
    <mergeCell ref="O1759:O1762"/>
    <mergeCell ref="Q1759:Q1762"/>
    <mergeCell ref="S1759:S1762"/>
    <mergeCell ref="G1755:G1758"/>
    <mergeCell ref="I1755:I1758"/>
    <mergeCell ref="K1755:K1758"/>
    <mergeCell ref="M1755:M1758"/>
    <mergeCell ref="O1755:O1758"/>
    <mergeCell ref="Q1755:Q1758"/>
    <mergeCell ref="S1747:S1750"/>
    <mergeCell ref="G1751:G1754"/>
    <mergeCell ref="I1751:I1754"/>
    <mergeCell ref="K1751:K1754"/>
    <mergeCell ref="M1751:M1754"/>
    <mergeCell ref="O1751:O1754"/>
    <mergeCell ref="Q1751:Q1754"/>
    <mergeCell ref="S1751:S1754"/>
    <mergeCell ref="G1747:G1750"/>
    <mergeCell ref="I1747:I1750"/>
    <mergeCell ref="K1747:K1750"/>
    <mergeCell ref="M1747:M1750"/>
    <mergeCell ref="O1747:O1750"/>
    <mergeCell ref="Q1747:Q1750"/>
    <mergeCell ref="S1739:S1742"/>
    <mergeCell ref="G1743:G1746"/>
    <mergeCell ref="I1743:I1746"/>
    <mergeCell ref="K1743:K1746"/>
    <mergeCell ref="M1743:M1746"/>
    <mergeCell ref="O1743:O1746"/>
    <mergeCell ref="Q1743:Q1746"/>
    <mergeCell ref="S1743:S1746"/>
    <mergeCell ref="G1739:G1742"/>
    <mergeCell ref="I1739:I1742"/>
    <mergeCell ref="K1739:K1742"/>
    <mergeCell ref="M1739:M1742"/>
    <mergeCell ref="O1739:O1742"/>
    <mergeCell ref="Q1739:Q1742"/>
    <mergeCell ref="S1731:S1734"/>
    <mergeCell ref="G1735:G1738"/>
    <mergeCell ref="I1735:I1738"/>
    <mergeCell ref="K1735:K1738"/>
    <mergeCell ref="M1735:M1738"/>
    <mergeCell ref="O1735:O1738"/>
    <mergeCell ref="Q1735:Q1738"/>
    <mergeCell ref="S1735:S1738"/>
    <mergeCell ref="G1731:G1734"/>
    <mergeCell ref="I1731:I1734"/>
    <mergeCell ref="K1731:K1734"/>
    <mergeCell ref="M1731:M1734"/>
    <mergeCell ref="O1731:O1734"/>
    <mergeCell ref="Q1731:Q1734"/>
    <mergeCell ref="S1723:S1726"/>
    <mergeCell ref="G1727:G1730"/>
    <mergeCell ref="I1727:I1730"/>
    <mergeCell ref="K1727:K1730"/>
    <mergeCell ref="M1727:M1730"/>
    <mergeCell ref="O1727:O1730"/>
    <mergeCell ref="Q1727:Q1730"/>
    <mergeCell ref="S1727:S1730"/>
    <mergeCell ref="G1723:G1726"/>
    <mergeCell ref="I1723:I1726"/>
    <mergeCell ref="K1723:K1726"/>
    <mergeCell ref="M1723:M1726"/>
    <mergeCell ref="O1723:O1726"/>
    <mergeCell ref="Q1723:Q1726"/>
    <mergeCell ref="S1715:S1718"/>
    <mergeCell ref="G1719:G1722"/>
    <mergeCell ref="I1719:I1722"/>
    <mergeCell ref="K1719:K1722"/>
    <mergeCell ref="M1719:M1722"/>
    <mergeCell ref="O1719:O1722"/>
    <mergeCell ref="Q1719:Q1722"/>
    <mergeCell ref="S1719:S1722"/>
    <mergeCell ref="G1715:G1718"/>
    <mergeCell ref="I1715:I1718"/>
    <mergeCell ref="K1715:K1718"/>
    <mergeCell ref="M1715:M1718"/>
    <mergeCell ref="O1715:O1718"/>
    <mergeCell ref="Q1715:Q1718"/>
    <mergeCell ref="S1707:S1710"/>
    <mergeCell ref="G1711:G1714"/>
    <mergeCell ref="I1711:I1714"/>
    <mergeCell ref="K1711:K1714"/>
    <mergeCell ref="M1711:M1714"/>
    <mergeCell ref="O1711:O1714"/>
    <mergeCell ref="Q1711:Q1714"/>
    <mergeCell ref="S1711:S1714"/>
    <mergeCell ref="G1707:G1710"/>
    <mergeCell ref="I1707:I1710"/>
    <mergeCell ref="K1707:K1710"/>
    <mergeCell ref="M1707:M1710"/>
    <mergeCell ref="O1707:O1710"/>
    <mergeCell ref="Q1707:Q1710"/>
    <mergeCell ref="S1699:S1702"/>
    <mergeCell ref="G1703:G1706"/>
    <mergeCell ref="I1703:I1706"/>
    <mergeCell ref="K1703:K1706"/>
    <mergeCell ref="M1703:M1706"/>
    <mergeCell ref="O1703:O1706"/>
    <mergeCell ref="Q1703:Q1706"/>
    <mergeCell ref="S1703:S1706"/>
    <mergeCell ref="G1699:G1702"/>
    <mergeCell ref="I1699:I1702"/>
    <mergeCell ref="K1699:K1702"/>
    <mergeCell ref="M1699:M1702"/>
    <mergeCell ref="O1699:O1702"/>
    <mergeCell ref="Q1699:Q1702"/>
    <mergeCell ref="S1691:S1694"/>
    <mergeCell ref="G1695:G1698"/>
    <mergeCell ref="I1695:I1698"/>
    <mergeCell ref="K1695:K1698"/>
    <mergeCell ref="M1695:M1698"/>
    <mergeCell ref="O1695:O1698"/>
    <mergeCell ref="Q1695:Q1698"/>
    <mergeCell ref="S1695:S1698"/>
    <mergeCell ref="G1691:G1694"/>
    <mergeCell ref="I1691:I1694"/>
    <mergeCell ref="K1691:K1694"/>
    <mergeCell ref="M1691:M1694"/>
    <mergeCell ref="O1691:O1694"/>
    <mergeCell ref="Q1691:Q1694"/>
    <mergeCell ref="S1683:S1686"/>
    <mergeCell ref="G1687:G1690"/>
    <mergeCell ref="I1687:I1690"/>
    <mergeCell ref="K1687:K1690"/>
    <mergeCell ref="M1687:M1690"/>
    <mergeCell ref="O1687:O1690"/>
    <mergeCell ref="Q1687:Q1690"/>
    <mergeCell ref="S1687:S1690"/>
    <mergeCell ref="G1683:G1686"/>
    <mergeCell ref="I1683:I1686"/>
    <mergeCell ref="K1683:K1686"/>
    <mergeCell ref="M1683:M1686"/>
    <mergeCell ref="O1683:O1686"/>
    <mergeCell ref="Q1683:Q1686"/>
    <mergeCell ref="S1675:S1678"/>
    <mergeCell ref="G1679:G1682"/>
    <mergeCell ref="I1679:I1682"/>
    <mergeCell ref="K1679:K1682"/>
    <mergeCell ref="M1679:M1682"/>
    <mergeCell ref="O1679:O1682"/>
    <mergeCell ref="Q1679:Q1682"/>
    <mergeCell ref="S1679:S1682"/>
    <mergeCell ref="G1675:G1678"/>
    <mergeCell ref="I1675:I1678"/>
    <mergeCell ref="K1675:K1678"/>
    <mergeCell ref="M1675:M1678"/>
    <mergeCell ref="O1675:O1678"/>
    <mergeCell ref="Q1675:Q1678"/>
    <mergeCell ref="S1667:S1670"/>
    <mergeCell ref="G1671:G1674"/>
    <mergeCell ref="I1671:I1674"/>
    <mergeCell ref="K1671:K1674"/>
    <mergeCell ref="M1671:M1674"/>
    <mergeCell ref="O1671:O1674"/>
    <mergeCell ref="Q1671:Q1674"/>
    <mergeCell ref="S1671:S1674"/>
    <mergeCell ref="G1667:G1670"/>
    <mergeCell ref="I1667:I1670"/>
    <mergeCell ref="K1667:K1670"/>
    <mergeCell ref="M1667:M1670"/>
    <mergeCell ref="O1667:O1670"/>
    <mergeCell ref="Q1667:Q1670"/>
    <mergeCell ref="S1659:S1662"/>
    <mergeCell ref="G1663:G1666"/>
    <mergeCell ref="I1663:I1666"/>
    <mergeCell ref="K1663:K1666"/>
    <mergeCell ref="M1663:M1666"/>
    <mergeCell ref="O1663:O1666"/>
    <mergeCell ref="Q1663:Q1666"/>
    <mergeCell ref="S1663:S1666"/>
    <mergeCell ref="G1659:G1662"/>
    <mergeCell ref="I1659:I1662"/>
    <mergeCell ref="K1659:K1662"/>
    <mergeCell ref="M1659:M1662"/>
    <mergeCell ref="O1659:O1662"/>
    <mergeCell ref="Q1659:Q1662"/>
    <mergeCell ref="S1651:S1654"/>
    <mergeCell ref="G1655:G1658"/>
    <mergeCell ref="I1655:I1658"/>
    <mergeCell ref="K1655:K1658"/>
    <mergeCell ref="M1655:M1658"/>
    <mergeCell ref="O1655:O1658"/>
    <mergeCell ref="Q1655:Q1658"/>
    <mergeCell ref="S1655:S1658"/>
    <mergeCell ref="G1651:G1654"/>
    <mergeCell ref="I1651:I1654"/>
    <mergeCell ref="K1651:K1654"/>
    <mergeCell ref="M1651:M1654"/>
    <mergeCell ref="O1651:O1654"/>
    <mergeCell ref="Q1651:Q1654"/>
    <mergeCell ref="S1643:S1646"/>
    <mergeCell ref="G1647:G1650"/>
    <mergeCell ref="I1647:I1650"/>
    <mergeCell ref="K1647:K1650"/>
    <mergeCell ref="M1647:M1650"/>
    <mergeCell ref="O1647:O1650"/>
    <mergeCell ref="Q1647:Q1650"/>
    <mergeCell ref="S1647:S1650"/>
    <mergeCell ref="G1643:G1646"/>
    <mergeCell ref="I1643:I1646"/>
    <mergeCell ref="K1643:K1646"/>
    <mergeCell ref="M1643:M1646"/>
    <mergeCell ref="O1643:O1646"/>
    <mergeCell ref="Q1643:Q1646"/>
    <mergeCell ref="S1635:S1638"/>
    <mergeCell ref="G1639:G1642"/>
    <mergeCell ref="I1639:I1642"/>
    <mergeCell ref="K1639:K1642"/>
    <mergeCell ref="M1639:M1642"/>
    <mergeCell ref="O1639:O1642"/>
    <mergeCell ref="Q1639:Q1642"/>
    <mergeCell ref="S1639:S1642"/>
    <mergeCell ref="G1635:G1638"/>
    <mergeCell ref="I1635:I1638"/>
    <mergeCell ref="K1635:K1638"/>
    <mergeCell ref="M1635:M1638"/>
    <mergeCell ref="O1635:O1638"/>
    <mergeCell ref="Q1635:Q1638"/>
    <mergeCell ref="S1627:S1630"/>
    <mergeCell ref="G1631:G1634"/>
    <mergeCell ref="I1631:I1634"/>
    <mergeCell ref="K1631:K1634"/>
    <mergeCell ref="M1631:M1634"/>
    <mergeCell ref="O1631:O1634"/>
    <mergeCell ref="Q1631:Q1634"/>
    <mergeCell ref="S1631:S1634"/>
    <mergeCell ref="G1627:G1630"/>
    <mergeCell ref="I1627:I1630"/>
    <mergeCell ref="K1627:K1630"/>
    <mergeCell ref="M1627:M1630"/>
    <mergeCell ref="O1627:O1630"/>
    <mergeCell ref="Q1627:Q1630"/>
    <mergeCell ref="S1619:S1622"/>
    <mergeCell ref="G1623:G1626"/>
    <mergeCell ref="I1623:I1626"/>
    <mergeCell ref="K1623:K1626"/>
    <mergeCell ref="M1623:M1626"/>
    <mergeCell ref="O1623:O1626"/>
    <mergeCell ref="Q1623:Q1626"/>
    <mergeCell ref="S1623:S1626"/>
    <mergeCell ref="G1619:G1622"/>
    <mergeCell ref="I1619:I1622"/>
    <mergeCell ref="K1619:K1622"/>
    <mergeCell ref="M1619:M1622"/>
    <mergeCell ref="O1619:O1622"/>
    <mergeCell ref="Q1619:Q1622"/>
    <mergeCell ref="S1611:S1614"/>
    <mergeCell ref="G1615:G1618"/>
    <mergeCell ref="I1615:I1618"/>
    <mergeCell ref="K1615:K1618"/>
    <mergeCell ref="M1615:M1618"/>
    <mergeCell ref="O1615:O1618"/>
    <mergeCell ref="Q1615:Q1618"/>
    <mergeCell ref="S1615:S1618"/>
    <mergeCell ref="G1611:G1614"/>
    <mergeCell ref="I1611:I1614"/>
    <mergeCell ref="K1611:K1614"/>
    <mergeCell ref="M1611:M1614"/>
    <mergeCell ref="O1611:O1614"/>
    <mergeCell ref="Q1611:Q1614"/>
    <mergeCell ref="S1603:S1606"/>
    <mergeCell ref="G1607:G1610"/>
    <mergeCell ref="I1607:I1610"/>
    <mergeCell ref="K1607:K1610"/>
    <mergeCell ref="M1607:M1610"/>
    <mergeCell ref="O1607:O1610"/>
    <mergeCell ref="Q1607:Q1610"/>
    <mergeCell ref="S1607:S1610"/>
    <mergeCell ref="G1603:G1606"/>
    <mergeCell ref="I1603:I1606"/>
    <mergeCell ref="K1603:K1606"/>
    <mergeCell ref="M1603:M1606"/>
    <mergeCell ref="O1603:O1606"/>
    <mergeCell ref="Q1603:Q1606"/>
    <mergeCell ref="S1595:S1598"/>
    <mergeCell ref="G1599:G1602"/>
    <mergeCell ref="I1599:I1602"/>
    <mergeCell ref="K1599:K1602"/>
    <mergeCell ref="M1599:M1602"/>
    <mergeCell ref="O1599:O1602"/>
    <mergeCell ref="Q1599:Q1602"/>
    <mergeCell ref="S1599:S1602"/>
    <mergeCell ref="G1595:G1598"/>
    <mergeCell ref="I1595:I1598"/>
    <mergeCell ref="K1595:K1598"/>
    <mergeCell ref="M1595:M1598"/>
    <mergeCell ref="O1595:O1598"/>
    <mergeCell ref="Q1595:Q1598"/>
    <mergeCell ref="S1587:S1590"/>
    <mergeCell ref="G1591:G1594"/>
    <mergeCell ref="I1591:I1594"/>
    <mergeCell ref="K1591:K1594"/>
    <mergeCell ref="M1591:M1594"/>
    <mergeCell ref="O1591:O1594"/>
    <mergeCell ref="Q1591:Q1594"/>
    <mergeCell ref="S1591:S1594"/>
    <mergeCell ref="G1587:G1590"/>
    <mergeCell ref="I1587:I1590"/>
    <mergeCell ref="K1587:K1590"/>
    <mergeCell ref="M1587:M1590"/>
    <mergeCell ref="O1587:O1590"/>
    <mergeCell ref="Q1587:Q1590"/>
    <mergeCell ref="S1579:S1582"/>
    <mergeCell ref="G1583:G1586"/>
    <mergeCell ref="I1583:I1586"/>
    <mergeCell ref="K1583:K1586"/>
    <mergeCell ref="M1583:M1586"/>
    <mergeCell ref="O1583:O1586"/>
    <mergeCell ref="Q1583:Q1586"/>
    <mergeCell ref="S1583:S1586"/>
    <mergeCell ref="G1579:G1582"/>
    <mergeCell ref="I1579:I1582"/>
    <mergeCell ref="K1579:K1582"/>
    <mergeCell ref="M1579:M1582"/>
    <mergeCell ref="O1579:O1582"/>
    <mergeCell ref="Q1579:Q1582"/>
    <mergeCell ref="S1571:S1574"/>
    <mergeCell ref="G1575:G1578"/>
    <mergeCell ref="I1575:I1578"/>
    <mergeCell ref="K1575:K1578"/>
    <mergeCell ref="M1575:M1578"/>
    <mergeCell ref="O1575:O1578"/>
    <mergeCell ref="Q1575:Q1578"/>
    <mergeCell ref="S1575:S1578"/>
    <mergeCell ref="G1571:G1574"/>
    <mergeCell ref="I1571:I1574"/>
    <mergeCell ref="K1571:K1574"/>
    <mergeCell ref="M1571:M1574"/>
    <mergeCell ref="O1571:O1574"/>
    <mergeCell ref="Q1571:Q1574"/>
    <mergeCell ref="S1563:S1566"/>
    <mergeCell ref="G1567:G1570"/>
    <mergeCell ref="I1567:I1570"/>
    <mergeCell ref="K1567:K1570"/>
    <mergeCell ref="M1567:M1570"/>
    <mergeCell ref="O1567:O1570"/>
    <mergeCell ref="Q1567:Q1570"/>
    <mergeCell ref="S1567:S1570"/>
    <mergeCell ref="G1563:G1566"/>
    <mergeCell ref="I1563:I1566"/>
    <mergeCell ref="K1563:K1566"/>
    <mergeCell ref="M1563:M1566"/>
    <mergeCell ref="O1563:O1566"/>
    <mergeCell ref="Q1563:Q1566"/>
    <mergeCell ref="S1555:S1558"/>
    <mergeCell ref="G1559:G1562"/>
    <mergeCell ref="I1559:I1562"/>
    <mergeCell ref="K1559:K1562"/>
    <mergeCell ref="M1559:M1562"/>
    <mergeCell ref="O1559:O1562"/>
    <mergeCell ref="Q1559:Q1562"/>
    <mergeCell ref="S1559:S1562"/>
    <mergeCell ref="G1555:G1558"/>
    <mergeCell ref="I1555:I1558"/>
    <mergeCell ref="K1555:K1558"/>
    <mergeCell ref="M1555:M1558"/>
    <mergeCell ref="O1555:O1558"/>
    <mergeCell ref="Q1555:Q1558"/>
    <mergeCell ref="S1547:S1550"/>
    <mergeCell ref="G1551:G1554"/>
    <mergeCell ref="I1551:I1554"/>
    <mergeCell ref="K1551:K1554"/>
    <mergeCell ref="M1551:M1554"/>
    <mergeCell ref="O1551:O1554"/>
    <mergeCell ref="Q1551:Q1554"/>
    <mergeCell ref="S1551:S1554"/>
    <mergeCell ref="G1547:G1550"/>
    <mergeCell ref="I1547:I1550"/>
    <mergeCell ref="K1547:K1550"/>
    <mergeCell ref="M1547:M1550"/>
    <mergeCell ref="O1547:O1550"/>
    <mergeCell ref="Q1547:Q1550"/>
    <mergeCell ref="S1539:S1542"/>
    <mergeCell ref="G1543:G1546"/>
    <mergeCell ref="I1543:I1546"/>
    <mergeCell ref="K1543:K1546"/>
    <mergeCell ref="M1543:M1546"/>
    <mergeCell ref="O1543:O1546"/>
    <mergeCell ref="Q1543:Q1546"/>
    <mergeCell ref="S1543:S1546"/>
    <mergeCell ref="G1539:G1542"/>
    <mergeCell ref="I1539:I1542"/>
    <mergeCell ref="K1539:K1542"/>
    <mergeCell ref="M1539:M1542"/>
    <mergeCell ref="O1539:O1542"/>
    <mergeCell ref="Q1539:Q1542"/>
    <mergeCell ref="S1531:S1534"/>
    <mergeCell ref="G1535:G1538"/>
    <mergeCell ref="I1535:I1538"/>
    <mergeCell ref="K1535:K1538"/>
    <mergeCell ref="M1535:M1538"/>
    <mergeCell ref="O1535:O1538"/>
    <mergeCell ref="Q1535:Q1538"/>
    <mergeCell ref="S1535:S1538"/>
    <mergeCell ref="G1531:G1534"/>
    <mergeCell ref="I1531:I1534"/>
    <mergeCell ref="K1531:K1534"/>
    <mergeCell ref="M1531:M1534"/>
    <mergeCell ref="O1531:O1534"/>
    <mergeCell ref="Q1531:Q1534"/>
    <mergeCell ref="S1523:S1526"/>
    <mergeCell ref="G1527:G1530"/>
    <mergeCell ref="I1527:I1530"/>
    <mergeCell ref="K1527:K1530"/>
    <mergeCell ref="M1527:M1530"/>
    <mergeCell ref="O1527:O1530"/>
    <mergeCell ref="Q1527:Q1530"/>
    <mergeCell ref="S1527:S1530"/>
    <mergeCell ref="G1523:G1526"/>
    <mergeCell ref="I1523:I1526"/>
    <mergeCell ref="K1523:K1526"/>
    <mergeCell ref="M1523:M1526"/>
    <mergeCell ref="O1523:O1526"/>
    <mergeCell ref="Q1523:Q1526"/>
    <mergeCell ref="S1515:S1518"/>
    <mergeCell ref="G1519:G1522"/>
    <mergeCell ref="I1519:I1522"/>
    <mergeCell ref="K1519:K1522"/>
    <mergeCell ref="M1519:M1522"/>
    <mergeCell ref="O1519:O1522"/>
    <mergeCell ref="Q1519:Q1522"/>
    <mergeCell ref="S1519:S1522"/>
    <mergeCell ref="G1515:G1518"/>
    <mergeCell ref="I1515:I1518"/>
    <mergeCell ref="K1515:K1518"/>
    <mergeCell ref="M1515:M1518"/>
    <mergeCell ref="O1515:O1518"/>
    <mergeCell ref="Q1515:Q1518"/>
    <mergeCell ref="S1507:S1510"/>
    <mergeCell ref="G1511:G1514"/>
    <mergeCell ref="I1511:I1514"/>
    <mergeCell ref="K1511:K1514"/>
    <mergeCell ref="M1511:M1514"/>
    <mergeCell ref="O1511:O1514"/>
    <mergeCell ref="Q1511:Q1514"/>
    <mergeCell ref="S1511:S1514"/>
    <mergeCell ref="G1507:G1510"/>
    <mergeCell ref="I1507:I1510"/>
    <mergeCell ref="K1507:K1510"/>
    <mergeCell ref="M1507:M1510"/>
    <mergeCell ref="O1507:O1510"/>
    <mergeCell ref="Q1507:Q1510"/>
    <mergeCell ref="S1499:S1502"/>
    <mergeCell ref="G1503:G1506"/>
    <mergeCell ref="I1503:I1506"/>
    <mergeCell ref="K1503:K1506"/>
    <mergeCell ref="M1503:M1506"/>
    <mergeCell ref="O1503:O1506"/>
    <mergeCell ref="Q1503:Q1506"/>
    <mergeCell ref="S1503:S1506"/>
    <mergeCell ref="G1499:G1502"/>
    <mergeCell ref="I1499:I1502"/>
    <mergeCell ref="K1499:K1502"/>
    <mergeCell ref="M1499:M1502"/>
    <mergeCell ref="O1499:O1502"/>
    <mergeCell ref="Q1499:Q1502"/>
    <mergeCell ref="S1491:S1494"/>
    <mergeCell ref="G1495:G1498"/>
    <mergeCell ref="I1495:I1498"/>
    <mergeCell ref="K1495:K1498"/>
    <mergeCell ref="M1495:M1498"/>
    <mergeCell ref="O1495:O1498"/>
    <mergeCell ref="Q1495:Q1498"/>
    <mergeCell ref="S1495:S1498"/>
    <mergeCell ref="G1491:G1494"/>
    <mergeCell ref="I1491:I1494"/>
    <mergeCell ref="K1491:K1494"/>
    <mergeCell ref="M1491:M1494"/>
    <mergeCell ref="O1491:O1494"/>
    <mergeCell ref="Q1491:Q1494"/>
    <mergeCell ref="S1483:S1486"/>
    <mergeCell ref="G1487:G1490"/>
    <mergeCell ref="I1487:I1490"/>
    <mergeCell ref="K1487:K1490"/>
    <mergeCell ref="M1487:M1490"/>
    <mergeCell ref="O1487:O1490"/>
    <mergeCell ref="Q1487:Q1490"/>
    <mergeCell ref="S1487:S1490"/>
    <mergeCell ref="G1483:G1486"/>
    <mergeCell ref="I1483:I1486"/>
    <mergeCell ref="K1483:K1486"/>
    <mergeCell ref="M1483:M1486"/>
    <mergeCell ref="O1483:O1486"/>
    <mergeCell ref="Q1483:Q1486"/>
    <mergeCell ref="S1475:S1478"/>
    <mergeCell ref="G1479:G1482"/>
    <mergeCell ref="I1479:I1482"/>
    <mergeCell ref="K1479:K1482"/>
    <mergeCell ref="M1479:M1482"/>
    <mergeCell ref="O1479:O1482"/>
    <mergeCell ref="Q1479:Q1482"/>
    <mergeCell ref="S1479:S1482"/>
    <mergeCell ref="G1475:G1478"/>
    <mergeCell ref="I1475:I1478"/>
    <mergeCell ref="K1475:K1478"/>
    <mergeCell ref="M1475:M1478"/>
    <mergeCell ref="O1475:O1478"/>
    <mergeCell ref="Q1475:Q1478"/>
    <mergeCell ref="S1467:S1470"/>
    <mergeCell ref="G1471:G1474"/>
    <mergeCell ref="I1471:I1474"/>
    <mergeCell ref="K1471:K1474"/>
    <mergeCell ref="M1471:M1474"/>
    <mergeCell ref="O1471:O1474"/>
    <mergeCell ref="Q1471:Q1474"/>
    <mergeCell ref="S1471:S1474"/>
    <mergeCell ref="G1467:G1470"/>
    <mergeCell ref="I1467:I1470"/>
    <mergeCell ref="K1467:K1470"/>
    <mergeCell ref="M1467:M1470"/>
    <mergeCell ref="O1467:O1470"/>
    <mergeCell ref="Q1467:Q1470"/>
    <mergeCell ref="S1459:S1462"/>
    <mergeCell ref="G1463:G1466"/>
    <mergeCell ref="I1463:I1466"/>
    <mergeCell ref="K1463:K1466"/>
    <mergeCell ref="M1463:M1466"/>
    <mergeCell ref="O1463:O1466"/>
    <mergeCell ref="Q1463:Q1466"/>
    <mergeCell ref="S1463:S1466"/>
    <mergeCell ref="G1459:G1462"/>
    <mergeCell ref="I1459:I1462"/>
    <mergeCell ref="K1459:K1462"/>
    <mergeCell ref="M1459:M1462"/>
    <mergeCell ref="O1459:O1462"/>
    <mergeCell ref="Q1459:Q1462"/>
    <mergeCell ref="S1451:S1454"/>
    <mergeCell ref="G1455:G1458"/>
    <mergeCell ref="I1455:I1458"/>
    <mergeCell ref="K1455:K1458"/>
    <mergeCell ref="M1455:M1458"/>
    <mergeCell ref="O1455:O1458"/>
    <mergeCell ref="Q1455:Q1458"/>
    <mergeCell ref="S1455:S1458"/>
    <mergeCell ref="G1451:G1454"/>
    <mergeCell ref="I1451:I1454"/>
    <mergeCell ref="K1451:K1454"/>
    <mergeCell ref="M1451:M1454"/>
    <mergeCell ref="O1451:O1454"/>
    <mergeCell ref="Q1451:Q1454"/>
    <mergeCell ref="S1443:S1446"/>
    <mergeCell ref="G1447:G1450"/>
    <mergeCell ref="I1447:I1450"/>
    <mergeCell ref="K1447:K1450"/>
    <mergeCell ref="M1447:M1450"/>
    <mergeCell ref="O1447:O1450"/>
    <mergeCell ref="Q1447:Q1450"/>
    <mergeCell ref="S1447:S1450"/>
    <mergeCell ref="G1443:G1446"/>
    <mergeCell ref="I1443:I1446"/>
    <mergeCell ref="K1443:K1446"/>
    <mergeCell ref="M1443:M1446"/>
    <mergeCell ref="O1443:O1446"/>
    <mergeCell ref="Q1443:Q1446"/>
    <mergeCell ref="S1435:S1438"/>
    <mergeCell ref="G1439:G1442"/>
    <mergeCell ref="I1439:I1442"/>
    <mergeCell ref="K1439:K1442"/>
    <mergeCell ref="M1439:M1442"/>
    <mergeCell ref="O1439:O1442"/>
    <mergeCell ref="Q1439:Q1442"/>
    <mergeCell ref="S1439:S1442"/>
    <mergeCell ref="G1435:G1438"/>
    <mergeCell ref="I1435:I1438"/>
    <mergeCell ref="K1435:K1438"/>
    <mergeCell ref="M1435:M1438"/>
    <mergeCell ref="O1435:O1438"/>
    <mergeCell ref="Q1435:Q1438"/>
    <mergeCell ref="S1427:S1430"/>
    <mergeCell ref="G1431:G1434"/>
    <mergeCell ref="I1431:I1434"/>
    <mergeCell ref="K1431:K1434"/>
    <mergeCell ref="M1431:M1434"/>
    <mergeCell ref="O1431:O1434"/>
    <mergeCell ref="Q1431:Q1434"/>
    <mergeCell ref="S1431:S1434"/>
    <mergeCell ref="G1427:G1430"/>
    <mergeCell ref="I1427:I1430"/>
    <mergeCell ref="K1427:K1430"/>
    <mergeCell ref="M1427:M1430"/>
    <mergeCell ref="O1427:O1430"/>
    <mergeCell ref="Q1427:Q1430"/>
    <mergeCell ref="S1419:S1422"/>
    <mergeCell ref="G1423:G1426"/>
    <mergeCell ref="I1423:I1426"/>
    <mergeCell ref="K1423:K1426"/>
    <mergeCell ref="M1423:M1426"/>
    <mergeCell ref="O1423:O1426"/>
    <mergeCell ref="Q1423:Q1426"/>
    <mergeCell ref="S1423:S1426"/>
    <mergeCell ref="G1419:G1422"/>
    <mergeCell ref="I1419:I1422"/>
    <mergeCell ref="K1419:K1422"/>
    <mergeCell ref="M1419:M1422"/>
    <mergeCell ref="O1419:O1422"/>
    <mergeCell ref="Q1419:Q1422"/>
    <mergeCell ref="S1411:S1414"/>
    <mergeCell ref="G1415:G1418"/>
    <mergeCell ref="I1415:I1418"/>
    <mergeCell ref="K1415:K1418"/>
    <mergeCell ref="M1415:M1418"/>
    <mergeCell ref="O1415:O1418"/>
    <mergeCell ref="Q1415:Q1418"/>
    <mergeCell ref="S1415:S1418"/>
    <mergeCell ref="G1411:G1414"/>
    <mergeCell ref="I1411:I1414"/>
    <mergeCell ref="K1411:K1414"/>
    <mergeCell ref="M1411:M1414"/>
    <mergeCell ref="O1411:O1414"/>
    <mergeCell ref="Q1411:Q1414"/>
    <mergeCell ref="S1403:S1406"/>
    <mergeCell ref="G1407:G1410"/>
    <mergeCell ref="I1407:I1410"/>
    <mergeCell ref="K1407:K1410"/>
    <mergeCell ref="M1407:M1410"/>
    <mergeCell ref="O1407:O1410"/>
    <mergeCell ref="Q1407:Q1410"/>
    <mergeCell ref="S1407:S1410"/>
    <mergeCell ref="G1403:G1406"/>
    <mergeCell ref="I1403:I1406"/>
    <mergeCell ref="K1403:K1406"/>
    <mergeCell ref="M1403:M1406"/>
    <mergeCell ref="O1403:O1406"/>
    <mergeCell ref="Q1403:Q1406"/>
    <mergeCell ref="S1395:S1398"/>
    <mergeCell ref="G1399:G1402"/>
    <mergeCell ref="I1399:I1402"/>
    <mergeCell ref="K1399:K1402"/>
    <mergeCell ref="M1399:M1402"/>
    <mergeCell ref="O1399:O1402"/>
    <mergeCell ref="Q1399:Q1402"/>
    <mergeCell ref="S1399:S1402"/>
    <mergeCell ref="G1395:G1398"/>
    <mergeCell ref="I1395:I1398"/>
    <mergeCell ref="K1395:K1398"/>
    <mergeCell ref="M1395:M1398"/>
    <mergeCell ref="O1395:O1398"/>
    <mergeCell ref="Q1395:Q1398"/>
    <mergeCell ref="S1387:S1390"/>
    <mergeCell ref="G1391:G1394"/>
    <mergeCell ref="I1391:I1394"/>
    <mergeCell ref="K1391:K1394"/>
    <mergeCell ref="M1391:M1394"/>
    <mergeCell ref="O1391:O1394"/>
    <mergeCell ref="Q1391:Q1394"/>
    <mergeCell ref="S1391:S1394"/>
    <mergeCell ref="G1387:G1390"/>
    <mergeCell ref="I1387:I1390"/>
    <mergeCell ref="K1387:K1390"/>
    <mergeCell ref="M1387:M1390"/>
    <mergeCell ref="O1387:O1390"/>
    <mergeCell ref="Q1387:Q1390"/>
    <mergeCell ref="S1379:S1382"/>
    <mergeCell ref="G1383:G1386"/>
    <mergeCell ref="I1383:I1386"/>
    <mergeCell ref="K1383:K1386"/>
    <mergeCell ref="M1383:M1386"/>
    <mergeCell ref="O1383:O1386"/>
    <mergeCell ref="Q1383:Q1386"/>
    <mergeCell ref="S1383:S1386"/>
    <mergeCell ref="G1379:G1382"/>
    <mergeCell ref="I1379:I1382"/>
    <mergeCell ref="K1379:K1382"/>
    <mergeCell ref="M1379:M1382"/>
    <mergeCell ref="O1379:O1382"/>
    <mergeCell ref="Q1379:Q1382"/>
    <mergeCell ref="S1371:S1374"/>
    <mergeCell ref="G1375:G1378"/>
    <mergeCell ref="I1375:I1378"/>
    <mergeCell ref="K1375:K1378"/>
    <mergeCell ref="M1375:M1378"/>
    <mergeCell ref="O1375:O1378"/>
    <mergeCell ref="Q1375:Q1378"/>
    <mergeCell ref="S1375:S1378"/>
    <mergeCell ref="G1371:G1374"/>
    <mergeCell ref="I1371:I1374"/>
    <mergeCell ref="K1371:K1374"/>
    <mergeCell ref="M1371:M1374"/>
    <mergeCell ref="O1371:O1374"/>
    <mergeCell ref="Q1371:Q1374"/>
    <mergeCell ref="S1363:S1366"/>
    <mergeCell ref="G1367:G1370"/>
    <mergeCell ref="I1367:I1370"/>
    <mergeCell ref="K1367:K1370"/>
    <mergeCell ref="M1367:M1370"/>
    <mergeCell ref="O1367:O1370"/>
    <mergeCell ref="Q1367:Q1370"/>
    <mergeCell ref="S1367:S1370"/>
    <mergeCell ref="G1363:G1366"/>
    <mergeCell ref="I1363:I1366"/>
    <mergeCell ref="K1363:K1366"/>
    <mergeCell ref="M1363:M1366"/>
    <mergeCell ref="O1363:O1366"/>
    <mergeCell ref="Q1363:Q1366"/>
    <mergeCell ref="S1355:S1358"/>
    <mergeCell ref="G1359:G1362"/>
    <mergeCell ref="I1359:I1362"/>
    <mergeCell ref="K1359:K1362"/>
    <mergeCell ref="M1359:M1362"/>
    <mergeCell ref="O1359:O1362"/>
    <mergeCell ref="Q1359:Q1362"/>
    <mergeCell ref="S1359:S1362"/>
    <mergeCell ref="G1355:G1358"/>
    <mergeCell ref="I1355:I1358"/>
    <mergeCell ref="K1355:K1358"/>
    <mergeCell ref="M1355:M1358"/>
    <mergeCell ref="O1355:O1358"/>
    <mergeCell ref="Q1355:Q1358"/>
    <mergeCell ref="S1347:S1350"/>
    <mergeCell ref="G1351:G1354"/>
    <mergeCell ref="I1351:I1354"/>
    <mergeCell ref="K1351:K1354"/>
    <mergeCell ref="M1351:M1354"/>
    <mergeCell ref="O1351:O1354"/>
    <mergeCell ref="Q1351:Q1354"/>
    <mergeCell ref="S1351:S1354"/>
    <mergeCell ref="G1347:G1350"/>
    <mergeCell ref="I1347:I1350"/>
    <mergeCell ref="K1347:K1350"/>
    <mergeCell ref="M1347:M1350"/>
    <mergeCell ref="O1347:O1350"/>
    <mergeCell ref="Q1347:Q1350"/>
    <mergeCell ref="S1339:S1342"/>
    <mergeCell ref="G1343:G1346"/>
    <mergeCell ref="I1343:I1346"/>
    <mergeCell ref="K1343:K1346"/>
    <mergeCell ref="M1343:M1346"/>
    <mergeCell ref="O1343:O1346"/>
    <mergeCell ref="Q1343:Q1346"/>
    <mergeCell ref="S1343:S1346"/>
    <mergeCell ref="G1339:G1342"/>
    <mergeCell ref="I1339:I1342"/>
    <mergeCell ref="K1339:K1342"/>
    <mergeCell ref="M1339:M1342"/>
    <mergeCell ref="O1339:O1342"/>
    <mergeCell ref="Q1339:Q1342"/>
    <mergeCell ref="S1331:S1334"/>
    <mergeCell ref="G1335:G1338"/>
    <mergeCell ref="I1335:I1338"/>
    <mergeCell ref="K1335:K1338"/>
    <mergeCell ref="M1335:M1338"/>
    <mergeCell ref="O1335:O1338"/>
    <mergeCell ref="Q1335:Q1338"/>
    <mergeCell ref="S1335:S1338"/>
    <mergeCell ref="G1331:G1334"/>
    <mergeCell ref="I1331:I1334"/>
    <mergeCell ref="K1331:K1334"/>
    <mergeCell ref="M1331:M1334"/>
    <mergeCell ref="O1331:O1334"/>
    <mergeCell ref="Q1331:Q1334"/>
    <mergeCell ref="S1323:S1326"/>
    <mergeCell ref="G1327:G1330"/>
    <mergeCell ref="I1327:I1330"/>
    <mergeCell ref="K1327:K1330"/>
    <mergeCell ref="M1327:M1330"/>
    <mergeCell ref="O1327:O1330"/>
    <mergeCell ref="Q1327:Q1330"/>
    <mergeCell ref="S1327:S1330"/>
    <mergeCell ref="G1323:G1326"/>
    <mergeCell ref="I1323:I1326"/>
    <mergeCell ref="K1323:K1326"/>
    <mergeCell ref="M1323:M1326"/>
    <mergeCell ref="O1323:O1326"/>
    <mergeCell ref="Q1323:Q1326"/>
    <mergeCell ref="S1315:S1318"/>
    <mergeCell ref="G1319:G1322"/>
    <mergeCell ref="I1319:I1322"/>
    <mergeCell ref="K1319:K1322"/>
    <mergeCell ref="M1319:M1322"/>
    <mergeCell ref="O1319:O1322"/>
    <mergeCell ref="Q1319:Q1322"/>
    <mergeCell ref="S1319:S1322"/>
    <mergeCell ref="G1315:G1318"/>
    <mergeCell ref="I1315:I1318"/>
    <mergeCell ref="K1315:K1318"/>
    <mergeCell ref="M1315:M1318"/>
    <mergeCell ref="O1315:O1318"/>
    <mergeCell ref="Q1315:Q1318"/>
    <mergeCell ref="S1307:S1310"/>
    <mergeCell ref="G1311:G1314"/>
    <mergeCell ref="I1311:I1314"/>
    <mergeCell ref="K1311:K1314"/>
    <mergeCell ref="M1311:M1314"/>
    <mergeCell ref="O1311:O1314"/>
    <mergeCell ref="Q1311:Q1314"/>
    <mergeCell ref="S1311:S1314"/>
    <mergeCell ref="G1307:G1310"/>
    <mergeCell ref="I1307:I1310"/>
    <mergeCell ref="K1307:K1310"/>
    <mergeCell ref="M1307:M1310"/>
    <mergeCell ref="O1307:O1310"/>
    <mergeCell ref="Q1307:Q1310"/>
    <mergeCell ref="S1299:S1302"/>
    <mergeCell ref="G1303:G1306"/>
    <mergeCell ref="I1303:I1306"/>
    <mergeCell ref="K1303:K1306"/>
    <mergeCell ref="M1303:M1306"/>
    <mergeCell ref="O1303:O1306"/>
    <mergeCell ref="Q1303:Q1306"/>
    <mergeCell ref="S1303:S1306"/>
    <mergeCell ref="G1299:G1302"/>
    <mergeCell ref="I1299:I1302"/>
    <mergeCell ref="K1299:K1302"/>
    <mergeCell ref="M1299:M1302"/>
    <mergeCell ref="O1299:O1302"/>
    <mergeCell ref="Q1299:Q1302"/>
    <mergeCell ref="S1291:S1294"/>
    <mergeCell ref="G1295:G1298"/>
    <mergeCell ref="I1295:I1298"/>
    <mergeCell ref="K1295:K1298"/>
    <mergeCell ref="M1295:M1298"/>
    <mergeCell ref="O1295:O1298"/>
    <mergeCell ref="Q1295:Q1298"/>
    <mergeCell ref="S1295:S1298"/>
    <mergeCell ref="G1291:G1294"/>
    <mergeCell ref="I1291:I1294"/>
    <mergeCell ref="K1291:K1294"/>
    <mergeCell ref="M1291:M1294"/>
    <mergeCell ref="O1291:O1294"/>
    <mergeCell ref="Q1291:Q1294"/>
    <mergeCell ref="S1283:S1286"/>
    <mergeCell ref="G1287:G1290"/>
    <mergeCell ref="I1287:I1290"/>
    <mergeCell ref="K1287:K1290"/>
    <mergeCell ref="M1287:M1290"/>
    <mergeCell ref="O1287:O1290"/>
    <mergeCell ref="Q1287:Q1290"/>
    <mergeCell ref="S1287:S1290"/>
    <mergeCell ref="G1283:G1286"/>
    <mergeCell ref="I1283:I1286"/>
    <mergeCell ref="K1283:K1286"/>
    <mergeCell ref="M1283:M1286"/>
    <mergeCell ref="O1283:O1286"/>
    <mergeCell ref="Q1283:Q1286"/>
    <mergeCell ref="S1275:S1278"/>
    <mergeCell ref="G1279:G1282"/>
    <mergeCell ref="I1279:I1282"/>
    <mergeCell ref="K1279:K1282"/>
    <mergeCell ref="M1279:M1282"/>
    <mergeCell ref="O1279:O1282"/>
    <mergeCell ref="Q1279:Q1282"/>
    <mergeCell ref="S1279:S1282"/>
    <mergeCell ref="G1275:G1278"/>
    <mergeCell ref="I1275:I1278"/>
    <mergeCell ref="K1275:K1278"/>
    <mergeCell ref="M1275:M1278"/>
    <mergeCell ref="O1275:O1278"/>
    <mergeCell ref="Q1275:Q1278"/>
    <mergeCell ref="S1267:S1270"/>
    <mergeCell ref="G1271:G1274"/>
    <mergeCell ref="I1271:I1274"/>
    <mergeCell ref="K1271:K1274"/>
    <mergeCell ref="M1271:M1274"/>
    <mergeCell ref="O1271:O1274"/>
    <mergeCell ref="Q1271:Q1274"/>
    <mergeCell ref="S1271:S1274"/>
    <mergeCell ref="G1267:G1270"/>
    <mergeCell ref="I1267:I1270"/>
    <mergeCell ref="K1267:K1270"/>
    <mergeCell ref="M1267:M1270"/>
    <mergeCell ref="O1267:O1270"/>
    <mergeCell ref="Q1267:Q1270"/>
    <mergeCell ref="S1259:S1262"/>
    <mergeCell ref="G1263:G1266"/>
    <mergeCell ref="I1263:I1266"/>
    <mergeCell ref="K1263:K1266"/>
    <mergeCell ref="M1263:M1266"/>
    <mergeCell ref="O1263:O1266"/>
    <mergeCell ref="Q1263:Q1266"/>
    <mergeCell ref="S1263:S1266"/>
    <mergeCell ref="G1259:G1262"/>
    <mergeCell ref="I1259:I1262"/>
    <mergeCell ref="K1259:K1262"/>
    <mergeCell ref="M1259:M1262"/>
    <mergeCell ref="O1259:O1262"/>
    <mergeCell ref="Q1259:Q1262"/>
    <mergeCell ref="S1251:S1254"/>
    <mergeCell ref="G1255:G1258"/>
    <mergeCell ref="I1255:I1258"/>
    <mergeCell ref="K1255:K1258"/>
    <mergeCell ref="M1255:M1258"/>
    <mergeCell ref="O1255:O1258"/>
    <mergeCell ref="Q1255:Q1258"/>
    <mergeCell ref="S1255:S1258"/>
    <mergeCell ref="G1251:G1254"/>
    <mergeCell ref="I1251:I1254"/>
    <mergeCell ref="K1251:K1254"/>
    <mergeCell ref="M1251:M1254"/>
    <mergeCell ref="O1251:O1254"/>
    <mergeCell ref="Q1251:Q1254"/>
    <mergeCell ref="S1243:S1246"/>
    <mergeCell ref="G1247:G1250"/>
    <mergeCell ref="I1247:I1250"/>
    <mergeCell ref="K1247:K1250"/>
    <mergeCell ref="M1247:M1250"/>
    <mergeCell ref="O1247:O1250"/>
    <mergeCell ref="Q1247:Q1250"/>
    <mergeCell ref="S1247:S1250"/>
    <mergeCell ref="G1243:G1246"/>
    <mergeCell ref="I1243:I1246"/>
    <mergeCell ref="K1243:K1246"/>
    <mergeCell ref="M1243:M1246"/>
    <mergeCell ref="O1243:O1246"/>
    <mergeCell ref="Q1243:Q1246"/>
    <mergeCell ref="S1235:S1238"/>
    <mergeCell ref="G1239:G1242"/>
    <mergeCell ref="I1239:I1242"/>
    <mergeCell ref="K1239:K1242"/>
    <mergeCell ref="M1239:M1242"/>
    <mergeCell ref="O1239:O1242"/>
    <mergeCell ref="Q1239:Q1242"/>
    <mergeCell ref="S1239:S1242"/>
    <mergeCell ref="G1235:G1238"/>
    <mergeCell ref="I1235:I1238"/>
    <mergeCell ref="K1235:K1238"/>
    <mergeCell ref="M1235:M1238"/>
    <mergeCell ref="O1235:O1238"/>
    <mergeCell ref="Q1235:Q1238"/>
    <mergeCell ref="S1227:S1230"/>
    <mergeCell ref="G1231:G1234"/>
    <mergeCell ref="I1231:I1234"/>
    <mergeCell ref="K1231:K1234"/>
    <mergeCell ref="M1231:M1234"/>
    <mergeCell ref="O1231:O1234"/>
    <mergeCell ref="Q1231:Q1234"/>
    <mergeCell ref="S1231:S1234"/>
    <mergeCell ref="G1227:G1230"/>
    <mergeCell ref="I1227:I1230"/>
    <mergeCell ref="K1227:K1230"/>
    <mergeCell ref="M1227:M1230"/>
    <mergeCell ref="O1227:O1230"/>
    <mergeCell ref="Q1227:Q1230"/>
    <mergeCell ref="S1219:S1222"/>
    <mergeCell ref="G1223:G1226"/>
    <mergeCell ref="I1223:I1226"/>
    <mergeCell ref="K1223:K1226"/>
    <mergeCell ref="M1223:M1226"/>
    <mergeCell ref="O1223:O1226"/>
    <mergeCell ref="Q1223:Q1226"/>
    <mergeCell ref="S1223:S1226"/>
    <mergeCell ref="G1219:G1222"/>
    <mergeCell ref="I1219:I1222"/>
    <mergeCell ref="K1219:K1222"/>
    <mergeCell ref="M1219:M1222"/>
    <mergeCell ref="O1219:O1222"/>
    <mergeCell ref="Q1219:Q1222"/>
    <mergeCell ref="S1211:S1214"/>
    <mergeCell ref="G1215:G1218"/>
    <mergeCell ref="I1215:I1218"/>
    <mergeCell ref="K1215:K1218"/>
    <mergeCell ref="M1215:M1218"/>
    <mergeCell ref="O1215:O1218"/>
    <mergeCell ref="Q1215:Q1218"/>
    <mergeCell ref="S1215:S1218"/>
    <mergeCell ref="G1211:G1214"/>
    <mergeCell ref="I1211:I1214"/>
    <mergeCell ref="K1211:K1214"/>
    <mergeCell ref="M1211:M1214"/>
    <mergeCell ref="O1211:O1214"/>
    <mergeCell ref="Q1211:Q1214"/>
    <mergeCell ref="S1203:S1206"/>
    <mergeCell ref="G1207:G1210"/>
    <mergeCell ref="I1207:I1210"/>
    <mergeCell ref="K1207:K1210"/>
    <mergeCell ref="M1207:M1210"/>
    <mergeCell ref="O1207:O1210"/>
    <mergeCell ref="Q1207:Q1210"/>
    <mergeCell ref="S1207:S1210"/>
    <mergeCell ref="G1203:G1206"/>
    <mergeCell ref="I1203:I1206"/>
    <mergeCell ref="K1203:K1206"/>
    <mergeCell ref="M1203:M1206"/>
    <mergeCell ref="O1203:O1206"/>
    <mergeCell ref="Q1203:Q1206"/>
    <mergeCell ref="S1195:S1198"/>
    <mergeCell ref="G1199:G1202"/>
    <mergeCell ref="I1199:I1202"/>
    <mergeCell ref="K1199:K1202"/>
    <mergeCell ref="M1199:M1202"/>
    <mergeCell ref="O1199:O1202"/>
    <mergeCell ref="Q1199:Q1202"/>
    <mergeCell ref="S1199:S1202"/>
    <mergeCell ref="G1195:G1198"/>
    <mergeCell ref="I1195:I1198"/>
    <mergeCell ref="K1195:K1198"/>
    <mergeCell ref="M1195:M1198"/>
    <mergeCell ref="O1195:O1198"/>
    <mergeCell ref="Q1195:Q1198"/>
    <mergeCell ref="S1187:S1190"/>
    <mergeCell ref="G1191:G1194"/>
    <mergeCell ref="I1191:I1194"/>
    <mergeCell ref="K1191:K1194"/>
    <mergeCell ref="M1191:M1194"/>
    <mergeCell ref="O1191:O1194"/>
    <mergeCell ref="Q1191:Q1194"/>
    <mergeCell ref="S1191:S1194"/>
    <mergeCell ref="G1187:G1190"/>
    <mergeCell ref="I1187:I1190"/>
    <mergeCell ref="K1187:K1190"/>
    <mergeCell ref="M1187:M1190"/>
    <mergeCell ref="O1187:O1190"/>
    <mergeCell ref="Q1187:Q1190"/>
    <mergeCell ref="S1179:S1182"/>
    <mergeCell ref="G1183:G1186"/>
    <mergeCell ref="I1183:I1186"/>
    <mergeCell ref="K1183:K1186"/>
    <mergeCell ref="M1183:M1186"/>
    <mergeCell ref="O1183:O1186"/>
    <mergeCell ref="Q1183:Q1186"/>
    <mergeCell ref="S1183:S1186"/>
    <mergeCell ref="G1179:G1182"/>
    <mergeCell ref="I1179:I1182"/>
    <mergeCell ref="K1179:K1182"/>
    <mergeCell ref="M1179:M1182"/>
    <mergeCell ref="O1179:O1182"/>
    <mergeCell ref="Q1179:Q1182"/>
    <mergeCell ref="S1171:S1174"/>
    <mergeCell ref="G1175:G1178"/>
    <mergeCell ref="I1175:I1178"/>
    <mergeCell ref="K1175:K1178"/>
    <mergeCell ref="M1175:M1178"/>
    <mergeCell ref="O1175:O1178"/>
    <mergeCell ref="Q1175:Q1178"/>
    <mergeCell ref="S1175:S1178"/>
    <mergeCell ref="G1171:G1174"/>
    <mergeCell ref="I1171:I1174"/>
    <mergeCell ref="K1171:K1174"/>
    <mergeCell ref="M1171:M1174"/>
    <mergeCell ref="O1171:O1174"/>
    <mergeCell ref="Q1171:Q1174"/>
    <mergeCell ref="S1163:S1166"/>
    <mergeCell ref="G1167:G1170"/>
    <mergeCell ref="I1167:I1170"/>
    <mergeCell ref="K1167:K1170"/>
    <mergeCell ref="M1167:M1170"/>
    <mergeCell ref="O1167:O1170"/>
    <mergeCell ref="Q1167:Q1170"/>
    <mergeCell ref="S1167:S1170"/>
    <mergeCell ref="G1163:G1166"/>
    <mergeCell ref="I1163:I1166"/>
    <mergeCell ref="K1163:K1166"/>
    <mergeCell ref="M1163:M1166"/>
    <mergeCell ref="O1163:O1166"/>
    <mergeCell ref="Q1163:Q1166"/>
    <mergeCell ref="S1155:S1158"/>
    <mergeCell ref="G1159:G1162"/>
    <mergeCell ref="I1159:I1162"/>
    <mergeCell ref="K1159:K1162"/>
    <mergeCell ref="M1159:M1162"/>
    <mergeCell ref="O1159:O1162"/>
    <mergeCell ref="Q1159:Q1162"/>
    <mergeCell ref="S1159:S1162"/>
    <mergeCell ref="G1155:G1158"/>
    <mergeCell ref="I1155:I1158"/>
    <mergeCell ref="K1155:K1158"/>
    <mergeCell ref="M1155:M1158"/>
    <mergeCell ref="O1155:O1158"/>
    <mergeCell ref="Q1155:Q1158"/>
    <mergeCell ref="S1147:S1150"/>
    <mergeCell ref="G1151:G1154"/>
    <mergeCell ref="I1151:I1154"/>
    <mergeCell ref="K1151:K1154"/>
    <mergeCell ref="M1151:M1154"/>
    <mergeCell ref="O1151:O1154"/>
    <mergeCell ref="Q1151:Q1154"/>
    <mergeCell ref="S1151:S1154"/>
    <mergeCell ref="G1147:G1150"/>
    <mergeCell ref="I1147:I1150"/>
    <mergeCell ref="K1147:K1150"/>
    <mergeCell ref="M1147:M1150"/>
    <mergeCell ref="O1147:O1150"/>
    <mergeCell ref="Q1147:Q1150"/>
    <mergeCell ref="S1139:S1142"/>
    <mergeCell ref="G1143:G1146"/>
    <mergeCell ref="I1143:I1146"/>
    <mergeCell ref="K1143:K1146"/>
    <mergeCell ref="M1143:M1146"/>
    <mergeCell ref="O1143:O1146"/>
    <mergeCell ref="Q1143:Q1146"/>
    <mergeCell ref="S1143:S1146"/>
    <mergeCell ref="G1139:G1142"/>
    <mergeCell ref="I1139:I1142"/>
    <mergeCell ref="K1139:K1142"/>
    <mergeCell ref="M1139:M1142"/>
    <mergeCell ref="O1139:O1142"/>
    <mergeCell ref="Q1139:Q1142"/>
    <mergeCell ref="S1131:S1134"/>
    <mergeCell ref="G1135:G1138"/>
    <mergeCell ref="I1135:I1138"/>
    <mergeCell ref="K1135:K1138"/>
    <mergeCell ref="M1135:M1138"/>
    <mergeCell ref="O1135:O1138"/>
    <mergeCell ref="Q1135:Q1138"/>
    <mergeCell ref="S1135:S1138"/>
    <mergeCell ref="G1131:G1134"/>
    <mergeCell ref="I1131:I1134"/>
    <mergeCell ref="K1131:K1134"/>
    <mergeCell ref="M1131:M1134"/>
    <mergeCell ref="O1131:O1134"/>
    <mergeCell ref="Q1131:Q1134"/>
    <mergeCell ref="S1123:S1126"/>
    <mergeCell ref="G1127:G1130"/>
    <mergeCell ref="I1127:I1130"/>
    <mergeCell ref="K1127:K1130"/>
    <mergeCell ref="M1127:M1130"/>
    <mergeCell ref="O1127:O1130"/>
    <mergeCell ref="Q1127:Q1130"/>
    <mergeCell ref="S1127:S1130"/>
    <mergeCell ref="G1123:G1126"/>
    <mergeCell ref="I1123:I1126"/>
    <mergeCell ref="K1123:K1126"/>
    <mergeCell ref="M1123:M1126"/>
    <mergeCell ref="O1123:O1126"/>
    <mergeCell ref="Q1123:Q1126"/>
    <mergeCell ref="S1115:S1118"/>
    <mergeCell ref="G1119:G1122"/>
    <mergeCell ref="I1119:I1122"/>
    <mergeCell ref="K1119:K1122"/>
    <mergeCell ref="M1119:M1122"/>
    <mergeCell ref="O1119:O1122"/>
    <mergeCell ref="Q1119:Q1122"/>
    <mergeCell ref="S1119:S1122"/>
    <mergeCell ref="G1115:G1118"/>
    <mergeCell ref="I1115:I1118"/>
    <mergeCell ref="K1115:K1118"/>
    <mergeCell ref="M1115:M1118"/>
    <mergeCell ref="O1115:O1118"/>
    <mergeCell ref="Q1115:Q1118"/>
    <mergeCell ref="S1107:S1110"/>
    <mergeCell ref="G1111:G1114"/>
    <mergeCell ref="I1111:I1114"/>
    <mergeCell ref="K1111:K1114"/>
    <mergeCell ref="M1111:M1114"/>
    <mergeCell ref="O1111:O1114"/>
    <mergeCell ref="Q1111:Q1114"/>
    <mergeCell ref="S1111:S1114"/>
    <mergeCell ref="G1107:G1110"/>
    <mergeCell ref="I1107:I1110"/>
    <mergeCell ref="K1107:K1110"/>
    <mergeCell ref="M1107:M1110"/>
    <mergeCell ref="O1107:O1110"/>
    <mergeCell ref="Q1107:Q1110"/>
    <mergeCell ref="S1099:S1102"/>
    <mergeCell ref="G1103:G1106"/>
    <mergeCell ref="I1103:I1106"/>
    <mergeCell ref="K1103:K1106"/>
    <mergeCell ref="M1103:M1106"/>
    <mergeCell ref="O1103:O1106"/>
    <mergeCell ref="Q1103:Q1106"/>
    <mergeCell ref="S1103:S1106"/>
    <mergeCell ref="G1099:G1102"/>
    <mergeCell ref="I1099:I1102"/>
    <mergeCell ref="K1099:K1102"/>
    <mergeCell ref="M1099:M1102"/>
    <mergeCell ref="O1099:O1102"/>
    <mergeCell ref="Q1099:Q1102"/>
    <mergeCell ref="S1091:S1094"/>
    <mergeCell ref="G1095:G1098"/>
    <mergeCell ref="I1095:I1098"/>
    <mergeCell ref="K1095:K1098"/>
    <mergeCell ref="M1095:M1098"/>
    <mergeCell ref="O1095:O1098"/>
    <mergeCell ref="Q1095:Q1098"/>
    <mergeCell ref="S1095:S1098"/>
    <mergeCell ref="G1091:G1094"/>
    <mergeCell ref="I1091:I1094"/>
    <mergeCell ref="K1091:K1094"/>
    <mergeCell ref="M1091:M1094"/>
    <mergeCell ref="O1091:O1094"/>
    <mergeCell ref="Q1091:Q1094"/>
    <mergeCell ref="S1083:S1086"/>
    <mergeCell ref="G1087:G1090"/>
    <mergeCell ref="I1087:I1090"/>
    <mergeCell ref="K1087:K1090"/>
    <mergeCell ref="M1087:M1090"/>
    <mergeCell ref="O1087:O1090"/>
    <mergeCell ref="Q1087:Q1090"/>
    <mergeCell ref="S1087:S1090"/>
    <mergeCell ref="G1083:G1086"/>
    <mergeCell ref="I1083:I1086"/>
    <mergeCell ref="K1083:K1086"/>
    <mergeCell ref="M1083:M1086"/>
    <mergeCell ref="O1083:O1086"/>
    <mergeCell ref="Q1083:Q1086"/>
    <mergeCell ref="S1075:S1078"/>
    <mergeCell ref="G1079:G1082"/>
    <mergeCell ref="I1079:I1082"/>
    <mergeCell ref="K1079:K1082"/>
    <mergeCell ref="M1079:M1082"/>
    <mergeCell ref="O1079:O1082"/>
    <mergeCell ref="Q1079:Q1082"/>
    <mergeCell ref="S1079:S1082"/>
    <mergeCell ref="G1075:G1078"/>
    <mergeCell ref="I1075:I1078"/>
    <mergeCell ref="K1075:K1078"/>
    <mergeCell ref="M1075:M1078"/>
    <mergeCell ref="O1075:O1078"/>
    <mergeCell ref="Q1075:Q1078"/>
    <mergeCell ref="S1067:S1070"/>
    <mergeCell ref="G1071:G1074"/>
    <mergeCell ref="I1071:I1074"/>
    <mergeCell ref="K1071:K1074"/>
    <mergeCell ref="M1071:M1074"/>
    <mergeCell ref="O1071:O1074"/>
    <mergeCell ref="Q1071:Q1074"/>
    <mergeCell ref="S1071:S1074"/>
    <mergeCell ref="G1067:G1070"/>
    <mergeCell ref="I1067:I1070"/>
    <mergeCell ref="K1067:K1070"/>
    <mergeCell ref="M1067:M1070"/>
    <mergeCell ref="O1067:O1070"/>
    <mergeCell ref="Q1067:Q1070"/>
    <mergeCell ref="S1059:S1062"/>
    <mergeCell ref="G1063:G1066"/>
    <mergeCell ref="I1063:I1066"/>
    <mergeCell ref="K1063:K1066"/>
    <mergeCell ref="M1063:M1066"/>
    <mergeCell ref="O1063:O1066"/>
    <mergeCell ref="Q1063:Q1066"/>
    <mergeCell ref="S1063:S1066"/>
    <mergeCell ref="G1059:G1062"/>
    <mergeCell ref="I1059:I1062"/>
    <mergeCell ref="K1059:K1062"/>
    <mergeCell ref="M1059:M1062"/>
    <mergeCell ref="O1059:O1062"/>
    <mergeCell ref="Q1059:Q1062"/>
    <mergeCell ref="S1051:S1054"/>
    <mergeCell ref="G1055:G1058"/>
    <mergeCell ref="I1055:I1058"/>
    <mergeCell ref="K1055:K1058"/>
    <mergeCell ref="M1055:M1058"/>
    <mergeCell ref="O1055:O1058"/>
    <mergeCell ref="Q1055:Q1058"/>
    <mergeCell ref="S1055:S1058"/>
    <mergeCell ref="G1051:G1054"/>
    <mergeCell ref="I1051:I1054"/>
    <mergeCell ref="K1051:K1054"/>
    <mergeCell ref="M1051:M1054"/>
    <mergeCell ref="O1051:O1054"/>
    <mergeCell ref="Q1051:Q1054"/>
    <mergeCell ref="S1043:S1046"/>
    <mergeCell ref="G1047:G1050"/>
    <mergeCell ref="I1047:I1050"/>
    <mergeCell ref="K1047:K1050"/>
    <mergeCell ref="M1047:M1050"/>
    <mergeCell ref="O1047:O1050"/>
    <mergeCell ref="Q1047:Q1050"/>
    <mergeCell ref="S1047:S1050"/>
    <mergeCell ref="G1043:G1046"/>
    <mergeCell ref="I1043:I1046"/>
    <mergeCell ref="K1043:K1046"/>
    <mergeCell ref="M1043:M1046"/>
    <mergeCell ref="O1043:O1046"/>
    <mergeCell ref="Q1043:Q1046"/>
    <mergeCell ref="S1035:S1038"/>
    <mergeCell ref="G1039:G1042"/>
    <mergeCell ref="I1039:I1042"/>
    <mergeCell ref="K1039:K1042"/>
    <mergeCell ref="M1039:M1042"/>
    <mergeCell ref="O1039:O1042"/>
    <mergeCell ref="Q1039:Q1042"/>
    <mergeCell ref="S1039:S1042"/>
    <mergeCell ref="G1035:G1038"/>
    <mergeCell ref="I1035:I1038"/>
    <mergeCell ref="K1035:K1038"/>
    <mergeCell ref="M1035:M1038"/>
    <mergeCell ref="O1035:O1038"/>
    <mergeCell ref="Q1035:Q1038"/>
    <mergeCell ref="S1027:S1030"/>
    <mergeCell ref="G1031:G1034"/>
    <mergeCell ref="I1031:I1034"/>
    <mergeCell ref="K1031:K1034"/>
    <mergeCell ref="M1031:M1034"/>
    <mergeCell ref="O1031:O1034"/>
    <mergeCell ref="Q1031:Q1034"/>
    <mergeCell ref="S1031:S1034"/>
    <mergeCell ref="G1027:G1030"/>
    <mergeCell ref="I1027:I1030"/>
    <mergeCell ref="K1027:K1030"/>
    <mergeCell ref="M1027:M1030"/>
    <mergeCell ref="O1027:O1030"/>
    <mergeCell ref="Q1027:Q1030"/>
    <mergeCell ref="S1019:S1022"/>
    <mergeCell ref="G1023:G1026"/>
    <mergeCell ref="I1023:I1026"/>
    <mergeCell ref="K1023:K1026"/>
    <mergeCell ref="M1023:M1026"/>
    <mergeCell ref="O1023:O1026"/>
    <mergeCell ref="Q1023:Q1026"/>
    <mergeCell ref="S1023:S1026"/>
    <mergeCell ref="G1019:G1022"/>
    <mergeCell ref="I1019:I1022"/>
    <mergeCell ref="K1019:K1022"/>
    <mergeCell ref="M1019:M1022"/>
    <mergeCell ref="O1019:O1022"/>
    <mergeCell ref="Q1019:Q1022"/>
    <mergeCell ref="S1011:S1014"/>
    <mergeCell ref="G1015:G1018"/>
    <mergeCell ref="I1015:I1018"/>
    <mergeCell ref="K1015:K1018"/>
    <mergeCell ref="M1015:M1018"/>
    <mergeCell ref="O1015:O1018"/>
    <mergeCell ref="Q1015:Q1018"/>
    <mergeCell ref="S1015:S1018"/>
    <mergeCell ref="G1011:G1014"/>
    <mergeCell ref="I1011:I1014"/>
    <mergeCell ref="K1011:K1014"/>
    <mergeCell ref="M1011:M1014"/>
    <mergeCell ref="O1011:O1014"/>
    <mergeCell ref="Q1011:Q1014"/>
    <mergeCell ref="S1003:S1006"/>
    <mergeCell ref="G1007:G1010"/>
    <mergeCell ref="I1007:I1010"/>
    <mergeCell ref="K1007:K1010"/>
    <mergeCell ref="M1007:M1010"/>
    <mergeCell ref="O1007:O1010"/>
    <mergeCell ref="Q1007:Q1010"/>
    <mergeCell ref="S1007:S1010"/>
    <mergeCell ref="G1003:G1006"/>
    <mergeCell ref="I1003:I1006"/>
    <mergeCell ref="K1003:K1006"/>
    <mergeCell ref="M1003:M1006"/>
    <mergeCell ref="O1003:O1006"/>
    <mergeCell ref="Q1003:Q1006"/>
    <mergeCell ref="S995:S998"/>
    <mergeCell ref="G999:G1002"/>
    <mergeCell ref="I999:I1002"/>
    <mergeCell ref="K999:K1002"/>
    <mergeCell ref="M999:M1002"/>
    <mergeCell ref="O999:O1002"/>
    <mergeCell ref="Q999:Q1002"/>
    <mergeCell ref="S999:S1002"/>
    <mergeCell ref="G995:G998"/>
    <mergeCell ref="I995:I998"/>
    <mergeCell ref="K995:K998"/>
    <mergeCell ref="M995:M998"/>
    <mergeCell ref="O995:O998"/>
    <mergeCell ref="Q995:Q998"/>
    <mergeCell ref="S987:S990"/>
    <mergeCell ref="G991:G994"/>
    <mergeCell ref="I991:I994"/>
    <mergeCell ref="K991:K994"/>
    <mergeCell ref="M991:M994"/>
    <mergeCell ref="O991:O994"/>
    <mergeCell ref="Q991:Q994"/>
    <mergeCell ref="S991:S994"/>
    <mergeCell ref="G987:G990"/>
    <mergeCell ref="I987:I990"/>
    <mergeCell ref="K987:K990"/>
    <mergeCell ref="M987:M990"/>
    <mergeCell ref="O987:O990"/>
    <mergeCell ref="Q987:Q990"/>
    <mergeCell ref="S979:S982"/>
    <mergeCell ref="G983:G986"/>
    <mergeCell ref="I983:I986"/>
    <mergeCell ref="K983:K986"/>
    <mergeCell ref="M983:M986"/>
    <mergeCell ref="O983:O986"/>
    <mergeCell ref="Q983:Q986"/>
    <mergeCell ref="S983:S986"/>
    <mergeCell ref="G979:G982"/>
    <mergeCell ref="I979:I982"/>
    <mergeCell ref="K979:K982"/>
    <mergeCell ref="M979:M982"/>
    <mergeCell ref="O979:O982"/>
    <mergeCell ref="Q979:Q982"/>
    <mergeCell ref="S971:S974"/>
    <mergeCell ref="G975:G978"/>
    <mergeCell ref="I975:I978"/>
    <mergeCell ref="K975:K978"/>
    <mergeCell ref="M975:M978"/>
    <mergeCell ref="O975:O978"/>
    <mergeCell ref="Q975:Q978"/>
    <mergeCell ref="S975:S978"/>
    <mergeCell ref="G971:G974"/>
    <mergeCell ref="I971:I974"/>
    <mergeCell ref="K971:K974"/>
    <mergeCell ref="M971:M974"/>
    <mergeCell ref="O971:O974"/>
    <mergeCell ref="Q971:Q974"/>
    <mergeCell ref="S963:S966"/>
    <mergeCell ref="G967:G970"/>
    <mergeCell ref="I967:I970"/>
    <mergeCell ref="K967:K970"/>
    <mergeCell ref="M967:M970"/>
    <mergeCell ref="O967:O970"/>
    <mergeCell ref="Q967:Q970"/>
    <mergeCell ref="S967:S970"/>
    <mergeCell ref="G963:G966"/>
    <mergeCell ref="I963:I966"/>
    <mergeCell ref="K963:K966"/>
    <mergeCell ref="M963:M966"/>
    <mergeCell ref="O963:O966"/>
    <mergeCell ref="Q963:Q966"/>
    <mergeCell ref="S955:S958"/>
    <mergeCell ref="G959:G962"/>
    <mergeCell ref="I959:I962"/>
    <mergeCell ref="K959:K962"/>
    <mergeCell ref="M959:M962"/>
    <mergeCell ref="O959:O962"/>
    <mergeCell ref="Q959:Q962"/>
    <mergeCell ref="S959:S962"/>
    <mergeCell ref="G955:G958"/>
    <mergeCell ref="I955:I958"/>
    <mergeCell ref="K955:K958"/>
    <mergeCell ref="M955:M958"/>
    <mergeCell ref="O955:O958"/>
    <mergeCell ref="Q955:Q958"/>
    <mergeCell ref="S947:S950"/>
    <mergeCell ref="G951:G954"/>
    <mergeCell ref="I951:I954"/>
    <mergeCell ref="K951:K954"/>
    <mergeCell ref="M951:M954"/>
    <mergeCell ref="O951:O954"/>
    <mergeCell ref="Q951:Q954"/>
    <mergeCell ref="S951:S954"/>
    <mergeCell ref="G947:G950"/>
    <mergeCell ref="I947:I950"/>
    <mergeCell ref="K947:K950"/>
    <mergeCell ref="M947:M950"/>
    <mergeCell ref="O947:O950"/>
    <mergeCell ref="Q947:Q950"/>
    <mergeCell ref="S939:S942"/>
    <mergeCell ref="G943:G946"/>
    <mergeCell ref="I943:I946"/>
    <mergeCell ref="K943:K946"/>
    <mergeCell ref="M943:M946"/>
    <mergeCell ref="O943:O946"/>
    <mergeCell ref="Q943:Q946"/>
    <mergeCell ref="S943:S946"/>
    <mergeCell ref="G939:G942"/>
    <mergeCell ref="I939:I942"/>
    <mergeCell ref="K939:K942"/>
    <mergeCell ref="M939:M942"/>
    <mergeCell ref="O939:O942"/>
    <mergeCell ref="Q939:Q942"/>
    <mergeCell ref="S931:S934"/>
    <mergeCell ref="G935:G938"/>
    <mergeCell ref="I935:I938"/>
    <mergeCell ref="K935:K938"/>
    <mergeCell ref="M935:M938"/>
    <mergeCell ref="O935:O938"/>
    <mergeCell ref="Q935:Q938"/>
    <mergeCell ref="S935:S938"/>
    <mergeCell ref="G931:G934"/>
    <mergeCell ref="I931:I934"/>
    <mergeCell ref="K931:K934"/>
    <mergeCell ref="M931:M934"/>
    <mergeCell ref="O931:O934"/>
    <mergeCell ref="Q931:Q934"/>
    <mergeCell ref="S923:S926"/>
    <mergeCell ref="G927:G930"/>
    <mergeCell ref="I927:I930"/>
    <mergeCell ref="K927:K930"/>
    <mergeCell ref="M927:M930"/>
    <mergeCell ref="O927:O930"/>
    <mergeCell ref="Q927:Q930"/>
    <mergeCell ref="S927:S930"/>
    <mergeCell ref="G923:G926"/>
    <mergeCell ref="I923:I926"/>
    <mergeCell ref="K923:K926"/>
    <mergeCell ref="M923:M926"/>
    <mergeCell ref="O923:O926"/>
    <mergeCell ref="Q923:Q926"/>
    <mergeCell ref="S915:S918"/>
    <mergeCell ref="G919:G922"/>
    <mergeCell ref="I919:I922"/>
    <mergeCell ref="K919:K922"/>
    <mergeCell ref="M919:M922"/>
    <mergeCell ref="O919:O922"/>
    <mergeCell ref="Q919:Q922"/>
    <mergeCell ref="S919:S922"/>
    <mergeCell ref="G915:G918"/>
    <mergeCell ref="I915:I918"/>
    <mergeCell ref="K915:K918"/>
    <mergeCell ref="M915:M918"/>
    <mergeCell ref="O915:O918"/>
    <mergeCell ref="Q915:Q918"/>
    <mergeCell ref="S907:S910"/>
    <mergeCell ref="G911:G914"/>
    <mergeCell ref="I911:I914"/>
    <mergeCell ref="K911:K914"/>
    <mergeCell ref="M911:M914"/>
    <mergeCell ref="O911:O914"/>
    <mergeCell ref="Q911:Q914"/>
    <mergeCell ref="S911:S914"/>
    <mergeCell ref="G907:G910"/>
    <mergeCell ref="I907:I910"/>
    <mergeCell ref="K907:K910"/>
    <mergeCell ref="M907:M910"/>
    <mergeCell ref="O907:O910"/>
    <mergeCell ref="Q907:Q910"/>
    <mergeCell ref="S899:S902"/>
    <mergeCell ref="G903:G906"/>
    <mergeCell ref="I903:I906"/>
    <mergeCell ref="K903:K906"/>
    <mergeCell ref="M903:M906"/>
    <mergeCell ref="O903:O906"/>
    <mergeCell ref="Q903:Q906"/>
    <mergeCell ref="S903:S906"/>
    <mergeCell ref="G899:G902"/>
    <mergeCell ref="I899:I902"/>
    <mergeCell ref="K899:K902"/>
    <mergeCell ref="M899:M902"/>
    <mergeCell ref="O899:O902"/>
    <mergeCell ref="Q899:Q902"/>
    <mergeCell ref="S891:S894"/>
    <mergeCell ref="G895:G898"/>
    <mergeCell ref="I895:I898"/>
    <mergeCell ref="K895:K898"/>
    <mergeCell ref="M895:M898"/>
    <mergeCell ref="O895:O898"/>
    <mergeCell ref="Q895:Q898"/>
    <mergeCell ref="S895:S898"/>
    <mergeCell ref="G891:G894"/>
    <mergeCell ref="I891:I894"/>
    <mergeCell ref="K891:K894"/>
    <mergeCell ref="M891:M894"/>
    <mergeCell ref="O891:O894"/>
    <mergeCell ref="Q891:Q894"/>
    <mergeCell ref="S883:S886"/>
    <mergeCell ref="G887:G890"/>
    <mergeCell ref="I887:I890"/>
    <mergeCell ref="K887:K890"/>
    <mergeCell ref="M887:M890"/>
    <mergeCell ref="O887:O890"/>
    <mergeCell ref="Q887:Q890"/>
    <mergeCell ref="S887:S890"/>
    <mergeCell ref="G883:G886"/>
    <mergeCell ref="I883:I886"/>
    <mergeCell ref="K883:K886"/>
    <mergeCell ref="M883:M886"/>
    <mergeCell ref="O883:O886"/>
    <mergeCell ref="Q883:Q886"/>
    <mergeCell ref="S875:S878"/>
    <mergeCell ref="G879:G882"/>
    <mergeCell ref="I879:I882"/>
    <mergeCell ref="K879:K882"/>
    <mergeCell ref="M879:M882"/>
    <mergeCell ref="O879:O882"/>
    <mergeCell ref="Q879:Q882"/>
    <mergeCell ref="S879:S882"/>
    <mergeCell ref="G875:G878"/>
    <mergeCell ref="I875:I878"/>
    <mergeCell ref="K875:K878"/>
    <mergeCell ref="M875:M878"/>
    <mergeCell ref="O875:O878"/>
    <mergeCell ref="Q875:Q878"/>
    <mergeCell ref="S867:S870"/>
    <mergeCell ref="G871:G874"/>
    <mergeCell ref="I871:I874"/>
    <mergeCell ref="K871:K874"/>
    <mergeCell ref="M871:M874"/>
    <mergeCell ref="O871:O874"/>
    <mergeCell ref="Q871:Q874"/>
    <mergeCell ref="S871:S874"/>
    <mergeCell ref="G867:G870"/>
    <mergeCell ref="I867:I870"/>
    <mergeCell ref="K867:K870"/>
    <mergeCell ref="M867:M870"/>
    <mergeCell ref="O867:O870"/>
    <mergeCell ref="Q867:Q870"/>
    <mergeCell ref="S859:S862"/>
    <mergeCell ref="G863:G866"/>
    <mergeCell ref="I863:I866"/>
    <mergeCell ref="K863:K866"/>
    <mergeCell ref="M863:M866"/>
    <mergeCell ref="O863:O866"/>
    <mergeCell ref="Q863:Q866"/>
    <mergeCell ref="S863:S866"/>
    <mergeCell ref="G859:G862"/>
    <mergeCell ref="I859:I862"/>
    <mergeCell ref="K859:K862"/>
    <mergeCell ref="M859:M862"/>
    <mergeCell ref="O859:O862"/>
    <mergeCell ref="Q859:Q862"/>
    <mergeCell ref="S851:S854"/>
    <mergeCell ref="G855:G858"/>
    <mergeCell ref="I855:I858"/>
    <mergeCell ref="K855:K858"/>
    <mergeCell ref="M855:M858"/>
    <mergeCell ref="O855:O858"/>
    <mergeCell ref="Q855:Q858"/>
    <mergeCell ref="S855:S858"/>
    <mergeCell ref="G851:G854"/>
    <mergeCell ref="I851:I854"/>
    <mergeCell ref="K851:K854"/>
    <mergeCell ref="M851:M854"/>
    <mergeCell ref="O851:O854"/>
    <mergeCell ref="Q851:Q854"/>
    <mergeCell ref="S843:S846"/>
    <mergeCell ref="G847:G850"/>
    <mergeCell ref="I847:I850"/>
    <mergeCell ref="K847:K850"/>
    <mergeCell ref="M847:M850"/>
    <mergeCell ref="O847:O850"/>
    <mergeCell ref="Q847:Q850"/>
    <mergeCell ref="S847:S850"/>
    <mergeCell ref="G843:G846"/>
    <mergeCell ref="I843:I846"/>
    <mergeCell ref="K843:K846"/>
    <mergeCell ref="M843:M846"/>
    <mergeCell ref="O843:O846"/>
    <mergeCell ref="Q843:Q846"/>
    <mergeCell ref="S835:S838"/>
    <mergeCell ref="G839:G842"/>
    <mergeCell ref="I839:I842"/>
    <mergeCell ref="K839:K842"/>
    <mergeCell ref="M839:M842"/>
    <mergeCell ref="O839:O842"/>
    <mergeCell ref="Q839:Q842"/>
    <mergeCell ref="S839:S842"/>
    <mergeCell ref="G835:G838"/>
    <mergeCell ref="I835:I838"/>
    <mergeCell ref="K835:K838"/>
    <mergeCell ref="M835:M838"/>
    <mergeCell ref="O835:O838"/>
    <mergeCell ref="Q835:Q838"/>
    <mergeCell ref="S827:S830"/>
    <mergeCell ref="G831:G834"/>
    <mergeCell ref="I831:I834"/>
    <mergeCell ref="K831:K834"/>
    <mergeCell ref="M831:M834"/>
    <mergeCell ref="O831:O834"/>
    <mergeCell ref="Q831:Q834"/>
    <mergeCell ref="S831:S834"/>
    <mergeCell ref="G827:G830"/>
    <mergeCell ref="I827:I830"/>
    <mergeCell ref="K827:K830"/>
    <mergeCell ref="M827:M830"/>
    <mergeCell ref="O827:O830"/>
    <mergeCell ref="Q827:Q830"/>
    <mergeCell ref="S819:S822"/>
    <mergeCell ref="G823:G826"/>
    <mergeCell ref="I823:I826"/>
    <mergeCell ref="K823:K826"/>
    <mergeCell ref="M823:M826"/>
    <mergeCell ref="O823:O826"/>
    <mergeCell ref="Q823:Q826"/>
    <mergeCell ref="S823:S826"/>
    <mergeCell ref="G819:G822"/>
    <mergeCell ref="I819:I822"/>
    <mergeCell ref="K819:K822"/>
    <mergeCell ref="M819:M822"/>
    <mergeCell ref="O819:O822"/>
    <mergeCell ref="Q819:Q822"/>
    <mergeCell ref="S811:S814"/>
    <mergeCell ref="G815:G818"/>
    <mergeCell ref="I815:I818"/>
    <mergeCell ref="K815:K818"/>
    <mergeCell ref="M815:M818"/>
    <mergeCell ref="O815:O818"/>
    <mergeCell ref="Q815:Q818"/>
    <mergeCell ref="S815:S818"/>
    <mergeCell ref="G811:G814"/>
    <mergeCell ref="I811:I814"/>
    <mergeCell ref="K811:K814"/>
    <mergeCell ref="M811:M814"/>
    <mergeCell ref="O811:O814"/>
    <mergeCell ref="Q811:Q814"/>
    <mergeCell ref="S803:S806"/>
    <mergeCell ref="G807:G810"/>
    <mergeCell ref="I807:I810"/>
    <mergeCell ref="K807:K810"/>
    <mergeCell ref="M807:M810"/>
    <mergeCell ref="O807:O810"/>
    <mergeCell ref="Q807:Q810"/>
    <mergeCell ref="S807:S810"/>
    <mergeCell ref="G803:G806"/>
    <mergeCell ref="I803:I806"/>
    <mergeCell ref="K803:K806"/>
    <mergeCell ref="M803:M806"/>
    <mergeCell ref="O803:O806"/>
    <mergeCell ref="Q803:Q806"/>
    <mergeCell ref="S795:S798"/>
    <mergeCell ref="G799:G802"/>
    <mergeCell ref="I799:I802"/>
    <mergeCell ref="K799:K802"/>
    <mergeCell ref="M799:M802"/>
    <mergeCell ref="O799:O802"/>
    <mergeCell ref="Q799:Q802"/>
    <mergeCell ref="S799:S802"/>
    <mergeCell ref="G795:G798"/>
    <mergeCell ref="I795:I798"/>
    <mergeCell ref="K795:K798"/>
    <mergeCell ref="M795:M798"/>
    <mergeCell ref="O795:O798"/>
    <mergeCell ref="Q795:Q798"/>
    <mergeCell ref="S787:S790"/>
    <mergeCell ref="G791:G794"/>
    <mergeCell ref="I791:I794"/>
    <mergeCell ref="K791:K794"/>
    <mergeCell ref="M791:M794"/>
    <mergeCell ref="O791:O794"/>
    <mergeCell ref="Q791:Q794"/>
    <mergeCell ref="S791:S794"/>
    <mergeCell ref="G787:G790"/>
    <mergeCell ref="I787:I790"/>
    <mergeCell ref="K787:K790"/>
    <mergeCell ref="M787:M790"/>
    <mergeCell ref="O787:O790"/>
    <mergeCell ref="Q787:Q790"/>
    <mergeCell ref="S779:S782"/>
    <mergeCell ref="G783:G786"/>
    <mergeCell ref="I783:I786"/>
    <mergeCell ref="K783:K786"/>
    <mergeCell ref="M783:M786"/>
    <mergeCell ref="O783:O786"/>
    <mergeCell ref="Q783:Q786"/>
    <mergeCell ref="S783:S786"/>
    <mergeCell ref="G779:G782"/>
    <mergeCell ref="I779:I782"/>
    <mergeCell ref="K779:K782"/>
    <mergeCell ref="M779:M782"/>
    <mergeCell ref="O779:O782"/>
    <mergeCell ref="Q779:Q782"/>
    <mergeCell ref="S771:S774"/>
    <mergeCell ref="G775:G778"/>
    <mergeCell ref="I775:I778"/>
    <mergeCell ref="K775:K778"/>
    <mergeCell ref="M775:M778"/>
    <mergeCell ref="O775:O778"/>
    <mergeCell ref="Q775:Q778"/>
    <mergeCell ref="S775:S778"/>
    <mergeCell ref="G771:G774"/>
    <mergeCell ref="I771:I774"/>
    <mergeCell ref="K771:K774"/>
    <mergeCell ref="M771:M774"/>
    <mergeCell ref="O771:O774"/>
    <mergeCell ref="Q771:Q774"/>
    <mergeCell ref="S763:S766"/>
    <mergeCell ref="G767:G770"/>
    <mergeCell ref="I767:I770"/>
    <mergeCell ref="K767:K770"/>
    <mergeCell ref="M767:M770"/>
    <mergeCell ref="O767:O770"/>
    <mergeCell ref="Q767:Q770"/>
    <mergeCell ref="S767:S770"/>
    <mergeCell ref="G763:G766"/>
    <mergeCell ref="I763:I766"/>
    <mergeCell ref="K763:K766"/>
    <mergeCell ref="M763:M766"/>
    <mergeCell ref="O763:O766"/>
    <mergeCell ref="Q763:Q766"/>
    <mergeCell ref="S755:S758"/>
    <mergeCell ref="G759:G762"/>
    <mergeCell ref="I759:I762"/>
    <mergeCell ref="K759:K762"/>
    <mergeCell ref="M759:M762"/>
    <mergeCell ref="O759:O762"/>
    <mergeCell ref="Q759:Q762"/>
    <mergeCell ref="S759:S762"/>
    <mergeCell ref="G755:G758"/>
    <mergeCell ref="I755:I758"/>
    <mergeCell ref="K755:K758"/>
    <mergeCell ref="M755:M758"/>
    <mergeCell ref="O755:O758"/>
    <mergeCell ref="Q755:Q758"/>
    <mergeCell ref="S747:S750"/>
    <mergeCell ref="G751:G754"/>
    <mergeCell ref="I751:I754"/>
    <mergeCell ref="K751:K754"/>
    <mergeCell ref="M751:M754"/>
    <mergeCell ref="O751:O754"/>
    <mergeCell ref="Q751:Q754"/>
    <mergeCell ref="S751:S754"/>
    <mergeCell ref="G747:G750"/>
    <mergeCell ref="I747:I750"/>
    <mergeCell ref="K747:K750"/>
    <mergeCell ref="M747:M750"/>
    <mergeCell ref="O747:O750"/>
    <mergeCell ref="Q747:Q750"/>
    <mergeCell ref="S739:S742"/>
    <mergeCell ref="G743:G746"/>
    <mergeCell ref="I743:I746"/>
    <mergeCell ref="K743:K746"/>
    <mergeCell ref="M743:M746"/>
    <mergeCell ref="O743:O746"/>
    <mergeCell ref="Q743:Q746"/>
    <mergeCell ref="S743:S746"/>
    <mergeCell ref="G739:G742"/>
    <mergeCell ref="I739:I742"/>
    <mergeCell ref="K739:K742"/>
    <mergeCell ref="M739:M742"/>
    <mergeCell ref="O739:O742"/>
    <mergeCell ref="Q739:Q742"/>
    <mergeCell ref="S731:S734"/>
    <mergeCell ref="G735:G738"/>
    <mergeCell ref="I735:I738"/>
    <mergeCell ref="K735:K738"/>
    <mergeCell ref="M735:M738"/>
    <mergeCell ref="O735:O738"/>
    <mergeCell ref="Q735:Q738"/>
    <mergeCell ref="S735:S738"/>
    <mergeCell ref="G731:G734"/>
    <mergeCell ref="I731:I734"/>
    <mergeCell ref="K731:K734"/>
    <mergeCell ref="M731:M734"/>
    <mergeCell ref="O731:O734"/>
    <mergeCell ref="Q731:Q734"/>
    <mergeCell ref="S723:S726"/>
    <mergeCell ref="G727:G730"/>
    <mergeCell ref="I727:I730"/>
    <mergeCell ref="K727:K730"/>
    <mergeCell ref="M727:M730"/>
    <mergeCell ref="O727:O730"/>
    <mergeCell ref="Q727:Q730"/>
    <mergeCell ref="S727:S730"/>
    <mergeCell ref="G723:G726"/>
    <mergeCell ref="I723:I726"/>
    <mergeCell ref="K723:K726"/>
    <mergeCell ref="M723:M726"/>
    <mergeCell ref="O723:O726"/>
    <mergeCell ref="Q723:Q726"/>
    <mergeCell ref="S715:S718"/>
    <mergeCell ref="G719:G722"/>
    <mergeCell ref="I719:I722"/>
    <mergeCell ref="K719:K722"/>
    <mergeCell ref="M719:M722"/>
    <mergeCell ref="O719:O722"/>
    <mergeCell ref="Q719:Q722"/>
    <mergeCell ref="S719:S722"/>
    <mergeCell ref="G715:G718"/>
    <mergeCell ref="I715:I718"/>
    <mergeCell ref="K715:K718"/>
    <mergeCell ref="M715:M718"/>
    <mergeCell ref="O715:O718"/>
    <mergeCell ref="Q715:Q718"/>
    <mergeCell ref="S707:S710"/>
    <mergeCell ref="G711:G714"/>
    <mergeCell ref="I711:I714"/>
    <mergeCell ref="K711:K714"/>
    <mergeCell ref="M711:M714"/>
    <mergeCell ref="O711:O714"/>
    <mergeCell ref="Q711:Q714"/>
    <mergeCell ref="S711:S714"/>
    <mergeCell ref="G707:G710"/>
    <mergeCell ref="I707:I710"/>
    <mergeCell ref="K707:K710"/>
    <mergeCell ref="M707:M710"/>
    <mergeCell ref="O707:O710"/>
    <mergeCell ref="Q707:Q710"/>
    <mergeCell ref="S699:S702"/>
    <mergeCell ref="G703:G706"/>
    <mergeCell ref="I703:I706"/>
    <mergeCell ref="K703:K706"/>
    <mergeCell ref="M703:M706"/>
    <mergeCell ref="O703:O706"/>
    <mergeCell ref="Q703:Q706"/>
    <mergeCell ref="S703:S706"/>
    <mergeCell ref="G699:G702"/>
    <mergeCell ref="I699:I702"/>
    <mergeCell ref="K699:K702"/>
    <mergeCell ref="M699:M702"/>
    <mergeCell ref="O699:O702"/>
    <mergeCell ref="Q699:Q702"/>
    <mergeCell ref="S691:S694"/>
    <mergeCell ref="G695:G698"/>
    <mergeCell ref="I695:I698"/>
    <mergeCell ref="K695:K698"/>
    <mergeCell ref="M695:M698"/>
    <mergeCell ref="O695:O698"/>
    <mergeCell ref="Q695:Q698"/>
    <mergeCell ref="S695:S698"/>
    <mergeCell ref="G691:G694"/>
    <mergeCell ref="I691:I694"/>
    <mergeCell ref="K691:K694"/>
    <mergeCell ref="M691:M694"/>
    <mergeCell ref="O691:O694"/>
    <mergeCell ref="Q691:Q694"/>
    <mergeCell ref="S683:S686"/>
    <mergeCell ref="G687:G690"/>
    <mergeCell ref="I687:I690"/>
    <mergeCell ref="K687:K690"/>
    <mergeCell ref="M687:M690"/>
    <mergeCell ref="O687:O690"/>
    <mergeCell ref="Q687:Q690"/>
    <mergeCell ref="S687:S690"/>
    <mergeCell ref="G683:G686"/>
    <mergeCell ref="I683:I686"/>
    <mergeCell ref="K683:K686"/>
    <mergeCell ref="M683:M686"/>
    <mergeCell ref="O683:O686"/>
    <mergeCell ref="Q683:Q686"/>
    <mergeCell ref="S675:S678"/>
    <mergeCell ref="G679:G682"/>
    <mergeCell ref="I679:I682"/>
    <mergeCell ref="K679:K682"/>
    <mergeCell ref="M679:M682"/>
    <mergeCell ref="O679:O682"/>
    <mergeCell ref="Q679:Q682"/>
    <mergeCell ref="S679:S682"/>
    <mergeCell ref="G675:G678"/>
    <mergeCell ref="I675:I678"/>
    <mergeCell ref="K675:K678"/>
    <mergeCell ref="M675:M678"/>
    <mergeCell ref="O675:O678"/>
    <mergeCell ref="Q675:Q678"/>
    <mergeCell ref="S667:S670"/>
    <mergeCell ref="G671:G674"/>
    <mergeCell ref="I671:I674"/>
    <mergeCell ref="K671:K674"/>
    <mergeCell ref="M671:M674"/>
    <mergeCell ref="O671:O674"/>
    <mergeCell ref="Q671:Q674"/>
    <mergeCell ref="S671:S674"/>
    <mergeCell ref="G667:G670"/>
    <mergeCell ref="I667:I670"/>
    <mergeCell ref="K667:K670"/>
    <mergeCell ref="M667:M670"/>
    <mergeCell ref="O667:O670"/>
    <mergeCell ref="Q667:Q670"/>
    <mergeCell ref="S659:S662"/>
    <mergeCell ref="G663:G666"/>
    <mergeCell ref="I663:I666"/>
    <mergeCell ref="K663:K666"/>
    <mergeCell ref="M663:M666"/>
    <mergeCell ref="O663:O666"/>
    <mergeCell ref="Q663:Q666"/>
    <mergeCell ref="S663:S666"/>
    <mergeCell ref="G659:G662"/>
    <mergeCell ref="I659:I662"/>
    <mergeCell ref="K659:K662"/>
    <mergeCell ref="M659:M662"/>
    <mergeCell ref="O659:O662"/>
    <mergeCell ref="Q659:Q662"/>
    <mergeCell ref="S651:S654"/>
    <mergeCell ref="G655:G658"/>
    <mergeCell ref="I655:I658"/>
    <mergeCell ref="K655:K658"/>
    <mergeCell ref="M655:M658"/>
    <mergeCell ref="O655:O658"/>
    <mergeCell ref="Q655:Q658"/>
    <mergeCell ref="S655:S658"/>
    <mergeCell ref="G651:G654"/>
    <mergeCell ref="I651:I654"/>
    <mergeCell ref="K651:K654"/>
    <mergeCell ref="M651:M654"/>
    <mergeCell ref="O651:O654"/>
    <mergeCell ref="Q651:Q654"/>
    <mergeCell ref="S643:S646"/>
    <mergeCell ref="G647:G650"/>
    <mergeCell ref="I647:I650"/>
    <mergeCell ref="K647:K650"/>
    <mergeCell ref="M647:M650"/>
    <mergeCell ref="O647:O650"/>
    <mergeCell ref="Q647:Q650"/>
    <mergeCell ref="S647:S650"/>
    <mergeCell ref="G643:G646"/>
    <mergeCell ref="I643:I646"/>
    <mergeCell ref="K643:K646"/>
    <mergeCell ref="M643:M646"/>
    <mergeCell ref="O643:O646"/>
    <mergeCell ref="Q643:Q646"/>
    <mergeCell ref="S635:S638"/>
    <mergeCell ref="G639:G642"/>
    <mergeCell ref="I639:I642"/>
    <mergeCell ref="K639:K642"/>
    <mergeCell ref="M639:M642"/>
    <mergeCell ref="O639:O642"/>
    <mergeCell ref="Q639:Q642"/>
    <mergeCell ref="S639:S642"/>
    <mergeCell ref="G635:G638"/>
    <mergeCell ref="I635:I638"/>
    <mergeCell ref="K635:K638"/>
    <mergeCell ref="M635:M638"/>
    <mergeCell ref="O635:O638"/>
    <mergeCell ref="Q635:Q638"/>
    <mergeCell ref="S627:S630"/>
    <mergeCell ref="G631:G634"/>
    <mergeCell ref="I631:I634"/>
    <mergeCell ref="K631:K634"/>
    <mergeCell ref="M631:M634"/>
    <mergeCell ref="O631:O634"/>
    <mergeCell ref="Q631:Q634"/>
    <mergeCell ref="S631:S634"/>
    <mergeCell ref="G627:G630"/>
    <mergeCell ref="I627:I630"/>
    <mergeCell ref="K627:K630"/>
    <mergeCell ref="M627:M630"/>
    <mergeCell ref="O627:O630"/>
    <mergeCell ref="Q627:Q630"/>
    <mergeCell ref="S619:S622"/>
    <mergeCell ref="G623:G626"/>
    <mergeCell ref="I623:I626"/>
    <mergeCell ref="K623:K626"/>
    <mergeCell ref="M623:M626"/>
    <mergeCell ref="O623:O626"/>
    <mergeCell ref="Q623:Q626"/>
    <mergeCell ref="S623:S626"/>
    <mergeCell ref="G619:G622"/>
    <mergeCell ref="I619:I622"/>
    <mergeCell ref="K619:K622"/>
    <mergeCell ref="M619:M622"/>
    <mergeCell ref="O619:O622"/>
    <mergeCell ref="Q619:Q622"/>
    <mergeCell ref="S611:S614"/>
    <mergeCell ref="G615:G618"/>
    <mergeCell ref="I615:I618"/>
    <mergeCell ref="K615:K618"/>
    <mergeCell ref="M615:M618"/>
    <mergeCell ref="O615:O618"/>
    <mergeCell ref="Q615:Q618"/>
    <mergeCell ref="S615:S618"/>
    <mergeCell ref="G611:G614"/>
    <mergeCell ref="I611:I614"/>
    <mergeCell ref="K611:K614"/>
    <mergeCell ref="M611:M614"/>
    <mergeCell ref="O611:O614"/>
    <mergeCell ref="Q611:Q614"/>
    <mergeCell ref="S603:S606"/>
    <mergeCell ref="G607:G610"/>
    <mergeCell ref="I607:I610"/>
    <mergeCell ref="K607:K610"/>
    <mergeCell ref="M607:M610"/>
    <mergeCell ref="O607:O610"/>
    <mergeCell ref="Q607:Q610"/>
    <mergeCell ref="S607:S610"/>
    <mergeCell ref="G603:G606"/>
    <mergeCell ref="I603:I606"/>
    <mergeCell ref="K603:K606"/>
    <mergeCell ref="M603:M606"/>
    <mergeCell ref="O603:O606"/>
    <mergeCell ref="Q603:Q606"/>
    <mergeCell ref="S595:S598"/>
    <mergeCell ref="G599:G602"/>
    <mergeCell ref="I599:I602"/>
    <mergeCell ref="K599:K602"/>
    <mergeCell ref="M599:M602"/>
    <mergeCell ref="O599:O602"/>
    <mergeCell ref="Q599:Q602"/>
    <mergeCell ref="S599:S602"/>
    <mergeCell ref="G595:G598"/>
    <mergeCell ref="I595:I598"/>
    <mergeCell ref="K595:K598"/>
    <mergeCell ref="M595:M598"/>
    <mergeCell ref="O595:O598"/>
    <mergeCell ref="Q595:Q598"/>
    <mergeCell ref="S587:S590"/>
    <mergeCell ref="G591:G594"/>
    <mergeCell ref="I591:I594"/>
    <mergeCell ref="K591:K594"/>
    <mergeCell ref="M591:M594"/>
    <mergeCell ref="O591:O594"/>
    <mergeCell ref="Q591:Q594"/>
    <mergeCell ref="S591:S594"/>
    <mergeCell ref="G587:G590"/>
    <mergeCell ref="I587:I590"/>
    <mergeCell ref="K587:K590"/>
    <mergeCell ref="M587:M590"/>
    <mergeCell ref="O587:O590"/>
    <mergeCell ref="Q587:Q590"/>
    <mergeCell ref="S579:S582"/>
    <mergeCell ref="G583:G586"/>
    <mergeCell ref="I583:I586"/>
    <mergeCell ref="K583:K586"/>
    <mergeCell ref="M583:M586"/>
    <mergeCell ref="O583:O586"/>
    <mergeCell ref="Q583:Q586"/>
    <mergeCell ref="S583:S586"/>
    <mergeCell ref="G579:G582"/>
    <mergeCell ref="I579:I582"/>
    <mergeCell ref="K579:K582"/>
    <mergeCell ref="M579:M582"/>
    <mergeCell ref="O579:O582"/>
    <mergeCell ref="Q579:Q582"/>
    <mergeCell ref="S571:S574"/>
    <mergeCell ref="G575:G578"/>
    <mergeCell ref="I575:I578"/>
    <mergeCell ref="K575:K578"/>
    <mergeCell ref="M575:M578"/>
    <mergeCell ref="O575:O578"/>
    <mergeCell ref="Q575:Q578"/>
    <mergeCell ref="S575:S578"/>
    <mergeCell ref="G571:G574"/>
    <mergeCell ref="I571:I574"/>
    <mergeCell ref="K571:K574"/>
    <mergeCell ref="M571:M574"/>
    <mergeCell ref="O571:O574"/>
    <mergeCell ref="Q571:Q574"/>
    <mergeCell ref="S563:S566"/>
    <mergeCell ref="G567:G570"/>
    <mergeCell ref="I567:I570"/>
    <mergeCell ref="K567:K570"/>
    <mergeCell ref="M567:M570"/>
    <mergeCell ref="O567:O570"/>
    <mergeCell ref="Q567:Q570"/>
    <mergeCell ref="S567:S570"/>
    <mergeCell ref="G563:G566"/>
    <mergeCell ref="I563:I566"/>
    <mergeCell ref="K563:K566"/>
    <mergeCell ref="M563:M566"/>
    <mergeCell ref="O563:O566"/>
    <mergeCell ref="Q563:Q566"/>
    <mergeCell ref="S555:S558"/>
    <mergeCell ref="G559:G562"/>
    <mergeCell ref="I559:I562"/>
    <mergeCell ref="K559:K562"/>
    <mergeCell ref="M559:M562"/>
    <mergeCell ref="O559:O562"/>
    <mergeCell ref="Q559:Q562"/>
    <mergeCell ref="S559:S562"/>
    <mergeCell ref="G555:G558"/>
    <mergeCell ref="I555:I558"/>
    <mergeCell ref="K555:K558"/>
    <mergeCell ref="M555:M558"/>
    <mergeCell ref="O555:O558"/>
    <mergeCell ref="Q555:Q558"/>
    <mergeCell ref="S547:S550"/>
    <mergeCell ref="G551:G554"/>
    <mergeCell ref="I551:I554"/>
    <mergeCell ref="K551:K554"/>
    <mergeCell ref="M551:M554"/>
    <mergeCell ref="O551:O554"/>
    <mergeCell ref="Q551:Q554"/>
    <mergeCell ref="S551:S554"/>
    <mergeCell ref="G547:G550"/>
    <mergeCell ref="I547:I550"/>
    <mergeCell ref="K547:K550"/>
    <mergeCell ref="M547:M550"/>
    <mergeCell ref="O547:O550"/>
    <mergeCell ref="Q547:Q550"/>
    <mergeCell ref="S539:S542"/>
    <mergeCell ref="G543:G546"/>
    <mergeCell ref="I543:I546"/>
    <mergeCell ref="K543:K546"/>
    <mergeCell ref="M543:M546"/>
    <mergeCell ref="O543:O546"/>
    <mergeCell ref="Q543:Q546"/>
    <mergeCell ref="S543:S546"/>
    <mergeCell ref="G539:G542"/>
    <mergeCell ref="I539:I542"/>
    <mergeCell ref="K539:K542"/>
    <mergeCell ref="M539:M542"/>
    <mergeCell ref="O539:O542"/>
    <mergeCell ref="Q539:Q542"/>
    <mergeCell ref="S531:S534"/>
    <mergeCell ref="G535:G538"/>
    <mergeCell ref="I535:I538"/>
    <mergeCell ref="K535:K538"/>
    <mergeCell ref="M535:M538"/>
    <mergeCell ref="O535:O538"/>
    <mergeCell ref="Q535:Q538"/>
    <mergeCell ref="S535:S538"/>
    <mergeCell ref="G531:G534"/>
    <mergeCell ref="I531:I534"/>
    <mergeCell ref="K531:K534"/>
    <mergeCell ref="M531:M534"/>
    <mergeCell ref="O531:O534"/>
    <mergeCell ref="Q531:Q534"/>
    <mergeCell ref="S523:S526"/>
    <mergeCell ref="G527:G530"/>
    <mergeCell ref="I527:I530"/>
    <mergeCell ref="K527:K530"/>
    <mergeCell ref="M527:M530"/>
    <mergeCell ref="O527:O530"/>
    <mergeCell ref="Q527:Q530"/>
    <mergeCell ref="S527:S530"/>
    <mergeCell ref="G523:G526"/>
    <mergeCell ref="I523:I526"/>
    <mergeCell ref="K523:K526"/>
    <mergeCell ref="M523:M526"/>
    <mergeCell ref="O523:O526"/>
    <mergeCell ref="Q523:Q526"/>
    <mergeCell ref="S515:S518"/>
    <mergeCell ref="G519:G522"/>
    <mergeCell ref="I519:I522"/>
    <mergeCell ref="K519:K522"/>
    <mergeCell ref="M519:M522"/>
    <mergeCell ref="O519:O522"/>
    <mergeCell ref="Q519:Q522"/>
    <mergeCell ref="S519:S522"/>
    <mergeCell ref="G515:G518"/>
    <mergeCell ref="I515:I518"/>
    <mergeCell ref="K515:K518"/>
    <mergeCell ref="M515:M518"/>
    <mergeCell ref="O515:O518"/>
    <mergeCell ref="Q515:Q518"/>
    <mergeCell ref="S507:S510"/>
    <mergeCell ref="G511:G514"/>
    <mergeCell ref="I511:I514"/>
    <mergeCell ref="K511:K514"/>
    <mergeCell ref="M511:M514"/>
    <mergeCell ref="O511:O514"/>
    <mergeCell ref="Q511:Q514"/>
    <mergeCell ref="S511:S514"/>
    <mergeCell ref="G507:G510"/>
    <mergeCell ref="I507:I510"/>
    <mergeCell ref="K507:K510"/>
    <mergeCell ref="M507:M510"/>
    <mergeCell ref="O507:O510"/>
    <mergeCell ref="Q507:Q510"/>
    <mergeCell ref="S499:S502"/>
    <mergeCell ref="G503:G506"/>
    <mergeCell ref="I503:I506"/>
    <mergeCell ref="K503:K506"/>
    <mergeCell ref="M503:M506"/>
    <mergeCell ref="O503:O506"/>
    <mergeCell ref="Q503:Q506"/>
    <mergeCell ref="S503:S506"/>
    <mergeCell ref="G499:G502"/>
    <mergeCell ref="I499:I502"/>
    <mergeCell ref="K499:K502"/>
    <mergeCell ref="M499:M502"/>
    <mergeCell ref="O499:O502"/>
    <mergeCell ref="Q499:Q502"/>
    <mergeCell ref="S491:S494"/>
    <mergeCell ref="G495:G498"/>
    <mergeCell ref="I495:I498"/>
    <mergeCell ref="K495:K498"/>
    <mergeCell ref="M495:M498"/>
    <mergeCell ref="O495:O498"/>
    <mergeCell ref="Q495:Q498"/>
    <mergeCell ref="S495:S498"/>
    <mergeCell ref="G491:G494"/>
    <mergeCell ref="I491:I494"/>
    <mergeCell ref="K491:K494"/>
    <mergeCell ref="M491:M494"/>
    <mergeCell ref="O491:O494"/>
    <mergeCell ref="Q491:Q494"/>
    <mergeCell ref="S483:S486"/>
    <mergeCell ref="G487:G490"/>
    <mergeCell ref="I487:I490"/>
    <mergeCell ref="K487:K490"/>
    <mergeCell ref="M487:M490"/>
    <mergeCell ref="O487:O490"/>
    <mergeCell ref="Q487:Q490"/>
    <mergeCell ref="S487:S490"/>
    <mergeCell ref="G483:G486"/>
    <mergeCell ref="I483:I486"/>
    <mergeCell ref="K483:K486"/>
    <mergeCell ref="M483:M486"/>
    <mergeCell ref="O483:O486"/>
    <mergeCell ref="Q483:Q486"/>
    <mergeCell ref="S475:S478"/>
    <mergeCell ref="G479:G482"/>
    <mergeCell ref="I479:I482"/>
    <mergeCell ref="K479:K482"/>
    <mergeCell ref="M479:M482"/>
    <mergeCell ref="O479:O482"/>
    <mergeCell ref="Q479:Q482"/>
    <mergeCell ref="S479:S482"/>
    <mergeCell ref="G475:G478"/>
    <mergeCell ref="I475:I478"/>
    <mergeCell ref="K475:K478"/>
    <mergeCell ref="M475:M478"/>
    <mergeCell ref="O475:O478"/>
    <mergeCell ref="Q475:Q478"/>
    <mergeCell ref="S467:S470"/>
    <mergeCell ref="G471:G474"/>
    <mergeCell ref="I471:I474"/>
    <mergeCell ref="K471:K474"/>
    <mergeCell ref="M471:M474"/>
    <mergeCell ref="O471:O474"/>
    <mergeCell ref="Q471:Q474"/>
    <mergeCell ref="S471:S474"/>
    <mergeCell ref="G467:G470"/>
    <mergeCell ref="I467:I470"/>
    <mergeCell ref="K467:K470"/>
    <mergeCell ref="M467:M470"/>
    <mergeCell ref="O467:O470"/>
    <mergeCell ref="Q467:Q470"/>
    <mergeCell ref="S459:S462"/>
    <mergeCell ref="G463:G466"/>
    <mergeCell ref="I463:I466"/>
    <mergeCell ref="K463:K466"/>
    <mergeCell ref="M463:M466"/>
    <mergeCell ref="O463:O466"/>
    <mergeCell ref="Q463:Q466"/>
    <mergeCell ref="S463:S466"/>
    <mergeCell ref="G459:G462"/>
    <mergeCell ref="I459:I462"/>
    <mergeCell ref="K459:K462"/>
    <mergeCell ref="M459:M462"/>
    <mergeCell ref="O459:O462"/>
    <mergeCell ref="Q459:Q462"/>
    <mergeCell ref="S451:S454"/>
    <mergeCell ref="G455:G458"/>
    <mergeCell ref="I455:I458"/>
    <mergeCell ref="K455:K458"/>
    <mergeCell ref="M455:M458"/>
    <mergeCell ref="O455:O458"/>
    <mergeCell ref="Q455:Q458"/>
    <mergeCell ref="S455:S458"/>
    <mergeCell ref="G451:G454"/>
    <mergeCell ref="I451:I454"/>
    <mergeCell ref="K451:K454"/>
    <mergeCell ref="M451:M454"/>
    <mergeCell ref="O451:O454"/>
    <mergeCell ref="Q451:Q454"/>
    <mergeCell ref="S443:S446"/>
    <mergeCell ref="G447:G450"/>
    <mergeCell ref="I447:I450"/>
    <mergeCell ref="K447:K450"/>
    <mergeCell ref="M447:M450"/>
    <mergeCell ref="O447:O450"/>
    <mergeCell ref="Q447:Q450"/>
    <mergeCell ref="S447:S450"/>
    <mergeCell ref="G443:G446"/>
    <mergeCell ref="I443:I446"/>
    <mergeCell ref="K443:K446"/>
    <mergeCell ref="M443:M446"/>
    <mergeCell ref="O443:O446"/>
    <mergeCell ref="Q443:Q446"/>
    <mergeCell ref="S435:S438"/>
    <mergeCell ref="G439:G442"/>
    <mergeCell ref="I439:I442"/>
    <mergeCell ref="K439:K442"/>
    <mergeCell ref="M439:M442"/>
    <mergeCell ref="O439:O442"/>
    <mergeCell ref="Q439:Q442"/>
    <mergeCell ref="S439:S442"/>
    <mergeCell ref="G435:G438"/>
    <mergeCell ref="I435:I438"/>
    <mergeCell ref="K435:K438"/>
    <mergeCell ref="M435:M438"/>
    <mergeCell ref="O435:O438"/>
    <mergeCell ref="Q435:Q438"/>
    <mergeCell ref="S427:S430"/>
    <mergeCell ref="G431:G434"/>
    <mergeCell ref="I431:I434"/>
    <mergeCell ref="K431:K434"/>
    <mergeCell ref="M431:M434"/>
    <mergeCell ref="O431:O434"/>
    <mergeCell ref="Q431:Q434"/>
    <mergeCell ref="S431:S434"/>
    <mergeCell ref="G427:G430"/>
    <mergeCell ref="I427:I430"/>
    <mergeCell ref="K427:K430"/>
    <mergeCell ref="M427:M430"/>
    <mergeCell ref="O427:O430"/>
    <mergeCell ref="Q427:Q430"/>
    <mergeCell ref="S419:S422"/>
    <mergeCell ref="G423:G426"/>
    <mergeCell ref="I423:I426"/>
    <mergeCell ref="K423:K426"/>
    <mergeCell ref="M423:M426"/>
    <mergeCell ref="O423:O426"/>
    <mergeCell ref="Q423:Q426"/>
    <mergeCell ref="S423:S426"/>
    <mergeCell ref="G419:G422"/>
    <mergeCell ref="I419:I422"/>
    <mergeCell ref="K419:K422"/>
    <mergeCell ref="M419:M422"/>
    <mergeCell ref="O419:O422"/>
    <mergeCell ref="Q419:Q422"/>
    <mergeCell ref="S411:S414"/>
    <mergeCell ref="G415:G418"/>
    <mergeCell ref="I415:I418"/>
    <mergeCell ref="K415:K418"/>
    <mergeCell ref="M415:M418"/>
    <mergeCell ref="O415:O418"/>
    <mergeCell ref="Q415:Q418"/>
    <mergeCell ref="S415:S418"/>
    <mergeCell ref="G411:G414"/>
    <mergeCell ref="I411:I414"/>
    <mergeCell ref="K411:K414"/>
    <mergeCell ref="M411:M414"/>
    <mergeCell ref="O411:O414"/>
    <mergeCell ref="Q411:Q414"/>
    <mergeCell ref="S403:S406"/>
    <mergeCell ref="G407:G410"/>
    <mergeCell ref="I407:I410"/>
    <mergeCell ref="K407:K410"/>
    <mergeCell ref="M407:M410"/>
    <mergeCell ref="O407:O410"/>
    <mergeCell ref="Q407:Q410"/>
    <mergeCell ref="S407:S410"/>
    <mergeCell ref="G403:G406"/>
    <mergeCell ref="I403:I406"/>
    <mergeCell ref="K403:K406"/>
    <mergeCell ref="M403:M406"/>
    <mergeCell ref="O403:O406"/>
    <mergeCell ref="Q403:Q406"/>
    <mergeCell ref="S395:S398"/>
    <mergeCell ref="G399:G402"/>
    <mergeCell ref="I399:I402"/>
    <mergeCell ref="K399:K402"/>
    <mergeCell ref="M399:M402"/>
    <mergeCell ref="O399:O402"/>
    <mergeCell ref="Q399:Q402"/>
    <mergeCell ref="S399:S402"/>
    <mergeCell ref="G395:G398"/>
    <mergeCell ref="I395:I398"/>
    <mergeCell ref="K395:K398"/>
    <mergeCell ref="M395:M398"/>
    <mergeCell ref="O395:O398"/>
    <mergeCell ref="Q395:Q398"/>
    <mergeCell ref="S387:S390"/>
    <mergeCell ref="G391:G394"/>
    <mergeCell ref="I391:I394"/>
    <mergeCell ref="K391:K394"/>
    <mergeCell ref="M391:M394"/>
    <mergeCell ref="O391:O394"/>
    <mergeCell ref="Q391:Q394"/>
    <mergeCell ref="S391:S394"/>
    <mergeCell ref="G387:G390"/>
    <mergeCell ref="I387:I390"/>
    <mergeCell ref="K387:K390"/>
    <mergeCell ref="M387:M390"/>
    <mergeCell ref="O387:O390"/>
    <mergeCell ref="Q387:Q390"/>
    <mergeCell ref="S379:S382"/>
    <mergeCell ref="G383:G386"/>
    <mergeCell ref="I383:I386"/>
    <mergeCell ref="K383:K386"/>
    <mergeCell ref="M383:M386"/>
    <mergeCell ref="O383:O386"/>
    <mergeCell ref="Q383:Q386"/>
    <mergeCell ref="S383:S386"/>
    <mergeCell ref="G379:G382"/>
    <mergeCell ref="I379:I382"/>
    <mergeCell ref="K379:K382"/>
    <mergeCell ref="M379:M382"/>
    <mergeCell ref="O379:O382"/>
    <mergeCell ref="Q379:Q382"/>
    <mergeCell ref="S371:S374"/>
    <mergeCell ref="G375:G378"/>
    <mergeCell ref="I375:I378"/>
    <mergeCell ref="K375:K378"/>
    <mergeCell ref="M375:M378"/>
    <mergeCell ref="O375:O378"/>
    <mergeCell ref="Q375:Q378"/>
    <mergeCell ref="S375:S378"/>
    <mergeCell ref="G371:G374"/>
    <mergeCell ref="I371:I374"/>
    <mergeCell ref="K371:K374"/>
    <mergeCell ref="M371:M374"/>
    <mergeCell ref="O371:O374"/>
    <mergeCell ref="Q371:Q374"/>
    <mergeCell ref="S363:S366"/>
    <mergeCell ref="G367:G370"/>
    <mergeCell ref="I367:I370"/>
    <mergeCell ref="K367:K370"/>
    <mergeCell ref="M367:M370"/>
    <mergeCell ref="O367:O370"/>
    <mergeCell ref="Q367:Q370"/>
    <mergeCell ref="S367:S370"/>
    <mergeCell ref="G363:G366"/>
    <mergeCell ref="I363:I366"/>
    <mergeCell ref="K363:K366"/>
    <mergeCell ref="M363:M366"/>
    <mergeCell ref="O363:O366"/>
    <mergeCell ref="Q363:Q366"/>
    <mergeCell ref="S355:S358"/>
    <mergeCell ref="G359:G362"/>
    <mergeCell ref="I359:I362"/>
    <mergeCell ref="K359:K362"/>
    <mergeCell ref="M359:M362"/>
    <mergeCell ref="O359:O362"/>
    <mergeCell ref="Q359:Q362"/>
    <mergeCell ref="S359:S362"/>
    <mergeCell ref="G355:G358"/>
    <mergeCell ref="I355:I358"/>
    <mergeCell ref="K355:K358"/>
    <mergeCell ref="M355:M358"/>
    <mergeCell ref="O355:O358"/>
    <mergeCell ref="Q355:Q358"/>
    <mergeCell ref="S347:S350"/>
    <mergeCell ref="G351:G354"/>
    <mergeCell ref="I351:I354"/>
    <mergeCell ref="K351:K354"/>
    <mergeCell ref="M351:M354"/>
    <mergeCell ref="O351:O354"/>
    <mergeCell ref="Q351:Q354"/>
    <mergeCell ref="S351:S354"/>
    <mergeCell ref="G347:G350"/>
    <mergeCell ref="I347:I350"/>
    <mergeCell ref="K347:K350"/>
    <mergeCell ref="M347:M350"/>
    <mergeCell ref="O347:O350"/>
    <mergeCell ref="Q347:Q350"/>
    <mergeCell ref="S339:S342"/>
    <mergeCell ref="G343:G346"/>
    <mergeCell ref="I343:I346"/>
    <mergeCell ref="K343:K346"/>
    <mergeCell ref="M343:M346"/>
    <mergeCell ref="O343:O346"/>
    <mergeCell ref="Q343:Q346"/>
    <mergeCell ref="S343:S346"/>
    <mergeCell ref="G339:G342"/>
    <mergeCell ref="I339:I342"/>
    <mergeCell ref="K339:K342"/>
    <mergeCell ref="M339:M342"/>
    <mergeCell ref="O339:O342"/>
    <mergeCell ref="Q339:Q342"/>
    <mergeCell ref="S331:S334"/>
    <mergeCell ref="G335:G338"/>
    <mergeCell ref="I335:I338"/>
    <mergeCell ref="K335:K338"/>
    <mergeCell ref="M335:M338"/>
    <mergeCell ref="O335:O338"/>
    <mergeCell ref="Q335:Q338"/>
    <mergeCell ref="S335:S338"/>
    <mergeCell ref="G331:G334"/>
    <mergeCell ref="I331:I334"/>
    <mergeCell ref="K331:K334"/>
    <mergeCell ref="M331:M334"/>
    <mergeCell ref="O331:O334"/>
    <mergeCell ref="Q331:Q334"/>
    <mergeCell ref="S323:S326"/>
    <mergeCell ref="G327:G330"/>
    <mergeCell ref="I327:I330"/>
    <mergeCell ref="K327:K330"/>
    <mergeCell ref="M327:M330"/>
    <mergeCell ref="O327:O330"/>
    <mergeCell ref="Q327:Q330"/>
    <mergeCell ref="S327:S330"/>
    <mergeCell ref="G323:G326"/>
    <mergeCell ref="I323:I326"/>
    <mergeCell ref="K323:K326"/>
    <mergeCell ref="M323:M326"/>
    <mergeCell ref="O323:O326"/>
    <mergeCell ref="Q323:Q326"/>
    <mergeCell ref="S315:S318"/>
    <mergeCell ref="G319:G322"/>
    <mergeCell ref="I319:I322"/>
    <mergeCell ref="K319:K322"/>
    <mergeCell ref="M319:M322"/>
    <mergeCell ref="O319:O322"/>
    <mergeCell ref="Q319:Q322"/>
    <mergeCell ref="S319:S322"/>
    <mergeCell ref="G315:G318"/>
    <mergeCell ref="I315:I318"/>
    <mergeCell ref="K315:K318"/>
    <mergeCell ref="M315:M318"/>
    <mergeCell ref="O315:O318"/>
    <mergeCell ref="Q315:Q318"/>
    <mergeCell ref="S307:S310"/>
    <mergeCell ref="G311:G314"/>
    <mergeCell ref="I311:I314"/>
    <mergeCell ref="K311:K314"/>
    <mergeCell ref="M311:M314"/>
    <mergeCell ref="O311:O314"/>
    <mergeCell ref="Q311:Q314"/>
    <mergeCell ref="S311:S314"/>
    <mergeCell ref="G307:G310"/>
    <mergeCell ref="I307:I310"/>
    <mergeCell ref="K307:K310"/>
    <mergeCell ref="M307:M310"/>
    <mergeCell ref="O307:O310"/>
    <mergeCell ref="Q307:Q310"/>
    <mergeCell ref="S299:S302"/>
    <mergeCell ref="G303:G306"/>
    <mergeCell ref="I303:I306"/>
    <mergeCell ref="K303:K306"/>
    <mergeCell ref="M303:M306"/>
    <mergeCell ref="O303:O306"/>
    <mergeCell ref="Q303:Q306"/>
    <mergeCell ref="S303:S306"/>
    <mergeCell ref="G299:G302"/>
    <mergeCell ref="I299:I302"/>
    <mergeCell ref="K299:K302"/>
    <mergeCell ref="M299:M302"/>
    <mergeCell ref="O299:O302"/>
    <mergeCell ref="Q299:Q302"/>
    <mergeCell ref="S291:S294"/>
    <mergeCell ref="G295:G298"/>
    <mergeCell ref="I295:I298"/>
    <mergeCell ref="K295:K298"/>
    <mergeCell ref="M295:M298"/>
    <mergeCell ref="O295:O298"/>
    <mergeCell ref="Q295:Q298"/>
    <mergeCell ref="S295:S298"/>
    <mergeCell ref="G291:G294"/>
    <mergeCell ref="I291:I294"/>
    <mergeCell ref="K291:K294"/>
    <mergeCell ref="M291:M294"/>
    <mergeCell ref="O291:O294"/>
    <mergeCell ref="Q291:Q294"/>
    <mergeCell ref="S283:S286"/>
    <mergeCell ref="G287:G290"/>
    <mergeCell ref="I287:I290"/>
    <mergeCell ref="K287:K290"/>
    <mergeCell ref="M287:M290"/>
    <mergeCell ref="O287:O290"/>
    <mergeCell ref="Q287:Q290"/>
    <mergeCell ref="S287:S290"/>
    <mergeCell ref="G283:G286"/>
    <mergeCell ref="I283:I286"/>
    <mergeCell ref="K283:K286"/>
    <mergeCell ref="M283:M286"/>
    <mergeCell ref="O283:O286"/>
    <mergeCell ref="Q283:Q286"/>
    <mergeCell ref="S275:S278"/>
    <mergeCell ref="G279:G282"/>
    <mergeCell ref="I279:I282"/>
    <mergeCell ref="K279:K282"/>
    <mergeCell ref="M279:M282"/>
    <mergeCell ref="O279:O282"/>
    <mergeCell ref="Q279:Q282"/>
    <mergeCell ref="S279:S282"/>
    <mergeCell ref="G275:G278"/>
    <mergeCell ref="I275:I278"/>
    <mergeCell ref="K275:K278"/>
    <mergeCell ref="M275:M278"/>
    <mergeCell ref="O275:O278"/>
    <mergeCell ref="Q275:Q278"/>
    <mergeCell ref="S267:S270"/>
    <mergeCell ref="G271:G274"/>
    <mergeCell ref="I271:I274"/>
    <mergeCell ref="K271:K274"/>
    <mergeCell ref="M271:M274"/>
    <mergeCell ref="O271:O274"/>
    <mergeCell ref="Q271:Q274"/>
    <mergeCell ref="S271:S274"/>
    <mergeCell ref="G267:G270"/>
    <mergeCell ref="I267:I270"/>
    <mergeCell ref="K267:K270"/>
    <mergeCell ref="M267:M270"/>
    <mergeCell ref="O267:O270"/>
    <mergeCell ref="Q267:Q270"/>
    <mergeCell ref="S259:S262"/>
    <mergeCell ref="G263:G266"/>
    <mergeCell ref="I263:I266"/>
    <mergeCell ref="K263:K266"/>
    <mergeCell ref="M263:M266"/>
    <mergeCell ref="O263:O266"/>
    <mergeCell ref="Q263:Q266"/>
    <mergeCell ref="S263:S266"/>
    <mergeCell ref="G259:G262"/>
    <mergeCell ref="I259:I262"/>
    <mergeCell ref="K259:K262"/>
    <mergeCell ref="M259:M262"/>
    <mergeCell ref="O259:O262"/>
    <mergeCell ref="Q259:Q262"/>
    <mergeCell ref="S251:S254"/>
    <mergeCell ref="G255:G258"/>
    <mergeCell ref="I255:I258"/>
    <mergeCell ref="K255:K258"/>
    <mergeCell ref="M255:M258"/>
    <mergeCell ref="O255:O258"/>
    <mergeCell ref="Q255:Q258"/>
    <mergeCell ref="S255:S258"/>
    <mergeCell ref="G251:G254"/>
    <mergeCell ref="I251:I254"/>
    <mergeCell ref="K251:K254"/>
    <mergeCell ref="M251:M254"/>
    <mergeCell ref="O251:O254"/>
    <mergeCell ref="Q251:Q254"/>
    <mergeCell ref="S243:S246"/>
    <mergeCell ref="G247:G250"/>
    <mergeCell ref="I247:I250"/>
    <mergeCell ref="K247:K250"/>
    <mergeCell ref="M247:M250"/>
    <mergeCell ref="O247:O250"/>
    <mergeCell ref="Q247:Q250"/>
    <mergeCell ref="S247:S250"/>
    <mergeCell ref="G243:G246"/>
    <mergeCell ref="I243:I246"/>
    <mergeCell ref="K243:K246"/>
    <mergeCell ref="M243:M246"/>
    <mergeCell ref="O243:O246"/>
    <mergeCell ref="Q243:Q246"/>
    <mergeCell ref="S235:S238"/>
    <mergeCell ref="G239:G242"/>
    <mergeCell ref="I239:I242"/>
    <mergeCell ref="K239:K242"/>
    <mergeCell ref="M239:M242"/>
    <mergeCell ref="O239:O242"/>
    <mergeCell ref="Q239:Q242"/>
    <mergeCell ref="S239:S242"/>
    <mergeCell ref="G235:G238"/>
    <mergeCell ref="I235:I238"/>
    <mergeCell ref="K235:K238"/>
    <mergeCell ref="M235:M238"/>
    <mergeCell ref="O235:O238"/>
    <mergeCell ref="Q235:Q238"/>
    <mergeCell ref="S227:S230"/>
    <mergeCell ref="G231:G234"/>
    <mergeCell ref="I231:I234"/>
    <mergeCell ref="K231:K234"/>
    <mergeCell ref="M231:M234"/>
    <mergeCell ref="O231:O234"/>
    <mergeCell ref="Q231:Q234"/>
    <mergeCell ref="S231:S234"/>
    <mergeCell ref="G227:G230"/>
    <mergeCell ref="I227:I230"/>
    <mergeCell ref="K227:K230"/>
    <mergeCell ref="M227:M230"/>
    <mergeCell ref="O227:O230"/>
    <mergeCell ref="Q227:Q230"/>
    <mergeCell ref="S219:S222"/>
    <mergeCell ref="G223:G226"/>
    <mergeCell ref="I223:I226"/>
    <mergeCell ref="K223:K226"/>
    <mergeCell ref="M223:M226"/>
    <mergeCell ref="O223:O226"/>
    <mergeCell ref="Q223:Q226"/>
    <mergeCell ref="S223:S226"/>
    <mergeCell ref="G219:G222"/>
    <mergeCell ref="I219:I222"/>
    <mergeCell ref="K219:K222"/>
    <mergeCell ref="M219:M222"/>
    <mergeCell ref="O219:O222"/>
    <mergeCell ref="Q219:Q222"/>
    <mergeCell ref="S211:S214"/>
    <mergeCell ref="G215:G218"/>
    <mergeCell ref="I215:I218"/>
    <mergeCell ref="K215:K218"/>
    <mergeCell ref="M215:M218"/>
    <mergeCell ref="O215:O218"/>
    <mergeCell ref="Q215:Q218"/>
    <mergeCell ref="S215:S218"/>
    <mergeCell ref="G211:G214"/>
    <mergeCell ref="I211:I214"/>
    <mergeCell ref="K211:K214"/>
    <mergeCell ref="M211:M214"/>
    <mergeCell ref="O211:O214"/>
    <mergeCell ref="Q211:Q214"/>
    <mergeCell ref="S203:S206"/>
    <mergeCell ref="G207:G210"/>
    <mergeCell ref="I207:I210"/>
    <mergeCell ref="K207:K210"/>
    <mergeCell ref="M207:M210"/>
    <mergeCell ref="O207:O210"/>
    <mergeCell ref="Q207:Q210"/>
    <mergeCell ref="S207:S210"/>
    <mergeCell ref="G203:G206"/>
    <mergeCell ref="I203:I206"/>
    <mergeCell ref="K203:K206"/>
    <mergeCell ref="M203:M206"/>
    <mergeCell ref="O203:O206"/>
    <mergeCell ref="Q203:Q206"/>
    <mergeCell ref="S195:S198"/>
    <mergeCell ref="G199:G202"/>
    <mergeCell ref="I199:I202"/>
    <mergeCell ref="K199:K202"/>
    <mergeCell ref="M199:M202"/>
    <mergeCell ref="O199:O202"/>
    <mergeCell ref="Q199:Q202"/>
    <mergeCell ref="S199:S202"/>
    <mergeCell ref="G195:G198"/>
    <mergeCell ref="I195:I198"/>
    <mergeCell ref="K195:K198"/>
    <mergeCell ref="M195:M198"/>
    <mergeCell ref="O195:O198"/>
    <mergeCell ref="Q195:Q198"/>
    <mergeCell ref="S187:S190"/>
    <mergeCell ref="G191:G194"/>
    <mergeCell ref="I191:I194"/>
    <mergeCell ref="K191:K194"/>
    <mergeCell ref="M191:M194"/>
    <mergeCell ref="O191:O194"/>
    <mergeCell ref="Q191:Q194"/>
    <mergeCell ref="S191:S194"/>
    <mergeCell ref="G187:G190"/>
    <mergeCell ref="I187:I190"/>
    <mergeCell ref="K187:K190"/>
    <mergeCell ref="M187:M190"/>
    <mergeCell ref="O187:O190"/>
    <mergeCell ref="Q187:Q190"/>
    <mergeCell ref="S179:S182"/>
    <mergeCell ref="G183:G186"/>
    <mergeCell ref="I183:I186"/>
    <mergeCell ref="K183:K186"/>
    <mergeCell ref="M183:M186"/>
    <mergeCell ref="O183:O186"/>
    <mergeCell ref="Q183:Q186"/>
    <mergeCell ref="S183:S186"/>
    <mergeCell ref="G179:G182"/>
    <mergeCell ref="I179:I182"/>
    <mergeCell ref="K179:K182"/>
    <mergeCell ref="M179:M182"/>
    <mergeCell ref="O179:O182"/>
    <mergeCell ref="Q179:Q182"/>
    <mergeCell ref="S171:S174"/>
    <mergeCell ref="G175:G178"/>
    <mergeCell ref="I175:I178"/>
    <mergeCell ref="K175:K178"/>
    <mergeCell ref="M175:M178"/>
    <mergeCell ref="O175:O178"/>
    <mergeCell ref="Q175:Q178"/>
    <mergeCell ref="S175:S178"/>
    <mergeCell ref="G171:G174"/>
    <mergeCell ref="I171:I174"/>
    <mergeCell ref="K171:K174"/>
    <mergeCell ref="M171:M174"/>
    <mergeCell ref="O171:O174"/>
    <mergeCell ref="Q171:Q174"/>
    <mergeCell ref="S163:S166"/>
    <mergeCell ref="G167:G170"/>
    <mergeCell ref="I167:I170"/>
    <mergeCell ref="K167:K170"/>
    <mergeCell ref="M167:M170"/>
    <mergeCell ref="O167:O170"/>
    <mergeCell ref="Q167:Q170"/>
    <mergeCell ref="S167:S170"/>
    <mergeCell ref="G163:G166"/>
    <mergeCell ref="I163:I166"/>
    <mergeCell ref="K163:K166"/>
    <mergeCell ref="M163:M166"/>
    <mergeCell ref="O163:O166"/>
    <mergeCell ref="Q163:Q166"/>
    <mergeCell ref="S155:S158"/>
    <mergeCell ref="G159:G162"/>
    <mergeCell ref="I159:I162"/>
    <mergeCell ref="K159:K162"/>
    <mergeCell ref="M159:M162"/>
    <mergeCell ref="O159:O162"/>
    <mergeCell ref="Q159:Q162"/>
    <mergeCell ref="S159:S162"/>
    <mergeCell ref="G155:G158"/>
    <mergeCell ref="I155:I158"/>
    <mergeCell ref="K155:K158"/>
    <mergeCell ref="M155:M158"/>
    <mergeCell ref="O155:O158"/>
    <mergeCell ref="Q155:Q158"/>
    <mergeCell ref="S147:S150"/>
    <mergeCell ref="G151:G154"/>
    <mergeCell ref="I151:I154"/>
    <mergeCell ref="K151:K154"/>
    <mergeCell ref="M151:M154"/>
    <mergeCell ref="O151:O154"/>
    <mergeCell ref="Q151:Q154"/>
    <mergeCell ref="S151:S154"/>
    <mergeCell ref="G147:G150"/>
    <mergeCell ref="I147:I150"/>
    <mergeCell ref="K147:K150"/>
    <mergeCell ref="M147:M150"/>
    <mergeCell ref="O147:O150"/>
    <mergeCell ref="Q147:Q150"/>
    <mergeCell ref="S139:S142"/>
    <mergeCell ref="G143:G146"/>
    <mergeCell ref="I143:I146"/>
    <mergeCell ref="K143:K146"/>
    <mergeCell ref="M143:M146"/>
    <mergeCell ref="O143:O146"/>
    <mergeCell ref="Q143:Q146"/>
    <mergeCell ref="S143:S146"/>
    <mergeCell ref="G139:G142"/>
    <mergeCell ref="I139:I142"/>
    <mergeCell ref="K139:K142"/>
    <mergeCell ref="M139:M142"/>
    <mergeCell ref="O139:O142"/>
    <mergeCell ref="Q139:Q142"/>
    <mergeCell ref="S131:S134"/>
    <mergeCell ref="G135:G138"/>
    <mergeCell ref="I135:I138"/>
    <mergeCell ref="K135:K138"/>
    <mergeCell ref="M135:M138"/>
    <mergeCell ref="O135:O138"/>
    <mergeCell ref="Q135:Q138"/>
    <mergeCell ref="S135:S138"/>
    <mergeCell ref="G131:G134"/>
    <mergeCell ref="I131:I134"/>
    <mergeCell ref="K131:K134"/>
    <mergeCell ref="M131:M134"/>
    <mergeCell ref="O131:O134"/>
    <mergeCell ref="Q131:Q134"/>
    <mergeCell ref="S123:S126"/>
    <mergeCell ref="G127:G130"/>
    <mergeCell ref="I127:I130"/>
    <mergeCell ref="K127:K130"/>
    <mergeCell ref="M127:M130"/>
    <mergeCell ref="O127:O130"/>
    <mergeCell ref="Q127:Q130"/>
    <mergeCell ref="S127:S130"/>
    <mergeCell ref="G123:G126"/>
    <mergeCell ref="I123:I126"/>
    <mergeCell ref="K123:K126"/>
    <mergeCell ref="M123:M126"/>
    <mergeCell ref="O123:O126"/>
    <mergeCell ref="Q123:Q126"/>
    <mergeCell ref="S115:S118"/>
    <mergeCell ref="G119:G122"/>
    <mergeCell ref="I119:I122"/>
    <mergeCell ref="K119:K122"/>
    <mergeCell ref="M119:M122"/>
    <mergeCell ref="O119:O122"/>
    <mergeCell ref="Q119:Q122"/>
    <mergeCell ref="S119:S122"/>
    <mergeCell ref="G115:G118"/>
    <mergeCell ref="I115:I118"/>
    <mergeCell ref="K115:K118"/>
    <mergeCell ref="M115:M118"/>
    <mergeCell ref="O115:O118"/>
    <mergeCell ref="Q115:Q118"/>
    <mergeCell ref="S107:S110"/>
    <mergeCell ref="G111:G114"/>
    <mergeCell ref="I111:I114"/>
    <mergeCell ref="K111:K114"/>
    <mergeCell ref="M111:M114"/>
    <mergeCell ref="O111:O114"/>
    <mergeCell ref="Q111:Q114"/>
    <mergeCell ref="S111:S114"/>
    <mergeCell ref="G107:G110"/>
    <mergeCell ref="I107:I110"/>
    <mergeCell ref="K107:K110"/>
    <mergeCell ref="M107:M110"/>
    <mergeCell ref="O107:O110"/>
    <mergeCell ref="Q107:Q110"/>
    <mergeCell ref="S99:S102"/>
    <mergeCell ref="G103:G106"/>
    <mergeCell ref="I103:I106"/>
    <mergeCell ref="K103:K106"/>
    <mergeCell ref="M103:M106"/>
    <mergeCell ref="O103:O106"/>
    <mergeCell ref="Q103:Q106"/>
    <mergeCell ref="S103:S106"/>
    <mergeCell ref="G99:G102"/>
    <mergeCell ref="I99:I102"/>
    <mergeCell ref="K99:K102"/>
    <mergeCell ref="M99:M102"/>
    <mergeCell ref="O99:O102"/>
    <mergeCell ref="Q99:Q102"/>
    <mergeCell ref="S91:S94"/>
    <mergeCell ref="G95:G98"/>
    <mergeCell ref="I95:I98"/>
    <mergeCell ref="K95:K98"/>
    <mergeCell ref="M95:M98"/>
    <mergeCell ref="O95:O98"/>
    <mergeCell ref="Q95:Q98"/>
    <mergeCell ref="S95:S98"/>
    <mergeCell ref="G91:G94"/>
    <mergeCell ref="I91:I94"/>
    <mergeCell ref="K91:K94"/>
    <mergeCell ref="M91:M94"/>
    <mergeCell ref="O91:O94"/>
    <mergeCell ref="Q91:Q94"/>
    <mergeCell ref="S83:S86"/>
    <mergeCell ref="G87:G90"/>
    <mergeCell ref="I87:I90"/>
    <mergeCell ref="K87:K90"/>
    <mergeCell ref="M87:M90"/>
    <mergeCell ref="O87:O90"/>
    <mergeCell ref="Q87:Q90"/>
    <mergeCell ref="S87:S90"/>
    <mergeCell ref="G83:G86"/>
    <mergeCell ref="I83:I86"/>
    <mergeCell ref="K83:K86"/>
    <mergeCell ref="M83:M86"/>
    <mergeCell ref="O83:O86"/>
    <mergeCell ref="Q83:Q86"/>
    <mergeCell ref="S75:S78"/>
    <mergeCell ref="G79:G82"/>
    <mergeCell ref="I79:I82"/>
    <mergeCell ref="K79:K82"/>
    <mergeCell ref="M79:M82"/>
    <mergeCell ref="O79:O82"/>
    <mergeCell ref="Q79:Q82"/>
    <mergeCell ref="S79:S82"/>
    <mergeCell ref="G75:G78"/>
    <mergeCell ref="I75:I78"/>
    <mergeCell ref="K75:K78"/>
    <mergeCell ref="M75:M78"/>
    <mergeCell ref="O75:O78"/>
    <mergeCell ref="Q75:Q78"/>
    <mergeCell ref="S67:S70"/>
    <mergeCell ref="G71:G74"/>
    <mergeCell ref="I71:I74"/>
    <mergeCell ref="K71:K74"/>
    <mergeCell ref="M71:M74"/>
    <mergeCell ref="O71:O74"/>
    <mergeCell ref="Q71:Q74"/>
    <mergeCell ref="S71:S74"/>
    <mergeCell ref="G67:G70"/>
    <mergeCell ref="I67:I70"/>
    <mergeCell ref="K67:K70"/>
    <mergeCell ref="M67:M70"/>
    <mergeCell ref="O67:O70"/>
    <mergeCell ref="Q67:Q70"/>
    <mergeCell ref="S59:S62"/>
    <mergeCell ref="G63:G66"/>
    <mergeCell ref="I63:I66"/>
    <mergeCell ref="K63:K66"/>
    <mergeCell ref="M63:M66"/>
    <mergeCell ref="O63:O66"/>
    <mergeCell ref="Q63:Q66"/>
    <mergeCell ref="S63:S66"/>
    <mergeCell ref="G59:G62"/>
    <mergeCell ref="I59:I62"/>
    <mergeCell ref="K59:K62"/>
    <mergeCell ref="M59:M62"/>
    <mergeCell ref="O59:O62"/>
    <mergeCell ref="Q59:Q62"/>
    <mergeCell ref="S51:S54"/>
    <mergeCell ref="G55:G58"/>
    <mergeCell ref="I55:I58"/>
    <mergeCell ref="K55:K58"/>
    <mergeCell ref="M55:M58"/>
    <mergeCell ref="O55:O58"/>
    <mergeCell ref="Q55:Q58"/>
    <mergeCell ref="S55:S58"/>
    <mergeCell ref="G51:G54"/>
    <mergeCell ref="I51:I54"/>
    <mergeCell ref="K51:K54"/>
    <mergeCell ref="M51:M54"/>
    <mergeCell ref="O51:O54"/>
    <mergeCell ref="Q51:Q54"/>
    <mergeCell ref="S43:S46"/>
    <mergeCell ref="G47:G50"/>
    <mergeCell ref="I47:I50"/>
    <mergeCell ref="K47:K50"/>
    <mergeCell ref="M47:M50"/>
    <mergeCell ref="O47:O50"/>
    <mergeCell ref="Q47:Q50"/>
    <mergeCell ref="S47:S50"/>
    <mergeCell ref="G43:G46"/>
    <mergeCell ref="I43:I46"/>
    <mergeCell ref="K43:K46"/>
    <mergeCell ref="M43:M46"/>
    <mergeCell ref="O43:O46"/>
    <mergeCell ref="Q43:Q46"/>
    <mergeCell ref="S35:S38"/>
    <mergeCell ref="G39:G42"/>
    <mergeCell ref="I39:I42"/>
    <mergeCell ref="K39:K42"/>
    <mergeCell ref="M39:M42"/>
    <mergeCell ref="O39:O42"/>
    <mergeCell ref="Q39:Q42"/>
    <mergeCell ref="S39:S42"/>
    <mergeCell ref="G35:G38"/>
    <mergeCell ref="I35:I38"/>
    <mergeCell ref="K35:K38"/>
    <mergeCell ref="M35:M38"/>
    <mergeCell ref="O35:O38"/>
    <mergeCell ref="Q35:Q38"/>
    <mergeCell ref="S27:S30"/>
    <mergeCell ref="G31:G34"/>
    <mergeCell ref="I31:I34"/>
    <mergeCell ref="K31:K34"/>
    <mergeCell ref="M31:M34"/>
    <mergeCell ref="O31:O34"/>
    <mergeCell ref="Q31:Q34"/>
    <mergeCell ref="S31:S34"/>
    <mergeCell ref="G27:G30"/>
    <mergeCell ref="I27:I30"/>
    <mergeCell ref="K27:K30"/>
    <mergeCell ref="M27:M30"/>
    <mergeCell ref="O27:O30"/>
    <mergeCell ref="Q27:Q30"/>
    <mergeCell ref="S19:S22"/>
    <mergeCell ref="G23:G26"/>
    <mergeCell ref="I23:I26"/>
    <mergeCell ref="K23:K26"/>
    <mergeCell ref="M23:M26"/>
    <mergeCell ref="O23:O26"/>
    <mergeCell ref="Q23:Q26"/>
    <mergeCell ref="S23:S26"/>
    <mergeCell ref="G19:G22"/>
    <mergeCell ref="I19:I22"/>
    <mergeCell ref="K19:K22"/>
    <mergeCell ref="M19:M22"/>
    <mergeCell ref="O19:O22"/>
    <mergeCell ref="Q19:Q22"/>
    <mergeCell ref="S11:S14"/>
    <mergeCell ref="G15:G18"/>
    <mergeCell ref="I15:I18"/>
    <mergeCell ref="K15:K18"/>
    <mergeCell ref="M15:M18"/>
    <mergeCell ref="O15:O18"/>
    <mergeCell ref="Q15:Q18"/>
    <mergeCell ref="S15:S18"/>
    <mergeCell ref="G11:G14"/>
    <mergeCell ref="I11:I14"/>
    <mergeCell ref="K11:K14"/>
    <mergeCell ref="M11:M14"/>
    <mergeCell ref="O11:O14"/>
    <mergeCell ref="Q11:Q14"/>
    <mergeCell ref="S3:S6"/>
    <mergeCell ref="G7:G10"/>
    <mergeCell ref="I7:I10"/>
    <mergeCell ref="K7:K10"/>
    <mergeCell ref="M7:M10"/>
    <mergeCell ref="O7:O10"/>
    <mergeCell ref="Q7:Q10"/>
    <mergeCell ref="S7:S10"/>
    <mergeCell ref="G3:G6"/>
    <mergeCell ref="I3:I6"/>
    <mergeCell ref="K3:K6"/>
    <mergeCell ref="M3:M6"/>
    <mergeCell ref="O3:O6"/>
    <mergeCell ref="Q3:Q6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83"/>
  <sheetViews>
    <sheetView zoomScale="55" zoomScaleNormal="55" workbookViewId="0">
      <pane xSplit="1" ySplit="2" topLeftCell="B3" activePane="bottomRight" state="frozenSplit"/>
      <selection pane="topRight" activeCell="C1" sqref="C1"/>
      <selection pane="bottomLeft" activeCell="A5" sqref="A5"/>
      <selection pane="bottomRight" sqref="A1:G34"/>
    </sheetView>
  </sheetViews>
  <sheetFormatPr defaultRowHeight="14.4" x14ac:dyDescent="0.3"/>
  <cols>
    <col min="1" max="1" width="7.5546875" bestFit="1" customWidth="1"/>
    <col min="2" max="2" width="7" bestFit="1" customWidth="1"/>
    <col min="3" max="3" width="11.44140625" bestFit="1" customWidth="1"/>
    <col min="4" max="4" width="12.5546875" bestFit="1" customWidth="1"/>
    <col min="5" max="5" width="12.6640625" bestFit="1" customWidth="1"/>
    <col min="6" max="6" width="11.88671875" bestFit="1" customWidth="1"/>
    <col min="7" max="7" width="9.5546875" bestFit="1" customWidth="1"/>
    <col min="8" max="8" width="9" customWidth="1"/>
    <col min="9" max="9" width="12.88671875" style="1" bestFit="1" customWidth="1"/>
  </cols>
  <sheetData>
    <row r="1" spans="1:30" x14ac:dyDescent="0.3">
      <c r="A1" s="37" t="s">
        <v>22</v>
      </c>
      <c r="B1" s="38" t="s">
        <v>2</v>
      </c>
      <c r="C1" s="38" t="s">
        <v>3</v>
      </c>
      <c r="D1" s="38" t="s">
        <v>5</v>
      </c>
      <c r="E1" s="38" t="s">
        <v>6</v>
      </c>
      <c r="F1" s="38" t="s">
        <v>4</v>
      </c>
      <c r="G1" s="38" t="s">
        <v>9</v>
      </c>
      <c r="H1" s="22"/>
      <c r="I1" s="1" t="s">
        <v>23</v>
      </c>
      <c r="AD1" t="s">
        <v>24</v>
      </c>
    </row>
    <row r="2" spans="1:30" hidden="1" x14ac:dyDescent="0.3">
      <c r="A2" s="29"/>
      <c r="B2" s="29" t="s">
        <v>37</v>
      </c>
      <c r="C2" s="29" t="s">
        <v>37</v>
      </c>
      <c r="D2" s="29" t="s">
        <v>37</v>
      </c>
      <c r="E2" s="29" t="s">
        <v>37</v>
      </c>
      <c r="F2" s="29" t="s">
        <v>37</v>
      </c>
      <c r="G2" s="29" t="s">
        <v>37</v>
      </c>
      <c r="H2" s="22"/>
      <c r="I2" s="21" t="s">
        <v>37</v>
      </c>
    </row>
    <row r="3" spans="1:30" x14ac:dyDescent="0.3">
      <c r="A3" s="28">
        <v>44228</v>
      </c>
      <c r="B3" s="35">
        <f>SUM('02.2021 - dat'!G3:G98)</f>
        <v>1.1200000000000001</v>
      </c>
      <c r="C3" s="35">
        <f>SUM('02.2021 - dat'!I3:I98)</f>
        <v>1.3454999999999999</v>
      </c>
      <c r="D3" s="35">
        <f>SUM('02.2021 - dat'!K3:K98)</f>
        <v>0.62499999999999989</v>
      </c>
      <c r="E3" s="35">
        <f>SUM('02.2021 - dat'!M3:M98)</f>
        <v>0.89449999999999996</v>
      </c>
      <c r="F3" s="35">
        <f>SUM('02.2021 - dat'!O3:O98)</f>
        <v>0</v>
      </c>
      <c r="G3" s="35">
        <f>SUM('02.2021 - dat'!S3:S98)</f>
        <v>0</v>
      </c>
      <c r="H3" s="24"/>
      <c r="I3" s="5">
        <f t="shared" ref="I3:I30" si="0">F3+G3</f>
        <v>0</v>
      </c>
    </row>
    <row r="4" spans="1:30" x14ac:dyDescent="0.3">
      <c r="A4" s="28">
        <v>44229</v>
      </c>
      <c r="B4" s="35">
        <f>SUM('02.2021 - dat'!G99:G194)</f>
        <v>0.99000000000000032</v>
      </c>
      <c r="C4" s="35">
        <f>SUM('02.2021 - dat'!I99:I194)</f>
        <v>0.41100000000000009</v>
      </c>
      <c r="D4" s="35">
        <f>SUM('02.2021 - dat'!K99:K194)</f>
        <v>0.67125000000000012</v>
      </c>
      <c r="E4" s="35">
        <f>SUM('02.2021 - dat'!M99:M194)</f>
        <v>0.15900000000000003</v>
      </c>
      <c r="F4" s="35">
        <f>SUM('02.2021 - dat'!O99:O194)</f>
        <v>0</v>
      </c>
      <c r="G4" s="35">
        <f>SUM('02.2021 - dat'!S99:S194)</f>
        <v>0</v>
      </c>
      <c r="H4" s="24"/>
      <c r="I4" s="5">
        <f t="shared" si="0"/>
        <v>0</v>
      </c>
    </row>
    <row r="5" spans="1:30" x14ac:dyDescent="0.3">
      <c r="A5" s="28">
        <v>44230</v>
      </c>
      <c r="B5" s="35">
        <f>SUM('02.2021 - dat'!G195:G290)</f>
        <v>0.9600000000000003</v>
      </c>
      <c r="C5" s="35">
        <f>SUM('02.2021 - dat'!I195:I290)</f>
        <v>0.17899999999999999</v>
      </c>
      <c r="D5" s="35">
        <f>SUM('02.2021 - dat'!K195:K290)</f>
        <v>0.63249999999999984</v>
      </c>
      <c r="E5" s="35">
        <f>SUM('02.2021 - dat'!M195:M290)</f>
        <v>0.53275000000000006</v>
      </c>
      <c r="F5" s="35">
        <f>SUM('02.2021 - dat'!O195:O290)</f>
        <v>0.2235</v>
      </c>
      <c r="G5" s="35">
        <f>SUM('02.2021 - dat'!S195:S290)</f>
        <v>0.38775000000000004</v>
      </c>
      <c r="H5" s="24"/>
      <c r="I5" s="5">
        <f t="shared" si="0"/>
        <v>0.61125000000000007</v>
      </c>
    </row>
    <row r="6" spans="1:30" x14ac:dyDescent="0.3">
      <c r="A6" s="28">
        <v>44231</v>
      </c>
      <c r="B6" s="35">
        <f>SUM('02.2021 - dat'!G291:G386)</f>
        <v>1.0000000000000002</v>
      </c>
      <c r="C6" s="35">
        <f>SUM('02.2021 - dat'!I291:I386)</f>
        <v>0.56899999999999995</v>
      </c>
      <c r="D6" s="35">
        <f>SUM('02.2021 - dat'!K291:K386)</f>
        <v>0.51100000000000001</v>
      </c>
      <c r="E6" s="35">
        <f>SUM('02.2021 - dat'!M291:M386)</f>
        <v>1.0765</v>
      </c>
      <c r="F6" s="35">
        <f>SUM('02.2021 - dat'!O291:O386)</f>
        <v>0.34425</v>
      </c>
      <c r="G6" s="35">
        <f>SUM('02.2021 - dat'!S291:S386)</f>
        <v>0.59725000000000006</v>
      </c>
      <c r="H6" s="24"/>
      <c r="I6" s="5">
        <f t="shared" si="0"/>
        <v>0.9415</v>
      </c>
    </row>
    <row r="7" spans="1:30" x14ac:dyDescent="0.3">
      <c r="A7" s="28">
        <v>44232</v>
      </c>
      <c r="B7" s="35">
        <f>SUM('02.2021 - dat'!G387:G482)</f>
        <v>1.0000000000000004</v>
      </c>
      <c r="C7" s="35">
        <f>SUM('02.2021 - dat'!I387:I482)</f>
        <v>0.65499999999999992</v>
      </c>
      <c r="D7" s="35">
        <f>SUM('02.2021 - dat'!K387:K482)</f>
        <v>0.66025</v>
      </c>
      <c r="E7" s="35">
        <f>SUM('02.2021 - dat'!M387:M482)</f>
        <v>0.36649999999999999</v>
      </c>
      <c r="F7" s="35">
        <f>SUM('02.2021 - dat'!O387:O482)</f>
        <v>0</v>
      </c>
      <c r="G7" s="35">
        <f>SUM('02.2021 - dat'!S387:S482)</f>
        <v>0</v>
      </c>
      <c r="H7" s="24"/>
      <c r="I7" s="5">
        <f t="shared" si="0"/>
        <v>0</v>
      </c>
    </row>
    <row r="8" spans="1:30" x14ac:dyDescent="0.3">
      <c r="A8" s="28">
        <v>44233</v>
      </c>
      <c r="B8" s="35">
        <f>SUM('02.2021 - dat'!G483:G578)</f>
        <v>0.9600000000000003</v>
      </c>
      <c r="C8" s="35">
        <f>SUM('02.2021 - dat'!I483:I578)</f>
        <v>5.6999999999999995E-2</v>
      </c>
      <c r="D8" s="35">
        <f>SUM('02.2021 - dat'!K483:K578)</f>
        <v>0.70874999999999988</v>
      </c>
      <c r="E8" s="35">
        <f>SUM('02.2021 - dat'!M483:M578)</f>
        <v>0.86150000000000004</v>
      </c>
      <c r="F8" s="35">
        <f>SUM('02.2021 - dat'!O483:O578)</f>
        <v>0.36250000000000004</v>
      </c>
      <c r="G8" s="35">
        <f>SUM('02.2021 - dat'!S483:S578)</f>
        <v>0.62824999999999986</v>
      </c>
      <c r="H8" s="24"/>
      <c r="I8" s="5">
        <f t="shared" si="0"/>
        <v>0.99074999999999991</v>
      </c>
    </row>
    <row r="9" spans="1:30" x14ac:dyDescent="0.3">
      <c r="A9" s="28">
        <v>44234</v>
      </c>
      <c r="B9" s="35">
        <f>SUM('02.2021 - dat'!G579:G674)</f>
        <v>1.0000000000000002</v>
      </c>
      <c r="C9" s="35">
        <f>SUM('02.2021 - dat'!I579:I674)</f>
        <v>0</v>
      </c>
      <c r="D9" s="35">
        <f>SUM('02.2021 - dat'!K579:K674)</f>
        <v>0.84850000000000014</v>
      </c>
      <c r="E9" s="35">
        <f>SUM('02.2021 - dat'!M579:M674)</f>
        <v>0.56749999999999989</v>
      </c>
      <c r="F9" s="35">
        <f>SUM('02.2021 - dat'!O579:O674)</f>
        <v>0.24575000000000002</v>
      </c>
      <c r="G9" s="35">
        <f>SUM('02.2021 - dat'!S579:S674)</f>
        <v>0.42474999999999996</v>
      </c>
      <c r="H9" s="24"/>
      <c r="I9" s="5">
        <f t="shared" si="0"/>
        <v>0.67049999999999998</v>
      </c>
    </row>
    <row r="10" spans="1:30" x14ac:dyDescent="0.3">
      <c r="A10" s="28">
        <v>44235</v>
      </c>
      <c r="B10" s="35">
        <f>SUM('02.2021 - dat'!G675:G770)</f>
        <v>1.0200000000000005</v>
      </c>
      <c r="C10" s="35">
        <f>SUM('02.2021 - dat'!I675:I770)</f>
        <v>0</v>
      </c>
      <c r="D10" s="35">
        <f>SUM('02.2021 - dat'!K675:K770)</f>
        <v>0.81425000000000014</v>
      </c>
      <c r="E10" s="35">
        <f>SUM('02.2021 - dat'!M675:M770)</f>
        <v>0.99299999999999999</v>
      </c>
      <c r="F10" s="35">
        <f>SUM('02.2021 - dat'!O675:O770)</f>
        <v>0.42899999999999999</v>
      </c>
      <c r="G10" s="35">
        <f>SUM('02.2021 - dat'!S675:S770)</f>
        <v>0.74199999999999999</v>
      </c>
      <c r="H10" s="24"/>
      <c r="I10" s="5">
        <f t="shared" si="0"/>
        <v>1.171</v>
      </c>
    </row>
    <row r="11" spans="1:30" x14ac:dyDescent="0.3">
      <c r="A11" s="28">
        <v>44236</v>
      </c>
      <c r="B11" s="35">
        <f>SUM('02.2021 - dat'!G771:G866)</f>
        <v>1.0500000000000005</v>
      </c>
      <c r="C11" s="35">
        <f>SUM('02.2021 - dat'!I771:I866)</f>
        <v>0</v>
      </c>
      <c r="D11" s="35">
        <f>SUM('02.2021 - dat'!K771:K866)</f>
        <v>0.85650000000000015</v>
      </c>
      <c r="E11" s="35">
        <f>SUM('02.2021 - dat'!M771:M866)</f>
        <v>0.8557499999999999</v>
      </c>
      <c r="F11" s="35">
        <f>SUM('02.2021 - dat'!O771:O866)</f>
        <v>0.36724999999999997</v>
      </c>
      <c r="G11" s="35">
        <f>SUM('02.2021 - dat'!S771:S866)</f>
        <v>0.63750000000000007</v>
      </c>
      <c r="H11" s="24"/>
      <c r="I11" s="5">
        <f t="shared" si="0"/>
        <v>1.00475</v>
      </c>
    </row>
    <row r="12" spans="1:30" x14ac:dyDescent="0.3">
      <c r="A12" s="28">
        <v>44237</v>
      </c>
      <c r="B12" s="35">
        <f>SUM('02.2021 - dat'!G867:G962)</f>
        <v>1.0200000000000002</v>
      </c>
      <c r="C12" s="35">
        <f>SUM('02.2021 - dat'!I867:I962)</f>
        <v>0</v>
      </c>
      <c r="D12" s="35">
        <f>SUM('02.2021 - dat'!K867:K962)</f>
        <v>0.8085</v>
      </c>
      <c r="E12" s="35">
        <f>SUM('02.2021 - dat'!M867:M962)</f>
        <v>1.0527500000000001</v>
      </c>
      <c r="F12" s="35">
        <f>SUM('02.2021 - dat'!O867:O962)</f>
        <v>0.45074999999999998</v>
      </c>
      <c r="G12" s="35">
        <f>SUM('02.2021 - dat'!S867:S962)</f>
        <v>0.78200000000000003</v>
      </c>
      <c r="H12" s="24"/>
      <c r="I12" s="5">
        <f t="shared" si="0"/>
        <v>1.23275</v>
      </c>
    </row>
    <row r="13" spans="1:30" x14ac:dyDescent="0.3">
      <c r="A13" s="28">
        <v>44238</v>
      </c>
      <c r="B13" s="35">
        <f>SUM('02.2021 - dat'!G963:G1058)</f>
        <v>1.0500000000000005</v>
      </c>
      <c r="C13" s="35">
        <f>SUM('02.2021 - dat'!I963:I1058)</f>
        <v>5.0000000000000001E-4</v>
      </c>
      <c r="D13" s="35">
        <f>SUM('02.2021 - dat'!K963:K1058)</f>
        <v>0.84375000000000011</v>
      </c>
      <c r="E13" s="35">
        <f>SUM('02.2021 - dat'!M963:M1058)</f>
        <v>0.96199999999999997</v>
      </c>
      <c r="F13" s="35">
        <f>SUM('02.2021 - dat'!O963:O1058)</f>
        <v>0.41525000000000001</v>
      </c>
      <c r="G13" s="35">
        <f>SUM('02.2021 - dat'!S963:S1058)</f>
        <v>0.71800000000000008</v>
      </c>
      <c r="H13" s="24"/>
      <c r="I13" s="5">
        <f t="shared" si="0"/>
        <v>1.1332500000000001</v>
      </c>
    </row>
    <row r="14" spans="1:30" x14ac:dyDescent="0.3">
      <c r="A14" s="28">
        <v>44239</v>
      </c>
      <c r="B14" s="35">
        <f>SUM('02.2021 - dat'!G1059:G1154)</f>
        <v>1.1300000000000006</v>
      </c>
      <c r="C14" s="35">
        <f>SUM('02.2021 - dat'!I1059:I1154)</f>
        <v>3.5000000000000001E-3</v>
      </c>
      <c r="D14" s="35">
        <f>SUM('02.2021 - dat'!K1059:K1154)</f>
        <v>0.87424999999999997</v>
      </c>
      <c r="E14" s="35">
        <f>SUM('02.2021 - dat'!M1059:M1154)</f>
        <v>0.98750000000000004</v>
      </c>
      <c r="F14" s="35">
        <f>SUM('02.2021 - dat'!O1059:O1154)</f>
        <v>0.432</v>
      </c>
      <c r="G14" s="35">
        <f>SUM('02.2021 - dat'!S1059:S1154)</f>
        <v>0.74949999999999994</v>
      </c>
      <c r="H14" s="24"/>
      <c r="I14" s="5">
        <f t="shared" si="0"/>
        <v>1.1815</v>
      </c>
    </row>
    <row r="15" spans="1:30" x14ac:dyDescent="0.3">
      <c r="A15" s="28">
        <v>44240</v>
      </c>
      <c r="B15" s="35">
        <f>SUM('02.2021 - dat'!G1155:G1250)</f>
        <v>1.1700000000000006</v>
      </c>
      <c r="C15" s="35">
        <f>SUM('02.2021 - dat'!I1155:I1250)</f>
        <v>0.87250000000000005</v>
      </c>
      <c r="D15" s="35">
        <f>SUM('02.2021 - dat'!K1155:K1250)</f>
        <v>0.73649999999999993</v>
      </c>
      <c r="E15" s="35">
        <f>SUM('02.2021 - dat'!M1155:M1250)</f>
        <v>1.1040000000000001</v>
      </c>
      <c r="F15" s="35">
        <f>SUM('02.2021 - dat'!O1155:O1250)</f>
        <v>0.22199999999999998</v>
      </c>
      <c r="G15" s="35">
        <f>SUM('02.2021 - dat'!S1155:S1250)</f>
        <v>0.38474999999999998</v>
      </c>
      <c r="H15" s="24"/>
      <c r="I15" s="5">
        <f t="shared" si="0"/>
        <v>0.6067499999999999</v>
      </c>
    </row>
    <row r="16" spans="1:30" x14ac:dyDescent="0.3">
      <c r="A16" s="28">
        <v>44241</v>
      </c>
      <c r="B16" s="35">
        <f>SUM('02.2021 - dat'!G1251:G1346)</f>
        <v>1.1800000000000006</v>
      </c>
      <c r="C16" s="35">
        <f>SUM('02.2021 - dat'!I1251:I1346)</f>
        <v>1.7919999999999998</v>
      </c>
      <c r="D16" s="35">
        <f>SUM('02.2021 - dat'!K1251:K1346)</f>
        <v>0.59299999999999997</v>
      </c>
      <c r="E16" s="35">
        <f>SUM('02.2021 - dat'!M1251:M1346)</f>
        <v>1.2407499999999998</v>
      </c>
      <c r="F16" s="35">
        <f>SUM('02.2021 - dat'!O1251:O1346)</f>
        <v>0</v>
      </c>
      <c r="G16" s="35">
        <f>SUM('02.2021 - dat'!S1251:S1346)</f>
        <v>0</v>
      </c>
      <c r="H16" s="24"/>
      <c r="I16" s="5">
        <f t="shared" si="0"/>
        <v>0</v>
      </c>
    </row>
    <row r="17" spans="1:9" x14ac:dyDescent="0.3">
      <c r="A17" s="28">
        <v>44242</v>
      </c>
      <c r="B17" s="35">
        <f>SUM('02.2021 - dat'!G1347:G1442)</f>
        <v>1.0647500000000003</v>
      </c>
      <c r="C17" s="35">
        <f>SUM('02.2021 - dat'!I1347:I1442)</f>
        <v>1.2454999999999998</v>
      </c>
      <c r="D17" s="35">
        <f>SUM('02.2021 - dat'!K1347:K1442)</f>
        <v>0.56249999999999989</v>
      </c>
      <c r="E17" s="35">
        <f>SUM('02.2021 - dat'!M1347:M1442)</f>
        <v>0.76674999999999993</v>
      </c>
      <c r="F17" s="35">
        <f>SUM('02.2021 - dat'!O1347:O1442)</f>
        <v>0</v>
      </c>
      <c r="G17" s="35">
        <f>SUM('02.2021 - dat'!S1347:S1442)</f>
        <v>0</v>
      </c>
      <c r="H17" s="24"/>
      <c r="I17" s="5">
        <f t="shared" si="0"/>
        <v>0</v>
      </c>
    </row>
    <row r="18" spans="1:9" x14ac:dyDescent="0.3">
      <c r="A18" s="28">
        <v>44243</v>
      </c>
      <c r="B18" s="35">
        <f>SUM('02.2021 - dat'!G1443:G1538)</f>
        <v>1.0229999999999999</v>
      </c>
      <c r="C18" s="35">
        <f>SUM('02.2021 - dat'!I1443:I1538)</f>
        <v>0.92149999999999999</v>
      </c>
      <c r="D18" s="35">
        <f>SUM('02.2021 - dat'!K1443:K1538)</f>
        <v>0.72424999999999973</v>
      </c>
      <c r="E18" s="35">
        <f>SUM('02.2021 - dat'!M1443:M1538)</f>
        <v>0.59775</v>
      </c>
      <c r="F18" s="35">
        <f>SUM('02.2021 - dat'!O1443:O1538)</f>
        <v>0</v>
      </c>
      <c r="G18" s="35">
        <f>SUM('02.2021 - dat'!S1443:S1538)</f>
        <v>0</v>
      </c>
      <c r="H18" s="24"/>
      <c r="I18" s="5">
        <f t="shared" si="0"/>
        <v>0</v>
      </c>
    </row>
    <row r="19" spans="1:9" x14ac:dyDescent="0.3">
      <c r="A19" s="28">
        <v>44244</v>
      </c>
      <c r="B19" s="35">
        <f>SUM('02.2021 - dat'!G1539:G1634)</f>
        <v>1.004</v>
      </c>
      <c r="C19" s="35">
        <f>SUM('02.2021 - dat'!I1539:I1634)</f>
        <v>1.0834999999999999</v>
      </c>
      <c r="D19" s="35">
        <f>SUM('02.2021 - dat'!K1539:K1634)</f>
        <v>0.6187499999999998</v>
      </c>
      <c r="E19" s="35">
        <f>SUM('02.2021 - dat'!M1539:M1634)</f>
        <v>0.6842499999999998</v>
      </c>
      <c r="F19" s="35">
        <f>SUM('02.2021 - dat'!O1539:O1634)</f>
        <v>0</v>
      </c>
      <c r="G19" s="35">
        <f>SUM('02.2021 - dat'!S1539:S1634)</f>
        <v>0</v>
      </c>
      <c r="H19" s="24"/>
      <c r="I19" s="5">
        <f t="shared" si="0"/>
        <v>0</v>
      </c>
    </row>
    <row r="20" spans="1:9" x14ac:dyDescent="0.3">
      <c r="A20" s="28">
        <v>44245</v>
      </c>
      <c r="B20" s="35">
        <f>SUM('02.2021 - dat'!G1635:G1730)</f>
        <v>1.0660000000000001</v>
      </c>
      <c r="C20" s="35">
        <f>SUM('02.2021 - dat'!I1635:I1730)</f>
        <v>1.7057499999999997</v>
      </c>
      <c r="D20" s="35">
        <f>SUM('02.2021 - dat'!K1635:K1730)</f>
        <v>0.56974999999999987</v>
      </c>
      <c r="E20" s="35">
        <f>SUM('02.2021 - dat'!M1635:M1730)</f>
        <v>1.2007499999999998</v>
      </c>
      <c r="F20" s="35">
        <f>SUM('02.2021 - dat'!O1635:O1730)</f>
        <v>0</v>
      </c>
      <c r="G20" s="35">
        <f>SUM('02.2021 - dat'!S1635:S1730)</f>
        <v>0</v>
      </c>
      <c r="H20" s="24"/>
      <c r="I20" s="5">
        <f t="shared" si="0"/>
        <v>0</v>
      </c>
    </row>
    <row r="21" spans="1:9" x14ac:dyDescent="0.3">
      <c r="A21" s="28">
        <v>44246</v>
      </c>
      <c r="B21" s="35">
        <f>SUM('02.2021 - dat'!G1731:G1826)</f>
        <v>1.0717499999999995</v>
      </c>
      <c r="C21" s="35">
        <f>SUM('02.2021 - dat'!I1731:I1826)</f>
        <v>1.35</v>
      </c>
      <c r="D21" s="35">
        <f>SUM('02.2021 - dat'!K1731:K1826)</f>
        <v>0.58599999999999985</v>
      </c>
      <c r="E21" s="35">
        <f>SUM('02.2021 - dat'!M1731:M1826)</f>
        <v>0.84524999999999995</v>
      </c>
      <c r="F21" s="35">
        <f>SUM('02.2021 - dat'!O1731:O1826)</f>
        <v>0</v>
      </c>
      <c r="G21" s="35">
        <f>SUM('02.2021 - dat'!S1731:S1826)</f>
        <v>0</v>
      </c>
      <c r="H21" s="24"/>
      <c r="I21" s="5">
        <f t="shared" si="0"/>
        <v>0</v>
      </c>
    </row>
    <row r="22" spans="1:9" x14ac:dyDescent="0.3">
      <c r="A22" s="28">
        <v>44247</v>
      </c>
      <c r="B22" s="35">
        <f>SUM('02.2021 - dat'!G1827:G1922)</f>
        <v>1.0849999999999997</v>
      </c>
      <c r="C22" s="35">
        <f>SUM('02.2021 - dat'!I1827:I1922)</f>
        <v>1.3075000000000001</v>
      </c>
      <c r="D22" s="35">
        <f>SUM('02.2021 - dat'!K1827:K1922)</f>
        <v>0.57174999999999987</v>
      </c>
      <c r="E22" s="35">
        <f>SUM('02.2021 - dat'!M1827:M1922)</f>
        <v>0.77649999999999997</v>
      </c>
      <c r="F22" s="35">
        <f>SUM('02.2021 - dat'!O1827:O1922)</f>
        <v>0</v>
      </c>
      <c r="G22" s="35">
        <f>SUM('02.2021 - dat'!S1827:S1922)</f>
        <v>0</v>
      </c>
      <c r="H22" s="24"/>
      <c r="I22" s="5">
        <f t="shared" si="0"/>
        <v>0</v>
      </c>
    </row>
    <row r="23" spans="1:9" x14ac:dyDescent="0.3">
      <c r="A23" s="28">
        <v>44248</v>
      </c>
      <c r="B23" s="35">
        <f>SUM('02.2021 - dat'!G1923:G2018)</f>
        <v>0.9132499999999999</v>
      </c>
      <c r="C23" s="35">
        <f>SUM('02.2021 - dat'!I1923:I2018)</f>
        <v>0.22950000000000001</v>
      </c>
      <c r="D23" s="35">
        <f>SUM('02.2021 - dat'!K1923:K2018)</f>
        <v>0.69599999999999995</v>
      </c>
      <c r="E23" s="35">
        <f>SUM('02.2021 - dat'!M1923:M2018)</f>
        <v>0</v>
      </c>
      <c r="F23" s="35">
        <f>SUM('02.2021 - dat'!O1923:O2018)</f>
        <v>0</v>
      </c>
      <c r="G23" s="35">
        <f>SUM('02.2021 - dat'!S1923:S2018)</f>
        <v>0</v>
      </c>
      <c r="H23" s="24"/>
      <c r="I23" s="5">
        <f t="shared" si="0"/>
        <v>0</v>
      </c>
    </row>
    <row r="24" spans="1:9" x14ac:dyDescent="0.3">
      <c r="A24" s="28">
        <v>44249</v>
      </c>
      <c r="B24" s="35">
        <f>SUM('02.2021 - dat'!G2019:G2114)</f>
        <v>0.99224999999999985</v>
      </c>
      <c r="C24" s="35">
        <f>SUM('02.2021 - dat'!I2019:I2114)</f>
        <v>1.0315000000000001</v>
      </c>
      <c r="D24" s="35">
        <f>SUM('02.2021 - dat'!K2019:K2114)</f>
        <v>0.60799999999999987</v>
      </c>
      <c r="E24" s="35">
        <f>SUM('02.2021 - dat'!M2019:M2114)</f>
        <v>0.62774999999999992</v>
      </c>
      <c r="F24" s="35">
        <f>SUM('02.2021 - dat'!O2019:O2114)</f>
        <v>0</v>
      </c>
      <c r="G24" s="35">
        <f>SUM('02.2021 - dat'!S2019:S2114)</f>
        <v>0</v>
      </c>
      <c r="H24" s="24"/>
      <c r="I24" s="5">
        <f t="shared" si="0"/>
        <v>0</v>
      </c>
    </row>
    <row r="25" spans="1:9" x14ac:dyDescent="0.3">
      <c r="A25" s="28">
        <v>44250</v>
      </c>
      <c r="B25" s="35">
        <f>SUM('02.2021 - dat'!G2115:G2210)</f>
        <v>1.0745</v>
      </c>
      <c r="C25" s="35">
        <f>SUM('02.2021 - dat'!I2115:I2210)</f>
        <v>1.7585</v>
      </c>
      <c r="D25" s="35">
        <f>SUM('02.2021 - dat'!K2115:K2210)</f>
        <v>0.55874999999999986</v>
      </c>
      <c r="E25" s="35">
        <f>SUM('02.2021 - dat'!M2115:M2210)</f>
        <v>1.2235</v>
      </c>
      <c r="F25" s="35">
        <f>SUM('02.2021 - dat'!O2115:O2210)</f>
        <v>0</v>
      </c>
      <c r="G25" s="35">
        <f>SUM('02.2021 - dat'!S2115:S2210)</f>
        <v>0</v>
      </c>
      <c r="H25" s="24"/>
      <c r="I25" s="5">
        <f t="shared" si="0"/>
        <v>0</v>
      </c>
    </row>
    <row r="26" spans="1:9" x14ac:dyDescent="0.3">
      <c r="A26" s="28">
        <v>44251</v>
      </c>
      <c r="B26" s="35">
        <f>SUM('02.2021 - dat'!G2211:G2306)</f>
        <v>1.0702500000000001</v>
      </c>
      <c r="C26" s="35">
        <f>SUM('02.2021 - dat'!I2211:I2306)</f>
        <v>1.3047499999999999</v>
      </c>
      <c r="D26" s="35">
        <f>SUM('02.2021 - dat'!K2211:K2306)</f>
        <v>0.56524999999999992</v>
      </c>
      <c r="E26" s="35">
        <f>SUM('02.2021 - dat'!M2211:M2306)</f>
        <v>0.78149999999999997</v>
      </c>
      <c r="F26" s="35">
        <f>SUM('02.2021 - dat'!O2211:O2306)</f>
        <v>0</v>
      </c>
      <c r="G26" s="35">
        <f>SUM('02.2021 - dat'!S2211:S2306)</f>
        <v>0</v>
      </c>
      <c r="H26" s="24"/>
      <c r="I26" s="5">
        <f t="shared" si="0"/>
        <v>0</v>
      </c>
    </row>
    <row r="27" spans="1:9" x14ac:dyDescent="0.3">
      <c r="A27" s="28">
        <v>44252</v>
      </c>
      <c r="B27" s="35">
        <f>SUM('02.2021 - dat'!G2307:G2402)</f>
        <v>1.0844999999999998</v>
      </c>
      <c r="C27" s="35">
        <f>SUM('02.2021 - dat'!I2307:I2402)</f>
        <v>1.3637499999999998</v>
      </c>
      <c r="D27" s="35">
        <f>SUM('02.2021 - dat'!K2307:K2402)</f>
        <v>0.55449999999999988</v>
      </c>
      <c r="E27" s="35">
        <f>SUM('02.2021 - dat'!M2307:M2402)</f>
        <v>0.81649999999999989</v>
      </c>
      <c r="F27" s="35">
        <f>SUM('02.2021 - dat'!O2307:O2402)</f>
        <v>0</v>
      </c>
      <c r="G27" s="35">
        <f>SUM('02.2021 - dat'!S2307:S2402)</f>
        <v>0</v>
      </c>
      <c r="H27" s="24"/>
      <c r="I27" s="5">
        <f t="shared" si="0"/>
        <v>0</v>
      </c>
    </row>
    <row r="28" spans="1:9" x14ac:dyDescent="0.3">
      <c r="A28" s="28">
        <v>44253</v>
      </c>
      <c r="B28" s="35">
        <f>SUM('02.2021 - dat'!G2403:G2498)</f>
        <v>1.0477499999999997</v>
      </c>
      <c r="C28" s="35">
        <f>SUM('02.2021 - dat'!I2403:I2498)</f>
        <v>1.15825</v>
      </c>
      <c r="D28" s="35">
        <f>SUM('02.2021 - dat'!K2403:K2498)</f>
        <v>0.58399999999999985</v>
      </c>
      <c r="E28" s="35">
        <f>SUM('02.2021 - dat'!M2403:M2498)</f>
        <v>0.67700000000000016</v>
      </c>
      <c r="F28" s="35">
        <f>SUM('02.2021 - dat'!O2403:O2498)</f>
        <v>0</v>
      </c>
      <c r="G28" s="35">
        <f>SUM('02.2021 - dat'!S2403:S2498)</f>
        <v>0</v>
      </c>
      <c r="H28" s="24"/>
      <c r="I28" s="5">
        <f t="shared" si="0"/>
        <v>0</v>
      </c>
    </row>
    <row r="29" spans="1:9" x14ac:dyDescent="0.3">
      <c r="A29" s="28">
        <v>44254</v>
      </c>
      <c r="B29" s="35">
        <f>SUM('02.2021 - dat'!G2499:G2594)</f>
        <v>0.94074999999999975</v>
      </c>
      <c r="C29" s="35">
        <f>SUM('02.2021 - dat'!I2499:I2594)</f>
        <v>0.57400000000000007</v>
      </c>
      <c r="D29" s="35">
        <f>SUM('02.2021 - dat'!K2499:K2594)</f>
        <v>0.59924999999999984</v>
      </c>
      <c r="E29" s="35">
        <f>SUM('02.2021 - dat'!M2499:M2594)</f>
        <v>0.21224999999999999</v>
      </c>
      <c r="F29" s="35">
        <f>SUM('02.2021 - dat'!O2499:O2594)</f>
        <v>0</v>
      </c>
      <c r="G29" s="35">
        <f>SUM('02.2021 - dat'!S2499:S2594)</f>
        <v>0</v>
      </c>
      <c r="H29" s="24"/>
      <c r="I29" s="5">
        <f t="shared" si="0"/>
        <v>0</v>
      </c>
    </row>
    <row r="30" spans="1:9" x14ac:dyDescent="0.3">
      <c r="A30" s="30">
        <v>44255</v>
      </c>
      <c r="B30" s="33">
        <f>SUM('02.2021 - dat'!G2595:G2690)</f>
        <v>1.0802499999999997</v>
      </c>
      <c r="C30" s="33">
        <f>SUM('02.2021 - dat'!I2595:I2690)</f>
        <v>1.68825</v>
      </c>
      <c r="D30" s="33">
        <f>SUM('02.2021 - dat'!K2595:K2690)</f>
        <v>0.56974999999999976</v>
      </c>
      <c r="E30" s="33">
        <f>SUM('02.2021 - dat'!M2595:M2690)</f>
        <v>1.1592500000000001</v>
      </c>
      <c r="F30" s="33">
        <f>SUM('02.2021 - dat'!O2595:O2690)</f>
        <v>0</v>
      </c>
      <c r="G30" s="33">
        <f>SUM('02.2021 - dat'!S2595:S2690)</f>
        <v>0</v>
      </c>
      <c r="H30" s="24"/>
      <c r="I30" s="5">
        <f t="shared" si="0"/>
        <v>0</v>
      </c>
    </row>
    <row r="31" spans="1:9" x14ac:dyDescent="0.3">
      <c r="A31" s="27" t="s">
        <v>18</v>
      </c>
      <c r="B31" s="35">
        <f t="shared" ref="B31:G31" si="1">MIN(B3:B30)</f>
        <v>0.9132499999999999</v>
      </c>
      <c r="C31" s="35">
        <f t="shared" si="1"/>
        <v>0</v>
      </c>
      <c r="D31" s="35">
        <f t="shared" si="1"/>
        <v>0.51100000000000001</v>
      </c>
      <c r="E31" s="35">
        <f t="shared" si="1"/>
        <v>0</v>
      </c>
      <c r="F31" s="35">
        <f t="shared" si="1"/>
        <v>0</v>
      </c>
      <c r="G31" s="35">
        <f t="shared" si="1"/>
        <v>0</v>
      </c>
      <c r="H31" s="24"/>
      <c r="I31" s="5">
        <f>MIN(I3:I30)</f>
        <v>0</v>
      </c>
    </row>
    <row r="32" spans="1:9" x14ac:dyDescent="0.3">
      <c r="A32" s="27" t="s">
        <v>19</v>
      </c>
      <c r="B32" s="35">
        <f t="shared" ref="B32:G32" si="2">MAX(B3:B30)</f>
        <v>1.1800000000000006</v>
      </c>
      <c r="C32" s="35">
        <f t="shared" si="2"/>
        <v>1.7919999999999998</v>
      </c>
      <c r="D32" s="35">
        <f t="shared" si="2"/>
        <v>0.87424999999999997</v>
      </c>
      <c r="E32" s="35">
        <f t="shared" si="2"/>
        <v>1.2407499999999998</v>
      </c>
      <c r="F32" s="35">
        <f t="shared" si="2"/>
        <v>0.45074999999999998</v>
      </c>
      <c r="G32" s="35">
        <f t="shared" si="2"/>
        <v>0.78200000000000003</v>
      </c>
      <c r="H32" s="24"/>
      <c r="I32" s="5">
        <f>MAX(I3:I30)</f>
        <v>1.23275</v>
      </c>
    </row>
    <row r="33" spans="1:9" x14ac:dyDescent="0.3">
      <c r="A33" s="27" t="s">
        <v>20</v>
      </c>
      <c r="B33" s="35">
        <f t="shared" ref="B33:G33" si="3">AVERAGE(B3:B30)</f>
        <v>1.041714285714286</v>
      </c>
      <c r="C33" s="35">
        <f t="shared" si="3"/>
        <v>0.80740178571428578</v>
      </c>
      <c r="D33" s="35">
        <f t="shared" si="3"/>
        <v>0.66258928571428577</v>
      </c>
      <c r="E33" s="35">
        <f t="shared" si="3"/>
        <v>0.78653571428571445</v>
      </c>
      <c r="F33" s="35">
        <f t="shared" si="3"/>
        <v>0.12472321428571428</v>
      </c>
      <c r="G33" s="35">
        <f t="shared" si="3"/>
        <v>0.2161339285714286</v>
      </c>
      <c r="H33" s="24"/>
      <c r="I33" s="5">
        <f>AVERAGE(I3:I30)</f>
        <v>0.34085714285714286</v>
      </c>
    </row>
    <row r="34" spans="1:9" x14ac:dyDescent="0.3">
      <c r="A34" s="29" t="s">
        <v>21</v>
      </c>
      <c r="B34" s="33">
        <f t="shared" ref="B34:G34" si="4">SUM(B3:B30)</f>
        <v>29.168000000000006</v>
      </c>
      <c r="C34" s="33">
        <f t="shared" si="4"/>
        <v>22.607250000000001</v>
      </c>
      <c r="D34" s="33">
        <f t="shared" si="4"/>
        <v>18.552500000000002</v>
      </c>
      <c r="E34" s="33">
        <f t="shared" si="4"/>
        <v>22.023000000000003</v>
      </c>
      <c r="F34" s="33">
        <f t="shared" si="4"/>
        <v>3.4922499999999999</v>
      </c>
      <c r="G34" s="33">
        <f t="shared" si="4"/>
        <v>6.0517500000000011</v>
      </c>
      <c r="H34" s="24"/>
      <c r="I34" s="5">
        <f>SUM(I3:I30)</f>
        <v>9.5440000000000005</v>
      </c>
    </row>
    <row r="35" spans="1:9" x14ac:dyDescent="0.3">
      <c r="A35" s="26"/>
      <c r="B35" s="26"/>
      <c r="C35" s="26"/>
      <c r="D35" s="26"/>
      <c r="E35" s="26"/>
      <c r="F35" s="26"/>
      <c r="G35" s="26"/>
      <c r="H35" s="26"/>
    </row>
    <row r="39" spans="1:9" x14ac:dyDescent="0.3">
      <c r="A39" s="2"/>
      <c r="B39" s="5"/>
      <c r="C39" s="5"/>
      <c r="D39" s="5"/>
      <c r="E39" s="5"/>
      <c r="F39" s="5"/>
      <c r="G39" s="5"/>
      <c r="H39" s="5"/>
    </row>
    <row r="40" spans="1:9" x14ac:dyDescent="0.3">
      <c r="A40" s="2"/>
      <c r="B40" s="5"/>
      <c r="C40" s="5"/>
      <c r="D40" s="5"/>
      <c r="E40" s="5"/>
      <c r="F40" s="5"/>
      <c r="G40" s="5"/>
      <c r="H40" s="5"/>
    </row>
    <row r="41" spans="1:9" x14ac:dyDescent="0.3">
      <c r="A41" s="2"/>
      <c r="B41" s="5"/>
      <c r="C41" s="5"/>
      <c r="D41" s="5"/>
      <c r="E41" s="5"/>
      <c r="F41" s="5"/>
      <c r="G41" s="5"/>
      <c r="H41" s="5"/>
    </row>
    <row r="42" spans="1:9" x14ac:dyDescent="0.3">
      <c r="A42" s="2"/>
      <c r="B42" s="5"/>
      <c r="C42" s="5"/>
      <c r="D42" s="5"/>
      <c r="E42" s="5"/>
      <c r="F42" s="5"/>
      <c r="G42" s="5"/>
      <c r="H42" s="5"/>
    </row>
    <row r="43" spans="1:9" x14ac:dyDescent="0.3">
      <c r="A43" s="2"/>
      <c r="B43" s="5"/>
      <c r="C43" s="5"/>
      <c r="D43" s="5"/>
      <c r="E43" s="5"/>
      <c r="F43" s="5"/>
      <c r="G43" s="5"/>
      <c r="H43" s="5"/>
    </row>
    <row r="44" spans="1:9" x14ac:dyDescent="0.3">
      <c r="A44" s="2"/>
      <c r="B44" s="5"/>
      <c r="C44" s="5"/>
      <c r="D44" s="5"/>
      <c r="E44" s="5"/>
      <c r="F44" s="5"/>
      <c r="G44" s="5"/>
      <c r="H44" s="5"/>
    </row>
    <row r="45" spans="1:9" x14ac:dyDescent="0.3">
      <c r="A45" s="2"/>
      <c r="B45" s="5"/>
      <c r="C45" s="5"/>
      <c r="D45" s="5"/>
      <c r="E45" s="5"/>
      <c r="F45" s="5"/>
      <c r="G45" s="5"/>
      <c r="H45" s="5"/>
    </row>
    <row r="46" spans="1:9" x14ac:dyDescent="0.3">
      <c r="A46" s="2"/>
      <c r="B46" s="5"/>
      <c r="C46" s="5"/>
      <c r="D46" s="5"/>
      <c r="E46" s="5"/>
      <c r="F46" s="5"/>
      <c r="G46" s="5"/>
      <c r="H46" s="5"/>
    </row>
    <row r="47" spans="1:9" x14ac:dyDescent="0.3">
      <c r="A47" s="2"/>
      <c r="B47" s="5"/>
      <c r="C47" s="5"/>
      <c r="D47" s="5"/>
      <c r="E47" s="5"/>
      <c r="F47" s="5"/>
      <c r="G47" s="5"/>
      <c r="H47" s="5"/>
    </row>
    <row r="48" spans="1:9" x14ac:dyDescent="0.3">
      <c r="A48" s="2"/>
      <c r="B48" s="5"/>
      <c r="C48" s="5"/>
      <c r="D48" s="5"/>
      <c r="E48" s="5"/>
      <c r="F48" s="5"/>
      <c r="G48" s="5"/>
      <c r="H48" s="5"/>
    </row>
    <row r="49" spans="1:8" x14ac:dyDescent="0.3">
      <c r="A49" s="2"/>
      <c r="B49" s="5"/>
      <c r="C49" s="5"/>
      <c r="D49" s="5"/>
      <c r="E49" s="5"/>
      <c r="F49" s="5"/>
      <c r="G49" s="5"/>
      <c r="H49" s="5"/>
    </row>
    <row r="50" spans="1:8" x14ac:dyDescent="0.3">
      <c r="A50" s="2"/>
      <c r="B50" s="5"/>
      <c r="C50" s="5"/>
      <c r="D50" s="5"/>
      <c r="E50" s="5"/>
      <c r="F50" s="5"/>
      <c r="G50" s="5"/>
      <c r="H50" s="5"/>
    </row>
    <row r="51" spans="1:8" x14ac:dyDescent="0.3">
      <c r="A51" s="2"/>
      <c r="B51" s="5"/>
      <c r="C51" s="5"/>
      <c r="D51" s="5"/>
      <c r="E51" s="5"/>
      <c r="F51" s="5"/>
      <c r="G51" s="5"/>
      <c r="H51" s="5"/>
    </row>
    <row r="52" spans="1:8" x14ac:dyDescent="0.3">
      <c r="A52" s="2"/>
      <c r="B52" s="5"/>
      <c r="C52" s="5"/>
      <c r="D52" s="5"/>
      <c r="E52" s="5"/>
      <c r="F52" s="5"/>
      <c r="G52" s="5"/>
      <c r="H52" s="5"/>
    </row>
    <row r="53" spans="1:8" x14ac:dyDescent="0.3">
      <c r="A53" s="2"/>
      <c r="B53" s="5"/>
      <c r="C53" s="5"/>
      <c r="D53" s="5"/>
      <c r="E53" s="5"/>
      <c r="F53" s="5"/>
      <c r="G53" s="5"/>
      <c r="H53" s="5"/>
    </row>
    <row r="54" spans="1:8" x14ac:dyDescent="0.3">
      <c r="A54" s="2"/>
      <c r="B54" s="5"/>
      <c r="C54" s="5"/>
      <c r="D54" s="5"/>
      <c r="E54" s="5"/>
      <c r="F54" s="5"/>
      <c r="G54" s="5"/>
      <c r="H54" s="5"/>
    </row>
    <row r="55" spans="1:8" x14ac:dyDescent="0.3">
      <c r="A55" s="2"/>
      <c r="B55" s="5"/>
      <c r="C55" s="5"/>
      <c r="D55" s="5"/>
      <c r="E55" s="5"/>
      <c r="F55" s="5"/>
      <c r="G55" s="5"/>
      <c r="H55" s="5"/>
    </row>
    <row r="56" spans="1:8" x14ac:dyDescent="0.3">
      <c r="A56" s="2"/>
      <c r="B56" s="5"/>
      <c r="C56" s="5"/>
      <c r="D56" s="5"/>
      <c r="E56" s="5"/>
      <c r="F56" s="5"/>
      <c r="G56" s="5"/>
      <c r="H56" s="5"/>
    </row>
    <row r="57" spans="1:8" x14ac:dyDescent="0.3">
      <c r="A57" s="2"/>
      <c r="B57" s="5"/>
      <c r="C57" s="5"/>
      <c r="D57" s="5"/>
      <c r="E57" s="5"/>
      <c r="F57" s="5"/>
      <c r="G57" s="5"/>
      <c r="H57" s="5"/>
    </row>
    <row r="58" spans="1:8" x14ac:dyDescent="0.3">
      <c r="A58" s="2"/>
      <c r="B58" s="5"/>
      <c r="C58" s="5"/>
      <c r="D58" s="5"/>
      <c r="E58" s="5"/>
      <c r="F58" s="5"/>
      <c r="G58" s="5"/>
      <c r="H58" s="5"/>
    </row>
    <row r="59" spans="1:8" x14ac:dyDescent="0.3">
      <c r="A59" s="2"/>
      <c r="B59" s="5"/>
      <c r="C59" s="5"/>
      <c r="D59" s="5"/>
      <c r="E59" s="5"/>
      <c r="F59" s="5"/>
      <c r="G59" s="5"/>
      <c r="H59" s="5"/>
    </row>
    <row r="60" spans="1:8" x14ac:dyDescent="0.3">
      <c r="A60" s="2"/>
      <c r="B60" s="5"/>
      <c r="C60" s="5"/>
      <c r="D60" s="5"/>
      <c r="E60" s="5"/>
      <c r="F60" s="5"/>
      <c r="G60" s="5"/>
      <c r="H60" s="5"/>
    </row>
    <row r="61" spans="1:8" x14ac:dyDescent="0.3">
      <c r="A61" s="2"/>
      <c r="B61" s="5"/>
      <c r="C61" s="5"/>
      <c r="D61" s="5"/>
      <c r="E61" s="5"/>
      <c r="F61" s="5"/>
      <c r="G61" s="5"/>
      <c r="H61" s="5"/>
    </row>
    <row r="62" spans="1:8" x14ac:dyDescent="0.3">
      <c r="A62" s="2"/>
      <c r="B62" s="5"/>
      <c r="C62" s="5"/>
      <c r="D62" s="5"/>
      <c r="E62" s="5"/>
      <c r="F62" s="5"/>
      <c r="G62" s="5"/>
      <c r="H62" s="5"/>
    </row>
    <row r="63" spans="1:8" x14ac:dyDescent="0.3">
      <c r="A63" s="2"/>
      <c r="B63" s="5"/>
      <c r="C63" s="5"/>
      <c r="D63" s="5"/>
      <c r="E63" s="5"/>
      <c r="F63" s="5"/>
      <c r="G63" s="5"/>
      <c r="H63" s="5"/>
    </row>
    <row r="64" spans="1:8" x14ac:dyDescent="0.3">
      <c r="A64" s="2"/>
      <c r="B64" s="5"/>
      <c r="C64" s="5"/>
      <c r="D64" s="5"/>
      <c r="E64" s="5"/>
      <c r="F64" s="5"/>
      <c r="G64" s="5"/>
      <c r="H64" s="5"/>
    </row>
    <row r="65" spans="1:8" x14ac:dyDescent="0.3">
      <c r="A65" s="2"/>
      <c r="B65" s="5"/>
      <c r="C65" s="5"/>
      <c r="D65" s="5"/>
      <c r="E65" s="5"/>
      <c r="F65" s="5"/>
      <c r="G65" s="5"/>
      <c r="H65" s="5"/>
    </row>
    <row r="66" spans="1:8" x14ac:dyDescent="0.3">
      <c r="A66" s="2"/>
      <c r="B66" s="5"/>
      <c r="C66" s="5"/>
      <c r="D66" s="5"/>
      <c r="E66" s="5"/>
      <c r="F66" s="5"/>
      <c r="G66" s="5"/>
      <c r="H66" s="5"/>
    </row>
    <row r="67" spans="1:8" x14ac:dyDescent="0.3">
      <c r="A67" s="2"/>
      <c r="B67" s="5"/>
      <c r="C67" s="5"/>
      <c r="D67" s="5"/>
      <c r="E67" s="5"/>
      <c r="F67" s="5"/>
      <c r="G67" s="5"/>
      <c r="H67" s="5"/>
    </row>
    <row r="68" spans="1:8" x14ac:dyDescent="0.3">
      <c r="A68" s="2"/>
      <c r="B68" s="5"/>
      <c r="C68" s="5"/>
      <c r="D68" s="5"/>
      <c r="E68" s="5"/>
      <c r="F68" s="5"/>
      <c r="G68" s="5"/>
      <c r="H68" s="5"/>
    </row>
    <row r="69" spans="1:8" x14ac:dyDescent="0.3">
      <c r="A69" s="2"/>
      <c r="B69" s="5"/>
      <c r="C69" s="5"/>
      <c r="D69" s="5"/>
      <c r="E69" s="5"/>
      <c r="F69" s="5"/>
      <c r="G69" s="5"/>
      <c r="H69" s="5"/>
    </row>
    <row r="70" spans="1:8" x14ac:dyDescent="0.3">
      <c r="A70" s="2"/>
      <c r="B70" s="5"/>
      <c r="C70" s="5"/>
      <c r="D70" s="5"/>
      <c r="E70" s="5"/>
      <c r="F70" s="5"/>
      <c r="G70" s="5"/>
      <c r="H70" s="5"/>
    </row>
    <row r="71" spans="1:8" x14ac:dyDescent="0.3">
      <c r="A71" s="2"/>
      <c r="B71" s="5"/>
      <c r="C71" s="5"/>
      <c r="D71" s="5"/>
      <c r="E71" s="5"/>
      <c r="F71" s="5"/>
      <c r="G71" s="5"/>
      <c r="H71" s="5"/>
    </row>
    <row r="72" spans="1:8" x14ac:dyDescent="0.3">
      <c r="A72" s="2"/>
      <c r="B72" s="5"/>
      <c r="C72" s="5"/>
      <c r="D72" s="5"/>
      <c r="E72" s="5"/>
      <c r="F72" s="5"/>
      <c r="G72" s="5"/>
      <c r="H72" s="5"/>
    </row>
    <row r="73" spans="1:8" x14ac:dyDescent="0.3">
      <c r="A73" s="2"/>
      <c r="B73" s="5"/>
      <c r="C73" s="5"/>
      <c r="D73" s="5"/>
      <c r="E73" s="5"/>
      <c r="F73" s="5"/>
      <c r="G73" s="5"/>
      <c r="H73" s="5"/>
    </row>
    <row r="74" spans="1:8" x14ac:dyDescent="0.3">
      <c r="A74" s="2"/>
      <c r="B74" s="5"/>
      <c r="C74" s="5"/>
      <c r="D74" s="5"/>
      <c r="E74" s="5"/>
      <c r="F74" s="5"/>
      <c r="G74" s="5"/>
      <c r="H74" s="5"/>
    </row>
    <row r="75" spans="1:8" x14ac:dyDescent="0.3">
      <c r="A75" s="2"/>
      <c r="B75" s="5"/>
      <c r="C75" s="5"/>
      <c r="D75" s="5"/>
      <c r="E75" s="5"/>
      <c r="F75" s="5"/>
      <c r="G75" s="5"/>
      <c r="H75" s="5"/>
    </row>
    <row r="76" spans="1:8" x14ac:dyDescent="0.3">
      <c r="A76" s="2"/>
      <c r="B76" s="5"/>
      <c r="C76" s="5"/>
      <c r="D76" s="5"/>
      <c r="E76" s="5"/>
      <c r="F76" s="5"/>
      <c r="G76" s="5"/>
      <c r="H76" s="5"/>
    </row>
    <row r="77" spans="1:8" x14ac:dyDescent="0.3">
      <c r="A77" s="2"/>
      <c r="B77" s="5"/>
      <c r="C77" s="5"/>
      <c r="D77" s="5"/>
      <c r="E77" s="5"/>
      <c r="F77" s="5"/>
      <c r="G77" s="5"/>
      <c r="H77" s="5"/>
    </row>
    <row r="78" spans="1:8" x14ac:dyDescent="0.3">
      <c r="A78" s="2"/>
      <c r="B78" s="5"/>
      <c r="C78" s="5"/>
      <c r="D78" s="5"/>
      <c r="E78" s="5"/>
      <c r="F78" s="5"/>
      <c r="G78" s="5"/>
      <c r="H78" s="5"/>
    </row>
    <row r="79" spans="1:8" x14ac:dyDescent="0.3">
      <c r="A79" s="2"/>
      <c r="B79" s="5"/>
      <c r="C79" s="5"/>
      <c r="D79" s="5"/>
      <c r="E79" s="5"/>
      <c r="F79" s="5"/>
      <c r="G79" s="5"/>
      <c r="H79" s="5"/>
    </row>
    <row r="80" spans="1:8" x14ac:dyDescent="0.3">
      <c r="A80" s="2"/>
      <c r="B80" s="5"/>
      <c r="C80" s="5"/>
      <c r="D80" s="5"/>
      <c r="E80" s="5"/>
      <c r="F80" s="5"/>
      <c r="G80" s="5"/>
      <c r="H80" s="5"/>
    </row>
    <row r="81" spans="1:8" x14ac:dyDescent="0.3">
      <c r="A81" s="2"/>
      <c r="B81" s="5"/>
      <c r="C81" s="5"/>
      <c r="D81" s="5"/>
      <c r="E81" s="5"/>
      <c r="F81" s="5"/>
      <c r="G81" s="5"/>
      <c r="H81" s="5"/>
    </row>
    <row r="82" spans="1:8" x14ac:dyDescent="0.3">
      <c r="A82" s="2"/>
      <c r="B82" s="5"/>
      <c r="C82" s="5"/>
      <c r="D82" s="5"/>
      <c r="E82" s="5"/>
      <c r="F82" s="5"/>
      <c r="G82" s="5"/>
      <c r="H82" s="5"/>
    </row>
    <row r="83" spans="1:8" x14ac:dyDescent="0.3">
      <c r="A83" s="2"/>
      <c r="B83" s="5"/>
      <c r="C83" s="5"/>
      <c r="D83" s="5"/>
      <c r="E83" s="5"/>
      <c r="F83" s="5"/>
      <c r="G83" s="5"/>
      <c r="H83" s="5"/>
    </row>
    <row r="84" spans="1:8" x14ac:dyDescent="0.3">
      <c r="A84" s="2"/>
      <c r="B84" s="5"/>
      <c r="C84" s="5"/>
      <c r="D84" s="5"/>
      <c r="E84" s="5"/>
      <c r="F84" s="5"/>
      <c r="G84" s="5"/>
      <c r="H84" s="5"/>
    </row>
    <row r="85" spans="1:8" x14ac:dyDescent="0.3">
      <c r="A85" s="2"/>
      <c r="B85" s="5"/>
      <c r="C85" s="5"/>
      <c r="D85" s="5"/>
      <c r="E85" s="5"/>
      <c r="F85" s="5"/>
      <c r="G85" s="5"/>
      <c r="H85" s="5"/>
    </row>
    <row r="86" spans="1:8" x14ac:dyDescent="0.3">
      <c r="A86" s="2"/>
      <c r="B86" s="5"/>
      <c r="C86" s="5"/>
      <c r="D86" s="5"/>
      <c r="E86" s="5"/>
      <c r="F86" s="5"/>
      <c r="G86" s="5"/>
      <c r="H86" s="5"/>
    </row>
    <row r="87" spans="1:8" x14ac:dyDescent="0.3">
      <c r="A87" s="2"/>
      <c r="B87" s="5"/>
      <c r="C87" s="5"/>
      <c r="D87" s="5"/>
      <c r="E87" s="5"/>
      <c r="F87" s="5"/>
      <c r="G87" s="5"/>
      <c r="H87" s="5"/>
    </row>
    <row r="88" spans="1:8" x14ac:dyDescent="0.3">
      <c r="A88" s="2"/>
      <c r="B88" s="5"/>
      <c r="C88" s="5"/>
      <c r="D88" s="5"/>
      <c r="E88" s="5"/>
      <c r="F88" s="5"/>
      <c r="G88" s="5"/>
      <c r="H88" s="5"/>
    </row>
    <row r="89" spans="1:8" x14ac:dyDescent="0.3">
      <c r="A89" s="2"/>
      <c r="B89" s="5"/>
      <c r="C89" s="5"/>
      <c r="D89" s="5"/>
      <c r="E89" s="5"/>
      <c r="F89" s="5"/>
      <c r="G89" s="5"/>
      <c r="H89" s="5"/>
    </row>
    <row r="90" spans="1:8" x14ac:dyDescent="0.3">
      <c r="A90" s="2"/>
      <c r="B90" s="5"/>
      <c r="C90" s="5"/>
      <c r="D90" s="5"/>
      <c r="E90" s="5"/>
      <c r="F90" s="5"/>
      <c r="G90" s="5"/>
      <c r="H90" s="5"/>
    </row>
    <row r="91" spans="1:8" x14ac:dyDescent="0.3">
      <c r="A91" s="2"/>
      <c r="B91" s="5"/>
      <c r="C91" s="5"/>
      <c r="D91" s="5"/>
      <c r="E91" s="5"/>
      <c r="F91" s="5"/>
      <c r="G91" s="5"/>
      <c r="H91" s="5"/>
    </row>
    <row r="92" spans="1:8" x14ac:dyDescent="0.3">
      <c r="A92" s="2"/>
      <c r="B92" s="5"/>
      <c r="C92" s="5"/>
      <c r="D92" s="5"/>
      <c r="E92" s="5"/>
      <c r="F92" s="5"/>
      <c r="G92" s="5"/>
      <c r="H92" s="5"/>
    </row>
    <row r="93" spans="1:8" x14ac:dyDescent="0.3">
      <c r="A93" s="2"/>
      <c r="B93" s="5"/>
      <c r="C93" s="5"/>
      <c r="D93" s="5"/>
      <c r="E93" s="5"/>
      <c r="F93" s="5"/>
      <c r="G93" s="5"/>
      <c r="H93" s="5"/>
    </row>
    <row r="94" spans="1:8" x14ac:dyDescent="0.3">
      <c r="A94" s="2"/>
      <c r="B94" s="5"/>
      <c r="C94" s="5"/>
      <c r="D94" s="5"/>
      <c r="E94" s="5"/>
      <c r="F94" s="5"/>
      <c r="G94" s="5"/>
      <c r="H94" s="5"/>
    </row>
    <row r="95" spans="1:8" x14ac:dyDescent="0.3">
      <c r="A95" s="2"/>
      <c r="B95" s="5"/>
      <c r="C95" s="5"/>
      <c r="D95" s="5"/>
      <c r="E95" s="5"/>
      <c r="F95" s="5"/>
      <c r="G95" s="5"/>
      <c r="H95" s="5"/>
    </row>
    <row r="96" spans="1:8" x14ac:dyDescent="0.3">
      <c r="A96" s="2"/>
      <c r="B96" s="5"/>
      <c r="C96" s="5"/>
      <c r="D96" s="5"/>
      <c r="E96" s="5"/>
      <c r="F96" s="5"/>
      <c r="G96" s="5"/>
      <c r="H96" s="5"/>
    </row>
    <row r="97" spans="1:8" x14ac:dyDescent="0.3">
      <c r="A97" s="2"/>
      <c r="B97" s="5"/>
      <c r="C97" s="5"/>
      <c r="D97" s="5"/>
      <c r="E97" s="5"/>
      <c r="F97" s="5"/>
      <c r="G97" s="5"/>
      <c r="H97" s="5"/>
    </row>
    <row r="98" spans="1:8" x14ac:dyDescent="0.3">
      <c r="A98" s="2"/>
      <c r="B98" s="5"/>
      <c r="C98" s="5"/>
      <c r="D98" s="5"/>
      <c r="E98" s="5"/>
      <c r="F98" s="5"/>
      <c r="G98" s="5"/>
      <c r="H98" s="5"/>
    </row>
    <row r="99" spans="1:8" x14ac:dyDescent="0.3">
      <c r="A99" s="2"/>
      <c r="B99" s="5"/>
      <c r="C99" s="5"/>
      <c r="D99" s="5"/>
      <c r="E99" s="5"/>
      <c r="F99" s="5"/>
      <c r="G99" s="5"/>
      <c r="H99" s="5"/>
    </row>
    <row r="100" spans="1:8" x14ac:dyDescent="0.3">
      <c r="A100" s="2"/>
      <c r="B100" s="5"/>
      <c r="C100" s="5"/>
      <c r="D100" s="5"/>
      <c r="E100" s="5"/>
      <c r="F100" s="5"/>
      <c r="G100" s="5"/>
      <c r="H100" s="5"/>
    </row>
    <row r="101" spans="1:8" x14ac:dyDescent="0.3">
      <c r="A101" s="2"/>
      <c r="B101" s="5"/>
      <c r="C101" s="5"/>
      <c r="D101" s="5"/>
      <c r="E101" s="5"/>
      <c r="F101" s="5"/>
      <c r="G101" s="5"/>
      <c r="H101" s="5"/>
    </row>
    <row r="102" spans="1:8" x14ac:dyDescent="0.3">
      <c r="A102" s="2"/>
      <c r="B102" s="5"/>
      <c r="C102" s="5"/>
      <c r="D102" s="5"/>
      <c r="E102" s="5"/>
      <c r="F102" s="5"/>
      <c r="G102" s="5"/>
      <c r="H102" s="5"/>
    </row>
    <row r="103" spans="1:8" x14ac:dyDescent="0.3">
      <c r="A103" s="2"/>
      <c r="B103" s="5"/>
      <c r="C103" s="5"/>
      <c r="D103" s="5"/>
      <c r="E103" s="5"/>
      <c r="F103" s="5"/>
      <c r="G103" s="5"/>
      <c r="H103" s="5"/>
    </row>
    <row r="104" spans="1:8" x14ac:dyDescent="0.3">
      <c r="A104" s="2"/>
      <c r="B104" s="5"/>
      <c r="C104" s="5"/>
      <c r="D104" s="5"/>
      <c r="E104" s="5"/>
      <c r="F104" s="5"/>
      <c r="G104" s="5"/>
      <c r="H104" s="5"/>
    </row>
    <row r="105" spans="1:8" x14ac:dyDescent="0.3">
      <c r="A105" s="2"/>
      <c r="B105" s="5"/>
      <c r="C105" s="5"/>
      <c r="D105" s="5"/>
      <c r="E105" s="5"/>
      <c r="F105" s="5"/>
      <c r="G105" s="5"/>
      <c r="H105" s="5"/>
    </row>
    <row r="106" spans="1:8" x14ac:dyDescent="0.3">
      <c r="A106" s="2"/>
      <c r="B106" s="5"/>
      <c r="C106" s="5"/>
      <c r="D106" s="5"/>
      <c r="E106" s="5"/>
      <c r="F106" s="5"/>
      <c r="G106" s="5"/>
      <c r="H106" s="5"/>
    </row>
    <row r="107" spans="1:8" x14ac:dyDescent="0.3">
      <c r="A107" s="2"/>
      <c r="B107" s="5"/>
      <c r="C107" s="5"/>
      <c r="D107" s="5"/>
      <c r="E107" s="5"/>
      <c r="F107" s="5"/>
      <c r="G107" s="5"/>
      <c r="H107" s="5"/>
    </row>
    <row r="108" spans="1:8" x14ac:dyDescent="0.3">
      <c r="A108" s="2"/>
      <c r="B108" s="5"/>
      <c r="C108" s="5"/>
      <c r="D108" s="5"/>
      <c r="E108" s="5"/>
      <c r="F108" s="5"/>
      <c r="G108" s="5"/>
      <c r="H108" s="5"/>
    </row>
    <row r="109" spans="1:8" x14ac:dyDescent="0.3">
      <c r="A109" s="2"/>
      <c r="B109" s="5"/>
      <c r="C109" s="5"/>
      <c r="D109" s="5"/>
      <c r="E109" s="5"/>
      <c r="F109" s="5"/>
      <c r="G109" s="5"/>
      <c r="H109" s="5"/>
    </row>
    <row r="110" spans="1:8" x14ac:dyDescent="0.3">
      <c r="A110" s="2"/>
      <c r="B110" s="5"/>
      <c r="C110" s="5"/>
      <c r="D110" s="5"/>
      <c r="E110" s="5"/>
      <c r="F110" s="5"/>
      <c r="G110" s="5"/>
      <c r="H110" s="5"/>
    </row>
    <row r="111" spans="1:8" x14ac:dyDescent="0.3">
      <c r="A111" s="2"/>
      <c r="B111" s="5"/>
      <c r="C111" s="5"/>
      <c r="D111" s="5"/>
      <c r="E111" s="5"/>
      <c r="F111" s="5"/>
      <c r="G111" s="5"/>
      <c r="H111" s="5"/>
    </row>
    <row r="112" spans="1:8" x14ac:dyDescent="0.3">
      <c r="A112" s="2"/>
      <c r="B112" s="5"/>
      <c r="C112" s="5"/>
      <c r="D112" s="5"/>
      <c r="E112" s="5"/>
      <c r="F112" s="5"/>
      <c r="G112" s="5"/>
      <c r="H112" s="5"/>
    </row>
    <row r="113" spans="1:8" x14ac:dyDescent="0.3">
      <c r="A113" s="2"/>
      <c r="B113" s="5"/>
      <c r="C113" s="5"/>
      <c r="D113" s="5"/>
      <c r="E113" s="5"/>
      <c r="F113" s="5"/>
      <c r="G113" s="5"/>
      <c r="H113" s="5"/>
    </row>
    <row r="114" spans="1:8" x14ac:dyDescent="0.3">
      <c r="A114" s="2"/>
      <c r="B114" s="5"/>
      <c r="C114" s="5"/>
      <c r="D114" s="5"/>
      <c r="E114" s="5"/>
      <c r="F114" s="5"/>
      <c r="G114" s="5"/>
      <c r="H114" s="5"/>
    </row>
    <row r="115" spans="1:8" x14ac:dyDescent="0.3">
      <c r="A115" s="2"/>
      <c r="B115" s="5"/>
      <c r="C115" s="5"/>
      <c r="D115" s="5"/>
      <c r="E115" s="5"/>
      <c r="F115" s="5"/>
      <c r="G115" s="5"/>
      <c r="H115" s="5"/>
    </row>
    <row r="116" spans="1:8" x14ac:dyDescent="0.3">
      <c r="A116" s="2"/>
      <c r="B116" s="5"/>
      <c r="C116" s="5"/>
      <c r="D116" s="5"/>
      <c r="E116" s="5"/>
      <c r="F116" s="5"/>
      <c r="G116" s="5"/>
      <c r="H116" s="5"/>
    </row>
    <row r="117" spans="1:8" x14ac:dyDescent="0.3">
      <c r="A117" s="2"/>
      <c r="B117" s="5"/>
      <c r="C117" s="5"/>
      <c r="D117" s="5"/>
      <c r="E117" s="5"/>
      <c r="F117" s="5"/>
      <c r="G117" s="5"/>
      <c r="H117" s="5"/>
    </row>
    <row r="118" spans="1:8" x14ac:dyDescent="0.3">
      <c r="A118" s="2"/>
      <c r="B118" s="5"/>
      <c r="C118" s="5"/>
      <c r="D118" s="5"/>
      <c r="E118" s="5"/>
      <c r="F118" s="5"/>
      <c r="G118" s="5"/>
      <c r="H118" s="5"/>
    </row>
    <row r="119" spans="1:8" x14ac:dyDescent="0.3">
      <c r="A119" s="2"/>
      <c r="B119" s="5"/>
      <c r="C119" s="5"/>
      <c r="D119" s="5"/>
      <c r="E119" s="5"/>
      <c r="F119" s="5"/>
      <c r="G119" s="5"/>
      <c r="H119" s="5"/>
    </row>
    <row r="120" spans="1:8" x14ac:dyDescent="0.3">
      <c r="A120" s="2"/>
      <c r="B120" s="5"/>
      <c r="C120" s="5"/>
      <c r="D120" s="5"/>
      <c r="E120" s="5"/>
      <c r="F120" s="5"/>
      <c r="G120" s="5"/>
      <c r="H120" s="5"/>
    </row>
    <row r="121" spans="1:8" x14ac:dyDescent="0.3">
      <c r="A121" s="2"/>
      <c r="B121" s="5"/>
      <c r="C121" s="5"/>
      <c r="D121" s="5"/>
      <c r="E121" s="5"/>
      <c r="F121" s="5"/>
      <c r="G121" s="5"/>
      <c r="H121" s="5"/>
    </row>
    <row r="122" spans="1:8" x14ac:dyDescent="0.3">
      <c r="A122" s="2"/>
      <c r="B122" s="5"/>
      <c r="C122" s="5"/>
      <c r="D122" s="5"/>
      <c r="E122" s="5"/>
      <c r="F122" s="5"/>
      <c r="G122" s="5"/>
      <c r="H122" s="5"/>
    </row>
    <row r="123" spans="1:8" x14ac:dyDescent="0.3">
      <c r="A123" s="2"/>
      <c r="B123" s="5"/>
      <c r="C123" s="5"/>
      <c r="D123" s="5"/>
      <c r="E123" s="5"/>
      <c r="F123" s="5"/>
      <c r="G123" s="5"/>
      <c r="H123" s="5"/>
    </row>
    <row r="124" spans="1:8" x14ac:dyDescent="0.3">
      <c r="A124" s="2"/>
      <c r="B124" s="5"/>
      <c r="C124" s="5"/>
      <c r="D124" s="5"/>
      <c r="E124" s="5"/>
      <c r="F124" s="5"/>
      <c r="G124" s="5"/>
      <c r="H124" s="5"/>
    </row>
    <row r="125" spans="1:8" x14ac:dyDescent="0.3">
      <c r="A125" s="2"/>
      <c r="B125" s="5"/>
      <c r="C125" s="5"/>
      <c r="D125" s="5"/>
      <c r="E125" s="5"/>
      <c r="F125" s="5"/>
      <c r="G125" s="5"/>
      <c r="H125" s="5"/>
    </row>
    <row r="126" spans="1:8" x14ac:dyDescent="0.3">
      <c r="A126" s="2"/>
      <c r="B126" s="5"/>
      <c r="C126" s="5"/>
      <c r="D126" s="5"/>
      <c r="E126" s="5"/>
      <c r="F126" s="5"/>
      <c r="G126" s="5"/>
      <c r="H126" s="5"/>
    </row>
    <row r="127" spans="1:8" x14ac:dyDescent="0.3">
      <c r="A127" s="2"/>
      <c r="B127" s="5"/>
      <c r="C127" s="5"/>
      <c r="D127" s="5"/>
      <c r="E127" s="5"/>
      <c r="F127" s="5"/>
      <c r="G127" s="5"/>
      <c r="H127" s="5"/>
    </row>
    <row r="128" spans="1:8" x14ac:dyDescent="0.3">
      <c r="A128" s="2"/>
      <c r="B128" s="5"/>
      <c r="C128" s="5"/>
      <c r="D128" s="5"/>
      <c r="E128" s="5"/>
      <c r="F128" s="5"/>
      <c r="G128" s="5"/>
      <c r="H128" s="5"/>
    </row>
    <row r="129" spans="1:8" x14ac:dyDescent="0.3">
      <c r="A129" s="2"/>
      <c r="B129" s="5"/>
      <c r="C129" s="5"/>
      <c r="D129" s="5"/>
      <c r="E129" s="5"/>
      <c r="F129" s="5"/>
      <c r="G129" s="5"/>
      <c r="H129" s="5"/>
    </row>
    <row r="130" spans="1:8" x14ac:dyDescent="0.3">
      <c r="A130" s="2"/>
      <c r="B130" s="5"/>
      <c r="C130" s="5"/>
      <c r="D130" s="5"/>
      <c r="E130" s="5"/>
      <c r="F130" s="5"/>
      <c r="G130" s="5"/>
      <c r="H130" s="5"/>
    </row>
    <row r="131" spans="1:8" x14ac:dyDescent="0.3">
      <c r="A131" s="2"/>
      <c r="B131" s="5"/>
      <c r="C131" s="5"/>
      <c r="D131" s="5"/>
      <c r="E131" s="5"/>
      <c r="F131" s="5"/>
      <c r="G131" s="5"/>
      <c r="H131" s="5"/>
    </row>
    <row r="132" spans="1:8" x14ac:dyDescent="0.3">
      <c r="A132" s="2"/>
      <c r="B132" s="5"/>
      <c r="C132" s="5"/>
      <c r="D132" s="5"/>
      <c r="E132" s="5"/>
      <c r="F132" s="5"/>
      <c r="G132" s="5"/>
      <c r="H132" s="5"/>
    </row>
    <row r="133" spans="1:8" x14ac:dyDescent="0.3">
      <c r="A133" s="2"/>
      <c r="B133" s="5"/>
      <c r="C133" s="5"/>
      <c r="D133" s="5"/>
      <c r="E133" s="5"/>
      <c r="F133" s="5"/>
      <c r="G133" s="5"/>
      <c r="H133" s="5"/>
    </row>
    <row r="134" spans="1:8" x14ac:dyDescent="0.3">
      <c r="A134" s="2"/>
      <c r="B134" s="5"/>
      <c r="C134" s="5"/>
      <c r="D134" s="5"/>
      <c r="E134" s="5"/>
      <c r="F134" s="5"/>
      <c r="G134" s="5"/>
      <c r="H134" s="5"/>
    </row>
    <row r="135" spans="1:8" x14ac:dyDescent="0.3">
      <c r="A135" s="2"/>
      <c r="B135" s="5"/>
      <c r="C135" s="5"/>
      <c r="D135" s="5"/>
      <c r="E135" s="5"/>
      <c r="F135" s="5"/>
      <c r="G135" s="5"/>
      <c r="H135" s="5"/>
    </row>
    <row r="136" spans="1:8" x14ac:dyDescent="0.3">
      <c r="A136" s="2"/>
      <c r="B136" s="5"/>
      <c r="C136" s="5"/>
      <c r="D136" s="5"/>
      <c r="E136" s="5"/>
      <c r="F136" s="5"/>
      <c r="G136" s="5"/>
      <c r="H136" s="5"/>
    </row>
    <row r="137" spans="1:8" x14ac:dyDescent="0.3">
      <c r="A137" s="2"/>
      <c r="B137" s="5"/>
      <c r="C137" s="5"/>
      <c r="D137" s="5"/>
      <c r="E137" s="5"/>
      <c r="F137" s="5"/>
      <c r="G137" s="5"/>
      <c r="H137" s="5"/>
    </row>
    <row r="138" spans="1:8" x14ac:dyDescent="0.3">
      <c r="A138" s="2"/>
      <c r="B138" s="5"/>
      <c r="C138" s="5"/>
      <c r="D138" s="5"/>
      <c r="E138" s="5"/>
      <c r="F138" s="5"/>
      <c r="G138" s="5"/>
      <c r="H138" s="5"/>
    </row>
    <row r="139" spans="1:8" x14ac:dyDescent="0.3">
      <c r="A139" s="2"/>
      <c r="B139" s="5"/>
      <c r="C139" s="5"/>
      <c r="D139" s="5"/>
      <c r="E139" s="5"/>
      <c r="F139" s="5"/>
      <c r="G139" s="5"/>
      <c r="H139" s="5"/>
    </row>
    <row r="140" spans="1:8" x14ac:dyDescent="0.3">
      <c r="A140" s="2"/>
      <c r="B140" s="5"/>
      <c r="C140" s="5"/>
      <c r="D140" s="5"/>
      <c r="E140" s="5"/>
      <c r="F140" s="5"/>
      <c r="G140" s="5"/>
      <c r="H140" s="5"/>
    </row>
    <row r="141" spans="1:8" x14ac:dyDescent="0.3">
      <c r="A141" s="2"/>
      <c r="B141" s="5"/>
      <c r="C141" s="5"/>
      <c r="D141" s="5"/>
      <c r="E141" s="5"/>
      <c r="F141" s="5"/>
      <c r="G141" s="5"/>
      <c r="H141" s="5"/>
    </row>
    <row r="142" spans="1:8" x14ac:dyDescent="0.3">
      <c r="A142" s="2"/>
      <c r="B142" s="5"/>
      <c r="C142" s="5"/>
      <c r="D142" s="5"/>
      <c r="E142" s="5"/>
      <c r="F142" s="5"/>
      <c r="G142" s="5"/>
      <c r="H142" s="5"/>
    </row>
    <row r="143" spans="1:8" x14ac:dyDescent="0.3">
      <c r="A143" s="2"/>
      <c r="B143" s="5"/>
      <c r="C143" s="5"/>
      <c r="D143" s="5"/>
      <c r="E143" s="5"/>
      <c r="F143" s="5"/>
      <c r="G143" s="5"/>
      <c r="H143" s="5"/>
    </row>
    <row r="144" spans="1:8" x14ac:dyDescent="0.3">
      <c r="A144" s="2"/>
      <c r="B144" s="5"/>
      <c r="C144" s="5"/>
      <c r="D144" s="5"/>
      <c r="E144" s="5"/>
      <c r="F144" s="5"/>
      <c r="G144" s="5"/>
      <c r="H144" s="5"/>
    </row>
    <row r="145" spans="1:8" x14ac:dyDescent="0.3">
      <c r="A145" s="2"/>
      <c r="B145" s="5"/>
      <c r="C145" s="5"/>
      <c r="D145" s="5"/>
      <c r="E145" s="5"/>
      <c r="F145" s="5"/>
      <c r="G145" s="5"/>
      <c r="H145" s="5"/>
    </row>
    <row r="146" spans="1:8" x14ac:dyDescent="0.3">
      <c r="A146" s="2"/>
      <c r="B146" s="5"/>
      <c r="C146" s="5"/>
      <c r="D146" s="5"/>
      <c r="E146" s="5"/>
      <c r="F146" s="5"/>
      <c r="G146" s="5"/>
      <c r="H146" s="5"/>
    </row>
    <row r="147" spans="1:8" x14ac:dyDescent="0.3">
      <c r="A147" s="2"/>
      <c r="B147" s="5"/>
      <c r="C147" s="5"/>
      <c r="D147" s="5"/>
      <c r="E147" s="5"/>
      <c r="F147" s="5"/>
      <c r="G147" s="5"/>
      <c r="H147" s="5"/>
    </row>
    <row r="148" spans="1:8" x14ac:dyDescent="0.3">
      <c r="A148" s="2"/>
      <c r="B148" s="5"/>
      <c r="C148" s="5"/>
      <c r="D148" s="5"/>
      <c r="E148" s="5"/>
      <c r="F148" s="5"/>
      <c r="G148" s="5"/>
      <c r="H148" s="5"/>
    </row>
    <row r="149" spans="1:8" x14ac:dyDescent="0.3">
      <c r="A149" s="2"/>
      <c r="B149" s="5"/>
      <c r="C149" s="5"/>
      <c r="D149" s="5"/>
      <c r="E149" s="5"/>
      <c r="F149" s="5"/>
      <c r="G149" s="5"/>
      <c r="H149" s="5"/>
    </row>
    <row r="150" spans="1:8" x14ac:dyDescent="0.3">
      <c r="A150" s="2"/>
      <c r="B150" s="5"/>
      <c r="C150" s="5"/>
      <c r="D150" s="5"/>
      <c r="E150" s="5"/>
      <c r="F150" s="5"/>
      <c r="G150" s="5"/>
      <c r="H150" s="5"/>
    </row>
    <row r="151" spans="1:8" x14ac:dyDescent="0.3">
      <c r="A151" s="2"/>
      <c r="B151" s="5"/>
      <c r="C151" s="5"/>
      <c r="D151" s="5"/>
      <c r="E151" s="5"/>
      <c r="F151" s="5"/>
      <c r="G151" s="5"/>
      <c r="H151" s="5"/>
    </row>
    <row r="152" spans="1:8" x14ac:dyDescent="0.3">
      <c r="A152" s="2"/>
      <c r="B152" s="5"/>
      <c r="C152" s="5"/>
      <c r="D152" s="5"/>
      <c r="E152" s="5"/>
      <c r="F152" s="5"/>
      <c r="G152" s="5"/>
      <c r="H152" s="5"/>
    </row>
    <row r="153" spans="1:8" x14ac:dyDescent="0.3">
      <c r="A153" s="2"/>
      <c r="B153" s="5"/>
      <c r="C153" s="5"/>
      <c r="D153" s="5"/>
      <c r="E153" s="5"/>
      <c r="F153" s="5"/>
      <c r="G153" s="5"/>
      <c r="H153" s="5"/>
    </row>
    <row r="154" spans="1:8" x14ac:dyDescent="0.3">
      <c r="A154" s="2"/>
      <c r="B154" s="5"/>
      <c r="C154" s="5"/>
      <c r="D154" s="5"/>
      <c r="E154" s="5"/>
      <c r="F154" s="5"/>
      <c r="G154" s="5"/>
      <c r="H154" s="5"/>
    </row>
    <row r="155" spans="1:8" x14ac:dyDescent="0.3">
      <c r="A155" s="2"/>
      <c r="B155" s="5"/>
      <c r="C155" s="5"/>
      <c r="D155" s="5"/>
      <c r="E155" s="5"/>
      <c r="F155" s="5"/>
      <c r="G155" s="5"/>
      <c r="H155" s="5"/>
    </row>
    <row r="156" spans="1:8" x14ac:dyDescent="0.3">
      <c r="A156" s="2"/>
      <c r="B156" s="5"/>
      <c r="C156" s="5"/>
      <c r="D156" s="5"/>
      <c r="E156" s="5"/>
      <c r="F156" s="5"/>
      <c r="G156" s="5"/>
      <c r="H156" s="5"/>
    </row>
    <row r="157" spans="1:8" x14ac:dyDescent="0.3">
      <c r="A157" s="2"/>
      <c r="B157" s="5"/>
      <c r="C157" s="5"/>
      <c r="D157" s="5"/>
      <c r="E157" s="5"/>
      <c r="F157" s="5"/>
      <c r="G157" s="5"/>
      <c r="H157" s="5"/>
    </row>
    <row r="158" spans="1:8" x14ac:dyDescent="0.3">
      <c r="A158" s="2"/>
      <c r="B158" s="5"/>
      <c r="C158" s="5"/>
      <c r="D158" s="5"/>
      <c r="E158" s="5"/>
      <c r="F158" s="5"/>
      <c r="G158" s="5"/>
      <c r="H158" s="5"/>
    </row>
    <row r="159" spans="1:8" x14ac:dyDescent="0.3">
      <c r="A159" s="2"/>
      <c r="B159" s="5"/>
      <c r="C159" s="5"/>
      <c r="D159" s="5"/>
      <c r="E159" s="5"/>
      <c r="F159" s="5"/>
      <c r="G159" s="5"/>
      <c r="H159" s="5"/>
    </row>
    <row r="160" spans="1:8" x14ac:dyDescent="0.3">
      <c r="A160" s="2"/>
      <c r="B160" s="5"/>
      <c r="C160" s="5"/>
      <c r="D160" s="5"/>
      <c r="E160" s="5"/>
      <c r="F160" s="5"/>
      <c r="G160" s="5"/>
      <c r="H160" s="5"/>
    </row>
    <row r="161" spans="1:8" x14ac:dyDescent="0.3">
      <c r="A161" s="2"/>
      <c r="B161" s="5"/>
      <c r="C161" s="5"/>
      <c r="D161" s="5"/>
      <c r="E161" s="5"/>
      <c r="F161" s="5"/>
      <c r="G161" s="5"/>
      <c r="H161" s="5"/>
    </row>
    <row r="162" spans="1:8" x14ac:dyDescent="0.3">
      <c r="A162" s="2"/>
      <c r="B162" s="5"/>
      <c r="C162" s="5"/>
      <c r="D162" s="5"/>
      <c r="E162" s="5"/>
      <c r="F162" s="5"/>
      <c r="G162" s="5"/>
      <c r="H162" s="5"/>
    </row>
    <row r="163" spans="1:8" x14ac:dyDescent="0.3">
      <c r="A163" s="2"/>
      <c r="B163" s="5"/>
      <c r="C163" s="5"/>
      <c r="D163" s="5"/>
      <c r="E163" s="5"/>
      <c r="F163" s="5"/>
      <c r="G163" s="5"/>
      <c r="H163" s="5"/>
    </row>
    <row r="164" spans="1:8" x14ac:dyDescent="0.3">
      <c r="A164" s="2"/>
      <c r="B164" s="5"/>
      <c r="C164" s="5"/>
      <c r="D164" s="5"/>
      <c r="E164" s="5"/>
      <c r="F164" s="5"/>
      <c r="G164" s="5"/>
      <c r="H164" s="5"/>
    </row>
    <row r="165" spans="1:8" x14ac:dyDescent="0.3">
      <c r="A165" s="2"/>
      <c r="B165" s="5"/>
      <c r="C165" s="5"/>
      <c r="D165" s="5"/>
      <c r="E165" s="5"/>
      <c r="F165" s="5"/>
      <c r="G165" s="5"/>
      <c r="H165" s="5"/>
    </row>
    <row r="166" spans="1:8" x14ac:dyDescent="0.3">
      <c r="A166" s="2"/>
      <c r="B166" s="5"/>
      <c r="C166" s="5"/>
      <c r="D166" s="5"/>
      <c r="E166" s="5"/>
      <c r="F166" s="5"/>
      <c r="G166" s="5"/>
      <c r="H166" s="5"/>
    </row>
    <row r="167" spans="1:8" x14ac:dyDescent="0.3">
      <c r="A167" s="2"/>
      <c r="B167" s="5"/>
      <c r="C167" s="5"/>
      <c r="D167" s="5"/>
      <c r="E167" s="5"/>
      <c r="F167" s="5"/>
      <c r="G167" s="5"/>
      <c r="H167" s="5"/>
    </row>
    <row r="168" spans="1:8" x14ac:dyDescent="0.3">
      <c r="A168" s="2"/>
      <c r="B168" s="5"/>
      <c r="C168" s="5"/>
      <c r="D168" s="5"/>
      <c r="E168" s="5"/>
      <c r="F168" s="5"/>
      <c r="G168" s="5"/>
      <c r="H168" s="5"/>
    </row>
    <row r="169" spans="1:8" x14ac:dyDescent="0.3">
      <c r="A169" s="2"/>
      <c r="B169" s="5"/>
      <c r="C169" s="5"/>
      <c r="D169" s="5"/>
      <c r="E169" s="5"/>
      <c r="F169" s="5"/>
      <c r="G169" s="5"/>
      <c r="H169" s="5"/>
    </row>
    <row r="170" spans="1:8" x14ac:dyDescent="0.3">
      <c r="A170" s="2"/>
      <c r="B170" s="5"/>
      <c r="C170" s="5"/>
      <c r="D170" s="5"/>
      <c r="E170" s="5"/>
      <c r="F170" s="5"/>
      <c r="G170" s="5"/>
      <c r="H170" s="5"/>
    </row>
    <row r="171" spans="1:8" x14ac:dyDescent="0.3">
      <c r="A171" s="2"/>
      <c r="B171" s="5"/>
      <c r="C171" s="5"/>
      <c r="D171" s="5"/>
      <c r="E171" s="5"/>
      <c r="F171" s="5"/>
      <c r="G171" s="5"/>
      <c r="H171" s="5"/>
    </row>
    <row r="172" spans="1:8" x14ac:dyDescent="0.3">
      <c r="A172" s="2"/>
      <c r="B172" s="5"/>
      <c r="C172" s="5"/>
      <c r="D172" s="5"/>
      <c r="E172" s="5"/>
      <c r="F172" s="5"/>
      <c r="G172" s="5"/>
      <c r="H172" s="5"/>
    </row>
    <row r="173" spans="1:8" x14ac:dyDescent="0.3">
      <c r="A173" s="2"/>
      <c r="B173" s="5"/>
      <c r="C173" s="5"/>
      <c r="D173" s="5"/>
      <c r="E173" s="5"/>
      <c r="F173" s="5"/>
      <c r="G173" s="5"/>
      <c r="H173" s="5"/>
    </row>
    <row r="174" spans="1:8" x14ac:dyDescent="0.3">
      <c r="A174" s="2"/>
      <c r="B174" s="5"/>
      <c r="C174" s="5"/>
      <c r="D174" s="5"/>
      <c r="E174" s="5"/>
      <c r="F174" s="5"/>
      <c r="G174" s="5"/>
      <c r="H174" s="5"/>
    </row>
    <row r="175" spans="1:8" x14ac:dyDescent="0.3">
      <c r="A175" s="2"/>
      <c r="B175" s="5"/>
      <c r="C175" s="5"/>
      <c r="D175" s="5"/>
      <c r="E175" s="5"/>
      <c r="F175" s="5"/>
      <c r="G175" s="5"/>
      <c r="H175" s="5"/>
    </row>
    <row r="176" spans="1:8" x14ac:dyDescent="0.3">
      <c r="A176" s="2"/>
      <c r="B176" s="5"/>
      <c r="C176" s="5"/>
      <c r="D176" s="5"/>
      <c r="E176" s="5"/>
      <c r="F176" s="5"/>
      <c r="G176" s="5"/>
      <c r="H176" s="5"/>
    </row>
    <row r="177" spans="1:8" x14ac:dyDescent="0.3">
      <c r="A177" s="2"/>
      <c r="B177" s="5"/>
      <c r="C177" s="5"/>
      <c r="D177" s="5"/>
      <c r="E177" s="5"/>
      <c r="F177" s="5"/>
      <c r="G177" s="5"/>
      <c r="H177" s="5"/>
    </row>
    <row r="178" spans="1:8" x14ac:dyDescent="0.3">
      <c r="A178" s="2"/>
      <c r="B178" s="5"/>
      <c r="C178" s="5"/>
      <c r="D178" s="5"/>
      <c r="E178" s="5"/>
      <c r="F178" s="5"/>
      <c r="G178" s="5"/>
      <c r="H178" s="5"/>
    </row>
    <row r="179" spans="1:8" x14ac:dyDescent="0.3">
      <c r="A179" s="2"/>
      <c r="B179" s="5"/>
      <c r="C179" s="5"/>
      <c r="D179" s="5"/>
      <c r="E179" s="5"/>
      <c r="F179" s="5"/>
      <c r="G179" s="5"/>
      <c r="H179" s="5"/>
    </row>
    <row r="180" spans="1:8" x14ac:dyDescent="0.3">
      <c r="A180" s="2"/>
      <c r="B180" s="5"/>
      <c r="C180" s="5"/>
      <c r="D180" s="5"/>
      <c r="E180" s="5"/>
      <c r="F180" s="5"/>
      <c r="G180" s="5"/>
      <c r="H180" s="5"/>
    </row>
    <row r="181" spans="1:8" x14ac:dyDescent="0.3">
      <c r="A181" s="2"/>
      <c r="B181" s="5"/>
      <c r="C181" s="5"/>
      <c r="D181" s="5"/>
      <c r="E181" s="5"/>
      <c r="F181" s="5"/>
      <c r="G181" s="5"/>
      <c r="H181" s="5"/>
    </row>
    <row r="182" spans="1:8" x14ac:dyDescent="0.3">
      <c r="A182" s="2"/>
      <c r="B182" s="5"/>
      <c r="C182" s="5"/>
      <c r="D182" s="5"/>
      <c r="E182" s="5"/>
      <c r="F182" s="5"/>
      <c r="G182" s="5"/>
      <c r="H182" s="5"/>
    </row>
    <row r="183" spans="1:8" x14ac:dyDescent="0.3">
      <c r="A183" s="2"/>
      <c r="B183" s="5"/>
      <c r="C183" s="5"/>
      <c r="D183" s="5"/>
      <c r="E183" s="5"/>
      <c r="F183" s="5"/>
      <c r="G183" s="5"/>
      <c r="H183" s="5"/>
    </row>
    <row r="184" spans="1:8" x14ac:dyDescent="0.3">
      <c r="A184" s="2"/>
      <c r="B184" s="5"/>
      <c r="C184" s="5"/>
      <c r="D184" s="5"/>
      <c r="E184" s="5"/>
      <c r="F184" s="5"/>
      <c r="G184" s="5"/>
      <c r="H184" s="5"/>
    </row>
    <row r="185" spans="1:8" x14ac:dyDescent="0.3">
      <c r="A185" s="2"/>
      <c r="B185" s="5"/>
      <c r="C185" s="5"/>
      <c r="D185" s="5"/>
      <c r="E185" s="5"/>
      <c r="F185" s="5"/>
      <c r="G185" s="5"/>
      <c r="H185" s="5"/>
    </row>
    <row r="186" spans="1:8" x14ac:dyDescent="0.3">
      <c r="A186" s="2"/>
      <c r="B186" s="5"/>
      <c r="C186" s="5"/>
      <c r="D186" s="5"/>
      <c r="E186" s="5"/>
      <c r="F186" s="5"/>
      <c r="G186" s="5"/>
      <c r="H186" s="5"/>
    </row>
    <row r="187" spans="1:8" x14ac:dyDescent="0.3">
      <c r="A187" s="2"/>
      <c r="B187" s="5"/>
      <c r="C187" s="5"/>
      <c r="D187" s="5"/>
      <c r="E187" s="5"/>
      <c r="F187" s="5"/>
      <c r="G187" s="5"/>
      <c r="H187" s="5"/>
    </row>
    <row r="188" spans="1:8" x14ac:dyDescent="0.3">
      <c r="A188" s="2"/>
      <c r="B188" s="5"/>
      <c r="C188" s="5"/>
      <c r="D188" s="5"/>
      <c r="E188" s="5"/>
      <c r="F188" s="5"/>
      <c r="G188" s="5"/>
      <c r="H188" s="5"/>
    </row>
    <row r="189" spans="1:8" x14ac:dyDescent="0.3">
      <c r="A189" s="2"/>
      <c r="B189" s="5"/>
      <c r="C189" s="5"/>
      <c r="D189" s="5"/>
      <c r="E189" s="5"/>
      <c r="F189" s="5"/>
      <c r="G189" s="5"/>
      <c r="H189" s="5"/>
    </row>
    <row r="190" spans="1:8" x14ac:dyDescent="0.3">
      <c r="A190" s="2"/>
      <c r="B190" s="5"/>
      <c r="C190" s="5"/>
      <c r="D190" s="5"/>
      <c r="E190" s="5"/>
      <c r="F190" s="5"/>
      <c r="G190" s="5"/>
      <c r="H190" s="5"/>
    </row>
    <row r="191" spans="1:8" x14ac:dyDescent="0.3">
      <c r="A191" s="2"/>
      <c r="B191" s="5"/>
      <c r="C191" s="5"/>
      <c r="D191" s="5"/>
      <c r="E191" s="5"/>
      <c r="F191" s="5"/>
      <c r="G191" s="5"/>
      <c r="H191" s="5"/>
    </row>
    <row r="192" spans="1:8" x14ac:dyDescent="0.3">
      <c r="A192" s="2"/>
      <c r="B192" s="5"/>
      <c r="C192" s="5"/>
      <c r="D192" s="5"/>
      <c r="E192" s="5"/>
      <c r="F192" s="5"/>
      <c r="G192" s="5"/>
      <c r="H192" s="5"/>
    </row>
    <row r="193" spans="1:8" x14ac:dyDescent="0.3">
      <c r="A193" s="2"/>
      <c r="B193" s="5"/>
      <c r="C193" s="5"/>
      <c r="D193" s="5"/>
      <c r="E193" s="5"/>
      <c r="F193" s="5"/>
      <c r="G193" s="5"/>
      <c r="H193" s="5"/>
    </row>
    <row r="194" spans="1:8" x14ac:dyDescent="0.3">
      <c r="A194" s="2"/>
      <c r="B194" s="5"/>
      <c r="C194" s="5"/>
      <c r="D194" s="5"/>
      <c r="E194" s="5"/>
      <c r="F194" s="5"/>
      <c r="G194" s="5"/>
      <c r="H194" s="5"/>
    </row>
    <row r="195" spans="1:8" x14ac:dyDescent="0.3">
      <c r="A195" s="2"/>
      <c r="B195" s="5"/>
      <c r="C195" s="5"/>
      <c r="D195" s="5"/>
      <c r="E195" s="5"/>
      <c r="F195" s="5"/>
      <c r="G195" s="5"/>
      <c r="H195" s="5"/>
    </row>
    <row r="196" spans="1:8" x14ac:dyDescent="0.3">
      <c r="A196" s="2"/>
      <c r="B196" s="5"/>
      <c r="C196" s="5"/>
      <c r="D196" s="5"/>
      <c r="E196" s="5"/>
      <c r="F196" s="5"/>
      <c r="G196" s="5"/>
      <c r="H196" s="5"/>
    </row>
    <row r="197" spans="1:8" x14ac:dyDescent="0.3">
      <c r="A197" s="2"/>
      <c r="B197" s="5"/>
      <c r="C197" s="5"/>
      <c r="D197" s="5"/>
      <c r="E197" s="5"/>
      <c r="F197" s="5"/>
      <c r="G197" s="5"/>
      <c r="H197" s="5"/>
    </row>
    <row r="198" spans="1:8" x14ac:dyDescent="0.3">
      <c r="A198" s="2"/>
      <c r="B198" s="5"/>
      <c r="C198" s="5"/>
      <c r="D198" s="5"/>
      <c r="E198" s="5"/>
      <c r="F198" s="5"/>
      <c r="G198" s="5"/>
      <c r="H198" s="5"/>
    </row>
    <row r="199" spans="1:8" x14ac:dyDescent="0.3">
      <c r="A199" s="2"/>
      <c r="B199" s="5"/>
      <c r="C199" s="5"/>
      <c r="D199" s="5"/>
      <c r="E199" s="5"/>
      <c r="F199" s="5"/>
      <c r="G199" s="5"/>
      <c r="H199" s="5"/>
    </row>
    <row r="200" spans="1:8" x14ac:dyDescent="0.3">
      <c r="A200" s="2"/>
      <c r="B200" s="5"/>
      <c r="C200" s="5"/>
      <c r="D200" s="5"/>
      <c r="E200" s="5"/>
      <c r="F200" s="5"/>
      <c r="G200" s="5"/>
      <c r="H200" s="5"/>
    </row>
    <row r="201" spans="1:8" x14ac:dyDescent="0.3">
      <c r="A201" s="2"/>
      <c r="B201" s="5"/>
      <c r="C201" s="5"/>
      <c r="D201" s="5"/>
      <c r="E201" s="5"/>
      <c r="F201" s="5"/>
      <c r="G201" s="5"/>
      <c r="H201" s="5"/>
    </row>
    <row r="202" spans="1:8" x14ac:dyDescent="0.3">
      <c r="A202" s="2"/>
      <c r="B202" s="5"/>
      <c r="C202" s="5"/>
      <c r="D202" s="5"/>
      <c r="E202" s="5"/>
      <c r="F202" s="5"/>
      <c r="G202" s="5"/>
      <c r="H202" s="5"/>
    </row>
    <row r="203" spans="1:8" x14ac:dyDescent="0.3">
      <c r="A203" s="2"/>
      <c r="B203" s="5"/>
      <c r="C203" s="5"/>
      <c r="D203" s="5"/>
      <c r="E203" s="5"/>
      <c r="F203" s="5"/>
      <c r="G203" s="5"/>
      <c r="H203" s="5"/>
    </row>
    <row r="204" spans="1:8" x14ac:dyDescent="0.3">
      <c r="A204" s="2"/>
      <c r="B204" s="5"/>
      <c r="C204" s="5"/>
      <c r="D204" s="5"/>
      <c r="E204" s="5"/>
      <c r="F204" s="5"/>
      <c r="G204" s="5"/>
      <c r="H204" s="5"/>
    </row>
    <row r="205" spans="1:8" x14ac:dyDescent="0.3">
      <c r="A205" s="2"/>
      <c r="B205" s="5"/>
      <c r="C205" s="5"/>
      <c r="D205" s="5"/>
      <c r="E205" s="5"/>
      <c r="F205" s="5"/>
      <c r="G205" s="5"/>
      <c r="H205" s="5"/>
    </row>
    <row r="206" spans="1:8" x14ac:dyDescent="0.3">
      <c r="A206" s="2"/>
      <c r="B206" s="5"/>
      <c r="C206" s="5"/>
      <c r="D206" s="5"/>
      <c r="E206" s="5"/>
      <c r="F206" s="5"/>
      <c r="G206" s="5"/>
      <c r="H206" s="5"/>
    </row>
    <row r="207" spans="1:8" x14ac:dyDescent="0.3">
      <c r="A207" s="2"/>
      <c r="B207" s="5"/>
      <c r="C207" s="5"/>
      <c r="D207" s="5"/>
      <c r="E207" s="5"/>
      <c r="F207" s="5"/>
      <c r="G207" s="5"/>
      <c r="H207" s="5"/>
    </row>
    <row r="208" spans="1:8" x14ac:dyDescent="0.3">
      <c r="A208" s="2"/>
      <c r="B208" s="5"/>
      <c r="C208" s="5"/>
      <c r="D208" s="5"/>
      <c r="E208" s="5"/>
      <c r="F208" s="5"/>
      <c r="G208" s="5"/>
      <c r="H208" s="5"/>
    </row>
    <row r="209" spans="1:8" x14ac:dyDescent="0.3">
      <c r="A209" s="2"/>
      <c r="B209" s="5"/>
      <c r="C209" s="5"/>
      <c r="D209" s="5"/>
      <c r="E209" s="5"/>
      <c r="F209" s="5"/>
      <c r="G209" s="5"/>
      <c r="H209" s="5"/>
    </row>
    <row r="210" spans="1:8" x14ac:dyDescent="0.3">
      <c r="A210" s="2"/>
      <c r="B210" s="5"/>
      <c r="C210" s="5"/>
      <c r="D210" s="5"/>
      <c r="E210" s="5"/>
      <c r="F210" s="5"/>
      <c r="G210" s="5"/>
      <c r="H210" s="5"/>
    </row>
    <row r="211" spans="1:8" x14ac:dyDescent="0.3">
      <c r="A211" s="2"/>
      <c r="B211" s="5"/>
      <c r="C211" s="5"/>
      <c r="D211" s="5"/>
      <c r="E211" s="5"/>
      <c r="F211" s="5"/>
      <c r="G211" s="5"/>
      <c r="H211" s="5"/>
    </row>
    <row r="212" spans="1:8" x14ac:dyDescent="0.3">
      <c r="A212" s="2"/>
      <c r="B212" s="5"/>
      <c r="C212" s="5"/>
      <c r="D212" s="5"/>
      <c r="E212" s="5"/>
      <c r="F212" s="5"/>
      <c r="G212" s="5"/>
      <c r="H212" s="5"/>
    </row>
    <row r="213" spans="1:8" x14ac:dyDescent="0.3">
      <c r="A213" s="2"/>
      <c r="B213" s="5"/>
      <c r="C213" s="5"/>
      <c r="D213" s="5"/>
      <c r="E213" s="5"/>
      <c r="F213" s="5"/>
      <c r="G213" s="5"/>
      <c r="H213" s="5"/>
    </row>
    <row r="214" spans="1:8" x14ac:dyDescent="0.3">
      <c r="A214" s="2"/>
      <c r="B214" s="5"/>
      <c r="C214" s="5"/>
      <c r="D214" s="5"/>
      <c r="E214" s="5"/>
      <c r="F214" s="5"/>
      <c r="G214" s="5"/>
      <c r="H214" s="5"/>
    </row>
    <row r="215" spans="1:8" x14ac:dyDescent="0.3">
      <c r="A215" s="2"/>
      <c r="B215" s="5"/>
      <c r="C215" s="5"/>
      <c r="D215" s="5"/>
      <c r="E215" s="5"/>
      <c r="F215" s="5"/>
      <c r="G215" s="5"/>
      <c r="H215" s="5"/>
    </row>
    <row r="216" spans="1:8" x14ac:dyDescent="0.3">
      <c r="A216" s="2"/>
      <c r="B216" s="5"/>
      <c r="C216" s="5"/>
      <c r="D216" s="5"/>
      <c r="E216" s="5"/>
      <c r="F216" s="5"/>
      <c r="G216" s="5"/>
      <c r="H216" s="5"/>
    </row>
    <row r="217" spans="1:8" x14ac:dyDescent="0.3">
      <c r="A217" s="2"/>
      <c r="B217" s="5"/>
      <c r="C217" s="5"/>
      <c r="D217" s="5"/>
      <c r="E217" s="5"/>
      <c r="F217" s="5"/>
      <c r="G217" s="5"/>
      <c r="H217" s="5"/>
    </row>
    <row r="218" spans="1:8" x14ac:dyDescent="0.3">
      <c r="A218" s="2"/>
      <c r="B218" s="5"/>
      <c r="C218" s="5"/>
      <c r="D218" s="5"/>
      <c r="E218" s="5"/>
      <c r="F218" s="5"/>
      <c r="G218" s="5"/>
      <c r="H218" s="5"/>
    </row>
    <row r="219" spans="1:8" x14ac:dyDescent="0.3">
      <c r="A219" s="2"/>
      <c r="B219" s="5"/>
      <c r="C219" s="5"/>
      <c r="D219" s="5"/>
      <c r="E219" s="5"/>
      <c r="F219" s="5"/>
      <c r="G219" s="5"/>
      <c r="H219" s="5"/>
    </row>
    <row r="220" spans="1:8" x14ac:dyDescent="0.3">
      <c r="A220" s="2"/>
      <c r="B220" s="5"/>
      <c r="C220" s="5"/>
      <c r="D220" s="5"/>
      <c r="E220" s="5"/>
      <c r="F220" s="5"/>
      <c r="G220" s="5"/>
      <c r="H220" s="5"/>
    </row>
    <row r="221" spans="1:8" x14ac:dyDescent="0.3">
      <c r="A221" s="2"/>
      <c r="B221" s="5"/>
      <c r="C221" s="5"/>
      <c r="D221" s="5"/>
      <c r="E221" s="5"/>
      <c r="F221" s="5"/>
      <c r="G221" s="5"/>
      <c r="H221" s="5"/>
    </row>
    <row r="222" spans="1:8" x14ac:dyDescent="0.3">
      <c r="A222" s="2"/>
      <c r="B222" s="5"/>
      <c r="C222" s="5"/>
      <c r="D222" s="5"/>
      <c r="E222" s="5"/>
      <c r="F222" s="5"/>
      <c r="G222" s="5"/>
      <c r="H222" s="5"/>
    </row>
    <row r="223" spans="1:8" x14ac:dyDescent="0.3">
      <c r="A223" s="2"/>
      <c r="B223" s="5"/>
      <c r="C223" s="5"/>
      <c r="D223" s="5"/>
      <c r="E223" s="5"/>
      <c r="F223" s="5"/>
      <c r="G223" s="5"/>
      <c r="H223" s="5"/>
    </row>
    <row r="224" spans="1:8" x14ac:dyDescent="0.3">
      <c r="A224" s="2"/>
      <c r="B224" s="5"/>
      <c r="C224" s="5"/>
      <c r="D224" s="5"/>
      <c r="E224" s="5"/>
      <c r="F224" s="5"/>
      <c r="G224" s="5"/>
      <c r="H224" s="5"/>
    </row>
    <row r="225" spans="1:8" x14ac:dyDescent="0.3">
      <c r="A225" s="2"/>
      <c r="B225" s="5"/>
      <c r="C225" s="5"/>
      <c r="D225" s="5"/>
      <c r="E225" s="5"/>
      <c r="F225" s="5"/>
      <c r="G225" s="5"/>
      <c r="H225" s="5"/>
    </row>
    <row r="226" spans="1:8" x14ac:dyDescent="0.3">
      <c r="A226" s="2"/>
      <c r="B226" s="5"/>
      <c r="C226" s="5"/>
      <c r="D226" s="5"/>
      <c r="E226" s="5"/>
      <c r="F226" s="5"/>
      <c r="G226" s="5"/>
      <c r="H226" s="5"/>
    </row>
    <row r="227" spans="1:8" x14ac:dyDescent="0.3">
      <c r="A227" s="2"/>
      <c r="B227" s="5"/>
      <c r="C227" s="5"/>
      <c r="D227" s="5"/>
      <c r="E227" s="5"/>
      <c r="F227" s="5"/>
      <c r="G227" s="5"/>
      <c r="H227" s="5"/>
    </row>
    <row r="228" spans="1:8" x14ac:dyDescent="0.3">
      <c r="A228" s="2"/>
      <c r="B228" s="5"/>
      <c r="C228" s="5"/>
      <c r="D228" s="5"/>
      <c r="E228" s="5"/>
      <c r="F228" s="5"/>
      <c r="G228" s="5"/>
      <c r="H228" s="5"/>
    </row>
    <row r="229" spans="1:8" x14ac:dyDescent="0.3">
      <c r="A229" s="2"/>
      <c r="B229" s="5"/>
      <c r="C229" s="5"/>
      <c r="D229" s="5"/>
      <c r="E229" s="5"/>
      <c r="F229" s="5"/>
      <c r="G229" s="5"/>
      <c r="H229" s="5"/>
    </row>
    <row r="230" spans="1:8" x14ac:dyDescent="0.3">
      <c r="A230" s="2"/>
      <c r="B230" s="5"/>
      <c r="C230" s="5"/>
      <c r="D230" s="5"/>
      <c r="E230" s="5"/>
      <c r="F230" s="5"/>
      <c r="G230" s="5"/>
      <c r="H230" s="5"/>
    </row>
    <row r="231" spans="1:8" x14ac:dyDescent="0.3">
      <c r="A231" s="2"/>
      <c r="B231" s="5"/>
      <c r="C231" s="5"/>
      <c r="D231" s="5"/>
      <c r="E231" s="5"/>
      <c r="F231" s="5"/>
      <c r="G231" s="5"/>
      <c r="H231" s="5"/>
    </row>
    <row r="232" spans="1:8" x14ac:dyDescent="0.3">
      <c r="A232" s="2"/>
      <c r="B232" s="5"/>
      <c r="C232" s="5"/>
      <c r="D232" s="5"/>
      <c r="E232" s="5"/>
      <c r="F232" s="5"/>
      <c r="G232" s="5"/>
      <c r="H232" s="5"/>
    </row>
    <row r="233" spans="1:8" x14ac:dyDescent="0.3">
      <c r="A233" s="2"/>
      <c r="B233" s="5"/>
      <c r="C233" s="5"/>
      <c r="D233" s="5"/>
      <c r="E233" s="5"/>
      <c r="F233" s="5"/>
      <c r="G233" s="5"/>
      <c r="H233" s="5"/>
    </row>
    <row r="234" spans="1:8" x14ac:dyDescent="0.3">
      <c r="A234" s="2"/>
      <c r="B234" s="5"/>
      <c r="C234" s="5"/>
      <c r="D234" s="5"/>
      <c r="E234" s="5"/>
      <c r="F234" s="5"/>
      <c r="G234" s="5"/>
      <c r="H234" s="5"/>
    </row>
    <row r="235" spans="1:8" x14ac:dyDescent="0.3">
      <c r="A235" s="2"/>
      <c r="B235" s="5"/>
      <c r="C235" s="5"/>
      <c r="D235" s="5"/>
      <c r="E235" s="5"/>
      <c r="F235" s="5"/>
      <c r="G235" s="5"/>
      <c r="H235" s="5"/>
    </row>
    <row r="236" spans="1:8" x14ac:dyDescent="0.3">
      <c r="A236" s="2"/>
      <c r="B236" s="5"/>
      <c r="C236" s="5"/>
      <c r="D236" s="5"/>
      <c r="E236" s="5"/>
      <c r="F236" s="5"/>
      <c r="G236" s="5"/>
      <c r="H236" s="5"/>
    </row>
    <row r="237" spans="1:8" x14ac:dyDescent="0.3">
      <c r="A237" s="2"/>
      <c r="B237" s="5"/>
      <c r="C237" s="5"/>
      <c r="D237" s="5"/>
      <c r="E237" s="5"/>
      <c r="F237" s="5"/>
      <c r="G237" s="5"/>
      <c r="H237" s="5"/>
    </row>
    <row r="238" spans="1:8" x14ac:dyDescent="0.3">
      <c r="A238" s="2"/>
      <c r="B238" s="5"/>
      <c r="C238" s="5"/>
      <c r="D238" s="5"/>
      <c r="E238" s="5"/>
      <c r="F238" s="5"/>
      <c r="G238" s="5"/>
      <c r="H238" s="5"/>
    </row>
    <row r="239" spans="1:8" x14ac:dyDescent="0.3">
      <c r="A239" s="2"/>
      <c r="B239" s="5"/>
      <c r="C239" s="5"/>
      <c r="D239" s="5"/>
      <c r="E239" s="5"/>
      <c r="F239" s="5"/>
      <c r="G239" s="5"/>
      <c r="H239" s="5"/>
    </row>
    <row r="240" spans="1:8" x14ac:dyDescent="0.3">
      <c r="A240" s="2"/>
      <c r="B240" s="5"/>
      <c r="C240" s="5"/>
      <c r="D240" s="5"/>
      <c r="E240" s="5"/>
      <c r="F240" s="5"/>
      <c r="G240" s="5"/>
      <c r="H240" s="5"/>
    </row>
    <row r="241" spans="1:8" x14ac:dyDescent="0.3">
      <c r="A241" s="2"/>
      <c r="B241" s="5"/>
      <c r="C241" s="5"/>
      <c r="D241" s="5"/>
      <c r="E241" s="5"/>
      <c r="F241" s="5"/>
      <c r="G241" s="5"/>
      <c r="H241" s="5"/>
    </row>
    <row r="242" spans="1:8" x14ac:dyDescent="0.3">
      <c r="A242" s="2"/>
      <c r="B242" s="5"/>
      <c r="C242" s="5"/>
      <c r="D242" s="5"/>
      <c r="E242" s="5"/>
      <c r="F242" s="5"/>
      <c r="G242" s="5"/>
      <c r="H242" s="5"/>
    </row>
    <row r="243" spans="1:8" x14ac:dyDescent="0.3">
      <c r="A243" s="2"/>
      <c r="B243" s="5"/>
      <c r="C243" s="5"/>
      <c r="D243" s="5"/>
      <c r="E243" s="5"/>
      <c r="F243" s="5"/>
      <c r="G243" s="5"/>
      <c r="H243" s="5"/>
    </row>
    <row r="244" spans="1:8" x14ac:dyDescent="0.3">
      <c r="A244" s="2"/>
      <c r="B244" s="5"/>
      <c r="C244" s="5"/>
      <c r="D244" s="5"/>
      <c r="E244" s="5"/>
      <c r="F244" s="5"/>
      <c r="G244" s="5"/>
      <c r="H244" s="5"/>
    </row>
    <row r="245" spans="1:8" x14ac:dyDescent="0.3">
      <c r="A245" s="2"/>
      <c r="B245" s="5"/>
      <c r="C245" s="5"/>
      <c r="D245" s="5"/>
      <c r="E245" s="5"/>
      <c r="F245" s="5"/>
      <c r="G245" s="5"/>
      <c r="H245" s="5"/>
    </row>
    <row r="246" spans="1:8" x14ac:dyDescent="0.3">
      <c r="A246" s="2"/>
      <c r="B246" s="5"/>
      <c r="C246" s="5"/>
      <c r="D246" s="5"/>
      <c r="E246" s="5"/>
      <c r="F246" s="5"/>
      <c r="G246" s="5"/>
      <c r="H246" s="5"/>
    </row>
    <row r="247" spans="1:8" x14ac:dyDescent="0.3">
      <c r="A247" s="2"/>
      <c r="B247" s="5"/>
      <c r="C247" s="5"/>
      <c r="D247" s="5"/>
      <c r="E247" s="5"/>
      <c r="F247" s="5"/>
      <c r="G247" s="5"/>
      <c r="H247" s="5"/>
    </row>
    <row r="248" spans="1:8" x14ac:dyDescent="0.3">
      <c r="A248" s="2"/>
      <c r="B248" s="5"/>
      <c r="C248" s="5"/>
      <c r="D248" s="5"/>
      <c r="E248" s="5"/>
      <c r="F248" s="5"/>
      <c r="G248" s="5"/>
      <c r="H248" s="5"/>
    </row>
    <row r="249" spans="1:8" x14ac:dyDescent="0.3">
      <c r="A249" s="2"/>
      <c r="B249" s="5"/>
      <c r="C249" s="5"/>
      <c r="D249" s="5"/>
      <c r="E249" s="5"/>
      <c r="F249" s="5"/>
      <c r="G249" s="5"/>
      <c r="H249" s="5"/>
    </row>
    <row r="250" spans="1:8" x14ac:dyDescent="0.3">
      <c r="A250" s="2"/>
      <c r="B250" s="5"/>
      <c r="C250" s="5"/>
      <c r="D250" s="5"/>
      <c r="E250" s="5"/>
      <c r="F250" s="5"/>
      <c r="G250" s="5"/>
      <c r="H250" s="5"/>
    </row>
    <row r="251" spans="1:8" x14ac:dyDescent="0.3">
      <c r="A251" s="2"/>
      <c r="B251" s="5"/>
      <c r="C251" s="5"/>
      <c r="D251" s="5"/>
      <c r="E251" s="5"/>
      <c r="F251" s="5"/>
      <c r="G251" s="5"/>
      <c r="H251" s="5"/>
    </row>
    <row r="252" spans="1:8" x14ac:dyDescent="0.3">
      <c r="A252" s="2"/>
      <c r="B252" s="5"/>
      <c r="C252" s="5"/>
      <c r="D252" s="5"/>
      <c r="E252" s="5"/>
      <c r="F252" s="5"/>
      <c r="G252" s="5"/>
      <c r="H252" s="5"/>
    </row>
    <row r="253" spans="1:8" x14ac:dyDescent="0.3">
      <c r="A253" s="2"/>
      <c r="B253" s="5"/>
      <c r="C253" s="5"/>
      <c r="D253" s="5"/>
      <c r="E253" s="5"/>
      <c r="F253" s="5"/>
      <c r="G253" s="5"/>
      <c r="H253" s="5"/>
    </row>
    <row r="254" spans="1:8" x14ac:dyDescent="0.3">
      <c r="A254" s="2"/>
      <c r="B254" s="5"/>
      <c r="C254" s="5"/>
      <c r="D254" s="5"/>
      <c r="E254" s="5"/>
      <c r="F254" s="5"/>
      <c r="G254" s="5"/>
      <c r="H254" s="5"/>
    </row>
    <row r="255" spans="1:8" x14ac:dyDescent="0.3">
      <c r="A255" s="2"/>
      <c r="B255" s="5"/>
      <c r="C255" s="5"/>
      <c r="D255" s="5"/>
      <c r="E255" s="5"/>
      <c r="F255" s="5"/>
      <c r="G255" s="5"/>
      <c r="H255" s="5"/>
    </row>
    <row r="256" spans="1:8" x14ac:dyDescent="0.3">
      <c r="A256" s="2"/>
      <c r="B256" s="5"/>
      <c r="C256" s="5"/>
      <c r="D256" s="5"/>
      <c r="E256" s="5"/>
      <c r="F256" s="5"/>
      <c r="G256" s="5"/>
      <c r="H256" s="5"/>
    </row>
    <row r="257" spans="1:8" x14ac:dyDescent="0.3">
      <c r="A257" s="2"/>
      <c r="B257" s="5"/>
      <c r="C257" s="5"/>
      <c r="D257" s="5"/>
      <c r="E257" s="5"/>
      <c r="F257" s="5"/>
      <c r="G257" s="5"/>
      <c r="H257" s="5"/>
    </row>
    <row r="258" spans="1:8" x14ac:dyDescent="0.3">
      <c r="A258" s="2"/>
      <c r="B258" s="5"/>
      <c r="C258" s="5"/>
      <c r="D258" s="5"/>
      <c r="E258" s="5"/>
      <c r="F258" s="5"/>
      <c r="G258" s="5"/>
      <c r="H258" s="5"/>
    </row>
    <row r="259" spans="1:8" x14ac:dyDescent="0.3">
      <c r="A259" s="2"/>
      <c r="B259" s="5"/>
      <c r="C259" s="5"/>
      <c r="D259" s="5"/>
      <c r="E259" s="5"/>
      <c r="F259" s="5"/>
      <c r="G259" s="5"/>
      <c r="H259" s="5"/>
    </row>
    <row r="260" spans="1:8" x14ac:dyDescent="0.3">
      <c r="A260" s="2"/>
      <c r="B260" s="5"/>
      <c r="C260" s="5"/>
      <c r="D260" s="5"/>
      <c r="E260" s="5"/>
      <c r="F260" s="5"/>
      <c r="G260" s="5"/>
      <c r="H260" s="5"/>
    </row>
    <row r="261" spans="1:8" x14ac:dyDescent="0.3">
      <c r="A261" s="2"/>
      <c r="B261" s="5"/>
      <c r="C261" s="5"/>
      <c r="D261" s="5"/>
      <c r="E261" s="5"/>
      <c r="F261" s="5"/>
      <c r="G261" s="5"/>
      <c r="H261" s="5"/>
    </row>
    <row r="262" spans="1:8" x14ac:dyDescent="0.3">
      <c r="A262" s="2"/>
      <c r="B262" s="5"/>
      <c r="C262" s="5"/>
      <c r="D262" s="5"/>
      <c r="E262" s="5"/>
      <c r="F262" s="5"/>
      <c r="G262" s="5"/>
      <c r="H262" s="5"/>
    </row>
    <row r="263" spans="1:8" x14ac:dyDescent="0.3">
      <c r="A263" s="2"/>
      <c r="B263" s="5"/>
      <c r="C263" s="5"/>
      <c r="D263" s="5"/>
      <c r="E263" s="5"/>
      <c r="F263" s="5"/>
      <c r="G263" s="5"/>
      <c r="H263" s="5"/>
    </row>
    <row r="264" spans="1:8" x14ac:dyDescent="0.3">
      <c r="A264" s="2"/>
      <c r="B264" s="5"/>
      <c r="C264" s="5"/>
      <c r="D264" s="5"/>
      <c r="E264" s="5"/>
      <c r="F264" s="5"/>
      <c r="G264" s="5"/>
      <c r="H264" s="5"/>
    </row>
    <row r="265" spans="1:8" x14ac:dyDescent="0.3">
      <c r="A265" s="2"/>
      <c r="B265" s="5"/>
      <c r="C265" s="5"/>
      <c r="D265" s="5"/>
      <c r="E265" s="5"/>
      <c r="F265" s="5"/>
      <c r="G265" s="5"/>
      <c r="H265" s="5"/>
    </row>
    <row r="266" spans="1:8" x14ac:dyDescent="0.3">
      <c r="A266" s="2"/>
      <c r="B266" s="5"/>
      <c r="C266" s="5"/>
      <c r="D266" s="5"/>
      <c r="E266" s="5"/>
      <c r="F266" s="5"/>
      <c r="G266" s="5"/>
      <c r="H266" s="5"/>
    </row>
    <row r="267" spans="1:8" x14ac:dyDescent="0.3">
      <c r="A267" s="2"/>
      <c r="B267" s="5"/>
      <c r="C267" s="5"/>
      <c r="D267" s="5"/>
      <c r="E267" s="5"/>
      <c r="F267" s="5"/>
      <c r="G267" s="5"/>
      <c r="H267" s="5"/>
    </row>
    <row r="268" spans="1:8" x14ac:dyDescent="0.3">
      <c r="A268" s="2"/>
      <c r="B268" s="5"/>
      <c r="C268" s="5"/>
      <c r="D268" s="5"/>
      <c r="E268" s="5"/>
      <c r="F268" s="5"/>
      <c r="G268" s="5"/>
      <c r="H268" s="5"/>
    </row>
    <row r="269" spans="1:8" x14ac:dyDescent="0.3">
      <c r="A269" s="2"/>
      <c r="B269" s="5"/>
      <c r="C269" s="5"/>
      <c r="D269" s="5"/>
      <c r="E269" s="5"/>
      <c r="F269" s="5"/>
      <c r="G269" s="5"/>
      <c r="H269" s="5"/>
    </row>
    <row r="270" spans="1:8" x14ac:dyDescent="0.3">
      <c r="A270" s="2"/>
      <c r="B270" s="5"/>
      <c r="C270" s="5"/>
      <c r="D270" s="5"/>
      <c r="E270" s="5"/>
      <c r="F270" s="5"/>
      <c r="G270" s="5"/>
      <c r="H270" s="5"/>
    </row>
    <row r="271" spans="1:8" x14ac:dyDescent="0.3">
      <c r="A271" s="2"/>
      <c r="B271" s="5"/>
      <c r="C271" s="5"/>
      <c r="D271" s="5"/>
      <c r="E271" s="5"/>
      <c r="F271" s="5"/>
      <c r="G271" s="5"/>
      <c r="H271" s="5"/>
    </row>
    <row r="272" spans="1:8" x14ac:dyDescent="0.3">
      <c r="A272" s="2"/>
      <c r="B272" s="5"/>
      <c r="C272" s="5"/>
      <c r="D272" s="5"/>
      <c r="E272" s="5"/>
      <c r="F272" s="5"/>
      <c r="G272" s="5"/>
      <c r="H272" s="5"/>
    </row>
    <row r="273" spans="1:8" x14ac:dyDescent="0.3">
      <c r="A273" s="2"/>
      <c r="B273" s="5"/>
      <c r="C273" s="5"/>
      <c r="D273" s="5"/>
      <c r="E273" s="5"/>
      <c r="F273" s="5"/>
      <c r="G273" s="5"/>
      <c r="H273" s="5"/>
    </row>
    <row r="274" spans="1:8" x14ac:dyDescent="0.3">
      <c r="A274" s="2"/>
      <c r="B274" s="5"/>
      <c r="C274" s="5"/>
      <c r="D274" s="5"/>
      <c r="E274" s="5"/>
      <c r="F274" s="5"/>
      <c r="G274" s="5"/>
      <c r="H274" s="5"/>
    </row>
    <row r="275" spans="1:8" x14ac:dyDescent="0.3">
      <c r="A275" s="2"/>
      <c r="B275" s="5"/>
      <c r="C275" s="5"/>
      <c r="D275" s="5"/>
      <c r="E275" s="5"/>
      <c r="F275" s="5"/>
      <c r="G275" s="5"/>
      <c r="H275" s="5"/>
    </row>
    <row r="276" spans="1:8" x14ac:dyDescent="0.3">
      <c r="A276" s="2"/>
      <c r="B276" s="5"/>
      <c r="C276" s="5"/>
      <c r="D276" s="5"/>
      <c r="E276" s="5"/>
      <c r="F276" s="5"/>
      <c r="G276" s="5"/>
      <c r="H276" s="5"/>
    </row>
    <row r="277" spans="1:8" x14ac:dyDescent="0.3">
      <c r="A277" s="2"/>
      <c r="B277" s="5"/>
      <c r="C277" s="5"/>
      <c r="D277" s="5"/>
      <c r="E277" s="5"/>
      <c r="F277" s="5"/>
      <c r="G277" s="5"/>
      <c r="H277" s="5"/>
    </row>
    <row r="278" spans="1:8" x14ac:dyDescent="0.3">
      <c r="A278" s="2"/>
      <c r="B278" s="5"/>
      <c r="C278" s="5"/>
      <c r="D278" s="5"/>
      <c r="E278" s="5"/>
      <c r="F278" s="5"/>
      <c r="G278" s="5"/>
      <c r="H278" s="5"/>
    </row>
    <row r="279" spans="1:8" x14ac:dyDescent="0.3">
      <c r="A279" s="2"/>
      <c r="B279" s="5"/>
      <c r="C279" s="5"/>
      <c r="D279" s="5"/>
      <c r="E279" s="5"/>
      <c r="F279" s="5"/>
      <c r="G279" s="5"/>
      <c r="H279" s="5"/>
    </row>
    <row r="280" spans="1:8" x14ac:dyDescent="0.3">
      <c r="A280" s="2"/>
      <c r="B280" s="5"/>
      <c r="C280" s="5"/>
      <c r="D280" s="5"/>
      <c r="E280" s="5"/>
      <c r="F280" s="5"/>
      <c r="G280" s="5"/>
      <c r="H280" s="5"/>
    </row>
    <row r="281" spans="1:8" x14ac:dyDescent="0.3">
      <c r="A281" s="2"/>
      <c r="B281" s="5"/>
      <c r="C281" s="5"/>
      <c r="D281" s="5"/>
      <c r="E281" s="5"/>
      <c r="F281" s="5"/>
      <c r="G281" s="5"/>
      <c r="H281" s="5"/>
    </row>
    <row r="282" spans="1:8" x14ac:dyDescent="0.3">
      <c r="A282" s="2"/>
      <c r="B282" s="5"/>
      <c r="C282" s="5"/>
      <c r="D282" s="5"/>
      <c r="E282" s="5"/>
      <c r="F282" s="5"/>
      <c r="G282" s="5"/>
      <c r="H282" s="5"/>
    </row>
    <row r="283" spans="1:8" x14ac:dyDescent="0.3">
      <c r="A283" s="2"/>
      <c r="B283" s="5"/>
      <c r="C283" s="5"/>
      <c r="D283" s="5"/>
      <c r="E283" s="5"/>
      <c r="F283" s="5"/>
      <c r="G283" s="5"/>
      <c r="H283" s="5"/>
    </row>
    <row r="284" spans="1:8" x14ac:dyDescent="0.3">
      <c r="A284" s="2"/>
      <c r="B284" s="5"/>
      <c r="C284" s="5"/>
      <c r="D284" s="5"/>
      <c r="E284" s="5"/>
      <c r="F284" s="5"/>
      <c r="G284" s="5"/>
      <c r="H284" s="5"/>
    </row>
    <row r="285" spans="1:8" x14ac:dyDescent="0.3">
      <c r="A285" s="2"/>
      <c r="B285" s="5"/>
      <c r="C285" s="5"/>
      <c r="D285" s="5"/>
      <c r="E285" s="5"/>
      <c r="F285" s="5"/>
      <c r="G285" s="5"/>
      <c r="H285" s="5"/>
    </row>
    <row r="286" spans="1:8" x14ac:dyDescent="0.3">
      <c r="A286" s="2"/>
      <c r="B286" s="5"/>
      <c r="C286" s="5"/>
      <c r="D286" s="5"/>
      <c r="E286" s="5"/>
      <c r="F286" s="5"/>
      <c r="G286" s="5"/>
      <c r="H286" s="5"/>
    </row>
    <row r="287" spans="1:8" x14ac:dyDescent="0.3">
      <c r="A287" s="2"/>
      <c r="B287" s="5"/>
      <c r="C287" s="5"/>
      <c r="D287" s="5"/>
      <c r="E287" s="5"/>
      <c r="F287" s="5"/>
      <c r="G287" s="5"/>
      <c r="H287" s="5"/>
    </row>
    <row r="288" spans="1:8" x14ac:dyDescent="0.3">
      <c r="A288" s="2"/>
      <c r="B288" s="5"/>
      <c r="C288" s="5"/>
      <c r="D288" s="5"/>
      <c r="E288" s="5"/>
      <c r="F288" s="5"/>
      <c r="G288" s="5"/>
      <c r="H288" s="5"/>
    </row>
    <row r="289" spans="1:8" x14ac:dyDescent="0.3">
      <c r="A289" s="2"/>
      <c r="B289" s="5"/>
      <c r="C289" s="5"/>
      <c r="D289" s="5"/>
      <c r="E289" s="5"/>
      <c r="F289" s="5"/>
      <c r="G289" s="5"/>
      <c r="H289" s="5"/>
    </row>
    <row r="290" spans="1:8" x14ac:dyDescent="0.3">
      <c r="A290" s="2"/>
      <c r="B290" s="5"/>
      <c r="C290" s="5"/>
      <c r="D290" s="5"/>
      <c r="E290" s="5"/>
      <c r="F290" s="5"/>
      <c r="G290" s="5"/>
      <c r="H290" s="5"/>
    </row>
    <row r="291" spans="1:8" x14ac:dyDescent="0.3">
      <c r="A291" s="2"/>
      <c r="B291" s="5"/>
      <c r="C291" s="5"/>
      <c r="D291" s="5"/>
      <c r="E291" s="5"/>
      <c r="F291" s="5"/>
      <c r="G291" s="5"/>
      <c r="H291" s="5"/>
    </row>
    <row r="292" spans="1:8" x14ac:dyDescent="0.3">
      <c r="A292" s="2"/>
      <c r="B292" s="5"/>
      <c r="C292" s="5"/>
      <c r="D292" s="5"/>
      <c r="E292" s="5"/>
      <c r="F292" s="5"/>
      <c r="G292" s="5"/>
      <c r="H292" s="5"/>
    </row>
    <row r="293" spans="1:8" x14ac:dyDescent="0.3">
      <c r="A293" s="2"/>
      <c r="B293" s="5"/>
      <c r="C293" s="5"/>
      <c r="D293" s="5"/>
      <c r="E293" s="5"/>
      <c r="F293" s="5"/>
      <c r="G293" s="5"/>
      <c r="H293" s="5"/>
    </row>
    <row r="294" spans="1:8" x14ac:dyDescent="0.3">
      <c r="A294" s="2"/>
      <c r="B294" s="5"/>
      <c r="C294" s="5"/>
      <c r="D294" s="5"/>
      <c r="E294" s="5"/>
      <c r="F294" s="5"/>
      <c r="G294" s="5"/>
      <c r="H294" s="5"/>
    </row>
    <row r="295" spans="1:8" x14ac:dyDescent="0.3">
      <c r="A295" s="2"/>
      <c r="B295" s="5"/>
      <c r="C295" s="5"/>
      <c r="D295" s="5"/>
      <c r="E295" s="5"/>
      <c r="F295" s="5"/>
      <c r="G295" s="5"/>
      <c r="H295" s="5"/>
    </row>
    <row r="296" spans="1:8" x14ac:dyDescent="0.3">
      <c r="A296" s="2"/>
      <c r="B296" s="5"/>
      <c r="C296" s="5"/>
      <c r="D296" s="5"/>
      <c r="E296" s="5"/>
      <c r="F296" s="5"/>
      <c r="G296" s="5"/>
      <c r="H296" s="5"/>
    </row>
    <row r="297" spans="1:8" x14ac:dyDescent="0.3">
      <c r="A297" s="2"/>
      <c r="B297" s="5"/>
      <c r="C297" s="5"/>
      <c r="D297" s="5"/>
      <c r="E297" s="5"/>
      <c r="F297" s="5"/>
      <c r="G297" s="5"/>
      <c r="H297" s="5"/>
    </row>
    <row r="298" spans="1:8" x14ac:dyDescent="0.3">
      <c r="A298" s="2"/>
      <c r="B298" s="5"/>
      <c r="C298" s="5"/>
      <c r="D298" s="5"/>
      <c r="E298" s="5"/>
      <c r="F298" s="5"/>
      <c r="G298" s="5"/>
      <c r="H298" s="5"/>
    </row>
    <row r="299" spans="1:8" x14ac:dyDescent="0.3">
      <c r="A299" s="2"/>
      <c r="B299" s="5"/>
      <c r="C299" s="5"/>
      <c r="D299" s="5"/>
      <c r="E299" s="5"/>
      <c r="F299" s="5"/>
      <c r="G299" s="5"/>
      <c r="H299" s="5"/>
    </row>
    <row r="300" spans="1:8" x14ac:dyDescent="0.3">
      <c r="A300" s="2"/>
      <c r="B300" s="5"/>
      <c r="C300" s="5"/>
      <c r="D300" s="5"/>
      <c r="E300" s="5"/>
      <c r="F300" s="5"/>
      <c r="G300" s="5"/>
      <c r="H300" s="5"/>
    </row>
    <row r="301" spans="1:8" x14ac:dyDescent="0.3">
      <c r="A301" s="2"/>
      <c r="B301" s="5"/>
      <c r="C301" s="5"/>
      <c r="D301" s="5"/>
      <c r="E301" s="5"/>
      <c r="F301" s="5"/>
      <c r="G301" s="5"/>
      <c r="H301" s="5"/>
    </row>
    <row r="302" spans="1:8" x14ac:dyDescent="0.3">
      <c r="A302" s="2"/>
      <c r="B302" s="5"/>
      <c r="C302" s="5"/>
      <c r="D302" s="5"/>
      <c r="E302" s="5"/>
      <c r="F302" s="5"/>
      <c r="G302" s="5"/>
      <c r="H302" s="5"/>
    </row>
    <row r="303" spans="1:8" x14ac:dyDescent="0.3">
      <c r="A303" s="2"/>
      <c r="B303" s="5"/>
      <c r="C303" s="5"/>
      <c r="D303" s="5"/>
      <c r="E303" s="5"/>
      <c r="F303" s="5"/>
      <c r="G303" s="5"/>
      <c r="H303" s="5"/>
    </row>
    <row r="304" spans="1:8" x14ac:dyDescent="0.3">
      <c r="A304" s="2"/>
      <c r="B304" s="5"/>
      <c r="C304" s="5"/>
      <c r="D304" s="5"/>
      <c r="E304" s="5"/>
      <c r="F304" s="5"/>
      <c r="G304" s="5"/>
      <c r="H304" s="5"/>
    </row>
    <row r="305" spans="1:8" x14ac:dyDescent="0.3">
      <c r="A305" s="2"/>
      <c r="B305" s="5"/>
      <c r="C305" s="5"/>
      <c r="D305" s="5"/>
      <c r="E305" s="5"/>
      <c r="F305" s="5"/>
      <c r="G305" s="5"/>
      <c r="H305" s="5"/>
    </row>
    <row r="306" spans="1:8" x14ac:dyDescent="0.3">
      <c r="A306" s="2"/>
      <c r="B306" s="5"/>
      <c r="C306" s="5"/>
      <c r="D306" s="5"/>
      <c r="E306" s="5"/>
      <c r="F306" s="5"/>
      <c r="G306" s="5"/>
      <c r="H306" s="5"/>
    </row>
    <row r="307" spans="1:8" x14ac:dyDescent="0.3">
      <c r="A307" s="2"/>
      <c r="B307" s="5"/>
      <c r="C307" s="5"/>
      <c r="D307" s="5"/>
      <c r="E307" s="5"/>
      <c r="F307" s="5"/>
      <c r="G307" s="5"/>
      <c r="H307" s="5"/>
    </row>
    <row r="308" spans="1:8" x14ac:dyDescent="0.3">
      <c r="A308" s="2"/>
      <c r="B308" s="5"/>
      <c r="C308" s="5"/>
      <c r="D308" s="5"/>
      <c r="E308" s="5"/>
      <c r="F308" s="5"/>
      <c r="G308" s="5"/>
      <c r="H308" s="5"/>
    </row>
    <row r="309" spans="1:8" x14ac:dyDescent="0.3">
      <c r="A309" s="2"/>
      <c r="B309" s="5"/>
      <c r="C309" s="5"/>
      <c r="D309" s="5"/>
      <c r="E309" s="5"/>
      <c r="F309" s="5"/>
      <c r="G309" s="5"/>
      <c r="H309" s="5"/>
    </row>
    <row r="310" spans="1:8" x14ac:dyDescent="0.3">
      <c r="A310" s="2"/>
      <c r="B310" s="5"/>
      <c r="C310" s="5"/>
      <c r="D310" s="5"/>
      <c r="E310" s="5"/>
      <c r="F310" s="5"/>
      <c r="G310" s="5"/>
      <c r="H310" s="5"/>
    </row>
    <row r="311" spans="1:8" x14ac:dyDescent="0.3">
      <c r="A311" s="2"/>
      <c r="B311" s="5"/>
      <c r="C311" s="5"/>
      <c r="D311" s="5"/>
      <c r="E311" s="5"/>
      <c r="F311" s="5"/>
      <c r="G311" s="5"/>
      <c r="H311" s="5"/>
    </row>
    <row r="312" spans="1:8" x14ac:dyDescent="0.3">
      <c r="A312" s="2"/>
      <c r="B312" s="5"/>
      <c r="C312" s="5"/>
      <c r="D312" s="5"/>
      <c r="E312" s="5"/>
      <c r="F312" s="5"/>
      <c r="G312" s="5"/>
      <c r="H312" s="5"/>
    </row>
    <row r="313" spans="1:8" x14ac:dyDescent="0.3">
      <c r="A313" s="2"/>
      <c r="B313" s="5"/>
      <c r="C313" s="5"/>
      <c r="D313" s="5"/>
      <c r="E313" s="5"/>
      <c r="F313" s="5"/>
      <c r="G313" s="5"/>
      <c r="H313" s="5"/>
    </row>
    <row r="314" spans="1:8" x14ac:dyDescent="0.3">
      <c r="A314" s="2"/>
      <c r="B314" s="5"/>
      <c r="C314" s="5"/>
      <c r="D314" s="5"/>
      <c r="E314" s="5"/>
      <c r="F314" s="5"/>
      <c r="G314" s="5"/>
      <c r="H314" s="5"/>
    </row>
    <row r="315" spans="1:8" x14ac:dyDescent="0.3">
      <c r="A315" s="2"/>
      <c r="B315" s="5"/>
      <c r="C315" s="5"/>
      <c r="D315" s="5"/>
      <c r="E315" s="5"/>
      <c r="F315" s="5"/>
      <c r="G315" s="5"/>
      <c r="H315" s="5"/>
    </row>
    <row r="316" spans="1:8" x14ac:dyDescent="0.3">
      <c r="A316" s="2"/>
      <c r="B316" s="5"/>
      <c r="C316" s="5"/>
      <c r="D316" s="5"/>
      <c r="E316" s="5"/>
      <c r="F316" s="5"/>
      <c r="G316" s="5"/>
      <c r="H316" s="5"/>
    </row>
    <row r="317" spans="1:8" x14ac:dyDescent="0.3">
      <c r="A317" s="2"/>
      <c r="B317" s="5"/>
      <c r="C317" s="5"/>
      <c r="D317" s="5"/>
      <c r="E317" s="5"/>
      <c r="F317" s="5"/>
      <c r="G317" s="5"/>
      <c r="H317" s="5"/>
    </row>
    <row r="318" spans="1:8" x14ac:dyDescent="0.3">
      <c r="A318" s="2"/>
      <c r="B318" s="5"/>
      <c r="C318" s="5"/>
      <c r="D318" s="5"/>
      <c r="E318" s="5"/>
      <c r="F318" s="5"/>
      <c r="G318" s="5"/>
      <c r="H318" s="5"/>
    </row>
    <row r="319" spans="1:8" x14ac:dyDescent="0.3">
      <c r="A319" s="2"/>
      <c r="B319" s="5"/>
      <c r="C319" s="5"/>
      <c r="D319" s="5"/>
      <c r="E319" s="5"/>
      <c r="F319" s="5"/>
      <c r="G319" s="5"/>
      <c r="H319" s="5"/>
    </row>
    <row r="320" spans="1:8" x14ac:dyDescent="0.3">
      <c r="A320" s="2"/>
      <c r="B320" s="5"/>
      <c r="C320" s="5"/>
      <c r="D320" s="5"/>
      <c r="E320" s="5"/>
      <c r="F320" s="5"/>
      <c r="G320" s="5"/>
      <c r="H320" s="5"/>
    </row>
    <row r="321" spans="1:8" x14ac:dyDescent="0.3">
      <c r="A321" s="2"/>
      <c r="B321" s="5"/>
      <c r="C321" s="5"/>
      <c r="D321" s="5"/>
      <c r="E321" s="5"/>
      <c r="F321" s="5"/>
      <c r="G321" s="5"/>
      <c r="H321" s="5"/>
    </row>
    <row r="322" spans="1:8" x14ac:dyDescent="0.3">
      <c r="A322" s="2"/>
      <c r="B322" s="5"/>
      <c r="C322" s="5"/>
      <c r="D322" s="5"/>
      <c r="E322" s="5"/>
      <c r="F322" s="5"/>
      <c r="G322" s="5"/>
      <c r="H322" s="5"/>
    </row>
    <row r="323" spans="1:8" x14ac:dyDescent="0.3">
      <c r="A323" s="2"/>
      <c r="B323" s="5"/>
      <c r="C323" s="5"/>
      <c r="D323" s="5"/>
      <c r="E323" s="5"/>
      <c r="F323" s="5"/>
      <c r="G323" s="5"/>
      <c r="H323" s="5"/>
    </row>
    <row r="324" spans="1:8" x14ac:dyDescent="0.3">
      <c r="A324" s="2"/>
      <c r="B324" s="5"/>
      <c r="C324" s="5"/>
      <c r="D324" s="5"/>
      <c r="E324" s="5"/>
      <c r="F324" s="5"/>
      <c r="G324" s="5"/>
      <c r="H324" s="5"/>
    </row>
    <row r="325" spans="1:8" x14ac:dyDescent="0.3">
      <c r="A325" s="2"/>
      <c r="B325" s="5"/>
      <c r="C325" s="5"/>
      <c r="D325" s="5"/>
      <c r="E325" s="5"/>
      <c r="F325" s="5"/>
      <c r="G325" s="5"/>
      <c r="H325" s="5"/>
    </row>
    <row r="326" spans="1:8" x14ac:dyDescent="0.3">
      <c r="A326" s="2"/>
      <c r="B326" s="5"/>
      <c r="C326" s="5"/>
      <c r="D326" s="5"/>
      <c r="E326" s="5"/>
      <c r="F326" s="5"/>
      <c r="G326" s="5"/>
      <c r="H326" s="5"/>
    </row>
    <row r="327" spans="1:8" x14ac:dyDescent="0.3">
      <c r="A327" s="2"/>
      <c r="B327" s="5"/>
      <c r="C327" s="5"/>
      <c r="D327" s="5"/>
      <c r="E327" s="5"/>
      <c r="F327" s="5"/>
      <c r="G327" s="5"/>
      <c r="H327" s="5"/>
    </row>
    <row r="328" spans="1:8" x14ac:dyDescent="0.3">
      <c r="A328" s="2"/>
      <c r="B328" s="5"/>
      <c r="C328" s="5"/>
      <c r="D328" s="5"/>
      <c r="E328" s="5"/>
      <c r="F328" s="5"/>
      <c r="G328" s="5"/>
      <c r="H328" s="5"/>
    </row>
    <row r="329" spans="1:8" x14ac:dyDescent="0.3">
      <c r="A329" s="2"/>
      <c r="B329" s="5"/>
      <c r="C329" s="5"/>
      <c r="D329" s="5"/>
      <c r="E329" s="5"/>
      <c r="F329" s="5"/>
      <c r="G329" s="5"/>
      <c r="H329" s="5"/>
    </row>
    <row r="330" spans="1:8" x14ac:dyDescent="0.3">
      <c r="A330" s="2"/>
      <c r="B330" s="5"/>
      <c r="C330" s="5"/>
      <c r="D330" s="5"/>
      <c r="E330" s="5"/>
      <c r="F330" s="5"/>
      <c r="G330" s="5"/>
      <c r="H330" s="5"/>
    </row>
    <row r="331" spans="1:8" x14ac:dyDescent="0.3">
      <c r="A331" s="2"/>
      <c r="B331" s="5"/>
      <c r="C331" s="5"/>
      <c r="D331" s="5"/>
      <c r="E331" s="5"/>
      <c r="F331" s="5"/>
      <c r="G331" s="5"/>
      <c r="H331" s="5"/>
    </row>
    <row r="332" spans="1:8" x14ac:dyDescent="0.3">
      <c r="A332" s="2"/>
      <c r="B332" s="5"/>
      <c r="C332" s="5"/>
      <c r="D332" s="5"/>
      <c r="E332" s="5"/>
      <c r="F332" s="5"/>
      <c r="G332" s="5"/>
      <c r="H332" s="5"/>
    </row>
    <row r="333" spans="1:8" x14ac:dyDescent="0.3">
      <c r="A333" s="2"/>
      <c r="B333" s="5"/>
      <c r="C333" s="5"/>
      <c r="D333" s="5"/>
      <c r="E333" s="5"/>
      <c r="F333" s="5"/>
      <c r="G333" s="5"/>
      <c r="H333" s="5"/>
    </row>
    <row r="334" spans="1:8" x14ac:dyDescent="0.3">
      <c r="A334" s="2"/>
      <c r="B334" s="5"/>
      <c r="C334" s="5"/>
      <c r="D334" s="5"/>
      <c r="E334" s="5"/>
      <c r="F334" s="5"/>
      <c r="G334" s="5"/>
      <c r="H334" s="5"/>
    </row>
    <row r="335" spans="1:8" x14ac:dyDescent="0.3">
      <c r="A335" s="2"/>
      <c r="B335" s="5"/>
      <c r="C335" s="5"/>
      <c r="D335" s="5"/>
      <c r="E335" s="5"/>
      <c r="F335" s="5"/>
      <c r="G335" s="5"/>
      <c r="H335" s="5"/>
    </row>
    <row r="336" spans="1:8" x14ac:dyDescent="0.3">
      <c r="A336" s="2"/>
      <c r="B336" s="5"/>
      <c r="C336" s="5"/>
      <c r="D336" s="5"/>
      <c r="E336" s="5"/>
      <c r="F336" s="5"/>
      <c r="G336" s="5"/>
      <c r="H336" s="5"/>
    </row>
    <row r="337" spans="1:8" x14ac:dyDescent="0.3">
      <c r="A337" s="2"/>
      <c r="B337" s="5"/>
      <c r="C337" s="5"/>
      <c r="D337" s="5"/>
      <c r="E337" s="5"/>
      <c r="F337" s="5"/>
      <c r="G337" s="5"/>
      <c r="H337" s="5"/>
    </row>
    <row r="338" spans="1:8" x14ac:dyDescent="0.3">
      <c r="A338" s="2"/>
      <c r="B338" s="5"/>
      <c r="C338" s="5"/>
      <c r="D338" s="5"/>
      <c r="E338" s="5"/>
      <c r="F338" s="5"/>
      <c r="G338" s="5"/>
      <c r="H338" s="5"/>
    </row>
    <row r="339" spans="1:8" x14ac:dyDescent="0.3">
      <c r="A339" s="2"/>
      <c r="B339" s="5"/>
      <c r="C339" s="5"/>
      <c r="D339" s="5"/>
      <c r="E339" s="5"/>
      <c r="F339" s="5"/>
      <c r="G339" s="5"/>
      <c r="H339" s="5"/>
    </row>
    <row r="340" spans="1:8" x14ac:dyDescent="0.3">
      <c r="A340" s="2"/>
      <c r="B340" s="5"/>
      <c r="C340" s="5"/>
      <c r="D340" s="5"/>
      <c r="E340" s="5"/>
      <c r="F340" s="5"/>
      <c r="G340" s="5"/>
      <c r="H340" s="5"/>
    </row>
    <row r="341" spans="1:8" x14ac:dyDescent="0.3">
      <c r="A341" s="2"/>
      <c r="B341" s="5"/>
      <c r="C341" s="5"/>
      <c r="D341" s="5"/>
      <c r="E341" s="5"/>
      <c r="F341" s="5"/>
      <c r="G341" s="5"/>
      <c r="H341" s="5"/>
    </row>
    <row r="342" spans="1:8" x14ac:dyDescent="0.3">
      <c r="A342" s="2"/>
      <c r="B342" s="5"/>
      <c r="C342" s="5"/>
      <c r="D342" s="5"/>
      <c r="E342" s="5"/>
      <c r="F342" s="5"/>
      <c r="G342" s="5"/>
      <c r="H342" s="5"/>
    </row>
    <row r="343" spans="1:8" x14ac:dyDescent="0.3">
      <c r="A343" s="2"/>
      <c r="B343" s="5"/>
      <c r="C343" s="5"/>
      <c r="D343" s="5"/>
      <c r="E343" s="5"/>
      <c r="F343" s="5"/>
      <c r="G343" s="5"/>
      <c r="H343" s="5"/>
    </row>
    <row r="344" spans="1:8" x14ac:dyDescent="0.3">
      <c r="A344" s="2"/>
      <c r="B344" s="5"/>
      <c r="C344" s="5"/>
      <c r="D344" s="5"/>
      <c r="E344" s="5"/>
      <c r="F344" s="5"/>
      <c r="G344" s="5"/>
      <c r="H344" s="5"/>
    </row>
    <row r="345" spans="1:8" x14ac:dyDescent="0.3">
      <c r="A345" s="2"/>
      <c r="B345" s="5"/>
      <c r="C345" s="5"/>
      <c r="D345" s="5"/>
      <c r="E345" s="5"/>
      <c r="F345" s="5"/>
      <c r="G345" s="5"/>
      <c r="H345" s="5"/>
    </row>
    <row r="346" spans="1:8" x14ac:dyDescent="0.3">
      <c r="A346" s="2"/>
      <c r="B346" s="5"/>
      <c r="C346" s="5"/>
      <c r="D346" s="5"/>
      <c r="E346" s="5"/>
      <c r="F346" s="5"/>
      <c r="G346" s="5"/>
      <c r="H346" s="5"/>
    </row>
    <row r="347" spans="1:8" x14ac:dyDescent="0.3">
      <c r="A347" s="2"/>
      <c r="B347" s="5"/>
      <c r="C347" s="5"/>
      <c r="D347" s="5"/>
      <c r="E347" s="5"/>
      <c r="F347" s="5"/>
      <c r="G347" s="5"/>
      <c r="H347" s="5"/>
    </row>
    <row r="348" spans="1:8" x14ac:dyDescent="0.3">
      <c r="A348" s="2"/>
      <c r="B348" s="5"/>
      <c r="C348" s="5"/>
      <c r="D348" s="5"/>
      <c r="E348" s="5"/>
      <c r="F348" s="5"/>
      <c r="G348" s="5"/>
      <c r="H348" s="5"/>
    </row>
    <row r="349" spans="1:8" x14ac:dyDescent="0.3">
      <c r="A349" s="2"/>
      <c r="B349" s="5"/>
      <c r="C349" s="5"/>
      <c r="D349" s="5"/>
      <c r="E349" s="5"/>
      <c r="F349" s="5"/>
      <c r="G349" s="5"/>
      <c r="H349" s="5"/>
    </row>
    <row r="350" spans="1:8" x14ac:dyDescent="0.3">
      <c r="A350" s="2"/>
      <c r="B350" s="5"/>
      <c r="C350" s="5"/>
      <c r="D350" s="5"/>
      <c r="E350" s="5"/>
      <c r="F350" s="5"/>
      <c r="G350" s="5"/>
      <c r="H350" s="5"/>
    </row>
    <row r="351" spans="1:8" x14ac:dyDescent="0.3">
      <c r="A351" s="2"/>
      <c r="B351" s="5"/>
      <c r="C351" s="5"/>
      <c r="D351" s="5"/>
      <c r="E351" s="5"/>
      <c r="F351" s="5"/>
      <c r="G351" s="5"/>
      <c r="H351" s="5"/>
    </row>
    <row r="352" spans="1:8" x14ac:dyDescent="0.3">
      <c r="A352" s="2"/>
      <c r="B352" s="5"/>
      <c r="C352" s="5"/>
      <c r="D352" s="5"/>
      <c r="E352" s="5"/>
      <c r="F352" s="5"/>
      <c r="G352" s="5"/>
      <c r="H352" s="5"/>
    </row>
    <row r="353" spans="1:8" x14ac:dyDescent="0.3">
      <c r="A353" s="2"/>
      <c r="B353" s="5"/>
      <c r="C353" s="5"/>
      <c r="D353" s="5"/>
      <c r="E353" s="5"/>
      <c r="F353" s="5"/>
      <c r="G353" s="5"/>
      <c r="H353" s="5"/>
    </row>
    <row r="354" spans="1:8" x14ac:dyDescent="0.3">
      <c r="A354" s="2"/>
      <c r="B354" s="5"/>
      <c r="C354" s="5"/>
      <c r="D354" s="5"/>
      <c r="E354" s="5"/>
      <c r="F354" s="5"/>
      <c r="G354" s="5"/>
      <c r="H354" s="5"/>
    </row>
    <row r="355" spans="1:8" x14ac:dyDescent="0.3">
      <c r="A355" s="2"/>
      <c r="B355" s="5"/>
      <c r="C355" s="5"/>
      <c r="D355" s="5"/>
      <c r="E355" s="5"/>
      <c r="F355" s="5"/>
      <c r="G355" s="5"/>
      <c r="H355" s="5"/>
    </row>
    <row r="356" spans="1:8" x14ac:dyDescent="0.3">
      <c r="A356" s="2"/>
      <c r="B356" s="5"/>
      <c r="C356" s="5"/>
      <c r="D356" s="5"/>
      <c r="E356" s="5"/>
      <c r="F356" s="5"/>
      <c r="G356" s="5"/>
      <c r="H356" s="5"/>
    </row>
    <row r="357" spans="1:8" x14ac:dyDescent="0.3">
      <c r="A357" s="2"/>
      <c r="B357" s="5"/>
      <c r="C357" s="5"/>
      <c r="D357" s="5"/>
      <c r="E357" s="5"/>
      <c r="F357" s="5"/>
      <c r="G357" s="5"/>
      <c r="H357" s="5"/>
    </row>
    <row r="358" spans="1:8" x14ac:dyDescent="0.3">
      <c r="A358" s="2"/>
      <c r="B358" s="5"/>
      <c r="C358" s="5"/>
      <c r="D358" s="5"/>
      <c r="E358" s="5"/>
      <c r="F358" s="5"/>
      <c r="G358" s="5"/>
      <c r="H358" s="5"/>
    </row>
    <row r="359" spans="1:8" x14ac:dyDescent="0.3">
      <c r="A359" s="2"/>
      <c r="B359" s="5"/>
      <c r="C359" s="5"/>
      <c r="D359" s="5"/>
      <c r="E359" s="5"/>
      <c r="F359" s="5"/>
      <c r="G359" s="5"/>
      <c r="H359" s="5"/>
    </row>
    <row r="360" spans="1:8" x14ac:dyDescent="0.3">
      <c r="A360" s="2"/>
      <c r="B360" s="5"/>
      <c r="C360" s="5"/>
      <c r="D360" s="5"/>
      <c r="E360" s="5"/>
      <c r="F360" s="5"/>
      <c r="G360" s="5"/>
      <c r="H360" s="5"/>
    </row>
    <row r="361" spans="1:8" x14ac:dyDescent="0.3">
      <c r="A361" s="2"/>
      <c r="B361" s="5"/>
      <c r="C361" s="5"/>
      <c r="D361" s="5"/>
      <c r="E361" s="5"/>
      <c r="F361" s="5"/>
      <c r="G361" s="5"/>
      <c r="H361" s="5"/>
    </row>
    <row r="362" spans="1:8" x14ac:dyDescent="0.3">
      <c r="A362" s="2"/>
      <c r="B362" s="5"/>
      <c r="C362" s="5"/>
      <c r="D362" s="5"/>
      <c r="E362" s="5"/>
      <c r="F362" s="5"/>
      <c r="G362" s="5"/>
      <c r="H362" s="5"/>
    </row>
    <row r="363" spans="1:8" x14ac:dyDescent="0.3">
      <c r="A363" s="2"/>
      <c r="B363" s="5"/>
      <c r="C363" s="5"/>
      <c r="D363" s="5"/>
      <c r="E363" s="5"/>
      <c r="F363" s="5"/>
      <c r="G363" s="5"/>
      <c r="H363" s="5"/>
    </row>
    <row r="364" spans="1:8" x14ac:dyDescent="0.3">
      <c r="A364" s="2"/>
      <c r="B364" s="5"/>
      <c r="C364" s="5"/>
      <c r="D364" s="5"/>
      <c r="E364" s="5"/>
      <c r="F364" s="5"/>
      <c r="G364" s="5"/>
      <c r="H364" s="5"/>
    </row>
    <row r="365" spans="1:8" x14ac:dyDescent="0.3">
      <c r="A365" s="2"/>
      <c r="B365" s="5"/>
      <c r="C365" s="5"/>
      <c r="D365" s="5"/>
      <c r="E365" s="5"/>
      <c r="F365" s="5"/>
      <c r="G365" s="5"/>
      <c r="H365" s="5"/>
    </row>
    <row r="366" spans="1:8" x14ac:dyDescent="0.3">
      <c r="A366" s="2"/>
      <c r="B366" s="5"/>
      <c r="C366" s="5"/>
      <c r="D366" s="5"/>
      <c r="E366" s="5"/>
      <c r="F366" s="5"/>
      <c r="G366" s="5"/>
      <c r="H366" s="5"/>
    </row>
    <row r="367" spans="1:8" x14ac:dyDescent="0.3">
      <c r="A367" s="2"/>
      <c r="B367" s="5"/>
      <c r="C367" s="5"/>
      <c r="D367" s="5"/>
      <c r="E367" s="5"/>
      <c r="F367" s="5"/>
      <c r="G367" s="5"/>
      <c r="H367" s="5"/>
    </row>
    <row r="368" spans="1:8" x14ac:dyDescent="0.3">
      <c r="A368" s="2"/>
      <c r="B368" s="5"/>
      <c r="C368" s="5"/>
      <c r="D368" s="5"/>
      <c r="E368" s="5"/>
      <c r="F368" s="5"/>
      <c r="G368" s="5"/>
      <c r="H368" s="5"/>
    </row>
    <row r="369" spans="1:8" x14ac:dyDescent="0.3">
      <c r="A369" s="2"/>
      <c r="B369" s="5"/>
      <c r="C369" s="5"/>
      <c r="D369" s="5"/>
      <c r="E369" s="5"/>
      <c r="F369" s="5"/>
      <c r="G369" s="5"/>
      <c r="H369" s="5"/>
    </row>
    <row r="370" spans="1:8" x14ac:dyDescent="0.3">
      <c r="A370" s="2"/>
      <c r="B370" s="5"/>
      <c r="C370" s="5"/>
      <c r="D370" s="5"/>
      <c r="E370" s="5"/>
      <c r="F370" s="5"/>
      <c r="G370" s="5"/>
      <c r="H370" s="5"/>
    </row>
    <row r="371" spans="1:8" x14ac:dyDescent="0.3">
      <c r="A371" s="2"/>
      <c r="B371" s="5"/>
      <c r="C371" s="5"/>
      <c r="D371" s="5"/>
      <c r="E371" s="5"/>
      <c r="F371" s="5"/>
      <c r="G371" s="5"/>
      <c r="H371" s="5"/>
    </row>
    <row r="372" spans="1:8" x14ac:dyDescent="0.3">
      <c r="A372" s="2"/>
      <c r="B372" s="5"/>
      <c r="C372" s="5"/>
      <c r="D372" s="5"/>
      <c r="E372" s="5"/>
      <c r="F372" s="5"/>
      <c r="G372" s="5"/>
      <c r="H372" s="5"/>
    </row>
    <row r="373" spans="1:8" x14ac:dyDescent="0.3">
      <c r="A373" s="2"/>
      <c r="B373" s="5"/>
      <c r="C373" s="5"/>
      <c r="D373" s="5"/>
      <c r="E373" s="5"/>
      <c r="F373" s="5"/>
      <c r="G373" s="5"/>
      <c r="H373" s="5"/>
    </row>
    <row r="374" spans="1:8" x14ac:dyDescent="0.3">
      <c r="A374" s="2"/>
      <c r="B374" s="5"/>
      <c r="C374" s="5"/>
      <c r="D374" s="5"/>
      <c r="E374" s="5"/>
      <c r="F374" s="5"/>
      <c r="G374" s="5"/>
      <c r="H374" s="5"/>
    </row>
    <row r="375" spans="1:8" x14ac:dyDescent="0.3">
      <c r="A375" s="2"/>
      <c r="B375" s="5"/>
      <c r="C375" s="5"/>
      <c r="D375" s="5"/>
      <c r="E375" s="5"/>
      <c r="F375" s="5"/>
      <c r="G375" s="5"/>
      <c r="H375" s="5"/>
    </row>
    <row r="376" spans="1:8" x14ac:dyDescent="0.3">
      <c r="A376" s="2"/>
      <c r="B376" s="5"/>
      <c r="C376" s="5"/>
      <c r="D376" s="5"/>
      <c r="E376" s="5"/>
      <c r="F376" s="5"/>
      <c r="G376" s="5"/>
      <c r="H376" s="5"/>
    </row>
    <row r="377" spans="1:8" x14ac:dyDescent="0.3">
      <c r="A377" s="2"/>
      <c r="B377" s="5"/>
      <c r="C377" s="5"/>
      <c r="D377" s="5"/>
      <c r="E377" s="5"/>
      <c r="F377" s="5"/>
      <c r="G377" s="5"/>
      <c r="H377" s="5"/>
    </row>
    <row r="378" spans="1:8" x14ac:dyDescent="0.3">
      <c r="A378" s="2"/>
      <c r="B378" s="5"/>
      <c r="C378" s="5"/>
      <c r="D378" s="5"/>
      <c r="E378" s="5"/>
      <c r="F378" s="5"/>
      <c r="G378" s="5"/>
      <c r="H378" s="5"/>
    </row>
    <row r="379" spans="1:8" x14ac:dyDescent="0.3">
      <c r="A379" s="2"/>
      <c r="B379" s="5"/>
      <c r="C379" s="5"/>
      <c r="D379" s="5"/>
      <c r="E379" s="5"/>
      <c r="F379" s="5"/>
      <c r="G379" s="5"/>
      <c r="H379" s="5"/>
    </row>
    <row r="380" spans="1:8" x14ac:dyDescent="0.3">
      <c r="A380" s="2"/>
      <c r="B380" s="5"/>
      <c r="C380" s="5"/>
      <c r="D380" s="5"/>
      <c r="E380" s="5"/>
      <c r="F380" s="5"/>
      <c r="G380" s="5"/>
      <c r="H380" s="5"/>
    </row>
    <row r="381" spans="1:8" x14ac:dyDescent="0.3">
      <c r="A381" s="2"/>
      <c r="B381" s="5"/>
      <c r="C381" s="5"/>
      <c r="D381" s="5"/>
      <c r="E381" s="5"/>
      <c r="F381" s="5"/>
      <c r="G381" s="5"/>
      <c r="H381" s="5"/>
    </row>
    <row r="382" spans="1:8" x14ac:dyDescent="0.3">
      <c r="A382" s="2"/>
      <c r="B382" s="5"/>
      <c r="C382" s="5"/>
      <c r="D382" s="5"/>
      <c r="E382" s="5"/>
      <c r="F382" s="5"/>
      <c r="G382" s="5"/>
      <c r="H382" s="5"/>
    </row>
    <row r="383" spans="1:8" x14ac:dyDescent="0.3">
      <c r="A383" s="2"/>
      <c r="B383" s="5"/>
      <c r="C383" s="5"/>
      <c r="D383" s="5"/>
      <c r="E383" s="5"/>
      <c r="F383" s="5"/>
      <c r="G383" s="5"/>
      <c r="H383" s="5"/>
    </row>
    <row r="384" spans="1:8" x14ac:dyDescent="0.3">
      <c r="A384" s="2"/>
      <c r="B384" s="5"/>
      <c r="C384" s="5"/>
      <c r="D384" s="5"/>
      <c r="E384" s="5"/>
      <c r="F384" s="5"/>
      <c r="G384" s="5"/>
      <c r="H384" s="5"/>
    </row>
    <row r="385" spans="1:8" x14ac:dyDescent="0.3">
      <c r="A385" s="2"/>
      <c r="B385" s="5"/>
      <c r="C385" s="5"/>
      <c r="D385" s="5"/>
      <c r="E385" s="5"/>
      <c r="F385" s="5"/>
      <c r="G385" s="5"/>
      <c r="H385" s="5"/>
    </row>
    <row r="386" spans="1:8" x14ac:dyDescent="0.3">
      <c r="A386" s="2"/>
      <c r="B386" s="5"/>
      <c r="C386" s="5"/>
      <c r="D386" s="5"/>
      <c r="E386" s="5"/>
      <c r="F386" s="5"/>
      <c r="G386" s="5"/>
      <c r="H386" s="5"/>
    </row>
    <row r="387" spans="1:8" x14ac:dyDescent="0.3">
      <c r="A387" s="2"/>
      <c r="B387" s="5"/>
      <c r="C387" s="5"/>
      <c r="D387" s="5"/>
      <c r="E387" s="5"/>
      <c r="F387" s="5"/>
      <c r="G387" s="5"/>
      <c r="H387" s="5"/>
    </row>
    <row r="388" spans="1:8" x14ac:dyDescent="0.3">
      <c r="A388" s="2"/>
      <c r="B388" s="5"/>
      <c r="C388" s="5"/>
      <c r="D388" s="5"/>
      <c r="E388" s="5"/>
      <c r="F388" s="5"/>
      <c r="G388" s="5"/>
      <c r="H388" s="5"/>
    </row>
    <row r="389" spans="1:8" x14ac:dyDescent="0.3">
      <c r="A389" s="2"/>
      <c r="B389" s="5"/>
      <c r="C389" s="5"/>
      <c r="D389" s="5"/>
      <c r="E389" s="5"/>
      <c r="F389" s="5"/>
      <c r="G389" s="5"/>
      <c r="H389" s="5"/>
    </row>
    <row r="390" spans="1:8" x14ac:dyDescent="0.3">
      <c r="A390" s="2"/>
      <c r="B390" s="5"/>
      <c r="C390" s="5"/>
      <c r="D390" s="5"/>
      <c r="E390" s="5"/>
      <c r="F390" s="5"/>
      <c r="G390" s="5"/>
      <c r="H390" s="5"/>
    </row>
    <row r="391" spans="1:8" x14ac:dyDescent="0.3">
      <c r="A391" s="2"/>
      <c r="B391" s="5"/>
      <c r="C391" s="5"/>
      <c r="D391" s="5"/>
      <c r="E391" s="5"/>
      <c r="F391" s="5"/>
      <c r="G391" s="5"/>
      <c r="H391" s="5"/>
    </row>
    <row r="392" spans="1:8" x14ac:dyDescent="0.3">
      <c r="A392" s="2"/>
      <c r="B392" s="5"/>
      <c r="C392" s="5"/>
      <c r="D392" s="5"/>
      <c r="E392" s="5"/>
      <c r="F392" s="5"/>
      <c r="G392" s="5"/>
      <c r="H392" s="5"/>
    </row>
    <row r="393" spans="1:8" x14ac:dyDescent="0.3">
      <c r="A393" s="2"/>
      <c r="B393" s="5"/>
      <c r="C393" s="5"/>
      <c r="D393" s="5"/>
      <c r="E393" s="5"/>
      <c r="F393" s="5"/>
      <c r="G393" s="5"/>
      <c r="H393" s="5"/>
    </row>
    <row r="394" spans="1:8" x14ac:dyDescent="0.3">
      <c r="A394" s="2"/>
      <c r="B394" s="5"/>
      <c r="C394" s="5"/>
      <c r="D394" s="5"/>
      <c r="E394" s="5"/>
      <c r="F394" s="5"/>
      <c r="G394" s="5"/>
      <c r="H394" s="5"/>
    </row>
    <row r="395" spans="1:8" x14ac:dyDescent="0.3">
      <c r="A395" s="2"/>
      <c r="B395" s="5"/>
      <c r="C395" s="5"/>
      <c r="D395" s="5"/>
      <c r="E395" s="5"/>
      <c r="F395" s="5"/>
      <c r="G395" s="5"/>
      <c r="H395" s="5"/>
    </row>
    <row r="396" spans="1:8" x14ac:dyDescent="0.3">
      <c r="A396" s="2"/>
      <c r="B396" s="5"/>
      <c r="C396" s="5"/>
      <c r="D396" s="5"/>
      <c r="E396" s="5"/>
      <c r="F396" s="5"/>
      <c r="G396" s="5"/>
      <c r="H396" s="5"/>
    </row>
    <row r="397" spans="1:8" x14ac:dyDescent="0.3">
      <c r="A397" s="2"/>
      <c r="B397" s="5"/>
      <c r="C397" s="5"/>
      <c r="D397" s="5"/>
      <c r="E397" s="5"/>
      <c r="F397" s="5"/>
      <c r="G397" s="5"/>
      <c r="H397" s="5"/>
    </row>
    <row r="398" spans="1:8" x14ac:dyDescent="0.3">
      <c r="A398" s="2"/>
      <c r="B398" s="5"/>
      <c r="C398" s="5"/>
      <c r="D398" s="5"/>
      <c r="E398" s="5"/>
      <c r="F398" s="5"/>
      <c r="G398" s="5"/>
      <c r="H398" s="5"/>
    </row>
    <row r="399" spans="1:8" x14ac:dyDescent="0.3">
      <c r="A399" s="2"/>
      <c r="B399" s="5"/>
      <c r="C399" s="5"/>
      <c r="D399" s="5"/>
      <c r="E399" s="5"/>
      <c r="F399" s="5"/>
      <c r="G399" s="5"/>
      <c r="H399" s="5"/>
    </row>
    <row r="400" spans="1:8" x14ac:dyDescent="0.3">
      <c r="A400" s="2"/>
      <c r="B400" s="5"/>
      <c r="C400" s="5"/>
      <c r="D400" s="5"/>
      <c r="E400" s="5"/>
      <c r="F400" s="5"/>
      <c r="G400" s="5"/>
      <c r="H400" s="5"/>
    </row>
    <row r="401" spans="1:8" x14ac:dyDescent="0.3">
      <c r="A401" s="2"/>
      <c r="B401" s="5"/>
      <c r="C401" s="5"/>
      <c r="D401" s="5"/>
      <c r="E401" s="5"/>
      <c r="F401" s="5"/>
      <c r="G401" s="5"/>
      <c r="H401" s="5"/>
    </row>
    <row r="402" spans="1:8" x14ac:dyDescent="0.3">
      <c r="A402" s="2"/>
      <c r="B402" s="5"/>
      <c r="C402" s="5"/>
      <c r="D402" s="5"/>
      <c r="E402" s="5"/>
      <c r="F402" s="5"/>
      <c r="G402" s="5"/>
      <c r="H402" s="5"/>
    </row>
    <row r="403" spans="1:8" x14ac:dyDescent="0.3">
      <c r="A403" s="2"/>
      <c r="B403" s="5"/>
      <c r="C403" s="5"/>
      <c r="D403" s="5"/>
      <c r="E403" s="5"/>
      <c r="F403" s="5"/>
      <c r="G403" s="5"/>
      <c r="H403" s="5"/>
    </row>
    <row r="404" spans="1:8" x14ac:dyDescent="0.3">
      <c r="A404" s="2"/>
      <c r="B404" s="5"/>
      <c r="C404" s="5"/>
      <c r="D404" s="5"/>
      <c r="E404" s="5"/>
      <c r="F404" s="5"/>
      <c r="G404" s="5"/>
      <c r="H404" s="5"/>
    </row>
    <row r="405" spans="1:8" x14ac:dyDescent="0.3">
      <c r="A405" s="2"/>
      <c r="B405" s="5"/>
      <c r="C405" s="5"/>
      <c r="D405" s="5"/>
      <c r="E405" s="5"/>
      <c r="F405" s="5"/>
      <c r="G405" s="5"/>
      <c r="H405" s="5"/>
    </row>
    <row r="406" spans="1:8" x14ac:dyDescent="0.3">
      <c r="A406" s="2"/>
      <c r="B406" s="5"/>
      <c r="C406" s="5"/>
      <c r="D406" s="5"/>
      <c r="E406" s="5"/>
      <c r="F406" s="5"/>
      <c r="G406" s="5"/>
      <c r="H406" s="5"/>
    </row>
    <row r="407" spans="1:8" x14ac:dyDescent="0.3">
      <c r="A407" s="2"/>
      <c r="B407" s="5"/>
      <c r="C407" s="5"/>
      <c r="D407" s="5"/>
      <c r="E407" s="5"/>
      <c r="F407" s="5"/>
      <c r="G407" s="5"/>
      <c r="H407" s="5"/>
    </row>
    <row r="408" spans="1:8" x14ac:dyDescent="0.3">
      <c r="A408" s="2"/>
      <c r="B408" s="5"/>
      <c r="C408" s="5"/>
      <c r="D408" s="5"/>
      <c r="E408" s="5"/>
      <c r="F408" s="5"/>
      <c r="G408" s="5"/>
      <c r="H408" s="5"/>
    </row>
    <row r="409" spans="1:8" x14ac:dyDescent="0.3">
      <c r="A409" s="2"/>
      <c r="B409" s="5"/>
      <c r="C409" s="5"/>
      <c r="D409" s="5"/>
      <c r="E409" s="5"/>
      <c r="F409" s="5"/>
      <c r="G409" s="5"/>
      <c r="H409" s="5"/>
    </row>
    <row r="410" spans="1:8" x14ac:dyDescent="0.3">
      <c r="A410" s="2"/>
      <c r="B410" s="5"/>
      <c r="C410" s="5"/>
      <c r="D410" s="5"/>
      <c r="E410" s="5"/>
      <c r="F410" s="5"/>
      <c r="G410" s="5"/>
      <c r="H410" s="5"/>
    </row>
    <row r="411" spans="1:8" x14ac:dyDescent="0.3">
      <c r="A411" s="2"/>
      <c r="B411" s="5"/>
      <c r="C411" s="5"/>
      <c r="D411" s="5"/>
      <c r="E411" s="5"/>
      <c r="F411" s="5"/>
      <c r="G411" s="5"/>
      <c r="H411" s="5"/>
    </row>
    <row r="412" spans="1:8" x14ac:dyDescent="0.3">
      <c r="A412" s="2"/>
      <c r="B412" s="5"/>
      <c r="C412" s="5"/>
      <c r="D412" s="5"/>
      <c r="E412" s="5"/>
      <c r="F412" s="5"/>
      <c r="G412" s="5"/>
      <c r="H412" s="5"/>
    </row>
    <row r="413" spans="1:8" x14ac:dyDescent="0.3">
      <c r="A413" s="2"/>
      <c r="B413" s="5"/>
      <c r="C413" s="5"/>
      <c r="D413" s="5"/>
      <c r="E413" s="5"/>
      <c r="F413" s="5"/>
      <c r="G413" s="5"/>
      <c r="H413" s="5"/>
    </row>
    <row r="414" spans="1:8" x14ac:dyDescent="0.3">
      <c r="A414" s="2"/>
      <c r="B414" s="5"/>
      <c r="C414" s="5"/>
      <c r="D414" s="5"/>
      <c r="E414" s="5"/>
      <c r="F414" s="5"/>
      <c r="G414" s="5"/>
      <c r="H414" s="5"/>
    </row>
    <row r="415" spans="1:8" x14ac:dyDescent="0.3">
      <c r="A415" s="2"/>
      <c r="B415" s="5"/>
      <c r="C415" s="5"/>
      <c r="D415" s="5"/>
      <c r="E415" s="5"/>
      <c r="F415" s="5"/>
      <c r="G415" s="5"/>
      <c r="H415" s="5"/>
    </row>
    <row r="416" spans="1:8" x14ac:dyDescent="0.3">
      <c r="A416" s="2"/>
      <c r="B416" s="5"/>
      <c r="C416" s="5"/>
      <c r="D416" s="5"/>
      <c r="E416" s="5"/>
      <c r="F416" s="5"/>
      <c r="G416" s="5"/>
      <c r="H416" s="5"/>
    </row>
    <row r="417" spans="1:8" x14ac:dyDescent="0.3">
      <c r="A417" s="2"/>
      <c r="B417" s="5"/>
      <c r="C417" s="5"/>
      <c r="D417" s="5"/>
      <c r="E417" s="5"/>
      <c r="F417" s="5"/>
      <c r="G417" s="5"/>
      <c r="H417" s="5"/>
    </row>
    <row r="418" spans="1:8" x14ac:dyDescent="0.3">
      <c r="A418" s="2"/>
      <c r="B418" s="5"/>
      <c r="C418" s="5"/>
      <c r="D418" s="5"/>
      <c r="E418" s="5"/>
      <c r="F418" s="5"/>
      <c r="G418" s="5"/>
      <c r="H418" s="5"/>
    </row>
    <row r="419" spans="1:8" x14ac:dyDescent="0.3">
      <c r="A419" s="2"/>
      <c r="B419" s="5"/>
      <c r="C419" s="5"/>
      <c r="D419" s="5"/>
      <c r="E419" s="5"/>
      <c r="F419" s="5"/>
      <c r="G419" s="5"/>
      <c r="H419" s="5"/>
    </row>
    <row r="420" spans="1:8" x14ac:dyDescent="0.3">
      <c r="A420" s="2"/>
      <c r="B420" s="5"/>
      <c r="C420" s="5"/>
      <c r="D420" s="5"/>
      <c r="E420" s="5"/>
      <c r="F420" s="5"/>
      <c r="G420" s="5"/>
      <c r="H420" s="5"/>
    </row>
    <row r="421" spans="1:8" x14ac:dyDescent="0.3">
      <c r="A421" s="2"/>
      <c r="B421" s="5"/>
      <c r="C421" s="5"/>
      <c r="D421" s="5"/>
      <c r="E421" s="5"/>
      <c r="F421" s="5"/>
      <c r="G421" s="5"/>
      <c r="H421" s="5"/>
    </row>
    <row r="422" spans="1:8" x14ac:dyDescent="0.3">
      <c r="A422" s="2"/>
      <c r="B422" s="5"/>
      <c r="C422" s="5"/>
      <c r="D422" s="5"/>
      <c r="E422" s="5"/>
      <c r="F422" s="5"/>
      <c r="G422" s="5"/>
      <c r="H422" s="5"/>
    </row>
    <row r="423" spans="1:8" x14ac:dyDescent="0.3">
      <c r="A423" s="2"/>
      <c r="B423" s="5"/>
      <c r="C423" s="5"/>
      <c r="D423" s="5"/>
      <c r="E423" s="5"/>
      <c r="F423" s="5"/>
      <c r="G423" s="5"/>
      <c r="H423" s="5"/>
    </row>
    <row r="424" spans="1:8" x14ac:dyDescent="0.3">
      <c r="A424" s="2"/>
      <c r="B424" s="5"/>
      <c r="C424" s="5"/>
      <c r="D424" s="5"/>
      <c r="E424" s="5"/>
      <c r="F424" s="5"/>
      <c r="G424" s="5"/>
      <c r="H424" s="5"/>
    </row>
    <row r="425" spans="1:8" x14ac:dyDescent="0.3">
      <c r="A425" s="2"/>
      <c r="B425" s="5"/>
      <c r="C425" s="5"/>
      <c r="D425" s="5"/>
      <c r="E425" s="5"/>
      <c r="F425" s="5"/>
      <c r="G425" s="5"/>
      <c r="H425" s="5"/>
    </row>
    <row r="426" spans="1:8" x14ac:dyDescent="0.3">
      <c r="A426" s="2"/>
      <c r="B426" s="5"/>
      <c r="C426" s="5"/>
      <c r="D426" s="5"/>
      <c r="E426" s="5"/>
      <c r="F426" s="5"/>
      <c r="G426" s="5"/>
      <c r="H426" s="5"/>
    </row>
    <row r="427" spans="1:8" x14ac:dyDescent="0.3">
      <c r="A427" s="2"/>
      <c r="B427" s="5"/>
      <c r="C427" s="5"/>
      <c r="D427" s="5"/>
      <c r="E427" s="5"/>
      <c r="F427" s="5"/>
      <c r="G427" s="5"/>
      <c r="H427" s="5"/>
    </row>
    <row r="428" spans="1:8" x14ac:dyDescent="0.3">
      <c r="A428" s="2"/>
      <c r="B428" s="5"/>
      <c r="C428" s="5"/>
      <c r="D428" s="5"/>
      <c r="E428" s="5"/>
      <c r="F428" s="5"/>
      <c r="G428" s="5"/>
      <c r="H428" s="5"/>
    </row>
    <row r="429" spans="1:8" x14ac:dyDescent="0.3">
      <c r="A429" s="2"/>
      <c r="B429" s="5"/>
      <c r="C429" s="5"/>
      <c r="D429" s="5"/>
      <c r="E429" s="5"/>
      <c r="F429" s="5"/>
      <c r="G429" s="5"/>
      <c r="H429" s="5"/>
    </row>
    <row r="430" spans="1:8" x14ac:dyDescent="0.3">
      <c r="A430" s="2"/>
      <c r="B430" s="5"/>
      <c r="C430" s="5"/>
      <c r="D430" s="5"/>
      <c r="E430" s="5"/>
      <c r="F430" s="5"/>
      <c r="G430" s="5"/>
      <c r="H430" s="5"/>
    </row>
    <row r="431" spans="1:8" x14ac:dyDescent="0.3">
      <c r="A431" s="2"/>
      <c r="B431" s="5"/>
      <c r="C431" s="5"/>
      <c r="D431" s="5"/>
      <c r="E431" s="5"/>
      <c r="F431" s="5"/>
      <c r="G431" s="5"/>
      <c r="H431" s="5"/>
    </row>
    <row r="432" spans="1:8" x14ac:dyDescent="0.3">
      <c r="A432" s="2"/>
      <c r="B432" s="5"/>
      <c r="C432" s="5"/>
      <c r="D432" s="5"/>
      <c r="E432" s="5"/>
      <c r="F432" s="5"/>
      <c r="G432" s="5"/>
      <c r="H432" s="5"/>
    </row>
    <row r="433" spans="1:8" x14ac:dyDescent="0.3">
      <c r="A433" s="2"/>
      <c r="B433" s="5"/>
      <c r="C433" s="5"/>
      <c r="D433" s="5"/>
      <c r="E433" s="5"/>
      <c r="F433" s="5"/>
      <c r="G433" s="5"/>
      <c r="H433" s="5"/>
    </row>
    <row r="434" spans="1:8" x14ac:dyDescent="0.3">
      <c r="A434" s="2"/>
      <c r="B434" s="5"/>
      <c r="C434" s="5"/>
      <c r="D434" s="5"/>
      <c r="E434" s="5"/>
      <c r="F434" s="5"/>
      <c r="G434" s="5"/>
      <c r="H434" s="5"/>
    </row>
    <row r="435" spans="1:8" x14ac:dyDescent="0.3">
      <c r="A435" s="2"/>
      <c r="B435" s="5"/>
      <c r="C435" s="5"/>
      <c r="D435" s="5"/>
      <c r="E435" s="5"/>
      <c r="F435" s="5"/>
      <c r="G435" s="5"/>
      <c r="H435" s="5"/>
    </row>
    <row r="436" spans="1:8" x14ac:dyDescent="0.3">
      <c r="A436" s="2"/>
      <c r="B436" s="5"/>
      <c r="C436" s="5"/>
      <c r="D436" s="5"/>
      <c r="E436" s="5"/>
      <c r="F436" s="5"/>
      <c r="G436" s="5"/>
      <c r="H436" s="5"/>
    </row>
    <row r="437" spans="1:8" x14ac:dyDescent="0.3">
      <c r="A437" s="2"/>
      <c r="B437" s="5"/>
      <c r="C437" s="5"/>
      <c r="D437" s="5"/>
      <c r="E437" s="5"/>
      <c r="F437" s="5"/>
      <c r="G437" s="5"/>
      <c r="H437" s="5"/>
    </row>
    <row r="438" spans="1:8" x14ac:dyDescent="0.3">
      <c r="A438" s="2"/>
      <c r="B438" s="5"/>
      <c r="C438" s="5"/>
      <c r="D438" s="5"/>
      <c r="E438" s="5"/>
      <c r="F438" s="5"/>
      <c r="G438" s="5"/>
      <c r="H438" s="5"/>
    </row>
    <row r="439" spans="1:8" x14ac:dyDescent="0.3">
      <c r="A439" s="2"/>
      <c r="B439" s="5"/>
      <c r="C439" s="5"/>
      <c r="D439" s="5"/>
      <c r="E439" s="5"/>
      <c r="F439" s="5"/>
      <c r="G439" s="5"/>
      <c r="H439" s="5"/>
    </row>
    <row r="440" spans="1:8" x14ac:dyDescent="0.3">
      <c r="A440" s="2"/>
      <c r="B440" s="5"/>
      <c r="C440" s="5"/>
      <c r="D440" s="5"/>
      <c r="E440" s="5"/>
      <c r="F440" s="5"/>
      <c r="G440" s="5"/>
      <c r="H440" s="5"/>
    </row>
    <row r="441" spans="1:8" x14ac:dyDescent="0.3">
      <c r="A441" s="2"/>
      <c r="B441" s="5"/>
      <c r="C441" s="5"/>
      <c r="D441" s="5"/>
      <c r="E441" s="5"/>
      <c r="F441" s="5"/>
      <c r="G441" s="5"/>
      <c r="H441" s="5"/>
    </row>
    <row r="442" spans="1:8" x14ac:dyDescent="0.3">
      <c r="A442" s="2"/>
      <c r="B442" s="5"/>
      <c r="C442" s="5"/>
      <c r="D442" s="5"/>
      <c r="E442" s="5"/>
      <c r="F442" s="5"/>
      <c r="G442" s="5"/>
      <c r="H442" s="5"/>
    </row>
    <row r="443" spans="1:8" x14ac:dyDescent="0.3">
      <c r="A443" s="2"/>
      <c r="B443" s="5"/>
      <c r="C443" s="5"/>
      <c r="D443" s="5"/>
      <c r="E443" s="5"/>
      <c r="F443" s="5"/>
      <c r="G443" s="5"/>
      <c r="H443" s="5"/>
    </row>
    <row r="444" spans="1:8" x14ac:dyDescent="0.3">
      <c r="A444" s="2"/>
      <c r="B444" s="5"/>
      <c r="C444" s="5"/>
      <c r="D444" s="5"/>
      <c r="E444" s="5"/>
      <c r="F444" s="5"/>
      <c r="G444" s="5"/>
      <c r="H444" s="5"/>
    </row>
    <row r="445" spans="1:8" x14ac:dyDescent="0.3">
      <c r="A445" s="2"/>
      <c r="B445" s="5"/>
      <c r="C445" s="5"/>
      <c r="D445" s="5"/>
      <c r="E445" s="5"/>
      <c r="F445" s="5"/>
      <c r="G445" s="5"/>
      <c r="H445" s="5"/>
    </row>
    <row r="446" spans="1:8" x14ac:dyDescent="0.3">
      <c r="A446" s="2"/>
      <c r="B446" s="5"/>
      <c r="C446" s="5"/>
      <c r="D446" s="5"/>
      <c r="E446" s="5"/>
      <c r="F446" s="5"/>
      <c r="G446" s="5"/>
      <c r="H446" s="5"/>
    </row>
    <row r="447" spans="1:8" x14ac:dyDescent="0.3">
      <c r="A447" s="2"/>
      <c r="B447" s="5"/>
      <c r="C447" s="5"/>
      <c r="D447" s="5"/>
      <c r="E447" s="5"/>
      <c r="F447" s="5"/>
      <c r="G447" s="5"/>
      <c r="H447" s="5"/>
    </row>
    <row r="448" spans="1:8" x14ac:dyDescent="0.3">
      <c r="A448" s="2"/>
      <c r="B448" s="5"/>
      <c r="C448" s="5"/>
      <c r="D448" s="5"/>
      <c r="E448" s="5"/>
      <c r="F448" s="5"/>
      <c r="G448" s="5"/>
      <c r="H448" s="5"/>
    </row>
    <row r="449" spans="1:8" x14ac:dyDescent="0.3">
      <c r="A449" s="2"/>
      <c r="B449" s="5"/>
      <c r="C449" s="5"/>
      <c r="D449" s="5"/>
      <c r="E449" s="5"/>
      <c r="F449" s="5"/>
      <c r="G449" s="5"/>
      <c r="H449" s="5"/>
    </row>
    <row r="450" spans="1:8" x14ac:dyDescent="0.3">
      <c r="A450" s="2"/>
      <c r="B450" s="5"/>
      <c r="C450" s="5"/>
      <c r="D450" s="5"/>
      <c r="E450" s="5"/>
      <c r="F450" s="5"/>
      <c r="G450" s="5"/>
      <c r="H450" s="5"/>
    </row>
    <row r="451" spans="1:8" x14ac:dyDescent="0.3">
      <c r="A451" s="2"/>
      <c r="B451" s="5"/>
      <c r="C451" s="5"/>
      <c r="D451" s="5"/>
      <c r="E451" s="5"/>
      <c r="F451" s="5"/>
      <c r="G451" s="5"/>
      <c r="H451" s="5"/>
    </row>
    <row r="452" spans="1:8" x14ac:dyDescent="0.3">
      <c r="A452" s="2"/>
      <c r="B452" s="5"/>
      <c r="C452" s="5"/>
      <c r="D452" s="5"/>
      <c r="E452" s="5"/>
      <c r="F452" s="5"/>
      <c r="G452" s="5"/>
      <c r="H452" s="5"/>
    </row>
    <row r="453" spans="1:8" x14ac:dyDescent="0.3">
      <c r="A453" s="2"/>
      <c r="B453" s="5"/>
      <c r="C453" s="5"/>
      <c r="D453" s="5"/>
      <c r="E453" s="5"/>
      <c r="F453" s="5"/>
      <c r="G453" s="5"/>
      <c r="H453" s="5"/>
    </row>
    <row r="454" spans="1:8" x14ac:dyDescent="0.3">
      <c r="A454" s="2"/>
      <c r="B454" s="5"/>
      <c r="C454" s="5"/>
      <c r="D454" s="5"/>
      <c r="E454" s="5"/>
      <c r="F454" s="5"/>
      <c r="G454" s="5"/>
      <c r="H454" s="5"/>
    </row>
    <row r="455" spans="1:8" x14ac:dyDescent="0.3">
      <c r="A455" s="2"/>
      <c r="B455" s="5"/>
      <c r="C455" s="5"/>
      <c r="D455" s="5"/>
      <c r="E455" s="5"/>
      <c r="F455" s="5"/>
      <c r="G455" s="5"/>
      <c r="H455" s="5"/>
    </row>
    <row r="456" spans="1:8" x14ac:dyDescent="0.3">
      <c r="A456" s="2"/>
      <c r="B456" s="5"/>
      <c r="C456" s="5"/>
      <c r="D456" s="5"/>
      <c r="E456" s="5"/>
      <c r="F456" s="5"/>
      <c r="G456" s="5"/>
      <c r="H456" s="5"/>
    </row>
    <row r="457" spans="1:8" x14ac:dyDescent="0.3">
      <c r="A457" s="2"/>
      <c r="B457" s="5"/>
      <c r="C457" s="5"/>
      <c r="D457" s="5"/>
      <c r="E457" s="5"/>
      <c r="F457" s="5"/>
      <c r="G457" s="5"/>
      <c r="H457" s="5"/>
    </row>
    <row r="458" spans="1:8" x14ac:dyDescent="0.3">
      <c r="A458" s="2"/>
      <c r="B458" s="5"/>
      <c r="C458" s="5"/>
      <c r="D458" s="5"/>
      <c r="E458" s="5"/>
      <c r="F458" s="5"/>
      <c r="G458" s="5"/>
      <c r="H458" s="5"/>
    </row>
    <row r="459" spans="1:8" x14ac:dyDescent="0.3">
      <c r="A459" s="2"/>
      <c r="B459" s="5"/>
      <c r="C459" s="5"/>
      <c r="D459" s="5"/>
      <c r="E459" s="5"/>
      <c r="F459" s="5"/>
      <c r="G459" s="5"/>
      <c r="H459" s="5"/>
    </row>
    <row r="460" spans="1:8" x14ac:dyDescent="0.3">
      <c r="A460" s="2"/>
      <c r="B460" s="5"/>
      <c r="C460" s="5"/>
      <c r="D460" s="5"/>
      <c r="E460" s="5"/>
      <c r="F460" s="5"/>
      <c r="G460" s="5"/>
      <c r="H460" s="5"/>
    </row>
    <row r="461" spans="1:8" x14ac:dyDescent="0.3">
      <c r="A461" s="2"/>
      <c r="B461" s="5"/>
      <c r="C461" s="5"/>
      <c r="D461" s="5"/>
      <c r="E461" s="5"/>
      <c r="F461" s="5"/>
      <c r="G461" s="5"/>
      <c r="H461" s="5"/>
    </row>
    <row r="462" spans="1:8" x14ac:dyDescent="0.3">
      <c r="A462" s="2"/>
      <c r="B462" s="5"/>
      <c r="C462" s="5"/>
      <c r="D462" s="5"/>
      <c r="E462" s="5"/>
      <c r="F462" s="5"/>
      <c r="G462" s="5"/>
      <c r="H462" s="5"/>
    </row>
    <row r="463" spans="1:8" x14ac:dyDescent="0.3">
      <c r="A463" s="2"/>
      <c r="B463" s="5"/>
      <c r="C463" s="5"/>
      <c r="D463" s="5"/>
      <c r="E463" s="5"/>
      <c r="F463" s="5"/>
      <c r="G463" s="5"/>
      <c r="H463" s="5"/>
    </row>
    <row r="464" spans="1:8" x14ac:dyDescent="0.3">
      <c r="A464" s="2"/>
      <c r="B464" s="5"/>
      <c r="C464" s="5"/>
      <c r="D464" s="5"/>
      <c r="E464" s="5"/>
      <c r="F464" s="5"/>
      <c r="G464" s="5"/>
      <c r="H464" s="5"/>
    </row>
    <row r="465" spans="1:8" x14ac:dyDescent="0.3">
      <c r="A465" s="2"/>
      <c r="B465" s="5"/>
      <c r="C465" s="5"/>
      <c r="D465" s="5"/>
      <c r="E465" s="5"/>
      <c r="F465" s="5"/>
      <c r="G465" s="5"/>
      <c r="H465" s="5"/>
    </row>
    <row r="466" spans="1:8" x14ac:dyDescent="0.3">
      <c r="A466" s="2"/>
      <c r="B466" s="5"/>
      <c r="C466" s="5"/>
      <c r="D466" s="5"/>
      <c r="E466" s="5"/>
      <c r="F466" s="5"/>
      <c r="G466" s="5"/>
      <c r="H466" s="5"/>
    </row>
    <row r="467" spans="1:8" x14ac:dyDescent="0.3">
      <c r="A467" s="2"/>
      <c r="B467" s="5"/>
      <c r="C467" s="5"/>
      <c r="D467" s="5"/>
      <c r="E467" s="5"/>
      <c r="F467" s="5"/>
      <c r="G467" s="5"/>
      <c r="H467" s="5"/>
    </row>
    <row r="468" spans="1:8" x14ac:dyDescent="0.3">
      <c r="A468" s="2"/>
      <c r="B468" s="5"/>
      <c r="C468" s="5"/>
      <c r="D468" s="5"/>
      <c r="E468" s="5"/>
      <c r="F468" s="5"/>
      <c r="G468" s="5"/>
      <c r="H468" s="5"/>
    </row>
    <row r="469" spans="1:8" x14ac:dyDescent="0.3">
      <c r="A469" s="2"/>
      <c r="B469" s="5"/>
      <c r="C469" s="5"/>
      <c r="D469" s="5"/>
      <c r="E469" s="5"/>
      <c r="F469" s="5"/>
      <c r="G469" s="5"/>
      <c r="H469" s="5"/>
    </row>
    <row r="470" spans="1:8" x14ac:dyDescent="0.3">
      <c r="A470" s="2"/>
      <c r="B470" s="5"/>
      <c r="C470" s="5"/>
      <c r="D470" s="5"/>
      <c r="E470" s="5"/>
      <c r="F470" s="5"/>
      <c r="G470" s="5"/>
      <c r="H470" s="5"/>
    </row>
    <row r="471" spans="1:8" x14ac:dyDescent="0.3">
      <c r="A471" s="2"/>
      <c r="B471" s="5"/>
      <c r="C471" s="5"/>
      <c r="D471" s="5"/>
      <c r="E471" s="5"/>
      <c r="F471" s="5"/>
      <c r="G471" s="5"/>
      <c r="H471" s="5"/>
    </row>
    <row r="472" spans="1:8" x14ac:dyDescent="0.3">
      <c r="A472" s="2"/>
      <c r="B472" s="5"/>
      <c r="C472" s="5"/>
      <c r="D472" s="5"/>
      <c r="E472" s="5"/>
      <c r="F472" s="5"/>
      <c r="G472" s="5"/>
      <c r="H472" s="5"/>
    </row>
    <row r="473" spans="1:8" x14ac:dyDescent="0.3">
      <c r="A473" s="2"/>
      <c r="B473" s="5"/>
      <c r="C473" s="5"/>
      <c r="D473" s="5"/>
      <c r="E473" s="5"/>
      <c r="F473" s="5"/>
      <c r="G473" s="5"/>
      <c r="H473" s="5"/>
    </row>
    <row r="474" spans="1:8" x14ac:dyDescent="0.3">
      <c r="A474" s="2"/>
      <c r="B474" s="5"/>
      <c r="C474" s="5"/>
      <c r="D474" s="5"/>
      <c r="E474" s="5"/>
      <c r="F474" s="5"/>
      <c r="G474" s="5"/>
      <c r="H474" s="5"/>
    </row>
    <row r="475" spans="1:8" x14ac:dyDescent="0.3">
      <c r="A475" s="2"/>
      <c r="B475" s="5"/>
      <c r="C475" s="5"/>
      <c r="D475" s="5"/>
      <c r="E475" s="5"/>
      <c r="F475" s="5"/>
      <c r="G475" s="5"/>
      <c r="H475" s="5"/>
    </row>
    <row r="476" spans="1:8" x14ac:dyDescent="0.3">
      <c r="A476" s="2"/>
      <c r="B476" s="5"/>
      <c r="C476" s="5"/>
      <c r="D476" s="5"/>
      <c r="E476" s="5"/>
      <c r="F476" s="5"/>
      <c r="G476" s="5"/>
      <c r="H476" s="5"/>
    </row>
    <row r="477" spans="1:8" x14ac:dyDescent="0.3">
      <c r="A477" s="2"/>
      <c r="B477" s="5"/>
      <c r="C477" s="5"/>
      <c r="D477" s="5"/>
      <c r="E477" s="5"/>
      <c r="F477" s="5"/>
      <c r="G477" s="5"/>
      <c r="H477" s="5"/>
    </row>
    <row r="478" spans="1:8" x14ac:dyDescent="0.3">
      <c r="A478" s="2"/>
      <c r="B478" s="5"/>
      <c r="C478" s="5"/>
      <c r="D478" s="5"/>
      <c r="E478" s="5"/>
      <c r="F478" s="5"/>
      <c r="G478" s="5"/>
      <c r="H478" s="5"/>
    </row>
    <row r="479" spans="1:8" x14ac:dyDescent="0.3">
      <c r="A479" s="2"/>
      <c r="B479" s="5"/>
      <c r="C479" s="5"/>
      <c r="D479" s="5"/>
      <c r="E479" s="5"/>
      <c r="F479" s="5"/>
      <c r="G479" s="5"/>
      <c r="H479" s="5"/>
    </row>
    <row r="480" spans="1:8" x14ac:dyDescent="0.3">
      <c r="A480" s="2"/>
      <c r="B480" s="5"/>
      <c r="C480" s="5"/>
      <c r="D480" s="5"/>
      <c r="E480" s="5"/>
      <c r="F480" s="5"/>
      <c r="G480" s="5"/>
      <c r="H480" s="5"/>
    </row>
    <row r="481" spans="1:8" x14ac:dyDescent="0.3">
      <c r="A481" s="2"/>
      <c r="B481" s="5"/>
      <c r="C481" s="5"/>
      <c r="D481" s="5"/>
      <c r="E481" s="5"/>
      <c r="F481" s="5"/>
      <c r="G481" s="5"/>
      <c r="H481" s="5"/>
    </row>
    <row r="482" spans="1:8" x14ac:dyDescent="0.3">
      <c r="A482" s="2"/>
      <c r="B482" s="5"/>
      <c r="C482" s="5"/>
      <c r="D482" s="5"/>
      <c r="E482" s="5"/>
      <c r="F482" s="5"/>
      <c r="G482" s="5"/>
      <c r="H482" s="5"/>
    </row>
    <row r="483" spans="1:8" x14ac:dyDescent="0.3">
      <c r="A483" s="2"/>
      <c r="B483" s="5"/>
      <c r="C483" s="5"/>
      <c r="D483" s="5"/>
      <c r="E483" s="5"/>
      <c r="F483" s="5"/>
      <c r="G483" s="5"/>
      <c r="H483" s="5"/>
    </row>
    <row r="484" spans="1:8" x14ac:dyDescent="0.3">
      <c r="A484" s="2"/>
      <c r="B484" s="5"/>
      <c r="C484" s="5"/>
      <c r="D484" s="5"/>
      <c r="E484" s="5"/>
      <c r="F484" s="5"/>
      <c r="G484" s="5"/>
      <c r="H484" s="5"/>
    </row>
    <row r="485" spans="1:8" x14ac:dyDescent="0.3">
      <c r="A485" s="2"/>
      <c r="B485" s="5"/>
      <c r="C485" s="5"/>
      <c r="D485" s="5"/>
      <c r="E485" s="5"/>
      <c r="F485" s="5"/>
      <c r="G485" s="5"/>
      <c r="H485" s="5"/>
    </row>
    <row r="486" spans="1:8" x14ac:dyDescent="0.3">
      <c r="A486" s="2"/>
      <c r="B486" s="5"/>
      <c r="C486" s="5"/>
      <c r="D486" s="5"/>
      <c r="E486" s="5"/>
      <c r="F486" s="5"/>
      <c r="G486" s="5"/>
      <c r="H486" s="5"/>
    </row>
    <row r="487" spans="1:8" x14ac:dyDescent="0.3">
      <c r="A487" s="2"/>
      <c r="B487" s="5"/>
      <c r="C487" s="5"/>
      <c r="D487" s="5"/>
      <c r="E487" s="5"/>
      <c r="F487" s="5"/>
      <c r="G487" s="5"/>
      <c r="H487" s="5"/>
    </row>
    <row r="488" spans="1:8" x14ac:dyDescent="0.3">
      <c r="A488" s="2"/>
      <c r="B488" s="5"/>
      <c r="C488" s="5"/>
      <c r="D488" s="5"/>
      <c r="E488" s="5"/>
      <c r="F488" s="5"/>
      <c r="G488" s="5"/>
      <c r="H488" s="5"/>
    </row>
    <row r="489" spans="1:8" x14ac:dyDescent="0.3">
      <c r="A489" s="2"/>
      <c r="B489" s="5"/>
      <c r="C489" s="5"/>
      <c r="D489" s="5"/>
      <c r="E489" s="5"/>
      <c r="F489" s="5"/>
      <c r="G489" s="5"/>
      <c r="H489" s="5"/>
    </row>
    <row r="490" spans="1:8" x14ac:dyDescent="0.3">
      <c r="A490" s="2"/>
      <c r="B490" s="5"/>
      <c r="C490" s="5"/>
      <c r="D490" s="5"/>
      <c r="E490" s="5"/>
      <c r="F490" s="5"/>
      <c r="G490" s="5"/>
      <c r="H490" s="5"/>
    </row>
    <row r="491" spans="1:8" x14ac:dyDescent="0.3">
      <c r="A491" s="2"/>
      <c r="B491" s="5"/>
      <c r="C491" s="5"/>
      <c r="D491" s="5"/>
      <c r="E491" s="5"/>
      <c r="F491" s="5"/>
      <c r="G491" s="5"/>
      <c r="H491" s="5"/>
    </row>
    <row r="492" spans="1:8" x14ac:dyDescent="0.3">
      <c r="A492" s="2"/>
      <c r="B492" s="5"/>
      <c r="C492" s="5"/>
      <c r="D492" s="5"/>
      <c r="E492" s="5"/>
      <c r="F492" s="5"/>
      <c r="G492" s="5"/>
      <c r="H492" s="5"/>
    </row>
    <row r="493" spans="1:8" x14ac:dyDescent="0.3">
      <c r="A493" s="2"/>
      <c r="B493" s="5"/>
      <c r="C493" s="5"/>
      <c r="D493" s="5"/>
      <c r="E493" s="5"/>
      <c r="F493" s="5"/>
      <c r="G493" s="5"/>
      <c r="H493" s="5"/>
    </row>
    <row r="494" spans="1:8" x14ac:dyDescent="0.3">
      <c r="A494" s="2"/>
      <c r="B494" s="5"/>
      <c r="C494" s="5"/>
      <c r="D494" s="5"/>
      <c r="E494" s="5"/>
      <c r="F494" s="5"/>
      <c r="G494" s="5"/>
      <c r="H494" s="5"/>
    </row>
    <row r="495" spans="1:8" x14ac:dyDescent="0.3">
      <c r="A495" s="2"/>
      <c r="B495" s="5"/>
      <c r="C495" s="5"/>
      <c r="D495" s="5"/>
      <c r="E495" s="5"/>
      <c r="F495" s="5"/>
      <c r="G495" s="5"/>
      <c r="H495" s="5"/>
    </row>
    <row r="496" spans="1:8" x14ac:dyDescent="0.3">
      <c r="A496" s="2"/>
      <c r="B496" s="5"/>
      <c r="C496" s="5"/>
      <c r="D496" s="5"/>
      <c r="E496" s="5"/>
      <c r="F496" s="5"/>
      <c r="G496" s="5"/>
      <c r="H496" s="5"/>
    </row>
    <row r="497" spans="1:8" x14ac:dyDescent="0.3">
      <c r="A497" s="2"/>
      <c r="B497" s="5"/>
      <c r="C497" s="5"/>
      <c r="D497" s="5"/>
      <c r="E497" s="5"/>
      <c r="F497" s="5"/>
      <c r="G497" s="5"/>
      <c r="H497" s="5"/>
    </row>
    <row r="498" spans="1:8" x14ac:dyDescent="0.3">
      <c r="A498" s="2"/>
      <c r="B498" s="5"/>
      <c r="C498" s="5"/>
      <c r="D498" s="5"/>
      <c r="E498" s="5"/>
      <c r="F498" s="5"/>
      <c r="G498" s="5"/>
      <c r="H498" s="5"/>
    </row>
    <row r="499" spans="1:8" x14ac:dyDescent="0.3">
      <c r="A499" s="2"/>
      <c r="B499" s="5"/>
      <c r="C499" s="5"/>
      <c r="D499" s="5"/>
      <c r="E499" s="5"/>
      <c r="F499" s="5"/>
      <c r="G499" s="5"/>
      <c r="H499" s="5"/>
    </row>
    <row r="500" spans="1:8" x14ac:dyDescent="0.3">
      <c r="A500" s="2"/>
      <c r="B500" s="5"/>
      <c r="C500" s="5"/>
      <c r="D500" s="5"/>
      <c r="E500" s="5"/>
      <c r="F500" s="5"/>
      <c r="G500" s="5"/>
      <c r="H500" s="5"/>
    </row>
    <row r="501" spans="1:8" x14ac:dyDescent="0.3">
      <c r="A501" s="2"/>
      <c r="B501" s="5"/>
      <c r="C501" s="5"/>
      <c r="D501" s="5"/>
      <c r="E501" s="5"/>
      <c r="F501" s="5"/>
      <c r="G501" s="5"/>
      <c r="H501" s="5"/>
    </row>
    <row r="502" spans="1:8" x14ac:dyDescent="0.3">
      <c r="A502" s="2"/>
      <c r="B502" s="5"/>
      <c r="C502" s="5"/>
      <c r="D502" s="5"/>
      <c r="E502" s="5"/>
      <c r="F502" s="5"/>
      <c r="G502" s="5"/>
      <c r="H502" s="5"/>
    </row>
    <row r="503" spans="1:8" x14ac:dyDescent="0.3">
      <c r="A503" s="2"/>
      <c r="B503" s="5"/>
      <c r="C503" s="5"/>
      <c r="D503" s="5"/>
      <c r="E503" s="5"/>
      <c r="F503" s="5"/>
      <c r="G503" s="5"/>
      <c r="H503" s="5"/>
    </row>
    <row r="504" spans="1:8" x14ac:dyDescent="0.3">
      <c r="A504" s="2"/>
      <c r="B504" s="5"/>
      <c r="C504" s="5"/>
      <c r="D504" s="5"/>
      <c r="E504" s="5"/>
      <c r="F504" s="5"/>
      <c r="G504" s="5"/>
      <c r="H504" s="5"/>
    </row>
    <row r="505" spans="1:8" x14ac:dyDescent="0.3">
      <c r="A505" s="2"/>
      <c r="B505" s="5"/>
      <c r="C505" s="5"/>
      <c r="D505" s="5"/>
      <c r="E505" s="5"/>
      <c r="F505" s="5"/>
      <c r="G505" s="5"/>
      <c r="H505" s="5"/>
    </row>
    <row r="506" spans="1:8" x14ac:dyDescent="0.3">
      <c r="A506" s="2"/>
      <c r="B506" s="5"/>
      <c r="C506" s="5"/>
      <c r="D506" s="5"/>
      <c r="E506" s="5"/>
      <c r="F506" s="5"/>
      <c r="G506" s="5"/>
      <c r="H506" s="5"/>
    </row>
    <row r="507" spans="1:8" x14ac:dyDescent="0.3">
      <c r="A507" s="2"/>
      <c r="B507" s="5"/>
      <c r="C507" s="5"/>
      <c r="D507" s="5"/>
      <c r="E507" s="5"/>
      <c r="F507" s="5"/>
      <c r="G507" s="5"/>
      <c r="H507" s="5"/>
    </row>
    <row r="508" spans="1:8" x14ac:dyDescent="0.3">
      <c r="A508" s="2"/>
      <c r="B508" s="5"/>
      <c r="C508" s="5"/>
      <c r="D508" s="5"/>
      <c r="E508" s="5"/>
      <c r="F508" s="5"/>
      <c r="G508" s="5"/>
      <c r="H508" s="5"/>
    </row>
    <row r="509" spans="1:8" x14ac:dyDescent="0.3">
      <c r="A509" s="2"/>
      <c r="B509" s="5"/>
      <c r="C509" s="5"/>
      <c r="D509" s="5"/>
      <c r="E509" s="5"/>
      <c r="F509" s="5"/>
      <c r="G509" s="5"/>
      <c r="H509" s="5"/>
    </row>
    <row r="510" spans="1:8" x14ac:dyDescent="0.3">
      <c r="A510" s="2"/>
      <c r="B510" s="5"/>
      <c r="C510" s="5"/>
      <c r="D510" s="5"/>
      <c r="E510" s="5"/>
      <c r="F510" s="5"/>
      <c r="G510" s="5"/>
      <c r="H510" s="5"/>
    </row>
    <row r="511" spans="1:8" x14ac:dyDescent="0.3">
      <c r="A511" s="2"/>
      <c r="B511" s="5"/>
      <c r="C511" s="5"/>
      <c r="D511" s="5"/>
      <c r="E511" s="5"/>
      <c r="F511" s="5"/>
      <c r="G511" s="5"/>
      <c r="H511" s="5"/>
    </row>
    <row r="512" spans="1:8" x14ac:dyDescent="0.3">
      <c r="A512" s="2"/>
      <c r="B512" s="5"/>
      <c r="C512" s="5"/>
      <c r="D512" s="5"/>
      <c r="E512" s="5"/>
      <c r="F512" s="5"/>
      <c r="G512" s="5"/>
      <c r="H512" s="5"/>
    </row>
    <row r="513" spans="1:8" x14ac:dyDescent="0.3">
      <c r="A513" s="2"/>
      <c r="B513" s="5"/>
      <c r="C513" s="5"/>
      <c r="D513" s="5"/>
      <c r="E513" s="5"/>
      <c r="F513" s="5"/>
      <c r="G513" s="5"/>
      <c r="H513" s="5"/>
    </row>
    <row r="514" spans="1:8" x14ac:dyDescent="0.3">
      <c r="A514" s="2"/>
      <c r="B514" s="5"/>
      <c r="C514" s="5"/>
      <c r="D514" s="5"/>
      <c r="E514" s="5"/>
      <c r="F514" s="5"/>
      <c r="G514" s="5"/>
      <c r="H514" s="5"/>
    </row>
    <row r="515" spans="1:8" x14ac:dyDescent="0.3">
      <c r="A515" s="2"/>
      <c r="B515" s="5"/>
      <c r="C515" s="5"/>
      <c r="D515" s="5"/>
      <c r="E515" s="5"/>
      <c r="F515" s="5"/>
      <c r="G515" s="5"/>
      <c r="H515" s="5"/>
    </row>
    <row r="516" spans="1:8" x14ac:dyDescent="0.3">
      <c r="A516" s="2"/>
      <c r="B516" s="5"/>
      <c r="C516" s="5"/>
      <c r="D516" s="5"/>
      <c r="E516" s="5"/>
      <c r="F516" s="5"/>
      <c r="G516" s="5"/>
      <c r="H516" s="5"/>
    </row>
    <row r="517" spans="1:8" x14ac:dyDescent="0.3">
      <c r="A517" s="2"/>
      <c r="B517" s="5"/>
      <c r="C517" s="5"/>
      <c r="D517" s="5"/>
      <c r="E517" s="5"/>
      <c r="F517" s="5"/>
      <c r="G517" s="5"/>
      <c r="H517" s="5"/>
    </row>
    <row r="518" spans="1:8" x14ac:dyDescent="0.3">
      <c r="A518" s="2"/>
      <c r="B518" s="5"/>
      <c r="C518" s="5"/>
      <c r="D518" s="5"/>
      <c r="E518" s="5"/>
      <c r="F518" s="5"/>
      <c r="G518" s="5"/>
      <c r="H518" s="5"/>
    </row>
    <row r="519" spans="1:8" x14ac:dyDescent="0.3">
      <c r="A519" s="2"/>
      <c r="B519" s="5"/>
      <c r="C519" s="5"/>
      <c r="D519" s="5"/>
      <c r="E519" s="5"/>
      <c r="F519" s="5"/>
      <c r="G519" s="5"/>
      <c r="H519" s="5"/>
    </row>
    <row r="520" spans="1:8" x14ac:dyDescent="0.3">
      <c r="A520" s="2"/>
      <c r="B520" s="5"/>
      <c r="C520" s="5"/>
      <c r="D520" s="5"/>
      <c r="E520" s="5"/>
      <c r="F520" s="5"/>
      <c r="G520" s="5"/>
      <c r="H520" s="5"/>
    </row>
    <row r="521" spans="1:8" x14ac:dyDescent="0.3">
      <c r="A521" s="2"/>
      <c r="B521" s="5"/>
      <c r="C521" s="5"/>
      <c r="D521" s="5"/>
      <c r="E521" s="5"/>
      <c r="F521" s="5"/>
      <c r="G521" s="5"/>
      <c r="H521" s="5"/>
    </row>
    <row r="522" spans="1:8" x14ac:dyDescent="0.3">
      <c r="A522" s="2"/>
      <c r="B522" s="5"/>
      <c r="C522" s="5"/>
      <c r="D522" s="5"/>
      <c r="E522" s="5"/>
      <c r="F522" s="5"/>
      <c r="G522" s="5"/>
      <c r="H522" s="5"/>
    </row>
    <row r="523" spans="1:8" x14ac:dyDescent="0.3">
      <c r="A523" s="2"/>
      <c r="B523" s="5"/>
      <c r="C523" s="5"/>
      <c r="D523" s="5"/>
      <c r="E523" s="5"/>
      <c r="F523" s="5"/>
      <c r="G523" s="5"/>
      <c r="H523" s="5"/>
    </row>
    <row r="524" spans="1:8" x14ac:dyDescent="0.3">
      <c r="A524" s="2"/>
      <c r="B524" s="5"/>
      <c r="C524" s="5"/>
      <c r="D524" s="5"/>
      <c r="E524" s="5"/>
      <c r="F524" s="5"/>
      <c r="G524" s="5"/>
      <c r="H524" s="5"/>
    </row>
    <row r="525" spans="1:8" x14ac:dyDescent="0.3">
      <c r="A525" s="2"/>
      <c r="B525" s="5"/>
      <c r="C525" s="5"/>
      <c r="D525" s="5"/>
      <c r="E525" s="5"/>
      <c r="F525" s="5"/>
      <c r="G525" s="5"/>
      <c r="H525" s="5"/>
    </row>
    <row r="526" spans="1:8" x14ac:dyDescent="0.3">
      <c r="A526" s="2"/>
      <c r="B526" s="5"/>
      <c r="C526" s="5"/>
      <c r="D526" s="5"/>
      <c r="E526" s="5"/>
      <c r="F526" s="5"/>
      <c r="G526" s="5"/>
      <c r="H526" s="5"/>
    </row>
    <row r="527" spans="1:8" x14ac:dyDescent="0.3">
      <c r="A527" s="2"/>
      <c r="B527" s="5"/>
      <c r="C527" s="5"/>
      <c r="D527" s="5"/>
      <c r="E527" s="5"/>
      <c r="F527" s="5"/>
      <c r="G527" s="5"/>
      <c r="H527" s="5"/>
    </row>
    <row r="528" spans="1:8" x14ac:dyDescent="0.3">
      <c r="A528" s="2"/>
      <c r="B528" s="5"/>
      <c r="C528" s="5"/>
      <c r="D528" s="5"/>
      <c r="E528" s="5"/>
      <c r="F528" s="5"/>
      <c r="G528" s="5"/>
      <c r="H528" s="5"/>
    </row>
    <row r="529" spans="1:8" x14ac:dyDescent="0.3">
      <c r="A529" s="2"/>
      <c r="B529" s="5"/>
      <c r="C529" s="5"/>
      <c r="D529" s="5"/>
      <c r="E529" s="5"/>
      <c r="F529" s="5"/>
      <c r="G529" s="5"/>
      <c r="H529" s="5"/>
    </row>
    <row r="530" spans="1:8" x14ac:dyDescent="0.3">
      <c r="A530" s="2"/>
      <c r="B530" s="5"/>
      <c r="C530" s="5"/>
      <c r="D530" s="5"/>
      <c r="E530" s="5"/>
      <c r="F530" s="5"/>
      <c r="G530" s="5"/>
      <c r="H530" s="5"/>
    </row>
    <row r="531" spans="1:8" x14ac:dyDescent="0.3">
      <c r="A531" s="2"/>
      <c r="B531" s="5"/>
      <c r="C531" s="5"/>
      <c r="D531" s="5"/>
      <c r="E531" s="5"/>
      <c r="F531" s="5"/>
      <c r="G531" s="5"/>
      <c r="H531" s="5"/>
    </row>
    <row r="532" spans="1:8" x14ac:dyDescent="0.3">
      <c r="A532" s="2"/>
      <c r="B532" s="5"/>
      <c r="C532" s="5"/>
      <c r="D532" s="5"/>
      <c r="E532" s="5"/>
      <c r="F532" s="5"/>
      <c r="G532" s="5"/>
      <c r="H532" s="5"/>
    </row>
    <row r="533" spans="1:8" x14ac:dyDescent="0.3">
      <c r="A533" s="2"/>
      <c r="B533" s="5"/>
      <c r="C533" s="5"/>
      <c r="D533" s="5"/>
      <c r="E533" s="5"/>
      <c r="F533" s="5"/>
      <c r="G533" s="5"/>
      <c r="H533" s="5"/>
    </row>
    <row r="534" spans="1:8" x14ac:dyDescent="0.3">
      <c r="A534" s="2"/>
      <c r="B534" s="5"/>
      <c r="C534" s="5"/>
      <c r="D534" s="5"/>
      <c r="E534" s="5"/>
      <c r="F534" s="5"/>
      <c r="G534" s="5"/>
      <c r="H534" s="5"/>
    </row>
    <row r="535" spans="1:8" x14ac:dyDescent="0.3">
      <c r="A535" s="2"/>
      <c r="B535" s="5"/>
      <c r="C535" s="5"/>
      <c r="D535" s="5"/>
      <c r="E535" s="5"/>
      <c r="F535" s="5"/>
      <c r="G535" s="5"/>
      <c r="H535" s="5"/>
    </row>
    <row r="536" spans="1:8" x14ac:dyDescent="0.3">
      <c r="A536" s="2"/>
      <c r="B536" s="5"/>
      <c r="C536" s="5"/>
      <c r="D536" s="5"/>
      <c r="E536" s="5"/>
      <c r="F536" s="5"/>
      <c r="G536" s="5"/>
      <c r="H536" s="5"/>
    </row>
    <row r="537" spans="1:8" x14ac:dyDescent="0.3">
      <c r="A537" s="2"/>
      <c r="B537" s="5"/>
      <c r="C537" s="5"/>
      <c r="D537" s="5"/>
      <c r="E537" s="5"/>
      <c r="F537" s="5"/>
      <c r="G537" s="5"/>
      <c r="H537" s="5"/>
    </row>
    <row r="538" spans="1:8" x14ac:dyDescent="0.3">
      <c r="A538" s="2"/>
      <c r="B538" s="5"/>
      <c r="C538" s="5"/>
      <c r="D538" s="5"/>
      <c r="E538" s="5"/>
      <c r="F538" s="5"/>
      <c r="G538" s="5"/>
      <c r="H538" s="5"/>
    </row>
    <row r="539" spans="1:8" x14ac:dyDescent="0.3">
      <c r="A539" s="2"/>
      <c r="B539" s="5"/>
      <c r="C539" s="5"/>
      <c r="D539" s="5"/>
      <c r="E539" s="5"/>
      <c r="F539" s="5"/>
      <c r="G539" s="5"/>
      <c r="H539" s="5"/>
    </row>
    <row r="540" spans="1:8" x14ac:dyDescent="0.3">
      <c r="A540" s="2"/>
      <c r="B540" s="5"/>
      <c r="C540" s="5"/>
      <c r="D540" s="5"/>
      <c r="E540" s="5"/>
      <c r="F540" s="5"/>
      <c r="G540" s="5"/>
      <c r="H540" s="5"/>
    </row>
    <row r="541" spans="1:8" x14ac:dyDescent="0.3">
      <c r="A541" s="2"/>
      <c r="B541" s="5"/>
      <c r="C541" s="5"/>
      <c r="D541" s="5"/>
      <c r="E541" s="5"/>
      <c r="F541" s="5"/>
      <c r="G541" s="5"/>
      <c r="H541" s="5"/>
    </row>
    <row r="542" spans="1:8" x14ac:dyDescent="0.3">
      <c r="A542" s="2"/>
      <c r="B542" s="5"/>
      <c r="C542" s="5"/>
      <c r="D542" s="5"/>
      <c r="E542" s="5"/>
      <c r="F542" s="5"/>
      <c r="G542" s="5"/>
      <c r="H542" s="5"/>
    </row>
    <row r="543" spans="1:8" x14ac:dyDescent="0.3">
      <c r="A543" s="2"/>
      <c r="B543" s="5"/>
      <c r="C543" s="5"/>
      <c r="D543" s="5"/>
      <c r="E543" s="5"/>
      <c r="F543" s="5"/>
      <c r="G543" s="5"/>
      <c r="H543" s="5"/>
    </row>
    <row r="544" spans="1:8" x14ac:dyDescent="0.3">
      <c r="A544" s="2"/>
      <c r="B544" s="5"/>
      <c r="C544" s="5"/>
      <c r="D544" s="5"/>
      <c r="E544" s="5"/>
      <c r="F544" s="5"/>
      <c r="G544" s="5"/>
      <c r="H544" s="5"/>
    </row>
    <row r="545" spans="1:8" x14ac:dyDescent="0.3">
      <c r="A545" s="2"/>
      <c r="B545" s="5"/>
      <c r="C545" s="5"/>
      <c r="D545" s="5"/>
      <c r="E545" s="5"/>
      <c r="F545" s="5"/>
      <c r="G545" s="5"/>
      <c r="H545" s="5"/>
    </row>
    <row r="546" spans="1:8" x14ac:dyDescent="0.3">
      <c r="A546" s="2"/>
      <c r="B546" s="5"/>
      <c r="C546" s="5"/>
      <c r="D546" s="5"/>
      <c r="E546" s="5"/>
      <c r="F546" s="5"/>
      <c r="G546" s="5"/>
      <c r="H546" s="5"/>
    </row>
    <row r="547" spans="1:8" x14ac:dyDescent="0.3">
      <c r="A547" s="2"/>
      <c r="B547" s="5"/>
      <c r="C547" s="5"/>
      <c r="D547" s="5"/>
      <c r="E547" s="5"/>
      <c r="F547" s="5"/>
      <c r="G547" s="5"/>
      <c r="H547" s="5"/>
    </row>
    <row r="548" spans="1:8" x14ac:dyDescent="0.3">
      <c r="A548" s="2"/>
      <c r="B548" s="5"/>
      <c r="C548" s="5"/>
      <c r="D548" s="5"/>
      <c r="E548" s="5"/>
      <c r="F548" s="5"/>
      <c r="G548" s="5"/>
      <c r="H548" s="5"/>
    </row>
    <row r="549" spans="1:8" x14ac:dyDescent="0.3">
      <c r="A549" s="2"/>
      <c r="B549" s="5"/>
      <c r="C549" s="5"/>
      <c r="D549" s="5"/>
      <c r="E549" s="5"/>
      <c r="F549" s="5"/>
      <c r="G549" s="5"/>
      <c r="H549" s="5"/>
    </row>
    <row r="550" spans="1:8" x14ac:dyDescent="0.3">
      <c r="A550" s="2"/>
      <c r="B550" s="5"/>
      <c r="C550" s="5"/>
      <c r="D550" s="5"/>
      <c r="E550" s="5"/>
      <c r="F550" s="5"/>
      <c r="G550" s="5"/>
      <c r="H550" s="5"/>
    </row>
    <row r="551" spans="1:8" x14ac:dyDescent="0.3">
      <c r="A551" s="2"/>
      <c r="B551" s="5"/>
      <c r="C551" s="5"/>
      <c r="D551" s="5"/>
      <c r="E551" s="5"/>
      <c r="F551" s="5"/>
      <c r="G551" s="5"/>
      <c r="H551" s="5"/>
    </row>
    <row r="552" spans="1:8" x14ac:dyDescent="0.3">
      <c r="A552" s="2"/>
      <c r="B552" s="5"/>
      <c r="C552" s="5"/>
      <c r="D552" s="5"/>
      <c r="E552" s="5"/>
      <c r="F552" s="5"/>
      <c r="G552" s="5"/>
      <c r="H552" s="5"/>
    </row>
    <row r="553" spans="1:8" x14ac:dyDescent="0.3">
      <c r="A553" s="2"/>
      <c r="B553" s="5"/>
      <c r="C553" s="5"/>
      <c r="D553" s="5"/>
      <c r="E553" s="5"/>
      <c r="F553" s="5"/>
      <c r="G553" s="5"/>
      <c r="H553" s="5"/>
    </row>
    <row r="554" spans="1:8" x14ac:dyDescent="0.3">
      <c r="A554" s="2"/>
      <c r="B554" s="5"/>
      <c r="C554" s="5"/>
      <c r="D554" s="5"/>
      <c r="E554" s="5"/>
      <c r="F554" s="5"/>
      <c r="G554" s="5"/>
      <c r="H554" s="5"/>
    </row>
    <row r="555" spans="1:8" x14ac:dyDescent="0.3">
      <c r="A555" s="2"/>
      <c r="B555" s="5"/>
      <c r="C555" s="5"/>
      <c r="D555" s="5"/>
      <c r="E555" s="5"/>
      <c r="F555" s="5"/>
      <c r="G555" s="5"/>
      <c r="H555" s="5"/>
    </row>
    <row r="556" spans="1:8" x14ac:dyDescent="0.3">
      <c r="A556" s="2"/>
      <c r="B556" s="5"/>
      <c r="C556" s="5"/>
      <c r="D556" s="5"/>
      <c r="E556" s="5"/>
      <c r="F556" s="5"/>
      <c r="G556" s="5"/>
      <c r="H556" s="5"/>
    </row>
    <row r="557" spans="1:8" x14ac:dyDescent="0.3">
      <c r="A557" s="2"/>
      <c r="B557" s="5"/>
      <c r="C557" s="5"/>
      <c r="D557" s="5"/>
      <c r="E557" s="5"/>
      <c r="F557" s="5"/>
      <c r="G557" s="5"/>
      <c r="H557" s="5"/>
    </row>
    <row r="558" spans="1:8" x14ac:dyDescent="0.3">
      <c r="A558" s="2"/>
      <c r="B558" s="5"/>
      <c r="C558" s="5"/>
      <c r="D558" s="5"/>
      <c r="E558" s="5"/>
      <c r="F558" s="5"/>
      <c r="G558" s="5"/>
      <c r="H558" s="5"/>
    </row>
    <row r="559" spans="1:8" x14ac:dyDescent="0.3">
      <c r="A559" s="2"/>
      <c r="B559" s="5"/>
      <c r="C559" s="5"/>
      <c r="D559" s="5"/>
      <c r="E559" s="5"/>
      <c r="F559" s="5"/>
      <c r="G559" s="5"/>
      <c r="H559" s="5"/>
    </row>
    <row r="560" spans="1:8" x14ac:dyDescent="0.3">
      <c r="A560" s="2"/>
      <c r="B560" s="5"/>
      <c r="C560" s="5"/>
      <c r="D560" s="5"/>
      <c r="E560" s="5"/>
      <c r="F560" s="5"/>
      <c r="G560" s="5"/>
      <c r="H560" s="5"/>
    </row>
    <row r="561" spans="1:8" x14ac:dyDescent="0.3">
      <c r="A561" s="2"/>
      <c r="B561" s="5"/>
      <c r="C561" s="5"/>
      <c r="D561" s="5"/>
      <c r="E561" s="5"/>
      <c r="F561" s="5"/>
      <c r="G561" s="5"/>
      <c r="H561" s="5"/>
    </row>
    <row r="562" spans="1:8" x14ac:dyDescent="0.3">
      <c r="A562" s="2"/>
      <c r="B562" s="5"/>
      <c r="C562" s="5"/>
      <c r="D562" s="5"/>
      <c r="E562" s="5"/>
      <c r="F562" s="5"/>
      <c r="G562" s="5"/>
      <c r="H562" s="5"/>
    </row>
    <row r="563" spans="1:8" x14ac:dyDescent="0.3">
      <c r="A563" s="2"/>
      <c r="B563" s="5"/>
      <c r="C563" s="5"/>
      <c r="D563" s="5"/>
      <c r="E563" s="5"/>
      <c r="F563" s="5"/>
      <c r="G563" s="5"/>
      <c r="H563" s="5"/>
    </row>
    <row r="564" spans="1:8" x14ac:dyDescent="0.3">
      <c r="A564" s="2"/>
      <c r="B564" s="5"/>
      <c r="C564" s="5"/>
      <c r="D564" s="5"/>
      <c r="E564" s="5"/>
      <c r="F564" s="5"/>
      <c r="G564" s="5"/>
      <c r="H564" s="5"/>
    </row>
    <row r="565" spans="1:8" x14ac:dyDescent="0.3">
      <c r="A565" s="2"/>
      <c r="B565" s="5"/>
      <c r="C565" s="5"/>
      <c r="D565" s="5"/>
      <c r="E565" s="5"/>
      <c r="F565" s="5"/>
      <c r="G565" s="5"/>
      <c r="H565" s="5"/>
    </row>
    <row r="566" spans="1:8" x14ac:dyDescent="0.3">
      <c r="A566" s="2"/>
      <c r="B566" s="5"/>
      <c r="C566" s="5"/>
      <c r="D566" s="5"/>
      <c r="E566" s="5"/>
      <c r="F566" s="5"/>
      <c r="G566" s="5"/>
      <c r="H566" s="5"/>
    </row>
    <row r="567" spans="1:8" x14ac:dyDescent="0.3">
      <c r="A567" s="2"/>
      <c r="B567" s="5"/>
      <c r="C567" s="5"/>
      <c r="D567" s="5"/>
      <c r="E567" s="5"/>
      <c r="F567" s="5"/>
      <c r="G567" s="5"/>
      <c r="H567" s="5"/>
    </row>
    <row r="568" spans="1:8" x14ac:dyDescent="0.3">
      <c r="A568" s="2"/>
      <c r="B568" s="5"/>
      <c r="C568" s="5"/>
      <c r="D568" s="5"/>
      <c r="E568" s="5"/>
      <c r="F568" s="5"/>
      <c r="G568" s="5"/>
      <c r="H568" s="5"/>
    </row>
    <row r="569" spans="1:8" x14ac:dyDescent="0.3">
      <c r="A569" s="2"/>
      <c r="B569" s="5"/>
      <c r="C569" s="5"/>
      <c r="D569" s="5"/>
      <c r="E569" s="5"/>
      <c r="F569" s="5"/>
      <c r="G569" s="5"/>
      <c r="H569" s="5"/>
    </row>
    <row r="570" spans="1:8" x14ac:dyDescent="0.3">
      <c r="A570" s="2"/>
      <c r="B570" s="5"/>
      <c r="C570" s="5"/>
      <c r="D570" s="5"/>
      <c r="E570" s="5"/>
      <c r="F570" s="5"/>
      <c r="G570" s="5"/>
      <c r="H570" s="5"/>
    </row>
    <row r="571" spans="1:8" x14ac:dyDescent="0.3">
      <c r="A571" s="2"/>
      <c r="B571" s="5"/>
      <c r="C571" s="5"/>
      <c r="D571" s="5"/>
      <c r="E571" s="5"/>
      <c r="F571" s="5"/>
      <c r="G571" s="5"/>
      <c r="H571" s="5"/>
    </row>
    <row r="572" spans="1:8" x14ac:dyDescent="0.3">
      <c r="A572" s="2"/>
      <c r="B572" s="5"/>
      <c r="C572" s="5"/>
      <c r="D572" s="5"/>
      <c r="E572" s="5"/>
      <c r="F572" s="5"/>
      <c r="G572" s="5"/>
      <c r="H572" s="5"/>
    </row>
    <row r="573" spans="1:8" x14ac:dyDescent="0.3">
      <c r="A573" s="2"/>
      <c r="B573" s="5"/>
      <c r="C573" s="5"/>
      <c r="D573" s="5"/>
      <c r="E573" s="5"/>
      <c r="F573" s="5"/>
      <c r="G573" s="5"/>
      <c r="H573" s="5"/>
    </row>
    <row r="574" spans="1:8" x14ac:dyDescent="0.3">
      <c r="A574" s="2"/>
      <c r="B574" s="5"/>
      <c r="C574" s="5"/>
      <c r="D574" s="5"/>
      <c r="E574" s="5"/>
      <c r="F574" s="5"/>
      <c r="G574" s="5"/>
      <c r="H574" s="5"/>
    </row>
    <row r="575" spans="1:8" x14ac:dyDescent="0.3">
      <c r="A575" s="2"/>
      <c r="B575" s="5"/>
      <c r="C575" s="5"/>
      <c r="D575" s="5"/>
      <c r="E575" s="5"/>
      <c r="F575" s="5"/>
      <c r="G575" s="5"/>
      <c r="H575" s="5"/>
    </row>
    <row r="576" spans="1:8" x14ac:dyDescent="0.3">
      <c r="A576" s="2"/>
      <c r="B576" s="5"/>
      <c r="C576" s="5"/>
      <c r="D576" s="5"/>
      <c r="E576" s="5"/>
      <c r="F576" s="5"/>
      <c r="G576" s="5"/>
      <c r="H576" s="5"/>
    </row>
    <row r="577" spans="1:8" x14ac:dyDescent="0.3">
      <c r="A577" s="2"/>
      <c r="B577" s="5"/>
      <c r="C577" s="5"/>
      <c r="D577" s="5"/>
      <c r="E577" s="5"/>
      <c r="F577" s="5"/>
      <c r="G577" s="5"/>
      <c r="H577" s="5"/>
    </row>
    <row r="578" spans="1:8" x14ac:dyDescent="0.3">
      <c r="A578" s="2"/>
      <c r="B578" s="5"/>
      <c r="C578" s="5"/>
      <c r="D578" s="5"/>
      <c r="E578" s="5"/>
      <c r="F578" s="5"/>
      <c r="G578" s="5"/>
      <c r="H578" s="5"/>
    </row>
    <row r="579" spans="1:8" x14ac:dyDescent="0.3">
      <c r="A579" s="2"/>
      <c r="B579" s="5"/>
      <c r="C579" s="5"/>
      <c r="D579" s="5"/>
      <c r="E579" s="5"/>
      <c r="F579" s="5"/>
      <c r="G579" s="5"/>
      <c r="H579" s="5"/>
    </row>
    <row r="580" spans="1:8" x14ac:dyDescent="0.3">
      <c r="A580" s="2"/>
      <c r="B580" s="5"/>
      <c r="C580" s="5"/>
      <c r="D580" s="5"/>
      <c r="E580" s="5"/>
      <c r="F580" s="5"/>
      <c r="G580" s="5"/>
      <c r="H580" s="5"/>
    </row>
    <row r="581" spans="1:8" x14ac:dyDescent="0.3">
      <c r="A581" s="2"/>
      <c r="B581" s="5"/>
      <c r="C581" s="5"/>
      <c r="D581" s="5"/>
      <c r="E581" s="5"/>
      <c r="F581" s="5"/>
      <c r="G581" s="5"/>
      <c r="H581" s="5"/>
    </row>
    <row r="582" spans="1:8" x14ac:dyDescent="0.3">
      <c r="A582" s="2"/>
      <c r="B582" s="5"/>
      <c r="C582" s="5"/>
      <c r="D582" s="5"/>
      <c r="E582" s="5"/>
      <c r="F582" s="5"/>
      <c r="G582" s="5"/>
      <c r="H582" s="5"/>
    </row>
    <row r="583" spans="1:8" x14ac:dyDescent="0.3">
      <c r="A583" s="2"/>
      <c r="B583" s="5"/>
      <c r="C583" s="5"/>
      <c r="D583" s="5"/>
      <c r="E583" s="5"/>
      <c r="F583" s="5"/>
      <c r="G583" s="5"/>
      <c r="H583" s="5"/>
    </row>
    <row r="584" spans="1:8" x14ac:dyDescent="0.3">
      <c r="A584" s="2"/>
      <c r="B584" s="5"/>
      <c r="C584" s="5"/>
      <c r="D584" s="5"/>
      <c r="E584" s="5"/>
      <c r="F584" s="5"/>
      <c r="G584" s="5"/>
      <c r="H584" s="5"/>
    </row>
    <row r="585" spans="1:8" x14ac:dyDescent="0.3">
      <c r="A585" s="2"/>
      <c r="B585" s="5"/>
      <c r="C585" s="5"/>
      <c r="D585" s="5"/>
      <c r="E585" s="5"/>
      <c r="F585" s="5"/>
      <c r="G585" s="5"/>
      <c r="H585" s="5"/>
    </row>
    <row r="586" spans="1:8" x14ac:dyDescent="0.3">
      <c r="A586" s="2"/>
      <c r="B586" s="5"/>
      <c r="C586" s="5"/>
      <c r="D586" s="5"/>
      <c r="E586" s="5"/>
      <c r="F586" s="5"/>
      <c r="G586" s="5"/>
      <c r="H586" s="5"/>
    </row>
    <row r="587" spans="1:8" x14ac:dyDescent="0.3">
      <c r="A587" s="2"/>
      <c r="B587" s="5"/>
      <c r="C587" s="5"/>
      <c r="D587" s="5"/>
      <c r="E587" s="5"/>
      <c r="F587" s="5"/>
      <c r="G587" s="5"/>
      <c r="H587" s="5"/>
    </row>
    <row r="588" spans="1:8" x14ac:dyDescent="0.3">
      <c r="A588" s="2"/>
      <c r="B588" s="5"/>
      <c r="C588" s="5"/>
      <c r="D588" s="5"/>
      <c r="E588" s="5"/>
      <c r="F588" s="5"/>
      <c r="G588" s="5"/>
      <c r="H588" s="5"/>
    </row>
    <row r="589" spans="1:8" x14ac:dyDescent="0.3">
      <c r="A589" s="2"/>
      <c r="B589" s="5"/>
      <c r="C589" s="5"/>
      <c r="D589" s="5"/>
      <c r="E589" s="5"/>
      <c r="F589" s="5"/>
      <c r="G589" s="5"/>
      <c r="H589" s="5"/>
    </row>
    <row r="590" spans="1:8" x14ac:dyDescent="0.3">
      <c r="A590" s="2"/>
      <c r="B590" s="5"/>
      <c r="C590" s="5"/>
      <c r="D590" s="5"/>
      <c r="E590" s="5"/>
      <c r="F590" s="5"/>
      <c r="G590" s="5"/>
      <c r="H590" s="5"/>
    </row>
    <row r="591" spans="1:8" x14ac:dyDescent="0.3">
      <c r="A591" s="2"/>
      <c r="B591" s="5"/>
      <c r="C591" s="5"/>
      <c r="D591" s="5"/>
      <c r="E591" s="5"/>
      <c r="F591" s="5"/>
      <c r="G591" s="5"/>
      <c r="H591" s="5"/>
    </row>
    <row r="592" spans="1:8" x14ac:dyDescent="0.3">
      <c r="A592" s="2"/>
      <c r="B592" s="5"/>
      <c r="C592" s="5"/>
      <c r="D592" s="5"/>
      <c r="E592" s="5"/>
      <c r="F592" s="5"/>
      <c r="G592" s="5"/>
      <c r="H592" s="5"/>
    </row>
    <row r="593" spans="1:8" x14ac:dyDescent="0.3">
      <c r="A593" s="2"/>
      <c r="B593" s="5"/>
      <c r="C593" s="5"/>
      <c r="D593" s="5"/>
      <c r="E593" s="5"/>
      <c r="F593" s="5"/>
      <c r="G593" s="5"/>
      <c r="H593" s="5"/>
    </row>
    <row r="594" spans="1:8" x14ac:dyDescent="0.3">
      <c r="A594" s="2"/>
      <c r="B594" s="5"/>
      <c r="C594" s="5"/>
      <c r="D594" s="5"/>
      <c r="E594" s="5"/>
      <c r="F594" s="5"/>
      <c r="G594" s="5"/>
      <c r="H594" s="5"/>
    </row>
    <row r="595" spans="1:8" x14ac:dyDescent="0.3">
      <c r="A595" s="2"/>
      <c r="B595" s="5"/>
      <c r="C595" s="5"/>
      <c r="D595" s="5"/>
      <c r="E595" s="5"/>
      <c r="F595" s="5"/>
      <c r="G595" s="5"/>
      <c r="H595" s="5"/>
    </row>
    <row r="596" spans="1:8" x14ac:dyDescent="0.3">
      <c r="A596" s="2"/>
      <c r="B596" s="5"/>
      <c r="C596" s="5"/>
      <c r="D596" s="5"/>
      <c r="E596" s="5"/>
      <c r="F596" s="5"/>
      <c r="G596" s="5"/>
      <c r="H596" s="5"/>
    </row>
    <row r="597" spans="1:8" x14ac:dyDescent="0.3">
      <c r="A597" s="2"/>
      <c r="B597" s="5"/>
      <c r="C597" s="5"/>
      <c r="D597" s="5"/>
      <c r="E597" s="5"/>
      <c r="F597" s="5"/>
      <c r="G597" s="5"/>
      <c r="H597" s="5"/>
    </row>
    <row r="598" spans="1:8" x14ac:dyDescent="0.3">
      <c r="A598" s="2"/>
      <c r="B598" s="5"/>
      <c r="C598" s="5"/>
      <c r="D598" s="5"/>
      <c r="E598" s="5"/>
      <c r="F598" s="5"/>
      <c r="G598" s="5"/>
      <c r="H598" s="5"/>
    </row>
    <row r="599" spans="1:8" x14ac:dyDescent="0.3">
      <c r="A599" s="2"/>
      <c r="B599" s="5"/>
      <c r="C599" s="5"/>
      <c r="D599" s="5"/>
      <c r="E599" s="5"/>
      <c r="F599" s="5"/>
      <c r="G599" s="5"/>
      <c r="H599" s="5"/>
    </row>
    <row r="600" spans="1:8" x14ac:dyDescent="0.3">
      <c r="A600" s="2"/>
      <c r="B600" s="5"/>
      <c r="C600" s="5"/>
      <c r="D600" s="5"/>
      <c r="E600" s="5"/>
      <c r="F600" s="5"/>
      <c r="G600" s="5"/>
      <c r="H600" s="5"/>
    </row>
    <row r="601" spans="1:8" x14ac:dyDescent="0.3">
      <c r="A601" s="2"/>
      <c r="B601" s="5"/>
      <c r="C601" s="5"/>
      <c r="D601" s="5"/>
      <c r="E601" s="5"/>
      <c r="F601" s="5"/>
      <c r="G601" s="5"/>
      <c r="H601" s="5"/>
    </row>
    <row r="602" spans="1:8" x14ac:dyDescent="0.3">
      <c r="A602" s="2"/>
      <c r="B602" s="5"/>
      <c r="C602" s="5"/>
      <c r="D602" s="5"/>
      <c r="E602" s="5"/>
      <c r="F602" s="5"/>
      <c r="G602" s="5"/>
      <c r="H602" s="5"/>
    </row>
    <row r="603" spans="1:8" x14ac:dyDescent="0.3">
      <c r="A603" s="2"/>
      <c r="B603" s="5"/>
      <c r="C603" s="5"/>
      <c r="D603" s="5"/>
      <c r="E603" s="5"/>
      <c r="F603" s="5"/>
      <c r="G603" s="5"/>
      <c r="H603" s="5"/>
    </row>
    <row r="604" spans="1:8" x14ac:dyDescent="0.3">
      <c r="A604" s="2"/>
      <c r="B604" s="5"/>
      <c r="C604" s="5"/>
      <c r="D604" s="5"/>
      <c r="E604" s="5"/>
      <c r="F604" s="5"/>
      <c r="G604" s="5"/>
      <c r="H604" s="5"/>
    </row>
    <row r="605" spans="1:8" x14ac:dyDescent="0.3">
      <c r="A605" s="2"/>
      <c r="B605" s="5"/>
      <c r="C605" s="5"/>
      <c r="D605" s="5"/>
      <c r="E605" s="5"/>
      <c r="F605" s="5"/>
      <c r="G605" s="5"/>
      <c r="H605" s="5"/>
    </row>
    <row r="606" spans="1:8" x14ac:dyDescent="0.3">
      <c r="A606" s="2"/>
      <c r="B606" s="5"/>
      <c r="C606" s="5"/>
      <c r="D606" s="5"/>
      <c r="E606" s="5"/>
      <c r="F606" s="5"/>
      <c r="G606" s="5"/>
      <c r="H606" s="5"/>
    </row>
    <row r="607" spans="1:8" x14ac:dyDescent="0.3">
      <c r="A607" s="2"/>
      <c r="B607" s="5"/>
      <c r="C607" s="5"/>
      <c r="D607" s="5"/>
      <c r="E607" s="5"/>
      <c r="F607" s="5"/>
      <c r="G607" s="5"/>
      <c r="H607" s="5"/>
    </row>
    <row r="608" spans="1:8" x14ac:dyDescent="0.3">
      <c r="A608" s="2"/>
      <c r="B608" s="5"/>
      <c r="C608" s="5"/>
      <c r="D608" s="5"/>
      <c r="E608" s="5"/>
      <c r="F608" s="5"/>
      <c r="G608" s="5"/>
      <c r="H608" s="5"/>
    </row>
    <row r="609" spans="1:8" x14ac:dyDescent="0.3">
      <c r="A609" s="2"/>
      <c r="B609" s="5"/>
      <c r="C609" s="5"/>
      <c r="D609" s="5"/>
      <c r="E609" s="5"/>
      <c r="F609" s="5"/>
      <c r="G609" s="5"/>
      <c r="H609" s="5"/>
    </row>
    <row r="610" spans="1:8" x14ac:dyDescent="0.3">
      <c r="A610" s="2"/>
      <c r="B610" s="5"/>
      <c r="C610" s="5"/>
      <c r="D610" s="5"/>
      <c r="E610" s="5"/>
      <c r="F610" s="5"/>
      <c r="G610" s="5"/>
      <c r="H610" s="5"/>
    </row>
    <row r="611" spans="1:8" x14ac:dyDescent="0.3">
      <c r="A611" s="2"/>
      <c r="B611" s="5"/>
      <c r="C611" s="5"/>
      <c r="D611" s="5"/>
      <c r="E611" s="5"/>
      <c r="F611" s="5"/>
      <c r="G611" s="5"/>
      <c r="H611" s="5"/>
    </row>
    <row r="612" spans="1:8" x14ac:dyDescent="0.3">
      <c r="A612" s="2"/>
      <c r="B612" s="5"/>
      <c r="C612" s="5"/>
      <c r="D612" s="5"/>
      <c r="E612" s="5"/>
      <c r="F612" s="5"/>
      <c r="G612" s="5"/>
      <c r="H612" s="5"/>
    </row>
    <row r="613" spans="1:8" x14ac:dyDescent="0.3">
      <c r="A613" s="2"/>
      <c r="B613" s="5"/>
      <c r="C613" s="5"/>
      <c r="D613" s="5"/>
      <c r="E613" s="5"/>
      <c r="F613" s="5"/>
      <c r="G613" s="5"/>
      <c r="H613" s="5"/>
    </row>
    <row r="614" spans="1:8" x14ac:dyDescent="0.3">
      <c r="A614" s="2"/>
      <c r="B614" s="5"/>
      <c r="C614" s="5"/>
      <c r="D614" s="5"/>
      <c r="E614" s="5"/>
      <c r="F614" s="5"/>
      <c r="G614" s="5"/>
      <c r="H614" s="5"/>
    </row>
    <row r="615" spans="1:8" x14ac:dyDescent="0.3">
      <c r="A615" s="2"/>
      <c r="B615" s="5"/>
      <c r="C615" s="5"/>
      <c r="D615" s="5"/>
      <c r="E615" s="5"/>
      <c r="F615" s="5"/>
      <c r="G615" s="5"/>
      <c r="H615" s="5"/>
    </row>
    <row r="616" spans="1:8" x14ac:dyDescent="0.3">
      <c r="A616" s="2"/>
      <c r="B616" s="5"/>
      <c r="C616" s="5"/>
      <c r="D616" s="5"/>
      <c r="E616" s="5"/>
      <c r="F616" s="5"/>
      <c r="G616" s="5"/>
      <c r="H616" s="5"/>
    </row>
    <row r="617" spans="1:8" x14ac:dyDescent="0.3">
      <c r="A617" s="2"/>
      <c r="B617" s="5"/>
      <c r="C617" s="5"/>
      <c r="D617" s="5"/>
      <c r="E617" s="5"/>
      <c r="F617" s="5"/>
      <c r="G617" s="5"/>
      <c r="H617" s="5"/>
    </row>
    <row r="618" spans="1:8" x14ac:dyDescent="0.3">
      <c r="A618" s="2"/>
      <c r="B618" s="5"/>
      <c r="C618" s="5"/>
      <c r="D618" s="5"/>
      <c r="E618" s="5"/>
      <c r="F618" s="5"/>
      <c r="G618" s="5"/>
      <c r="H618" s="5"/>
    </row>
    <row r="619" spans="1:8" x14ac:dyDescent="0.3">
      <c r="A619" s="2"/>
      <c r="B619" s="5"/>
      <c r="C619" s="5"/>
      <c r="D619" s="5"/>
      <c r="E619" s="5"/>
      <c r="F619" s="5"/>
      <c r="G619" s="5"/>
      <c r="H619" s="5"/>
    </row>
    <row r="620" spans="1:8" x14ac:dyDescent="0.3">
      <c r="A620" s="2"/>
      <c r="B620" s="5"/>
      <c r="C620" s="5"/>
      <c r="D620" s="5"/>
      <c r="E620" s="5"/>
      <c r="F620" s="5"/>
      <c r="G620" s="5"/>
      <c r="H620" s="5"/>
    </row>
    <row r="621" spans="1:8" x14ac:dyDescent="0.3">
      <c r="A621" s="2"/>
      <c r="B621" s="5"/>
      <c r="C621" s="5"/>
      <c r="D621" s="5"/>
      <c r="E621" s="5"/>
      <c r="F621" s="5"/>
      <c r="G621" s="5"/>
      <c r="H621" s="5"/>
    </row>
    <row r="622" spans="1:8" x14ac:dyDescent="0.3">
      <c r="A622" s="2"/>
      <c r="B622" s="5"/>
      <c r="C622" s="5"/>
      <c r="D622" s="5"/>
      <c r="E622" s="5"/>
      <c r="F622" s="5"/>
      <c r="G622" s="5"/>
      <c r="H622" s="5"/>
    </row>
    <row r="623" spans="1:8" x14ac:dyDescent="0.3">
      <c r="A623" s="2"/>
      <c r="B623" s="5"/>
      <c r="C623" s="5"/>
      <c r="D623" s="5"/>
      <c r="E623" s="5"/>
      <c r="F623" s="5"/>
      <c r="G623" s="5"/>
      <c r="H623" s="5"/>
    </row>
    <row r="624" spans="1:8" x14ac:dyDescent="0.3">
      <c r="A624" s="2"/>
      <c r="B624" s="5"/>
      <c r="C624" s="5"/>
      <c r="D624" s="5"/>
      <c r="E624" s="5"/>
      <c r="F624" s="5"/>
      <c r="G624" s="5"/>
      <c r="H624" s="5"/>
    </row>
    <row r="625" spans="1:8" x14ac:dyDescent="0.3">
      <c r="A625" s="2"/>
      <c r="B625" s="5"/>
      <c r="C625" s="5"/>
      <c r="D625" s="5"/>
      <c r="E625" s="5"/>
      <c r="F625" s="5"/>
      <c r="G625" s="5"/>
      <c r="H625" s="5"/>
    </row>
    <row r="626" spans="1:8" x14ac:dyDescent="0.3">
      <c r="A626" s="2"/>
      <c r="B626" s="5"/>
      <c r="C626" s="5"/>
      <c r="D626" s="5"/>
      <c r="E626" s="5"/>
      <c r="F626" s="5"/>
      <c r="G626" s="5"/>
      <c r="H626" s="5"/>
    </row>
    <row r="627" spans="1:8" x14ac:dyDescent="0.3">
      <c r="A627" s="2"/>
      <c r="B627" s="5"/>
      <c r="C627" s="5"/>
      <c r="D627" s="5"/>
      <c r="E627" s="5"/>
      <c r="F627" s="5"/>
      <c r="G627" s="5"/>
      <c r="H627" s="5"/>
    </row>
    <row r="628" spans="1:8" x14ac:dyDescent="0.3">
      <c r="A628" s="2"/>
      <c r="B628" s="5"/>
      <c r="C628" s="5"/>
      <c r="D628" s="5"/>
      <c r="E628" s="5"/>
      <c r="F628" s="5"/>
      <c r="G628" s="5"/>
      <c r="H628" s="5"/>
    </row>
    <row r="629" spans="1:8" x14ac:dyDescent="0.3">
      <c r="A629" s="2"/>
      <c r="B629" s="5"/>
      <c r="C629" s="5"/>
      <c r="D629" s="5"/>
      <c r="E629" s="5"/>
      <c r="F629" s="5"/>
      <c r="G629" s="5"/>
      <c r="H629" s="5"/>
    </row>
    <row r="630" spans="1:8" x14ac:dyDescent="0.3">
      <c r="A630" s="2"/>
      <c r="B630" s="5"/>
      <c r="C630" s="5"/>
      <c r="D630" s="5"/>
      <c r="E630" s="5"/>
      <c r="F630" s="5"/>
      <c r="G630" s="5"/>
      <c r="H630" s="5"/>
    </row>
    <row r="631" spans="1:8" x14ac:dyDescent="0.3">
      <c r="A631" s="2"/>
      <c r="B631" s="5"/>
      <c r="C631" s="5"/>
      <c r="D631" s="5"/>
      <c r="E631" s="5"/>
      <c r="F631" s="5"/>
      <c r="G631" s="5"/>
      <c r="H631" s="5"/>
    </row>
    <row r="632" spans="1:8" x14ac:dyDescent="0.3">
      <c r="A632" s="2"/>
      <c r="B632" s="5"/>
      <c r="C632" s="5"/>
      <c r="D632" s="5"/>
      <c r="E632" s="5"/>
      <c r="F632" s="5"/>
      <c r="G632" s="5"/>
      <c r="H632" s="5"/>
    </row>
    <row r="633" spans="1:8" x14ac:dyDescent="0.3">
      <c r="A633" s="2"/>
      <c r="B633" s="5"/>
      <c r="C633" s="5"/>
      <c r="D633" s="5"/>
      <c r="E633" s="5"/>
      <c r="F633" s="5"/>
      <c r="G633" s="5"/>
      <c r="H633" s="5"/>
    </row>
    <row r="634" spans="1:8" x14ac:dyDescent="0.3">
      <c r="A634" s="2"/>
      <c r="B634" s="5"/>
      <c r="C634" s="5"/>
      <c r="D634" s="5"/>
      <c r="E634" s="5"/>
      <c r="F634" s="5"/>
      <c r="G634" s="5"/>
      <c r="H634" s="5"/>
    </row>
    <row r="635" spans="1:8" x14ac:dyDescent="0.3">
      <c r="A635" s="2"/>
      <c r="B635" s="5"/>
      <c r="C635" s="5"/>
      <c r="D635" s="5"/>
      <c r="E635" s="5"/>
      <c r="F635" s="5"/>
      <c r="G635" s="5"/>
      <c r="H635" s="5"/>
    </row>
    <row r="636" spans="1:8" x14ac:dyDescent="0.3">
      <c r="A636" s="2"/>
      <c r="B636" s="5"/>
      <c r="C636" s="5"/>
      <c r="D636" s="5"/>
      <c r="E636" s="5"/>
      <c r="F636" s="5"/>
      <c r="G636" s="5"/>
      <c r="H636" s="5"/>
    </row>
    <row r="637" spans="1:8" x14ac:dyDescent="0.3">
      <c r="A637" s="2"/>
      <c r="B637" s="5"/>
      <c r="C637" s="5"/>
      <c r="D637" s="5"/>
      <c r="E637" s="5"/>
      <c r="F637" s="5"/>
      <c r="G637" s="5"/>
      <c r="H637" s="5"/>
    </row>
    <row r="638" spans="1:8" x14ac:dyDescent="0.3">
      <c r="A638" s="2"/>
      <c r="B638" s="5"/>
      <c r="C638" s="5"/>
      <c r="D638" s="5"/>
      <c r="E638" s="5"/>
      <c r="F638" s="5"/>
      <c r="G638" s="5"/>
      <c r="H638" s="5"/>
    </row>
    <row r="639" spans="1:8" x14ac:dyDescent="0.3">
      <c r="A639" s="2"/>
      <c r="B639" s="5"/>
      <c r="C639" s="5"/>
      <c r="D639" s="5"/>
      <c r="E639" s="5"/>
      <c r="F639" s="5"/>
      <c r="G639" s="5"/>
      <c r="H639" s="5"/>
    </row>
    <row r="640" spans="1:8" x14ac:dyDescent="0.3">
      <c r="A640" s="2"/>
      <c r="B640" s="5"/>
      <c r="C640" s="5"/>
      <c r="D640" s="5"/>
      <c r="E640" s="5"/>
      <c r="F640" s="5"/>
      <c r="G640" s="5"/>
      <c r="H640" s="5"/>
    </row>
    <row r="641" spans="1:8" x14ac:dyDescent="0.3">
      <c r="A641" s="2"/>
      <c r="B641" s="5"/>
      <c r="C641" s="5"/>
      <c r="D641" s="5"/>
      <c r="E641" s="5"/>
      <c r="F641" s="5"/>
      <c r="G641" s="5"/>
      <c r="H641" s="5"/>
    </row>
    <row r="642" spans="1:8" x14ac:dyDescent="0.3">
      <c r="A642" s="2"/>
      <c r="B642" s="5"/>
      <c r="C642" s="5"/>
      <c r="D642" s="5"/>
      <c r="E642" s="5"/>
      <c r="F642" s="5"/>
      <c r="G642" s="5"/>
      <c r="H642" s="5"/>
    </row>
    <row r="643" spans="1:8" x14ac:dyDescent="0.3">
      <c r="A643" s="2"/>
      <c r="B643" s="5"/>
      <c r="C643" s="5"/>
      <c r="D643" s="5"/>
      <c r="E643" s="5"/>
      <c r="F643" s="5"/>
      <c r="G643" s="5"/>
      <c r="H643" s="5"/>
    </row>
    <row r="644" spans="1:8" x14ac:dyDescent="0.3">
      <c r="A644" s="2"/>
      <c r="B644" s="5"/>
      <c r="C644" s="5"/>
      <c r="D644" s="5"/>
      <c r="E644" s="5"/>
      <c r="F644" s="5"/>
      <c r="G644" s="5"/>
      <c r="H644" s="5"/>
    </row>
    <row r="645" spans="1:8" x14ac:dyDescent="0.3">
      <c r="A645" s="2"/>
      <c r="B645" s="5"/>
      <c r="C645" s="5"/>
      <c r="D645" s="5"/>
      <c r="E645" s="5"/>
      <c r="F645" s="5"/>
      <c r="G645" s="5"/>
      <c r="H645" s="5"/>
    </row>
    <row r="646" spans="1:8" x14ac:dyDescent="0.3">
      <c r="A646" s="2"/>
      <c r="B646" s="5"/>
      <c r="C646" s="5"/>
      <c r="D646" s="5"/>
      <c r="E646" s="5"/>
      <c r="F646" s="5"/>
      <c r="G646" s="5"/>
      <c r="H646" s="5"/>
    </row>
    <row r="647" spans="1:8" x14ac:dyDescent="0.3">
      <c r="A647" s="2"/>
      <c r="B647" s="5"/>
      <c r="C647" s="5"/>
      <c r="D647" s="5"/>
      <c r="E647" s="5"/>
      <c r="F647" s="5"/>
      <c r="G647" s="5"/>
      <c r="H647" s="5"/>
    </row>
    <row r="648" spans="1:8" x14ac:dyDescent="0.3">
      <c r="A648" s="2"/>
      <c r="B648" s="5"/>
      <c r="C648" s="5"/>
      <c r="D648" s="5"/>
      <c r="E648" s="5"/>
      <c r="F648" s="5"/>
      <c r="G648" s="5"/>
      <c r="H648" s="5"/>
    </row>
    <row r="649" spans="1:8" x14ac:dyDescent="0.3">
      <c r="A649" s="2"/>
      <c r="B649" s="5"/>
      <c r="C649" s="5"/>
      <c r="D649" s="5"/>
      <c r="E649" s="5"/>
      <c r="F649" s="5"/>
      <c r="G649" s="5"/>
      <c r="H649" s="5"/>
    </row>
    <row r="650" spans="1:8" x14ac:dyDescent="0.3">
      <c r="A650" s="2"/>
      <c r="B650" s="5"/>
      <c r="C650" s="5"/>
      <c r="D650" s="5"/>
      <c r="E650" s="5"/>
      <c r="F650" s="5"/>
      <c r="G650" s="5"/>
      <c r="H650" s="5"/>
    </row>
    <row r="651" spans="1:8" x14ac:dyDescent="0.3">
      <c r="A651" s="2"/>
      <c r="B651" s="5"/>
      <c r="C651" s="5"/>
      <c r="D651" s="5"/>
      <c r="E651" s="5"/>
      <c r="F651" s="5"/>
      <c r="G651" s="5"/>
      <c r="H651" s="5"/>
    </row>
    <row r="652" spans="1:8" x14ac:dyDescent="0.3">
      <c r="A652" s="2"/>
      <c r="B652" s="5"/>
      <c r="C652" s="5"/>
      <c r="D652" s="5"/>
      <c r="E652" s="5"/>
      <c r="F652" s="5"/>
      <c r="G652" s="5"/>
      <c r="H652" s="5"/>
    </row>
    <row r="653" spans="1:8" x14ac:dyDescent="0.3">
      <c r="A653" s="2"/>
      <c r="B653" s="5"/>
      <c r="C653" s="5"/>
      <c r="D653" s="5"/>
      <c r="E653" s="5"/>
      <c r="F653" s="5"/>
      <c r="G653" s="5"/>
      <c r="H653" s="5"/>
    </row>
    <row r="654" spans="1:8" x14ac:dyDescent="0.3">
      <c r="A654" s="2"/>
      <c r="B654" s="5"/>
      <c r="C654" s="5"/>
      <c r="D654" s="5"/>
      <c r="E654" s="5"/>
      <c r="F654" s="5"/>
      <c r="G654" s="5"/>
      <c r="H654" s="5"/>
    </row>
    <row r="655" spans="1:8" x14ac:dyDescent="0.3">
      <c r="A655" s="2"/>
      <c r="B655" s="5"/>
      <c r="C655" s="5"/>
      <c r="D655" s="5"/>
      <c r="E655" s="5"/>
      <c r="F655" s="5"/>
      <c r="G655" s="5"/>
      <c r="H655" s="5"/>
    </row>
    <row r="656" spans="1:8" x14ac:dyDescent="0.3">
      <c r="A656" s="2"/>
      <c r="B656" s="5"/>
      <c r="C656" s="5"/>
      <c r="D656" s="5"/>
      <c r="E656" s="5"/>
      <c r="F656" s="5"/>
      <c r="G656" s="5"/>
      <c r="H656" s="5"/>
    </row>
    <row r="657" spans="1:8" x14ac:dyDescent="0.3">
      <c r="A657" s="2"/>
      <c r="B657" s="5"/>
      <c r="C657" s="5"/>
      <c r="D657" s="5"/>
      <c r="E657" s="5"/>
      <c r="F657" s="5"/>
      <c r="G657" s="5"/>
      <c r="H657" s="5"/>
    </row>
    <row r="658" spans="1:8" x14ac:dyDescent="0.3">
      <c r="A658" s="2"/>
      <c r="B658" s="5"/>
      <c r="C658" s="5"/>
      <c r="D658" s="5"/>
      <c r="E658" s="5"/>
      <c r="F658" s="5"/>
      <c r="G658" s="5"/>
      <c r="H658" s="5"/>
    </row>
    <row r="659" spans="1:8" x14ac:dyDescent="0.3">
      <c r="A659" s="2"/>
      <c r="B659" s="5"/>
      <c r="C659" s="5"/>
      <c r="D659" s="5"/>
      <c r="E659" s="5"/>
      <c r="F659" s="5"/>
      <c r="G659" s="5"/>
      <c r="H659" s="5"/>
    </row>
    <row r="660" spans="1:8" x14ac:dyDescent="0.3">
      <c r="A660" s="2"/>
      <c r="B660" s="5"/>
      <c r="C660" s="5"/>
      <c r="D660" s="5"/>
      <c r="E660" s="5"/>
      <c r="F660" s="5"/>
      <c r="G660" s="5"/>
      <c r="H660" s="5"/>
    </row>
    <row r="661" spans="1:8" x14ac:dyDescent="0.3">
      <c r="A661" s="2"/>
      <c r="B661" s="5"/>
      <c r="C661" s="5"/>
      <c r="D661" s="5"/>
      <c r="E661" s="5"/>
      <c r="F661" s="5"/>
      <c r="G661" s="5"/>
      <c r="H661" s="5"/>
    </row>
    <row r="662" spans="1:8" x14ac:dyDescent="0.3">
      <c r="A662" s="2"/>
      <c r="B662" s="5"/>
      <c r="C662" s="5"/>
      <c r="D662" s="5"/>
      <c r="E662" s="5"/>
      <c r="F662" s="5"/>
      <c r="G662" s="5"/>
      <c r="H662" s="5"/>
    </row>
    <row r="663" spans="1:8" x14ac:dyDescent="0.3">
      <c r="A663" s="2"/>
      <c r="B663" s="5"/>
      <c r="C663" s="5"/>
      <c r="D663" s="5"/>
      <c r="E663" s="5"/>
      <c r="F663" s="5"/>
      <c r="G663" s="5"/>
      <c r="H663" s="5"/>
    </row>
    <row r="664" spans="1:8" x14ac:dyDescent="0.3">
      <c r="A664" s="2"/>
      <c r="B664" s="5"/>
      <c r="C664" s="5"/>
      <c r="D664" s="5"/>
      <c r="E664" s="5"/>
      <c r="F664" s="5"/>
      <c r="G664" s="5"/>
      <c r="H664" s="5"/>
    </row>
    <row r="665" spans="1:8" x14ac:dyDescent="0.3">
      <c r="A665" s="2"/>
      <c r="B665" s="5"/>
      <c r="C665" s="5"/>
      <c r="D665" s="5"/>
      <c r="E665" s="5"/>
      <c r="F665" s="5"/>
      <c r="G665" s="5"/>
      <c r="H665" s="5"/>
    </row>
    <row r="666" spans="1:8" x14ac:dyDescent="0.3">
      <c r="A666" s="2"/>
      <c r="B666" s="5"/>
      <c r="C666" s="5"/>
      <c r="D666" s="5"/>
      <c r="E666" s="5"/>
      <c r="F666" s="5"/>
      <c r="G666" s="5"/>
      <c r="H666" s="5"/>
    </row>
    <row r="667" spans="1:8" x14ac:dyDescent="0.3">
      <c r="A667" s="2"/>
      <c r="B667" s="5"/>
      <c r="C667" s="5"/>
      <c r="D667" s="5"/>
      <c r="E667" s="5"/>
      <c r="F667" s="5"/>
      <c r="G667" s="5"/>
      <c r="H667" s="5"/>
    </row>
    <row r="668" spans="1:8" x14ac:dyDescent="0.3">
      <c r="A668" s="2"/>
      <c r="B668" s="5"/>
      <c r="C668" s="5"/>
      <c r="D668" s="5"/>
      <c r="E668" s="5"/>
      <c r="F668" s="5"/>
      <c r="G668" s="5"/>
      <c r="H668" s="5"/>
    </row>
    <row r="669" spans="1:8" x14ac:dyDescent="0.3">
      <c r="A669" s="2"/>
      <c r="B669" s="5"/>
      <c r="C669" s="5"/>
      <c r="D669" s="5"/>
      <c r="E669" s="5"/>
      <c r="F669" s="5"/>
      <c r="G669" s="5"/>
      <c r="H669" s="5"/>
    </row>
    <row r="670" spans="1:8" x14ac:dyDescent="0.3">
      <c r="A670" s="2"/>
      <c r="B670" s="5"/>
      <c r="C670" s="5"/>
      <c r="D670" s="5"/>
      <c r="E670" s="5"/>
      <c r="F670" s="5"/>
      <c r="G670" s="5"/>
      <c r="H670" s="5"/>
    </row>
    <row r="671" spans="1:8" x14ac:dyDescent="0.3">
      <c r="A671" s="2"/>
      <c r="B671" s="5"/>
      <c r="C671" s="5"/>
      <c r="D671" s="5"/>
      <c r="E671" s="5"/>
      <c r="F671" s="5"/>
      <c r="G671" s="5"/>
      <c r="H671" s="5"/>
    </row>
    <row r="672" spans="1:8" x14ac:dyDescent="0.3">
      <c r="A672" s="2"/>
      <c r="B672" s="5"/>
      <c r="C672" s="5"/>
      <c r="D672" s="5"/>
      <c r="E672" s="5"/>
      <c r="F672" s="5"/>
      <c r="G672" s="5"/>
      <c r="H672" s="5"/>
    </row>
    <row r="673" spans="1:8" x14ac:dyDescent="0.3">
      <c r="A673" s="2"/>
      <c r="B673" s="5"/>
      <c r="C673" s="5"/>
      <c r="D673" s="5"/>
      <c r="E673" s="5"/>
      <c r="F673" s="5"/>
      <c r="G673" s="5"/>
      <c r="H673" s="5"/>
    </row>
    <row r="674" spans="1:8" x14ac:dyDescent="0.3">
      <c r="A674" s="2"/>
      <c r="B674" s="5"/>
      <c r="C674" s="5"/>
      <c r="D674" s="5"/>
      <c r="E674" s="5"/>
      <c r="F674" s="5"/>
      <c r="G674" s="5"/>
      <c r="H674" s="5"/>
    </row>
    <row r="675" spans="1:8" x14ac:dyDescent="0.3">
      <c r="A675" s="2"/>
      <c r="B675" s="5"/>
      <c r="C675" s="5"/>
      <c r="D675" s="5"/>
      <c r="E675" s="5"/>
      <c r="F675" s="5"/>
      <c r="G675" s="5"/>
      <c r="H675" s="5"/>
    </row>
    <row r="676" spans="1:8" x14ac:dyDescent="0.3">
      <c r="A676" s="2"/>
      <c r="B676" s="5"/>
      <c r="C676" s="5"/>
      <c r="D676" s="5"/>
      <c r="E676" s="5"/>
      <c r="F676" s="5"/>
      <c r="G676" s="5"/>
      <c r="H676" s="5"/>
    </row>
    <row r="677" spans="1:8" x14ac:dyDescent="0.3">
      <c r="A677" s="2"/>
      <c r="B677" s="5"/>
      <c r="C677" s="5"/>
      <c r="D677" s="5"/>
      <c r="E677" s="5"/>
      <c r="F677" s="5"/>
      <c r="G677" s="5"/>
      <c r="H677" s="5"/>
    </row>
    <row r="678" spans="1:8" x14ac:dyDescent="0.3">
      <c r="A678" s="2"/>
      <c r="B678" s="5"/>
      <c r="C678" s="5"/>
      <c r="D678" s="5"/>
      <c r="E678" s="5"/>
      <c r="F678" s="5"/>
      <c r="G678" s="5"/>
      <c r="H678" s="5"/>
    </row>
    <row r="679" spans="1:8" x14ac:dyDescent="0.3">
      <c r="A679" s="2"/>
      <c r="B679" s="5"/>
      <c r="C679" s="5"/>
      <c r="D679" s="5"/>
      <c r="E679" s="5"/>
      <c r="F679" s="5"/>
      <c r="G679" s="5"/>
      <c r="H679" s="5"/>
    </row>
    <row r="680" spans="1:8" x14ac:dyDescent="0.3">
      <c r="A680" s="2"/>
      <c r="B680" s="5"/>
      <c r="C680" s="5"/>
      <c r="D680" s="5"/>
      <c r="E680" s="5"/>
      <c r="F680" s="5"/>
      <c r="G680" s="5"/>
      <c r="H680" s="5"/>
    </row>
    <row r="681" spans="1:8" x14ac:dyDescent="0.3">
      <c r="A681" s="2"/>
      <c r="B681" s="5"/>
      <c r="C681" s="5"/>
      <c r="D681" s="5"/>
      <c r="E681" s="5"/>
      <c r="F681" s="5"/>
      <c r="G681" s="5"/>
      <c r="H681" s="5"/>
    </row>
    <row r="682" spans="1:8" x14ac:dyDescent="0.3">
      <c r="A682" s="2"/>
      <c r="B682" s="5"/>
      <c r="C682" s="5"/>
      <c r="D682" s="5"/>
      <c r="E682" s="5"/>
      <c r="F682" s="5"/>
      <c r="G682" s="5"/>
      <c r="H682" s="5"/>
    </row>
    <row r="683" spans="1:8" x14ac:dyDescent="0.3">
      <c r="A683" s="2"/>
      <c r="B683" s="5"/>
      <c r="C683" s="5"/>
      <c r="D683" s="5"/>
      <c r="E683" s="5"/>
      <c r="F683" s="5"/>
      <c r="G683" s="5"/>
      <c r="H683" s="5"/>
    </row>
    <row r="684" spans="1:8" x14ac:dyDescent="0.3">
      <c r="A684" s="2"/>
      <c r="B684" s="5"/>
      <c r="C684" s="5"/>
      <c r="D684" s="5"/>
      <c r="E684" s="5"/>
      <c r="F684" s="5"/>
      <c r="G684" s="5"/>
      <c r="H684" s="5"/>
    </row>
    <row r="685" spans="1:8" x14ac:dyDescent="0.3">
      <c r="A685" s="2"/>
      <c r="B685" s="5"/>
      <c r="C685" s="5"/>
      <c r="D685" s="5"/>
      <c r="E685" s="5"/>
      <c r="F685" s="5"/>
      <c r="G685" s="5"/>
      <c r="H685" s="5"/>
    </row>
    <row r="686" spans="1:8" x14ac:dyDescent="0.3">
      <c r="A686" s="2"/>
      <c r="B686" s="5"/>
      <c r="C686" s="5"/>
      <c r="D686" s="5"/>
      <c r="E686" s="5"/>
      <c r="F686" s="5"/>
      <c r="G686" s="5"/>
      <c r="H686" s="5"/>
    </row>
    <row r="687" spans="1:8" x14ac:dyDescent="0.3">
      <c r="A687" s="2"/>
      <c r="B687" s="5"/>
      <c r="C687" s="5"/>
      <c r="D687" s="5"/>
      <c r="E687" s="5"/>
      <c r="F687" s="5"/>
      <c r="G687" s="5"/>
      <c r="H687" s="5"/>
    </row>
    <row r="688" spans="1:8" x14ac:dyDescent="0.3">
      <c r="A688" s="2"/>
      <c r="B688" s="5"/>
      <c r="C688" s="5"/>
      <c r="D688" s="5"/>
      <c r="E688" s="5"/>
      <c r="F688" s="5"/>
      <c r="G688" s="5"/>
      <c r="H688" s="5"/>
    </row>
    <row r="689" spans="1:8" x14ac:dyDescent="0.3">
      <c r="A689" s="2"/>
      <c r="B689" s="5"/>
      <c r="C689" s="5"/>
      <c r="D689" s="5"/>
      <c r="E689" s="5"/>
      <c r="F689" s="5"/>
      <c r="G689" s="5"/>
      <c r="H689" s="5"/>
    </row>
    <row r="690" spans="1:8" x14ac:dyDescent="0.3">
      <c r="A690" s="2"/>
      <c r="B690" s="5"/>
      <c r="C690" s="5"/>
      <c r="D690" s="5"/>
      <c r="E690" s="5"/>
      <c r="F690" s="5"/>
      <c r="G690" s="5"/>
      <c r="H690" s="5"/>
    </row>
    <row r="691" spans="1:8" x14ac:dyDescent="0.3">
      <c r="A691" s="2"/>
      <c r="B691" s="5"/>
      <c r="C691" s="5"/>
      <c r="D691" s="5"/>
      <c r="E691" s="5"/>
      <c r="F691" s="5"/>
      <c r="G691" s="5"/>
      <c r="H691" s="5"/>
    </row>
    <row r="692" spans="1:8" x14ac:dyDescent="0.3">
      <c r="A692" s="2"/>
      <c r="B692" s="5"/>
      <c r="C692" s="5"/>
      <c r="D692" s="5"/>
      <c r="E692" s="5"/>
      <c r="F692" s="5"/>
      <c r="G692" s="5"/>
      <c r="H692" s="5"/>
    </row>
    <row r="693" spans="1:8" x14ac:dyDescent="0.3">
      <c r="A693" s="2"/>
      <c r="B693" s="5"/>
      <c r="C693" s="5"/>
      <c r="D693" s="5"/>
      <c r="E693" s="5"/>
      <c r="F693" s="5"/>
      <c r="G693" s="5"/>
      <c r="H693" s="5"/>
    </row>
    <row r="694" spans="1:8" x14ac:dyDescent="0.3">
      <c r="A694" s="2"/>
      <c r="B694" s="5"/>
      <c r="C694" s="5"/>
      <c r="D694" s="5"/>
      <c r="E694" s="5"/>
      <c r="F694" s="5"/>
      <c r="G694" s="5"/>
      <c r="H694" s="5"/>
    </row>
    <row r="695" spans="1:8" x14ac:dyDescent="0.3">
      <c r="A695" s="2"/>
      <c r="B695" s="5"/>
      <c r="C695" s="5"/>
      <c r="D695" s="5"/>
      <c r="E695" s="5"/>
      <c r="F695" s="5"/>
      <c r="G695" s="5"/>
      <c r="H695" s="5"/>
    </row>
    <row r="696" spans="1:8" x14ac:dyDescent="0.3">
      <c r="A696" s="2"/>
      <c r="B696" s="5"/>
      <c r="C696" s="5"/>
      <c r="D696" s="5"/>
      <c r="E696" s="5"/>
      <c r="F696" s="5"/>
      <c r="G696" s="5"/>
      <c r="H696" s="5"/>
    </row>
    <row r="697" spans="1:8" x14ac:dyDescent="0.3">
      <c r="A697" s="2"/>
      <c r="B697" s="5"/>
      <c r="C697" s="5"/>
      <c r="D697" s="5"/>
      <c r="E697" s="5"/>
      <c r="F697" s="5"/>
      <c r="G697" s="5"/>
      <c r="H697" s="5"/>
    </row>
    <row r="698" spans="1:8" x14ac:dyDescent="0.3">
      <c r="A698" s="2"/>
      <c r="B698" s="5"/>
      <c r="C698" s="5"/>
      <c r="D698" s="5"/>
      <c r="E698" s="5"/>
      <c r="F698" s="5"/>
      <c r="G698" s="5"/>
      <c r="H698" s="5"/>
    </row>
    <row r="699" spans="1:8" x14ac:dyDescent="0.3">
      <c r="A699" s="2"/>
      <c r="B699" s="5"/>
      <c r="C699" s="5"/>
      <c r="D699" s="5"/>
      <c r="E699" s="5"/>
      <c r="F699" s="5"/>
      <c r="G699" s="5"/>
      <c r="H699" s="5"/>
    </row>
    <row r="700" spans="1:8" x14ac:dyDescent="0.3">
      <c r="A700" s="2"/>
      <c r="B700" s="5"/>
      <c r="C700" s="5"/>
      <c r="D700" s="5"/>
      <c r="E700" s="5"/>
      <c r="F700" s="5"/>
      <c r="G700" s="5"/>
      <c r="H700" s="5"/>
    </row>
    <row r="701" spans="1:8" x14ac:dyDescent="0.3">
      <c r="A701" s="2"/>
      <c r="B701" s="5"/>
      <c r="C701" s="5"/>
      <c r="D701" s="5"/>
      <c r="E701" s="5"/>
      <c r="F701" s="5"/>
      <c r="G701" s="5"/>
      <c r="H701" s="5"/>
    </row>
    <row r="702" spans="1:8" x14ac:dyDescent="0.3">
      <c r="A702" s="2"/>
      <c r="B702" s="5"/>
      <c r="C702" s="5"/>
      <c r="D702" s="5"/>
      <c r="E702" s="5"/>
      <c r="F702" s="5"/>
      <c r="G702" s="5"/>
      <c r="H702" s="5"/>
    </row>
    <row r="703" spans="1:8" x14ac:dyDescent="0.3">
      <c r="A703" s="2"/>
      <c r="B703" s="5"/>
      <c r="C703" s="5"/>
      <c r="D703" s="5"/>
      <c r="E703" s="5"/>
      <c r="F703" s="5"/>
      <c r="G703" s="5"/>
      <c r="H703" s="5"/>
    </row>
    <row r="704" spans="1:8" x14ac:dyDescent="0.3">
      <c r="A704" s="2"/>
      <c r="B704" s="5"/>
      <c r="C704" s="5"/>
      <c r="D704" s="5"/>
      <c r="E704" s="5"/>
      <c r="F704" s="5"/>
      <c r="G704" s="5"/>
      <c r="H704" s="5"/>
    </row>
    <row r="705" spans="1:8" x14ac:dyDescent="0.3">
      <c r="A705" s="2"/>
      <c r="B705" s="5"/>
      <c r="C705" s="5"/>
      <c r="D705" s="5"/>
      <c r="E705" s="5"/>
      <c r="F705" s="5"/>
      <c r="G705" s="5"/>
      <c r="H705" s="5"/>
    </row>
    <row r="706" spans="1:8" x14ac:dyDescent="0.3">
      <c r="A706" s="2"/>
      <c r="B706" s="5"/>
      <c r="C706" s="5"/>
      <c r="D706" s="5"/>
      <c r="E706" s="5"/>
      <c r="F706" s="5"/>
      <c r="G706" s="5"/>
      <c r="H706" s="5"/>
    </row>
    <row r="707" spans="1:8" x14ac:dyDescent="0.3">
      <c r="A707" s="2"/>
      <c r="B707" s="5"/>
      <c r="C707" s="5"/>
      <c r="D707" s="5"/>
      <c r="E707" s="5"/>
      <c r="F707" s="5"/>
      <c r="G707" s="5"/>
      <c r="H707" s="5"/>
    </row>
    <row r="708" spans="1:8" x14ac:dyDescent="0.3">
      <c r="A708" s="2"/>
      <c r="B708" s="5"/>
      <c r="C708" s="5"/>
      <c r="D708" s="5"/>
      <c r="E708" s="5"/>
      <c r="F708" s="5"/>
      <c r="G708" s="5"/>
      <c r="H708" s="5"/>
    </row>
    <row r="709" spans="1:8" x14ac:dyDescent="0.3">
      <c r="A709" s="2"/>
      <c r="B709" s="5"/>
      <c r="C709" s="5"/>
      <c r="D709" s="5"/>
      <c r="E709" s="5"/>
      <c r="F709" s="5"/>
      <c r="G709" s="5"/>
      <c r="H709" s="5"/>
    </row>
    <row r="710" spans="1:8" x14ac:dyDescent="0.3">
      <c r="A710" s="2"/>
      <c r="B710" s="5"/>
      <c r="C710" s="5"/>
      <c r="D710" s="5"/>
      <c r="E710" s="5"/>
      <c r="F710" s="5"/>
      <c r="G710" s="5"/>
      <c r="H710" s="5"/>
    </row>
    <row r="711" spans="1:8" x14ac:dyDescent="0.3">
      <c r="A711" s="2"/>
      <c r="B711" s="5"/>
      <c r="C711" s="5"/>
      <c r="D711" s="5"/>
      <c r="E711" s="5"/>
      <c r="F711" s="5"/>
      <c r="G711" s="5"/>
      <c r="H711" s="5"/>
    </row>
    <row r="712" spans="1:8" x14ac:dyDescent="0.3">
      <c r="A712" s="2"/>
      <c r="B712" s="5"/>
      <c r="C712" s="5"/>
      <c r="D712" s="5"/>
      <c r="E712" s="5"/>
      <c r="F712" s="5"/>
      <c r="G712" s="5"/>
      <c r="H712" s="5"/>
    </row>
    <row r="713" spans="1:8" x14ac:dyDescent="0.3">
      <c r="A713" s="2"/>
      <c r="B713" s="5"/>
      <c r="C713" s="5"/>
      <c r="D713" s="5"/>
      <c r="E713" s="5"/>
      <c r="F713" s="5"/>
      <c r="G713" s="5"/>
      <c r="H713" s="5"/>
    </row>
    <row r="714" spans="1:8" x14ac:dyDescent="0.3">
      <c r="A714" s="2"/>
      <c r="B714" s="5"/>
      <c r="C714" s="5"/>
      <c r="D714" s="5"/>
      <c r="E714" s="5"/>
      <c r="F714" s="5"/>
      <c r="G714" s="5"/>
      <c r="H714" s="5"/>
    </row>
    <row r="715" spans="1:8" x14ac:dyDescent="0.3">
      <c r="A715" s="2"/>
      <c r="B715" s="5"/>
      <c r="C715" s="5"/>
      <c r="D715" s="5"/>
      <c r="E715" s="5"/>
      <c r="F715" s="5"/>
      <c r="G715" s="5"/>
      <c r="H715" s="5"/>
    </row>
    <row r="716" spans="1:8" x14ac:dyDescent="0.3">
      <c r="A716" s="2"/>
      <c r="B716" s="5"/>
      <c r="C716" s="5"/>
      <c r="D716" s="5"/>
      <c r="E716" s="5"/>
      <c r="F716" s="5"/>
      <c r="G716" s="5"/>
      <c r="H716" s="5"/>
    </row>
    <row r="717" spans="1:8" x14ac:dyDescent="0.3">
      <c r="A717" s="2"/>
      <c r="B717" s="5"/>
      <c r="C717" s="5"/>
      <c r="D717" s="5"/>
      <c r="E717" s="5"/>
      <c r="F717" s="5"/>
      <c r="G717" s="5"/>
      <c r="H717" s="5"/>
    </row>
    <row r="718" spans="1:8" x14ac:dyDescent="0.3">
      <c r="A718" s="2"/>
      <c r="B718" s="5"/>
      <c r="C718" s="5"/>
      <c r="D718" s="5"/>
      <c r="E718" s="5"/>
      <c r="F718" s="5"/>
      <c r="G718" s="5"/>
      <c r="H718" s="5"/>
    </row>
    <row r="719" spans="1:8" x14ac:dyDescent="0.3">
      <c r="A719" s="2"/>
      <c r="B719" s="5"/>
      <c r="C719" s="5"/>
      <c r="D719" s="5"/>
      <c r="E719" s="5"/>
      <c r="F719" s="5"/>
      <c r="G719" s="5"/>
      <c r="H719" s="5"/>
    </row>
    <row r="720" spans="1:8" x14ac:dyDescent="0.3">
      <c r="A720" s="2"/>
      <c r="B720" s="5"/>
      <c r="C720" s="5"/>
      <c r="D720" s="5"/>
      <c r="E720" s="5"/>
      <c r="F720" s="5"/>
      <c r="G720" s="5"/>
      <c r="H720" s="5"/>
    </row>
    <row r="721" spans="1:8" x14ac:dyDescent="0.3">
      <c r="A721" s="2"/>
      <c r="B721" s="5"/>
      <c r="C721" s="5"/>
      <c r="D721" s="5"/>
      <c r="E721" s="5"/>
      <c r="F721" s="5"/>
      <c r="G721" s="5"/>
      <c r="H721" s="5"/>
    </row>
    <row r="722" spans="1:8" x14ac:dyDescent="0.3">
      <c r="A722" s="2"/>
      <c r="B722" s="5"/>
      <c r="C722" s="5"/>
      <c r="D722" s="5"/>
      <c r="E722" s="5"/>
      <c r="F722" s="5"/>
      <c r="G722" s="5"/>
      <c r="H722" s="5"/>
    </row>
    <row r="723" spans="1:8" x14ac:dyDescent="0.3">
      <c r="A723" s="2"/>
      <c r="B723" s="5"/>
      <c r="C723" s="5"/>
      <c r="D723" s="5"/>
      <c r="E723" s="5"/>
      <c r="F723" s="5"/>
      <c r="G723" s="5"/>
      <c r="H723" s="5"/>
    </row>
    <row r="724" spans="1:8" x14ac:dyDescent="0.3">
      <c r="A724" s="2"/>
      <c r="B724" s="5"/>
      <c r="C724" s="5"/>
      <c r="D724" s="5"/>
      <c r="E724" s="5"/>
      <c r="F724" s="5"/>
      <c r="G724" s="5"/>
      <c r="H724" s="5"/>
    </row>
    <row r="725" spans="1:8" x14ac:dyDescent="0.3">
      <c r="A725" s="2"/>
      <c r="B725" s="5"/>
      <c r="C725" s="5"/>
      <c r="D725" s="5"/>
      <c r="E725" s="5"/>
      <c r="F725" s="5"/>
      <c r="G725" s="5"/>
      <c r="H725" s="5"/>
    </row>
    <row r="726" spans="1:8" x14ac:dyDescent="0.3">
      <c r="A726" s="2"/>
      <c r="B726" s="5"/>
      <c r="C726" s="5"/>
      <c r="D726" s="5"/>
      <c r="E726" s="5"/>
      <c r="F726" s="5"/>
      <c r="G726" s="5"/>
      <c r="H726" s="5"/>
    </row>
    <row r="727" spans="1:8" x14ac:dyDescent="0.3">
      <c r="A727" s="2"/>
      <c r="B727" s="5"/>
      <c r="C727" s="5"/>
      <c r="D727" s="5"/>
      <c r="E727" s="5"/>
      <c r="F727" s="5"/>
      <c r="G727" s="5"/>
      <c r="H727" s="5"/>
    </row>
    <row r="728" spans="1:8" x14ac:dyDescent="0.3">
      <c r="A728" s="2"/>
      <c r="B728" s="5"/>
      <c r="C728" s="5"/>
      <c r="D728" s="5"/>
      <c r="E728" s="5"/>
      <c r="F728" s="5"/>
      <c r="G728" s="5"/>
      <c r="H728" s="5"/>
    </row>
    <row r="729" spans="1:8" x14ac:dyDescent="0.3">
      <c r="A729" s="2"/>
      <c r="B729" s="5"/>
      <c r="C729" s="5"/>
      <c r="D729" s="5"/>
      <c r="E729" s="5"/>
      <c r="F729" s="5"/>
      <c r="G729" s="5"/>
      <c r="H729" s="5"/>
    </row>
    <row r="730" spans="1:8" x14ac:dyDescent="0.3">
      <c r="A730" s="2"/>
      <c r="B730" s="5"/>
      <c r="C730" s="5"/>
      <c r="D730" s="5"/>
      <c r="E730" s="5"/>
      <c r="F730" s="5"/>
      <c r="G730" s="5"/>
      <c r="H730" s="5"/>
    </row>
    <row r="731" spans="1:8" x14ac:dyDescent="0.3">
      <c r="A731" s="2"/>
      <c r="B731" s="5"/>
      <c r="C731" s="5"/>
      <c r="D731" s="5"/>
      <c r="E731" s="5"/>
      <c r="F731" s="5"/>
      <c r="G731" s="5"/>
      <c r="H731" s="5"/>
    </row>
    <row r="732" spans="1:8" x14ac:dyDescent="0.3">
      <c r="A732" s="2"/>
      <c r="B732" s="5"/>
      <c r="C732" s="5"/>
      <c r="D732" s="5"/>
      <c r="E732" s="5"/>
      <c r="F732" s="5"/>
      <c r="G732" s="5"/>
      <c r="H732" s="5"/>
    </row>
    <row r="733" spans="1:8" x14ac:dyDescent="0.3">
      <c r="A733" s="2"/>
      <c r="B733" s="5"/>
      <c r="C733" s="5"/>
      <c r="D733" s="5"/>
      <c r="E733" s="5"/>
      <c r="F733" s="5"/>
      <c r="G733" s="5"/>
      <c r="H733" s="5"/>
    </row>
    <row r="734" spans="1:8" x14ac:dyDescent="0.3">
      <c r="A734" s="2"/>
      <c r="B734" s="5"/>
      <c r="C734" s="5"/>
      <c r="D734" s="5"/>
      <c r="E734" s="5"/>
      <c r="F734" s="5"/>
      <c r="G734" s="5"/>
      <c r="H734" s="5"/>
    </row>
    <row r="735" spans="1:8" x14ac:dyDescent="0.3">
      <c r="A735" s="2"/>
      <c r="B735" s="5"/>
      <c r="C735" s="5"/>
      <c r="D735" s="5"/>
      <c r="E735" s="5"/>
      <c r="F735" s="5"/>
      <c r="G735" s="5"/>
      <c r="H735" s="5"/>
    </row>
    <row r="736" spans="1:8" x14ac:dyDescent="0.3">
      <c r="A736" s="2"/>
      <c r="B736" s="5"/>
      <c r="C736" s="5"/>
      <c r="D736" s="5"/>
      <c r="E736" s="5"/>
      <c r="F736" s="5"/>
      <c r="G736" s="5"/>
      <c r="H736" s="5"/>
    </row>
    <row r="737" spans="1:8" x14ac:dyDescent="0.3">
      <c r="A737" s="2"/>
      <c r="B737" s="5"/>
      <c r="C737" s="5"/>
      <c r="D737" s="5"/>
      <c r="E737" s="5"/>
      <c r="F737" s="5"/>
      <c r="G737" s="5"/>
      <c r="H737" s="5"/>
    </row>
    <row r="738" spans="1:8" x14ac:dyDescent="0.3">
      <c r="A738" s="2"/>
      <c r="B738" s="5"/>
      <c r="C738" s="5"/>
      <c r="D738" s="5"/>
      <c r="E738" s="5"/>
      <c r="F738" s="5"/>
      <c r="G738" s="5"/>
      <c r="H738" s="5"/>
    </row>
    <row r="739" spans="1:8" x14ac:dyDescent="0.3">
      <c r="A739" s="2"/>
      <c r="B739" s="5"/>
      <c r="C739" s="5"/>
      <c r="D739" s="5"/>
      <c r="E739" s="5"/>
      <c r="F739" s="5"/>
      <c r="G739" s="5"/>
      <c r="H739" s="5"/>
    </row>
    <row r="740" spans="1:8" x14ac:dyDescent="0.3">
      <c r="A740" s="2"/>
      <c r="B740" s="5"/>
      <c r="C740" s="5"/>
      <c r="D740" s="5"/>
      <c r="E740" s="5"/>
      <c r="F740" s="5"/>
      <c r="G740" s="5"/>
      <c r="H740" s="5"/>
    </row>
    <row r="741" spans="1:8" x14ac:dyDescent="0.3">
      <c r="A741" s="2"/>
      <c r="B741" s="5"/>
      <c r="C741" s="5"/>
      <c r="D741" s="5"/>
      <c r="E741" s="5"/>
      <c r="F741" s="5"/>
      <c r="G741" s="5"/>
      <c r="H741" s="5"/>
    </row>
    <row r="742" spans="1:8" x14ac:dyDescent="0.3">
      <c r="A742" s="2"/>
      <c r="B742" s="5"/>
      <c r="C742" s="5"/>
      <c r="D742" s="5"/>
      <c r="E742" s="5"/>
      <c r="F742" s="5"/>
      <c r="G742" s="5"/>
      <c r="H742" s="5"/>
    </row>
    <row r="743" spans="1:8" x14ac:dyDescent="0.3">
      <c r="A743" s="2"/>
      <c r="B743" s="5"/>
      <c r="C743" s="5"/>
      <c r="D743" s="5"/>
      <c r="E743" s="5"/>
      <c r="F743" s="5"/>
      <c r="G743" s="5"/>
      <c r="H743" s="5"/>
    </row>
    <row r="744" spans="1:8" x14ac:dyDescent="0.3">
      <c r="A744" s="2"/>
      <c r="B744" s="5"/>
      <c r="C744" s="5"/>
      <c r="D744" s="5"/>
      <c r="E744" s="5"/>
      <c r="F744" s="5"/>
      <c r="G744" s="5"/>
      <c r="H744" s="5"/>
    </row>
    <row r="745" spans="1:8" x14ac:dyDescent="0.3">
      <c r="A745" s="2"/>
      <c r="B745" s="5"/>
      <c r="C745" s="5"/>
      <c r="D745" s="5"/>
      <c r="E745" s="5"/>
      <c r="F745" s="5"/>
      <c r="G745" s="5"/>
      <c r="H745" s="5"/>
    </row>
    <row r="746" spans="1:8" x14ac:dyDescent="0.3">
      <c r="A746" s="2"/>
      <c r="B746" s="5"/>
      <c r="C746" s="5"/>
      <c r="D746" s="5"/>
      <c r="E746" s="5"/>
      <c r="F746" s="5"/>
      <c r="G746" s="5"/>
      <c r="H746" s="5"/>
    </row>
    <row r="747" spans="1:8" x14ac:dyDescent="0.3">
      <c r="A747" s="2"/>
      <c r="B747" s="5"/>
      <c r="C747" s="5"/>
      <c r="D747" s="5"/>
      <c r="E747" s="5"/>
      <c r="F747" s="5"/>
      <c r="G747" s="5"/>
      <c r="H747" s="5"/>
    </row>
    <row r="748" spans="1:8" x14ac:dyDescent="0.3">
      <c r="A748" s="2"/>
      <c r="B748" s="5"/>
      <c r="C748" s="5"/>
      <c r="D748" s="5"/>
      <c r="E748" s="5"/>
      <c r="F748" s="5"/>
      <c r="G748" s="5"/>
      <c r="H748" s="5"/>
    </row>
    <row r="749" spans="1:8" x14ac:dyDescent="0.3">
      <c r="A749" s="2"/>
      <c r="B749" s="5"/>
      <c r="C749" s="5"/>
      <c r="D749" s="5"/>
      <c r="E749" s="5"/>
      <c r="F749" s="5"/>
      <c r="G749" s="5"/>
      <c r="H749" s="5"/>
    </row>
    <row r="750" spans="1:8" x14ac:dyDescent="0.3">
      <c r="A750" s="2"/>
      <c r="B750" s="5"/>
      <c r="C750" s="5"/>
      <c r="D750" s="5"/>
      <c r="E750" s="5"/>
      <c r="F750" s="5"/>
      <c r="G750" s="5"/>
      <c r="H750" s="5"/>
    </row>
    <row r="751" spans="1:8" x14ac:dyDescent="0.3">
      <c r="A751" s="2"/>
      <c r="B751" s="5"/>
      <c r="C751" s="5"/>
      <c r="D751" s="5"/>
      <c r="E751" s="5"/>
      <c r="F751" s="5"/>
      <c r="G751" s="5"/>
      <c r="H751" s="5"/>
    </row>
    <row r="752" spans="1:8" x14ac:dyDescent="0.3">
      <c r="A752" s="2"/>
      <c r="B752" s="5"/>
      <c r="C752" s="5"/>
      <c r="D752" s="5"/>
      <c r="E752" s="5"/>
      <c r="F752" s="5"/>
      <c r="G752" s="5"/>
      <c r="H752" s="5"/>
    </row>
    <row r="753" spans="1:8" x14ac:dyDescent="0.3">
      <c r="A753" s="2"/>
      <c r="B753" s="5"/>
      <c r="C753" s="5"/>
      <c r="D753" s="5"/>
      <c r="E753" s="5"/>
      <c r="F753" s="5"/>
      <c r="G753" s="5"/>
      <c r="H753" s="5"/>
    </row>
    <row r="754" spans="1:8" x14ac:dyDescent="0.3">
      <c r="A754" s="2"/>
      <c r="B754" s="5"/>
      <c r="C754" s="5"/>
      <c r="D754" s="5"/>
      <c r="E754" s="5"/>
      <c r="F754" s="5"/>
      <c r="G754" s="5"/>
      <c r="H754" s="5"/>
    </row>
    <row r="755" spans="1:8" x14ac:dyDescent="0.3">
      <c r="A755" s="2"/>
      <c r="B755" s="5"/>
      <c r="C755" s="5"/>
      <c r="D755" s="5"/>
      <c r="E755" s="5"/>
      <c r="F755" s="5"/>
      <c r="G755" s="5"/>
      <c r="H755" s="5"/>
    </row>
    <row r="756" spans="1:8" x14ac:dyDescent="0.3">
      <c r="A756" s="2"/>
      <c r="B756" s="5"/>
      <c r="C756" s="5"/>
      <c r="D756" s="5"/>
      <c r="E756" s="5"/>
      <c r="F756" s="5"/>
      <c r="G756" s="5"/>
      <c r="H756" s="5"/>
    </row>
    <row r="757" spans="1:8" x14ac:dyDescent="0.3">
      <c r="A757" s="2"/>
      <c r="B757" s="5"/>
      <c r="C757" s="5"/>
      <c r="D757" s="5"/>
      <c r="E757" s="5"/>
      <c r="F757" s="5"/>
      <c r="G757" s="5"/>
      <c r="H757" s="5"/>
    </row>
    <row r="758" spans="1:8" x14ac:dyDescent="0.3">
      <c r="A758" s="2"/>
      <c r="B758" s="5"/>
      <c r="C758" s="5"/>
      <c r="D758" s="5"/>
      <c r="E758" s="5"/>
      <c r="F758" s="5"/>
      <c r="G758" s="5"/>
      <c r="H758" s="5"/>
    </row>
    <row r="759" spans="1:8" x14ac:dyDescent="0.3">
      <c r="A759" s="2"/>
      <c r="B759" s="5"/>
      <c r="C759" s="5"/>
      <c r="D759" s="5"/>
      <c r="E759" s="5"/>
      <c r="F759" s="5"/>
      <c r="G759" s="5"/>
      <c r="H759" s="5"/>
    </row>
    <row r="760" spans="1:8" x14ac:dyDescent="0.3">
      <c r="A760" s="2"/>
      <c r="B760" s="5"/>
      <c r="C760" s="5"/>
      <c r="D760" s="5"/>
      <c r="E760" s="5"/>
      <c r="F760" s="5"/>
      <c r="G760" s="5"/>
      <c r="H760" s="5"/>
    </row>
    <row r="761" spans="1:8" x14ac:dyDescent="0.3">
      <c r="A761" s="2"/>
      <c r="B761" s="5"/>
      <c r="C761" s="5"/>
      <c r="D761" s="5"/>
      <c r="E761" s="5"/>
      <c r="F761" s="5"/>
      <c r="G761" s="5"/>
      <c r="H761" s="5"/>
    </row>
    <row r="762" spans="1:8" x14ac:dyDescent="0.3">
      <c r="A762" s="2"/>
      <c r="B762" s="5"/>
      <c r="C762" s="5"/>
      <c r="D762" s="5"/>
      <c r="E762" s="5"/>
      <c r="F762" s="5"/>
      <c r="G762" s="5"/>
      <c r="H762" s="5"/>
    </row>
    <row r="763" spans="1:8" x14ac:dyDescent="0.3">
      <c r="A763" s="2"/>
      <c r="B763" s="5"/>
      <c r="C763" s="5"/>
      <c r="D763" s="5"/>
      <c r="E763" s="5"/>
      <c r="F763" s="5"/>
      <c r="G763" s="5"/>
      <c r="H763" s="5"/>
    </row>
    <row r="764" spans="1:8" x14ac:dyDescent="0.3">
      <c r="A764" s="2"/>
      <c r="B764" s="5"/>
      <c r="C764" s="5"/>
      <c r="D764" s="5"/>
      <c r="E764" s="5"/>
      <c r="F764" s="5"/>
      <c r="G764" s="5"/>
      <c r="H764" s="5"/>
    </row>
    <row r="765" spans="1:8" x14ac:dyDescent="0.3">
      <c r="A765" s="2"/>
      <c r="B765" s="5"/>
      <c r="C765" s="5"/>
      <c r="D765" s="5"/>
      <c r="E765" s="5"/>
      <c r="F765" s="5"/>
      <c r="G765" s="5"/>
      <c r="H765" s="5"/>
    </row>
    <row r="766" spans="1:8" x14ac:dyDescent="0.3">
      <c r="A766" s="2"/>
      <c r="B766" s="5"/>
      <c r="C766" s="5"/>
      <c r="D766" s="5"/>
      <c r="E766" s="5"/>
      <c r="F766" s="5"/>
      <c r="G766" s="5"/>
      <c r="H766" s="5"/>
    </row>
    <row r="767" spans="1:8" x14ac:dyDescent="0.3">
      <c r="A767" s="2"/>
      <c r="B767" s="5"/>
      <c r="C767" s="5"/>
      <c r="D767" s="5"/>
      <c r="E767" s="5"/>
      <c r="F767" s="5"/>
      <c r="G767" s="5"/>
      <c r="H767" s="5"/>
    </row>
    <row r="768" spans="1:8" x14ac:dyDescent="0.3">
      <c r="A768" s="2"/>
      <c r="B768" s="5"/>
      <c r="C768" s="5"/>
      <c r="D768" s="5"/>
      <c r="E768" s="5"/>
      <c r="F768" s="5"/>
      <c r="G768" s="5"/>
      <c r="H768" s="5"/>
    </row>
    <row r="769" spans="1:8" x14ac:dyDescent="0.3">
      <c r="A769" s="2"/>
      <c r="B769" s="5"/>
      <c r="C769" s="5"/>
      <c r="D769" s="5"/>
      <c r="E769" s="5"/>
      <c r="F769" s="5"/>
      <c r="G769" s="5"/>
      <c r="H769" s="5"/>
    </row>
    <row r="770" spans="1:8" x14ac:dyDescent="0.3">
      <c r="A770" s="2"/>
      <c r="B770" s="5"/>
      <c r="C770" s="5"/>
      <c r="D770" s="5"/>
      <c r="E770" s="5"/>
      <c r="F770" s="5"/>
      <c r="G770" s="5"/>
      <c r="H770" s="5"/>
    </row>
    <row r="771" spans="1:8" x14ac:dyDescent="0.3">
      <c r="A771" s="2"/>
      <c r="B771" s="5"/>
      <c r="C771" s="5"/>
      <c r="D771" s="5"/>
      <c r="E771" s="5"/>
      <c r="F771" s="5"/>
      <c r="G771" s="5"/>
      <c r="H771" s="5"/>
    </row>
    <row r="772" spans="1:8" x14ac:dyDescent="0.3">
      <c r="A772" s="2"/>
      <c r="B772" s="5"/>
      <c r="C772" s="5"/>
      <c r="D772" s="5"/>
      <c r="E772" s="5"/>
      <c r="F772" s="5"/>
      <c r="G772" s="5"/>
      <c r="H772" s="5"/>
    </row>
    <row r="773" spans="1:8" x14ac:dyDescent="0.3">
      <c r="A773" s="2"/>
      <c r="B773" s="5"/>
      <c r="C773" s="5"/>
      <c r="D773" s="5"/>
      <c r="E773" s="5"/>
      <c r="F773" s="5"/>
      <c r="G773" s="5"/>
      <c r="H773" s="5"/>
    </row>
    <row r="774" spans="1:8" x14ac:dyDescent="0.3">
      <c r="A774" s="2"/>
      <c r="B774" s="5"/>
      <c r="C774" s="5"/>
      <c r="D774" s="5"/>
      <c r="E774" s="5"/>
      <c r="F774" s="5"/>
      <c r="G774" s="5"/>
      <c r="H774" s="5"/>
    </row>
    <row r="775" spans="1:8" x14ac:dyDescent="0.3">
      <c r="A775" s="2"/>
      <c r="B775" s="5"/>
      <c r="C775" s="5"/>
      <c r="D775" s="5"/>
      <c r="E775" s="5"/>
      <c r="F775" s="5"/>
      <c r="G775" s="5"/>
      <c r="H775" s="5"/>
    </row>
    <row r="776" spans="1:8" x14ac:dyDescent="0.3">
      <c r="A776" s="2"/>
      <c r="B776" s="5"/>
      <c r="C776" s="5"/>
      <c r="D776" s="5"/>
      <c r="E776" s="5"/>
      <c r="F776" s="5"/>
      <c r="G776" s="5"/>
      <c r="H776" s="5"/>
    </row>
    <row r="777" spans="1:8" x14ac:dyDescent="0.3">
      <c r="A777" s="2"/>
      <c r="B777" s="5"/>
      <c r="C777" s="5"/>
      <c r="D777" s="5"/>
      <c r="E777" s="5"/>
      <c r="F777" s="5"/>
      <c r="G777" s="5"/>
      <c r="H777" s="5"/>
    </row>
    <row r="778" spans="1:8" x14ac:dyDescent="0.3">
      <c r="A778" s="2"/>
      <c r="B778" s="5"/>
      <c r="C778" s="5"/>
      <c r="D778" s="5"/>
      <c r="E778" s="5"/>
      <c r="F778" s="5"/>
      <c r="G778" s="5"/>
      <c r="H778" s="5"/>
    </row>
    <row r="779" spans="1:8" x14ac:dyDescent="0.3">
      <c r="A779" s="2"/>
      <c r="B779" s="5"/>
      <c r="C779" s="5"/>
      <c r="D779" s="5"/>
      <c r="E779" s="5"/>
      <c r="F779" s="5"/>
      <c r="G779" s="5"/>
      <c r="H779" s="5"/>
    </row>
    <row r="780" spans="1:8" x14ac:dyDescent="0.3">
      <c r="A780" s="2"/>
      <c r="B780" s="5"/>
      <c r="C780" s="5"/>
      <c r="D780" s="5"/>
      <c r="E780" s="5"/>
      <c r="F780" s="5"/>
      <c r="G780" s="5"/>
      <c r="H780" s="5"/>
    </row>
    <row r="781" spans="1:8" x14ac:dyDescent="0.3">
      <c r="A781" s="2"/>
      <c r="B781" s="5"/>
      <c r="C781" s="5"/>
      <c r="D781" s="5"/>
      <c r="E781" s="5"/>
      <c r="F781" s="5"/>
      <c r="G781" s="5"/>
      <c r="H781" s="5"/>
    </row>
    <row r="782" spans="1:8" x14ac:dyDescent="0.3">
      <c r="A782" s="2"/>
      <c r="B782" s="5"/>
      <c r="C782" s="5"/>
      <c r="D782" s="5"/>
      <c r="E782" s="5"/>
      <c r="F782" s="5"/>
      <c r="G782" s="5"/>
      <c r="H782" s="5"/>
    </row>
    <row r="783" spans="1:8" x14ac:dyDescent="0.3">
      <c r="A783" s="2"/>
      <c r="B783" s="5"/>
      <c r="C783" s="5"/>
      <c r="D783" s="5"/>
      <c r="E783" s="5"/>
      <c r="F783" s="5"/>
      <c r="G783" s="5"/>
      <c r="H783" s="5"/>
    </row>
    <row r="784" spans="1:8" x14ac:dyDescent="0.3">
      <c r="A784" s="2"/>
      <c r="B784" s="5"/>
      <c r="C784" s="5"/>
      <c r="D784" s="5"/>
      <c r="E784" s="5"/>
      <c r="F784" s="5"/>
      <c r="G784" s="5"/>
      <c r="H784" s="5"/>
    </row>
    <row r="785" spans="1:8" x14ac:dyDescent="0.3">
      <c r="A785" s="2"/>
      <c r="B785" s="5"/>
      <c r="C785" s="5"/>
      <c r="D785" s="5"/>
      <c r="E785" s="5"/>
      <c r="F785" s="5"/>
      <c r="G785" s="5"/>
      <c r="H785" s="5"/>
    </row>
    <row r="786" spans="1:8" x14ac:dyDescent="0.3">
      <c r="A786" s="2"/>
      <c r="B786" s="5"/>
      <c r="C786" s="5"/>
      <c r="D786" s="5"/>
      <c r="E786" s="5"/>
      <c r="F786" s="5"/>
      <c r="G786" s="5"/>
      <c r="H786" s="5"/>
    </row>
    <row r="787" spans="1:8" x14ac:dyDescent="0.3">
      <c r="A787" s="2"/>
      <c r="B787" s="5"/>
      <c r="C787" s="5"/>
      <c r="D787" s="5"/>
      <c r="E787" s="5"/>
      <c r="F787" s="5"/>
      <c r="G787" s="5"/>
      <c r="H787" s="5"/>
    </row>
    <row r="788" spans="1:8" x14ac:dyDescent="0.3">
      <c r="A788" s="2"/>
      <c r="B788" s="5"/>
      <c r="C788" s="5"/>
      <c r="D788" s="5"/>
      <c r="E788" s="5"/>
      <c r="F788" s="5"/>
      <c r="G788" s="5"/>
      <c r="H788" s="5"/>
    </row>
    <row r="789" spans="1:8" x14ac:dyDescent="0.3">
      <c r="A789" s="2"/>
      <c r="B789" s="5"/>
      <c r="C789" s="5"/>
      <c r="D789" s="5"/>
      <c r="E789" s="5"/>
      <c r="F789" s="5"/>
      <c r="G789" s="5"/>
      <c r="H789" s="5"/>
    </row>
    <row r="790" spans="1:8" x14ac:dyDescent="0.3">
      <c r="A790" s="2"/>
      <c r="B790" s="5"/>
      <c r="C790" s="5"/>
      <c r="D790" s="5"/>
      <c r="E790" s="5"/>
      <c r="F790" s="5"/>
      <c r="G790" s="5"/>
      <c r="H790" s="5"/>
    </row>
    <row r="791" spans="1:8" x14ac:dyDescent="0.3">
      <c r="A791" s="2"/>
      <c r="B791" s="5"/>
      <c r="C791" s="5"/>
      <c r="D791" s="5"/>
      <c r="E791" s="5"/>
      <c r="F791" s="5"/>
      <c r="G791" s="5"/>
      <c r="H791" s="5"/>
    </row>
    <row r="792" spans="1:8" x14ac:dyDescent="0.3">
      <c r="A792" s="2"/>
      <c r="B792" s="5"/>
      <c r="C792" s="5"/>
      <c r="D792" s="5"/>
      <c r="E792" s="5"/>
      <c r="F792" s="5"/>
      <c r="G792" s="5"/>
      <c r="H792" s="5"/>
    </row>
    <row r="793" spans="1:8" x14ac:dyDescent="0.3">
      <c r="A793" s="2"/>
      <c r="B793" s="5"/>
      <c r="C793" s="5"/>
      <c r="D793" s="5"/>
      <c r="E793" s="5"/>
      <c r="F793" s="5"/>
      <c r="G793" s="5"/>
      <c r="H793" s="5"/>
    </row>
    <row r="794" spans="1:8" x14ac:dyDescent="0.3">
      <c r="A794" s="2"/>
      <c r="B794" s="5"/>
      <c r="C794" s="5"/>
      <c r="D794" s="5"/>
      <c r="E794" s="5"/>
      <c r="F794" s="5"/>
      <c r="G794" s="5"/>
      <c r="H794" s="5"/>
    </row>
    <row r="795" spans="1:8" x14ac:dyDescent="0.3">
      <c r="A795" s="2"/>
      <c r="B795" s="5"/>
      <c r="C795" s="5"/>
      <c r="D795" s="5"/>
      <c r="E795" s="5"/>
      <c r="F795" s="5"/>
      <c r="G795" s="5"/>
      <c r="H795" s="5"/>
    </row>
    <row r="796" spans="1:8" x14ac:dyDescent="0.3">
      <c r="A796" s="2"/>
      <c r="B796" s="5"/>
      <c r="C796" s="5"/>
      <c r="D796" s="5"/>
      <c r="E796" s="5"/>
      <c r="F796" s="5"/>
      <c r="G796" s="5"/>
      <c r="H796" s="5"/>
    </row>
    <row r="797" spans="1:8" x14ac:dyDescent="0.3">
      <c r="A797" s="2"/>
      <c r="B797" s="5"/>
      <c r="C797" s="5"/>
      <c r="D797" s="5"/>
      <c r="E797" s="5"/>
      <c r="F797" s="5"/>
      <c r="G797" s="5"/>
      <c r="H797" s="5"/>
    </row>
    <row r="798" spans="1:8" x14ac:dyDescent="0.3">
      <c r="A798" s="2"/>
      <c r="B798" s="5"/>
      <c r="C798" s="5"/>
      <c r="D798" s="5"/>
      <c r="E798" s="5"/>
      <c r="F798" s="5"/>
      <c r="G798" s="5"/>
      <c r="H798" s="5"/>
    </row>
    <row r="799" spans="1:8" x14ac:dyDescent="0.3">
      <c r="A799" s="2"/>
      <c r="B799" s="5"/>
      <c r="C799" s="5"/>
      <c r="D799" s="5"/>
      <c r="E799" s="5"/>
      <c r="F799" s="5"/>
      <c r="G799" s="5"/>
      <c r="H799" s="5"/>
    </row>
    <row r="800" spans="1:8" x14ac:dyDescent="0.3">
      <c r="A800" s="2"/>
      <c r="B800" s="5"/>
      <c r="C800" s="5"/>
      <c r="D800" s="5"/>
      <c r="E800" s="5"/>
      <c r="F800" s="5"/>
      <c r="G800" s="5"/>
      <c r="H800" s="5"/>
    </row>
    <row r="801" spans="1:8" x14ac:dyDescent="0.3">
      <c r="A801" s="2"/>
      <c r="B801" s="5"/>
      <c r="C801" s="5"/>
      <c r="D801" s="5"/>
      <c r="E801" s="5"/>
      <c r="F801" s="5"/>
      <c r="G801" s="5"/>
      <c r="H801" s="5"/>
    </row>
    <row r="802" spans="1:8" x14ac:dyDescent="0.3">
      <c r="A802" s="2"/>
      <c r="B802" s="5"/>
      <c r="C802" s="5"/>
      <c r="D802" s="5"/>
      <c r="E802" s="5"/>
      <c r="F802" s="5"/>
      <c r="G802" s="5"/>
      <c r="H802" s="5"/>
    </row>
    <row r="803" spans="1:8" x14ac:dyDescent="0.3">
      <c r="A803" s="2"/>
      <c r="B803" s="5"/>
      <c r="C803" s="5"/>
      <c r="D803" s="5"/>
      <c r="E803" s="5"/>
      <c r="F803" s="5"/>
      <c r="G803" s="5"/>
      <c r="H803" s="5"/>
    </row>
    <row r="804" spans="1:8" x14ac:dyDescent="0.3">
      <c r="A804" s="2"/>
      <c r="B804" s="5"/>
      <c r="C804" s="5"/>
      <c r="D804" s="5"/>
      <c r="E804" s="5"/>
      <c r="F804" s="5"/>
      <c r="G804" s="5"/>
      <c r="H804" s="5"/>
    </row>
    <row r="805" spans="1:8" x14ac:dyDescent="0.3">
      <c r="A805" s="2"/>
      <c r="B805" s="5"/>
      <c r="C805" s="5"/>
      <c r="D805" s="5"/>
      <c r="E805" s="5"/>
      <c r="F805" s="5"/>
      <c r="G805" s="5"/>
      <c r="H805" s="5"/>
    </row>
    <row r="806" spans="1:8" x14ac:dyDescent="0.3">
      <c r="A806" s="2"/>
      <c r="B806" s="5"/>
      <c r="C806" s="5"/>
      <c r="D806" s="5"/>
      <c r="E806" s="5"/>
      <c r="F806" s="5"/>
      <c r="G806" s="5"/>
      <c r="H806" s="5"/>
    </row>
    <row r="807" spans="1:8" x14ac:dyDescent="0.3">
      <c r="A807" s="2"/>
      <c r="B807" s="5"/>
      <c r="C807" s="5"/>
      <c r="D807" s="5"/>
      <c r="E807" s="5"/>
      <c r="F807" s="5"/>
      <c r="G807" s="5"/>
      <c r="H807" s="5"/>
    </row>
    <row r="808" spans="1:8" x14ac:dyDescent="0.3">
      <c r="A808" s="2"/>
      <c r="B808" s="5"/>
      <c r="C808" s="5"/>
      <c r="D808" s="5"/>
      <c r="E808" s="5"/>
      <c r="F808" s="5"/>
      <c r="G808" s="5"/>
      <c r="H808" s="5"/>
    </row>
    <row r="809" spans="1:8" x14ac:dyDescent="0.3">
      <c r="A809" s="2"/>
      <c r="B809" s="5"/>
      <c r="C809" s="5"/>
      <c r="D809" s="5"/>
      <c r="E809" s="5"/>
      <c r="F809" s="5"/>
      <c r="G809" s="5"/>
      <c r="H809" s="5"/>
    </row>
    <row r="810" spans="1:8" x14ac:dyDescent="0.3">
      <c r="A810" s="2"/>
      <c r="B810" s="5"/>
      <c r="C810" s="5"/>
      <c r="D810" s="5"/>
      <c r="E810" s="5"/>
      <c r="F810" s="5"/>
      <c r="G810" s="5"/>
      <c r="H810" s="5"/>
    </row>
    <row r="811" spans="1:8" x14ac:dyDescent="0.3">
      <c r="A811" s="2"/>
      <c r="B811" s="5"/>
      <c r="C811" s="5"/>
      <c r="D811" s="5"/>
      <c r="E811" s="5"/>
      <c r="F811" s="5"/>
      <c r="G811" s="5"/>
      <c r="H811" s="5"/>
    </row>
    <row r="812" spans="1:8" x14ac:dyDescent="0.3">
      <c r="A812" s="2"/>
      <c r="B812" s="5"/>
      <c r="C812" s="5"/>
      <c r="D812" s="5"/>
      <c r="E812" s="5"/>
      <c r="F812" s="5"/>
      <c r="G812" s="5"/>
      <c r="H812" s="5"/>
    </row>
    <row r="813" spans="1:8" x14ac:dyDescent="0.3">
      <c r="A813" s="2"/>
      <c r="B813" s="5"/>
      <c r="C813" s="5"/>
      <c r="D813" s="5"/>
      <c r="E813" s="5"/>
      <c r="F813" s="5"/>
      <c r="G813" s="5"/>
      <c r="H813" s="5"/>
    </row>
    <row r="814" spans="1:8" x14ac:dyDescent="0.3">
      <c r="A814" s="2"/>
      <c r="B814" s="5"/>
      <c r="C814" s="5"/>
      <c r="D814" s="5"/>
      <c r="E814" s="5"/>
      <c r="F814" s="5"/>
      <c r="G814" s="5"/>
      <c r="H814" s="5"/>
    </row>
    <row r="815" spans="1:8" x14ac:dyDescent="0.3">
      <c r="A815" s="2"/>
      <c r="B815" s="5"/>
      <c r="C815" s="5"/>
      <c r="D815" s="5"/>
      <c r="E815" s="5"/>
      <c r="F815" s="5"/>
      <c r="G815" s="5"/>
      <c r="H815" s="5"/>
    </row>
    <row r="816" spans="1:8" x14ac:dyDescent="0.3">
      <c r="A816" s="2"/>
      <c r="B816" s="5"/>
      <c r="C816" s="5"/>
      <c r="D816" s="5"/>
      <c r="E816" s="5"/>
      <c r="F816" s="5"/>
      <c r="G816" s="5"/>
      <c r="H816" s="5"/>
    </row>
    <row r="817" spans="1:8" x14ac:dyDescent="0.3">
      <c r="A817" s="2"/>
      <c r="B817" s="5"/>
      <c r="C817" s="5"/>
      <c r="D817" s="5"/>
      <c r="E817" s="5"/>
      <c r="F817" s="5"/>
      <c r="G817" s="5"/>
      <c r="H817" s="5"/>
    </row>
    <row r="818" spans="1:8" x14ac:dyDescent="0.3">
      <c r="A818" s="2"/>
      <c r="B818" s="5"/>
      <c r="C818" s="5"/>
      <c r="D818" s="5"/>
      <c r="E818" s="5"/>
      <c r="F818" s="5"/>
      <c r="G818" s="5"/>
      <c r="H818" s="5"/>
    </row>
    <row r="819" spans="1:8" x14ac:dyDescent="0.3">
      <c r="A819" s="2"/>
      <c r="B819" s="5"/>
      <c r="C819" s="5"/>
      <c r="D819" s="5"/>
      <c r="E819" s="5"/>
      <c r="F819" s="5"/>
      <c r="G819" s="5"/>
      <c r="H819" s="5"/>
    </row>
    <row r="820" spans="1:8" x14ac:dyDescent="0.3">
      <c r="A820" s="2"/>
      <c r="B820" s="5"/>
      <c r="C820" s="5"/>
      <c r="D820" s="5"/>
      <c r="E820" s="5"/>
      <c r="F820" s="5"/>
      <c r="G820" s="5"/>
      <c r="H820" s="5"/>
    </row>
    <row r="821" spans="1:8" x14ac:dyDescent="0.3">
      <c r="A821" s="2"/>
      <c r="B821" s="5"/>
      <c r="C821" s="5"/>
      <c r="D821" s="5"/>
      <c r="E821" s="5"/>
      <c r="F821" s="5"/>
      <c r="G821" s="5"/>
      <c r="H821" s="5"/>
    </row>
    <row r="822" spans="1:8" x14ac:dyDescent="0.3">
      <c r="A822" s="2"/>
      <c r="B822" s="5"/>
      <c r="C822" s="5"/>
      <c r="D822" s="5"/>
      <c r="E822" s="5"/>
      <c r="F822" s="5"/>
      <c r="G822" s="5"/>
      <c r="H822" s="5"/>
    </row>
    <row r="823" spans="1:8" x14ac:dyDescent="0.3">
      <c r="A823" s="2"/>
      <c r="B823" s="5"/>
      <c r="C823" s="5"/>
      <c r="D823" s="5"/>
      <c r="E823" s="5"/>
      <c r="F823" s="5"/>
      <c r="G823" s="5"/>
      <c r="H823" s="5"/>
    </row>
    <row r="824" spans="1:8" x14ac:dyDescent="0.3">
      <c r="A824" s="2"/>
      <c r="B824" s="5"/>
      <c r="C824" s="5"/>
      <c r="D824" s="5"/>
      <c r="E824" s="5"/>
      <c r="F824" s="5"/>
      <c r="G824" s="5"/>
      <c r="H824" s="5"/>
    </row>
    <row r="825" spans="1:8" x14ac:dyDescent="0.3">
      <c r="A825" s="2"/>
      <c r="B825" s="5"/>
      <c r="C825" s="5"/>
      <c r="D825" s="5"/>
      <c r="E825" s="5"/>
      <c r="F825" s="5"/>
      <c r="G825" s="5"/>
      <c r="H825" s="5"/>
    </row>
    <row r="826" spans="1:8" x14ac:dyDescent="0.3">
      <c r="A826" s="2"/>
      <c r="B826" s="5"/>
      <c r="C826" s="5"/>
      <c r="D826" s="5"/>
      <c r="E826" s="5"/>
      <c r="F826" s="5"/>
      <c r="G826" s="5"/>
      <c r="H826" s="5"/>
    </row>
    <row r="827" spans="1:8" x14ac:dyDescent="0.3">
      <c r="A827" s="2"/>
      <c r="B827" s="5"/>
      <c r="C827" s="5"/>
      <c r="D827" s="5"/>
      <c r="E827" s="5"/>
      <c r="F827" s="5"/>
      <c r="G827" s="5"/>
      <c r="H827" s="5"/>
    </row>
    <row r="828" spans="1:8" x14ac:dyDescent="0.3">
      <c r="A828" s="2"/>
      <c r="B828" s="5"/>
      <c r="C828" s="5"/>
      <c r="D828" s="5"/>
      <c r="E828" s="5"/>
      <c r="F828" s="5"/>
      <c r="G828" s="5"/>
      <c r="H828" s="5"/>
    </row>
    <row r="829" spans="1:8" x14ac:dyDescent="0.3">
      <c r="A829" s="2"/>
      <c r="B829" s="5"/>
      <c r="C829" s="5"/>
      <c r="D829" s="5"/>
      <c r="E829" s="5"/>
      <c r="F829" s="5"/>
      <c r="G829" s="5"/>
      <c r="H829" s="5"/>
    </row>
    <row r="830" spans="1:8" x14ac:dyDescent="0.3">
      <c r="A830" s="2"/>
      <c r="B830" s="5"/>
      <c r="C830" s="5"/>
      <c r="D830" s="5"/>
      <c r="E830" s="5"/>
      <c r="F830" s="5"/>
      <c r="G830" s="5"/>
      <c r="H830" s="5"/>
    </row>
    <row r="831" spans="1:8" x14ac:dyDescent="0.3">
      <c r="A831" s="2"/>
      <c r="B831" s="5"/>
      <c r="C831" s="5"/>
      <c r="D831" s="5"/>
      <c r="E831" s="5"/>
      <c r="F831" s="5"/>
      <c r="G831" s="5"/>
      <c r="H831" s="5"/>
    </row>
    <row r="832" spans="1:8" x14ac:dyDescent="0.3">
      <c r="A832" s="2"/>
      <c r="B832" s="5"/>
      <c r="C832" s="5"/>
      <c r="D832" s="5"/>
      <c r="E832" s="5"/>
      <c r="F832" s="5"/>
      <c r="G832" s="5"/>
      <c r="H832" s="5"/>
    </row>
    <row r="833" spans="1:8" x14ac:dyDescent="0.3">
      <c r="A833" s="2"/>
      <c r="B833" s="5"/>
      <c r="C833" s="5"/>
      <c r="D833" s="5"/>
      <c r="E833" s="5"/>
      <c r="F833" s="5"/>
      <c r="G833" s="5"/>
      <c r="H833" s="5"/>
    </row>
    <row r="834" spans="1:8" x14ac:dyDescent="0.3">
      <c r="A834" s="2"/>
      <c r="B834" s="5"/>
      <c r="C834" s="5"/>
      <c r="D834" s="5"/>
      <c r="E834" s="5"/>
      <c r="F834" s="5"/>
      <c r="G834" s="5"/>
      <c r="H834" s="5"/>
    </row>
    <row r="835" spans="1:8" x14ac:dyDescent="0.3">
      <c r="A835" s="2"/>
      <c r="B835" s="5"/>
      <c r="C835" s="5"/>
      <c r="D835" s="5"/>
      <c r="E835" s="5"/>
      <c r="F835" s="5"/>
      <c r="G835" s="5"/>
      <c r="H835" s="5"/>
    </row>
    <row r="836" spans="1:8" x14ac:dyDescent="0.3">
      <c r="A836" s="2"/>
      <c r="B836" s="5"/>
      <c r="C836" s="5"/>
      <c r="D836" s="5"/>
      <c r="E836" s="5"/>
      <c r="F836" s="5"/>
      <c r="G836" s="5"/>
      <c r="H836" s="5"/>
    </row>
    <row r="837" spans="1:8" x14ac:dyDescent="0.3">
      <c r="A837" s="2"/>
      <c r="B837" s="5"/>
      <c r="C837" s="5"/>
      <c r="D837" s="5"/>
      <c r="E837" s="5"/>
      <c r="F837" s="5"/>
      <c r="G837" s="5"/>
      <c r="H837" s="5"/>
    </row>
    <row r="838" spans="1:8" x14ac:dyDescent="0.3">
      <c r="A838" s="2"/>
      <c r="B838" s="5"/>
      <c r="C838" s="5"/>
      <c r="D838" s="5"/>
      <c r="E838" s="5"/>
      <c r="F838" s="5"/>
      <c r="G838" s="5"/>
      <c r="H838" s="5"/>
    </row>
    <row r="839" spans="1:8" x14ac:dyDescent="0.3">
      <c r="A839" s="2"/>
      <c r="B839" s="5"/>
      <c r="C839" s="5"/>
      <c r="D839" s="5"/>
      <c r="E839" s="5"/>
      <c r="F839" s="5"/>
      <c r="G839" s="5"/>
      <c r="H839" s="5"/>
    </row>
    <row r="840" spans="1:8" x14ac:dyDescent="0.3">
      <c r="A840" s="2"/>
      <c r="B840" s="5"/>
      <c r="C840" s="5"/>
      <c r="D840" s="5"/>
      <c r="E840" s="5"/>
      <c r="F840" s="5"/>
      <c r="G840" s="5"/>
      <c r="H840" s="5"/>
    </row>
    <row r="841" spans="1:8" x14ac:dyDescent="0.3">
      <c r="A841" s="2"/>
      <c r="B841" s="5"/>
      <c r="C841" s="5"/>
      <c r="D841" s="5"/>
      <c r="E841" s="5"/>
      <c r="F841" s="5"/>
      <c r="G841" s="5"/>
      <c r="H841" s="5"/>
    </row>
    <row r="842" spans="1:8" x14ac:dyDescent="0.3">
      <c r="A842" s="2"/>
      <c r="B842" s="5"/>
      <c r="C842" s="5"/>
      <c r="D842" s="5"/>
      <c r="E842" s="5"/>
      <c r="F842" s="5"/>
      <c r="G842" s="5"/>
      <c r="H842" s="5"/>
    </row>
    <row r="843" spans="1:8" x14ac:dyDescent="0.3">
      <c r="A843" s="2"/>
      <c r="B843" s="5"/>
      <c r="C843" s="5"/>
      <c r="D843" s="5"/>
      <c r="E843" s="5"/>
      <c r="F843" s="5"/>
      <c r="G843" s="5"/>
      <c r="H843" s="5"/>
    </row>
    <row r="844" spans="1:8" x14ac:dyDescent="0.3">
      <c r="A844" s="2"/>
      <c r="B844" s="5"/>
      <c r="C844" s="5"/>
      <c r="D844" s="5"/>
      <c r="E844" s="5"/>
      <c r="F844" s="5"/>
      <c r="G844" s="5"/>
      <c r="H844" s="5"/>
    </row>
    <row r="845" spans="1:8" x14ac:dyDescent="0.3">
      <c r="A845" s="2"/>
      <c r="B845" s="5"/>
      <c r="C845" s="5"/>
      <c r="D845" s="5"/>
      <c r="E845" s="5"/>
      <c r="F845" s="5"/>
      <c r="G845" s="5"/>
      <c r="H845" s="5"/>
    </row>
    <row r="846" spans="1:8" x14ac:dyDescent="0.3">
      <c r="A846" s="2"/>
      <c r="B846" s="5"/>
      <c r="C846" s="5"/>
      <c r="D846" s="5"/>
      <c r="E846" s="5"/>
      <c r="F846" s="5"/>
      <c r="G846" s="5"/>
      <c r="H846" s="5"/>
    </row>
    <row r="847" spans="1:8" x14ac:dyDescent="0.3">
      <c r="A847" s="2"/>
      <c r="B847" s="5"/>
      <c r="C847" s="5"/>
      <c r="D847" s="5"/>
      <c r="E847" s="5"/>
      <c r="F847" s="5"/>
      <c r="G847" s="5"/>
      <c r="H847" s="5"/>
    </row>
    <row r="848" spans="1:8" x14ac:dyDescent="0.3">
      <c r="A848" s="2"/>
      <c r="B848" s="5"/>
      <c r="C848" s="5"/>
      <c r="D848" s="5"/>
      <c r="E848" s="5"/>
      <c r="F848" s="5"/>
      <c r="G848" s="5"/>
      <c r="H848" s="5"/>
    </row>
    <row r="849" spans="1:8" x14ac:dyDescent="0.3">
      <c r="A849" s="2"/>
      <c r="B849" s="5"/>
      <c r="C849" s="5"/>
      <c r="D849" s="5"/>
      <c r="E849" s="5"/>
      <c r="F849" s="5"/>
      <c r="G849" s="5"/>
      <c r="H849" s="5"/>
    </row>
    <row r="850" spans="1:8" x14ac:dyDescent="0.3">
      <c r="A850" s="2"/>
      <c r="B850" s="5"/>
      <c r="C850" s="5"/>
      <c r="D850" s="5"/>
      <c r="E850" s="5"/>
      <c r="F850" s="5"/>
      <c r="G850" s="5"/>
      <c r="H850" s="5"/>
    </row>
    <row r="851" spans="1:8" x14ac:dyDescent="0.3">
      <c r="A851" s="2"/>
      <c r="B851" s="5"/>
      <c r="C851" s="5"/>
      <c r="D851" s="5"/>
      <c r="E851" s="5"/>
      <c r="F851" s="5"/>
      <c r="G851" s="5"/>
      <c r="H851" s="5"/>
    </row>
    <row r="852" spans="1:8" x14ac:dyDescent="0.3">
      <c r="A852" s="2"/>
      <c r="B852" s="5"/>
      <c r="C852" s="5"/>
      <c r="D852" s="5"/>
      <c r="E852" s="5"/>
      <c r="F852" s="5"/>
      <c r="G852" s="5"/>
      <c r="H852" s="5"/>
    </row>
    <row r="853" spans="1:8" x14ac:dyDescent="0.3">
      <c r="A853" s="2"/>
      <c r="B853" s="5"/>
      <c r="C853" s="5"/>
      <c r="D853" s="5"/>
      <c r="E853" s="5"/>
      <c r="F853" s="5"/>
      <c r="G853" s="5"/>
      <c r="H853" s="5"/>
    </row>
    <row r="854" spans="1:8" x14ac:dyDescent="0.3">
      <c r="A854" s="2"/>
      <c r="B854" s="5"/>
      <c r="C854" s="5"/>
      <c r="D854" s="5"/>
      <c r="E854" s="5"/>
      <c r="F854" s="5"/>
      <c r="G854" s="5"/>
      <c r="H854" s="5"/>
    </row>
    <row r="855" spans="1:8" x14ac:dyDescent="0.3">
      <c r="A855" s="2"/>
      <c r="B855" s="5"/>
      <c r="C855" s="5"/>
      <c r="D855" s="5"/>
      <c r="E855" s="5"/>
      <c r="F855" s="5"/>
      <c r="G855" s="5"/>
      <c r="H855" s="5"/>
    </row>
    <row r="856" spans="1:8" x14ac:dyDescent="0.3">
      <c r="A856" s="2"/>
      <c r="B856" s="5"/>
      <c r="C856" s="5"/>
      <c r="D856" s="5"/>
      <c r="E856" s="5"/>
      <c r="F856" s="5"/>
      <c r="G856" s="5"/>
      <c r="H856" s="5"/>
    </row>
    <row r="857" spans="1:8" x14ac:dyDescent="0.3">
      <c r="A857" s="2"/>
      <c r="B857" s="5"/>
      <c r="C857" s="5"/>
      <c r="D857" s="5"/>
      <c r="E857" s="5"/>
      <c r="F857" s="5"/>
      <c r="G857" s="5"/>
      <c r="H857" s="5"/>
    </row>
    <row r="858" spans="1:8" x14ac:dyDescent="0.3">
      <c r="A858" s="2"/>
      <c r="B858" s="5"/>
      <c r="C858" s="5"/>
      <c r="D858" s="5"/>
      <c r="E858" s="5"/>
      <c r="F858" s="5"/>
      <c r="G858" s="5"/>
      <c r="H858" s="5"/>
    </row>
    <row r="859" spans="1:8" x14ac:dyDescent="0.3">
      <c r="A859" s="2"/>
      <c r="B859" s="5"/>
      <c r="C859" s="5"/>
      <c r="D859" s="5"/>
      <c r="E859" s="5"/>
      <c r="F859" s="5"/>
      <c r="G859" s="5"/>
      <c r="H859" s="5"/>
    </row>
    <row r="860" spans="1:8" x14ac:dyDescent="0.3">
      <c r="A860" s="2"/>
      <c r="B860" s="5"/>
      <c r="C860" s="5"/>
      <c r="D860" s="5"/>
      <c r="E860" s="5"/>
      <c r="F860" s="5"/>
      <c r="G860" s="5"/>
      <c r="H860" s="5"/>
    </row>
    <row r="861" spans="1:8" x14ac:dyDescent="0.3">
      <c r="A861" s="2"/>
      <c r="B861" s="5"/>
      <c r="C861" s="5"/>
      <c r="D861" s="5"/>
      <c r="E861" s="5"/>
      <c r="F861" s="5"/>
      <c r="G861" s="5"/>
      <c r="H861" s="5"/>
    </row>
    <row r="862" spans="1:8" x14ac:dyDescent="0.3">
      <c r="A862" s="2"/>
      <c r="B862" s="5"/>
      <c r="C862" s="5"/>
      <c r="D862" s="5"/>
      <c r="E862" s="5"/>
      <c r="F862" s="5"/>
      <c r="G862" s="5"/>
      <c r="H862" s="5"/>
    </row>
    <row r="863" spans="1:8" x14ac:dyDescent="0.3">
      <c r="A863" s="2"/>
      <c r="B863" s="5"/>
      <c r="C863" s="5"/>
      <c r="D863" s="5"/>
      <c r="E863" s="5"/>
      <c r="F863" s="5"/>
      <c r="G863" s="5"/>
      <c r="H863" s="5"/>
    </row>
    <row r="864" spans="1:8" x14ac:dyDescent="0.3">
      <c r="A864" s="2"/>
      <c r="B864" s="5"/>
      <c r="C864" s="5"/>
      <c r="D864" s="5"/>
      <c r="E864" s="5"/>
      <c r="F864" s="5"/>
      <c r="G864" s="5"/>
      <c r="H864" s="5"/>
    </row>
    <row r="865" spans="1:8" x14ac:dyDescent="0.3">
      <c r="A865" s="2"/>
      <c r="B865" s="5"/>
      <c r="C865" s="5"/>
      <c r="D865" s="5"/>
      <c r="E865" s="5"/>
      <c r="F865" s="5"/>
      <c r="G865" s="5"/>
      <c r="H865" s="5"/>
    </row>
    <row r="866" spans="1:8" x14ac:dyDescent="0.3">
      <c r="A866" s="2"/>
      <c r="B866" s="5"/>
      <c r="C866" s="5"/>
      <c r="D866" s="5"/>
      <c r="E866" s="5"/>
      <c r="F866" s="5"/>
      <c r="G866" s="5"/>
      <c r="H866" s="5"/>
    </row>
    <row r="867" spans="1:8" x14ac:dyDescent="0.3">
      <c r="A867" s="2"/>
      <c r="B867" s="5"/>
      <c r="C867" s="5"/>
      <c r="D867" s="5"/>
      <c r="E867" s="5"/>
      <c r="F867" s="5"/>
      <c r="G867" s="5"/>
      <c r="H867" s="5"/>
    </row>
    <row r="868" spans="1:8" x14ac:dyDescent="0.3">
      <c r="A868" s="2"/>
      <c r="B868" s="5"/>
      <c r="C868" s="5"/>
      <c r="D868" s="5"/>
      <c r="E868" s="5"/>
      <c r="F868" s="5"/>
      <c r="G868" s="5"/>
      <c r="H868" s="5"/>
    </row>
    <row r="869" spans="1:8" x14ac:dyDescent="0.3">
      <c r="A869" s="2"/>
      <c r="B869" s="5"/>
      <c r="C869" s="5"/>
      <c r="D869" s="5"/>
      <c r="E869" s="5"/>
      <c r="F869" s="5"/>
      <c r="G869" s="5"/>
      <c r="H869" s="5"/>
    </row>
    <row r="870" spans="1:8" x14ac:dyDescent="0.3">
      <c r="A870" s="2"/>
      <c r="B870" s="5"/>
      <c r="C870" s="5"/>
      <c r="D870" s="5"/>
      <c r="E870" s="5"/>
      <c r="F870" s="5"/>
      <c r="G870" s="5"/>
      <c r="H870" s="5"/>
    </row>
    <row r="871" spans="1:8" x14ac:dyDescent="0.3">
      <c r="A871" s="2"/>
      <c r="B871" s="5"/>
      <c r="C871" s="5"/>
      <c r="D871" s="5"/>
      <c r="E871" s="5"/>
      <c r="F871" s="5"/>
      <c r="G871" s="5"/>
      <c r="H871" s="5"/>
    </row>
    <row r="872" spans="1:8" x14ac:dyDescent="0.3">
      <c r="A872" s="2"/>
      <c r="B872" s="5"/>
      <c r="C872" s="5"/>
      <c r="D872" s="5"/>
      <c r="E872" s="5"/>
      <c r="F872" s="5"/>
      <c r="G872" s="5"/>
      <c r="H872" s="5"/>
    </row>
    <row r="873" spans="1:8" x14ac:dyDescent="0.3">
      <c r="A873" s="2"/>
      <c r="B873" s="5"/>
      <c r="C873" s="5"/>
      <c r="D873" s="5"/>
      <c r="E873" s="5"/>
      <c r="F873" s="5"/>
      <c r="G873" s="5"/>
      <c r="H873" s="5"/>
    </row>
    <row r="874" spans="1:8" x14ac:dyDescent="0.3">
      <c r="A874" s="2"/>
      <c r="B874" s="5"/>
      <c r="C874" s="5"/>
      <c r="D874" s="5"/>
      <c r="E874" s="5"/>
      <c r="F874" s="5"/>
      <c r="G874" s="5"/>
      <c r="H874" s="5"/>
    </row>
    <row r="875" spans="1:8" x14ac:dyDescent="0.3">
      <c r="A875" s="2"/>
      <c r="B875" s="5"/>
      <c r="C875" s="5"/>
      <c r="D875" s="5"/>
      <c r="E875" s="5"/>
      <c r="F875" s="5"/>
      <c r="G875" s="5"/>
      <c r="H875" s="5"/>
    </row>
    <row r="876" spans="1:8" x14ac:dyDescent="0.3">
      <c r="A876" s="2"/>
      <c r="B876" s="5"/>
      <c r="C876" s="5"/>
      <c r="D876" s="5"/>
      <c r="E876" s="5"/>
      <c r="F876" s="5"/>
      <c r="G876" s="5"/>
      <c r="H876" s="5"/>
    </row>
    <row r="877" spans="1:8" x14ac:dyDescent="0.3">
      <c r="A877" s="2"/>
      <c r="B877" s="5"/>
      <c r="C877" s="5"/>
      <c r="D877" s="5"/>
      <c r="E877" s="5"/>
      <c r="F877" s="5"/>
      <c r="G877" s="5"/>
      <c r="H877" s="5"/>
    </row>
    <row r="878" spans="1:8" x14ac:dyDescent="0.3">
      <c r="A878" s="2"/>
      <c r="B878" s="5"/>
      <c r="C878" s="5"/>
      <c r="D878" s="5"/>
      <c r="E878" s="5"/>
      <c r="F878" s="5"/>
      <c r="G878" s="5"/>
      <c r="H878" s="5"/>
    </row>
    <row r="879" spans="1:8" x14ac:dyDescent="0.3">
      <c r="A879" s="2"/>
      <c r="B879" s="5"/>
      <c r="C879" s="5"/>
      <c r="D879" s="5"/>
      <c r="E879" s="5"/>
      <c r="F879" s="5"/>
      <c r="G879" s="5"/>
      <c r="H879" s="5"/>
    </row>
    <row r="880" spans="1:8" x14ac:dyDescent="0.3">
      <c r="A880" s="2"/>
      <c r="B880" s="5"/>
      <c r="C880" s="5"/>
      <c r="D880" s="5"/>
      <c r="E880" s="5"/>
      <c r="F880" s="5"/>
      <c r="G880" s="5"/>
      <c r="H880" s="5"/>
    </row>
    <row r="881" spans="1:8" x14ac:dyDescent="0.3">
      <c r="A881" s="2"/>
      <c r="B881" s="5"/>
      <c r="C881" s="5"/>
      <c r="D881" s="5"/>
      <c r="E881" s="5"/>
      <c r="F881" s="5"/>
      <c r="G881" s="5"/>
      <c r="H881" s="5"/>
    </row>
    <row r="882" spans="1:8" x14ac:dyDescent="0.3">
      <c r="A882" s="2"/>
      <c r="B882" s="5"/>
      <c r="C882" s="5"/>
      <c r="D882" s="5"/>
      <c r="E882" s="5"/>
      <c r="F882" s="5"/>
      <c r="G882" s="5"/>
      <c r="H882" s="5"/>
    </row>
    <row r="883" spans="1:8" x14ac:dyDescent="0.3">
      <c r="A883" s="2"/>
      <c r="B883" s="5"/>
      <c r="C883" s="5"/>
      <c r="D883" s="5"/>
      <c r="E883" s="5"/>
      <c r="F883" s="5"/>
      <c r="G883" s="5"/>
      <c r="H883" s="5"/>
    </row>
    <row r="884" spans="1:8" x14ac:dyDescent="0.3">
      <c r="A884" s="2"/>
      <c r="B884" s="5"/>
      <c r="C884" s="5"/>
      <c r="D884" s="5"/>
      <c r="E884" s="5"/>
      <c r="F884" s="5"/>
      <c r="G884" s="5"/>
      <c r="H884" s="5"/>
    </row>
    <row r="885" spans="1:8" x14ac:dyDescent="0.3">
      <c r="A885" s="2"/>
      <c r="B885" s="5"/>
      <c r="C885" s="5"/>
      <c r="D885" s="5"/>
      <c r="E885" s="5"/>
      <c r="F885" s="5"/>
      <c r="G885" s="5"/>
      <c r="H885" s="5"/>
    </row>
    <row r="886" spans="1:8" x14ac:dyDescent="0.3">
      <c r="A886" s="2"/>
      <c r="B886" s="5"/>
      <c r="C886" s="5"/>
      <c r="D886" s="5"/>
      <c r="E886" s="5"/>
      <c r="F886" s="5"/>
      <c r="G886" s="5"/>
      <c r="H886" s="5"/>
    </row>
    <row r="887" spans="1:8" x14ac:dyDescent="0.3">
      <c r="A887" s="2"/>
      <c r="B887" s="5"/>
      <c r="C887" s="5"/>
      <c r="D887" s="5"/>
      <c r="E887" s="5"/>
      <c r="F887" s="5"/>
      <c r="G887" s="5"/>
      <c r="H887" s="5"/>
    </row>
    <row r="888" spans="1:8" x14ac:dyDescent="0.3">
      <c r="A888" s="2"/>
      <c r="B888" s="5"/>
      <c r="C888" s="5"/>
      <c r="D888" s="5"/>
      <c r="E888" s="5"/>
      <c r="F888" s="5"/>
      <c r="G888" s="5"/>
      <c r="H888" s="5"/>
    </row>
    <row r="889" spans="1:8" x14ac:dyDescent="0.3">
      <c r="A889" s="2"/>
      <c r="B889" s="5"/>
      <c r="C889" s="5"/>
      <c r="D889" s="5"/>
      <c r="E889" s="5"/>
      <c r="F889" s="5"/>
      <c r="G889" s="5"/>
      <c r="H889" s="5"/>
    </row>
    <row r="890" spans="1:8" x14ac:dyDescent="0.3">
      <c r="A890" s="2"/>
      <c r="B890" s="5"/>
      <c r="C890" s="5"/>
      <c r="D890" s="5"/>
      <c r="E890" s="5"/>
      <c r="F890" s="5"/>
      <c r="G890" s="5"/>
      <c r="H890" s="5"/>
    </row>
    <row r="891" spans="1:8" x14ac:dyDescent="0.3">
      <c r="A891" s="2"/>
      <c r="B891" s="5"/>
      <c r="C891" s="5"/>
      <c r="D891" s="5"/>
      <c r="E891" s="5"/>
      <c r="F891" s="5"/>
      <c r="G891" s="5"/>
      <c r="H891" s="5"/>
    </row>
    <row r="892" spans="1:8" x14ac:dyDescent="0.3">
      <c r="A892" s="2"/>
      <c r="B892" s="5"/>
      <c r="C892" s="5"/>
      <c r="D892" s="5"/>
      <c r="E892" s="5"/>
      <c r="F892" s="5"/>
      <c r="G892" s="5"/>
      <c r="H892" s="5"/>
    </row>
    <row r="893" spans="1:8" x14ac:dyDescent="0.3">
      <c r="A893" s="2"/>
      <c r="B893" s="5"/>
      <c r="C893" s="5"/>
      <c r="D893" s="5"/>
      <c r="E893" s="5"/>
      <c r="F893" s="5"/>
      <c r="G893" s="5"/>
      <c r="H893" s="5"/>
    </row>
    <row r="894" spans="1:8" x14ac:dyDescent="0.3">
      <c r="A894" s="2"/>
      <c r="B894" s="5"/>
      <c r="C894" s="5"/>
      <c r="D894" s="5"/>
      <c r="E894" s="5"/>
      <c r="F894" s="5"/>
      <c r="G894" s="5"/>
      <c r="H894" s="5"/>
    </row>
    <row r="895" spans="1:8" x14ac:dyDescent="0.3">
      <c r="A895" s="2"/>
      <c r="B895" s="5"/>
      <c r="C895" s="5"/>
      <c r="D895" s="5"/>
      <c r="E895" s="5"/>
      <c r="F895" s="5"/>
      <c r="G895" s="5"/>
      <c r="H895" s="5"/>
    </row>
    <row r="896" spans="1:8" x14ac:dyDescent="0.3">
      <c r="A896" s="2"/>
      <c r="B896" s="5"/>
      <c r="C896" s="5"/>
      <c r="D896" s="5"/>
      <c r="E896" s="5"/>
      <c r="F896" s="5"/>
      <c r="G896" s="5"/>
      <c r="H896" s="5"/>
    </row>
    <row r="897" spans="1:8" x14ac:dyDescent="0.3">
      <c r="A897" s="2"/>
      <c r="B897" s="5"/>
      <c r="C897" s="5"/>
      <c r="D897" s="5"/>
      <c r="E897" s="5"/>
      <c r="F897" s="5"/>
      <c r="G897" s="5"/>
      <c r="H897" s="5"/>
    </row>
    <row r="898" spans="1:8" x14ac:dyDescent="0.3">
      <c r="A898" s="2"/>
      <c r="B898" s="5"/>
      <c r="C898" s="5"/>
      <c r="D898" s="5"/>
      <c r="E898" s="5"/>
      <c r="F898" s="5"/>
      <c r="G898" s="5"/>
      <c r="H898" s="5"/>
    </row>
    <row r="899" spans="1:8" x14ac:dyDescent="0.3">
      <c r="A899" s="2"/>
      <c r="B899" s="5"/>
      <c r="C899" s="5"/>
      <c r="D899" s="5"/>
      <c r="E899" s="5"/>
      <c r="F899" s="5"/>
      <c r="G899" s="5"/>
      <c r="H899" s="5"/>
    </row>
    <row r="900" spans="1:8" x14ac:dyDescent="0.3">
      <c r="A900" s="2"/>
      <c r="B900" s="5"/>
      <c r="C900" s="5"/>
      <c r="D900" s="5"/>
      <c r="E900" s="5"/>
      <c r="F900" s="5"/>
      <c r="G900" s="5"/>
      <c r="H900" s="5"/>
    </row>
    <row r="901" spans="1:8" x14ac:dyDescent="0.3">
      <c r="A901" s="2"/>
      <c r="B901" s="5"/>
      <c r="C901" s="5"/>
      <c r="D901" s="5"/>
      <c r="E901" s="5"/>
      <c r="F901" s="5"/>
      <c r="G901" s="5"/>
      <c r="H901" s="5"/>
    </row>
    <row r="902" spans="1:8" x14ac:dyDescent="0.3">
      <c r="A902" s="2"/>
      <c r="B902" s="5"/>
      <c r="C902" s="5"/>
      <c r="D902" s="5"/>
      <c r="E902" s="5"/>
      <c r="F902" s="5"/>
      <c r="G902" s="5"/>
      <c r="H902" s="5"/>
    </row>
    <row r="903" spans="1:8" x14ac:dyDescent="0.3">
      <c r="A903" s="2"/>
      <c r="B903" s="5"/>
      <c r="C903" s="5"/>
      <c r="D903" s="5"/>
      <c r="E903" s="5"/>
      <c r="F903" s="5"/>
      <c r="G903" s="5"/>
      <c r="H903" s="5"/>
    </row>
    <row r="904" spans="1:8" x14ac:dyDescent="0.3">
      <c r="A904" s="2"/>
      <c r="B904" s="5"/>
      <c r="C904" s="5"/>
      <c r="D904" s="5"/>
      <c r="E904" s="5"/>
      <c r="F904" s="5"/>
      <c r="G904" s="5"/>
      <c r="H904" s="5"/>
    </row>
    <row r="905" spans="1:8" x14ac:dyDescent="0.3">
      <c r="A905" s="2"/>
      <c r="B905" s="5"/>
      <c r="C905" s="5"/>
      <c r="D905" s="5"/>
      <c r="E905" s="5"/>
      <c r="F905" s="5"/>
      <c r="G905" s="5"/>
      <c r="H905" s="5"/>
    </row>
    <row r="906" spans="1:8" x14ac:dyDescent="0.3">
      <c r="A906" s="2"/>
      <c r="B906" s="5"/>
      <c r="C906" s="5"/>
      <c r="D906" s="5"/>
      <c r="E906" s="5"/>
      <c r="F906" s="5"/>
      <c r="G906" s="5"/>
      <c r="H906" s="5"/>
    </row>
    <row r="907" spans="1:8" x14ac:dyDescent="0.3">
      <c r="A907" s="2"/>
      <c r="B907" s="5"/>
      <c r="C907" s="5"/>
      <c r="D907" s="5"/>
      <c r="E907" s="5"/>
      <c r="F907" s="5"/>
      <c r="G907" s="5"/>
      <c r="H907" s="5"/>
    </row>
    <row r="908" spans="1:8" x14ac:dyDescent="0.3">
      <c r="A908" s="2"/>
      <c r="B908" s="5"/>
      <c r="C908" s="5"/>
      <c r="D908" s="5"/>
      <c r="E908" s="5"/>
      <c r="F908" s="5"/>
      <c r="G908" s="5"/>
      <c r="H908" s="5"/>
    </row>
    <row r="909" spans="1:8" x14ac:dyDescent="0.3">
      <c r="A909" s="2"/>
      <c r="B909" s="5"/>
      <c r="C909" s="5"/>
      <c r="D909" s="5"/>
      <c r="E909" s="5"/>
      <c r="F909" s="5"/>
      <c r="G909" s="5"/>
      <c r="H909" s="5"/>
    </row>
    <row r="910" spans="1:8" x14ac:dyDescent="0.3">
      <c r="A910" s="2"/>
      <c r="B910" s="5"/>
      <c r="C910" s="5"/>
      <c r="D910" s="5"/>
      <c r="E910" s="5"/>
      <c r="F910" s="5"/>
      <c r="G910" s="5"/>
      <c r="H910" s="5"/>
    </row>
    <row r="911" spans="1:8" x14ac:dyDescent="0.3">
      <c r="A911" s="2"/>
      <c r="B911" s="5"/>
      <c r="C911" s="5"/>
      <c r="D911" s="5"/>
      <c r="E911" s="5"/>
      <c r="F911" s="5"/>
      <c r="G911" s="5"/>
      <c r="H911" s="5"/>
    </row>
    <row r="912" spans="1:8" x14ac:dyDescent="0.3">
      <c r="A912" s="2"/>
      <c r="B912" s="5"/>
      <c r="C912" s="5"/>
      <c r="D912" s="5"/>
      <c r="E912" s="5"/>
      <c r="F912" s="5"/>
      <c r="G912" s="5"/>
      <c r="H912" s="5"/>
    </row>
    <row r="913" spans="1:8" x14ac:dyDescent="0.3">
      <c r="A913" s="2"/>
      <c r="B913" s="5"/>
      <c r="C913" s="5"/>
      <c r="D913" s="5"/>
      <c r="E913" s="5"/>
      <c r="F913" s="5"/>
      <c r="G913" s="5"/>
      <c r="H913" s="5"/>
    </row>
    <row r="914" spans="1:8" x14ac:dyDescent="0.3">
      <c r="A914" s="2"/>
      <c r="B914" s="5"/>
      <c r="C914" s="5"/>
      <c r="D914" s="5"/>
      <c r="E914" s="5"/>
      <c r="F914" s="5"/>
      <c r="G914" s="5"/>
      <c r="H914" s="5"/>
    </row>
    <row r="915" spans="1:8" x14ac:dyDescent="0.3">
      <c r="A915" s="2"/>
      <c r="B915" s="5"/>
      <c r="C915" s="5"/>
      <c r="D915" s="5"/>
      <c r="E915" s="5"/>
      <c r="F915" s="5"/>
      <c r="G915" s="5"/>
      <c r="H915" s="5"/>
    </row>
    <row r="916" spans="1:8" x14ac:dyDescent="0.3">
      <c r="A916" s="2"/>
      <c r="B916" s="5"/>
      <c r="C916" s="5"/>
      <c r="D916" s="5"/>
      <c r="E916" s="5"/>
      <c r="F916" s="5"/>
      <c r="G916" s="5"/>
      <c r="H916" s="5"/>
    </row>
    <row r="917" spans="1:8" x14ac:dyDescent="0.3">
      <c r="A917" s="2"/>
      <c r="B917" s="5"/>
      <c r="C917" s="5"/>
      <c r="D917" s="5"/>
      <c r="E917" s="5"/>
      <c r="F917" s="5"/>
      <c r="G917" s="5"/>
      <c r="H917" s="5"/>
    </row>
    <row r="918" spans="1:8" x14ac:dyDescent="0.3">
      <c r="A918" s="2"/>
      <c r="B918" s="5"/>
      <c r="C918" s="5"/>
      <c r="D918" s="5"/>
      <c r="E918" s="5"/>
      <c r="F918" s="5"/>
      <c r="G918" s="5"/>
      <c r="H918" s="5"/>
    </row>
    <row r="919" spans="1:8" x14ac:dyDescent="0.3">
      <c r="A919" s="2"/>
      <c r="B919" s="5"/>
      <c r="C919" s="5"/>
      <c r="D919" s="5"/>
      <c r="E919" s="5"/>
      <c r="F919" s="5"/>
      <c r="G919" s="5"/>
      <c r="H919" s="5"/>
    </row>
    <row r="920" spans="1:8" x14ac:dyDescent="0.3">
      <c r="A920" s="2"/>
      <c r="B920" s="5"/>
      <c r="C920" s="5"/>
      <c r="D920" s="5"/>
      <c r="E920" s="5"/>
      <c r="F920" s="5"/>
      <c r="G920" s="5"/>
      <c r="H920" s="5"/>
    </row>
    <row r="921" spans="1:8" x14ac:dyDescent="0.3">
      <c r="A921" s="2"/>
      <c r="B921" s="5"/>
      <c r="C921" s="5"/>
      <c r="D921" s="5"/>
      <c r="E921" s="5"/>
      <c r="F921" s="5"/>
      <c r="G921" s="5"/>
      <c r="H921" s="5"/>
    </row>
    <row r="922" spans="1:8" x14ac:dyDescent="0.3">
      <c r="A922" s="2"/>
      <c r="B922" s="5"/>
      <c r="C922" s="5"/>
      <c r="D922" s="5"/>
      <c r="E922" s="5"/>
      <c r="F922" s="5"/>
      <c r="G922" s="5"/>
      <c r="H922" s="5"/>
    </row>
    <row r="923" spans="1:8" x14ac:dyDescent="0.3">
      <c r="A923" s="2"/>
      <c r="B923" s="5"/>
      <c r="C923" s="5"/>
      <c r="D923" s="5"/>
      <c r="E923" s="5"/>
      <c r="F923" s="5"/>
      <c r="G923" s="5"/>
      <c r="H923" s="5"/>
    </row>
    <row r="924" spans="1:8" x14ac:dyDescent="0.3">
      <c r="A924" s="2"/>
      <c r="B924" s="5"/>
      <c r="C924" s="5"/>
      <c r="D924" s="5"/>
      <c r="E924" s="5"/>
      <c r="F924" s="5"/>
      <c r="G924" s="5"/>
      <c r="H924" s="5"/>
    </row>
    <row r="925" spans="1:8" x14ac:dyDescent="0.3">
      <c r="A925" s="2"/>
      <c r="B925" s="5"/>
      <c r="C925" s="5"/>
      <c r="D925" s="5"/>
      <c r="E925" s="5"/>
      <c r="F925" s="5"/>
      <c r="G925" s="5"/>
      <c r="H925" s="5"/>
    </row>
    <row r="926" spans="1:8" x14ac:dyDescent="0.3">
      <c r="A926" s="2"/>
      <c r="B926" s="5"/>
      <c r="C926" s="5"/>
      <c r="D926" s="5"/>
      <c r="E926" s="5"/>
      <c r="F926" s="5"/>
      <c r="G926" s="5"/>
      <c r="H926" s="5"/>
    </row>
    <row r="927" spans="1:8" x14ac:dyDescent="0.3">
      <c r="A927" s="2"/>
      <c r="B927" s="5"/>
      <c r="C927" s="5"/>
      <c r="D927" s="5"/>
      <c r="E927" s="5"/>
      <c r="F927" s="5"/>
      <c r="G927" s="5"/>
      <c r="H927" s="5"/>
    </row>
    <row r="928" spans="1:8" x14ac:dyDescent="0.3">
      <c r="A928" s="2"/>
      <c r="B928" s="5"/>
      <c r="C928" s="5"/>
      <c r="D928" s="5"/>
      <c r="E928" s="5"/>
      <c r="F928" s="5"/>
      <c r="G928" s="5"/>
      <c r="H928" s="5"/>
    </row>
    <row r="929" spans="1:8" x14ac:dyDescent="0.3">
      <c r="A929" s="2"/>
      <c r="B929" s="5"/>
      <c r="C929" s="5"/>
      <c r="D929" s="5"/>
      <c r="E929" s="5"/>
      <c r="F929" s="5"/>
      <c r="G929" s="5"/>
      <c r="H929" s="5"/>
    </row>
    <row r="930" spans="1:8" x14ac:dyDescent="0.3">
      <c r="A930" s="2"/>
      <c r="B930" s="5"/>
      <c r="C930" s="5"/>
      <c r="D930" s="5"/>
      <c r="E930" s="5"/>
      <c r="F930" s="5"/>
      <c r="G930" s="5"/>
      <c r="H930" s="5"/>
    </row>
    <row r="931" spans="1:8" x14ac:dyDescent="0.3">
      <c r="A931" s="2"/>
      <c r="B931" s="5"/>
      <c r="C931" s="5"/>
      <c r="D931" s="5"/>
      <c r="E931" s="5"/>
      <c r="F931" s="5"/>
      <c r="G931" s="5"/>
      <c r="H931" s="5"/>
    </row>
    <row r="932" spans="1:8" x14ac:dyDescent="0.3">
      <c r="A932" s="2"/>
      <c r="B932" s="5"/>
      <c r="C932" s="5"/>
      <c r="D932" s="5"/>
      <c r="E932" s="5"/>
      <c r="F932" s="5"/>
      <c r="G932" s="5"/>
      <c r="H932" s="5"/>
    </row>
    <row r="933" spans="1:8" x14ac:dyDescent="0.3">
      <c r="A933" s="2"/>
      <c r="B933" s="5"/>
      <c r="C933" s="5"/>
      <c r="D933" s="5"/>
      <c r="E933" s="5"/>
      <c r="F933" s="5"/>
      <c r="G933" s="5"/>
      <c r="H933" s="5"/>
    </row>
    <row r="934" spans="1:8" x14ac:dyDescent="0.3">
      <c r="A934" s="2"/>
      <c r="B934" s="5"/>
      <c r="C934" s="5"/>
      <c r="D934" s="5"/>
      <c r="E934" s="5"/>
      <c r="F934" s="5"/>
      <c r="G934" s="5"/>
      <c r="H934" s="5"/>
    </row>
    <row r="935" spans="1:8" x14ac:dyDescent="0.3">
      <c r="A935" s="2"/>
      <c r="B935" s="5"/>
      <c r="C935" s="5"/>
      <c r="D935" s="5"/>
      <c r="E935" s="5"/>
      <c r="F935" s="5"/>
      <c r="G935" s="5"/>
      <c r="H935" s="5"/>
    </row>
    <row r="936" spans="1:8" x14ac:dyDescent="0.3">
      <c r="A936" s="2"/>
      <c r="B936" s="5"/>
      <c r="C936" s="5"/>
      <c r="D936" s="5"/>
      <c r="E936" s="5"/>
      <c r="F936" s="5"/>
      <c r="G936" s="5"/>
      <c r="H936" s="5"/>
    </row>
    <row r="937" spans="1:8" x14ac:dyDescent="0.3">
      <c r="A937" s="2"/>
      <c r="B937" s="5"/>
      <c r="C937" s="5"/>
      <c r="D937" s="5"/>
      <c r="E937" s="5"/>
      <c r="F937" s="5"/>
      <c r="G937" s="5"/>
      <c r="H937" s="5"/>
    </row>
    <row r="938" spans="1:8" x14ac:dyDescent="0.3">
      <c r="A938" s="2"/>
      <c r="B938" s="5"/>
      <c r="C938" s="5"/>
      <c r="D938" s="5"/>
      <c r="E938" s="5"/>
      <c r="F938" s="5"/>
      <c r="G938" s="5"/>
      <c r="H938" s="5"/>
    </row>
    <row r="939" spans="1:8" x14ac:dyDescent="0.3">
      <c r="A939" s="2"/>
      <c r="B939" s="5"/>
      <c r="C939" s="5"/>
      <c r="D939" s="5"/>
      <c r="E939" s="5"/>
      <c r="F939" s="5"/>
      <c r="G939" s="5"/>
      <c r="H939" s="5"/>
    </row>
    <row r="940" spans="1:8" x14ac:dyDescent="0.3">
      <c r="A940" s="2"/>
      <c r="B940" s="5"/>
      <c r="C940" s="5"/>
      <c r="D940" s="5"/>
      <c r="E940" s="5"/>
      <c r="F940" s="5"/>
      <c r="G940" s="5"/>
      <c r="H940" s="5"/>
    </row>
    <row r="941" spans="1:8" x14ac:dyDescent="0.3">
      <c r="A941" s="2"/>
      <c r="B941" s="5"/>
      <c r="C941" s="5"/>
      <c r="D941" s="5"/>
      <c r="E941" s="5"/>
      <c r="F941" s="5"/>
      <c r="G941" s="5"/>
      <c r="H941" s="5"/>
    </row>
    <row r="942" spans="1:8" x14ac:dyDescent="0.3">
      <c r="A942" s="2"/>
      <c r="B942" s="5"/>
      <c r="C942" s="5"/>
      <c r="D942" s="5"/>
      <c r="E942" s="5"/>
      <c r="F942" s="5"/>
      <c r="G942" s="5"/>
      <c r="H942" s="5"/>
    </row>
    <row r="943" spans="1:8" x14ac:dyDescent="0.3">
      <c r="A943" s="2"/>
      <c r="B943" s="5"/>
      <c r="C943" s="5"/>
      <c r="D943" s="5"/>
      <c r="E943" s="5"/>
      <c r="F943" s="5"/>
      <c r="G943" s="5"/>
      <c r="H943" s="5"/>
    </row>
    <row r="944" spans="1:8" x14ac:dyDescent="0.3">
      <c r="A944" s="2"/>
      <c r="B944" s="5"/>
      <c r="C944" s="5"/>
      <c r="D944" s="5"/>
      <c r="E944" s="5"/>
      <c r="F944" s="5"/>
      <c r="G944" s="5"/>
      <c r="H944" s="5"/>
    </row>
    <row r="945" spans="1:8" x14ac:dyDescent="0.3">
      <c r="A945" s="2"/>
      <c r="B945" s="5"/>
      <c r="C945" s="5"/>
      <c r="D945" s="5"/>
      <c r="E945" s="5"/>
      <c r="F945" s="5"/>
      <c r="G945" s="5"/>
      <c r="H945" s="5"/>
    </row>
    <row r="946" spans="1:8" x14ac:dyDescent="0.3">
      <c r="A946" s="2"/>
      <c r="B946" s="5"/>
      <c r="C946" s="5"/>
      <c r="D946" s="5"/>
      <c r="E946" s="5"/>
      <c r="F946" s="5"/>
      <c r="G946" s="5"/>
      <c r="H946" s="5"/>
    </row>
    <row r="947" spans="1:8" x14ac:dyDescent="0.3">
      <c r="A947" s="2"/>
      <c r="B947" s="5"/>
      <c r="C947" s="5"/>
      <c r="D947" s="5"/>
      <c r="E947" s="5"/>
      <c r="F947" s="5"/>
      <c r="G947" s="5"/>
      <c r="H947" s="5"/>
    </row>
    <row r="948" spans="1:8" x14ac:dyDescent="0.3">
      <c r="A948" s="2"/>
      <c r="B948" s="5"/>
      <c r="C948" s="5"/>
      <c r="D948" s="5"/>
      <c r="E948" s="5"/>
      <c r="F948" s="5"/>
      <c r="G948" s="5"/>
      <c r="H948" s="5"/>
    </row>
    <row r="949" spans="1:8" x14ac:dyDescent="0.3">
      <c r="A949" s="2"/>
      <c r="B949" s="5"/>
      <c r="C949" s="5"/>
      <c r="D949" s="5"/>
      <c r="E949" s="5"/>
      <c r="F949" s="5"/>
      <c r="G949" s="5"/>
      <c r="H949" s="5"/>
    </row>
    <row r="950" spans="1:8" x14ac:dyDescent="0.3">
      <c r="A950" s="2"/>
      <c r="B950" s="5"/>
      <c r="C950" s="5"/>
      <c r="D950" s="5"/>
      <c r="E950" s="5"/>
      <c r="F950" s="5"/>
      <c r="G950" s="5"/>
      <c r="H950" s="5"/>
    </row>
    <row r="951" spans="1:8" x14ac:dyDescent="0.3">
      <c r="A951" s="2"/>
      <c r="B951" s="5"/>
      <c r="C951" s="5"/>
      <c r="D951" s="5"/>
      <c r="E951" s="5"/>
      <c r="F951" s="5"/>
      <c r="G951" s="5"/>
      <c r="H951" s="5"/>
    </row>
    <row r="952" spans="1:8" x14ac:dyDescent="0.3">
      <c r="A952" s="2"/>
      <c r="B952" s="5"/>
      <c r="C952" s="5"/>
      <c r="D952" s="5"/>
      <c r="E952" s="5"/>
      <c r="F952" s="5"/>
      <c r="G952" s="5"/>
      <c r="H952" s="5"/>
    </row>
    <row r="953" spans="1:8" x14ac:dyDescent="0.3">
      <c r="A953" s="2"/>
      <c r="B953" s="5"/>
      <c r="C953" s="5"/>
      <c r="D953" s="5"/>
      <c r="E953" s="5"/>
      <c r="F953" s="5"/>
      <c r="G953" s="5"/>
      <c r="H953" s="5"/>
    </row>
    <row r="954" spans="1:8" x14ac:dyDescent="0.3">
      <c r="A954" s="2"/>
      <c r="B954" s="5"/>
      <c r="C954" s="5"/>
      <c r="D954" s="5"/>
      <c r="E954" s="5"/>
      <c r="F954" s="5"/>
      <c r="G954" s="5"/>
      <c r="H954" s="5"/>
    </row>
    <row r="955" spans="1:8" x14ac:dyDescent="0.3">
      <c r="A955" s="2"/>
      <c r="B955" s="5"/>
      <c r="C955" s="5"/>
      <c r="D955" s="5"/>
      <c r="E955" s="5"/>
      <c r="F955" s="5"/>
      <c r="G955" s="5"/>
      <c r="H955" s="5"/>
    </row>
    <row r="956" spans="1:8" x14ac:dyDescent="0.3">
      <c r="A956" s="2"/>
      <c r="B956" s="5"/>
      <c r="C956" s="5"/>
      <c r="D956" s="5"/>
      <c r="E956" s="5"/>
      <c r="F956" s="5"/>
      <c r="G956" s="5"/>
      <c r="H956" s="5"/>
    </row>
    <row r="957" spans="1:8" x14ac:dyDescent="0.3">
      <c r="A957" s="2"/>
      <c r="B957" s="5"/>
      <c r="C957" s="5"/>
      <c r="D957" s="5"/>
      <c r="E957" s="5"/>
      <c r="F957" s="5"/>
      <c r="G957" s="5"/>
      <c r="H957" s="5"/>
    </row>
    <row r="958" spans="1:8" x14ac:dyDescent="0.3">
      <c r="A958" s="2"/>
      <c r="B958" s="5"/>
      <c r="C958" s="5"/>
      <c r="D958" s="5"/>
      <c r="E958" s="5"/>
      <c r="F958" s="5"/>
      <c r="G958" s="5"/>
      <c r="H958" s="5"/>
    </row>
    <row r="959" spans="1:8" x14ac:dyDescent="0.3">
      <c r="A959" s="2"/>
      <c r="B959" s="5"/>
      <c r="C959" s="5"/>
      <c r="D959" s="5"/>
      <c r="E959" s="5"/>
      <c r="F959" s="5"/>
      <c r="G959" s="5"/>
      <c r="H959" s="5"/>
    </row>
    <row r="960" spans="1:8" x14ac:dyDescent="0.3">
      <c r="A960" s="2"/>
      <c r="B960" s="5"/>
      <c r="C960" s="5"/>
      <c r="D960" s="5"/>
      <c r="E960" s="5"/>
      <c r="F960" s="5"/>
      <c r="G960" s="5"/>
      <c r="H960" s="5"/>
    </row>
    <row r="961" spans="1:8" x14ac:dyDescent="0.3">
      <c r="A961" s="2"/>
      <c r="B961" s="5"/>
      <c r="C961" s="5"/>
      <c r="D961" s="5"/>
      <c r="E961" s="5"/>
      <c r="F961" s="5"/>
      <c r="G961" s="5"/>
      <c r="H961" s="5"/>
    </row>
    <row r="962" spans="1:8" x14ac:dyDescent="0.3">
      <c r="A962" s="2"/>
      <c r="B962" s="5"/>
      <c r="C962" s="5"/>
      <c r="D962" s="5"/>
      <c r="E962" s="5"/>
      <c r="F962" s="5"/>
      <c r="G962" s="5"/>
      <c r="H962" s="5"/>
    </row>
    <row r="963" spans="1:8" x14ac:dyDescent="0.3">
      <c r="A963" s="2"/>
      <c r="B963" s="5"/>
      <c r="C963" s="5"/>
      <c r="D963" s="5"/>
      <c r="E963" s="5"/>
      <c r="F963" s="5"/>
      <c r="G963" s="5"/>
      <c r="H963" s="5"/>
    </row>
    <row r="964" spans="1:8" x14ac:dyDescent="0.3">
      <c r="A964" s="2"/>
      <c r="B964" s="5"/>
      <c r="C964" s="5"/>
      <c r="D964" s="5"/>
      <c r="E964" s="5"/>
      <c r="F964" s="5"/>
      <c r="G964" s="5"/>
      <c r="H964" s="5"/>
    </row>
    <row r="965" spans="1:8" x14ac:dyDescent="0.3">
      <c r="A965" s="2"/>
      <c r="B965" s="5"/>
      <c r="C965" s="5"/>
      <c r="D965" s="5"/>
      <c r="E965" s="5"/>
      <c r="F965" s="5"/>
      <c r="G965" s="5"/>
      <c r="H965" s="5"/>
    </row>
    <row r="966" spans="1:8" x14ac:dyDescent="0.3">
      <c r="A966" s="2"/>
      <c r="B966" s="5"/>
      <c r="C966" s="5"/>
      <c r="D966" s="5"/>
      <c r="E966" s="5"/>
      <c r="F966" s="5"/>
      <c r="G966" s="5"/>
      <c r="H966" s="5"/>
    </row>
    <row r="967" spans="1:8" x14ac:dyDescent="0.3">
      <c r="A967" s="2"/>
      <c r="B967" s="5"/>
      <c r="C967" s="5"/>
      <c r="D967" s="5"/>
      <c r="E967" s="5"/>
      <c r="F967" s="5"/>
      <c r="G967" s="5"/>
      <c r="H967" s="5"/>
    </row>
    <row r="968" spans="1:8" x14ac:dyDescent="0.3">
      <c r="A968" s="2"/>
      <c r="B968" s="5"/>
      <c r="C968" s="5"/>
      <c r="D968" s="5"/>
      <c r="E968" s="5"/>
      <c r="F968" s="5"/>
      <c r="G968" s="5"/>
      <c r="H968" s="5"/>
    </row>
    <row r="969" spans="1:8" x14ac:dyDescent="0.3">
      <c r="A969" s="2"/>
      <c r="B969" s="5"/>
      <c r="C969" s="5"/>
      <c r="D969" s="5"/>
      <c r="E969" s="5"/>
      <c r="F969" s="5"/>
      <c r="G969" s="5"/>
      <c r="H969" s="5"/>
    </row>
    <row r="970" spans="1:8" x14ac:dyDescent="0.3">
      <c r="A970" s="2"/>
      <c r="B970" s="5"/>
      <c r="C970" s="5"/>
      <c r="D970" s="5"/>
      <c r="E970" s="5"/>
      <c r="F970" s="5"/>
      <c r="G970" s="5"/>
      <c r="H970" s="5"/>
    </row>
    <row r="971" spans="1:8" x14ac:dyDescent="0.3">
      <c r="A971" s="2"/>
      <c r="B971" s="5"/>
      <c r="C971" s="5"/>
      <c r="D971" s="5"/>
      <c r="E971" s="5"/>
      <c r="F971" s="5"/>
      <c r="G971" s="5"/>
      <c r="H971" s="5"/>
    </row>
    <row r="972" spans="1:8" x14ac:dyDescent="0.3">
      <c r="A972" s="2"/>
      <c r="B972" s="5"/>
      <c r="C972" s="5"/>
      <c r="D972" s="5"/>
      <c r="E972" s="5"/>
      <c r="F972" s="5"/>
      <c r="G972" s="5"/>
      <c r="H972" s="5"/>
    </row>
    <row r="973" spans="1:8" x14ac:dyDescent="0.3">
      <c r="A973" s="2"/>
      <c r="B973" s="5"/>
      <c r="C973" s="5"/>
      <c r="D973" s="5"/>
      <c r="E973" s="5"/>
      <c r="F973" s="5"/>
      <c r="G973" s="5"/>
      <c r="H973" s="5"/>
    </row>
    <row r="974" spans="1:8" x14ac:dyDescent="0.3">
      <c r="A974" s="2"/>
      <c r="B974" s="5"/>
      <c r="C974" s="5"/>
      <c r="D974" s="5"/>
      <c r="E974" s="5"/>
      <c r="F974" s="5"/>
      <c r="G974" s="5"/>
      <c r="H974" s="5"/>
    </row>
    <row r="975" spans="1:8" x14ac:dyDescent="0.3">
      <c r="A975" s="2"/>
      <c r="B975" s="5"/>
      <c r="C975" s="5"/>
      <c r="D975" s="5"/>
      <c r="E975" s="5"/>
      <c r="F975" s="5"/>
      <c r="G975" s="5"/>
      <c r="H975" s="5"/>
    </row>
    <row r="976" spans="1:8" x14ac:dyDescent="0.3">
      <c r="A976" s="2"/>
      <c r="B976" s="5"/>
      <c r="C976" s="5"/>
      <c r="D976" s="5"/>
      <c r="E976" s="5"/>
      <c r="F976" s="5"/>
      <c r="G976" s="5"/>
      <c r="H976" s="5"/>
    </row>
    <row r="977" spans="1:8" x14ac:dyDescent="0.3">
      <c r="A977" s="2"/>
      <c r="B977" s="5"/>
      <c r="C977" s="5"/>
      <c r="D977" s="5"/>
      <c r="E977" s="5"/>
      <c r="F977" s="5"/>
      <c r="G977" s="5"/>
      <c r="H977" s="5"/>
    </row>
    <row r="978" spans="1:8" x14ac:dyDescent="0.3">
      <c r="A978" s="2"/>
      <c r="B978" s="5"/>
      <c r="C978" s="5"/>
      <c r="D978" s="5"/>
      <c r="E978" s="5"/>
      <c r="F978" s="5"/>
      <c r="G978" s="5"/>
      <c r="H978" s="5"/>
    </row>
    <row r="979" spans="1:8" x14ac:dyDescent="0.3">
      <c r="A979" s="2"/>
      <c r="B979" s="5"/>
      <c r="C979" s="5"/>
      <c r="D979" s="5"/>
      <c r="E979" s="5"/>
      <c r="F979" s="5"/>
      <c r="G979" s="5"/>
      <c r="H979" s="5"/>
    </row>
    <row r="980" spans="1:8" x14ac:dyDescent="0.3">
      <c r="A980" s="2"/>
      <c r="B980" s="5"/>
      <c r="C980" s="5"/>
      <c r="D980" s="5"/>
      <c r="E980" s="5"/>
      <c r="F980" s="5"/>
      <c r="G980" s="5"/>
      <c r="H980" s="5"/>
    </row>
    <row r="981" spans="1:8" x14ac:dyDescent="0.3">
      <c r="A981" s="2"/>
      <c r="B981" s="5"/>
      <c r="C981" s="5"/>
      <c r="D981" s="5"/>
      <c r="E981" s="5"/>
      <c r="F981" s="5"/>
      <c r="G981" s="5"/>
      <c r="H981" s="5"/>
    </row>
    <row r="982" spans="1:8" x14ac:dyDescent="0.3">
      <c r="A982" s="2"/>
      <c r="B982" s="5"/>
      <c r="C982" s="5"/>
      <c r="D982" s="5"/>
      <c r="E982" s="5"/>
      <c r="F982" s="5"/>
      <c r="G982" s="5"/>
      <c r="H982" s="5"/>
    </row>
    <row r="983" spans="1:8" x14ac:dyDescent="0.3">
      <c r="A983" s="2"/>
      <c r="B983" s="5"/>
      <c r="C983" s="5"/>
      <c r="D983" s="5"/>
      <c r="E983" s="5"/>
      <c r="F983" s="5"/>
      <c r="G983" s="5"/>
      <c r="H983" s="5"/>
    </row>
    <row r="984" spans="1:8" x14ac:dyDescent="0.3">
      <c r="A984" s="2"/>
      <c r="B984" s="5"/>
      <c r="C984" s="5"/>
      <c r="D984" s="5"/>
      <c r="E984" s="5"/>
      <c r="F984" s="5"/>
      <c r="G984" s="5"/>
      <c r="H984" s="5"/>
    </row>
    <row r="985" spans="1:8" x14ac:dyDescent="0.3">
      <c r="A985" s="2"/>
      <c r="B985" s="5"/>
      <c r="C985" s="5"/>
      <c r="D985" s="5"/>
      <c r="E985" s="5"/>
      <c r="F985" s="5"/>
      <c r="G985" s="5"/>
      <c r="H985" s="5"/>
    </row>
    <row r="986" spans="1:8" x14ac:dyDescent="0.3">
      <c r="A986" s="2"/>
      <c r="B986" s="5"/>
      <c r="C986" s="5"/>
      <c r="D986" s="5"/>
      <c r="E986" s="5"/>
      <c r="F986" s="5"/>
      <c r="G986" s="5"/>
      <c r="H986" s="5"/>
    </row>
    <row r="987" spans="1:8" x14ac:dyDescent="0.3">
      <c r="A987" s="2"/>
      <c r="B987" s="5"/>
      <c r="C987" s="5"/>
      <c r="D987" s="5"/>
      <c r="E987" s="5"/>
      <c r="F987" s="5"/>
      <c r="G987" s="5"/>
      <c r="H987" s="5"/>
    </row>
    <row r="988" spans="1:8" x14ac:dyDescent="0.3">
      <c r="A988" s="2"/>
      <c r="B988" s="5"/>
      <c r="C988" s="5"/>
      <c r="D988" s="5"/>
      <c r="E988" s="5"/>
      <c r="F988" s="5"/>
      <c r="G988" s="5"/>
      <c r="H988" s="5"/>
    </row>
    <row r="989" spans="1:8" x14ac:dyDescent="0.3">
      <c r="A989" s="2"/>
      <c r="B989" s="5"/>
      <c r="C989" s="5"/>
      <c r="D989" s="5"/>
      <c r="E989" s="5"/>
      <c r="F989" s="5"/>
      <c r="G989" s="5"/>
      <c r="H989" s="5"/>
    </row>
    <row r="990" spans="1:8" x14ac:dyDescent="0.3">
      <c r="A990" s="2"/>
      <c r="B990" s="5"/>
      <c r="C990" s="5"/>
      <c r="D990" s="5"/>
      <c r="E990" s="5"/>
      <c r="F990" s="5"/>
      <c r="G990" s="5"/>
      <c r="H990" s="5"/>
    </row>
    <row r="991" spans="1:8" x14ac:dyDescent="0.3">
      <c r="A991" s="2"/>
      <c r="B991" s="5"/>
      <c r="C991" s="5"/>
      <c r="D991" s="5"/>
      <c r="E991" s="5"/>
      <c r="F991" s="5"/>
      <c r="G991" s="5"/>
      <c r="H991" s="5"/>
    </row>
    <row r="992" spans="1:8" x14ac:dyDescent="0.3">
      <c r="A992" s="2"/>
      <c r="B992" s="5"/>
      <c r="C992" s="5"/>
      <c r="D992" s="5"/>
      <c r="E992" s="5"/>
      <c r="F992" s="5"/>
      <c r="G992" s="5"/>
      <c r="H992" s="5"/>
    </row>
    <row r="993" spans="1:8" x14ac:dyDescent="0.3">
      <c r="A993" s="2"/>
      <c r="B993" s="5"/>
      <c r="C993" s="5"/>
      <c r="D993" s="5"/>
      <c r="E993" s="5"/>
      <c r="F993" s="5"/>
      <c r="G993" s="5"/>
      <c r="H993" s="5"/>
    </row>
    <row r="994" spans="1:8" x14ac:dyDescent="0.3">
      <c r="A994" s="2"/>
      <c r="B994" s="5"/>
      <c r="C994" s="5"/>
      <c r="D994" s="5"/>
      <c r="E994" s="5"/>
      <c r="F994" s="5"/>
      <c r="G994" s="5"/>
      <c r="H994" s="5"/>
    </row>
    <row r="995" spans="1:8" x14ac:dyDescent="0.3">
      <c r="A995" s="2"/>
      <c r="B995" s="5"/>
      <c r="C995" s="5"/>
      <c r="D995" s="5"/>
      <c r="E995" s="5"/>
      <c r="F995" s="5"/>
      <c r="G995" s="5"/>
      <c r="H995" s="5"/>
    </row>
    <row r="996" spans="1:8" x14ac:dyDescent="0.3">
      <c r="A996" s="2"/>
      <c r="B996" s="5"/>
      <c r="C996" s="5"/>
      <c r="D996" s="5"/>
      <c r="E996" s="5"/>
      <c r="F996" s="5"/>
      <c r="G996" s="5"/>
      <c r="H996" s="5"/>
    </row>
    <row r="997" spans="1:8" x14ac:dyDescent="0.3">
      <c r="A997" s="2"/>
      <c r="B997" s="5"/>
      <c r="C997" s="5"/>
      <c r="D997" s="5"/>
      <c r="E997" s="5"/>
      <c r="F997" s="5"/>
      <c r="G997" s="5"/>
      <c r="H997" s="5"/>
    </row>
    <row r="998" spans="1:8" x14ac:dyDescent="0.3">
      <c r="A998" s="2"/>
      <c r="B998" s="5"/>
      <c r="C998" s="5"/>
      <c r="D998" s="5"/>
      <c r="E998" s="5"/>
      <c r="F998" s="5"/>
      <c r="G998" s="5"/>
      <c r="H998" s="5"/>
    </row>
    <row r="999" spans="1:8" x14ac:dyDescent="0.3">
      <c r="A999" s="2"/>
      <c r="B999" s="5"/>
      <c r="C999" s="5"/>
      <c r="D999" s="5"/>
      <c r="E999" s="5"/>
      <c r="F999" s="5"/>
      <c r="G999" s="5"/>
      <c r="H999" s="5"/>
    </row>
    <row r="1000" spans="1:8" x14ac:dyDescent="0.3">
      <c r="A1000" s="2"/>
      <c r="B1000" s="5"/>
      <c r="C1000" s="5"/>
      <c r="D1000" s="5"/>
      <c r="E1000" s="5"/>
      <c r="F1000" s="5"/>
      <c r="G1000" s="5"/>
      <c r="H1000" s="5"/>
    </row>
    <row r="1001" spans="1:8" x14ac:dyDescent="0.3">
      <c r="A1001" s="2"/>
      <c r="B1001" s="5"/>
      <c r="C1001" s="5"/>
      <c r="D1001" s="5"/>
      <c r="E1001" s="5"/>
      <c r="F1001" s="5"/>
      <c r="G1001" s="5"/>
      <c r="H1001" s="5"/>
    </row>
    <row r="1002" spans="1:8" x14ac:dyDescent="0.3">
      <c r="A1002" s="2"/>
      <c r="B1002" s="5"/>
      <c r="C1002" s="5"/>
      <c r="D1002" s="5"/>
      <c r="E1002" s="5"/>
      <c r="F1002" s="5"/>
      <c r="G1002" s="5"/>
      <c r="H1002" s="5"/>
    </row>
    <row r="1003" spans="1:8" x14ac:dyDescent="0.3">
      <c r="A1003" s="2"/>
      <c r="B1003" s="5"/>
      <c r="C1003" s="5"/>
      <c r="D1003" s="5"/>
      <c r="E1003" s="5"/>
      <c r="F1003" s="5"/>
      <c r="G1003" s="5"/>
      <c r="H1003" s="5"/>
    </row>
    <row r="1004" spans="1:8" x14ac:dyDescent="0.3">
      <c r="A1004" s="2"/>
      <c r="B1004" s="5"/>
      <c r="C1004" s="5"/>
      <c r="D1004" s="5"/>
      <c r="E1004" s="5"/>
      <c r="F1004" s="5"/>
      <c r="G1004" s="5"/>
      <c r="H1004" s="5"/>
    </row>
    <row r="1005" spans="1:8" x14ac:dyDescent="0.3">
      <c r="A1005" s="2"/>
      <c r="B1005" s="5"/>
      <c r="C1005" s="5"/>
      <c r="D1005" s="5"/>
      <c r="E1005" s="5"/>
      <c r="F1005" s="5"/>
      <c r="G1005" s="5"/>
      <c r="H1005" s="5"/>
    </row>
    <row r="1006" spans="1:8" x14ac:dyDescent="0.3">
      <c r="A1006" s="2"/>
      <c r="B1006" s="5"/>
      <c r="C1006" s="5"/>
      <c r="D1006" s="5"/>
      <c r="E1006" s="5"/>
      <c r="F1006" s="5"/>
      <c r="G1006" s="5"/>
      <c r="H1006" s="5"/>
    </row>
    <row r="1007" spans="1:8" x14ac:dyDescent="0.3">
      <c r="A1007" s="2"/>
      <c r="B1007" s="5"/>
      <c r="C1007" s="5"/>
      <c r="D1007" s="5"/>
      <c r="E1007" s="5"/>
      <c r="F1007" s="5"/>
      <c r="G1007" s="5"/>
      <c r="H1007" s="5"/>
    </row>
    <row r="1008" spans="1:8" x14ac:dyDescent="0.3">
      <c r="A1008" s="2"/>
      <c r="B1008" s="5"/>
      <c r="C1008" s="5"/>
      <c r="D1008" s="5"/>
      <c r="E1008" s="5"/>
      <c r="F1008" s="5"/>
      <c r="G1008" s="5"/>
      <c r="H1008" s="5"/>
    </row>
    <row r="1009" spans="1:8" x14ac:dyDescent="0.3">
      <c r="A1009" s="2"/>
      <c r="B1009" s="5"/>
      <c r="C1009" s="5"/>
      <c r="D1009" s="5"/>
      <c r="E1009" s="5"/>
      <c r="F1009" s="5"/>
      <c r="G1009" s="5"/>
      <c r="H1009" s="5"/>
    </row>
    <row r="1010" spans="1:8" x14ac:dyDescent="0.3">
      <c r="A1010" s="2"/>
      <c r="B1010" s="5"/>
      <c r="C1010" s="5"/>
      <c r="D1010" s="5"/>
      <c r="E1010" s="5"/>
      <c r="F1010" s="5"/>
      <c r="G1010" s="5"/>
      <c r="H1010" s="5"/>
    </row>
    <row r="1011" spans="1:8" x14ac:dyDescent="0.3">
      <c r="A1011" s="2"/>
      <c r="B1011" s="5"/>
      <c r="C1011" s="5"/>
      <c r="D1011" s="5"/>
      <c r="E1011" s="5"/>
      <c r="F1011" s="5"/>
      <c r="G1011" s="5"/>
      <c r="H1011" s="5"/>
    </row>
    <row r="1012" spans="1:8" x14ac:dyDescent="0.3">
      <c r="A1012" s="2"/>
      <c r="B1012" s="5"/>
      <c r="C1012" s="5"/>
      <c r="D1012" s="5"/>
      <c r="E1012" s="5"/>
      <c r="F1012" s="5"/>
      <c r="G1012" s="5"/>
      <c r="H1012" s="5"/>
    </row>
    <row r="1013" spans="1:8" x14ac:dyDescent="0.3">
      <c r="A1013" s="2"/>
      <c r="B1013" s="5"/>
      <c r="C1013" s="5"/>
      <c r="D1013" s="5"/>
      <c r="E1013" s="5"/>
      <c r="F1013" s="5"/>
      <c r="G1013" s="5"/>
      <c r="H1013" s="5"/>
    </row>
    <row r="1014" spans="1:8" x14ac:dyDescent="0.3">
      <c r="A1014" s="2"/>
      <c r="B1014" s="5"/>
      <c r="C1014" s="5"/>
      <c r="D1014" s="5"/>
      <c r="E1014" s="5"/>
      <c r="F1014" s="5"/>
      <c r="G1014" s="5"/>
      <c r="H1014" s="5"/>
    </row>
    <row r="1015" spans="1:8" x14ac:dyDescent="0.3">
      <c r="A1015" s="2"/>
      <c r="B1015" s="5"/>
      <c r="C1015" s="5"/>
      <c r="D1015" s="5"/>
      <c r="E1015" s="5"/>
      <c r="F1015" s="5"/>
      <c r="G1015" s="5"/>
      <c r="H1015" s="5"/>
    </row>
    <row r="1016" spans="1:8" x14ac:dyDescent="0.3">
      <c r="A1016" s="2"/>
      <c r="B1016" s="5"/>
      <c r="C1016" s="5"/>
      <c r="D1016" s="5"/>
      <c r="E1016" s="5"/>
      <c r="F1016" s="5"/>
      <c r="G1016" s="5"/>
      <c r="H1016" s="5"/>
    </row>
    <row r="1017" spans="1:8" x14ac:dyDescent="0.3">
      <c r="A1017" s="2"/>
      <c r="B1017" s="5"/>
      <c r="C1017" s="5"/>
      <c r="D1017" s="5"/>
      <c r="E1017" s="5"/>
      <c r="F1017" s="5"/>
      <c r="G1017" s="5"/>
      <c r="H1017" s="5"/>
    </row>
    <row r="1018" spans="1:8" x14ac:dyDescent="0.3">
      <c r="A1018" s="2"/>
      <c r="B1018" s="5"/>
      <c r="C1018" s="5"/>
      <c r="D1018" s="5"/>
      <c r="E1018" s="5"/>
      <c r="F1018" s="5"/>
      <c r="G1018" s="5"/>
      <c r="H1018" s="5"/>
    </row>
    <row r="1019" spans="1:8" x14ac:dyDescent="0.3">
      <c r="A1019" s="2"/>
      <c r="B1019" s="5"/>
      <c r="C1019" s="5"/>
      <c r="D1019" s="5"/>
      <c r="E1019" s="5"/>
      <c r="F1019" s="5"/>
      <c r="G1019" s="5"/>
      <c r="H1019" s="5"/>
    </row>
    <row r="1020" spans="1:8" x14ac:dyDescent="0.3">
      <c r="A1020" s="2"/>
      <c r="B1020" s="5"/>
      <c r="C1020" s="5"/>
      <c r="D1020" s="5"/>
      <c r="E1020" s="5"/>
      <c r="F1020" s="5"/>
      <c r="G1020" s="5"/>
      <c r="H1020" s="5"/>
    </row>
    <row r="1021" spans="1:8" x14ac:dyDescent="0.3">
      <c r="A1021" s="2"/>
      <c r="B1021" s="5"/>
      <c r="C1021" s="5"/>
      <c r="D1021" s="5"/>
      <c r="E1021" s="5"/>
      <c r="F1021" s="5"/>
      <c r="G1021" s="5"/>
      <c r="H1021" s="5"/>
    </row>
    <row r="1022" spans="1:8" x14ac:dyDescent="0.3">
      <c r="A1022" s="2"/>
      <c r="B1022" s="5"/>
      <c r="C1022" s="5"/>
      <c r="D1022" s="5"/>
      <c r="E1022" s="5"/>
      <c r="F1022" s="5"/>
      <c r="G1022" s="5"/>
      <c r="H1022" s="5"/>
    </row>
    <row r="1023" spans="1:8" x14ac:dyDescent="0.3">
      <c r="A1023" s="2"/>
      <c r="B1023" s="5"/>
      <c r="C1023" s="5"/>
      <c r="D1023" s="5"/>
      <c r="E1023" s="5"/>
      <c r="F1023" s="5"/>
      <c r="G1023" s="5"/>
      <c r="H1023" s="5"/>
    </row>
    <row r="1024" spans="1:8" x14ac:dyDescent="0.3">
      <c r="A1024" s="2"/>
      <c r="B1024" s="5"/>
      <c r="C1024" s="5"/>
      <c r="D1024" s="5"/>
      <c r="E1024" s="5"/>
      <c r="F1024" s="5"/>
      <c r="G1024" s="5"/>
      <c r="H1024" s="5"/>
    </row>
    <row r="1025" spans="1:8" x14ac:dyDescent="0.3">
      <c r="A1025" s="2"/>
      <c r="B1025" s="5"/>
      <c r="C1025" s="5"/>
      <c r="D1025" s="5"/>
      <c r="E1025" s="5"/>
      <c r="F1025" s="5"/>
      <c r="G1025" s="5"/>
      <c r="H1025" s="5"/>
    </row>
    <row r="1026" spans="1:8" x14ac:dyDescent="0.3">
      <c r="A1026" s="2"/>
      <c r="B1026" s="5"/>
      <c r="C1026" s="5"/>
      <c r="D1026" s="5"/>
      <c r="E1026" s="5"/>
      <c r="F1026" s="5"/>
      <c r="G1026" s="5"/>
      <c r="H1026" s="5"/>
    </row>
    <row r="1027" spans="1:8" x14ac:dyDescent="0.3">
      <c r="A1027" s="2"/>
      <c r="B1027" s="5"/>
      <c r="C1027" s="5"/>
      <c r="D1027" s="5"/>
      <c r="E1027" s="5"/>
      <c r="F1027" s="5"/>
      <c r="G1027" s="5"/>
      <c r="H1027" s="5"/>
    </row>
    <row r="1028" spans="1:8" x14ac:dyDescent="0.3">
      <c r="A1028" s="2"/>
      <c r="B1028" s="5"/>
      <c r="C1028" s="5"/>
      <c r="D1028" s="5"/>
      <c r="E1028" s="5"/>
      <c r="F1028" s="5"/>
      <c r="G1028" s="5"/>
      <c r="H1028" s="5"/>
    </row>
    <row r="1029" spans="1:8" x14ac:dyDescent="0.3">
      <c r="A1029" s="2"/>
      <c r="B1029" s="5"/>
      <c r="C1029" s="5"/>
      <c r="D1029" s="5"/>
      <c r="E1029" s="5"/>
      <c r="F1029" s="5"/>
      <c r="G1029" s="5"/>
      <c r="H1029" s="5"/>
    </row>
    <row r="1030" spans="1:8" x14ac:dyDescent="0.3">
      <c r="A1030" s="2"/>
      <c r="B1030" s="5"/>
      <c r="C1030" s="5"/>
      <c r="D1030" s="5"/>
      <c r="E1030" s="5"/>
      <c r="F1030" s="5"/>
      <c r="G1030" s="5"/>
      <c r="H1030" s="5"/>
    </row>
    <row r="1031" spans="1:8" x14ac:dyDescent="0.3">
      <c r="A1031" s="2"/>
      <c r="B1031" s="5"/>
      <c r="C1031" s="5"/>
      <c r="D1031" s="5"/>
      <c r="E1031" s="5"/>
      <c r="F1031" s="5"/>
      <c r="G1031" s="5"/>
      <c r="H1031" s="5"/>
    </row>
    <row r="1032" spans="1:8" x14ac:dyDescent="0.3">
      <c r="A1032" s="2"/>
      <c r="B1032" s="5"/>
      <c r="C1032" s="5"/>
      <c r="D1032" s="5"/>
      <c r="E1032" s="5"/>
      <c r="F1032" s="5"/>
      <c r="G1032" s="5"/>
      <c r="H1032" s="5"/>
    </row>
    <row r="1033" spans="1:8" x14ac:dyDescent="0.3">
      <c r="A1033" s="2"/>
      <c r="B1033" s="5"/>
      <c r="C1033" s="5"/>
      <c r="D1033" s="5"/>
      <c r="E1033" s="5"/>
      <c r="F1033" s="5"/>
      <c r="G1033" s="5"/>
      <c r="H1033" s="5"/>
    </row>
    <row r="1034" spans="1:8" x14ac:dyDescent="0.3">
      <c r="A1034" s="2"/>
      <c r="B1034" s="5"/>
      <c r="C1034" s="5"/>
      <c r="D1034" s="5"/>
      <c r="E1034" s="5"/>
      <c r="F1034" s="5"/>
      <c r="G1034" s="5"/>
      <c r="H1034" s="5"/>
    </row>
    <row r="1035" spans="1:8" x14ac:dyDescent="0.3">
      <c r="A1035" s="2"/>
      <c r="B1035" s="5"/>
      <c r="C1035" s="5"/>
      <c r="D1035" s="5"/>
      <c r="E1035" s="5"/>
      <c r="F1035" s="5"/>
      <c r="G1035" s="5"/>
      <c r="H1035" s="5"/>
    </row>
    <row r="1036" spans="1:8" x14ac:dyDescent="0.3">
      <c r="A1036" s="2"/>
      <c r="B1036" s="5"/>
      <c r="C1036" s="5"/>
      <c r="D1036" s="5"/>
      <c r="E1036" s="5"/>
      <c r="F1036" s="5"/>
      <c r="G1036" s="5"/>
      <c r="H1036" s="5"/>
    </row>
    <row r="1037" spans="1:8" x14ac:dyDescent="0.3">
      <c r="A1037" s="2"/>
      <c r="B1037" s="5"/>
      <c r="C1037" s="5"/>
      <c r="D1037" s="5"/>
      <c r="E1037" s="5"/>
      <c r="F1037" s="5"/>
      <c r="G1037" s="5"/>
      <c r="H1037" s="5"/>
    </row>
    <row r="1038" spans="1:8" x14ac:dyDescent="0.3">
      <c r="A1038" s="2"/>
      <c r="B1038" s="5"/>
      <c r="C1038" s="5"/>
      <c r="D1038" s="5"/>
      <c r="E1038" s="5"/>
      <c r="F1038" s="5"/>
      <c r="G1038" s="5"/>
      <c r="H1038" s="5"/>
    </row>
    <row r="1039" spans="1:8" x14ac:dyDescent="0.3">
      <c r="A1039" s="2"/>
      <c r="B1039" s="5"/>
      <c r="C1039" s="5"/>
      <c r="D1039" s="5"/>
      <c r="E1039" s="5"/>
      <c r="F1039" s="5"/>
      <c r="G1039" s="5"/>
      <c r="H1039" s="5"/>
    </row>
    <row r="1040" spans="1:8" x14ac:dyDescent="0.3">
      <c r="A1040" s="2"/>
      <c r="B1040" s="5"/>
      <c r="C1040" s="5"/>
      <c r="D1040" s="5"/>
      <c r="E1040" s="5"/>
      <c r="F1040" s="5"/>
      <c r="G1040" s="5"/>
      <c r="H1040" s="5"/>
    </row>
    <row r="1041" spans="1:8" x14ac:dyDescent="0.3">
      <c r="A1041" s="2"/>
      <c r="B1041" s="5"/>
      <c r="C1041" s="5"/>
      <c r="D1041" s="5"/>
      <c r="E1041" s="5"/>
      <c r="F1041" s="5"/>
      <c r="G1041" s="5"/>
      <c r="H1041" s="5"/>
    </row>
    <row r="1042" spans="1:8" x14ac:dyDescent="0.3">
      <c r="A1042" s="2"/>
      <c r="B1042" s="5"/>
      <c r="C1042" s="5"/>
      <c r="D1042" s="5"/>
      <c r="E1042" s="5"/>
      <c r="F1042" s="5"/>
      <c r="G1042" s="5"/>
      <c r="H1042" s="5"/>
    </row>
    <row r="1043" spans="1:8" x14ac:dyDescent="0.3">
      <c r="A1043" s="2"/>
      <c r="B1043" s="5"/>
      <c r="C1043" s="5"/>
      <c r="D1043" s="5"/>
      <c r="E1043" s="5"/>
      <c r="F1043" s="5"/>
      <c r="G1043" s="5"/>
      <c r="H1043" s="5"/>
    </row>
    <row r="1044" spans="1:8" x14ac:dyDescent="0.3">
      <c r="A1044" s="2"/>
      <c r="B1044" s="5"/>
      <c r="C1044" s="5"/>
      <c r="D1044" s="5"/>
      <c r="E1044" s="5"/>
      <c r="F1044" s="5"/>
      <c r="G1044" s="5"/>
      <c r="H1044" s="5"/>
    </row>
    <row r="1045" spans="1:8" x14ac:dyDescent="0.3">
      <c r="A1045" s="2"/>
      <c r="B1045" s="5"/>
      <c r="C1045" s="5"/>
      <c r="D1045" s="5"/>
      <c r="E1045" s="5"/>
      <c r="F1045" s="5"/>
      <c r="G1045" s="5"/>
      <c r="H1045" s="5"/>
    </row>
    <row r="1046" spans="1:8" x14ac:dyDescent="0.3">
      <c r="A1046" s="2"/>
      <c r="B1046" s="5"/>
      <c r="C1046" s="5"/>
      <c r="D1046" s="5"/>
      <c r="E1046" s="5"/>
      <c r="F1046" s="5"/>
      <c r="G1046" s="5"/>
      <c r="H1046" s="5"/>
    </row>
    <row r="1047" spans="1:8" x14ac:dyDescent="0.3">
      <c r="A1047" s="2"/>
      <c r="B1047" s="5"/>
      <c r="C1047" s="5"/>
      <c r="D1047" s="5"/>
      <c r="E1047" s="5"/>
      <c r="F1047" s="5"/>
      <c r="G1047" s="5"/>
      <c r="H1047" s="5"/>
    </row>
    <row r="1048" spans="1:8" x14ac:dyDescent="0.3">
      <c r="A1048" s="2"/>
      <c r="B1048" s="5"/>
      <c r="C1048" s="5"/>
      <c r="D1048" s="5"/>
      <c r="E1048" s="5"/>
      <c r="F1048" s="5"/>
      <c r="G1048" s="5"/>
      <c r="H1048" s="5"/>
    </row>
    <row r="1049" spans="1:8" x14ac:dyDescent="0.3">
      <c r="A1049" s="2"/>
      <c r="B1049" s="5"/>
      <c r="C1049" s="5"/>
      <c r="D1049" s="5"/>
      <c r="E1049" s="5"/>
      <c r="F1049" s="5"/>
      <c r="G1049" s="5"/>
      <c r="H1049" s="5"/>
    </row>
    <row r="1050" spans="1:8" x14ac:dyDescent="0.3">
      <c r="A1050" s="2"/>
      <c r="B1050" s="5"/>
      <c r="C1050" s="5"/>
      <c r="D1050" s="5"/>
      <c r="E1050" s="5"/>
      <c r="F1050" s="5"/>
      <c r="G1050" s="5"/>
      <c r="H1050" s="5"/>
    </row>
    <row r="1051" spans="1:8" x14ac:dyDescent="0.3">
      <c r="A1051" s="2"/>
      <c r="B1051" s="5"/>
      <c r="C1051" s="5"/>
      <c r="D1051" s="5"/>
      <c r="E1051" s="5"/>
      <c r="F1051" s="5"/>
      <c r="G1051" s="5"/>
      <c r="H1051" s="5"/>
    </row>
    <row r="1052" spans="1:8" x14ac:dyDescent="0.3">
      <c r="A1052" s="2"/>
      <c r="B1052" s="5"/>
      <c r="C1052" s="5"/>
      <c r="D1052" s="5"/>
      <c r="E1052" s="5"/>
      <c r="F1052" s="5"/>
      <c r="G1052" s="5"/>
      <c r="H1052" s="5"/>
    </row>
    <row r="1053" spans="1:8" x14ac:dyDescent="0.3">
      <c r="A1053" s="2"/>
      <c r="B1053" s="5"/>
      <c r="C1053" s="5"/>
      <c r="D1053" s="5"/>
      <c r="E1053" s="5"/>
      <c r="F1053" s="5"/>
      <c r="G1053" s="5"/>
      <c r="H1053" s="5"/>
    </row>
    <row r="1054" spans="1:8" x14ac:dyDescent="0.3">
      <c r="A1054" s="2"/>
      <c r="B1054" s="5"/>
      <c r="C1054" s="5"/>
      <c r="D1054" s="5"/>
      <c r="E1054" s="5"/>
      <c r="F1054" s="5"/>
      <c r="G1054" s="5"/>
      <c r="H1054" s="5"/>
    </row>
    <row r="1055" spans="1:8" x14ac:dyDescent="0.3">
      <c r="A1055" s="2"/>
      <c r="B1055" s="5"/>
      <c r="C1055" s="5"/>
      <c r="D1055" s="5"/>
      <c r="E1055" s="5"/>
      <c r="F1055" s="5"/>
      <c r="G1055" s="5"/>
      <c r="H1055" s="5"/>
    </row>
    <row r="1056" spans="1:8" x14ac:dyDescent="0.3">
      <c r="A1056" s="2"/>
      <c r="B1056" s="5"/>
      <c r="C1056" s="5"/>
      <c r="D1056" s="5"/>
      <c r="E1056" s="5"/>
      <c r="F1056" s="5"/>
      <c r="G1056" s="5"/>
      <c r="H1056" s="5"/>
    </row>
    <row r="1057" spans="1:8" x14ac:dyDescent="0.3">
      <c r="A1057" s="2"/>
      <c r="B1057" s="5"/>
      <c r="C1057" s="5"/>
      <c r="D1057" s="5"/>
      <c r="E1057" s="5"/>
      <c r="F1057" s="5"/>
      <c r="G1057" s="5"/>
      <c r="H1057" s="5"/>
    </row>
    <row r="1058" spans="1:8" x14ac:dyDescent="0.3">
      <c r="A1058" s="2"/>
      <c r="B1058" s="5"/>
      <c r="C1058" s="5"/>
      <c r="D1058" s="5"/>
      <c r="E1058" s="5"/>
      <c r="F1058" s="5"/>
      <c r="G1058" s="5"/>
      <c r="H1058" s="5"/>
    </row>
    <row r="1059" spans="1:8" x14ac:dyDescent="0.3">
      <c r="A1059" s="2"/>
      <c r="B1059" s="5"/>
      <c r="C1059" s="5"/>
      <c r="D1059" s="5"/>
      <c r="E1059" s="5"/>
      <c r="F1059" s="5"/>
      <c r="G1059" s="5"/>
      <c r="H1059" s="5"/>
    </row>
    <row r="1060" spans="1:8" x14ac:dyDescent="0.3">
      <c r="A1060" s="2"/>
      <c r="B1060" s="5"/>
      <c r="C1060" s="5"/>
      <c r="D1060" s="5"/>
      <c r="E1060" s="5"/>
      <c r="F1060" s="5"/>
      <c r="G1060" s="5"/>
      <c r="H1060" s="5"/>
    </row>
    <row r="1061" spans="1:8" x14ac:dyDescent="0.3">
      <c r="A1061" s="2"/>
      <c r="B1061" s="5"/>
      <c r="C1061" s="5"/>
      <c r="D1061" s="5"/>
      <c r="E1061" s="5"/>
      <c r="F1061" s="5"/>
      <c r="G1061" s="5"/>
      <c r="H1061" s="5"/>
    </row>
    <row r="1062" spans="1:8" x14ac:dyDescent="0.3">
      <c r="A1062" s="2"/>
      <c r="B1062" s="5"/>
      <c r="C1062" s="5"/>
      <c r="D1062" s="5"/>
      <c r="E1062" s="5"/>
      <c r="F1062" s="5"/>
      <c r="G1062" s="5"/>
      <c r="H1062" s="5"/>
    </row>
    <row r="1063" spans="1:8" x14ac:dyDescent="0.3">
      <c r="A1063" s="2"/>
      <c r="B1063" s="5"/>
      <c r="C1063" s="5"/>
      <c r="D1063" s="5"/>
      <c r="E1063" s="5"/>
      <c r="F1063" s="5"/>
      <c r="G1063" s="5"/>
      <c r="H1063" s="5"/>
    </row>
    <row r="1064" spans="1:8" x14ac:dyDescent="0.3">
      <c r="A1064" s="2"/>
      <c r="B1064" s="5"/>
      <c r="C1064" s="5"/>
      <c r="D1064" s="5"/>
      <c r="E1064" s="5"/>
      <c r="F1064" s="5"/>
      <c r="G1064" s="5"/>
      <c r="H1064" s="5"/>
    </row>
    <row r="1065" spans="1:8" x14ac:dyDescent="0.3">
      <c r="A1065" s="2"/>
      <c r="B1065" s="5"/>
      <c r="C1065" s="5"/>
      <c r="D1065" s="5"/>
      <c r="E1065" s="5"/>
      <c r="F1065" s="5"/>
      <c r="G1065" s="5"/>
      <c r="H1065" s="5"/>
    </row>
    <row r="1066" spans="1:8" x14ac:dyDescent="0.3">
      <c r="A1066" s="2"/>
      <c r="B1066" s="5"/>
      <c r="C1066" s="5"/>
      <c r="D1066" s="5"/>
      <c r="E1066" s="5"/>
      <c r="F1066" s="5"/>
      <c r="G1066" s="5"/>
      <c r="H1066" s="5"/>
    </row>
    <row r="1067" spans="1:8" x14ac:dyDescent="0.3">
      <c r="A1067" s="2"/>
      <c r="B1067" s="5"/>
      <c r="C1067" s="5"/>
      <c r="D1067" s="5"/>
      <c r="E1067" s="5"/>
      <c r="F1067" s="5"/>
      <c r="G1067" s="5"/>
      <c r="H1067" s="5"/>
    </row>
    <row r="1068" spans="1:8" x14ac:dyDescent="0.3">
      <c r="A1068" s="2"/>
      <c r="B1068" s="5"/>
      <c r="C1068" s="5"/>
      <c r="D1068" s="5"/>
      <c r="E1068" s="5"/>
      <c r="F1068" s="5"/>
      <c r="G1068" s="5"/>
      <c r="H1068" s="5"/>
    </row>
    <row r="1069" spans="1:8" x14ac:dyDescent="0.3">
      <c r="A1069" s="2"/>
      <c r="B1069" s="5"/>
      <c r="C1069" s="5"/>
      <c r="D1069" s="5"/>
      <c r="E1069" s="5"/>
      <c r="F1069" s="5"/>
      <c r="G1069" s="5"/>
      <c r="H1069" s="5"/>
    </row>
    <row r="1070" spans="1:8" x14ac:dyDescent="0.3">
      <c r="A1070" s="2"/>
      <c r="B1070" s="5"/>
      <c r="C1070" s="5"/>
      <c r="D1070" s="5"/>
      <c r="E1070" s="5"/>
      <c r="F1070" s="5"/>
      <c r="G1070" s="5"/>
      <c r="H1070" s="5"/>
    </row>
    <row r="1071" spans="1:8" x14ac:dyDescent="0.3">
      <c r="A1071" s="2"/>
      <c r="B1071" s="5"/>
      <c r="C1071" s="5"/>
      <c r="D1071" s="5"/>
      <c r="E1071" s="5"/>
      <c r="F1071" s="5"/>
      <c r="G1071" s="5"/>
      <c r="H1071" s="5"/>
    </row>
    <row r="1072" spans="1:8" x14ac:dyDescent="0.3">
      <c r="A1072" s="2"/>
      <c r="B1072" s="5"/>
      <c r="C1072" s="5"/>
      <c r="D1072" s="5"/>
      <c r="E1072" s="5"/>
      <c r="F1072" s="5"/>
      <c r="G1072" s="5"/>
      <c r="H1072" s="5"/>
    </row>
    <row r="1073" spans="1:8" x14ac:dyDescent="0.3">
      <c r="A1073" s="2"/>
      <c r="B1073" s="5"/>
      <c r="C1073" s="5"/>
      <c r="D1073" s="5"/>
      <c r="E1073" s="5"/>
      <c r="F1073" s="5"/>
      <c r="G1073" s="5"/>
      <c r="H1073" s="5"/>
    </row>
    <row r="1074" spans="1:8" x14ac:dyDescent="0.3">
      <c r="A1074" s="2"/>
      <c r="B1074" s="5"/>
      <c r="C1074" s="5"/>
      <c r="D1074" s="5"/>
      <c r="E1074" s="5"/>
      <c r="F1074" s="5"/>
      <c r="G1074" s="5"/>
      <c r="H1074" s="5"/>
    </row>
    <row r="1075" spans="1:8" x14ac:dyDescent="0.3">
      <c r="A1075" s="2"/>
      <c r="B1075" s="5"/>
      <c r="C1075" s="5"/>
      <c r="D1075" s="5"/>
      <c r="E1075" s="5"/>
      <c r="F1075" s="5"/>
      <c r="G1075" s="5"/>
      <c r="H1075" s="5"/>
    </row>
    <row r="1076" spans="1:8" x14ac:dyDescent="0.3">
      <c r="A1076" s="2"/>
      <c r="B1076" s="5"/>
      <c r="C1076" s="5"/>
      <c r="D1076" s="5"/>
      <c r="E1076" s="5"/>
      <c r="F1076" s="5"/>
      <c r="G1076" s="5"/>
      <c r="H1076" s="5"/>
    </row>
    <row r="1077" spans="1:8" x14ac:dyDescent="0.3">
      <c r="A1077" s="2"/>
      <c r="B1077" s="5"/>
      <c r="C1077" s="5"/>
      <c r="D1077" s="5"/>
      <c r="E1077" s="5"/>
      <c r="F1077" s="5"/>
      <c r="G1077" s="5"/>
      <c r="H1077" s="5"/>
    </row>
    <row r="1078" spans="1:8" x14ac:dyDescent="0.3">
      <c r="A1078" s="2"/>
      <c r="B1078" s="5"/>
      <c r="C1078" s="5"/>
      <c r="D1078" s="5"/>
      <c r="E1078" s="5"/>
      <c r="F1078" s="5"/>
      <c r="G1078" s="5"/>
      <c r="H1078" s="5"/>
    </row>
    <row r="1079" spans="1:8" x14ac:dyDescent="0.3">
      <c r="A1079" s="2"/>
      <c r="B1079" s="5"/>
      <c r="C1079" s="5"/>
      <c r="D1079" s="5"/>
      <c r="E1079" s="5"/>
      <c r="F1079" s="5"/>
      <c r="G1079" s="5"/>
      <c r="H1079" s="5"/>
    </row>
    <row r="1080" spans="1:8" x14ac:dyDescent="0.3">
      <c r="A1080" s="2"/>
      <c r="B1080" s="5"/>
      <c r="C1080" s="5"/>
      <c r="D1080" s="5"/>
      <c r="E1080" s="5"/>
      <c r="F1080" s="5"/>
      <c r="G1080" s="5"/>
      <c r="H1080" s="5"/>
    </row>
    <row r="1081" spans="1:8" x14ac:dyDescent="0.3">
      <c r="A1081" s="2"/>
      <c r="B1081" s="5"/>
      <c r="C1081" s="5"/>
      <c r="D1081" s="5"/>
      <c r="E1081" s="5"/>
      <c r="F1081" s="5"/>
      <c r="G1081" s="5"/>
      <c r="H1081" s="5"/>
    </row>
    <row r="1082" spans="1:8" x14ac:dyDescent="0.3">
      <c r="A1082" s="2"/>
      <c r="B1082" s="5"/>
      <c r="C1082" s="5"/>
      <c r="D1082" s="5"/>
      <c r="E1082" s="5"/>
      <c r="F1082" s="5"/>
      <c r="G1082" s="5"/>
      <c r="H1082" s="5"/>
    </row>
    <row r="1083" spans="1:8" x14ac:dyDescent="0.3">
      <c r="A1083" s="2"/>
      <c r="B1083" s="5"/>
      <c r="C1083" s="5"/>
      <c r="D1083" s="5"/>
      <c r="E1083" s="5"/>
      <c r="F1083" s="5"/>
      <c r="G1083" s="5"/>
      <c r="H1083" s="5"/>
    </row>
    <row r="1084" spans="1:8" x14ac:dyDescent="0.3">
      <c r="A1084" s="2"/>
      <c r="B1084" s="5"/>
      <c r="C1084" s="5"/>
      <c r="D1084" s="5"/>
      <c r="E1084" s="5"/>
      <c r="F1084" s="5"/>
      <c r="G1084" s="5"/>
      <c r="H1084" s="5"/>
    </row>
    <row r="1085" spans="1:8" x14ac:dyDescent="0.3">
      <c r="A1085" s="2"/>
      <c r="B1085" s="5"/>
      <c r="C1085" s="5"/>
      <c r="D1085" s="5"/>
      <c r="E1085" s="5"/>
      <c r="F1085" s="5"/>
      <c r="G1085" s="5"/>
      <c r="H1085" s="5"/>
    </row>
    <row r="1086" spans="1:8" x14ac:dyDescent="0.3">
      <c r="A1086" s="2"/>
      <c r="B1086" s="5"/>
      <c r="C1086" s="5"/>
      <c r="D1086" s="5"/>
      <c r="E1086" s="5"/>
      <c r="F1086" s="5"/>
      <c r="G1086" s="5"/>
      <c r="H1086" s="5"/>
    </row>
    <row r="1087" spans="1:8" x14ac:dyDescent="0.3">
      <c r="A1087" s="2"/>
      <c r="B1087" s="5"/>
      <c r="C1087" s="5"/>
      <c r="D1087" s="5"/>
      <c r="E1087" s="5"/>
      <c r="F1087" s="5"/>
      <c r="G1087" s="5"/>
      <c r="H1087" s="5"/>
    </row>
    <row r="1088" spans="1:8" x14ac:dyDescent="0.3">
      <c r="A1088" s="2"/>
      <c r="B1088" s="5"/>
      <c r="C1088" s="5"/>
      <c r="D1088" s="5"/>
      <c r="E1088" s="5"/>
      <c r="F1088" s="5"/>
      <c r="G1088" s="5"/>
      <c r="H1088" s="5"/>
    </row>
    <row r="1089" spans="1:8" x14ac:dyDescent="0.3">
      <c r="A1089" s="2"/>
      <c r="B1089" s="5"/>
      <c r="C1089" s="5"/>
      <c r="D1089" s="5"/>
      <c r="E1089" s="5"/>
      <c r="F1089" s="5"/>
      <c r="G1089" s="5"/>
      <c r="H1089" s="5"/>
    </row>
    <row r="1090" spans="1:8" x14ac:dyDescent="0.3">
      <c r="A1090" s="2"/>
      <c r="B1090" s="5"/>
      <c r="C1090" s="5"/>
      <c r="D1090" s="5"/>
      <c r="E1090" s="5"/>
      <c r="F1090" s="5"/>
      <c r="G1090" s="5"/>
      <c r="H1090" s="5"/>
    </row>
    <row r="1091" spans="1:8" x14ac:dyDescent="0.3">
      <c r="A1091" s="2"/>
      <c r="B1091" s="5"/>
      <c r="C1091" s="5"/>
      <c r="D1091" s="5"/>
      <c r="E1091" s="5"/>
      <c r="F1091" s="5"/>
      <c r="G1091" s="5"/>
      <c r="H1091" s="5"/>
    </row>
    <row r="1092" spans="1:8" x14ac:dyDescent="0.3">
      <c r="A1092" s="2"/>
      <c r="B1092" s="5"/>
      <c r="C1092" s="5"/>
      <c r="D1092" s="5"/>
      <c r="E1092" s="5"/>
      <c r="F1092" s="5"/>
      <c r="G1092" s="5"/>
      <c r="H1092" s="5"/>
    </row>
    <row r="1093" spans="1:8" x14ac:dyDescent="0.3">
      <c r="A1093" s="2"/>
      <c r="B1093" s="5"/>
      <c r="C1093" s="5"/>
      <c r="D1093" s="5"/>
      <c r="E1093" s="5"/>
      <c r="F1093" s="5"/>
      <c r="G1093" s="5"/>
      <c r="H1093" s="5"/>
    </row>
    <row r="1094" spans="1:8" x14ac:dyDescent="0.3">
      <c r="A1094" s="2"/>
      <c r="B1094" s="5"/>
      <c r="C1094" s="5"/>
      <c r="D1094" s="5"/>
      <c r="E1094" s="5"/>
      <c r="F1094" s="5"/>
      <c r="G1094" s="5"/>
      <c r="H1094" s="5"/>
    </row>
    <row r="1095" spans="1:8" x14ac:dyDescent="0.3">
      <c r="A1095" s="2"/>
      <c r="B1095" s="5"/>
      <c r="C1095" s="5"/>
      <c r="D1095" s="5"/>
      <c r="E1095" s="5"/>
      <c r="F1095" s="5"/>
      <c r="G1095" s="5"/>
      <c r="H1095" s="5"/>
    </row>
    <row r="1096" spans="1:8" x14ac:dyDescent="0.3">
      <c r="A1096" s="2"/>
      <c r="B1096" s="5"/>
      <c r="C1096" s="5"/>
      <c r="D1096" s="5"/>
      <c r="E1096" s="5"/>
      <c r="F1096" s="5"/>
      <c r="G1096" s="5"/>
      <c r="H1096" s="5"/>
    </row>
    <row r="1097" spans="1:8" x14ac:dyDescent="0.3">
      <c r="A1097" s="2"/>
      <c r="B1097" s="5"/>
      <c r="C1097" s="5"/>
      <c r="D1097" s="5"/>
      <c r="E1097" s="5"/>
      <c r="F1097" s="5"/>
      <c r="G1097" s="5"/>
      <c r="H1097" s="5"/>
    </row>
    <row r="1098" spans="1:8" x14ac:dyDescent="0.3">
      <c r="A1098" s="2"/>
      <c r="B1098" s="5"/>
      <c r="C1098" s="5"/>
      <c r="D1098" s="5"/>
      <c r="E1098" s="5"/>
      <c r="F1098" s="5"/>
      <c r="G1098" s="5"/>
      <c r="H1098" s="5"/>
    </row>
    <row r="1099" spans="1:8" x14ac:dyDescent="0.3">
      <c r="A1099" s="2"/>
      <c r="B1099" s="5"/>
      <c r="C1099" s="5"/>
      <c r="D1099" s="5"/>
      <c r="E1099" s="5"/>
      <c r="F1099" s="5"/>
      <c r="G1099" s="5"/>
      <c r="H1099" s="5"/>
    </row>
    <row r="1100" spans="1:8" x14ac:dyDescent="0.3">
      <c r="A1100" s="2"/>
      <c r="B1100" s="5"/>
      <c r="C1100" s="5"/>
      <c r="D1100" s="5"/>
      <c r="E1100" s="5"/>
      <c r="F1100" s="5"/>
      <c r="G1100" s="5"/>
      <c r="H1100" s="5"/>
    </row>
    <row r="1101" spans="1:8" x14ac:dyDescent="0.3">
      <c r="A1101" s="2"/>
      <c r="B1101" s="5"/>
      <c r="C1101" s="5"/>
      <c r="D1101" s="5"/>
      <c r="E1101" s="5"/>
      <c r="F1101" s="5"/>
      <c r="G1101" s="5"/>
      <c r="H1101" s="5"/>
    </row>
    <row r="1102" spans="1:8" x14ac:dyDescent="0.3">
      <c r="A1102" s="2"/>
      <c r="B1102" s="5"/>
      <c r="C1102" s="5"/>
      <c r="D1102" s="5"/>
      <c r="E1102" s="5"/>
      <c r="F1102" s="5"/>
      <c r="G1102" s="5"/>
      <c r="H1102" s="5"/>
    </row>
    <row r="1103" spans="1:8" x14ac:dyDescent="0.3">
      <c r="A1103" s="2"/>
      <c r="B1103" s="5"/>
      <c r="C1103" s="5"/>
      <c r="D1103" s="5"/>
      <c r="E1103" s="5"/>
      <c r="F1103" s="5"/>
      <c r="G1103" s="5"/>
      <c r="H1103" s="5"/>
    </row>
    <row r="1104" spans="1:8" x14ac:dyDescent="0.3">
      <c r="A1104" s="2"/>
      <c r="B1104" s="5"/>
      <c r="C1104" s="5"/>
      <c r="D1104" s="5"/>
      <c r="E1104" s="5"/>
      <c r="F1104" s="5"/>
      <c r="G1104" s="5"/>
      <c r="H1104" s="5"/>
    </row>
    <row r="1105" spans="1:8" x14ac:dyDescent="0.3">
      <c r="A1105" s="2"/>
      <c r="B1105" s="5"/>
      <c r="C1105" s="5"/>
      <c r="D1105" s="5"/>
      <c r="E1105" s="5"/>
      <c r="F1105" s="5"/>
      <c r="G1105" s="5"/>
      <c r="H1105" s="5"/>
    </row>
    <row r="1106" spans="1:8" x14ac:dyDescent="0.3">
      <c r="A1106" s="2"/>
      <c r="B1106" s="5"/>
      <c r="C1106" s="5"/>
      <c r="D1106" s="5"/>
      <c r="E1106" s="5"/>
      <c r="F1106" s="5"/>
      <c r="G1106" s="5"/>
      <c r="H1106" s="5"/>
    </row>
    <row r="1107" spans="1:8" x14ac:dyDescent="0.3">
      <c r="A1107" s="2"/>
      <c r="B1107" s="5"/>
      <c r="C1107" s="5"/>
      <c r="D1107" s="5"/>
      <c r="E1107" s="5"/>
      <c r="F1107" s="5"/>
      <c r="G1107" s="5"/>
      <c r="H1107" s="5"/>
    </row>
    <row r="1108" spans="1:8" x14ac:dyDescent="0.3">
      <c r="A1108" s="2"/>
      <c r="B1108" s="5"/>
      <c r="C1108" s="5"/>
      <c r="D1108" s="5"/>
      <c r="E1108" s="5"/>
      <c r="F1108" s="5"/>
      <c r="G1108" s="5"/>
      <c r="H1108" s="5"/>
    </row>
    <row r="1109" spans="1:8" x14ac:dyDescent="0.3">
      <c r="A1109" s="2"/>
      <c r="B1109" s="5"/>
      <c r="C1109" s="5"/>
      <c r="D1109" s="5"/>
      <c r="E1109" s="5"/>
      <c r="F1109" s="5"/>
      <c r="G1109" s="5"/>
      <c r="H1109" s="5"/>
    </row>
    <row r="1110" spans="1:8" x14ac:dyDescent="0.3">
      <c r="A1110" s="2"/>
      <c r="B1110" s="5"/>
      <c r="C1110" s="5"/>
      <c r="D1110" s="5"/>
      <c r="E1110" s="5"/>
      <c r="F1110" s="5"/>
      <c r="G1110" s="5"/>
      <c r="H1110" s="5"/>
    </row>
    <row r="1111" spans="1:8" x14ac:dyDescent="0.3">
      <c r="A1111" s="2"/>
      <c r="B1111" s="5"/>
      <c r="C1111" s="5"/>
      <c r="D1111" s="5"/>
      <c r="E1111" s="5"/>
      <c r="F1111" s="5"/>
      <c r="G1111" s="5"/>
      <c r="H1111" s="5"/>
    </row>
    <row r="1112" spans="1:8" x14ac:dyDescent="0.3">
      <c r="A1112" s="2"/>
      <c r="B1112" s="5"/>
      <c r="C1112" s="5"/>
      <c r="D1112" s="5"/>
      <c r="E1112" s="5"/>
      <c r="F1112" s="5"/>
      <c r="G1112" s="5"/>
      <c r="H1112" s="5"/>
    </row>
    <row r="1113" spans="1:8" x14ac:dyDescent="0.3">
      <c r="A1113" s="2"/>
      <c r="B1113" s="5"/>
      <c r="C1113" s="5"/>
      <c r="D1113" s="5"/>
      <c r="E1113" s="5"/>
      <c r="F1113" s="5"/>
      <c r="G1113" s="5"/>
      <c r="H1113" s="5"/>
    </row>
    <row r="1114" spans="1:8" x14ac:dyDescent="0.3">
      <c r="A1114" s="2"/>
      <c r="B1114" s="5"/>
      <c r="C1114" s="5"/>
      <c r="D1114" s="5"/>
      <c r="E1114" s="5"/>
      <c r="F1114" s="5"/>
      <c r="G1114" s="5"/>
      <c r="H1114" s="5"/>
    </row>
    <row r="1115" spans="1:8" x14ac:dyDescent="0.3">
      <c r="A1115" s="2"/>
      <c r="B1115" s="5"/>
      <c r="C1115" s="5"/>
      <c r="D1115" s="5"/>
      <c r="E1115" s="5"/>
      <c r="F1115" s="5"/>
      <c r="G1115" s="5"/>
      <c r="H1115" s="5"/>
    </row>
    <row r="1116" spans="1:8" x14ac:dyDescent="0.3">
      <c r="A1116" s="2"/>
      <c r="B1116" s="5"/>
      <c r="C1116" s="5"/>
      <c r="D1116" s="5"/>
      <c r="E1116" s="5"/>
      <c r="F1116" s="5"/>
      <c r="G1116" s="5"/>
      <c r="H1116" s="5"/>
    </row>
    <row r="1117" spans="1:8" x14ac:dyDescent="0.3">
      <c r="A1117" s="2"/>
      <c r="B1117" s="5"/>
      <c r="C1117" s="5"/>
      <c r="D1117" s="5"/>
      <c r="E1117" s="5"/>
      <c r="F1117" s="5"/>
      <c r="G1117" s="5"/>
      <c r="H1117" s="5"/>
    </row>
    <row r="1118" spans="1:8" x14ac:dyDescent="0.3">
      <c r="A1118" s="2"/>
      <c r="B1118" s="5"/>
      <c r="C1118" s="5"/>
      <c r="D1118" s="5"/>
      <c r="E1118" s="5"/>
      <c r="F1118" s="5"/>
      <c r="G1118" s="5"/>
      <c r="H1118" s="5"/>
    </row>
    <row r="1119" spans="1:8" x14ac:dyDescent="0.3">
      <c r="A1119" s="2"/>
      <c r="B1119" s="5"/>
      <c r="C1119" s="5"/>
      <c r="D1119" s="5"/>
      <c r="E1119" s="5"/>
      <c r="F1119" s="5"/>
      <c r="G1119" s="5"/>
      <c r="H1119" s="5"/>
    </row>
    <row r="1120" spans="1:8" x14ac:dyDescent="0.3">
      <c r="A1120" s="2"/>
      <c r="B1120" s="5"/>
      <c r="C1120" s="5"/>
      <c r="D1120" s="5"/>
      <c r="E1120" s="5"/>
      <c r="F1120" s="5"/>
      <c r="G1120" s="5"/>
      <c r="H1120" s="5"/>
    </row>
    <row r="1121" spans="1:8" x14ac:dyDescent="0.3">
      <c r="A1121" s="2"/>
      <c r="B1121" s="5"/>
      <c r="C1121" s="5"/>
      <c r="D1121" s="5"/>
      <c r="E1121" s="5"/>
      <c r="F1121" s="5"/>
      <c r="G1121" s="5"/>
      <c r="H1121" s="5"/>
    </row>
    <row r="1122" spans="1:8" x14ac:dyDescent="0.3">
      <c r="A1122" s="2"/>
      <c r="B1122" s="5"/>
      <c r="C1122" s="5"/>
      <c r="D1122" s="5"/>
      <c r="E1122" s="5"/>
      <c r="F1122" s="5"/>
      <c r="G1122" s="5"/>
      <c r="H1122" s="5"/>
    </row>
    <row r="1123" spans="1:8" x14ac:dyDescent="0.3">
      <c r="A1123" s="2"/>
      <c r="B1123" s="5"/>
      <c r="C1123" s="5"/>
      <c r="D1123" s="5"/>
      <c r="E1123" s="5"/>
      <c r="F1123" s="5"/>
      <c r="G1123" s="5"/>
      <c r="H1123" s="5"/>
    </row>
    <row r="1124" spans="1:8" x14ac:dyDescent="0.3">
      <c r="A1124" s="2"/>
      <c r="B1124" s="5"/>
      <c r="C1124" s="5"/>
      <c r="D1124" s="5"/>
      <c r="E1124" s="5"/>
      <c r="F1124" s="5"/>
      <c r="G1124" s="5"/>
      <c r="H1124" s="5"/>
    </row>
    <row r="1125" spans="1:8" x14ac:dyDescent="0.3">
      <c r="A1125" s="2"/>
      <c r="B1125" s="5"/>
      <c r="C1125" s="5"/>
      <c r="D1125" s="5"/>
      <c r="E1125" s="5"/>
      <c r="F1125" s="5"/>
      <c r="G1125" s="5"/>
      <c r="H1125" s="5"/>
    </row>
    <row r="1126" spans="1:8" x14ac:dyDescent="0.3">
      <c r="A1126" s="2"/>
      <c r="B1126" s="5"/>
      <c r="C1126" s="5"/>
      <c r="D1126" s="5"/>
      <c r="E1126" s="5"/>
      <c r="F1126" s="5"/>
      <c r="G1126" s="5"/>
      <c r="H1126" s="5"/>
    </row>
    <row r="1127" spans="1:8" x14ac:dyDescent="0.3">
      <c r="A1127" s="2"/>
      <c r="B1127" s="5"/>
      <c r="C1127" s="5"/>
      <c r="D1127" s="5"/>
      <c r="E1127" s="5"/>
      <c r="F1127" s="5"/>
      <c r="G1127" s="5"/>
      <c r="H1127" s="5"/>
    </row>
    <row r="1128" spans="1:8" x14ac:dyDescent="0.3">
      <c r="A1128" s="2"/>
      <c r="B1128" s="5"/>
      <c r="C1128" s="5"/>
      <c r="D1128" s="5"/>
      <c r="E1128" s="5"/>
      <c r="F1128" s="5"/>
      <c r="G1128" s="5"/>
      <c r="H1128" s="5"/>
    </row>
    <row r="1129" spans="1:8" x14ac:dyDescent="0.3">
      <c r="A1129" s="2"/>
      <c r="B1129" s="5"/>
      <c r="C1129" s="5"/>
      <c r="D1129" s="5"/>
      <c r="E1129" s="5"/>
      <c r="F1129" s="5"/>
      <c r="G1129" s="5"/>
      <c r="H1129" s="5"/>
    </row>
    <row r="1130" spans="1:8" x14ac:dyDescent="0.3">
      <c r="A1130" s="2"/>
      <c r="B1130" s="5"/>
      <c r="C1130" s="5"/>
      <c r="D1130" s="5"/>
      <c r="E1130" s="5"/>
      <c r="F1130" s="5"/>
      <c r="G1130" s="5"/>
      <c r="H1130" s="5"/>
    </row>
    <row r="1131" spans="1:8" x14ac:dyDescent="0.3">
      <c r="A1131" s="2"/>
      <c r="B1131" s="5"/>
      <c r="C1131" s="5"/>
      <c r="D1131" s="5"/>
      <c r="E1131" s="5"/>
      <c r="F1131" s="5"/>
      <c r="G1131" s="5"/>
      <c r="H1131" s="5"/>
    </row>
    <row r="1132" spans="1:8" x14ac:dyDescent="0.3">
      <c r="A1132" s="2"/>
      <c r="B1132" s="5"/>
      <c r="C1132" s="5"/>
      <c r="D1132" s="5"/>
      <c r="E1132" s="5"/>
      <c r="F1132" s="5"/>
      <c r="G1132" s="5"/>
      <c r="H1132" s="5"/>
    </row>
    <row r="1133" spans="1:8" x14ac:dyDescent="0.3">
      <c r="A1133" s="2"/>
      <c r="B1133" s="5"/>
      <c r="C1133" s="5"/>
      <c r="D1133" s="5"/>
      <c r="E1133" s="5"/>
      <c r="F1133" s="5"/>
      <c r="G1133" s="5"/>
      <c r="H1133" s="5"/>
    </row>
    <row r="1134" spans="1:8" x14ac:dyDescent="0.3">
      <c r="A1134" s="2"/>
      <c r="B1134" s="5"/>
      <c r="C1134" s="5"/>
      <c r="D1134" s="5"/>
      <c r="E1134" s="5"/>
      <c r="F1134" s="5"/>
      <c r="G1134" s="5"/>
      <c r="H1134" s="5"/>
    </row>
    <row r="1135" spans="1:8" x14ac:dyDescent="0.3">
      <c r="A1135" s="2"/>
      <c r="B1135" s="5"/>
      <c r="C1135" s="5"/>
      <c r="D1135" s="5"/>
      <c r="E1135" s="5"/>
      <c r="F1135" s="5"/>
      <c r="G1135" s="5"/>
      <c r="H1135" s="5"/>
    </row>
    <row r="1136" spans="1:8" x14ac:dyDescent="0.3">
      <c r="A1136" s="2"/>
      <c r="B1136" s="5"/>
      <c r="C1136" s="5"/>
      <c r="D1136" s="5"/>
      <c r="E1136" s="5"/>
      <c r="F1136" s="5"/>
      <c r="G1136" s="5"/>
      <c r="H1136" s="5"/>
    </row>
    <row r="1137" spans="1:8" x14ac:dyDescent="0.3">
      <c r="A1137" s="2"/>
      <c r="B1137" s="5"/>
      <c r="C1137" s="5"/>
      <c r="D1137" s="5"/>
      <c r="E1137" s="5"/>
      <c r="F1137" s="5"/>
      <c r="G1137" s="5"/>
      <c r="H1137" s="5"/>
    </row>
    <row r="1138" spans="1:8" x14ac:dyDescent="0.3">
      <c r="A1138" s="2"/>
      <c r="B1138" s="5"/>
      <c r="C1138" s="5"/>
      <c r="D1138" s="5"/>
      <c r="E1138" s="5"/>
      <c r="F1138" s="5"/>
      <c r="G1138" s="5"/>
      <c r="H1138" s="5"/>
    </row>
    <row r="1139" spans="1:8" x14ac:dyDescent="0.3">
      <c r="A1139" s="2"/>
      <c r="B1139" s="5"/>
      <c r="C1139" s="5"/>
      <c r="D1139" s="5"/>
      <c r="E1139" s="5"/>
      <c r="F1139" s="5"/>
      <c r="G1139" s="5"/>
      <c r="H1139" s="5"/>
    </row>
    <row r="1140" spans="1:8" x14ac:dyDescent="0.3">
      <c r="A1140" s="2"/>
      <c r="B1140" s="5"/>
      <c r="C1140" s="5"/>
      <c r="D1140" s="5"/>
      <c r="E1140" s="5"/>
      <c r="F1140" s="5"/>
      <c r="G1140" s="5"/>
      <c r="H1140" s="5"/>
    </row>
    <row r="1141" spans="1:8" x14ac:dyDescent="0.3">
      <c r="A1141" s="2"/>
      <c r="B1141" s="5"/>
      <c r="C1141" s="5"/>
      <c r="D1141" s="5"/>
      <c r="E1141" s="5"/>
      <c r="F1141" s="5"/>
      <c r="G1141" s="5"/>
      <c r="H1141" s="5"/>
    </row>
    <row r="1142" spans="1:8" x14ac:dyDescent="0.3">
      <c r="A1142" s="2"/>
      <c r="B1142" s="5"/>
      <c r="C1142" s="5"/>
      <c r="D1142" s="5"/>
      <c r="E1142" s="5"/>
      <c r="F1142" s="5"/>
      <c r="G1142" s="5"/>
      <c r="H1142" s="5"/>
    </row>
    <row r="1143" spans="1:8" x14ac:dyDescent="0.3">
      <c r="A1143" s="2"/>
      <c r="B1143" s="5"/>
      <c r="C1143" s="5"/>
      <c r="D1143" s="5"/>
      <c r="E1143" s="5"/>
      <c r="F1143" s="5"/>
      <c r="G1143" s="5"/>
      <c r="H1143" s="5"/>
    </row>
    <row r="1144" spans="1:8" x14ac:dyDescent="0.3">
      <c r="A1144" s="2"/>
      <c r="B1144" s="5"/>
      <c r="C1144" s="5"/>
      <c r="D1144" s="5"/>
      <c r="E1144" s="5"/>
      <c r="F1144" s="5"/>
      <c r="G1144" s="5"/>
      <c r="H1144" s="5"/>
    </row>
    <row r="1145" spans="1:8" x14ac:dyDescent="0.3">
      <c r="A1145" s="2"/>
      <c r="B1145" s="5"/>
      <c r="C1145" s="5"/>
      <c r="D1145" s="5"/>
      <c r="E1145" s="5"/>
      <c r="F1145" s="5"/>
      <c r="G1145" s="5"/>
      <c r="H1145" s="5"/>
    </row>
    <row r="1146" spans="1:8" x14ac:dyDescent="0.3">
      <c r="A1146" s="2"/>
      <c r="B1146" s="5"/>
      <c r="C1146" s="5"/>
      <c r="D1146" s="5"/>
      <c r="E1146" s="5"/>
      <c r="F1146" s="5"/>
      <c r="G1146" s="5"/>
      <c r="H1146" s="5"/>
    </row>
    <row r="1147" spans="1:8" x14ac:dyDescent="0.3">
      <c r="A1147" s="2"/>
      <c r="B1147" s="5"/>
      <c r="C1147" s="5"/>
      <c r="D1147" s="5"/>
      <c r="E1147" s="5"/>
      <c r="F1147" s="5"/>
      <c r="G1147" s="5"/>
      <c r="H1147" s="5"/>
    </row>
    <row r="1148" spans="1:8" x14ac:dyDescent="0.3">
      <c r="A1148" s="2"/>
      <c r="B1148" s="5"/>
      <c r="C1148" s="5"/>
      <c r="D1148" s="5"/>
      <c r="E1148" s="5"/>
      <c r="F1148" s="5"/>
      <c r="G1148" s="5"/>
      <c r="H1148" s="5"/>
    </row>
    <row r="1149" spans="1:8" x14ac:dyDescent="0.3">
      <c r="A1149" s="2"/>
      <c r="B1149" s="5"/>
      <c r="C1149" s="5"/>
      <c r="D1149" s="5"/>
      <c r="E1149" s="5"/>
      <c r="F1149" s="5"/>
      <c r="G1149" s="5"/>
      <c r="H1149" s="5"/>
    </row>
    <row r="1150" spans="1:8" x14ac:dyDescent="0.3">
      <c r="A1150" s="2"/>
      <c r="B1150" s="5"/>
      <c r="C1150" s="5"/>
      <c r="D1150" s="5"/>
      <c r="E1150" s="5"/>
      <c r="F1150" s="5"/>
      <c r="G1150" s="5"/>
      <c r="H1150" s="5"/>
    </row>
    <row r="1151" spans="1:8" x14ac:dyDescent="0.3">
      <c r="A1151" s="2"/>
      <c r="B1151" s="5"/>
      <c r="C1151" s="5"/>
      <c r="D1151" s="5"/>
      <c r="E1151" s="5"/>
      <c r="F1151" s="5"/>
      <c r="G1151" s="5"/>
      <c r="H1151" s="5"/>
    </row>
    <row r="1152" spans="1:8" x14ac:dyDescent="0.3">
      <c r="A1152" s="2"/>
      <c r="B1152" s="5"/>
      <c r="C1152" s="5"/>
      <c r="D1152" s="5"/>
      <c r="E1152" s="5"/>
      <c r="F1152" s="5"/>
      <c r="G1152" s="5"/>
      <c r="H1152" s="5"/>
    </row>
    <row r="1153" spans="1:8" x14ac:dyDescent="0.3">
      <c r="A1153" s="2"/>
      <c r="B1153" s="5"/>
      <c r="C1153" s="5"/>
      <c r="D1153" s="5"/>
      <c r="E1153" s="5"/>
      <c r="F1153" s="5"/>
      <c r="G1153" s="5"/>
      <c r="H1153" s="5"/>
    </row>
    <row r="1154" spans="1:8" x14ac:dyDescent="0.3">
      <c r="A1154" s="2"/>
      <c r="B1154" s="5"/>
      <c r="C1154" s="5"/>
      <c r="D1154" s="5"/>
      <c r="E1154" s="5"/>
      <c r="F1154" s="5"/>
      <c r="G1154" s="5"/>
      <c r="H1154" s="5"/>
    </row>
    <row r="1155" spans="1:8" x14ac:dyDescent="0.3">
      <c r="A1155" s="2"/>
      <c r="B1155" s="5"/>
      <c r="C1155" s="5"/>
      <c r="D1155" s="5"/>
      <c r="E1155" s="5"/>
      <c r="F1155" s="5"/>
      <c r="G1155" s="5"/>
      <c r="H1155" s="5"/>
    </row>
    <row r="1156" spans="1:8" x14ac:dyDescent="0.3">
      <c r="A1156" s="2"/>
      <c r="B1156" s="5"/>
      <c r="C1156" s="5"/>
      <c r="D1156" s="5"/>
      <c r="E1156" s="5"/>
      <c r="F1156" s="5"/>
      <c r="G1156" s="5"/>
      <c r="H1156" s="5"/>
    </row>
    <row r="1157" spans="1:8" x14ac:dyDescent="0.3">
      <c r="A1157" s="2"/>
      <c r="B1157" s="5"/>
      <c r="C1157" s="5"/>
      <c r="D1157" s="5"/>
      <c r="E1157" s="5"/>
      <c r="F1157" s="5"/>
      <c r="G1157" s="5"/>
      <c r="H1157" s="5"/>
    </row>
    <row r="1158" spans="1:8" x14ac:dyDescent="0.3">
      <c r="A1158" s="2"/>
      <c r="B1158" s="5"/>
      <c r="C1158" s="5"/>
      <c r="D1158" s="5"/>
      <c r="E1158" s="5"/>
      <c r="F1158" s="5"/>
      <c r="G1158" s="5"/>
      <c r="H1158" s="5"/>
    </row>
    <row r="1159" spans="1:8" x14ac:dyDescent="0.3">
      <c r="A1159" s="2"/>
      <c r="B1159" s="5"/>
      <c r="C1159" s="5"/>
      <c r="D1159" s="5"/>
      <c r="E1159" s="5"/>
      <c r="F1159" s="5"/>
      <c r="G1159" s="5"/>
      <c r="H1159" s="5"/>
    </row>
    <row r="1160" spans="1:8" x14ac:dyDescent="0.3">
      <c r="A1160" s="2"/>
      <c r="B1160" s="5"/>
      <c r="C1160" s="5"/>
      <c r="D1160" s="5"/>
      <c r="E1160" s="5"/>
      <c r="F1160" s="5"/>
      <c r="G1160" s="5"/>
      <c r="H1160" s="5"/>
    </row>
    <row r="1161" spans="1:8" x14ac:dyDescent="0.3">
      <c r="A1161" s="2"/>
      <c r="B1161" s="5"/>
      <c r="C1161" s="5"/>
      <c r="D1161" s="5"/>
      <c r="E1161" s="5"/>
      <c r="F1161" s="5"/>
      <c r="G1161" s="5"/>
      <c r="H1161" s="5"/>
    </row>
    <row r="1162" spans="1:8" x14ac:dyDescent="0.3">
      <c r="A1162" s="2"/>
      <c r="B1162" s="5"/>
      <c r="C1162" s="5"/>
      <c r="D1162" s="5"/>
      <c r="E1162" s="5"/>
      <c r="F1162" s="5"/>
      <c r="G1162" s="5"/>
      <c r="H1162" s="5"/>
    </row>
    <row r="1163" spans="1:8" x14ac:dyDescent="0.3">
      <c r="A1163" s="2"/>
      <c r="B1163" s="5"/>
      <c r="C1163" s="5"/>
      <c r="D1163" s="5"/>
      <c r="E1163" s="5"/>
      <c r="F1163" s="5"/>
      <c r="G1163" s="5"/>
      <c r="H1163" s="5"/>
    </row>
    <row r="1164" spans="1:8" x14ac:dyDescent="0.3">
      <c r="A1164" s="2"/>
      <c r="B1164" s="5"/>
      <c r="C1164" s="5"/>
      <c r="D1164" s="5"/>
      <c r="E1164" s="5"/>
      <c r="F1164" s="5"/>
      <c r="G1164" s="5"/>
      <c r="H1164" s="5"/>
    </row>
    <row r="1165" spans="1:8" x14ac:dyDescent="0.3">
      <c r="A1165" s="2"/>
      <c r="B1165" s="5"/>
      <c r="C1165" s="5"/>
      <c r="D1165" s="5"/>
      <c r="E1165" s="5"/>
      <c r="F1165" s="5"/>
      <c r="G1165" s="5"/>
      <c r="H1165" s="5"/>
    </row>
    <row r="1166" spans="1:8" x14ac:dyDescent="0.3">
      <c r="A1166" s="2"/>
      <c r="B1166" s="5"/>
      <c r="C1166" s="5"/>
      <c r="D1166" s="5"/>
      <c r="E1166" s="5"/>
      <c r="F1166" s="5"/>
      <c r="G1166" s="5"/>
      <c r="H1166" s="5"/>
    </row>
    <row r="1167" spans="1:8" x14ac:dyDescent="0.3">
      <c r="A1167" s="2"/>
      <c r="B1167" s="5"/>
      <c r="C1167" s="5"/>
      <c r="D1167" s="5"/>
      <c r="E1167" s="5"/>
      <c r="F1167" s="5"/>
      <c r="G1167" s="5"/>
      <c r="H1167" s="5"/>
    </row>
    <row r="1168" spans="1:8" x14ac:dyDescent="0.3">
      <c r="A1168" s="2"/>
      <c r="B1168" s="5"/>
      <c r="C1168" s="5"/>
      <c r="D1168" s="5"/>
      <c r="E1168" s="5"/>
      <c r="F1168" s="5"/>
      <c r="G1168" s="5"/>
      <c r="H1168" s="5"/>
    </row>
    <row r="1169" spans="1:8" x14ac:dyDescent="0.3">
      <c r="A1169" s="2"/>
      <c r="B1169" s="5"/>
      <c r="C1169" s="5"/>
      <c r="D1169" s="5"/>
      <c r="E1169" s="5"/>
      <c r="F1169" s="5"/>
      <c r="G1169" s="5"/>
      <c r="H1169" s="5"/>
    </row>
    <row r="1170" spans="1:8" x14ac:dyDescent="0.3">
      <c r="A1170" s="2"/>
      <c r="B1170" s="5"/>
      <c r="C1170" s="5"/>
      <c r="D1170" s="5"/>
      <c r="E1170" s="5"/>
      <c r="F1170" s="5"/>
      <c r="G1170" s="5"/>
      <c r="H1170" s="5"/>
    </row>
    <row r="1171" spans="1:8" x14ac:dyDescent="0.3">
      <c r="A1171" s="2"/>
      <c r="B1171" s="5"/>
      <c r="C1171" s="5"/>
      <c r="D1171" s="5"/>
      <c r="E1171" s="5"/>
      <c r="F1171" s="5"/>
      <c r="G1171" s="5"/>
      <c r="H1171" s="5"/>
    </row>
    <row r="1172" spans="1:8" x14ac:dyDescent="0.3">
      <c r="A1172" s="2"/>
      <c r="B1172" s="5"/>
      <c r="C1172" s="5"/>
      <c r="D1172" s="5"/>
      <c r="E1172" s="5"/>
      <c r="F1172" s="5"/>
      <c r="G1172" s="5"/>
      <c r="H1172" s="5"/>
    </row>
    <row r="1173" spans="1:8" x14ac:dyDescent="0.3">
      <c r="A1173" s="2"/>
      <c r="B1173" s="5"/>
      <c r="C1173" s="5"/>
      <c r="D1173" s="5"/>
      <c r="E1173" s="5"/>
      <c r="F1173" s="5"/>
      <c r="G1173" s="5"/>
      <c r="H1173" s="5"/>
    </row>
    <row r="1174" spans="1:8" x14ac:dyDescent="0.3">
      <c r="A1174" s="2"/>
      <c r="B1174" s="5"/>
      <c r="C1174" s="5"/>
      <c r="D1174" s="5"/>
      <c r="E1174" s="5"/>
      <c r="F1174" s="5"/>
      <c r="G1174" s="5"/>
      <c r="H1174" s="5"/>
    </row>
    <row r="1175" spans="1:8" x14ac:dyDescent="0.3">
      <c r="A1175" s="2"/>
      <c r="B1175" s="5"/>
      <c r="C1175" s="5"/>
      <c r="D1175" s="5"/>
      <c r="E1175" s="5"/>
      <c r="F1175" s="5"/>
      <c r="G1175" s="5"/>
      <c r="H1175" s="5"/>
    </row>
    <row r="1176" spans="1:8" x14ac:dyDescent="0.3">
      <c r="A1176" s="2"/>
      <c r="B1176" s="5"/>
      <c r="C1176" s="5"/>
      <c r="D1176" s="5"/>
      <c r="E1176" s="5"/>
      <c r="F1176" s="5"/>
      <c r="G1176" s="5"/>
      <c r="H1176" s="5"/>
    </row>
    <row r="1177" spans="1:8" x14ac:dyDescent="0.3">
      <c r="A1177" s="2"/>
      <c r="B1177" s="5"/>
      <c r="C1177" s="5"/>
      <c r="D1177" s="5"/>
      <c r="E1177" s="5"/>
      <c r="F1177" s="5"/>
      <c r="G1177" s="5"/>
      <c r="H1177" s="5"/>
    </row>
    <row r="1178" spans="1:8" x14ac:dyDescent="0.3">
      <c r="A1178" s="2"/>
      <c r="B1178" s="5"/>
      <c r="C1178" s="5"/>
      <c r="D1178" s="5"/>
      <c r="E1178" s="5"/>
      <c r="F1178" s="5"/>
      <c r="G1178" s="5"/>
      <c r="H1178" s="5"/>
    </row>
    <row r="1179" spans="1:8" x14ac:dyDescent="0.3">
      <c r="A1179" s="2"/>
      <c r="B1179" s="5"/>
      <c r="C1179" s="5"/>
      <c r="D1179" s="5"/>
      <c r="E1179" s="5"/>
      <c r="F1179" s="5"/>
      <c r="G1179" s="5"/>
      <c r="H1179" s="5"/>
    </row>
    <row r="1180" spans="1:8" x14ac:dyDescent="0.3">
      <c r="A1180" s="2"/>
      <c r="B1180" s="5"/>
      <c r="C1180" s="5"/>
      <c r="D1180" s="5"/>
      <c r="E1180" s="5"/>
      <c r="F1180" s="5"/>
      <c r="G1180" s="5"/>
      <c r="H1180" s="5"/>
    </row>
    <row r="1181" spans="1:8" x14ac:dyDescent="0.3">
      <c r="A1181" s="2"/>
      <c r="B1181" s="5"/>
      <c r="C1181" s="5"/>
      <c r="D1181" s="5"/>
      <c r="E1181" s="5"/>
      <c r="F1181" s="5"/>
      <c r="G1181" s="5"/>
      <c r="H1181" s="5"/>
    </row>
    <row r="1182" spans="1:8" x14ac:dyDescent="0.3">
      <c r="A1182" s="2"/>
      <c r="B1182" s="5"/>
      <c r="C1182" s="5"/>
      <c r="D1182" s="5"/>
      <c r="E1182" s="5"/>
      <c r="F1182" s="5"/>
      <c r="G1182" s="5"/>
      <c r="H1182" s="5"/>
    </row>
    <row r="1183" spans="1:8" x14ac:dyDescent="0.3">
      <c r="A1183" s="2"/>
      <c r="B1183" s="5"/>
      <c r="C1183" s="5"/>
      <c r="D1183" s="5"/>
      <c r="E1183" s="5"/>
      <c r="F1183" s="5"/>
      <c r="G1183" s="5"/>
      <c r="H1183" s="5"/>
    </row>
    <row r="1184" spans="1:8" x14ac:dyDescent="0.3">
      <c r="A1184" s="2"/>
      <c r="B1184" s="5"/>
      <c r="C1184" s="5"/>
      <c r="D1184" s="5"/>
      <c r="E1184" s="5"/>
      <c r="F1184" s="5"/>
      <c r="G1184" s="5"/>
      <c r="H1184" s="5"/>
    </row>
    <row r="1185" spans="1:8" x14ac:dyDescent="0.3">
      <c r="A1185" s="2"/>
      <c r="B1185" s="5"/>
      <c r="C1185" s="5"/>
      <c r="D1185" s="5"/>
      <c r="E1185" s="5"/>
      <c r="F1185" s="5"/>
      <c r="G1185" s="5"/>
      <c r="H1185" s="5"/>
    </row>
    <row r="1186" spans="1:8" x14ac:dyDescent="0.3">
      <c r="A1186" s="2"/>
      <c r="B1186" s="5"/>
      <c r="C1186" s="5"/>
      <c r="D1186" s="5"/>
      <c r="E1186" s="5"/>
      <c r="F1186" s="5"/>
      <c r="G1186" s="5"/>
      <c r="H1186" s="5"/>
    </row>
    <row r="1187" spans="1:8" x14ac:dyDescent="0.3">
      <c r="A1187" s="2"/>
      <c r="B1187" s="5"/>
      <c r="C1187" s="5"/>
      <c r="D1187" s="5"/>
      <c r="E1187" s="5"/>
      <c r="F1187" s="5"/>
      <c r="G1187" s="5"/>
      <c r="H1187" s="5"/>
    </row>
    <row r="1188" spans="1:8" x14ac:dyDescent="0.3">
      <c r="A1188" s="2"/>
      <c r="B1188" s="5"/>
      <c r="C1188" s="5"/>
      <c r="D1188" s="5"/>
      <c r="E1188" s="5"/>
      <c r="F1188" s="5"/>
      <c r="G1188" s="5"/>
      <c r="H1188" s="5"/>
    </row>
    <row r="1189" spans="1:8" x14ac:dyDescent="0.3">
      <c r="A1189" s="2"/>
      <c r="B1189" s="5"/>
      <c r="C1189" s="5"/>
      <c r="D1189" s="5"/>
      <c r="E1189" s="5"/>
      <c r="F1189" s="5"/>
      <c r="G1189" s="5"/>
      <c r="H1189" s="5"/>
    </row>
    <row r="1190" spans="1:8" x14ac:dyDescent="0.3">
      <c r="A1190" s="2"/>
      <c r="B1190" s="5"/>
      <c r="C1190" s="5"/>
      <c r="D1190" s="5"/>
      <c r="E1190" s="5"/>
      <c r="F1190" s="5"/>
      <c r="G1190" s="5"/>
      <c r="H1190" s="5"/>
    </row>
    <row r="1191" spans="1:8" x14ac:dyDescent="0.3">
      <c r="A1191" s="2"/>
      <c r="B1191" s="5"/>
      <c r="C1191" s="5"/>
      <c r="D1191" s="5"/>
      <c r="E1191" s="5"/>
      <c r="F1191" s="5"/>
      <c r="G1191" s="5"/>
      <c r="H1191" s="5"/>
    </row>
    <row r="1192" spans="1:8" x14ac:dyDescent="0.3">
      <c r="A1192" s="2"/>
      <c r="B1192" s="5"/>
      <c r="C1192" s="5"/>
      <c r="D1192" s="5"/>
      <c r="E1192" s="5"/>
      <c r="F1192" s="5"/>
      <c r="G1192" s="5"/>
      <c r="H1192" s="5"/>
    </row>
    <row r="1193" spans="1:8" x14ac:dyDescent="0.3">
      <c r="A1193" s="2"/>
      <c r="B1193" s="5"/>
      <c r="C1193" s="5"/>
      <c r="D1193" s="5"/>
      <c r="E1193" s="5"/>
      <c r="F1193" s="5"/>
      <c r="G1193" s="5"/>
      <c r="H1193" s="5"/>
    </row>
    <row r="1194" spans="1:8" x14ac:dyDescent="0.3">
      <c r="A1194" s="2"/>
      <c r="B1194" s="5"/>
      <c r="C1194" s="5"/>
      <c r="D1194" s="5"/>
      <c r="E1194" s="5"/>
      <c r="F1194" s="5"/>
      <c r="G1194" s="5"/>
      <c r="H1194" s="5"/>
    </row>
    <row r="1195" spans="1:8" x14ac:dyDescent="0.3">
      <c r="A1195" s="2"/>
      <c r="B1195" s="5"/>
      <c r="C1195" s="5"/>
      <c r="D1195" s="5"/>
      <c r="E1195" s="5"/>
      <c r="F1195" s="5"/>
      <c r="G1195" s="5"/>
      <c r="H1195" s="5"/>
    </row>
    <row r="1196" spans="1:8" x14ac:dyDescent="0.3">
      <c r="A1196" s="2"/>
      <c r="B1196" s="5"/>
      <c r="C1196" s="5"/>
      <c r="D1196" s="5"/>
      <c r="E1196" s="5"/>
      <c r="F1196" s="5"/>
      <c r="G1196" s="5"/>
      <c r="H1196" s="5"/>
    </row>
    <row r="1197" spans="1:8" x14ac:dyDescent="0.3">
      <c r="A1197" s="2"/>
      <c r="B1197" s="5"/>
      <c r="C1197" s="5"/>
      <c r="D1197" s="5"/>
      <c r="E1197" s="5"/>
      <c r="F1197" s="5"/>
      <c r="G1197" s="5"/>
      <c r="H1197" s="5"/>
    </row>
    <row r="1198" spans="1:8" x14ac:dyDescent="0.3">
      <c r="A1198" s="2"/>
      <c r="B1198" s="5"/>
      <c r="C1198" s="5"/>
      <c r="D1198" s="5"/>
      <c r="E1198" s="5"/>
      <c r="F1198" s="5"/>
      <c r="G1198" s="5"/>
      <c r="H1198" s="5"/>
    </row>
    <row r="1199" spans="1:8" x14ac:dyDescent="0.3">
      <c r="A1199" s="2"/>
      <c r="B1199" s="5"/>
      <c r="C1199" s="5"/>
      <c r="D1199" s="5"/>
      <c r="E1199" s="5"/>
      <c r="F1199" s="5"/>
      <c r="G1199" s="5"/>
      <c r="H1199" s="5"/>
    </row>
    <row r="1200" spans="1:8" x14ac:dyDescent="0.3">
      <c r="A1200" s="2"/>
      <c r="B1200" s="5"/>
      <c r="C1200" s="5"/>
      <c r="D1200" s="5"/>
      <c r="E1200" s="5"/>
      <c r="F1200" s="5"/>
      <c r="G1200" s="5"/>
      <c r="H1200" s="5"/>
    </row>
    <row r="1201" spans="1:8" x14ac:dyDescent="0.3">
      <c r="A1201" s="2"/>
      <c r="B1201" s="5"/>
      <c r="C1201" s="5"/>
      <c r="D1201" s="5"/>
      <c r="E1201" s="5"/>
      <c r="F1201" s="5"/>
      <c r="G1201" s="5"/>
      <c r="H1201" s="5"/>
    </row>
    <row r="1202" spans="1:8" x14ac:dyDescent="0.3">
      <c r="A1202" s="2"/>
      <c r="B1202" s="5"/>
      <c r="C1202" s="5"/>
      <c r="D1202" s="5"/>
      <c r="E1202" s="5"/>
      <c r="F1202" s="5"/>
      <c r="G1202" s="5"/>
      <c r="H1202" s="5"/>
    </row>
    <row r="1203" spans="1:8" x14ac:dyDescent="0.3">
      <c r="A1203" s="2"/>
      <c r="B1203" s="5"/>
      <c r="C1203" s="5"/>
      <c r="D1203" s="5"/>
      <c r="E1203" s="5"/>
      <c r="F1203" s="5"/>
      <c r="G1203" s="5"/>
      <c r="H1203" s="5"/>
    </row>
    <row r="1204" spans="1:8" x14ac:dyDescent="0.3">
      <c r="A1204" s="2"/>
      <c r="B1204" s="5"/>
      <c r="C1204" s="5"/>
      <c r="D1204" s="5"/>
      <c r="E1204" s="5"/>
      <c r="F1204" s="5"/>
      <c r="G1204" s="5"/>
      <c r="H1204" s="5"/>
    </row>
    <row r="1205" spans="1:8" x14ac:dyDescent="0.3">
      <c r="A1205" s="2"/>
      <c r="B1205" s="5"/>
      <c r="C1205" s="5"/>
      <c r="D1205" s="5"/>
      <c r="E1205" s="5"/>
      <c r="F1205" s="5"/>
      <c r="G1205" s="5"/>
      <c r="H1205" s="5"/>
    </row>
    <row r="1206" spans="1:8" x14ac:dyDescent="0.3">
      <c r="A1206" s="2"/>
      <c r="B1206" s="5"/>
      <c r="C1206" s="5"/>
      <c r="D1206" s="5"/>
      <c r="E1206" s="5"/>
      <c r="F1206" s="5"/>
      <c r="G1206" s="5"/>
      <c r="H1206" s="5"/>
    </row>
    <row r="1207" spans="1:8" x14ac:dyDescent="0.3">
      <c r="A1207" s="2"/>
      <c r="B1207" s="5"/>
      <c r="C1207" s="5"/>
      <c r="D1207" s="5"/>
      <c r="E1207" s="5"/>
      <c r="F1207" s="5"/>
      <c r="G1207" s="5"/>
      <c r="H1207" s="5"/>
    </row>
    <row r="1208" spans="1:8" x14ac:dyDescent="0.3">
      <c r="A1208" s="2"/>
      <c r="B1208" s="5"/>
      <c r="C1208" s="5"/>
      <c r="D1208" s="5"/>
      <c r="E1208" s="5"/>
      <c r="F1208" s="5"/>
      <c r="G1208" s="5"/>
      <c r="H1208" s="5"/>
    </row>
    <row r="1209" spans="1:8" x14ac:dyDescent="0.3">
      <c r="A1209" s="2"/>
      <c r="B1209" s="5"/>
      <c r="C1209" s="5"/>
      <c r="D1209" s="5"/>
      <c r="E1209" s="5"/>
      <c r="F1209" s="5"/>
      <c r="G1209" s="5"/>
      <c r="H1209" s="5"/>
    </row>
    <row r="1210" spans="1:8" x14ac:dyDescent="0.3">
      <c r="A1210" s="2"/>
      <c r="B1210" s="5"/>
      <c r="C1210" s="5"/>
      <c r="D1210" s="5"/>
      <c r="E1210" s="5"/>
      <c r="F1210" s="5"/>
      <c r="G1210" s="5"/>
      <c r="H1210" s="5"/>
    </row>
    <row r="1211" spans="1:8" x14ac:dyDescent="0.3">
      <c r="A1211" s="2"/>
      <c r="B1211" s="5"/>
      <c r="C1211" s="5"/>
      <c r="D1211" s="5"/>
      <c r="E1211" s="5"/>
      <c r="F1211" s="5"/>
      <c r="G1211" s="5"/>
      <c r="H1211" s="5"/>
    </row>
    <row r="1212" spans="1:8" x14ac:dyDescent="0.3">
      <c r="A1212" s="2"/>
      <c r="B1212" s="5"/>
      <c r="C1212" s="5"/>
      <c r="D1212" s="5"/>
      <c r="E1212" s="5"/>
      <c r="F1212" s="5"/>
      <c r="G1212" s="5"/>
      <c r="H1212" s="5"/>
    </row>
    <row r="1213" spans="1:8" x14ac:dyDescent="0.3">
      <c r="A1213" s="2"/>
      <c r="B1213" s="5"/>
      <c r="C1213" s="5"/>
      <c r="D1213" s="5"/>
      <c r="E1213" s="5"/>
      <c r="F1213" s="5"/>
      <c r="G1213" s="5"/>
      <c r="H1213" s="5"/>
    </row>
    <row r="1214" spans="1:8" x14ac:dyDescent="0.3">
      <c r="A1214" s="2"/>
      <c r="B1214" s="5"/>
      <c r="C1214" s="5"/>
      <c r="D1214" s="5"/>
      <c r="E1214" s="5"/>
      <c r="F1214" s="5"/>
      <c r="G1214" s="5"/>
      <c r="H1214" s="5"/>
    </row>
    <row r="1215" spans="1:8" x14ac:dyDescent="0.3">
      <c r="A1215" s="2"/>
      <c r="B1215" s="5"/>
      <c r="C1215" s="5"/>
      <c r="D1215" s="5"/>
      <c r="E1215" s="5"/>
      <c r="F1215" s="5"/>
      <c r="G1215" s="5"/>
      <c r="H1215" s="5"/>
    </row>
    <row r="1216" spans="1:8" x14ac:dyDescent="0.3">
      <c r="A1216" s="2"/>
      <c r="B1216" s="5"/>
      <c r="C1216" s="5"/>
      <c r="D1216" s="5"/>
      <c r="E1216" s="5"/>
      <c r="F1216" s="5"/>
      <c r="G1216" s="5"/>
      <c r="H1216" s="5"/>
    </row>
    <row r="1217" spans="1:8" x14ac:dyDescent="0.3">
      <c r="A1217" s="2"/>
      <c r="B1217" s="5"/>
      <c r="C1217" s="5"/>
      <c r="D1217" s="5"/>
      <c r="E1217" s="5"/>
      <c r="F1217" s="5"/>
      <c r="G1217" s="5"/>
      <c r="H1217" s="5"/>
    </row>
    <row r="1218" spans="1:8" x14ac:dyDescent="0.3">
      <c r="A1218" s="2"/>
      <c r="B1218" s="5"/>
      <c r="C1218" s="5"/>
      <c r="D1218" s="5"/>
      <c r="E1218" s="5"/>
      <c r="F1218" s="5"/>
      <c r="G1218" s="5"/>
      <c r="H1218" s="5"/>
    </row>
    <row r="1219" spans="1:8" x14ac:dyDescent="0.3">
      <c r="A1219" s="2"/>
      <c r="B1219" s="5"/>
      <c r="C1219" s="5"/>
      <c r="D1219" s="5"/>
      <c r="E1219" s="5"/>
      <c r="F1219" s="5"/>
      <c r="G1219" s="5"/>
      <c r="H1219" s="5"/>
    </row>
    <row r="1220" spans="1:8" x14ac:dyDescent="0.3">
      <c r="A1220" s="2"/>
      <c r="B1220" s="5"/>
      <c r="C1220" s="5"/>
      <c r="D1220" s="5"/>
      <c r="E1220" s="5"/>
      <c r="F1220" s="5"/>
      <c r="G1220" s="5"/>
      <c r="H1220" s="5"/>
    </row>
    <row r="1221" spans="1:8" x14ac:dyDescent="0.3">
      <c r="A1221" s="2"/>
      <c r="B1221" s="5"/>
      <c r="C1221" s="5"/>
      <c r="D1221" s="5"/>
      <c r="E1221" s="5"/>
      <c r="F1221" s="5"/>
      <c r="G1221" s="5"/>
      <c r="H1221" s="5"/>
    </row>
    <row r="1222" spans="1:8" x14ac:dyDescent="0.3">
      <c r="A1222" s="2"/>
      <c r="B1222" s="5"/>
      <c r="C1222" s="5"/>
      <c r="D1222" s="5"/>
      <c r="E1222" s="5"/>
      <c r="F1222" s="5"/>
      <c r="G1222" s="5"/>
      <c r="H1222" s="5"/>
    </row>
    <row r="1223" spans="1:8" x14ac:dyDescent="0.3">
      <c r="A1223" s="2"/>
      <c r="B1223" s="5"/>
      <c r="C1223" s="5"/>
      <c r="D1223" s="5"/>
      <c r="E1223" s="5"/>
      <c r="F1223" s="5"/>
      <c r="G1223" s="5"/>
      <c r="H1223" s="5"/>
    </row>
    <row r="1224" spans="1:8" x14ac:dyDescent="0.3">
      <c r="A1224" s="2"/>
      <c r="B1224" s="5"/>
      <c r="C1224" s="5"/>
      <c r="D1224" s="5"/>
      <c r="E1224" s="5"/>
      <c r="F1224" s="5"/>
      <c r="G1224" s="5"/>
      <c r="H1224" s="5"/>
    </row>
    <row r="1225" spans="1:8" x14ac:dyDescent="0.3">
      <c r="A1225" s="2"/>
      <c r="B1225" s="5"/>
      <c r="C1225" s="5"/>
      <c r="D1225" s="5"/>
      <c r="E1225" s="5"/>
      <c r="F1225" s="5"/>
      <c r="G1225" s="5"/>
      <c r="H1225" s="5"/>
    </row>
    <row r="1226" spans="1:8" x14ac:dyDescent="0.3">
      <c r="A1226" s="2"/>
      <c r="B1226" s="5"/>
      <c r="C1226" s="5"/>
      <c r="D1226" s="5"/>
      <c r="E1226" s="5"/>
      <c r="F1226" s="5"/>
      <c r="G1226" s="5"/>
      <c r="H1226" s="5"/>
    </row>
    <row r="1227" spans="1:8" x14ac:dyDescent="0.3">
      <c r="A1227" s="2"/>
      <c r="B1227" s="5"/>
      <c r="C1227" s="5"/>
      <c r="D1227" s="5"/>
      <c r="E1227" s="5"/>
      <c r="F1227" s="5"/>
      <c r="G1227" s="5"/>
      <c r="H1227" s="5"/>
    </row>
    <row r="1228" spans="1:8" x14ac:dyDescent="0.3">
      <c r="A1228" s="2"/>
      <c r="B1228" s="5"/>
      <c r="C1228" s="5"/>
      <c r="D1228" s="5"/>
      <c r="E1228" s="5"/>
      <c r="F1228" s="5"/>
      <c r="G1228" s="5"/>
      <c r="H1228" s="5"/>
    </row>
    <row r="1229" spans="1:8" x14ac:dyDescent="0.3">
      <c r="A1229" s="2"/>
      <c r="B1229" s="5"/>
      <c r="C1229" s="5"/>
      <c r="D1229" s="5"/>
      <c r="E1229" s="5"/>
      <c r="F1229" s="5"/>
      <c r="G1229" s="5"/>
      <c r="H1229" s="5"/>
    </row>
    <row r="1230" spans="1:8" x14ac:dyDescent="0.3">
      <c r="A1230" s="2"/>
      <c r="B1230" s="5"/>
      <c r="C1230" s="5"/>
      <c r="D1230" s="5"/>
      <c r="E1230" s="5"/>
      <c r="F1230" s="5"/>
      <c r="G1230" s="5"/>
      <c r="H1230" s="5"/>
    </row>
    <row r="1231" spans="1:8" x14ac:dyDescent="0.3">
      <c r="A1231" s="2"/>
      <c r="B1231" s="5"/>
      <c r="C1231" s="5"/>
      <c r="D1231" s="5"/>
      <c r="E1231" s="5"/>
      <c r="F1231" s="5"/>
      <c r="G1231" s="5"/>
      <c r="H1231" s="5"/>
    </row>
    <row r="1232" spans="1:8" x14ac:dyDescent="0.3">
      <c r="A1232" s="2"/>
      <c r="B1232" s="5"/>
      <c r="C1232" s="5"/>
      <c r="D1232" s="5"/>
      <c r="E1232" s="5"/>
      <c r="F1232" s="5"/>
      <c r="G1232" s="5"/>
      <c r="H1232" s="5"/>
    </row>
    <row r="1233" spans="1:8" x14ac:dyDescent="0.3">
      <c r="A1233" s="2"/>
      <c r="B1233" s="5"/>
      <c r="C1233" s="5"/>
      <c r="D1233" s="5"/>
      <c r="E1233" s="5"/>
      <c r="F1233" s="5"/>
      <c r="G1233" s="5"/>
      <c r="H1233" s="5"/>
    </row>
    <row r="1234" spans="1:8" x14ac:dyDescent="0.3">
      <c r="A1234" s="2"/>
      <c r="B1234" s="5"/>
      <c r="C1234" s="5"/>
      <c r="D1234" s="5"/>
      <c r="E1234" s="5"/>
      <c r="F1234" s="5"/>
      <c r="G1234" s="5"/>
      <c r="H1234" s="5"/>
    </row>
    <row r="1235" spans="1:8" x14ac:dyDescent="0.3">
      <c r="A1235" s="2"/>
      <c r="B1235" s="5"/>
      <c r="C1235" s="5"/>
      <c r="D1235" s="5"/>
      <c r="E1235" s="5"/>
      <c r="F1235" s="5"/>
      <c r="G1235" s="5"/>
      <c r="H1235" s="5"/>
    </row>
    <row r="1236" spans="1:8" x14ac:dyDescent="0.3">
      <c r="A1236" s="2"/>
      <c r="B1236" s="5"/>
      <c r="C1236" s="5"/>
      <c r="D1236" s="5"/>
      <c r="E1236" s="5"/>
      <c r="F1236" s="5"/>
      <c r="G1236" s="5"/>
      <c r="H1236" s="5"/>
    </row>
    <row r="1237" spans="1:8" x14ac:dyDescent="0.3">
      <c r="A1237" s="2"/>
      <c r="B1237" s="5"/>
      <c r="C1237" s="5"/>
      <c r="D1237" s="5"/>
      <c r="E1237" s="5"/>
      <c r="F1237" s="5"/>
      <c r="G1237" s="5"/>
      <c r="H1237" s="5"/>
    </row>
    <row r="1238" spans="1:8" x14ac:dyDescent="0.3">
      <c r="A1238" s="2"/>
      <c r="B1238" s="5"/>
      <c r="C1238" s="5"/>
      <c r="D1238" s="5"/>
      <c r="E1238" s="5"/>
      <c r="F1238" s="5"/>
      <c r="G1238" s="5"/>
      <c r="H1238" s="5"/>
    </row>
    <row r="1239" spans="1:8" x14ac:dyDescent="0.3">
      <c r="A1239" s="2"/>
      <c r="B1239" s="5"/>
      <c r="C1239" s="5"/>
      <c r="D1239" s="5"/>
      <c r="E1239" s="5"/>
      <c r="F1239" s="5"/>
      <c r="G1239" s="5"/>
      <c r="H1239" s="5"/>
    </row>
    <row r="1240" spans="1:8" x14ac:dyDescent="0.3">
      <c r="A1240" s="2"/>
      <c r="B1240" s="5"/>
      <c r="C1240" s="5"/>
      <c r="D1240" s="5"/>
      <c r="E1240" s="5"/>
      <c r="F1240" s="5"/>
      <c r="G1240" s="5"/>
      <c r="H1240" s="5"/>
    </row>
    <row r="1241" spans="1:8" x14ac:dyDescent="0.3">
      <c r="A1241" s="2"/>
      <c r="B1241" s="5"/>
      <c r="C1241" s="5"/>
      <c r="D1241" s="5"/>
      <c r="E1241" s="5"/>
      <c r="F1241" s="5"/>
      <c r="G1241" s="5"/>
      <c r="H1241" s="5"/>
    </row>
    <row r="1242" spans="1:8" x14ac:dyDescent="0.3">
      <c r="A1242" s="2"/>
      <c r="B1242" s="5"/>
      <c r="C1242" s="5"/>
      <c r="D1242" s="5"/>
      <c r="E1242" s="5"/>
      <c r="F1242" s="5"/>
      <c r="G1242" s="5"/>
      <c r="H1242" s="5"/>
    </row>
    <row r="1243" spans="1:8" x14ac:dyDescent="0.3">
      <c r="A1243" s="2"/>
      <c r="B1243" s="5"/>
      <c r="C1243" s="5"/>
      <c r="D1243" s="5"/>
      <c r="E1243" s="5"/>
      <c r="F1243" s="5"/>
      <c r="G1243" s="5"/>
      <c r="H1243" s="5"/>
    </row>
    <row r="1244" spans="1:8" x14ac:dyDescent="0.3">
      <c r="A1244" s="2"/>
      <c r="B1244" s="5"/>
      <c r="C1244" s="5"/>
      <c r="D1244" s="5"/>
      <c r="E1244" s="5"/>
      <c r="F1244" s="5"/>
      <c r="G1244" s="5"/>
      <c r="H1244" s="5"/>
    </row>
    <row r="1245" spans="1:8" x14ac:dyDescent="0.3">
      <c r="A1245" s="2"/>
      <c r="B1245" s="5"/>
      <c r="C1245" s="5"/>
      <c r="D1245" s="5"/>
      <c r="E1245" s="5"/>
      <c r="F1245" s="5"/>
      <c r="G1245" s="5"/>
      <c r="H1245" s="5"/>
    </row>
    <row r="1246" spans="1:8" x14ac:dyDescent="0.3">
      <c r="A1246" s="2"/>
      <c r="B1246" s="5"/>
      <c r="C1246" s="5"/>
      <c r="D1246" s="5"/>
      <c r="E1246" s="5"/>
      <c r="F1246" s="5"/>
      <c r="G1246" s="5"/>
      <c r="H1246" s="5"/>
    </row>
    <row r="1247" spans="1:8" x14ac:dyDescent="0.3">
      <c r="A1247" s="2"/>
      <c r="B1247" s="5"/>
      <c r="C1247" s="5"/>
      <c r="D1247" s="5"/>
      <c r="E1247" s="5"/>
      <c r="F1247" s="5"/>
      <c r="G1247" s="5"/>
      <c r="H1247" s="5"/>
    </row>
    <row r="1248" spans="1:8" x14ac:dyDescent="0.3">
      <c r="A1248" s="2"/>
      <c r="B1248" s="5"/>
      <c r="C1248" s="5"/>
      <c r="D1248" s="5"/>
      <c r="E1248" s="5"/>
      <c r="F1248" s="5"/>
      <c r="G1248" s="5"/>
      <c r="H1248" s="5"/>
    </row>
    <row r="1249" spans="1:8" x14ac:dyDescent="0.3">
      <c r="A1249" s="2"/>
      <c r="B1249" s="5"/>
      <c r="C1249" s="5"/>
      <c r="D1249" s="5"/>
      <c r="E1249" s="5"/>
      <c r="F1249" s="5"/>
      <c r="G1249" s="5"/>
      <c r="H1249" s="5"/>
    </row>
    <row r="1250" spans="1:8" x14ac:dyDescent="0.3">
      <c r="A1250" s="2"/>
      <c r="B1250" s="5"/>
      <c r="C1250" s="5"/>
      <c r="D1250" s="5"/>
      <c r="E1250" s="5"/>
      <c r="F1250" s="5"/>
      <c r="G1250" s="5"/>
      <c r="H1250" s="5"/>
    </row>
    <row r="1251" spans="1:8" x14ac:dyDescent="0.3">
      <c r="A1251" s="2"/>
      <c r="B1251" s="5"/>
      <c r="C1251" s="5"/>
      <c r="D1251" s="5"/>
      <c r="E1251" s="5"/>
      <c r="F1251" s="5"/>
      <c r="G1251" s="5"/>
      <c r="H1251" s="5"/>
    </row>
    <row r="1252" spans="1:8" x14ac:dyDescent="0.3">
      <c r="A1252" s="2"/>
      <c r="B1252" s="5"/>
      <c r="C1252" s="5"/>
      <c r="D1252" s="5"/>
      <c r="E1252" s="5"/>
      <c r="F1252" s="5"/>
      <c r="G1252" s="5"/>
      <c r="H1252" s="5"/>
    </row>
    <row r="1253" spans="1:8" x14ac:dyDescent="0.3">
      <c r="A1253" s="2"/>
      <c r="B1253" s="5"/>
      <c r="C1253" s="5"/>
      <c r="D1253" s="5"/>
      <c r="E1253" s="5"/>
      <c r="F1253" s="5"/>
      <c r="G1253" s="5"/>
      <c r="H1253" s="5"/>
    </row>
    <row r="1254" spans="1:8" x14ac:dyDescent="0.3">
      <c r="A1254" s="2"/>
      <c r="B1254" s="5"/>
      <c r="C1254" s="5"/>
      <c r="D1254" s="5"/>
      <c r="E1254" s="5"/>
      <c r="F1254" s="5"/>
      <c r="G1254" s="5"/>
      <c r="H1254" s="5"/>
    </row>
    <row r="1255" spans="1:8" x14ac:dyDescent="0.3">
      <c r="A1255" s="2"/>
      <c r="B1255" s="5"/>
      <c r="C1255" s="5"/>
      <c r="D1255" s="5"/>
      <c r="E1255" s="5"/>
      <c r="F1255" s="5"/>
      <c r="G1255" s="5"/>
      <c r="H1255" s="5"/>
    </row>
    <row r="1256" spans="1:8" x14ac:dyDescent="0.3">
      <c r="A1256" s="2"/>
      <c r="B1256" s="5"/>
      <c r="C1256" s="5"/>
      <c r="D1256" s="5"/>
      <c r="E1256" s="5"/>
      <c r="F1256" s="5"/>
      <c r="G1256" s="5"/>
      <c r="H1256" s="5"/>
    </row>
    <row r="1257" spans="1:8" x14ac:dyDescent="0.3">
      <c r="A1257" s="2"/>
      <c r="B1257" s="5"/>
      <c r="C1257" s="5"/>
      <c r="D1257" s="5"/>
      <c r="E1257" s="5"/>
      <c r="F1257" s="5"/>
      <c r="G1257" s="5"/>
      <c r="H1257" s="5"/>
    </row>
    <row r="1258" spans="1:8" x14ac:dyDescent="0.3">
      <c r="A1258" s="2"/>
      <c r="B1258" s="5"/>
      <c r="C1258" s="5"/>
      <c r="D1258" s="5"/>
      <c r="E1258" s="5"/>
      <c r="F1258" s="5"/>
      <c r="G1258" s="5"/>
      <c r="H1258" s="5"/>
    </row>
    <row r="1259" spans="1:8" x14ac:dyDescent="0.3">
      <c r="A1259" s="2"/>
      <c r="B1259" s="5"/>
      <c r="C1259" s="5"/>
      <c r="D1259" s="5"/>
      <c r="E1259" s="5"/>
      <c r="F1259" s="5"/>
      <c r="G1259" s="5"/>
      <c r="H1259" s="5"/>
    </row>
    <row r="1260" spans="1:8" x14ac:dyDescent="0.3">
      <c r="A1260" s="2"/>
      <c r="B1260" s="5"/>
      <c r="C1260" s="5"/>
      <c r="D1260" s="5"/>
      <c r="E1260" s="5"/>
      <c r="F1260" s="5"/>
      <c r="G1260" s="5"/>
      <c r="H1260" s="5"/>
    </row>
    <row r="1261" spans="1:8" x14ac:dyDescent="0.3">
      <c r="A1261" s="2"/>
      <c r="B1261" s="5"/>
      <c r="C1261" s="5"/>
      <c r="D1261" s="5"/>
      <c r="E1261" s="5"/>
      <c r="F1261" s="5"/>
      <c r="G1261" s="5"/>
      <c r="H1261" s="5"/>
    </row>
    <row r="1262" spans="1:8" x14ac:dyDescent="0.3">
      <c r="A1262" s="2"/>
      <c r="B1262" s="5"/>
      <c r="C1262" s="5"/>
      <c r="D1262" s="5"/>
      <c r="E1262" s="5"/>
      <c r="F1262" s="5"/>
      <c r="G1262" s="5"/>
      <c r="H1262" s="5"/>
    </row>
    <row r="1263" spans="1:8" x14ac:dyDescent="0.3">
      <c r="A1263" s="2"/>
      <c r="B1263" s="5"/>
      <c r="C1263" s="5"/>
      <c r="D1263" s="5"/>
      <c r="E1263" s="5"/>
      <c r="F1263" s="5"/>
      <c r="G1263" s="5"/>
      <c r="H1263" s="5"/>
    </row>
    <row r="1264" spans="1:8" x14ac:dyDescent="0.3">
      <c r="A1264" s="2"/>
      <c r="B1264" s="5"/>
      <c r="C1264" s="5"/>
      <c r="D1264" s="5"/>
      <c r="E1264" s="5"/>
      <c r="F1264" s="5"/>
      <c r="G1264" s="5"/>
      <c r="H1264" s="5"/>
    </row>
    <row r="1265" spans="1:8" x14ac:dyDescent="0.3">
      <c r="A1265" s="2"/>
      <c r="B1265" s="5"/>
      <c r="C1265" s="5"/>
      <c r="D1265" s="5"/>
      <c r="E1265" s="5"/>
      <c r="F1265" s="5"/>
      <c r="G1265" s="5"/>
      <c r="H1265" s="5"/>
    </row>
    <row r="1266" spans="1:8" x14ac:dyDescent="0.3">
      <c r="A1266" s="2"/>
      <c r="B1266" s="5"/>
      <c r="C1266" s="5"/>
      <c r="D1266" s="5"/>
      <c r="E1266" s="5"/>
      <c r="F1266" s="5"/>
      <c r="G1266" s="5"/>
      <c r="H1266" s="5"/>
    </row>
    <row r="1267" spans="1:8" x14ac:dyDescent="0.3">
      <c r="A1267" s="2"/>
      <c r="B1267" s="5"/>
      <c r="C1267" s="5"/>
      <c r="D1267" s="5"/>
      <c r="E1267" s="5"/>
      <c r="F1267" s="5"/>
      <c r="G1267" s="5"/>
      <c r="H1267" s="5"/>
    </row>
    <row r="1268" spans="1:8" x14ac:dyDescent="0.3">
      <c r="A1268" s="2"/>
      <c r="B1268" s="5"/>
      <c r="C1268" s="5"/>
      <c r="D1268" s="5"/>
      <c r="E1268" s="5"/>
      <c r="F1268" s="5"/>
      <c r="G1268" s="5"/>
      <c r="H1268" s="5"/>
    </row>
    <row r="1269" spans="1:8" x14ac:dyDescent="0.3">
      <c r="A1269" s="2"/>
      <c r="B1269" s="5"/>
      <c r="C1269" s="5"/>
      <c r="D1269" s="5"/>
      <c r="E1269" s="5"/>
      <c r="F1269" s="5"/>
      <c r="G1269" s="5"/>
      <c r="H1269" s="5"/>
    </row>
    <row r="1270" spans="1:8" x14ac:dyDescent="0.3">
      <c r="A1270" s="2"/>
      <c r="B1270" s="5"/>
      <c r="C1270" s="5"/>
      <c r="D1270" s="5"/>
      <c r="E1270" s="5"/>
      <c r="F1270" s="5"/>
      <c r="G1270" s="5"/>
      <c r="H1270" s="5"/>
    </row>
    <row r="1271" spans="1:8" x14ac:dyDescent="0.3">
      <c r="A1271" s="2"/>
      <c r="B1271" s="5"/>
      <c r="C1271" s="5"/>
      <c r="D1271" s="5"/>
      <c r="E1271" s="5"/>
      <c r="F1271" s="5"/>
      <c r="G1271" s="5"/>
      <c r="H1271" s="5"/>
    </row>
    <row r="1272" spans="1:8" x14ac:dyDescent="0.3">
      <c r="A1272" s="2"/>
      <c r="B1272" s="5"/>
      <c r="C1272" s="5"/>
      <c r="D1272" s="5"/>
      <c r="E1272" s="5"/>
      <c r="F1272" s="5"/>
      <c r="G1272" s="5"/>
      <c r="H1272" s="5"/>
    </row>
    <row r="1273" spans="1:8" x14ac:dyDescent="0.3">
      <c r="A1273" s="2"/>
      <c r="B1273" s="5"/>
      <c r="C1273" s="5"/>
      <c r="D1273" s="5"/>
      <c r="E1273" s="5"/>
      <c r="F1273" s="5"/>
      <c r="G1273" s="5"/>
      <c r="H1273" s="5"/>
    </row>
    <row r="1274" spans="1:8" x14ac:dyDescent="0.3">
      <c r="A1274" s="2"/>
      <c r="B1274" s="5"/>
      <c r="C1274" s="5"/>
      <c r="D1274" s="5"/>
      <c r="E1274" s="5"/>
      <c r="F1274" s="5"/>
      <c r="G1274" s="5"/>
      <c r="H1274" s="5"/>
    </row>
    <row r="1275" spans="1:8" x14ac:dyDescent="0.3">
      <c r="A1275" s="2"/>
      <c r="B1275" s="5"/>
      <c r="C1275" s="5"/>
      <c r="D1275" s="5"/>
      <c r="E1275" s="5"/>
      <c r="F1275" s="5"/>
      <c r="G1275" s="5"/>
      <c r="H1275" s="5"/>
    </row>
    <row r="1276" spans="1:8" x14ac:dyDescent="0.3">
      <c r="A1276" s="2"/>
      <c r="B1276" s="5"/>
      <c r="C1276" s="5"/>
      <c r="D1276" s="5"/>
      <c r="E1276" s="5"/>
      <c r="F1276" s="5"/>
      <c r="G1276" s="5"/>
      <c r="H1276" s="5"/>
    </row>
    <row r="1277" spans="1:8" x14ac:dyDescent="0.3">
      <c r="A1277" s="2"/>
      <c r="B1277" s="5"/>
      <c r="C1277" s="5"/>
      <c r="D1277" s="5"/>
      <c r="E1277" s="5"/>
      <c r="F1277" s="5"/>
      <c r="G1277" s="5"/>
      <c r="H1277" s="5"/>
    </row>
    <row r="1278" spans="1:8" x14ac:dyDescent="0.3">
      <c r="A1278" s="2"/>
      <c r="B1278" s="5"/>
      <c r="C1278" s="5"/>
      <c r="D1278" s="5"/>
      <c r="E1278" s="5"/>
      <c r="F1278" s="5"/>
      <c r="G1278" s="5"/>
      <c r="H1278" s="5"/>
    </row>
    <row r="1279" spans="1:8" x14ac:dyDescent="0.3">
      <c r="A1279" s="2"/>
      <c r="B1279" s="5"/>
      <c r="C1279" s="5"/>
      <c r="D1279" s="5"/>
      <c r="E1279" s="5"/>
      <c r="F1279" s="5"/>
      <c r="G1279" s="5"/>
      <c r="H1279" s="5"/>
    </row>
    <row r="1280" spans="1:8" x14ac:dyDescent="0.3">
      <c r="A1280" s="2"/>
      <c r="B1280" s="5"/>
      <c r="C1280" s="5"/>
      <c r="D1280" s="5"/>
      <c r="E1280" s="5"/>
      <c r="F1280" s="5"/>
      <c r="G1280" s="5"/>
      <c r="H1280" s="5"/>
    </row>
    <row r="1281" spans="1:8" x14ac:dyDescent="0.3">
      <c r="A1281" s="2"/>
      <c r="B1281" s="5"/>
      <c r="C1281" s="5"/>
      <c r="D1281" s="5"/>
      <c r="E1281" s="5"/>
      <c r="F1281" s="5"/>
      <c r="G1281" s="5"/>
      <c r="H1281" s="5"/>
    </row>
    <row r="1282" spans="1:8" x14ac:dyDescent="0.3">
      <c r="A1282" s="2"/>
      <c r="B1282" s="5"/>
      <c r="C1282" s="5"/>
      <c r="D1282" s="5"/>
      <c r="E1282" s="5"/>
      <c r="F1282" s="5"/>
      <c r="G1282" s="5"/>
      <c r="H1282" s="5"/>
    </row>
    <row r="1283" spans="1:8" x14ac:dyDescent="0.3">
      <c r="A1283" s="2"/>
      <c r="B1283" s="5"/>
      <c r="C1283" s="5"/>
      <c r="D1283" s="5"/>
      <c r="E1283" s="5"/>
      <c r="F1283" s="5"/>
      <c r="G1283" s="5"/>
      <c r="H1283" s="5"/>
    </row>
    <row r="1284" spans="1:8" x14ac:dyDescent="0.3">
      <c r="A1284" s="2"/>
      <c r="B1284" s="5"/>
      <c r="C1284" s="5"/>
      <c r="D1284" s="5"/>
      <c r="E1284" s="5"/>
      <c r="F1284" s="5"/>
      <c r="G1284" s="5"/>
      <c r="H1284" s="5"/>
    </row>
    <row r="1285" spans="1:8" x14ac:dyDescent="0.3">
      <c r="A1285" s="2"/>
      <c r="B1285" s="5"/>
      <c r="C1285" s="5"/>
      <c r="D1285" s="5"/>
      <c r="E1285" s="5"/>
      <c r="F1285" s="5"/>
      <c r="G1285" s="5"/>
      <c r="H1285" s="5"/>
    </row>
    <row r="1286" spans="1:8" x14ac:dyDescent="0.3">
      <c r="A1286" s="2"/>
      <c r="B1286" s="5"/>
      <c r="C1286" s="5"/>
      <c r="D1286" s="5"/>
      <c r="E1286" s="5"/>
      <c r="F1286" s="5"/>
      <c r="G1286" s="5"/>
      <c r="H1286" s="5"/>
    </row>
    <row r="1287" spans="1:8" x14ac:dyDescent="0.3">
      <c r="A1287" s="2"/>
      <c r="B1287" s="5"/>
      <c r="C1287" s="5"/>
      <c r="D1287" s="5"/>
      <c r="E1287" s="5"/>
      <c r="F1287" s="5"/>
      <c r="G1287" s="5"/>
      <c r="H1287" s="5"/>
    </row>
    <row r="1288" spans="1:8" x14ac:dyDescent="0.3">
      <c r="A1288" s="2"/>
      <c r="B1288" s="5"/>
      <c r="C1288" s="5"/>
      <c r="D1288" s="5"/>
      <c r="E1288" s="5"/>
      <c r="F1288" s="5"/>
      <c r="G1288" s="5"/>
      <c r="H1288" s="5"/>
    </row>
    <row r="1289" spans="1:8" x14ac:dyDescent="0.3">
      <c r="A1289" s="2"/>
      <c r="B1289" s="5"/>
      <c r="C1289" s="5"/>
      <c r="D1289" s="5"/>
      <c r="E1289" s="5"/>
      <c r="F1289" s="5"/>
      <c r="G1289" s="5"/>
      <c r="H1289" s="5"/>
    </row>
    <row r="1290" spans="1:8" x14ac:dyDescent="0.3">
      <c r="A1290" s="2"/>
      <c r="B1290" s="5"/>
      <c r="C1290" s="5"/>
      <c r="D1290" s="5"/>
      <c r="E1290" s="5"/>
      <c r="F1290" s="5"/>
      <c r="G1290" s="5"/>
      <c r="H1290" s="5"/>
    </row>
    <row r="1291" spans="1:8" x14ac:dyDescent="0.3">
      <c r="A1291" s="2"/>
      <c r="B1291" s="5"/>
      <c r="C1291" s="5"/>
      <c r="D1291" s="5"/>
      <c r="E1291" s="5"/>
      <c r="F1291" s="5"/>
      <c r="G1291" s="5"/>
      <c r="H1291" s="5"/>
    </row>
    <row r="1292" spans="1:8" x14ac:dyDescent="0.3">
      <c r="A1292" s="2"/>
      <c r="B1292" s="5"/>
      <c r="C1292" s="5"/>
      <c r="D1292" s="5"/>
      <c r="E1292" s="5"/>
      <c r="F1292" s="5"/>
      <c r="G1292" s="5"/>
      <c r="H1292" s="5"/>
    </row>
    <row r="1293" spans="1:8" x14ac:dyDescent="0.3">
      <c r="A1293" s="2"/>
      <c r="B1293" s="5"/>
      <c r="C1293" s="5"/>
      <c r="D1293" s="5"/>
      <c r="E1293" s="5"/>
      <c r="F1293" s="5"/>
      <c r="G1293" s="5"/>
      <c r="H1293" s="5"/>
    </row>
    <row r="1294" spans="1:8" x14ac:dyDescent="0.3">
      <c r="A1294" s="2"/>
      <c r="B1294" s="5"/>
      <c r="C1294" s="5"/>
      <c r="D1294" s="5"/>
      <c r="E1294" s="5"/>
      <c r="F1294" s="5"/>
      <c r="G1294" s="5"/>
      <c r="H1294" s="5"/>
    </row>
    <row r="1295" spans="1:8" x14ac:dyDescent="0.3">
      <c r="A1295" s="2"/>
      <c r="B1295" s="5"/>
      <c r="C1295" s="5"/>
      <c r="D1295" s="5"/>
      <c r="E1295" s="5"/>
      <c r="F1295" s="5"/>
      <c r="G1295" s="5"/>
      <c r="H1295" s="5"/>
    </row>
    <row r="1296" spans="1:8" x14ac:dyDescent="0.3">
      <c r="A1296" s="2"/>
      <c r="B1296" s="5"/>
      <c r="C1296" s="5"/>
      <c r="D1296" s="5"/>
      <c r="E1296" s="5"/>
      <c r="F1296" s="5"/>
      <c r="G1296" s="5"/>
      <c r="H1296" s="5"/>
    </row>
    <row r="1297" spans="1:8" x14ac:dyDescent="0.3">
      <c r="A1297" s="2"/>
      <c r="B1297" s="5"/>
      <c r="C1297" s="5"/>
      <c r="D1297" s="5"/>
      <c r="E1297" s="5"/>
      <c r="F1297" s="5"/>
      <c r="G1297" s="5"/>
      <c r="H1297" s="5"/>
    </row>
    <row r="1298" spans="1:8" x14ac:dyDescent="0.3">
      <c r="A1298" s="2"/>
      <c r="B1298" s="5"/>
      <c r="C1298" s="5"/>
      <c r="D1298" s="5"/>
      <c r="E1298" s="5"/>
      <c r="F1298" s="5"/>
      <c r="G1298" s="5"/>
      <c r="H1298" s="5"/>
    </row>
    <row r="1299" spans="1:8" x14ac:dyDescent="0.3">
      <c r="A1299" s="2"/>
      <c r="B1299" s="5"/>
      <c r="C1299" s="5"/>
      <c r="D1299" s="5"/>
      <c r="E1299" s="5"/>
      <c r="F1299" s="5"/>
      <c r="G1299" s="5"/>
      <c r="H1299" s="5"/>
    </row>
    <row r="1300" spans="1:8" x14ac:dyDescent="0.3">
      <c r="A1300" s="2"/>
      <c r="B1300" s="5"/>
      <c r="C1300" s="5"/>
      <c r="D1300" s="5"/>
      <c r="E1300" s="5"/>
      <c r="F1300" s="5"/>
      <c r="G1300" s="5"/>
      <c r="H1300" s="5"/>
    </row>
    <row r="1301" spans="1:8" x14ac:dyDescent="0.3">
      <c r="A1301" s="2"/>
      <c r="B1301" s="5"/>
      <c r="C1301" s="5"/>
      <c r="D1301" s="5"/>
      <c r="E1301" s="5"/>
      <c r="F1301" s="5"/>
      <c r="G1301" s="5"/>
      <c r="H1301" s="5"/>
    </row>
    <row r="1302" spans="1:8" x14ac:dyDescent="0.3">
      <c r="A1302" s="2"/>
      <c r="B1302" s="5"/>
      <c r="C1302" s="5"/>
      <c r="D1302" s="5"/>
      <c r="E1302" s="5"/>
      <c r="F1302" s="5"/>
      <c r="G1302" s="5"/>
      <c r="H1302" s="5"/>
    </row>
    <row r="1303" spans="1:8" x14ac:dyDescent="0.3">
      <c r="A1303" s="2"/>
      <c r="B1303" s="5"/>
      <c r="C1303" s="5"/>
      <c r="D1303" s="5"/>
      <c r="E1303" s="5"/>
      <c r="F1303" s="5"/>
      <c r="G1303" s="5"/>
      <c r="H1303" s="5"/>
    </row>
    <row r="1304" spans="1:8" x14ac:dyDescent="0.3">
      <c r="A1304" s="2"/>
      <c r="B1304" s="5"/>
      <c r="C1304" s="5"/>
      <c r="D1304" s="5"/>
      <c r="E1304" s="5"/>
      <c r="F1304" s="5"/>
      <c r="G1304" s="5"/>
      <c r="H1304" s="5"/>
    </row>
    <row r="1305" spans="1:8" x14ac:dyDescent="0.3">
      <c r="A1305" s="2"/>
      <c r="B1305" s="5"/>
      <c r="C1305" s="5"/>
      <c r="D1305" s="5"/>
      <c r="E1305" s="5"/>
      <c r="F1305" s="5"/>
      <c r="G1305" s="5"/>
      <c r="H1305" s="5"/>
    </row>
    <row r="1306" spans="1:8" x14ac:dyDescent="0.3">
      <c r="A1306" s="2"/>
      <c r="B1306" s="5"/>
      <c r="C1306" s="5"/>
      <c r="D1306" s="5"/>
      <c r="E1306" s="5"/>
      <c r="F1306" s="5"/>
      <c r="G1306" s="5"/>
      <c r="H1306" s="5"/>
    </row>
    <row r="1307" spans="1:8" x14ac:dyDescent="0.3">
      <c r="A1307" s="2"/>
      <c r="B1307" s="5"/>
      <c r="C1307" s="5"/>
      <c r="D1307" s="5"/>
      <c r="E1307" s="5"/>
      <c r="F1307" s="5"/>
      <c r="G1307" s="5"/>
      <c r="H1307" s="5"/>
    </row>
    <row r="1308" spans="1:8" x14ac:dyDescent="0.3">
      <c r="A1308" s="2"/>
      <c r="B1308" s="5"/>
      <c r="C1308" s="5"/>
      <c r="D1308" s="5"/>
      <c r="E1308" s="5"/>
      <c r="F1308" s="5"/>
      <c r="G1308" s="5"/>
      <c r="H1308" s="5"/>
    </row>
    <row r="1309" spans="1:8" x14ac:dyDescent="0.3">
      <c r="A1309" s="2"/>
      <c r="B1309" s="5"/>
      <c r="C1309" s="5"/>
      <c r="D1309" s="5"/>
      <c r="E1309" s="5"/>
      <c r="F1309" s="5"/>
      <c r="G1309" s="5"/>
      <c r="H1309" s="5"/>
    </row>
    <row r="1310" spans="1:8" x14ac:dyDescent="0.3">
      <c r="A1310" s="2"/>
      <c r="B1310" s="5"/>
      <c r="C1310" s="5"/>
      <c r="D1310" s="5"/>
      <c r="E1310" s="5"/>
      <c r="F1310" s="5"/>
      <c r="G1310" s="5"/>
      <c r="H1310" s="5"/>
    </row>
    <row r="1311" spans="1:8" x14ac:dyDescent="0.3">
      <c r="A1311" s="2"/>
      <c r="B1311" s="5"/>
      <c r="C1311" s="5"/>
      <c r="D1311" s="5"/>
      <c r="E1311" s="5"/>
      <c r="F1311" s="5"/>
      <c r="G1311" s="5"/>
      <c r="H1311" s="5"/>
    </row>
    <row r="1312" spans="1:8" x14ac:dyDescent="0.3">
      <c r="A1312" s="2"/>
      <c r="B1312" s="5"/>
      <c r="C1312" s="5"/>
      <c r="D1312" s="5"/>
      <c r="E1312" s="5"/>
      <c r="F1312" s="5"/>
      <c r="G1312" s="5"/>
      <c r="H1312" s="5"/>
    </row>
    <row r="1313" spans="1:8" x14ac:dyDescent="0.3">
      <c r="A1313" s="2"/>
      <c r="B1313" s="5"/>
      <c r="C1313" s="5"/>
      <c r="D1313" s="5"/>
      <c r="E1313" s="5"/>
      <c r="F1313" s="5"/>
      <c r="G1313" s="5"/>
      <c r="H1313" s="5"/>
    </row>
    <row r="1314" spans="1:8" x14ac:dyDescent="0.3">
      <c r="A1314" s="2"/>
      <c r="B1314" s="5"/>
      <c r="C1314" s="5"/>
      <c r="D1314" s="5"/>
      <c r="E1314" s="5"/>
      <c r="F1314" s="5"/>
      <c r="G1314" s="5"/>
      <c r="H1314" s="5"/>
    </row>
    <row r="1315" spans="1:8" x14ac:dyDescent="0.3">
      <c r="A1315" s="2"/>
      <c r="B1315" s="5"/>
      <c r="C1315" s="5"/>
      <c r="D1315" s="5"/>
      <c r="E1315" s="5"/>
      <c r="F1315" s="5"/>
      <c r="G1315" s="5"/>
      <c r="H1315" s="5"/>
    </row>
    <row r="1316" spans="1:8" x14ac:dyDescent="0.3">
      <c r="A1316" s="2"/>
      <c r="B1316" s="5"/>
      <c r="C1316" s="5"/>
      <c r="D1316" s="5"/>
      <c r="E1316" s="5"/>
      <c r="F1316" s="5"/>
      <c r="G1316" s="5"/>
      <c r="H1316" s="5"/>
    </row>
    <row r="1317" spans="1:8" x14ac:dyDescent="0.3">
      <c r="A1317" s="2"/>
      <c r="B1317" s="5"/>
      <c r="C1317" s="5"/>
      <c r="D1317" s="5"/>
      <c r="E1317" s="5"/>
      <c r="F1317" s="5"/>
      <c r="G1317" s="5"/>
      <c r="H1317" s="5"/>
    </row>
    <row r="1318" spans="1:8" x14ac:dyDescent="0.3">
      <c r="A1318" s="2"/>
      <c r="B1318" s="5"/>
      <c r="C1318" s="5"/>
      <c r="D1318" s="5"/>
      <c r="E1318" s="5"/>
      <c r="F1318" s="5"/>
      <c r="G1318" s="5"/>
      <c r="H1318" s="5"/>
    </row>
    <row r="1319" spans="1:8" x14ac:dyDescent="0.3">
      <c r="A1319" s="2"/>
      <c r="B1319" s="5"/>
      <c r="C1319" s="5"/>
      <c r="D1319" s="5"/>
      <c r="E1319" s="5"/>
      <c r="F1319" s="5"/>
      <c r="G1319" s="5"/>
      <c r="H1319" s="5"/>
    </row>
    <row r="1320" spans="1:8" x14ac:dyDescent="0.3">
      <c r="A1320" s="2"/>
      <c r="B1320" s="5"/>
      <c r="C1320" s="5"/>
      <c r="D1320" s="5"/>
      <c r="E1320" s="5"/>
      <c r="F1320" s="5"/>
      <c r="G1320" s="5"/>
      <c r="H1320" s="5"/>
    </row>
    <row r="1321" spans="1:8" x14ac:dyDescent="0.3">
      <c r="A1321" s="2"/>
      <c r="B1321" s="5"/>
      <c r="C1321" s="5"/>
      <c r="D1321" s="5"/>
      <c r="E1321" s="5"/>
      <c r="F1321" s="5"/>
      <c r="G1321" s="5"/>
      <c r="H1321" s="5"/>
    </row>
    <row r="1322" spans="1:8" x14ac:dyDescent="0.3">
      <c r="A1322" s="2"/>
      <c r="B1322" s="5"/>
      <c r="C1322" s="5"/>
      <c r="D1322" s="5"/>
      <c r="E1322" s="5"/>
      <c r="F1322" s="5"/>
      <c r="G1322" s="5"/>
      <c r="H1322" s="5"/>
    </row>
    <row r="1323" spans="1:8" x14ac:dyDescent="0.3">
      <c r="A1323" s="2"/>
      <c r="B1323" s="5"/>
      <c r="C1323" s="5"/>
      <c r="D1323" s="5"/>
      <c r="E1323" s="5"/>
      <c r="F1323" s="5"/>
      <c r="G1323" s="5"/>
      <c r="H1323" s="5"/>
    </row>
    <row r="1324" spans="1:8" x14ac:dyDescent="0.3">
      <c r="A1324" s="2"/>
      <c r="B1324" s="5"/>
      <c r="C1324" s="5"/>
      <c r="D1324" s="5"/>
      <c r="E1324" s="5"/>
      <c r="F1324" s="5"/>
      <c r="G1324" s="5"/>
      <c r="H1324" s="5"/>
    </row>
    <row r="1325" spans="1:8" x14ac:dyDescent="0.3">
      <c r="A1325" s="2"/>
      <c r="B1325" s="5"/>
      <c r="C1325" s="5"/>
      <c r="D1325" s="5"/>
      <c r="E1325" s="5"/>
      <c r="F1325" s="5"/>
      <c r="G1325" s="5"/>
      <c r="H1325" s="5"/>
    </row>
    <row r="1326" spans="1:8" x14ac:dyDescent="0.3">
      <c r="A1326" s="2"/>
      <c r="B1326" s="5"/>
      <c r="C1326" s="5"/>
      <c r="D1326" s="5"/>
      <c r="E1326" s="5"/>
      <c r="F1326" s="5"/>
      <c r="G1326" s="5"/>
      <c r="H1326" s="5"/>
    </row>
    <row r="1327" spans="1:8" x14ac:dyDescent="0.3">
      <c r="A1327" s="2"/>
      <c r="B1327" s="5"/>
      <c r="C1327" s="5"/>
      <c r="D1327" s="5"/>
      <c r="E1327" s="5"/>
      <c r="F1327" s="5"/>
      <c r="G1327" s="5"/>
      <c r="H1327" s="5"/>
    </row>
    <row r="1328" spans="1:8" x14ac:dyDescent="0.3">
      <c r="A1328" s="2"/>
      <c r="B1328" s="5"/>
      <c r="C1328" s="5"/>
      <c r="D1328" s="5"/>
      <c r="E1328" s="5"/>
      <c r="F1328" s="5"/>
      <c r="G1328" s="5"/>
      <c r="H1328" s="5"/>
    </row>
    <row r="1329" spans="1:8" x14ac:dyDescent="0.3">
      <c r="A1329" s="2"/>
      <c r="B1329" s="5"/>
      <c r="C1329" s="5"/>
      <c r="D1329" s="5"/>
      <c r="E1329" s="5"/>
      <c r="F1329" s="5"/>
      <c r="G1329" s="5"/>
      <c r="H1329" s="5"/>
    </row>
    <row r="1330" spans="1:8" x14ac:dyDescent="0.3">
      <c r="A1330" s="2"/>
      <c r="B1330" s="5"/>
      <c r="C1330" s="5"/>
      <c r="D1330" s="5"/>
      <c r="E1330" s="5"/>
      <c r="F1330" s="5"/>
      <c r="G1330" s="5"/>
      <c r="H1330" s="5"/>
    </row>
    <row r="1331" spans="1:8" x14ac:dyDescent="0.3">
      <c r="A1331" s="2"/>
      <c r="B1331" s="5"/>
      <c r="C1331" s="5"/>
      <c r="D1331" s="5"/>
      <c r="E1331" s="5"/>
      <c r="F1331" s="5"/>
      <c r="G1331" s="5"/>
      <c r="H1331" s="5"/>
    </row>
    <row r="1332" spans="1:8" x14ac:dyDescent="0.3">
      <c r="A1332" s="2"/>
      <c r="B1332" s="5"/>
      <c r="C1332" s="5"/>
      <c r="D1332" s="5"/>
      <c r="E1332" s="5"/>
      <c r="F1332" s="5"/>
      <c r="G1332" s="5"/>
      <c r="H1332" s="5"/>
    </row>
    <row r="1333" spans="1:8" x14ac:dyDescent="0.3">
      <c r="A1333" s="2"/>
      <c r="B1333" s="5"/>
      <c r="C1333" s="5"/>
      <c r="D1333" s="5"/>
      <c r="E1333" s="5"/>
      <c r="F1333" s="5"/>
      <c r="G1333" s="5"/>
      <c r="H1333" s="5"/>
    </row>
    <row r="1334" spans="1:8" x14ac:dyDescent="0.3">
      <c r="A1334" s="2"/>
      <c r="B1334" s="5"/>
      <c r="C1334" s="5"/>
      <c r="D1334" s="5"/>
      <c r="E1334" s="5"/>
      <c r="F1334" s="5"/>
      <c r="G1334" s="5"/>
      <c r="H1334" s="5"/>
    </row>
    <row r="1335" spans="1:8" x14ac:dyDescent="0.3">
      <c r="A1335" s="2"/>
      <c r="B1335" s="5"/>
      <c r="C1335" s="5"/>
      <c r="D1335" s="5"/>
      <c r="E1335" s="5"/>
      <c r="F1335" s="5"/>
      <c r="G1335" s="5"/>
      <c r="H1335" s="5"/>
    </row>
    <row r="1336" spans="1:8" x14ac:dyDescent="0.3">
      <c r="A1336" s="2"/>
      <c r="B1336" s="5"/>
      <c r="C1336" s="5"/>
      <c r="D1336" s="5"/>
      <c r="E1336" s="5"/>
      <c r="F1336" s="5"/>
      <c r="G1336" s="5"/>
      <c r="H1336" s="5"/>
    </row>
    <row r="1337" spans="1:8" x14ac:dyDescent="0.3">
      <c r="A1337" s="2"/>
      <c r="B1337" s="5"/>
      <c r="C1337" s="5"/>
      <c r="D1337" s="5"/>
      <c r="E1337" s="5"/>
      <c r="F1337" s="5"/>
      <c r="G1337" s="5"/>
      <c r="H1337" s="5"/>
    </row>
    <row r="1338" spans="1:8" x14ac:dyDescent="0.3">
      <c r="A1338" s="2"/>
      <c r="B1338" s="5"/>
      <c r="C1338" s="5"/>
      <c r="D1338" s="5"/>
      <c r="E1338" s="5"/>
      <c r="F1338" s="5"/>
      <c r="G1338" s="5"/>
      <c r="H1338" s="5"/>
    </row>
    <row r="1339" spans="1:8" x14ac:dyDescent="0.3">
      <c r="A1339" s="2"/>
      <c r="B1339" s="5"/>
      <c r="C1339" s="5"/>
      <c r="D1339" s="5"/>
      <c r="E1339" s="5"/>
      <c r="F1339" s="5"/>
      <c r="G1339" s="5"/>
      <c r="H1339" s="5"/>
    </row>
    <row r="1340" spans="1:8" x14ac:dyDescent="0.3">
      <c r="A1340" s="2"/>
      <c r="B1340" s="5"/>
      <c r="C1340" s="5"/>
      <c r="D1340" s="5"/>
      <c r="E1340" s="5"/>
      <c r="F1340" s="5"/>
      <c r="G1340" s="5"/>
      <c r="H1340" s="5"/>
    </row>
    <row r="1341" spans="1:8" x14ac:dyDescent="0.3">
      <c r="A1341" s="2"/>
      <c r="B1341" s="5"/>
      <c r="C1341" s="5"/>
      <c r="D1341" s="5"/>
      <c r="E1341" s="5"/>
      <c r="F1341" s="5"/>
      <c r="G1341" s="5"/>
      <c r="H1341" s="5"/>
    </row>
    <row r="1342" spans="1:8" x14ac:dyDescent="0.3">
      <c r="A1342" s="2"/>
      <c r="B1342" s="5"/>
      <c r="C1342" s="5"/>
      <c r="D1342" s="5"/>
      <c r="E1342" s="5"/>
      <c r="F1342" s="5"/>
      <c r="G1342" s="5"/>
      <c r="H1342" s="5"/>
    </row>
    <row r="1343" spans="1:8" x14ac:dyDescent="0.3">
      <c r="A1343" s="2"/>
      <c r="B1343" s="5"/>
      <c r="C1343" s="5"/>
      <c r="D1343" s="5"/>
      <c r="E1343" s="5"/>
      <c r="F1343" s="5"/>
      <c r="G1343" s="5"/>
      <c r="H1343" s="5"/>
    </row>
    <row r="1344" spans="1:8" x14ac:dyDescent="0.3">
      <c r="A1344" s="2"/>
      <c r="B1344" s="5"/>
      <c r="C1344" s="5"/>
      <c r="D1344" s="5"/>
      <c r="E1344" s="5"/>
      <c r="F1344" s="5"/>
      <c r="G1344" s="5"/>
      <c r="H1344" s="5"/>
    </row>
    <row r="1345" spans="1:8" x14ac:dyDescent="0.3">
      <c r="A1345" s="2"/>
      <c r="B1345" s="5"/>
      <c r="C1345" s="5"/>
      <c r="D1345" s="5"/>
      <c r="E1345" s="5"/>
      <c r="F1345" s="5"/>
      <c r="G1345" s="5"/>
      <c r="H1345" s="5"/>
    </row>
    <row r="1346" spans="1:8" x14ac:dyDescent="0.3">
      <c r="A1346" s="2"/>
      <c r="B1346" s="5"/>
      <c r="C1346" s="5"/>
      <c r="D1346" s="5"/>
      <c r="E1346" s="5"/>
      <c r="F1346" s="5"/>
      <c r="G1346" s="5"/>
      <c r="H1346" s="5"/>
    </row>
    <row r="1347" spans="1:8" x14ac:dyDescent="0.3">
      <c r="A1347" s="2"/>
      <c r="B1347" s="5"/>
      <c r="C1347" s="5"/>
      <c r="D1347" s="5"/>
      <c r="E1347" s="5"/>
      <c r="F1347" s="5"/>
      <c r="G1347" s="5"/>
      <c r="H1347" s="5"/>
    </row>
    <row r="1348" spans="1:8" x14ac:dyDescent="0.3">
      <c r="A1348" s="2"/>
      <c r="B1348" s="5"/>
      <c r="C1348" s="5"/>
      <c r="D1348" s="5"/>
      <c r="E1348" s="5"/>
      <c r="F1348" s="5"/>
      <c r="G1348" s="5"/>
      <c r="H1348" s="5"/>
    </row>
    <row r="1349" spans="1:8" x14ac:dyDescent="0.3">
      <c r="A1349" s="2"/>
      <c r="B1349" s="5"/>
      <c r="C1349" s="5"/>
      <c r="D1349" s="5"/>
      <c r="E1349" s="5"/>
      <c r="F1349" s="5"/>
      <c r="G1349" s="5"/>
      <c r="H1349" s="5"/>
    </row>
    <row r="1350" spans="1:8" x14ac:dyDescent="0.3">
      <c r="A1350" s="2"/>
      <c r="B1350" s="5"/>
      <c r="C1350" s="5"/>
      <c r="D1350" s="5"/>
      <c r="E1350" s="5"/>
      <c r="F1350" s="5"/>
      <c r="G1350" s="5"/>
      <c r="H1350" s="5"/>
    </row>
    <row r="1351" spans="1:8" x14ac:dyDescent="0.3">
      <c r="A1351" s="2"/>
      <c r="B1351" s="5"/>
      <c r="C1351" s="5"/>
      <c r="D1351" s="5"/>
      <c r="E1351" s="5"/>
      <c r="F1351" s="5"/>
      <c r="G1351" s="5"/>
      <c r="H1351" s="5"/>
    </row>
    <row r="1352" spans="1:8" x14ac:dyDescent="0.3">
      <c r="A1352" s="2"/>
      <c r="B1352" s="5"/>
      <c r="C1352" s="5"/>
      <c r="D1352" s="5"/>
      <c r="E1352" s="5"/>
      <c r="F1352" s="5"/>
      <c r="G1352" s="5"/>
      <c r="H1352" s="5"/>
    </row>
    <row r="1353" spans="1:8" x14ac:dyDescent="0.3">
      <c r="A1353" s="2"/>
      <c r="B1353" s="5"/>
      <c r="C1353" s="5"/>
      <c r="D1353" s="5"/>
      <c r="E1353" s="5"/>
      <c r="F1353" s="5"/>
      <c r="G1353" s="5"/>
      <c r="H1353" s="5"/>
    </row>
    <row r="1354" spans="1:8" x14ac:dyDescent="0.3">
      <c r="A1354" s="2"/>
      <c r="B1354" s="5"/>
      <c r="C1354" s="5"/>
      <c r="D1354" s="5"/>
      <c r="E1354" s="5"/>
      <c r="F1354" s="5"/>
      <c r="G1354" s="5"/>
      <c r="H1354" s="5"/>
    </row>
    <row r="1355" spans="1:8" x14ac:dyDescent="0.3">
      <c r="A1355" s="2"/>
      <c r="B1355" s="5"/>
      <c r="C1355" s="5"/>
      <c r="D1355" s="5"/>
      <c r="E1355" s="5"/>
      <c r="F1355" s="5"/>
      <c r="G1355" s="5"/>
      <c r="H1355" s="5"/>
    </row>
    <row r="1356" spans="1:8" x14ac:dyDescent="0.3">
      <c r="A1356" s="2"/>
      <c r="B1356" s="5"/>
      <c r="C1356" s="5"/>
      <c r="D1356" s="5"/>
      <c r="E1356" s="5"/>
      <c r="F1356" s="5"/>
      <c r="G1356" s="5"/>
      <c r="H1356" s="5"/>
    </row>
    <row r="1357" spans="1:8" x14ac:dyDescent="0.3">
      <c r="A1357" s="2"/>
      <c r="B1357" s="5"/>
      <c r="C1357" s="5"/>
      <c r="D1357" s="5"/>
      <c r="E1357" s="5"/>
      <c r="F1357" s="5"/>
      <c r="G1357" s="5"/>
      <c r="H1357" s="5"/>
    </row>
    <row r="1358" spans="1:8" x14ac:dyDescent="0.3">
      <c r="A1358" s="2"/>
      <c r="B1358" s="5"/>
      <c r="C1358" s="5"/>
      <c r="D1358" s="5"/>
      <c r="E1358" s="5"/>
      <c r="F1358" s="5"/>
      <c r="G1358" s="5"/>
      <c r="H1358" s="5"/>
    </row>
    <row r="1359" spans="1:8" x14ac:dyDescent="0.3">
      <c r="A1359" s="2"/>
      <c r="B1359" s="5"/>
      <c r="C1359" s="5"/>
      <c r="D1359" s="5"/>
      <c r="E1359" s="5"/>
      <c r="F1359" s="5"/>
      <c r="G1359" s="5"/>
      <c r="H1359" s="5"/>
    </row>
    <row r="1360" spans="1:8" x14ac:dyDescent="0.3">
      <c r="A1360" s="2"/>
      <c r="B1360" s="5"/>
      <c r="C1360" s="5"/>
      <c r="D1360" s="5"/>
      <c r="E1360" s="5"/>
      <c r="F1360" s="5"/>
      <c r="G1360" s="5"/>
      <c r="H1360" s="5"/>
    </row>
    <row r="1361" spans="1:8" x14ac:dyDescent="0.3">
      <c r="A1361" s="2"/>
      <c r="B1361" s="5"/>
      <c r="C1361" s="5"/>
      <c r="D1361" s="5"/>
      <c r="E1361" s="5"/>
      <c r="F1361" s="5"/>
      <c r="G1361" s="5"/>
      <c r="H1361" s="5"/>
    </row>
    <row r="1362" spans="1:8" x14ac:dyDescent="0.3">
      <c r="A1362" s="2"/>
      <c r="B1362" s="5"/>
      <c r="C1362" s="5"/>
      <c r="D1362" s="5"/>
      <c r="E1362" s="5"/>
      <c r="F1362" s="5"/>
      <c r="G1362" s="5"/>
      <c r="H1362" s="5"/>
    </row>
    <row r="1363" spans="1:8" x14ac:dyDescent="0.3">
      <c r="A1363" s="2"/>
      <c r="B1363" s="5"/>
      <c r="C1363" s="5"/>
      <c r="D1363" s="5"/>
      <c r="E1363" s="5"/>
      <c r="F1363" s="5"/>
      <c r="G1363" s="5"/>
      <c r="H1363" s="5"/>
    </row>
    <row r="1364" spans="1:8" x14ac:dyDescent="0.3">
      <c r="A1364" s="2"/>
      <c r="B1364" s="5"/>
      <c r="C1364" s="5"/>
      <c r="D1364" s="5"/>
      <c r="E1364" s="5"/>
      <c r="F1364" s="5"/>
      <c r="G1364" s="5"/>
      <c r="H1364" s="5"/>
    </row>
    <row r="1365" spans="1:8" x14ac:dyDescent="0.3">
      <c r="A1365" s="2"/>
      <c r="B1365" s="5"/>
      <c r="C1365" s="5"/>
      <c r="D1365" s="5"/>
      <c r="E1365" s="5"/>
      <c r="F1365" s="5"/>
      <c r="G1365" s="5"/>
      <c r="H1365" s="5"/>
    </row>
    <row r="1366" spans="1:8" x14ac:dyDescent="0.3">
      <c r="A1366" s="2"/>
      <c r="B1366" s="5"/>
      <c r="C1366" s="5"/>
      <c r="D1366" s="5"/>
      <c r="E1366" s="5"/>
      <c r="F1366" s="5"/>
      <c r="G1366" s="5"/>
      <c r="H1366" s="5"/>
    </row>
    <row r="1367" spans="1:8" x14ac:dyDescent="0.3">
      <c r="A1367" s="2"/>
      <c r="B1367" s="5"/>
      <c r="C1367" s="5"/>
      <c r="D1367" s="5"/>
      <c r="E1367" s="5"/>
      <c r="F1367" s="5"/>
      <c r="G1367" s="5"/>
      <c r="H1367" s="5"/>
    </row>
    <row r="1368" spans="1:8" x14ac:dyDescent="0.3">
      <c r="A1368" s="2"/>
      <c r="B1368" s="5"/>
      <c r="C1368" s="5"/>
      <c r="D1368" s="5"/>
      <c r="E1368" s="5"/>
      <c r="F1368" s="5"/>
      <c r="G1368" s="5"/>
      <c r="H1368" s="5"/>
    </row>
    <row r="1369" spans="1:8" x14ac:dyDescent="0.3">
      <c r="A1369" s="2"/>
      <c r="B1369" s="5"/>
      <c r="C1369" s="5"/>
      <c r="D1369" s="5"/>
      <c r="E1369" s="5"/>
      <c r="F1369" s="5"/>
      <c r="G1369" s="5"/>
      <c r="H1369" s="5"/>
    </row>
    <row r="1370" spans="1:8" x14ac:dyDescent="0.3">
      <c r="A1370" s="2"/>
      <c r="B1370" s="5"/>
      <c r="C1370" s="5"/>
      <c r="D1370" s="5"/>
      <c r="E1370" s="5"/>
      <c r="F1370" s="5"/>
      <c r="G1370" s="5"/>
      <c r="H1370" s="5"/>
    </row>
    <row r="1371" spans="1:8" x14ac:dyDescent="0.3">
      <c r="A1371" s="2"/>
      <c r="B1371" s="5"/>
      <c r="C1371" s="5"/>
      <c r="D1371" s="5"/>
      <c r="E1371" s="5"/>
      <c r="F1371" s="5"/>
      <c r="G1371" s="5"/>
      <c r="H1371" s="5"/>
    </row>
    <row r="1372" spans="1:8" x14ac:dyDescent="0.3">
      <c r="A1372" s="2"/>
      <c r="B1372" s="5"/>
      <c r="C1372" s="5"/>
      <c r="D1372" s="5"/>
      <c r="E1372" s="5"/>
      <c r="F1372" s="5"/>
      <c r="G1372" s="5"/>
      <c r="H1372" s="5"/>
    </row>
    <row r="1373" spans="1:8" x14ac:dyDescent="0.3">
      <c r="A1373" s="2"/>
      <c r="B1373" s="5"/>
      <c r="C1373" s="5"/>
      <c r="D1373" s="5"/>
      <c r="E1373" s="5"/>
      <c r="F1373" s="5"/>
      <c r="G1373" s="5"/>
      <c r="H1373" s="5"/>
    </row>
    <row r="1374" spans="1:8" x14ac:dyDescent="0.3">
      <c r="A1374" s="2"/>
      <c r="B1374" s="5"/>
      <c r="C1374" s="5"/>
      <c r="D1374" s="5"/>
      <c r="E1374" s="5"/>
      <c r="F1374" s="5"/>
      <c r="G1374" s="5"/>
      <c r="H1374" s="5"/>
    </row>
    <row r="1375" spans="1:8" x14ac:dyDescent="0.3">
      <c r="A1375" s="2"/>
      <c r="B1375" s="5"/>
      <c r="C1375" s="5"/>
      <c r="D1375" s="5"/>
      <c r="E1375" s="5"/>
      <c r="F1375" s="5"/>
      <c r="G1375" s="5"/>
      <c r="H1375" s="5"/>
    </row>
    <row r="1376" spans="1:8" x14ac:dyDescent="0.3">
      <c r="A1376" s="2"/>
      <c r="B1376" s="5"/>
      <c r="C1376" s="5"/>
      <c r="D1376" s="5"/>
      <c r="E1376" s="5"/>
      <c r="F1376" s="5"/>
      <c r="G1376" s="5"/>
      <c r="H1376" s="5"/>
    </row>
    <row r="1377" spans="1:8" x14ac:dyDescent="0.3">
      <c r="A1377" s="2"/>
      <c r="B1377" s="5"/>
      <c r="C1377" s="5"/>
      <c r="D1377" s="5"/>
      <c r="E1377" s="5"/>
      <c r="F1377" s="5"/>
      <c r="G1377" s="5"/>
      <c r="H1377" s="5"/>
    </row>
    <row r="1378" spans="1:8" x14ac:dyDescent="0.3">
      <c r="A1378" s="2"/>
      <c r="B1378" s="5"/>
      <c r="C1378" s="5"/>
      <c r="D1378" s="5"/>
      <c r="E1378" s="5"/>
      <c r="F1378" s="5"/>
      <c r="G1378" s="5"/>
      <c r="H1378" s="5"/>
    </row>
    <row r="1379" spans="1:8" x14ac:dyDescent="0.3">
      <c r="A1379" s="2"/>
      <c r="B1379" s="5"/>
      <c r="C1379" s="5"/>
      <c r="D1379" s="5"/>
      <c r="E1379" s="5"/>
      <c r="F1379" s="5"/>
      <c r="G1379" s="5"/>
      <c r="H1379" s="5"/>
    </row>
    <row r="1380" spans="1:8" x14ac:dyDescent="0.3">
      <c r="A1380" s="2"/>
      <c r="B1380" s="5"/>
      <c r="C1380" s="5"/>
      <c r="D1380" s="5"/>
      <c r="E1380" s="5"/>
      <c r="F1380" s="5"/>
      <c r="G1380" s="5"/>
      <c r="H1380" s="5"/>
    </row>
    <row r="1381" spans="1:8" x14ac:dyDescent="0.3">
      <c r="A1381" s="2"/>
      <c r="B1381" s="5"/>
      <c r="C1381" s="5"/>
      <c r="D1381" s="5"/>
      <c r="E1381" s="5"/>
      <c r="F1381" s="5"/>
      <c r="G1381" s="5"/>
      <c r="H1381" s="5"/>
    </row>
    <row r="1382" spans="1:8" x14ac:dyDescent="0.3">
      <c r="A1382" s="2"/>
      <c r="B1382" s="5"/>
      <c r="C1382" s="5"/>
      <c r="D1382" s="5"/>
      <c r="E1382" s="5"/>
      <c r="F1382" s="5"/>
      <c r="G1382" s="5"/>
      <c r="H1382" s="5"/>
    </row>
    <row r="1383" spans="1:8" x14ac:dyDescent="0.3">
      <c r="A1383" s="2"/>
      <c r="B1383" s="5"/>
      <c r="C1383" s="5"/>
      <c r="D1383" s="5"/>
      <c r="E1383" s="5"/>
      <c r="F1383" s="5"/>
      <c r="G1383" s="5"/>
      <c r="H1383" s="5"/>
    </row>
    <row r="1384" spans="1:8" x14ac:dyDescent="0.3">
      <c r="A1384" s="2"/>
      <c r="B1384" s="5"/>
      <c r="C1384" s="5"/>
      <c r="D1384" s="5"/>
      <c r="E1384" s="5"/>
      <c r="F1384" s="5"/>
      <c r="G1384" s="5"/>
      <c r="H1384" s="5"/>
    </row>
    <row r="1385" spans="1:8" x14ac:dyDescent="0.3">
      <c r="A1385" s="2"/>
      <c r="B1385" s="5"/>
      <c r="C1385" s="5"/>
      <c r="D1385" s="5"/>
      <c r="E1385" s="5"/>
      <c r="F1385" s="5"/>
      <c r="G1385" s="5"/>
      <c r="H1385" s="5"/>
    </row>
    <row r="1386" spans="1:8" x14ac:dyDescent="0.3">
      <c r="A1386" s="2"/>
      <c r="B1386" s="5"/>
      <c r="C1386" s="5"/>
      <c r="D1386" s="5"/>
      <c r="E1386" s="5"/>
      <c r="F1386" s="5"/>
      <c r="G1386" s="5"/>
      <c r="H1386" s="5"/>
    </row>
    <row r="1387" spans="1:8" x14ac:dyDescent="0.3">
      <c r="A1387" s="2"/>
      <c r="B1387" s="5"/>
      <c r="C1387" s="5"/>
      <c r="D1387" s="5"/>
      <c r="E1387" s="5"/>
      <c r="F1387" s="5"/>
      <c r="G1387" s="5"/>
      <c r="H1387" s="5"/>
    </row>
    <row r="1388" spans="1:8" x14ac:dyDescent="0.3">
      <c r="A1388" s="2"/>
      <c r="B1388" s="5"/>
      <c r="C1388" s="5"/>
      <c r="D1388" s="5"/>
      <c r="E1388" s="5"/>
      <c r="F1388" s="5"/>
      <c r="G1388" s="5"/>
      <c r="H1388" s="5"/>
    </row>
    <row r="1389" spans="1:8" x14ac:dyDescent="0.3">
      <c r="A1389" s="2"/>
      <c r="B1389" s="5"/>
      <c r="C1389" s="5"/>
      <c r="D1389" s="5"/>
      <c r="E1389" s="5"/>
      <c r="F1389" s="5"/>
      <c r="G1389" s="5"/>
      <c r="H1389" s="5"/>
    </row>
    <row r="1390" spans="1:8" x14ac:dyDescent="0.3">
      <c r="A1390" s="2"/>
      <c r="B1390" s="5"/>
      <c r="C1390" s="5"/>
      <c r="D1390" s="5"/>
      <c r="E1390" s="5"/>
      <c r="F1390" s="5"/>
      <c r="G1390" s="5"/>
      <c r="H1390" s="5"/>
    </row>
    <row r="1391" spans="1:8" x14ac:dyDescent="0.3">
      <c r="A1391" s="2"/>
      <c r="B1391" s="5"/>
      <c r="C1391" s="5"/>
      <c r="D1391" s="5"/>
      <c r="E1391" s="5"/>
      <c r="F1391" s="5"/>
      <c r="G1391" s="5"/>
      <c r="H1391" s="5"/>
    </row>
    <row r="1392" spans="1:8" x14ac:dyDescent="0.3">
      <c r="A1392" s="2"/>
      <c r="B1392" s="5"/>
      <c r="C1392" s="5"/>
      <c r="D1392" s="5"/>
      <c r="E1392" s="5"/>
      <c r="F1392" s="5"/>
      <c r="G1392" s="5"/>
      <c r="H1392" s="5"/>
    </row>
    <row r="1393" spans="1:8" x14ac:dyDescent="0.3">
      <c r="A1393" s="2"/>
      <c r="B1393" s="5"/>
      <c r="C1393" s="5"/>
      <c r="D1393" s="5"/>
      <c r="E1393" s="5"/>
      <c r="F1393" s="5"/>
      <c r="G1393" s="5"/>
      <c r="H1393" s="5"/>
    </row>
    <row r="1394" spans="1:8" x14ac:dyDescent="0.3">
      <c r="A1394" s="2"/>
      <c r="B1394" s="5"/>
      <c r="C1394" s="5"/>
      <c r="D1394" s="5"/>
      <c r="E1394" s="5"/>
      <c r="F1394" s="5"/>
      <c r="G1394" s="5"/>
      <c r="H1394" s="5"/>
    </row>
    <row r="1395" spans="1:8" x14ac:dyDescent="0.3">
      <c r="A1395" s="2"/>
      <c r="B1395" s="5"/>
      <c r="C1395" s="5"/>
      <c r="D1395" s="5"/>
      <c r="E1395" s="5"/>
      <c r="F1395" s="5"/>
      <c r="G1395" s="5"/>
      <c r="H1395" s="5"/>
    </row>
    <row r="1396" spans="1:8" x14ac:dyDescent="0.3">
      <c r="A1396" s="2"/>
      <c r="B1396" s="5"/>
      <c r="C1396" s="5"/>
      <c r="D1396" s="5"/>
      <c r="E1396" s="5"/>
      <c r="F1396" s="5"/>
      <c r="G1396" s="5"/>
      <c r="H1396" s="5"/>
    </row>
    <row r="1397" spans="1:8" x14ac:dyDescent="0.3">
      <c r="A1397" s="2"/>
      <c r="B1397" s="5"/>
      <c r="C1397" s="5"/>
      <c r="D1397" s="5"/>
      <c r="E1397" s="5"/>
      <c r="F1397" s="5"/>
      <c r="G1397" s="5"/>
      <c r="H1397" s="5"/>
    </row>
    <row r="1398" spans="1:8" x14ac:dyDescent="0.3">
      <c r="A1398" s="2"/>
      <c r="B1398" s="5"/>
      <c r="C1398" s="5"/>
      <c r="D1398" s="5"/>
      <c r="E1398" s="5"/>
      <c r="F1398" s="5"/>
      <c r="G1398" s="5"/>
      <c r="H1398" s="5"/>
    </row>
    <row r="1399" spans="1:8" x14ac:dyDescent="0.3">
      <c r="A1399" s="2"/>
      <c r="B1399" s="5"/>
      <c r="C1399" s="5"/>
      <c r="D1399" s="5"/>
      <c r="E1399" s="5"/>
      <c r="F1399" s="5"/>
      <c r="G1399" s="5"/>
      <c r="H1399" s="5"/>
    </row>
    <row r="1400" spans="1:8" x14ac:dyDescent="0.3">
      <c r="A1400" s="2"/>
      <c r="B1400" s="5"/>
      <c r="C1400" s="5"/>
      <c r="D1400" s="5"/>
      <c r="E1400" s="5"/>
      <c r="F1400" s="5"/>
      <c r="G1400" s="5"/>
      <c r="H1400" s="5"/>
    </row>
    <row r="1401" spans="1:8" x14ac:dyDescent="0.3">
      <c r="A1401" s="2"/>
      <c r="B1401" s="5"/>
      <c r="C1401" s="5"/>
      <c r="D1401" s="5"/>
      <c r="E1401" s="5"/>
      <c r="F1401" s="5"/>
      <c r="G1401" s="5"/>
      <c r="H1401" s="5"/>
    </row>
    <row r="1402" spans="1:8" x14ac:dyDescent="0.3">
      <c r="A1402" s="2"/>
      <c r="B1402" s="5"/>
      <c r="C1402" s="5"/>
      <c r="D1402" s="5"/>
      <c r="E1402" s="5"/>
      <c r="F1402" s="5"/>
      <c r="G1402" s="5"/>
      <c r="H1402" s="5"/>
    </row>
    <row r="1403" spans="1:8" x14ac:dyDescent="0.3">
      <c r="A1403" s="2"/>
      <c r="B1403" s="5"/>
      <c r="C1403" s="5"/>
      <c r="D1403" s="5"/>
      <c r="E1403" s="5"/>
      <c r="F1403" s="5"/>
      <c r="G1403" s="5"/>
      <c r="H1403" s="5"/>
    </row>
    <row r="1404" spans="1:8" x14ac:dyDescent="0.3">
      <c r="A1404" s="2"/>
      <c r="B1404" s="5"/>
      <c r="C1404" s="5"/>
      <c r="D1404" s="5"/>
      <c r="E1404" s="5"/>
      <c r="F1404" s="5"/>
      <c r="G1404" s="5"/>
      <c r="H1404" s="5"/>
    </row>
    <row r="1405" spans="1:8" x14ac:dyDescent="0.3">
      <c r="A1405" s="2"/>
      <c r="B1405" s="5"/>
      <c r="C1405" s="5"/>
      <c r="D1405" s="5"/>
      <c r="E1405" s="5"/>
      <c r="F1405" s="5"/>
      <c r="G1405" s="5"/>
      <c r="H1405" s="5"/>
    </row>
    <row r="1406" spans="1:8" x14ac:dyDescent="0.3">
      <c r="A1406" s="2"/>
      <c r="B1406" s="5"/>
      <c r="C1406" s="5"/>
      <c r="D1406" s="5"/>
      <c r="E1406" s="5"/>
      <c r="F1406" s="5"/>
      <c r="G1406" s="5"/>
      <c r="H1406" s="5"/>
    </row>
    <row r="1407" spans="1:8" x14ac:dyDescent="0.3">
      <c r="A1407" s="2"/>
      <c r="B1407" s="5"/>
      <c r="C1407" s="5"/>
      <c r="D1407" s="5"/>
      <c r="E1407" s="5"/>
      <c r="F1407" s="5"/>
      <c r="G1407" s="5"/>
      <c r="H1407" s="5"/>
    </row>
    <row r="1408" spans="1:8" x14ac:dyDescent="0.3">
      <c r="A1408" s="2"/>
      <c r="B1408" s="5"/>
      <c r="C1408" s="5"/>
      <c r="D1408" s="5"/>
      <c r="E1408" s="5"/>
      <c r="F1408" s="5"/>
      <c r="G1408" s="5"/>
      <c r="H1408" s="5"/>
    </row>
    <row r="1409" spans="1:8" x14ac:dyDescent="0.3">
      <c r="A1409" s="2"/>
      <c r="B1409" s="5"/>
      <c r="C1409" s="5"/>
      <c r="D1409" s="5"/>
      <c r="E1409" s="5"/>
      <c r="F1409" s="5"/>
      <c r="G1409" s="5"/>
      <c r="H1409" s="5"/>
    </row>
    <row r="1410" spans="1:8" x14ac:dyDescent="0.3">
      <c r="A1410" s="2"/>
      <c r="B1410" s="5"/>
      <c r="C1410" s="5"/>
      <c r="D1410" s="5"/>
      <c r="E1410" s="5"/>
      <c r="F1410" s="5"/>
      <c r="G1410" s="5"/>
      <c r="H1410" s="5"/>
    </row>
    <row r="1411" spans="1:8" x14ac:dyDescent="0.3">
      <c r="A1411" s="2"/>
      <c r="B1411" s="5"/>
      <c r="C1411" s="5"/>
      <c r="D1411" s="5"/>
      <c r="E1411" s="5"/>
      <c r="F1411" s="5"/>
      <c r="G1411" s="5"/>
      <c r="H1411" s="5"/>
    </row>
    <row r="1412" spans="1:8" x14ac:dyDescent="0.3">
      <c r="A1412" s="2"/>
      <c r="B1412" s="5"/>
      <c r="C1412" s="5"/>
      <c r="D1412" s="5"/>
      <c r="E1412" s="5"/>
      <c r="F1412" s="5"/>
      <c r="G1412" s="5"/>
      <c r="H1412" s="5"/>
    </row>
    <row r="1413" spans="1:8" x14ac:dyDescent="0.3">
      <c r="A1413" s="2"/>
      <c r="B1413" s="5"/>
      <c r="C1413" s="5"/>
      <c r="D1413" s="5"/>
      <c r="E1413" s="5"/>
      <c r="F1413" s="5"/>
      <c r="G1413" s="5"/>
      <c r="H1413" s="5"/>
    </row>
    <row r="1414" spans="1:8" x14ac:dyDescent="0.3">
      <c r="A1414" s="2"/>
      <c r="B1414" s="5"/>
      <c r="C1414" s="5"/>
      <c r="D1414" s="5"/>
      <c r="E1414" s="5"/>
      <c r="F1414" s="5"/>
      <c r="G1414" s="5"/>
      <c r="H1414" s="5"/>
    </row>
    <row r="1415" spans="1:8" x14ac:dyDescent="0.3">
      <c r="A1415" s="2"/>
      <c r="B1415" s="5"/>
      <c r="C1415" s="5"/>
      <c r="D1415" s="5"/>
      <c r="E1415" s="5"/>
      <c r="F1415" s="5"/>
      <c r="G1415" s="5"/>
      <c r="H1415" s="5"/>
    </row>
    <row r="1416" spans="1:8" x14ac:dyDescent="0.3">
      <c r="A1416" s="2"/>
      <c r="B1416" s="5"/>
      <c r="C1416" s="5"/>
      <c r="D1416" s="5"/>
      <c r="E1416" s="5"/>
      <c r="F1416" s="5"/>
      <c r="G1416" s="5"/>
      <c r="H1416" s="5"/>
    </row>
    <row r="1417" spans="1:8" x14ac:dyDescent="0.3">
      <c r="A1417" s="2"/>
      <c r="B1417" s="5"/>
      <c r="C1417" s="5"/>
      <c r="D1417" s="5"/>
      <c r="E1417" s="5"/>
      <c r="F1417" s="5"/>
      <c r="G1417" s="5"/>
      <c r="H1417" s="5"/>
    </row>
    <row r="1418" spans="1:8" x14ac:dyDescent="0.3">
      <c r="A1418" s="2"/>
      <c r="B1418" s="5"/>
      <c r="C1418" s="5"/>
      <c r="D1418" s="5"/>
      <c r="E1418" s="5"/>
      <c r="F1418" s="5"/>
      <c r="G1418" s="5"/>
      <c r="H1418" s="5"/>
    </row>
    <row r="1419" spans="1:8" x14ac:dyDescent="0.3">
      <c r="A1419" s="2"/>
      <c r="B1419" s="5"/>
      <c r="C1419" s="5"/>
      <c r="D1419" s="5"/>
      <c r="E1419" s="5"/>
      <c r="F1419" s="5"/>
      <c r="G1419" s="5"/>
      <c r="H1419" s="5"/>
    </row>
    <row r="1420" spans="1:8" x14ac:dyDescent="0.3">
      <c r="A1420" s="2"/>
      <c r="B1420" s="5"/>
      <c r="C1420" s="5"/>
      <c r="D1420" s="5"/>
      <c r="E1420" s="5"/>
      <c r="F1420" s="5"/>
      <c r="G1420" s="5"/>
      <c r="H1420" s="5"/>
    </row>
    <row r="1421" spans="1:8" x14ac:dyDescent="0.3">
      <c r="A1421" s="2"/>
      <c r="B1421" s="5"/>
      <c r="C1421" s="5"/>
      <c r="D1421" s="5"/>
      <c r="E1421" s="5"/>
      <c r="F1421" s="5"/>
      <c r="G1421" s="5"/>
      <c r="H1421" s="5"/>
    </row>
    <row r="1422" spans="1:8" x14ac:dyDescent="0.3">
      <c r="A1422" s="2"/>
      <c r="B1422" s="5"/>
      <c r="C1422" s="5"/>
      <c r="D1422" s="5"/>
      <c r="E1422" s="5"/>
      <c r="F1422" s="5"/>
      <c r="G1422" s="5"/>
      <c r="H1422" s="5"/>
    </row>
    <row r="1423" spans="1:8" x14ac:dyDescent="0.3">
      <c r="A1423" s="2"/>
      <c r="B1423" s="5"/>
      <c r="C1423" s="5"/>
      <c r="D1423" s="5"/>
      <c r="E1423" s="5"/>
      <c r="F1423" s="5"/>
      <c r="G1423" s="5"/>
      <c r="H1423" s="5"/>
    </row>
    <row r="1424" spans="1:8" x14ac:dyDescent="0.3">
      <c r="A1424" s="2"/>
      <c r="B1424" s="5"/>
      <c r="C1424" s="5"/>
      <c r="D1424" s="5"/>
      <c r="E1424" s="5"/>
      <c r="F1424" s="5"/>
      <c r="G1424" s="5"/>
      <c r="H1424" s="5"/>
    </row>
    <row r="1425" spans="1:8" x14ac:dyDescent="0.3">
      <c r="A1425" s="2"/>
      <c r="B1425" s="5"/>
      <c r="C1425" s="5"/>
      <c r="D1425" s="5"/>
      <c r="E1425" s="5"/>
      <c r="F1425" s="5"/>
      <c r="G1425" s="5"/>
      <c r="H1425" s="5"/>
    </row>
    <row r="1426" spans="1:8" x14ac:dyDescent="0.3">
      <c r="A1426" s="2"/>
      <c r="B1426" s="5"/>
      <c r="C1426" s="5"/>
      <c r="D1426" s="5"/>
      <c r="E1426" s="5"/>
      <c r="F1426" s="5"/>
      <c r="G1426" s="5"/>
      <c r="H1426" s="5"/>
    </row>
    <row r="1427" spans="1:8" x14ac:dyDescent="0.3">
      <c r="A1427" s="2"/>
      <c r="B1427" s="5"/>
      <c r="C1427" s="5"/>
      <c r="D1427" s="5"/>
      <c r="E1427" s="5"/>
      <c r="F1427" s="5"/>
      <c r="G1427" s="5"/>
      <c r="H1427" s="5"/>
    </row>
    <row r="1428" spans="1:8" x14ac:dyDescent="0.3">
      <c r="A1428" s="2"/>
      <c r="B1428" s="5"/>
      <c r="C1428" s="5"/>
      <c r="D1428" s="5"/>
      <c r="E1428" s="5"/>
      <c r="F1428" s="5"/>
      <c r="G1428" s="5"/>
      <c r="H1428" s="5"/>
    </row>
    <row r="1429" spans="1:8" x14ac:dyDescent="0.3">
      <c r="A1429" s="2"/>
      <c r="B1429" s="5"/>
      <c r="C1429" s="5"/>
      <c r="D1429" s="5"/>
      <c r="E1429" s="5"/>
      <c r="F1429" s="5"/>
      <c r="G1429" s="5"/>
      <c r="H1429" s="5"/>
    </row>
    <row r="1430" spans="1:8" x14ac:dyDescent="0.3">
      <c r="A1430" s="2"/>
      <c r="B1430" s="5"/>
      <c r="C1430" s="5"/>
      <c r="D1430" s="5"/>
      <c r="E1430" s="5"/>
      <c r="F1430" s="5"/>
      <c r="G1430" s="5"/>
      <c r="H1430" s="5"/>
    </row>
    <row r="1431" spans="1:8" x14ac:dyDescent="0.3">
      <c r="A1431" s="2"/>
      <c r="B1431" s="5"/>
      <c r="C1431" s="5"/>
      <c r="D1431" s="5"/>
      <c r="E1431" s="5"/>
      <c r="F1431" s="5"/>
      <c r="G1431" s="5"/>
      <c r="H1431" s="5"/>
    </row>
    <row r="1432" spans="1:8" x14ac:dyDescent="0.3">
      <c r="A1432" s="2"/>
      <c r="B1432" s="5"/>
      <c r="C1432" s="5"/>
      <c r="D1432" s="5"/>
      <c r="E1432" s="5"/>
      <c r="F1432" s="5"/>
      <c r="G1432" s="5"/>
      <c r="H1432" s="5"/>
    </row>
    <row r="1433" spans="1:8" x14ac:dyDescent="0.3">
      <c r="A1433" s="2"/>
      <c r="B1433" s="5"/>
      <c r="C1433" s="5"/>
      <c r="D1433" s="5"/>
      <c r="E1433" s="5"/>
      <c r="F1433" s="5"/>
      <c r="G1433" s="5"/>
      <c r="H1433" s="5"/>
    </row>
    <row r="1434" spans="1:8" x14ac:dyDescent="0.3">
      <c r="A1434" s="2"/>
      <c r="B1434" s="5"/>
      <c r="C1434" s="5"/>
      <c r="D1434" s="5"/>
      <c r="E1434" s="5"/>
      <c r="F1434" s="5"/>
      <c r="G1434" s="5"/>
      <c r="H1434" s="5"/>
    </row>
    <row r="1435" spans="1:8" x14ac:dyDescent="0.3">
      <c r="A1435" s="2"/>
      <c r="B1435" s="5"/>
      <c r="C1435" s="5"/>
      <c r="D1435" s="5"/>
      <c r="E1435" s="5"/>
      <c r="F1435" s="5"/>
      <c r="G1435" s="5"/>
      <c r="H1435" s="5"/>
    </row>
    <row r="1436" spans="1:8" x14ac:dyDescent="0.3">
      <c r="A1436" s="2"/>
      <c r="B1436" s="5"/>
      <c r="C1436" s="5"/>
      <c r="D1436" s="5"/>
      <c r="E1436" s="5"/>
      <c r="F1436" s="5"/>
      <c r="G1436" s="5"/>
      <c r="H1436" s="5"/>
    </row>
    <row r="1437" spans="1:8" x14ac:dyDescent="0.3">
      <c r="A1437" s="2"/>
      <c r="B1437" s="5"/>
      <c r="C1437" s="5"/>
      <c r="D1437" s="5"/>
      <c r="E1437" s="5"/>
      <c r="F1437" s="5"/>
      <c r="G1437" s="5"/>
      <c r="H1437" s="5"/>
    </row>
    <row r="1438" spans="1:8" x14ac:dyDescent="0.3">
      <c r="A1438" s="2"/>
      <c r="B1438" s="5"/>
      <c r="C1438" s="5"/>
      <c r="D1438" s="5"/>
      <c r="E1438" s="5"/>
      <c r="F1438" s="5"/>
      <c r="G1438" s="5"/>
      <c r="H1438" s="5"/>
    </row>
    <row r="1439" spans="1:8" x14ac:dyDescent="0.3">
      <c r="A1439" s="2"/>
      <c r="B1439" s="5"/>
      <c r="C1439" s="5"/>
      <c r="D1439" s="5"/>
      <c r="E1439" s="5"/>
      <c r="F1439" s="5"/>
      <c r="G1439" s="5"/>
      <c r="H1439" s="5"/>
    </row>
    <row r="1440" spans="1:8" x14ac:dyDescent="0.3">
      <c r="A1440" s="2"/>
      <c r="B1440" s="5"/>
      <c r="C1440" s="5"/>
      <c r="D1440" s="5"/>
      <c r="E1440" s="5"/>
      <c r="F1440" s="5"/>
      <c r="G1440" s="5"/>
      <c r="H1440" s="5"/>
    </row>
    <row r="1441" spans="1:8" x14ac:dyDescent="0.3">
      <c r="A1441" s="2"/>
      <c r="B1441" s="5"/>
      <c r="C1441" s="5"/>
      <c r="D1441" s="5"/>
      <c r="E1441" s="5"/>
      <c r="F1441" s="5"/>
      <c r="G1441" s="5"/>
      <c r="H1441" s="5"/>
    </row>
    <row r="1442" spans="1:8" x14ac:dyDescent="0.3">
      <c r="A1442" s="2"/>
      <c r="B1442" s="5"/>
      <c r="C1442" s="5"/>
      <c r="D1442" s="5"/>
      <c r="E1442" s="5"/>
      <c r="F1442" s="5"/>
      <c r="G1442" s="5"/>
      <c r="H1442" s="5"/>
    </row>
    <row r="1443" spans="1:8" x14ac:dyDescent="0.3">
      <c r="A1443" s="2"/>
      <c r="B1443" s="5"/>
      <c r="C1443" s="5"/>
      <c r="D1443" s="5"/>
      <c r="E1443" s="5"/>
      <c r="F1443" s="5"/>
      <c r="G1443" s="5"/>
      <c r="H1443" s="5"/>
    </row>
    <row r="1444" spans="1:8" x14ac:dyDescent="0.3">
      <c r="A1444" s="2"/>
      <c r="B1444" s="5"/>
      <c r="C1444" s="5"/>
      <c r="D1444" s="5"/>
      <c r="E1444" s="5"/>
      <c r="F1444" s="5"/>
      <c r="G1444" s="5"/>
      <c r="H1444" s="5"/>
    </row>
    <row r="1445" spans="1:8" x14ac:dyDescent="0.3">
      <c r="A1445" s="2"/>
      <c r="B1445" s="5"/>
      <c r="C1445" s="5"/>
      <c r="D1445" s="5"/>
      <c r="E1445" s="5"/>
      <c r="F1445" s="5"/>
      <c r="G1445" s="5"/>
      <c r="H1445" s="5"/>
    </row>
    <row r="1446" spans="1:8" x14ac:dyDescent="0.3">
      <c r="A1446" s="2"/>
      <c r="B1446" s="5"/>
      <c r="C1446" s="5"/>
      <c r="D1446" s="5"/>
      <c r="E1446" s="5"/>
      <c r="F1446" s="5"/>
      <c r="G1446" s="5"/>
      <c r="H1446" s="5"/>
    </row>
    <row r="1447" spans="1:8" x14ac:dyDescent="0.3">
      <c r="A1447" s="2"/>
      <c r="B1447" s="5"/>
      <c r="C1447" s="5"/>
      <c r="D1447" s="5"/>
      <c r="E1447" s="5"/>
      <c r="F1447" s="5"/>
      <c r="G1447" s="5"/>
      <c r="H1447" s="5"/>
    </row>
    <row r="1448" spans="1:8" x14ac:dyDescent="0.3">
      <c r="A1448" s="2"/>
      <c r="B1448" s="5"/>
      <c r="C1448" s="5"/>
      <c r="D1448" s="5"/>
      <c r="E1448" s="5"/>
      <c r="F1448" s="5"/>
      <c r="G1448" s="5"/>
      <c r="H1448" s="5"/>
    </row>
    <row r="1449" spans="1:8" x14ac:dyDescent="0.3">
      <c r="A1449" s="2"/>
      <c r="B1449" s="5"/>
      <c r="C1449" s="5"/>
      <c r="D1449" s="5"/>
      <c r="E1449" s="5"/>
      <c r="F1449" s="5"/>
      <c r="G1449" s="5"/>
      <c r="H1449" s="5"/>
    </row>
    <row r="1450" spans="1:8" x14ac:dyDescent="0.3">
      <c r="A1450" s="2"/>
      <c r="B1450" s="5"/>
      <c r="C1450" s="5"/>
      <c r="D1450" s="5"/>
      <c r="E1450" s="5"/>
      <c r="F1450" s="5"/>
      <c r="G1450" s="5"/>
      <c r="H1450" s="5"/>
    </row>
    <row r="1451" spans="1:8" x14ac:dyDescent="0.3">
      <c r="A1451" s="2"/>
      <c r="B1451" s="5"/>
      <c r="C1451" s="5"/>
      <c r="D1451" s="5"/>
      <c r="E1451" s="5"/>
      <c r="F1451" s="5"/>
      <c r="G1451" s="5"/>
      <c r="H1451" s="5"/>
    </row>
    <row r="1452" spans="1:8" x14ac:dyDescent="0.3">
      <c r="A1452" s="2"/>
      <c r="B1452" s="5"/>
      <c r="C1452" s="5"/>
      <c r="D1452" s="5"/>
      <c r="E1452" s="5"/>
      <c r="F1452" s="5"/>
      <c r="G1452" s="5"/>
      <c r="H1452" s="5"/>
    </row>
    <row r="1453" spans="1:8" x14ac:dyDescent="0.3">
      <c r="A1453" s="2"/>
      <c r="B1453" s="5"/>
      <c r="C1453" s="5"/>
      <c r="D1453" s="5"/>
      <c r="E1453" s="5"/>
      <c r="F1453" s="5"/>
      <c r="G1453" s="5"/>
      <c r="H1453" s="5"/>
    </row>
    <row r="1454" spans="1:8" x14ac:dyDescent="0.3">
      <c r="A1454" s="2"/>
      <c r="B1454" s="5"/>
      <c r="C1454" s="5"/>
      <c r="D1454" s="5"/>
      <c r="E1454" s="5"/>
      <c r="F1454" s="5"/>
      <c r="G1454" s="5"/>
      <c r="H1454" s="5"/>
    </row>
    <row r="1455" spans="1:8" x14ac:dyDescent="0.3">
      <c r="A1455" s="2"/>
      <c r="B1455" s="5"/>
      <c r="C1455" s="5"/>
      <c r="D1455" s="5"/>
      <c r="E1455" s="5"/>
      <c r="F1455" s="5"/>
      <c r="G1455" s="5"/>
      <c r="H1455" s="5"/>
    </row>
    <row r="1456" spans="1:8" x14ac:dyDescent="0.3">
      <c r="A1456" s="2"/>
      <c r="B1456" s="5"/>
      <c r="C1456" s="5"/>
      <c r="D1456" s="5"/>
      <c r="E1456" s="5"/>
      <c r="F1456" s="5"/>
      <c r="G1456" s="5"/>
      <c r="H1456" s="5"/>
    </row>
    <row r="1457" spans="1:8" x14ac:dyDescent="0.3">
      <c r="A1457" s="2"/>
      <c r="B1457" s="5"/>
      <c r="C1457" s="5"/>
      <c r="D1457" s="5"/>
      <c r="E1457" s="5"/>
      <c r="F1457" s="5"/>
      <c r="G1457" s="5"/>
      <c r="H1457" s="5"/>
    </row>
    <row r="1458" spans="1:8" x14ac:dyDescent="0.3">
      <c r="A1458" s="2"/>
      <c r="B1458" s="5"/>
      <c r="C1458" s="5"/>
      <c r="D1458" s="5"/>
      <c r="E1458" s="5"/>
      <c r="F1458" s="5"/>
      <c r="G1458" s="5"/>
      <c r="H1458" s="5"/>
    </row>
    <row r="1459" spans="1:8" x14ac:dyDescent="0.3">
      <c r="A1459" s="2"/>
      <c r="B1459" s="5"/>
      <c r="C1459" s="5"/>
      <c r="D1459" s="5"/>
      <c r="E1459" s="5"/>
      <c r="F1459" s="5"/>
      <c r="G1459" s="5"/>
      <c r="H1459" s="5"/>
    </row>
    <row r="1460" spans="1:8" x14ac:dyDescent="0.3">
      <c r="A1460" s="2"/>
      <c r="B1460" s="5"/>
      <c r="C1460" s="5"/>
      <c r="D1460" s="5"/>
      <c r="E1460" s="5"/>
      <c r="F1460" s="5"/>
      <c r="G1460" s="5"/>
      <c r="H1460" s="5"/>
    </row>
    <row r="1461" spans="1:8" x14ac:dyDescent="0.3">
      <c r="A1461" s="2"/>
      <c r="B1461" s="5"/>
      <c r="C1461" s="5"/>
      <c r="D1461" s="5"/>
      <c r="E1461" s="5"/>
      <c r="F1461" s="5"/>
      <c r="G1461" s="5"/>
      <c r="H1461" s="5"/>
    </row>
    <row r="1462" spans="1:8" x14ac:dyDescent="0.3">
      <c r="A1462" s="2"/>
      <c r="B1462" s="5"/>
      <c r="C1462" s="5"/>
      <c r="D1462" s="5"/>
      <c r="E1462" s="5"/>
      <c r="F1462" s="5"/>
      <c r="G1462" s="5"/>
      <c r="H1462" s="5"/>
    </row>
    <row r="1463" spans="1:8" x14ac:dyDescent="0.3">
      <c r="A1463" s="2"/>
      <c r="B1463" s="5"/>
      <c r="C1463" s="5"/>
      <c r="D1463" s="5"/>
      <c r="E1463" s="5"/>
      <c r="F1463" s="5"/>
      <c r="G1463" s="5"/>
      <c r="H1463" s="5"/>
    </row>
    <row r="1464" spans="1:8" x14ac:dyDescent="0.3">
      <c r="A1464" s="2"/>
      <c r="B1464" s="5"/>
      <c r="C1464" s="5"/>
      <c r="D1464" s="5"/>
      <c r="E1464" s="5"/>
      <c r="F1464" s="5"/>
      <c r="G1464" s="5"/>
      <c r="H1464" s="5"/>
    </row>
    <row r="1465" spans="1:8" x14ac:dyDescent="0.3">
      <c r="A1465" s="2"/>
      <c r="B1465" s="5"/>
      <c r="C1465" s="5"/>
      <c r="D1465" s="5"/>
      <c r="E1465" s="5"/>
      <c r="F1465" s="5"/>
      <c r="G1465" s="5"/>
      <c r="H1465" s="5"/>
    </row>
    <row r="1466" spans="1:8" x14ac:dyDescent="0.3">
      <c r="A1466" s="2"/>
      <c r="B1466" s="5"/>
      <c r="C1466" s="5"/>
      <c r="D1466" s="5"/>
      <c r="E1466" s="5"/>
      <c r="F1466" s="5"/>
      <c r="G1466" s="5"/>
      <c r="H1466" s="5"/>
    </row>
    <row r="1467" spans="1:8" x14ac:dyDescent="0.3">
      <c r="A1467" s="2"/>
      <c r="B1467" s="5"/>
      <c r="C1467" s="5"/>
      <c r="D1467" s="5"/>
      <c r="E1467" s="5"/>
      <c r="F1467" s="5"/>
      <c r="G1467" s="5"/>
      <c r="H1467" s="5"/>
    </row>
    <row r="1468" spans="1:8" x14ac:dyDescent="0.3">
      <c r="A1468" s="2"/>
      <c r="B1468" s="5"/>
      <c r="C1468" s="5"/>
      <c r="D1468" s="5"/>
      <c r="E1468" s="5"/>
      <c r="F1468" s="5"/>
      <c r="G1468" s="5"/>
      <c r="H1468" s="5"/>
    </row>
    <row r="1469" spans="1:8" x14ac:dyDescent="0.3">
      <c r="A1469" s="2"/>
      <c r="B1469" s="5"/>
      <c r="C1469" s="5"/>
      <c r="D1469" s="5"/>
      <c r="E1469" s="5"/>
      <c r="F1469" s="5"/>
      <c r="G1469" s="5"/>
      <c r="H1469" s="5"/>
    </row>
    <row r="1470" spans="1:8" x14ac:dyDescent="0.3">
      <c r="A1470" s="2"/>
      <c r="B1470" s="5"/>
      <c r="C1470" s="5"/>
      <c r="D1470" s="5"/>
      <c r="E1470" s="5"/>
      <c r="F1470" s="5"/>
      <c r="G1470" s="5"/>
      <c r="H1470" s="5"/>
    </row>
    <row r="1471" spans="1:8" x14ac:dyDescent="0.3">
      <c r="A1471" s="2"/>
      <c r="B1471" s="5"/>
      <c r="C1471" s="5"/>
      <c r="D1471" s="5"/>
      <c r="E1471" s="5"/>
      <c r="F1471" s="5"/>
      <c r="G1471" s="5"/>
      <c r="H1471" s="5"/>
    </row>
    <row r="1472" spans="1:8" x14ac:dyDescent="0.3">
      <c r="A1472" s="2"/>
      <c r="B1472" s="5"/>
      <c r="C1472" s="5"/>
      <c r="D1472" s="5"/>
      <c r="E1472" s="5"/>
      <c r="F1472" s="5"/>
      <c r="G1472" s="5"/>
      <c r="H1472" s="5"/>
    </row>
    <row r="1473" spans="1:8" x14ac:dyDescent="0.3">
      <c r="A1473" s="2"/>
      <c r="B1473" s="5"/>
      <c r="C1473" s="5"/>
      <c r="D1473" s="5"/>
      <c r="E1473" s="5"/>
      <c r="F1473" s="5"/>
      <c r="G1473" s="5"/>
      <c r="H1473" s="5"/>
    </row>
    <row r="1474" spans="1:8" x14ac:dyDescent="0.3">
      <c r="A1474" s="2"/>
      <c r="B1474" s="5"/>
      <c r="C1474" s="5"/>
      <c r="D1474" s="5"/>
      <c r="E1474" s="5"/>
      <c r="F1474" s="5"/>
      <c r="G1474" s="5"/>
      <c r="H1474" s="5"/>
    </row>
    <row r="1475" spans="1:8" x14ac:dyDescent="0.3">
      <c r="A1475" s="2"/>
      <c r="B1475" s="5"/>
      <c r="C1475" s="5"/>
      <c r="D1475" s="5"/>
      <c r="E1475" s="5"/>
      <c r="F1475" s="5"/>
      <c r="G1475" s="5"/>
      <c r="H1475" s="5"/>
    </row>
    <row r="1476" spans="1:8" x14ac:dyDescent="0.3">
      <c r="A1476" s="2"/>
      <c r="B1476" s="5"/>
      <c r="C1476" s="5"/>
      <c r="D1476" s="5"/>
      <c r="E1476" s="5"/>
      <c r="F1476" s="5"/>
      <c r="G1476" s="5"/>
      <c r="H1476" s="5"/>
    </row>
    <row r="1477" spans="1:8" x14ac:dyDescent="0.3">
      <c r="A1477" s="2"/>
      <c r="B1477" s="5"/>
      <c r="C1477" s="5"/>
      <c r="D1477" s="5"/>
      <c r="E1477" s="5"/>
      <c r="F1477" s="5"/>
      <c r="G1477" s="5"/>
      <c r="H1477" s="5"/>
    </row>
    <row r="1478" spans="1:8" x14ac:dyDescent="0.3">
      <c r="A1478" s="2"/>
      <c r="B1478" s="5"/>
      <c r="C1478" s="5"/>
      <c r="D1478" s="5"/>
      <c r="E1478" s="5"/>
      <c r="F1478" s="5"/>
      <c r="G1478" s="5"/>
      <c r="H1478" s="5"/>
    </row>
    <row r="1479" spans="1:8" x14ac:dyDescent="0.3">
      <c r="A1479" s="2"/>
      <c r="B1479" s="5"/>
      <c r="C1479" s="5"/>
      <c r="D1479" s="5"/>
      <c r="E1479" s="5"/>
      <c r="F1479" s="5"/>
      <c r="G1479" s="5"/>
      <c r="H1479" s="5"/>
    </row>
    <row r="1480" spans="1:8" x14ac:dyDescent="0.3">
      <c r="A1480" s="2"/>
      <c r="B1480" s="5"/>
      <c r="C1480" s="5"/>
      <c r="D1480" s="5"/>
      <c r="E1480" s="5"/>
      <c r="F1480" s="5"/>
      <c r="G1480" s="5"/>
      <c r="H1480" s="5"/>
    </row>
    <row r="1481" spans="1:8" x14ac:dyDescent="0.3">
      <c r="A1481" s="2"/>
      <c r="B1481" s="5"/>
      <c r="C1481" s="5"/>
      <c r="D1481" s="5"/>
      <c r="E1481" s="5"/>
      <c r="F1481" s="5"/>
      <c r="G1481" s="5"/>
      <c r="H1481" s="5"/>
    </row>
    <row r="1482" spans="1:8" x14ac:dyDescent="0.3">
      <c r="A1482" s="2"/>
      <c r="B1482" s="5"/>
      <c r="C1482" s="5"/>
      <c r="D1482" s="5"/>
      <c r="E1482" s="5"/>
      <c r="F1482" s="5"/>
      <c r="G1482" s="5"/>
      <c r="H1482" s="5"/>
    </row>
    <row r="1483" spans="1:8" x14ac:dyDescent="0.3">
      <c r="A1483" s="2"/>
      <c r="B1483" s="5"/>
      <c r="C1483" s="5"/>
      <c r="D1483" s="5"/>
      <c r="E1483" s="5"/>
      <c r="F1483" s="5"/>
      <c r="G1483" s="5"/>
      <c r="H1483" s="5"/>
    </row>
    <row r="1484" spans="1:8" x14ac:dyDescent="0.3">
      <c r="A1484" s="2"/>
      <c r="B1484" s="5"/>
      <c r="C1484" s="5"/>
      <c r="D1484" s="5"/>
      <c r="E1484" s="5"/>
      <c r="F1484" s="5"/>
      <c r="G1484" s="5"/>
      <c r="H1484" s="5"/>
    </row>
    <row r="1485" spans="1:8" x14ac:dyDescent="0.3">
      <c r="A1485" s="2"/>
      <c r="B1485" s="5"/>
      <c r="C1485" s="5"/>
      <c r="D1485" s="5"/>
      <c r="E1485" s="5"/>
      <c r="F1485" s="5"/>
      <c r="G1485" s="5"/>
      <c r="H1485" s="5"/>
    </row>
    <row r="1486" spans="1:8" x14ac:dyDescent="0.3">
      <c r="A1486" s="2"/>
      <c r="B1486" s="5"/>
      <c r="C1486" s="5"/>
      <c r="D1486" s="5"/>
      <c r="E1486" s="5"/>
      <c r="F1486" s="5"/>
      <c r="G1486" s="5"/>
      <c r="H1486" s="5"/>
    </row>
    <row r="1487" spans="1:8" x14ac:dyDescent="0.3">
      <c r="A1487" s="2"/>
      <c r="B1487" s="5"/>
      <c r="C1487" s="5"/>
      <c r="D1487" s="5"/>
      <c r="E1487" s="5"/>
      <c r="F1487" s="5"/>
      <c r="G1487" s="5"/>
      <c r="H1487" s="5"/>
    </row>
    <row r="1488" spans="1:8" x14ac:dyDescent="0.3">
      <c r="A1488" s="2"/>
      <c r="B1488" s="5"/>
      <c r="C1488" s="5"/>
      <c r="D1488" s="5"/>
      <c r="E1488" s="5"/>
      <c r="F1488" s="5"/>
      <c r="G1488" s="5"/>
      <c r="H1488" s="5"/>
    </row>
    <row r="1489" spans="1:8" x14ac:dyDescent="0.3">
      <c r="A1489" s="2"/>
      <c r="B1489" s="5"/>
      <c r="C1489" s="5"/>
      <c r="D1489" s="5"/>
      <c r="E1489" s="5"/>
      <c r="F1489" s="5"/>
      <c r="G1489" s="5"/>
      <c r="H1489" s="5"/>
    </row>
    <row r="1490" spans="1:8" x14ac:dyDescent="0.3">
      <c r="A1490" s="2"/>
      <c r="B1490" s="5"/>
      <c r="C1490" s="5"/>
      <c r="D1490" s="5"/>
      <c r="E1490" s="5"/>
      <c r="F1490" s="5"/>
      <c r="G1490" s="5"/>
      <c r="H1490" s="5"/>
    </row>
    <row r="1491" spans="1:8" x14ac:dyDescent="0.3">
      <c r="A1491" s="2"/>
      <c r="B1491" s="5"/>
      <c r="C1491" s="5"/>
      <c r="D1491" s="5"/>
      <c r="E1491" s="5"/>
      <c r="F1491" s="5"/>
      <c r="G1491" s="5"/>
      <c r="H1491" s="5"/>
    </row>
    <row r="1492" spans="1:8" x14ac:dyDescent="0.3">
      <c r="A1492" s="2"/>
      <c r="B1492" s="5"/>
      <c r="C1492" s="5"/>
      <c r="D1492" s="5"/>
      <c r="E1492" s="5"/>
      <c r="F1492" s="5"/>
      <c r="G1492" s="5"/>
      <c r="H1492" s="5"/>
    </row>
    <row r="1493" spans="1:8" x14ac:dyDescent="0.3">
      <c r="A1493" s="2"/>
      <c r="B1493" s="5"/>
      <c r="C1493" s="5"/>
      <c r="D1493" s="5"/>
      <c r="E1493" s="5"/>
      <c r="F1493" s="5"/>
      <c r="G1493" s="5"/>
      <c r="H1493" s="5"/>
    </row>
    <row r="1494" spans="1:8" x14ac:dyDescent="0.3">
      <c r="A1494" s="2"/>
      <c r="B1494" s="5"/>
      <c r="C1494" s="5"/>
      <c r="D1494" s="5"/>
      <c r="E1494" s="5"/>
      <c r="F1494" s="5"/>
      <c r="G1494" s="5"/>
      <c r="H1494" s="5"/>
    </row>
    <row r="1495" spans="1:8" x14ac:dyDescent="0.3">
      <c r="A1495" s="2"/>
      <c r="B1495" s="5"/>
      <c r="C1495" s="5"/>
      <c r="D1495" s="5"/>
      <c r="E1495" s="5"/>
      <c r="F1495" s="5"/>
      <c r="G1495" s="5"/>
      <c r="H1495" s="5"/>
    </row>
    <row r="1496" spans="1:8" x14ac:dyDescent="0.3">
      <c r="A1496" s="2"/>
      <c r="B1496" s="5"/>
      <c r="C1496" s="5"/>
      <c r="D1496" s="5"/>
      <c r="E1496" s="5"/>
      <c r="F1496" s="5"/>
      <c r="G1496" s="5"/>
      <c r="H1496" s="5"/>
    </row>
    <row r="1497" spans="1:8" x14ac:dyDescent="0.3">
      <c r="A1497" s="2"/>
      <c r="B1497" s="5"/>
      <c r="C1497" s="5"/>
      <c r="D1497" s="5"/>
      <c r="E1497" s="5"/>
      <c r="F1497" s="5"/>
      <c r="G1497" s="5"/>
      <c r="H1497" s="5"/>
    </row>
    <row r="1498" spans="1:8" x14ac:dyDescent="0.3">
      <c r="A1498" s="2"/>
      <c r="B1498" s="5"/>
      <c r="C1498" s="5"/>
      <c r="D1498" s="5"/>
      <c r="E1498" s="5"/>
      <c r="F1498" s="5"/>
      <c r="G1498" s="5"/>
      <c r="H1498" s="5"/>
    </row>
    <row r="1499" spans="1:8" x14ac:dyDescent="0.3">
      <c r="A1499" s="2"/>
      <c r="B1499" s="5"/>
      <c r="C1499" s="5"/>
      <c r="D1499" s="5"/>
      <c r="E1499" s="5"/>
      <c r="F1499" s="5"/>
      <c r="G1499" s="5"/>
      <c r="H1499" s="5"/>
    </row>
    <row r="1500" spans="1:8" x14ac:dyDescent="0.3">
      <c r="A1500" s="2"/>
      <c r="B1500" s="5"/>
      <c r="C1500" s="5"/>
      <c r="D1500" s="5"/>
      <c r="E1500" s="5"/>
      <c r="F1500" s="5"/>
      <c r="G1500" s="5"/>
      <c r="H1500" s="5"/>
    </row>
    <row r="1501" spans="1:8" x14ac:dyDescent="0.3">
      <c r="A1501" s="2"/>
      <c r="B1501" s="5"/>
      <c r="C1501" s="5"/>
      <c r="D1501" s="5"/>
      <c r="E1501" s="5"/>
      <c r="F1501" s="5"/>
      <c r="G1501" s="5"/>
      <c r="H1501" s="5"/>
    </row>
    <row r="1502" spans="1:8" x14ac:dyDescent="0.3">
      <c r="A1502" s="2"/>
      <c r="B1502" s="5"/>
      <c r="C1502" s="5"/>
      <c r="D1502" s="5"/>
      <c r="E1502" s="5"/>
      <c r="F1502" s="5"/>
      <c r="G1502" s="5"/>
      <c r="H1502" s="5"/>
    </row>
    <row r="1503" spans="1:8" x14ac:dyDescent="0.3">
      <c r="A1503" s="2"/>
      <c r="B1503" s="5"/>
      <c r="C1503" s="5"/>
      <c r="D1503" s="5"/>
      <c r="E1503" s="5"/>
      <c r="F1503" s="5"/>
      <c r="G1503" s="5"/>
      <c r="H1503" s="5"/>
    </row>
    <row r="1504" spans="1:8" x14ac:dyDescent="0.3">
      <c r="A1504" s="2"/>
      <c r="B1504" s="5"/>
      <c r="C1504" s="5"/>
      <c r="D1504" s="5"/>
      <c r="E1504" s="5"/>
      <c r="F1504" s="5"/>
      <c r="G1504" s="5"/>
      <c r="H1504" s="5"/>
    </row>
    <row r="1505" spans="1:8" x14ac:dyDescent="0.3">
      <c r="A1505" s="2"/>
      <c r="B1505" s="5"/>
      <c r="C1505" s="5"/>
      <c r="D1505" s="5"/>
      <c r="E1505" s="5"/>
      <c r="F1505" s="5"/>
      <c r="G1505" s="5"/>
      <c r="H1505" s="5"/>
    </row>
    <row r="1506" spans="1:8" x14ac:dyDescent="0.3">
      <c r="A1506" s="2"/>
      <c r="B1506" s="5"/>
      <c r="C1506" s="5"/>
      <c r="D1506" s="5"/>
      <c r="E1506" s="5"/>
      <c r="F1506" s="5"/>
      <c r="G1506" s="5"/>
      <c r="H1506" s="5"/>
    </row>
    <row r="1507" spans="1:8" x14ac:dyDescent="0.3">
      <c r="A1507" s="2"/>
      <c r="B1507" s="5"/>
      <c r="C1507" s="5"/>
      <c r="D1507" s="5"/>
      <c r="E1507" s="5"/>
      <c r="F1507" s="5"/>
      <c r="G1507" s="5"/>
      <c r="H1507" s="5"/>
    </row>
    <row r="1508" spans="1:8" x14ac:dyDescent="0.3">
      <c r="A1508" s="2"/>
      <c r="B1508" s="5"/>
      <c r="C1508" s="5"/>
      <c r="D1508" s="5"/>
      <c r="E1508" s="5"/>
      <c r="F1508" s="5"/>
      <c r="G1508" s="5"/>
      <c r="H1508" s="5"/>
    </row>
    <row r="1509" spans="1:8" x14ac:dyDescent="0.3">
      <c r="A1509" s="2"/>
      <c r="B1509" s="5"/>
      <c r="C1509" s="5"/>
      <c r="D1509" s="5"/>
      <c r="E1509" s="5"/>
      <c r="F1509" s="5"/>
      <c r="G1509" s="5"/>
      <c r="H1509" s="5"/>
    </row>
    <row r="1510" spans="1:8" x14ac:dyDescent="0.3">
      <c r="A1510" s="2"/>
      <c r="B1510" s="5"/>
      <c r="C1510" s="5"/>
      <c r="D1510" s="5"/>
      <c r="E1510" s="5"/>
      <c r="F1510" s="5"/>
      <c r="G1510" s="5"/>
      <c r="H1510" s="5"/>
    </row>
    <row r="1511" spans="1:8" x14ac:dyDescent="0.3">
      <c r="A1511" s="2"/>
      <c r="B1511" s="5"/>
      <c r="C1511" s="5"/>
      <c r="D1511" s="5"/>
      <c r="E1511" s="5"/>
      <c r="F1511" s="5"/>
      <c r="G1511" s="5"/>
      <c r="H1511" s="5"/>
    </row>
    <row r="1512" spans="1:8" x14ac:dyDescent="0.3">
      <c r="A1512" s="2"/>
      <c r="B1512" s="5"/>
      <c r="C1512" s="5"/>
      <c r="D1512" s="5"/>
      <c r="E1512" s="5"/>
      <c r="F1512" s="5"/>
      <c r="G1512" s="5"/>
      <c r="H1512" s="5"/>
    </row>
    <row r="1513" spans="1:8" x14ac:dyDescent="0.3">
      <c r="A1513" s="2"/>
      <c r="B1513" s="5"/>
      <c r="C1513" s="5"/>
      <c r="D1513" s="5"/>
      <c r="E1513" s="5"/>
      <c r="F1513" s="5"/>
      <c r="G1513" s="5"/>
      <c r="H1513" s="5"/>
    </row>
    <row r="1514" spans="1:8" x14ac:dyDescent="0.3">
      <c r="A1514" s="2"/>
      <c r="B1514" s="5"/>
      <c r="C1514" s="5"/>
      <c r="D1514" s="5"/>
      <c r="E1514" s="5"/>
      <c r="F1514" s="5"/>
      <c r="G1514" s="5"/>
      <c r="H1514" s="5"/>
    </row>
    <row r="1515" spans="1:8" x14ac:dyDescent="0.3">
      <c r="A1515" s="2"/>
      <c r="B1515" s="5"/>
      <c r="C1515" s="5"/>
      <c r="D1515" s="5"/>
      <c r="E1515" s="5"/>
      <c r="F1515" s="5"/>
      <c r="G1515" s="5"/>
      <c r="H1515" s="5"/>
    </row>
    <row r="1516" spans="1:8" x14ac:dyDescent="0.3">
      <c r="A1516" s="2"/>
      <c r="B1516" s="5"/>
      <c r="C1516" s="5"/>
      <c r="D1516" s="5"/>
      <c r="E1516" s="5"/>
      <c r="F1516" s="5"/>
      <c r="G1516" s="5"/>
      <c r="H1516" s="5"/>
    </row>
    <row r="1517" spans="1:8" x14ac:dyDescent="0.3">
      <c r="A1517" s="2"/>
      <c r="B1517" s="5"/>
      <c r="C1517" s="5"/>
      <c r="D1517" s="5"/>
      <c r="E1517" s="5"/>
      <c r="F1517" s="5"/>
      <c r="G1517" s="5"/>
      <c r="H1517" s="5"/>
    </row>
    <row r="1518" spans="1:8" x14ac:dyDescent="0.3">
      <c r="A1518" s="2"/>
      <c r="B1518" s="5"/>
      <c r="C1518" s="5"/>
      <c r="D1518" s="5"/>
      <c r="E1518" s="5"/>
      <c r="F1518" s="5"/>
      <c r="G1518" s="5"/>
      <c r="H1518" s="5"/>
    </row>
    <row r="1519" spans="1:8" x14ac:dyDescent="0.3">
      <c r="A1519" s="2"/>
      <c r="B1519" s="5"/>
      <c r="C1519" s="5"/>
      <c r="D1519" s="5"/>
      <c r="E1519" s="5"/>
      <c r="F1519" s="5"/>
      <c r="G1519" s="5"/>
      <c r="H1519" s="5"/>
    </row>
    <row r="1520" spans="1:8" x14ac:dyDescent="0.3">
      <c r="A1520" s="2"/>
      <c r="B1520" s="5"/>
      <c r="C1520" s="5"/>
      <c r="D1520" s="5"/>
      <c r="E1520" s="5"/>
      <c r="F1520" s="5"/>
      <c r="G1520" s="5"/>
      <c r="H1520" s="5"/>
    </row>
    <row r="1521" spans="1:8" x14ac:dyDescent="0.3">
      <c r="A1521" s="2"/>
      <c r="B1521" s="5"/>
      <c r="C1521" s="5"/>
      <c r="D1521" s="5"/>
      <c r="E1521" s="5"/>
      <c r="F1521" s="5"/>
      <c r="G1521" s="5"/>
      <c r="H1521" s="5"/>
    </row>
    <row r="1522" spans="1:8" x14ac:dyDescent="0.3">
      <c r="A1522" s="2"/>
      <c r="B1522" s="5"/>
      <c r="C1522" s="5"/>
      <c r="D1522" s="5"/>
      <c r="E1522" s="5"/>
      <c r="F1522" s="5"/>
      <c r="G1522" s="5"/>
      <c r="H1522" s="5"/>
    </row>
    <row r="1523" spans="1:8" x14ac:dyDescent="0.3">
      <c r="A1523" s="2"/>
      <c r="B1523" s="5"/>
      <c r="C1523" s="5"/>
      <c r="D1523" s="5"/>
      <c r="E1523" s="5"/>
      <c r="F1523" s="5"/>
      <c r="G1523" s="5"/>
      <c r="H1523" s="5"/>
    </row>
    <row r="1524" spans="1:8" x14ac:dyDescent="0.3">
      <c r="A1524" s="2"/>
      <c r="B1524" s="5"/>
      <c r="C1524" s="5"/>
      <c r="D1524" s="5"/>
      <c r="E1524" s="5"/>
      <c r="F1524" s="5"/>
      <c r="G1524" s="5"/>
      <c r="H1524" s="5"/>
    </row>
    <row r="1525" spans="1:8" x14ac:dyDescent="0.3">
      <c r="A1525" s="2"/>
      <c r="B1525" s="5"/>
      <c r="C1525" s="5"/>
      <c r="D1525" s="5"/>
      <c r="E1525" s="5"/>
      <c r="F1525" s="5"/>
      <c r="G1525" s="5"/>
      <c r="H1525" s="5"/>
    </row>
    <row r="1526" spans="1:8" x14ac:dyDescent="0.3">
      <c r="A1526" s="2"/>
      <c r="B1526" s="5"/>
      <c r="C1526" s="5"/>
      <c r="D1526" s="5"/>
      <c r="E1526" s="5"/>
      <c r="F1526" s="5"/>
      <c r="G1526" s="5"/>
      <c r="H1526" s="5"/>
    </row>
    <row r="1527" spans="1:8" x14ac:dyDescent="0.3">
      <c r="A1527" s="2"/>
      <c r="B1527" s="5"/>
      <c r="C1527" s="5"/>
      <c r="D1527" s="5"/>
      <c r="E1527" s="5"/>
      <c r="F1527" s="5"/>
      <c r="G1527" s="5"/>
      <c r="H1527" s="5"/>
    </row>
    <row r="1528" spans="1:8" x14ac:dyDescent="0.3">
      <c r="A1528" s="2"/>
      <c r="B1528" s="5"/>
      <c r="C1528" s="5"/>
      <c r="D1528" s="5"/>
      <c r="E1528" s="5"/>
      <c r="F1528" s="5"/>
      <c r="G1528" s="5"/>
      <c r="H1528" s="5"/>
    </row>
    <row r="1529" spans="1:8" x14ac:dyDescent="0.3">
      <c r="A1529" s="2"/>
      <c r="B1529" s="5"/>
      <c r="C1529" s="5"/>
      <c r="D1529" s="5"/>
      <c r="E1529" s="5"/>
      <c r="F1529" s="5"/>
      <c r="G1529" s="5"/>
      <c r="H1529" s="5"/>
    </row>
    <row r="1530" spans="1:8" x14ac:dyDescent="0.3">
      <c r="A1530" s="2"/>
      <c r="B1530" s="5"/>
      <c r="C1530" s="5"/>
      <c r="D1530" s="5"/>
      <c r="E1530" s="5"/>
      <c r="F1530" s="5"/>
      <c r="G1530" s="5"/>
      <c r="H1530" s="5"/>
    </row>
    <row r="1531" spans="1:8" x14ac:dyDescent="0.3">
      <c r="A1531" s="2"/>
      <c r="B1531" s="5"/>
      <c r="C1531" s="5"/>
      <c r="D1531" s="5"/>
      <c r="E1531" s="5"/>
      <c r="F1531" s="5"/>
      <c r="G1531" s="5"/>
      <c r="H1531" s="5"/>
    </row>
    <row r="1532" spans="1:8" x14ac:dyDescent="0.3">
      <c r="A1532" s="2"/>
      <c r="B1532" s="5"/>
      <c r="C1532" s="5"/>
      <c r="D1532" s="5"/>
      <c r="E1532" s="5"/>
      <c r="F1532" s="5"/>
      <c r="G1532" s="5"/>
      <c r="H1532" s="5"/>
    </row>
    <row r="1533" spans="1:8" x14ac:dyDescent="0.3">
      <c r="A1533" s="2"/>
      <c r="B1533" s="5"/>
      <c r="C1533" s="5"/>
      <c r="D1533" s="5"/>
      <c r="E1533" s="5"/>
      <c r="F1533" s="5"/>
      <c r="G1533" s="5"/>
      <c r="H1533" s="5"/>
    </row>
    <row r="1534" spans="1:8" x14ac:dyDescent="0.3">
      <c r="A1534" s="2"/>
      <c r="B1534" s="5"/>
      <c r="C1534" s="5"/>
      <c r="D1534" s="5"/>
      <c r="E1534" s="5"/>
      <c r="F1534" s="5"/>
      <c r="G1534" s="5"/>
      <c r="H1534" s="5"/>
    </row>
    <row r="1535" spans="1:8" x14ac:dyDescent="0.3">
      <c r="A1535" s="2"/>
      <c r="B1535" s="5"/>
      <c r="C1535" s="5"/>
      <c r="D1535" s="5"/>
      <c r="E1535" s="5"/>
      <c r="F1535" s="5"/>
      <c r="G1535" s="5"/>
      <c r="H1535" s="5"/>
    </row>
    <row r="1536" spans="1:8" x14ac:dyDescent="0.3">
      <c r="A1536" s="2"/>
      <c r="B1536" s="5"/>
      <c r="C1536" s="5"/>
      <c r="D1536" s="5"/>
      <c r="E1536" s="5"/>
      <c r="F1536" s="5"/>
      <c r="G1536" s="5"/>
      <c r="H1536" s="5"/>
    </row>
    <row r="1537" spans="1:8" x14ac:dyDescent="0.3">
      <c r="A1537" s="2"/>
      <c r="B1537" s="5"/>
      <c r="C1537" s="5"/>
      <c r="D1537" s="5"/>
      <c r="E1537" s="5"/>
      <c r="F1537" s="5"/>
      <c r="G1537" s="5"/>
      <c r="H1537" s="5"/>
    </row>
    <row r="1538" spans="1:8" x14ac:dyDescent="0.3">
      <c r="A1538" s="2"/>
      <c r="B1538" s="5"/>
      <c r="C1538" s="5"/>
      <c r="D1538" s="5"/>
      <c r="E1538" s="5"/>
      <c r="F1538" s="5"/>
      <c r="G1538" s="5"/>
      <c r="H1538" s="5"/>
    </row>
    <row r="1539" spans="1:8" x14ac:dyDescent="0.3">
      <c r="A1539" s="2"/>
      <c r="B1539" s="5"/>
      <c r="C1539" s="5"/>
      <c r="D1539" s="5"/>
      <c r="E1539" s="5"/>
      <c r="F1539" s="5"/>
      <c r="G1539" s="5"/>
      <c r="H1539" s="5"/>
    </row>
    <row r="1540" spans="1:8" x14ac:dyDescent="0.3">
      <c r="A1540" s="2"/>
      <c r="B1540" s="5"/>
      <c r="C1540" s="5"/>
      <c r="D1540" s="5"/>
      <c r="E1540" s="5"/>
      <c r="F1540" s="5"/>
      <c r="G1540" s="5"/>
      <c r="H1540" s="5"/>
    </row>
    <row r="1541" spans="1:8" x14ac:dyDescent="0.3">
      <c r="A1541" s="2"/>
      <c r="B1541" s="5"/>
      <c r="C1541" s="5"/>
      <c r="D1541" s="5"/>
      <c r="E1541" s="5"/>
      <c r="F1541" s="5"/>
      <c r="G1541" s="5"/>
      <c r="H1541" s="5"/>
    </row>
    <row r="1542" spans="1:8" x14ac:dyDescent="0.3">
      <c r="A1542" s="2"/>
      <c r="B1542" s="5"/>
      <c r="C1542" s="5"/>
      <c r="D1542" s="5"/>
      <c r="E1542" s="5"/>
      <c r="F1542" s="5"/>
      <c r="G1542" s="5"/>
      <c r="H1542" s="5"/>
    </row>
    <row r="1543" spans="1:8" x14ac:dyDescent="0.3">
      <c r="A1543" s="2"/>
      <c r="B1543" s="5"/>
      <c r="C1543" s="5"/>
      <c r="D1543" s="5"/>
      <c r="E1543" s="5"/>
      <c r="F1543" s="5"/>
      <c r="G1543" s="5"/>
      <c r="H1543" s="5"/>
    </row>
    <row r="1544" spans="1:8" x14ac:dyDescent="0.3">
      <c r="A1544" s="2"/>
      <c r="B1544" s="5"/>
      <c r="C1544" s="5"/>
      <c r="D1544" s="5"/>
      <c r="E1544" s="5"/>
      <c r="F1544" s="5"/>
      <c r="G1544" s="5"/>
      <c r="H1544" s="5"/>
    </row>
    <row r="1545" spans="1:8" x14ac:dyDescent="0.3">
      <c r="A1545" s="2"/>
      <c r="B1545" s="5"/>
      <c r="C1545" s="5"/>
      <c r="D1545" s="5"/>
      <c r="E1545" s="5"/>
      <c r="F1545" s="5"/>
      <c r="G1545" s="5"/>
      <c r="H1545" s="5"/>
    </row>
    <row r="1546" spans="1:8" x14ac:dyDescent="0.3">
      <c r="A1546" s="2"/>
      <c r="B1546" s="5"/>
      <c r="C1546" s="5"/>
      <c r="D1546" s="5"/>
      <c r="E1546" s="5"/>
      <c r="F1546" s="5"/>
      <c r="G1546" s="5"/>
      <c r="H1546" s="5"/>
    </row>
    <row r="1547" spans="1:8" x14ac:dyDescent="0.3">
      <c r="A1547" s="2"/>
      <c r="B1547" s="5"/>
      <c r="C1547" s="5"/>
      <c r="D1547" s="5"/>
      <c r="E1547" s="5"/>
      <c r="F1547" s="5"/>
      <c r="G1547" s="5"/>
      <c r="H1547" s="5"/>
    </row>
    <row r="1548" spans="1:8" x14ac:dyDescent="0.3">
      <c r="A1548" s="2"/>
      <c r="B1548" s="5"/>
      <c r="C1548" s="5"/>
      <c r="D1548" s="5"/>
      <c r="E1548" s="5"/>
      <c r="F1548" s="5"/>
      <c r="G1548" s="5"/>
      <c r="H1548" s="5"/>
    </row>
    <row r="1549" spans="1:8" x14ac:dyDescent="0.3">
      <c r="A1549" s="2"/>
      <c r="B1549" s="5"/>
      <c r="C1549" s="5"/>
      <c r="D1549" s="5"/>
      <c r="E1549" s="5"/>
      <c r="F1549" s="5"/>
      <c r="G1549" s="5"/>
      <c r="H1549" s="5"/>
    </row>
    <row r="1550" spans="1:8" x14ac:dyDescent="0.3">
      <c r="A1550" s="2"/>
      <c r="B1550" s="5"/>
      <c r="C1550" s="5"/>
      <c r="D1550" s="5"/>
      <c r="E1550" s="5"/>
      <c r="F1550" s="5"/>
      <c r="G1550" s="5"/>
      <c r="H1550" s="5"/>
    </row>
    <row r="1551" spans="1:8" x14ac:dyDescent="0.3">
      <c r="A1551" s="2"/>
      <c r="B1551" s="5"/>
      <c r="C1551" s="5"/>
      <c r="D1551" s="5"/>
      <c r="E1551" s="5"/>
      <c r="F1551" s="5"/>
      <c r="G1551" s="5"/>
      <c r="H1551" s="5"/>
    </row>
    <row r="1552" spans="1:8" x14ac:dyDescent="0.3">
      <c r="A1552" s="2"/>
      <c r="B1552" s="5"/>
      <c r="C1552" s="5"/>
      <c r="D1552" s="5"/>
      <c r="E1552" s="5"/>
      <c r="F1552" s="5"/>
      <c r="G1552" s="5"/>
      <c r="H1552" s="5"/>
    </row>
    <row r="1553" spans="1:8" x14ac:dyDescent="0.3">
      <c r="A1553" s="2"/>
      <c r="B1553" s="5"/>
      <c r="C1553" s="5"/>
      <c r="D1553" s="5"/>
      <c r="E1553" s="5"/>
      <c r="F1553" s="5"/>
      <c r="G1553" s="5"/>
      <c r="H1553" s="5"/>
    </row>
    <row r="1554" spans="1:8" x14ac:dyDescent="0.3">
      <c r="A1554" s="2"/>
      <c r="B1554" s="5"/>
      <c r="C1554" s="5"/>
      <c r="D1554" s="5"/>
      <c r="E1554" s="5"/>
      <c r="F1554" s="5"/>
      <c r="G1554" s="5"/>
      <c r="H1554" s="5"/>
    </row>
    <row r="1555" spans="1:8" x14ac:dyDescent="0.3">
      <c r="A1555" s="2"/>
      <c r="B1555" s="5"/>
      <c r="C1555" s="5"/>
      <c r="D1555" s="5"/>
      <c r="E1555" s="5"/>
      <c r="F1555" s="5"/>
      <c r="G1555" s="5"/>
      <c r="H1555" s="5"/>
    </row>
    <row r="1556" spans="1:8" x14ac:dyDescent="0.3">
      <c r="A1556" s="2"/>
      <c r="B1556" s="5"/>
      <c r="C1556" s="5"/>
      <c r="D1556" s="5"/>
      <c r="E1556" s="5"/>
      <c r="F1556" s="5"/>
      <c r="G1556" s="5"/>
      <c r="H1556" s="5"/>
    </row>
    <row r="1557" spans="1:8" x14ac:dyDescent="0.3">
      <c r="A1557" s="2"/>
      <c r="B1557" s="5"/>
      <c r="C1557" s="5"/>
      <c r="D1557" s="5"/>
      <c r="E1557" s="5"/>
      <c r="F1557" s="5"/>
      <c r="G1557" s="5"/>
      <c r="H1557" s="5"/>
    </row>
    <row r="1558" spans="1:8" x14ac:dyDescent="0.3">
      <c r="A1558" s="2"/>
      <c r="B1558" s="5"/>
      <c r="C1558" s="5"/>
      <c r="D1558" s="5"/>
      <c r="E1558" s="5"/>
      <c r="F1558" s="5"/>
      <c r="G1558" s="5"/>
      <c r="H1558" s="5"/>
    </row>
    <row r="1559" spans="1:8" x14ac:dyDescent="0.3">
      <c r="A1559" s="2"/>
      <c r="B1559" s="5"/>
      <c r="C1559" s="5"/>
      <c r="D1559" s="5"/>
      <c r="E1559" s="5"/>
      <c r="F1559" s="5"/>
      <c r="G1559" s="5"/>
      <c r="H1559" s="5"/>
    </row>
    <row r="1560" spans="1:8" x14ac:dyDescent="0.3">
      <c r="A1560" s="2"/>
      <c r="B1560" s="5"/>
      <c r="C1560" s="5"/>
      <c r="D1560" s="5"/>
      <c r="E1560" s="5"/>
      <c r="F1560" s="5"/>
      <c r="G1560" s="5"/>
      <c r="H1560" s="5"/>
    </row>
    <row r="1561" spans="1:8" x14ac:dyDescent="0.3">
      <c r="A1561" s="2"/>
      <c r="B1561" s="5"/>
      <c r="C1561" s="5"/>
      <c r="D1561" s="5"/>
      <c r="E1561" s="5"/>
      <c r="F1561" s="5"/>
      <c r="G1561" s="5"/>
      <c r="H1561" s="5"/>
    </row>
    <row r="1562" spans="1:8" x14ac:dyDescent="0.3">
      <c r="A1562" s="2"/>
      <c r="B1562" s="5"/>
      <c r="C1562" s="5"/>
      <c r="D1562" s="5"/>
      <c r="E1562" s="5"/>
      <c r="F1562" s="5"/>
      <c r="G1562" s="5"/>
      <c r="H1562" s="5"/>
    </row>
    <row r="1563" spans="1:8" x14ac:dyDescent="0.3">
      <c r="A1563" s="2"/>
      <c r="B1563" s="5"/>
      <c r="C1563" s="5"/>
      <c r="D1563" s="5"/>
      <c r="E1563" s="5"/>
      <c r="F1563" s="5"/>
      <c r="G1563" s="5"/>
      <c r="H1563" s="5"/>
    </row>
    <row r="1564" spans="1:8" x14ac:dyDescent="0.3">
      <c r="A1564" s="2"/>
      <c r="B1564" s="5"/>
      <c r="C1564" s="5"/>
      <c r="D1564" s="5"/>
      <c r="E1564" s="5"/>
      <c r="F1564" s="5"/>
      <c r="G1564" s="5"/>
      <c r="H1564" s="5"/>
    </row>
    <row r="1565" spans="1:8" x14ac:dyDescent="0.3">
      <c r="A1565" s="2"/>
      <c r="B1565" s="5"/>
      <c r="C1565" s="5"/>
      <c r="D1565" s="5"/>
      <c r="E1565" s="5"/>
      <c r="F1565" s="5"/>
      <c r="G1565" s="5"/>
      <c r="H1565" s="5"/>
    </row>
    <row r="1566" spans="1:8" x14ac:dyDescent="0.3">
      <c r="A1566" s="2"/>
      <c r="B1566" s="5"/>
      <c r="C1566" s="5"/>
      <c r="D1566" s="5"/>
      <c r="E1566" s="5"/>
      <c r="F1566" s="5"/>
      <c r="G1566" s="5"/>
      <c r="H1566" s="5"/>
    </row>
    <row r="1567" spans="1:8" x14ac:dyDescent="0.3">
      <c r="A1567" s="2"/>
      <c r="B1567" s="5"/>
      <c r="C1567" s="5"/>
      <c r="D1567" s="5"/>
      <c r="E1567" s="5"/>
      <c r="F1567" s="5"/>
      <c r="G1567" s="5"/>
      <c r="H1567" s="5"/>
    </row>
    <row r="1568" spans="1:8" x14ac:dyDescent="0.3">
      <c r="A1568" s="2"/>
      <c r="B1568" s="5"/>
      <c r="C1568" s="5"/>
      <c r="D1568" s="5"/>
      <c r="E1568" s="5"/>
      <c r="F1568" s="5"/>
      <c r="G1568" s="5"/>
      <c r="H1568" s="5"/>
    </row>
    <row r="1569" spans="1:8" x14ac:dyDescent="0.3">
      <c r="A1569" s="2"/>
      <c r="B1569" s="5"/>
      <c r="C1569" s="5"/>
      <c r="D1569" s="5"/>
      <c r="E1569" s="5"/>
      <c r="F1569" s="5"/>
      <c r="G1569" s="5"/>
      <c r="H1569" s="5"/>
    </row>
    <row r="1570" spans="1:8" x14ac:dyDescent="0.3">
      <c r="A1570" s="2"/>
      <c r="B1570" s="5"/>
      <c r="C1570" s="5"/>
      <c r="D1570" s="5"/>
      <c r="E1570" s="5"/>
      <c r="F1570" s="5"/>
      <c r="G1570" s="5"/>
      <c r="H1570" s="5"/>
    </row>
    <row r="1571" spans="1:8" x14ac:dyDescent="0.3">
      <c r="A1571" s="2"/>
      <c r="B1571" s="5"/>
      <c r="C1571" s="5"/>
      <c r="D1571" s="5"/>
      <c r="E1571" s="5"/>
      <c r="F1571" s="5"/>
      <c r="G1571" s="5"/>
      <c r="H1571" s="5"/>
    </row>
    <row r="1572" spans="1:8" x14ac:dyDescent="0.3">
      <c r="A1572" s="2"/>
      <c r="B1572" s="5"/>
      <c r="C1572" s="5"/>
      <c r="D1572" s="5"/>
      <c r="E1572" s="5"/>
      <c r="F1572" s="5"/>
      <c r="G1572" s="5"/>
      <c r="H1572" s="5"/>
    </row>
    <row r="1573" spans="1:8" x14ac:dyDescent="0.3">
      <c r="A1573" s="2"/>
      <c r="B1573" s="5"/>
      <c r="C1573" s="5"/>
      <c r="D1573" s="5"/>
      <c r="E1573" s="5"/>
      <c r="F1573" s="5"/>
      <c r="G1573" s="5"/>
      <c r="H1573" s="5"/>
    </row>
    <row r="1574" spans="1:8" x14ac:dyDescent="0.3">
      <c r="A1574" s="2"/>
      <c r="B1574" s="5"/>
      <c r="C1574" s="5"/>
      <c r="D1574" s="5"/>
      <c r="E1574" s="5"/>
      <c r="F1574" s="5"/>
      <c r="G1574" s="5"/>
      <c r="H1574" s="5"/>
    </row>
    <row r="1575" spans="1:8" x14ac:dyDescent="0.3">
      <c r="A1575" s="2"/>
      <c r="B1575" s="5"/>
      <c r="C1575" s="5"/>
      <c r="D1575" s="5"/>
      <c r="E1575" s="5"/>
      <c r="F1575" s="5"/>
      <c r="G1575" s="5"/>
      <c r="H1575" s="5"/>
    </row>
    <row r="1576" spans="1:8" x14ac:dyDescent="0.3">
      <c r="A1576" s="2"/>
      <c r="B1576" s="5"/>
      <c r="C1576" s="5"/>
      <c r="D1576" s="5"/>
      <c r="E1576" s="5"/>
      <c r="F1576" s="5"/>
      <c r="G1576" s="5"/>
      <c r="H1576" s="5"/>
    </row>
    <row r="1577" spans="1:8" x14ac:dyDescent="0.3">
      <c r="A1577" s="2"/>
      <c r="B1577" s="5"/>
      <c r="C1577" s="5"/>
      <c r="D1577" s="5"/>
      <c r="E1577" s="5"/>
      <c r="F1577" s="5"/>
      <c r="G1577" s="5"/>
      <c r="H1577" s="5"/>
    </row>
    <row r="1578" spans="1:8" x14ac:dyDescent="0.3">
      <c r="A1578" s="2"/>
      <c r="B1578" s="5"/>
      <c r="C1578" s="5"/>
      <c r="D1578" s="5"/>
      <c r="E1578" s="5"/>
      <c r="F1578" s="5"/>
      <c r="G1578" s="5"/>
      <c r="H1578" s="5"/>
    </row>
    <row r="1579" spans="1:8" x14ac:dyDescent="0.3">
      <c r="A1579" s="2"/>
      <c r="B1579" s="5"/>
      <c r="C1579" s="5"/>
      <c r="D1579" s="5"/>
      <c r="E1579" s="5"/>
      <c r="F1579" s="5"/>
      <c r="G1579" s="5"/>
      <c r="H1579" s="5"/>
    </row>
    <row r="1580" spans="1:8" x14ac:dyDescent="0.3">
      <c r="A1580" s="2"/>
      <c r="B1580" s="5"/>
      <c r="C1580" s="5"/>
      <c r="D1580" s="5"/>
      <c r="E1580" s="5"/>
      <c r="F1580" s="5"/>
      <c r="G1580" s="5"/>
      <c r="H1580" s="5"/>
    </row>
    <row r="1581" spans="1:8" x14ac:dyDescent="0.3">
      <c r="A1581" s="2"/>
      <c r="B1581" s="5"/>
      <c r="C1581" s="5"/>
      <c r="D1581" s="5"/>
      <c r="E1581" s="5"/>
      <c r="F1581" s="5"/>
      <c r="G1581" s="5"/>
      <c r="H1581" s="5"/>
    </row>
    <row r="1582" spans="1:8" x14ac:dyDescent="0.3">
      <c r="A1582" s="2"/>
      <c r="B1582" s="5"/>
      <c r="C1582" s="5"/>
      <c r="D1582" s="5"/>
      <c r="E1582" s="5"/>
      <c r="F1582" s="5"/>
      <c r="G1582" s="5"/>
      <c r="H1582" s="5"/>
    </row>
    <row r="1583" spans="1:8" x14ac:dyDescent="0.3">
      <c r="A1583" s="2"/>
      <c r="B1583" s="5"/>
      <c r="C1583" s="5"/>
      <c r="D1583" s="5"/>
      <c r="E1583" s="5"/>
      <c r="F1583" s="5"/>
      <c r="G1583" s="5"/>
      <c r="H1583" s="5"/>
    </row>
    <row r="1584" spans="1:8" x14ac:dyDescent="0.3">
      <c r="A1584" s="2"/>
      <c r="B1584" s="5"/>
      <c r="C1584" s="5"/>
      <c r="D1584" s="5"/>
      <c r="E1584" s="5"/>
      <c r="F1584" s="5"/>
      <c r="G1584" s="5"/>
      <c r="H1584" s="5"/>
    </row>
    <row r="1585" spans="1:8" x14ac:dyDescent="0.3">
      <c r="A1585" s="2"/>
      <c r="B1585" s="5"/>
      <c r="C1585" s="5"/>
      <c r="D1585" s="5"/>
      <c r="E1585" s="5"/>
      <c r="F1585" s="5"/>
      <c r="G1585" s="5"/>
      <c r="H1585" s="5"/>
    </row>
    <row r="1586" spans="1:8" x14ac:dyDescent="0.3">
      <c r="A1586" s="2"/>
      <c r="B1586" s="5"/>
      <c r="C1586" s="5"/>
      <c r="D1586" s="5"/>
      <c r="E1586" s="5"/>
      <c r="F1586" s="5"/>
      <c r="G1586" s="5"/>
      <c r="H1586" s="5"/>
    </row>
    <row r="1587" spans="1:8" x14ac:dyDescent="0.3">
      <c r="A1587" s="2"/>
      <c r="B1587" s="5"/>
      <c r="C1587" s="5"/>
      <c r="D1587" s="5"/>
      <c r="E1587" s="5"/>
      <c r="F1587" s="5"/>
      <c r="G1587" s="5"/>
      <c r="H1587" s="5"/>
    </row>
    <row r="1588" spans="1:8" x14ac:dyDescent="0.3">
      <c r="A1588" s="2"/>
      <c r="B1588" s="5"/>
      <c r="C1588" s="5"/>
      <c r="D1588" s="5"/>
      <c r="E1588" s="5"/>
      <c r="F1588" s="5"/>
      <c r="G1588" s="5"/>
      <c r="H1588" s="5"/>
    </row>
    <row r="1589" spans="1:8" x14ac:dyDescent="0.3">
      <c r="A1589" s="2"/>
      <c r="B1589" s="5"/>
      <c r="C1589" s="5"/>
      <c r="D1589" s="5"/>
      <c r="E1589" s="5"/>
      <c r="F1589" s="5"/>
      <c r="G1589" s="5"/>
      <c r="H1589" s="5"/>
    </row>
    <row r="1590" spans="1:8" x14ac:dyDescent="0.3">
      <c r="A1590" s="2"/>
      <c r="B1590" s="5"/>
      <c r="C1590" s="5"/>
      <c r="D1590" s="5"/>
      <c r="E1590" s="5"/>
      <c r="F1590" s="5"/>
      <c r="G1590" s="5"/>
      <c r="H1590" s="5"/>
    </row>
    <row r="1591" spans="1:8" x14ac:dyDescent="0.3">
      <c r="A1591" s="2"/>
      <c r="B1591" s="5"/>
      <c r="C1591" s="5"/>
      <c r="D1591" s="5"/>
      <c r="E1591" s="5"/>
      <c r="F1591" s="5"/>
      <c r="G1591" s="5"/>
      <c r="H1591" s="5"/>
    </row>
    <row r="1592" spans="1:8" x14ac:dyDescent="0.3">
      <c r="A1592" s="2"/>
      <c r="B1592" s="5"/>
      <c r="C1592" s="5"/>
      <c r="D1592" s="5"/>
      <c r="E1592" s="5"/>
      <c r="F1592" s="5"/>
      <c r="G1592" s="5"/>
      <c r="H1592" s="5"/>
    </row>
    <row r="1593" spans="1:8" x14ac:dyDescent="0.3">
      <c r="A1593" s="2"/>
      <c r="B1593" s="5"/>
      <c r="C1593" s="5"/>
      <c r="D1593" s="5"/>
      <c r="E1593" s="5"/>
      <c r="F1593" s="5"/>
      <c r="G1593" s="5"/>
      <c r="H1593" s="5"/>
    </row>
    <row r="1594" spans="1:8" x14ac:dyDescent="0.3">
      <c r="A1594" s="2"/>
      <c r="B1594" s="5"/>
      <c r="C1594" s="5"/>
      <c r="D1594" s="5"/>
      <c r="E1594" s="5"/>
      <c r="F1594" s="5"/>
      <c r="G1594" s="5"/>
      <c r="H1594" s="5"/>
    </row>
    <row r="1595" spans="1:8" x14ac:dyDescent="0.3">
      <c r="A1595" s="2"/>
      <c r="B1595" s="5"/>
      <c r="C1595" s="5"/>
      <c r="D1595" s="5"/>
      <c r="E1595" s="5"/>
      <c r="F1595" s="5"/>
      <c r="G1595" s="5"/>
      <c r="H1595" s="5"/>
    </row>
    <row r="1596" spans="1:8" x14ac:dyDescent="0.3">
      <c r="A1596" s="2"/>
      <c r="B1596" s="5"/>
      <c r="C1596" s="5"/>
      <c r="D1596" s="5"/>
      <c r="E1596" s="5"/>
      <c r="F1596" s="5"/>
      <c r="G1596" s="5"/>
      <c r="H1596" s="5"/>
    </row>
    <row r="1597" spans="1:8" x14ac:dyDescent="0.3">
      <c r="A1597" s="2"/>
      <c r="B1597" s="5"/>
      <c r="C1597" s="5"/>
      <c r="D1597" s="5"/>
      <c r="E1597" s="5"/>
      <c r="F1597" s="5"/>
      <c r="G1597" s="5"/>
      <c r="H1597" s="5"/>
    </row>
    <row r="1598" spans="1:8" x14ac:dyDescent="0.3">
      <c r="A1598" s="2"/>
      <c r="B1598" s="5"/>
      <c r="C1598" s="5"/>
      <c r="D1598" s="5"/>
      <c r="E1598" s="5"/>
      <c r="F1598" s="5"/>
      <c r="G1598" s="5"/>
      <c r="H1598" s="5"/>
    </row>
    <row r="1599" spans="1:8" x14ac:dyDescent="0.3">
      <c r="A1599" s="2"/>
      <c r="B1599" s="5"/>
      <c r="C1599" s="5"/>
      <c r="D1599" s="5"/>
      <c r="E1599" s="5"/>
      <c r="F1599" s="5"/>
      <c r="G1599" s="5"/>
      <c r="H1599" s="5"/>
    </row>
    <row r="1600" spans="1:8" x14ac:dyDescent="0.3">
      <c r="A1600" s="2"/>
      <c r="B1600" s="5"/>
      <c r="C1600" s="5"/>
      <c r="D1600" s="5"/>
      <c r="E1600" s="5"/>
      <c r="F1600" s="5"/>
      <c r="G1600" s="5"/>
      <c r="H1600" s="5"/>
    </row>
    <row r="1601" spans="1:8" x14ac:dyDescent="0.3">
      <c r="A1601" s="2"/>
      <c r="B1601" s="5"/>
      <c r="C1601" s="5"/>
      <c r="D1601" s="5"/>
      <c r="E1601" s="5"/>
      <c r="F1601" s="5"/>
      <c r="G1601" s="5"/>
      <c r="H1601" s="5"/>
    </row>
    <row r="1602" spans="1:8" x14ac:dyDescent="0.3">
      <c r="A1602" s="2"/>
      <c r="B1602" s="5"/>
      <c r="C1602" s="5"/>
      <c r="D1602" s="5"/>
      <c r="E1602" s="5"/>
      <c r="F1602" s="5"/>
      <c r="G1602" s="5"/>
      <c r="H1602" s="5"/>
    </row>
    <row r="1603" spans="1:8" x14ac:dyDescent="0.3">
      <c r="A1603" s="2"/>
      <c r="B1603" s="5"/>
      <c r="C1603" s="5"/>
      <c r="D1603" s="5"/>
      <c r="E1603" s="5"/>
      <c r="F1603" s="5"/>
      <c r="G1603" s="5"/>
      <c r="H1603" s="5"/>
    </row>
    <row r="1604" spans="1:8" x14ac:dyDescent="0.3">
      <c r="A1604" s="2"/>
      <c r="B1604" s="5"/>
      <c r="C1604" s="5"/>
      <c r="D1604" s="5"/>
      <c r="E1604" s="5"/>
      <c r="F1604" s="5"/>
      <c r="G1604" s="5"/>
      <c r="H1604" s="5"/>
    </row>
    <row r="1605" spans="1:8" x14ac:dyDescent="0.3">
      <c r="A1605" s="2"/>
      <c r="B1605" s="5"/>
      <c r="C1605" s="5"/>
      <c r="D1605" s="5"/>
      <c r="E1605" s="5"/>
      <c r="F1605" s="5"/>
      <c r="G1605" s="5"/>
      <c r="H1605" s="5"/>
    </row>
    <row r="1606" spans="1:8" x14ac:dyDescent="0.3">
      <c r="A1606" s="2"/>
      <c r="B1606" s="5"/>
      <c r="C1606" s="5"/>
      <c r="D1606" s="5"/>
      <c r="E1606" s="5"/>
      <c r="F1606" s="5"/>
      <c r="G1606" s="5"/>
      <c r="H1606" s="5"/>
    </row>
    <row r="1607" spans="1:8" x14ac:dyDescent="0.3">
      <c r="A1607" s="2"/>
      <c r="B1607" s="5"/>
      <c r="C1607" s="5"/>
      <c r="D1607" s="5"/>
      <c r="E1607" s="5"/>
      <c r="F1607" s="5"/>
      <c r="G1607" s="5"/>
      <c r="H1607" s="5"/>
    </row>
    <row r="1608" spans="1:8" x14ac:dyDescent="0.3">
      <c r="A1608" s="2"/>
      <c r="B1608" s="5"/>
      <c r="C1608" s="5"/>
      <c r="D1608" s="5"/>
      <c r="E1608" s="5"/>
      <c r="F1608" s="5"/>
      <c r="G1608" s="5"/>
      <c r="H1608" s="5"/>
    </row>
    <row r="1609" spans="1:8" x14ac:dyDescent="0.3">
      <c r="A1609" s="2"/>
      <c r="B1609" s="5"/>
      <c r="C1609" s="5"/>
      <c r="D1609" s="5"/>
      <c r="E1609" s="5"/>
      <c r="F1609" s="5"/>
      <c r="G1609" s="5"/>
      <c r="H1609" s="5"/>
    </row>
    <row r="1610" spans="1:8" x14ac:dyDescent="0.3">
      <c r="A1610" s="2"/>
      <c r="B1610" s="5"/>
      <c r="C1610" s="5"/>
      <c r="D1610" s="5"/>
      <c r="E1610" s="5"/>
      <c r="F1610" s="5"/>
      <c r="G1610" s="5"/>
      <c r="H1610" s="5"/>
    </row>
    <row r="1611" spans="1:8" x14ac:dyDescent="0.3">
      <c r="A1611" s="2"/>
      <c r="B1611" s="5"/>
      <c r="C1611" s="5"/>
      <c r="D1611" s="5"/>
      <c r="E1611" s="5"/>
      <c r="F1611" s="5"/>
      <c r="G1611" s="5"/>
      <c r="H1611" s="5"/>
    </row>
    <row r="1612" spans="1:8" x14ac:dyDescent="0.3">
      <c r="A1612" s="2"/>
      <c r="B1612" s="5"/>
      <c r="C1612" s="5"/>
      <c r="D1612" s="5"/>
      <c r="E1612" s="5"/>
      <c r="F1612" s="5"/>
      <c r="G1612" s="5"/>
      <c r="H1612" s="5"/>
    </row>
    <row r="1613" spans="1:8" x14ac:dyDescent="0.3">
      <c r="A1613" s="2"/>
      <c r="B1613" s="5"/>
      <c r="C1613" s="5"/>
      <c r="D1613" s="5"/>
      <c r="E1613" s="5"/>
      <c r="F1613" s="5"/>
      <c r="G1613" s="5"/>
      <c r="H1613" s="5"/>
    </row>
    <row r="1614" spans="1:8" x14ac:dyDescent="0.3">
      <c r="A1614" s="2"/>
      <c r="B1614" s="5"/>
      <c r="C1614" s="5"/>
      <c r="D1614" s="5"/>
      <c r="E1614" s="5"/>
      <c r="F1614" s="5"/>
      <c r="G1614" s="5"/>
      <c r="H1614" s="5"/>
    </row>
    <row r="1615" spans="1:8" x14ac:dyDescent="0.3">
      <c r="A1615" s="2"/>
      <c r="B1615" s="5"/>
      <c r="C1615" s="5"/>
      <c r="D1615" s="5"/>
      <c r="E1615" s="5"/>
      <c r="F1615" s="5"/>
      <c r="G1615" s="5"/>
      <c r="H1615" s="5"/>
    </row>
    <row r="1616" spans="1:8" x14ac:dyDescent="0.3">
      <c r="A1616" s="2"/>
      <c r="B1616" s="5"/>
      <c r="C1616" s="5"/>
      <c r="D1616" s="5"/>
      <c r="E1616" s="5"/>
      <c r="F1616" s="5"/>
      <c r="G1616" s="5"/>
      <c r="H1616" s="5"/>
    </row>
    <row r="1617" spans="1:8" x14ac:dyDescent="0.3">
      <c r="A1617" s="2"/>
      <c r="B1617" s="5"/>
      <c r="C1617" s="5"/>
      <c r="D1617" s="5"/>
      <c r="E1617" s="5"/>
      <c r="F1617" s="5"/>
      <c r="G1617" s="5"/>
      <c r="H1617" s="5"/>
    </row>
    <row r="1618" spans="1:8" x14ac:dyDescent="0.3">
      <c r="A1618" s="2"/>
      <c r="B1618" s="5"/>
      <c r="C1618" s="5"/>
      <c r="D1618" s="5"/>
      <c r="E1618" s="5"/>
      <c r="F1618" s="5"/>
      <c r="G1618" s="5"/>
      <c r="H1618" s="5"/>
    </row>
    <row r="1619" spans="1:8" x14ac:dyDescent="0.3">
      <c r="A1619" s="2"/>
      <c r="B1619" s="5"/>
      <c r="C1619" s="5"/>
      <c r="D1619" s="5"/>
      <c r="E1619" s="5"/>
      <c r="F1619" s="5"/>
      <c r="G1619" s="5"/>
      <c r="H1619" s="5"/>
    </row>
    <row r="1620" spans="1:8" x14ac:dyDescent="0.3">
      <c r="A1620" s="2"/>
      <c r="B1620" s="5"/>
      <c r="C1620" s="5"/>
      <c r="D1620" s="5"/>
      <c r="E1620" s="5"/>
      <c r="F1620" s="5"/>
      <c r="G1620" s="5"/>
      <c r="H1620" s="5"/>
    </row>
    <row r="1621" spans="1:8" x14ac:dyDescent="0.3">
      <c r="A1621" s="2"/>
      <c r="B1621" s="5"/>
      <c r="C1621" s="5"/>
      <c r="D1621" s="5"/>
      <c r="E1621" s="5"/>
      <c r="F1621" s="5"/>
      <c r="G1621" s="5"/>
      <c r="H1621" s="5"/>
    </row>
    <row r="1622" spans="1:8" x14ac:dyDescent="0.3">
      <c r="A1622" s="2"/>
      <c r="B1622" s="5"/>
      <c r="C1622" s="5"/>
      <c r="D1622" s="5"/>
      <c r="E1622" s="5"/>
      <c r="F1622" s="5"/>
      <c r="G1622" s="5"/>
      <c r="H1622" s="5"/>
    </row>
    <row r="1623" spans="1:8" x14ac:dyDescent="0.3">
      <c r="A1623" s="2"/>
      <c r="B1623" s="5"/>
      <c r="C1623" s="5"/>
      <c r="D1623" s="5"/>
      <c r="E1623" s="5"/>
      <c r="F1623" s="5"/>
      <c r="G1623" s="5"/>
      <c r="H1623" s="5"/>
    </row>
    <row r="1624" spans="1:8" x14ac:dyDescent="0.3">
      <c r="A1624" s="2"/>
      <c r="B1624" s="5"/>
      <c r="C1624" s="5"/>
      <c r="D1624" s="5"/>
      <c r="E1624" s="5"/>
      <c r="F1624" s="5"/>
      <c r="G1624" s="5"/>
      <c r="H1624" s="5"/>
    </row>
    <row r="1625" spans="1:8" x14ac:dyDescent="0.3">
      <c r="A1625" s="2"/>
      <c r="B1625" s="5"/>
      <c r="C1625" s="5"/>
      <c r="D1625" s="5"/>
      <c r="E1625" s="5"/>
      <c r="F1625" s="5"/>
      <c r="G1625" s="5"/>
      <c r="H1625" s="5"/>
    </row>
    <row r="1626" spans="1:8" x14ac:dyDescent="0.3">
      <c r="A1626" s="2"/>
      <c r="B1626" s="5"/>
      <c r="C1626" s="5"/>
      <c r="D1626" s="5"/>
      <c r="E1626" s="5"/>
      <c r="F1626" s="5"/>
      <c r="G1626" s="5"/>
      <c r="H1626" s="5"/>
    </row>
    <row r="1627" spans="1:8" x14ac:dyDescent="0.3">
      <c r="A1627" s="2"/>
      <c r="B1627" s="5"/>
      <c r="C1627" s="5"/>
      <c r="D1627" s="5"/>
      <c r="E1627" s="5"/>
      <c r="F1627" s="5"/>
      <c r="G1627" s="5"/>
      <c r="H1627" s="5"/>
    </row>
    <row r="1628" spans="1:8" x14ac:dyDescent="0.3">
      <c r="A1628" s="2"/>
      <c r="B1628" s="5"/>
      <c r="C1628" s="5"/>
      <c r="D1628" s="5"/>
      <c r="E1628" s="5"/>
      <c r="F1628" s="5"/>
      <c r="G1628" s="5"/>
      <c r="H1628" s="5"/>
    </row>
    <row r="1629" spans="1:8" x14ac:dyDescent="0.3">
      <c r="A1629" s="2"/>
      <c r="B1629" s="5"/>
      <c r="C1629" s="5"/>
      <c r="D1629" s="5"/>
      <c r="E1629" s="5"/>
      <c r="F1629" s="5"/>
      <c r="G1629" s="5"/>
      <c r="H1629" s="5"/>
    </row>
    <row r="1630" spans="1:8" x14ac:dyDescent="0.3">
      <c r="A1630" s="2"/>
      <c r="B1630" s="5"/>
      <c r="C1630" s="5"/>
      <c r="D1630" s="5"/>
      <c r="E1630" s="5"/>
      <c r="F1630" s="5"/>
      <c r="G1630" s="5"/>
      <c r="H1630" s="5"/>
    </row>
    <row r="1631" spans="1:8" x14ac:dyDescent="0.3">
      <c r="A1631" s="2"/>
      <c r="B1631" s="5"/>
      <c r="C1631" s="5"/>
      <c r="D1631" s="5"/>
      <c r="E1631" s="5"/>
      <c r="F1631" s="5"/>
      <c r="G1631" s="5"/>
      <c r="H1631" s="5"/>
    </row>
    <row r="1632" spans="1:8" x14ac:dyDescent="0.3">
      <c r="A1632" s="2"/>
      <c r="B1632" s="5"/>
      <c r="C1632" s="5"/>
      <c r="D1632" s="5"/>
      <c r="E1632" s="5"/>
      <c r="F1632" s="5"/>
      <c r="G1632" s="5"/>
      <c r="H1632" s="5"/>
    </row>
    <row r="1633" spans="1:8" x14ac:dyDescent="0.3">
      <c r="A1633" s="2"/>
      <c r="B1633" s="5"/>
      <c r="C1633" s="5"/>
      <c r="D1633" s="5"/>
      <c r="E1633" s="5"/>
      <c r="F1633" s="5"/>
      <c r="G1633" s="5"/>
      <c r="H1633" s="5"/>
    </row>
    <row r="1634" spans="1:8" x14ac:dyDescent="0.3">
      <c r="A1634" s="2"/>
      <c r="B1634" s="5"/>
      <c r="C1634" s="5"/>
      <c r="D1634" s="5"/>
      <c r="E1634" s="5"/>
      <c r="F1634" s="5"/>
      <c r="G1634" s="5"/>
      <c r="H1634" s="5"/>
    </row>
    <row r="1635" spans="1:8" x14ac:dyDescent="0.3">
      <c r="A1635" s="2"/>
      <c r="B1635" s="5"/>
      <c r="C1635" s="5"/>
      <c r="D1635" s="5"/>
      <c r="E1635" s="5"/>
      <c r="F1635" s="5"/>
      <c r="G1635" s="5"/>
      <c r="H1635" s="5"/>
    </row>
    <row r="1636" spans="1:8" x14ac:dyDescent="0.3">
      <c r="A1636" s="2"/>
      <c r="B1636" s="5"/>
      <c r="C1636" s="5"/>
      <c r="D1636" s="5"/>
      <c r="E1636" s="5"/>
      <c r="F1636" s="5"/>
      <c r="G1636" s="5"/>
      <c r="H1636" s="5"/>
    </row>
    <row r="1637" spans="1:8" x14ac:dyDescent="0.3">
      <c r="A1637" s="2"/>
      <c r="B1637" s="5"/>
      <c r="C1637" s="5"/>
      <c r="D1637" s="5"/>
      <c r="E1637" s="5"/>
      <c r="F1637" s="5"/>
      <c r="G1637" s="5"/>
      <c r="H1637" s="5"/>
    </row>
    <row r="1638" spans="1:8" x14ac:dyDescent="0.3">
      <c r="A1638" s="2"/>
      <c r="B1638" s="5"/>
      <c r="C1638" s="5"/>
      <c r="D1638" s="5"/>
      <c r="E1638" s="5"/>
      <c r="F1638" s="5"/>
      <c r="G1638" s="5"/>
      <c r="H1638" s="5"/>
    </row>
    <row r="1639" spans="1:8" x14ac:dyDescent="0.3">
      <c r="A1639" s="2"/>
      <c r="B1639" s="5"/>
      <c r="C1639" s="5"/>
      <c r="D1639" s="5"/>
      <c r="E1639" s="5"/>
      <c r="F1639" s="5"/>
      <c r="G1639" s="5"/>
      <c r="H1639" s="5"/>
    </row>
    <row r="1640" spans="1:8" x14ac:dyDescent="0.3">
      <c r="A1640" s="2"/>
      <c r="B1640" s="5"/>
      <c r="C1640" s="5"/>
      <c r="D1640" s="5"/>
      <c r="E1640" s="5"/>
      <c r="F1640" s="5"/>
      <c r="G1640" s="5"/>
      <c r="H1640" s="5"/>
    </row>
    <row r="1641" spans="1:8" x14ac:dyDescent="0.3">
      <c r="A1641" s="2"/>
      <c r="B1641" s="5"/>
      <c r="C1641" s="5"/>
      <c r="D1641" s="5"/>
      <c r="E1641" s="5"/>
      <c r="F1641" s="5"/>
      <c r="G1641" s="5"/>
      <c r="H1641" s="5"/>
    </row>
    <row r="1642" spans="1:8" x14ac:dyDescent="0.3">
      <c r="A1642" s="2"/>
      <c r="B1642" s="5"/>
      <c r="C1642" s="5"/>
      <c r="D1642" s="5"/>
      <c r="E1642" s="5"/>
      <c r="F1642" s="5"/>
      <c r="G1642" s="5"/>
      <c r="H1642" s="5"/>
    </row>
    <row r="1643" spans="1:8" x14ac:dyDescent="0.3">
      <c r="A1643" s="2"/>
      <c r="B1643" s="5"/>
      <c r="C1643" s="5"/>
      <c r="D1643" s="5"/>
      <c r="E1643" s="5"/>
      <c r="F1643" s="5"/>
      <c r="G1643" s="5"/>
      <c r="H1643" s="5"/>
    </row>
    <row r="1644" spans="1:8" x14ac:dyDescent="0.3">
      <c r="A1644" s="2"/>
      <c r="B1644" s="5"/>
      <c r="C1644" s="5"/>
      <c r="D1644" s="5"/>
      <c r="E1644" s="5"/>
      <c r="F1644" s="5"/>
      <c r="G1644" s="5"/>
      <c r="H1644" s="5"/>
    </row>
    <row r="1645" spans="1:8" x14ac:dyDescent="0.3">
      <c r="A1645" s="2"/>
      <c r="B1645" s="5"/>
      <c r="C1645" s="5"/>
      <c r="D1645" s="5"/>
      <c r="E1645" s="5"/>
      <c r="F1645" s="5"/>
      <c r="G1645" s="5"/>
      <c r="H1645" s="5"/>
    </row>
    <row r="1646" spans="1:8" x14ac:dyDescent="0.3">
      <c r="A1646" s="2"/>
      <c r="B1646" s="5"/>
      <c r="C1646" s="5"/>
      <c r="D1646" s="5"/>
      <c r="E1646" s="5"/>
      <c r="F1646" s="5"/>
      <c r="G1646" s="5"/>
      <c r="H1646" s="5"/>
    </row>
    <row r="1647" spans="1:8" x14ac:dyDescent="0.3">
      <c r="A1647" s="2"/>
      <c r="B1647" s="5"/>
      <c r="C1647" s="5"/>
      <c r="D1647" s="5"/>
      <c r="E1647" s="5"/>
      <c r="F1647" s="5"/>
      <c r="G1647" s="5"/>
      <c r="H1647" s="5"/>
    </row>
    <row r="1648" spans="1:8" x14ac:dyDescent="0.3">
      <c r="A1648" s="2"/>
      <c r="B1648" s="5"/>
      <c r="C1648" s="5"/>
      <c r="D1648" s="5"/>
      <c r="E1648" s="5"/>
      <c r="F1648" s="5"/>
      <c r="G1648" s="5"/>
      <c r="H1648" s="5"/>
    </row>
    <row r="1649" spans="1:8" x14ac:dyDescent="0.3">
      <c r="A1649" s="2"/>
      <c r="B1649" s="5"/>
      <c r="C1649" s="5"/>
      <c r="D1649" s="5"/>
      <c r="E1649" s="5"/>
      <c r="F1649" s="5"/>
      <c r="G1649" s="5"/>
      <c r="H1649" s="5"/>
    </row>
    <row r="1650" spans="1:8" x14ac:dyDescent="0.3">
      <c r="A1650" s="2"/>
      <c r="B1650" s="5"/>
      <c r="C1650" s="5"/>
      <c r="D1650" s="5"/>
      <c r="E1650" s="5"/>
      <c r="F1650" s="5"/>
      <c r="G1650" s="5"/>
      <c r="H1650" s="5"/>
    </row>
    <row r="1651" spans="1:8" x14ac:dyDescent="0.3">
      <c r="A1651" s="2"/>
      <c r="B1651" s="5"/>
      <c r="C1651" s="5"/>
      <c r="D1651" s="5"/>
      <c r="E1651" s="5"/>
      <c r="F1651" s="5"/>
      <c r="G1651" s="5"/>
      <c r="H1651" s="5"/>
    </row>
    <row r="1652" spans="1:8" x14ac:dyDescent="0.3">
      <c r="A1652" s="2"/>
      <c r="B1652" s="5"/>
      <c r="C1652" s="5"/>
      <c r="D1652" s="5"/>
      <c r="E1652" s="5"/>
      <c r="F1652" s="5"/>
      <c r="G1652" s="5"/>
      <c r="H1652" s="5"/>
    </row>
    <row r="1653" spans="1:8" x14ac:dyDescent="0.3">
      <c r="A1653" s="2"/>
      <c r="B1653" s="5"/>
      <c r="C1653" s="5"/>
      <c r="D1653" s="5"/>
      <c r="E1653" s="5"/>
      <c r="F1653" s="5"/>
      <c r="G1653" s="5"/>
      <c r="H1653" s="5"/>
    </row>
    <row r="1654" spans="1:8" x14ac:dyDescent="0.3">
      <c r="A1654" s="2"/>
      <c r="B1654" s="5"/>
      <c r="C1654" s="5"/>
      <c r="D1654" s="5"/>
      <c r="E1654" s="5"/>
      <c r="F1654" s="5"/>
      <c r="G1654" s="5"/>
      <c r="H1654" s="5"/>
    </row>
    <row r="1655" spans="1:8" x14ac:dyDescent="0.3">
      <c r="A1655" s="2"/>
      <c r="B1655" s="5"/>
      <c r="C1655" s="5"/>
      <c r="D1655" s="5"/>
      <c r="E1655" s="5"/>
      <c r="F1655" s="5"/>
      <c r="G1655" s="5"/>
      <c r="H1655" s="5"/>
    </row>
    <row r="1656" spans="1:8" x14ac:dyDescent="0.3">
      <c r="A1656" s="2"/>
      <c r="B1656" s="5"/>
      <c r="C1656" s="5"/>
      <c r="D1656" s="5"/>
      <c r="E1656" s="5"/>
      <c r="F1656" s="5"/>
      <c r="G1656" s="5"/>
      <c r="H1656" s="5"/>
    </row>
    <row r="1657" spans="1:8" x14ac:dyDescent="0.3">
      <c r="A1657" s="2"/>
      <c r="B1657" s="5"/>
      <c r="C1657" s="5"/>
      <c r="D1657" s="5"/>
      <c r="E1657" s="5"/>
      <c r="F1657" s="5"/>
      <c r="G1657" s="5"/>
      <c r="H1657" s="5"/>
    </row>
    <row r="1658" spans="1:8" x14ac:dyDescent="0.3">
      <c r="A1658" s="2"/>
      <c r="B1658" s="5"/>
      <c r="C1658" s="5"/>
      <c r="D1658" s="5"/>
      <c r="E1658" s="5"/>
      <c r="F1658" s="5"/>
      <c r="G1658" s="5"/>
      <c r="H1658" s="5"/>
    </row>
    <row r="1659" spans="1:8" x14ac:dyDescent="0.3">
      <c r="A1659" s="2"/>
      <c r="B1659" s="5"/>
      <c r="C1659" s="5"/>
      <c r="D1659" s="5"/>
      <c r="E1659" s="5"/>
      <c r="F1659" s="5"/>
      <c r="G1659" s="5"/>
      <c r="H1659" s="5"/>
    </row>
    <row r="1660" spans="1:8" x14ac:dyDescent="0.3">
      <c r="A1660" s="2"/>
      <c r="B1660" s="5"/>
      <c r="C1660" s="5"/>
      <c r="D1660" s="5"/>
      <c r="E1660" s="5"/>
      <c r="F1660" s="5"/>
      <c r="G1660" s="5"/>
      <c r="H1660" s="5"/>
    </row>
    <row r="1661" spans="1:8" x14ac:dyDescent="0.3">
      <c r="A1661" s="2"/>
      <c r="B1661" s="5"/>
      <c r="C1661" s="5"/>
      <c r="D1661" s="5"/>
      <c r="E1661" s="5"/>
      <c r="F1661" s="5"/>
      <c r="G1661" s="5"/>
      <c r="H1661" s="5"/>
    </row>
    <row r="1662" spans="1:8" x14ac:dyDescent="0.3">
      <c r="A1662" s="2"/>
      <c r="B1662" s="5"/>
      <c r="C1662" s="5"/>
      <c r="D1662" s="5"/>
      <c r="E1662" s="5"/>
      <c r="F1662" s="5"/>
      <c r="G1662" s="5"/>
      <c r="H1662" s="5"/>
    </row>
    <row r="1663" spans="1:8" x14ac:dyDescent="0.3">
      <c r="A1663" s="2"/>
      <c r="B1663" s="5"/>
      <c r="C1663" s="5"/>
      <c r="D1663" s="5"/>
      <c r="E1663" s="5"/>
      <c r="F1663" s="5"/>
      <c r="G1663" s="5"/>
      <c r="H1663" s="5"/>
    </row>
    <row r="1664" spans="1:8" x14ac:dyDescent="0.3">
      <c r="A1664" s="2"/>
      <c r="B1664" s="5"/>
      <c r="C1664" s="5"/>
      <c r="D1664" s="5"/>
      <c r="E1664" s="5"/>
      <c r="F1664" s="5"/>
      <c r="G1664" s="5"/>
      <c r="H1664" s="5"/>
    </row>
    <row r="1665" spans="1:8" x14ac:dyDescent="0.3">
      <c r="A1665" s="2"/>
      <c r="B1665" s="5"/>
      <c r="C1665" s="5"/>
      <c r="D1665" s="5"/>
      <c r="E1665" s="5"/>
      <c r="F1665" s="5"/>
      <c r="G1665" s="5"/>
      <c r="H1665" s="5"/>
    </row>
    <row r="1666" spans="1:8" x14ac:dyDescent="0.3">
      <c r="A1666" s="2"/>
      <c r="B1666" s="5"/>
      <c r="C1666" s="5"/>
      <c r="D1666" s="5"/>
      <c r="E1666" s="5"/>
      <c r="F1666" s="5"/>
      <c r="G1666" s="5"/>
      <c r="H1666" s="5"/>
    </row>
    <row r="1667" spans="1:8" x14ac:dyDescent="0.3">
      <c r="A1667" s="2"/>
      <c r="B1667" s="5"/>
      <c r="C1667" s="5"/>
      <c r="D1667" s="5"/>
      <c r="E1667" s="5"/>
      <c r="F1667" s="5"/>
      <c r="G1667" s="5"/>
      <c r="H1667" s="5"/>
    </row>
    <row r="1668" spans="1:8" x14ac:dyDescent="0.3">
      <c r="A1668" s="2"/>
      <c r="B1668" s="5"/>
      <c r="C1668" s="5"/>
      <c r="D1668" s="5"/>
      <c r="E1668" s="5"/>
      <c r="F1668" s="5"/>
      <c r="G1668" s="5"/>
      <c r="H1668" s="5"/>
    </row>
    <row r="1669" spans="1:8" x14ac:dyDescent="0.3">
      <c r="A1669" s="2"/>
      <c r="B1669" s="5"/>
      <c r="C1669" s="5"/>
      <c r="D1669" s="5"/>
      <c r="E1669" s="5"/>
      <c r="F1669" s="5"/>
      <c r="G1669" s="5"/>
      <c r="H1669" s="5"/>
    </row>
    <row r="1670" spans="1:8" x14ac:dyDescent="0.3">
      <c r="A1670" s="2"/>
      <c r="B1670" s="5"/>
      <c r="C1670" s="5"/>
      <c r="D1670" s="5"/>
      <c r="E1670" s="5"/>
      <c r="F1670" s="5"/>
      <c r="G1670" s="5"/>
      <c r="H1670" s="5"/>
    </row>
    <row r="1671" spans="1:8" x14ac:dyDescent="0.3">
      <c r="A1671" s="2"/>
      <c r="B1671" s="5"/>
      <c r="C1671" s="5"/>
      <c r="D1671" s="5"/>
      <c r="E1671" s="5"/>
      <c r="F1671" s="5"/>
      <c r="G1671" s="5"/>
      <c r="H1671" s="5"/>
    </row>
    <row r="1672" spans="1:8" x14ac:dyDescent="0.3">
      <c r="A1672" s="2"/>
      <c r="B1672" s="5"/>
      <c r="C1672" s="5"/>
      <c r="D1672" s="5"/>
      <c r="E1672" s="5"/>
      <c r="F1672" s="5"/>
      <c r="G1672" s="5"/>
      <c r="H1672" s="5"/>
    </row>
    <row r="1673" spans="1:8" x14ac:dyDescent="0.3">
      <c r="A1673" s="2"/>
      <c r="B1673" s="5"/>
      <c r="C1673" s="5"/>
      <c r="D1673" s="5"/>
      <c r="E1673" s="5"/>
      <c r="F1673" s="5"/>
      <c r="G1673" s="5"/>
      <c r="H1673" s="5"/>
    </row>
    <row r="1674" spans="1:8" x14ac:dyDescent="0.3">
      <c r="A1674" s="2"/>
      <c r="B1674" s="5"/>
      <c r="C1674" s="5"/>
      <c r="D1674" s="5"/>
      <c r="E1674" s="5"/>
      <c r="F1674" s="5"/>
      <c r="G1674" s="5"/>
      <c r="H1674" s="5"/>
    </row>
    <row r="1675" spans="1:8" x14ac:dyDescent="0.3">
      <c r="A1675" s="2"/>
      <c r="B1675" s="5"/>
      <c r="C1675" s="5"/>
      <c r="D1675" s="5"/>
      <c r="E1675" s="5"/>
      <c r="F1675" s="5"/>
      <c r="G1675" s="5"/>
      <c r="H1675" s="5"/>
    </row>
    <row r="1676" spans="1:8" x14ac:dyDescent="0.3">
      <c r="A1676" s="2"/>
      <c r="B1676" s="5"/>
      <c r="C1676" s="5"/>
      <c r="D1676" s="5"/>
      <c r="E1676" s="5"/>
      <c r="F1676" s="5"/>
      <c r="G1676" s="5"/>
      <c r="H1676" s="5"/>
    </row>
    <row r="1677" spans="1:8" x14ac:dyDescent="0.3">
      <c r="A1677" s="2"/>
      <c r="B1677" s="5"/>
      <c r="C1677" s="5"/>
      <c r="D1677" s="5"/>
      <c r="E1677" s="5"/>
      <c r="F1677" s="5"/>
      <c r="G1677" s="5"/>
      <c r="H1677" s="5"/>
    </row>
    <row r="1678" spans="1:8" x14ac:dyDescent="0.3">
      <c r="A1678" s="2"/>
      <c r="B1678" s="5"/>
      <c r="C1678" s="5"/>
      <c r="D1678" s="5"/>
      <c r="E1678" s="5"/>
      <c r="F1678" s="5"/>
      <c r="G1678" s="5"/>
      <c r="H1678" s="5"/>
    </row>
    <row r="1679" spans="1:8" x14ac:dyDescent="0.3">
      <c r="A1679" s="2"/>
      <c r="B1679" s="5"/>
      <c r="C1679" s="5"/>
      <c r="D1679" s="5"/>
      <c r="E1679" s="5"/>
      <c r="F1679" s="5"/>
      <c r="G1679" s="5"/>
      <c r="H1679" s="5"/>
    </row>
    <row r="1680" spans="1:8" x14ac:dyDescent="0.3">
      <c r="A1680" s="2"/>
      <c r="B1680" s="5"/>
      <c r="C1680" s="5"/>
      <c r="D1680" s="5"/>
      <c r="E1680" s="5"/>
      <c r="F1680" s="5"/>
      <c r="G1680" s="5"/>
      <c r="H1680" s="5"/>
    </row>
    <row r="1681" spans="1:8" x14ac:dyDescent="0.3">
      <c r="A1681" s="2"/>
      <c r="B1681" s="5"/>
      <c r="C1681" s="5"/>
      <c r="D1681" s="5"/>
      <c r="E1681" s="5"/>
      <c r="F1681" s="5"/>
      <c r="G1681" s="5"/>
      <c r="H1681" s="5"/>
    </row>
    <row r="1682" spans="1:8" x14ac:dyDescent="0.3">
      <c r="A1682" s="2"/>
      <c r="B1682" s="5"/>
      <c r="C1682" s="5"/>
      <c r="D1682" s="5"/>
      <c r="E1682" s="5"/>
      <c r="F1682" s="5"/>
      <c r="G1682" s="5"/>
      <c r="H1682" s="5"/>
    </row>
    <row r="1683" spans="1:8" x14ac:dyDescent="0.3">
      <c r="A1683" s="2"/>
      <c r="B1683" s="5"/>
      <c r="C1683" s="5"/>
      <c r="D1683" s="5"/>
      <c r="E1683" s="5"/>
      <c r="F1683" s="5"/>
      <c r="G1683" s="5"/>
      <c r="H1683" s="5"/>
    </row>
    <row r="1684" spans="1:8" x14ac:dyDescent="0.3">
      <c r="A1684" s="2"/>
      <c r="B1684" s="5"/>
      <c r="C1684" s="5"/>
      <c r="D1684" s="5"/>
      <c r="E1684" s="5"/>
      <c r="F1684" s="5"/>
      <c r="G1684" s="5"/>
      <c r="H1684" s="5"/>
    </row>
    <row r="1685" spans="1:8" x14ac:dyDescent="0.3">
      <c r="A1685" s="2"/>
      <c r="B1685" s="5"/>
      <c r="C1685" s="5"/>
      <c r="D1685" s="5"/>
      <c r="E1685" s="5"/>
      <c r="F1685" s="5"/>
      <c r="G1685" s="5"/>
      <c r="H1685" s="5"/>
    </row>
    <row r="1686" spans="1:8" x14ac:dyDescent="0.3">
      <c r="A1686" s="2"/>
      <c r="B1686" s="5"/>
      <c r="C1686" s="5"/>
      <c r="D1686" s="5"/>
      <c r="E1686" s="5"/>
      <c r="F1686" s="5"/>
      <c r="G1686" s="5"/>
      <c r="H1686" s="5"/>
    </row>
    <row r="1687" spans="1:8" x14ac:dyDescent="0.3">
      <c r="A1687" s="2"/>
      <c r="B1687" s="5"/>
      <c r="C1687" s="5"/>
      <c r="D1687" s="5"/>
      <c r="E1687" s="5"/>
      <c r="F1687" s="5"/>
      <c r="G1687" s="5"/>
      <c r="H1687" s="5"/>
    </row>
    <row r="1688" spans="1:8" x14ac:dyDescent="0.3">
      <c r="A1688" s="2"/>
      <c r="B1688" s="5"/>
      <c r="C1688" s="5"/>
      <c r="D1688" s="5"/>
      <c r="E1688" s="5"/>
      <c r="F1688" s="5"/>
      <c r="G1688" s="5"/>
      <c r="H1688" s="5"/>
    </row>
    <row r="1689" spans="1:8" x14ac:dyDescent="0.3">
      <c r="A1689" s="2"/>
      <c r="B1689" s="5"/>
      <c r="C1689" s="5"/>
      <c r="D1689" s="5"/>
      <c r="E1689" s="5"/>
      <c r="F1689" s="5"/>
      <c r="G1689" s="5"/>
      <c r="H1689" s="5"/>
    </row>
    <row r="1690" spans="1:8" x14ac:dyDescent="0.3">
      <c r="A1690" s="2"/>
      <c r="B1690" s="5"/>
      <c r="C1690" s="5"/>
      <c r="D1690" s="5"/>
      <c r="E1690" s="5"/>
      <c r="F1690" s="5"/>
      <c r="G1690" s="5"/>
      <c r="H1690" s="5"/>
    </row>
    <row r="1691" spans="1:8" x14ac:dyDescent="0.3">
      <c r="A1691" s="2"/>
      <c r="B1691" s="5"/>
      <c r="C1691" s="5"/>
      <c r="D1691" s="5"/>
      <c r="E1691" s="5"/>
      <c r="F1691" s="5"/>
      <c r="G1691" s="5"/>
      <c r="H1691" s="5"/>
    </row>
    <row r="1692" spans="1:8" x14ac:dyDescent="0.3">
      <c r="A1692" s="2"/>
      <c r="B1692" s="5"/>
      <c r="C1692" s="5"/>
      <c r="D1692" s="5"/>
      <c r="E1692" s="5"/>
      <c r="F1692" s="5"/>
      <c r="G1692" s="5"/>
      <c r="H1692" s="5"/>
    </row>
    <row r="1693" spans="1:8" x14ac:dyDescent="0.3">
      <c r="A1693" s="2"/>
      <c r="B1693" s="5"/>
      <c r="C1693" s="5"/>
      <c r="D1693" s="5"/>
      <c r="E1693" s="5"/>
      <c r="F1693" s="5"/>
      <c r="G1693" s="5"/>
      <c r="H1693" s="5"/>
    </row>
    <row r="1694" spans="1:8" x14ac:dyDescent="0.3">
      <c r="A1694" s="2"/>
      <c r="B1694" s="5"/>
      <c r="C1694" s="5"/>
      <c r="D1694" s="5"/>
      <c r="E1694" s="5"/>
      <c r="F1694" s="5"/>
      <c r="G1694" s="5"/>
      <c r="H1694" s="5"/>
    </row>
    <row r="1695" spans="1:8" x14ac:dyDescent="0.3">
      <c r="A1695" s="2"/>
      <c r="B1695" s="5"/>
      <c r="C1695" s="5"/>
      <c r="D1695" s="5"/>
      <c r="E1695" s="5"/>
      <c r="F1695" s="5"/>
      <c r="G1695" s="5"/>
      <c r="H1695" s="5"/>
    </row>
    <row r="1696" spans="1:8" x14ac:dyDescent="0.3">
      <c r="A1696" s="2"/>
      <c r="B1696" s="5"/>
      <c r="C1696" s="5"/>
      <c r="D1696" s="5"/>
      <c r="E1696" s="5"/>
      <c r="F1696" s="5"/>
      <c r="G1696" s="5"/>
      <c r="H1696" s="5"/>
    </row>
    <row r="1697" spans="1:8" x14ac:dyDescent="0.3">
      <c r="A1697" s="2"/>
      <c r="B1697" s="5"/>
      <c r="C1697" s="5"/>
      <c r="D1697" s="5"/>
      <c r="E1697" s="5"/>
      <c r="F1697" s="5"/>
      <c r="G1697" s="5"/>
      <c r="H1697" s="5"/>
    </row>
    <row r="1698" spans="1:8" x14ac:dyDescent="0.3">
      <c r="A1698" s="2"/>
      <c r="B1698" s="5"/>
      <c r="C1698" s="5"/>
      <c r="D1698" s="5"/>
      <c r="E1698" s="5"/>
      <c r="F1698" s="5"/>
      <c r="G1698" s="5"/>
      <c r="H1698" s="5"/>
    </row>
    <row r="1699" spans="1:8" x14ac:dyDescent="0.3">
      <c r="A1699" s="2"/>
      <c r="B1699" s="5"/>
      <c r="C1699" s="5"/>
      <c r="D1699" s="5"/>
      <c r="E1699" s="5"/>
      <c r="F1699" s="5"/>
      <c r="G1699" s="5"/>
      <c r="H1699" s="5"/>
    </row>
    <row r="1700" spans="1:8" x14ac:dyDescent="0.3">
      <c r="A1700" s="2"/>
      <c r="B1700" s="5"/>
      <c r="C1700" s="5"/>
      <c r="D1700" s="5"/>
      <c r="E1700" s="5"/>
      <c r="F1700" s="5"/>
      <c r="G1700" s="5"/>
      <c r="H1700" s="5"/>
    </row>
    <row r="1701" spans="1:8" x14ac:dyDescent="0.3">
      <c r="A1701" s="2"/>
      <c r="B1701" s="5"/>
      <c r="C1701" s="5"/>
      <c r="D1701" s="5"/>
      <c r="E1701" s="5"/>
      <c r="F1701" s="5"/>
      <c r="G1701" s="5"/>
      <c r="H1701" s="5"/>
    </row>
    <row r="1702" spans="1:8" x14ac:dyDescent="0.3">
      <c r="A1702" s="2"/>
      <c r="B1702" s="5"/>
      <c r="C1702" s="5"/>
      <c r="D1702" s="5"/>
      <c r="E1702" s="5"/>
      <c r="F1702" s="5"/>
      <c r="G1702" s="5"/>
      <c r="H1702" s="5"/>
    </row>
    <row r="1703" spans="1:8" x14ac:dyDescent="0.3">
      <c r="A1703" s="2"/>
      <c r="B1703" s="5"/>
      <c r="C1703" s="5"/>
      <c r="D1703" s="5"/>
      <c r="E1703" s="5"/>
      <c r="F1703" s="5"/>
      <c r="G1703" s="5"/>
      <c r="H1703" s="5"/>
    </row>
    <row r="1704" spans="1:8" x14ac:dyDescent="0.3">
      <c r="A1704" s="2"/>
      <c r="B1704" s="5"/>
      <c r="C1704" s="5"/>
      <c r="D1704" s="5"/>
      <c r="E1704" s="5"/>
      <c r="F1704" s="5"/>
      <c r="G1704" s="5"/>
      <c r="H1704" s="5"/>
    </row>
    <row r="1705" spans="1:8" x14ac:dyDescent="0.3">
      <c r="A1705" s="2"/>
      <c r="B1705" s="5"/>
      <c r="C1705" s="5"/>
      <c r="D1705" s="5"/>
      <c r="E1705" s="5"/>
      <c r="F1705" s="5"/>
      <c r="G1705" s="5"/>
      <c r="H1705" s="5"/>
    </row>
    <row r="1706" spans="1:8" x14ac:dyDescent="0.3">
      <c r="A1706" s="2"/>
      <c r="B1706" s="5"/>
      <c r="C1706" s="5"/>
      <c r="D1706" s="5"/>
      <c r="E1706" s="5"/>
      <c r="F1706" s="5"/>
      <c r="G1706" s="5"/>
      <c r="H1706" s="5"/>
    </row>
    <row r="1707" spans="1:8" x14ac:dyDescent="0.3">
      <c r="A1707" s="2"/>
      <c r="B1707" s="5"/>
      <c r="C1707" s="5"/>
      <c r="D1707" s="5"/>
      <c r="E1707" s="5"/>
      <c r="F1707" s="5"/>
      <c r="G1707" s="5"/>
      <c r="H1707" s="5"/>
    </row>
    <row r="1708" spans="1:8" x14ac:dyDescent="0.3">
      <c r="A1708" s="2"/>
      <c r="B1708" s="5"/>
      <c r="C1708" s="5"/>
      <c r="D1708" s="5"/>
      <c r="E1708" s="5"/>
      <c r="F1708" s="5"/>
      <c r="G1708" s="5"/>
      <c r="H1708" s="5"/>
    </row>
    <row r="1709" spans="1:8" x14ac:dyDescent="0.3">
      <c r="A1709" s="2"/>
      <c r="B1709" s="5"/>
      <c r="C1709" s="5"/>
      <c r="D1709" s="5"/>
      <c r="E1709" s="5"/>
      <c r="F1709" s="5"/>
      <c r="G1709" s="5"/>
      <c r="H1709" s="5"/>
    </row>
    <row r="1710" spans="1:8" x14ac:dyDescent="0.3">
      <c r="A1710" s="2"/>
      <c r="B1710" s="5"/>
      <c r="C1710" s="5"/>
      <c r="D1710" s="5"/>
      <c r="E1710" s="5"/>
      <c r="F1710" s="5"/>
      <c r="G1710" s="5"/>
      <c r="H1710" s="5"/>
    </row>
    <row r="1711" spans="1:8" x14ac:dyDescent="0.3">
      <c r="A1711" s="2"/>
      <c r="B1711" s="5"/>
      <c r="C1711" s="5"/>
      <c r="D1711" s="5"/>
      <c r="E1711" s="5"/>
      <c r="F1711" s="5"/>
      <c r="G1711" s="5"/>
      <c r="H1711" s="5"/>
    </row>
    <row r="1712" spans="1:8" x14ac:dyDescent="0.3">
      <c r="A1712" s="2"/>
      <c r="B1712" s="5"/>
      <c r="C1712" s="5"/>
      <c r="D1712" s="5"/>
      <c r="E1712" s="5"/>
      <c r="F1712" s="5"/>
      <c r="G1712" s="5"/>
      <c r="H1712" s="5"/>
    </row>
    <row r="1713" spans="1:8" x14ac:dyDescent="0.3">
      <c r="A1713" s="2"/>
      <c r="B1713" s="5"/>
      <c r="C1713" s="5"/>
      <c r="D1713" s="5"/>
      <c r="E1713" s="5"/>
      <c r="F1713" s="5"/>
      <c r="G1713" s="5"/>
      <c r="H1713" s="5"/>
    </row>
    <row r="1714" spans="1:8" x14ac:dyDescent="0.3">
      <c r="A1714" s="2"/>
      <c r="B1714" s="5"/>
      <c r="C1714" s="5"/>
      <c r="D1714" s="5"/>
      <c r="E1714" s="5"/>
      <c r="F1714" s="5"/>
      <c r="G1714" s="5"/>
      <c r="H1714" s="5"/>
    </row>
    <row r="1715" spans="1:8" x14ac:dyDescent="0.3">
      <c r="A1715" s="2"/>
      <c r="B1715" s="5"/>
      <c r="C1715" s="5"/>
      <c r="D1715" s="5"/>
      <c r="E1715" s="5"/>
      <c r="F1715" s="5"/>
      <c r="G1715" s="5"/>
      <c r="H1715" s="5"/>
    </row>
    <row r="1716" spans="1:8" x14ac:dyDescent="0.3">
      <c r="A1716" s="2"/>
      <c r="B1716" s="5"/>
      <c r="C1716" s="5"/>
      <c r="D1716" s="5"/>
      <c r="E1716" s="5"/>
      <c r="F1716" s="5"/>
      <c r="G1716" s="5"/>
      <c r="H1716" s="5"/>
    </row>
    <row r="1717" spans="1:8" x14ac:dyDescent="0.3">
      <c r="A1717" s="2"/>
      <c r="B1717" s="5"/>
      <c r="C1717" s="5"/>
      <c r="D1717" s="5"/>
      <c r="E1717" s="5"/>
      <c r="F1717" s="5"/>
      <c r="G1717" s="5"/>
      <c r="H1717" s="5"/>
    </row>
    <row r="1718" spans="1:8" x14ac:dyDescent="0.3">
      <c r="A1718" s="2"/>
      <c r="B1718" s="5"/>
      <c r="C1718" s="5"/>
      <c r="D1718" s="5"/>
      <c r="E1718" s="5"/>
      <c r="F1718" s="5"/>
      <c r="G1718" s="5"/>
      <c r="H1718" s="5"/>
    </row>
    <row r="1719" spans="1:8" x14ac:dyDescent="0.3">
      <c r="A1719" s="2"/>
      <c r="B1719" s="5"/>
      <c r="C1719" s="5"/>
      <c r="D1719" s="5"/>
      <c r="E1719" s="5"/>
      <c r="F1719" s="5"/>
      <c r="G1719" s="5"/>
      <c r="H1719" s="5"/>
    </row>
    <row r="1720" spans="1:8" x14ac:dyDescent="0.3">
      <c r="A1720" s="2"/>
      <c r="B1720" s="5"/>
      <c r="C1720" s="5"/>
      <c r="D1720" s="5"/>
      <c r="E1720" s="5"/>
      <c r="F1720" s="5"/>
      <c r="G1720" s="5"/>
      <c r="H1720" s="5"/>
    </row>
    <row r="1721" spans="1:8" x14ac:dyDescent="0.3">
      <c r="A1721" s="2"/>
      <c r="B1721" s="5"/>
      <c r="C1721" s="5"/>
      <c r="D1721" s="5"/>
      <c r="E1721" s="5"/>
      <c r="F1721" s="5"/>
      <c r="G1721" s="5"/>
      <c r="H1721" s="5"/>
    </row>
    <row r="1722" spans="1:8" x14ac:dyDescent="0.3">
      <c r="A1722" s="2"/>
      <c r="B1722" s="5"/>
      <c r="C1722" s="5"/>
      <c r="D1722" s="5"/>
      <c r="E1722" s="5"/>
      <c r="F1722" s="5"/>
      <c r="G1722" s="5"/>
      <c r="H1722" s="5"/>
    </row>
    <row r="1723" spans="1:8" x14ac:dyDescent="0.3">
      <c r="A1723" s="2"/>
      <c r="B1723" s="5"/>
      <c r="C1723" s="5"/>
      <c r="D1723" s="5"/>
      <c r="E1723" s="5"/>
      <c r="F1723" s="5"/>
      <c r="G1723" s="5"/>
      <c r="H1723" s="5"/>
    </row>
    <row r="1724" spans="1:8" x14ac:dyDescent="0.3">
      <c r="A1724" s="2"/>
      <c r="B1724" s="5"/>
      <c r="C1724" s="5"/>
      <c r="D1724" s="5"/>
      <c r="E1724" s="5"/>
      <c r="F1724" s="5"/>
      <c r="G1724" s="5"/>
      <c r="H1724" s="5"/>
    </row>
    <row r="1725" spans="1:8" x14ac:dyDescent="0.3">
      <c r="A1725" s="2"/>
      <c r="B1725" s="5"/>
      <c r="C1725" s="5"/>
      <c r="D1725" s="5"/>
      <c r="E1725" s="5"/>
      <c r="F1725" s="5"/>
      <c r="G1725" s="5"/>
      <c r="H1725" s="5"/>
    </row>
    <row r="1726" spans="1:8" x14ac:dyDescent="0.3">
      <c r="A1726" s="2"/>
      <c r="B1726" s="5"/>
      <c r="C1726" s="5"/>
      <c r="D1726" s="5"/>
      <c r="E1726" s="5"/>
      <c r="F1726" s="5"/>
      <c r="G1726" s="5"/>
      <c r="H1726" s="5"/>
    </row>
    <row r="1727" spans="1:8" x14ac:dyDescent="0.3">
      <c r="A1727" s="2"/>
      <c r="B1727" s="5"/>
      <c r="C1727" s="5"/>
      <c r="D1727" s="5"/>
      <c r="E1727" s="5"/>
      <c r="F1727" s="5"/>
      <c r="G1727" s="5"/>
      <c r="H1727" s="5"/>
    </row>
    <row r="1728" spans="1:8" x14ac:dyDescent="0.3">
      <c r="A1728" s="2"/>
      <c r="B1728" s="5"/>
      <c r="C1728" s="5"/>
      <c r="D1728" s="5"/>
      <c r="E1728" s="5"/>
      <c r="F1728" s="5"/>
      <c r="G1728" s="5"/>
      <c r="H1728" s="5"/>
    </row>
    <row r="1729" spans="1:8" x14ac:dyDescent="0.3">
      <c r="A1729" s="2"/>
      <c r="B1729" s="5"/>
      <c r="C1729" s="5"/>
      <c r="D1729" s="5"/>
      <c r="E1729" s="5"/>
      <c r="F1729" s="5"/>
      <c r="G1729" s="5"/>
      <c r="H1729" s="5"/>
    </row>
    <row r="1730" spans="1:8" x14ac:dyDescent="0.3">
      <c r="A1730" s="2"/>
      <c r="B1730" s="5"/>
      <c r="C1730" s="5"/>
      <c r="D1730" s="5"/>
      <c r="E1730" s="5"/>
      <c r="F1730" s="5"/>
      <c r="G1730" s="5"/>
      <c r="H1730" s="5"/>
    </row>
    <row r="1731" spans="1:8" x14ac:dyDescent="0.3">
      <c r="A1731" s="2"/>
      <c r="B1731" s="5"/>
      <c r="C1731" s="5"/>
      <c r="D1731" s="5"/>
      <c r="E1731" s="5"/>
      <c r="F1731" s="5"/>
      <c r="G1731" s="5"/>
      <c r="H1731" s="5"/>
    </row>
    <row r="1732" spans="1:8" x14ac:dyDescent="0.3">
      <c r="A1732" s="2"/>
      <c r="B1732" s="5"/>
      <c r="C1732" s="5"/>
      <c r="D1732" s="5"/>
      <c r="E1732" s="5"/>
      <c r="F1732" s="5"/>
      <c r="G1732" s="5"/>
      <c r="H1732" s="5"/>
    </row>
    <row r="1733" spans="1:8" x14ac:dyDescent="0.3">
      <c r="A1733" s="2"/>
      <c r="B1733" s="5"/>
      <c r="C1733" s="5"/>
      <c r="D1733" s="5"/>
      <c r="E1733" s="5"/>
      <c r="F1733" s="5"/>
      <c r="G1733" s="5"/>
      <c r="H1733" s="5"/>
    </row>
    <row r="1734" spans="1:8" x14ac:dyDescent="0.3">
      <c r="A1734" s="2"/>
      <c r="B1734" s="5"/>
      <c r="C1734" s="5"/>
      <c r="D1734" s="5"/>
      <c r="E1734" s="5"/>
      <c r="F1734" s="5"/>
      <c r="G1734" s="5"/>
      <c r="H1734" s="5"/>
    </row>
    <row r="1735" spans="1:8" x14ac:dyDescent="0.3">
      <c r="A1735" s="2"/>
      <c r="B1735" s="5"/>
      <c r="C1735" s="5"/>
      <c r="D1735" s="5"/>
      <c r="E1735" s="5"/>
      <c r="F1735" s="5"/>
      <c r="G1735" s="5"/>
      <c r="H1735" s="5"/>
    </row>
    <row r="1736" spans="1:8" x14ac:dyDescent="0.3">
      <c r="A1736" s="2"/>
      <c r="B1736" s="5"/>
      <c r="C1736" s="5"/>
      <c r="D1736" s="5"/>
      <c r="E1736" s="5"/>
      <c r="F1736" s="5"/>
      <c r="G1736" s="5"/>
      <c r="H1736" s="5"/>
    </row>
    <row r="1737" spans="1:8" x14ac:dyDescent="0.3">
      <c r="A1737" s="2"/>
      <c r="B1737" s="5"/>
      <c r="C1737" s="5"/>
      <c r="D1737" s="5"/>
      <c r="E1737" s="5"/>
      <c r="F1737" s="5"/>
      <c r="G1737" s="5"/>
      <c r="H1737" s="5"/>
    </row>
    <row r="1738" spans="1:8" x14ac:dyDescent="0.3">
      <c r="A1738" s="2"/>
      <c r="B1738" s="5"/>
      <c r="C1738" s="5"/>
      <c r="D1738" s="5"/>
      <c r="E1738" s="5"/>
      <c r="F1738" s="5"/>
      <c r="G1738" s="5"/>
      <c r="H1738" s="5"/>
    </row>
    <row r="1739" spans="1:8" x14ac:dyDescent="0.3">
      <c r="A1739" s="2"/>
      <c r="B1739" s="5"/>
      <c r="C1739" s="5"/>
      <c r="D1739" s="5"/>
      <c r="E1739" s="5"/>
      <c r="F1739" s="5"/>
      <c r="G1739" s="5"/>
      <c r="H1739" s="5"/>
    </row>
    <row r="1740" spans="1:8" x14ac:dyDescent="0.3">
      <c r="A1740" s="2"/>
      <c r="B1740" s="5"/>
      <c r="C1740" s="5"/>
      <c r="D1740" s="5"/>
      <c r="E1740" s="5"/>
      <c r="F1740" s="5"/>
      <c r="G1740" s="5"/>
      <c r="H1740" s="5"/>
    </row>
    <row r="1741" spans="1:8" x14ac:dyDescent="0.3">
      <c r="A1741" s="2"/>
      <c r="B1741" s="5"/>
      <c r="C1741" s="5"/>
      <c r="D1741" s="5"/>
      <c r="E1741" s="5"/>
      <c r="F1741" s="5"/>
      <c r="G1741" s="5"/>
      <c r="H1741" s="5"/>
    </row>
    <row r="1742" spans="1:8" x14ac:dyDescent="0.3">
      <c r="A1742" s="2"/>
      <c r="B1742" s="5"/>
      <c r="C1742" s="5"/>
      <c r="D1742" s="5"/>
      <c r="E1742" s="5"/>
      <c r="F1742" s="5"/>
      <c r="G1742" s="5"/>
      <c r="H1742" s="5"/>
    </row>
    <row r="1743" spans="1:8" x14ac:dyDescent="0.3">
      <c r="A1743" s="2"/>
      <c r="B1743" s="5"/>
      <c r="C1743" s="5"/>
      <c r="D1743" s="5"/>
      <c r="E1743" s="5"/>
      <c r="F1743" s="5"/>
      <c r="G1743" s="5"/>
      <c r="H1743" s="5"/>
    </row>
    <row r="1744" spans="1:8" x14ac:dyDescent="0.3">
      <c r="A1744" s="2"/>
      <c r="B1744" s="5"/>
      <c r="C1744" s="5"/>
      <c r="D1744" s="5"/>
      <c r="E1744" s="5"/>
      <c r="F1744" s="5"/>
      <c r="G1744" s="5"/>
      <c r="H1744" s="5"/>
    </row>
    <row r="1745" spans="1:8" x14ac:dyDescent="0.3">
      <c r="A1745" s="2"/>
      <c r="B1745" s="5"/>
      <c r="C1745" s="5"/>
      <c r="D1745" s="5"/>
      <c r="E1745" s="5"/>
      <c r="F1745" s="5"/>
      <c r="G1745" s="5"/>
      <c r="H1745" s="5"/>
    </row>
    <row r="1746" spans="1:8" x14ac:dyDescent="0.3">
      <c r="A1746" s="2"/>
      <c r="B1746" s="5"/>
      <c r="C1746" s="5"/>
      <c r="D1746" s="5"/>
      <c r="E1746" s="5"/>
      <c r="F1746" s="5"/>
      <c r="G1746" s="5"/>
      <c r="H1746" s="5"/>
    </row>
    <row r="1747" spans="1:8" x14ac:dyDescent="0.3">
      <c r="A1747" s="2"/>
      <c r="B1747" s="5"/>
      <c r="C1747" s="5"/>
      <c r="D1747" s="5"/>
      <c r="E1747" s="5"/>
      <c r="F1747" s="5"/>
      <c r="G1747" s="5"/>
      <c r="H1747" s="5"/>
    </row>
    <row r="1748" spans="1:8" x14ac:dyDescent="0.3">
      <c r="A1748" s="2"/>
      <c r="B1748" s="5"/>
      <c r="C1748" s="5"/>
      <c r="D1748" s="5"/>
      <c r="E1748" s="5"/>
      <c r="F1748" s="5"/>
      <c r="G1748" s="5"/>
      <c r="H1748" s="5"/>
    </row>
    <row r="1749" spans="1:8" x14ac:dyDescent="0.3">
      <c r="A1749" s="2"/>
      <c r="B1749" s="5"/>
      <c r="C1749" s="5"/>
      <c r="D1749" s="5"/>
      <c r="E1749" s="5"/>
      <c r="F1749" s="5"/>
      <c r="G1749" s="5"/>
      <c r="H1749" s="5"/>
    </row>
    <row r="1750" spans="1:8" x14ac:dyDescent="0.3">
      <c r="A1750" s="2"/>
      <c r="B1750" s="5"/>
      <c r="C1750" s="5"/>
      <c r="D1750" s="5"/>
      <c r="E1750" s="5"/>
      <c r="F1750" s="5"/>
      <c r="G1750" s="5"/>
      <c r="H1750" s="5"/>
    </row>
    <row r="1751" spans="1:8" x14ac:dyDescent="0.3">
      <c r="A1751" s="2"/>
      <c r="B1751" s="5"/>
      <c r="C1751" s="5"/>
      <c r="D1751" s="5"/>
      <c r="E1751" s="5"/>
      <c r="F1751" s="5"/>
      <c r="G1751" s="5"/>
      <c r="H1751" s="5"/>
    </row>
    <row r="1752" spans="1:8" x14ac:dyDescent="0.3">
      <c r="A1752" s="2"/>
      <c r="B1752" s="5"/>
      <c r="C1752" s="5"/>
      <c r="D1752" s="5"/>
      <c r="E1752" s="5"/>
      <c r="F1752" s="5"/>
      <c r="G1752" s="5"/>
      <c r="H1752" s="5"/>
    </row>
    <row r="1753" spans="1:8" x14ac:dyDescent="0.3">
      <c r="A1753" s="2"/>
      <c r="B1753" s="5"/>
      <c r="C1753" s="5"/>
      <c r="D1753" s="5"/>
      <c r="E1753" s="5"/>
      <c r="F1753" s="5"/>
      <c r="G1753" s="5"/>
      <c r="H1753" s="5"/>
    </row>
    <row r="1754" spans="1:8" x14ac:dyDescent="0.3">
      <c r="A1754" s="2"/>
      <c r="B1754" s="5"/>
      <c r="C1754" s="5"/>
      <c r="D1754" s="5"/>
      <c r="E1754" s="5"/>
      <c r="F1754" s="5"/>
      <c r="G1754" s="5"/>
      <c r="H1754" s="5"/>
    </row>
    <row r="1755" spans="1:8" x14ac:dyDescent="0.3">
      <c r="A1755" s="2"/>
      <c r="B1755" s="5"/>
      <c r="C1755" s="5"/>
      <c r="D1755" s="5"/>
      <c r="E1755" s="5"/>
      <c r="F1755" s="5"/>
      <c r="G1755" s="5"/>
      <c r="H1755" s="5"/>
    </row>
    <row r="1756" spans="1:8" x14ac:dyDescent="0.3">
      <c r="A1756" s="2"/>
      <c r="B1756" s="5"/>
      <c r="C1756" s="5"/>
      <c r="D1756" s="5"/>
      <c r="E1756" s="5"/>
      <c r="F1756" s="5"/>
      <c r="G1756" s="5"/>
      <c r="H1756" s="5"/>
    </row>
    <row r="1757" spans="1:8" x14ac:dyDescent="0.3">
      <c r="A1757" s="2"/>
      <c r="B1757" s="5"/>
      <c r="C1757" s="5"/>
      <c r="D1757" s="5"/>
      <c r="E1757" s="5"/>
      <c r="F1757" s="5"/>
      <c r="G1757" s="5"/>
      <c r="H1757" s="5"/>
    </row>
    <row r="1758" spans="1:8" x14ac:dyDescent="0.3">
      <c r="A1758" s="2"/>
      <c r="B1758" s="5"/>
      <c r="C1758" s="5"/>
      <c r="D1758" s="5"/>
      <c r="E1758" s="5"/>
      <c r="F1758" s="5"/>
      <c r="G1758" s="5"/>
      <c r="H1758" s="5"/>
    </row>
    <row r="1759" spans="1:8" x14ac:dyDescent="0.3">
      <c r="A1759" s="2"/>
      <c r="B1759" s="5"/>
      <c r="C1759" s="5"/>
      <c r="D1759" s="5"/>
      <c r="E1759" s="5"/>
      <c r="F1759" s="5"/>
      <c r="G1759" s="5"/>
      <c r="H1759" s="5"/>
    </row>
    <row r="1760" spans="1:8" x14ac:dyDescent="0.3">
      <c r="A1760" s="2"/>
      <c r="B1760" s="5"/>
      <c r="C1760" s="5"/>
      <c r="D1760" s="5"/>
      <c r="E1760" s="5"/>
      <c r="F1760" s="5"/>
      <c r="G1760" s="5"/>
      <c r="H1760" s="5"/>
    </row>
    <row r="1761" spans="1:8" x14ac:dyDescent="0.3">
      <c r="A1761" s="2"/>
      <c r="B1761" s="5"/>
      <c r="C1761" s="5"/>
      <c r="D1761" s="5"/>
      <c r="E1761" s="5"/>
      <c r="F1761" s="5"/>
      <c r="G1761" s="5"/>
      <c r="H1761" s="5"/>
    </row>
    <row r="1762" spans="1:8" x14ac:dyDescent="0.3">
      <c r="A1762" s="2"/>
      <c r="B1762" s="5"/>
      <c r="C1762" s="5"/>
      <c r="D1762" s="5"/>
      <c r="E1762" s="5"/>
      <c r="F1762" s="5"/>
      <c r="G1762" s="5"/>
      <c r="H1762" s="5"/>
    </row>
    <row r="1763" spans="1:8" x14ac:dyDescent="0.3">
      <c r="A1763" s="2"/>
      <c r="B1763" s="5"/>
      <c r="C1763" s="5"/>
      <c r="D1763" s="5"/>
      <c r="E1763" s="5"/>
      <c r="F1763" s="5"/>
      <c r="G1763" s="5"/>
      <c r="H1763" s="5"/>
    </row>
    <row r="1764" spans="1:8" x14ac:dyDescent="0.3">
      <c r="A1764" s="2"/>
      <c r="B1764" s="5"/>
      <c r="C1764" s="5"/>
      <c r="D1764" s="5"/>
      <c r="E1764" s="5"/>
      <c r="F1764" s="5"/>
      <c r="G1764" s="5"/>
      <c r="H1764" s="5"/>
    </row>
    <row r="1765" spans="1:8" x14ac:dyDescent="0.3">
      <c r="A1765" s="2"/>
      <c r="B1765" s="5"/>
      <c r="C1765" s="5"/>
      <c r="D1765" s="5"/>
      <c r="E1765" s="5"/>
      <c r="F1765" s="5"/>
      <c r="G1765" s="5"/>
      <c r="H1765" s="5"/>
    </row>
    <row r="1766" spans="1:8" x14ac:dyDescent="0.3">
      <c r="A1766" s="2"/>
      <c r="B1766" s="5"/>
      <c r="C1766" s="5"/>
      <c r="D1766" s="5"/>
      <c r="E1766" s="5"/>
      <c r="F1766" s="5"/>
      <c r="G1766" s="5"/>
      <c r="H1766" s="5"/>
    </row>
    <row r="1767" spans="1:8" x14ac:dyDescent="0.3">
      <c r="A1767" s="2"/>
      <c r="B1767" s="5"/>
      <c r="C1767" s="5"/>
      <c r="D1767" s="5"/>
      <c r="E1767" s="5"/>
      <c r="F1767" s="5"/>
      <c r="G1767" s="5"/>
      <c r="H1767" s="5"/>
    </row>
    <row r="1768" spans="1:8" x14ac:dyDescent="0.3">
      <c r="A1768" s="2"/>
      <c r="B1768" s="5"/>
      <c r="C1768" s="5"/>
      <c r="D1768" s="5"/>
      <c r="E1768" s="5"/>
      <c r="F1768" s="5"/>
      <c r="G1768" s="5"/>
      <c r="H1768" s="5"/>
    </row>
    <row r="1769" spans="1:8" x14ac:dyDescent="0.3">
      <c r="A1769" s="2"/>
      <c r="B1769" s="5"/>
      <c r="C1769" s="5"/>
      <c r="D1769" s="5"/>
      <c r="E1769" s="5"/>
      <c r="F1769" s="5"/>
      <c r="G1769" s="5"/>
      <c r="H1769" s="5"/>
    </row>
    <row r="1770" spans="1:8" x14ac:dyDescent="0.3">
      <c r="A1770" s="2"/>
      <c r="B1770" s="5"/>
      <c r="C1770" s="5"/>
      <c r="D1770" s="5"/>
      <c r="E1770" s="5"/>
      <c r="F1770" s="5"/>
      <c r="G1770" s="5"/>
      <c r="H1770" s="5"/>
    </row>
    <row r="1771" spans="1:8" x14ac:dyDescent="0.3">
      <c r="A1771" s="2"/>
      <c r="B1771" s="5"/>
      <c r="C1771" s="5"/>
      <c r="D1771" s="5"/>
      <c r="E1771" s="5"/>
      <c r="F1771" s="5"/>
      <c r="G1771" s="5"/>
      <c r="H1771" s="5"/>
    </row>
    <row r="1772" spans="1:8" x14ac:dyDescent="0.3">
      <c r="A1772" s="2"/>
      <c r="B1772" s="5"/>
      <c r="C1772" s="5"/>
      <c r="D1772" s="5"/>
      <c r="E1772" s="5"/>
      <c r="F1772" s="5"/>
      <c r="G1772" s="5"/>
      <c r="H1772" s="5"/>
    </row>
    <row r="1773" spans="1:8" x14ac:dyDescent="0.3">
      <c r="A1773" s="2"/>
      <c r="B1773" s="5"/>
      <c r="C1773" s="5"/>
      <c r="D1773" s="5"/>
      <c r="E1773" s="5"/>
      <c r="F1773" s="5"/>
      <c r="G1773" s="5"/>
      <c r="H1773" s="5"/>
    </row>
    <row r="1774" spans="1:8" x14ac:dyDescent="0.3">
      <c r="A1774" s="2"/>
      <c r="B1774" s="5"/>
      <c r="C1774" s="5"/>
      <c r="D1774" s="5"/>
      <c r="E1774" s="5"/>
      <c r="F1774" s="5"/>
      <c r="G1774" s="5"/>
      <c r="H1774" s="5"/>
    </row>
    <row r="1775" spans="1:8" x14ac:dyDescent="0.3">
      <c r="A1775" s="2"/>
      <c r="B1775" s="5"/>
      <c r="C1775" s="5"/>
      <c r="D1775" s="5"/>
      <c r="E1775" s="5"/>
      <c r="F1775" s="5"/>
      <c r="G1775" s="5"/>
      <c r="H1775" s="5"/>
    </row>
    <row r="1776" spans="1:8" x14ac:dyDescent="0.3">
      <c r="A1776" s="2"/>
      <c r="B1776" s="5"/>
      <c r="C1776" s="5"/>
      <c r="D1776" s="5"/>
      <c r="E1776" s="5"/>
      <c r="F1776" s="5"/>
      <c r="G1776" s="5"/>
      <c r="H1776" s="5"/>
    </row>
    <row r="1777" spans="1:8" x14ac:dyDescent="0.3">
      <c r="A1777" s="2"/>
      <c r="B1777" s="5"/>
      <c r="C1777" s="5"/>
      <c r="D1777" s="5"/>
      <c r="E1777" s="5"/>
      <c r="F1777" s="5"/>
      <c r="G1777" s="5"/>
      <c r="H1777" s="5"/>
    </row>
    <row r="1778" spans="1:8" x14ac:dyDescent="0.3">
      <c r="A1778" s="2"/>
      <c r="B1778" s="5"/>
      <c r="C1778" s="5"/>
      <c r="D1778" s="5"/>
      <c r="E1778" s="5"/>
      <c r="F1778" s="5"/>
      <c r="G1778" s="5"/>
      <c r="H1778" s="5"/>
    </row>
    <row r="1779" spans="1:8" x14ac:dyDescent="0.3">
      <c r="A1779" s="2"/>
      <c r="B1779" s="5"/>
      <c r="C1779" s="5"/>
      <c r="D1779" s="5"/>
      <c r="E1779" s="5"/>
      <c r="F1779" s="5"/>
      <c r="G1779" s="5"/>
      <c r="H1779" s="5"/>
    </row>
    <row r="1780" spans="1:8" x14ac:dyDescent="0.3">
      <c r="A1780" s="2"/>
      <c r="B1780" s="5"/>
      <c r="C1780" s="5"/>
      <c r="D1780" s="5"/>
      <c r="E1780" s="5"/>
      <c r="F1780" s="5"/>
      <c r="G1780" s="5"/>
      <c r="H1780" s="5"/>
    </row>
    <row r="1781" spans="1:8" x14ac:dyDescent="0.3">
      <c r="A1781" s="2"/>
      <c r="B1781" s="5"/>
      <c r="C1781" s="5"/>
      <c r="D1781" s="5"/>
      <c r="E1781" s="5"/>
      <c r="F1781" s="5"/>
      <c r="G1781" s="5"/>
      <c r="H1781" s="5"/>
    </row>
    <row r="1782" spans="1:8" x14ac:dyDescent="0.3">
      <c r="A1782" s="2"/>
      <c r="B1782" s="5"/>
      <c r="C1782" s="5"/>
      <c r="D1782" s="5"/>
      <c r="E1782" s="5"/>
      <c r="F1782" s="5"/>
      <c r="G1782" s="5"/>
      <c r="H1782" s="5"/>
    </row>
    <row r="1783" spans="1:8" x14ac:dyDescent="0.3">
      <c r="A1783" s="2"/>
      <c r="B1783" s="5"/>
      <c r="C1783" s="5"/>
      <c r="D1783" s="5"/>
      <c r="E1783" s="5"/>
      <c r="F1783" s="5"/>
      <c r="G1783" s="5"/>
      <c r="H1783" s="5"/>
    </row>
    <row r="1784" spans="1:8" x14ac:dyDescent="0.3">
      <c r="A1784" s="2"/>
      <c r="B1784" s="5"/>
      <c r="C1784" s="5"/>
      <c r="D1784" s="5"/>
      <c r="E1784" s="5"/>
      <c r="F1784" s="5"/>
      <c r="G1784" s="5"/>
      <c r="H1784" s="5"/>
    </row>
    <row r="1785" spans="1:8" x14ac:dyDescent="0.3">
      <c r="A1785" s="2"/>
      <c r="B1785" s="5"/>
      <c r="C1785" s="5"/>
      <c r="D1785" s="5"/>
      <c r="E1785" s="5"/>
      <c r="F1785" s="5"/>
      <c r="G1785" s="5"/>
      <c r="H1785" s="5"/>
    </row>
    <row r="1786" spans="1:8" x14ac:dyDescent="0.3">
      <c r="A1786" s="2"/>
      <c r="B1786" s="5"/>
      <c r="C1786" s="5"/>
      <c r="D1786" s="5"/>
      <c r="E1786" s="5"/>
      <c r="F1786" s="5"/>
      <c r="G1786" s="5"/>
      <c r="H1786" s="5"/>
    </row>
    <row r="1787" spans="1:8" x14ac:dyDescent="0.3">
      <c r="A1787" s="2"/>
      <c r="B1787" s="5"/>
      <c r="C1787" s="5"/>
      <c r="D1787" s="5"/>
      <c r="E1787" s="5"/>
      <c r="F1787" s="5"/>
      <c r="G1787" s="5"/>
      <c r="H1787" s="5"/>
    </row>
    <row r="1788" spans="1:8" x14ac:dyDescent="0.3">
      <c r="A1788" s="2"/>
      <c r="B1788" s="5"/>
      <c r="C1788" s="5"/>
      <c r="D1788" s="5"/>
      <c r="E1788" s="5"/>
      <c r="F1788" s="5"/>
      <c r="G1788" s="5"/>
      <c r="H1788" s="5"/>
    </row>
    <row r="1789" spans="1:8" x14ac:dyDescent="0.3">
      <c r="A1789" s="2"/>
      <c r="B1789" s="5"/>
      <c r="C1789" s="5"/>
      <c r="D1789" s="5"/>
      <c r="E1789" s="5"/>
      <c r="F1789" s="5"/>
      <c r="G1789" s="5"/>
      <c r="H1789" s="5"/>
    </row>
    <row r="1790" spans="1:8" x14ac:dyDescent="0.3">
      <c r="A1790" s="2"/>
      <c r="B1790" s="5"/>
      <c r="C1790" s="5"/>
      <c r="D1790" s="5"/>
      <c r="E1790" s="5"/>
      <c r="F1790" s="5"/>
      <c r="G1790" s="5"/>
      <c r="H1790" s="5"/>
    </row>
    <row r="1791" spans="1:8" x14ac:dyDescent="0.3">
      <c r="A1791" s="2"/>
      <c r="B1791" s="5"/>
      <c r="C1791" s="5"/>
      <c r="D1791" s="5"/>
      <c r="E1791" s="5"/>
      <c r="F1791" s="5"/>
      <c r="G1791" s="5"/>
      <c r="H1791" s="5"/>
    </row>
    <row r="1792" spans="1:8" x14ac:dyDescent="0.3">
      <c r="A1792" s="2"/>
      <c r="B1792" s="5"/>
      <c r="C1792" s="5"/>
      <c r="D1792" s="5"/>
      <c r="E1792" s="5"/>
      <c r="F1792" s="5"/>
      <c r="G1792" s="5"/>
      <c r="H1792" s="5"/>
    </row>
    <row r="1793" spans="1:8" x14ac:dyDescent="0.3">
      <c r="A1793" s="2"/>
      <c r="B1793" s="5"/>
      <c r="C1793" s="5"/>
      <c r="D1793" s="5"/>
      <c r="E1793" s="5"/>
      <c r="F1793" s="5"/>
      <c r="G1793" s="5"/>
      <c r="H1793" s="5"/>
    </row>
    <row r="1794" spans="1:8" x14ac:dyDescent="0.3">
      <c r="A1794" s="2"/>
      <c r="B1794" s="5"/>
      <c r="C1794" s="5"/>
      <c r="D1794" s="5"/>
      <c r="E1794" s="5"/>
      <c r="F1794" s="5"/>
      <c r="G1794" s="5"/>
      <c r="H1794" s="5"/>
    </row>
    <row r="1795" spans="1:8" x14ac:dyDescent="0.3">
      <c r="A1795" s="2"/>
      <c r="B1795" s="5"/>
      <c r="C1795" s="5"/>
      <c r="D1795" s="5"/>
      <c r="E1795" s="5"/>
      <c r="F1795" s="5"/>
      <c r="G1795" s="5"/>
      <c r="H1795" s="5"/>
    </row>
    <row r="1796" spans="1:8" x14ac:dyDescent="0.3">
      <c r="A1796" s="2"/>
      <c r="B1796" s="5"/>
      <c r="C1796" s="5"/>
      <c r="D1796" s="5"/>
      <c r="E1796" s="5"/>
      <c r="F1796" s="5"/>
      <c r="G1796" s="5"/>
      <c r="H1796" s="5"/>
    </row>
    <row r="1797" spans="1:8" x14ac:dyDescent="0.3">
      <c r="A1797" s="2"/>
      <c r="B1797" s="5"/>
      <c r="C1797" s="5"/>
      <c r="D1797" s="5"/>
      <c r="E1797" s="5"/>
      <c r="F1797" s="5"/>
      <c r="G1797" s="5"/>
      <c r="H1797" s="5"/>
    </row>
    <row r="1798" spans="1:8" x14ac:dyDescent="0.3">
      <c r="A1798" s="2"/>
      <c r="B1798" s="5"/>
      <c r="C1798" s="5"/>
      <c r="D1798" s="5"/>
      <c r="E1798" s="5"/>
      <c r="F1798" s="5"/>
      <c r="G1798" s="5"/>
      <c r="H1798" s="5"/>
    </row>
    <row r="1799" spans="1:8" x14ac:dyDescent="0.3">
      <c r="A1799" s="2"/>
      <c r="B1799" s="5"/>
      <c r="C1799" s="5"/>
      <c r="D1799" s="5"/>
      <c r="E1799" s="5"/>
      <c r="F1799" s="5"/>
      <c r="G1799" s="5"/>
      <c r="H1799" s="5"/>
    </row>
    <row r="1800" spans="1:8" x14ac:dyDescent="0.3">
      <c r="A1800" s="2"/>
      <c r="B1800" s="5"/>
      <c r="C1800" s="5"/>
      <c r="D1800" s="5"/>
      <c r="E1800" s="5"/>
      <c r="F1800" s="5"/>
      <c r="G1800" s="5"/>
      <c r="H1800" s="5"/>
    </row>
    <row r="1801" spans="1:8" x14ac:dyDescent="0.3">
      <c r="A1801" s="2"/>
      <c r="B1801" s="5"/>
      <c r="C1801" s="5"/>
      <c r="D1801" s="5"/>
      <c r="E1801" s="5"/>
      <c r="F1801" s="5"/>
      <c r="G1801" s="5"/>
      <c r="H1801" s="5"/>
    </row>
    <row r="1802" spans="1:8" x14ac:dyDescent="0.3">
      <c r="A1802" s="2"/>
      <c r="B1802" s="5"/>
      <c r="C1802" s="5"/>
      <c r="D1802" s="5"/>
      <c r="E1802" s="5"/>
      <c r="F1802" s="5"/>
      <c r="G1802" s="5"/>
      <c r="H1802" s="5"/>
    </row>
    <row r="1803" spans="1:8" x14ac:dyDescent="0.3">
      <c r="A1803" s="2"/>
      <c r="B1803" s="5"/>
      <c r="C1803" s="5"/>
      <c r="D1803" s="5"/>
      <c r="E1803" s="5"/>
      <c r="F1803" s="5"/>
      <c r="G1803" s="5"/>
      <c r="H1803" s="5"/>
    </row>
    <row r="1804" spans="1:8" x14ac:dyDescent="0.3">
      <c r="A1804" s="2"/>
      <c r="B1804" s="5"/>
      <c r="C1804" s="5"/>
      <c r="D1804" s="5"/>
      <c r="E1804" s="5"/>
      <c r="F1804" s="5"/>
      <c r="G1804" s="5"/>
      <c r="H1804" s="5"/>
    </row>
    <row r="1805" spans="1:8" x14ac:dyDescent="0.3">
      <c r="A1805" s="2"/>
      <c r="B1805" s="5"/>
      <c r="C1805" s="5"/>
      <c r="D1805" s="5"/>
      <c r="E1805" s="5"/>
      <c r="F1805" s="5"/>
      <c r="G1805" s="5"/>
      <c r="H1805" s="5"/>
    </row>
    <row r="1806" spans="1:8" x14ac:dyDescent="0.3">
      <c r="A1806" s="2"/>
      <c r="B1806" s="5"/>
      <c r="C1806" s="5"/>
      <c r="D1806" s="5"/>
      <c r="E1806" s="5"/>
      <c r="F1806" s="5"/>
      <c r="G1806" s="5"/>
      <c r="H1806" s="5"/>
    </row>
    <row r="1807" spans="1:8" x14ac:dyDescent="0.3">
      <c r="A1807" s="2"/>
      <c r="B1807" s="5"/>
      <c r="C1807" s="5"/>
      <c r="D1807" s="5"/>
      <c r="E1807" s="5"/>
      <c r="F1807" s="5"/>
      <c r="G1807" s="5"/>
      <c r="H1807" s="5"/>
    </row>
    <row r="1808" spans="1:8" x14ac:dyDescent="0.3">
      <c r="A1808" s="2"/>
      <c r="B1808" s="5"/>
      <c r="C1808" s="5"/>
      <c r="D1808" s="5"/>
      <c r="E1808" s="5"/>
      <c r="F1808" s="5"/>
      <c r="G1808" s="5"/>
      <c r="H1808" s="5"/>
    </row>
    <row r="1809" spans="1:8" x14ac:dyDescent="0.3">
      <c r="A1809" s="2"/>
      <c r="B1809" s="5"/>
      <c r="C1809" s="5"/>
      <c r="D1809" s="5"/>
      <c r="E1809" s="5"/>
      <c r="F1809" s="5"/>
      <c r="G1809" s="5"/>
      <c r="H1809" s="5"/>
    </row>
    <row r="1810" spans="1:8" x14ac:dyDescent="0.3">
      <c r="A1810" s="2"/>
      <c r="B1810" s="5"/>
      <c r="C1810" s="5"/>
      <c r="D1810" s="5"/>
      <c r="E1810" s="5"/>
      <c r="F1810" s="5"/>
      <c r="G1810" s="5"/>
      <c r="H1810" s="5"/>
    </row>
    <row r="1811" spans="1:8" x14ac:dyDescent="0.3">
      <c r="A1811" s="2"/>
      <c r="B1811" s="5"/>
      <c r="C1811" s="5"/>
      <c r="D1811" s="5"/>
      <c r="E1811" s="5"/>
      <c r="F1811" s="5"/>
      <c r="G1811" s="5"/>
      <c r="H1811" s="5"/>
    </row>
    <row r="1812" spans="1:8" x14ac:dyDescent="0.3">
      <c r="A1812" s="2"/>
      <c r="B1812" s="5"/>
      <c r="C1812" s="5"/>
      <c r="D1812" s="5"/>
      <c r="E1812" s="5"/>
      <c r="F1812" s="5"/>
      <c r="G1812" s="5"/>
      <c r="H1812" s="5"/>
    </row>
    <row r="1813" spans="1:8" x14ac:dyDescent="0.3">
      <c r="A1813" s="2"/>
      <c r="B1813" s="5"/>
      <c r="C1813" s="5"/>
      <c r="D1813" s="5"/>
      <c r="E1813" s="5"/>
      <c r="F1813" s="5"/>
      <c r="G1813" s="5"/>
      <c r="H1813" s="5"/>
    </row>
    <row r="1814" spans="1:8" x14ac:dyDescent="0.3">
      <c r="A1814" s="2"/>
      <c r="B1814" s="5"/>
      <c r="C1814" s="5"/>
      <c r="D1814" s="5"/>
      <c r="E1814" s="5"/>
      <c r="F1814" s="5"/>
      <c r="G1814" s="5"/>
      <c r="H1814" s="5"/>
    </row>
    <row r="1815" spans="1:8" x14ac:dyDescent="0.3">
      <c r="A1815" s="2"/>
      <c r="B1815" s="5"/>
      <c r="C1815" s="5"/>
      <c r="D1815" s="5"/>
      <c r="E1815" s="5"/>
      <c r="F1815" s="5"/>
      <c r="G1815" s="5"/>
      <c r="H1815" s="5"/>
    </row>
    <row r="1816" spans="1:8" x14ac:dyDescent="0.3">
      <c r="A1816" s="2"/>
      <c r="B1816" s="5"/>
      <c r="C1816" s="5"/>
      <c r="D1816" s="5"/>
      <c r="E1816" s="5"/>
      <c r="F1816" s="5"/>
      <c r="G1816" s="5"/>
      <c r="H1816" s="5"/>
    </row>
    <row r="1817" spans="1:8" x14ac:dyDescent="0.3">
      <c r="A1817" s="2"/>
      <c r="B1817" s="5"/>
      <c r="C1817" s="5"/>
      <c r="D1817" s="5"/>
      <c r="E1817" s="5"/>
      <c r="F1817" s="5"/>
      <c r="G1817" s="5"/>
      <c r="H1817" s="5"/>
    </row>
    <row r="1818" spans="1:8" x14ac:dyDescent="0.3">
      <c r="A1818" s="2"/>
      <c r="B1818" s="5"/>
      <c r="C1818" s="5"/>
      <c r="D1818" s="5"/>
      <c r="E1818" s="5"/>
      <c r="F1818" s="5"/>
      <c r="G1818" s="5"/>
      <c r="H1818" s="5"/>
    </row>
    <row r="1819" spans="1:8" x14ac:dyDescent="0.3">
      <c r="A1819" s="2"/>
      <c r="B1819" s="5"/>
      <c r="C1819" s="5"/>
      <c r="D1819" s="5"/>
      <c r="E1819" s="5"/>
      <c r="F1819" s="5"/>
      <c r="G1819" s="5"/>
      <c r="H1819" s="5"/>
    </row>
    <row r="1820" spans="1:8" x14ac:dyDescent="0.3">
      <c r="A1820" s="2"/>
      <c r="B1820" s="5"/>
      <c r="C1820" s="5"/>
      <c r="D1820" s="5"/>
      <c r="E1820" s="5"/>
      <c r="F1820" s="5"/>
      <c r="G1820" s="5"/>
      <c r="H1820" s="5"/>
    </row>
    <row r="1821" spans="1:8" x14ac:dyDescent="0.3">
      <c r="A1821" s="2"/>
      <c r="B1821" s="5"/>
      <c r="C1821" s="5"/>
      <c r="D1821" s="5"/>
      <c r="E1821" s="5"/>
      <c r="F1821" s="5"/>
      <c r="G1821" s="5"/>
      <c r="H1821" s="5"/>
    </row>
    <row r="1822" spans="1:8" x14ac:dyDescent="0.3">
      <c r="A1822" s="2"/>
      <c r="B1822" s="5"/>
      <c r="C1822" s="5"/>
      <c r="D1822" s="5"/>
      <c r="E1822" s="5"/>
      <c r="F1822" s="5"/>
      <c r="G1822" s="5"/>
      <c r="H1822" s="5"/>
    </row>
    <row r="1823" spans="1:8" x14ac:dyDescent="0.3">
      <c r="A1823" s="2"/>
      <c r="B1823" s="5"/>
      <c r="C1823" s="5"/>
      <c r="D1823" s="5"/>
      <c r="E1823" s="5"/>
      <c r="F1823" s="5"/>
      <c r="G1823" s="5"/>
      <c r="H1823" s="5"/>
    </row>
    <row r="1824" spans="1:8" x14ac:dyDescent="0.3">
      <c r="A1824" s="2"/>
      <c r="B1824" s="5"/>
      <c r="C1824" s="5"/>
      <c r="D1824" s="5"/>
      <c r="E1824" s="5"/>
      <c r="F1824" s="5"/>
      <c r="G1824" s="5"/>
      <c r="H1824" s="5"/>
    </row>
    <row r="1825" spans="1:8" x14ac:dyDescent="0.3">
      <c r="A1825" s="2"/>
      <c r="B1825" s="5"/>
      <c r="C1825" s="5"/>
      <c r="D1825" s="5"/>
      <c r="E1825" s="5"/>
      <c r="F1825" s="5"/>
      <c r="G1825" s="5"/>
      <c r="H1825" s="5"/>
    </row>
    <row r="1826" spans="1:8" x14ac:dyDescent="0.3">
      <c r="A1826" s="2"/>
      <c r="B1826" s="5"/>
      <c r="C1826" s="5"/>
      <c r="D1826" s="5"/>
      <c r="E1826" s="5"/>
      <c r="F1826" s="5"/>
      <c r="G1826" s="5"/>
      <c r="H1826" s="5"/>
    </row>
    <row r="1827" spans="1:8" x14ac:dyDescent="0.3">
      <c r="A1827" s="2"/>
      <c r="B1827" s="5"/>
      <c r="C1827" s="5"/>
      <c r="D1827" s="5"/>
      <c r="E1827" s="5"/>
      <c r="F1827" s="5"/>
      <c r="G1827" s="5"/>
      <c r="H1827" s="5"/>
    </row>
    <row r="1828" spans="1:8" x14ac:dyDescent="0.3">
      <c r="A1828" s="2"/>
      <c r="B1828" s="5"/>
      <c r="C1828" s="5"/>
      <c r="D1828" s="5"/>
      <c r="E1828" s="5"/>
      <c r="F1828" s="5"/>
      <c r="G1828" s="5"/>
      <c r="H1828" s="5"/>
    </row>
    <row r="1829" spans="1:8" x14ac:dyDescent="0.3">
      <c r="A1829" s="2"/>
      <c r="B1829" s="5"/>
      <c r="C1829" s="5"/>
      <c r="D1829" s="5"/>
      <c r="E1829" s="5"/>
      <c r="F1829" s="5"/>
      <c r="G1829" s="5"/>
      <c r="H1829" s="5"/>
    </row>
    <row r="1830" spans="1:8" x14ac:dyDescent="0.3">
      <c r="A1830" s="2"/>
      <c r="B1830" s="5"/>
      <c r="C1830" s="5"/>
      <c r="D1830" s="5"/>
      <c r="E1830" s="5"/>
      <c r="F1830" s="5"/>
      <c r="G1830" s="5"/>
      <c r="H1830" s="5"/>
    </row>
    <row r="1831" spans="1:8" x14ac:dyDescent="0.3">
      <c r="A1831" s="2"/>
      <c r="B1831" s="5"/>
      <c r="C1831" s="5"/>
      <c r="D1831" s="5"/>
      <c r="E1831" s="5"/>
      <c r="F1831" s="5"/>
      <c r="G1831" s="5"/>
      <c r="H1831" s="5"/>
    </row>
    <row r="1832" spans="1:8" x14ac:dyDescent="0.3">
      <c r="A1832" s="2"/>
      <c r="B1832" s="5"/>
      <c r="C1832" s="5"/>
      <c r="D1832" s="5"/>
      <c r="E1832" s="5"/>
      <c r="F1832" s="5"/>
      <c r="G1832" s="5"/>
      <c r="H1832" s="5"/>
    </row>
    <row r="1833" spans="1:8" x14ac:dyDescent="0.3">
      <c r="A1833" s="2"/>
      <c r="B1833" s="5"/>
      <c r="C1833" s="5"/>
      <c r="D1833" s="5"/>
      <c r="E1833" s="5"/>
      <c r="F1833" s="5"/>
      <c r="G1833" s="5"/>
      <c r="H1833" s="5"/>
    </row>
    <row r="1834" spans="1:8" x14ac:dyDescent="0.3">
      <c r="A1834" s="2"/>
      <c r="B1834" s="5"/>
      <c r="C1834" s="5"/>
      <c r="D1834" s="5"/>
      <c r="E1834" s="5"/>
      <c r="F1834" s="5"/>
      <c r="G1834" s="5"/>
      <c r="H1834" s="5"/>
    </row>
    <row r="1835" spans="1:8" x14ac:dyDescent="0.3">
      <c r="A1835" s="2"/>
      <c r="B1835" s="5"/>
      <c r="C1835" s="5"/>
      <c r="D1835" s="5"/>
      <c r="E1835" s="5"/>
      <c r="F1835" s="5"/>
      <c r="G1835" s="5"/>
      <c r="H1835" s="5"/>
    </row>
    <row r="1836" spans="1:8" x14ac:dyDescent="0.3">
      <c r="A1836" s="2"/>
      <c r="B1836" s="5"/>
      <c r="C1836" s="5"/>
      <c r="D1836" s="5"/>
      <c r="E1836" s="5"/>
      <c r="F1836" s="5"/>
      <c r="G1836" s="5"/>
      <c r="H1836" s="5"/>
    </row>
    <row r="1837" spans="1:8" x14ac:dyDescent="0.3">
      <c r="A1837" s="2"/>
      <c r="B1837" s="5"/>
      <c r="C1837" s="5"/>
      <c r="D1837" s="5"/>
      <c r="E1837" s="5"/>
      <c r="F1837" s="5"/>
      <c r="G1837" s="5"/>
      <c r="H1837" s="5"/>
    </row>
    <row r="1838" spans="1:8" x14ac:dyDescent="0.3">
      <c r="A1838" s="2"/>
      <c r="B1838" s="5"/>
      <c r="C1838" s="5"/>
      <c r="D1838" s="5"/>
      <c r="E1838" s="5"/>
      <c r="F1838" s="5"/>
      <c r="G1838" s="5"/>
      <c r="H1838" s="5"/>
    </row>
    <row r="1839" spans="1:8" x14ac:dyDescent="0.3">
      <c r="A1839" s="2"/>
      <c r="B1839" s="5"/>
      <c r="C1839" s="5"/>
      <c r="D1839" s="5"/>
      <c r="E1839" s="5"/>
      <c r="F1839" s="5"/>
      <c r="G1839" s="5"/>
      <c r="H1839" s="5"/>
    </row>
    <row r="1840" spans="1:8" x14ac:dyDescent="0.3">
      <c r="A1840" s="2"/>
      <c r="B1840" s="5"/>
      <c r="C1840" s="5"/>
      <c r="D1840" s="5"/>
      <c r="E1840" s="5"/>
      <c r="F1840" s="5"/>
      <c r="G1840" s="5"/>
      <c r="H1840" s="5"/>
    </row>
    <row r="1841" spans="1:8" x14ac:dyDescent="0.3">
      <c r="A1841" s="2"/>
      <c r="B1841" s="5"/>
      <c r="C1841" s="5"/>
      <c r="D1841" s="5"/>
      <c r="E1841" s="5"/>
      <c r="F1841" s="5"/>
      <c r="G1841" s="5"/>
      <c r="H1841" s="5"/>
    </row>
    <row r="1842" spans="1:8" x14ac:dyDescent="0.3">
      <c r="A1842" s="2"/>
      <c r="B1842" s="5"/>
      <c r="C1842" s="5"/>
      <c r="D1842" s="5"/>
      <c r="E1842" s="5"/>
      <c r="F1842" s="5"/>
      <c r="G1842" s="5"/>
      <c r="H1842" s="5"/>
    </row>
    <row r="1843" spans="1:8" x14ac:dyDescent="0.3">
      <c r="A1843" s="2"/>
      <c r="B1843" s="5"/>
      <c r="C1843" s="5"/>
      <c r="D1843" s="5"/>
      <c r="E1843" s="5"/>
      <c r="F1843" s="5"/>
      <c r="G1843" s="5"/>
      <c r="H1843" s="5"/>
    </row>
    <row r="1844" spans="1:8" x14ac:dyDescent="0.3">
      <c r="A1844" s="2"/>
      <c r="B1844" s="5"/>
      <c r="C1844" s="5"/>
      <c r="D1844" s="5"/>
      <c r="E1844" s="5"/>
      <c r="F1844" s="5"/>
      <c r="G1844" s="5"/>
      <c r="H1844" s="5"/>
    </row>
    <row r="1845" spans="1:8" x14ac:dyDescent="0.3">
      <c r="A1845" s="2"/>
      <c r="B1845" s="5"/>
      <c r="C1845" s="5"/>
      <c r="D1845" s="5"/>
      <c r="E1845" s="5"/>
      <c r="F1845" s="5"/>
      <c r="G1845" s="5"/>
      <c r="H1845" s="5"/>
    </row>
    <row r="1846" spans="1:8" x14ac:dyDescent="0.3">
      <c r="A1846" s="2"/>
      <c r="B1846" s="5"/>
      <c r="C1846" s="5"/>
      <c r="D1846" s="5"/>
      <c r="E1846" s="5"/>
      <c r="F1846" s="5"/>
      <c r="G1846" s="5"/>
      <c r="H1846" s="5"/>
    </row>
    <row r="1847" spans="1:8" x14ac:dyDescent="0.3">
      <c r="A1847" s="2"/>
      <c r="B1847" s="5"/>
      <c r="C1847" s="5"/>
      <c r="D1847" s="5"/>
      <c r="E1847" s="5"/>
      <c r="F1847" s="5"/>
      <c r="G1847" s="5"/>
      <c r="H1847" s="5"/>
    </row>
    <row r="1848" spans="1:8" x14ac:dyDescent="0.3">
      <c r="A1848" s="2"/>
      <c r="B1848" s="5"/>
      <c r="C1848" s="5"/>
      <c r="D1848" s="5"/>
      <c r="E1848" s="5"/>
      <c r="F1848" s="5"/>
      <c r="G1848" s="5"/>
      <c r="H1848" s="5"/>
    </row>
    <row r="1849" spans="1:8" x14ac:dyDescent="0.3">
      <c r="A1849" s="2"/>
      <c r="B1849" s="5"/>
      <c r="C1849" s="5"/>
      <c r="D1849" s="5"/>
      <c r="E1849" s="5"/>
      <c r="F1849" s="5"/>
      <c r="G1849" s="5"/>
      <c r="H1849" s="5"/>
    </row>
    <row r="1850" spans="1:8" x14ac:dyDescent="0.3">
      <c r="A1850" s="2"/>
      <c r="B1850" s="5"/>
      <c r="C1850" s="5"/>
      <c r="D1850" s="5"/>
      <c r="E1850" s="5"/>
      <c r="F1850" s="5"/>
      <c r="G1850" s="5"/>
      <c r="H1850" s="5"/>
    </row>
    <row r="1851" spans="1:8" x14ac:dyDescent="0.3">
      <c r="A1851" s="2"/>
      <c r="B1851" s="5"/>
      <c r="C1851" s="5"/>
      <c r="D1851" s="5"/>
      <c r="E1851" s="5"/>
      <c r="F1851" s="5"/>
      <c r="G1851" s="5"/>
      <c r="H1851" s="5"/>
    </row>
    <row r="1852" spans="1:8" x14ac:dyDescent="0.3">
      <c r="A1852" s="2"/>
      <c r="B1852" s="5"/>
      <c r="C1852" s="5"/>
      <c r="D1852" s="5"/>
      <c r="E1852" s="5"/>
      <c r="F1852" s="5"/>
      <c r="G1852" s="5"/>
      <c r="H1852" s="5"/>
    </row>
    <row r="1853" spans="1:8" x14ac:dyDescent="0.3">
      <c r="A1853" s="2"/>
      <c r="B1853" s="5"/>
      <c r="C1853" s="5"/>
      <c r="D1853" s="5"/>
      <c r="E1853" s="5"/>
      <c r="F1853" s="5"/>
      <c r="G1853" s="5"/>
      <c r="H1853" s="5"/>
    </row>
    <row r="1854" spans="1:8" x14ac:dyDescent="0.3">
      <c r="A1854" s="2"/>
      <c r="B1854" s="5"/>
      <c r="C1854" s="5"/>
      <c r="D1854" s="5"/>
      <c r="E1854" s="5"/>
      <c r="F1854" s="5"/>
      <c r="G1854" s="5"/>
      <c r="H1854" s="5"/>
    </row>
    <row r="1855" spans="1:8" x14ac:dyDescent="0.3">
      <c r="A1855" s="2"/>
      <c r="B1855" s="5"/>
      <c r="C1855" s="5"/>
      <c r="D1855" s="5"/>
      <c r="E1855" s="5"/>
      <c r="F1855" s="5"/>
      <c r="G1855" s="5"/>
      <c r="H1855" s="5"/>
    </row>
    <row r="1856" spans="1:8" x14ac:dyDescent="0.3">
      <c r="A1856" s="2"/>
      <c r="B1856" s="5"/>
      <c r="C1856" s="5"/>
      <c r="D1856" s="5"/>
      <c r="E1856" s="5"/>
      <c r="F1856" s="5"/>
      <c r="G1856" s="5"/>
      <c r="H1856" s="5"/>
    </row>
    <row r="1857" spans="1:8" x14ac:dyDescent="0.3">
      <c r="A1857" s="2"/>
      <c r="B1857" s="5"/>
      <c r="C1857" s="5"/>
      <c r="D1857" s="5"/>
      <c r="E1857" s="5"/>
      <c r="F1857" s="5"/>
      <c r="G1857" s="5"/>
      <c r="H1857" s="5"/>
    </row>
    <row r="1858" spans="1:8" x14ac:dyDescent="0.3">
      <c r="A1858" s="2"/>
      <c r="B1858" s="5"/>
      <c r="C1858" s="5"/>
      <c r="D1858" s="5"/>
      <c r="E1858" s="5"/>
      <c r="F1858" s="5"/>
      <c r="G1858" s="5"/>
      <c r="H1858" s="5"/>
    </row>
    <row r="1859" spans="1:8" x14ac:dyDescent="0.3">
      <c r="A1859" s="2"/>
      <c r="B1859" s="5"/>
      <c r="C1859" s="5"/>
      <c r="D1859" s="5"/>
      <c r="E1859" s="5"/>
      <c r="F1859" s="5"/>
      <c r="G1859" s="5"/>
      <c r="H1859" s="5"/>
    </row>
    <row r="1860" spans="1:8" x14ac:dyDescent="0.3">
      <c r="A1860" s="2"/>
      <c r="B1860" s="5"/>
      <c r="C1860" s="5"/>
      <c r="D1860" s="5"/>
      <c r="E1860" s="5"/>
      <c r="F1860" s="5"/>
      <c r="G1860" s="5"/>
      <c r="H1860" s="5"/>
    </row>
    <row r="1861" spans="1:8" x14ac:dyDescent="0.3">
      <c r="A1861" s="2"/>
      <c r="B1861" s="5"/>
      <c r="C1861" s="5"/>
      <c r="D1861" s="5"/>
      <c r="E1861" s="5"/>
      <c r="F1861" s="5"/>
      <c r="G1861" s="5"/>
      <c r="H1861" s="5"/>
    </row>
    <row r="1862" spans="1:8" x14ac:dyDescent="0.3">
      <c r="A1862" s="2"/>
      <c r="B1862" s="5"/>
      <c r="C1862" s="5"/>
      <c r="D1862" s="5"/>
      <c r="E1862" s="5"/>
      <c r="F1862" s="5"/>
      <c r="G1862" s="5"/>
      <c r="H1862" s="5"/>
    </row>
    <row r="1863" spans="1:8" x14ac:dyDescent="0.3">
      <c r="A1863" s="2"/>
      <c r="B1863" s="5"/>
      <c r="C1863" s="5"/>
      <c r="D1863" s="5"/>
      <c r="E1863" s="5"/>
      <c r="F1863" s="5"/>
      <c r="G1863" s="5"/>
      <c r="H1863" s="5"/>
    </row>
    <row r="1864" spans="1:8" x14ac:dyDescent="0.3">
      <c r="A1864" s="2"/>
      <c r="B1864" s="5"/>
      <c r="C1864" s="5"/>
      <c r="D1864" s="5"/>
      <c r="E1864" s="5"/>
      <c r="F1864" s="5"/>
      <c r="G1864" s="5"/>
      <c r="H1864" s="5"/>
    </row>
    <row r="1865" spans="1:8" x14ac:dyDescent="0.3">
      <c r="A1865" s="2"/>
      <c r="B1865" s="5"/>
      <c r="C1865" s="5"/>
      <c r="D1865" s="5"/>
      <c r="E1865" s="5"/>
      <c r="F1865" s="5"/>
      <c r="G1865" s="5"/>
      <c r="H1865" s="5"/>
    </row>
    <row r="1866" spans="1:8" x14ac:dyDescent="0.3">
      <c r="A1866" s="2"/>
      <c r="B1866" s="5"/>
      <c r="C1866" s="5"/>
      <c r="D1866" s="5"/>
      <c r="E1866" s="5"/>
      <c r="F1866" s="5"/>
      <c r="G1866" s="5"/>
      <c r="H1866" s="5"/>
    </row>
    <row r="1867" spans="1:8" x14ac:dyDescent="0.3">
      <c r="A1867" s="2"/>
      <c r="B1867" s="5"/>
      <c r="C1867" s="5"/>
      <c r="D1867" s="5"/>
      <c r="E1867" s="5"/>
      <c r="F1867" s="5"/>
      <c r="G1867" s="5"/>
      <c r="H1867" s="5"/>
    </row>
    <row r="1868" spans="1:8" x14ac:dyDescent="0.3">
      <c r="A1868" s="2"/>
      <c r="B1868" s="5"/>
      <c r="C1868" s="5"/>
      <c r="D1868" s="5"/>
      <c r="E1868" s="5"/>
      <c r="F1868" s="5"/>
      <c r="G1868" s="5"/>
      <c r="H1868" s="5"/>
    </row>
    <row r="1869" spans="1:8" x14ac:dyDescent="0.3">
      <c r="A1869" s="2"/>
      <c r="B1869" s="5"/>
      <c r="C1869" s="5"/>
      <c r="D1869" s="5"/>
      <c r="E1869" s="5"/>
      <c r="F1869" s="5"/>
      <c r="G1869" s="5"/>
      <c r="H1869" s="5"/>
    </row>
    <row r="1870" spans="1:8" x14ac:dyDescent="0.3">
      <c r="A1870" s="2"/>
      <c r="B1870" s="5"/>
      <c r="C1870" s="5"/>
      <c r="D1870" s="5"/>
      <c r="E1870" s="5"/>
      <c r="F1870" s="5"/>
      <c r="G1870" s="5"/>
      <c r="H1870" s="5"/>
    </row>
    <row r="1871" spans="1:8" x14ac:dyDescent="0.3">
      <c r="A1871" s="2"/>
      <c r="B1871" s="5"/>
      <c r="C1871" s="5"/>
      <c r="D1871" s="5"/>
      <c r="E1871" s="5"/>
      <c r="F1871" s="5"/>
      <c r="G1871" s="5"/>
      <c r="H1871" s="5"/>
    </row>
    <row r="1872" spans="1:8" x14ac:dyDescent="0.3">
      <c r="A1872" s="2"/>
      <c r="B1872" s="5"/>
      <c r="C1872" s="5"/>
      <c r="D1872" s="5"/>
      <c r="E1872" s="5"/>
      <c r="F1872" s="5"/>
      <c r="G1872" s="5"/>
      <c r="H1872" s="5"/>
    </row>
    <row r="1873" spans="1:8" x14ac:dyDescent="0.3">
      <c r="A1873" s="2"/>
      <c r="B1873" s="5"/>
      <c r="C1873" s="5"/>
      <c r="D1873" s="5"/>
      <c r="E1873" s="5"/>
      <c r="F1873" s="5"/>
      <c r="G1873" s="5"/>
      <c r="H1873" s="5"/>
    </row>
    <row r="1874" spans="1:8" x14ac:dyDescent="0.3">
      <c r="A1874" s="2"/>
      <c r="B1874" s="5"/>
      <c r="C1874" s="5"/>
      <c r="D1874" s="5"/>
      <c r="E1874" s="5"/>
      <c r="F1874" s="5"/>
      <c r="G1874" s="5"/>
      <c r="H1874" s="5"/>
    </row>
    <row r="1875" spans="1:8" x14ac:dyDescent="0.3">
      <c r="A1875" s="2"/>
      <c r="B1875" s="5"/>
      <c r="C1875" s="5"/>
      <c r="D1875" s="5"/>
      <c r="E1875" s="5"/>
      <c r="F1875" s="5"/>
      <c r="G1875" s="5"/>
      <c r="H1875" s="5"/>
    </row>
    <row r="1876" spans="1:8" x14ac:dyDescent="0.3">
      <c r="A1876" s="2"/>
      <c r="B1876" s="5"/>
      <c r="C1876" s="5"/>
      <c r="D1876" s="5"/>
      <c r="E1876" s="5"/>
      <c r="F1876" s="5"/>
      <c r="G1876" s="5"/>
      <c r="H1876" s="5"/>
    </row>
    <row r="1877" spans="1:8" x14ac:dyDescent="0.3">
      <c r="A1877" s="2"/>
      <c r="B1877" s="5"/>
      <c r="C1877" s="5"/>
      <c r="D1877" s="5"/>
      <c r="E1877" s="5"/>
      <c r="F1877" s="5"/>
      <c r="G1877" s="5"/>
      <c r="H1877" s="5"/>
    </row>
    <row r="1878" spans="1:8" x14ac:dyDescent="0.3">
      <c r="A1878" s="2"/>
      <c r="B1878" s="5"/>
      <c r="C1878" s="5"/>
      <c r="D1878" s="5"/>
      <c r="E1878" s="5"/>
      <c r="F1878" s="5"/>
      <c r="G1878" s="5"/>
      <c r="H1878" s="5"/>
    </row>
    <row r="1879" spans="1:8" x14ac:dyDescent="0.3">
      <c r="A1879" s="2"/>
      <c r="B1879" s="5"/>
      <c r="C1879" s="5"/>
      <c r="D1879" s="5"/>
      <c r="E1879" s="5"/>
      <c r="F1879" s="5"/>
      <c r="G1879" s="5"/>
      <c r="H1879" s="5"/>
    </row>
    <row r="1880" spans="1:8" x14ac:dyDescent="0.3">
      <c r="A1880" s="2"/>
      <c r="B1880" s="5"/>
      <c r="C1880" s="5"/>
      <c r="D1880" s="5"/>
      <c r="E1880" s="5"/>
      <c r="F1880" s="5"/>
      <c r="G1880" s="5"/>
      <c r="H1880" s="5"/>
    </row>
    <row r="1881" spans="1:8" x14ac:dyDescent="0.3">
      <c r="A1881" s="2"/>
      <c r="B1881" s="5"/>
      <c r="C1881" s="5"/>
      <c r="D1881" s="5"/>
      <c r="E1881" s="5"/>
      <c r="F1881" s="5"/>
      <c r="G1881" s="5"/>
      <c r="H1881" s="5"/>
    </row>
    <row r="1882" spans="1:8" x14ac:dyDescent="0.3">
      <c r="A1882" s="2"/>
      <c r="B1882" s="5"/>
      <c r="C1882" s="5"/>
      <c r="D1882" s="5"/>
      <c r="E1882" s="5"/>
      <c r="F1882" s="5"/>
      <c r="G1882" s="5"/>
      <c r="H1882" s="5"/>
    </row>
    <row r="1883" spans="1:8" x14ac:dyDescent="0.3">
      <c r="A1883" s="2"/>
      <c r="B1883" s="5"/>
      <c r="C1883" s="5"/>
      <c r="D1883" s="5"/>
      <c r="E1883" s="5"/>
      <c r="F1883" s="5"/>
      <c r="G1883" s="5"/>
      <c r="H1883" s="5"/>
    </row>
    <row r="1884" spans="1:8" x14ac:dyDescent="0.3">
      <c r="A1884" s="2"/>
      <c r="B1884" s="5"/>
      <c r="C1884" s="5"/>
      <c r="D1884" s="5"/>
      <c r="E1884" s="5"/>
      <c r="F1884" s="5"/>
      <c r="G1884" s="5"/>
      <c r="H1884" s="5"/>
    </row>
    <row r="1885" spans="1:8" x14ac:dyDescent="0.3">
      <c r="A1885" s="2"/>
      <c r="B1885" s="5"/>
      <c r="C1885" s="5"/>
      <c r="D1885" s="5"/>
      <c r="E1885" s="5"/>
      <c r="F1885" s="5"/>
      <c r="G1885" s="5"/>
      <c r="H1885" s="5"/>
    </row>
    <row r="1886" spans="1:8" x14ac:dyDescent="0.3">
      <c r="A1886" s="2"/>
      <c r="B1886" s="5"/>
      <c r="C1886" s="5"/>
      <c r="D1886" s="5"/>
      <c r="E1886" s="5"/>
      <c r="F1886" s="5"/>
      <c r="G1886" s="5"/>
      <c r="H1886" s="5"/>
    </row>
    <row r="1887" spans="1:8" x14ac:dyDescent="0.3">
      <c r="A1887" s="2"/>
      <c r="B1887" s="5"/>
      <c r="C1887" s="5"/>
      <c r="D1887" s="5"/>
      <c r="E1887" s="5"/>
      <c r="F1887" s="5"/>
      <c r="G1887" s="5"/>
      <c r="H1887" s="5"/>
    </row>
    <row r="1888" spans="1:8" x14ac:dyDescent="0.3">
      <c r="A1888" s="2"/>
      <c r="B1888" s="5"/>
      <c r="C1888" s="5"/>
      <c r="D1888" s="5"/>
      <c r="E1888" s="5"/>
      <c r="F1888" s="5"/>
      <c r="G1888" s="5"/>
      <c r="H1888" s="5"/>
    </row>
    <row r="1889" spans="1:8" x14ac:dyDescent="0.3">
      <c r="A1889" s="2"/>
      <c r="B1889" s="5"/>
      <c r="C1889" s="5"/>
      <c r="D1889" s="5"/>
      <c r="E1889" s="5"/>
      <c r="F1889" s="5"/>
      <c r="G1889" s="5"/>
      <c r="H1889" s="5"/>
    </row>
    <row r="1890" spans="1:8" x14ac:dyDescent="0.3">
      <c r="A1890" s="2"/>
      <c r="B1890" s="5"/>
      <c r="C1890" s="5"/>
      <c r="D1890" s="5"/>
      <c r="E1890" s="5"/>
      <c r="F1890" s="5"/>
      <c r="G1890" s="5"/>
      <c r="H1890" s="5"/>
    </row>
    <row r="1891" spans="1:8" x14ac:dyDescent="0.3">
      <c r="A1891" s="2"/>
      <c r="B1891" s="5"/>
      <c r="C1891" s="5"/>
      <c r="D1891" s="5"/>
      <c r="E1891" s="5"/>
      <c r="F1891" s="5"/>
      <c r="G1891" s="5"/>
      <c r="H1891" s="5"/>
    </row>
    <row r="1892" spans="1:8" x14ac:dyDescent="0.3">
      <c r="A1892" s="2"/>
      <c r="B1892" s="5"/>
      <c r="C1892" s="5"/>
      <c r="D1892" s="5"/>
      <c r="E1892" s="5"/>
      <c r="F1892" s="5"/>
      <c r="G1892" s="5"/>
      <c r="H1892" s="5"/>
    </row>
    <row r="1893" spans="1:8" x14ac:dyDescent="0.3">
      <c r="A1893" s="2"/>
      <c r="B1893" s="5"/>
      <c r="C1893" s="5"/>
      <c r="D1893" s="5"/>
      <c r="E1893" s="5"/>
      <c r="F1893" s="5"/>
      <c r="G1893" s="5"/>
      <c r="H1893" s="5"/>
    </row>
    <row r="1894" spans="1:8" x14ac:dyDescent="0.3">
      <c r="A1894" s="2"/>
      <c r="B1894" s="5"/>
      <c r="C1894" s="5"/>
      <c r="D1894" s="5"/>
      <c r="E1894" s="5"/>
      <c r="F1894" s="5"/>
      <c r="G1894" s="5"/>
      <c r="H1894" s="5"/>
    </row>
    <row r="1895" spans="1:8" x14ac:dyDescent="0.3">
      <c r="A1895" s="2"/>
      <c r="B1895" s="5"/>
      <c r="C1895" s="5"/>
      <c r="D1895" s="5"/>
      <c r="E1895" s="5"/>
      <c r="F1895" s="5"/>
      <c r="G1895" s="5"/>
      <c r="H1895" s="5"/>
    </row>
    <row r="1896" spans="1:8" x14ac:dyDescent="0.3">
      <c r="A1896" s="2"/>
      <c r="B1896" s="5"/>
      <c r="C1896" s="5"/>
      <c r="D1896" s="5"/>
      <c r="E1896" s="5"/>
      <c r="F1896" s="5"/>
      <c r="G1896" s="5"/>
      <c r="H1896" s="5"/>
    </row>
    <row r="1897" spans="1:8" x14ac:dyDescent="0.3">
      <c r="A1897" s="2"/>
      <c r="B1897" s="5"/>
      <c r="C1897" s="5"/>
      <c r="D1897" s="5"/>
      <c r="E1897" s="5"/>
      <c r="F1897" s="5"/>
      <c r="G1897" s="5"/>
      <c r="H1897" s="5"/>
    </row>
    <row r="1898" spans="1:8" x14ac:dyDescent="0.3">
      <c r="A1898" s="2"/>
      <c r="B1898" s="5"/>
      <c r="C1898" s="5"/>
      <c r="D1898" s="5"/>
      <c r="E1898" s="5"/>
      <c r="F1898" s="5"/>
      <c r="G1898" s="5"/>
      <c r="H1898" s="5"/>
    </row>
    <row r="1899" spans="1:8" x14ac:dyDescent="0.3">
      <c r="A1899" s="2"/>
      <c r="B1899" s="5"/>
      <c r="C1899" s="5"/>
      <c r="D1899" s="5"/>
      <c r="E1899" s="5"/>
      <c r="F1899" s="5"/>
      <c r="G1899" s="5"/>
      <c r="H1899" s="5"/>
    </row>
    <row r="1900" spans="1:8" x14ac:dyDescent="0.3">
      <c r="A1900" s="2"/>
      <c r="B1900" s="5"/>
      <c r="C1900" s="5"/>
      <c r="D1900" s="5"/>
      <c r="E1900" s="5"/>
      <c r="F1900" s="5"/>
      <c r="G1900" s="5"/>
      <c r="H1900" s="5"/>
    </row>
    <row r="1901" spans="1:8" x14ac:dyDescent="0.3">
      <c r="A1901" s="2"/>
      <c r="B1901" s="5"/>
      <c r="C1901" s="5"/>
      <c r="D1901" s="5"/>
      <c r="E1901" s="5"/>
      <c r="F1901" s="5"/>
      <c r="G1901" s="5"/>
      <c r="H1901" s="5"/>
    </row>
    <row r="1902" spans="1:8" x14ac:dyDescent="0.3">
      <c r="A1902" s="2"/>
      <c r="B1902" s="5"/>
      <c r="C1902" s="5"/>
      <c r="D1902" s="5"/>
      <c r="E1902" s="5"/>
      <c r="F1902" s="5"/>
      <c r="G1902" s="5"/>
      <c r="H1902" s="5"/>
    </row>
    <row r="1903" spans="1:8" x14ac:dyDescent="0.3">
      <c r="A1903" s="2"/>
      <c r="B1903" s="5"/>
      <c r="C1903" s="5"/>
      <c r="D1903" s="5"/>
      <c r="E1903" s="5"/>
      <c r="F1903" s="5"/>
      <c r="G1903" s="5"/>
      <c r="H1903" s="5"/>
    </row>
    <row r="1904" spans="1:8" x14ac:dyDescent="0.3">
      <c r="A1904" s="2"/>
      <c r="B1904" s="5"/>
      <c r="C1904" s="5"/>
      <c r="D1904" s="5"/>
      <c r="E1904" s="5"/>
      <c r="F1904" s="5"/>
      <c r="G1904" s="5"/>
      <c r="H1904" s="5"/>
    </row>
    <row r="1905" spans="1:8" x14ac:dyDescent="0.3">
      <c r="A1905" s="2"/>
      <c r="B1905" s="5"/>
      <c r="C1905" s="5"/>
      <c r="D1905" s="5"/>
      <c r="E1905" s="5"/>
      <c r="F1905" s="5"/>
      <c r="G1905" s="5"/>
      <c r="H1905" s="5"/>
    </row>
    <row r="1906" spans="1:8" x14ac:dyDescent="0.3">
      <c r="A1906" s="2"/>
      <c r="B1906" s="5"/>
      <c r="C1906" s="5"/>
      <c r="D1906" s="5"/>
      <c r="E1906" s="5"/>
      <c r="F1906" s="5"/>
      <c r="G1906" s="5"/>
      <c r="H1906" s="5"/>
    </row>
    <row r="1907" spans="1:8" x14ac:dyDescent="0.3">
      <c r="A1907" s="2"/>
      <c r="B1907" s="5"/>
      <c r="C1907" s="5"/>
      <c r="D1907" s="5"/>
      <c r="E1907" s="5"/>
      <c r="F1907" s="5"/>
      <c r="G1907" s="5"/>
      <c r="H1907" s="5"/>
    </row>
    <row r="1908" spans="1:8" x14ac:dyDescent="0.3">
      <c r="A1908" s="2"/>
      <c r="B1908" s="5"/>
      <c r="C1908" s="5"/>
      <c r="D1908" s="5"/>
      <c r="E1908" s="5"/>
      <c r="F1908" s="5"/>
      <c r="G1908" s="5"/>
      <c r="H1908" s="5"/>
    </row>
    <row r="1909" spans="1:8" x14ac:dyDescent="0.3">
      <c r="A1909" s="2"/>
      <c r="B1909" s="5"/>
      <c r="C1909" s="5"/>
      <c r="D1909" s="5"/>
      <c r="E1909" s="5"/>
      <c r="F1909" s="5"/>
      <c r="G1909" s="5"/>
      <c r="H1909" s="5"/>
    </row>
    <row r="1910" spans="1:8" x14ac:dyDescent="0.3">
      <c r="A1910" s="2"/>
      <c r="B1910" s="5"/>
      <c r="C1910" s="5"/>
      <c r="D1910" s="5"/>
      <c r="E1910" s="5"/>
      <c r="F1910" s="5"/>
      <c r="G1910" s="5"/>
      <c r="H1910" s="5"/>
    </row>
    <row r="1911" spans="1:8" x14ac:dyDescent="0.3">
      <c r="A1911" s="2"/>
      <c r="B1911" s="5"/>
      <c r="C1911" s="5"/>
      <c r="D1911" s="5"/>
      <c r="E1911" s="5"/>
      <c r="F1911" s="5"/>
      <c r="G1911" s="5"/>
      <c r="H1911" s="5"/>
    </row>
    <row r="1912" spans="1:8" x14ac:dyDescent="0.3">
      <c r="A1912" s="2"/>
      <c r="B1912" s="5"/>
      <c r="C1912" s="5"/>
      <c r="D1912" s="5"/>
      <c r="E1912" s="5"/>
      <c r="F1912" s="5"/>
      <c r="G1912" s="5"/>
      <c r="H1912" s="5"/>
    </row>
    <row r="1913" spans="1:8" x14ac:dyDescent="0.3">
      <c r="A1913" s="2"/>
      <c r="B1913" s="5"/>
      <c r="C1913" s="5"/>
      <c r="D1913" s="5"/>
      <c r="E1913" s="5"/>
      <c r="F1913" s="5"/>
      <c r="G1913" s="5"/>
      <c r="H1913" s="5"/>
    </row>
    <row r="1914" spans="1:8" x14ac:dyDescent="0.3">
      <c r="A1914" s="2"/>
      <c r="B1914" s="5"/>
      <c r="C1914" s="5"/>
      <c r="D1914" s="5"/>
      <c r="E1914" s="5"/>
      <c r="F1914" s="5"/>
      <c r="G1914" s="5"/>
      <c r="H1914" s="5"/>
    </row>
    <row r="1915" spans="1:8" x14ac:dyDescent="0.3">
      <c r="A1915" s="2"/>
      <c r="B1915" s="5"/>
      <c r="C1915" s="5"/>
      <c r="D1915" s="5"/>
      <c r="E1915" s="5"/>
      <c r="F1915" s="5"/>
      <c r="G1915" s="5"/>
      <c r="H1915" s="5"/>
    </row>
    <row r="1916" spans="1:8" x14ac:dyDescent="0.3">
      <c r="A1916" s="2"/>
      <c r="B1916" s="5"/>
      <c r="C1916" s="5"/>
      <c r="D1916" s="5"/>
      <c r="E1916" s="5"/>
      <c r="F1916" s="5"/>
      <c r="G1916" s="5"/>
      <c r="H1916" s="5"/>
    </row>
    <row r="1917" spans="1:8" x14ac:dyDescent="0.3">
      <c r="A1917" s="2"/>
      <c r="B1917" s="5"/>
      <c r="C1917" s="5"/>
      <c r="D1917" s="5"/>
      <c r="E1917" s="5"/>
      <c r="F1917" s="5"/>
      <c r="G1917" s="5"/>
      <c r="H1917" s="5"/>
    </row>
    <row r="1918" spans="1:8" x14ac:dyDescent="0.3">
      <c r="A1918" s="2"/>
      <c r="B1918" s="5"/>
      <c r="C1918" s="5"/>
      <c r="D1918" s="5"/>
      <c r="E1918" s="5"/>
      <c r="F1918" s="5"/>
      <c r="G1918" s="5"/>
      <c r="H1918" s="5"/>
    </row>
    <row r="1919" spans="1:8" x14ac:dyDescent="0.3">
      <c r="A1919" s="2"/>
      <c r="B1919" s="5"/>
      <c r="C1919" s="5"/>
      <c r="D1919" s="5"/>
      <c r="E1919" s="5"/>
      <c r="F1919" s="5"/>
      <c r="G1919" s="5"/>
      <c r="H1919" s="5"/>
    </row>
    <row r="1920" spans="1:8" x14ac:dyDescent="0.3">
      <c r="A1920" s="2"/>
      <c r="B1920" s="5"/>
      <c r="C1920" s="5"/>
      <c r="D1920" s="5"/>
      <c r="E1920" s="5"/>
      <c r="F1920" s="5"/>
      <c r="G1920" s="5"/>
      <c r="H1920" s="5"/>
    </row>
    <row r="1921" spans="1:8" x14ac:dyDescent="0.3">
      <c r="A1921" s="2"/>
      <c r="B1921" s="5"/>
      <c r="C1921" s="5"/>
      <c r="D1921" s="5"/>
      <c r="E1921" s="5"/>
      <c r="F1921" s="5"/>
      <c r="G1921" s="5"/>
      <c r="H1921" s="5"/>
    </row>
    <row r="1922" spans="1:8" x14ac:dyDescent="0.3">
      <c r="A1922" s="2"/>
      <c r="B1922" s="5"/>
      <c r="C1922" s="5"/>
      <c r="D1922" s="5"/>
      <c r="E1922" s="5"/>
      <c r="F1922" s="5"/>
      <c r="G1922" s="5"/>
      <c r="H1922" s="5"/>
    </row>
    <row r="1923" spans="1:8" x14ac:dyDescent="0.3">
      <c r="A1923" s="2"/>
      <c r="B1923" s="5"/>
      <c r="C1923" s="5"/>
      <c r="D1923" s="5"/>
      <c r="E1923" s="5"/>
      <c r="F1923" s="5"/>
      <c r="G1923" s="5"/>
      <c r="H1923" s="5"/>
    </row>
    <row r="1924" spans="1:8" x14ac:dyDescent="0.3">
      <c r="A1924" s="2"/>
      <c r="B1924" s="5"/>
      <c r="C1924" s="5"/>
      <c r="D1924" s="5"/>
      <c r="E1924" s="5"/>
      <c r="F1924" s="5"/>
      <c r="G1924" s="5"/>
      <c r="H1924" s="5"/>
    </row>
    <row r="1925" spans="1:8" x14ac:dyDescent="0.3">
      <c r="A1925" s="2"/>
      <c r="B1925" s="5"/>
      <c r="C1925" s="5"/>
      <c r="D1925" s="5"/>
      <c r="E1925" s="5"/>
      <c r="F1925" s="5"/>
      <c r="G1925" s="5"/>
      <c r="H1925" s="5"/>
    </row>
    <row r="1926" spans="1:8" x14ac:dyDescent="0.3">
      <c r="A1926" s="2"/>
      <c r="B1926" s="5"/>
      <c r="C1926" s="5"/>
      <c r="D1926" s="5"/>
      <c r="E1926" s="5"/>
      <c r="F1926" s="5"/>
      <c r="G1926" s="5"/>
      <c r="H1926" s="5"/>
    </row>
    <row r="1927" spans="1:8" x14ac:dyDescent="0.3">
      <c r="A1927" s="2"/>
      <c r="B1927" s="5"/>
      <c r="C1927" s="5"/>
      <c r="D1927" s="5"/>
      <c r="E1927" s="5"/>
      <c r="F1927" s="5"/>
      <c r="G1927" s="5"/>
      <c r="H1927" s="5"/>
    </row>
    <row r="1928" spans="1:8" x14ac:dyDescent="0.3">
      <c r="A1928" s="2"/>
      <c r="B1928" s="5"/>
      <c r="C1928" s="5"/>
      <c r="D1928" s="5"/>
      <c r="E1928" s="5"/>
      <c r="F1928" s="5"/>
      <c r="G1928" s="5"/>
      <c r="H1928" s="5"/>
    </row>
    <row r="1929" spans="1:8" x14ac:dyDescent="0.3">
      <c r="A1929" s="2"/>
      <c r="B1929" s="5"/>
      <c r="C1929" s="5"/>
      <c r="D1929" s="5"/>
      <c r="E1929" s="5"/>
      <c r="F1929" s="5"/>
      <c r="G1929" s="5"/>
      <c r="H1929" s="5"/>
    </row>
    <row r="1930" spans="1:8" x14ac:dyDescent="0.3">
      <c r="A1930" s="2"/>
      <c r="B1930" s="5"/>
      <c r="C1930" s="5"/>
      <c r="D1930" s="5"/>
      <c r="E1930" s="5"/>
      <c r="F1930" s="5"/>
      <c r="G1930" s="5"/>
      <c r="H1930" s="5"/>
    </row>
    <row r="1931" spans="1:8" x14ac:dyDescent="0.3">
      <c r="A1931" s="2"/>
      <c r="B1931" s="5"/>
      <c r="C1931" s="5"/>
      <c r="D1931" s="5"/>
      <c r="E1931" s="5"/>
      <c r="F1931" s="5"/>
      <c r="G1931" s="5"/>
      <c r="H1931" s="5"/>
    </row>
    <row r="1932" spans="1:8" x14ac:dyDescent="0.3">
      <c r="A1932" s="2"/>
      <c r="B1932" s="5"/>
      <c r="C1932" s="5"/>
      <c r="D1932" s="5"/>
      <c r="E1932" s="5"/>
      <c r="F1932" s="5"/>
      <c r="G1932" s="5"/>
      <c r="H1932" s="5"/>
    </row>
    <row r="1933" spans="1:8" x14ac:dyDescent="0.3">
      <c r="A1933" s="2"/>
      <c r="B1933" s="5"/>
      <c r="C1933" s="5"/>
      <c r="D1933" s="5"/>
      <c r="E1933" s="5"/>
      <c r="F1933" s="5"/>
      <c r="G1933" s="5"/>
      <c r="H1933" s="5"/>
    </row>
    <row r="1934" spans="1:8" x14ac:dyDescent="0.3">
      <c r="A1934" s="2"/>
      <c r="B1934" s="5"/>
      <c r="C1934" s="5"/>
      <c r="D1934" s="5"/>
      <c r="E1934" s="5"/>
      <c r="F1934" s="5"/>
      <c r="G1934" s="5"/>
      <c r="H1934" s="5"/>
    </row>
    <row r="1935" spans="1:8" x14ac:dyDescent="0.3">
      <c r="A1935" s="2"/>
      <c r="B1935" s="5"/>
      <c r="C1935" s="5"/>
      <c r="D1935" s="5"/>
      <c r="E1935" s="5"/>
      <c r="F1935" s="5"/>
      <c r="G1935" s="5"/>
      <c r="H1935" s="5"/>
    </row>
    <row r="1936" spans="1:8" x14ac:dyDescent="0.3">
      <c r="A1936" s="2"/>
      <c r="B1936" s="5"/>
      <c r="C1936" s="5"/>
      <c r="D1936" s="5"/>
      <c r="E1936" s="5"/>
      <c r="F1936" s="5"/>
      <c r="G1936" s="5"/>
      <c r="H1936" s="5"/>
    </row>
    <row r="1937" spans="1:8" x14ac:dyDescent="0.3">
      <c r="A1937" s="2"/>
      <c r="B1937" s="5"/>
      <c r="C1937" s="5"/>
      <c r="D1937" s="5"/>
      <c r="E1937" s="5"/>
      <c r="F1937" s="5"/>
      <c r="G1937" s="5"/>
      <c r="H1937" s="5"/>
    </row>
    <row r="1938" spans="1:8" x14ac:dyDescent="0.3">
      <c r="A1938" s="2"/>
      <c r="B1938" s="5"/>
      <c r="C1938" s="5"/>
      <c r="D1938" s="5"/>
      <c r="E1938" s="5"/>
      <c r="F1938" s="5"/>
      <c r="G1938" s="5"/>
      <c r="H1938" s="5"/>
    </row>
    <row r="1939" spans="1:8" x14ac:dyDescent="0.3">
      <c r="A1939" s="2"/>
      <c r="B1939" s="5"/>
      <c r="C1939" s="5"/>
      <c r="D1939" s="5"/>
      <c r="E1939" s="5"/>
      <c r="F1939" s="5"/>
      <c r="G1939" s="5"/>
      <c r="H1939" s="5"/>
    </row>
    <row r="1940" spans="1:8" x14ac:dyDescent="0.3">
      <c r="A1940" s="2"/>
      <c r="B1940" s="5"/>
      <c r="C1940" s="5"/>
      <c r="D1940" s="5"/>
      <c r="E1940" s="5"/>
      <c r="F1940" s="5"/>
      <c r="G1940" s="5"/>
      <c r="H1940" s="5"/>
    </row>
    <row r="1941" spans="1:8" x14ac:dyDescent="0.3">
      <c r="A1941" s="2"/>
      <c r="B1941" s="5"/>
      <c r="C1941" s="5"/>
      <c r="D1941" s="5"/>
      <c r="E1941" s="5"/>
      <c r="F1941" s="5"/>
      <c r="G1941" s="5"/>
      <c r="H1941" s="5"/>
    </row>
    <row r="1942" spans="1:8" x14ac:dyDescent="0.3">
      <c r="A1942" s="2"/>
      <c r="B1942" s="5"/>
      <c r="C1942" s="5"/>
      <c r="D1942" s="5"/>
      <c r="E1942" s="5"/>
      <c r="F1942" s="5"/>
      <c r="G1942" s="5"/>
      <c r="H1942" s="5"/>
    </row>
    <row r="1943" spans="1:8" x14ac:dyDescent="0.3">
      <c r="A1943" s="2"/>
      <c r="B1943" s="5"/>
      <c r="C1943" s="5"/>
      <c r="D1943" s="5"/>
      <c r="E1943" s="5"/>
      <c r="F1943" s="5"/>
      <c r="G1943" s="5"/>
      <c r="H1943" s="5"/>
    </row>
    <row r="1944" spans="1:8" x14ac:dyDescent="0.3">
      <c r="A1944" s="2"/>
      <c r="B1944" s="5"/>
      <c r="C1944" s="5"/>
      <c r="D1944" s="5"/>
      <c r="E1944" s="5"/>
      <c r="F1944" s="5"/>
      <c r="G1944" s="5"/>
      <c r="H1944" s="5"/>
    </row>
    <row r="1945" spans="1:8" x14ac:dyDescent="0.3">
      <c r="A1945" s="2"/>
      <c r="B1945" s="5"/>
      <c r="C1945" s="5"/>
      <c r="D1945" s="5"/>
      <c r="E1945" s="5"/>
      <c r="F1945" s="5"/>
      <c r="G1945" s="5"/>
      <c r="H1945" s="5"/>
    </row>
    <row r="1946" spans="1:8" x14ac:dyDescent="0.3">
      <c r="A1946" s="2"/>
      <c r="B1946" s="5"/>
      <c r="C1946" s="5"/>
      <c r="D1946" s="5"/>
      <c r="E1946" s="5"/>
      <c r="F1946" s="5"/>
      <c r="G1946" s="5"/>
      <c r="H1946" s="5"/>
    </row>
    <row r="1947" spans="1:8" x14ac:dyDescent="0.3">
      <c r="A1947" s="2"/>
      <c r="B1947" s="5"/>
      <c r="C1947" s="5"/>
      <c r="D1947" s="5"/>
      <c r="E1947" s="5"/>
      <c r="F1947" s="5"/>
      <c r="G1947" s="5"/>
      <c r="H1947" s="5"/>
    </row>
    <row r="1948" spans="1:8" x14ac:dyDescent="0.3">
      <c r="A1948" s="2"/>
      <c r="B1948" s="5"/>
      <c r="C1948" s="5"/>
      <c r="D1948" s="5"/>
      <c r="E1948" s="5"/>
      <c r="F1948" s="5"/>
      <c r="G1948" s="5"/>
      <c r="H1948" s="5"/>
    </row>
    <row r="1949" spans="1:8" x14ac:dyDescent="0.3">
      <c r="A1949" s="2"/>
      <c r="B1949" s="5"/>
      <c r="C1949" s="5"/>
      <c r="D1949" s="5"/>
      <c r="E1949" s="5"/>
      <c r="F1949" s="5"/>
      <c r="G1949" s="5"/>
      <c r="H1949" s="5"/>
    </row>
    <row r="1950" spans="1:8" x14ac:dyDescent="0.3">
      <c r="A1950" s="2"/>
      <c r="B1950" s="5"/>
      <c r="C1950" s="5"/>
      <c r="D1950" s="5"/>
      <c r="E1950" s="5"/>
      <c r="F1950" s="5"/>
      <c r="G1950" s="5"/>
      <c r="H1950" s="5"/>
    </row>
    <row r="1951" spans="1:8" x14ac:dyDescent="0.3">
      <c r="A1951" s="2"/>
      <c r="B1951" s="5"/>
      <c r="C1951" s="5"/>
      <c r="D1951" s="5"/>
      <c r="E1951" s="5"/>
      <c r="F1951" s="5"/>
      <c r="G1951" s="5"/>
      <c r="H1951" s="5"/>
    </row>
    <row r="1952" spans="1:8" x14ac:dyDescent="0.3">
      <c r="A1952" s="2"/>
      <c r="B1952" s="5"/>
      <c r="C1952" s="5"/>
      <c r="D1952" s="5"/>
      <c r="E1952" s="5"/>
      <c r="F1952" s="5"/>
      <c r="G1952" s="5"/>
      <c r="H1952" s="5"/>
    </row>
    <row r="1953" spans="1:8" x14ac:dyDescent="0.3">
      <c r="A1953" s="2"/>
      <c r="B1953" s="5"/>
      <c r="C1953" s="5"/>
      <c r="D1953" s="5"/>
      <c r="E1953" s="5"/>
      <c r="F1953" s="5"/>
      <c r="G1953" s="5"/>
      <c r="H1953" s="5"/>
    </row>
    <row r="1954" spans="1:8" x14ac:dyDescent="0.3">
      <c r="A1954" s="2"/>
      <c r="B1954" s="5"/>
      <c r="C1954" s="5"/>
      <c r="D1954" s="5"/>
      <c r="E1954" s="5"/>
      <c r="F1954" s="5"/>
      <c r="G1954" s="5"/>
      <c r="H1954" s="5"/>
    </row>
    <row r="1955" spans="1:8" x14ac:dyDescent="0.3">
      <c r="A1955" s="2"/>
      <c r="B1955" s="5"/>
      <c r="C1955" s="5"/>
      <c r="D1955" s="5"/>
      <c r="E1955" s="5"/>
      <c r="F1955" s="5"/>
      <c r="G1955" s="5"/>
      <c r="H1955" s="5"/>
    </row>
    <row r="1956" spans="1:8" x14ac:dyDescent="0.3">
      <c r="A1956" s="2"/>
      <c r="B1956" s="5"/>
      <c r="C1956" s="5"/>
      <c r="D1956" s="5"/>
      <c r="E1956" s="5"/>
      <c r="F1956" s="5"/>
      <c r="G1956" s="5"/>
      <c r="H1956" s="5"/>
    </row>
    <row r="1957" spans="1:8" x14ac:dyDescent="0.3">
      <c r="A1957" s="2"/>
      <c r="B1957" s="5"/>
      <c r="C1957" s="5"/>
      <c r="D1957" s="5"/>
      <c r="E1957" s="5"/>
      <c r="F1957" s="5"/>
      <c r="G1957" s="5"/>
      <c r="H1957" s="5"/>
    </row>
    <row r="1958" spans="1:8" x14ac:dyDescent="0.3">
      <c r="A1958" s="2"/>
      <c r="B1958" s="5"/>
      <c r="C1958" s="5"/>
      <c r="D1958" s="5"/>
      <c r="E1958" s="5"/>
      <c r="F1958" s="5"/>
      <c r="G1958" s="5"/>
      <c r="H1958" s="5"/>
    </row>
    <row r="1959" spans="1:8" x14ac:dyDescent="0.3">
      <c r="A1959" s="2"/>
      <c r="B1959" s="5"/>
      <c r="C1959" s="5"/>
      <c r="D1959" s="5"/>
      <c r="E1959" s="5"/>
      <c r="F1959" s="5"/>
      <c r="G1959" s="5"/>
      <c r="H1959" s="5"/>
    </row>
    <row r="1960" spans="1:8" x14ac:dyDescent="0.3">
      <c r="A1960" s="2"/>
      <c r="B1960" s="5"/>
      <c r="C1960" s="5"/>
      <c r="D1960" s="5"/>
      <c r="E1960" s="5"/>
      <c r="F1960" s="5"/>
      <c r="G1960" s="5"/>
      <c r="H1960" s="5"/>
    </row>
    <row r="1961" spans="1:8" x14ac:dyDescent="0.3">
      <c r="A1961" s="2"/>
      <c r="B1961" s="5"/>
      <c r="C1961" s="5"/>
      <c r="D1961" s="5"/>
      <c r="E1961" s="5"/>
      <c r="F1961" s="5"/>
      <c r="G1961" s="5"/>
      <c r="H1961" s="5"/>
    </row>
    <row r="1962" spans="1:8" x14ac:dyDescent="0.3">
      <c r="A1962" s="2"/>
      <c r="B1962" s="5"/>
      <c r="C1962" s="5"/>
      <c r="D1962" s="5"/>
      <c r="E1962" s="5"/>
      <c r="F1962" s="5"/>
      <c r="G1962" s="5"/>
      <c r="H1962" s="5"/>
    </row>
    <row r="1963" spans="1:8" x14ac:dyDescent="0.3">
      <c r="A1963" s="2"/>
      <c r="B1963" s="5"/>
      <c r="C1963" s="5"/>
      <c r="D1963" s="5"/>
      <c r="E1963" s="5"/>
      <c r="F1963" s="5"/>
      <c r="G1963" s="5"/>
      <c r="H1963" s="5"/>
    </row>
    <row r="1964" spans="1:8" x14ac:dyDescent="0.3">
      <c r="A1964" s="2"/>
      <c r="B1964" s="5"/>
      <c r="C1964" s="5"/>
      <c r="D1964" s="5"/>
      <c r="E1964" s="5"/>
      <c r="F1964" s="5"/>
      <c r="G1964" s="5"/>
      <c r="H1964" s="5"/>
    </row>
    <row r="1965" spans="1:8" x14ac:dyDescent="0.3">
      <c r="A1965" s="2"/>
      <c r="B1965" s="5"/>
      <c r="C1965" s="5"/>
      <c r="D1965" s="5"/>
      <c r="E1965" s="5"/>
      <c r="F1965" s="5"/>
      <c r="G1965" s="5"/>
      <c r="H1965" s="5"/>
    </row>
    <row r="1966" spans="1:8" x14ac:dyDescent="0.3">
      <c r="A1966" s="2"/>
      <c r="B1966" s="5"/>
      <c r="C1966" s="5"/>
      <c r="D1966" s="5"/>
      <c r="E1966" s="5"/>
      <c r="F1966" s="5"/>
      <c r="G1966" s="5"/>
      <c r="H1966" s="5"/>
    </row>
    <row r="1967" spans="1:8" x14ac:dyDescent="0.3">
      <c r="A1967" s="2"/>
      <c r="B1967" s="5"/>
      <c r="C1967" s="5"/>
      <c r="D1967" s="5"/>
      <c r="E1967" s="5"/>
      <c r="F1967" s="5"/>
      <c r="G1967" s="5"/>
      <c r="H1967" s="5"/>
    </row>
    <row r="1968" spans="1:8" x14ac:dyDescent="0.3">
      <c r="A1968" s="2"/>
      <c r="B1968" s="5"/>
      <c r="C1968" s="5"/>
      <c r="D1968" s="5"/>
      <c r="E1968" s="5"/>
      <c r="F1968" s="5"/>
      <c r="G1968" s="5"/>
      <c r="H1968" s="5"/>
    </row>
    <row r="1969" spans="1:8" x14ac:dyDescent="0.3">
      <c r="A1969" s="2"/>
      <c r="B1969" s="5"/>
      <c r="C1969" s="5"/>
      <c r="D1969" s="5"/>
      <c r="E1969" s="5"/>
      <c r="F1969" s="5"/>
      <c r="G1969" s="5"/>
      <c r="H1969" s="5"/>
    </row>
    <row r="1970" spans="1:8" x14ac:dyDescent="0.3">
      <c r="A1970" s="2"/>
      <c r="B1970" s="5"/>
      <c r="C1970" s="5"/>
      <c r="D1970" s="5"/>
      <c r="E1970" s="5"/>
      <c r="F1970" s="5"/>
      <c r="G1970" s="5"/>
      <c r="H1970" s="5"/>
    </row>
    <row r="1971" spans="1:8" x14ac:dyDescent="0.3">
      <c r="A1971" s="2"/>
      <c r="B1971" s="5"/>
      <c r="C1971" s="5"/>
      <c r="D1971" s="5"/>
      <c r="E1971" s="5"/>
      <c r="F1971" s="5"/>
      <c r="G1971" s="5"/>
      <c r="H1971" s="5"/>
    </row>
    <row r="1972" spans="1:8" x14ac:dyDescent="0.3">
      <c r="A1972" s="2"/>
      <c r="B1972" s="5"/>
      <c r="C1972" s="5"/>
      <c r="D1972" s="5"/>
      <c r="E1972" s="5"/>
      <c r="F1972" s="5"/>
      <c r="G1972" s="5"/>
      <c r="H1972" s="5"/>
    </row>
    <row r="1973" spans="1:8" x14ac:dyDescent="0.3">
      <c r="A1973" s="2"/>
      <c r="B1973" s="5"/>
      <c r="C1973" s="5"/>
      <c r="D1973" s="5"/>
      <c r="E1973" s="5"/>
      <c r="F1973" s="5"/>
      <c r="G1973" s="5"/>
      <c r="H1973" s="5"/>
    </row>
    <row r="1974" spans="1:8" x14ac:dyDescent="0.3">
      <c r="A1974" s="2"/>
      <c r="B1974" s="5"/>
      <c r="C1974" s="5"/>
      <c r="D1974" s="5"/>
      <c r="E1974" s="5"/>
      <c r="F1974" s="5"/>
      <c r="G1974" s="5"/>
      <c r="H1974" s="5"/>
    </row>
    <row r="1975" spans="1:8" x14ac:dyDescent="0.3">
      <c r="A1975" s="2"/>
      <c r="B1975" s="5"/>
      <c r="C1975" s="5"/>
      <c r="D1975" s="5"/>
      <c r="E1975" s="5"/>
      <c r="F1975" s="5"/>
      <c r="G1975" s="5"/>
      <c r="H1975" s="5"/>
    </row>
    <row r="1976" spans="1:8" x14ac:dyDescent="0.3">
      <c r="A1976" s="2"/>
      <c r="B1976" s="5"/>
      <c r="C1976" s="5"/>
      <c r="D1976" s="5"/>
      <c r="E1976" s="5"/>
      <c r="F1976" s="5"/>
      <c r="G1976" s="5"/>
      <c r="H1976" s="5"/>
    </row>
    <row r="1977" spans="1:8" x14ac:dyDescent="0.3">
      <c r="A1977" s="2"/>
      <c r="B1977" s="5"/>
      <c r="C1977" s="5"/>
      <c r="D1977" s="5"/>
      <c r="E1977" s="5"/>
      <c r="F1977" s="5"/>
      <c r="G1977" s="5"/>
      <c r="H1977" s="5"/>
    </row>
    <row r="1978" spans="1:8" x14ac:dyDescent="0.3">
      <c r="A1978" s="2"/>
      <c r="B1978" s="5"/>
      <c r="C1978" s="5"/>
      <c r="D1978" s="5"/>
      <c r="E1978" s="5"/>
      <c r="F1978" s="5"/>
      <c r="G1978" s="5"/>
      <c r="H1978" s="5"/>
    </row>
    <row r="1979" spans="1:8" x14ac:dyDescent="0.3">
      <c r="A1979" s="2"/>
      <c r="B1979" s="5"/>
      <c r="C1979" s="5"/>
      <c r="D1979" s="5"/>
      <c r="E1979" s="5"/>
      <c r="F1979" s="5"/>
      <c r="G1979" s="5"/>
      <c r="H1979" s="5"/>
    </row>
    <row r="1980" spans="1:8" x14ac:dyDescent="0.3">
      <c r="A1980" s="2"/>
      <c r="B1980" s="5"/>
      <c r="C1980" s="5"/>
      <c r="D1980" s="5"/>
      <c r="E1980" s="5"/>
      <c r="F1980" s="5"/>
      <c r="G1980" s="5"/>
      <c r="H1980" s="5"/>
    </row>
    <row r="1981" spans="1:8" x14ac:dyDescent="0.3">
      <c r="A1981" s="2"/>
      <c r="B1981" s="5"/>
      <c r="C1981" s="5"/>
      <c r="D1981" s="5"/>
      <c r="E1981" s="5"/>
      <c r="F1981" s="5"/>
      <c r="G1981" s="5"/>
      <c r="H1981" s="5"/>
    </row>
    <row r="1982" spans="1:8" x14ac:dyDescent="0.3">
      <c r="A1982" s="2"/>
      <c r="B1982" s="5"/>
      <c r="C1982" s="5"/>
      <c r="D1982" s="5"/>
      <c r="E1982" s="5"/>
      <c r="F1982" s="5"/>
      <c r="G1982" s="5"/>
      <c r="H1982" s="5"/>
    </row>
    <row r="1983" spans="1:8" x14ac:dyDescent="0.3">
      <c r="A1983" s="2"/>
      <c r="B1983" s="5"/>
      <c r="C1983" s="5"/>
      <c r="D1983" s="5"/>
      <c r="E1983" s="5"/>
      <c r="F1983" s="5"/>
      <c r="G1983" s="5"/>
      <c r="H1983" s="5"/>
    </row>
    <row r="1984" spans="1:8" x14ac:dyDescent="0.3">
      <c r="A1984" s="2"/>
      <c r="B1984" s="5"/>
      <c r="C1984" s="5"/>
      <c r="D1984" s="5"/>
      <c r="E1984" s="5"/>
      <c r="F1984" s="5"/>
      <c r="G1984" s="5"/>
      <c r="H1984" s="5"/>
    </row>
    <row r="1985" spans="1:8" x14ac:dyDescent="0.3">
      <c r="A1985" s="2"/>
      <c r="B1985" s="5"/>
      <c r="C1985" s="5"/>
      <c r="D1985" s="5"/>
      <c r="E1985" s="5"/>
      <c r="F1985" s="5"/>
      <c r="G1985" s="5"/>
      <c r="H1985" s="5"/>
    </row>
    <row r="1986" spans="1:8" x14ac:dyDescent="0.3">
      <c r="A1986" s="2"/>
      <c r="B1986" s="5"/>
      <c r="C1986" s="5"/>
      <c r="D1986" s="5"/>
      <c r="E1986" s="5"/>
      <c r="F1986" s="5"/>
      <c r="G1986" s="5"/>
      <c r="H1986" s="5"/>
    </row>
    <row r="1987" spans="1:8" x14ac:dyDescent="0.3">
      <c r="A1987" s="2"/>
      <c r="B1987" s="5"/>
      <c r="C1987" s="5"/>
      <c r="D1987" s="5"/>
      <c r="E1987" s="5"/>
      <c r="F1987" s="5"/>
      <c r="G1987" s="5"/>
      <c r="H1987" s="5"/>
    </row>
    <row r="1988" spans="1:8" x14ac:dyDescent="0.3">
      <c r="A1988" s="2"/>
      <c r="B1988" s="5"/>
      <c r="C1988" s="5"/>
      <c r="D1988" s="5"/>
      <c r="E1988" s="5"/>
      <c r="F1988" s="5"/>
      <c r="G1988" s="5"/>
      <c r="H1988" s="5"/>
    </row>
    <row r="1989" spans="1:8" x14ac:dyDescent="0.3">
      <c r="A1989" s="2"/>
      <c r="B1989" s="5"/>
      <c r="C1989" s="5"/>
      <c r="D1989" s="5"/>
      <c r="E1989" s="5"/>
      <c r="F1989" s="5"/>
      <c r="G1989" s="5"/>
      <c r="H1989" s="5"/>
    </row>
    <row r="1990" spans="1:8" x14ac:dyDescent="0.3">
      <c r="A1990" s="2"/>
      <c r="B1990" s="5"/>
      <c r="C1990" s="5"/>
      <c r="D1990" s="5"/>
      <c r="E1990" s="5"/>
      <c r="F1990" s="5"/>
      <c r="G1990" s="5"/>
      <c r="H1990" s="5"/>
    </row>
    <row r="1991" spans="1:8" x14ac:dyDescent="0.3">
      <c r="A1991" s="2"/>
      <c r="B1991" s="5"/>
      <c r="C1991" s="5"/>
      <c r="D1991" s="5"/>
      <c r="E1991" s="5"/>
      <c r="F1991" s="5"/>
      <c r="G1991" s="5"/>
      <c r="H1991" s="5"/>
    </row>
    <row r="1992" spans="1:8" x14ac:dyDescent="0.3">
      <c r="A1992" s="2"/>
      <c r="B1992" s="5"/>
      <c r="C1992" s="5"/>
      <c r="D1992" s="5"/>
      <c r="E1992" s="5"/>
      <c r="F1992" s="5"/>
      <c r="G1992" s="5"/>
      <c r="H1992" s="5"/>
    </row>
    <row r="1993" spans="1:8" x14ac:dyDescent="0.3">
      <c r="A1993" s="2"/>
      <c r="B1993" s="5"/>
      <c r="C1993" s="5"/>
      <c r="D1993" s="5"/>
      <c r="E1993" s="5"/>
      <c r="F1993" s="5"/>
      <c r="G1993" s="5"/>
      <c r="H1993" s="5"/>
    </row>
    <row r="1994" spans="1:8" x14ac:dyDescent="0.3">
      <c r="A1994" s="2"/>
      <c r="B1994" s="5"/>
      <c r="C1994" s="5"/>
      <c r="D1994" s="5"/>
      <c r="E1994" s="5"/>
      <c r="F1994" s="5"/>
      <c r="G1994" s="5"/>
      <c r="H1994" s="5"/>
    </row>
    <row r="1995" spans="1:8" x14ac:dyDescent="0.3">
      <c r="A1995" s="2"/>
      <c r="B1995" s="5"/>
      <c r="C1995" s="5"/>
      <c r="D1995" s="5"/>
      <c r="E1995" s="5"/>
      <c r="F1995" s="5"/>
      <c r="G1995" s="5"/>
      <c r="H1995" s="5"/>
    </row>
    <row r="1996" spans="1:8" x14ac:dyDescent="0.3">
      <c r="A1996" s="2"/>
      <c r="B1996" s="5"/>
      <c r="C1996" s="5"/>
      <c r="D1996" s="5"/>
      <c r="E1996" s="5"/>
      <c r="F1996" s="5"/>
      <c r="G1996" s="5"/>
      <c r="H1996" s="5"/>
    </row>
    <row r="1997" spans="1:8" x14ac:dyDescent="0.3">
      <c r="A1997" s="2"/>
      <c r="B1997" s="5"/>
      <c r="C1997" s="5"/>
      <c r="D1997" s="5"/>
      <c r="E1997" s="5"/>
      <c r="F1997" s="5"/>
      <c r="G1997" s="5"/>
      <c r="H1997" s="5"/>
    </row>
    <row r="1998" spans="1:8" x14ac:dyDescent="0.3">
      <c r="A1998" s="2"/>
      <c r="B1998" s="5"/>
      <c r="C1998" s="5"/>
      <c r="D1998" s="5"/>
      <c r="E1998" s="5"/>
      <c r="F1998" s="5"/>
      <c r="G1998" s="5"/>
      <c r="H1998" s="5"/>
    </row>
    <row r="1999" spans="1:8" x14ac:dyDescent="0.3">
      <c r="A1999" s="2"/>
      <c r="B1999" s="5"/>
      <c r="C1999" s="5"/>
      <c r="D1999" s="5"/>
      <c r="E1999" s="5"/>
      <c r="F1999" s="5"/>
      <c r="G1999" s="5"/>
      <c r="H1999" s="5"/>
    </row>
    <row r="2000" spans="1:8" x14ac:dyDescent="0.3">
      <c r="A2000" s="2"/>
      <c r="B2000" s="5"/>
      <c r="C2000" s="5"/>
      <c r="D2000" s="5"/>
      <c r="E2000" s="5"/>
      <c r="F2000" s="5"/>
      <c r="G2000" s="5"/>
      <c r="H2000" s="5"/>
    </row>
    <row r="2001" spans="1:8" x14ac:dyDescent="0.3">
      <c r="A2001" s="2"/>
      <c r="B2001" s="5"/>
      <c r="C2001" s="5"/>
      <c r="D2001" s="5"/>
      <c r="E2001" s="5"/>
      <c r="F2001" s="5"/>
      <c r="G2001" s="5"/>
      <c r="H2001" s="5"/>
    </row>
    <row r="2002" spans="1:8" x14ac:dyDescent="0.3">
      <c r="A2002" s="2"/>
      <c r="B2002" s="5"/>
      <c r="C2002" s="5"/>
      <c r="D2002" s="5"/>
      <c r="E2002" s="5"/>
      <c r="F2002" s="5"/>
      <c r="G2002" s="5"/>
      <c r="H2002" s="5"/>
    </row>
    <row r="2003" spans="1:8" x14ac:dyDescent="0.3">
      <c r="A2003" s="2"/>
      <c r="B2003" s="5"/>
      <c r="C2003" s="5"/>
      <c r="D2003" s="5"/>
      <c r="E2003" s="5"/>
      <c r="F2003" s="5"/>
      <c r="G2003" s="5"/>
      <c r="H2003" s="5"/>
    </row>
    <row r="2004" spans="1:8" x14ac:dyDescent="0.3">
      <c r="A2004" s="2"/>
      <c r="B2004" s="5"/>
      <c r="C2004" s="5"/>
      <c r="D2004" s="5"/>
      <c r="E2004" s="5"/>
      <c r="F2004" s="5"/>
      <c r="G2004" s="5"/>
      <c r="H2004" s="5"/>
    </row>
    <row r="2005" spans="1:8" x14ac:dyDescent="0.3">
      <c r="A2005" s="2"/>
      <c r="B2005" s="5"/>
      <c r="C2005" s="5"/>
      <c r="D2005" s="5"/>
      <c r="E2005" s="5"/>
      <c r="F2005" s="5"/>
      <c r="G2005" s="5"/>
      <c r="H2005" s="5"/>
    </row>
    <row r="2006" spans="1:8" x14ac:dyDescent="0.3">
      <c r="A2006" s="2"/>
      <c r="B2006" s="5"/>
      <c r="C2006" s="5"/>
      <c r="D2006" s="5"/>
      <c r="E2006" s="5"/>
      <c r="F2006" s="5"/>
      <c r="G2006" s="5"/>
      <c r="H2006" s="5"/>
    </row>
    <row r="2007" spans="1:8" x14ac:dyDescent="0.3">
      <c r="A2007" s="2"/>
      <c r="B2007" s="5"/>
      <c r="C2007" s="5"/>
      <c r="D2007" s="5"/>
      <c r="E2007" s="5"/>
      <c r="F2007" s="5"/>
      <c r="G2007" s="5"/>
      <c r="H2007" s="5"/>
    </row>
    <row r="2008" spans="1:8" x14ac:dyDescent="0.3">
      <c r="A2008" s="2"/>
      <c r="B2008" s="5"/>
      <c r="C2008" s="5"/>
      <c r="D2008" s="5"/>
      <c r="E2008" s="5"/>
      <c r="F2008" s="5"/>
      <c r="G2008" s="5"/>
      <c r="H2008" s="5"/>
    </row>
    <row r="2009" spans="1:8" x14ac:dyDescent="0.3">
      <c r="A2009" s="2"/>
      <c r="B2009" s="5"/>
      <c r="C2009" s="5"/>
      <c r="D2009" s="5"/>
      <c r="E2009" s="5"/>
      <c r="F2009" s="5"/>
      <c r="G2009" s="5"/>
      <c r="H2009" s="5"/>
    </row>
    <row r="2010" spans="1:8" x14ac:dyDescent="0.3">
      <c r="A2010" s="2"/>
      <c r="B2010" s="5"/>
      <c r="C2010" s="5"/>
      <c r="D2010" s="5"/>
      <c r="E2010" s="5"/>
      <c r="F2010" s="5"/>
      <c r="G2010" s="5"/>
      <c r="H2010" s="5"/>
    </row>
    <row r="2011" spans="1:8" x14ac:dyDescent="0.3">
      <c r="A2011" s="2"/>
      <c r="B2011" s="5"/>
      <c r="C2011" s="5"/>
      <c r="D2011" s="5"/>
      <c r="E2011" s="5"/>
      <c r="F2011" s="5"/>
      <c r="G2011" s="5"/>
      <c r="H2011" s="5"/>
    </row>
    <row r="2012" spans="1:8" x14ac:dyDescent="0.3">
      <c r="A2012" s="2"/>
      <c r="B2012" s="5"/>
      <c r="C2012" s="5"/>
      <c r="D2012" s="5"/>
      <c r="E2012" s="5"/>
      <c r="F2012" s="5"/>
      <c r="G2012" s="5"/>
      <c r="H2012" s="5"/>
    </row>
    <row r="2013" spans="1:8" x14ac:dyDescent="0.3">
      <c r="A2013" s="2"/>
      <c r="B2013" s="5"/>
      <c r="C2013" s="5"/>
      <c r="D2013" s="5"/>
      <c r="E2013" s="5"/>
      <c r="F2013" s="5"/>
      <c r="G2013" s="5"/>
      <c r="H2013" s="5"/>
    </row>
    <row r="2014" spans="1:8" x14ac:dyDescent="0.3">
      <c r="A2014" s="2"/>
      <c r="B2014" s="5"/>
      <c r="C2014" s="5"/>
      <c r="D2014" s="5"/>
      <c r="E2014" s="5"/>
      <c r="F2014" s="5"/>
      <c r="G2014" s="5"/>
      <c r="H2014" s="5"/>
    </row>
    <row r="2015" spans="1:8" x14ac:dyDescent="0.3">
      <c r="A2015" s="2"/>
      <c r="B2015" s="5"/>
      <c r="C2015" s="5"/>
      <c r="D2015" s="5"/>
      <c r="E2015" s="5"/>
      <c r="F2015" s="5"/>
      <c r="G2015" s="5"/>
      <c r="H2015" s="5"/>
    </row>
    <row r="2016" spans="1:8" x14ac:dyDescent="0.3">
      <c r="A2016" s="2"/>
      <c r="B2016" s="5"/>
      <c r="C2016" s="5"/>
      <c r="D2016" s="5"/>
      <c r="E2016" s="5"/>
      <c r="F2016" s="5"/>
      <c r="G2016" s="5"/>
      <c r="H2016" s="5"/>
    </row>
    <row r="2017" spans="1:8" x14ac:dyDescent="0.3">
      <c r="A2017" s="2"/>
      <c r="B2017" s="5"/>
      <c r="C2017" s="5"/>
      <c r="D2017" s="5"/>
      <c r="E2017" s="5"/>
      <c r="F2017" s="5"/>
      <c r="G2017" s="5"/>
      <c r="H2017" s="5"/>
    </row>
    <row r="2018" spans="1:8" x14ac:dyDescent="0.3">
      <c r="A2018" s="2"/>
      <c r="B2018" s="5"/>
      <c r="C2018" s="5"/>
      <c r="D2018" s="5"/>
      <c r="E2018" s="5"/>
      <c r="F2018" s="5"/>
      <c r="G2018" s="5"/>
      <c r="H2018" s="5"/>
    </row>
    <row r="2019" spans="1:8" x14ac:dyDescent="0.3">
      <c r="A2019" s="2"/>
      <c r="B2019" s="5"/>
      <c r="C2019" s="5"/>
      <c r="D2019" s="5"/>
      <c r="E2019" s="5"/>
      <c r="F2019" s="5"/>
      <c r="G2019" s="5"/>
      <c r="H2019" s="5"/>
    </row>
    <row r="2020" spans="1:8" x14ac:dyDescent="0.3">
      <c r="A2020" s="2"/>
      <c r="B2020" s="5"/>
      <c r="C2020" s="5"/>
      <c r="D2020" s="5"/>
      <c r="E2020" s="5"/>
      <c r="F2020" s="5"/>
      <c r="G2020" s="5"/>
      <c r="H2020" s="5"/>
    </row>
    <row r="2021" spans="1:8" x14ac:dyDescent="0.3">
      <c r="A2021" s="2"/>
      <c r="B2021" s="5"/>
      <c r="C2021" s="5"/>
      <c r="D2021" s="5"/>
      <c r="E2021" s="5"/>
      <c r="F2021" s="5"/>
      <c r="G2021" s="5"/>
      <c r="H2021" s="5"/>
    </row>
    <row r="2022" spans="1:8" x14ac:dyDescent="0.3">
      <c r="A2022" s="2"/>
      <c r="B2022" s="5"/>
      <c r="C2022" s="5"/>
      <c r="D2022" s="5"/>
      <c r="E2022" s="5"/>
      <c r="F2022" s="5"/>
      <c r="G2022" s="5"/>
      <c r="H2022" s="5"/>
    </row>
    <row r="2023" spans="1:8" x14ac:dyDescent="0.3">
      <c r="A2023" s="2"/>
      <c r="B2023" s="5"/>
      <c r="C2023" s="5"/>
      <c r="D2023" s="5"/>
      <c r="E2023" s="5"/>
      <c r="F2023" s="5"/>
      <c r="G2023" s="5"/>
      <c r="H2023" s="5"/>
    </row>
    <row r="2024" spans="1:8" x14ac:dyDescent="0.3">
      <c r="A2024" s="2"/>
      <c r="B2024" s="5"/>
      <c r="C2024" s="5"/>
      <c r="D2024" s="5"/>
      <c r="E2024" s="5"/>
      <c r="F2024" s="5"/>
      <c r="G2024" s="5"/>
      <c r="H2024" s="5"/>
    </row>
    <row r="2025" spans="1:8" x14ac:dyDescent="0.3">
      <c r="A2025" s="2"/>
      <c r="B2025" s="5"/>
      <c r="C2025" s="5"/>
      <c r="D2025" s="5"/>
      <c r="E2025" s="5"/>
      <c r="F2025" s="5"/>
      <c r="G2025" s="5"/>
      <c r="H2025" s="5"/>
    </row>
    <row r="2026" spans="1:8" x14ac:dyDescent="0.3">
      <c r="A2026" s="2"/>
      <c r="B2026" s="5"/>
      <c r="C2026" s="5"/>
      <c r="D2026" s="5"/>
      <c r="E2026" s="5"/>
      <c r="F2026" s="5"/>
      <c r="G2026" s="5"/>
      <c r="H2026" s="5"/>
    </row>
    <row r="2027" spans="1:8" x14ac:dyDescent="0.3">
      <c r="A2027" s="2"/>
      <c r="B2027" s="5"/>
      <c r="C2027" s="5"/>
      <c r="D2027" s="5"/>
      <c r="E2027" s="5"/>
      <c r="F2027" s="5"/>
      <c r="G2027" s="5"/>
      <c r="H2027" s="5"/>
    </row>
    <row r="2028" spans="1:8" x14ac:dyDescent="0.3">
      <c r="A2028" s="2"/>
      <c r="B2028" s="5"/>
      <c r="C2028" s="5"/>
      <c r="D2028" s="5"/>
      <c r="E2028" s="5"/>
      <c r="F2028" s="5"/>
      <c r="G2028" s="5"/>
      <c r="H2028" s="5"/>
    </row>
    <row r="2029" spans="1:8" x14ac:dyDescent="0.3">
      <c r="A2029" s="2"/>
      <c r="B2029" s="5"/>
      <c r="C2029" s="5"/>
      <c r="D2029" s="5"/>
      <c r="E2029" s="5"/>
      <c r="F2029" s="5"/>
      <c r="G2029" s="5"/>
      <c r="H2029" s="5"/>
    </row>
    <row r="2030" spans="1:8" x14ac:dyDescent="0.3">
      <c r="A2030" s="2"/>
      <c r="B2030" s="5"/>
      <c r="C2030" s="5"/>
      <c r="D2030" s="5"/>
      <c r="E2030" s="5"/>
      <c r="F2030" s="5"/>
      <c r="G2030" s="5"/>
      <c r="H2030" s="5"/>
    </row>
    <row r="2031" spans="1:8" x14ac:dyDescent="0.3">
      <c r="A2031" s="2"/>
      <c r="B2031" s="5"/>
      <c r="C2031" s="5"/>
      <c r="D2031" s="5"/>
      <c r="E2031" s="5"/>
      <c r="F2031" s="5"/>
      <c r="G2031" s="5"/>
      <c r="H2031" s="5"/>
    </row>
    <row r="2032" spans="1:8" x14ac:dyDescent="0.3">
      <c r="A2032" s="2"/>
      <c r="B2032" s="5"/>
      <c r="C2032" s="5"/>
      <c r="D2032" s="5"/>
      <c r="E2032" s="5"/>
      <c r="F2032" s="5"/>
      <c r="G2032" s="5"/>
      <c r="H2032" s="5"/>
    </row>
    <row r="2033" spans="1:8" x14ac:dyDescent="0.3">
      <c r="A2033" s="2"/>
      <c r="B2033" s="5"/>
      <c r="C2033" s="5"/>
      <c r="D2033" s="5"/>
      <c r="E2033" s="5"/>
      <c r="F2033" s="5"/>
      <c r="G2033" s="5"/>
      <c r="H2033" s="5"/>
    </row>
    <row r="2034" spans="1:8" x14ac:dyDescent="0.3">
      <c r="A2034" s="2"/>
      <c r="B2034" s="5"/>
      <c r="C2034" s="5"/>
      <c r="D2034" s="5"/>
      <c r="E2034" s="5"/>
      <c r="F2034" s="5"/>
      <c r="G2034" s="5"/>
      <c r="H2034" s="5"/>
    </row>
    <row r="2035" spans="1:8" x14ac:dyDescent="0.3">
      <c r="A2035" s="2"/>
      <c r="B2035" s="5"/>
      <c r="C2035" s="5"/>
      <c r="D2035" s="5"/>
      <c r="E2035" s="5"/>
      <c r="F2035" s="5"/>
      <c r="G2035" s="5"/>
      <c r="H2035" s="5"/>
    </row>
    <row r="2036" spans="1:8" x14ac:dyDescent="0.3">
      <c r="A2036" s="2"/>
      <c r="B2036" s="5"/>
      <c r="C2036" s="5"/>
      <c r="D2036" s="5"/>
      <c r="E2036" s="5"/>
      <c r="F2036" s="5"/>
      <c r="G2036" s="5"/>
      <c r="H2036" s="5"/>
    </row>
    <row r="2037" spans="1:8" x14ac:dyDescent="0.3">
      <c r="A2037" s="2"/>
      <c r="B2037" s="5"/>
      <c r="C2037" s="5"/>
      <c r="D2037" s="5"/>
      <c r="E2037" s="5"/>
      <c r="F2037" s="5"/>
      <c r="G2037" s="5"/>
      <c r="H2037" s="5"/>
    </row>
    <row r="2038" spans="1:8" x14ac:dyDescent="0.3">
      <c r="A2038" s="2"/>
      <c r="B2038" s="5"/>
      <c r="C2038" s="5"/>
      <c r="D2038" s="5"/>
      <c r="E2038" s="5"/>
      <c r="F2038" s="5"/>
      <c r="G2038" s="5"/>
      <c r="H2038" s="5"/>
    </row>
    <row r="2039" spans="1:8" x14ac:dyDescent="0.3">
      <c r="A2039" s="2"/>
      <c r="B2039" s="5"/>
      <c r="C2039" s="5"/>
      <c r="D2039" s="5"/>
      <c r="E2039" s="5"/>
      <c r="F2039" s="5"/>
      <c r="G2039" s="5"/>
      <c r="H2039" s="5"/>
    </row>
    <row r="2040" spans="1:8" x14ac:dyDescent="0.3">
      <c r="A2040" s="2"/>
      <c r="B2040" s="5"/>
      <c r="C2040" s="5"/>
      <c r="D2040" s="5"/>
      <c r="E2040" s="5"/>
      <c r="F2040" s="5"/>
      <c r="G2040" s="5"/>
      <c r="H2040" s="5"/>
    </row>
    <row r="2041" spans="1:8" x14ac:dyDescent="0.3">
      <c r="A2041" s="2"/>
      <c r="B2041" s="5"/>
      <c r="C2041" s="5"/>
      <c r="D2041" s="5"/>
      <c r="E2041" s="5"/>
      <c r="F2041" s="5"/>
      <c r="G2041" s="5"/>
      <c r="H2041" s="5"/>
    </row>
    <row r="2042" spans="1:8" x14ac:dyDescent="0.3">
      <c r="A2042" s="2"/>
      <c r="B2042" s="5"/>
      <c r="C2042" s="5"/>
      <c r="D2042" s="5"/>
      <c r="E2042" s="5"/>
      <c r="F2042" s="5"/>
      <c r="G2042" s="5"/>
      <c r="H2042" s="5"/>
    </row>
    <row r="2043" spans="1:8" x14ac:dyDescent="0.3">
      <c r="A2043" s="2"/>
      <c r="B2043" s="5"/>
      <c r="C2043" s="5"/>
      <c r="D2043" s="5"/>
      <c r="E2043" s="5"/>
      <c r="F2043" s="5"/>
      <c r="G2043" s="5"/>
      <c r="H2043" s="5"/>
    </row>
    <row r="2044" spans="1:8" x14ac:dyDescent="0.3">
      <c r="A2044" s="2"/>
      <c r="B2044" s="5"/>
      <c r="C2044" s="5"/>
      <c r="D2044" s="5"/>
      <c r="E2044" s="5"/>
      <c r="F2044" s="5"/>
      <c r="G2044" s="5"/>
      <c r="H2044" s="5"/>
    </row>
    <row r="2045" spans="1:8" x14ac:dyDescent="0.3">
      <c r="A2045" s="2"/>
      <c r="B2045" s="5"/>
      <c r="C2045" s="5"/>
      <c r="D2045" s="5"/>
      <c r="E2045" s="5"/>
      <c r="F2045" s="5"/>
      <c r="G2045" s="5"/>
      <c r="H2045" s="5"/>
    </row>
    <row r="2046" spans="1:8" x14ac:dyDescent="0.3">
      <c r="A2046" s="2"/>
      <c r="B2046" s="5"/>
      <c r="C2046" s="5"/>
      <c r="D2046" s="5"/>
      <c r="E2046" s="5"/>
      <c r="F2046" s="5"/>
      <c r="G2046" s="5"/>
      <c r="H2046" s="5"/>
    </row>
    <row r="2047" spans="1:8" x14ac:dyDescent="0.3">
      <c r="A2047" s="2"/>
      <c r="B2047" s="5"/>
      <c r="C2047" s="5"/>
      <c r="D2047" s="5"/>
      <c r="E2047" s="5"/>
      <c r="F2047" s="5"/>
      <c r="G2047" s="5"/>
      <c r="H2047" s="5"/>
    </row>
    <row r="2048" spans="1:8" x14ac:dyDescent="0.3">
      <c r="A2048" s="2"/>
      <c r="B2048" s="5"/>
      <c r="C2048" s="5"/>
      <c r="D2048" s="5"/>
      <c r="E2048" s="5"/>
      <c r="F2048" s="5"/>
      <c r="G2048" s="5"/>
      <c r="H2048" s="5"/>
    </row>
    <row r="2049" spans="1:8" x14ac:dyDescent="0.3">
      <c r="A2049" s="2"/>
      <c r="B2049" s="5"/>
      <c r="C2049" s="5"/>
      <c r="D2049" s="5"/>
      <c r="E2049" s="5"/>
      <c r="F2049" s="5"/>
      <c r="G2049" s="5"/>
      <c r="H2049" s="5"/>
    </row>
    <row r="2050" spans="1:8" x14ac:dyDescent="0.3">
      <c r="A2050" s="2"/>
      <c r="B2050" s="5"/>
      <c r="C2050" s="5"/>
      <c r="D2050" s="5"/>
      <c r="E2050" s="5"/>
      <c r="F2050" s="5"/>
      <c r="G2050" s="5"/>
      <c r="H2050" s="5"/>
    </row>
    <row r="2051" spans="1:8" x14ac:dyDescent="0.3">
      <c r="A2051" s="2"/>
      <c r="B2051" s="5"/>
      <c r="C2051" s="5"/>
      <c r="D2051" s="5"/>
      <c r="E2051" s="5"/>
      <c r="F2051" s="5"/>
      <c r="G2051" s="5"/>
      <c r="H2051" s="5"/>
    </row>
    <row r="2052" spans="1:8" x14ac:dyDescent="0.3">
      <c r="A2052" s="2"/>
      <c r="B2052" s="5"/>
      <c r="C2052" s="5"/>
      <c r="D2052" s="5"/>
      <c r="E2052" s="5"/>
      <c r="F2052" s="5"/>
      <c r="G2052" s="5"/>
      <c r="H2052" s="5"/>
    </row>
    <row r="2053" spans="1:8" x14ac:dyDescent="0.3">
      <c r="A2053" s="2"/>
      <c r="B2053" s="5"/>
      <c r="C2053" s="5"/>
      <c r="D2053" s="5"/>
      <c r="E2053" s="5"/>
      <c r="F2053" s="5"/>
      <c r="G2053" s="5"/>
      <c r="H2053" s="5"/>
    </row>
    <row r="2054" spans="1:8" x14ac:dyDescent="0.3">
      <c r="A2054" s="2"/>
      <c r="B2054" s="5"/>
      <c r="C2054" s="5"/>
      <c r="D2054" s="5"/>
      <c r="E2054" s="5"/>
      <c r="F2054" s="5"/>
      <c r="G2054" s="5"/>
      <c r="H2054" s="5"/>
    </row>
    <row r="2055" spans="1:8" x14ac:dyDescent="0.3">
      <c r="A2055" s="2"/>
      <c r="B2055" s="5"/>
      <c r="C2055" s="5"/>
      <c r="D2055" s="5"/>
      <c r="E2055" s="5"/>
      <c r="F2055" s="5"/>
      <c r="G2055" s="5"/>
      <c r="H2055" s="5"/>
    </row>
    <row r="2056" spans="1:8" x14ac:dyDescent="0.3">
      <c r="A2056" s="2"/>
      <c r="B2056" s="5"/>
      <c r="C2056" s="5"/>
      <c r="D2056" s="5"/>
      <c r="E2056" s="5"/>
      <c r="F2056" s="5"/>
      <c r="G2056" s="5"/>
      <c r="H2056" s="5"/>
    </row>
    <row r="2057" spans="1:8" x14ac:dyDescent="0.3">
      <c r="A2057" s="2"/>
      <c r="B2057" s="5"/>
      <c r="C2057" s="5"/>
      <c r="D2057" s="5"/>
      <c r="E2057" s="5"/>
      <c r="F2057" s="5"/>
      <c r="G2057" s="5"/>
      <c r="H2057" s="5"/>
    </row>
    <row r="2058" spans="1:8" x14ac:dyDescent="0.3">
      <c r="A2058" s="2"/>
      <c r="B2058" s="5"/>
      <c r="C2058" s="5"/>
      <c r="D2058" s="5"/>
      <c r="E2058" s="5"/>
      <c r="F2058" s="5"/>
      <c r="G2058" s="5"/>
      <c r="H2058" s="5"/>
    </row>
    <row r="2059" spans="1:8" x14ac:dyDescent="0.3">
      <c r="A2059" s="2"/>
      <c r="B2059" s="5"/>
      <c r="C2059" s="5"/>
      <c r="D2059" s="5"/>
      <c r="E2059" s="5"/>
      <c r="F2059" s="5"/>
      <c r="G2059" s="5"/>
      <c r="H2059" s="5"/>
    </row>
    <row r="2060" spans="1:8" x14ac:dyDescent="0.3">
      <c r="A2060" s="2"/>
      <c r="B2060" s="5"/>
      <c r="C2060" s="5"/>
      <c r="D2060" s="5"/>
      <c r="E2060" s="5"/>
      <c r="F2060" s="5"/>
      <c r="G2060" s="5"/>
      <c r="H2060" s="5"/>
    </row>
    <row r="2061" spans="1:8" x14ac:dyDescent="0.3">
      <c r="A2061" s="2"/>
      <c r="B2061" s="5"/>
      <c r="C2061" s="5"/>
      <c r="D2061" s="5"/>
      <c r="E2061" s="5"/>
      <c r="F2061" s="5"/>
      <c r="G2061" s="5"/>
      <c r="H2061" s="5"/>
    </row>
    <row r="2062" spans="1:8" x14ac:dyDescent="0.3">
      <c r="A2062" s="2"/>
      <c r="B2062" s="5"/>
      <c r="C2062" s="5"/>
      <c r="D2062" s="5"/>
      <c r="E2062" s="5"/>
      <c r="F2062" s="5"/>
      <c r="G2062" s="5"/>
      <c r="H2062" s="5"/>
    </row>
    <row r="2063" spans="1:8" x14ac:dyDescent="0.3">
      <c r="A2063" s="2"/>
      <c r="B2063" s="5"/>
      <c r="C2063" s="5"/>
      <c r="D2063" s="5"/>
      <c r="E2063" s="5"/>
      <c r="F2063" s="5"/>
      <c r="G2063" s="5"/>
      <c r="H2063" s="5"/>
    </row>
    <row r="2064" spans="1:8" x14ac:dyDescent="0.3">
      <c r="A2064" s="2"/>
      <c r="B2064" s="5"/>
      <c r="C2064" s="5"/>
      <c r="D2064" s="5"/>
      <c r="E2064" s="5"/>
      <c r="F2064" s="5"/>
      <c r="G2064" s="5"/>
      <c r="H2064" s="5"/>
    </row>
    <row r="2065" spans="1:8" x14ac:dyDescent="0.3">
      <c r="A2065" s="2"/>
      <c r="B2065" s="5"/>
      <c r="C2065" s="5"/>
      <c r="D2065" s="5"/>
      <c r="E2065" s="5"/>
      <c r="F2065" s="5"/>
      <c r="G2065" s="5"/>
      <c r="H2065" s="5"/>
    </row>
    <row r="2066" spans="1:8" x14ac:dyDescent="0.3">
      <c r="A2066" s="2"/>
      <c r="B2066" s="5"/>
      <c r="C2066" s="5"/>
      <c r="D2066" s="5"/>
      <c r="E2066" s="5"/>
      <c r="F2066" s="5"/>
      <c r="G2066" s="5"/>
      <c r="H2066" s="5"/>
    </row>
    <row r="2067" spans="1:8" x14ac:dyDescent="0.3">
      <c r="A2067" s="2"/>
      <c r="B2067" s="5"/>
      <c r="C2067" s="5"/>
      <c r="D2067" s="5"/>
      <c r="E2067" s="5"/>
      <c r="F2067" s="5"/>
      <c r="G2067" s="5"/>
      <c r="H2067" s="5"/>
    </row>
    <row r="2068" spans="1:8" x14ac:dyDescent="0.3">
      <c r="A2068" s="2"/>
      <c r="B2068" s="5"/>
      <c r="C2068" s="5"/>
      <c r="D2068" s="5"/>
      <c r="E2068" s="5"/>
      <c r="F2068" s="5"/>
      <c r="G2068" s="5"/>
      <c r="H2068" s="5"/>
    </row>
    <row r="2069" spans="1:8" x14ac:dyDescent="0.3">
      <c r="A2069" s="2"/>
      <c r="B2069" s="5"/>
      <c r="C2069" s="5"/>
      <c r="D2069" s="5"/>
      <c r="E2069" s="5"/>
      <c r="F2069" s="5"/>
      <c r="G2069" s="5"/>
      <c r="H2069" s="5"/>
    </row>
    <row r="2070" spans="1:8" x14ac:dyDescent="0.3">
      <c r="A2070" s="2"/>
      <c r="B2070" s="5"/>
      <c r="C2070" s="5"/>
      <c r="D2070" s="5"/>
      <c r="E2070" s="5"/>
      <c r="F2070" s="5"/>
      <c r="G2070" s="5"/>
      <c r="H2070" s="5"/>
    </row>
    <row r="2071" spans="1:8" x14ac:dyDescent="0.3">
      <c r="A2071" s="2"/>
      <c r="B2071" s="5"/>
      <c r="C2071" s="5"/>
      <c r="D2071" s="5"/>
      <c r="E2071" s="5"/>
      <c r="F2071" s="5"/>
      <c r="G2071" s="5"/>
      <c r="H2071" s="5"/>
    </row>
    <row r="2072" spans="1:8" x14ac:dyDescent="0.3">
      <c r="A2072" s="2"/>
      <c r="B2072" s="5"/>
      <c r="C2072" s="5"/>
      <c r="D2072" s="5"/>
      <c r="E2072" s="5"/>
      <c r="F2072" s="5"/>
      <c r="G2072" s="5"/>
      <c r="H2072" s="5"/>
    </row>
    <row r="2073" spans="1:8" x14ac:dyDescent="0.3">
      <c r="A2073" s="2"/>
      <c r="B2073" s="5"/>
      <c r="C2073" s="5"/>
      <c r="D2073" s="5"/>
      <c r="E2073" s="5"/>
      <c r="F2073" s="5"/>
      <c r="G2073" s="5"/>
      <c r="H2073" s="5"/>
    </row>
    <row r="2074" spans="1:8" x14ac:dyDescent="0.3">
      <c r="A2074" s="2"/>
      <c r="B2074" s="5"/>
      <c r="C2074" s="5"/>
      <c r="D2074" s="5"/>
      <c r="E2074" s="5"/>
      <c r="F2074" s="5"/>
      <c r="G2074" s="5"/>
      <c r="H2074" s="5"/>
    </row>
    <row r="2075" spans="1:8" x14ac:dyDescent="0.3">
      <c r="A2075" s="2"/>
      <c r="B2075" s="5"/>
      <c r="C2075" s="5"/>
      <c r="D2075" s="5"/>
      <c r="E2075" s="5"/>
      <c r="F2075" s="5"/>
      <c r="G2075" s="5"/>
      <c r="H2075" s="5"/>
    </row>
    <row r="2076" spans="1:8" x14ac:dyDescent="0.3">
      <c r="A2076" s="2"/>
      <c r="B2076" s="5"/>
      <c r="C2076" s="5"/>
      <c r="D2076" s="5"/>
      <c r="E2076" s="5"/>
      <c r="F2076" s="5"/>
      <c r="G2076" s="5"/>
      <c r="H2076" s="5"/>
    </row>
    <row r="2077" spans="1:8" x14ac:dyDescent="0.3">
      <c r="A2077" s="2"/>
      <c r="B2077" s="5"/>
      <c r="C2077" s="5"/>
      <c r="D2077" s="5"/>
      <c r="E2077" s="5"/>
      <c r="F2077" s="5"/>
      <c r="G2077" s="5"/>
      <c r="H2077" s="5"/>
    </row>
    <row r="2078" spans="1:8" x14ac:dyDescent="0.3">
      <c r="A2078" s="2"/>
      <c r="B2078" s="5"/>
      <c r="C2078" s="5"/>
      <c r="D2078" s="5"/>
      <c r="E2078" s="5"/>
      <c r="F2078" s="5"/>
      <c r="G2078" s="5"/>
      <c r="H2078" s="5"/>
    </row>
    <row r="2079" spans="1:8" x14ac:dyDescent="0.3">
      <c r="A2079" s="2"/>
      <c r="B2079" s="5"/>
      <c r="C2079" s="5"/>
      <c r="D2079" s="5"/>
      <c r="E2079" s="5"/>
      <c r="F2079" s="5"/>
      <c r="G2079" s="5"/>
      <c r="H2079" s="5"/>
    </row>
    <row r="2080" spans="1:8" x14ac:dyDescent="0.3">
      <c r="A2080" s="2"/>
      <c r="B2080" s="5"/>
      <c r="C2080" s="5"/>
      <c r="D2080" s="5"/>
      <c r="E2080" s="5"/>
      <c r="F2080" s="5"/>
      <c r="G2080" s="5"/>
      <c r="H2080" s="5"/>
    </row>
    <row r="2081" spans="1:8" x14ac:dyDescent="0.3">
      <c r="A2081" s="2"/>
      <c r="B2081" s="5"/>
      <c r="C2081" s="5"/>
      <c r="D2081" s="5"/>
      <c r="E2081" s="5"/>
      <c r="F2081" s="5"/>
      <c r="G2081" s="5"/>
      <c r="H2081" s="5"/>
    </row>
    <row r="2082" spans="1:8" x14ac:dyDescent="0.3">
      <c r="A2082" s="2"/>
      <c r="B2082" s="5"/>
      <c r="C2082" s="5"/>
      <c r="D2082" s="5"/>
      <c r="E2082" s="5"/>
      <c r="F2082" s="5"/>
      <c r="G2082" s="5"/>
      <c r="H2082" s="5"/>
    </row>
    <row r="2083" spans="1:8" x14ac:dyDescent="0.3">
      <c r="A2083" s="2"/>
      <c r="B2083" s="5"/>
      <c r="C2083" s="5"/>
      <c r="D2083" s="5"/>
      <c r="E2083" s="5"/>
      <c r="F2083" s="5"/>
      <c r="G2083" s="5"/>
      <c r="H2083" s="5"/>
    </row>
    <row r="2084" spans="1:8" x14ac:dyDescent="0.3">
      <c r="A2084" s="2"/>
      <c r="B2084" s="5"/>
      <c r="C2084" s="5"/>
      <c r="D2084" s="5"/>
      <c r="E2084" s="5"/>
      <c r="F2084" s="5"/>
      <c r="G2084" s="5"/>
      <c r="H2084" s="5"/>
    </row>
    <row r="2085" spans="1:8" x14ac:dyDescent="0.3">
      <c r="A2085" s="2"/>
      <c r="B2085" s="5"/>
      <c r="C2085" s="5"/>
      <c r="D2085" s="5"/>
      <c r="E2085" s="5"/>
      <c r="F2085" s="5"/>
      <c r="G2085" s="5"/>
      <c r="H2085" s="5"/>
    </row>
    <row r="2086" spans="1:8" x14ac:dyDescent="0.3">
      <c r="A2086" s="2"/>
      <c r="B2086" s="5"/>
      <c r="C2086" s="5"/>
      <c r="D2086" s="5"/>
      <c r="E2086" s="5"/>
      <c r="F2086" s="5"/>
      <c r="G2086" s="5"/>
      <c r="H2086" s="5"/>
    </row>
    <row r="2087" spans="1:8" x14ac:dyDescent="0.3">
      <c r="A2087" s="2"/>
      <c r="B2087" s="5"/>
      <c r="C2087" s="5"/>
      <c r="D2087" s="5"/>
      <c r="E2087" s="5"/>
      <c r="F2087" s="5"/>
      <c r="G2087" s="5"/>
      <c r="H2087" s="5"/>
    </row>
    <row r="2088" spans="1:8" x14ac:dyDescent="0.3">
      <c r="A2088" s="2"/>
      <c r="B2088" s="5"/>
      <c r="C2088" s="5"/>
      <c r="D2088" s="5"/>
      <c r="E2088" s="5"/>
      <c r="F2088" s="5"/>
      <c r="G2088" s="5"/>
      <c r="H2088" s="5"/>
    </row>
    <row r="2089" spans="1:8" x14ac:dyDescent="0.3">
      <c r="A2089" s="2"/>
      <c r="B2089" s="5"/>
      <c r="C2089" s="5"/>
      <c r="D2089" s="5"/>
      <c r="E2089" s="5"/>
      <c r="F2089" s="5"/>
      <c r="G2089" s="5"/>
      <c r="H2089" s="5"/>
    </row>
    <row r="2090" spans="1:8" x14ac:dyDescent="0.3">
      <c r="A2090" s="2"/>
      <c r="B2090" s="5"/>
      <c r="C2090" s="5"/>
      <c r="D2090" s="5"/>
      <c r="E2090" s="5"/>
      <c r="F2090" s="5"/>
      <c r="G2090" s="5"/>
      <c r="H2090" s="5"/>
    </row>
    <row r="2091" spans="1:8" x14ac:dyDescent="0.3">
      <c r="A2091" s="2"/>
      <c r="B2091" s="5"/>
      <c r="C2091" s="5"/>
      <c r="D2091" s="5"/>
      <c r="E2091" s="5"/>
      <c r="F2091" s="5"/>
      <c r="G2091" s="5"/>
      <c r="H2091" s="5"/>
    </row>
    <row r="2092" spans="1:8" x14ac:dyDescent="0.3">
      <c r="A2092" s="2"/>
      <c r="B2092" s="5"/>
      <c r="C2092" s="5"/>
      <c r="D2092" s="5"/>
      <c r="E2092" s="5"/>
      <c r="F2092" s="5"/>
      <c r="G2092" s="5"/>
      <c r="H2092" s="5"/>
    </row>
    <row r="2093" spans="1:8" x14ac:dyDescent="0.3">
      <c r="A2093" s="2"/>
      <c r="B2093" s="5"/>
      <c r="C2093" s="5"/>
      <c r="D2093" s="5"/>
      <c r="E2093" s="5"/>
      <c r="F2093" s="5"/>
      <c r="G2093" s="5"/>
      <c r="H2093" s="5"/>
    </row>
    <row r="2094" spans="1:8" x14ac:dyDescent="0.3">
      <c r="A2094" s="2"/>
      <c r="B2094" s="5"/>
      <c r="C2094" s="5"/>
      <c r="D2094" s="5"/>
      <c r="E2094" s="5"/>
      <c r="F2094" s="5"/>
      <c r="G2094" s="5"/>
      <c r="H2094" s="5"/>
    </row>
    <row r="2095" spans="1:8" x14ac:dyDescent="0.3">
      <c r="A2095" s="2"/>
      <c r="B2095" s="5"/>
      <c r="C2095" s="5"/>
      <c r="D2095" s="5"/>
      <c r="E2095" s="5"/>
      <c r="F2095" s="5"/>
      <c r="G2095" s="5"/>
      <c r="H2095" s="5"/>
    </row>
    <row r="2096" spans="1:8" x14ac:dyDescent="0.3">
      <c r="A2096" s="2"/>
      <c r="B2096" s="5"/>
      <c r="C2096" s="5"/>
      <c r="D2096" s="5"/>
      <c r="E2096" s="5"/>
      <c r="F2096" s="5"/>
      <c r="G2096" s="5"/>
      <c r="H2096" s="5"/>
    </row>
    <row r="2097" spans="1:8" x14ac:dyDescent="0.3">
      <c r="A2097" s="2"/>
      <c r="B2097" s="5"/>
      <c r="C2097" s="5"/>
      <c r="D2097" s="5"/>
      <c r="E2097" s="5"/>
      <c r="F2097" s="5"/>
      <c r="G2097" s="5"/>
      <c r="H2097" s="5"/>
    </row>
    <row r="2098" spans="1:8" x14ac:dyDescent="0.3">
      <c r="A2098" s="2"/>
      <c r="B2098" s="5"/>
      <c r="C2098" s="5"/>
      <c r="D2098" s="5"/>
      <c r="E2098" s="5"/>
      <c r="F2098" s="5"/>
      <c r="G2098" s="5"/>
      <c r="H2098" s="5"/>
    </row>
    <row r="2099" spans="1:8" x14ac:dyDescent="0.3">
      <c r="A2099" s="2"/>
      <c r="B2099" s="5"/>
      <c r="C2099" s="5"/>
      <c r="D2099" s="5"/>
      <c r="E2099" s="5"/>
      <c r="F2099" s="5"/>
      <c r="G2099" s="5"/>
      <c r="H2099" s="5"/>
    </row>
    <row r="2100" spans="1:8" x14ac:dyDescent="0.3">
      <c r="A2100" s="2"/>
      <c r="B2100" s="5"/>
      <c r="C2100" s="5"/>
      <c r="D2100" s="5"/>
      <c r="E2100" s="5"/>
      <c r="F2100" s="5"/>
      <c r="G2100" s="5"/>
      <c r="H2100" s="5"/>
    </row>
    <row r="2101" spans="1:8" x14ac:dyDescent="0.3">
      <c r="A2101" s="2"/>
      <c r="B2101" s="5"/>
      <c r="C2101" s="5"/>
      <c r="D2101" s="5"/>
      <c r="E2101" s="5"/>
      <c r="F2101" s="5"/>
      <c r="G2101" s="5"/>
      <c r="H2101" s="5"/>
    </row>
    <row r="2102" spans="1:8" x14ac:dyDescent="0.3">
      <c r="A2102" s="2"/>
      <c r="B2102" s="5"/>
      <c r="C2102" s="5"/>
      <c r="D2102" s="5"/>
      <c r="E2102" s="5"/>
      <c r="F2102" s="5"/>
      <c r="G2102" s="5"/>
      <c r="H2102" s="5"/>
    </row>
    <row r="2103" spans="1:8" x14ac:dyDescent="0.3">
      <c r="A2103" s="2"/>
      <c r="B2103" s="5"/>
      <c r="C2103" s="5"/>
      <c r="D2103" s="5"/>
      <c r="E2103" s="5"/>
      <c r="F2103" s="5"/>
      <c r="G2103" s="5"/>
      <c r="H2103" s="5"/>
    </row>
    <row r="2104" spans="1:8" x14ac:dyDescent="0.3">
      <c r="A2104" s="2"/>
      <c r="B2104" s="5"/>
      <c r="C2104" s="5"/>
      <c r="D2104" s="5"/>
      <c r="E2104" s="5"/>
      <c r="F2104" s="5"/>
      <c r="G2104" s="5"/>
      <c r="H2104" s="5"/>
    </row>
    <row r="2105" spans="1:8" x14ac:dyDescent="0.3">
      <c r="A2105" s="2"/>
      <c r="B2105" s="5"/>
      <c r="C2105" s="5"/>
      <c r="D2105" s="5"/>
      <c r="E2105" s="5"/>
      <c r="F2105" s="5"/>
      <c r="G2105" s="5"/>
      <c r="H2105" s="5"/>
    </row>
    <row r="2106" spans="1:8" x14ac:dyDescent="0.3">
      <c r="A2106" s="2"/>
      <c r="B2106" s="5"/>
      <c r="C2106" s="5"/>
      <c r="D2106" s="5"/>
      <c r="E2106" s="5"/>
      <c r="F2106" s="5"/>
      <c r="G2106" s="5"/>
      <c r="H2106" s="5"/>
    </row>
    <row r="2107" spans="1:8" x14ac:dyDescent="0.3">
      <c r="A2107" s="2"/>
      <c r="B2107" s="5"/>
      <c r="C2107" s="5"/>
      <c r="D2107" s="5"/>
      <c r="E2107" s="5"/>
      <c r="F2107" s="5"/>
      <c r="G2107" s="5"/>
      <c r="H2107" s="5"/>
    </row>
    <row r="2108" spans="1:8" x14ac:dyDescent="0.3">
      <c r="A2108" s="2"/>
      <c r="B2108" s="5"/>
      <c r="C2108" s="5"/>
      <c r="D2108" s="5"/>
      <c r="E2108" s="5"/>
      <c r="F2108" s="5"/>
      <c r="G2108" s="5"/>
      <c r="H2108" s="5"/>
    </row>
    <row r="2109" spans="1:8" x14ac:dyDescent="0.3">
      <c r="A2109" s="2"/>
      <c r="B2109" s="5"/>
      <c r="C2109" s="5"/>
      <c r="D2109" s="5"/>
      <c r="E2109" s="5"/>
      <c r="F2109" s="5"/>
      <c r="G2109" s="5"/>
      <c r="H2109" s="5"/>
    </row>
    <row r="2110" spans="1:8" x14ac:dyDescent="0.3">
      <c r="A2110" s="2"/>
      <c r="B2110" s="5"/>
      <c r="C2110" s="5"/>
      <c r="D2110" s="5"/>
      <c r="E2110" s="5"/>
      <c r="F2110" s="5"/>
      <c r="G2110" s="5"/>
      <c r="H2110" s="5"/>
    </row>
    <row r="2111" spans="1:8" x14ac:dyDescent="0.3">
      <c r="A2111" s="2"/>
      <c r="B2111" s="5"/>
      <c r="C2111" s="5"/>
      <c r="D2111" s="5"/>
      <c r="E2111" s="5"/>
      <c r="F2111" s="5"/>
      <c r="G2111" s="5"/>
      <c r="H2111" s="5"/>
    </row>
    <row r="2112" spans="1:8" x14ac:dyDescent="0.3">
      <c r="A2112" s="2"/>
      <c r="B2112" s="5"/>
      <c r="C2112" s="5"/>
      <c r="D2112" s="5"/>
      <c r="E2112" s="5"/>
      <c r="F2112" s="5"/>
      <c r="G2112" s="5"/>
      <c r="H2112" s="5"/>
    </row>
    <row r="2113" spans="1:8" x14ac:dyDescent="0.3">
      <c r="A2113" s="2"/>
      <c r="B2113" s="5"/>
      <c r="C2113" s="5"/>
      <c r="D2113" s="5"/>
      <c r="E2113" s="5"/>
      <c r="F2113" s="5"/>
      <c r="G2113" s="5"/>
      <c r="H2113" s="5"/>
    </row>
    <row r="2114" spans="1:8" x14ac:dyDescent="0.3">
      <c r="A2114" s="2"/>
      <c r="B2114" s="5"/>
      <c r="C2114" s="5"/>
      <c r="D2114" s="5"/>
      <c r="E2114" s="5"/>
      <c r="F2114" s="5"/>
      <c r="G2114" s="5"/>
      <c r="H2114" s="5"/>
    </row>
    <row r="2115" spans="1:8" x14ac:dyDescent="0.3">
      <c r="A2115" s="2"/>
      <c r="B2115" s="5"/>
      <c r="C2115" s="5"/>
      <c r="D2115" s="5"/>
      <c r="E2115" s="5"/>
      <c r="F2115" s="5"/>
      <c r="G2115" s="5"/>
      <c r="H2115" s="5"/>
    </row>
    <row r="2116" spans="1:8" x14ac:dyDescent="0.3">
      <c r="A2116" s="2"/>
      <c r="B2116" s="5"/>
      <c r="C2116" s="5"/>
      <c r="D2116" s="5"/>
      <c r="E2116" s="5"/>
      <c r="F2116" s="5"/>
      <c r="G2116" s="5"/>
      <c r="H2116" s="5"/>
    </row>
    <row r="2117" spans="1:8" x14ac:dyDescent="0.3">
      <c r="A2117" s="2"/>
      <c r="B2117" s="5"/>
      <c r="C2117" s="5"/>
      <c r="D2117" s="5"/>
      <c r="E2117" s="5"/>
      <c r="F2117" s="5"/>
      <c r="G2117" s="5"/>
      <c r="H2117" s="5"/>
    </row>
    <row r="2118" spans="1:8" x14ac:dyDescent="0.3">
      <c r="A2118" s="2"/>
      <c r="B2118" s="5"/>
      <c r="C2118" s="5"/>
      <c r="D2118" s="5"/>
      <c r="E2118" s="5"/>
      <c r="F2118" s="5"/>
      <c r="G2118" s="5"/>
      <c r="H2118" s="5"/>
    </row>
    <row r="2119" spans="1:8" x14ac:dyDescent="0.3">
      <c r="A2119" s="2"/>
      <c r="B2119" s="5"/>
      <c r="C2119" s="5"/>
      <c r="D2119" s="5"/>
      <c r="E2119" s="5"/>
      <c r="F2119" s="5"/>
      <c r="G2119" s="5"/>
      <c r="H2119" s="5"/>
    </row>
    <row r="2120" spans="1:8" x14ac:dyDescent="0.3">
      <c r="A2120" s="2"/>
      <c r="B2120" s="5"/>
      <c r="C2120" s="5"/>
      <c r="D2120" s="5"/>
      <c r="E2120" s="5"/>
      <c r="F2120" s="5"/>
      <c r="G2120" s="5"/>
      <c r="H2120" s="5"/>
    </row>
    <row r="2121" spans="1:8" x14ac:dyDescent="0.3">
      <c r="A2121" s="2"/>
      <c r="B2121" s="5"/>
      <c r="C2121" s="5"/>
      <c r="D2121" s="5"/>
      <c r="E2121" s="5"/>
      <c r="F2121" s="5"/>
      <c r="G2121" s="5"/>
      <c r="H2121" s="5"/>
    </row>
    <row r="2122" spans="1:8" x14ac:dyDescent="0.3">
      <c r="A2122" s="2"/>
      <c r="B2122" s="5"/>
      <c r="C2122" s="5"/>
      <c r="D2122" s="5"/>
      <c r="E2122" s="5"/>
      <c r="F2122" s="5"/>
      <c r="G2122" s="5"/>
      <c r="H2122" s="5"/>
    </row>
    <row r="2123" spans="1:8" x14ac:dyDescent="0.3">
      <c r="A2123" s="2"/>
      <c r="B2123" s="5"/>
      <c r="C2123" s="5"/>
      <c r="D2123" s="5"/>
      <c r="E2123" s="5"/>
      <c r="F2123" s="5"/>
      <c r="G2123" s="5"/>
      <c r="H2123" s="5"/>
    </row>
    <row r="2124" spans="1:8" x14ac:dyDescent="0.3">
      <c r="A2124" s="2"/>
      <c r="B2124" s="5"/>
      <c r="C2124" s="5"/>
      <c r="D2124" s="5"/>
      <c r="E2124" s="5"/>
      <c r="F2124" s="5"/>
      <c r="G2124" s="5"/>
      <c r="H2124" s="5"/>
    </row>
    <row r="2125" spans="1:8" x14ac:dyDescent="0.3">
      <c r="A2125" s="2"/>
      <c r="B2125" s="5"/>
      <c r="C2125" s="5"/>
      <c r="D2125" s="5"/>
      <c r="E2125" s="5"/>
      <c r="F2125" s="5"/>
      <c r="G2125" s="5"/>
      <c r="H2125" s="5"/>
    </row>
    <row r="2126" spans="1:8" x14ac:dyDescent="0.3">
      <c r="A2126" s="2"/>
      <c r="B2126" s="5"/>
      <c r="C2126" s="5"/>
      <c r="D2126" s="5"/>
      <c r="E2126" s="5"/>
      <c r="F2126" s="5"/>
      <c r="G2126" s="5"/>
      <c r="H2126" s="5"/>
    </row>
    <row r="2127" spans="1:8" x14ac:dyDescent="0.3">
      <c r="A2127" s="2"/>
      <c r="B2127" s="5"/>
      <c r="C2127" s="5"/>
      <c r="D2127" s="5"/>
      <c r="E2127" s="5"/>
      <c r="F2127" s="5"/>
      <c r="G2127" s="5"/>
      <c r="H2127" s="5"/>
    </row>
    <row r="2128" spans="1:8" x14ac:dyDescent="0.3">
      <c r="A2128" s="2"/>
      <c r="B2128" s="5"/>
      <c r="C2128" s="5"/>
      <c r="D2128" s="5"/>
      <c r="E2128" s="5"/>
      <c r="F2128" s="5"/>
      <c r="G2128" s="5"/>
      <c r="H2128" s="5"/>
    </row>
    <row r="2129" spans="1:8" x14ac:dyDescent="0.3">
      <c r="A2129" s="2"/>
      <c r="B2129" s="5"/>
      <c r="C2129" s="5"/>
      <c r="D2129" s="5"/>
      <c r="E2129" s="5"/>
      <c r="F2129" s="5"/>
      <c r="G2129" s="5"/>
      <c r="H2129" s="5"/>
    </row>
    <row r="2130" spans="1:8" x14ac:dyDescent="0.3">
      <c r="A2130" s="2"/>
      <c r="B2130" s="5"/>
      <c r="C2130" s="5"/>
      <c r="D2130" s="5"/>
      <c r="E2130" s="5"/>
      <c r="F2130" s="5"/>
      <c r="G2130" s="5"/>
      <c r="H2130" s="5"/>
    </row>
    <row r="2131" spans="1:8" x14ac:dyDescent="0.3">
      <c r="A2131" s="2"/>
      <c r="B2131" s="5"/>
      <c r="C2131" s="5"/>
      <c r="D2131" s="5"/>
      <c r="E2131" s="5"/>
      <c r="F2131" s="5"/>
      <c r="G2131" s="5"/>
      <c r="H2131" s="5"/>
    </row>
    <row r="2132" spans="1:8" x14ac:dyDescent="0.3">
      <c r="A2132" s="2"/>
      <c r="B2132" s="5"/>
      <c r="C2132" s="5"/>
      <c r="D2132" s="5"/>
      <c r="E2132" s="5"/>
      <c r="F2132" s="5"/>
      <c r="G2132" s="5"/>
      <c r="H2132" s="5"/>
    </row>
    <row r="2133" spans="1:8" x14ac:dyDescent="0.3">
      <c r="A2133" s="2"/>
      <c r="B2133" s="5"/>
      <c r="C2133" s="5"/>
      <c r="D2133" s="5"/>
      <c r="E2133" s="5"/>
      <c r="F2133" s="5"/>
      <c r="G2133" s="5"/>
      <c r="H2133" s="5"/>
    </row>
    <row r="2134" spans="1:8" x14ac:dyDescent="0.3">
      <c r="A2134" s="2"/>
      <c r="B2134" s="5"/>
      <c r="C2134" s="5"/>
      <c r="D2134" s="5"/>
      <c r="E2134" s="5"/>
      <c r="F2134" s="5"/>
      <c r="G2134" s="5"/>
      <c r="H2134" s="5"/>
    </row>
    <row r="2135" spans="1:8" x14ac:dyDescent="0.3">
      <c r="A2135" s="2"/>
      <c r="B2135" s="5"/>
      <c r="C2135" s="5"/>
      <c r="D2135" s="5"/>
      <c r="E2135" s="5"/>
      <c r="F2135" s="5"/>
      <c r="G2135" s="5"/>
      <c r="H2135" s="5"/>
    </row>
    <row r="2136" spans="1:8" x14ac:dyDescent="0.3">
      <c r="A2136" s="2"/>
      <c r="B2136" s="5"/>
      <c r="C2136" s="5"/>
      <c r="D2136" s="5"/>
      <c r="E2136" s="5"/>
      <c r="F2136" s="5"/>
      <c r="G2136" s="5"/>
      <c r="H2136" s="5"/>
    </row>
    <row r="2137" spans="1:8" x14ac:dyDescent="0.3">
      <c r="A2137" s="2"/>
      <c r="B2137" s="5"/>
      <c r="C2137" s="5"/>
      <c r="D2137" s="5"/>
      <c r="E2137" s="5"/>
      <c r="F2137" s="5"/>
      <c r="G2137" s="5"/>
      <c r="H2137" s="5"/>
    </row>
    <row r="2138" spans="1:8" x14ac:dyDescent="0.3">
      <c r="A2138" s="2"/>
      <c r="B2138" s="5"/>
      <c r="C2138" s="5"/>
      <c r="D2138" s="5"/>
      <c r="E2138" s="5"/>
      <c r="F2138" s="5"/>
      <c r="G2138" s="5"/>
      <c r="H2138" s="5"/>
    </row>
    <row r="2139" spans="1:8" x14ac:dyDescent="0.3">
      <c r="A2139" s="2"/>
      <c r="B2139" s="5"/>
      <c r="C2139" s="5"/>
      <c r="D2139" s="5"/>
      <c r="E2139" s="5"/>
      <c r="F2139" s="5"/>
      <c r="G2139" s="5"/>
      <c r="H2139" s="5"/>
    </row>
    <row r="2140" spans="1:8" x14ac:dyDescent="0.3">
      <c r="A2140" s="2"/>
      <c r="B2140" s="5"/>
      <c r="C2140" s="5"/>
      <c r="D2140" s="5"/>
      <c r="E2140" s="5"/>
      <c r="F2140" s="5"/>
      <c r="G2140" s="5"/>
      <c r="H2140" s="5"/>
    </row>
    <row r="2141" spans="1:8" x14ac:dyDescent="0.3">
      <c r="A2141" s="2"/>
      <c r="B2141" s="5"/>
      <c r="C2141" s="5"/>
      <c r="D2141" s="5"/>
      <c r="E2141" s="5"/>
      <c r="F2141" s="5"/>
      <c r="G2141" s="5"/>
      <c r="H2141" s="5"/>
    </row>
    <row r="2142" spans="1:8" x14ac:dyDescent="0.3">
      <c r="A2142" s="2"/>
      <c r="B2142" s="5"/>
      <c r="C2142" s="5"/>
      <c r="D2142" s="5"/>
      <c r="E2142" s="5"/>
      <c r="F2142" s="5"/>
      <c r="G2142" s="5"/>
      <c r="H2142" s="5"/>
    </row>
    <row r="2143" spans="1:8" x14ac:dyDescent="0.3">
      <c r="A2143" s="2"/>
      <c r="B2143" s="5"/>
      <c r="C2143" s="5"/>
      <c r="D2143" s="5"/>
      <c r="E2143" s="5"/>
      <c r="F2143" s="5"/>
      <c r="G2143" s="5"/>
      <c r="H2143" s="5"/>
    </row>
    <row r="2144" spans="1:8" x14ac:dyDescent="0.3">
      <c r="A2144" s="2"/>
      <c r="B2144" s="5"/>
      <c r="C2144" s="5"/>
      <c r="D2144" s="5"/>
      <c r="E2144" s="5"/>
      <c r="F2144" s="5"/>
      <c r="G2144" s="5"/>
      <c r="H2144" s="5"/>
    </row>
    <row r="2145" spans="1:8" x14ac:dyDescent="0.3">
      <c r="A2145" s="2"/>
      <c r="B2145" s="5"/>
      <c r="C2145" s="5"/>
      <c r="D2145" s="5"/>
      <c r="E2145" s="5"/>
      <c r="F2145" s="5"/>
      <c r="G2145" s="5"/>
      <c r="H2145" s="5"/>
    </row>
    <row r="2146" spans="1:8" x14ac:dyDescent="0.3">
      <c r="A2146" s="2"/>
      <c r="B2146" s="5"/>
      <c r="C2146" s="5"/>
      <c r="D2146" s="5"/>
      <c r="E2146" s="5"/>
      <c r="F2146" s="5"/>
      <c r="G2146" s="5"/>
      <c r="H2146" s="5"/>
    </row>
    <row r="2147" spans="1:8" x14ac:dyDescent="0.3">
      <c r="A2147" s="2"/>
      <c r="B2147" s="5"/>
      <c r="C2147" s="5"/>
      <c r="D2147" s="5"/>
      <c r="E2147" s="5"/>
      <c r="F2147" s="5"/>
      <c r="G2147" s="5"/>
      <c r="H2147" s="5"/>
    </row>
    <row r="2148" spans="1:8" x14ac:dyDescent="0.3">
      <c r="A2148" s="2"/>
      <c r="B2148" s="5"/>
      <c r="C2148" s="5"/>
      <c r="D2148" s="5"/>
      <c r="E2148" s="5"/>
      <c r="F2148" s="5"/>
      <c r="G2148" s="5"/>
      <c r="H2148" s="5"/>
    </row>
    <row r="2149" spans="1:8" x14ac:dyDescent="0.3">
      <c r="A2149" s="2"/>
      <c r="B2149" s="5"/>
      <c r="C2149" s="5"/>
      <c r="D2149" s="5"/>
      <c r="E2149" s="5"/>
      <c r="F2149" s="5"/>
      <c r="G2149" s="5"/>
      <c r="H2149" s="5"/>
    </row>
    <row r="2150" spans="1:8" x14ac:dyDescent="0.3">
      <c r="A2150" s="2"/>
      <c r="B2150" s="5"/>
      <c r="C2150" s="5"/>
      <c r="D2150" s="5"/>
      <c r="E2150" s="5"/>
      <c r="F2150" s="5"/>
      <c r="G2150" s="5"/>
      <c r="H2150" s="5"/>
    </row>
    <row r="2151" spans="1:8" x14ac:dyDescent="0.3">
      <c r="A2151" s="2"/>
      <c r="B2151" s="5"/>
      <c r="C2151" s="5"/>
      <c r="D2151" s="5"/>
      <c r="E2151" s="5"/>
      <c r="F2151" s="5"/>
      <c r="G2151" s="5"/>
      <c r="H2151" s="5"/>
    </row>
    <row r="2152" spans="1:8" x14ac:dyDescent="0.3">
      <c r="A2152" s="2"/>
      <c r="B2152" s="5"/>
      <c r="C2152" s="5"/>
      <c r="D2152" s="5"/>
      <c r="E2152" s="5"/>
      <c r="F2152" s="5"/>
      <c r="G2152" s="5"/>
      <c r="H2152" s="5"/>
    </row>
    <row r="2153" spans="1:8" x14ac:dyDescent="0.3">
      <c r="A2153" s="2"/>
      <c r="B2153" s="5"/>
      <c r="C2153" s="5"/>
      <c r="D2153" s="5"/>
      <c r="E2153" s="5"/>
      <c r="F2153" s="5"/>
      <c r="G2153" s="5"/>
      <c r="H2153" s="5"/>
    </row>
    <row r="2154" spans="1:8" x14ac:dyDescent="0.3">
      <c r="A2154" s="2"/>
      <c r="B2154" s="5"/>
      <c r="C2154" s="5"/>
      <c r="D2154" s="5"/>
      <c r="E2154" s="5"/>
      <c r="F2154" s="5"/>
      <c r="G2154" s="5"/>
      <c r="H2154" s="5"/>
    </row>
    <row r="2155" spans="1:8" x14ac:dyDescent="0.3">
      <c r="A2155" s="2"/>
      <c r="B2155" s="5"/>
      <c r="C2155" s="5"/>
      <c r="D2155" s="5"/>
      <c r="E2155" s="5"/>
      <c r="F2155" s="5"/>
      <c r="G2155" s="5"/>
      <c r="H2155" s="5"/>
    </row>
    <row r="2156" spans="1:8" x14ac:dyDescent="0.3">
      <c r="A2156" s="2"/>
      <c r="B2156" s="5"/>
      <c r="C2156" s="5"/>
      <c r="D2156" s="5"/>
      <c r="E2156" s="5"/>
      <c r="F2156" s="5"/>
      <c r="G2156" s="5"/>
      <c r="H2156" s="5"/>
    </row>
    <row r="2157" spans="1:8" x14ac:dyDescent="0.3">
      <c r="A2157" s="2"/>
      <c r="B2157" s="5"/>
      <c r="C2157" s="5"/>
      <c r="D2157" s="5"/>
      <c r="E2157" s="5"/>
      <c r="F2157" s="5"/>
      <c r="G2157" s="5"/>
      <c r="H2157" s="5"/>
    </row>
    <row r="2158" spans="1:8" x14ac:dyDescent="0.3">
      <c r="A2158" s="2"/>
      <c r="B2158" s="5"/>
      <c r="C2158" s="5"/>
      <c r="D2158" s="5"/>
      <c r="E2158" s="5"/>
      <c r="F2158" s="5"/>
      <c r="G2158" s="5"/>
      <c r="H2158" s="5"/>
    </row>
    <row r="2159" spans="1:8" x14ac:dyDescent="0.3">
      <c r="A2159" s="2"/>
      <c r="B2159" s="5"/>
      <c r="C2159" s="5"/>
      <c r="D2159" s="5"/>
      <c r="E2159" s="5"/>
      <c r="F2159" s="5"/>
      <c r="G2159" s="5"/>
      <c r="H2159" s="5"/>
    </row>
    <row r="2160" spans="1:8" x14ac:dyDescent="0.3">
      <c r="A2160" s="2"/>
      <c r="B2160" s="5"/>
      <c r="C2160" s="5"/>
      <c r="D2160" s="5"/>
      <c r="E2160" s="5"/>
      <c r="F2160" s="5"/>
      <c r="G2160" s="5"/>
      <c r="H2160" s="5"/>
    </row>
    <row r="2161" spans="1:8" x14ac:dyDescent="0.3">
      <c r="A2161" s="2"/>
      <c r="B2161" s="5"/>
      <c r="C2161" s="5"/>
      <c r="D2161" s="5"/>
      <c r="E2161" s="5"/>
      <c r="F2161" s="5"/>
      <c r="G2161" s="5"/>
      <c r="H2161" s="5"/>
    </row>
    <row r="2162" spans="1:8" x14ac:dyDescent="0.3">
      <c r="A2162" s="2"/>
      <c r="B2162" s="5"/>
      <c r="C2162" s="5"/>
      <c r="D2162" s="5"/>
      <c r="E2162" s="5"/>
      <c r="F2162" s="5"/>
      <c r="G2162" s="5"/>
      <c r="H2162" s="5"/>
    </row>
    <row r="2163" spans="1:8" x14ac:dyDescent="0.3">
      <c r="A2163" s="2"/>
      <c r="B2163" s="5"/>
      <c r="C2163" s="5"/>
      <c r="D2163" s="5"/>
      <c r="E2163" s="5"/>
      <c r="F2163" s="5"/>
      <c r="G2163" s="5"/>
      <c r="H2163" s="5"/>
    </row>
    <row r="2164" spans="1:8" x14ac:dyDescent="0.3">
      <c r="A2164" s="2"/>
      <c r="B2164" s="5"/>
      <c r="C2164" s="5"/>
      <c r="D2164" s="5"/>
      <c r="E2164" s="5"/>
      <c r="F2164" s="5"/>
      <c r="G2164" s="5"/>
      <c r="H2164" s="5"/>
    </row>
    <row r="2165" spans="1:8" x14ac:dyDescent="0.3">
      <c r="A2165" s="2"/>
      <c r="B2165" s="5"/>
      <c r="C2165" s="5"/>
      <c r="D2165" s="5"/>
      <c r="E2165" s="5"/>
      <c r="F2165" s="5"/>
      <c r="G2165" s="5"/>
      <c r="H2165" s="5"/>
    </row>
    <row r="2166" spans="1:8" x14ac:dyDescent="0.3">
      <c r="A2166" s="2"/>
      <c r="B2166" s="5"/>
      <c r="C2166" s="5"/>
      <c r="D2166" s="5"/>
      <c r="E2166" s="5"/>
      <c r="F2166" s="5"/>
      <c r="G2166" s="5"/>
      <c r="H2166" s="5"/>
    </row>
    <row r="2167" spans="1:8" x14ac:dyDescent="0.3">
      <c r="A2167" s="2"/>
      <c r="B2167" s="5"/>
      <c r="C2167" s="5"/>
      <c r="D2167" s="5"/>
      <c r="E2167" s="5"/>
      <c r="F2167" s="5"/>
      <c r="G2167" s="5"/>
      <c r="H2167" s="5"/>
    </row>
    <row r="2168" spans="1:8" x14ac:dyDescent="0.3">
      <c r="A2168" s="2"/>
      <c r="B2168" s="5"/>
      <c r="C2168" s="5"/>
      <c r="D2168" s="5"/>
      <c r="E2168" s="5"/>
      <c r="F2168" s="5"/>
      <c r="G2168" s="5"/>
      <c r="H2168" s="5"/>
    </row>
    <row r="2169" spans="1:8" x14ac:dyDescent="0.3">
      <c r="A2169" s="2"/>
      <c r="B2169" s="5"/>
      <c r="C2169" s="5"/>
      <c r="D2169" s="5"/>
      <c r="E2169" s="5"/>
      <c r="F2169" s="5"/>
      <c r="G2169" s="5"/>
      <c r="H2169" s="5"/>
    </row>
    <row r="2170" spans="1:8" x14ac:dyDescent="0.3">
      <c r="A2170" s="2"/>
      <c r="B2170" s="5"/>
      <c r="C2170" s="5"/>
      <c r="D2170" s="5"/>
      <c r="E2170" s="5"/>
      <c r="F2170" s="5"/>
      <c r="G2170" s="5"/>
      <c r="H2170" s="5"/>
    </row>
    <row r="2171" spans="1:8" x14ac:dyDescent="0.3">
      <c r="A2171" s="2"/>
      <c r="B2171" s="5"/>
      <c r="C2171" s="5"/>
      <c r="D2171" s="5"/>
      <c r="E2171" s="5"/>
      <c r="F2171" s="5"/>
      <c r="G2171" s="5"/>
      <c r="H2171" s="5"/>
    </row>
    <row r="2172" spans="1:8" x14ac:dyDescent="0.3">
      <c r="A2172" s="2"/>
      <c r="B2172" s="5"/>
      <c r="C2172" s="5"/>
      <c r="D2172" s="5"/>
      <c r="E2172" s="5"/>
      <c r="F2172" s="5"/>
      <c r="G2172" s="5"/>
      <c r="H2172" s="5"/>
    </row>
    <row r="2173" spans="1:8" x14ac:dyDescent="0.3">
      <c r="A2173" s="2"/>
      <c r="B2173" s="5"/>
      <c r="C2173" s="5"/>
      <c r="D2173" s="5"/>
      <c r="E2173" s="5"/>
      <c r="F2173" s="5"/>
      <c r="G2173" s="5"/>
      <c r="H2173" s="5"/>
    </row>
    <row r="2174" spans="1:8" x14ac:dyDescent="0.3">
      <c r="A2174" s="2"/>
      <c r="B2174" s="5"/>
      <c r="C2174" s="5"/>
      <c r="D2174" s="5"/>
      <c r="E2174" s="5"/>
      <c r="F2174" s="5"/>
      <c r="G2174" s="5"/>
      <c r="H2174" s="5"/>
    </row>
    <row r="2175" spans="1:8" x14ac:dyDescent="0.3">
      <c r="A2175" s="2"/>
      <c r="B2175" s="5"/>
      <c r="C2175" s="5"/>
      <c r="D2175" s="5"/>
      <c r="E2175" s="5"/>
      <c r="F2175" s="5"/>
      <c r="G2175" s="5"/>
      <c r="H2175" s="5"/>
    </row>
    <row r="2176" spans="1:8" x14ac:dyDescent="0.3">
      <c r="A2176" s="2"/>
      <c r="B2176" s="5"/>
      <c r="C2176" s="5"/>
      <c r="D2176" s="5"/>
      <c r="E2176" s="5"/>
      <c r="F2176" s="5"/>
      <c r="G2176" s="5"/>
      <c r="H2176" s="5"/>
    </row>
    <row r="2177" spans="1:8" x14ac:dyDescent="0.3">
      <c r="A2177" s="2"/>
      <c r="B2177" s="5"/>
      <c r="C2177" s="5"/>
      <c r="D2177" s="5"/>
      <c r="E2177" s="5"/>
      <c r="F2177" s="5"/>
      <c r="G2177" s="5"/>
      <c r="H2177" s="5"/>
    </row>
    <row r="2178" spans="1:8" x14ac:dyDescent="0.3">
      <c r="A2178" s="2"/>
      <c r="B2178" s="5"/>
      <c r="C2178" s="5"/>
      <c r="D2178" s="5"/>
      <c r="E2178" s="5"/>
      <c r="F2178" s="5"/>
      <c r="G2178" s="5"/>
      <c r="H2178" s="5"/>
    </row>
    <row r="2179" spans="1:8" x14ac:dyDescent="0.3">
      <c r="A2179" s="2"/>
      <c r="B2179" s="5"/>
      <c r="C2179" s="5"/>
      <c r="D2179" s="5"/>
      <c r="E2179" s="5"/>
      <c r="F2179" s="5"/>
      <c r="G2179" s="5"/>
      <c r="H2179" s="5"/>
    </row>
    <row r="2180" spans="1:8" x14ac:dyDescent="0.3">
      <c r="A2180" s="2"/>
      <c r="B2180" s="5"/>
      <c r="C2180" s="5"/>
      <c r="D2180" s="5"/>
      <c r="E2180" s="5"/>
      <c r="F2180" s="5"/>
      <c r="G2180" s="5"/>
      <c r="H2180" s="5"/>
    </row>
    <row r="2181" spans="1:8" x14ac:dyDescent="0.3">
      <c r="A2181" s="2"/>
      <c r="B2181" s="5"/>
      <c r="C2181" s="5"/>
      <c r="D2181" s="5"/>
      <c r="E2181" s="5"/>
      <c r="F2181" s="5"/>
      <c r="G2181" s="5"/>
      <c r="H2181" s="5"/>
    </row>
    <row r="2182" spans="1:8" x14ac:dyDescent="0.3">
      <c r="A2182" s="2"/>
      <c r="B2182" s="5"/>
      <c r="C2182" s="5"/>
      <c r="D2182" s="5"/>
      <c r="E2182" s="5"/>
      <c r="F2182" s="5"/>
      <c r="G2182" s="5"/>
      <c r="H2182" s="5"/>
    </row>
    <row r="2183" spans="1:8" x14ac:dyDescent="0.3">
      <c r="A2183" s="2"/>
      <c r="B2183" s="5"/>
      <c r="C2183" s="5"/>
      <c r="D2183" s="5"/>
      <c r="E2183" s="5"/>
      <c r="F2183" s="5"/>
      <c r="G2183" s="5"/>
      <c r="H2183" s="5"/>
    </row>
    <row r="2184" spans="1:8" x14ac:dyDescent="0.3">
      <c r="A2184" s="2"/>
      <c r="B2184" s="5"/>
      <c r="C2184" s="5"/>
      <c r="D2184" s="5"/>
      <c r="E2184" s="5"/>
      <c r="F2184" s="5"/>
      <c r="G2184" s="5"/>
      <c r="H2184" s="5"/>
    </row>
    <row r="2185" spans="1:8" x14ac:dyDescent="0.3">
      <c r="A2185" s="2"/>
      <c r="B2185" s="5"/>
      <c r="C2185" s="5"/>
      <c r="D2185" s="5"/>
      <c r="E2185" s="5"/>
      <c r="F2185" s="5"/>
      <c r="G2185" s="5"/>
      <c r="H2185" s="5"/>
    </row>
    <row r="2186" spans="1:8" x14ac:dyDescent="0.3">
      <c r="A2186" s="2"/>
      <c r="B2186" s="5"/>
      <c r="C2186" s="5"/>
      <c r="D2186" s="5"/>
      <c r="E2186" s="5"/>
      <c r="F2186" s="5"/>
      <c r="G2186" s="5"/>
      <c r="H2186" s="5"/>
    </row>
    <row r="2187" spans="1:8" x14ac:dyDescent="0.3">
      <c r="A2187" s="2"/>
      <c r="B2187" s="5"/>
      <c r="C2187" s="5"/>
      <c r="D2187" s="5"/>
      <c r="E2187" s="5"/>
      <c r="F2187" s="5"/>
      <c r="G2187" s="5"/>
      <c r="H2187" s="5"/>
    </row>
    <row r="2188" spans="1:8" x14ac:dyDescent="0.3">
      <c r="A2188" s="2"/>
      <c r="B2188" s="5"/>
      <c r="C2188" s="5"/>
      <c r="D2188" s="5"/>
      <c r="E2188" s="5"/>
      <c r="F2188" s="5"/>
      <c r="G2188" s="5"/>
      <c r="H2188" s="5"/>
    </row>
    <row r="2189" spans="1:8" x14ac:dyDescent="0.3">
      <c r="A2189" s="2"/>
      <c r="B2189" s="5"/>
      <c r="C2189" s="5"/>
      <c r="D2189" s="5"/>
      <c r="E2189" s="5"/>
      <c r="F2189" s="5"/>
      <c r="G2189" s="5"/>
      <c r="H2189" s="5"/>
    </row>
    <row r="2190" spans="1:8" x14ac:dyDescent="0.3">
      <c r="A2190" s="2"/>
      <c r="B2190" s="5"/>
      <c r="C2190" s="5"/>
      <c r="D2190" s="5"/>
      <c r="E2190" s="5"/>
      <c r="F2190" s="5"/>
      <c r="G2190" s="5"/>
      <c r="H2190" s="5"/>
    </row>
    <row r="2191" spans="1:8" x14ac:dyDescent="0.3">
      <c r="A2191" s="2"/>
      <c r="B2191" s="5"/>
      <c r="C2191" s="5"/>
      <c r="D2191" s="5"/>
      <c r="E2191" s="5"/>
      <c r="F2191" s="5"/>
      <c r="G2191" s="5"/>
      <c r="H2191" s="5"/>
    </row>
    <row r="2192" spans="1:8" x14ac:dyDescent="0.3">
      <c r="A2192" s="2"/>
      <c r="B2192" s="5"/>
      <c r="C2192" s="5"/>
      <c r="D2192" s="5"/>
      <c r="E2192" s="5"/>
      <c r="F2192" s="5"/>
      <c r="G2192" s="5"/>
      <c r="H2192" s="5"/>
    </row>
    <row r="2193" spans="1:8" x14ac:dyDescent="0.3">
      <c r="A2193" s="2"/>
      <c r="B2193" s="5"/>
      <c r="C2193" s="5"/>
      <c r="D2193" s="5"/>
      <c r="E2193" s="5"/>
      <c r="F2193" s="5"/>
      <c r="G2193" s="5"/>
      <c r="H2193" s="5"/>
    </row>
    <row r="2194" spans="1:8" x14ac:dyDescent="0.3">
      <c r="A2194" s="2"/>
      <c r="B2194" s="5"/>
      <c r="C2194" s="5"/>
      <c r="D2194" s="5"/>
      <c r="E2194" s="5"/>
      <c r="F2194" s="5"/>
      <c r="G2194" s="5"/>
      <c r="H2194" s="5"/>
    </row>
    <row r="2195" spans="1:8" x14ac:dyDescent="0.3">
      <c r="A2195" s="2"/>
      <c r="B2195" s="5"/>
      <c r="C2195" s="5"/>
      <c r="D2195" s="5"/>
      <c r="E2195" s="5"/>
      <c r="F2195" s="5"/>
      <c r="G2195" s="5"/>
      <c r="H2195" s="5"/>
    </row>
    <row r="2196" spans="1:8" x14ac:dyDescent="0.3">
      <c r="A2196" s="2"/>
      <c r="B2196" s="5"/>
      <c r="C2196" s="5"/>
      <c r="D2196" s="5"/>
      <c r="E2196" s="5"/>
      <c r="F2196" s="5"/>
      <c r="G2196" s="5"/>
      <c r="H2196" s="5"/>
    </row>
    <row r="2197" spans="1:8" x14ac:dyDescent="0.3">
      <c r="A2197" s="2"/>
      <c r="B2197" s="5"/>
      <c r="C2197" s="5"/>
      <c r="D2197" s="5"/>
      <c r="E2197" s="5"/>
      <c r="F2197" s="5"/>
      <c r="G2197" s="5"/>
      <c r="H2197" s="5"/>
    </row>
    <row r="2198" spans="1:8" x14ac:dyDescent="0.3">
      <c r="A2198" s="2"/>
      <c r="B2198" s="5"/>
      <c r="C2198" s="5"/>
      <c r="D2198" s="5"/>
      <c r="E2198" s="5"/>
      <c r="F2198" s="5"/>
      <c r="G2198" s="5"/>
      <c r="H2198" s="5"/>
    </row>
    <row r="2199" spans="1:8" x14ac:dyDescent="0.3">
      <c r="A2199" s="2"/>
      <c r="B2199" s="5"/>
      <c r="C2199" s="5"/>
      <c r="D2199" s="5"/>
      <c r="E2199" s="5"/>
      <c r="F2199" s="5"/>
      <c r="G2199" s="5"/>
      <c r="H2199" s="5"/>
    </row>
    <row r="2200" spans="1:8" x14ac:dyDescent="0.3">
      <c r="A2200" s="2"/>
      <c r="B2200" s="5"/>
      <c r="C2200" s="5"/>
      <c r="D2200" s="5"/>
      <c r="E2200" s="5"/>
      <c r="F2200" s="5"/>
      <c r="G2200" s="5"/>
      <c r="H2200" s="5"/>
    </row>
    <row r="2201" spans="1:8" x14ac:dyDescent="0.3">
      <c r="A2201" s="2"/>
      <c r="B2201" s="5"/>
      <c r="C2201" s="5"/>
      <c r="D2201" s="5"/>
      <c r="E2201" s="5"/>
      <c r="F2201" s="5"/>
      <c r="G2201" s="5"/>
      <c r="H2201" s="5"/>
    </row>
    <row r="2202" spans="1:8" x14ac:dyDescent="0.3">
      <c r="A2202" s="2"/>
      <c r="B2202" s="5"/>
      <c r="C2202" s="5"/>
      <c r="D2202" s="5"/>
      <c r="E2202" s="5"/>
      <c r="F2202" s="5"/>
      <c r="G2202" s="5"/>
      <c r="H2202" s="5"/>
    </row>
    <row r="2203" spans="1:8" x14ac:dyDescent="0.3">
      <c r="A2203" s="2"/>
      <c r="B2203" s="5"/>
      <c r="C2203" s="5"/>
      <c r="D2203" s="5"/>
      <c r="E2203" s="5"/>
      <c r="F2203" s="5"/>
      <c r="G2203" s="5"/>
      <c r="H2203" s="5"/>
    </row>
    <row r="2204" spans="1:8" x14ac:dyDescent="0.3">
      <c r="A2204" s="2"/>
      <c r="B2204" s="5"/>
      <c r="C2204" s="5"/>
      <c r="D2204" s="5"/>
      <c r="E2204" s="5"/>
      <c r="F2204" s="5"/>
      <c r="G2204" s="5"/>
      <c r="H2204" s="5"/>
    </row>
    <row r="2205" spans="1:8" x14ac:dyDescent="0.3">
      <c r="A2205" s="2"/>
      <c r="B2205" s="5"/>
      <c r="C2205" s="5"/>
      <c r="D2205" s="5"/>
      <c r="E2205" s="5"/>
      <c r="F2205" s="5"/>
      <c r="G2205" s="5"/>
      <c r="H2205" s="5"/>
    </row>
    <row r="2206" spans="1:8" x14ac:dyDescent="0.3">
      <c r="A2206" s="2"/>
      <c r="B2206" s="5"/>
      <c r="C2206" s="5"/>
      <c r="D2206" s="5"/>
      <c r="E2206" s="5"/>
      <c r="F2206" s="5"/>
      <c r="G2206" s="5"/>
      <c r="H2206" s="5"/>
    </row>
    <row r="2207" spans="1:8" x14ac:dyDescent="0.3">
      <c r="A2207" s="2"/>
      <c r="B2207" s="5"/>
      <c r="C2207" s="5"/>
      <c r="D2207" s="5"/>
      <c r="E2207" s="5"/>
      <c r="F2207" s="5"/>
      <c r="G2207" s="5"/>
      <c r="H2207" s="5"/>
    </row>
    <row r="2208" spans="1:8" x14ac:dyDescent="0.3">
      <c r="A2208" s="2"/>
      <c r="B2208" s="5"/>
      <c r="C2208" s="5"/>
      <c r="D2208" s="5"/>
      <c r="E2208" s="5"/>
      <c r="F2208" s="5"/>
      <c r="G2208" s="5"/>
      <c r="H2208" s="5"/>
    </row>
    <row r="2209" spans="1:8" x14ac:dyDescent="0.3">
      <c r="A2209" s="2"/>
      <c r="B2209" s="5"/>
      <c r="C2209" s="5"/>
      <c r="D2209" s="5"/>
      <c r="E2209" s="5"/>
      <c r="F2209" s="5"/>
      <c r="G2209" s="5"/>
      <c r="H2209" s="5"/>
    </row>
    <row r="2210" spans="1:8" x14ac:dyDescent="0.3">
      <c r="A2210" s="2"/>
      <c r="B2210" s="5"/>
      <c r="C2210" s="5"/>
      <c r="D2210" s="5"/>
      <c r="E2210" s="5"/>
      <c r="F2210" s="5"/>
      <c r="G2210" s="5"/>
      <c r="H2210" s="5"/>
    </row>
    <row r="2211" spans="1:8" x14ac:dyDescent="0.3">
      <c r="A2211" s="2"/>
      <c r="B2211" s="5"/>
      <c r="C2211" s="5"/>
      <c r="D2211" s="5"/>
      <c r="E2211" s="5"/>
      <c r="F2211" s="5"/>
      <c r="G2211" s="5"/>
      <c r="H2211" s="5"/>
    </row>
    <row r="2212" spans="1:8" x14ac:dyDescent="0.3">
      <c r="A2212" s="2"/>
      <c r="B2212" s="5"/>
      <c r="C2212" s="5"/>
      <c r="D2212" s="5"/>
      <c r="E2212" s="5"/>
      <c r="F2212" s="5"/>
      <c r="G2212" s="5"/>
      <c r="H2212" s="5"/>
    </row>
    <row r="2213" spans="1:8" x14ac:dyDescent="0.3">
      <c r="A2213" s="2"/>
      <c r="B2213" s="5"/>
      <c r="C2213" s="5"/>
      <c r="D2213" s="5"/>
      <c r="E2213" s="5"/>
      <c r="F2213" s="5"/>
      <c r="G2213" s="5"/>
      <c r="H2213" s="5"/>
    </row>
    <row r="2214" spans="1:8" x14ac:dyDescent="0.3">
      <c r="A2214" s="2"/>
      <c r="B2214" s="5"/>
      <c r="C2214" s="5"/>
      <c r="D2214" s="5"/>
      <c r="E2214" s="5"/>
      <c r="F2214" s="5"/>
      <c r="G2214" s="5"/>
      <c r="H2214" s="5"/>
    </row>
    <row r="2215" spans="1:8" x14ac:dyDescent="0.3">
      <c r="A2215" s="2"/>
      <c r="B2215" s="5"/>
      <c r="C2215" s="5"/>
      <c r="D2215" s="5"/>
      <c r="E2215" s="5"/>
      <c r="F2215" s="5"/>
      <c r="G2215" s="5"/>
      <c r="H2215" s="5"/>
    </row>
    <row r="2216" spans="1:8" x14ac:dyDescent="0.3">
      <c r="A2216" s="2"/>
      <c r="B2216" s="5"/>
      <c r="C2216" s="5"/>
      <c r="D2216" s="5"/>
      <c r="E2216" s="5"/>
      <c r="F2216" s="5"/>
      <c r="G2216" s="5"/>
      <c r="H2216" s="5"/>
    </row>
    <row r="2217" spans="1:8" x14ac:dyDescent="0.3">
      <c r="A2217" s="2"/>
      <c r="B2217" s="5"/>
      <c r="C2217" s="5"/>
      <c r="D2217" s="5"/>
      <c r="E2217" s="5"/>
      <c r="F2217" s="5"/>
      <c r="G2217" s="5"/>
      <c r="H2217" s="5"/>
    </row>
    <row r="2218" spans="1:8" x14ac:dyDescent="0.3">
      <c r="A2218" s="2"/>
      <c r="B2218" s="5"/>
      <c r="C2218" s="5"/>
      <c r="D2218" s="5"/>
      <c r="E2218" s="5"/>
      <c r="F2218" s="5"/>
      <c r="G2218" s="5"/>
      <c r="H2218" s="5"/>
    </row>
    <row r="2219" spans="1:8" x14ac:dyDescent="0.3">
      <c r="A2219" s="2"/>
      <c r="B2219" s="5"/>
      <c r="C2219" s="5"/>
      <c r="D2219" s="5"/>
      <c r="E2219" s="5"/>
      <c r="F2219" s="5"/>
      <c r="G2219" s="5"/>
      <c r="H2219" s="5"/>
    </row>
    <row r="2220" spans="1:8" x14ac:dyDescent="0.3">
      <c r="A2220" s="2"/>
      <c r="B2220" s="5"/>
      <c r="C2220" s="5"/>
      <c r="D2220" s="5"/>
      <c r="E2220" s="5"/>
      <c r="F2220" s="5"/>
      <c r="G2220" s="5"/>
      <c r="H2220" s="5"/>
    </row>
    <row r="2221" spans="1:8" x14ac:dyDescent="0.3">
      <c r="A2221" s="2"/>
      <c r="B2221" s="5"/>
      <c r="C2221" s="5"/>
      <c r="D2221" s="5"/>
      <c r="E2221" s="5"/>
      <c r="F2221" s="5"/>
      <c r="G2221" s="5"/>
      <c r="H2221" s="5"/>
    </row>
    <row r="2222" spans="1:8" x14ac:dyDescent="0.3">
      <c r="A2222" s="2"/>
      <c r="B2222" s="5"/>
      <c r="C2222" s="5"/>
      <c r="D2222" s="5"/>
      <c r="E2222" s="5"/>
      <c r="F2222" s="5"/>
      <c r="G2222" s="5"/>
      <c r="H2222" s="5"/>
    </row>
    <row r="2223" spans="1:8" x14ac:dyDescent="0.3">
      <c r="A2223" s="2"/>
      <c r="B2223" s="5"/>
      <c r="C2223" s="5"/>
      <c r="D2223" s="5"/>
      <c r="E2223" s="5"/>
      <c r="F2223" s="5"/>
      <c r="G2223" s="5"/>
      <c r="H2223" s="5"/>
    </row>
    <row r="2224" spans="1:8" x14ac:dyDescent="0.3">
      <c r="A2224" s="2"/>
      <c r="B2224" s="5"/>
      <c r="C2224" s="5"/>
      <c r="D2224" s="5"/>
      <c r="E2224" s="5"/>
      <c r="F2224" s="5"/>
      <c r="G2224" s="5"/>
      <c r="H2224" s="5"/>
    </row>
    <row r="2225" spans="1:8" x14ac:dyDescent="0.3">
      <c r="A2225" s="2"/>
      <c r="B2225" s="5"/>
      <c r="C2225" s="5"/>
      <c r="D2225" s="5"/>
      <c r="E2225" s="5"/>
      <c r="F2225" s="5"/>
      <c r="G2225" s="5"/>
      <c r="H2225" s="5"/>
    </row>
    <row r="2226" spans="1:8" x14ac:dyDescent="0.3">
      <c r="A2226" s="2"/>
      <c r="B2226" s="5"/>
      <c r="C2226" s="5"/>
      <c r="D2226" s="5"/>
      <c r="E2226" s="5"/>
      <c r="F2226" s="5"/>
      <c r="G2226" s="5"/>
      <c r="H2226" s="5"/>
    </row>
    <row r="2227" spans="1:8" x14ac:dyDescent="0.3">
      <c r="A2227" s="2"/>
      <c r="B2227" s="5"/>
      <c r="C2227" s="5"/>
      <c r="D2227" s="5"/>
      <c r="E2227" s="5"/>
      <c r="F2227" s="5"/>
      <c r="G2227" s="5"/>
      <c r="H2227" s="5"/>
    </row>
    <row r="2228" spans="1:8" x14ac:dyDescent="0.3">
      <c r="A2228" s="2"/>
      <c r="B2228" s="5"/>
      <c r="C2228" s="5"/>
      <c r="D2228" s="5"/>
      <c r="E2228" s="5"/>
      <c r="F2228" s="5"/>
      <c r="G2228" s="5"/>
      <c r="H2228" s="5"/>
    </row>
    <row r="2229" spans="1:8" x14ac:dyDescent="0.3">
      <c r="A2229" s="2"/>
      <c r="B2229" s="5"/>
      <c r="C2229" s="5"/>
      <c r="D2229" s="5"/>
      <c r="E2229" s="5"/>
      <c r="F2229" s="5"/>
      <c r="G2229" s="5"/>
      <c r="H2229" s="5"/>
    </row>
    <row r="2230" spans="1:8" x14ac:dyDescent="0.3">
      <c r="A2230" s="2"/>
      <c r="B2230" s="5"/>
      <c r="C2230" s="5"/>
      <c r="D2230" s="5"/>
      <c r="E2230" s="5"/>
      <c r="F2230" s="5"/>
      <c r="G2230" s="5"/>
      <c r="H2230" s="5"/>
    </row>
    <row r="2231" spans="1:8" x14ac:dyDescent="0.3">
      <c r="A2231" s="2"/>
      <c r="B2231" s="5"/>
      <c r="C2231" s="5"/>
      <c r="D2231" s="5"/>
      <c r="E2231" s="5"/>
      <c r="F2231" s="5"/>
      <c r="G2231" s="5"/>
      <c r="H2231" s="5"/>
    </row>
    <row r="2232" spans="1:8" x14ac:dyDescent="0.3">
      <c r="A2232" s="2"/>
      <c r="B2232" s="5"/>
      <c r="C2232" s="5"/>
      <c r="D2232" s="5"/>
      <c r="E2232" s="5"/>
      <c r="F2232" s="5"/>
      <c r="G2232" s="5"/>
      <c r="H2232" s="5"/>
    </row>
    <row r="2233" spans="1:8" x14ac:dyDescent="0.3">
      <c r="A2233" s="2"/>
      <c r="B2233" s="5"/>
      <c r="C2233" s="5"/>
      <c r="D2233" s="5"/>
      <c r="E2233" s="5"/>
      <c r="F2233" s="5"/>
      <c r="G2233" s="5"/>
      <c r="H2233" s="5"/>
    </row>
    <row r="2234" spans="1:8" x14ac:dyDescent="0.3">
      <c r="A2234" s="2"/>
      <c r="B2234" s="5"/>
      <c r="C2234" s="5"/>
      <c r="D2234" s="5"/>
      <c r="E2234" s="5"/>
      <c r="F2234" s="5"/>
      <c r="G2234" s="5"/>
      <c r="H2234" s="5"/>
    </row>
    <row r="2235" spans="1:8" x14ac:dyDescent="0.3">
      <c r="A2235" s="2"/>
      <c r="B2235" s="5"/>
      <c r="C2235" s="5"/>
      <c r="D2235" s="5"/>
      <c r="E2235" s="5"/>
      <c r="F2235" s="5"/>
      <c r="G2235" s="5"/>
      <c r="H2235" s="5"/>
    </row>
    <row r="2236" spans="1:8" x14ac:dyDescent="0.3">
      <c r="A2236" s="2"/>
      <c r="B2236" s="5"/>
      <c r="C2236" s="5"/>
      <c r="D2236" s="5"/>
      <c r="E2236" s="5"/>
      <c r="F2236" s="5"/>
      <c r="G2236" s="5"/>
      <c r="H2236" s="5"/>
    </row>
    <row r="2237" spans="1:8" x14ac:dyDescent="0.3">
      <c r="A2237" s="2"/>
      <c r="B2237" s="5"/>
      <c r="C2237" s="5"/>
      <c r="D2237" s="5"/>
      <c r="E2237" s="5"/>
      <c r="F2237" s="5"/>
      <c r="G2237" s="5"/>
      <c r="H2237" s="5"/>
    </row>
    <row r="2238" spans="1:8" x14ac:dyDescent="0.3">
      <c r="A2238" s="2"/>
      <c r="B2238" s="5"/>
      <c r="C2238" s="5"/>
      <c r="D2238" s="5"/>
      <c r="E2238" s="5"/>
      <c r="F2238" s="5"/>
      <c r="G2238" s="5"/>
      <c r="H2238" s="5"/>
    </row>
    <row r="2239" spans="1:8" x14ac:dyDescent="0.3">
      <c r="A2239" s="2"/>
      <c r="B2239" s="5"/>
      <c r="C2239" s="5"/>
      <c r="D2239" s="5"/>
      <c r="E2239" s="5"/>
      <c r="F2239" s="5"/>
      <c r="G2239" s="5"/>
      <c r="H2239" s="5"/>
    </row>
    <row r="2240" spans="1:8" x14ac:dyDescent="0.3">
      <c r="A2240" s="2"/>
      <c r="B2240" s="5"/>
      <c r="C2240" s="5"/>
      <c r="D2240" s="5"/>
      <c r="E2240" s="5"/>
      <c r="F2240" s="5"/>
      <c r="G2240" s="5"/>
      <c r="H2240" s="5"/>
    </row>
    <row r="2241" spans="1:8" x14ac:dyDescent="0.3">
      <c r="A2241" s="2"/>
      <c r="B2241" s="5"/>
      <c r="C2241" s="5"/>
      <c r="D2241" s="5"/>
      <c r="E2241" s="5"/>
      <c r="F2241" s="5"/>
      <c r="G2241" s="5"/>
      <c r="H2241" s="5"/>
    </row>
    <row r="2242" spans="1:8" x14ac:dyDescent="0.3">
      <c r="A2242" s="2"/>
      <c r="B2242" s="5"/>
      <c r="C2242" s="5"/>
      <c r="D2242" s="5"/>
      <c r="E2242" s="5"/>
      <c r="F2242" s="5"/>
      <c r="G2242" s="5"/>
      <c r="H2242" s="5"/>
    </row>
    <row r="2243" spans="1:8" x14ac:dyDescent="0.3">
      <c r="A2243" s="2"/>
      <c r="B2243" s="5"/>
      <c r="C2243" s="5"/>
      <c r="D2243" s="5"/>
      <c r="E2243" s="5"/>
      <c r="F2243" s="5"/>
      <c r="G2243" s="5"/>
      <c r="H2243" s="5"/>
    </row>
    <row r="2244" spans="1:8" x14ac:dyDescent="0.3">
      <c r="A2244" s="2"/>
      <c r="B2244" s="5"/>
      <c r="C2244" s="5"/>
      <c r="D2244" s="5"/>
      <c r="E2244" s="5"/>
      <c r="F2244" s="5"/>
      <c r="G2244" s="5"/>
      <c r="H2244" s="5"/>
    </row>
    <row r="2245" spans="1:8" x14ac:dyDescent="0.3">
      <c r="A2245" s="2"/>
      <c r="B2245" s="5"/>
      <c r="C2245" s="5"/>
      <c r="D2245" s="5"/>
      <c r="E2245" s="5"/>
      <c r="F2245" s="5"/>
      <c r="G2245" s="5"/>
      <c r="H2245" s="5"/>
    </row>
    <row r="2246" spans="1:8" x14ac:dyDescent="0.3">
      <c r="A2246" s="2"/>
      <c r="B2246" s="5"/>
      <c r="C2246" s="5"/>
      <c r="D2246" s="5"/>
      <c r="E2246" s="5"/>
      <c r="F2246" s="5"/>
      <c r="G2246" s="5"/>
      <c r="H2246" s="5"/>
    </row>
    <row r="2247" spans="1:8" x14ac:dyDescent="0.3">
      <c r="A2247" s="2"/>
      <c r="B2247" s="5"/>
      <c r="C2247" s="5"/>
      <c r="D2247" s="5"/>
      <c r="E2247" s="5"/>
      <c r="F2247" s="5"/>
      <c r="G2247" s="5"/>
      <c r="H2247" s="5"/>
    </row>
    <row r="2248" spans="1:8" x14ac:dyDescent="0.3">
      <c r="A2248" s="2"/>
      <c r="B2248" s="5"/>
      <c r="C2248" s="5"/>
      <c r="D2248" s="5"/>
      <c r="E2248" s="5"/>
      <c r="F2248" s="5"/>
      <c r="G2248" s="5"/>
      <c r="H2248" s="5"/>
    </row>
    <row r="2249" spans="1:8" x14ac:dyDescent="0.3">
      <c r="A2249" s="2"/>
      <c r="B2249" s="5"/>
      <c r="C2249" s="5"/>
      <c r="D2249" s="5"/>
      <c r="E2249" s="5"/>
      <c r="F2249" s="5"/>
      <c r="G2249" s="5"/>
      <c r="H2249" s="5"/>
    </row>
    <row r="2250" spans="1:8" x14ac:dyDescent="0.3">
      <c r="A2250" s="2"/>
      <c r="B2250" s="5"/>
      <c r="C2250" s="5"/>
      <c r="D2250" s="5"/>
      <c r="E2250" s="5"/>
      <c r="F2250" s="5"/>
      <c r="G2250" s="5"/>
      <c r="H2250" s="5"/>
    </row>
    <row r="2251" spans="1:8" x14ac:dyDescent="0.3">
      <c r="A2251" s="2"/>
      <c r="B2251" s="5"/>
      <c r="C2251" s="5"/>
      <c r="D2251" s="5"/>
      <c r="E2251" s="5"/>
      <c r="F2251" s="5"/>
      <c r="G2251" s="5"/>
      <c r="H2251" s="5"/>
    </row>
    <row r="2252" spans="1:8" x14ac:dyDescent="0.3">
      <c r="A2252" s="2"/>
      <c r="B2252" s="5"/>
      <c r="C2252" s="5"/>
      <c r="D2252" s="5"/>
      <c r="E2252" s="5"/>
      <c r="F2252" s="5"/>
      <c r="G2252" s="5"/>
      <c r="H2252" s="5"/>
    </row>
    <row r="2253" spans="1:8" x14ac:dyDescent="0.3">
      <c r="A2253" s="2"/>
      <c r="B2253" s="5"/>
      <c r="C2253" s="5"/>
      <c r="D2253" s="5"/>
      <c r="E2253" s="5"/>
      <c r="F2253" s="5"/>
      <c r="G2253" s="5"/>
      <c r="H2253" s="5"/>
    </row>
    <row r="2254" spans="1:8" x14ac:dyDescent="0.3">
      <c r="A2254" s="2"/>
      <c r="B2254" s="5"/>
      <c r="C2254" s="5"/>
      <c r="D2254" s="5"/>
      <c r="E2254" s="5"/>
      <c r="F2254" s="5"/>
      <c r="G2254" s="5"/>
      <c r="H2254" s="5"/>
    </row>
    <row r="2255" spans="1:8" x14ac:dyDescent="0.3">
      <c r="A2255" s="2"/>
      <c r="B2255" s="5"/>
      <c r="C2255" s="5"/>
      <c r="D2255" s="5"/>
      <c r="E2255" s="5"/>
      <c r="F2255" s="5"/>
      <c r="G2255" s="5"/>
      <c r="H2255" s="5"/>
    </row>
    <row r="2256" spans="1:8" x14ac:dyDescent="0.3">
      <c r="A2256" s="2"/>
      <c r="B2256" s="5"/>
      <c r="C2256" s="5"/>
      <c r="D2256" s="5"/>
      <c r="E2256" s="5"/>
      <c r="F2256" s="5"/>
      <c r="G2256" s="5"/>
      <c r="H2256" s="5"/>
    </row>
    <row r="2257" spans="1:8" x14ac:dyDescent="0.3">
      <c r="A2257" s="2"/>
      <c r="B2257" s="5"/>
      <c r="C2257" s="5"/>
      <c r="D2257" s="5"/>
      <c r="E2257" s="5"/>
      <c r="F2257" s="5"/>
      <c r="G2257" s="5"/>
      <c r="H2257" s="5"/>
    </row>
    <row r="2258" spans="1:8" x14ac:dyDescent="0.3">
      <c r="A2258" s="2"/>
      <c r="B2258" s="5"/>
      <c r="C2258" s="5"/>
      <c r="D2258" s="5"/>
      <c r="E2258" s="5"/>
      <c r="F2258" s="5"/>
      <c r="G2258" s="5"/>
      <c r="H2258" s="5"/>
    </row>
    <row r="2259" spans="1:8" x14ac:dyDescent="0.3">
      <c r="A2259" s="2"/>
      <c r="B2259" s="5"/>
      <c r="C2259" s="5"/>
      <c r="D2259" s="5"/>
      <c r="E2259" s="5"/>
      <c r="F2259" s="5"/>
      <c r="G2259" s="5"/>
      <c r="H2259" s="5"/>
    </row>
    <row r="2260" spans="1:8" x14ac:dyDescent="0.3">
      <c r="A2260" s="2"/>
      <c r="B2260" s="5"/>
      <c r="C2260" s="5"/>
      <c r="D2260" s="5"/>
      <c r="E2260" s="5"/>
      <c r="F2260" s="5"/>
      <c r="G2260" s="5"/>
      <c r="H2260" s="5"/>
    </row>
    <row r="2261" spans="1:8" x14ac:dyDescent="0.3">
      <c r="A2261" s="2"/>
      <c r="B2261" s="5"/>
      <c r="C2261" s="5"/>
      <c r="D2261" s="5"/>
      <c r="E2261" s="5"/>
      <c r="F2261" s="5"/>
      <c r="G2261" s="5"/>
      <c r="H2261" s="5"/>
    </row>
    <row r="2262" spans="1:8" x14ac:dyDescent="0.3">
      <c r="A2262" s="2"/>
      <c r="B2262" s="5"/>
      <c r="C2262" s="5"/>
      <c r="D2262" s="5"/>
      <c r="E2262" s="5"/>
      <c r="F2262" s="5"/>
      <c r="G2262" s="5"/>
      <c r="H2262" s="5"/>
    </row>
    <row r="2263" spans="1:8" x14ac:dyDescent="0.3">
      <c r="A2263" s="2"/>
      <c r="B2263" s="5"/>
      <c r="C2263" s="5"/>
      <c r="D2263" s="5"/>
      <c r="E2263" s="5"/>
      <c r="F2263" s="5"/>
      <c r="G2263" s="5"/>
      <c r="H2263" s="5"/>
    </row>
    <row r="2264" spans="1:8" x14ac:dyDescent="0.3">
      <c r="A2264" s="2"/>
      <c r="B2264" s="5"/>
      <c r="C2264" s="5"/>
      <c r="D2264" s="5"/>
      <c r="E2264" s="5"/>
      <c r="F2264" s="5"/>
      <c r="G2264" s="5"/>
      <c r="H2264" s="5"/>
    </row>
    <row r="2265" spans="1:8" x14ac:dyDescent="0.3">
      <c r="A2265" s="2"/>
      <c r="B2265" s="5"/>
      <c r="C2265" s="5"/>
      <c r="D2265" s="5"/>
      <c r="E2265" s="5"/>
      <c r="F2265" s="5"/>
      <c r="G2265" s="5"/>
      <c r="H2265" s="5"/>
    </row>
    <row r="2266" spans="1:8" x14ac:dyDescent="0.3">
      <c r="A2266" s="2"/>
      <c r="B2266" s="5"/>
      <c r="C2266" s="5"/>
      <c r="D2266" s="5"/>
      <c r="E2266" s="5"/>
      <c r="F2266" s="5"/>
      <c r="G2266" s="5"/>
      <c r="H2266" s="5"/>
    </row>
    <row r="2267" spans="1:8" x14ac:dyDescent="0.3">
      <c r="A2267" s="2"/>
      <c r="B2267" s="5"/>
      <c r="C2267" s="5"/>
      <c r="D2267" s="5"/>
      <c r="E2267" s="5"/>
      <c r="F2267" s="5"/>
      <c r="G2267" s="5"/>
      <c r="H2267" s="5"/>
    </row>
    <row r="2268" spans="1:8" x14ac:dyDescent="0.3">
      <c r="A2268" s="2"/>
      <c r="B2268" s="5"/>
      <c r="C2268" s="5"/>
      <c r="D2268" s="5"/>
      <c r="E2268" s="5"/>
      <c r="F2268" s="5"/>
      <c r="G2268" s="5"/>
      <c r="H2268" s="5"/>
    </row>
    <row r="2269" spans="1:8" x14ac:dyDescent="0.3">
      <c r="A2269" s="2"/>
      <c r="B2269" s="5"/>
      <c r="C2269" s="5"/>
      <c r="D2269" s="5"/>
      <c r="E2269" s="5"/>
      <c r="F2269" s="5"/>
      <c r="G2269" s="5"/>
      <c r="H2269" s="5"/>
    </row>
    <row r="2270" spans="1:8" x14ac:dyDescent="0.3">
      <c r="A2270" s="2"/>
      <c r="B2270" s="5"/>
      <c r="C2270" s="5"/>
      <c r="D2270" s="5"/>
      <c r="E2270" s="5"/>
      <c r="F2270" s="5"/>
      <c r="G2270" s="5"/>
      <c r="H2270" s="5"/>
    </row>
    <row r="2271" spans="1:8" x14ac:dyDescent="0.3">
      <c r="A2271" s="2"/>
      <c r="B2271" s="5"/>
      <c r="C2271" s="5"/>
      <c r="D2271" s="5"/>
      <c r="E2271" s="5"/>
      <c r="F2271" s="5"/>
      <c r="G2271" s="5"/>
      <c r="H2271" s="5"/>
    </row>
    <row r="2272" spans="1:8" x14ac:dyDescent="0.3">
      <c r="A2272" s="2"/>
      <c r="B2272" s="5"/>
      <c r="C2272" s="5"/>
      <c r="D2272" s="5"/>
      <c r="E2272" s="5"/>
      <c r="F2272" s="5"/>
      <c r="G2272" s="5"/>
      <c r="H2272" s="5"/>
    </row>
    <row r="2273" spans="1:8" x14ac:dyDescent="0.3">
      <c r="A2273" s="2"/>
      <c r="B2273" s="5"/>
      <c r="C2273" s="5"/>
      <c r="D2273" s="5"/>
      <c r="E2273" s="5"/>
      <c r="F2273" s="5"/>
      <c r="G2273" s="5"/>
      <c r="H2273" s="5"/>
    </row>
    <row r="2274" spans="1:8" x14ac:dyDescent="0.3">
      <c r="A2274" s="2"/>
      <c r="B2274" s="5"/>
      <c r="C2274" s="5"/>
      <c r="D2274" s="5"/>
      <c r="E2274" s="5"/>
      <c r="F2274" s="5"/>
      <c r="G2274" s="5"/>
      <c r="H2274" s="5"/>
    </row>
    <row r="2275" spans="1:8" x14ac:dyDescent="0.3">
      <c r="A2275" s="2"/>
      <c r="B2275" s="5"/>
      <c r="C2275" s="5"/>
      <c r="D2275" s="5"/>
      <c r="E2275" s="5"/>
      <c r="F2275" s="5"/>
      <c r="G2275" s="5"/>
      <c r="H2275" s="5"/>
    </row>
    <row r="2276" spans="1:8" x14ac:dyDescent="0.3">
      <c r="A2276" s="2"/>
      <c r="B2276" s="5"/>
      <c r="C2276" s="5"/>
      <c r="D2276" s="5"/>
      <c r="E2276" s="5"/>
      <c r="F2276" s="5"/>
      <c r="G2276" s="5"/>
      <c r="H2276" s="5"/>
    </row>
    <row r="2277" spans="1:8" x14ac:dyDescent="0.3">
      <c r="A2277" s="2"/>
      <c r="B2277" s="5"/>
      <c r="C2277" s="5"/>
      <c r="D2277" s="5"/>
      <c r="E2277" s="5"/>
      <c r="F2277" s="5"/>
      <c r="G2277" s="5"/>
      <c r="H2277" s="5"/>
    </row>
    <row r="2278" spans="1:8" x14ac:dyDescent="0.3">
      <c r="A2278" s="2"/>
      <c r="B2278" s="5"/>
      <c r="C2278" s="5"/>
      <c r="D2278" s="5"/>
      <c r="E2278" s="5"/>
      <c r="F2278" s="5"/>
      <c r="G2278" s="5"/>
      <c r="H2278" s="5"/>
    </row>
    <row r="2279" spans="1:8" x14ac:dyDescent="0.3">
      <c r="A2279" s="2"/>
      <c r="B2279" s="5"/>
      <c r="C2279" s="5"/>
      <c r="D2279" s="5"/>
      <c r="E2279" s="5"/>
      <c r="F2279" s="5"/>
      <c r="G2279" s="5"/>
      <c r="H2279" s="5"/>
    </row>
    <row r="2280" spans="1:8" x14ac:dyDescent="0.3">
      <c r="A2280" s="2"/>
      <c r="B2280" s="5"/>
      <c r="C2280" s="5"/>
      <c r="D2280" s="5"/>
      <c r="E2280" s="5"/>
      <c r="F2280" s="5"/>
      <c r="G2280" s="5"/>
      <c r="H2280" s="5"/>
    </row>
    <row r="2281" spans="1:8" x14ac:dyDescent="0.3">
      <c r="A2281" s="2"/>
      <c r="B2281" s="5"/>
      <c r="C2281" s="5"/>
      <c r="D2281" s="5"/>
      <c r="E2281" s="5"/>
      <c r="F2281" s="5"/>
      <c r="G2281" s="5"/>
      <c r="H2281" s="5"/>
    </row>
    <row r="2282" spans="1:8" x14ac:dyDescent="0.3">
      <c r="A2282" s="2"/>
      <c r="B2282" s="5"/>
      <c r="C2282" s="5"/>
      <c r="D2282" s="5"/>
      <c r="E2282" s="5"/>
      <c r="F2282" s="5"/>
      <c r="G2282" s="5"/>
      <c r="H2282" s="5"/>
    </row>
    <row r="2283" spans="1:8" x14ac:dyDescent="0.3">
      <c r="A2283" s="2"/>
      <c r="B2283" s="5"/>
      <c r="C2283" s="5"/>
      <c r="D2283" s="5"/>
      <c r="E2283" s="5"/>
      <c r="F2283" s="5"/>
      <c r="G2283" s="5"/>
      <c r="H2283" s="5"/>
    </row>
    <row r="2284" spans="1:8" x14ac:dyDescent="0.3">
      <c r="A2284" s="2"/>
      <c r="B2284" s="5"/>
      <c r="C2284" s="5"/>
      <c r="D2284" s="5"/>
      <c r="E2284" s="5"/>
      <c r="F2284" s="5"/>
      <c r="G2284" s="5"/>
      <c r="H2284" s="5"/>
    </row>
    <row r="2285" spans="1:8" x14ac:dyDescent="0.3">
      <c r="A2285" s="2"/>
      <c r="B2285" s="5"/>
      <c r="C2285" s="5"/>
      <c r="D2285" s="5"/>
      <c r="E2285" s="5"/>
      <c r="F2285" s="5"/>
      <c r="G2285" s="5"/>
      <c r="H2285" s="5"/>
    </row>
    <row r="2286" spans="1:8" x14ac:dyDescent="0.3">
      <c r="A2286" s="2"/>
      <c r="B2286" s="5"/>
      <c r="C2286" s="5"/>
      <c r="D2286" s="5"/>
      <c r="E2286" s="5"/>
      <c r="F2286" s="5"/>
      <c r="G2286" s="5"/>
      <c r="H2286" s="5"/>
    </row>
    <row r="2287" spans="1:8" x14ac:dyDescent="0.3">
      <c r="A2287" s="2"/>
      <c r="B2287" s="5"/>
      <c r="C2287" s="5"/>
      <c r="D2287" s="5"/>
      <c r="E2287" s="5"/>
      <c r="F2287" s="5"/>
      <c r="G2287" s="5"/>
      <c r="H2287" s="5"/>
    </row>
    <row r="2288" spans="1:8" x14ac:dyDescent="0.3">
      <c r="A2288" s="2"/>
      <c r="B2288" s="5"/>
      <c r="C2288" s="5"/>
      <c r="D2288" s="5"/>
      <c r="E2288" s="5"/>
      <c r="F2288" s="5"/>
      <c r="G2288" s="5"/>
      <c r="H2288" s="5"/>
    </row>
    <row r="2289" spans="1:8" x14ac:dyDescent="0.3">
      <c r="A2289" s="2"/>
      <c r="B2289" s="5"/>
      <c r="C2289" s="5"/>
      <c r="D2289" s="5"/>
      <c r="E2289" s="5"/>
      <c r="F2289" s="5"/>
      <c r="G2289" s="5"/>
      <c r="H2289" s="5"/>
    </row>
    <row r="2290" spans="1:8" x14ac:dyDescent="0.3">
      <c r="A2290" s="2"/>
      <c r="B2290" s="5"/>
      <c r="C2290" s="5"/>
      <c r="D2290" s="5"/>
      <c r="E2290" s="5"/>
      <c r="F2290" s="5"/>
      <c r="G2290" s="5"/>
      <c r="H2290" s="5"/>
    </row>
    <row r="2291" spans="1:8" x14ac:dyDescent="0.3">
      <c r="A2291" s="2"/>
      <c r="B2291" s="5"/>
      <c r="C2291" s="5"/>
      <c r="D2291" s="5"/>
      <c r="E2291" s="5"/>
      <c r="F2291" s="5"/>
      <c r="G2291" s="5"/>
      <c r="H2291" s="5"/>
    </row>
    <row r="2292" spans="1:8" x14ac:dyDescent="0.3">
      <c r="A2292" s="2"/>
      <c r="B2292" s="5"/>
      <c r="C2292" s="5"/>
      <c r="D2292" s="5"/>
      <c r="E2292" s="5"/>
      <c r="F2292" s="5"/>
      <c r="G2292" s="5"/>
      <c r="H2292" s="5"/>
    </row>
    <row r="2293" spans="1:8" x14ac:dyDescent="0.3">
      <c r="A2293" s="2"/>
      <c r="B2293" s="5"/>
      <c r="C2293" s="5"/>
      <c r="D2293" s="5"/>
      <c r="E2293" s="5"/>
      <c r="F2293" s="5"/>
      <c r="G2293" s="5"/>
      <c r="H2293" s="5"/>
    </row>
    <row r="2294" spans="1:8" x14ac:dyDescent="0.3">
      <c r="A2294" s="2"/>
      <c r="B2294" s="5"/>
      <c r="C2294" s="5"/>
      <c r="D2294" s="5"/>
      <c r="E2294" s="5"/>
      <c r="F2294" s="5"/>
      <c r="G2294" s="5"/>
      <c r="H2294" s="5"/>
    </row>
    <row r="2295" spans="1:8" x14ac:dyDescent="0.3">
      <c r="A2295" s="2"/>
      <c r="B2295" s="5"/>
      <c r="C2295" s="5"/>
      <c r="D2295" s="5"/>
      <c r="E2295" s="5"/>
      <c r="F2295" s="5"/>
      <c r="G2295" s="5"/>
      <c r="H2295" s="5"/>
    </row>
    <row r="2296" spans="1:8" x14ac:dyDescent="0.3">
      <c r="A2296" s="2"/>
      <c r="B2296" s="5"/>
      <c r="C2296" s="5"/>
      <c r="D2296" s="5"/>
      <c r="E2296" s="5"/>
      <c r="F2296" s="5"/>
      <c r="G2296" s="5"/>
      <c r="H2296" s="5"/>
    </row>
    <row r="2297" spans="1:8" x14ac:dyDescent="0.3">
      <c r="A2297" s="2"/>
      <c r="B2297" s="5"/>
      <c r="C2297" s="5"/>
      <c r="D2297" s="5"/>
      <c r="E2297" s="5"/>
      <c r="F2297" s="5"/>
      <c r="G2297" s="5"/>
      <c r="H2297" s="5"/>
    </row>
    <row r="2298" spans="1:8" x14ac:dyDescent="0.3">
      <c r="A2298" s="2"/>
      <c r="B2298" s="5"/>
      <c r="C2298" s="5"/>
      <c r="D2298" s="5"/>
      <c r="E2298" s="5"/>
      <c r="F2298" s="5"/>
      <c r="G2298" s="5"/>
      <c r="H2298" s="5"/>
    </row>
    <row r="2299" spans="1:8" x14ac:dyDescent="0.3">
      <c r="A2299" s="2"/>
      <c r="B2299" s="5"/>
      <c r="C2299" s="5"/>
      <c r="D2299" s="5"/>
      <c r="E2299" s="5"/>
      <c r="F2299" s="5"/>
      <c r="G2299" s="5"/>
      <c r="H2299" s="5"/>
    </row>
    <row r="2300" spans="1:8" x14ac:dyDescent="0.3">
      <c r="A2300" s="2"/>
      <c r="B2300" s="5"/>
      <c r="C2300" s="5"/>
      <c r="D2300" s="5"/>
      <c r="E2300" s="5"/>
      <c r="F2300" s="5"/>
      <c r="G2300" s="5"/>
      <c r="H2300" s="5"/>
    </row>
    <row r="2301" spans="1:8" x14ac:dyDescent="0.3">
      <c r="A2301" s="2"/>
      <c r="B2301" s="5"/>
      <c r="C2301" s="5"/>
      <c r="D2301" s="5"/>
      <c r="E2301" s="5"/>
      <c r="F2301" s="5"/>
      <c r="G2301" s="5"/>
      <c r="H2301" s="5"/>
    </row>
    <row r="2302" spans="1:8" x14ac:dyDescent="0.3">
      <c r="A2302" s="2"/>
      <c r="B2302" s="5"/>
      <c r="C2302" s="5"/>
      <c r="D2302" s="5"/>
      <c r="E2302" s="5"/>
      <c r="F2302" s="5"/>
      <c r="G2302" s="5"/>
      <c r="H2302" s="5"/>
    </row>
    <row r="2303" spans="1:8" x14ac:dyDescent="0.3">
      <c r="A2303" s="2"/>
      <c r="B2303" s="5"/>
      <c r="C2303" s="5"/>
      <c r="D2303" s="5"/>
      <c r="E2303" s="5"/>
      <c r="F2303" s="5"/>
      <c r="G2303" s="5"/>
      <c r="H2303" s="5"/>
    </row>
    <row r="2304" spans="1:8" x14ac:dyDescent="0.3">
      <c r="A2304" s="2"/>
      <c r="B2304" s="5"/>
      <c r="C2304" s="5"/>
      <c r="D2304" s="5"/>
      <c r="E2304" s="5"/>
      <c r="F2304" s="5"/>
      <c r="G2304" s="5"/>
      <c r="H2304" s="5"/>
    </row>
    <row r="2305" spans="1:8" x14ac:dyDescent="0.3">
      <c r="A2305" s="2"/>
      <c r="B2305" s="5"/>
      <c r="C2305" s="5"/>
      <c r="D2305" s="5"/>
      <c r="E2305" s="5"/>
      <c r="F2305" s="5"/>
      <c r="G2305" s="5"/>
      <c r="H2305" s="5"/>
    </row>
    <row r="2306" spans="1:8" x14ac:dyDescent="0.3">
      <c r="A2306" s="2"/>
      <c r="B2306" s="5"/>
      <c r="C2306" s="5"/>
      <c r="D2306" s="5"/>
      <c r="E2306" s="5"/>
      <c r="F2306" s="5"/>
      <c r="G2306" s="5"/>
      <c r="H2306" s="5"/>
    </row>
    <row r="2307" spans="1:8" x14ac:dyDescent="0.3">
      <c r="A2307" s="2"/>
      <c r="B2307" s="5"/>
      <c r="C2307" s="5"/>
      <c r="D2307" s="5"/>
      <c r="E2307" s="5"/>
      <c r="F2307" s="5"/>
      <c r="G2307" s="5"/>
      <c r="H2307" s="5"/>
    </row>
    <row r="2308" spans="1:8" x14ac:dyDescent="0.3">
      <c r="A2308" s="2"/>
      <c r="B2308" s="5"/>
      <c r="C2308" s="5"/>
      <c r="D2308" s="5"/>
      <c r="E2308" s="5"/>
      <c r="F2308" s="5"/>
      <c r="G2308" s="5"/>
      <c r="H2308" s="5"/>
    </row>
    <row r="2309" spans="1:8" x14ac:dyDescent="0.3">
      <c r="A2309" s="2"/>
      <c r="B2309" s="5"/>
      <c r="C2309" s="5"/>
      <c r="D2309" s="5"/>
      <c r="E2309" s="5"/>
      <c r="F2309" s="5"/>
      <c r="G2309" s="5"/>
      <c r="H2309" s="5"/>
    </row>
    <row r="2310" spans="1:8" x14ac:dyDescent="0.3">
      <c r="A2310" s="2"/>
      <c r="B2310" s="5"/>
      <c r="C2310" s="5"/>
      <c r="D2310" s="5"/>
      <c r="E2310" s="5"/>
      <c r="F2310" s="5"/>
      <c r="G2310" s="5"/>
      <c r="H2310" s="5"/>
    </row>
    <row r="2311" spans="1:8" x14ac:dyDescent="0.3">
      <c r="A2311" s="2"/>
      <c r="B2311" s="5"/>
      <c r="C2311" s="5"/>
      <c r="D2311" s="5"/>
      <c r="E2311" s="5"/>
      <c r="F2311" s="5"/>
      <c r="G2311" s="5"/>
      <c r="H2311" s="5"/>
    </row>
    <row r="2312" spans="1:8" x14ac:dyDescent="0.3">
      <c r="A2312" s="2"/>
      <c r="B2312" s="5"/>
      <c r="C2312" s="5"/>
      <c r="D2312" s="5"/>
      <c r="E2312" s="5"/>
      <c r="F2312" s="5"/>
      <c r="G2312" s="5"/>
      <c r="H2312" s="5"/>
    </row>
    <row r="2313" spans="1:8" x14ac:dyDescent="0.3">
      <c r="A2313" s="2"/>
      <c r="B2313" s="5"/>
      <c r="C2313" s="5"/>
      <c r="D2313" s="5"/>
      <c r="E2313" s="5"/>
      <c r="F2313" s="5"/>
      <c r="G2313" s="5"/>
      <c r="H2313" s="5"/>
    </row>
    <row r="2314" spans="1:8" x14ac:dyDescent="0.3">
      <c r="A2314" s="2"/>
      <c r="B2314" s="5"/>
      <c r="C2314" s="5"/>
      <c r="D2314" s="5"/>
      <c r="E2314" s="5"/>
      <c r="F2314" s="5"/>
      <c r="G2314" s="5"/>
      <c r="H2314" s="5"/>
    </row>
    <row r="2315" spans="1:8" x14ac:dyDescent="0.3">
      <c r="A2315" s="2"/>
      <c r="B2315" s="5"/>
      <c r="C2315" s="5"/>
      <c r="D2315" s="5"/>
      <c r="E2315" s="5"/>
      <c r="F2315" s="5"/>
      <c r="G2315" s="5"/>
      <c r="H2315" s="5"/>
    </row>
    <row r="2316" spans="1:8" x14ac:dyDescent="0.3">
      <c r="A2316" s="2"/>
      <c r="B2316" s="5"/>
      <c r="C2316" s="5"/>
      <c r="D2316" s="5"/>
      <c r="E2316" s="5"/>
      <c r="F2316" s="5"/>
      <c r="G2316" s="5"/>
      <c r="H2316" s="5"/>
    </row>
    <row r="2317" spans="1:8" x14ac:dyDescent="0.3">
      <c r="A2317" s="2"/>
      <c r="B2317" s="5"/>
      <c r="C2317" s="5"/>
      <c r="D2317" s="5"/>
      <c r="E2317" s="5"/>
      <c r="F2317" s="5"/>
      <c r="G2317" s="5"/>
      <c r="H2317" s="5"/>
    </row>
    <row r="2318" spans="1:8" x14ac:dyDescent="0.3">
      <c r="A2318" s="2"/>
      <c r="B2318" s="5"/>
      <c r="C2318" s="5"/>
      <c r="D2318" s="5"/>
      <c r="E2318" s="5"/>
      <c r="F2318" s="5"/>
      <c r="G2318" s="5"/>
      <c r="H2318" s="5"/>
    </row>
    <row r="2319" spans="1:8" x14ac:dyDescent="0.3">
      <c r="A2319" s="2"/>
      <c r="B2319" s="5"/>
      <c r="C2319" s="5"/>
      <c r="D2319" s="5"/>
      <c r="E2319" s="5"/>
      <c r="F2319" s="5"/>
      <c r="G2319" s="5"/>
      <c r="H2319" s="5"/>
    </row>
    <row r="2320" spans="1:8" x14ac:dyDescent="0.3">
      <c r="A2320" s="2"/>
      <c r="B2320" s="5"/>
      <c r="C2320" s="5"/>
      <c r="D2320" s="5"/>
      <c r="E2320" s="5"/>
      <c r="F2320" s="5"/>
      <c r="G2320" s="5"/>
      <c r="H2320" s="5"/>
    </row>
    <row r="2321" spans="1:8" x14ac:dyDescent="0.3">
      <c r="A2321" s="2"/>
      <c r="B2321" s="5"/>
      <c r="C2321" s="5"/>
      <c r="D2321" s="5"/>
      <c r="E2321" s="5"/>
      <c r="F2321" s="5"/>
      <c r="G2321" s="5"/>
      <c r="H2321" s="5"/>
    </row>
    <row r="2322" spans="1:8" x14ac:dyDescent="0.3">
      <c r="A2322" s="2"/>
      <c r="B2322" s="5"/>
      <c r="C2322" s="5"/>
      <c r="D2322" s="5"/>
      <c r="E2322" s="5"/>
      <c r="F2322" s="5"/>
      <c r="G2322" s="5"/>
      <c r="H2322" s="5"/>
    </row>
    <row r="2323" spans="1:8" x14ac:dyDescent="0.3">
      <c r="A2323" s="2"/>
      <c r="B2323" s="5"/>
      <c r="C2323" s="5"/>
      <c r="D2323" s="5"/>
      <c r="E2323" s="5"/>
      <c r="F2323" s="5"/>
      <c r="G2323" s="5"/>
      <c r="H2323" s="5"/>
    </row>
    <row r="2324" spans="1:8" x14ac:dyDescent="0.3">
      <c r="A2324" s="2"/>
      <c r="B2324" s="5"/>
      <c r="C2324" s="5"/>
      <c r="D2324" s="5"/>
      <c r="E2324" s="5"/>
      <c r="F2324" s="5"/>
      <c r="G2324" s="5"/>
      <c r="H2324" s="5"/>
    </row>
    <row r="2325" spans="1:8" x14ac:dyDescent="0.3">
      <c r="A2325" s="2"/>
      <c r="B2325" s="5"/>
      <c r="C2325" s="5"/>
      <c r="D2325" s="5"/>
      <c r="E2325" s="5"/>
      <c r="F2325" s="5"/>
      <c r="G2325" s="5"/>
      <c r="H2325" s="5"/>
    </row>
    <row r="2326" spans="1:8" x14ac:dyDescent="0.3">
      <c r="A2326" s="2"/>
      <c r="B2326" s="5"/>
      <c r="C2326" s="5"/>
      <c r="D2326" s="5"/>
      <c r="E2326" s="5"/>
      <c r="F2326" s="5"/>
      <c r="G2326" s="5"/>
      <c r="H2326" s="5"/>
    </row>
    <row r="2327" spans="1:8" x14ac:dyDescent="0.3">
      <c r="A2327" s="2"/>
      <c r="B2327" s="5"/>
      <c r="C2327" s="5"/>
      <c r="D2327" s="5"/>
      <c r="E2327" s="5"/>
      <c r="F2327" s="5"/>
      <c r="G2327" s="5"/>
      <c r="H2327" s="5"/>
    </row>
    <row r="2328" spans="1:8" x14ac:dyDescent="0.3">
      <c r="A2328" s="2"/>
      <c r="B2328" s="5"/>
      <c r="C2328" s="5"/>
      <c r="D2328" s="5"/>
      <c r="E2328" s="5"/>
      <c r="F2328" s="5"/>
      <c r="G2328" s="5"/>
      <c r="H2328" s="5"/>
    </row>
    <row r="2329" spans="1:8" x14ac:dyDescent="0.3">
      <c r="A2329" s="2"/>
      <c r="B2329" s="5"/>
      <c r="C2329" s="5"/>
      <c r="D2329" s="5"/>
      <c r="E2329" s="5"/>
      <c r="F2329" s="5"/>
      <c r="G2329" s="5"/>
      <c r="H2329" s="5"/>
    </row>
    <row r="2330" spans="1:8" x14ac:dyDescent="0.3">
      <c r="A2330" s="2"/>
      <c r="B2330" s="5"/>
      <c r="C2330" s="5"/>
      <c r="D2330" s="5"/>
      <c r="E2330" s="5"/>
      <c r="F2330" s="5"/>
      <c r="G2330" s="5"/>
      <c r="H2330" s="5"/>
    </row>
    <row r="2331" spans="1:8" x14ac:dyDescent="0.3">
      <c r="A2331" s="2"/>
      <c r="B2331" s="5"/>
      <c r="C2331" s="5"/>
      <c r="D2331" s="5"/>
      <c r="E2331" s="5"/>
      <c r="F2331" s="5"/>
      <c r="G2331" s="5"/>
      <c r="H2331" s="5"/>
    </row>
    <row r="2332" spans="1:8" x14ac:dyDescent="0.3">
      <c r="A2332" s="2"/>
      <c r="B2332" s="5"/>
      <c r="C2332" s="5"/>
      <c r="D2332" s="5"/>
      <c r="E2332" s="5"/>
      <c r="F2332" s="5"/>
      <c r="G2332" s="5"/>
      <c r="H2332" s="5"/>
    </row>
    <row r="2333" spans="1:8" x14ac:dyDescent="0.3">
      <c r="A2333" s="2"/>
      <c r="B2333" s="5"/>
      <c r="C2333" s="5"/>
      <c r="D2333" s="5"/>
      <c r="E2333" s="5"/>
      <c r="F2333" s="5"/>
      <c r="G2333" s="5"/>
      <c r="H2333" s="5"/>
    </row>
    <row r="2334" spans="1:8" x14ac:dyDescent="0.3">
      <c r="A2334" s="2"/>
      <c r="B2334" s="5"/>
      <c r="C2334" s="5"/>
      <c r="D2334" s="5"/>
      <c r="E2334" s="5"/>
      <c r="F2334" s="5"/>
      <c r="G2334" s="5"/>
      <c r="H2334" s="5"/>
    </row>
    <row r="2335" spans="1:8" x14ac:dyDescent="0.3">
      <c r="A2335" s="2"/>
      <c r="B2335" s="5"/>
      <c r="C2335" s="5"/>
      <c r="D2335" s="5"/>
      <c r="E2335" s="5"/>
      <c r="F2335" s="5"/>
      <c r="G2335" s="5"/>
      <c r="H2335" s="5"/>
    </row>
    <row r="2336" spans="1:8" x14ac:dyDescent="0.3">
      <c r="A2336" s="2"/>
      <c r="B2336" s="5"/>
      <c r="C2336" s="5"/>
      <c r="D2336" s="5"/>
      <c r="E2336" s="5"/>
      <c r="F2336" s="5"/>
      <c r="G2336" s="5"/>
      <c r="H2336" s="5"/>
    </row>
    <row r="2337" spans="1:8" x14ac:dyDescent="0.3">
      <c r="A2337" s="2"/>
      <c r="B2337" s="5"/>
      <c r="C2337" s="5"/>
      <c r="D2337" s="5"/>
      <c r="E2337" s="5"/>
      <c r="F2337" s="5"/>
      <c r="G2337" s="5"/>
      <c r="H2337" s="5"/>
    </row>
    <row r="2338" spans="1:8" x14ac:dyDescent="0.3">
      <c r="A2338" s="2"/>
      <c r="B2338" s="5"/>
      <c r="C2338" s="5"/>
      <c r="D2338" s="5"/>
      <c r="E2338" s="5"/>
      <c r="F2338" s="5"/>
      <c r="G2338" s="5"/>
      <c r="H2338" s="5"/>
    </row>
    <row r="2339" spans="1:8" x14ac:dyDescent="0.3">
      <c r="A2339" s="2"/>
      <c r="B2339" s="5"/>
      <c r="C2339" s="5"/>
      <c r="D2339" s="5"/>
      <c r="E2339" s="5"/>
      <c r="F2339" s="5"/>
      <c r="G2339" s="5"/>
      <c r="H2339" s="5"/>
    </row>
    <row r="2340" spans="1:8" x14ac:dyDescent="0.3">
      <c r="A2340" s="2"/>
      <c r="B2340" s="5"/>
      <c r="C2340" s="5"/>
      <c r="D2340" s="5"/>
      <c r="E2340" s="5"/>
      <c r="F2340" s="5"/>
      <c r="G2340" s="5"/>
      <c r="H2340" s="5"/>
    </row>
    <row r="2341" spans="1:8" x14ac:dyDescent="0.3">
      <c r="A2341" s="2"/>
      <c r="B2341" s="5"/>
      <c r="C2341" s="5"/>
      <c r="D2341" s="5"/>
      <c r="E2341" s="5"/>
      <c r="F2341" s="5"/>
      <c r="G2341" s="5"/>
      <c r="H2341" s="5"/>
    </row>
    <row r="2342" spans="1:8" x14ac:dyDescent="0.3">
      <c r="A2342" s="2"/>
      <c r="B2342" s="5"/>
      <c r="C2342" s="5"/>
      <c r="D2342" s="5"/>
      <c r="E2342" s="5"/>
      <c r="F2342" s="5"/>
      <c r="G2342" s="5"/>
      <c r="H2342" s="5"/>
    </row>
    <row r="2343" spans="1:8" x14ac:dyDescent="0.3">
      <c r="A2343" s="2"/>
      <c r="B2343" s="5"/>
      <c r="C2343" s="5"/>
      <c r="D2343" s="5"/>
      <c r="E2343" s="5"/>
      <c r="F2343" s="5"/>
      <c r="G2343" s="5"/>
      <c r="H2343" s="5"/>
    </row>
    <row r="2344" spans="1:8" x14ac:dyDescent="0.3">
      <c r="A2344" s="2"/>
      <c r="B2344" s="5"/>
      <c r="C2344" s="5"/>
      <c r="D2344" s="5"/>
      <c r="E2344" s="5"/>
      <c r="F2344" s="5"/>
      <c r="G2344" s="5"/>
      <c r="H2344" s="5"/>
    </row>
    <row r="2345" spans="1:8" x14ac:dyDescent="0.3">
      <c r="A2345" s="2"/>
      <c r="B2345" s="5"/>
      <c r="C2345" s="5"/>
      <c r="D2345" s="5"/>
      <c r="E2345" s="5"/>
      <c r="F2345" s="5"/>
      <c r="G2345" s="5"/>
      <c r="H2345" s="5"/>
    </row>
    <row r="2346" spans="1:8" x14ac:dyDescent="0.3">
      <c r="A2346" s="2"/>
      <c r="B2346" s="5"/>
      <c r="C2346" s="5"/>
      <c r="D2346" s="5"/>
      <c r="E2346" s="5"/>
      <c r="F2346" s="5"/>
      <c r="G2346" s="5"/>
      <c r="H2346" s="5"/>
    </row>
    <row r="2347" spans="1:8" x14ac:dyDescent="0.3">
      <c r="A2347" s="2"/>
      <c r="B2347" s="5"/>
      <c r="C2347" s="5"/>
      <c r="D2347" s="5"/>
      <c r="E2347" s="5"/>
      <c r="F2347" s="5"/>
      <c r="G2347" s="5"/>
      <c r="H2347" s="5"/>
    </row>
    <row r="2348" spans="1:8" x14ac:dyDescent="0.3">
      <c r="A2348" s="2"/>
      <c r="B2348" s="5"/>
      <c r="C2348" s="5"/>
      <c r="D2348" s="5"/>
      <c r="E2348" s="5"/>
      <c r="F2348" s="5"/>
      <c r="G2348" s="5"/>
      <c r="H2348" s="5"/>
    </row>
    <row r="2349" spans="1:8" x14ac:dyDescent="0.3">
      <c r="A2349" s="2"/>
      <c r="B2349" s="5"/>
      <c r="C2349" s="5"/>
      <c r="D2349" s="5"/>
      <c r="E2349" s="5"/>
      <c r="F2349" s="5"/>
      <c r="G2349" s="5"/>
      <c r="H2349" s="5"/>
    </row>
    <row r="2350" spans="1:8" x14ac:dyDescent="0.3">
      <c r="A2350" s="2"/>
      <c r="B2350" s="5"/>
      <c r="C2350" s="5"/>
      <c r="D2350" s="5"/>
      <c r="E2350" s="5"/>
      <c r="F2350" s="5"/>
      <c r="G2350" s="5"/>
      <c r="H2350" s="5"/>
    </row>
    <row r="2351" spans="1:8" x14ac:dyDescent="0.3">
      <c r="A2351" s="2"/>
      <c r="B2351" s="5"/>
      <c r="C2351" s="5"/>
      <c r="D2351" s="5"/>
      <c r="E2351" s="5"/>
      <c r="F2351" s="5"/>
      <c r="G2351" s="5"/>
      <c r="H2351" s="5"/>
    </row>
    <row r="2352" spans="1:8" x14ac:dyDescent="0.3">
      <c r="A2352" s="2"/>
      <c r="B2352" s="5"/>
      <c r="C2352" s="5"/>
      <c r="D2352" s="5"/>
      <c r="E2352" s="5"/>
      <c r="F2352" s="5"/>
      <c r="G2352" s="5"/>
      <c r="H2352" s="5"/>
    </row>
    <row r="2353" spans="1:8" x14ac:dyDescent="0.3">
      <c r="A2353" s="2"/>
      <c r="B2353" s="5"/>
      <c r="C2353" s="5"/>
      <c r="D2353" s="5"/>
      <c r="E2353" s="5"/>
      <c r="F2353" s="5"/>
      <c r="G2353" s="5"/>
      <c r="H2353" s="5"/>
    </row>
    <row r="2354" spans="1:8" x14ac:dyDescent="0.3">
      <c r="A2354" s="2"/>
      <c r="B2354" s="5"/>
      <c r="C2354" s="5"/>
      <c r="D2354" s="5"/>
      <c r="E2354" s="5"/>
      <c r="F2354" s="5"/>
      <c r="G2354" s="5"/>
      <c r="H2354" s="5"/>
    </row>
    <row r="2355" spans="1:8" x14ac:dyDescent="0.3">
      <c r="A2355" s="2"/>
      <c r="B2355" s="5"/>
      <c r="C2355" s="5"/>
      <c r="D2355" s="5"/>
      <c r="E2355" s="5"/>
      <c r="F2355" s="5"/>
      <c r="G2355" s="5"/>
      <c r="H2355" s="5"/>
    </row>
    <row r="2356" spans="1:8" x14ac:dyDescent="0.3">
      <c r="A2356" s="2"/>
      <c r="B2356" s="5"/>
      <c r="C2356" s="5"/>
      <c r="D2356" s="5"/>
      <c r="E2356" s="5"/>
      <c r="F2356" s="5"/>
      <c r="G2356" s="5"/>
      <c r="H2356" s="5"/>
    </row>
    <row r="2357" spans="1:8" x14ac:dyDescent="0.3">
      <c r="A2357" s="2"/>
      <c r="B2357" s="5"/>
      <c r="C2357" s="5"/>
      <c r="D2357" s="5"/>
      <c r="E2357" s="5"/>
      <c r="F2357" s="5"/>
      <c r="G2357" s="5"/>
      <c r="H2357" s="5"/>
    </row>
    <row r="2358" spans="1:8" x14ac:dyDescent="0.3">
      <c r="A2358" s="2"/>
      <c r="B2358" s="5"/>
      <c r="C2358" s="5"/>
      <c r="D2358" s="5"/>
      <c r="E2358" s="5"/>
      <c r="F2358" s="5"/>
      <c r="G2358" s="5"/>
      <c r="H2358" s="5"/>
    </row>
    <row r="2359" spans="1:8" x14ac:dyDescent="0.3">
      <c r="A2359" s="2"/>
      <c r="B2359" s="5"/>
      <c r="C2359" s="5"/>
      <c r="D2359" s="5"/>
      <c r="E2359" s="5"/>
      <c r="F2359" s="5"/>
      <c r="G2359" s="5"/>
      <c r="H2359" s="5"/>
    </row>
    <row r="2360" spans="1:8" x14ac:dyDescent="0.3">
      <c r="A2360" s="2"/>
      <c r="B2360" s="5"/>
      <c r="C2360" s="5"/>
      <c r="D2360" s="5"/>
      <c r="E2360" s="5"/>
      <c r="F2360" s="5"/>
      <c r="G2360" s="5"/>
      <c r="H2360" s="5"/>
    </row>
    <row r="2361" spans="1:8" x14ac:dyDescent="0.3">
      <c r="A2361" s="2"/>
      <c r="B2361" s="5"/>
      <c r="C2361" s="5"/>
      <c r="D2361" s="5"/>
      <c r="E2361" s="5"/>
      <c r="F2361" s="5"/>
      <c r="G2361" s="5"/>
      <c r="H2361" s="5"/>
    </row>
    <row r="2362" spans="1:8" x14ac:dyDescent="0.3">
      <c r="A2362" s="2"/>
      <c r="B2362" s="5"/>
      <c r="C2362" s="5"/>
      <c r="D2362" s="5"/>
      <c r="E2362" s="5"/>
      <c r="F2362" s="5"/>
      <c r="G2362" s="5"/>
      <c r="H2362" s="5"/>
    </row>
    <row r="2363" spans="1:8" x14ac:dyDescent="0.3">
      <c r="A2363" s="2"/>
      <c r="B2363" s="5"/>
      <c r="C2363" s="5"/>
      <c r="D2363" s="5"/>
      <c r="E2363" s="5"/>
      <c r="F2363" s="5"/>
      <c r="G2363" s="5"/>
      <c r="H2363" s="5"/>
    </row>
    <row r="2364" spans="1:8" x14ac:dyDescent="0.3">
      <c r="A2364" s="2"/>
      <c r="B2364" s="5"/>
      <c r="C2364" s="5"/>
      <c r="D2364" s="5"/>
      <c r="E2364" s="5"/>
      <c r="F2364" s="5"/>
      <c r="G2364" s="5"/>
      <c r="H2364" s="5"/>
    </row>
    <row r="2365" spans="1:8" x14ac:dyDescent="0.3">
      <c r="A2365" s="2"/>
      <c r="B2365" s="5"/>
      <c r="C2365" s="5"/>
      <c r="D2365" s="5"/>
      <c r="E2365" s="5"/>
      <c r="F2365" s="5"/>
      <c r="G2365" s="5"/>
      <c r="H2365" s="5"/>
    </row>
    <row r="2366" spans="1:8" x14ac:dyDescent="0.3">
      <c r="A2366" s="2"/>
      <c r="B2366" s="5"/>
      <c r="C2366" s="5"/>
      <c r="D2366" s="5"/>
      <c r="E2366" s="5"/>
      <c r="F2366" s="5"/>
      <c r="G2366" s="5"/>
      <c r="H2366" s="5"/>
    </row>
    <row r="2367" spans="1:8" x14ac:dyDescent="0.3">
      <c r="A2367" s="2"/>
      <c r="B2367" s="5"/>
      <c r="C2367" s="5"/>
      <c r="D2367" s="5"/>
      <c r="E2367" s="5"/>
      <c r="F2367" s="5"/>
      <c r="G2367" s="5"/>
      <c r="H2367" s="5"/>
    </row>
    <row r="2368" spans="1:8" x14ac:dyDescent="0.3">
      <c r="A2368" s="2"/>
      <c r="B2368" s="5"/>
      <c r="C2368" s="5"/>
      <c r="D2368" s="5"/>
      <c r="E2368" s="5"/>
      <c r="F2368" s="5"/>
      <c r="G2368" s="5"/>
      <c r="H2368" s="5"/>
    </row>
    <row r="2369" spans="1:8" x14ac:dyDescent="0.3">
      <c r="A2369" s="2"/>
      <c r="B2369" s="5"/>
      <c r="C2369" s="5"/>
      <c r="D2369" s="5"/>
      <c r="E2369" s="5"/>
      <c r="F2369" s="5"/>
      <c r="G2369" s="5"/>
      <c r="H2369" s="5"/>
    </row>
    <row r="2370" spans="1:8" x14ac:dyDescent="0.3">
      <c r="A2370" s="2"/>
      <c r="B2370" s="5"/>
      <c r="C2370" s="5"/>
      <c r="D2370" s="5"/>
      <c r="E2370" s="5"/>
      <c r="F2370" s="5"/>
      <c r="G2370" s="5"/>
      <c r="H2370" s="5"/>
    </row>
    <row r="2371" spans="1:8" x14ac:dyDescent="0.3">
      <c r="A2371" s="2"/>
      <c r="B2371" s="5"/>
      <c r="C2371" s="5"/>
      <c r="D2371" s="5"/>
      <c r="E2371" s="5"/>
      <c r="F2371" s="5"/>
      <c r="G2371" s="5"/>
      <c r="H2371" s="5"/>
    </row>
    <row r="2372" spans="1:8" x14ac:dyDescent="0.3">
      <c r="A2372" s="2"/>
      <c r="B2372" s="5"/>
      <c r="C2372" s="5"/>
      <c r="D2372" s="5"/>
      <c r="E2372" s="5"/>
      <c r="F2372" s="5"/>
      <c r="G2372" s="5"/>
      <c r="H2372" s="5"/>
    </row>
    <row r="2373" spans="1:8" x14ac:dyDescent="0.3">
      <c r="A2373" s="2"/>
      <c r="B2373" s="5"/>
      <c r="C2373" s="5"/>
      <c r="D2373" s="5"/>
      <c r="E2373" s="5"/>
      <c r="F2373" s="5"/>
      <c r="G2373" s="5"/>
      <c r="H2373" s="5"/>
    </row>
    <row r="2374" spans="1:8" x14ac:dyDescent="0.3">
      <c r="A2374" s="2"/>
      <c r="B2374" s="5"/>
      <c r="C2374" s="5"/>
      <c r="D2374" s="5"/>
      <c r="E2374" s="5"/>
      <c r="F2374" s="5"/>
      <c r="G2374" s="5"/>
      <c r="H2374" s="5"/>
    </row>
    <row r="2375" spans="1:8" x14ac:dyDescent="0.3">
      <c r="A2375" s="2"/>
      <c r="B2375" s="5"/>
      <c r="C2375" s="5"/>
      <c r="D2375" s="5"/>
      <c r="E2375" s="5"/>
      <c r="F2375" s="5"/>
      <c r="G2375" s="5"/>
      <c r="H2375" s="5"/>
    </row>
    <row r="2376" spans="1:8" x14ac:dyDescent="0.3">
      <c r="A2376" s="2"/>
      <c r="B2376" s="5"/>
      <c r="C2376" s="5"/>
      <c r="D2376" s="5"/>
      <c r="E2376" s="5"/>
      <c r="F2376" s="5"/>
      <c r="G2376" s="5"/>
      <c r="H2376" s="5"/>
    </row>
    <row r="2377" spans="1:8" x14ac:dyDescent="0.3">
      <c r="A2377" s="2"/>
      <c r="B2377" s="5"/>
      <c r="C2377" s="5"/>
      <c r="D2377" s="5"/>
      <c r="E2377" s="5"/>
      <c r="F2377" s="5"/>
      <c r="G2377" s="5"/>
      <c r="H2377" s="5"/>
    </row>
    <row r="2378" spans="1:8" x14ac:dyDescent="0.3">
      <c r="A2378" s="2"/>
      <c r="B2378" s="5"/>
      <c r="C2378" s="5"/>
      <c r="D2378" s="5"/>
      <c r="E2378" s="5"/>
      <c r="F2378" s="5"/>
      <c r="G2378" s="5"/>
      <c r="H2378" s="5"/>
    </row>
    <row r="2379" spans="1:8" x14ac:dyDescent="0.3">
      <c r="A2379" s="2"/>
      <c r="B2379" s="5"/>
      <c r="C2379" s="5"/>
      <c r="D2379" s="5"/>
      <c r="E2379" s="5"/>
      <c r="F2379" s="5"/>
      <c r="G2379" s="5"/>
      <c r="H2379" s="5"/>
    </row>
    <row r="2380" spans="1:8" x14ac:dyDescent="0.3">
      <c r="A2380" s="2"/>
      <c r="B2380" s="5"/>
      <c r="C2380" s="5"/>
      <c r="D2380" s="5"/>
      <c r="E2380" s="5"/>
      <c r="F2380" s="5"/>
      <c r="G2380" s="5"/>
      <c r="H2380" s="5"/>
    </row>
    <row r="2381" spans="1:8" x14ac:dyDescent="0.3">
      <c r="A2381" s="2"/>
      <c r="B2381" s="5"/>
      <c r="C2381" s="5"/>
      <c r="D2381" s="5"/>
      <c r="E2381" s="5"/>
      <c r="F2381" s="5"/>
      <c r="G2381" s="5"/>
      <c r="H2381" s="5"/>
    </row>
    <row r="2382" spans="1:8" x14ac:dyDescent="0.3">
      <c r="A2382" s="2"/>
      <c r="B2382" s="5"/>
      <c r="C2382" s="5"/>
      <c r="D2382" s="5"/>
      <c r="E2382" s="5"/>
      <c r="F2382" s="5"/>
      <c r="G2382" s="5"/>
      <c r="H2382" s="5"/>
    </row>
    <row r="2383" spans="1:8" x14ac:dyDescent="0.3">
      <c r="A2383" s="2"/>
      <c r="B2383" s="5"/>
      <c r="C2383" s="5"/>
      <c r="D2383" s="5"/>
      <c r="E2383" s="5"/>
      <c r="F2383" s="5"/>
      <c r="G2383" s="5"/>
      <c r="H2383" s="5"/>
    </row>
    <row r="2384" spans="1:8" x14ac:dyDescent="0.3">
      <c r="A2384" s="2"/>
      <c r="B2384" s="5"/>
      <c r="C2384" s="5"/>
      <c r="D2384" s="5"/>
      <c r="E2384" s="5"/>
      <c r="F2384" s="5"/>
      <c r="G2384" s="5"/>
      <c r="H2384" s="5"/>
    </row>
    <row r="2385" spans="1:8" x14ac:dyDescent="0.3">
      <c r="A2385" s="2"/>
      <c r="B2385" s="5"/>
      <c r="C2385" s="5"/>
      <c r="D2385" s="5"/>
      <c r="E2385" s="5"/>
      <c r="F2385" s="5"/>
      <c r="G2385" s="5"/>
      <c r="H2385" s="5"/>
    </row>
    <row r="2386" spans="1:8" x14ac:dyDescent="0.3">
      <c r="A2386" s="2"/>
      <c r="B2386" s="5"/>
      <c r="C2386" s="5"/>
      <c r="D2386" s="5"/>
      <c r="E2386" s="5"/>
      <c r="F2386" s="5"/>
      <c r="G2386" s="5"/>
      <c r="H2386" s="5"/>
    </row>
    <row r="2387" spans="1:8" x14ac:dyDescent="0.3">
      <c r="A2387" s="2"/>
      <c r="B2387" s="5"/>
      <c r="C2387" s="5"/>
      <c r="D2387" s="5"/>
      <c r="E2387" s="5"/>
      <c r="F2387" s="5"/>
      <c r="G2387" s="5"/>
      <c r="H2387" s="5"/>
    </row>
    <row r="2388" spans="1:8" x14ac:dyDescent="0.3">
      <c r="A2388" s="2"/>
      <c r="B2388" s="5"/>
      <c r="C2388" s="5"/>
      <c r="D2388" s="5"/>
      <c r="E2388" s="5"/>
      <c r="F2388" s="5"/>
      <c r="G2388" s="5"/>
      <c r="H2388" s="5"/>
    </row>
    <row r="2389" spans="1:8" x14ac:dyDescent="0.3">
      <c r="A2389" s="2"/>
      <c r="B2389" s="5"/>
      <c r="C2389" s="5"/>
      <c r="D2389" s="5"/>
      <c r="E2389" s="5"/>
      <c r="F2389" s="5"/>
      <c r="G2389" s="5"/>
      <c r="H2389" s="5"/>
    </row>
    <row r="2390" spans="1:8" x14ac:dyDescent="0.3">
      <c r="A2390" s="2"/>
      <c r="B2390" s="5"/>
      <c r="C2390" s="5"/>
      <c r="D2390" s="5"/>
      <c r="E2390" s="5"/>
      <c r="F2390" s="5"/>
      <c r="G2390" s="5"/>
      <c r="H2390" s="5"/>
    </row>
    <row r="2391" spans="1:8" x14ac:dyDescent="0.3">
      <c r="A2391" s="2"/>
      <c r="B2391" s="5"/>
      <c r="C2391" s="5"/>
      <c r="D2391" s="5"/>
      <c r="E2391" s="5"/>
      <c r="F2391" s="5"/>
      <c r="G2391" s="5"/>
      <c r="H2391" s="5"/>
    </row>
    <row r="2392" spans="1:8" x14ac:dyDescent="0.3">
      <c r="A2392" s="2"/>
      <c r="B2392" s="5"/>
      <c r="C2392" s="5"/>
      <c r="D2392" s="5"/>
      <c r="E2392" s="5"/>
      <c r="F2392" s="5"/>
      <c r="G2392" s="5"/>
      <c r="H2392" s="5"/>
    </row>
    <row r="2393" spans="1:8" x14ac:dyDescent="0.3">
      <c r="A2393" s="2"/>
      <c r="B2393" s="5"/>
      <c r="C2393" s="5"/>
      <c r="D2393" s="5"/>
      <c r="E2393" s="5"/>
      <c r="F2393" s="5"/>
      <c r="G2393" s="5"/>
      <c r="H2393" s="5"/>
    </row>
    <row r="2394" spans="1:8" x14ac:dyDescent="0.3">
      <c r="A2394" s="2"/>
      <c r="B2394" s="5"/>
      <c r="C2394" s="5"/>
      <c r="D2394" s="5"/>
      <c r="E2394" s="5"/>
      <c r="F2394" s="5"/>
      <c r="G2394" s="5"/>
      <c r="H2394" s="5"/>
    </row>
    <row r="2395" spans="1:8" x14ac:dyDescent="0.3">
      <c r="A2395" s="2"/>
      <c r="B2395" s="5"/>
      <c r="C2395" s="5"/>
      <c r="D2395" s="5"/>
      <c r="E2395" s="5"/>
      <c r="F2395" s="5"/>
      <c r="G2395" s="5"/>
      <c r="H2395" s="5"/>
    </row>
    <row r="2396" spans="1:8" x14ac:dyDescent="0.3">
      <c r="A2396" s="2"/>
      <c r="B2396" s="5"/>
      <c r="C2396" s="5"/>
      <c r="D2396" s="5"/>
      <c r="E2396" s="5"/>
      <c r="F2396" s="5"/>
      <c r="G2396" s="5"/>
      <c r="H2396" s="5"/>
    </row>
    <row r="2397" spans="1:8" x14ac:dyDescent="0.3">
      <c r="A2397" s="2"/>
      <c r="B2397" s="5"/>
      <c r="C2397" s="5"/>
      <c r="D2397" s="5"/>
      <c r="E2397" s="5"/>
      <c r="F2397" s="5"/>
      <c r="G2397" s="5"/>
      <c r="H2397" s="5"/>
    </row>
    <row r="2398" spans="1:8" x14ac:dyDescent="0.3">
      <c r="A2398" s="2"/>
      <c r="B2398" s="5"/>
      <c r="C2398" s="5"/>
      <c r="D2398" s="5"/>
      <c r="E2398" s="5"/>
      <c r="F2398" s="5"/>
      <c r="G2398" s="5"/>
      <c r="H2398" s="5"/>
    </row>
    <row r="2399" spans="1:8" x14ac:dyDescent="0.3">
      <c r="A2399" s="2"/>
      <c r="B2399" s="5"/>
      <c r="C2399" s="5"/>
      <c r="D2399" s="5"/>
      <c r="E2399" s="5"/>
      <c r="F2399" s="5"/>
      <c r="G2399" s="5"/>
      <c r="H2399" s="5"/>
    </row>
    <row r="2400" spans="1:8" x14ac:dyDescent="0.3">
      <c r="A2400" s="2"/>
      <c r="B2400" s="5"/>
      <c r="C2400" s="5"/>
      <c r="D2400" s="5"/>
      <c r="E2400" s="5"/>
      <c r="F2400" s="5"/>
      <c r="G2400" s="5"/>
      <c r="H2400" s="5"/>
    </row>
    <row r="2401" spans="1:8" x14ac:dyDescent="0.3">
      <c r="A2401" s="2"/>
      <c r="B2401" s="5"/>
      <c r="C2401" s="5"/>
      <c r="D2401" s="5"/>
      <c r="E2401" s="5"/>
      <c r="F2401" s="5"/>
      <c r="G2401" s="5"/>
      <c r="H2401" s="5"/>
    </row>
    <row r="2402" spans="1:8" x14ac:dyDescent="0.3">
      <c r="A2402" s="2"/>
      <c r="B2402" s="5"/>
      <c r="C2402" s="5"/>
      <c r="D2402" s="5"/>
      <c r="E2402" s="5"/>
      <c r="F2402" s="5"/>
      <c r="G2402" s="5"/>
      <c r="H2402" s="5"/>
    </row>
    <row r="2403" spans="1:8" x14ac:dyDescent="0.3">
      <c r="A2403" s="2"/>
      <c r="B2403" s="5"/>
      <c r="C2403" s="5"/>
      <c r="D2403" s="5"/>
      <c r="E2403" s="5"/>
      <c r="F2403" s="5"/>
      <c r="G2403" s="5"/>
      <c r="H2403" s="5"/>
    </row>
    <row r="2404" spans="1:8" x14ac:dyDescent="0.3">
      <c r="A2404" s="2"/>
      <c r="B2404" s="5"/>
      <c r="C2404" s="5"/>
      <c r="D2404" s="5"/>
      <c r="E2404" s="5"/>
      <c r="F2404" s="5"/>
      <c r="G2404" s="5"/>
      <c r="H2404" s="5"/>
    </row>
    <row r="2405" spans="1:8" x14ac:dyDescent="0.3">
      <c r="A2405" s="2"/>
      <c r="B2405" s="5"/>
      <c r="C2405" s="5"/>
      <c r="D2405" s="5"/>
      <c r="E2405" s="5"/>
      <c r="F2405" s="5"/>
      <c r="G2405" s="5"/>
      <c r="H2405" s="5"/>
    </row>
    <row r="2406" spans="1:8" x14ac:dyDescent="0.3">
      <c r="A2406" s="2"/>
      <c r="B2406" s="5"/>
      <c r="C2406" s="5"/>
      <c r="D2406" s="5"/>
      <c r="E2406" s="5"/>
      <c r="F2406" s="5"/>
      <c r="G2406" s="5"/>
      <c r="H2406" s="5"/>
    </row>
    <row r="2407" spans="1:8" x14ac:dyDescent="0.3">
      <c r="A2407" s="2"/>
      <c r="B2407" s="5"/>
      <c r="C2407" s="5"/>
      <c r="D2407" s="5"/>
      <c r="E2407" s="5"/>
      <c r="F2407" s="5"/>
      <c r="G2407" s="5"/>
      <c r="H2407" s="5"/>
    </row>
    <row r="2408" spans="1:8" x14ac:dyDescent="0.3">
      <c r="A2408" s="2"/>
      <c r="B2408" s="5"/>
      <c r="C2408" s="5"/>
      <c r="D2408" s="5"/>
      <c r="E2408" s="5"/>
      <c r="F2408" s="5"/>
      <c r="G2408" s="5"/>
      <c r="H2408" s="5"/>
    </row>
    <row r="2409" spans="1:8" x14ac:dyDescent="0.3">
      <c r="A2409" s="2"/>
      <c r="B2409" s="5"/>
      <c r="C2409" s="5"/>
      <c r="D2409" s="5"/>
      <c r="E2409" s="5"/>
      <c r="F2409" s="5"/>
      <c r="G2409" s="5"/>
      <c r="H2409" s="5"/>
    </row>
    <row r="2410" spans="1:8" x14ac:dyDescent="0.3">
      <c r="A2410" s="2"/>
      <c r="B2410" s="5"/>
      <c r="C2410" s="5"/>
      <c r="D2410" s="5"/>
      <c r="E2410" s="5"/>
      <c r="F2410" s="5"/>
      <c r="G2410" s="5"/>
      <c r="H2410" s="5"/>
    </row>
    <row r="2411" spans="1:8" x14ac:dyDescent="0.3">
      <c r="A2411" s="2"/>
      <c r="B2411" s="5"/>
      <c r="C2411" s="5"/>
      <c r="D2411" s="5"/>
      <c r="E2411" s="5"/>
      <c r="F2411" s="5"/>
      <c r="G2411" s="5"/>
      <c r="H2411" s="5"/>
    </row>
    <row r="2412" spans="1:8" x14ac:dyDescent="0.3">
      <c r="A2412" s="2"/>
      <c r="B2412" s="5"/>
      <c r="C2412" s="5"/>
      <c r="D2412" s="5"/>
      <c r="E2412" s="5"/>
      <c r="F2412" s="5"/>
      <c r="G2412" s="5"/>
      <c r="H2412" s="5"/>
    </row>
    <row r="2413" spans="1:8" x14ac:dyDescent="0.3">
      <c r="A2413" s="2"/>
      <c r="B2413" s="5"/>
      <c r="C2413" s="5"/>
      <c r="D2413" s="5"/>
      <c r="E2413" s="5"/>
      <c r="F2413" s="5"/>
      <c r="G2413" s="5"/>
      <c r="H2413" s="5"/>
    </row>
    <row r="2414" spans="1:8" x14ac:dyDescent="0.3">
      <c r="A2414" s="2"/>
      <c r="B2414" s="5"/>
      <c r="C2414" s="5"/>
      <c r="D2414" s="5"/>
      <c r="E2414" s="5"/>
      <c r="F2414" s="5"/>
      <c r="G2414" s="5"/>
      <c r="H2414" s="5"/>
    </row>
    <row r="2415" spans="1:8" x14ac:dyDescent="0.3">
      <c r="A2415" s="2"/>
      <c r="B2415" s="5"/>
      <c r="C2415" s="5"/>
      <c r="D2415" s="5"/>
      <c r="E2415" s="5"/>
      <c r="F2415" s="5"/>
      <c r="G2415" s="5"/>
      <c r="H2415" s="5"/>
    </row>
    <row r="2416" spans="1:8" x14ac:dyDescent="0.3">
      <c r="A2416" s="2"/>
      <c r="B2416" s="5"/>
      <c r="C2416" s="5"/>
      <c r="D2416" s="5"/>
      <c r="E2416" s="5"/>
      <c r="F2416" s="5"/>
      <c r="G2416" s="5"/>
      <c r="H2416" s="5"/>
    </row>
    <row r="2417" spans="1:8" x14ac:dyDescent="0.3">
      <c r="A2417" s="2"/>
      <c r="B2417" s="5"/>
      <c r="C2417" s="5"/>
      <c r="D2417" s="5"/>
      <c r="E2417" s="5"/>
      <c r="F2417" s="5"/>
      <c r="G2417" s="5"/>
      <c r="H2417" s="5"/>
    </row>
    <row r="2418" spans="1:8" x14ac:dyDescent="0.3">
      <c r="A2418" s="2"/>
      <c r="B2418" s="5"/>
      <c r="C2418" s="5"/>
      <c r="D2418" s="5"/>
      <c r="E2418" s="5"/>
      <c r="F2418" s="5"/>
      <c r="G2418" s="5"/>
      <c r="H2418" s="5"/>
    </row>
    <row r="2419" spans="1:8" x14ac:dyDescent="0.3">
      <c r="A2419" s="2"/>
      <c r="B2419" s="5"/>
      <c r="C2419" s="5"/>
      <c r="D2419" s="5"/>
      <c r="E2419" s="5"/>
      <c r="F2419" s="5"/>
      <c r="G2419" s="5"/>
      <c r="H2419" s="5"/>
    </row>
    <row r="2420" spans="1:8" x14ac:dyDescent="0.3">
      <c r="A2420" s="2"/>
      <c r="B2420" s="5"/>
      <c r="C2420" s="5"/>
      <c r="D2420" s="5"/>
      <c r="E2420" s="5"/>
      <c r="F2420" s="5"/>
      <c r="G2420" s="5"/>
      <c r="H2420" s="5"/>
    </row>
    <row r="2421" spans="1:8" x14ac:dyDescent="0.3">
      <c r="A2421" s="2"/>
      <c r="B2421" s="5"/>
      <c r="C2421" s="5"/>
      <c r="D2421" s="5"/>
      <c r="E2421" s="5"/>
      <c r="F2421" s="5"/>
      <c r="G2421" s="5"/>
      <c r="H2421" s="5"/>
    </row>
    <row r="2422" spans="1:8" x14ac:dyDescent="0.3">
      <c r="A2422" s="2"/>
      <c r="B2422" s="5"/>
      <c r="C2422" s="5"/>
      <c r="D2422" s="5"/>
      <c r="E2422" s="5"/>
      <c r="F2422" s="5"/>
      <c r="G2422" s="5"/>
      <c r="H2422" s="5"/>
    </row>
    <row r="2423" spans="1:8" x14ac:dyDescent="0.3">
      <c r="A2423" s="2"/>
      <c r="B2423" s="5"/>
      <c r="C2423" s="5"/>
      <c r="D2423" s="5"/>
      <c r="E2423" s="5"/>
      <c r="F2423" s="5"/>
      <c r="G2423" s="5"/>
      <c r="H2423" s="5"/>
    </row>
    <row r="2424" spans="1:8" x14ac:dyDescent="0.3">
      <c r="A2424" s="2"/>
      <c r="B2424" s="5"/>
      <c r="C2424" s="5"/>
      <c r="D2424" s="5"/>
      <c r="E2424" s="5"/>
      <c r="F2424" s="5"/>
      <c r="G2424" s="5"/>
      <c r="H2424" s="5"/>
    </row>
    <row r="2425" spans="1:8" x14ac:dyDescent="0.3">
      <c r="A2425" s="2"/>
      <c r="B2425" s="5"/>
      <c r="C2425" s="5"/>
      <c r="D2425" s="5"/>
      <c r="E2425" s="5"/>
      <c r="F2425" s="5"/>
      <c r="G2425" s="5"/>
      <c r="H2425" s="5"/>
    </row>
    <row r="2426" spans="1:8" x14ac:dyDescent="0.3">
      <c r="A2426" s="2"/>
      <c r="B2426" s="5"/>
      <c r="C2426" s="5"/>
      <c r="D2426" s="5"/>
      <c r="E2426" s="5"/>
      <c r="F2426" s="5"/>
      <c r="G2426" s="5"/>
      <c r="H2426" s="5"/>
    </row>
    <row r="2427" spans="1:8" x14ac:dyDescent="0.3">
      <c r="A2427" s="2"/>
      <c r="B2427" s="5"/>
      <c r="C2427" s="5"/>
      <c r="D2427" s="5"/>
      <c r="E2427" s="5"/>
      <c r="F2427" s="5"/>
      <c r="G2427" s="5"/>
      <c r="H2427" s="5"/>
    </row>
    <row r="2428" spans="1:8" x14ac:dyDescent="0.3">
      <c r="A2428" s="2"/>
      <c r="B2428" s="5"/>
      <c r="C2428" s="5"/>
      <c r="D2428" s="5"/>
      <c r="E2428" s="5"/>
      <c r="F2428" s="5"/>
      <c r="G2428" s="5"/>
      <c r="H2428" s="5"/>
    </row>
    <row r="2429" spans="1:8" x14ac:dyDescent="0.3">
      <c r="A2429" s="2"/>
      <c r="B2429" s="5"/>
      <c r="C2429" s="5"/>
      <c r="D2429" s="5"/>
      <c r="E2429" s="5"/>
      <c r="F2429" s="5"/>
      <c r="G2429" s="5"/>
      <c r="H2429" s="5"/>
    </row>
    <row r="2430" spans="1:8" x14ac:dyDescent="0.3">
      <c r="A2430" s="2"/>
      <c r="B2430" s="5"/>
      <c r="C2430" s="5"/>
      <c r="D2430" s="5"/>
      <c r="E2430" s="5"/>
      <c r="F2430" s="5"/>
      <c r="G2430" s="5"/>
      <c r="H2430" s="5"/>
    </row>
    <row r="2431" spans="1:8" x14ac:dyDescent="0.3">
      <c r="A2431" s="2"/>
      <c r="B2431" s="5"/>
      <c r="C2431" s="5"/>
      <c r="D2431" s="5"/>
      <c r="E2431" s="5"/>
      <c r="F2431" s="5"/>
      <c r="G2431" s="5"/>
      <c r="H2431" s="5"/>
    </row>
    <row r="2432" spans="1:8" x14ac:dyDescent="0.3">
      <c r="A2432" s="2"/>
      <c r="B2432" s="5"/>
      <c r="C2432" s="5"/>
      <c r="D2432" s="5"/>
      <c r="E2432" s="5"/>
      <c r="F2432" s="5"/>
      <c r="G2432" s="5"/>
      <c r="H2432" s="5"/>
    </row>
    <row r="2433" spans="1:8" x14ac:dyDescent="0.3">
      <c r="A2433" s="2"/>
      <c r="B2433" s="5"/>
      <c r="C2433" s="5"/>
      <c r="D2433" s="5"/>
      <c r="E2433" s="5"/>
      <c r="F2433" s="5"/>
      <c r="G2433" s="5"/>
      <c r="H2433" s="5"/>
    </row>
    <row r="2434" spans="1:8" x14ac:dyDescent="0.3">
      <c r="A2434" s="2"/>
      <c r="B2434" s="5"/>
      <c r="C2434" s="5"/>
      <c r="D2434" s="5"/>
      <c r="E2434" s="5"/>
      <c r="F2434" s="5"/>
      <c r="G2434" s="5"/>
      <c r="H2434" s="5"/>
    </row>
    <row r="2435" spans="1:8" x14ac:dyDescent="0.3">
      <c r="A2435" s="2"/>
      <c r="B2435" s="5"/>
      <c r="C2435" s="5"/>
      <c r="D2435" s="5"/>
      <c r="E2435" s="5"/>
      <c r="F2435" s="5"/>
      <c r="G2435" s="5"/>
      <c r="H2435" s="5"/>
    </row>
    <row r="2436" spans="1:8" x14ac:dyDescent="0.3">
      <c r="A2436" s="2"/>
      <c r="B2436" s="5"/>
      <c r="C2436" s="5"/>
      <c r="D2436" s="5"/>
      <c r="E2436" s="5"/>
      <c r="F2436" s="5"/>
      <c r="G2436" s="5"/>
      <c r="H2436" s="5"/>
    </row>
    <row r="2437" spans="1:8" x14ac:dyDescent="0.3">
      <c r="A2437" s="2"/>
      <c r="B2437" s="5"/>
      <c r="C2437" s="5"/>
      <c r="D2437" s="5"/>
      <c r="E2437" s="5"/>
      <c r="F2437" s="5"/>
      <c r="G2437" s="5"/>
      <c r="H2437" s="5"/>
    </row>
    <row r="2438" spans="1:8" x14ac:dyDescent="0.3">
      <c r="A2438" s="2"/>
      <c r="B2438" s="5"/>
      <c r="C2438" s="5"/>
      <c r="D2438" s="5"/>
      <c r="E2438" s="5"/>
      <c r="F2438" s="5"/>
      <c r="G2438" s="5"/>
      <c r="H2438" s="5"/>
    </row>
    <row r="2439" spans="1:8" x14ac:dyDescent="0.3">
      <c r="A2439" s="2"/>
      <c r="B2439" s="5"/>
      <c r="C2439" s="5"/>
      <c r="D2439" s="5"/>
      <c r="E2439" s="5"/>
      <c r="F2439" s="5"/>
      <c r="G2439" s="5"/>
      <c r="H2439" s="5"/>
    </row>
    <row r="2440" spans="1:8" x14ac:dyDescent="0.3">
      <c r="A2440" s="2"/>
      <c r="B2440" s="5"/>
      <c r="C2440" s="5"/>
      <c r="D2440" s="5"/>
      <c r="E2440" s="5"/>
      <c r="F2440" s="5"/>
      <c r="G2440" s="5"/>
      <c r="H2440" s="5"/>
    </row>
    <row r="2441" spans="1:8" x14ac:dyDescent="0.3">
      <c r="A2441" s="2"/>
      <c r="B2441" s="5"/>
      <c r="C2441" s="5"/>
      <c r="D2441" s="5"/>
      <c r="E2441" s="5"/>
      <c r="F2441" s="5"/>
      <c r="G2441" s="5"/>
      <c r="H2441" s="5"/>
    </row>
    <row r="2442" spans="1:8" x14ac:dyDescent="0.3">
      <c r="A2442" s="2"/>
      <c r="B2442" s="5"/>
      <c r="C2442" s="5"/>
      <c r="D2442" s="5"/>
      <c r="E2442" s="5"/>
      <c r="F2442" s="5"/>
      <c r="G2442" s="5"/>
      <c r="H2442" s="5"/>
    </row>
    <row r="2443" spans="1:8" x14ac:dyDescent="0.3">
      <c r="A2443" s="2"/>
      <c r="B2443" s="5"/>
      <c r="C2443" s="5"/>
      <c r="D2443" s="5"/>
      <c r="E2443" s="5"/>
      <c r="F2443" s="5"/>
      <c r="G2443" s="5"/>
      <c r="H2443" s="5"/>
    </row>
    <row r="2444" spans="1:8" x14ac:dyDescent="0.3">
      <c r="A2444" s="2"/>
      <c r="B2444" s="5"/>
      <c r="C2444" s="5"/>
      <c r="D2444" s="5"/>
      <c r="E2444" s="5"/>
      <c r="F2444" s="5"/>
      <c r="G2444" s="5"/>
      <c r="H2444" s="5"/>
    </row>
    <row r="2445" spans="1:8" x14ac:dyDescent="0.3">
      <c r="A2445" s="2"/>
      <c r="B2445" s="5"/>
      <c r="C2445" s="5"/>
      <c r="D2445" s="5"/>
      <c r="E2445" s="5"/>
      <c r="F2445" s="5"/>
      <c r="G2445" s="5"/>
      <c r="H2445" s="5"/>
    </row>
    <row r="2446" spans="1:8" x14ac:dyDescent="0.3">
      <c r="A2446" s="2"/>
      <c r="B2446" s="5"/>
      <c r="C2446" s="5"/>
      <c r="D2446" s="5"/>
      <c r="E2446" s="5"/>
      <c r="F2446" s="5"/>
      <c r="G2446" s="5"/>
      <c r="H2446" s="5"/>
    </row>
    <row r="2447" spans="1:8" x14ac:dyDescent="0.3">
      <c r="A2447" s="2"/>
      <c r="B2447" s="5"/>
      <c r="C2447" s="5"/>
      <c r="D2447" s="5"/>
      <c r="E2447" s="5"/>
      <c r="F2447" s="5"/>
      <c r="G2447" s="5"/>
      <c r="H2447" s="5"/>
    </row>
    <row r="2448" spans="1:8" x14ac:dyDescent="0.3">
      <c r="A2448" s="2"/>
      <c r="B2448" s="5"/>
      <c r="C2448" s="5"/>
      <c r="D2448" s="5"/>
      <c r="E2448" s="5"/>
      <c r="F2448" s="5"/>
      <c r="G2448" s="5"/>
      <c r="H2448" s="5"/>
    </row>
    <row r="2449" spans="1:8" x14ac:dyDescent="0.3">
      <c r="A2449" s="2"/>
      <c r="B2449" s="5"/>
      <c r="C2449" s="5"/>
      <c r="D2449" s="5"/>
      <c r="E2449" s="5"/>
      <c r="F2449" s="5"/>
      <c r="G2449" s="5"/>
      <c r="H2449" s="5"/>
    </row>
    <row r="2450" spans="1:8" x14ac:dyDescent="0.3">
      <c r="A2450" s="2"/>
      <c r="B2450" s="5"/>
      <c r="C2450" s="5"/>
      <c r="D2450" s="5"/>
      <c r="E2450" s="5"/>
      <c r="F2450" s="5"/>
      <c r="G2450" s="5"/>
      <c r="H2450" s="5"/>
    </row>
    <row r="2451" spans="1:8" x14ac:dyDescent="0.3">
      <c r="A2451" s="2"/>
      <c r="B2451" s="5"/>
      <c r="C2451" s="5"/>
      <c r="D2451" s="5"/>
      <c r="E2451" s="5"/>
      <c r="F2451" s="5"/>
      <c r="G2451" s="5"/>
      <c r="H2451" s="5"/>
    </row>
    <row r="2452" spans="1:8" x14ac:dyDescent="0.3">
      <c r="A2452" s="2"/>
      <c r="B2452" s="5"/>
      <c r="C2452" s="5"/>
      <c r="D2452" s="5"/>
      <c r="E2452" s="5"/>
      <c r="F2452" s="5"/>
      <c r="G2452" s="5"/>
      <c r="H2452" s="5"/>
    </row>
    <row r="2453" spans="1:8" x14ac:dyDescent="0.3">
      <c r="A2453" s="2"/>
      <c r="B2453" s="5"/>
      <c r="C2453" s="5"/>
      <c r="D2453" s="5"/>
      <c r="E2453" s="5"/>
      <c r="F2453" s="5"/>
      <c r="G2453" s="5"/>
      <c r="H2453" s="5"/>
    </row>
    <row r="2454" spans="1:8" x14ac:dyDescent="0.3">
      <c r="A2454" s="2"/>
      <c r="B2454" s="5"/>
      <c r="C2454" s="5"/>
      <c r="D2454" s="5"/>
      <c r="E2454" s="5"/>
      <c r="F2454" s="5"/>
      <c r="G2454" s="5"/>
      <c r="H2454" s="5"/>
    </row>
    <row r="2455" spans="1:8" x14ac:dyDescent="0.3">
      <c r="A2455" s="2"/>
      <c r="B2455" s="5"/>
      <c r="C2455" s="5"/>
      <c r="D2455" s="5"/>
      <c r="E2455" s="5"/>
      <c r="F2455" s="5"/>
      <c r="G2455" s="5"/>
      <c r="H2455" s="5"/>
    </row>
    <row r="2456" spans="1:8" x14ac:dyDescent="0.3">
      <c r="A2456" s="2"/>
      <c r="B2456" s="5"/>
      <c r="C2456" s="5"/>
      <c r="D2456" s="5"/>
      <c r="E2456" s="5"/>
      <c r="F2456" s="5"/>
      <c r="G2456" s="5"/>
      <c r="H2456" s="5"/>
    </row>
    <row r="2457" spans="1:8" x14ac:dyDescent="0.3">
      <c r="A2457" s="2"/>
      <c r="B2457" s="5"/>
      <c r="C2457" s="5"/>
      <c r="D2457" s="5"/>
      <c r="E2457" s="5"/>
      <c r="F2457" s="5"/>
      <c r="G2457" s="5"/>
      <c r="H2457" s="5"/>
    </row>
    <row r="2458" spans="1:8" x14ac:dyDescent="0.3">
      <c r="A2458" s="2"/>
      <c r="B2458" s="5"/>
      <c r="C2458" s="5"/>
      <c r="D2458" s="5"/>
      <c r="E2458" s="5"/>
      <c r="F2458" s="5"/>
      <c r="G2458" s="5"/>
      <c r="H2458" s="5"/>
    </row>
    <row r="2459" spans="1:8" x14ac:dyDescent="0.3">
      <c r="A2459" s="2"/>
      <c r="B2459" s="5"/>
      <c r="C2459" s="5"/>
      <c r="D2459" s="5"/>
      <c r="E2459" s="5"/>
      <c r="F2459" s="5"/>
      <c r="G2459" s="5"/>
      <c r="H2459" s="5"/>
    </row>
    <row r="2460" spans="1:8" x14ac:dyDescent="0.3">
      <c r="A2460" s="2"/>
      <c r="B2460" s="5"/>
      <c r="C2460" s="5"/>
      <c r="D2460" s="5"/>
      <c r="E2460" s="5"/>
      <c r="F2460" s="5"/>
      <c r="G2460" s="5"/>
      <c r="H2460" s="5"/>
    </row>
    <row r="2461" spans="1:8" x14ac:dyDescent="0.3">
      <c r="A2461" s="2"/>
      <c r="B2461" s="5"/>
      <c r="C2461" s="5"/>
      <c r="D2461" s="5"/>
      <c r="E2461" s="5"/>
      <c r="F2461" s="5"/>
      <c r="G2461" s="5"/>
      <c r="H2461" s="5"/>
    </row>
    <row r="2462" spans="1:8" x14ac:dyDescent="0.3">
      <c r="A2462" s="2"/>
      <c r="B2462" s="5"/>
      <c r="C2462" s="5"/>
      <c r="D2462" s="5"/>
      <c r="E2462" s="5"/>
      <c r="F2462" s="5"/>
      <c r="G2462" s="5"/>
      <c r="H2462" s="5"/>
    </row>
    <row r="2463" spans="1:8" x14ac:dyDescent="0.3">
      <c r="A2463" s="2"/>
      <c r="B2463" s="5"/>
      <c r="C2463" s="5"/>
      <c r="D2463" s="5"/>
      <c r="E2463" s="5"/>
      <c r="F2463" s="5"/>
      <c r="G2463" s="5"/>
      <c r="H2463" s="5"/>
    </row>
    <row r="2464" spans="1:8" x14ac:dyDescent="0.3">
      <c r="A2464" s="2"/>
      <c r="B2464" s="5"/>
      <c r="C2464" s="5"/>
      <c r="D2464" s="5"/>
      <c r="E2464" s="5"/>
      <c r="F2464" s="5"/>
      <c r="G2464" s="5"/>
      <c r="H2464" s="5"/>
    </row>
    <row r="2465" spans="1:8" x14ac:dyDescent="0.3">
      <c r="A2465" s="2"/>
      <c r="B2465" s="5"/>
      <c r="C2465" s="5"/>
      <c r="D2465" s="5"/>
      <c r="E2465" s="5"/>
      <c r="F2465" s="5"/>
      <c r="G2465" s="5"/>
      <c r="H2465" s="5"/>
    </row>
    <row r="2466" spans="1:8" x14ac:dyDescent="0.3">
      <c r="A2466" s="2"/>
      <c r="B2466" s="5"/>
      <c r="C2466" s="5"/>
      <c r="D2466" s="5"/>
      <c r="E2466" s="5"/>
      <c r="F2466" s="5"/>
      <c r="G2466" s="5"/>
      <c r="H2466" s="5"/>
    </row>
    <row r="2467" spans="1:8" x14ac:dyDescent="0.3">
      <c r="A2467" s="2"/>
      <c r="B2467" s="5"/>
      <c r="C2467" s="5"/>
      <c r="D2467" s="5"/>
      <c r="E2467" s="5"/>
      <c r="F2467" s="5"/>
      <c r="G2467" s="5"/>
      <c r="H2467" s="5"/>
    </row>
    <row r="2468" spans="1:8" x14ac:dyDescent="0.3">
      <c r="A2468" s="2"/>
      <c r="B2468" s="5"/>
      <c r="C2468" s="5"/>
      <c r="D2468" s="5"/>
      <c r="E2468" s="5"/>
      <c r="F2468" s="5"/>
      <c r="G2468" s="5"/>
      <c r="H2468" s="5"/>
    </row>
    <row r="2469" spans="1:8" x14ac:dyDescent="0.3">
      <c r="A2469" s="2"/>
      <c r="B2469" s="5"/>
      <c r="C2469" s="5"/>
      <c r="D2469" s="5"/>
      <c r="E2469" s="5"/>
      <c r="F2469" s="5"/>
      <c r="G2469" s="5"/>
      <c r="H2469" s="5"/>
    </row>
    <row r="2470" spans="1:8" x14ac:dyDescent="0.3">
      <c r="A2470" s="2"/>
      <c r="B2470" s="5"/>
      <c r="C2470" s="5"/>
      <c r="D2470" s="5"/>
      <c r="E2470" s="5"/>
      <c r="F2470" s="5"/>
      <c r="G2470" s="5"/>
      <c r="H2470" s="5"/>
    </row>
    <row r="2471" spans="1:8" x14ac:dyDescent="0.3">
      <c r="A2471" s="2"/>
      <c r="B2471" s="5"/>
      <c r="C2471" s="5"/>
      <c r="D2471" s="5"/>
      <c r="E2471" s="5"/>
      <c r="F2471" s="5"/>
      <c r="G2471" s="5"/>
      <c r="H2471" s="5"/>
    </row>
    <row r="2472" spans="1:8" x14ac:dyDescent="0.3">
      <c r="A2472" s="2"/>
      <c r="B2472" s="5"/>
      <c r="C2472" s="5"/>
      <c r="D2472" s="5"/>
      <c r="E2472" s="5"/>
      <c r="F2472" s="5"/>
      <c r="G2472" s="5"/>
      <c r="H2472" s="5"/>
    </row>
    <row r="2473" spans="1:8" x14ac:dyDescent="0.3">
      <c r="A2473" s="2"/>
      <c r="B2473" s="5"/>
      <c r="C2473" s="5"/>
      <c r="D2473" s="5"/>
      <c r="E2473" s="5"/>
      <c r="F2473" s="5"/>
      <c r="G2473" s="5"/>
      <c r="H2473" s="5"/>
    </row>
    <row r="2474" spans="1:8" x14ac:dyDescent="0.3">
      <c r="A2474" s="2"/>
      <c r="B2474" s="5"/>
      <c r="C2474" s="5"/>
      <c r="D2474" s="5"/>
      <c r="E2474" s="5"/>
      <c r="F2474" s="5"/>
      <c r="G2474" s="5"/>
      <c r="H2474" s="5"/>
    </row>
    <row r="2475" spans="1:8" x14ac:dyDescent="0.3">
      <c r="A2475" s="2"/>
      <c r="B2475" s="5"/>
      <c r="C2475" s="5"/>
      <c r="D2475" s="5"/>
      <c r="E2475" s="5"/>
      <c r="F2475" s="5"/>
      <c r="G2475" s="5"/>
      <c r="H2475" s="5"/>
    </row>
    <row r="2476" spans="1:8" x14ac:dyDescent="0.3">
      <c r="A2476" s="2"/>
      <c r="B2476" s="5"/>
      <c r="C2476" s="5"/>
      <c r="D2476" s="5"/>
      <c r="E2476" s="5"/>
      <c r="F2476" s="5"/>
      <c r="G2476" s="5"/>
      <c r="H2476" s="5"/>
    </row>
    <row r="2477" spans="1:8" x14ac:dyDescent="0.3">
      <c r="A2477" s="2"/>
      <c r="B2477" s="5"/>
      <c r="C2477" s="5"/>
      <c r="D2477" s="5"/>
      <c r="E2477" s="5"/>
      <c r="F2477" s="5"/>
      <c r="G2477" s="5"/>
      <c r="H2477" s="5"/>
    </row>
    <row r="2478" spans="1:8" x14ac:dyDescent="0.3">
      <c r="A2478" s="2"/>
      <c r="B2478" s="5"/>
      <c r="C2478" s="5"/>
      <c r="D2478" s="5"/>
      <c r="E2478" s="5"/>
      <c r="F2478" s="5"/>
      <c r="G2478" s="5"/>
      <c r="H2478" s="5"/>
    </row>
    <row r="2479" spans="1:8" x14ac:dyDescent="0.3">
      <c r="A2479" s="2"/>
      <c r="B2479" s="5"/>
      <c r="C2479" s="5"/>
      <c r="D2479" s="5"/>
      <c r="E2479" s="5"/>
      <c r="F2479" s="5"/>
      <c r="G2479" s="5"/>
      <c r="H2479" s="5"/>
    </row>
    <row r="2480" spans="1:8" x14ac:dyDescent="0.3">
      <c r="A2480" s="2"/>
      <c r="B2480" s="5"/>
      <c r="C2480" s="5"/>
      <c r="D2480" s="5"/>
      <c r="E2480" s="5"/>
      <c r="F2480" s="5"/>
      <c r="G2480" s="5"/>
      <c r="H2480" s="5"/>
    </row>
    <row r="2481" spans="1:8" x14ac:dyDescent="0.3">
      <c r="A2481" s="2"/>
      <c r="B2481" s="5"/>
      <c r="C2481" s="5"/>
      <c r="D2481" s="5"/>
      <c r="E2481" s="5"/>
      <c r="F2481" s="5"/>
      <c r="G2481" s="5"/>
      <c r="H2481" s="5"/>
    </row>
    <row r="2482" spans="1:8" x14ac:dyDescent="0.3">
      <c r="A2482" s="2"/>
      <c r="B2482" s="5"/>
      <c r="C2482" s="5"/>
      <c r="D2482" s="5"/>
      <c r="E2482" s="5"/>
      <c r="F2482" s="5"/>
      <c r="G2482" s="5"/>
      <c r="H2482" s="5"/>
    </row>
    <row r="2483" spans="1:8" x14ac:dyDescent="0.3">
      <c r="A2483" s="2"/>
      <c r="B2483" s="5"/>
      <c r="C2483" s="5"/>
      <c r="D2483" s="5"/>
      <c r="E2483" s="5"/>
      <c r="F2483" s="5"/>
      <c r="G2483" s="5"/>
      <c r="H2483" s="5"/>
    </row>
    <row r="2484" spans="1:8" x14ac:dyDescent="0.3">
      <c r="A2484" s="2"/>
      <c r="B2484" s="5"/>
      <c r="C2484" s="5"/>
      <c r="D2484" s="5"/>
      <c r="E2484" s="5"/>
      <c r="F2484" s="5"/>
      <c r="G2484" s="5"/>
      <c r="H2484" s="5"/>
    </row>
    <row r="2485" spans="1:8" x14ac:dyDescent="0.3">
      <c r="A2485" s="2"/>
      <c r="B2485" s="5"/>
      <c r="C2485" s="5"/>
      <c r="D2485" s="5"/>
      <c r="E2485" s="5"/>
      <c r="F2485" s="5"/>
      <c r="G2485" s="5"/>
      <c r="H2485" s="5"/>
    </row>
    <row r="2486" spans="1:8" x14ac:dyDescent="0.3">
      <c r="A2486" s="2"/>
      <c r="B2486" s="5"/>
      <c r="C2486" s="5"/>
      <c r="D2486" s="5"/>
      <c r="E2486" s="5"/>
      <c r="F2486" s="5"/>
      <c r="G2486" s="5"/>
      <c r="H2486" s="5"/>
    </row>
    <row r="2487" spans="1:8" x14ac:dyDescent="0.3">
      <c r="A2487" s="2"/>
      <c r="B2487" s="5"/>
      <c r="C2487" s="5"/>
      <c r="D2487" s="5"/>
      <c r="E2487" s="5"/>
      <c r="F2487" s="5"/>
      <c r="G2487" s="5"/>
      <c r="H2487" s="5"/>
    </row>
    <row r="2488" spans="1:8" x14ac:dyDescent="0.3">
      <c r="A2488" s="2"/>
      <c r="B2488" s="5"/>
      <c r="C2488" s="5"/>
      <c r="D2488" s="5"/>
      <c r="E2488" s="5"/>
      <c r="F2488" s="5"/>
      <c r="G2488" s="5"/>
      <c r="H2488" s="5"/>
    </row>
    <row r="2489" spans="1:8" x14ac:dyDescent="0.3">
      <c r="A2489" s="2"/>
      <c r="B2489" s="5"/>
      <c r="C2489" s="5"/>
      <c r="D2489" s="5"/>
      <c r="E2489" s="5"/>
      <c r="F2489" s="5"/>
      <c r="G2489" s="5"/>
      <c r="H2489" s="5"/>
    </row>
    <row r="2490" spans="1:8" x14ac:dyDescent="0.3">
      <c r="A2490" s="2"/>
      <c r="B2490" s="5"/>
      <c r="C2490" s="5"/>
      <c r="D2490" s="5"/>
      <c r="E2490" s="5"/>
      <c r="F2490" s="5"/>
      <c r="G2490" s="5"/>
      <c r="H2490" s="5"/>
    </row>
    <row r="2491" spans="1:8" x14ac:dyDescent="0.3">
      <c r="A2491" s="2"/>
      <c r="B2491" s="5"/>
      <c r="C2491" s="5"/>
      <c r="D2491" s="5"/>
      <c r="E2491" s="5"/>
      <c r="F2491" s="5"/>
      <c r="G2491" s="5"/>
      <c r="H2491" s="5"/>
    </row>
    <row r="2492" spans="1:8" x14ac:dyDescent="0.3">
      <c r="A2492" s="2"/>
      <c r="B2492" s="5"/>
      <c r="C2492" s="5"/>
      <c r="D2492" s="5"/>
      <c r="E2492" s="5"/>
      <c r="F2492" s="5"/>
      <c r="G2492" s="5"/>
      <c r="H2492" s="5"/>
    </row>
    <row r="2493" spans="1:8" x14ac:dyDescent="0.3">
      <c r="A2493" s="2"/>
      <c r="B2493" s="5"/>
      <c r="C2493" s="5"/>
      <c r="D2493" s="5"/>
      <c r="E2493" s="5"/>
      <c r="F2493" s="5"/>
      <c r="G2493" s="5"/>
      <c r="H2493" s="5"/>
    </row>
    <row r="2494" spans="1:8" x14ac:dyDescent="0.3">
      <c r="A2494" s="2"/>
      <c r="B2494" s="5"/>
      <c r="C2494" s="5"/>
      <c r="D2494" s="5"/>
      <c r="E2494" s="5"/>
      <c r="F2494" s="5"/>
      <c r="G2494" s="5"/>
      <c r="H2494" s="5"/>
    </row>
    <row r="2495" spans="1:8" x14ac:dyDescent="0.3">
      <c r="A2495" s="2"/>
      <c r="B2495" s="5"/>
      <c r="C2495" s="5"/>
      <c r="D2495" s="5"/>
      <c r="E2495" s="5"/>
      <c r="F2495" s="5"/>
      <c r="G2495" s="5"/>
      <c r="H2495" s="5"/>
    </row>
    <row r="2496" spans="1:8" x14ac:dyDescent="0.3">
      <c r="A2496" s="2"/>
      <c r="B2496" s="5"/>
      <c r="C2496" s="5"/>
      <c r="D2496" s="5"/>
      <c r="E2496" s="5"/>
      <c r="F2496" s="5"/>
      <c r="G2496" s="5"/>
      <c r="H2496" s="5"/>
    </row>
    <row r="2497" spans="1:8" x14ac:dyDescent="0.3">
      <c r="A2497" s="2"/>
      <c r="B2497" s="5"/>
      <c r="C2497" s="5"/>
      <c r="D2497" s="5"/>
      <c r="E2497" s="5"/>
      <c r="F2497" s="5"/>
      <c r="G2497" s="5"/>
      <c r="H2497" s="5"/>
    </row>
    <row r="2498" spans="1:8" x14ac:dyDescent="0.3">
      <c r="A2498" s="2"/>
      <c r="B2498" s="5"/>
      <c r="C2498" s="5"/>
      <c r="D2498" s="5"/>
      <c r="E2498" s="5"/>
      <c r="F2498" s="5"/>
      <c r="G2498" s="5"/>
      <c r="H2498" s="5"/>
    </row>
    <row r="2499" spans="1:8" x14ac:dyDescent="0.3">
      <c r="A2499" s="2"/>
      <c r="B2499" s="5"/>
      <c r="C2499" s="5"/>
      <c r="D2499" s="5"/>
      <c r="E2499" s="5"/>
      <c r="F2499" s="5"/>
      <c r="G2499" s="5"/>
      <c r="H2499" s="5"/>
    </row>
    <row r="2500" spans="1:8" x14ac:dyDescent="0.3">
      <c r="A2500" s="2"/>
      <c r="B2500" s="5"/>
      <c r="C2500" s="5"/>
      <c r="D2500" s="5"/>
      <c r="E2500" s="5"/>
      <c r="F2500" s="5"/>
      <c r="G2500" s="5"/>
      <c r="H2500" s="5"/>
    </row>
    <row r="2501" spans="1:8" x14ac:dyDescent="0.3">
      <c r="A2501" s="2"/>
      <c r="B2501" s="5"/>
      <c r="C2501" s="5"/>
      <c r="D2501" s="5"/>
      <c r="E2501" s="5"/>
      <c r="F2501" s="5"/>
      <c r="G2501" s="5"/>
      <c r="H2501" s="5"/>
    </row>
    <row r="2502" spans="1:8" x14ac:dyDescent="0.3">
      <c r="A2502" s="2"/>
      <c r="B2502" s="5"/>
      <c r="C2502" s="5"/>
      <c r="D2502" s="5"/>
      <c r="E2502" s="5"/>
      <c r="F2502" s="5"/>
      <c r="G2502" s="5"/>
      <c r="H2502" s="5"/>
    </row>
    <row r="2503" spans="1:8" x14ac:dyDescent="0.3">
      <c r="A2503" s="2"/>
      <c r="B2503" s="5"/>
      <c r="C2503" s="5"/>
      <c r="D2503" s="5"/>
      <c r="E2503" s="5"/>
      <c r="F2503" s="5"/>
      <c r="G2503" s="5"/>
      <c r="H2503" s="5"/>
    </row>
    <row r="2504" spans="1:8" x14ac:dyDescent="0.3">
      <c r="A2504" s="2"/>
      <c r="B2504" s="5"/>
      <c r="C2504" s="5"/>
      <c r="D2504" s="5"/>
      <c r="E2504" s="5"/>
      <c r="F2504" s="5"/>
      <c r="G2504" s="5"/>
      <c r="H2504" s="5"/>
    </row>
    <row r="2505" spans="1:8" x14ac:dyDescent="0.3">
      <c r="A2505" s="2"/>
      <c r="B2505" s="5"/>
      <c r="C2505" s="5"/>
      <c r="D2505" s="5"/>
      <c r="E2505" s="5"/>
      <c r="F2505" s="5"/>
      <c r="G2505" s="5"/>
      <c r="H2505" s="5"/>
    </row>
    <row r="2506" spans="1:8" x14ac:dyDescent="0.3">
      <c r="A2506" s="2"/>
      <c r="B2506" s="5"/>
      <c r="C2506" s="5"/>
      <c r="D2506" s="5"/>
      <c r="E2506" s="5"/>
      <c r="F2506" s="5"/>
      <c r="G2506" s="5"/>
      <c r="H2506" s="5"/>
    </row>
    <row r="2507" spans="1:8" x14ac:dyDescent="0.3">
      <c r="A2507" s="2"/>
      <c r="B2507" s="5"/>
      <c r="C2507" s="5"/>
      <c r="D2507" s="5"/>
      <c r="E2507" s="5"/>
      <c r="F2507" s="5"/>
      <c r="G2507" s="5"/>
      <c r="H2507" s="5"/>
    </row>
    <row r="2508" spans="1:8" x14ac:dyDescent="0.3">
      <c r="A2508" s="2"/>
      <c r="B2508" s="5"/>
      <c r="C2508" s="5"/>
      <c r="D2508" s="5"/>
      <c r="E2508" s="5"/>
      <c r="F2508" s="5"/>
      <c r="G2508" s="5"/>
      <c r="H2508" s="5"/>
    </row>
    <row r="2509" spans="1:8" x14ac:dyDescent="0.3">
      <c r="A2509" s="2"/>
      <c r="B2509" s="5"/>
      <c r="C2509" s="5"/>
      <c r="D2509" s="5"/>
      <c r="E2509" s="5"/>
      <c r="F2509" s="5"/>
      <c r="G2509" s="5"/>
      <c r="H2509" s="5"/>
    </row>
    <row r="2510" spans="1:8" x14ac:dyDescent="0.3">
      <c r="A2510" s="2"/>
      <c r="B2510" s="5"/>
      <c r="C2510" s="5"/>
      <c r="D2510" s="5"/>
      <c r="E2510" s="5"/>
      <c r="F2510" s="5"/>
      <c r="G2510" s="5"/>
      <c r="H2510" s="5"/>
    </row>
    <row r="2511" spans="1:8" x14ac:dyDescent="0.3">
      <c r="A2511" s="2"/>
      <c r="B2511" s="5"/>
      <c r="C2511" s="5"/>
      <c r="D2511" s="5"/>
      <c r="E2511" s="5"/>
      <c r="F2511" s="5"/>
      <c r="G2511" s="5"/>
      <c r="H2511" s="5"/>
    </row>
    <row r="2512" spans="1:8" x14ac:dyDescent="0.3">
      <c r="A2512" s="2"/>
      <c r="B2512" s="5"/>
      <c r="C2512" s="5"/>
      <c r="D2512" s="5"/>
      <c r="E2512" s="5"/>
      <c r="F2512" s="5"/>
      <c r="G2512" s="5"/>
      <c r="H2512" s="5"/>
    </row>
    <row r="2513" spans="1:8" x14ac:dyDescent="0.3">
      <c r="A2513" s="2"/>
      <c r="B2513" s="5"/>
      <c r="C2513" s="5"/>
      <c r="D2513" s="5"/>
      <c r="E2513" s="5"/>
      <c r="F2513" s="5"/>
      <c r="G2513" s="5"/>
      <c r="H2513" s="5"/>
    </row>
    <row r="2514" spans="1:8" x14ac:dyDescent="0.3">
      <c r="A2514" s="2"/>
      <c r="B2514" s="5"/>
      <c r="C2514" s="5"/>
      <c r="D2514" s="5"/>
      <c r="E2514" s="5"/>
      <c r="F2514" s="5"/>
      <c r="G2514" s="5"/>
      <c r="H2514" s="5"/>
    </row>
    <row r="2515" spans="1:8" x14ac:dyDescent="0.3">
      <c r="A2515" s="2"/>
      <c r="B2515" s="5"/>
      <c r="C2515" s="5"/>
      <c r="D2515" s="5"/>
      <c r="E2515" s="5"/>
      <c r="F2515" s="5"/>
      <c r="G2515" s="5"/>
      <c r="H2515" s="5"/>
    </row>
    <row r="2516" spans="1:8" x14ac:dyDescent="0.3">
      <c r="A2516" s="2"/>
      <c r="B2516" s="5"/>
      <c r="C2516" s="5"/>
      <c r="D2516" s="5"/>
      <c r="E2516" s="5"/>
      <c r="F2516" s="5"/>
      <c r="G2516" s="5"/>
      <c r="H2516" s="5"/>
    </row>
    <row r="2517" spans="1:8" x14ac:dyDescent="0.3">
      <c r="A2517" s="2"/>
      <c r="B2517" s="5"/>
      <c r="C2517" s="5"/>
      <c r="D2517" s="5"/>
      <c r="E2517" s="5"/>
      <c r="F2517" s="5"/>
      <c r="G2517" s="5"/>
      <c r="H2517" s="5"/>
    </row>
    <row r="2518" spans="1:8" x14ac:dyDescent="0.3">
      <c r="A2518" s="2"/>
      <c r="B2518" s="5"/>
      <c r="C2518" s="5"/>
      <c r="D2518" s="5"/>
      <c r="E2518" s="5"/>
      <c r="F2518" s="5"/>
      <c r="G2518" s="5"/>
      <c r="H2518" s="5"/>
    </row>
    <row r="2519" spans="1:8" x14ac:dyDescent="0.3">
      <c r="A2519" s="2"/>
      <c r="B2519" s="5"/>
      <c r="C2519" s="5"/>
      <c r="D2519" s="5"/>
      <c r="E2519" s="5"/>
      <c r="F2519" s="5"/>
      <c r="G2519" s="5"/>
      <c r="H2519" s="5"/>
    </row>
    <row r="2520" spans="1:8" x14ac:dyDescent="0.3">
      <c r="A2520" s="2"/>
      <c r="B2520" s="5"/>
      <c r="C2520" s="5"/>
      <c r="D2520" s="5"/>
      <c r="E2520" s="5"/>
      <c r="F2520" s="5"/>
      <c r="G2520" s="5"/>
      <c r="H2520" s="5"/>
    </row>
    <row r="2521" spans="1:8" x14ac:dyDescent="0.3">
      <c r="A2521" s="2"/>
      <c r="B2521" s="5"/>
      <c r="C2521" s="5"/>
      <c r="D2521" s="5"/>
      <c r="E2521" s="5"/>
      <c r="F2521" s="5"/>
      <c r="G2521" s="5"/>
      <c r="H2521" s="5"/>
    </row>
    <row r="2522" spans="1:8" x14ac:dyDescent="0.3">
      <c r="A2522" s="2"/>
      <c r="B2522" s="5"/>
      <c r="C2522" s="5"/>
      <c r="D2522" s="5"/>
      <c r="E2522" s="5"/>
      <c r="F2522" s="5"/>
      <c r="G2522" s="5"/>
      <c r="H2522" s="5"/>
    </row>
    <row r="2523" spans="1:8" x14ac:dyDescent="0.3">
      <c r="A2523" s="2"/>
      <c r="B2523" s="5"/>
      <c r="C2523" s="5"/>
      <c r="D2523" s="5"/>
      <c r="E2523" s="5"/>
      <c r="F2523" s="5"/>
      <c r="G2523" s="5"/>
      <c r="H2523" s="5"/>
    </row>
    <row r="2524" spans="1:8" x14ac:dyDescent="0.3">
      <c r="A2524" s="2"/>
      <c r="B2524" s="5"/>
      <c r="C2524" s="5"/>
      <c r="D2524" s="5"/>
      <c r="E2524" s="5"/>
      <c r="F2524" s="5"/>
      <c r="G2524" s="5"/>
      <c r="H2524" s="5"/>
    </row>
    <row r="2525" spans="1:8" x14ac:dyDescent="0.3">
      <c r="A2525" s="2"/>
      <c r="B2525" s="5"/>
      <c r="C2525" s="5"/>
      <c r="D2525" s="5"/>
      <c r="E2525" s="5"/>
      <c r="F2525" s="5"/>
      <c r="G2525" s="5"/>
      <c r="H2525" s="5"/>
    </row>
    <row r="2526" spans="1:8" x14ac:dyDescent="0.3">
      <c r="A2526" s="2"/>
      <c r="B2526" s="5"/>
      <c r="C2526" s="5"/>
      <c r="D2526" s="5"/>
      <c r="E2526" s="5"/>
      <c r="F2526" s="5"/>
      <c r="G2526" s="5"/>
      <c r="H2526" s="5"/>
    </row>
    <row r="2527" spans="1:8" x14ac:dyDescent="0.3">
      <c r="A2527" s="2"/>
      <c r="B2527" s="5"/>
      <c r="C2527" s="5"/>
      <c r="D2527" s="5"/>
      <c r="E2527" s="5"/>
      <c r="F2527" s="5"/>
      <c r="G2527" s="5"/>
      <c r="H2527" s="5"/>
    </row>
    <row r="2528" spans="1:8" x14ac:dyDescent="0.3">
      <c r="A2528" s="2"/>
      <c r="B2528" s="5"/>
      <c r="C2528" s="5"/>
      <c r="D2528" s="5"/>
      <c r="E2528" s="5"/>
      <c r="F2528" s="5"/>
      <c r="G2528" s="5"/>
      <c r="H2528" s="5"/>
    </row>
    <row r="2529" spans="1:8" x14ac:dyDescent="0.3">
      <c r="A2529" s="2"/>
      <c r="B2529" s="5"/>
      <c r="C2529" s="5"/>
      <c r="D2529" s="5"/>
      <c r="E2529" s="5"/>
      <c r="F2529" s="5"/>
      <c r="G2529" s="5"/>
      <c r="H2529" s="5"/>
    </row>
    <row r="2530" spans="1:8" x14ac:dyDescent="0.3">
      <c r="A2530" s="2"/>
      <c r="B2530" s="5"/>
      <c r="C2530" s="5"/>
      <c r="D2530" s="5"/>
      <c r="E2530" s="5"/>
      <c r="F2530" s="5"/>
      <c r="G2530" s="5"/>
      <c r="H2530" s="5"/>
    </row>
    <row r="2531" spans="1:8" x14ac:dyDescent="0.3">
      <c r="A2531" s="2"/>
      <c r="B2531" s="5"/>
      <c r="C2531" s="5"/>
      <c r="D2531" s="5"/>
      <c r="E2531" s="5"/>
      <c r="F2531" s="5"/>
      <c r="G2531" s="5"/>
      <c r="H2531" s="5"/>
    </row>
    <row r="2532" spans="1:8" x14ac:dyDescent="0.3">
      <c r="A2532" s="2"/>
      <c r="B2532" s="5"/>
      <c r="C2532" s="5"/>
      <c r="D2532" s="5"/>
      <c r="E2532" s="5"/>
      <c r="F2532" s="5"/>
      <c r="G2532" s="5"/>
      <c r="H2532" s="5"/>
    </row>
    <row r="2533" spans="1:8" x14ac:dyDescent="0.3">
      <c r="A2533" s="2"/>
      <c r="B2533" s="5"/>
      <c r="C2533" s="5"/>
      <c r="D2533" s="5"/>
      <c r="E2533" s="5"/>
      <c r="F2533" s="5"/>
      <c r="G2533" s="5"/>
      <c r="H2533" s="5"/>
    </row>
    <row r="2534" spans="1:8" x14ac:dyDescent="0.3">
      <c r="A2534" s="2"/>
      <c r="B2534" s="5"/>
      <c r="C2534" s="5"/>
      <c r="D2534" s="5"/>
      <c r="E2534" s="5"/>
      <c r="F2534" s="5"/>
      <c r="G2534" s="5"/>
      <c r="H2534" s="5"/>
    </row>
    <row r="2535" spans="1:8" x14ac:dyDescent="0.3">
      <c r="A2535" s="2"/>
      <c r="B2535" s="5"/>
      <c r="C2535" s="5"/>
      <c r="D2535" s="5"/>
      <c r="E2535" s="5"/>
      <c r="F2535" s="5"/>
      <c r="G2535" s="5"/>
      <c r="H2535" s="5"/>
    </row>
    <row r="2536" spans="1:8" x14ac:dyDescent="0.3">
      <c r="A2536" s="2"/>
      <c r="B2536" s="5"/>
      <c r="C2536" s="5"/>
      <c r="D2536" s="5"/>
      <c r="E2536" s="5"/>
      <c r="F2536" s="5"/>
      <c r="G2536" s="5"/>
      <c r="H2536" s="5"/>
    </row>
    <row r="2537" spans="1:8" x14ac:dyDescent="0.3">
      <c r="A2537" s="2"/>
      <c r="B2537" s="5"/>
      <c r="C2537" s="5"/>
      <c r="D2537" s="5"/>
      <c r="E2537" s="5"/>
      <c r="F2537" s="5"/>
      <c r="G2537" s="5"/>
      <c r="H2537" s="5"/>
    </row>
    <row r="2538" spans="1:8" x14ac:dyDescent="0.3">
      <c r="A2538" s="2"/>
      <c r="B2538" s="5"/>
      <c r="C2538" s="5"/>
      <c r="D2538" s="5"/>
      <c r="E2538" s="5"/>
      <c r="F2538" s="5"/>
      <c r="G2538" s="5"/>
      <c r="H2538" s="5"/>
    </row>
    <row r="2539" spans="1:8" x14ac:dyDescent="0.3">
      <c r="A2539" s="2"/>
      <c r="B2539" s="5"/>
      <c r="C2539" s="5"/>
      <c r="D2539" s="5"/>
      <c r="E2539" s="5"/>
      <c r="F2539" s="5"/>
      <c r="G2539" s="5"/>
      <c r="H2539" s="5"/>
    </row>
    <row r="2540" spans="1:8" x14ac:dyDescent="0.3">
      <c r="A2540" s="2"/>
      <c r="B2540" s="5"/>
      <c r="C2540" s="5"/>
      <c r="D2540" s="5"/>
      <c r="E2540" s="5"/>
      <c r="F2540" s="5"/>
      <c r="G2540" s="5"/>
      <c r="H2540" s="5"/>
    </row>
    <row r="2541" spans="1:8" x14ac:dyDescent="0.3">
      <c r="A2541" s="2"/>
      <c r="B2541" s="5"/>
      <c r="C2541" s="5"/>
      <c r="D2541" s="5"/>
      <c r="E2541" s="5"/>
      <c r="F2541" s="5"/>
      <c r="G2541" s="5"/>
      <c r="H2541" s="5"/>
    </row>
    <row r="2542" spans="1:8" x14ac:dyDescent="0.3">
      <c r="A2542" s="2"/>
      <c r="B2542" s="5"/>
      <c r="C2542" s="5"/>
      <c r="D2542" s="5"/>
      <c r="E2542" s="5"/>
      <c r="F2542" s="5"/>
      <c r="G2542" s="5"/>
      <c r="H2542" s="5"/>
    </row>
    <row r="2543" spans="1:8" x14ac:dyDescent="0.3">
      <c r="A2543" s="2"/>
      <c r="B2543" s="5"/>
      <c r="C2543" s="5"/>
      <c r="D2543" s="5"/>
      <c r="E2543" s="5"/>
      <c r="F2543" s="5"/>
      <c r="G2543" s="5"/>
      <c r="H2543" s="5"/>
    </row>
    <row r="2544" spans="1:8" x14ac:dyDescent="0.3">
      <c r="A2544" s="2"/>
      <c r="B2544" s="5"/>
      <c r="C2544" s="5"/>
      <c r="D2544" s="5"/>
      <c r="E2544" s="5"/>
      <c r="F2544" s="5"/>
      <c r="G2544" s="5"/>
      <c r="H2544" s="5"/>
    </row>
    <row r="2545" spans="1:8" x14ac:dyDescent="0.3">
      <c r="A2545" s="2"/>
      <c r="B2545" s="5"/>
      <c r="C2545" s="5"/>
      <c r="D2545" s="5"/>
      <c r="E2545" s="5"/>
      <c r="F2545" s="5"/>
      <c r="G2545" s="5"/>
      <c r="H2545" s="5"/>
    </row>
    <row r="2546" spans="1:8" x14ac:dyDescent="0.3">
      <c r="A2546" s="2"/>
      <c r="B2546" s="5"/>
      <c r="C2546" s="5"/>
      <c r="D2546" s="5"/>
      <c r="E2546" s="5"/>
      <c r="F2546" s="5"/>
      <c r="G2546" s="5"/>
      <c r="H2546" s="5"/>
    </row>
    <row r="2547" spans="1:8" x14ac:dyDescent="0.3">
      <c r="A2547" s="2"/>
      <c r="B2547" s="5"/>
      <c r="C2547" s="5"/>
      <c r="D2547" s="5"/>
      <c r="E2547" s="5"/>
      <c r="F2547" s="5"/>
      <c r="G2547" s="5"/>
      <c r="H2547" s="5"/>
    </row>
    <row r="2548" spans="1:8" x14ac:dyDescent="0.3">
      <c r="A2548" s="2"/>
      <c r="B2548" s="5"/>
      <c r="C2548" s="5"/>
      <c r="D2548" s="5"/>
      <c r="E2548" s="5"/>
      <c r="F2548" s="5"/>
      <c r="G2548" s="5"/>
      <c r="H2548" s="5"/>
    </row>
    <row r="2549" spans="1:8" x14ac:dyDescent="0.3">
      <c r="A2549" s="2"/>
      <c r="B2549" s="5"/>
      <c r="C2549" s="5"/>
      <c r="D2549" s="5"/>
      <c r="E2549" s="5"/>
      <c r="F2549" s="5"/>
      <c r="G2549" s="5"/>
      <c r="H2549" s="5"/>
    </row>
    <row r="2550" spans="1:8" x14ac:dyDescent="0.3">
      <c r="A2550" s="2"/>
      <c r="B2550" s="5"/>
      <c r="C2550" s="5"/>
      <c r="D2550" s="5"/>
      <c r="E2550" s="5"/>
      <c r="F2550" s="5"/>
      <c r="G2550" s="5"/>
      <c r="H2550" s="5"/>
    </row>
    <row r="2551" spans="1:8" x14ac:dyDescent="0.3">
      <c r="A2551" s="2"/>
      <c r="B2551" s="5"/>
      <c r="C2551" s="5"/>
      <c r="D2551" s="5"/>
      <c r="E2551" s="5"/>
      <c r="F2551" s="5"/>
      <c r="G2551" s="5"/>
      <c r="H2551" s="5"/>
    </row>
    <row r="2552" spans="1:8" x14ac:dyDescent="0.3">
      <c r="A2552" s="2"/>
      <c r="B2552" s="5"/>
      <c r="C2552" s="5"/>
      <c r="D2552" s="5"/>
      <c r="E2552" s="5"/>
      <c r="F2552" s="5"/>
      <c r="G2552" s="5"/>
      <c r="H2552" s="5"/>
    </row>
    <row r="2553" spans="1:8" x14ac:dyDescent="0.3">
      <c r="A2553" s="2"/>
      <c r="B2553" s="5"/>
      <c r="C2553" s="5"/>
      <c r="D2553" s="5"/>
      <c r="E2553" s="5"/>
      <c r="F2553" s="5"/>
      <c r="G2553" s="5"/>
      <c r="H2553" s="5"/>
    </row>
    <row r="2554" spans="1:8" x14ac:dyDescent="0.3">
      <c r="A2554" s="2"/>
      <c r="B2554" s="5"/>
      <c r="C2554" s="5"/>
      <c r="D2554" s="5"/>
      <c r="E2554" s="5"/>
      <c r="F2554" s="5"/>
      <c r="G2554" s="5"/>
      <c r="H2554" s="5"/>
    </row>
    <row r="2555" spans="1:8" x14ac:dyDescent="0.3">
      <c r="A2555" s="2"/>
      <c r="B2555" s="5"/>
      <c r="C2555" s="5"/>
      <c r="D2555" s="5"/>
      <c r="E2555" s="5"/>
      <c r="F2555" s="5"/>
      <c r="G2555" s="5"/>
      <c r="H2555" s="5"/>
    </row>
    <row r="2556" spans="1:8" x14ac:dyDescent="0.3">
      <c r="A2556" s="2"/>
      <c r="B2556" s="5"/>
      <c r="C2556" s="5"/>
      <c r="D2556" s="5"/>
      <c r="E2556" s="5"/>
      <c r="F2556" s="5"/>
      <c r="G2556" s="5"/>
      <c r="H2556" s="5"/>
    </row>
    <row r="2557" spans="1:8" x14ac:dyDescent="0.3">
      <c r="A2557" s="2"/>
      <c r="B2557" s="5"/>
      <c r="C2557" s="5"/>
      <c r="D2557" s="5"/>
      <c r="E2557" s="5"/>
      <c r="F2557" s="5"/>
      <c r="G2557" s="5"/>
      <c r="H2557" s="5"/>
    </row>
    <row r="2558" spans="1:8" x14ac:dyDescent="0.3">
      <c r="A2558" s="2"/>
      <c r="B2558" s="5"/>
      <c r="C2558" s="5"/>
      <c r="D2558" s="5"/>
      <c r="E2558" s="5"/>
      <c r="F2558" s="5"/>
      <c r="G2558" s="5"/>
      <c r="H2558" s="5"/>
    </row>
    <row r="2559" spans="1:8" x14ac:dyDescent="0.3">
      <c r="A2559" s="2"/>
      <c r="B2559" s="5"/>
      <c r="C2559" s="5"/>
      <c r="D2559" s="5"/>
      <c r="E2559" s="5"/>
      <c r="F2559" s="5"/>
      <c r="G2559" s="5"/>
      <c r="H2559" s="5"/>
    </row>
    <row r="2560" spans="1:8" x14ac:dyDescent="0.3">
      <c r="A2560" s="2"/>
      <c r="B2560" s="5"/>
      <c r="C2560" s="5"/>
      <c r="D2560" s="5"/>
      <c r="E2560" s="5"/>
      <c r="F2560" s="5"/>
      <c r="G2560" s="5"/>
      <c r="H2560" s="5"/>
    </row>
    <row r="2561" spans="1:8" x14ac:dyDescent="0.3">
      <c r="A2561" s="2"/>
      <c r="B2561" s="5"/>
      <c r="C2561" s="5"/>
      <c r="D2561" s="5"/>
      <c r="E2561" s="5"/>
      <c r="F2561" s="5"/>
      <c r="G2561" s="5"/>
      <c r="H2561" s="5"/>
    </row>
    <row r="2562" spans="1:8" x14ac:dyDescent="0.3">
      <c r="A2562" s="2"/>
      <c r="B2562" s="5"/>
      <c r="C2562" s="5"/>
      <c r="D2562" s="5"/>
      <c r="E2562" s="5"/>
      <c r="F2562" s="5"/>
      <c r="G2562" s="5"/>
      <c r="H2562" s="5"/>
    </row>
    <row r="2563" spans="1:8" x14ac:dyDescent="0.3">
      <c r="A2563" s="2"/>
      <c r="B2563" s="5"/>
      <c r="C2563" s="5"/>
      <c r="D2563" s="5"/>
      <c r="E2563" s="5"/>
      <c r="F2563" s="5"/>
      <c r="G2563" s="5"/>
      <c r="H2563" s="5"/>
    </row>
    <row r="2564" spans="1:8" x14ac:dyDescent="0.3">
      <c r="A2564" s="2"/>
      <c r="B2564" s="5"/>
      <c r="C2564" s="5"/>
      <c r="D2564" s="5"/>
      <c r="E2564" s="5"/>
      <c r="F2564" s="5"/>
      <c r="G2564" s="5"/>
      <c r="H2564" s="5"/>
    </row>
    <row r="2565" spans="1:8" x14ac:dyDescent="0.3">
      <c r="A2565" s="2"/>
      <c r="B2565" s="5"/>
      <c r="C2565" s="5"/>
      <c r="D2565" s="5"/>
      <c r="E2565" s="5"/>
      <c r="F2565" s="5"/>
      <c r="G2565" s="5"/>
      <c r="H2565" s="5"/>
    </row>
    <row r="2566" spans="1:8" x14ac:dyDescent="0.3">
      <c r="A2566" s="2"/>
      <c r="B2566" s="5"/>
      <c r="C2566" s="5"/>
      <c r="D2566" s="5"/>
      <c r="E2566" s="5"/>
      <c r="F2566" s="5"/>
      <c r="G2566" s="5"/>
      <c r="H2566" s="5"/>
    </row>
    <row r="2567" spans="1:8" x14ac:dyDescent="0.3">
      <c r="A2567" s="2"/>
      <c r="B2567" s="5"/>
      <c r="C2567" s="5"/>
      <c r="D2567" s="5"/>
      <c r="E2567" s="5"/>
      <c r="F2567" s="5"/>
      <c r="G2567" s="5"/>
      <c r="H2567" s="5"/>
    </row>
    <row r="2568" spans="1:8" x14ac:dyDescent="0.3">
      <c r="A2568" s="2"/>
      <c r="B2568" s="5"/>
      <c r="C2568" s="5"/>
      <c r="D2568" s="5"/>
      <c r="E2568" s="5"/>
      <c r="F2568" s="5"/>
      <c r="G2568" s="5"/>
      <c r="H2568" s="5"/>
    </row>
    <row r="2569" spans="1:8" x14ac:dyDescent="0.3">
      <c r="A2569" s="2"/>
      <c r="B2569" s="5"/>
      <c r="C2569" s="5"/>
      <c r="D2569" s="5"/>
      <c r="E2569" s="5"/>
      <c r="F2569" s="5"/>
      <c r="G2569" s="5"/>
      <c r="H2569" s="5"/>
    </row>
    <row r="2570" spans="1:8" x14ac:dyDescent="0.3">
      <c r="A2570" s="2"/>
      <c r="B2570" s="5"/>
      <c r="C2570" s="5"/>
      <c r="D2570" s="5"/>
      <c r="E2570" s="5"/>
      <c r="F2570" s="5"/>
      <c r="G2570" s="5"/>
      <c r="H2570" s="5"/>
    </row>
    <row r="2571" spans="1:8" x14ac:dyDescent="0.3">
      <c r="A2571" s="2"/>
      <c r="B2571" s="5"/>
      <c r="C2571" s="5"/>
      <c r="D2571" s="5"/>
      <c r="E2571" s="5"/>
      <c r="F2571" s="5"/>
      <c r="G2571" s="5"/>
      <c r="H2571" s="5"/>
    </row>
    <row r="2572" spans="1:8" x14ac:dyDescent="0.3">
      <c r="A2572" s="2"/>
      <c r="B2572" s="5"/>
      <c r="C2572" s="5"/>
      <c r="D2572" s="5"/>
      <c r="E2572" s="5"/>
      <c r="F2572" s="5"/>
      <c r="G2572" s="5"/>
      <c r="H2572" s="5"/>
    </row>
    <row r="2573" spans="1:8" x14ac:dyDescent="0.3">
      <c r="A2573" s="2"/>
      <c r="B2573" s="5"/>
      <c r="C2573" s="5"/>
      <c r="D2573" s="5"/>
      <c r="E2573" s="5"/>
      <c r="F2573" s="5"/>
      <c r="G2573" s="5"/>
      <c r="H2573" s="5"/>
    </row>
    <row r="2574" spans="1:8" x14ac:dyDescent="0.3">
      <c r="A2574" s="2"/>
      <c r="B2574" s="5"/>
      <c r="C2574" s="5"/>
      <c r="D2574" s="5"/>
      <c r="E2574" s="5"/>
      <c r="F2574" s="5"/>
      <c r="G2574" s="5"/>
      <c r="H2574" s="5"/>
    </row>
    <row r="2575" spans="1:8" x14ac:dyDescent="0.3">
      <c r="A2575" s="2"/>
      <c r="B2575" s="5"/>
      <c r="C2575" s="5"/>
      <c r="D2575" s="5"/>
      <c r="E2575" s="5"/>
      <c r="F2575" s="5"/>
      <c r="G2575" s="5"/>
      <c r="H2575" s="5"/>
    </row>
    <row r="2576" spans="1:8" x14ac:dyDescent="0.3">
      <c r="A2576" s="2"/>
      <c r="B2576" s="5"/>
      <c r="C2576" s="5"/>
      <c r="D2576" s="5"/>
      <c r="E2576" s="5"/>
      <c r="F2576" s="5"/>
      <c r="G2576" s="5"/>
      <c r="H2576" s="5"/>
    </row>
    <row r="2577" spans="1:8" x14ac:dyDescent="0.3">
      <c r="A2577" s="2"/>
      <c r="B2577" s="5"/>
      <c r="C2577" s="5"/>
      <c r="D2577" s="5"/>
      <c r="E2577" s="5"/>
      <c r="F2577" s="5"/>
      <c r="G2577" s="5"/>
      <c r="H2577" s="5"/>
    </row>
    <row r="2578" spans="1:8" x14ac:dyDescent="0.3">
      <c r="A2578" s="2"/>
      <c r="B2578" s="5"/>
      <c r="C2578" s="5"/>
      <c r="D2578" s="5"/>
      <c r="E2578" s="5"/>
      <c r="F2578" s="5"/>
      <c r="G2578" s="5"/>
      <c r="H2578" s="5"/>
    </row>
    <row r="2579" spans="1:8" x14ac:dyDescent="0.3">
      <c r="A2579" s="2"/>
      <c r="B2579" s="5"/>
      <c r="C2579" s="5"/>
      <c r="D2579" s="5"/>
      <c r="E2579" s="5"/>
      <c r="F2579" s="5"/>
      <c r="G2579" s="5"/>
      <c r="H2579" s="5"/>
    </row>
    <row r="2580" spans="1:8" x14ac:dyDescent="0.3">
      <c r="A2580" s="2"/>
      <c r="B2580" s="5"/>
      <c r="C2580" s="5"/>
      <c r="D2580" s="5"/>
      <c r="E2580" s="5"/>
      <c r="F2580" s="5"/>
      <c r="G2580" s="5"/>
      <c r="H2580" s="5"/>
    </row>
    <row r="2581" spans="1:8" x14ac:dyDescent="0.3">
      <c r="A2581" s="2"/>
      <c r="B2581" s="5"/>
      <c r="C2581" s="5"/>
      <c r="D2581" s="5"/>
      <c r="E2581" s="5"/>
      <c r="F2581" s="5"/>
      <c r="G2581" s="5"/>
      <c r="H2581" s="5"/>
    </row>
    <row r="2582" spans="1:8" x14ac:dyDescent="0.3">
      <c r="A2582" s="2"/>
      <c r="B2582" s="5"/>
      <c r="C2582" s="5"/>
      <c r="D2582" s="5"/>
      <c r="E2582" s="5"/>
      <c r="F2582" s="5"/>
      <c r="G2582" s="5"/>
      <c r="H2582" s="5"/>
    </row>
    <row r="2583" spans="1:8" x14ac:dyDescent="0.3">
      <c r="A2583" s="2"/>
      <c r="B2583" s="5"/>
      <c r="C2583" s="5"/>
      <c r="D2583" s="5"/>
      <c r="E2583" s="5"/>
      <c r="F2583" s="5"/>
      <c r="G2583" s="5"/>
      <c r="H2583" s="5"/>
    </row>
    <row r="2584" spans="1:8" x14ac:dyDescent="0.3">
      <c r="A2584" s="2"/>
      <c r="B2584" s="5"/>
      <c r="C2584" s="5"/>
      <c r="D2584" s="5"/>
      <c r="E2584" s="5"/>
      <c r="F2584" s="5"/>
      <c r="G2584" s="5"/>
      <c r="H2584" s="5"/>
    </row>
    <row r="2585" spans="1:8" x14ac:dyDescent="0.3">
      <c r="A2585" s="2"/>
      <c r="B2585" s="5"/>
      <c r="C2585" s="5"/>
      <c r="D2585" s="5"/>
      <c r="E2585" s="5"/>
      <c r="F2585" s="5"/>
      <c r="G2585" s="5"/>
      <c r="H2585" s="5"/>
    </row>
    <row r="2586" spans="1:8" x14ac:dyDescent="0.3">
      <c r="A2586" s="2"/>
      <c r="B2586" s="5"/>
      <c r="C2586" s="5"/>
      <c r="D2586" s="5"/>
      <c r="E2586" s="5"/>
      <c r="F2586" s="5"/>
      <c r="G2586" s="5"/>
      <c r="H2586" s="5"/>
    </row>
    <row r="2587" spans="1:8" x14ac:dyDescent="0.3">
      <c r="A2587" s="2"/>
      <c r="B2587" s="5"/>
      <c r="C2587" s="5"/>
      <c r="D2587" s="5"/>
      <c r="E2587" s="5"/>
      <c r="F2587" s="5"/>
      <c r="G2587" s="5"/>
      <c r="H2587" s="5"/>
    </row>
    <row r="2588" spans="1:8" x14ac:dyDescent="0.3">
      <c r="A2588" s="2"/>
      <c r="B2588" s="5"/>
      <c r="C2588" s="5"/>
      <c r="D2588" s="5"/>
      <c r="E2588" s="5"/>
      <c r="F2588" s="5"/>
      <c r="G2588" s="5"/>
      <c r="H2588" s="5"/>
    </row>
    <row r="2589" spans="1:8" x14ac:dyDescent="0.3">
      <c r="A2589" s="2"/>
      <c r="B2589" s="5"/>
      <c r="C2589" s="5"/>
      <c r="D2589" s="5"/>
      <c r="E2589" s="5"/>
      <c r="F2589" s="5"/>
      <c r="G2589" s="5"/>
      <c r="H2589" s="5"/>
    </row>
    <row r="2590" spans="1:8" x14ac:dyDescent="0.3">
      <c r="A2590" s="2"/>
      <c r="B2590" s="5"/>
      <c r="C2590" s="5"/>
      <c r="D2590" s="5"/>
      <c r="E2590" s="5"/>
      <c r="F2590" s="5"/>
      <c r="G2590" s="5"/>
      <c r="H2590" s="5"/>
    </row>
    <row r="2591" spans="1:8" x14ac:dyDescent="0.3">
      <c r="A2591" s="2"/>
      <c r="B2591" s="5"/>
      <c r="C2591" s="5"/>
      <c r="D2591" s="5"/>
      <c r="E2591" s="5"/>
      <c r="F2591" s="5"/>
      <c r="G2591" s="5"/>
      <c r="H2591" s="5"/>
    </row>
    <row r="2592" spans="1:8" x14ac:dyDescent="0.3">
      <c r="A2592" s="2"/>
      <c r="B2592" s="5"/>
      <c r="C2592" s="5"/>
      <c r="D2592" s="5"/>
      <c r="E2592" s="5"/>
      <c r="F2592" s="5"/>
      <c r="G2592" s="5"/>
      <c r="H2592" s="5"/>
    </row>
    <row r="2593" spans="1:8" x14ac:dyDescent="0.3">
      <c r="A2593" s="2"/>
      <c r="B2593" s="5"/>
      <c r="C2593" s="5"/>
      <c r="D2593" s="5"/>
      <c r="E2593" s="5"/>
      <c r="F2593" s="5"/>
      <c r="G2593" s="5"/>
      <c r="H2593" s="5"/>
    </row>
    <row r="2594" spans="1:8" x14ac:dyDescent="0.3">
      <c r="A2594" s="2"/>
      <c r="B2594" s="5"/>
      <c r="C2594" s="5"/>
      <c r="D2594" s="5"/>
      <c r="E2594" s="5"/>
      <c r="F2594" s="5"/>
      <c r="G2594" s="5"/>
      <c r="H2594" s="5"/>
    </row>
    <row r="2595" spans="1:8" x14ac:dyDescent="0.3">
      <c r="A2595" s="2"/>
      <c r="B2595" s="5"/>
      <c r="C2595" s="5"/>
      <c r="D2595" s="5"/>
      <c r="E2595" s="5"/>
      <c r="F2595" s="5"/>
      <c r="G2595" s="5"/>
      <c r="H2595" s="5"/>
    </row>
    <row r="2596" spans="1:8" x14ac:dyDescent="0.3">
      <c r="A2596" s="2"/>
      <c r="B2596" s="5"/>
      <c r="C2596" s="5"/>
      <c r="D2596" s="5"/>
      <c r="E2596" s="5"/>
      <c r="F2596" s="5"/>
      <c r="G2596" s="5"/>
      <c r="H2596" s="5"/>
    </row>
    <row r="2597" spans="1:8" x14ac:dyDescent="0.3">
      <c r="A2597" s="2"/>
      <c r="B2597" s="5"/>
      <c r="C2597" s="5"/>
      <c r="D2597" s="5"/>
      <c r="E2597" s="5"/>
      <c r="F2597" s="5"/>
      <c r="G2597" s="5"/>
      <c r="H2597" s="5"/>
    </row>
    <row r="2598" spans="1:8" x14ac:dyDescent="0.3">
      <c r="A2598" s="2"/>
      <c r="B2598" s="5"/>
      <c r="C2598" s="5"/>
      <c r="D2598" s="5"/>
      <c r="E2598" s="5"/>
      <c r="F2598" s="5"/>
      <c r="G2598" s="5"/>
      <c r="H2598" s="5"/>
    </row>
    <row r="2599" spans="1:8" x14ac:dyDescent="0.3">
      <c r="A2599" s="2"/>
      <c r="B2599" s="5"/>
      <c r="C2599" s="5"/>
      <c r="D2599" s="5"/>
      <c r="E2599" s="5"/>
      <c r="F2599" s="5"/>
      <c r="G2599" s="5"/>
      <c r="H2599" s="5"/>
    </row>
    <row r="2600" spans="1:8" x14ac:dyDescent="0.3">
      <c r="A2600" s="2"/>
      <c r="B2600" s="5"/>
      <c r="C2600" s="5"/>
      <c r="D2600" s="5"/>
      <c r="E2600" s="5"/>
      <c r="F2600" s="5"/>
      <c r="G2600" s="5"/>
      <c r="H2600" s="5"/>
    </row>
    <row r="2601" spans="1:8" x14ac:dyDescent="0.3">
      <c r="A2601" s="2"/>
      <c r="B2601" s="5"/>
      <c r="C2601" s="5"/>
      <c r="D2601" s="5"/>
      <c r="E2601" s="5"/>
      <c r="F2601" s="5"/>
      <c r="G2601" s="5"/>
      <c r="H2601" s="5"/>
    </row>
    <row r="2602" spans="1:8" x14ac:dyDescent="0.3">
      <c r="A2602" s="2"/>
      <c r="B2602" s="5"/>
      <c r="C2602" s="5"/>
      <c r="D2602" s="5"/>
      <c r="E2602" s="5"/>
      <c r="F2602" s="5"/>
      <c r="G2602" s="5"/>
      <c r="H2602" s="5"/>
    </row>
    <row r="2603" spans="1:8" x14ac:dyDescent="0.3">
      <c r="A2603" s="2"/>
      <c r="B2603" s="5"/>
      <c r="C2603" s="5"/>
      <c r="D2603" s="5"/>
      <c r="E2603" s="5"/>
      <c r="F2603" s="5"/>
      <c r="G2603" s="5"/>
      <c r="H2603" s="5"/>
    </row>
    <row r="2604" spans="1:8" x14ac:dyDescent="0.3">
      <c r="A2604" s="2"/>
      <c r="B2604" s="5"/>
      <c r="C2604" s="5"/>
      <c r="D2604" s="5"/>
      <c r="E2604" s="5"/>
      <c r="F2604" s="5"/>
      <c r="G2604" s="5"/>
      <c r="H2604" s="5"/>
    </row>
    <row r="2605" spans="1:8" x14ac:dyDescent="0.3">
      <c r="A2605" s="2"/>
      <c r="B2605" s="5"/>
      <c r="C2605" s="5"/>
      <c r="D2605" s="5"/>
      <c r="E2605" s="5"/>
      <c r="F2605" s="5"/>
      <c r="G2605" s="5"/>
      <c r="H2605" s="5"/>
    </row>
    <row r="2606" spans="1:8" x14ac:dyDescent="0.3">
      <c r="A2606" s="2"/>
      <c r="B2606" s="5"/>
      <c r="C2606" s="5"/>
      <c r="D2606" s="5"/>
      <c r="E2606" s="5"/>
      <c r="F2606" s="5"/>
      <c r="G2606" s="5"/>
      <c r="H2606" s="5"/>
    </row>
    <row r="2607" spans="1:8" x14ac:dyDescent="0.3">
      <c r="A2607" s="2"/>
      <c r="B2607" s="5"/>
      <c r="C2607" s="5"/>
      <c r="D2607" s="5"/>
      <c r="E2607" s="5"/>
      <c r="F2607" s="5"/>
      <c r="G2607" s="5"/>
      <c r="H2607" s="5"/>
    </row>
    <row r="2608" spans="1:8" x14ac:dyDescent="0.3">
      <c r="A2608" s="2"/>
      <c r="B2608" s="5"/>
      <c r="C2608" s="5"/>
      <c r="D2608" s="5"/>
      <c r="E2608" s="5"/>
      <c r="F2608" s="5"/>
      <c r="G2608" s="5"/>
      <c r="H2608" s="5"/>
    </row>
    <row r="2609" spans="1:8" x14ac:dyDescent="0.3">
      <c r="A2609" s="2"/>
      <c r="B2609" s="5"/>
      <c r="C2609" s="5"/>
      <c r="D2609" s="5"/>
      <c r="E2609" s="5"/>
      <c r="F2609" s="5"/>
      <c r="G2609" s="5"/>
      <c r="H2609" s="5"/>
    </row>
    <row r="2610" spans="1:8" x14ac:dyDescent="0.3">
      <c r="A2610" s="2"/>
      <c r="B2610" s="5"/>
      <c r="C2610" s="5"/>
      <c r="D2610" s="5"/>
      <c r="E2610" s="5"/>
      <c r="F2610" s="5"/>
      <c r="G2610" s="5"/>
      <c r="H2610" s="5"/>
    </row>
    <row r="2611" spans="1:8" x14ac:dyDescent="0.3">
      <c r="A2611" s="2"/>
      <c r="B2611" s="5"/>
      <c r="C2611" s="5"/>
      <c r="D2611" s="5"/>
      <c r="E2611" s="5"/>
      <c r="F2611" s="5"/>
      <c r="G2611" s="5"/>
      <c r="H2611" s="5"/>
    </row>
    <row r="2612" spans="1:8" x14ac:dyDescent="0.3">
      <c r="A2612" s="2"/>
      <c r="B2612" s="5"/>
      <c r="C2612" s="5"/>
      <c r="D2612" s="5"/>
      <c r="E2612" s="5"/>
      <c r="F2612" s="5"/>
      <c r="G2612" s="5"/>
      <c r="H2612" s="5"/>
    </row>
    <row r="2613" spans="1:8" x14ac:dyDescent="0.3">
      <c r="A2613" s="2"/>
      <c r="B2613" s="5"/>
      <c r="C2613" s="5"/>
      <c r="D2613" s="5"/>
      <c r="E2613" s="5"/>
      <c r="F2613" s="5"/>
      <c r="G2613" s="5"/>
      <c r="H2613" s="5"/>
    </row>
    <row r="2614" spans="1:8" x14ac:dyDescent="0.3">
      <c r="A2614" s="2"/>
      <c r="B2614" s="5"/>
      <c r="C2614" s="5"/>
      <c r="D2614" s="5"/>
      <c r="E2614" s="5"/>
      <c r="F2614" s="5"/>
      <c r="G2614" s="5"/>
      <c r="H2614" s="5"/>
    </row>
    <row r="2615" spans="1:8" x14ac:dyDescent="0.3">
      <c r="A2615" s="2"/>
      <c r="B2615" s="5"/>
      <c r="C2615" s="5"/>
      <c r="D2615" s="5"/>
      <c r="E2615" s="5"/>
      <c r="F2615" s="5"/>
      <c r="G2615" s="5"/>
      <c r="H2615" s="5"/>
    </row>
    <row r="2616" spans="1:8" x14ac:dyDescent="0.3">
      <c r="A2616" s="2"/>
      <c r="B2616" s="5"/>
      <c r="C2616" s="5"/>
      <c r="D2616" s="5"/>
      <c r="E2616" s="5"/>
      <c r="F2616" s="5"/>
      <c r="G2616" s="5"/>
      <c r="H2616" s="5"/>
    </row>
    <row r="2617" spans="1:8" x14ac:dyDescent="0.3">
      <c r="A2617" s="2"/>
      <c r="B2617" s="5"/>
      <c r="C2617" s="5"/>
      <c r="D2617" s="5"/>
      <c r="E2617" s="5"/>
      <c r="F2617" s="5"/>
      <c r="G2617" s="5"/>
      <c r="H2617" s="5"/>
    </row>
    <row r="2618" spans="1:8" x14ac:dyDescent="0.3">
      <c r="A2618" s="2"/>
      <c r="B2618" s="5"/>
      <c r="C2618" s="5"/>
      <c r="D2618" s="5"/>
      <c r="E2618" s="5"/>
      <c r="F2618" s="5"/>
      <c r="G2618" s="5"/>
      <c r="H2618" s="5"/>
    </row>
    <row r="2619" spans="1:8" x14ac:dyDescent="0.3">
      <c r="A2619" s="2"/>
      <c r="B2619" s="5"/>
      <c r="C2619" s="5"/>
      <c r="D2619" s="5"/>
      <c r="E2619" s="5"/>
      <c r="F2619" s="5"/>
      <c r="G2619" s="5"/>
      <c r="H2619" s="5"/>
    </row>
    <row r="2620" spans="1:8" x14ac:dyDescent="0.3">
      <c r="A2620" s="2"/>
      <c r="B2620" s="5"/>
      <c r="C2620" s="5"/>
      <c r="D2620" s="5"/>
      <c r="E2620" s="5"/>
      <c r="F2620" s="5"/>
      <c r="G2620" s="5"/>
      <c r="H2620" s="5"/>
    </row>
    <row r="2621" spans="1:8" x14ac:dyDescent="0.3">
      <c r="A2621" s="2"/>
      <c r="B2621" s="5"/>
      <c r="C2621" s="5"/>
      <c r="D2621" s="5"/>
      <c r="E2621" s="5"/>
      <c r="F2621" s="5"/>
      <c r="G2621" s="5"/>
      <c r="H2621" s="5"/>
    </row>
    <row r="2622" spans="1:8" x14ac:dyDescent="0.3">
      <c r="A2622" s="2"/>
      <c r="B2622" s="5"/>
      <c r="C2622" s="5"/>
      <c r="D2622" s="5"/>
      <c r="E2622" s="5"/>
      <c r="F2622" s="5"/>
      <c r="G2622" s="5"/>
      <c r="H2622" s="5"/>
    </row>
    <row r="2623" spans="1:8" x14ac:dyDescent="0.3">
      <c r="A2623" s="2"/>
      <c r="B2623" s="5"/>
      <c r="C2623" s="5"/>
      <c r="D2623" s="5"/>
      <c r="E2623" s="5"/>
      <c r="F2623" s="5"/>
      <c r="G2623" s="5"/>
      <c r="H2623" s="5"/>
    </row>
    <row r="2624" spans="1:8" x14ac:dyDescent="0.3">
      <c r="A2624" s="2"/>
      <c r="B2624" s="5"/>
      <c r="C2624" s="5"/>
      <c r="D2624" s="5"/>
      <c r="E2624" s="5"/>
      <c r="F2624" s="5"/>
      <c r="G2624" s="5"/>
      <c r="H2624" s="5"/>
    </row>
    <row r="2625" spans="1:8" x14ac:dyDescent="0.3">
      <c r="A2625" s="2"/>
      <c r="B2625" s="5"/>
      <c r="C2625" s="5"/>
      <c r="D2625" s="5"/>
      <c r="E2625" s="5"/>
      <c r="F2625" s="5"/>
      <c r="G2625" s="5"/>
      <c r="H2625" s="5"/>
    </row>
    <row r="2626" spans="1:8" x14ac:dyDescent="0.3">
      <c r="A2626" s="2"/>
      <c r="B2626" s="5"/>
      <c r="C2626" s="5"/>
      <c r="D2626" s="5"/>
      <c r="E2626" s="5"/>
      <c r="F2626" s="5"/>
      <c r="G2626" s="5"/>
      <c r="H2626" s="5"/>
    </row>
    <row r="2627" spans="1:8" x14ac:dyDescent="0.3">
      <c r="A2627" s="2"/>
      <c r="B2627" s="5"/>
      <c r="C2627" s="5"/>
      <c r="D2627" s="5"/>
      <c r="E2627" s="5"/>
      <c r="F2627" s="5"/>
      <c r="G2627" s="5"/>
      <c r="H2627" s="5"/>
    </row>
    <row r="2628" spans="1:8" x14ac:dyDescent="0.3">
      <c r="A2628" s="2"/>
      <c r="B2628" s="5"/>
      <c r="C2628" s="5"/>
      <c r="D2628" s="5"/>
      <c r="E2628" s="5"/>
      <c r="F2628" s="5"/>
      <c r="G2628" s="5"/>
      <c r="H2628" s="5"/>
    </row>
    <row r="2629" spans="1:8" x14ac:dyDescent="0.3">
      <c r="A2629" s="2"/>
      <c r="B2629" s="5"/>
      <c r="C2629" s="5"/>
      <c r="D2629" s="5"/>
      <c r="E2629" s="5"/>
      <c r="F2629" s="5"/>
      <c r="G2629" s="5"/>
      <c r="H2629" s="5"/>
    </row>
    <row r="2630" spans="1:8" x14ac:dyDescent="0.3">
      <c r="A2630" s="2"/>
      <c r="B2630" s="5"/>
      <c r="C2630" s="5"/>
      <c r="D2630" s="5"/>
      <c r="E2630" s="5"/>
      <c r="F2630" s="5"/>
      <c r="G2630" s="5"/>
      <c r="H2630" s="5"/>
    </row>
    <row r="2631" spans="1:8" x14ac:dyDescent="0.3">
      <c r="A2631" s="2"/>
      <c r="B2631" s="5"/>
      <c r="C2631" s="5"/>
      <c r="D2631" s="5"/>
      <c r="E2631" s="5"/>
      <c r="F2631" s="5"/>
      <c r="G2631" s="5"/>
      <c r="H2631" s="5"/>
    </row>
    <row r="2632" spans="1:8" x14ac:dyDescent="0.3">
      <c r="A2632" s="2"/>
      <c r="B2632" s="5"/>
      <c r="C2632" s="5"/>
      <c r="D2632" s="5"/>
      <c r="E2632" s="5"/>
      <c r="F2632" s="5"/>
      <c r="G2632" s="5"/>
      <c r="H2632" s="5"/>
    </row>
    <row r="2633" spans="1:8" x14ac:dyDescent="0.3">
      <c r="A2633" s="2"/>
      <c r="B2633" s="5"/>
      <c r="C2633" s="5"/>
      <c r="D2633" s="5"/>
      <c r="E2633" s="5"/>
      <c r="F2633" s="5"/>
      <c r="G2633" s="5"/>
      <c r="H2633" s="5"/>
    </row>
    <row r="2634" spans="1:8" x14ac:dyDescent="0.3">
      <c r="A2634" s="2"/>
      <c r="B2634" s="5"/>
      <c r="C2634" s="5"/>
      <c r="D2634" s="5"/>
      <c r="E2634" s="5"/>
      <c r="F2634" s="5"/>
      <c r="G2634" s="5"/>
      <c r="H2634" s="5"/>
    </row>
    <row r="2635" spans="1:8" x14ac:dyDescent="0.3">
      <c r="A2635" s="2"/>
      <c r="B2635" s="5"/>
      <c r="C2635" s="5"/>
      <c r="D2635" s="5"/>
      <c r="E2635" s="5"/>
      <c r="F2635" s="5"/>
      <c r="G2635" s="5"/>
      <c r="H2635" s="5"/>
    </row>
    <row r="2636" spans="1:8" x14ac:dyDescent="0.3">
      <c r="A2636" s="2"/>
      <c r="B2636" s="5"/>
      <c r="C2636" s="5"/>
      <c r="D2636" s="5"/>
      <c r="E2636" s="5"/>
      <c r="F2636" s="5"/>
      <c r="G2636" s="5"/>
      <c r="H2636" s="5"/>
    </row>
    <row r="2637" spans="1:8" x14ac:dyDescent="0.3">
      <c r="A2637" s="2"/>
      <c r="B2637" s="5"/>
      <c r="C2637" s="5"/>
      <c r="D2637" s="5"/>
      <c r="E2637" s="5"/>
      <c r="F2637" s="5"/>
      <c r="G2637" s="5"/>
      <c r="H2637" s="5"/>
    </row>
    <row r="2638" spans="1:8" x14ac:dyDescent="0.3">
      <c r="A2638" s="2"/>
      <c r="B2638" s="5"/>
      <c r="C2638" s="5"/>
      <c r="D2638" s="5"/>
      <c r="E2638" s="5"/>
      <c r="F2638" s="5"/>
      <c r="G2638" s="5"/>
      <c r="H2638" s="5"/>
    </row>
    <row r="2639" spans="1:8" x14ac:dyDescent="0.3">
      <c r="A2639" s="2"/>
      <c r="B2639" s="5"/>
      <c r="C2639" s="5"/>
      <c r="D2639" s="5"/>
      <c r="E2639" s="5"/>
      <c r="F2639" s="5"/>
      <c r="G2639" s="5"/>
      <c r="H2639" s="5"/>
    </row>
    <row r="2640" spans="1:8" x14ac:dyDescent="0.3">
      <c r="A2640" s="2"/>
      <c r="B2640" s="5"/>
      <c r="C2640" s="5"/>
      <c r="D2640" s="5"/>
      <c r="E2640" s="5"/>
      <c r="F2640" s="5"/>
      <c r="G2640" s="5"/>
      <c r="H2640" s="5"/>
    </row>
    <row r="2641" spans="1:8" x14ac:dyDescent="0.3">
      <c r="A2641" s="2"/>
      <c r="B2641" s="5"/>
      <c r="C2641" s="5"/>
      <c r="D2641" s="5"/>
      <c r="E2641" s="5"/>
      <c r="F2641" s="5"/>
      <c r="G2641" s="5"/>
      <c r="H2641" s="5"/>
    </row>
    <row r="2642" spans="1:8" x14ac:dyDescent="0.3">
      <c r="A2642" s="2"/>
      <c r="B2642" s="5"/>
      <c r="C2642" s="5"/>
      <c r="D2642" s="5"/>
      <c r="E2642" s="5"/>
      <c r="F2642" s="5"/>
      <c r="G2642" s="5"/>
      <c r="H2642" s="5"/>
    </row>
    <row r="2643" spans="1:8" x14ac:dyDescent="0.3">
      <c r="A2643" s="2"/>
      <c r="B2643" s="5"/>
      <c r="C2643" s="5"/>
      <c r="D2643" s="5"/>
      <c r="E2643" s="5"/>
      <c r="F2643" s="5"/>
      <c r="G2643" s="5"/>
      <c r="H2643" s="5"/>
    </row>
    <row r="2644" spans="1:8" x14ac:dyDescent="0.3">
      <c r="A2644" s="2"/>
      <c r="B2644" s="5"/>
      <c r="C2644" s="5"/>
      <c r="D2644" s="5"/>
      <c r="E2644" s="5"/>
      <c r="F2644" s="5"/>
      <c r="G2644" s="5"/>
      <c r="H2644" s="5"/>
    </row>
    <row r="2645" spans="1:8" x14ac:dyDescent="0.3">
      <c r="A2645" s="2"/>
      <c r="B2645" s="5"/>
      <c r="C2645" s="5"/>
      <c r="D2645" s="5"/>
      <c r="E2645" s="5"/>
      <c r="F2645" s="5"/>
      <c r="G2645" s="5"/>
      <c r="H2645" s="5"/>
    </row>
    <row r="2646" spans="1:8" x14ac:dyDescent="0.3">
      <c r="A2646" s="2"/>
      <c r="B2646" s="5"/>
      <c r="C2646" s="5"/>
      <c r="D2646" s="5"/>
      <c r="E2646" s="5"/>
      <c r="F2646" s="5"/>
      <c r="G2646" s="5"/>
      <c r="H2646" s="5"/>
    </row>
    <row r="2647" spans="1:8" x14ac:dyDescent="0.3">
      <c r="A2647" s="2"/>
      <c r="B2647" s="5"/>
      <c r="C2647" s="5"/>
      <c r="D2647" s="5"/>
      <c r="E2647" s="5"/>
      <c r="F2647" s="5"/>
      <c r="G2647" s="5"/>
      <c r="H2647" s="5"/>
    </row>
    <row r="2648" spans="1:8" x14ac:dyDescent="0.3">
      <c r="A2648" s="2"/>
      <c r="B2648" s="5"/>
      <c r="C2648" s="5"/>
      <c r="D2648" s="5"/>
      <c r="E2648" s="5"/>
      <c r="F2648" s="5"/>
      <c r="G2648" s="5"/>
      <c r="H2648" s="5"/>
    </row>
    <row r="2649" spans="1:8" x14ac:dyDescent="0.3">
      <c r="A2649" s="2"/>
      <c r="B2649" s="5"/>
      <c r="C2649" s="5"/>
      <c r="D2649" s="5"/>
      <c r="E2649" s="5"/>
      <c r="F2649" s="5"/>
      <c r="G2649" s="5"/>
      <c r="H2649" s="5"/>
    </row>
    <row r="2650" spans="1:8" x14ac:dyDescent="0.3">
      <c r="A2650" s="2"/>
      <c r="B2650" s="5"/>
      <c r="C2650" s="5"/>
      <c r="D2650" s="5"/>
      <c r="E2650" s="5"/>
      <c r="F2650" s="5"/>
      <c r="G2650" s="5"/>
      <c r="H2650" s="5"/>
    </row>
    <row r="2651" spans="1:8" x14ac:dyDescent="0.3">
      <c r="A2651" s="2"/>
      <c r="B2651" s="5"/>
      <c r="C2651" s="5"/>
      <c r="D2651" s="5"/>
      <c r="E2651" s="5"/>
      <c r="F2651" s="5"/>
      <c r="G2651" s="5"/>
      <c r="H2651" s="5"/>
    </row>
    <row r="2652" spans="1:8" x14ac:dyDescent="0.3">
      <c r="A2652" s="2"/>
      <c r="B2652" s="5"/>
      <c r="C2652" s="5"/>
      <c r="D2652" s="5"/>
      <c r="E2652" s="5"/>
      <c r="F2652" s="5"/>
      <c r="G2652" s="5"/>
      <c r="H2652" s="5"/>
    </row>
    <row r="2653" spans="1:8" x14ac:dyDescent="0.3">
      <c r="A2653" s="2"/>
      <c r="B2653" s="5"/>
      <c r="C2653" s="5"/>
      <c r="D2653" s="5"/>
      <c r="E2653" s="5"/>
      <c r="F2653" s="5"/>
      <c r="G2653" s="5"/>
      <c r="H2653" s="5"/>
    </row>
    <row r="2654" spans="1:8" x14ac:dyDescent="0.3">
      <c r="A2654" s="2"/>
      <c r="B2654" s="5"/>
      <c r="C2654" s="5"/>
      <c r="D2654" s="5"/>
      <c r="E2654" s="5"/>
      <c r="F2654" s="5"/>
      <c r="G2654" s="5"/>
      <c r="H2654" s="5"/>
    </row>
    <row r="2655" spans="1:8" x14ac:dyDescent="0.3">
      <c r="A2655" s="2"/>
      <c r="B2655" s="5"/>
      <c r="C2655" s="5"/>
      <c r="D2655" s="5"/>
      <c r="E2655" s="5"/>
      <c r="F2655" s="5"/>
      <c r="G2655" s="5"/>
      <c r="H2655" s="5"/>
    </row>
    <row r="2656" spans="1:8" x14ac:dyDescent="0.3">
      <c r="A2656" s="2"/>
      <c r="B2656" s="5"/>
      <c r="C2656" s="5"/>
      <c r="D2656" s="5"/>
      <c r="E2656" s="5"/>
      <c r="F2656" s="5"/>
      <c r="G2656" s="5"/>
      <c r="H2656" s="5"/>
    </row>
    <row r="2657" spans="1:8" x14ac:dyDescent="0.3">
      <c r="A2657" s="2"/>
      <c r="B2657" s="5"/>
      <c r="C2657" s="5"/>
      <c r="D2657" s="5"/>
      <c r="E2657" s="5"/>
      <c r="F2657" s="5"/>
      <c r="G2657" s="5"/>
      <c r="H2657" s="5"/>
    </row>
    <row r="2658" spans="1:8" x14ac:dyDescent="0.3">
      <c r="A2658" s="2"/>
      <c r="B2658" s="5"/>
      <c r="C2658" s="5"/>
      <c r="D2658" s="5"/>
      <c r="E2658" s="5"/>
      <c r="F2658" s="5"/>
      <c r="G2658" s="5"/>
      <c r="H2658" s="5"/>
    </row>
    <row r="2659" spans="1:8" x14ac:dyDescent="0.3">
      <c r="A2659" s="2"/>
      <c r="B2659" s="5"/>
      <c r="C2659" s="5"/>
      <c r="D2659" s="5"/>
      <c r="E2659" s="5"/>
      <c r="F2659" s="5"/>
      <c r="G2659" s="5"/>
      <c r="H2659" s="5"/>
    </row>
    <row r="2660" spans="1:8" x14ac:dyDescent="0.3">
      <c r="A2660" s="2"/>
      <c r="B2660" s="5"/>
      <c r="C2660" s="5"/>
      <c r="D2660" s="5"/>
      <c r="E2660" s="5"/>
      <c r="F2660" s="5"/>
      <c r="G2660" s="5"/>
      <c r="H2660" s="5"/>
    </row>
    <row r="2661" spans="1:8" x14ac:dyDescent="0.3">
      <c r="A2661" s="2"/>
      <c r="B2661" s="5"/>
      <c r="C2661" s="5"/>
      <c r="D2661" s="5"/>
      <c r="E2661" s="5"/>
      <c r="F2661" s="5"/>
      <c r="G2661" s="5"/>
      <c r="H2661" s="5"/>
    </row>
    <row r="2662" spans="1:8" x14ac:dyDescent="0.3">
      <c r="A2662" s="2"/>
      <c r="B2662" s="5"/>
      <c r="C2662" s="5"/>
      <c r="D2662" s="5"/>
      <c r="E2662" s="5"/>
      <c r="F2662" s="5"/>
      <c r="G2662" s="5"/>
      <c r="H2662" s="5"/>
    </row>
    <row r="2663" spans="1:8" x14ac:dyDescent="0.3">
      <c r="A2663" s="2"/>
      <c r="B2663" s="5"/>
      <c r="C2663" s="5"/>
      <c r="D2663" s="5"/>
      <c r="E2663" s="5"/>
      <c r="F2663" s="5"/>
      <c r="G2663" s="5"/>
      <c r="H2663" s="5"/>
    </row>
    <row r="2664" spans="1:8" x14ac:dyDescent="0.3">
      <c r="A2664" s="2"/>
      <c r="B2664" s="5"/>
      <c r="C2664" s="5"/>
      <c r="D2664" s="5"/>
      <c r="E2664" s="5"/>
      <c r="F2664" s="5"/>
      <c r="G2664" s="5"/>
      <c r="H2664" s="5"/>
    </row>
    <row r="2665" spans="1:8" x14ac:dyDescent="0.3">
      <c r="A2665" s="2"/>
      <c r="B2665" s="5"/>
      <c r="C2665" s="5"/>
      <c r="D2665" s="5"/>
      <c r="E2665" s="5"/>
      <c r="F2665" s="5"/>
      <c r="G2665" s="5"/>
      <c r="H2665" s="5"/>
    </row>
    <row r="2666" spans="1:8" x14ac:dyDescent="0.3">
      <c r="A2666" s="2"/>
      <c r="B2666" s="5"/>
      <c r="C2666" s="5"/>
      <c r="D2666" s="5"/>
      <c r="E2666" s="5"/>
      <c r="F2666" s="5"/>
      <c r="G2666" s="5"/>
      <c r="H2666" s="5"/>
    </row>
    <row r="2667" spans="1:8" x14ac:dyDescent="0.3">
      <c r="A2667" s="2"/>
      <c r="B2667" s="5"/>
      <c r="C2667" s="5"/>
      <c r="D2667" s="5"/>
      <c r="E2667" s="5"/>
      <c r="F2667" s="5"/>
      <c r="G2667" s="5"/>
      <c r="H2667" s="5"/>
    </row>
    <row r="2668" spans="1:8" x14ac:dyDescent="0.3">
      <c r="A2668" s="2"/>
      <c r="B2668" s="5"/>
      <c r="C2668" s="5"/>
      <c r="D2668" s="5"/>
      <c r="E2668" s="5"/>
      <c r="F2668" s="5"/>
      <c r="G2668" s="5"/>
      <c r="H2668" s="5"/>
    </row>
    <row r="2669" spans="1:8" x14ac:dyDescent="0.3">
      <c r="A2669" s="2"/>
      <c r="B2669" s="5"/>
      <c r="C2669" s="5"/>
      <c r="D2669" s="5"/>
      <c r="E2669" s="5"/>
      <c r="F2669" s="5"/>
      <c r="G2669" s="5"/>
      <c r="H2669" s="5"/>
    </row>
    <row r="2670" spans="1:8" x14ac:dyDescent="0.3">
      <c r="A2670" s="2"/>
      <c r="B2670" s="5"/>
      <c r="C2670" s="5"/>
      <c r="D2670" s="5"/>
      <c r="E2670" s="5"/>
      <c r="F2670" s="5"/>
      <c r="G2670" s="5"/>
      <c r="H2670" s="5"/>
    </row>
    <row r="2671" spans="1:8" x14ac:dyDescent="0.3">
      <c r="A2671" s="2"/>
      <c r="B2671" s="5"/>
      <c r="C2671" s="5"/>
      <c r="D2671" s="5"/>
      <c r="E2671" s="5"/>
      <c r="F2671" s="5"/>
      <c r="G2671" s="5"/>
      <c r="H2671" s="5"/>
    </row>
    <row r="2672" spans="1:8" x14ac:dyDescent="0.3">
      <c r="A2672" s="2"/>
      <c r="B2672" s="5"/>
      <c r="C2672" s="5"/>
      <c r="D2672" s="5"/>
      <c r="E2672" s="5"/>
      <c r="F2672" s="5"/>
      <c r="G2672" s="5"/>
      <c r="H2672" s="5"/>
    </row>
    <row r="2673" spans="1:8" x14ac:dyDescent="0.3">
      <c r="A2673" s="2"/>
      <c r="B2673" s="5"/>
      <c r="C2673" s="5"/>
      <c r="D2673" s="5"/>
      <c r="E2673" s="5"/>
      <c r="F2673" s="5"/>
      <c r="G2673" s="5"/>
      <c r="H2673" s="5"/>
    </row>
    <row r="2674" spans="1:8" x14ac:dyDescent="0.3">
      <c r="A2674" s="2"/>
      <c r="B2674" s="5"/>
      <c r="C2674" s="5"/>
      <c r="D2674" s="5"/>
      <c r="E2674" s="5"/>
      <c r="F2674" s="5"/>
      <c r="G2674" s="5"/>
      <c r="H2674" s="5"/>
    </row>
    <row r="2675" spans="1:8" x14ac:dyDescent="0.3">
      <c r="A2675" s="2"/>
      <c r="B2675" s="5"/>
      <c r="C2675" s="5"/>
      <c r="D2675" s="5"/>
      <c r="E2675" s="5"/>
      <c r="F2675" s="5"/>
      <c r="G2675" s="5"/>
      <c r="H2675" s="5"/>
    </row>
    <row r="2676" spans="1:8" x14ac:dyDescent="0.3">
      <c r="A2676" s="2"/>
      <c r="B2676" s="5"/>
      <c r="C2676" s="5"/>
      <c r="D2676" s="5"/>
      <c r="E2676" s="5"/>
      <c r="F2676" s="5"/>
      <c r="G2676" s="5"/>
      <c r="H2676" s="5"/>
    </row>
    <row r="2677" spans="1:8" x14ac:dyDescent="0.3">
      <c r="A2677" s="2"/>
      <c r="B2677" s="5"/>
      <c r="C2677" s="5"/>
      <c r="D2677" s="5"/>
      <c r="E2677" s="5"/>
      <c r="F2677" s="5"/>
      <c r="G2677" s="5"/>
      <c r="H2677" s="5"/>
    </row>
    <row r="2678" spans="1:8" x14ac:dyDescent="0.3">
      <c r="A2678" s="2"/>
      <c r="B2678" s="5"/>
      <c r="C2678" s="5"/>
      <c r="D2678" s="5"/>
      <c r="E2678" s="5"/>
      <c r="F2678" s="5"/>
      <c r="G2678" s="5"/>
      <c r="H2678" s="5"/>
    </row>
    <row r="2679" spans="1:8" x14ac:dyDescent="0.3">
      <c r="A2679" s="2"/>
      <c r="B2679" s="5"/>
      <c r="C2679" s="5"/>
      <c r="D2679" s="5"/>
      <c r="E2679" s="5"/>
      <c r="F2679" s="5"/>
      <c r="G2679" s="5"/>
      <c r="H2679" s="5"/>
    </row>
    <row r="2680" spans="1:8" x14ac:dyDescent="0.3">
      <c r="A2680" s="2"/>
      <c r="B2680" s="5"/>
      <c r="C2680" s="5"/>
      <c r="D2680" s="5"/>
      <c r="E2680" s="5"/>
      <c r="F2680" s="5"/>
      <c r="G2680" s="5"/>
      <c r="H2680" s="5"/>
    </row>
    <row r="2681" spans="1:8" x14ac:dyDescent="0.3">
      <c r="A2681" s="2"/>
      <c r="B2681" s="5"/>
      <c r="C2681" s="5"/>
      <c r="D2681" s="5"/>
      <c r="E2681" s="5"/>
      <c r="F2681" s="5"/>
      <c r="G2681" s="5"/>
      <c r="H2681" s="5"/>
    </row>
    <row r="2682" spans="1:8" x14ac:dyDescent="0.3">
      <c r="A2682" s="2"/>
      <c r="B2682" s="5"/>
      <c r="C2682" s="5"/>
      <c r="D2682" s="5"/>
      <c r="E2682" s="5"/>
      <c r="F2682" s="5"/>
      <c r="G2682" s="5"/>
      <c r="H2682" s="5"/>
    </row>
    <row r="2683" spans="1:8" x14ac:dyDescent="0.3">
      <c r="A2683" s="2"/>
      <c r="B2683" s="5"/>
      <c r="C2683" s="5"/>
      <c r="D2683" s="5"/>
      <c r="E2683" s="5"/>
      <c r="F2683" s="5"/>
      <c r="G2683" s="5"/>
      <c r="H2683" s="5"/>
    </row>
    <row r="2684" spans="1:8" x14ac:dyDescent="0.3">
      <c r="A2684" s="2"/>
      <c r="B2684" s="5"/>
      <c r="C2684" s="5"/>
      <c r="D2684" s="5"/>
      <c r="E2684" s="5"/>
      <c r="F2684" s="5"/>
      <c r="G2684" s="5"/>
      <c r="H2684" s="5"/>
    </row>
    <row r="2685" spans="1:8" x14ac:dyDescent="0.3">
      <c r="A2685" s="2"/>
      <c r="B2685" s="5"/>
      <c r="C2685" s="5"/>
      <c r="D2685" s="5"/>
      <c r="E2685" s="5"/>
      <c r="F2685" s="5"/>
      <c r="G2685" s="5"/>
      <c r="H2685" s="5"/>
    </row>
    <row r="2686" spans="1:8" x14ac:dyDescent="0.3">
      <c r="A2686" s="2"/>
      <c r="B2686" s="5"/>
      <c r="C2686" s="5"/>
      <c r="D2686" s="5"/>
      <c r="E2686" s="5"/>
      <c r="F2686" s="5"/>
      <c r="G2686" s="5"/>
      <c r="H2686" s="5"/>
    </row>
    <row r="2687" spans="1:8" x14ac:dyDescent="0.3">
      <c r="A2687" s="2"/>
      <c r="B2687" s="5"/>
      <c r="C2687" s="5"/>
      <c r="D2687" s="5"/>
      <c r="E2687" s="5"/>
      <c r="F2687" s="5"/>
      <c r="G2687" s="5"/>
      <c r="H2687" s="5"/>
    </row>
    <row r="2688" spans="1:8" x14ac:dyDescent="0.3">
      <c r="A2688" s="2"/>
      <c r="B2688" s="5"/>
      <c r="C2688" s="5"/>
      <c r="D2688" s="5"/>
      <c r="E2688" s="5"/>
      <c r="F2688" s="5"/>
      <c r="G2688" s="5"/>
      <c r="H2688" s="5"/>
    </row>
    <row r="2689" spans="1:8" x14ac:dyDescent="0.3">
      <c r="A2689" s="2"/>
      <c r="B2689" s="5"/>
      <c r="C2689" s="5"/>
      <c r="D2689" s="5"/>
      <c r="E2689" s="5"/>
      <c r="F2689" s="5"/>
      <c r="G2689" s="5"/>
      <c r="H2689" s="5"/>
    </row>
    <row r="2690" spans="1:8" x14ac:dyDescent="0.3">
      <c r="A2690" s="2"/>
      <c r="B2690" s="5"/>
      <c r="C2690" s="5"/>
      <c r="D2690" s="5"/>
      <c r="E2690" s="5"/>
      <c r="F2690" s="5"/>
      <c r="G2690" s="5"/>
      <c r="H2690" s="5"/>
    </row>
    <row r="2691" spans="1:8" x14ac:dyDescent="0.3">
      <c r="A2691" s="2"/>
      <c r="B2691" s="5"/>
      <c r="C2691" s="5"/>
      <c r="D2691" s="5"/>
      <c r="E2691" s="5"/>
      <c r="F2691" s="5"/>
      <c r="G2691" s="5"/>
      <c r="H2691" s="5"/>
    </row>
    <row r="2692" spans="1:8" x14ac:dyDescent="0.3">
      <c r="A2692" s="2"/>
      <c r="B2692" s="5"/>
      <c r="C2692" s="5"/>
      <c r="D2692" s="5"/>
      <c r="E2692" s="5"/>
      <c r="F2692" s="5"/>
      <c r="G2692" s="5"/>
      <c r="H2692" s="5"/>
    </row>
    <row r="2693" spans="1:8" x14ac:dyDescent="0.3">
      <c r="A2693" s="2"/>
      <c r="B2693" s="5"/>
      <c r="C2693" s="5"/>
      <c r="D2693" s="5"/>
      <c r="E2693" s="5"/>
      <c r="F2693" s="5"/>
      <c r="G2693" s="5"/>
      <c r="H2693" s="5"/>
    </row>
    <row r="2694" spans="1:8" x14ac:dyDescent="0.3">
      <c r="A2694" s="2"/>
      <c r="B2694" s="5"/>
      <c r="C2694" s="5"/>
      <c r="D2694" s="5"/>
      <c r="E2694" s="5"/>
      <c r="F2694" s="5"/>
      <c r="G2694" s="5"/>
      <c r="H2694" s="5"/>
    </row>
    <row r="2695" spans="1:8" x14ac:dyDescent="0.3">
      <c r="A2695" s="2"/>
      <c r="B2695" s="5"/>
      <c r="C2695" s="5"/>
      <c r="D2695" s="5"/>
      <c r="E2695" s="5"/>
      <c r="F2695" s="5"/>
      <c r="G2695" s="5"/>
      <c r="H2695" s="5"/>
    </row>
    <row r="2696" spans="1:8" x14ac:dyDescent="0.3">
      <c r="A2696" s="2"/>
      <c r="B2696" s="5"/>
      <c r="C2696" s="5"/>
      <c r="D2696" s="5"/>
      <c r="E2696" s="5"/>
      <c r="F2696" s="5"/>
      <c r="G2696" s="5"/>
      <c r="H2696" s="5"/>
    </row>
    <row r="2697" spans="1:8" x14ac:dyDescent="0.3">
      <c r="A2697" s="2"/>
      <c r="B2697" s="5"/>
      <c r="C2697" s="5"/>
      <c r="D2697" s="5"/>
      <c r="E2697" s="5"/>
      <c r="F2697" s="5"/>
      <c r="G2697" s="5"/>
      <c r="H2697" s="5"/>
    </row>
    <row r="2698" spans="1:8" x14ac:dyDescent="0.3">
      <c r="A2698" s="2"/>
      <c r="B2698" s="5"/>
      <c r="C2698" s="5"/>
      <c r="D2698" s="5"/>
      <c r="E2698" s="5"/>
      <c r="F2698" s="5"/>
      <c r="G2698" s="5"/>
      <c r="H2698" s="5"/>
    </row>
    <row r="2699" spans="1:8" x14ac:dyDescent="0.3">
      <c r="A2699" s="2"/>
      <c r="B2699" s="5"/>
      <c r="C2699" s="5"/>
      <c r="D2699" s="5"/>
      <c r="E2699" s="5"/>
      <c r="F2699" s="5"/>
      <c r="G2699" s="5"/>
      <c r="H2699" s="5"/>
    </row>
    <row r="2700" spans="1:8" x14ac:dyDescent="0.3">
      <c r="A2700" s="2"/>
      <c r="B2700" s="5"/>
      <c r="C2700" s="5"/>
      <c r="D2700" s="5"/>
      <c r="E2700" s="5"/>
      <c r="F2700" s="5"/>
      <c r="G2700" s="5"/>
      <c r="H2700" s="5"/>
    </row>
    <row r="2701" spans="1:8" x14ac:dyDescent="0.3">
      <c r="A2701" s="2"/>
      <c r="B2701" s="5"/>
      <c r="C2701" s="5"/>
      <c r="D2701" s="5"/>
      <c r="E2701" s="5"/>
      <c r="F2701" s="5"/>
      <c r="G2701" s="5"/>
      <c r="H2701" s="5"/>
    </row>
    <row r="2702" spans="1:8" x14ac:dyDescent="0.3">
      <c r="A2702" s="2"/>
      <c r="B2702" s="5"/>
      <c r="C2702" s="5"/>
      <c r="D2702" s="5"/>
      <c r="E2702" s="5"/>
      <c r="F2702" s="5"/>
      <c r="G2702" s="5"/>
      <c r="H2702" s="5"/>
    </row>
    <row r="2703" spans="1:8" x14ac:dyDescent="0.3">
      <c r="A2703" s="2"/>
      <c r="B2703" s="5"/>
      <c r="C2703" s="5"/>
      <c r="D2703" s="5"/>
      <c r="E2703" s="5"/>
      <c r="F2703" s="5"/>
      <c r="G2703" s="5"/>
      <c r="H2703" s="5"/>
    </row>
    <row r="2704" spans="1:8" x14ac:dyDescent="0.3">
      <c r="A2704" s="2"/>
      <c r="B2704" s="5"/>
      <c r="C2704" s="5"/>
      <c r="D2704" s="5"/>
      <c r="E2704" s="5"/>
      <c r="F2704" s="5"/>
      <c r="G2704" s="5"/>
      <c r="H2704" s="5"/>
    </row>
    <row r="2705" spans="1:8" x14ac:dyDescent="0.3">
      <c r="A2705" s="2"/>
      <c r="B2705" s="5"/>
      <c r="C2705" s="5"/>
      <c r="D2705" s="5"/>
      <c r="E2705" s="5"/>
      <c r="F2705" s="5"/>
      <c r="G2705" s="5"/>
      <c r="H2705" s="5"/>
    </row>
    <row r="2706" spans="1:8" x14ac:dyDescent="0.3">
      <c r="A2706" s="2"/>
      <c r="B2706" s="5"/>
      <c r="C2706" s="5"/>
      <c r="D2706" s="5"/>
      <c r="E2706" s="5"/>
      <c r="F2706" s="5"/>
      <c r="G2706" s="5"/>
      <c r="H2706" s="5"/>
    </row>
    <row r="2707" spans="1:8" x14ac:dyDescent="0.3">
      <c r="A2707" s="2"/>
      <c r="B2707" s="5"/>
      <c r="C2707" s="5"/>
      <c r="D2707" s="5"/>
      <c r="E2707" s="5"/>
      <c r="F2707" s="5"/>
      <c r="G2707" s="5"/>
      <c r="H2707" s="5"/>
    </row>
    <row r="2708" spans="1:8" x14ac:dyDescent="0.3">
      <c r="A2708" s="2"/>
      <c r="B2708" s="5"/>
      <c r="C2708" s="5"/>
      <c r="D2708" s="5"/>
      <c r="E2708" s="5"/>
      <c r="F2708" s="5"/>
      <c r="G2708" s="5"/>
      <c r="H2708" s="5"/>
    </row>
    <row r="2709" spans="1:8" x14ac:dyDescent="0.3">
      <c r="A2709" s="2"/>
      <c r="B2709" s="5"/>
      <c r="C2709" s="5"/>
      <c r="D2709" s="5"/>
      <c r="E2709" s="5"/>
      <c r="F2709" s="5"/>
      <c r="G2709" s="5"/>
      <c r="H2709" s="5"/>
    </row>
    <row r="2710" spans="1:8" x14ac:dyDescent="0.3">
      <c r="A2710" s="2"/>
      <c r="B2710" s="5"/>
      <c r="C2710" s="5"/>
      <c r="D2710" s="5"/>
      <c r="E2710" s="5"/>
      <c r="F2710" s="5"/>
      <c r="G2710" s="5"/>
      <c r="H2710" s="5"/>
    </row>
    <row r="2711" spans="1:8" x14ac:dyDescent="0.3">
      <c r="A2711" s="2"/>
      <c r="B2711" s="5"/>
      <c r="C2711" s="5"/>
      <c r="D2711" s="5"/>
      <c r="E2711" s="5"/>
      <c r="F2711" s="5"/>
      <c r="G2711" s="5"/>
      <c r="H2711" s="5"/>
    </row>
    <row r="2712" spans="1:8" x14ac:dyDescent="0.3">
      <c r="A2712" s="2"/>
      <c r="B2712" s="5"/>
      <c r="C2712" s="5"/>
      <c r="D2712" s="5"/>
      <c r="E2712" s="5"/>
      <c r="F2712" s="5"/>
      <c r="G2712" s="5"/>
      <c r="H2712" s="5"/>
    </row>
    <row r="2713" spans="1:8" x14ac:dyDescent="0.3">
      <c r="A2713" s="2"/>
      <c r="B2713" s="5"/>
      <c r="C2713" s="5"/>
      <c r="D2713" s="5"/>
      <c r="E2713" s="5"/>
      <c r="F2713" s="5"/>
      <c r="G2713" s="5"/>
      <c r="H2713" s="5"/>
    </row>
    <row r="2714" spans="1:8" x14ac:dyDescent="0.3">
      <c r="A2714" s="2"/>
      <c r="B2714" s="5"/>
      <c r="C2714" s="5"/>
      <c r="D2714" s="5"/>
      <c r="E2714" s="5"/>
      <c r="F2714" s="5"/>
      <c r="G2714" s="5"/>
      <c r="H2714" s="5"/>
    </row>
    <row r="2715" spans="1:8" x14ac:dyDescent="0.3">
      <c r="A2715" s="2"/>
      <c r="B2715" s="5"/>
      <c r="C2715" s="5"/>
      <c r="D2715" s="5"/>
      <c r="E2715" s="5"/>
      <c r="F2715" s="5"/>
      <c r="G2715" s="5"/>
      <c r="H2715" s="5"/>
    </row>
    <row r="2716" spans="1:8" x14ac:dyDescent="0.3">
      <c r="A2716" s="2"/>
      <c r="B2716" s="5"/>
      <c r="C2716" s="5"/>
      <c r="D2716" s="5"/>
      <c r="E2716" s="5"/>
      <c r="F2716" s="5"/>
      <c r="G2716" s="5"/>
      <c r="H2716" s="5"/>
    </row>
    <row r="2717" spans="1:8" x14ac:dyDescent="0.3">
      <c r="A2717" s="2"/>
      <c r="B2717" s="5"/>
      <c r="C2717" s="5"/>
      <c r="D2717" s="5"/>
      <c r="E2717" s="5"/>
      <c r="F2717" s="5"/>
      <c r="G2717" s="5"/>
      <c r="H2717" s="5"/>
    </row>
    <row r="2718" spans="1:8" x14ac:dyDescent="0.3">
      <c r="A2718" s="2"/>
      <c r="B2718" s="5"/>
      <c r="C2718" s="5"/>
      <c r="D2718" s="5"/>
      <c r="E2718" s="5"/>
      <c r="F2718" s="5"/>
      <c r="G2718" s="5"/>
      <c r="H2718" s="5"/>
    </row>
    <row r="2719" spans="1:8" x14ac:dyDescent="0.3">
      <c r="A2719" s="2"/>
      <c r="B2719" s="5"/>
      <c r="C2719" s="5"/>
      <c r="D2719" s="5"/>
      <c r="E2719" s="5"/>
      <c r="F2719" s="5"/>
      <c r="G2719" s="5"/>
      <c r="H2719" s="5"/>
    </row>
    <row r="2720" spans="1:8" x14ac:dyDescent="0.3">
      <c r="A2720" s="2"/>
      <c r="B2720" s="5"/>
      <c r="C2720" s="5"/>
      <c r="D2720" s="5"/>
      <c r="E2720" s="5"/>
      <c r="F2720" s="5"/>
      <c r="G2720" s="5"/>
      <c r="H2720" s="5"/>
    </row>
    <row r="2721" spans="1:8" x14ac:dyDescent="0.3">
      <c r="A2721" s="2"/>
      <c r="B2721" s="5"/>
      <c r="C2721" s="5"/>
      <c r="D2721" s="5"/>
      <c r="E2721" s="5"/>
      <c r="F2721" s="5"/>
      <c r="G2721" s="5"/>
      <c r="H2721" s="5"/>
    </row>
    <row r="2722" spans="1:8" x14ac:dyDescent="0.3">
      <c r="A2722" s="2"/>
      <c r="B2722" s="5"/>
      <c r="C2722" s="5"/>
      <c r="D2722" s="5"/>
      <c r="E2722" s="5"/>
      <c r="F2722" s="5"/>
      <c r="G2722" s="5"/>
      <c r="H2722" s="5"/>
    </row>
    <row r="2723" spans="1:8" x14ac:dyDescent="0.3">
      <c r="A2723" s="2"/>
      <c r="B2723" s="5"/>
      <c r="C2723" s="5"/>
      <c r="D2723" s="5"/>
      <c r="E2723" s="5"/>
      <c r="F2723" s="5"/>
      <c r="G2723" s="5"/>
      <c r="H2723" s="5"/>
    </row>
    <row r="2724" spans="1:8" x14ac:dyDescent="0.3">
      <c r="A2724" s="2"/>
      <c r="B2724" s="5"/>
      <c r="C2724" s="5"/>
      <c r="D2724" s="5"/>
      <c r="E2724" s="5"/>
      <c r="F2724" s="5"/>
      <c r="G2724" s="5"/>
      <c r="H2724" s="5"/>
    </row>
    <row r="2725" spans="1:8" x14ac:dyDescent="0.3">
      <c r="A2725" s="2"/>
      <c r="B2725" s="5"/>
      <c r="C2725" s="5"/>
      <c r="D2725" s="5"/>
      <c r="E2725" s="5"/>
      <c r="F2725" s="5"/>
      <c r="G2725" s="5"/>
      <c r="H2725" s="5"/>
    </row>
    <row r="2726" spans="1:8" x14ac:dyDescent="0.3">
      <c r="A2726" s="2"/>
      <c r="B2726" s="5"/>
      <c r="C2726" s="5"/>
      <c r="D2726" s="5"/>
      <c r="E2726" s="5"/>
      <c r="F2726" s="5"/>
      <c r="G2726" s="5"/>
      <c r="H2726" s="5"/>
    </row>
    <row r="2727" spans="1:8" x14ac:dyDescent="0.3">
      <c r="A2727" s="2"/>
      <c r="B2727" s="5"/>
      <c r="C2727" s="5"/>
      <c r="D2727" s="5"/>
      <c r="E2727" s="5"/>
      <c r="F2727" s="5"/>
      <c r="G2727" s="5"/>
      <c r="H2727" s="5"/>
    </row>
    <row r="2728" spans="1:8" x14ac:dyDescent="0.3">
      <c r="A2728" s="2"/>
      <c r="B2728" s="5"/>
      <c r="C2728" s="5"/>
      <c r="D2728" s="5"/>
      <c r="E2728" s="5"/>
      <c r="F2728" s="5"/>
      <c r="G2728" s="5"/>
      <c r="H2728" s="5"/>
    </row>
    <row r="2729" spans="1:8" x14ac:dyDescent="0.3">
      <c r="A2729" s="2"/>
      <c r="B2729" s="5"/>
      <c r="C2729" s="5"/>
      <c r="D2729" s="5"/>
      <c r="E2729" s="5"/>
      <c r="F2729" s="5"/>
      <c r="G2729" s="5"/>
      <c r="H2729" s="5"/>
    </row>
    <row r="2730" spans="1:8" x14ac:dyDescent="0.3">
      <c r="A2730" s="2"/>
      <c r="B2730" s="5"/>
      <c r="C2730" s="5"/>
      <c r="D2730" s="5"/>
      <c r="E2730" s="5"/>
      <c r="F2730" s="5"/>
      <c r="G2730" s="5"/>
      <c r="H2730" s="5"/>
    </row>
    <row r="2731" spans="1:8" x14ac:dyDescent="0.3">
      <c r="A2731" s="2"/>
      <c r="B2731" s="5"/>
      <c r="C2731" s="5"/>
      <c r="D2731" s="5"/>
      <c r="E2731" s="5"/>
      <c r="F2731" s="5"/>
      <c r="G2731" s="5"/>
      <c r="H2731" s="5"/>
    </row>
    <row r="2732" spans="1:8" x14ac:dyDescent="0.3">
      <c r="A2732" s="2"/>
      <c r="B2732" s="5"/>
      <c r="C2732" s="5"/>
      <c r="D2732" s="5"/>
      <c r="E2732" s="5"/>
      <c r="F2732" s="5"/>
      <c r="G2732" s="5"/>
      <c r="H2732" s="5"/>
    </row>
    <row r="2733" spans="1:8" x14ac:dyDescent="0.3">
      <c r="A2733" s="2"/>
      <c r="B2733" s="5"/>
      <c r="C2733" s="5"/>
      <c r="D2733" s="5"/>
      <c r="E2733" s="5"/>
      <c r="F2733" s="5"/>
      <c r="G2733" s="5"/>
      <c r="H2733" s="5"/>
    </row>
    <row r="2734" spans="1:8" x14ac:dyDescent="0.3">
      <c r="A2734" s="2"/>
      <c r="B2734" s="5"/>
      <c r="C2734" s="5"/>
      <c r="D2734" s="5"/>
      <c r="E2734" s="5"/>
      <c r="F2734" s="5"/>
      <c r="G2734" s="5"/>
      <c r="H2734" s="5"/>
    </row>
    <row r="2735" spans="1:8" x14ac:dyDescent="0.3">
      <c r="A2735" s="2"/>
      <c r="B2735" s="5"/>
      <c r="C2735" s="5"/>
      <c r="D2735" s="5"/>
      <c r="E2735" s="5"/>
      <c r="F2735" s="5"/>
      <c r="G2735" s="5"/>
      <c r="H2735" s="5"/>
    </row>
    <row r="2736" spans="1:8" x14ac:dyDescent="0.3">
      <c r="A2736" s="2"/>
      <c r="B2736" s="5"/>
      <c r="C2736" s="5"/>
      <c r="D2736" s="5"/>
      <c r="E2736" s="5"/>
      <c r="F2736" s="5"/>
      <c r="G2736" s="5"/>
      <c r="H2736" s="5"/>
    </row>
    <row r="2737" spans="1:8" x14ac:dyDescent="0.3">
      <c r="A2737" s="2"/>
      <c r="B2737" s="5"/>
      <c r="C2737" s="5"/>
      <c r="D2737" s="5"/>
      <c r="E2737" s="5"/>
      <c r="F2737" s="5"/>
      <c r="G2737" s="5"/>
      <c r="H2737" s="5"/>
    </row>
    <row r="2738" spans="1:8" x14ac:dyDescent="0.3">
      <c r="A2738" s="2"/>
      <c r="B2738" s="5"/>
      <c r="C2738" s="5"/>
      <c r="D2738" s="5"/>
      <c r="E2738" s="5"/>
      <c r="F2738" s="5"/>
      <c r="G2738" s="5"/>
      <c r="H2738" s="5"/>
    </row>
    <row r="2739" spans="1:8" x14ac:dyDescent="0.3">
      <c r="A2739" s="2"/>
      <c r="B2739" s="5"/>
      <c r="C2739" s="5"/>
      <c r="D2739" s="5"/>
      <c r="E2739" s="5"/>
      <c r="F2739" s="5"/>
      <c r="G2739" s="5"/>
      <c r="H2739" s="5"/>
    </row>
    <row r="2740" spans="1:8" x14ac:dyDescent="0.3">
      <c r="A2740" s="2"/>
      <c r="B2740" s="5"/>
      <c r="C2740" s="5"/>
      <c r="D2740" s="5"/>
      <c r="E2740" s="5"/>
      <c r="F2740" s="5"/>
      <c r="G2740" s="5"/>
      <c r="H2740" s="5"/>
    </row>
    <row r="2741" spans="1:8" x14ac:dyDescent="0.3">
      <c r="A2741" s="2"/>
      <c r="B2741" s="5"/>
      <c r="C2741" s="5"/>
      <c r="D2741" s="5"/>
      <c r="E2741" s="5"/>
      <c r="F2741" s="5"/>
      <c r="G2741" s="5"/>
      <c r="H2741" s="5"/>
    </row>
    <row r="2742" spans="1:8" x14ac:dyDescent="0.3">
      <c r="A2742" s="2"/>
      <c r="B2742" s="5"/>
      <c r="C2742" s="5"/>
      <c r="D2742" s="5"/>
      <c r="E2742" s="5"/>
      <c r="F2742" s="5"/>
      <c r="G2742" s="5"/>
      <c r="H2742" s="5"/>
    </row>
    <row r="2743" spans="1:8" x14ac:dyDescent="0.3">
      <c r="A2743" s="2"/>
      <c r="B2743" s="5"/>
      <c r="C2743" s="5"/>
      <c r="D2743" s="5"/>
      <c r="E2743" s="5"/>
      <c r="F2743" s="5"/>
      <c r="G2743" s="5"/>
      <c r="H2743" s="5"/>
    </row>
    <row r="2744" spans="1:8" x14ac:dyDescent="0.3">
      <c r="A2744" s="2"/>
      <c r="B2744" s="5"/>
      <c r="C2744" s="5"/>
      <c r="D2744" s="5"/>
      <c r="E2744" s="5"/>
      <c r="F2744" s="5"/>
      <c r="G2744" s="5"/>
      <c r="H2744" s="5"/>
    </row>
    <row r="2745" spans="1:8" x14ac:dyDescent="0.3">
      <c r="A2745" s="2"/>
      <c r="B2745" s="5"/>
      <c r="C2745" s="5"/>
      <c r="D2745" s="5"/>
      <c r="E2745" s="5"/>
      <c r="F2745" s="5"/>
      <c r="G2745" s="5"/>
      <c r="H2745" s="5"/>
    </row>
    <row r="2746" spans="1:8" x14ac:dyDescent="0.3">
      <c r="A2746" s="2"/>
      <c r="B2746" s="5"/>
      <c r="C2746" s="5"/>
      <c r="D2746" s="5"/>
      <c r="E2746" s="5"/>
      <c r="F2746" s="5"/>
      <c r="G2746" s="5"/>
      <c r="H2746" s="5"/>
    </row>
    <row r="2747" spans="1:8" x14ac:dyDescent="0.3">
      <c r="A2747" s="2"/>
      <c r="B2747" s="5"/>
      <c r="C2747" s="5"/>
      <c r="D2747" s="5"/>
      <c r="E2747" s="5"/>
      <c r="F2747" s="5"/>
      <c r="G2747" s="5"/>
      <c r="H2747" s="5"/>
    </row>
    <row r="2748" spans="1:8" x14ac:dyDescent="0.3">
      <c r="A2748" s="2"/>
      <c r="B2748" s="5"/>
      <c r="C2748" s="5"/>
      <c r="D2748" s="5"/>
      <c r="E2748" s="5"/>
      <c r="F2748" s="5"/>
      <c r="G2748" s="5"/>
      <c r="H2748" s="5"/>
    </row>
    <row r="2749" spans="1:8" x14ac:dyDescent="0.3">
      <c r="A2749" s="2"/>
      <c r="B2749" s="5"/>
      <c r="C2749" s="5"/>
      <c r="D2749" s="5"/>
      <c r="E2749" s="5"/>
      <c r="F2749" s="5"/>
      <c r="G2749" s="5"/>
      <c r="H2749" s="5"/>
    </row>
    <row r="2750" spans="1:8" x14ac:dyDescent="0.3">
      <c r="A2750" s="2"/>
      <c r="B2750" s="5"/>
      <c r="C2750" s="5"/>
      <c r="D2750" s="5"/>
      <c r="E2750" s="5"/>
      <c r="F2750" s="5"/>
      <c r="G2750" s="5"/>
      <c r="H2750" s="5"/>
    </row>
    <row r="2751" spans="1:8" x14ac:dyDescent="0.3">
      <c r="A2751" s="2"/>
      <c r="B2751" s="5"/>
      <c r="C2751" s="5"/>
      <c r="D2751" s="5"/>
      <c r="E2751" s="5"/>
      <c r="F2751" s="5"/>
      <c r="G2751" s="5"/>
      <c r="H2751" s="5"/>
    </row>
    <row r="2752" spans="1:8" x14ac:dyDescent="0.3">
      <c r="A2752" s="2"/>
      <c r="B2752" s="5"/>
      <c r="C2752" s="5"/>
      <c r="D2752" s="5"/>
      <c r="E2752" s="5"/>
      <c r="F2752" s="5"/>
      <c r="G2752" s="5"/>
      <c r="H2752" s="5"/>
    </row>
    <row r="2753" spans="1:8" x14ac:dyDescent="0.3">
      <c r="A2753" s="2"/>
      <c r="B2753" s="5"/>
      <c r="C2753" s="5"/>
      <c r="D2753" s="5"/>
      <c r="E2753" s="5"/>
      <c r="F2753" s="5"/>
      <c r="G2753" s="5"/>
      <c r="H2753" s="5"/>
    </row>
    <row r="2754" spans="1:8" x14ac:dyDescent="0.3">
      <c r="A2754" s="2"/>
      <c r="B2754" s="5"/>
      <c r="C2754" s="5"/>
      <c r="D2754" s="5"/>
      <c r="E2754" s="5"/>
      <c r="F2754" s="5"/>
      <c r="G2754" s="5"/>
      <c r="H2754" s="5"/>
    </row>
    <row r="2755" spans="1:8" x14ac:dyDescent="0.3">
      <c r="A2755" s="2"/>
      <c r="B2755" s="5"/>
      <c r="C2755" s="5"/>
      <c r="D2755" s="5"/>
      <c r="E2755" s="5"/>
      <c r="F2755" s="5"/>
      <c r="G2755" s="5"/>
      <c r="H2755" s="5"/>
    </row>
    <row r="2756" spans="1:8" x14ac:dyDescent="0.3">
      <c r="A2756" s="2"/>
      <c r="B2756" s="5"/>
      <c r="C2756" s="5"/>
      <c r="D2756" s="5"/>
      <c r="E2756" s="5"/>
      <c r="F2756" s="5"/>
      <c r="G2756" s="5"/>
      <c r="H2756" s="5"/>
    </row>
    <row r="2757" spans="1:8" x14ac:dyDescent="0.3">
      <c r="A2757" s="2"/>
      <c r="B2757" s="5"/>
      <c r="C2757" s="5"/>
      <c r="D2757" s="5"/>
      <c r="E2757" s="5"/>
      <c r="F2757" s="5"/>
      <c r="G2757" s="5"/>
      <c r="H2757" s="5"/>
    </row>
    <row r="2758" spans="1:8" x14ac:dyDescent="0.3">
      <c r="A2758" s="2"/>
      <c r="B2758" s="5"/>
      <c r="C2758" s="5"/>
      <c r="D2758" s="5"/>
      <c r="E2758" s="5"/>
      <c r="F2758" s="5"/>
      <c r="G2758" s="5"/>
      <c r="H2758" s="5"/>
    </row>
    <row r="2759" spans="1:8" x14ac:dyDescent="0.3">
      <c r="A2759" s="2"/>
      <c r="B2759" s="5"/>
      <c r="C2759" s="5"/>
      <c r="D2759" s="5"/>
      <c r="E2759" s="5"/>
      <c r="F2759" s="5"/>
      <c r="G2759" s="5"/>
      <c r="H2759" s="5"/>
    </row>
    <row r="2760" spans="1:8" x14ac:dyDescent="0.3">
      <c r="A2760" s="2"/>
      <c r="B2760" s="5"/>
      <c r="C2760" s="5"/>
      <c r="D2760" s="5"/>
      <c r="E2760" s="5"/>
      <c r="F2760" s="5"/>
      <c r="G2760" s="5"/>
      <c r="H2760" s="5"/>
    </row>
    <row r="2761" spans="1:8" x14ac:dyDescent="0.3">
      <c r="A2761" s="2"/>
      <c r="B2761" s="5"/>
      <c r="C2761" s="5"/>
      <c r="D2761" s="5"/>
      <c r="E2761" s="5"/>
      <c r="F2761" s="5"/>
      <c r="G2761" s="5"/>
      <c r="H2761" s="5"/>
    </row>
    <row r="2762" spans="1:8" x14ac:dyDescent="0.3">
      <c r="A2762" s="2"/>
      <c r="B2762" s="5"/>
      <c r="C2762" s="5"/>
      <c r="D2762" s="5"/>
      <c r="E2762" s="5"/>
      <c r="F2762" s="5"/>
      <c r="G2762" s="5"/>
      <c r="H2762" s="5"/>
    </row>
    <row r="2763" spans="1:8" x14ac:dyDescent="0.3">
      <c r="A2763" s="2"/>
      <c r="B2763" s="5"/>
      <c r="C2763" s="5"/>
      <c r="D2763" s="5"/>
      <c r="E2763" s="5"/>
      <c r="F2763" s="5"/>
      <c r="G2763" s="5"/>
      <c r="H2763" s="5"/>
    </row>
    <row r="2764" spans="1:8" x14ac:dyDescent="0.3">
      <c r="A2764" s="2"/>
      <c r="B2764" s="5"/>
      <c r="C2764" s="5"/>
      <c r="D2764" s="5"/>
      <c r="E2764" s="5"/>
      <c r="F2764" s="5"/>
      <c r="G2764" s="5"/>
      <c r="H2764" s="5"/>
    </row>
    <row r="2765" spans="1:8" x14ac:dyDescent="0.3">
      <c r="A2765" s="2"/>
      <c r="B2765" s="5"/>
      <c r="C2765" s="5"/>
      <c r="D2765" s="5"/>
      <c r="E2765" s="5"/>
      <c r="F2765" s="5"/>
      <c r="G2765" s="5"/>
      <c r="H2765" s="5"/>
    </row>
    <row r="2766" spans="1:8" x14ac:dyDescent="0.3">
      <c r="A2766" s="2"/>
      <c r="B2766" s="5"/>
      <c r="C2766" s="5"/>
      <c r="D2766" s="5"/>
      <c r="E2766" s="5"/>
      <c r="F2766" s="5"/>
      <c r="G2766" s="5"/>
      <c r="H2766" s="5"/>
    </row>
    <row r="2767" spans="1:8" x14ac:dyDescent="0.3">
      <c r="A2767" s="2"/>
      <c r="B2767" s="5"/>
      <c r="C2767" s="5"/>
      <c r="D2767" s="5"/>
      <c r="E2767" s="5"/>
      <c r="F2767" s="5"/>
      <c r="G2767" s="5"/>
      <c r="H2767" s="5"/>
    </row>
    <row r="2768" spans="1:8" x14ac:dyDescent="0.3">
      <c r="A2768" s="2"/>
      <c r="B2768" s="5"/>
      <c r="C2768" s="5"/>
      <c r="D2768" s="5"/>
      <c r="E2768" s="5"/>
      <c r="F2768" s="5"/>
      <c r="G2768" s="5"/>
      <c r="H2768" s="5"/>
    </row>
    <row r="2769" spans="1:8" x14ac:dyDescent="0.3">
      <c r="A2769" s="2"/>
      <c r="B2769" s="5"/>
      <c r="C2769" s="5"/>
      <c r="D2769" s="5"/>
      <c r="E2769" s="5"/>
      <c r="F2769" s="5"/>
      <c r="G2769" s="5"/>
      <c r="H2769" s="5"/>
    </row>
    <row r="2770" spans="1:8" x14ac:dyDescent="0.3">
      <c r="A2770" s="2"/>
      <c r="B2770" s="5"/>
      <c r="C2770" s="5"/>
      <c r="D2770" s="5"/>
      <c r="E2770" s="5"/>
      <c r="F2770" s="5"/>
      <c r="G2770" s="5"/>
      <c r="H2770" s="5"/>
    </row>
    <row r="2771" spans="1:8" x14ac:dyDescent="0.3">
      <c r="A2771" s="2"/>
      <c r="B2771" s="5"/>
      <c r="C2771" s="5"/>
      <c r="D2771" s="5"/>
      <c r="E2771" s="5"/>
      <c r="F2771" s="5"/>
      <c r="G2771" s="5"/>
      <c r="H2771" s="5"/>
    </row>
    <row r="2772" spans="1:8" x14ac:dyDescent="0.3">
      <c r="A2772" s="2"/>
      <c r="B2772" s="5"/>
      <c r="C2772" s="5"/>
      <c r="D2772" s="5"/>
      <c r="E2772" s="5"/>
      <c r="F2772" s="5"/>
      <c r="G2772" s="5"/>
      <c r="H2772" s="5"/>
    </row>
    <row r="2773" spans="1:8" x14ac:dyDescent="0.3">
      <c r="A2773" s="2"/>
      <c r="B2773" s="5"/>
      <c r="C2773" s="5"/>
      <c r="D2773" s="5"/>
      <c r="E2773" s="5"/>
      <c r="F2773" s="5"/>
      <c r="G2773" s="5"/>
      <c r="H2773" s="5"/>
    </row>
    <row r="2774" spans="1:8" x14ac:dyDescent="0.3">
      <c r="A2774" s="2"/>
      <c r="B2774" s="5"/>
      <c r="C2774" s="5"/>
      <c r="D2774" s="5"/>
      <c r="E2774" s="5"/>
      <c r="F2774" s="5"/>
      <c r="G2774" s="5"/>
      <c r="H2774" s="5"/>
    </row>
    <row r="2775" spans="1:8" x14ac:dyDescent="0.3">
      <c r="A2775" s="2"/>
      <c r="B2775" s="5"/>
      <c r="C2775" s="5"/>
      <c r="D2775" s="5"/>
      <c r="E2775" s="5"/>
      <c r="F2775" s="5"/>
      <c r="G2775" s="5"/>
      <c r="H2775" s="5"/>
    </row>
    <row r="2776" spans="1:8" x14ac:dyDescent="0.3">
      <c r="A2776" s="2"/>
      <c r="B2776" s="5"/>
      <c r="C2776" s="5"/>
      <c r="D2776" s="5"/>
      <c r="E2776" s="5"/>
      <c r="F2776" s="5"/>
      <c r="G2776" s="5"/>
      <c r="H2776" s="5"/>
    </row>
    <row r="2777" spans="1:8" x14ac:dyDescent="0.3">
      <c r="A2777" s="2"/>
      <c r="B2777" s="5"/>
      <c r="C2777" s="5"/>
      <c r="D2777" s="5"/>
      <c r="E2777" s="5"/>
      <c r="F2777" s="5"/>
      <c r="G2777" s="5"/>
      <c r="H2777" s="5"/>
    </row>
    <row r="2778" spans="1:8" x14ac:dyDescent="0.3">
      <c r="A2778" s="2"/>
      <c r="B2778" s="5"/>
      <c r="C2778" s="5"/>
      <c r="D2778" s="5"/>
      <c r="E2778" s="5"/>
      <c r="F2778" s="5"/>
      <c r="G2778" s="5"/>
      <c r="H2778" s="5"/>
    </row>
    <row r="2779" spans="1:8" x14ac:dyDescent="0.3">
      <c r="A2779" s="2"/>
      <c r="B2779" s="5"/>
      <c r="C2779" s="5"/>
      <c r="D2779" s="5"/>
      <c r="E2779" s="5"/>
      <c r="F2779" s="5"/>
      <c r="G2779" s="5"/>
      <c r="H2779" s="5"/>
    </row>
    <row r="2780" spans="1:8" x14ac:dyDescent="0.3">
      <c r="A2780" s="2"/>
      <c r="B2780" s="5"/>
      <c r="C2780" s="5"/>
      <c r="D2780" s="5"/>
      <c r="E2780" s="5"/>
      <c r="F2780" s="5"/>
      <c r="G2780" s="5"/>
      <c r="H2780" s="5"/>
    </row>
    <row r="2781" spans="1:8" x14ac:dyDescent="0.3">
      <c r="A2781" s="2"/>
      <c r="B2781" s="5"/>
      <c r="C2781" s="5"/>
      <c r="D2781" s="5"/>
      <c r="E2781" s="5"/>
      <c r="F2781" s="5"/>
      <c r="G2781" s="5"/>
      <c r="H2781" s="5"/>
    </row>
    <row r="2782" spans="1:8" x14ac:dyDescent="0.3">
      <c r="A2782" s="2"/>
      <c r="B2782" s="5"/>
      <c r="C2782" s="5"/>
      <c r="D2782" s="5"/>
      <c r="E2782" s="5"/>
      <c r="F2782" s="5"/>
      <c r="G2782" s="5"/>
      <c r="H2782" s="5"/>
    </row>
    <row r="2783" spans="1:8" x14ac:dyDescent="0.3">
      <c r="A2783" s="2"/>
      <c r="B2783" s="5"/>
      <c r="C2783" s="5"/>
      <c r="D2783" s="5"/>
      <c r="E2783" s="5"/>
      <c r="F2783" s="5"/>
      <c r="G2783" s="5"/>
      <c r="H2783" s="5"/>
    </row>
    <row r="2784" spans="1:8" x14ac:dyDescent="0.3">
      <c r="A2784" s="2"/>
      <c r="B2784" s="5"/>
      <c r="C2784" s="5"/>
      <c r="D2784" s="5"/>
      <c r="E2784" s="5"/>
      <c r="F2784" s="5"/>
      <c r="G2784" s="5"/>
      <c r="H2784" s="5"/>
    </row>
    <row r="2785" spans="1:8" x14ac:dyDescent="0.3">
      <c r="A2785" s="2"/>
      <c r="B2785" s="5"/>
      <c r="C2785" s="5"/>
      <c r="D2785" s="5"/>
      <c r="E2785" s="5"/>
      <c r="F2785" s="5"/>
      <c r="G2785" s="5"/>
      <c r="H2785" s="5"/>
    </row>
    <row r="2786" spans="1:8" x14ac:dyDescent="0.3">
      <c r="A2786" s="2"/>
      <c r="B2786" s="5"/>
      <c r="C2786" s="5"/>
      <c r="D2786" s="5"/>
      <c r="E2786" s="5"/>
      <c r="F2786" s="5"/>
      <c r="G2786" s="5"/>
      <c r="H2786" s="5"/>
    </row>
    <row r="2787" spans="1:8" x14ac:dyDescent="0.3">
      <c r="A2787" s="2"/>
      <c r="B2787" s="5"/>
      <c r="C2787" s="5"/>
      <c r="D2787" s="5"/>
      <c r="E2787" s="5"/>
      <c r="F2787" s="5"/>
      <c r="G2787" s="5"/>
      <c r="H2787" s="5"/>
    </row>
    <row r="2788" spans="1:8" x14ac:dyDescent="0.3">
      <c r="A2788" s="2"/>
      <c r="B2788" s="5"/>
      <c r="C2788" s="5"/>
      <c r="D2788" s="5"/>
      <c r="E2788" s="5"/>
      <c r="F2788" s="5"/>
      <c r="G2788" s="5"/>
      <c r="H2788" s="5"/>
    </row>
    <row r="2789" spans="1:8" x14ac:dyDescent="0.3">
      <c r="A2789" s="2"/>
      <c r="B2789" s="5"/>
      <c r="C2789" s="5"/>
      <c r="D2789" s="5"/>
      <c r="E2789" s="5"/>
      <c r="F2789" s="5"/>
      <c r="G2789" s="5"/>
      <c r="H2789" s="5"/>
    </row>
    <row r="2790" spans="1:8" x14ac:dyDescent="0.3">
      <c r="A2790" s="2"/>
      <c r="B2790" s="5"/>
      <c r="C2790" s="5"/>
      <c r="D2790" s="5"/>
      <c r="E2790" s="5"/>
      <c r="F2790" s="5"/>
      <c r="G2790" s="5"/>
      <c r="H2790" s="5"/>
    </row>
    <row r="2791" spans="1:8" x14ac:dyDescent="0.3">
      <c r="A2791" s="2"/>
      <c r="B2791" s="5"/>
      <c r="C2791" s="5"/>
      <c r="D2791" s="5"/>
      <c r="E2791" s="5"/>
      <c r="F2791" s="5"/>
      <c r="G2791" s="5"/>
      <c r="H2791" s="5"/>
    </row>
    <row r="2792" spans="1:8" x14ac:dyDescent="0.3">
      <c r="A2792" s="2"/>
      <c r="B2792" s="5"/>
      <c r="C2792" s="5"/>
      <c r="D2792" s="5"/>
      <c r="E2792" s="5"/>
      <c r="F2792" s="5"/>
      <c r="G2792" s="5"/>
      <c r="H2792" s="5"/>
    </row>
    <row r="2793" spans="1:8" x14ac:dyDescent="0.3">
      <c r="A2793" s="2"/>
      <c r="B2793" s="5"/>
      <c r="C2793" s="5"/>
      <c r="D2793" s="5"/>
      <c r="E2793" s="5"/>
      <c r="F2793" s="5"/>
      <c r="G2793" s="5"/>
      <c r="H2793" s="5"/>
    </row>
    <row r="2794" spans="1:8" x14ac:dyDescent="0.3">
      <c r="A2794" s="2"/>
      <c r="B2794" s="5"/>
      <c r="C2794" s="5"/>
      <c r="D2794" s="5"/>
      <c r="E2794" s="5"/>
      <c r="F2794" s="5"/>
      <c r="G2794" s="5"/>
      <c r="H2794" s="5"/>
    </row>
    <row r="2795" spans="1:8" x14ac:dyDescent="0.3">
      <c r="A2795" s="2"/>
      <c r="B2795" s="5"/>
      <c r="C2795" s="5"/>
      <c r="D2795" s="5"/>
      <c r="E2795" s="5"/>
      <c r="F2795" s="5"/>
      <c r="G2795" s="5"/>
      <c r="H2795" s="5"/>
    </row>
    <row r="2796" spans="1:8" x14ac:dyDescent="0.3">
      <c r="A2796" s="2"/>
      <c r="B2796" s="5"/>
      <c r="C2796" s="5"/>
      <c r="D2796" s="5"/>
      <c r="E2796" s="5"/>
      <c r="F2796" s="5"/>
      <c r="G2796" s="5"/>
      <c r="H2796" s="5"/>
    </row>
    <row r="2797" spans="1:8" x14ac:dyDescent="0.3">
      <c r="A2797" s="2"/>
      <c r="B2797" s="5"/>
      <c r="C2797" s="5"/>
      <c r="D2797" s="5"/>
      <c r="E2797" s="5"/>
      <c r="F2797" s="5"/>
      <c r="G2797" s="5"/>
      <c r="H2797" s="5"/>
    </row>
    <row r="2798" spans="1:8" x14ac:dyDescent="0.3">
      <c r="A2798" s="2"/>
      <c r="B2798" s="5"/>
      <c r="C2798" s="5"/>
      <c r="D2798" s="5"/>
      <c r="E2798" s="5"/>
      <c r="F2798" s="5"/>
      <c r="G2798" s="5"/>
      <c r="H2798" s="5"/>
    </row>
    <row r="2799" spans="1:8" x14ac:dyDescent="0.3">
      <c r="A2799" s="2"/>
      <c r="B2799" s="5"/>
      <c r="C2799" s="5"/>
      <c r="D2799" s="5"/>
      <c r="E2799" s="5"/>
      <c r="F2799" s="5"/>
      <c r="G2799" s="5"/>
      <c r="H2799" s="5"/>
    </row>
    <row r="2800" spans="1:8" x14ac:dyDescent="0.3">
      <c r="A2800" s="2"/>
      <c r="B2800" s="5"/>
      <c r="C2800" s="5"/>
      <c r="D2800" s="5"/>
      <c r="E2800" s="5"/>
      <c r="F2800" s="5"/>
      <c r="G2800" s="5"/>
      <c r="H2800" s="5"/>
    </row>
    <row r="2801" spans="1:8" x14ac:dyDescent="0.3">
      <c r="A2801" s="2"/>
      <c r="B2801" s="5"/>
      <c r="C2801" s="5"/>
      <c r="D2801" s="5"/>
      <c r="E2801" s="5"/>
      <c r="F2801" s="5"/>
      <c r="G2801" s="5"/>
      <c r="H2801" s="5"/>
    </row>
    <row r="2802" spans="1:8" x14ac:dyDescent="0.3">
      <c r="A2802" s="2"/>
      <c r="B2802" s="5"/>
      <c r="C2802" s="5"/>
      <c r="D2802" s="5"/>
      <c r="E2802" s="5"/>
      <c r="F2802" s="5"/>
      <c r="G2802" s="5"/>
      <c r="H2802" s="5"/>
    </row>
    <row r="2803" spans="1:8" x14ac:dyDescent="0.3">
      <c r="A2803" s="2"/>
      <c r="B2803" s="5"/>
      <c r="C2803" s="5"/>
      <c r="D2803" s="5"/>
      <c r="E2803" s="5"/>
      <c r="F2803" s="5"/>
      <c r="G2803" s="5"/>
      <c r="H2803" s="5"/>
    </row>
    <row r="2804" spans="1:8" x14ac:dyDescent="0.3">
      <c r="A2804" s="2"/>
      <c r="B2804" s="5"/>
      <c r="C2804" s="5"/>
      <c r="D2804" s="5"/>
      <c r="E2804" s="5"/>
      <c r="F2804" s="5"/>
      <c r="G2804" s="5"/>
      <c r="H2804" s="5"/>
    </row>
    <row r="2805" spans="1:8" x14ac:dyDescent="0.3">
      <c r="A2805" s="2"/>
      <c r="B2805" s="5"/>
      <c r="C2805" s="5"/>
      <c r="D2805" s="5"/>
      <c r="E2805" s="5"/>
      <c r="F2805" s="5"/>
      <c r="G2805" s="5"/>
      <c r="H2805" s="5"/>
    </row>
    <row r="2806" spans="1:8" x14ac:dyDescent="0.3">
      <c r="A2806" s="2"/>
      <c r="B2806" s="5"/>
      <c r="C2806" s="5"/>
      <c r="D2806" s="5"/>
      <c r="E2806" s="5"/>
      <c r="F2806" s="5"/>
      <c r="G2806" s="5"/>
      <c r="H2806" s="5"/>
    </row>
    <row r="2807" spans="1:8" x14ac:dyDescent="0.3">
      <c r="A2807" s="2"/>
      <c r="B2807" s="5"/>
      <c r="C2807" s="5"/>
      <c r="D2807" s="5"/>
      <c r="E2807" s="5"/>
      <c r="F2807" s="5"/>
      <c r="G2807" s="5"/>
      <c r="H2807" s="5"/>
    </row>
    <row r="2808" spans="1:8" x14ac:dyDescent="0.3">
      <c r="A2808" s="2"/>
      <c r="B2808" s="5"/>
      <c r="C2808" s="5"/>
      <c r="D2808" s="5"/>
      <c r="E2808" s="5"/>
      <c r="F2808" s="5"/>
      <c r="G2808" s="5"/>
      <c r="H2808" s="5"/>
    </row>
    <row r="2809" spans="1:8" x14ac:dyDescent="0.3">
      <c r="A2809" s="2"/>
      <c r="B2809" s="5"/>
      <c r="C2809" s="5"/>
      <c r="D2809" s="5"/>
      <c r="E2809" s="5"/>
      <c r="F2809" s="5"/>
      <c r="G2809" s="5"/>
      <c r="H2809" s="5"/>
    </row>
    <row r="2810" spans="1:8" x14ac:dyDescent="0.3">
      <c r="A2810" s="2"/>
      <c r="B2810" s="5"/>
      <c r="C2810" s="5"/>
      <c r="D2810" s="5"/>
      <c r="E2810" s="5"/>
      <c r="F2810" s="5"/>
      <c r="G2810" s="5"/>
      <c r="H2810" s="5"/>
    </row>
    <row r="2811" spans="1:8" x14ac:dyDescent="0.3">
      <c r="A2811" s="2"/>
      <c r="B2811" s="5"/>
      <c r="C2811" s="5"/>
      <c r="D2811" s="5"/>
      <c r="E2811" s="5"/>
      <c r="F2811" s="5"/>
      <c r="G2811" s="5"/>
      <c r="H2811" s="5"/>
    </row>
    <row r="2812" spans="1:8" x14ac:dyDescent="0.3">
      <c r="A2812" s="2"/>
      <c r="B2812" s="5"/>
      <c r="C2812" s="5"/>
      <c r="D2812" s="5"/>
      <c r="E2812" s="5"/>
      <c r="F2812" s="5"/>
      <c r="G2812" s="5"/>
      <c r="H2812" s="5"/>
    </row>
    <row r="2813" spans="1:8" x14ac:dyDescent="0.3">
      <c r="A2813" s="2"/>
      <c r="B2813" s="5"/>
      <c r="C2813" s="5"/>
      <c r="D2813" s="5"/>
      <c r="E2813" s="5"/>
      <c r="F2813" s="5"/>
      <c r="G2813" s="5"/>
      <c r="H2813" s="5"/>
    </row>
    <row r="2814" spans="1:8" x14ac:dyDescent="0.3">
      <c r="A2814" s="2"/>
      <c r="B2814" s="5"/>
      <c r="C2814" s="5"/>
      <c r="D2814" s="5"/>
      <c r="E2814" s="5"/>
      <c r="F2814" s="5"/>
      <c r="G2814" s="5"/>
      <c r="H2814" s="5"/>
    </row>
    <row r="2815" spans="1:8" x14ac:dyDescent="0.3">
      <c r="A2815" s="2"/>
      <c r="B2815" s="5"/>
      <c r="C2815" s="5"/>
      <c r="D2815" s="5"/>
      <c r="E2815" s="5"/>
      <c r="F2815" s="5"/>
      <c r="G2815" s="5"/>
      <c r="H2815" s="5"/>
    </row>
    <row r="2816" spans="1:8" x14ac:dyDescent="0.3">
      <c r="A2816" s="2"/>
      <c r="B2816" s="5"/>
      <c r="C2816" s="5"/>
      <c r="D2816" s="5"/>
      <c r="E2816" s="5"/>
      <c r="F2816" s="5"/>
      <c r="G2816" s="5"/>
      <c r="H2816" s="5"/>
    </row>
    <row r="2817" spans="1:8" x14ac:dyDescent="0.3">
      <c r="A2817" s="2"/>
      <c r="B2817" s="5"/>
      <c r="C2817" s="5"/>
      <c r="D2817" s="5"/>
      <c r="E2817" s="5"/>
      <c r="F2817" s="5"/>
      <c r="G2817" s="5"/>
      <c r="H2817" s="5"/>
    </row>
    <row r="2818" spans="1:8" x14ac:dyDescent="0.3">
      <c r="A2818" s="2"/>
      <c r="B2818" s="5"/>
      <c r="C2818" s="5"/>
      <c r="D2818" s="5"/>
      <c r="E2818" s="5"/>
      <c r="F2818" s="5"/>
      <c r="G2818" s="5"/>
      <c r="H2818" s="5"/>
    </row>
    <row r="2819" spans="1:8" x14ac:dyDescent="0.3">
      <c r="A2819" s="2"/>
      <c r="B2819" s="5"/>
      <c r="C2819" s="5"/>
      <c r="D2819" s="5"/>
      <c r="E2819" s="5"/>
      <c r="F2819" s="5"/>
      <c r="G2819" s="5"/>
      <c r="H2819" s="5"/>
    </row>
    <row r="2820" spans="1:8" x14ac:dyDescent="0.3">
      <c r="A2820" s="2"/>
      <c r="B2820" s="5"/>
      <c r="C2820" s="5"/>
      <c r="D2820" s="5"/>
      <c r="E2820" s="5"/>
      <c r="F2820" s="5"/>
      <c r="G2820" s="5"/>
      <c r="H2820" s="5"/>
    </row>
    <row r="2821" spans="1:8" x14ac:dyDescent="0.3">
      <c r="A2821" s="2"/>
      <c r="B2821" s="5"/>
      <c r="C2821" s="5"/>
      <c r="D2821" s="5"/>
      <c r="E2821" s="5"/>
      <c r="F2821" s="5"/>
      <c r="G2821" s="5"/>
      <c r="H2821" s="5"/>
    </row>
    <row r="2822" spans="1:8" x14ac:dyDescent="0.3">
      <c r="A2822" s="2"/>
      <c r="B2822" s="5"/>
      <c r="C2822" s="5"/>
      <c r="D2822" s="5"/>
      <c r="E2822" s="5"/>
      <c r="F2822" s="5"/>
      <c r="G2822" s="5"/>
      <c r="H2822" s="5"/>
    </row>
    <row r="2823" spans="1:8" x14ac:dyDescent="0.3">
      <c r="A2823" s="2"/>
      <c r="B2823" s="5"/>
      <c r="C2823" s="5"/>
      <c r="D2823" s="5"/>
      <c r="E2823" s="5"/>
      <c r="F2823" s="5"/>
      <c r="G2823" s="5"/>
      <c r="H2823" s="5"/>
    </row>
    <row r="2824" spans="1:8" x14ac:dyDescent="0.3">
      <c r="A2824" s="2"/>
      <c r="B2824" s="5"/>
      <c r="C2824" s="5"/>
      <c r="D2824" s="5"/>
      <c r="E2824" s="5"/>
      <c r="F2824" s="5"/>
      <c r="G2824" s="5"/>
      <c r="H2824" s="5"/>
    </row>
    <row r="2825" spans="1:8" x14ac:dyDescent="0.3">
      <c r="A2825" s="2"/>
      <c r="B2825" s="5"/>
      <c r="C2825" s="5"/>
      <c r="D2825" s="5"/>
      <c r="E2825" s="5"/>
      <c r="F2825" s="5"/>
      <c r="G2825" s="5"/>
      <c r="H2825" s="5"/>
    </row>
    <row r="2826" spans="1:8" x14ac:dyDescent="0.3">
      <c r="A2826" s="2"/>
      <c r="B2826" s="5"/>
      <c r="C2826" s="5"/>
      <c r="D2826" s="5"/>
      <c r="E2826" s="5"/>
      <c r="F2826" s="5"/>
      <c r="G2826" s="5"/>
      <c r="H2826" s="5"/>
    </row>
    <row r="2827" spans="1:8" x14ac:dyDescent="0.3">
      <c r="A2827" s="2"/>
      <c r="B2827" s="5"/>
      <c r="C2827" s="5"/>
      <c r="D2827" s="5"/>
      <c r="E2827" s="5"/>
      <c r="F2827" s="5"/>
      <c r="G2827" s="5"/>
      <c r="H2827" s="5"/>
    </row>
    <row r="2828" spans="1:8" x14ac:dyDescent="0.3">
      <c r="A2828" s="2"/>
      <c r="B2828" s="5"/>
      <c r="C2828" s="5"/>
      <c r="D2828" s="5"/>
      <c r="E2828" s="5"/>
      <c r="F2828" s="5"/>
      <c r="G2828" s="5"/>
      <c r="H2828" s="5"/>
    </row>
    <row r="2829" spans="1:8" x14ac:dyDescent="0.3">
      <c r="A2829" s="2"/>
      <c r="B2829" s="5"/>
      <c r="C2829" s="5"/>
      <c r="D2829" s="5"/>
      <c r="E2829" s="5"/>
      <c r="F2829" s="5"/>
      <c r="G2829" s="5"/>
      <c r="H2829" s="5"/>
    </row>
    <row r="2830" spans="1:8" x14ac:dyDescent="0.3">
      <c r="A2830" s="2"/>
      <c r="B2830" s="5"/>
      <c r="C2830" s="5"/>
      <c r="D2830" s="5"/>
      <c r="E2830" s="5"/>
      <c r="F2830" s="5"/>
      <c r="G2830" s="5"/>
      <c r="H2830" s="5"/>
    </row>
    <row r="2831" spans="1:8" x14ac:dyDescent="0.3">
      <c r="A2831" s="2"/>
      <c r="B2831" s="5"/>
      <c r="C2831" s="5"/>
      <c r="D2831" s="5"/>
      <c r="E2831" s="5"/>
      <c r="F2831" s="5"/>
      <c r="G2831" s="5"/>
      <c r="H2831" s="5"/>
    </row>
    <row r="2832" spans="1:8" x14ac:dyDescent="0.3">
      <c r="A2832" s="2"/>
      <c r="B2832" s="5"/>
      <c r="C2832" s="5"/>
      <c r="D2832" s="5"/>
      <c r="E2832" s="5"/>
      <c r="F2832" s="5"/>
      <c r="G2832" s="5"/>
      <c r="H2832" s="5"/>
    </row>
    <row r="2833" spans="1:8" x14ac:dyDescent="0.3">
      <c r="A2833" s="2"/>
      <c r="B2833" s="5"/>
      <c r="C2833" s="5"/>
      <c r="D2833" s="5"/>
      <c r="E2833" s="5"/>
      <c r="F2833" s="5"/>
      <c r="G2833" s="5"/>
      <c r="H2833" s="5"/>
    </row>
    <row r="2834" spans="1:8" x14ac:dyDescent="0.3">
      <c r="A2834" s="2"/>
      <c r="B2834" s="5"/>
      <c r="C2834" s="5"/>
      <c r="D2834" s="5"/>
      <c r="E2834" s="5"/>
      <c r="F2834" s="5"/>
      <c r="G2834" s="5"/>
      <c r="H2834" s="5"/>
    </row>
    <row r="2835" spans="1:8" x14ac:dyDescent="0.3">
      <c r="A2835" s="2"/>
      <c r="B2835" s="5"/>
      <c r="C2835" s="5"/>
      <c r="D2835" s="5"/>
      <c r="E2835" s="5"/>
      <c r="F2835" s="5"/>
      <c r="G2835" s="5"/>
      <c r="H2835" s="5"/>
    </row>
    <row r="2836" spans="1:8" x14ac:dyDescent="0.3">
      <c r="A2836" s="2"/>
      <c r="B2836" s="5"/>
      <c r="C2836" s="5"/>
      <c r="D2836" s="5"/>
      <c r="E2836" s="5"/>
      <c r="F2836" s="5"/>
      <c r="G2836" s="5"/>
      <c r="H2836" s="5"/>
    </row>
    <row r="2837" spans="1:8" x14ac:dyDescent="0.3">
      <c r="A2837" s="2"/>
      <c r="B2837" s="5"/>
      <c r="C2837" s="5"/>
      <c r="D2837" s="5"/>
      <c r="E2837" s="5"/>
      <c r="F2837" s="5"/>
      <c r="G2837" s="5"/>
      <c r="H2837" s="5"/>
    </row>
    <row r="2838" spans="1:8" x14ac:dyDescent="0.3">
      <c r="A2838" s="2"/>
      <c r="B2838" s="5"/>
      <c r="C2838" s="5"/>
      <c r="D2838" s="5"/>
      <c r="E2838" s="5"/>
      <c r="F2838" s="5"/>
      <c r="G2838" s="5"/>
      <c r="H2838" s="5"/>
    </row>
    <row r="2839" spans="1:8" x14ac:dyDescent="0.3">
      <c r="A2839" s="2"/>
      <c r="B2839" s="5"/>
      <c r="C2839" s="5"/>
      <c r="D2839" s="5"/>
      <c r="E2839" s="5"/>
      <c r="F2839" s="5"/>
      <c r="G2839" s="5"/>
      <c r="H2839" s="5"/>
    </row>
    <row r="2840" spans="1:8" x14ac:dyDescent="0.3">
      <c r="A2840" s="2"/>
      <c r="B2840" s="5"/>
      <c r="C2840" s="5"/>
      <c r="D2840" s="5"/>
      <c r="E2840" s="5"/>
      <c r="F2840" s="5"/>
      <c r="G2840" s="5"/>
      <c r="H2840" s="5"/>
    </row>
    <row r="2841" spans="1:8" x14ac:dyDescent="0.3">
      <c r="A2841" s="2"/>
      <c r="B2841" s="5"/>
      <c r="C2841" s="5"/>
      <c r="D2841" s="5"/>
      <c r="E2841" s="5"/>
      <c r="F2841" s="5"/>
      <c r="G2841" s="5"/>
      <c r="H2841" s="5"/>
    </row>
    <row r="2842" spans="1:8" x14ac:dyDescent="0.3">
      <c r="A2842" s="2"/>
      <c r="B2842" s="5"/>
      <c r="C2842" s="5"/>
      <c r="D2842" s="5"/>
      <c r="E2842" s="5"/>
      <c r="F2842" s="5"/>
      <c r="G2842" s="5"/>
      <c r="H2842" s="5"/>
    </row>
    <row r="2843" spans="1:8" x14ac:dyDescent="0.3">
      <c r="A2843" s="2"/>
      <c r="B2843" s="5"/>
      <c r="C2843" s="5"/>
      <c r="D2843" s="5"/>
      <c r="E2843" s="5"/>
      <c r="F2843" s="5"/>
      <c r="G2843" s="5"/>
      <c r="H2843" s="5"/>
    </row>
    <row r="2844" spans="1:8" x14ac:dyDescent="0.3">
      <c r="A2844" s="2"/>
      <c r="B2844" s="5"/>
      <c r="C2844" s="5"/>
      <c r="D2844" s="5"/>
      <c r="E2844" s="5"/>
      <c r="F2844" s="5"/>
      <c r="G2844" s="5"/>
      <c r="H2844" s="5"/>
    </row>
    <row r="2845" spans="1:8" x14ac:dyDescent="0.3">
      <c r="A2845" s="2"/>
      <c r="B2845" s="5"/>
      <c r="C2845" s="5"/>
      <c r="D2845" s="5"/>
      <c r="E2845" s="5"/>
      <c r="F2845" s="5"/>
      <c r="G2845" s="5"/>
      <c r="H2845" s="5"/>
    </row>
    <row r="2846" spans="1:8" x14ac:dyDescent="0.3">
      <c r="A2846" s="2"/>
      <c r="B2846" s="5"/>
      <c r="C2846" s="5"/>
      <c r="D2846" s="5"/>
      <c r="E2846" s="5"/>
      <c r="F2846" s="5"/>
      <c r="G2846" s="5"/>
      <c r="H2846" s="5"/>
    </row>
    <row r="2847" spans="1:8" x14ac:dyDescent="0.3">
      <c r="A2847" s="2"/>
      <c r="B2847" s="5"/>
      <c r="C2847" s="5"/>
      <c r="D2847" s="5"/>
      <c r="E2847" s="5"/>
      <c r="F2847" s="5"/>
      <c r="G2847" s="5"/>
      <c r="H2847" s="5"/>
    </row>
    <row r="2848" spans="1:8" x14ac:dyDescent="0.3">
      <c r="A2848" s="2"/>
      <c r="B2848" s="5"/>
      <c r="C2848" s="5"/>
      <c r="D2848" s="5"/>
      <c r="E2848" s="5"/>
      <c r="F2848" s="5"/>
      <c r="G2848" s="5"/>
      <c r="H2848" s="5"/>
    </row>
    <row r="2849" spans="1:8" x14ac:dyDescent="0.3">
      <c r="A2849" s="2"/>
      <c r="B2849" s="5"/>
      <c r="C2849" s="5"/>
      <c r="D2849" s="5"/>
      <c r="E2849" s="5"/>
      <c r="F2849" s="5"/>
      <c r="G2849" s="5"/>
      <c r="H2849" s="5"/>
    </row>
    <row r="2850" spans="1:8" x14ac:dyDescent="0.3">
      <c r="A2850" s="2"/>
      <c r="B2850" s="5"/>
      <c r="C2850" s="5"/>
      <c r="D2850" s="5"/>
      <c r="E2850" s="5"/>
      <c r="F2850" s="5"/>
      <c r="G2850" s="5"/>
      <c r="H2850" s="5"/>
    </row>
    <row r="2851" spans="1:8" x14ac:dyDescent="0.3">
      <c r="A2851" s="2"/>
      <c r="B2851" s="5"/>
      <c r="C2851" s="5"/>
      <c r="D2851" s="5"/>
      <c r="E2851" s="5"/>
      <c r="F2851" s="5"/>
      <c r="G2851" s="5"/>
      <c r="H2851" s="5"/>
    </row>
    <row r="2852" spans="1:8" x14ac:dyDescent="0.3">
      <c r="A2852" s="2"/>
      <c r="B2852" s="5"/>
      <c r="C2852" s="5"/>
      <c r="D2852" s="5"/>
      <c r="E2852" s="5"/>
      <c r="F2852" s="5"/>
      <c r="G2852" s="5"/>
      <c r="H2852" s="5"/>
    </row>
    <row r="2853" spans="1:8" x14ac:dyDescent="0.3">
      <c r="A2853" s="2"/>
      <c r="B2853" s="5"/>
      <c r="C2853" s="5"/>
      <c r="D2853" s="5"/>
      <c r="E2853" s="5"/>
      <c r="F2853" s="5"/>
      <c r="G2853" s="5"/>
      <c r="H2853" s="5"/>
    </row>
    <row r="2854" spans="1:8" x14ac:dyDescent="0.3">
      <c r="A2854" s="2"/>
      <c r="B2854" s="5"/>
      <c r="C2854" s="5"/>
      <c r="D2854" s="5"/>
      <c r="E2854" s="5"/>
      <c r="F2854" s="5"/>
      <c r="G2854" s="5"/>
      <c r="H2854" s="5"/>
    </row>
    <row r="2855" spans="1:8" x14ac:dyDescent="0.3">
      <c r="A2855" s="2"/>
      <c r="B2855" s="5"/>
      <c r="C2855" s="5"/>
      <c r="D2855" s="5"/>
      <c r="E2855" s="5"/>
      <c r="F2855" s="5"/>
      <c r="G2855" s="5"/>
      <c r="H2855" s="5"/>
    </row>
    <row r="2856" spans="1:8" x14ac:dyDescent="0.3">
      <c r="A2856" s="2"/>
      <c r="B2856" s="5"/>
      <c r="C2856" s="5"/>
      <c r="D2856" s="5"/>
      <c r="E2856" s="5"/>
      <c r="F2856" s="5"/>
      <c r="G2856" s="5"/>
      <c r="H2856" s="5"/>
    </row>
    <row r="2857" spans="1:8" x14ac:dyDescent="0.3">
      <c r="A2857" s="2"/>
      <c r="B2857" s="5"/>
      <c r="C2857" s="5"/>
      <c r="D2857" s="5"/>
      <c r="E2857" s="5"/>
      <c r="F2857" s="5"/>
      <c r="G2857" s="5"/>
      <c r="H2857" s="5"/>
    </row>
    <row r="2858" spans="1:8" x14ac:dyDescent="0.3">
      <c r="A2858" s="2"/>
      <c r="B2858" s="5"/>
      <c r="C2858" s="5"/>
      <c r="D2858" s="5"/>
      <c r="E2858" s="5"/>
      <c r="F2858" s="5"/>
      <c r="G2858" s="5"/>
      <c r="H2858" s="5"/>
    </row>
    <row r="2859" spans="1:8" x14ac:dyDescent="0.3">
      <c r="A2859" s="2"/>
      <c r="B2859" s="5"/>
      <c r="C2859" s="5"/>
      <c r="D2859" s="5"/>
      <c r="E2859" s="5"/>
      <c r="F2859" s="5"/>
      <c r="G2859" s="5"/>
      <c r="H2859" s="5"/>
    </row>
    <row r="2860" spans="1:8" x14ac:dyDescent="0.3">
      <c r="A2860" s="2"/>
      <c r="B2860" s="5"/>
      <c r="C2860" s="5"/>
      <c r="D2860" s="5"/>
      <c r="E2860" s="5"/>
      <c r="F2860" s="5"/>
      <c r="G2860" s="5"/>
      <c r="H2860" s="5"/>
    </row>
    <row r="2861" spans="1:8" x14ac:dyDescent="0.3">
      <c r="A2861" s="2"/>
      <c r="B2861" s="5"/>
      <c r="C2861" s="5"/>
      <c r="D2861" s="5"/>
      <c r="E2861" s="5"/>
      <c r="F2861" s="5"/>
      <c r="G2861" s="5"/>
      <c r="H2861" s="5"/>
    </row>
    <row r="2862" spans="1:8" x14ac:dyDescent="0.3">
      <c r="A2862" s="2"/>
      <c r="B2862" s="5"/>
      <c r="C2862" s="5"/>
      <c r="D2862" s="5"/>
      <c r="E2862" s="5"/>
      <c r="F2862" s="5"/>
      <c r="G2862" s="5"/>
      <c r="H2862" s="5"/>
    </row>
    <row r="2863" spans="1:8" x14ac:dyDescent="0.3">
      <c r="A2863" s="2"/>
      <c r="B2863" s="5"/>
      <c r="C2863" s="5"/>
      <c r="D2863" s="5"/>
      <c r="E2863" s="5"/>
      <c r="F2863" s="5"/>
      <c r="G2863" s="5"/>
      <c r="H2863" s="5"/>
    </row>
    <row r="2864" spans="1:8" x14ac:dyDescent="0.3">
      <c r="A2864" s="2"/>
      <c r="B2864" s="5"/>
      <c r="C2864" s="5"/>
      <c r="D2864" s="5"/>
      <c r="E2864" s="5"/>
      <c r="F2864" s="5"/>
      <c r="G2864" s="5"/>
      <c r="H2864" s="5"/>
    </row>
    <row r="2865" spans="1:8" x14ac:dyDescent="0.3">
      <c r="A2865" s="2"/>
      <c r="B2865" s="5"/>
      <c r="C2865" s="5"/>
      <c r="D2865" s="5"/>
      <c r="E2865" s="5"/>
      <c r="F2865" s="5"/>
      <c r="G2865" s="5"/>
      <c r="H2865" s="5"/>
    </row>
    <row r="2866" spans="1:8" x14ac:dyDescent="0.3">
      <c r="A2866" s="2"/>
      <c r="B2866" s="5"/>
      <c r="C2866" s="5"/>
      <c r="D2866" s="5"/>
      <c r="E2866" s="5"/>
      <c r="F2866" s="5"/>
      <c r="G2866" s="5"/>
      <c r="H2866" s="5"/>
    </row>
    <row r="2867" spans="1:8" x14ac:dyDescent="0.3">
      <c r="A2867" s="2"/>
      <c r="B2867" s="5"/>
      <c r="C2867" s="5"/>
      <c r="D2867" s="5"/>
      <c r="E2867" s="5"/>
      <c r="F2867" s="5"/>
      <c r="G2867" s="5"/>
      <c r="H2867" s="5"/>
    </row>
    <row r="2868" spans="1:8" x14ac:dyDescent="0.3">
      <c r="A2868" s="2"/>
      <c r="B2868" s="5"/>
      <c r="C2868" s="5"/>
      <c r="D2868" s="5"/>
      <c r="E2868" s="5"/>
      <c r="F2868" s="5"/>
      <c r="G2868" s="5"/>
      <c r="H2868" s="5"/>
    </row>
    <row r="2869" spans="1:8" x14ac:dyDescent="0.3">
      <c r="A2869" s="2"/>
      <c r="B2869" s="5"/>
      <c r="C2869" s="5"/>
      <c r="D2869" s="5"/>
      <c r="E2869" s="5"/>
      <c r="F2869" s="5"/>
      <c r="G2869" s="5"/>
      <c r="H2869" s="5"/>
    </row>
    <row r="2870" spans="1:8" x14ac:dyDescent="0.3">
      <c r="A2870" s="2"/>
      <c r="B2870" s="5"/>
      <c r="C2870" s="5"/>
      <c r="D2870" s="5"/>
      <c r="E2870" s="5"/>
      <c r="F2870" s="5"/>
      <c r="G2870" s="5"/>
      <c r="H2870" s="5"/>
    </row>
    <row r="2871" spans="1:8" x14ac:dyDescent="0.3">
      <c r="A2871" s="2"/>
      <c r="B2871" s="5"/>
      <c r="C2871" s="5"/>
      <c r="D2871" s="5"/>
      <c r="E2871" s="5"/>
      <c r="F2871" s="5"/>
      <c r="G2871" s="5"/>
      <c r="H2871" s="5"/>
    </row>
    <row r="2872" spans="1:8" x14ac:dyDescent="0.3">
      <c r="A2872" s="2"/>
      <c r="B2872" s="5"/>
      <c r="C2872" s="5"/>
      <c r="D2872" s="5"/>
      <c r="E2872" s="5"/>
      <c r="F2872" s="5"/>
      <c r="G2872" s="5"/>
      <c r="H2872" s="5"/>
    </row>
    <row r="2873" spans="1:8" x14ac:dyDescent="0.3">
      <c r="A2873" s="2"/>
      <c r="B2873" s="5"/>
      <c r="C2873" s="5"/>
      <c r="D2873" s="5"/>
      <c r="E2873" s="5"/>
      <c r="F2873" s="5"/>
      <c r="G2873" s="5"/>
      <c r="H2873" s="5"/>
    </row>
    <row r="2874" spans="1:8" x14ac:dyDescent="0.3">
      <c r="A2874" s="2"/>
      <c r="B2874" s="5"/>
      <c r="C2874" s="5"/>
      <c r="D2874" s="5"/>
      <c r="E2874" s="5"/>
      <c r="F2874" s="5"/>
      <c r="G2874" s="5"/>
      <c r="H2874" s="5"/>
    </row>
    <row r="2875" spans="1:8" x14ac:dyDescent="0.3">
      <c r="A2875" s="2"/>
      <c r="B2875" s="5"/>
      <c r="C2875" s="5"/>
      <c r="D2875" s="5"/>
      <c r="E2875" s="5"/>
      <c r="F2875" s="5"/>
      <c r="G2875" s="5"/>
      <c r="H2875" s="5"/>
    </row>
    <row r="2876" spans="1:8" x14ac:dyDescent="0.3">
      <c r="A2876" s="2"/>
      <c r="B2876" s="5"/>
      <c r="C2876" s="5"/>
      <c r="D2876" s="5"/>
      <c r="E2876" s="5"/>
      <c r="F2876" s="5"/>
      <c r="G2876" s="5"/>
      <c r="H2876" s="5"/>
    </row>
    <row r="2877" spans="1:8" x14ac:dyDescent="0.3">
      <c r="A2877" s="2"/>
      <c r="B2877" s="5"/>
      <c r="C2877" s="5"/>
      <c r="D2877" s="5"/>
      <c r="E2877" s="5"/>
      <c r="F2877" s="5"/>
      <c r="G2877" s="5"/>
      <c r="H2877" s="5"/>
    </row>
    <row r="2878" spans="1:8" x14ac:dyDescent="0.3">
      <c r="A2878" s="2"/>
      <c r="B2878" s="5"/>
      <c r="C2878" s="5"/>
      <c r="D2878" s="5"/>
      <c r="E2878" s="5"/>
      <c r="F2878" s="5"/>
      <c r="G2878" s="5"/>
      <c r="H2878" s="5"/>
    </row>
    <row r="2879" spans="1:8" x14ac:dyDescent="0.3">
      <c r="A2879" s="2"/>
      <c r="B2879" s="5"/>
      <c r="C2879" s="5"/>
      <c r="D2879" s="5"/>
      <c r="E2879" s="5"/>
      <c r="F2879" s="5"/>
      <c r="G2879" s="5"/>
      <c r="H2879" s="5"/>
    </row>
    <row r="2880" spans="1:8" x14ac:dyDescent="0.3">
      <c r="A2880" s="2"/>
      <c r="B2880" s="5"/>
      <c r="C2880" s="5"/>
      <c r="D2880" s="5"/>
      <c r="E2880" s="5"/>
      <c r="F2880" s="5"/>
      <c r="G2880" s="5"/>
      <c r="H2880" s="5"/>
    </row>
    <row r="2881" spans="1:8" x14ac:dyDescent="0.3">
      <c r="A2881" s="2"/>
      <c r="B2881" s="5"/>
      <c r="C2881" s="5"/>
      <c r="D2881" s="5"/>
      <c r="E2881" s="5"/>
      <c r="F2881" s="5"/>
      <c r="G2881" s="5"/>
      <c r="H2881" s="5"/>
    </row>
    <row r="2882" spans="1:8" x14ac:dyDescent="0.3">
      <c r="A2882" s="2"/>
      <c r="B2882" s="5"/>
      <c r="C2882" s="5"/>
      <c r="D2882" s="5"/>
      <c r="E2882" s="5"/>
      <c r="F2882" s="5"/>
      <c r="G2882" s="5"/>
      <c r="H2882" s="5"/>
    </row>
    <row r="2883" spans="1:8" x14ac:dyDescent="0.3">
      <c r="A2883" s="2"/>
      <c r="B2883" s="5"/>
      <c r="C2883" s="5"/>
      <c r="D2883" s="5"/>
      <c r="E2883" s="5"/>
      <c r="F2883" s="5"/>
      <c r="G2883" s="5"/>
      <c r="H2883" s="5"/>
    </row>
    <row r="2884" spans="1:8" x14ac:dyDescent="0.3">
      <c r="A2884" s="2"/>
      <c r="B2884" s="5"/>
      <c r="C2884" s="5"/>
      <c r="D2884" s="5"/>
      <c r="E2884" s="5"/>
      <c r="F2884" s="5"/>
      <c r="G2884" s="5"/>
      <c r="H2884" s="5"/>
    </row>
    <row r="2885" spans="1:8" x14ac:dyDescent="0.3">
      <c r="A2885" s="2"/>
      <c r="B2885" s="5"/>
      <c r="C2885" s="5"/>
      <c r="D2885" s="5"/>
      <c r="E2885" s="5"/>
      <c r="F2885" s="5"/>
      <c r="G2885" s="5"/>
      <c r="H2885" s="5"/>
    </row>
    <row r="2886" spans="1:8" x14ac:dyDescent="0.3">
      <c r="A2886" s="2"/>
      <c r="B2886" s="5"/>
      <c r="C2886" s="5"/>
      <c r="D2886" s="5"/>
      <c r="E2886" s="5"/>
      <c r="F2886" s="5"/>
      <c r="G2886" s="5"/>
      <c r="H2886" s="5"/>
    </row>
    <row r="2887" spans="1:8" x14ac:dyDescent="0.3">
      <c r="A2887" s="2"/>
      <c r="B2887" s="5"/>
      <c r="C2887" s="5"/>
      <c r="D2887" s="5"/>
      <c r="E2887" s="5"/>
      <c r="F2887" s="5"/>
      <c r="G2887" s="5"/>
      <c r="H2887" s="5"/>
    </row>
    <row r="2888" spans="1:8" x14ac:dyDescent="0.3">
      <c r="A2888" s="2"/>
      <c r="B2888" s="5"/>
      <c r="C2888" s="5"/>
      <c r="D2888" s="5"/>
      <c r="E2888" s="5"/>
      <c r="F2888" s="5"/>
      <c r="G2888" s="5"/>
      <c r="H2888" s="5"/>
    </row>
    <row r="2889" spans="1:8" x14ac:dyDescent="0.3">
      <c r="A2889" s="2"/>
      <c r="B2889" s="5"/>
      <c r="C2889" s="5"/>
      <c r="D2889" s="5"/>
      <c r="E2889" s="5"/>
      <c r="F2889" s="5"/>
      <c r="G2889" s="5"/>
      <c r="H2889" s="5"/>
    </row>
    <row r="2890" spans="1:8" x14ac:dyDescent="0.3">
      <c r="A2890" s="2"/>
      <c r="B2890" s="5"/>
      <c r="C2890" s="5"/>
      <c r="D2890" s="5"/>
      <c r="E2890" s="5"/>
      <c r="F2890" s="5"/>
      <c r="G2890" s="5"/>
      <c r="H2890" s="5"/>
    </row>
    <row r="2891" spans="1:8" x14ac:dyDescent="0.3">
      <c r="A2891" s="2"/>
      <c r="B2891" s="5"/>
      <c r="C2891" s="5"/>
      <c r="D2891" s="5"/>
      <c r="E2891" s="5"/>
      <c r="F2891" s="5"/>
      <c r="G2891" s="5"/>
      <c r="H2891" s="5"/>
    </row>
    <row r="2892" spans="1:8" x14ac:dyDescent="0.3">
      <c r="A2892" s="2"/>
      <c r="B2892" s="5"/>
      <c r="C2892" s="5"/>
      <c r="D2892" s="5"/>
      <c r="E2892" s="5"/>
      <c r="F2892" s="5"/>
      <c r="G2892" s="5"/>
      <c r="H2892" s="5"/>
    </row>
    <row r="2893" spans="1:8" x14ac:dyDescent="0.3">
      <c r="A2893" s="2"/>
      <c r="B2893" s="5"/>
      <c r="C2893" s="5"/>
      <c r="D2893" s="5"/>
      <c r="E2893" s="5"/>
      <c r="F2893" s="5"/>
      <c r="G2893" s="5"/>
      <c r="H2893" s="5"/>
    </row>
    <row r="2894" spans="1:8" x14ac:dyDescent="0.3">
      <c r="A2894" s="2"/>
      <c r="B2894" s="5"/>
      <c r="C2894" s="5"/>
      <c r="D2894" s="5"/>
      <c r="E2894" s="5"/>
      <c r="F2894" s="5"/>
      <c r="G2894" s="5"/>
      <c r="H2894" s="5"/>
    </row>
    <row r="2895" spans="1:8" x14ac:dyDescent="0.3">
      <c r="A2895" s="2"/>
      <c r="B2895" s="5"/>
      <c r="C2895" s="5"/>
      <c r="D2895" s="5"/>
      <c r="E2895" s="5"/>
      <c r="F2895" s="5"/>
      <c r="G2895" s="5"/>
      <c r="H2895" s="5"/>
    </row>
    <row r="2896" spans="1:8" x14ac:dyDescent="0.3">
      <c r="A2896" s="2"/>
      <c r="B2896" s="5"/>
      <c r="C2896" s="5"/>
      <c r="D2896" s="5"/>
      <c r="E2896" s="5"/>
      <c r="F2896" s="5"/>
      <c r="G2896" s="5"/>
      <c r="H2896" s="5"/>
    </row>
    <row r="2897" spans="1:8" x14ac:dyDescent="0.3">
      <c r="A2897" s="2"/>
      <c r="B2897" s="5"/>
      <c r="C2897" s="5"/>
      <c r="D2897" s="5"/>
      <c r="E2897" s="5"/>
      <c r="F2897" s="5"/>
      <c r="G2897" s="5"/>
      <c r="H2897" s="5"/>
    </row>
    <row r="2898" spans="1:8" x14ac:dyDescent="0.3">
      <c r="A2898" s="2"/>
      <c r="B2898" s="5"/>
      <c r="C2898" s="5"/>
      <c r="D2898" s="5"/>
      <c r="E2898" s="5"/>
      <c r="F2898" s="5"/>
      <c r="G2898" s="5"/>
      <c r="H2898" s="5"/>
    </row>
    <row r="2899" spans="1:8" x14ac:dyDescent="0.3">
      <c r="A2899" s="2"/>
      <c r="B2899" s="5"/>
      <c r="C2899" s="5"/>
      <c r="D2899" s="5"/>
      <c r="E2899" s="5"/>
      <c r="F2899" s="5"/>
      <c r="G2899" s="5"/>
      <c r="H2899" s="5"/>
    </row>
    <row r="2900" spans="1:8" x14ac:dyDescent="0.3">
      <c r="A2900" s="2"/>
      <c r="B2900" s="5"/>
      <c r="C2900" s="5"/>
      <c r="D2900" s="5"/>
      <c r="E2900" s="5"/>
      <c r="F2900" s="5"/>
      <c r="G2900" s="5"/>
      <c r="H2900" s="5"/>
    </row>
    <row r="2901" spans="1:8" x14ac:dyDescent="0.3">
      <c r="A2901" s="2"/>
      <c r="B2901" s="5"/>
      <c r="C2901" s="5"/>
      <c r="D2901" s="5"/>
      <c r="E2901" s="5"/>
      <c r="F2901" s="5"/>
      <c r="G2901" s="5"/>
      <c r="H2901" s="5"/>
    </row>
    <row r="2902" spans="1:8" x14ac:dyDescent="0.3">
      <c r="A2902" s="2"/>
      <c r="B2902" s="5"/>
      <c r="C2902" s="5"/>
      <c r="D2902" s="5"/>
      <c r="E2902" s="5"/>
      <c r="F2902" s="5"/>
      <c r="G2902" s="5"/>
      <c r="H2902" s="5"/>
    </row>
    <row r="2903" spans="1:8" x14ac:dyDescent="0.3">
      <c r="A2903" s="2"/>
      <c r="B2903" s="5"/>
      <c r="C2903" s="5"/>
      <c r="D2903" s="5"/>
      <c r="E2903" s="5"/>
      <c r="F2903" s="5"/>
      <c r="G2903" s="5"/>
      <c r="H2903" s="5"/>
    </row>
    <row r="2904" spans="1:8" x14ac:dyDescent="0.3">
      <c r="A2904" s="2"/>
      <c r="B2904" s="5"/>
      <c r="C2904" s="5"/>
      <c r="D2904" s="5"/>
      <c r="E2904" s="5"/>
      <c r="F2904" s="5"/>
      <c r="G2904" s="5"/>
      <c r="H2904" s="5"/>
    </row>
    <row r="2905" spans="1:8" x14ac:dyDescent="0.3">
      <c r="A2905" s="2"/>
      <c r="B2905" s="5"/>
      <c r="C2905" s="5"/>
      <c r="D2905" s="5"/>
      <c r="E2905" s="5"/>
      <c r="F2905" s="5"/>
      <c r="G2905" s="5"/>
      <c r="H2905" s="5"/>
    </row>
    <row r="2906" spans="1:8" x14ac:dyDescent="0.3">
      <c r="A2906" s="2"/>
      <c r="B2906" s="5"/>
      <c r="C2906" s="5"/>
      <c r="D2906" s="5"/>
      <c r="E2906" s="5"/>
      <c r="F2906" s="5"/>
      <c r="G2906" s="5"/>
      <c r="H2906" s="5"/>
    </row>
    <row r="2907" spans="1:8" x14ac:dyDescent="0.3">
      <c r="A2907" s="2"/>
      <c r="B2907" s="5"/>
      <c r="C2907" s="5"/>
      <c r="D2907" s="5"/>
      <c r="E2907" s="5"/>
      <c r="F2907" s="5"/>
      <c r="G2907" s="5"/>
      <c r="H2907" s="5"/>
    </row>
    <row r="2908" spans="1:8" x14ac:dyDescent="0.3">
      <c r="A2908" s="2"/>
      <c r="B2908" s="5"/>
      <c r="C2908" s="5"/>
      <c r="D2908" s="5"/>
      <c r="E2908" s="5"/>
      <c r="F2908" s="5"/>
      <c r="G2908" s="5"/>
      <c r="H2908" s="5"/>
    </row>
    <row r="2909" spans="1:8" x14ac:dyDescent="0.3">
      <c r="A2909" s="2"/>
      <c r="B2909" s="5"/>
      <c r="C2909" s="5"/>
      <c r="D2909" s="5"/>
      <c r="E2909" s="5"/>
      <c r="F2909" s="5"/>
      <c r="G2909" s="5"/>
      <c r="H2909" s="5"/>
    </row>
    <row r="2910" spans="1:8" x14ac:dyDescent="0.3">
      <c r="A2910" s="2"/>
      <c r="B2910" s="5"/>
      <c r="C2910" s="5"/>
      <c r="D2910" s="5"/>
      <c r="E2910" s="5"/>
      <c r="F2910" s="5"/>
      <c r="G2910" s="5"/>
      <c r="H2910" s="5"/>
    </row>
    <row r="2911" spans="1:8" x14ac:dyDescent="0.3">
      <c r="A2911" s="2"/>
      <c r="B2911" s="5"/>
      <c r="C2911" s="5"/>
      <c r="D2911" s="5"/>
      <c r="E2911" s="5"/>
      <c r="F2911" s="5"/>
      <c r="G2911" s="5"/>
      <c r="H2911" s="5"/>
    </row>
    <row r="2912" spans="1:8" x14ac:dyDescent="0.3">
      <c r="A2912" s="2"/>
      <c r="B2912" s="5"/>
      <c r="C2912" s="5"/>
      <c r="D2912" s="5"/>
      <c r="E2912" s="5"/>
      <c r="F2912" s="5"/>
      <c r="G2912" s="5"/>
      <c r="H2912" s="5"/>
    </row>
    <row r="2913" spans="1:8" x14ac:dyDescent="0.3">
      <c r="A2913" s="2"/>
      <c r="B2913" s="5"/>
      <c r="C2913" s="5"/>
      <c r="D2913" s="5"/>
      <c r="E2913" s="5"/>
      <c r="F2913" s="5"/>
      <c r="G2913" s="5"/>
      <c r="H2913" s="5"/>
    </row>
    <row r="2914" spans="1:8" x14ac:dyDescent="0.3">
      <c r="A2914" s="2"/>
      <c r="B2914" s="5"/>
      <c r="C2914" s="5"/>
      <c r="D2914" s="5"/>
      <c r="E2914" s="5"/>
      <c r="F2914" s="5"/>
      <c r="G2914" s="5"/>
      <c r="H2914" s="5"/>
    </row>
    <row r="2915" spans="1:8" x14ac:dyDescent="0.3">
      <c r="A2915" s="2"/>
      <c r="B2915" s="5"/>
      <c r="C2915" s="5"/>
      <c r="D2915" s="5"/>
      <c r="E2915" s="5"/>
      <c r="F2915" s="5"/>
      <c r="G2915" s="5"/>
      <c r="H2915" s="5"/>
    </row>
    <row r="2916" spans="1:8" x14ac:dyDescent="0.3">
      <c r="A2916" s="2"/>
      <c r="B2916" s="5"/>
      <c r="C2916" s="5"/>
      <c r="D2916" s="5"/>
      <c r="E2916" s="5"/>
      <c r="F2916" s="5"/>
      <c r="G2916" s="5"/>
      <c r="H2916" s="5"/>
    </row>
    <row r="2917" spans="1:8" x14ac:dyDescent="0.3">
      <c r="A2917" s="2"/>
      <c r="B2917" s="5"/>
      <c r="C2917" s="5"/>
      <c r="D2917" s="5"/>
      <c r="E2917" s="5"/>
      <c r="F2917" s="5"/>
      <c r="G2917" s="5"/>
      <c r="H2917" s="5"/>
    </row>
    <row r="2918" spans="1:8" x14ac:dyDescent="0.3">
      <c r="A2918" s="2"/>
      <c r="B2918" s="5"/>
      <c r="C2918" s="5"/>
      <c r="D2918" s="5"/>
      <c r="E2918" s="5"/>
      <c r="F2918" s="5"/>
      <c r="G2918" s="5"/>
      <c r="H2918" s="5"/>
    </row>
    <row r="2919" spans="1:8" x14ac:dyDescent="0.3">
      <c r="A2919" s="2"/>
      <c r="B2919" s="5"/>
      <c r="C2919" s="5"/>
      <c r="D2919" s="5"/>
      <c r="E2919" s="5"/>
      <c r="F2919" s="5"/>
      <c r="G2919" s="5"/>
      <c r="H2919" s="5"/>
    </row>
    <row r="2920" spans="1:8" x14ac:dyDescent="0.3">
      <c r="A2920" s="2"/>
      <c r="B2920" s="5"/>
      <c r="C2920" s="5"/>
      <c r="D2920" s="5"/>
      <c r="E2920" s="5"/>
      <c r="F2920" s="5"/>
      <c r="G2920" s="5"/>
      <c r="H2920" s="5"/>
    </row>
    <row r="2921" spans="1:8" x14ac:dyDescent="0.3">
      <c r="A2921" s="2"/>
      <c r="B2921" s="5"/>
      <c r="C2921" s="5"/>
      <c r="D2921" s="5"/>
      <c r="E2921" s="5"/>
      <c r="F2921" s="5"/>
      <c r="G2921" s="5"/>
      <c r="H2921" s="5"/>
    </row>
    <row r="2922" spans="1:8" x14ac:dyDescent="0.3">
      <c r="A2922" s="2"/>
      <c r="B2922" s="5"/>
      <c r="C2922" s="5"/>
      <c r="D2922" s="5"/>
      <c r="E2922" s="5"/>
      <c r="F2922" s="5"/>
      <c r="G2922" s="5"/>
      <c r="H2922" s="5"/>
    </row>
    <row r="2923" spans="1:8" x14ac:dyDescent="0.3">
      <c r="A2923" s="2"/>
      <c r="B2923" s="5"/>
      <c r="C2923" s="5"/>
      <c r="D2923" s="5"/>
      <c r="E2923" s="5"/>
      <c r="F2923" s="5"/>
      <c r="G2923" s="5"/>
      <c r="H2923" s="5"/>
    </row>
    <row r="2924" spans="1:8" x14ac:dyDescent="0.3">
      <c r="A2924" s="2"/>
      <c r="B2924" s="5"/>
      <c r="C2924" s="5"/>
      <c r="D2924" s="5"/>
      <c r="E2924" s="5"/>
      <c r="F2924" s="5"/>
      <c r="G2924" s="5"/>
      <c r="H2924" s="5"/>
    </row>
    <row r="2925" spans="1:8" x14ac:dyDescent="0.3">
      <c r="A2925" s="2"/>
      <c r="B2925" s="5"/>
      <c r="C2925" s="5"/>
      <c r="D2925" s="5"/>
      <c r="E2925" s="5"/>
      <c r="F2925" s="5"/>
      <c r="G2925" s="5"/>
      <c r="H2925" s="5"/>
    </row>
    <row r="2926" spans="1:8" x14ac:dyDescent="0.3">
      <c r="A2926" s="2"/>
      <c r="B2926" s="5"/>
      <c r="C2926" s="5"/>
      <c r="D2926" s="5"/>
      <c r="E2926" s="5"/>
      <c r="F2926" s="5"/>
      <c r="G2926" s="5"/>
      <c r="H2926" s="5"/>
    </row>
    <row r="2927" spans="1:8" x14ac:dyDescent="0.3">
      <c r="A2927" s="2"/>
      <c r="B2927" s="5"/>
      <c r="C2927" s="5"/>
      <c r="D2927" s="5"/>
      <c r="E2927" s="5"/>
      <c r="F2927" s="5"/>
      <c r="G2927" s="5"/>
      <c r="H2927" s="5"/>
    </row>
    <row r="2928" spans="1:8" x14ac:dyDescent="0.3">
      <c r="A2928" s="2"/>
      <c r="B2928" s="5"/>
      <c r="C2928" s="5"/>
      <c r="D2928" s="5"/>
      <c r="E2928" s="5"/>
      <c r="F2928" s="5"/>
      <c r="G2928" s="5"/>
      <c r="H2928" s="5"/>
    </row>
    <row r="2929" spans="1:8" x14ac:dyDescent="0.3">
      <c r="A2929" s="2"/>
      <c r="B2929" s="5"/>
      <c r="C2929" s="5"/>
      <c r="D2929" s="5"/>
      <c r="E2929" s="5"/>
      <c r="F2929" s="5"/>
      <c r="G2929" s="5"/>
      <c r="H2929" s="5"/>
    </row>
    <row r="2930" spans="1:8" x14ac:dyDescent="0.3">
      <c r="A2930" s="2"/>
      <c r="B2930" s="5"/>
      <c r="C2930" s="5"/>
      <c r="D2930" s="5"/>
      <c r="E2930" s="5"/>
      <c r="F2930" s="5"/>
      <c r="G2930" s="5"/>
      <c r="H2930" s="5"/>
    </row>
    <row r="2931" spans="1:8" x14ac:dyDescent="0.3">
      <c r="A2931" s="2"/>
      <c r="B2931" s="5"/>
      <c r="C2931" s="5"/>
      <c r="D2931" s="5"/>
      <c r="E2931" s="5"/>
      <c r="F2931" s="5"/>
      <c r="G2931" s="5"/>
      <c r="H2931" s="5"/>
    </row>
    <row r="2932" spans="1:8" x14ac:dyDescent="0.3">
      <c r="A2932" s="2"/>
      <c r="B2932" s="5"/>
      <c r="C2932" s="5"/>
      <c r="D2932" s="5"/>
      <c r="E2932" s="5"/>
      <c r="F2932" s="5"/>
      <c r="G2932" s="5"/>
      <c r="H2932" s="5"/>
    </row>
    <row r="2933" spans="1:8" x14ac:dyDescent="0.3">
      <c r="A2933" s="2"/>
      <c r="B2933" s="5"/>
      <c r="C2933" s="5"/>
      <c r="D2933" s="5"/>
      <c r="E2933" s="5"/>
      <c r="F2933" s="5"/>
      <c r="G2933" s="5"/>
      <c r="H2933" s="5"/>
    </row>
    <row r="2934" spans="1:8" x14ac:dyDescent="0.3">
      <c r="A2934" s="2"/>
      <c r="B2934" s="5"/>
      <c r="C2934" s="5"/>
      <c r="D2934" s="5"/>
      <c r="E2934" s="5"/>
      <c r="F2934" s="5"/>
      <c r="G2934" s="5"/>
      <c r="H2934" s="5"/>
    </row>
    <row r="2935" spans="1:8" x14ac:dyDescent="0.3">
      <c r="A2935" s="2"/>
      <c r="B2935" s="5"/>
      <c r="C2935" s="5"/>
      <c r="D2935" s="5"/>
      <c r="E2935" s="5"/>
      <c r="F2935" s="5"/>
      <c r="G2935" s="5"/>
      <c r="H2935" s="5"/>
    </row>
    <row r="2936" spans="1:8" x14ac:dyDescent="0.3">
      <c r="A2936" s="2"/>
      <c r="B2936" s="5"/>
      <c r="C2936" s="5"/>
      <c r="D2936" s="5"/>
      <c r="E2936" s="5"/>
      <c r="F2936" s="5"/>
      <c r="G2936" s="5"/>
      <c r="H2936" s="5"/>
    </row>
    <row r="2937" spans="1:8" x14ac:dyDescent="0.3">
      <c r="A2937" s="2"/>
      <c r="B2937" s="5"/>
      <c r="C2937" s="5"/>
      <c r="D2937" s="5"/>
      <c r="E2937" s="5"/>
      <c r="F2937" s="5"/>
      <c r="G2937" s="5"/>
      <c r="H2937" s="5"/>
    </row>
    <row r="2938" spans="1:8" x14ac:dyDescent="0.3">
      <c r="A2938" s="2"/>
      <c r="B2938" s="5"/>
      <c r="C2938" s="5"/>
      <c r="D2938" s="5"/>
      <c r="E2938" s="5"/>
      <c r="F2938" s="5"/>
      <c r="G2938" s="5"/>
      <c r="H2938" s="5"/>
    </row>
    <row r="2939" spans="1:8" x14ac:dyDescent="0.3">
      <c r="A2939" s="2"/>
      <c r="B2939" s="5"/>
      <c r="C2939" s="5"/>
      <c r="D2939" s="5"/>
      <c r="E2939" s="5"/>
      <c r="F2939" s="5"/>
      <c r="G2939" s="5"/>
      <c r="H2939" s="5"/>
    </row>
    <row r="2940" spans="1:8" x14ac:dyDescent="0.3">
      <c r="A2940" s="2"/>
      <c r="B2940" s="5"/>
      <c r="C2940" s="5"/>
      <c r="D2940" s="5"/>
      <c r="E2940" s="5"/>
      <c r="F2940" s="5"/>
      <c r="G2940" s="5"/>
      <c r="H2940" s="5"/>
    </row>
    <row r="2941" spans="1:8" x14ac:dyDescent="0.3">
      <c r="A2941" s="2"/>
      <c r="B2941" s="5"/>
      <c r="C2941" s="5"/>
      <c r="D2941" s="5"/>
      <c r="E2941" s="5"/>
      <c r="F2941" s="5"/>
      <c r="G2941" s="5"/>
      <c r="H2941" s="5"/>
    </row>
    <row r="2942" spans="1:8" x14ac:dyDescent="0.3">
      <c r="A2942" s="2"/>
      <c r="B2942" s="5"/>
      <c r="C2942" s="5"/>
      <c r="D2942" s="5"/>
      <c r="E2942" s="5"/>
      <c r="F2942" s="5"/>
      <c r="G2942" s="5"/>
      <c r="H2942" s="5"/>
    </row>
    <row r="2943" spans="1:8" x14ac:dyDescent="0.3">
      <c r="A2943" s="2"/>
      <c r="B2943" s="5"/>
      <c r="C2943" s="5"/>
      <c r="D2943" s="5"/>
      <c r="E2943" s="5"/>
      <c r="F2943" s="5"/>
      <c r="G2943" s="5"/>
      <c r="H2943" s="5"/>
    </row>
    <row r="2944" spans="1:8" x14ac:dyDescent="0.3">
      <c r="A2944" s="2"/>
      <c r="B2944" s="5"/>
      <c r="C2944" s="5"/>
      <c r="D2944" s="5"/>
      <c r="E2944" s="5"/>
      <c r="F2944" s="5"/>
      <c r="G2944" s="5"/>
      <c r="H2944" s="5"/>
    </row>
    <row r="2945" spans="1:8" x14ac:dyDescent="0.3">
      <c r="A2945" s="2"/>
      <c r="B2945" s="5"/>
      <c r="C2945" s="5"/>
      <c r="D2945" s="5"/>
      <c r="E2945" s="5"/>
      <c r="F2945" s="5"/>
      <c r="G2945" s="5"/>
      <c r="H2945" s="5"/>
    </row>
    <row r="2946" spans="1:8" x14ac:dyDescent="0.3">
      <c r="A2946" s="2"/>
      <c r="B2946" s="5"/>
      <c r="C2946" s="5"/>
      <c r="D2946" s="5"/>
      <c r="E2946" s="5"/>
      <c r="F2946" s="5"/>
      <c r="G2946" s="5"/>
      <c r="H2946" s="5"/>
    </row>
    <row r="2947" spans="1:8" x14ac:dyDescent="0.3">
      <c r="A2947" s="2"/>
      <c r="B2947" s="5"/>
      <c r="C2947" s="5"/>
      <c r="D2947" s="5"/>
      <c r="E2947" s="5"/>
      <c r="F2947" s="5"/>
      <c r="G2947" s="5"/>
      <c r="H2947" s="5"/>
    </row>
    <row r="2948" spans="1:8" x14ac:dyDescent="0.3">
      <c r="A2948" s="2"/>
      <c r="B2948" s="5"/>
      <c r="C2948" s="5"/>
      <c r="D2948" s="5"/>
      <c r="E2948" s="5"/>
      <c r="F2948" s="5"/>
      <c r="G2948" s="5"/>
      <c r="H2948" s="5"/>
    </row>
    <row r="2949" spans="1:8" x14ac:dyDescent="0.3">
      <c r="A2949" s="2"/>
      <c r="B2949" s="5"/>
      <c r="C2949" s="5"/>
      <c r="D2949" s="5"/>
      <c r="E2949" s="5"/>
      <c r="F2949" s="5"/>
      <c r="G2949" s="5"/>
      <c r="H2949" s="5"/>
    </row>
    <row r="2950" spans="1:8" x14ac:dyDescent="0.3">
      <c r="A2950" s="2"/>
      <c r="B2950" s="5"/>
      <c r="C2950" s="5"/>
      <c r="D2950" s="5"/>
      <c r="E2950" s="5"/>
      <c r="F2950" s="5"/>
      <c r="G2950" s="5"/>
      <c r="H2950" s="5"/>
    </row>
    <row r="2951" spans="1:8" x14ac:dyDescent="0.3">
      <c r="A2951" s="2"/>
      <c r="B2951" s="5"/>
      <c r="C2951" s="5"/>
      <c r="D2951" s="5"/>
      <c r="E2951" s="5"/>
      <c r="F2951" s="5"/>
      <c r="G2951" s="5"/>
      <c r="H2951" s="5"/>
    </row>
    <row r="2952" spans="1:8" x14ac:dyDescent="0.3">
      <c r="A2952" s="2"/>
      <c r="B2952" s="5"/>
      <c r="C2952" s="5"/>
      <c r="D2952" s="5"/>
      <c r="E2952" s="5"/>
      <c r="F2952" s="5"/>
      <c r="G2952" s="5"/>
      <c r="H2952" s="5"/>
    </row>
    <row r="2953" spans="1:8" x14ac:dyDescent="0.3">
      <c r="A2953" s="2"/>
      <c r="B2953" s="5"/>
      <c r="C2953" s="5"/>
      <c r="D2953" s="5"/>
      <c r="E2953" s="5"/>
      <c r="F2953" s="5"/>
      <c r="G2953" s="5"/>
      <c r="H2953" s="5"/>
    </row>
    <row r="2954" spans="1:8" x14ac:dyDescent="0.3">
      <c r="A2954" s="2"/>
      <c r="B2954" s="5"/>
      <c r="C2954" s="5"/>
      <c r="D2954" s="5"/>
      <c r="E2954" s="5"/>
      <c r="F2954" s="5"/>
      <c r="G2954" s="5"/>
      <c r="H2954" s="5"/>
    </row>
    <row r="2955" spans="1:8" x14ac:dyDescent="0.3">
      <c r="A2955" s="2"/>
      <c r="B2955" s="5"/>
      <c r="C2955" s="5"/>
      <c r="D2955" s="5"/>
      <c r="E2955" s="5"/>
      <c r="F2955" s="5"/>
      <c r="G2955" s="5"/>
      <c r="H2955" s="5"/>
    </row>
    <row r="2956" spans="1:8" x14ac:dyDescent="0.3">
      <c r="A2956" s="2"/>
      <c r="B2956" s="5"/>
      <c r="C2956" s="5"/>
      <c r="D2956" s="5"/>
      <c r="E2956" s="5"/>
      <c r="F2956" s="5"/>
      <c r="G2956" s="5"/>
      <c r="H2956" s="5"/>
    </row>
    <row r="2957" spans="1:8" x14ac:dyDescent="0.3">
      <c r="A2957" s="2"/>
      <c r="B2957" s="5"/>
      <c r="C2957" s="5"/>
      <c r="D2957" s="5"/>
      <c r="E2957" s="5"/>
      <c r="F2957" s="5"/>
      <c r="G2957" s="5"/>
      <c r="H2957" s="5"/>
    </row>
    <row r="2958" spans="1:8" x14ac:dyDescent="0.3">
      <c r="A2958" s="2"/>
      <c r="B2958" s="5"/>
      <c r="C2958" s="5"/>
      <c r="D2958" s="5"/>
      <c r="E2958" s="5"/>
      <c r="F2958" s="5"/>
      <c r="G2958" s="5"/>
      <c r="H2958" s="5"/>
    </row>
    <row r="2959" spans="1:8" x14ac:dyDescent="0.3">
      <c r="A2959" s="2"/>
      <c r="B2959" s="5"/>
      <c r="C2959" s="5"/>
      <c r="D2959" s="5"/>
      <c r="E2959" s="5"/>
      <c r="F2959" s="5"/>
      <c r="G2959" s="5"/>
      <c r="H2959" s="5"/>
    </row>
    <row r="2960" spans="1:8" x14ac:dyDescent="0.3">
      <c r="A2960" s="2"/>
      <c r="B2960" s="5"/>
      <c r="C2960" s="5"/>
      <c r="D2960" s="5"/>
      <c r="E2960" s="5"/>
      <c r="F2960" s="5"/>
      <c r="G2960" s="5"/>
      <c r="H2960" s="5"/>
    </row>
    <row r="2961" spans="1:8" x14ac:dyDescent="0.3">
      <c r="A2961" s="2"/>
      <c r="B2961" s="5"/>
      <c r="C2961" s="5"/>
      <c r="D2961" s="5"/>
      <c r="E2961" s="5"/>
      <c r="F2961" s="5"/>
      <c r="G2961" s="5"/>
      <c r="H2961" s="5"/>
    </row>
    <row r="2962" spans="1:8" x14ac:dyDescent="0.3">
      <c r="A2962" s="2"/>
      <c r="B2962" s="5"/>
      <c r="C2962" s="5"/>
      <c r="D2962" s="5"/>
      <c r="E2962" s="5"/>
      <c r="F2962" s="5"/>
      <c r="G2962" s="5"/>
      <c r="H2962" s="5"/>
    </row>
    <row r="2963" spans="1:8" x14ac:dyDescent="0.3">
      <c r="A2963" s="2"/>
      <c r="B2963" s="5"/>
      <c r="C2963" s="5"/>
      <c r="D2963" s="5"/>
      <c r="E2963" s="5"/>
      <c r="F2963" s="5"/>
      <c r="G2963" s="5"/>
      <c r="H2963" s="5"/>
    </row>
    <row r="2964" spans="1:8" x14ac:dyDescent="0.3">
      <c r="A2964" s="2"/>
      <c r="B2964" s="5"/>
      <c r="C2964" s="5"/>
      <c r="D2964" s="5"/>
      <c r="E2964" s="5"/>
      <c r="F2964" s="5"/>
      <c r="G2964" s="5"/>
      <c r="H2964" s="5"/>
    </row>
    <row r="2965" spans="1:8" x14ac:dyDescent="0.3">
      <c r="A2965" s="2"/>
      <c r="B2965" s="5"/>
      <c r="C2965" s="5"/>
      <c r="D2965" s="5"/>
      <c r="E2965" s="5"/>
      <c r="F2965" s="5"/>
      <c r="G2965" s="5"/>
      <c r="H2965" s="5"/>
    </row>
    <row r="2966" spans="1:8" x14ac:dyDescent="0.3">
      <c r="A2966" s="2"/>
      <c r="B2966" s="5"/>
      <c r="C2966" s="5"/>
      <c r="D2966" s="5"/>
      <c r="E2966" s="5"/>
      <c r="F2966" s="5"/>
      <c r="G2966" s="5"/>
      <c r="H2966" s="5"/>
    </row>
    <row r="2967" spans="1:8" x14ac:dyDescent="0.3">
      <c r="A2967" s="2"/>
      <c r="B2967" s="5"/>
      <c r="C2967" s="5"/>
      <c r="D2967" s="5"/>
      <c r="E2967" s="5"/>
      <c r="F2967" s="5"/>
      <c r="G2967" s="5"/>
      <c r="H2967" s="5"/>
    </row>
    <row r="2968" spans="1:8" x14ac:dyDescent="0.3">
      <c r="A2968" s="2"/>
      <c r="B2968" s="5"/>
      <c r="C2968" s="5"/>
      <c r="D2968" s="5"/>
      <c r="E2968" s="5"/>
      <c r="F2968" s="5"/>
      <c r="G2968" s="5"/>
      <c r="H2968" s="5"/>
    </row>
    <row r="2969" spans="1:8" x14ac:dyDescent="0.3">
      <c r="A2969" s="2"/>
      <c r="B2969" s="5"/>
      <c r="C2969" s="5"/>
      <c r="D2969" s="5"/>
      <c r="E2969" s="5"/>
      <c r="F2969" s="5"/>
      <c r="G2969" s="5"/>
      <c r="H2969" s="5"/>
    </row>
    <row r="2970" spans="1:8" x14ac:dyDescent="0.3">
      <c r="A2970" s="2"/>
      <c r="B2970" s="5"/>
      <c r="C2970" s="5"/>
      <c r="D2970" s="5"/>
      <c r="E2970" s="5"/>
      <c r="F2970" s="5"/>
      <c r="G2970" s="5"/>
      <c r="H2970" s="5"/>
    </row>
    <row r="2971" spans="1:8" x14ac:dyDescent="0.3">
      <c r="A2971" s="2"/>
      <c r="B2971" s="5"/>
      <c r="C2971" s="5"/>
      <c r="D2971" s="5"/>
      <c r="E2971" s="5"/>
      <c r="F2971" s="5"/>
      <c r="G2971" s="5"/>
      <c r="H2971" s="5"/>
    </row>
    <row r="2972" spans="1:8" x14ac:dyDescent="0.3">
      <c r="A2972" s="2"/>
      <c r="B2972" s="5"/>
      <c r="C2972" s="5"/>
      <c r="D2972" s="5"/>
      <c r="E2972" s="5"/>
      <c r="F2972" s="5"/>
      <c r="G2972" s="5"/>
      <c r="H2972" s="5"/>
    </row>
    <row r="2973" spans="1:8" x14ac:dyDescent="0.3">
      <c r="A2973" s="2"/>
      <c r="B2973" s="5"/>
      <c r="C2973" s="5"/>
      <c r="D2973" s="5"/>
      <c r="E2973" s="5"/>
      <c r="F2973" s="5"/>
      <c r="G2973" s="5"/>
      <c r="H2973" s="5"/>
    </row>
    <row r="2974" spans="1:8" x14ac:dyDescent="0.3">
      <c r="A2974" s="2"/>
      <c r="B2974" s="5"/>
      <c r="C2974" s="5"/>
      <c r="D2974" s="5"/>
      <c r="E2974" s="5"/>
      <c r="F2974" s="5"/>
      <c r="G2974" s="5"/>
      <c r="H2974" s="5"/>
    </row>
    <row r="2975" spans="1:8" x14ac:dyDescent="0.3">
      <c r="A2975" s="2"/>
      <c r="B2975" s="5"/>
      <c r="C2975" s="5"/>
      <c r="D2975" s="5"/>
      <c r="E2975" s="5"/>
      <c r="F2975" s="5"/>
      <c r="G2975" s="5"/>
      <c r="H2975" s="5"/>
    </row>
    <row r="2976" spans="1:8" x14ac:dyDescent="0.3">
      <c r="A2976" s="2"/>
      <c r="B2976" s="5"/>
      <c r="C2976" s="5"/>
      <c r="D2976" s="5"/>
      <c r="E2976" s="5"/>
      <c r="F2976" s="5"/>
      <c r="G2976" s="5"/>
      <c r="H2976" s="5"/>
    </row>
    <row r="2977" spans="1:8" x14ac:dyDescent="0.3">
      <c r="A2977" s="2"/>
      <c r="B2977" s="5"/>
      <c r="C2977" s="5"/>
      <c r="D2977" s="5"/>
      <c r="E2977" s="5"/>
      <c r="F2977" s="5"/>
      <c r="G2977" s="5"/>
      <c r="H2977" s="5"/>
    </row>
    <row r="2978" spans="1:8" x14ac:dyDescent="0.3">
      <c r="A2978" s="2"/>
      <c r="B2978" s="5"/>
      <c r="C2978" s="5"/>
      <c r="D2978" s="5"/>
      <c r="E2978" s="5"/>
      <c r="F2978" s="5"/>
      <c r="G2978" s="5"/>
      <c r="H2978" s="5"/>
    </row>
    <row r="2979" spans="1:8" x14ac:dyDescent="0.3">
      <c r="A2979" s="2"/>
      <c r="B2979" s="5"/>
      <c r="C2979" s="5"/>
      <c r="D2979" s="5"/>
      <c r="E2979" s="5"/>
      <c r="F2979" s="5"/>
      <c r="G2979" s="5"/>
      <c r="H2979" s="5"/>
    </row>
    <row r="2980" spans="1:8" x14ac:dyDescent="0.3">
      <c r="A2980" t="s">
        <v>18</v>
      </c>
      <c r="B2980" s="5">
        <f t="shared" ref="B2980:G2980" si="5">MIN(B3:B2978)</f>
        <v>0.9132499999999999</v>
      </c>
      <c r="C2980" s="5">
        <f t="shared" si="5"/>
        <v>0</v>
      </c>
      <c r="D2980" s="5">
        <f t="shared" si="5"/>
        <v>0.51100000000000001</v>
      </c>
      <c r="E2980" s="5">
        <f t="shared" si="5"/>
        <v>0</v>
      </c>
      <c r="F2980" s="5">
        <f t="shared" si="5"/>
        <v>0</v>
      </c>
      <c r="G2980" s="5">
        <f t="shared" si="5"/>
        <v>0</v>
      </c>
      <c r="H2980" s="5"/>
    </row>
    <row r="2981" spans="1:8" x14ac:dyDescent="0.3">
      <c r="A2981" t="s">
        <v>19</v>
      </c>
      <c r="B2981" s="5">
        <f t="shared" ref="B2981:G2981" si="6">MAX(B3:B2978)</f>
        <v>29.168000000000006</v>
      </c>
      <c r="C2981" s="5">
        <f t="shared" si="6"/>
        <v>22.607250000000001</v>
      </c>
      <c r="D2981" s="5">
        <f t="shared" si="6"/>
        <v>18.552500000000002</v>
      </c>
      <c r="E2981" s="5">
        <f t="shared" si="6"/>
        <v>22.023000000000003</v>
      </c>
      <c r="F2981" s="5">
        <f t="shared" si="6"/>
        <v>3.4922499999999999</v>
      </c>
      <c r="G2981" s="5">
        <f t="shared" si="6"/>
        <v>6.0517500000000011</v>
      </c>
      <c r="H2981" s="5"/>
    </row>
    <row r="2982" spans="1:8" x14ac:dyDescent="0.3">
      <c r="A2982" t="s">
        <v>20</v>
      </c>
      <c r="B2982" s="5">
        <f t="shared" ref="B2982:G2982" si="7">AVERAGE(B3:B2978)</f>
        <v>1.9209676339285719</v>
      </c>
      <c r="C2982" s="5">
        <f t="shared" si="7"/>
        <v>1.4941844308035717</v>
      </c>
      <c r="D2982" s="5">
        <f t="shared" si="7"/>
        <v>1.2235262276785717</v>
      </c>
      <c r="E2982" s="5">
        <f t="shared" si="7"/>
        <v>1.4397901785714287</v>
      </c>
      <c r="F2982" s="5">
        <f t="shared" si="7"/>
        <v>0.23624916294642856</v>
      </c>
      <c r="G2982" s="5">
        <f t="shared" si="7"/>
        <v>0.40942606026785722</v>
      </c>
      <c r="H2982" s="5"/>
    </row>
    <row r="2983" spans="1:8" x14ac:dyDescent="0.3">
      <c r="A2983" t="s">
        <v>21</v>
      </c>
      <c r="B2983" s="5"/>
      <c r="C2983" s="5"/>
      <c r="D2983" s="5"/>
      <c r="E2983" s="5"/>
      <c r="F2983" s="5"/>
      <c r="G2983" s="5"/>
      <c r="H2983" s="5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83"/>
  <sheetViews>
    <sheetView workbookViewId="0">
      <pane xSplit="2" ySplit="2" topLeftCell="C3" activePane="bottomRight" state="frozenSplit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1.21875" bestFit="1" customWidth="1"/>
    <col min="2" max="2" width="7.21875" bestFit="1" customWidth="1"/>
    <col min="3" max="3" width="11.88671875" style="1" bestFit="1" customWidth="1"/>
    <col min="4" max="4" width="9.6640625" style="1" bestFit="1" customWidth="1"/>
    <col min="5" max="5" width="10.6640625" style="1" bestFit="1" customWidth="1"/>
    <col min="6" max="6" width="7.77734375" style="1" customWidth="1"/>
    <col min="7" max="7" width="7.77734375" customWidth="1"/>
    <col min="8" max="8" width="11.21875" style="1" bestFit="1" customWidth="1"/>
    <col min="9" max="9" width="11.21875" bestFit="1" customWidth="1"/>
    <col min="10" max="10" width="11.6640625" style="1" bestFit="1" customWidth="1"/>
    <col min="11" max="11" width="11.6640625" bestFit="1" customWidth="1"/>
    <col min="12" max="12" width="11.88671875" style="1" bestFit="1" customWidth="1"/>
    <col min="13" max="13" width="11.88671875" bestFit="1" customWidth="1"/>
    <col min="14" max="14" width="11.44140625" style="1" bestFit="1" customWidth="1"/>
    <col min="15" max="15" width="11.44140625" bestFit="1" customWidth="1"/>
    <col min="16" max="16" width="9.33203125" style="1" bestFit="1" customWidth="1"/>
    <col min="17" max="17" width="9.33203125" bestFit="1" customWidth="1"/>
    <col min="18" max="18" width="9" style="1" bestFit="1" customWidth="1"/>
    <col min="19" max="19" width="9" bestFit="1" customWidth="1"/>
    <col min="21" max="21" width="0" hidden="1" customWidth="1"/>
    <col min="22" max="22" width="9.77734375" hidden="1" customWidth="1"/>
    <col min="23" max="24" width="0" hidden="1" customWidth="1"/>
    <col min="25" max="26" width="10.77734375" hidden="1" customWidth="1"/>
    <col min="27" max="27" width="14.77734375" hidden="1" customWidth="1"/>
    <col min="28" max="28" width="0" hidden="1" customWidth="1"/>
  </cols>
  <sheetData>
    <row r="1" spans="1:30" x14ac:dyDescent="0.3">
      <c r="A1" s="2" t="s">
        <v>15</v>
      </c>
      <c r="B1" s="1" t="s">
        <v>0</v>
      </c>
      <c r="C1" s="1" t="s">
        <v>13</v>
      </c>
      <c r="D1" s="1" t="s">
        <v>8</v>
      </c>
      <c r="E1" s="1" t="s">
        <v>14</v>
      </c>
      <c r="F1" s="1" t="s">
        <v>2</v>
      </c>
      <c r="G1" s="1" t="s">
        <v>2</v>
      </c>
      <c r="H1" s="1" t="s">
        <v>3</v>
      </c>
      <c r="I1" s="1" t="s">
        <v>3</v>
      </c>
      <c r="J1" s="1" t="s">
        <v>5</v>
      </c>
      <c r="K1" s="1" t="s">
        <v>5</v>
      </c>
      <c r="L1" s="1" t="s">
        <v>6</v>
      </c>
      <c r="M1" s="1" t="s">
        <v>6</v>
      </c>
      <c r="N1" s="1" t="s">
        <v>4</v>
      </c>
      <c r="O1" s="1" t="s">
        <v>4</v>
      </c>
      <c r="P1" s="1" t="s">
        <v>7</v>
      </c>
      <c r="Q1" s="1" t="s">
        <v>7</v>
      </c>
      <c r="R1" s="1" t="s">
        <v>9</v>
      </c>
      <c r="S1" s="1" t="s">
        <v>9</v>
      </c>
      <c r="U1" s="36" t="s">
        <v>41</v>
      </c>
      <c r="V1" s="36" t="s">
        <v>42</v>
      </c>
      <c r="W1" s="36" t="s">
        <v>41</v>
      </c>
      <c r="X1" s="36" t="s">
        <v>42</v>
      </c>
      <c r="Y1" s="36" t="s">
        <v>45</v>
      </c>
      <c r="Z1" s="36" t="s">
        <v>46</v>
      </c>
      <c r="AD1" s="39"/>
    </row>
    <row r="2" spans="1:30" x14ac:dyDescent="0.3">
      <c r="A2" s="1" t="s">
        <v>16</v>
      </c>
      <c r="B2" s="1" t="s">
        <v>17</v>
      </c>
      <c r="C2" s="1" t="s">
        <v>10</v>
      </c>
      <c r="D2" s="1" t="s">
        <v>10</v>
      </c>
      <c r="E2" s="1" t="s">
        <v>11</v>
      </c>
      <c r="F2" s="1" t="s">
        <v>1</v>
      </c>
      <c r="G2" s="1" t="s">
        <v>12</v>
      </c>
      <c r="H2" s="1" t="s">
        <v>1</v>
      </c>
      <c r="I2" s="1" t="s">
        <v>12</v>
      </c>
      <c r="J2" s="1" t="s">
        <v>1</v>
      </c>
      <c r="K2" s="1" t="s">
        <v>12</v>
      </c>
      <c r="L2" s="1" t="s">
        <v>1</v>
      </c>
      <c r="M2" s="1" t="s">
        <v>12</v>
      </c>
      <c r="N2" s="1" t="s">
        <v>1</v>
      </c>
      <c r="O2" s="1" t="s">
        <v>12</v>
      </c>
      <c r="P2" s="1" t="s">
        <v>1</v>
      </c>
      <c r="Q2" s="1" t="s">
        <v>12</v>
      </c>
      <c r="R2" s="1" t="s">
        <v>1</v>
      </c>
      <c r="S2" s="1" t="s">
        <v>12</v>
      </c>
      <c r="U2" s="36" t="s">
        <v>12</v>
      </c>
      <c r="V2" s="36" t="s">
        <v>12</v>
      </c>
      <c r="W2" s="36" t="s">
        <v>44</v>
      </c>
      <c r="X2" s="36" t="s">
        <v>44</v>
      </c>
      <c r="Y2" s="36" t="s">
        <v>44</v>
      </c>
      <c r="Z2" s="36" t="s">
        <v>44</v>
      </c>
    </row>
    <row r="3" spans="1:30" x14ac:dyDescent="0.3">
      <c r="A3" s="2">
        <v>44256</v>
      </c>
      <c r="B3" s="3">
        <v>0</v>
      </c>
      <c r="C3" s="6">
        <v>0.1</v>
      </c>
      <c r="D3" s="6">
        <v>12.3</v>
      </c>
      <c r="E3" s="4">
        <v>12.65</v>
      </c>
      <c r="F3" s="5">
        <v>3.6999999999999998E-2</v>
      </c>
      <c r="G3" s="44">
        <f t="shared" ref="G3:S3" si="0">AVERAGE(F3:F6)</f>
        <v>3.7249999999999998E-2</v>
      </c>
      <c r="H3" s="5">
        <v>0</v>
      </c>
      <c r="I3" s="44">
        <f t="shared" si="0"/>
        <v>0</v>
      </c>
      <c r="J3" s="5">
        <v>3.7999999999999999E-2</v>
      </c>
      <c r="K3" s="44">
        <f t="shared" si="0"/>
        <v>3.7749999999999999E-2</v>
      </c>
      <c r="L3" s="5">
        <v>0</v>
      </c>
      <c r="M3" s="44">
        <f t="shared" si="0"/>
        <v>0</v>
      </c>
      <c r="N3" s="5">
        <v>0</v>
      </c>
      <c r="O3" s="44">
        <f t="shared" si="0"/>
        <v>0</v>
      </c>
      <c r="P3" s="5">
        <v>0</v>
      </c>
      <c r="Q3" s="44">
        <f t="shared" si="0"/>
        <v>0</v>
      </c>
      <c r="R3" s="5">
        <v>0</v>
      </c>
      <c r="S3" s="44">
        <f t="shared" si="0"/>
        <v>0</v>
      </c>
      <c r="U3" s="39">
        <f>SUM('02.2021 - dat'!K2651:K2690)</f>
        <v>0.26924999999999999</v>
      </c>
      <c r="V3" s="39">
        <f>AB4-U3</f>
        <v>4.5307499999999994</v>
      </c>
      <c r="W3" s="40">
        <f>AD1/($AB$4/100)</f>
        <v>0</v>
      </c>
      <c r="X3" s="40">
        <f>V3/($AB$4/100)</f>
        <v>94.390624999999986</v>
      </c>
      <c r="AA3" s="36" t="s">
        <v>43</v>
      </c>
      <c r="AB3">
        <v>0.86</v>
      </c>
    </row>
    <row r="4" spans="1:30" x14ac:dyDescent="0.3">
      <c r="A4" s="2">
        <v>44256</v>
      </c>
      <c r="B4" s="3">
        <v>1.0416666666666666E-2</v>
      </c>
      <c r="C4" s="6">
        <v>-0.2</v>
      </c>
      <c r="D4" s="6">
        <v>10.199999999999999</v>
      </c>
      <c r="E4" s="4">
        <v>12.67</v>
      </c>
      <c r="F4" s="5">
        <v>3.6999999999999998E-2</v>
      </c>
      <c r="G4" s="44"/>
      <c r="H4" s="5">
        <v>0</v>
      </c>
      <c r="I4" s="44"/>
      <c r="J4" s="5">
        <v>3.6999999999999998E-2</v>
      </c>
      <c r="K4" s="44"/>
      <c r="L4" s="5">
        <v>0</v>
      </c>
      <c r="M4" s="44"/>
      <c r="N4" s="5">
        <v>0</v>
      </c>
      <c r="O4" s="44"/>
      <c r="P4" s="5">
        <v>0</v>
      </c>
      <c r="Q4" s="44"/>
      <c r="R4" s="5">
        <v>0</v>
      </c>
      <c r="S4" s="44"/>
      <c r="U4" s="39">
        <f>$AB$4-V4</f>
        <v>0.26925000000000043</v>
      </c>
      <c r="V4" s="39">
        <f>V3+($AB$3*M3)</f>
        <v>4.5307499999999994</v>
      </c>
      <c r="W4" s="40"/>
      <c r="X4" s="40"/>
      <c r="AA4" s="41" t="s">
        <v>47</v>
      </c>
      <c r="AB4" s="39">
        <v>4.8</v>
      </c>
    </row>
    <row r="5" spans="1:30" x14ac:dyDescent="0.3">
      <c r="A5" s="2">
        <v>44256</v>
      </c>
      <c r="B5" s="3">
        <v>2.0833333333333332E-2</v>
      </c>
      <c r="C5" s="6">
        <v>-0.2</v>
      </c>
      <c r="D5" s="6">
        <v>11.2</v>
      </c>
      <c r="E5" s="4">
        <v>12.67</v>
      </c>
      <c r="F5" s="5">
        <v>3.6999999999999998E-2</v>
      </c>
      <c r="G5" s="44"/>
      <c r="H5" s="5">
        <v>0</v>
      </c>
      <c r="I5" s="44"/>
      <c r="J5" s="5">
        <v>3.7999999999999999E-2</v>
      </c>
      <c r="K5" s="44"/>
      <c r="L5" s="5">
        <v>0</v>
      </c>
      <c r="M5" s="44"/>
      <c r="N5" s="5">
        <v>0</v>
      </c>
      <c r="O5" s="44"/>
      <c r="P5" s="5">
        <v>0</v>
      </c>
      <c r="Q5" s="44"/>
      <c r="R5" s="5">
        <v>0</v>
      </c>
      <c r="S5" s="44"/>
      <c r="U5" s="39"/>
      <c r="V5" s="39"/>
      <c r="W5" s="40"/>
      <c r="X5" s="40"/>
    </row>
    <row r="6" spans="1:30" x14ac:dyDescent="0.3">
      <c r="A6" s="2">
        <v>44256</v>
      </c>
      <c r="B6" s="3">
        <v>3.125E-2</v>
      </c>
      <c r="C6" s="6">
        <v>-0.7</v>
      </c>
      <c r="D6" s="6">
        <v>11.9</v>
      </c>
      <c r="E6" s="4">
        <v>12.64</v>
      </c>
      <c r="F6" s="5">
        <v>3.7999999999999999E-2</v>
      </c>
      <c r="G6" s="44"/>
      <c r="H6" s="5">
        <v>0</v>
      </c>
      <c r="I6" s="44"/>
      <c r="J6" s="5">
        <v>3.7999999999999999E-2</v>
      </c>
      <c r="K6" s="44"/>
      <c r="L6" s="5">
        <v>0</v>
      </c>
      <c r="M6" s="44"/>
      <c r="N6" s="5">
        <v>0</v>
      </c>
      <c r="O6" s="44"/>
      <c r="P6" s="5">
        <v>0</v>
      </c>
      <c r="Q6" s="44"/>
      <c r="R6" s="5">
        <v>0</v>
      </c>
      <c r="S6" s="44"/>
      <c r="U6" s="39">
        <f>$AB$4-V6</f>
        <v>0.30700000000000038</v>
      </c>
      <c r="V6" s="39">
        <f>V4-K3</f>
        <v>4.4929999999999994</v>
      </c>
      <c r="W6" s="40">
        <f>U6/($AB$4/100)</f>
        <v>6.395833333333341</v>
      </c>
      <c r="X6" s="40">
        <f>V6/($AB$4/100)</f>
        <v>93.604166666666657</v>
      </c>
    </row>
    <row r="7" spans="1:30" x14ac:dyDescent="0.3">
      <c r="A7" s="2">
        <v>44256</v>
      </c>
      <c r="B7" s="3">
        <v>4.1666666666666664E-2</v>
      </c>
      <c r="C7" s="6">
        <v>-0.8</v>
      </c>
      <c r="D7" s="6">
        <v>9.6999999999999993</v>
      </c>
      <c r="E7" s="4">
        <v>12.65</v>
      </c>
      <c r="F7" s="5">
        <v>3.5999999999999997E-2</v>
      </c>
      <c r="G7" s="44">
        <f t="shared" ref="G7:G67" si="1">AVERAGE(F7:F10)</f>
        <v>3.6999999999999998E-2</v>
      </c>
      <c r="H7" s="5">
        <v>0</v>
      </c>
      <c r="I7" s="44">
        <f t="shared" ref="I7:I67" si="2">AVERAGE(H7:H10)</f>
        <v>0</v>
      </c>
      <c r="J7" s="5">
        <v>3.7999999999999999E-2</v>
      </c>
      <c r="K7" s="44">
        <f t="shared" ref="K7:K67" si="3">AVERAGE(J7:J10)</f>
        <v>3.7749999999999999E-2</v>
      </c>
      <c r="L7" s="5">
        <v>0</v>
      </c>
      <c r="M7" s="44">
        <f t="shared" ref="M7:M67" si="4">AVERAGE(L7:L10)</f>
        <v>0</v>
      </c>
      <c r="N7" s="5">
        <v>0</v>
      </c>
      <c r="O7" s="44">
        <f t="shared" ref="O7:O67" si="5">AVERAGE(N7:N10)</f>
        <v>0</v>
      </c>
      <c r="P7" s="5">
        <v>0</v>
      </c>
      <c r="Q7" s="44">
        <f t="shared" ref="Q7:Q67" si="6">AVERAGE(P7:P10)</f>
        <v>0</v>
      </c>
      <c r="R7" s="5">
        <v>0</v>
      </c>
      <c r="S7" s="44">
        <f t="shared" ref="S7:S67" si="7">AVERAGE(R7:R10)</f>
        <v>0</v>
      </c>
      <c r="U7" s="39"/>
      <c r="V7" s="39"/>
      <c r="W7" s="40"/>
      <c r="X7" s="40"/>
    </row>
    <row r="8" spans="1:30" x14ac:dyDescent="0.3">
      <c r="A8" s="2">
        <v>44256</v>
      </c>
      <c r="B8" s="3">
        <v>5.2083333333333336E-2</v>
      </c>
      <c r="C8" s="6">
        <v>-0.9</v>
      </c>
      <c r="D8" s="6">
        <v>12</v>
      </c>
      <c r="E8" s="4">
        <v>12.64</v>
      </c>
      <c r="F8" s="5">
        <v>3.6999999999999998E-2</v>
      </c>
      <c r="G8" s="44"/>
      <c r="H8" s="5">
        <v>0</v>
      </c>
      <c r="I8" s="44"/>
      <c r="J8" s="5">
        <v>3.7999999999999999E-2</v>
      </c>
      <c r="K8" s="44"/>
      <c r="L8" s="5">
        <v>0</v>
      </c>
      <c r="M8" s="44"/>
      <c r="N8" s="5">
        <v>0</v>
      </c>
      <c r="O8" s="44"/>
      <c r="P8" s="5">
        <v>0</v>
      </c>
      <c r="Q8" s="44"/>
      <c r="R8" s="5">
        <v>0</v>
      </c>
      <c r="S8" s="44"/>
      <c r="U8" s="39">
        <f>$AB$4-V8</f>
        <v>0.30700000000000038</v>
      </c>
      <c r="V8" s="39">
        <f>V6+($AB$3*M7)</f>
        <v>4.4929999999999994</v>
      </c>
      <c r="W8" s="40">
        <f>U8/($AB$4/100)</f>
        <v>6.395833333333341</v>
      </c>
      <c r="X8" s="40">
        <f>V8/($AB$4/100)</f>
        <v>93.604166666666657</v>
      </c>
    </row>
    <row r="9" spans="1:30" x14ac:dyDescent="0.3">
      <c r="A9" s="2">
        <v>44256</v>
      </c>
      <c r="B9" s="3">
        <v>6.25E-2</v>
      </c>
      <c r="C9" s="6">
        <v>-1</v>
      </c>
      <c r="D9" s="6">
        <v>11.4</v>
      </c>
      <c r="E9" s="4">
        <v>12.63</v>
      </c>
      <c r="F9" s="5">
        <v>3.6999999999999998E-2</v>
      </c>
      <c r="G9" s="44"/>
      <c r="H9" s="5">
        <v>0</v>
      </c>
      <c r="I9" s="44"/>
      <c r="J9" s="5">
        <v>3.6999999999999998E-2</v>
      </c>
      <c r="K9" s="44"/>
      <c r="L9" s="5">
        <v>0</v>
      </c>
      <c r="M9" s="44"/>
      <c r="N9" s="5">
        <v>0</v>
      </c>
      <c r="O9" s="44"/>
      <c r="P9" s="5">
        <v>0</v>
      </c>
      <c r="Q9" s="44"/>
      <c r="R9" s="5">
        <v>0</v>
      </c>
      <c r="S9" s="44"/>
      <c r="U9" s="39"/>
      <c r="V9" s="39"/>
      <c r="W9" s="40"/>
      <c r="X9" s="40"/>
    </row>
    <row r="10" spans="1:30" x14ac:dyDescent="0.3">
      <c r="A10" s="2">
        <v>44256</v>
      </c>
      <c r="B10" s="3">
        <v>7.2916666666666671E-2</v>
      </c>
      <c r="C10" s="6">
        <v>-1.2</v>
      </c>
      <c r="D10" s="6">
        <v>9.8000000000000007</v>
      </c>
      <c r="E10" s="4">
        <v>12.64</v>
      </c>
      <c r="F10" s="5">
        <v>3.7999999999999999E-2</v>
      </c>
      <c r="G10" s="44"/>
      <c r="H10" s="5">
        <v>0</v>
      </c>
      <c r="I10" s="44"/>
      <c r="J10" s="5">
        <v>3.7999999999999999E-2</v>
      </c>
      <c r="K10" s="44"/>
      <c r="L10" s="5">
        <v>0</v>
      </c>
      <c r="M10" s="44"/>
      <c r="N10" s="5">
        <v>0</v>
      </c>
      <c r="O10" s="44"/>
      <c r="P10" s="5">
        <v>0</v>
      </c>
      <c r="Q10" s="44"/>
      <c r="R10" s="5">
        <v>0</v>
      </c>
      <c r="S10" s="44"/>
      <c r="U10" s="39">
        <f>$AB$4-V10</f>
        <v>0.34475000000000033</v>
      </c>
      <c r="V10" s="39">
        <f>V8-K7</f>
        <v>4.4552499999999995</v>
      </c>
      <c r="W10" s="40">
        <f>U10/($AB$4/100)</f>
        <v>7.1822916666666732</v>
      </c>
      <c r="X10" s="40">
        <f>V10/($AB$4/100)</f>
        <v>92.817708333333314</v>
      </c>
    </row>
    <row r="11" spans="1:30" x14ac:dyDescent="0.3">
      <c r="A11" s="2">
        <v>44256</v>
      </c>
      <c r="B11" s="3">
        <v>8.3333333333333329E-2</v>
      </c>
      <c r="C11" s="6">
        <v>-1</v>
      </c>
      <c r="D11" s="6">
        <v>12.5</v>
      </c>
      <c r="E11" s="4">
        <v>12.62</v>
      </c>
      <c r="F11" s="5">
        <v>3.5999999999999997E-2</v>
      </c>
      <c r="G11" s="44">
        <f t="shared" si="1"/>
        <v>3.6749999999999998E-2</v>
      </c>
      <c r="H11" s="5">
        <v>0</v>
      </c>
      <c r="I11" s="44">
        <f t="shared" si="2"/>
        <v>0</v>
      </c>
      <c r="J11" s="5">
        <v>3.7999999999999999E-2</v>
      </c>
      <c r="K11" s="44">
        <f t="shared" si="3"/>
        <v>3.7999999999999999E-2</v>
      </c>
      <c r="L11" s="5">
        <v>0</v>
      </c>
      <c r="M11" s="44">
        <f t="shared" si="4"/>
        <v>0</v>
      </c>
      <c r="N11" s="5">
        <v>0</v>
      </c>
      <c r="O11" s="44">
        <f t="shared" si="5"/>
        <v>0</v>
      </c>
      <c r="P11" s="5">
        <v>0</v>
      </c>
      <c r="Q11" s="44">
        <f t="shared" si="6"/>
        <v>0</v>
      </c>
      <c r="R11" s="5">
        <v>0</v>
      </c>
      <c r="S11" s="44">
        <f t="shared" si="7"/>
        <v>0</v>
      </c>
      <c r="U11" s="39"/>
      <c r="V11" s="39"/>
      <c r="W11" s="40"/>
      <c r="X11" s="40"/>
    </row>
    <row r="12" spans="1:30" x14ac:dyDescent="0.3">
      <c r="A12" s="2">
        <v>44256</v>
      </c>
      <c r="B12" s="3">
        <v>9.375E-2</v>
      </c>
      <c r="C12" s="6">
        <v>-1</v>
      </c>
      <c r="D12" s="6">
        <v>10.6</v>
      </c>
      <c r="E12" s="4">
        <v>12.62</v>
      </c>
      <c r="F12" s="5">
        <v>3.6999999999999998E-2</v>
      </c>
      <c r="G12" s="44"/>
      <c r="H12" s="5">
        <v>0</v>
      </c>
      <c r="I12" s="44"/>
      <c r="J12" s="5">
        <v>3.7999999999999999E-2</v>
      </c>
      <c r="K12" s="44"/>
      <c r="L12" s="5">
        <v>0</v>
      </c>
      <c r="M12" s="44"/>
      <c r="N12" s="5">
        <v>0</v>
      </c>
      <c r="O12" s="44"/>
      <c r="P12" s="5">
        <v>0</v>
      </c>
      <c r="Q12" s="44"/>
      <c r="R12" s="5">
        <v>0</v>
      </c>
      <c r="S12" s="44"/>
      <c r="U12" s="39">
        <f>$AB$4-V12</f>
        <v>0.34475000000000033</v>
      </c>
      <c r="V12" s="39">
        <f>V10+($AB$3*M11)</f>
        <v>4.4552499999999995</v>
      </c>
      <c r="W12" s="40">
        <f>U12/($AB$4/100)</f>
        <v>7.1822916666666732</v>
      </c>
      <c r="X12" s="40">
        <f>V12/($AB$4/100)</f>
        <v>92.817708333333314</v>
      </c>
    </row>
    <row r="13" spans="1:30" x14ac:dyDescent="0.3">
      <c r="A13" s="2">
        <v>44256</v>
      </c>
      <c r="B13" s="3">
        <v>0.10416666666666667</v>
      </c>
      <c r="C13" s="6">
        <v>-1.3</v>
      </c>
      <c r="D13" s="6">
        <v>10.8</v>
      </c>
      <c r="E13" s="4">
        <v>12.62</v>
      </c>
      <c r="F13" s="5">
        <v>3.7999999999999999E-2</v>
      </c>
      <c r="G13" s="44"/>
      <c r="H13" s="5">
        <v>0</v>
      </c>
      <c r="I13" s="44"/>
      <c r="J13" s="5">
        <v>3.7999999999999999E-2</v>
      </c>
      <c r="K13" s="44"/>
      <c r="L13" s="5">
        <v>0</v>
      </c>
      <c r="M13" s="44"/>
      <c r="N13" s="5">
        <v>0</v>
      </c>
      <c r="O13" s="44"/>
      <c r="P13" s="5">
        <v>0</v>
      </c>
      <c r="Q13" s="44"/>
      <c r="R13" s="5">
        <v>0</v>
      </c>
      <c r="S13" s="44"/>
      <c r="U13" s="39"/>
      <c r="V13" s="39"/>
      <c r="W13" s="40"/>
      <c r="X13" s="40"/>
    </row>
    <row r="14" spans="1:30" x14ac:dyDescent="0.3">
      <c r="A14" s="2">
        <v>44256</v>
      </c>
      <c r="B14" s="3">
        <v>0.11458333333333333</v>
      </c>
      <c r="C14" s="6">
        <v>-1.1000000000000001</v>
      </c>
      <c r="D14" s="6">
        <v>12.1</v>
      </c>
      <c r="E14" s="4">
        <v>12.6</v>
      </c>
      <c r="F14" s="5">
        <v>3.5999999999999997E-2</v>
      </c>
      <c r="G14" s="44"/>
      <c r="H14" s="5">
        <v>0</v>
      </c>
      <c r="I14" s="44"/>
      <c r="J14" s="5">
        <v>3.7999999999999999E-2</v>
      </c>
      <c r="K14" s="44"/>
      <c r="L14" s="5">
        <v>0</v>
      </c>
      <c r="M14" s="44"/>
      <c r="N14" s="5">
        <v>0</v>
      </c>
      <c r="O14" s="44"/>
      <c r="P14" s="5">
        <v>0</v>
      </c>
      <c r="Q14" s="44"/>
      <c r="R14" s="5">
        <v>0</v>
      </c>
      <c r="S14" s="44"/>
      <c r="U14" s="39">
        <f>$AB$4-V14</f>
        <v>0.38275000000000059</v>
      </c>
      <c r="V14" s="39">
        <f>V12-K11</f>
        <v>4.4172499999999992</v>
      </c>
      <c r="W14" s="40">
        <f>U14/($AB$4/100)</f>
        <v>7.9739583333333455</v>
      </c>
      <c r="X14" s="40">
        <f>V14/($AB$4/100)</f>
        <v>92.026041666666643</v>
      </c>
    </row>
    <row r="15" spans="1:30" x14ac:dyDescent="0.3">
      <c r="A15" s="2">
        <v>44256</v>
      </c>
      <c r="B15" s="3">
        <v>0.125</v>
      </c>
      <c r="C15" s="6">
        <v>-1.1000000000000001</v>
      </c>
      <c r="D15" s="6">
        <v>9.6999999999999993</v>
      </c>
      <c r="E15" s="4">
        <v>12.61</v>
      </c>
      <c r="F15" s="5">
        <v>3.6999999999999998E-2</v>
      </c>
      <c r="G15" s="44">
        <f t="shared" si="1"/>
        <v>3.6999999999999998E-2</v>
      </c>
      <c r="H15" s="5">
        <v>0</v>
      </c>
      <c r="I15" s="44">
        <f t="shared" si="2"/>
        <v>0</v>
      </c>
      <c r="J15" s="5">
        <v>3.7999999999999999E-2</v>
      </c>
      <c r="K15" s="44">
        <f t="shared" si="3"/>
        <v>3.7749999999999999E-2</v>
      </c>
      <c r="L15" s="5">
        <v>0</v>
      </c>
      <c r="M15" s="44">
        <f t="shared" si="4"/>
        <v>0</v>
      </c>
      <c r="N15" s="5">
        <v>0</v>
      </c>
      <c r="O15" s="44">
        <f t="shared" si="5"/>
        <v>0</v>
      </c>
      <c r="P15" s="5">
        <v>0</v>
      </c>
      <c r="Q15" s="44">
        <f t="shared" si="6"/>
        <v>0</v>
      </c>
      <c r="R15" s="5">
        <v>0</v>
      </c>
      <c r="S15" s="44">
        <f t="shared" si="7"/>
        <v>0</v>
      </c>
      <c r="U15" s="39"/>
      <c r="V15" s="39"/>
      <c r="W15" s="40"/>
      <c r="X15" s="40"/>
    </row>
    <row r="16" spans="1:30" x14ac:dyDescent="0.3">
      <c r="A16" s="2">
        <v>44256</v>
      </c>
      <c r="B16" s="3">
        <v>0.13541666666666666</v>
      </c>
      <c r="C16" s="6">
        <v>-1.1000000000000001</v>
      </c>
      <c r="D16" s="6">
        <v>12.1</v>
      </c>
      <c r="E16" s="4">
        <v>12.6</v>
      </c>
      <c r="F16" s="5">
        <v>3.7999999999999999E-2</v>
      </c>
      <c r="G16" s="44"/>
      <c r="H16" s="5">
        <v>0</v>
      </c>
      <c r="I16" s="44"/>
      <c r="J16" s="5">
        <v>3.6999999999999998E-2</v>
      </c>
      <c r="K16" s="44"/>
      <c r="L16" s="5">
        <v>0</v>
      </c>
      <c r="M16" s="44"/>
      <c r="N16" s="5">
        <v>0</v>
      </c>
      <c r="O16" s="44"/>
      <c r="P16" s="5">
        <v>0</v>
      </c>
      <c r="Q16" s="44"/>
      <c r="R16" s="5">
        <v>0</v>
      </c>
      <c r="S16" s="44"/>
      <c r="U16" s="39">
        <f>$AB$4-V16</f>
        <v>0.38275000000000059</v>
      </c>
      <c r="V16" s="39">
        <f>V14+($AB$3*M15)</f>
        <v>4.4172499999999992</v>
      </c>
      <c r="W16" s="40">
        <f>U16/($AB$4/100)</f>
        <v>7.9739583333333455</v>
      </c>
      <c r="X16" s="40">
        <f>V16/($AB$4/100)</f>
        <v>92.026041666666643</v>
      </c>
    </row>
    <row r="17" spans="1:24" x14ac:dyDescent="0.3">
      <c r="A17" s="2">
        <v>44256</v>
      </c>
      <c r="B17" s="3">
        <v>0.14583333333333334</v>
      </c>
      <c r="C17" s="6">
        <v>-1.3</v>
      </c>
      <c r="D17" s="6">
        <v>11.2</v>
      </c>
      <c r="E17" s="4">
        <v>12.59</v>
      </c>
      <c r="F17" s="5">
        <v>3.5999999999999997E-2</v>
      </c>
      <c r="G17" s="44"/>
      <c r="H17" s="5">
        <v>0</v>
      </c>
      <c r="I17" s="44"/>
      <c r="J17" s="5">
        <v>3.7999999999999999E-2</v>
      </c>
      <c r="K17" s="44"/>
      <c r="L17" s="5">
        <v>0</v>
      </c>
      <c r="M17" s="44"/>
      <c r="N17" s="5">
        <v>0</v>
      </c>
      <c r="O17" s="44"/>
      <c r="P17" s="5">
        <v>0</v>
      </c>
      <c r="Q17" s="44"/>
      <c r="R17" s="5">
        <v>0</v>
      </c>
      <c r="S17" s="44"/>
      <c r="U17" s="39"/>
      <c r="V17" s="39"/>
      <c r="W17" s="40"/>
      <c r="X17" s="40"/>
    </row>
    <row r="18" spans="1:24" x14ac:dyDescent="0.3">
      <c r="A18" s="2">
        <v>44256</v>
      </c>
      <c r="B18" s="3">
        <v>0.15625</v>
      </c>
      <c r="C18" s="6">
        <v>-1.2</v>
      </c>
      <c r="D18" s="6">
        <v>10.1</v>
      </c>
      <c r="E18" s="4">
        <v>12.62</v>
      </c>
      <c r="F18" s="5">
        <v>3.6999999999999998E-2</v>
      </c>
      <c r="G18" s="44"/>
      <c r="H18" s="5">
        <v>0</v>
      </c>
      <c r="I18" s="44"/>
      <c r="J18" s="5">
        <v>3.7999999999999999E-2</v>
      </c>
      <c r="K18" s="44"/>
      <c r="L18" s="5">
        <v>0</v>
      </c>
      <c r="M18" s="44"/>
      <c r="N18" s="5">
        <v>0</v>
      </c>
      <c r="O18" s="44"/>
      <c r="P18" s="5">
        <v>0</v>
      </c>
      <c r="Q18" s="44"/>
      <c r="R18" s="5">
        <v>0</v>
      </c>
      <c r="S18" s="44"/>
      <c r="U18" s="39">
        <f>$AB$4-V18</f>
        <v>0.42050000000000054</v>
      </c>
      <c r="V18" s="39">
        <f>V16-K15</f>
        <v>4.3794999999999993</v>
      </c>
      <c r="W18" s="40">
        <f>U18/($AB$4/100)</f>
        <v>8.7604166666666785</v>
      </c>
      <c r="X18" s="40">
        <f>V18/($AB$4/100)</f>
        <v>91.239583333333314</v>
      </c>
    </row>
    <row r="19" spans="1:24" x14ac:dyDescent="0.3">
      <c r="A19" s="2">
        <v>44256</v>
      </c>
      <c r="B19" s="3">
        <v>0.16666666666666666</v>
      </c>
      <c r="C19" s="6">
        <v>-0.8</v>
      </c>
      <c r="D19" s="6">
        <v>12.5</v>
      </c>
      <c r="E19" s="4">
        <v>12.58</v>
      </c>
      <c r="F19" s="5">
        <v>3.7999999999999999E-2</v>
      </c>
      <c r="G19" s="44">
        <f t="shared" si="1"/>
        <v>3.6999999999999998E-2</v>
      </c>
      <c r="H19" s="5">
        <v>0</v>
      </c>
      <c r="I19" s="44">
        <f t="shared" si="2"/>
        <v>0</v>
      </c>
      <c r="J19" s="5">
        <v>3.7999999999999999E-2</v>
      </c>
      <c r="K19" s="44">
        <f t="shared" si="3"/>
        <v>3.7749999999999999E-2</v>
      </c>
      <c r="L19" s="5">
        <v>0</v>
      </c>
      <c r="M19" s="44">
        <f t="shared" si="4"/>
        <v>0</v>
      </c>
      <c r="N19" s="5">
        <v>0</v>
      </c>
      <c r="O19" s="44">
        <f t="shared" si="5"/>
        <v>0</v>
      </c>
      <c r="P19" s="5">
        <v>0</v>
      </c>
      <c r="Q19" s="44">
        <f t="shared" si="6"/>
        <v>0</v>
      </c>
      <c r="R19" s="5">
        <v>0</v>
      </c>
      <c r="S19" s="44">
        <f t="shared" si="7"/>
        <v>0</v>
      </c>
      <c r="U19" s="39"/>
      <c r="V19" s="39"/>
      <c r="W19" s="40"/>
      <c r="X19" s="40"/>
    </row>
    <row r="20" spans="1:24" x14ac:dyDescent="0.3">
      <c r="A20" s="2">
        <v>44256</v>
      </c>
      <c r="B20" s="3">
        <v>0.17708333333333334</v>
      </c>
      <c r="C20" s="6">
        <v>-0.4</v>
      </c>
      <c r="D20" s="6">
        <v>10.7</v>
      </c>
      <c r="E20" s="4">
        <v>12.59</v>
      </c>
      <c r="F20" s="5">
        <v>3.5999999999999997E-2</v>
      </c>
      <c r="G20" s="44"/>
      <c r="H20" s="5">
        <v>0</v>
      </c>
      <c r="I20" s="44"/>
      <c r="J20" s="5">
        <v>3.7999999999999999E-2</v>
      </c>
      <c r="K20" s="44"/>
      <c r="L20" s="5">
        <v>0</v>
      </c>
      <c r="M20" s="44"/>
      <c r="N20" s="5">
        <v>0</v>
      </c>
      <c r="O20" s="44"/>
      <c r="P20" s="5">
        <v>0</v>
      </c>
      <c r="Q20" s="44"/>
      <c r="R20" s="5">
        <v>0</v>
      </c>
      <c r="S20" s="44"/>
      <c r="U20" s="39">
        <f>$AB$4-V20</f>
        <v>0.42050000000000054</v>
      </c>
      <c r="V20" s="39">
        <f>V18+($AB$3*M19)</f>
        <v>4.3794999999999993</v>
      </c>
      <c r="W20" s="40">
        <f>U20/($AB$4/100)</f>
        <v>8.7604166666666785</v>
      </c>
      <c r="X20" s="40">
        <f>V20/($AB$4/100)</f>
        <v>91.239583333333314</v>
      </c>
    </row>
    <row r="21" spans="1:24" x14ac:dyDescent="0.3">
      <c r="A21" s="2">
        <v>44256</v>
      </c>
      <c r="B21" s="3">
        <v>0.1875</v>
      </c>
      <c r="C21" s="6">
        <v>-0.1</v>
      </c>
      <c r="D21" s="6">
        <v>10.8</v>
      </c>
      <c r="E21" s="4">
        <v>12.59</v>
      </c>
      <c r="F21" s="5">
        <v>3.6999999999999998E-2</v>
      </c>
      <c r="G21" s="44"/>
      <c r="H21" s="5">
        <v>0</v>
      </c>
      <c r="I21" s="44"/>
      <c r="J21" s="5">
        <v>3.7999999999999999E-2</v>
      </c>
      <c r="K21" s="44"/>
      <c r="L21" s="5">
        <v>0</v>
      </c>
      <c r="M21" s="44"/>
      <c r="N21" s="5">
        <v>0</v>
      </c>
      <c r="O21" s="44"/>
      <c r="P21" s="5">
        <v>0</v>
      </c>
      <c r="Q21" s="44"/>
      <c r="R21" s="5">
        <v>0</v>
      </c>
      <c r="S21" s="44"/>
      <c r="U21" s="39"/>
      <c r="V21" s="39"/>
      <c r="W21" s="40"/>
      <c r="X21" s="40"/>
    </row>
    <row r="22" spans="1:24" x14ac:dyDescent="0.3">
      <c r="A22" s="2">
        <v>44256</v>
      </c>
      <c r="B22" s="3">
        <v>0.19791666666666666</v>
      </c>
      <c r="C22" s="6">
        <v>0.3</v>
      </c>
      <c r="D22" s="6">
        <v>12.5</v>
      </c>
      <c r="E22" s="4">
        <v>12.57</v>
      </c>
      <c r="F22" s="5">
        <v>3.6999999999999998E-2</v>
      </c>
      <c r="G22" s="44"/>
      <c r="H22" s="5">
        <v>0</v>
      </c>
      <c r="I22" s="44"/>
      <c r="J22" s="5">
        <v>3.6999999999999998E-2</v>
      </c>
      <c r="K22" s="44"/>
      <c r="L22" s="5">
        <v>0</v>
      </c>
      <c r="M22" s="44"/>
      <c r="N22" s="5">
        <v>0</v>
      </c>
      <c r="O22" s="44"/>
      <c r="P22" s="5">
        <v>0</v>
      </c>
      <c r="Q22" s="44"/>
      <c r="R22" s="5">
        <v>0</v>
      </c>
      <c r="S22" s="44"/>
      <c r="U22" s="39">
        <f>$AB$4-V22</f>
        <v>0.45825000000000049</v>
      </c>
      <c r="V22" s="39">
        <f>V20-K19</f>
        <v>4.3417499999999993</v>
      </c>
      <c r="W22" s="40">
        <f>U22/($AB$4/100)</f>
        <v>9.5468750000000107</v>
      </c>
      <c r="X22" s="40">
        <f>V22/($AB$4/100)</f>
        <v>90.453124999999986</v>
      </c>
    </row>
    <row r="23" spans="1:24" x14ac:dyDescent="0.3">
      <c r="A23" s="2">
        <v>44256</v>
      </c>
      <c r="B23" s="3">
        <v>0.20833333333333334</v>
      </c>
      <c r="C23" s="6">
        <v>0.5</v>
      </c>
      <c r="D23" s="6">
        <v>10.7</v>
      </c>
      <c r="E23" s="4">
        <v>12.57</v>
      </c>
      <c r="F23" s="5">
        <v>3.6999999999999998E-2</v>
      </c>
      <c r="G23" s="44">
        <f t="shared" si="1"/>
        <v>3.6999999999999998E-2</v>
      </c>
      <c r="H23" s="5">
        <v>0</v>
      </c>
      <c r="I23" s="44">
        <f t="shared" si="2"/>
        <v>0</v>
      </c>
      <c r="J23" s="5">
        <v>3.7999999999999999E-2</v>
      </c>
      <c r="K23" s="44">
        <f t="shared" si="3"/>
        <v>3.7749999999999999E-2</v>
      </c>
      <c r="L23" s="5">
        <v>0</v>
      </c>
      <c r="M23" s="44">
        <f t="shared" si="4"/>
        <v>0</v>
      </c>
      <c r="N23" s="5">
        <v>0</v>
      </c>
      <c r="O23" s="44">
        <f t="shared" si="5"/>
        <v>0</v>
      </c>
      <c r="P23" s="5">
        <v>0</v>
      </c>
      <c r="Q23" s="44">
        <f t="shared" si="6"/>
        <v>0</v>
      </c>
      <c r="R23" s="5">
        <v>0</v>
      </c>
      <c r="S23" s="44">
        <f t="shared" si="7"/>
        <v>0</v>
      </c>
      <c r="U23" s="39"/>
      <c r="V23" s="39"/>
      <c r="W23" s="40"/>
      <c r="X23" s="40"/>
    </row>
    <row r="24" spans="1:24" x14ac:dyDescent="0.3">
      <c r="A24" s="2">
        <v>44256</v>
      </c>
      <c r="B24" s="3">
        <v>0.21875</v>
      </c>
      <c r="C24" s="6">
        <v>0.4</v>
      </c>
      <c r="D24" s="6">
        <v>10.3</v>
      </c>
      <c r="E24" s="4">
        <v>12.58</v>
      </c>
      <c r="F24" s="5">
        <v>3.7999999999999999E-2</v>
      </c>
      <c r="G24" s="44"/>
      <c r="H24" s="5">
        <v>0</v>
      </c>
      <c r="I24" s="44"/>
      <c r="J24" s="5">
        <v>3.7999999999999999E-2</v>
      </c>
      <c r="K24" s="44"/>
      <c r="L24" s="5">
        <v>0</v>
      </c>
      <c r="M24" s="44"/>
      <c r="N24" s="5">
        <v>0</v>
      </c>
      <c r="O24" s="44"/>
      <c r="P24" s="5">
        <v>0</v>
      </c>
      <c r="Q24" s="44"/>
      <c r="R24" s="5">
        <v>0</v>
      </c>
      <c r="S24" s="44"/>
      <c r="U24" s="39">
        <f>$AB$4-V24</f>
        <v>0.45825000000000049</v>
      </c>
      <c r="V24" s="39">
        <f>V22+($AB$3*M23)</f>
        <v>4.3417499999999993</v>
      </c>
      <c r="W24" s="40">
        <f>U24/($AB$4/100)</f>
        <v>9.5468750000000107</v>
      </c>
      <c r="X24" s="40">
        <f>V24/($AB$4/100)</f>
        <v>90.453124999999986</v>
      </c>
    </row>
    <row r="25" spans="1:24" x14ac:dyDescent="0.3">
      <c r="A25" s="2">
        <v>44256</v>
      </c>
      <c r="B25" s="3">
        <v>0.22916666666666666</v>
      </c>
      <c r="C25" s="6">
        <v>0.3</v>
      </c>
      <c r="D25" s="6">
        <v>12.7</v>
      </c>
      <c r="E25" s="4">
        <v>12.55</v>
      </c>
      <c r="F25" s="5">
        <v>3.5999999999999997E-2</v>
      </c>
      <c r="G25" s="44"/>
      <c r="H25" s="5">
        <v>0</v>
      </c>
      <c r="I25" s="44"/>
      <c r="J25" s="5">
        <v>3.7999999999999999E-2</v>
      </c>
      <c r="K25" s="44"/>
      <c r="L25" s="5">
        <v>0</v>
      </c>
      <c r="M25" s="44"/>
      <c r="N25" s="5">
        <v>0</v>
      </c>
      <c r="O25" s="44"/>
      <c r="P25" s="5">
        <v>0</v>
      </c>
      <c r="Q25" s="44"/>
      <c r="R25" s="5">
        <v>0</v>
      </c>
      <c r="S25" s="44"/>
      <c r="U25" s="39"/>
      <c r="V25" s="39"/>
      <c r="W25" s="40"/>
      <c r="X25" s="40"/>
    </row>
    <row r="26" spans="1:24" x14ac:dyDescent="0.3">
      <c r="A26" s="2">
        <v>44256</v>
      </c>
      <c r="B26" s="3">
        <v>0.23958333333333334</v>
      </c>
      <c r="C26" s="6">
        <v>0.2</v>
      </c>
      <c r="D26" s="6">
        <v>10.6</v>
      </c>
      <c r="E26" s="4">
        <v>12.56</v>
      </c>
      <c r="F26" s="5">
        <v>3.6999999999999998E-2</v>
      </c>
      <c r="G26" s="44"/>
      <c r="H26" s="5">
        <v>0</v>
      </c>
      <c r="I26" s="44"/>
      <c r="J26" s="5">
        <v>3.6999999999999998E-2</v>
      </c>
      <c r="K26" s="44"/>
      <c r="L26" s="5">
        <v>0</v>
      </c>
      <c r="M26" s="44"/>
      <c r="N26" s="5">
        <v>0</v>
      </c>
      <c r="O26" s="44"/>
      <c r="P26" s="5">
        <v>0</v>
      </c>
      <c r="Q26" s="44"/>
      <c r="R26" s="5">
        <v>0</v>
      </c>
      <c r="S26" s="44"/>
      <c r="U26" s="39">
        <f>$AB$4-V26</f>
        <v>0.49600000000000044</v>
      </c>
      <c r="V26" s="39">
        <f>V24-K23</f>
        <v>4.3039999999999994</v>
      </c>
      <c r="W26" s="40">
        <f>U26/($AB$4/100)</f>
        <v>10.333333333333343</v>
      </c>
      <c r="X26" s="40">
        <f>V26/($AB$4/100)</f>
        <v>89.666666666666657</v>
      </c>
    </row>
    <row r="27" spans="1:24" x14ac:dyDescent="0.3">
      <c r="A27" s="2">
        <v>44256</v>
      </c>
      <c r="B27" s="3">
        <v>0.25</v>
      </c>
      <c r="C27" s="6">
        <v>0.3</v>
      </c>
      <c r="D27" s="6">
        <v>10.4</v>
      </c>
      <c r="E27" s="4">
        <v>12.57</v>
      </c>
      <c r="F27" s="5">
        <v>3.6999999999999998E-2</v>
      </c>
      <c r="G27" s="44">
        <f t="shared" si="1"/>
        <v>3.7249999999999998E-2</v>
      </c>
      <c r="H27" s="5">
        <v>0</v>
      </c>
      <c r="I27" s="44">
        <f t="shared" si="2"/>
        <v>0</v>
      </c>
      <c r="J27" s="5">
        <v>3.7999999999999999E-2</v>
      </c>
      <c r="K27" s="44">
        <f t="shared" si="3"/>
        <v>3.7999999999999999E-2</v>
      </c>
      <c r="L27" s="5">
        <v>0</v>
      </c>
      <c r="M27" s="44">
        <f t="shared" si="4"/>
        <v>0</v>
      </c>
      <c r="N27" s="5">
        <v>0</v>
      </c>
      <c r="O27" s="44">
        <f t="shared" si="5"/>
        <v>0</v>
      </c>
      <c r="P27" s="5">
        <v>0</v>
      </c>
      <c r="Q27" s="44">
        <f t="shared" si="6"/>
        <v>0</v>
      </c>
      <c r="R27" s="5">
        <v>0</v>
      </c>
      <c r="S27" s="44">
        <f t="shared" si="7"/>
        <v>0</v>
      </c>
      <c r="U27" s="39"/>
      <c r="V27" s="39"/>
      <c r="W27" s="40"/>
      <c r="X27" s="40"/>
    </row>
    <row r="28" spans="1:24" x14ac:dyDescent="0.3">
      <c r="A28" s="2">
        <v>44256</v>
      </c>
      <c r="B28" s="3">
        <v>0.26041666666666669</v>
      </c>
      <c r="C28" s="6">
        <v>0.4</v>
      </c>
      <c r="D28" s="6">
        <v>12.6</v>
      </c>
      <c r="E28" s="4">
        <v>12.54</v>
      </c>
      <c r="F28" s="5">
        <v>3.6999999999999998E-2</v>
      </c>
      <c r="G28" s="44"/>
      <c r="H28" s="5">
        <v>0</v>
      </c>
      <c r="I28" s="44"/>
      <c r="J28" s="5">
        <v>3.7999999999999999E-2</v>
      </c>
      <c r="K28" s="44"/>
      <c r="L28" s="5">
        <v>0</v>
      </c>
      <c r="M28" s="44"/>
      <c r="N28" s="5">
        <v>0</v>
      </c>
      <c r="O28" s="44"/>
      <c r="P28" s="5">
        <v>0</v>
      </c>
      <c r="Q28" s="44"/>
      <c r="R28" s="5">
        <v>0</v>
      </c>
      <c r="S28" s="44"/>
      <c r="U28" s="39">
        <f>$AB$4-V28</f>
        <v>0.49600000000000044</v>
      </c>
      <c r="V28" s="39">
        <f>V26+($AB$3*M27)</f>
        <v>4.3039999999999994</v>
      </c>
      <c r="W28" s="40">
        <f>U28/($AB$4/100)</f>
        <v>10.333333333333343</v>
      </c>
      <c r="X28" s="40">
        <f>V28/($AB$4/100)</f>
        <v>89.666666666666657</v>
      </c>
    </row>
    <row r="29" spans="1:24" x14ac:dyDescent="0.3">
      <c r="A29" s="2">
        <v>44256</v>
      </c>
      <c r="B29" s="3">
        <v>0.27083333333333331</v>
      </c>
      <c r="C29" s="6">
        <v>0.5</v>
      </c>
      <c r="D29" s="6">
        <v>10.7</v>
      </c>
      <c r="E29" s="4">
        <v>12.55</v>
      </c>
      <c r="F29" s="5">
        <v>3.6999999999999998E-2</v>
      </c>
      <c r="G29" s="44"/>
      <c r="H29" s="5">
        <v>0</v>
      </c>
      <c r="I29" s="44"/>
      <c r="J29" s="5">
        <v>3.7999999999999999E-2</v>
      </c>
      <c r="K29" s="44"/>
      <c r="L29" s="5">
        <v>0</v>
      </c>
      <c r="M29" s="44"/>
      <c r="N29" s="5">
        <v>0</v>
      </c>
      <c r="O29" s="44"/>
      <c r="P29" s="5">
        <v>0</v>
      </c>
      <c r="Q29" s="44"/>
      <c r="R29" s="5">
        <v>0</v>
      </c>
      <c r="S29" s="44"/>
      <c r="U29" s="39"/>
      <c r="V29" s="39"/>
      <c r="W29" s="40"/>
      <c r="X29" s="40"/>
    </row>
    <row r="30" spans="1:24" x14ac:dyDescent="0.3">
      <c r="A30" s="2">
        <v>44256</v>
      </c>
      <c r="B30" s="3">
        <v>0.28125</v>
      </c>
      <c r="C30" s="6">
        <v>0.7</v>
      </c>
      <c r="D30" s="6">
        <v>10.3</v>
      </c>
      <c r="E30" s="4">
        <v>12.55</v>
      </c>
      <c r="F30" s="5">
        <v>3.7999999999999999E-2</v>
      </c>
      <c r="G30" s="44"/>
      <c r="H30" s="5">
        <v>0</v>
      </c>
      <c r="I30" s="44"/>
      <c r="J30" s="5">
        <v>3.7999999999999999E-2</v>
      </c>
      <c r="K30" s="44"/>
      <c r="L30" s="5">
        <v>0</v>
      </c>
      <c r="M30" s="44"/>
      <c r="N30" s="5">
        <v>0</v>
      </c>
      <c r="O30" s="44"/>
      <c r="P30" s="5">
        <v>0</v>
      </c>
      <c r="Q30" s="44"/>
      <c r="R30" s="5">
        <v>0</v>
      </c>
      <c r="S30" s="44"/>
      <c r="U30" s="39">
        <f>$AB$4-V30</f>
        <v>0.5340000000000007</v>
      </c>
      <c r="V30" s="39">
        <f>V28-K27</f>
        <v>4.2659999999999991</v>
      </c>
      <c r="W30" s="40">
        <f>U30/($AB$4/100)</f>
        <v>11.125000000000014</v>
      </c>
      <c r="X30" s="40">
        <f>V30/($AB$4/100)</f>
        <v>88.874999999999986</v>
      </c>
    </row>
    <row r="31" spans="1:24" x14ac:dyDescent="0.3">
      <c r="A31" s="2">
        <v>44256</v>
      </c>
      <c r="B31" s="3">
        <v>0.29166666666666669</v>
      </c>
      <c r="C31" s="6">
        <v>0.7</v>
      </c>
      <c r="D31" s="6">
        <v>12.7</v>
      </c>
      <c r="E31" s="4">
        <v>12.53</v>
      </c>
      <c r="F31" s="5">
        <v>3.7999999999999999E-2</v>
      </c>
      <c r="G31" s="44">
        <f t="shared" si="1"/>
        <v>3.85E-2</v>
      </c>
      <c r="H31" s="5">
        <v>0</v>
      </c>
      <c r="I31" s="44">
        <f t="shared" si="2"/>
        <v>3.2499999999999999E-3</v>
      </c>
      <c r="J31" s="5">
        <v>3.7999999999999999E-2</v>
      </c>
      <c r="K31" s="44">
        <f t="shared" si="3"/>
        <v>3.5000000000000003E-2</v>
      </c>
      <c r="L31" s="5">
        <v>0</v>
      </c>
      <c r="M31" s="44">
        <f t="shared" si="4"/>
        <v>0</v>
      </c>
      <c r="N31" s="5">
        <v>0</v>
      </c>
      <c r="O31" s="44">
        <f t="shared" si="5"/>
        <v>0</v>
      </c>
      <c r="P31" s="5">
        <v>0</v>
      </c>
      <c r="Q31" s="44">
        <f t="shared" si="6"/>
        <v>0</v>
      </c>
      <c r="R31" s="5">
        <v>0</v>
      </c>
      <c r="S31" s="44">
        <f t="shared" si="7"/>
        <v>0</v>
      </c>
      <c r="U31" s="39"/>
      <c r="V31" s="39"/>
      <c r="W31" s="40"/>
      <c r="X31" s="40"/>
    </row>
    <row r="32" spans="1:24" x14ac:dyDescent="0.3">
      <c r="A32" s="2">
        <v>44256</v>
      </c>
      <c r="B32" s="3">
        <v>0.30208333333333331</v>
      </c>
      <c r="C32" s="6">
        <v>0.8</v>
      </c>
      <c r="D32" s="6">
        <v>10.8</v>
      </c>
      <c r="E32" s="4">
        <v>12.54</v>
      </c>
      <c r="F32" s="5">
        <v>3.7999999999999999E-2</v>
      </c>
      <c r="G32" s="44"/>
      <c r="H32" s="5">
        <v>0</v>
      </c>
      <c r="I32" s="44"/>
      <c r="J32" s="5">
        <v>3.7999999999999999E-2</v>
      </c>
      <c r="K32" s="44"/>
      <c r="L32" s="5">
        <v>0</v>
      </c>
      <c r="M32" s="44"/>
      <c r="N32" s="5">
        <v>0</v>
      </c>
      <c r="O32" s="44"/>
      <c r="P32" s="5">
        <v>0</v>
      </c>
      <c r="Q32" s="44"/>
      <c r="R32" s="5">
        <v>0</v>
      </c>
      <c r="S32" s="44"/>
      <c r="U32" s="39">
        <f>$AB$4-V32</f>
        <v>0.5340000000000007</v>
      </c>
      <c r="V32" s="39">
        <f>V30+($AB$3*M31)</f>
        <v>4.2659999999999991</v>
      </c>
      <c r="W32" s="40">
        <f>U32/($AB$4/100)</f>
        <v>11.125000000000014</v>
      </c>
      <c r="X32" s="40">
        <f>V32/($AB$4/100)</f>
        <v>88.874999999999986</v>
      </c>
    </row>
    <row r="33" spans="1:24" x14ac:dyDescent="0.3">
      <c r="A33" s="2">
        <v>44256</v>
      </c>
      <c r="B33" s="3">
        <v>0.3125</v>
      </c>
      <c r="C33" s="6">
        <v>1.1000000000000001</v>
      </c>
      <c r="D33" s="6">
        <v>9.9</v>
      </c>
      <c r="E33" s="4">
        <v>12.56</v>
      </c>
      <c r="F33" s="5">
        <v>3.9E-2</v>
      </c>
      <c r="G33" s="44"/>
      <c r="H33" s="5">
        <v>4.0000000000000001E-3</v>
      </c>
      <c r="I33" s="44"/>
      <c r="J33" s="5">
        <v>3.4000000000000002E-2</v>
      </c>
      <c r="K33" s="44"/>
      <c r="L33" s="5">
        <v>0</v>
      </c>
      <c r="M33" s="44"/>
      <c r="N33" s="5">
        <v>0</v>
      </c>
      <c r="O33" s="44"/>
      <c r="P33" s="5">
        <v>0</v>
      </c>
      <c r="Q33" s="44"/>
      <c r="R33" s="5">
        <v>0</v>
      </c>
      <c r="S33" s="44"/>
      <c r="U33" s="39"/>
      <c r="V33" s="39"/>
      <c r="W33" s="40"/>
      <c r="X33" s="40"/>
    </row>
    <row r="34" spans="1:24" x14ac:dyDescent="0.3">
      <c r="A34" s="2">
        <v>44256</v>
      </c>
      <c r="B34" s="3">
        <v>0.32291666666666669</v>
      </c>
      <c r="C34" s="6">
        <v>1.5</v>
      </c>
      <c r="D34" s="6">
        <v>12.7</v>
      </c>
      <c r="E34" s="4">
        <v>12.55</v>
      </c>
      <c r="F34" s="5">
        <v>3.9E-2</v>
      </c>
      <c r="G34" s="44"/>
      <c r="H34" s="5">
        <v>8.9999999999999993E-3</v>
      </c>
      <c r="I34" s="44"/>
      <c r="J34" s="5">
        <v>0.03</v>
      </c>
      <c r="K34" s="44"/>
      <c r="L34" s="5">
        <v>0</v>
      </c>
      <c r="M34" s="44"/>
      <c r="N34" s="5">
        <v>0</v>
      </c>
      <c r="O34" s="44"/>
      <c r="P34" s="5">
        <v>0</v>
      </c>
      <c r="Q34" s="44"/>
      <c r="R34" s="5">
        <v>0</v>
      </c>
      <c r="S34" s="44"/>
      <c r="U34" s="39">
        <f>$AB$4-V34</f>
        <v>0.56900000000000084</v>
      </c>
      <c r="V34" s="39">
        <f>V32-K31</f>
        <v>4.230999999999999</v>
      </c>
      <c r="W34" s="40">
        <f>U34/($AB$4/100)</f>
        <v>11.854166666666684</v>
      </c>
      <c r="X34" s="40">
        <f>V34/($AB$4/100)</f>
        <v>88.145833333333314</v>
      </c>
    </row>
    <row r="35" spans="1:24" x14ac:dyDescent="0.3">
      <c r="A35" s="2">
        <v>44256</v>
      </c>
      <c r="B35" s="3">
        <v>0.33333333333333331</v>
      </c>
      <c r="C35" s="6">
        <v>1.8</v>
      </c>
      <c r="D35" s="6">
        <v>11.5</v>
      </c>
      <c r="E35" s="4">
        <v>12.57</v>
      </c>
      <c r="F35" s="5">
        <v>0.04</v>
      </c>
      <c r="G35" s="44">
        <f t="shared" si="1"/>
        <v>4.0250000000000001E-2</v>
      </c>
      <c r="H35" s="5">
        <v>1.4999999999999999E-2</v>
      </c>
      <c r="I35" s="44">
        <f t="shared" si="2"/>
        <v>2.1750000000000002E-2</v>
      </c>
      <c r="J35" s="5">
        <v>2.5999999999999999E-2</v>
      </c>
      <c r="K35" s="44">
        <f t="shared" si="3"/>
        <v>0.02</v>
      </c>
      <c r="L35" s="5">
        <v>0</v>
      </c>
      <c r="M35" s="44">
        <f t="shared" si="4"/>
        <v>0</v>
      </c>
      <c r="N35" s="5">
        <v>0</v>
      </c>
      <c r="O35" s="44">
        <f t="shared" si="5"/>
        <v>0</v>
      </c>
      <c r="P35" s="5">
        <v>0</v>
      </c>
      <c r="Q35" s="44">
        <f t="shared" si="6"/>
        <v>0</v>
      </c>
      <c r="R35" s="5">
        <v>0</v>
      </c>
      <c r="S35" s="44">
        <f t="shared" si="7"/>
        <v>0</v>
      </c>
      <c r="U35" s="39"/>
      <c r="V35" s="39"/>
      <c r="W35" s="40"/>
      <c r="X35" s="40"/>
    </row>
    <row r="36" spans="1:24" x14ac:dyDescent="0.3">
      <c r="A36" s="2">
        <v>44256</v>
      </c>
      <c r="B36" s="3">
        <v>0.34375</v>
      </c>
      <c r="C36" s="6">
        <v>1.9</v>
      </c>
      <c r="D36" s="6">
        <v>10.1</v>
      </c>
      <c r="E36" s="4">
        <v>12.6</v>
      </c>
      <c r="F36" s="5">
        <v>0.04</v>
      </c>
      <c r="G36" s="44"/>
      <c r="H36" s="5">
        <v>2.1000000000000001E-2</v>
      </c>
      <c r="I36" s="44"/>
      <c r="J36" s="5">
        <v>2.1000000000000001E-2</v>
      </c>
      <c r="K36" s="44"/>
      <c r="L36" s="5">
        <v>0</v>
      </c>
      <c r="M36" s="44"/>
      <c r="N36" s="5">
        <v>0</v>
      </c>
      <c r="O36" s="44"/>
      <c r="P36" s="5">
        <v>0</v>
      </c>
      <c r="Q36" s="44"/>
      <c r="R36" s="5">
        <v>0</v>
      </c>
      <c r="S36" s="44"/>
      <c r="U36" s="39">
        <f>$AB$4-V36</f>
        <v>0.56900000000000084</v>
      </c>
      <c r="V36" s="39">
        <f>V34+($AB$3*M35)</f>
        <v>4.230999999999999</v>
      </c>
      <c r="W36" s="40">
        <f>U36/($AB$4/100)</f>
        <v>11.854166666666684</v>
      </c>
      <c r="X36" s="40">
        <f>V36/($AB$4/100)</f>
        <v>88.145833333333314</v>
      </c>
    </row>
    <row r="37" spans="1:24" x14ac:dyDescent="0.3">
      <c r="A37" s="2">
        <v>44256</v>
      </c>
      <c r="B37" s="3">
        <v>0.35416666666666669</v>
      </c>
      <c r="C37" s="6">
        <v>2.1</v>
      </c>
      <c r="D37" s="6">
        <v>10.5</v>
      </c>
      <c r="E37" s="4">
        <v>12.61</v>
      </c>
      <c r="F37" s="5">
        <v>0.04</v>
      </c>
      <c r="G37" s="44"/>
      <c r="H37" s="5">
        <v>2.3E-2</v>
      </c>
      <c r="I37" s="44"/>
      <c r="J37" s="5">
        <v>1.9E-2</v>
      </c>
      <c r="K37" s="44"/>
      <c r="L37" s="5">
        <v>0</v>
      </c>
      <c r="M37" s="44"/>
      <c r="N37" s="5">
        <v>0</v>
      </c>
      <c r="O37" s="44"/>
      <c r="P37" s="5">
        <v>0</v>
      </c>
      <c r="Q37" s="44"/>
      <c r="R37" s="5">
        <v>0</v>
      </c>
      <c r="S37" s="44"/>
      <c r="U37" s="39"/>
      <c r="V37" s="39"/>
      <c r="W37" s="40"/>
      <c r="X37" s="40"/>
    </row>
    <row r="38" spans="1:24" x14ac:dyDescent="0.3">
      <c r="A38" s="2">
        <v>44256</v>
      </c>
      <c r="B38" s="3">
        <v>0.36458333333333331</v>
      </c>
      <c r="C38" s="6">
        <v>2.4</v>
      </c>
      <c r="D38" s="6">
        <v>13</v>
      </c>
      <c r="E38" s="4">
        <v>12.61</v>
      </c>
      <c r="F38" s="5">
        <v>4.1000000000000002E-2</v>
      </c>
      <c r="G38" s="44"/>
      <c r="H38" s="5">
        <v>2.8000000000000001E-2</v>
      </c>
      <c r="I38" s="44"/>
      <c r="J38" s="5">
        <v>1.4E-2</v>
      </c>
      <c r="K38" s="44"/>
      <c r="L38" s="5">
        <v>0</v>
      </c>
      <c r="M38" s="44"/>
      <c r="N38" s="5">
        <v>0</v>
      </c>
      <c r="O38" s="44"/>
      <c r="P38" s="5">
        <v>0</v>
      </c>
      <c r="Q38" s="44"/>
      <c r="R38" s="5">
        <v>0</v>
      </c>
      <c r="S38" s="44"/>
      <c r="U38" s="39">
        <f>$AB$4-V38</f>
        <v>0.58900000000000041</v>
      </c>
      <c r="V38" s="39">
        <f>V36-K35</f>
        <v>4.2109999999999994</v>
      </c>
      <c r="W38" s="40">
        <f>U38/($AB$4/100)</f>
        <v>12.270833333333341</v>
      </c>
      <c r="X38" s="40">
        <f>V38/($AB$4/100)</f>
        <v>87.729166666666657</v>
      </c>
    </row>
    <row r="39" spans="1:24" x14ac:dyDescent="0.3">
      <c r="A39" s="2">
        <v>44256</v>
      </c>
      <c r="B39" s="3">
        <v>0.375</v>
      </c>
      <c r="C39" s="6">
        <v>2.6</v>
      </c>
      <c r="D39" s="6">
        <v>11.8</v>
      </c>
      <c r="E39" s="4">
        <v>12.65</v>
      </c>
      <c r="F39" s="5">
        <v>4.1000000000000002E-2</v>
      </c>
      <c r="G39" s="44">
        <f t="shared" si="1"/>
        <v>4.1500000000000002E-2</v>
      </c>
      <c r="H39" s="5">
        <v>3.6999999999999998E-2</v>
      </c>
      <c r="I39" s="44">
        <f t="shared" si="2"/>
        <v>4.1999999999999996E-2</v>
      </c>
      <c r="J39" s="5">
        <v>1E-3</v>
      </c>
      <c r="K39" s="44">
        <f t="shared" si="3"/>
        <v>5.0000000000000001E-4</v>
      </c>
      <c r="L39" s="5">
        <v>0</v>
      </c>
      <c r="M39" s="44">
        <f t="shared" si="4"/>
        <v>0</v>
      </c>
      <c r="N39" s="5">
        <v>0</v>
      </c>
      <c r="O39" s="44">
        <f t="shared" si="5"/>
        <v>0</v>
      </c>
      <c r="P39" s="5">
        <v>0</v>
      </c>
      <c r="Q39" s="44">
        <f t="shared" si="6"/>
        <v>0</v>
      </c>
      <c r="R39" s="5">
        <v>0</v>
      </c>
      <c r="S39" s="44">
        <f t="shared" si="7"/>
        <v>0</v>
      </c>
      <c r="U39" s="39"/>
      <c r="V39" s="39"/>
      <c r="W39" s="40"/>
      <c r="X39" s="40"/>
    </row>
    <row r="40" spans="1:24" x14ac:dyDescent="0.3">
      <c r="A40" s="2">
        <v>44256</v>
      </c>
      <c r="B40" s="3">
        <v>0.38541666666666669</v>
      </c>
      <c r="C40" s="6">
        <v>2.9</v>
      </c>
      <c r="D40" s="6">
        <v>10.7</v>
      </c>
      <c r="E40" s="4">
        <v>12.68</v>
      </c>
      <c r="F40" s="5">
        <v>4.2000000000000003E-2</v>
      </c>
      <c r="G40" s="44"/>
      <c r="H40" s="5">
        <v>0.04</v>
      </c>
      <c r="I40" s="44"/>
      <c r="J40" s="5">
        <v>1E-3</v>
      </c>
      <c r="K40" s="44"/>
      <c r="L40" s="5">
        <v>0</v>
      </c>
      <c r="M40" s="44"/>
      <c r="N40" s="5">
        <v>0</v>
      </c>
      <c r="O40" s="44"/>
      <c r="P40" s="5">
        <v>0</v>
      </c>
      <c r="Q40" s="44"/>
      <c r="R40" s="5">
        <v>0</v>
      </c>
      <c r="S40" s="44"/>
      <c r="U40" s="39">
        <f>$AB$4-V40</f>
        <v>0.58900000000000041</v>
      </c>
      <c r="V40" s="39">
        <f>V38+($AB$3*M39)</f>
        <v>4.2109999999999994</v>
      </c>
      <c r="W40" s="40">
        <f>U40/($AB$4/100)</f>
        <v>12.270833333333341</v>
      </c>
      <c r="X40" s="40">
        <f>V40/($AB$4/100)</f>
        <v>87.729166666666657</v>
      </c>
    </row>
    <row r="41" spans="1:24" x14ac:dyDescent="0.3">
      <c r="A41" s="2">
        <v>44256</v>
      </c>
      <c r="B41" s="3">
        <v>0.39583333333333331</v>
      </c>
      <c r="C41" s="6">
        <v>2.9</v>
      </c>
      <c r="D41" s="6">
        <v>10</v>
      </c>
      <c r="E41" s="4">
        <v>12.72</v>
      </c>
      <c r="F41" s="5">
        <v>4.1000000000000002E-2</v>
      </c>
      <c r="G41" s="44"/>
      <c r="H41" s="5">
        <v>4.4999999999999998E-2</v>
      </c>
      <c r="I41" s="44"/>
      <c r="J41" s="5">
        <v>0</v>
      </c>
      <c r="K41" s="44"/>
      <c r="L41" s="5">
        <v>0</v>
      </c>
      <c r="M41" s="44"/>
      <c r="N41" s="5">
        <v>0</v>
      </c>
      <c r="O41" s="44"/>
      <c r="P41" s="5">
        <v>0</v>
      </c>
      <c r="Q41" s="44"/>
      <c r="R41" s="5">
        <v>0</v>
      </c>
      <c r="S41" s="44"/>
      <c r="U41" s="39"/>
      <c r="V41" s="39"/>
      <c r="W41" s="40"/>
      <c r="X41" s="40"/>
    </row>
    <row r="42" spans="1:24" x14ac:dyDescent="0.3">
      <c r="A42" s="2">
        <v>44256</v>
      </c>
      <c r="B42" s="3">
        <v>0.40625</v>
      </c>
      <c r="C42" s="6">
        <v>3.3</v>
      </c>
      <c r="D42" s="6">
        <v>9.4</v>
      </c>
      <c r="E42" s="4">
        <v>12.75</v>
      </c>
      <c r="F42" s="5">
        <v>4.2000000000000003E-2</v>
      </c>
      <c r="G42" s="44"/>
      <c r="H42" s="5">
        <v>4.5999999999999999E-2</v>
      </c>
      <c r="I42" s="44"/>
      <c r="J42" s="5">
        <v>0</v>
      </c>
      <c r="K42" s="44"/>
      <c r="L42" s="5">
        <v>0</v>
      </c>
      <c r="M42" s="44"/>
      <c r="N42" s="5">
        <v>0</v>
      </c>
      <c r="O42" s="44"/>
      <c r="P42" s="5">
        <v>0</v>
      </c>
      <c r="Q42" s="44"/>
      <c r="R42" s="5">
        <v>0</v>
      </c>
      <c r="S42" s="44"/>
      <c r="U42" s="39">
        <f>$AB$4-V42</f>
        <v>0.58950000000000014</v>
      </c>
      <c r="V42" s="39">
        <f>V40-K39</f>
        <v>4.2104999999999997</v>
      </c>
      <c r="W42" s="40">
        <f>U42/($AB$4/100)</f>
        <v>12.281250000000002</v>
      </c>
      <c r="X42" s="40">
        <f>V42/($AB$4/100)</f>
        <v>87.718749999999986</v>
      </c>
    </row>
    <row r="43" spans="1:24" x14ac:dyDescent="0.3">
      <c r="A43" s="2">
        <v>44256</v>
      </c>
      <c r="B43" s="3">
        <v>0.41666666666666669</v>
      </c>
      <c r="C43" s="6">
        <v>3.3</v>
      </c>
      <c r="D43" s="6">
        <v>10.9</v>
      </c>
      <c r="E43" s="4">
        <v>12.76</v>
      </c>
      <c r="F43" s="5">
        <v>4.2000000000000003E-2</v>
      </c>
      <c r="G43" s="44">
        <f t="shared" si="1"/>
        <v>4.2249999999999996E-2</v>
      </c>
      <c r="H43" s="5">
        <v>4.9000000000000002E-2</v>
      </c>
      <c r="I43" s="44">
        <f t="shared" si="2"/>
        <v>5.5750000000000001E-2</v>
      </c>
      <c r="J43" s="5">
        <v>0</v>
      </c>
      <c r="K43" s="44">
        <f t="shared" si="3"/>
        <v>5.0000000000000001E-4</v>
      </c>
      <c r="L43" s="5">
        <v>3.0000000000000001E-3</v>
      </c>
      <c r="M43" s="44">
        <f t="shared" si="4"/>
        <v>1.175E-2</v>
      </c>
      <c r="N43" s="5">
        <v>0</v>
      </c>
      <c r="O43" s="44">
        <f t="shared" si="5"/>
        <v>0</v>
      </c>
      <c r="P43" s="5">
        <v>0</v>
      </c>
      <c r="Q43" s="44">
        <f t="shared" si="6"/>
        <v>0</v>
      </c>
      <c r="R43" s="5">
        <v>0</v>
      </c>
      <c r="S43" s="44">
        <f t="shared" si="7"/>
        <v>0</v>
      </c>
      <c r="U43" s="39"/>
      <c r="V43" s="39"/>
      <c r="W43" s="40"/>
      <c r="X43" s="40"/>
    </row>
    <row r="44" spans="1:24" x14ac:dyDescent="0.3">
      <c r="A44" s="2">
        <v>44256</v>
      </c>
      <c r="B44" s="3">
        <v>0.42708333333333331</v>
      </c>
      <c r="C44" s="6">
        <v>3.4</v>
      </c>
      <c r="D44" s="6">
        <v>13</v>
      </c>
      <c r="E44" s="4">
        <v>12.79</v>
      </c>
      <c r="F44" s="5">
        <v>4.2000000000000003E-2</v>
      </c>
      <c r="G44" s="44"/>
      <c r="H44" s="5">
        <v>5.6000000000000001E-2</v>
      </c>
      <c r="I44" s="44"/>
      <c r="J44" s="5">
        <v>1E-3</v>
      </c>
      <c r="K44" s="44"/>
      <c r="L44" s="5">
        <v>1.2999999999999999E-2</v>
      </c>
      <c r="M44" s="44"/>
      <c r="N44" s="5">
        <v>0</v>
      </c>
      <c r="O44" s="44"/>
      <c r="P44" s="5">
        <v>0</v>
      </c>
      <c r="Q44" s="44"/>
      <c r="R44" s="5">
        <v>0</v>
      </c>
      <c r="S44" s="44"/>
      <c r="U44" s="39">
        <f>$AB$4-V44</f>
        <v>0.57939499999999988</v>
      </c>
      <c r="V44" s="39">
        <f>V42+($AB$3*M43)</f>
        <v>4.2206049999999999</v>
      </c>
      <c r="W44" s="40">
        <f>U44/($AB$4/100)</f>
        <v>12.070729166666665</v>
      </c>
      <c r="X44" s="40">
        <f>V44/($AB$4/100)</f>
        <v>87.929270833333334</v>
      </c>
    </row>
    <row r="45" spans="1:24" x14ac:dyDescent="0.3">
      <c r="A45" s="2">
        <v>44256</v>
      </c>
      <c r="B45" s="3">
        <v>0.4375</v>
      </c>
      <c r="C45" s="6">
        <v>3.5</v>
      </c>
      <c r="D45" s="6">
        <v>11.9</v>
      </c>
      <c r="E45" s="4">
        <v>12.83</v>
      </c>
      <c r="F45" s="5">
        <v>4.2000000000000003E-2</v>
      </c>
      <c r="G45" s="44"/>
      <c r="H45" s="5">
        <v>5.8000000000000003E-2</v>
      </c>
      <c r="I45" s="44"/>
      <c r="J45" s="5">
        <v>0</v>
      </c>
      <c r="K45" s="44"/>
      <c r="L45" s="5">
        <v>1.4999999999999999E-2</v>
      </c>
      <c r="M45" s="44"/>
      <c r="N45" s="5">
        <v>0</v>
      </c>
      <c r="O45" s="44"/>
      <c r="P45" s="5">
        <v>0</v>
      </c>
      <c r="Q45" s="44"/>
      <c r="R45" s="5">
        <v>0</v>
      </c>
      <c r="S45" s="44"/>
      <c r="U45" s="39"/>
      <c r="V45" s="39"/>
      <c r="W45" s="40"/>
      <c r="X45" s="40"/>
    </row>
    <row r="46" spans="1:24" x14ac:dyDescent="0.3">
      <c r="A46" s="2">
        <v>44256</v>
      </c>
      <c r="B46" s="3">
        <v>0.44791666666666669</v>
      </c>
      <c r="C46" s="6">
        <v>3.6</v>
      </c>
      <c r="D46" s="6">
        <v>11.3</v>
      </c>
      <c r="E46" s="4">
        <v>12.86</v>
      </c>
      <c r="F46" s="5">
        <v>4.2999999999999997E-2</v>
      </c>
      <c r="G46" s="44"/>
      <c r="H46" s="5">
        <v>0.06</v>
      </c>
      <c r="I46" s="44"/>
      <c r="J46" s="5">
        <v>1E-3</v>
      </c>
      <c r="K46" s="44"/>
      <c r="L46" s="5">
        <v>1.6E-2</v>
      </c>
      <c r="M46" s="44"/>
      <c r="N46" s="5">
        <v>0</v>
      </c>
      <c r="O46" s="44"/>
      <c r="P46" s="5">
        <v>0</v>
      </c>
      <c r="Q46" s="44"/>
      <c r="R46" s="5">
        <v>0</v>
      </c>
      <c r="S46" s="44"/>
      <c r="U46" s="39">
        <f>$AB$4-V46</f>
        <v>0.57989499999999961</v>
      </c>
      <c r="V46" s="39">
        <f>V44-K43</f>
        <v>4.2201050000000002</v>
      </c>
      <c r="W46" s="40">
        <f>U46/($AB$4/100)</f>
        <v>12.081145833333325</v>
      </c>
      <c r="X46" s="40">
        <f>V46/($AB$4/100)</f>
        <v>87.918854166666662</v>
      </c>
    </row>
    <row r="47" spans="1:24" x14ac:dyDescent="0.3">
      <c r="A47" s="2">
        <v>44256</v>
      </c>
      <c r="B47" s="3">
        <v>0.45833333333333331</v>
      </c>
      <c r="C47" s="6">
        <v>3.9</v>
      </c>
      <c r="D47" s="6">
        <v>10.4</v>
      </c>
      <c r="E47" s="4">
        <v>12.91</v>
      </c>
      <c r="F47" s="5">
        <v>4.2999999999999997E-2</v>
      </c>
      <c r="G47" s="44">
        <f t="shared" si="1"/>
        <v>4.3749999999999997E-2</v>
      </c>
      <c r="H47" s="5">
        <v>6.6000000000000003E-2</v>
      </c>
      <c r="I47" s="44">
        <f t="shared" si="2"/>
        <v>7.425000000000001E-2</v>
      </c>
      <c r="J47" s="5">
        <v>0</v>
      </c>
      <c r="K47" s="44">
        <f t="shared" si="3"/>
        <v>0</v>
      </c>
      <c r="L47" s="5">
        <v>2.3E-2</v>
      </c>
      <c r="M47" s="44">
        <f t="shared" si="4"/>
        <v>3.0499999999999999E-2</v>
      </c>
      <c r="N47" s="5">
        <v>0</v>
      </c>
      <c r="O47" s="44">
        <f t="shared" si="5"/>
        <v>0</v>
      </c>
      <c r="P47" s="5">
        <v>0</v>
      </c>
      <c r="Q47" s="44">
        <f t="shared" si="6"/>
        <v>0</v>
      </c>
      <c r="R47" s="5">
        <v>0</v>
      </c>
      <c r="S47" s="44">
        <f t="shared" si="7"/>
        <v>0</v>
      </c>
      <c r="U47" s="39"/>
      <c r="V47" s="39"/>
      <c r="W47" s="40"/>
      <c r="X47" s="40"/>
    </row>
    <row r="48" spans="1:24" x14ac:dyDescent="0.3">
      <c r="A48" s="2">
        <v>44256</v>
      </c>
      <c r="B48" s="3">
        <v>0.46875</v>
      </c>
      <c r="C48" s="6">
        <v>3.9</v>
      </c>
      <c r="D48" s="6">
        <v>10.199999999999999</v>
      </c>
      <c r="E48" s="4">
        <v>12.96</v>
      </c>
      <c r="F48" s="5">
        <v>4.3999999999999997E-2</v>
      </c>
      <c r="G48" s="44"/>
      <c r="H48" s="5">
        <v>6.9000000000000006E-2</v>
      </c>
      <c r="I48" s="44"/>
      <c r="J48" s="5">
        <v>0</v>
      </c>
      <c r="K48" s="44"/>
      <c r="L48" s="5">
        <v>2.5999999999999999E-2</v>
      </c>
      <c r="M48" s="44"/>
      <c r="N48" s="5">
        <v>0</v>
      </c>
      <c r="O48" s="44"/>
      <c r="P48" s="5">
        <v>0</v>
      </c>
      <c r="Q48" s="44"/>
      <c r="R48" s="5">
        <v>0</v>
      </c>
      <c r="S48" s="44"/>
      <c r="U48" s="39">
        <f>$AB$4-V48</f>
        <v>0.55366499999999963</v>
      </c>
      <c r="V48" s="39">
        <f>V46+($AB$3*M47)</f>
        <v>4.2463350000000002</v>
      </c>
      <c r="W48" s="40">
        <f>U48/($AB$4/100)</f>
        <v>11.534687499999992</v>
      </c>
      <c r="X48" s="40">
        <f>V48/($AB$4/100)</f>
        <v>88.465312499999996</v>
      </c>
    </row>
    <row r="49" spans="1:26" x14ac:dyDescent="0.3">
      <c r="A49" s="2">
        <v>44256</v>
      </c>
      <c r="B49" s="3">
        <v>0.47916666666666669</v>
      </c>
      <c r="C49" s="6">
        <v>4</v>
      </c>
      <c r="D49" s="6">
        <v>10.1</v>
      </c>
      <c r="E49" s="4">
        <v>13.03</v>
      </c>
      <c r="F49" s="5">
        <v>4.3999999999999997E-2</v>
      </c>
      <c r="G49" s="44"/>
      <c r="H49" s="5">
        <v>8.2000000000000003E-2</v>
      </c>
      <c r="I49" s="44"/>
      <c r="J49" s="5">
        <v>0</v>
      </c>
      <c r="K49" s="44"/>
      <c r="L49" s="5">
        <v>3.7999999999999999E-2</v>
      </c>
      <c r="M49" s="44"/>
      <c r="N49" s="5">
        <v>0</v>
      </c>
      <c r="O49" s="44"/>
      <c r="P49" s="5">
        <v>0</v>
      </c>
      <c r="Q49" s="44"/>
      <c r="R49" s="5">
        <v>0</v>
      </c>
      <c r="S49" s="44"/>
      <c r="U49" s="39"/>
      <c r="V49" s="39"/>
      <c r="W49" s="40"/>
      <c r="X49" s="40"/>
    </row>
    <row r="50" spans="1:26" x14ac:dyDescent="0.3">
      <c r="A50" s="2">
        <v>44256</v>
      </c>
      <c r="B50" s="3">
        <v>0.48958333333333331</v>
      </c>
      <c r="C50" s="6">
        <v>4.2</v>
      </c>
      <c r="D50" s="6">
        <v>10</v>
      </c>
      <c r="E50" s="4">
        <v>13.05</v>
      </c>
      <c r="F50" s="5">
        <v>4.3999999999999997E-2</v>
      </c>
      <c r="G50" s="44"/>
      <c r="H50" s="5">
        <v>0.08</v>
      </c>
      <c r="I50" s="44"/>
      <c r="J50" s="5">
        <v>0</v>
      </c>
      <c r="K50" s="44"/>
      <c r="L50" s="5">
        <v>3.5000000000000003E-2</v>
      </c>
      <c r="M50" s="44"/>
      <c r="N50" s="5">
        <v>0</v>
      </c>
      <c r="O50" s="44"/>
      <c r="P50" s="5">
        <v>0</v>
      </c>
      <c r="Q50" s="44"/>
      <c r="R50" s="5">
        <v>0</v>
      </c>
      <c r="S50" s="44"/>
      <c r="U50" s="39">
        <f>$AB$4-V50</f>
        <v>0.55366499999999963</v>
      </c>
      <c r="V50" s="39">
        <f>V48-K47</f>
        <v>4.2463350000000002</v>
      </c>
      <c r="W50" s="40">
        <f>U50/($AB$4/100)</f>
        <v>11.534687499999992</v>
      </c>
      <c r="X50" s="40">
        <f>V50/($AB$4/100)</f>
        <v>88.465312499999996</v>
      </c>
    </row>
    <row r="51" spans="1:26" x14ac:dyDescent="0.3">
      <c r="A51" s="2">
        <v>44256</v>
      </c>
      <c r="B51" s="3">
        <v>0.5</v>
      </c>
      <c r="C51" s="6">
        <v>4.4000000000000004</v>
      </c>
      <c r="D51" s="6">
        <v>10</v>
      </c>
      <c r="E51" s="4">
        <v>13.07</v>
      </c>
      <c r="F51" s="5">
        <v>4.2999999999999997E-2</v>
      </c>
      <c r="G51" s="44">
        <f t="shared" si="1"/>
        <v>4.3999999999999997E-2</v>
      </c>
      <c r="H51" s="5">
        <v>8.1000000000000003E-2</v>
      </c>
      <c r="I51" s="44">
        <f t="shared" si="2"/>
        <v>8.6249999999999993E-2</v>
      </c>
      <c r="J51" s="5">
        <v>0</v>
      </c>
      <c r="K51" s="44">
        <f t="shared" si="3"/>
        <v>2.5000000000000001E-4</v>
      </c>
      <c r="L51" s="5">
        <v>3.5999999999999997E-2</v>
      </c>
      <c r="M51" s="44">
        <f t="shared" si="4"/>
        <v>4.1500000000000002E-2</v>
      </c>
      <c r="N51" s="5">
        <v>0</v>
      </c>
      <c r="O51" s="44">
        <f t="shared" si="5"/>
        <v>0</v>
      </c>
      <c r="P51" s="5">
        <v>0</v>
      </c>
      <c r="Q51" s="44">
        <f t="shared" si="6"/>
        <v>0</v>
      </c>
      <c r="R51" s="5">
        <v>0</v>
      </c>
      <c r="S51" s="44">
        <f t="shared" si="7"/>
        <v>0</v>
      </c>
      <c r="U51" s="39"/>
      <c r="V51" s="39"/>
      <c r="W51" s="40"/>
      <c r="X51" s="40"/>
    </row>
    <row r="52" spans="1:26" x14ac:dyDescent="0.3">
      <c r="A52" s="2">
        <v>44256</v>
      </c>
      <c r="B52" s="3">
        <v>0.51041666666666663</v>
      </c>
      <c r="C52" s="6">
        <v>4.4000000000000004</v>
      </c>
      <c r="D52" s="6">
        <v>10</v>
      </c>
      <c r="E52" s="4">
        <v>13.08</v>
      </c>
      <c r="F52" s="5">
        <v>4.3999999999999997E-2</v>
      </c>
      <c r="G52" s="44"/>
      <c r="H52" s="5">
        <v>0.08</v>
      </c>
      <c r="I52" s="44"/>
      <c r="J52" s="5">
        <v>0</v>
      </c>
      <c r="K52" s="44"/>
      <c r="L52" s="5">
        <v>3.5000000000000003E-2</v>
      </c>
      <c r="M52" s="44"/>
      <c r="N52" s="5">
        <v>0</v>
      </c>
      <c r="O52" s="44"/>
      <c r="P52" s="5">
        <v>0</v>
      </c>
      <c r="Q52" s="44"/>
      <c r="R52" s="5">
        <v>0</v>
      </c>
      <c r="S52" s="44"/>
      <c r="U52" s="39">
        <f>$AB$4-V52</f>
        <v>0.51797499999999985</v>
      </c>
      <c r="V52" s="39">
        <f>V50+($AB$3*M51)</f>
        <v>4.282025</v>
      </c>
      <c r="W52" s="40">
        <f>U52/($AB$4/100)</f>
        <v>10.79114583333333</v>
      </c>
      <c r="X52" s="40">
        <f>V52/($AB$4/100)</f>
        <v>89.208854166666669</v>
      </c>
    </row>
    <row r="53" spans="1:26" x14ac:dyDescent="0.3">
      <c r="A53" s="2">
        <v>44256</v>
      </c>
      <c r="B53" s="3">
        <v>0.52083333333333337</v>
      </c>
      <c r="C53" s="6">
        <v>4.5999999999999996</v>
      </c>
      <c r="D53" s="6">
        <v>10</v>
      </c>
      <c r="E53" s="4">
        <v>13.14</v>
      </c>
      <c r="F53" s="5">
        <v>4.3999999999999997E-2</v>
      </c>
      <c r="G53" s="44"/>
      <c r="H53" s="5">
        <v>8.7999999999999995E-2</v>
      </c>
      <c r="I53" s="44"/>
      <c r="J53" s="5">
        <v>1E-3</v>
      </c>
      <c r="K53" s="44"/>
      <c r="L53" s="5">
        <v>4.2999999999999997E-2</v>
      </c>
      <c r="M53" s="44"/>
      <c r="N53" s="5">
        <v>0</v>
      </c>
      <c r="O53" s="44"/>
      <c r="P53" s="5">
        <v>0</v>
      </c>
      <c r="Q53" s="44"/>
      <c r="R53" s="5">
        <v>0</v>
      </c>
      <c r="S53" s="44"/>
      <c r="U53" s="39"/>
      <c r="V53" s="39"/>
      <c r="W53" s="40"/>
      <c r="X53" s="40"/>
    </row>
    <row r="54" spans="1:26" x14ac:dyDescent="0.3">
      <c r="A54" s="2">
        <v>44256</v>
      </c>
      <c r="B54" s="3">
        <v>0.53125</v>
      </c>
      <c r="C54" s="6">
        <v>4.7</v>
      </c>
      <c r="D54" s="6">
        <v>10.1</v>
      </c>
      <c r="E54" s="4">
        <v>13.19</v>
      </c>
      <c r="F54" s="5">
        <v>4.4999999999999998E-2</v>
      </c>
      <c r="G54" s="44"/>
      <c r="H54" s="5">
        <v>9.6000000000000002E-2</v>
      </c>
      <c r="I54" s="44"/>
      <c r="J54" s="5">
        <v>0</v>
      </c>
      <c r="K54" s="44"/>
      <c r="L54" s="5">
        <v>5.1999999999999998E-2</v>
      </c>
      <c r="M54" s="44"/>
      <c r="N54" s="5">
        <v>0</v>
      </c>
      <c r="O54" s="44"/>
      <c r="P54" s="5">
        <v>0</v>
      </c>
      <c r="Q54" s="44"/>
      <c r="R54" s="5">
        <v>0</v>
      </c>
      <c r="S54" s="44"/>
      <c r="U54" s="39">
        <f>$AB$4-V54</f>
        <v>0.51822500000000016</v>
      </c>
      <c r="V54" s="39">
        <f>V52-K51</f>
        <v>4.2817749999999997</v>
      </c>
      <c r="W54" s="40">
        <f>U54/($AB$4/100)</f>
        <v>10.796354166666669</v>
      </c>
      <c r="X54" s="40">
        <f>V54/($AB$4/100)</f>
        <v>89.203645833333326</v>
      </c>
    </row>
    <row r="55" spans="1:26" x14ac:dyDescent="0.3">
      <c r="A55" s="2">
        <v>44256</v>
      </c>
      <c r="B55" s="3">
        <v>0.54166666666666663</v>
      </c>
      <c r="C55" s="6">
        <v>4.8</v>
      </c>
      <c r="D55" s="6">
        <v>10.5</v>
      </c>
      <c r="E55" s="4">
        <v>13.23</v>
      </c>
      <c r="F55" s="5">
        <v>4.5999999999999999E-2</v>
      </c>
      <c r="G55" s="44">
        <f t="shared" si="1"/>
        <v>4.5249999999999999E-2</v>
      </c>
      <c r="H55" s="5">
        <v>0.10199999999999999</v>
      </c>
      <c r="I55" s="44">
        <f t="shared" si="2"/>
        <v>9.9750000000000005E-2</v>
      </c>
      <c r="J55" s="5">
        <v>0</v>
      </c>
      <c r="K55" s="44">
        <f t="shared" si="3"/>
        <v>0</v>
      </c>
      <c r="L55" s="5">
        <v>5.6000000000000001E-2</v>
      </c>
      <c r="M55" s="44">
        <f t="shared" si="4"/>
        <v>5.3749999999999999E-2</v>
      </c>
      <c r="N55" s="5">
        <v>0</v>
      </c>
      <c r="O55" s="44">
        <f t="shared" si="5"/>
        <v>0</v>
      </c>
      <c r="P55" s="5">
        <v>0</v>
      </c>
      <c r="Q55" s="44">
        <f t="shared" si="6"/>
        <v>0</v>
      </c>
      <c r="R55" s="5">
        <v>0</v>
      </c>
      <c r="S55" s="44">
        <f t="shared" si="7"/>
        <v>0</v>
      </c>
      <c r="U55" s="39"/>
      <c r="V55" s="39"/>
      <c r="W55" s="40"/>
      <c r="X55" s="40"/>
    </row>
    <row r="56" spans="1:26" x14ac:dyDescent="0.3">
      <c r="A56" s="2">
        <v>44256</v>
      </c>
      <c r="B56" s="3">
        <v>0.55208333333333337</v>
      </c>
      <c r="C56" s="6">
        <v>5</v>
      </c>
      <c r="D56" s="6">
        <v>10.5</v>
      </c>
      <c r="E56" s="4">
        <v>13.25</v>
      </c>
      <c r="F56" s="5">
        <v>4.4999999999999998E-2</v>
      </c>
      <c r="G56" s="44"/>
      <c r="H56" s="5">
        <v>0.10299999999999999</v>
      </c>
      <c r="I56" s="44"/>
      <c r="J56" s="5">
        <v>0</v>
      </c>
      <c r="K56" s="44"/>
      <c r="L56" s="5">
        <v>5.6000000000000001E-2</v>
      </c>
      <c r="M56" s="44"/>
      <c r="N56" s="5">
        <v>0</v>
      </c>
      <c r="O56" s="44"/>
      <c r="P56" s="5">
        <v>0</v>
      </c>
      <c r="Q56" s="44"/>
      <c r="R56" s="5">
        <v>0</v>
      </c>
      <c r="S56" s="44"/>
      <c r="U56" s="39">
        <f>$AB$4-V56</f>
        <v>0.47200000000000042</v>
      </c>
      <c r="V56" s="39">
        <f>V54+($AB$3*M55)</f>
        <v>4.3279999999999994</v>
      </c>
      <c r="W56" s="40">
        <f>U56/($AB$4/100)</f>
        <v>9.833333333333341</v>
      </c>
      <c r="X56" s="40">
        <f>V56/($AB$4/100)</f>
        <v>90.166666666666657</v>
      </c>
    </row>
    <row r="57" spans="1:26" x14ac:dyDescent="0.3">
      <c r="A57" s="2">
        <v>44256</v>
      </c>
      <c r="B57" s="3">
        <v>0.5625</v>
      </c>
      <c r="C57" s="6">
        <v>4.9000000000000004</v>
      </c>
      <c r="D57" s="6">
        <v>10.4</v>
      </c>
      <c r="E57" s="4">
        <v>13.23</v>
      </c>
      <c r="F57" s="5">
        <v>4.4999999999999998E-2</v>
      </c>
      <c r="G57" s="44"/>
      <c r="H57" s="5">
        <v>9.6000000000000002E-2</v>
      </c>
      <c r="I57" s="44"/>
      <c r="J57" s="5">
        <v>0</v>
      </c>
      <c r="K57" s="44"/>
      <c r="L57" s="5">
        <v>5.0999999999999997E-2</v>
      </c>
      <c r="M57" s="44"/>
      <c r="N57" s="5">
        <v>0</v>
      </c>
      <c r="O57" s="44"/>
      <c r="P57" s="5">
        <v>0</v>
      </c>
      <c r="Q57" s="44"/>
      <c r="R57" s="5">
        <v>0</v>
      </c>
      <c r="S57" s="44"/>
      <c r="U57" s="39"/>
      <c r="V57" s="39"/>
      <c r="W57" s="9"/>
      <c r="X57" s="9"/>
    </row>
    <row r="58" spans="1:26" x14ac:dyDescent="0.3">
      <c r="A58" s="2">
        <v>44256</v>
      </c>
      <c r="B58" s="3">
        <v>0.57291666666666663</v>
      </c>
      <c r="C58" s="6">
        <v>5</v>
      </c>
      <c r="D58" s="6">
        <v>10.5</v>
      </c>
      <c r="E58" s="4">
        <v>13.25</v>
      </c>
      <c r="F58" s="5">
        <v>4.4999999999999998E-2</v>
      </c>
      <c r="G58" s="44"/>
      <c r="H58" s="5">
        <v>9.8000000000000004E-2</v>
      </c>
      <c r="I58" s="44"/>
      <c r="J58" s="5">
        <v>0</v>
      </c>
      <c r="K58" s="44"/>
      <c r="L58" s="5">
        <v>5.1999999999999998E-2</v>
      </c>
      <c r="M58" s="44"/>
      <c r="N58" s="5">
        <v>0</v>
      </c>
      <c r="O58" s="44"/>
      <c r="P58" s="5">
        <v>0</v>
      </c>
      <c r="Q58" s="44"/>
      <c r="R58" s="5">
        <v>0</v>
      </c>
      <c r="S58" s="44"/>
      <c r="U58" s="39">
        <f>$AB$4-V58</f>
        <v>0.47200000000000042</v>
      </c>
      <c r="V58" s="39">
        <f>V56-K55</f>
        <v>4.3279999999999994</v>
      </c>
      <c r="W58" s="40">
        <f>U58/($AB$4/100)</f>
        <v>9.833333333333341</v>
      </c>
      <c r="X58" s="40">
        <f>V58/($AB$4/100)</f>
        <v>90.166666666666657</v>
      </c>
      <c r="Y58" s="40">
        <f>MIN(X3:X58)</f>
        <v>87.718749999999986</v>
      </c>
      <c r="Z58" s="40">
        <f>MAX(X3:X58)</f>
        <v>94.390624999999986</v>
      </c>
    </row>
    <row r="59" spans="1:26" x14ac:dyDescent="0.3">
      <c r="A59" s="2">
        <v>44256</v>
      </c>
      <c r="B59" s="3">
        <v>0.58333333333333337</v>
      </c>
      <c r="C59" s="6">
        <v>4.9000000000000004</v>
      </c>
      <c r="D59" s="6">
        <v>10.7</v>
      </c>
      <c r="E59" s="4">
        <v>13.45</v>
      </c>
      <c r="F59" s="5">
        <v>5.0999999999999997E-2</v>
      </c>
      <c r="G59" s="44">
        <f t="shared" si="1"/>
        <v>5.6749999999999995E-2</v>
      </c>
      <c r="H59" s="5">
        <v>0.14000000000000001</v>
      </c>
      <c r="I59" s="44">
        <f t="shared" si="2"/>
        <v>0.15775</v>
      </c>
      <c r="J59" s="5">
        <v>0</v>
      </c>
      <c r="K59" s="44">
        <f t="shared" si="3"/>
        <v>0</v>
      </c>
      <c r="L59" s="5">
        <v>8.7999999999999995E-2</v>
      </c>
      <c r="M59" s="44">
        <f t="shared" si="4"/>
        <v>0.10050000000000001</v>
      </c>
      <c r="N59" s="5">
        <v>0</v>
      </c>
      <c r="O59" s="44">
        <f t="shared" si="5"/>
        <v>0</v>
      </c>
      <c r="P59" s="5">
        <v>0</v>
      </c>
      <c r="Q59" s="44">
        <f t="shared" si="6"/>
        <v>0</v>
      </c>
      <c r="R59" s="5">
        <v>0</v>
      </c>
      <c r="S59" s="44">
        <f t="shared" si="7"/>
        <v>0</v>
      </c>
      <c r="U59" s="39"/>
      <c r="V59" s="39"/>
      <c r="W59" s="40"/>
      <c r="X59" s="40"/>
    </row>
    <row r="60" spans="1:26" x14ac:dyDescent="0.3">
      <c r="A60" s="2">
        <v>44256</v>
      </c>
      <c r="B60" s="3">
        <v>0.59375</v>
      </c>
      <c r="C60" s="6">
        <v>5.2</v>
      </c>
      <c r="D60" s="6">
        <v>11.4</v>
      </c>
      <c r="E60" s="4">
        <v>13.59</v>
      </c>
      <c r="F60" s="5">
        <v>5.5E-2</v>
      </c>
      <c r="G60" s="44"/>
      <c r="H60" s="5">
        <v>0.158</v>
      </c>
      <c r="I60" s="44"/>
      <c r="J60" s="5">
        <v>0</v>
      </c>
      <c r="K60" s="44"/>
      <c r="L60" s="5">
        <v>0.104</v>
      </c>
      <c r="M60" s="44"/>
      <c r="N60" s="5">
        <v>0</v>
      </c>
      <c r="O60" s="44"/>
      <c r="P60" s="5">
        <v>0</v>
      </c>
      <c r="Q60" s="44"/>
      <c r="R60" s="5">
        <v>0</v>
      </c>
      <c r="S60" s="44"/>
      <c r="U60" s="39">
        <f>$AB$4-V60</f>
        <v>0.38557000000000041</v>
      </c>
      <c r="V60" s="39">
        <f>V58+($AB$3*M59)</f>
        <v>4.4144299999999994</v>
      </c>
      <c r="W60" s="40">
        <f>U60/($AB$4/100)</f>
        <v>8.0327083333333409</v>
      </c>
      <c r="X60" s="40">
        <f>V60/($AB$4/100)</f>
        <v>91.967291666666654</v>
      </c>
    </row>
    <row r="61" spans="1:26" x14ac:dyDescent="0.3">
      <c r="A61" s="2">
        <v>44256</v>
      </c>
      <c r="B61" s="3">
        <v>0.60416666666666663</v>
      </c>
      <c r="C61" s="6">
        <v>5.2</v>
      </c>
      <c r="D61" s="6">
        <v>11.9</v>
      </c>
      <c r="E61" s="4">
        <v>13.88</v>
      </c>
      <c r="F61" s="5">
        <v>6.2E-2</v>
      </c>
      <c r="G61" s="44"/>
      <c r="H61" s="5">
        <v>0.185</v>
      </c>
      <c r="I61" s="44"/>
      <c r="J61" s="5">
        <v>0</v>
      </c>
      <c r="K61" s="44"/>
      <c r="L61" s="5">
        <v>0.122</v>
      </c>
      <c r="M61" s="44"/>
      <c r="N61" s="5">
        <v>0</v>
      </c>
      <c r="O61" s="44"/>
      <c r="P61" s="5">
        <v>0</v>
      </c>
      <c r="Q61" s="44"/>
      <c r="R61" s="5">
        <v>0</v>
      </c>
      <c r="S61" s="44"/>
      <c r="U61" s="39"/>
      <c r="V61" s="39"/>
      <c r="W61" s="40"/>
      <c r="X61" s="40"/>
    </row>
    <row r="62" spans="1:26" x14ac:dyDescent="0.3">
      <c r="A62" s="2">
        <v>44256</v>
      </c>
      <c r="B62" s="3">
        <v>0.61458333333333337</v>
      </c>
      <c r="C62" s="6">
        <v>5.5</v>
      </c>
      <c r="D62" s="6">
        <v>12.9</v>
      </c>
      <c r="E62" s="4">
        <v>13.59</v>
      </c>
      <c r="F62" s="5">
        <v>5.8999999999999997E-2</v>
      </c>
      <c r="G62" s="44"/>
      <c r="H62" s="5">
        <v>0.14799999999999999</v>
      </c>
      <c r="I62" s="44"/>
      <c r="J62" s="5">
        <v>0</v>
      </c>
      <c r="K62" s="44"/>
      <c r="L62" s="5">
        <v>8.7999999999999995E-2</v>
      </c>
      <c r="M62" s="44"/>
      <c r="N62" s="5">
        <v>0</v>
      </c>
      <c r="O62" s="44"/>
      <c r="P62" s="5">
        <v>0</v>
      </c>
      <c r="Q62" s="44"/>
      <c r="R62" s="5">
        <v>0</v>
      </c>
      <c r="S62" s="44"/>
      <c r="U62" s="39">
        <f>$AB$4-V62</f>
        <v>0.38557000000000041</v>
      </c>
      <c r="V62" s="39">
        <f>V60-K59</f>
        <v>4.4144299999999994</v>
      </c>
      <c r="W62" s="40">
        <f>U62/($AB$4/100)</f>
        <v>8.0327083333333409</v>
      </c>
      <c r="X62" s="40">
        <f>V62/($AB$4/100)</f>
        <v>91.967291666666654</v>
      </c>
    </row>
    <row r="63" spans="1:26" x14ac:dyDescent="0.3">
      <c r="A63" s="2">
        <v>44256</v>
      </c>
      <c r="B63" s="3">
        <v>0.625</v>
      </c>
      <c r="C63" s="6">
        <v>5.7</v>
      </c>
      <c r="D63" s="6">
        <v>13.3</v>
      </c>
      <c r="E63" s="4">
        <v>14.1</v>
      </c>
      <c r="F63" s="5">
        <v>6.5000000000000002E-2</v>
      </c>
      <c r="G63" s="44">
        <f t="shared" si="1"/>
        <v>6.7000000000000004E-2</v>
      </c>
      <c r="H63" s="5">
        <v>0.183</v>
      </c>
      <c r="I63" s="44">
        <f t="shared" si="2"/>
        <v>0.1855</v>
      </c>
      <c r="J63" s="5">
        <v>0</v>
      </c>
      <c r="K63" s="44">
        <f t="shared" si="3"/>
        <v>0</v>
      </c>
      <c r="L63" s="5">
        <v>0.11600000000000001</v>
      </c>
      <c r="M63" s="44">
        <f t="shared" si="4"/>
        <v>0.11749999999999999</v>
      </c>
      <c r="N63" s="5">
        <v>0</v>
      </c>
      <c r="O63" s="44">
        <f t="shared" si="5"/>
        <v>0</v>
      </c>
      <c r="P63" s="5">
        <v>0</v>
      </c>
      <c r="Q63" s="44">
        <f t="shared" si="6"/>
        <v>0</v>
      </c>
      <c r="R63" s="5">
        <v>0</v>
      </c>
      <c r="S63" s="44">
        <f t="shared" si="7"/>
        <v>0</v>
      </c>
      <c r="U63" s="39"/>
      <c r="V63" s="39"/>
      <c r="W63" s="40"/>
      <c r="X63" s="40"/>
    </row>
    <row r="64" spans="1:26" x14ac:dyDescent="0.3">
      <c r="A64" s="2">
        <v>44256</v>
      </c>
      <c r="B64" s="3">
        <v>0.63541666666666663</v>
      </c>
      <c r="C64" s="6">
        <v>6.5</v>
      </c>
      <c r="D64" s="6">
        <v>15</v>
      </c>
      <c r="E64" s="4">
        <v>14.28</v>
      </c>
      <c r="F64" s="5">
        <v>6.8000000000000005E-2</v>
      </c>
      <c r="G64" s="44"/>
      <c r="H64" s="5">
        <v>0.192</v>
      </c>
      <c r="I64" s="44"/>
      <c r="J64" s="5">
        <v>0</v>
      </c>
      <c r="K64" s="44"/>
      <c r="L64" s="5">
        <v>0.124</v>
      </c>
      <c r="M64" s="44"/>
      <c r="N64" s="5">
        <v>0</v>
      </c>
      <c r="O64" s="44"/>
      <c r="P64" s="5">
        <v>0</v>
      </c>
      <c r="Q64" s="44"/>
      <c r="R64" s="5">
        <v>0</v>
      </c>
      <c r="S64" s="44"/>
      <c r="U64" s="39">
        <f>$AB$4-V64</f>
        <v>0.28452000000000055</v>
      </c>
      <c r="V64" s="39">
        <f>V62+($AB$3*M63)</f>
        <v>4.5154799999999993</v>
      </c>
      <c r="W64" s="40">
        <f>U64/($AB$4/100)</f>
        <v>5.9275000000000118</v>
      </c>
      <c r="X64" s="40">
        <f>V64/($AB$4/100)</f>
        <v>94.072499999999977</v>
      </c>
    </row>
    <row r="65" spans="1:24" x14ac:dyDescent="0.3">
      <c r="A65" s="2">
        <v>44256</v>
      </c>
      <c r="B65" s="3">
        <v>0.64583333333333337</v>
      </c>
      <c r="C65" s="6">
        <v>6.3</v>
      </c>
      <c r="D65" s="6">
        <v>16.100000000000001</v>
      </c>
      <c r="E65" s="4">
        <v>14.28</v>
      </c>
      <c r="F65" s="5">
        <v>6.7000000000000004E-2</v>
      </c>
      <c r="G65" s="44"/>
      <c r="H65" s="5">
        <v>0.185</v>
      </c>
      <c r="I65" s="44"/>
      <c r="J65" s="5">
        <v>0</v>
      </c>
      <c r="K65" s="44"/>
      <c r="L65" s="5">
        <v>0.11700000000000001</v>
      </c>
      <c r="M65" s="44"/>
      <c r="N65" s="5">
        <v>0</v>
      </c>
      <c r="O65" s="44"/>
      <c r="P65" s="5">
        <v>0</v>
      </c>
      <c r="Q65" s="44"/>
      <c r="R65" s="5">
        <v>0</v>
      </c>
      <c r="S65" s="44"/>
      <c r="U65" s="39"/>
      <c r="V65" s="39"/>
      <c r="W65" s="9"/>
      <c r="X65" s="9"/>
    </row>
    <row r="66" spans="1:24" x14ac:dyDescent="0.3">
      <c r="A66" s="2">
        <v>44256</v>
      </c>
      <c r="B66" s="3">
        <v>0.65625</v>
      </c>
      <c r="C66" s="6">
        <v>6.4</v>
      </c>
      <c r="D66" s="6">
        <v>16.8</v>
      </c>
      <c r="E66" s="4">
        <v>14.28</v>
      </c>
      <c r="F66" s="5">
        <v>6.8000000000000005E-2</v>
      </c>
      <c r="G66" s="44"/>
      <c r="H66" s="5">
        <v>0.182</v>
      </c>
      <c r="I66" s="44"/>
      <c r="J66" s="5">
        <v>0</v>
      </c>
      <c r="K66" s="44"/>
      <c r="L66" s="5">
        <v>0.113</v>
      </c>
      <c r="M66" s="44"/>
      <c r="N66" s="5">
        <v>0</v>
      </c>
      <c r="O66" s="44"/>
      <c r="P66" s="5">
        <v>0</v>
      </c>
      <c r="Q66" s="44"/>
      <c r="R66" s="5">
        <v>0</v>
      </c>
      <c r="S66" s="44"/>
      <c r="U66" s="39">
        <f>$AB$4-V66</f>
        <v>0.28452000000000055</v>
      </c>
      <c r="V66" s="39">
        <f>V64-K63</f>
        <v>4.5154799999999993</v>
      </c>
      <c r="W66" s="40">
        <f>U66/($AB$4/100)</f>
        <v>5.9275000000000118</v>
      </c>
      <c r="X66" s="40">
        <f>V66/($AB$4/100)</f>
        <v>94.072499999999977</v>
      </c>
    </row>
    <row r="67" spans="1:24" x14ac:dyDescent="0.3">
      <c r="A67" s="2">
        <v>44256</v>
      </c>
      <c r="B67" s="3">
        <v>0.66666666666666663</v>
      </c>
      <c r="C67" s="6">
        <v>6.5</v>
      </c>
      <c r="D67" s="6">
        <v>17</v>
      </c>
      <c r="E67" s="4">
        <v>14.25</v>
      </c>
      <c r="F67" s="5">
        <v>6.7000000000000004E-2</v>
      </c>
      <c r="G67" s="44">
        <f t="shared" si="1"/>
        <v>5.2499999999999991E-2</v>
      </c>
      <c r="H67" s="5">
        <v>0.17599999999999999</v>
      </c>
      <c r="I67" s="44">
        <f t="shared" si="2"/>
        <v>0.11374999999999999</v>
      </c>
      <c r="J67" s="5">
        <v>0</v>
      </c>
      <c r="K67" s="44">
        <f t="shared" si="3"/>
        <v>4.9999999999999992E-3</v>
      </c>
      <c r="L67" s="5">
        <v>0.108</v>
      </c>
      <c r="M67" s="44">
        <f t="shared" si="4"/>
        <v>6.5250000000000002E-2</v>
      </c>
      <c r="N67" s="5">
        <v>0</v>
      </c>
      <c r="O67" s="44">
        <f t="shared" si="5"/>
        <v>0</v>
      </c>
      <c r="P67" s="5">
        <v>0</v>
      </c>
      <c r="Q67" s="44">
        <f t="shared" si="6"/>
        <v>0</v>
      </c>
      <c r="R67" s="5">
        <v>0</v>
      </c>
      <c r="S67" s="44">
        <f t="shared" si="7"/>
        <v>0</v>
      </c>
      <c r="U67" s="39"/>
      <c r="V67" s="39"/>
      <c r="W67" s="40"/>
      <c r="X67" s="40"/>
    </row>
    <row r="68" spans="1:24" x14ac:dyDescent="0.3">
      <c r="A68" s="2">
        <v>44256</v>
      </c>
      <c r="B68" s="3">
        <v>0.67708333333333337</v>
      </c>
      <c r="C68" s="6">
        <v>6.5</v>
      </c>
      <c r="D68" s="6">
        <v>17</v>
      </c>
      <c r="E68" s="4">
        <v>14.13</v>
      </c>
      <c r="F68" s="5">
        <v>5.3999999999999999E-2</v>
      </c>
      <c r="G68" s="44"/>
      <c r="H68" s="5">
        <v>0.155</v>
      </c>
      <c r="I68" s="44"/>
      <c r="J68" s="5">
        <v>0</v>
      </c>
      <c r="K68" s="44"/>
      <c r="L68" s="5">
        <v>0.1</v>
      </c>
      <c r="M68" s="44"/>
      <c r="N68" s="5">
        <v>0</v>
      </c>
      <c r="O68" s="44"/>
      <c r="P68" s="5">
        <v>0</v>
      </c>
      <c r="Q68" s="44"/>
      <c r="R68" s="5">
        <v>0</v>
      </c>
      <c r="S68" s="44"/>
      <c r="U68" s="39">
        <f>$AB$4-V68</f>
        <v>0.22840500000000041</v>
      </c>
      <c r="V68" s="39">
        <f>V66+($AB$3*M67)</f>
        <v>4.5715949999999994</v>
      </c>
      <c r="W68" s="40">
        <f>U68/($AB$4/100)</f>
        <v>4.7584375000000083</v>
      </c>
      <c r="X68" s="40">
        <f>V68/($AB$4/100)</f>
        <v>95.241562499999986</v>
      </c>
    </row>
    <row r="69" spans="1:24" x14ac:dyDescent="0.3">
      <c r="A69" s="2">
        <v>44256</v>
      </c>
      <c r="B69" s="3">
        <v>0.6875</v>
      </c>
      <c r="C69" s="6">
        <v>5.7</v>
      </c>
      <c r="D69" s="6">
        <v>16.2</v>
      </c>
      <c r="E69" s="4">
        <v>13.51</v>
      </c>
      <c r="F69" s="5">
        <v>4.5999999999999999E-2</v>
      </c>
      <c r="G69" s="44"/>
      <c r="H69" s="5">
        <v>9.8000000000000004E-2</v>
      </c>
      <c r="I69" s="44"/>
      <c r="J69" s="5">
        <v>2E-3</v>
      </c>
      <c r="K69" s="44"/>
      <c r="L69" s="5">
        <v>5.2999999999999999E-2</v>
      </c>
      <c r="M69" s="44"/>
      <c r="N69" s="5">
        <v>0</v>
      </c>
      <c r="O69" s="44"/>
      <c r="P69" s="5">
        <v>0</v>
      </c>
      <c r="Q69" s="44"/>
      <c r="R69" s="5">
        <v>0</v>
      </c>
      <c r="S69" s="44"/>
      <c r="U69" s="39"/>
      <c r="V69" s="39"/>
      <c r="W69" s="40"/>
      <c r="X69" s="40"/>
    </row>
    <row r="70" spans="1:24" x14ac:dyDescent="0.3">
      <c r="A70" s="2">
        <v>44256</v>
      </c>
      <c r="B70" s="3">
        <v>0.69791666666666663</v>
      </c>
      <c r="C70" s="6">
        <v>5.2</v>
      </c>
      <c r="D70" s="6">
        <v>14.3</v>
      </c>
      <c r="E70" s="4">
        <v>12.94</v>
      </c>
      <c r="F70" s="5">
        <v>4.2999999999999997E-2</v>
      </c>
      <c r="G70" s="44"/>
      <c r="H70" s="5">
        <v>2.5999999999999999E-2</v>
      </c>
      <c r="I70" s="44"/>
      <c r="J70" s="5">
        <v>1.7999999999999999E-2</v>
      </c>
      <c r="K70" s="44"/>
      <c r="L70" s="5">
        <v>0</v>
      </c>
      <c r="M70" s="44"/>
      <c r="N70" s="5">
        <v>0</v>
      </c>
      <c r="O70" s="44"/>
      <c r="P70" s="5">
        <v>0</v>
      </c>
      <c r="Q70" s="44"/>
      <c r="R70" s="5">
        <v>0</v>
      </c>
      <c r="S70" s="44"/>
      <c r="U70" s="39">
        <f>$AB$4-V70</f>
        <v>0.23340500000000031</v>
      </c>
      <c r="V70" s="39">
        <f>V68-K67</f>
        <v>4.5665949999999995</v>
      </c>
      <c r="W70" s="40">
        <f>U70/($AB$4/100)</f>
        <v>4.8626041666666726</v>
      </c>
      <c r="X70" s="40">
        <f>V70/($AB$4/100)</f>
        <v>95.137395833333315</v>
      </c>
    </row>
    <row r="71" spans="1:24" x14ac:dyDescent="0.3">
      <c r="A71" s="2">
        <v>44256</v>
      </c>
      <c r="B71" s="3">
        <v>0.70833333333333337</v>
      </c>
      <c r="C71" s="6">
        <v>4.9000000000000004</v>
      </c>
      <c r="D71" s="6">
        <v>12.3</v>
      </c>
      <c r="E71" s="4">
        <v>12.86</v>
      </c>
      <c r="F71" s="5">
        <v>4.2000000000000003E-2</v>
      </c>
      <c r="G71" s="44">
        <f t="shared" ref="G71:G131" si="8">AVERAGE(F71:F74)</f>
        <v>3.925E-2</v>
      </c>
      <c r="H71" s="5">
        <v>1.4E-2</v>
      </c>
      <c r="I71" s="44">
        <f t="shared" ref="I71:I131" si="9">AVERAGE(H71:H74)</f>
        <v>4.5000000000000005E-3</v>
      </c>
      <c r="J71" s="5">
        <v>2.8000000000000001E-2</v>
      </c>
      <c r="K71" s="44">
        <f t="shared" ref="K71:K131" si="10">AVERAGE(J71:J74)</f>
        <v>3.4500000000000003E-2</v>
      </c>
      <c r="L71" s="5">
        <v>0</v>
      </c>
      <c r="M71" s="44">
        <f t="shared" ref="M71:M131" si="11">AVERAGE(L71:L74)</f>
        <v>0</v>
      </c>
      <c r="N71" s="5">
        <v>0</v>
      </c>
      <c r="O71" s="44">
        <f t="shared" ref="O71:O131" si="12">AVERAGE(N71:N74)</f>
        <v>0</v>
      </c>
      <c r="P71" s="5">
        <v>0</v>
      </c>
      <c r="Q71" s="44">
        <f t="shared" ref="Q71:Q131" si="13">AVERAGE(P71:P74)</f>
        <v>0</v>
      </c>
      <c r="R71" s="5">
        <v>0</v>
      </c>
      <c r="S71" s="44">
        <f t="shared" ref="S71:S131" si="14">AVERAGE(R71:R74)</f>
        <v>0</v>
      </c>
      <c r="U71" s="39"/>
      <c r="V71" s="39"/>
      <c r="W71" s="40"/>
      <c r="X71" s="40"/>
    </row>
    <row r="72" spans="1:24" x14ac:dyDescent="0.3">
      <c r="A72" s="2">
        <v>44256</v>
      </c>
      <c r="B72" s="3">
        <v>0.71875</v>
      </c>
      <c r="C72" s="6">
        <v>4.7</v>
      </c>
      <c r="D72" s="6">
        <v>10.9</v>
      </c>
      <c r="E72" s="4">
        <v>12.82</v>
      </c>
      <c r="F72" s="5">
        <v>3.9E-2</v>
      </c>
      <c r="G72" s="44"/>
      <c r="H72" s="5">
        <v>4.0000000000000001E-3</v>
      </c>
      <c r="I72" s="44"/>
      <c r="J72" s="5">
        <v>3.4000000000000002E-2</v>
      </c>
      <c r="K72" s="44"/>
      <c r="L72" s="5">
        <v>0</v>
      </c>
      <c r="M72" s="44"/>
      <c r="N72" s="5">
        <v>0</v>
      </c>
      <c r="O72" s="44"/>
      <c r="P72" s="5">
        <v>0</v>
      </c>
      <c r="Q72" s="44"/>
      <c r="R72" s="5">
        <v>0</v>
      </c>
      <c r="S72" s="44"/>
      <c r="U72" s="39">
        <f>$AB$4-V72</f>
        <v>0.23340500000000031</v>
      </c>
      <c r="V72" s="39">
        <f>V70+($AB$3*M71)</f>
        <v>4.5665949999999995</v>
      </c>
      <c r="W72" s="40">
        <f>U72/($AB$4/100)</f>
        <v>4.8626041666666726</v>
      </c>
      <c r="X72" s="40">
        <f>V72/($AB$4/100)</f>
        <v>95.137395833333315</v>
      </c>
    </row>
    <row r="73" spans="1:24" x14ac:dyDescent="0.3">
      <c r="A73" s="2">
        <v>44256</v>
      </c>
      <c r="B73" s="3">
        <v>0.72916666666666663</v>
      </c>
      <c r="C73" s="6">
        <v>4.0999999999999996</v>
      </c>
      <c r="D73" s="6">
        <v>9.6999999999999993</v>
      </c>
      <c r="E73" s="4">
        <v>12.79</v>
      </c>
      <c r="F73" s="5">
        <v>3.7999999999999999E-2</v>
      </c>
      <c r="G73" s="44"/>
      <c r="H73" s="5">
        <v>0</v>
      </c>
      <c r="I73" s="44"/>
      <c r="J73" s="5">
        <v>3.7999999999999999E-2</v>
      </c>
      <c r="K73" s="44"/>
      <c r="L73" s="5">
        <v>0</v>
      </c>
      <c r="M73" s="44"/>
      <c r="N73" s="5">
        <v>0</v>
      </c>
      <c r="O73" s="44"/>
      <c r="P73" s="5">
        <v>0</v>
      </c>
      <c r="Q73" s="44"/>
      <c r="R73" s="5">
        <v>0</v>
      </c>
      <c r="S73" s="44"/>
      <c r="U73" s="39"/>
      <c r="V73" s="39"/>
      <c r="W73" s="9"/>
      <c r="X73" s="9"/>
    </row>
    <row r="74" spans="1:24" x14ac:dyDescent="0.3">
      <c r="A74" s="2">
        <v>44256</v>
      </c>
      <c r="B74" s="3">
        <v>0.73958333333333337</v>
      </c>
      <c r="C74" s="6">
        <v>3.5</v>
      </c>
      <c r="D74" s="6">
        <v>11</v>
      </c>
      <c r="E74" s="4">
        <v>12.78</v>
      </c>
      <c r="F74" s="5">
        <v>3.7999999999999999E-2</v>
      </c>
      <c r="G74" s="44"/>
      <c r="H74" s="5">
        <v>0</v>
      </c>
      <c r="I74" s="44"/>
      <c r="J74" s="5">
        <v>3.7999999999999999E-2</v>
      </c>
      <c r="K74" s="44"/>
      <c r="L74" s="5">
        <v>0</v>
      </c>
      <c r="M74" s="44"/>
      <c r="N74" s="5">
        <v>0</v>
      </c>
      <c r="O74" s="44"/>
      <c r="P74" s="5">
        <v>0</v>
      </c>
      <c r="Q74" s="44"/>
      <c r="R74" s="5">
        <v>0</v>
      </c>
      <c r="S74" s="44"/>
      <c r="U74" s="39">
        <f>$AB$4-V74</f>
        <v>0.26790500000000073</v>
      </c>
      <c r="V74" s="39">
        <f>V72-K71</f>
        <v>4.5320949999999991</v>
      </c>
      <c r="W74" s="40">
        <f>U74/($AB$4/100)</f>
        <v>5.5813541666666815</v>
      </c>
      <c r="X74" s="40">
        <f>V74/($AB$4/100)</f>
        <v>94.418645833333315</v>
      </c>
    </row>
    <row r="75" spans="1:24" x14ac:dyDescent="0.3">
      <c r="A75" s="2">
        <v>44256</v>
      </c>
      <c r="B75" s="3">
        <v>0.75</v>
      </c>
      <c r="C75" s="6">
        <v>3.3</v>
      </c>
      <c r="D75" s="6">
        <v>12.5</v>
      </c>
      <c r="E75" s="4">
        <v>12.74</v>
      </c>
      <c r="F75" s="5">
        <v>3.5999999999999997E-2</v>
      </c>
      <c r="G75" s="44">
        <f t="shared" si="8"/>
        <v>3.6499999999999998E-2</v>
      </c>
      <c r="H75" s="5">
        <v>0</v>
      </c>
      <c r="I75" s="44">
        <f t="shared" si="9"/>
        <v>0</v>
      </c>
      <c r="J75" s="5">
        <v>3.7999999999999999E-2</v>
      </c>
      <c r="K75" s="44">
        <f t="shared" si="10"/>
        <v>3.7749999999999999E-2</v>
      </c>
      <c r="L75" s="5">
        <v>0</v>
      </c>
      <c r="M75" s="44">
        <f t="shared" si="11"/>
        <v>0</v>
      </c>
      <c r="N75" s="5">
        <v>0</v>
      </c>
      <c r="O75" s="44">
        <f t="shared" si="12"/>
        <v>0</v>
      </c>
      <c r="P75" s="5">
        <v>0</v>
      </c>
      <c r="Q75" s="44">
        <f t="shared" si="13"/>
        <v>0</v>
      </c>
      <c r="R75" s="5">
        <v>0</v>
      </c>
      <c r="S75" s="44">
        <f t="shared" si="14"/>
        <v>0</v>
      </c>
      <c r="U75" s="39"/>
      <c r="V75" s="39"/>
      <c r="W75" s="40"/>
      <c r="X75" s="40"/>
    </row>
    <row r="76" spans="1:24" x14ac:dyDescent="0.3">
      <c r="A76" s="2">
        <v>44256</v>
      </c>
      <c r="B76" s="3">
        <v>0.76041666666666663</v>
      </c>
      <c r="C76" s="6">
        <v>3.2</v>
      </c>
      <c r="D76" s="6">
        <v>10.7</v>
      </c>
      <c r="E76" s="4">
        <v>12.74</v>
      </c>
      <c r="F76" s="5">
        <v>3.6999999999999998E-2</v>
      </c>
      <c r="G76" s="44"/>
      <c r="H76" s="5">
        <v>0</v>
      </c>
      <c r="I76" s="44"/>
      <c r="J76" s="5">
        <v>3.6999999999999998E-2</v>
      </c>
      <c r="K76" s="44"/>
      <c r="L76" s="5">
        <v>0</v>
      </c>
      <c r="M76" s="44"/>
      <c r="N76" s="5">
        <v>0</v>
      </c>
      <c r="O76" s="44"/>
      <c r="P76" s="5">
        <v>0</v>
      </c>
      <c r="Q76" s="44"/>
      <c r="R76" s="5">
        <v>0</v>
      </c>
      <c r="S76" s="44"/>
      <c r="U76" s="39">
        <f>$AB$4-V76</f>
        <v>0.26790500000000073</v>
      </c>
      <c r="V76" s="39">
        <f>V74+($AB$3*M75)</f>
        <v>4.5320949999999991</v>
      </c>
      <c r="W76" s="40">
        <f>U76/($AB$4/100)</f>
        <v>5.5813541666666815</v>
      </c>
      <c r="X76" s="40">
        <f>V76/($AB$4/100)</f>
        <v>94.418645833333315</v>
      </c>
    </row>
    <row r="77" spans="1:24" x14ac:dyDescent="0.3">
      <c r="A77" s="2">
        <v>44256</v>
      </c>
      <c r="B77" s="3">
        <v>0.77083333333333337</v>
      </c>
      <c r="C77" s="6">
        <v>2.8</v>
      </c>
      <c r="D77" s="6">
        <v>10.3</v>
      </c>
      <c r="E77" s="4">
        <v>12.74</v>
      </c>
      <c r="F77" s="5">
        <v>3.5999999999999997E-2</v>
      </c>
      <c r="G77" s="44"/>
      <c r="H77" s="5">
        <v>0</v>
      </c>
      <c r="I77" s="44"/>
      <c r="J77" s="5">
        <v>3.7999999999999999E-2</v>
      </c>
      <c r="K77" s="44"/>
      <c r="L77" s="5">
        <v>0</v>
      </c>
      <c r="M77" s="44"/>
      <c r="N77" s="5">
        <v>0</v>
      </c>
      <c r="O77" s="44"/>
      <c r="P77" s="5">
        <v>0</v>
      </c>
      <c r="Q77" s="44"/>
      <c r="R77" s="5">
        <v>0</v>
      </c>
      <c r="S77" s="44"/>
      <c r="U77" s="39"/>
      <c r="V77" s="39"/>
      <c r="W77" s="40"/>
      <c r="X77" s="40"/>
    </row>
    <row r="78" spans="1:24" x14ac:dyDescent="0.3">
      <c r="A78" s="2">
        <v>44256</v>
      </c>
      <c r="B78" s="3">
        <v>0.78125</v>
      </c>
      <c r="C78" s="6">
        <v>2.2000000000000002</v>
      </c>
      <c r="D78" s="6">
        <v>12.6</v>
      </c>
      <c r="E78" s="4">
        <v>12.71</v>
      </c>
      <c r="F78" s="5">
        <v>3.6999999999999998E-2</v>
      </c>
      <c r="G78" s="44"/>
      <c r="H78" s="5">
        <v>0</v>
      </c>
      <c r="I78" s="44"/>
      <c r="J78" s="5">
        <v>3.7999999999999999E-2</v>
      </c>
      <c r="K78" s="44"/>
      <c r="L78" s="5">
        <v>0</v>
      </c>
      <c r="M78" s="44"/>
      <c r="N78" s="5">
        <v>0</v>
      </c>
      <c r="O78" s="44"/>
      <c r="P78" s="5">
        <v>0</v>
      </c>
      <c r="Q78" s="44"/>
      <c r="R78" s="5">
        <v>0</v>
      </c>
      <c r="S78" s="44"/>
      <c r="U78" s="39">
        <f>$AB$4-V78</f>
        <v>0.30565500000000068</v>
      </c>
      <c r="V78" s="39">
        <f>V76-K75</f>
        <v>4.4943449999999991</v>
      </c>
      <c r="W78" s="40">
        <f>U78/($AB$4/100)</f>
        <v>6.3678125000000136</v>
      </c>
      <c r="X78" s="40">
        <f>V78/($AB$4/100)</f>
        <v>93.632187499999986</v>
      </c>
    </row>
    <row r="79" spans="1:24" x14ac:dyDescent="0.3">
      <c r="A79" s="2">
        <v>44256</v>
      </c>
      <c r="B79" s="3">
        <v>0.79166666666666663</v>
      </c>
      <c r="C79" s="6">
        <v>1.7</v>
      </c>
      <c r="D79" s="6">
        <v>10.9</v>
      </c>
      <c r="E79" s="4">
        <v>12.71</v>
      </c>
      <c r="F79" s="5">
        <v>3.6999999999999998E-2</v>
      </c>
      <c r="G79" s="44">
        <f t="shared" si="8"/>
        <v>3.6999999999999998E-2</v>
      </c>
      <c r="H79" s="5">
        <v>0</v>
      </c>
      <c r="I79" s="44">
        <f t="shared" si="9"/>
        <v>0</v>
      </c>
      <c r="J79" s="5">
        <v>3.6999999999999998E-2</v>
      </c>
      <c r="K79" s="44">
        <f t="shared" si="10"/>
        <v>3.7499999999999999E-2</v>
      </c>
      <c r="L79" s="5">
        <v>0</v>
      </c>
      <c r="M79" s="44">
        <f t="shared" si="11"/>
        <v>0</v>
      </c>
      <c r="N79" s="5">
        <v>0</v>
      </c>
      <c r="O79" s="44">
        <f t="shared" si="12"/>
        <v>0</v>
      </c>
      <c r="P79" s="5">
        <v>0</v>
      </c>
      <c r="Q79" s="44">
        <f t="shared" si="13"/>
        <v>0</v>
      </c>
      <c r="R79" s="5">
        <v>0</v>
      </c>
      <c r="S79" s="44">
        <f t="shared" si="14"/>
        <v>0</v>
      </c>
      <c r="U79" s="39"/>
      <c r="V79" s="39"/>
      <c r="W79" s="40"/>
      <c r="X79" s="40"/>
    </row>
    <row r="80" spans="1:24" x14ac:dyDescent="0.3">
      <c r="A80" s="2">
        <v>44256</v>
      </c>
      <c r="B80" s="3">
        <v>0.80208333333333337</v>
      </c>
      <c r="C80" s="6">
        <v>1.2</v>
      </c>
      <c r="D80" s="6">
        <v>10.199999999999999</v>
      </c>
      <c r="E80" s="4">
        <v>12.71</v>
      </c>
      <c r="F80" s="5">
        <v>3.6999999999999998E-2</v>
      </c>
      <c r="G80" s="44"/>
      <c r="H80" s="5">
        <v>0</v>
      </c>
      <c r="I80" s="44"/>
      <c r="J80" s="5">
        <v>3.7999999999999999E-2</v>
      </c>
      <c r="K80" s="44"/>
      <c r="L80" s="5">
        <v>0</v>
      </c>
      <c r="M80" s="44"/>
      <c r="N80" s="5">
        <v>0</v>
      </c>
      <c r="O80" s="44"/>
      <c r="P80" s="5">
        <v>0</v>
      </c>
      <c r="Q80" s="44"/>
      <c r="R80" s="5">
        <v>0</v>
      </c>
      <c r="S80" s="44"/>
      <c r="U80" s="39">
        <f>$AB$4-V80</f>
        <v>0.30565500000000068</v>
      </c>
      <c r="V80" s="39">
        <f>V78+($AB$3*M79)</f>
        <v>4.4943449999999991</v>
      </c>
      <c r="W80" s="40">
        <f>U80/($AB$4/100)</f>
        <v>6.3678125000000136</v>
      </c>
      <c r="X80" s="40">
        <f>V80/($AB$4/100)</f>
        <v>93.632187499999986</v>
      </c>
    </row>
    <row r="81" spans="1:24" x14ac:dyDescent="0.3">
      <c r="A81" s="2">
        <v>44256</v>
      </c>
      <c r="B81" s="3">
        <v>0.8125</v>
      </c>
      <c r="C81" s="6">
        <v>1.1000000000000001</v>
      </c>
      <c r="D81" s="6">
        <v>12.7</v>
      </c>
      <c r="E81" s="4">
        <v>12.68</v>
      </c>
      <c r="F81" s="5">
        <v>3.6999999999999998E-2</v>
      </c>
      <c r="G81" s="44"/>
      <c r="H81" s="5">
        <v>0</v>
      </c>
      <c r="I81" s="44"/>
      <c r="J81" s="5">
        <v>3.7999999999999999E-2</v>
      </c>
      <c r="K81" s="44"/>
      <c r="L81" s="5">
        <v>0</v>
      </c>
      <c r="M81" s="44"/>
      <c r="N81" s="5">
        <v>0</v>
      </c>
      <c r="O81" s="44"/>
      <c r="P81" s="5">
        <v>0</v>
      </c>
      <c r="Q81" s="44"/>
      <c r="R81" s="5">
        <v>0</v>
      </c>
      <c r="S81" s="44"/>
      <c r="U81" s="39"/>
      <c r="V81" s="39"/>
      <c r="W81" s="9"/>
      <c r="X81" s="9"/>
    </row>
    <row r="82" spans="1:24" x14ac:dyDescent="0.3">
      <c r="A82" s="2">
        <v>44256</v>
      </c>
      <c r="B82" s="3">
        <v>0.82291666666666663</v>
      </c>
      <c r="C82" s="6">
        <v>1.5</v>
      </c>
      <c r="D82" s="6">
        <v>10.6</v>
      </c>
      <c r="E82" s="4">
        <v>12.68</v>
      </c>
      <c r="F82" s="5">
        <v>3.6999999999999998E-2</v>
      </c>
      <c r="G82" s="44"/>
      <c r="H82" s="5">
        <v>0</v>
      </c>
      <c r="I82" s="44"/>
      <c r="J82" s="5">
        <v>3.6999999999999998E-2</v>
      </c>
      <c r="K82" s="44"/>
      <c r="L82" s="5">
        <v>0</v>
      </c>
      <c r="M82" s="44"/>
      <c r="N82" s="5">
        <v>0</v>
      </c>
      <c r="O82" s="44"/>
      <c r="P82" s="5">
        <v>0</v>
      </c>
      <c r="Q82" s="44"/>
      <c r="R82" s="5">
        <v>0</v>
      </c>
      <c r="S82" s="44"/>
      <c r="U82" s="39">
        <f>$AB$4-V82</f>
        <v>0.34315500000000032</v>
      </c>
      <c r="V82" s="39">
        <f>V80-K79</f>
        <v>4.4568449999999995</v>
      </c>
      <c r="W82" s="40">
        <f>U82/($AB$4/100)</f>
        <v>7.1490625000000065</v>
      </c>
      <c r="X82" s="40">
        <f>V82/($AB$4/100)</f>
        <v>92.850937499999986</v>
      </c>
    </row>
    <row r="83" spans="1:24" x14ac:dyDescent="0.3">
      <c r="A83" s="2">
        <v>44256</v>
      </c>
      <c r="B83" s="3">
        <v>0.83333333333333337</v>
      </c>
      <c r="C83" s="6">
        <v>1.5</v>
      </c>
      <c r="D83" s="6">
        <v>10.5</v>
      </c>
      <c r="E83" s="4">
        <v>12.69</v>
      </c>
      <c r="F83" s="5">
        <v>3.6999999999999998E-2</v>
      </c>
      <c r="G83" s="44">
        <f t="shared" si="8"/>
        <v>3.6999999999999998E-2</v>
      </c>
      <c r="H83" s="5">
        <v>0</v>
      </c>
      <c r="I83" s="44">
        <f t="shared" si="9"/>
        <v>0</v>
      </c>
      <c r="J83" s="5">
        <v>3.7999999999999999E-2</v>
      </c>
      <c r="K83" s="44">
        <f t="shared" si="10"/>
        <v>3.7749999999999999E-2</v>
      </c>
      <c r="L83" s="5">
        <v>0</v>
      </c>
      <c r="M83" s="44">
        <f t="shared" si="11"/>
        <v>0</v>
      </c>
      <c r="N83" s="5">
        <v>0</v>
      </c>
      <c r="O83" s="44">
        <f t="shared" si="12"/>
        <v>0</v>
      </c>
      <c r="P83" s="5">
        <v>0</v>
      </c>
      <c r="Q83" s="44">
        <f t="shared" si="13"/>
        <v>0</v>
      </c>
      <c r="R83" s="5">
        <v>0</v>
      </c>
      <c r="S83" s="44">
        <f t="shared" si="14"/>
        <v>0</v>
      </c>
      <c r="U83" s="39"/>
      <c r="V83" s="39"/>
      <c r="W83" s="40"/>
      <c r="X83" s="40"/>
    </row>
    <row r="84" spans="1:24" x14ac:dyDescent="0.3">
      <c r="A84" s="2">
        <v>44256</v>
      </c>
      <c r="B84" s="3">
        <v>0.84375</v>
      </c>
      <c r="C84" s="6">
        <v>1.4</v>
      </c>
      <c r="D84" s="6">
        <v>12.4</v>
      </c>
      <c r="E84" s="4">
        <v>12.65</v>
      </c>
      <c r="F84" s="5">
        <v>3.6999999999999998E-2</v>
      </c>
      <c r="G84" s="44"/>
      <c r="H84" s="5">
        <v>0</v>
      </c>
      <c r="I84" s="44"/>
      <c r="J84" s="5">
        <v>3.7999999999999999E-2</v>
      </c>
      <c r="K84" s="44"/>
      <c r="L84" s="5">
        <v>0</v>
      </c>
      <c r="M84" s="44"/>
      <c r="N84" s="5">
        <v>0</v>
      </c>
      <c r="O84" s="44"/>
      <c r="P84" s="5">
        <v>0</v>
      </c>
      <c r="Q84" s="44"/>
      <c r="R84" s="5">
        <v>0</v>
      </c>
      <c r="S84" s="44"/>
      <c r="U84" s="39">
        <f>$AB$4-V84</f>
        <v>0.34315500000000032</v>
      </c>
      <c r="V84" s="39">
        <f>V82+($AB$3*M83)</f>
        <v>4.4568449999999995</v>
      </c>
      <c r="W84" s="40">
        <f>U84/($AB$4/100)</f>
        <v>7.1490625000000065</v>
      </c>
      <c r="X84" s="40">
        <f>V84/($AB$4/100)</f>
        <v>92.850937499999986</v>
      </c>
    </row>
    <row r="85" spans="1:24" x14ac:dyDescent="0.3">
      <c r="A85" s="2">
        <v>44256</v>
      </c>
      <c r="B85" s="3">
        <v>0.85416666666666663</v>
      </c>
      <c r="C85" s="6">
        <v>0.8</v>
      </c>
      <c r="D85" s="6">
        <v>10.5</v>
      </c>
      <c r="E85" s="4">
        <v>12.65</v>
      </c>
      <c r="F85" s="5">
        <v>3.6999999999999998E-2</v>
      </c>
      <c r="G85" s="44"/>
      <c r="H85" s="5">
        <v>0</v>
      </c>
      <c r="I85" s="44"/>
      <c r="J85" s="5">
        <v>3.7999999999999999E-2</v>
      </c>
      <c r="K85" s="44"/>
      <c r="L85" s="5">
        <v>0</v>
      </c>
      <c r="M85" s="44"/>
      <c r="N85" s="5">
        <v>0</v>
      </c>
      <c r="O85" s="44"/>
      <c r="P85" s="5">
        <v>0</v>
      </c>
      <c r="Q85" s="44"/>
      <c r="R85" s="5">
        <v>0</v>
      </c>
      <c r="S85" s="44"/>
      <c r="U85" s="39"/>
      <c r="V85" s="39"/>
      <c r="W85" s="40"/>
      <c r="X85" s="40"/>
    </row>
    <row r="86" spans="1:24" x14ac:dyDescent="0.3">
      <c r="A86" s="2">
        <v>44256</v>
      </c>
      <c r="B86" s="3">
        <v>0.86458333333333337</v>
      </c>
      <c r="C86" s="6">
        <v>0.7</v>
      </c>
      <c r="D86" s="6">
        <v>10.9</v>
      </c>
      <c r="E86" s="4">
        <v>12.65</v>
      </c>
      <c r="F86" s="5">
        <v>3.6999999999999998E-2</v>
      </c>
      <c r="G86" s="44"/>
      <c r="H86" s="5">
        <v>0</v>
      </c>
      <c r="I86" s="44"/>
      <c r="J86" s="5">
        <v>3.6999999999999998E-2</v>
      </c>
      <c r="K86" s="44"/>
      <c r="L86" s="5">
        <v>0</v>
      </c>
      <c r="M86" s="44"/>
      <c r="N86" s="5">
        <v>0</v>
      </c>
      <c r="O86" s="44"/>
      <c r="P86" s="5">
        <v>0</v>
      </c>
      <c r="Q86" s="44"/>
      <c r="R86" s="5">
        <v>0</v>
      </c>
      <c r="S86" s="44"/>
      <c r="U86" s="39">
        <f>$AB$4-V86</f>
        <v>0.38090500000000027</v>
      </c>
      <c r="V86" s="39">
        <f>V84-K83</f>
        <v>4.4190949999999996</v>
      </c>
      <c r="W86" s="40">
        <f>U86/($AB$4/100)</f>
        <v>7.9355208333333387</v>
      </c>
      <c r="X86" s="40">
        <f>V86/($AB$4/100)</f>
        <v>92.064479166666658</v>
      </c>
    </row>
    <row r="87" spans="1:24" x14ac:dyDescent="0.3">
      <c r="A87" s="2">
        <v>44256</v>
      </c>
      <c r="B87" s="3">
        <v>0.875</v>
      </c>
      <c r="C87" s="6">
        <v>0.4</v>
      </c>
      <c r="D87" s="6">
        <v>12.2</v>
      </c>
      <c r="E87" s="4">
        <v>12.62</v>
      </c>
      <c r="F87" s="5">
        <v>3.6999999999999998E-2</v>
      </c>
      <c r="G87" s="44">
        <f t="shared" si="8"/>
        <v>3.6999999999999998E-2</v>
      </c>
      <c r="H87" s="5">
        <v>0</v>
      </c>
      <c r="I87" s="44">
        <f t="shared" si="9"/>
        <v>0</v>
      </c>
      <c r="J87" s="5">
        <v>3.7999999999999999E-2</v>
      </c>
      <c r="K87" s="44">
        <f t="shared" si="10"/>
        <v>3.7999999999999999E-2</v>
      </c>
      <c r="L87" s="5">
        <v>0</v>
      </c>
      <c r="M87" s="44">
        <f t="shared" si="11"/>
        <v>0</v>
      </c>
      <c r="N87" s="5">
        <v>0</v>
      </c>
      <c r="O87" s="44">
        <f t="shared" si="12"/>
        <v>0</v>
      </c>
      <c r="P87" s="5">
        <v>0</v>
      </c>
      <c r="Q87" s="44">
        <f t="shared" si="13"/>
        <v>0</v>
      </c>
      <c r="R87" s="5">
        <v>0</v>
      </c>
      <c r="S87" s="44">
        <f t="shared" si="14"/>
        <v>0</v>
      </c>
      <c r="U87" s="39"/>
      <c r="V87" s="39"/>
      <c r="W87" s="40"/>
      <c r="X87" s="40"/>
    </row>
    <row r="88" spans="1:24" x14ac:dyDescent="0.3">
      <c r="A88" s="2">
        <v>44256</v>
      </c>
      <c r="B88" s="3">
        <v>0.88541666666666663</v>
      </c>
      <c r="C88" s="6">
        <v>0.3</v>
      </c>
      <c r="D88" s="6">
        <v>10.1</v>
      </c>
      <c r="E88" s="4">
        <v>12.64</v>
      </c>
      <c r="F88" s="5">
        <v>3.7999999999999999E-2</v>
      </c>
      <c r="G88" s="44"/>
      <c r="H88" s="5">
        <v>0</v>
      </c>
      <c r="I88" s="44"/>
      <c r="J88" s="5">
        <v>3.7999999999999999E-2</v>
      </c>
      <c r="K88" s="44"/>
      <c r="L88" s="5">
        <v>0</v>
      </c>
      <c r="M88" s="44"/>
      <c r="N88" s="5">
        <v>0</v>
      </c>
      <c r="O88" s="44"/>
      <c r="P88" s="5">
        <v>0</v>
      </c>
      <c r="Q88" s="44"/>
      <c r="R88" s="5">
        <v>0</v>
      </c>
      <c r="S88" s="44"/>
      <c r="U88" s="39">
        <f>$AB$4-V88</f>
        <v>0.38090500000000027</v>
      </c>
      <c r="V88" s="39">
        <f>V86+($AB$3*M87)</f>
        <v>4.4190949999999996</v>
      </c>
      <c r="W88" s="40">
        <f>U88/($AB$4/100)</f>
        <v>7.9355208333333387</v>
      </c>
      <c r="X88" s="40">
        <f>V88/($AB$4/100)</f>
        <v>92.064479166666658</v>
      </c>
    </row>
    <row r="89" spans="1:24" x14ac:dyDescent="0.3">
      <c r="A89" s="2">
        <v>44256</v>
      </c>
      <c r="B89" s="3">
        <v>0.89583333333333337</v>
      </c>
      <c r="C89" s="6">
        <v>0.3</v>
      </c>
      <c r="D89" s="6">
        <v>11.6</v>
      </c>
      <c r="E89" s="4">
        <v>12.61</v>
      </c>
      <c r="F89" s="5">
        <v>3.5999999999999997E-2</v>
      </c>
      <c r="G89" s="44"/>
      <c r="H89" s="5">
        <v>0</v>
      </c>
      <c r="I89" s="44"/>
      <c r="J89" s="5">
        <v>3.7999999999999999E-2</v>
      </c>
      <c r="K89" s="44"/>
      <c r="L89" s="5">
        <v>0</v>
      </c>
      <c r="M89" s="44"/>
      <c r="N89" s="5">
        <v>0</v>
      </c>
      <c r="O89" s="44"/>
      <c r="P89" s="5">
        <v>0</v>
      </c>
      <c r="Q89" s="44"/>
      <c r="R89" s="5">
        <v>0</v>
      </c>
      <c r="S89" s="44"/>
      <c r="U89" s="39"/>
      <c r="V89" s="39"/>
      <c r="W89" s="9"/>
      <c r="X89" s="9"/>
    </row>
    <row r="90" spans="1:24" x14ac:dyDescent="0.3">
      <c r="A90" s="2">
        <v>44256</v>
      </c>
      <c r="B90" s="3">
        <v>0.90625</v>
      </c>
      <c r="C90" s="6">
        <v>-0.1</v>
      </c>
      <c r="D90" s="6">
        <v>11.6</v>
      </c>
      <c r="E90" s="4">
        <v>12.59</v>
      </c>
      <c r="F90" s="5">
        <v>3.6999999999999998E-2</v>
      </c>
      <c r="G90" s="44"/>
      <c r="H90" s="5">
        <v>0</v>
      </c>
      <c r="I90" s="44"/>
      <c r="J90" s="5">
        <v>3.7999999999999999E-2</v>
      </c>
      <c r="K90" s="44"/>
      <c r="L90" s="5">
        <v>0</v>
      </c>
      <c r="M90" s="44"/>
      <c r="N90" s="5">
        <v>0</v>
      </c>
      <c r="O90" s="44"/>
      <c r="P90" s="5">
        <v>0</v>
      </c>
      <c r="Q90" s="44"/>
      <c r="R90" s="5">
        <v>0</v>
      </c>
      <c r="S90" s="44"/>
      <c r="U90" s="39">
        <f>$AB$4-V90</f>
        <v>0.41890500000000053</v>
      </c>
      <c r="V90" s="39">
        <f>V88-K87</f>
        <v>4.3810949999999993</v>
      </c>
      <c r="W90" s="40">
        <f>U90/($AB$4/100)</f>
        <v>8.7271875000000101</v>
      </c>
      <c r="X90" s="40">
        <f>V90/($AB$4/100)</f>
        <v>91.272812499999986</v>
      </c>
    </row>
    <row r="91" spans="1:24" x14ac:dyDescent="0.3">
      <c r="A91" s="2">
        <v>44256</v>
      </c>
      <c r="B91" s="3">
        <v>0.91666666666666663</v>
      </c>
      <c r="C91" s="6">
        <v>-0.7</v>
      </c>
      <c r="D91" s="6">
        <v>9.8000000000000007</v>
      </c>
      <c r="E91" s="4">
        <v>12.6</v>
      </c>
      <c r="F91" s="5">
        <v>3.6999999999999998E-2</v>
      </c>
      <c r="G91" s="44">
        <f t="shared" si="8"/>
        <v>3.6999999999999998E-2</v>
      </c>
      <c r="H91" s="5">
        <v>0</v>
      </c>
      <c r="I91" s="44">
        <f t="shared" si="9"/>
        <v>0</v>
      </c>
      <c r="J91" s="5">
        <v>3.6999999999999998E-2</v>
      </c>
      <c r="K91" s="44">
        <f t="shared" si="10"/>
        <v>3.7749999999999999E-2</v>
      </c>
      <c r="L91" s="5">
        <v>0</v>
      </c>
      <c r="M91" s="44">
        <f t="shared" si="11"/>
        <v>0</v>
      </c>
      <c r="N91" s="5">
        <v>0</v>
      </c>
      <c r="O91" s="44">
        <f t="shared" si="12"/>
        <v>0</v>
      </c>
      <c r="P91" s="5">
        <v>0</v>
      </c>
      <c r="Q91" s="44">
        <f t="shared" si="13"/>
        <v>0</v>
      </c>
      <c r="R91" s="5">
        <v>0</v>
      </c>
      <c r="S91" s="44">
        <f t="shared" si="14"/>
        <v>0</v>
      </c>
      <c r="U91" s="39"/>
      <c r="V91" s="39"/>
      <c r="W91" s="40"/>
      <c r="X91" s="40"/>
    </row>
    <row r="92" spans="1:24" x14ac:dyDescent="0.3">
      <c r="A92" s="2">
        <v>44256</v>
      </c>
      <c r="B92" s="3">
        <v>0.92708333333333337</v>
      </c>
      <c r="C92" s="6">
        <v>-0.9</v>
      </c>
      <c r="D92" s="6">
        <v>12.5</v>
      </c>
      <c r="E92" s="4">
        <v>12.57</v>
      </c>
      <c r="F92" s="5">
        <v>3.7999999999999999E-2</v>
      </c>
      <c r="G92" s="44"/>
      <c r="H92" s="5">
        <v>0</v>
      </c>
      <c r="I92" s="44"/>
      <c r="J92" s="5">
        <v>3.7999999999999999E-2</v>
      </c>
      <c r="K92" s="44"/>
      <c r="L92" s="5">
        <v>0</v>
      </c>
      <c r="M92" s="44"/>
      <c r="N92" s="5">
        <v>0</v>
      </c>
      <c r="O92" s="44"/>
      <c r="P92" s="5">
        <v>0</v>
      </c>
      <c r="Q92" s="44"/>
      <c r="R92" s="5">
        <v>0</v>
      </c>
      <c r="S92" s="44"/>
      <c r="U92" s="39">
        <f>$AB$4-V92</f>
        <v>0.41890500000000053</v>
      </c>
      <c r="V92" s="39">
        <f>V90+($AB$3*M91)</f>
        <v>4.3810949999999993</v>
      </c>
      <c r="W92" s="40">
        <f>U92/($AB$4/100)</f>
        <v>8.7271875000000101</v>
      </c>
      <c r="X92" s="40">
        <f>V92/($AB$4/100)</f>
        <v>91.272812499999986</v>
      </c>
    </row>
    <row r="93" spans="1:24" x14ac:dyDescent="0.3">
      <c r="A93" s="2">
        <v>44256</v>
      </c>
      <c r="B93" s="3">
        <v>0.9375</v>
      </c>
      <c r="C93" s="6">
        <v>-0.9</v>
      </c>
      <c r="D93" s="6">
        <v>10.7</v>
      </c>
      <c r="E93" s="4">
        <v>12.57</v>
      </c>
      <c r="F93" s="5">
        <v>3.5999999999999997E-2</v>
      </c>
      <c r="G93" s="44"/>
      <c r="H93" s="5">
        <v>0</v>
      </c>
      <c r="I93" s="44"/>
      <c r="J93" s="5">
        <v>3.7999999999999999E-2</v>
      </c>
      <c r="K93" s="44"/>
      <c r="L93" s="5">
        <v>0</v>
      </c>
      <c r="M93" s="44"/>
      <c r="N93" s="5">
        <v>0</v>
      </c>
      <c r="O93" s="44"/>
      <c r="P93" s="5">
        <v>0</v>
      </c>
      <c r="Q93" s="44"/>
      <c r="R93" s="5">
        <v>0</v>
      </c>
      <c r="S93" s="44"/>
      <c r="U93" s="39"/>
      <c r="V93" s="39"/>
      <c r="W93" s="40"/>
      <c r="X93" s="40"/>
    </row>
    <row r="94" spans="1:24" x14ac:dyDescent="0.3">
      <c r="A94" s="2">
        <v>44256</v>
      </c>
      <c r="B94" s="3">
        <v>0.94791666666666663</v>
      </c>
      <c r="C94" s="6">
        <v>-1</v>
      </c>
      <c r="D94" s="6">
        <v>10.8</v>
      </c>
      <c r="E94" s="4">
        <v>12.57</v>
      </c>
      <c r="F94" s="5">
        <v>3.6999999999999998E-2</v>
      </c>
      <c r="G94" s="44"/>
      <c r="H94" s="5">
        <v>0</v>
      </c>
      <c r="I94" s="44"/>
      <c r="J94" s="5">
        <v>3.7999999999999999E-2</v>
      </c>
      <c r="K94" s="44"/>
      <c r="L94" s="5">
        <v>0</v>
      </c>
      <c r="M94" s="44"/>
      <c r="N94" s="5">
        <v>0</v>
      </c>
      <c r="O94" s="44"/>
      <c r="P94" s="5">
        <v>0</v>
      </c>
      <c r="Q94" s="44"/>
      <c r="R94" s="5">
        <v>0</v>
      </c>
      <c r="S94" s="44"/>
      <c r="U94" s="39">
        <f>$AB$4-V94</f>
        <v>0.45665500000000048</v>
      </c>
      <c r="V94" s="39">
        <f>V92-K91</f>
        <v>4.3433449999999993</v>
      </c>
      <c r="W94" s="40">
        <f>U94/($AB$4/100)</f>
        <v>9.5136458333333422</v>
      </c>
      <c r="X94" s="40">
        <f>V94/($AB$4/100)</f>
        <v>90.486354166666658</v>
      </c>
    </row>
    <row r="95" spans="1:24" x14ac:dyDescent="0.3">
      <c r="A95" s="2">
        <v>44256</v>
      </c>
      <c r="B95" s="3">
        <v>0.95833333333333337</v>
      </c>
      <c r="C95" s="6">
        <v>-0.9</v>
      </c>
      <c r="D95" s="6">
        <v>11.9</v>
      </c>
      <c r="E95" s="4">
        <v>12.54</v>
      </c>
      <c r="F95" s="5">
        <v>3.6999999999999998E-2</v>
      </c>
      <c r="G95" s="44">
        <f t="shared" si="8"/>
        <v>3.7249999999999998E-2</v>
      </c>
      <c r="H95" s="5">
        <v>0</v>
      </c>
      <c r="I95" s="44">
        <f t="shared" si="9"/>
        <v>0</v>
      </c>
      <c r="J95" s="5">
        <v>3.7999999999999999E-2</v>
      </c>
      <c r="K95" s="44">
        <f t="shared" si="10"/>
        <v>3.7749999999999999E-2</v>
      </c>
      <c r="L95" s="5">
        <v>0</v>
      </c>
      <c r="M95" s="44">
        <f t="shared" si="11"/>
        <v>0</v>
      </c>
      <c r="N95" s="5">
        <v>0</v>
      </c>
      <c r="O95" s="44">
        <f t="shared" si="12"/>
        <v>0</v>
      </c>
      <c r="P95" s="5">
        <v>0</v>
      </c>
      <c r="Q95" s="44">
        <f t="shared" si="13"/>
        <v>0</v>
      </c>
      <c r="R95" s="5">
        <v>0</v>
      </c>
      <c r="S95" s="44">
        <f t="shared" si="14"/>
        <v>0</v>
      </c>
      <c r="U95" s="39"/>
      <c r="V95" s="39"/>
      <c r="W95" s="40"/>
      <c r="X95" s="40"/>
    </row>
    <row r="96" spans="1:24" x14ac:dyDescent="0.3">
      <c r="A96" s="2">
        <v>44256</v>
      </c>
      <c r="B96" s="3">
        <v>0.96875</v>
      </c>
      <c r="C96" s="6">
        <v>-0.9</v>
      </c>
      <c r="D96" s="6">
        <v>9.8000000000000007</v>
      </c>
      <c r="E96" s="4">
        <v>12.55</v>
      </c>
      <c r="F96" s="5">
        <v>3.6999999999999998E-2</v>
      </c>
      <c r="G96" s="44"/>
      <c r="H96" s="5">
        <v>0</v>
      </c>
      <c r="I96" s="44"/>
      <c r="J96" s="5">
        <v>3.6999999999999998E-2</v>
      </c>
      <c r="K96" s="44"/>
      <c r="L96" s="5">
        <v>0</v>
      </c>
      <c r="M96" s="44"/>
      <c r="N96" s="5">
        <v>0</v>
      </c>
      <c r="O96" s="44"/>
      <c r="P96" s="5">
        <v>0</v>
      </c>
      <c r="Q96" s="44"/>
      <c r="R96" s="5">
        <v>0</v>
      </c>
      <c r="S96" s="44"/>
      <c r="U96" s="39">
        <f>$AB$4-V96</f>
        <v>0.45665500000000048</v>
      </c>
      <c r="V96" s="39">
        <f>V94+($AB$3*M95)</f>
        <v>4.3433449999999993</v>
      </c>
      <c r="W96" s="40">
        <f>U96/($AB$4/100)</f>
        <v>9.5136458333333422</v>
      </c>
      <c r="X96" s="40">
        <f>V96/($AB$4/100)</f>
        <v>90.486354166666658</v>
      </c>
    </row>
    <row r="97" spans="1:24" x14ac:dyDescent="0.3">
      <c r="A97" s="2">
        <v>44256</v>
      </c>
      <c r="B97" s="3">
        <v>0.97916666666666663</v>
      </c>
      <c r="C97" s="6">
        <v>-0.8</v>
      </c>
      <c r="D97" s="6">
        <v>12</v>
      </c>
      <c r="E97" s="4">
        <v>12.53</v>
      </c>
      <c r="F97" s="5">
        <v>3.6999999999999998E-2</v>
      </c>
      <c r="G97" s="44"/>
      <c r="H97" s="5">
        <v>0</v>
      </c>
      <c r="I97" s="44"/>
      <c r="J97" s="5">
        <v>3.7999999999999999E-2</v>
      </c>
      <c r="K97" s="44"/>
      <c r="L97" s="5">
        <v>0</v>
      </c>
      <c r="M97" s="44"/>
      <c r="N97" s="5">
        <v>0</v>
      </c>
      <c r="O97" s="44"/>
      <c r="P97" s="5">
        <v>0</v>
      </c>
      <c r="Q97" s="44"/>
      <c r="R97" s="5">
        <v>0</v>
      </c>
      <c r="S97" s="44"/>
      <c r="U97" s="39"/>
      <c r="V97" s="39"/>
      <c r="W97" s="9"/>
      <c r="X97" s="9"/>
    </row>
    <row r="98" spans="1:24" x14ac:dyDescent="0.3">
      <c r="A98" s="2">
        <v>44256</v>
      </c>
      <c r="B98" s="3">
        <v>0.98958333333333337</v>
      </c>
      <c r="C98" s="6">
        <v>-0.4</v>
      </c>
      <c r="D98" s="6">
        <v>11.1</v>
      </c>
      <c r="E98" s="4">
        <v>12.52</v>
      </c>
      <c r="F98" s="5">
        <v>3.7999999999999999E-2</v>
      </c>
      <c r="G98" s="44"/>
      <c r="H98" s="5">
        <v>0</v>
      </c>
      <c r="I98" s="44"/>
      <c r="J98" s="5">
        <v>3.7999999999999999E-2</v>
      </c>
      <c r="K98" s="44"/>
      <c r="L98" s="5">
        <v>0</v>
      </c>
      <c r="M98" s="44"/>
      <c r="N98" s="5">
        <v>0</v>
      </c>
      <c r="O98" s="44"/>
      <c r="P98" s="5">
        <v>0</v>
      </c>
      <c r="Q98" s="44"/>
      <c r="R98" s="5">
        <v>0</v>
      </c>
      <c r="S98" s="44"/>
      <c r="U98" s="39">
        <f>$AB$4-V98</f>
        <v>0.49440500000000043</v>
      </c>
      <c r="V98" s="39">
        <f>V96-K95</f>
        <v>4.3055949999999994</v>
      </c>
      <c r="W98" s="40">
        <f>U98/($AB$4/100)</f>
        <v>10.300104166666676</v>
      </c>
      <c r="X98" s="40">
        <f>V98/($AB$4/100)</f>
        <v>89.699895833333315</v>
      </c>
    </row>
    <row r="99" spans="1:24" x14ac:dyDescent="0.3">
      <c r="A99" s="2">
        <v>44257</v>
      </c>
      <c r="B99" s="3">
        <v>0</v>
      </c>
      <c r="C99" s="6">
        <v>-0.2</v>
      </c>
      <c r="D99" s="6">
        <v>10.6</v>
      </c>
      <c r="E99" s="4">
        <v>12.53</v>
      </c>
      <c r="F99" s="5">
        <v>3.5999999999999997E-2</v>
      </c>
      <c r="G99" s="44">
        <f t="shared" si="8"/>
        <v>3.6749999999999998E-2</v>
      </c>
      <c r="H99" s="5">
        <v>0</v>
      </c>
      <c r="I99" s="44">
        <f t="shared" si="9"/>
        <v>0</v>
      </c>
      <c r="J99" s="5">
        <v>3.7999999999999999E-2</v>
      </c>
      <c r="K99" s="44">
        <f t="shared" si="10"/>
        <v>3.7749999999999999E-2</v>
      </c>
      <c r="L99" s="5">
        <v>0</v>
      </c>
      <c r="M99" s="44">
        <f t="shared" si="11"/>
        <v>0</v>
      </c>
      <c r="N99" s="5">
        <v>0</v>
      </c>
      <c r="O99" s="44">
        <f t="shared" si="12"/>
        <v>0</v>
      </c>
      <c r="P99" s="5">
        <v>0</v>
      </c>
      <c r="Q99" s="44">
        <f t="shared" si="13"/>
        <v>0</v>
      </c>
      <c r="R99" s="5">
        <v>0</v>
      </c>
      <c r="S99" s="44">
        <f t="shared" si="14"/>
        <v>0</v>
      </c>
      <c r="U99" s="39"/>
      <c r="V99" s="39"/>
      <c r="W99" s="40"/>
      <c r="X99" s="40"/>
    </row>
    <row r="100" spans="1:24" x14ac:dyDescent="0.3">
      <c r="A100" s="2">
        <v>44257</v>
      </c>
      <c r="B100" s="3">
        <v>1.0416666666666666E-2</v>
      </c>
      <c r="C100" s="6">
        <v>-0.1</v>
      </c>
      <c r="D100" s="6">
        <v>12.3</v>
      </c>
      <c r="E100" s="4">
        <v>12.5</v>
      </c>
      <c r="F100" s="5">
        <v>3.6999999999999998E-2</v>
      </c>
      <c r="G100" s="44"/>
      <c r="H100" s="5">
        <v>0</v>
      </c>
      <c r="I100" s="44"/>
      <c r="J100" s="5">
        <v>3.7999999999999999E-2</v>
      </c>
      <c r="K100" s="44"/>
      <c r="L100" s="5">
        <v>0</v>
      </c>
      <c r="M100" s="44"/>
      <c r="N100" s="5">
        <v>0</v>
      </c>
      <c r="O100" s="44"/>
      <c r="P100" s="5">
        <v>0</v>
      </c>
      <c r="Q100" s="44"/>
      <c r="R100" s="5">
        <v>0</v>
      </c>
      <c r="S100" s="44"/>
      <c r="U100" s="39">
        <f>$AB$4-V100</f>
        <v>0.49440500000000043</v>
      </c>
      <c r="V100" s="39">
        <f>V98+($AB$3*M99)</f>
        <v>4.3055949999999994</v>
      </c>
      <c r="W100" s="40">
        <f>U100/($AB$4/100)</f>
        <v>10.300104166666676</v>
      </c>
      <c r="X100" s="40">
        <f>V100/($AB$4/100)</f>
        <v>89.699895833333315</v>
      </c>
    </row>
    <row r="101" spans="1:24" x14ac:dyDescent="0.3">
      <c r="A101" s="2">
        <v>44257</v>
      </c>
      <c r="B101" s="3">
        <v>2.0833333333333332E-2</v>
      </c>
      <c r="C101" s="6">
        <v>0</v>
      </c>
      <c r="D101" s="6">
        <v>10</v>
      </c>
      <c r="E101" s="4">
        <v>12.52</v>
      </c>
      <c r="F101" s="5">
        <v>3.6999999999999998E-2</v>
      </c>
      <c r="G101" s="44"/>
      <c r="H101" s="5">
        <v>0</v>
      </c>
      <c r="I101" s="44"/>
      <c r="J101" s="5">
        <v>3.6999999999999998E-2</v>
      </c>
      <c r="K101" s="44"/>
      <c r="L101" s="5">
        <v>0</v>
      </c>
      <c r="M101" s="44"/>
      <c r="N101" s="5">
        <v>0</v>
      </c>
      <c r="O101" s="44"/>
      <c r="P101" s="5">
        <v>0</v>
      </c>
      <c r="Q101" s="44"/>
      <c r="R101" s="5">
        <v>0</v>
      </c>
      <c r="S101" s="44"/>
      <c r="U101" s="39"/>
      <c r="V101" s="39"/>
      <c r="W101" s="40"/>
      <c r="X101" s="40"/>
    </row>
    <row r="102" spans="1:24" x14ac:dyDescent="0.3">
      <c r="A102" s="2">
        <v>44257</v>
      </c>
      <c r="B102" s="3">
        <v>3.125E-2</v>
      </c>
      <c r="C102" s="6">
        <v>0.1</v>
      </c>
      <c r="D102" s="6">
        <v>11.9</v>
      </c>
      <c r="E102" s="4">
        <v>12.51</v>
      </c>
      <c r="F102" s="5">
        <v>3.6999999999999998E-2</v>
      </c>
      <c r="G102" s="44"/>
      <c r="H102" s="5">
        <v>0</v>
      </c>
      <c r="I102" s="44"/>
      <c r="J102" s="5">
        <v>3.7999999999999999E-2</v>
      </c>
      <c r="K102" s="44"/>
      <c r="L102" s="5">
        <v>0</v>
      </c>
      <c r="M102" s="44"/>
      <c r="N102" s="5">
        <v>0</v>
      </c>
      <c r="O102" s="44"/>
      <c r="P102" s="5">
        <v>0</v>
      </c>
      <c r="Q102" s="44"/>
      <c r="R102" s="5">
        <v>0</v>
      </c>
      <c r="S102" s="44"/>
      <c r="U102" s="39">
        <f>$AB$4-V102</f>
        <v>0.53215500000000038</v>
      </c>
      <c r="V102" s="39">
        <f>V100-K99</f>
        <v>4.2678449999999994</v>
      </c>
      <c r="W102" s="40">
        <f>U102/($AB$4/100)</f>
        <v>11.086562500000008</v>
      </c>
      <c r="X102" s="40">
        <f>V102/($AB$4/100)</f>
        <v>88.913437499999986</v>
      </c>
    </row>
    <row r="103" spans="1:24" x14ac:dyDescent="0.3">
      <c r="A103" s="2">
        <v>44257</v>
      </c>
      <c r="B103" s="3">
        <v>4.1666666666666664E-2</v>
      </c>
      <c r="C103" s="6">
        <v>0.2</v>
      </c>
      <c r="D103" s="6">
        <v>11.2</v>
      </c>
      <c r="E103" s="4">
        <v>12.5</v>
      </c>
      <c r="F103" s="5">
        <v>3.6999999999999998E-2</v>
      </c>
      <c r="G103" s="44">
        <f t="shared" si="8"/>
        <v>3.6999999999999998E-2</v>
      </c>
      <c r="H103" s="5">
        <v>0</v>
      </c>
      <c r="I103" s="44">
        <f t="shared" si="9"/>
        <v>0</v>
      </c>
      <c r="J103" s="5">
        <v>3.7999999999999999E-2</v>
      </c>
      <c r="K103" s="44">
        <f t="shared" si="10"/>
        <v>3.7749999999999999E-2</v>
      </c>
      <c r="L103" s="5">
        <v>0</v>
      </c>
      <c r="M103" s="44">
        <f t="shared" si="11"/>
        <v>0</v>
      </c>
      <c r="N103" s="5">
        <v>0</v>
      </c>
      <c r="O103" s="44">
        <f t="shared" si="12"/>
        <v>0</v>
      </c>
      <c r="P103" s="5">
        <v>0</v>
      </c>
      <c r="Q103" s="44">
        <f t="shared" si="13"/>
        <v>0</v>
      </c>
      <c r="R103" s="5">
        <v>0</v>
      </c>
      <c r="S103" s="44">
        <f t="shared" si="14"/>
        <v>0</v>
      </c>
      <c r="U103" s="39"/>
      <c r="V103" s="39"/>
      <c r="W103" s="40"/>
      <c r="X103" s="40"/>
    </row>
    <row r="104" spans="1:24" x14ac:dyDescent="0.3">
      <c r="A104" s="2">
        <v>44257</v>
      </c>
      <c r="B104" s="3">
        <v>5.2083333333333336E-2</v>
      </c>
      <c r="C104" s="6">
        <v>0.2</v>
      </c>
      <c r="D104" s="6">
        <v>10.3</v>
      </c>
      <c r="E104" s="4">
        <v>12.51</v>
      </c>
      <c r="F104" s="5">
        <v>3.6999999999999998E-2</v>
      </c>
      <c r="G104" s="44"/>
      <c r="H104" s="5">
        <v>0</v>
      </c>
      <c r="I104" s="44"/>
      <c r="J104" s="5">
        <v>3.6999999999999998E-2</v>
      </c>
      <c r="K104" s="44"/>
      <c r="L104" s="5">
        <v>0</v>
      </c>
      <c r="M104" s="44"/>
      <c r="N104" s="5">
        <v>0</v>
      </c>
      <c r="O104" s="44"/>
      <c r="P104" s="5">
        <v>0</v>
      </c>
      <c r="Q104" s="44"/>
      <c r="R104" s="5">
        <v>0</v>
      </c>
      <c r="S104" s="44"/>
      <c r="U104" s="39">
        <f>$AB$4-V104</f>
        <v>0.53215500000000038</v>
      </c>
      <c r="V104" s="39">
        <f>V102+($AB$3*M103)</f>
        <v>4.2678449999999994</v>
      </c>
      <c r="W104" s="40">
        <f>U104/($AB$4/100)</f>
        <v>11.086562500000008</v>
      </c>
      <c r="X104" s="40">
        <f>V104/($AB$4/100)</f>
        <v>88.913437499999986</v>
      </c>
    </row>
    <row r="105" spans="1:24" x14ac:dyDescent="0.3">
      <c r="A105" s="2">
        <v>44257</v>
      </c>
      <c r="B105" s="3">
        <v>6.25E-2</v>
      </c>
      <c r="C105" s="6">
        <v>0.2</v>
      </c>
      <c r="D105" s="6">
        <v>12.2</v>
      </c>
      <c r="E105" s="4">
        <v>12.48</v>
      </c>
      <c r="F105" s="5">
        <v>3.6999999999999998E-2</v>
      </c>
      <c r="G105" s="44"/>
      <c r="H105" s="5">
        <v>0</v>
      </c>
      <c r="I105" s="44"/>
      <c r="J105" s="5">
        <v>3.7999999999999999E-2</v>
      </c>
      <c r="K105" s="44"/>
      <c r="L105" s="5">
        <v>0</v>
      </c>
      <c r="M105" s="44"/>
      <c r="N105" s="5">
        <v>0</v>
      </c>
      <c r="O105" s="44"/>
      <c r="P105" s="5">
        <v>0</v>
      </c>
      <c r="Q105" s="44"/>
      <c r="R105" s="5">
        <v>0</v>
      </c>
      <c r="S105" s="44"/>
      <c r="U105" s="39"/>
      <c r="V105" s="39"/>
      <c r="W105" s="9"/>
      <c r="X105" s="9"/>
    </row>
    <row r="106" spans="1:24" x14ac:dyDescent="0.3">
      <c r="A106" s="2">
        <v>44257</v>
      </c>
      <c r="B106" s="3">
        <v>7.2916666666666671E-2</v>
      </c>
      <c r="C106" s="6">
        <v>0.1</v>
      </c>
      <c r="D106" s="6">
        <v>10</v>
      </c>
      <c r="E106" s="4">
        <v>12.5</v>
      </c>
      <c r="F106" s="5">
        <v>3.6999999999999998E-2</v>
      </c>
      <c r="G106" s="44"/>
      <c r="H106" s="5">
        <v>0</v>
      </c>
      <c r="I106" s="44"/>
      <c r="J106" s="5">
        <v>3.7999999999999999E-2</v>
      </c>
      <c r="K106" s="44"/>
      <c r="L106" s="5">
        <v>0</v>
      </c>
      <c r="M106" s="44"/>
      <c r="N106" s="5">
        <v>0</v>
      </c>
      <c r="O106" s="44"/>
      <c r="P106" s="5">
        <v>0</v>
      </c>
      <c r="Q106" s="44"/>
      <c r="R106" s="5">
        <v>0</v>
      </c>
      <c r="S106" s="44"/>
      <c r="U106" s="39">
        <f>$AB$4-V106</f>
        <v>0.56990500000000033</v>
      </c>
      <c r="V106" s="39">
        <f>V104-K103</f>
        <v>4.2300949999999995</v>
      </c>
      <c r="W106" s="40">
        <f>U106/($AB$4/100)</f>
        <v>11.87302083333334</v>
      </c>
      <c r="X106" s="40">
        <f>V106/($AB$4/100)</f>
        <v>88.126979166666658</v>
      </c>
    </row>
    <row r="107" spans="1:24" x14ac:dyDescent="0.3">
      <c r="A107" s="2">
        <v>44257</v>
      </c>
      <c r="B107" s="3">
        <v>8.3333333333333329E-2</v>
      </c>
      <c r="C107" s="6">
        <v>0.1</v>
      </c>
      <c r="D107" s="6">
        <v>12.1</v>
      </c>
      <c r="E107" s="4">
        <v>12.49</v>
      </c>
      <c r="F107" s="5">
        <v>3.6999999999999998E-2</v>
      </c>
      <c r="G107" s="44">
        <f t="shared" si="8"/>
        <v>3.6999999999999998E-2</v>
      </c>
      <c r="H107" s="5">
        <v>0</v>
      </c>
      <c r="I107" s="44">
        <f t="shared" si="9"/>
        <v>0</v>
      </c>
      <c r="J107" s="5">
        <v>3.7999999999999999E-2</v>
      </c>
      <c r="K107" s="44">
        <f t="shared" si="10"/>
        <v>3.7749999999999999E-2</v>
      </c>
      <c r="L107" s="5">
        <v>0</v>
      </c>
      <c r="M107" s="44">
        <f t="shared" si="11"/>
        <v>0</v>
      </c>
      <c r="N107" s="5">
        <v>0</v>
      </c>
      <c r="O107" s="44">
        <f t="shared" si="12"/>
        <v>0</v>
      </c>
      <c r="P107" s="5">
        <v>0</v>
      </c>
      <c r="Q107" s="44">
        <f t="shared" si="13"/>
        <v>0</v>
      </c>
      <c r="R107" s="5">
        <v>0</v>
      </c>
      <c r="S107" s="44">
        <f t="shared" si="14"/>
        <v>0</v>
      </c>
      <c r="U107" s="39"/>
      <c r="V107" s="39"/>
      <c r="W107" s="40"/>
      <c r="X107" s="40"/>
    </row>
    <row r="108" spans="1:24" x14ac:dyDescent="0.3">
      <c r="A108" s="2">
        <v>44257</v>
      </c>
      <c r="B108" s="3">
        <v>9.375E-2</v>
      </c>
      <c r="C108" s="6">
        <v>0.1</v>
      </c>
      <c r="D108" s="6">
        <v>11.4</v>
      </c>
      <c r="E108" s="4">
        <v>12.48</v>
      </c>
      <c r="F108" s="5">
        <v>3.6999999999999998E-2</v>
      </c>
      <c r="G108" s="44"/>
      <c r="H108" s="5">
        <v>0</v>
      </c>
      <c r="I108" s="44"/>
      <c r="J108" s="5">
        <v>3.6999999999999998E-2</v>
      </c>
      <c r="K108" s="44"/>
      <c r="L108" s="5">
        <v>0</v>
      </c>
      <c r="M108" s="44"/>
      <c r="N108" s="5">
        <v>0</v>
      </c>
      <c r="O108" s="44"/>
      <c r="P108" s="5">
        <v>0</v>
      </c>
      <c r="Q108" s="44"/>
      <c r="R108" s="5">
        <v>0</v>
      </c>
      <c r="S108" s="44"/>
      <c r="U108" s="39">
        <f>$AB$4-V108</f>
        <v>0.56990500000000033</v>
      </c>
      <c r="V108" s="39">
        <f>V106+($AB$3*M107)</f>
        <v>4.2300949999999995</v>
      </c>
      <c r="W108" s="40">
        <f>U108/($AB$4/100)</f>
        <v>11.87302083333334</v>
      </c>
      <c r="X108" s="40">
        <f>V108/($AB$4/100)</f>
        <v>88.126979166666658</v>
      </c>
    </row>
    <row r="109" spans="1:24" x14ac:dyDescent="0.3">
      <c r="A109" s="2">
        <v>44257</v>
      </c>
      <c r="B109" s="3">
        <v>0.10416666666666667</v>
      </c>
      <c r="C109" s="6">
        <v>-0.1</v>
      </c>
      <c r="D109" s="6">
        <v>9.9</v>
      </c>
      <c r="E109" s="4">
        <v>12.49</v>
      </c>
      <c r="F109" s="5">
        <v>3.6999999999999998E-2</v>
      </c>
      <c r="G109" s="44"/>
      <c r="H109" s="5">
        <v>0</v>
      </c>
      <c r="I109" s="44"/>
      <c r="J109" s="5">
        <v>3.7999999999999999E-2</v>
      </c>
      <c r="K109" s="44"/>
      <c r="L109" s="5">
        <v>0</v>
      </c>
      <c r="M109" s="44"/>
      <c r="N109" s="5">
        <v>0</v>
      </c>
      <c r="O109" s="44"/>
      <c r="P109" s="5">
        <v>0</v>
      </c>
      <c r="Q109" s="44"/>
      <c r="R109" s="5">
        <v>0</v>
      </c>
      <c r="S109" s="44"/>
      <c r="U109" s="39"/>
      <c r="V109" s="39"/>
      <c r="W109" s="40"/>
      <c r="X109" s="40"/>
    </row>
    <row r="110" spans="1:24" x14ac:dyDescent="0.3">
      <c r="A110" s="2">
        <v>44257</v>
      </c>
      <c r="B110" s="3">
        <v>0.11458333333333333</v>
      </c>
      <c r="C110" s="6">
        <v>-0.1</v>
      </c>
      <c r="D110" s="6">
        <v>12.7</v>
      </c>
      <c r="E110" s="4">
        <v>12.46</v>
      </c>
      <c r="F110" s="5">
        <v>3.6999999999999998E-2</v>
      </c>
      <c r="G110" s="44"/>
      <c r="H110" s="5">
        <v>0</v>
      </c>
      <c r="I110" s="44"/>
      <c r="J110" s="5">
        <v>3.7999999999999999E-2</v>
      </c>
      <c r="K110" s="44"/>
      <c r="L110" s="5">
        <v>0</v>
      </c>
      <c r="M110" s="44"/>
      <c r="N110" s="5">
        <v>0</v>
      </c>
      <c r="O110" s="44"/>
      <c r="P110" s="5">
        <v>0</v>
      </c>
      <c r="Q110" s="44"/>
      <c r="R110" s="5">
        <v>0</v>
      </c>
      <c r="S110" s="44"/>
      <c r="U110" s="39">
        <f>$AB$4-V110</f>
        <v>0.60765500000000028</v>
      </c>
      <c r="V110" s="39">
        <f>V108-K107</f>
        <v>4.1923449999999995</v>
      </c>
      <c r="W110" s="40">
        <f>U110/($AB$4/100)</f>
        <v>12.659479166666673</v>
      </c>
      <c r="X110" s="40">
        <f>V110/($AB$4/100)</f>
        <v>87.340520833333315</v>
      </c>
    </row>
    <row r="111" spans="1:24" x14ac:dyDescent="0.3">
      <c r="A111" s="2">
        <v>44257</v>
      </c>
      <c r="B111" s="3">
        <v>0.125</v>
      </c>
      <c r="C111" s="6">
        <v>-0.2</v>
      </c>
      <c r="D111" s="6">
        <v>10.6</v>
      </c>
      <c r="E111" s="4">
        <v>12.48</v>
      </c>
      <c r="F111" s="5">
        <v>3.6999999999999998E-2</v>
      </c>
      <c r="G111" s="44">
        <f t="shared" si="8"/>
        <v>3.6999999999999998E-2</v>
      </c>
      <c r="H111" s="5">
        <v>0</v>
      </c>
      <c r="I111" s="44">
        <f t="shared" si="9"/>
        <v>0</v>
      </c>
      <c r="J111" s="5">
        <v>3.6999999999999998E-2</v>
      </c>
      <c r="K111" s="44">
        <f t="shared" si="10"/>
        <v>3.7499999999999999E-2</v>
      </c>
      <c r="L111" s="5">
        <v>0</v>
      </c>
      <c r="M111" s="44">
        <f t="shared" si="11"/>
        <v>0</v>
      </c>
      <c r="N111" s="5">
        <v>0</v>
      </c>
      <c r="O111" s="44">
        <f t="shared" si="12"/>
        <v>0</v>
      </c>
      <c r="P111" s="5">
        <v>0</v>
      </c>
      <c r="Q111" s="44">
        <f t="shared" si="13"/>
        <v>0</v>
      </c>
      <c r="R111" s="5">
        <v>0</v>
      </c>
      <c r="S111" s="44">
        <f t="shared" si="14"/>
        <v>0</v>
      </c>
      <c r="U111" s="39"/>
      <c r="V111" s="39"/>
      <c r="W111" s="40"/>
      <c r="X111" s="40"/>
    </row>
    <row r="112" spans="1:24" x14ac:dyDescent="0.3">
      <c r="A112" s="2">
        <v>44257</v>
      </c>
      <c r="B112" s="3">
        <v>0.13541666666666666</v>
      </c>
      <c r="C112" s="6">
        <v>-0.2</v>
      </c>
      <c r="D112" s="6">
        <v>11</v>
      </c>
      <c r="E112" s="4">
        <v>12.48</v>
      </c>
      <c r="F112" s="5">
        <v>3.6999999999999998E-2</v>
      </c>
      <c r="G112" s="44"/>
      <c r="H112" s="5">
        <v>0</v>
      </c>
      <c r="I112" s="44"/>
      <c r="J112" s="5">
        <v>3.7999999999999999E-2</v>
      </c>
      <c r="K112" s="44"/>
      <c r="L112" s="5">
        <v>0</v>
      </c>
      <c r="M112" s="44"/>
      <c r="N112" s="5">
        <v>0</v>
      </c>
      <c r="O112" s="44"/>
      <c r="P112" s="5">
        <v>0</v>
      </c>
      <c r="Q112" s="44"/>
      <c r="R112" s="5">
        <v>0</v>
      </c>
      <c r="S112" s="44"/>
      <c r="U112" s="39">
        <f>$AB$4-V112</f>
        <v>0.60765500000000028</v>
      </c>
      <c r="V112" s="39">
        <f>V110+($AB$3*M111)</f>
        <v>4.1923449999999995</v>
      </c>
      <c r="W112" s="40">
        <f>U112/($AB$4/100)</f>
        <v>12.659479166666673</v>
      </c>
      <c r="X112" s="40">
        <f>V112/($AB$4/100)</f>
        <v>87.340520833333315</v>
      </c>
    </row>
    <row r="113" spans="1:24" x14ac:dyDescent="0.3">
      <c r="A113" s="2">
        <v>44257</v>
      </c>
      <c r="B113" s="3">
        <v>0.14583333333333334</v>
      </c>
      <c r="C113" s="6">
        <v>0</v>
      </c>
      <c r="D113" s="6">
        <v>11.9</v>
      </c>
      <c r="E113" s="4">
        <v>12.46</v>
      </c>
      <c r="F113" s="5">
        <v>3.6999999999999998E-2</v>
      </c>
      <c r="G113" s="44"/>
      <c r="H113" s="5">
        <v>0</v>
      </c>
      <c r="I113" s="44"/>
      <c r="J113" s="5">
        <v>3.7999999999999999E-2</v>
      </c>
      <c r="K113" s="44"/>
      <c r="L113" s="5">
        <v>0</v>
      </c>
      <c r="M113" s="44"/>
      <c r="N113" s="5">
        <v>0</v>
      </c>
      <c r="O113" s="44"/>
      <c r="P113" s="5">
        <v>0</v>
      </c>
      <c r="Q113" s="44"/>
      <c r="R113" s="5">
        <v>0</v>
      </c>
      <c r="S113" s="44"/>
      <c r="U113" s="39"/>
      <c r="V113" s="39"/>
      <c r="W113" s="9"/>
      <c r="X113" s="9"/>
    </row>
    <row r="114" spans="1:24" x14ac:dyDescent="0.3">
      <c r="A114" s="2">
        <v>44257</v>
      </c>
      <c r="B114" s="3">
        <v>0.15625</v>
      </c>
      <c r="C114" s="6">
        <v>0</v>
      </c>
      <c r="D114" s="6">
        <v>9.6999999999999993</v>
      </c>
      <c r="E114" s="4">
        <v>12.47</v>
      </c>
      <c r="F114" s="5">
        <v>3.6999999999999998E-2</v>
      </c>
      <c r="G114" s="44"/>
      <c r="H114" s="5">
        <v>0</v>
      </c>
      <c r="I114" s="44"/>
      <c r="J114" s="5">
        <v>3.6999999999999998E-2</v>
      </c>
      <c r="K114" s="44"/>
      <c r="L114" s="5">
        <v>0</v>
      </c>
      <c r="M114" s="44"/>
      <c r="N114" s="5">
        <v>0</v>
      </c>
      <c r="O114" s="44"/>
      <c r="P114" s="5">
        <v>0</v>
      </c>
      <c r="Q114" s="44"/>
      <c r="R114" s="5">
        <v>0</v>
      </c>
      <c r="S114" s="44"/>
      <c r="U114" s="39">
        <f>$AB$4-V114</f>
        <v>0.64515499999999992</v>
      </c>
      <c r="V114" s="39">
        <f>V112-K111</f>
        <v>4.1548449999999999</v>
      </c>
      <c r="W114" s="40">
        <f>U114/($AB$4/100)</f>
        <v>13.440729166666666</v>
      </c>
      <c r="X114" s="40">
        <f>V114/($AB$4/100)</f>
        <v>86.559270833333329</v>
      </c>
    </row>
    <row r="115" spans="1:24" x14ac:dyDescent="0.3">
      <c r="A115" s="2">
        <v>44257</v>
      </c>
      <c r="B115" s="3">
        <v>0.16666666666666666</v>
      </c>
      <c r="C115" s="6">
        <v>0</v>
      </c>
      <c r="D115" s="6">
        <v>12.5</v>
      </c>
      <c r="E115" s="4">
        <v>12.46</v>
      </c>
      <c r="F115" s="5">
        <v>3.6999999999999998E-2</v>
      </c>
      <c r="G115" s="44">
        <f t="shared" si="8"/>
        <v>3.6999999999999998E-2</v>
      </c>
      <c r="H115" s="5">
        <v>0</v>
      </c>
      <c r="I115" s="44">
        <f t="shared" si="9"/>
        <v>0</v>
      </c>
      <c r="J115" s="5">
        <v>3.7999999999999999E-2</v>
      </c>
      <c r="K115" s="44">
        <f t="shared" si="10"/>
        <v>3.7749999999999999E-2</v>
      </c>
      <c r="L115" s="5">
        <v>0</v>
      </c>
      <c r="M115" s="44">
        <f t="shared" si="11"/>
        <v>0</v>
      </c>
      <c r="N115" s="5">
        <v>0</v>
      </c>
      <c r="O115" s="44">
        <f t="shared" si="12"/>
        <v>0</v>
      </c>
      <c r="P115" s="5">
        <v>0</v>
      </c>
      <c r="Q115" s="44">
        <f t="shared" si="13"/>
        <v>0</v>
      </c>
      <c r="R115" s="5">
        <v>0</v>
      </c>
      <c r="S115" s="44">
        <f t="shared" si="14"/>
        <v>0</v>
      </c>
      <c r="U115" s="39"/>
      <c r="V115" s="39"/>
      <c r="W115" s="40"/>
      <c r="X115" s="40"/>
    </row>
    <row r="116" spans="1:24" x14ac:dyDescent="0.3">
      <c r="A116" s="2">
        <v>44257</v>
      </c>
      <c r="B116" s="3">
        <v>0.17708333333333334</v>
      </c>
      <c r="C116" s="6">
        <v>-0.2</v>
      </c>
      <c r="D116" s="6">
        <v>10.5</v>
      </c>
      <c r="E116" s="4">
        <v>12.46</v>
      </c>
      <c r="F116" s="5">
        <v>3.6999999999999998E-2</v>
      </c>
      <c r="G116" s="44"/>
      <c r="H116" s="5">
        <v>0</v>
      </c>
      <c r="I116" s="44"/>
      <c r="J116" s="5">
        <v>3.7999999999999999E-2</v>
      </c>
      <c r="K116" s="44"/>
      <c r="L116" s="5">
        <v>0</v>
      </c>
      <c r="M116" s="44"/>
      <c r="N116" s="5">
        <v>0</v>
      </c>
      <c r="O116" s="44"/>
      <c r="P116" s="5">
        <v>0</v>
      </c>
      <c r="Q116" s="44"/>
      <c r="R116" s="5">
        <v>0</v>
      </c>
      <c r="S116" s="44"/>
      <c r="U116" s="39">
        <f>$AB$4-V116</f>
        <v>0.64515499999999992</v>
      </c>
      <c r="V116" s="39">
        <f>V114+($AB$3*M115)</f>
        <v>4.1548449999999999</v>
      </c>
      <c r="W116" s="40">
        <f>U116/($AB$4/100)</f>
        <v>13.440729166666666</v>
      </c>
      <c r="X116" s="40">
        <f>V116/($AB$4/100)</f>
        <v>86.559270833333329</v>
      </c>
    </row>
    <row r="117" spans="1:24" x14ac:dyDescent="0.3">
      <c r="A117" s="2">
        <v>44257</v>
      </c>
      <c r="B117" s="3">
        <v>0.1875</v>
      </c>
      <c r="C117" s="6">
        <v>0</v>
      </c>
      <c r="D117" s="6">
        <v>11.3</v>
      </c>
      <c r="E117" s="4">
        <v>12.46</v>
      </c>
      <c r="F117" s="5">
        <v>3.6999999999999998E-2</v>
      </c>
      <c r="G117" s="44"/>
      <c r="H117" s="5">
        <v>0</v>
      </c>
      <c r="I117" s="44"/>
      <c r="J117" s="5">
        <v>3.7999999999999999E-2</v>
      </c>
      <c r="K117" s="44"/>
      <c r="L117" s="5">
        <v>0</v>
      </c>
      <c r="M117" s="44"/>
      <c r="N117" s="5">
        <v>0</v>
      </c>
      <c r="O117" s="44"/>
      <c r="P117" s="5">
        <v>0</v>
      </c>
      <c r="Q117" s="44"/>
      <c r="R117" s="5">
        <v>0</v>
      </c>
      <c r="S117" s="44"/>
      <c r="U117" s="39"/>
      <c r="V117" s="39"/>
      <c r="W117" s="40"/>
      <c r="X117" s="40"/>
    </row>
    <row r="118" spans="1:24" x14ac:dyDescent="0.3">
      <c r="A118" s="2">
        <v>44257</v>
      </c>
      <c r="B118" s="3">
        <v>0.19791666666666666</v>
      </c>
      <c r="C118" s="6">
        <v>-0.1</v>
      </c>
      <c r="D118" s="6">
        <v>11.8</v>
      </c>
      <c r="E118" s="4">
        <v>12.44</v>
      </c>
      <c r="F118" s="5">
        <v>3.6999999999999998E-2</v>
      </c>
      <c r="G118" s="44"/>
      <c r="H118" s="5">
        <v>0</v>
      </c>
      <c r="I118" s="44"/>
      <c r="J118" s="5">
        <v>3.6999999999999998E-2</v>
      </c>
      <c r="K118" s="44"/>
      <c r="L118" s="5">
        <v>0</v>
      </c>
      <c r="M118" s="44"/>
      <c r="N118" s="5">
        <v>0</v>
      </c>
      <c r="O118" s="44"/>
      <c r="P118" s="5">
        <v>0</v>
      </c>
      <c r="Q118" s="44"/>
      <c r="R118" s="5">
        <v>0</v>
      </c>
      <c r="S118" s="44"/>
      <c r="U118" s="39">
        <f>$AB$4-V118</f>
        <v>0.68290499999999987</v>
      </c>
      <c r="V118" s="39">
        <f>V116-K115</f>
        <v>4.1170949999999999</v>
      </c>
      <c r="W118" s="40">
        <f>U118/($AB$4/100)</f>
        <v>14.227187499999998</v>
      </c>
      <c r="X118" s="40">
        <f>V118/($AB$4/100)</f>
        <v>85.772812500000001</v>
      </c>
    </row>
    <row r="119" spans="1:24" x14ac:dyDescent="0.3">
      <c r="A119" s="2">
        <v>44257</v>
      </c>
      <c r="B119" s="3">
        <v>0.20833333333333334</v>
      </c>
      <c r="C119" s="6">
        <v>-0.2</v>
      </c>
      <c r="D119" s="6">
        <v>9.8000000000000007</v>
      </c>
      <c r="E119" s="4">
        <v>12.45</v>
      </c>
      <c r="F119" s="5">
        <v>3.6999999999999998E-2</v>
      </c>
      <c r="G119" s="44">
        <f t="shared" si="8"/>
        <v>3.6999999999999998E-2</v>
      </c>
      <c r="H119" s="5">
        <v>0</v>
      </c>
      <c r="I119" s="44">
        <f t="shared" si="9"/>
        <v>0</v>
      </c>
      <c r="J119" s="5">
        <v>3.7999999999999999E-2</v>
      </c>
      <c r="K119" s="44">
        <f t="shared" si="10"/>
        <v>3.7749999999999999E-2</v>
      </c>
      <c r="L119" s="5">
        <v>0</v>
      </c>
      <c r="M119" s="44">
        <f t="shared" si="11"/>
        <v>0</v>
      </c>
      <c r="N119" s="5">
        <v>0</v>
      </c>
      <c r="O119" s="44">
        <f t="shared" si="12"/>
        <v>0</v>
      </c>
      <c r="P119" s="5">
        <v>0</v>
      </c>
      <c r="Q119" s="44">
        <f t="shared" si="13"/>
        <v>0</v>
      </c>
      <c r="R119" s="5">
        <v>0</v>
      </c>
      <c r="S119" s="44">
        <f t="shared" si="14"/>
        <v>0</v>
      </c>
      <c r="U119" s="39"/>
      <c r="V119" s="39"/>
      <c r="W119" s="40"/>
      <c r="X119" s="40"/>
    </row>
    <row r="120" spans="1:24" x14ac:dyDescent="0.3">
      <c r="A120" s="2">
        <v>44257</v>
      </c>
      <c r="B120" s="3">
        <v>0.21875</v>
      </c>
      <c r="C120" s="6">
        <v>-0.3</v>
      </c>
      <c r="D120" s="6">
        <v>12.3</v>
      </c>
      <c r="E120" s="4">
        <v>12.44</v>
      </c>
      <c r="F120" s="5">
        <v>3.6999999999999998E-2</v>
      </c>
      <c r="G120" s="44"/>
      <c r="H120" s="5">
        <v>0</v>
      </c>
      <c r="I120" s="44"/>
      <c r="J120" s="5">
        <v>3.7999999999999999E-2</v>
      </c>
      <c r="K120" s="44"/>
      <c r="L120" s="5">
        <v>0</v>
      </c>
      <c r="M120" s="44"/>
      <c r="N120" s="5">
        <v>0</v>
      </c>
      <c r="O120" s="44"/>
      <c r="P120" s="5">
        <v>0</v>
      </c>
      <c r="Q120" s="44"/>
      <c r="R120" s="5">
        <v>0</v>
      </c>
      <c r="S120" s="44"/>
      <c r="U120" s="39">
        <f>$AB$4-V120</f>
        <v>0.68290499999999987</v>
      </c>
      <c r="V120" s="39">
        <f>V118+($AB$3*M119)</f>
        <v>4.1170949999999999</v>
      </c>
      <c r="W120" s="40">
        <f>U120/($AB$4/100)</f>
        <v>14.227187499999998</v>
      </c>
      <c r="X120" s="40">
        <f>V120/($AB$4/100)</f>
        <v>85.772812500000001</v>
      </c>
    </row>
    <row r="121" spans="1:24" x14ac:dyDescent="0.3">
      <c r="A121" s="2">
        <v>44257</v>
      </c>
      <c r="B121" s="3">
        <v>0.22916666666666666</v>
      </c>
      <c r="C121" s="6">
        <v>-0.2</v>
      </c>
      <c r="D121" s="6">
        <v>10.8</v>
      </c>
      <c r="E121" s="4">
        <v>12.44</v>
      </c>
      <c r="F121" s="5">
        <v>3.6999999999999998E-2</v>
      </c>
      <c r="G121" s="44"/>
      <c r="H121" s="5">
        <v>0</v>
      </c>
      <c r="I121" s="44"/>
      <c r="J121" s="5">
        <v>3.6999999999999998E-2</v>
      </c>
      <c r="K121" s="44"/>
      <c r="L121" s="5">
        <v>0</v>
      </c>
      <c r="M121" s="44"/>
      <c r="N121" s="5">
        <v>0</v>
      </c>
      <c r="O121" s="44"/>
      <c r="P121" s="5">
        <v>0</v>
      </c>
      <c r="Q121" s="44"/>
      <c r="R121" s="5">
        <v>0</v>
      </c>
      <c r="S121" s="44"/>
      <c r="U121" s="39"/>
      <c r="V121" s="39"/>
      <c r="W121" s="9"/>
      <c r="X121" s="9"/>
    </row>
    <row r="122" spans="1:24" x14ac:dyDescent="0.3">
      <c r="A122" s="2">
        <v>44257</v>
      </c>
      <c r="B122" s="3">
        <v>0.23958333333333334</v>
      </c>
      <c r="C122" s="6">
        <v>-0.2</v>
      </c>
      <c r="D122" s="6">
        <v>10.6</v>
      </c>
      <c r="E122" s="4">
        <v>12.45</v>
      </c>
      <c r="F122" s="5">
        <v>3.6999999999999998E-2</v>
      </c>
      <c r="G122" s="44"/>
      <c r="H122" s="5">
        <v>0</v>
      </c>
      <c r="I122" s="44"/>
      <c r="J122" s="5">
        <v>3.7999999999999999E-2</v>
      </c>
      <c r="K122" s="44"/>
      <c r="L122" s="5">
        <v>0</v>
      </c>
      <c r="M122" s="44"/>
      <c r="N122" s="5">
        <v>0</v>
      </c>
      <c r="O122" s="44"/>
      <c r="P122" s="5">
        <v>0</v>
      </c>
      <c r="Q122" s="44"/>
      <c r="R122" s="5">
        <v>0</v>
      </c>
      <c r="S122" s="44"/>
      <c r="U122" s="39">
        <f>$AB$4-V122</f>
        <v>0.72065499999999982</v>
      </c>
      <c r="V122" s="39">
        <f>V120-K119</f>
        <v>4.079345</v>
      </c>
      <c r="W122" s="40">
        <f>U122/($AB$4/100)</f>
        <v>15.01364583333333</v>
      </c>
      <c r="X122" s="40">
        <f>V122/($AB$4/100)</f>
        <v>84.986354166666672</v>
      </c>
    </row>
    <row r="123" spans="1:24" x14ac:dyDescent="0.3">
      <c r="A123" s="2">
        <v>44257</v>
      </c>
      <c r="B123" s="3">
        <v>0.25</v>
      </c>
      <c r="C123" s="6">
        <v>-0.1</v>
      </c>
      <c r="D123" s="6">
        <v>12.3</v>
      </c>
      <c r="E123" s="4">
        <v>12.44</v>
      </c>
      <c r="F123" s="5">
        <v>3.6999999999999998E-2</v>
      </c>
      <c r="G123" s="44">
        <f t="shared" si="8"/>
        <v>3.7249999999999998E-2</v>
      </c>
      <c r="H123" s="5">
        <v>0</v>
      </c>
      <c r="I123" s="44">
        <f t="shared" si="9"/>
        <v>0</v>
      </c>
      <c r="J123" s="5">
        <v>3.7999999999999999E-2</v>
      </c>
      <c r="K123" s="44">
        <f t="shared" si="10"/>
        <v>3.7749999999999999E-2</v>
      </c>
      <c r="L123" s="5">
        <v>0</v>
      </c>
      <c r="M123" s="44">
        <f t="shared" si="11"/>
        <v>0</v>
      </c>
      <c r="N123" s="5">
        <v>0</v>
      </c>
      <c r="O123" s="44">
        <f t="shared" si="12"/>
        <v>0</v>
      </c>
      <c r="P123" s="5">
        <v>0</v>
      </c>
      <c r="Q123" s="44">
        <f t="shared" si="13"/>
        <v>0</v>
      </c>
      <c r="R123" s="5">
        <v>0</v>
      </c>
      <c r="S123" s="44">
        <f t="shared" si="14"/>
        <v>0</v>
      </c>
      <c r="U123" s="39"/>
      <c r="V123" s="39"/>
      <c r="W123" s="40"/>
      <c r="X123" s="40"/>
    </row>
    <row r="124" spans="1:24" x14ac:dyDescent="0.3">
      <c r="A124" s="2">
        <v>44257</v>
      </c>
      <c r="B124" s="3">
        <v>0.26041666666666669</v>
      </c>
      <c r="C124" s="6">
        <v>-0.3</v>
      </c>
      <c r="D124" s="6">
        <v>10.1</v>
      </c>
      <c r="E124" s="4">
        <v>12.44</v>
      </c>
      <c r="F124" s="5">
        <v>3.6999999999999998E-2</v>
      </c>
      <c r="G124" s="44"/>
      <c r="H124" s="5">
        <v>0</v>
      </c>
      <c r="I124" s="44"/>
      <c r="J124" s="5">
        <v>3.6999999999999998E-2</v>
      </c>
      <c r="K124" s="44"/>
      <c r="L124" s="5">
        <v>0</v>
      </c>
      <c r="M124" s="44"/>
      <c r="N124" s="5">
        <v>0</v>
      </c>
      <c r="O124" s="44"/>
      <c r="P124" s="5">
        <v>0</v>
      </c>
      <c r="Q124" s="44"/>
      <c r="R124" s="5">
        <v>0</v>
      </c>
      <c r="S124" s="44"/>
      <c r="U124" s="39">
        <f>$AB$4-V124</f>
        <v>0.72065499999999982</v>
      </c>
      <c r="V124" s="39">
        <f>V122+($AB$3*M123)</f>
        <v>4.079345</v>
      </c>
      <c r="W124" s="40">
        <f>U124/($AB$4/100)</f>
        <v>15.01364583333333</v>
      </c>
      <c r="X124" s="40">
        <f>V124/($AB$4/100)</f>
        <v>84.986354166666672</v>
      </c>
    </row>
    <row r="125" spans="1:24" x14ac:dyDescent="0.3">
      <c r="A125" s="2">
        <v>44257</v>
      </c>
      <c r="B125" s="3">
        <v>0.27083333333333331</v>
      </c>
      <c r="C125" s="6">
        <v>-0.3</v>
      </c>
      <c r="D125" s="6">
        <v>12.1</v>
      </c>
      <c r="E125" s="4">
        <v>12.43</v>
      </c>
      <c r="F125" s="5">
        <v>3.6999999999999998E-2</v>
      </c>
      <c r="G125" s="44"/>
      <c r="H125" s="5">
        <v>0</v>
      </c>
      <c r="I125" s="44"/>
      <c r="J125" s="5">
        <v>3.7999999999999999E-2</v>
      </c>
      <c r="K125" s="44"/>
      <c r="L125" s="5">
        <v>0</v>
      </c>
      <c r="M125" s="44"/>
      <c r="N125" s="5">
        <v>0</v>
      </c>
      <c r="O125" s="44"/>
      <c r="P125" s="5">
        <v>0</v>
      </c>
      <c r="Q125" s="44"/>
      <c r="R125" s="5">
        <v>0</v>
      </c>
      <c r="S125" s="44"/>
      <c r="U125" s="39"/>
      <c r="V125" s="39"/>
      <c r="W125" s="40"/>
      <c r="X125" s="40"/>
    </row>
    <row r="126" spans="1:24" x14ac:dyDescent="0.3">
      <c r="A126" s="2">
        <v>44257</v>
      </c>
      <c r="B126" s="3">
        <v>0.28125</v>
      </c>
      <c r="C126" s="6">
        <v>-0.3</v>
      </c>
      <c r="D126" s="6">
        <v>10.8</v>
      </c>
      <c r="E126" s="4">
        <v>12.42</v>
      </c>
      <c r="F126" s="5">
        <v>3.7999999999999999E-2</v>
      </c>
      <c r="G126" s="44"/>
      <c r="H126" s="5">
        <v>0</v>
      </c>
      <c r="I126" s="44"/>
      <c r="J126" s="5">
        <v>3.7999999999999999E-2</v>
      </c>
      <c r="K126" s="44"/>
      <c r="L126" s="5">
        <v>0</v>
      </c>
      <c r="M126" s="44"/>
      <c r="N126" s="5">
        <v>0</v>
      </c>
      <c r="O126" s="44"/>
      <c r="P126" s="5">
        <v>0</v>
      </c>
      <c r="Q126" s="44"/>
      <c r="R126" s="5">
        <v>0</v>
      </c>
      <c r="S126" s="44"/>
      <c r="U126" s="39">
        <f>$AB$4-V126</f>
        <v>0.75840499999999977</v>
      </c>
      <c r="V126" s="39">
        <f>V124-K123</f>
        <v>4.041595</v>
      </c>
      <c r="W126" s="40">
        <f>U126/($AB$4/100)</f>
        <v>15.800104166666662</v>
      </c>
      <c r="X126" s="40">
        <f>V126/($AB$4/100)</f>
        <v>84.199895833333329</v>
      </c>
    </row>
    <row r="127" spans="1:24" x14ac:dyDescent="0.3">
      <c r="A127" s="2">
        <v>44257</v>
      </c>
      <c r="B127" s="3">
        <v>0.29166666666666669</v>
      </c>
      <c r="C127" s="6">
        <v>-0.4</v>
      </c>
      <c r="D127" s="6">
        <v>10.6</v>
      </c>
      <c r="E127" s="4">
        <v>12.43</v>
      </c>
      <c r="F127" s="5">
        <v>3.7999999999999999E-2</v>
      </c>
      <c r="G127" s="44">
        <f t="shared" si="8"/>
        <v>3.875E-2</v>
      </c>
      <c r="H127" s="5">
        <v>0</v>
      </c>
      <c r="I127" s="44">
        <f t="shared" si="9"/>
        <v>3.5000000000000001E-3</v>
      </c>
      <c r="J127" s="5">
        <v>3.9E-2</v>
      </c>
      <c r="K127" s="44">
        <f t="shared" si="10"/>
        <v>3.5250000000000004E-2</v>
      </c>
      <c r="L127" s="5">
        <v>0</v>
      </c>
      <c r="M127" s="44">
        <f t="shared" si="11"/>
        <v>0</v>
      </c>
      <c r="N127" s="5">
        <v>0</v>
      </c>
      <c r="O127" s="44">
        <f t="shared" si="12"/>
        <v>0</v>
      </c>
      <c r="P127" s="5">
        <v>0</v>
      </c>
      <c r="Q127" s="44">
        <f t="shared" si="13"/>
        <v>0</v>
      </c>
      <c r="R127" s="5">
        <v>0</v>
      </c>
      <c r="S127" s="44">
        <f t="shared" si="14"/>
        <v>0</v>
      </c>
      <c r="U127" s="39"/>
      <c r="V127" s="39"/>
      <c r="W127" s="40"/>
      <c r="X127" s="40"/>
    </row>
    <row r="128" spans="1:24" x14ac:dyDescent="0.3">
      <c r="A128" s="2">
        <v>44257</v>
      </c>
      <c r="B128" s="3">
        <v>0.30208333333333331</v>
      </c>
      <c r="C128" s="6">
        <v>-0.5</v>
      </c>
      <c r="D128" s="6">
        <v>12.2</v>
      </c>
      <c r="E128" s="4">
        <v>12.4</v>
      </c>
      <c r="F128" s="5">
        <v>3.7999999999999999E-2</v>
      </c>
      <c r="G128" s="44"/>
      <c r="H128" s="5">
        <v>0</v>
      </c>
      <c r="I128" s="44"/>
      <c r="J128" s="5">
        <v>3.7999999999999999E-2</v>
      </c>
      <c r="K128" s="44"/>
      <c r="L128" s="5">
        <v>0</v>
      </c>
      <c r="M128" s="44"/>
      <c r="N128" s="5">
        <v>0</v>
      </c>
      <c r="O128" s="44"/>
      <c r="P128" s="5">
        <v>0</v>
      </c>
      <c r="Q128" s="44"/>
      <c r="R128" s="5">
        <v>0</v>
      </c>
      <c r="S128" s="44"/>
      <c r="U128" s="39">
        <f>$AB$4-V128</f>
        <v>0.75840499999999977</v>
      </c>
      <c r="V128" s="39">
        <f>V126+($AB$3*M127)</f>
        <v>4.041595</v>
      </c>
      <c r="W128" s="40">
        <f>U128/($AB$4/100)</f>
        <v>15.800104166666662</v>
      </c>
      <c r="X128" s="40">
        <f>V128/($AB$4/100)</f>
        <v>84.199895833333329</v>
      </c>
    </row>
    <row r="129" spans="1:24" x14ac:dyDescent="0.3">
      <c r="A129" s="2">
        <v>44257</v>
      </c>
      <c r="B129" s="3">
        <v>0.3125</v>
      </c>
      <c r="C129" s="6">
        <v>-0.5</v>
      </c>
      <c r="D129" s="6">
        <v>9.8000000000000007</v>
      </c>
      <c r="E129" s="4">
        <v>12.43</v>
      </c>
      <c r="F129" s="5">
        <v>3.9E-2</v>
      </c>
      <c r="G129" s="44"/>
      <c r="H129" s="5">
        <v>4.0000000000000001E-3</v>
      </c>
      <c r="I129" s="44"/>
      <c r="J129" s="5">
        <v>3.4000000000000002E-2</v>
      </c>
      <c r="K129" s="44"/>
      <c r="L129" s="5">
        <v>0</v>
      </c>
      <c r="M129" s="44"/>
      <c r="N129" s="5">
        <v>0</v>
      </c>
      <c r="O129" s="44"/>
      <c r="P129" s="5">
        <v>0</v>
      </c>
      <c r="Q129" s="44"/>
      <c r="R129" s="5">
        <v>0</v>
      </c>
      <c r="S129" s="44"/>
      <c r="U129" s="39"/>
      <c r="V129" s="39"/>
      <c r="W129" s="9"/>
      <c r="X129" s="9"/>
    </row>
    <row r="130" spans="1:24" x14ac:dyDescent="0.3">
      <c r="A130" s="2">
        <v>44257</v>
      </c>
      <c r="B130" s="3">
        <v>0.32291666666666669</v>
      </c>
      <c r="C130" s="6">
        <v>-0.5</v>
      </c>
      <c r="D130" s="6">
        <v>12.2</v>
      </c>
      <c r="E130" s="4">
        <v>12.44</v>
      </c>
      <c r="F130" s="5">
        <v>0.04</v>
      </c>
      <c r="G130" s="44"/>
      <c r="H130" s="5">
        <v>0.01</v>
      </c>
      <c r="I130" s="44"/>
      <c r="J130" s="5">
        <v>0.03</v>
      </c>
      <c r="K130" s="44"/>
      <c r="L130" s="5">
        <v>0</v>
      </c>
      <c r="M130" s="44"/>
      <c r="N130" s="5">
        <v>0</v>
      </c>
      <c r="O130" s="44"/>
      <c r="P130" s="5">
        <v>0</v>
      </c>
      <c r="Q130" s="44"/>
      <c r="R130" s="5">
        <v>0</v>
      </c>
      <c r="S130" s="44"/>
      <c r="U130" s="39">
        <f>$AB$4-V130</f>
        <v>0.79365500000000022</v>
      </c>
      <c r="V130" s="39">
        <f>V128-K127</f>
        <v>4.0063449999999996</v>
      </c>
      <c r="W130" s="40">
        <f>U130/($AB$4/100)</f>
        <v>16.534479166666671</v>
      </c>
      <c r="X130" s="40">
        <f>V130/($AB$4/100)</f>
        <v>83.465520833333329</v>
      </c>
    </row>
    <row r="131" spans="1:24" x14ac:dyDescent="0.3">
      <c r="A131" s="2">
        <v>44257</v>
      </c>
      <c r="B131" s="3">
        <v>0.33333333333333331</v>
      </c>
      <c r="C131" s="6">
        <v>-0.3</v>
      </c>
      <c r="D131" s="6">
        <v>11.4</v>
      </c>
      <c r="E131" s="4">
        <v>12.44</v>
      </c>
      <c r="F131" s="5">
        <v>3.9E-2</v>
      </c>
      <c r="G131" s="44">
        <f t="shared" si="8"/>
        <v>4.0250000000000001E-2</v>
      </c>
      <c r="H131" s="5">
        <v>1.6E-2</v>
      </c>
      <c r="I131" s="44">
        <f t="shared" si="9"/>
        <v>2.5750000000000002E-2</v>
      </c>
      <c r="J131" s="5">
        <v>2.5000000000000001E-2</v>
      </c>
      <c r="K131" s="44">
        <f t="shared" si="10"/>
        <v>1.525E-2</v>
      </c>
      <c r="L131" s="5">
        <v>0</v>
      </c>
      <c r="M131" s="44">
        <f t="shared" si="11"/>
        <v>0</v>
      </c>
      <c r="N131" s="5">
        <v>0</v>
      </c>
      <c r="O131" s="44">
        <f t="shared" si="12"/>
        <v>0</v>
      </c>
      <c r="P131" s="5">
        <v>0</v>
      </c>
      <c r="Q131" s="44">
        <f t="shared" si="13"/>
        <v>0</v>
      </c>
      <c r="R131" s="5">
        <v>0</v>
      </c>
      <c r="S131" s="44">
        <f t="shared" si="14"/>
        <v>0</v>
      </c>
      <c r="U131" s="39"/>
      <c r="V131" s="39"/>
      <c r="W131" s="40"/>
      <c r="X131" s="40"/>
    </row>
    <row r="132" spans="1:24" x14ac:dyDescent="0.3">
      <c r="A132" s="2">
        <v>44257</v>
      </c>
      <c r="B132" s="3">
        <v>0.34375</v>
      </c>
      <c r="C132" s="6">
        <v>-0.3</v>
      </c>
      <c r="D132" s="6">
        <v>9.8000000000000007</v>
      </c>
      <c r="E132" s="4">
        <v>12.49</v>
      </c>
      <c r="F132" s="5">
        <v>0.04</v>
      </c>
      <c r="G132" s="44"/>
      <c r="H132" s="5">
        <v>2.1999999999999999E-2</v>
      </c>
      <c r="I132" s="44"/>
      <c r="J132" s="5">
        <v>1.9E-2</v>
      </c>
      <c r="K132" s="44"/>
      <c r="L132" s="5">
        <v>0</v>
      </c>
      <c r="M132" s="44"/>
      <c r="N132" s="5">
        <v>0</v>
      </c>
      <c r="O132" s="44"/>
      <c r="P132" s="5">
        <v>0</v>
      </c>
      <c r="Q132" s="44"/>
      <c r="R132" s="5">
        <v>0</v>
      </c>
      <c r="S132" s="44"/>
      <c r="U132" s="39">
        <f>$AB$4-V132</f>
        <v>0.79365500000000022</v>
      </c>
      <c r="V132" s="39">
        <f>V130+($AB$3*M131)</f>
        <v>4.0063449999999996</v>
      </c>
      <c r="W132" s="40">
        <f>U132/($AB$4/100)</f>
        <v>16.534479166666671</v>
      </c>
      <c r="X132" s="40">
        <f>V132/($AB$4/100)</f>
        <v>83.465520833333329</v>
      </c>
    </row>
    <row r="133" spans="1:24" x14ac:dyDescent="0.3">
      <c r="A133" s="2">
        <v>44257</v>
      </c>
      <c r="B133" s="3">
        <v>0.35416666666666669</v>
      </c>
      <c r="C133" s="6">
        <v>-0.1</v>
      </c>
      <c r="D133" s="6">
        <v>12.6</v>
      </c>
      <c r="E133" s="4">
        <v>12.49</v>
      </c>
      <c r="F133" s="5">
        <v>4.2000000000000003E-2</v>
      </c>
      <c r="G133" s="44"/>
      <c r="H133" s="5">
        <v>0.03</v>
      </c>
      <c r="I133" s="44"/>
      <c r="J133" s="5">
        <v>1.2999999999999999E-2</v>
      </c>
      <c r="K133" s="44"/>
      <c r="L133" s="5">
        <v>0</v>
      </c>
      <c r="M133" s="44"/>
      <c r="N133" s="5">
        <v>0</v>
      </c>
      <c r="O133" s="44"/>
      <c r="P133" s="5">
        <v>0</v>
      </c>
      <c r="Q133" s="44"/>
      <c r="R133" s="5">
        <v>0</v>
      </c>
      <c r="S133" s="44"/>
      <c r="U133" s="39"/>
      <c r="V133" s="39"/>
      <c r="W133" s="40"/>
      <c r="X133" s="40"/>
    </row>
    <row r="134" spans="1:24" x14ac:dyDescent="0.3">
      <c r="A134" s="2">
        <v>44257</v>
      </c>
      <c r="B134" s="3">
        <v>0.36458333333333331</v>
      </c>
      <c r="C134" s="6">
        <v>-0.1</v>
      </c>
      <c r="D134" s="6">
        <v>11.4</v>
      </c>
      <c r="E134" s="4">
        <v>12.52</v>
      </c>
      <c r="F134" s="5">
        <v>0.04</v>
      </c>
      <c r="G134" s="44"/>
      <c r="H134" s="5">
        <v>3.5000000000000003E-2</v>
      </c>
      <c r="I134" s="44"/>
      <c r="J134" s="5">
        <v>4.0000000000000001E-3</v>
      </c>
      <c r="K134" s="44"/>
      <c r="L134" s="5">
        <v>0</v>
      </c>
      <c r="M134" s="44"/>
      <c r="N134" s="5">
        <v>0</v>
      </c>
      <c r="O134" s="44"/>
      <c r="P134" s="5">
        <v>0</v>
      </c>
      <c r="Q134" s="44"/>
      <c r="R134" s="5">
        <v>0</v>
      </c>
      <c r="S134" s="44"/>
      <c r="U134" s="39">
        <f>$AB$4-V134</f>
        <v>0.80890500000000021</v>
      </c>
      <c r="V134" s="39">
        <f>V132-K131</f>
        <v>3.9910949999999996</v>
      </c>
      <c r="W134" s="40">
        <f>U134/($AB$4/100)</f>
        <v>16.852187500000003</v>
      </c>
      <c r="X134" s="40">
        <f>V134/($AB$4/100)</f>
        <v>83.147812499999986</v>
      </c>
    </row>
    <row r="135" spans="1:24" x14ac:dyDescent="0.3">
      <c r="A135" s="2">
        <v>44257</v>
      </c>
      <c r="B135" s="3">
        <v>0.375</v>
      </c>
      <c r="C135" s="6">
        <v>-0.1</v>
      </c>
      <c r="D135" s="6">
        <v>9.9</v>
      </c>
      <c r="E135" s="4">
        <v>12.55</v>
      </c>
      <c r="F135" s="5">
        <v>4.2000000000000003E-2</v>
      </c>
      <c r="G135" s="44">
        <f t="shared" ref="G135:G195" si="15">AVERAGE(F135:F138)</f>
        <v>4.1750000000000002E-2</v>
      </c>
      <c r="H135" s="5">
        <v>3.7999999999999999E-2</v>
      </c>
      <c r="I135" s="44">
        <f t="shared" ref="I135:I195" si="16">AVERAGE(H135:H138)</f>
        <v>4.4999999999999998E-2</v>
      </c>
      <c r="J135" s="5">
        <v>2E-3</v>
      </c>
      <c r="K135" s="44">
        <f t="shared" ref="K135:K195" si="17">AVERAGE(J135:J138)</f>
        <v>5.0000000000000001E-4</v>
      </c>
      <c r="L135" s="5">
        <v>0</v>
      </c>
      <c r="M135" s="44">
        <f t="shared" ref="M135:M195" si="18">AVERAGE(L135:L138)</f>
        <v>2.5000000000000001E-3</v>
      </c>
      <c r="N135" s="5">
        <v>0</v>
      </c>
      <c r="O135" s="44">
        <f t="shared" ref="O135:O195" si="19">AVERAGE(N135:N138)</f>
        <v>0</v>
      </c>
      <c r="P135" s="5">
        <v>0</v>
      </c>
      <c r="Q135" s="44">
        <f t="shared" ref="Q135:Q195" si="20">AVERAGE(P135:P138)</f>
        <v>0</v>
      </c>
      <c r="R135" s="5">
        <v>0</v>
      </c>
      <c r="S135" s="44">
        <f t="shared" ref="S135:S195" si="21">AVERAGE(R135:R138)</f>
        <v>0</v>
      </c>
      <c r="U135" s="39"/>
      <c r="V135" s="39"/>
      <c r="W135" s="40"/>
      <c r="X135" s="40"/>
    </row>
    <row r="136" spans="1:24" x14ac:dyDescent="0.3">
      <c r="A136" s="2">
        <v>44257</v>
      </c>
      <c r="B136" s="3">
        <v>0.38541666666666669</v>
      </c>
      <c r="C136" s="6">
        <v>0</v>
      </c>
      <c r="D136" s="6">
        <v>11.9</v>
      </c>
      <c r="E136" s="4">
        <v>12.58</v>
      </c>
      <c r="F136" s="5">
        <v>4.1000000000000002E-2</v>
      </c>
      <c r="G136" s="44"/>
      <c r="H136" s="5">
        <v>4.2999999999999997E-2</v>
      </c>
      <c r="I136" s="44"/>
      <c r="J136" s="5">
        <v>0</v>
      </c>
      <c r="K136" s="44"/>
      <c r="L136" s="5">
        <v>0</v>
      </c>
      <c r="M136" s="44"/>
      <c r="N136" s="5">
        <v>0</v>
      </c>
      <c r="O136" s="44"/>
      <c r="P136" s="5">
        <v>0</v>
      </c>
      <c r="Q136" s="44"/>
      <c r="R136" s="5">
        <v>0</v>
      </c>
      <c r="S136" s="44"/>
      <c r="U136" s="39">
        <f>$AB$4-V136</f>
        <v>0.80675500000000033</v>
      </c>
      <c r="V136" s="39">
        <f>V134+($AB$3*M135)</f>
        <v>3.9932449999999995</v>
      </c>
      <c r="W136" s="40">
        <f>U136/($AB$4/100)</f>
        <v>16.807395833333342</v>
      </c>
      <c r="X136" s="40">
        <f>V136/($AB$4/100)</f>
        <v>83.192604166666655</v>
      </c>
    </row>
    <row r="137" spans="1:24" x14ac:dyDescent="0.3">
      <c r="A137" s="2">
        <v>44257</v>
      </c>
      <c r="B137" s="3">
        <v>0.39583333333333331</v>
      </c>
      <c r="C137" s="6">
        <v>0.1</v>
      </c>
      <c r="D137" s="6">
        <v>11.9</v>
      </c>
      <c r="E137" s="4">
        <v>12.59</v>
      </c>
      <c r="F137" s="5">
        <v>4.2000000000000003E-2</v>
      </c>
      <c r="G137" s="44"/>
      <c r="H137" s="5">
        <v>4.4999999999999998E-2</v>
      </c>
      <c r="I137" s="44"/>
      <c r="J137" s="5">
        <v>0</v>
      </c>
      <c r="K137" s="44"/>
      <c r="L137" s="5">
        <v>0</v>
      </c>
      <c r="M137" s="44"/>
      <c r="N137" s="5">
        <v>0</v>
      </c>
      <c r="O137" s="44"/>
      <c r="P137" s="5">
        <v>0</v>
      </c>
      <c r="Q137" s="44"/>
      <c r="R137" s="5">
        <v>0</v>
      </c>
      <c r="S137" s="44"/>
      <c r="U137" s="39"/>
      <c r="V137" s="39"/>
      <c r="W137" s="9"/>
      <c r="X137" s="9"/>
    </row>
    <row r="138" spans="1:24" x14ac:dyDescent="0.3">
      <c r="A138" s="2">
        <v>44257</v>
      </c>
      <c r="B138" s="3">
        <v>0.40625</v>
      </c>
      <c r="C138" s="6">
        <v>0.1</v>
      </c>
      <c r="D138" s="6">
        <v>10</v>
      </c>
      <c r="E138" s="4">
        <v>12.65</v>
      </c>
      <c r="F138" s="5">
        <v>4.2000000000000003E-2</v>
      </c>
      <c r="G138" s="44"/>
      <c r="H138" s="5">
        <v>5.3999999999999999E-2</v>
      </c>
      <c r="I138" s="44"/>
      <c r="J138" s="5">
        <v>0</v>
      </c>
      <c r="K138" s="44"/>
      <c r="L138" s="5">
        <v>0.01</v>
      </c>
      <c r="M138" s="44"/>
      <c r="N138" s="5">
        <v>0</v>
      </c>
      <c r="O138" s="44"/>
      <c r="P138" s="5">
        <v>0</v>
      </c>
      <c r="Q138" s="44"/>
      <c r="R138" s="5">
        <v>0</v>
      </c>
      <c r="S138" s="44"/>
      <c r="U138" s="39">
        <f>$AB$4-V138</f>
        <v>0.8072550000000005</v>
      </c>
      <c r="V138" s="39">
        <f>V136-K135</f>
        <v>3.9927449999999993</v>
      </c>
      <c r="W138" s="40">
        <f>U138/($AB$4/100)</f>
        <v>16.817812500000009</v>
      </c>
      <c r="X138" s="40">
        <f>V138/($AB$4/100)</f>
        <v>83.182187499999984</v>
      </c>
    </row>
    <row r="139" spans="1:24" x14ac:dyDescent="0.3">
      <c r="A139" s="2">
        <v>44257</v>
      </c>
      <c r="B139" s="3">
        <v>0.41666666666666669</v>
      </c>
      <c r="C139" s="6">
        <v>0.2</v>
      </c>
      <c r="D139" s="6">
        <v>11</v>
      </c>
      <c r="E139" s="4">
        <v>12.73</v>
      </c>
      <c r="F139" s="5">
        <v>4.2999999999999997E-2</v>
      </c>
      <c r="G139" s="44">
        <f t="shared" si="15"/>
        <v>4.2999999999999997E-2</v>
      </c>
      <c r="H139" s="5">
        <v>6.0999999999999999E-2</v>
      </c>
      <c r="I139" s="44">
        <f t="shared" si="16"/>
        <v>6.225E-2</v>
      </c>
      <c r="J139" s="5">
        <v>1E-3</v>
      </c>
      <c r="K139" s="44">
        <f t="shared" si="17"/>
        <v>2.5000000000000001E-4</v>
      </c>
      <c r="L139" s="5">
        <v>1.7999999999999999E-2</v>
      </c>
      <c r="M139" s="44">
        <f t="shared" si="18"/>
        <v>1.8750000000000003E-2</v>
      </c>
      <c r="N139" s="5">
        <v>0</v>
      </c>
      <c r="O139" s="44">
        <f t="shared" si="19"/>
        <v>0</v>
      </c>
      <c r="P139" s="5">
        <v>0</v>
      </c>
      <c r="Q139" s="44">
        <f t="shared" si="20"/>
        <v>0</v>
      </c>
      <c r="R139" s="5">
        <v>0</v>
      </c>
      <c r="S139" s="44">
        <f t="shared" si="21"/>
        <v>0</v>
      </c>
      <c r="U139" s="39"/>
      <c r="V139" s="39"/>
      <c r="W139" s="40"/>
      <c r="X139" s="40"/>
    </row>
    <row r="140" spans="1:24" x14ac:dyDescent="0.3">
      <c r="A140" s="2">
        <v>44257</v>
      </c>
      <c r="B140" s="3">
        <v>0.42708333333333331</v>
      </c>
      <c r="C140" s="6">
        <v>0.4</v>
      </c>
      <c r="D140" s="6">
        <v>12.5</v>
      </c>
      <c r="E140" s="4">
        <v>12.72</v>
      </c>
      <c r="F140" s="5">
        <v>4.2999999999999997E-2</v>
      </c>
      <c r="G140" s="44"/>
      <c r="H140" s="5">
        <v>5.8999999999999997E-2</v>
      </c>
      <c r="I140" s="44"/>
      <c r="J140" s="5">
        <v>0</v>
      </c>
      <c r="K140" s="44"/>
      <c r="L140" s="5">
        <v>1.4999999999999999E-2</v>
      </c>
      <c r="M140" s="44"/>
      <c r="N140" s="5">
        <v>0</v>
      </c>
      <c r="O140" s="44"/>
      <c r="P140" s="5">
        <v>0</v>
      </c>
      <c r="Q140" s="44"/>
      <c r="R140" s="5">
        <v>0</v>
      </c>
      <c r="S140" s="44"/>
      <c r="U140" s="39">
        <f>$AB$4-V140</f>
        <v>0.79113000000000078</v>
      </c>
      <c r="V140" s="39">
        <f>V138+($AB$3*M139)</f>
        <v>4.008869999999999</v>
      </c>
      <c r="W140" s="40">
        <f>U140/($AB$4/100)</f>
        <v>16.481875000000016</v>
      </c>
      <c r="X140" s="40">
        <f>V140/($AB$4/100)</f>
        <v>83.518124999999984</v>
      </c>
    </row>
    <row r="141" spans="1:24" x14ac:dyDescent="0.3">
      <c r="A141" s="2">
        <v>44257</v>
      </c>
      <c r="B141" s="3">
        <v>0.4375</v>
      </c>
      <c r="C141" s="6">
        <v>0.4</v>
      </c>
      <c r="D141" s="6">
        <v>11</v>
      </c>
      <c r="E141" s="4">
        <v>12.77</v>
      </c>
      <c r="F141" s="5">
        <v>4.2999999999999997E-2</v>
      </c>
      <c r="G141" s="44"/>
      <c r="H141" s="5">
        <v>6.2E-2</v>
      </c>
      <c r="I141" s="44"/>
      <c r="J141" s="5">
        <v>0</v>
      </c>
      <c r="K141" s="44"/>
      <c r="L141" s="5">
        <v>1.9E-2</v>
      </c>
      <c r="M141" s="44"/>
      <c r="N141" s="5">
        <v>0</v>
      </c>
      <c r="O141" s="44"/>
      <c r="P141" s="5">
        <v>0</v>
      </c>
      <c r="Q141" s="44"/>
      <c r="R141" s="5">
        <v>0</v>
      </c>
      <c r="S141" s="44"/>
      <c r="U141" s="39"/>
      <c r="V141" s="39"/>
      <c r="W141" s="40"/>
      <c r="X141" s="40"/>
    </row>
    <row r="142" spans="1:24" x14ac:dyDescent="0.3">
      <c r="A142" s="2">
        <v>44257</v>
      </c>
      <c r="B142" s="3">
        <v>0.44791666666666669</v>
      </c>
      <c r="C142" s="6">
        <v>0.4</v>
      </c>
      <c r="D142" s="6">
        <v>9.5</v>
      </c>
      <c r="E142" s="4">
        <v>12.83</v>
      </c>
      <c r="F142" s="5">
        <v>4.2999999999999997E-2</v>
      </c>
      <c r="G142" s="44"/>
      <c r="H142" s="5">
        <v>6.7000000000000004E-2</v>
      </c>
      <c r="I142" s="44"/>
      <c r="J142" s="5">
        <v>0</v>
      </c>
      <c r="K142" s="44"/>
      <c r="L142" s="5">
        <v>2.3E-2</v>
      </c>
      <c r="M142" s="44"/>
      <c r="N142" s="5">
        <v>0</v>
      </c>
      <c r="O142" s="44"/>
      <c r="P142" s="5">
        <v>0</v>
      </c>
      <c r="Q142" s="44"/>
      <c r="R142" s="5">
        <v>0</v>
      </c>
      <c r="S142" s="44"/>
      <c r="U142" s="39">
        <f>$AB$4-V142</f>
        <v>0.79138000000000108</v>
      </c>
      <c r="V142" s="39">
        <f>V140-K139</f>
        <v>4.0086199999999987</v>
      </c>
      <c r="W142" s="40">
        <f>U142/($AB$4/100)</f>
        <v>16.487083333333356</v>
      </c>
      <c r="X142" s="40">
        <f>V142/($AB$4/100)</f>
        <v>83.512916666666641</v>
      </c>
    </row>
    <row r="143" spans="1:24" x14ac:dyDescent="0.3">
      <c r="A143" s="2">
        <v>44257</v>
      </c>
      <c r="B143" s="3">
        <v>0.45833333333333331</v>
      </c>
      <c r="C143" s="6">
        <v>0.4</v>
      </c>
      <c r="D143" s="6">
        <v>11.7</v>
      </c>
      <c r="E143" s="4">
        <v>12.89</v>
      </c>
      <c r="F143" s="5">
        <v>4.3999999999999997E-2</v>
      </c>
      <c r="G143" s="44">
        <f t="shared" si="15"/>
        <v>4.4499999999999998E-2</v>
      </c>
      <c r="H143" s="5">
        <v>7.3999999999999996E-2</v>
      </c>
      <c r="I143" s="44">
        <f t="shared" si="16"/>
        <v>8.7999999999999995E-2</v>
      </c>
      <c r="J143" s="5">
        <v>0</v>
      </c>
      <c r="K143" s="44">
        <f t="shared" si="17"/>
        <v>2.5000000000000001E-4</v>
      </c>
      <c r="L143" s="5">
        <v>0.03</v>
      </c>
      <c r="M143" s="44">
        <f t="shared" si="18"/>
        <v>4.2750000000000003E-2</v>
      </c>
      <c r="N143" s="5">
        <v>0</v>
      </c>
      <c r="O143" s="44">
        <f t="shared" si="19"/>
        <v>0</v>
      </c>
      <c r="P143" s="5">
        <v>0</v>
      </c>
      <c r="Q143" s="44">
        <f t="shared" si="20"/>
        <v>0</v>
      </c>
      <c r="R143" s="5">
        <v>0</v>
      </c>
      <c r="S143" s="44">
        <f t="shared" si="21"/>
        <v>0</v>
      </c>
      <c r="U143" s="39"/>
      <c r="V143" s="39"/>
      <c r="W143" s="40"/>
      <c r="X143" s="40"/>
    </row>
    <row r="144" spans="1:24" x14ac:dyDescent="0.3">
      <c r="A144" s="2">
        <v>44257</v>
      </c>
      <c r="B144" s="3">
        <v>0.46875</v>
      </c>
      <c r="C144" s="6">
        <v>0.6</v>
      </c>
      <c r="D144" s="6">
        <v>12.3</v>
      </c>
      <c r="E144" s="4">
        <v>12.95</v>
      </c>
      <c r="F144" s="5">
        <v>4.3999999999999997E-2</v>
      </c>
      <c r="G144" s="44"/>
      <c r="H144" s="5">
        <v>8.5000000000000006E-2</v>
      </c>
      <c r="I144" s="44"/>
      <c r="J144" s="5">
        <v>0</v>
      </c>
      <c r="K144" s="44"/>
      <c r="L144" s="5">
        <v>3.9E-2</v>
      </c>
      <c r="M144" s="44"/>
      <c r="N144" s="5">
        <v>0</v>
      </c>
      <c r="O144" s="44"/>
      <c r="P144" s="5">
        <v>0</v>
      </c>
      <c r="Q144" s="44"/>
      <c r="R144" s="5">
        <v>0</v>
      </c>
      <c r="S144" s="44"/>
      <c r="U144" s="39">
        <f>$AB$4-V144</f>
        <v>0.75461500000000115</v>
      </c>
      <c r="V144" s="39">
        <f>V142+($AB$3*M143)</f>
        <v>4.0453849999999987</v>
      </c>
      <c r="W144" s="40">
        <f>U144/($AB$4/100)</f>
        <v>15.721145833333356</v>
      </c>
      <c r="X144" s="40">
        <f>V144/($AB$4/100)</f>
        <v>84.278854166666633</v>
      </c>
    </row>
    <row r="145" spans="1:26" x14ac:dyDescent="0.3">
      <c r="A145" s="2">
        <v>44257</v>
      </c>
      <c r="B145" s="3">
        <v>0.47916666666666669</v>
      </c>
      <c r="C145" s="6">
        <v>1</v>
      </c>
      <c r="D145" s="6">
        <v>11.2</v>
      </c>
      <c r="E145" s="4">
        <v>13.03</v>
      </c>
      <c r="F145" s="5">
        <v>4.3999999999999997E-2</v>
      </c>
      <c r="G145" s="44"/>
      <c r="H145" s="5">
        <v>9.2999999999999999E-2</v>
      </c>
      <c r="I145" s="44"/>
      <c r="J145" s="5">
        <v>0</v>
      </c>
      <c r="K145" s="44"/>
      <c r="L145" s="5">
        <v>4.8000000000000001E-2</v>
      </c>
      <c r="M145" s="44"/>
      <c r="N145" s="5">
        <v>0</v>
      </c>
      <c r="O145" s="44"/>
      <c r="P145" s="5">
        <v>0</v>
      </c>
      <c r="Q145" s="44"/>
      <c r="R145" s="5">
        <v>0</v>
      </c>
      <c r="S145" s="44"/>
      <c r="U145" s="39"/>
      <c r="V145" s="39"/>
      <c r="W145" s="9"/>
      <c r="X145" s="9"/>
    </row>
    <row r="146" spans="1:26" x14ac:dyDescent="0.3">
      <c r="A146" s="2">
        <v>44257</v>
      </c>
      <c r="B146" s="3">
        <v>0.48958333333333331</v>
      </c>
      <c r="C146" s="6">
        <v>1</v>
      </c>
      <c r="D146" s="6">
        <v>10.199999999999999</v>
      </c>
      <c r="E146" s="4">
        <v>13.09</v>
      </c>
      <c r="F146" s="5">
        <v>4.5999999999999999E-2</v>
      </c>
      <c r="G146" s="44"/>
      <c r="H146" s="5">
        <v>0.1</v>
      </c>
      <c r="I146" s="44"/>
      <c r="J146" s="5">
        <v>1E-3</v>
      </c>
      <c r="K146" s="44"/>
      <c r="L146" s="5">
        <v>5.3999999999999999E-2</v>
      </c>
      <c r="M146" s="44"/>
      <c r="N146" s="5">
        <v>0</v>
      </c>
      <c r="O146" s="44"/>
      <c r="P146" s="5">
        <v>0</v>
      </c>
      <c r="Q146" s="44"/>
      <c r="R146" s="5">
        <v>0</v>
      </c>
      <c r="S146" s="44"/>
      <c r="U146" s="39">
        <f>$AB$4-V146</f>
        <v>0.75486500000000145</v>
      </c>
      <c r="V146" s="39">
        <f>V144-K143</f>
        <v>4.0451349999999984</v>
      </c>
      <c r="W146" s="40">
        <f>U146/($AB$4/100)</f>
        <v>15.726354166666697</v>
      </c>
      <c r="X146" s="40">
        <f>V146/($AB$4/100)</f>
        <v>84.273645833333305</v>
      </c>
    </row>
    <row r="147" spans="1:26" x14ac:dyDescent="0.3">
      <c r="A147" s="2">
        <v>44257</v>
      </c>
      <c r="B147" s="3">
        <v>0.5</v>
      </c>
      <c r="C147" s="6">
        <v>1.2</v>
      </c>
      <c r="D147" s="6">
        <v>10.1</v>
      </c>
      <c r="E147" s="4">
        <v>13.16</v>
      </c>
      <c r="F147" s="5">
        <v>4.5999999999999999E-2</v>
      </c>
      <c r="G147" s="44">
        <f t="shared" si="15"/>
        <v>4.4749999999999998E-2</v>
      </c>
      <c r="H147" s="5">
        <v>0.108</v>
      </c>
      <c r="I147" s="44">
        <f t="shared" si="16"/>
        <v>9.2000000000000012E-2</v>
      </c>
      <c r="J147" s="5">
        <v>0</v>
      </c>
      <c r="K147" s="44">
        <f t="shared" si="17"/>
        <v>0</v>
      </c>
      <c r="L147" s="5">
        <v>6.0999999999999999E-2</v>
      </c>
      <c r="M147" s="44">
        <f t="shared" si="18"/>
        <v>4.6249999999999999E-2</v>
      </c>
      <c r="N147" s="5">
        <v>0</v>
      </c>
      <c r="O147" s="44">
        <f t="shared" si="19"/>
        <v>0</v>
      </c>
      <c r="P147" s="5">
        <v>0</v>
      </c>
      <c r="Q147" s="44">
        <f t="shared" si="20"/>
        <v>0</v>
      </c>
      <c r="R147" s="5">
        <v>0</v>
      </c>
      <c r="S147" s="44">
        <f t="shared" si="21"/>
        <v>0</v>
      </c>
      <c r="U147" s="39"/>
      <c r="V147" s="39"/>
      <c r="W147" s="40"/>
      <c r="X147" s="40"/>
    </row>
    <row r="148" spans="1:26" x14ac:dyDescent="0.3">
      <c r="A148" s="2">
        <v>44257</v>
      </c>
      <c r="B148" s="3">
        <v>0.51041666666666663</v>
      </c>
      <c r="C148" s="6">
        <v>1.6</v>
      </c>
      <c r="D148" s="6">
        <v>9.6999999999999993</v>
      </c>
      <c r="E148" s="4">
        <v>13.15</v>
      </c>
      <c r="F148" s="5">
        <v>4.4999999999999998E-2</v>
      </c>
      <c r="G148" s="44"/>
      <c r="H148" s="5">
        <v>9.8000000000000004E-2</v>
      </c>
      <c r="I148" s="44"/>
      <c r="J148" s="5">
        <v>0</v>
      </c>
      <c r="K148" s="44"/>
      <c r="L148" s="5">
        <v>5.1999999999999998E-2</v>
      </c>
      <c r="M148" s="44"/>
      <c r="N148" s="5">
        <v>0</v>
      </c>
      <c r="O148" s="44"/>
      <c r="P148" s="5">
        <v>0</v>
      </c>
      <c r="Q148" s="44"/>
      <c r="R148" s="5">
        <v>0</v>
      </c>
      <c r="S148" s="44"/>
      <c r="U148" s="39">
        <f>$AB$4-V148</f>
        <v>0.71509000000000178</v>
      </c>
      <c r="V148" s="39">
        <f>V146+($AB$3*M147)</f>
        <v>4.084909999999998</v>
      </c>
      <c r="W148" s="40">
        <f>U148/($AB$4/100)</f>
        <v>14.89770833333337</v>
      </c>
      <c r="X148" s="40">
        <f>V148/($AB$4/100)</f>
        <v>85.10229166666663</v>
      </c>
    </row>
    <row r="149" spans="1:26" x14ac:dyDescent="0.3">
      <c r="A149" s="2">
        <v>44257</v>
      </c>
      <c r="B149" s="3">
        <v>0.52083333333333337</v>
      </c>
      <c r="C149" s="6">
        <v>1.8</v>
      </c>
      <c r="D149" s="6">
        <v>9.4</v>
      </c>
      <c r="E149" s="4">
        <v>13.1</v>
      </c>
      <c r="F149" s="5">
        <v>4.3999999999999997E-2</v>
      </c>
      <c r="G149" s="44"/>
      <c r="H149" s="5">
        <v>8.4000000000000005E-2</v>
      </c>
      <c r="I149" s="44"/>
      <c r="J149" s="5">
        <v>0</v>
      </c>
      <c r="K149" s="44"/>
      <c r="L149" s="5">
        <v>3.9E-2</v>
      </c>
      <c r="M149" s="44"/>
      <c r="N149" s="5">
        <v>0</v>
      </c>
      <c r="O149" s="44"/>
      <c r="P149" s="5">
        <v>0</v>
      </c>
      <c r="Q149" s="44"/>
      <c r="R149" s="5">
        <v>0</v>
      </c>
      <c r="S149" s="44"/>
      <c r="U149" s="39"/>
      <c r="V149" s="39"/>
      <c r="W149" s="40"/>
      <c r="X149" s="40"/>
    </row>
    <row r="150" spans="1:26" x14ac:dyDescent="0.3">
      <c r="A150" s="2">
        <v>44257</v>
      </c>
      <c r="B150" s="3">
        <v>0.53125</v>
      </c>
      <c r="C150" s="6">
        <v>1.8</v>
      </c>
      <c r="D150" s="6">
        <v>9.6</v>
      </c>
      <c r="E150" s="4">
        <v>13.08</v>
      </c>
      <c r="F150" s="5">
        <v>4.3999999999999997E-2</v>
      </c>
      <c r="G150" s="44"/>
      <c r="H150" s="5">
        <v>7.8E-2</v>
      </c>
      <c r="I150" s="44"/>
      <c r="J150" s="5">
        <v>0</v>
      </c>
      <c r="K150" s="44"/>
      <c r="L150" s="5">
        <v>3.3000000000000002E-2</v>
      </c>
      <c r="M150" s="44"/>
      <c r="N150" s="5">
        <v>0</v>
      </c>
      <c r="O150" s="44"/>
      <c r="P150" s="5">
        <v>0</v>
      </c>
      <c r="Q150" s="44"/>
      <c r="R150" s="5">
        <v>0</v>
      </c>
      <c r="S150" s="44"/>
      <c r="U150" s="39">
        <f>$AB$4-V150</f>
        <v>0.71509000000000178</v>
      </c>
      <c r="V150" s="39">
        <f>V148-K147</f>
        <v>4.084909999999998</v>
      </c>
      <c r="W150" s="40">
        <f>U150/($AB$4/100)</f>
        <v>14.89770833333337</v>
      </c>
      <c r="X150" s="40">
        <f>V150/($AB$4/100)</f>
        <v>85.10229166666663</v>
      </c>
    </row>
    <row r="151" spans="1:26" x14ac:dyDescent="0.3">
      <c r="A151" s="2">
        <v>44257</v>
      </c>
      <c r="B151" s="3">
        <v>0.54166666666666663</v>
      </c>
      <c r="C151" s="6">
        <v>1.8</v>
      </c>
      <c r="D151" s="6">
        <v>10.4</v>
      </c>
      <c r="E151" s="4">
        <v>13.09</v>
      </c>
      <c r="F151" s="5">
        <v>4.3999999999999997E-2</v>
      </c>
      <c r="G151" s="44">
        <f t="shared" si="15"/>
        <v>4.4249999999999998E-2</v>
      </c>
      <c r="H151" s="5">
        <v>0.08</v>
      </c>
      <c r="I151" s="44">
        <f t="shared" si="16"/>
        <v>7.9250000000000001E-2</v>
      </c>
      <c r="J151" s="5">
        <v>0</v>
      </c>
      <c r="K151" s="44">
        <f t="shared" si="17"/>
        <v>5.0000000000000001E-4</v>
      </c>
      <c r="L151" s="5">
        <v>3.5999999999999997E-2</v>
      </c>
      <c r="M151" s="44">
        <f t="shared" si="18"/>
        <v>3.4750000000000003E-2</v>
      </c>
      <c r="N151" s="5">
        <v>0</v>
      </c>
      <c r="O151" s="44">
        <f t="shared" si="19"/>
        <v>0</v>
      </c>
      <c r="P151" s="5">
        <v>0</v>
      </c>
      <c r="Q151" s="44">
        <f t="shared" si="20"/>
        <v>0</v>
      </c>
      <c r="R151" s="5">
        <v>0</v>
      </c>
      <c r="S151" s="44">
        <f t="shared" si="21"/>
        <v>0</v>
      </c>
      <c r="U151" s="39"/>
      <c r="V151" s="39"/>
      <c r="W151" s="40"/>
      <c r="X151" s="40"/>
    </row>
    <row r="152" spans="1:26" x14ac:dyDescent="0.3">
      <c r="A152" s="2">
        <v>44257</v>
      </c>
      <c r="B152" s="3">
        <v>0.55208333333333337</v>
      </c>
      <c r="C152" s="6">
        <v>2</v>
      </c>
      <c r="D152" s="6">
        <v>12.9</v>
      </c>
      <c r="E152" s="4">
        <v>13.06</v>
      </c>
      <c r="F152" s="5">
        <v>4.4999999999999998E-2</v>
      </c>
      <c r="G152" s="44"/>
      <c r="H152" s="5">
        <v>7.9000000000000001E-2</v>
      </c>
      <c r="I152" s="44"/>
      <c r="J152" s="5">
        <v>1E-3</v>
      </c>
      <c r="K152" s="44"/>
      <c r="L152" s="5">
        <v>3.4000000000000002E-2</v>
      </c>
      <c r="M152" s="44"/>
      <c r="N152" s="5">
        <v>0</v>
      </c>
      <c r="O152" s="44"/>
      <c r="P152" s="5">
        <v>0</v>
      </c>
      <c r="Q152" s="44"/>
      <c r="R152" s="5">
        <v>0</v>
      </c>
      <c r="S152" s="44"/>
      <c r="U152" s="39">
        <f>$AB$4-V152</f>
        <v>0.68520500000000162</v>
      </c>
      <c r="V152" s="39">
        <f>V150+($AB$3*M151)</f>
        <v>4.1147949999999982</v>
      </c>
      <c r="W152" s="40">
        <f>U152/($AB$4/100)</f>
        <v>14.275104166666701</v>
      </c>
      <c r="X152" s="40">
        <f>V152/($AB$4/100)</f>
        <v>85.724895833333292</v>
      </c>
    </row>
    <row r="153" spans="1:26" x14ac:dyDescent="0.3">
      <c r="A153" s="2">
        <v>44257</v>
      </c>
      <c r="B153" s="3">
        <v>0.5625</v>
      </c>
      <c r="C153" s="6">
        <v>2.1</v>
      </c>
      <c r="D153" s="6">
        <v>12.1</v>
      </c>
      <c r="E153" s="4">
        <v>13.08</v>
      </c>
      <c r="F153" s="5">
        <v>4.3999999999999997E-2</v>
      </c>
      <c r="G153" s="44"/>
      <c r="H153" s="5">
        <v>0.08</v>
      </c>
      <c r="I153" s="44"/>
      <c r="J153" s="5">
        <v>0</v>
      </c>
      <c r="K153" s="44"/>
      <c r="L153" s="5">
        <v>3.5999999999999997E-2</v>
      </c>
      <c r="M153" s="44"/>
      <c r="N153" s="5">
        <v>0</v>
      </c>
      <c r="O153" s="44"/>
      <c r="P153" s="5">
        <v>0</v>
      </c>
      <c r="Q153" s="44"/>
      <c r="R153" s="5">
        <v>0</v>
      </c>
      <c r="S153" s="44"/>
      <c r="U153" s="39"/>
      <c r="V153" s="39"/>
      <c r="W153" s="9"/>
      <c r="X153" s="9"/>
    </row>
    <row r="154" spans="1:26" x14ac:dyDescent="0.3">
      <c r="A154" s="2">
        <v>44257</v>
      </c>
      <c r="B154" s="3">
        <v>0.57291666666666663</v>
      </c>
      <c r="C154" s="6">
        <v>2.2999999999999998</v>
      </c>
      <c r="D154" s="6">
        <v>11.1</v>
      </c>
      <c r="E154" s="4">
        <v>13.07</v>
      </c>
      <c r="F154" s="5">
        <v>4.3999999999999997E-2</v>
      </c>
      <c r="G154" s="44"/>
      <c r="H154" s="5">
        <v>7.8E-2</v>
      </c>
      <c r="I154" s="44"/>
      <c r="J154" s="5">
        <v>1E-3</v>
      </c>
      <c r="K154" s="44"/>
      <c r="L154" s="5">
        <v>3.3000000000000002E-2</v>
      </c>
      <c r="M154" s="44"/>
      <c r="N154" s="5">
        <v>0</v>
      </c>
      <c r="O154" s="44"/>
      <c r="P154" s="5">
        <v>0</v>
      </c>
      <c r="Q154" s="44"/>
      <c r="R154" s="5">
        <v>0</v>
      </c>
      <c r="S154" s="44"/>
      <c r="U154" s="39">
        <f>$AB$4-V154</f>
        <v>0.68570500000000134</v>
      </c>
      <c r="V154" s="39">
        <f>V152-K151</f>
        <v>4.1142949999999985</v>
      </c>
      <c r="W154" s="40">
        <f>U154/($AB$4/100)</f>
        <v>14.285520833333361</v>
      </c>
      <c r="X154" s="40">
        <f>V154/($AB$4/100)</f>
        <v>85.714479166666635</v>
      </c>
      <c r="Y154" s="40">
        <f>MIN(X59:X154)</f>
        <v>83.147812499999986</v>
      </c>
      <c r="Z154" s="40">
        <f>MAX(X59:X154)</f>
        <v>95.241562499999986</v>
      </c>
    </row>
    <row r="155" spans="1:26" x14ac:dyDescent="0.3">
      <c r="A155" s="2">
        <v>44257</v>
      </c>
      <c r="B155" s="3">
        <v>0.58333333333333337</v>
      </c>
      <c r="C155" s="6">
        <v>2.2000000000000002</v>
      </c>
      <c r="D155" s="6">
        <v>10.4</v>
      </c>
      <c r="E155" s="4">
        <v>13.11</v>
      </c>
      <c r="F155" s="5">
        <v>4.3999999999999997E-2</v>
      </c>
      <c r="G155" s="44">
        <f t="shared" si="15"/>
        <v>4.3000000000000003E-2</v>
      </c>
      <c r="H155" s="5">
        <v>8.2000000000000003E-2</v>
      </c>
      <c r="I155" s="44">
        <f t="shared" si="16"/>
        <v>6.7500000000000004E-2</v>
      </c>
      <c r="J155" s="5">
        <v>0</v>
      </c>
      <c r="K155" s="44">
        <f t="shared" si="17"/>
        <v>2.5000000000000001E-4</v>
      </c>
      <c r="L155" s="5">
        <v>3.6999999999999998E-2</v>
      </c>
      <c r="M155" s="44">
        <f t="shared" si="18"/>
        <v>2.3250000000000003E-2</v>
      </c>
      <c r="N155" s="5">
        <v>0</v>
      </c>
      <c r="O155" s="44">
        <f t="shared" si="19"/>
        <v>0</v>
      </c>
      <c r="P155" s="5">
        <v>0</v>
      </c>
      <c r="Q155" s="44">
        <f t="shared" si="20"/>
        <v>0</v>
      </c>
      <c r="R155" s="5">
        <v>0</v>
      </c>
      <c r="S155" s="44">
        <f t="shared" si="21"/>
        <v>0</v>
      </c>
      <c r="U155" s="39"/>
      <c r="V155" s="39"/>
      <c r="W155" s="40"/>
      <c r="X155" s="40"/>
    </row>
    <row r="156" spans="1:26" x14ac:dyDescent="0.3">
      <c r="A156" s="2">
        <v>44257</v>
      </c>
      <c r="B156" s="3">
        <v>0.59375</v>
      </c>
      <c r="C156" s="6">
        <v>2.4</v>
      </c>
      <c r="D156" s="6">
        <v>9.9</v>
      </c>
      <c r="E156" s="4">
        <v>13.1</v>
      </c>
      <c r="F156" s="5">
        <v>4.3999999999999997E-2</v>
      </c>
      <c r="G156" s="44"/>
      <c r="H156" s="5">
        <v>7.5999999999999998E-2</v>
      </c>
      <c r="I156" s="44"/>
      <c r="J156" s="5">
        <v>0</v>
      </c>
      <c r="K156" s="44"/>
      <c r="L156" s="5">
        <v>3.2000000000000001E-2</v>
      </c>
      <c r="M156" s="44"/>
      <c r="N156" s="5">
        <v>0</v>
      </c>
      <c r="O156" s="44"/>
      <c r="P156" s="5">
        <v>0</v>
      </c>
      <c r="Q156" s="44"/>
      <c r="R156" s="5">
        <v>0</v>
      </c>
      <c r="S156" s="44"/>
      <c r="U156" s="39">
        <f>$AB$4-V156</f>
        <v>0.66571000000000158</v>
      </c>
      <c r="V156" s="39">
        <f>V154+($AB$3*M155)</f>
        <v>4.1342899999999982</v>
      </c>
      <c r="W156" s="40">
        <f>U156/($AB$4/100)</f>
        <v>13.868958333333365</v>
      </c>
      <c r="X156" s="40">
        <f>V156/($AB$4/100)</f>
        <v>86.131041666666633</v>
      </c>
    </row>
    <row r="157" spans="1:26" x14ac:dyDescent="0.3">
      <c r="A157" s="2">
        <v>44257</v>
      </c>
      <c r="B157" s="3">
        <v>0.60416666666666663</v>
      </c>
      <c r="C157" s="6">
        <v>2.5</v>
      </c>
      <c r="D157" s="6">
        <v>9.3000000000000007</v>
      </c>
      <c r="E157" s="4">
        <v>13.04</v>
      </c>
      <c r="F157" s="5">
        <v>4.2000000000000003E-2</v>
      </c>
      <c r="G157" s="44"/>
      <c r="H157" s="5">
        <v>6.2E-2</v>
      </c>
      <c r="I157" s="44"/>
      <c r="J157" s="5">
        <v>0</v>
      </c>
      <c r="K157" s="44"/>
      <c r="L157" s="5">
        <v>1.7999999999999999E-2</v>
      </c>
      <c r="M157" s="44"/>
      <c r="N157" s="5">
        <v>0</v>
      </c>
      <c r="O157" s="44"/>
      <c r="P157" s="5">
        <v>0</v>
      </c>
      <c r="Q157" s="44"/>
      <c r="R157" s="5">
        <v>0</v>
      </c>
      <c r="S157" s="44"/>
      <c r="U157" s="39"/>
      <c r="V157" s="39"/>
      <c r="W157" s="40"/>
      <c r="X157" s="40"/>
    </row>
    <row r="158" spans="1:26" x14ac:dyDescent="0.3">
      <c r="A158" s="2">
        <v>44257</v>
      </c>
      <c r="B158" s="3">
        <v>0.61458333333333337</v>
      </c>
      <c r="C158" s="6">
        <v>2.5</v>
      </c>
      <c r="D158" s="6">
        <v>12</v>
      </c>
      <c r="E158" s="4">
        <v>12.96</v>
      </c>
      <c r="F158" s="5">
        <v>4.2000000000000003E-2</v>
      </c>
      <c r="G158" s="44"/>
      <c r="H158" s="5">
        <v>0.05</v>
      </c>
      <c r="I158" s="44"/>
      <c r="J158" s="5">
        <v>1E-3</v>
      </c>
      <c r="K158" s="44"/>
      <c r="L158" s="5">
        <v>6.0000000000000001E-3</v>
      </c>
      <c r="M158" s="44"/>
      <c r="N158" s="5">
        <v>0</v>
      </c>
      <c r="O158" s="44"/>
      <c r="P158" s="5">
        <v>0</v>
      </c>
      <c r="Q158" s="44"/>
      <c r="R158" s="5">
        <v>0</v>
      </c>
      <c r="S158" s="44"/>
      <c r="U158" s="39">
        <f>$AB$4-V158</f>
        <v>0.66596000000000188</v>
      </c>
      <c r="V158" s="39">
        <f>V156-K155</f>
        <v>4.1340399999999979</v>
      </c>
      <c r="W158" s="40">
        <f>U158/($AB$4/100)</f>
        <v>13.874166666666707</v>
      </c>
      <c r="X158" s="40">
        <f>V158/($AB$4/100)</f>
        <v>86.12583333333329</v>
      </c>
    </row>
    <row r="159" spans="1:26" x14ac:dyDescent="0.3">
      <c r="A159" s="2">
        <v>44257</v>
      </c>
      <c r="B159" s="3">
        <v>0.625</v>
      </c>
      <c r="C159" s="6">
        <v>2.5</v>
      </c>
      <c r="D159" s="6">
        <v>12.5</v>
      </c>
      <c r="E159" s="4">
        <v>12.93</v>
      </c>
      <c r="F159" s="5">
        <v>4.2000000000000003E-2</v>
      </c>
      <c r="G159" s="44">
        <f t="shared" si="15"/>
        <v>4.1500000000000002E-2</v>
      </c>
      <c r="H159" s="5">
        <v>0.05</v>
      </c>
      <c r="I159" s="44">
        <f t="shared" si="16"/>
        <v>4.3250000000000004E-2</v>
      </c>
      <c r="J159" s="5">
        <v>1E-3</v>
      </c>
      <c r="K159" s="44">
        <f t="shared" si="17"/>
        <v>3.5000000000000001E-3</v>
      </c>
      <c r="L159" s="5">
        <v>5.0000000000000001E-3</v>
      </c>
      <c r="M159" s="44">
        <f t="shared" si="18"/>
        <v>3.2500000000000003E-3</v>
      </c>
      <c r="N159" s="5">
        <v>0</v>
      </c>
      <c r="O159" s="44">
        <f t="shared" si="19"/>
        <v>0</v>
      </c>
      <c r="P159" s="5">
        <v>0</v>
      </c>
      <c r="Q159" s="44">
        <f t="shared" si="20"/>
        <v>0</v>
      </c>
      <c r="R159" s="5">
        <v>0</v>
      </c>
      <c r="S159" s="44">
        <f t="shared" si="21"/>
        <v>0</v>
      </c>
      <c r="U159" s="39"/>
      <c r="V159" s="39"/>
      <c r="W159" s="40"/>
      <c r="X159" s="40"/>
    </row>
    <row r="160" spans="1:26" x14ac:dyDescent="0.3">
      <c r="A160" s="2">
        <v>44257</v>
      </c>
      <c r="B160" s="3">
        <v>0.63541666666666663</v>
      </c>
      <c r="C160" s="6">
        <v>2.4</v>
      </c>
      <c r="D160" s="6">
        <v>11</v>
      </c>
      <c r="E160" s="4">
        <v>12.94</v>
      </c>
      <c r="F160" s="5">
        <v>4.2000000000000003E-2</v>
      </c>
      <c r="G160" s="44"/>
      <c r="H160" s="5">
        <v>5.1999999999999998E-2</v>
      </c>
      <c r="I160" s="44"/>
      <c r="J160" s="5">
        <v>0</v>
      </c>
      <c r="K160" s="44"/>
      <c r="L160" s="5">
        <v>8.0000000000000002E-3</v>
      </c>
      <c r="M160" s="44"/>
      <c r="N160" s="5">
        <v>0</v>
      </c>
      <c r="O160" s="44"/>
      <c r="P160" s="5">
        <v>0</v>
      </c>
      <c r="Q160" s="44"/>
      <c r="R160" s="5">
        <v>0</v>
      </c>
      <c r="S160" s="44"/>
      <c r="U160" s="39">
        <f>$AB$4-V160</f>
        <v>0.663165000000002</v>
      </c>
      <c r="V160" s="39">
        <f>V158+($AB$3*M159)</f>
        <v>4.1368349999999978</v>
      </c>
      <c r="W160" s="40">
        <f>U160/($AB$4/100)</f>
        <v>13.815937500000041</v>
      </c>
      <c r="X160" s="40">
        <f>V160/($AB$4/100)</f>
        <v>86.184062499999953</v>
      </c>
    </row>
    <row r="161" spans="1:24" x14ac:dyDescent="0.3">
      <c r="A161" s="2">
        <v>44257</v>
      </c>
      <c r="B161" s="3">
        <v>0.64583333333333337</v>
      </c>
      <c r="C161" s="6">
        <v>2.4</v>
      </c>
      <c r="D161" s="6">
        <v>9.9</v>
      </c>
      <c r="E161" s="4">
        <v>12.88</v>
      </c>
      <c r="F161" s="5">
        <v>4.1000000000000002E-2</v>
      </c>
      <c r="G161" s="44"/>
      <c r="H161" s="5">
        <v>4.1000000000000002E-2</v>
      </c>
      <c r="I161" s="44"/>
      <c r="J161" s="5">
        <v>1E-3</v>
      </c>
      <c r="K161" s="44"/>
      <c r="L161" s="5">
        <v>0</v>
      </c>
      <c r="M161" s="44"/>
      <c r="N161" s="5">
        <v>0</v>
      </c>
      <c r="O161" s="44"/>
      <c r="P161" s="5">
        <v>0</v>
      </c>
      <c r="Q161" s="44"/>
      <c r="R161" s="5">
        <v>0</v>
      </c>
      <c r="S161" s="44"/>
      <c r="U161" s="39"/>
      <c r="V161" s="39"/>
      <c r="W161" s="9"/>
      <c r="X161" s="9"/>
    </row>
    <row r="162" spans="1:24" x14ac:dyDescent="0.3">
      <c r="A162" s="2">
        <v>44257</v>
      </c>
      <c r="B162" s="3">
        <v>0.65625</v>
      </c>
      <c r="C162" s="6">
        <v>2.4</v>
      </c>
      <c r="D162" s="6">
        <v>10.199999999999999</v>
      </c>
      <c r="E162" s="4">
        <v>12.82</v>
      </c>
      <c r="F162" s="5">
        <v>4.1000000000000002E-2</v>
      </c>
      <c r="G162" s="44"/>
      <c r="H162" s="5">
        <v>0.03</v>
      </c>
      <c r="I162" s="44"/>
      <c r="J162" s="5">
        <v>1.2E-2</v>
      </c>
      <c r="K162" s="44"/>
      <c r="L162" s="5">
        <v>0</v>
      </c>
      <c r="M162" s="44"/>
      <c r="N162" s="5">
        <v>0</v>
      </c>
      <c r="O162" s="44"/>
      <c r="P162" s="5">
        <v>0</v>
      </c>
      <c r="Q162" s="44"/>
      <c r="R162" s="5">
        <v>0</v>
      </c>
      <c r="S162" s="44"/>
      <c r="U162" s="39">
        <f>$AB$4-V162</f>
        <v>0.66666500000000184</v>
      </c>
      <c r="V162" s="39">
        <f>V160-K159</f>
        <v>4.133334999999998</v>
      </c>
      <c r="W162" s="40">
        <f>U162/($AB$4/100)</f>
        <v>13.888854166666706</v>
      </c>
      <c r="X162" s="40">
        <f>V162/($AB$4/100)</f>
        <v>86.111145833333296</v>
      </c>
    </row>
    <row r="163" spans="1:24" x14ac:dyDescent="0.3">
      <c r="A163" s="2">
        <v>44257</v>
      </c>
      <c r="B163" s="3">
        <v>0.66666666666666663</v>
      </c>
      <c r="C163" s="6">
        <v>2.4</v>
      </c>
      <c r="D163" s="6">
        <v>13</v>
      </c>
      <c r="E163" s="4">
        <v>12.74</v>
      </c>
      <c r="F163" s="5">
        <v>4.1000000000000002E-2</v>
      </c>
      <c r="G163" s="44">
        <f t="shared" si="15"/>
        <v>3.9750000000000001E-2</v>
      </c>
      <c r="H163" s="5">
        <v>2.3E-2</v>
      </c>
      <c r="I163" s="44">
        <f t="shared" si="16"/>
        <v>1.375E-2</v>
      </c>
      <c r="J163" s="5">
        <v>1.7999999999999999E-2</v>
      </c>
      <c r="K163" s="44">
        <f t="shared" si="17"/>
        <v>2.6249999999999999E-2</v>
      </c>
      <c r="L163" s="5">
        <v>0</v>
      </c>
      <c r="M163" s="44">
        <f t="shared" si="18"/>
        <v>0</v>
      </c>
      <c r="N163" s="5">
        <v>0</v>
      </c>
      <c r="O163" s="44">
        <f t="shared" si="19"/>
        <v>0</v>
      </c>
      <c r="P163" s="5">
        <v>0</v>
      </c>
      <c r="Q163" s="44">
        <f t="shared" si="20"/>
        <v>0</v>
      </c>
      <c r="R163" s="5">
        <v>0</v>
      </c>
      <c r="S163" s="44">
        <f t="shared" si="21"/>
        <v>0</v>
      </c>
      <c r="U163" s="39"/>
      <c r="V163" s="39"/>
      <c r="W163" s="40"/>
      <c r="X163" s="40"/>
    </row>
    <row r="164" spans="1:24" x14ac:dyDescent="0.3">
      <c r="A164" s="2">
        <v>44257</v>
      </c>
      <c r="B164" s="3">
        <v>0.67708333333333337</v>
      </c>
      <c r="C164" s="6">
        <v>2.5</v>
      </c>
      <c r="D164" s="6">
        <v>11.3</v>
      </c>
      <c r="E164" s="4">
        <v>12.7</v>
      </c>
      <c r="F164" s="5">
        <v>0.04</v>
      </c>
      <c r="G164" s="44"/>
      <c r="H164" s="5">
        <v>1.6E-2</v>
      </c>
      <c r="I164" s="44"/>
      <c r="J164" s="5">
        <v>2.4E-2</v>
      </c>
      <c r="K164" s="44"/>
      <c r="L164" s="5">
        <v>0</v>
      </c>
      <c r="M164" s="44"/>
      <c r="N164" s="5">
        <v>0</v>
      </c>
      <c r="O164" s="44"/>
      <c r="P164" s="5">
        <v>0</v>
      </c>
      <c r="Q164" s="44"/>
      <c r="R164" s="5">
        <v>0</v>
      </c>
      <c r="S164" s="44"/>
      <c r="U164" s="39">
        <f>$AB$4-V164</f>
        <v>0.66666500000000184</v>
      </c>
      <c r="V164" s="39">
        <f>V162+($AB$3*M163)</f>
        <v>4.133334999999998</v>
      </c>
      <c r="W164" s="40">
        <f>U164/($AB$4/100)</f>
        <v>13.888854166666706</v>
      </c>
      <c r="X164" s="40">
        <f>V164/($AB$4/100)</f>
        <v>86.111145833333296</v>
      </c>
    </row>
    <row r="165" spans="1:24" x14ac:dyDescent="0.3">
      <c r="A165" s="2">
        <v>44257</v>
      </c>
      <c r="B165" s="3">
        <v>0.6875</v>
      </c>
      <c r="C165" s="6">
        <v>2.5</v>
      </c>
      <c r="D165" s="6">
        <v>9.6999999999999993</v>
      </c>
      <c r="E165" s="4">
        <v>12.67</v>
      </c>
      <c r="F165" s="5">
        <v>3.9E-2</v>
      </c>
      <c r="G165" s="44"/>
      <c r="H165" s="5">
        <v>0.01</v>
      </c>
      <c r="I165" s="44"/>
      <c r="J165" s="5">
        <v>0.03</v>
      </c>
      <c r="K165" s="44"/>
      <c r="L165" s="5">
        <v>0</v>
      </c>
      <c r="M165" s="44"/>
      <c r="N165" s="5">
        <v>0</v>
      </c>
      <c r="O165" s="44"/>
      <c r="P165" s="5">
        <v>0</v>
      </c>
      <c r="Q165" s="44"/>
      <c r="R165" s="5">
        <v>0</v>
      </c>
      <c r="S165" s="44"/>
      <c r="U165" s="39"/>
      <c r="V165" s="39"/>
      <c r="W165" s="40"/>
      <c r="X165" s="40"/>
    </row>
    <row r="166" spans="1:24" x14ac:dyDescent="0.3">
      <c r="A166" s="2">
        <v>44257</v>
      </c>
      <c r="B166" s="3">
        <v>0.69791666666666663</v>
      </c>
      <c r="C166" s="6">
        <v>2.6</v>
      </c>
      <c r="D166" s="6">
        <v>11.8</v>
      </c>
      <c r="E166" s="4">
        <v>12.63</v>
      </c>
      <c r="F166" s="5">
        <v>3.9E-2</v>
      </c>
      <c r="G166" s="44"/>
      <c r="H166" s="5">
        <v>6.0000000000000001E-3</v>
      </c>
      <c r="I166" s="44"/>
      <c r="J166" s="5">
        <v>3.3000000000000002E-2</v>
      </c>
      <c r="K166" s="44"/>
      <c r="L166" s="5">
        <v>0</v>
      </c>
      <c r="M166" s="44"/>
      <c r="N166" s="5">
        <v>0</v>
      </c>
      <c r="O166" s="44"/>
      <c r="P166" s="5">
        <v>0</v>
      </c>
      <c r="Q166" s="44"/>
      <c r="R166" s="5">
        <v>0</v>
      </c>
      <c r="S166" s="44"/>
      <c r="U166" s="39">
        <f>$AB$4-V166</f>
        <v>0.69291500000000195</v>
      </c>
      <c r="V166" s="39">
        <f>V164-K163</f>
        <v>4.1070849999999979</v>
      </c>
      <c r="W166" s="40">
        <f>U166/($AB$4/100)</f>
        <v>14.435729166666707</v>
      </c>
      <c r="X166" s="40">
        <f>V166/($AB$4/100)</f>
        <v>85.564270833333282</v>
      </c>
    </row>
    <row r="167" spans="1:24" x14ac:dyDescent="0.3">
      <c r="A167" s="2">
        <v>44257</v>
      </c>
      <c r="B167" s="3">
        <v>0.70833333333333337</v>
      </c>
      <c r="C167" s="6">
        <v>2.5</v>
      </c>
      <c r="D167" s="6">
        <v>12</v>
      </c>
      <c r="E167" s="4">
        <v>12.58</v>
      </c>
      <c r="F167" s="5">
        <v>3.7999999999999999E-2</v>
      </c>
      <c r="G167" s="44">
        <f t="shared" si="15"/>
        <v>3.7749999999999999E-2</v>
      </c>
      <c r="H167" s="5">
        <v>0</v>
      </c>
      <c r="I167" s="44">
        <f t="shared" si="16"/>
        <v>0</v>
      </c>
      <c r="J167" s="5">
        <v>3.6999999999999998E-2</v>
      </c>
      <c r="K167" s="44">
        <f t="shared" si="17"/>
        <v>3.7749999999999999E-2</v>
      </c>
      <c r="L167" s="5">
        <v>0</v>
      </c>
      <c r="M167" s="44">
        <f t="shared" si="18"/>
        <v>0</v>
      </c>
      <c r="N167" s="5">
        <v>0</v>
      </c>
      <c r="O167" s="44">
        <f t="shared" si="19"/>
        <v>0</v>
      </c>
      <c r="P167" s="5">
        <v>0</v>
      </c>
      <c r="Q167" s="44">
        <f t="shared" si="20"/>
        <v>0</v>
      </c>
      <c r="R167" s="5">
        <v>0</v>
      </c>
      <c r="S167" s="44">
        <f t="shared" si="21"/>
        <v>0</v>
      </c>
      <c r="U167" s="39"/>
      <c r="V167" s="39"/>
      <c r="W167" s="40"/>
      <c r="X167" s="40"/>
    </row>
    <row r="168" spans="1:24" x14ac:dyDescent="0.3">
      <c r="A168" s="2">
        <v>44257</v>
      </c>
      <c r="B168" s="3">
        <v>0.71875</v>
      </c>
      <c r="C168" s="6">
        <v>2.2999999999999998</v>
      </c>
      <c r="D168" s="6">
        <v>10.4</v>
      </c>
      <c r="E168" s="4">
        <v>12.57</v>
      </c>
      <c r="F168" s="5">
        <v>3.7999999999999999E-2</v>
      </c>
      <c r="G168" s="44"/>
      <c r="H168" s="5">
        <v>0</v>
      </c>
      <c r="I168" s="44"/>
      <c r="J168" s="5">
        <v>3.7999999999999999E-2</v>
      </c>
      <c r="K168" s="44"/>
      <c r="L168" s="5">
        <v>0</v>
      </c>
      <c r="M168" s="44"/>
      <c r="N168" s="5">
        <v>0</v>
      </c>
      <c r="O168" s="44"/>
      <c r="P168" s="5">
        <v>0</v>
      </c>
      <c r="Q168" s="44"/>
      <c r="R168" s="5">
        <v>0</v>
      </c>
      <c r="S168" s="44"/>
      <c r="U168" s="39">
        <f>$AB$4-V168</f>
        <v>0.69291500000000195</v>
      </c>
      <c r="V168" s="39">
        <f>V166+($AB$3*M167)</f>
        <v>4.1070849999999979</v>
      </c>
      <c r="W168" s="40">
        <f>U168/($AB$4/100)</f>
        <v>14.435729166666707</v>
      </c>
      <c r="X168" s="40">
        <f>V168/($AB$4/100)</f>
        <v>85.564270833333282</v>
      </c>
    </row>
    <row r="169" spans="1:24" x14ac:dyDescent="0.3">
      <c r="A169" s="2">
        <v>44257</v>
      </c>
      <c r="B169" s="3">
        <v>0.72916666666666663</v>
      </c>
      <c r="C169" s="6">
        <v>2.2999999999999998</v>
      </c>
      <c r="D169" s="6">
        <v>10.9</v>
      </c>
      <c r="E169" s="4">
        <v>12.55</v>
      </c>
      <c r="F169" s="5">
        <v>3.6999999999999998E-2</v>
      </c>
      <c r="G169" s="44"/>
      <c r="H169" s="5">
        <v>0</v>
      </c>
      <c r="I169" s="44"/>
      <c r="J169" s="5">
        <v>3.7999999999999999E-2</v>
      </c>
      <c r="K169" s="44"/>
      <c r="L169" s="5">
        <v>0</v>
      </c>
      <c r="M169" s="44"/>
      <c r="N169" s="5">
        <v>0</v>
      </c>
      <c r="O169" s="44"/>
      <c r="P169" s="5">
        <v>0</v>
      </c>
      <c r="Q169" s="44"/>
      <c r="R169" s="5">
        <v>0</v>
      </c>
      <c r="S169" s="44"/>
      <c r="U169" s="39"/>
      <c r="V169" s="39"/>
      <c r="W169" s="9"/>
      <c r="X169" s="9"/>
    </row>
    <row r="170" spans="1:24" x14ac:dyDescent="0.3">
      <c r="A170" s="2">
        <v>44257</v>
      </c>
      <c r="B170" s="3">
        <v>0.73958333333333337</v>
      </c>
      <c r="C170" s="6">
        <v>2.1</v>
      </c>
      <c r="D170" s="6">
        <v>12.1</v>
      </c>
      <c r="E170" s="4">
        <v>12.5</v>
      </c>
      <c r="F170" s="5">
        <v>3.7999999999999999E-2</v>
      </c>
      <c r="G170" s="44"/>
      <c r="H170" s="5">
        <v>0</v>
      </c>
      <c r="I170" s="44"/>
      <c r="J170" s="5">
        <v>3.7999999999999999E-2</v>
      </c>
      <c r="K170" s="44"/>
      <c r="L170" s="5">
        <v>0</v>
      </c>
      <c r="M170" s="44"/>
      <c r="N170" s="5">
        <v>0</v>
      </c>
      <c r="O170" s="44"/>
      <c r="P170" s="5">
        <v>0</v>
      </c>
      <c r="Q170" s="44"/>
      <c r="R170" s="5">
        <v>0</v>
      </c>
      <c r="S170" s="44"/>
      <c r="U170" s="39">
        <f>$AB$4-V170</f>
        <v>0.7306650000000019</v>
      </c>
      <c r="V170" s="39">
        <f>V168-K167</f>
        <v>4.0693349999999979</v>
      </c>
      <c r="W170" s="40">
        <f>U170/($AB$4/100)</f>
        <v>15.22218750000004</v>
      </c>
      <c r="X170" s="40">
        <f>V170/($AB$4/100)</f>
        <v>84.777812499999953</v>
      </c>
    </row>
    <row r="171" spans="1:24" x14ac:dyDescent="0.3">
      <c r="A171" s="2">
        <v>44257</v>
      </c>
      <c r="B171" s="3">
        <v>0.75</v>
      </c>
      <c r="C171" s="6">
        <v>2.1</v>
      </c>
      <c r="D171" s="6">
        <v>10.1</v>
      </c>
      <c r="E171" s="4">
        <v>12.5</v>
      </c>
      <c r="F171" s="5">
        <v>3.5999999999999997E-2</v>
      </c>
      <c r="G171" s="44">
        <f t="shared" si="15"/>
        <v>3.6249999999999998E-2</v>
      </c>
      <c r="H171" s="5">
        <v>0</v>
      </c>
      <c r="I171" s="44">
        <f t="shared" si="16"/>
        <v>0</v>
      </c>
      <c r="J171" s="5">
        <v>3.6999999999999998E-2</v>
      </c>
      <c r="K171" s="44">
        <f t="shared" si="17"/>
        <v>3.7499999999999999E-2</v>
      </c>
      <c r="L171" s="5">
        <v>0</v>
      </c>
      <c r="M171" s="44">
        <f t="shared" si="18"/>
        <v>0</v>
      </c>
      <c r="N171" s="5">
        <v>0</v>
      </c>
      <c r="O171" s="44">
        <f t="shared" si="19"/>
        <v>0</v>
      </c>
      <c r="P171" s="5">
        <v>0</v>
      </c>
      <c r="Q171" s="44">
        <f t="shared" si="20"/>
        <v>0</v>
      </c>
      <c r="R171" s="5">
        <v>0</v>
      </c>
      <c r="S171" s="44">
        <f t="shared" si="21"/>
        <v>0</v>
      </c>
      <c r="U171" s="39"/>
      <c r="V171" s="39"/>
      <c r="W171" s="40"/>
      <c r="X171" s="40"/>
    </row>
    <row r="172" spans="1:24" x14ac:dyDescent="0.3">
      <c r="A172" s="2">
        <v>44257</v>
      </c>
      <c r="B172" s="3">
        <v>0.76041666666666663</v>
      </c>
      <c r="C172" s="6">
        <v>2</v>
      </c>
      <c r="D172" s="6">
        <v>11.5</v>
      </c>
      <c r="E172" s="4">
        <v>12.48</v>
      </c>
      <c r="F172" s="5">
        <v>3.5999999999999997E-2</v>
      </c>
      <c r="G172" s="44"/>
      <c r="H172" s="5">
        <v>0</v>
      </c>
      <c r="I172" s="44"/>
      <c r="J172" s="5">
        <v>3.7999999999999999E-2</v>
      </c>
      <c r="K172" s="44"/>
      <c r="L172" s="5">
        <v>0</v>
      </c>
      <c r="M172" s="44"/>
      <c r="N172" s="5">
        <v>0</v>
      </c>
      <c r="O172" s="44"/>
      <c r="P172" s="5">
        <v>0</v>
      </c>
      <c r="Q172" s="44"/>
      <c r="R172" s="5">
        <v>0</v>
      </c>
      <c r="S172" s="44"/>
      <c r="U172" s="39">
        <f>$AB$4-V172</f>
        <v>0.7306650000000019</v>
      </c>
      <c r="V172" s="39">
        <f>V170+($AB$3*M171)</f>
        <v>4.0693349999999979</v>
      </c>
      <c r="W172" s="40">
        <f>U172/($AB$4/100)</f>
        <v>15.22218750000004</v>
      </c>
      <c r="X172" s="40">
        <f>V172/($AB$4/100)</f>
        <v>84.777812499999953</v>
      </c>
    </row>
    <row r="173" spans="1:24" x14ac:dyDescent="0.3">
      <c r="A173" s="2">
        <v>44257</v>
      </c>
      <c r="B173" s="3">
        <v>0.77083333333333337</v>
      </c>
      <c r="C173" s="6">
        <v>1.8</v>
      </c>
      <c r="D173" s="6">
        <v>11.4</v>
      </c>
      <c r="E173" s="4">
        <v>12.45</v>
      </c>
      <c r="F173" s="5">
        <v>3.5999999999999997E-2</v>
      </c>
      <c r="G173" s="44"/>
      <c r="H173" s="5">
        <v>0</v>
      </c>
      <c r="I173" s="44"/>
      <c r="J173" s="5">
        <v>3.6999999999999998E-2</v>
      </c>
      <c r="K173" s="44"/>
      <c r="L173" s="5">
        <v>0</v>
      </c>
      <c r="M173" s="44"/>
      <c r="N173" s="5">
        <v>0</v>
      </c>
      <c r="O173" s="44"/>
      <c r="P173" s="5">
        <v>0</v>
      </c>
      <c r="Q173" s="44"/>
      <c r="R173" s="5">
        <v>0</v>
      </c>
      <c r="S173" s="44"/>
      <c r="U173" s="39"/>
      <c r="V173" s="39"/>
      <c r="W173" s="40"/>
      <c r="X173" s="40"/>
    </row>
    <row r="174" spans="1:24" x14ac:dyDescent="0.3">
      <c r="A174" s="2">
        <v>44257</v>
      </c>
      <c r="B174" s="3">
        <v>0.78125</v>
      </c>
      <c r="C174" s="6">
        <v>1.8</v>
      </c>
      <c r="D174" s="6">
        <v>9.9</v>
      </c>
      <c r="E174" s="4">
        <v>12.46</v>
      </c>
      <c r="F174" s="5">
        <v>3.6999999999999998E-2</v>
      </c>
      <c r="G174" s="44"/>
      <c r="H174" s="5">
        <v>0</v>
      </c>
      <c r="I174" s="44"/>
      <c r="J174" s="5">
        <v>3.7999999999999999E-2</v>
      </c>
      <c r="K174" s="44"/>
      <c r="L174" s="5">
        <v>0</v>
      </c>
      <c r="M174" s="44"/>
      <c r="N174" s="5">
        <v>0</v>
      </c>
      <c r="O174" s="44"/>
      <c r="P174" s="5">
        <v>0</v>
      </c>
      <c r="Q174" s="44"/>
      <c r="R174" s="5">
        <v>0</v>
      </c>
      <c r="S174" s="44"/>
      <c r="U174" s="39">
        <f>$AB$4-V174</f>
        <v>0.76816500000000154</v>
      </c>
      <c r="V174" s="39">
        <f>V172-K171</f>
        <v>4.0318349999999983</v>
      </c>
      <c r="W174" s="40">
        <f>U174/($AB$4/100)</f>
        <v>16.003437500000032</v>
      </c>
      <c r="X174" s="40">
        <f>V174/($AB$4/100)</f>
        <v>83.996562499999968</v>
      </c>
    </row>
    <row r="175" spans="1:24" x14ac:dyDescent="0.3">
      <c r="A175" s="2">
        <v>44257</v>
      </c>
      <c r="B175" s="3">
        <v>0.79166666666666663</v>
      </c>
      <c r="C175" s="6">
        <v>1.8</v>
      </c>
      <c r="D175" s="6">
        <v>12.5</v>
      </c>
      <c r="E175" s="4">
        <v>12.43</v>
      </c>
      <c r="F175" s="5">
        <v>3.6999999999999998E-2</v>
      </c>
      <c r="G175" s="44">
        <f t="shared" si="15"/>
        <v>3.6749999999999998E-2</v>
      </c>
      <c r="H175" s="5">
        <v>0</v>
      </c>
      <c r="I175" s="44">
        <f t="shared" si="16"/>
        <v>0</v>
      </c>
      <c r="J175" s="5">
        <v>3.7999999999999999E-2</v>
      </c>
      <c r="K175" s="44">
        <f t="shared" si="17"/>
        <v>3.7499999999999999E-2</v>
      </c>
      <c r="L175" s="5">
        <v>0</v>
      </c>
      <c r="M175" s="44">
        <f t="shared" si="18"/>
        <v>0</v>
      </c>
      <c r="N175" s="5">
        <v>0</v>
      </c>
      <c r="O175" s="44">
        <f t="shared" si="19"/>
        <v>0</v>
      </c>
      <c r="P175" s="5">
        <v>0</v>
      </c>
      <c r="Q175" s="44">
        <f t="shared" si="20"/>
        <v>0</v>
      </c>
      <c r="R175" s="5">
        <v>0</v>
      </c>
      <c r="S175" s="44">
        <f t="shared" si="21"/>
        <v>0</v>
      </c>
      <c r="U175" s="39"/>
      <c r="V175" s="39"/>
      <c r="W175" s="40"/>
      <c r="X175" s="40"/>
    </row>
    <row r="176" spans="1:24" x14ac:dyDescent="0.3">
      <c r="A176" s="2">
        <v>44257</v>
      </c>
      <c r="B176" s="3">
        <v>0.80208333333333337</v>
      </c>
      <c r="C176" s="6">
        <v>1.7</v>
      </c>
      <c r="D176" s="6">
        <v>11</v>
      </c>
      <c r="E176" s="4">
        <v>12.42</v>
      </c>
      <c r="F176" s="5">
        <v>3.5999999999999997E-2</v>
      </c>
      <c r="G176" s="44"/>
      <c r="H176" s="5">
        <v>0</v>
      </c>
      <c r="I176" s="44"/>
      <c r="J176" s="5">
        <v>3.6999999999999998E-2</v>
      </c>
      <c r="K176" s="44"/>
      <c r="L176" s="5">
        <v>0</v>
      </c>
      <c r="M176" s="44"/>
      <c r="N176" s="5">
        <v>0</v>
      </c>
      <c r="O176" s="44"/>
      <c r="P176" s="5">
        <v>0</v>
      </c>
      <c r="Q176" s="44"/>
      <c r="R176" s="5">
        <v>0</v>
      </c>
      <c r="S176" s="44"/>
      <c r="U176" s="39">
        <f>$AB$4-V176</f>
        <v>0.76816500000000154</v>
      </c>
      <c r="V176" s="39">
        <f>V174+($AB$3*M175)</f>
        <v>4.0318349999999983</v>
      </c>
      <c r="W176" s="40">
        <f>U176/($AB$4/100)</f>
        <v>16.003437500000032</v>
      </c>
      <c r="X176" s="40">
        <f>V176/($AB$4/100)</f>
        <v>83.996562499999968</v>
      </c>
    </row>
    <row r="177" spans="1:24" x14ac:dyDescent="0.3">
      <c r="A177" s="2">
        <v>44257</v>
      </c>
      <c r="B177" s="3">
        <v>0.8125</v>
      </c>
      <c r="C177" s="6">
        <v>1.7</v>
      </c>
      <c r="D177" s="6">
        <v>10.199999999999999</v>
      </c>
      <c r="E177" s="4">
        <v>12.43</v>
      </c>
      <c r="F177" s="5">
        <v>3.6999999999999998E-2</v>
      </c>
      <c r="G177" s="44"/>
      <c r="H177" s="5">
        <v>0</v>
      </c>
      <c r="I177" s="44"/>
      <c r="J177" s="5">
        <v>3.7999999999999999E-2</v>
      </c>
      <c r="K177" s="44"/>
      <c r="L177" s="5">
        <v>0</v>
      </c>
      <c r="M177" s="44"/>
      <c r="N177" s="5">
        <v>0</v>
      </c>
      <c r="O177" s="44"/>
      <c r="P177" s="5">
        <v>0</v>
      </c>
      <c r="Q177" s="44"/>
      <c r="R177" s="5">
        <v>0</v>
      </c>
      <c r="S177" s="44"/>
      <c r="U177" s="39"/>
      <c r="V177" s="39"/>
      <c r="W177" s="9"/>
      <c r="X177" s="9"/>
    </row>
    <row r="178" spans="1:24" x14ac:dyDescent="0.3">
      <c r="A178" s="2">
        <v>44257</v>
      </c>
      <c r="B178" s="3">
        <v>0.82291666666666663</v>
      </c>
      <c r="C178" s="6">
        <v>1.4</v>
      </c>
      <c r="D178" s="6">
        <v>12.6</v>
      </c>
      <c r="E178" s="4">
        <v>12.4</v>
      </c>
      <c r="F178" s="5">
        <v>3.6999999999999998E-2</v>
      </c>
      <c r="G178" s="44"/>
      <c r="H178" s="5">
        <v>0</v>
      </c>
      <c r="I178" s="44"/>
      <c r="J178" s="5">
        <v>3.6999999999999998E-2</v>
      </c>
      <c r="K178" s="44"/>
      <c r="L178" s="5">
        <v>0</v>
      </c>
      <c r="M178" s="44"/>
      <c r="N178" s="5">
        <v>0</v>
      </c>
      <c r="O178" s="44"/>
      <c r="P178" s="5">
        <v>0</v>
      </c>
      <c r="Q178" s="44"/>
      <c r="R178" s="5">
        <v>0</v>
      </c>
      <c r="S178" s="44"/>
      <c r="U178" s="39">
        <f>$AB$4-V178</f>
        <v>0.80566500000000163</v>
      </c>
      <c r="V178" s="39">
        <f>V176-K175</f>
        <v>3.9943349999999982</v>
      </c>
      <c r="W178" s="40">
        <f>U178/($AB$4/100)</f>
        <v>16.784687500000032</v>
      </c>
      <c r="X178" s="40">
        <f>V178/($AB$4/100)</f>
        <v>83.215312499999968</v>
      </c>
    </row>
    <row r="179" spans="1:24" x14ac:dyDescent="0.3">
      <c r="A179" s="2">
        <v>44257</v>
      </c>
      <c r="B179" s="3">
        <v>0.83333333333333337</v>
      </c>
      <c r="C179" s="6">
        <v>1.3</v>
      </c>
      <c r="D179" s="6">
        <v>10.4</v>
      </c>
      <c r="E179" s="4">
        <v>12.41</v>
      </c>
      <c r="F179" s="5">
        <v>3.6999999999999998E-2</v>
      </c>
      <c r="G179" s="44">
        <f t="shared" si="15"/>
        <v>3.6749999999999998E-2</v>
      </c>
      <c r="H179" s="5">
        <v>0</v>
      </c>
      <c r="I179" s="44">
        <f t="shared" si="16"/>
        <v>0</v>
      </c>
      <c r="J179" s="5">
        <v>3.7999999999999999E-2</v>
      </c>
      <c r="K179" s="44">
        <f t="shared" si="17"/>
        <v>3.7499999999999999E-2</v>
      </c>
      <c r="L179" s="5">
        <v>0</v>
      </c>
      <c r="M179" s="44">
        <f t="shared" si="18"/>
        <v>0</v>
      </c>
      <c r="N179" s="5">
        <v>0</v>
      </c>
      <c r="O179" s="44">
        <f t="shared" si="19"/>
        <v>0</v>
      </c>
      <c r="P179" s="5">
        <v>0</v>
      </c>
      <c r="Q179" s="44">
        <f t="shared" si="20"/>
        <v>0</v>
      </c>
      <c r="R179" s="5">
        <v>0</v>
      </c>
      <c r="S179" s="44">
        <f t="shared" si="21"/>
        <v>0</v>
      </c>
      <c r="U179" s="39"/>
      <c r="V179" s="39"/>
      <c r="W179" s="40"/>
      <c r="X179" s="40"/>
    </row>
    <row r="180" spans="1:24" x14ac:dyDescent="0.3">
      <c r="A180" s="2">
        <v>44257</v>
      </c>
      <c r="B180" s="3">
        <v>0.84375</v>
      </c>
      <c r="C180" s="6">
        <v>1.4</v>
      </c>
      <c r="D180" s="6">
        <v>11</v>
      </c>
      <c r="E180" s="4">
        <v>12.41</v>
      </c>
      <c r="F180" s="5">
        <v>3.5999999999999997E-2</v>
      </c>
      <c r="G180" s="44"/>
      <c r="H180" s="5">
        <v>0</v>
      </c>
      <c r="I180" s="44"/>
      <c r="J180" s="5">
        <v>3.6999999999999998E-2</v>
      </c>
      <c r="K180" s="44"/>
      <c r="L180" s="5">
        <v>0</v>
      </c>
      <c r="M180" s="44"/>
      <c r="N180" s="5">
        <v>0</v>
      </c>
      <c r="O180" s="44"/>
      <c r="P180" s="5">
        <v>0</v>
      </c>
      <c r="Q180" s="44"/>
      <c r="R180" s="5">
        <v>0</v>
      </c>
      <c r="S180" s="44"/>
      <c r="U180" s="39">
        <f>$AB$4-V180</f>
        <v>0.80566500000000163</v>
      </c>
      <c r="V180" s="39">
        <f>V178+($AB$3*M179)</f>
        <v>3.9943349999999982</v>
      </c>
      <c r="W180" s="40">
        <f>U180/($AB$4/100)</f>
        <v>16.784687500000032</v>
      </c>
      <c r="X180" s="40">
        <f>V180/($AB$4/100)</f>
        <v>83.215312499999968</v>
      </c>
    </row>
    <row r="181" spans="1:24" x14ac:dyDescent="0.3">
      <c r="A181" s="2">
        <v>44257</v>
      </c>
      <c r="B181" s="3">
        <v>0.85416666666666663</v>
      </c>
      <c r="C181" s="6">
        <v>1.3</v>
      </c>
      <c r="D181" s="6">
        <v>12.2</v>
      </c>
      <c r="E181" s="4">
        <v>12.39</v>
      </c>
      <c r="F181" s="5">
        <v>3.6999999999999998E-2</v>
      </c>
      <c r="G181" s="44"/>
      <c r="H181" s="5">
        <v>0</v>
      </c>
      <c r="I181" s="44"/>
      <c r="J181" s="5">
        <v>3.7999999999999999E-2</v>
      </c>
      <c r="K181" s="44"/>
      <c r="L181" s="5">
        <v>0</v>
      </c>
      <c r="M181" s="44"/>
      <c r="N181" s="5">
        <v>0</v>
      </c>
      <c r="O181" s="44"/>
      <c r="P181" s="5">
        <v>0</v>
      </c>
      <c r="Q181" s="44"/>
      <c r="R181" s="5">
        <v>0</v>
      </c>
      <c r="S181" s="44"/>
      <c r="U181" s="39"/>
      <c r="V181" s="39"/>
      <c r="W181" s="40"/>
      <c r="X181" s="40"/>
    </row>
    <row r="182" spans="1:24" x14ac:dyDescent="0.3">
      <c r="A182" s="2">
        <v>44257</v>
      </c>
      <c r="B182" s="3">
        <v>0.86458333333333337</v>
      </c>
      <c r="C182" s="6">
        <v>1.3</v>
      </c>
      <c r="D182" s="6">
        <v>10.4</v>
      </c>
      <c r="E182" s="4">
        <v>12.4</v>
      </c>
      <c r="F182" s="5">
        <v>3.6999999999999998E-2</v>
      </c>
      <c r="G182" s="44"/>
      <c r="H182" s="5">
        <v>0</v>
      </c>
      <c r="I182" s="44"/>
      <c r="J182" s="5">
        <v>3.6999999999999998E-2</v>
      </c>
      <c r="K182" s="44"/>
      <c r="L182" s="5">
        <v>0</v>
      </c>
      <c r="M182" s="44"/>
      <c r="N182" s="5">
        <v>0</v>
      </c>
      <c r="O182" s="44"/>
      <c r="P182" s="5">
        <v>0</v>
      </c>
      <c r="Q182" s="44"/>
      <c r="R182" s="5">
        <v>0</v>
      </c>
      <c r="S182" s="44"/>
      <c r="U182" s="39">
        <f>$AB$4-V182</f>
        <v>0.84316500000000172</v>
      </c>
      <c r="V182" s="39">
        <f>V180-K179</f>
        <v>3.9568349999999981</v>
      </c>
      <c r="W182" s="40">
        <f>U182/($AB$4/100)</f>
        <v>17.565937500000036</v>
      </c>
      <c r="X182" s="40">
        <f>V182/($AB$4/100)</f>
        <v>82.434062499999953</v>
      </c>
    </row>
    <row r="183" spans="1:24" x14ac:dyDescent="0.3">
      <c r="A183" s="2">
        <v>44257</v>
      </c>
      <c r="B183" s="3">
        <v>0.875</v>
      </c>
      <c r="C183" s="6">
        <v>1.2</v>
      </c>
      <c r="D183" s="6">
        <v>11.3</v>
      </c>
      <c r="E183" s="4">
        <v>12.39</v>
      </c>
      <c r="F183" s="5">
        <v>3.5999999999999997E-2</v>
      </c>
      <c r="G183" s="44">
        <f t="shared" si="15"/>
        <v>3.6749999999999998E-2</v>
      </c>
      <c r="H183" s="5">
        <v>0</v>
      </c>
      <c r="I183" s="44">
        <f t="shared" si="16"/>
        <v>0</v>
      </c>
      <c r="J183" s="5">
        <v>3.7999999999999999E-2</v>
      </c>
      <c r="K183" s="44">
        <f t="shared" si="17"/>
        <v>3.7749999999999999E-2</v>
      </c>
      <c r="L183" s="5">
        <v>0</v>
      </c>
      <c r="M183" s="44">
        <f t="shared" si="18"/>
        <v>0</v>
      </c>
      <c r="N183" s="5">
        <v>0</v>
      </c>
      <c r="O183" s="44">
        <f t="shared" si="19"/>
        <v>0</v>
      </c>
      <c r="P183" s="5">
        <v>0</v>
      </c>
      <c r="Q183" s="44">
        <f t="shared" si="20"/>
        <v>0</v>
      </c>
      <c r="R183" s="5">
        <v>0</v>
      </c>
      <c r="S183" s="44">
        <f t="shared" si="21"/>
        <v>0</v>
      </c>
      <c r="U183" s="39"/>
      <c r="V183" s="39"/>
      <c r="W183" s="40"/>
      <c r="X183" s="40"/>
    </row>
    <row r="184" spans="1:24" x14ac:dyDescent="0.3">
      <c r="A184" s="2">
        <v>44257</v>
      </c>
      <c r="B184" s="3">
        <v>0.88541666666666663</v>
      </c>
      <c r="C184" s="6">
        <v>1</v>
      </c>
      <c r="D184" s="6">
        <v>12.1</v>
      </c>
      <c r="E184" s="4">
        <v>12.38</v>
      </c>
      <c r="F184" s="5">
        <v>3.6999999999999998E-2</v>
      </c>
      <c r="G184" s="44"/>
      <c r="H184" s="5">
        <v>0</v>
      </c>
      <c r="I184" s="44"/>
      <c r="J184" s="5">
        <v>3.7999999999999999E-2</v>
      </c>
      <c r="K184" s="44"/>
      <c r="L184" s="5">
        <v>0</v>
      </c>
      <c r="M184" s="44"/>
      <c r="N184" s="5">
        <v>0</v>
      </c>
      <c r="O184" s="44"/>
      <c r="P184" s="5">
        <v>0</v>
      </c>
      <c r="Q184" s="44"/>
      <c r="R184" s="5">
        <v>0</v>
      </c>
      <c r="S184" s="44"/>
      <c r="U184" s="39">
        <f>$AB$4-V184</f>
        <v>0.84316500000000172</v>
      </c>
      <c r="V184" s="39">
        <f>V182+($AB$3*M183)</f>
        <v>3.9568349999999981</v>
      </c>
      <c r="W184" s="40">
        <f>U184/($AB$4/100)</f>
        <v>17.565937500000036</v>
      </c>
      <c r="X184" s="40">
        <f>V184/($AB$4/100)</f>
        <v>82.434062499999953</v>
      </c>
    </row>
    <row r="185" spans="1:24" x14ac:dyDescent="0.3">
      <c r="A185" s="2">
        <v>44257</v>
      </c>
      <c r="B185" s="3">
        <v>0.89583333333333337</v>
      </c>
      <c r="C185" s="6">
        <v>1</v>
      </c>
      <c r="D185" s="6">
        <v>9.6999999999999993</v>
      </c>
      <c r="E185" s="4">
        <v>12.4</v>
      </c>
      <c r="F185" s="5">
        <v>3.6999999999999998E-2</v>
      </c>
      <c r="G185" s="44"/>
      <c r="H185" s="5">
        <v>0</v>
      </c>
      <c r="I185" s="44"/>
      <c r="J185" s="5">
        <v>3.6999999999999998E-2</v>
      </c>
      <c r="K185" s="44"/>
      <c r="L185" s="5">
        <v>0</v>
      </c>
      <c r="M185" s="44"/>
      <c r="N185" s="5">
        <v>0</v>
      </c>
      <c r="O185" s="44"/>
      <c r="P185" s="5">
        <v>0</v>
      </c>
      <c r="Q185" s="44"/>
      <c r="R185" s="5">
        <v>0</v>
      </c>
      <c r="S185" s="44"/>
      <c r="U185" s="39"/>
      <c r="V185" s="39"/>
      <c r="W185" s="9"/>
      <c r="X185" s="9"/>
    </row>
    <row r="186" spans="1:24" x14ac:dyDescent="0.3">
      <c r="A186" s="2">
        <v>44257</v>
      </c>
      <c r="B186" s="3">
        <v>0.90625</v>
      </c>
      <c r="C186" s="6">
        <v>0.9</v>
      </c>
      <c r="D186" s="6">
        <v>12.4</v>
      </c>
      <c r="E186" s="4">
        <v>12.38</v>
      </c>
      <c r="F186" s="5">
        <v>3.6999999999999998E-2</v>
      </c>
      <c r="G186" s="44"/>
      <c r="H186" s="5">
        <v>0</v>
      </c>
      <c r="I186" s="44"/>
      <c r="J186" s="5">
        <v>3.7999999999999999E-2</v>
      </c>
      <c r="K186" s="44"/>
      <c r="L186" s="5">
        <v>0</v>
      </c>
      <c r="M186" s="44"/>
      <c r="N186" s="5">
        <v>0</v>
      </c>
      <c r="O186" s="44"/>
      <c r="P186" s="5">
        <v>0</v>
      </c>
      <c r="Q186" s="44"/>
      <c r="R186" s="5">
        <v>0</v>
      </c>
      <c r="S186" s="44"/>
      <c r="U186" s="39">
        <f>$AB$4-V186</f>
        <v>0.88091500000000167</v>
      </c>
      <c r="V186" s="39">
        <f>V184-K183</f>
        <v>3.9190849999999982</v>
      </c>
      <c r="W186" s="40">
        <f>U186/($AB$4/100)</f>
        <v>18.352395833333368</v>
      </c>
      <c r="X186" s="40">
        <f>V186/($AB$4/100)</f>
        <v>81.647604166666625</v>
      </c>
    </row>
    <row r="187" spans="1:24" x14ac:dyDescent="0.3">
      <c r="A187" s="2">
        <v>44257</v>
      </c>
      <c r="B187" s="3">
        <v>0.91666666666666663</v>
      </c>
      <c r="C187" s="6">
        <v>1</v>
      </c>
      <c r="D187" s="6">
        <v>11</v>
      </c>
      <c r="E187" s="4">
        <v>12.38</v>
      </c>
      <c r="F187" s="5">
        <v>3.5999999999999997E-2</v>
      </c>
      <c r="G187" s="44">
        <f t="shared" si="15"/>
        <v>3.6749999999999998E-2</v>
      </c>
      <c r="H187" s="5">
        <v>0</v>
      </c>
      <c r="I187" s="44">
        <f t="shared" si="16"/>
        <v>0</v>
      </c>
      <c r="J187" s="5">
        <v>3.6999999999999998E-2</v>
      </c>
      <c r="K187" s="44">
        <f t="shared" si="17"/>
        <v>3.7499999999999999E-2</v>
      </c>
      <c r="L187" s="5">
        <v>0</v>
      </c>
      <c r="M187" s="44">
        <f t="shared" si="18"/>
        <v>0</v>
      </c>
      <c r="N187" s="5">
        <v>0</v>
      </c>
      <c r="O187" s="44">
        <f t="shared" si="19"/>
        <v>0</v>
      </c>
      <c r="P187" s="5">
        <v>0</v>
      </c>
      <c r="Q187" s="44">
        <f t="shared" si="20"/>
        <v>0</v>
      </c>
      <c r="R187" s="5">
        <v>0</v>
      </c>
      <c r="S187" s="44">
        <f t="shared" si="21"/>
        <v>0</v>
      </c>
      <c r="U187" s="39"/>
      <c r="V187" s="39"/>
      <c r="W187" s="40"/>
      <c r="X187" s="40"/>
    </row>
    <row r="188" spans="1:24" x14ac:dyDescent="0.3">
      <c r="A188" s="2">
        <v>44257</v>
      </c>
      <c r="B188" s="3">
        <v>0.92708333333333337</v>
      </c>
      <c r="C188" s="6">
        <v>0.9</v>
      </c>
      <c r="D188" s="6">
        <v>10.4</v>
      </c>
      <c r="E188" s="4">
        <v>12.39</v>
      </c>
      <c r="F188" s="5">
        <v>3.6999999999999998E-2</v>
      </c>
      <c r="G188" s="44"/>
      <c r="H188" s="5">
        <v>0</v>
      </c>
      <c r="I188" s="44"/>
      <c r="J188" s="5">
        <v>3.7999999999999999E-2</v>
      </c>
      <c r="K188" s="44"/>
      <c r="L188" s="5">
        <v>0</v>
      </c>
      <c r="M188" s="44"/>
      <c r="N188" s="5">
        <v>0</v>
      </c>
      <c r="O188" s="44"/>
      <c r="P188" s="5">
        <v>0</v>
      </c>
      <c r="Q188" s="44"/>
      <c r="R188" s="5">
        <v>0</v>
      </c>
      <c r="S188" s="44"/>
      <c r="U188" s="39">
        <f>$AB$4-V188</f>
        <v>0.88091500000000167</v>
      </c>
      <c r="V188" s="39">
        <f>V186+($AB$3*M187)</f>
        <v>3.9190849999999982</v>
      </c>
      <c r="W188" s="40">
        <f>U188/($AB$4/100)</f>
        <v>18.352395833333368</v>
      </c>
      <c r="X188" s="40">
        <f>V188/($AB$4/100)</f>
        <v>81.647604166666625</v>
      </c>
    </row>
    <row r="189" spans="1:24" x14ac:dyDescent="0.3">
      <c r="A189" s="2">
        <v>44257</v>
      </c>
      <c r="B189" s="3">
        <v>0.9375</v>
      </c>
      <c r="C189" s="6">
        <v>0.7</v>
      </c>
      <c r="D189" s="6">
        <v>12.3</v>
      </c>
      <c r="E189" s="4">
        <v>12.36</v>
      </c>
      <c r="F189" s="5">
        <v>3.6999999999999998E-2</v>
      </c>
      <c r="G189" s="44"/>
      <c r="H189" s="5">
        <v>0</v>
      </c>
      <c r="I189" s="44"/>
      <c r="J189" s="5">
        <v>3.7999999999999999E-2</v>
      </c>
      <c r="K189" s="44"/>
      <c r="L189" s="5">
        <v>0</v>
      </c>
      <c r="M189" s="44"/>
      <c r="N189" s="5">
        <v>0</v>
      </c>
      <c r="O189" s="44"/>
      <c r="P189" s="5">
        <v>0</v>
      </c>
      <c r="Q189" s="44"/>
      <c r="R189" s="5">
        <v>0</v>
      </c>
      <c r="S189" s="44"/>
      <c r="U189" s="39"/>
      <c r="V189" s="39"/>
      <c r="W189" s="40"/>
      <c r="X189" s="40"/>
    </row>
    <row r="190" spans="1:24" x14ac:dyDescent="0.3">
      <c r="A190" s="2">
        <v>44257</v>
      </c>
      <c r="B190" s="3">
        <v>0.94791666666666663</v>
      </c>
      <c r="C190" s="6">
        <v>0.7</v>
      </c>
      <c r="D190" s="6">
        <v>10.3</v>
      </c>
      <c r="E190" s="4">
        <v>12.38</v>
      </c>
      <c r="F190" s="5">
        <v>3.6999999999999998E-2</v>
      </c>
      <c r="G190" s="44"/>
      <c r="H190" s="5">
        <v>0</v>
      </c>
      <c r="I190" s="44"/>
      <c r="J190" s="5">
        <v>3.6999999999999998E-2</v>
      </c>
      <c r="K190" s="44"/>
      <c r="L190" s="5">
        <v>0</v>
      </c>
      <c r="M190" s="44"/>
      <c r="N190" s="5">
        <v>0</v>
      </c>
      <c r="O190" s="44"/>
      <c r="P190" s="5">
        <v>0</v>
      </c>
      <c r="Q190" s="44"/>
      <c r="R190" s="5">
        <v>0</v>
      </c>
      <c r="S190" s="44"/>
      <c r="U190" s="39">
        <f>$AB$4-V190</f>
        <v>0.91841500000000176</v>
      </c>
      <c r="V190" s="39">
        <f>V188-K187</f>
        <v>3.8815849999999981</v>
      </c>
      <c r="W190" s="40">
        <f>U190/($AB$4/100)</f>
        <v>19.133645833333368</v>
      </c>
      <c r="X190" s="40">
        <f>V190/($AB$4/100)</f>
        <v>80.866354166666625</v>
      </c>
    </row>
    <row r="191" spans="1:24" x14ac:dyDescent="0.3">
      <c r="A191" s="2">
        <v>44257</v>
      </c>
      <c r="B191" s="3">
        <v>0.95833333333333337</v>
      </c>
      <c r="C191" s="6">
        <v>0.6</v>
      </c>
      <c r="D191" s="6">
        <v>11.5</v>
      </c>
      <c r="E191" s="4">
        <v>12.38</v>
      </c>
      <c r="F191" s="5">
        <v>3.6999999999999998E-2</v>
      </c>
      <c r="G191" s="44">
        <f t="shared" si="15"/>
        <v>3.6749999999999998E-2</v>
      </c>
      <c r="H191" s="5">
        <v>0</v>
      </c>
      <c r="I191" s="44">
        <f t="shared" si="16"/>
        <v>0</v>
      </c>
      <c r="J191" s="5">
        <v>3.7999999999999999E-2</v>
      </c>
      <c r="K191" s="44">
        <f t="shared" si="17"/>
        <v>3.7749999999999999E-2</v>
      </c>
      <c r="L191" s="5">
        <v>0</v>
      </c>
      <c r="M191" s="44">
        <f t="shared" si="18"/>
        <v>0</v>
      </c>
      <c r="N191" s="5">
        <v>0</v>
      </c>
      <c r="O191" s="44">
        <f t="shared" si="19"/>
        <v>0</v>
      </c>
      <c r="P191" s="5">
        <v>0</v>
      </c>
      <c r="Q191" s="44">
        <f t="shared" si="20"/>
        <v>0</v>
      </c>
      <c r="R191" s="5">
        <v>0</v>
      </c>
      <c r="S191" s="44">
        <f t="shared" si="21"/>
        <v>0</v>
      </c>
      <c r="U191" s="39"/>
      <c r="V191" s="39"/>
      <c r="W191" s="40"/>
      <c r="X191" s="40"/>
    </row>
    <row r="192" spans="1:24" x14ac:dyDescent="0.3">
      <c r="A192" s="2">
        <v>44257</v>
      </c>
      <c r="B192" s="3">
        <v>0.96875</v>
      </c>
      <c r="C192" s="6">
        <v>0.6</v>
      </c>
      <c r="D192" s="6">
        <v>11.7</v>
      </c>
      <c r="E192" s="4">
        <v>12.36</v>
      </c>
      <c r="F192" s="5">
        <v>3.5999999999999997E-2</v>
      </c>
      <c r="G192" s="44"/>
      <c r="H192" s="5">
        <v>0</v>
      </c>
      <c r="I192" s="44"/>
      <c r="J192" s="5">
        <v>3.6999999999999998E-2</v>
      </c>
      <c r="K192" s="44"/>
      <c r="L192" s="5">
        <v>0</v>
      </c>
      <c r="M192" s="44"/>
      <c r="N192" s="5">
        <v>0</v>
      </c>
      <c r="O192" s="44"/>
      <c r="P192" s="5">
        <v>0</v>
      </c>
      <c r="Q192" s="44"/>
      <c r="R192" s="5">
        <v>0</v>
      </c>
      <c r="S192" s="44"/>
      <c r="U192" s="39">
        <f>$AB$4-V192</f>
        <v>0.91841500000000176</v>
      </c>
      <c r="V192" s="39">
        <f>V190+($AB$3*M191)</f>
        <v>3.8815849999999981</v>
      </c>
      <c r="W192" s="40">
        <f>U192/($AB$4/100)</f>
        <v>19.133645833333368</v>
      </c>
      <c r="X192" s="40">
        <f>V192/($AB$4/100)</f>
        <v>80.866354166666625</v>
      </c>
    </row>
    <row r="193" spans="1:24" x14ac:dyDescent="0.3">
      <c r="A193" s="2">
        <v>44257</v>
      </c>
      <c r="B193" s="3">
        <v>0.97916666666666663</v>
      </c>
      <c r="C193" s="6">
        <v>0.7</v>
      </c>
      <c r="D193" s="6">
        <v>10</v>
      </c>
      <c r="E193" s="4">
        <v>12.39</v>
      </c>
      <c r="F193" s="5">
        <v>3.6999999999999998E-2</v>
      </c>
      <c r="G193" s="44"/>
      <c r="H193" s="5">
        <v>0</v>
      </c>
      <c r="I193" s="44"/>
      <c r="J193" s="5">
        <v>3.7999999999999999E-2</v>
      </c>
      <c r="K193" s="44"/>
      <c r="L193" s="5">
        <v>0</v>
      </c>
      <c r="M193" s="44"/>
      <c r="N193" s="5">
        <v>0</v>
      </c>
      <c r="O193" s="44"/>
      <c r="P193" s="5">
        <v>0</v>
      </c>
      <c r="Q193" s="44"/>
      <c r="R193" s="5">
        <v>0</v>
      </c>
      <c r="S193" s="44"/>
      <c r="U193" s="39"/>
      <c r="V193" s="39"/>
      <c r="W193" s="9"/>
      <c r="X193" s="9"/>
    </row>
    <row r="194" spans="1:24" x14ac:dyDescent="0.3">
      <c r="A194" s="2">
        <v>44257</v>
      </c>
      <c r="B194" s="3">
        <v>0.98958333333333337</v>
      </c>
      <c r="C194" s="6">
        <v>0.7</v>
      </c>
      <c r="D194" s="6">
        <v>12.4</v>
      </c>
      <c r="E194" s="4">
        <v>12.36</v>
      </c>
      <c r="F194" s="5">
        <v>3.6999999999999998E-2</v>
      </c>
      <c r="G194" s="44"/>
      <c r="H194" s="5">
        <v>0</v>
      </c>
      <c r="I194" s="44"/>
      <c r="J194" s="5">
        <v>3.7999999999999999E-2</v>
      </c>
      <c r="K194" s="44"/>
      <c r="L194" s="5">
        <v>0</v>
      </c>
      <c r="M194" s="44"/>
      <c r="N194" s="5">
        <v>0</v>
      </c>
      <c r="O194" s="44"/>
      <c r="P194" s="5">
        <v>0</v>
      </c>
      <c r="Q194" s="44"/>
      <c r="R194" s="5">
        <v>0</v>
      </c>
      <c r="S194" s="44"/>
      <c r="U194" s="39">
        <f>$AB$4-V194</f>
        <v>0.95616500000000171</v>
      </c>
      <c r="V194" s="39">
        <f>V192-K191</f>
        <v>3.8438349999999981</v>
      </c>
      <c r="W194" s="40">
        <f>U194/($AB$4/100)</f>
        <v>19.9201041666667</v>
      </c>
      <c r="X194" s="40">
        <f>V194/($AB$4/100)</f>
        <v>80.079895833333296</v>
      </c>
    </row>
    <row r="195" spans="1:24" x14ac:dyDescent="0.3">
      <c r="A195" s="2">
        <v>44258</v>
      </c>
      <c r="B195" s="3">
        <v>0</v>
      </c>
      <c r="C195" s="6">
        <v>0.5</v>
      </c>
      <c r="D195" s="6">
        <v>10.8</v>
      </c>
      <c r="E195" s="4">
        <v>12.36</v>
      </c>
      <c r="F195" s="5">
        <v>3.6999999999999998E-2</v>
      </c>
      <c r="G195" s="44">
        <f t="shared" si="15"/>
        <v>3.6999999999999998E-2</v>
      </c>
      <c r="H195" s="5">
        <v>0</v>
      </c>
      <c r="I195" s="44">
        <f t="shared" si="16"/>
        <v>0</v>
      </c>
      <c r="J195" s="5">
        <v>3.6999999999999998E-2</v>
      </c>
      <c r="K195" s="44">
        <f t="shared" si="17"/>
        <v>3.7499999999999999E-2</v>
      </c>
      <c r="L195" s="5">
        <v>0</v>
      </c>
      <c r="M195" s="44">
        <f t="shared" si="18"/>
        <v>0</v>
      </c>
      <c r="N195" s="5">
        <v>0</v>
      </c>
      <c r="O195" s="44">
        <f t="shared" si="19"/>
        <v>0</v>
      </c>
      <c r="P195" s="5">
        <v>0</v>
      </c>
      <c r="Q195" s="44">
        <f t="shared" si="20"/>
        <v>0</v>
      </c>
      <c r="R195" s="5">
        <v>0</v>
      </c>
      <c r="S195" s="44">
        <f t="shared" si="21"/>
        <v>0</v>
      </c>
      <c r="U195" s="39"/>
      <c r="V195" s="39"/>
      <c r="W195" s="40"/>
      <c r="X195" s="40"/>
    </row>
    <row r="196" spans="1:24" x14ac:dyDescent="0.3">
      <c r="A196" s="2">
        <v>44258</v>
      </c>
      <c r="B196" s="3">
        <v>1.0416666666666666E-2</v>
      </c>
      <c r="C196" s="6">
        <v>0.5</v>
      </c>
      <c r="D196" s="6">
        <v>10.7</v>
      </c>
      <c r="E196" s="4">
        <v>12.37</v>
      </c>
      <c r="F196" s="5">
        <v>3.6999999999999998E-2</v>
      </c>
      <c r="G196" s="44"/>
      <c r="H196" s="5">
        <v>0</v>
      </c>
      <c r="I196" s="44"/>
      <c r="J196" s="5">
        <v>3.7999999999999999E-2</v>
      </c>
      <c r="K196" s="44"/>
      <c r="L196" s="5">
        <v>0</v>
      </c>
      <c r="M196" s="44"/>
      <c r="N196" s="5">
        <v>0</v>
      </c>
      <c r="O196" s="44"/>
      <c r="P196" s="5">
        <v>0</v>
      </c>
      <c r="Q196" s="44"/>
      <c r="R196" s="5">
        <v>0</v>
      </c>
      <c r="S196" s="44"/>
      <c r="U196" s="39">
        <f>$AB$4-V196</f>
        <v>0.95616500000000171</v>
      </c>
      <c r="V196" s="39">
        <f>V194+($AB$3*M195)</f>
        <v>3.8438349999999981</v>
      </c>
      <c r="W196" s="40">
        <f>U196/($AB$4/100)</f>
        <v>19.9201041666667</v>
      </c>
      <c r="X196" s="40">
        <f>V196/($AB$4/100)</f>
        <v>80.079895833333296</v>
      </c>
    </row>
    <row r="197" spans="1:24" x14ac:dyDescent="0.3">
      <c r="A197" s="2">
        <v>44258</v>
      </c>
      <c r="B197" s="3">
        <v>2.0833333333333332E-2</v>
      </c>
      <c r="C197" s="6">
        <v>0.5</v>
      </c>
      <c r="D197" s="6">
        <v>12.2</v>
      </c>
      <c r="E197" s="4">
        <v>12.34</v>
      </c>
      <c r="F197" s="5">
        <v>3.6999999999999998E-2</v>
      </c>
      <c r="G197" s="44"/>
      <c r="H197" s="5">
        <v>0</v>
      </c>
      <c r="I197" s="44"/>
      <c r="J197" s="5">
        <v>3.7999999999999999E-2</v>
      </c>
      <c r="K197" s="44"/>
      <c r="L197" s="5">
        <v>0</v>
      </c>
      <c r="M197" s="44"/>
      <c r="N197" s="5">
        <v>0</v>
      </c>
      <c r="O197" s="44"/>
      <c r="P197" s="5">
        <v>0</v>
      </c>
      <c r="Q197" s="44"/>
      <c r="R197" s="5">
        <v>0</v>
      </c>
      <c r="S197" s="44"/>
      <c r="U197" s="39"/>
      <c r="V197" s="39"/>
      <c r="W197" s="40"/>
      <c r="X197" s="40"/>
    </row>
    <row r="198" spans="1:24" x14ac:dyDescent="0.3">
      <c r="A198" s="2">
        <v>44258</v>
      </c>
      <c r="B198" s="3">
        <v>3.125E-2</v>
      </c>
      <c r="C198" s="6">
        <v>0.5</v>
      </c>
      <c r="D198" s="6">
        <v>9.9</v>
      </c>
      <c r="E198" s="4">
        <v>12.36</v>
      </c>
      <c r="F198" s="5">
        <v>3.6999999999999998E-2</v>
      </c>
      <c r="G198" s="44"/>
      <c r="H198" s="5">
        <v>0</v>
      </c>
      <c r="I198" s="44"/>
      <c r="J198" s="5">
        <v>3.6999999999999998E-2</v>
      </c>
      <c r="K198" s="44"/>
      <c r="L198" s="5">
        <v>0</v>
      </c>
      <c r="M198" s="44"/>
      <c r="N198" s="5">
        <v>0</v>
      </c>
      <c r="O198" s="44"/>
      <c r="P198" s="5">
        <v>0</v>
      </c>
      <c r="Q198" s="44"/>
      <c r="R198" s="5">
        <v>0</v>
      </c>
      <c r="S198" s="44"/>
      <c r="U198" s="39">
        <f>$AB$4-V198</f>
        <v>0.9936650000000018</v>
      </c>
      <c r="V198" s="39">
        <f>V196-K195</f>
        <v>3.806334999999998</v>
      </c>
      <c r="W198" s="40">
        <f>U198/($AB$4/100)</f>
        <v>20.701354166666704</v>
      </c>
      <c r="X198" s="40">
        <f>V198/($AB$4/100)</f>
        <v>79.298645833333296</v>
      </c>
    </row>
    <row r="199" spans="1:24" x14ac:dyDescent="0.3">
      <c r="A199" s="2">
        <v>44258</v>
      </c>
      <c r="B199" s="3">
        <v>4.1666666666666664E-2</v>
      </c>
      <c r="C199" s="6">
        <v>0.4</v>
      </c>
      <c r="D199" s="6">
        <v>11.9</v>
      </c>
      <c r="E199" s="4">
        <v>12.36</v>
      </c>
      <c r="F199" s="5">
        <v>3.6999999999999998E-2</v>
      </c>
      <c r="G199" s="44">
        <f t="shared" ref="G199:G259" si="22">AVERAGE(F199:F202)</f>
        <v>3.6749999999999998E-2</v>
      </c>
      <c r="H199" s="5">
        <v>0</v>
      </c>
      <c r="I199" s="44">
        <f t="shared" ref="I199:I259" si="23">AVERAGE(H199:H202)</f>
        <v>0</v>
      </c>
      <c r="J199" s="5">
        <v>3.7999999999999999E-2</v>
      </c>
      <c r="K199" s="44">
        <f t="shared" ref="K199:K259" si="24">AVERAGE(J199:J202)</f>
        <v>3.7749999999999999E-2</v>
      </c>
      <c r="L199" s="5">
        <v>0</v>
      </c>
      <c r="M199" s="44">
        <f t="shared" ref="M199:M259" si="25">AVERAGE(L199:L202)</f>
        <v>0</v>
      </c>
      <c r="N199" s="5">
        <v>0</v>
      </c>
      <c r="O199" s="44">
        <f t="shared" ref="O199:O259" si="26">AVERAGE(N199:N202)</f>
        <v>0</v>
      </c>
      <c r="P199" s="5">
        <v>0</v>
      </c>
      <c r="Q199" s="44">
        <f t="shared" ref="Q199:Q259" si="27">AVERAGE(P199:P202)</f>
        <v>0</v>
      </c>
      <c r="R199" s="5">
        <v>0</v>
      </c>
      <c r="S199" s="44">
        <f t="shared" ref="S199:S259" si="28">AVERAGE(R199:R202)</f>
        <v>0</v>
      </c>
      <c r="U199" s="39"/>
      <c r="V199" s="39"/>
      <c r="W199" s="40"/>
      <c r="X199" s="40"/>
    </row>
    <row r="200" spans="1:24" x14ac:dyDescent="0.3">
      <c r="A200" s="2">
        <v>44258</v>
      </c>
      <c r="B200" s="3">
        <v>5.2083333333333336E-2</v>
      </c>
      <c r="C200" s="6">
        <v>0.3</v>
      </c>
      <c r="D200" s="6">
        <v>11.2</v>
      </c>
      <c r="E200" s="4">
        <v>12.35</v>
      </c>
      <c r="F200" s="5">
        <v>3.5999999999999997E-2</v>
      </c>
      <c r="G200" s="44"/>
      <c r="H200" s="5">
        <v>0</v>
      </c>
      <c r="I200" s="44"/>
      <c r="J200" s="5">
        <v>3.6999999999999998E-2</v>
      </c>
      <c r="K200" s="44"/>
      <c r="L200" s="5">
        <v>0</v>
      </c>
      <c r="M200" s="44"/>
      <c r="N200" s="5">
        <v>0</v>
      </c>
      <c r="O200" s="44"/>
      <c r="P200" s="5">
        <v>0</v>
      </c>
      <c r="Q200" s="44"/>
      <c r="R200" s="5">
        <v>0</v>
      </c>
      <c r="S200" s="44"/>
      <c r="U200" s="39">
        <f>$AB$4-V200</f>
        <v>0.9936650000000018</v>
      </c>
      <c r="V200" s="39">
        <f>V198+($AB$3*M199)</f>
        <v>3.806334999999998</v>
      </c>
      <c r="W200" s="40">
        <f>U200/($AB$4/100)</f>
        <v>20.701354166666704</v>
      </c>
      <c r="X200" s="40">
        <f>V200/($AB$4/100)</f>
        <v>79.298645833333296</v>
      </c>
    </row>
    <row r="201" spans="1:24" x14ac:dyDescent="0.3">
      <c r="A201" s="2">
        <v>44258</v>
      </c>
      <c r="B201" s="3">
        <v>6.25E-2</v>
      </c>
      <c r="C201" s="6">
        <v>0</v>
      </c>
      <c r="D201" s="6">
        <v>10.3</v>
      </c>
      <c r="E201" s="4">
        <v>12.36</v>
      </c>
      <c r="F201" s="5">
        <v>3.6999999999999998E-2</v>
      </c>
      <c r="G201" s="44"/>
      <c r="H201" s="5">
        <v>0</v>
      </c>
      <c r="I201" s="44"/>
      <c r="J201" s="5">
        <v>3.7999999999999999E-2</v>
      </c>
      <c r="K201" s="44"/>
      <c r="L201" s="5">
        <v>0</v>
      </c>
      <c r="M201" s="44"/>
      <c r="N201" s="5">
        <v>0</v>
      </c>
      <c r="O201" s="44"/>
      <c r="P201" s="5">
        <v>0</v>
      </c>
      <c r="Q201" s="44"/>
      <c r="R201" s="5">
        <v>0</v>
      </c>
      <c r="S201" s="44"/>
      <c r="U201" s="39"/>
      <c r="V201" s="39"/>
      <c r="W201" s="9"/>
      <c r="X201" s="9"/>
    </row>
    <row r="202" spans="1:24" x14ac:dyDescent="0.3">
      <c r="A202" s="2">
        <v>44258</v>
      </c>
      <c r="B202" s="3">
        <v>7.2916666666666671E-2</v>
      </c>
      <c r="C202" s="6">
        <v>-0.1</v>
      </c>
      <c r="D202" s="6">
        <v>12.5</v>
      </c>
      <c r="E202" s="4">
        <v>12.34</v>
      </c>
      <c r="F202" s="5">
        <v>3.6999999999999998E-2</v>
      </c>
      <c r="G202" s="44"/>
      <c r="H202" s="5">
        <v>0</v>
      </c>
      <c r="I202" s="44"/>
      <c r="J202" s="5">
        <v>3.7999999999999999E-2</v>
      </c>
      <c r="K202" s="44"/>
      <c r="L202" s="5">
        <v>0</v>
      </c>
      <c r="M202" s="44"/>
      <c r="N202" s="5">
        <v>0</v>
      </c>
      <c r="O202" s="44"/>
      <c r="P202" s="5">
        <v>0</v>
      </c>
      <c r="Q202" s="44"/>
      <c r="R202" s="5">
        <v>0</v>
      </c>
      <c r="S202" s="44"/>
      <c r="U202" s="39">
        <f>$AB$4-V202</f>
        <v>1.0314150000000017</v>
      </c>
      <c r="V202" s="39">
        <f>V200-K199</f>
        <v>3.7685849999999981</v>
      </c>
      <c r="W202" s="40">
        <f>U202/($AB$4/100)</f>
        <v>21.487812500000036</v>
      </c>
      <c r="X202" s="40">
        <f>V202/($AB$4/100)</f>
        <v>78.512187499999953</v>
      </c>
    </row>
    <row r="203" spans="1:24" x14ac:dyDescent="0.3">
      <c r="A203" s="2">
        <v>44258</v>
      </c>
      <c r="B203" s="3">
        <v>8.3333333333333329E-2</v>
      </c>
      <c r="C203" s="6">
        <v>-0.1</v>
      </c>
      <c r="D203" s="6">
        <v>10.199999999999999</v>
      </c>
      <c r="E203" s="4">
        <v>12.35</v>
      </c>
      <c r="F203" s="5">
        <v>3.6999999999999998E-2</v>
      </c>
      <c r="G203" s="44">
        <f t="shared" si="22"/>
        <v>3.6999999999999998E-2</v>
      </c>
      <c r="H203" s="5">
        <v>0</v>
      </c>
      <c r="I203" s="44">
        <f t="shared" si="23"/>
        <v>0</v>
      </c>
      <c r="J203" s="5">
        <v>3.6999999999999998E-2</v>
      </c>
      <c r="K203" s="44">
        <f t="shared" si="24"/>
        <v>3.7499999999999999E-2</v>
      </c>
      <c r="L203" s="5">
        <v>0</v>
      </c>
      <c r="M203" s="44">
        <f t="shared" si="25"/>
        <v>0</v>
      </c>
      <c r="N203" s="5">
        <v>0</v>
      </c>
      <c r="O203" s="44">
        <f t="shared" si="26"/>
        <v>0</v>
      </c>
      <c r="P203" s="5">
        <v>0</v>
      </c>
      <c r="Q203" s="44">
        <f t="shared" si="27"/>
        <v>0</v>
      </c>
      <c r="R203" s="5">
        <v>0</v>
      </c>
      <c r="S203" s="44">
        <f t="shared" si="28"/>
        <v>0</v>
      </c>
      <c r="U203" s="39"/>
      <c r="V203" s="39"/>
      <c r="W203" s="40"/>
      <c r="X203" s="40"/>
    </row>
    <row r="204" spans="1:24" x14ac:dyDescent="0.3">
      <c r="A204" s="2">
        <v>44258</v>
      </c>
      <c r="B204" s="3">
        <v>9.375E-2</v>
      </c>
      <c r="C204" s="6">
        <v>-0.1</v>
      </c>
      <c r="D204" s="6">
        <v>11.4</v>
      </c>
      <c r="E204" s="4">
        <v>12.35</v>
      </c>
      <c r="F204" s="5">
        <v>3.6999999999999998E-2</v>
      </c>
      <c r="G204" s="44"/>
      <c r="H204" s="5">
        <v>0</v>
      </c>
      <c r="I204" s="44"/>
      <c r="J204" s="5">
        <v>3.7999999999999999E-2</v>
      </c>
      <c r="K204" s="44"/>
      <c r="L204" s="5">
        <v>0</v>
      </c>
      <c r="M204" s="44"/>
      <c r="N204" s="5">
        <v>0</v>
      </c>
      <c r="O204" s="44"/>
      <c r="P204" s="5">
        <v>0</v>
      </c>
      <c r="Q204" s="44"/>
      <c r="R204" s="5">
        <v>0</v>
      </c>
      <c r="S204" s="44"/>
      <c r="U204" s="39">
        <f>$AB$4-V204</f>
        <v>1.0314150000000017</v>
      </c>
      <c r="V204" s="39">
        <f>V202+($AB$3*M203)</f>
        <v>3.7685849999999981</v>
      </c>
      <c r="W204" s="40">
        <f>U204/($AB$4/100)</f>
        <v>21.487812500000036</v>
      </c>
      <c r="X204" s="40">
        <f>V204/($AB$4/100)</f>
        <v>78.512187499999953</v>
      </c>
    </row>
    <row r="205" spans="1:24" x14ac:dyDescent="0.3">
      <c r="A205" s="2">
        <v>44258</v>
      </c>
      <c r="B205" s="3">
        <v>0.10416666666666667</v>
      </c>
      <c r="C205" s="6">
        <v>0</v>
      </c>
      <c r="D205" s="6">
        <v>11.7</v>
      </c>
      <c r="E205" s="4">
        <v>12.33</v>
      </c>
      <c r="F205" s="5">
        <v>3.6999999999999998E-2</v>
      </c>
      <c r="G205" s="44"/>
      <c r="H205" s="5">
        <v>0</v>
      </c>
      <c r="I205" s="44"/>
      <c r="J205" s="5">
        <v>3.7999999999999999E-2</v>
      </c>
      <c r="K205" s="44"/>
      <c r="L205" s="5">
        <v>0</v>
      </c>
      <c r="M205" s="44"/>
      <c r="N205" s="5">
        <v>0</v>
      </c>
      <c r="O205" s="44"/>
      <c r="P205" s="5">
        <v>0</v>
      </c>
      <c r="Q205" s="44"/>
      <c r="R205" s="5">
        <v>0</v>
      </c>
      <c r="S205" s="44"/>
      <c r="U205" s="39"/>
      <c r="V205" s="39"/>
      <c r="W205" s="40"/>
      <c r="X205" s="40"/>
    </row>
    <row r="206" spans="1:24" x14ac:dyDescent="0.3">
      <c r="A206" s="2">
        <v>44258</v>
      </c>
      <c r="B206" s="3">
        <v>0.11458333333333333</v>
      </c>
      <c r="C206" s="6">
        <v>-0.1</v>
      </c>
      <c r="D206" s="6">
        <v>9.8000000000000007</v>
      </c>
      <c r="E206" s="4">
        <v>12.35</v>
      </c>
      <c r="F206" s="5">
        <v>3.6999999999999998E-2</v>
      </c>
      <c r="G206" s="44"/>
      <c r="H206" s="5">
        <v>0</v>
      </c>
      <c r="I206" s="44"/>
      <c r="J206" s="5">
        <v>3.6999999999999998E-2</v>
      </c>
      <c r="K206" s="44"/>
      <c r="L206" s="5">
        <v>0</v>
      </c>
      <c r="M206" s="44"/>
      <c r="N206" s="5">
        <v>0</v>
      </c>
      <c r="O206" s="44"/>
      <c r="P206" s="5">
        <v>0</v>
      </c>
      <c r="Q206" s="44"/>
      <c r="R206" s="5">
        <v>0</v>
      </c>
      <c r="S206" s="44"/>
      <c r="U206" s="39">
        <f>$AB$4-V206</f>
        <v>1.0689150000000018</v>
      </c>
      <c r="V206" s="39">
        <f>V204-K203</f>
        <v>3.731084999999998</v>
      </c>
      <c r="W206" s="40">
        <f>U206/($AB$4/100)</f>
        <v>22.26906250000004</v>
      </c>
      <c r="X206" s="40">
        <f>V206/($AB$4/100)</f>
        <v>77.730937499999953</v>
      </c>
    </row>
    <row r="207" spans="1:24" x14ac:dyDescent="0.3">
      <c r="A207" s="2">
        <v>44258</v>
      </c>
      <c r="B207" s="3">
        <v>0.125</v>
      </c>
      <c r="C207" s="6">
        <v>-0.2</v>
      </c>
      <c r="D207" s="6">
        <v>12.4</v>
      </c>
      <c r="E207" s="4">
        <v>12.33</v>
      </c>
      <c r="F207" s="5">
        <v>3.6999999999999998E-2</v>
      </c>
      <c r="G207" s="44">
        <f t="shared" si="22"/>
        <v>3.6999999999999998E-2</v>
      </c>
      <c r="H207" s="5">
        <v>0</v>
      </c>
      <c r="I207" s="44">
        <f t="shared" si="23"/>
        <v>0</v>
      </c>
      <c r="J207" s="5">
        <v>3.7999999999999999E-2</v>
      </c>
      <c r="K207" s="44">
        <f t="shared" si="24"/>
        <v>3.7749999999999999E-2</v>
      </c>
      <c r="L207" s="5">
        <v>0</v>
      </c>
      <c r="M207" s="44">
        <f t="shared" si="25"/>
        <v>0</v>
      </c>
      <c r="N207" s="5">
        <v>0</v>
      </c>
      <c r="O207" s="44">
        <f t="shared" si="26"/>
        <v>0</v>
      </c>
      <c r="P207" s="5">
        <v>0</v>
      </c>
      <c r="Q207" s="44">
        <f t="shared" si="27"/>
        <v>0</v>
      </c>
      <c r="R207" s="5">
        <v>0</v>
      </c>
      <c r="S207" s="44">
        <f t="shared" si="28"/>
        <v>0</v>
      </c>
      <c r="U207" s="39"/>
      <c r="V207" s="39"/>
      <c r="W207" s="40"/>
      <c r="X207" s="40"/>
    </row>
    <row r="208" spans="1:24" x14ac:dyDescent="0.3">
      <c r="A208" s="2">
        <v>44258</v>
      </c>
      <c r="B208" s="3">
        <v>0.13541666666666666</v>
      </c>
      <c r="C208" s="6">
        <v>-0.2</v>
      </c>
      <c r="D208" s="6">
        <v>10.9</v>
      </c>
      <c r="E208" s="4">
        <v>12.33</v>
      </c>
      <c r="F208" s="5">
        <v>3.6999999999999998E-2</v>
      </c>
      <c r="G208" s="44"/>
      <c r="H208" s="5">
        <v>0</v>
      </c>
      <c r="I208" s="44"/>
      <c r="J208" s="5">
        <v>3.7999999999999999E-2</v>
      </c>
      <c r="K208" s="44"/>
      <c r="L208" s="5">
        <v>0</v>
      </c>
      <c r="M208" s="44"/>
      <c r="N208" s="5">
        <v>0</v>
      </c>
      <c r="O208" s="44"/>
      <c r="P208" s="5">
        <v>0</v>
      </c>
      <c r="Q208" s="44"/>
      <c r="R208" s="5">
        <v>0</v>
      </c>
      <c r="S208" s="44"/>
      <c r="U208" s="39">
        <f>$AB$4-V208</f>
        <v>1.0689150000000018</v>
      </c>
      <c r="V208" s="39">
        <f>V206+($AB$3*M207)</f>
        <v>3.731084999999998</v>
      </c>
      <c r="W208" s="40">
        <f>U208/($AB$4/100)</f>
        <v>22.26906250000004</v>
      </c>
      <c r="X208" s="40">
        <f>V208/($AB$4/100)</f>
        <v>77.730937499999953</v>
      </c>
    </row>
    <row r="209" spans="1:24" x14ac:dyDescent="0.3">
      <c r="A209" s="2">
        <v>44258</v>
      </c>
      <c r="B209" s="3">
        <v>0.14583333333333334</v>
      </c>
      <c r="C209" s="6">
        <v>-0.3</v>
      </c>
      <c r="D209" s="6">
        <v>10.6</v>
      </c>
      <c r="E209" s="4">
        <v>12.34</v>
      </c>
      <c r="F209" s="5">
        <v>3.6999999999999998E-2</v>
      </c>
      <c r="G209" s="44"/>
      <c r="H209" s="5">
        <v>0</v>
      </c>
      <c r="I209" s="44"/>
      <c r="J209" s="5">
        <v>3.6999999999999998E-2</v>
      </c>
      <c r="K209" s="44"/>
      <c r="L209" s="5">
        <v>0</v>
      </c>
      <c r="M209" s="44"/>
      <c r="N209" s="5">
        <v>0</v>
      </c>
      <c r="O209" s="44"/>
      <c r="P209" s="5">
        <v>0</v>
      </c>
      <c r="Q209" s="44"/>
      <c r="R209" s="5">
        <v>0</v>
      </c>
      <c r="S209" s="44"/>
      <c r="U209" s="39"/>
      <c r="V209" s="39"/>
      <c r="W209" s="9"/>
      <c r="X209" s="9"/>
    </row>
    <row r="210" spans="1:24" x14ac:dyDescent="0.3">
      <c r="A210" s="2">
        <v>44258</v>
      </c>
      <c r="B210" s="3">
        <v>0.15625</v>
      </c>
      <c r="C210" s="6">
        <v>-0.4</v>
      </c>
      <c r="D210" s="6">
        <v>11.9</v>
      </c>
      <c r="E210" s="4">
        <v>12.32</v>
      </c>
      <c r="F210" s="5">
        <v>3.6999999999999998E-2</v>
      </c>
      <c r="G210" s="44"/>
      <c r="H210" s="5">
        <v>0</v>
      </c>
      <c r="I210" s="44"/>
      <c r="J210" s="5">
        <v>3.7999999999999999E-2</v>
      </c>
      <c r="K210" s="44"/>
      <c r="L210" s="5">
        <v>0</v>
      </c>
      <c r="M210" s="44"/>
      <c r="N210" s="5">
        <v>0</v>
      </c>
      <c r="O210" s="44"/>
      <c r="P210" s="5">
        <v>0</v>
      </c>
      <c r="Q210" s="44"/>
      <c r="R210" s="5">
        <v>0</v>
      </c>
      <c r="S210" s="44"/>
      <c r="U210" s="39">
        <f>$AB$4-V210</f>
        <v>1.1066650000000018</v>
      </c>
      <c r="V210" s="39">
        <f>V208-K207</f>
        <v>3.693334999999998</v>
      </c>
      <c r="W210" s="40">
        <f>U210/($AB$4/100)</f>
        <v>23.055520833333372</v>
      </c>
      <c r="X210" s="40">
        <f>V210/($AB$4/100)</f>
        <v>76.944479166666625</v>
      </c>
    </row>
    <row r="211" spans="1:24" x14ac:dyDescent="0.3">
      <c r="A211" s="2">
        <v>44258</v>
      </c>
      <c r="B211" s="3">
        <v>0.16666666666666666</v>
      </c>
      <c r="C211" s="6">
        <v>-0.4</v>
      </c>
      <c r="D211" s="6">
        <v>9.8000000000000007</v>
      </c>
      <c r="E211" s="4">
        <v>12.34</v>
      </c>
      <c r="F211" s="5">
        <v>3.5999999999999997E-2</v>
      </c>
      <c r="G211" s="44">
        <f t="shared" si="22"/>
        <v>3.6749999999999998E-2</v>
      </c>
      <c r="H211" s="5">
        <v>0</v>
      </c>
      <c r="I211" s="44">
        <f t="shared" si="23"/>
        <v>0</v>
      </c>
      <c r="J211" s="5">
        <v>3.7999999999999999E-2</v>
      </c>
      <c r="K211" s="44">
        <f t="shared" si="24"/>
        <v>3.7749999999999999E-2</v>
      </c>
      <c r="L211" s="5">
        <v>0</v>
      </c>
      <c r="M211" s="44">
        <f t="shared" si="25"/>
        <v>0</v>
      </c>
      <c r="N211" s="5">
        <v>0</v>
      </c>
      <c r="O211" s="44">
        <f t="shared" si="26"/>
        <v>0</v>
      </c>
      <c r="P211" s="5">
        <v>0</v>
      </c>
      <c r="Q211" s="44">
        <f t="shared" si="27"/>
        <v>0</v>
      </c>
      <c r="R211" s="5">
        <v>0</v>
      </c>
      <c r="S211" s="44">
        <f t="shared" si="28"/>
        <v>0</v>
      </c>
      <c r="U211" s="39"/>
      <c r="V211" s="39"/>
      <c r="W211" s="40"/>
      <c r="X211" s="40"/>
    </row>
    <row r="212" spans="1:24" x14ac:dyDescent="0.3">
      <c r="A212" s="2">
        <v>44258</v>
      </c>
      <c r="B212" s="3">
        <v>0.17708333333333334</v>
      </c>
      <c r="C212" s="6">
        <v>-0.4</v>
      </c>
      <c r="D212" s="6">
        <v>12.3</v>
      </c>
      <c r="E212" s="4">
        <v>12.32</v>
      </c>
      <c r="F212" s="5">
        <v>3.6999999999999998E-2</v>
      </c>
      <c r="G212" s="44"/>
      <c r="H212" s="5">
        <v>0</v>
      </c>
      <c r="I212" s="44"/>
      <c r="J212" s="5">
        <v>3.6999999999999998E-2</v>
      </c>
      <c r="K212" s="44"/>
      <c r="L212" s="5">
        <v>0</v>
      </c>
      <c r="M212" s="44"/>
      <c r="N212" s="5">
        <v>0</v>
      </c>
      <c r="O212" s="44"/>
      <c r="P212" s="5">
        <v>0</v>
      </c>
      <c r="Q212" s="44"/>
      <c r="R212" s="5">
        <v>0</v>
      </c>
      <c r="S212" s="44"/>
      <c r="U212" s="39">
        <f>$AB$4-V212</f>
        <v>1.1066650000000018</v>
      </c>
      <c r="V212" s="39">
        <f>V210+($AB$3*M211)</f>
        <v>3.693334999999998</v>
      </c>
      <c r="W212" s="40">
        <f>U212/($AB$4/100)</f>
        <v>23.055520833333372</v>
      </c>
      <c r="X212" s="40">
        <f>V212/($AB$4/100)</f>
        <v>76.944479166666625</v>
      </c>
    </row>
    <row r="213" spans="1:24" x14ac:dyDescent="0.3">
      <c r="A213" s="2">
        <v>44258</v>
      </c>
      <c r="B213" s="3">
        <v>0.1875</v>
      </c>
      <c r="C213" s="6">
        <v>-0.7</v>
      </c>
      <c r="D213" s="6">
        <v>11.1</v>
      </c>
      <c r="E213" s="4">
        <v>12.32</v>
      </c>
      <c r="F213" s="5">
        <v>3.6999999999999998E-2</v>
      </c>
      <c r="G213" s="44"/>
      <c r="H213" s="5">
        <v>0</v>
      </c>
      <c r="I213" s="44"/>
      <c r="J213" s="5">
        <v>3.7999999999999999E-2</v>
      </c>
      <c r="K213" s="44"/>
      <c r="L213" s="5">
        <v>0</v>
      </c>
      <c r="M213" s="44"/>
      <c r="N213" s="5">
        <v>0</v>
      </c>
      <c r="O213" s="44"/>
      <c r="P213" s="5">
        <v>0</v>
      </c>
      <c r="Q213" s="44"/>
      <c r="R213" s="5">
        <v>0</v>
      </c>
      <c r="S213" s="44"/>
      <c r="U213" s="39"/>
      <c r="V213" s="39"/>
      <c r="W213" s="40"/>
      <c r="X213" s="40"/>
    </row>
    <row r="214" spans="1:24" x14ac:dyDescent="0.3">
      <c r="A214" s="2">
        <v>44258</v>
      </c>
      <c r="B214" s="3">
        <v>0.19791666666666666</v>
      </c>
      <c r="C214" s="6">
        <v>-0.8</v>
      </c>
      <c r="D214" s="6">
        <v>10.6</v>
      </c>
      <c r="E214" s="4">
        <v>12.33</v>
      </c>
      <c r="F214" s="5">
        <v>3.6999999999999998E-2</v>
      </c>
      <c r="G214" s="44"/>
      <c r="H214" s="5">
        <v>0</v>
      </c>
      <c r="I214" s="44"/>
      <c r="J214" s="5">
        <v>3.7999999999999999E-2</v>
      </c>
      <c r="K214" s="44"/>
      <c r="L214" s="5">
        <v>0</v>
      </c>
      <c r="M214" s="44"/>
      <c r="N214" s="5">
        <v>0</v>
      </c>
      <c r="O214" s="44"/>
      <c r="P214" s="5">
        <v>0</v>
      </c>
      <c r="Q214" s="44"/>
      <c r="R214" s="5">
        <v>0</v>
      </c>
      <c r="S214" s="44"/>
      <c r="U214" s="39">
        <f>$AB$4-V214</f>
        <v>1.1444150000000017</v>
      </c>
      <c r="V214" s="39">
        <f>V212-K211</f>
        <v>3.6555849999999981</v>
      </c>
      <c r="W214" s="40">
        <f>U214/($AB$4/100)</f>
        <v>23.841979166666704</v>
      </c>
      <c r="X214" s="40">
        <f>V214/($AB$4/100)</f>
        <v>76.158020833333296</v>
      </c>
    </row>
    <row r="215" spans="1:24" x14ac:dyDescent="0.3">
      <c r="A215" s="2">
        <v>44258</v>
      </c>
      <c r="B215" s="3">
        <v>0.20833333333333334</v>
      </c>
      <c r="C215" s="6">
        <v>-0.8</v>
      </c>
      <c r="D215" s="6">
        <v>12.1</v>
      </c>
      <c r="E215" s="4">
        <v>12.31</v>
      </c>
      <c r="F215" s="5">
        <v>3.6999999999999998E-2</v>
      </c>
      <c r="G215" s="44">
        <f t="shared" si="22"/>
        <v>3.6999999999999998E-2</v>
      </c>
      <c r="H215" s="5">
        <v>0</v>
      </c>
      <c r="I215" s="44">
        <f t="shared" si="23"/>
        <v>0</v>
      </c>
      <c r="J215" s="5">
        <v>3.6999999999999998E-2</v>
      </c>
      <c r="K215" s="44">
        <f t="shared" si="24"/>
        <v>3.7499999999999999E-2</v>
      </c>
      <c r="L215" s="5">
        <v>0</v>
      </c>
      <c r="M215" s="44">
        <f t="shared" si="25"/>
        <v>0</v>
      </c>
      <c r="N215" s="5">
        <v>0</v>
      </c>
      <c r="O215" s="44">
        <f t="shared" si="26"/>
        <v>0</v>
      </c>
      <c r="P215" s="5">
        <v>0</v>
      </c>
      <c r="Q215" s="44">
        <f t="shared" si="27"/>
        <v>0</v>
      </c>
      <c r="R215" s="5">
        <v>0</v>
      </c>
      <c r="S215" s="44">
        <f t="shared" si="28"/>
        <v>0</v>
      </c>
      <c r="U215" s="39"/>
      <c r="V215" s="39"/>
      <c r="W215" s="40"/>
      <c r="X215" s="40"/>
    </row>
    <row r="216" spans="1:24" x14ac:dyDescent="0.3">
      <c r="A216" s="2">
        <v>44258</v>
      </c>
      <c r="B216" s="3">
        <v>0.21875</v>
      </c>
      <c r="C216" s="6">
        <v>-0.6</v>
      </c>
      <c r="D216" s="6">
        <v>9.9</v>
      </c>
      <c r="E216" s="4">
        <v>12.33</v>
      </c>
      <c r="F216" s="5">
        <v>3.6999999999999998E-2</v>
      </c>
      <c r="G216" s="44"/>
      <c r="H216" s="5">
        <v>0</v>
      </c>
      <c r="I216" s="44"/>
      <c r="J216" s="5">
        <v>3.7999999999999999E-2</v>
      </c>
      <c r="K216" s="44"/>
      <c r="L216" s="5">
        <v>0</v>
      </c>
      <c r="M216" s="44"/>
      <c r="N216" s="5">
        <v>0</v>
      </c>
      <c r="O216" s="44"/>
      <c r="P216" s="5">
        <v>0</v>
      </c>
      <c r="Q216" s="44"/>
      <c r="R216" s="5">
        <v>0</v>
      </c>
      <c r="S216" s="44"/>
      <c r="U216" s="39">
        <f>$AB$4-V216</f>
        <v>1.1444150000000017</v>
      </c>
      <c r="V216" s="39">
        <f>V214+($AB$3*M215)</f>
        <v>3.6555849999999981</v>
      </c>
      <c r="W216" s="40">
        <f>U216/($AB$4/100)</f>
        <v>23.841979166666704</v>
      </c>
      <c r="X216" s="40">
        <f>V216/($AB$4/100)</f>
        <v>76.158020833333296</v>
      </c>
    </row>
    <row r="217" spans="1:24" x14ac:dyDescent="0.3">
      <c r="A217" s="2">
        <v>44258</v>
      </c>
      <c r="B217" s="3">
        <v>0.22916666666666666</v>
      </c>
      <c r="C217" s="6">
        <v>-0.7</v>
      </c>
      <c r="D217" s="6">
        <v>12</v>
      </c>
      <c r="E217" s="4">
        <v>12.32</v>
      </c>
      <c r="F217" s="5">
        <v>3.6999999999999998E-2</v>
      </c>
      <c r="G217" s="44"/>
      <c r="H217" s="5">
        <v>0</v>
      </c>
      <c r="I217" s="44"/>
      <c r="J217" s="5">
        <v>3.7999999999999999E-2</v>
      </c>
      <c r="K217" s="44"/>
      <c r="L217" s="5">
        <v>0</v>
      </c>
      <c r="M217" s="44"/>
      <c r="N217" s="5">
        <v>0</v>
      </c>
      <c r="O217" s="44"/>
      <c r="P217" s="5">
        <v>0</v>
      </c>
      <c r="Q217" s="44"/>
      <c r="R217" s="5">
        <v>0</v>
      </c>
      <c r="S217" s="44"/>
      <c r="U217" s="39"/>
      <c r="V217" s="39"/>
      <c r="W217" s="9"/>
      <c r="X217" s="9"/>
    </row>
    <row r="218" spans="1:24" x14ac:dyDescent="0.3">
      <c r="A218" s="2">
        <v>44258</v>
      </c>
      <c r="B218" s="3">
        <v>0.23958333333333334</v>
      </c>
      <c r="C218" s="6">
        <v>-0.6</v>
      </c>
      <c r="D218" s="6">
        <v>11.2</v>
      </c>
      <c r="E218" s="4">
        <v>12.3</v>
      </c>
      <c r="F218" s="5">
        <v>3.6999999999999998E-2</v>
      </c>
      <c r="G218" s="44"/>
      <c r="H218" s="5">
        <v>0</v>
      </c>
      <c r="I218" s="44"/>
      <c r="J218" s="5">
        <v>3.6999999999999998E-2</v>
      </c>
      <c r="K218" s="44"/>
      <c r="L218" s="5">
        <v>0</v>
      </c>
      <c r="M218" s="44"/>
      <c r="N218" s="5">
        <v>0</v>
      </c>
      <c r="O218" s="44"/>
      <c r="P218" s="5">
        <v>0</v>
      </c>
      <c r="Q218" s="44"/>
      <c r="R218" s="5">
        <v>0</v>
      </c>
      <c r="S218" s="44"/>
      <c r="U218" s="39">
        <f>$AB$4-V218</f>
        <v>1.1819150000000018</v>
      </c>
      <c r="V218" s="39">
        <f>V216-K215</f>
        <v>3.618084999999998</v>
      </c>
      <c r="W218" s="40">
        <f>U218/($AB$4/100)</f>
        <v>24.623229166666704</v>
      </c>
      <c r="X218" s="40">
        <f>V218/($AB$4/100)</f>
        <v>75.376770833333296</v>
      </c>
    </row>
    <row r="219" spans="1:24" x14ac:dyDescent="0.3">
      <c r="A219" s="2">
        <v>44258</v>
      </c>
      <c r="B219" s="3">
        <v>0.25</v>
      </c>
      <c r="C219" s="6">
        <v>-0.5</v>
      </c>
      <c r="D219" s="6">
        <v>10.1</v>
      </c>
      <c r="E219" s="4">
        <v>12.33</v>
      </c>
      <c r="F219" s="5">
        <v>3.6999999999999998E-2</v>
      </c>
      <c r="G219" s="44">
        <f t="shared" si="22"/>
        <v>3.7249999999999998E-2</v>
      </c>
      <c r="H219" s="5">
        <v>0</v>
      </c>
      <c r="I219" s="44">
        <f t="shared" si="23"/>
        <v>0</v>
      </c>
      <c r="J219" s="5">
        <v>3.7999999999999999E-2</v>
      </c>
      <c r="K219" s="44">
        <f t="shared" si="24"/>
        <v>3.7999999999999999E-2</v>
      </c>
      <c r="L219" s="5">
        <v>0</v>
      </c>
      <c r="M219" s="44">
        <f t="shared" si="25"/>
        <v>0</v>
      </c>
      <c r="N219" s="5">
        <v>0</v>
      </c>
      <c r="O219" s="44">
        <f t="shared" si="26"/>
        <v>0</v>
      </c>
      <c r="P219" s="5">
        <v>0</v>
      </c>
      <c r="Q219" s="44">
        <f t="shared" si="27"/>
        <v>0</v>
      </c>
      <c r="R219" s="5">
        <v>0</v>
      </c>
      <c r="S219" s="44">
        <f t="shared" si="28"/>
        <v>0</v>
      </c>
      <c r="U219" s="39"/>
      <c r="V219" s="39"/>
      <c r="W219" s="40"/>
      <c r="X219" s="40"/>
    </row>
    <row r="220" spans="1:24" x14ac:dyDescent="0.3">
      <c r="A220" s="2">
        <v>44258</v>
      </c>
      <c r="B220" s="3">
        <v>0.26041666666666669</v>
      </c>
      <c r="C220" s="6">
        <v>-0.6</v>
      </c>
      <c r="D220" s="6">
        <v>12.7</v>
      </c>
      <c r="E220" s="4">
        <v>12.3</v>
      </c>
      <c r="F220" s="5">
        <v>3.6999999999999998E-2</v>
      </c>
      <c r="G220" s="44"/>
      <c r="H220" s="5">
        <v>0</v>
      </c>
      <c r="I220" s="44"/>
      <c r="J220" s="5">
        <v>3.7999999999999999E-2</v>
      </c>
      <c r="K220" s="44"/>
      <c r="L220" s="5">
        <v>0</v>
      </c>
      <c r="M220" s="44"/>
      <c r="N220" s="5">
        <v>0</v>
      </c>
      <c r="O220" s="44"/>
      <c r="P220" s="5">
        <v>0</v>
      </c>
      <c r="Q220" s="44"/>
      <c r="R220" s="5">
        <v>0</v>
      </c>
      <c r="S220" s="44"/>
      <c r="U220" s="39">
        <f>$AB$4-V220</f>
        <v>1.1819150000000018</v>
      </c>
      <c r="V220" s="39">
        <f>V218+($AB$3*M219)</f>
        <v>3.618084999999998</v>
      </c>
      <c r="W220" s="40">
        <f>U220/($AB$4/100)</f>
        <v>24.623229166666704</v>
      </c>
      <c r="X220" s="40">
        <f>V220/($AB$4/100)</f>
        <v>75.376770833333296</v>
      </c>
    </row>
    <row r="221" spans="1:24" x14ac:dyDescent="0.3">
      <c r="A221" s="2">
        <v>44258</v>
      </c>
      <c r="B221" s="3">
        <v>0.27083333333333331</v>
      </c>
      <c r="C221" s="6">
        <v>-0.4</v>
      </c>
      <c r="D221" s="6">
        <v>10.1</v>
      </c>
      <c r="E221" s="4">
        <v>12.31</v>
      </c>
      <c r="F221" s="5">
        <v>3.6999999999999998E-2</v>
      </c>
      <c r="G221" s="44"/>
      <c r="H221" s="5">
        <v>0</v>
      </c>
      <c r="I221" s="44"/>
      <c r="J221" s="5">
        <v>3.7999999999999999E-2</v>
      </c>
      <c r="K221" s="44"/>
      <c r="L221" s="5">
        <v>0</v>
      </c>
      <c r="M221" s="44"/>
      <c r="N221" s="5">
        <v>0</v>
      </c>
      <c r="O221" s="44"/>
      <c r="P221" s="5">
        <v>0</v>
      </c>
      <c r="Q221" s="44"/>
      <c r="R221" s="5">
        <v>0</v>
      </c>
      <c r="S221" s="44"/>
      <c r="U221" s="39"/>
      <c r="V221" s="39"/>
      <c r="W221" s="40"/>
      <c r="X221" s="40"/>
    </row>
    <row r="222" spans="1:24" x14ac:dyDescent="0.3">
      <c r="A222" s="2">
        <v>44258</v>
      </c>
      <c r="B222" s="3">
        <v>0.28125</v>
      </c>
      <c r="C222" s="6">
        <v>-0.4</v>
      </c>
      <c r="D222" s="6">
        <v>11.7</v>
      </c>
      <c r="E222" s="4">
        <v>12.31</v>
      </c>
      <c r="F222" s="5">
        <v>3.7999999999999999E-2</v>
      </c>
      <c r="G222" s="44"/>
      <c r="H222" s="5">
        <v>0</v>
      </c>
      <c r="I222" s="44"/>
      <c r="J222" s="5">
        <v>3.7999999999999999E-2</v>
      </c>
      <c r="K222" s="44"/>
      <c r="L222" s="5">
        <v>0</v>
      </c>
      <c r="M222" s="44"/>
      <c r="N222" s="5">
        <v>0</v>
      </c>
      <c r="O222" s="44"/>
      <c r="P222" s="5">
        <v>0</v>
      </c>
      <c r="Q222" s="44"/>
      <c r="R222" s="5">
        <v>0</v>
      </c>
      <c r="S222" s="44"/>
      <c r="U222" s="39">
        <f>$AB$4-V222</f>
        <v>1.2199150000000016</v>
      </c>
      <c r="V222" s="39">
        <f>V220-K219</f>
        <v>3.5800849999999982</v>
      </c>
      <c r="W222" s="40">
        <f>U222/($AB$4/100)</f>
        <v>25.414895833333368</v>
      </c>
      <c r="X222" s="40">
        <f>V222/($AB$4/100)</f>
        <v>74.585104166666625</v>
      </c>
    </row>
    <row r="223" spans="1:24" x14ac:dyDescent="0.3">
      <c r="A223" s="2">
        <v>44258</v>
      </c>
      <c r="B223" s="3">
        <v>0.29166666666666669</v>
      </c>
      <c r="C223" s="6">
        <v>-0.3</v>
      </c>
      <c r="D223" s="6">
        <v>11.7</v>
      </c>
      <c r="E223" s="4">
        <v>12.3</v>
      </c>
      <c r="F223" s="5">
        <v>3.7999999999999999E-2</v>
      </c>
      <c r="G223" s="44">
        <f t="shared" si="22"/>
        <v>3.85E-2</v>
      </c>
      <c r="H223" s="5">
        <v>0</v>
      </c>
      <c r="I223" s="44">
        <f t="shared" si="23"/>
        <v>3.7499999999999999E-3</v>
      </c>
      <c r="J223" s="5">
        <v>3.7999999999999999E-2</v>
      </c>
      <c r="K223" s="44">
        <f t="shared" si="24"/>
        <v>3.4750000000000003E-2</v>
      </c>
      <c r="L223" s="5">
        <v>0</v>
      </c>
      <c r="M223" s="44">
        <f t="shared" si="25"/>
        <v>0</v>
      </c>
      <c r="N223" s="5">
        <v>0</v>
      </c>
      <c r="O223" s="44">
        <f t="shared" si="26"/>
        <v>0</v>
      </c>
      <c r="P223" s="5">
        <v>0</v>
      </c>
      <c r="Q223" s="44">
        <f t="shared" si="27"/>
        <v>0</v>
      </c>
      <c r="R223" s="5">
        <v>0</v>
      </c>
      <c r="S223" s="44">
        <f t="shared" si="28"/>
        <v>0</v>
      </c>
      <c r="U223" s="39"/>
      <c r="V223" s="39"/>
      <c r="W223" s="40"/>
      <c r="X223" s="40"/>
    </row>
    <row r="224" spans="1:24" x14ac:dyDescent="0.3">
      <c r="A224" s="2">
        <v>44258</v>
      </c>
      <c r="B224" s="3">
        <v>0.30208333333333331</v>
      </c>
      <c r="C224" s="6">
        <v>-0.3</v>
      </c>
      <c r="D224" s="6">
        <v>10.1</v>
      </c>
      <c r="E224" s="4">
        <v>12.31</v>
      </c>
      <c r="F224" s="5">
        <v>3.7999999999999999E-2</v>
      </c>
      <c r="G224" s="44"/>
      <c r="H224" s="5">
        <v>0</v>
      </c>
      <c r="I224" s="44"/>
      <c r="J224" s="5">
        <v>3.7999999999999999E-2</v>
      </c>
      <c r="K224" s="44"/>
      <c r="L224" s="5">
        <v>0</v>
      </c>
      <c r="M224" s="44"/>
      <c r="N224" s="5">
        <v>0</v>
      </c>
      <c r="O224" s="44"/>
      <c r="P224" s="5">
        <v>0</v>
      </c>
      <c r="Q224" s="44"/>
      <c r="R224" s="5">
        <v>0</v>
      </c>
      <c r="S224" s="44"/>
      <c r="U224" s="39">
        <f>$AB$4-V224</f>
        <v>1.2199150000000016</v>
      </c>
      <c r="V224" s="39">
        <f>V222+($AB$3*M223)</f>
        <v>3.5800849999999982</v>
      </c>
      <c r="W224" s="40">
        <f>U224/($AB$4/100)</f>
        <v>25.414895833333368</v>
      </c>
      <c r="X224" s="40">
        <f>V224/($AB$4/100)</f>
        <v>74.585104166666625</v>
      </c>
    </row>
    <row r="225" spans="1:24" x14ac:dyDescent="0.3">
      <c r="A225" s="2">
        <v>44258</v>
      </c>
      <c r="B225" s="3">
        <v>0.3125</v>
      </c>
      <c r="C225" s="6">
        <v>-0.3</v>
      </c>
      <c r="D225" s="6">
        <v>12.4</v>
      </c>
      <c r="E225" s="4">
        <v>12.3</v>
      </c>
      <c r="F225" s="5">
        <v>3.7999999999999999E-2</v>
      </c>
      <c r="G225" s="44"/>
      <c r="H225" s="5">
        <v>3.0000000000000001E-3</v>
      </c>
      <c r="I225" s="44"/>
      <c r="J225" s="5">
        <v>3.4000000000000002E-2</v>
      </c>
      <c r="K225" s="44"/>
      <c r="L225" s="5">
        <v>0</v>
      </c>
      <c r="M225" s="44"/>
      <c r="N225" s="5">
        <v>0</v>
      </c>
      <c r="O225" s="44"/>
      <c r="P225" s="5">
        <v>0</v>
      </c>
      <c r="Q225" s="44"/>
      <c r="R225" s="5">
        <v>0</v>
      </c>
      <c r="S225" s="44"/>
      <c r="U225" s="39"/>
      <c r="V225" s="39"/>
      <c r="W225" s="9"/>
      <c r="X225" s="9"/>
    </row>
    <row r="226" spans="1:24" x14ac:dyDescent="0.3">
      <c r="A226" s="2">
        <v>44258</v>
      </c>
      <c r="B226" s="3">
        <v>0.32291666666666669</v>
      </c>
      <c r="C226" s="6">
        <v>-0.4</v>
      </c>
      <c r="D226" s="6">
        <v>10.4</v>
      </c>
      <c r="E226" s="4">
        <v>12.33</v>
      </c>
      <c r="F226" s="5">
        <v>0.04</v>
      </c>
      <c r="G226" s="44"/>
      <c r="H226" s="5">
        <v>1.2E-2</v>
      </c>
      <c r="I226" s="44"/>
      <c r="J226" s="5">
        <v>2.9000000000000001E-2</v>
      </c>
      <c r="K226" s="44"/>
      <c r="L226" s="5">
        <v>0</v>
      </c>
      <c r="M226" s="44"/>
      <c r="N226" s="5">
        <v>0</v>
      </c>
      <c r="O226" s="44"/>
      <c r="P226" s="5">
        <v>0</v>
      </c>
      <c r="Q226" s="44"/>
      <c r="R226" s="5">
        <v>0</v>
      </c>
      <c r="S226" s="44"/>
      <c r="U226" s="39">
        <f>$AB$4-V226</f>
        <v>1.2546650000000015</v>
      </c>
      <c r="V226" s="39">
        <f>V224-K223</f>
        <v>3.5453349999999983</v>
      </c>
      <c r="W226" s="40">
        <f>U226/($AB$4/100)</f>
        <v>26.138854166666697</v>
      </c>
      <c r="X226" s="40">
        <f>V226/($AB$4/100)</f>
        <v>73.861145833333296</v>
      </c>
    </row>
    <row r="227" spans="1:24" x14ac:dyDescent="0.3">
      <c r="A227" s="2">
        <v>44258</v>
      </c>
      <c r="B227" s="3">
        <v>0.33333333333333331</v>
      </c>
      <c r="C227" s="6">
        <v>-0.3</v>
      </c>
      <c r="D227" s="6">
        <v>11.4</v>
      </c>
      <c r="E227" s="4">
        <v>12.34</v>
      </c>
      <c r="F227" s="5">
        <v>3.9E-2</v>
      </c>
      <c r="G227" s="44">
        <f t="shared" si="22"/>
        <v>4.0500000000000001E-2</v>
      </c>
      <c r="H227" s="5">
        <v>1.6E-2</v>
      </c>
      <c r="I227" s="44">
        <f t="shared" si="23"/>
        <v>2.5000000000000001E-2</v>
      </c>
      <c r="J227" s="5">
        <v>2.5000000000000001E-2</v>
      </c>
      <c r="K227" s="44">
        <f t="shared" si="24"/>
        <v>1.6250000000000001E-2</v>
      </c>
      <c r="L227" s="5">
        <v>0</v>
      </c>
      <c r="M227" s="44">
        <f t="shared" si="25"/>
        <v>0</v>
      </c>
      <c r="N227" s="5">
        <v>0</v>
      </c>
      <c r="O227" s="44">
        <f t="shared" si="26"/>
        <v>0</v>
      </c>
      <c r="P227" s="5">
        <v>0</v>
      </c>
      <c r="Q227" s="44">
        <f t="shared" si="27"/>
        <v>0</v>
      </c>
      <c r="R227" s="5">
        <v>0</v>
      </c>
      <c r="S227" s="44">
        <f t="shared" si="28"/>
        <v>0</v>
      </c>
      <c r="U227" s="39"/>
      <c r="V227" s="39"/>
      <c r="W227" s="40"/>
      <c r="X227" s="40"/>
    </row>
    <row r="228" spans="1:24" x14ac:dyDescent="0.3">
      <c r="A228" s="2">
        <v>44258</v>
      </c>
      <c r="B228" s="3">
        <v>0.34375</v>
      </c>
      <c r="C228" s="6">
        <v>-0.3</v>
      </c>
      <c r="D228" s="6">
        <v>11.7</v>
      </c>
      <c r="E228" s="4">
        <v>12.35</v>
      </c>
      <c r="F228" s="5">
        <v>0.04</v>
      </c>
      <c r="G228" s="44"/>
      <c r="H228" s="5">
        <v>2.1999999999999999E-2</v>
      </c>
      <c r="I228" s="44"/>
      <c r="J228" s="5">
        <v>1.9E-2</v>
      </c>
      <c r="K228" s="44"/>
      <c r="L228" s="5">
        <v>0</v>
      </c>
      <c r="M228" s="44"/>
      <c r="N228" s="5">
        <v>0</v>
      </c>
      <c r="O228" s="44"/>
      <c r="P228" s="5">
        <v>0</v>
      </c>
      <c r="Q228" s="44"/>
      <c r="R228" s="5">
        <v>0</v>
      </c>
      <c r="S228" s="44"/>
      <c r="U228" s="39">
        <f>$AB$4-V228</f>
        <v>1.2546650000000015</v>
      </c>
      <c r="V228" s="39">
        <f>V226+($AB$3*M227)</f>
        <v>3.5453349999999983</v>
      </c>
      <c r="W228" s="40">
        <f>U228/($AB$4/100)</f>
        <v>26.138854166666697</v>
      </c>
      <c r="X228" s="40">
        <f>V228/($AB$4/100)</f>
        <v>73.861145833333296</v>
      </c>
    </row>
    <row r="229" spans="1:24" x14ac:dyDescent="0.3">
      <c r="A229" s="2">
        <v>44258</v>
      </c>
      <c r="B229" s="3">
        <v>0.35416666666666669</v>
      </c>
      <c r="C229" s="6">
        <v>-0.2</v>
      </c>
      <c r="D229" s="6">
        <v>10.1</v>
      </c>
      <c r="E229" s="4">
        <v>12.41</v>
      </c>
      <c r="F229" s="5">
        <v>4.1000000000000002E-2</v>
      </c>
      <c r="G229" s="44"/>
      <c r="H229" s="5">
        <v>2.9000000000000001E-2</v>
      </c>
      <c r="I229" s="44"/>
      <c r="J229" s="5">
        <v>1.2999999999999999E-2</v>
      </c>
      <c r="K229" s="44"/>
      <c r="L229" s="5">
        <v>0</v>
      </c>
      <c r="M229" s="44"/>
      <c r="N229" s="5">
        <v>0</v>
      </c>
      <c r="O229" s="44"/>
      <c r="P229" s="5">
        <v>0</v>
      </c>
      <c r="Q229" s="44"/>
      <c r="R229" s="5">
        <v>0</v>
      </c>
      <c r="S229" s="44"/>
      <c r="U229" s="39"/>
      <c r="V229" s="39"/>
      <c r="W229" s="40"/>
      <c r="X229" s="40"/>
    </row>
    <row r="230" spans="1:24" x14ac:dyDescent="0.3">
      <c r="A230" s="2">
        <v>44258</v>
      </c>
      <c r="B230" s="3">
        <v>0.36458333333333331</v>
      </c>
      <c r="C230" s="6">
        <v>0</v>
      </c>
      <c r="D230" s="6">
        <v>12.4</v>
      </c>
      <c r="E230" s="4">
        <v>12.4</v>
      </c>
      <c r="F230" s="5">
        <v>4.2000000000000003E-2</v>
      </c>
      <c r="G230" s="44"/>
      <c r="H230" s="5">
        <v>3.3000000000000002E-2</v>
      </c>
      <c r="I230" s="44"/>
      <c r="J230" s="5">
        <v>8.0000000000000002E-3</v>
      </c>
      <c r="K230" s="44"/>
      <c r="L230" s="5">
        <v>0</v>
      </c>
      <c r="M230" s="44"/>
      <c r="N230" s="5">
        <v>0</v>
      </c>
      <c r="O230" s="44"/>
      <c r="P230" s="5">
        <v>0</v>
      </c>
      <c r="Q230" s="44"/>
      <c r="R230" s="5">
        <v>0</v>
      </c>
      <c r="S230" s="44"/>
      <c r="U230" s="39">
        <f>$AB$4-V230</f>
        <v>1.2709150000000013</v>
      </c>
      <c r="V230" s="39">
        <f>V228-K227</f>
        <v>3.5290849999999985</v>
      </c>
      <c r="W230" s="40">
        <f>U230/($AB$4/100)</f>
        <v>26.477395833333361</v>
      </c>
      <c r="X230" s="40">
        <f>V230/($AB$4/100)</f>
        <v>73.522604166666639</v>
      </c>
    </row>
    <row r="231" spans="1:24" x14ac:dyDescent="0.3">
      <c r="A231" s="2">
        <v>44258</v>
      </c>
      <c r="B231" s="3">
        <v>0.375</v>
      </c>
      <c r="C231" s="6">
        <v>0</v>
      </c>
      <c r="D231" s="6">
        <v>11.3</v>
      </c>
      <c r="E231" s="4">
        <v>12.44</v>
      </c>
      <c r="F231" s="5">
        <v>4.1000000000000002E-2</v>
      </c>
      <c r="G231" s="44">
        <f t="shared" si="22"/>
        <v>4.1750000000000002E-2</v>
      </c>
      <c r="H231" s="5">
        <v>0.04</v>
      </c>
      <c r="I231" s="44">
        <f t="shared" si="23"/>
        <v>4.9999999999999996E-2</v>
      </c>
      <c r="J231" s="5">
        <v>2E-3</v>
      </c>
      <c r="K231" s="44">
        <f t="shared" si="24"/>
        <v>5.0000000000000001E-4</v>
      </c>
      <c r="L231" s="5">
        <v>0</v>
      </c>
      <c r="M231" s="44">
        <f t="shared" si="25"/>
        <v>7.7499999999999999E-3</v>
      </c>
      <c r="N231" s="5">
        <v>0</v>
      </c>
      <c r="O231" s="44">
        <f t="shared" si="26"/>
        <v>0</v>
      </c>
      <c r="P231" s="5">
        <v>0</v>
      </c>
      <c r="Q231" s="44">
        <f t="shared" si="27"/>
        <v>0</v>
      </c>
      <c r="R231" s="5">
        <v>0</v>
      </c>
      <c r="S231" s="44">
        <f t="shared" si="28"/>
        <v>0</v>
      </c>
      <c r="U231" s="39"/>
      <c r="V231" s="39"/>
      <c r="W231" s="40"/>
      <c r="X231" s="40"/>
    </row>
    <row r="232" spans="1:24" x14ac:dyDescent="0.3">
      <c r="A232" s="2">
        <v>44258</v>
      </c>
      <c r="B232" s="3">
        <v>0.38541666666666669</v>
      </c>
      <c r="C232" s="6">
        <v>0.1</v>
      </c>
      <c r="D232" s="6">
        <v>9.8000000000000007</v>
      </c>
      <c r="E232" s="4">
        <v>12.51</v>
      </c>
      <c r="F232" s="5">
        <v>4.2000000000000003E-2</v>
      </c>
      <c r="G232" s="44"/>
      <c r="H232" s="5">
        <v>0.05</v>
      </c>
      <c r="I232" s="44"/>
      <c r="J232" s="5">
        <v>0</v>
      </c>
      <c r="K232" s="44"/>
      <c r="L232" s="5">
        <v>6.0000000000000001E-3</v>
      </c>
      <c r="M232" s="44"/>
      <c r="N232" s="5">
        <v>0</v>
      </c>
      <c r="O232" s="44"/>
      <c r="P232" s="5">
        <v>0</v>
      </c>
      <c r="Q232" s="44"/>
      <c r="R232" s="5">
        <v>0</v>
      </c>
      <c r="S232" s="44"/>
      <c r="U232" s="39">
        <f>$AB$4-V232</f>
        <v>1.2642500000000014</v>
      </c>
      <c r="V232" s="39">
        <f>V230+($AB$3*M231)</f>
        <v>3.5357499999999984</v>
      </c>
      <c r="W232" s="40">
        <f>U232/($AB$4/100)</f>
        <v>26.338541666666696</v>
      </c>
      <c r="X232" s="40">
        <f>V232/($AB$4/100)</f>
        <v>73.6614583333333</v>
      </c>
    </row>
    <row r="233" spans="1:24" x14ac:dyDescent="0.3">
      <c r="A233" s="2">
        <v>44258</v>
      </c>
      <c r="B233" s="3">
        <v>0.39583333333333331</v>
      </c>
      <c r="C233" s="6">
        <v>0.2</v>
      </c>
      <c r="D233" s="6">
        <v>12.7</v>
      </c>
      <c r="E233" s="4">
        <v>12.56</v>
      </c>
      <c r="F233" s="5">
        <v>4.2000000000000003E-2</v>
      </c>
      <c r="G233" s="44"/>
      <c r="H233" s="5">
        <v>5.6000000000000001E-2</v>
      </c>
      <c r="I233" s="44"/>
      <c r="J233" s="5">
        <v>0</v>
      </c>
      <c r="K233" s="44"/>
      <c r="L233" s="5">
        <v>1.2999999999999999E-2</v>
      </c>
      <c r="M233" s="44"/>
      <c r="N233" s="5">
        <v>0</v>
      </c>
      <c r="O233" s="44"/>
      <c r="P233" s="5">
        <v>0</v>
      </c>
      <c r="Q233" s="44"/>
      <c r="R233" s="5">
        <v>0</v>
      </c>
      <c r="S233" s="44"/>
      <c r="U233" s="39"/>
      <c r="V233" s="39"/>
      <c r="W233" s="9"/>
      <c r="X233" s="9"/>
    </row>
    <row r="234" spans="1:24" x14ac:dyDescent="0.3">
      <c r="A234" s="2">
        <v>44258</v>
      </c>
      <c r="B234" s="3">
        <v>0.40625</v>
      </c>
      <c r="C234" s="6">
        <v>0.5</v>
      </c>
      <c r="D234" s="6">
        <v>11.8</v>
      </c>
      <c r="E234" s="4">
        <v>12.57</v>
      </c>
      <c r="F234" s="5">
        <v>4.2000000000000003E-2</v>
      </c>
      <c r="G234" s="44"/>
      <c r="H234" s="5">
        <v>5.3999999999999999E-2</v>
      </c>
      <c r="I234" s="44"/>
      <c r="J234" s="5">
        <v>0</v>
      </c>
      <c r="K234" s="44"/>
      <c r="L234" s="5">
        <v>1.2E-2</v>
      </c>
      <c r="M234" s="44"/>
      <c r="N234" s="5">
        <v>0</v>
      </c>
      <c r="O234" s="44"/>
      <c r="P234" s="5">
        <v>0</v>
      </c>
      <c r="Q234" s="44"/>
      <c r="R234" s="5">
        <v>0</v>
      </c>
      <c r="S234" s="44"/>
      <c r="U234" s="39">
        <f>$AB$4-V234</f>
        <v>1.2647500000000016</v>
      </c>
      <c r="V234" s="39">
        <f>V232-K231</f>
        <v>3.5352499999999982</v>
      </c>
      <c r="W234" s="40">
        <f>U234/($AB$4/100)</f>
        <v>26.348958333333368</v>
      </c>
      <c r="X234" s="40">
        <f>V234/($AB$4/100)</f>
        <v>73.651041666666629</v>
      </c>
    </row>
    <row r="235" spans="1:24" x14ac:dyDescent="0.3">
      <c r="A235" s="2">
        <v>44258</v>
      </c>
      <c r="B235" s="3">
        <v>0.41666666666666669</v>
      </c>
      <c r="C235" s="6">
        <v>0.7</v>
      </c>
      <c r="D235" s="6">
        <v>10.4</v>
      </c>
      <c r="E235" s="4">
        <v>12.64</v>
      </c>
      <c r="F235" s="5">
        <v>4.2999999999999997E-2</v>
      </c>
      <c r="G235" s="44">
        <f t="shared" si="22"/>
        <v>4.2999999999999997E-2</v>
      </c>
      <c r="H235" s="5">
        <v>6.3E-2</v>
      </c>
      <c r="I235" s="44">
        <f t="shared" si="23"/>
        <v>6.25E-2</v>
      </c>
      <c r="J235" s="5">
        <v>0</v>
      </c>
      <c r="K235" s="44">
        <f t="shared" si="24"/>
        <v>0</v>
      </c>
      <c r="L235" s="5">
        <v>1.9E-2</v>
      </c>
      <c r="M235" s="44">
        <f t="shared" si="25"/>
        <v>1.8499999999999999E-2</v>
      </c>
      <c r="N235" s="5">
        <v>0</v>
      </c>
      <c r="O235" s="44">
        <f t="shared" si="26"/>
        <v>0</v>
      </c>
      <c r="P235" s="5">
        <v>0</v>
      </c>
      <c r="Q235" s="44">
        <f t="shared" si="27"/>
        <v>0</v>
      </c>
      <c r="R235" s="5">
        <v>0</v>
      </c>
      <c r="S235" s="44">
        <f t="shared" si="28"/>
        <v>0</v>
      </c>
      <c r="U235" s="39"/>
      <c r="V235" s="39"/>
      <c r="W235" s="40"/>
      <c r="X235" s="40"/>
    </row>
    <row r="236" spans="1:24" x14ac:dyDescent="0.3">
      <c r="A236" s="2">
        <v>44258</v>
      </c>
      <c r="B236" s="3">
        <v>0.42708333333333331</v>
      </c>
      <c r="C236" s="6">
        <v>1</v>
      </c>
      <c r="D236" s="6">
        <v>9.5</v>
      </c>
      <c r="E236" s="4">
        <v>12.69</v>
      </c>
      <c r="F236" s="5">
        <v>4.2999999999999997E-2</v>
      </c>
      <c r="G236" s="44"/>
      <c r="H236" s="5">
        <v>6.6000000000000003E-2</v>
      </c>
      <c r="I236" s="44"/>
      <c r="J236" s="5">
        <v>0</v>
      </c>
      <c r="K236" s="44"/>
      <c r="L236" s="5">
        <v>2.1999999999999999E-2</v>
      </c>
      <c r="M236" s="44"/>
      <c r="N236" s="5">
        <v>0</v>
      </c>
      <c r="O236" s="44"/>
      <c r="P236" s="5">
        <v>0</v>
      </c>
      <c r="Q236" s="44"/>
      <c r="R236" s="5">
        <v>0</v>
      </c>
      <c r="S236" s="44"/>
      <c r="U236" s="39">
        <f>$AB$4-V236</f>
        <v>1.2488400000000017</v>
      </c>
      <c r="V236" s="39">
        <f>V234+($AB$3*M235)</f>
        <v>3.5511599999999981</v>
      </c>
      <c r="W236" s="40">
        <f>U236/($AB$4/100)</f>
        <v>26.017500000000034</v>
      </c>
      <c r="X236" s="40">
        <f>V236/($AB$4/100)</f>
        <v>73.982499999999959</v>
      </c>
    </row>
    <row r="237" spans="1:24" x14ac:dyDescent="0.3">
      <c r="A237" s="2">
        <v>44258</v>
      </c>
      <c r="B237" s="3">
        <v>0.4375</v>
      </c>
      <c r="C237" s="6">
        <v>1.1000000000000001</v>
      </c>
      <c r="D237" s="6">
        <v>12.5</v>
      </c>
      <c r="E237" s="4">
        <v>12.69</v>
      </c>
      <c r="F237" s="5">
        <v>4.2999999999999997E-2</v>
      </c>
      <c r="G237" s="44"/>
      <c r="H237" s="5">
        <v>6.0999999999999999E-2</v>
      </c>
      <c r="I237" s="44"/>
      <c r="J237" s="5">
        <v>0</v>
      </c>
      <c r="K237" s="44"/>
      <c r="L237" s="5">
        <v>1.7000000000000001E-2</v>
      </c>
      <c r="M237" s="44"/>
      <c r="N237" s="5">
        <v>0</v>
      </c>
      <c r="O237" s="44"/>
      <c r="P237" s="5">
        <v>0</v>
      </c>
      <c r="Q237" s="44"/>
      <c r="R237" s="5">
        <v>0</v>
      </c>
      <c r="S237" s="44"/>
      <c r="U237" s="39"/>
      <c r="V237" s="39"/>
      <c r="W237" s="40"/>
      <c r="X237" s="40"/>
    </row>
    <row r="238" spans="1:24" x14ac:dyDescent="0.3">
      <c r="A238" s="2">
        <v>44258</v>
      </c>
      <c r="B238" s="3">
        <v>0.44791666666666669</v>
      </c>
      <c r="C238" s="6">
        <v>1.4</v>
      </c>
      <c r="D238" s="6">
        <v>12.2</v>
      </c>
      <c r="E238" s="4">
        <v>12.67</v>
      </c>
      <c r="F238" s="5">
        <v>4.2999999999999997E-2</v>
      </c>
      <c r="G238" s="44"/>
      <c r="H238" s="5">
        <v>0.06</v>
      </c>
      <c r="I238" s="44"/>
      <c r="J238" s="5">
        <v>0</v>
      </c>
      <c r="K238" s="44"/>
      <c r="L238" s="5">
        <v>1.6E-2</v>
      </c>
      <c r="M238" s="44"/>
      <c r="N238" s="5">
        <v>0</v>
      </c>
      <c r="O238" s="44"/>
      <c r="P238" s="5">
        <v>0</v>
      </c>
      <c r="Q238" s="44"/>
      <c r="R238" s="5">
        <v>0</v>
      </c>
      <c r="S238" s="44"/>
      <c r="U238" s="39">
        <f>$AB$4-V238</f>
        <v>1.2488400000000017</v>
      </c>
      <c r="V238" s="39">
        <f>V236-K235</f>
        <v>3.5511599999999981</v>
      </c>
      <c r="W238" s="40">
        <f>U238/($AB$4/100)</f>
        <v>26.017500000000034</v>
      </c>
      <c r="X238" s="40">
        <f>V238/($AB$4/100)</f>
        <v>73.982499999999959</v>
      </c>
    </row>
    <row r="239" spans="1:24" x14ac:dyDescent="0.3">
      <c r="A239" s="2">
        <v>44258</v>
      </c>
      <c r="B239" s="3">
        <v>0.45833333333333331</v>
      </c>
      <c r="C239" s="6">
        <v>1.6</v>
      </c>
      <c r="D239" s="6">
        <v>10.9</v>
      </c>
      <c r="E239" s="4">
        <v>12.73</v>
      </c>
      <c r="F239" s="5">
        <v>4.2999999999999997E-2</v>
      </c>
      <c r="G239" s="44">
        <f t="shared" si="22"/>
        <v>4.3499999999999997E-2</v>
      </c>
      <c r="H239" s="5">
        <v>6.8000000000000005E-2</v>
      </c>
      <c r="I239" s="44">
        <f t="shared" si="23"/>
        <v>7.2750000000000009E-2</v>
      </c>
      <c r="J239" s="5">
        <v>0</v>
      </c>
      <c r="K239" s="44">
        <f t="shared" si="24"/>
        <v>2.5000000000000001E-4</v>
      </c>
      <c r="L239" s="5">
        <v>2.4E-2</v>
      </c>
      <c r="M239" s="44">
        <f t="shared" si="25"/>
        <v>2.8749999999999998E-2</v>
      </c>
      <c r="N239" s="5">
        <v>0</v>
      </c>
      <c r="O239" s="44">
        <f t="shared" si="26"/>
        <v>0</v>
      </c>
      <c r="P239" s="5">
        <v>0</v>
      </c>
      <c r="Q239" s="44">
        <f t="shared" si="27"/>
        <v>0</v>
      </c>
      <c r="R239" s="5">
        <v>0</v>
      </c>
      <c r="S239" s="44">
        <f t="shared" si="28"/>
        <v>0</v>
      </c>
      <c r="U239" s="39"/>
      <c r="V239" s="39"/>
      <c r="W239" s="40"/>
      <c r="X239" s="40"/>
    </row>
    <row r="240" spans="1:24" x14ac:dyDescent="0.3">
      <c r="A240" s="2">
        <v>44258</v>
      </c>
      <c r="B240" s="3">
        <v>0.46875</v>
      </c>
      <c r="C240" s="6">
        <v>1.7</v>
      </c>
      <c r="D240" s="6">
        <v>10</v>
      </c>
      <c r="E240" s="4">
        <v>12.82</v>
      </c>
      <c r="F240" s="5">
        <v>4.3999999999999997E-2</v>
      </c>
      <c r="G240" s="44"/>
      <c r="H240" s="5">
        <v>7.5999999999999998E-2</v>
      </c>
      <c r="I240" s="44"/>
      <c r="J240" s="5">
        <v>1E-3</v>
      </c>
      <c r="K240" s="44"/>
      <c r="L240" s="5">
        <v>3.3000000000000002E-2</v>
      </c>
      <c r="M240" s="44"/>
      <c r="N240" s="5">
        <v>0</v>
      </c>
      <c r="O240" s="44"/>
      <c r="P240" s="5">
        <v>0</v>
      </c>
      <c r="Q240" s="44"/>
      <c r="R240" s="5">
        <v>0</v>
      </c>
      <c r="S240" s="44"/>
      <c r="U240" s="39">
        <f>$AB$4-V240</f>
        <v>1.2241150000000016</v>
      </c>
      <c r="V240" s="39">
        <f>V238+($AB$3*M239)</f>
        <v>3.5758849999999982</v>
      </c>
      <c r="W240" s="40">
        <f>U240/($AB$4/100)</f>
        <v>25.502395833333367</v>
      </c>
      <c r="X240" s="40">
        <f>V240/($AB$4/100)</f>
        <v>74.497604166666633</v>
      </c>
    </row>
    <row r="241" spans="1:26" x14ac:dyDescent="0.3">
      <c r="A241" s="2">
        <v>44258</v>
      </c>
      <c r="B241" s="3">
        <v>0.47916666666666669</v>
      </c>
      <c r="C241" s="6">
        <v>1.9</v>
      </c>
      <c r="D241" s="6">
        <v>9.6</v>
      </c>
      <c r="E241" s="4">
        <v>12.84</v>
      </c>
      <c r="F241" s="5">
        <v>4.3999999999999997E-2</v>
      </c>
      <c r="G241" s="44"/>
      <c r="H241" s="5">
        <v>7.3999999999999996E-2</v>
      </c>
      <c r="I241" s="44"/>
      <c r="J241" s="5">
        <v>0</v>
      </c>
      <c r="K241" s="44"/>
      <c r="L241" s="5">
        <v>0.03</v>
      </c>
      <c r="M241" s="44"/>
      <c r="N241" s="5">
        <v>0</v>
      </c>
      <c r="O241" s="44"/>
      <c r="P241" s="5">
        <v>0</v>
      </c>
      <c r="Q241" s="44"/>
      <c r="R241" s="5">
        <v>0</v>
      </c>
      <c r="S241" s="44"/>
      <c r="U241" s="39"/>
      <c r="V241" s="39"/>
      <c r="W241" s="9"/>
      <c r="X241" s="9"/>
    </row>
    <row r="242" spans="1:26" x14ac:dyDescent="0.3">
      <c r="A242" s="2">
        <v>44258</v>
      </c>
      <c r="B242" s="3">
        <v>0.48958333333333331</v>
      </c>
      <c r="C242" s="6">
        <v>2</v>
      </c>
      <c r="D242" s="6">
        <v>10.199999999999999</v>
      </c>
      <c r="E242" s="4">
        <v>12.86</v>
      </c>
      <c r="F242" s="5">
        <v>4.2999999999999997E-2</v>
      </c>
      <c r="G242" s="44"/>
      <c r="H242" s="5">
        <v>7.2999999999999995E-2</v>
      </c>
      <c r="I242" s="44"/>
      <c r="J242" s="5">
        <v>0</v>
      </c>
      <c r="K242" s="44"/>
      <c r="L242" s="5">
        <v>2.8000000000000001E-2</v>
      </c>
      <c r="M242" s="44"/>
      <c r="N242" s="5">
        <v>0</v>
      </c>
      <c r="O242" s="44"/>
      <c r="P242" s="5">
        <v>0</v>
      </c>
      <c r="Q242" s="44"/>
      <c r="R242" s="5">
        <v>0</v>
      </c>
      <c r="S242" s="44"/>
      <c r="U242" s="39">
        <f>$AB$4-V242</f>
        <v>1.2243650000000015</v>
      </c>
      <c r="V242" s="39">
        <f>V240-K239</f>
        <v>3.5756349999999983</v>
      </c>
      <c r="W242" s="40">
        <f>U242/($AB$4/100)</f>
        <v>25.507604166666695</v>
      </c>
      <c r="X242" s="40">
        <f>V242/($AB$4/100)</f>
        <v>74.492395833333291</v>
      </c>
    </row>
    <row r="243" spans="1:26" x14ac:dyDescent="0.3">
      <c r="A243" s="2">
        <v>44258</v>
      </c>
      <c r="B243" s="3">
        <v>0.5</v>
      </c>
      <c r="C243" s="6">
        <v>2.1</v>
      </c>
      <c r="D243" s="6">
        <v>13</v>
      </c>
      <c r="E243" s="4">
        <v>12.75</v>
      </c>
      <c r="F243" s="5">
        <v>4.2000000000000003E-2</v>
      </c>
      <c r="G243" s="44">
        <f t="shared" si="22"/>
        <v>4.3999999999999997E-2</v>
      </c>
      <c r="H243" s="5">
        <v>5.5E-2</v>
      </c>
      <c r="I243" s="44">
        <f t="shared" si="23"/>
        <v>8.224999999999999E-2</v>
      </c>
      <c r="J243" s="5">
        <v>0</v>
      </c>
      <c r="K243" s="44">
        <f t="shared" si="24"/>
        <v>2.5000000000000001E-4</v>
      </c>
      <c r="L243" s="5">
        <v>1.0999999999999999E-2</v>
      </c>
      <c r="M243" s="44">
        <f t="shared" si="25"/>
        <v>3.7249999999999998E-2</v>
      </c>
      <c r="N243" s="5">
        <v>0</v>
      </c>
      <c r="O243" s="44">
        <f t="shared" si="26"/>
        <v>0</v>
      </c>
      <c r="P243" s="5">
        <v>0</v>
      </c>
      <c r="Q243" s="44">
        <f t="shared" si="27"/>
        <v>0</v>
      </c>
      <c r="R243" s="5">
        <v>0</v>
      </c>
      <c r="S243" s="44">
        <f t="shared" si="28"/>
        <v>0</v>
      </c>
      <c r="U243" s="39"/>
      <c r="V243" s="39"/>
      <c r="W243" s="40"/>
      <c r="X243" s="40"/>
    </row>
    <row r="244" spans="1:26" x14ac:dyDescent="0.3">
      <c r="A244" s="2">
        <v>44258</v>
      </c>
      <c r="B244" s="3">
        <v>0.51041666666666663</v>
      </c>
      <c r="C244" s="6">
        <v>2.2999999999999998</v>
      </c>
      <c r="D244" s="6">
        <v>12</v>
      </c>
      <c r="E244" s="4">
        <v>12.92</v>
      </c>
      <c r="F244" s="5">
        <v>4.4999999999999998E-2</v>
      </c>
      <c r="G244" s="44"/>
      <c r="H244" s="5">
        <v>9.4E-2</v>
      </c>
      <c r="I244" s="44"/>
      <c r="J244" s="5">
        <v>1E-3</v>
      </c>
      <c r="K244" s="44"/>
      <c r="L244" s="5">
        <v>4.9000000000000002E-2</v>
      </c>
      <c r="M244" s="44"/>
      <c r="N244" s="5">
        <v>0</v>
      </c>
      <c r="O244" s="44"/>
      <c r="P244" s="5">
        <v>0</v>
      </c>
      <c r="Q244" s="44"/>
      <c r="R244" s="5">
        <v>0</v>
      </c>
      <c r="S244" s="44"/>
      <c r="U244" s="39">
        <f>$AB$4-V244</f>
        <v>1.1923300000000014</v>
      </c>
      <c r="V244" s="39">
        <f>V242+($AB$3*M243)</f>
        <v>3.6076699999999984</v>
      </c>
      <c r="W244" s="40">
        <f>U244/($AB$4/100)</f>
        <v>24.840208333333361</v>
      </c>
      <c r="X244" s="40">
        <f>V244/($AB$4/100)</f>
        <v>75.159791666666635</v>
      </c>
    </row>
    <row r="245" spans="1:26" x14ac:dyDescent="0.3">
      <c r="A245" s="2">
        <v>44258</v>
      </c>
      <c r="B245" s="3">
        <v>0.52083333333333337</v>
      </c>
      <c r="C245" s="6">
        <v>2.1</v>
      </c>
      <c r="D245" s="6">
        <v>11.1</v>
      </c>
      <c r="E245" s="4">
        <v>12.89</v>
      </c>
      <c r="F245" s="5">
        <v>4.3999999999999997E-2</v>
      </c>
      <c r="G245" s="44"/>
      <c r="H245" s="5">
        <v>0.08</v>
      </c>
      <c r="I245" s="44"/>
      <c r="J245" s="5">
        <v>0</v>
      </c>
      <c r="K245" s="44"/>
      <c r="L245" s="5">
        <v>3.5999999999999997E-2</v>
      </c>
      <c r="M245" s="44"/>
      <c r="N245" s="5">
        <v>0</v>
      </c>
      <c r="O245" s="44"/>
      <c r="P245" s="5">
        <v>0</v>
      </c>
      <c r="Q245" s="44"/>
      <c r="R245" s="5">
        <v>0</v>
      </c>
      <c r="S245" s="44"/>
      <c r="U245" s="39"/>
      <c r="V245" s="39"/>
      <c r="W245" s="40"/>
      <c r="X245" s="40"/>
    </row>
    <row r="246" spans="1:26" x14ac:dyDescent="0.3">
      <c r="A246" s="2">
        <v>44258</v>
      </c>
      <c r="B246" s="3">
        <v>0.53125</v>
      </c>
      <c r="C246" s="6">
        <v>2.5</v>
      </c>
      <c r="D246" s="6">
        <v>10.5</v>
      </c>
      <c r="E246" s="4">
        <v>13</v>
      </c>
      <c r="F246" s="5">
        <v>4.4999999999999998E-2</v>
      </c>
      <c r="G246" s="44"/>
      <c r="H246" s="5">
        <v>0.1</v>
      </c>
      <c r="I246" s="44"/>
      <c r="J246" s="5">
        <v>0</v>
      </c>
      <c r="K246" s="44"/>
      <c r="L246" s="5">
        <v>5.2999999999999999E-2</v>
      </c>
      <c r="M246" s="44"/>
      <c r="N246" s="5">
        <v>0</v>
      </c>
      <c r="O246" s="44"/>
      <c r="P246" s="5">
        <v>0</v>
      </c>
      <c r="Q246" s="44"/>
      <c r="R246" s="5">
        <v>0</v>
      </c>
      <c r="S246" s="44"/>
      <c r="U246" s="39">
        <f>$AB$4-V246</f>
        <v>1.1925800000000013</v>
      </c>
      <c r="V246" s="39">
        <f>V244-K243</f>
        <v>3.6074199999999985</v>
      </c>
      <c r="W246" s="40">
        <f>U246/($AB$4/100)</f>
        <v>24.845416666666694</v>
      </c>
      <c r="X246" s="40">
        <f>V246/($AB$4/100)</f>
        <v>75.154583333333306</v>
      </c>
    </row>
    <row r="247" spans="1:26" x14ac:dyDescent="0.3">
      <c r="A247" s="2">
        <v>44258</v>
      </c>
      <c r="B247" s="3">
        <v>0.54166666666666663</v>
      </c>
      <c r="C247" s="6">
        <v>2.5</v>
      </c>
      <c r="D247" s="6">
        <v>10.3</v>
      </c>
      <c r="E247" s="4">
        <v>12.93</v>
      </c>
      <c r="F247" s="5">
        <v>4.3999999999999997E-2</v>
      </c>
      <c r="G247" s="44">
        <f t="shared" si="22"/>
        <v>4.4749999999999998E-2</v>
      </c>
      <c r="H247" s="5">
        <v>7.9000000000000001E-2</v>
      </c>
      <c r="I247" s="44">
        <f t="shared" si="23"/>
        <v>8.8499999999999995E-2</v>
      </c>
      <c r="J247" s="5">
        <v>0</v>
      </c>
      <c r="K247" s="44">
        <f t="shared" si="24"/>
        <v>0</v>
      </c>
      <c r="L247" s="5">
        <v>3.4000000000000002E-2</v>
      </c>
      <c r="M247" s="44">
        <f t="shared" si="25"/>
        <v>4.3250000000000004E-2</v>
      </c>
      <c r="N247" s="5">
        <v>0</v>
      </c>
      <c r="O247" s="44">
        <f t="shared" si="26"/>
        <v>0</v>
      </c>
      <c r="P247" s="5">
        <v>0</v>
      </c>
      <c r="Q247" s="44">
        <f t="shared" si="27"/>
        <v>0</v>
      </c>
      <c r="R247" s="5">
        <v>0</v>
      </c>
      <c r="S247" s="44">
        <f t="shared" si="28"/>
        <v>0</v>
      </c>
      <c r="U247" s="39"/>
      <c r="V247" s="39"/>
      <c r="W247" s="40"/>
      <c r="X247" s="40"/>
    </row>
    <row r="248" spans="1:26" x14ac:dyDescent="0.3">
      <c r="A248" s="2">
        <v>44258</v>
      </c>
      <c r="B248" s="3">
        <v>0.55208333333333337</v>
      </c>
      <c r="C248" s="6">
        <v>2.9</v>
      </c>
      <c r="D248" s="6">
        <v>10</v>
      </c>
      <c r="E248" s="4">
        <v>12.96</v>
      </c>
      <c r="F248" s="5">
        <v>4.4999999999999998E-2</v>
      </c>
      <c r="G248" s="44"/>
      <c r="H248" s="5">
        <v>8.2000000000000003E-2</v>
      </c>
      <c r="I248" s="44"/>
      <c r="J248" s="5">
        <v>0</v>
      </c>
      <c r="K248" s="44"/>
      <c r="L248" s="5">
        <v>3.6999999999999998E-2</v>
      </c>
      <c r="M248" s="44"/>
      <c r="N248" s="5">
        <v>0</v>
      </c>
      <c r="O248" s="44"/>
      <c r="P248" s="5">
        <v>0</v>
      </c>
      <c r="Q248" s="44"/>
      <c r="R248" s="5">
        <v>0</v>
      </c>
      <c r="S248" s="44"/>
      <c r="U248" s="39">
        <f>$AB$4-V248</f>
        <v>1.1553850000000012</v>
      </c>
      <c r="V248" s="39">
        <f>V246+($AB$3*M247)</f>
        <v>3.6446149999999986</v>
      </c>
      <c r="W248" s="40">
        <f>U248/($AB$4/100)</f>
        <v>24.070520833333358</v>
      </c>
      <c r="X248" s="40">
        <f>V248/($AB$4/100)</f>
        <v>75.929479166666638</v>
      </c>
    </row>
    <row r="249" spans="1:26" x14ac:dyDescent="0.3">
      <c r="A249" s="2">
        <v>44258</v>
      </c>
      <c r="B249" s="3">
        <v>0.5625</v>
      </c>
      <c r="C249" s="6">
        <v>3</v>
      </c>
      <c r="D249" s="6">
        <v>9.9</v>
      </c>
      <c r="E249" s="4">
        <v>12.98</v>
      </c>
      <c r="F249" s="5">
        <v>4.3999999999999997E-2</v>
      </c>
      <c r="G249" s="44"/>
      <c r="H249" s="5">
        <v>8.5999999999999993E-2</v>
      </c>
      <c r="I249" s="44"/>
      <c r="J249" s="5">
        <v>0</v>
      </c>
      <c r="K249" s="44"/>
      <c r="L249" s="5">
        <v>4.2000000000000003E-2</v>
      </c>
      <c r="M249" s="44"/>
      <c r="N249" s="5">
        <v>0</v>
      </c>
      <c r="O249" s="44"/>
      <c r="P249" s="5">
        <v>0</v>
      </c>
      <c r="Q249" s="44"/>
      <c r="R249" s="5">
        <v>0</v>
      </c>
      <c r="S249" s="44"/>
      <c r="U249" s="39"/>
      <c r="V249" s="39"/>
      <c r="W249" s="9"/>
      <c r="X249" s="9"/>
    </row>
    <row r="250" spans="1:26" x14ac:dyDescent="0.3">
      <c r="A250" s="2">
        <v>44258</v>
      </c>
      <c r="B250" s="3">
        <v>0.57291666666666663</v>
      </c>
      <c r="C250" s="6">
        <v>3.7</v>
      </c>
      <c r="D250" s="6">
        <v>10</v>
      </c>
      <c r="E250" s="4">
        <v>13.07</v>
      </c>
      <c r="F250" s="5">
        <v>4.5999999999999999E-2</v>
      </c>
      <c r="G250" s="44"/>
      <c r="H250" s="5">
        <v>0.107</v>
      </c>
      <c r="I250" s="44"/>
      <c r="J250" s="5">
        <v>0</v>
      </c>
      <c r="K250" s="44"/>
      <c r="L250" s="5">
        <v>0.06</v>
      </c>
      <c r="M250" s="44"/>
      <c r="N250" s="5">
        <v>0</v>
      </c>
      <c r="O250" s="44"/>
      <c r="P250" s="5">
        <v>0</v>
      </c>
      <c r="Q250" s="44"/>
      <c r="R250" s="5">
        <v>0</v>
      </c>
      <c r="S250" s="44"/>
      <c r="U250" s="39">
        <f>$AB$4-V250</f>
        <v>1.1553850000000012</v>
      </c>
      <c r="V250" s="39">
        <f>V248-K247</f>
        <v>3.6446149999999986</v>
      </c>
      <c r="W250" s="40">
        <f>U250/($AB$4/100)</f>
        <v>24.070520833333358</v>
      </c>
      <c r="X250" s="40">
        <f>V250/($AB$4/100)</f>
        <v>75.929479166666638</v>
      </c>
      <c r="Y250" s="40">
        <f>MIN(X155:X250)</f>
        <v>73.522604166666639</v>
      </c>
      <c r="Z250" s="40">
        <f>MAX(X155:X250)</f>
        <v>86.184062499999953</v>
      </c>
    </row>
    <row r="251" spans="1:26" x14ac:dyDescent="0.3">
      <c r="A251" s="2">
        <v>44258</v>
      </c>
      <c r="B251" s="3">
        <v>0.58333333333333337</v>
      </c>
      <c r="C251" s="6">
        <v>3.9</v>
      </c>
      <c r="D251" s="6">
        <v>10.4</v>
      </c>
      <c r="E251" s="4">
        <v>13.09</v>
      </c>
      <c r="F251" s="5">
        <v>4.5999999999999999E-2</v>
      </c>
      <c r="G251" s="44">
        <f t="shared" si="22"/>
        <v>4.7500000000000001E-2</v>
      </c>
      <c r="H251" s="5">
        <v>0.112</v>
      </c>
      <c r="I251" s="44">
        <f t="shared" si="23"/>
        <v>0.11799999999999999</v>
      </c>
      <c r="J251" s="5">
        <v>0</v>
      </c>
      <c r="K251" s="44">
        <f t="shared" si="24"/>
        <v>2.5000000000000001E-4</v>
      </c>
      <c r="L251" s="5">
        <v>6.5000000000000002E-2</v>
      </c>
      <c r="M251" s="44">
        <f t="shared" si="25"/>
        <v>6.9750000000000006E-2</v>
      </c>
      <c r="N251" s="5">
        <v>0</v>
      </c>
      <c r="O251" s="44">
        <f t="shared" si="26"/>
        <v>0</v>
      </c>
      <c r="P251" s="5">
        <v>0</v>
      </c>
      <c r="Q251" s="44">
        <f t="shared" si="27"/>
        <v>0</v>
      </c>
      <c r="R251" s="5">
        <v>0</v>
      </c>
      <c r="S251" s="44">
        <f t="shared" si="28"/>
        <v>0</v>
      </c>
      <c r="U251" s="39"/>
      <c r="V251" s="39"/>
      <c r="W251" s="40"/>
      <c r="X251" s="40"/>
    </row>
    <row r="252" spans="1:26" x14ac:dyDescent="0.3">
      <c r="A252" s="2">
        <v>44258</v>
      </c>
      <c r="B252" s="3">
        <v>0.59375</v>
      </c>
      <c r="C252" s="6">
        <v>4.4000000000000004</v>
      </c>
      <c r="D252" s="6">
        <v>10.7</v>
      </c>
      <c r="E252" s="4">
        <v>13.17</v>
      </c>
      <c r="F252" s="5">
        <v>4.8000000000000001E-2</v>
      </c>
      <c r="G252" s="44"/>
      <c r="H252" s="5">
        <v>0.13</v>
      </c>
      <c r="I252" s="44"/>
      <c r="J252" s="5">
        <v>0</v>
      </c>
      <c r="K252" s="44"/>
      <c r="L252" s="5">
        <v>8.2000000000000003E-2</v>
      </c>
      <c r="M252" s="44"/>
      <c r="N252" s="5">
        <v>0</v>
      </c>
      <c r="O252" s="44"/>
      <c r="P252" s="5">
        <v>0</v>
      </c>
      <c r="Q252" s="44"/>
      <c r="R252" s="5">
        <v>0</v>
      </c>
      <c r="S252" s="44"/>
      <c r="U252" s="39">
        <f>$AB$4-V252</f>
        <v>1.095400000000001</v>
      </c>
      <c r="V252" s="39">
        <f>V250+($AB$3*M251)</f>
        <v>3.7045999999999988</v>
      </c>
      <c r="W252" s="40">
        <f>U252/($AB$4/100)</f>
        <v>22.820833333333354</v>
      </c>
      <c r="X252" s="40">
        <f>V252/($AB$4/100)</f>
        <v>77.179166666666646</v>
      </c>
    </row>
    <row r="253" spans="1:26" x14ac:dyDescent="0.3">
      <c r="A253" s="2">
        <v>44258</v>
      </c>
      <c r="B253" s="3">
        <v>0.60416666666666663</v>
      </c>
      <c r="C253" s="6">
        <v>4.7</v>
      </c>
      <c r="D253" s="6">
        <v>11</v>
      </c>
      <c r="E253" s="4">
        <v>13.12</v>
      </c>
      <c r="F253" s="5">
        <v>4.8000000000000001E-2</v>
      </c>
      <c r="G253" s="44"/>
      <c r="H253" s="5">
        <v>0.11600000000000001</v>
      </c>
      <c r="I253" s="44"/>
      <c r="J253" s="5">
        <v>0</v>
      </c>
      <c r="K253" s="44"/>
      <c r="L253" s="5">
        <v>6.6000000000000003E-2</v>
      </c>
      <c r="M253" s="44"/>
      <c r="N253" s="5">
        <v>0</v>
      </c>
      <c r="O253" s="44"/>
      <c r="P253" s="5">
        <v>0</v>
      </c>
      <c r="Q253" s="44"/>
      <c r="R253" s="5">
        <v>0</v>
      </c>
      <c r="S253" s="44"/>
      <c r="U253" s="39"/>
      <c r="V253" s="39"/>
      <c r="W253" s="40"/>
      <c r="X253" s="40"/>
    </row>
    <row r="254" spans="1:26" x14ac:dyDescent="0.3">
      <c r="A254" s="2">
        <v>44258</v>
      </c>
      <c r="B254" s="3">
        <v>0.61458333333333337</v>
      </c>
      <c r="C254" s="6">
        <v>5</v>
      </c>
      <c r="D254" s="6">
        <v>11</v>
      </c>
      <c r="E254" s="4">
        <v>13.1</v>
      </c>
      <c r="F254" s="5">
        <v>4.8000000000000001E-2</v>
      </c>
      <c r="G254" s="44"/>
      <c r="H254" s="5">
        <v>0.114</v>
      </c>
      <c r="I254" s="44"/>
      <c r="J254" s="5">
        <v>1E-3</v>
      </c>
      <c r="K254" s="44"/>
      <c r="L254" s="5">
        <v>6.6000000000000003E-2</v>
      </c>
      <c r="M254" s="44"/>
      <c r="N254" s="5">
        <v>0</v>
      </c>
      <c r="O254" s="44"/>
      <c r="P254" s="5">
        <v>0</v>
      </c>
      <c r="Q254" s="44"/>
      <c r="R254" s="5">
        <v>0</v>
      </c>
      <c r="S254" s="44"/>
      <c r="U254" s="39">
        <f>$AB$4-V254</f>
        <v>1.0956500000000009</v>
      </c>
      <c r="V254" s="39">
        <f>V252-K251</f>
        <v>3.7043499999999989</v>
      </c>
      <c r="W254" s="40">
        <f>U254/($AB$4/100)</f>
        <v>22.826041666666686</v>
      </c>
      <c r="X254" s="40">
        <f>V254/($AB$4/100)</f>
        <v>77.173958333333303</v>
      </c>
    </row>
    <row r="255" spans="1:26" x14ac:dyDescent="0.3">
      <c r="A255" s="2">
        <v>44258</v>
      </c>
      <c r="B255" s="3">
        <v>0.625</v>
      </c>
      <c r="C255" s="6">
        <v>5.4</v>
      </c>
      <c r="D255" s="6">
        <v>11.7</v>
      </c>
      <c r="E255" s="4">
        <v>13.3</v>
      </c>
      <c r="F255" s="5">
        <v>5.7000000000000002E-2</v>
      </c>
      <c r="G255" s="44">
        <f t="shared" si="22"/>
        <v>5.0750000000000003E-2</v>
      </c>
      <c r="H255" s="5">
        <v>0.17299999999999999</v>
      </c>
      <c r="I255" s="44">
        <f t="shared" si="23"/>
        <v>0.11474999999999999</v>
      </c>
      <c r="J255" s="5">
        <v>0</v>
      </c>
      <c r="K255" s="44">
        <f t="shared" si="24"/>
        <v>2.5000000000000001E-4</v>
      </c>
      <c r="L255" s="5">
        <v>0.115</v>
      </c>
      <c r="M255" s="44">
        <f t="shared" si="25"/>
        <v>6.3E-2</v>
      </c>
      <c r="N255" s="5">
        <v>0</v>
      </c>
      <c r="O255" s="44">
        <f t="shared" si="26"/>
        <v>0</v>
      </c>
      <c r="P255" s="5">
        <v>0</v>
      </c>
      <c r="Q255" s="44">
        <f t="shared" si="27"/>
        <v>0</v>
      </c>
      <c r="R255" s="5">
        <v>0</v>
      </c>
      <c r="S255" s="44">
        <f t="shared" si="28"/>
        <v>0</v>
      </c>
      <c r="U255" s="39"/>
      <c r="V255" s="39"/>
      <c r="W255" s="40"/>
      <c r="X255" s="40"/>
    </row>
    <row r="256" spans="1:26" x14ac:dyDescent="0.3">
      <c r="A256" s="2">
        <v>44258</v>
      </c>
      <c r="B256" s="3">
        <v>0.63541666666666663</v>
      </c>
      <c r="C256" s="6">
        <v>5.3</v>
      </c>
      <c r="D256" s="6">
        <v>11.9</v>
      </c>
      <c r="E256" s="4">
        <v>13.07</v>
      </c>
      <c r="F256" s="5">
        <v>4.8000000000000001E-2</v>
      </c>
      <c r="G256" s="44"/>
      <c r="H256" s="5">
        <v>0.10199999999999999</v>
      </c>
      <c r="I256" s="44"/>
      <c r="J256" s="5">
        <v>0</v>
      </c>
      <c r="K256" s="44"/>
      <c r="L256" s="5">
        <v>5.3999999999999999E-2</v>
      </c>
      <c r="M256" s="44"/>
      <c r="N256" s="5">
        <v>0</v>
      </c>
      <c r="O256" s="44"/>
      <c r="P256" s="5">
        <v>0</v>
      </c>
      <c r="Q256" s="44"/>
      <c r="R256" s="5">
        <v>0</v>
      </c>
      <c r="S256" s="44"/>
      <c r="U256" s="39">
        <f>$AB$4-V256</f>
        <v>1.0414700000000008</v>
      </c>
      <c r="V256" s="39">
        <f>V254+($AB$3*M255)</f>
        <v>3.758529999999999</v>
      </c>
      <c r="W256" s="40">
        <f>U256/($AB$4/100)</f>
        <v>21.697291666666683</v>
      </c>
      <c r="X256" s="40">
        <f>V256/($AB$4/100)</f>
        <v>78.302708333333314</v>
      </c>
    </row>
    <row r="257" spans="1:24" x14ac:dyDescent="0.3">
      <c r="A257" s="2">
        <v>44258</v>
      </c>
      <c r="B257" s="3">
        <v>0.64583333333333337</v>
      </c>
      <c r="C257" s="6">
        <v>5.5</v>
      </c>
      <c r="D257" s="6">
        <v>12</v>
      </c>
      <c r="E257" s="4">
        <v>13.15</v>
      </c>
      <c r="F257" s="5">
        <v>5.3999999999999999E-2</v>
      </c>
      <c r="G257" s="44"/>
      <c r="H257" s="5">
        <v>0.124</v>
      </c>
      <c r="I257" s="44"/>
      <c r="J257" s="5">
        <v>0</v>
      </c>
      <c r="K257" s="44"/>
      <c r="L257" s="5">
        <v>7.0000000000000007E-2</v>
      </c>
      <c r="M257" s="44"/>
      <c r="N257" s="5">
        <v>0</v>
      </c>
      <c r="O257" s="44"/>
      <c r="P257" s="5">
        <v>0</v>
      </c>
      <c r="Q257" s="44"/>
      <c r="R257" s="5">
        <v>0</v>
      </c>
      <c r="S257" s="44"/>
      <c r="U257" s="39"/>
      <c r="V257" s="39"/>
      <c r="W257" s="9"/>
      <c r="X257" s="9"/>
    </row>
    <row r="258" spans="1:24" x14ac:dyDescent="0.3">
      <c r="A258" s="2">
        <v>44258</v>
      </c>
      <c r="B258" s="3">
        <v>0.65625</v>
      </c>
      <c r="C258" s="6">
        <v>5.2</v>
      </c>
      <c r="D258" s="6">
        <v>11.9</v>
      </c>
      <c r="E258" s="4">
        <v>12.92</v>
      </c>
      <c r="F258" s="5">
        <v>4.3999999999999997E-2</v>
      </c>
      <c r="G258" s="44"/>
      <c r="H258" s="5">
        <v>0.06</v>
      </c>
      <c r="I258" s="44"/>
      <c r="J258" s="5">
        <v>1E-3</v>
      </c>
      <c r="K258" s="44"/>
      <c r="L258" s="5">
        <v>1.2999999999999999E-2</v>
      </c>
      <c r="M258" s="44"/>
      <c r="N258" s="5">
        <v>0</v>
      </c>
      <c r="O258" s="44"/>
      <c r="P258" s="5">
        <v>0</v>
      </c>
      <c r="Q258" s="44"/>
      <c r="R258" s="5">
        <v>0</v>
      </c>
      <c r="S258" s="44"/>
      <c r="U258" s="39">
        <f>$AB$4-V258</f>
        <v>1.0417200000000006</v>
      </c>
      <c r="V258" s="39">
        <f>V256-K255</f>
        <v>3.7582799999999992</v>
      </c>
      <c r="W258" s="40">
        <f>U258/($AB$4/100)</f>
        <v>21.702500000000011</v>
      </c>
      <c r="X258" s="40">
        <f>V258/($AB$4/100)</f>
        <v>78.297499999999985</v>
      </c>
    </row>
    <row r="259" spans="1:24" x14ac:dyDescent="0.3">
      <c r="A259" s="2">
        <v>44258</v>
      </c>
      <c r="B259" s="3">
        <v>0.66666666666666663</v>
      </c>
      <c r="C259" s="6">
        <v>5.2</v>
      </c>
      <c r="D259" s="6">
        <v>11.5</v>
      </c>
      <c r="E259" s="4">
        <v>12.84</v>
      </c>
      <c r="F259" s="5">
        <v>4.2000000000000003E-2</v>
      </c>
      <c r="G259" s="44">
        <f t="shared" si="22"/>
        <v>4.0500000000000001E-2</v>
      </c>
      <c r="H259" s="5">
        <v>4.5999999999999999E-2</v>
      </c>
      <c r="I259" s="44">
        <f t="shared" si="23"/>
        <v>2.9499999999999998E-2</v>
      </c>
      <c r="J259" s="5">
        <v>0</v>
      </c>
      <c r="K259" s="44">
        <f t="shared" si="24"/>
        <v>1.3250000000000001E-2</v>
      </c>
      <c r="L259" s="5">
        <v>2E-3</v>
      </c>
      <c r="M259" s="44">
        <f t="shared" si="25"/>
        <v>1E-3</v>
      </c>
      <c r="N259" s="5">
        <v>0</v>
      </c>
      <c r="O259" s="44">
        <f t="shared" si="26"/>
        <v>0</v>
      </c>
      <c r="P259" s="5">
        <v>0</v>
      </c>
      <c r="Q259" s="44">
        <f t="shared" si="27"/>
        <v>0</v>
      </c>
      <c r="R259" s="5">
        <v>0</v>
      </c>
      <c r="S259" s="44">
        <f t="shared" si="28"/>
        <v>0</v>
      </c>
      <c r="U259" s="39"/>
      <c r="V259" s="39"/>
      <c r="W259" s="40"/>
      <c r="X259" s="40"/>
    </row>
    <row r="260" spans="1:24" x14ac:dyDescent="0.3">
      <c r="A260" s="2">
        <v>44258</v>
      </c>
      <c r="B260" s="3">
        <v>0.67708333333333337</v>
      </c>
      <c r="C260" s="6">
        <v>5.2</v>
      </c>
      <c r="D260" s="6">
        <v>10.7</v>
      </c>
      <c r="E260" s="4">
        <v>12.81</v>
      </c>
      <c r="F260" s="5">
        <v>4.2000000000000003E-2</v>
      </c>
      <c r="G260" s="44"/>
      <c r="H260" s="5">
        <v>0.04</v>
      </c>
      <c r="I260" s="44"/>
      <c r="J260" s="5">
        <v>4.0000000000000001E-3</v>
      </c>
      <c r="K260" s="44"/>
      <c r="L260" s="5">
        <v>2E-3</v>
      </c>
      <c r="M260" s="44"/>
      <c r="N260" s="5">
        <v>0</v>
      </c>
      <c r="O260" s="44"/>
      <c r="P260" s="5">
        <v>0</v>
      </c>
      <c r="Q260" s="44"/>
      <c r="R260" s="5">
        <v>0</v>
      </c>
      <c r="S260" s="44"/>
      <c r="U260" s="39">
        <f>$AB$4-V260</f>
        <v>1.0408600000000008</v>
      </c>
      <c r="V260" s="39">
        <f>V258+($AB$3*M259)</f>
        <v>3.759139999999999</v>
      </c>
      <c r="W260" s="40">
        <f>U260/($AB$4/100)</f>
        <v>21.68458333333335</v>
      </c>
      <c r="X260" s="40">
        <f>V260/($AB$4/100)</f>
        <v>78.31541666666665</v>
      </c>
    </row>
    <row r="261" spans="1:24" x14ac:dyDescent="0.3">
      <c r="A261" s="2">
        <v>44258</v>
      </c>
      <c r="B261" s="3">
        <v>0.6875</v>
      </c>
      <c r="C261" s="6">
        <v>5</v>
      </c>
      <c r="D261" s="6">
        <v>10.3</v>
      </c>
      <c r="E261" s="4">
        <v>12.72</v>
      </c>
      <c r="F261" s="5">
        <v>0.04</v>
      </c>
      <c r="G261" s="44"/>
      <c r="H261" s="5">
        <v>2.1000000000000001E-2</v>
      </c>
      <c r="I261" s="44"/>
      <c r="J261" s="5">
        <v>0.02</v>
      </c>
      <c r="K261" s="44"/>
      <c r="L261" s="5">
        <v>0</v>
      </c>
      <c r="M261" s="44"/>
      <c r="N261" s="5">
        <v>0</v>
      </c>
      <c r="O261" s="44"/>
      <c r="P261" s="5">
        <v>0</v>
      </c>
      <c r="Q261" s="44"/>
      <c r="R261" s="5">
        <v>0</v>
      </c>
      <c r="S261" s="44"/>
      <c r="U261" s="39"/>
      <c r="V261" s="39"/>
      <c r="W261" s="40"/>
      <c r="X261" s="40"/>
    </row>
    <row r="262" spans="1:24" x14ac:dyDescent="0.3">
      <c r="A262" s="2">
        <v>44258</v>
      </c>
      <c r="B262" s="3">
        <v>0.69791666666666663</v>
      </c>
      <c r="C262" s="6">
        <v>5</v>
      </c>
      <c r="D262" s="6">
        <v>9.9</v>
      </c>
      <c r="E262" s="4">
        <v>12.66</v>
      </c>
      <c r="F262" s="5">
        <v>3.7999999999999999E-2</v>
      </c>
      <c r="G262" s="44"/>
      <c r="H262" s="5">
        <v>1.0999999999999999E-2</v>
      </c>
      <c r="I262" s="44"/>
      <c r="J262" s="5">
        <v>2.9000000000000001E-2</v>
      </c>
      <c r="K262" s="44"/>
      <c r="L262" s="5">
        <v>0</v>
      </c>
      <c r="M262" s="44"/>
      <c r="N262" s="5">
        <v>0</v>
      </c>
      <c r="O262" s="44"/>
      <c r="P262" s="5">
        <v>0</v>
      </c>
      <c r="Q262" s="44"/>
      <c r="R262" s="5">
        <v>0</v>
      </c>
      <c r="S262" s="44"/>
      <c r="U262" s="39">
        <f>$AB$4-V262</f>
        <v>1.054110000000001</v>
      </c>
      <c r="V262" s="39">
        <f>V260-K259</f>
        <v>3.7458899999999988</v>
      </c>
      <c r="W262" s="40">
        <f>U262/($AB$4/100)</f>
        <v>21.960625000000022</v>
      </c>
      <c r="X262" s="40">
        <f>V262/($AB$4/100)</f>
        <v>78.039374999999978</v>
      </c>
    </row>
    <row r="263" spans="1:24" x14ac:dyDescent="0.3">
      <c r="A263" s="2">
        <v>44258</v>
      </c>
      <c r="B263" s="3">
        <v>0.70833333333333337</v>
      </c>
      <c r="C263" s="6">
        <v>4.8</v>
      </c>
      <c r="D263" s="6">
        <v>10.5</v>
      </c>
      <c r="E263" s="4">
        <v>12.62</v>
      </c>
      <c r="F263" s="5">
        <v>3.7999999999999999E-2</v>
      </c>
      <c r="G263" s="44">
        <f t="shared" ref="G263:G323" si="29">AVERAGE(F263:F266)</f>
        <v>3.7499999999999999E-2</v>
      </c>
      <c r="H263" s="5">
        <v>2E-3</v>
      </c>
      <c r="I263" s="44">
        <f t="shared" ref="I263:I323" si="30">AVERAGE(H263:H266)</f>
        <v>5.0000000000000001E-4</v>
      </c>
      <c r="J263" s="5">
        <v>3.5000000000000003E-2</v>
      </c>
      <c r="K263" s="44">
        <f t="shared" ref="K263:K323" si="31">AVERAGE(J263:J266)</f>
        <v>3.7000000000000005E-2</v>
      </c>
      <c r="L263" s="5">
        <v>0</v>
      </c>
      <c r="M263" s="44">
        <f t="shared" ref="M263:M323" si="32">AVERAGE(L263:L266)</f>
        <v>0</v>
      </c>
      <c r="N263" s="5">
        <v>0</v>
      </c>
      <c r="O263" s="44">
        <f t="shared" ref="O263:O323" si="33">AVERAGE(N263:N266)</f>
        <v>0</v>
      </c>
      <c r="P263" s="5">
        <v>0</v>
      </c>
      <c r="Q263" s="44">
        <f t="shared" ref="Q263:Q323" si="34">AVERAGE(P263:P266)</f>
        <v>0</v>
      </c>
      <c r="R263" s="5">
        <v>0</v>
      </c>
      <c r="S263" s="44">
        <f t="shared" ref="S263:S323" si="35">AVERAGE(R263:R266)</f>
        <v>0</v>
      </c>
      <c r="U263" s="39"/>
      <c r="V263" s="39"/>
      <c r="W263" s="40"/>
      <c r="X263" s="40"/>
    </row>
    <row r="264" spans="1:24" x14ac:dyDescent="0.3">
      <c r="A264" s="2">
        <v>44258</v>
      </c>
      <c r="B264" s="3">
        <v>0.71875</v>
      </c>
      <c r="C264" s="6">
        <v>4.7</v>
      </c>
      <c r="D264" s="6">
        <v>12.8</v>
      </c>
      <c r="E264" s="4">
        <v>12.56</v>
      </c>
      <c r="F264" s="5">
        <v>3.7999999999999999E-2</v>
      </c>
      <c r="G264" s="44"/>
      <c r="H264" s="5">
        <v>0</v>
      </c>
      <c r="I264" s="44"/>
      <c r="J264" s="5">
        <v>3.7999999999999999E-2</v>
      </c>
      <c r="K264" s="44"/>
      <c r="L264" s="5">
        <v>0</v>
      </c>
      <c r="M264" s="44"/>
      <c r="N264" s="5">
        <v>0</v>
      </c>
      <c r="O264" s="44"/>
      <c r="P264" s="5">
        <v>0</v>
      </c>
      <c r="Q264" s="44"/>
      <c r="R264" s="5">
        <v>0</v>
      </c>
      <c r="S264" s="44"/>
      <c r="U264" s="39">
        <f>$AB$4-V264</f>
        <v>1.054110000000001</v>
      </c>
      <c r="V264" s="39">
        <f>V262+($AB$3*M263)</f>
        <v>3.7458899999999988</v>
      </c>
      <c r="W264" s="40">
        <f>U264/($AB$4/100)</f>
        <v>21.960625000000022</v>
      </c>
      <c r="X264" s="40">
        <f>V264/($AB$4/100)</f>
        <v>78.039374999999978</v>
      </c>
    </row>
    <row r="265" spans="1:24" x14ac:dyDescent="0.3">
      <c r="A265" s="2">
        <v>44258</v>
      </c>
      <c r="B265" s="3">
        <v>0.72916666666666663</v>
      </c>
      <c r="C265" s="6">
        <v>4.7</v>
      </c>
      <c r="D265" s="6">
        <v>11.9</v>
      </c>
      <c r="E265" s="4">
        <v>12.57</v>
      </c>
      <c r="F265" s="5">
        <v>3.6999999999999998E-2</v>
      </c>
      <c r="G265" s="44"/>
      <c r="H265" s="5">
        <v>0</v>
      </c>
      <c r="I265" s="44"/>
      <c r="J265" s="5">
        <v>3.7999999999999999E-2</v>
      </c>
      <c r="K265" s="44"/>
      <c r="L265" s="5">
        <v>0</v>
      </c>
      <c r="M265" s="44"/>
      <c r="N265" s="5">
        <v>0</v>
      </c>
      <c r="O265" s="44"/>
      <c r="P265" s="5">
        <v>0</v>
      </c>
      <c r="Q265" s="44"/>
      <c r="R265" s="5">
        <v>0</v>
      </c>
      <c r="S265" s="44"/>
      <c r="U265" s="39"/>
      <c r="V265" s="39"/>
      <c r="W265" s="9"/>
      <c r="X265" s="9"/>
    </row>
    <row r="266" spans="1:24" x14ac:dyDescent="0.3">
      <c r="A266" s="2">
        <v>44258</v>
      </c>
      <c r="B266" s="3">
        <v>0.73958333333333337</v>
      </c>
      <c r="C266" s="6">
        <v>4.2</v>
      </c>
      <c r="D266" s="6">
        <v>10.199999999999999</v>
      </c>
      <c r="E266" s="4">
        <v>12.55</v>
      </c>
      <c r="F266" s="5">
        <v>3.6999999999999998E-2</v>
      </c>
      <c r="G266" s="44"/>
      <c r="H266" s="5">
        <v>0</v>
      </c>
      <c r="I266" s="44"/>
      <c r="J266" s="5">
        <v>3.6999999999999998E-2</v>
      </c>
      <c r="K266" s="44"/>
      <c r="L266" s="5">
        <v>0</v>
      </c>
      <c r="M266" s="44"/>
      <c r="N266" s="5">
        <v>0</v>
      </c>
      <c r="O266" s="44"/>
      <c r="P266" s="5">
        <v>0</v>
      </c>
      <c r="Q266" s="44"/>
      <c r="R266" s="5">
        <v>0</v>
      </c>
      <c r="S266" s="44"/>
      <c r="U266" s="39">
        <f>$AB$4-V266</f>
        <v>1.0911100000000009</v>
      </c>
      <c r="V266" s="39">
        <f>V264-K263</f>
        <v>3.7088899999999989</v>
      </c>
      <c r="W266" s="40">
        <f>U266/($AB$4/100)</f>
        <v>22.73145833333335</v>
      </c>
      <c r="X266" s="40">
        <f>V266/($AB$4/100)</f>
        <v>77.268541666666636</v>
      </c>
    </row>
    <row r="267" spans="1:24" x14ac:dyDescent="0.3">
      <c r="A267" s="2">
        <v>44258</v>
      </c>
      <c r="B267" s="3">
        <v>0.75</v>
      </c>
      <c r="C267" s="6">
        <v>4</v>
      </c>
      <c r="D267" s="6">
        <v>10.7</v>
      </c>
      <c r="E267" s="4">
        <v>12.54</v>
      </c>
      <c r="F267" s="5">
        <v>3.6999999999999998E-2</v>
      </c>
      <c r="G267" s="44">
        <f t="shared" si="29"/>
        <v>3.6499999999999998E-2</v>
      </c>
      <c r="H267" s="5">
        <v>0</v>
      </c>
      <c r="I267" s="44">
        <f t="shared" si="30"/>
        <v>0</v>
      </c>
      <c r="J267" s="5">
        <v>3.7999999999999999E-2</v>
      </c>
      <c r="K267" s="44">
        <f t="shared" si="31"/>
        <v>3.7499999999999999E-2</v>
      </c>
      <c r="L267" s="5">
        <v>0</v>
      </c>
      <c r="M267" s="44">
        <f t="shared" si="32"/>
        <v>0</v>
      </c>
      <c r="N267" s="5">
        <v>0</v>
      </c>
      <c r="O267" s="44">
        <f t="shared" si="33"/>
        <v>0</v>
      </c>
      <c r="P267" s="5">
        <v>0</v>
      </c>
      <c r="Q267" s="44">
        <f t="shared" si="34"/>
        <v>0</v>
      </c>
      <c r="R267" s="5">
        <v>0</v>
      </c>
      <c r="S267" s="44">
        <f t="shared" si="35"/>
        <v>0</v>
      </c>
      <c r="U267" s="39"/>
      <c r="V267" s="39"/>
      <c r="W267" s="40"/>
      <c r="X267" s="40"/>
    </row>
    <row r="268" spans="1:24" x14ac:dyDescent="0.3">
      <c r="A268" s="2">
        <v>44258</v>
      </c>
      <c r="B268" s="3">
        <v>0.76041666666666663</v>
      </c>
      <c r="C268" s="6">
        <v>3.5</v>
      </c>
      <c r="D268" s="6">
        <v>12.4</v>
      </c>
      <c r="E268" s="4">
        <v>12.5</v>
      </c>
      <c r="F268" s="5">
        <v>3.5999999999999997E-2</v>
      </c>
      <c r="G268" s="44"/>
      <c r="H268" s="5">
        <v>0</v>
      </c>
      <c r="I268" s="44"/>
      <c r="J268" s="5">
        <v>3.6999999999999998E-2</v>
      </c>
      <c r="K268" s="44"/>
      <c r="L268" s="5">
        <v>0</v>
      </c>
      <c r="M268" s="44"/>
      <c r="N268" s="5">
        <v>0</v>
      </c>
      <c r="O268" s="44"/>
      <c r="P268" s="5">
        <v>0</v>
      </c>
      <c r="Q268" s="44"/>
      <c r="R268" s="5">
        <v>0</v>
      </c>
      <c r="S268" s="44"/>
      <c r="U268" s="39">
        <f>$AB$4-V268</f>
        <v>1.0911100000000009</v>
      </c>
      <c r="V268" s="39">
        <f>V266+($AB$3*M267)</f>
        <v>3.7088899999999989</v>
      </c>
      <c r="W268" s="40">
        <f>U268/($AB$4/100)</f>
        <v>22.73145833333335</v>
      </c>
      <c r="X268" s="40">
        <f>V268/($AB$4/100)</f>
        <v>77.268541666666636</v>
      </c>
    </row>
    <row r="269" spans="1:24" x14ac:dyDescent="0.3">
      <c r="A269" s="2">
        <v>44258</v>
      </c>
      <c r="B269" s="3">
        <v>0.77083333333333337</v>
      </c>
      <c r="C269" s="6">
        <v>3.1</v>
      </c>
      <c r="D269" s="6">
        <v>10.7</v>
      </c>
      <c r="E269" s="4">
        <v>12.5</v>
      </c>
      <c r="F269" s="5">
        <v>3.6999999999999998E-2</v>
      </c>
      <c r="G269" s="44"/>
      <c r="H269" s="5">
        <v>0</v>
      </c>
      <c r="I269" s="44"/>
      <c r="J269" s="5">
        <v>3.7999999999999999E-2</v>
      </c>
      <c r="K269" s="44"/>
      <c r="L269" s="5">
        <v>0</v>
      </c>
      <c r="M269" s="44"/>
      <c r="N269" s="5">
        <v>0</v>
      </c>
      <c r="O269" s="44"/>
      <c r="P269" s="5">
        <v>0</v>
      </c>
      <c r="Q269" s="44"/>
      <c r="R269" s="5">
        <v>0</v>
      </c>
      <c r="S269" s="44"/>
      <c r="U269" s="39"/>
      <c r="V269" s="39"/>
      <c r="W269" s="40"/>
      <c r="X269" s="40"/>
    </row>
    <row r="270" spans="1:24" x14ac:dyDescent="0.3">
      <c r="A270" s="2">
        <v>44258</v>
      </c>
      <c r="B270" s="3">
        <v>0.78125</v>
      </c>
      <c r="C270" s="6">
        <v>2.9</v>
      </c>
      <c r="D270" s="6">
        <v>10.4</v>
      </c>
      <c r="E270" s="4">
        <v>12.5</v>
      </c>
      <c r="F270" s="5">
        <v>3.5999999999999997E-2</v>
      </c>
      <c r="G270" s="44"/>
      <c r="H270" s="5">
        <v>0</v>
      </c>
      <c r="I270" s="44"/>
      <c r="J270" s="5">
        <v>3.6999999999999998E-2</v>
      </c>
      <c r="K270" s="44"/>
      <c r="L270" s="5">
        <v>0</v>
      </c>
      <c r="M270" s="44"/>
      <c r="N270" s="5">
        <v>0</v>
      </c>
      <c r="O270" s="44"/>
      <c r="P270" s="5">
        <v>0</v>
      </c>
      <c r="Q270" s="44"/>
      <c r="R270" s="5">
        <v>0</v>
      </c>
      <c r="S270" s="44"/>
      <c r="U270" s="39">
        <f>$AB$4-V270</f>
        <v>1.128610000000001</v>
      </c>
      <c r="V270" s="39">
        <f>V268-K267</f>
        <v>3.6713899999999988</v>
      </c>
      <c r="W270" s="40">
        <f>U270/($AB$4/100)</f>
        <v>23.512708333333354</v>
      </c>
      <c r="X270" s="40">
        <f>V270/($AB$4/100)</f>
        <v>76.487291666666636</v>
      </c>
    </row>
    <row r="271" spans="1:24" x14ac:dyDescent="0.3">
      <c r="A271" s="2">
        <v>44258</v>
      </c>
      <c r="B271" s="3">
        <v>0.79166666666666663</v>
      </c>
      <c r="C271" s="6">
        <v>2.9</v>
      </c>
      <c r="D271" s="6">
        <v>12.6</v>
      </c>
      <c r="E271" s="4">
        <v>12.45</v>
      </c>
      <c r="F271" s="5">
        <v>3.6999999999999998E-2</v>
      </c>
      <c r="G271" s="44">
        <f t="shared" si="29"/>
        <v>3.6749999999999998E-2</v>
      </c>
      <c r="H271" s="5">
        <v>0</v>
      </c>
      <c r="I271" s="44">
        <f t="shared" si="30"/>
        <v>0</v>
      </c>
      <c r="J271" s="5">
        <v>3.7999999999999999E-2</v>
      </c>
      <c r="K271" s="44">
        <f t="shared" si="31"/>
        <v>3.7499999999999999E-2</v>
      </c>
      <c r="L271" s="5">
        <v>0</v>
      </c>
      <c r="M271" s="44">
        <f t="shared" si="32"/>
        <v>0</v>
      </c>
      <c r="N271" s="5">
        <v>0</v>
      </c>
      <c r="O271" s="44">
        <f t="shared" si="33"/>
        <v>0</v>
      </c>
      <c r="P271" s="5">
        <v>0</v>
      </c>
      <c r="Q271" s="44">
        <f t="shared" si="34"/>
        <v>0</v>
      </c>
      <c r="R271" s="5">
        <v>0</v>
      </c>
      <c r="S271" s="44">
        <f t="shared" si="35"/>
        <v>0</v>
      </c>
      <c r="U271" s="39"/>
      <c r="V271" s="39"/>
      <c r="W271" s="40"/>
      <c r="X271" s="40"/>
    </row>
    <row r="272" spans="1:24" x14ac:dyDescent="0.3">
      <c r="A272" s="2">
        <v>44258</v>
      </c>
      <c r="B272" s="3">
        <v>0.80208333333333337</v>
      </c>
      <c r="C272" s="6">
        <v>2.8</v>
      </c>
      <c r="D272" s="6">
        <v>10.9</v>
      </c>
      <c r="E272" s="4">
        <v>12.45</v>
      </c>
      <c r="F272" s="5">
        <v>3.5999999999999997E-2</v>
      </c>
      <c r="G272" s="44"/>
      <c r="H272" s="5">
        <v>0</v>
      </c>
      <c r="I272" s="44"/>
      <c r="J272" s="5">
        <v>3.6999999999999998E-2</v>
      </c>
      <c r="K272" s="44"/>
      <c r="L272" s="5">
        <v>0</v>
      </c>
      <c r="M272" s="44"/>
      <c r="N272" s="5">
        <v>0</v>
      </c>
      <c r="O272" s="44"/>
      <c r="P272" s="5">
        <v>0</v>
      </c>
      <c r="Q272" s="44"/>
      <c r="R272" s="5">
        <v>0</v>
      </c>
      <c r="S272" s="44"/>
      <c r="U272" s="39">
        <f>$AB$4-V272</f>
        <v>1.128610000000001</v>
      </c>
      <c r="V272" s="39">
        <f>V270+($AB$3*M271)</f>
        <v>3.6713899999999988</v>
      </c>
      <c r="W272" s="40">
        <f>U272/($AB$4/100)</f>
        <v>23.512708333333354</v>
      </c>
      <c r="X272" s="40">
        <f>V272/($AB$4/100)</f>
        <v>76.487291666666636</v>
      </c>
    </row>
    <row r="273" spans="1:24" x14ac:dyDescent="0.3">
      <c r="A273" s="2">
        <v>44258</v>
      </c>
      <c r="B273" s="3">
        <v>0.8125</v>
      </c>
      <c r="C273" s="6">
        <v>2.7</v>
      </c>
      <c r="D273" s="6">
        <v>10</v>
      </c>
      <c r="E273" s="4">
        <v>12.44</v>
      </c>
      <c r="F273" s="5">
        <v>3.6999999999999998E-2</v>
      </c>
      <c r="G273" s="44"/>
      <c r="H273" s="5">
        <v>0</v>
      </c>
      <c r="I273" s="44"/>
      <c r="J273" s="5">
        <v>3.7999999999999999E-2</v>
      </c>
      <c r="K273" s="44"/>
      <c r="L273" s="5">
        <v>0</v>
      </c>
      <c r="M273" s="44"/>
      <c r="N273" s="5">
        <v>0</v>
      </c>
      <c r="O273" s="44"/>
      <c r="P273" s="5">
        <v>0</v>
      </c>
      <c r="Q273" s="44"/>
      <c r="R273" s="5">
        <v>0</v>
      </c>
      <c r="S273" s="44"/>
      <c r="U273" s="39"/>
      <c r="V273" s="39"/>
      <c r="W273" s="9"/>
      <c r="X273" s="9"/>
    </row>
    <row r="274" spans="1:24" x14ac:dyDescent="0.3">
      <c r="A274" s="2">
        <v>44258</v>
      </c>
      <c r="B274" s="3">
        <v>0.82291666666666663</v>
      </c>
      <c r="C274" s="6">
        <v>2.6</v>
      </c>
      <c r="D274" s="6">
        <v>12.6</v>
      </c>
      <c r="E274" s="4">
        <v>12.41</v>
      </c>
      <c r="F274" s="5">
        <v>3.6999999999999998E-2</v>
      </c>
      <c r="G274" s="44"/>
      <c r="H274" s="5">
        <v>0</v>
      </c>
      <c r="I274" s="44"/>
      <c r="J274" s="5">
        <v>3.6999999999999998E-2</v>
      </c>
      <c r="K274" s="44"/>
      <c r="L274" s="5">
        <v>0</v>
      </c>
      <c r="M274" s="44"/>
      <c r="N274" s="5">
        <v>0</v>
      </c>
      <c r="O274" s="44"/>
      <c r="P274" s="5">
        <v>0</v>
      </c>
      <c r="Q274" s="44"/>
      <c r="R274" s="5">
        <v>0</v>
      </c>
      <c r="S274" s="44"/>
      <c r="U274" s="39">
        <f>$AB$4-V274</f>
        <v>1.1661100000000011</v>
      </c>
      <c r="V274" s="39">
        <f>V272-K271</f>
        <v>3.6338899999999987</v>
      </c>
      <c r="W274" s="40">
        <f>U274/($AB$4/100)</f>
        <v>24.293958333333357</v>
      </c>
      <c r="X274" s="40">
        <f>V274/($AB$4/100)</f>
        <v>75.706041666666636</v>
      </c>
    </row>
    <row r="275" spans="1:24" x14ac:dyDescent="0.3">
      <c r="A275" s="2">
        <v>44258</v>
      </c>
      <c r="B275" s="3">
        <v>0.83333333333333337</v>
      </c>
      <c r="C275" s="6">
        <v>2.5</v>
      </c>
      <c r="D275" s="6">
        <v>11</v>
      </c>
      <c r="E275" s="4">
        <v>12.4</v>
      </c>
      <c r="F275" s="5">
        <v>3.5999999999999997E-2</v>
      </c>
      <c r="G275" s="44">
        <f t="shared" si="29"/>
        <v>3.6499999999999998E-2</v>
      </c>
      <c r="H275" s="5">
        <v>0</v>
      </c>
      <c r="I275" s="44">
        <f t="shared" si="30"/>
        <v>0</v>
      </c>
      <c r="J275" s="5">
        <v>3.7999999999999999E-2</v>
      </c>
      <c r="K275" s="44">
        <f t="shared" si="31"/>
        <v>3.7499999999999999E-2</v>
      </c>
      <c r="L275" s="5">
        <v>0</v>
      </c>
      <c r="M275" s="44">
        <f t="shared" si="32"/>
        <v>0</v>
      </c>
      <c r="N275" s="5">
        <v>0</v>
      </c>
      <c r="O275" s="44">
        <f t="shared" si="33"/>
        <v>0</v>
      </c>
      <c r="P275" s="5">
        <v>0</v>
      </c>
      <c r="Q275" s="44">
        <f t="shared" si="34"/>
        <v>0</v>
      </c>
      <c r="R275" s="5">
        <v>0</v>
      </c>
      <c r="S275" s="44">
        <f t="shared" si="35"/>
        <v>0</v>
      </c>
      <c r="U275" s="39"/>
      <c r="V275" s="39"/>
      <c r="W275" s="40"/>
      <c r="X275" s="40"/>
    </row>
    <row r="276" spans="1:24" x14ac:dyDescent="0.3">
      <c r="A276" s="2">
        <v>44258</v>
      </c>
      <c r="B276" s="3">
        <v>0.84375</v>
      </c>
      <c r="C276" s="6">
        <v>2.6</v>
      </c>
      <c r="D276" s="6">
        <v>9.9</v>
      </c>
      <c r="E276" s="4">
        <v>12.4</v>
      </c>
      <c r="F276" s="5">
        <v>3.6999999999999998E-2</v>
      </c>
      <c r="G276" s="44"/>
      <c r="H276" s="5">
        <v>0</v>
      </c>
      <c r="I276" s="44"/>
      <c r="J276" s="5">
        <v>3.6999999999999998E-2</v>
      </c>
      <c r="K276" s="44"/>
      <c r="L276" s="5">
        <v>0</v>
      </c>
      <c r="M276" s="44"/>
      <c r="N276" s="5">
        <v>0</v>
      </c>
      <c r="O276" s="44"/>
      <c r="P276" s="5">
        <v>0</v>
      </c>
      <c r="Q276" s="44"/>
      <c r="R276" s="5">
        <v>0</v>
      </c>
      <c r="S276" s="44"/>
      <c r="U276" s="39">
        <f>$AB$4-V276</f>
        <v>1.1661100000000011</v>
      </c>
      <c r="V276" s="39">
        <f>V274+($AB$3*M275)</f>
        <v>3.6338899999999987</v>
      </c>
      <c r="W276" s="40">
        <f>U276/($AB$4/100)</f>
        <v>24.293958333333357</v>
      </c>
      <c r="X276" s="40">
        <f>V276/($AB$4/100)</f>
        <v>75.706041666666636</v>
      </c>
    </row>
    <row r="277" spans="1:24" x14ac:dyDescent="0.3">
      <c r="A277" s="2">
        <v>44258</v>
      </c>
      <c r="B277" s="3">
        <v>0.85416666666666663</v>
      </c>
      <c r="C277" s="6">
        <v>2.7</v>
      </c>
      <c r="D277" s="6">
        <v>12.7</v>
      </c>
      <c r="E277" s="4">
        <v>12.37</v>
      </c>
      <c r="F277" s="5">
        <v>3.5999999999999997E-2</v>
      </c>
      <c r="G277" s="44"/>
      <c r="H277" s="5">
        <v>0</v>
      </c>
      <c r="I277" s="44"/>
      <c r="J277" s="5">
        <v>3.7999999999999999E-2</v>
      </c>
      <c r="K277" s="44"/>
      <c r="L277" s="5">
        <v>0</v>
      </c>
      <c r="M277" s="44"/>
      <c r="N277" s="5">
        <v>0</v>
      </c>
      <c r="O277" s="44"/>
      <c r="P277" s="5">
        <v>0</v>
      </c>
      <c r="Q277" s="44"/>
      <c r="R277" s="5">
        <v>0</v>
      </c>
      <c r="S277" s="44"/>
      <c r="U277" s="39"/>
      <c r="V277" s="39"/>
      <c r="W277" s="40"/>
      <c r="X277" s="40"/>
    </row>
    <row r="278" spans="1:24" x14ac:dyDescent="0.3">
      <c r="A278" s="2">
        <v>44258</v>
      </c>
      <c r="B278" s="3">
        <v>0.86458333333333337</v>
      </c>
      <c r="C278" s="6">
        <v>2.6</v>
      </c>
      <c r="D278" s="6">
        <v>11.4</v>
      </c>
      <c r="E278" s="4">
        <v>12.35</v>
      </c>
      <c r="F278" s="5">
        <v>3.6999999999999998E-2</v>
      </c>
      <c r="G278" s="44"/>
      <c r="H278" s="5">
        <v>0</v>
      </c>
      <c r="I278" s="44"/>
      <c r="J278" s="5">
        <v>3.6999999999999998E-2</v>
      </c>
      <c r="K278" s="44"/>
      <c r="L278" s="5">
        <v>0</v>
      </c>
      <c r="M278" s="44"/>
      <c r="N278" s="5">
        <v>0</v>
      </c>
      <c r="O278" s="44"/>
      <c r="P278" s="5">
        <v>0</v>
      </c>
      <c r="Q278" s="44"/>
      <c r="R278" s="5">
        <v>0</v>
      </c>
      <c r="S278" s="44"/>
      <c r="U278" s="39">
        <f>$AB$4-V278</f>
        <v>1.2036100000000012</v>
      </c>
      <c r="V278" s="39">
        <f>V276-K275</f>
        <v>3.5963899999999986</v>
      </c>
      <c r="W278" s="40">
        <f>U278/($AB$4/100)</f>
        <v>25.075208333333357</v>
      </c>
      <c r="X278" s="40">
        <f>V278/($AB$4/100)</f>
        <v>74.924791666666636</v>
      </c>
    </row>
    <row r="279" spans="1:24" x14ac:dyDescent="0.3">
      <c r="A279" s="2">
        <v>44258</v>
      </c>
      <c r="B279" s="3">
        <v>0.875</v>
      </c>
      <c r="C279" s="6">
        <v>2.5</v>
      </c>
      <c r="D279" s="6">
        <v>9.8000000000000007</v>
      </c>
      <c r="E279" s="4">
        <v>12.36</v>
      </c>
      <c r="F279" s="5">
        <v>3.5999999999999997E-2</v>
      </c>
      <c r="G279" s="44">
        <f t="shared" si="29"/>
        <v>3.6499999999999998E-2</v>
      </c>
      <c r="H279" s="5">
        <v>0</v>
      </c>
      <c r="I279" s="44">
        <f t="shared" si="30"/>
        <v>0</v>
      </c>
      <c r="J279" s="5">
        <v>3.7999999999999999E-2</v>
      </c>
      <c r="K279" s="44">
        <f t="shared" si="31"/>
        <v>3.7499999999999999E-2</v>
      </c>
      <c r="L279" s="5">
        <v>0</v>
      </c>
      <c r="M279" s="44">
        <f t="shared" si="32"/>
        <v>0</v>
      </c>
      <c r="N279" s="5">
        <v>0</v>
      </c>
      <c r="O279" s="44">
        <f t="shared" si="33"/>
        <v>0</v>
      </c>
      <c r="P279" s="5">
        <v>0</v>
      </c>
      <c r="Q279" s="44">
        <f t="shared" si="34"/>
        <v>0</v>
      </c>
      <c r="R279" s="5">
        <v>0</v>
      </c>
      <c r="S279" s="44">
        <f t="shared" si="35"/>
        <v>0</v>
      </c>
      <c r="U279" s="39"/>
      <c r="V279" s="39"/>
      <c r="W279" s="40"/>
      <c r="X279" s="40"/>
    </row>
    <row r="280" spans="1:24" x14ac:dyDescent="0.3">
      <c r="A280" s="2">
        <v>44258</v>
      </c>
      <c r="B280" s="3">
        <v>0.88541666666666663</v>
      </c>
      <c r="C280" s="6">
        <v>2.4</v>
      </c>
      <c r="D280" s="6">
        <v>12.4</v>
      </c>
      <c r="E280" s="4">
        <v>12.34</v>
      </c>
      <c r="F280" s="5">
        <v>3.6999999999999998E-2</v>
      </c>
      <c r="G280" s="44"/>
      <c r="H280" s="5">
        <v>0</v>
      </c>
      <c r="I280" s="44"/>
      <c r="J280" s="5">
        <v>3.6999999999999998E-2</v>
      </c>
      <c r="K280" s="44"/>
      <c r="L280" s="5">
        <v>0</v>
      </c>
      <c r="M280" s="44"/>
      <c r="N280" s="5">
        <v>0</v>
      </c>
      <c r="O280" s="44"/>
      <c r="P280" s="5">
        <v>0</v>
      </c>
      <c r="Q280" s="44"/>
      <c r="R280" s="5">
        <v>0</v>
      </c>
      <c r="S280" s="44"/>
      <c r="U280" s="39">
        <f>$AB$4-V280</f>
        <v>1.2036100000000012</v>
      </c>
      <c r="V280" s="39">
        <f>V278+($AB$3*M279)</f>
        <v>3.5963899999999986</v>
      </c>
      <c r="W280" s="40">
        <f>U280/($AB$4/100)</f>
        <v>25.075208333333357</v>
      </c>
      <c r="X280" s="40">
        <f>V280/($AB$4/100)</f>
        <v>74.924791666666636</v>
      </c>
    </row>
    <row r="281" spans="1:24" x14ac:dyDescent="0.3">
      <c r="A281" s="2">
        <v>44258</v>
      </c>
      <c r="B281" s="3">
        <v>0.89583333333333337</v>
      </c>
      <c r="C281" s="6">
        <v>2.2999999999999998</v>
      </c>
      <c r="D281" s="6">
        <v>11.9</v>
      </c>
      <c r="E281" s="4">
        <v>12.32</v>
      </c>
      <c r="F281" s="5">
        <v>3.5999999999999997E-2</v>
      </c>
      <c r="G281" s="44"/>
      <c r="H281" s="5">
        <v>0</v>
      </c>
      <c r="I281" s="44"/>
      <c r="J281" s="5">
        <v>3.7999999999999999E-2</v>
      </c>
      <c r="K281" s="44"/>
      <c r="L281" s="5">
        <v>0</v>
      </c>
      <c r="M281" s="44"/>
      <c r="N281" s="5">
        <v>0</v>
      </c>
      <c r="O281" s="44"/>
      <c r="P281" s="5">
        <v>0</v>
      </c>
      <c r="Q281" s="44"/>
      <c r="R281" s="5">
        <v>0</v>
      </c>
      <c r="S281" s="44"/>
      <c r="U281" s="39"/>
      <c r="V281" s="39"/>
      <c r="W281" s="9"/>
      <c r="X281" s="9"/>
    </row>
    <row r="282" spans="1:24" x14ac:dyDescent="0.3">
      <c r="A282" s="2">
        <v>44258</v>
      </c>
      <c r="B282" s="3">
        <v>0.90625</v>
      </c>
      <c r="C282" s="6">
        <v>2.1</v>
      </c>
      <c r="D282" s="6">
        <v>10.199999999999999</v>
      </c>
      <c r="E282" s="4">
        <v>12.33</v>
      </c>
      <c r="F282" s="5">
        <v>3.6999999999999998E-2</v>
      </c>
      <c r="G282" s="44"/>
      <c r="H282" s="5">
        <v>0</v>
      </c>
      <c r="I282" s="44"/>
      <c r="J282" s="5">
        <v>3.6999999999999998E-2</v>
      </c>
      <c r="K282" s="44"/>
      <c r="L282" s="5">
        <v>0</v>
      </c>
      <c r="M282" s="44"/>
      <c r="N282" s="5">
        <v>0</v>
      </c>
      <c r="O282" s="44"/>
      <c r="P282" s="5">
        <v>0</v>
      </c>
      <c r="Q282" s="44"/>
      <c r="R282" s="5">
        <v>0</v>
      </c>
      <c r="S282" s="44"/>
      <c r="U282" s="39">
        <f>$AB$4-V282</f>
        <v>1.2411100000000013</v>
      </c>
      <c r="V282" s="39">
        <f>V280-K279</f>
        <v>3.5588899999999986</v>
      </c>
      <c r="W282" s="40">
        <f>U282/($AB$4/100)</f>
        <v>25.856458333333361</v>
      </c>
      <c r="X282" s="40">
        <f>V282/($AB$4/100)</f>
        <v>74.143541666666636</v>
      </c>
    </row>
    <row r="283" spans="1:24" x14ac:dyDescent="0.3">
      <c r="A283" s="2">
        <v>44258</v>
      </c>
      <c r="B283" s="3">
        <v>0.91666666666666663</v>
      </c>
      <c r="C283" s="6">
        <v>2.2000000000000002</v>
      </c>
      <c r="D283" s="6">
        <v>12.2</v>
      </c>
      <c r="E283" s="4">
        <v>12.31</v>
      </c>
      <c r="F283" s="5">
        <v>3.5999999999999997E-2</v>
      </c>
      <c r="G283" s="44">
        <f t="shared" si="29"/>
        <v>3.6499999999999998E-2</v>
      </c>
      <c r="H283" s="5">
        <v>0</v>
      </c>
      <c r="I283" s="44">
        <f t="shared" si="30"/>
        <v>0</v>
      </c>
      <c r="J283" s="5">
        <v>3.7999999999999999E-2</v>
      </c>
      <c r="K283" s="44">
        <f t="shared" si="31"/>
        <v>3.7249999999999998E-2</v>
      </c>
      <c r="L283" s="5">
        <v>0</v>
      </c>
      <c r="M283" s="44">
        <f t="shared" si="32"/>
        <v>0</v>
      </c>
      <c r="N283" s="5">
        <v>0</v>
      </c>
      <c r="O283" s="44">
        <f t="shared" si="33"/>
        <v>0</v>
      </c>
      <c r="P283" s="5">
        <v>0</v>
      </c>
      <c r="Q283" s="44">
        <f t="shared" si="34"/>
        <v>0</v>
      </c>
      <c r="R283" s="5">
        <v>0</v>
      </c>
      <c r="S283" s="44">
        <f t="shared" si="35"/>
        <v>0</v>
      </c>
      <c r="U283" s="39"/>
      <c r="V283" s="39"/>
      <c r="W283" s="40"/>
      <c r="X283" s="40"/>
    </row>
    <row r="284" spans="1:24" x14ac:dyDescent="0.3">
      <c r="A284" s="2">
        <v>44258</v>
      </c>
      <c r="B284" s="3">
        <v>0.92708333333333337</v>
      </c>
      <c r="C284" s="6">
        <v>2.1</v>
      </c>
      <c r="D284" s="6">
        <v>11.9</v>
      </c>
      <c r="E284" s="4">
        <v>12.3</v>
      </c>
      <c r="F284" s="5">
        <v>3.6999999999999998E-2</v>
      </c>
      <c r="G284" s="44"/>
      <c r="H284" s="5">
        <v>0</v>
      </c>
      <c r="I284" s="44"/>
      <c r="J284" s="5">
        <v>3.5999999999999997E-2</v>
      </c>
      <c r="K284" s="44"/>
      <c r="L284" s="5">
        <v>0</v>
      </c>
      <c r="M284" s="44"/>
      <c r="N284" s="5">
        <v>0</v>
      </c>
      <c r="O284" s="44"/>
      <c r="P284" s="5">
        <v>0</v>
      </c>
      <c r="Q284" s="44"/>
      <c r="R284" s="5">
        <v>0</v>
      </c>
      <c r="S284" s="44"/>
      <c r="U284" s="39">
        <f>$AB$4-V284</f>
        <v>1.2411100000000013</v>
      </c>
      <c r="V284" s="39">
        <f>V282+($AB$3*M283)</f>
        <v>3.5588899999999986</v>
      </c>
      <c r="W284" s="40">
        <f>U284/($AB$4/100)</f>
        <v>25.856458333333361</v>
      </c>
      <c r="X284" s="40">
        <f>V284/($AB$4/100)</f>
        <v>74.143541666666636</v>
      </c>
    </row>
    <row r="285" spans="1:24" x14ac:dyDescent="0.3">
      <c r="A285" s="2">
        <v>44258</v>
      </c>
      <c r="B285" s="3">
        <v>0.9375</v>
      </c>
      <c r="C285" s="6">
        <v>2.1</v>
      </c>
      <c r="D285" s="6">
        <v>10.1</v>
      </c>
      <c r="E285" s="4">
        <v>12.31</v>
      </c>
      <c r="F285" s="5">
        <v>3.6999999999999998E-2</v>
      </c>
      <c r="G285" s="44"/>
      <c r="H285" s="5">
        <v>0</v>
      </c>
      <c r="I285" s="44"/>
      <c r="J285" s="5">
        <v>3.7999999999999999E-2</v>
      </c>
      <c r="K285" s="44"/>
      <c r="L285" s="5">
        <v>0</v>
      </c>
      <c r="M285" s="44"/>
      <c r="N285" s="5">
        <v>0</v>
      </c>
      <c r="O285" s="44"/>
      <c r="P285" s="5">
        <v>0</v>
      </c>
      <c r="Q285" s="44"/>
      <c r="R285" s="5">
        <v>0</v>
      </c>
      <c r="S285" s="44"/>
      <c r="U285" s="39"/>
      <c r="V285" s="39"/>
      <c r="W285" s="40"/>
      <c r="X285" s="40"/>
    </row>
    <row r="286" spans="1:24" x14ac:dyDescent="0.3">
      <c r="A286" s="2">
        <v>44258</v>
      </c>
      <c r="B286" s="3">
        <v>0.94791666666666663</v>
      </c>
      <c r="C286" s="6">
        <v>2.1</v>
      </c>
      <c r="D286" s="6">
        <v>11.8</v>
      </c>
      <c r="E286" s="4">
        <v>12.31</v>
      </c>
      <c r="F286" s="5">
        <v>3.5999999999999997E-2</v>
      </c>
      <c r="G286" s="44"/>
      <c r="H286" s="5">
        <v>0</v>
      </c>
      <c r="I286" s="44"/>
      <c r="J286" s="5">
        <v>3.6999999999999998E-2</v>
      </c>
      <c r="K286" s="44"/>
      <c r="L286" s="5">
        <v>0</v>
      </c>
      <c r="M286" s="44"/>
      <c r="N286" s="5">
        <v>0</v>
      </c>
      <c r="O286" s="44"/>
      <c r="P286" s="5">
        <v>0</v>
      </c>
      <c r="Q286" s="44"/>
      <c r="R286" s="5">
        <v>0</v>
      </c>
      <c r="S286" s="44"/>
      <c r="U286" s="39">
        <f>$AB$4-V286</f>
        <v>1.2783600000000011</v>
      </c>
      <c r="V286" s="39">
        <f>V284-K283</f>
        <v>3.5216399999999988</v>
      </c>
      <c r="W286" s="40">
        <f>U286/($AB$4/100)</f>
        <v>26.632500000000022</v>
      </c>
      <c r="X286" s="40">
        <f>V286/($AB$4/100)</f>
        <v>73.367499999999978</v>
      </c>
    </row>
    <row r="287" spans="1:24" x14ac:dyDescent="0.3">
      <c r="A287" s="2">
        <v>44258</v>
      </c>
      <c r="B287" s="3">
        <v>0.95833333333333337</v>
      </c>
      <c r="C287" s="6">
        <v>2</v>
      </c>
      <c r="D287" s="6">
        <v>11.9</v>
      </c>
      <c r="E287" s="4">
        <v>12.3</v>
      </c>
      <c r="F287" s="5">
        <v>3.6999999999999998E-2</v>
      </c>
      <c r="G287" s="44">
        <f t="shared" si="29"/>
        <v>3.6499999999999998E-2</v>
      </c>
      <c r="H287" s="5">
        <v>0</v>
      </c>
      <c r="I287" s="44">
        <f t="shared" si="30"/>
        <v>0</v>
      </c>
      <c r="J287" s="5">
        <v>3.7999999999999999E-2</v>
      </c>
      <c r="K287" s="44">
        <f t="shared" si="31"/>
        <v>3.7499999999999999E-2</v>
      </c>
      <c r="L287" s="5">
        <v>0</v>
      </c>
      <c r="M287" s="44">
        <f t="shared" si="32"/>
        <v>0</v>
      </c>
      <c r="N287" s="5">
        <v>0</v>
      </c>
      <c r="O287" s="44">
        <f t="shared" si="33"/>
        <v>0</v>
      </c>
      <c r="P287" s="5">
        <v>0</v>
      </c>
      <c r="Q287" s="44">
        <f t="shared" si="34"/>
        <v>0</v>
      </c>
      <c r="R287" s="5">
        <v>0</v>
      </c>
      <c r="S287" s="44">
        <f t="shared" si="35"/>
        <v>0</v>
      </c>
      <c r="U287" s="39"/>
      <c r="V287" s="39"/>
      <c r="W287" s="40"/>
      <c r="X287" s="40"/>
    </row>
    <row r="288" spans="1:24" x14ac:dyDescent="0.3">
      <c r="A288" s="2">
        <v>44258</v>
      </c>
      <c r="B288" s="3">
        <v>0.96875</v>
      </c>
      <c r="C288" s="6">
        <v>2</v>
      </c>
      <c r="D288" s="6">
        <v>10.1</v>
      </c>
      <c r="E288" s="4">
        <v>12.31</v>
      </c>
      <c r="F288" s="5">
        <v>3.5999999999999997E-2</v>
      </c>
      <c r="G288" s="44"/>
      <c r="H288" s="5">
        <v>0</v>
      </c>
      <c r="I288" s="44"/>
      <c r="J288" s="5">
        <v>3.6999999999999998E-2</v>
      </c>
      <c r="K288" s="44"/>
      <c r="L288" s="5">
        <v>0</v>
      </c>
      <c r="M288" s="44"/>
      <c r="N288" s="5">
        <v>0</v>
      </c>
      <c r="O288" s="44"/>
      <c r="P288" s="5">
        <v>0</v>
      </c>
      <c r="Q288" s="44"/>
      <c r="R288" s="5">
        <v>0</v>
      </c>
      <c r="S288" s="44"/>
      <c r="U288" s="39">
        <f>$AB$4-V288</f>
        <v>1.2783600000000011</v>
      </c>
      <c r="V288" s="39">
        <f>V286+($AB$3*M287)</f>
        <v>3.5216399999999988</v>
      </c>
      <c r="W288" s="40">
        <f>U288/($AB$4/100)</f>
        <v>26.632500000000022</v>
      </c>
      <c r="X288" s="40">
        <f>V288/($AB$4/100)</f>
        <v>73.367499999999978</v>
      </c>
    </row>
    <row r="289" spans="1:24" x14ac:dyDescent="0.3">
      <c r="A289" s="2">
        <v>44258</v>
      </c>
      <c r="B289" s="3">
        <v>0.97916666666666663</v>
      </c>
      <c r="C289" s="6">
        <v>1.9</v>
      </c>
      <c r="D289" s="6">
        <v>12</v>
      </c>
      <c r="E289" s="4">
        <v>12.3</v>
      </c>
      <c r="F289" s="5">
        <v>3.6999999999999998E-2</v>
      </c>
      <c r="G289" s="44"/>
      <c r="H289" s="5">
        <v>0</v>
      </c>
      <c r="I289" s="44"/>
      <c r="J289" s="5">
        <v>3.7999999999999999E-2</v>
      </c>
      <c r="K289" s="44"/>
      <c r="L289" s="5">
        <v>0</v>
      </c>
      <c r="M289" s="44"/>
      <c r="N289" s="5">
        <v>0</v>
      </c>
      <c r="O289" s="44"/>
      <c r="P289" s="5">
        <v>0</v>
      </c>
      <c r="Q289" s="44"/>
      <c r="R289" s="5">
        <v>0</v>
      </c>
      <c r="S289" s="44"/>
      <c r="U289" s="39"/>
      <c r="V289" s="39"/>
      <c r="W289" s="9"/>
      <c r="X289" s="9"/>
    </row>
    <row r="290" spans="1:24" x14ac:dyDescent="0.3">
      <c r="A290" s="2">
        <v>44258</v>
      </c>
      <c r="B290" s="3">
        <v>0.98958333333333337</v>
      </c>
      <c r="C290" s="6">
        <v>1.8</v>
      </c>
      <c r="D290" s="6">
        <v>12.1</v>
      </c>
      <c r="E290" s="4">
        <v>12.28</v>
      </c>
      <c r="F290" s="5">
        <v>3.5999999999999997E-2</v>
      </c>
      <c r="G290" s="44"/>
      <c r="H290" s="5">
        <v>0</v>
      </c>
      <c r="I290" s="44"/>
      <c r="J290" s="5">
        <v>3.6999999999999998E-2</v>
      </c>
      <c r="K290" s="44"/>
      <c r="L290" s="5">
        <v>0</v>
      </c>
      <c r="M290" s="44"/>
      <c r="N290" s="5">
        <v>0</v>
      </c>
      <c r="O290" s="44"/>
      <c r="P290" s="5">
        <v>0</v>
      </c>
      <c r="Q290" s="44"/>
      <c r="R290" s="5">
        <v>0</v>
      </c>
      <c r="S290" s="44"/>
      <c r="U290" s="39">
        <f>$AB$4-V290</f>
        <v>1.3158600000000011</v>
      </c>
      <c r="V290" s="39">
        <f>V288-K287</f>
        <v>3.4841399999999987</v>
      </c>
      <c r="W290" s="40">
        <f>U290/($AB$4/100)</f>
        <v>27.413750000000022</v>
      </c>
      <c r="X290" s="40">
        <f>V290/($AB$4/100)</f>
        <v>72.586249999999964</v>
      </c>
    </row>
    <row r="291" spans="1:24" x14ac:dyDescent="0.3">
      <c r="A291" s="2">
        <v>44259</v>
      </c>
      <c r="B291" s="3">
        <v>0</v>
      </c>
      <c r="C291" s="6">
        <v>1.6</v>
      </c>
      <c r="D291" s="6">
        <v>10</v>
      </c>
      <c r="E291" s="4">
        <v>12.3</v>
      </c>
      <c r="F291" s="5">
        <v>3.6999999999999998E-2</v>
      </c>
      <c r="G291" s="44">
        <f t="shared" si="29"/>
        <v>3.6749999999999998E-2</v>
      </c>
      <c r="H291" s="5">
        <v>0</v>
      </c>
      <c r="I291" s="44">
        <f t="shared" si="30"/>
        <v>0</v>
      </c>
      <c r="J291" s="5">
        <v>3.7999999999999999E-2</v>
      </c>
      <c r="K291" s="44">
        <f t="shared" si="31"/>
        <v>3.7499999999999999E-2</v>
      </c>
      <c r="L291" s="5">
        <v>0</v>
      </c>
      <c r="M291" s="44">
        <f t="shared" si="32"/>
        <v>0</v>
      </c>
      <c r="N291" s="5">
        <v>0</v>
      </c>
      <c r="O291" s="44">
        <f t="shared" si="33"/>
        <v>0</v>
      </c>
      <c r="P291" s="5">
        <v>0</v>
      </c>
      <c r="Q291" s="44">
        <f t="shared" si="34"/>
        <v>0</v>
      </c>
      <c r="R291" s="5">
        <v>0</v>
      </c>
      <c r="S291" s="44">
        <f t="shared" si="35"/>
        <v>0</v>
      </c>
      <c r="U291" s="39"/>
      <c r="V291" s="39"/>
      <c r="W291" s="40"/>
      <c r="X291" s="40"/>
    </row>
    <row r="292" spans="1:24" x14ac:dyDescent="0.3">
      <c r="A292" s="2">
        <v>44259</v>
      </c>
      <c r="B292" s="3">
        <v>1.0416666666666666E-2</v>
      </c>
      <c r="C292" s="6">
        <v>1.6</v>
      </c>
      <c r="D292" s="6">
        <v>12</v>
      </c>
      <c r="E292" s="4">
        <v>12.29</v>
      </c>
      <c r="F292" s="5">
        <v>3.5999999999999997E-2</v>
      </c>
      <c r="G292" s="44"/>
      <c r="H292" s="5">
        <v>0</v>
      </c>
      <c r="I292" s="44"/>
      <c r="J292" s="5">
        <v>3.6999999999999998E-2</v>
      </c>
      <c r="K292" s="44"/>
      <c r="L292" s="5">
        <v>0</v>
      </c>
      <c r="M292" s="44"/>
      <c r="N292" s="5">
        <v>0</v>
      </c>
      <c r="O292" s="44"/>
      <c r="P292" s="5">
        <v>0</v>
      </c>
      <c r="Q292" s="44"/>
      <c r="R292" s="5">
        <v>0</v>
      </c>
      <c r="S292" s="44"/>
      <c r="U292" s="39">
        <f>$AB$4-V292</f>
        <v>1.3158600000000011</v>
      </c>
      <c r="V292" s="39">
        <f>V290+($AB$3*M291)</f>
        <v>3.4841399999999987</v>
      </c>
      <c r="W292" s="40">
        <f>U292/($AB$4/100)</f>
        <v>27.413750000000022</v>
      </c>
      <c r="X292" s="40">
        <f>V292/($AB$4/100)</f>
        <v>72.586249999999964</v>
      </c>
    </row>
    <row r="293" spans="1:24" x14ac:dyDescent="0.3">
      <c r="A293" s="2">
        <v>44259</v>
      </c>
      <c r="B293" s="3">
        <v>2.0833333333333332E-2</v>
      </c>
      <c r="C293" s="6">
        <v>1.3</v>
      </c>
      <c r="D293" s="6">
        <v>11.7</v>
      </c>
      <c r="E293" s="4">
        <v>12.28</v>
      </c>
      <c r="F293" s="5">
        <v>3.6999999999999998E-2</v>
      </c>
      <c r="G293" s="44"/>
      <c r="H293" s="5">
        <v>0</v>
      </c>
      <c r="I293" s="44"/>
      <c r="J293" s="5">
        <v>3.7999999999999999E-2</v>
      </c>
      <c r="K293" s="44"/>
      <c r="L293" s="5">
        <v>0</v>
      </c>
      <c r="M293" s="44"/>
      <c r="N293" s="5">
        <v>0</v>
      </c>
      <c r="O293" s="44"/>
      <c r="P293" s="5">
        <v>0</v>
      </c>
      <c r="Q293" s="44"/>
      <c r="R293" s="5">
        <v>0</v>
      </c>
      <c r="S293" s="44"/>
      <c r="U293" s="39"/>
      <c r="V293" s="39"/>
      <c r="W293" s="40"/>
      <c r="X293" s="40"/>
    </row>
    <row r="294" spans="1:24" x14ac:dyDescent="0.3">
      <c r="A294" s="2">
        <v>44259</v>
      </c>
      <c r="B294" s="3">
        <v>3.125E-2</v>
      </c>
      <c r="C294" s="6">
        <v>1</v>
      </c>
      <c r="D294" s="6">
        <v>9.9</v>
      </c>
      <c r="E294" s="4">
        <v>12.3</v>
      </c>
      <c r="F294" s="5">
        <v>3.6999999999999998E-2</v>
      </c>
      <c r="G294" s="44"/>
      <c r="H294" s="5">
        <v>0</v>
      </c>
      <c r="I294" s="44"/>
      <c r="J294" s="5">
        <v>3.6999999999999998E-2</v>
      </c>
      <c r="K294" s="44"/>
      <c r="L294" s="5">
        <v>0</v>
      </c>
      <c r="M294" s="44"/>
      <c r="N294" s="5">
        <v>0</v>
      </c>
      <c r="O294" s="44"/>
      <c r="P294" s="5">
        <v>0</v>
      </c>
      <c r="Q294" s="44"/>
      <c r="R294" s="5">
        <v>0</v>
      </c>
      <c r="S294" s="44"/>
      <c r="U294" s="39">
        <f>$AB$4-V294</f>
        <v>1.3533600000000012</v>
      </c>
      <c r="V294" s="39">
        <f>V292-K291</f>
        <v>3.4466399999999986</v>
      </c>
      <c r="W294" s="40">
        <f>U294/($AB$4/100)</f>
        <v>28.195000000000025</v>
      </c>
      <c r="X294" s="40">
        <f>V294/($AB$4/100)</f>
        <v>71.804999999999964</v>
      </c>
    </row>
    <row r="295" spans="1:24" x14ac:dyDescent="0.3">
      <c r="A295" s="2">
        <v>44259</v>
      </c>
      <c r="B295" s="3">
        <v>4.1666666666666664E-2</v>
      </c>
      <c r="C295" s="6">
        <v>0.9</v>
      </c>
      <c r="D295" s="6">
        <v>12.4</v>
      </c>
      <c r="E295" s="4">
        <v>12.28</v>
      </c>
      <c r="F295" s="5">
        <v>3.5999999999999997E-2</v>
      </c>
      <c r="G295" s="44">
        <f t="shared" si="29"/>
        <v>3.6499999999999998E-2</v>
      </c>
      <c r="H295" s="5">
        <v>0</v>
      </c>
      <c r="I295" s="44">
        <f t="shared" si="30"/>
        <v>0</v>
      </c>
      <c r="J295" s="5">
        <v>3.7999999999999999E-2</v>
      </c>
      <c r="K295" s="44">
        <f t="shared" si="31"/>
        <v>3.7499999999999999E-2</v>
      </c>
      <c r="L295" s="5">
        <v>0</v>
      </c>
      <c r="M295" s="44">
        <f t="shared" si="32"/>
        <v>0</v>
      </c>
      <c r="N295" s="5">
        <v>0</v>
      </c>
      <c r="O295" s="44">
        <f t="shared" si="33"/>
        <v>0</v>
      </c>
      <c r="P295" s="5">
        <v>0</v>
      </c>
      <c r="Q295" s="44">
        <f t="shared" si="34"/>
        <v>0</v>
      </c>
      <c r="R295" s="5">
        <v>0</v>
      </c>
      <c r="S295" s="44">
        <f t="shared" si="35"/>
        <v>0</v>
      </c>
      <c r="U295" s="39"/>
      <c r="V295" s="39"/>
      <c r="W295" s="40"/>
      <c r="X295" s="40"/>
    </row>
    <row r="296" spans="1:24" x14ac:dyDescent="0.3">
      <c r="A296" s="2">
        <v>44259</v>
      </c>
      <c r="B296" s="3">
        <v>5.2083333333333336E-2</v>
      </c>
      <c r="C296" s="6">
        <v>0.9</v>
      </c>
      <c r="D296" s="6">
        <v>11.6</v>
      </c>
      <c r="E296" s="4">
        <v>12.27</v>
      </c>
      <c r="F296" s="5">
        <v>3.6999999999999998E-2</v>
      </c>
      <c r="G296" s="44"/>
      <c r="H296" s="5">
        <v>0</v>
      </c>
      <c r="I296" s="44"/>
      <c r="J296" s="5">
        <v>3.6999999999999998E-2</v>
      </c>
      <c r="K296" s="44"/>
      <c r="L296" s="5">
        <v>0</v>
      </c>
      <c r="M296" s="44"/>
      <c r="N296" s="5">
        <v>0</v>
      </c>
      <c r="O296" s="44"/>
      <c r="P296" s="5">
        <v>0</v>
      </c>
      <c r="Q296" s="44"/>
      <c r="R296" s="5">
        <v>0</v>
      </c>
      <c r="S296" s="44"/>
      <c r="U296" s="39">
        <f>$AB$4-V296</f>
        <v>1.3533600000000012</v>
      </c>
      <c r="V296" s="39">
        <f>V294+($AB$3*M295)</f>
        <v>3.4466399999999986</v>
      </c>
      <c r="W296" s="40">
        <f>U296/($AB$4/100)</f>
        <v>28.195000000000025</v>
      </c>
      <c r="X296" s="40">
        <f>V296/($AB$4/100)</f>
        <v>71.804999999999964</v>
      </c>
    </row>
    <row r="297" spans="1:24" x14ac:dyDescent="0.3">
      <c r="A297" s="2">
        <v>44259</v>
      </c>
      <c r="B297" s="3">
        <v>6.25E-2</v>
      </c>
      <c r="C297" s="6">
        <v>0.8</v>
      </c>
      <c r="D297" s="6">
        <v>9.9</v>
      </c>
      <c r="E297" s="4">
        <v>12.29</v>
      </c>
      <c r="F297" s="5">
        <v>3.6999999999999998E-2</v>
      </c>
      <c r="G297" s="44"/>
      <c r="H297" s="5">
        <v>0</v>
      </c>
      <c r="I297" s="44"/>
      <c r="J297" s="5">
        <v>3.7999999999999999E-2</v>
      </c>
      <c r="K297" s="44"/>
      <c r="L297" s="5">
        <v>0</v>
      </c>
      <c r="M297" s="44"/>
      <c r="N297" s="5">
        <v>0</v>
      </c>
      <c r="O297" s="44"/>
      <c r="P297" s="5">
        <v>0</v>
      </c>
      <c r="Q297" s="44"/>
      <c r="R297" s="5">
        <v>0</v>
      </c>
      <c r="S297" s="44"/>
      <c r="U297" s="39"/>
      <c r="V297" s="39"/>
      <c r="W297" s="9"/>
      <c r="X297" s="9"/>
    </row>
    <row r="298" spans="1:24" x14ac:dyDescent="0.3">
      <c r="A298" s="2">
        <v>44259</v>
      </c>
      <c r="B298" s="3">
        <v>7.2916666666666671E-2</v>
      </c>
      <c r="C298" s="6">
        <v>0.7</v>
      </c>
      <c r="D298" s="6">
        <v>12.5</v>
      </c>
      <c r="E298" s="4">
        <v>12.27</v>
      </c>
      <c r="F298" s="5">
        <v>3.5999999999999997E-2</v>
      </c>
      <c r="G298" s="44"/>
      <c r="H298" s="5">
        <v>0</v>
      </c>
      <c r="I298" s="44"/>
      <c r="J298" s="5">
        <v>3.6999999999999998E-2</v>
      </c>
      <c r="K298" s="44"/>
      <c r="L298" s="5">
        <v>0</v>
      </c>
      <c r="M298" s="44"/>
      <c r="N298" s="5">
        <v>0</v>
      </c>
      <c r="O298" s="44"/>
      <c r="P298" s="5">
        <v>0</v>
      </c>
      <c r="Q298" s="44"/>
      <c r="R298" s="5">
        <v>0</v>
      </c>
      <c r="S298" s="44"/>
      <c r="U298" s="39">
        <f>$AB$4-V298</f>
        <v>1.3908600000000013</v>
      </c>
      <c r="V298" s="39">
        <f>V296-K295</f>
        <v>3.4091399999999985</v>
      </c>
      <c r="W298" s="40">
        <f>U298/($AB$4/100)</f>
        <v>28.976250000000025</v>
      </c>
      <c r="X298" s="40">
        <f>V298/($AB$4/100)</f>
        <v>71.023749999999964</v>
      </c>
    </row>
    <row r="299" spans="1:24" x14ac:dyDescent="0.3">
      <c r="A299" s="2">
        <v>44259</v>
      </c>
      <c r="B299" s="3">
        <v>8.3333333333333329E-2</v>
      </c>
      <c r="C299" s="6">
        <v>0.8</v>
      </c>
      <c r="D299" s="6">
        <v>11.3</v>
      </c>
      <c r="E299" s="4">
        <v>12.27</v>
      </c>
      <c r="F299" s="5">
        <v>3.6999999999999998E-2</v>
      </c>
      <c r="G299" s="44">
        <f t="shared" si="29"/>
        <v>3.6749999999999998E-2</v>
      </c>
      <c r="H299" s="5">
        <v>0</v>
      </c>
      <c r="I299" s="44">
        <f t="shared" si="30"/>
        <v>0</v>
      </c>
      <c r="J299" s="5">
        <v>3.7999999999999999E-2</v>
      </c>
      <c r="K299" s="44">
        <f t="shared" si="31"/>
        <v>3.7749999999999999E-2</v>
      </c>
      <c r="L299" s="5">
        <v>0</v>
      </c>
      <c r="M299" s="44">
        <f t="shared" si="32"/>
        <v>0</v>
      </c>
      <c r="N299" s="5">
        <v>0</v>
      </c>
      <c r="O299" s="44">
        <f t="shared" si="33"/>
        <v>0</v>
      </c>
      <c r="P299" s="5">
        <v>0</v>
      </c>
      <c r="Q299" s="44">
        <f t="shared" si="34"/>
        <v>0</v>
      </c>
      <c r="R299" s="5">
        <v>0</v>
      </c>
      <c r="S299" s="44">
        <f t="shared" si="35"/>
        <v>0</v>
      </c>
      <c r="U299" s="39"/>
      <c r="V299" s="39"/>
      <c r="W299" s="40"/>
      <c r="X299" s="40"/>
    </row>
    <row r="300" spans="1:24" x14ac:dyDescent="0.3">
      <c r="A300" s="2">
        <v>44259</v>
      </c>
      <c r="B300" s="3">
        <v>9.375E-2</v>
      </c>
      <c r="C300" s="6">
        <v>0.9</v>
      </c>
      <c r="D300" s="6">
        <v>10</v>
      </c>
      <c r="E300" s="4">
        <v>12.28</v>
      </c>
      <c r="F300" s="5">
        <v>3.6999999999999998E-2</v>
      </c>
      <c r="G300" s="44"/>
      <c r="H300" s="5">
        <v>0</v>
      </c>
      <c r="I300" s="44"/>
      <c r="J300" s="5">
        <v>3.6999999999999998E-2</v>
      </c>
      <c r="K300" s="44"/>
      <c r="L300" s="5">
        <v>0</v>
      </c>
      <c r="M300" s="44"/>
      <c r="N300" s="5">
        <v>0</v>
      </c>
      <c r="O300" s="44"/>
      <c r="P300" s="5">
        <v>0</v>
      </c>
      <c r="Q300" s="44"/>
      <c r="R300" s="5">
        <v>0</v>
      </c>
      <c r="S300" s="44"/>
      <c r="U300" s="39">
        <f>$AB$4-V300</f>
        <v>1.3908600000000013</v>
      </c>
      <c r="V300" s="39">
        <f>V298+($AB$3*M299)</f>
        <v>3.4091399999999985</v>
      </c>
      <c r="W300" s="40">
        <f>U300/($AB$4/100)</f>
        <v>28.976250000000025</v>
      </c>
      <c r="X300" s="40">
        <f>V300/($AB$4/100)</f>
        <v>71.023749999999964</v>
      </c>
    </row>
    <row r="301" spans="1:24" x14ac:dyDescent="0.3">
      <c r="A301" s="2">
        <v>44259</v>
      </c>
      <c r="B301" s="3">
        <v>0.10416666666666667</v>
      </c>
      <c r="C301" s="6">
        <v>1</v>
      </c>
      <c r="D301" s="6">
        <v>12.7</v>
      </c>
      <c r="E301" s="4">
        <v>12.28</v>
      </c>
      <c r="F301" s="5">
        <v>3.6999999999999998E-2</v>
      </c>
      <c r="G301" s="44"/>
      <c r="H301" s="5">
        <v>0</v>
      </c>
      <c r="I301" s="44"/>
      <c r="J301" s="5">
        <v>3.7999999999999999E-2</v>
      </c>
      <c r="K301" s="44"/>
      <c r="L301" s="5">
        <v>0</v>
      </c>
      <c r="M301" s="44"/>
      <c r="N301" s="5">
        <v>0</v>
      </c>
      <c r="O301" s="44"/>
      <c r="P301" s="5">
        <v>0</v>
      </c>
      <c r="Q301" s="44"/>
      <c r="R301" s="5">
        <v>0</v>
      </c>
      <c r="S301" s="44"/>
      <c r="U301" s="39"/>
      <c r="V301" s="39"/>
      <c r="W301" s="40"/>
      <c r="X301" s="40"/>
    </row>
    <row r="302" spans="1:24" x14ac:dyDescent="0.3">
      <c r="A302" s="2">
        <v>44259</v>
      </c>
      <c r="B302" s="3">
        <v>0.11458333333333333</v>
      </c>
      <c r="C302" s="6">
        <v>1</v>
      </c>
      <c r="D302" s="6">
        <v>11.2</v>
      </c>
      <c r="E302" s="4">
        <v>12.26</v>
      </c>
      <c r="F302" s="5">
        <v>3.5999999999999997E-2</v>
      </c>
      <c r="G302" s="44"/>
      <c r="H302" s="5">
        <v>0</v>
      </c>
      <c r="I302" s="44"/>
      <c r="J302" s="5">
        <v>3.7999999999999999E-2</v>
      </c>
      <c r="K302" s="44"/>
      <c r="L302" s="5">
        <v>0</v>
      </c>
      <c r="M302" s="44"/>
      <c r="N302" s="5">
        <v>0</v>
      </c>
      <c r="O302" s="44"/>
      <c r="P302" s="5">
        <v>0</v>
      </c>
      <c r="Q302" s="44"/>
      <c r="R302" s="5">
        <v>0</v>
      </c>
      <c r="S302" s="44"/>
      <c r="U302" s="39">
        <f>$AB$4-V302</f>
        <v>1.4286100000000013</v>
      </c>
      <c r="V302" s="39">
        <f>V300-K299</f>
        <v>3.3713899999999986</v>
      </c>
      <c r="W302" s="40">
        <f>U302/($AB$4/100)</f>
        <v>29.762708333333361</v>
      </c>
      <c r="X302" s="40">
        <f>V302/($AB$4/100)</f>
        <v>70.237291666666636</v>
      </c>
    </row>
    <row r="303" spans="1:24" x14ac:dyDescent="0.3">
      <c r="A303" s="2">
        <v>44259</v>
      </c>
      <c r="B303" s="3">
        <v>0.125</v>
      </c>
      <c r="C303" s="6">
        <v>0.9</v>
      </c>
      <c r="D303" s="6">
        <v>10</v>
      </c>
      <c r="E303" s="4">
        <v>12.28</v>
      </c>
      <c r="F303" s="5">
        <v>3.6999999999999998E-2</v>
      </c>
      <c r="G303" s="44">
        <f t="shared" si="29"/>
        <v>3.6749999999999998E-2</v>
      </c>
      <c r="H303" s="5">
        <v>0</v>
      </c>
      <c r="I303" s="44">
        <f t="shared" si="30"/>
        <v>0</v>
      </c>
      <c r="J303" s="5">
        <v>3.6999999999999998E-2</v>
      </c>
      <c r="K303" s="44">
        <f t="shared" si="31"/>
        <v>3.7499999999999999E-2</v>
      </c>
      <c r="L303" s="5">
        <v>0</v>
      </c>
      <c r="M303" s="44">
        <f t="shared" si="32"/>
        <v>0</v>
      </c>
      <c r="N303" s="5">
        <v>0</v>
      </c>
      <c r="O303" s="44">
        <f t="shared" si="33"/>
        <v>0</v>
      </c>
      <c r="P303" s="5">
        <v>0</v>
      </c>
      <c r="Q303" s="44">
        <f t="shared" si="34"/>
        <v>0</v>
      </c>
      <c r="R303" s="5">
        <v>0</v>
      </c>
      <c r="S303" s="44">
        <f t="shared" si="35"/>
        <v>0</v>
      </c>
      <c r="U303" s="39"/>
      <c r="V303" s="39"/>
      <c r="W303" s="40"/>
      <c r="X303" s="40"/>
    </row>
    <row r="304" spans="1:24" x14ac:dyDescent="0.3">
      <c r="A304" s="2">
        <v>44259</v>
      </c>
      <c r="B304" s="3">
        <v>0.13541666666666666</v>
      </c>
      <c r="C304" s="6">
        <v>0.9</v>
      </c>
      <c r="D304" s="6">
        <v>12.7</v>
      </c>
      <c r="E304" s="4">
        <v>12.26</v>
      </c>
      <c r="F304" s="5">
        <v>3.6999999999999998E-2</v>
      </c>
      <c r="G304" s="44"/>
      <c r="H304" s="5">
        <v>0</v>
      </c>
      <c r="I304" s="44"/>
      <c r="J304" s="5">
        <v>3.7999999999999999E-2</v>
      </c>
      <c r="K304" s="44"/>
      <c r="L304" s="5">
        <v>0</v>
      </c>
      <c r="M304" s="44"/>
      <c r="N304" s="5">
        <v>0</v>
      </c>
      <c r="O304" s="44"/>
      <c r="P304" s="5">
        <v>0</v>
      </c>
      <c r="Q304" s="44"/>
      <c r="R304" s="5">
        <v>0</v>
      </c>
      <c r="S304" s="44"/>
      <c r="U304" s="39">
        <f>$AB$4-V304</f>
        <v>1.4286100000000013</v>
      </c>
      <c r="V304" s="39">
        <f>V302+($AB$3*M303)</f>
        <v>3.3713899999999986</v>
      </c>
      <c r="W304" s="40">
        <f>U304/($AB$4/100)</f>
        <v>29.762708333333361</v>
      </c>
      <c r="X304" s="40">
        <f>V304/($AB$4/100)</f>
        <v>70.237291666666636</v>
      </c>
    </row>
    <row r="305" spans="1:24" x14ac:dyDescent="0.3">
      <c r="A305" s="2">
        <v>44259</v>
      </c>
      <c r="B305" s="3">
        <v>0.14583333333333334</v>
      </c>
      <c r="C305" s="6">
        <v>0.8</v>
      </c>
      <c r="D305" s="6">
        <v>11</v>
      </c>
      <c r="E305" s="4">
        <v>12.26</v>
      </c>
      <c r="F305" s="5">
        <v>3.5999999999999997E-2</v>
      </c>
      <c r="G305" s="44"/>
      <c r="H305" s="5">
        <v>0</v>
      </c>
      <c r="I305" s="44"/>
      <c r="J305" s="5">
        <v>3.6999999999999998E-2</v>
      </c>
      <c r="K305" s="44"/>
      <c r="L305" s="5">
        <v>0</v>
      </c>
      <c r="M305" s="44"/>
      <c r="N305" s="5">
        <v>0</v>
      </c>
      <c r="O305" s="44"/>
      <c r="P305" s="5">
        <v>0</v>
      </c>
      <c r="Q305" s="44"/>
      <c r="R305" s="5">
        <v>0</v>
      </c>
      <c r="S305" s="44"/>
      <c r="U305" s="39"/>
      <c r="V305" s="39"/>
      <c r="W305" s="9"/>
      <c r="X305" s="9"/>
    </row>
    <row r="306" spans="1:24" x14ac:dyDescent="0.3">
      <c r="A306" s="2">
        <v>44259</v>
      </c>
      <c r="B306" s="3">
        <v>0.15625</v>
      </c>
      <c r="C306" s="6">
        <v>0.6</v>
      </c>
      <c r="D306" s="6">
        <v>10.199999999999999</v>
      </c>
      <c r="E306" s="4">
        <v>12.27</v>
      </c>
      <c r="F306" s="5">
        <v>3.6999999999999998E-2</v>
      </c>
      <c r="G306" s="44"/>
      <c r="H306" s="5">
        <v>0</v>
      </c>
      <c r="I306" s="44"/>
      <c r="J306" s="5">
        <v>3.7999999999999999E-2</v>
      </c>
      <c r="K306" s="44"/>
      <c r="L306" s="5">
        <v>0</v>
      </c>
      <c r="M306" s="44"/>
      <c r="N306" s="5">
        <v>0</v>
      </c>
      <c r="O306" s="44"/>
      <c r="P306" s="5">
        <v>0</v>
      </c>
      <c r="Q306" s="44"/>
      <c r="R306" s="5">
        <v>0</v>
      </c>
      <c r="S306" s="44"/>
      <c r="U306" s="39">
        <f>$AB$4-V306</f>
        <v>1.4661100000000014</v>
      </c>
      <c r="V306" s="39">
        <f>V304-K303</f>
        <v>3.3338899999999985</v>
      </c>
      <c r="W306" s="40">
        <f>U306/($AB$4/100)</f>
        <v>30.543958333333361</v>
      </c>
      <c r="X306" s="40">
        <f>V306/($AB$4/100)</f>
        <v>69.456041666666636</v>
      </c>
    </row>
    <row r="307" spans="1:24" x14ac:dyDescent="0.3">
      <c r="A307" s="2">
        <v>44259</v>
      </c>
      <c r="B307" s="3">
        <v>0.16666666666666666</v>
      </c>
      <c r="C307" s="6">
        <v>0.6</v>
      </c>
      <c r="D307" s="6">
        <v>12.6</v>
      </c>
      <c r="E307" s="4">
        <v>12.24</v>
      </c>
      <c r="F307" s="5">
        <v>3.6999999999999998E-2</v>
      </c>
      <c r="G307" s="44">
        <f t="shared" si="29"/>
        <v>3.6749999999999998E-2</v>
      </c>
      <c r="H307" s="5">
        <v>0</v>
      </c>
      <c r="I307" s="44">
        <f t="shared" si="30"/>
        <v>0</v>
      </c>
      <c r="J307" s="5">
        <v>3.6999999999999998E-2</v>
      </c>
      <c r="K307" s="44">
        <f t="shared" si="31"/>
        <v>3.7499999999999999E-2</v>
      </c>
      <c r="L307" s="5">
        <v>0</v>
      </c>
      <c r="M307" s="44">
        <f t="shared" si="32"/>
        <v>0</v>
      </c>
      <c r="N307" s="5">
        <v>0</v>
      </c>
      <c r="O307" s="44">
        <f t="shared" si="33"/>
        <v>0</v>
      </c>
      <c r="P307" s="5">
        <v>0</v>
      </c>
      <c r="Q307" s="44">
        <f t="shared" si="34"/>
        <v>0</v>
      </c>
      <c r="R307" s="5">
        <v>0</v>
      </c>
      <c r="S307" s="44">
        <f t="shared" si="35"/>
        <v>0</v>
      </c>
      <c r="U307" s="39"/>
      <c r="V307" s="39"/>
      <c r="W307" s="40"/>
      <c r="X307" s="40"/>
    </row>
    <row r="308" spans="1:24" x14ac:dyDescent="0.3">
      <c r="A308" s="2">
        <v>44259</v>
      </c>
      <c r="B308" s="3">
        <v>0.17708333333333334</v>
      </c>
      <c r="C308" s="6">
        <v>0.5</v>
      </c>
      <c r="D308" s="6">
        <v>10.7</v>
      </c>
      <c r="E308" s="4">
        <v>12.25</v>
      </c>
      <c r="F308" s="5">
        <v>3.6999999999999998E-2</v>
      </c>
      <c r="G308" s="44"/>
      <c r="H308" s="5">
        <v>0</v>
      </c>
      <c r="I308" s="44"/>
      <c r="J308" s="5">
        <v>3.7999999999999999E-2</v>
      </c>
      <c r="K308" s="44"/>
      <c r="L308" s="5">
        <v>0</v>
      </c>
      <c r="M308" s="44"/>
      <c r="N308" s="5">
        <v>0</v>
      </c>
      <c r="O308" s="44"/>
      <c r="P308" s="5">
        <v>0</v>
      </c>
      <c r="Q308" s="44"/>
      <c r="R308" s="5">
        <v>0</v>
      </c>
      <c r="S308" s="44"/>
      <c r="U308" s="39">
        <f>$AB$4-V308</f>
        <v>1.4661100000000014</v>
      </c>
      <c r="V308" s="39">
        <f>V306+($AB$3*M307)</f>
        <v>3.3338899999999985</v>
      </c>
      <c r="W308" s="40">
        <f>U308/($AB$4/100)</f>
        <v>30.543958333333361</v>
      </c>
      <c r="X308" s="40">
        <f>V308/($AB$4/100)</f>
        <v>69.456041666666636</v>
      </c>
    </row>
    <row r="309" spans="1:24" x14ac:dyDescent="0.3">
      <c r="A309" s="2">
        <v>44259</v>
      </c>
      <c r="B309" s="3">
        <v>0.1875</v>
      </c>
      <c r="C309" s="6">
        <v>0.5</v>
      </c>
      <c r="D309" s="6">
        <v>10.5</v>
      </c>
      <c r="E309" s="4">
        <v>12.26</v>
      </c>
      <c r="F309" s="5">
        <v>3.5999999999999997E-2</v>
      </c>
      <c r="G309" s="44"/>
      <c r="H309" s="5">
        <v>0</v>
      </c>
      <c r="I309" s="44"/>
      <c r="J309" s="5">
        <v>3.7999999999999999E-2</v>
      </c>
      <c r="K309" s="44"/>
      <c r="L309" s="5">
        <v>0</v>
      </c>
      <c r="M309" s="44"/>
      <c r="N309" s="5">
        <v>0</v>
      </c>
      <c r="O309" s="44"/>
      <c r="P309" s="5">
        <v>0</v>
      </c>
      <c r="Q309" s="44"/>
      <c r="R309" s="5">
        <v>0</v>
      </c>
      <c r="S309" s="44"/>
      <c r="U309" s="39"/>
      <c r="V309" s="39"/>
      <c r="W309" s="40"/>
      <c r="X309" s="40"/>
    </row>
    <row r="310" spans="1:24" x14ac:dyDescent="0.3">
      <c r="A310" s="2">
        <v>44259</v>
      </c>
      <c r="B310" s="3">
        <v>0.19791666666666666</v>
      </c>
      <c r="C310" s="6">
        <v>0.5</v>
      </c>
      <c r="D310" s="6">
        <v>12.5</v>
      </c>
      <c r="E310" s="4">
        <v>12.23</v>
      </c>
      <c r="F310" s="5">
        <v>3.6999999999999998E-2</v>
      </c>
      <c r="G310" s="44"/>
      <c r="H310" s="5">
        <v>0</v>
      </c>
      <c r="I310" s="44"/>
      <c r="J310" s="5">
        <v>3.6999999999999998E-2</v>
      </c>
      <c r="K310" s="44"/>
      <c r="L310" s="5">
        <v>0</v>
      </c>
      <c r="M310" s="44"/>
      <c r="N310" s="5">
        <v>0</v>
      </c>
      <c r="O310" s="44"/>
      <c r="P310" s="5">
        <v>0</v>
      </c>
      <c r="Q310" s="44"/>
      <c r="R310" s="5">
        <v>0</v>
      </c>
      <c r="S310" s="44"/>
      <c r="U310" s="39">
        <f>$AB$4-V310</f>
        <v>1.5036100000000014</v>
      </c>
      <c r="V310" s="39">
        <f>V308-K307</f>
        <v>3.2963899999999984</v>
      </c>
      <c r="W310" s="40">
        <f>U310/($AB$4/100)</f>
        <v>31.325208333333364</v>
      </c>
      <c r="X310" s="40">
        <f>V310/($AB$4/100)</f>
        <v>68.674791666666636</v>
      </c>
    </row>
    <row r="311" spans="1:24" x14ac:dyDescent="0.3">
      <c r="A311" s="2">
        <v>44259</v>
      </c>
      <c r="B311" s="3">
        <v>0.20833333333333334</v>
      </c>
      <c r="C311" s="6">
        <v>0.3</v>
      </c>
      <c r="D311" s="6">
        <v>10.4</v>
      </c>
      <c r="E311" s="4">
        <v>12.24</v>
      </c>
      <c r="F311" s="5">
        <v>3.6999999999999998E-2</v>
      </c>
      <c r="G311" s="44">
        <f t="shared" si="29"/>
        <v>3.6749999999999998E-2</v>
      </c>
      <c r="H311" s="5">
        <v>0</v>
      </c>
      <c r="I311" s="44">
        <f t="shared" si="30"/>
        <v>0</v>
      </c>
      <c r="J311" s="5">
        <v>3.7999999999999999E-2</v>
      </c>
      <c r="K311" s="44">
        <f t="shared" si="31"/>
        <v>3.7749999999999999E-2</v>
      </c>
      <c r="L311" s="5">
        <v>0</v>
      </c>
      <c r="M311" s="44">
        <f t="shared" si="32"/>
        <v>0</v>
      </c>
      <c r="N311" s="5">
        <v>0</v>
      </c>
      <c r="O311" s="44">
        <f t="shared" si="33"/>
        <v>0</v>
      </c>
      <c r="P311" s="5">
        <v>0</v>
      </c>
      <c r="Q311" s="44">
        <f t="shared" si="34"/>
        <v>0</v>
      </c>
      <c r="R311" s="5">
        <v>0</v>
      </c>
      <c r="S311" s="44">
        <f t="shared" si="35"/>
        <v>0</v>
      </c>
      <c r="U311" s="39"/>
      <c r="V311" s="39"/>
      <c r="W311" s="40"/>
      <c r="X311" s="40"/>
    </row>
    <row r="312" spans="1:24" x14ac:dyDescent="0.3">
      <c r="A312" s="2">
        <v>44259</v>
      </c>
      <c r="B312" s="3">
        <v>0.21875</v>
      </c>
      <c r="C312" s="6">
        <v>0.3</v>
      </c>
      <c r="D312" s="6">
        <v>11.3</v>
      </c>
      <c r="E312" s="4">
        <v>12.25</v>
      </c>
      <c r="F312" s="5">
        <v>3.6999999999999998E-2</v>
      </c>
      <c r="G312" s="44"/>
      <c r="H312" s="5">
        <v>0</v>
      </c>
      <c r="I312" s="44"/>
      <c r="J312" s="5">
        <v>3.6999999999999998E-2</v>
      </c>
      <c r="K312" s="44"/>
      <c r="L312" s="5">
        <v>0</v>
      </c>
      <c r="M312" s="44"/>
      <c r="N312" s="5">
        <v>0</v>
      </c>
      <c r="O312" s="44"/>
      <c r="P312" s="5">
        <v>0</v>
      </c>
      <c r="Q312" s="44"/>
      <c r="R312" s="5">
        <v>0</v>
      </c>
      <c r="S312" s="44"/>
      <c r="U312" s="39">
        <f>$AB$4-V312</f>
        <v>1.5036100000000014</v>
      </c>
      <c r="V312" s="39">
        <f>V310+($AB$3*M311)</f>
        <v>3.2963899999999984</v>
      </c>
      <c r="W312" s="40">
        <f>U312/($AB$4/100)</f>
        <v>31.325208333333364</v>
      </c>
      <c r="X312" s="40">
        <f>V312/($AB$4/100)</f>
        <v>68.674791666666636</v>
      </c>
    </row>
    <row r="313" spans="1:24" x14ac:dyDescent="0.3">
      <c r="A313" s="2">
        <v>44259</v>
      </c>
      <c r="B313" s="3">
        <v>0.22916666666666666</v>
      </c>
      <c r="C313" s="6">
        <v>0.1</v>
      </c>
      <c r="D313" s="6">
        <v>12.2</v>
      </c>
      <c r="E313" s="4">
        <v>12.23</v>
      </c>
      <c r="F313" s="5">
        <v>3.6999999999999998E-2</v>
      </c>
      <c r="G313" s="44"/>
      <c r="H313" s="5">
        <v>0</v>
      </c>
      <c r="I313" s="44"/>
      <c r="J313" s="5">
        <v>3.7999999999999999E-2</v>
      </c>
      <c r="K313" s="44"/>
      <c r="L313" s="5">
        <v>0</v>
      </c>
      <c r="M313" s="44"/>
      <c r="N313" s="5">
        <v>0</v>
      </c>
      <c r="O313" s="44"/>
      <c r="P313" s="5">
        <v>0</v>
      </c>
      <c r="Q313" s="44"/>
      <c r="R313" s="5">
        <v>0</v>
      </c>
      <c r="S313" s="44"/>
      <c r="U313" s="39"/>
      <c r="V313" s="39"/>
      <c r="W313" s="9"/>
      <c r="X313" s="9"/>
    </row>
    <row r="314" spans="1:24" x14ac:dyDescent="0.3">
      <c r="A314" s="2">
        <v>44259</v>
      </c>
      <c r="B314" s="3">
        <v>0.23958333333333334</v>
      </c>
      <c r="C314" s="6">
        <v>-0.1</v>
      </c>
      <c r="D314" s="6">
        <v>9.9</v>
      </c>
      <c r="E314" s="4">
        <v>12.24</v>
      </c>
      <c r="F314" s="5">
        <v>3.5999999999999997E-2</v>
      </c>
      <c r="G314" s="44"/>
      <c r="H314" s="5">
        <v>0</v>
      </c>
      <c r="I314" s="44"/>
      <c r="J314" s="5">
        <v>3.7999999999999999E-2</v>
      </c>
      <c r="K314" s="44"/>
      <c r="L314" s="5">
        <v>0</v>
      </c>
      <c r="M314" s="44"/>
      <c r="N314" s="5">
        <v>0</v>
      </c>
      <c r="O314" s="44"/>
      <c r="P314" s="5">
        <v>0</v>
      </c>
      <c r="Q314" s="44"/>
      <c r="R314" s="5">
        <v>0</v>
      </c>
      <c r="S314" s="44"/>
      <c r="U314" s="39">
        <f>$AB$4-V314</f>
        <v>1.5413600000000014</v>
      </c>
      <c r="V314" s="39">
        <f>V312-K311</f>
        <v>3.2586399999999984</v>
      </c>
      <c r="W314" s="40">
        <f>U314/($AB$4/100)</f>
        <v>32.111666666666693</v>
      </c>
      <c r="X314" s="40">
        <f>V314/($AB$4/100)</f>
        <v>67.888333333333293</v>
      </c>
    </row>
    <row r="315" spans="1:24" x14ac:dyDescent="0.3">
      <c r="A315" s="2">
        <v>44259</v>
      </c>
      <c r="B315" s="3">
        <v>0.25</v>
      </c>
      <c r="C315" s="6">
        <v>-0.1</v>
      </c>
      <c r="D315" s="6">
        <v>11.8</v>
      </c>
      <c r="E315" s="4">
        <v>12.24</v>
      </c>
      <c r="F315" s="5">
        <v>3.6999999999999998E-2</v>
      </c>
      <c r="G315" s="44">
        <f t="shared" si="29"/>
        <v>3.7499999999999999E-2</v>
      </c>
      <c r="H315" s="5">
        <v>0</v>
      </c>
      <c r="I315" s="44">
        <f t="shared" si="30"/>
        <v>0</v>
      </c>
      <c r="J315" s="5">
        <v>3.6999999999999998E-2</v>
      </c>
      <c r="K315" s="44">
        <f t="shared" si="31"/>
        <v>3.7749999999999999E-2</v>
      </c>
      <c r="L315" s="5">
        <v>0</v>
      </c>
      <c r="M315" s="44">
        <f t="shared" si="32"/>
        <v>0</v>
      </c>
      <c r="N315" s="5">
        <v>0</v>
      </c>
      <c r="O315" s="44">
        <f t="shared" si="33"/>
        <v>0</v>
      </c>
      <c r="P315" s="5">
        <v>0</v>
      </c>
      <c r="Q315" s="44">
        <f t="shared" si="34"/>
        <v>0</v>
      </c>
      <c r="R315" s="5">
        <v>0</v>
      </c>
      <c r="S315" s="44">
        <f t="shared" si="35"/>
        <v>0</v>
      </c>
      <c r="U315" s="39"/>
      <c r="V315" s="39"/>
      <c r="W315" s="40"/>
      <c r="X315" s="40"/>
    </row>
    <row r="316" spans="1:24" x14ac:dyDescent="0.3">
      <c r="A316" s="2">
        <v>44259</v>
      </c>
      <c r="B316" s="3">
        <v>0.26041666666666669</v>
      </c>
      <c r="C316" s="6">
        <v>-0.2</v>
      </c>
      <c r="D316" s="6">
        <v>11.6</v>
      </c>
      <c r="E316" s="4">
        <v>12.22</v>
      </c>
      <c r="F316" s="5">
        <v>3.6999999999999998E-2</v>
      </c>
      <c r="G316" s="44"/>
      <c r="H316" s="5">
        <v>0</v>
      </c>
      <c r="I316" s="44"/>
      <c r="J316" s="5">
        <v>3.7999999999999999E-2</v>
      </c>
      <c r="K316" s="44"/>
      <c r="L316" s="5">
        <v>0</v>
      </c>
      <c r="M316" s="44"/>
      <c r="N316" s="5">
        <v>0</v>
      </c>
      <c r="O316" s="44"/>
      <c r="P316" s="5">
        <v>0</v>
      </c>
      <c r="Q316" s="44"/>
      <c r="R316" s="5">
        <v>0</v>
      </c>
      <c r="S316" s="44"/>
      <c r="U316" s="39">
        <f>$AB$4-V316</f>
        <v>1.5413600000000014</v>
      </c>
      <c r="V316" s="39">
        <f>V314+($AB$3*M315)</f>
        <v>3.2586399999999984</v>
      </c>
      <c r="W316" s="40">
        <f>U316/($AB$4/100)</f>
        <v>32.111666666666693</v>
      </c>
      <c r="X316" s="40">
        <f>V316/($AB$4/100)</f>
        <v>67.888333333333293</v>
      </c>
    </row>
    <row r="317" spans="1:24" x14ac:dyDescent="0.3">
      <c r="A317" s="2">
        <v>44259</v>
      </c>
      <c r="B317" s="3">
        <v>0.27083333333333331</v>
      </c>
      <c r="C317" s="6">
        <v>-0.3</v>
      </c>
      <c r="D317" s="6">
        <v>9.8000000000000007</v>
      </c>
      <c r="E317" s="4">
        <v>12.24</v>
      </c>
      <c r="F317" s="5">
        <v>3.7999999999999999E-2</v>
      </c>
      <c r="G317" s="44"/>
      <c r="H317" s="5">
        <v>0</v>
      </c>
      <c r="I317" s="44"/>
      <c r="J317" s="5">
        <v>3.7999999999999999E-2</v>
      </c>
      <c r="K317" s="44"/>
      <c r="L317" s="5">
        <v>0</v>
      </c>
      <c r="M317" s="44"/>
      <c r="N317" s="5">
        <v>0</v>
      </c>
      <c r="O317" s="44"/>
      <c r="P317" s="5">
        <v>0</v>
      </c>
      <c r="Q317" s="44"/>
      <c r="R317" s="5">
        <v>0</v>
      </c>
      <c r="S317" s="44"/>
      <c r="U317" s="39"/>
      <c r="V317" s="39"/>
      <c r="W317" s="40"/>
      <c r="X317" s="40"/>
    </row>
    <row r="318" spans="1:24" x14ac:dyDescent="0.3">
      <c r="A318" s="2">
        <v>44259</v>
      </c>
      <c r="B318" s="3">
        <v>0.28125</v>
      </c>
      <c r="C318" s="6">
        <v>-0.3</v>
      </c>
      <c r="D318" s="6">
        <v>12.7</v>
      </c>
      <c r="E318" s="4">
        <v>12.22</v>
      </c>
      <c r="F318" s="5">
        <v>3.7999999999999999E-2</v>
      </c>
      <c r="G318" s="44"/>
      <c r="H318" s="5">
        <v>0</v>
      </c>
      <c r="I318" s="44"/>
      <c r="J318" s="5">
        <v>3.7999999999999999E-2</v>
      </c>
      <c r="K318" s="44"/>
      <c r="L318" s="5">
        <v>0</v>
      </c>
      <c r="M318" s="44"/>
      <c r="N318" s="5">
        <v>0</v>
      </c>
      <c r="O318" s="44"/>
      <c r="P318" s="5">
        <v>0</v>
      </c>
      <c r="Q318" s="44"/>
      <c r="R318" s="5">
        <v>0</v>
      </c>
      <c r="S318" s="44"/>
      <c r="U318" s="39">
        <f>$AB$4-V318</f>
        <v>1.5791100000000013</v>
      </c>
      <c r="V318" s="39">
        <f>V316-K315</f>
        <v>3.2208899999999985</v>
      </c>
      <c r="W318" s="40">
        <f>U318/($AB$4/100)</f>
        <v>32.898125000000029</v>
      </c>
      <c r="X318" s="40">
        <f>V318/($AB$4/100)</f>
        <v>67.101874999999964</v>
      </c>
    </row>
    <row r="319" spans="1:24" x14ac:dyDescent="0.3">
      <c r="A319" s="2">
        <v>44259</v>
      </c>
      <c r="B319" s="3">
        <v>0.29166666666666669</v>
      </c>
      <c r="C319" s="6">
        <v>0.1</v>
      </c>
      <c r="D319" s="6">
        <v>11.2</v>
      </c>
      <c r="E319" s="4">
        <v>12.22</v>
      </c>
      <c r="F319" s="5">
        <v>3.7999999999999999E-2</v>
      </c>
      <c r="G319" s="44">
        <f t="shared" si="29"/>
        <v>3.875E-2</v>
      </c>
      <c r="H319" s="5">
        <v>0</v>
      </c>
      <c r="I319" s="44">
        <f t="shared" si="30"/>
        <v>8.0000000000000002E-3</v>
      </c>
      <c r="J319" s="5">
        <v>3.6999999999999998E-2</v>
      </c>
      <c r="K319" s="44">
        <f t="shared" si="31"/>
        <v>3.1E-2</v>
      </c>
      <c r="L319" s="5">
        <v>0</v>
      </c>
      <c r="M319" s="44">
        <f t="shared" si="32"/>
        <v>0</v>
      </c>
      <c r="N319" s="5">
        <v>0</v>
      </c>
      <c r="O319" s="44">
        <f t="shared" si="33"/>
        <v>0</v>
      </c>
      <c r="P319" s="5">
        <v>0</v>
      </c>
      <c r="Q319" s="44">
        <f t="shared" si="34"/>
        <v>0</v>
      </c>
      <c r="R319" s="5">
        <v>0</v>
      </c>
      <c r="S319" s="44">
        <f t="shared" si="35"/>
        <v>0</v>
      </c>
      <c r="U319" s="39"/>
      <c r="V319" s="39"/>
      <c r="W319" s="40"/>
      <c r="X319" s="40"/>
    </row>
    <row r="320" spans="1:24" x14ac:dyDescent="0.3">
      <c r="A320" s="2">
        <v>44259</v>
      </c>
      <c r="B320" s="3">
        <v>0.30208333333333331</v>
      </c>
      <c r="C320" s="6">
        <v>0.4</v>
      </c>
      <c r="D320" s="6">
        <v>9.9</v>
      </c>
      <c r="E320" s="4">
        <v>12.24</v>
      </c>
      <c r="F320" s="5">
        <v>3.7999999999999999E-2</v>
      </c>
      <c r="G320" s="44"/>
      <c r="H320" s="5">
        <v>2E-3</v>
      </c>
      <c r="I320" s="44"/>
      <c r="J320" s="5">
        <v>3.5000000000000003E-2</v>
      </c>
      <c r="K320" s="44"/>
      <c r="L320" s="5">
        <v>0</v>
      </c>
      <c r="M320" s="44"/>
      <c r="N320" s="5">
        <v>0</v>
      </c>
      <c r="O320" s="44"/>
      <c r="P320" s="5">
        <v>0</v>
      </c>
      <c r="Q320" s="44"/>
      <c r="R320" s="5">
        <v>0</v>
      </c>
      <c r="S320" s="44"/>
      <c r="U320" s="39">
        <f>$AB$4-V320</f>
        <v>1.5791100000000013</v>
      </c>
      <c r="V320" s="39">
        <f>V318+($AB$3*M319)</f>
        <v>3.2208899999999985</v>
      </c>
      <c r="W320" s="40">
        <f>U320/($AB$4/100)</f>
        <v>32.898125000000029</v>
      </c>
      <c r="X320" s="40">
        <f>V320/($AB$4/100)</f>
        <v>67.101874999999964</v>
      </c>
    </row>
    <row r="321" spans="1:24" x14ac:dyDescent="0.3">
      <c r="A321" s="2">
        <v>44259</v>
      </c>
      <c r="B321" s="3">
        <v>0.3125</v>
      </c>
      <c r="C321" s="6">
        <v>0.7</v>
      </c>
      <c r="D321" s="6">
        <v>12.5</v>
      </c>
      <c r="E321" s="4">
        <v>12.24</v>
      </c>
      <c r="F321" s="5">
        <v>3.9E-2</v>
      </c>
      <c r="G321" s="44"/>
      <c r="H321" s="5">
        <v>1.2E-2</v>
      </c>
      <c r="I321" s="44"/>
      <c r="J321" s="5">
        <v>2.8000000000000001E-2</v>
      </c>
      <c r="K321" s="44"/>
      <c r="L321" s="5">
        <v>0</v>
      </c>
      <c r="M321" s="44"/>
      <c r="N321" s="5">
        <v>0</v>
      </c>
      <c r="O321" s="44"/>
      <c r="P321" s="5">
        <v>0</v>
      </c>
      <c r="Q321" s="44"/>
      <c r="R321" s="5">
        <v>0</v>
      </c>
      <c r="S321" s="44"/>
      <c r="U321" s="39"/>
      <c r="V321" s="39"/>
      <c r="W321" s="9"/>
      <c r="X321" s="9"/>
    </row>
    <row r="322" spans="1:24" x14ac:dyDescent="0.3">
      <c r="A322" s="2">
        <v>44259</v>
      </c>
      <c r="B322" s="3">
        <v>0.32291666666666669</v>
      </c>
      <c r="C322" s="6">
        <v>1.4</v>
      </c>
      <c r="D322" s="6">
        <v>11.7</v>
      </c>
      <c r="E322" s="4">
        <v>12.26</v>
      </c>
      <c r="F322" s="5">
        <v>0.04</v>
      </c>
      <c r="G322" s="44"/>
      <c r="H322" s="5">
        <v>1.7999999999999999E-2</v>
      </c>
      <c r="I322" s="44"/>
      <c r="J322" s="5">
        <v>2.4E-2</v>
      </c>
      <c r="K322" s="44"/>
      <c r="L322" s="5">
        <v>0</v>
      </c>
      <c r="M322" s="44"/>
      <c r="N322" s="5">
        <v>0</v>
      </c>
      <c r="O322" s="44"/>
      <c r="P322" s="5">
        <v>0</v>
      </c>
      <c r="Q322" s="44"/>
      <c r="R322" s="5">
        <v>0</v>
      </c>
      <c r="S322" s="44"/>
      <c r="U322" s="39">
        <f>$AB$4-V322</f>
        <v>1.6101100000000015</v>
      </c>
      <c r="V322" s="39">
        <f>V320-K319</f>
        <v>3.1898899999999983</v>
      </c>
      <c r="W322" s="40">
        <f>U322/($AB$4/100)</f>
        <v>33.543958333333364</v>
      </c>
      <c r="X322" s="40">
        <f>V322/($AB$4/100)</f>
        <v>66.456041666666636</v>
      </c>
    </row>
    <row r="323" spans="1:24" x14ac:dyDescent="0.3">
      <c r="A323" s="2">
        <v>44259</v>
      </c>
      <c r="B323" s="3">
        <v>0.33333333333333331</v>
      </c>
      <c r="C323" s="6">
        <v>1.8</v>
      </c>
      <c r="D323" s="6">
        <v>10.199999999999999</v>
      </c>
      <c r="E323" s="4">
        <v>12.27</v>
      </c>
      <c r="F323" s="5">
        <v>0.04</v>
      </c>
      <c r="G323" s="44">
        <f t="shared" si="29"/>
        <v>4.0250000000000001E-2</v>
      </c>
      <c r="H323" s="5">
        <v>1.7000000000000001E-2</v>
      </c>
      <c r="I323" s="44">
        <f t="shared" si="30"/>
        <v>2.6500000000000003E-2</v>
      </c>
      <c r="J323" s="5">
        <v>2.3E-2</v>
      </c>
      <c r="K323" s="44">
        <f t="shared" si="31"/>
        <v>1.4999999999999999E-2</v>
      </c>
      <c r="L323" s="5">
        <v>0</v>
      </c>
      <c r="M323" s="44">
        <f t="shared" si="32"/>
        <v>0</v>
      </c>
      <c r="N323" s="5">
        <v>0</v>
      </c>
      <c r="O323" s="44">
        <f t="shared" si="33"/>
        <v>0</v>
      </c>
      <c r="P323" s="5">
        <v>0</v>
      </c>
      <c r="Q323" s="44">
        <f t="shared" si="34"/>
        <v>0</v>
      </c>
      <c r="R323" s="5">
        <v>0</v>
      </c>
      <c r="S323" s="44">
        <f t="shared" si="35"/>
        <v>0</v>
      </c>
      <c r="U323" s="39"/>
      <c r="V323" s="39"/>
      <c r="W323" s="40"/>
      <c r="X323" s="40"/>
    </row>
    <row r="324" spans="1:24" x14ac:dyDescent="0.3">
      <c r="A324" s="2">
        <v>44259</v>
      </c>
      <c r="B324" s="3">
        <v>0.34375</v>
      </c>
      <c r="C324" s="6">
        <v>2</v>
      </c>
      <c r="D324" s="6">
        <v>10.199999999999999</v>
      </c>
      <c r="E324" s="4">
        <v>12.28</v>
      </c>
      <c r="F324" s="5">
        <v>3.9E-2</v>
      </c>
      <c r="G324" s="44"/>
      <c r="H324" s="5">
        <v>1.7999999999999999E-2</v>
      </c>
      <c r="I324" s="44"/>
      <c r="J324" s="5">
        <v>2.4E-2</v>
      </c>
      <c r="K324" s="44"/>
      <c r="L324" s="5">
        <v>0</v>
      </c>
      <c r="M324" s="44"/>
      <c r="N324" s="5">
        <v>0</v>
      </c>
      <c r="O324" s="44"/>
      <c r="P324" s="5">
        <v>0</v>
      </c>
      <c r="Q324" s="44"/>
      <c r="R324" s="5">
        <v>0</v>
      </c>
      <c r="S324" s="44"/>
      <c r="U324" s="39">
        <f>$AB$4-V324</f>
        <v>1.6101100000000015</v>
      </c>
      <c r="V324" s="39">
        <f>V322+($AB$3*M323)</f>
        <v>3.1898899999999983</v>
      </c>
      <c r="W324" s="40">
        <f>U324/($AB$4/100)</f>
        <v>33.543958333333364</v>
      </c>
      <c r="X324" s="40">
        <f>V324/($AB$4/100)</f>
        <v>66.456041666666636</v>
      </c>
    </row>
    <row r="325" spans="1:24" x14ac:dyDescent="0.3">
      <c r="A325" s="2">
        <v>44259</v>
      </c>
      <c r="B325" s="3">
        <v>0.35416666666666669</v>
      </c>
      <c r="C325" s="6">
        <v>2.2000000000000002</v>
      </c>
      <c r="D325" s="6">
        <v>12.8</v>
      </c>
      <c r="E325" s="4">
        <v>12.31</v>
      </c>
      <c r="F325" s="5">
        <v>4.1000000000000002E-2</v>
      </c>
      <c r="G325" s="44"/>
      <c r="H325" s="5">
        <v>2.9000000000000001E-2</v>
      </c>
      <c r="I325" s="44"/>
      <c r="J325" s="5">
        <v>1.0999999999999999E-2</v>
      </c>
      <c r="K325" s="44"/>
      <c r="L325" s="5">
        <v>0</v>
      </c>
      <c r="M325" s="44"/>
      <c r="N325" s="5">
        <v>0</v>
      </c>
      <c r="O325" s="44"/>
      <c r="P325" s="5">
        <v>0</v>
      </c>
      <c r="Q325" s="44"/>
      <c r="R325" s="5">
        <v>0</v>
      </c>
      <c r="S325" s="44"/>
      <c r="U325" s="39"/>
      <c r="V325" s="39"/>
      <c r="W325" s="40"/>
      <c r="X325" s="40"/>
    </row>
    <row r="326" spans="1:24" x14ac:dyDescent="0.3">
      <c r="A326" s="2">
        <v>44259</v>
      </c>
      <c r="B326" s="3">
        <v>0.36458333333333331</v>
      </c>
      <c r="C326" s="6">
        <v>2.5</v>
      </c>
      <c r="D326" s="6">
        <v>11.6</v>
      </c>
      <c r="E326" s="4">
        <v>12.37</v>
      </c>
      <c r="F326" s="5">
        <v>4.1000000000000002E-2</v>
      </c>
      <c r="G326" s="44"/>
      <c r="H326" s="5">
        <v>4.2000000000000003E-2</v>
      </c>
      <c r="I326" s="44"/>
      <c r="J326" s="5">
        <v>2E-3</v>
      </c>
      <c r="K326" s="44"/>
      <c r="L326" s="5">
        <v>0</v>
      </c>
      <c r="M326" s="44"/>
      <c r="N326" s="5">
        <v>0</v>
      </c>
      <c r="O326" s="44"/>
      <c r="P326" s="5">
        <v>0</v>
      </c>
      <c r="Q326" s="44"/>
      <c r="R326" s="5">
        <v>0</v>
      </c>
      <c r="S326" s="44"/>
      <c r="U326" s="39">
        <f>$AB$4-V326</f>
        <v>1.6251100000000016</v>
      </c>
      <c r="V326" s="39">
        <f>V324-K323</f>
        <v>3.1748899999999982</v>
      </c>
      <c r="W326" s="40">
        <f>U326/($AB$4/100)</f>
        <v>33.856458333333364</v>
      </c>
      <c r="X326" s="40">
        <f>V326/($AB$4/100)</f>
        <v>66.143541666666621</v>
      </c>
    </row>
    <row r="327" spans="1:24" x14ac:dyDescent="0.3">
      <c r="A327" s="2">
        <v>44259</v>
      </c>
      <c r="B327" s="3">
        <v>0.375</v>
      </c>
      <c r="C327" s="6">
        <v>3.2</v>
      </c>
      <c r="D327" s="6">
        <v>10.8</v>
      </c>
      <c r="E327" s="4">
        <v>12.36</v>
      </c>
      <c r="F327" s="5">
        <v>4.1000000000000002E-2</v>
      </c>
      <c r="G327" s="44">
        <f t="shared" ref="G327:G387" si="36">AVERAGE(F327:F330)</f>
        <v>0.04</v>
      </c>
      <c r="H327" s="5">
        <v>3.4000000000000002E-2</v>
      </c>
      <c r="I327" s="44">
        <f t="shared" ref="I327:I387" si="37">AVERAGE(H327:H330)</f>
        <v>2.35E-2</v>
      </c>
      <c r="J327" s="5">
        <v>8.9999999999999993E-3</v>
      </c>
      <c r="K327" s="44">
        <f t="shared" ref="K327:K387" si="38">AVERAGE(J327:J330)</f>
        <v>1.7749999999999998E-2</v>
      </c>
      <c r="L327" s="5">
        <v>0</v>
      </c>
      <c r="M327" s="44">
        <f t="shared" ref="M327:M387" si="39">AVERAGE(L327:L330)</f>
        <v>0</v>
      </c>
      <c r="N327" s="5">
        <v>0</v>
      </c>
      <c r="O327" s="44">
        <f t="shared" ref="O327:O387" si="40">AVERAGE(N327:N330)</f>
        <v>0</v>
      </c>
      <c r="P327" s="5">
        <v>0</v>
      </c>
      <c r="Q327" s="44">
        <f t="shared" ref="Q327:Q387" si="41">AVERAGE(P327:P330)</f>
        <v>0</v>
      </c>
      <c r="R327" s="5">
        <v>0</v>
      </c>
      <c r="S327" s="44">
        <f t="shared" ref="S327:S387" si="42">AVERAGE(R327:R330)</f>
        <v>0</v>
      </c>
      <c r="U327" s="39"/>
      <c r="V327" s="39"/>
      <c r="W327" s="40"/>
      <c r="X327" s="40"/>
    </row>
    <row r="328" spans="1:24" x14ac:dyDescent="0.3">
      <c r="A328" s="2">
        <v>44259</v>
      </c>
      <c r="B328" s="3">
        <v>0.38541666666666669</v>
      </c>
      <c r="C328" s="6">
        <v>3.5</v>
      </c>
      <c r="D328" s="6">
        <v>9.9</v>
      </c>
      <c r="E328" s="4">
        <v>12.3</v>
      </c>
      <c r="F328" s="5">
        <v>0.04</v>
      </c>
      <c r="G328" s="44"/>
      <c r="H328" s="5">
        <v>2.1999999999999999E-2</v>
      </c>
      <c r="I328" s="44"/>
      <c r="J328" s="5">
        <v>1.7999999999999999E-2</v>
      </c>
      <c r="K328" s="44"/>
      <c r="L328" s="5">
        <v>0</v>
      </c>
      <c r="M328" s="44"/>
      <c r="N328" s="5">
        <v>0</v>
      </c>
      <c r="O328" s="44"/>
      <c r="P328" s="5">
        <v>0</v>
      </c>
      <c r="Q328" s="44"/>
      <c r="R328" s="5">
        <v>0</v>
      </c>
      <c r="S328" s="44"/>
      <c r="U328" s="39">
        <f>$AB$4-V328</f>
        <v>1.6251100000000016</v>
      </c>
      <c r="V328" s="39">
        <f>V326+($AB$3*M327)</f>
        <v>3.1748899999999982</v>
      </c>
      <c r="W328" s="40">
        <f>U328/($AB$4/100)</f>
        <v>33.856458333333364</v>
      </c>
      <c r="X328" s="40">
        <f>V328/($AB$4/100)</f>
        <v>66.143541666666621</v>
      </c>
    </row>
    <row r="329" spans="1:24" x14ac:dyDescent="0.3">
      <c r="A329" s="2">
        <v>44259</v>
      </c>
      <c r="B329" s="3">
        <v>0.39583333333333331</v>
      </c>
      <c r="C329" s="6">
        <v>3.8</v>
      </c>
      <c r="D329" s="6">
        <v>9.8000000000000007</v>
      </c>
      <c r="E329" s="4">
        <v>12.28</v>
      </c>
      <c r="F329" s="5">
        <v>3.9E-2</v>
      </c>
      <c r="G329" s="44"/>
      <c r="H329" s="5">
        <v>1.7999999999999999E-2</v>
      </c>
      <c r="I329" s="44"/>
      <c r="J329" s="5">
        <v>2.1999999999999999E-2</v>
      </c>
      <c r="K329" s="44"/>
      <c r="L329" s="5">
        <v>0</v>
      </c>
      <c r="M329" s="44"/>
      <c r="N329" s="5">
        <v>0</v>
      </c>
      <c r="O329" s="44"/>
      <c r="P329" s="5">
        <v>0</v>
      </c>
      <c r="Q329" s="44"/>
      <c r="R329" s="5">
        <v>0</v>
      </c>
      <c r="S329" s="44"/>
      <c r="U329" s="39"/>
      <c r="V329" s="39"/>
      <c r="W329" s="9"/>
      <c r="X329" s="9"/>
    </row>
    <row r="330" spans="1:24" x14ac:dyDescent="0.3">
      <c r="A330" s="2">
        <v>44259</v>
      </c>
      <c r="B330" s="3">
        <v>0.40625</v>
      </c>
      <c r="C330" s="6">
        <v>4.0999999999999996</v>
      </c>
      <c r="D330" s="6">
        <v>12.7</v>
      </c>
      <c r="E330" s="4">
        <v>12.26</v>
      </c>
      <c r="F330" s="5">
        <v>0.04</v>
      </c>
      <c r="G330" s="44"/>
      <c r="H330" s="5">
        <v>0.02</v>
      </c>
      <c r="I330" s="44"/>
      <c r="J330" s="5">
        <v>2.1999999999999999E-2</v>
      </c>
      <c r="K330" s="44"/>
      <c r="L330" s="5">
        <v>0</v>
      </c>
      <c r="M330" s="44"/>
      <c r="N330" s="5">
        <v>0</v>
      </c>
      <c r="O330" s="44"/>
      <c r="P330" s="5">
        <v>0</v>
      </c>
      <c r="Q330" s="44"/>
      <c r="R330" s="5">
        <v>0</v>
      </c>
      <c r="S330" s="44"/>
      <c r="U330" s="39">
        <f>$AB$4-V330</f>
        <v>1.6428600000000015</v>
      </c>
      <c r="V330" s="39">
        <f>V328-K327</f>
        <v>3.1571399999999983</v>
      </c>
      <c r="W330" s="40">
        <f>U330/($AB$4/100)</f>
        <v>34.226250000000029</v>
      </c>
      <c r="X330" s="40">
        <f>V330/($AB$4/100)</f>
        <v>65.773749999999964</v>
      </c>
    </row>
    <row r="331" spans="1:24" x14ac:dyDescent="0.3">
      <c r="A331" s="2">
        <v>44259</v>
      </c>
      <c r="B331" s="3">
        <v>0.41666666666666669</v>
      </c>
      <c r="C331" s="6">
        <v>4.5999999999999996</v>
      </c>
      <c r="D331" s="6">
        <v>11.7</v>
      </c>
      <c r="E331" s="4">
        <v>12.32</v>
      </c>
      <c r="F331" s="5">
        <v>0.04</v>
      </c>
      <c r="G331" s="44">
        <f t="shared" si="36"/>
        <v>4.1749999999999995E-2</v>
      </c>
      <c r="H331" s="5">
        <v>3.3000000000000002E-2</v>
      </c>
      <c r="I331" s="44">
        <f t="shared" si="37"/>
        <v>5.3250000000000006E-2</v>
      </c>
      <c r="J331" s="5">
        <v>5.0000000000000001E-3</v>
      </c>
      <c r="K331" s="44">
        <f t="shared" si="38"/>
        <v>1.25E-3</v>
      </c>
      <c r="L331" s="5">
        <v>0</v>
      </c>
      <c r="M331" s="44">
        <f t="shared" si="39"/>
        <v>1.2500000000000001E-2</v>
      </c>
      <c r="N331" s="5">
        <v>0</v>
      </c>
      <c r="O331" s="44">
        <f t="shared" si="40"/>
        <v>0</v>
      </c>
      <c r="P331" s="5">
        <v>0</v>
      </c>
      <c r="Q331" s="44">
        <f t="shared" si="41"/>
        <v>0</v>
      </c>
      <c r="R331" s="5">
        <v>0</v>
      </c>
      <c r="S331" s="44">
        <f t="shared" si="42"/>
        <v>0</v>
      </c>
      <c r="U331" s="39"/>
      <c r="V331" s="39"/>
      <c r="W331" s="40"/>
      <c r="X331" s="40"/>
    </row>
    <row r="332" spans="1:24" x14ac:dyDescent="0.3">
      <c r="A332" s="2">
        <v>44259</v>
      </c>
      <c r="B332" s="3">
        <v>0.42708333333333331</v>
      </c>
      <c r="C332" s="6">
        <v>5.3</v>
      </c>
      <c r="D332" s="6">
        <v>10.3</v>
      </c>
      <c r="E332" s="4">
        <v>12.42</v>
      </c>
      <c r="F332" s="5">
        <v>4.2000000000000003E-2</v>
      </c>
      <c r="G332" s="44"/>
      <c r="H332" s="5">
        <v>4.8000000000000001E-2</v>
      </c>
      <c r="I332" s="44"/>
      <c r="J332" s="5">
        <v>0</v>
      </c>
      <c r="K332" s="44"/>
      <c r="L332" s="5">
        <v>6.0000000000000001E-3</v>
      </c>
      <c r="M332" s="44"/>
      <c r="N332" s="5">
        <v>0</v>
      </c>
      <c r="O332" s="44"/>
      <c r="P332" s="5">
        <v>0</v>
      </c>
      <c r="Q332" s="44"/>
      <c r="R332" s="5">
        <v>0</v>
      </c>
      <c r="S332" s="44"/>
      <c r="U332" s="39">
        <f>$AB$4-V332</f>
        <v>1.6321100000000017</v>
      </c>
      <c r="V332" s="39">
        <f>V330+($AB$3*M331)</f>
        <v>3.1678899999999981</v>
      </c>
      <c r="W332" s="40">
        <f>U332/($AB$4/100)</f>
        <v>34.0022916666667</v>
      </c>
      <c r="X332" s="40">
        <f>V332/($AB$4/100)</f>
        <v>65.997708333333293</v>
      </c>
    </row>
    <row r="333" spans="1:24" x14ac:dyDescent="0.3">
      <c r="A333" s="2">
        <v>44259</v>
      </c>
      <c r="B333" s="3">
        <v>0.4375</v>
      </c>
      <c r="C333" s="6">
        <v>6.3</v>
      </c>
      <c r="D333" s="6">
        <v>9.6999999999999993</v>
      </c>
      <c r="E333" s="4">
        <v>12.5</v>
      </c>
      <c r="F333" s="5">
        <v>4.1000000000000002E-2</v>
      </c>
      <c r="G333" s="44"/>
      <c r="H333" s="5">
        <v>5.7000000000000002E-2</v>
      </c>
      <c r="I333" s="44"/>
      <c r="J333" s="5">
        <v>0</v>
      </c>
      <c r="K333" s="44"/>
      <c r="L333" s="5">
        <v>1.4E-2</v>
      </c>
      <c r="M333" s="44"/>
      <c r="N333" s="5">
        <v>0</v>
      </c>
      <c r="O333" s="44"/>
      <c r="P333" s="5">
        <v>0</v>
      </c>
      <c r="Q333" s="44"/>
      <c r="R333" s="5">
        <v>0</v>
      </c>
      <c r="S333" s="44"/>
      <c r="U333" s="39"/>
      <c r="V333" s="39"/>
      <c r="W333" s="40"/>
      <c r="X333" s="40"/>
    </row>
    <row r="334" spans="1:24" x14ac:dyDescent="0.3">
      <c r="A334" s="2">
        <v>44259</v>
      </c>
      <c r="B334" s="3">
        <v>0.44791666666666669</v>
      </c>
      <c r="C334" s="6">
        <v>7.1</v>
      </c>
      <c r="D334" s="6">
        <v>9.6</v>
      </c>
      <c r="E334" s="4">
        <v>12.61</v>
      </c>
      <c r="F334" s="5">
        <v>4.3999999999999997E-2</v>
      </c>
      <c r="G334" s="44"/>
      <c r="H334" s="5">
        <v>7.4999999999999997E-2</v>
      </c>
      <c r="I334" s="44"/>
      <c r="J334" s="5">
        <v>0</v>
      </c>
      <c r="K334" s="44"/>
      <c r="L334" s="5">
        <v>0.03</v>
      </c>
      <c r="M334" s="44"/>
      <c r="N334" s="5">
        <v>0</v>
      </c>
      <c r="O334" s="44"/>
      <c r="P334" s="5">
        <v>0</v>
      </c>
      <c r="Q334" s="44"/>
      <c r="R334" s="5">
        <v>0</v>
      </c>
      <c r="S334" s="44"/>
      <c r="U334" s="39">
        <f>$AB$4-V334</f>
        <v>1.6333600000000019</v>
      </c>
      <c r="V334" s="39">
        <f>V332-K331</f>
        <v>3.1666399999999979</v>
      </c>
      <c r="W334" s="40">
        <f>U334/($AB$4/100)</f>
        <v>34.028333333333372</v>
      </c>
      <c r="X334" s="40">
        <f>V334/($AB$4/100)</f>
        <v>65.971666666666621</v>
      </c>
    </row>
    <row r="335" spans="1:24" x14ac:dyDescent="0.3">
      <c r="A335" s="2">
        <v>44259</v>
      </c>
      <c r="B335" s="3">
        <v>0.45833333333333331</v>
      </c>
      <c r="C335" s="6">
        <v>7.6</v>
      </c>
      <c r="D335" s="6">
        <v>9.8000000000000007</v>
      </c>
      <c r="E335" s="4">
        <v>12.8</v>
      </c>
      <c r="F335" s="5">
        <v>4.5999999999999999E-2</v>
      </c>
      <c r="G335" s="44">
        <f t="shared" si="36"/>
        <v>5.1000000000000004E-2</v>
      </c>
      <c r="H335" s="5">
        <v>0.107</v>
      </c>
      <c r="I335" s="44">
        <f t="shared" si="37"/>
        <v>0.17200000000000001</v>
      </c>
      <c r="J335" s="5">
        <v>1E-3</v>
      </c>
      <c r="K335" s="44">
        <f t="shared" si="38"/>
        <v>2.5000000000000001E-4</v>
      </c>
      <c r="L335" s="5">
        <v>0.06</v>
      </c>
      <c r="M335" s="44">
        <f t="shared" si="39"/>
        <v>0.11975</v>
      </c>
      <c r="N335" s="5">
        <v>0</v>
      </c>
      <c r="O335" s="44">
        <f t="shared" si="40"/>
        <v>0</v>
      </c>
      <c r="P335" s="5">
        <v>0</v>
      </c>
      <c r="Q335" s="44">
        <f t="shared" si="41"/>
        <v>0</v>
      </c>
      <c r="R335" s="5">
        <v>0</v>
      </c>
      <c r="S335" s="44">
        <f t="shared" si="42"/>
        <v>0</v>
      </c>
      <c r="U335" s="39"/>
      <c r="V335" s="39"/>
      <c r="W335" s="40"/>
      <c r="X335" s="40"/>
    </row>
    <row r="336" spans="1:24" x14ac:dyDescent="0.3">
      <c r="A336" s="2">
        <v>44259</v>
      </c>
      <c r="B336" s="3">
        <v>0.46875</v>
      </c>
      <c r="C336" s="6">
        <v>8.4</v>
      </c>
      <c r="D336" s="6">
        <v>10.9</v>
      </c>
      <c r="E336" s="4">
        <v>13.41</v>
      </c>
      <c r="F336" s="5">
        <v>5.8000000000000003E-2</v>
      </c>
      <c r="G336" s="44"/>
      <c r="H336" s="5">
        <v>0.26400000000000001</v>
      </c>
      <c r="I336" s="44"/>
      <c r="J336" s="5">
        <v>0</v>
      </c>
      <c r="K336" s="44"/>
      <c r="L336" s="5">
        <v>0.20599999999999999</v>
      </c>
      <c r="M336" s="44"/>
      <c r="N336" s="5">
        <v>0</v>
      </c>
      <c r="O336" s="44"/>
      <c r="P336" s="5">
        <v>0</v>
      </c>
      <c r="Q336" s="44"/>
      <c r="R336" s="5">
        <v>0</v>
      </c>
      <c r="S336" s="44"/>
      <c r="U336" s="39">
        <f>$AB$4-V336</f>
        <v>1.530375000000002</v>
      </c>
      <c r="V336" s="39">
        <f>V334+($AB$3*M335)</f>
        <v>3.2696249999999978</v>
      </c>
      <c r="W336" s="40">
        <f>U336/($AB$4/100)</f>
        <v>31.882812500000043</v>
      </c>
      <c r="X336" s="40">
        <f>V336/($AB$4/100)</f>
        <v>68.117187499999957</v>
      </c>
    </row>
    <row r="337" spans="1:26" x14ac:dyDescent="0.3">
      <c r="A337" s="2">
        <v>44259</v>
      </c>
      <c r="B337" s="3">
        <v>0.47916666666666669</v>
      </c>
      <c r="C337" s="6">
        <v>9.6</v>
      </c>
      <c r="D337" s="6">
        <v>13</v>
      </c>
      <c r="E337" s="4">
        <v>13.16</v>
      </c>
      <c r="F337" s="5">
        <v>0.05</v>
      </c>
      <c r="G337" s="44"/>
      <c r="H337" s="5">
        <v>0.157</v>
      </c>
      <c r="I337" s="44"/>
      <c r="J337" s="5">
        <v>0</v>
      </c>
      <c r="K337" s="44"/>
      <c r="L337" s="5">
        <v>0.105</v>
      </c>
      <c r="M337" s="44"/>
      <c r="N337" s="5">
        <v>0</v>
      </c>
      <c r="O337" s="44"/>
      <c r="P337" s="5">
        <v>0</v>
      </c>
      <c r="Q337" s="44"/>
      <c r="R337" s="5">
        <v>0</v>
      </c>
      <c r="S337" s="44"/>
      <c r="U337" s="39"/>
      <c r="V337" s="39"/>
      <c r="W337" s="9"/>
      <c r="X337" s="9"/>
    </row>
    <row r="338" spans="1:26" x14ac:dyDescent="0.3">
      <c r="A338" s="2">
        <v>44259</v>
      </c>
      <c r="B338" s="3">
        <v>0.48958333333333331</v>
      </c>
      <c r="C338" s="6">
        <v>9.6</v>
      </c>
      <c r="D338" s="6">
        <v>13.6</v>
      </c>
      <c r="E338" s="4">
        <v>13.14</v>
      </c>
      <c r="F338" s="5">
        <v>0.05</v>
      </c>
      <c r="G338" s="44"/>
      <c r="H338" s="5">
        <v>0.16</v>
      </c>
      <c r="I338" s="44"/>
      <c r="J338" s="5">
        <v>0</v>
      </c>
      <c r="K338" s="44"/>
      <c r="L338" s="5">
        <v>0.108</v>
      </c>
      <c r="M338" s="44"/>
      <c r="N338" s="5">
        <v>0</v>
      </c>
      <c r="O338" s="44"/>
      <c r="P338" s="5">
        <v>0</v>
      </c>
      <c r="Q338" s="44"/>
      <c r="R338" s="5">
        <v>0</v>
      </c>
      <c r="S338" s="44"/>
      <c r="U338" s="39">
        <f>$AB$4-V338</f>
        <v>1.5306250000000019</v>
      </c>
      <c r="V338" s="39">
        <f>V336-K335</f>
        <v>3.2693749999999979</v>
      </c>
      <c r="W338" s="40">
        <f>U338/($AB$4/100)</f>
        <v>31.888020833333371</v>
      </c>
      <c r="X338" s="40">
        <f>V338/($AB$4/100)</f>
        <v>68.111979166666629</v>
      </c>
    </row>
    <row r="339" spans="1:26" x14ac:dyDescent="0.3">
      <c r="A339" s="2">
        <v>44259</v>
      </c>
      <c r="B339" s="3">
        <v>0.5</v>
      </c>
      <c r="C339" s="6">
        <v>10.5</v>
      </c>
      <c r="D339" s="6">
        <v>14.4</v>
      </c>
      <c r="E339" s="4">
        <v>13.44</v>
      </c>
      <c r="F339" s="5">
        <v>6.2E-2</v>
      </c>
      <c r="G339" s="44">
        <f t="shared" si="36"/>
        <v>6.3750000000000001E-2</v>
      </c>
      <c r="H339" s="5">
        <v>0.26700000000000002</v>
      </c>
      <c r="I339" s="44">
        <f t="shared" si="37"/>
        <v>0.32074999999999998</v>
      </c>
      <c r="J339" s="5">
        <v>0</v>
      </c>
      <c r="K339" s="44">
        <f t="shared" si="38"/>
        <v>0</v>
      </c>
      <c r="L339" s="5">
        <v>0.20399999999999999</v>
      </c>
      <c r="M339" s="44">
        <f t="shared" si="39"/>
        <v>0.2555</v>
      </c>
      <c r="N339" s="5">
        <v>0</v>
      </c>
      <c r="O339" s="44">
        <f t="shared" si="40"/>
        <v>0</v>
      </c>
      <c r="P339" s="5">
        <v>0</v>
      </c>
      <c r="Q339" s="44">
        <f t="shared" si="41"/>
        <v>0</v>
      </c>
      <c r="R339" s="5">
        <v>0</v>
      </c>
      <c r="S339" s="44">
        <f t="shared" si="42"/>
        <v>0</v>
      </c>
      <c r="U339" s="39"/>
      <c r="V339" s="39"/>
      <c r="W339" s="40"/>
      <c r="X339" s="40"/>
    </row>
    <row r="340" spans="1:26" x14ac:dyDescent="0.3">
      <c r="A340" s="2">
        <v>44259</v>
      </c>
      <c r="B340" s="3">
        <v>0.51041666666666663</v>
      </c>
      <c r="C340" s="6">
        <v>11.5</v>
      </c>
      <c r="D340" s="6">
        <v>16.100000000000001</v>
      </c>
      <c r="E340" s="4">
        <v>13.76</v>
      </c>
      <c r="F340" s="5">
        <v>6.6000000000000003E-2</v>
      </c>
      <c r="G340" s="44"/>
      <c r="H340" s="5">
        <v>0.377</v>
      </c>
      <c r="I340" s="44"/>
      <c r="J340" s="5">
        <v>0</v>
      </c>
      <c r="K340" s="44"/>
      <c r="L340" s="5">
        <v>0.31</v>
      </c>
      <c r="M340" s="44"/>
      <c r="N340" s="5">
        <v>0</v>
      </c>
      <c r="O340" s="44"/>
      <c r="P340" s="5">
        <v>0</v>
      </c>
      <c r="Q340" s="44"/>
      <c r="R340" s="5">
        <v>0</v>
      </c>
      <c r="S340" s="44"/>
      <c r="U340" s="39">
        <f>$AB$4-V340</f>
        <v>1.3108950000000017</v>
      </c>
      <c r="V340" s="39">
        <f>V338+($AB$3*M339)</f>
        <v>3.4891049999999981</v>
      </c>
      <c r="W340" s="40">
        <f>U340/($AB$4/100)</f>
        <v>27.310312500000034</v>
      </c>
      <c r="X340" s="40">
        <f>V340/($AB$4/100)</f>
        <v>72.689687499999962</v>
      </c>
    </row>
    <row r="341" spans="1:26" x14ac:dyDescent="0.3">
      <c r="A341" s="2">
        <v>44259</v>
      </c>
      <c r="B341" s="3">
        <v>0.52083333333333337</v>
      </c>
      <c r="C341" s="6">
        <v>12.3</v>
      </c>
      <c r="D341" s="6">
        <v>18.2</v>
      </c>
      <c r="E341" s="4">
        <v>13.76</v>
      </c>
      <c r="F341" s="5">
        <v>6.6000000000000003E-2</v>
      </c>
      <c r="G341" s="44"/>
      <c r="H341" s="5">
        <v>0.373</v>
      </c>
      <c r="I341" s="44"/>
      <c r="J341" s="5">
        <v>0</v>
      </c>
      <c r="K341" s="44"/>
      <c r="L341" s="5">
        <v>0.30499999999999999</v>
      </c>
      <c r="M341" s="44"/>
      <c r="N341" s="5">
        <v>0</v>
      </c>
      <c r="O341" s="44"/>
      <c r="P341" s="5">
        <v>0</v>
      </c>
      <c r="Q341" s="44"/>
      <c r="R341" s="5">
        <v>0</v>
      </c>
      <c r="S341" s="44"/>
      <c r="U341" s="39"/>
      <c r="V341" s="39"/>
      <c r="W341" s="40"/>
      <c r="X341" s="40"/>
    </row>
    <row r="342" spans="1:26" x14ac:dyDescent="0.3">
      <c r="A342" s="2">
        <v>44259</v>
      </c>
      <c r="B342" s="3">
        <v>0.53125</v>
      </c>
      <c r="C342" s="6">
        <v>12.3</v>
      </c>
      <c r="D342" s="6">
        <v>19.899999999999999</v>
      </c>
      <c r="E342" s="4">
        <v>13.46</v>
      </c>
      <c r="F342" s="5">
        <v>6.0999999999999999E-2</v>
      </c>
      <c r="G342" s="44"/>
      <c r="H342" s="5">
        <v>0.26600000000000001</v>
      </c>
      <c r="I342" s="44"/>
      <c r="J342" s="5">
        <v>0</v>
      </c>
      <c r="K342" s="44"/>
      <c r="L342" s="5">
        <v>0.20300000000000001</v>
      </c>
      <c r="M342" s="44"/>
      <c r="N342" s="5">
        <v>0</v>
      </c>
      <c r="O342" s="44"/>
      <c r="P342" s="5">
        <v>0</v>
      </c>
      <c r="Q342" s="44"/>
      <c r="R342" s="5">
        <v>0</v>
      </c>
      <c r="S342" s="44"/>
      <c r="U342" s="39">
        <f>$AB$4-V342</f>
        <v>1.3108950000000017</v>
      </c>
      <c r="V342" s="39">
        <f>V340-K339</f>
        <v>3.4891049999999981</v>
      </c>
      <c r="W342" s="40">
        <f>U342/($AB$4/100)</f>
        <v>27.310312500000034</v>
      </c>
      <c r="X342" s="40">
        <f>V342/($AB$4/100)</f>
        <v>72.689687499999962</v>
      </c>
    </row>
    <row r="343" spans="1:26" x14ac:dyDescent="0.3">
      <c r="A343" s="2">
        <v>44259</v>
      </c>
      <c r="B343" s="3">
        <v>0.54166666666666663</v>
      </c>
      <c r="C343" s="6">
        <v>12.2</v>
      </c>
      <c r="D343" s="6">
        <v>19.2</v>
      </c>
      <c r="E343" s="4">
        <v>13.29</v>
      </c>
      <c r="F343" s="5">
        <v>5.6000000000000001E-2</v>
      </c>
      <c r="G343" s="44">
        <f t="shared" si="36"/>
        <v>5.6999999999999995E-2</v>
      </c>
      <c r="H343" s="5">
        <v>0.20899999999999999</v>
      </c>
      <c r="I343" s="44">
        <f t="shared" si="37"/>
        <v>0.20924999999999999</v>
      </c>
      <c r="J343" s="5">
        <v>0</v>
      </c>
      <c r="K343" s="44">
        <f t="shared" si="38"/>
        <v>0</v>
      </c>
      <c r="L343" s="5">
        <v>0.153</v>
      </c>
      <c r="M343" s="44">
        <f t="shared" si="39"/>
        <v>0.15175</v>
      </c>
      <c r="N343" s="5">
        <v>0</v>
      </c>
      <c r="O343" s="44">
        <f t="shared" si="40"/>
        <v>0</v>
      </c>
      <c r="P343" s="5">
        <v>0</v>
      </c>
      <c r="Q343" s="44">
        <f t="shared" si="41"/>
        <v>0</v>
      </c>
      <c r="R343" s="5">
        <v>0</v>
      </c>
      <c r="S343" s="44">
        <f t="shared" si="42"/>
        <v>0</v>
      </c>
      <c r="U343" s="39"/>
      <c r="V343" s="39"/>
      <c r="W343" s="40"/>
      <c r="X343" s="40"/>
    </row>
    <row r="344" spans="1:26" x14ac:dyDescent="0.3">
      <c r="A344" s="2">
        <v>44259</v>
      </c>
      <c r="B344" s="3">
        <v>0.55208333333333337</v>
      </c>
      <c r="C344" s="6">
        <v>12.6</v>
      </c>
      <c r="D344" s="6">
        <v>18.600000000000001</v>
      </c>
      <c r="E344" s="4">
        <v>13.32</v>
      </c>
      <c r="F344" s="5">
        <v>5.8000000000000003E-2</v>
      </c>
      <c r="G344" s="44"/>
      <c r="H344" s="5">
        <v>0.218</v>
      </c>
      <c r="I344" s="44"/>
      <c r="J344" s="5">
        <v>0</v>
      </c>
      <c r="K344" s="44"/>
      <c r="L344" s="5">
        <v>0.159</v>
      </c>
      <c r="M344" s="44"/>
      <c r="N344" s="5">
        <v>0</v>
      </c>
      <c r="O344" s="44"/>
      <c r="P344" s="5">
        <v>0</v>
      </c>
      <c r="Q344" s="44"/>
      <c r="R344" s="5">
        <v>0</v>
      </c>
      <c r="S344" s="44"/>
      <c r="U344" s="39">
        <f>$AB$4-V344</f>
        <v>1.1803900000000018</v>
      </c>
      <c r="V344" s="39">
        <f>V342+($AB$3*M343)</f>
        <v>3.619609999999998</v>
      </c>
      <c r="W344" s="40">
        <f>U344/($AB$4/100)</f>
        <v>24.591458333333371</v>
      </c>
      <c r="X344" s="40">
        <f>V344/($AB$4/100)</f>
        <v>75.408541666666622</v>
      </c>
    </row>
    <row r="345" spans="1:26" x14ac:dyDescent="0.3">
      <c r="A345" s="2">
        <v>44259</v>
      </c>
      <c r="B345" s="3">
        <v>0.5625</v>
      </c>
      <c r="C345" s="6">
        <v>13</v>
      </c>
      <c r="D345" s="6">
        <v>18.8</v>
      </c>
      <c r="E345" s="4">
        <v>13.38</v>
      </c>
      <c r="F345" s="5">
        <v>0.06</v>
      </c>
      <c r="G345" s="44"/>
      <c r="H345" s="5">
        <v>0.22800000000000001</v>
      </c>
      <c r="I345" s="44"/>
      <c r="J345" s="5">
        <v>0</v>
      </c>
      <c r="K345" s="44"/>
      <c r="L345" s="5">
        <v>0.16800000000000001</v>
      </c>
      <c r="M345" s="44"/>
      <c r="N345" s="5">
        <v>0</v>
      </c>
      <c r="O345" s="44"/>
      <c r="P345" s="5">
        <v>0</v>
      </c>
      <c r="Q345" s="44"/>
      <c r="R345" s="5">
        <v>0</v>
      </c>
      <c r="S345" s="44"/>
      <c r="U345" s="39"/>
      <c r="V345" s="39"/>
      <c r="W345" s="9"/>
      <c r="X345" s="9"/>
    </row>
    <row r="346" spans="1:26" x14ac:dyDescent="0.3">
      <c r="A346" s="2">
        <v>44259</v>
      </c>
      <c r="B346" s="3">
        <v>0.57291666666666663</v>
      </c>
      <c r="C346" s="6">
        <v>12.9</v>
      </c>
      <c r="D346" s="6">
        <v>18.899999999999999</v>
      </c>
      <c r="E346" s="4">
        <v>13.23</v>
      </c>
      <c r="F346" s="5">
        <v>5.3999999999999999E-2</v>
      </c>
      <c r="G346" s="44"/>
      <c r="H346" s="5">
        <v>0.182</v>
      </c>
      <c r="I346" s="44"/>
      <c r="J346" s="5">
        <v>0</v>
      </c>
      <c r="K346" s="44"/>
      <c r="L346" s="5">
        <v>0.127</v>
      </c>
      <c r="M346" s="44"/>
      <c r="N346" s="5">
        <v>0</v>
      </c>
      <c r="O346" s="44"/>
      <c r="P346" s="5">
        <v>0</v>
      </c>
      <c r="Q346" s="44"/>
      <c r="R346" s="5">
        <v>0</v>
      </c>
      <c r="S346" s="44"/>
      <c r="U346" s="39">
        <f>$AB$4-V346</f>
        <v>1.1803900000000018</v>
      </c>
      <c r="V346" s="39">
        <f>V344-K343</f>
        <v>3.619609999999998</v>
      </c>
      <c r="W346" s="40">
        <f>U346/($AB$4/100)</f>
        <v>24.591458333333371</v>
      </c>
      <c r="X346" s="40">
        <f>V346/($AB$4/100)</f>
        <v>75.408541666666622</v>
      </c>
      <c r="Y346" s="40">
        <f>MIN(X251:X346)</f>
        <v>65.773749999999964</v>
      </c>
      <c r="Z346" s="40">
        <f>MAX(X251:X346)</f>
        <v>78.31541666666665</v>
      </c>
    </row>
    <row r="347" spans="1:26" x14ac:dyDescent="0.3">
      <c r="A347" s="2">
        <v>44259</v>
      </c>
      <c r="B347" s="3">
        <v>0.58333333333333337</v>
      </c>
      <c r="C347" s="6">
        <v>13.8</v>
      </c>
      <c r="D347" s="6">
        <v>19.600000000000001</v>
      </c>
      <c r="E347" s="4">
        <v>13.98</v>
      </c>
      <c r="F347" s="5">
        <v>6.7000000000000004E-2</v>
      </c>
      <c r="G347" s="44">
        <f t="shared" si="36"/>
        <v>6.5500000000000003E-2</v>
      </c>
      <c r="H347" s="5">
        <v>0.38</v>
      </c>
      <c r="I347" s="44">
        <f t="shared" si="37"/>
        <v>0.30175000000000002</v>
      </c>
      <c r="J347" s="5">
        <v>0</v>
      </c>
      <c r="K347" s="44">
        <f t="shared" si="38"/>
        <v>0</v>
      </c>
      <c r="L347" s="5">
        <v>0.313</v>
      </c>
      <c r="M347" s="44">
        <f t="shared" si="39"/>
        <v>0.23575000000000002</v>
      </c>
      <c r="N347" s="5">
        <v>0</v>
      </c>
      <c r="O347" s="44">
        <f t="shared" si="40"/>
        <v>0</v>
      </c>
      <c r="P347" s="5">
        <v>0</v>
      </c>
      <c r="Q347" s="44">
        <f t="shared" si="41"/>
        <v>0</v>
      </c>
      <c r="R347" s="5">
        <v>0</v>
      </c>
      <c r="S347" s="44">
        <f t="shared" si="42"/>
        <v>0</v>
      </c>
      <c r="U347" s="39"/>
      <c r="V347" s="39"/>
      <c r="W347" s="40"/>
      <c r="X347" s="40"/>
    </row>
    <row r="348" spans="1:26" x14ac:dyDescent="0.3">
      <c r="A348" s="2">
        <v>44259</v>
      </c>
      <c r="B348" s="3">
        <v>0.59375</v>
      </c>
      <c r="C348" s="6">
        <v>14.1</v>
      </c>
      <c r="D348" s="6">
        <v>21.6</v>
      </c>
      <c r="E348" s="4">
        <v>13.84</v>
      </c>
      <c r="F348" s="5">
        <v>6.7000000000000004E-2</v>
      </c>
      <c r="G348" s="44"/>
      <c r="H348" s="5">
        <v>0.34200000000000003</v>
      </c>
      <c r="I348" s="44"/>
      <c r="J348" s="5">
        <v>0</v>
      </c>
      <c r="K348" s="44"/>
      <c r="L348" s="5">
        <v>0.27300000000000002</v>
      </c>
      <c r="M348" s="44"/>
      <c r="N348" s="5">
        <v>0</v>
      </c>
      <c r="O348" s="44"/>
      <c r="P348" s="5">
        <v>0</v>
      </c>
      <c r="Q348" s="44"/>
      <c r="R348" s="5">
        <v>0</v>
      </c>
      <c r="S348" s="44"/>
      <c r="U348" s="39">
        <f>$AB$4-V348</f>
        <v>0.97764500000000165</v>
      </c>
      <c r="V348" s="39">
        <f>V346+($AB$3*M347)</f>
        <v>3.8223549999999982</v>
      </c>
      <c r="W348" s="40">
        <f>U348/($AB$4/100)</f>
        <v>20.367604166666702</v>
      </c>
      <c r="X348" s="40">
        <f>V348/($AB$4/100)</f>
        <v>79.632395833333291</v>
      </c>
    </row>
    <row r="349" spans="1:26" x14ac:dyDescent="0.3">
      <c r="A349" s="2">
        <v>44259</v>
      </c>
      <c r="B349" s="3">
        <v>0.60416666666666663</v>
      </c>
      <c r="C349" s="6">
        <v>14.3</v>
      </c>
      <c r="D349" s="6">
        <v>22.9</v>
      </c>
      <c r="E349" s="4">
        <v>13.73</v>
      </c>
      <c r="F349" s="5">
        <v>6.7000000000000004E-2</v>
      </c>
      <c r="G349" s="44"/>
      <c r="H349" s="5">
        <v>0.30399999999999999</v>
      </c>
      <c r="I349" s="44"/>
      <c r="J349" s="5">
        <v>0</v>
      </c>
      <c r="K349" s="44"/>
      <c r="L349" s="5">
        <v>0.23699999999999999</v>
      </c>
      <c r="M349" s="44"/>
      <c r="N349" s="5">
        <v>0</v>
      </c>
      <c r="O349" s="44"/>
      <c r="P349" s="5">
        <v>0</v>
      </c>
      <c r="Q349" s="44"/>
      <c r="R349" s="5">
        <v>0</v>
      </c>
      <c r="S349" s="44"/>
      <c r="U349" s="39"/>
      <c r="V349" s="39"/>
      <c r="W349" s="40"/>
      <c r="X349" s="40"/>
    </row>
    <row r="350" spans="1:26" x14ac:dyDescent="0.3">
      <c r="A350" s="2">
        <v>44259</v>
      </c>
      <c r="B350" s="3">
        <v>0.61458333333333337</v>
      </c>
      <c r="C350" s="6">
        <v>14.2</v>
      </c>
      <c r="D350" s="6">
        <v>23.5</v>
      </c>
      <c r="E350" s="4">
        <v>13.28</v>
      </c>
      <c r="F350" s="5">
        <v>6.0999999999999999E-2</v>
      </c>
      <c r="G350" s="44"/>
      <c r="H350" s="5">
        <v>0.18099999999999999</v>
      </c>
      <c r="I350" s="44"/>
      <c r="J350" s="5">
        <v>0</v>
      </c>
      <c r="K350" s="44"/>
      <c r="L350" s="5">
        <v>0.12</v>
      </c>
      <c r="M350" s="44"/>
      <c r="N350" s="5">
        <v>0</v>
      </c>
      <c r="O350" s="44"/>
      <c r="P350" s="5">
        <v>0</v>
      </c>
      <c r="Q350" s="44"/>
      <c r="R350" s="5">
        <v>0</v>
      </c>
      <c r="S350" s="44"/>
      <c r="U350" s="39">
        <f>$AB$4-V350</f>
        <v>0.97764500000000165</v>
      </c>
      <c r="V350" s="39">
        <f>V348-K347</f>
        <v>3.8223549999999982</v>
      </c>
      <c r="W350" s="40">
        <f>U350/($AB$4/100)</f>
        <v>20.367604166666702</v>
      </c>
      <c r="X350" s="40">
        <f>V350/($AB$4/100)</f>
        <v>79.632395833333291</v>
      </c>
    </row>
    <row r="351" spans="1:26" x14ac:dyDescent="0.3">
      <c r="A351" s="2">
        <v>44259</v>
      </c>
      <c r="B351" s="3">
        <v>0.625</v>
      </c>
      <c r="C351" s="6">
        <v>13.7</v>
      </c>
      <c r="D351" s="6">
        <v>21.9</v>
      </c>
      <c r="E351" s="4">
        <v>12.9</v>
      </c>
      <c r="F351" s="5">
        <v>4.5999999999999999E-2</v>
      </c>
      <c r="G351" s="44">
        <f t="shared" si="36"/>
        <v>4.3999999999999997E-2</v>
      </c>
      <c r="H351" s="5">
        <v>7.5999999999999998E-2</v>
      </c>
      <c r="I351" s="44">
        <f t="shared" si="37"/>
        <v>6.5500000000000003E-2</v>
      </c>
      <c r="J351" s="5">
        <v>0</v>
      </c>
      <c r="K351" s="44">
        <f t="shared" si="38"/>
        <v>2.5000000000000001E-4</v>
      </c>
      <c r="L351" s="5">
        <v>0.03</v>
      </c>
      <c r="M351" s="44">
        <f t="shared" si="39"/>
        <v>2.0250000000000001E-2</v>
      </c>
      <c r="N351" s="5">
        <v>0</v>
      </c>
      <c r="O351" s="44">
        <f t="shared" si="40"/>
        <v>0</v>
      </c>
      <c r="P351" s="5">
        <v>0</v>
      </c>
      <c r="Q351" s="44">
        <f t="shared" si="41"/>
        <v>0</v>
      </c>
      <c r="R351" s="5">
        <v>0</v>
      </c>
      <c r="S351" s="44">
        <f t="shared" si="42"/>
        <v>0</v>
      </c>
      <c r="U351" s="39"/>
      <c r="V351" s="39"/>
      <c r="W351" s="40"/>
      <c r="X351" s="40"/>
    </row>
    <row r="352" spans="1:26" x14ac:dyDescent="0.3">
      <c r="A352" s="2">
        <v>44259</v>
      </c>
      <c r="B352" s="3">
        <v>0.63541666666666663</v>
      </c>
      <c r="C352" s="6">
        <v>12.7</v>
      </c>
      <c r="D352" s="6">
        <v>19.899999999999999</v>
      </c>
      <c r="E352" s="4">
        <v>12.82</v>
      </c>
      <c r="F352" s="5">
        <v>4.2000000000000003E-2</v>
      </c>
      <c r="G352" s="44"/>
      <c r="H352" s="5">
        <v>5.5E-2</v>
      </c>
      <c r="I352" s="44"/>
      <c r="J352" s="5">
        <v>1E-3</v>
      </c>
      <c r="K352" s="44"/>
      <c r="L352" s="5">
        <v>0.01</v>
      </c>
      <c r="M352" s="44"/>
      <c r="N352" s="5">
        <v>0</v>
      </c>
      <c r="O352" s="44"/>
      <c r="P352" s="5">
        <v>0</v>
      </c>
      <c r="Q352" s="44"/>
      <c r="R352" s="5">
        <v>0</v>
      </c>
      <c r="S352" s="44"/>
      <c r="U352" s="39">
        <f>$AB$4-V352</f>
        <v>0.96023000000000147</v>
      </c>
      <c r="V352" s="39">
        <f>V350+($AB$3*M351)</f>
        <v>3.8397699999999984</v>
      </c>
      <c r="W352" s="40">
        <f>U352/($AB$4/100)</f>
        <v>20.004791666666698</v>
      </c>
      <c r="X352" s="40">
        <f>V352/($AB$4/100)</f>
        <v>79.995208333333295</v>
      </c>
    </row>
    <row r="353" spans="1:24" x14ac:dyDescent="0.3">
      <c r="A353" s="2">
        <v>44259</v>
      </c>
      <c r="B353" s="3">
        <v>0.64583333333333337</v>
      </c>
      <c r="C353" s="6">
        <v>11.5</v>
      </c>
      <c r="D353" s="6">
        <v>17.7</v>
      </c>
      <c r="E353" s="4">
        <v>12.83</v>
      </c>
      <c r="F353" s="5">
        <v>4.3999999999999997E-2</v>
      </c>
      <c r="G353" s="44"/>
      <c r="H353" s="5">
        <v>6.2E-2</v>
      </c>
      <c r="I353" s="44"/>
      <c r="J353" s="5">
        <v>0</v>
      </c>
      <c r="K353" s="44"/>
      <c r="L353" s="5">
        <v>1.7000000000000001E-2</v>
      </c>
      <c r="M353" s="44"/>
      <c r="N353" s="5">
        <v>0</v>
      </c>
      <c r="O353" s="44"/>
      <c r="P353" s="5">
        <v>0</v>
      </c>
      <c r="Q353" s="44"/>
      <c r="R353" s="5">
        <v>0</v>
      </c>
      <c r="S353" s="44"/>
      <c r="U353" s="39"/>
      <c r="V353" s="39"/>
      <c r="W353" s="9"/>
      <c r="X353" s="9"/>
    </row>
    <row r="354" spans="1:24" x14ac:dyDescent="0.3">
      <c r="A354" s="2">
        <v>44259</v>
      </c>
      <c r="B354" s="3">
        <v>0.65625</v>
      </c>
      <c r="C354" s="6">
        <v>10.7</v>
      </c>
      <c r="D354" s="6">
        <v>16.5</v>
      </c>
      <c r="E354" s="4">
        <v>12.86</v>
      </c>
      <c r="F354" s="5">
        <v>4.3999999999999997E-2</v>
      </c>
      <c r="G354" s="44"/>
      <c r="H354" s="5">
        <v>6.9000000000000006E-2</v>
      </c>
      <c r="I354" s="44"/>
      <c r="J354" s="5">
        <v>0</v>
      </c>
      <c r="K354" s="44"/>
      <c r="L354" s="5">
        <v>2.4E-2</v>
      </c>
      <c r="M354" s="44"/>
      <c r="N354" s="5">
        <v>0</v>
      </c>
      <c r="O354" s="44"/>
      <c r="P354" s="5">
        <v>0</v>
      </c>
      <c r="Q354" s="44"/>
      <c r="R354" s="5">
        <v>0</v>
      </c>
      <c r="S354" s="44"/>
      <c r="U354" s="39">
        <f>$AB$4-V354</f>
        <v>0.96048000000000133</v>
      </c>
      <c r="V354" s="39">
        <f>V352-K351</f>
        <v>3.8395199999999985</v>
      </c>
      <c r="W354" s="40">
        <f>U354/($AB$4/100)</f>
        <v>20.010000000000026</v>
      </c>
      <c r="X354" s="40">
        <f>V354/($AB$4/100)</f>
        <v>79.989999999999966</v>
      </c>
    </row>
    <row r="355" spans="1:24" x14ac:dyDescent="0.3">
      <c r="A355" s="2">
        <v>44259</v>
      </c>
      <c r="B355" s="3">
        <v>0.66666666666666663</v>
      </c>
      <c r="C355" s="6">
        <v>10.4</v>
      </c>
      <c r="D355" s="6">
        <v>15.5</v>
      </c>
      <c r="E355" s="4">
        <v>12.86</v>
      </c>
      <c r="F355" s="5">
        <v>4.5999999999999999E-2</v>
      </c>
      <c r="G355" s="44">
        <f t="shared" si="36"/>
        <v>4.1500000000000002E-2</v>
      </c>
      <c r="H355" s="5">
        <v>6.2E-2</v>
      </c>
      <c r="I355" s="44">
        <f t="shared" si="37"/>
        <v>3.5250000000000004E-2</v>
      </c>
      <c r="J355" s="5">
        <v>0</v>
      </c>
      <c r="K355" s="44">
        <f t="shared" si="38"/>
        <v>1.225E-2</v>
      </c>
      <c r="L355" s="5">
        <v>1.4999999999999999E-2</v>
      </c>
      <c r="M355" s="44">
        <f t="shared" si="39"/>
        <v>5.4999999999999997E-3</v>
      </c>
      <c r="N355" s="5">
        <v>0</v>
      </c>
      <c r="O355" s="44">
        <f t="shared" si="40"/>
        <v>0</v>
      </c>
      <c r="P355" s="5">
        <v>0</v>
      </c>
      <c r="Q355" s="44">
        <f t="shared" si="41"/>
        <v>0</v>
      </c>
      <c r="R355" s="5">
        <v>0</v>
      </c>
      <c r="S355" s="44">
        <f t="shared" si="42"/>
        <v>0</v>
      </c>
      <c r="U355" s="39"/>
      <c r="V355" s="39"/>
      <c r="W355" s="40"/>
      <c r="X355" s="40"/>
    </row>
    <row r="356" spans="1:24" x14ac:dyDescent="0.3">
      <c r="A356" s="2">
        <v>44259</v>
      </c>
      <c r="B356" s="3">
        <v>0.67708333333333337</v>
      </c>
      <c r="C356" s="6">
        <v>10</v>
      </c>
      <c r="D356" s="6">
        <v>14.8</v>
      </c>
      <c r="E356" s="4">
        <v>12.81</v>
      </c>
      <c r="F356" s="5">
        <v>4.2000000000000003E-2</v>
      </c>
      <c r="G356" s="44"/>
      <c r="H356" s="5">
        <v>4.5999999999999999E-2</v>
      </c>
      <c r="I356" s="44"/>
      <c r="J356" s="5">
        <v>4.0000000000000001E-3</v>
      </c>
      <c r="K356" s="44"/>
      <c r="L356" s="5">
        <v>7.0000000000000001E-3</v>
      </c>
      <c r="M356" s="44"/>
      <c r="N356" s="5">
        <v>0</v>
      </c>
      <c r="O356" s="44"/>
      <c r="P356" s="5">
        <v>0</v>
      </c>
      <c r="Q356" s="44"/>
      <c r="R356" s="5">
        <v>0</v>
      </c>
      <c r="S356" s="44"/>
      <c r="U356" s="39">
        <f>$AB$4-V356</f>
        <v>0.95575000000000143</v>
      </c>
      <c r="V356" s="39">
        <f>V354+($AB$3*M355)</f>
        <v>3.8442499999999984</v>
      </c>
      <c r="W356" s="40">
        <f>U356/($AB$4/100)</f>
        <v>19.911458333333364</v>
      </c>
      <c r="X356" s="40">
        <f>V356/($AB$4/100)</f>
        <v>80.088541666666629</v>
      </c>
    </row>
    <row r="357" spans="1:24" x14ac:dyDescent="0.3">
      <c r="A357" s="2">
        <v>44259</v>
      </c>
      <c r="B357" s="3">
        <v>0.6875</v>
      </c>
      <c r="C357" s="6">
        <v>9.6999999999999993</v>
      </c>
      <c r="D357" s="6">
        <v>14.4</v>
      </c>
      <c r="E357" s="4">
        <v>12.74</v>
      </c>
      <c r="F357" s="5">
        <v>0.04</v>
      </c>
      <c r="G357" s="44"/>
      <c r="H357" s="5">
        <v>0.03</v>
      </c>
      <c r="I357" s="44"/>
      <c r="J357" s="5">
        <v>1.0999999999999999E-2</v>
      </c>
      <c r="K357" s="44"/>
      <c r="L357" s="5">
        <v>0</v>
      </c>
      <c r="M357" s="44"/>
      <c r="N357" s="5">
        <v>0</v>
      </c>
      <c r="O357" s="44"/>
      <c r="P357" s="5">
        <v>0</v>
      </c>
      <c r="Q357" s="44"/>
      <c r="R357" s="5">
        <v>0</v>
      </c>
      <c r="S357" s="44"/>
      <c r="U357" s="39"/>
      <c r="V357" s="39"/>
      <c r="W357" s="40"/>
      <c r="X357" s="40"/>
    </row>
    <row r="358" spans="1:24" x14ac:dyDescent="0.3">
      <c r="A358" s="2">
        <v>44259</v>
      </c>
      <c r="B358" s="3">
        <v>0.69791666666666663</v>
      </c>
      <c r="C358" s="6">
        <v>9.3000000000000007</v>
      </c>
      <c r="D358" s="6">
        <v>13.2</v>
      </c>
      <c r="E358" s="4">
        <v>12.66</v>
      </c>
      <c r="F358" s="5">
        <v>3.7999999999999999E-2</v>
      </c>
      <c r="G358" s="44"/>
      <c r="H358" s="5">
        <v>3.0000000000000001E-3</v>
      </c>
      <c r="I358" s="44"/>
      <c r="J358" s="5">
        <v>3.4000000000000002E-2</v>
      </c>
      <c r="K358" s="44"/>
      <c r="L358" s="5">
        <v>0</v>
      </c>
      <c r="M358" s="44"/>
      <c r="N358" s="5">
        <v>0</v>
      </c>
      <c r="O358" s="44"/>
      <c r="P358" s="5">
        <v>0</v>
      </c>
      <c r="Q358" s="44"/>
      <c r="R358" s="5">
        <v>0</v>
      </c>
      <c r="S358" s="44"/>
      <c r="U358" s="39">
        <f>$AB$4-V358</f>
        <v>0.9680000000000013</v>
      </c>
      <c r="V358" s="39">
        <f>V356-K355</f>
        <v>3.8319999999999985</v>
      </c>
      <c r="W358" s="40">
        <f>U358/($AB$4/100)</f>
        <v>20.166666666666693</v>
      </c>
      <c r="X358" s="40">
        <f>V358/($AB$4/100)</f>
        <v>79.8333333333333</v>
      </c>
    </row>
    <row r="359" spans="1:24" x14ac:dyDescent="0.3">
      <c r="A359" s="2">
        <v>44259</v>
      </c>
      <c r="B359" s="3">
        <v>0.70833333333333337</v>
      </c>
      <c r="C359" s="6">
        <v>8.5</v>
      </c>
      <c r="D359" s="6">
        <v>12.6</v>
      </c>
      <c r="E359" s="4">
        <v>12.64</v>
      </c>
      <c r="F359" s="5">
        <v>3.6999999999999998E-2</v>
      </c>
      <c r="G359" s="44">
        <f t="shared" si="36"/>
        <v>3.6999999999999998E-2</v>
      </c>
      <c r="H359" s="5">
        <v>0</v>
      </c>
      <c r="I359" s="44">
        <f t="shared" si="37"/>
        <v>0</v>
      </c>
      <c r="J359" s="5">
        <v>3.6999999999999998E-2</v>
      </c>
      <c r="K359" s="44">
        <f t="shared" si="38"/>
        <v>3.7499999999999999E-2</v>
      </c>
      <c r="L359" s="5">
        <v>0</v>
      </c>
      <c r="M359" s="44">
        <f t="shared" si="39"/>
        <v>0</v>
      </c>
      <c r="N359" s="5">
        <v>0</v>
      </c>
      <c r="O359" s="44">
        <f t="shared" si="40"/>
        <v>0</v>
      </c>
      <c r="P359" s="5">
        <v>0</v>
      </c>
      <c r="Q359" s="44">
        <f t="shared" si="41"/>
        <v>0</v>
      </c>
      <c r="R359" s="5">
        <v>0</v>
      </c>
      <c r="S359" s="44">
        <f t="shared" si="42"/>
        <v>0</v>
      </c>
      <c r="U359" s="39"/>
      <c r="V359" s="39"/>
      <c r="W359" s="40"/>
      <c r="X359" s="40"/>
    </row>
    <row r="360" spans="1:24" x14ac:dyDescent="0.3">
      <c r="A360" s="2">
        <v>44259</v>
      </c>
      <c r="B360" s="3">
        <v>0.71875</v>
      </c>
      <c r="C360" s="6">
        <v>7.9</v>
      </c>
      <c r="D360" s="6">
        <v>11.7</v>
      </c>
      <c r="E360" s="4">
        <v>12.64</v>
      </c>
      <c r="F360" s="5">
        <v>3.6999999999999998E-2</v>
      </c>
      <c r="G360" s="44"/>
      <c r="H360" s="5">
        <v>0</v>
      </c>
      <c r="I360" s="44"/>
      <c r="J360" s="5">
        <v>3.7999999999999999E-2</v>
      </c>
      <c r="K360" s="44"/>
      <c r="L360" s="5">
        <v>0</v>
      </c>
      <c r="M360" s="44"/>
      <c r="N360" s="5">
        <v>0</v>
      </c>
      <c r="O360" s="44"/>
      <c r="P360" s="5">
        <v>0</v>
      </c>
      <c r="Q360" s="44"/>
      <c r="R360" s="5">
        <v>0</v>
      </c>
      <c r="S360" s="44"/>
      <c r="U360" s="39">
        <f>$AB$4-V360</f>
        <v>0.9680000000000013</v>
      </c>
      <c r="V360" s="39">
        <f>V358+($AB$3*M359)</f>
        <v>3.8319999999999985</v>
      </c>
      <c r="W360" s="40">
        <f>U360/($AB$4/100)</f>
        <v>20.166666666666693</v>
      </c>
      <c r="X360" s="40">
        <f>V360/($AB$4/100)</f>
        <v>79.8333333333333</v>
      </c>
    </row>
    <row r="361" spans="1:24" x14ac:dyDescent="0.3">
      <c r="A361" s="2">
        <v>44259</v>
      </c>
      <c r="B361" s="3">
        <v>0.72916666666666663</v>
      </c>
      <c r="C361" s="6">
        <v>7.7</v>
      </c>
      <c r="D361" s="6">
        <v>11.1</v>
      </c>
      <c r="E361" s="4">
        <v>12.63</v>
      </c>
      <c r="F361" s="5">
        <v>3.7999999999999999E-2</v>
      </c>
      <c r="G361" s="44"/>
      <c r="H361" s="5">
        <v>0</v>
      </c>
      <c r="I361" s="44"/>
      <c r="J361" s="5">
        <v>3.7999999999999999E-2</v>
      </c>
      <c r="K361" s="44"/>
      <c r="L361" s="5">
        <v>0</v>
      </c>
      <c r="M361" s="44"/>
      <c r="N361" s="5">
        <v>0</v>
      </c>
      <c r="O361" s="44"/>
      <c r="P361" s="5">
        <v>0</v>
      </c>
      <c r="Q361" s="44"/>
      <c r="R361" s="5">
        <v>0</v>
      </c>
      <c r="S361" s="44"/>
      <c r="U361" s="39"/>
      <c r="V361" s="39"/>
      <c r="W361" s="9"/>
      <c r="X361" s="9"/>
    </row>
    <row r="362" spans="1:24" x14ac:dyDescent="0.3">
      <c r="A362" s="2">
        <v>44259</v>
      </c>
      <c r="B362" s="3">
        <v>0.73958333333333337</v>
      </c>
      <c r="C362" s="6">
        <v>7.5</v>
      </c>
      <c r="D362" s="6">
        <v>10.5</v>
      </c>
      <c r="E362" s="4">
        <v>12.63</v>
      </c>
      <c r="F362" s="5">
        <v>3.5999999999999997E-2</v>
      </c>
      <c r="G362" s="44"/>
      <c r="H362" s="5">
        <v>0</v>
      </c>
      <c r="I362" s="44"/>
      <c r="J362" s="5">
        <v>3.6999999999999998E-2</v>
      </c>
      <c r="K362" s="44"/>
      <c r="L362" s="5">
        <v>0</v>
      </c>
      <c r="M362" s="44"/>
      <c r="N362" s="5">
        <v>0</v>
      </c>
      <c r="O362" s="44"/>
      <c r="P362" s="5">
        <v>0</v>
      </c>
      <c r="Q362" s="44"/>
      <c r="R362" s="5">
        <v>0</v>
      </c>
      <c r="S362" s="44"/>
      <c r="U362" s="39">
        <f>$AB$4-V362</f>
        <v>1.0055000000000014</v>
      </c>
      <c r="V362" s="39">
        <f>V360-K359</f>
        <v>3.7944999999999984</v>
      </c>
      <c r="W362" s="40">
        <f>U362/($AB$4/100)</f>
        <v>20.947916666666696</v>
      </c>
      <c r="X362" s="40">
        <f>V362/($AB$4/100)</f>
        <v>79.0520833333333</v>
      </c>
    </row>
    <row r="363" spans="1:24" x14ac:dyDescent="0.3">
      <c r="A363" s="2">
        <v>44259</v>
      </c>
      <c r="B363" s="3">
        <v>0.75</v>
      </c>
      <c r="C363" s="6">
        <v>7.4</v>
      </c>
      <c r="D363" s="6">
        <v>10</v>
      </c>
      <c r="E363" s="4">
        <v>12.62</v>
      </c>
      <c r="F363" s="5">
        <v>3.5999999999999997E-2</v>
      </c>
      <c r="G363" s="44">
        <f t="shared" si="36"/>
        <v>3.5999999999999997E-2</v>
      </c>
      <c r="H363" s="5">
        <v>0</v>
      </c>
      <c r="I363" s="44">
        <f t="shared" si="37"/>
        <v>0</v>
      </c>
      <c r="J363" s="5">
        <v>3.6999999999999998E-2</v>
      </c>
      <c r="K363" s="44">
        <f t="shared" si="38"/>
        <v>3.7249999999999998E-2</v>
      </c>
      <c r="L363" s="5">
        <v>0</v>
      </c>
      <c r="M363" s="44">
        <f t="shared" si="39"/>
        <v>0</v>
      </c>
      <c r="N363" s="5">
        <v>0</v>
      </c>
      <c r="O363" s="44">
        <f t="shared" si="40"/>
        <v>0</v>
      </c>
      <c r="P363" s="5">
        <v>0</v>
      </c>
      <c r="Q363" s="44">
        <f t="shared" si="41"/>
        <v>0</v>
      </c>
      <c r="R363" s="5">
        <v>0</v>
      </c>
      <c r="S363" s="44">
        <f t="shared" si="42"/>
        <v>0</v>
      </c>
      <c r="U363" s="39"/>
      <c r="V363" s="39"/>
      <c r="W363" s="40"/>
      <c r="X363" s="40"/>
    </row>
    <row r="364" spans="1:24" x14ac:dyDescent="0.3">
      <c r="A364" s="2">
        <v>44259</v>
      </c>
      <c r="B364" s="3">
        <v>0.76041666666666663</v>
      </c>
      <c r="C364" s="6">
        <v>7.3</v>
      </c>
      <c r="D364" s="6">
        <v>9.8000000000000007</v>
      </c>
      <c r="E364" s="4">
        <v>12.62</v>
      </c>
      <c r="F364" s="5">
        <v>3.5999999999999997E-2</v>
      </c>
      <c r="G364" s="44"/>
      <c r="H364" s="5">
        <v>0</v>
      </c>
      <c r="I364" s="44"/>
      <c r="J364" s="5">
        <v>3.7999999999999999E-2</v>
      </c>
      <c r="K364" s="44"/>
      <c r="L364" s="5">
        <v>0</v>
      </c>
      <c r="M364" s="44"/>
      <c r="N364" s="5">
        <v>0</v>
      </c>
      <c r="O364" s="44"/>
      <c r="P364" s="5">
        <v>0</v>
      </c>
      <c r="Q364" s="44"/>
      <c r="R364" s="5">
        <v>0</v>
      </c>
      <c r="S364" s="44"/>
      <c r="U364" s="39">
        <f>$AB$4-V364</f>
        <v>1.0055000000000014</v>
      </c>
      <c r="V364" s="39">
        <f>V362+($AB$3*M363)</f>
        <v>3.7944999999999984</v>
      </c>
      <c r="W364" s="40">
        <f>U364/($AB$4/100)</f>
        <v>20.947916666666696</v>
      </c>
      <c r="X364" s="40">
        <f>V364/($AB$4/100)</f>
        <v>79.0520833333333</v>
      </c>
    </row>
    <row r="365" spans="1:24" x14ac:dyDescent="0.3">
      <c r="A365" s="2">
        <v>44259</v>
      </c>
      <c r="B365" s="3">
        <v>0.77083333333333337</v>
      </c>
      <c r="C365" s="6">
        <v>7.4</v>
      </c>
      <c r="D365" s="6">
        <v>9.6</v>
      </c>
      <c r="E365" s="4">
        <v>12.61</v>
      </c>
      <c r="F365" s="5">
        <v>3.5999999999999997E-2</v>
      </c>
      <c r="G365" s="44"/>
      <c r="H365" s="5">
        <v>0</v>
      </c>
      <c r="I365" s="44"/>
      <c r="J365" s="5">
        <v>3.5999999999999997E-2</v>
      </c>
      <c r="K365" s="44"/>
      <c r="L365" s="5">
        <v>0</v>
      </c>
      <c r="M365" s="44"/>
      <c r="N365" s="5">
        <v>0</v>
      </c>
      <c r="O365" s="44"/>
      <c r="P365" s="5">
        <v>0</v>
      </c>
      <c r="Q365" s="44"/>
      <c r="R365" s="5">
        <v>0</v>
      </c>
      <c r="S365" s="44"/>
      <c r="U365" s="39"/>
      <c r="V365" s="39"/>
      <c r="W365" s="40"/>
      <c r="X365" s="40"/>
    </row>
    <row r="366" spans="1:24" x14ac:dyDescent="0.3">
      <c r="A366" s="2">
        <v>44259</v>
      </c>
      <c r="B366" s="3">
        <v>0.78125</v>
      </c>
      <c r="C366" s="6">
        <v>7.3</v>
      </c>
      <c r="D366" s="6">
        <v>9.5</v>
      </c>
      <c r="E366" s="4">
        <v>12.61</v>
      </c>
      <c r="F366" s="5">
        <v>3.5999999999999997E-2</v>
      </c>
      <c r="G366" s="44"/>
      <c r="H366" s="5">
        <v>0</v>
      </c>
      <c r="I366" s="44"/>
      <c r="J366" s="5">
        <v>3.7999999999999999E-2</v>
      </c>
      <c r="K366" s="44"/>
      <c r="L366" s="5">
        <v>0</v>
      </c>
      <c r="M366" s="44"/>
      <c r="N366" s="5">
        <v>0</v>
      </c>
      <c r="O366" s="44"/>
      <c r="P366" s="5">
        <v>0</v>
      </c>
      <c r="Q366" s="44"/>
      <c r="R366" s="5">
        <v>0</v>
      </c>
      <c r="S366" s="44"/>
      <c r="U366" s="39">
        <f>$AB$4-V366</f>
        <v>1.0427500000000012</v>
      </c>
      <c r="V366" s="39">
        <f>V364-K363</f>
        <v>3.7572499999999986</v>
      </c>
      <c r="W366" s="40">
        <f>U366/($AB$4/100)</f>
        <v>21.723958333333357</v>
      </c>
      <c r="X366" s="40">
        <f>V366/($AB$4/100)</f>
        <v>78.276041666666643</v>
      </c>
    </row>
    <row r="367" spans="1:24" x14ac:dyDescent="0.3">
      <c r="A367" s="2">
        <v>44259</v>
      </c>
      <c r="B367" s="3">
        <v>0.79166666666666663</v>
      </c>
      <c r="C367" s="6">
        <v>7.1</v>
      </c>
      <c r="D367" s="6">
        <v>10</v>
      </c>
      <c r="E367" s="4">
        <v>12.6</v>
      </c>
      <c r="F367" s="5">
        <v>3.5999999999999997E-2</v>
      </c>
      <c r="G367" s="44">
        <f t="shared" si="36"/>
        <v>3.5999999999999997E-2</v>
      </c>
      <c r="H367" s="5">
        <v>0</v>
      </c>
      <c r="I367" s="44">
        <f t="shared" si="37"/>
        <v>0</v>
      </c>
      <c r="J367" s="5">
        <v>3.5999999999999997E-2</v>
      </c>
      <c r="K367" s="44">
        <f t="shared" si="38"/>
        <v>3.6999999999999998E-2</v>
      </c>
      <c r="L367" s="5">
        <v>0</v>
      </c>
      <c r="M367" s="44">
        <f t="shared" si="39"/>
        <v>0</v>
      </c>
      <c r="N367" s="5">
        <v>0</v>
      </c>
      <c r="O367" s="44">
        <f t="shared" si="40"/>
        <v>0</v>
      </c>
      <c r="P367" s="5">
        <v>0</v>
      </c>
      <c r="Q367" s="44">
        <f t="shared" si="41"/>
        <v>0</v>
      </c>
      <c r="R367" s="5">
        <v>0</v>
      </c>
      <c r="S367" s="44">
        <f t="shared" si="42"/>
        <v>0</v>
      </c>
      <c r="U367" s="39"/>
      <c r="V367" s="39"/>
      <c r="W367" s="40"/>
      <c r="X367" s="40"/>
    </row>
    <row r="368" spans="1:24" x14ac:dyDescent="0.3">
      <c r="A368" s="2">
        <v>44259</v>
      </c>
      <c r="B368" s="3">
        <v>0.80208333333333337</v>
      </c>
      <c r="C368" s="6">
        <v>6.9</v>
      </c>
      <c r="D368" s="6">
        <v>12.9</v>
      </c>
      <c r="E368" s="4">
        <v>12.57</v>
      </c>
      <c r="F368" s="5">
        <v>3.5999999999999997E-2</v>
      </c>
      <c r="G368" s="44"/>
      <c r="H368" s="5">
        <v>0</v>
      </c>
      <c r="I368" s="44"/>
      <c r="J368" s="5">
        <v>3.7999999999999999E-2</v>
      </c>
      <c r="K368" s="44"/>
      <c r="L368" s="5">
        <v>0</v>
      </c>
      <c r="M368" s="44"/>
      <c r="N368" s="5">
        <v>0</v>
      </c>
      <c r="O368" s="44"/>
      <c r="P368" s="5">
        <v>0</v>
      </c>
      <c r="Q368" s="44"/>
      <c r="R368" s="5">
        <v>0</v>
      </c>
      <c r="S368" s="44"/>
      <c r="U368" s="39">
        <f>$AB$4-V368</f>
        <v>1.0427500000000012</v>
      </c>
      <c r="V368" s="39">
        <f>V366+($AB$3*M367)</f>
        <v>3.7572499999999986</v>
      </c>
      <c r="W368" s="40">
        <f>U368/($AB$4/100)</f>
        <v>21.723958333333357</v>
      </c>
      <c r="X368" s="40">
        <f>V368/($AB$4/100)</f>
        <v>78.276041666666643</v>
      </c>
    </row>
    <row r="369" spans="1:24" x14ac:dyDescent="0.3">
      <c r="A369" s="2">
        <v>44259</v>
      </c>
      <c r="B369" s="3">
        <v>0.8125</v>
      </c>
      <c r="C369" s="6">
        <v>6.8</v>
      </c>
      <c r="D369" s="6">
        <v>12</v>
      </c>
      <c r="E369" s="4">
        <v>12.57</v>
      </c>
      <c r="F369" s="5">
        <v>3.5999999999999997E-2</v>
      </c>
      <c r="G369" s="44"/>
      <c r="H369" s="5">
        <v>0</v>
      </c>
      <c r="I369" s="44"/>
      <c r="J369" s="5">
        <v>3.5999999999999997E-2</v>
      </c>
      <c r="K369" s="44"/>
      <c r="L369" s="5">
        <v>0</v>
      </c>
      <c r="M369" s="44"/>
      <c r="N369" s="5">
        <v>0</v>
      </c>
      <c r="O369" s="44"/>
      <c r="P369" s="5">
        <v>0</v>
      </c>
      <c r="Q369" s="44"/>
      <c r="R369" s="5">
        <v>0</v>
      </c>
      <c r="S369" s="44"/>
      <c r="U369" s="39"/>
      <c r="V369" s="39"/>
      <c r="W369" s="9"/>
      <c r="X369" s="9"/>
    </row>
    <row r="370" spans="1:24" x14ac:dyDescent="0.3">
      <c r="A370" s="2">
        <v>44259</v>
      </c>
      <c r="B370" s="3">
        <v>0.82291666666666663</v>
      </c>
      <c r="C370" s="6">
        <v>6.8</v>
      </c>
      <c r="D370" s="6">
        <v>10.8</v>
      </c>
      <c r="E370" s="4">
        <v>12.57</v>
      </c>
      <c r="F370" s="5">
        <v>3.5999999999999997E-2</v>
      </c>
      <c r="G370" s="44"/>
      <c r="H370" s="5">
        <v>0</v>
      </c>
      <c r="I370" s="44"/>
      <c r="J370" s="5">
        <v>3.7999999999999999E-2</v>
      </c>
      <c r="K370" s="44"/>
      <c r="L370" s="5">
        <v>0</v>
      </c>
      <c r="M370" s="44"/>
      <c r="N370" s="5">
        <v>0</v>
      </c>
      <c r="O370" s="44"/>
      <c r="P370" s="5">
        <v>0</v>
      </c>
      <c r="Q370" s="44"/>
      <c r="R370" s="5">
        <v>0</v>
      </c>
      <c r="S370" s="44"/>
      <c r="U370" s="39">
        <f>$AB$4-V370</f>
        <v>1.0797500000000011</v>
      </c>
      <c r="V370" s="39">
        <f>V368-K367</f>
        <v>3.7202499999999987</v>
      </c>
      <c r="W370" s="40">
        <f>U370/($AB$4/100)</f>
        <v>22.494791666666689</v>
      </c>
      <c r="X370" s="40">
        <f>V370/($AB$4/100)</f>
        <v>77.5052083333333</v>
      </c>
    </row>
    <row r="371" spans="1:24" x14ac:dyDescent="0.3">
      <c r="A371" s="2">
        <v>44259</v>
      </c>
      <c r="B371" s="3">
        <v>0.83333333333333337</v>
      </c>
      <c r="C371" s="6">
        <v>6.7</v>
      </c>
      <c r="D371" s="6">
        <v>10.1</v>
      </c>
      <c r="E371" s="4">
        <v>12.58</v>
      </c>
      <c r="F371" s="5">
        <v>3.5999999999999997E-2</v>
      </c>
      <c r="G371" s="44">
        <f t="shared" si="36"/>
        <v>3.6249999999999998E-2</v>
      </c>
      <c r="H371" s="5">
        <v>0</v>
      </c>
      <c r="I371" s="44">
        <f t="shared" si="37"/>
        <v>0</v>
      </c>
      <c r="J371" s="5">
        <v>3.5999999999999997E-2</v>
      </c>
      <c r="K371" s="44">
        <f t="shared" si="38"/>
        <v>3.6999999999999998E-2</v>
      </c>
      <c r="L371" s="5">
        <v>0</v>
      </c>
      <c r="M371" s="44">
        <f t="shared" si="39"/>
        <v>2.5000000000000001E-4</v>
      </c>
      <c r="N371" s="5">
        <v>0</v>
      </c>
      <c r="O371" s="44">
        <f t="shared" si="40"/>
        <v>0</v>
      </c>
      <c r="P371" s="5">
        <v>0</v>
      </c>
      <c r="Q371" s="44">
        <f t="shared" si="41"/>
        <v>0</v>
      </c>
      <c r="R371" s="5">
        <v>0</v>
      </c>
      <c r="S371" s="44">
        <f t="shared" si="42"/>
        <v>0</v>
      </c>
      <c r="U371" s="39"/>
      <c r="V371" s="39"/>
      <c r="W371" s="40"/>
      <c r="X371" s="40"/>
    </row>
    <row r="372" spans="1:24" x14ac:dyDescent="0.3">
      <c r="A372" s="2">
        <v>44259</v>
      </c>
      <c r="B372" s="3">
        <v>0.84375</v>
      </c>
      <c r="C372" s="6">
        <v>6.7</v>
      </c>
      <c r="D372" s="6">
        <v>9.4</v>
      </c>
      <c r="E372" s="4">
        <v>12.57</v>
      </c>
      <c r="F372" s="5">
        <v>3.5999999999999997E-2</v>
      </c>
      <c r="G372" s="44"/>
      <c r="H372" s="5">
        <v>0</v>
      </c>
      <c r="I372" s="44"/>
      <c r="J372" s="5">
        <v>3.7999999999999999E-2</v>
      </c>
      <c r="K372" s="44"/>
      <c r="L372" s="5">
        <v>0</v>
      </c>
      <c r="M372" s="44"/>
      <c r="N372" s="5">
        <v>0</v>
      </c>
      <c r="O372" s="44"/>
      <c r="P372" s="5">
        <v>0</v>
      </c>
      <c r="Q372" s="44"/>
      <c r="R372" s="5">
        <v>0</v>
      </c>
      <c r="S372" s="44"/>
      <c r="U372" s="39">
        <f>$AB$4-V372</f>
        <v>1.0795350000000012</v>
      </c>
      <c r="V372" s="39">
        <f>V370+($AB$3*M371)</f>
        <v>3.7204649999999986</v>
      </c>
      <c r="W372" s="40">
        <f>U372/($AB$4/100)</f>
        <v>22.490312500000027</v>
      </c>
      <c r="X372" s="40">
        <f>V372/($AB$4/100)</f>
        <v>77.50968749999997</v>
      </c>
    </row>
    <row r="373" spans="1:24" x14ac:dyDescent="0.3">
      <c r="A373" s="2">
        <v>44259</v>
      </c>
      <c r="B373" s="3">
        <v>0.85416666666666663</v>
      </c>
      <c r="C373" s="6">
        <v>6.7</v>
      </c>
      <c r="D373" s="6">
        <v>12.7</v>
      </c>
      <c r="E373" s="4">
        <v>12.56</v>
      </c>
      <c r="F373" s="5">
        <v>3.6999999999999998E-2</v>
      </c>
      <c r="G373" s="44"/>
      <c r="H373" s="5">
        <v>0</v>
      </c>
      <c r="I373" s="44"/>
      <c r="J373" s="5">
        <v>3.5999999999999997E-2</v>
      </c>
      <c r="K373" s="44"/>
      <c r="L373" s="5">
        <v>0</v>
      </c>
      <c r="M373" s="44"/>
      <c r="N373" s="5">
        <v>0</v>
      </c>
      <c r="O373" s="44"/>
      <c r="P373" s="5">
        <v>0</v>
      </c>
      <c r="Q373" s="44"/>
      <c r="R373" s="5">
        <v>0</v>
      </c>
      <c r="S373" s="44"/>
      <c r="U373" s="39"/>
      <c r="V373" s="39"/>
      <c r="W373" s="40"/>
      <c r="X373" s="40"/>
    </row>
    <row r="374" spans="1:24" x14ac:dyDescent="0.3">
      <c r="A374" s="2">
        <v>44259</v>
      </c>
      <c r="B374" s="3">
        <v>0.86458333333333337</v>
      </c>
      <c r="C374" s="6">
        <v>6.6</v>
      </c>
      <c r="D374" s="6">
        <v>11.9</v>
      </c>
      <c r="E374" s="4">
        <v>12.54</v>
      </c>
      <c r="F374" s="5">
        <v>3.5999999999999997E-2</v>
      </c>
      <c r="G374" s="44"/>
      <c r="H374" s="5">
        <v>0</v>
      </c>
      <c r="I374" s="44"/>
      <c r="J374" s="5">
        <v>3.7999999999999999E-2</v>
      </c>
      <c r="K374" s="44"/>
      <c r="L374" s="5">
        <v>1E-3</v>
      </c>
      <c r="M374" s="44"/>
      <c r="N374" s="5">
        <v>0</v>
      </c>
      <c r="O374" s="44"/>
      <c r="P374" s="5">
        <v>0</v>
      </c>
      <c r="Q374" s="44"/>
      <c r="R374" s="5">
        <v>0</v>
      </c>
      <c r="S374" s="44"/>
      <c r="U374" s="39">
        <f>$AB$4-V374</f>
        <v>1.1165350000000012</v>
      </c>
      <c r="V374" s="39">
        <f>V372-K371</f>
        <v>3.6834649999999987</v>
      </c>
      <c r="W374" s="40">
        <f>U374/($AB$4/100)</f>
        <v>23.261145833333359</v>
      </c>
      <c r="X374" s="40">
        <f>V374/($AB$4/100)</f>
        <v>76.738854166666641</v>
      </c>
    </row>
    <row r="375" spans="1:24" x14ac:dyDescent="0.3">
      <c r="A375" s="2">
        <v>44259</v>
      </c>
      <c r="B375" s="3">
        <v>0.875</v>
      </c>
      <c r="C375" s="6">
        <v>6.4</v>
      </c>
      <c r="D375" s="6">
        <v>10.5</v>
      </c>
      <c r="E375" s="4">
        <v>12.54</v>
      </c>
      <c r="F375" s="5">
        <v>3.5999999999999997E-2</v>
      </c>
      <c r="G375" s="44">
        <f t="shared" si="36"/>
        <v>3.6249999999999998E-2</v>
      </c>
      <c r="H375" s="5">
        <v>0</v>
      </c>
      <c r="I375" s="44">
        <f t="shared" si="37"/>
        <v>0</v>
      </c>
      <c r="J375" s="5">
        <v>3.6999999999999998E-2</v>
      </c>
      <c r="K375" s="44">
        <f t="shared" si="38"/>
        <v>3.6999999999999998E-2</v>
      </c>
      <c r="L375" s="5">
        <v>0</v>
      </c>
      <c r="M375" s="44">
        <f t="shared" si="39"/>
        <v>0</v>
      </c>
      <c r="N375" s="5">
        <v>0</v>
      </c>
      <c r="O375" s="44">
        <f t="shared" si="40"/>
        <v>0</v>
      </c>
      <c r="P375" s="5">
        <v>0</v>
      </c>
      <c r="Q375" s="44">
        <f t="shared" si="41"/>
        <v>0</v>
      </c>
      <c r="R375" s="5">
        <v>0</v>
      </c>
      <c r="S375" s="44">
        <f t="shared" si="42"/>
        <v>0</v>
      </c>
      <c r="U375" s="39"/>
      <c r="V375" s="39"/>
      <c r="W375" s="40"/>
      <c r="X375" s="40"/>
    </row>
    <row r="376" spans="1:24" x14ac:dyDescent="0.3">
      <c r="A376" s="2">
        <v>44259</v>
      </c>
      <c r="B376" s="3">
        <v>0.88541666666666663</v>
      </c>
      <c r="C376" s="6">
        <v>6.2</v>
      </c>
      <c r="D376" s="6">
        <v>9.6999999999999993</v>
      </c>
      <c r="E376" s="4">
        <v>12.54</v>
      </c>
      <c r="F376" s="5">
        <v>3.5999999999999997E-2</v>
      </c>
      <c r="G376" s="44"/>
      <c r="H376" s="5">
        <v>0</v>
      </c>
      <c r="I376" s="44"/>
      <c r="J376" s="5">
        <v>3.6999999999999998E-2</v>
      </c>
      <c r="K376" s="44"/>
      <c r="L376" s="5">
        <v>0</v>
      </c>
      <c r="M376" s="44"/>
      <c r="N376" s="5">
        <v>0</v>
      </c>
      <c r="O376" s="44"/>
      <c r="P376" s="5">
        <v>0</v>
      </c>
      <c r="Q376" s="44"/>
      <c r="R376" s="5">
        <v>0</v>
      </c>
      <c r="S376" s="44"/>
      <c r="U376" s="39">
        <f>$AB$4-V376</f>
        <v>1.1165350000000012</v>
      </c>
      <c r="V376" s="39">
        <f>V374+($AB$3*M375)</f>
        <v>3.6834649999999987</v>
      </c>
      <c r="W376" s="40">
        <f>U376/($AB$4/100)</f>
        <v>23.261145833333359</v>
      </c>
      <c r="X376" s="40">
        <f>V376/($AB$4/100)</f>
        <v>76.738854166666641</v>
      </c>
    </row>
    <row r="377" spans="1:24" x14ac:dyDescent="0.3">
      <c r="A377" s="2">
        <v>44259</v>
      </c>
      <c r="B377" s="3">
        <v>0.89583333333333337</v>
      </c>
      <c r="C377" s="6">
        <v>6.2</v>
      </c>
      <c r="D377" s="6">
        <v>12.3</v>
      </c>
      <c r="E377" s="4">
        <v>12.53</v>
      </c>
      <c r="F377" s="5">
        <v>3.6999999999999998E-2</v>
      </c>
      <c r="G377" s="44"/>
      <c r="H377" s="5">
        <v>0</v>
      </c>
      <c r="I377" s="44"/>
      <c r="J377" s="5">
        <v>3.7999999999999999E-2</v>
      </c>
      <c r="K377" s="44"/>
      <c r="L377" s="5">
        <v>0</v>
      </c>
      <c r="M377" s="44"/>
      <c r="N377" s="5">
        <v>0</v>
      </c>
      <c r="O377" s="44"/>
      <c r="P377" s="5">
        <v>0</v>
      </c>
      <c r="Q377" s="44"/>
      <c r="R377" s="5">
        <v>0</v>
      </c>
      <c r="S377" s="44"/>
      <c r="U377" s="39"/>
      <c r="V377" s="39"/>
      <c r="W377" s="9"/>
      <c r="X377" s="9"/>
    </row>
    <row r="378" spans="1:24" x14ac:dyDescent="0.3">
      <c r="A378" s="2">
        <v>44259</v>
      </c>
      <c r="B378" s="3">
        <v>0.90625</v>
      </c>
      <c r="C378" s="6">
        <v>6.3</v>
      </c>
      <c r="D378" s="6">
        <v>12.5</v>
      </c>
      <c r="E378" s="4">
        <v>12.51</v>
      </c>
      <c r="F378" s="5">
        <v>3.5999999999999997E-2</v>
      </c>
      <c r="G378" s="44"/>
      <c r="H378" s="5">
        <v>0</v>
      </c>
      <c r="I378" s="44"/>
      <c r="J378" s="5">
        <v>3.5999999999999997E-2</v>
      </c>
      <c r="K378" s="44"/>
      <c r="L378" s="5">
        <v>0</v>
      </c>
      <c r="M378" s="44"/>
      <c r="N378" s="5">
        <v>0</v>
      </c>
      <c r="O378" s="44"/>
      <c r="P378" s="5">
        <v>0</v>
      </c>
      <c r="Q378" s="44"/>
      <c r="R378" s="5">
        <v>0</v>
      </c>
      <c r="S378" s="44"/>
      <c r="U378" s="39">
        <f>$AB$4-V378</f>
        <v>1.1535350000000011</v>
      </c>
      <c r="V378" s="39">
        <f>V376-K375</f>
        <v>3.6464649999999987</v>
      </c>
      <c r="W378" s="40">
        <f>U378/($AB$4/100)</f>
        <v>24.031979166666687</v>
      </c>
      <c r="X378" s="40">
        <f>V378/($AB$4/100)</f>
        <v>75.968020833333298</v>
      </c>
    </row>
    <row r="379" spans="1:24" x14ac:dyDescent="0.3">
      <c r="A379" s="2">
        <v>44259</v>
      </c>
      <c r="B379" s="3">
        <v>0.91666666666666663</v>
      </c>
      <c r="C379" s="6">
        <v>6</v>
      </c>
      <c r="D379" s="6">
        <v>11.2</v>
      </c>
      <c r="E379" s="4">
        <v>12.51</v>
      </c>
      <c r="F379" s="5">
        <v>3.5999999999999997E-2</v>
      </c>
      <c r="G379" s="44">
        <f t="shared" si="36"/>
        <v>3.6249999999999998E-2</v>
      </c>
      <c r="H379" s="5">
        <v>0</v>
      </c>
      <c r="I379" s="44">
        <f t="shared" si="37"/>
        <v>0</v>
      </c>
      <c r="J379" s="5">
        <v>3.7999999999999999E-2</v>
      </c>
      <c r="K379" s="44">
        <f t="shared" si="38"/>
        <v>3.7499999999999999E-2</v>
      </c>
      <c r="L379" s="5">
        <v>0</v>
      </c>
      <c r="M379" s="44">
        <f t="shared" si="39"/>
        <v>0</v>
      </c>
      <c r="N379" s="5">
        <v>0</v>
      </c>
      <c r="O379" s="44">
        <f t="shared" si="40"/>
        <v>0</v>
      </c>
      <c r="P379" s="5">
        <v>0</v>
      </c>
      <c r="Q379" s="44">
        <f t="shared" si="41"/>
        <v>0</v>
      </c>
      <c r="R379" s="5">
        <v>0</v>
      </c>
      <c r="S379" s="44">
        <f t="shared" si="42"/>
        <v>0</v>
      </c>
      <c r="U379" s="39"/>
      <c r="V379" s="39"/>
      <c r="W379" s="40"/>
      <c r="X379" s="40"/>
    </row>
    <row r="380" spans="1:24" x14ac:dyDescent="0.3">
      <c r="A380" s="2">
        <v>44259</v>
      </c>
      <c r="B380" s="3">
        <v>0.92708333333333337</v>
      </c>
      <c r="C380" s="6">
        <v>5.5</v>
      </c>
      <c r="D380" s="6">
        <v>9.6999999999999993</v>
      </c>
      <c r="E380" s="4">
        <v>12.52</v>
      </c>
      <c r="F380" s="5">
        <v>3.6999999999999998E-2</v>
      </c>
      <c r="G380" s="44"/>
      <c r="H380" s="5">
        <v>0</v>
      </c>
      <c r="I380" s="44"/>
      <c r="J380" s="5">
        <v>3.6999999999999998E-2</v>
      </c>
      <c r="K380" s="44"/>
      <c r="L380" s="5">
        <v>0</v>
      </c>
      <c r="M380" s="44"/>
      <c r="N380" s="5">
        <v>0</v>
      </c>
      <c r="O380" s="44"/>
      <c r="P380" s="5">
        <v>0</v>
      </c>
      <c r="Q380" s="44"/>
      <c r="R380" s="5">
        <v>0</v>
      </c>
      <c r="S380" s="44"/>
      <c r="U380" s="39">
        <f>$AB$4-V380</f>
        <v>1.1535350000000011</v>
      </c>
      <c r="V380" s="39">
        <f>V378+($AB$3*M379)</f>
        <v>3.6464649999999987</v>
      </c>
      <c r="W380" s="40">
        <f>U380/($AB$4/100)</f>
        <v>24.031979166666687</v>
      </c>
      <c r="X380" s="40">
        <f>V380/($AB$4/100)</f>
        <v>75.968020833333298</v>
      </c>
    </row>
    <row r="381" spans="1:24" x14ac:dyDescent="0.3">
      <c r="A381" s="2">
        <v>44259</v>
      </c>
      <c r="B381" s="3">
        <v>0.9375</v>
      </c>
      <c r="C381" s="6">
        <v>5.2</v>
      </c>
      <c r="D381" s="6">
        <v>11.7</v>
      </c>
      <c r="E381" s="4">
        <v>12.51</v>
      </c>
      <c r="F381" s="5">
        <v>3.5999999999999997E-2</v>
      </c>
      <c r="G381" s="44"/>
      <c r="H381" s="5">
        <v>0</v>
      </c>
      <c r="I381" s="44"/>
      <c r="J381" s="5">
        <v>3.6999999999999998E-2</v>
      </c>
      <c r="K381" s="44"/>
      <c r="L381" s="5">
        <v>0</v>
      </c>
      <c r="M381" s="44"/>
      <c r="N381" s="5">
        <v>0</v>
      </c>
      <c r="O381" s="44"/>
      <c r="P381" s="5">
        <v>0</v>
      </c>
      <c r="Q381" s="44"/>
      <c r="R381" s="5">
        <v>0</v>
      </c>
      <c r="S381" s="44"/>
      <c r="U381" s="39"/>
      <c r="V381" s="39"/>
      <c r="W381" s="40"/>
      <c r="X381" s="40"/>
    </row>
    <row r="382" spans="1:24" x14ac:dyDescent="0.3">
      <c r="A382" s="2">
        <v>44259</v>
      </c>
      <c r="B382" s="3">
        <v>0.94791666666666663</v>
      </c>
      <c r="C382" s="6">
        <v>4.7</v>
      </c>
      <c r="D382" s="6">
        <v>11.5</v>
      </c>
      <c r="E382" s="4">
        <v>12.49</v>
      </c>
      <c r="F382" s="5">
        <v>3.5999999999999997E-2</v>
      </c>
      <c r="G382" s="44"/>
      <c r="H382" s="5">
        <v>0</v>
      </c>
      <c r="I382" s="44"/>
      <c r="J382" s="5">
        <v>3.7999999999999999E-2</v>
      </c>
      <c r="K382" s="44"/>
      <c r="L382" s="5">
        <v>0</v>
      </c>
      <c r="M382" s="44"/>
      <c r="N382" s="5">
        <v>0</v>
      </c>
      <c r="O382" s="44"/>
      <c r="P382" s="5">
        <v>0</v>
      </c>
      <c r="Q382" s="44"/>
      <c r="R382" s="5">
        <v>0</v>
      </c>
      <c r="S382" s="44"/>
      <c r="U382" s="39">
        <f>$AB$4-V382</f>
        <v>1.1910350000000012</v>
      </c>
      <c r="V382" s="39">
        <f>V380-K379</f>
        <v>3.6089649999999986</v>
      </c>
      <c r="W382" s="40">
        <f>U382/($AB$4/100)</f>
        <v>24.813229166666691</v>
      </c>
      <c r="X382" s="40">
        <f>V382/($AB$4/100)</f>
        <v>75.186770833333298</v>
      </c>
    </row>
    <row r="383" spans="1:24" x14ac:dyDescent="0.3">
      <c r="A383" s="2">
        <v>44259</v>
      </c>
      <c r="B383" s="3">
        <v>0.95833333333333337</v>
      </c>
      <c r="C383" s="6">
        <v>4</v>
      </c>
      <c r="D383" s="6">
        <v>9.6999999999999993</v>
      </c>
      <c r="E383" s="4">
        <v>12.51</v>
      </c>
      <c r="F383" s="5">
        <v>3.6999999999999998E-2</v>
      </c>
      <c r="G383" s="44">
        <f t="shared" si="36"/>
        <v>3.6749999999999998E-2</v>
      </c>
      <c r="H383" s="5">
        <v>0</v>
      </c>
      <c r="I383" s="44">
        <f t="shared" si="37"/>
        <v>0</v>
      </c>
      <c r="J383" s="5">
        <v>3.6999999999999998E-2</v>
      </c>
      <c r="K383" s="44">
        <f t="shared" si="38"/>
        <v>3.7499999999999999E-2</v>
      </c>
      <c r="L383" s="5">
        <v>0</v>
      </c>
      <c r="M383" s="44">
        <f t="shared" si="39"/>
        <v>0</v>
      </c>
      <c r="N383" s="5">
        <v>0</v>
      </c>
      <c r="O383" s="44">
        <f t="shared" si="40"/>
        <v>0</v>
      </c>
      <c r="P383" s="5">
        <v>0</v>
      </c>
      <c r="Q383" s="44">
        <f t="shared" si="41"/>
        <v>0</v>
      </c>
      <c r="R383" s="5">
        <v>0</v>
      </c>
      <c r="S383" s="44">
        <f t="shared" si="42"/>
        <v>0</v>
      </c>
      <c r="U383" s="39"/>
      <c r="V383" s="39"/>
      <c r="W383" s="40"/>
      <c r="X383" s="40"/>
    </row>
    <row r="384" spans="1:24" x14ac:dyDescent="0.3">
      <c r="A384" s="2">
        <v>44259</v>
      </c>
      <c r="B384" s="3">
        <v>0.96875</v>
      </c>
      <c r="C384" s="6">
        <v>3.5</v>
      </c>
      <c r="D384" s="6">
        <v>12.1</v>
      </c>
      <c r="E384" s="4">
        <v>12.48</v>
      </c>
      <c r="F384" s="5">
        <v>3.5999999999999997E-2</v>
      </c>
      <c r="G384" s="44"/>
      <c r="H384" s="5">
        <v>0</v>
      </c>
      <c r="I384" s="44"/>
      <c r="J384" s="5">
        <v>3.7999999999999999E-2</v>
      </c>
      <c r="K384" s="44"/>
      <c r="L384" s="5">
        <v>0</v>
      </c>
      <c r="M384" s="44"/>
      <c r="N384" s="5">
        <v>0</v>
      </c>
      <c r="O384" s="44"/>
      <c r="P384" s="5">
        <v>0</v>
      </c>
      <c r="Q384" s="44"/>
      <c r="R384" s="5">
        <v>0</v>
      </c>
      <c r="S384" s="44"/>
      <c r="U384" s="39">
        <f>$AB$4-V384</f>
        <v>1.1910350000000012</v>
      </c>
      <c r="V384" s="39">
        <f>V382+($AB$3*M383)</f>
        <v>3.6089649999999986</v>
      </c>
      <c r="W384" s="40">
        <f>U384/($AB$4/100)</f>
        <v>24.813229166666691</v>
      </c>
      <c r="X384" s="40">
        <f>V384/($AB$4/100)</f>
        <v>75.186770833333298</v>
      </c>
    </row>
    <row r="385" spans="1:24" x14ac:dyDescent="0.3">
      <c r="A385" s="2">
        <v>44259</v>
      </c>
      <c r="B385" s="3">
        <v>0.97916666666666663</v>
      </c>
      <c r="C385" s="6">
        <v>3.3</v>
      </c>
      <c r="D385" s="6">
        <v>11</v>
      </c>
      <c r="E385" s="4">
        <v>12.47</v>
      </c>
      <c r="F385" s="5">
        <v>3.6999999999999998E-2</v>
      </c>
      <c r="G385" s="44"/>
      <c r="H385" s="5">
        <v>0</v>
      </c>
      <c r="I385" s="44"/>
      <c r="J385" s="5">
        <v>3.6999999999999998E-2</v>
      </c>
      <c r="K385" s="44"/>
      <c r="L385" s="5">
        <v>0</v>
      </c>
      <c r="M385" s="44"/>
      <c r="N385" s="5">
        <v>0</v>
      </c>
      <c r="O385" s="44"/>
      <c r="P385" s="5">
        <v>0</v>
      </c>
      <c r="Q385" s="44"/>
      <c r="R385" s="5">
        <v>0</v>
      </c>
      <c r="S385" s="44"/>
      <c r="U385" s="39"/>
      <c r="V385" s="39"/>
      <c r="W385" s="9"/>
      <c r="X385" s="9"/>
    </row>
    <row r="386" spans="1:24" x14ac:dyDescent="0.3">
      <c r="A386" s="2">
        <v>44259</v>
      </c>
      <c r="B386" s="3">
        <v>0.98958333333333337</v>
      </c>
      <c r="C386" s="6">
        <v>3</v>
      </c>
      <c r="D386" s="6">
        <v>10.199999999999999</v>
      </c>
      <c r="E386" s="4">
        <v>12.49</v>
      </c>
      <c r="F386" s="5">
        <v>3.6999999999999998E-2</v>
      </c>
      <c r="G386" s="44"/>
      <c r="H386" s="5">
        <v>0</v>
      </c>
      <c r="I386" s="44"/>
      <c r="J386" s="5">
        <v>3.7999999999999999E-2</v>
      </c>
      <c r="K386" s="44"/>
      <c r="L386" s="5">
        <v>0</v>
      </c>
      <c r="M386" s="44"/>
      <c r="N386" s="5">
        <v>0</v>
      </c>
      <c r="O386" s="44"/>
      <c r="P386" s="5">
        <v>0</v>
      </c>
      <c r="Q386" s="44"/>
      <c r="R386" s="5">
        <v>0</v>
      </c>
      <c r="S386" s="44"/>
      <c r="U386" s="39">
        <f>$AB$4-V386</f>
        <v>1.2285350000000013</v>
      </c>
      <c r="V386" s="39">
        <f>V384-K383</f>
        <v>3.5714649999999986</v>
      </c>
      <c r="W386" s="40">
        <f>U386/($AB$4/100)</f>
        <v>25.594479166666691</v>
      </c>
      <c r="X386" s="40">
        <f>V386/($AB$4/100)</f>
        <v>74.405520833333298</v>
      </c>
    </row>
    <row r="387" spans="1:24" x14ac:dyDescent="0.3">
      <c r="A387" s="2">
        <v>44260</v>
      </c>
      <c r="B387" s="3">
        <v>0</v>
      </c>
      <c r="C387" s="6">
        <v>2.9</v>
      </c>
      <c r="D387" s="6">
        <v>12.3</v>
      </c>
      <c r="E387" s="4">
        <v>12.45</v>
      </c>
      <c r="F387" s="5">
        <v>3.5999999999999997E-2</v>
      </c>
      <c r="G387" s="44">
        <f t="shared" si="36"/>
        <v>3.6499999999999998E-2</v>
      </c>
      <c r="H387" s="5">
        <v>0</v>
      </c>
      <c r="I387" s="44">
        <f t="shared" si="37"/>
        <v>0</v>
      </c>
      <c r="J387" s="5">
        <v>3.6999999999999998E-2</v>
      </c>
      <c r="K387" s="44">
        <f t="shared" si="38"/>
        <v>3.7499999999999999E-2</v>
      </c>
      <c r="L387" s="5">
        <v>0</v>
      </c>
      <c r="M387" s="44">
        <f t="shared" si="39"/>
        <v>0</v>
      </c>
      <c r="N387" s="5">
        <v>0</v>
      </c>
      <c r="O387" s="44">
        <f t="shared" si="40"/>
        <v>0</v>
      </c>
      <c r="P387" s="5">
        <v>0</v>
      </c>
      <c r="Q387" s="44">
        <f t="shared" si="41"/>
        <v>0</v>
      </c>
      <c r="R387" s="5">
        <v>0</v>
      </c>
      <c r="S387" s="44">
        <f t="shared" si="42"/>
        <v>0</v>
      </c>
      <c r="U387" s="39"/>
      <c r="V387" s="39"/>
      <c r="W387" s="40"/>
      <c r="X387" s="40"/>
    </row>
    <row r="388" spans="1:24" x14ac:dyDescent="0.3">
      <c r="A388" s="2">
        <v>44260</v>
      </c>
      <c r="B388" s="3">
        <v>1.0416666666666666E-2</v>
      </c>
      <c r="C388" s="6">
        <v>2.9</v>
      </c>
      <c r="D388" s="6">
        <v>10.199999999999999</v>
      </c>
      <c r="E388" s="4">
        <v>12.46</v>
      </c>
      <c r="F388" s="5">
        <v>3.6999999999999998E-2</v>
      </c>
      <c r="G388" s="44"/>
      <c r="H388" s="5">
        <v>0</v>
      </c>
      <c r="I388" s="44"/>
      <c r="J388" s="5">
        <v>3.7999999999999999E-2</v>
      </c>
      <c r="K388" s="44"/>
      <c r="L388" s="5">
        <v>0</v>
      </c>
      <c r="M388" s="44"/>
      <c r="N388" s="5">
        <v>0</v>
      </c>
      <c r="O388" s="44"/>
      <c r="P388" s="5">
        <v>0</v>
      </c>
      <c r="Q388" s="44"/>
      <c r="R388" s="5">
        <v>0</v>
      </c>
      <c r="S388" s="44"/>
      <c r="U388" s="39">
        <f>$AB$4-V388</f>
        <v>1.2285350000000013</v>
      </c>
      <c r="V388" s="39">
        <f>V386+($AB$3*M387)</f>
        <v>3.5714649999999986</v>
      </c>
      <c r="W388" s="40">
        <f>U388/($AB$4/100)</f>
        <v>25.594479166666691</v>
      </c>
      <c r="X388" s="40">
        <f>V388/($AB$4/100)</f>
        <v>74.405520833333298</v>
      </c>
    </row>
    <row r="389" spans="1:24" x14ac:dyDescent="0.3">
      <c r="A389" s="2">
        <v>44260</v>
      </c>
      <c r="B389" s="3">
        <v>2.0833333333333332E-2</v>
      </c>
      <c r="C389" s="6">
        <v>2.9</v>
      </c>
      <c r="D389" s="6">
        <v>11.4</v>
      </c>
      <c r="E389" s="4">
        <v>12.46</v>
      </c>
      <c r="F389" s="5">
        <v>3.6999999999999998E-2</v>
      </c>
      <c r="G389" s="44"/>
      <c r="H389" s="5">
        <v>0</v>
      </c>
      <c r="I389" s="44"/>
      <c r="J389" s="5">
        <v>3.6999999999999998E-2</v>
      </c>
      <c r="K389" s="44"/>
      <c r="L389" s="5">
        <v>0</v>
      </c>
      <c r="M389" s="44"/>
      <c r="N389" s="5">
        <v>0</v>
      </c>
      <c r="O389" s="44"/>
      <c r="P389" s="5">
        <v>0</v>
      </c>
      <c r="Q389" s="44"/>
      <c r="R389" s="5">
        <v>0</v>
      </c>
      <c r="S389" s="44"/>
      <c r="U389" s="39"/>
      <c r="V389" s="39"/>
      <c r="W389" s="40"/>
      <c r="X389" s="40"/>
    </row>
    <row r="390" spans="1:24" x14ac:dyDescent="0.3">
      <c r="A390" s="2">
        <v>44260</v>
      </c>
      <c r="B390" s="3">
        <v>3.125E-2</v>
      </c>
      <c r="C390" s="6">
        <v>2.9</v>
      </c>
      <c r="D390" s="6">
        <v>11.6</v>
      </c>
      <c r="E390" s="4">
        <v>12.44</v>
      </c>
      <c r="F390" s="5">
        <v>3.5999999999999997E-2</v>
      </c>
      <c r="G390" s="44"/>
      <c r="H390" s="5">
        <v>0</v>
      </c>
      <c r="I390" s="44"/>
      <c r="J390" s="5">
        <v>3.7999999999999999E-2</v>
      </c>
      <c r="K390" s="44"/>
      <c r="L390" s="5">
        <v>0</v>
      </c>
      <c r="M390" s="44"/>
      <c r="N390" s="5">
        <v>0</v>
      </c>
      <c r="O390" s="44"/>
      <c r="P390" s="5">
        <v>0</v>
      </c>
      <c r="Q390" s="44"/>
      <c r="R390" s="5">
        <v>0</v>
      </c>
      <c r="S390" s="44"/>
      <c r="U390" s="39">
        <f>$AB$4-V390</f>
        <v>1.2660350000000014</v>
      </c>
      <c r="V390" s="39">
        <f>V388-K387</f>
        <v>3.5339649999999985</v>
      </c>
      <c r="W390" s="40">
        <f>U390/($AB$4/100)</f>
        <v>26.375729166666694</v>
      </c>
      <c r="X390" s="40">
        <f>V390/($AB$4/100)</f>
        <v>73.624270833333298</v>
      </c>
    </row>
    <row r="391" spans="1:24" x14ac:dyDescent="0.3">
      <c r="A391" s="2">
        <v>44260</v>
      </c>
      <c r="B391" s="3">
        <v>4.1666666666666664E-2</v>
      </c>
      <c r="C391" s="6">
        <v>2.5</v>
      </c>
      <c r="D391" s="6">
        <v>9.8000000000000007</v>
      </c>
      <c r="E391" s="4">
        <v>12.45</v>
      </c>
      <c r="F391" s="5">
        <v>3.6999999999999998E-2</v>
      </c>
      <c r="G391" s="44">
        <f t="shared" ref="G391:G451" si="43">AVERAGE(F391:F394)</f>
        <v>3.6749999999999998E-2</v>
      </c>
      <c r="H391" s="5">
        <v>0</v>
      </c>
      <c r="I391" s="44">
        <f t="shared" ref="I391:I451" si="44">AVERAGE(H391:H394)</f>
        <v>0</v>
      </c>
      <c r="J391" s="5">
        <v>3.6999999999999998E-2</v>
      </c>
      <c r="K391" s="44">
        <f t="shared" ref="K391:K451" si="45">AVERAGE(J391:J394)</f>
        <v>3.7499999999999999E-2</v>
      </c>
      <c r="L391" s="5">
        <v>0</v>
      </c>
      <c r="M391" s="44">
        <f t="shared" ref="M391:M451" si="46">AVERAGE(L391:L394)</f>
        <v>0</v>
      </c>
      <c r="N391" s="5">
        <v>0</v>
      </c>
      <c r="O391" s="44">
        <f t="shared" ref="O391:O451" si="47">AVERAGE(N391:N394)</f>
        <v>0</v>
      </c>
      <c r="P391" s="5">
        <v>0</v>
      </c>
      <c r="Q391" s="44">
        <f t="shared" ref="Q391:Q451" si="48">AVERAGE(P391:P394)</f>
        <v>0</v>
      </c>
      <c r="R391" s="5">
        <v>0</v>
      </c>
      <c r="S391" s="44">
        <f t="shared" ref="S391:S451" si="49">AVERAGE(R391:R394)</f>
        <v>0</v>
      </c>
      <c r="U391" s="39"/>
      <c r="V391" s="39"/>
      <c r="W391" s="40"/>
      <c r="X391" s="40"/>
    </row>
    <row r="392" spans="1:24" x14ac:dyDescent="0.3">
      <c r="A392" s="2">
        <v>44260</v>
      </c>
      <c r="B392" s="3">
        <v>5.2083333333333336E-2</v>
      </c>
      <c r="C392" s="6">
        <v>2</v>
      </c>
      <c r="D392" s="6">
        <v>12.3</v>
      </c>
      <c r="E392" s="4">
        <v>12.43</v>
      </c>
      <c r="F392" s="5">
        <v>3.6999999999999998E-2</v>
      </c>
      <c r="G392" s="44"/>
      <c r="H392" s="5">
        <v>0</v>
      </c>
      <c r="I392" s="44"/>
      <c r="J392" s="5">
        <v>3.7999999999999999E-2</v>
      </c>
      <c r="K392" s="44"/>
      <c r="L392" s="5">
        <v>0</v>
      </c>
      <c r="M392" s="44"/>
      <c r="N392" s="5">
        <v>0</v>
      </c>
      <c r="O392" s="44"/>
      <c r="P392" s="5">
        <v>0</v>
      </c>
      <c r="Q392" s="44"/>
      <c r="R392" s="5">
        <v>0</v>
      </c>
      <c r="S392" s="44"/>
      <c r="U392" s="39">
        <f>$AB$4-V392</f>
        <v>1.2660350000000014</v>
      </c>
      <c r="V392" s="39">
        <f>V390+($AB$3*M391)</f>
        <v>3.5339649999999985</v>
      </c>
      <c r="W392" s="40">
        <f>U392/($AB$4/100)</f>
        <v>26.375729166666694</v>
      </c>
      <c r="X392" s="40">
        <f>V392/($AB$4/100)</f>
        <v>73.624270833333298</v>
      </c>
    </row>
    <row r="393" spans="1:24" x14ac:dyDescent="0.3">
      <c r="A393" s="2">
        <v>44260</v>
      </c>
      <c r="B393" s="3">
        <v>6.25E-2</v>
      </c>
      <c r="C393" s="6">
        <v>2.1</v>
      </c>
      <c r="D393" s="6">
        <v>10.4</v>
      </c>
      <c r="E393" s="4">
        <v>12.44</v>
      </c>
      <c r="F393" s="5">
        <v>3.6999999999999998E-2</v>
      </c>
      <c r="G393" s="44"/>
      <c r="H393" s="5">
        <v>0</v>
      </c>
      <c r="I393" s="44"/>
      <c r="J393" s="5">
        <v>3.7999999999999999E-2</v>
      </c>
      <c r="K393" s="44"/>
      <c r="L393" s="5">
        <v>0</v>
      </c>
      <c r="M393" s="44"/>
      <c r="N393" s="5">
        <v>0</v>
      </c>
      <c r="O393" s="44"/>
      <c r="P393" s="5">
        <v>0</v>
      </c>
      <c r="Q393" s="44"/>
      <c r="R393" s="5">
        <v>0</v>
      </c>
      <c r="S393" s="44"/>
      <c r="U393" s="39"/>
      <c r="V393" s="39"/>
      <c r="W393" s="9"/>
      <c r="X393" s="9"/>
    </row>
    <row r="394" spans="1:24" x14ac:dyDescent="0.3">
      <c r="A394" s="2">
        <v>44260</v>
      </c>
      <c r="B394" s="3">
        <v>7.2916666666666671E-2</v>
      </c>
      <c r="C394" s="6">
        <v>2.2000000000000002</v>
      </c>
      <c r="D394" s="6">
        <v>11.1</v>
      </c>
      <c r="E394" s="4">
        <v>12.43</v>
      </c>
      <c r="F394" s="5">
        <v>3.5999999999999997E-2</v>
      </c>
      <c r="G394" s="44"/>
      <c r="H394" s="5">
        <v>0</v>
      </c>
      <c r="I394" s="44"/>
      <c r="J394" s="5">
        <v>3.6999999999999998E-2</v>
      </c>
      <c r="K394" s="44"/>
      <c r="L394" s="5">
        <v>0</v>
      </c>
      <c r="M394" s="44"/>
      <c r="N394" s="5">
        <v>0</v>
      </c>
      <c r="O394" s="44"/>
      <c r="P394" s="5">
        <v>0</v>
      </c>
      <c r="Q394" s="44"/>
      <c r="R394" s="5">
        <v>0</v>
      </c>
      <c r="S394" s="44"/>
      <c r="U394" s="39">
        <f>$AB$4-V394</f>
        <v>1.3035350000000014</v>
      </c>
      <c r="V394" s="39">
        <f>V392-K391</f>
        <v>3.4964649999999984</v>
      </c>
      <c r="W394" s="40">
        <f>U394/($AB$4/100)</f>
        <v>27.156979166666694</v>
      </c>
      <c r="X394" s="40">
        <f>V394/($AB$4/100)</f>
        <v>72.843020833333298</v>
      </c>
    </row>
    <row r="395" spans="1:24" x14ac:dyDescent="0.3">
      <c r="A395" s="2">
        <v>44260</v>
      </c>
      <c r="B395" s="3">
        <v>8.3333333333333329E-2</v>
      </c>
      <c r="C395" s="6">
        <v>2.4</v>
      </c>
      <c r="D395" s="6">
        <v>11.8</v>
      </c>
      <c r="E395" s="4">
        <v>12.41</v>
      </c>
      <c r="F395" s="5">
        <v>3.6999999999999998E-2</v>
      </c>
      <c r="G395" s="44">
        <f t="shared" si="43"/>
        <v>3.6999999999999998E-2</v>
      </c>
      <c r="H395" s="5">
        <v>0</v>
      </c>
      <c r="I395" s="44">
        <f t="shared" si="44"/>
        <v>0</v>
      </c>
      <c r="J395" s="5">
        <v>3.7999999999999999E-2</v>
      </c>
      <c r="K395" s="44">
        <f t="shared" si="45"/>
        <v>3.7749999999999999E-2</v>
      </c>
      <c r="L395" s="5">
        <v>0</v>
      </c>
      <c r="M395" s="44">
        <f t="shared" si="46"/>
        <v>0</v>
      </c>
      <c r="N395" s="5">
        <v>0</v>
      </c>
      <c r="O395" s="44">
        <f t="shared" si="47"/>
        <v>0</v>
      </c>
      <c r="P395" s="5">
        <v>0</v>
      </c>
      <c r="Q395" s="44">
        <f t="shared" si="48"/>
        <v>0</v>
      </c>
      <c r="R395" s="5">
        <v>0</v>
      </c>
      <c r="S395" s="44">
        <f t="shared" si="49"/>
        <v>0</v>
      </c>
      <c r="U395" s="39"/>
      <c r="V395" s="39"/>
      <c r="W395" s="40"/>
      <c r="X395" s="40"/>
    </row>
    <row r="396" spans="1:24" x14ac:dyDescent="0.3">
      <c r="A396" s="2">
        <v>44260</v>
      </c>
      <c r="B396" s="3">
        <v>9.375E-2</v>
      </c>
      <c r="C396" s="6">
        <v>2.2000000000000002</v>
      </c>
      <c r="D396" s="6">
        <v>9.9</v>
      </c>
      <c r="E396" s="4">
        <v>12.42</v>
      </c>
      <c r="F396" s="5">
        <v>3.6999999999999998E-2</v>
      </c>
      <c r="G396" s="44"/>
      <c r="H396" s="5">
        <v>0</v>
      </c>
      <c r="I396" s="44"/>
      <c r="J396" s="5">
        <v>3.6999999999999998E-2</v>
      </c>
      <c r="K396" s="44"/>
      <c r="L396" s="5">
        <v>0</v>
      </c>
      <c r="M396" s="44"/>
      <c r="N396" s="5">
        <v>0</v>
      </c>
      <c r="O396" s="44"/>
      <c r="P396" s="5">
        <v>0</v>
      </c>
      <c r="Q396" s="44"/>
      <c r="R396" s="5">
        <v>0</v>
      </c>
      <c r="S396" s="44"/>
      <c r="U396" s="39">
        <f>$AB$4-V396</f>
        <v>1.3035350000000014</v>
      </c>
      <c r="V396" s="39">
        <f>V394+($AB$3*M395)</f>
        <v>3.4964649999999984</v>
      </c>
      <c r="W396" s="40">
        <f>U396/($AB$4/100)</f>
        <v>27.156979166666694</v>
      </c>
      <c r="X396" s="40">
        <f>V396/($AB$4/100)</f>
        <v>72.843020833333298</v>
      </c>
    </row>
    <row r="397" spans="1:24" x14ac:dyDescent="0.3">
      <c r="A397" s="2">
        <v>44260</v>
      </c>
      <c r="B397" s="3">
        <v>0.10416666666666667</v>
      </c>
      <c r="C397" s="6">
        <v>2.2000000000000002</v>
      </c>
      <c r="D397" s="6">
        <v>12.3</v>
      </c>
      <c r="E397" s="4">
        <v>12.4</v>
      </c>
      <c r="F397" s="5">
        <v>3.6999999999999998E-2</v>
      </c>
      <c r="G397" s="44"/>
      <c r="H397" s="5">
        <v>0</v>
      </c>
      <c r="I397" s="44"/>
      <c r="J397" s="5">
        <v>3.7999999999999999E-2</v>
      </c>
      <c r="K397" s="44"/>
      <c r="L397" s="5">
        <v>0</v>
      </c>
      <c r="M397" s="44"/>
      <c r="N397" s="5">
        <v>0</v>
      </c>
      <c r="O397" s="44"/>
      <c r="P397" s="5">
        <v>0</v>
      </c>
      <c r="Q397" s="44"/>
      <c r="R397" s="5">
        <v>0</v>
      </c>
      <c r="S397" s="44"/>
      <c r="U397" s="39"/>
      <c r="V397" s="39"/>
      <c r="W397" s="40"/>
      <c r="X397" s="40"/>
    </row>
    <row r="398" spans="1:24" x14ac:dyDescent="0.3">
      <c r="A398" s="2">
        <v>44260</v>
      </c>
      <c r="B398" s="3">
        <v>0.11458333333333333</v>
      </c>
      <c r="C398" s="6">
        <v>1.9</v>
      </c>
      <c r="D398" s="6">
        <v>10.4</v>
      </c>
      <c r="E398" s="4">
        <v>12.41</v>
      </c>
      <c r="F398" s="5">
        <v>3.6999999999999998E-2</v>
      </c>
      <c r="G398" s="44"/>
      <c r="H398" s="5">
        <v>0</v>
      </c>
      <c r="I398" s="44"/>
      <c r="J398" s="5">
        <v>3.7999999999999999E-2</v>
      </c>
      <c r="K398" s="44"/>
      <c r="L398" s="5">
        <v>0</v>
      </c>
      <c r="M398" s="44"/>
      <c r="N398" s="5">
        <v>0</v>
      </c>
      <c r="O398" s="44"/>
      <c r="P398" s="5">
        <v>0</v>
      </c>
      <c r="Q398" s="44"/>
      <c r="R398" s="5">
        <v>0</v>
      </c>
      <c r="S398" s="44"/>
      <c r="U398" s="39">
        <f>$AB$4-V398</f>
        <v>1.3412850000000014</v>
      </c>
      <c r="V398" s="39">
        <f>V396-K395</f>
        <v>3.4587149999999984</v>
      </c>
      <c r="W398" s="40">
        <f>U398/($AB$4/100)</f>
        <v>27.94343750000003</v>
      </c>
      <c r="X398" s="40">
        <f>V398/($AB$4/100)</f>
        <v>72.05656249999997</v>
      </c>
    </row>
    <row r="399" spans="1:24" x14ac:dyDescent="0.3">
      <c r="A399" s="2">
        <v>44260</v>
      </c>
      <c r="B399" s="3">
        <v>0.125</v>
      </c>
      <c r="C399" s="6">
        <v>1.7</v>
      </c>
      <c r="D399" s="6">
        <v>10.9</v>
      </c>
      <c r="E399" s="4">
        <v>12.4</v>
      </c>
      <c r="F399" s="5">
        <v>3.5999999999999997E-2</v>
      </c>
      <c r="G399" s="44">
        <f t="shared" si="43"/>
        <v>3.6749999999999998E-2</v>
      </c>
      <c r="H399" s="5">
        <v>0</v>
      </c>
      <c r="I399" s="44">
        <f t="shared" si="44"/>
        <v>0</v>
      </c>
      <c r="J399" s="5">
        <v>3.6999999999999998E-2</v>
      </c>
      <c r="K399" s="44">
        <f t="shared" si="45"/>
        <v>3.7499999999999999E-2</v>
      </c>
      <c r="L399" s="5">
        <v>0</v>
      </c>
      <c r="M399" s="44">
        <f t="shared" si="46"/>
        <v>0</v>
      </c>
      <c r="N399" s="5">
        <v>0</v>
      </c>
      <c r="O399" s="44">
        <f t="shared" si="47"/>
        <v>0</v>
      </c>
      <c r="P399" s="5">
        <v>0</v>
      </c>
      <c r="Q399" s="44">
        <f t="shared" si="48"/>
        <v>0</v>
      </c>
      <c r="R399" s="5">
        <v>0</v>
      </c>
      <c r="S399" s="44">
        <f t="shared" si="49"/>
        <v>0</v>
      </c>
      <c r="U399" s="39"/>
      <c r="V399" s="39"/>
      <c r="W399" s="40"/>
      <c r="X399" s="40"/>
    </row>
    <row r="400" spans="1:24" x14ac:dyDescent="0.3">
      <c r="A400" s="2">
        <v>44260</v>
      </c>
      <c r="B400" s="3">
        <v>0.13541666666666666</v>
      </c>
      <c r="C400" s="6">
        <v>1.7</v>
      </c>
      <c r="D400" s="6">
        <v>11.7</v>
      </c>
      <c r="E400" s="4">
        <v>12.38</v>
      </c>
      <c r="F400" s="5">
        <v>3.6999999999999998E-2</v>
      </c>
      <c r="G400" s="44"/>
      <c r="H400" s="5">
        <v>0</v>
      </c>
      <c r="I400" s="44"/>
      <c r="J400" s="5">
        <v>3.7999999999999999E-2</v>
      </c>
      <c r="K400" s="44"/>
      <c r="L400" s="5">
        <v>0</v>
      </c>
      <c r="M400" s="44"/>
      <c r="N400" s="5">
        <v>0</v>
      </c>
      <c r="O400" s="44"/>
      <c r="P400" s="5">
        <v>0</v>
      </c>
      <c r="Q400" s="44"/>
      <c r="R400" s="5">
        <v>0</v>
      </c>
      <c r="S400" s="44"/>
      <c r="U400" s="39">
        <f>$AB$4-V400</f>
        <v>1.3412850000000014</v>
      </c>
      <c r="V400" s="39">
        <f>V398+($AB$3*M399)</f>
        <v>3.4587149999999984</v>
      </c>
      <c r="W400" s="40">
        <f>U400/($AB$4/100)</f>
        <v>27.94343750000003</v>
      </c>
      <c r="X400" s="40">
        <f>V400/($AB$4/100)</f>
        <v>72.05656249999997</v>
      </c>
    </row>
    <row r="401" spans="1:24" x14ac:dyDescent="0.3">
      <c r="A401" s="2">
        <v>44260</v>
      </c>
      <c r="B401" s="3">
        <v>0.14583333333333334</v>
      </c>
      <c r="C401" s="6">
        <v>1.4</v>
      </c>
      <c r="D401" s="6">
        <v>9.9</v>
      </c>
      <c r="E401" s="4">
        <v>12.39</v>
      </c>
      <c r="F401" s="5">
        <v>3.6999999999999998E-2</v>
      </c>
      <c r="G401" s="44"/>
      <c r="H401" s="5">
        <v>0</v>
      </c>
      <c r="I401" s="44"/>
      <c r="J401" s="5">
        <v>3.7999999999999999E-2</v>
      </c>
      <c r="K401" s="44"/>
      <c r="L401" s="5">
        <v>0</v>
      </c>
      <c r="M401" s="44"/>
      <c r="N401" s="5">
        <v>0</v>
      </c>
      <c r="O401" s="44"/>
      <c r="P401" s="5">
        <v>0</v>
      </c>
      <c r="Q401" s="44"/>
      <c r="R401" s="5">
        <v>0</v>
      </c>
      <c r="S401" s="44"/>
      <c r="U401" s="39"/>
      <c r="V401" s="39"/>
      <c r="W401" s="9"/>
      <c r="X401" s="9"/>
    </row>
    <row r="402" spans="1:24" x14ac:dyDescent="0.3">
      <c r="A402" s="2">
        <v>44260</v>
      </c>
      <c r="B402" s="3">
        <v>0.15625</v>
      </c>
      <c r="C402" s="6">
        <v>1.3</v>
      </c>
      <c r="D402" s="6">
        <v>12.2</v>
      </c>
      <c r="E402" s="4">
        <v>12.38</v>
      </c>
      <c r="F402" s="5">
        <v>3.6999999999999998E-2</v>
      </c>
      <c r="G402" s="44"/>
      <c r="H402" s="5">
        <v>0</v>
      </c>
      <c r="I402" s="44"/>
      <c r="J402" s="5">
        <v>3.6999999999999998E-2</v>
      </c>
      <c r="K402" s="44"/>
      <c r="L402" s="5">
        <v>0</v>
      </c>
      <c r="M402" s="44"/>
      <c r="N402" s="5">
        <v>0</v>
      </c>
      <c r="O402" s="44"/>
      <c r="P402" s="5">
        <v>0</v>
      </c>
      <c r="Q402" s="44"/>
      <c r="R402" s="5">
        <v>0</v>
      </c>
      <c r="S402" s="44"/>
      <c r="U402" s="39">
        <f>$AB$4-V402</f>
        <v>1.3787850000000015</v>
      </c>
      <c r="V402" s="39">
        <f>V400-K399</f>
        <v>3.4212149999999983</v>
      </c>
      <c r="W402" s="40">
        <f>U402/($AB$4/100)</f>
        <v>28.72468750000003</v>
      </c>
      <c r="X402" s="40">
        <f>V402/($AB$4/100)</f>
        <v>71.27531249999997</v>
      </c>
    </row>
    <row r="403" spans="1:24" x14ac:dyDescent="0.3">
      <c r="A403" s="2">
        <v>44260</v>
      </c>
      <c r="B403" s="3">
        <v>0.16666666666666666</v>
      </c>
      <c r="C403" s="6">
        <v>1.2</v>
      </c>
      <c r="D403" s="6">
        <v>10.1</v>
      </c>
      <c r="E403" s="4">
        <v>12.38</v>
      </c>
      <c r="F403" s="5">
        <v>3.6999999999999998E-2</v>
      </c>
      <c r="G403" s="44">
        <f t="shared" si="43"/>
        <v>3.6999999999999998E-2</v>
      </c>
      <c r="H403" s="5">
        <v>0</v>
      </c>
      <c r="I403" s="44">
        <f t="shared" si="44"/>
        <v>0</v>
      </c>
      <c r="J403" s="5">
        <v>3.7999999999999999E-2</v>
      </c>
      <c r="K403" s="44">
        <f t="shared" si="45"/>
        <v>3.7749999999999999E-2</v>
      </c>
      <c r="L403" s="5">
        <v>0</v>
      </c>
      <c r="M403" s="44">
        <f t="shared" si="46"/>
        <v>0</v>
      </c>
      <c r="N403" s="5">
        <v>0</v>
      </c>
      <c r="O403" s="44">
        <f t="shared" si="47"/>
        <v>0</v>
      </c>
      <c r="P403" s="5">
        <v>0</v>
      </c>
      <c r="Q403" s="44">
        <f t="shared" si="48"/>
        <v>0</v>
      </c>
      <c r="R403" s="5">
        <v>0</v>
      </c>
      <c r="S403" s="44">
        <f t="shared" si="49"/>
        <v>0</v>
      </c>
      <c r="U403" s="39"/>
      <c r="V403" s="39"/>
      <c r="W403" s="40"/>
      <c r="X403" s="40"/>
    </row>
    <row r="404" spans="1:24" x14ac:dyDescent="0.3">
      <c r="A404" s="2">
        <v>44260</v>
      </c>
      <c r="B404" s="3">
        <v>0.17708333333333334</v>
      </c>
      <c r="C404" s="6">
        <v>1.1000000000000001</v>
      </c>
      <c r="D404" s="6">
        <v>11.6</v>
      </c>
      <c r="E404" s="4">
        <v>12.37</v>
      </c>
      <c r="F404" s="5">
        <v>3.6999999999999998E-2</v>
      </c>
      <c r="G404" s="44"/>
      <c r="H404" s="5">
        <v>0</v>
      </c>
      <c r="I404" s="44"/>
      <c r="J404" s="5">
        <v>3.6999999999999998E-2</v>
      </c>
      <c r="K404" s="44"/>
      <c r="L404" s="5">
        <v>0</v>
      </c>
      <c r="M404" s="44"/>
      <c r="N404" s="5">
        <v>0</v>
      </c>
      <c r="O404" s="44"/>
      <c r="P404" s="5">
        <v>0</v>
      </c>
      <c r="Q404" s="44"/>
      <c r="R404" s="5">
        <v>0</v>
      </c>
      <c r="S404" s="44"/>
      <c r="U404" s="39">
        <f>$AB$4-V404</f>
        <v>1.3787850000000015</v>
      </c>
      <c r="V404" s="39">
        <f>V402+($AB$3*M403)</f>
        <v>3.4212149999999983</v>
      </c>
      <c r="W404" s="40">
        <f>U404/($AB$4/100)</f>
        <v>28.72468750000003</v>
      </c>
      <c r="X404" s="40">
        <f>V404/($AB$4/100)</f>
        <v>71.27531249999997</v>
      </c>
    </row>
    <row r="405" spans="1:24" x14ac:dyDescent="0.3">
      <c r="A405" s="2">
        <v>44260</v>
      </c>
      <c r="B405" s="3">
        <v>0.1875</v>
      </c>
      <c r="C405" s="6">
        <v>1.1000000000000001</v>
      </c>
      <c r="D405" s="6">
        <v>11.3</v>
      </c>
      <c r="E405" s="4">
        <v>12.36</v>
      </c>
      <c r="F405" s="5">
        <v>3.6999999999999998E-2</v>
      </c>
      <c r="G405" s="44"/>
      <c r="H405" s="5">
        <v>0</v>
      </c>
      <c r="I405" s="44"/>
      <c r="J405" s="5">
        <v>3.7999999999999999E-2</v>
      </c>
      <c r="K405" s="44"/>
      <c r="L405" s="5">
        <v>0</v>
      </c>
      <c r="M405" s="44"/>
      <c r="N405" s="5">
        <v>0</v>
      </c>
      <c r="O405" s="44"/>
      <c r="P405" s="5">
        <v>0</v>
      </c>
      <c r="Q405" s="44"/>
      <c r="R405" s="5">
        <v>0</v>
      </c>
      <c r="S405" s="44"/>
      <c r="U405" s="39"/>
      <c r="V405" s="39"/>
      <c r="W405" s="40"/>
      <c r="X405" s="40"/>
    </row>
    <row r="406" spans="1:24" x14ac:dyDescent="0.3">
      <c r="A406" s="2">
        <v>44260</v>
      </c>
      <c r="B406" s="3">
        <v>0.19791666666666666</v>
      </c>
      <c r="C406" s="6">
        <v>1.1000000000000001</v>
      </c>
      <c r="D406" s="6">
        <v>10</v>
      </c>
      <c r="E406" s="4">
        <v>12.37</v>
      </c>
      <c r="F406" s="5">
        <v>3.6999999999999998E-2</v>
      </c>
      <c r="G406" s="44"/>
      <c r="H406" s="5">
        <v>0</v>
      </c>
      <c r="I406" s="44"/>
      <c r="J406" s="5">
        <v>3.7999999999999999E-2</v>
      </c>
      <c r="K406" s="44"/>
      <c r="L406" s="5">
        <v>0</v>
      </c>
      <c r="M406" s="44"/>
      <c r="N406" s="5">
        <v>0</v>
      </c>
      <c r="O406" s="44"/>
      <c r="P406" s="5">
        <v>0</v>
      </c>
      <c r="Q406" s="44"/>
      <c r="R406" s="5">
        <v>0</v>
      </c>
      <c r="S406" s="44"/>
      <c r="U406" s="39">
        <f>$AB$4-V406</f>
        <v>1.4165350000000014</v>
      </c>
      <c r="V406" s="39">
        <f>V404-K403</f>
        <v>3.3834649999999984</v>
      </c>
      <c r="W406" s="40">
        <f>U406/($AB$4/100)</f>
        <v>29.511145833333362</v>
      </c>
      <c r="X406" s="40">
        <f>V406/($AB$4/100)</f>
        <v>70.488854166666627</v>
      </c>
    </row>
    <row r="407" spans="1:24" x14ac:dyDescent="0.3">
      <c r="A407" s="2">
        <v>44260</v>
      </c>
      <c r="B407" s="3">
        <v>0.20833333333333334</v>
      </c>
      <c r="C407" s="6">
        <v>1</v>
      </c>
      <c r="D407" s="6">
        <v>12.2</v>
      </c>
      <c r="E407" s="4">
        <v>12.34</v>
      </c>
      <c r="F407" s="5">
        <v>3.6999999999999998E-2</v>
      </c>
      <c r="G407" s="44">
        <f t="shared" si="43"/>
        <v>3.6749999999999998E-2</v>
      </c>
      <c r="H407" s="5">
        <v>0</v>
      </c>
      <c r="I407" s="44">
        <f t="shared" si="44"/>
        <v>0</v>
      </c>
      <c r="J407" s="5">
        <v>3.6999999999999998E-2</v>
      </c>
      <c r="K407" s="44">
        <f t="shared" si="45"/>
        <v>3.7499999999999999E-2</v>
      </c>
      <c r="L407" s="5">
        <v>0</v>
      </c>
      <c r="M407" s="44">
        <f t="shared" si="46"/>
        <v>0</v>
      </c>
      <c r="N407" s="5">
        <v>0</v>
      </c>
      <c r="O407" s="44">
        <f t="shared" si="47"/>
        <v>0</v>
      </c>
      <c r="P407" s="5">
        <v>0</v>
      </c>
      <c r="Q407" s="44">
        <f t="shared" si="48"/>
        <v>0</v>
      </c>
      <c r="R407" s="5">
        <v>0</v>
      </c>
      <c r="S407" s="44">
        <f t="shared" si="49"/>
        <v>0</v>
      </c>
      <c r="U407" s="39"/>
      <c r="V407" s="39"/>
      <c r="W407" s="40"/>
      <c r="X407" s="40"/>
    </row>
    <row r="408" spans="1:24" x14ac:dyDescent="0.3">
      <c r="A408" s="2">
        <v>44260</v>
      </c>
      <c r="B408" s="3">
        <v>0.21875</v>
      </c>
      <c r="C408" s="6">
        <v>1</v>
      </c>
      <c r="D408" s="6">
        <v>9.8000000000000007</v>
      </c>
      <c r="E408" s="4">
        <v>12.35</v>
      </c>
      <c r="F408" s="5">
        <v>3.5999999999999997E-2</v>
      </c>
      <c r="G408" s="44"/>
      <c r="H408" s="5">
        <v>0</v>
      </c>
      <c r="I408" s="44"/>
      <c r="J408" s="5">
        <v>3.7999999999999999E-2</v>
      </c>
      <c r="K408" s="44"/>
      <c r="L408" s="5">
        <v>0</v>
      </c>
      <c r="M408" s="44"/>
      <c r="N408" s="5">
        <v>0</v>
      </c>
      <c r="O408" s="44"/>
      <c r="P408" s="5">
        <v>0</v>
      </c>
      <c r="Q408" s="44"/>
      <c r="R408" s="5">
        <v>0</v>
      </c>
      <c r="S408" s="44"/>
      <c r="U408" s="39">
        <f>$AB$4-V408</f>
        <v>1.4165350000000014</v>
      </c>
      <c r="V408" s="39">
        <f>V406+($AB$3*M407)</f>
        <v>3.3834649999999984</v>
      </c>
      <c r="W408" s="40">
        <f>U408/($AB$4/100)</f>
        <v>29.511145833333362</v>
      </c>
      <c r="X408" s="40">
        <f>V408/($AB$4/100)</f>
        <v>70.488854166666627</v>
      </c>
    </row>
    <row r="409" spans="1:24" x14ac:dyDescent="0.3">
      <c r="A409" s="2">
        <v>44260</v>
      </c>
      <c r="B409" s="3">
        <v>0.22916666666666666</v>
      </c>
      <c r="C409" s="6">
        <v>1.2</v>
      </c>
      <c r="D409" s="6">
        <v>12.1</v>
      </c>
      <c r="E409" s="4">
        <v>12.36</v>
      </c>
      <c r="F409" s="5">
        <v>3.6999999999999998E-2</v>
      </c>
      <c r="G409" s="44"/>
      <c r="H409" s="5">
        <v>0</v>
      </c>
      <c r="I409" s="44"/>
      <c r="J409" s="5">
        <v>3.7999999999999999E-2</v>
      </c>
      <c r="K409" s="44"/>
      <c r="L409" s="5">
        <v>0</v>
      </c>
      <c r="M409" s="44"/>
      <c r="N409" s="5">
        <v>0</v>
      </c>
      <c r="O409" s="44"/>
      <c r="P409" s="5">
        <v>0</v>
      </c>
      <c r="Q409" s="44"/>
      <c r="R409" s="5">
        <v>0</v>
      </c>
      <c r="S409" s="44"/>
      <c r="U409" s="39"/>
      <c r="V409" s="39"/>
      <c r="W409" s="9"/>
      <c r="X409" s="9"/>
    </row>
    <row r="410" spans="1:24" x14ac:dyDescent="0.3">
      <c r="A410" s="2">
        <v>44260</v>
      </c>
      <c r="B410" s="3">
        <v>0.23958333333333334</v>
      </c>
      <c r="C410" s="6">
        <v>1.2</v>
      </c>
      <c r="D410" s="6">
        <v>10.9</v>
      </c>
      <c r="E410" s="4">
        <v>12.33</v>
      </c>
      <c r="F410" s="5">
        <v>3.6999999999999998E-2</v>
      </c>
      <c r="G410" s="44"/>
      <c r="H410" s="5">
        <v>0</v>
      </c>
      <c r="I410" s="44"/>
      <c r="J410" s="5">
        <v>3.6999999999999998E-2</v>
      </c>
      <c r="K410" s="44"/>
      <c r="L410" s="5">
        <v>0</v>
      </c>
      <c r="M410" s="44"/>
      <c r="N410" s="5">
        <v>0</v>
      </c>
      <c r="O410" s="44"/>
      <c r="P410" s="5">
        <v>0</v>
      </c>
      <c r="Q410" s="44"/>
      <c r="R410" s="5">
        <v>0</v>
      </c>
      <c r="S410" s="44"/>
      <c r="U410" s="39">
        <f>$AB$4-V410</f>
        <v>1.4540350000000015</v>
      </c>
      <c r="V410" s="39">
        <f>V408-K407</f>
        <v>3.3459649999999983</v>
      </c>
      <c r="W410" s="40">
        <f>U410/($AB$4/100)</f>
        <v>30.292395833333366</v>
      </c>
      <c r="X410" s="40">
        <f>V410/($AB$4/100)</f>
        <v>69.707604166666627</v>
      </c>
    </row>
    <row r="411" spans="1:24" x14ac:dyDescent="0.3">
      <c r="A411" s="2">
        <v>44260</v>
      </c>
      <c r="B411" s="3">
        <v>0.25</v>
      </c>
      <c r="C411" s="6">
        <v>1.3</v>
      </c>
      <c r="D411" s="6">
        <v>10.7</v>
      </c>
      <c r="E411" s="4">
        <v>12.34</v>
      </c>
      <c r="F411" s="5">
        <v>3.6999999999999998E-2</v>
      </c>
      <c r="G411" s="44">
        <f t="shared" si="43"/>
        <v>3.6999999999999998E-2</v>
      </c>
      <c r="H411" s="5">
        <v>0</v>
      </c>
      <c r="I411" s="44">
        <f t="shared" si="44"/>
        <v>0</v>
      </c>
      <c r="J411" s="5">
        <v>3.7999999999999999E-2</v>
      </c>
      <c r="K411" s="44">
        <f t="shared" si="45"/>
        <v>3.7999999999999999E-2</v>
      </c>
      <c r="L411" s="5">
        <v>0</v>
      </c>
      <c r="M411" s="44">
        <f t="shared" si="46"/>
        <v>0</v>
      </c>
      <c r="N411" s="5">
        <v>0</v>
      </c>
      <c r="O411" s="44">
        <f t="shared" si="47"/>
        <v>0</v>
      </c>
      <c r="P411" s="5">
        <v>0</v>
      </c>
      <c r="Q411" s="44">
        <f t="shared" si="48"/>
        <v>0</v>
      </c>
      <c r="R411" s="5">
        <v>0</v>
      </c>
      <c r="S411" s="44">
        <f t="shared" si="49"/>
        <v>0</v>
      </c>
      <c r="U411" s="39"/>
      <c r="V411" s="39"/>
      <c r="W411" s="40"/>
      <c r="X411" s="40"/>
    </row>
    <row r="412" spans="1:24" x14ac:dyDescent="0.3">
      <c r="A412" s="2">
        <v>44260</v>
      </c>
      <c r="B412" s="3">
        <v>0.26041666666666669</v>
      </c>
      <c r="C412" s="6">
        <v>1.3</v>
      </c>
      <c r="D412" s="6">
        <v>12</v>
      </c>
      <c r="E412" s="4">
        <v>12.31</v>
      </c>
      <c r="F412" s="5">
        <v>3.6999999999999998E-2</v>
      </c>
      <c r="G412" s="44"/>
      <c r="H412" s="5">
        <v>0</v>
      </c>
      <c r="I412" s="44"/>
      <c r="J412" s="5">
        <v>3.7999999999999999E-2</v>
      </c>
      <c r="K412" s="44"/>
      <c r="L412" s="5">
        <v>0</v>
      </c>
      <c r="M412" s="44"/>
      <c r="N412" s="5">
        <v>0</v>
      </c>
      <c r="O412" s="44"/>
      <c r="P412" s="5">
        <v>0</v>
      </c>
      <c r="Q412" s="44"/>
      <c r="R412" s="5">
        <v>0</v>
      </c>
      <c r="S412" s="44"/>
      <c r="U412" s="39">
        <f>$AB$4-V412</f>
        <v>1.4540350000000015</v>
      </c>
      <c r="V412" s="39">
        <f>V410+($AB$3*M411)</f>
        <v>3.3459649999999983</v>
      </c>
      <c r="W412" s="40">
        <f>U412/($AB$4/100)</f>
        <v>30.292395833333366</v>
      </c>
      <c r="X412" s="40">
        <f>V412/($AB$4/100)</f>
        <v>69.707604166666627</v>
      </c>
    </row>
    <row r="413" spans="1:24" x14ac:dyDescent="0.3">
      <c r="A413" s="2">
        <v>44260</v>
      </c>
      <c r="B413" s="3">
        <v>0.27083333333333331</v>
      </c>
      <c r="C413" s="6">
        <v>1.3</v>
      </c>
      <c r="D413" s="6">
        <v>9.6999999999999993</v>
      </c>
      <c r="E413" s="4">
        <v>12.32</v>
      </c>
      <c r="F413" s="5">
        <v>3.7999999999999999E-2</v>
      </c>
      <c r="G413" s="44"/>
      <c r="H413" s="5">
        <v>0</v>
      </c>
      <c r="I413" s="44"/>
      <c r="J413" s="5">
        <v>3.7999999999999999E-2</v>
      </c>
      <c r="K413" s="44"/>
      <c r="L413" s="5">
        <v>0</v>
      </c>
      <c r="M413" s="44"/>
      <c r="N413" s="5">
        <v>0</v>
      </c>
      <c r="O413" s="44"/>
      <c r="P413" s="5">
        <v>0</v>
      </c>
      <c r="Q413" s="44"/>
      <c r="R413" s="5">
        <v>0</v>
      </c>
      <c r="S413" s="44"/>
      <c r="U413" s="39"/>
      <c r="V413" s="39"/>
      <c r="W413" s="40"/>
      <c r="X413" s="40"/>
    </row>
    <row r="414" spans="1:24" x14ac:dyDescent="0.3">
      <c r="A414" s="2">
        <v>44260</v>
      </c>
      <c r="B414" s="3">
        <v>0.28125</v>
      </c>
      <c r="C414" s="6">
        <v>1.5</v>
      </c>
      <c r="D414" s="6">
        <v>12.2</v>
      </c>
      <c r="E414" s="4">
        <v>12.3</v>
      </c>
      <c r="F414" s="5">
        <v>3.5999999999999997E-2</v>
      </c>
      <c r="G414" s="44"/>
      <c r="H414" s="5">
        <v>0</v>
      </c>
      <c r="I414" s="44"/>
      <c r="J414" s="5">
        <v>3.7999999999999999E-2</v>
      </c>
      <c r="K414" s="44"/>
      <c r="L414" s="5">
        <v>0</v>
      </c>
      <c r="M414" s="44"/>
      <c r="N414" s="5">
        <v>0</v>
      </c>
      <c r="O414" s="44"/>
      <c r="P414" s="5">
        <v>0</v>
      </c>
      <c r="Q414" s="44"/>
      <c r="R414" s="5">
        <v>0</v>
      </c>
      <c r="S414" s="44"/>
      <c r="U414" s="39">
        <f>$AB$4-V414</f>
        <v>1.4920350000000013</v>
      </c>
      <c r="V414" s="39">
        <f>V412-K411</f>
        <v>3.3079649999999985</v>
      </c>
      <c r="W414" s="40">
        <f>U414/($AB$4/100)</f>
        <v>31.084062500000027</v>
      </c>
      <c r="X414" s="40">
        <f>V414/($AB$4/100)</f>
        <v>68.91593749999997</v>
      </c>
    </row>
    <row r="415" spans="1:24" x14ac:dyDescent="0.3">
      <c r="A415" s="2">
        <v>44260</v>
      </c>
      <c r="B415" s="3">
        <v>0.29166666666666669</v>
      </c>
      <c r="C415" s="6">
        <v>1.5</v>
      </c>
      <c r="D415" s="6">
        <v>10.9</v>
      </c>
      <c r="E415" s="4">
        <v>12.3</v>
      </c>
      <c r="F415" s="5">
        <v>3.7999999999999999E-2</v>
      </c>
      <c r="G415" s="44">
        <f t="shared" si="43"/>
        <v>3.95E-2</v>
      </c>
      <c r="H415" s="5">
        <v>0</v>
      </c>
      <c r="I415" s="44">
        <f t="shared" si="44"/>
        <v>2.2499999999999999E-2</v>
      </c>
      <c r="J415" s="5">
        <v>3.7999999999999999E-2</v>
      </c>
      <c r="K415" s="44">
        <f t="shared" si="45"/>
        <v>2.4E-2</v>
      </c>
      <c r="L415" s="5">
        <v>0</v>
      </c>
      <c r="M415" s="44">
        <f t="shared" si="46"/>
        <v>6.2500000000000003E-3</v>
      </c>
      <c r="N415" s="5">
        <v>0</v>
      </c>
      <c r="O415" s="44">
        <f t="shared" si="47"/>
        <v>0</v>
      </c>
      <c r="P415" s="5">
        <v>0</v>
      </c>
      <c r="Q415" s="44">
        <f t="shared" si="48"/>
        <v>0</v>
      </c>
      <c r="R415" s="5">
        <v>0</v>
      </c>
      <c r="S415" s="44">
        <f t="shared" si="49"/>
        <v>0</v>
      </c>
      <c r="U415" s="39"/>
      <c r="V415" s="39"/>
      <c r="W415" s="40"/>
      <c r="X415" s="40"/>
    </row>
    <row r="416" spans="1:24" x14ac:dyDescent="0.3">
      <c r="A416" s="2">
        <v>44260</v>
      </c>
      <c r="B416" s="3">
        <v>0.30208333333333331</v>
      </c>
      <c r="C416" s="6">
        <v>1.6</v>
      </c>
      <c r="D416" s="6">
        <v>10.6</v>
      </c>
      <c r="E416" s="4">
        <v>12.31</v>
      </c>
      <c r="F416" s="5">
        <v>3.7999999999999999E-2</v>
      </c>
      <c r="G416" s="44"/>
      <c r="H416" s="5">
        <v>3.0000000000000001E-3</v>
      </c>
      <c r="I416" s="44"/>
      <c r="J416" s="5">
        <v>3.5000000000000003E-2</v>
      </c>
      <c r="K416" s="44"/>
      <c r="L416" s="5">
        <v>0</v>
      </c>
      <c r="M416" s="44"/>
      <c r="N416" s="5">
        <v>0</v>
      </c>
      <c r="O416" s="44"/>
      <c r="P416" s="5">
        <v>0</v>
      </c>
      <c r="Q416" s="44"/>
      <c r="R416" s="5">
        <v>0</v>
      </c>
      <c r="S416" s="44"/>
      <c r="U416" s="39">
        <f>$AB$4-V416</f>
        <v>1.4866600000000014</v>
      </c>
      <c r="V416" s="39">
        <f>V414+($AB$3*M415)</f>
        <v>3.3133399999999984</v>
      </c>
      <c r="W416" s="40">
        <f>U416/($AB$4/100)</f>
        <v>30.972083333333362</v>
      </c>
      <c r="X416" s="40">
        <f>V416/($AB$4/100)</f>
        <v>69.027916666666627</v>
      </c>
    </row>
    <row r="417" spans="1:24" x14ac:dyDescent="0.3">
      <c r="A417" s="2">
        <v>44260</v>
      </c>
      <c r="B417" s="3">
        <v>0.3125</v>
      </c>
      <c r="C417" s="6">
        <v>1.7</v>
      </c>
      <c r="D417" s="6">
        <v>12.3</v>
      </c>
      <c r="E417" s="4">
        <v>12.34</v>
      </c>
      <c r="F417" s="5">
        <v>0.04</v>
      </c>
      <c r="G417" s="44"/>
      <c r="H417" s="5">
        <v>0.02</v>
      </c>
      <c r="I417" s="44"/>
      <c r="J417" s="5">
        <v>2.3E-2</v>
      </c>
      <c r="K417" s="44"/>
      <c r="L417" s="5">
        <v>2E-3</v>
      </c>
      <c r="M417" s="44"/>
      <c r="N417" s="5">
        <v>0</v>
      </c>
      <c r="O417" s="44"/>
      <c r="P417" s="5">
        <v>0</v>
      </c>
      <c r="Q417" s="44"/>
      <c r="R417" s="5">
        <v>0</v>
      </c>
      <c r="S417" s="44"/>
      <c r="U417" s="39"/>
      <c r="V417" s="39"/>
      <c r="W417" s="9"/>
      <c r="X417" s="9"/>
    </row>
    <row r="418" spans="1:24" x14ac:dyDescent="0.3">
      <c r="A418" s="2">
        <v>44260</v>
      </c>
      <c r="B418" s="3">
        <v>0.32291666666666669</v>
      </c>
      <c r="C418" s="6">
        <v>2</v>
      </c>
      <c r="D418" s="6">
        <v>10.3</v>
      </c>
      <c r="E418" s="4">
        <v>12.58</v>
      </c>
      <c r="F418" s="5">
        <v>4.2000000000000003E-2</v>
      </c>
      <c r="G418" s="44"/>
      <c r="H418" s="5">
        <v>6.7000000000000004E-2</v>
      </c>
      <c r="I418" s="44"/>
      <c r="J418" s="5">
        <v>0</v>
      </c>
      <c r="K418" s="44"/>
      <c r="L418" s="5">
        <v>2.3E-2</v>
      </c>
      <c r="M418" s="44"/>
      <c r="N418" s="5">
        <v>0</v>
      </c>
      <c r="O418" s="44"/>
      <c r="P418" s="5">
        <v>0</v>
      </c>
      <c r="Q418" s="44"/>
      <c r="R418" s="5">
        <v>0</v>
      </c>
      <c r="S418" s="44"/>
      <c r="U418" s="39">
        <f>$AB$4-V418</f>
        <v>1.5106600000000014</v>
      </c>
      <c r="V418" s="39">
        <f>V416-K415</f>
        <v>3.2893399999999984</v>
      </c>
      <c r="W418" s="40">
        <f>U418/($AB$4/100)</f>
        <v>31.472083333333362</v>
      </c>
      <c r="X418" s="40">
        <f>V418/($AB$4/100)</f>
        <v>68.527916666666627</v>
      </c>
    </row>
    <row r="419" spans="1:24" x14ac:dyDescent="0.3">
      <c r="A419" s="2">
        <v>44260</v>
      </c>
      <c r="B419" s="3">
        <v>0.33333333333333331</v>
      </c>
      <c r="C419" s="6">
        <v>2.1</v>
      </c>
      <c r="D419" s="6">
        <v>10.9</v>
      </c>
      <c r="E419" s="4">
        <v>12.51</v>
      </c>
      <c r="F419" s="5">
        <v>4.1000000000000002E-2</v>
      </c>
      <c r="G419" s="44">
        <f t="shared" si="43"/>
        <v>4.0250000000000001E-2</v>
      </c>
      <c r="H419" s="5">
        <v>4.2000000000000003E-2</v>
      </c>
      <c r="I419" s="44">
        <f t="shared" si="44"/>
        <v>2.8000000000000001E-2</v>
      </c>
      <c r="J419" s="5">
        <v>2E-3</v>
      </c>
      <c r="K419" s="44">
        <f t="shared" si="45"/>
        <v>1.3749999999999998E-2</v>
      </c>
      <c r="L419" s="5">
        <v>1E-3</v>
      </c>
      <c r="M419" s="44">
        <f t="shared" si="46"/>
        <v>2.5000000000000001E-4</v>
      </c>
      <c r="N419" s="5">
        <v>0</v>
      </c>
      <c r="O419" s="44">
        <f t="shared" si="47"/>
        <v>0</v>
      </c>
      <c r="P419" s="5">
        <v>0</v>
      </c>
      <c r="Q419" s="44">
        <f t="shared" si="48"/>
        <v>0</v>
      </c>
      <c r="R419" s="5">
        <v>0</v>
      </c>
      <c r="S419" s="44">
        <f t="shared" si="49"/>
        <v>0</v>
      </c>
      <c r="U419" s="39"/>
      <c r="V419" s="39"/>
      <c r="W419" s="40"/>
      <c r="X419" s="40"/>
    </row>
    <row r="420" spans="1:24" x14ac:dyDescent="0.3">
      <c r="A420" s="2">
        <v>44260</v>
      </c>
      <c r="B420" s="3">
        <v>0.34375</v>
      </c>
      <c r="C420" s="6">
        <v>2</v>
      </c>
      <c r="D420" s="6">
        <v>11.9</v>
      </c>
      <c r="E420" s="4">
        <v>12.41</v>
      </c>
      <c r="F420" s="5">
        <v>0.04</v>
      </c>
      <c r="G420" s="44"/>
      <c r="H420" s="5">
        <v>2.5999999999999999E-2</v>
      </c>
      <c r="I420" s="44"/>
      <c r="J420" s="5">
        <v>1.6E-2</v>
      </c>
      <c r="K420" s="44"/>
      <c r="L420" s="5">
        <v>0</v>
      </c>
      <c r="M420" s="44"/>
      <c r="N420" s="5">
        <v>0</v>
      </c>
      <c r="O420" s="44"/>
      <c r="P420" s="5">
        <v>0</v>
      </c>
      <c r="Q420" s="44"/>
      <c r="R420" s="5">
        <v>0</v>
      </c>
      <c r="S420" s="44"/>
      <c r="U420" s="39">
        <f>$AB$4-V420</f>
        <v>1.5104450000000016</v>
      </c>
      <c r="V420" s="39">
        <f>V418+($AB$3*M419)</f>
        <v>3.2895549999999982</v>
      </c>
      <c r="W420" s="40">
        <f>U420/($AB$4/100)</f>
        <v>31.4676041666667</v>
      </c>
      <c r="X420" s="40">
        <f>V420/($AB$4/100)</f>
        <v>68.532395833333297</v>
      </c>
    </row>
    <row r="421" spans="1:24" x14ac:dyDescent="0.3">
      <c r="A421" s="2">
        <v>44260</v>
      </c>
      <c r="B421" s="3">
        <v>0.35416666666666669</v>
      </c>
      <c r="C421" s="6">
        <v>1.6</v>
      </c>
      <c r="D421" s="6">
        <v>9.6999999999999993</v>
      </c>
      <c r="E421" s="4">
        <v>12.34</v>
      </c>
      <c r="F421" s="5">
        <v>0.04</v>
      </c>
      <c r="G421" s="44"/>
      <c r="H421" s="5">
        <v>1.2999999999999999E-2</v>
      </c>
      <c r="I421" s="44"/>
      <c r="J421" s="5">
        <v>2.5999999999999999E-2</v>
      </c>
      <c r="K421" s="44"/>
      <c r="L421" s="5">
        <v>0</v>
      </c>
      <c r="M421" s="44"/>
      <c r="N421" s="5">
        <v>0</v>
      </c>
      <c r="O421" s="44"/>
      <c r="P421" s="5">
        <v>0</v>
      </c>
      <c r="Q421" s="44"/>
      <c r="R421" s="5">
        <v>0</v>
      </c>
      <c r="S421" s="44"/>
      <c r="U421" s="39"/>
      <c r="V421" s="39"/>
      <c r="W421" s="40"/>
      <c r="X421" s="40"/>
    </row>
    <row r="422" spans="1:24" x14ac:dyDescent="0.3">
      <c r="A422" s="2">
        <v>44260</v>
      </c>
      <c r="B422" s="3">
        <v>0.36458333333333331</v>
      </c>
      <c r="C422" s="6">
        <v>1.5</v>
      </c>
      <c r="D422" s="6">
        <v>12.4</v>
      </c>
      <c r="E422" s="4">
        <v>12.39</v>
      </c>
      <c r="F422" s="5">
        <v>0.04</v>
      </c>
      <c r="G422" s="44"/>
      <c r="H422" s="5">
        <v>3.1E-2</v>
      </c>
      <c r="I422" s="44"/>
      <c r="J422" s="5">
        <v>1.0999999999999999E-2</v>
      </c>
      <c r="K422" s="44"/>
      <c r="L422" s="5">
        <v>0</v>
      </c>
      <c r="M422" s="44"/>
      <c r="N422" s="5">
        <v>0</v>
      </c>
      <c r="O422" s="44"/>
      <c r="P422" s="5">
        <v>0</v>
      </c>
      <c r="Q422" s="44"/>
      <c r="R422" s="5">
        <v>0</v>
      </c>
      <c r="S422" s="44"/>
      <c r="U422" s="39">
        <f>$AB$4-V422</f>
        <v>1.5241950000000015</v>
      </c>
      <c r="V422" s="39">
        <f>V420-K419</f>
        <v>3.2758049999999983</v>
      </c>
      <c r="W422" s="40">
        <f>U422/($AB$4/100)</f>
        <v>31.754062500000032</v>
      </c>
      <c r="X422" s="40">
        <f>V422/($AB$4/100)</f>
        <v>68.245937499999968</v>
      </c>
    </row>
    <row r="423" spans="1:24" x14ac:dyDescent="0.3">
      <c r="A423" s="2">
        <v>44260</v>
      </c>
      <c r="B423" s="3">
        <v>0.375</v>
      </c>
      <c r="C423" s="6">
        <v>1.7</v>
      </c>
      <c r="D423" s="6">
        <v>10.8</v>
      </c>
      <c r="E423" s="4">
        <v>12.54</v>
      </c>
      <c r="F423" s="5">
        <v>4.2999999999999997E-2</v>
      </c>
      <c r="G423" s="44">
        <f t="shared" si="43"/>
        <v>4.0500000000000001E-2</v>
      </c>
      <c r="H423" s="5">
        <v>6.5000000000000002E-2</v>
      </c>
      <c r="I423" s="44">
        <f t="shared" si="44"/>
        <v>2.7749999999999997E-2</v>
      </c>
      <c r="J423" s="5">
        <v>0</v>
      </c>
      <c r="K423" s="44">
        <f t="shared" si="45"/>
        <v>1.925E-2</v>
      </c>
      <c r="L423" s="5">
        <v>2.1999999999999999E-2</v>
      </c>
      <c r="M423" s="44">
        <f t="shared" si="46"/>
        <v>5.4999999999999997E-3</v>
      </c>
      <c r="N423" s="5">
        <v>0</v>
      </c>
      <c r="O423" s="44">
        <f t="shared" si="47"/>
        <v>0</v>
      </c>
      <c r="P423" s="5">
        <v>0</v>
      </c>
      <c r="Q423" s="44">
        <f t="shared" si="48"/>
        <v>0</v>
      </c>
      <c r="R423" s="5">
        <v>0</v>
      </c>
      <c r="S423" s="44">
        <f t="shared" si="49"/>
        <v>0</v>
      </c>
      <c r="U423" s="39"/>
      <c r="V423" s="39"/>
      <c r="W423" s="40"/>
      <c r="X423" s="40"/>
    </row>
    <row r="424" spans="1:24" x14ac:dyDescent="0.3">
      <c r="A424" s="2">
        <v>44260</v>
      </c>
      <c r="B424" s="3">
        <v>0.38541666666666669</v>
      </c>
      <c r="C424" s="6">
        <v>1.7</v>
      </c>
      <c r="D424" s="6">
        <v>10.5</v>
      </c>
      <c r="E424" s="4">
        <v>12.45</v>
      </c>
      <c r="F424" s="5">
        <v>0.04</v>
      </c>
      <c r="G424" s="44"/>
      <c r="H424" s="5">
        <v>2.5000000000000001E-2</v>
      </c>
      <c r="I424" s="44"/>
      <c r="J424" s="5">
        <v>1.7999999999999999E-2</v>
      </c>
      <c r="K424" s="44"/>
      <c r="L424" s="5">
        <v>0</v>
      </c>
      <c r="M424" s="44"/>
      <c r="N424" s="5">
        <v>0</v>
      </c>
      <c r="O424" s="44"/>
      <c r="P424" s="5">
        <v>0</v>
      </c>
      <c r="Q424" s="44"/>
      <c r="R424" s="5">
        <v>0</v>
      </c>
      <c r="S424" s="44"/>
      <c r="U424" s="39">
        <f>$AB$4-V424</f>
        <v>1.5194650000000016</v>
      </c>
      <c r="V424" s="39">
        <f>V422+($AB$3*M423)</f>
        <v>3.2805349999999982</v>
      </c>
      <c r="W424" s="40">
        <f>U424/($AB$4/100)</f>
        <v>31.655520833333366</v>
      </c>
      <c r="X424" s="40">
        <f>V424/($AB$4/100)</f>
        <v>68.34447916666663</v>
      </c>
    </row>
    <row r="425" spans="1:24" x14ac:dyDescent="0.3">
      <c r="A425" s="2">
        <v>44260</v>
      </c>
      <c r="B425" s="3">
        <v>0.39583333333333331</v>
      </c>
      <c r="C425" s="6">
        <v>1.6</v>
      </c>
      <c r="D425" s="6">
        <v>12.1</v>
      </c>
      <c r="E425" s="4">
        <v>12.31</v>
      </c>
      <c r="F425" s="5">
        <v>0.04</v>
      </c>
      <c r="G425" s="44"/>
      <c r="H425" s="5">
        <v>1.0999999999999999E-2</v>
      </c>
      <c r="I425" s="44"/>
      <c r="J425" s="5">
        <v>2.9000000000000001E-2</v>
      </c>
      <c r="K425" s="44"/>
      <c r="L425" s="5">
        <v>0</v>
      </c>
      <c r="M425" s="44"/>
      <c r="N425" s="5">
        <v>0</v>
      </c>
      <c r="O425" s="44"/>
      <c r="P425" s="5">
        <v>0</v>
      </c>
      <c r="Q425" s="44"/>
      <c r="R425" s="5">
        <v>0</v>
      </c>
      <c r="S425" s="44"/>
      <c r="U425" s="39"/>
      <c r="V425" s="39"/>
      <c r="W425" s="9"/>
      <c r="X425" s="9"/>
    </row>
    <row r="426" spans="1:24" x14ac:dyDescent="0.3">
      <c r="A426" s="2">
        <v>44260</v>
      </c>
      <c r="B426" s="3">
        <v>0.40625</v>
      </c>
      <c r="C426" s="6">
        <v>1.4</v>
      </c>
      <c r="D426" s="6">
        <v>9.8000000000000007</v>
      </c>
      <c r="E426" s="4">
        <v>12.32</v>
      </c>
      <c r="F426" s="5">
        <v>3.9E-2</v>
      </c>
      <c r="G426" s="44"/>
      <c r="H426" s="5">
        <v>0.01</v>
      </c>
      <c r="I426" s="44"/>
      <c r="J426" s="5">
        <v>0.03</v>
      </c>
      <c r="K426" s="44"/>
      <c r="L426" s="5">
        <v>0</v>
      </c>
      <c r="M426" s="44"/>
      <c r="N426" s="5">
        <v>0</v>
      </c>
      <c r="O426" s="44"/>
      <c r="P426" s="5">
        <v>0</v>
      </c>
      <c r="Q426" s="44"/>
      <c r="R426" s="5">
        <v>0</v>
      </c>
      <c r="S426" s="44"/>
      <c r="U426" s="39">
        <f>$AB$4-V426</f>
        <v>1.5387150000000016</v>
      </c>
      <c r="V426" s="39">
        <f>V424-K423</f>
        <v>3.2612849999999982</v>
      </c>
      <c r="W426" s="40">
        <f>U426/($AB$4/100)</f>
        <v>32.056562500000034</v>
      </c>
      <c r="X426" s="40">
        <f>V426/($AB$4/100)</f>
        <v>67.943437499999959</v>
      </c>
    </row>
    <row r="427" spans="1:24" x14ac:dyDescent="0.3">
      <c r="A427" s="2">
        <v>44260</v>
      </c>
      <c r="B427" s="3">
        <v>0.41666666666666669</v>
      </c>
      <c r="C427" s="6">
        <v>1.2</v>
      </c>
      <c r="D427" s="6">
        <v>12.1</v>
      </c>
      <c r="E427" s="4">
        <v>12.34</v>
      </c>
      <c r="F427" s="5">
        <v>0.04</v>
      </c>
      <c r="G427" s="44">
        <f t="shared" si="43"/>
        <v>4.2999999999999997E-2</v>
      </c>
      <c r="H427" s="5">
        <v>2.1999999999999999E-2</v>
      </c>
      <c r="I427" s="44">
        <f t="shared" si="44"/>
        <v>6.5000000000000002E-2</v>
      </c>
      <c r="J427" s="5">
        <v>1.9E-2</v>
      </c>
      <c r="K427" s="44">
        <f t="shared" si="45"/>
        <v>5.7499999999999999E-3</v>
      </c>
      <c r="L427" s="5">
        <v>0</v>
      </c>
      <c r="M427" s="44">
        <f t="shared" si="46"/>
        <v>2.6750000000000003E-2</v>
      </c>
      <c r="N427" s="5">
        <v>0</v>
      </c>
      <c r="O427" s="44">
        <f t="shared" si="47"/>
        <v>0</v>
      </c>
      <c r="P427" s="5">
        <v>0</v>
      </c>
      <c r="Q427" s="44">
        <f t="shared" si="48"/>
        <v>0</v>
      </c>
      <c r="R427" s="5">
        <v>0</v>
      </c>
      <c r="S427" s="44">
        <f t="shared" si="49"/>
        <v>0</v>
      </c>
      <c r="U427" s="39"/>
      <c r="V427" s="39"/>
      <c r="W427" s="40"/>
      <c r="X427" s="40"/>
    </row>
    <row r="428" spans="1:24" x14ac:dyDescent="0.3">
      <c r="A428" s="2">
        <v>44260</v>
      </c>
      <c r="B428" s="3">
        <v>0.42708333333333331</v>
      </c>
      <c r="C428" s="6">
        <v>1.5</v>
      </c>
      <c r="D428" s="6">
        <v>11</v>
      </c>
      <c r="E428" s="4">
        <v>12.63</v>
      </c>
      <c r="F428" s="5">
        <v>4.3999999999999997E-2</v>
      </c>
      <c r="G428" s="44"/>
      <c r="H428" s="5">
        <v>8.5999999999999993E-2</v>
      </c>
      <c r="I428" s="44"/>
      <c r="J428" s="5">
        <v>0</v>
      </c>
      <c r="K428" s="44"/>
      <c r="L428" s="5">
        <v>4.2000000000000003E-2</v>
      </c>
      <c r="M428" s="44"/>
      <c r="N428" s="5">
        <v>0</v>
      </c>
      <c r="O428" s="44"/>
      <c r="P428" s="5">
        <v>0</v>
      </c>
      <c r="Q428" s="44"/>
      <c r="R428" s="5">
        <v>0</v>
      </c>
      <c r="S428" s="44"/>
      <c r="U428" s="39">
        <f>$AB$4-V428</f>
        <v>1.5157100000000017</v>
      </c>
      <c r="V428" s="39">
        <f>V426+($AB$3*M427)</f>
        <v>3.2842899999999982</v>
      </c>
      <c r="W428" s="40">
        <f>U428/($AB$4/100)</f>
        <v>31.577291666666699</v>
      </c>
      <c r="X428" s="40">
        <f>V428/($AB$4/100)</f>
        <v>68.42270833333329</v>
      </c>
    </row>
    <row r="429" spans="1:24" x14ac:dyDescent="0.3">
      <c r="A429" s="2">
        <v>44260</v>
      </c>
      <c r="B429" s="3">
        <v>0.4375</v>
      </c>
      <c r="C429" s="6">
        <v>1.7</v>
      </c>
      <c r="D429" s="6">
        <v>10.3</v>
      </c>
      <c r="E429" s="4">
        <v>12.59</v>
      </c>
      <c r="F429" s="5">
        <v>4.2000000000000003E-2</v>
      </c>
      <c r="G429" s="44"/>
      <c r="H429" s="5">
        <v>5.1999999999999998E-2</v>
      </c>
      <c r="I429" s="44"/>
      <c r="J429" s="5">
        <v>4.0000000000000001E-3</v>
      </c>
      <c r="K429" s="44"/>
      <c r="L429" s="5">
        <v>1.2E-2</v>
      </c>
      <c r="M429" s="44"/>
      <c r="N429" s="5">
        <v>0</v>
      </c>
      <c r="O429" s="44"/>
      <c r="P429" s="5">
        <v>0</v>
      </c>
      <c r="Q429" s="44"/>
      <c r="R429" s="5">
        <v>0</v>
      </c>
      <c r="S429" s="44"/>
      <c r="U429" s="39"/>
      <c r="V429" s="39"/>
      <c r="W429" s="40"/>
      <c r="X429" s="40"/>
    </row>
    <row r="430" spans="1:24" x14ac:dyDescent="0.3">
      <c r="A430" s="2">
        <v>44260</v>
      </c>
      <c r="B430" s="3">
        <v>0.44791666666666669</v>
      </c>
      <c r="C430" s="6">
        <v>1.8</v>
      </c>
      <c r="D430" s="6">
        <v>12.5</v>
      </c>
      <c r="E430" s="4">
        <v>12.74</v>
      </c>
      <c r="F430" s="5">
        <v>4.5999999999999999E-2</v>
      </c>
      <c r="G430" s="44"/>
      <c r="H430" s="5">
        <v>0.1</v>
      </c>
      <c r="I430" s="44"/>
      <c r="J430" s="5">
        <v>0</v>
      </c>
      <c r="K430" s="44"/>
      <c r="L430" s="5">
        <v>5.2999999999999999E-2</v>
      </c>
      <c r="M430" s="44"/>
      <c r="N430" s="5">
        <v>0</v>
      </c>
      <c r="O430" s="44"/>
      <c r="P430" s="5">
        <v>0</v>
      </c>
      <c r="Q430" s="44"/>
      <c r="R430" s="5">
        <v>0</v>
      </c>
      <c r="S430" s="44"/>
      <c r="U430" s="39">
        <f>$AB$4-V430</f>
        <v>1.5214600000000016</v>
      </c>
      <c r="V430" s="39">
        <f>V428-K427</f>
        <v>3.2785399999999982</v>
      </c>
      <c r="W430" s="40">
        <f>U430/($AB$4/100)</f>
        <v>31.697083333333367</v>
      </c>
      <c r="X430" s="40">
        <f>V430/($AB$4/100)</f>
        <v>68.302916666666633</v>
      </c>
    </row>
    <row r="431" spans="1:24" x14ac:dyDescent="0.3">
      <c r="A431" s="2">
        <v>44260</v>
      </c>
      <c r="B431" s="3">
        <v>0.45833333333333331</v>
      </c>
      <c r="C431" s="6">
        <v>2</v>
      </c>
      <c r="D431" s="6">
        <v>10.7</v>
      </c>
      <c r="E431" s="4">
        <v>12.96</v>
      </c>
      <c r="F431" s="5">
        <v>4.8000000000000001E-2</v>
      </c>
      <c r="G431" s="44">
        <f t="shared" si="43"/>
        <v>4.7750000000000001E-2</v>
      </c>
      <c r="H431" s="5">
        <v>0.13</v>
      </c>
      <c r="I431" s="44">
        <f t="shared" si="44"/>
        <v>0.13500000000000001</v>
      </c>
      <c r="J431" s="5">
        <v>0</v>
      </c>
      <c r="K431" s="44">
        <f t="shared" si="45"/>
        <v>0</v>
      </c>
      <c r="L431" s="5">
        <v>8.2000000000000003E-2</v>
      </c>
      <c r="M431" s="44">
        <f t="shared" si="46"/>
        <v>8.6750000000000008E-2</v>
      </c>
      <c r="N431" s="5">
        <v>0</v>
      </c>
      <c r="O431" s="44">
        <f t="shared" si="47"/>
        <v>0</v>
      </c>
      <c r="P431" s="5">
        <v>0</v>
      </c>
      <c r="Q431" s="44">
        <f t="shared" si="48"/>
        <v>0</v>
      </c>
      <c r="R431" s="5">
        <v>0</v>
      </c>
      <c r="S431" s="44">
        <f t="shared" si="49"/>
        <v>0</v>
      </c>
      <c r="U431" s="39"/>
      <c r="V431" s="39"/>
      <c r="W431" s="40"/>
      <c r="X431" s="40"/>
    </row>
    <row r="432" spans="1:24" x14ac:dyDescent="0.3">
      <c r="A432" s="2">
        <v>44260</v>
      </c>
      <c r="B432" s="3">
        <v>0.46875</v>
      </c>
      <c r="C432" s="6">
        <v>2.2000000000000002</v>
      </c>
      <c r="D432" s="6">
        <v>9.8000000000000007</v>
      </c>
      <c r="E432" s="4">
        <v>13.04</v>
      </c>
      <c r="F432" s="5">
        <v>4.7E-2</v>
      </c>
      <c r="G432" s="44"/>
      <c r="H432" s="5">
        <v>0.13300000000000001</v>
      </c>
      <c r="I432" s="44"/>
      <c r="J432" s="5">
        <v>0</v>
      </c>
      <c r="K432" s="44"/>
      <c r="L432" s="5">
        <v>8.5000000000000006E-2</v>
      </c>
      <c r="M432" s="44"/>
      <c r="N432" s="5">
        <v>0</v>
      </c>
      <c r="O432" s="44"/>
      <c r="P432" s="5">
        <v>0</v>
      </c>
      <c r="Q432" s="44"/>
      <c r="R432" s="5">
        <v>0</v>
      </c>
      <c r="S432" s="44"/>
      <c r="U432" s="39">
        <f>$AB$4-V432</f>
        <v>1.4468550000000016</v>
      </c>
      <c r="V432" s="39">
        <f>V430+($AB$3*M431)</f>
        <v>3.3531449999999983</v>
      </c>
      <c r="W432" s="40">
        <f>U432/($AB$4/100)</f>
        <v>30.142812500000034</v>
      </c>
      <c r="X432" s="40">
        <f>V432/($AB$4/100)</f>
        <v>69.857187499999966</v>
      </c>
    </row>
    <row r="433" spans="1:26" x14ac:dyDescent="0.3">
      <c r="A433" s="2">
        <v>44260</v>
      </c>
      <c r="B433" s="3">
        <v>0.47916666666666669</v>
      </c>
      <c r="C433" s="6">
        <v>2.2999999999999998</v>
      </c>
      <c r="D433" s="6">
        <v>12.5</v>
      </c>
      <c r="E433" s="4">
        <v>13.12</v>
      </c>
      <c r="F433" s="5">
        <v>4.9000000000000002E-2</v>
      </c>
      <c r="G433" s="44"/>
      <c r="H433" s="5">
        <v>0.156</v>
      </c>
      <c r="I433" s="44"/>
      <c r="J433" s="5">
        <v>0</v>
      </c>
      <c r="K433" s="44"/>
      <c r="L433" s="5">
        <v>0.106</v>
      </c>
      <c r="M433" s="44"/>
      <c r="N433" s="5">
        <v>0</v>
      </c>
      <c r="O433" s="44"/>
      <c r="P433" s="5">
        <v>0</v>
      </c>
      <c r="Q433" s="44"/>
      <c r="R433" s="5">
        <v>0</v>
      </c>
      <c r="S433" s="44"/>
      <c r="U433" s="39"/>
      <c r="V433" s="39"/>
      <c r="W433" s="9"/>
      <c r="X433" s="9"/>
    </row>
    <row r="434" spans="1:26" x14ac:dyDescent="0.3">
      <c r="A434" s="2">
        <v>44260</v>
      </c>
      <c r="B434" s="3">
        <v>0.48958333333333331</v>
      </c>
      <c r="C434" s="6">
        <v>2.4</v>
      </c>
      <c r="D434" s="6">
        <v>12</v>
      </c>
      <c r="E434" s="4">
        <v>13.04</v>
      </c>
      <c r="F434" s="5">
        <v>4.7E-2</v>
      </c>
      <c r="G434" s="44"/>
      <c r="H434" s="5">
        <v>0.121</v>
      </c>
      <c r="I434" s="44"/>
      <c r="J434" s="5">
        <v>0</v>
      </c>
      <c r="K434" s="44"/>
      <c r="L434" s="5">
        <v>7.3999999999999996E-2</v>
      </c>
      <c r="M434" s="44"/>
      <c r="N434" s="5">
        <v>0</v>
      </c>
      <c r="O434" s="44"/>
      <c r="P434" s="5">
        <v>0</v>
      </c>
      <c r="Q434" s="44"/>
      <c r="R434" s="5">
        <v>0</v>
      </c>
      <c r="S434" s="44"/>
      <c r="U434" s="39">
        <f>$AB$4-V434</f>
        <v>1.4468550000000016</v>
      </c>
      <c r="V434" s="39">
        <f>V432-K431</f>
        <v>3.3531449999999983</v>
      </c>
      <c r="W434" s="40">
        <f>U434/($AB$4/100)</f>
        <v>30.142812500000034</v>
      </c>
      <c r="X434" s="40">
        <f>V434/($AB$4/100)</f>
        <v>69.857187499999966</v>
      </c>
    </row>
    <row r="435" spans="1:26" x14ac:dyDescent="0.3">
      <c r="A435" s="2">
        <v>44260</v>
      </c>
      <c r="B435" s="3">
        <v>0.5</v>
      </c>
      <c r="C435" s="6">
        <v>2.2000000000000002</v>
      </c>
      <c r="D435" s="6">
        <v>10.7</v>
      </c>
      <c r="E435" s="4">
        <v>12.87</v>
      </c>
      <c r="F435" s="5">
        <v>4.3999999999999997E-2</v>
      </c>
      <c r="G435" s="44">
        <f t="shared" si="43"/>
        <v>4.2500000000000003E-2</v>
      </c>
      <c r="H435" s="5">
        <v>7.0000000000000007E-2</v>
      </c>
      <c r="I435" s="44">
        <f t="shared" si="44"/>
        <v>5.9499999999999997E-2</v>
      </c>
      <c r="J435" s="5">
        <v>1E-3</v>
      </c>
      <c r="K435" s="44">
        <f t="shared" si="45"/>
        <v>5.0000000000000001E-4</v>
      </c>
      <c r="L435" s="5">
        <v>2.5999999999999999E-2</v>
      </c>
      <c r="M435" s="44">
        <f t="shared" si="46"/>
        <v>1.5249999999999998E-2</v>
      </c>
      <c r="N435" s="5">
        <v>0</v>
      </c>
      <c r="O435" s="44">
        <f t="shared" si="47"/>
        <v>0</v>
      </c>
      <c r="P435" s="5">
        <v>0</v>
      </c>
      <c r="Q435" s="44">
        <f t="shared" si="48"/>
        <v>0</v>
      </c>
      <c r="R435" s="5">
        <v>0</v>
      </c>
      <c r="S435" s="44">
        <f t="shared" si="49"/>
        <v>0</v>
      </c>
      <c r="U435" s="39"/>
      <c r="V435" s="39"/>
      <c r="W435" s="40"/>
      <c r="X435" s="40"/>
    </row>
    <row r="436" spans="1:26" x14ac:dyDescent="0.3">
      <c r="A436" s="2">
        <v>44260</v>
      </c>
      <c r="B436" s="3">
        <v>0.51041666666666663</v>
      </c>
      <c r="C436" s="6">
        <v>2.2000000000000002</v>
      </c>
      <c r="D436" s="6">
        <v>9.4</v>
      </c>
      <c r="E436" s="4">
        <v>12.83</v>
      </c>
      <c r="F436" s="5">
        <v>4.2000000000000003E-2</v>
      </c>
      <c r="G436" s="44"/>
      <c r="H436" s="5">
        <v>6.0999999999999999E-2</v>
      </c>
      <c r="I436" s="44"/>
      <c r="J436" s="5">
        <v>0</v>
      </c>
      <c r="K436" s="44"/>
      <c r="L436" s="5">
        <v>1.7000000000000001E-2</v>
      </c>
      <c r="M436" s="44"/>
      <c r="N436" s="5">
        <v>0</v>
      </c>
      <c r="O436" s="44"/>
      <c r="P436" s="5">
        <v>0</v>
      </c>
      <c r="Q436" s="44"/>
      <c r="R436" s="5">
        <v>0</v>
      </c>
      <c r="S436" s="44"/>
      <c r="U436" s="39">
        <f>$AB$4-V436</f>
        <v>1.4337400000000016</v>
      </c>
      <c r="V436" s="39">
        <f>V434+($AB$3*M435)</f>
        <v>3.3662599999999983</v>
      </c>
      <c r="W436" s="40">
        <f>U436/($AB$4/100)</f>
        <v>29.869583333333367</v>
      </c>
      <c r="X436" s="40">
        <f>V436/($AB$4/100)</f>
        <v>70.130416666666633</v>
      </c>
    </row>
    <row r="437" spans="1:26" x14ac:dyDescent="0.3">
      <c r="A437" s="2">
        <v>44260</v>
      </c>
      <c r="B437" s="3">
        <v>0.52083333333333337</v>
      </c>
      <c r="C437" s="6">
        <v>2.1</v>
      </c>
      <c r="D437" s="6">
        <v>12.4</v>
      </c>
      <c r="E437" s="4">
        <v>12.75</v>
      </c>
      <c r="F437" s="5">
        <v>4.2000000000000003E-2</v>
      </c>
      <c r="G437" s="44"/>
      <c r="H437" s="5">
        <v>0.05</v>
      </c>
      <c r="I437" s="44"/>
      <c r="J437" s="5">
        <v>0</v>
      </c>
      <c r="K437" s="44"/>
      <c r="L437" s="5">
        <v>5.0000000000000001E-3</v>
      </c>
      <c r="M437" s="44"/>
      <c r="N437" s="5">
        <v>0</v>
      </c>
      <c r="O437" s="44"/>
      <c r="P437" s="5">
        <v>0</v>
      </c>
      <c r="Q437" s="44"/>
      <c r="R437" s="5">
        <v>0</v>
      </c>
      <c r="S437" s="44"/>
      <c r="U437" s="39"/>
      <c r="V437" s="39"/>
      <c r="W437" s="40"/>
      <c r="X437" s="40"/>
    </row>
    <row r="438" spans="1:26" x14ac:dyDescent="0.3">
      <c r="A438" s="2">
        <v>44260</v>
      </c>
      <c r="B438" s="3">
        <v>0.53125</v>
      </c>
      <c r="C438" s="6">
        <v>1.9</v>
      </c>
      <c r="D438" s="6">
        <v>11.1</v>
      </c>
      <c r="E438" s="4">
        <v>12.76</v>
      </c>
      <c r="F438" s="5">
        <v>4.2000000000000003E-2</v>
      </c>
      <c r="G438" s="44"/>
      <c r="H438" s="5">
        <v>5.7000000000000002E-2</v>
      </c>
      <c r="I438" s="44"/>
      <c r="J438" s="5">
        <v>1E-3</v>
      </c>
      <c r="K438" s="44"/>
      <c r="L438" s="5">
        <v>1.2999999999999999E-2</v>
      </c>
      <c r="M438" s="44"/>
      <c r="N438" s="5">
        <v>0</v>
      </c>
      <c r="O438" s="44"/>
      <c r="P438" s="5">
        <v>0</v>
      </c>
      <c r="Q438" s="44"/>
      <c r="R438" s="5">
        <v>0</v>
      </c>
      <c r="S438" s="44"/>
      <c r="U438" s="39">
        <f>$AB$4-V438</f>
        <v>1.4342400000000017</v>
      </c>
      <c r="V438" s="39">
        <f>V436-K435</f>
        <v>3.3657599999999981</v>
      </c>
      <c r="W438" s="40">
        <f>U438/($AB$4/100)</f>
        <v>29.880000000000035</v>
      </c>
      <c r="X438" s="40">
        <f>V438/($AB$4/100)</f>
        <v>70.119999999999962</v>
      </c>
    </row>
    <row r="439" spans="1:26" x14ac:dyDescent="0.3">
      <c r="A439" s="2">
        <v>44260</v>
      </c>
      <c r="B439" s="3">
        <v>0.54166666666666663</v>
      </c>
      <c r="C439" s="6">
        <v>2.1</v>
      </c>
      <c r="D439" s="6">
        <v>9.6</v>
      </c>
      <c r="E439" s="4">
        <v>13.03</v>
      </c>
      <c r="F439" s="5">
        <v>4.8000000000000001E-2</v>
      </c>
      <c r="G439" s="44">
        <f t="shared" si="43"/>
        <v>4.4749999999999998E-2</v>
      </c>
      <c r="H439" s="5">
        <v>0.11899999999999999</v>
      </c>
      <c r="I439" s="44">
        <f t="shared" si="44"/>
        <v>7.9750000000000001E-2</v>
      </c>
      <c r="J439" s="5">
        <v>0</v>
      </c>
      <c r="K439" s="44">
        <f t="shared" si="45"/>
        <v>2.5000000000000001E-4</v>
      </c>
      <c r="L439" s="5">
        <v>7.1999999999999995E-2</v>
      </c>
      <c r="M439" s="44">
        <f t="shared" si="46"/>
        <v>3.4749999999999996E-2</v>
      </c>
      <c r="N439" s="5">
        <v>0</v>
      </c>
      <c r="O439" s="44">
        <f t="shared" si="47"/>
        <v>0</v>
      </c>
      <c r="P439" s="5">
        <v>0</v>
      </c>
      <c r="Q439" s="44">
        <f t="shared" si="48"/>
        <v>0</v>
      </c>
      <c r="R439" s="5">
        <v>0</v>
      </c>
      <c r="S439" s="44">
        <f t="shared" si="49"/>
        <v>0</v>
      </c>
      <c r="U439" s="39"/>
      <c r="V439" s="39"/>
      <c r="W439" s="40"/>
      <c r="X439" s="40"/>
    </row>
    <row r="440" spans="1:26" x14ac:dyDescent="0.3">
      <c r="A440" s="2">
        <v>44260</v>
      </c>
      <c r="B440" s="3">
        <v>0.55208333333333337</v>
      </c>
      <c r="C440" s="6">
        <v>2.2999999999999998</v>
      </c>
      <c r="D440" s="6">
        <v>12.4</v>
      </c>
      <c r="E440" s="4">
        <v>12.91</v>
      </c>
      <c r="F440" s="5">
        <v>4.3999999999999997E-2</v>
      </c>
      <c r="G440" s="44"/>
      <c r="H440" s="5">
        <v>8.5999999999999993E-2</v>
      </c>
      <c r="I440" s="44"/>
      <c r="J440" s="5">
        <v>0</v>
      </c>
      <c r="K440" s="44"/>
      <c r="L440" s="5">
        <v>3.9E-2</v>
      </c>
      <c r="M440" s="44"/>
      <c r="N440" s="5">
        <v>0</v>
      </c>
      <c r="O440" s="44"/>
      <c r="P440" s="5">
        <v>0</v>
      </c>
      <c r="Q440" s="44"/>
      <c r="R440" s="5">
        <v>0</v>
      </c>
      <c r="S440" s="44"/>
      <c r="U440" s="39">
        <f>$AB$4-V440</f>
        <v>1.4043550000000016</v>
      </c>
      <c r="V440" s="39">
        <f>V438+($AB$3*M439)</f>
        <v>3.3956449999999982</v>
      </c>
      <c r="W440" s="40">
        <f>U440/($AB$4/100)</f>
        <v>29.257395833333366</v>
      </c>
      <c r="X440" s="40">
        <f>V440/($AB$4/100)</f>
        <v>70.742604166666624</v>
      </c>
    </row>
    <row r="441" spans="1:26" x14ac:dyDescent="0.3">
      <c r="A441" s="2">
        <v>44260</v>
      </c>
      <c r="B441" s="3">
        <v>0.5625</v>
      </c>
      <c r="C441" s="6">
        <v>2.4</v>
      </c>
      <c r="D441" s="6">
        <v>11.7</v>
      </c>
      <c r="E441" s="4">
        <v>12.8</v>
      </c>
      <c r="F441" s="5">
        <v>4.3999999999999997E-2</v>
      </c>
      <c r="G441" s="44"/>
      <c r="H441" s="5">
        <v>5.6000000000000001E-2</v>
      </c>
      <c r="I441" s="44"/>
      <c r="J441" s="5">
        <v>1E-3</v>
      </c>
      <c r="K441" s="44"/>
      <c r="L441" s="5">
        <v>1.4E-2</v>
      </c>
      <c r="M441" s="44"/>
      <c r="N441" s="5">
        <v>0</v>
      </c>
      <c r="O441" s="44"/>
      <c r="P441" s="5">
        <v>0</v>
      </c>
      <c r="Q441" s="44"/>
      <c r="R441" s="5">
        <v>0</v>
      </c>
      <c r="S441" s="44"/>
      <c r="U441" s="39"/>
      <c r="V441" s="39"/>
      <c r="W441" s="9"/>
      <c r="X441" s="9"/>
    </row>
    <row r="442" spans="1:26" x14ac:dyDescent="0.3">
      <c r="A442" s="2">
        <v>44260</v>
      </c>
      <c r="B442" s="3">
        <v>0.57291666666666663</v>
      </c>
      <c r="C442" s="6">
        <v>2.4</v>
      </c>
      <c r="D442" s="6">
        <v>9.8000000000000007</v>
      </c>
      <c r="E442" s="4">
        <v>12.81</v>
      </c>
      <c r="F442" s="5">
        <v>4.2999999999999997E-2</v>
      </c>
      <c r="G442" s="44"/>
      <c r="H442" s="5">
        <v>5.8000000000000003E-2</v>
      </c>
      <c r="I442" s="44"/>
      <c r="J442" s="5">
        <v>0</v>
      </c>
      <c r="K442" s="44"/>
      <c r="L442" s="5">
        <v>1.4E-2</v>
      </c>
      <c r="M442" s="44"/>
      <c r="N442" s="5">
        <v>0</v>
      </c>
      <c r="O442" s="44"/>
      <c r="P442" s="5">
        <v>0</v>
      </c>
      <c r="Q442" s="44"/>
      <c r="R442" s="5">
        <v>0</v>
      </c>
      <c r="S442" s="44"/>
      <c r="U442" s="39">
        <f>$AB$4-V442</f>
        <v>1.4046050000000014</v>
      </c>
      <c r="V442" s="39">
        <f>V440-K439</f>
        <v>3.3953949999999984</v>
      </c>
      <c r="W442" s="40">
        <f>U442/($AB$4/100)</f>
        <v>29.262604166666694</v>
      </c>
      <c r="X442" s="40">
        <f>V442/($AB$4/100)</f>
        <v>70.737395833333295</v>
      </c>
      <c r="Y442" s="40">
        <f>MIN(X347:X442)</f>
        <v>67.943437499999959</v>
      </c>
      <c r="Z442" s="40">
        <f>MAX(X347:X442)</f>
        <v>80.088541666666629</v>
      </c>
    </row>
    <row r="443" spans="1:26" x14ac:dyDescent="0.3">
      <c r="A443" s="2">
        <v>44260</v>
      </c>
      <c r="B443" s="3">
        <v>0.58333333333333337</v>
      </c>
      <c r="C443" s="6">
        <v>2.4</v>
      </c>
      <c r="D443" s="6">
        <v>11.9</v>
      </c>
      <c r="E443" s="4">
        <v>12.96</v>
      </c>
      <c r="F443" s="5">
        <v>4.8000000000000001E-2</v>
      </c>
      <c r="G443" s="44">
        <f t="shared" si="43"/>
        <v>5.0999999999999997E-2</v>
      </c>
      <c r="H443" s="5">
        <v>9.9000000000000005E-2</v>
      </c>
      <c r="I443" s="44">
        <f t="shared" si="44"/>
        <v>0.14350000000000002</v>
      </c>
      <c r="J443" s="5">
        <v>0</v>
      </c>
      <c r="K443" s="44">
        <f t="shared" si="45"/>
        <v>2.5000000000000001E-4</v>
      </c>
      <c r="L443" s="5">
        <v>4.9000000000000002E-2</v>
      </c>
      <c r="M443" s="44">
        <f t="shared" si="46"/>
        <v>9.0999999999999998E-2</v>
      </c>
      <c r="N443" s="5">
        <v>0</v>
      </c>
      <c r="O443" s="44">
        <f t="shared" si="47"/>
        <v>0</v>
      </c>
      <c r="P443" s="5">
        <v>0</v>
      </c>
      <c r="Q443" s="44">
        <f t="shared" si="48"/>
        <v>0</v>
      </c>
      <c r="R443" s="5">
        <v>0</v>
      </c>
      <c r="S443" s="44">
        <f t="shared" si="49"/>
        <v>0</v>
      </c>
      <c r="U443" s="39"/>
      <c r="V443" s="39"/>
      <c r="W443" s="40"/>
      <c r="X443" s="40"/>
    </row>
    <row r="444" spans="1:26" x14ac:dyDescent="0.3">
      <c r="A444" s="2">
        <v>44260</v>
      </c>
      <c r="B444" s="3">
        <v>0.59375</v>
      </c>
      <c r="C444" s="6">
        <v>3</v>
      </c>
      <c r="D444" s="6">
        <v>12.4</v>
      </c>
      <c r="E444" s="4">
        <v>13.43</v>
      </c>
      <c r="F444" s="5">
        <v>0.06</v>
      </c>
      <c r="G444" s="44"/>
      <c r="H444" s="5">
        <v>0.22600000000000001</v>
      </c>
      <c r="I444" s="44"/>
      <c r="J444" s="5">
        <v>0</v>
      </c>
      <c r="K444" s="44"/>
      <c r="L444" s="5">
        <v>0.16500000000000001</v>
      </c>
      <c r="M444" s="44"/>
      <c r="N444" s="5">
        <v>0</v>
      </c>
      <c r="O444" s="44"/>
      <c r="P444" s="5">
        <v>0</v>
      </c>
      <c r="Q444" s="44"/>
      <c r="R444" s="5">
        <v>0</v>
      </c>
      <c r="S444" s="44"/>
      <c r="U444" s="39">
        <f>$AB$4-V444</f>
        <v>1.3263450000000017</v>
      </c>
      <c r="V444" s="39">
        <f>V442+($AB$3*M443)</f>
        <v>3.4736549999999982</v>
      </c>
      <c r="W444" s="40">
        <f>U444/($AB$4/100)</f>
        <v>27.632187500000033</v>
      </c>
      <c r="X444" s="40">
        <f>V444/($AB$4/100)</f>
        <v>72.367812499999957</v>
      </c>
    </row>
    <row r="445" spans="1:26" x14ac:dyDescent="0.3">
      <c r="A445" s="2">
        <v>44260</v>
      </c>
      <c r="B445" s="3">
        <v>0.60416666666666663</v>
      </c>
      <c r="C445" s="6">
        <v>2.9</v>
      </c>
      <c r="D445" s="6">
        <v>12.1</v>
      </c>
      <c r="E445" s="4">
        <v>12.85</v>
      </c>
      <c r="F445" s="5">
        <v>4.2000000000000003E-2</v>
      </c>
      <c r="G445" s="44"/>
      <c r="H445" s="5">
        <v>5.1999999999999998E-2</v>
      </c>
      <c r="I445" s="44"/>
      <c r="J445" s="5">
        <v>1E-3</v>
      </c>
      <c r="K445" s="44"/>
      <c r="L445" s="5">
        <v>8.0000000000000002E-3</v>
      </c>
      <c r="M445" s="44"/>
      <c r="N445" s="5">
        <v>0</v>
      </c>
      <c r="O445" s="44"/>
      <c r="P445" s="5">
        <v>0</v>
      </c>
      <c r="Q445" s="44"/>
      <c r="R445" s="5">
        <v>0</v>
      </c>
      <c r="S445" s="44"/>
      <c r="U445" s="39"/>
      <c r="V445" s="39"/>
      <c r="W445" s="40"/>
      <c r="X445" s="40"/>
    </row>
    <row r="446" spans="1:26" x14ac:dyDescent="0.3">
      <c r="A446" s="2">
        <v>44260</v>
      </c>
      <c r="B446" s="3">
        <v>0.61458333333333337</v>
      </c>
      <c r="C446" s="6">
        <v>2.6</v>
      </c>
      <c r="D446" s="6">
        <v>10.3</v>
      </c>
      <c r="E446" s="4">
        <v>13.35</v>
      </c>
      <c r="F446" s="5">
        <v>5.3999999999999999E-2</v>
      </c>
      <c r="G446" s="44"/>
      <c r="H446" s="5">
        <v>0.19700000000000001</v>
      </c>
      <c r="I446" s="44"/>
      <c r="J446" s="5">
        <v>0</v>
      </c>
      <c r="K446" s="44"/>
      <c r="L446" s="5">
        <v>0.14199999999999999</v>
      </c>
      <c r="M446" s="44"/>
      <c r="N446" s="5">
        <v>0</v>
      </c>
      <c r="O446" s="44"/>
      <c r="P446" s="5">
        <v>0</v>
      </c>
      <c r="Q446" s="44"/>
      <c r="R446" s="5">
        <v>0</v>
      </c>
      <c r="S446" s="44"/>
      <c r="U446" s="39">
        <f>$AB$4-V446</f>
        <v>1.3265950000000015</v>
      </c>
      <c r="V446" s="39">
        <f>V444-K443</f>
        <v>3.4734049999999983</v>
      </c>
      <c r="W446" s="40">
        <f>U446/($AB$4/100)</f>
        <v>27.637395833333365</v>
      </c>
      <c r="X446" s="40">
        <f>V446/($AB$4/100)</f>
        <v>72.362604166666628</v>
      </c>
    </row>
    <row r="447" spans="1:26" x14ac:dyDescent="0.3">
      <c r="A447" s="2">
        <v>44260</v>
      </c>
      <c r="B447" s="3">
        <v>0.625</v>
      </c>
      <c r="C447" s="6">
        <v>3.1</v>
      </c>
      <c r="D447" s="6">
        <v>10.5</v>
      </c>
      <c r="E447" s="4">
        <v>12.91</v>
      </c>
      <c r="F447" s="5">
        <v>4.5999999999999999E-2</v>
      </c>
      <c r="G447" s="44">
        <f t="shared" si="43"/>
        <v>0.05</v>
      </c>
      <c r="H447" s="5">
        <v>6.6000000000000003E-2</v>
      </c>
      <c r="I447" s="44">
        <f t="shared" si="44"/>
        <v>0.11825000000000001</v>
      </c>
      <c r="J447" s="5">
        <v>0</v>
      </c>
      <c r="K447" s="44">
        <f t="shared" si="45"/>
        <v>0</v>
      </c>
      <c r="L447" s="5">
        <v>1.6E-2</v>
      </c>
      <c r="M447" s="44">
        <f t="shared" si="46"/>
        <v>6.6250000000000003E-2</v>
      </c>
      <c r="N447" s="5">
        <v>0</v>
      </c>
      <c r="O447" s="44">
        <f t="shared" si="47"/>
        <v>0</v>
      </c>
      <c r="P447" s="5">
        <v>0</v>
      </c>
      <c r="Q447" s="44">
        <f t="shared" si="48"/>
        <v>0</v>
      </c>
      <c r="R447" s="5">
        <v>0</v>
      </c>
      <c r="S447" s="44">
        <f t="shared" si="49"/>
        <v>0</v>
      </c>
      <c r="U447" s="39"/>
      <c r="V447" s="39"/>
      <c r="W447" s="40"/>
      <c r="X447" s="40"/>
    </row>
    <row r="448" spans="1:26" x14ac:dyDescent="0.3">
      <c r="A448" s="2">
        <v>44260</v>
      </c>
      <c r="B448" s="3">
        <v>0.63541666666666663</v>
      </c>
      <c r="C448" s="6">
        <v>2.7</v>
      </c>
      <c r="D448" s="6">
        <v>9.8000000000000007</v>
      </c>
      <c r="E448" s="4">
        <v>12.91</v>
      </c>
      <c r="F448" s="5">
        <v>4.3999999999999997E-2</v>
      </c>
      <c r="G448" s="44"/>
      <c r="H448" s="5">
        <v>7.6999999999999999E-2</v>
      </c>
      <c r="I448" s="44"/>
      <c r="J448" s="5">
        <v>0</v>
      </c>
      <c r="K448" s="44"/>
      <c r="L448" s="5">
        <v>3.2000000000000001E-2</v>
      </c>
      <c r="M448" s="44"/>
      <c r="N448" s="5">
        <v>0</v>
      </c>
      <c r="O448" s="44"/>
      <c r="P448" s="5">
        <v>0</v>
      </c>
      <c r="Q448" s="44"/>
      <c r="R448" s="5">
        <v>0</v>
      </c>
      <c r="S448" s="44"/>
      <c r="U448" s="39">
        <f>$AB$4-V448</f>
        <v>1.2696200000000015</v>
      </c>
      <c r="V448" s="39">
        <f>V446+($AB$3*M447)</f>
        <v>3.5303799999999983</v>
      </c>
      <c r="W448" s="40">
        <f>U448/($AB$4/100)</f>
        <v>26.450416666666698</v>
      </c>
      <c r="X448" s="40">
        <f>V448/($AB$4/100)</f>
        <v>73.549583333333302</v>
      </c>
    </row>
    <row r="449" spans="1:24" x14ac:dyDescent="0.3">
      <c r="A449" s="2">
        <v>44260</v>
      </c>
      <c r="B449" s="3">
        <v>0.64583333333333337</v>
      </c>
      <c r="C449" s="6">
        <v>3.7</v>
      </c>
      <c r="D449" s="6">
        <v>13</v>
      </c>
      <c r="E449" s="4">
        <v>13.66</v>
      </c>
      <c r="F449" s="5">
        <v>6.4000000000000001E-2</v>
      </c>
      <c r="G449" s="44"/>
      <c r="H449" s="5">
        <v>0.26400000000000001</v>
      </c>
      <c r="I449" s="44"/>
      <c r="J449" s="5">
        <v>0</v>
      </c>
      <c r="K449" s="44"/>
      <c r="L449" s="5">
        <v>0.19900000000000001</v>
      </c>
      <c r="M449" s="44"/>
      <c r="N449" s="5">
        <v>0</v>
      </c>
      <c r="O449" s="44"/>
      <c r="P449" s="5">
        <v>0</v>
      </c>
      <c r="Q449" s="44"/>
      <c r="R449" s="5">
        <v>0</v>
      </c>
      <c r="S449" s="44"/>
      <c r="U449" s="39"/>
      <c r="V449" s="39"/>
      <c r="W449" s="9"/>
      <c r="X449" s="9"/>
    </row>
    <row r="450" spans="1:24" x14ac:dyDescent="0.3">
      <c r="A450" s="2">
        <v>44260</v>
      </c>
      <c r="B450" s="3">
        <v>0.65625</v>
      </c>
      <c r="C450" s="6">
        <v>3.2</v>
      </c>
      <c r="D450" s="6">
        <v>14</v>
      </c>
      <c r="E450" s="4">
        <v>12.87</v>
      </c>
      <c r="F450" s="5">
        <v>4.5999999999999999E-2</v>
      </c>
      <c r="G450" s="44"/>
      <c r="H450" s="5">
        <v>6.6000000000000003E-2</v>
      </c>
      <c r="I450" s="44"/>
      <c r="J450" s="5">
        <v>0</v>
      </c>
      <c r="K450" s="44"/>
      <c r="L450" s="5">
        <v>1.7999999999999999E-2</v>
      </c>
      <c r="M450" s="44"/>
      <c r="N450" s="5">
        <v>0</v>
      </c>
      <c r="O450" s="44"/>
      <c r="P450" s="5">
        <v>0</v>
      </c>
      <c r="Q450" s="44"/>
      <c r="R450" s="5">
        <v>0</v>
      </c>
      <c r="S450" s="44"/>
      <c r="U450" s="39">
        <f>$AB$4-V450</f>
        <v>1.2696200000000015</v>
      </c>
      <c r="V450" s="39">
        <f>V448-K447</f>
        <v>3.5303799999999983</v>
      </c>
      <c r="W450" s="40">
        <f>U450/($AB$4/100)</f>
        <v>26.450416666666698</v>
      </c>
      <c r="X450" s="40">
        <f>V450/($AB$4/100)</f>
        <v>73.549583333333302</v>
      </c>
    </row>
    <row r="451" spans="1:24" x14ac:dyDescent="0.3">
      <c r="A451" s="2">
        <v>44260</v>
      </c>
      <c r="B451" s="3">
        <v>0.66666666666666663</v>
      </c>
      <c r="C451" s="6">
        <v>2.8</v>
      </c>
      <c r="D451" s="6">
        <v>11.9</v>
      </c>
      <c r="E451" s="4">
        <v>12.76</v>
      </c>
      <c r="F451" s="5">
        <v>4.1000000000000002E-2</v>
      </c>
      <c r="G451" s="44">
        <f t="shared" si="43"/>
        <v>0.04</v>
      </c>
      <c r="H451" s="5">
        <v>3.2000000000000001E-2</v>
      </c>
      <c r="I451" s="44">
        <f t="shared" si="44"/>
        <v>2.0750000000000001E-2</v>
      </c>
      <c r="J451" s="5">
        <v>1.2E-2</v>
      </c>
      <c r="K451" s="44">
        <f t="shared" si="45"/>
        <v>2.0250000000000001E-2</v>
      </c>
      <c r="L451" s="5">
        <v>2E-3</v>
      </c>
      <c r="M451" s="44">
        <f t="shared" si="46"/>
        <v>5.0000000000000001E-4</v>
      </c>
      <c r="N451" s="5">
        <v>0</v>
      </c>
      <c r="O451" s="44">
        <f t="shared" si="47"/>
        <v>0</v>
      </c>
      <c r="P451" s="5">
        <v>0</v>
      </c>
      <c r="Q451" s="44">
        <f t="shared" si="48"/>
        <v>0</v>
      </c>
      <c r="R451" s="5">
        <v>0</v>
      </c>
      <c r="S451" s="44">
        <f t="shared" si="49"/>
        <v>0</v>
      </c>
      <c r="U451" s="39"/>
      <c r="V451" s="39"/>
      <c r="W451" s="40"/>
      <c r="X451" s="40"/>
    </row>
    <row r="452" spans="1:24" x14ac:dyDescent="0.3">
      <c r="A452" s="2">
        <v>44260</v>
      </c>
      <c r="B452" s="3">
        <v>0.67708333333333337</v>
      </c>
      <c r="C452" s="6">
        <v>2.6</v>
      </c>
      <c r="D452" s="6">
        <v>9.5</v>
      </c>
      <c r="E452" s="4">
        <v>12.71</v>
      </c>
      <c r="F452" s="5">
        <v>0.04</v>
      </c>
      <c r="G452" s="44"/>
      <c r="H452" s="5">
        <v>2.5999999999999999E-2</v>
      </c>
      <c r="I452" s="44"/>
      <c r="J452" s="5">
        <v>1.4999999999999999E-2</v>
      </c>
      <c r="K452" s="44"/>
      <c r="L452" s="5">
        <v>0</v>
      </c>
      <c r="M452" s="44"/>
      <c r="N452" s="5">
        <v>0</v>
      </c>
      <c r="O452" s="44"/>
      <c r="P452" s="5">
        <v>0</v>
      </c>
      <c r="Q452" s="44"/>
      <c r="R452" s="5">
        <v>0</v>
      </c>
      <c r="S452" s="44"/>
      <c r="U452" s="39">
        <f>$AB$4-V452</f>
        <v>1.2691900000000014</v>
      </c>
      <c r="V452" s="39">
        <f>V450+($AB$3*M451)</f>
        <v>3.5308099999999984</v>
      </c>
      <c r="W452" s="40">
        <f>U452/($AB$4/100)</f>
        <v>26.441458333333362</v>
      </c>
      <c r="X452" s="40">
        <f>V452/($AB$4/100)</f>
        <v>73.558541666666628</v>
      </c>
    </row>
    <row r="453" spans="1:24" x14ac:dyDescent="0.3">
      <c r="A453" s="2">
        <v>44260</v>
      </c>
      <c r="B453" s="3">
        <v>0.6875</v>
      </c>
      <c r="C453" s="6">
        <v>2.4</v>
      </c>
      <c r="D453" s="6">
        <v>12</v>
      </c>
      <c r="E453" s="4">
        <v>12.66</v>
      </c>
      <c r="F453" s="5">
        <v>0.04</v>
      </c>
      <c r="G453" s="44"/>
      <c r="H453" s="5">
        <v>0.02</v>
      </c>
      <c r="I453" s="44"/>
      <c r="J453" s="5">
        <v>2.1000000000000001E-2</v>
      </c>
      <c r="K453" s="44"/>
      <c r="L453" s="5">
        <v>0</v>
      </c>
      <c r="M453" s="44"/>
      <c r="N453" s="5">
        <v>0</v>
      </c>
      <c r="O453" s="44"/>
      <c r="P453" s="5">
        <v>0</v>
      </c>
      <c r="Q453" s="44"/>
      <c r="R453" s="5">
        <v>0</v>
      </c>
      <c r="S453" s="44"/>
      <c r="U453" s="39"/>
      <c r="V453" s="39"/>
      <c r="W453" s="40"/>
      <c r="X453" s="40"/>
    </row>
    <row r="454" spans="1:24" x14ac:dyDescent="0.3">
      <c r="A454" s="2">
        <v>44260</v>
      </c>
      <c r="B454" s="3">
        <v>0.69791666666666663</v>
      </c>
      <c r="C454" s="6">
        <v>2.4</v>
      </c>
      <c r="D454" s="6">
        <v>10.9</v>
      </c>
      <c r="E454" s="4">
        <v>12.59</v>
      </c>
      <c r="F454" s="5">
        <v>3.9E-2</v>
      </c>
      <c r="G454" s="44"/>
      <c r="H454" s="5">
        <v>5.0000000000000001E-3</v>
      </c>
      <c r="I454" s="44"/>
      <c r="J454" s="5">
        <v>3.3000000000000002E-2</v>
      </c>
      <c r="K454" s="44"/>
      <c r="L454" s="5">
        <v>0</v>
      </c>
      <c r="M454" s="44"/>
      <c r="N454" s="5">
        <v>0</v>
      </c>
      <c r="O454" s="44"/>
      <c r="P454" s="5">
        <v>0</v>
      </c>
      <c r="Q454" s="44"/>
      <c r="R454" s="5">
        <v>0</v>
      </c>
      <c r="S454" s="44"/>
      <c r="U454" s="39">
        <f>$AB$4-V454</f>
        <v>1.2894400000000013</v>
      </c>
      <c r="V454" s="39">
        <f>V452-K451</f>
        <v>3.5105599999999986</v>
      </c>
      <c r="W454" s="40">
        <f>U454/($AB$4/100)</f>
        <v>26.863333333333358</v>
      </c>
      <c r="X454" s="40">
        <f>V454/($AB$4/100)</f>
        <v>73.136666666666642</v>
      </c>
    </row>
    <row r="455" spans="1:24" x14ac:dyDescent="0.3">
      <c r="A455" s="2">
        <v>44260</v>
      </c>
      <c r="B455" s="3">
        <v>0.70833333333333337</v>
      </c>
      <c r="C455" s="6">
        <v>2.4</v>
      </c>
      <c r="D455" s="6">
        <v>10.199999999999999</v>
      </c>
      <c r="E455" s="4">
        <v>12.6</v>
      </c>
      <c r="F455" s="5">
        <v>3.9E-2</v>
      </c>
      <c r="G455" s="44">
        <f t="shared" ref="G455:G515" si="50">AVERAGE(F455:F458)</f>
        <v>3.925E-2</v>
      </c>
      <c r="H455" s="5">
        <v>1.2999999999999999E-2</v>
      </c>
      <c r="I455" s="44">
        <f t="shared" ref="I455:I515" si="51">AVERAGE(H455:H458)</f>
        <v>8.0000000000000002E-3</v>
      </c>
      <c r="J455" s="5">
        <v>2.8000000000000001E-2</v>
      </c>
      <c r="K455" s="44">
        <f t="shared" ref="K455:K515" si="52">AVERAGE(J455:J458)</f>
        <v>3.2000000000000001E-2</v>
      </c>
      <c r="L455" s="5">
        <v>0</v>
      </c>
      <c r="M455" s="44">
        <f t="shared" ref="M455:M515" si="53">AVERAGE(L455:L458)</f>
        <v>0</v>
      </c>
      <c r="N455" s="5">
        <v>0</v>
      </c>
      <c r="O455" s="44">
        <f t="shared" ref="O455:O515" si="54">AVERAGE(N455:N458)</f>
        <v>0</v>
      </c>
      <c r="P455" s="5">
        <v>0</v>
      </c>
      <c r="Q455" s="44">
        <f t="shared" ref="Q455:Q515" si="55">AVERAGE(P455:P458)</f>
        <v>0</v>
      </c>
      <c r="R455" s="5">
        <v>0</v>
      </c>
      <c r="S455" s="44">
        <f t="shared" ref="S455:S515" si="56">AVERAGE(R455:R458)</f>
        <v>0</v>
      </c>
      <c r="U455" s="39"/>
      <c r="V455" s="39"/>
      <c r="W455" s="40"/>
      <c r="X455" s="40"/>
    </row>
    <row r="456" spans="1:24" x14ac:dyDescent="0.3">
      <c r="A456" s="2">
        <v>44260</v>
      </c>
      <c r="B456" s="3">
        <v>0.71875</v>
      </c>
      <c r="C456" s="6">
        <v>2.2000000000000002</v>
      </c>
      <c r="D456" s="6">
        <v>12.1</v>
      </c>
      <c r="E456" s="4">
        <v>12.58</v>
      </c>
      <c r="F456" s="5">
        <v>4.1000000000000002E-2</v>
      </c>
      <c r="G456" s="44"/>
      <c r="H456" s="5">
        <v>1.7000000000000001E-2</v>
      </c>
      <c r="I456" s="44"/>
      <c r="J456" s="5">
        <v>2.5000000000000001E-2</v>
      </c>
      <c r="K456" s="44"/>
      <c r="L456" s="5">
        <v>0</v>
      </c>
      <c r="M456" s="44"/>
      <c r="N456" s="5">
        <v>0</v>
      </c>
      <c r="O456" s="44"/>
      <c r="P456" s="5">
        <v>0</v>
      </c>
      <c r="Q456" s="44"/>
      <c r="R456" s="5">
        <v>0</v>
      </c>
      <c r="S456" s="44"/>
      <c r="U456" s="39">
        <f>$AB$4-V456</f>
        <v>1.2894400000000013</v>
      </c>
      <c r="V456" s="39">
        <f>V454+($AB$3*M455)</f>
        <v>3.5105599999999986</v>
      </c>
      <c r="W456" s="40">
        <f>U456/($AB$4/100)</f>
        <v>26.863333333333358</v>
      </c>
      <c r="X456" s="40">
        <f>V456/($AB$4/100)</f>
        <v>73.136666666666642</v>
      </c>
    </row>
    <row r="457" spans="1:24" x14ac:dyDescent="0.3">
      <c r="A457" s="2">
        <v>44260</v>
      </c>
      <c r="B457" s="3">
        <v>0.72916666666666663</v>
      </c>
      <c r="C457" s="6">
        <v>2.1</v>
      </c>
      <c r="D457" s="6">
        <v>10.3</v>
      </c>
      <c r="E457" s="4">
        <v>12.54</v>
      </c>
      <c r="F457" s="5">
        <v>3.9E-2</v>
      </c>
      <c r="G457" s="44"/>
      <c r="H457" s="5">
        <v>2E-3</v>
      </c>
      <c r="I457" s="44"/>
      <c r="J457" s="5">
        <v>3.5999999999999997E-2</v>
      </c>
      <c r="K457" s="44"/>
      <c r="L457" s="5">
        <v>0</v>
      </c>
      <c r="M457" s="44"/>
      <c r="N457" s="5">
        <v>0</v>
      </c>
      <c r="O457" s="44"/>
      <c r="P457" s="5">
        <v>0</v>
      </c>
      <c r="Q457" s="44"/>
      <c r="R457" s="5">
        <v>0</v>
      </c>
      <c r="S457" s="44"/>
      <c r="U457" s="39"/>
      <c r="V457" s="39"/>
      <c r="W457" s="9"/>
      <c r="X457" s="9"/>
    </row>
    <row r="458" spans="1:24" x14ac:dyDescent="0.3">
      <c r="A458" s="2">
        <v>44260</v>
      </c>
      <c r="B458" s="3">
        <v>0.73958333333333337</v>
      </c>
      <c r="C458" s="6">
        <v>1.7</v>
      </c>
      <c r="D458" s="6">
        <v>11.1</v>
      </c>
      <c r="E458" s="4">
        <v>12.52</v>
      </c>
      <c r="F458" s="5">
        <v>3.7999999999999999E-2</v>
      </c>
      <c r="G458" s="44"/>
      <c r="H458" s="5">
        <v>0</v>
      </c>
      <c r="I458" s="44"/>
      <c r="J458" s="5">
        <v>3.9E-2</v>
      </c>
      <c r="K458" s="44"/>
      <c r="L458" s="5">
        <v>0</v>
      </c>
      <c r="M458" s="44"/>
      <c r="N458" s="5">
        <v>0</v>
      </c>
      <c r="O458" s="44"/>
      <c r="P458" s="5">
        <v>0</v>
      </c>
      <c r="Q458" s="44"/>
      <c r="R458" s="5">
        <v>0</v>
      </c>
      <c r="S458" s="44"/>
      <c r="U458" s="39">
        <f>$AB$4-V458</f>
        <v>1.3214400000000013</v>
      </c>
      <c r="V458" s="39">
        <f>V456-K455</f>
        <v>3.4785599999999985</v>
      </c>
      <c r="W458" s="40">
        <f>U458/($AB$4/100)</f>
        <v>27.530000000000026</v>
      </c>
      <c r="X458" s="40">
        <f>V458/($AB$4/100)</f>
        <v>72.46999999999997</v>
      </c>
    </row>
    <row r="459" spans="1:24" x14ac:dyDescent="0.3">
      <c r="A459" s="2">
        <v>44260</v>
      </c>
      <c r="B459" s="3">
        <v>0.75</v>
      </c>
      <c r="C459" s="6">
        <v>1.6</v>
      </c>
      <c r="D459" s="6">
        <v>11.6</v>
      </c>
      <c r="E459" s="4">
        <v>12.5</v>
      </c>
      <c r="F459" s="5">
        <v>3.7999999999999999E-2</v>
      </c>
      <c r="G459" s="44">
        <f t="shared" si="50"/>
        <v>3.6999999999999998E-2</v>
      </c>
      <c r="H459" s="5">
        <v>0</v>
      </c>
      <c r="I459" s="44">
        <f t="shared" si="51"/>
        <v>0</v>
      </c>
      <c r="J459" s="5">
        <v>3.7999999999999999E-2</v>
      </c>
      <c r="K459" s="44">
        <f t="shared" si="52"/>
        <v>3.7749999999999999E-2</v>
      </c>
      <c r="L459" s="5">
        <v>0</v>
      </c>
      <c r="M459" s="44">
        <f t="shared" si="53"/>
        <v>0</v>
      </c>
      <c r="N459" s="5">
        <v>0</v>
      </c>
      <c r="O459" s="44">
        <f t="shared" si="54"/>
        <v>0</v>
      </c>
      <c r="P459" s="5">
        <v>0</v>
      </c>
      <c r="Q459" s="44">
        <f t="shared" si="55"/>
        <v>0</v>
      </c>
      <c r="R459" s="5">
        <v>0</v>
      </c>
      <c r="S459" s="44">
        <f t="shared" si="56"/>
        <v>0</v>
      </c>
      <c r="U459" s="39"/>
      <c r="V459" s="39"/>
      <c r="W459" s="40"/>
      <c r="X459" s="40"/>
    </row>
    <row r="460" spans="1:24" x14ac:dyDescent="0.3">
      <c r="A460" s="2">
        <v>44260</v>
      </c>
      <c r="B460" s="3">
        <v>0.76041666666666663</v>
      </c>
      <c r="C460" s="6">
        <v>1</v>
      </c>
      <c r="D460" s="6">
        <v>9.9</v>
      </c>
      <c r="E460" s="4">
        <v>12.5</v>
      </c>
      <c r="F460" s="5">
        <v>3.5999999999999997E-2</v>
      </c>
      <c r="G460" s="44"/>
      <c r="H460" s="5">
        <v>0</v>
      </c>
      <c r="I460" s="44"/>
      <c r="J460" s="5">
        <v>3.7999999999999999E-2</v>
      </c>
      <c r="K460" s="44"/>
      <c r="L460" s="5">
        <v>0</v>
      </c>
      <c r="M460" s="44"/>
      <c r="N460" s="5">
        <v>0</v>
      </c>
      <c r="O460" s="44"/>
      <c r="P460" s="5">
        <v>0</v>
      </c>
      <c r="Q460" s="44"/>
      <c r="R460" s="5">
        <v>0</v>
      </c>
      <c r="S460" s="44"/>
      <c r="U460" s="39">
        <f>$AB$4-V460</f>
        <v>1.3214400000000013</v>
      </c>
      <c r="V460" s="39">
        <f>V458+($AB$3*M459)</f>
        <v>3.4785599999999985</v>
      </c>
      <c r="W460" s="40">
        <f>U460/($AB$4/100)</f>
        <v>27.530000000000026</v>
      </c>
      <c r="X460" s="40">
        <f>V460/($AB$4/100)</f>
        <v>72.46999999999997</v>
      </c>
    </row>
    <row r="461" spans="1:24" x14ac:dyDescent="0.3">
      <c r="A461" s="2">
        <v>44260</v>
      </c>
      <c r="B461" s="3">
        <v>0.77083333333333337</v>
      </c>
      <c r="C461" s="6">
        <v>-0.3</v>
      </c>
      <c r="D461" s="6">
        <v>12.4</v>
      </c>
      <c r="E461" s="4">
        <v>12.48</v>
      </c>
      <c r="F461" s="5">
        <v>3.6999999999999998E-2</v>
      </c>
      <c r="G461" s="44"/>
      <c r="H461" s="5">
        <v>0</v>
      </c>
      <c r="I461" s="44"/>
      <c r="J461" s="5">
        <v>3.7999999999999999E-2</v>
      </c>
      <c r="K461" s="44"/>
      <c r="L461" s="5">
        <v>0</v>
      </c>
      <c r="M461" s="44"/>
      <c r="N461" s="5">
        <v>0</v>
      </c>
      <c r="O461" s="44"/>
      <c r="P461" s="5">
        <v>0</v>
      </c>
      <c r="Q461" s="44"/>
      <c r="R461" s="5">
        <v>0</v>
      </c>
      <c r="S461" s="44"/>
      <c r="U461" s="39"/>
      <c r="V461" s="39"/>
      <c r="W461" s="40"/>
      <c r="X461" s="40"/>
    </row>
    <row r="462" spans="1:24" x14ac:dyDescent="0.3">
      <c r="A462" s="2">
        <v>44260</v>
      </c>
      <c r="B462" s="3">
        <v>0.78125</v>
      </c>
      <c r="C462" s="6">
        <v>-1.2</v>
      </c>
      <c r="D462" s="6">
        <v>10.5</v>
      </c>
      <c r="E462" s="4">
        <v>12.46</v>
      </c>
      <c r="F462" s="5">
        <v>3.6999999999999998E-2</v>
      </c>
      <c r="G462" s="44"/>
      <c r="H462" s="5">
        <v>0</v>
      </c>
      <c r="I462" s="44"/>
      <c r="J462" s="5">
        <v>3.6999999999999998E-2</v>
      </c>
      <c r="K462" s="44"/>
      <c r="L462" s="5">
        <v>0</v>
      </c>
      <c r="M462" s="44"/>
      <c r="N462" s="5">
        <v>0</v>
      </c>
      <c r="O462" s="44"/>
      <c r="P462" s="5">
        <v>0</v>
      </c>
      <c r="Q462" s="44"/>
      <c r="R462" s="5">
        <v>0</v>
      </c>
      <c r="S462" s="44"/>
      <c r="U462" s="39">
        <f>$AB$4-V462</f>
        <v>1.3591900000000012</v>
      </c>
      <c r="V462" s="39">
        <f>V460-K459</f>
        <v>3.4408099999999986</v>
      </c>
      <c r="W462" s="40">
        <f>U462/($AB$4/100)</f>
        <v>28.316458333333358</v>
      </c>
      <c r="X462" s="40">
        <f>V462/($AB$4/100)</f>
        <v>71.683541666666642</v>
      </c>
    </row>
    <row r="463" spans="1:24" x14ac:dyDescent="0.3">
      <c r="A463" s="2">
        <v>44260</v>
      </c>
      <c r="B463" s="3">
        <v>0.79166666666666663</v>
      </c>
      <c r="C463" s="6">
        <v>-1.5</v>
      </c>
      <c r="D463" s="6">
        <v>10.9</v>
      </c>
      <c r="E463" s="4">
        <v>12.46</v>
      </c>
      <c r="F463" s="5">
        <v>3.6999999999999998E-2</v>
      </c>
      <c r="G463" s="44">
        <f t="shared" si="50"/>
        <v>3.7249999999999998E-2</v>
      </c>
      <c r="H463" s="5">
        <v>0</v>
      </c>
      <c r="I463" s="44">
        <f t="shared" si="51"/>
        <v>0</v>
      </c>
      <c r="J463" s="5">
        <v>3.7999999999999999E-2</v>
      </c>
      <c r="K463" s="44">
        <f t="shared" si="52"/>
        <v>3.7999999999999999E-2</v>
      </c>
      <c r="L463" s="5">
        <v>0</v>
      </c>
      <c r="M463" s="44">
        <f t="shared" si="53"/>
        <v>0</v>
      </c>
      <c r="N463" s="5">
        <v>0</v>
      </c>
      <c r="O463" s="44">
        <f t="shared" si="54"/>
        <v>0</v>
      </c>
      <c r="P463" s="5">
        <v>0</v>
      </c>
      <c r="Q463" s="44">
        <f t="shared" si="55"/>
        <v>0</v>
      </c>
      <c r="R463" s="5">
        <v>0</v>
      </c>
      <c r="S463" s="44">
        <f t="shared" si="56"/>
        <v>0</v>
      </c>
      <c r="U463" s="39"/>
      <c r="V463" s="39"/>
      <c r="W463" s="40"/>
      <c r="X463" s="40"/>
    </row>
    <row r="464" spans="1:24" x14ac:dyDescent="0.3">
      <c r="A464" s="2">
        <v>44260</v>
      </c>
      <c r="B464" s="3">
        <v>0.80208333333333337</v>
      </c>
      <c r="C464" s="6">
        <v>-1.9</v>
      </c>
      <c r="D464" s="6">
        <v>12</v>
      </c>
      <c r="E464" s="4">
        <v>12.43</v>
      </c>
      <c r="F464" s="5">
        <v>3.7999999999999999E-2</v>
      </c>
      <c r="G464" s="44"/>
      <c r="H464" s="5">
        <v>0</v>
      </c>
      <c r="I464" s="44"/>
      <c r="J464" s="5">
        <v>3.7999999999999999E-2</v>
      </c>
      <c r="K464" s="44"/>
      <c r="L464" s="5">
        <v>0</v>
      </c>
      <c r="M464" s="44"/>
      <c r="N464" s="5">
        <v>0</v>
      </c>
      <c r="O464" s="44"/>
      <c r="P464" s="5">
        <v>0</v>
      </c>
      <c r="Q464" s="44"/>
      <c r="R464" s="5">
        <v>0</v>
      </c>
      <c r="S464" s="44"/>
      <c r="U464" s="39">
        <f>$AB$4-V464</f>
        <v>1.3591900000000012</v>
      </c>
      <c r="V464" s="39">
        <f>V462+($AB$3*M463)</f>
        <v>3.4408099999999986</v>
      </c>
      <c r="W464" s="40">
        <f>U464/($AB$4/100)</f>
        <v>28.316458333333358</v>
      </c>
      <c r="X464" s="40">
        <f>V464/($AB$4/100)</f>
        <v>71.683541666666642</v>
      </c>
    </row>
    <row r="465" spans="1:24" x14ac:dyDescent="0.3">
      <c r="A465" s="2">
        <v>44260</v>
      </c>
      <c r="B465" s="3">
        <v>0.8125</v>
      </c>
      <c r="C465" s="6">
        <v>-2</v>
      </c>
      <c r="D465" s="6">
        <v>9.6999999999999993</v>
      </c>
      <c r="E465" s="4">
        <v>12.44</v>
      </c>
      <c r="F465" s="5">
        <v>3.5999999999999997E-2</v>
      </c>
      <c r="G465" s="44"/>
      <c r="H465" s="5">
        <v>0</v>
      </c>
      <c r="I465" s="44"/>
      <c r="J465" s="5">
        <v>3.7999999999999999E-2</v>
      </c>
      <c r="K465" s="44"/>
      <c r="L465" s="5">
        <v>0</v>
      </c>
      <c r="M465" s="44"/>
      <c r="N465" s="5">
        <v>0</v>
      </c>
      <c r="O465" s="44"/>
      <c r="P465" s="5">
        <v>0</v>
      </c>
      <c r="Q465" s="44"/>
      <c r="R465" s="5">
        <v>0</v>
      </c>
      <c r="S465" s="44"/>
      <c r="U465" s="39"/>
      <c r="V465" s="39"/>
      <c r="W465" s="9"/>
      <c r="X465" s="9"/>
    </row>
    <row r="466" spans="1:24" x14ac:dyDescent="0.3">
      <c r="A466" s="2">
        <v>44260</v>
      </c>
      <c r="B466" s="3">
        <v>0.82291666666666663</v>
      </c>
      <c r="C466" s="6">
        <v>-1.9</v>
      </c>
      <c r="D466" s="6">
        <v>12.3</v>
      </c>
      <c r="E466" s="4">
        <v>12.41</v>
      </c>
      <c r="F466" s="5">
        <v>3.7999999999999999E-2</v>
      </c>
      <c r="G466" s="44"/>
      <c r="H466" s="5">
        <v>0</v>
      </c>
      <c r="I466" s="44"/>
      <c r="J466" s="5">
        <v>3.7999999999999999E-2</v>
      </c>
      <c r="K466" s="44"/>
      <c r="L466" s="5">
        <v>0</v>
      </c>
      <c r="M466" s="44"/>
      <c r="N466" s="5">
        <v>0</v>
      </c>
      <c r="O466" s="44"/>
      <c r="P466" s="5">
        <v>0</v>
      </c>
      <c r="Q466" s="44"/>
      <c r="R466" s="5">
        <v>0</v>
      </c>
      <c r="S466" s="44"/>
      <c r="U466" s="39">
        <f>$AB$4-V466</f>
        <v>1.397190000000001</v>
      </c>
      <c r="V466" s="39">
        <f>V464-K463</f>
        <v>3.4028099999999988</v>
      </c>
      <c r="W466" s="40">
        <f>U466/($AB$4/100)</f>
        <v>29.108125000000022</v>
      </c>
      <c r="X466" s="40">
        <f>V466/($AB$4/100)</f>
        <v>70.89187499999997</v>
      </c>
    </row>
    <row r="467" spans="1:24" x14ac:dyDescent="0.3">
      <c r="A467" s="2">
        <v>44260</v>
      </c>
      <c r="B467" s="3">
        <v>0.83333333333333337</v>
      </c>
      <c r="C467" s="6">
        <v>-1.8</v>
      </c>
      <c r="D467" s="6">
        <v>10.6</v>
      </c>
      <c r="E467" s="4">
        <v>12.4</v>
      </c>
      <c r="F467" s="5">
        <v>3.5999999999999997E-2</v>
      </c>
      <c r="G467" s="44">
        <f t="shared" si="50"/>
        <v>3.6749999999999998E-2</v>
      </c>
      <c r="H467" s="5">
        <v>0</v>
      </c>
      <c r="I467" s="44">
        <f t="shared" si="51"/>
        <v>0</v>
      </c>
      <c r="J467" s="5">
        <v>3.7999999999999999E-2</v>
      </c>
      <c r="K467" s="44">
        <f t="shared" si="52"/>
        <v>3.7999999999999999E-2</v>
      </c>
      <c r="L467" s="5">
        <v>0</v>
      </c>
      <c r="M467" s="44">
        <f t="shared" si="53"/>
        <v>0</v>
      </c>
      <c r="N467" s="5">
        <v>0</v>
      </c>
      <c r="O467" s="44">
        <f t="shared" si="54"/>
        <v>0</v>
      </c>
      <c r="P467" s="5">
        <v>0</v>
      </c>
      <c r="Q467" s="44">
        <f t="shared" si="55"/>
        <v>0</v>
      </c>
      <c r="R467" s="5">
        <v>0</v>
      </c>
      <c r="S467" s="44">
        <f t="shared" si="56"/>
        <v>0</v>
      </c>
      <c r="U467" s="39"/>
      <c r="V467" s="39"/>
      <c r="W467" s="40"/>
      <c r="X467" s="40"/>
    </row>
    <row r="468" spans="1:24" x14ac:dyDescent="0.3">
      <c r="A468" s="2">
        <v>44260</v>
      </c>
      <c r="B468" s="3">
        <v>0.84375</v>
      </c>
      <c r="C468" s="6">
        <v>-1.6</v>
      </c>
      <c r="D468" s="6">
        <v>10.8</v>
      </c>
      <c r="E468" s="4">
        <v>12.4</v>
      </c>
      <c r="F468" s="5">
        <v>3.7999999999999999E-2</v>
      </c>
      <c r="G468" s="44"/>
      <c r="H468" s="5">
        <v>0</v>
      </c>
      <c r="I468" s="44"/>
      <c r="J468" s="5">
        <v>3.7999999999999999E-2</v>
      </c>
      <c r="K468" s="44"/>
      <c r="L468" s="5">
        <v>0</v>
      </c>
      <c r="M468" s="44"/>
      <c r="N468" s="5">
        <v>0</v>
      </c>
      <c r="O468" s="44"/>
      <c r="P468" s="5">
        <v>0</v>
      </c>
      <c r="Q468" s="44"/>
      <c r="R468" s="5">
        <v>0</v>
      </c>
      <c r="S468" s="44"/>
      <c r="U468" s="39">
        <f>$AB$4-V468</f>
        <v>1.397190000000001</v>
      </c>
      <c r="V468" s="39">
        <f>V466+($AB$3*M467)</f>
        <v>3.4028099999999988</v>
      </c>
      <c r="W468" s="40">
        <f>U468/($AB$4/100)</f>
        <v>29.108125000000022</v>
      </c>
      <c r="X468" s="40">
        <f>V468/($AB$4/100)</f>
        <v>70.89187499999997</v>
      </c>
    </row>
    <row r="469" spans="1:24" x14ac:dyDescent="0.3">
      <c r="A469" s="2">
        <v>44260</v>
      </c>
      <c r="B469" s="3">
        <v>0.85416666666666663</v>
      </c>
      <c r="C469" s="6">
        <v>-1.4</v>
      </c>
      <c r="D469" s="6">
        <v>12</v>
      </c>
      <c r="E469" s="4">
        <v>12.37</v>
      </c>
      <c r="F469" s="5">
        <v>3.5999999999999997E-2</v>
      </c>
      <c r="G469" s="44"/>
      <c r="H469" s="5">
        <v>0</v>
      </c>
      <c r="I469" s="44"/>
      <c r="J469" s="5">
        <v>3.7999999999999999E-2</v>
      </c>
      <c r="K469" s="44"/>
      <c r="L469" s="5">
        <v>0</v>
      </c>
      <c r="M469" s="44"/>
      <c r="N469" s="5">
        <v>0</v>
      </c>
      <c r="O469" s="44"/>
      <c r="P469" s="5">
        <v>0</v>
      </c>
      <c r="Q469" s="44"/>
      <c r="R469" s="5">
        <v>0</v>
      </c>
      <c r="S469" s="44"/>
      <c r="U469" s="39"/>
      <c r="V469" s="39"/>
      <c r="W469" s="40"/>
      <c r="X469" s="40"/>
    </row>
    <row r="470" spans="1:24" x14ac:dyDescent="0.3">
      <c r="A470" s="2">
        <v>44260</v>
      </c>
      <c r="B470" s="3">
        <v>0.86458333333333337</v>
      </c>
      <c r="C470" s="6">
        <v>-1.6</v>
      </c>
      <c r="D470" s="6">
        <v>9.6999999999999993</v>
      </c>
      <c r="E470" s="4">
        <v>12.37</v>
      </c>
      <c r="F470" s="5">
        <v>3.6999999999999998E-2</v>
      </c>
      <c r="G470" s="44"/>
      <c r="H470" s="5">
        <v>0</v>
      </c>
      <c r="I470" s="44"/>
      <c r="J470" s="5">
        <v>3.7999999999999999E-2</v>
      </c>
      <c r="K470" s="44"/>
      <c r="L470" s="5">
        <v>0</v>
      </c>
      <c r="M470" s="44"/>
      <c r="N470" s="5">
        <v>0</v>
      </c>
      <c r="O470" s="44"/>
      <c r="P470" s="5">
        <v>0</v>
      </c>
      <c r="Q470" s="44"/>
      <c r="R470" s="5">
        <v>0</v>
      </c>
      <c r="S470" s="44"/>
      <c r="U470" s="39">
        <f>$AB$4-V470</f>
        <v>1.4351900000000009</v>
      </c>
      <c r="V470" s="39">
        <f>V468-K467</f>
        <v>3.364809999999999</v>
      </c>
      <c r="W470" s="40">
        <f>U470/($AB$4/100)</f>
        <v>29.899791666666683</v>
      </c>
      <c r="X470" s="40">
        <f>V470/($AB$4/100)</f>
        <v>70.100208333333313</v>
      </c>
    </row>
    <row r="471" spans="1:24" x14ac:dyDescent="0.3">
      <c r="A471" s="2">
        <v>44260</v>
      </c>
      <c r="B471" s="3">
        <v>0.875</v>
      </c>
      <c r="C471" s="6">
        <v>-1.8</v>
      </c>
      <c r="D471" s="6">
        <v>12.3</v>
      </c>
      <c r="E471" s="4">
        <v>12.35</v>
      </c>
      <c r="F471" s="5">
        <v>3.7999999999999999E-2</v>
      </c>
      <c r="G471" s="44">
        <f t="shared" si="50"/>
        <v>3.6999999999999998E-2</v>
      </c>
      <c r="H471" s="5">
        <v>0</v>
      </c>
      <c r="I471" s="44">
        <f t="shared" si="51"/>
        <v>0</v>
      </c>
      <c r="J471" s="5">
        <v>3.7999999999999999E-2</v>
      </c>
      <c r="K471" s="44">
        <f t="shared" si="52"/>
        <v>3.7999999999999999E-2</v>
      </c>
      <c r="L471" s="5">
        <v>0</v>
      </c>
      <c r="M471" s="44">
        <f t="shared" si="53"/>
        <v>0</v>
      </c>
      <c r="N471" s="5">
        <v>0</v>
      </c>
      <c r="O471" s="44">
        <f t="shared" si="54"/>
        <v>0</v>
      </c>
      <c r="P471" s="5">
        <v>0</v>
      </c>
      <c r="Q471" s="44">
        <f t="shared" si="55"/>
        <v>0</v>
      </c>
      <c r="R471" s="5">
        <v>0</v>
      </c>
      <c r="S471" s="44">
        <f t="shared" si="56"/>
        <v>0</v>
      </c>
      <c r="U471" s="39"/>
      <c r="V471" s="39"/>
      <c r="W471" s="40"/>
      <c r="X471" s="40"/>
    </row>
    <row r="472" spans="1:24" x14ac:dyDescent="0.3">
      <c r="A472" s="2">
        <v>44260</v>
      </c>
      <c r="B472" s="3">
        <v>0.88541666666666663</v>
      </c>
      <c r="C472" s="6">
        <v>-2.1</v>
      </c>
      <c r="D472" s="6">
        <v>10.8</v>
      </c>
      <c r="E472" s="4">
        <v>12.33</v>
      </c>
      <c r="F472" s="5">
        <v>3.5999999999999997E-2</v>
      </c>
      <c r="G472" s="44"/>
      <c r="H472" s="5">
        <v>0</v>
      </c>
      <c r="I472" s="44"/>
      <c r="J472" s="5">
        <v>3.7999999999999999E-2</v>
      </c>
      <c r="K472" s="44"/>
      <c r="L472" s="5">
        <v>0</v>
      </c>
      <c r="M472" s="44"/>
      <c r="N472" s="5">
        <v>0</v>
      </c>
      <c r="O472" s="44"/>
      <c r="P472" s="5">
        <v>0</v>
      </c>
      <c r="Q472" s="44"/>
      <c r="R472" s="5">
        <v>0</v>
      </c>
      <c r="S472" s="44"/>
      <c r="U472" s="39">
        <f>$AB$4-V472</f>
        <v>1.4351900000000009</v>
      </c>
      <c r="V472" s="39">
        <f>V470+($AB$3*M471)</f>
        <v>3.364809999999999</v>
      </c>
      <c r="W472" s="40">
        <f>U472/($AB$4/100)</f>
        <v>29.899791666666683</v>
      </c>
      <c r="X472" s="40">
        <f>V472/($AB$4/100)</f>
        <v>70.100208333333313</v>
      </c>
    </row>
    <row r="473" spans="1:24" x14ac:dyDescent="0.3">
      <c r="A473" s="2">
        <v>44260</v>
      </c>
      <c r="B473" s="3">
        <v>0.89583333333333337</v>
      </c>
      <c r="C473" s="6">
        <v>-2.2999999999999998</v>
      </c>
      <c r="D473" s="6">
        <v>10.7</v>
      </c>
      <c r="E473" s="4">
        <v>12.33</v>
      </c>
      <c r="F473" s="5">
        <v>3.7999999999999999E-2</v>
      </c>
      <c r="G473" s="44"/>
      <c r="H473" s="5">
        <v>0</v>
      </c>
      <c r="I473" s="44"/>
      <c r="J473" s="5">
        <v>3.7999999999999999E-2</v>
      </c>
      <c r="K473" s="44"/>
      <c r="L473" s="5">
        <v>0</v>
      </c>
      <c r="M473" s="44"/>
      <c r="N473" s="5">
        <v>0</v>
      </c>
      <c r="O473" s="44"/>
      <c r="P473" s="5">
        <v>0</v>
      </c>
      <c r="Q473" s="44"/>
      <c r="R473" s="5">
        <v>0</v>
      </c>
      <c r="S473" s="44"/>
      <c r="U473" s="39"/>
      <c r="V473" s="39"/>
      <c r="W473" s="9"/>
      <c r="X473" s="9"/>
    </row>
    <row r="474" spans="1:24" x14ac:dyDescent="0.3">
      <c r="A474" s="2">
        <v>44260</v>
      </c>
      <c r="B474" s="3">
        <v>0.90625</v>
      </c>
      <c r="C474" s="6">
        <v>-2.5</v>
      </c>
      <c r="D474" s="6">
        <v>11.9</v>
      </c>
      <c r="E474" s="4">
        <v>12.3</v>
      </c>
      <c r="F474" s="5">
        <v>3.5999999999999997E-2</v>
      </c>
      <c r="G474" s="44"/>
      <c r="H474" s="5">
        <v>0</v>
      </c>
      <c r="I474" s="44"/>
      <c r="J474" s="5">
        <v>3.7999999999999999E-2</v>
      </c>
      <c r="K474" s="44"/>
      <c r="L474" s="5">
        <v>0</v>
      </c>
      <c r="M474" s="44"/>
      <c r="N474" s="5">
        <v>0</v>
      </c>
      <c r="O474" s="44"/>
      <c r="P474" s="5">
        <v>0</v>
      </c>
      <c r="Q474" s="44"/>
      <c r="R474" s="5">
        <v>0</v>
      </c>
      <c r="S474" s="44"/>
      <c r="U474" s="39">
        <f>$AB$4-V474</f>
        <v>1.4731900000000007</v>
      </c>
      <c r="V474" s="39">
        <f>V472-K471</f>
        <v>3.3268099999999992</v>
      </c>
      <c r="W474" s="40">
        <f>U474/($AB$4/100)</f>
        <v>30.691458333333347</v>
      </c>
      <c r="X474" s="40">
        <f>V474/($AB$4/100)</f>
        <v>69.308541666666642</v>
      </c>
    </row>
    <row r="475" spans="1:24" x14ac:dyDescent="0.3">
      <c r="A475" s="2">
        <v>44260</v>
      </c>
      <c r="B475" s="3">
        <v>0.91666666666666663</v>
      </c>
      <c r="C475" s="6">
        <v>-2.7</v>
      </c>
      <c r="D475" s="6">
        <v>9.6999999999999993</v>
      </c>
      <c r="E475" s="4">
        <v>12.31</v>
      </c>
      <c r="F475" s="5">
        <v>3.7999999999999999E-2</v>
      </c>
      <c r="G475" s="44">
        <f t="shared" si="50"/>
        <v>3.7499999999999999E-2</v>
      </c>
      <c r="H475" s="5">
        <v>0</v>
      </c>
      <c r="I475" s="44">
        <f t="shared" si="51"/>
        <v>0</v>
      </c>
      <c r="J475" s="5">
        <v>3.6999999999999998E-2</v>
      </c>
      <c r="K475" s="44">
        <f t="shared" si="52"/>
        <v>3.7999999999999999E-2</v>
      </c>
      <c r="L475" s="5">
        <v>0</v>
      </c>
      <c r="M475" s="44">
        <f t="shared" si="53"/>
        <v>0</v>
      </c>
      <c r="N475" s="5">
        <v>0</v>
      </c>
      <c r="O475" s="44">
        <f t="shared" si="54"/>
        <v>0</v>
      </c>
      <c r="P475" s="5">
        <v>0</v>
      </c>
      <c r="Q475" s="44">
        <f t="shared" si="55"/>
        <v>0</v>
      </c>
      <c r="R475" s="5">
        <v>0</v>
      </c>
      <c r="S475" s="44">
        <f t="shared" si="56"/>
        <v>0</v>
      </c>
      <c r="U475" s="39"/>
      <c r="V475" s="39"/>
      <c r="W475" s="40"/>
      <c r="X475" s="40"/>
    </row>
    <row r="476" spans="1:24" x14ac:dyDescent="0.3">
      <c r="A476" s="2">
        <v>44260</v>
      </c>
      <c r="B476" s="3">
        <v>0.92708333333333337</v>
      </c>
      <c r="C476" s="6">
        <v>-2.7</v>
      </c>
      <c r="D476" s="6">
        <v>12.2</v>
      </c>
      <c r="E476" s="4">
        <v>12.28</v>
      </c>
      <c r="F476" s="5">
        <v>3.6999999999999998E-2</v>
      </c>
      <c r="G476" s="44"/>
      <c r="H476" s="5">
        <v>0</v>
      </c>
      <c r="I476" s="44"/>
      <c r="J476" s="5">
        <v>3.7999999999999999E-2</v>
      </c>
      <c r="K476" s="44"/>
      <c r="L476" s="5">
        <v>0</v>
      </c>
      <c r="M476" s="44"/>
      <c r="N476" s="5">
        <v>0</v>
      </c>
      <c r="O476" s="44"/>
      <c r="P476" s="5">
        <v>0</v>
      </c>
      <c r="Q476" s="44"/>
      <c r="R476" s="5">
        <v>0</v>
      </c>
      <c r="S476" s="44"/>
      <c r="U476" s="39">
        <f>$AB$4-V476</f>
        <v>1.4731900000000007</v>
      </c>
      <c r="V476" s="39">
        <f>V474+($AB$3*M475)</f>
        <v>3.3268099999999992</v>
      </c>
      <c r="W476" s="40">
        <f>U476/($AB$4/100)</f>
        <v>30.691458333333347</v>
      </c>
      <c r="X476" s="40">
        <f>V476/($AB$4/100)</f>
        <v>69.308541666666642</v>
      </c>
    </row>
    <row r="477" spans="1:24" x14ac:dyDescent="0.3">
      <c r="A477" s="2">
        <v>44260</v>
      </c>
      <c r="B477" s="3">
        <v>0.9375</v>
      </c>
      <c r="C477" s="6">
        <v>-2.8</v>
      </c>
      <c r="D477" s="6">
        <v>10.3</v>
      </c>
      <c r="E477" s="4">
        <v>12.29</v>
      </c>
      <c r="F477" s="5">
        <v>3.6999999999999998E-2</v>
      </c>
      <c r="G477" s="44"/>
      <c r="H477" s="5">
        <v>0</v>
      </c>
      <c r="I477" s="44"/>
      <c r="J477" s="5">
        <v>3.7999999999999999E-2</v>
      </c>
      <c r="K477" s="44"/>
      <c r="L477" s="5">
        <v>0</v>
      </c>
      <c r="M477" s="44"/>
      <c r="N477" s="5">
        <v>0</v>
      </c>
      <c r="O477" s="44"/>
      <c r="P477" s="5">
        <v>0</v>
      </c>
      <c r="Q477" s="44"/>
      <c r="R477" s="5">
        <v>0</v>
      </c>
      <c r="S477" s="44"/>
      <c r="U477" s="39"/>
      <c r="V477" s="39"/>
      <c r="W477" s="40"/>
      <c r="X477" s="40"/>
    </row>
    <row r="478" spans="1:24" x14ac:dyDescent="0.3">
      <c r="A478" s="2">
        <v>44260</v>
      </c>
      <c r="B478" s="3">
        <v>0.94791666666666663</v>
      </c>
      <c r="C478" s="6">
        <v>-3</v>
      </c>
      <c r="D478" s="6">
        <v>11.3</v>
      </c>
      <c r="E478" s="4">
        <v>12.28</v>
      </c>
      <c r="F478" s="5">
        <v>3.7999999999999999E-2</v>
      </c>
      <c r="G478" s="44"/>
      <c r="H478" s="5">
        <v>0</v>
      </c>
      <c r="I478" s="44"/>
      <c r="J478" s="5">
        <v>3.9E-2</v>
      </c>
      <c r="K478" s="44"/>
      <c r="L478" s="5">
        <v>0</v>
      </c>
      <c r="M478" s="44"/>
      <c r="N478" s="5">
        <v>0</v>
      </c>
      <c r="O478" s="44"/>
      <c r="P478" s="5">
        <v>0</v>
      </c>
      <c r="Q478" s="44"/>
      <c r="R478" s="5">
        <v>0</v>
      </c>
      <c r="S478" s="44"/>
      <c r="U478" s="39">
        <f>$AB$4-V478</f>
        <v>1.5111900000000005</v>
      </c>
      <c r="V478" s="39">
        <f>V476-K475</f>
        <v>3.2888099999999993</v>
      </c>
      <c r="W478" s="40">
        <f>U478/($AB$4/100)</f>
        <v>31.483125000000008</v>
      </c>
      <c r="X478" s="40">
        <f>V478/($AB$4/100)</f>
        <v>68.516874999999985</v>
      </c>
    </row>
    <row r="479" spans="1:24" x14ac:dyDescent="0.3">
      <c r="A479" s="2">
        <v>44260</v>
      </c>
      <c r="B479" s="3">
        <v>0.95833333333333337</v>
      </c>
      <c r="C479" s="6">
        <v>-3</v>
      </c>
      <c r="D479" s="6">
        <v>11.4</v>
      </c>
      <c r="E479" s="4">
        <v>12.26</v>
      </c>
      <c r="F479" s="5">
        <v>3.5999999999999997E-2</v>
      </c>
      <c r="G479" s="44">
        <f t="shared" si="50"/>
        <v>3.6999999999999998E-2</v>
      </c>
      <c r="H479" s="5">
        <v>0</v>
      </c>
      <c r="I479" s="44">
        <f t="shared" si="51"/>
        <v>0</v>
      </c>
      <c r="J479" s="5">
        <v>3.7999999999999999E-2</v>
      </c>
      <c r="K479" s="44">
        <f t="shared" si="52"/>
        <v>3.7999999999999999E-2</v>
      </c>
      <c r="L479" s="5">
        <v>0</v>
      </c>
      <c r="M479" s="44">
        <f t="shared" si="53"/>
        <v>0</v>
      </c>
      <c r="N479" s="5">
        <v>0</v>
      </c>
      <c r="O479" s="44">
        <f t="shared" si="54"/>
        <v>0</v>
      </c>
      <c r="P479" s="5">
        <v>0</v>
      </c>
      <c r="Q479" s="44">
        <f t="shared" si="55"/>
        <v>0</v>
      </c>
      <c r="R479" s="5">
        <v>0</v>
      </c>
      <c r="S479" s="44">
        <f t="shared" si="56"/>
        <v>0</v>
      </c>
      <c r="U479" s="39"/>
      <c r="V479" s="39"/>
      <c r="W479" s="40"/>
      <c r="X479" s="40"/>
    </row>
    <row r="480" spans="1:24" x14ac:dyDescent="0.3">
      <c r="A480" s="2">
        <v>44260</v>
      </c>
      <c r="B480" s="3">
        <v>0.96875</v>
      </c>
      <c r="C480" s="6">
        <v>-3.1</v>
      </c>
      <c r="D480" s="6">
        <v>10</v>
      </c>
      <c r="E480" s="4">
        <v>12.28</v>
      </c>
      <c r="F480" s="5">
        <v>3.7999999999999999E-2</v>
      </c>
      <c r="G480" s="44"/>
      <c r="H480" s="5">
        <v>0</v>
      </c>
      <c r="I480" s="44"/>
      <c r="J480" s="5">
        <v>3.7999999999999999E-2</v>
      </c>
      <c r="K480" s="44"/>
      <c r="L480" s="5">
        <v>0</v>
      </c>
      <c r="M480" s="44"/>
      <c r="N480" s="5">
        <v>0</v>
      </c>
      <c r="O480" s="44"/>
      <c r="P480" s="5">
        <v>0</v>
      </c>
      <c r="Q480" s="44"/>
      <c r="R480" s="5">
        <v>0</v>
      </c>
      <c r="S480" s="44"/>
      <c r="U480" s="39">
        <f>$AB$4-V480</f>
        <v>1.5111900000000005</v>
      </c>
      <c r="V480" s="39">
        <f>V478+($AB$3*M479)</f>
        <v>3.2888099999999993</v>
      </c>
      <c r="W480" s="40">
        <f>U480/($AB$4/100)</f>
        <v>31.483125000000008</v>
      </c>
      <c r="X480" s="40">
        <f>V480/($AB$4/100)</f>
        <v>68.516874999999985</v>
      </c>
    </row>
    <row r="481" spans="1:24" x14ac:dyDescent="0.3">
      <c r="A481" s="2">
        <v>44260</v>
      </c>
      <c r="B481" s="3">
        <v>0.97916666666666663</v>
      </c>
      <c r="C481" s="6">
        <v>-3</v>
      </c>
      <c r="D481" s="6">
        <v>12.2</v>
      </c>
      <c r="E481" s="4">
        <v>12.26</v>
      </c>
      <c r="F481" s="5">
        <v>3.6999999999999998E-2</v>
      </c>
      <c r="G481" s="44"/>
      <c r="H481" s="5">
        <v>0</v>
      </c>
      <c r="I481" s="44"/>
      <c r="J481" s="5">
        <v>3.7999999999999999E-2</v>
      </c>
      <c r="K481" s="44"/>
      <c r="L481" s="5">
        <v>0</v>
      </c>
      <c r="M481" s="44"/>
      <c r="N481" s="5">
        <v>0</v>
      </c>
      <c r="O481" s="44"/>
      <c r="P481" s="5">
        <v>0</v>
      </c>
      <c r="Q481" s="44"/>
      <c r="R481" s="5">
        <v>0</v>
      </c>
      <c r="S481" s="44"/>
      <c r="U481" s="39"/>
      <c r="V481" s="39"/>
      <c r="W481" s="9"/>
      <c r="X481" s="9"/>
    </row>
    <row r="482" spans="1:24" x14ac:dyDescent="0.3">
      <c r="A482" s="2">
        <v>44260</v>
      </c>
      <c r="B482" s="3">
        <v>0.98958333333333337</v>
      </c>
      <c r="C482" s="6">
        <v>-3.3</v>
      </c>
      <c r="D482" s="6">
        <v>9.6999999999999993</v>
      </c>
      <c r="E482" s="4">
        <v>12.27</v>
      </c>
      <c r="F482" s="5">
        <v>3.6999999999999998E-2</v>
      </c>
      <c r="G482" s="44"/>
      <c r="H482" s="5">
        <v>0</v>
      </c>
      <c r="I482" s="44"/>
      <c r="J482" s="5">
        <v>3.7999999999999999E-2</v>
      </c>
      <c r="K482" s="44"/>
      <c r="L482" s="5">
        <v>0</v>
      </c>
      <c r="M482" s="44"/>
      <c r="N482" s="5">
        <v>0</v>
      </c>
      <c r="O482" s="44"/>
      <c r="P482" s="5">
        <v>0</v>
      </c>
      <c r="Q482" s="44"/>
      <c r="R482" s="5">
        <v>0</v>
      </c>
      <c r="S482" s="44"/>
      <c r="U482" s="39">
        <f>$AB$4-V482</f>
        <v>1.5491900000000003</v>
      </c>
      <c r="V482" s="39">
        <f>V480-K479</f>
        <v>3.2508099999999995</v>
      </c>
      <c r="W482" s="40">
        <f>U482/($AB$4/100)</f>
        <v>32.274791666666673</v>
      </c>
      <c r="X482" s="40">
        <f>V482/($AB$4/100)</f>
        <v>67.725208333333327</v>
      </c>
    </row>
    <row r="483" spans="1:24" x14ac:dyDescent="0.3">
      <c r="A483" s="2">
        <v>44261</v>
      </c>
      <c r="B483" s="3">
        <v>0</v>
      </c>
      <c r="C483" s="6">
        <v>-3.4</v>
      </c>
      <c r="D483" s="6">
        <v>12</v>
      </c>
      <c r="E483" s="4">
        <v>12.25</v>
      </c>
      <c r="F483" s="5">
        <v>3.7999999999999999E-2</v>
      </c>
      <c r="G483" s="44">
        <f t="shared" si="50"/>
        <v>3.7499999999999999E-2</v>
      </c>
      <c r="H483" s="5">
        <v>0</v>
      </c>
      <c r="I483" s="44">
        <f t="shared" si="51"/>
        <v>0</v>
      </c>
      <c r="J483" s="5">
        <v>3.7999999999999999E-2</v>
      </c>
      <c r="K483" s="44">
        <f t="shared" si="52"/>
        <v>3.7999999999999999E-2</v>
      </c>
      <c r="L483" s="5">
        <v>0</v>
      </c>
      <c r="M483" s="44">
        <f t="shared" si="53"/>
        <v>0</v>
      </c>
      <c r="N483" s="5">
        <v>0</v>
      </c>
      <c r="O483" s="44">
        <f t="shared" si="54"/>
        <v>0</v>
      </c>
      <c r="P483" s="5">
        <v>0</v>
      </c>
      <c r="Q483" s="44">
        <f t="shared" si="55"/>
        <v>0</v>
      </c>
      <c r="R483" s="5">
        <v>0</v>
      </c>
      <c r="S483" s="44">
        <f t="shared" si="56"/>
        <v>0</v>
      </c>
      <c r="U483" s="39"/>
      <c r="V483" s="39"/>
      <c r="W483" s="40"/>
      <c r="X483" s="40"/>
    </row>
    <row r="484" spans="1:24" x14ac:dyDescent="0.3">
      <c r="A484" s="2">
        <v>44261</v>
      </c>
      <c r="B484" s="3">
        <v>1.0416666666666666E-2</v>
      </c>
      <c r="C484" s="6">
        <v>-3.5</v>
      </c>
      <c r="D484" s="6">
        <v>10.5</v>
      </c>
      <c r="E484" s="4">
        <v>12.25</v>
      </c>
      <c r="F484" s="5">
        <v>3.6999999999999998E-2</v>
      </c>
      <c r="G484" s="44"/>
      <c r="H484" s="5">
        <v>0</v>
      </c>
      <c r="I484" s="44"/>
      <c r="J484" s="5">
        <v>3.7999999999999999E-2</v>
      </c>
      <c r="K484" s="44"/>
      <c r="L484" s="5">
        <v>0</v>
      </c>
      <c r="M484" s="44"/>
      <c r="N484" s="5">
        <v>0</v>
      </c>
      <c r="O484" s="44"/>
      <c r="P484" s="5">
        <v>0</v>
      </c>
      <c r="Q484" s="44"/>
      <c r="R484" s="5">
        <v>0</v>
      </c>
      <c r="S484" s="44"/>
      <c r="U484" s="39">
        <f>$AB$4-V484</f>
        <v>1.5491900000000003</v>
      </c>
      <c r="V484" s="39">
        <f>V482+($AB$3*M483)</f>
        <v>3.2508099999999995</v>
      </c>
      <c r="W484" s="40">
        <f>U484/($AB$4/100)</f>
        <v>32.274791666666673</v>
      </c>
      <c r="X484" s="40">
        <f>V484/($AB$4/100)</f>
        <v>67.725208333333327</v>
      </c>
    </row>
    <row r="485" spans="1:24" x14ac:dyDescent="0.3">
      <c r="A485" s="2">
        <v>44261</v>
      </c>
      <c r="B485" s="3">
        <v>2.0833333333333332E-2</v>
      </c>
      <c r="C485" s="6">
        <v>-3.5</v>
      </c>
      <c r="D485" s="6">
        <v>10.8</v>
      </c>
      <c r="E485" s="4">
        <v>12.25</v>
      </c>
      <c r="F485" s="5">
        <v>3.6999999999999998E-2</v>
      </c>
      <c r="G485" s="44"/>
      <c r="H485" s="5">
        <v>0</v>
      </c>
      <c r="I485" s="44"/>
      <c r="J485" s="5">
        <v>3.7999999999999999E-2</v>
      </c>
      <c r="K485" s="44"/>
      <c r="L485" s="5">
        <v>0</v>
      </c>
      <c r="M485" s="44"/>
      <c r="N485" s="5">
        <v>0</v>
      </c>
      <c r="O485" s="44"/>
      <c r="P485" s="5">
        <v>0</v>
      </c>
      <c r="Q485" s="44"/>
      <c r="R485" s="5">
        <v>0</v>
      </c>
      <c r="S485" s="44"/>
      <c r="U485" s="39"/>
      <c r="V485" s="39"/>
      <c r="W485" s="40"/>
      <c r="X485" s="40"/>
    </row>
    <row r="486" spans="1:24" x14ac:dyDescent="0.3">
      <c r="A486" s="2">
        <v>44261</v>
      </c>
      <c r="B486" s="3">
        <v>3.125E-2</v>
      </c>
      <c r="C486" s="6">
        <v>-3.5</v>
      </c>
      <c r="D486" s="6">
        <v>11.5</v>
      </c>
      <c r="E486" s="4">
        <v>12.24</v>
      </c>
      <c r="F486" s="5">
        <v>3.7999999999999999E-2</v>
      </c>
      <c r="G486" s="44"/>
      <c r="H486" s="5">
        <v>0</v>
      </c>
      <c r="I486" s="44"/>
      <c r="J486" s="5">
        <v>3.7999999999999999E-2</v>
      </c>
      <c r="K486" s="44"/>
      <c r="L486" s="5">
        <v>0</v>
      </c>
      <c r="M486" s="44"/>
      <c r="N486" s="5">
        <v>0</v>
      </c>
      <c r="O486" s="44"/>
      <c r="P486" s="5">
        <v>0</v>
      </c>
      <c r="Q486" s="44"/>
      <c r="R486" s="5">
        <v>0</v>
      </c>
      <c r="S486" s="44"/>
      <c r="U486" s="39">
        <f>$AB$4-V486</f>
        <v>1.5871900000000001</v>
      </c>
      <c r="V486" s="39">
        <f>V484-K483</f>
        <v>3.2128099999999997</v>
      </c>
      <c r="W486" s="40">
        <f>U486/($AB$4/100)</f>
        <v>33.066458333333337</v>
      </c>
      <c r="X486" s="40">
        <f>V486/($AB$4/100)</f>
        <v>66.933541666666656</v>
      </c>
    </row>
    <row r="487" spans="1:24" x14ac:dyDescent="0.3">
      <c r="A487" s="2">
        <v>44261</v>
      </c>
      <c r="B487" s="3">
        <v>4.1666666666666664E-2</v>
      </c>
      <c r="C487" s="6">
        <v>-3.7</v>
      </c>
      <c r="D487" s="6">
        <v>9.9</v>
      </c>
      <c r="E487" s="4">
        <v>12.25</v>
      </c>
      <c r="F487" s="5">
        <v>3.6999999999999998E-2</v>
      </c>
      <c r="G487" s="44">
        <f t="shared" si="50"/>
        <v>3.7249999999999998E-2</v>
      </c>
      <c r="H487" s="5">
        <v>0</v>
      </c>
      <c r="I487" s="44">
        <f t="shared" si="51"/>
        <v>0</v>
      </c>
      <c r="J487" s="5">
        <v>3.7999999999999999E-2</v>
      </c>
      <c r="K487" s="44">
        <f t="shared" si="52"/>
        <v>3.8249999999999999E-2</v>
      </c>
      <c r="L487" s="5">
        <v>0</v>
      </c>
      <c r="M487" s="44">
        <f t="shared" si="53"/>
        <v>0</v>
      </c>
      <c r="N487" s="5">
        <v>0</v>
      </c>
      <c r="O487" s="44">
        <f t="shared" si="54"/>
        <v>0</v>
      </c>
      <c r="P487" s="5">
        <v>0</v>
      </c>
      <c r="Q487" s="44">
        <f t="shared" si="55"/>
        <v>0</v>
      </c>
      <c r="R487" s="5">
        <v>0</v>
      </c>
      <c r="S487" s="44">
        <f t="shared" si="56"/>
        <v>0</v>
      </c>
      <c r="U487" s="39"/>
      <c r="V487" s="39"/>
      <c r="W487" s="40"/>
      <c r="X487" s="40"/>
    </row>
    <row r="488" spans="1:24" x14ac:dyDescent="0.3">
      <c r="A488" s="2">
        <v>44261</v>
      </c>
      <c r="B488" s="3">
        <v>5.2083333333333336E-2</v>
      </c>
      <c r="C488" s="6">
        <v>-3.5</v>
      </c>
      <c r="D488" s="6">
        <v>12.1</v>
      </c>
      <c r="E488" s="4">
        <v>12.22</v>
      </c>
      <c r="F488" s="5">
        <v>3.7999999999999999E-2</v>
      </c>
      <c r="G488" s="44"/>
      <c r="H488" s="5">
        <v>0</v>
      </c>
      <c r="I488" s="44"/>
      <c r="J488" s="5">
        <v>3.7999999999999999E-2</v>
      </c>
      <c r="K488" s="44"/>
      <c r="L488" s="5">
        <v>0</v>
      </c>
      <c r="M488" s="44"/>
      <c r="N488" s="5">
        <v>0</v>
      </c>
      <c r="O488" s="44"/>
      <c r="P488" s="5">
        <v>0</v>
      </c>
      <c r="Q488" s="44"/>
      <c r="R488" s="5">
        <v>0</v>
      </c>
      <c r="S488" s="44"/>
      <c r="U488" s="39">
        <f>$AB$4-V488</f>
        <v>1.5871900000000001</v>
      </c>
      <c r="V488" s="39">
        <f>V486+($AB$3*M487)</f>
        <v>3.2128099999999997</v>
      </c>
      <c r="W488" s="40">
        <f>U488/($AB$4/100)</f>
        <v>33.066458333333337</v>
      </c>
      <c r="X488" s="40">
        <f>V488/($AB$4/100)</f>
        <v>66.933541666666656</v>
      </c>
    </row>
    <row r="489" spans="1:24" x14ac:dyDescent="0.3">
      <c r="A489" s="2">
        <v>44261</v>
      </c>
      <c r="B489" s="3">
        <v>6.25E-2</v>
      </c>
      <c r="C489" s="6">
        <v>-3.6</v>
      </c>
      <c r="D489" s="6">
        <v>9.6999999999999993</v>
      </c>
      <c r="E489" s="4">
        <v>12.24</v>
      </c>
      <c r="F489" s="5">
        <v>3.5999999999999997E-2</v>
      </c>
      <c r="G489" s="44"/>
      <c r="H489" s="5">
        <v>0</v>
      </c>
      <c r="I489" s="44"/>
      <c r="J489" s="5">
        <v>3.9E-2</v>
      </c>
      <c r="K489" s="44"/>
      <c r="L489" s="5">
        <v>0</v>
      </c>
      <c r="M489" s="44"/>
      <c r="N489" s="5">
        <v>0</v>
      </c>
      <c r="O489" s="44"/>
      <c r="P489" s="5">
        <v>0</v>
      </c>
      <c r="Q489" s="44"/>
      <c r="R489" s="5">
        <v>0</v>
      </c>
      <c r="S489" s="44"/>
      <c r="U489" s="39"/>
      <c r="V489" s="39"/>
      <c r="W489" s="9"/>
      <c r="X489" s="9"/>
    </row>
    <row r="490" spans="1:24" x14ac:dyDescent="0.3">
      <c r="A490" s="2">
        <v>44261</v>
      </c>
      <c r="B490" s="3">
        <v>7.2916666666666671E-2</v>
      </c>
      <c r="C490" s="6">
        <v>-3.6</v>
      </c>
      <c r="D490" s="6">
        <v>12</v>
      </c>
      <c r="E490" s="4">
        <v>12.22</v>
      </c>
      <c r="F490" s="5">
        <v>3.7999999999999999E-2</v>
      </c>
      <c r="G490" s="44"/>
      <c r="H490" s="5">
        <v>0</v>
      </c>
      <c r="I490" s="44"/>
      <c r="J490" s="5">
        <v>3.7999999999999999E-2</v>
      </c>
      <c r="K490" s="44"/>
      <c r="L490" s="5">
        <v>0</v>
      </c>
      <c r="M490" s="44"/>
      <c r="N490" s="5">
        <v>0</v>
      </c>
      <c r="O490" s="44"/>
      <c r="P490" s="5">
        <v>0</v>
      </c>
      <c r="Q490" s="44"/>
      <c r="R490" s="5">
        <v>0</v>
      </c>
      <c r="S490" s="44"/>
      <c r="U490" s="39">
        <f>$AB$4-V490</f>
        <v>1.6254400000000002</v>
      </c>
      <c r="V490" s="39">
        <f>V488-K487</f>
        <v>3.1745599999999996</v>
      </c>
      <c r="W490" s="40">
        <f>U490/($AB$4/100)</f>
        <v>33.863333333333337</v>
      </c>
      <c r="X490" s="40">
        <f>V490/($AB$4/100)</f>
        <v>66.136666666666656</v>
      </c>
    </row>
    <row r="491" spans="1:24" x14ac:dyDescent="0.3">
      <c r="A491" s="2">
        <v>44261</v>
      </c>
      <c r="B491" s="3">
        <v>8.3333333333333329E-2</v>
      </c>
      <c r="C491" s="6">
        <v>-3.6</v>
      </c>
      <c r="D491" s="6">
        <v>10.5</v>
      </c>
      <c r="E491" s="4">
        <v>12.22</v>
      </c>
      <c r="F491" s="5">
        <v>3.6999999999999998E-2</v>
      </c>
      <c r="G491" s="44">
        <f t="shared" si="50"/>
        <v>3.7249999999999998E-2</v>
      </c>
      <c r="H491" s="5">
        <v>0</v>
      </c>
      <c r="I491" s="44">
        <f t="shared" si="51"/>
        <v>0</v>
      </c>
      <c r="J491" s="5">
        <v>3.7999999999999999E-2</v>
      </c>
      <c r="K491" s="44">
        <f t="shared" si="52"/>
        <v>3.7999999999999999E-2</v>
      </c>
      <c r="L491" s="5">
        <v>0</v>
      </c>
      <c r="M491" s="44">
        <f t="shared" si="53"/>
        <v>0</v>
      </c>
      <c r="N491" s="5">
        <v>0</v>
      </c>
      <c r="O491" s="44">
        <f t="shared" si="54"/>
        <v>0</v>
      </c>
      <c r="P491" s="5">
        <v>0</v>
      </c>
      <c r="Q491" s="44">
        <f t="shared" si="55"/>
        <v>0</v>
      </c>
      <c r="R491" s="5">
        <v>0</v>
      </c>
      <c r="S491" s="44">
        <f t="shared" si="56"/>
        <v>0</v>
      </c>
      <c r="U491" s="39"/>
      <c r="V491" s="39"/>
      <c r="W491" s="40"/>
      <c r="X491" s="40"/>
    </row>
    <row r="492" spans="1:24" x14ac:dyDescent="0.3">
      <c r="A492" s="2">
        <v>44261</v>
      </c>
      <c r="B492" s="3">
        <v>9.375E-2</v>
      </c>
      <c r="C492" s="6">
        <v>-3.5</v>
      </c>
      <c r="D492" s="6">
        <v>11</v>
      </c>
      <c r="E492" s="4">
        <v>12.22</v>
      </c>
      <c r="F492" s="5">
        <v>3.7999999999999999E-2</v>
      </c>
      <c r="G492" s="44"/>
      <c r="H492" s="5">
        <v>0</v>
      </c>
      <c r="I492" s="44"/>
      <c r="J492" s="5">
        <v>3.7999999999999999E-2</v>
      </c>
      <c r="K492" s="44"/>
      <c r="L492" s="5">
        <v>0</v>
      </c>
      <c r="M492" s="44"/>
      <c r="N492" s="5">
        <v>0</v>
      </c>
      <c r="O492" s="44"/>
      <c r="P492" s="5">
        <v>0</v>
      </c>
      <c r="Q492" s="44"/>
      <c r="R492" s="5">
        <v>0</v>
      </c>
      <c r="S492" s="44"/>
      <c r="U492" s="39">
        <f>$AB$4-V492</f>
        <v>1.6254400000000002</v>
      </c>
      <c r="V492" s="39">
        <f>V490+($AB$3*M491)</f>
        <v>3.1745599999999996</v>
      </c>
      <c r="W492" s="40">
        <f>U492/($AB$4/100)</f>
        <v>33.863333333333337</v>
      </c>
      <c r="X492" s="40">
        <f>V492/($AB$4/100)</f>
        <v>66.136666666666656</v>
      </c>
    </row>
    <row r="493" spans="1:24" x14ac:dyDescent="0.3">
      <c r="A493" s="2">
        <v>44261</v>
      </c>
      <c r="B493" s="3">
        <v>0.10416666666666667</v>
      </c>
      <c r="C493" s="6">
        <v>-3.6</v>
      </c>
      <c r="D493" s="6">
        <v>11.4</v>
      </c>
      <c r="E493" s="4">
        <v>12.21</v>
      </c>
      <c r="F493" s="5">
        <v>3.5999999999999997E-2</v>
      </c>
      <c r="G493" s="44"/>
      <c r="H493" s="5">
        <v>0</v>
      </c>
      <c r="I493" s="44"/>
      <c r="J493" s="5">
        <v>3.7999999999999999E-2</v>
      </c>
      <c r="K493" s="44"/>
      <c r="L493" s="5">
        <v>0</v>
      </c>
      <c r="M493" s="44"/>
      <c r="N493" s="5">
        <v>0</v>
      </c>
      <c r="O493" s="44"/>
      <c r="P493" s="5">
        <v>0</v>
      </c>
      <c r="Q493" s="44"/>
      <c r="R493" s="5">
        <v>0</v>
      </c>
      <c r="S493" s="44"/>
      <c r="U493" s="39"/>
      <c r="V493" s="39"/>
      <c r="W493" s="40"/>
      <c r="X493" s="40"/>
    </row>
    <row r="494" spans="1:24" x14ac:dyDescent="0.3">
      <c r="A494" s="2">
        <v>44261</v>
      </c>
      <c r="B494" s="3">
        <v>0.11458333333333333</v>
      </c>
      <c r="C494" s="6">
        <v>-3.6</v>
      </c>
      <c r="D494" s="6">
        <v>9.9</v>
      </c>
      <c r="E494" s="4">
        <v>12.22</v>
      </c>
      <c r="F494" s="5">
        <v>3.7999999999999999E-2</v>
      </c>
      <c r="G494" s="44"/>
      <c r="H494" s="5">
        <v>0</v>
      </c>
      <c r="I494" s="44"/>
      <c r="J494" s="5">
        <v>3.7999999999999999E-2</v>
      </c>
      <c r="K494" s="44"/>
      <c r="L494" s="5">
        <v>0</v>
      </c>
      <c r="M494" s="44"/>
      <c r="N494" s="5">
        <v>0</v>
      </c>
      <c r="O494" s="44"/>
      <c r="P494" s="5">
        <v>0</v>
      </c>
      <c r="Q494" s="44"/>
      <c r="R494" s="5">
        <v>0</v>
      </c>
      <c r="S494" s="44"/>
      <c r="U494" s="39">
        <f>$AB$4-V494</f>
        <v>1.66344</v>
      </c>
      <c r="V494" s="39">
        <f>V492-K491</f>
        <v>3.1365599999999998</v>
      </c>
      <c r="W494" s="40">
        <f>U494/($AB$4/100)</f>
        <v>34.655000000000001</v>
      </c>
      <c r="X494" s="40">
        <f>V494/($AB$4/100)</f>
        <v>65.344999999999999</v>
      </c>
    </row>
    <row r="495" spans="1:24" x14ac:dyDescent="0.3">
      <c r="A495" s="2">
        <v>44261</v>
      </c>
      <c r="B495" s="3">
        <v>0.125</v>
      </c>
      <c r="C495" s="6">
        <v>-3.6</v>
      </c>
      <c r="D495" s="6">
        <v>12.1</v>
      </c>
      <c r="E495" s="4">
        <v>12.2</v>
      </c>
      <c r="F495" s="5">
        <v>3.6999999999999998E-2</v>
      </c>
      <c r="G495" s="44">
        <f t="shared" si="50"/>
        <v>3.7249999999999998E-2</v>
      </c>
      <c r="H495" s="5">
        <v>0</v>
      </c>
      <c r="I495" s="44">
        <f t="shared" si="51"/>
        <v>0</v>
      </c>
      <c r="J495" s="5">
        <v>3.9E-2</v>
      </c>
      <c r="K495" s="44">
        <f t="shared" si="52"/>
        <v>3.8249999999999999E-2</v>
      </c>
      <c r="L495" s="5">
        <v>0</v>
      </c>
      <c r="M495" s="44">
        <f t="shared" si="53"/>
        <v>0</v>
      </c>
      <c r="N495" s="5">
        <v>0</v>
      </c>
      <c r="O495" s="44">
        <f t="shared" si="54"/>
        <v>0</v>
      </c>
      <c r="P495" s="5">
        <v>0</v>
      </c>
      <c r="Q495" s="44">
        <f t="shared" si="55"/>
        <v>0</v>
      </c>
      <c r="R495" s="5">
        <v>0</v>
      </c>
      <c r="S495" s="44">
        <f t="shared" si="56"/>
        <v>0</v>
      </c>
      <c r="U495" s="39"/>
      <c r="V495" s="39"/>
      <c r="W495" s="40"/>
      <c r="X495" s="40"/>
    </row>
    <row r="496" spans="1:24" x14ac:dyDescent="0.3">
      <c r="A496" s="2">
        <v>44261</v>
      </c>
      <c r="B496" s="3">
        <v>0.13541666666666666</v>
      </c>
      <c r="C496" s="6">
        <v>-3.8</v>
      </c>
      <c r="D496" s="6">
        <v>9.6999999999999993</v>
      </c>
      <c r="E496" s="4">
        <v>12.22</v>
      </c>
      <c r="F496" s="5">
        <v>3.6999999999999998E-2</v>
      </c>
      <c r="G496" s="44"/>
      <c r="H496" s="5">
        <v>0</v>
      </c>
      <c r="I496" s="44"/>
      <c r="J496" s="5">
        <v>3.7999999999999999E-2</v>
      </c>
      <c r="K496" s="44"/>
      <c r="L496" s="5">
        <v>0</v>
      </c>
      <c r="M496" s="44"/>
      <c r="N496" s="5">
        <v>0</v>
      </c>
      <c r="O496" s="44"/>
      <c r="P496" s="5">
        <v>0</v>
      </c>
      <c r="Q496" s="44"/>
      <c r="R496" s="5">
        <v>0</v>
      </c>
      <c r="S496" s="44"/>
      <c r="U496" s="39">
        <f>$AB$4-V496</f>
        <v>1.66344</v>
      </c>
      <c r="V496" s="39">
        <f>V494+($AB$3*M495)</f>
        <v>3.1365599999999998</v>
      </c>
      <c r="W496" s="40">
        <f>U496/($AB$4/100)</f>
        <v>34.655000000000001</v>
      </c>
      <c r="X496" s="40">
        <f>V496/($AB$4/100)</f>
        <v>65.344999999999999</v>
      </c>
    </row>
    <row r="497" spans="1:24" x14ac:dyDescent="0.3">
      <c r="A497" s="2">
        <v>44261</v>
      </c>
      <c r="B497" s="3">
        <v>0.14583333333333334</v>
      </c>
      <c r="C497" s="6">
        <v>-3.6</v>
      </c>
      <c r="D497" s="6">
        <v>11.9</v>
      </c>
      <c r="E497" s="4">
        <v>12.2</v>
      </c>
      <c r="F497" s="5">
        <v>3.7999999999999999E-2</v>
      </c>
      <c r="G497" s="44"/>
      <c r="H497" s="5">
        <v>0</v>
      </c>
      <c r="I497" s="44"/>
      <c r="J497" s="5">
        <v>3.7999999999999999E-2</v>
      </c>
      <c r="K497" s="44"/>
      <c r="L497" s="5">
        <v>0</v>
      </c>
      <c r="M497" s="44"/>
      <c r="N497" s="5">
        <v>0</v>
      </c>
      <c r="O497" s="44"/>
      <c r="P497" s="5">
        <v>0</v>
      </c>
      <c r="Q497" s="44"/>
      <c r="R497" s="5">
        <v>0</v>
      </c>
      <c r="S497" s="44"/>
      <c r="U497" s="39"/>
      <c r="V497" s="39"/>
      <c r="W497" s="9"/>
      <c r="X497" s="9"/>
    </row>
    <row r="498" spans="1:24" x14ac:dyDescent="0.3">
      <c r="A498" s="2">
        <v>44261</v>
      </c>
      <c r="B498" s="3">
        <v>0.15625</v>
      </c>
      <c r="C498" s="6">
        <v>-3.7</v>
      </c>
      <c r="D498" s="6">
        <v>10.199999999999999</v>
      </c>
      <c r="E498" s="4">
        <v>12.2</v>
      </c>
      <c r="F498" s="5">
        <v>3.6999999999999998E-2</v>
      </c>
      <c r="G498" s="44"/>
      <c r="H498" s="5">
        <v>0</v>
      </c>
      <c r="I498" s="44"/>
      <c r="J498" s="5">
        <v>3.7999999999999999E-2</v>
      </c>
      <c r="K498" s="44"/>
      <c r="L498" s="5">
        <v>0</v>
      </c>
      <c r="M498" s="44"/>
      <c r="N498" s="5">
        <v>0</v>
      </c>
      <c r="O498" s="44"/>
      <c r="P498" s="5">
        <v>0</v>
      </c>
      <c r="Q498" s="44"/>
      <c r="R498" s="5">
        <v>0</v>
      </c>
      <c r="S498" s="44"/>
      <c r="U498" s="39">
        <f>$AB$4-V498</f>
        <v>1.7016900000000001</v>
      </c>
      <c r="V498" s="39">
        <f>V496-K495</f>
        <v>3.0983099999999997</v>
      </c>
      <c r="W498" s="40">
        <f>U498/($AB$4/100)</f>
        <v>35.451875000000001</v>
      </c>
      <c r="X498" s="40">
        <f>V498/($AB$4/100)</f>
        <v>64.548124999999999</v>
      </c>
    </row>
    <row r="499" spans="1:24" x14ac:dyDescent="0.3">
      <c r="A499" s="2">
        <v>44261</v>
      </c>
      <c r="B499" s="3">
        <v>0.16666666666666666</v>
      </c>
      <c r="C499" s="6">
        <v>-3.7</v>
      </c>
      <c r="D499" s="6">
        <v>11.3</v>
      </c>
      <c r="E499" s="4">
        <v>12.2</v>
      </c>
      <c r="F499" s="5">
        <v>3.7999999999999999E-2</v>
      </c>
      <c r="G499" s="44">
        <f t="shared" si="50"/>
        <v>3.7249999999999998E-2</v>
      </c>
      <c r="H499" s="5">
        <v>0</v>
      </c>
      <c r="I499" s="44">
        <f t="shared" si="51"/>
        <v>0</v>
      </c>
      <c r="J499" s="5">
        <v>3.7999999999999999E-2</v>
      </c>
      <c r="K499" s="44">
        <f t="shared" si="52"/>
        <v>3.8249999999999999E-2</v>
      </c>
      <c r="L499" s="5">
        <v>0</v>
      </c>
      <c r="M499" s="44">
        <f t="shared" si="53"/>
        <v>0</v>
      </c>
      <c r="N499" s="5">
        <v>0</v>
      </c>
      <c r="O499" s="44">
        <f t="shared" si="54"/>
        <v>0</v>
      </c>
      <c r="P499" s="5">
        <v>0</v>
      </c>
      <c r="Q499" s="44">
        <f t="shared" si="55"/>
        <v>0</v>
      </c>
      <c r="R499" s="5">
        <v>0</v>
      </c>
      <c r="S499" s="44">
        <f t="shared" si="56"/>
        <v>0</v>
      </c>
      <c r="U499" s="39"/>
      <c r="V499" s="39"/>
      <c r="W499" s="40"/>
      <c r="X499" s="40"/>
    </row>
    <row r="500" spans="1:24" x14ac:dyDescent="0.3">
      <c r="A500" s="2">
        <v>44261</v>
      </c>
      <c r="B500" s="3">
        <v>0.17708333333333334</v>
      </c>
      <c r="C500" s="6">
        <v>-3.5</v>
      </c>
      <c r="D500" s="6">
        <v>11</v>
      </c>
      <c r="E500" s="4">
        <v>12.19</v>
      </c>
      <c r="F500" s="5">
        <v>3.5999999999999997E-2</v>
      </c>
      <c r="G500" s="44"/>
      <c r="H500" s="5">
        <v>0</v>
      </c>
      <c r="I500" s="44"/>
      <c r="J500" s="5">
        <v>3.7999999999999999E-2</v>
      </c>
      <c r="K500" s="44"/>
      <c r="L500" s="5">
        <v>0</v>
      </c>
      <c r="M500" s="44"/>
      <c r="N500" s="5">
        <v>0</v>
      </c>
      <c r="O500" s="44"/>
      <c r="P500" s="5">
        <v>0</v>
      </c>
      <c r="Q500" s="44"/>
      <c r="R500" s="5">
        <v>0</v>
      </c>
      <c r="S500" s="44"/>
      <c r="U500" s="39">
        <f>$AB$4-V500</f>
        <v>1.7016900000000001</v>
      </c>
      <c r="V500" s="39">
        <f>V498+($AB$3*M499)</f>
        <v>3.0983099999999997</v>
      </c>
      <c r="W500" s="40">
        <f>U500/($AB$4/100)</f>
        <v>35.451875000000001</v>
      </c>
      <c r="X500" s="40">
        <f>V500/($AB$4/100)</f>
        <v>64.548124999999999</v>
      </c>
    </row>
    <row r="501" spans="1:24" x14ac:dyDescent="0.3">
      <c r="A501" s="2">
        <v>44261</v>
      </c>
      <c r="B501" s="3">
        <v>0.1875</v>
      </c>
      <c r="C501" s="6">
        <v>-3.5</v>
      </c>
      <c r="D501" s="6">
        <v>10.4</v>
      </c>
      <c r="E501" s="4">
        <v>12.2</v>
      </c>
      <c r="F501" s="5">
        <v>3.7999999999999999E-2</v>
      </c>
      <c r="G501" s="44"/>
      <c r="H501" s="5">
        <v>0</v>
      </c>
      <c r="I501" s="44"/>
      <c r="J501" s="5">
        <v>3.7999999999999999E-2</v>
      </c>
      <c r="K501" s="44"/>
      <c r="L501" s="5">
        <v>0</v>
      </c>
      <c r="M501" s="44"/>
      <c r="N501" s="5">
        <v>0</v>
      </c>
      <c r="O501" s="44"/>
      <c r="P501" s="5">
        <v>0</v>
      </c>
      <c r="Q501" s="44"/>
      <c r="R501" s="5">
        <v>0</v>
      </c>
      <c r="S501" s="44"/>
      <c r="U501" s="39"/>
      <c r="V501" s="39"/>
      <c r="W501" s="40"/>
      <c r="X501" s="40"/>
    </row>
    <row r="502" spans="1:24" x14ac:dyDescent="0.3">
      <c r="A502" s="2">
        <v>44261</v>
      </c>
      <c r="B502" s="3">
        <v>0.19791666666666666</v>
      </c>
      <c r="C502" s="6">
        <v>-3.6</v>
      </c>
      <c r="D502" s="6">
        <v>11.6</v>
      </c>
      <c r="E502" s="4">
        <v>12.19</v>
      </c>
      <c r="F502" s="5">
        <v>3.6999999999999998E-2</v>
      </c>
      <c r="G502" s="44"/>
      <c r="H502" s="5">
        <v>0</v>
      </c>
      <c r="I502" s="44"/>
      <c r="J502" s="5">
        <v>3.9E-2</v>
      </c>
      <c r="K502" s="44"/>
      <c r="L502" s="5">
        <v>0</v>
      </c>
      <c r="M502" s="44"/>
      <c r="N502" s="5">
        <v>0</v>
      </c>
      <c r="O502" s="44"/>
      <c r="P502" s="5">
        <v>0</v>
      </c>
      <c r="Q502" s="44"/>
      <c r="R502" s="5">
        <v>0</v>
      </c>
      <c r="S502" s="44"/>
      <c r="U502" s="39">
        <f>$AB$4-V502</f>
        <v>1.7399400000000003</v>
      </c>
      <c r="V502" s="39">
        <f>V500-K499</f>
        <v>3.0600599999999996</v>
      </c>
      <c r="W502" s="40">
        <f>U502/($AB$4/100)</f>
        <v>36.248750000000008</v>
      </c>
      <c r="X502" s="40">
        <f>V502/($AB$4/100)</f>
        <v>63.751249999999992</v>
      </c>
    </row>
    <row r="503" spans="1:24" x14ac:dyDescent="0.3">
      <c r="A503" s="2">
        <v>44261</v>
      </c>
      <c r="B503" s="3">
        <v>0.20833333333333334</v>
      </c>
      <c r="C503" s="6">
        <v>-3.5</v>
      </c>
      <c r="D503" s="6">
        <v>9.6999999999999993</v>
      </c>
      <c r="E503" s="4">
        <v>12.2</v>
      </c>
      <c r="F503" s="5">
        <v>3.6999999999999998E-2</v>
      </c>
      <c r="G503" s="44">
        <f t="shared" si="50"/>
        <v>3.7249999999999998E-2</v>
      </c>
      <c r="H503" s="5">
        <v>0</v>
      </c>
      <c r="I503" s="44">
        <f t="shared" si="51"/>
        <v>0</v>
      </c>
      <c r="J503" s="5">
        <v>3.7999999999999999E-2</v>
      </c>
      <c r="K503" s="44">
        <f t="shared" si="52"/>
        <v>3.7999999999999999E-2</v>
      </c>
      <c r="L503" s="5">
        <v>0</v>
      </c>
      <c r="M503" s="44">
        <f t="shared" si="53"/>
        <v>0</v>
      </c>
      <c r="N503" s="5">
        <v>0</v>
      </c>
      <c r="O503" s="44">
        <f t="shared" si="54"/>
        <v>0</v>
      </c>
      <c r="P503" s="5">
        <v>0</v>
      </c>
      <c r="Q503" s="44">
        <f t="shared" si="55"/>
        <v>0</v>
      </c>
      <c r="R503" s="5">
        <v>0</v>
      </c>
      <c r="S503" s="44">
        <f t="shared" si="56"/>
        <v>0</v>
      </c>
      <c r="U503" s="39"/>
      <c r="V503" s="39"/>
      <c r="W503" s="40"/>
      <c r="X503" s="40"/>
    </row>
    <row r="504" spans="1:24" x14ac:dyDescent="0.3">
      <c r="A504" s="2">
        <v>44261</v>
      </c>
      <c r="B504" s="3">
        <v>0.21875</v>
      </c>
      <c r="C504" s="6">
        <v>-3.4</v>
      </c>
      <c r="D504" s="6">
        <v>12.2</v>
      </c>
      <c r="E504" s="4">
        <v>12.18</v>
      </c>
      <c r="F504" s="5">
        <v>3.7999999999999999E-2</v>
      </c>
      <c r="G504" s="44"/>
      <c r="H504" s="5">
        <v>0</v>
      </c>
      <c r="I504" s="44"/>
      <c r="J504" s="5">
        <v>3.7999999999999999E-2</v>
      </c>
      <c r="K504" s="44"/>
      <c r="L504" s="5">
        <v>0</v>
      </c>
      <c r="M504" s="44"/>
      <c r="N504" s="5">
        <v>0</v>
      </c>
      <c r="O504" s="44"/>
      <c r="P504" s="5">
        <v>0</v>
      </c>
      <c r="Q504" s="44"/>
      <c r="R504" s="5">
        <v>0</v>
      </c>
      <c r="S504" s="44"/>
      <c r="U504" s="39">
        <f>$AB$4-V504</f>
        <v>1.7399400000000003</v>
      </c>
      <c r="V504" s="39">
        <f>V502+($AB$3*M503)</f>
        <v>3.0600599999999996</v>
      </c>
      <c r="W504" s="40">
        <f>U504/($AB$4/100)</f>
        <v>36.248750000000008</v>
      </c>
      <c r="X504" s="40">
        <f>V504/($AB$4/100)</f>
        <v>63.751249999999992</v>
      </c>
    </row>
    <row r="505" spans="1:24" x14ac:dyDescent="0.3">
      <c r="A505" s="2">
        <v>44261</v>
      </c>
      <c r="B505" s="3">
        <v>0.22916666666666666</v>
      </c>
      <c r="C505" s="6">
        <v>-3.6</v>
      </c>
      <c r="D505" s="6">
        <v>9.8000000000000007</v>
      </c>
      <c r="E505" s="4">
        <v>12.19</v>
      </c>
      <c r="F505" s="5">
        <v>3.6999999999999998E-2</v>
      </c>
      <c r="G505" s="44"/>
      <c r="H505" s="5">
        <v>0</v>
      </c>
      <c r="I505" s="44"/>
      <c r="J505" s="5">
        <v>3.7999999999999999E-2</v>
      </c>
      <c r="K505" s="44"/>
      <c r="L505" s="5">
        <v>0</v>
      </c>
      <c r="M505" s="44"/>
      <c r="N505" s="5">
        <v>0</v>
      </c>
      <c r="O505" s="44"/>
      <c r="P505" s="5">
        <v>0</v>
      </c>
      <c r="Q505" s="44"/>
      <c r="R505" s="5">
        <v>0</v>
      </c>
      <c r="S505" s="44"/>
      <c r="U505" s="39"/>
      <c r="V505" s="39"/>
      <c r="W505" s="9"/>
      <c r="X505" s="9"/>
    </row>
    <row r="506" spans="1:24" x14ac:dyDescent="0.3">
      <c r="A506" s="2">
        <v>44261</v>
      </c>
      <c r="B506" s="3">
        <v>0.23958333333333334</v>
      </c>
      <c r="C506" s="6">
        <v>-3.6</v>
      </c>
      <c r="D506" s="6">
        <v>11.8</v>
      </c>
      <c r="E506" s="4">
        <v>12.18</v>
      </c>
      <c r="F506" s="5">
        <v>3.6999999999999998E-2</v>
      </c>
      <c r="G506" s="44"/>
      <c r="H506" s="5">
        <v>0</v>
      </c>
      <c r="I506" s="44"/>
      <c r="J506" s="5">
        <v>3.7999999999999999E-2</v>
      </c>
      <c r="K506" s="44"/>
      <c r="L506" s="5">
        <v>0</v>
      </c>
      <c r="M506" s="44"/>
      <c r="N506" s="5">
        <v>0</v>
      </c>
      <c r="O506" s="44"/>
      <c r="P506" s="5">
        <v>0</v>
      </c>
      <c r="Q506" s="44"/>
      <c r="R506" s="5">
        <v>0</v>
      </c>
      <c r="S506" s="44"/>
      <c r="U506" s="39">
        <f>$AB$4-V506</f>
        <v>1.7779400000000001</v>
      </c>
      <c r="V506" s="39">
        <f>V504-K503</f>
        <v>3.0220599999999997</v>
      </c>
      <c r="W506" s="40">
        <f>U506/($AB$4/100)</f>
        <v>37.040416666666665</v>
      </c>
      <c r="X506" s="40">
        <f>V506/($AB$4/100)</f>
        <v>62.959583333333327</v>
      </c>
    </row>
    <row r="507" spans="1:24" x14ac:dyDescent="0.3">
      <c r="A507" s="2">
        <v>44261</v>
      </c>
      <c r="B507" s="3">
        <v>0.25</v>
      </c>
      <c r="C507" s="6">
        <v>-3.5</v>
      </c>
      <c r="D507" s="6">
        <v>10.3</v>
      </c>
      <c r="E507" s="4">
        <v>12.18</v>
      </c>
      <c r="F507" s="5">
        <v>3.7999999999999999E-2</v>
      </c>
      <c r="G507" s="44">
        <f t="shared" si="50"/>
        <v>3.8249999999999999E-2</v>
      </c>
      <c r="H507" s="5">
        <v>0</v>
      </c>
      <c r="I507" s="44">
        <f t="shared" si="51"/>
        <v>0</v>
      </c>
      <c r="J507" s="5">
        <v>3.7999999999999999E-2</v>
      </c>
      <c r="K507" s="44">
        <f t="shared" si="52"/>
        <v>3.85E-2</v>
      </c>
      <c r="L507" s="5">
        <v>0</v>
      </c>
      <c r="M507" s="44">
        <f t="shared" si="53"/>
        <v>0</v>
      </c>
      <c r="N507" s="5">
        <v>0</v>
      </c>
      <c r="O507" s="44">
        <f t="shared" si="54"/>
        <v>0</v>
      </c>
      <c r="P507" s="5">
        <v>0</v>
      </c>
      <c r="Q507" s="44">
        <f t="shared" si="55"/>
        <v>0</v>
      </c>
      <c r="R507" s="5">
        <v>0</v>
      </c>
      <c r="S507" s="44">
        <f t="shared" si="56"/>
        <v>0</v>
      </c>
      <c r="U507" s="39"/>
      <c r="V507" s="39"/>
      <c r="W507" s="40"/>
      <c r="X507" s="40"/>
    </row>
    <row r="508" spans="1:24" x14ac:dyDescent="0.3">
      <c r="A508" s="2">
        <v>44261</v>
      </c>
      <c r="B508" s="3">
        <v>0.26041666666666669</v>
      </c>
      <c r="C508" s="6">
        <v>-3.6</v>
      </c>
      <c r="D508" s="6">
        <v>11.2</v>
      </c>
      <c r="E508" s="4">
        <v>12.18</v>
      </c>
      <c r="F508" s="5">
        <v>3.6999999999999998E-2</v>
      </c>
      <c r="G508" s="44"/>
      <c r="H508" s="5">
        <v>0</v>
      </c>
      <c r="I508" s="44"/>
      <c r="J508" s="5">
        <v>3.7999999999999999E-2</v>
      </c>
      <c r="K508" s="44"/>
      <c r="L508" s="5">
        <v>0</v>
      </c>
      <c r="M508" s="44"/>
      <c r="N508" s="5">
        <v>0</v>
      </c>
      <c r="O508" s="44"/>
      <c r="P508" s="5">
        <v>0</v>
      </c>
      <c r="Q508" s="44"/>
      <c r="R508" s="5">
        <v>0</v>
      </c>
      <c r="S508" s="44"/>
      <c r="U508" s="39">
        <f>$AB$4-V508</f>
        <v>1.7779400000000001</v>
      </c>
      <c r="V508" s="39">
        <f>V506+($AB$3*M507)</f>
        <v>3.0220599999999997</v>
      </c>
      <c r="W508" s="40">
        <f>U508/($AB$4/100)</f>
        <v>37.040416666666665</v>
      </c>
      <c r="X508" s="40">
        <f>V508/($AB$4/100)</f>
        <v>62.959583333333327</v>
      </c>
    </row>
    <row r="509" spans="1:24" x14ac:dyDescent="0.3">
      <c r="A509" s="2">
        <v>44261</v>
      </c>
      <c r="B509" s="3">
        <v>0.27083333333333331</v>
      </c>
      <c r="C509" s="6">
        <v>-3.8</v>
      </c>
      <c r="D509" s="6">
        <v>11.6</v>
      </c>
      <c r="E509" s="4">
        <v>12.16</v>
      </c>
      <c r="F509" s="5">
        <v>3.7999999999999999E-2</v>
      </c>
      <c r="G509" s="44"/>
      <c r="H509" s="5">
        <v>0</v>
      </c>
      <c r="I509" s="44"/>
      <c r="J509" s="5">
        <v>0.04</v>
      </c>
      <c r="K509" s="44"/>
      <c r="L509" s="5">
        <v>0</v>
      </c>
      <c r="M509" s="44"/>
      <c r="N509" s="5">
        <v>0</v>
      </c>
      <c r="O509" s="44"/>
      <c r="P509" s="5">
        <v>0</v>
      </c>
      <c r="Q509" s="44"/>
      <c r="R509" s="5">
        <v>0</v>
      </c>
      <c r="S509" s="44"/>
      <c r="U509" s="39"/>
      <c r="V509" s="39"/>
      <c r="W509" s="40"/>
      <c r="X509" s="40"/>
    </row>
    <row r="510" spans="1:24" x14ac:dyDescent="0.3">
      <c r="A510" s="2">
        <v>44261</v>
      </c>
      <c r="B510" s="3">
        <v>0.28125</v>
      </c>
      <c r="C510" s="6">
        <v>-3.8</v>
      </c>
      <c r="D510" s="6">
        <v>10.1</v>
      </c>
      <c r="E510" s="4">
        <v>12.18</v>
      </c>
      <c r="F510" s="5">
        <v>0.04</v>
      </c>
      <c r="G510" s="44"/>
      <c r="H510" s="5">
        <v>0</v>
      </c>
      <c r="I510" s="44"/>
      <c r="J510" s="5">
        <v>3.7999999999999999E-2</v>
      </c>
      <c r="K510" s="44"/>
      <c r="L510" s="5">
        <v>0</v>
      </c>
      <c r="M510" s="44"/>
      <c r="N510" s="5">
        <v>0</v>
      </c>
      <c r="O510" s="44"/>
      <c r="P510" s="5">
        <v>0</v>
      </c>
      <c r="Q510" s="44"/>
      <c r="R510" s="5">
        <v>0</v>
      </c>
      <c r="S510" s="44"/>
      <c r="U510" s="39">
        <f>$AB$4-V510</f>
        <v>1.8164400000000001</v>
      </c>
      <c r="V510" s="39">
        <f>V508-K507</f>
        <v>2.9835599999999998</v>
      </c>
      <c r="W510" s="40">
        <f>U510/($AB$4/100)</f>
        <v>37.842500000000001</v>
      </c>
      <c r="X510" s="40">
        <f>V510/($AB$4/100)</f>
        <v>62.157499999999992</v>
      </c>
    </row>
    <row r="511" spans="1:24" x14ac:dyDescent="0.3">
      <c r="A511" s="2">
        <v>44261</v>
      </c>
      <c r="B511" s="3">
        <v>0.29166666666666669</v>
      </c>
      <c r="C511" s="6">
        <v>-3.9</v>
      </c>
      <c r="D511" s="6">
        <v>12.1</v>
      </c>
      <c r="E511" s="4">
        <v>12.17</v>
      </c>
      <c r="F511" s="5">
        <v>0.04</v>
      </c>
      <c r="G511" s="44">
        <f t="shared" si="50"/>
        <v>4.1250000000000002E-2</v>
      </c>
      <c r="H511" s="5">
        <v>4.0000000000000001E-3</v>
      </c>
      <c r="I511" s="44">
        <f t="shared" si="51"/>
        <v>1.15E-2</v>
      </c>
      <c r="J511" s="5">
        <v>3.5999999999999997E-2</v>
      </c>
      <c r="K511" s="44">
        <f t="shared" si="52"/>
        <v>3.075E-2</v>
      </c>
      <c r="L511" s="5">
        <v>0</v>
      </c>
      <c r="M511" s="44">
        <f t="shared" si="53"/>
        <v>0</v>
      </c>
      <c r="N511" s="5">
        <v>0</v>
      </c>
      <c r="O511" s="44">
        <f t="shared" si="54"/>
        <v>0</v>
      </c>
      <c r="P511" s="5">
        <v>0</v>
      </c>
      <c r="Q511" s="44">
        <f t="shared" si="55"/>
        <v>0</v>
      </c>
      <c r="R511" s="5">
        <v>0</v>
      </c>
      <c r="S511" s="44">
        <f t="shared" si="56"/>
        <v>0</v>
      </c>
      <c r="U511" s="39"/>
      <c r="V511" s="39"/>
      <c r="W511" s="40"/>
      <c r="X511" s="40"/>
    </row>
    <row r="512" spans="1:24" x14ac:dyDescent="0.3">
      <c r="A512" s="2">
        <v>44261</v>
      </c>
      <c r="B512" s="3">
        <v>0.30208333333333331</v>
      </c>
      <c r="C512" s="6">
        <v>-3.5</v>
      </c>
      <c r="D512" s="6">
        <v>9.6999999999999993</v>
      </c>
      <c r="E512" s="4">
        <v>12.19</v>
      </c>
      <c r="F512" s="5">
        <v>4.1000000000000002E-2</v>
      </c>
      <c r="G512" s="44"/>
      <c r="H512" s="5">
        <v>0.01</v>
      </c>
      <c r="I512" s="44"/>
      <c r="J512" s="5">
        <v>3.2000000000000001E-2</v>
      </c>
      <c r="K512" s="44"/>
      <c r="L512" s="5">
        <v>0</v>
      </c>
      <c r="M512" s="44"/>
      <c r="N512" s="5">
        <v>0</v>
      </c>
      <c r="O512" s="44"/>
      <c r="P512" s="5">
        <v>0</v>
      </c>
      <c r="Q512" s="44"/>
      <c r="R512" s="5">
        <v>0</v>
      </c>
      <c r="S512" s="44"/>
      <c r="U512" s="39">
        <f>$AB$4-V512</f>
        <v>1.8164400000000001</v>
      </c>
      <c r="V512" s="39">
        <f>V510+($AB$3*M511)</f>
        <v>2.9835599999999998</v>
      </c>
      <c r="W512" s="40">
        <f>U512/($AB$4/100)</f>
        <v>37.842500000000001</v>
      </c>
      <c r="X512" s="40">
        <f>V512/($AB$4/100)</f>
        <v>62.157499999999992</v>
      </c>
    </row>
    <row r="513" spans="1:24" x14ac:dyDescent="0.3">
      <c r="A513" s="2">
        <v>44261</v>
      </c>
      <c r="B513" s="3">
        <v>0.3125</v>
      </c>
      <c r="C513" s="6">
        <v>-3.1</v>
      </c>
      <c r="D513" s="6">
        <v>12.1</v>
      </c>
      <c r="E513" s="4">
        <v>12.19</v>
      </c>
      <c r="F513" s="5">
        <v>4.2000000000000003E-2</v>
      </c>
      <c r="G513" s="44"/>
      <c r="H513" s="5">
        <v>1.4E-2</v>
      </c>
      <c r="I513" s="44"/>
      <c r="J513" s="5">
        <v>2.9000000000000001E-2</v>
      </c>
      <c r="K513" s="44"/>
      <c r="L513" s="5">
        <v>0</v>
      </c>
      <c r="M513" s="44"/>
      <c r="N513" s="5">
        <v>0</v>
      </c>
      <c r="O513" s="44"/>
      <c r="P513" s="5">
        <v>0</v>
      </c>
      <c r="Q513" s="44"/>
      <c r="R513" s="5">
        <v>0</v>
      </c>
      <c r="S513" s="44"/>
      <c r="U513" s="39"/>
      <c r="V513" s="39"/>
      <c r="W513" s="9"/>
      <c r="X513" s="9"/>
    </row>
    <row r="514" spans="1:24" x14ac:dyDescent="0.3">
      <c r="A514" s="2">
        <v>44261</v>
      </c>
      <c r="B514" s="3">
        <v>0.32291666666666669</v>
      </c>
      <c r="C514" s="6">
        <v>-2.6</v>
      </c>
      <c r="D514" s="6">
        <v>10.3</v>
      </c>
      <c r="E514" s="4">
        <v>12.21</v>
      </c>
      <c r="F514" s="5">
        <v>4.2000000000000003E-2</v>
      </c>
      <c r="G514" s="44"/>
      <c r="H514" s="5">
        <v>1.7999999999999999E-2</v>
      </c>
      <c r="I514" s="44"/>
      <c r="J514" s="5">
        <v>2.5999999999999999E-2</v>
      </c>
      <c r="K514" s="44"/>
      <c r="L514" s="5">
        <v>0</v>
      </c>
      <c r="M514" s="44"/>
      <c r="N514" s="5">
        <v>0</v>
      </c>
      <c r="O514" s="44"/>
      <c r="P514" s="5">
        <v>0</v>
      </c>
      <c r="Q514" s="44"/>
      <c r="R514" s="5">
        <v>0</v>
      </c>
      <c r="S514" s="44"/>
      <c r="U514" s="39">
        <f>$AB$4-V514</f>
        <v>1.8471899999999999</v>
      </c>
      <c r="V514" s="39">
        <f>V512-K511</f>
        <v>2.9528099999999999</v>
      </c>
      <c r="W514" s="40">
        <f>U514/($AB$4/100)</f>
        <v>38.483124999999994</v>
      </c>
      <c r="X514" s="40">
        <f>V514/($AB$4/100)</f>
        <v>61.516874999999999</v>
      </c>
    </row>
    <row r="515" spans="1:24" x14ac:dyDescent="0.3">
      <c r="A515" s="2">
        <v>44261</v>
      </c>
      <c r="B515" s="3">
        <v>0.33333333333333331</v>
      </c>
      <c r="C515" s="6">
        <v>-1.7</v>
      </c>
      <c r="D515" s="6">
        <v>11</v>
      </c>
      <c r="E515" s="4">
        <v>12.44</v>
      </c>
      <c r="F515" s="5">
        <v>4.2000000000000003E-2</v>
      </c>
      <c r="G515" s="44">
        <f t="shared" si="50"/>
        <v>4.3999999999999997E-2</v>
      </c>
      <c r="H515" s="5">
        <v>6.4000000000000001E-2</v>
      </c>
      <c r="I515" s="44">
        <f t="shared" si="51"/>
        <v>0.19350000000000001</v>
      </c>
      <c r="J515" s="5">
        <v>7.0000000000000001E-3</v>
      </c>
      <c r="K515" s="44">
        <f t="shared" si="52"/>
        <v>1.75E-3</v>
      </c>
      <c r="L515" s="5">
        <v>2.8000000000000001E-2</v>
      </c>
      <c r="M515" s="44">
        <f t="shared" si="53"/>
        <v>0.15049999999999999</v>
      </c>
      <c r="N515" s="5">
        <v>0</v>
      </c>
      <c r="O515" s="44">
        <f t="shared" si="54"/>
        <v>0</v>
      </c>
      <c r="P515" s="5">
        <v>0</v>
      </c>
      <c r="Q515" s="44">
        <f t="shared" si="55"/>
        <v>0</v>
      </c>
      <c r="R515" s="5">
        <v>0</v>
      </c>
      <c r="S515" s="44">
        <f t="shared" si="56"/>
        <v>0</v>
      </c>
      <c r="U515" s="39"/>
      <c r="V515" s="39"/>
      <c r="W515" s="40"/>
      <c r="X515" s="40"/>
    </row>
    <row r="516" spans="1:24" x14ac:dyDescent="0.3">
      <c r="A516" s="2">
        <v>44261</v>
      </c>
      <c r="B516" s="3">
        <v>0.34375</v>
      </c>
      <c r="C516" s="6">
        <v>-0.7</v>
      </c>
      <c r="D516" s="6">
        <v>11.6</v>
      </c>
      <c r="E516" s="4">
        <v>12.94</v>
      </c>
      <c r="F516" s="5">
        <v>4.3999999999999997E-2</v>
      </c>
      <c r="G516" s="44"/>
      <c r="H516" s="5">
        <v>0.14199999999999999</v>
      </c>
      <c r="I516" s="44"/>
      <c r="J516" s="5">
        <v>0</v>
      </c>
      <c r="K516" s="44"/>
      <c r="L516" s="5">
        <v>9.7000000000000003E-2</v>
      </c>
      <c r="M516" s="44"/>
      <c r="N516" s="5">
        <v>0</v>
      </c>
      <c r="O516" s="44"/>
      <c r="P516" s="5">
        <v>0</v>
      </c>
      <c r="Q516" s="44"/>
      <c r="R516" s="5">
        <v>0</v>
      </c>
      <c r="S516" s="44"/>
      <c r="U516" s="39">
        <f>$AB$4-V516</f>
        <v>1.7177599999999997</v>
      </c>
      <c r="V516" s="39">
        <f>V514+($AB$3*M515)</f>
        <v>3.0822400000000001</v>
      </c>
      <c r="W516" s="40">
        <f>U516/($AB$4/100)</f>
        <v>35.786666666666662</v>
      </c>
      <c r="X516" s="40">
        <f>V516/($AB$4/100)</f>
        <v>64.213333333333338</v>
      </c>
    </row>
    <row r="517" spans="1:24" x14ac:dyDescent="0.3">
      <c r="A517" s="2">
        <v>44261</v>
      </c>
      <c r="B517" s="3">
        <v>0.35416666666666669</v>
      </c>
      <c r="C517" s="6">
        <v>0</v>
      </c>
      <c r="D517" s="6">
        <v>10.199999999999999</v>
      </c>
      <c r="E517" s="4">
        <v>13.57</v>
      </c>
      <c r="F517" s="5">
        <v>4.4999999999999998E-2</v>
      </c>
      <c r="G517" s="44"/>
      <c r="H517" s="5">
        <v>0.26</v>
      </c>
      <c r="I517" s="44"/>
      <c r="J517" s="5">
        <v>0</v>
      </c>
      <c r="K517" s="44"/>
      <c r="L517" s="5">
        <v>0.216</v>
      </c>
      <c r="M517" s="44"/>
      <c r="N517" s="5">
        <v>0</v>
      </c>
      <c r="O517" s="44"/>
      <c r="P517" s="5">
        <v>0</v>
      </c>
      <c r="Q517" s="44"/>
      <c r="R517" s="5">
        <v>0</v>
      </c>
      <c r="S517" s="44"/>
      <c r="U517" s="39"/>
      <c r="V517" s="39"/>
      <c r="W517" s="40"/>
      <c r="X517" s="40"/>
    </row>
    <row r="518" spans="1:24" x14ac:dyDescent="0.3">
      <c r="A518" s="2">
        <v>44261</v>
      </c>
      <c r="B518" s="3">
        <v>0.36458333333333331</v>
      </c>
      <c r="C518" s="6">
        <v>0.4</v>
      </c>
      <c r="D518" s="6">
        <v>9.1</v>
      </c>
      <c r="E518" s="4">
        <v>13.75</v>
      </c>
      <c r="F518" s="5">
        <v>4.4999999999999998E-2</v>
      </c>
      <c r="G518" s="44"/>
      <c r="H518" s="5">
        <v>0.308</v>
      </c>
      <c r="I518" s="44"/>
      <c r="J518" s="5">
        <v>0</v>
      </c>
      <c r="K518" s="44"/>
      <c r="L518" s="5">
        <v>0.26100000000000001</v>
      </c>
      <c r="M518" s="44"/>
      <c r="N518" s="5">
        <v>0</v>
      </c>
      <c r="O518" s="44"/>
      <c r="P518" s="5">
        <v>0</v>
      </c>
      <c r="Q518" s="44"/>
      <c r="R518" s="5">
        <v>0</v>
      </c>
      <c r="S518" s="44"/>
      <c r="U518" s="39">
        <f>$AB$4-V518</f>
        <v>1.7195099999999996</v>
      </c>
      <c r="V518" s="39">
        <f>V516-K515</f>
        <v>3.0804900000000002</v>
      </c>
      <c r="W518" s="40">
        <f>U518/($AB$4/100)</f>
        <v>35.82312499999999</v>
      </c>
      <c r="X518" s="40">
        <f>V518/($AB$4/100)</f>
        <v>64.176874999999995</v>
      </c>
    </row>
    <row r="519" spans="1:24" x14ac:dyDescent="0.3">
      <c r="A519" s="2">
        <v>44261</v>
      </c>
      <c r="B519" s="3">
        <v>0.375</v>
      </c>
      <c r="C519" s="6">
        <v>1</v>
      </c>
      <c r="D519" s="6">
        <v>9.3000000000000007</v>
      </c>
      <c r="E519" s="4">
        <v>13.9</v>
      </c>
      <c r="F519" s="5">
        <v>4.5999999999999999E-2</v>
      </c>
      <c r="G519" s="44">
        <f t="shared" ref="G519:G579" si="57">AVERAGE(F519:F522)</f>
        <v>4.675E-2</v>
      </c>
      <c r="H519" s="5">
        <v>0.34200000000000003</v>
      </c>
      <c r="I519" s="44">
        <f t="shared" ref="I519:I579" si="58">AVERAGE(H519:H522)</f>
        <v>0.37175000000000002</v>
      </c>
      <c r="J519" s="5">
        <v>0</v>
      </c>
      <c r="K519" s="44">
        <f t="shared" ref="K519:K579" si="59">AVERAGE(J519:J522)</f>
        <v>0</v>
      </c>
      <c r="L519" s="5">
        <v>0.29599999999999999</v>
      </c>
      <c r="M519" s="44">
        <f t="shared" ref="M519:M579" si="60">AVERAGE(L519:L522)</f>
        <v>0.32400000000000001</v>
      </c>
      <c r="N519" s="5">
        <v>0</v>
      </c>
      <c r="O519" s="44">
        <f t="shared" ref="O519:O579" si="61">AVERAGE(N519:N522)</f>
        <v>0</v>
      </c>
      <c r="P519" s="5">
        <v>0</v>
      </c>
      <c r="Q519" s="44">
        <f t="shared" ref="Q519:Q579" si="62">AVERAGE(P519:P522)</f>
        <v>0</v>
      </c>
      <c r="R519" s="5">
        <v>0</v>
      </c>
      <c r="S519" s="44">
        <f t="shared" ref="S519:S579" si="63">AVERAGE(R519:R522)</f>
        <v>0</v>
      </c>
      <c r="U519" s="39"/>
      <c r="V519" s="39"/>
      <c r="W519" s="40"/>
      <c r="X519" s="40"/>
    </row>
    <row r="520" spans="1:24" x14ac:dyDescent="0.3">
      <c r="A520" s="2">
        <v>44261</v>
      </c>
      <c r="B520" s="3">
        <v>0.38541666666666669</v>
      </c>
      <c r="C520" s="6">
        <v>1.6</v>
      </c>
      <c r="D520" s="6">
        <v>9.6</v>
      </c>
      <c r="E520" s="4">
        <v>14.12</v>
      </c>
      <c r="F520" s="5">
        <v>4.5999999999999999E-2</v>
      </c>
      <c r="G520" s="44"/>
      <c r="H520" s="5">
        <v>0.376</v>
      </c>
      <c r="I520" s="44"/>
      <c r="J520" s="5">
        <v>0</v>
      </c>
      <c r="K520" s="44"/>
      <c r="L520" s="5">
        <v>0.32700000000000001</v>
      </c>
      <c r="M520" s="44"/>
      <c r="N520" s="5">
        <v>0</v>
      </c>
      <c r="O520" s="44"/>
      <c r="P520" s="5">
        <v>0</v>
      </c>
      <c r="Q520" s="44"/>
      <c r="R520" s="5">
        <v>0</v>
      </c>
      <c r="S520" s="44"/>
      <c r="U520" s="39">
        <f>$AB$4-V520</f>
        <v>1.4408699999999994</v>
      </c>
      <c r="V520" s="39">
        <f>V518+($AB$3*M519)</f>
        <v>3.3591300000000004</v>
      </c>
      <c r="W520" s="40">
        <f>U520/($AB$4/100)</f>
        <v>30.018124999999987</v>
      </c>
      <c r="X520" s="40">
        <f>V520/($AB$4/100)</f>
        <v>69.981875000000002</v>
      </c>
    </row>
    <row r="521" spans="1:24" x14ac:dyDescent="0.3">
      <c r="A521" s="2">
        <v>44261</v>
      </c>
      <c r="B521" s="3">
        <v>0.39583333333333331</v>
      </c>
      <c r="C521" s="6">
        <v>2.2999999999999998</v>
      </c>
      <c r="D521" s="6">
        <v>10.5</v>
      </c>
      <c r="E521" s="4">
        <v>14.28</v>
      </c>
      <c r="F521" s="5">
        <v>4.7E-2</v>
      </c>
      <c r="G521" s="44"/>
      <c r="H521" s="5">
        <v>0.39100000000000001</v>
      </c>
      <c r="I521" s="44"/>
      <c r="J521" s="5">
        <v>0</v>
      </c>
      <c r="K521" s="44"/>
      <c r="L521" s="5">
        <v>0.34399999999999997</v>
      </c>
      <c r="M521" s="44"/>
      <c r="N521" s="5">
        <v>0</v>
      </c>
      <c r="O521" s="44"/>
      <c r="P521" s="5">
        <v>0</v>
      </c>
      <c r="Q521" s="44"/>
      <c r="R521" s="5">
        <v>0</v>
      </c>
      <c r="S521" s="44"/>
      <c r="U521" s="39"/>
      <c r="V521" s="39"/>
      <c r="W521" s="9"/>
      <c r="X521" s="9"/>
    </row>
    <row r="522" spans="1:24" x14ac:dyDescent="0.3">
      <c r="A522" s="2">
        <v>44261</v>
      </c>
      <c r="B522" s="3">
        <v>0.40625</v>
      </c>
      <c r="C522" s="6">
        <v>3</v>
      </c>
      <c r="D522" s="6">
        <v>11.3</v>
      </c>
      <c r="E522" s="4">
        <v>14.28</v>
      </c>
      <c r="F522" s="5">
        <v>4.8000000000000001E-2</v>
      </c>
      <c r="G522" s="44"/>
      <c r="H522" s="5">
        <v>0.378</v>
      </c>
      <c r="I522" s="44"/>
      <c r="J522" s="5">
        <v>0</v>
      </c>
      <c r="K522" s="44"/>
      <c r="L522" s="5">
        <v>0.32900000000000001</v>
      </c>
      <c r="M522" s="44"/>
      <c r="N522" s="5">
        <v>0</v>
      </c>
      <c r="O522" s="44"/>
      <c r="P522" s="5">
        <v>0</v>
      </c>
      <c r="Q522" s="44"/>
      <c r="R522" s="5">
        <v>0</v>
      </c>
      <c r="S522" s="44"/>
      <c r="U522" s="39">
        <f>$AB$4-V522</f>
        <v>1.4408699999999994</v>
      </c>
      <c r="V522" s="39">
        <f>V520-K519</f>
        <v>3.3591300000000004</v>
      </c>
      <c r="W522" s="40">
        <f>U522/($AB$4/100)</f>
        <v>30.018124999999987</v>
      </c>
      <c r="X522" s="40">
        <f>V522/($AB$4/100)</f>
        <v>69.981875000000002</v>
      </c>
    </row>
    <row r="523" spans="1:24" x14ac:dyDescent="0.3">
      <c r="A523" s="2">
        <v>44261</v>
      </c>
      <c r="B523" s="3">
        <v>0.41666666666666669</v>
      </c>
      <c r="C523" s="6">
        <v>3.5</v>
      </c>
      <c r="D523" s="6">
        <v>12.4</v>
      </c>
      <c r="E523" s="4">
        <v>14.27</v>
      </c>
      <c r="F523" s="5">
        <v>4.7E-2</v>
      </c>
      <c r="G523" s="44">
        <f t="shared" si="57"/>
        <v>4.8250000000000001E-2</v>
      </c>
      <c r="H523" s="5">
        <v>0.36199999999999999</v>
      </c>
      <c r="I523" s="44">
        <f t="shared" si="58"/>
        <v>0.34525</v>
      </c>
      <c r="J523" s="5">
        <v>0</v>
      </c>
      <c r="K523" s="44">
        <f t="shared" si="59"/>
        <v>0</v>
      </c>
      <c r="L523" s="5">
        <v>0.314</v>
      </c>
      <c r="M523" s="44">
        <f t="shared" si="60"/>
        <v>0.29600000000000004</v>
      </c>
      <c r="N523" s="5">
        <v>0</v>
      </c>
      <c r="O523" s="44">
        <f t="shared" si="61"/>
        <v>0</v>
      </c>
      <c r="P523" s="5">
        <v>0</v>
      </c>
      <c r="Q523" s="44">
        <f t="shared" si="62"/>
        <v>0</v>
      </c>
      <c r="R523" s="5">
        <v>0</v>
      </c>
      <c r="S523" s="44">
        <f t="shared" si="63"/>
        <v>0</v>
      </c>
      <c r="U523" s="39"/>
      <c r="V523" s="39"/>
      <c r="W523" s="40"/>
      <c r="X523" s="40"/>
    </row>
    <row r="524" spans="1:24" x14ac:dyDescent="0.3">
      <c r="A524" s="2">
        <v>44261</v>
      </c>
      <c r="B524" s="3">
        <v>0.42708333333333331</v>
      </c>
      <c r="C524" s="6">
        <v>3.8</v>
      </c>
      <c r="D524" s="6">
        <v>13.6</v>
      </c>
      <c r="E524" s="4">
        <v>14.27</v>
      </c>
      <c r="F524" s="5">
        <v>4.8000000000000001E-2</v>
      </c>
      <c r="G524" s="44"/>
      <c r="H524" s="5">
        <v>0.35</v>
      </c>
      <c r="I524" s="44"/>
      <c r="J524" s="5">
        <v>0</v>
      </c>
      <c r="K524" s="44"/>
      <c r="L524" s="5">
        <v>0.30099999999999999</v>
      </c>
      <c r="M524" s="44"/>
      <c r="N524" s="5">
        <v>0</v>
      </c>
      <c r="O524" s="44"/>
      <c r="P524" s="5">
        <v>0</v>
      </c>
      <c r="Q524" s="44"/>
      <c r="R524" s="5">
        <v>0</v>
      </c>
      <c r="S524" s="44"/>
      <c r="U524" s="39">
        <f>$AB$4-V524</f>
        <v>1.1863099999999993</v>
      </c>
      <c r="V524" s="39">
        <f>V522+($AB$3*M523)</f>
        <v>3.6136900000000005</v>
      </c>
      <c r="W524" s="40">
        <f>U524/($AB$4/100)</f>
        <v>24.714791666666653</v>
      </c>
      <c r="X524" s="40">
        <f>V524/($AB$4/100)</f>
        <v>75.285208333333344</v>
      </c>
    </row>
    <row r="525" spans="1:24" x14ac:dyDescent="0.3">
      <c r="A525" s="2">
        <v>44261</v>
      </c>
      <c r="B525" s="3">
        <v>0.4375</v>
      </c>
      <c r="C525" s="6">
        <v>4.5</v>
      </c>
      <c r="D525" s="6">
        <v>14.6</v>
      </c>
      <c r="E525" s="4">
        <v>14.26</v>
      </c>
      <c r="F525" s="5">
        <v>4.8000000000000001E-2</v>
      </c>
      <c r="G525" s="44"/>
      <c r="H525" s="5">
        <v>0.33900000000000002</v>
      </c>
      <c r="I525" s="44"/>
      <c r="J525" s="5">
        <v>0</v>
      </c>
      <c r="K525" s="44"/>
      <c r="L525" s="5">
        <v>0.28999999999999998</v>
      </c>
      <c r="M525" s="44"/>
      <c r="N525" s="5">
        <v>0</v>
      </c>
      <c r="O525" s="44"/>
      <c r="P525" s="5">
        <v>0</v>
      </c>
      <c r="Q525" s="44"/>
      <c r="R525" s="5">
        <v>0</v>
      </c>
      <c r="S525" s="44"/>
      <c r="U525" s="39"/>
      <c r="V525" s="39"/>
      <c r="W525" s="40"/>
      <c r="X525" s="40"/>
    </row>
    <row r="526" spans="1:24" x14ac:dyDescent="0.3">
      <c r="A526" s="2">
        <v>44261</v>
      </c>
      <c r="B526" s="3">
        <v>0.44791666666666669</v>
      </c>
      <c r="C526" s="6">
        <v>4.9000000000000004</v>
      </c>
      <c r="D526" s="6">
        <v>15.8</v>
      </c>
      <c r="E526" s="4">
        <v>14.25</v>
      </c>
      <c r="F526" s="5">
        <v>0.05</v>
      </c>
      <c r="G526" s="44"/>
      <c r="H526" s="5">
        <v>0.33</v>
      </c>
      <c r="I526" s="44"/>
      <c r="J526" s="5">
        <v>0</v>
      </c>
      <c r="K526" s="44"/>
      <c r="L526" s="5">
        <v>0.27900000000000003</v>
      </c>
      <c r="M526" s="44"/>
      <c r="N526" s="5">
        <v>0</v>
      </c>
      <c r="O526" s="44"/>
      <c r="P526" s="5">
        <v>0</v>
      </c>
      <c r="Q526" s="44"/>
      <c r="R526" s="5">
        <v>0</v>
      </c>
      <c r="S526" s="44"/>
      <c r="U526" s="39">
        <f>$AB$4-V526</f>
        <v>1.1863099999999993</v>
      </c>
      <c r="V526" s="39">
        <f>V524-K523</f>
        <v>3.6136900000000005</v>
      </c>
      <c r="W526" s="40">
        <f>U526/($AB$4/100)</f>
        <v>24.714791666666653</v>
      </c>
      <c r="X526" s="40">
        <f>V526/($AB$4/100)</f>
        <v>75.285208333333344</v>
      </c>
    </row>
    <row r="527" spans="1:24" x14ac:dyDescent="0.3">
      <c r="A527" s="2">
        <v>44261</v>
      </c>
      <c r="B527" s="3">
        <v>0.45833333333333331</v>
      </c>
      <c r="C527" s="6">
        <v>5.2</v>
      </c>
      <c r="D527" s="6">
        <v>16.899999999999999</v>
      </c>
      <c r="E527" s="4">
        <v>14.24</v>
      </c>
      <c r="F527" s="5">
        <v>5.1999999999999998E-2</v>
      </c>
      <c r="G527" s="44">
        <f t="shared" si="57"/>
        <v>6.3500000000000001E-2</v>
      </c>
      <c r="H527" s="5">
        <v>0.32300000000000001</v>
      </c>
      <c r="I527" s="44">
        <f t="shared" si="58"/>
        <v>0.31824999999999998</v>
      </c>
      <c r="J527" s="5">
        <v>0</v>
      </c>
      <c r="K527" s="44">
        <f t="shared" si="59"/>
        <v>0</v>
      </c>
      <c r="L527" s="5">
        <v>0.27100000000000002</v>
      </c>
      <c r="M527" s="44">
        <f t="shared" si="60"/>
        <v>0.254</v>
      </c>
      <c r="N527" s="5">
        <v>0</v>
      </c>
      <c r="O527" s="44">
        <f t="shared" si="61"/>
        <v>0</v>
      </c>
      <c r="P527" s="5">
        <v>0</v>
      </c>
      <c r="Q527" s="44">
        <f t="shared" si="62"/>
        <v>0</v>
      </c>
      <c r="R527" s="5">
        <v>0</v>
      </c>
      <c r="S527" s="44">
        <f t="shared" si="63"/>
        <v>0</v>
      </c>
      <c r="U527" s="39"/>
      <c r="V527" s="39"/>
      <c r="W527" s="40"/>
      <c r="X527" s="40"/>
    </row>
    <row r="528" spans="1:24" x14ac:dyDescent="0.3">
      <c r="A528" s="2">
        <v>44261</v>
      </c>
      <c r="B528" s="3">
        <v>0.46875</v>
      </c>
      <c r="C528" s="6">
        <v>5.2</v>
      </c>
      <c r="D528" s="6">
        <v>17.8</v>
      </c>
      <c r="E528" s="4">
        <v>14.23</v>
      </c>
      <c r="F528" s="5">
        <v>6.7000000000000004E-2</v>
      </c>
      <c r="G528" s="44"/>
      <c r="H528" s="5">
        <v>0.33100000000000002</v>
      </c>
      <c r="I528" s="44"/>
      <c r="J528" s="5">
        <v>0</v>
      </c>
      <c r="K528" s="44"/>
      <c r="L528" s="5">
        <v>0.26200000000000001</v>
      </c>
      <c r="M528" s="44"/>
      <c r="N528" s="5">
        <v>0</v>
      </c>
      <c r="O528" s="44"/>
      <c r="P528" s="5">
        <v>0</v>
      </c>
      <c r="Q528" s="44"/>
      <c r="R528" s="5">
        <v>0</v>
      </c>
      <c r="S528" s="44"/>
      <c r="U528" s="39">
        <f>$AB$4-V528</f>
        <v>0.96786999999999912</v>
      </c>
      <c r="V528" s="39">
        <f>V526+($AB$3*M527)</f>
        <v>3.8321300000000007</v>
      </c>
      <c r="W528" s="40">
        <f>U528/($AB$4/100)</f>
        <v>20.163958333333316</v>
      </c>
      <c r="X528" s="40">
        <f>V528/($AB$4/100)</f>
        <v>79.836041666666674</v>
      </c>
    </row>
    <row r="529" spans="1:26" x14ac:dyDescent="0.3">
      <c r="A529" s="2">
        <v>44261</v>
      </c>
      <c r="B529" s="3">
        <v>0.47916666666666669</v>
      </c>
      <c r="C529" s="6">
        <v>5.8</v>
      </c>
      <c r="D529" s="6">
        <v>18.7</v>
      </c>
      <c r="E529" s="4">
        <v>14.12</v>
      </c>
      <c r="F529" s="5">
        <v>6.7000000000000004E-2</v>
      </c>
      <c r="G529" s="44"/>
      <c r="H529" s="5">
        <v>0.30399999999999999</v>
      </c>
      <c r="I529" s="44"/>
      <c r="J529" s="5">
        <v>0</v>
      </c>
      <c r="K529" s="44"/>
      <c r="L529" s="5">
        <v>0.23499999999999999</v>
      </c>
      <c r="M529" s="44"/>
      <c r="N529" s="5">
        <v>0</v>
      </c>
      <c r="O529" s="44"/>
      <c r="P529" s="5">
        <v>0</v>
      </c>
      <c r="Q529" s="44"/>
      <c r="R529" s="5">
        <v>0</v>
      </c>
      <c r="S529" s="44"/>
      <c r="U529" s="39"/>
      <c r="V529" s="39"/>
      <c r="W529" s="9"/>
      <c r="X529" s="9"/>
    </row>
    <row r="530" spans="1:26" x14ac:dyDescent="0.3">
      <c r="A530" s="2">
        <v>44261</v>
      </c>
      <c r="B530" s="3">
        <v>0.48958333333333331</v>
      </c>
      <c r="C530" s="6">
        <v>5.6</v>
      </c>
      <c r="D530" s="6">
        <v>19.100000000000001</v>
      </c>
      <c r="E530" s="4">
        <v>14.21</v>
      </c>
      <c r="F530" s="5">
        <v>6.8000000000000005E-2</v>
      </c>
      <c r="G530" s="44"/>
      <c r="H530" s="5">
        <v>0.315</v>
      </c>
      <c r="I530" s="44"/>
      <c r="J530" s="5">
        <v>0</v>
      </c>
      <c r="K530" s="44"/>
      <c r="L530" s="5">
        <v>0.248</v>
      </c>
      <c r="M530" s="44"/>
      <c r="N530" s="5">
        <v>0</v>
      </c>
      <c r="O530" s="44"/>
      <c r="P530" s="5">
        <v>0</v>
      </c>
      <c r="Q530" s="44"/>
      <c r="R530" s="5">
        <v>0</v>
      </c>
      <c r="S530" s="44"/>
      <c r="U530" s="39">
        <f>$AB$4-V530</f>
        <v>0.96786999999999912</v>
      </c>
      <c r="V530" s="39">
        <f>V528-K527</f>
        <v>3.8321300000000007</v>
      </c>
      <c r="W530" s="40">
        <f>U530/($AB$4/100)</f>
        <v>20.163958333333316</v>
      </c>
      <c r="X530" s="40">
        <f>V530/($AB$4/100)</f>
        <v>79.836041666666674</v>
      </c>
    </row>
    <row r="531" spans="1:26" x14ac:dyDescent="0.3">
      <c r="A531" s="2">
        <v>44261</v>
      </c>
      <c r="B531" s="3">
        <v>0.5</v>
      </c>
      <c r="C531" s="6">
        <v>5.8</v>
      </c>
      <c r="D531" s="6">
        <v>19.7</v>
      </c>
      <c r="E531" s="4">
        <v>14.21</v>
      </c>
      <c r="F531" s="5">
        <v>6.6000000000000003E-2</v>
      </c>
      <c r="G531" s="44">
        <f t="shared" si="57"/>
        <v>6.6750000000000004E-2</v>
      </c>
      <c r="H531" s="5">
        <v>0.30599999999999999</v>
      </c>
      <c r="I531" s="44">
        <f t="shared" si="58"/>
        <v>0.29325000000000001</v>
      </c>
      <c r="J531" s="5">
        <v>0</v>
      </c>
      <c r="K531" s="44">
        <f t="shared" si="59"/>
        <v>0</v>
      </c>
      <c r="L531" s="5">
        <v>0.23799999999999999</v>
      </c>
      <c r="M531" s="44">
        <f t="shared" si="60"/>
        <v>0.22524999999999998</v>
      </c>
      <c r="N531" s="5">
        <v>0</v>
      </c>
      <c r="O531" s="44">
        <f t="shared" si="61"/>
        <v>0</v>
      </c>
      <c r="P531" s="5">
        <v>0</v>
      </c>
      <c r="Q531" s="44">
        <f t="shared" si="62"/>
        <v>0</v>
      </c>
      <c r="R531" s="5">
        <v>0</v>
      </c>
      <c r="S531" s="44">
        <f t="shared" si="63"/>
        <v>0</v>
      </c>
      <c r="U531" s="39"/>
      <c r="V531" s="39"/>
      <c r="W531" s="40"/>
      <c r="X531" s="40"/>
    </row>
    <row r="532" spans="1:26" x14ac:dyDescent="0.3">
      <c r="A532" s="2">
        <v>44261</v>
      </c>
      <c r="B532" s="3">
        <v>0.51041666666666663</v>
      </c>
      <c r="C532" s="6">
        <v>6.1</v>
      </c>
      <c r="D532" s="6">
        <v>20.6</v>
      </c>
      <c r="E532" s="4">
        <v>14.2</v>
      </c>
      <c r="F532" s="5">
        <v>6.8000000000000005E-2</v>
      </c>
      <c r="G532" s="44"/>
      <c r="H532" s="5">
        <v>0.29799999999999999</v>
      </c>
      <c r="I532" s="44"/>
      <c r="J532" s="5">
        <v>0</v>
      </c>
      <c r="K532" s="44"/>
      <c r="L532" s="5">
        <v>0.22900000000000001</v>
      </c>
      <c r="M532" s="44"/>
      <c r="N532" s="5">
        <v>0</v>
      </c>
      <c r="O532" s="44"/>
      <c r="P532" s="5">
        <v>0</v>
      </c>
      <c r="Q532" s="44"/>
      <c r="R532" s="5">
        <v>0</v>
      </c>
      <c r="S532" s="44"/>
      <c r="U532" s="39">
        <f>$AB$4-V532</f>
        <v>0.77415499999999948</v>
      </c>
      <c r="V532" s="39">
        <f>V530+($AB$3*M531)</f>
        <v>4.0258450000000003</v>
      </c>
      <c r="W532" s="40">
        <f>U532/($AB$4/100)</f>
        <v>16.128229166666657</v>
      </c>
      <c r="X532" s="40">
        <f>V532/($AB$4/100)</f>
        <v>83.871770833333343</v>
      </c>
    </row>
    <row r="533" spans="1:26" x14ac:dyDescent="0.3">
      <c r="A533" s="2">
        <v>44261</v>
      </c>
      <c r="B533" s="3">
        <v>0.52083333333333337</v>
      </c>
      <c r="C533" s="6">
        <v>5.9</v>
      </c>
      <c r="D533" s="6">
        <v>21.1</v>
      </c>
      <c r="E533" s="4">
        <v>14.19</v>
      </c>
      <c r="F533" s="5">
        <v>6.6000000000000003E-2</v>
      </c>
      <c r="G533" s="44"/>
      <c r="H533" s="5">
        <v>0.28799999999999998</v>
      </c>
      <c r="I533" s="44"/>
      <c r="J533" s="5">
        <v>0</v>
      </c>
      <c r="K533" s="44"/>
      <c r="L533" s="5">
        <v>0.222</v>
      </c>
      <c r="M533" s="44"/>
      <c r="N533" s="5">
        <v>0</v>
      </c>
      <c r="O533" s="44"/>
      <c r="P533" s="5">
        <v>0</v>
      </c>
      <c r="Q533" s="44"/>
      <c r="R533" s="5">
        <v>0</v>
      </c>
      <c r="S533" s="44"/>
      <c r="U533" s="39"/>
      <c r="V533" s="39"/>
      <c r="W533" s="40"/>
      <c r="X533" s="40"/>
    </row>
    <row r="534" spans="1:26" x14ac:dyDescent="0.3">
      <c r="A534" s="2">
        <v>44261</v>
      </c>
      <c r="B534" s="3">
        <v>0.53125</v>
      </c>
      <c r="C534" s="6">
        <v>6.2</v>
      </c>
      <c r="D534" s="6">
        <v>21.7</v>
      </c>
      <c r="E534" s="4">
        <v>14.2</v>
      </c>
      <c r="F534" s="5">
        <v>6.7000000000000004E-2</v>
      </c>
      <c r="G534" s="44"/>
      <c r="H534" s="5">
        <v>0.28100000000000003</v>
      </c>
      <c r="I534" s="44"/>
      <c r="J534" s="5">
        <v>0</v>
      </c>
      <c r="K534" s="44"/>
      <c r="L534" s="5">
        <v>0.21199999999999999</v>
      </c>
      <c r="M534" s="44"/>
      <c r="N534" s="5">
        <v>0</v>
      </c>
      <c r="O534" s="44"/>
      <c r="P534" s="5">
        <v>0</v>
      </c>
      <c r="Q534" s="44"/>
      <c r="R534" s="5">
        <v>0</v>
      </c>
      <c r="S534" s="44"/>
      <c r="U534" s="39">
        <f>$AB$4-V534</f>
        <v>0.77415499999999948</v>
      </c>
      <c r="V534" s="39">
        <f>V532-K531</f>
        <v>4.0258450000000003</v>
      </c>
      <c r="W534" s="40">
        <f>U534/($AB$4/100)</f>
        <v>16.128229166666657</v>
      </c>
      <c r="X534" s="40">
        <f>V534/($AB$4/100)</f>
        <v>83.871770833333343</v>
      </c>
    </row>
    <row r="535" spans="1:26" x14ac:dyDescent="0.3">
      <c r="A535" s="2">
        <v>44261</v>
      </c>
      <c r="B535" s="3">
        <v>0.54166666666666663</v>
      </c>
      <c r="C535" s="6">
        <v>6.1</v>
      </c>
      <c r="D535" s="6">
        <v>22</v>
      </c>
      <c r="E535" s="4">
        <v>14.19</v>
      </c>
      <c r="F535" s="5">
        <v>6.8000000000000005E-2</v>
      </c>
      <c r="G535" s="44">
        <f t="shared" si="57"/>
        <v>6.7000000000000004E-2</v>
      </c>
      <c r="H535" s="5">
        <v>0.27300000000000002</v>
      </c>
      <c r="I535" s="44">
        <f t="shared" si="58"/>
        <v>0.26150000000000001</v>
      </c>
      <c r="J535" s="5">
        <v>0</v>
      </c>
      <c r="K535" s="44">
        <f t="shared" si="59"/>
        <v>0</v>
      </c>
      <c r="L535" s="5">
        <v>0.20399999999999999</v>
      </c>
      <c r="M535" s="44">
        <f t="shared" si="60"/>
        <v>0.19350000000000001</v>
      </c>
      <c r="N535" s="5">
        <v>0</v>
      </c>
      <c r="O535" s="44">
        <f t="shared" si="61"/>
        <v>0</v>
      </c>
      <c r="P535" s="5">
        <v>0</v>
      </c>
      <c r="Q535" s="44">
        <f t="shared" si="62"/>
        <v>0</v>
      </c>
      <c r="R535" s="5">
        <v>0</v>
      </c>
      <c r="S535" s="44">
        <f t="shared" si="63"/>
        <v>0</v>
      </c>
      <c r="U535" s="39"/>
      <c r="V535" s="39"/>
      <c r="W535" s="40"/>
      <c r="X535" s="40"/>
    </row>
    <row r="536" spans="1:26" x14ac:dyDescent="0.3">
      <c r="A536" s="2">
        <v>44261</v>
      </c>
      <c r="B536" s="3">
        <v>0.55208333333333337</v>
      </c>
      <c r="C536" s="6">
        <v>6.5</v>
      </c>
      <c r="D536" s="6">
        <v>22.3</v>
      </c>
      <c r="E536" s="4">
        <v>14.19</v>
      </c>
      <c r="F536" s="5">
        <v>6.6000000000000003E-2</v>
      </c>
      <c r="G536" s="44"/>
      <c r="H536" s="5">
        <v>0.26500000000000001</v>
      </c>
      <c r="I536" s="44"/>
      <c r="J536" s="5">
        <v>0</v>
      </c>
      <c r="K536" s="44"/>
      <c r="L536" s="5">
        <v>0.19800000000000001</v>
      </c>
      <c r="M536" s="44"/>
      <c r="N536" s="5">
        <v>0</v>
      </c>
      <c r="O536" s="44"/>
      <c r="P536" s="5">
        <v>0</v>
      </c>
      <c r="Q536" s="44"/>
      <c r="R536" s="5">
        <v>0</v>
      </c>
      <c r="S536" s="44"/>
      <c r="U536" s="39">
        <f>$AB$4-V536</f>
        <v>0.60774499999999954</v>
      </c>
      <c r="V536" s="39">
        <f>V534+($AB$3*M535)</f>
        <v>4.1922550000000003</v>
      </c>
      <c r="W536" s="40">
        <f>U536/($AB$4/100)</f>
        <v>12.661354166666657</v>
      </c>
      <c r="X536" s="40">
        <f>V536/($AB$4/100)</f>
        <v>87.338645833333331</v>
      </c>
    </row>
    <row r="537" spans="1:26" x14ac:dyDescent="0.3">
      <c r="A537" s="2">
        <v>44261</v>
      </c>
      <c r="B537" s="3">
        <v>0.5625</v>
      </c>
      <c r="C537" s="6">
        <v>6.6</v>
      </c>
      <c r="D537" s="6">
        <v>22.6</v>
      </c>
      <c r="E537" s="4">
        <v>14.19</v>
      </c>
      <c r="F537" s="5">
        <v>6.8000000000000005E-2</v>
      </c>
      <c r="G537" s="44"/>
      <c r="H537" s="5">
        <v>0.25800000000000001</v>
      </c>
      <c r="I537" s="44"/>
      <c r="J537" s="5">
        <v>0</v>
      </c>
      <c r="K537" s="44"/>
      <c r="L537" s="5">
        <v>0.189</v>
      </c>
      <c r="M537" s="44"/>
      <c r="N537" s="5">
        <v>0</v>
      </c>
      <c r="O537" s="44"/>
      <c r="P537" s="5">
        <v>0</v>
      </c>
      <c r="Q537" s="44"/>
      <c r="R537" s="5">
        <v>0</v>
      </c>
      <c r="S537" s="44"/>
      <c r="U537" s="39"/>
      <c r="V537" s="39"/>
      <c r="W537" s="9"/>
      <c r="X537" s="9"/>
    </row>
    <row r="538" spans="1:26" x14ac:dyDescent="0.3">
      <c r="A538" s="2">
        <v>44261</v>
      </c>
      <c r="B538" s="3">
        <v>0.57291666666666663</v>
      </c>
      <c r="C538" s="6">
        <v>6.3</v>
      </c>
      <c r="D538" s="6">
        <v>22.5</v>
      </c>
      <c r="E538" s="4">
        <v>14.18</v>
      </c>
      <c r="F538" s="5">
        <v>6.6000000000000003E-2</v>
      </c>
      <c r="G538" s="44"/>
      <c r="H538" s="5">
        <v>0.25</v>
      </c>
      <c r="I538" s="44"/>
      <c r="J538" s="5">
        <v>0</v>
      </c>
      <c r="K538" s="44"/>
      <c r="L538" s="5">
        <v>0.183</v>
      </c>
      <c r="M538" s="44"/>
      <c r="N538" s="5">
        <v>0</v>
      </c>
      <c r="O538" s="44"/>
      <c r="P538" s="5">
        <v>0</v>
      </c>
      <c r="Q538" s="44"/>
      <c r="R538" s="5">
        <v>0</v>
      </c>
      <c r="S538" s="44"/>
      <c r="U538" s="39">
        <f>$AB$4-V538</f>
        <v>0.60774499999999954</v>
      </c>
      <c r="V538" s="39">
        <f>V536-K535</f>
        <v>4.1922550000000003</v>
      </c>
      <c r="W538" s="40">
        <f>U538/($AB$4/100)</f>
        <v>12.661354166666657</v>
      </c>
      <c r="X538" s="40">
        <f>V538/($AB$4/100)</f>
        <v>87.338645833333331</v>
      </c>
      <c r="Y538" s="40">
        <f>MIN(X443:X538)</f>
        <v>61.516874999999999</v>
      </c>
      <c r="Z538" s="40">
        <f>MAX(X443:X538)</f>
        <v>87.338645833333331</v>
      </c>
    </row>
    <row r="539" spans="1:26" x14ac:dyDescent="0.3">
      <c r="A539" s="2">
        <v>44261</v>
      </c>
      <c r="B539" s="3">
        <v>0.58333333333333337</v>
      </c>
      <c r="C539" s="6">
        <v>6.5</v>
      </c>
      <c r="D539" s="6">
        <v>22.1</v>
      </c>
      <c r="E539" s="4">
        <v>14.19</v>
      </c>
      <c r="F539" s="5">
        <v>6.7000000000000004E-2</v>
      </c>
      <c r="G539" s="44">
        <f t="shared" si="57"/>
        <v>6.7000000000000004E-2</v>
      </c>
      <c r="H539" s="5">
        <v>0.24399999999999999</v>
      </c>
      <c r="I539" s="44">
        <f t="shared" si="58"/>
        <v>0.23499999999999999</v>
      </c>
      <c r="J539" s="5">
        <v>0</v>
      </c>
      <c r="K539" s="44">
        <f t="shared" si="59"/>
        <v>0</v>
      </c>
      <c r="L539" s="5">
        <v>0.17599999999999999</v>
      </c>
      <c r="M539" s="44">
        <f t="shared" si="60"/>
        <v>0.16725000000000001</v>
      </c>
      <c r="N539" s="5">
        <v>0</v>
      </c>
      <c r="O539" s="44">
        <f t="shared" si="61"/>
        <v>0</v>
      </c>
      <c r="P539" s="5">
        <v>0</v>
      </c>
      <c r="Q539" s="44">
        <f t="shared" si="62"/>
        <v>0</v>
      </c>
      <c r="R539" s="5">
        <v>0</v>
      </c>
      <c r="S539" s="44">
        <f t="shared" si="63"/>
        <v>0</v>
      </c>
      <c r="U539" s="39"/>
      <c r="V539" s="39"/>
      <c r="W539" s="40"/>
      <c r="X539" s="40"/>
    </row>
    <row r="540" spans="1:26" x14ac:dyDescent="0.3">
      <c r="A540" s="2">
        <v>44261</v>
      </c>
      <c r="B540" s="3">
        <v>0.59375</v>
      </c>
      <c r="C540" s="6">
        <v>6.7</v>
      </c>
      <c r="D540" s="6">
        <v>22.4</v>
      </c>
      <c r="E540" s="4">
        <v>14.19</v>
      </c>
      <c r="F540" s="5">
        <v>6.7000000000000004E-2</v>
      </c>
      <c r="G540" s="44"/>
      <c r="H540" s="5">
        <v>0.23799999999999999</v>
      </c>
      <c r="I540" s="44"/>
      <c r="J540" s="5">
        <v>0</v>
      </c>
      <c r="K540" s="44"/>
      <c r="L540" s="5">
        <v>0.17</v>
      </c>
      <c r="M540" s="44"/>
      <c r="N540" s="5">
        <v>0</v>
      </c>
      <c r="O540" s="44"/>
      <c r="P540" s="5">
        <v>0</v>
      </c>
      <c r="Q540" s="44"/>
      <c r="R540" s="5">
        <v>0</v>
      </c>
      <c r="S540" s="44"/>
      <c r="U540" s="39">
        <f>$AB$4-V540</f>
        <v>0.46390999999999938</v>
      </c>
      <c r="V540" s="39">
        <f>V538+($AB$3*M539)</f>
        <v>4.3360900000000004</v>
      </c>
      <c r="W540" s="40">
        <f>U540/($AB$4/100)</f>
        <v>9.6647916666666536</v>
      </c>
      <c r="X540" s="40">
        <f>V540/($AB$4/100)</f>
        <v>90.335208333333341</v>
      </c>
    </row>
    <row r="541" spans="1:26" x14ac:dyDescent="0.3">
      <c r="A541" s="2">
        <v>44261</v>
      </c>
      <c r="B541" s="3">
        <v>0.60416666666666663</v>
      </c>
      <c r="C541" s="6">
        <v>6.7</v>
      </c>
      <c r="D541" s="6">
        <v>22.5</v>
      </c>
      <c r="E541" s="4">
        <v>14.2</v>
      </c>
      <c r="F541" s="5">
        <v>6.8000000000000005E-2</v>
      </c>
      <c r="G541" s="44"/>
      <c r="H541" s="5">
        <v>0.23200000000000001</v>
      </c>
      <c r="I541" s="44"/>
      <c r="J541" s="5">
        <v>0</v>
      </c>
      <c r="K541" s="44"/>
      <c r="L541" s="5">
        <v>0.16400000000000001</v>
      </c>
      <c r="M541" s="44"/>
      <c r="N541" s="5">
        <v>0</v>
      </c>
      <c r="O541" s="44"/>
      <c r="P541" s="5">
        <v>0</v>
      </c>
      <c r="Q541" s="44"/>
      <c r="R541" s="5">
        <v>0</v>
      </c>
      <c r="S541" s="44"/>
      <c r="U541" s="39"/>
      <c r="V541" s="39"/>
      <c r="W541" s="40"/>
      <c r="X541" s="40"/>
    </row>
    <row r="542" spans="1:26" x14ac:dyDescent="0.3">
      <c r="A542" s="2">
        <v>44261</v>
      </c>
      <c r="B542" s="3">
        <v>0.61458333333333337</v>
      </c>
      <c r="C542" s="6">
        <v>6.8</v>
      </c>
      <c r="D542" s="6">
        <v>22.5</v>
      </c>
      <c r="E542" s="4">
        <v>14.19</v>
      </c>
      <c r="F542" s="5">
        <v>6.6000000000000003E-2</v>
      </c>
      <c r="G542" s="44"/>
      <c r="H542" s="5">
        <v>0.22600000000000001</v>
      </c>
      <c r="I542" s="44"/>
      <c r="J542" s="5">
        <v>0</v>
      </c>
      <c r="K542" s="44"/>
      <c r="L542" s="5">
        <v>0.159</v>
      </c>
      <c r="M542" s="44"/>
      <c r="N542" s="5">
        <v>0</v>
      </c>
      <c r="O542" s="44"/>
      <c r="P542" s="5">
        <v>0</v>
      </c>
      <c r="Q542" s="44"/>
      <c r="R542" s="5">
        <v>0</v>
      </c>
      <c r="S542" s="44"/>
      <c r="U542" s="39">
        <f>$AB$4-V542</f>
        <v>0.46390999999999938</v>
      </c>
      <c r="V542" s="39">
        <f>V540-K539</f>
        <v>4.3360900000000004</v>
      </c>
      <c r="W542" s="40">
        <f>U542/($AB$4/100)</f>
        <v>9.6647916666666536</v>
      </c>
      <c r="X542" s="40">
        <f>V542/($AB$4/100)</f>
        <v>90.335208333333341</v>
      </c>
    </row>
    <row r="543" spans="1:26" x14ac:dyDescent="0.3">
      <c r="A543" s="2">
        <v>44261</v>
      </c>
      <c r="B543" s="3">
        <v>0.625</v>
      </c>
      <c r="C543" s="6">
        <v>6.8</v>
      </c>
      <c r="D543" s="6">
        <v>22.5</v>
      </c>
      <c r="E543" s="4">
        <v>14.2</v>
      </c>
      <c r="F543" s="5">
        <v>6.7000000000000004E-2</v>
      </c>
      <c r="G543" s="44">
        <f t="shared" si="57"/>
        <v>6.7000000000000004E-2</v>
      </c>
      <c r="H543" s="5">
        <v>0.221</v>
      </c>
      <c r="I543" s="44">
        <f t="shared" si="58"/>
        <v>0.20024999999999998</v>
      </c>
      <c r="J543" s="5">
        <v>0</v>
      </c>
      <c r="K543" s="44">
        <f t="shared" si="59"/>
        <v>0</v>
      </c>
      <c r="L543" s="5">
        <v>0.154</v>
      </c>
      <c r="M543" s="44">
        <f t="shared" si="60"/>
        <v>0.13275000000000001</v>
      </c>
      <c r="N543" s="5">
        <v>0</v>
      </c>
      <c r="O543" s="44">
        <f t="shared" si="61"/>
        <v>0</v>
      </c>
      <c r="P543" s="5">
        <v>0</v>
      </c>
      <c r="Q543" s="44">
        <f t="shared" si="62"/>
        <v>0</v>
      </c>
      <c r="R543" s="5">
        <v>0</v>
      </c>
      <c r="S543" s="44">
        <f t="shared" si="63"/>
        <v>0</v>
      </c>
      <c r="U543" s="39"/>
      <c r="V543" s="39"/>
      <c r="W543" s="40"/>
      <c r="X543" s="40"/>
    </row>
    <row r="544" spans="1:26" x14ac:dyDescent="0.3">
      <c r="A544" s="2">
        <v>44261</v>
      </c>
      <c r="B544" s="3">
        <v>0.63541666666666663</v>
      </c>
      <c r="C544" s="6">
        <v>6.6</v>
      </c>
      <c r="D544" s="6">
        <v>22</v>
      </c>
      <c r="E544" s="4">
        <v>14.19</v>
      </c>
      <c r="F544" s="5">
        <v>6.8000000000000005E-2</v>
      </c>
      <c r="G544" s="44"/>
      <c r="H544" s="5">
        <v>0.217</v>
      </c>
      <c r="I544" s="44"/>
      <c r="J544" s="5">
        <v>0</v>
      </c>
      <c r="K544" s="44"/>
      <c r="L544" s="5">
        <v>0.14899999999999999</v>
      </c>
      <c r="M544" s="44"/>
      <c r="N544" s="5">
        <v>0</v>
      </c>
      <c r="O544" s="44"/>
      <c r="P544" s="5">
        <v>0</v>
      </c>
      <c r="Q544" s="44"/>
      <c r="R544" s="5">
        <v>0</v>
      </c>
      <c r="S544" s="44"/>
      <c r="U544" s="39">
        <f>$AB$4-V544</f>
        <v>0.34974499999999953</v>
      </c>
      <c r="V544" s="39">
        <f>V542+($AB$3*M543)</f>
        <v>4.4502550000000003</v>
      </c>
      <c r="W544" s="40">
        <f>U544/($AB$4/100)</f>
        <v>7.2863541666666567</v>
      </c>
      <c r="X544" s="40">
        <f>V544/($AB$4/100)</f>
        <v>92.713645833333331</v>
      </c>
    </row>
    <row r="545" spans="1:24" x14ac:dyDescent="0.3">
      <c r="A545" s="2">
        <v>44261</v>
      </c>
      <c r="B545" s="3">
        <v>0.64583333333333337</v>
      </c>
      <c r="C545" s="6">
        <v>6.7</v>
      </c>
      <c r="D545" s="6">
        <v>21.5</v>
      </c>
      <c r="E545" s="4">
        <v>13.71</v>
      </c>
      <c r="F545" s="5">
        <v>6.6000000000000003E-2</v>
      </c>
      <c r="G545" s="44"/>
      <c r="H545" s="5">
        <v>0.186</v>
      </c>
      <c r="I545" s="44"/>
      <c r="J545" s="5">
        <v>0</v>
      </c>
      <c r="K545" s="44"/>
      <c r="L545" s="5">
        <v>0.11799999999999999</v>
      </c>
      <c r="M545" s="44"/>
      <c r="N545" s="5">
        <v>0</v>
      </c>
      <c r="O545" s="44"/>
      <c r="P545" s="5">
        <v>0</v>
      </c>
      <c r="Q545" s="44"/>
      <c r="R545" s="5">
        <v>0</v>
      </c>
      <c r="S545" s="44"/>
      <c r="U545" s="39"/>
      <c r="V545" s="39"/>
      <c r="W545" s="9"/>
      <c r="X545" s="9"/>
    </row>
    <row r="546" spans="1:24" x14ac:dyDescent="0.3">
      <c r="A546" s="2">
        <v>44261</v>
      </c>
      <c r="B546" s="3">
        <v>0.65625</v>
      </c>
      <c r="C546" s="6">
        <v>6.9</v>
      </c>
      <c r="D546" s="6">
        <v>21.8</v>
      </c>
      <c r="E546" s="4">
        <v>13.71</v>
      </c>
      <c r="F546" s="5">
        <v>6.7000000000000004E-2</v>
      </c>
      <c r="G546" s="44"/>
      <c r="H546" s="5">
        <v>0.17699999999999999</v>
      </c>
      <c r="I546" s="44"/>
      <c r="J546" s="5">
        <v>0</v>
      </c>
      <c r="K546" s="44"/>
      <c r="L546" s="5">
        <v>0.11</v>
      </c>
      <c r="M546" s="44"/>
      <c r="N546" s="5">
        <v>0</v>
      </c>
      <c r="O546" s="44"/>
      <c r="P546" s="5">
        <v>0</v>
      </c>
      <c r="Q546" s="44"/>
      <c r="R546" s="5">
        <v>0</v>
      </c>
      <c r="S546" s="44"/>
      <c r="U546" s="39">
        <f>$AB$4-V546</f>
        <v>0.34974499999999953</v>
      </c>
      <c r="V546" s="39">
        <f>V544-K543</f>
        <v>4.4502550000000003</v>
      </c>
      <c r="W546" s="40">
        <f>U546/($AB$4/100)</f>
        <v>7.2863541666666567</v>
      </c>
      <c r="X546" s="40">
        <f>V546/($AB$4/100)</f>
        <v>92.713645833333331</v>
      </c>
    </row>
    <row r="547" spans="1:24" x14ac:dyDescent="0.3">
      <c r="A547" s="2">
        <v>44261</v>
      </c>
      <c r="B547" s="3">
        <v>0.66666666666666663</v>
      </c>
      <c r="C547" s="6">
        <v>6.4</v>
      </c>
      <c r="D547" s="6">
        <v>21.3</v>
      </c>
      <c r="E547" s="4">
        <v>13.71</v>
      </c>
      <c r="F547" s="5">
        <v>6.7000000000000004E-2</v>
      </c>
      <c r="G547" s="44">
        <f t="shared" si="57"/>
        <v>5.3499999999999999E-2</v>
      </c>
      <c r="H547" s="5">
        <v>0.17199999999999999</v>
      </c>
      <c r="I547" s="44">
        <f t="shared" si="58"/>
        <v>0.11599999999999999</v>
      </c>
      <c r="J547" s="5">
        <v>0</v>
      </c>
      <c r="K547" s="44">
        <f t="shared" si="59"/>
        <v>6.7499999999999999E-3</v>
      </c>
      <c r="L547" s="5">
        <v>0.10299999999999999</v>
      </c>
      <c r="M547" s="44">
        <f t="shared" si="60"/>
        <v>6.7750000000000005E-2</v>
      </c>
      <c r="N547" s="5">
        <v>0</v>
      </c>
      <c r="O547" s="44">
        <f t="shared" si="61"/>
        <v>0</v>
      </c>
      <c r="P547" s="5">
        <v>0</v>
      </c>
      <c r="Q547" s="44">
        <f t="shared" si="62"/>
        <v>0</v>
      </c>
      <c r="R547" s="5">
        <v>0</v>
      </c>
      <c r="S547" s="44">
        <f t="shared" si="63"/>
        <v>0</v>
      </c>
      <c r="U547" s="39"/>
      <c r="V547" s="39"/>
      <c r="W547" s="40"/>
      <c r="X547" s="40"/>
    </row>
    <row r="548" spans="1:24" x14ac:dyDescent="0.3">
      <c r="A548" s="2">
        <v>44261</v>
      </c>
      <c r="B548" s="3">
        <v>0.67708333333333337</v>
      </c>
      <c r="C548" s="6">
        <v>6.4</v>
      </c>
      <c r="D548" s="6">
        <v>21</v>
      </c>
      <c r="E548" s="4">
        <v>13.71</v>
      </c>
      <c r="F548" s="5">
        <v>6.2E-2</v>
      </c>
      <c r="G548" s="44"/>
      <c r="H548" s="5">
        <v>0.161</v>
      </c>
      <c r="I548" s="44"/>
      <c r="J548" s="5">
        <v>0</v>
      </c>
      <c r="K548" s="44"/>
      <c r="L548" s="5">
        <v>0.1</v>
      </c>
      <c r="M548" s="44"/>
      <c r="N548" s="5">
        <v>0</v>
      </c>
      <c r="O548" s="44"/>
      <c r="P548" s="5">
        <v>0</v>
      </c>
      <c r="Q548" s="44"/>
      <c r="R548" s="5">
        <v>0</v>
      </c>
      <c r="S548" s="44"/>
      <c r="U548" s="39">
        <f>$AB$4-V548</f>
        <v>0.29147999999999996</v>
      </c>
      <c r="V548" s="39">
        <f>V546+($AB$3*M547)</f>
        <v>4.5085199999999999</v>
      </c>
      <c r="W548" s="40">
        <f>U548/($AB$4/100)</f>
        <v>6.0724999999999989</v>
      </c>
      <c r="X548" s="40">
        <f>V548/($AB$4/100)</f>
        <v>93.927499999999995</v>
      </c>
    </row>
    <row r="549" spans="1:24" x14ac:dyDescent="0.3">
      <c r="A549" s="2">
        <v>44261</v>
      </c>
      <c r="B549" s="3">
        <v>0.6875</v>
      </c>
      <c r="C549" s="6">
        <v>5.5</v>
      </c>
      <c r="D549" s="6">
        <v>19.600000000000001</v>
      </c>
      <c r="E549" s="4">
        <v>13.54</v>
      </c>
      <c r="F549" s="5">
        <v>4.2999999999999997E-2</v>
      </c>
      <c r="G549" s="44"/>
      <c r="H549" s="5">
        <v>0.111</v>
      </c>
      <c r="I549" s="44"/>
      <c r="J549" s="5">
        <v>3.0000000000000001E-3</v>
      </c>
      <c r="K549" s="44"/>
      <c r="L549" s="5">
        <v>6.8000000000000005E-2</v>
      </c>
      <c r="M549" s="44"/>
      <c r="N549" s="5">
        <v>0</v>
      </c>
      <c r="O549" s="44"/>
      <c r="P549" s="5">
        <v>0</v>
      </c>
      <c r="Q549" s="44"/>
      <c r="R549" s="5">
        <v>0</v>
      </c>
      <c r="S549" s="44"/>
      <c r="U549" s="39"/>
      <c r="V549" s="39"/>
      <c r="W549" s="40"/>
      <c r="X549" s="40"/>
    </row>
    <row r="550" spans="1:24" x14ac:dyDescent="0.3">
      <c r="A550" s="2">
        <v>44261</v>
      </c>
      <c r="B550" s="3">
        <v>0.69791666666666663</v>
      </c>
      <c r="C550" s="6">
        <v>5.0999999999999996</v>
      </c>
      <c r="D550" s="6">
        <v>16.5</v>
      </c>
      <c r="E550" s="4">
        <v>12.91</v>
      </c>
      <c r="F550" s="5">
        <v>4.2000000000000003E-2</v>
      </c>
      <c r="G550" s="44"/>
      <c r="H550" s="5">
        <v>0.02</v>
      </c>
      <c r="I550" s="44"/>
      <c r="J550" s="5">
        <v>2.4E-2</v>
      </c>
      <c r="K550" s="44"/>
      <c r="L550" s="5">
        <v>0</v>
      </c>
      <c r="M550" s="44"/>
      <c r="N550" s="5">
        <v>0</v>
      </c>
      <c r="O550" s="44"/>
      <c r="P550" s="5">
        <v>0</v>
      </c>
      <c r="Q550" s="44"/>
      <c r="R550" s="5">
        <v>0</v>
      </c>
      <c r="S550" s="44"/>
      <c r="U550" s="39">
        <f>$AB$4-V550</f>
        <v>0.29823000000000022</v>
      </c>
      <c r="V550" s="39">
        <f>V548-K547</f>
        <v>4.5017699999999996</v>
      </c>
      <c r="W550" s="40">
        <f>U550/($AB$4/100)</f>
        <v>6.2131250000000042</v>
      </c>
      <c r="X550" s="40">
        <f>V550/($AB$4/100)</f>
        <v>93.786874999999995</v>
      </c>
    </row>
    <row r="551" spans="1:24" x14ac:dyDescent="0.3">
      <c r="A551" s="2">
        <v>44261</v>
      </c>
      <c r="B551" s="3">
        <v>0.70833333333333337</v>
      </c>
      <c r="C551" s="6">
        <v>4.9000000000000004</v>
      </c>
      <c r="D551" s="6">
        <v>13.9</v>
      </c>
      <c r="E551" s="4">
        <v>12.86</v>
      </c>
      <c r="F551" s="5">
        <v>4.1000000000000002E-2</v>
      </c>
      <c r="G551" s="44">
        <f t="shared" si="57"/>
        <v>3.95E-2</v>
      </c>
      <c r="H551" s="5">
        <v>1.4E-2</v>
      </c>
      <c r="I551" s="44">
        <f t="shared" si="58"/>
        <v>5.0000000000000001E-3</v>
      </c>
      <c r="J551" s="5">
        <v>2.8000000000000001E-2</v>
      </c>
      <c r="K551" s="44">
        <f t="shared" si="59"/>
        <v>3.4250000000000003E-2</v>
      </c>
      <c r="L551" s="5">
        <v>0</v>
      </c>
      <c r="M551" s="44">
        <f t="shared" si="60"/>
        <v>0</v>
      </c>
      <c r="N551" s="5">
        <v>0</v>
      </c>
      <c r="O551" s="44">
        <f t="shared" si="61"/>
        <v>0</v>
      </c>
      <c r="P551" s="5">
        <v>0</v>
      </c>
      <c r="Q551" s="44">
        <f t="shared" si="62"/>
        <v>0</v>
      </c>
      <c r="R551" s="5">
        <v>0</v>
      </c>
      <c r="S551" s="44">
        <f t="shared" si="63"/>
        <v>0</v>
      </c>
      <c r="U551" s="39"/>
      <c r="V551" s="39"/>
      <c r="W551" s="40"/>
      <c r="X551" s="40"/>
    </row>
    <row r="552" spans="1:24" x14ac:dyDescent="0.3">
      <c r="A552" s="2">
        <v>44261</v>
      </c>
      <c r="B552" s="3">
        <v>0.71875</v>
      </c>
      <c r="C552" s="6">
        <v>4.4000000000000004</v>
      </c>
      <c r="D552" s="6">
        <v>11.9</v>
      </c>
      <c r="E552" s="4">
        <v>12.83</v>
      </c>
      <c r="F552" s="5">
        <v>0.04</v>
      </c>
      <c r="G552" s="44"/>
      <c r="H552" s="5">
        <v>6.0000000000000001E-3</v>
      </c>
      <c r="I552" s="44"/>
      <c r="J552" s="5">
        <v>3.3000000000000002E-2</v>
      </c>
      <c r="K552" s="44"/>
      <c r="L552" s="5">
        <v>0</v>
      </c>
      <c r="M552" s="44"/>
      <c r="N552" s="5">
        <v>0</v>
      </c>
      <c r="O552" s="44"/>
      <c r="P552" s="5">
        <v>0</v>
      </c>
      <c r="Q552" s="44"/>
      <c r="R552" s="5">
        <v>0</v>
      </c>
      <c r="S552" s="44"/>
      <c r="U552" s="39">
        <f>$AB$4-V552</f>
        <v>0.29823000000000022</v>
      </c>
      <c r="V552" s="39">
        <f>V550+($AB$3*M551)</f>
        <v>4.5017699999999996</v>
      </c>
      <c r="W552" s="40">
        <f>U552/($AB$4/100)</f>
        <v>6.2131250000000042</v>
      </c>
      <c r="X552" s="40">
        <f>V552/($AB$4/100)</f>
        <v>93.786874999999995</v>
      </c>
    </row>
    <row r="553" spans="1:24" x14ac:dyDescent="0.3">
      <c r="A553" s="2">
        <v>44261</v>
      </c>
      <c r="B553" s="3">
        <v>0.72916666666666663</v>
      </c>
      <c r="C553" s="6">
        <v>3.8</v>
      </c>
      <c r="D553" s="6">
        <v>11</v>
      </c>
      <c r="E553" s="4">
        <v>12.83</v>
      </c>
      <c r="F553" s="5">
        <v>0.04</v>
      </c>
      <c r="G553" s="44"/>
      <c r="H553" s="5">
        <v>0</v>
      </c>
      <c r="I553" s="44"/>
      <c r="J553" s="5">
        <v>3.7999999999999999E-2</v>
      </c>
      <c r="K553" s="44"/>
      <c r="L553" s="5">
        <v>0</v>
      </c>
      <c r="M553" s="44"/>
      <c r="N553" s="5">
        <v>0</v>
      </c>
      <c r="O553" s="44"/>
      <c r="P553" s="5">
        <v>0</v>
      </c>
      <c r="Q553" s="44"/>
      <c r="R553" s="5">
        <v>0</v>
      </c>
      <c r="S553" s="44"/>
      <c r="U553" s="39"/>
      <c r="V553" s="39"/>
      <c r="W553" s="9"/>
      <c r="X553" s="9"/>
    </row>
    <row r="554" spans="1:24" x14ac:dyDescent="0.3">
      <c r="A554" s="2">
        <v>44261</v>
      </c>
      <c r="B554" s="3">
        <v>0.73958333333333337</v>
      </c>
      <c r="C554" s="6">
        <v>3.2</v>
      </c>
      <c r="D554" s="6">
        <v>9.6999999999999993</v>
      </c>
      <c r="E554" s="4">
        <v>12.83</v>
      </c>
      <c r="F554" s="5">
        <v>3.6999999999999998E-2</v>
      </c>
      <c r="G554" s="44"/>
      <c r="H554" s="5">
        <v>0</v>
      </c>
      <c r="I554" s="44"/>
      <c r="J554" s="5">
        <v>3.7999999999999999E-2</v>
      </c>
      <c r="K554" s="44"/>
      <c r="L554" s="5">
        <v>0</v>
      </c>
      <c r="M554" s="44"/>
      <c r="N554" s="5">
        <v>0</v>
      </c>
      <c r="O554" s="44"/>
      <c r="P554" s="5">
        <v>0</v>
      </c>
      <c r="Q554" s="44"/>
      <c r="R554" s="5">
        <v>0</v>
      </c>
      <c r="S554" s="44"/>
      <c r="U554" s="39">
        <f>$AB$4-V554</f>
        <v>0.33248000000000033</v>
      </c>
      <c r="V554" s="39">
        <f>V552-K551</f>
        <v>4.4675199999999995</v>
      </c>
      <c r="W554" s="40">
        <f>U554/($AB$4/100)</f>
        <v>6.9266666666666739</v>
      </c>
      <c r="X554" s="40">
        <f>V554/($AB$4/100)</f>
        <v>93.073333333333323</v>
      </c>
    </row>
    <row r="555" spans="1:24" x14ac:dyDescent="0.3">
      <c r="A555" s="2">
        <v>44261</v>
      </c>
      <c r="B555" s="3">
        <v>0.75</v>
      </c>
      <c r="C555" s="6">
        <v>2.8</v>
      </c>
      <c r="D555" s="6">
        <v>9.5</v>
      </c>
      <c r="E555" s="4">
        <v>12.82</v>
      </c>
      <c r="F555" s="5">
        <v>3.7999999999999999E-2</v>
      </c>
      <c r="G555" s="44">
        <f t="shared" si="57"/>
        <v>3.6749999999999998E-2</v>
      </c>
      <c r="H555" s="5">
        <v>0</v>
      </c>
      <c r="I555" s="44">
        <f t="shared" si="58"/>
        <v>0</v>
      </c>
      <c r="J555" s="5">
        <v>3.7999999999999999E-2</v>
      </c>
      <c r="K555" s="44">
        <f t="shared" si="59"/>
        <v>3.7499999999999999E-2</v>
      </c>
      <c r="L555" s="5">
        <v>0</v>
      </c>
      <c r="M555" s="44">
        <f t="shared" si="60"/>
        <v>0</v>
      </c>
      <c r="N555" s="5">
        <v>0</v>
      </c>
      <c r="O555" s="44">
        <f t="shared" si="61"/>
        <v>0</v>
      </c>
      <c r="P555" s="5">
        <v>0</v>
      </c>
      <c r="Q555" s="44">
        <f t="shared" si="62"/>
        <v>0</v>
      </c>
      <c r="R555" s="5">
        <v>0</v>
      </c>
      <c r="S555" s="44">
        <f t="shared" si="63"/>
        <v>0</v>
      </c>
      <c r="U555" s="39"/>
      <c r="V555" s="39"/>
      <c r="W555" s="40"/>
      <c r="X555" s="40"/>
    </row>
    <row r="556" spans="1:24" x14ac:dyDescent="0.3">
      <c r="A556" s="2">
        <v>44261</v>
      </c>
      <c r="B556" s="3">
        <v>0.76041666666666663</v>
      </c>
      <c r="C556" s="6">
        <v>2.4</v>
      </c>
      <c r="D556" s="6">
        <v>12.4</v>
      </c>
      <c r="E556" s="4">
        <v>12.78</v>
      </c>
      <c r="F556" s="5">
        <v>3.5999999999999997E-2</v>
      </c>
      <c r="G556" s="44"/>
      <c r="H556" s="5">
        <v>0</v>
      </c>
      <c r="I556" s="44"/>
      <c r="J556" s="5">
        <v>3.6999999999999998E-2</v>
      </c>
      <c r="K556" s="44"/>
      <c r="L556" s="5">
        <v>0</v>
      </c>
      <c r="M556" s="44"/>
      <c r="N556" s="5">
        <v>0</v>
      </c>
      <c r="O556" s="44"/>
      <c r="P556" s="5">
        <v>0</v>
      </c>
      <c r="Q556" s="44"/>
      <c r="R556" s="5">
        <v>0</v>
      </c>
      <c r="S556" s="44"/>
      <c r="U556" s="39">
        <f>$AB$4-V556</f>
        <v>0.33248000000000033</v>
      </c>
      <c r="V556" s="39">
        <f>V554+($AB$3*M555)</f>
        <v>4.4675199999999995</v>
      </c>
      <c r="W556" s="40">
        <f>U556/($AB$4/100)</f>
        <v>6.9266666666666739</v>
      </c>
      <c r="X556" s="40">
        <f>V556/($AB$4/100)</f>
        <v>93.073333333333323</v>
      </c>
    </row>
    <row r="557" spans="1:24" x14ac:dyDescent="0.3">
      <c r="A557" s="2">
        <v>44261</v>
      </c>
      <c r="B557" s="3">
        <v>0.77083333333333337</v>
      </c>
      <c r="C557" s="6">
        <v>2.6</v>
      </c>
      <c r="D557" s="6">
        <v>11.1</v>
      </c>
      <c r="E557" s="4">
        <v>12.79</v>
      </c>
      <c r="F557" s="5">
        <v>3.5999999999999997E-2</v>
      </c>
      <c r="G557" s="44"/>
      <c r="H557" s="5">
        <v>0</v>
      </c>
      <c r="I557" s="44"/>
      <c r="J557" s="5">
        <v>3.7999999999999999E-2</v>
      </c>
      <c r="K557" s="44"/>
      <c r="L557" s="5">
        <v>0</v>
      </c>
      <c r="M557" s="44"/>
      <c r="N557" s="5">
        <v>0</v>
      </c>
      <c r="O557" s="44"/>
      <c r="P557" s="5">
        <v>0</v>
      </c>
      <c r="Q557" s="44"/>
      <c r="R557" s="5">
        <v>0</v>
      </c>
      <c r="S557" s="44"/>
      <c r="U557" s="39"/>
      <c r="V557" s="39"/>
      <c r="W557" s="40"/>
      <c r="X557" s="40"/>
    </row>
    <row r="558" spans="1:24" x14ac:dyDescent="0.3">
      <c r="A558" s="2">
        <v>44261</v>
      </c>
      <c r="B558" s="3">
        <v>0.78125</v>
      </c>
      <c r="C558" s="6">
        <v>2.2999999999999998</v>
      </c>
      <c r="D558" s="6">
        <v>9.6</v>
      </c>
      <c r="E558" s="4">
        <v>12.79</v>
      </c>
      <c r="F558" s="5">
        <v>3.6999999999999998E-2</v>
      </c>
      <c r="G558" s="44"/>
      <c r="H558" s="5">
        <v>0</v>
      </c>
      <c r="I558" s="44"/>
      <c r="J558" s="5">
        <v>3.6999999999999998E-2</v>
      </c>
      <c r="K558" s="44"/>
      <c r="L558" s="5">
        <v>0</v>
      </c>
      <c r="M558" s="44"/>
      <c r="N558" s="5">
        <v>0</v>
      </c>
      <c r="O558" s="44"/>
      <c r="P558" s="5">
        <v>0</v>
      </c>
      <c r="Q558" s="44"/>
      <c r="R558" s="5">
        <v>0</v>
      </c>
      <c r="S558" s="44"/>
      <c r="U558" s="39">
        <f>$AB$4-V558</f>
        <v>0.36997999999999998</v>
      </c>
      <c r="V558" s="39">
        <f>V556-K555</f>
        <v>4.4300199999999998</v>
      </c>
      <c r="W558" s="40">
        <f>U558/($AB$4/100)</f>
        <v>7.7079166666666659</v>
      </c>
      <c r="X558" s="40">
        <f>V558/($AB$4/100)</f>
        <v>92.292083333333323</v>
      </c>
    </row>
    <row r="559" spans="1:24" x14ac:dyDescent="0.3">
      <c r="A559" s="2">
        <v>44261</v>
      </c>
      <c r="B559" s="3">
        <v>0.79166666666666663</v>
      </c>
      <c r="C559" s="6">
        <v>1.7</v>
      </c>
      <c r="D559" s="6">
        <v>12.5</v>
      </c>
      <c r="E559" s="4">
        <v>12.77</v>
      </c>
      <c r="F559" s="5">
        <v>3.6999999999999998E-2</v>
      </c>
      <c r="G559" s="44">
        <f t="shared" si="57"/>
        <v>3.6999999999999998E-2</v>
      </c>
      <c r="H559" s="5">
        <v>0</v>
      </c>
      <c r="I559" s="44">
        <f t="shared" si="58"/>
        <v>0</v>
      </c>
      <c r="J559" s="5">
        <v>3.7999999999999999E-2</v>
      </c>
      <c r="K559" s="44">
        <f t="shared" si="59"/>
        <v>3.7749999999999999E-2</v>
      </c>
      <c r="L559" s="5">
        <v>0</v>
      </c>
      <c r="M559" s="44">
        <f t="shared" si="60"/>
        <v>0</v>
      </c>
      <c r="N559" s="5">
        <v>0</v>
      </c>
      <c r="O559" s="44">
        <f t="shared" si="61"/>
        <v>0</v>
      </c>
      <c r="P559" s="5">
        <v>0</v>
      </c>
      <c r="Q559" s="44">
        <f t="shared" si="62"/>
        <v>0</v>
      </c>
      <c r="R559" s="5">
        <v>0</v>
      </c>
      <c r="S559" s="44">
        <f t="shared" si="63"/>
        <v>0</v>
      </c>
      <c r="U559" s="39"/>
      <c r="V559" s="39"/>
      <c r="W559" s="40"/>
      <c r="X559" s="40"/>
    </row>
    <row r="560" spans="1:24" x14ac:dyDescent="0.3">
      <c r="A560" s="2">
        <v>44261</v>
      </c>
      <c r="B560" s="3">
        <v>0.80208333333333337</v>
      </c>
      <c r="C560" s="6">
        <v>1.4</v>
      </c>
      <c r="D560" s="6">
        <v>11</v>
      </c>
      <c r="E560" s="4">
        <v>12.76</v>
      </c>
      <c r="F560" s="5">
        <v>3.6999999999999998E-2</v>
      </c>
      <c r="G560" s="44"/>
      <c r="H560" s="5">
        <v>0</v>
      </c>
      <c r="I560" s="44"/>
      <c r="J560" s="5">
        <v>3.7999999999999999E-2</v>
      </c>
      <c r="K560" s="44"/>
      <c r="L560" s="5">
        <v>0</v>
      </c>
      <c r="M560" s="44"/>
      <c r="N560" s="5">
        <v>0</v>
      </c>
      <c r="O560" s="44"/>
      <c r="P560" s="5">
        <v>0</v>
      </c>
      <c r="Q560" s="44"/>
      <c r="R560" s="5">
        <v>0</v>
      </c>
      <c r="S560" s="44"/>
      <c r="U560" s="39">
        <f>$AB$4-V560</f>
        <v>0.36997999999999998</v>
      </c>
      <c r="V560" s="39">
        <f>V558+($AB$3*M559)</f>
        <v>4.4300199999999998</v>
      </c>
      <c r="W560" s="40">
        <f>U560/($AB$4/100)</f>
        <v>7.7079166666666659</v>
      </c>
      <c r="X560" s="40">
        <f>V560/($AB$4/100)</f>
        <v>92.292083333333323</v>
      </c>
    </row>
    <row r="561" spans="1:24" x14ac:dyDescent="0.3">
      <c r="A561" s="2">
        <v>44261</v>
      </c>
      <c r="B561" s="3">
        <v>0.8125</v>
      </c>
      <c r="C561" s="6">
        <v>1</v>
      </c>
      <c r="D561" s="6">
        <v>9.8000000000000007</v>
      </c>
      <c r="E561" s="4">
        <v>12.77</v>
      </c>
      <c r="F561" s="5">
        <v>3.6999999999999998E-2</v>
      </c>
      <c r="G561" s="44"/>
      <c r="H561" s="5">
        <v>0</v>
      </c>
      <c r="I561" s="44"/>
      <c r="J561" s="5">
        <v>3.6999999999999998E-2</v>
      </c>
      <c r="K561" s="44"/>
      <c r="L561" s="5">
        <v>0</v>
      </c>
      <c r="M561" s="44"/>
      <c r="N561" s="5">
        <v>0</v>
      </c>
      <c r="O561" s="44"/>
      <c r="P561" s="5">
        <v>0</v>
      </c>
      <c r="Q561" s="44"/>
      <c r="R561" s="5">
        <v>0</v>
      </c>
      <c r="S561" s="44"/>
      <c r="U561" s="39"/>
      <c r="V561" s="39"/>
      <c r="W561" s="9"/>
      <c r="X561" s="9"/>
    </row>
    <row r="562" spans="1:24" x14ac:dyDescent="0.3">
      <c r="A562" s="2">
        <v>44261</v>
      </c>
      <c r="B562" s="3">
        <v>0.82291666666666663</v>
      </c>
      <c r="C562" s="6">
        <v>0.5</v>
      </c>
      <c r="D562" s="6">
        <v>12.3</v>
      </c>
      <c r="E562" s="4">
        <v>12.74</v>
      </c>
      <c r="F562" s="5">
        <v>3.6999999999999998E-2</v>
      </c>
      <c r="G562" s="44"/>
      <c r="H562" s="5">
        <v>0</v>
      </c>
      <c r="I562" s="44"/>
      <c r="J562" s="5">
        <v>3.7999999999999999E-2</v>
      </c>
      <c r="K562" s="44"/>
      <c r="L562" s="5">
        <v>0</v>
      </c>
      <c r="M562" s="44"/>
      <c r="N562" s="5">
        <v>0</v>
      </c>
      <c r="O562" s="44"/>
      <c r="P562" s="5">
        <v>0</v>
      </c>
      <c r="Q562" s="44"/>
      <c r="R562" s="5">
        <v>0</v>
      </c>
      <c r="S562" s="44"/>
      <c r="U562" s="39">
        <f>$AB$4-V562</f>
        <v>0.40772999999999993</v>
      </c>
      <c r="V562" s="39">
        <f>V560-K559</f>
        <v>4.3922699999999999</v>
      </c>
      <c r="W562" s="40">
        <f>U562/($AB$4/100)</f>
        <v>8.494374999999998</v>
      </c>
      <c r="X562" s="40">
        <f>V562/($AB$4/100)</f>
        <v>91.505624999999995</v>
      </c>
    </row>
    <row r="563" spans="1:24" x14ac:dyDescent="0.3">
      <c r="A563" s="2">
        <v>44261</v>
      </c>
      <c r="B563" s="3">
        <v>0.83333333333333337</v>
      </c>
      <c r="C563" s="6">
        <v>-0.3</v>
      </c>
      <c r="D563" s="6">
        <v>10.7</v>
      </c>
      <c r="E563" s="4">
        <v>12.75</v>
      </c>
      <c r="F563" s="5">
        <v>3.6999999999999998E-2</v>
      </c>
      <c r="G563" s="44">
        <f t="shared" si="57"/>
        <v>3.6999999999999998E-2</v>
      </c>
      <c r="H563" s="5">
        <v>0</v>
      </c>
      <c r="I563" s="44">
        <f t="shared" si="58"/>
        <v>0</v>
      </c>
      <c r="J563" s="5">
        <v>3.7999999999999999E-2</v>
      </c>
      <c r="K563" s="44">
        <f t="shared" si="59"/>
        <v>3.7749999999999999E-2</v>
      </c>
      <c r="L563" s="5">
        <v>0</v>
      </c>
      <c r="M563" s="44">
        <f t="shared" si="60"/>
        <v>0</v>
      </c>
      <c r="N563" s="5">
        <v>0</v>
      </c>
      <c r="O563" s="44">
        <f t="shared" si="61"/>
        <v>0</v>
      </c>
      <c r="P563" s="5">
        <v>0</v>
      </c>
      <c r="Q563" s="44">
        <f t="shared" si="62"/>
        <v>0</v>
      </c>
      <c r="R563" s="5">
        <v>0</v>
      </c>
      <c r="S563" s="44">
        <f t="shared" si="63"/>
        <v>0</v>
      </c>
      <c r="U563" s="39"/>
      <c r="V563" s="39"/>
      <c r="W563" s="40"/>
      <c r="X563" s="40"/>
    </row>
    <row r="564" spans="1:24" x14ac:dyDescent="0.3">
      <c r="A564" s="2">
        <v>44261</v>
      </c>
      <c r="B564" s="3">
        <v>0.84375</v>
      </c>
      <c r="C564" s="6">
        <v>-1</v>
      </c>
      <c r="D564" s="6">
        <v>10.5</v>
      </c>
      <c r="E564" s="4">
        <v>12.75</v>
      </c>
      <c r="F564" s="5">
        <v>3.6999999999999998E-2</v>
      </c>
      <c r="G564" s="44"/>
      <c r="H564" s="5">
        <v>0</v>
      </c>
      <c r="I564" s="44"/>
      <c r="J564" s="5">
        <v>3.7999999999999999E-2</v>
      </c>
      <c r="K564" s="44"/>
      <c r="L564" s="5">
        <v>0</v>
      </c>
      <c r="M564" s="44"/>
      <c r="N564" s="5">
        <v>0</v>
      </c>
      <c r="O564" s="44"/>
      <c r="P564" s="5">
        <v>0</v>
      </c>
      <c r="Q564" s="44"/>
      <c r="R564" s="5">
        <v>0</v>
      </c>
      <c r="S564" s="44"/>
      <c r="U564" s="39">
        <f>$AB$4-V564</f>
        <v>0.40772999999999993</v>
      </c>
      <c r="V564" s="39">
        <f>V562+($AB$3*M563)</f>
        <v>4.3922699999999999</v>
      </c>
      <c r="W564" s="40">
        <f>U564/($AB$4/100)</f>
        <v>8.494374999999998</v>
      </c>
      <c r="X564" s="40">
        <f>V564/($AB$4/100)</f>
        <v>91.505624999999995</v>
      </c>
    </row>
    <row r="565" spans="1:24" x14ac:dyDescent="0.3">
      <c r="A565" s="2">
        <v>44261</v>
      </c>
      <c r="B565" s="3">
        <v>0.85416666666666663</v>
      </c>
      <c r="C565" s="6">
        <v>-1.3</v>
      </c>
      <c r="D565" s="6">
        <v>12.2</v>
      </c>
      <c r="E565" s="4">
        <v>12.72</v>
      </c>
      <c r="F565" s="5">
        <v>3.6999999999999998E-2</v>
      </c>
      <c r="G565" s="44"/>
      <c r="H565" s="5">
        <v>0</v>
      </c>
      <c r="I565" s="44"/>
      <c r="J565" s="5">
        <v>3.6999999999999998E-2</v>
      </c>
      <c r="K565" s="44"/>
      <c r="L565" s="5">
        <v>0</v>
      </c>
      <c r="M565" s="44"/>
      <c r="N565" s="5">
        <v>0</v>
      </c>
      <c r="O565" s="44"/>
      <c r="P565" s="5">
        <v>0</v>
      </c>
      <c r="Q565" s="44"/>
      <c r="R565" s="5">
        <v>0</v>
      </c>
      <c r="S565" s="44"/>
      <c r="U565" s="39"/>
      <c r="V565" s="39"/>
      <c r="W565" s="40"/>
      <c r="X565" s="40"/>
    </row>
    <row r="566" spans="1:24" x14ac:dyDescent="0.3">
      <c r="A566" s="2">
        <v>44261</v>
      </c>
      <c r="B566" s="3">
        <v>0.86458333333333337</v>
      </c>
      <c r="C566" s="6">
        <v>-1.4</v>
      </c>
      <c r="D566" s="6">
        <v>9.9</v>
      </c>
      <c r="E566" s="4">
        <v>12.73</v>
      </c>
      <c r="F566" s="5">
        <v>3.6999999999999998E-2</v>
      </c>
      <c r="G566" s="44"/>
      <c r="H566" s="5">
        <v>0</v>
      </c>
      <c r="I566" s="44"/>
      <c r="J566" s="5">
        <v>3.7999999999999999E-2</v>
      </c>
      <c r="K566" s="44"/>
      <c r="L566" s="5">
        <v>0</v>
      </c>
      <c r="M566" s="44"/>
      <c r="N566" s="5">
        <v>0</v>
      </c>
      <c r="O566" s="44"/>
      <c r="P566" s="5">
        <v>0</v>
      </c>
      <c r="Q566" s="44"/>
      <c r="R566" s="5">
        <v>0</v>
      </c>
      <c r="S566" s="44"/>
      <c r="U566" s="39">
        <f>$AB$4-V566</f>
        <v>0.44547999999999988</v>
      </c>
      <c r="V566" s="39">
        <f>V564-K563</f>
        <v>4.3545199999999999</v>
      </c>
      <c r="W566" s="40">
        <f>U566/($AB$4/100)</f>
        <v>9.2808333333333302</v>
      </c>
      <c r="X566" s="40">
        <f>V566/($AB$4/100)</f>
        <v>90.719166666666666</v>
      </c>
    </row>
    <row r="567" spans="1:24" x14ac:dyDescent="0.3">
      <c r="A567" s="2">
        <v>44261</v>
      </c>
      <c r="B567" s="3">
        <v>0.875</v>
      </c>
      <c r="C567" s="6">
        <v>-0.9</v>
      </c>
      <c r="D567" s="6">
        <v>11.7</v>
      </c>
      <c r="E567" s="4">
        <v>12.73</v>
      </c>
      <c r="F567" s="5">
        <v>3.6999999999999998E-2</v>
      </c>
      <c r="G567" s="44">
        <f t="shared" si="57"/>
        <v>3.6999999999999998E-2</v>
      </c>
      <c r="H567" s="5">
        <v>0</v>
      </c>
      <c r="I567" s="44">
        <f t="shared" si="58"/>
        <v>0</v>
      </c>
      <c r="J567" s="5">
        <v>3.7999999999999999E-2</v>
      </c>
      <c r="K567" s="44">
        <f t="shared" si="59"/>
        <v>3.7749999999999999E-2</v>
      </c>
      <c r="L567" s="5">
        <v>0</v>
      </c>
      <c r="M567" s="44">
        <f t="shared" si="60"/>
        <v>0</v>
      </c>
      <c r="N567" s="5">
        <v>0</v>
      </c>
      <c r="O567" s="44">
        <f t="shared" si="61"/>
        <v>0</v>
      </c>
      <c r="P567" s="5">
        <v>0</v>
      </c>
      <c r="Q567" s="44">
        <f t="shared" si="62"/>
        <v>0</v>
      </c>
      <c r="R567" s="5">
        <v>0</v>
      </c>
      <c r="S567" s="44">
        <f t="shared" si="63"/>
        <v>0</v>
      </c>
      <c r="U567" s="39"/>
      <c r="V567" s="39"/>
      <c r="W567" s="40"/>
      <c r="X567" s="40"/>
    </row>
    <row r="568" spans="1:24" x14ac:dyDescent="0.3">
      <c r="A568" s="2">
        <v>44261</v>
      </c>
      <c r="B568" s="3">
        <v>0.88541666666666663</v>
      </c>
      <c r="C568" s="6">
        <v>-1</v>
      </c>
      <c r="D568" s="6">
        <v>11.2</v>
      </c>
      <c r="E568" s="4">
        <v>12.71</v>
      </c>
      <c r="F568" s="5">
        <v>3.6999999999999998E-2</v>
      </c>
      <c r="G568" s="44"/>
      <c r="H568" s="5">
        <v>0</v>
      </c>
      <c r="I568" s="44"/>
      <c r="J568" s="5">
        <v>3.7999999999999999E-2</v>
      </c>
      <c r="K568" s="44"/>
      <c r="L568" s="5">
        <v>0</v>
      </c>
      <c r="M568" s="44"/>
      <c r="N568" s="5">
        <v>0</v>
      </c>
      <c r="O568" s="44"/>
      <c r="P568" s="5">
        <v>0</v>
      </c>
      <c r="Q568" s="44"/>
      <c r="R568" s="5">
        <v>0</v>
      </c>
      <c r="S568" s="44"/>
      <c r="U568" s="39">
        <f>$AB$4-V568</f>
        <v>0.44547999999999988</v>
      </c>
      <c r="V568" s="39">
        <f>V566+($AB$3*M567)</f>
        <v>4.3545199999999999</v>
      </c>
      <c r="W568" s="40">
        <f>U568/($AB$4/100)</f>
        <v>9.2808333333333302</v>
      </c>
      <c r="X568" s="40">
        <f>V568/($AB$4/100)</f>
        <v>90.719166666666666</v>
      </c>
    </row>
    <row r="569" spans="1:24" x14ac:dyDescent="0.3">
      <c r="A569" s="2">
        <v>44261</v>
      </c>
      <c r="B569" s="3">
        <v>0.89583333333333337</v>
      </c>
      <c r="C569" s="6">
        <v>-1.6</v>
      </c>
      <c r="D569" s="6">
        <v>9.9</v>
      </c>
      <c r="E569" s="4">
        <v>12.72</v>
      </c>
      <c r="F569" s="5">
        <v>3.7999999999999999E-2</v>
      </c>
      <c r="G569" s="44"/>
      <c r="H569" s="5">
        <v>0</v>
      </c>
      <c r="I569" s="44"/>
      <c r="J569" s="5">
        <v>3.6999999999999998E-2</v>
      </c>
      <c r="K569" s="44"/>
      <c r="L569" s="5">
        <v>0</v>
      </c>
      <c r="M569" s="44"/>
      <c r="N569" s="5">
        <v>0</v>
      </c>
      <c r="O569" s="44"/>
      <c r="P569" s="5">
        <v>0</v>
      </c>
      <c r="Q569" s="44"/>
      <c r="R569" s="5">
        <v>0</v>
      </c>
      <c r="S569" s="44"/>
      <c r="U569" s="39"/>
      <c r="V569" s="39"/>
      <c r="W569" s="9"/>
      <c r="X569" s="9"/>
    </row>
    <row r="570" spans="1:24" x14ac:dyDescent="0.3">
      <c r="A570" s="2">
        <v>44261</v>
      </c>
      <c r="B570" s="3">
        <v>0.90625</v>
      </c>
      <c r="C570" s="6">
        <v>-1.9</v>
      </c>
      <c r="D570" s="6">
        <v>12.4</v>
      </c>
      <c r="E570" s="4">
        <v>12.7</v>
      </c>
      <c r="F570" s="5">
        <v>3.5999999999999997E-2</v>
      </c>
      <c r="G570" s="44"/>
      <c r="H570" s="5">
        <v>0</v>
      </c>
      <c r="I570" s="44"/>
      <c r="J570" s="5">
        <v>3.7999999999999999E-2</v>
      </c>
      <c r="K570" s="44"/>
      <c r="L570" s="5">
        <v>0</v>
      </c>
      <c r="M570" s="44"/>
      <c r="N570" s="5">
        <v>0</v>
      </c>
      <c r="O570" s="44"/>
      <c r="P570" s="5">
        <v>0</v>
      </c>
      <c r="Q570" s="44"/>
      <c r="R570" s="5">
        <v>0</v>
      </c>
      <c r="S570" s="44"/>
      <c r="U570" s="39">
        <f>$AB$4-V570</f>
        <v>0.48322999999999983</v>
      </c>
      <c r="V570" s="39">
        <f>V568-K567</f>
        <v>4.31677</v>
      </c>
      <c r="W570" s="40">
        <f>U570/($AB$4/100)</f>
        <v>10.067291666666662</v>
      </c>
      <c r="X570" s="40">
        <f>V570/($AB$4/100)</f>
        <v>89.932708333333338</v>
      </c>
    </row>
    <row r="571" spans="1:24" x14ac:dyDescent="0.3">
      <c r="A571" s="2">
        <v>44261</v>
      </c>
      <c r="B571" s="3">
        <v>0.91666666666666663</v>
      </c>
      <c r="C571" s="6">
        <v>-1.7</v>
      </c>
      <c r="D571" s="6">
        <v>10</v>
      </c>
      <c r="E571" s="4">
        <v>12.7</v>
      </c>
      <c r="F571" s="5">
        <v>3.6999999999999998E-2</v>
      </c>
      <c r="G571" s="44">
        <f t="shared" si="57"/>
        <v>3.6999999999999998E-2</v>
      </c>
      <c r="H571" s="5">
        <v>0</v>
      </c>
      <c r="I571" s="44">
        <f t="shared" si="58"/>
        <v>0</v>
      </c>
      <c r="J571" s="5">
        <v>3.7999999999999999E-2</v>
      </c>
      <c r="K571" s="44">
        <f t="shared" si="59"/>
        <v>3.7999999999999999E-2</v>
      </c>
      <c r="L571" s="5">
        <v>0</v>
      </c>
      <c r="M571" s="44">
        <f t="shared" si="60"/>
        <v>0</v>
      </c>
      <c r="N571" s="5">
        <v>0</v>
      </c>
      <c r="O571" s="44">
        <f t="shared" si="61"/>
        <v>0</v>
      </c>
      <c r="P571" s="5">
        <v>0</v>
      </c>
      <c r="Q571" s="44">
        <f t="shared" si="62"/>
        <v>0</v>
      </c>
      <c r="R571" s="5">
        <v>0</v>
      </c>
      <c r="S571" s="44">
        <f t="shared" si="63"/>
        <v>0</v>
      </c>
      <c r="U571" s="39"/>
      <c r="V571" s="39"/>
      <c r="W571" s="40"/>
      <c r="X571" s="40"/>
    </row>
    <row r="572" spans="1:24" x14ac:dyDescent="0.3">
      <c r="A572" s="2">
        <v>44261</v>
      </c>
      <c r="B572" s="3">
        <v>0.92708333333333337</v>
      </c>
      <c r="C572" s="6">
        <v>-1.1000000000000001</v>
      </c>
      <c r="D572" s="6">
        <v>11.4</v>
      </c>
      <c r="E572" s="4">
        <v>12.7</v>
      </c>
      <c r="F572" s="5">
        <v>3.6999999999999998E-2</v>
      </c>
      <c r="G572" s="44"/>
      <c r="H572" s="5">
        <v>0</v>
      </c>
      <c r="I572" s="44"/>
      <c r="J572" s="5">
        <v>3.7999999999999999E-2</v>
      </c>
      <c r="K572" s="44"/>
      <c r="L572" s="5">
        <v>0</v>
      </c>
      <c r="M572" s="44"/>
      <c r="N572" s="5">
        <v>0</v>
      </c>
      <c r="O572" s="44"/>
      <c r="P572" s="5">
        <v>0</v>
      </c>
      <c r="Q572" s="44"/>
      <c r="R572" s="5">
        <v>0</v>
      </c>
      <c r="S572" s="44"/>
      <c r="U572" s="39">
        <f>$AB$4-V572</f>
        <v>0.48322999999999983</v>
      </c>
      <c r="V572" s="39">
        <f>V570+($AB$3*M571)</f>
        <v>4.31677</v>
      </c>
      <c r="W572" s="40">
        <f>U572/($AB$4/100)</f>
        <v>10.067291666666662</v>
      </c>
      <c r="X572" s="40">
        <f>V572/($AB$4/100)</f>
        <v>89.932708333333338</v>
      </c>
    </row>
    <row r="573" spans="1:24" x14ac:dyDescent="0.3">
      <c r="A573" s="2">
        <v>44261</v>
      </c>
      <c r="B573" s="3">
        <v>0.9375</v>
      </c>
      <c r="C573" s="6">
        <v>-0.4</v>
      </c>
      <c r="D573" s="6">
        <v>11.4</v>
      </c>
      <c r="E573" s="4">
        <v>12.68</v>
      </c>
      <c r="F573" s="5">
        <v>3.7999999999999999E-2</v>
      </c>
      <c r="G573" s="44"/>
      <c r="H573" s="5">
        <v>0</v>
      </c>
      <c r="I573" s="44"/>
      <c r="J573" s="5">
        <v>3.7999999999999999E-2</v>
      </c>
      <c r="K573" s="44"/>
      <c r="L573" s="5">
        <v>0</v>
      </c>
      <c r="M573" s="44"/>
      <c r="N573" s="5">
        <v>0</v>
      </c>
      <c r="O573" s="44"/>
      <c r="P573" s="5">
        <v>0</v>
      </c>
      <c r="Q573" s="44"/>
      <c r="R573" s="5">
        <v>0</v>
      </c>
      <c r="S573" s="44"/>
      <c r="U573" s="39"/>
      <c r="V573" s="39"/>
      <c r="W573" s="40"/>
      <c r="X573" s="40"/>
    </row>
    <row r="574" spans="1:24" x14ac:dyDescent="0.3">
      <c r="A574" s="2">
        <v>44261</v>
      </c>
      <c r="B574" s="3">
        <v>0.94791666666666663</v>
      </c>
      <c r="C574" s="6">
        <v>-1.2</v>
      </c>
      <c r="D574" s="6">
        <v>9.6999999999999993</v>
      </c>
      <c r="E574" s="4">
        <v>12.69</v>
      </c>
      <c r="F574" s="5">
        <v>3.5999999999999997E-2</v>
      </c>
      <c r="G574" s="44"/>
      <c r="H574" s="5">
        <v>0</v>
      </c>
      <c r="I574" s="44"/>
      <c r="J574" s="5">
        <v>3.7999999999999999E-2</v>
      </c>
      <c r="K574" s="44"/>
      <c r="L574" s="5">
        <v>0</v>
      </c>
      <c r="M574" s="44"/>
      <c r="N574" s="5">
        <v>0</v>
      </c>
      <c r="O574" s="44"/>
      <c r="P574" s="5">
        <v>0</v>
      </c>
      <c r="Q574" s="44"/>
      <c r="R574" s="5">
        <v>0</v>
      </c>
      <c r="S574" s="44"/>
      <c r="U574" s="39">
        <f>$AB$4-V574</f>
        <v>0.52123000000000008</v>
      </c>
      <c r="V574" s="39">
        <f>V572-K571</f>
        <v>4.2787699999999997</v>
      </c>
      <c r="W574" s="40">
        <f>U574/($AB$4/100)</f>
        <v>10.858958333333335</v>
      </c>
      <c r="X574" s="40">
        <f>V574/($AB$4/100)</f>
        <v>89.141041666666666</v>
      </c>
    </row>
    <row r="575" spans="1:24" x14ac:dyDescent="0.3">
      <c r="A575" s="2">
        <v>44261</v>
      </c>
      <c r="B575" s="3">
        <v>0.95833333333333337</v>
      </c>
      <c r="C575" s="6">
        <v>-1.5</v>
      </c>
      <c r="D575" s="6">
        <v>12.3</v>
      </c>
      <c r="E575" s="4">
        <v>12.67</v>
      </c>
      <c r="F575" s="5">
        <v>3.6999999999999998E-2</v>
      </c>
      <c r="G575" s="44">
        <f t="shared" si="57"/>
        <v>3.6999999999999998E-2</v>
      </c>
      <c r="H575" s="5">
        <v>0</v>
      </c>
      <c r="I575" s="44">
        <f t="shared" si="58"/>
        <v>0</v>
      </c>
      <c r="J575" s="5">
        <v>3.6999999999999998E-2</v>
      </c>
      <c r="K575" s="44">
        <f t="shared" si="59"/>
        <v>3.7749999999999999E-2</v>
      </c>
      <c r="L575" s="5">
        <v>0</v>
      </c>
      <c r="M575" s="44">
        <f t="shared" si="60"/>
        <v>0</v>
      </c>
      <c r="N575" s="5">
        <v>0</v>
      </c>
      <c r="O575" s="44">
        <f t="shared" si="61"/>
        <v>0</v>
      </c>
      <c r="P575" s="5">
        <v>0</v>
      </c>
      <c r="Q575" s="44">
        <f t="shared" si="62"/>
        <v>0</v>
      </c>
      <c r="R575" s="5">
        <v>0</v>
      </c>
      <c r="S575" s="44">
        <f t="shared" si="63"/>
        <v>0</v>
      </c>
      <c r="U575" s="39"/>
      <c r="V575" s="39"/>
      <c r="W575" s="40"/>
      <c r="X575" s="40"/>
    </row>
    <row r="576" spans="1:24" x14ac:dyDescent="0.3">
      <c r="A576" s="2">
        <v>44261</v>
      </c>
      <c r="B576" s="3">
        <v>0.96875</v>
      </c>
      <c r="C576" s="6">
        <v>-1.6</v>
      </c>
      <c r="D576" s="6">
        <v>10.199999999999999</v>
      </c>
      <c r="E576" s="4">
        <v>12.67</v>
      </c>
      <c r="F576" s="5">
        <v>3.6999999999999998E-2</v>
      </c>
      <c r="G576" s="44"/>
      <c r="H576" s="5">
        <v>0</v>
      </c>
      <c r="I576" s="44"/>
      <c r="J576" s="5">
        <v>3.7999999999999999E-2</v>
      </c>
      <c r="K576" s="44"/>
      <c r="L576" s="5">
        <v>0</v>
      </c>
      <c r="M576" s="44"/>
      <c r="N576" s="5">
        <v>0</v>
      </c>
      <c r="O576" s="44"/>
      <c r="P576" s="5">
        <v>0</v>
      </c>
      <c r="Q576" s="44"/>
      <c r="R576" s="5">
        <v>0</v>
      </c>
      <c r="S576" s="44"/>
      <c r="U576" s="39">
        <f>$AB$4-V576</f>
        <v>0.52123000000000008</v>
      </c>
      <c r="V576" s="39">
        <f>V574+($AB$3*M575)</f>
        <v>4.2787699999999997</v>
      </c>
      <c r="W576" s="40">
        <f>U576/($AB$4/100)</f>
        <v>10.858958333333335</v>
      </c>
      <c r="X576" s="40">
        <f>V576/($AB$4/100)</f>
        <v>89.141041666666666</v>
      </c>
    </row>
    <row r="577" spans="1:24" x14ac:dyDescent="0.3">
      <c r="A577" s="2">
        <v>44261</v>
      </c>
      <c r="B577" s="3">
        <v>0.97916666666666663</v>
      </c>
      <c r="C577" s="6">
        <v>-1.9</v>
      </c>
      <c r="D577" s="6">
        <v>11.6</v>
      </c>
      <c r="E577" s="4">
        <v>12.67</v>
      </c>
      <c r="F577" s="5">
        <v>3.7999999999999999E-2</v>
      </c>
      <c r="G577" s="44"/>
      <c r="H577" s="5">
        <v>0</v>
      </c>
      <c r="I577" s="44"/>
      <c r="J577" s="5">
        <v>3.7999999999999999E-2</v>
      </c>
      <c r="K577" s="44"/>
      <c r="L577" s="5">
        <v>0</v>
      </c>
      <c r="M577" s="44"/>
      <c r="N577" s="5">
        <v>0</v>
      </c>
      <c r="O577" s="44"/>
      <c r="P577" s="5">
        <v>0</v>
      </c>
      <c r="Q577" s="44"/>
      <c r="R577" s="5">
        <v>0</v>
      </c>
      <c r="S577" s="44"/>
      <c r="U577" s="39"/>
      <c r="V577" s="39"/>
      <c r="W577" s="9"/>
      <c r="X577" s="9"/>
    </row>
    <row r="578" spans="1:24" x14ac:dyDescent="0.3">
      <c r="A578" s="2">
        <v>44261</v>
      </c>
      <c r="B578" s="3">
        <v>0.98958333333333337</v>
      </c>
      <c r="C578" s="6">
        <v>-2</v>
      </c>
      <c r="D578" s="6">
        <v>11.2</v>
      </c>
      <c r="E578" s="4">
        <v>12.66</v>
      </c>
      <c r="F578" s="5">
        <v>3.5999999999999997E-2</v>
      </c>
      <c r="G578" s="44"/>
      <c r="H578" s="5">
        <v>0</v>
      </c>
      <c r="I578" s="44"/>
      <c r="J578" s="5">
        <v>3.7999999999999999E-2</v>
      </c>
      <c r="K578" s="44"/>
      <c r="L578" s="5">
        <v>0</v>
      </c>
      <c r="M578" s="44"/>
      <c r="N578" s="5">
        <v>0</v>
      </c>
      <c r="O578" s="44"/>
      <c r="P578" s="5">
        <v>0</v>
      </c>
      <c r="Q578" s="44"/>
      <c r="R578" s="5">
        <v>0</v>
      </c>
      <c r="S578" s="44"/>
      <c r="U578" s="39">
        <f>$AB$4-V578</f>
        <v>0.55898000000000003</v>
      </c>
      <c r="V578" s="39">
        <f>V576-K575</f>
        <v>4.2410199999999998</v>
      </c>
      <c r="W578" s="40">
        <f>U578/($AB$4/100)</f>
        <v>11.645416666666668</v>
      </c>
      <c r="X578" s="40">
        <f>V578/($AB$4/100)</f>
        <v>88.354583333333323</v>
      </c>
    </row>
    <row r="579" spans="1:24" x14ac:dyDescent="0.3">
      <c r="A579" s="2">
        <v>44262</v>
      </c>
      <c r="B579" s="3">
        <v>0</v>
      </c>
      <c r="C579" s="6">
        <v>-2.2999999999999998</v>
      </c>
      <c r="D579" s="6">
        <v>10</v>
      </c>
      <c r="E579" s="4">
        <v>12.67</v>
      </c>
      <c r="F579" s="5">
        <v>3.6999999999999998E-2</v>
      </c>
      <c r="G579" s="44">
        <f t="shared" si="57"/>
        <v>3.6999999999999998E-2</v>
      </c>
      <c r="H579" s="5">
        <v>0</v>
      </c>
      <c r="I579" s="44">
        <f t="shared" si="58"/>
        <v>0</v>
      </c>
      <c r="J579" s="5">
        <v>3.7999999999999999E-2</v>
      </c>
      <c r="K579" s="44">
        <f t="shared" si="59"/>
        <v>3.7749999999999999E-2</v>
      </c>
      <c r="L579" s="5">
        <v>0</v>
      </c>
      <c r="M579" s="44">
        <f t="shared" si="60"/>
        <v>0</v>
      </c>
      <c r="N579" s="5">
        <v>0</v>
      </c>
      <c r="O579" s="44">
        <f t="shared" si="61"/>
        <v>0</v>
      </c>
      <c r="P579" s="5">
        <v>0</v>
      </c>
      <c r="Q579" s="44">
        <f t="shared" si="62"/>
        <v>0</v>
      </c>
      <c r="R579" s="5">
        <v>0</v>
      </c>
      <c r="S579" s="44">
        <f t="shared" si="63"/>
        <v>0</v>
      </c>
      <c r="U579" s="39"/>
      <c r="V579" s="39"/>
      <c r="W579" s="40"/>
      <c r="X579" s="40"/>
    </row>
    <row r="580" spans="1:24" x14ac:dyDescent="0.3">
      <c r="A580" s="2">
        <v>44262</v>
      </c>
      <c r="B580" s="3">
        <v>1.0416666666666666E-2</v>
      </c>
      <c r="C580" s="6">
        <v>-2.6</v>
      </c>
      <c r="D580" s="6">
        <v>12.2</v>
      </c>
      <c r="E580" s="4">
        <v>12.64</v>
      </c>
      <c r="F580" s="5">
        <v>3.7999999999999999E-2</v>
      </c>
      <c r="G580" s="44"/>
      <c r="H580" s="5">
        <v>0</v>
      </c>
      <c r="I580" s="44"/>
      <c r="J580" s="5">
        <v>3.7999999999999999E-2</v>
      </c>
      <c r="K580" s="44"/>
      <c r="L580" s="5">
        <v>0</v>
      </c>
      <c r="M580" s="44"/>
      <c r="N580" s="5">
        <v>0</v>
      </c>
      <c r="O580" s="44"/>
      <c r="P580" s="5">
        <v>0</v>
      </c>
      <c r="Q580" s="44"/>
      <c r="R580" s="5">
        <v>0</v>
      </c>
      <c r="S580" s="44"/>
      <c r="U580" s="39">
        <f>$AB$4-V580</f>
        <v>0.55898000000000003</v>
      </c>
      <c r="V580" s="39">
        <f>V578+($AB$3*M579)</f>
        <v>4.2410199999999998</v>
      </c>
      <c r="W580" s="40">
        <f>U580/($AB$4/100)</f>
        <v>11.645416666666668</v>
      </c>
      <c r="X580" s="40">
        <f>V580/($AB$4/100)</f>
        <v>88.354583333333323</v>
      </c>
    </row>
    <row r="581" spans="1:24" x14ac:dyDescent="0.3">
      <c r="A581" s="2">
        <v>44262</v>
      </c>
      <c r="B581" s="3">
        <v>2.0833333333333332E-2</v>
      </c>
      <c r="C581" s="6">
        <v>-2.9</v>
      </c>
      <c r="D581" s="6">
        <v>9.8000000000000007</v>
      </c>
      <c r="E581" s="4">
        <v>12.65</v>
      </c>
      <c r="F581" s="5">
        <v>3.5999999999999997E-2</v>
      </c>
      <c r="G581" s="44"/>
      <c r="H581" s="5">
        <v>0</v>
      </c>
      <c r="I581" s="44"/>
      <c r="J581" s="5">
        <v>3.7999999999999999E-2</v>
      </c>
      <c r="K581" s="44"/>
      <c r="L581" s="5">
        <v>0</v>
      </c>
      <c r="M581" s="44"/>
      <c r="N581" s="5">
        <v>0</v>
      </c>
      <c r="O581" s="44"/>
      <c r="P581" s="5">
        <v>0</v>
      </c>
      <c r="Q581" s="44"/>
      <c r="R581" s="5">
        <v>0</v>
      </c>
      <c r="S581" s="44"/>
      <c r="U581" s="39"/>
      <c r="V581" s="39"/>
      <c r="W581" s="40"/>
      <c r="X581" s="40"/>
    </row>
    <row r="582" spans="1:24" x14ac:dyDescent="0.3">
      <c r="A582" s="2">
        <v>44262</v>
      </c>
      <c r="B582" s="3">
        <v>3.125E-2</v>
      </c>
      <c r="C582" s="6">
        <v>-2.7</v>
      </c>
      <c r="D582" s="6">
        <v>11.9</v>
      </c>
      <c r="E582" s="4">
        <v>12.65</v>
      </c>
      <c r="F582" s="5">
        <v>3.6999999999999998E-2</v>
      </c>
      <c r="G582" s="44"/>
      <c r="H582" s="5">
        <v>0</v>
      </c>
      <c r="I582" s="44"/>
      <c r="J582" s="5">
        <v>3.6999999999999998E-2</v>
      </c>
      <c r="K582" s="44"/>
      <c r="L582" s="5">
        <v>0</v>
      </c>
      <c r="M582" s="44"/>
      <c r="N582" s="5">
        <v>0</v>
      </c>
      <c r="O582" s="44"/>
      <c r="P582" s="5">
        <v>0</v>
      </c>
      <c r="Q582" s="44"/>
      <c r="R582" s="5">
        <v>0</v>
      </c>
      <c r="S582" s="44"/>
      <c r="U582" s="39">
        <f>$AB$4-V582</f>
        <v>0.59672999999999998</v>
      </c>
      <c r="V582" s="39">
        <f>V580-K579</f>
        <v>4.2032699999999998</v>
      </c>
      <c r="W582" s="40">
        <f>U582/($AB$4/100)</f>
        <v>12.431875</v>
      </c>
      <c r="X582" s="40">
        <f>V582/($AB$4/100)</f>
        <v>87.568124999999995</v>
      </c>
    </row>
    <row r="583" spans="1:24" x14ac:dyDescent="0.3">
      <c r="A583" s="2">
        <v>44262</v>
      </c>
      <c r="B583" s="3">
        <v>4.1666666666666664E-2</v>
      </c>
      <c r="C583" s="6">
        <v>-2.9</v>
      </c>
      <c r="D583" s="6">
        <v>10.9</v>
      </c>
      <c r="E583" s="4">
        <v>12.64</v>
      </c>
      <c r="F583" s="5">
        <v>3.7999999999999999E-2</v>
      </c>
      <c r="G583" s="44">
        <f t="shared" ref="G583:G643" si="64">AVERAGE(F583:F586)</f>
        <v>3.7249999999999998E-2</v>
      </c>
      <c r="H583" s="5">
        <v>0</v>
      </c>
      <c r="I583" s="44">
        <f t="shared" ref="I583:I643" si="65">AVERAGE(H583:H586)</f>
        <v>0</v>
      </c>
      <c r="J583" s="5">
        <v>3.7999999999999999E-2</v>
      </c>
      <c r="K583" s="44">
        <f t="shared" ref="K583:K643" si="66">AVERAGE(J583:J586)</f>
        <v>3.7999999999999999E-2</v>
      </c>
      <c r="L583" s="5">
        <v>0</v>
      </c>
      <c r="M583" s="44">
        <f t="shared" ref="M583:M643" si="67">AVERAGE(L583:L586)</f>
        <v>0</v>
      </c>
      <c r="N583" s="5">
        <v>0</v>
      </c>
      <c r="O583" s="44">
        <f t="shared" ref="O583:O643" si="68">AVERAGE(N583:N586)</f>
        <v>0</v>
      </c>
      <c r="P583" s="5">
        <v>0</v>
      </c>
      <c r="Q583" s="44">
        <f t="shared" ref="Q583:Q643" si="69">AVERAGE(P583:P586)</f>
        <v>0</v>
      </c>
      <c r="R583" s="5">
        <v>0</v>
      </c>
      <c r="S583" s="44">
        <f t="shared" ref="S583:S643" si="70">AVERAGE(R583:R586)</f>
        <v>0</v>
      </c>
      <c r="U583" s="39"/>
      <c r="V583" s="39"/>
      <c r="W583" s="40"/>
      <c r="X583" s="40"/>
    </row>
    <row r="584" spans="1:24" x14ac:dyDescent="0.3">
      <c r="A584" s="2">
        <v>44262</v>
      </c>
      <c r="B584" s="3">
        <v>5.2083333333333336E-2</v>
      </c>
      <c r="C584" s="6">
        <v>-2.6</v>
      </c>
      <c r="D584" s="6">
        <v>10.4</v>
      </c>
      <c r="E584" s="4">
        <v>12.65</v>
      </c>
      <c r="F584" s="5">
        <v>3.5999999999999997E-2</v>
      </c>
      <c r="G584" s="44"/>
      <c r="H584" s="5">
        <v>0</v>
      </c>
      <c r="I584" s="44"/>
      <c r="J584" s="5">
        <v>3.7999999999999999E-2</v>
      </c>
      <c r="K584" s="44"/>
      <c r="L584" s="5">
        <v>0</v>
      </c>
      <c r="M584" s="44"/>
      <c r="N584" s="5">
        <v>0</v>
      </c>
      <c r="O584" s="44"/>
      <c r="P584" s="5">
        <v>0</v>
      </c>
      <c r="Q584" s="44"/>
      <c r="R584" s="5">
        <v>0</v>
      </c>
      <c r="S584" s="44"/>
      <c r="U584" s="39">
        <f>$AB$4-V584</f>
        <v>0.59672999999999998</v>
      </c>
      <c r="V584" s="39">
        <f>V582+($AB$3*M583)</f>
        <v>4.2032699999999998</v>
      </c>
      <c r="W584" s="40">
        <f>U584/($AB$4/100)</f>
        <v>12.431875</v>
      </c>
      <c r="X584" s="40">
        <f>V584/($AB$4/100)</f>
        <v>87.568124999999995</v>
      </c>
    </row>
    <row r="585" spans="1:24" x14ac:dyDescent="0.3">
      <c r="A585" s="2">
        <v>44262</v>
      </c>
      <c r="B585" s="3">
        <v>6.25E-2</v>
      </c>
      <c r="C585" s="6">
        <v>-2.1</v>
      </c>
      <c r="D585" s="6">
        <v>12</v>
      </c>
      <c r="E585" s="4">
        <v>12.63</v>
      </c>
      <c r="F585" s="5">
        <v>3.6999999999999998E-2</v>
      </c>
      <c r="G585" s="44"/>
      <c r="H585" s="5">
        <v>0</v>
      </c>
      <c r="I585" s="44"/>
      <c r="J585" s="5">
        <v>3.7999999999999999E-2</v>
      </c>
      <c r="K585" s="44"/>
      <c r="L585" s="5">
        <v>0</v>
      </c>
      <c r="M585" s="44"/>
      <c r="N585" s="5">
        <v>0</v>
      </c>
      <c r="O585" s="44"/>
      <c r="P585" s="5">
        <v>0</v>
      </c>
      <c r="Q585" s="44"/>
      <c r="R585" s="5">
        <v>0</v>
      </c>
      <c r="S585" s="44"/>
      <c r="U585" s="39"/>
      <c r="V585" s="39"/>
      <c r="W585" s="9"/>
      <c r="X585" s="9"/>
    </row>
    <row r="586" spans="1:24" x14ac:dyDescent="0.3">
      <c r="A586" s="2">
        <v>44262</v>
      </c>
      <c r="B586" s="3">
        <v>7.2916666666666671E-2</v>
      </c>
      <c r="C586" s="6">
        <v>-2.2999999999999998</v>
      </c>
      <c r="D586" s="6">
        <v>9.6999999999999993</v>
      </c>
      <c r="E586" s="4">
        <v>12.64</v>
      </c>
      <c r="F586" s="5">
        <v>3.7999999999999999E-2</v>
      </c>
      <c r="G586" s="44"/>
      <c r="H586" s="5">
        <v>0</v>
      </c>
      <c r="I586" s="44"/>
      <c r="J586" s="5">
        <v>3.7999999999999999E-2</v>
      </c>
      <c r="K586" s="44"/>
      <c r="L586" s="5">
        <v>0</v>
      </c>
      <c r="M586" s="44"/>
      <c r="N586" s="5">
        <v>0</v>
      </c>
      <c r="O586" s="44"/>
      <c r="P586" s="5">
        <v>0</v>
      </c>
      <c r="Q586" s="44"/>
      <c r="R586" s="5">
        <v>0</v>
      </c>
      <c r="S586" s="44"/>
      <c r="U586" s="39">
        <f>$AB$4-V586</f>
        <v>0.63473000000000024</v>
      </c>
      <c r="V586" s="39">
        <f>V584-K583</f>
        <v>4.1652699999999996</v>
      </c>
      <c r="W586" s="40">
        <f>U586/($AB$4/100)</f>
        <v>13.223541666666671</v>
      </c>
      <c r="X586" s="40">
        <f>V586/($AB$4/100)</f>
        <v>86.776458333333323</v>
      </c>
    </row>
    <row r="587" spans="1:24" x14ac:dyDescent="0.3">
      <c r="A587" s="2">
        <v>44262</v>
      </c>
      <c r="B587" s="3">
        <v>8.3333333333333329E-2</v>
      </c>
      <c r="C587" s="6">
        <v>-2.6</v>
      </c>
      <c r="D587" s="6">
        <v>12.2</v>
      </c>
      <c r="E587" s="4">
        <v>12.61</v>
      </c>
      <c r="F587" s="5">
        <v>3.5999999999999997E-2</v>
      </c>
      <c r="G587" s="44">
        <f t="shared" si="64"/>
        <v>3.6749999999999998E-2</v>
      </c>
      <c r="H587" s="5">
        <v>0</v>
      </c>
      <c r="I587" s="44">
        <f t="shared" si="65"/>
        <v>0</v>
      </c>
      <c r="J587" s="5">
        <v>3.7999999999999999E-2</v>
      </c>
      <c r="K587" s="44">
        <f t="shared" si="66"/>
        <v>3.7999999999999999E-2</v>
      </c>
      <c r="L587" s="5">
        <v>0</v>
      </c>
      <c r="M587" s="44">
        <f t="shared" si="67"/>
        <v>0</v>
      </c>
      <c r="N587" s="5">
        <v>0</v>
      </c>
      <c r="O587" s="44">
        <f t="shared" si="68"/>
        <v>0</v>
      </c>
      <c r="P587" s="5">
        <v>0</v>
      </c>
      <c r="Q587" s="44">
        <f t="shared" si="69"/>
        <v>0</v>
      </c>
      <c r="R587" s="5">
        <v>0</v>
      </c>
      <c r="S587" s="44">
        <f t="shared" si="70"/>
        <v>0</v>
      </c>
      <c r="U587" s="39"/>
      <c r="V587" s="39"/>
      <c r="W587" s="40"/>
      <c r="X587" s="40"/>
    </row>
    <row r="588" spans="1:24" x14ac:dyDescent="0.3">
      <c r="A588" s="2">
        <v>44262</v>
      </c>
      <c r="B588" s="3">
        <v>9.375E-2</v>
      </c>
      <c r="C588" s="6">
        <v>-2.8</v>
      </c>
      <c r="D588" s="6">
        <v>9.9</v>
      </c>
      <c r="E588" s="4">
        <v>12.62</v>
      </c>
      <c r="F588" s="5">
        <v>3.7999999999999999E-2</v>
      </c>
      <c r="G588" s="44"/>
      <c r="H588" s="5">
        <v>0</v>
      </c>
      <c r="I588" s="44"/>
      <c r="J588" s="5">
        <v>3.7999999999999999E-2</v>
      </c>
      <c r="K588" s="44"/>
      <c r="L588" s="5">
        <v>0</v>
      </c>
      <c r="M588" s="44"/>
      <c r="N588" s="5">
        <v>0</v>
      </c>
      <c r="O588" s="44"/>
      <c r="P588" s="5">
        <v>0</v>
      </c>
      <c r="Q588" s="44"/>
      <c r="R588" s="5">
        <v>0</v>
      </c>
      <c r="S588" s="44"/>
      <c r="U588" s="39">
        <f>$AB$4-V588</f>
        <v>0.63473000000000024</v>
      </c>
      <c r="V588" s="39">
        <f>V586+($AB$3*M587)</f>
        <v>4.1652699999999996</v>
      </c>
      <c r="W588" s="40">
        <f>U588/($AB$4/100)</f>
        <v>13.223541666666671</v>
      </c>
      <c r="X588" s="40">
        <f>V588/($AB$4/100)</f>
        <v>86.776458333333323</v>
      </c>
    </row>
    <row r="589" spans="1:24" x14ac:dyDescent="0.3">
      <c r="A589" s="2">
        <v>44262</v>
      </c>
      <c r="B589" s="3">
        <v>0.10416666666666667</v>
      </c>
      <c r="C589" s="6">
        <v>-3.1</v>
      </c>
      <c r="D589" s="6">
        <v>12</v>
      </c>
      <c r="E589" s="4">
        <v>12.62</v>
      </c>
      <c r="F589" s="5">
        <v>3.5999999999999997E-2</v>
      </c>
      <c r="G589" s="44"/>
      <c r="H589" s="5">
        <v>0</v>
      </c>
      <c r="I589" s="44"/>
      <c r="J589" s="5">
        <v>3.7999999999999999E-2</v>
      </c>
      <c r="K589" s="44"/>
      <c r="L589" s="5">
        <v>0</v>
      </c>
      <c r="M589" s="44"/>
      <c r="N589" s="5">
        <v>0</v>
      </c>
      <c r="O589" s="44"/>
      <c r="P589" s="5">
        <v>0</v>
      </c>
      <c r="Q589" s="44"/>
      <c r="R589" s="5">
        <v>0</v>
      </c>
      <c r="S589" s="44"/>
      <c r="U589" s="39"/>
      <c r="V589" s="39"/>
      <c r="W589" s="40"/>
      <c r="X589" s="40"/>
    </row>
    <row r="590" spans="1:24" x14ac:dyDescent="0.3">
      <c r="A590" s="2">
        <v>44262</v>
      </c>
      <c r="B590" s="3">
        <v>0.11458333333333333</v>
      </c>
      <c r="C590" s="6">
        <v>-2.9</v>
      </c>
      <c r="D590" s="6">
        <v>11.1</v>
      </c>
      <c r="E590" s="4">
        <v>12.62</v>
      </c>
      <c r="F590" s="5">
        <v>3.6999999999999998E-2</v>
      </c>
      <c r="G590" s="44"/>
      <c r="H590" s="5">
        <v>0</v>
      </c>
      <c r="I590" s="44"/>
      <c r="J590" s="5">
        <v>3.7999999999999999E-2</v>
      </c>
      <c r="K590" s="44"/>
      <c r="L590" s="5">
        <v>0</v>
      </c>
      <c r="M590" s="44"/>
      <c r="N590" s="5">
        <v>0</v>
      </c>
      <c r="O590" s="44"/>
      <c r="P590" s="5">
        <v>0</v>
      </c>
      <c r="Q590" s="44"/>
      <c r="R590" s="5">
        <v>0</v>
      </c>
      <c r="S590" s="44"/>
      <c r="U590" s="39">
        <f>$AB$4-V590</f>
        <v>0.67273000000000049</v>
      </c>
      <c r="V590" s="39">
        <f>V588-K587</f>
        <v>4.1272699999999993</v>
      </c>
      <c r="W590" s="40">
        <f>U590/($AB$4/100)</f>
        <v>14.015208333333343</v>
      </c>
      <c r="X590" s="40">
        <f>V590/($AB$4/100)</f>
        <v>85.984791666666652</v>
      </c>
    </row>
    <row r="591" spans="1:24" x14ac:dyDescent="0.3">
      <c r="A591" s="2">
        <v>44262</v>
      </c>
      <c r="B591" s="3">
        <v>0.125</v>
      </c>
      <c r="C591" s="6">
        <v>-2.9</v>
      </c>
      <c r="D591" s="6">
        <v>10.199999999999999</v>
      </c>
      <c r="E591" s="4">
        <v>12.62</v>
      </c>
      <c r="F591" s="5">
        <v>3.7999999999999999E-2</v>
      </c>
      <c r="G591" s="44">
        <f t="shared" si="64"/>
        <v>3.6999999999999998E-2</v>
      </c>
      <c r="H591" s="5">
        <v>0</v>
      </c>
      <c r="I591" s="44">
        <f t="shared" si="65"/>
        <v>0</v>
      </c>
      <c r="J591" s="5">
        <v>3.7999999999999999E-2</v>
      </c>
      <c r="K591" s="44">
        <f t="shared" si="66"/>
        <v>3.7749999999999999E-2</v>
      </c>
      <c r="L591" s="5">
        <v>0</v>
      </c>
      <c r="M591" s="44">
        <f t="shared" si="67"/>
        <v>0</v>
      </c>
      <c r="N591" s="5">
        <v>0</v>
      </c>
      <c r="O591" s="44">
        <f t="shared" si="68"/>
        <v>0</v>
      </c>
      <c r="P591" s="5">
        <v>0</v>
      </c>
      <c r="Q591" s="44">
        <f t="shared" si="69"/>
        <v>0</v>
      </c>
      <c r="R591" s="5">
        <v>0</v>
      </c>
      <c r="S591" s="44">
        <f t="shared" si="70"/>
        <v>0</v>
      </c>
      <c r="U591" s="39"/>
      <c r="V591" s="39"/>
      <c r="W591" s="40"/>
      <c r="X591" s="40"/>
    </row>
    <row r="592" spans="1:24" x14ac:dyDescent="0.3">
      <c r="A592" s="2">
        <v>44262</v>
      </c>
      <c r="B592" s="3">
        <v>0.13541666666666666</v>
      </c>
      <c r="C592" s="6">
        <v>-2.8</v>
      </c>
      <c r="D592" s="6">
        <v>11.9</v>
      </c>
      <c r="E592" s="4">
        <v>12.59</v>
      </c>
      <c r="F592" s="5">
        <v>3.5999999999999997E-2</v>
      </c>
      <c r="G592" s="44"/>
      <c r="H592" s="5">
        <v>0</v>
      </c>
      <c r="I592" s="44"/>
      <c r="J592" s="5">
        <v>3.6999999999999998E-2</v>
      </c>
      <c r="K592" s="44"/>
      <c r="L592" s="5">
        <v>0</v>
      </c>
      <c r="M592" s="44"/>
      <c r="N592" s="5">
        <v>0</v>
      </c>
      <c r="O592" s="44"/>
      <c r="P592" s="5">
        <v>0</v>
      </c>
      <c r="Q592" s="44"/>
      <c r="R592" s="5">
        <v>0</v>
      </c>
      <c r="S592" s="44"/>
      <c r="U592" s="39">
        <f>$AB$4-V592</f>
        <v>0.67273000000000049</v>
      </c>
      <c r="V592" s="39">
        <f>V590+($AB$3*M591)</f>
        <v>4.1272699999999993</v>
      </c>
      <c r="W592" s="40">
        <f>U592/($AB$4/100)</f>
        <v>14.015208333333343</v>
      </c>
      <c r="X592" s="40">
        <f>V592/($AB$4/100)</f>
        <v>85.984791666666652</v>
      </c>
    </row>
    <row r="593" spans="1:24" x14ac:dyDescent="0.3">
      <c r="A593" s="2">
        <v>44262</v>
      </c>
      <c r="B593" s="3">
        <v>0.14583333333333334</v>
      </c>
      <c r="C593" s="6">
        <v>-3.1</v>
      </c>
      <c r="D593" s="6">
        <v>9.8000000000000007</v>
      </c>
      <c r="E593" s="4">
        <v>12.6</v>
      </c>
      <c r="F593" s="5">
        <v>3.7999999999999999E-2</v>
      </c>
      <c r="G593" s="44"/>
      <c r="H593" s="5">
        <v>0</v>
      </c>
      <c r="I593" s="44"/>
      <c r="J593" s="5">
        <v>3.7999999999999999E-2</v>
      </c>
      <c r="K593" s="44"/>
      <c r="L593" s="5">
        <v>0</v>
      </c>
      <c r="M593" s="44"/>
      <c r="N593" s="5">
        <v>0</v>
      </c>
      <c r="O593" s="44"/>
      <c r="P593" s="5">
        <v>0</v>
      </c>
      <c r="Q593" s="44"/>
      <c r="R593" s="5">
        <v>0</v>
      </c>
      <c r="S593" s="44"/>
      <c r="U593" s="39"/>
      <c r="V593" s="39"/>
      <c r="W593" s="9"/>
      <c r="X593" s="9"/>
    </row>
    <row r="594" spans="1:24" x14ac:dyDescent="0.3">
      <c r="A594" s="2">
        <v>44262</v>
      </c>
      <c r="B594" s="3">
        <v>0.15625</v>
      </c>
      <c r="C594" s="6">
        <v>-3.1</v>
      </c>
      <c r="D594" s="6">
        <v>12.2</v>
      </c>
      <c r="E594" s="4">
        <v>12.59</v>
      </c>
      <c r="F594" s="5">
        <v>3.5999999999999997E-2</v>
      </c>
      <c r="G594" s="44"/>
      <c r="H594" s="5">
        <v>0</v>
      </c>
      <c r="I594" s="44"/>
      <c r="J594" s="5">
        <v>3.7999999999999999E-2</v>
      </c>
      <c r="K594" s="44"/>
      <c r="L594" s="5">
        <v>0</v>
      </c>
      <c r="M594" s="44"/>
      <c r="N594" s="5">
        <v>0</v>
      </c>
      <c r="O594" s="44"/>
      <c r="P594" s="5">
        <v>0</v>
      </c>
      <c r="Q594" s="44"/>
      <c r="R594" s="5">
        <v>0</v>
      </c>
      <c r="S594" s="44"/>
      <c r="U594" s="39">
        <f>$AB$4-V594</f>
        <v>0.71048000000000044</v>
      </c>
      <c r="V594" s="39">
        <f>V592-K591</f>
        <v>4.0895199999999994</v>
      </c>
      <c r="W594" s="40">
        <f>U594/($AB$4/100)</f>
        <v>14.801666666666675</v>
      </c>
      <c r="X594" s="40">
        <f>V594/($AB$4/100)</f>
        <v>85.198333333333323</v>
      </c>
    </row>
    <row r="595" spans="1:24" x14ac:dyDescent="0.3">
      <c r="A595" s="2">
        <v>44262</v>
      </c>
      <c r="B595" s="3">
        <v>0.16666666666666666</v>
      </c>
      <c r="C595" s="6">
        <v>-2.9</v>
      </c>
      <c r="D595" s="6">
        <v>9.6999999999999993</v>
      </c>
      <c r="E595" s="4">
        <v>12.6</v>
      </c>
      <c r="F595" s="5">
        <v>3.6999999999999998E-2</v>
      </c>
      <c r="G595" s="44">
        <f t="shared" si="64"/>
        <v>3.7249999999999998E-2</v>
      </c>
      <c r="H595" s="5">
        <v>0</v>
      </c>
      <c r="I595" s="44">
        <f t="shared" si="65"/>
        <v>0</v>
      </c>
      <c r="J595" s="5">
        <v>3.7999999999999999E-2</v>
      </c>
      <c r="K595" s="44">
        <f t="shared" si="66"/>
        <v>3.7999999999999999E-2</v>
      </c>
      <c r="L595" s="5">
        <v>0</v>
      </c>
      <c r="M595" s="44">
        <f t="shared" si="67"/>
        <v>0</v>
      </c>
      <c r="N595" s="5">
        <v>0</v>
      </c>
      <c r="O595" s="44">
        <f t="shared" si="68"/>
        <v>0</v>
      </c>
      <c r="P595" s="5">
        <v>0</v>
      </c>
      <c r="Q595" s="44">
        <f t="shared" si="69"/>
        <v>0</v>
      </c>
      <c r="R595" s="5">
        <v>0</v>
      </c>
      <c r="S595" s="44">
        <f t="shared" si="70"/>
        <v>0</v>
      </c>
      <c r="U595" s="39"/>
      <c r="V595" s="39"/>
      <c r="W595" s="40"/>
      <c r="X595" s="40"/>
    </row>
    <row r="596" spans="1:24" x14ac:dyDescent="0.3">
      <c r="A596" s="2">
        <v>44262</v>
      </c>
      <c r="B596" s="3">
        <v>0.17708333333333334</v>
      </c>
      <c r="C596" s="6">
        <v>-3.1</v>
      </c>
      <c r="D596" s="6">
        <v>11.7</v>
      </c>
      <c r="E596" s="4">
        <v>12.58</v>
      </c>
      <c r="F596" s="5">
        <v>3.7999999999999999E-2</v>
      </c>
      <c r="G596" s="44"/>
      <c r="H596" s="5">
        <v>0</v>
      </c>
      <c r="I596" s="44"/>
      <c r="J596" s="5">
        <v>3.7999999999999999E-2</v>
      </c>
      <c r="K596" s="44"/>
      <c r="L596" s="5">
        <v>0</v>
      </c>
      <c r="M596" s="44"/>
      <c r="N596" s="5">
        <v>0</v>
      </c>
      <c r="O596" s="44"/>
      <c r="P596" s="5">
        <v>0</v>
      </c>
      <c r="Q596" s="44"/>
      <c r="R596" s="5">
        <v>0</v>
      </c>
      <c r="S596" s="44"/>
      <c r="U596" s="39">
        <f>$AB$4-V596</f>
        <v>0.71048000000000044</v>
      </c>
      <c r="V596" s="39">
        <f>V594+($AB$3*M595)</f>
        <v>4.0895199999999994</v>
      </c>
      <c r="W596" s="40">
        <f>U596/($AB$4/100)</f>
        <v>14.801666666666675</v>
      </c>
      <c r="X596" s="40">
        <f>V596/($AB$4/100)</f>
        <v>85.198333333333323</v>
      </c>
    </row>
    <row r="597" spans="1:24" x14ac:dyDescent="0.3">
      <c r="A597" s="2">
        <v>44262</v>
      </c>
      <c r="B597" s="3">
        <v>0.1875</v>
      </c>
      <c r="C597" s="6">
        <v>-3.1</v>
      </c>
      <c r="D597" s="6">
        <v>10.5</v>
      </c>
      <c r="E597" s="4">
        <v>12.58</v>
      </c>
      <c r="F597" s="5">
        <v>3.5999999999999997E-2</v>
      </c>
      <c r="G597" s="44"/>
      <c r="H597" s="5">
        <v>0</v>
      </c>
      <c r="I597" s="44"/>
      <c r="J597" s="5">
        <v>3.7999999999999999E-2</v>
      </c>
      <c r="K597" s="44"/>
      <c r="L597" s="5">
        <v>0</v>
      </c>
      <c r="M597" s="44"/>
      <c r="N597" s="5">
        <v>0</v>
      </c>
      <c r="O597" s="44"/>
      <c r="P597" s="5">
        <v>0</v>
      </c>
      <c r="Q597" s="44"/>
      <c r="R597" s="5">
        <v>0</v>
      </c>
      <c r="S597" s="44"/>
      <c r="U597" s="39"/>
      <c r="V597" s="39"/>
      <c r="W597" s="40"/>
      <c r="X597" s="40"/>
    </row>
    <row r="598" spans="1:24" x14ac:dyDescent="0.3">
      <c r="A598" s="2">
        <v>44262</v>
      </c>
      <c r="B598" s="3">
        <v>0.19791666666666666</v>
      </c>
      <c r="C598" s="6">
        <v>-3.3</v>
      </c>
      <c r="D598" s="6">
        <v>11.1</v>
      </c>
      <c r="E598" s="4">
        <v>12.58</v>
      </c>
      <c r="F598" s="5">
        <v>3.7999999999999999E-2</v>
      </c>
      <c r="G598" s="44"/>
      <c r="H598" s="5">
        <v>0</v>
      </c>
      <c r="I598" s="44"/>
      <c r="J598" s="5">
        <v>3.7999999999999999E-2</v>
      </c>
      <c r="K598" s="44"/>
      <c r="L598" s="5">
        <v>0</v>
      </c>
      <c r="M598" s="44"/>
      <c r="N598" s="5">
        <v>0</v>
      </c>
      <c r="O598" s="44"/>
      <c r="P598" s="5">
        <v>0</v>
      </c>
      <c r="Q598" s="44"/>
      <c r="R598" s="5">
        <v>0</v>
      </c>
      <c r="S598" s="44"/>
      <c r="U598" s="39">
        <f>$AB$4-V598</f>
        <v>0.7484800000000007</v>
      </c>
      <c r="V598" s="39">
        <f>V596-K595</f>
        <v>4.0515199999999991</v>
      </c>
      <c r="W598" s="40">
        <f>U598/($AB$4/100)</f>
        <v>15.593333333333348</v>
      </c>
      <c r="X598" s="40">
        <f>V598/($AB$4/100)</f>
        <v>84.406666666666652</v>
      </c>
    </row>
    <row r="599" spans="1:24" x14ac:dyDescent="0.3">
      <c r="A599" s="2">
        <v>44262</v>
      </c>
      <c r="B599" s="3">
        <v>0.20833333333333334</v>
      </c>
      <c r="C599" s="6">
        <v>-3.5</v>
      </c>
      <c r="D599" s="6">
        <v>11.2</v>
      </c>
      <c r="E599" s="4">
        <v>12.56</v>
      </c>
      <c r="F599" s="5">
        <v>3.5999999999999997E-2</v>
      </c>
      <c r="G599" s="44">
        <f t="shared" si="64"/>
        <v>3.6999999999999998E-2</v>
      </c>
      <c r="H599" s="5">
        <v>0</v>
      </c>
      <c r="I599" s="44">
        <f t="shared" si="65"/>
        <v>0</v>
      </c>
      <c r="J599" s="5">
        <v>3.7999999999999999E-2</v>
      </c>
      <c r="K599" s="44">
        <f t="shared" si="66"/>
        <v>3.7999999999999999E-2</v>
      </c>
      <c r="L599" s="5">
        <v>0</v>
      </c>
      <c r="M599" s="44">
        <f t="shared" si="67"/>
        <v>0</v>
      </c>
      <c r="N599" s="5">
        <v>0</v>
      </c>
      <c r="O599" s="44">
        <f t="shared" si="68"/>
        <v>0</v>
      </c>
      <c r="P599" s="5">
        <v>0</v>
      </c>
      <c r="Q599" s="44">
        <f t="shared" si="69"/>
        <v>0</v>
      </c>
      <c r="R599" s="5">
        <v>0</v>
      </c>
      <c r="S599" s="44">
        <f t="shared" si="70"/>
        <v>0</v>
      </c>
      <c r="U599" s="39"/>
      <c r="V599" s="39"/>
      <c r="W599" s="40"/>
      <c r="X599" s="40"/>
    </row>
    <row r="600" spans="1:24" x14ac:dyDescent="0.3">
      <c r="A600" s="2">
        <v>44262</v>
      </c>
      <c r="B600" s="3">
        <v>0.21875</v>
      </c>
      <c r="C600" s="6">
        <v>-3.6</v>
      </c>
      <c r="D600" s="6">
        <v>10.4</v>
      </c>
      <c r="E600" s="4">
        <v>12.58</v>
      </c>
      <c r="F600" s="5">
        <v>3.7999999999999999E-2</v>
      </c>
      <c r="G600" s="44"/>
      <c r="H600" s="5">
        <v>0</v>
      </c>
      <c r="I600" s="44"/>
      <c r="J600" s="5">
        <v>3.7999999999999999E-2</v>
      </c>
      <c r="K600" s="44"/>
      <c r="L600" s="5">
        <v>0</v>
      </c>
      <c r="M600" s="44"/>
      <c r="N600" s="5">
        <v>0</v>
      </c>
      <c r="O600" s="44"/>
      <c r="P600" s="5">
        <v>0</v>
      </c>
      <c r="Q600" s="44"/>
      <c r="R600" s="5">
        <v>0</v>
      </c>
      <c r="S600" s="44"/>
      <c r="U600" s="39">
        <f>$AB$4-V600</f>
        <v>0.7484800000000007</v>
      </c>
      <c r="V600" s="39">
        <f>V598+($AB$3*M599)</f>
        <v>4.0515199999999991</v>
      </c>
      <c r="W600" s="40">
        <f>U600/($AB$4/100)</f>
        <v>15.593333333333348</v>
      </c>
      <c r="X600" s="40">
        <f>V600/($AB$4/100)</f>
        <v>84.406666666666652</v>
      </c>
    </row>
    <row r="601" spans="1:24" x14ac:dyDescent="0.3">
      <c r="A601" s="2">
        <v>44262</v>
      </c>
      <c r="B601" s="3">
        <v>0.22916666666666666</v>
      </c>
      <c r="C601" s="6">
        <v>-3.7</v>
      </c>
      <c r="D601" s="6">
        <v>11.9</v>
      </c>
      <c r="E601" s="4">
        <v>12.56</v>
      </c>
      <c r="F601" s="5">
        <v>3.5999999999999997E-2</v>
      </c>
      <c r="G601" s="44"/>
      <c r="H601" s="5">
        <v>0</v>
      </c>
      <c r="I601" s="44"/>
      <c r="J601" s="5">
        <v>3.7999999999999999E-2</v>
      </c>
      <c r="K601" s="44"/>
      <c r="L601" s="5">
        <v>0</v>
      </c>
      <c r="M601" s="44"/>
      <c r="N601" s="5">
        <v>0</v>
      </c>
      <c r="O601" s="44"/>
      <c r="P601" s="5">
        <v>0</v>
      </c>
      <c r="Q601" s="44"/>
      <c r="R601" s="5">
        <v>0</v>
      </c>
      <c r="S601" s="44"/>
      <c r="U601" s="39"/>
      <c r="V601" s="39"/>
      <c r="W601" s="9"/>
      <c r="X601" s="9"/>
    </row>
    <row r="602" spans="1:24" x14ac:dyDescent="0.3">
      <c r="A602" s="2">
        <v>44262</v>
      </c>
      <c r="B602" s="3">
        <v>0.23958333333333334</v>
      </c>
      <c r="C602" s="6">
        <v>-3.4</v>
      </c>
      <c r="D602" s="6">
        <v>9.6</v>
      </c>
      <c r="E602" s="4">
        <v>12.57</v>
      </c>
      <c r="F602" s="5">
        <v>3.7999999999999999E-2</v>
      </c>
      <c r="G602" s="44"/>
      <c r="H602" s="5">
        <v>0</v>
      </c>
      <c r="I602" s="44"/>
      <c r="J602" s="5">
        <v>3.7999999999999999E-2</v>
      </c>
      <c r="K602" s="44"/>
      <c r="L602" s="5">
        <v>0</v>
      </c>
      <c r="M602" s="44"/>
      <c r="N602" s="5">
        <v>0</v>
      </c>
      <c r="O602" s="44"/>
      <c r="P602" s="5">
        <v>0</v>
      </c>
      <c r="Q602" s="44"/>
      <c r="R602" s="5">
        <v>0</v>
      </c>
      <c r="S602" s="44"/>
      <c r="U602" s="39">
        <f>$AB$4-V602</f>
        <v>0.78648000000000096</v>
      </c>
      <c r="V602" s="39">
        <f>V600-K599</f>
        <v>4.0135199999999989</v>
      </c>
      <c r="W602" s="40">
        <f>U602/($AB$4/100)</f>
        <v>16.385000000000019</v>
      </c>
      <c r="X602" s="40">
        <f>V602/($AB$4/100)</f>
        <v>83.614999999999981</v>
      </c>
    </row>
    <row r="603" spans="1:24" x14ac:dyDescent="0.3">
      <c r="A603" s="2">
        <v>44262</v>
      </c>
      <c r="B603" s="3">
        <v>0.25</v>
      </c>
      <c r="C603" s="6">
        <v>-3.5</v>
      </c>
      <c r="D603" s="6">
        <v>12</v>
      </c>
      <c r="E603" s="4">
        <v>12.55</v>
      </c>
      <c r="F603" s="5">
        <v>3.5999999999999997E-2</v>
      </c>
      <c r="G603" s="44">
        <f t="shared" si="64"/>
        <v>3.7999999999999999E-2</v>
      </c>
      <c r="H603" s="5">
        <v>0</v>
      </c>
      <c r="I603" s="44">
        <f t="shared" si="65"/>
        <v>0</v>
      </c>
      <c r="J603" s="5">
        <v>3.7999999999999999E-2</v>
      </c>
      <c r="K603" s="44">
        <f t="shared" si="66"/>
        <v>3.8249999999999999E-2</v>
      </c>
      <c r="L603" s="5">
        <v>0</v>
      </c>
      <c r="M603" s="44">
        <f t="shared" si="67"/>
        <v>0</v>
      </c>
      <c r="N603" s="5">
        <v>0</v>
      </c>
      <c r="O603" s="44">
        <f t="shared" si="68"/>
        <v>0</v>
      </c>
      <c r="P603" s="5">
        <v>0</v>
      </c>
      <c r="Q603" s="44">
        <f t="shared" si="69"/>
        <v>0</v>
      </c>
      <c r="R603" s="5">
        <v>0</v>
      </c>
      <c r="S603" s="44">
        <f t="shared" si="70"/>
        <v>0</v>
      </c>
      <c r="U603" s="39"/>
      <c r="V603" s="39"/>
      <c r="W603" s="40"/>
      <c r="X603" s="40"/>
    </row>
    <row r="604" spans="1:24" x14ac:dyDescent="0.3">
      <c r="A604" s="2">
        <v>44262</v>
      </c>
      <c r="B604" s="3">
        <v>0.26041666666666669</v>
      </c>
      <c r="C604" s="6">
        <v>-3.5</v>
      </c>
      <c r="D604" s="6">
        <v>9.6999999999999993</v>
      </c>
      <c r="E604" s="4">
        <v>12.56</v>
      </c>
      <c r="F604" s="5">
        <v>3.7999999999999999E-2</v>
      </c>
      <c r="G604" s="44"/>
      <c r="H604" s="5">
        <v>0</v>
      </c>
      <c r="I604" s="44"/>
      <c r="J604" s="5">
        <v>3.7999999999999999E-2</v>
      </c>
      <c r="K604" s="44"/>
      <c r="L604" s="5">
        <v>0</v>
      </c>
      <c r="M604" s="44"/>
      <c r="N604" s="5">
        <v>0</v>
      </c>
      <c r="O604" s="44"/>
      <c r="P604" s="5">
        <v>0</v>
      </c>
      <c r="Q604" s="44"/>
      <c r="R604" s="5">
        <v>0</v>
      </c>
      <c r="S604" s="44"/>
      <c r="U604" s="39">
        <f>$AB$4-V604</f>
        <v>0.78648000000000096</v>
      </c>
      <c r="V604" s="39">
        <f>V602+($AB$3*M603)</f>
        <v>4.0135199999999989</v>
      </c>
      <c r="W604" s="40">
        <f>U604/($AB$4/100)</f>
        <v>16.385000000000019</v>
      </c>
      <c r="X604" s="40">
        <f>V604/($AB$4/100)</f>
        <v>83.614999999999981</v>
      </c>
    </row>
    <row r="605" spans="1:24" x14ac:dyDescent="0.3">
      <c r="A605" s="2">
        <v>44262</v>
      </c>
      <c r="B605" s="3">
        <v>0.27083333333333331</v>
      </c>
      <c r="C605" s="6">
        <v>-3.4</v>
      </c>
      <c r="D605" s="6">
        <v>11.7</v>
      </c>
      <c r="E605" s="4">
        <v>12.55</v>
      </c>
      <c r="F605" s="5">
        <v>3.7999999999999999E-2</v>
      </c>
      <c r="G605" s="44"/>
      <c r="H605" s="5">
        <v>0</v>
      </c>
      <c r="I605" s="44"/>
      <c r="J605" s="5">
        <v>3.9E-2</v>
      </c>
      <c r="K605" s="44"/>
      <c r="L605" s="5">
        <v>0</v>
      </c>
      <c r="M605" s="44"/>
      <c r="N605" s="5">
        <v>0</v>
      </c>
      <c r="O605" s="44"/>
      <c r="P605" s="5">
        <v>0</v>
      </c>
      <c r="Q605" s="44"/>
      <c r="R605" s="5">
        <v>0</v>
      </c>
      <c r="S605" s="44"/>
      <c r="U605" s="39"/>
      <c r="V605" s="39"/>
      <c r="W605" s="40"/>
      <c r="X605" s="40"/>
    </row>
    <row r="606" spans="1:24" x14ac:dyDescent="0.3">
      <c r="A606" s="2">
        <v>44262</v>
      </c>
      <c r="B606" s="3">
        <v>0.28125</v>
      </c>
      <c r="C606" s="6">
        <v>-3.3</v>
      </c>
      <c r="D606" s="6">
        <v>10.5</v>
      </c>
      <c r="E606" s="4">
        <v>12.54</v>
      </c>
      <c r="F606" s="5">
        <v>0.04</v>
      </c>
      <c r="G606" s="44"/>
      <c r="H606" s="5">
        <v>0</v>
      </c>
      <c r="I606" s="44"/>
      <c r="J606" s="5">
        <v>3.7999999999999999E-2</v>
      </c>
      <c r="K606" s="44"/>
      <c r="L606" s="5">
        <v>0</v>
      </c>
      <c r="M606" s="44"/>
      <c r="N606" s="5">
        <v>0</v>
      </c>
      <c r="O606" s="44"/>
      <c r="P606" s="5">
        <v>0</v>
      </c>
      <c r="Q606" s="44"/>
      <c r="R606" s="5">
        <v>0</v>
      </c>
      <c r="S606" s="44"/>
      <c r="U606" s="39">
        <f>$AB$4-V606</f>
        <v>0.82473000000000107</v>
      </c>
      <c r="V606" s="39">
        <f>V604-K603</f>
        <v>3.9752699999999987</v>
      </c>
      <c r="W606" s="40">
        <f>U606/($AB$4/100)</f>
        <v>17.181875000000023</v>
      </c>
      <c r="X606" s="40">
        <f>V606/($AB$4/100)</f>
        <v>82.818124999999966</v>
      </c>
    </row>
    <row r="607" spans="1:24" x14ac:dyDescent="0.3">
      <c r="A607" s="2">
        <v>44262</v>
      </c>
      <c r="B607" s="3">
        <v>0.29166666666666669</v>
      </c>
      <c r="C607" s="6">
        <v>-3.4</v>
      </c>
      <c r="D607" s="6">
        <v>10.9</v>
      </c>
      <c r="E607" s="4">
        <v>12.56</v>
      </c>
      <c r="F607" s="5">
        <v>0.04</v>
      </c>
      <c r="G607" s="44">
        <f t="shared" si="64"/>
        <v>4.1000000000000002E-2</v>
      </c>
      <c r="H607" s="5">
        <v>6.0000000000000001E-3</v>
      </c>
      <c r="I607" s="44">
        <f t="shared" si="65"/>
        <v>1.35E-2</v>
      </c>
      <c r="J607" s="5">
        <v>3.5000000000000003E-2</v>
      </c>
      <c r="K607" s="44">
        <f t="shared" si="66"/>
        <v>2.8749999999999998E-2</v>
      </c>
      <c r="L607" s="5">
        <v>0</v>
      </c>
      <c r="M607" s="44">
        <f t="shared" si="67"/>
        <v>0</v>
      </c>
      <c r="N607" s="5">
        <v>0</v>
      </c>
      <c r="O607" s="44">
        <f t="shared" si="68"/>
        <v>0</v>
      </c>
      <c r="P607" s="5">
        <v>0</v>
      </c>
      <c r="Q607" s="44">
        <f t="shared" si="69"/>
        <v>0</v>
      </c>
      <c r="R607" s="5">
        <v>0</v>
      </c>
      <c r="S607" s="44">
        <f t="shared" si="70"/>
        <v>0</v>
      </c>
      <c r="U607" s="39"/>
      <c r="V607" s="39"/>
      <c r="W607" s="40"/>
      <c r="X607" s="40"/>
    </row>
    <row r="608" spans="1:24" x14ac:dyDescent="0.3">
      <c r="A608" s="2">
        <v>44262</v>
      </c>
      <c r="B608" s="3">
        <v>0.30208333333333331</v>
      </c>
      <c r="C608" s="6">
        <v>-3.4</v>
      </c>
      <c r="D608" s="6">
        <v>11.4</v>
      </c>
      <c r="E608" s="4">
        <v>12.54</v>
      </c>
      <c r="F608" s="5">
        <v>0.04</v>
      </c>
      <c r="G608" s="44"/>
      <c r="H608" s="5">
        <v>8.9999999999999993E-3</v>
      </c>
      <c r="I608" s="44"/>
      <c r="J608" s="5">
        <v>3.2000000000000001E-2</v>
      </c>
      <c r="K608" s="44"/>
      <c r="L608" s="5">
        <v>0</v>
      </c>
      <c r="M608" s="44"/>
      <c r="N608" s="5">
        <v>0</v>
      </c>
      <c r="O608" s="44"/>
      <c r="P608" s="5">
        <v>0</v>
      </c>
      <c r="Q608" s="44"/>
      <c r="R608" s="5">
        <v>0</v>
      </c>
      <c r="S608" s="44"/>
      <c r="U608" s="39">
        <f>$AB$4-V608</f>
        <v>0.82473000000000107</v>
      </c>
      <c r="V608" s="39">
        <f>V606+($AB$3*M607)</f>
        <v>3.9752699999999987</v>
      </c>
      <c r="W608" s="40">
        <f>U608/($AB$4/100)</f>
        <v>17.181875000000023</v>
      </c>
      <c r="X608" s="40">
        <f>V608/($AB$4/100)</f>
        <v>82.818124999999966</v>
      </c>
    </row>
    <row r="609" spans="1:24" x14ac:dyDescent="0.3">
      <c r="A609" s="2">
        <v>44262</v>
      </c>
      <c r="B609" s="3">
        <v>0.3125</v>
      </c>
      <c r="C609" s="6">
        <v>-3.2</v>
      </c>
      <c r="D609" s="6">
        <v>10</v>
      </c>
      <c r="E609" s="4">
        <v>12.58</v>
      </c>
      <c r="F609" s="5">
        <v>4.2000000000000003E-2</v>
      </c>
      <c r="G609" s="44"/>
      <c r="H609" s="5">
        <v>1.7000000000000001E-2</v>
      </c>
      <c r="I609" s="44"/>
      <c r="J609" s="5">
        <v>2.5999999999999999E-2</v>
      </c>
      <c r="K609" s="44"/>
      <c r="L609" s="5">
        <v>0</v>
      </c>
      <c r="M609" s="44"/>
      <c r="N609" s="5">
        <v>0</v>
      </c>
      <c r="O609" s="44"/>
      <c r="P609" s="5">
        <v>0</v>
      </c>
      <c r="Q609" s="44"/>
      <c r="R609" s="5">
        <v>0</v>
      </c>
      <c r="S609" s="44"/>
      <c r="U609" s="39"/>
      <c r="V609" s="39"/>
      <c r="W609" s="9"/>
      <c r="X609" s="9"/>
    </row>
    <row r="610" spans="1:24" x14ac:dyDescent="0.3">
      <c r="A610" s="2">
        <v>44262</v>
      </c>
      <c r="B610" s="3">
        <v>0.32291666666666669</v>
      </c>
      <c r="C610" s="6">
        <v>-2.7</v>
      </c>
      <c r="D610" s="6">
        <v>11.9</v>
      </c>
      <c r="E610" s="4">
        <v>12.58</v>
      </c>
      <c r="F610" s="5">
        <v>4.2000000000000003E-2</v>
      </c>
      <c r="G610" s="44"/>
      <c r="H610" s="5">
        <v>2.1999999999999999E-2</v>
      </c>
      <c r="I610" s="44"/>
      <c r="J610" s="5">
        <v>2.1999999999999999E-2</v>
      </c>
      <c r="K610" s="44"/>
      <c r="L610" s="5">
        <v>0</v>
      </c>
      <c r="M610" s="44"/>
      <c r="N610" s="5">
        <v>0</v>
      </c>
      <c r="O610" s="44"/>
      <c r="P610" s="5">
        <v>0</v>
      </c>
      <c r="Q610" s="44"/>
      <c r="R610" s="5">
        <v>0</v>
      </c>
      <c r="S610" s="44"/>
      <c r="U610" s="39">
        <f>$AB$4-V610</f>
        <v>0.85348000000000113</v>
      </c>
      <c r="V610" s="39">
        <f>V608-K607</f>
        <v>3.9465199999999987</v>
      </c>
      <c r="W610" s="40">
        <f>U610/($AB$4/100)</f>
        <v>17.780833333333355</v>
      </c>
      <c r="X610" s="40">
        <f>V610/($AB$4/100)</f>
        <v>82.219166666666638</v>
      </c>
    </row>
    <row r="611" spans="1:24" x14ac:dyDescent="0.3">
      <c r="A611" s="2">
        <v>44262</v>
      </c>
      <c r="B611" s="3">
        <v>0.33333333333333331</v>
      </c>
      <c r="C611" s="6">
        <v>-1.8</v>
      </c>
      <c r="D611" s="6">
        <v>9.6999999999999993</v>
      </c>
      <c r="E611" s="4">
        <v>12.87</v>
      </c>
      <c r="F611" s="5">
        <v>4.3999999999999997E-2</v>
      </c>
      <c r="G611" s="44">
        <f t="shared" si="64"/>
        <v>4.4249999999999998E-2</v>
      </c>
      <c r="H611" s="5">
        <v>8.8999999999999996E-2</v>
      </c>
      <c r="I611" s="44">
        <f t="shared" si="65"/>
        <v>0.18575</v>
      </c>
      <c r="J611" s="5">
        <v>3.0000000000000001E-3</v>
      </c>
      <c r="K611" s="44">
        <f t="shared" si="66"/>
        <v>7.5000000000000002E-4</v>
      </c>
      <c r="L611" s="5">
        <v>4.8000000000000001E-2</v>
      </c>
      <c r="M611" s="44">
        <f t="shared" si="67"/>
        <v>0.14149999999999999</v>
      </c>
      <c r="N611" s="5">
        <v>0</v>
      </c>
      <c r="O611" s="44">
        <f t="shared" si="68"/>
        <v>0</v>
      </c>
      <c r="P611" s="5">
        <v>0</v>
      </c>
      <c r="Q611" s="44">
        <f t="shared" si="69"/>
        <v>0</v>
      </c>
      <c r="R611" s="5">
        <v>0</v>
      </c>
      <c r="S611" s="44">
        <f t="shared" si="70"/>
        <v>0</v>
      </c>
      <c r="U611" s="39"/>
      <c r="V611" s="39"/>
      <c r="W611" s="40"/>
      <c r="X611" s="40"/>
    </row>
    <row r="612" spans="1:24" x14ac:dyDescent="0.3">
      <c r="A612" s="2">
        <v>44262</v>
      </c>
      <c r="B612" s="3">
        <v>0.34375</v>
      </c>
      <c r="C612" s="6">
        <v>-0.7</v>
      </c>
      <c r="D612" s="6">
        <v>12.4</v>
      </c>
      <c r="E612" s="4">
        <v>13.14</v>
      </c>
      <c r="F612" s="5">
        <v>4.3999999999999997E-2</v>
      </c>
      <c r="G612" s="44"/>
      <c r="H612" s="5">
        <v>0.14000000000000001</v>
      </c>
      <c r="I612" s="44"/>
      <c r="J612" s="5">
        <v>0</v>
      </c>
      <c r="K612" s="44"/>
      <c r="L612" s="5">
        <v>9.4E-2</v>
      </c>
      <c r="M612" s="44"/>
      <c r="N612" s="5">
        <v>0</v>
      </c>
      <c r="O612" s="44"/>
      <c r="P612" s="5">
        <v>0</v>
      </c>
      <c r="Q612" s="44"/>
      <c r="R612" s="5">
        <v>0</v>
      </c>
      <c r="S612" s="44"/>
      <c r="U612" s="39">
        <f>$AB$4-V612</f>
        <v>0.73179000000000105</v>
      </c>
      <c r="V612" s="39">
        <f>V610+($AB$3*M611)</f>
        <v>4.0682099999999988</v>
      </c>
      <c r="W612" s="40">
        <f>U612/($AB$4/100)</f>
        <v>15.245625000000022</v>
      </c>
      <c r="X612" s="40">
        <f>V612/($AB$4/100)</f>
        <v>84.754374999999968</v>
      </c>
    </row>
    <row r="613" spans="1:24" x14ac:dyDescent="0.3">
      <c r="A613" s="2">
        <v>44262</v>
      </c>
      <c r="B613" s="3">
        <v>0.35416666666666669</v>
      </c>
      <c r="C613" s="6">
        <v>0.1</v>
      </c>
      <c r="D613" s="6">
        <v>10.9</v>
      </c>
      <c r="E613" s="4">
        <v>13.75</v>
      </c>
      <c r="F613" s="5">
        <v>4.3999999999999997E-2</v>
      </c>
      <c r="G613" s="44"/>
      <c r="H613" s="5">
        <v>0.248</v>
      </c>
      <c r="I613" s="44"/>
      <c r="J613" s="5">
        <v>0</v>
      </c>
      <c r="K613" s="44"/>
      <c r="L613" s="5">
        <v>0.20399999999999999</v>
      </c>
      <c r="M613" s="44"/>
      <c r="N613" s="5">
        <v>0</v>
      </c>
      <c r="O613" s="44"/>
      <c r="P613" s="5">
        <v>0</v>
      </c>
      <c r="Q613" s="44"/>
      <c r="R613" s="5">
        <v>0</v>
      </c>
      <c r="S613" s="44"/>
      <c r="U613" s="39"/>
      <c r="V613" s="39"/>
      <c r="W613" s="40"/>
      <c r="X613" s="40"/>
    </row>
    <row r="614" spans="1:24" x14ac:dyDescent="0.3">
      <c r="A614" s="2">
        <v>44262</v>
      </c>
      <c r="B614" s="3">
        <v>0.36458333333333331</v>
      </c>
      <c r="C614" s="6">
        <v>1</v>
      </c>
      <c r="D614" s="6">
        <v>9.6999999999999993</v>
      </c>
      <c r="E614" s="4">
        <v>14.33</v>
      </c>
      <c r="F614" s="5">
        <v>4.4999999999999998E-2</v>
      </c>
      <c r="G614" s="44"/>
      <c r="H614" s="5">
        <v>0.26600000000000001</v>
      </c>
      <c r="I614" s="44"/>
      <c r="J614" s="5">
        <v>0</v>
      </c>
      <c r="K614" s="44"/>
      <c r="L614" s="5">
        <v>0.22</v>
      </c>
      <c r="M614" s="44"/>
      <c r="N614" s="5">
        <v>0</v>
      </c>
      <c r="O614" s="44"/>
      <c r="P614" s="5">
        <v>0</v>
      </c>
      <c r="Q614" s="44"/>
      <c r="R614" s="5">
        <v>0</v>
      </c>
      <c r="S614" s="44"/>
      <c r="U614" s="39">
        <f>$AB$4-V614</f>
        <v>0.73254000000000108</v>
      </c>
      <c r="V614" s="39">
        <f>V612-K611</f>
        <v>4.0674599999999987</v>
      </c>
      <c r="W614" s="40">
        <f>U614/($AB$4/100)</f>
        <v>15.261250000000022</v>
      </c>
      <c r="X614" s="40">
        <f>V614/($AB$4/100)</f>
        <v>84.738749999999968</v>
      </c>
    </row>
    <row r="615" spans="1:24" x14ac:dyDescent="0.3">
      <c r="A615" s="2">
        <v>44262</v>
      </c>
      <c r="B615" s="3">
        <v>0.375</v>
      </c>
      <c r="C615" s="6">
        <v>1.8</v>
      </c>
      <c r="D615" s="6">
        <v>9.6999999999999993</v>
      </c>
      <c r="E615" s="4">
        <v>14.34</v>
      </c>
      <c r="F615" s="5">
        <v>4.5999999999999999E-2</v>
      </c>
      <c r="G615" s="44">
        <f t="shared" si="64"/>
        <v>4.7E-2</v>
      </c>
      <c r="H615" s="5">
        <v>0.23100000000000001</v>
      </c>
      <c r="I615" s="44">
        <f t="shared" si="65"/>
        <v>0.20450000000000002</v>
      </c>
      <c r="J615" s="5">
        <v>0</v>
      </c>
      <c r="K615" s="44">
        <f t="shared" si="66"/>
        <v>0</v>
      </c>
      <c r="L615" s="5">
        <v>0.184</v>
      </c>
      <c r="M615" s="44">
        <f t="shared" si="67"/>
        <v>0.157</v>
      </c>
      <c r="N615" s="5">
        <v>0</v>
      </c>
      <c r="O615" s="44">
        <f t="shared" si="68"/>
        <v>0</v>
      </c>
      <c r="P615" s="5">
        <v>0</v>
      </c>
      <c r="Q615" s="44">
        <f t="shared" si="69"/>
        <v>0</v>
      </c>
      <c r="R615" s="5">
        <v>0</v>
      </c>
      <c r="S615" s="44">
        <f t="shared" si="70"/>
        <v>0</v>
      </c>
      <c r="U615" s="39"/>
      <c r="V615" s="39"/>
      <c r="W615" s="40"/>
      <c r="X615" s="40"/>
    </row>
    <row r="616" spans="1:24" x14ac:dyDescent="0.3">
      <c r="A616" s="2">
        <v>44262</v>
      </c>
      <c r="B616" s="3">
        <v>0.38541666666666669</v>
      </c>
      <c r="C616" s="6">
        <v>2.1</v>
      </c>
      <c r="D616" s="6">
        <v>9.8000000000000007</v>
      </c>
      <c r="E616" s="4">
        <v>14.35</v>
      </c>
      <c r="F616" s="5">
        <v>4.7E-2</v>
      </c>
      <c r="G616" s="44"/>
      <c r="H616" s="5">
        <v>0.20899999999999999</v>
      </c>
      <c r="I616" s="44"/>
      <c r="J616" s="5">
        <v>0</v>
      </c>
      <c r="K616" s="44"/>
      <c r="L616" s="5">
        <v>0.161</v>
      </c>
      <c r="M616" s="44"/>
      <c r="N616" s="5">
        <v>0</v>
      </c>
      <c r="O616" s="44"/>
      <c r="P616" s="5">
        <v>0</v>
      </c>
      <c r="Q616" s="44"/>
      <c r="R616" s="5">
        <v>0</v>
      </c>
      <c r="S616" s="44"/>
      <c r="U616" s="39">
        <f>$AB$4-V616</f>
        <v>0.59752000000000116</v>
      </c>
      <c r="V616" s="39">
        <f>V614+($AB$3*M615)</f>
        <v>4.2024799999999987</v>
      </c>
      <c r="W616" s="40">
        <f>U616/($AB$4/100)</f>
        <v>12.448333333333357</v>
      </c>
      <c r="X616" s="40">
        <f>V616/($AB$4/100)</f>
        <v>87.551666666666634</v>
      </c>
    </row>
    <row r="617" spans="1:24" x14ac:dyDescent="0.3">
      <c r="A617" s="2">
        <v>44262</v>
      </c>
      <c r="B617" s="3">
        <v>0.39583333333333331</v>
      </c>
      <c r="C617" s="6">
        <v>2.6</v>
      </c>
      <c r="D617" s="6">
        <v>10.3</v>
      </c>
      <c r="E617" s="4">
        <v>14.35</v>
      </c>
      <c r="F617" s="5">
        <v>4.7E-2</v>
      </c>
      <c r="G617" s="44"/>
      <c r="H617" s="5">
        <v>0.19400000000000001</v>
      </c>
      <c r="I617" s="44"/>
      <c r="J617" s="5">
        <v>0</v>
      </c>
      <c r="K617" s="44"/>
      <c r="L617" s="5">
        <v>0.14699999999999999</v>
      </c>
      <c r="M617" s="44"/>
      <c r="N617" s="5">
        <v>0</v>
      </c>
      <c r="O617" s="44"/>
      <c r="P617" s="5">
        <v>0</v>
      </c>
      <c r="Q617" s="44"/>
      <c r="R617" s="5">
        <v>0</v>
      </c>
      <c r="S617" s="44"/>
      <c r="U617" s="39"/>
      <c r="V617" s="39"/>
      <c r="W617" s="9"/>
      <c r="X617" s="9"/>
    </row>
    <row r="618" spans="1:24" x14ac:dyDescent="0.3">
      <c r="A618" s="2">
        <v>44262</v>
      </c>
      <c r="B618" s="3">
        <v>0.40625</v>
      </c>
      <c r="C618" s="6">
        <v>2.8</v>
      </c>
      <c r="D618" s="6">
        <v>11.1</v>
      </c>
      <c r="E618" s="4">
        <v>14.35</v>
      </c>
      <c r="F618" s="5">
        <v>4.8000000000000001E-2</v>
      </c>
      <c r="G618" s="44"/>
      <c r="H618" s="5">
        <v>0.184</v>
      </c>
      <c r="I618" s="44"/>
      <c r="J618" s="5">
        <v>0</v>
      </c>
      <c r="K618" s="44"/>
      <c r="L618" s="5">
        <v>0.13600000000000001</v>
      </c>
      <c r="M618" s="44"/>
      <c r="N618" s="5">
        <v>0</v>
      </c>
      <c r="O618" s="44"/>
      <c r="P618" s="5">
        <v>0</v>
      </c>
      <c r="Q618" s="44"/>
      <c r="R618" s="5">
        <v>0</v>
      </c>
      <c r="S618" s="44"/>
      <c r="U618" s="39">
        <f>$AB$4-V618</f>
        <v>0.59752000000000116</v>
      </c>
      <c r="V618" s="39">
        <f>V616-K615</f>
        <v>4.2024799999999987</v>
      </c>
      <c r="W618" s="40">
        <f>U618/($AB$4/100)</f>
        <v>12.448333333333357</v>
      </c>
      <c r="X618" s="40">
        <f>V618/($AB$4/100)</f>
        <v>87.551666666666634</v>
      </c>
    </row>
    <row r="619" spans="1:24" x14ac:dyDescent="0.3">
      <c r="A619" s="2">
        <v>44262</v>
      </c>
      <c r="B619" s="3">
        <v>0.41666666666666669</v>
      </c>
      <c r="C619" s="6">
        <v>3.6</v>
      </c>
      <c r="D619" s="6">
        <v>11.8</v>
      </c>
      <c r="E619" s="4">
        <v>14.35</v>
      </c>
      <c r="F619" s="5">
        <v>4.8000000000000001E-2</v>
      </c>
      <c r="G619" s="44">
        <f t="shared" si="64"/>
        <v>4.8750000000000002E-2</v>
      </c>
      <c r="H619" s="5">
        <v>0.17799999999999999</v>
      </c>
      <c r="I619" s="44">
        <f t="shared" si="65"/>
        <v>0.16575000000000001</v>
      </c>
      <c r="J619" s="5">
        <v>0</v>
      </c>
      <c r="K619" s="44">
        <f t="shared" si="66"/>
        <v>0</v>
      </c>
      <c r="L619" s="5">
        <v>0.128</v>
      </c>
      <c r="M619" s="44">
        <f t="shared" si="67"/>
        <v>0.11624999999999999</v>
      </c>
      <c r="N619" s="5">
        <v>0</v>
      </c>
      <c r="O619" s="44">
        <f t="shared" si="68"/>
        <v>0</v>
      </c>
      <c r="P619" s="5">
        <v>0</v>
      </c>
      <c r="Q619" s="44">
        <f t="shared" si="69"/>
        <v>0</v>
      </c>
      <c r="R619" s="5">
        <v>0</v>
      </c>
      <c r="S619" s="44">
        <f t="shared" si="70"/>
        <v>0</v>
      </c>
      <c r="U619" s="39"/>
      <c r="V619" s="39"/>
      <c r="W619" s="40"/>
      <c r="X619" s="40"/>
    </row>
    <row r="620" spans="1:24" x14ac:dyDescent="0.3">
      <c r="A620" s="2">
        <v>44262</v>
      </c>
      <c r="B620" s="3">
        <v>0.42708333333333331</v>
      </c>
      <c r="C620" s="6">
        <v>4.0999999999999996</v>
      </c>
      <c r="D620" s="6">
        <v>12.8</v>
      </c>
      <c r="E620" s="4">
        <v>14.33</v>
      </c>
      <c r="F620" s="5">
        <v>4.8000000000000001E-2</v>
      </c>
      <c r="G620" s="44"/>
      <c r="H620" s="5">
        <v>0.17100000000000001</v>
      </c>
      <c r="I620" s="44"/>
      <c r="J620" s="5">
        <v>0</v>
      </c>
      <c r="K620" s="44"/>
      <c r="L620" s="5">
        <v>0.123</v>
      </c>
      <c r="M620" s="44"/>
      <c r="N620" s="5">
        <v>0</v>
      </c>
      <c r="O620" s="44"/>
      <c r="P620" s="5">
        <v>0</v>
      </c>
      <c r="Q620" s="44"/>
      <c r="R620" s="5">
        <v>0</v>
      </c>
      <c r="S620" s="44"/>
      <c r="U620" s="39">
        <f>$AB$4-V620</f>
        <v>0.49754500000000146</v>
      </c>
      <c r="V620" s="39">
        <f>V618+($AB$3*M619)</f>
        <v>4.3024549999999984</v>
      </c>
      <c r="W620" s="40">
        <f>U620/($AB$4/100)</f>
        <v>10.365520833333363</v>
      </c>
      <c r="X620" s="40">
        <f>V620/($AB$4/100)</f>
        <v>89.634479166666637</v>
      </c>
    </row>
    <row r="621" spans="1:24" x14ac:dyDescent="0.3">
      <c r="A621" s="2">
        <v>44262</v>
      </c>
      <c r="B621" s="3">
        <v>0.4375</v>
      </c>
      <c r="C621" s="6">
        <v>4.2</v>
      </c>
      <c r="D621" s="6">
        <v>14</v>
      </c>
      <c r="E621" s="4">
        <v>14.33</v>
      </c>
      <c r="F621" s="5">
        <v>4.9000000000000002E-2</v>
      </c>
      <c r="G621" s="44"/>
      <c r="H621" s="5">
        <v>0.16800000000000001</v>
      </c>
      <c r="I621" s="44"/>
      <c r="J621" s="5">
        <v>0</v>
      </c>
      <c r="K621" s="44"/>
      <c r="L621" s="5">
        <v>0.11799999999999999</v>
      </c>
      <c r="M621" s="44"/>
      <c r="N621" s="5">
        <v>0</v>
      </c>
      <c r="O621" s="44"/>
      <c r="P621" s="5">
        <v>0</v>
      </c>
      <c r="Q621" s="44"/>
      <c r="R621" s="5">
        <v>0</v>
      </c>
      <c r="S621" s="44"/>
      <c r="U621" s="39"/>
      <c r="V621" s="39"/>
      <c r="W621" s="40"/>
      <c r="X621" s="40"/>
    </row>
    <row r="622" spans="1:24" x14ac:dyDescent="0.3">
      <c r="A622" s="2">
        <v>44262</v>
      </c>
      <c r="B622" s="3">
        <v>0.44791666666666669</v>
      </c>
      <c r="C622" s="6">
        <v>5.2</v>
      </c>
      <c r="D622" s="6">
        <v>15.1</v>
      </c>
      <c r="E622" s="4">
        <v>13.81</v>
      </c>
      <c r="F622" s="5">
        <v>0.05</v>
      </c>
      <c r="G622" s="44"/>
      <c r="H622" s="5">
        <v>0.14599999999999999</v>
      </c>
      <c r="I622" s="44"/>
      <c r="J622" s="5">
        <v>0</v>
      </c>
      <c r="K622" s="44"/>
      <c r="L622" s="5">
        <v>9.6000000000000002E-2</v>
      </c>
      <c r="M622" s="44"/>
      <c r="N622" s="5">
        <v>0</v>
      </c>
      <c r="O622" s="44"/>
      <c r="P622" s="5">
        <v>0</v>
      </c>
      <c r="Q622" s="44"/>
      <c r="R622" s="5">
        <v>0</v>
      </c>
      <c r="S622" s="44"/>
      <c r="U622" s="39">
        <f>$AB$4-V622</f>
        <v>0.49754500000000146</v>
      </c>
      <c r="V622" s="39">
        <f>V620-K619</f>
        <v>4.3024549999999984</v>
      </c>
      <c r="W622" s="40">
        <f>U622/($AB$4/100)</f>
        <v>10.365520833333363</v>
      </c>
      <c r="X622" s="40">
        <f>V622/($AB$4/100)</f>
        <v>89.634479166666637</v>
      </c>
    </row>
    <row r="623" spans="1:24" x14ac:dyDescent="0.3">
      <c r="A623" s="2">
        <v>44262</v>
      </c>
      <c r="B623" s="3">
        <v>0.45833333333333331</v>
      </c>
      <c r="C623" s="6">
        <v>5.8</v>
      </c>
      <c r="D623" s="6">
        <v>16.100000000000001</v>
      </c>
      <c r="E623" s="4">
        <v>13.8</v>
      </c>
      <c r="F623" s="5">
        <v>5.0999999999999997E-2</v>
      </c>
      <c r="G623" s="44">
        <f t="shared" si="64"/>
        <v>6.3250000000000001E-2</v>
      </c>
      <c r="H623" s="5">
        <v>0.14399999999999999</v>
      </c>
      <c r="I623" s="44">
        <f t="shared" si="65"/>
        <v>0.15049999999999999</v>
      </c>
      <c r="J623" s="5">
        <v>0</v>
      </c>
      <c r="K623" s="44">
        <f t="shared" si="66"/>
        <v>0</v>
      </c>
      <c r="L623" s="5">
        <v>9.0999999999999998E-2</v>
      </c>
      <c r="M623" s="44">
        <f t="shared" si="67"/>
        <v>8.6250000000000007E-2</v>
      </c>
      <c r="N623" s="5">
        <v>0</v>
      </c>
      <c r="O623" s="44">
        <f t="shared" si="68"/>
        <v>0</v>
      </c>
      <c r="P623" s="5">
        <v>0</v>
      </c>
      <c r="Q623" s="44">
        <f t="shared" si="69"/>
        <v>0</v>
      </c>
      <c r="R623" s="5">
        <v>0</v>
      </c>
      <c r="S623" s="44">
        <f t="shared" si="70"/>
        <v>0</v>
      </c>
      <c r="U623" s="39"/>
      <c r="V623" s="39"/>
      <c r="W623" s="40"/>
      <c r="X623" s="40"/>
    </row>
    <row r="624" spans="1:24" x14ac:dyDescent="0.3">
      <c r="A624" s="2">
        <v>44262</v>
      </c>
      <c r="B624" s="3">
        <v>0.46875</v>
      </c>
      <c r="C624" s="6">
        <v>5.7</v>
      </c>
      <c r="D624" s="6">
        <v>17</v>
      </c>
      <c r="E624" s="4">
        <v>13.78</v>
      </c>
      <c r="F624" s="5">
        <v>6.8000000000000005E-2</v>
      </c>
      <c r="G624" s="44"/>
      <c r="H624" s="5">
        <v>0.155</v>
      </c>
      <c r="I624" s="44"/>
      <c r="J624" s="5">
        <v>0</v>
      </c>
      <c r="K624" s="44"/>
      <c r="L624" s="5">
        <v>8.7999999999999995E-2</v>
      </c>
      <c r="M624" s="44"/>
      <c r="N624" s="5">
        <v>0</v>
      </c>
      <c r="O624" s="44"/>
      <c r="P624" s="5">
        <v>0</v>
      </c>
      <c r="Q624" s="44"/>
      <c r="R624" s="5">
        <v>0</v>
      </c>
      <c r="S624" s="44"/>
      <c r="U624" s="39">
        <f>$AB$4-V624</f>
        <v>0.42337000000000113</v>
      </c>
      <c r="V624" s="39">
        <f>V622+($AB$3*M623)</f>
        <v>4.3766299999999987</v>
      </c>
      <c r="W624" s="40">
        <f>U624/($AB$4/100)</f>
        <v>8.8202083333333565</v>
      </c>
      <c r="X624" s="40">
        <f>V624/($AB$4/100)</f>
        <v>91.179791666666631</v>
      </c>
    </row>
    <row r="625" spans="1:26" x14ac:dyDescent="0.3">
      <c r="A625" s="2">
        <v>44262</v>
      </c>
      <c r="B625" s="3">
        <v>0.47916666666666669</v>
      </c>
      <c r="C625" s="6">
        <v>6.2</v>
      </c>
      <c r="D625" s="6">
        <v>17.899999999999999</v>
      </c>
      <c r="E625" s="4">
        <v>13.78</v>
      </c>
      <c r="F625" s="5">
        <v>6.6000000000000003E-2</v>
      </c>
      <c r="G625" s="44"/>
      <c r="H625" s="5">
        <v>0.153</v>
      </c>
      <c r="I625" s="44"/>
      <c r="J625" s="5">
        <v>0</v>
      </c>
      <c r="K625" s="44"/>
      <c r="L625" s="5">
        <v>8.4000000000000005E-2</v>
      </c>
      <c r="M625" s="44"/>
      <c r="N625" s="5">
        <v>0</v>
      </c>
      <c r="O625" s="44"/>
      <c r="P625" s="5">
        <v>0</v>
      </c>
      <c r="Q625" s="44"/>
      <c r="R625" s="5">
        <v>0</v>
      </c>
      <c r="S625" s="44"/>
      <c r="U625" s="39"/>
      <c r="V625" s="39"/>
      <c r="W625" s="9"/>
      <c r="X625" s="9"/>
    </row>
    <row r="626" spans="1:26" x14ac:dyDescent="0.3">
      <c r="A626" s="2">
        <v>44262</v>
      </c>
      <c r="B626" s="3">
        <v>0.48958333333333331</v>
      </c>
      <c r="C626" s="6">
        <v>6.5</v>
      </c>
      <c r="D626" s="6">
        <v>18.399999999999999</v>
      </c>
      <c r="E626" s="4">
        <v>13.78</v>
      </c>
      <c r="F626" s="5">
        <v>6.8000000000000005E-2</v>
      </c>
      <c r="G626" s="44"/>
      <c r="H626" s="5">
        <v>0.15</v>
      </c>
      <c r="I626" s="44"/>
      <c r="J626" s="5">
        <v>0</v>
      </c>
      <c r="K626" s="44"/>
      <c r="L626" s="5">
        <v>8.2000000000000003E-2</v>
      </c>
      <c r="M626" s="44"/>
      <c r="N626" s="5">
        <v>0</v>
      </c>
      <c r="O626" s="44"/>
      <c r="P626" s="5">
        <v>0</v>
      </c>
      <c r="Q626" s="44"/>
      <c r="R626" s="5">
        <v>0</v>
      </c>
      <c r="S626" s="44"/>
      <c r="U626" s="39">
        <f>$AB$4-V626</f>
        <v>0.42337000000000113</v>
      </c>
      <c r="V626" s="39">
        <f>V624-K623</f>
        <v>4.3766299999999987</v>
      </c>
      <c r="W626" s="40">
        <f>U626/($AB$4/100)</f>
        <v>8.8202083333333565</v>
      </c>
      <c r="X626" s="40">
        <f>V626/($AB$4/100)</f>
        <v>91.179791666666631</v>
      </c>
    </row>
    <row r="627" spans="1:26" x14ac:dyDescent="0.3">
      <c r="A627" s="2">
        <v>44262</v>
      </c>
      <c r="B627" s="3">
        <v>0.5</v>
      </c>
      <c r="C627" s="6">
        <v>6.9</v>
      </c>
      <c r="D627" s="6">
        <v>19.100000000000001</v>
      </c>
      <c r="E627" s="4">
        <v>13.76</v>
      </c>
      <c r="F627" s="5">
        <v>6.6000000000000003E-2</v>
      </c>
      <c r="G627" s="44">
        <f t="shared" si="64"/>
        <v>6.6750000000000004E-2</v>
      </c>
      <c r="H627" s="5">
        <v>0.14799999999999999</v>
      </c>
      <c r="I627" s="44">
        <f t="shared" si="65"/>
        <v>0.14449999999999999</v>
      </c>
      <c r="J627" s="5">
        <v>0</v>
      </c>
      <c r="K627" s="44">
        <f t="shared" si="66"/>
        <v>0</v>
      </c>
      <c r="L627" s="5">
        <v>0.08</v>
      </c>
      <c r="M627" s="44">
        <f t="shared" si="67"/>
        <v>7.6749999999999999E-2</v>
      </c>
      <c r="N627" s="5">
        <v>0</v>
      </c>
      <c r="O627" s="44">
        <f t="shared" si="68"/>
        <v>0</v>
      </c>
      <c r="P627" s="5">
        <v>0</v>
      </c>
      <c r="Q627" s="44">
        <f t="shared" si="69"/>
        <v>0</v>
      </c>
      <c r="R627" s="5">
        <v>0</v>
      </c>
      <c r="S627" s="44">
        <f t="shared" si="70"/>
        <v>0</v>
      </c>
      <c r="U627" s="39"/>
      <c r="V627" s="39"/>
      <c r="W627" s="40"/>
      <c r="X627" s="40"/>
    </row>
    <row r="628" spans="1:26" x14ac:dyDescent="0.3">
      <c r="A628" s="2">
        <v>44262</v>
      </c>
      <c r="B628" s="3">
        <v>0.51041666666666663</v>
      </c>
      <c r="C628" s="6">
        <v>7.1</v>
      </c>
      <c r="D628" s="6">
        <v>19.899999999999999</v>
      </c>
      <c r="E628" s="4">
        <v>13.75</v>
      </c>
      <c r="F628" s="5">
        <v>6.7000000000000004E-2</v>
      </c>
      <c r="G628" s="44"/>
      <c r="H628" s="5">
        <v>0.14499999999999999</v>
      </c>
      <c r="I628" s="44"/>
      <c r="J628" s="5">
        <v>0</v>
      </c>
      <c r="K628" s="44"/>
      <c r="L628" s="5">
        <v>7.6999999999999999E-2</v>
      </c>
      <c r="M628" s="44"/>
      <c r="N628" s="5">
        <v>0</v>
      </c>
      <c r="O628" s="44"/>
      <c r="P628" s="5">
        <v>0</v>
      </c>
      <c r="Q628" s="44"/>
      <c r="R628" s="5">
        <v>0</v>
      </c>
      <c r="S628" s="44"/>
      <c r="U628" s="39">
        <f>$AB$4-V628</f>
        <v>0.35736500000000149</v>
      </c>
      <c r="V628" s="39">
        <f>V626+($AB$3*M627)</f>
        <v>4.4426349999999983</v>
      </c>
      <c r="W628" s="40">
        <f>U628/($AB$4/100)</f>
        <v>7.4451041666666971</v>
      </c>
      <c r="X628" s="40">
        <f>V628/($AB$4/100)</f>
        <v>92.554895833333291</v>
      </c>
    </row>
    <row r="629" spans="1:26" x14ac:dyDescent="0.3">
      <c r="A629" s="2">
        <v>44262</v>
      </c>
      <c r="B629" s="3">
        <v>0.52083333333333337</v>
      </c>
      <c r="C629" s="6">
        <v>7.3</v>
      </c>
      <c r="D629" s="6">
        <v>20.2</v>
      </c>
      <c r="E629" s="4">
        <v>13.75</v>
      </c>
      <c r="F629" s="5">
        <v>6.7000000000000004E-2</v>
      </c>
      <c r="G629" s="44"/>
      <c r="H629" s="5">
        <v>0.14299999999999999</v>
      </c>
      <c r="I629" s="44"/>
      <c r="J629" s="5">
        <v>0</v>
      </c>
      <c r="K629" s="44"/>
      <c r="L629" s="5">
        <v>7.5999999999999998E-2</v>
      </c>
      <c r="M629" s="44"/>
      <c r="N629" s="5">
        <v>0</v>
      </c>
      <c r="O629" s="44"/>
      <c r="P629" s="5">
        <v>0</v>
      </c>
      <c r="Q629" s="44"/>
      <c r="R629" s="5">
        <v>0</v>
      </c>
      <c r="S629" s="44"/>
      <c r="U629" s="39"/>
      <c r="V629" s="39"/>
      <c r="W629" s="40"/>
      <c r="X629" s="40"/>
    </row>
    <row r="630" spans="1:26" x14ac:dyDescent="0.3">
      <c r="A630" s="2">
        <v>44262</v>
      </c>
      <c r="B630" s="3">
        <v>0.53125</v>
      </c>
      <c r="C630" s="6">
        <v>7.5</v>
      </c>
      <c r="D630" s="6">
        <v>20.8</v>
      </c>
      <c r="E630" s="4">
        <v>13.74</v>
      </c>
      <c r="F630" s="5">
        <v>6.7000000000000004E-2</v>
      </c>
      <c r="G630" s="44"/>
      <c r="H630" s="5">
        <v>0.14199999999999999</v>
      </c>
      <c r="I630" s="44"/>
      <c r="J630" s="5">
        <v>0</v>
      </c>
      <c r="K630" s="44"/>
      <c r="L630" s="5">
        <v>7.3999999999999996E-2</v>
      </c>
      <c r="M630" s="44"/>
      <c r="N630" s="5">
        <v>0</v>
      </c>
      <c r="O630" s="44"/>
      <c r="P630" s="5">
        <v>0</v>
      </c>
      <c r="Q630" s="44"/>
      <c r="R630" s="5">
        <v>0</v>
      </c>
      <c r="S630" s="44"/>
      <c r="U630" s="39">
        <f>$AB$4-V630</f>
        <v>0.35736500000000149</v>
      </c>
      <c r="V630" s="39">
        <f>V628-K627</f>
        <v>4.4426349999999983</v>
      </c>
      <c r="W630" s="40">
        <f>U630/($AB$4/100)</f>
        <v>7.4451041666666971</v>
      </c>
      <c r="X630" s="40">
        <f>V630/($AB$4/100)</f>
        <v>92.554895833333291</v>
      </c>
    </row>
    <row r="631" spans="1:26" x14ac:dyDescent="0.3">
      <c r="A631" s="2">
        <v>44262</v>
      </c>
      <c r="B631" s="3">
        <v>0.54166666666666663</v>
      </c>
      <c r="C631" s="6">
        <v>7.5</v>
      </c>
      <c r="D631" s="6">
        <v>21</v>
      </c>
      <c r="E631" s="4">
        <v>13.74</v>
      </c>
      <c r="F631" s="5">
        <v>6.8000000000000005E-2</v>
      </c>
      <c r="G631" s="44">
        <f t="shared" si="64"/>
        <v>6.7000000000000004E-2</v>
      </c>
      <c r="H631" s="5">
        <v>0.14000000000000001</v>
      </c>
      <c r="I631" s="44">
        <f t="shared" si="65"/>
        <v>0.13775000000000001</v>
      </c>
      <c r="J631" s="5">
        <v>0</v>
      </c>
      <c r="K631" s="44">
        <f t="shared" si="66"/>
        <v>0</v>
      </c>
      <c r="L631" s="5">
        <v>7.1999999999999995E-2</v>
      </c>
      <c r="M631" s="44">
        <f t="shared" si="67"/>
        <v>7.0000000000000007E-2</v>
      </c>
      <c r="N631" s="5">
        <v>0</v>
      </c>
      <c r="O631" s="44">
        <f t="shared" si="68"/>
        <v>0</v>
      </c>
      <c r="P631" s="5">
        <v>0</v>
      </c>
      <c r="Q631" s="44">
        <f t="shared" si="69"/>
        <v>0</v>
      </c>
      <c r="R631" s="5">
        <v>0</v>
      </c>
      <c r="S631" s="44">
        <f t="shared" si="70"/>
        <v>0</v>
      </c>
      <c r="U631" s="39"/>
      <c r="V631" s="39"/>
      <c r="W631" s="40"/>
      <c r="X631" s="40"/>
    </row>
    <row r="632" spans="1:26" x14ac:dyDescent="0.3">
      <c r="A632" s="2">
        <v>44262</v>
      </c>
      <c r="B632" s="3">
        <v>0.55208333333333337</v>
      </c>
      <c r="C632" s="6">
        <v>7.8</v>
      </c>
      <c r="D632" s="6">
        <v>21.5</v>
      </c>
      <c r="E632" s="4">
        <v>13.73</v>
      </c>
      <c r="F632" s="5">
        <v>6.6000000000000003E-2</v>
      </c>
      <c r="G632" s="44"/>
      <c r="H632" s="5">
        <v>0.13800000000000001</v>
      </c>
      <c r="I632" s="44"/>
      <c r="J632" s="5">
        <v>0</v>
      </c>
      <c r="K632" s="44"/>
      <c r="L632" s="5">
        <v>7.0000000000000007E-2</v>
      </c>
      <c r="M632" s="44"/>
      <c r="N632" s="5">
        <v>0</v>
      </c>
      <c r="O632" s="44"/>
      <c r="P632" s="5">
        <v>0</v>
      </c>
      <c r="Q632" s="44"/>
      <c r="R632" s="5">
        <v>0</v>
      </c>
      <c r="S632" s="44"/>
      <c r="U632" s="39">
        <f>$AB$4-V632</f>
        <v>0.29716500000000146</v>
      </c>
      <c r="V632" s="39">
        <f>V630+($AB$3*M631)</f>
        <v>4.5028349999999984</v>
      </c>
      <c r="W632" s="40">
        <f>U632/($AB$4/100)</f>
        <v>6.1909375000000306</v>
      </c>
      <c r="X632" s="40">
        <f>V632/($AB$4/100)</f>
        <v>93.809062499999968</v>
      </c>
    </row>
    <row r="633" spans="1:26" x14ac:dyDescent="0.3">
      <c r="A633" s="2">
        <v>44262</v>
      </c>
      <c r="B633" s="3">
        <v>0.5625</v>
      </c>
      <c r="C633" s="6">
        <v>7.7</v>
      </c>
      <c r="D633" s="6">
        <v>21.8</v>
      </c>
      <c r="E633" s="4">
        <v>13.73</v>
      </c>
      <c r="F633" s="5">
        <v>6.7000000000000004E-2</v>
      </c>
      <c r="G633" s="44"/>
      <c r="H633" s="5">
        <v>0.13700000000000001</v>
      </c>
      <c r="I633" s="44"/>
      <c r="J633" s="5">
        <v>0</v>
      </c>
      <c r="K633" s="44"/>
      <c r="L633" s="5">
        <v>7.0000000000000007E-2</v>
      </c>
      <c r="M633" s="44"/>
      <c r="N633" s="5">
        <v>0</v>
      </c>
      <c r="O633" s="44"/>
      <c r="P633" s="5">
        <v>0</v>
      </c>
      <c r="Q633" s="44"/>
      <c r="R633" s="5">
        <v>0</v>
      </c>
      <c r="S633" s="44"/>
      <c r="U633" s="39"/>
      <c r="V633" s="39"/>
      <c r="W633" s="9"/>
      <c r="X633" s="9"/>
    </row>
    <row r="634" spans="1:26" x14ac:dyDescent="0.3">
      <c r="A634" s="2">
        <v>44262</v>
      </c>
      <c r="B634" s="3">
        <v>0.57291666666666663</v>
      </c>
      <c r="C634" s="6">
        <v>7.1</v>
      </c>
      <c r="D634" s="6">
        <v>21.6</v>
      </c>
      <c r="E634" s="4">
        <v>13.73</v>
      </c>
      <c r="F634" s="5">
        <v>6.7000000000000004E-2</v>
      </c>
      <c r="G634" s="44"/>
      <c r="H634" s="5">
        <v>0.13600000000000001</v>
      </c>
      <c r="I634" s="44"/>
      <c r="J634" s="5">
        <v>0</v>
      </c>
      <c r="K634" s="44"/>
      <c r="L634" s="5">
        <v>6.8000000000000005E-2</v>
      </c>
      <c r="M634" s="44"/>
      <c r="N634" s="5">
        <v>0</v>
      </c>
      <c r="O634" s="44"/>
      <c r="P634" s="5">
        <v>0</v>
      </c>
      <c r="Q634" s="44"/>
      <c r="R634" s="5">
        <v>0</v>
      </c>
      <c r="S634" s="44"/>
      <c r="U634" s="39">
        <f>$AB$4-V634</f>
        <v>0.29716500000000146</v>
      </c>
      <c r="V634" s="39">
        <f>V632-K631</f>
        <v>4.5028349999999984</v>
      </c>
      <c r="W634" s="40">
        <f>U634/($AB$4/100)</f>
        <v>6.1909375000000306</v>
      </c>
      <c r="X634" s="40">
        <f>V634/($AB$4/100)</f>
        <v>93.809062499999968</v>
      </c>
      <c r="Y634" s="40">
        <f>MIN(X539:X634)</f>
        <v>82.219166666666638</v>
      </c>
      <c r="Z634" s="40">
        <f>MAX(X539:X634)</f>
        <v>93.927499999999995</v>
      </c>
    </row>
    <row r="635" spans="1:26" x14ac:dyDescent="0.3">
      <c r="A635" s="2">
        <v>44262</v>
      </c>
      <c r="B635" s="3">
        <v>0.58333333333333337</v>
      </c>
      <c r="C635" s="6">
        <v>7.4</v>
      </c>
      <c r="D635" s="6">
        <v>21.5</v>
      </c>
      <c r="E635" s="4">
        <v>13.73</v>
      </c>
      <c r="F635" s="5">
        <v>6.7000000000000004E-2</v>
      </c>
      <c r="G635" s="44">
        <f t="shared" si="64"/>
        <v>6.7000000000000004E-2</v>
      </c>
      <c r="H635" s="5">
        <v>0.13500000000000001</v>
      </c>
      <c r="I635" s="44">
        <f t="shared" si="65"/>
        <v>0.13350000000000001</v>
      </c>
      <c r="J635" s="5">
        <v>0</v>
      </c>
      <c r="K635" s="44">
        <f t="shared" si="66"/>
        <v>0</v>
      </c>
      <c r="L635" s="5">
        <v>6.7000000000000004E-2</v>
      </c>
      <c r="M635" s="44">
        <f t="shared" si="67"/>
        <v>6.5750000000000003E-2</v>
      </c>
      <c r="N635" s="5">
        <v>0</v>
      </c>
      <c r="O635" s="44">
        <f t="shared" si="68"/>
        <v>0</v>
      </c>
      <c r="P635" s="5">
        <v>0</v>
      </c>
      <c r="Q635" s="44">
        <f t="shared" si="69"/>
        <v>0</v>
      </c>
      <c r="R635" s="5">
        <v>0</v>
      </c>
      <c r="S635" s="44">
        <f t="shared" si="70"/>
        <v>0</v>
      </c>
      <c r="U635" s="39"/>
      <c r="V635" s="39"/>
      <c r="W635" s="40"/>
      <c r="X635" s="40"/>
    </row>
    <row r="636" spans="1:26" x14ac:dyDescent="0.3">
      <c r="A636" s="2">
        <v>44262</v>
      </c>
      <c r="B636" s="3">
        <v>0.59375</v>
      </c>
      <c r="C636" s="6">
        <v>7.4</v>
      </c>
      <c r="D636" s="6">
        <v>22</v>
      </c>
      <c r="E636" s="4">
        <v>13.73</v>
      </c>
      <c r="F636" s="5">
        <v>6.7000000000000004E-2</v>
      </c>
      <c r="G636" s="44"/>
      <c r="H636" s="5">
        <v>0.13400000000000001</v>
      </c>
      <c r="I636" s="44"/>
      <c r="J636" s="5">
        <v>0</v>
      </c>
      <c r="K636" s="44"/>
      <c r="L636" s="5">
        <v>6.6000000000000003E-2</v>
      </c>
      <c r="M636" s="44"/>
      <c r="N636" s="5">
        <v>0</v>
      </c>
      <c r="O636" s="44"/>
      <c r="P636" s="5">
        <v>0</v>
      </c>
      <c r="Q636" s="44"/>
      <c r="R636" s="5">
        <v>0</v>
      </c>
      <c r="S636" s="44"/>
      <c r="U636" s="39">
        <f>$AB$4-V636</f>
        <v>0.24062000000000161</v>
      </c>
      <c r="V636" s="39">
        <f>V634+($AB$3*M635)</f>
        <v>4.5593799999999982</v>
      </c>
      <c r="W636" s="40">
        <f>U636/($AB$4/100)</f>
        <v>5.0129166666667002</v>
      </c>
      <c r="X636" s="40">
        <f>V636/($AB$4/100)</f>
        <v>94.987083333333288</v>
      </c>
    </row>
    <row r="637" spans="1:26" x14ac:dyDescent="0.3">
      <c r="A637" s="2">
        <v>44262</v>
      </c>
      <c r="B637" s="3">
        <v>0.60416666666666663</v>
      </c>
      <c r="C637" s="6">
        <v>7.4</v>
      </c>
      <c r="D637" s="6">
        <v>22</v>
      </c>
      <c r="E637" s="4">
        <v>13.73</v>
      </c>
      <c r="F637" s="5">
        <v>6.7000000000000004E-2</v>
      </c>
      <c r="G637" s="44"/>
      <c r="H637" s="5">
        <v>0.13300000000000001</v>
      </c>
      <c r="I637" s="44"/>
      <c r="J637" s="5">
        <v>0</v>
      </c>
      <c r="K637" s="44"/>
      <c r="L637" s="5">
        <v>6.6000000000000003E-2</v>
      </c>
      <c r="M637" s="44"/>
      <c r="N637" s="5">
        <v>0</v>
      </c>
      <c r="O637" s="44"/>
      <c r="P637" s="5">
        <v>0</v>
      </c>
      <c r="Q637" s="44"/>
      <c r="R637" s="5">
        <v>0</v>
      </c>
      <c r="S637" s="44"/>
      <c r="U637" s="39"/>
      <c r="V637" s="39"/>
      <c r="W637" s="40"/>
      <c r="X637" s="40"/>
    </row>
    <row r="638" spans="1:26" x14ac:dyDescent="0.3">
      <c r="A638" s="2">
        <v>44262</v>
      </c>
      <c r="B638" s="3">
        <v>0.61458333333333337</v>
      </c>
      <c r="C638" s="6">
        <v>7.6</v>
      </c>
      <c r="D638" s="6">
        <v>22</v>
      </c>
      <c r="E638" s="4">
        <v>13.73</v>
      </c>
      <c r="F638" s="5">
        <v>6.7000000000000004E-2</v>
      </c>
      <c r="G638" s="44"/>
      <c r="H638" s="5">
        <v>0.13200000000000001</v>
      </c>
      <c r="I638" s="44"/>
      <c r="J638" s="5">
        <v>0</v>
      </c>
      <c r="K638" s="44"/>
      <c r="L638" s="5">
        <v>6.4000000000000001E-2</v>
      </c>
      <c r="M638" s="44"/>
      <c r="N638" s="5">
        <v>0</v>
      </c>
      <c r="O638" s="44"/>
      <c r="P638" s="5">
        <v>0</v>
      </c>
      <c r="Q638" s="44"/>
      <c r="R638" s="5">
        <v>0</v>
      </c>
      <c r="S638" s="44"/>
      <c r="U638" s="39">
        <f>$AB$4-V638</f>
        <v>0.24062000000000161</v>
      </c>
      <c r="V638" s="39">
        <f>V636-K635</f>
        <v>4.5593799999999982</v>
      </c>
      <c r="W638" s="40">
        <f>U638/($AB$4/100)</f>
        <v>5.0129166666667002</v>
      </c>
      <c r="X638" s="40">
        <f>V638/($AB$4/100)</f>
        <v>94.987083333333288</v>
      </c>
    </row>
    <row r="639" spans="1:26" x14ac:dyDescent="0.3">
      <c r="A639" s="2">
        <v>44262</v>
      </c>
      <c r="B639" s="3">
        <v>0.625</v>
      </c>
      <c r="C639" s="6">
        <v>7.4</v>
      </c>
      <c r="D639" s="6">
        <v>22.2</v>
      </c>
      <c r="E639" s="4">
        <v>13.72</v>
      </c>
      <c r="F639" s="5">
        <v>6.7000000000000004E-2</v>
      </c>
      <c r="G639" s="44">
        <f t="shared" si="64"/>
        <v>6.7000000000000004E-2</v>
      </c>
      <c r="H639" s="5">
        <v>0.13200000000000001</v>
      </c>
      <c r="I639" s="44">
        <f t="shared" si="65"/>
        <v>0.13025</v>
      </c>
      <c r="J639" s="5">
        <v>0</v>
      </c>
      <c r="K639" s="44">
        <f t="shared" si="66"/>
        <v>0</v>
      </c>
      <c r="L639" s="5">
        <v>6.4000000000000001E-2</v>
      </c>
      <c r="M639" s="44">
        <f t="shared" si="67"/>
        <v>6.25E-2</v>
      </c>
      <c r="N639" s="5">
        <v>0</v>
      </c>
      <c r="O639" s="44">
        <f t="shared" si="68"/>
        <v>0</v>
      </c>
      <c r="P639" s="5">
        <v>0</v>
      </c>
      <c r="Q639" s="44">
        <f t="shared" si="69"/>
        <v>0</v>
      </c>
      <c r="R639" s="5">
        <v>0</v>
      </c>
      <c r="S639" s="44">
        <f t="shared" si="70"/>
        <v>0</v>
      </c>
      <c r="U639" s="39"/>
      <c r="V639" s="39"/>
      <c r="W639" s="40"/>
      <c r="X639" s="40"/>
    </row>
    <row r="640" spans="1:26" x14ac:dyDescent="0.3">
      <c r="A640" s="2">
        <v>44262</v>
      </c>
      <c r="B640" s="3">
        <v>0.63541666666666663</v>
      </c>
      <c r="C640" s="6">
        <v>7.6</v>
      </c>
      <c r="D640" s="6">
        <v>22.4</v>
      </c>
      <c r="E640" s="4">
        <v>13.73</v>
      </c>
      <c r="F640" s="5">
        <v>6.7000000000000004E-2</v>
      </c>
      <c r="G640" s="44"/>
      <c r="H640" s="5">
        <v>0.13</v>
      </c>
      <c r="I640" s="44"/>
      <c r="J640" s="5">
        <v>0</v>
      </c>
      <c r="K640" s="44"/>
      <c r="L640" s="5">
        <v>6.2E-2</v>
      </c>
      <c r="M640" s="44"/>
      <c r="N640" s="5">
        <v>0</v>
      </c>
      <c r="O640" s="44"/>
      <c r="P640" s="5">
        <v>0</v>
      </c>
      <c r="Q640" s="44"/>
      <c r="R640" s="5">
        <v>0</v>
      </c>
      <c r="S640" s="44"/>
      <c r="U640" s="39">
        <f>$AB$4-V640</f>
        <v>0.18687000000000165</v>
      </c>
      <c r="V640" s="39">
        <f>V638+($AB$3*M639)</f>
        <v>4.6131299999999982</v>
      </c>
      <c r="W640" s="40">
        <f>U640/($AB$4/100)</f>
        <v>3.8931250000000341</v>
      </c>
      <c r="X640" s="40">
        <f>V640/($AB$4/100)</f>
        <v>96.10687499999996</v>
      </c>
    </row>
    <row r="641" spans="1:24" x14ac:dyDescent="0.3">
      <c r="A641" s="2">
        <v>44262</v>
      </c>
      <c r="B641" s="3">
        <v>0.64583333333333337</v>
      </c>
      <c r="C641" s="6">
        <v>7.6</v>
      </c>
      <c r="D641" s="6">
        <v>22.8</v>
      </c>
      <c r="E641" s="4">
        <v>13.72</v>
      </c>
      <c r="F641" s="5">
        <v>6.7000000000000004E-2</v>
      </c>
      <c r="G641" s="44"/>
      <c r="H641" s="5">
        <v>0.13</v>
      </c>
      <c r="I641" s="44"/>
      <c r="J641" s="5">
        <v>0</v>
      </c>
      <c r="K641" s="44"/>
      <c r="L641" s="5">
        <v>6.2E-2</v>
      </c>
      <c r="M641" s="44"/>
      <c r="N641" s="5">
        <v>0</v>
      </c>
      <c r="O641" s="44"/>
      <c r="P641" s="5">
        <v>0</v>
      </c>
      <c r="Q641" s="44"/>
      <c r="R641" s="5">
        <v>0</v>
      </c>
      <c r="S641" s="44"/>
      <c r="U641" s="39"/>
      <c r="V641" s="39"/>
      <c r="W641" s="9"/>
      <c r="X641" s="9"/>
    </row>
    <row r="642" spans="1:24" x14ac:dyDescent="0.3">
      <c r="A642" s="2">
        <v>44262</v>
      </c>
      <c r="B642" s="3">
        <v>0.65625</v>
      </c>
      <c r="C642" s="6">
        <v>7.5</v>
      </c>
      <c r="D642" s="6">
        <v>22.3</v>
      </c>
      <c r="E642" s="4">
        <v>13.73</v>
      </c>
      <c r="F642" s="5">
        <v>6.7000000000000004E-2</v>
      </c>
      <c r="G642" s="44"/>
      <c r="H642" s="5">
        <v>0.129</v>
      </c>
      <c r="I642" s="44"/>
      <c r="J642" s="5">
        <v>0</v>
      </c>
      <c r="K642" s="44"/>
      <c r="L642" s="5">
        <v>6.2E-2</v>
      </c>
      <c r="M642" s="44"/>
      <c r="N642" s="5">
        <v>0</v>
      </c>
      <c r="O642" s="44"/>
      <c r="P642" s="5">
        <v>0</v>
      </c>
      <c r="Q642" s="44"/>
      <c r="R642" s="5">
        <v>0</v>
      </c>
      <c r="S642" s="44"/>
      <c r="U642" s="39">
        <f>$AB$4-V642</f>
        <v>0.18687000000000165</v>
      </c>
      <c r="V642" s="39">
        <f>V640-K639</f>
        <v>4.6131299999999982</v>
      </c>
      <c r="W642" s="40">
        <f>U642/($AB$4/100)</f>
        <v>3.8931250000000341</v>
      </c>
      <c r="X642" s="40">
        <f>V642/($AB$4/100)</f>
        <v>96.10687499999996</v>
      </c>
    </row>
    <row r="643" spans="1:24" x14ac:dyDescent="0.3">
      <c r="A643" s="2">
        <v>44262</v>
      </c>
      <c r="B643" s="3">
        <v>0.66666666666666663</v>
      </c>
      <c r="C643" s="6">
        <v>7.2</v>
      </c>
      <c r="D643" s="6">
        <v>21.5</v>
      </c>
      <c r="E643" s="4">
        <v>13.72</v>
      </c>
      <c r="F643" s="5">
        <v>6.7000000000000004E-2</v>
      </c>
      <c r="G643" s="44">
        <f t="shared" si="64"/>
        <v>5.3999999999999999E-2</v>
      </c>
      <c r="H643" s="5">
        <v>0.128</v>
      </c>
      <c r="I643" s="44">
        <f t="shared" si="65"/>
        <v>9.1499999999999998E-2</v>
      </c>
      <c r="J643" s="5">
        <v>0</v>
      </c>
      <c r="K643" s="44">
        <f t="shared" si="66"/>
        <v>6.0000000000000001E-3</v>
      </c>
      <c r="L643" s="5">
        <v>6.0999999999999999E-2</v>
      </c>
      <c r="M643" s="44">
        <f t="shared" si="67"/>
        <v>4.2749999999999996E-2</v>
      </c>
      <c r="N643" s="5">
        <v>0</v>
      </c>
      <c r="O643" s="44">
        <f t="shared" si="68"/>
        <v>0</v>
      </c>
      <c r="P643" s="5">
        <v>0</v>
      </c>
      <c r="Q643" s="44">
        <f t="shared" si="69"/>
        <v>0</v>
      </c>
      <c r="R643" s="5">
        <v>0</v>
      </c>
      <c r="S643" s="44">
        <f t="shared" si="70"/>
        <v>0</v>
      </c>
      <c r="U643" s="39"/>
      <c r="V643" s="39"/>
      <c r="W643" s="40"/>
      <c r="X643" s="40"/>
    </row>
    <row r="644" spans="1:24" x14ac:dyDescent="0.3">
      <c r="A644" s="2">
        <v>44262</v>
      </c>
      <c r="B644" s="3">
        <v>0.67708333333333337</v>
      </c>
      <c r="C644" s="6">
        <v>7.3</v>
      </c>
      <c r="D644" s="6">
        <v>20.9</v>
      </c>
      <c r="E644" s="4">
        <v>13.74</v>
      </c>
      <c r="F644" s="5">
        <v>6.3E-2</v>
      </c>
      <c r="G644" s="44"/>
      <c r="H644" s="5">
        <v>0.124</v>
      </c>
      <c r="I644" s="44"/>
      <c r="J644" s="5">
        <v>0</v>
      </c>
      <c r="K644" s="44"/>
      <c r="L644" s="5">
        <v>0.06</v>
      </c>
      <c r="M644" s="44"/>
      <c r="N644" s="5">
        <v>0</v>
      </c>
      <c r="O644" s="44"/>
      <c r="P644" s="5">
        <v>0</v>
      </c>
      <c r="Q644" s="44"/>
      <c r="R644" s="5">
        <v>0</v>
      </c>
      <c r="S644" s="44"/>
      <c r="U644" s="39">
        <f>$AB$4-V644</f>
        <v>0.15010500000000171</v>
      </c>
      <c r="V644" s="39">
        <f>V642+($AB$3*M643)</f>
        <v>4.6498949999999981</v>
      </c>
      <c r="W644" s="40">
        <f>U644/($AB$4/100)</f>
        <v>3.1271875000000358</v>
      </c>
      <c r="X644" s="40">
        <f>V644/($AB$4/100)</f>
        <v>96.872812499999952</v>
      </c>
    </row>
    <row r="645" spans="1:24" x14ac:dyDescent="0.3">
      <c r="A645" s="2">
        <v>44262</v>
      </c>
      <c r="B645" s="3">
        <v>0.6875</v>
      </c>
      <c r="C645" s="6">
        <v>6.5</v>
      </c>
      <c r="D645" s="6">
        <v>19.7</v>
      </c>
      <c r="E645" s="4">
        <v>13.66</v>
      </c>
      <c r="F645" s="5">
        <v>4.3999999999999997E-2</v>
      </c>
      <c r="G645" s="44"/>
      <c r="H645" s="5">
        <v>9.4E-2</v>
      </c>
      <c r="I645" s="44"/>
      <c r="J645" s="5">
        <v>2E-3</v>
      </c>
      <c r="K645" s="44"/>
      <c r="L645" s="5">
        <v>0.05</v>
      </c>
      <c r="M645" s="44"/>
      <c r="N645" s="5">
        <v>0</v>
      </c>
      <c r="O645" s="44"/>
      <c r="P645" s="5">
        <v>0</v>
      </c>
      <c r="Q645" s="44"/>
      <c r="R645" s="5">
        <v>0</v>
      </c>
      <c r="S645" s="44"/>
      <c r="U645" s="39"/>
      <c r="V645" s="39"/>
      <c r="W645" s="40"/>
      <c r="X645" s="40"/>
    </row>
    <row r="646" spans="1:24" x14ac:dyDescent="0.3">
      <c r="A646" s="2">
        <v>44262</v>
      </c>
      <c r="B646" s="3">
        <v>0.69791666666666663</v>
      </c>
      <c r="C646" s="6">
        <v>6</v>
      </c>
      <c r="D646" s="6">
        <v>17</v>
      </c>
      <c r="E646" s="4">
        <v>12.94</v>
      </c>
      <c r="F646" s="5">
        <v>4.2000000000000003E-2</v>
      </c>
      <c r="G646" s="44"/>
      <c r="H646" s="5">
        <v>0.02</v>
      </c>
      <c r="I646" s="44"/>
      <c r="J646" s="5">
        <v>2.1999999999999999E-2</v>
      </c>
      <c r="K646" s="44"/>
      <c r="L646" s="5">
        <v>0</v>
      </c>
      <c r="M646" s="44"/>
      <c r="N646" s="5">
        <v>0</v>
      </c>
      <c r="O646" s="44"/>
      <c r="P646" s="5">
        <v>0</v>
      </c>
      <c r="Q646" s="44"/>
      <c r="R646" s="5">
        <v>0</v>
      </c>
      <c r="S646" s="44"/>
      <c r="U646" s="39">
        <f>$AB$4-V646</f>
        <v>0.15610500000000194</v>
      </c>
      <c r="V646" s="39">
        <f>V644-K643</f>
        <v>4.6438949999999979</v>
      </c>
      <c r="W646" s="40">
        <f>U646/($AB$4/100)</f>
        <v>3.2521875000000402</v>
      </c>
      <c r="X646" s="40">
        <f>V646/($AB$4/100)</f>
        <v>96.747812499999952</v>
      </c>
    </row>
    <row r="647" spans="1:24" x14ac:dyDescent="0.3">
      <c r="A647" s="2">
        <v>44262</v>
      </c>
      <c r="B647" s="3">
        <v>0.70833333333333337</v>
      </c>
      <c r="C647" s="6">
        <v>5.6</v>
      </c>
      <c r="D647" s="6">
        <v>14.6</v>
      </c>
      <c r="E647" s="4">
        <v>12.85</v>
      </c>
      <c r="F647" s="5">
        <v>0.04</v>
      </c>
      <c r="G647" s="44">
        <f t="shared" ref="G647:G707" si="71">AVERAGE(F647:F650)</f>
        <v>3.95E-2</v>
      </c>
      <c r="H647" s="5">
        <v>1.4E-2</v>
      </c>
      <c r="I647" s="44">
        <f t="shared" ref="I647:I707" si="72">AVERAGE(H647:H650)</f>
        <v>6.0000000000000001E-3</v>
      </c>
      <c r="J647" s="5">
        <v>2.8000000000000001E-2</v>
      </c>
      <c r="K647" s="44">
        <f t="shared" ref="K647:K707" si="73">AVERAGE(J647:J650)</f>
        <v>3.3750000000000002E-2</v>
      </c>
      <c r="L647" s="5">
        <v>0</v>
      </c>
      <c r="M647" s="44">
        <f t="shared" ref="M647:M707" si="74">AVERAGE(L647:L650)</f>
        <v>0</v>
      </c>
      <c r="N647" s="5">
        <v>0</v>
      </c>
      <c r="O647" s="44">
        <f t="shared" ref="O647:O707" si="75">AVERAGE(N647:N650)</f>
        <v>0</v>
      </c>
      <c r="P647" s="5">
        <v>0</v>
      </c>
      <c r="Q647" s="44">
        <f t="shared" ref="Q647:Q707" si="76">AVERAGE(P647:P650)</f>
        <v>0</v>
      </c>
      <c r="R647" s="5">
        <v>0</v>
      </c>
      <c r="S647" s="44">
        <f t="shared" ref="S647:S707" si="77">AVERAGE(R647:R650)</f>
        <v>0</v>
      </c>
      <c r="U647" s="39"/>
      <c r="V647" s="39"/>
      <c r="W647" s="40"/>
      <c r="X647" s="40"/>
    </row>
    <row r="648" spans="1:24" x14ac:dyDescent="0.3">
      <c r="A648" s="2">
        <v>44262</v>
      </c>
      <c r="B648" s="3">
        <v>0.71875</v>
      </c>
      <c r="C648" s="6">
        <v>5.5</v>
      </c>
      <c r="D648" s="6">
        <v>12.8</v>
      </c>
      <c r="E648" s="4">
        <v>12.82</v>
      </c>
      <c r="F648" s="5">
        <v>0.04</v>
      </c>
      <c r="G648" s="44"/>
      <c r="H648" s="5">
        <v>8.0000000000000002E-3</v>
      </c>
      <c r="I648" s="44"/>
      <c r="J648" s="5">
        <v>3.2000000000000001E-2</v>
      </c>
      <c r="K648" s="44"/>
      <c r="L648" s="5">
        <v>0</v>
      </c>
      <c r="M648" s="44"/>
      <c r="N648" s="5">
        <v>0</v>
      </c>
      <c r="O648" s="44"/>
      <c r="P648" s="5">
        <v>0</v>
      </c>
      <c r="Q648" s="44"/>
      <c r="R648" s="5">
        <v>0</v>
      </c>
      <c r="S648" s="44"/>
      <c r="U648" s="39">
        <f>$AB$4-V648</f>
        <v>0.15610500000000194</v>
      </c>
      <c r="V648" s="39">
        <f>V646+($AB$3*M647)</f>
        <v>4.6438949999999979</v>
      </c>
      <c r="W648" s="40">
        <f>U648/($AB$4/100)</f>
        <v>3.2521875000000402</v>
      </c>
      <c r="X648" s="40">
        <f>V648/($AB$4/100)</f>
        <v>96.747812499999952</v>
      </c>
    </row>
    <row r="649" spans="1:24" x14ac:dyDescent="0.3">
      <c r="A649" s="2">
        <v>44262</v>
      </c>
      <c r="B649" s="3">
        <v>0.72916666666666663</v>
      </c>
      <c r="C649" s="6">
        <v>4.4000000000000004</v>
      </c>
      <c r="D649" s="6">
        <v>11.5</v>
      </c>
      <c r="E649" s="4">
        <v>12.8</v>
      </c>
      <c r="F649" s="5">
        <v>0.04</v>
      </c>
      <c r="G649" s="44"/>
      <c r="H649" s="5">
        <v>2E-3</v>
      </c>
      <c r="I649" s="44"/>
      <c r="J649" s="5">
        <v>3.5999999999999997E-2</v>
      </c>
      <c r="K649" s="44"/>
      <c r="L649" s="5">
        <v>0</v>
      </c>
      <c r="M649" s="44"/>
      <c r="N649" s="5">
        <v>0</v>
      </c>
      <c r="O649" s="44"/>
      <c r="P649" s="5">
        <v>0</v>
      </c>
      <c r="Q649" s="44"/>
      <c r="R649" s="5">
        <v>0</v>
      </c>
      <c r="S649" s="44"/>
      <c r="U649" s="39"/>
      <c r="V649" s="39"/>
      <c r="W649" s="9"/>
      <c r="X649" s="9"/>
    </row>
    <row r="650" spans="1:24" x14ac:dyDescent="0.3">
      <c r="A650" s="2">
        <v>44262</v>
      </c>
      <c r="B650" s="3">
        <v>0.73958333333333337</v>
      </c>
      <c r="C650" s="6">
        <v>3.9</v>
      </c>
      <c r="D650" s="6">
        <v>10.4</v>
      </c>
      <c r="E650" s="4">
        <v>12.79</v>
      </c>
      <c r="F650" s="5">
        <v>3.7999999999999999E-2</v>
      </c>
      <c r="G650" s="44"/>
      <c r="H650" s="5">
        <v>0</v>
      </c>
      <c r="I650" s="44"/>
      <c r="J650" s="5">
        <v>3.9E-2</v>
      </c>
      <c r="K650" s="44"/>
      <c r="L650" s="5">
        <v>0</v>
      </c>
      <c r="M650" s="44"/>
      <c r="N650" s="5">
        <v>0</v>
      </c>
      <c r="O650" s="44"/>
      <c r="P650" s="5">
        <v>0</v>
      </c>
      <c r="Q650" s="44"/>
      <c r="R650" s="5">
        <v>0</v>
      </c>
      <c r="S650" s="44"/>
      <c r="U650" s="39">
        <f>$AB$4-V650</f>
        <v>0.18985500000000233</v>
      </c>
      <c r="V650" s="39">
        <f>V648-K647</f>
        <v>4.6101449999999975</v>
      </c>
      <c r="W650" s="40">
        <f>U650/($AB$4/100)</f>
        <v>3.9553125000000482</v>
      </c>
      <c r="X650" s="40">
        <f>V650/($AB$4/100)</f>
        <v>96.044687499999952</v>
      </c>
    </row>
    <row r="651" spans="1:24" x14ac:dyDescent="0.3">
      <c r="A651" s="2">
        <v>44262</v>
      </c>
      <c r="B651" s="3">
        <v>0.75</v>
      </c>
      <c r="C651" s="6">
        <v>4.0999999999999996</v>
      </c>
      <c r="D651" s="6">
        <v>9.4</v>
      </c>
      <c r="E651" s="4">
        <v>12.79</v>
      </c>
      <c r="F651" s="5">
        <v>3.5999999999999997E-2</v>
      </c>
      <c r="G651" s="44">
        <f t="shared" si="71"/>
        <v>3.6499999999999998E-2</v>
      </c>
      <c r="H651" s="5">
        <v>0</v>
      </c>
      <c r="I651" s="44">
        <f t="shared" si="72"/>
        <v>0</v>
      </c>
      <c r="J651" s="5">
        <v>3.7999999999999999E-2</v>
      </c>
      <c r="K651" s="44">
        <f t="shared" si="73"/>
        <v>3.7749999999999999E-2</v>
      </c>
      <c r="L651" s="5">
        <v>0</v>
      </c>
      <c r="M651" s="44">
        <f t="shared" si="74"/>
        <v>0</v>
      </c>
      <c r="N651" s="5">
        <v>0</v>
      </c>
      <c r="O651" s="44">
        <f t="shared" si="75"/>
        <v>0</v>
      </c>
      <c r="P651" s="5">
        <v>0</v>
      </c>
      <c r="Q651" s="44">
        <f t="shared" si="76"/>
        <v>0</v>
      </c>
      <c r="R651" s="5">
        <v>0</v>
      </c>
      <c r="S651" s="44">
        <f t="shared" si="77"/>
        <v>0</v>
      </c>
      <c r="U651" s="39"/>
      <c r="V651" s="39"/>
      <c r="W651" s="40"/>
      <c r="X651" s="40"/>
    </row>
    <row r="652" spans="1:24" x14ac:dyDescent="0.3">
      <c r="A652" s="2">
        <v>44262</v>
      </c>
      <c r="B652" s="3">
        <v>0.76041666666666663</v>
      </c>
      <c r="C652" s="6">
        <v>3.3</v>
      </c>
      <c r="D652" s="6">
        <v>10.7</v>
      </c>
      <c r="E652" s="4">
        <v>12.78</v>
      </c>
      <c r="F652" s="5">
        <v>3.6999999999999998E-2</v>
      </c>
      <c r="G652" s="44"/>
      <c r="H652" s="5">
        <v>0</v>
      </c>
      <c r="I652" s="44"/>
      <c r="J652" s="5">
        <v>3.6999999999999998E-2</v>
      </c>
      <c r="K652" s="44"/>
      <c r="L652" s="5">
        <v>0</v>
      </c>
      <c r="M652" s="44"/>
      <c r="N652" s="5">
        <v>0</v>
      </c>
      <c r="O652" s="44"/>
      <c r="P652" s="5">
        <v>0</v>
      </c>
      <c r="Q652" s="44"/>
      <c r="R652" s="5">
        <v>0</v>
      </c>
      <c r="S652" s="44"/>
      <c r="U652" s="39">
        <f>$AB$4-V652</f>
        <v>0.18985500000000233</v>
      </c>
      <c r="V652" s="39">
        <f>V650+($AB$3*M651)</f>
        <v>4.6101449999999975</v>
      </c>
      <c r="W652" s="40">
        <f>U652/($AB$4/100)</f>
        <v>3.9553125000000482</v>
      </c>
      <c r="X652" s="40">
        <f>V652/($AB$4/100)</f>
        <v>96.044687499999952</v>
      </c>
    </row>
    <row r="653" spans="1:24" x14ac:dyDescent="0.3">
      <c r="A653" s="2">
        <v>44262</v>
      </c>
      <c r="B653" s="3">
        <v>0.77083333333333337</v>
      </c>
      <c r="C653" s="6">
        <v>2.2999999999999998</v>
      </c>
      <c r="D653" s="6">
        <v>12.7</v>
      </c>
      <c r="E653" s="4">
        <v>12.76</v>
      </c>
      <c r="F653" s="5">
        <v>3.5999999999999997E-2</v>
      </c>
      <c r="G653" s="44"/>
      <c r="H653" s="5">
        <v>0</v>
      </c>
      <c r="I653" s="44"/>
      <c r="J653" s="5">
        <v>3.7999999999999999E-2</v>
      </c>
      <c r="K653" s="44"/>
      <c r="L653" s="5">
        <v>0</v>
      </c>
      <c r="M653" s="44"/>
      <c r="N653" s="5">
        <v>0</v>
      </c>
      <c r="O653" s="44"/>
      <c r="P653" s="5">
        <v>0</v>
      </c>
      <c r="Q653" s="44"/>
      <c r="R653" s="5">
        <v>0</v>
      </c>
      <c r="S653" s="44"/>
      <c r="U653" s="39"/>
      <c r="V653" s="39"/>
      <c r="W653" s="40"/>
      <c r="X653" s="40"/>
    </row>
    <row r="654" spans="1:24" x14ac:dyDescent="0.3">
      <c r="A654" s="2">
        <v>44262</v>
      </c>
      <c r="B654" s="3">
        <v>0.78125</v>
      </c>
      <c r="C654" s="6">
        <v>1.4</v>
      </c>
      <c r="D654" s="6">
        <v>10.7</v>
      </c>
      <c r="E654" s="4">
        <v>12.76</v>
      </c>
      <c r="F654" s="5">
        <v>3.6999999999999998E-2</v>
      </c>
      <c r="G654" s="44"/>
      <c r="H654" s="5">
        <v>0</v>
      </c>
      <c r="I654" s="44"/>
      <c r="J654" s="5">
        <v>3.7999999999999999E-2</v>
      </c>
      <c r="K654" s="44"/>
      <c r="L654" s="5">
        <v>0</v>
      </c>
      <c r="M654" s="44"/>
      <c r="N654" s="5">
        <v>0</v>
      </c>
      <c r="O654" s="44"/>
      <c r="P654" s="5">
        <v>0</v>
      </c>
      <c r="Q654" s="44"/>
      <c r="R654" s="5">
        <v>0</v>
      </c>
      <c r="S654" s="44"/>
      <c r="U654" s="39">
        <f>$AB$4-V654</f>
        <v>0.22760500000000228</v>
      </c>
      <c r="V654" s="39">
        <f>V652-K651</f>
        <v>4.5723949999999975</v>
      </c>
      <c r="W654" s="40">
        <f>U654/($AB$4/100)</f>
        <v>4.7417708333333808</v>
      </c>
      <c r="X654" s="40">
        <f>V654/($AB$4/100)</f>
        <v>95.258229166666609</v>
      </c>
    </row>
    <row r="655" spans="1:24" x14ac:dyDescent="0.3">
      <c r="A655" s="2">
        <v>44262</v>
      </c>
      <c r="B655" s="3">
        <v>0.79166666666666663</v>
      </c>
      <c r="C655" s="6">
        <v>0.9</v>
      </c>
      <c r="D655" s="6">
        <v>10</v>
      </c>
      <c r="E655" s="4">
        <v>12.76</v>
      </c>
      <c r="F655" s="5">
        <v>3.6999999999999998E-2</v>
      </c>
      <c r="G655" s="44">
        <f t="shared" si="71"/>
        <v>3.6999999999999998E-2</v>
      </c>
      <c r="H655" s="5">
        <v>0</v>
      </c>
      <c r="I655" s="44">
        <f t="shared" si="72"/>
        <v>0</v>
      </c>
      <c r="J655" s="5">
        <v>3.6999999999999998E-2</v>
      </c>
      <c r="K655" s="44">
        <f t="shared" si="73"/>
        <v>3.7499999999999999E-2</v>
      </c>
      <c r="L655" s="5">
        <v>0</v>
      </c>
      <c r="M655" s="44">
        <f t="shared" si="74"/>
        <v>0</v>
      </c>
      <c r="N655" s="5">
        <v>0</v>
      </c>
      <c r="O655" s="44">
        <f t="shared" si="75"/>
        <v>0</v>
      </c>
      <c r="P655" s="5">
        <v>0</v>
      </c>
      <c r="Q655" s="44">
        <f t="shared" si="76"/>
        <v>0</v>
      </c>
      <c r="R655" s="5">
        <v>0</v>
      </c>
      <c r="S655" s="44">
        <f t="shared" si="77"/>
        <v>0</v>
      </c>
      <c r="U655" s="39"/>
      <c r="V655" s="39"/>
      <c r="W655" s="40"/>
      <c r="X655" s="40"/>
    </row>
    <row r="656" spans="1:24" x14ac:dyDescent="0.3">
      <c r="A656" s="2">
        <v>44262</v>
      </c>
      <c r="B656" s="3">
        <v>0.80208333333333337</v>
      </c>
      <c r="C656" s="6">
        <v>0.7</v>
      </c>
      <c r="D656" s="6">
        <v>12.6</v>
      </c>
      <c r="E656" s="4">
        <v>12.73</v>
      </c>
      <c r="F656" s="5">
        <v>3.6999999999999998E-2</v>
      </c>
      <c r="G656" s="44"/>
      <c r="H656" s="5">
        <v>0</v>
      </c>
      <c r="I656" s="44"/>
      <c r="J656" s="5">
        <v>3.7999999999999999E-2</v>
      </c>
      <c r="K656" s="44"/>
      <c r="L656" s="5">
        <v>0</v>
      </c>
      <c r="M656" s="44"/>
      <c r="N656" s="5">
        <v>0</v>
      </c>
      <c r="O656" s="44"/>
      <c r="P656" s="5">
        <v>0</v>
      </c>
      <c r="Q656" s="44"/>
      <c r="R656" s="5">
        <v>0</v>
      </c>
      <c r="S656" s="44"/>
      <c r="U656" s="39">
        <f>$AB$4-V656</f>
        <v>0.22760500000000228</v>
      </c>
      <c r="V656" s="39">
        <f>V654+($AB$3*M655)</f>
        <v>4.5723949999999975</v>
      </c>
      <c r="W656" s="40">
        <f>U656/($AB$4/100)</f>
        <v>4.7417708333333808</v>
      </c>
      <c r="X656" s="40">
        <f>V656/($AB$4/100)</f>
        <v>95.258229166666609</v>
      </c>
    </row>
    <row r="657" spans="1:24" x14ac:dyDescent="0.3">
      <c r="A657" s="2">
        <v>44262</v>
      </c>
      <c r="B657" s="3">
        <v>0.8125</v>
      </c>
      <c r="C657" s="6">
        <v>0.5</v>
      </c>
      <c r="D657" s="6">
        <v>10.9</v>
      </c>
      <c r="E657" s="4">
        <v>12.74</v>
      </c>
      <c r="F657" s="5">
        <v>3.6999999999999998E-2</v>
      </c>
      <c r="G657" s="44"/>
      <c r="H657" s="5">
        <v>0</v>
      </c>
      <c r="I657" s="44"/>
      <c r="J657" s="5">
        <v>3.7999999999999999E-2</v>
      </c>
      <c r="K657" s="44"/>
      <c r="L657" s="5">
        <v>0</v>
      </c>
      <c r="M657" s="44"/>
      <c r="N657" s="5">
        <v>0</v>
      </c>
      <c r="O657" s="44"/>
      <c r="P657" s="5">
        <v>0</v>
      </c>
      <c r="Q657" s="44"/>
      <c r="R657" s="5">
        <v>0</v>
      </c>
      <c r="S657" s="44"/>
      <c r="U657" s="39"/>
      <c r="V657" s="39"/>
      <c r="W657" s="9"/>
      <c r="X657" s="9"/>
    </row>
    <row r="658" spans="1:24" x14ac:dyDescent="0.3">
      <c r="A658" s="2">
        <v>44262</v>
      </c>
      <c r="B658" s="3">
        <v>0.82291666666666663</v>
      </c>
      <c r="C658" s="6">
        <v>0.3</v>
      </c>
      <c r="D658" s="6">
        <v>10.1</v>
      </c>
      <c r="E658" s="4">
        <v>12.75</v>
      </c>
      <c r="F658" s="5">
        <v>3.6999999999999998E-2</v>
      </c>
      <c r="G658" s="44"/>
      <c r="H658" s="5">
        <v>0</v>
      </c>
      <c r="I658" s="44"/>
      <c r="J658" s="5">
        <v>3.6999999999999998E-2</v>
      </c>
      <c r="K658" s="44"/>
      <c r="L658" s="5">
        <v>0</v>
      </c>
      <c r="M658" s="44"/>
      <c r="N658" s="5">
        <v>0</v>
      </c>
      <c r="O658" s="44"/>
      <c r="P658" s="5">
        <v>0</v>
      </c>
      <c r="Q658" s="44"/>
      <c r="R658" s="5">
        <v>0</v>
      </c>
      <c r="S658" s="44"/>
      <c r="U658" s="39">
        <f>$AB$4-V658</f>
        <v>0.26510500000000192</v>
      </c>
      <c r="V658" s="39">
        <f>V656-K655</f>
        <v>4.5348949999999979</v>
      </c>
      <c r="W658" s="40">
        <f>U658/($AB$4/100)</f>
        <v>5.5230208333333737</v>
      </c>
      <c r="X658" s="40">
        <f>V658/($AB$4/100)</f>
        <v>94.476979166666624</v>
      </c>
    </row>
    <row r="659" spans="1:24" x14ac:dyDescent="0.3">
      <c r="A659" s="2">
        <v>44262</v>
      </c>
      <c r="B659" s="3">
        <v>0.83333333333333337</v>
      </c>
      <c r="C659" s="6">
        <v>0.1</v>
      </c>
      <c r="D659" s="6">
        <v>12.4</v>
      </c>
      <c r="E659" s="4">
        <v>12.72</v>
      </c>
      <c r="F659" s="5">
        <v>3.6999999999999998E-2</v>
      </c>
      <c r="G659" s="44">
        <f t="shared" si="71"/>
        <v>3.6999999999999998E-2</v>
      </c>
      <c r="H659" s="5">
        <v>0</v>
      </c>
      <c r="I659" s="44">
        <f t="shared" si="72"/>
        <v>0</v>
      </c>
      <c r="J659" s="5">
        <v>3.7999999999999999E-2</v>
      </c>
      <c r="K659" s="44">
        <f t="shared" si="73"/>
        <v>3.7749999999999999E-2</v>
      </c>
      <c r="L659" s="5">
        <v>0</v>
      </c>
      <c r="M659" s="44">
        <f t="shared" si="74"/>
        <v>0</v>
      </c>
      <c r="N659" s="5">
        <v>0</v>
      </c>
      <c r="O659" s="44">
        <f t="shared" si="75"/>
        <v>0</v>
      </c>
      <c r="P659" s="5">
        <v>0</v>
      </c>
      <c r="Q659" s="44">
        <f t="shared" si="76"/>
        <v>0</v>
      </c>
      <c r="R659" s="5">
        <v>0</v>
      </c>
      <c r="S659" s="44">
        <f t="shared" si="77"/>
        <v>0</v>
      </c>
      <c r="U659" s="39"/>
      <c r="V659" s="39"/>
      <c r="W659" s="40"/>
      <c r="X659" s="40"/>
    </row>
    <row r="660" spans="1:24" x14ac:dyDescent="0.3">
      <c r="A660" s="2">
        <v>44262</v>
      </c>
      <c r="B660" s="3">
        <v>0.84375</v>
      </c>
      <c r="C660" s="6">
        <v>0.5</v>
      </c>
      <c r="D660" s="6">
        <v>10.5</v>
      </c>
      <c r="E660" s="4">
        <v>12.72</v>
      </c>
      <c r="F660" s="5">
        <v>3.6999999999999998E-2</v>
      </c>
      <c r="G660" s="44"/>
      <c r="H660" s="5">
        <v>0</v>
      </c>
      <c r="I660" s="44"/>
      <c r="J660" s="5">
        <v>3.7999999999999999E-2</v>
      </c>
      <c r="K660" s="44"/>
      <c r="L660" s="5">
        <v>0</v>
      </c>
      <c r="M660" s="44"/>
      <c r="N660" s="5">
        <v>0</v>
      </c>
      <c r="O660" s="44"/>
      <c r="P660" s="5">
        <v>0</v>
      </c>
      <c r="Q660" s="44"/>
      <c r="R660" s="5">
        <v>0</v>
      </c>
      <c r="S660" s="44"/>
      <c r="U660" s="39">
        <f>$AB$4-V660</f>
        <v>0.26510500000000192</v>
      </c>
      <c r="V660" s="39">
        <f>V658+($AB$3*M659)</f>
        <v>4.5348949999999979</v>
      </c>
      <c r="W660" s="40">
        <f>U660/($AB$4/100)</f>
        <v>5.5230208333333737</v>
      </c>
      <c r="X660" s="40">
        <f>V660/($AB$4/100)</f>
        <v>94.476979166666624</v>
      </c>
    </row>
    <row r="661" spans="1:24" x14ac:dyDescent="0.3">
      <c r="A661" s="2">
        <v>44262</v>
      </c>
      <c r="B661" s="3">
        <v>0.85416666666666663</v>
      </c>
      <c r="C661" s="6">
        <v>1.2</v>
      </c>
      <c r="D661" s="6">
        <v>11</v>
      </c>
      <c r="E661" s="4">
        <v>12.72</v>
      </c>
      <c r="F661" s="5">
        <v>3.6999999999999998E-2</v>
      </c>
      <c r="G661" s="44"/>
      <c r="H661" s="5">
        <v>0</v>
      </c>
      <c r="I661" s="44"/>
      <c r="J661" s="5">
        <v>3.7999999999999999E-2</v>
      </c>
      <c r="K661" s="44"/>
      <c r="L661" s="5">
        <v>0</v>
      </c>
      <c r="M661" s="44"/>
      <c r="N661" s="5">
        <v>0</v>
      </c>
      <c r="O661" s="44"/>
      <c r="P661" s="5">
        <v>0</v>
      </c>
      <c r="Q661" s="44"/>
      <c r="R661" s="5">
        <v>0</v>
      </c>
      <c r="S661" s="44"/>
      <c r="U661" s="39"/>
      <c r="V661" s="39"/>
      <c r="W661" s="40"/>
      <c r="X661" s="40"/>
    </row>
    <row r="662" spans="1:24" x14ac:dyDescent="0.3">
      <c r="A662" s="2">
        <v>44262</v>
      </c>
      <c r="B662" s="3">
        <v>0.86458333333333337</v>
      </c>
      <c r="C662" s="6">
        <v>0.1</v>
      </c>
      <c r="D662" s="6">
        <v>12.3</v>
      </c>
      <c r="E662" s="4">
        <v>12.71</v>
      </c>
      <c r="F662" s="5">
        <v>3.6999999999999998E-2</v>
      </c>
      <c r="G662" s="44"/>
      <c r="H662" s="5">
        <v>0</v>
      </c>
      <c r="I662" s="44"/>
      <c r="J662" s="5">
        <v>3.6999999999999998E-2</v>
      </c>
      <c r="K662" s="44"/>
      <c r="L662" s="5">
        <v>0</v>
      </c>
      <c r="M662" s="44"/>
      <c r="N662" s="5">
        <v>0</v>
      </c>
      <c r="O662" s="44"/>
      <c r="P662" s="5">
        <v>0</v>
      </c>
      <c r="Q662" s="44"/>
      <c r="R662" s="5">
        <v>0</v>
      </c>
      <c r="S662" s="44"/>
      <c r="U662" s="39">
        <f>$AB$4-V662</f>
        <v>0.30285500000000187</v>
      </c>
      <c r="V662" s="39">
        <f>V660-K659</f>
        <v>4.4971449999999979</v>
      </c>
      <c r="W662" s="40">
        <f>U662/($AB$4/100)</f>
        <v>6.3094791666667058</v>
      </c>
      <c r="X662" s="40">
        <f>V662/($AB$4/100)</f>
        <v>93.690520833333295</v>
      </c>
    </row>
    <row r="663" spans="1:24" x14ac:dyDescent="0.3">
      <c r="A663" s="2">
        <v>44262</v>
      </c>
      <c r="B663" s="3">
        <v>0.875</v>
      </c>
      <c r="C663" s="6">
        <v>-0.2</v>
      </c>
      <c r="D663" s="6">
        <v>10.199999999999999</v>
      </c>
      <c r="E663" s="4">
        <v>12.7</v>
      </c>
      <c r="F663" s="5">
        <v>3.6999999999999998E-2</v>
      </c>
      <c r="G663" s="44">
        <f t="shared" si="71"/>
        <v>3.6999999999999998E-2</v>
      </c>
      <c r="H663" s="5">
        <v>0</v>
      </c>
      <c r="I663" s="44">
        <f t="shared" si="72"/>
        <v>0</v>
      </c>
      <c r="J663" s="5">
        <v>3.7999999999999999E-2</v>
      </c>
      <c r="K663" s="44">
        <f t="shared" si="73"/>
        <v>3.7749999999999999E-2</v>
      </c>
      <c r="L663" s="5">
        <v>0</v>
      </c>
      <c r="M663" s="44">
        <f t="shared" si="74"/>
        <v>0</v>
      </c>
      <c r="N663" s="5">
        <v>0</v>
      </c>
      <c r="O663" s="44">
        <f t="shared" si="75"/>
        <v>0</v>
      </c>
      <c r="P663" s="5">
        <v>0</v>
      </c>
      <c r="Q663" s="44">
        <f t="shared" si="76"/>
        <v>0</v>
      </c>
      <c r="R663" s="5">
        <v>0</v>
      </c>
      <c r="S663" s="44">
        <f t="shared" si="77"/>
        <v>0</v>
      </c>
      <c r="U663" s="39"/>
      <c r="V663" s="39"/>
      <c r="W663" s="40"/>
      <c r="X663" s="40"/>
    </row>
    <row r="664" spans="1:24" x14ac:dyDescent="0.3">
      <c r="A664" s="2">
        <v>44262</v>
      </c>
      <c r="B664" s="3">
        <v>0.88541666666666663</v>
      </c>
      <c r="C664" s="6">
        <v>0.2</v>
      </c>
      <c r="D664" s="6">
        <v>11.5</v>
      </c>
      <c r="E664" s="4">
        <v>12.7</v>
      </c>
      <c r="F664" s="5">
        <v>3.6999999999999998E-2</v>
      </c>
      <c r="G664" s="44"/>
      <c r="H664" s="5">
        <v>0</v>
      </c>
      <c r="I664" s="44"/>
      <c r="J664" s="5">
        <v>3.7999999999999999E-2</v>
      </c>
      <c r="K664" s="44"/>
      <c r="L664" s="5">
        <v>0</v>
      </c>
      <c r="M664" s="44"/>
      <c r="N664" s="5">
        <v>0</v>
      </c>
      <c r="O664" s="44"/>
      <c r="P664" s="5">
        <v>0</v>
      </c>
      <c r="Q664" s="44"/>
      <c r="R664" s="5">
        <v>0</v>
      </c>
      <c r="S664" s="44"/>
      <c r="U664" s="39">
        <f>$AB$4-V664</f>
        <v>0.30285500000000187</v>
      </c>
      <c r="V664" s="39">
        <f>V662+($AB$3*M663)</f>
        <v>4.4971449999999979</v>
      </c>
      <c r="W664" s="40">
        <f>U664/($AB$4/100)</f>
        <v>6.3094791666667058</v>
      </c>
      <c r="X664" s="40">
        <f>V664/($AB$4/100)</f>
        <v>93.690520833333295</v>
      </c>
    </row>
    <row r="665" spans="1:24" x14ac:dyDescent="0.3">
      <c r="A665" s="2">
        <v>44262</v>
      </c>
      <c r="B665" s="3">
        <v>0.89583333333333337</v>
      </c>
      <c r="C665" s="6">
        <v>0.3</v>
      </c>
      <c r="D665" s="6">
        <v>11.7</v>
      </c>
      <c r="E665" s="4">
        <v>12.68</v>
      </c>
      <c r="F665" s="5">
        <v>3.7999999999999999E-2</v>
      </c>
      <c r="G665" s="44"/>
      <c r="H665" s="5">
        <v>0</v>
      </c>
      <c r="I665" s="44"/>
      <c r="J665" s="5">
        <v>3.7999999999999999E-2</v>
      </c>
      <c r="K665" s="44"/>
      <c r="L665" s="5">
        <v>0</v>
      </c>
      <c r="M665" s="44"/>
      <c r="N665" s="5">
        <v>0</v>
      </c>
      <c r="O665" s="44"/>
      <c r="P665" s="5">
        <v>0</v>
      </c>
      <c r="Q665" s="44"/>
      <c r="R665" s="5">
        <v>0</v>
      </c>
      <c r="S665" s="44"/>
      <c r="U665" s="39"/>
      <c r="V665" s="39"/>
      <c r="W665" s="9"/>
      <c r="X665" s="9"/>
    </row>
    <row r="666" spans="1:24" x14ac:dyDescent="0.3">
      <c r="A666" s="2">
        <v>44262</v>
      </c>
      <c r="B666" s="3">
        <v>0.90625</v>
      </c>
      <c r="C666" s="6">
        <v>0.5</v>
      </c>
      <c r="D666" s="6">
        <v>9.8000000000000007</v>
      </c>
      <c r="E666" s="4">
        <v>12.69</v>
      </c>
      <c r="F666" s="5">
        <v>3.5999999999999997E-2</v>
      </c>
      <c r="G666" s="44"/>
      <c r="H666" s="5">
        <v>0</v>
      </c>
      <c r="I666" s="44"/>
      <c r="J666" s="5">
        <v>3.6999999999999998E-2</v>
      </c>
      <c r="K666" s="44"/>
      <c r="L666" s="5">
        <v>0</v>
      </c>
      <c r="M666" s="44"/>
      <c r="N666" s="5">
        <v>0</v>
      </c>
      <c r="O666" s="44"/>
      <c r="P666" s="5">
        <v>0</v>
      </c>
      <c r="Q666" s="44"/>
      <c r="R666" s="5">
        <v>0</v>
      </c>
      <c r="S666" s="44"/>
      <c r="U666" s="39">
        <f>$AB$4-V666</f>
        <v>0.34060500000000182</v>
      </c>
      <c r="V666" s="39">
        <f>V664-K663</f>
        <v>4.459394999999998</v>
      </c>
      <c r="W666" s="40">
        <f>U666/($AB$4/100)</f>
        <v>7.095937500000038</v>
      </c>
      <c r="X666" s="40">
        <f>V666/($AB$4/100)</f>
        <v>92.904062499999952</v>
      </c>
    </row>
    <row r="667" spans="1:24" x14ac:dyDescent="0.3">
      <c r="A667" s="2">
        <v>44262</v>
      </c>
      <c r="B667" s="3">
        <v>0.91666666666666663</v>
      </c>
      <c r="C667" s="6">
        <v>0.7</v>
      </c>
      <c r="D667" s="6">
        <v>12.3</v>
      </c>
      <c r="E667" s="4">
        <v>12.68</v>
      </c>
      <c r="F667" s="5">
        <v>3.6999999999999998E-2</v>
      </c>
      <c r="G667" s="44">
        <f t="shared" si="71"/>
        <v>3.6999999999999998E-2</v>
      </c>
      <c r="H667" s="5">
        <v>0</v>
      </c>
      <c r="I667" s="44">
        <f t="shared" si="72"/>
        <v>0</v>
      </c>
      <c r="J667" s="5">
        <v>3.7999999999999999E-2</v>
      </c>
      <c r="K667" s="44">
        <f t="shared" si="73"/>
        <v>3.7999999999999999E-2</v>
      </c>
      <c r="L667" s="5">
        <v>0</v>
      </c>
      <c r="M667" s="44">
        <f t="shared" si="74"/>
        <v>0</v>
      </c>
      <c r="N667" s="5">
        <v>0</v>
      </c>
      <c r="O667" s="44">
        <f t="shared" si="75"/>
        <v>0</v>
      </c>
      <c r="P667" s="5">
        <v>0</v>
      </c>
      <c r="Q667" s="44">
        <f t="shared" si="76"/>
        <v>0</v>
      </c>
      <c r="R667" s="5">
        <v>0</v>
      </c>
      <c r="S667" s="44">
        <f t="shared" si="77"/>
        <v>0</v>
      </c>
      <c r="U667" s="39"/>
      <c r="V667" s="39"/>
      <c r="W667" s="40"/>
      <c r="X667" s="40"/>
    </row>
    <row r="668" spans="1:24" x14ac:dyDescent="0.3">
      <c r="A668" s="2">
        <v>44262</v>
      </c>
      <c r="B668" s="3">
        <v>0.92708333333333337</v>
      </c>
      <c r="C668" s="6">
        <v>-0.3</v>
      </c>
      <c r="D668" s="6">
        <v>11.1</v>
      </c>
      <c r="E668" s="4">
        <v>12.67</v>
      </c>
      <c r="F668" s="5">
        <v>3.6999999999999998E-2</v>
      </c>
      <c r="G668" s="44"/>
      <c r="H668" s="5">
        <v>0</v>
      </c>
      <c r="I668" s="44"/>
      <c r="J668" s="5">
        <v>3.7999999999999999E-2</v>
      </c>
      <c r="K668" s="44"/>
      <c r="L668" s="5">
        <v>0</v>
      </c>
      <c r="M668" s="44"/>
      <c r="N668" s="5">
        <v>0</v>
      </c>
      <c r="O668" s="44"/>
      <c r="P668" s="5">
        <v>0</v>
      </c>
      <c r="Q668" s="44"/>
      <c r="R668" s="5">
        <v>0</v>
      </c>
      <c r="S668" s="44"/>
      <c r="U668" s="39">
        <f>$AB$4-V668</f>
        <v>0.34060500000000182</v>
      </c>
      <c r="V668" s="39">
        <f>V666+($AB$3*M667)</f>
        <v>4.459394999999998</v>
      </c>
      <c r="W668" s="40">
        <f>U668/($AB$4/100)</f>
        <v>7.095937500000038</v>
      </c>
      <c r="X668" s="40">
        <f>V668/($AB$4/100)</f>
        <v>92.904062499999952</v>
      </c>
    </row>
    <row r="669" spans="1:24" x14ac:dyDescent="0.3">
      <c r="A669" s="2">
        <v>44262</v>
      </c>
      <c r="B669" s="3">
        <v>0.9375</v>
      </c>
      <c r="C669" s="6">
        <v>-0.6</v>
      </c>
      <c r="D669" s="6">
        <v>10.199999999999999</v>
      </c>
      <c r="E669" s="4">
        <v>12.68</v>
      </c>
      <c r="F669" s="5">
        <v>3.6999999999999998E-2</v>
      </c>
      <c r="G669" s="44"/>
      <c r="H669" s="5">
        <v>0</v>
      </c>
      <c r="I669" s="44"/>
      <c r="J669" s="5">
        <v>3.7999999999999999E-2</v>
      </c>
      <c r="K669" s="44"/>
      <c r="L669" s="5">
        <v>0</v>
      </c>
      <c r="M669" s="44"/>
      <c r="N669" s="5">
        <v>0</v>
      </c>
      <c r="O669" s="44"/>
      <c r="P669" s="5">
        <v>0</v>
      </c>
      <c r="Q669" s="44"/>
      <c r="R669" s="5">
        <v>0</v>
      </c>
      <c r="S669" s="44"/>
      <c r="U669" s="39"/>
      <c r="V669" s="39"/>
      <c r="W669" s="40"/>
      <c r="X669" s="40"/>
    </row>
    <row r="670" spans="1:24" x14ac:dyDescent="0.3">
      <c r="A670" s="2">
        <v>44262</v>
      </c>
      <c r="B670" s="3">
        <v>0.94791666666666663</v>
      </c>
      <c r="C670" s="6">
        <v>-0.9</v>
      </c>
      <c r="D670" s="6">
        <v>12.3</v>
      </c>
      <c r="E670" s="4">
        <v>12.65</v>
      </c>
      <c r="F670" s="5">
        <v>3.6999999999999998E-2</v>
      </c>
      <c r="G670" s="44"/>
      <c r="H670" s="5">
        <v>0</v>
      </c>
      <c r="I670" s="44"/>
      <c r="J670" s="5">
        <v>3.7999999999999999E-2</v>
      </c>
      <c r="K670" s="44"/>
      <c r="L670" s="5">
        <v>0</v>
      </c>
      <c r="M670" s="44"/>
      <c r="N670" s="5">
        <v>0</v>
      </c>
      <c r="O670" s="44"/>
      <c r="P670" s="5">
        <v>0</v>
      </c>
      <c r="Q670" s="44"/>
      <c r="R670" s="5">
        <v>0</v>
      </c>
      <c r="S670" s="44"/>
      <c r="U670" s="39">
        <f>$AB$4-V670</f>
        <v>0.37860500000000208</v>
      </c>
      <c r="V670" s="39">
        <f>V668-K667</f>
        <v>4.4213949999999977</v>
      </c>
      <c r="W670" s="40">
        <f>U670/($AB$4/100)</f>
        <v>7.8876041666667094</v>
      </c>
      <c r="X670" s="40">
        <f>V670/($AB$4/100)</f>
        <v>92.112395833333281</v>
      </c>
    </row>
    <row r="671" spans="1:24" x14ac:dyDescent="0.3">
      <c r="A671" s="2">
        <v>44262</v>
      </c>
      <c r="B671" s="3">
        <v>0.95833333333333337</v>
      </c>
      <c r="C671" s="6">
        <v>-1.4</v>
      </c>
      <c r="D671" s="6">
        <v>10.4</v>
      </c>
      <c r="E671" s="4">
        <v>12.66</v>
      </c>
      <c r="F671" s="5">
        <v>3.7999999999999999E-2</v>
      </c>
      <c r="G671" s="44">
        <f t="shared" si="71"/>
        <v>3.6999999999999998E-2</v>
      </c>
      <c r="H671" s="5">
        <v>0</v>
      </c>
      <c r="I671" s="44">
        <f t="shared" si="72"/>
        <v>0</v>
      </c>
      <c r="J671" s="5">
        <v>3.6999999999999998E-2</v>
      </c>
      <c r="K671" s="44">
        <f t="shared" si="73"/>
        <v>3.7749999999999999E-2</v>
      </c>
      <c r="L671" s="5">
        <v>0</v>
      </c>
      <c r="M671" s="44">
        <f t="shared" si="74"/>
        <v>0</v>
      </c>
      <c r="N671" s="5">
        <v>0</v>
      </c>
      <c r="O671" s="44">
        <f t="shared" si="75"/>
        <v>0</v>
      </c>
      <c r="P671" s="5">
        <v>0</v>
      </c>
      <c r="Q671" s="44">
        <f t="shared" si="76"/>
        <v>0</v>
      </c>
      <c r="R671" s="5">
        <v>0</v>
      </c>
      <c r="S671" s="44">
        <f t="shared" si="77"/>
        <v>0</v>
      </c>
      <c r="U671" s="39"/>
      <c r="V671" s="39"/>
      <c r="W671" s="40"/>
      <c r="X671" s="40"/>
    </row>
    <row r="672" spans="1:24" x14ac:dyDescent="0.3">
      <c r="A672" s="2">
        <v>44262</v>
      </c>
      <c r="B672" s="3">
        <v>0.96875</v>
      </c>
      <c r="C672" s="6">
        <v>-2</v>
      </c>
      <c r="D672" s="6">
        <v>11.4</v>
      </c>
      <c r="E672" s="4">
        <v>12.65</v>
      </c>
      <c r="F672" s="5">
        <v>3.5999999999999997E-2</v>
      </c>
      <c r="G672" s="44"/>
      <c r="H672" s="5">
        <v>0</v>
      </c>
      <c r="I672" s="44"/>
      <c r="J672" s="5">
        <v>3.7999999999999999E-2</v>
      </c>
      <c r="K672" s="44"/>
      <c r="L672" s="5">
        <v>0</v>
      </c>
      <c r="M672" s="44"/>
      <c r="N672" s="5">
        <v>0</v>
      </c>
      <c r="O672" s="44"/>
      <c r="P672" s="5">
        <v>0</v>
      </c>
      <c r="Q672" s="44"/>
      <c r="R672" s="5">
        <v>0</v>
      </c>
      <c r="S672" s="44"/>
      <c r="U672" s="39">
        <f>$AB$4-V672</f>
        <v>0.37860500000000208</v>
      </c>
      <c r="V672" s="39">
        <f>V670+($AB$3*M671)</f>
        <v>4.4213949999999977</v>
      </c>
      <c r="W672" s="40">
        <f>U672/($AB$4/100)</f>
        <v>7.8876041666667094</v>
      </c>
      <c r="X672" s="40">
        <f>V672/($AB$4/100)</f>
        <v>92.112395833333281</v>
      </c>
    </row>
    <row r="673" spans="1:24" x14ac:dyDescent="0.3">
      <c r="A673" s="2">
        <v>44262</v>
      </c>
      <c r="B673" s="3">
        <v>0.97916666666666663</v>
      </c>
      <c r="C673" s="6">
        <v>-2.2000000000000002</v>
      </c>
      <c r="D673" s="6">
        <v>11.7</v>
      </c>
      <c r="E673" s="4">
        <v>12.64</v>
      </c>
      <c r="F673" s="5">
        <v>3.6999999999999998E-2</v>
      </c>
      <c r="G673" s="44"/>
      <c r="H673" s="5">
        <v>0</v>
      </c>
      <c r="I673" s="44"/>
      <c r="J673" s="5">
        <v>3.7999999999999999E-2</v>
      </c>
      <c r="K673" s="44"/>
      <c r="L673" s="5">
        <v>0</v>
      </c>
      <c r="M673" s="44"/>
      <c r="N673" s="5">
        <v>0</v>
      </c>
      <c r="O673" s="44"/>
      <c r="P673" s="5">
        <v>0</v>
      </c>
      <c r="Q673" s="44"/>
      <c r="R673" s="5">
        <v>0</v>
      </c>
      <c r="S673" s="44"/>
      <c r="U673" s="39"/>
      <c r="V673" s="39"/>
      <c r="W673" s="9"/>
      <c r="X673" s="9"/>
    </row>
    <row r="674" spans="1:24" x14ac:dyDescent="0.3">
      <c r="A674" s="2">
        <v>44262</v>
      </c>
      <c r="B674" s="3">
        <v>0.98958333333333337</v>
      </c>
      <c r="C674" s="6">
        <v>-2.2000000000000002</v>
      </c>
      <c r="D674" s="6">
        <v>9.6999999999999993</v>
      </c>
      <c r="E674" s="4">
        <v>12.65</v>
      </c>
      <c r="F674" s="5">
        <v>3.6999999999999998E-2</v>
      </c>
      <c r="G674" s="44"/>
      <c r="H674" s="5">
        <v>0</v>
      </c>
      <c r="I674" s="44"/>
      <c r="J674" s="5">
        <v>3.7999999999999999E-2</v>
      </c>
      <c r="K674" s="44"/>
      <c r="L674" s="5">
        <v>0</v>
      </c>
      <c r="M674" s="44"/>
      <c r="N674" s="5">
        <v>0</v>
      </c>
      <c r="O674" s="44"/>
      <c r="P674" s="5">
        <v>0</v>
      </c>
      <c r="Q674" s="44"/>
      <c r="R674" s="5">
        <v>0</v>
      </c>
      <c r="S674" s="44"/>
      <c r="U674" s="39">
        <f>$AB$4-V674</f>
        <v>0.41635500000000203</v>
      </c>
      <c r="V674" s="39">
        <f>V672-K671</f>
        <v>4.3836449999999978</v>
      </c>
      <c r="W674" s="40">
        <f>U674/($AB$4/100)</f>
        <v>8.6740625000000424</v>
      </c>
      <c r="X674" s="40">
        <f>V674/($AB$4/100)</f>
        <v>91.325937499999952</v>
      </c>
    </row>
    <row r="675" spans="1:24" x14ac:dyDescent="0.3">
      <c r="A675" s="2">
        <v>44263</v>
      </c>
      <c r="B675" s="3">
        <v>0</v>
      </c>
      <c r="C675" s="6">
        <v>-2</v>
      </c>
      <c r="D675" s="6">
        <v>12.4</v>
      </c>
      <c r="E675" s="4">
        <v>12.62</v>
      </c>
      <c r="F675" s="5">
        <v>3.7999999999999999E-2</v>
      </c>
      <c r="G675" s="44">
        <f t="shared" si="71"/>
        <v>3.7249999999999998E-2</v>
      </c>
      <c r="H675" s="5">
        <v>0</v>
      </c>
      <c r="I675" s="44">
        <f t="shared" si="72"/>
        <v>0</v>
      </c>
      <c r="J675" s="5">
        <v>3.7999999999999999E-2</v>
      </c>
      <c r="K675" s="44">
        <f t="shared" si="73"/>
        <v>3.7999999999999999E-2</v>
      </c>
      <c r="L675" s="5">
        <v>0</v>
      </c>
      <c r="M675" s="44">
        <f t="shared" si="74"/>
        <v>0</v>
      </c>
      <c r="N675" s="5">
        <v>0</v>
      </c>
      <c r="O675" s="44">
        <f t="shared" si="75"/>
        <v>0</v>
      </c>
      <c r="P675" s="5">
        <v>0</v>
      </c>
      <c r="Q675" s="44">
        <f t="shared" si="76"/>
        <v>0</v>
      </c>
      <c r="R675" s="5">
        <v>0</v>
      </c>
      <c r="S675" s="44">
        <f t="shared" si="77"/>
        <v>0</v>
      </c>
      <c r="U675" s="39"/>
      <c r="V675" s="39"/>
      <c r="W675" s="40"/>
      <c r="X675" s="40"/>
    </row>
    <row r="676" spans="1:24" x14ac:dyDescent="0.3">
      <c r="A676" s="2">
        <v>44263</v>
      </c>
      <c r="B676" s="3">
        <v>1.0416666666666666E-2</v>
      </c>
      <c r="C676" s="6">
        <v>-2.2999999999999998</v>
      </c>
      <c r="D676" s="6">
        <v>10.199999999999999</v>
      </c>
      <c r="E676" s="4">
        <v>12.63</v>
      </c>
      <c r="F676" s="5">
        <v>3.5999999999999997E-2</v>
      </c>
      <c r="G676" s="44"/>
      <c r="H676" s="5">
        <v>0</v>
      </c>
      <c r="I676" s="44"/>
      <c r="J676" s="5">
        <v>3.7999999999999999E-2</v>
      </c>
      <c r="K676" s="44"/>
      <c r="L676" s="5">
        <v>0</v>
      </c>
      <c r="M676" s="44"/>
      <c r="N676" s="5">
        <v>0</v>
      </c>
      <c r="O676" s="44"/>
      <c r="P676" s="5">
        <v>0</v>
      </c>
      <c r="Q676" s="44"/>
      <c r="R676" s="5">
        <v>0</v>
      </c>
      <c r="S676" s="44"/>
      <c r="U676" s="39">
        <f>$AB$4-V676</f>
        <v>0.41635500000000203</v>
      </c>
      <c r="V676" s="39">
        <f>V674+($AB$3*M675)</f>
        <v>4.3836449999999978</v>
      </c>
      <c r="W676" s="40">
        <f>U676/($AB$4/100)</f>
        <v>8.6740625000000424</v>
      </c>
      <c r="X676" s="40">
        <f>V676/($AB$4/100)</f>
        <v>91.325937499999952</v>
      </c>
    </row>
    <row r="677" spans="1:24" x14ac:dyDescent="0.3">
      <c r="A677" s="2">
        <v>44263</v>
      </c>
      <c r="B677" s="3">
        <v>2.0833333333333332E-2</v>
      </c>
      <c r="C677" s="6">
        <v>-2.5</v>
      </c>
      <c r="D677" s="6">
        <v>11.2</v>
      </c>
      <c r="E677" s="4">
        <v>12.62</v>
      </c>
      <c r="F677" s="5">
        <v>3.6999999999999998E-2</v>
      </c>
      <c r="G677" s="44"/>
      <c r="H677" s="5">
        <v>0</v>
      </c>
      <c r="I677" s="44"/>
      <c r="J677" s="5">
        <v>3.7999999999999999E-2</v>
      </c>
      <c r="K677" s="44"/>
      <c r="L677" s="5">
        <v>0</v>
      </c>
      <c r="M677" s="44"/>
      <c r="N677" s="5">
        <v>0</v>
      </c>
      <c r="O677" s="44"/>
      <c r="P677" s="5">
        <v>0</v>
      </c>
      <c r="Q677" s="44"/>
      <c r="R677" s="5">
        <v>0</v>
      </c>
      <c r="S677" s="44"/>
      <c r="U677" s="39"/>
      <c r="V677" s="39"/>
      <c r="W677" s="40"/>
      <c r="X677" s="40"/>
    </row>
    <row r="678" spans="1:24" x14ac:dyDescent="0.3">
      <c r="A678" s="2">
        <v>44263</v>
      </c>
      <c r="B678" s="3">
        <v>3.125E-2</v>
      </c>
      <c r="C678" s="6">
        <v>-2.5</v>
      </c>
      <c r="D678" s="6">
        <v>11.6</v>
      </c>
      <c r="E678" s="4">
        <v>12.61</v>
      </c>
      <c r="F678" s="5">
        <v>3.7999999999999999E-2</v>
      </c>
      <c r="G678" s="44"/>
      <c r="H678" s="5">
        <v>0</v>
      </c>
      <c r="I678" s="44"/>
      <c r="J678" s="5">
        <v>3.7999999999999999E-2</v>
      </c>
      <c r="K678" s="44"/>
      <c r="L678" s="5">
        <v>0</v>
      </c>
      <c r="M678" s="44"/>
      <c r="N678" s="5">
        <v>0</v>
      </c>
      <c r="O678" s="44"/>
      <c r="P678" s="5">
        <v>0</v>
      </c>
      <c r="Q678" s="44"/>
      <c r="R678" s="5">
        <v>0</v>
      </c>
      <c r="S678" s="44"/>
      <c r="U678" s="39">
        <f>$AB$4-V678</f>
        <v>0.45435500000000228</v>
      </c>
      <c r="V678" s="39">
        <f>V676-K675</f>
        <v>4.3456449999999975</v>
      </c>
      <c r="W678" s="40">
        <f>U678/($AB$4/100)</f>
        <v>9.4657291666667138</v>
      </c>
      <c r="X678" s="40">
        <f>V678/($AB$4/100)</f>
        <v>90.534270833333281</v>
      </c>
    </row>
    <row r="679" spans="1:24" x14ac:dyDescent="0.3">
      <c r="A679" s="2">
        <v>44263</v>
      </c>
      <c r="B679" s="3">
        <v>4.1666666666666664E-2</v>
      </c>
      <c r="C679" s="6">
        <v>-2.2999999999999998</v>
      </c>
      <c r="D679" s="6">
        <v>9.9</v>
      </c>
      <c r="E679" s="4">
        <v>12.62</v>
      </c>
      <c r="F679" s="5">
        <v>3.5999999999999997E-2</v>
      </c>
      <c r="G679" s="44">
        <f t="shared" si="71"/>
        <v>3.6749999999999998E-2</v>
      </c>
      <c r="H679" s="5">
        <v>0</v>
      </c>
      <c r="I679" s="44">
        <f t="shared" si="72"/>
        <v>0</v>
      </c>
      <c r="J679" s="5">
        <v>3.6999999999999998E-2</v>
      </c>
      <c r="K679" s="44">
        <f t="shared" si="73"/>
        <v>3.7749999999999999E-2</v>
      </c>
      <c r="L679" s="5">
        <v>0</v>
      </c>
      <c r="M679" s="44">
        <f t="shared" si="74"/>
        <v>0</v>
      </c>
      <c r="N679" s="5">
        <v>0</v>
      </c>
      <c r="O679" s="44">
        <f t="shared" si="75"/>
        <v>0</v>
      </c>
      <c r="P679" s="5">
        <v>0</v>
      </c>
      <c r="Q679" s="44">
        <f t="shared" si="76"/>
        <v>0</v>
      </c>
      <c r="R679" s="5">
        <v>0</v>
      </c>
      <c r="S679" s="44">
        <f t="shared" si="77"/>
        <v>0</v>
      </c>
      <c r="U679" s="39"/>
      <c r="V679" s="39"/>
      <c r="W679" s="40"/>
      <c r="X679" s="40"/>
    </row>
    <row r="680" spans="1:24" x14ac:dyDescent="0.3">
      <c r="A680" s="2">
        <v>44263</v>
      </c>
      <c r="B680" s="3">
        <v>5.2083333333333336E-2</v>
      </c>
      <c r="C680" s="6">
        <v>-2.2000000000000002</v>
      </c>
      <c r="D680" s="6">
        <v>12.2</v>
      </c>
      <c r="E680" s="4">
        <v>12.6</v>
      </c>
      <c r="F680" s="5">
        <v>3.7999999999999999E-2</v>
      </c>
      <c r="G680" s="44"/>
      <c r="H680" s="5">
        <v>0</v>
      </c>
      <c r="I680" s="44"/>
      <c r="J680" s="5">
        <v>3.7999999999999999E-2</v>
      </c>
      <c r="K680" s="44"/>
      <c r="L680" s="5">
        <v>0</v>
      </c>
      <c r="M680" s="44"/>
      <c r="N680" s="5">
        <v>0</v>
      </c>
      <c r="O680" s="44"/>
      <c r="P680" s="5">
        <v>0</v>
      </c>
      <c r="Q680" s="44"/>
      <c r="R680" s="5">
        <v>0</v>
      </c>
      <c r="S680" s="44"/>
      <c r="U680" s="39">
        <f>$AB$4-V680</f>
        <v>0.45435500000000228</v>
      </c>
      <c r="V680" s="39">
        <f>V678+($AB$3*M679)</f>
        <v>4.3456449999999975</v>
      </c>
      <c r="W680" s="40">
        <f>U680/($AB$4/100)</f>
        <v>9.4657291666667138</v>
      </c>
      <c r="X680" s="40">
        <f>V680/($AB$4/100)</f>
        <v>90.534270833333281</v>
      </c>
    </row>
    <row r="681" spans="1:24" x14ac:dyDescent="0.3">
      <c r="A681" s="2">
        <v>44263</v>
      </c>
      <c r="B681" s="3">
        <v>6.25E-2</v>
      </c>
      <c r="C681" s="6">
        <v>-2.2999999999999998</v>
      </c>
      <c r="D681" s="6">
        <v>10</v>
      </c>
      <c r="E681" s="4">
        <v>12.61</v>
      </c>
      <c r="F681" s="5">
        <v>3.5999999999999997E-2</v>
      </c>
      <c r="G681" s="44"/>
      <c r="H681" s="5">
        <v>0</v>
      </c>
      <c r="I681" s="44"/>
      <c r="J681" s="5">
        <v>3.7999999999999999E-2</v>
      </c>
      <c r="K681" s="44"/>
      <c r="L681" s="5">
        <v>0</v>
      </c>
      <c r="M681" s="44"/>
      <c r="N681" s="5">
        <v>0</v>
      </c>
      <c r="O681" s="44"/>
      <c r="P681" s="5">
        <v>0</v>
      </c>
      <c r="Q681" s="44"/>
      <c r="R681" s="5">
        <v>0</v>
      </c>
      <c r="S681" s="44"/>
      <c r="U681" s="39"/>
      <c r="V681" s="39"/>
      <c r="W681" s="9"/>
      <c r="X681" s="9"/>
    </row>
    <row r="682" spans="1:24" x14ac:dyDescent="0.3">
      <c r="A682" s="2">
        <v>44263</v>
      </c>
      <c r="B682" s="3">
        <v>7.2916666666666671E-2</v>
      </c>
      <c r="C682" s="6">
        <v>-2.2000000000000002</v>
      </c>
      <c r="D682" s="6">
        <v>11.7</v>
      </c>
      <c r="E682" s="4">
        <v>12.6</v>
      </c>
      <c r="F682" s="5">
        <v>3.6999999999999998E-2</v>
      </c>
      <c r="G682" s="44"/>
      <c r="H682" s="5">
        <v>0</v>
      </c>
      <c r="I682" s="44"/>
      <c r="J682" s="5">
        <v>3.7999999999999999E-2</v>
      </c>
      <c r="K682" s="44"/>
      <c r="L682" s="5">
        <v>0</v>
      </c>
      <c r="M682" s="44"/>
      <c r="N682" s="5">
        <v>0</v>
      </c>
      <c r="O682" s="44"/>
      <c r="P682" s="5">
        <v>0</v>
      </c>
      <c r="Q682" s="44"/>
      <c r="R682" s="5">
        <v>0</v>
      </c>
      <c r="S682" s="44"/>
      <c r="U682" s="39">
        <f>$AB$4-V682</f>
        <v>0.49210500000000224</v>
      </c>
      <c r="V682" s="39">
        <f>V680-K679</f>
        <v>4.3078949999999976</v>
      </c>
      <c r="W682" s="40">
        <f>U682/($AB$4/100)</f>
        <v>10.252187500000046</v>
      </c>
      <c r="X682" s="40">
        <f>V682/($AB$4/100)</f>
        <v>89.747812499999952</v>
      </c>
    </row>
    <row r="683" spans="1:24" x14ac:dyDescent="0.3">
      <c r="A683" s="2">
        <v>44263</v>
      </c>
      <c r="B683" s="3">
        <v>8.3333333333333329E-2</v>
      </c>
      <c r="C683" s="6">
        <v>-2.2999999999999998</v>
      </c>
      <c r="D683" s="6">
        <v>11.3</v>
      </c>
      <c r="E683" s="4">
        <v>12.59</v>
      </c>
      <c r="F683" s="5">
        <v>3.7999999999999999E-2</v>
      </c>
      <c r="G683" s="44">
        <f t="shared" si="71"/>
        <v>3.6999999999999998E-2</v>
      </c>
      <c r="H683" s="5">
        <v>0</v>
      </c>
      <c r="I683" s="44">
        <f t="shared" si="72"/>
        <v>0</v>
      </c>
      <c r="J683" s="5">
        <v>3.7999999999999999E-2</v>
      </c>
      <c r="K683" s="44">
        <f t="shared" si="73"/>
        <v>3.7999999999999999E-2</v>
      </c>
      <c r="L683" s="5">
        <v>0</v>
      </c>
      <c r="M683" s="44">
        <f t="shared" si="74"/>
        <v>0</v>
      </c>
      <c r="N683" s="5">
        <v>0</v>
      </c>
      <c r="O683" s="44">
        <f t="shared" si="75"/>
        <v>0</v>
      </c>
      <c r="P683" s="5">
        <v>0</v>
      </c>
      <c r="Q683" s="44">
        <f t="shared" si="76"/>
        <v>0</v>
      </c>
      <c r="R683" s="5">
        <v>0</v>
      </c>
      <c r="S683" s="44">
        <f t="shared" si="77"/>
        <v>0</v>
      </c>
      <c r="U683" s="39"/>
      <c r="V683" s="39"/>
      <c r="W683" s="40"/>
      <c r="X683" s="40"/>
    </row>
    <row r="684" spans="1:24" x14ac:dyDescent="0.3">
      <c r="A684" s="2">
        <v>44263</v>
      </c>
      <c r="B684" s="3">
        <v>9.375E-2</v>
      </c>
      <c r="C684" s="6">
        <v>-2.4</v>
      </c>
      <c r="D684" s="6">
        <v>10</v>
      </c>
      <c r="E684" s="4">
        <v>12.6</v>
      </c>
      <c r="F684" s="5">
        <v>3.5999999999999997E-2</v>
      </c>
      <c r="G684" s="44"/>
      <c r="H684" s="5">
        <v>0</v>
      </c>
      <c r="I684" s="44"/>
      <c r="J684" s="5">
        <v>3.7999999999999999E-2</v>
      </c>
      <c r="K684" s="44"/>
      <c r="L684" s="5">
        <v>0</v>
      </c>
      <c r="M684" s="44"/>
      <c r="N684" s="5">
        <v>0</v>
      </c>
      <c r="O684" s="44"/>
      <c r="P684" s="5">
        <v>0</v>
      </c>
      <c r="Q684" s="44"/>
      <c r="R684" s="5">
        <v>0</v>
      </c>
      <c r="S684" s="44"/>
      <c r="U684" s="39">
        <f>$AB$4-V684</f>
        <v>0.49210500000000224</v>
      </c>
      <c r="V684" s="39">
        <f>V682+($AB$3*M683)</f>
        <v>4.3078949999999976</v>
      </c>
      <c r="W684" s="40">
        <f>U684/($AB$4/100)</f>
        <v>10.252187500000046</v>
      </c>
      <c r="X684" s="40">
        <f>V684/($AB$4/100)</f>
        <v>89.747812499999952</v>
      </c>
    </row>
    <row r="685" spans="1:24" x14ac:dyDescent="0.3">
      <c r="A685" s="2">
        <v>44263</v>
      </c>
      <c r="B685" s="3">
        <v>0.10416666666666667</v>
      </c>
      <c r="C685" s="6">
        <v>-2.4</v>
      </c>
      <c r="D685" s="6">
        <v>12.2</v>
      </c>
      <c r="E685" s="4">
        <v>12.57</v>
      </c>
      <c r="F685" s="5">
        <v>3.7999999999999999E-2</v>
      </c>
      <c r="G685" s="44"/>
      <c r="H685" s="5">
        <v>0</v>
      </c>
      <c r="I685" s="44"/>
      <c r="J685" s="5">
        <v>3.7999999999999999E-2</v>
      </c>
      <c r="K685" s="44"/>
      <c r="L685" s="5">
        <v>0</v>
      </c>
      <c r="M685" s="44"/>
      <c r="N685" s="5">
        <v>0</v>
      </c>
      <c r="O685" s="44"/>
      <c r="P685" s="5">
        <v>0</v>
      </c>
      <c r="Q685" s="44"/>
      <c r="R685" s="5">
        <v>0</v>
      </c>
      <c r="S685" s="44"/>
      <c r="U685" s="39"/>
      <c r="V685" s="39"/>
      <c r="W685" s="40"/>
      <c r="X685" s="40"/>
    </row>
    <row r="686" spans="1:24" x14ac:dyDescent="0.3">
      <c r="A686" s="2">
        <v>44263</v>
      </c>
      <c r="B686" s="3">
        <v>0.11458333333333333</v>
      </c>
      <c r="C686" s="6">
        <v>-2.5</v>
      </c>
      <c r="D686" s="6">
        <v>9.8000000000000007</v>
      </c>
      <c r="E686" s="4">
        <v>12.59</v>
      </c>
      <c r="F686" s="5">
        <v>3.5999999999999997E-2</v>
      </c>
      <c r="G686" s="44"/>
      <c r="H686" s="5">
        <v>0</v>
      </c>
      <c r="I686" s="44"/>
      <c r="J686" s="5">
        <v>3.7999999999999999E-2</v>
      </c>
      <c r="K686" s="44"/>
      <c r="L686" s="5">
        <v>0</v>
      </c>
      <c r="M686" s="44"/>
      <c r="N686" s="5">
        <v>0</v>
      </c>
      <c r="O686" s="44"/>
      <c r="P686" s="5">
        <v>0</v>
      </c>
      <c r="Q686" s="44"/>
      <c r="R686" s="5">
        <v>0</v>
      </c>
      <c r="S686" s="44"/>
      <c r="U686" s="39">
        <f>$AB$4-V686</f>
        <v>0.53010500000000249</v>
      </c>
      <c r="V686" s="39">
        <f>V684-K683</f>
        <v>4.2698949999999973</v>
      </c>
      <c r="W686" s="40">
        <f>U686/($AB$4/100)</f>
        <v>11.043854166666719</v>
      </c>
      <c r="X686" s="40">
        <f>V686/($AB$4/100)</f>
        <v>88.956145833333281</v>
      </c>
    </row>
    <row r="687" spans="1:24" x14ac:dyDescent="0.3">
      <c r="A687" s="2">
        <v>44263</v>
      </c>
      <c r="B687" s="3">
        <v>0.125</v>
      </c>
      <c r="C687" s="6">
        <v>-2.5</v>
      </c>
      <c r="D687" s="6">
        <v>12.2</v>
      </c>
      <c r="E687" s="4">
        <v>12.57</v>
      </c>
      <c r="F687" s="5">
        <v>3.7999999999999999E-2</v>
      </c>
      <c r="G687" s="44">
        <f t="shared" si="71"/>
        <v>3.6999999999999998E-2</v>
      </c>
      <c r="H687" s="5">
        <v>0</v>
      </c>
      <c r="I687" s="44">
        <f t="shared" si="72"/>
        <v>0</v>
      </c>
      <c r="J687" s="5">
        <v>3.7999999999999999E-2</v>
      </c>
      <c r="K687" s="44">
        <f t="shared" si="73"/>
        <v>3.7999999999999999E-2</v>
      </c>
      <c r="L687" s="5">
        <v>0</v>
      </c>
      <c r="M687" s="44">
        <f t="shared" si="74"/>
        <v>0</v>
      </c>
      <c r="N687" s="5">
        <v>0</v>
      </c>
      <c r="O687" s="44">
        <f t="shared" si="75"/>
        <v>0</v>
      </c>
      <c r="P687" s="5">
        <v>0</v>
      </c>
      <c r="Q687" s="44">
        <f t="shared" si="76"/>
        <v>0</v>
      </c>
      <c r="R687" s="5">
        <v>0</v>
      </c>
      <c r="S687" s="44">
        <f t="shared" si="77"/>
        <v>0</v>
      </c>
      <c r="U687" s="39"/>
      <c r="V687" s="39"/>
      <c r="W687" s="40"/>
      <c r="X687" s="40"/>
    </row>
    <row r="688" spans="1:24" x14ac:dyDescent="0.3">
      <c r="A688" s="2">
        <v>44263</v>
      </c>
      <c r="B688" s="3">
        <v>0.13541666666666666</v>
      </c>
      <c r="C688" s="6">
        <v>-2.6</v>
      </c>
      <c r="D688" s="6">
        <v>10.6</v>
      </c>
      <c r="E688" s="4">
        <v>12.57</v>
      </c>
      <c r="F688" s="5">
        <v>3.5999999999999997E-2</v>
      </c>
      <c r="G688" s="44"/>
      <c r="H688" s="5">
        <v>0</v>
      </c>
      <c r="I688" s="44"/>
      <c r="J688" s="5">
        <v>3.7999999999999999E-2</v>
      </c>
      <c r="K688" s="44"/>
      <c r="L688" s="5">
        <v>0</v>
      </c>
      <c r="M688" s="44"/>
      <c r="N688" s="5">
        <v>0</v>
      </c>
      <c r="O688" s="44"/>
      <c r="P688" s="5">
        <v>0</v>
      </c>
      <c r="Q688" s="44"/>
      <c r="R688" s="5">
        <v>0</v>
      </c>
      <c r="S688" s="44"/>
      <c r="U688" s="39">
        <f>$AB$4-V688</f>
        <v>0.53010500000000249</v>
      </c>
      <c r="V688" s="39">
        <f>V686+($AB$3*M687)</f>
        <v>4.2698949999999973</v>
      </c>
      <c r="W688" s="40">
        <f>U688/($AB$4/100)</f>
        <v>11.043854166666719</v>
      </c>
      <c r="X688" s="40">
        <f>V688/($AB$4/100)</f>
        <v>88.956145833333281</v>
      </c>
    </row>
    <row r="689" spans="1:24" x14ac:dyDescent="0.3">
      <c r="A689" s="2">
        <v>44263</v>
      </c>
      <c r="B689" s="3">
        <v>0.14583333333333334</v>
      </c>
      <c r="C689" s="6">
        <v>-2.5</v>
      </c>
      <c r="D689" s="6">
        <v>10.6</v>
      </c>
      <c r="E689" s="4">
        <v>12.58</v>
      </c>
      <c r="F689" s="5">
        <v>3.7999999999999999E-2</v>
      </c>
      <c r="G689" s="44"/>
      <c r="H689" s="5">
        <v>0</v>
      </c>
      <c r="I689" s="44"/>
      <c r="J689" s="5">
        <v>3.7999999999999999E-2</v>
      </c>
      <c r="K689" s="44"/>
      <c r="L689" s="5">
        <v>0</v>
      </c>
      <c r="M689" s="44"/>
      <c r="N689" s="5">
        <v>0</v>
      </c>
      <c r="O689" s="44"/>
      <c r="P689" s="5">
        <v>0</v>
      </c>
      <c r="Q689" s="44"/>
      <c r="R689" s="5">
        <v>0</v>
      </c>
      <c r="S689" s="44"/>
      <c r="U689" s="39"/>
      <c r="V689" s="39"/>
      <c r="W689" s="9"/>
      <c r="X689" s="9"/>
    </row>
    <row r="690" spans="1:24" x14ac:dyDescent="0.3">
      <c r="A690" s="2">
        <v>44263</v>
      </c>
      <c r="B690" s="3">
        <v>0.15625</v>
      </c>
      <c r="C690" s="6">
        <v>-2.6</v>
      </c>
      <c r="D690" s="6">
        <v>11.7</v>
      </c>
      <c r="E690" s="4">
        <v>12.56</v>
      </c>
      <c r="F690" s="5">
        <v>3.5999999999999997E-2</v>
      </c>
      <c r="G690" s="44"/>
      <c r="H690" s="5">
        <v>0</v>
      </c>
      <c r="I690" s="44"/>
      <c r="J690" s="5">
        <v>3.7999999999999999E-2</v>
      </c>
      <c r="K690" s="44"/>
      <c r="L690" s="5">
        <v>0</v>
      </c>
      <c r="M690" s="44"/>
      <c r="N690" s="5">
        <v>0</v>
      </c>
      <c r="O690" s="44"/>
      <c r="P690" s="5">
        <v>0</v>
      </c>
      <c r="Q690" s="44"/>
      <c r="R690" s="5">
        <v>0</v>
      </c>
      <c r="S690" s="44"/>
      <c r="U690" s="39">
        <f>$AB$4-V690</f>
        <v>0.56810500000000275</v>
      </c>
      <c r="V690" s="39">
        <f>V688-K687</f>
        <v>4.2318949999999971</v>
      </c>
      <c r="W690" s="40">
        <f>U690/($AB$4/100)</f>
        <v>11.835520833333391</v>
      </c>
      <c r="X690" s="40">
        <f>V690/($AB$4/100)</f>
        <v>88.164479166666609</v>
      </c>
    </row>
    <row r="691" spans="1:24" x14ac:dyDescent="0.3">
      <c r="A691" s="2">
        <v>44263</v>
      </c>
      <c r="B691" s="3">
        <v>0.16666666666666666</v>
      </c>
      <c r="C691" s="6">
        <v>-2.7</v>
      </c>
      <c r="D691" s="6">
        <v>9.6999999999999993</v>
      </c>
      <c r="E691" s="4">
        <v>12.57</v>
      </c>
      <c r="F691" s="5">
        <v>3.7999999999999999E-2</v>
      </c>
      <c r="G691" s="44">
        <f t="shared" si="71"/>
        <v>3.6999999999999998E-2</v>
      </c>
      <c r="H691" s="5">
        <v>0</v>
      </c>
      <c r="I691" s="44">
        <f t="shared" si="72"/>
        <v>0</v>
      </c>
      <c r="J691" s="5">
        <v>3.7999999999999999E-2</v>
      </c>
      <c r="K691" s="44">
        <f t="shared" si="73"/>
        <v>3.7749999999999999E-2</v>
      </c>
      <c r="L691" s="5">
        <v>0</v>
      </c>
      <c r="M691" s="44">
        <f t="shared" si="74"/>
        <v>0</v>
      </c>
      <c r="N691" s="5">
        <v>0</v>
      </c>
      <c r="O691" s="44">
        <f t="shared" si="75"/>
        <v>0</v>
      </c>
      <c r="P691" s="5">
        <v>0</v>
      </c>
      <c r="Q691" s="44">
        <f t="shared" si="76"/>
        <v>0</v>
      </c>
      <c r="R691" s="5">
        <v>0</v>
      </c>
      <c r="S691" s="44">
        <f t="shared" si="77"/>
        <v>0</v>
      </c>
      <c r="U691" s="39"/>
      <c r="V691" s="39"/>
      <c r="W691" s="40"/>
      <c r="X691" s="40"/>
    </row>
    <row r="692" spans="1:24" x14ac:dyDescent="0.3">
      <c r="A692" s="2">
        <v>44263</v>
      </c>
      <c r="B692" s="3">
        <v>0.17708333333333334</v>
      </c>
      <c r="C692" s="6">
        <v>-2.6</v>
      </c>
      <c r="D692" s="6">
        <v>12.4</v>
      </c>
      <c r="E692" s="4">
        <v>12.55</v>
      </c>
      <c r="F692" s="5">
        <v>3.5999999999999997E-2</v>
      </c>
      <c r="G692" s="44"/>
      <c r="H692" s="5">
        <v>0</v>
      </c>
      <c r="I692" s="44"/>
      <c r="J692" s="5">
        <v>3.7999999999999999E-2</v>
      </c>
      <c r="K692" s="44"/>
      <c r="L692" s="5">
        <v>0</v>
      </c>
      <c r="M692" s="44"/>
      <c r="N692" s="5">
        <v>0</v>
      </c>
      <c r="O692" s="44"/>
      <c r="P692" s="5">
        <v>0</v>
      </c>
      <c r="Q692" s="44"/>
      <c r="R692" s="5">
        <v>0</v>
      </c>
      <c r="S692" s="44"/>
      <c r="U692" s="39">
        <f>$AB$4-V692</f>
        <v>0.56810500000000275</v>
      </c>
      <c r="V692" s="39">
        <f>V690+($AB$3*M691)</f>
        <v>4.2318949999999971</v>
      </c>
      <c r="W692" s="40">
        <f>U692/($AB$4/100)</f>
        <v>11.835520833333391</v>
      </c>
      <c r="X692" s="40">
        <f>V692/($AB$4/100)</f>
        <v>88.164479166666609</v>
      </c>
    </row>
    <row r="693" spans="1:24" x14ac:dyDescent="0.3">
      <c r="A693" s="2">
        <v>44263</v>
      </c>
      <c r="B693" s="3">
        <v>0.1875</v>
      </c>
      <c r="C693" s="6">
        <v>-2.5</v>
      </c>
      <c r="D693" s="6">
        <v>10.1</v>
      </c>
      <c r="E693" s="4">
        <v>12.55</v>
      </c>
      <c r="F693" s="5">
        <v>3.7999999999999999E-2</v>
      </c>
      <c r="G693" s="44"/>
      <c r="H693" s="5">
        <v>0</v>
      </c>
      <c r="I693" s="44"/>
      <c r="J693" s="5">
        <v>3.7999999999999999E-2</v>
      </c>
      <c r="K693" s="44"/>
      <c r="L693" s="5">
        <v>0</v>
      </c>
      <c r="M693" s="44"/>
      <c r="N693" s="5">
        <v>0</v>
      </c>
      <c r="O693" s="44"/>
      <c r="P693" s="5">
        <v>0</v>
      </c>
      <c r="Q693" s="44"/>
      <c r="R693" s="5">
        <v>0</v>
      </c>
      <c r="S693" s="44"/>
      <c r="U693" s="39"/>
      <c r="V693" s="39"/>
      <c r="W693" s="40"/>
      <c r="X693" s="40"/>
    </row>
    <row r="694" spans="1:24" x14ac:dyDescent="0.3">
      <c r="A694" s="2">
        <v>44263</v>
      </c>
      <c r="B694" s="3">
        <v>0.19791666666666666</v>
      </c>
      <c r="C694" s="6">
        <v>-1.9</v>
      </c>
      <c r="D694" s="6">
        <v>11.4</v>
      </c>
      <c r="E694" s="4">
        <v>12.55</v>
      </c>
      <c r="F694" s="5">
        <v>3.5999999999999997E-2</v>
      </c>
      <c r="G694" s="44"/>
      <c r="H694" s="5">
        <v>0</v>
      </c>
      <c r="I694" s="44"/>
      <c r="J694" s="5">
        <v>3.6999999999999998E-2</v>
      </c>
      <c r="K694" s="44"/>
      <c r="L694" s="5">
        <v>0</v>
      </c>
      <c r="M694" s="44"/>
      <c r="N694" s="5">
        <v>0</v>
      </c>
      <c r="O694" s="44"/>
      <c r="P694" s="5">
        <v>0</v>
      </c>
      <c r="Q694" s="44"/>
      <c r="R694" s="5">
        <v>0</v>
      </c>
      <c r="S694" s="44"/>
      <c r="U694" s="39">
        <f>$AB$4-V694</f>
        <v>0.6058550000000027</v>
      </c>
      <c r="V694" s="39">
        <f>V692-K691</f>
        <v>4.1941449999999971</v>
      </c>
      <c r="W694" s="40">
        <f>U694/($AB$4/100)</f>
        <v>12.621979166666723</v>
      </c>
      <c r="X694" s="40">
        <f>V694/($AB$4/100)</f>
        <v>87.378020833333267</v>
      </c>
    </row>
    <row r="695" spans="1:24" x14ac:dyDescent="0.3">
      <c r="A695" s="2">
        <v>44263</v>
      </c>
      <c r="B695" s="3">
        <v>0.20833333333333334</v>
      </c>
      <c r="C695" s="6">
        <v>-1.6</v>
      </c>
      <c r="D695" s="6">
        <v>11.5</v>
      </c>
      <c r="E695" s="4">
        <v>12.54</v>
      </c>
      <c r="F695" s="5">
        <v>3.6999999999999998E-2</v>
      </c>
      <c r="G695" s="44">
        <f t="shared" si="71"/>
        <v>3.7249999999999998E-2</v>
      </c>
      <c r="H695" s="5">
        <v>0</v>
      </c>
      <c r="I695" s="44">
        <f t="shared" si="72"/>
        <v>0</v>
      </c>
      <c r="J695" s="5">
        <v>3.7999999999999999E-2</v>
      </c>
      <c r="K695" s="44">
        <f t="shared" si="73"/>
        <v>3.7999999999999999E-2</v>
      </c>
      <c r="L695" s="5">
        <v>0</v>
      </c>
      <c r="M695" s="44">
        <f t="shared" si="74"/>
        <v>0</v>
      </c>
      <c r="N695" s="5">
        <v>0</v>
      </c>
      <c r="O695" s="44">
        <f t="shared" si="75"/>
        <v>0</v>
      </c>
      <c r="P695" s="5">
        <v>0</v>
      </c>
      <c r="Q695" s="44">
        <f t="shared" si="76"/>
        <v>0</v>
      </c>
      <c r="R695" s="5">
        <v>0</v>
      </c>
      <c r="S695" s="44">
        <f t="shared" si="77"/>
        <v>0</v>
      </c>
      <c r="U695" s="39"/>
      <c r="V695" s="39"/>
      <c r="W695" s="40"/>
      <c r="X695" s="40"/>
    </row>
    <row r="696" spans="1:24" x14ac:dyDescent="0.3">
      <c r="A696" s="2">
        <v>44263</v>
      </c>
      <c r="B696" s="3">
        <v>0.21875</v>
      </c>
      <c r="C696" s="6">
        <v>-1.2</v>
      </c>
      <c r="D696" s="6">
        <v>10.1</v>
      </c>
      <c r="E696" s="4">
        <v>12.55</v>
      </c>
      <c r="F696" s="5">
        <v>3.7999999999999999E-2</v>
      </c>
      <c r="G696" s="44"/>
      <c r="H696" s="5">
        <v>0</v>
      </c>
      <c r="I696" s="44"/>
      <c r="J696" s="5">
        <v>3.7999999999999999E-2</v>
      </c>
      <c r="K696" s="44"/>
      <c r="L696" s="5">
        <v>0</v>
      </c>
      <c r="M696" s="44"/>
      <c r="N696" s="5">
        <v>0</v>
      </c>
      <c r="O696" s="44"/>
      <c r="P696" s="5">
        <v>0</v>
      </c>
      <c r="Q696" s="44"/>
      <c r="R696" s="5">
        <v>0</v>
      </c>
      <c r="S696" s="44"/>
      <c r="U696" s="39">
        <f>$AB$4-V696</f>
        <v>0.6058550000000027</v>
      </c>
      <c r="V696" s="39">
        <f>V694+($AB$3*M695)</f>
        <v>4.1941449999999971</v>
      </c>
      <c r="W696" s="40">
        <f>U696/($AB$4/100)</f>
        <v>12.621979166666723</v>
      </c>
      <c r="X696" s="40">
        <f>V696/($AB$4/100)</f>
        <v>87.378020833333267</v>
      </c>
    </row>
    <row r="697" spans="1:24" x14ac:dyDescent="0.3">
      <c r="A697" s="2">
        <v>44263</v>
      </c>
      <c r="B697" s="3">
        <v>0.22916666666666666</v>
      </c>
      <c r="C697" s="6">
        <v>-1.2</v>
      </c>
      <c r="D697" s="6">
        <v>12.2</v>
      </c>
      <c r="E697" s="4">
        <v>12.53</v>
      </c>
      <c r="F697" s="5">
        <v>3.5999999999999997E-2</v>
      </c>
      <c r="G697" s="44"/>
      <c r="H697" s="5">
        <v>0</v>
      </c>
      <c r="I697" s="44"/>
      <c r="J697" s="5">
        <v>3.7999999999999999E-2</v>
      </c>
      <c r="K697" s="44"/>
      <c r="L697" s="5">
        <v>0</v>
      </c>
      <c r="M697" s="44"/>
      <c r="N697" s="5">
        <v>0</v>
      </c>
      <c r="O697" s="44"/>
      <c r="P697" s="5">
        <v>0</v>
      </c>
      <c r="Q697" s="44"/>
      <c r="R697" s="5">
        <v>0</v>
      </c>
      <c r="S697" s="44"/>
      <c r="U697" s="39"/>
      <c r="V697" s="39"/>
      <c r="W697" s="9"/>
      <c r="X697" s="9"/>
    </row>
    <row r="698" spans="1:24" x14ac:dyDescent="0.3">
      <c r="A698" s="2">
        <v>44263</v>
      </c>
      <c r="B698" s="3">
        <v>0.23958333333333334</v>
      </c>
      <c r="C698" s="6">
        <v>-1.1000000000000001</v>
      </c>
      <c r="D698" s="6">
        <v>10.1</v>
      </c>
      <c r="E698" s="4">
        <v>12.56</v>
      </c>
      <c r="F698" s="5">
        <v>3.7999999999999999E-2</v>
      </c>
      <c r="G698" s="44"/>
      <c r="H698" s="5">
        <v>0</v>
      </c>
      <c r="I698" s="44"/>
      <c r="J698" s="5">
        <v>3.7999999999999999E-2</v>
      </c>
      <c r="K698" s="44"/>
      <c r="L698" s="5">
        <v>0</v>
      </c>
      <c r="M698" s="44"/>
      <c r="N698" s="5">
        <v>0</v>
      </c>
      <c r="O698" s="44"/>
      <c r="P698" s="5">
        <v>0</v>
      </c>
      <c r="Q698" s="44"/>
      <c r="R698" s="5">
        <v>0</v>
      </c>
      <c r="S698" s="44"/>
      <c r="U698" s="39">
        <f>$AB$4-V698</f>
        <v>0.64385500000000295</v>
      </c>
      <c r="V698" s="39">
        <f>V696-K695</f>
        <v>4.1561449999999969</v>
      </c>
      <c r="W698" s="40">
        <f>U698/($AB$4/100)</f>
        <v>13.413645833333394</v>
      </c>
      <c r="X698" s="40">
        <f>V698/($AB$4/100)</f>
        <v>86.586354166666595</v>
      </c>
    </row>
    <row r="699" spans="1:24" x14ac:dyDescent="0.3">
      <c r="A699" s="2">
        <v>44263</v>
      </c>
      <c r="B699" s="3">
        <v>0.25</v>
      </c>
      <c r="C699" s="6">
        <v>-1</v>
      </c>
      <c r="D699" s="6">
        <v>11.8</v>
      </c>
      <c r="E699" s="4">
        <v>12.53</v>
      </c>
      <c r="F699" s="5">
        <v>3.5999999999999997E-2</v>
      </c>
      <c r="G699" s="44">
        <f t="shared" si="71"/>
        <v>3.7249999999999998E-2</v>
      </c>
      <c r="H699" s="5">
        <v>0</v>
      </c>
      <c r="I699" s="44">
        <f t="shared" si="72"/>
        <v>0</v>
      </c>
      <c r="J699" s="5">
        <v>3.7999999999999999E-2</v>
      </c>
      <c r="K699" s="44">
        <f t="shared" si="73"/>
        <v>3.7999999999999999E-2</v>
      </c>
      <c r="L699" s="5">
        <v>0</v>
      </c>
      <c r="M699" s="44">
        <f t="shared" si="74"/>
        <v>0</v>
      </c>
      <c r="N699" s="5">
        <v>0</v>
      </c>
      <c r="O699" s="44">
        <f t="shared" si="75"/>
        <v>0</v>
      </c>
      <c r="P699" s="5">
        <v>0</v>
      </c>
      <c r="Q699" s="44">
        <f t="shared" si="76"/>
        <v>0</v>
      </c>
      <c r="R699" s="5">
        <v>0</v>
      </c>
      <c r="S699" s="44">
        <f t="shared" si="77"/>
        <v>0</v>
      </c>
      <c r="U699" s="39"/>
      <c r="V699" s="39"/>
      <c r="W699" s="40"/>
      <c r="X699" s="40"/>
    </row>
    <row r="700" spans="1:24" x14ac:dyDescent="0.3">
      <c r="A700" s="2">
        <v>44263</v>
      </c>
      <c r="B700" s="3">
        <v>0.26041666666666669</v>
      </c>
      <c r="C700" s="6">
        <v>-0.9</v>
      </c>
      <c r="D700" s="6">
        <v>10.8</v>
      </c>
      <c r="E700" s="4">
        <v>12.53</v>
      </c>
      <c r="F700" s="5">
        <v>3.6999999999999998E-2</v>
      </c>
      <c r="G700" s="44"/>
      <c r="H700" s="5">
        <v>0</v>
      </c>
      <c r="I700" s="44"/>
      <c r="J700" s="5">
        <v>3.7999999999999999E-2</v>
      </c>
      <c r="K700" s="44"/>
      <c r="L700" s="5">
        <v>0</v>
      </c>
      <c r="M700" s="44"/>
      <c r="N700" s="5">
        <v>0</v>
      </c>
      <c r="O700" s="44"/>
      <c r="P700" s="5">
        <v>0</v>
      </c>
      <c r="Q700" s="44"/>
      <c r="R700" s="5">
        <v>0</v>
      </c>
      <c r="S700" s="44"/>
      <c r="U700" s="39">
        <f>$AB$4-V700</f>
        <v>0.64385500000000295</v>
      </c>
      <c r="V700" s="39">
        <f>V698+($AB$3*M699)</f>
        <v>4.1561449999999969</v>
      </c>
      <c r="W700" s="40">
        <f>U700/($AB$4/100)</f>
        <v>13.413645833333394</v>
      </c>
      <c r="X700" s="40">
        <f>V700/($AB$4/100)</f>
        <v>86.586354166666595</v>
      </c>
    </row>
    <row r="701" spans="1:24" x14ac:dyDescent="0.3">
      <c r="A701" s="2">
        <v>44263</v>
      </c>
      <c r="B701" s="3">
        <v>0.27083333333333331</v>
      </c>
      <c r="C701" s="6">
        <v>-0.8</v>
      </c>
      <c r="D701" s="6">
        <v>10.7</v>
      </c>
      <c r="E701" s="4">
        <v>12.53</v>
      </c>
      <c r="F701" s="5">
        <v>3.7999999999999999E-2</v>
      </c>
      <c r="G701" s="44"/>
      <c r="H701" s="5">
        <v>0</v>
      </c>
      <c r="I701" s="44"/>
      <c r="J701" s="5">
        <v>3.7999999999999999E-2</v>
      </c>
      <c r="K701" s="44"/>
      <c r="L701" s="5">
        <v>0</v>
      </c>
      <c r="M701" s="44"/>
      <c r="N701" s="5">
        <v>0</v>
      </c>
      <c r="O701" s="44"/>
      <c r="P701" s="5">
        <v>0</v>
      </c>
      <c r="Q701" s="44"/>
      <c r="R701" s="5">
        <v>0</v>
      </c>
      <c r="S701" s="44"/>
      <c r="U701" s="39"/>
      <c r="V701" s="39"/>
      <c r="W701" s="40"/>
      <c r="X701" s="40"/>
    </row>
    <row r="702" spans="1:24" x14ac:dyDescent="0.3">
      <c r="A702" s="2">
        <v>44263</v>
      </c>
      <c r="B702" s="3">
        <v>0.28125</v>
      </c>
      <c r="C702" s="6">
        <v>-0.8</v>
      </c>
      <c r="D702" s="6">
        <v>11.7</v>
      </c>
      <c r="E702" s="4">
        <v>12.51</v>
      </c>
      <c r="F702" s="5">
        <v>3.7999999999999999E-2</v>
      </c>
      <c r="G702" s="44"/>
      <c r="H702" s="5">
        <v>0</v>
      </c>
      <c r="I702" s="44"/>
      <c r="J702" s="5">
        <v>3.7999999999999999E-2</v>
      </c>
      <c r="K702" s="44"/>
      <c r="L702" s="5">
        <v>0</v>
      </c>
      <c r="M702" s="44"/>
      <c r="N702" s="5">
        <v>0</v>
      </c>
      <c r="O702" s="44"/>
      <c r="P702" s="5">
        <v>0</v>
      </c>
      <c r="Q702" s="44"/>
      <c r="R702" s="5">
        <v>0</v>
      </c>
      <c r="S702" s="44"/>
      <c r="U702" s="39">
        <f>$AB$4-V702</f>
        <v>0.68185500000000321</v>
      </c>
      <c r="V702" s="39">
        <f>V700-K699</f>
        <v>4.1181449999999966</v>
      </c>
      <c r="W702" s="40">
        <f>U702/($AB$4/100)</f>
        <v>14.205312500000067</v>
      </c>
      <c r="X702" s="40">
        <f>V702/($AB$4/100)</f>
        <v>85.794687499999924</v>
      </c>
    </row>
    <row r="703" spans="1:24" x14ac:dyDescent="0.3">
      <c r="A703" s="2">
        <v>44263</v>
      </c>
      <c r="B703" s="3">
        <v>0.29166666666666669</v>
      </c>
      <c r="C703" s="6">
        <v>-0.9</v>
      </c>
      <c r="D703" s="6">
        <v>10</v>
      </c>
      <c r="E703" s="4">
        <v>12.54</v>
      </c>
      <c r="F703" s="5">
        <v>3.7999999999999999E-2</v>
      </c>
      <c r="G703" s="44">
        <f t="shared" si="71"/>
        <v>3.9750000000000001E-2</v>
      </c>
      <c r="H703" s="5">
        <v>0</v>
      </c>
      <c r="I703" s="44">
        <f t="shared" si="72"/>
        <v>1.75E-3</v>
      </c>
      <c r="J703" s="5">
        <v>3.7999999999999999E-2</v>
      </c>
      <c r="K703" s="44">
        <f t="shared" si="73"/>
        <v>3.7499999999999999E-2</v>
      </c>
      <c r="L703" s="5">
        <v>0</v>
      </c>
      <c r="M703" s="44">
        <f t="shared" si="74"/>
        <v>0</v>
      </c>
      <c r="N703" s="5">
        <v>0</v>
      </c>
      <c r="O703" s="44">
        <f t="shared" si="75"/>
        <v>0</v>
      </c>
      <c r="P703" s="5">
        <v>0</v>
      </c>
      <c r="Q703" s="44">
        <f t="shared" si="76"/>
        <v>0</v>
      </c>
      <c r="R703" s="5">
        <v>0</v>
      </c>
      <c r="S703" s="44">
        <f t="shared" si="77"/>
        <v>0</v>
      </c>
      <c r="U703" s="39"/>
      <c r="V703" s="39"/>
      <c r="W703" s="40"/>
      <c r="X703" s="40"/>
    </row>
    <row r="704" spans="1:24" x14ac:dyDescent="0.3">
      <c r="A704" s="2">
        <v>44263</v>
      </c>
      <c r="B704" s="3">
        <v>0.30208333333333331</v>
      </c>
      <c r="C704" s="6">
        <v>-1</v>
      </c>
      <c r="D704" s="6">
        <v>12.3</v>
      </c>
      <c r="E704" s="4">
        <v>12.51</v>
      </c>
      <c r="F704" s="5">
        <v>3.9E-2</v>
      </c>
      <c r="G704" s="44"/>
      <c r="H704" s="5">
        <v>0</v>
      </c>
      <c r="I704" s="44"/>
      <c r="J704" s="5">
        <v>0.04</v>
      </c>
      <c r="K704" s="44"/>
      <c r="L704" s="5">
        <v>0</v>
      </c>
      <c r="M704" s="44"/>
      <c r="N704" s="5">
        <v>0</v>
      </c>
      <c r="O704" s="44"/>
      <c r="P704" s="5">
        <v>0</v>
      </c>
      <c r="Q704" s="44"/>
      <c r="R704" s="5">
        <v>0</v>
      </c>
      <c r="S704" s="44"/>
      <c r="U704" s="39">
        <f>$AB$4-V704</f>
        <v>0.68185500000000321</v>
      </c>
      <c r="V704" s="39">
        <f>V702+($AB$3*M703)</f>
        <v>4.1181449999999966</v>
      </c>
      <c r="W704" s="40">
        <f>U704/($AB$4/100)</f>
        <v>14.205312500000067</v>
      </c>
      <c r="X704" s="40">
        <f>V704/($AB$4/100)</f>
        <v>85.794687499999924</v>
      </c>
    </row>
    <row r="705" spans="1:24" x14ac:dyDescent="0.3">
      <c r="A705" s="2">
        <v>44263</v>
      </c>
      <c r="B705" s="3">
        <v>0.3125</v>
      </c>
      <c r="C705" s="6">
        <v>-0.8</v>
      </c>
      <c r="D705" s="6">
        <v>10.199999999999999</v>
      </c>
      <c r="E705" s="4">
        <v>12.54</v>
      </c>
      <c r="F705" s="5">
        <v>4.1000000000000002E-2</v>
      </c>
      <c r="G705" s="44"/>
      <c r="H705" s="5">
        <v>4.0000000000000001E-3</v>
      </c>
      <c r="I705" s="44"/>
      <c r="J705" s="5">
        <v>3.4000000000000002E-2</v>
      </c>
      <c r="K705" s="44"/>
      <c r="L705" s="5">
        <v>0</v>
      </c>
      <c r="M705" s="44"/>
      <c r="N705" s="5">
        <v>0</v>
      </c>
      <c r="O705" s="44"/>
      <c r="P705" s="5">
        <v>0</v>
      </c>
      <c r="Q705" s="44"/>
      <c r="R705" s="5">
        <v>0</v>
      </c>
      <c r="S705" s="44"/>
      <c r="U705" s="39"/>
      <c r="V705" s="39"/>
      <c r="W705" s="9"/>
      <c r="X705" s="9"/>
    </row>
    <row r="706" spans="1:24" x14ac:dyDescent="0.3">
      <c r="A706" s="2">
        <v>44263</v>
      </c>
      <c r="B706" s="3">
        <v>0.32291666666666669</v>
      </c>
      <c r="C706" s="6">
        <v>-0.8</v>
      </c>
      <c r="D706" s="6">
        <v>11.8</v>
      </c>
      <c r="E706" s="4">
        <v>12.52</v>
      </c>
      <c r="F706" s="5">
        <v>4.1000000000000002E-2</v>
      </c>
      <c r="G706" s="44"/>
      <c r="H706" s="5">
        <v>3.0000000000000001E-3</v>
      </c>
      <c r="I706" s="44"/>
      <c r="J706" s="5">
        <v>3.7999999999999999E-2</v>
      </c>
      <c r="K706" s="44"/>
      <c r="L706" s="5">
        <v>0</v>
      </c>
      <c r="M706" s="44"/>
      <c r="N706" s="5">
        <v>0</v>
      </c>
      <c r="O706" s="44"/>
      <c r="P706" s="5">
        <v>0</v>
      </c>
      <c r="Q706" s="44"/>
      <c r="R706" s="5">
        <v>0</v>
      </c>
      <c r="S706" s="44"/>
      <c r="U706" s="39">
        <f>$AB$4-V706</f>
        <v>0.71935500000000285</v>
      </c>
      <c r="V706" s="39">
        <f>V704-K703</f>
        <v>4.080644999999997</v>
      </c>
      <c r="W706" s="40">
        <f>U706/($AB$4/100)</f>
        <v>14.986562500000058</v>
      </c>
      <c r="X706" s="40">
        <f>V706/($AB$4/100)</f>
        <v>85.013437499999938</v>
      </c>
    </row>
    <row r="707" spans="1:24" x14ac:dyDescent="0.3">
      <c r="A707" s="2">
        <v>44263</v>
      </c>
      <c r="B707" s="3">
        <v>0.33333333333333331</v>
      </c>
      <c r="C707" s="6">
        <v>-0.6</v>
      </c>
      <c r="D707" s="6">
        <v>11.5</v>
      </c>
      <c r="E707" s="4">
        <v>12.5</v>
      </c>
      <c r="F707" s="5">
        <v>4.1000000000000002E-2</v>
      </c>
      <c r="G707" s="44">
        <f t="shared" si="71"/>
        <v>4.2749999999999996E-2</v>
      </c>
      <c r="H707" s="5">
        <v>0</v>
      </c>
      <c r="I707" s="44">
        <f t="shared" si="72"/>
        <v>6.2499999999999995E-3</v>
      </c>
      <c r="J707" s="5">
        <v>3.9E-2</v>
      </c>
      <c r="K707" s="44">
        <f t="shared" si="73"/>
        <v>3.6000000000000004E-2</v>
      </c>
      <c r="L707" s="5">
        <v>0</v>
      </c>
      <c r="M707" s="44">
        <f t="shared" si="74"/>
        <v>0</v>
      </c>
      <c r="N707" s="5">
        <v>0</v>
      </c>
      <c r="O707" s="44">
        <f t="shared" si="75"/>
        <v>0</v>
      </c>
      <c r="P707" s="5">
        <v>0</v>
      </c>
      <c r="Q707" s="44">
        <f t="shared" si="76"/>
        <v>0</v>
      </c>
      <c r="R707" s="5">
        <v>0</v>
      </c>
      <c r="S707" s="44">
        <f t="shared" si="77"/>
        <v>0</v>
      </c>
      <c r="U707" s="39"/>
      <c r="V707" s="39"/>
      <c r="W707" s="40"/>
      <c r="X707" s="40"/>
    </row>
    <row r="708" spans="1:24" x14ac:dyDescent="0.3">
      <c r="A708" s="2">
        <v>44263</v>
      </c>
      <c r="B708" s="3">
        <v>0.34375</v>
      </c>
      <c r="C708" s="6">
        <v>-0.5</v>
      </c>
      <c r="D708" s="6">
        <v>10.3</v>
      </c>
      <c r="E708" s="4">
        <v>12.53</v>
      </c>
      <c r="F708" s="5">
        <v>4.2000000000000003E-2</v>
      </c>
      <c r="G708" s="44"/>
      <c r="H708" s="5">
        <v>3.0000000000000001E-3</v>
      </c>
      <c r="I708" s="44"/>
      <c r="J708" s="5">
        <v>3.6999999999999998E-2</v>
      </c>
      <c r="K708" s="44"/>
      <c r="L708" s="5">
        <v>0</v>
      </c>
      <c r="M708" s="44"/>
      <c r="N708" s="5">
        <v>0</v>
      </c>
      <c r="O708" s="44"/>
      <c r="P708" s="5">
        <v>0</v>
      </c>
      <c r="Q708" s="44"/>
      <c r="R708" s="5">
        <v>0</v>
      </c>
      <c r="S708" s="44"/>
      <c r="U708" s="39">
        <f>$AB$4-V708</f>
        <v>0.71935500000000285</v>
      </c>
      <c r="V708" s="39">
        <f>V706+($AB$3*M707)</f>
        <v>4.080644999999997</v>
      </c>
      <c r="W708" s="40">
        <f>U708/($AB$4/100)</f>
        <v>14.986562500000058</v>
      </c>
      <c r="X708" s="40">
        <f>V708/($AB$4/100)</f>
        <v>85.013437499999938</v>
      </c>
    </row>
    <row r="709" spans="1:24" x14ac:dyDescent="0.3">
      <c r="A709" s="2">
        <v>44263</v>
      </c>
      <c r="B709" s="3">
        <v>0.35416666666666669</v>
      </c>
      <c r="C709" s="6">
        <v>-0.4</v>
      </c>
      <c r="D709" s="6">
        <v>12.4</v>
      </c>
      <c r="E709" s="4">
        <v>12.51</v>
      </c>
      <c r="F709" s="5">
        <v>4.3999999999999997E-2</v>
      </c>
      <c r="G709" s="44"/>
      <c r="H709" s="5">
        <v>1.0999999999999999E-2</v>
      </c>
      <c r="I709" s="44"/>
      <c r="J709" s="5">
        <v>3.4000000000000002E-2</v>
      </c>
      <c r="K709" s="44"/>
      <c r="L709" s="5">
        <v>0</v>
      </c>
      <c r="M709" s="44"/>
      <c r="N709" s="5">
        <v>0</v>
      </c>
      <c r="O709" s="44"/>
      <c r="P709" s="5">
        <v>0</v>
      </c>
      <c r="Q709" s="44"/>
      <c r="R709" s="5">
        <v>0</v>
      </c>
      <c r="S709" s="44"/>
      <c r="U709" s="39"/>
      <c r="V709" s="39"/>
      <c r="W709" s="40"/>
      <c r="X709" s="40"/>
    </row>
    <row r="710" spans="1:24" x14ac:dyDescent="0.3">
      <c r="A710" s="2">
        <v>44263</v>
      </c>
      <c r="B710" s="3">
        <v>0.36458333333333331</v>
      </c>
      <c r="C710" s="6">
        <v>0</v>
      </c>
      <c r="D710" s="6">
        <v>10.3</v>
      </c>
      <c r="E710" s="4">
        <v>12.53</v>
      </c>
      <c r="F710" s="5">
        <v>4.3999999999999997E-2</v>
      </c>
      <c r="G710" s="44"/>
      <c r="H710" s="5">
        <v>1.0999999999999999E-2</v>
      </c>
      <c r="I710" s="44"/>
      <c r="J710" s="5">
        <v>3.4000000000000002E-2</v>
      </c>
      <c r="K710" s="44"/>
      <c r="L710" s="5">
        <v>0</v>
      </c>
      <c r="M710" s="44"/>
      <c r="N710" s="5">
        <v>0</v>
      </c>
      <c r="O710" s="44"/>
      <c r="P710" s="5">
        <v>0</v>
      </c>
      <c r="Q710" s="44"/>
      <c r="R710" s="5">
        <v>0</v>
      </c>
      <c r="S710" s="44"/>
      <c r="U710" s="39">
        <f>$AB$4-V710</f>
        <v>0.75535500000000244</v>
      </c>
      <c r="V710" s="39">
        <f>V708-K707</f>
        <v>4.0446449999999974</v>
      </c>
      <c r="W710" s="40">
        <f>U710/($AB$4/100)</f>
        <v>15.736562500000051</v>
      </c>
      <c r="X710" s="40">
        <f>V710/($AB$4/100)</f>
        <v>84.263437499999938</v>
      </c>
    </row>
    <row r="711" spans="1:24" x14ac:dyDescent="0.3">
      <c r="A711" s="2">
        <v>44263</v>
      </c>
      <c r="B711" s="3">
        <v>0.375</v>
      </c>
      <c r="C711" s="6">
        <v>0.2</v>
      </c>
      <c r="D711" s="6">
        <v>11.9</v>
      </c>
      <c r="E711" s="4">
        <v>12.51</v>
      </c>
      <c r="F711" s="5">
        <v>4.2999999999999997E-2</v>
      </c>
      <c r="G711" s="44">
        <f t="shared" ref="G711:G771" si="78">AVERAGE(F711:F714)</f>
        <v>4.3499999999999997E-2</v>
      </c>
      <c r="H711" s="5">
        <v>6.0000000000000001E-3</v>
      </c>
      <c r="I711" s="44">
        <f t="shared" ref="I711:I771" si="79">AVERAGE(H711:H714)</f>
        <v>7.7499999999999999E-3</v>
      </c>
      <c r="J711" s="5">
        <v>3.6999999999999998E-2</v>
      </c>
      <c r="K711" s="44">
        <f t="shared" ref="K711:K771" si="80">AVERAGE(J711:J714)</f>
        <v>3.5999999999999997E-2</v>
      </c>
      <c r="L711" s="5">
        <v>0</v>
      </c>
      <c r="M711" s="44">
        <f t="shared" ref="M711:M771" si="81">AVERAGE(L711:L714)</f>
        <v>0</v>
      </c>
      <c r="N711" s="5">
        <v>0</v>
      </c>
      <c r="O711" s="44">
        <f t="shared" ref="O711:O771" si="82">AVERAGE(N711:N714)</f>
        <v>0</v>
      </c>
      <c r="P711" s="5">
        <v>0</v>
      </c>
      <c r="Q711" s="44">
        <f t="shared" ref="Q711:Q771" si="83">AVERAGE(P711:P714)</f>
        <v>0</v>
      </c>
      <c r="R711" s="5">
        <v>0</v>
      </c>
      <c r="S711" s="44">
        <f t="shared" ref="S711:S771" si="84">AVERAGE(R711:R714)</f>
        <v>0</v>
      </c>
      <c r="U711" s="39"/>
      <c r="V711" s="39"/>
      <c r="W711" s="40"/>
      <c r="X711" s="40"/>
    </row>
    <row r="712" spans="1:24" x14ac:dyDescent="0.3">
      <c r="A712" s="2">
        <v>44263</v>
      </c>
      <c r="B712" s="3">
        <v>0.38541666666666669</v>
      </c>
      <c r="C712" s="6">
        <v>0.2</v>
      </c>
      <c r="D712" s="6">
        <v>11.5</v>
      </c>
      <c r="E712" s="4">
        <v>12.5</v>
      </c>
      <c r="F712" s="5">
        <v>4.2999999999999997E-2</v>
      </c>
      <c r="G712" s="44"/>
      <c r="H712" s="5">
        <v>5.0000000000000001E-3</v>
      </c>
      <c r="I712" s="44"/>
      <c r="J712" s="5">
        <v>3.6999999999999998E-2</v>
      </c>
      <c r="K712" s="44"/>
      <c r="L712" s="5">
        <v>0</v>
      </c>
      <c r="M712" s="44"/>
      <c r="N712" s="5">
        <v>0</v>
      </c>
      <c r="O712" s="44"/>
      <c r="P712" s="5">
        <v>0</v>
      </c>
      <c r="Q712" s="44"/>
      <c r="R712" s="5">
        <v>0</v>
      </c>
      <c r="S712" s="44"/>
      <c r="U712" s="39">
        <f>$AB$4-V712</f>
        <v>0.75535500000000244</v>
      </c>
      <c r="V712" s="39">
        <f>V710+($AB$3*M711)</f>
        <v>4.0446449999999974</v>
      </c>
      <c r="W712" s="40">
        <f>U712/($AB$4/100)</f>
        <v>15.736562500000051</v>
      </c>
      <c r="X712" s="40">
        <f>V712/($AB$4/100)</f>
        <v>84.263437499999938</v>
      </c>
    </row>
    <row r="713" spans="1:24" x14ac:dyDescent="0.3">
      <c r="A713" s="2">
        <v>44263</v>
      </c>
      <c r="B713" s="3">
        <v>0.39583333333333331</v>
      </c>
      <c r="C713" s="6">
        <v>0.3</v>
      </c>
      <c r="D713" s="6">
        <v>10.1</v>
      </c>
      <c r="E713" s="4">
        <v>12.51</v>
      </c>
      <c r="F713" s="5">
        <v>4.3999999999999997E-2</v>
      </c>
      <c r="G713" s="44"/>
      <c r="H713" s="5">
        <v>8.0000000000000002E-3</v>
      </c>
      <c r="I713" s="44"/>
      <c r="J713" s="5">
        <v>3.5999999999999997E-2</v>
      </c>
      <c r="K713" s="44"/>
      <c r="L713" s="5">
        <v>0</v>
      </c>
      <c r="M713" s="44"/>
      <c r="N713" s="5">
        <v>0</v>
      </c>
      <c r="O713" s="44"/>
      <c r="P713" s="5">
        <v>0</v>
      </c>
      <c r="Q713" s="44"/>
      <c r="R713" s="5">
        <v>0</v>
      </c>
      <c r="S713" s="44"/>
      <c r="U713" s="39"/>
      <c r="V713" s="39"/>
      <c r="W713" s="9"/>
      <c r="X713" s="9"/>
    </row>
    <row r="714" spans="1:24" x14ac:dyDescent="0.3">
      <c r="A714" s="2">
        <v>44263</v>
      </c>
      <c r="B714" s="3">
        <v>0.40625</v>
      </c>
      <c r="C714" s="6">
        <v>0.5</v>
      </c>
      <c r="D714" s="6">
        <v>12.6</v>
      </c>
      <c r="E714" s="4">
        <v>12.5</v>
      </c>
      <c r="F714" s="5">
        <v>4.3999999999999997E-2</v>
      </c>
      <c r="G714" s="44"/>
      <c r="H714" s="5">
        <v>1.2E-2</v>
      </c>
      <c r="I714" s="44"/>
      <c r="J714" s="5">
        <v>3.4000000000000002E-2</v>
      </c>
      <c r="K714" s="44"/>
      <c r="L714" s="5">
        <v>0</v>
      </c>
      <c r="M714" s="44"/>
      <c r="N714" s="5">
        <v>0</v>
      </c>
      <c r="O714" s="44"/>
      <c r="P714" s="5">
        <v>0</v>
      </c>
      <c r="Q714" s="44"/>
      <c r="R714" s="5">
        <v>0</v>
      </c>
      <c r="S714" s="44"/>
      <c r="U714" s="39">
        <f>$AB$4-V714</f>
        <v>0.79135500000000203</v>
      </c>
      <c r="V714" s="39">
        <f>V712-K711</f>
        <v>4.0086449999999978</v>
      </c>
      <c r="W714" s="40">
        <f>U714/($AB$4/100)</f>
        <v>16.486562500000041</v>
      </c>
      <c r="X714" s="40">
        <f>V714/($AB$4/100)</f>
        <v>83.513437499999952</v>
      </c>
    </row>
    <row r="715" spans="1:24" x14ac:dyDescent="0.3">
      <c r="A715" s="2">
        <v>44263</v>
      </c>
      <c r="B715" s="3">
        <v>0.41666666666666669</v>
      </c>
      <c r="C715" s="6">
        <v>0.7</v>
      </c>
      <c r="D715" s="6">
        <v>11.3</v>
      </c>
      <c r="E715" s="4">
        <v>12.51</v>
      </c>
      <c r="F715" s="5">
        <v>4.3999999999999997E-2</v>
      </c>
      <c r="G715" s="44">
        <f t="shared" si="78"/>
        <v>4.9250000000000002E-2</v>
      </c>
      <c r="H715" s="5">
        <v>1.0999999999999999E-2</v>
      </c>
      <c r="I715" s="44">
        <f t="shared" si="79"/>
        <v>3.6500000000000005E-2</v>
      </c>
      <c r="J715" s="5">
        <v>3.3000000000000002E-2</v>
      </c>
      <c r="K715" s="44">
        <f t="shared" si="80"/>
        <v>1.7000000000000001E-2</v>
      </c>
      <c r="L715" s="5">
        <v>0</v>
      </c>
      <c r="M715" s="44">
        <f t="shared" si="81"/>
        <v>3.0000000000000001E-3</v>
      </c>
      <c r="N715" s="5">
        <v>0</v>
      </c>
      <c r="O715" s="44">
        <f t="shared" si="82"/>
        <v>0</v>
      </c>
      <c r="P715" s="5">
        <v>0</v>
      </c>
      <c r="Q715" s="44">
        <f t="shared" si="83"/>
        <v>0</v>
      </c>
      <c r="R715" s="5">
        <v>0</v>
      </c>
      <c r="S715" s="44">
        <f t="shared" si="84"/>
        <v>0</v>
      </c>
      <c r="U715" s="39"/>
      <c r="V715" s="39"/>
      <c r="W715" s="40"/>
      <c r="X715" s="40"/>
    </row>
    <row r="716" spans="1:24" x14ac:dyDescent="0.3">
      <c r="A716" s="2">
        <v>44263</v>
      </c>
      <c r="B716" s="3">
        <v>0.42708333333333331</v>
      </c>
      <c r="C716" s="6">
        <v>1</v>
      </c>
      <c r="D716" s="6">
        <v>10.7</v>
      </c>
      <c r="E716" s="4">
        <v>12.55</v>
      </c>
      <c r="F716" s="5">
        <v>4.8000000000000001E-2</v>
      </c>
      <c r="G716" s="44"/>
      <c r="H716" s="5">
        <v>2.7E-2</v>
      </c>
      <c r="I716" s="44"/>
      <c r="J716" s="5">
        <v>2.3E-2</v>
      </c>
      <c r="K716" s="44"/>
      <c r="L716" s="5">
        <v>0</v>
      </c>
      <c r="M716" s="44"/>
      <c r="N716" s="5">
        <v>0</v>
      </c>
      <c r="O716" s="44"/>
      <c r="P716" s="5">
        <v>0</v>
      </c>
      <c r="Q716" s="44"/>
      <c r="R716" s="5">
        <v>0</v>
      </c>
      <c r="S716" s="44"/>
      <c r="U716" s="39">
        <f>$AB$4-V716</f>
        <v>0.788775000000002</v>
      </c>
      <c r="V716" s="39">
        <f>V714+($AB$3*M715)</f>
        <v>4.0112249999999978</v>
      </c>
      <c r="W716" s="40">
        <f>U716/($AB$4/100)</f>
        <v>16.43281250000004</v>
      </c>
      <c r="X716" s="40">
        <f>V716/($AB$4/100)</f>
        <v>83.567187499999946</v>
      </c>
    </row>
    <row r="717" spans="1:24" x14ac:dyDescent="0.3">
      <c r="A717" s="2">
        <v>44263</v>
      </c>
      <c r="B717" s="3">
        <v>0.4375</v>
      </c>
      <c r="C717" s="6">
        <v>1.5</v>
      </c>
      <c r="D717" s="6">
        <v>12.9</v>
      </c>
      <c r="E717" s="4">
        <v>12.57</v>
      </c>
      <c r="F717" s="5">
        <v>0.05</v>
      </c>
      <c r="G717" s="44"/>
      <c r="H717" s="5">
        <v>0.04</v>
      </c>
      <c r="I717" s="44"/>
      <c r="J717" s="5">
        <v>1.2E-2</v>
      </c>
      <c r="K717" s="44"/>
      <c r="L717" s="5">
        <v>0</v>
      </c>
      <c r="M717" s="44"/>
      <c r="N717" s="5">
        <v>0</v>
      </c>
      <c r="O717" s="44"/>
      <c r="P717" s="5">
        <v>0</v>
      </c>
      <c r="Q717" s="44"/>
      <c r="R717" s="5">
        <v>0</v>
      </c>
      <c r="S717" s="44"/>
      <c r="U717" s="39"/>
      <c r="V717" s="39"/>
      <c r="W717" s="40"/>
      <c r="X717" s="40"/>
    </row>
    <row r="718" spans="1:24" x14ac:dyDescent="0.3">
      <c r="A718" s="2">
        <v>44263</v>
      </c>
      <c r="B718" s="3">
        <v>0.44791666666666669</v>
      </c>
      <c r="C718" s="6">
        <v>2.1</v>
      </c>
      <c r="D718" s="6">
        <v>12.4</v>
      </c>
      <c r="E718" s="4">
        <v>12.72</v>
      </c>
      <c r="F718" s="5">
        <v>5.5E-2</v>
      </c>
      <c r="G718" s="44"/>
      <c r="H718" s="5">
        <v>6.8000000000000005E-2</v>
      </c>
      <c r="I718" s="44"/>
      <c r="J718" s="5">
        <v>0</v>
      </c>
      <c r="K718" s="44"/>
      <c r="L718" s="5">
        <v>1.2E-2</v>
      </c>
      <c r="M718" s="44"/>
      <c r="N718" s="5">
        <v>0</v>
      </c>
      <c r="O718" s="44"/>
      <c r="P718" s="5">
        <v>0</v>
      </c>
      <c r="Q718" s="44"/>
      <c r="R718" s="5">
        <v>0</v>
      </c>
      <c r="S718" s="44"/>
      <c r="U718" s="39">
        <f>$AB$4-V718</f>
        <v>0.80577500000000191</v>
      </c>
      <c r="V718" s="39">
        <f>V716-K715</f>
        <v>3.9942249999999979</v>
      </c>
      <c r="W718" s="40">
        <f>U718/($AB$4/100)</f>
        <v>16.786979166666708</v>
      </c>
      <c r="X718" s="40">
        <f>V718/($AB$4/100)</f>
        <v>83.213020833333289</v>
      </c>
    </row>
    <row r="719" spans="1:24" x14ac:dyDescent="0.3">
      <c r="A719" s="2">
        <v>44263</v>
      </c>
      <c r="B719" s="3">
        <v>0.45833333333333331</v>
      </c>
      <c r="C719" s="6">
        <v>2.7</v>
      </c>
      <c r="D719" s="6">
        <v>12</v>
      </c>
      <c r="E719" s="4">
        <v>12.83</v>
      </c>
      <c r="F719" s="5">
        <v>5.2999999999999999E-2</v>
      </c>
      <c r="G719" s="44">
        <f t="shared" si="78"/>
        <v>6.0749999999999998E-2</v>
      </c>
      <c r="H719" s="5">
        <v>9.0999999999999998E-2</v>
      </c>
      <c r="I719" s="44">
        <f t="shared" si="79"/>
        <v>0.22950000000000001</v>
      </c>
      <c r="J719" s="5">
        <v>0</v>
      </c>
      <c r="K719" s="44">
        <f t="shared" si="80"/>
        <v>0</v>
      </c>
      <c r="L719" s="5">
        <v>3.7999999999999999E-2</v>
      </c>
      <c r="M719" s="44">
        <f t="shared" si="81"/>
        <v>0.16774999999999998</v>
      </c>
      <c r="N719" s="5">
        <v>0</v>
      </c>
      <c r="O719" s="44">
        <f t="shared" si="82"/>
        <v>0</v>
      </c>
      <c r="P719" s="5">
        <v>0</v>
      </c>
      <c r="Q719" s="44">
        <f t="shared" si="83"/>
        <v>0</v>
      </c>
      <c r="R719" s="5">
        <v>0</v>
      </c>
      <c r="S719" s="44">
        <f t="shared" si="84"/>
        <v>0</v>
      </c>
      <c r="U719" s="39"/>
      <c r="V719" s="39"/>
      <c r="W719" s="40"/>
      <c r="X719" s="40"/>
    </row>
    <row r="720" spans="1:24" x14ac:dyDescent="0.3">
      <c r="A720" s="2">
        <v>44263</v>
      </c>
      <c r="B720" s="3">
        <v>0.46875</v>
      </c>
      <c r="C720" s="6">
        <v>3.3</v>
      </c>
      <c r="D720" s="6">
        <v>12.6</v>
      </c>
      <c r="E720" s="4">
        <v>13.62</v>
      </c>
      <c r="F720" s="5">
        <v>6.4000000000000001E-2</v>
      </c>
      <c r="G720" s="44"/>
      <c r="H720" s="5">
        <v>0.27400000000000002</v>
      </c>
      <c r="I720" s="44"/>
      <c r="J720" s="5">
        <v>0</v>
      </c>
      <c r="K720" s="44"/>
      <c r="L720" s="5">
        <v>0.20899999999999999</v>
      </c>
      <c r="M720" s="44"/>
      <c r="N720" s="5">
        <v>0</v>
      </c>
      <c r="O720" s="44"/>
      <c r="P720" s="5">
        <v>0</v>
      </c>
      <c r="Q720" s="44"/>
      <c r="R720" s="5">
        <v>0</v>
      </c>
      <c r="S720" s="44"/>
      <c r="U720" s="39">
        <f>$AB$4-V720</f>
        <v>0.6615100000000016</v>
      </c>
      <c r="V720" s="39">
        <f>V718+($AB$3*M719)</f>
        <v>4.1384899999999982</v>
      </c>
      <c r="W720" s="40">
        <f>U720/($AB$4/100)</f>
        <v>13.781458333333367</v>
      </c>
      <c r="X720" s="40">
        <f>V720/($AB$4/100)</f>
        <v>86.218541666666624</v>
      </c>
    </row>
    <row r="721" spans="1:26" x14ac:dyDescent="0.3">
      <c r="A721" s="2">
        <v>44263</v>
      </c>
      <c r="B721" s="3">
        <v>0.47916666666666669</v>
      </c>
      <c r="C721" s="6">
        <v>3.6</v>
      </c>
      <c r="D721" s="6">
        <v>13.1</v>
      </c>
      <c r="E721" s="4">
        <v>13.9</v>
      </c>
      <c r="F721" s="5">
        <v>6.2E-2</v>
      </c>
      <c r="G721" s="44"/>
      <c r="H721" s="5">
        <v>0.27800000000000002</v>
      </c>
      <c r="I721" s="44"/>
      <c r="J721" s="5">
        <v>0</v>
      </c>
      <c r="K721" s="44"/>
      <c r="L721" s="5">
        <v>0.214</v>
      </c>
      <c r="M721" s="44"/>
      <c r="N721" s="5">
        <v>0</v>
      </c>
      <c r="O721" s="44"/>
      <c r="P721" s="5">
        <v>0</v>
      </c>
      <c r="Q721" s="44"/>
      <c r="R721" s="5">
        <v>0</v>
      </c>
      <c r="S721" s="44"/>
      <c r="U721" s="39"/>
      <c r="V721" s="39"/>
      <c r="W721" s="9"/>
      <c r="X721" s="9"/>
    </row>
    <row r="722" spans="1:26" x14ac:dyDescent="0.3">
      <c r="A722" s="2">
        <v>44263</v>
      </c>
      <c r="B722" s="3">
        <v>0.48958333333333331</v>
      </c>
      <c r="C722" s="6">
        <v>4.4000000000000004</v>
      </c>
      <c r="D722" s="6">
        <v>14</v>
      </c>
      <c r="E722" s="4">
        <v>14.09</v>
      </c>
      <c r="F722" s="5">
        <v>6.4000000000000001E-2</v>
      </c>
      <c r="G722" s="44"/>
      <c r="H722" s="5">
        <v>0.27500000000000002</v>
      </c>
      <c r="I722" s="44"/>
      <c r="J722" s="5">
        <v>0</v>
      </c>
      <c r="K722" s="44"/>
      <c r="L722" s="5">
        <v>0.21</v>
      </c>
      <c r="M722" s="44"/>
      <c r="N722" s="5">
        <v>0</v>
      </c>
      <c r="O722" s="44"/>
      <c r="P722" s="5">
        <v>0</v>
      </c>
      <c r="Q722" s="44"/>
      <c r="R722" s="5">
        <v>0</v>
      </c>
      <c r="S722" s="44"/>
      <c r="U722" s="39">
        <f>$AB$4-V722</f>
        <v>0.6615100000000016</v>
      </c>
      <c r="V722" s="39">
        <f>V720-K719</f>
        <v>4.1384899999999982</v>
      </c>
      <c r="W722" s="40">
        <f>U722/($AB$4/100)</f>
        <v>13.781458333333367</v>
      </c>
      <c r="X722" s="40">
        <f>V722/($AB$4/100)</f>
        <v>86.218541666666624</v>
      </c>
    </row>
    <row r="723" spans="1:26" x14ac:dyDescent="0.3">
      <c r="A723" s="2">
        <v>44263</v>
      </c>
      <c r="B723" s="3">
        <v>0.5</v>
      </c>
      <c r="C723" s="6">
        <v>4.3</v>
      </c>
      <c r="D723" s="6">
        <v>14.6</v>
      </c>
      <c r="E723" s="4">
        <v>14.18</v>
      </c>
      <c r="F723" s="5">
        <v>6.6000000000000003E-2</v>
      </c>
      <c r="G723" s="44">
        <f t="shared" si="78"/>
        <v>6.2E-2</v>
      </c>
      <c r="H723" s="5">
        <v>0.25700000000000001</v>
      </c>
      <c r="I723" s="44">
        <f t="shared" si="79"/>
        <v>0.19874999999999998</v>
      </c>
      <c r="J723" s="5">
        <v>0</v>
      </c>
      <c r="K723" s="44">
        <f t="shared" si="80"/>
        <v>0</v>
      </c>
      <c r="L723" s="5">
        <v>0.19</v>
      </c>
      <c r="M723" s="44">
        <f t="shared" si="81"/>
        <v>0.13600000000000001</v>
      </c>
      <c r="N723" s="5">
        <v>0</v>
      </c>
      <c r="O723" s="44">
        <f t="shared" si="82"/>
        <v>0</v>
      </c>
      <c r="P723" s="5">
        <v>0</v>
      </c>
      <c r="Q723" s="44">
        <f t="shared" si="83"/>
        <v>0</v>
      </c>
      <c r="R723" s="5">
        <v>0</v>
      </c>
      <c r="S723" s="44">
        <f t="shared" si="84"/>
        <v>0</v>
      </c>
      <c r="U723" s="39"/>
      <c r="V723" s="39"/>
      <c r="W723" s="40"/>
      <c r="X723" s="40"/>
    </row>
    <row r="724" spans="1:26" x14ac:dyDescent="0.3">
      <c r="A724" s="2">
        <v>44263</v>
      </c>
      <c r="B724" s="3">
        <v>0.51041666666666663</v>
      </c>
      <c r="C724" s="6">
        <v>3.9</v>
      </c>
      <c r="D724" s="6">
        <v>14.6</v>
      </c>
      <c r="E724" s="4">
        <v>13.42</v>
      </c>
      <c r="F724" s="5">
        <v>5.1999999999999998E-2</v>
      </c>
      <c r="G724" s="44"/>
      <c r="H724" s="5">
        <v>0.124</v>
      </c>
      <c r="I724" s="44"/>
      <c r="J724" s="5">
        <v>0</v>
      </c>
      <c r="K724" s="44"/>
      <c r="L724" s="5">
        <v>7.0000000000000007E-2</v>
      </c>
      <c r="M724" s="44"/>
      <c r="N724" s="5">
        <v>0</v>
      </c>
      <c r="O724" s="44"/>
      <c r="P724" s="5">
        <v>0</v>
      </c>
      <c r="Q724" s="44"/>
      <c r="R724" s="5">
        <v>0</v>
      </c>
      <c r="S724" s="44"/>
      <c r="U724" s="39">
        <f>$AB$4-V724</f>
        <v>0.54455000000000187</v>
      </c>
      <c r="V724" s="39">
        <f>V722+($AB$3*M723)</f>
        <v>4.255449999999998</v>
      </c>
      <c r="W724" s="40">
        <f>U724/($AB$4/100)</f>
        <v>11.344791666666705</v>
      </c>
      <c r="X724" s="40">
        <f>V724/($AB$4/100)</f>
        <v>88.655208333333292</v>
      </c>
    </row>
    <row r="725" spans="1:26" x14ac:dyDescent="0.3">
      <c r="A725" s="2">
        <v>44263</v>
      </c>
      <c r="B725" s="3">
        <v>0.52083333333333337</v>
      </c>
      <c r="C725" s="6">
        <v>5</v>
      </c>
      <c r="D725" s="6">
        <v>14.8</v>
      </c>
      <c r="E725" s="4">
        <v>14.28</v>
      </c>
      <c r="F725" s="5">
        <v>6.8000000000000005E-2</v>
      </c>
      <c r="G725" s="44"/>
      <c r="H725" s="5">
        <v>0.23200000000000001</v>
      </c>
      <c r="I725" s="44"/>
      <c r="J725" s="5">
        <v>0</v>
      </c>
      <c r="K725" s="44"/>
      <c r="L725" s="5">
        <v>0.16500000000000001</v>
      </c>
      <c r="M725" s="44"/>
      <c r="N725" s="5">
        <v>0</v>
      </c>
      <c r="O725" s="44"/>
      <c r="P725" s="5">
        <v>0</v>
      </c>
      <c r="Q725" s="44"/>
      <c r="R725" s="5">
        <v>0</v>
      </c>
      <c r="S725" s="44"/>
      <c r="U725" s="39"/>
      <c r="V725" s="39"/>
      <c r="W725" s="40"/>
      <c r="X725" s="40"/>
    </row>
    <row r="726" spans="1:26" x14ac:dyDescent="0.3">
      <c r="A726" s="2">
        <v>44263</v>
      </c>
      <c r="B726" s="3">
        <v>0.53125</v>
      </c>
      <c r="C726" s="6">
        <v>5.2</v>
      </c>
      <c r="D726" s="6">
        <v>16.3</v>
      </c>
      <c r="E726" s="4">
        <v>13.96</v>
      </c>
      <c r="F726" s="5">
        <v>6.2E-2</v>
      </c>
      <c r="G726" s="44"/>
      <c r="H726" s="5">
        <v>0.182</v>
      </c>
      <c r="I726" s="44"/>
      <c r="J726" s="5">
        <v>0</v>
      </c>
      <c r="K726" s="44"/>
      <c r="L726" s="5">
        <v>0.11899999999999999</v>
      </c>
      <c r="M726" s="44"/>
      <c r="N726" s="5">
        <v>0</v>
      </c>
      <c r="O726" s="44"/>
      <c r="P726" s="5">
        <v>0</v>
      </c>
      <c r="Q726" s="44"/>
      <c r="R726" s="5">
        <v>0</v>
      </c>
      <c r="S726" s="44"/>
      <c r="U726" s="39">
        <f>$AB$4-V726</f>
        <v>0.54455000000000187</v>
      </c>
      <c r="V726" s="39">
        <f>V724-K723</f>
        <v>4.255449999999998</v>
      </c>
      <c r="W726" s="40">
        <f>U726/($AB$4/100)</f>
        <v>11.344791666666705</v>
      </c>
      <c r="X726" s="40">
        <f>V726/($AB$4/100)</f>
        <v>88.655208333333292</v>
      </c>
    </row>
    <row r="727" spans="1:26" x14ac:dyDescent="0.3">
      <c r="A727" s="2">
        <v>44263</v>
      </c>
      <c r="B727" s="3">
        <v>0.54166666666666663</v>
      </c>
      <c r="C727" s="6">
        <v>4.4000000000000004</v>
      </c>
      <c r="D727" s="6">
        <v>15.7</v>
      </c>
      <c r="E727" s="4">
        <v>13.47</v>
      </c>
      <c r="F727" s="5">
        <v>5.3999999999999999E-2</v>
      </c>
      <c r="G727" s="44">
        <f t="shared" si="78"/>
        <v>4.5999999999999999E-2</v>
      </c>
      <c r="H727" s="5">
        <v>0.128</v>
      </c>
      <c r="I727" s="44">
        <f t="shared" si="79"/>
        <v>7.3499999999999996E-2</v>
      </c>
      <c r="J727" s="5">
        <v>1E-3</v>
      </c>
      <c r="K727" s="44">
        <f t="shared" si="80"/>
        <v>2.5000000000000001E-4</v>
      </c>
      <c r="L727" s="5">
        <v>7.1999999999999995E-2</v>
      </c>
      <c r="M727" s="44">
        <f t="shared" si="81"/>
        <v>2.6499999999999996E-2</v>
      </c>
      <c r="N727" s="5">
        <v>0</v>
      </c>
      <c r="O727" s="44">
        <f t="shared" si="82"/>
        <v>0</v>
      </c>
      <c r="P727" s="5">
        <v>0</v>
      </c>
      <c r="Q727" s="44">
        <f t="shared" si="83"/>
        <v>0</v>
      </c>
      <c r="R727" s="5">
        <v>0</v>
      </c>
      <c r="S727" s="44">
        <f t="shared" si="84"/>
        <v>0</v>
      </c>
      <c r="U727" s="39"/>
      <c r="V727" s="39"/>
      <c r="W727" s="40"/>
      <c r="X727" s="40"/>
    </row>
    <row r="728" spans="1:26" x14ac:dyDescent="0.3">
      <c r="A728" s="2">
        <v>44263</v>
      </c>
      <c r="B728" s="3">
        <v>0.55208333333333337</v>
      </c>
      <c r="C728" s="6">
        <v>3.7</v>
      </c>
      <c r="D728" s="6">
        <v>13.9</v>
      </c>
      <c r="E728" s="4">
        <v>13.07</v>
      </c>
      <c r="F728" s="5">
        <v>4.2000000000000003E-2</v>
      </c>
      <c r="G728" s="44"/>
      <c r="H728" s="5">
        <v>5.6000000000000001E-2</v>
      </c>
      <c r="I728" s="44"/>
      <c r="J728" s="5">
        <v>0</v>
      </c>
      <c r="K728" s="44"/>
      <c r="L728" s="5">
        <v>1.4999999999999999E-2</v>
      </c>
      <c r="M728" s="44"/>
      <c r="N728" s="5">
        <v>0</v>
      </c>
      <c r="O728" s="44"/>
      <c r="P728" s="5">
        <v>0</v>
      </c>
      <c r="Q728" s="44"/>
      <c r="R728" s="5">
        <v>0</v>
      </c>
      <c r="S728" s="44"/>
      <c r="U728" s="39">
        <f>$AB$4-V728</f>
        <v>0.52176000000000222</v>
      </c>
      <c r="V728" s="39">
        <f>V726+($AB$3*M727)</f>
        <v>4.2782399999999976</v>
      </c>
      <c r="W728" s="40">
        <f>U728/($AB$4/100)</f>
        <v>10.870000000000045</v>
      </c>
      <c r="X728" s="40">
        <f>V728/($AB$4/100)</f>
        <v>89.129999999999953</v>
      </c>
    </row>
    <row r="729" spans="1:26" x14ac:dyDescent="0.3">
      <c r="A729" s="2">
        <v>44263</v>
      </c>
      <c r="B729" s="3">
        <v>0.5625</v>
      </c>
      <c r="C729" s="6">
        <v>3.7</v>
      </c>
      <c r="D729" s="6">
        <v>11.7</v>
      </c>
      <c r="E729" s="4">
        <v>13.05</v>
      </c>
      <c r="F729" s="5">
        <v>4.3999999999999997E-2</v>
      </c>
      <c r="G729" s="44"/>
      <c r="H729" s="5">
        <v>5.6000000000000001E-2</v>
      </c>
      <c r="I729" s="44"/>
      <c r="J729" s="5">
        <v>0</v>
      </c>
      <c r="K729" s="44"/>
      <c r="L729" s="5">
        <v>0.01</v>
      </c>
      <c r="M729" s="44"/>
      <c r="N729" s="5">
        <v>0</v>
      </c>
      <c r="O729" s="44"/>
      <c r="P729" s="5">
        <v>0</v>
      </c>
      <c r="Q729" s="44"/>
      <c r="R729" s="5">
        <v>0</v>
      </c>
      <c r="S729" s="44"/>
      <c r="U729" s="39"/>
      <c r="V729" s="39"/>
      <c r="W729" s="9"/>
      <c r="X729" s="9"/>
    </row>
    <row r="730" spans="1:26" x14ac:dyDescent="0.3">
      <c r="A730" s="2">
        <v>44263</v>
      </c>
      <c r="B730" s="3">
        <v>0.57291666666666663</v>
      </c>
      <c r="C730" s="6">
        <v>3.5</v>
      </c>
      <c r="D730" s="6">
        <v>10.7</v>
      </c>
      <c r="E730" s="4">
        <v>13.02</v>
      </c>
      <c r="F730" s="5">
        <v>4.3999999999999997E-2</v>
      </c>
      <c r="G730" s="44"/>
      <c r="H730" s="5">
        <v>5.3999999999999999E-2</v>
      </c>
      <c r="I730" s="44"/>
      <c r="J730" s="5">
        <v>0</v>
      </c>
      <c r="K730" s="44"/>
      <c r="L730" s="5">
        <v>8.9999999999999993E-3</v>
      </c>
      <c r="M730" s="44"/>
      <c r="N730" s="5">
        <v>0</v>
      </c>
      <c r="O730" s="44"/>
      <c r="P730" s="5">
        <v>0</v>
      </c>
      <c r="Q730" s="44"/>
      <c r="R730" s="5">
        <v>0</v>
      </c>
      <c r="S730" s="44"/>
      <c r="U730" s="39">
        <f>$AB$4-V730</f>
        <v>0.52201000000000253</v>
      </c>
      <c r="V730" s="39">
        <f>V728-K727</f>
        <v>4.2779899999999973</v>
      </c>
      <c r="W730" s="40">
        <f>U730/($AB$4/100)</f>
        <v>10.875208333333386</v>
      </c>
      <c r="X730" s="40">
        <f>V730/($AB$4/100)</f>
        <v>89.12479166666661</v>
      </c>
      <c r="Y730" s="40">
        <f>MIN(X635:X730)</f>
        <v>83.213020833333289</v>
      </c>
      <c r="Z730" s="40">
        <f>MAX(X635:X730)</f>
        <v>96.872812499999952</v>
      </c>
    </row>
    <row r="731" spans="1:26" x14ac:dyDescent="0.3">
      <c r="A731" s="2">
        <v>44263</v>
      </c>
      <c r="B731" s="3">
        <v>0.58333333333333337</v>
      </c>
      <c r="C731" s="6">
        <v>3.9</v>
      </c>
      <c r="D731" s="6">
        <v>10.1</v>
      </c>
      <c r="E731" s="4">
        <v>13.53</v>
      </c>
      <c r="F731" s="5">
        <v>5.2999999999999999E-2</v>
      </c>
      <c r="G731" s="44">
        <f t="shared" si="78"/>
        <v>5.8499999999999996E-2</v>
      </c>
      <c r="H731" s="5">
        <v>0.123</v>
      </c>
      <c r="I731" s="44">
        <f t="shared" si="79"/>
        <v>0.13650000000000001</v>
      </c>
      <c r="J731" s="5">
        <v>0</v>
      </c>
      <c r="K731" s="44">
        <f t="shared" si="80"/>
        <v>0</v>
      </c>
      <c r="L731" s="5">
        <v>6.9000000000000006E-2</v>
      </c>
      <c r="M731" s="44">
        <f t="shared" si="81"/>
        <v>7.7249999999999999E-2</v>
      </c>
      <c r="N731" s="5">
        <v>0</v>
      </c>
      <c r="O731" s="44">
        <f t="shared" si="82"/>
        <v>0</v>
      </c>
      <c r="P731" s="5">
        <v>0</v>
      </c>
      <c r="Q731" s="44">
        <f t="shared" si="83"/>
        <v>0</v>
      </c>
      <c r="R731" s="5">
        <v>0</v>
      </c>
      <c r="S731" s="44">
        <f t="shared" si="84"/>
        <v>0</v>
      </c>
      <c r="U731" s="39"/>
      <c r="V731" s="39"/>
      <c r="W731" s="40"/>
      <c r="X731" s="40"/>
    </row>
    <row r="732" spans="1:26" x14ac:dyDescent="0.3">
      <c r="A732" s="2">
        <v>44263</v>
      </c>
      <c r="B732" s="3">
        <v>0.59375</v>
      </c>
      <c r="C732" s="6">
        <v>5.2</v>
      </c>
      <c r="D732" s="6">
        <v>11.6</v>
      </c>
      <c r="E732" s="4">
        <v>13.94</v>
      </c>
      <c r="F732" s="5">
        <v>6.4000000000000001E-2</v>
      </c>
      <c r="G732" s="44"/>
      <c r="H732" s="5">
        <v>0.16200000000000001</v>
      </c>
      <c r="I732" s="44"/>
      <c r="J732" s="5">
        <v>0</v>
      </c>
      <c r="K732" s="44"/>
      <c r="L732" s="5">
        <v>9.8000000000000004E-2</v>
      </c>
      <c r="M732" s="44"/>
      <c r="N732" s="5">
        <v>0</v>
      </c>
      <c r="O732" s="44"/>
      <c r="P732" s="5">
        <v>0</v>
      </c>
      <c r="Q732" s="44"/>
      <c r="R732" s="5">
        <v>0</v>
      </c>
      <c r="S732" s="44"/>
      <c r="U732" s="39">
        <f>$AB$4-V732</f>
        <v>0.45557500000000228</v>
      </c>
      <c r="V732" s="39">
        <f>V730+($AB$3*M731)</f>
        <v>4.3444249999999975</v>
      </c>
      <c r="W732" s="40">
        <f>U732/($AB$4/100)</f>
        <v>9.4911458333333805</v>
      </c>
      <c r="X732" s="40">
        <f>V732/($AB$4/100)</f>
        <v>90.508854166666609</v>
      </c>
    </row>
    <row r="733" spans="1:26" x14ac:dyDescent="0.3">
      <c r="A733" s="2">
        <v>44263</v>
      </c>
      <c r="B733" s="3">
        <v>0.60416666666666663</v>
      </c>
      <c r="C733" s="6">
        <v>5</v>
      </c>
      <c r="D733" s="6">
        <v>13</v>
      </c>
      <c r="E733" s="4">
        <v>14.05</v>
      </c>
      <c r="F733" s="5">
        <v>6.3E-2</v>
      </c>
      <c r="G733" s="44"/>
      <c r="H733" s="5">
        <v>0.16600000000000001</v>
      </c>
      <c r="I733" s="44"/>
      <c r="J733" s="5">
        <v>0</v>
      </c>
      <c r="K733" s="44"/>
      <c r="L733" s="5">
        <v>0.10199999999999999</v>
      </c>
      <c r="M733" s="44"/>
      <c r="N733" s="5">
        <v>0</v>
      </c>
      <c r="O733" s="44"/>
      <c r="P733" s="5">
        <v>0</v>
      </c>
      <c r="Q733" s="44"/>
      <c r="R733" s="5">
        <v>0</v>
      </c>
      <c r="S733" s="44"/>
      <c r="U733" s="39"/>
      <c r="V733" s="39"/>
      <c r="W733" s="40"/>
      <c r="X733" s="40"/>
    </row>
    <row r="734" spans="1:26" x14ac:dyDescent="0.3">
      <c r="A734" s="2">
        <v>44263</v>
      </c>
      <c r="B734" s="3">
        <v>0.61458333333333337</v>
      </c>
      <c r="C734" s="6">
        <v>4.8</v>
      </c>
      <c r="D734" s="6">
        <v>13.5</v>
      </c>
      <c r="E734" s="4">
        <v>13.49</v>
      </c>
      <c r="F734" s="5">
        <v>5.3999999999999999E-2</v>
      </c>
      <c r="G734" s="44"/>
      <c r="H734" s="5">
        <v>9.5000000000000001E-2</v>
      </c>
      <c r="I734" s="44"/>
      <c r="J734" s="5">
        <v>0</v>
      </c>
      <c r="K734" s="44"/>
      <c r="L734" s="5">
        <v>0.04</v>
      </c>
      <c r="M734" s="44"/>
      <c r="N734" s="5">
        <v>0</v>
      </c>
      <c r="O734" s="44"/>
      <c r="P734" s="5">
        <v>0</v>
      </c>
      <c r="Q734" s="44"/>
      <c r="R734" s="5">
        <v>0</v>
      </c>
      <c r="S734" s="44"/>
      <c r="U734" s="39">
        <f>$AB$4-V734</f>
        <v>0.45557500000000228</v>
      </c>
      <c r="V734" s="39">
        <f>V732-K731</f>
        <v>4.3444249999999975</v>
      </c>
      <c r="W734" s="40">
        <f>U734/($AB$4/100)</f>
        <v>9.4911458333333805</v>
      </c>
      <c r="X734" s="40">
        <f>V734/($AB$4/100)</f>
        <v>90.508854166666609</v>
      </c>
    </row>
    <row r="735" spans="1:26" x14ac:dyDescent="0.3">
      <c r="A735" s="2">
        <v>44263</v>
      </c>
      <c r="B735" s="3">
        <v>0.625</v>
      </c>
      <c r="C735" s="6">
        <v>4.5</v>
      </c>
      <c r="D735" s="6">
        <v>12.5</v>
      </c>
      <c r="E735" s="4">
        <v>13.86</v>
      </c>
      <c r="F735" s="5">
        <v>5.8999999999999997E-2</v>
      </c>
      <c r="G735" s="44">
        <f t="shared" si="78"/>
        <v>6.1249999999999999E-2</v>
      </c>
      <c r="H735" s="5">
        <v>0.13400000000000001</v>
      </c>
      <c r="I735" s="44">
        <f t="shared" si="79"/>
        <v>0.13400000000000001</v>
      </c>
      <c r="J735" s="5">
        <v>1E-3</v>
      </c>
      <c r="K735" s="44">
        <f t="shared" si="80"/>
        <v>5.0000000000000001E-4</v>
      </c>
      <c r="L735" s="5">
        <v>7.3999999999999996E-2</v>
      </c>
      <c r="M735" s="44">
        <f t="shared" si="81"/>
        <v>7.1999999999999995E-2</v>
      </c>
      <c r="N735" s="5">
        <v>0</v>
      </c>
      <c r="O735" s="44">
        <f t="shared" si="82"/>
        <v>0</v>
      </c>
      <c r="P735" s="5">
        <v>0</v>
      </c>
      <c r="Q735" s="44">
        <f t="shared" si="83"/>
        <v>0</v>
      </c>
      <c r="R735" s="5">
        <v>0</v>
      </c>
      <c r="S735" s="44">
        <f t="shared" si="84"/>
        <v>0</v>
      </c>
      <c r="U735" s="39"/>
      <c r="V735" s="39"/>
      <c r="W735" s="40"/>
      <c r="X735" s="40"/>
    </row>
    <row r="736" spans="1:26" x14ac:dyDescent="0.3">
      <c r="A736" s="2">
        <v>44263</v>
      </c>
      <c r="B736" s="3">
        <v>0.63541666666666663</v>
      </c>
      <c r="C736" s="6">
        <v>5.7</v>
      </c>
      <c r="D736" s="6">
        <v>14</v>
      </c>
      <c r="E736" s="4">
        <v>14.32</v>
      </c>
      <c r="F736" s="5">
        <v>6.8000000000000005E-2</v>
      </c>
      <c r="G736" s="44"/>
      <c r="H736" s="5">
        <v>0.17399999999999999</v>
      </c>
      <c r="I736" s="44"/>
      <c r="J736" s="5">
        <v>0</v>
      </c>
      <c r="K736" s="44"/>
      <c r="L736" s="5">
        <v>0.104</v>
      </c>
      <c r="M736" s="44"/>
      <c r="N736" s="5">
        <v>0</v>
      </c>
      <c r="O736" s="44"/>
      <c r="P736" s="5">
        <v>0</v>
      </c>
      <c r="Q736" s="44"/>
      <c r="R736" s="5">
        <v>0</v>
      </c>
      <c r="S736" s="44"/>
      <c r="U736" s="39">
        <f>$AB$4-V736</f>
        <v>0.39365500000000253</v>
      </c>
      <c r="V736" s="39">
        <f>V734+($AB$3*M735)</f>
        <v>4.4063449999999973</v>
      </c>
      <c r="W736" s="40">
        <f>U736/($AB$4/100)</f>
        <v>8.2011458333333866</v>
      </c>
      <c r="X736" s="40">
        <f>V736/($AB$4/100)</f>
        <v>91.798854166666615</v>
      </c>
    </row>
    <row r="737" spans="1:24" x14ac:dyDescent="0.3">
      <c r="A737" s="2">
        <v>44263</v>
      </c>
      <c r="B737" s="3">
        <v>0.64583333333333337</v>
      </c>
      <c r="C737" s="6">
        <v>5.7</v>
      </c>
      <c r="D737" s="6">
        <v>16</v>
      </c>
      <c r="E737" s="4">
        <v>14.31</v>
      </c>
      <c r="F737" s="5">
        <v>6.7000000000000004E-2</v>
      </c>
      <c r="G737" s="44"/>
      <c r="H737" s="5">
        <v>0.17</v>
      </c>
      <c r="I737" s="44"/>
      <c r="J737" s="5">
        <v>0</v>
      </c>
      <c r="K737" s="44"/>
      <c r="L737" s="5">
        <v>0.10199999999999999</v>
      </c>
      <c r="M737" s="44"/>
      <c r="N737" s="5">
        <v>0</v>
      </c>
      <c r="O737" s="44"/>
      <c r="P737" s="5">
        <v>0</v>
      </c>
      <c r="Q737" s="44"/>
      <c r="R737" s="5">
        <v>0</v>
      </c>
      <c r="S737" s="44"/>
      <c r="U737" s="39"/>
      <c r="V737" s="39"/>
      <c r="W737" s="9"/>
      <c r="X737" s="9"/>
    </row>
    <row r="738" spans="1:24" x14ac:dyDescent="0.3">
      <c r="A738" s="2">
        <v>44263</v>
      </c>
      <c r="B738" s="3">
        <v>0.65625</v>
      </c>
      <c r="C738" s="6">
        <v>4.9000000000000004</v>
      </c>
      <c r="D738" s="6">
        <v>16.2</v>
      </c>
      <c r="E738" s="4">
        <v>13.19</v>
      </c>
      <c r="F738" s="5">
        <v>5.0999999999999997E-2</v>
      </c>
      <c r="G738" s="44"/>
      <c r="H738" s="5">
        <v>5.8000000000000003E-2</v>
      </c>
      <c r="I738" s="44"/>
      <c r="J738" s="5">
        <v>1E-3</v>
      </c>
      <c r="K738" s="44"/>
      <c r="L738" s="5">
        <v>8.0000000000000002E-3</v>
      </c>
      <c r="M738" s="44"/>
      <c r="N738" s="5">
        <v>0</v>
      </c>
      <c r="O738" s="44"/>
      <c r="P738" s="5">
        <v>0</v>
      </c>
      <c r="Q738" s="44"/>
      <c r="R738" s="5">
        <v>0</v>
      </c>
      <c r="S738" s="44"/>
      <c r="U738" s="39">
        <f>$AB$4-V738</f>
        <v>0.39415500000000225</v>
      </c>
      <c r="V738" s="39">
        <f>V736-K735</f>
        <v>4.4058449999999976</v>
      </c>
      <c r="W738" s="40">
        <f>U738/($AB$4/100)</f>
        <v>8.2115625000000474</v>
      </c>
      <c r="X738" s="40">
        <f>V738/($AB$4/100)</f>
        <v>91.788437499999944</v>
      </c>
    </row>
    <row r="739" spans="1:24" x14ac:dyDescent="0.3">
      <c r="A739" s="2">
        <v>44263</v>
      </c>
      <c r="B739" s="3">
        <v>0.66666666666666663</v>
      </c>
      <c r="C739" s="6">
        <v>5.0999999999999996</v>
      </c>
      <c r="D739" s="6">
        <v>14.2</v>
      </c>
      <c r="E739" s="4">
        <v>13.75</v>
      </c>
      <c r="F739" s="5">
        <v>6.6000000000000003E-2</v>
      </c>
      <c r="G739" s="44">
        <f t="shared" si="78"/>
        <v>5.3499999999999992E-2</v>
      </c>
      <c r="H739" s="5">
        <v>0.14699999999999999</v>
      </c>
      <c r="I739" s="44">
        <f t="shared" si="79"/>
        <v>8.5750000000000007E-2</v>
      </c>
      <c r="J739" s="5">
        <v>0</v>
      </c>
      <c r="K739" s="44">
        <f t="shared" si="80"/>
        <v>7.7499999999999999E-3</v>
      </c>
      <c r="L739" s="5">
        <v>8.1000000000000003E-2</v>
      </c>
      <c r="M739" s="44">
        <f t="shared" si="81"/>
        <v>3.9E-2</v>
      </c>
      <c r="N739" s="5">
        <v>0</v>
      </c>
      <c r="O739" s="44">
        <f t="shared" si="82"/>
        <v>0</v>
      </c>
      <c r="P739" s="5">
        <v>0</v>
      </c>
      <c r="Q739" s="44">
        <f t="shared" si="83"/>
        <v>0</v>
      </c>
      <c r="R739" s="5">
        <v>0</v>
      </c>
      <c r="S739" s="44">
        <f t="shared" si="84"/>
        <v>0</v>
      </c>
      <c r="U739" s="39"/>
      <c r="V739" s="39"/>
      <c r="W739" s="40"/>
      <c r="X739" s="40"/>
    </row>
    <row r="740" spans="1:24" x14ac:dyDescent="0.3">
      <c r="A740" s="2">
        <v>44263</v>
      </c>
      <c r="B740" s="3">
        <v>0.67708333333333337</v>
      </c>
      <c r="C740" s="6">
        <v>5.3</v>
      </c>
      <c r="D740" s="6">
        <v>14.7</v>
      </c>
      <c r="E740" s="4">
        <v>13.56</v>
      </c>
      <c r="F740" s="5">
        <v>0.06</v>
      </c>
      <c r="G740" s="44"/>
      <c r="H740" s="5">
        <v>0.108</v>
      </c>
      <c r="I740" s="44"/>
      <c r="J740" s="5">
        <v>4.0000000000000001E-3</v>
      </c>
      <c r="K740" s="44"/>
      <c r="L740" s="5">
        <v>0.05</v>
      </c>
      <c r="M740" s="44"/>
      <c r="N740" s="5">
        <v>0</v>
      </c>
      <c r="O740" s="44"/>
      <c r="P740" s="5">
        <v>0</v>
      </c>
      <c r="Q740" s="44"/>
      <c r="R740" s="5">
        <v>0</v>
      </c>
      <c r="S740" s="44"/>
      <c r="U740" s="39">
        <f>$AB$4-V740</f>
        <v>0.36061500000000191</v>
      </c>
      <c r="V740" s="39">
        <f>V738+($AB$3*M739)</f>
        <v>4.4393849999999979</v>
      </c>
      <c r="W740" s="40">
        <f>U740/($AB$4/100)</f>
        <v>7.5128125000000399</v>
      </c>
      <c r="X740" s="40">
        <f>V740/($AB$4/100)</f>
        <v>92.487187499999948</v>
      </c>
    </row>
    <row r="741" spans="1:24" x14ac:dyDescent="0.3">
      <c r="A741" s="2">
        <v>44263</v>
      </c>
      <c r="B741" s="3">
        <v>0.6875</v>
      </c>
      <c r="C741" s="6">
        <v>4.3</v>
      </c>
      <c r="D741" s="6">
        <v>13.6</v>
      </c>
      <c r="E741" s="4">
        <v>13.24</v>
      </c>
      <c r="F741" s="5">
        <v>4.4999999999999998E-2</v>
      </c>
      <c r="G741" s="44"/>
      <c r="H741" s="5">
        <v>6.3E-2</v>
      </c>
      <c r="I741" s="44"/>
      <c r="J741" s="5">
        <v>8.0000000000000002E-3</v>
      </c>
      <c r="K741" s="44"/>
      <c r="L741" s="5">
        <v>2.5000000000000001E-2</v>
      </c>
      <c r="M741" s="44"/>
      <c r="N741" s="5">
        <v>0</v>
      </c>
      <c r="O741" s="44"/>
      <c r="P741" s="5">
        <v>0</v>
      </c>
      <c r="Q741" s="44"/>
      <c r="R741" s="5">
        <v>0</v>
      </c>
      <c r="S741" s="44"/>
      <c r="U741" s="39"/>
      <c r="V741" s="39"/>
      <c r="W741" s="40"/>
      <c r="X741" s="40"/>
    </row>
    <row r="742" spans="1:24" x14ac:dyDescent="0.3">
      <c r="A742" s="2">
        <v>44263</v>
      </c>
      <c r="B742" s="3">
        <v>0.69791666666666663</v>
      </c>
      <c r="C742" s="6">
        <v>4</v>
      </c>
      <c r="D742" s="6">
        <v>11.4</v>
      </c>
      <c r="E742" s="4">
        <v>12.93</v>
      </c>
      <c r="F742" s="5">
        <v>4.2999999999999997E-2</v>
      </c>
      <c r="G742" s="44"/>
      <c r="H742" s="5">
        <v>2.5000000000000001E-2</v>
      </c>
      <c r="I742" s="44"/>
      <c r="J742" s="5">
        <v>1.9E-2</v>
      </c>
      <c r="K742" s="44"/>
      <c r="L742" s="5">
        <v>0</v>
      </c>
      <c r="M742" s="44"/>
      <c r="N742" s="5">
        <v>0</v>
      </c>
      <c r="O742" s="44"/>
      <c r="P742" s="5">
        <v>0</v>
      </c>
      <c r="Q742" s="44"/>
      <c r="R742" s="5">
        <v>0</v>
      </c>
      <c r="S742" s="44"/>
      <c r="U742" s="39">
        <f>$AB$4-V742</f>
        <v>0.36836500000000161</v>
      </c>
      <c r="V742" s="39">
        <f>V740-K739</f>
        <v>4.4316349999999982</v>
      </c>
      <c r="W742" s="40">
        <f>U742/($AB$4/100)</f>
        <v>7.6742708333333667</v>
      </c>
      <c r="X742" s="40">
        <f>V742/($AB$4/100)</f>
        <v>92.325729166666633</v>
      </c>
    </row>
    <row r="743" spans="1:24" x14ac:dyDescent="0.3">
      <c r="A743" s="2">
        <v>44263</v>
      </c>
      <c r="B743" s="3">
        <v>0.70833333333333337</v>
      </c>
      <c r="C743" s="6">
        <v>3.8</v>
      </c>
      <c r="D743" s="6">
        <v>10.1</v>
      </c>
      <c r="E743" s="4">
        <v>12.87</v>
      </c>
      <c r="F743" s="5">
        <v>4.2000000000000003E-2</v>
      </c>
      <c r="G743" s="44">
        <f t="shared" si="78"/>
        <v>4.0250000000000001E-2</v>
      </c>
      <c r="H743" s="5">
        <v>1.7999999999999999E-2</v>
      </c>
      <c r="I743" s="44">
        <f t="shared" si="79"/>
        <v>7.2499999999999995E-3</v>
      </c>
      <c r="J743" s="5">
        <v>2.5000000000000001E-2</v>
      </c>
      <c r="K743" s="44">
        <f t="shared" si="80"/>
        <v>3.3250000000000002E-2</v>
      </c>
      <c r="L743" s="5">
        <v>0</v>
      </c>
      <c r="M743" s="44">
        <f t="shared" si="81"/>
        <v>0</v>
      </c>
      <c r="N743" s="5">
        <v>0</v>
      </c>
      <c r="O743" s="44">
        <f t="shared" si="82"/>
        <v>0</v>
      </c>
      <c r="P743" s="5">
        <v>0</v>
      </c>
      <c r="Q743" s="44">
        <f t="shared" si="83"/>
        <v>0</v>
      </c>
      <c r="R743" s="5">
        <v>0</v>
      </c>
      <c r="S743" s="44">
        <f t="shared" si="84"/>
        <v>0</v>
      </c>
      <c r="U743" s="39"/>
      <c r="V743" s="39"/>
      <c r="W743" s="40"/>
      <c r="X743" s="40"/>
    </row>
    <row r="744" spans="1:24" x14ac:dyDescent="0.3">
      <c r="A744" s="2">
        <v>44263</v>
      </c>
      <c r="B744" s="3">
        <v>0.71875</v>
      </c>
      <c r="C744" s="6">
        <v>3.6</v>
      </c>
      <c r="D744" s="6">
        <v>9.9</v>
      </c>
      <c r="E744" s="4">
        <v>12.83</v>
      </c>
      <c r="F744" s="5">
        <v>4.1000000000000002E-2</v>
      </c>
      <c r="G744" s="44"/>
      <c r="H744" s="5">
        <v>0.01</v>
      </c>
      <c r="I744" s="44"/>
      <c r="J744" s="5">
        <v>3.2000000000000001E-2</v>
      </c>
      <c r="K744" s="44"/>
      <c r="L744" s="5">
        <v>0</v>
      </c>
      <c r="M744" s="44"/>
      <c r="N744" s="5">
        <v>0</v>
      </c>
      <c r="O744" s="44"/>
      <c r="P744" s="5">
        <v>0</v>
      </c>
      <c r="Q744" s="44"/>
      <c r="R744" s="5">
        <v>0</v>
      </c>
      <c r="S744" s="44"/>
      <c r="U744" s="39">
        <f>$AB$4-V744</f>
        <v>0.36836500000000161</v>
      </c>
      <c r="V744" s="39">
        <f>V742+($AB$3*M743)</f>
        <v>4.4316349999999982</v>
      </c>
      <c r="W744" s="40">
        <f>U744/($AB$4/100)</f>
        <v>7.6742708333333667</v>
      </c>
      <c r="X744" s="40">
        <f>V744/($AB$4/100)</f>
        <v>92.325729166666633</v>
      </c>
    </row>
    <row r="745" spans="1:24" x14ac:dyDescent="0.3">
      <c r="A745" s="2">
        <v>44263</v>
      </c>
      <c r="B745" s="3">
        <v>0.72916666666666663</v>
      </c>
      <c r="C745" s="6">
        <v>3.4</v>
      </c>
      <c r="D745" s="6">
        <v>12.4</v>
      </c>
      <c r="E745" s="4">
        <v>12.76</v>
      </c>
      <c r="F745" s="5">
        <v>0.04</v>
      </c>
      <c r="G745" s="44"/>
      <c r="H745" s="5">
        <v>1E-3</v>
      </c>
      <c r="I745" s="44"/>
      <c r="J745" s="5">
        <v>3.6999999999999998E-2</v>
      </c>
      <c r="K745" s="44"/>
      <c r="L745" s="5">
        <v>0</v>
      </c>
      <c r="M745" s="44"/>
      <c r="N745" s="5">
        <v>0</v>
      </c>
      <c r="O745" s="44"/>
      <c r="P745" s="5">
        <v>0</v>
      </c>
      <c r="Q745" s="44"/>
      <c r="R745" s="5">
        <v>0</v>
      </c>
      <c r="S745" s="44"/>
      <c r="U745" s="39"/>
      <c r="V745" s="39"/>
      <c r="W745" s="9"/>
      <c r="X745" s="9"/>
    </row>
    <row r="746" spans="1:24" x14ac:dyDescent="0.3">
      <c r="A746" s="2">
        <v>44263</v>
      </c>
      <c r="B746" s="3">
        <v>0.73958333333333337</v>
      </c>
      <c r="C746" s="6">
        <v>2.9</v>
      </c>
      <c r="D746" s="6">
        <v>11</v>
      </c>
      <c r="E746" s="4">
        <v>12.75</v>
      </c>
      <c r="F746" s="5">
        <v>3.7999999999999999E-2</v>
      </c>
      <c r="G746" s="44"/>
      <c r="H746" s="5">
        <v>0</v>
      </c>
      <c r="I746" s="44"/>
      <c r="J746" s="5">
        <v>3.9E-2</v>
      </c>
      <c r="K746" s="44"/>
      <c r="L746" s="5">
        <v>0</v>
      </c>
      <c r="M746" s="44"/>
      <c r="N746" s="5">
        <v>0</v>
      </c>
      <c r="O746" s="44"/>
      <c r="P746" s="5">
        <v>0</v>
      </c>
      <c r="Q746" s="44"/>
      <c r="R746" s="5">
        <v>0</v>
      </c>
      <c r="S746" s="44"/>
      <c r="U746" s="39">
        <f>$AB$4-V746</f>
        <v>0.40161500000000139</v>
      </c>
      <c r="V746" s="39">
        <f>V744-K743</f>
        <v>4.3983849999999984</v>
      </c>
      <c r="W746" s="40">
        <f>U746/($AB$4/100)</f>
        <v>8.3669791666666953</v>
      </c>
      <c r="X746" s="40">
        <f>V746/($AB$4/100)</f>
        <v>91.633020833333305</v>
      </c>
    </row>
    <row r="747" spans="1:24" x14ac:dyDescent="0.3">
      <c r="A747" s="2">
        <v>44263</v>
      </c>
      <c r="B747" s="3">
        <v>0.75</v>
      </c>
      <c r="C747" s="6">
        <v>1.6</v>
      </c>
      <c r="D747" s="6">
        <v>9.9</v>
      </c>
      <c r="E747" s="4">
        <v>12.75</v>
      </c>
      <c r="F747" s="5">
        <v>3.6999999999999998E-2</v>
      </c>
      <c r="G747" s="44">
        <f t="shared" si="78"/>
        <v>3.6999999999999998E-2</v>
      </c>
      <c r="H747" s="5">
        <v>0</v>
      </c>
      <c r="I747" s="44">
        <f t="shared" si="79"/>
        <v>0</v>
      </c>
      <c r="J747" s="5">
        <v>3.7999999999999999E-2</v>
      </c>
      <c r="K747" s="44">
        <f t="shared" si="80"/>
        <v>3.7749999999999999E-2</v>
      </c>
      <c r="L747" s="5">
        <v>0</v>
      </c>
      <c r="M747" s="44">
        <f t="shared" si="81"/>
        <v>0</v>
      </c>
      <c r="N747" s="5">
        <v>0</v>
      </c>
      <c r="O747" s="44">
        <f t="shared" si="82"/>
        <v>0</v>
      </c>
      <c r="P747" s="5">
        <v>0</v>
      </c>
      <c r="Q747" s="44">
        <f t="shared" si="83"/>
        <v>0</v>
      </c>
      <c r="R747" s="5">
        <v>0</v>
      </c>
      <c r="S747" s="44">
        <f t="shared" si="84"/>
        <v>0</v>
      </c>
      <c r="U747" s="39"/>
      <c r="V747" s="39"/>
      <c r="W747" s="40"/>
      <c r="X747" s="40"/>
    </row>
    <row r="748" spans="1:24" x14ac:dyDescent="0.3">
      <c r="A748" s="2">
        <v>44263</v>
      </c>
      <c r="B748" s="3">
        <v>0.76041666666666663</v>
      </c>
      <c r="C748" s="6">
        <v>0.8</v>
      </c>
      <c r="D748" s="6">
        <v>12.2</v>
      </c>
      <c r="E748" s="4">
        <v>12.73</v>
      </c>
      <c r="F748" s="5">
        <v>3.6999999999999998E-2</v>
      </c>
      <c r="G748" s="44"/>
      <c r="H748" s="5">
        <v>0</v>
      </c>
      <c r="I748" s="44"/>
      <c r="J748" s="5">
        <v>3.7999999999999999E-2</v>
      </c>
      <c r="K748" s="44"/>
      <c r="L748" s="5">
        <v>0</v>
      </c>
      <c r="M748" s="44"/>
      <c r="N748" s="5">
        <v>0</v>
      </c>
      <c r="O748" s="44"/>
      <c r="P748" s="5">
        <v>0</v>
      </c>
      <c r="Q748" s="44"/>
      <c r="R748" s="5">
        <v>0</v>
      </c>
      <c r="S748" s="44"/>
      <c r="U748" s="39">
        <f>$AB$4-V748</f>
        <v>0.40161500000000139</v>
      </c>
      <c r="V748" s="39">
        <f>V746+($AB$3*M747)</f>
        <v>4.3983849999999984</v>
      </c>
      <c r="W748" s="40">
        <f>U748/($AB$4/100)</f>
        <v>8.3669791666666953</v>
      </c>
      <c r="X748" s="40">
        <f>V748/($AB$4/100)</f>
        <v>91.633020833333305</v>
      </c>
    </row>
    <row r="749" spans="1:24" x14ac:dyDescent="0.3">
      <c r="A749" s="2">
        <v>44263</v>
      </c>
      <c r="B749" s="3">
        <v>0.77083333333333337</v>
      </c>
      <c r="C749" s="6">
        <v>0.4</v>
      </c>
      <c r="D749" s="6">
        <v>10.6</v>
      </c>
      <c r="E749" s="4">
        <v>12.72</v>
      </c>
      <c r="F749" s="5">
        <v>3.6999999999999998E-2</v>
      </c>
      <c r="G749" s="44"/>
      <c r="H749" s="5">
        <v>0</v>
      </c>
      <c r="I749" s="44"/>
      <c r="J749" s="5">
        <v>3.6999999999999998E-2</v>
      </c>
      <c r="K749" s="44"/>
      <c r="L749" s="5">
        <v>0</v>
      </c>
      <c r="M749" s="44"/>
      <c r="N749" s="5">
        <v>0</v>
      </c>
      <c r="O749" s="44"/>
      <c r="P749" s="5">
        <v>0</v>
      </c>
      <c r="Q749" s="44"/>
      <c r="R749" s="5">
        <v>0</v>
      </c>
      <c r="S749" s="44"/>
      <c r="U749" s="39"/>
      <c r="V749" s="39"/>
      <c r="W749" s="40"/>
      <c r="X749" s="40"/>
    </row>
    <row r="750" spans="1:24" x14ac:dyDescent="0.3">
      <c r="A750" s="2">
        <v>44263</v>
      </c>
      <c r="B750" s="3">
        <v>0.78125</v>
      </c>
      <c r="C750" s="6">
        <v>-0.1</v>
      </c>
      <c r="D750" s="6">
        <v>10.9</v>
      </c>
      <c r="E750" s="4">
        <v>12.73</v>
      </c>
      <c r="F750" s="5">
        <v>3.6999999999999998E-2</v>
      </c>
      <c r="G750" s="44"/>
      <c r="H750" s="5">
        <v>0</v>
      </c>
      <c r="I750" s="44"/>
      <c r="J750" s="5">
        <v>3.7999999999999999E-2</v>
      </c>
      <c r="K750" s="44"/>
      <c r="L750" s="5">
        <v>0</v>
      </c>
      <c r="M750" s="44"/>
      <c r="N750" s="5">
        <v>0</v>
      </c>
      <c r="O750" s="44"/>
      <c r="P750" s="5">
        <v>0</v>
      </c>
      <c r="Q750" s="44"/>
      <c r="R750" s="5">
        <v>0</v>
      </c>
      <c r="S750" s="44"/>
      <c r="U750" s="39">
        <f>$AB$4-V750</f>
        <v>0.43936500000000134</v>
      </c>
      <c r="V750" s="39">
        <f>V748-K747</f>
        <v>4.3606349999999985</v>
      </c>
      <c r="W750" s="40">
        <f>U750/($AB$4/100)</f>
        <v>9.1534375000000274</v>
      </c>
      <c r="X750" s="40">
        <f>V750/($AB$4/100)</f>
        <v>90.846562499999962</v>
      </c>
    </row>
    <row r="751" spans="1:24" x14ac:dyDescent="0.3">
      <c r="A751" s="2">
        <v>44263</v>
      </c>
      <c r="B751" s="3">
        <v>0.79166666666666663</v>
      </c>
      <c r="C751" s="6">
        <v>-0.6</v>
      </c>
      <c r="D751" s="6">
        <v>11.9</v>
      </c>
      <c r="E751" s="4">
        <v>12.7</v>
      </c>
      <c r="F751" s="5">
        <v>3.6999999999999998E-2</v>
      </c>
      <c r="G751" s="44">
        <f t="shared" si="78"/>
        <v>3.6999999999999998E-2</v>
      </c>
      <c r="H751" s="5">
        <v>0</v>
      </c>
      <c r="I751" s="44">
        <f t="shared" si="79"/>
        <v>0</v>
      </c>
      <c r="J751" s="5">
        <v>3.7999999999999999E-2</v>
      </c>
      <c r="K751" s="44">
        <f t="shared" si="80"/>
        <v>3.7749999999999999E-2</v>
      </c>
      <c r="L751" s="5">
        <v>0</v>
      </c>
      <c r="M751" s="44">
        <f t="shared" si="81"/>
        <v>0</v>
      </c>
      <c r="N751" s="5">
        <v>0</v>
      </c>
      <c r="O751" s="44">
        <f t="shared" si="82"/>
        <v>0</v>
      </c>
      <c r="P751" s="5">
        <v>0</v>
      </c>
      <c r="Q751" s="44">
        <f t="shared" si="83"/>
        <v>0</v>
      </c>
      <c r="R751" s="5">
        <v>0</v>
      </c>
      <c r="S751" s="44">
        <f t="shared" si="84"/>
        <v>0</v>
      </c>
      <c r="U751" s="39"/>
      <c r="V751" s="39"/>
      <c r="W751" s="40"/>
      <c r="X751" s="40"/>
    </row>
    <row r="752" spans="1:24" x14ac:dyDescent="0.3">
      <c r="A752" s="2">
        <v>44263</v>
      </c>
      <c r="B752" s="3">
        <v>0.80208333333333337</v>
      </c>
      <c r="C752" s="6">
        <v>-0.7</v>
      </c>
      <c r="D752" s="6">
        <v>9.6999999999999993</v>
      </c>
      <c r="E752" s="4">
        <v>12.7</v>
      </c>
      <c r="F752" s="5">
        <v>3.6999999999999998E-2</v>
      </c>
      <c r="G752" s="44"/>
      <c r="H752" s="5">
        <v>0</v>
      </c>
      <c r="I752" s="44"/>
      <c r="J752" s="5">
        <v>3.7999999999999999E-2</v>
      </c>
      <c r="K752" s="44"/>
      <c r="L752" s="5">
        <v>0</v>
      </c>
      <c r="M752" s="44"/>
      <c r="N752" s="5">
        <v>0</v>
      </c>
      <c r="O752" s="44"/>
      <c r="P752" s="5">
        <v>0</v>
      </c>
      <c r="Q752" s="44"/>
      <c r="R752" s="5">
        <v>0</v>
      </c>
      <c r="S752" s="44"/>
      <c r="U752" s="39">
        <f>$AB$4-V752</f>
        <v>0.43936500000000134</v>
      </c>
      <c r="V752" s="39">
        <f>V750+($AB$3*M751)</f>
        <v>4.3606349999999985</v>
      </c>
      <c r="W752" s="40">
        <f>U752/($AB$4/100)</f>
        <v>9.1534375000000274</v>
      </c>
      <c r="X752" s="40">
        <f>V752/($AB$4/100)</f>
        <v>90.846562499999962</v>
      </c>
    </row>
    <row r="753" spans="1:24" x14ac:dyDescent="0.3">
      <c r="A753" s="2">
        <v>44263</v>
      </c>
      <c r="B753" s="3">
        <v>0.8125</v>
      </c>
      <c r="C753" s="6">
        <v>-0.8</v>
      </c>
      <c r="D753" s="6">
        <v>12</v>
      </c>
      <c r="E753" s="4">
        <v>12.69</v>
      </c>
      <c r="F753" s="5">
        <v>3.6999999999999998E-2</v>
      </c>
      <c r="G753" s="44"/>
      <c r="H753" s="5">
        <v>0</v>
      </c>
      <c r="I753" s="44"/>
      <c r="J753" s="5">
        <v>3.6999999999999998E-2</v>
      </c>
      <c r="K753" s="44"/>
      <c r="L753" s="5">
        <v>0</v>
      </c>
      <c r="M753" s="44"/>
      <c r="N753" s="5">
        <v>0</v>
      </c>
      <c r="O753" s="44"/>
      <c r="P753" s="5">
        <v>0</v>
      </c>
      <c r="Q753" s="44"/>
      <c r="R753" s="5">
        <v>0</v>
      </c>
      <c r="S753" s="44"/>
      <c r="U753" s="39"/>
      <c r="V753" s="39"/>
      <c r="W753" s="9"/>
      <c r="X753" s="9"/>
    </row>
    <row r="754" spans="1:24" x14ac:dyDescent="0.3">
      <c r="A754" s="2">
        <v>44263</v>
      </c>
      <c r="B754" s="3">
        <v>0.82291666666666663</v>
      </c>
      <c r="C754" s="6">
        <v>-1.1000000000000001</v>
      </c>
      <c r="D754" s="6">
        <v>10.9</v>
      </c>
      <c r="E754" s="4">
        <v>12.68</v>
      </c>
      <c r="F754" s="5">
        <v>3.6999999999999998E-2</v>
      </c>
      <c r="G754" s="44"/>
      <c r="H754" s="5">
        <v>0</v>
      </c>
      <c r="I754" s="44"/>
      <c r="J754" s="5">
        <v>3.7999999999999999E-2</v>
      </c>
      <c r="K754" s="44"/>
      <c r="L754" s="5">
        <v>0</v>
      </c>
      <c r="M754" s="44"/>
      <c r="N754" s="5">
        <v>0</v>
      </c>
      <c r="O754" s="44"/>
      <c r="P754" s="5">
        <v>0</v>
      </c>
      <c r="Q754" s="44"/>
      <c r="R754" s="5">
        <v>0</v>
      </c>
      <c r="S754" s="44"/>
      <c r="U754" s="39">
        <f>$AB$4-V754</f>
        <v>0.47711500000000129</v>
      </c>
      <c r="V754" s="39">
        <f>V752-K751</f>
        <v>4.3228849999999985</v>
      </c>
      <c r="W754" s="40">
        <f>U754/($AB$4/100)</f>
        <v>9.9398958333333596</v>
      </c>
      <c r="X754" s="40">
        <f>V754/($AB$4/100)</f>
        <v>90.060104166666633</v>
      </c>
    </row>
    <row r="755" spans="1:24" x14ac:dyDescent="0.3">
      <c r="A755" s="2">
        <v>44263</v>
      </c>
      <c r="B755" s="3">
        <v>0.83333333333333337</v>
      </c>
      <c r="C755" s="6">
        <v>-1.6</v>
      </c>
      <c r="D755" s="6">
        <v>10.6</v>
      </c>
      <c r="E755" s="4">
        <v>12.68</v>
      </c>
      <c r="F755" s="5">
        <v>3.6999999999999998E-2</v>
      </c>
      <c r="G755" s="44">
        <f t="shared" si="78"/>
        <v>3.6999999999999998E-2</v>
      </c>
      <c r="H755" s="5">
        <v>0</v>
      </c>
      <c r="I755" s="44">
        <f t="shared" si="79"/>
        <v>0</v>
      </c>
      <c r="J755" s="5">
        <v>3.7999999999999999E-2</v>
      </c>
      <c r="K755" s="44">
        <f t="shared" si="80"/>
        <v>3.7749999999999999E-2</v>
      </c>
      <c r="L755" s="5">
        <v>0</v>
      </c>
      <c r="M755" s="44">
        <f t="shared" si="81"/>
        <v>0</v>
      </c>
      <c r="N755" s="5">
        <v>0</v>
      </c>
      <c r="O755" s="44">
        <f t="shared" si="82"/>
        <v>0</v>
      </c>
      <c r="P755" s="5">
        <v>0</v>
      </c>
      <c r="Q755" s="44">
        <f t="shared" si="83"/>
        <v>0</v>
      </c>
      <c r="R755" s="5">
        <v>0</v>
      </c>
      <c r="S755" s="44">
        <f t="shared" si="84"/>
        <v>0</v>
      </c>
      <c r="U755" s="39"/>
      <c r="V755" s="39"/>
      <c r="W755" s="40"/>
      <c r="X755" s="40"/>
    </row>
    <row r="756" spans="1:24" x14ac:dyDescent="0.3">
      <c r="A756" s="2">
        <v>44263</v>
      </c>
      <c r="B756" s="3">
        <v>0.84375</v>
      </c>
      <c r="C756" s="6">
        <v>-2</v>
      </c>
      <c r="D756" s="6">
        <v>11.9</v>
      </c>
      <c r="E756" s="4">
        <v>12.66</v>
      </c>
      <c r="F756" s="5">
        <v>3.7999999999999999E-2</v>
      </c>
      <c r="G756" s="44"/>
      <c r="H756" s="5">
        <v>0</v>
      </c>
      <c r="I756" s="44"/>
      <c r="J756" s="5">
        <v>3.7999999999999999E-2</v>
      </c>
      <c r="K756" s="44"/>
      <c r="L756" s="5">
        <v>0</v>
      </c>
      <c r="M756" s="44"/>
      <c r="N756" s="5">
        <v>0</v>
      </c>
      <c r="O756" s="44"/>
      <c r="P756" s="5">
        <v>0</v>
      </c>
      <c r="Q756" s="44"/>
      <c r="R756" s="5">
        <v>0</v>
      </c>
      <c r="S756" s="44"/>
      <c r="U756" s="39">
        <f>$AB$4-V756</f>
        <v>0.47711500000000129</v>
      </c>
      <c r="V756" s="39">
        <f>V754+($AB$3*M755)</f>
        <v>4.3228849999999985</v>
      </c>
      <c r="W756" s="40">
        <f>U756/($AB$4/100)</f>
        <v>9.9398958333333596</v>
      </c>
      <c r="X756" s="40">
        <f>V756/($AB$4/100)</f>
        <v>90.060104166666633</v>
      </c>
    </row>
    <row r="757" spans="1:24" x14ac:dyDescent="0.3">
      <c r="A757" s="2">
        <v>44263</v>
      </c>
      <c r="B757" s="3">
        <v>0.85416666666666663</v>
      </c>
      <c r="C757" s="6">
        <v>-2.2000000000000002</v>
      </c>
      <c r="D757" s="6">
        <v>9.6999999999999993</v>
      </c>
      <c r="E757" s="4">
        <v>12.67</v>
      </c>
      <c r="F757" s="5">
        <v>3.5999999999999997E-2</v>
      </c>
      <c r="G757" s="44"/>
      <c r="H757" s="5">
        <v>0</v>
      </c>
      <c r="I757" s="44"/>
      <c r="J757" s="5">
        <v>3.7999999999999999E-2</v>
      </c>
      <c r="K757" s="44"/>
      <c r="L757" s="5">
        <v>0</v>
      </c>
      <c r="M757" s="44"/>
      <c r="N757" s="5">
        <v>0</v>
      </c>
      <c r="O757" s="44"/>
      <c r="P757" s="5">
        <v>0</v>
      </c>
      <c r="Q757" s="44"/>
      <c r="R757" s="5">
        <v>0</v>
      </c>
      <c r="S757" s="44"/>
      <c r="U757" s="39"/>
      <c r="V757" s="39"/>
      <c r="W757" s="40"/>
      <c r="X757" s="40"/>
    </row>
    <row r="758" spans="1:24" x14ac:dyDescent="0.3">
      <c r="A758" s="2">
        <v>44263</v>
      </c>
      <c r="B758" s="3">
        <v>0.86458333333333337</v>
      </c>
      <c r="C758" s="6">
        <v>-2.4</v>
      </c>
      <c r="D758" s="6">
        <v>12.2</v>
      </c>
      <c r="E758" s="4">
        <v>12.65</v>
      </c>
      <c r="F758" s="5">
        <v>3.6999999999999998E-2</v>
      </c>
      <c r="G758" s="44"/>
      <c r="H758" s="5">
        <v>0</v>
      </c>
      <c r="I758" s="44"/>
      <c r="J758" s="5">
        <v>3.6999999999999998E-2</v>
      </c>
      <c r="K758" s="44"/>
      <c r="L758" s="5">
        <v>0</v>
      </c>
      <c r="M758" s="44"/>
      <c r="N758" s="5">
        <v>0</v>
      </c>
      <c r="O758" s="44"/>
      <c r="P758" s="5">
        <v>0</v>
      </c>
      <c r="Q758" s="44"/>
      <c r="R758" s="5">
        <v>0</v>
      </c>
      <c r="S758" s="44"/>
      <c r="U758" s="39">
        <f>$AB$4-V758</f>
        <v>0.51486500000000124</v>
      </c>
      <c r="V758" s="39">
        <f>V756-K755</f>
        <v>4.2851349999999986</v>
      </c>
      <c r="W758" s="40">
        <f>U758/($AB$4/100)</f>
        <v>10.726354166666692</v>
      </c>
      <c r="X758" s="40">
        <f>V758/($AB$4/100)</f>
        <v>89.273645833333305</v>
      </c>
    </row>
    <row r="759" spans="1:24" x14ac:dyDescent="0.3">
      <c r="A759" s="2">
        <v>44263</v>
      </c>
      <c r="B759" s="3">
        <v>0.875</v>
      </c>
      <c r="C759" s="6">
        <v>-2.5</v>
      </c>
      <c r="D759" s="6">
        <v>10.3</v>
      </c>
      <c r="E759" s="4">
        <v>12.64</v>
      </c>
      <c r="F759" s="5">
        <v>3.7999999999999999E-2</v>
      </c>
      <c r="G759" s="44">
        <f t="shared" si="78"/>
        <v>3.7249999999999998E-2</v>
      </c>
      <c r="H759" s="5">
        <v>0</v>
      </c>
      <c r="I759" s="44">
        <f t="shared" si="79"/>
        <v>0</v>
      </c>
      <c r="J759" s="5">
        <v>3.7999999999999999E-2</v>
      </c>
      <c r="K759" s="44">
        <f t="shared" si="80"/>
        <v>3.7999999999999999E-2</v>
      </c>
      <c r="L759" s="5">
        <v>0</v>
      </c>
      <c r="M759" s="44">
        <f t="shared" si="81"/>
        <v>0</v>
      </c>
      <c r="N759" s="5">
        <v>0</v>
      </c>
      <c r="O759" s="44">
        <f t="shared" si="82"/>
        <v>0</v>
      </c>
      <c r="P759" s="5">
        <v>0</v>
      </c>
      <c r="Q759" s="44">
        <f t="shared" si="83"/>
        <v>0</v>
      </c>
      <c r="R759" s="5">
        <v>0</v>
      </c>
      <c r="S759" s="44">
        <f t="shared" si="84"/>
        <v>0</v>
      </c>
      <c r="U759" s="39"/>
      <c r="V759" s="39"/>
      <c r="W759" s="40"/>
      <c r="X759" s="40"/>
    </row>
    <row r="760" spans="1:24" x14ac:dyDescent="0.3">
      <c r="A760" s="2">
        <v>44263</v>
      </c>
      <c r="B760" s="3">
        <v>0.88541666666666663</v>
      </c>
      <c r="C760" s="6">
        <v>-2.8</v>
      </c>
      <c r="D760" s="6">
        <v>11.3</v>
      </c>
      <c r="E760" s="4">
        <v>12.64</v>
      </c>
      <c r="F760" s="5">
        <v>3.5999999999999997E-2</v>
      </c>
      <c r="G760" s="44"/>
      <c r="H760" s="5">
        <v>0</v>
      </c>
      <c r="I760" s="44"/>
      <c r="J760" s="5">
        <v>3.7999999999999999E-2</v>
      </c>
      <c r="K760" s="44"/>
      <c r="L760" s="5">
        <v>0</v>
      </c>
      <c r="M760" s="44"/>
      <c r="N760" s="5">
        <v>0</v>
      </c>
      <c r="O760" s="44"/>
      <c r="P760" s="5">
        <v>0</v>
      </c>
      <c r="Q760" s="44"/>
      <c r="R760" s="5">
        <v>0</v>
      </c>
      <c r="S760" s="44"/>
      <c r="U760" s="39">
        <f>$AB$4-V760</f>
        <v>0.51486500000000124</v>
      </c>
      <c r="V760" s="39">
        <f>V758+($AB$3*M759)</f>
        <v>4.2851349999999986</v>
      </c>
      <c r="W760" s="40">
        <f>U760/($AB$4/100)</f>
        <v>10.726354166666692</v>
      </c>
      <c r="X760" s="40">
        <f>V760/($AB$4/100)</f>
        <v>89.273645833333305</v>
      </c>
    </row>
    <row r="761" spans="1:24" x14ac:dyDescent="0.3">
      <c r="A761" s="2">
        <v>44263</v>
      </c>
      <c r="B761" s="3">
        <v>0.89583333333333337</v>
      </c>
      <c r="C761" s="6">
        <v>-2.8</v>
      </c>
      <c r="D761" s="6">
        <v>11.4</v>
      </c>
      <c r="E761" s="4">
        <v>12.61</v>
      </c>
      <c r="F761" s="5">
        <v>3.6999999999999998E-2</v>
      </c>
      <c r="G761" s="44"/>
      <c r="H761" s="5">
        <v>0</v>
      </c>
      <c r="I761" s="44"/>
      <c r="J761" s="5">
        <v>3.7999999999999999E-2</v>
      </c>
      <c r="K761" s="44"/>
      <c r="L761" s="5">
        <v>0</v>
      </c>
      <c r="M761" s="44"/>
      <c r="N761" s="5">
        <v>0</v>
      </c>
      <c r="O761" s="44"/>
      <c r="P761" s="5">
        <v>0</v>
      </c>
      <c r="Q761" s="44"/>
      <c r="R761" s="5">
        <v>0</v>
      </c>
      <c r="S761" s="44"/>
      <c r="U761" s="39"/>
      <c r="V761" s="39"/>
      <c r="W761" s="9"/>
      <c r="X761" s="9"/>
    </row>
    <row r="762" spans="1:24" x14ac:dyDescent="0.3">
      <c r="A762" s="2">
        <v>44263</v>
      </c>
      <c r="B762" s="3">
        <v>0.90625</v>
      </c>
      <c r="C762" s="6">
        <v>-3.2</v>
      </c>
      <c r="D762" s="6">
        <v>10</v>
      </c>
      <c r="E762" s="4">
        <v>12.63</v>
      </c>
      <c r="F762" s="5">
        <v>3.7999999999999999E-2</v>
      </c>
      <c r="G762" s="44"/>
      <c r="H762" s="5">
        <v>0</v>
      </c>
      <c r="I762" s="44"/>
      <c r="J762" s="5">
        <v>3.7999999999999999E-2</v>
      </c>
      <c r="K762" s="44"/>
      <c r="L762" s="5">
        <v>0</v>
      </c>
      <c r="M762" s="44"/>
      <c r="N762" s="5">
        <v>0</v>
      </c>
      <c r="O762" s="44"/>
      <c r="P762" s="5">
        <v>0</v>
      </c>
      <c r="Q762" s="44"/>
      <c r="R762" s="5">
        <v>0</v>
      </c>
      <c r="S762" s="44"/>
      <c r="U762" s="39">
        <f>$AB$4-V762</f>
        <v>0.55286500000000149</v>
      </c>
      <c r="V762" s="39">
        <f>V760-K759</f>
        <v>4.2471349999999983</v>
      </c>
      <c r="W762" s="40">
        <f>U762/($AB$4/100)</f>
        <v>11.518020833333365</v>
      </c>
      <c r="X762" s="40">
        <f>V762/($AB$4/100)</f>
        <v>88.481979166666633</v>
      </c>
    </row>
    <row r="763" spans="1:24" x14ac:dyDescent="0.3">
      <c r="A763" s="2">
        <v>44263</v>
      </c>
      <c r="B763" s="3">
        <v>0.91666666666666663</v>
      </c>
      <c r="C763" s="6">
        <v>-3.4</v>
      </c>
      <c r="D763" s="6">
        <v>12.1</v>
      </c>
      <c r="E763" s="4">
        <v>12.59</v>
      </c>
      <c r="F763" s="5">
        <v>3.5999999999999997E-2</v>
      </c>
      <c r="G763" s="44">
        <f t="shared" si="78"/>
        <v>3.6999999999999998E-2</v>
      </c>
      <c r="H763" s="5">
        <v>0</v>
      </c>
      <c r="I763" s="44">
        <f t="shared" si="79"/>
        <v>0</v>
      </c>
      <c r="J763" s="5">
        <v>3.7999999999999999E-2</v>
      </c>
      <c r="K763" s="44">
        <f t="shared" si="80"/>
        <v>3.7999999999999999E-2</v>
      </c>
      <c r="L763" s="5">
        <v>0</v>
      </c>
      <c r="M763" s="44">
        <f t="shared" si="81"/>
        <v>0</v>
      </c>
      <c r="N763" s="5">
        <v>0</v>
      </c>
      <c r="O763" s="44">
        <f t="shared" si="82"/>
        <v>0</v>
      </c>
      <c r="P763" s="5">
        <v>0</v>
      </c>
      <c r="Q763" s="44">
        <f t="shared" si="83"/>
        <v>0</v>
      </c>
      <c r="R763" s="5">
        <v>0</v>
      </c>
      <c r="S763" s="44">
        <f t="shared" si="84"/>
        <v>0</v>
      </c>
      <c r="U763" s="39"/>
      <c r="V763" s="39"/>
      <c r="W763" s="40"/>
      <c r="X763" s="40"/>
    </row>
    <row r="764" spans="1:24" x14ac:dyDescent="0.3">
      <c r="A764" s="2">
        <v>44263</v>
      </c>
      <c r="B764" s="3">
        <v>0.92708333333333337</v>
      </c>
      <c r="C764" s="6">
        <v>-3.3</v>
      </c>
      <c r="D764" s="6">
        <v>9.6999999999999993</v>
      </c>
      <c r="E764" s="4">
        <v>12.6</v>
      </c>
      <c r="F764" s="5">
        <v>3.7999999999999999E-2</v>
      </c>
      <c r="G764" s="44"/>
      <c r="H764" s="5">
        <v>0</v>
      </c>
      <c r="I764" s="44"/>
      <c r="J764" s="5">
        <v>3.7999999999999999E-2</v>
      </c>
      <c r="K764" s="44"/>
      <c r="L764" s="5">
        <v>0</v>
      </c>
      <c r="M764" s="44"/>
      <c r="N764" s="5">
        <v>0</v>
      </c>
      <c r="O764" s="44"/>
      <c r="P764" s="5">
        <v>0</v>
      </c>
      <c r="Q764" s="44"/>
      <c r="R764" s="5">
        <v>0</v>
      </c>
      <c r="S764" s="44"/>
      <c r="U764" s="39">
        <f>$AB$4-V764</f>
        <v>0.55286500000000149</v>
      </c>
      <c r="V764" s="39">
        <f>V762+($AB$3*M763)</f>
        <v>4.2471349999999983</v>
      </c>
      <c r="W764" s="40">
        <f>U764/($AB$4/100)</f>
        <v>11.518020833333365</v>
      </c>
      <c r="X764" s="40">
        <f>V764/($AB$4/100)</f>
        <v>88.481979166666633</v>
      </c>
    </row>
    <row r="765" spans="1:24" x14ac:dyDescent="0.3">
      <c r="A765" s="2">
        <v>44263</v>
      </c>
      <c r="B765" s="3">
        <v>0.9375</v>
      </c>
      <c r="C765" s="6">
        <v>-3.4</v>
      </c>
      <c r="D765" s="6">
        <v>11.9</v>
      </c>
      <c r="E765" s="4">
        <v>12.58</v>
      </c>
      <c r="F765" s="5">
        <v>3.5999999999999997E-2</v>
      </c>
      <c r="G765" s="44"/>
      <c r="H765" s="5">
        <v>0</v>
      </c>
      <c r="I765" s="44"/>
      <c r="J765" s="5">
        <v>3.7999999999999999E-2</v>
      </c>
      <c r="K765" s="44"/>
      <c r="L765" s="5">
        <v>0</v>
      </c>
      <c r="M765" s="44"/>
      <c r="N765" s="5">
        <v>0</v>
      </c>
      <c r="O765" s="44"/>
      <c r="P765" s="5">
        <v>0</v>
      </c>
      <c r="Q765" s="44"/>
      <c r="R765" s="5">
        <v>0</v>
      </c>
      <c r="S765" s="44"/>
      <c r="U765" s="39"/>
      <c r="V765" s="39"/>
      <c r="W765" s="40"/>
      <c r="X765" s="40"/>
    </row>
    <row r="766" spans="1:24" x14ac:dyDescent="0.3">
      <c r="A766" s="2">
        <v>44263</v>
      </c>
      <c r="B766" s="3">
        <v>0.94791666666666663</v>
      </c>
      <c r="C766" s="6">
        <v>-3.8</v>
      </c>
      <c r="D766" s="6">
        <v>10.4</v>
      </c>
      <c r="E766" s="4">
        <v>12.58</v>
      </c>
      <c r="F766" s="5">
        <v>3.7999999999999999E-2</v>
      </c>
      <c r="G766" s="44"/>
      <c r="H766" s="5">
        <v>0</v>
      </c>
      <c r="I766" s="44"/>
      <c r="J766" s="5">
        <v>3.7999999999999999E-2</v>
      </c>
      <c r="K766" s="44"/>
      <c r="L766" s="5">
        <v>0</v>
      </c>
      <c r="M766" s="44"/>
      <c r="N766" s="5">
        <v>0</v>
      </c>
      <c r="O766" s="44"/>
      <c r="P766" s="5">
        <v>0</v>
      </c>
      <c r="Q766" s="44"/>
      <c r="R766" s="5">
        <v>0</v>
      </c>
      <c r="S766" s="44"/>
      <c r="U766" s="39">
        <f>$AB$4-V766</f>
        <v>0.59086500000000175</v>
      </c>
      <c r="V766" s="39">
        <f>V764-K763</f>
        <v>4.2091349999999981</v>
      </c>
      <c r="W766" s="40">
        <f>U766/($AB$4/100)</f>
        <v>12.309687500000036</v>
      </c>
      <c r="X766" s="40">
        <f>V766/($AB$4/100)</f>
        <v>87.690312499999962</v>
      </c>
    </row>
    <row r="767" spans="1:24" x14ac:dyDescent="0.3">
      <c r="A767" s="2">
        <v>44263</v>
      </c>
      <c r="B767" s="3">
        <v>0.95833333333333337</v>
      </c>
      <c r="C767" s="6">
        <v>-4</v>
      </c>
      <c r="D767" s="6">
        <v>10.8</v>
      </c>
      <c r="E767" s="4">
        <v>12.57</v>
      </c>
      <c r="F767" s="5">
        <v>3.5999999999999997E-2</v>
      </c>
      <c r="G767" s="44">
        <f t="shared" si="78"/>
        <v>3.6999999999999998E-2</v>
      </c>
      <c r="H767" s="5">
        <v>0</v>
      </c>
      <c r="I767" s="44">
        <f t="shared" si="79"/>
        <v>0</v>
      </c>
      <c r="J767" s="5">
        <v>3.7999999999999999E-2</v>
      </c>
      <c r="K767" s="44">
        <f t="shared" si="80"/>
        <v>3.7999999999999999E-2</v>
      </c>
      <c r="L767" s="5">
        <v>0</v>
      </c>
      <c r="M767" s="44">
        <f t="shared" si="81"/>
        <v>0</v>
      </c>
      <c r="N767" s="5">
        <v>0</v>
      </c>
      <c r="O767" s="44">
        <f t="shared" si="82"/>
        <v>0</v>
      </c>
      <c r="P767" s="5">
        <v>0</v>
      </c>
      <c r="Q767" s="44">
        <f t="shared" si="83"/>
        <v>0</v>
      </c>
      <c r="R767" s="5">
        <v>0</v>
      </c>
      <c r="S767" s="44">
        <f t="shared" si="84"/>
        <v>0</v>
      </c>
      <c r="U767" s="39"/>
      <c r="V767" s="39"/>
      <c r="W767" s="40"/>
      <c r="X767" s="40"/>
    </row>
    <row r="768" spans="1:24" x14ac:dyDescent="0.3">
      <c r="A768" s="2">
        <v>44263</v>
      </c>
      <c r="B768" s="3">
        <v>0.96875</v>
      </c>
      <c r="C768" s="6">
        <v>-4.2</v>
      </c>
      <c r="D768" s="6">
        <v>11.6</v>
      </c>
      <c r="E768" s="4">
        <v>12.55</v>
      </c>
      <c r="F768" s="5">
        <v>3.7999999999999999E-2</v>
      </c>
      <c r="G768" s="44"/>
      <c r="H768" s="5">
        <v>0</v>
      </c>
      <c r="I768" s="44"/>
      <c r="J768" s="5">
        <v>3.7999999999999999E-2</v>
      </c>
      <c r="K768" s="44"/>
      <c r="L768" s="5">
        <v>0</v>
      </c>
      <c r="M768" s="44"/>
      <c r="N768" s="5">
        <v>0</v>
      </c>
      <c r="O768" s="44"/>
      <c r="P768" s="5">
        <v>0</v>
      </c>
      <c r="Q768" s="44"/>
      <c r="R768" s="5">
        <v>0</v>
      </c>
      <c r="S768" s="44"/>
      <c r="U768" s="39">
        <f>$AB$4-V768</f>
        <v>0.59086500000000175</v>
      </c>
      <c r="V768" s="39">
        <f>V766+($AB$3*M767)</f>
        <v>4.2091349999999981</v>
      </c>
      <c r="W768" s="40">
        <f>U768/($AB$4/100)</f>
        <v>12.309687500000036</v>
      </c>
      <c r="X768" s="40">
        <f>V768/($AB$4/100)</f>
        <v>87.690312499999962</v>
      </c>
    </row>
    <row r="769" spans="1:24" x14ac:dyDescent="0.3">
      <c r="A769" s="2">
        <v>44263</v>
      </c>
      <c r="B769" s="3">
        <v>0.97916666666666663</v>
      </c>
      <c r="C769" s="6">
        <v>-4.0999999999999996</v>
      </c>
      <c r="D769" s="6">
        <v>9.8000000000000007</v>
      </c>
      <c r="E769" s="4">
        <v>12.57</v>
      </c>
      <c r="F769" s="5">
        <v>3.6999999999999998E-2</v>
      </c>
      <c r="G769" s="44"/>
      <c r="H769" s="5">
        <v>0</v>
      </c>
      <c r="I769" s="44"/>
      <c r="J769" s="5">
        <v>3.7999999999999999E-2</v>
      </c>
      <c r="K769" s="44"/>
      <c r="L769" s="5">
        <v>0</v>
      </c>
      <c r="M769" s="44"/>
      <c r="N769" s="5">
        <v>0</v>
      </c>
      <c r="O769" s="44"/>
      <c r="P769" s="5">
        <v>0</v>
      </c>
      <c r="Q769" s="44"/>
      <c r="R769" s="5">
        <v>0</v>
      </c>
      <c r="S769" s="44"/>
      <c r="U769" s="39"/>
      <c r="V769" s="39"/>
      <c r="W769" s="9"/>
      <c r="X769" s="9"/>
    </row>
    <row r="770" spans="1:24" x14ac:dyDescent="0.3">
      <c r="A770" s="2">
        <v>44263</v>
      </c>
      <c r="B770" s="3">
        <v>0.98958333333333337</v>
      </c>
      <c r="C770" s="6">
        <v>-4.2</v>
      </c>
      <c r="D770" s="6">
        <v>12.3</v>
      </c>
      <c r="E770" s="4">
        <v>12.53</v>
      </c>
      <c r="F770" s="5">
        <v>3.6999999999999998E-2</v>
      </c>
      <c r="G770" s="44"/>
      <c r="H770" s="5">
        <v>0</v>
      </c>
      <c r="I770" s="44"/>
      <c r="J770" s="5">
        <v>3.7999999999999999E-2</v>
      </c>
      <c r="K770" s="44"/>
      <c r="L770" s="5">
        <v>0</v>
      </c>
      <c r="M770" s="44"/>
      <c r="N770" s="5">
        <v>0</v>
      </c>
      <c r="O770" s="44"/>
      <c r="P770" s="5">
        <v>0</v>
      </c>
      <c r="Q770" s="44"/>
      <c r="R770" s="5">
        <v>0</v>
      </c>
      <c r="S770" s="44"/>
      <c r="U770" s="39">
        <f>$AB$4-V770</f>
        <v>0.62886500000000201</v>
      </c>
      <c r="V770" s="39">
        <f>V768-K767</f>
        <v>4.1711349999999978</v>
      </c>
      <c r="W770" s="40">
        <f>U770/($AB$4/100)</f>
        <v>13.101354166666708</v>
      </c>
      <c r="X770" s="40">
        <f>V770/($AB$4/100)</f>
        <v>86.898645833333291</v>
      </c>
    </row>
    <row r="771" spans="1:24" x14ac:dyDescent="0.3">
      <c r="A771" s="2">
        <v>44264</v>
      </c>
      <c r="B771" s="3">
        <v>0</v>
      </c>
      <c r="C771" s="6">
        <v>-4.3</v>
      </c>
      <c r="D771" s="6">
        <v>9.8000000000000007</v>
      </c>
      <c r="E771" s="4">
        <v>12.56</v>
      </c>
      <c r="F771" s="5">
        <v>3.7999999999999999E-2</v>
      </c>
      <c r="G771" s="44">
        <f t="shared" si="78"/>
        <v>3.7499999999999999E-2</v>
      </c>
      <c r="H771" s="5">
        <v>0</v>
      </c>
      <c r="I771" s="44">
        <f t="shared" si="79"/>
        <v>0</v>
      </c>
      <c r="J771" s="5">
        <v>3.7999999999999999E-2</v>
      </c>
      <c r="K771" s="44">
        <f t="shared" si="80"/>
        <v>3.7999999999999999E-2</v>
      </c>
      <c r="L771" s="5">
        <v>0</v>
      </c>
      <c r="M771" s="44">
        <f t="shared" si="81"/>
        <v>0</v>
      </c>
      <c r="N771" s="5">
        <v>0</v>
      </c>
      <c r="O771" s="44">
        <f t="shared" si="82"/>
        <v>0</v>
      </c>
      <c r="P771" s="5">
        <v>0</v>
      </c>
      <c r="Q771" s="44">
        <f t="shared" si="83"/>
        <v>0</v>
      </c>
      <c r="R771" s="5">
        <v>0</v>
      </c>
      <c r="S771" s="44">
        <f t="shared" si="84"/>
        <v>0</v>
      </c>
      <c r="U771" s="39"/>
      <c r="V771" s="39"/>
      <c r="W771" s="40"/>
      <c r="X771" s="40"/>
    </row>
    <row r="772" spans="1:24" x14ac:dyDescent="0.3">
      <c r="A772" s="2">
        <v>44264</v>
      </c>
      <c r="B772" s="3">
        <v>1.0416666666666666E-2</v>
      </c>
      <c r="C772" s="6">
        <v>-4.5</v>
      </c>
      <c r="D772" s="6">
        <v>11.7</v>
      </c>
      <c r="E772" s="4">
        <v>12.52</v>
      </c>
      <c r="F772" s="5">
        <v>3.6999999999999998E-2</v>
      </c>
      <c r="G772" s="44"/>
      <c r="H772" s="5">
        <v>0</v>
      </c>
      <c r="I772" s="44"/>
      <c r="J772" s="5">
        <v>3.7999999999999999E-2</v>
      </c>
      <c r="K772" s="44"/>
      <c r="L772" s="5">
        <v>0</v>
      </c>
      <c r="M772" s="44"/>
      <c r="N772" s="5">
        <v>0</v>
      </c>
      <c r="O772" s="44"/>
      <c r="P772" s="5">
        <v>0</v>
      </c>
      <c r="Q772" s="44"/>
      <c r="R772" s="5">
        <v>0</v>
      </c>
      <c r="S772" s="44"/>
      <c r="U772" s="39">
        <f>$AB$4-V772</f>
        <v>0.62886500000000201</v>
      </c>
      <c r="V772" s="39">
        <f>V770+($AB$3*M771)</f>
        <v>4.1711349999999978</v>
      </c>
      <c r="W772" s="40">
        <f>U772/($AB$4/100)</f>
        <v>13.101354166666708</v>
      </c>
      <c r="X772" s="40">
        <f>V772/($AB$4/100)</f>
        <v>86.898645833333291</v>
      </c>
    </row>
    <row r="773" spans="1:24" x14ac:dyDescent="0.3">
      <c r="A773" s="2">
        <v>44264</v>
      </c>
      <c r="B773" s="3">
        <v>2.0833333333333332E-2</v>
      </c>
      <c r="C773" s="6">
        <v>-4.5</v>
      </c>
      <c r="D773" s="6">
        <v>10.5</v>
      </c>
      <c r="E773" s="4">
        <v>12.52</v>
      </c>
      <c r="F773" s="5">
        <v>3.6999999999999998E-2</v>
      </c>
      <c r="G773" s="44"/>
      <c r="H773" s="5">
        <v>0</v>
      </c>
      <c r="I773" s="44"/>
      <c r="J773" s="5">
        <v>3.7999999999999999E-2</v>
      </c>
      <c r="K773" s="44"/>
      <c r="L773" s="5">
        <v>0</v>
      </c>
      <c r="M773" s="44"/>
      <c r="N773" s="5">
        <v>0</v>
      </c>
      <c r="O773" s="44"/>
      <c r="P773" s="5">
        <v>0</v>
      </c>
      <c r="Q773" s="44"/>
      <c r="R773" s="5">
        <v>0</v>
      </c>
      <c r="S773" s="44"/>
      <c r="U773" s="39"/>
      <c r="V773" s="39"/>
      <c r="W773" s="40"/>
      <c r="X773" s="40"/>
    </row>
    <row r="774" spans="1:24" x14ac:dyDescent="0.3">
      <c r="A774" s="2">
        <v>44264</v>
      </c>
      <c r="B774" s="3">
        <v>3.125E-2</v>
      </c>
      <c r="C774" s="6">
        <v>-4.3</v>
      </c>
      <c r="D774" s="6">
        <v>10.8</v>
      </c>
      <c r="E774" s="4">
        <v>12.52</v>
      </c>
      <c r="F774" s="5">
        <v>3.7999999999999999E-2</v>
      </c>
      <c r="G774" s="44"/>
      <c r="H774" s="5">
        <v>0</v>
      </c>
      <c r="I774" s="44"/>
      <c r="J774" s="5">
        <v>3.7999999999999999E-2</v>
      </c>
      <c r="K774" s="44"/>
      <c r="L774" s="5">
        <v>0</v>
      </c>
      <c r="M774" s="44"/>
      <c r="N774" s="5">
        <v>0</v>
      </c>
      <c r="O774" s="44"/>
      <c r="P774" s="5">
        <v>0</v>
      </c>
      <c r="Q774" s="44"/>
      <c r="R774" s="5">
        <v>0</v>
      </c>
      <c r="S774" s="44"/>
      <c r="U774" s="39">
        <f>$AB$4-V774</f>
        <v>0.66686500000000226</v>
      </c>
      <c r="V774" s="39">
        <f>V772-K771</f>
        <v>4.1331349999999976</v>
      </c>
      <c r="W774" s="40">
        <f>U774/($AB$4/100)</f>
        <v>13.893020833333381</v>
      </c>
      <c r="X774" s="40">
        <f>V774/($AB$4/100)</f>
        <v>86.106979166666619</v>
      </c>
    </row>
    <row r="775" spans="1:24" x14ac:dyDescent="0.3">
      <c r="A775" s="2">
        <v>44264</v>
      </c>
      <c r="B775" s="3">
        <v>4.1666666666666664E-2</v>
      </c>
      <c r="C775" s="6">
        <v>-4.4000000000000004</v>
      </c>
      <c r="D775" s="6">
        <v>11.5</v>
      </c>
      <c r="E775" s="4">
        <v>12.5</v>
      </c>
      <c r="F775" s="5">
        <v>3.6999999999999998E-2</v>
      </c>
      <c r="G775" s="44">
        <f t="shared" ref="G775:G835" si="85">AVERAGE(F775:F778)</f>
        <v>3.7249999999999998E-2</v>
      </c>
      <c r="H775" s="5">
        <v>0</v>
      </c>
      <c r="I775" s="44">
        <f t="shared" ref="I775:I835" si="86">AVERAGE(H775:H778)</f>
        <v>0</v>
      </c>
      <c r="J775" s="5">
        <v>3.7999999999999999E-2</v>
      </c>
      <c r="K775" s="44">
        <f t="shared" ref="K775:K835" si="87">AVERAGE(J775:J778)</f>
        <v>3.7999999999999999E-2</v>
      </c>
      <c r="L775" s="5">
        <v>0</v>
      </c>
      <c r="M775" s="44">
        <f t="shared" ref="M775:M835" si="88">AVERAGE(L775:L778)</f>
        <v>0</v>
      </c>
      <c r="N775" s="5">
        <v>0</v>
      </c>
      <c r="O775" s="44">
        <f t="shared" ref="O775:O835" si="89">AVERAGE(N775:N778)</f>
        <v>0</v>
      </c>
      <c r="P775" s="5">
        <v>0</v>
      </c>
      <c r="Q775" s="44">
        <f t="shared" ref="Q775:Q835" si="90">AVERAGE(P775:P778)</f>
        <v>0</v>
      </c>
      <c r="R775" s="5">
        <v>0</v>
      </c>
      <c r="S775" s="44">
        <f t="shared" ref="S775:S835" si="91">AVERAGE(R775:R778)</f>
        <v>0</v>
      </c>
      <c r="U775" s="39"/>
      <c r="V775" s="39"/>
      <c r="W775" s="40"/>
      <c r="X775" s="40"/>
    </row>
    <row r="776" spans="1:24" x14ac:dyDescent="0.3">
      <c r="A776" s="2">
        <v>44264</v>
      </c>
      <c r="B776" s="3">
        <v>5.2083333333333336E-2</v>
      </c>
      <c r="C776" s="6">
        <v>-4.5</v>
      </c>
      <c r="D776" s="6">
        <v>9.9</v>
      </c>
      <c r="E776" s="4">
        <v>12.52</v>
      </c>
      <c r="F776" s="5">
        <v>3.6999999999999998E-2</v>
      </c>
      <c r="G776" s="44"/>
      <c r="H776" s="5">
        <v>0</v>
      </c>
      <c r="I776" s="44"/>
      <c r="J776" s="5">
        <v>3.7999999999999999E-2</v>
      </c>
      <c r="K776" s="44"/>
      <c r="L776" s="5">
        <v>0</v>
      </c>
      <c r="M776" s="44"/>
      <c r="N776" s="5">
        <v>0</v>
      </c>
      <c r="O776" s="44"/>
      <c r="P776" s="5">
        <v>0</v>
      </c>
      <c r="Q776" s="44"/>
      <c r="R776" s="5">
        <v>0</v>
      </c>
      <c r="S776" s="44"/>
      <c r="U776" s="39">
        <f>$AB$4-V776</f>
        <v>0.66686500000000226</v>
      </c>
      <c r="V776" s="39">
        <f>V774+($AB$3*M775)</f>
        <v>4.1331349999999976</v>
      </c>
      <c r="W776" s="40">
        <f>U776/($AB$4/100)</f>
        <v>13.893020833333381</v>
      </c>
      <c r="X776" s="40">
        <f>V776/($AB$4/100)</f>
        <v>86.106979166666619</v>
      </c>
    </row>
    <row r="777" spans="1:24" x14ac:dyDescent="0.3">
      <c r="A777" s="2">
        <v>44264</v>
      </c>
      <c r="B777" s="3">
        <v>6.25E-2</v>
      </c>
      <c r="C777" s="6">
        <v>-4.5</v>
      </c>
      <c r="D777" s="6">
        <v>12</v>
      </c>
      <c r="E777" s="4">
        <v>12.49</v>
      </c>
      <c r="F777" s="5">
        <v>3.7999999999999999E-2</v>
      </c>
      <c r="G777" s="44"/>
      <c r="H777" s="5">
        <v>0</v>
      </c>
      <c r="I777" s="44"/>
      <c r="J777" s="5">
        <v>3.7999999999999999E-2</v>
      </c>
      <c r="K777" s="44"/>
      <c r="L777" s="5">
        <v>0</v>
      </c>
      <c r="M777" s="44"/>
      <c r="N777" s="5">
        <v>0</v>
      </c>
      <c r="O777" s="44"/>
      <c r="P777" s="5">
        <v>0</v>
      </c>
      <c r="Q777" s="44"/>
      <c r="R777" s="5">
        <v>0</v>
      </c>
      <c r="S777" s="44"/>
      <c r="U777" s="39"/>
      <c r="V777" s="39"/>
      <c r="W777" s="9"/>
      <c r="X777" s="9"/>
    </row>
    <row r="778" spans="1:24" x14ac:dyDescent="0.3">
      <c r="A778" s="2">
        <v>44264</v>
      </c>
      <c r="B778" s="3">
        <v>7.2916666666666671E-2</v>
      </c>
      <c r="C778" s="6">
        <v>-4.7</v>
      </c>
      <c r="D778" s="6">
        <v>9.6999999999999993</v>
      </c>
      <c r="E778" s="4">
        <v>12.51</v>
      </c>
      <c r="F778" s="5">
        <v>3.6999999999999998E-2</v>
      </c>
      <c r="G778" s="44"/>
      <c r="H778" s="5">
        <v>0</v>
      </c>
      <c r="I778" s="44"/>
      <c r="J778" s="5">
        <v>3.7999999999999999E-2</v>
      </c>
      <c r="K778" s="44"/>
      <c r="L778" s="5">
        <v>0</v>
      </c>
      <c r="M778" s="44"/>
      <c r="N778" s="5">
        <v>0</v>
      </c>
      <c r="O778" s="44"/>
      <c r="P778" s="5">
        <v>0</v>
      </c>
      <c r="Q778" s="44"/>
      <c r="R778" s="5">
        <v>0</v>
      </c>
      <c r="S778" s="44"/>
      <c r="U778" s="39">
        <f>$AB$4-V778</f>
        <v>0.70486500000000252</v>
      </c>
      <c r="V778" s="39">
        <f>V776-K775</f>
        <v>4.0951349999999973</v>
      </c>
      <c r="W778" s="40">
        <f>U778/($AB$4/100)</f>
        <v>14.684687500000052</v>
      </c>
      <c r="X778" s="40">
        <f>V778/($AB$4/100)</f>
        <v>85.315312499999948</v>
      </c>
    </row>
    <row r="779" spans="1:24" x14ac:dyDescent="0.3">
      <c r="A779" s="2">
        <v>44264</v>
      </c>
      <c r="B779" s="3">
        <v>8.3333333333333329E-2</v>
      </c>
      <c r="C779" s="6">
        <v>-4.7</v>
      </c>
      <c r="D779" s="6">
        <v>11.9</v>
      </c>
      <c r="E779" s="4">
        <v>12.49</v>
      </c>
      <c r="F779" s="5">
        <v>3.6999999999999998E-2</v>
      </c>
      <c r="G779" s="44">
        <f t="shared" si="85"/>
        <v>3.7499999999999999E-2</v>
      </c>
      <c r="H779" s="5">
        <v>0</v>
      </c>
      <c r="I779" s="44">
        <f t="shared" si="86"/>
        <v>0</v>
      </c>
      <c r="J779" s="5">
        <v>3.7999999999999999E-2</v>
      </c>
      <c r="K779" s="44">
        <f t="shared" si="87"/>
        <v>3.8249999999999999E-2</v>
      </c>
      <c r="L779" s="5">
        <v>0</v>
      </c>
      <c r="M779" s="44">
        <f t="shared" si="88"/>
        <v>0</v>
      </c>
      <c r="N779" s="5">
        <v>0</v>
      </c>
      <c r="O779" s="44">
        <f t="shared" si="89"/>
        <v>0</v>
      </c>
      <c r="P779" s="5">
        <v>0</v>
      </c>
      <c r="Q779" s="44">
        <f t="shared" si="90"/>
        <v>0</v>
      </c>
      <c r="R779" s="5">
        <v>0</v>
      </c>
      <c r="S779" s="44">
        <f t="shared" si="91"/>
        <v>0</v>
      </c>
      <c r="U779" s="39"/>
      <c r="V779" s="39"/>
      <c r="W779" s="40"/>
      <c r="X779" s="40"/>
    </row>
    <row r="780" spans="1:24" x14ac:dyDescent="0.3">
      <c r="A780" s="2">
        <v>44264</v>
      </c>
      <c r="B780" s="3">
        <v>9.375E-2</v>
      </c>
      <c r="C780" s="6">
        <v>-4.9000000000000004</v>
      </c>
      <c r="D780" s="6">
        <v>10.199999999999999</v>
      </c>
      <c r="E780" s="4">
        <v>12.49</v>
      </c>
      <c r="F780" s="5">
        <v>3.7999999999999999E-2</v>
      </c>
      <c r="G780" s="44"/>
      <c r="H780" s="5">
        <v>0</v>
      </c>
      <c r="I780" s="44"/>
      <c r="J780" s="5">
        <v>3.9E-2</v>
      </c>
      <c r="K780" s="44"/>
      <c r="L780" s="5">
        <v>0</v>
      </c>
      <c r="M780" s="44"/>
      <c r="N780" s="5">
        <v>0</v>
      </c>
      <c r="O780" s="44"/>
      <c r="P780" s="5">
        <v>0</v>
      </c>
      <c r="Q780" s="44"/>
      <c r="R780" s="5">
        <v>0</v>
      </c>
      <c r="S780" s="44"/>
      <c r="U780" s="39">
        <f>$AB$4-V780</f>
        <v>0.70486500000000252</v>
      </c>
      <c r="V780" s="39">
        <f>V778+($AB$3*M779)</f>
        <v>4.0951349999999973</v>
      </c>
      <c r="W780" s="40">
        <f>U780/($AB$4/100)</f>
        <v>14.684687500000052</v>
      </c>
      <c r="X780" s="40">
        <f>V780/($AB$4/100)</f>
        <v>85.315312499999948</v>
      </c>
    </row>
    <row r="781" spans="1:24" x14ac:dyDescent="0.3">
      <c r="A781" s="2">
        <v>44264</v>
      </c>
      <c r="B781" s="3">
        <v>0.10416666666666667</v>
      </c>
      <c r="C781" s="6">
        <v>-4.9000000000000004</v>
      </c>
      <c r="D781" s="6">
        <v>11.1</v>
      </c>
      <c r="E781" s="4">
        <v>12.49</v>
      </c>
      <c r="F781" s="5">
        <v>3.6999999999999998E-2</v>
      </c>
      <c r="G781" s="44"/>
      <c r="H781" s="5">
        <v>0</v>
      </c>
      <c r="I781" s="44"/>
      <c r="J781" s="5">
        <v>3.7999999999999999E-2</v>
      </c>
      <c r="K781" s="44"/>
      <c r="L781" s="5">
        <v>0</v>
      </c>
      <c r="M781" s="44"/>
      <c r="N781" s="5">
        <v>0</v>
      </c>
      <c r="O781" s="44"/>
      <c r="P781" s="5">
        <v>0</v>
      </c>
      <c r="Q781" s="44"/>
      <c r="R781" s="5">
        <v>0</v>
      </c>
      <c r="S781" s="44"/>
      <c r="U781" s="39"/>
      <c r="V781" s="39"/>
      <c r="W781" s="40"/>
      <c r="X781" s="40"/>
    </row>
    <row r="782" spans="1:24" x14ac:dyDescent="0.3">
      <c r="A782" s="2">
        <v>44264</v>
      </c>
      <c r="B782" s="3">
        <v>0.11458333333333333</v>
      </c>
      <c r="C782" s="6">
        <v>-5</v>
      </c>
      <c r="D782" s="6">
        <v>11.1</v>
      </c>
      <c r="E782" s="4">
        <v>12.47</v>
      </c>
      <c r="F782" s="5">
        <v>3.7999999999999999E-2</v>
      </c>
      <c r="G782" s="44"/>
      <c r="H782" s="5">
        <v>0</v>
      </c>
      <c r="I782" s="44"/>
      <c r="J782" s="5">
        <v>3.7999999999999999E-2</v>
      </c>
      <c r="K782" s="44"/>
      <c r="L782" s="5">
        <v>0</v>
      </c>
      <c r="M782" s="44"/>
      <c r="N782" s="5">
        <v>0</v>
      </c>
      <c r="O782" s="44"/>
      <c r="P782" s="5">
        <v>0</v>
      </c>
      <c r="Q782" s="44"/>
      <c r="R782" s="5">
        <v>0</v>
      </c>
      <c r="S782" s="44"/>
      <c r="U782" s="39">
        <f>$AB$4-V782</f>
        <v>0.74311500000000219</v>
      </c>
      <c r="V782" s="39">
        <f>V780-K779</f>
        <v>4.0568849999999976</v>
      </c>
      <c r="W782" s="40">
        <f>U782/($AB$4/100)</f>
        <v>15.481562500000045</v>
      </c>
      <c r="X782" s="40">
        <f>V782/($AB$4/100)</f>
        <v>84.518437499999948</v>
      </c>
    </row>
    <row r="783" spans="1:24" x14ac:dyDescent="0.3">
      <c r="A783" s="2">
        <v>44264</v>
      </c>
      <c r="B783" s="3">
        <v>0.125</v>
      </c>
      <c r="C783" s="6">
        <v>-5.0999999999999996</v>
      </c>
      <c r="D783" s="6">
        <v>10.1</v>
      </c>
      <c r="E783" s="4">
        <v>12.49</v>
      </c>
      <c r="F783" s="5">
        <v>3.5999999999999997E-2</v>
      </c>
      <c r="G783" s="44">
        <f t="shared" si="85"/>
        <v>3.7249999999999998E-2</v>
      </c>
      <c r="H783" s="5">
        <v>0</v>
      </c>
      <c r="I783" s="44">
        <f t="shared" si="86"/>
        <v>0</v>
      </c>
      <c r="J783" s="5">
        <v>3.7999999999999999E-2</v>
      </c>
      <c r="K783" s="44">
        <f t="shared" si="87"/>
        <v>3.8249999999999999E-2</v>
      </c>
      <c r="L783" s="5">
        <v>0</v>
      </c>
      <c r="M783" s="44">
        <f t="shared" si="88"/>
        <v>0</v>
      </c>
      <c r="N783" s="5">
        <v>0</v>
      </c>
      <c r="O783" s="44">
        <f t="shared" si="89"/>
        <v>0</v>
      </c>
      <c r="P783" s="5">
        <v>0</v>
      </c>
      <c r="Q783" s="44">
        <f t="shared" si="90"/>
        <v>0</v>
      </c>
      <c r="R783" s="5">
        <v>0</v>
      </c>
      <c r="S783" s="44">
        <f t="shared" si="91"/>
        <v>0</v>
      </c>
      <c r="U783" s="39"/>
      <c r="V783" s="39"/>
      <c r="W783" s="40"/>
      <c r="X783" s="40"/>
    </row>
    <row r="784" spans="1:24" x14ac:dyDescent="0.3">
      <c r="A784" s="2">
        <v>44264</v>
      </c>
      <c r="B784" s="3">
        <v>0.13541666666666666</v>
      </c>
      <c r="C784" s="6">
        <v>-5.3</v>
      </c>
      <c r="D784" s="6">
        <v>11.7</v>
      </c>
      <c r="E784" s="4">
        <v>12.47</v>
      </c>
      <c r="F784" s="5">
        <v>3.7999999999999999E-2</v>
      </c>
      <c r="G784" s="44"/>
      <c r="H784" s="5">
        <v>0</v>
      </c>
      <c r="I784" s="44"/>
      <c r="J784" s="5">
        <v>3.7999999999999999E-2</v>
      </c>
      <c r="K784" s="44"/>
      <c r="L784" s="5">
        <v>0</v>
      </c>
      <c r="M784" s="44"/>
      <c r="N784" s="5">
        <v>0</v>
      </c>
      <c r="O784" s="44"/>
      <c r="P784" s="5">
        <v>0</v>
      </c>
      <c r="Q784" s="44"/>
      <c r="R784" s="5">
        <v>0</v>
      </c>
      <c r="S784" s="44"/>
      <c r="U784" s="39">
        <f>$AB$4-V784</f>
        <v>0.74311500000000219</v>
      </c>
      <c r="V784" s="39">
        <f>V782+($AB$3*M783)</f>
        <v>4.0568849999999976</v>
      </c>
      <c r="W784" s="40">
        <f>U784/($AB$4/100)</f>
        <v>15.481562500000045</v>
      </c>
      <c r="X784" s="40">
        <f>V784/($AB$4/100)</f>
        <v>84.518437499999948</v>
      </c>
    </row>
    <row r="785" spans="1:24" x14ac:dyDescent="0.3">
      <c r="A785" s="2">
        <v>44264</v>
      </c>
      <c r="B785" s="3">
        <v>0.14583333333333334</v>
      </c>
      <c r="C785" s="6">
        <v>-5.4</v>
      </c>
      <c r="D785" s="6">
        <v>9.9</v>
      </c>
      <c r="E785" s="4">
        <v>12.49</v>
      </c>
      <c r="F785" s="5">
        <v>3.6999999999999998E-2</v>
      </c>
      <c r="G785" s="44"/>
      <c r="H785" s="5">
        <v>0</v>
      </c>
      <c r="I785" s="44"/>
      <c r="J785" s="5">
        <v>3.7999999999999999E-2</v>
      </c>
      <c r="K785" s="44"/>
      <c r="L785" s="5">
        <v>0</v>
      </c>
      <c r="M785" s="44"/>
      <c r="N785" s="5">
        <v>0</v>
      </c>
      <c r="O785" s="44"/>
      <c r="P785" s="5">
        <v>0</v>
      </c>
      <c r="Q785" s="44"/>
      <c r="R785" s="5">
        <v>0</v>
      </c>
      <c r="S785" s="44"/>
      <c r="U785" s="39"/>
      <c r="V785" s="39"/>
      <c r="W785" s="9"/>
      <c r="X785" s="9"/>
    </row>
    <row r="786" spans="1:24" x14ac:dyDescent="0.3">
      <c r="A786" s="2">
        <v>44264</v>
      </c>
      <c r="B786" s="3">
        <v>0.15625</v>
      </c>
      <c r="C786" s="6">
        <v>-5.5</v>
      </c>
      <c r="D786" s="6">
        <v>12.2</v>
      </c>
      <c r="E786" s="4">
        <v>12.46</v>
      </c>
      <c r="F786" s="5">
        <v>3.7999999999999999E-2</v>
      </c>
      <c r="G786" s="44"/>
      <c r="H786" s="5">
        <v>0</v>
      </c>
      <c r="I786" s="44"/>
      <c r="J786" s="5">
        <v>3.9E-2</v>
      </c>
      <c r="K786" s="44"/>
      <c r="L786" s="5">
        <v>0</v>
      </c>
      <c r="M786" s="44"/>
      <c r="N786" s="5">
        <v>0</v>
      </c>
      <c r="O786" s="44"/>
      <c r="P786" s="5">
        <v>0</v>
      </c>
      <c r="Q786" s="44"/>
      <c r="R786" s="5">
        <v>0</v>
      </c>
      <c r="S786" s="44"/>
      <c r="U786" s="39">
        <f>$AB$4-V786</f>
        <v>0.78136500000000186</v>
      </c>
      <c r="V786" s="39">
        <f>V784-K783</f>
        <v>4.018634999999998</v>
      </c>
      <c r="W786" s="40">
        <f>U786/($AB$4/100)</f>
        <v>16.278437500000038</v>
      </c>
      <c r="X786" s="40">
        <f>V786/($AB$4/100)</f>
        <v>83.721562499999962</v>
      </c>
    </row>
    <row r="787" spans="1:24" x14ac:dyDescent="0.3">
      <c r="A787" s="2">
        <v>44264</v>
      </c>
      <c r="B787" s="3">
        <v>0.16666666666666666</v>
      </c>
      <c r="C787" s="6">
        <v>-5.4</v>
      </c>
      <c r="D787" s="6">
        <v>9.9</v>
      </c>
      <c r="E787" s="4">
        <v>12.47</v>
      </c>
      <c r="F787" s="5">
        <v>3.5999999999999997E-2</v>
      </c>
      <c r="G787" s="44">
        <f t="shared" si="85"/>
        <v>3.7249999999999998E-2</v>
      </c>
      <c r="H787" s="5">
        <v>0</v>
      </c>
      <c r="I787" s="44">
        <f t="shared" si="86"/>
        <v>0</v>
      </c>
      <c r="J787" s="5">
        <v>3.7999999999999999E-2</v>
      </c>
      <c r="K787" s="44">
        <f t="shared" si="87"/>
        <v>3.8249999999999999E-2</v>
      </c>
      <c r="L787" s="5">
        <v>0</v>
      </c>
      <c r="M787" s="44">
        <f t="shared" si="88"/>
        <v>0</v>
      </c>
      <c r="N787" s="5">
        <v>0</v>
      </c>
      <c r="O787" s="44">
        <f t="shared" si="89"/>
        <v>0</v>
      </c>
      <c r="P787" s="5">
        <v>0</v>
      </c>
      <c r="Q787" s="44">
        <f t="shared" si="90"/>
        <v>0</v>
      </c>
      <c r="R787" s="5">
        <v>0</v>
      </c>
      <c r="S787" s="44">
        <f t="shared" si="91"/>
        <v>0</v>
      </c>
      <c r="U787" s="39"/>
      <c r="V787" s="39"/>
      <c r="W787" s="40"/>
      <c r="X787" s="40"/>
    </row>
    <row r="788" spans="1:24" x14ac:dyDescent="0.3">
      <c r="A788" s="2">
        <v>44264</v>
      </c>
      <c r="B788" s="3">
        <v>0.17708333333333334</v>
      </c>
      <c r="C788" s="6">
        <v>-5.4</v>
      </c>
      <c r="D788" s="6">
        <v>11.6</v>
      </c>
      <c r="E788" s="4">
        <v>12.46</v>
      </c>
      <c r="F788" s="5">
        <v>3.7999999999999999E-2</v>
      </c>
      <c r="G788" s="44"/>
      <c r="H788" s="5">
        <v>0</v>
      </c>
      <c r="I788" s="44"/>
      <c r="J788" s="5">
        <v>3.7999999999999999E-2</v>
      </c>
      <c r="K788" s="44"/>
      <c r="L788" s="5">
        <v>0</v>
      </c>
      <c r="M788" s="44"/>
      <c r="N788" s="5">
        <v>0</v>
      </c>
      <c r="O788" s="44"/>
      <c r="P788" s="5">
        <v>0</v>
      </c>
      <c r="Q788" s="44"/>
      <c r="R788" s="5">
        <v>0</v>
      </c>
      <c r="S788" s="44"/>
      <c r="U788" s="39">
        <f>$AB$4-V788</f>
        <v>0.78136500000000186</v>
      </c>
      <c r="V788" s="39">
        <f>V786+($AB$3*M787)</f>
        <v>4.018634999999998</v>
      </c>
      <c r="W788" s="40">
        <f>U788/($AB$4/100)</f>
        <v>16.278437500000038</v>
      </c>
      <c r="X788" s="40">
        <f>V788/($AB$4/100)</f>
        <v>83.721562499999962</v>
      </c>
    </row>
    <row r="789" spans="1:24" x14ac:dyDescent="0.3">
      <c r="A789" s="2">
        <v>44264</v>
      </c>
      <c r="B789" s="3">
        <v>0.1875</v>
      </c>
      <c r="C789" s="6">
        <v>-5.5</v>
      </c>
      <c r="D789" s="6">
        <v>10.6</v>
      </c>
      <c r="E789" s="4">
        <v>12.46</v>
      </c>
      <c r="F789" s="5">
        <v>3.6999999999999998E-2</v>
      </c>
      <c r="G789" s="44"/>
      <c r="H789" s="5">
        <v>0</v>
      </c>
      <c r="I789" s="44"/>
      <c r="J789" s="5">
        <v>3.7999999999999999E-2</v>
      </c>
      <c r="K789" s="44"/>
      <c r="L789" s="5">
        <v>0</v>
      </c>
      <c r="M789" s="44"/>
      <c r="N789" s="5">
        <v>0</v>
      </c>
      <c r="O789" s="44"/>
      <c r="P789" s="5">
        <v>0</v>
      </c>
      <c r="Q789" s="44"/>
      <c r="R789" s="5">
        <v>0</v>
      </c>
      <c r="S789" s="44"/>
      <c r="U789" s="39"/>
      <c r="V789" s="39"/>
      <c r="W789" s="40"/>
      <c r="X789" s="40"/>
    </row>
    <row r="790" spans="1:24" x14ac:dyDescent="0.3">
      <c r="A790" s="2">
        <v>44264</v>
      </c>
      <c r="B790" s="3">
        <v>0.19791666666666666</v>
      </c>
      <c r="C790" s="6">
        <v>-5.7</v>
      </c>
      <c r="D790" s="6">
        <v>10.6</v>
      </c>
      <c r="E790" s="4">
        <v>12.46</v>
      </c>
      <c r="F790" s="5">
        <v>3.7999999999999999E-2</v>
      </c>
      <c r="G790" s="44"/>
      <c r="H790" s="5">
        <v>0</v>
      </c>
      <c r="I790" s="44"/>
      <c r="J790" s="5">
        <v>3.9E-2</v>
      </c>
      <c r="K790" s="44"/>
      <c r="L790" s="5">
        <v>0</v>
      </c>
      <c r="M790" s="44"/>
      <c r="N790" s="5">
        <v>0</v>
      </c>
      <c r="O790" s="44"/>
      <c r="P790" s="5">
        <v>0</v>
      </c>
      <c r="Q790" s="44"/>
      <c r="R790" s="5">
        <v>0</v>
      </c>
      <c r="S790" s="44"/>
      <c r="U790" s="39">
        <f>$AB$4-V790</f>
        <v>0.81961500000000198</v>
      </c>
      <c r="V790" s="39">
        <f>V788-K787</f>
        <v>3.9803849999999978</v>
      </c>
      <c r="W790" s="40">
        <f>U790/($AB$4/100)</f>
        <v>17.075312500000042</v>
      </c>
      <c r="X790" s="40">
        <f>V790/($AB$4/100)</f>
        <v>82.924687499999948</v>
      </c>
    </row>
    <row r="791" spans="1:24" x14ac:dyDescent="0.3">
      <c r="A791" s="2">
        <v>44264</v>
      </c>
      <c r="B791" s="3">
        <v>0.20833333333333334</v>
      </c>
      <c r="C791" s="6">
        <v>-5.9</v>
      </c>
      <c r="D791" s="6">
        <v>11.2</v>
      </c>
      <c r="E791" s="4">
        <v>12.45</v>
      </c>
      <c r="F791" s="5">
        <v>3.6999999999999998E-2</v>
      </c>
      <c r="G791" s="44">
        <f t="shared" si="85"/>
        <v>3.7249999999999998E-2</v>
      </c>
      <c r="H791" s="5">
        <v>0</v>
      </c>
      <c r="I791" s="44">
        <f t="shared" si="86"/>
        <v>0</v>
      </c>
      <c r="J791" s="5">
        <v>3.7999999999999999E-2</v>
      </c>
      <c r="K791" s="44">
        <f t="shared" si="87"/>
        <v>3.8249999999999999E-2</v>
      </c>
      <c r="L791" s="5">
        <v>0</v>
      </c>
      <c r="M791" s="44">
        <f t="shared" si="88"/>
        <v>0</v>
      </c>
      <c r="N791" s="5">
        <v>0</v>
      </c>
      <c r="O791" s="44">
        <f t="shared" si="89"/>
        <v>0</v>
      </c>
      <c r="P791" s="5">
        <v>0</v>
      </c>
      <c r="Q791" s="44">
        <f t="shared" si="90"/>
        <v>0</v>
      </c>
      <c r="R791" s="5">
        <v>0</v>
      </c>
      <c r="S791" s="44">
        <f t="shared" si="91"/>
        <v>0</v>
      </c>
      <c r="U791" s="39"/>
      <c r="V791" s="39"/>
      <c r="W791" s="40"/>
      <c r="X791" s="40"/>
    </row>
    <row r="792" spans="1:24" x14ac:dyDescent="0.3">
      <c r="A792" s="2">
        <v>44264</v>
      </c>
      <c r="B792" s="3">
        <v>0.21875</v>
      </c>
      <c r="C792" s="6">
        <v>-5.9</v>
      </c>
      <c r="D792" s="6">
        <v>10</v>
      </c>
      <c r="E792" s="4">
        <v>12.46</v>
      </c>
      <c r="F792" s="5">
        <v>3.7999999999999999E-2</v>
      </c>
      <c r="G792" s="44"/>
      <c r="H792" s="5">
        <v>0</v>
      </c>
      <c r="I792" s="44"/>
      <c r="J792" s="5">
        <v>3.7999999999999999E-2</v>
      </c>
      <c r="K792" s="44"/>
      <c r="L792" s="5">
        <v>0</v>
      </c>
      <c r="M792" s="44"/>
      <c r="N792" s="5">
        <v>0</v>
      </c>
      <c r="O792" s="44"/>
      <c r="P792" s="5">
        <v>0</v>
      </c>
      <c r="Q792" s="44"/>
      <c r="R792" s="5">
        <v>0</v>
      </c>
      <c r="S792" s="44"/>
      <c r="U792" s="39">
        <f>$AB$4-V792</f>
        <v>0.81961500000000198</v>
      </c>
      <c r="V792" s="39">
        <f>V790+($AB$3*M791)</f>
        <v>3.9803849999999978</v>
      </c>
      <c r="W792" s="40">
        <f>U792/($AB$4/100)</f>
        <v>17.075312500000042</v>
      </c>
      <c r="X792" s="40">
        <f>V792/($AB$4/100)</f>
        <v>82.924687499999948</v>
      </c>
    </row>
    <row r="793" spans="1:24" x14ac:dyDescent="0.3">
      <c r="A793" s="2">
        <v>44264</v>
      </c>
      <c r="B793" s="3">
        <v>0.22916666666666666</v>
      </c>
      <c r="C793" s="6">
        <v>-6</v>
      </c>
      <c r="D793" s="6">
        <v>12</v>
      </c>
      <c r="E793" s="4">
        <v>12.44</v>
      </c>
      <c r="F793" s="5">
        <v>3.5999999999999997E-2</v>
      </c>
      <c r="G793" s="44"/>
      <c r="H793" s="5">
        <v>0</v>
      </c>
      <c r="I793" s="44"/>
      <c r="J793" s="5">
        <v>3.7999999999999999E-2</v>
      </c>
      <c r="K793" s="44"/>
      <c r="L793" s="5">
        <v>0</v>
      </c>
      <c r="M793" s="44"/>
      <c r="N793" s="5">
        <v>0</v>
      </c>
      <c r="O793" s="44"/>
      <c r="P793" s="5">
        <v>0</v>
      </c>
      <c r="Q793" s="44"/>
      <c r="R793" s="5">
        <v>0</v>
      </c>
      <c r="S793" s="44"/>
      <c r="U793" s="39"/>
      <c r="V793" s="39"/>
      <c r="W793" s="9"/>
      <c r="X793" s="9"/>
    </row>
    <row r="794" spans="1:24" x14ac:dyDescent="0.3">
      <c r="A794" s="2">
        <v>44264</v>
      </c>
      <c r="B794" s="3">
        <v>0.23958333333333334</v>
      </c>
      <c r="C794" s="6">
        <v>-6.1</v>
      </c>
      <c r="D794" s="6">
        <v>9.6</v>
      </c>
      <c r="E794" s="4">
        <v>12.46</v>
      </c>
      <c r="F794" s="5">
        <v>3.7999999999999999E-2</v>
      </c>
      <c r="G794" s="44"/>
      <c r="H794" s="5">
        <v>0</v>
      </c>
      <c r="I794" s="44"/>
      <c r="J794" s="5">
        <v>3.9E-2</v>
      </c>
      <c r="K794" s="44"/>
      <c r="L794" s="5">
        <v>0</v>
      </c>
      <c r="M794" s="44"/>
      <c r="N794" s="5">
        <v>0</v>
      </c>
      <c r="O794" s="44"/>
      <c r="P794" s="5">
        <v>0</v>
      </c>
      <c r="Q794" s="44"/>
      <c r="R794" s="5">
        <v>0</v>
      </c>
      <c r="S794" s="44"/>
      <c r="U794" s="39">
        <f>$AB$4-V794</f>
        <v>0.8578650000000021</v>
      </c>
      <c r="V794" s="39">
        <f>V792-K791</f>
        <v>3.9421349999999977</v>
      </c>
      <c r="W794" s="40">
        <f>U794/($AB$4/100)</f>
        <v>17.872187500000042</v>
      </c>
      <c r="X794" s="40">
        <f>V794/($AB$4/100)</f>
        <v>82.127812499999948</v>
      </c>
    </row>
    <row r="795" spans="1:24" x14ac:dyDescent="0.3">
      <c r="A795" s="2">
        <v>44264</v>
      </c>
      <c r="B795" s="3">
        <v>0.25</v>
      </c>
      <c r="C795" s="6">
        <v>-5.9</v>
      </c>
      <c r="D795" s="6">
        <v>12</v>
      </c>
      <c r="E795" s="4">
        <v>12.44</v>
      </c>
      <c r="F795" s="5">
        <v>3.6999999999999998E-2</v>
      </c>
      <c r="G795" s="44">
        <f t="shared" si="85"/>
        <v>3.85E-2</v>
      </c>
      <c r="H795" s="5">
        <v>0</v>
      </c>
      <c r="I795" s="44">
        <f t="shared" si="86"/>
        <v>1E-3</v>
      </c>
      <c r="J795" s="5">
        <v>3.7999999999999999E-2</v>
      </c>
      <c r="K795" s="44">
        <f t="shared" si="87"/>
        <v>3.7749999999999999E-2</v>
      </c>
      <c r="L795" s="5">
        <v>0</v>
      </c>
      <c r="M795" s="44">
        <f t="shared" si="88"/>
        <v>0</v>
      </c>
      <c r="N795" s="5">
        <v>0</v>
      </c>
      <c r="O795" s="44">
        <f t="shared" si="89"/>
        <v>0</v>
      </c>
      <c r="P795" s="5">
        <v>0</v>
      </c>
      <c r="Q795" s="44">
        <f t="shared" si="90"/>
        <v>0</v>
      </c>
      <c r="R795" s="5">
        <v>0</v>
      </c>
      <c r="S795" s="44">
        <f t="shared" si="91"/>
        <v>0</v>
      </c>
      <c r="U795" s="39"/>
      <c r="V795" s="39"/>
      <c r="W795" s="40"/>
      <c r="X795" s="40"/>
    </row>
    <row r="796" spans="1:24" x14ac:dyDescent="0.3">
      <c r="A796" s="2">
        <v>44264</v>
      </c>
      <c r="B796" s="3">
        <v>0.26041666666666669</v>
      </c>
      <c r="C796" s="6">
        <v>-6</v>
      </c>
      <c r="D796" s="6">
        <v>10</v>
      </c>
      <c r="E796" s="4">
        <v>12.44</v>
      </c>
      <c r="F796" s="5">
        <v>3.7999999999999999E-2</v>
      </c>
      <c r="G796" s="44"/>
      <c r="H796" s="5">
        <v>0</v>
      </c>
      <c r="I796" s="44"/>
      <c r="J796" s="5">
        <v>3.9E-2</v>
      </c>
      <c r="K796" s="44"/>
      <c r="L796" s="5">
        <v>0</v>
      </c>
      <c r="M796" s="44"/>
      <c r="N796" s="5">
        <v>0</v>
      </c>
      <c r="O796" s="44"/>
      <c r="P796" s="5">
        <v>0</v>
      </c>
      <c r="Q796" s="44"/>
      <c r="R796" s="5">
        <v>0</v>
      </c>
      <c r="S796" s="44"/>
      <c r="U796" s="39">
        <f>$AB$4-V796</f>
        <v>0.8578650000000021</v>
      </c>
      <c r="V796" s="39">
        <f>V794+($AB$3*M795)</f>
        <v>3.9421349999999977</v>
      </c>
      <c r="W796" s="40">
        <f>U796/($AB$4/100)</f>
        <v>17.872187500000042</v>
      </c>
      <c r="X796" s="40">
        <f>V796/($AB$4/100)</f>
        <v>82.127812499999948</v>
      </c>
    </row>
    <row r="797" spans="1:24" x14ac:dyDescent="0.3">
      <c r="A797" s="2">
        <v>44264</v>
      </c>
      <c r="B797" s="3">
        <v>0.27083333333333331</v>
      </c>
      <c r="C797" s="6">
        <v>-5.8</v>
      </c>
      <c r="D797" s="6">
        <v>11.6</v>
      </c>
      <c r="E797" s="4">
        <v>12.44</v>
      </c>
      <c r="F797" s="5">
        <v>3.9E-2</v>
      </c>
      <c r="G797" s="44"/>
      <c r="H797" s="5">
        <v>0</v>
      </c>
      <c r="I797" s="44"/>
      <c r="J797" s="5">
        <v>3.9E-2</v>
      </c>
      <c r="K797" s="44"/>
      <c r="L797" s="5">
        <v>0</v>
      </c>
      <c r="M797" s="44"/>
      <c r="N797" s="5">
        <v>0</v>
      </c>
      <c r="O797" s="44"/>
      <c r="P797" s="5">
        <v>0</v>
      </c>
      <c r="Q797" s="44"/>
      <c r="R797" s="5">
        <v>0</v>
      </c>
      <c r="S797" s="44"/>
      <c r="U797" s="39"/>
      <c r="V797" s="39"/>
      <c r="W797" s="40"/>
      <c r="X797" s="40"/>
    </row>
    <row r="798" spans="1:24" x14ac:dyDescent="0.3">
      <c r="A798" s="2">
        <v>44264</v>
      </c>
      <c r="B798" s="3">
        <v>0.28125</v>
      </c>
      <c r="C798" s="6">
        <v>-5.4</v>
      </c>
      <c r="D798" s="6">
        <v>11</v>
      </c>
      <c r="E798" s="4">
        <v>12.45</v>
      </c>
      <c r="F798" s="5">
        <v>0.04</v>
      </c>
      <c r="G798" s="44"/>
      <c r="H798" s="5">
        <v>4.0000000000000001E-3</v>
      </c>
      <c r="I798" s="44"/>
      <c r="J798" s="5">
        <v>3.5000000000000003E-2</v>
      </c>
      <c r="K798" s="44"/>
      <c r="L798" s="5">
        <v>0</v>
      </c>
      <c r="M798" s="44"/>
      <c r="N798" s="5">
        <v>0</v>
      </c>
      <c r="O798" s="44"/>
      <c r="P798" s="5">
        <v>0</v>
      </c>
      <c r="Q798" s="44"/>
      <c r="R798" s="5">
        <v>0</v>
      </c>
      <c r="S798" s="44"/>
      <c r="U798" s="39">
        <f>$AB$4-V798</f>
        <v>0.89561500000000205</v>
      </c>
      <c r="V798" s="39">
        <f>V796-K795</f>
        <v>3.9043849999999978</v>
      </c>
      <c r="W798" s="40">
        <f>U798/($AB$4/100)</f>
        <v>18.658645833333377</v>
      </c>
      <c r="X798" s="40">
        <f>V798/($AB$4/100)</f>
        <v>81.341354166666619</v>
      </c>
    </row>
    <row r="799" spans="1:24" x14ac:dyDescent="0.3">
      <c r="A799" s="2">
        <v>44264</v>
      </c>
      <c r="B799" s="3">
        <v>0.29166666666666669</v>
      </c>
      <c r="C799" s="6">
        <v>-5.0999999999999996</v>
      </c>
      <c r="D799" s="6">
        <v>10.5</v>
      </c>
      <c r="E799" s="4">
        <v>12.49</v>
      </c>
      <c r="F799" s="5">
        <v>0.04</v>
      </c>
      <c r="G799" s="44">
        <f t="shared" si="85"/>
        <v>4.2249999999999996E-2</v>
      </c>
      <c r="H799" s="5">
        <v>1.9E-2</v>
      </c>
      <c r="I799" s="44">
        <f t="shared" si="86"/>
        <v>4.2000000000000003E-2</v>
      </c>
      <c r="J799" s="5">
        <v>2.4E-2</v>
      </c>
      <c r="K799" s="44">
        <f t="shared" si="87"/>
        <v>8.0000000000000002E-3</v>
      </c>
      <c r="L799" s="5">
        <v>0</v>
      </c>
      <c r="M799" s="44">
        <f t="shared" si="88"/>
        <v>6.5000000000000006E-3</v>
      </c>
      <c r="N799" s="5">
        <v>0</v>
      </c>
      <c r="O799" s="44">
        <f t="shared" si="89"/>
        <v>0</v>
      </c>
      <c r="P799" s="5">
        <v>0</v>
      </c>
      <c r="Q799" s="44">
        <f t="shared" si="90"/>
        <v>0</v>
      </c>
      <c r="R799" s="5">
        <v>0</v>
      </c>
      <c r="S799" s="44">
        <f t="shared" si="91"/>
        <v>0</v>
      </c>
      <c r="U799" s="39"/>
      <c r="V799" s="39"/>
      <c r="W799" s="40"/>
      <c r="X799" s="40"/>
    </row>
    <row r="800" spans="1:24" x14ac:dyDescent="0.3">
      <c r="A800" s="2">
        <v>44264</v>
      </c>
      <c r="B800" s="3">
        <v>0.30208333333333331</v>
      </c>
      <c r="C800" s="6">
        <v>-4.8</v>
      </c>
      <c r="D800" s="6">
        <v>11.9</v>
      </c>
      <c r="E800" s="4">
        <v>12.54</v>
      </c>
      <c r="F800" s="5">
        <v>4.2000000000000003E-2</v>
      </c>
      <c r="G800" s="44"/>
      <c r="H800" s="5">
        <v>3.4000000000000002E-2</v>
      </c>
      <c r="I800" s="44"/>
      <c r="J800" s="5">
        <v>8.0000000000000002E-3</v>
      </c>
      <c r="K800" s="44"/>
      <c r="L800" s="5">
        <v>0</v>
      </c>
      <c r="M800" s="44"/>
      <c r="N800" s="5">
        <v>0</v>
      </c>
      <c r="O800" s="44"/>
      <c r="P800" s="5">
        <v>0</v>
      </c>
      <c r="Q800" s="44"/>
      <c r="R800" s="5">
        <v>0</v>
      </c>
      <c r="S800" s="44"/>
      <c r="U800" s="39">
        <f>$AB$4-V800</f>
        <v>0.89002500000000184</v>
      </c>
      <c r="V800" s="39">
        <f>V798+($AB$3*M799)</f>
        <v>3.909974999999998</v>
      </c>
      <c r="W800" s="40">
        <f>U800/($AB$4/100)</f>
        <v>18.542187500000036</v>
      </c>
      <c r="X800" s="40">
        <f>V800/($AB$4/100)</f>
        <v>81.45781249999996</v>
      </c>
    </row>
    <row r="801" spans="1:24" x14ac:dyDescent="0.3">
      <c r="A801" s="2">
        <v>44264</v>
      </c>
      <c r="B801" s="3">
        <v>0.3125</v>
      </c>
      <c r="C801" s="6">
        <v>-3.9</v>
      </c>
      <c r="D801" s="6">
        <v>9.6999999999999993</v>
      </c>
      <c r="E801" s="4">
        <v>12.65</v>
      </c>
      <c r="F801" s="5">
        <v>4.2999999999999997E-2</v>
      </c>
      <c r="G801" s="44"/>
      <c r="H801" s="5">
        <v>5.0999999999999997E-2</v>
      </c>
      <c r="I801" s="44"/>
      <c r="J801" s="5">
        <v>0</v>
      </c>
      <c r="K801" s="44"/>
      <c r="L801" s="5">
        <v>6.0000000000000001E-3</v>
      </c>
      <c r="M801" s="44"/>
      <c r="N801" s="5">
        <v>0</v>
      </c>
      <c r="O801" s="44"/>
      <c r="P801" s="5">
        <v>0</v>
      </c>
      <c r="Q801" s="44"/>
      <c r="R801" s="5">
        <v>0</v>
      </c>
      <c r="S801" s="44"/>
      <c r="U801" s="39"/>
      <c r="V801" s="39"/>
      <c r="W801" s="9"/>
      <c r="X801" s="9"/>
    </row>
    <row r="802" spans="1:24" x14ac:dyDescent="0.3">
      <c r="A802" s="2">
        <v>44264</v>
      </c>
      <c r="B802" s="3">
        <v>0.32291666666666669</v>
      </c>
      <c r="C802" s="6">
        <v>-3.4</v>
      </c>
      <c r="D802" s="6">
        <v>11.7</v>
      </c>
      <c r="E802" s="4">
        <v>12.74</v>
      </c>
      <c r="F802" s="5">
        <v>4.3999999999999997E-2</v>
      </c>
      <c r="G802" s="44"/>
      <c r="H802" s="5">
        <v>6.4000000000000001E-2</v>
      </c>
      <c r="I802" s="44"/>
      <c r="J802" s="5">
        <v>0</v>
      </c>
      <c r="K802" s="44"/>
      <c r="L802" s="5">
        <v>0.02</v>
      </c>
      <c r="M802" s="44"/>
      <c r="N802" s="5">
        <v>0</v>
      </c>
      <c r="O802" s="44"/>
      <c r="P802" s="5">
        <v>0</v>
      </c>
      <c r="Q802" s="44"/>
      <c r="R802" s="5">
        <v>0</v>
      </c>
      <c r="S802" s="44"/>
      <c r="U802" s="39">
        <f>$AB$4-V802</f>
        <v>0.89802500000000185</v>
      </c>
      <c r="V802" s="39">
        <f>V800-K799</f>
        <v>3.901974999999998</v>
      </c>
      <c r="W802" s="40">
        <f>U802/($AB$4/100)</f>
        <v>18.708854166666704</v>
      </c>
      <c r="X802" s="40">
        <f>V802/($AB$4/100)</f>
        <v>81.291145833333289</v>
      </c>
    </row>
    <row r="803" spans="1:24" x14ac:dyDescent="0.3">
      <c r="A803" s="2">
        <v>44264</v>
      </c>
      <c r="B803" s="3">
        <v>0.33333333333333331</v>
      </c>
      <c r="C803" s="6">
        <v>-3</v>
      </c>
      <c r="D803" s="6">
        <v>11.3</v>
      </c>
      <c r="E803" s="4">
        <v>12.84</v>
      </c>
      <c r="F803" s="5">
        <v>4.3999999999999997E-2</v>
      </c>
      <c r="G803" s="44">
        <f t="shared" si="85"/>
        <v>4.4999999999999998E-2</v>
      </c>
      <c r="H803" s="5">
        <v>7.6999999999999999E-2</v>
      </c>
      <c r="I803" s="44">
        <f t="shared" si="86"/>
        <v>9.9499999999999991E-2</v>
      </c>
      <c r="J803" s="5">
        <v>0</v>
      </c>
      <c r="K803" s="44">
        <f t="shared" si="87"/>
        <v>2.5000000000000001E-4</v>
      </c>
      <c r="L803" s="5">
        <v>3.2000000000000001E-2</v>
      </c>
      <c r="M803" s="44">
        <f t="shared" si="88"/>
        <v>5.3500000000000006E-2</v>
      </c>
      <c r="N803" s="5">
        <v>0</v>
      </c>
      <c r="O803" s="44">
        <f t="shared" si="89"/>
        <v>0</v>
      </c>
      <c r="P803" s="5">
        <v>0</v>
      </c>
      <c r="Q803" s="44">
        <f t="shared" si="90"/>
        <v>0</v>
      </c>
      <c r="R803" s="5">
        <v>0</v>
      </c>
      <c r="S803" s="44">
        <f t="shared" si="91"/>
        <v>0</v>
      </c>
      <c r="U803" s="39"/>
      <c r="V803" s="39"/>
      <c r="W803" s="40"/>
      <c r="X803" s="40"/>
    </row>
    <row r="804" spans="1:24" x14ac:dyDescent="0.3">
      <c r="A804" s="2">
        <v>44264</v>
      </c>
      <c r="B804" s="3">
        <v>0.34375</v>
      </c>
      <c r="C804" s="6">
        <v>-2.7</v>
      </c>
      <c r="D804" s="6">
        <v>9.6</v>
      </c>
      <c r="E804" s="4">
        <v>13</v>
      </c>
      <c r="F804" s="5">
        <v>4.3999999999999997E-2</v>
      </c>
      <c r="G804" s="44"/>
      <c r="H804" s="5">
        <v>9.6000000000000002E-2</v>
      </c>
      <c r="I804" s="44"/>
      <c r="J804" s="5">
        <v>0</v>
      </c>
      <c r="K804" s="44"/>
      <c r="L804" s="5">
        <v>0.05</v>
      </c>
      <c r="M804" s="44"/>
      <c r="N804" s="5">
        <v>0</v>
      </c>
      <c r="O804" s="44"/>
      <c r="P804" s="5">
        <v>0</v>
      </c>
      <c r="Q804" s="44"/>
      <c r="R804" s="5">
        <v>0</v>
      </c>
      <c r="S804" s="44"/>
      <c r="U804" s="39">
        <f>$AB$4-V804</f>
        <v>0.85201500000000197</v>
      </c>
      <c r="V804" s="39">
        <f>V802+($AB$3*M803)</f>
        <v>3.9479849999999979</v>
      </c>
      <c r="W804" s="40">
        <f>U804/($AB$4/100)</f>
        <v>17.750312500000042</v>
      </c>
      <c r="X804" s="40">
        <f>V804/($AB$4/100)</f>
        <v>82.249687499999951</v>
      </c>
    </row>
    <row r="805" spans="1:24" x14ac:dyDescent="0.3">
      <c r="A805" s="2">
        <v>44264</v>
      </c>
      <c r="B805" s="3">
        <v>0.35416666666666669</v>
      </c>
      <c r="C805" s="6">
        <v>-2.4</v>
      </c>
      <c r="D805" s="6">
        <v>12.3</v>
      </c>
      <c r="E805" s="4">
        <v>13.08</v>
      </c>
      <c r="F805" s="5">
        <v>4.5999999999999999E-2</v>
      </c>
      <c r="G805" s="44"/>
      <c r="H805" s="5">
        <v>0.104</v>
      </c>
      <c r="I805" s="44"/>
      <c r="J805" s="5">
        <v>0</v>
      </c>
      <c r="K805" s="44"/>
      <c r="L805" s="5">
        <v>5.8000000000000003E-2</v>
      </c>
      <c r="M805" s="44"/>
      <c r="N805" s="5">
        <v>0</v>
      </c>
      <c r="O805" s="44"/>
      <c r="P805" s="5">
        <v>0</v>
      </c>
      <c r="Q805" s="44"/>
      <c r="R805" s="5">
        <v>0</v>
      </c>
      <c r="S805" s="44"/>
      <c r="U805" s="39"/>
      <c r="V805" s="39"/>
      <c r="W805" s="40"/>
      <c r="X805" s="40"/>
    </row>
    <row r="806" spans="1:24" x14ac:dyDescent="0.3">
      <c r="A806" s="2">
        <v>44264</v>
      </c>
      <c r="B806" s="3">
        <v>0.36458333333333331</v>
      </c>
      <c r="C806" s="6">
        <v>-1.9</v>
      </c>
      <c r="D806" s="6">
        <v>11.4</v>
      </c>
      <c r="E806" s="4">
        <v>13.2</v>
      </c>
      <c r="F806" s="5">
        <v>4.5999999999999999E-2</v>
      </c>
      <c r="G806" s="44"/>
      <c r="H806" s="5">
        <v>0.121</v>
      </c>
      <c r="I806" s="44"/>
      <c r="J806" s="5">
        <v>1E-3</v>
      </c>
      <c r="K806" s="44"/>
      <c r="L806" s="5">
        <v>7.3999999999999996E-2</v>
      </c>
      <c r="M806" s="44"/>
      <c r="N806" s="5">
        <v>0</v>
      </c>
      <c r="O806" s="44"/>
      <c r="P806" s="5">
        <v>0</v>
      </c>
      <c r="Q806" s="44"/>
      <c r="R806" s="5">
        <v>0</v>
      </c>
      <c r="S806" s="44"/>
      <c r="U806" s="39">
        <f>$AB$4-V806</f>
        <v>0.85226500000000183</v>
      </c>
      <c r="V806" s="39">
        <f>V804-K803</f>
        <v>3.947734999999998</v>
      </c>
      <c r="W806" s="40">
        <f>U806/($AB$4/100)</f>
        <v>17.755520833333371</v>
      </c>
      <c r="X806" s="40">
        <f>V806/($AB$4/100)</f>
        <v>82.244479166666622</v>
      </c>
    </row>
    <row r="807" spans="1:24" x14ac:dyDescent="0.3">
      <c r="A807" s="2">
        <v>44264</v>
      </c>
      <c r="B807" s="3">
        <v>0.375</v>
      </c>
      <c r="C807" s="6">
        <v>-1.6</v>
      </c>
      <c r="D807" s="6">
        <v>9.9</v>
      </c>
      <c r="E807" s="4">
        <v>13.26</v>
      </c>
      <c r="F807" s="5">
        <v>4.5999999999999999E-2</v>
      </c>
      <c r="G807" s="44">
        <f t="shared" si="85"/>
        <v>4.7500000000000001E-2</v>
      </c>
      <c r="H807" s="5">
        <v>0.123</v>
      </c>
      <c r="I807" s="44">
        <f t="shared" si="86"/>
        <v>0.16825000000000001</v>
      </c>
      <c r="J807" s="5">
        <v>0</v>
      </c>
      <c r="K807" s="44">
        <f t="shared" si="87"/>
        <v>0</v>
      </c>
      <c r="L807" s="5">
        <v>7.5999999999999998E-2</v>
      </c>
      <c r="M807" s="44">
        <f t="shared" si="88"/>
        <v>0.11975</v>
      </c>
      <c r="N807" s="5">
        <v>0</v>
      </c>
      <c r="O807" s="44">
        <f t="shared" si="89"/>
        <v>0</v>
      </c>
      <c r="P807" s="5">
        <v>0</v>
      </c>
      <c r="Q807" s="44">
        <f t="shared" si="90"/>
        <v>0</v>
      </c>
      <c r="R807" s="5">
        <v>0</v>
      </c>
      <c r="S807" s="44">
        <f t="shared" si="91"/>
        <v>0</v>
      </c>
      <c r="U807" s="39"/>
      <c r="V807" s="39"/>
      <c r="W807" s="40"/>
      <c r="X807" s="40"/>
    </row>
    <row r="808" spans="1:24" x14ac:dyDescent="0.3">
      <c r="A808" s="2">
        <v>44264</v>
      </c>
      <c r="B808" s="3">
        <v>0.38541666666666669</v>
      </c>
      <c r="C808" s="6">
        <v>-1.2</v>
      </c>
      <c r="D808" s="6">
        <v>10.9</v>
      </c>
      <c r="E808" s="4">
        <v>13.4</v>
      </c>
      <c r="F808" s="5">
        <v>4.5999999999999999E-2</v>
      </c>
      <c r="G808" s="44"/>
      <c r="H808" s="5">
        <v>0.14799999999999999</v>
      </c>
      <c r="I808" s="44"/>
      <c r="J808" s="5">
        <v>0</v>
      </c>
      <c r="K808" s="44"/>
      <c r="L808" s="5">
        <v>0.1</v>
      </c>
      <c r="M808" s="44"/>
      <c r="N808" s="5">
        <v>0</v>
      </c>
      <c r="O808" s="44"/>
      <c r="P808" s="5">
        <v>0</v>
      </c>
      <c r="Q808" s="44"/>
      <c r="R808" s="5">
        <v>0</v>
      </c>
      <c r="S808" s="44"/>
      <c r="U808" s="39">
        <f>$AB$4-V808</f>
        <v>0.7492800000000015</v>
      </c>
      <c r="V808" s="39">
        <f>V806+($AB$3*M807)</f>
        <v>4.0507199999999983</v>
      </c>
      <c r="W808" s="40">
        <f>U808/($AB$4/100)</f>
        <v>15.610000000000031</v>
      </c>
      <c r="X808" s="40">
        <f>V808/($AB$4/100)</f>
        <v>84.389999999999958</v>
      </c>
    </row>
    <row r="809" spans="1:24" x14ac:dyDescent="0.3">
      <c r="A809" s="2">
        <v>44264</v>
      </c>
      <c r="B809" s="3">
        <v>0.39583333333333331</v>
      </c>
      <c r="C809" s="6">
        <v>-0.6</v>
      </c>
      <c r="D809" s="6">
        <v>12.7</v>
      </c>
      <c r="E809" s="4">
        <v>13.61</v>
      </c>
      <c r="F809" s="5">
        <v>4.8000000000000001E-2</v>
      </c>
      <c r="G809" s="44"/>
      <c r="H809" s="5">
        <v>0.188</v>
      </c>
      <c r="I809" s="44"/>
      <c r="J809" s="5">
        <v>0</v>
      </c>
      <c r="K809" s="44"/>
      <c r="L809" s="5">
        <v>0.14000000000000001</v>
      </c>
      <c r="M809" s="44"/>
      <c r="N809" s="5">
        <v>0</v>
      </c>
      <c r="O809" s="44"/>
      <c r="P809" s="5">
        <v>0</v>
      </c>
      <c r="Q809" s="44"/>
      <c r="R809" s="5">
        <v>0</v>
      </c>
      <c r="S809" s="44"/>
      <c r="U809" s="39"/>
      <c r="V809" s="39"/>
      <c r="W809" s="9"/>
      <c r="X809" s="9"/>
    </row>
    <row r="810" spans="1:24" x14ac:dyDescent="0.3">
      <c r="A810" s="2">
        <v>44264</v>
      </c>
      <c r="B810" s="3">
        <v>0.40625</v>
      </c>
      <c r="C810" s="6">
        <v>0.1</v>
      </c>
      <c r="D810" s="6">
        <v>11.7</v>
      </c>
      <c r="E810" s="4">
        <v>13.91</v>
      </c>
      <c r="F810" s="5">
        <v>0.05</v>
      </c>
      <c r="G810" s="44"/>
      <c r="H810" s="5">
        <v>0.214</v>
      </c>
      <c r="I810" s="44"/>
      <c r="J810" s="5">
        <v>0</v>
      </c>
      <c r="K810" s="44"/>
      <c r="L810" s="5">
        <v>0.16300000000000001</v>
      </c>
      <c r="M810" s="44"/>
      <c r="N810" s="5">
        <v>0</v>
      </c>
      <c r="O810" s="44"/>
      <c r="P810" s="5">
        <v>0</v>
      </c>
      <c r="Q810" s="44"/>
      <c r="R810" s="5">
        <v>0</v>
      </c>
      <c r="S810" s="44"/>
      <c r="U810" s="39">
        <f>$AB$4-V810</f>
        <v>0.7492800000000015</v>
      </c>
      <c r="V810" s="39">
        <f>V808-K807</f>
        <v>4.0507199999999983</v>
      </c>
      <c r="W810" s="40">
        <f>U810/($AB$4/100)</f>
        <v>15.610000000000031</v>
      </c>
      <c r="X810" s="40">
        <f>V810/($AB$4/100)</f>
        <v>84.389999999999958</v>
      </c>
    </row>
    <row r="811" spans="1:24" x14ac:dyDescent="0.3">
      <c r="A811" s="2">
        <v>44264</v>
      </c>
      <c r="B811" s="3">
        <v>0.41666666666666669</v>
      </c>
      <c r="C811" s="6">
        <v>0.6</v>
      </c>
      <c r="D811" s="6">
        <v>11.2</v>
      </c>
      <c r="E811" s="4">
        <v>13.95</v>
      </c>
      <c r="F811" s="5">
        <v>4.9000000000000002E-2</v>
      </c>
      <c r="G811" s="44">
        <f t="shared" si="85"/>
        <v>5.0999999999999997E-2</v>
      </c>
      <c r="H811" s="5">
        <v>0.19700000000000001</v>
      </c>
      <c r="I811" s="44">
        <f t="shared" si="86"/>
        <v>0.19500000000000001</v>
      </c>
      <c r="J811" s="5">
        <v>0</v>
      </c>
      <c r="K811" s="44">
        <f t="shared" si="87"/>
        <v>0</v>
      </c>
      <c r="L811" s="5">
        <v>0.14799999999999999</v>
      </c>
      <c r="M811" s="44">
        <f t="shared" si="88"/>
        <v>0.14324999999999999</v>
      </c>
      <c r="N811" s="5">
        <v>0</v>
      </c>
      <c r="O811" s="44">
        <f t="shared" si="89"/>
        <v>0</v>
      </c>
      <c r="P811" s="5">
        <v>0</v>
      </c>
      <c r="Q811" s="44">
        <f t="shared" si="90"/>
        <v>0</v>
      </c>
      <c r="R811" s="5">
        <v>0</v>
      </c>
      <c r="S811" s="44">
        <f t="shared" si="91"/>
        <v>0</v>
      </c>
      <c r="U811" s="39"/>
      <c r="V811" s="39"/>
      <c r="W811" s="40"/>
      <c r="X811" s="40"/>
    </row>
    <row r="812" spans="1:24" x14ac:dyDescent="0.3">
      <c r="A812" s="2">
        <v>44264</v>
      </c>
      <c r="B812" s="3">
        <v>0.42708333333333331</v>
      </c>
      <c r="C812" s="6">
        <v>1.3</v>
      </c>
      <c r="D812" s="6">
        <v>11.1</v>
      </c>
      <c r="E812" s="4">
        <v>14.34</v>
      </c>
      <c r="F812" s="5">
        <v>5.1999999999999998E-2</v>
      </c>
      <c r="G812" s="44"/>
      <c r="H812" s="5">
        <v>0.20799999999999999</v>
      </c>
      <c r="I812" s="44"/>
      <c r="J812" s="5">
        <v>0</v>
      </c>
      <c r="K812" s="44"/>
      <c r="L812" s="5">
        <v>0.154</v>
      </c>
      <c r="M812" s="44"/>
      <c r="N812" s="5">
        <v>0</v>
      </c>
      <c r="O812" s="44"/>
      <c r="P812" s="5">
        <v>0</v>
      </c>
      <c r="Q812" s="44"/>
      <c r="R812" s="5">
        <v>0</v>
      </c>
      <c r="S812" s="44"/>
      <c r="U812" s="39">
        <f>$AB$4-V812</f>
        <v>0.62608500000000156</v>
      </c>
      <c r="V812" s="39">
        <f>V810+($AB$3*M811)</f>
        <v>4.1739149999999983</v>
      </c>
      <c r="W812" s="40">
        <f>U812/($AB$4/100)</f>
        <v>13.043437500000032</v>
      </c>
      <c r="X812" s="40">
        <f>V812/($AB$4/100)</f>
        <v>86.956562499999961</v>
      </c>
    </row>
    <row r="813" spans="1:24" x14ac:dyDescent="0.3">
      <c r="A813" s="2">
        <v>44264</v>
      </c>
      <c r="B813" s="3">
        <v>0.4375</v>
      </c>
      <c r="C813" s="6">
        <v>1.8</v>
      </c>
      <c r="D813" s="6">
        <v>11</v>
      </c>
      <c r="E813" s="4">
        <v>14.35</v>
      </c>
      <c r="F813" s="5">
        <v>5.0999999999999997E-2</v>
      </c>
      <c r="G813" s="44"/>
      <c r="H813" s="5">
        <v>0.192</v>
      </c>
      <c r="I813" s="44"/>
      <c r="J813" s="5">
        <v>0</v>
      </c>
      <c r="K813" s="44"/>
      <c r="L813" s="5">
        <v>0.14099999999999999</v>
      </c>
      <c r="M813" s="44"/>
      <c r="N813" s="5">
        <v>0</v>
      </c>
      <c r="O813" s="44"/>
      <c r="P813" s="5">
        <v>0</v>
      </c>
      <c r="Q813" s="44"/>
      <c r="R813" s="5">
        <v>0</v>
      </c>
      <c r="S813" s="44"/>
      <c r="U813" s="39"/>
      <c r="V813" s="39"/>
      <c r="W813" s="40"/>
      <c r="X813" s="40"/>
    </row>
    <row r="814" spans="1:24" x14ac:dyDescent="0.3">
      <c r="A814" s="2">
        <v>44264</v>
      </c>
      <c r="B814" s="3">
        <v>0.44791666666666669</v>
      </c>
      <c r="C814" s="6">
        <v>2.2000000000000002</v>
      </c>
      <c r="D814" s="6">
        <v>11.1</v>
      </c>
      <c r="E814" s="4">
        <v>14.36</v>
      </c>
      <c r="F814" s="5">
        <v>5.1999999999999998E-2</v>
      </c>
      <c r="G814" s="44"/>
      <c r="H814" s="5">
        <v>0.183</v>
      </c>
      <c r="I814" s="44"/>
      <c r="J814" s="5">
        <v>0</v>
      </c>
      <c r="K814" s="44"/>
      <c r="L814" s="5">
        <v>0.13</v>
      </c>
      <c r="M814" s="44"/>
      <c r="N814" s="5">
        <v>0</v>
      </c>
      <c r="O814" s="44"/>
      <c r="P814" s="5">
        <v>0</v>
      </c>
      <c r="Q814" s="44"/>
      <c r="R814" s="5">
        <v>0</v>
      </c>
      <c r="S814" s="44"/>
      <c r="U814" s="39">
        <f>$AB$4-V814</f>
        <v>0.62608500000000156</v>
      </c>
      <c r="V814" s="39">
        <f>V812-K811</f>
        <v>4.1739149999999983</v>
      </c>
      <c r="W814" s="40">
        <f>U814/($AB$4/100)</f>
        <v>13.043437500000032</v>
      </c>
      <c r="X814" s="40">
        <f>V814/($AB$4/100)</f>
        <v>86.956562499999961</v>
      </c>
    </row>
    <row r="815" spans="1:24" x14ac:dyDescent="0.3">
      <c r="A815" s="2">
        <v>44264</v>
      </c>
      <c r="B815" s="3">
        <v>0.45833333333333331</v>
      </c>
      <c r="C815" s="6">
        <v>2.2999999999999998</v>
      </c>
      <c r="D815" s="6">
        <v>11.4</v>
      </c>
      <c r="E815" s="4">
        <v>14.35</v>
      </c>
      <c r="F815" s="5">
        <v>5.2999999999999999E-2</v>
      </c>
      <c r="G815" s="44">
        <f t="shared" si="85"/>
        <v>5.6250000000000001E-2</v>
      </c>
      <c r="H815" s="5">
        <v>0.17399999999999999</v>
      </c>
      <c r="I815" s="44">
        <f t="shared" si="86"/>
        <v>0.16725000000000001</v>
      </c>
      <c r="J815" s="5">
        <v>0</v>
      </c>
      <c r="K815" s="44">
        <f t="shared" si="87"/>
        <v>0</v>
      </c>
      <c r="L815" s="5">
        <v>0.12</v>
      </c>
      <c r="M815" s="44">
        <f t="shared" si="88"/>
        <v>0.11049999999999999</v>
      </c>
      <c r="N815" s="5">
        <v>0</v>
      </c>
      <c r="O815" s="44">
        <f t="shared" si="89"/>
        <v>0</v>
      </c>
      <c r="P815" s="5">
        <v>0</v>
      </c>
      <c r="Q815" s="44">
        <f t="shared" si="90"/>
        <v>0</v>
      </c>
      <c r="R815" s="5">
        <v>0</v>
      </c>
      <c r="S815" s="44">
        <f t="shared" si="91"/>
        <v>0</v>
      </c>
      <c r="U815" s="39"/>
      <c r="V815" s="39"/>
      <c r="W815" s="40"/>
      <c r="X815" s="40"/>
    </row>
    <row r="816" spans="1:24" x14ac:dyDescent="0.3">
      <c r="A816" s="2">
        <v>44264</v>
      </c>
      <c r="B816" s="3">
        <v>0.46875</v>
      </c>
      <c r="C816" s="6">
        <v>2.6</v>
      </c>
      <c r="D816" s="6">
        <v>11.5</v>
      </c>
      <c r="E816" s="4">
        <v>14.36</v>
      </c>
      <c r="F816" s="5">
        <v>5.5E-2</v>
      </c>
      <c r="G816" s="44"/>
      <c r="H816" s="5">
        <v>0.16800000000000001</v>
      </c>
      <c r="I816" s="44"/>
      <c r="J816" s="5">
        <v>0</v>
      </c>
      <c r="K816" s="44"/>
      <c r="L816" s="5">
        <v>0.113</v>
      </c>
      <c r="M816" s="44"/>
      <c r="N816" s="5">
        <v>0</v>
      </c>
      <c r="O816" s="44"/>
      <c r="P816" s="5">
        <v>0</v>
      </c>
      <c r="Q816" s="44"/>
      <c r="R816" s="5">
        <v>0</v>
      </c>
      <c r="S816" s="44"/>
      <c r="U816" s="39">
        <f>$AB$4-V816</f>
        <v>0.53105500000000117</v>
      </c>
      <c r="V816" s="39">
        <f>V814+($AB$3*M815)</f>
        <v>4.2689449999999987</v>
      </c>
      <c r="W816" s="40">
        <f>U816/($AB$4/100)</f>
        <v>11.063645833333357</v>
      </c>
      <c r="X816" s="40">
        <f>V816/($AB$4/100)</f>
        <v>88.936354166666632</v>
      </c>
    </row>
    <row r="817" spans="1:26" x14ac:dyDescent="0.3">
      <c r="A817" s="2">
        <v>44264</v>
      </c>
      <c r="B817" s="3">
        <v>0.47916666666666669</v>
      </c>
      <c r="C817" s="6">
        <v>2.8</v>
      </c>
      <c r="D817" s="6">
        <v>11.7</v>
      </c>
      <c r="E817" s="4">
        <v>14.35</v>
      </c>
      <c r="F817" s="5">
        <v>5.8000000000000003E-2</v>
      </c>
      <c r="G817" s="44"/>
      <c r="H817" s="5">
        <v>0.16600000000000001</v>
      </c>
      <c r="I817" s="44"/>
      <c r="J817" s="5">
        <v>0</v>
      </c>
      <c r="K817" s="44"/>
      <c r="L817" s="5">
        <v>0.107</v>
      </c>
      <c r="M817" s="44"/>
      <c r="N817" s="5">
        <v>0</v>
      </c>
      <c r="O817" s="44"/>
      <c r="P817" s="5">
        <v>0</v>
      </c>
      <c r="Q817" s="44"/>
      <c r="R817" s="5">
        <v>0</v>
      </c>
      <c r="S817" s="44"/>
      <c r="U817" s="39"/>
      <c r="V817" s="39"/>
      <c r="W817" s="9"/>
      <c r="X817" s="9"/>
    </row>
    <row r="818" spans="1:26" x14ac:dyDescent="0.3">
      <c r="A818" s="2">
        <v>44264</v>
      </c>
      <c r="B818" s="3">
        <v>0.48958333333333331</v>
      </c>
      <c r="C818" s="6">
        <v>3.1</v>
      </c>
      <c r="D818" s="6">
        <v>12</v>
      </c>
      <c r="E818" s="4">
        <v>14.35</v>
      </c>
      <c r="F818" s="5">
        <v>5.8999999999999997E-2</v>
      </c>
      <c r="G818" s="44"/>
      <c r="H818" s="5">
        <v>0.161</v>
      </c>
      <c r="I818" s="44"/>
      <c r="J818" s="5">
        <v>0</v>
      </c>
      <c r="K818" s="44"/>
      <c r="L818" s="5">
        <v>0.10199999999999999</v>
      </c>
      <c r="M818" s="44"/>
      <c r="N818" s="5">
        <v>0</v>
      </c>
      <c r="O818" s="44"/>
      <c r="P818" s="5">
        <v>0</v>
      </c>
      <c r="Q818" s="44"/>
      <c r="R818" s="5">
        <v>0</v>
      </c>
      <c r="S818" s="44"/>
      <c r="U818" s="39">
        <f>$AB$4-V818</f>
        <v>0.53105500000000117</v>
      </c>
      <c r="V818" s="39">
        <f>V816-K815</f>
        <v>4.2689449999999987</v>
      </c>
      <c r="W818" s="40">
        <f>U818/($AB$4/100)</f>
        <v>11.063645833333357</v>
      </c>
      <c r="X818" s="40">
        <f>V818/($AB$4/100)</f>
        <v>88.936354166666632</v>
      </c>
    </row>
    <row r="819" spans="1:26" x14ac:dyDescent="0.3">
      <c r="A819" s="2">
        <v>44264</v>
      </c>
      <c r="B819" s="3">
        <v>0.5</v>
      </c>
      <c r="C819" s="6">
        <v>3.3</v>
      </c>
      <c r="D819" s="6">
        <v>12.3</v>
      </c>
      <c r="E819" s="4">
        <v>14.35</v>
      </c>
      <c r="F819" s="5">
        <v>6.2E-2</v>
      </c>
      <c r="G819" s="44">
        <f t="shared" si="85"/>
        <v>6.6000000000000003E-2</v>
      </c>
      <c r="H819" s="5">
        <v>0.16</v>
      </c>
      <c r="I819" s="44">
        <f t="shared" si="86"/>
        <v>0.159</v>
      </c>
      <c r="J819" s="5">
        <v>0</v>
      </c>
      <c r="K819" s="44">
        <f t="shared" si="87"/>
        <v>0</v>
      </c>
      <c r="L819" s="5">
        <v>9.6000000000000002E-2</v>
      </c>
      <c r="M819" s="44">
        <f t="shared" si="88"/>
        <v>9.1749999999999998E-2</v>
      </c>
      <c r="N819" s="5">
        <v>0</v>
      </c>
      <c r="O819" s="44">
        <f t="shared" si="89"/>
        <v>0</v>
      </c>
      <c r="P819" s="5">
        <v>0</v>
      </c>
      <c r="Q819" s="44">
        <f t="shared" si="90"/>
        <v>0</v>
      </c>
      <c r="R819" s="5">
        <v>0</v>
      </c>
      <c r="S819" s="44">
        <f t="shared" si="91"/>
        <v>0</v>
      </c>
      <c r="U819" s="39"/>
      <c r="V819" s="39"/>
      <c r="W819" s="40"/>
      <c r="X819" s="40"/>
    </row>
    <row r="820" spans="1:26" x14ac:dyDescent="0.3">
      <c r="A820" s="2">
        <v>44264</v>
      </c>
      <c r="B820" s="3">
        <v>0.51041666666666663</v>
      </c>
      <c r="C820" s="6">
        <v>3.5</v>
      </c>
      <c r="D820" s="6">
        <v>13</v>
      </c>
      <c r="E820" s="4">
        <v>14.35</v>
      </c>
      <c r="F820" s="5">
        <v>6.6000000000000003E-2</v>
      </c>
      <c r="G820" s="44"/>
      <c r="H820" s="5">
        <v>0.161</v>
      </c>
      <c r="I820" s="44"/>
      <c r="J820" s="5">
        <v>0</v>
      </c>
      <c r="K820" s="44"/>
      <c r="L820" s="5">
        <v>9.4E-2</v>
      </c>
      <c r="M820" s="44"/>
      <c r="N820" s="5">
        <v>0</v>
      </c>
      <c r="O820" s="44"/>
      <c r="P820" s="5">
        <v>0</v>
      </c>
      <c r="Q820" s="44"/>
      <c r="R820" s="5">
        <v>0</v>
      </c>
      <c r="S820" s="44"/>
      <c r="U820" s="39">
        <f>$AB$4-V820</f>
        <v>0.45215000000000138</v>
      </c>
      <c r="V820" s="39">
        <f>V818+($AB$3*M819)</f>
        <v>4.3478499999999984</v>
      </c>
      <c r="W820" s="40">
        <f>U820/($AB$4/100)</f>
        <v>9.4197916666666952</v>
      </c>
      <c r="X820" s="40">
        <f>V820/($AB$4/100)</f>
        <v>90.580208333333303</v>
      </c>
    </row>
    <row r="821" spans="1:26" x14ac:dyDescent="0.3">
      <c r="A821" s="2">
        <v>44264</v>
      </c>
      <c r="B821" s="3">
        <v>0.52083333333333337</v>
      </c>
      <c r="C821" s="6">
        <v>4.2</v>
      </c>
      <c r="D821" s="6">
        <v>13.7</v>
      </c>
      <c r="E821" s="4">
        <v>14.33</v>
      </c>
      <c r="F821" s="5">
        <v>6.8000000000000005E-2</v>
      </c>
      <c r="G821" s="44"/>
      <c r="H821" s="5">
        <v>0.159</v>
      </c>
      <c r="I821" s="44"/>
      <c r="J821" s="5">
        <v>0</v>
      </c>
      <c r="K821" s="44"/>
      <c r="L821" s="5">
        <v>0.09</v>
      </c>
      <c r="M821" s="44"/>
      <c r="N821" s="5">
        <v>0</v>
      </c>
      <c r="O821" s="44"/>
      <c r="P821" s="5">
        <v>0</v>
      </c>
      <c r="Q821" s="44"/>
      <c r="R821" s="5">
        <v>0</v>
      </c>
      <c r="S821" s="44"/>
      <c r="U821" s="39"/>
      <c r="V821" s="39"/>
      <c r="W821" s="40"/>
      <c r="X821" s="40"/>
    </row>
    <row r="822" spans="1:26" x14ac:dyDescent="0.3">
      <c r="A822" s="2">
        <v>44264</v>
      </c>
      <c r="B822" s="3">
        <v>0.53125</v>
      </c>
      <c r="C822" s="6">
        <v>4.5</v>
      </c>
      <c r="D822" s="6">
        <v>14.5</v>
      </c>
      <c r="E822" s="4">
        <v>14.33</v>
      </c>
      <c r="F822" s="5">
        <v>6.8000000000000005E-2</v>
      </c>
      <c r="G822" s="44"/>
      <c r="H822" s="5">
        <v>0.156</v>
      </c>
      <c r="I822" s="44"/>
      <c r="J822" s="5">
        <v>0</v>
      </c>
      <c r="K822" s="44"/>
      <c r="L822" s="5">
        <v>8.6999999999999994E-2</v>
      </c>
      <c r="M822" s="44"/>
      <c r="N822" s="5">
        <v>0</v>
      </c>
      <c r="O822" s="44"/>
      <c r="P822" s="5">
        <v>0</v>
      </c>
      <c r="Q822" s="44"/>
      <c r="R822" s="5">
        <v>0</v>
      </c>
      <c r="S822" s="44"/>
      <c r="U822" s="39">
        <f>$AB$4-V822</f>
        <v>0.45215000000000138</v>
      </c>
      <c r="V822" s="39">
        <f>V820-K819</f>
        <v>4.3478499999999984</v>
      </c>
      <c r="W822" s="40">
        <f>U822/($AB$4/100)</f>
        <v>9.4197916666666952</v>
      </c>
      <c r="X822" s="40">
        <f>V822/($AB$4/100)</f>
        <v>90.580208333333303</v>
      </c>
    </row>
    <row r="823" spans="1:26" x14ac:dyDescent="0.3">
      <c r="A823" s="2">
        <v>44264</v>
      </c>
      <c r="B823" s="3">
        <v>0.54166666666666663</v>
      </c>
      <c r="C823" s="6">
        <v>4.4000000000000004</v>
      </c>
      <c r="D823" s="6">
        <v>15</v>
      </c>
      <c r="E823" s="4">
        <v>14.32</v>
      </c>
      <c r="F823" s="5">
        <v>6.7000000000000004E-2</v>
      </c>
      <c r="G823" s="44">
        <f t="shared" si="85"/>
        <v>6.7000000000000004E-2</v>
      </c>
      <c r="H823" s="5">
        <v>0.152</v>
      </c>
      <c r="I823" s="44">
        <f t="shared" si="86"/>
        <v>0.14874999999999999</v>
      </c>
      <c r="J823" s="5">
        <v>0</v>
      </c>
      <c r="K823" s="44">
        <f t="shared" si="87"/>
        <v>0</v>
      </c>
      <c r="L823" s="5">
        <v>8.4000000000000005E-2</v>
      </c>
      <c r="M823" s="44">
        <f t="shared" si="88"/>
        <v>8.1000000000000003E-2</v>
      </c>
      <c r="N823" s="5">
        <v>0</v>
      </c>
      <c r="O823" s="44">
        <f t="shared" si="89"/>
        <v>0</v>
      </c>
      <c r="P823" s="5">
        <v>0</v>
      </c>
      <c r="Q823" s="44">
        <f t="shared" si="90"/>
        <v>0</v>
      </c>
      <c r="R823" s="5">
        <v>0</v>
      </c>
      <c r="S823" s="44">
        <f t="shared" si="91"/>
        <v>0</v>
      </c>
      <c r="U823" s="39"/>
      <c r="V823" s="39"/>
      <c r="W823" s="40"/>
      <c r="X823" s="40"/>
    </row>
    <row r="824" spans="1:26" x14ac:dyDescent="0.3">
      <c r="A824" s="2">
        <v>44264</v>
      </c>
      <c r="B824" s="3">
        <v>0.55208333333333337</v>
      </c>
      <c r="C824" s="6">
        <v>4.3</v>
      </c>
      <c r="D824" s="6">
        <v>15.2</v>
      </c>
      <c r="E824" s="4">
        <v>14.33</v>
      </c>
      <c r="F824" s="5">
        <v>6.8000000000000005E-2</v>
      </c>
      <c r="G824" s="44"/>
      <c r="H824" s="5">
        <v>0.15</v>
      </c>
      <c r="I824" s="44"/>
      <c r="J824" s="5">
        <v>0</v>
      </c>
      <c r="K824" s="44"/>
      <c r="L824" s="5">
        <v>8.2000000000000003E-2</v>
      </c>
      <c r="M824" s="44"/>
      <c r="N824" s="5">
        <v>0</v>
      </c>
      <c r="O824" s="44"/>
      <c r="P824" s="5">
        <v>0</v>
      </c>
      <c r="Q824" s="44"/>
      <c r="R824" s="5">
        <v>0</v>
      </c>
      <c r="S824" s="44"/>
      <c r="U824" s="39">
        <f>$AB$4-V824</f>
        <v>0.38249000000000155</v>
      </c>
      <c r="V824" s="39">
        <f>V822+($AB$3*M823)</f>
        <v>4.4175099999999983</v>
      </c>
      <c r="W824" s="40">
        <f>U824/($AB$4/100)</f>
        <v>7.9685416666666988</v>
      </c>
      <c r="X824" s="40">
        <f>V824/($AB$4/100)</f>
        <v>92.031458333333291</v>
      </c>
    </row>
    <row r="825" spans="1:26" x14ac:dyDescent="0.3">
      <c r="A825" s="2">
        <v>44264</v>
      </c>
      <c r="B825" s="3">
        <v>0.5625</v>
      </c>
      <c r="C825" s="6">
        <v>4.4000000000000004</v>
      </c>
      <c r="D825" s="6">
        <v>15.1</v>
      </c>
      <c r="E825" s="4">
        <v>14.32</v>
      </c>
      <c r="F825" s="5">
        <v>6.6000000000000003E-2</v>
      </c>
      <c r="G825" s="44"/>
      <c r="H825" s="5">
        <v>0.14799999999999999</v>
      </c>
      <c r="I825" s="44"/>
      <c r="J825" s="5">
        <v>0</v>
      </c>
      <c r="K825" s="44"/>
      <c r="L825" s="5">
        <v>0.08</v>
      </c>
      <c r="M825" s="44"/>
      <c r="N825" s="5">
        <v>0</v>
      </c>
      <c r="O825" s="44"/>
      <c r="P825" s="5">
        <v>0</v>
      </c>
      <c r="Q825" s="44"/>
      <c r="R825" s="5">
        <v>0</v>
      </c>
      <c r="S825" s="44"/>
      <c r="U825" s="39"/>
      <c r="V825" s="39"/>
      <c r="W825" s="9"/>
      <c r="X825" s="9"/>
    </row>
    <row r="826" spans="1:26" x14ac:dyDescent="0.3">
      <c r="A826" s="2">
        <v>44264</v>
      </c>
      <c r="B826" s="3">
        <v>0.57291666666666663</v>
      </c>
      <c r="C826" s="6">
        <v>4.5</v>
      </c>
      <c r="D826" s="6">
        <v>14.9</v>
      </c>
      <c r="E826" s="4">
        <v>14.32</v>
      </c>
      <c r="F826" s="5">
        <v>6.7000000000000004E-2</v>
      </c>
      <c r="G826" s="44"/>
      <c r="H826" s="5">
        <v>0.14499999999999999</v>
      </c>
      <c r="I826" s="44"/>
      <c r="J826" s="5">
        <v>0</v>
      </c>
      <c r="K826" s="44"/>
      <c r="L826" s="5">
        <v>7.8E-2</v>
      </c>
      <c r="M826" s="44"/>
      <c r="N826" s="5">
        <v>0</v>
      </c>
      <c r="O826" s="44"/>
      <c r="P826" s="5">
        <v>0</v>
      </c>
      <c r="Q826" s="44"/>
      <c r="R826" s="5">
        <v>0</v>
      </c>
      <c r="S826" s="44"/>
      <c r="U826" s="39">
        <f>$AB$4-V826</f>
        <v>0.38249000000000155</v>
      </c>
      <c r="V826" s="39">
        <f>V824-K823</f>
        <v>4.4175099999999983</v>
      </c>
      <c r="W826" s="40">
        <f>U826/($AB$4/100)</f>
        <v>7.9685416666666988</v>
      </c>
      <c r="X826" s="40">
        <f>V826/($AB$4/100)</f>
        <v>92.031458333333291</v>
      </c>
      <c r="Y826" s="40">
        <f>MIN(X731:X826)</f>
        <v>81.291145833333289</v>
      </c>
      <c r="Z826" s="40">
        <f>MAX(X731:X826)</f>
        <v>92.487187499999948</v>
      </c>
    </row>
    <row r="827" spans="1:26" x14ac:dyDescent="0.3">
      <c r="A827" s="2">
        <v>44264</v>
      </c>
      <c r="B827" s="3">
        <v>0.58333333333333337</v>
      </c>
      <c r="C827" s="6">
        <v>4.3</v>
      </c>
      <c r="D827" s="6">
        <v>15</v>
      </c>
      <c r="E827" s="4">
        <v>14.3</v>
      </c>
      <c r="F827" s="5">
        <v>6.6000000000000003E-2</v>
      </c>
      <c r="G827" s="44">
        <f t="shared" si="85"/>
        <v>6.6750000000000004E-2</v>
      </c>
      <c r="H827" s="5">
        <v>0.14299999999999999</v>
      </c>
      <c r="I827" s="44">
        <f t="shared" si="86"/>
        <v>0.13250000000000001</v>
      </c>
      <c r="J827" s="5">
        <v>0</v>
      </c>
      <c r="K827" s="44">
        <f t="shared" si="87"/>
        <v>0</v>
      </c>
      <c r="L827" s="5">
        <v>7.5999999999999998E-2</v>
      </c>
      <c r="M827" s="44">
        <f t="shared" si="88"/>
        <v>6.5000000000000002E-2</v>
      </c>
      <c r="N827" s="5">
        <v>0</v>
      </c>
      <c r="O827" s="44">
        <f t="shared" si="89"/>
        <v>0</v>
      </c>
      <c r="P827" s="5">
        <v>0</v>
      </c>
      <c r="Q827" s="44">
        <f t="shared" si="90"/>
        <v>0</v>
      </c>
      <c r="R827" s="5">
        <v>0</v>
      </c>
      <c r="S827" s="44">
        <f t="shared" si="91"/>
        <v>0</v>
      </c>
      <c r="U827" s="39"/>
      <c r="V827" s="39"/>
      <c r="W827" s="40"/>
      <c r="X827" s="40"/>
    </row>
    <row r="828" spans="1:26" x14ac:dyDescent="0.3">
      <c r="A828" s="2">
        <v>44264</v>
      </c>
      <c r="B828" s="3">
        <v>0.59375</v>
      </c>
      <c r="C828" s="6">
        <v>4.4000000000000004</v>
      </c>
      <c r="D828" s="6">
        <v>14.9</v>
      </c>
      <c r="E828" s="4">
        <v>13.81</v>
      </c>
      <c r="F828" s="5">
        <v>6.7000000000000004E-2</v>
      </c>
      <c r="G828" s="44"/>
      <c r="H828" s="5">
        <v>0.13100000000000001</v>
      </c>
      <c r="I828" s="44"/>
      <c r="J828" s="5">
        <v>0</v>
      </c>
      <c r="K828" s="44"/>
      <c r="L828" s="5">
        <v>6.3E-2</v>
      </c>
      <c r="M828" s="44"/>
      <c r="N828" s="5">
        <v>0</v>
      </c>
      <c r="O828" s="44"/>
      <c r="P828" s="5">
        <v>0</v>
      </c>
      <c r="Q828" s="44"/>
      <c r="R828" s="5">
        <v>0</v>
      </c>
      <c r="S828" s="44"/>
      <c r="U828" s="39">
        <f>$AB$4-V828</f>
        <v>0.32659000000000127</v>
      </c>
      <c r="V828" s="39">
        <f>V826+($AB$3*M827)</f>
        <v>4.4734099999999986</v>
      </c>
      <c r="W828" s="40">
        <f>U828/($AB$4/100)</f>
        <v>6.8039583333333598</v>
      </c>
      <c r="X828" s="40">
        <f>V828/($AB$4/100)</f>
        <v>93.19604166666663</v>
      </c>
    </row>
    <row r="829" spans="1:26" x14ac:dyDescent="0.3">
      <c r="A829" s="2">
        <v>44264</v>
      </c>
      <c r="B829" s="3">
        <v>0.60416666666666663</v>
      </c>
      <c r="C829" s="6">
        <v>4.8</v>
      </c>
      <c r="D829" s="6">
        <v>15.5</v>
      </c>
      <c r="E829" s="4">
        <v>13.81</v>
      </c>
      <c r="F829" s="5">
        <v>6.7000000000000004E-2</v>
      </c>
      <c r="G829" s="44"/>
      <c r="H829" s="5">
        <v>0.13</v>
      </c>
      <c r="I829" s="44"/>
      <c r="J829" s="5">
        <v>0</v>
      </c>
      <c r="K829" s="44"/>
      <c r="L829" s="5">
        <v>6.0999999999999999E-2</v>
      </c>
      <c r="M829" s="44"/>
      <c r="N829" s="5">
        <v>0</v>
      </c>
      <c r="O829" s="44"/>
      <c r="P829" s="5">
        <v>0</v>
      </c>
      <c r="Q829" s="44"/>
      <c r="R829" s="5">
        <v>0</v>
      </c>
      <c r="S829" s="44"/>
      <c r="U829" s="39"/>
      <c r="V829" s="39"/>
      <c r="W829" s="40"/>
      <c r="X829" s="40"/>
    </row>
    <row r="830" spans="1:26" x14ac:dyDescent="0.3">
      <c r="A830" s="2">
        <v>44264</v>
      </c>
      <c r="B830" s="3">
        <v>0.61458333333333337</v>
      </c>
      <c r="C830" s="6">
        <v>4.9000000000000004</v>
      </c>
      <c r="D830" s="6">
        <v>15.4</v>
      </c>
      <c r="E830" s="4">
        <v>13.81</v>
      </c>
      <c r="F830" s="5">
        <v>6.7000000000000004E-2</v>
      </c>
      <c r="G830" s="44"/>
      <c r="H830" s="5">
        <v>0.126</v>
      </c>
      <c r="I830" s="44"/>
      <c r="J830" s="5">
        <v>0</v>
      </c>
      <c r="K830" s="44"/>
      <c r="L830" s="5">
        <v>0.06</v>
      </c>
      <c r="M830" s="44"/>
      <c r="N830" s="5">
        <v>0</v>
      </c>
      <c r="O830" s="44"/>
      <c r="P830" s="5">
        <v>0</v>
      </c>
      <c r="Q830" s="44"/>
      <c r="R830" s="5">
        <v>0</v>
      </c>
      <c r="S830" s="44"/>
      <c r="U830" s="39">
        <f>$AB$4-V830</f>
        <v>0.32659000000000127</v>
      </c>
      <c r="V830" s="39">
        <f>V828-K827</f>
        <v>4.4734099999999986</v>
      </c>
      <c r="W830" s="40">
        <f>U830/($AB$4/100)</f>
        <v>6.8039583333333598</v>
      </c>
      <c r="X830" s="40">
        <f>V830/($AB$4/100)</f>
        <v>93.19604166666663</v>
      </c>
    </row>
    <row r="831" spans="1:26" x14ac:dyDescent="0.3">
      <c r="A831" s="2">
        <v>44264</v>
      </c>
      <c r="B831" s="3">
        <v>0.625</v>
      </c>
      <c r="C831" s="6">
        <v>4.9000000000000004</v>
      </c>
      <c r="D831" s="6">
        <v>16.100000000000001</v>
      </c>
      <c r="E831" s="4">
        <v>13.8</v>
      </c>
      <c r="F831" s="5">
        <v>6.8000000000000005E-2</v>
      </c>
      <c r="G831" s="44">
        <f t="shared" si="85"/>
        <v>6.7000000000000004E-2</v>
      </c>
      <c r="H831" s="5">
        <v>0.126</v>
      </c>
      <c r="I831" s="44">
        <f t="shared" si="86"/>
        <v>0.124</v>
      </c>
      <c r="J831" s="5">
        <v>0</v>
      </c>
      <c r="K831" s="44">
        <f t="shared" si="87"/>
        <v>0</v>
      </c>
      <c r="L831" s="5">
        <v>5.7000000000000002E-2</v>
      </c>
      <c r="M831" s="44">
        <f t="shared" si="88"/>
        <v>5.6000000000000001E-2</v>
      </c>
      <c r="N831" s="5">
        <v>0</v>
      </c>
      <c r="O831" s="44">
        <f t="shared" si="89"/>
        <v>0</v>
      </c>
      <c r="P831" s="5">
        <v>0</v>
      </c>
      <c r="Q831" s="44">
        <f t="shared" si="90"/>
        <v>0</v>
      </c>
      <c r="R831" s="5">
        <v>0</v>
      </c>
      <c r="S831" s="44">
        <f t="shared" si="91"/>
        <v>0</v>
      </c>
      <c r="U831" s="39"/>
      <c r="V831" s="39"/>
      <c r="W831" s="40"/>
      <c r="X831" s="40"/>
    </row>
    <row r="832" spans="1:26" x14ac:dyDescent="0.3">
      <c r="A832" s="2">
        <v>44264</v>
      </c>
      <c r="B832" s="3">
        <v>0.63541666666666663</v>
      </c>
      <c r="C832" s="6">
        <v>5</v>
      </c>
      <c r="D832" s="6">
        <v>16.3</v>
      </c>
      <c r="E832" s="4">
        <v>13.8</v>
      </c>
      <c r="F832" s="5">
        <v>6.6000000000000003E-2</v>
      </c>
      <c r="G832" s="44"/>
      <c r="H832" s="5">
        <v>0.124</v>
      </c>
      <c r="I832" s="44"/>
      <c r="J832" s="5">
        <v>0</v>
      </c>
      <c r="K832" s="44"/>
      <c r="L832" s="5">
        <v>5.7000000000000002E-2</v>
      </c>
      <c r="M832" s="44"/>
      <c r="N832" s="5">
        <v>0</v>
      </c>
      <c r="O832" s="44"/>
      <c r="P832" s="5">
        <v>0</v>
      </c>
      <c r="Q832" s="44"/>
      <c r="R832" s="5">
        <v>0</v>
      </c>
      <c r="S832" s="44"/>
      <c r="U832" s="39">
        <f>$AB$4-V832</f>
        <v>0.27843000000000107</v>
      </c>
      <c r="V832" s="39">
        <f>V830+($AB$3*M831)</f>
        <v>4.5215699999999988</v>
      </c>
      <c r="W832" s="40">
        <f>U832/($AB$4/100)</f>
        <v>5.8006250000000223</v>
      </c>
      <c r="X832" s="40">
        <f>V832/($AB$4/100)</f>
        <v>94.199374999999975</v>
      </c>
    </row>
    <row r="833" spans="1:24" x14ac:dyDescent="0.3">
      <c r="A833" s="2">
        <v>44264</v>
      </c>
      <c r="B833" s="3">
        <v>0.64583333333333337</v>
      </c>
      <c r="C833" s="6">
        <v>4.9000000000000004</v>
      </c>
      <c r="D833" s="6">
        <v>16.5</v>
      </c>
      <c r="E833" s="4">
        <v>13.79</v>
      </c>
      <c r="F833" s="5">
        <v>6.8000000000000005E-2</v>
      </c>
      <c r="G833" s="44"/>
      <c r="H833" s="5">
        <v>0.124</v>
      </c>
      <c r="I833" s="44"/>
      <c r="J833" s="5">
        <v>0</v>
      </c>
      <c r="K833" s="44"/>
      <c r="L833" s="5">
        <v>5.6000000000000001E-2</v>
      </c>
      <c r="M833" s="44"/>
      <c r="N833" s="5">
        <v>0</v>
      </c>
      <c r="O833" s="44"/>
      <c r="P833" s="5">
        <v>0</v>
      </c>
      <c r="Q833" s="44"/>
      <c r="R833" s="5">
        <v>0</v>
      </c>
      <c r="S833" s="44"/>
      <c r="U833" s="39"/>
      <c r="V833" s="39"/>
      <c r="W833" s="9"/>
      <c r="X833" s="9"/>
    </row>
    <row r="834" spans="1:24" x14ac:dyDescent="0.3">
      <c r="A834" s="2">
        <v>44264</v>
      </c>
      <c r="B834" s="3">
        <v>0.65625</v>
      </c>
      <c r="C834" s="6">
        <v>4.5999999999999996</v>
      </c>
      <c r="D834" s="6">
        <v>16.5</v>
      </c>
      <c r="E834" s="4">
        <v>13.8</v>
      </c>
      <c r="F834" s="5">
        <v>6.6000000000000003E-2</v>
      </c>
      <c r="G834" s="44"/>
      <c r="H834" s="5">
        <v>0.122</v>
      </c>
      <c r="I834" s="44"/>
      <c r="J834" s="5">
        <v>0</v>
      </c>
      <c r="K834" s="44"/>
      <c r="L834" s="5">
        <v>5.3999999999999999E-2</v>
      </c>
      <c r="M834" s="44"/>
      <c r="N834" s="5">
        <v>0</v>
      </c>
      <c r="O834" s="44"/>
      <c r="P834" s="5">
        <v>0</v>
      </c>
      <c r="Q834" s="44"/>
      <c r="R834" s="5">
        <v>0</v>
      </c>
      <c r="S834" s="44"/>
      <c r="U834" s="39">
        <f>$AB$4-V834</f>
        <v>0.27843000000000107</v>
      </c>
      <c r="V834" s="39">
        <f>V832-K831</f>
        <v>4.5215699999999988</v>
      </c>
      <c r="W834" s="40">
        <f>U834/($AB$4/100)</f>
        <v>5.8006250000000223</v>
      </c>
      <c r="X834" s="40">
        <f>V834/($AB$4/100)</f>
        <v>94.199374999999975</v>
      </c>
    </row>
    <row r="835" spans="1:24" x14ac:dyDescent="0.3">
      <c r="A835" s="2">
        <v>44264</v>
      </c>
      <c r="B835" s="3">
        <v>0.66666666666666663</v>
      </c>
      <c r="C835" s="6">
        <v>4.7</v>
      </c>
      <c r="D835" s="6">
        <v>15.9</v>
      </c>
      <c r="E835" s="4">
        <v>13.81</v>
      </c>
      <c r="F835" s="5">
        <v>6.4000000000000001E-2</v>
      </c>
      <c r="G835" s="44">
        <f t="shared" si="85"/>
        <v>5.4749999999999993E-2</v>
      </c>
      <c r="H835" s="5">
        <v>0.11799999999999999</v>
      </c>
      <c r="I835" s="44">
        <f t="shared" si="86"/>
        <v>9.2749999999999985E-2</v>
      </c>
      <c r="J835" s="5">
        <v>0</v>
      </c>
      <c r="K835" s="44">
        <f t="shared" si="87"/>
        <v>5.0000000000000001E-4</v>
      </c>
      <c r="L835" s="5">
        <v>5.3999999999999999E-2</v>
      </c>
      <c r="M835" s="44">
        <f t="shared" si="88"/>
        <v>3.7749999999999999E-2</v>
      </c>
      <c r="N835" s="5">
        <v>0</v>
      </c>
      <c r="O835" s="44">
        <f t="shared" si="89"/>
        <v>0</v>
      </c>
      <c r="P835" s="5">
        <v>0</v>
      </c>
      <c r="Q835" s="44">
        <f t="shared" si="90"/>
        <v>0</v>
      </c>
      <c r="R835" s="5">
        <v>0</v>
      </c>
      <c r="S835" s="44">
        <f t="shared" si="91"/>
        <v>0</v>
      </c>
      <c r="U835" s="39"/>
      <c r="V835" s="39"/>
      <c r="W835" s="40"/>
      <c r="X835" s="40"/>
    </row>
    <row r="836" spans="1:24" x14ac:dyDescent="0.3">
      <c r="A836" s="2">
        <v>44264</v>
      </c>
      <c r="B836" s="3">
        <v>0.67708333333333337</v>
      </c>
      <c r="C836" s="6">
        <v>4.5999999999999996</v>
      </c>
      <c r="D836" s="6">
        <v>14.8</v>
      </c>
      <c r="E836" s="4">
        <v>13.8</v>
      </c>
      <c r="F836" s="5">
        <v>6.0999999999999999E-2</v>
      </c>
      <c r="G836" s="44"/>
      <c r="H836" s="5">
        <v>0.114</v>
      </c>
      <c r="I836" s="44"/>
      <c r="J836" s="5">
        <v>0</v>
      </c>
      <c r="K836" s="44"/>
      <c r="L836" s="5">
        <v>5.1999999999999998E-2</v>
      </c>
      <c r="M836" s="44"/>
      <c r="N836" s="5">
        <v>0</v>
      </c>
      <c r="O836" s="44"/>
      <c r="P836" s="5">
        <v>0</v>
      </c>
      <c r="Q836" s="44"/>
      <c r="R836" s="5">
        <v>0</v>
      </c>
      <c r="S836" s="44"/>
      <c r="U836" s="39">
        <f>$AB$4-V836</f>
        <v>0.24596500000000088</v>
      </c>
      <c r="V836" s="39">
        <f>V834+($AB$3*M835)</f>
        <v>4.5540349999999989</v>
      </c>
      <c r="W836" s="40">
        <f>U836/($AB$4/100)</f>
        <v>5.1242708333333518</v>
      </c>
      <c r="X836" s="40">
        <f>V836/($AB$4/100)</f>
        <v>94.875729166666645</v>
      </c>
    </row>
    <row r="837" spans="1:24" x14ac:dyDescent="0.3">
      <c r="A837" s="2">
        <v>44264</v>
      </c>
      <c r="B837" s="3">
        <v>0.6875</v>
      </c>
      <c r="C837" s="6">
        <v>3.9</v>
      </c>
      <c r="D837" s="6">
        <v>14</v>
      </c>
      <c r="E837" s="4">
        <v>13.74</v>
      </c>
      <c r="F837" s="5">
        <v>4.9000000000000002E-2</v>
      </c>
      <c r="G837" s="44"/>
      <c r="H837" s="5">
        <v>9.5000000000000001E-2</v>
      </c>
      <c r="I837" s="44"/>
      <c r="J837" s="5">
        <v>0</v>
      </c>
      <c r="K837" s="44"/>
      <c r="L837" s="5">
        <v>4.3999999999999997E-2</v>
      </c>
      <c r="M837" s="44"/>
      <c r="N837" s="5">
        <v>0</v>
      </c>
      <c r="O837" s="44"/>
      <c r="P837" s="5">
        <v>0</v>
      </c>
      <c r="Q837" s="44"/>
      <c r="R837" s="5">
        <v>0</v>
      </c>
      <c r="S837" s="44"/>
      <c r="U837" s="39"/>
      <c r="V837" s="39"/>
      <c r="W837" s="40"/>
      <c r="X837" s="40"/>
    </row>
    <row r="838" spans="1:24" x14ac:dyDescent="0.3">
      <c r="A838" s="2">
        <v>44264</v>
      </c>
      <c r="B838" s="3">
        <v>0.69791666666666663</v>
      </c>
      <c r="C838" s="6">
        <v>3.7</v>
      </c>
      <c r="D838" s="6">
        <v>12.6</v>
      </c>
      <c r="E838" s="4">
        <v>13.13</v>
      </c>
      <c r="F838" s="5">
        <v>4.4999999999999998E-2</v>
      </c>
      <c r="G838" s="44"/>
      <c r="H838" s="5">
        <v>4.3999999999999997E-2</v>
      </c>
      <c r="I838" s="44"/>
      <c r="J838" s="5">
        <v>2E-3</v>
      </c>
      <c r="K838" s="44"/>
      <c r="L838" s="5">
        <v>1E-3</v>
      </c>
      <c r="M838" s="44"/>
      <c r="N838" s="5">
        <v>0</v>
      </c>
      <c r="O838" s="44"/>
      <c r="P838" s="5">
        <v>0</v>
      </c>
      <c r="Q838" s="44"/>
      <c r="R838" s="5">
        <v>0</v>
      </c>
      <c r="S838" s="44"/>
      <c r="U838" s="39">
        <f>$AB$4-V838</f>
        <v>0.2464650000000006</v>
      </c>
      <c r="V838" s="39">
        <f>V836-K835</f>
        <v>4.5535349999999992</v>
      </c>
      <c r="W838" s="40">
        <f>U838/($AB$4/100)</f>
        <v>5.1346875000000125</v>
      </c>
      <c r="X838" s="40">
        <f>V838/($AB$4/100)</f>
        <v>94.865312499999987</v>
      </c>
    </row>
    <row r="839" spans="1:24" x14ac:dyDescent="0.3">
      <c r="A839" s="2">
        <v>44264</v>
      </c>
      <c r="B839" s="3">
        <v>0.70833333333333337</v>
      </c>
      <c r="C839" s="6">
        <v>3.5</v>
      </c>
      <c r="D839" s="6">
        <v>11</v>
      </c>
      <c r="E839" s="4">
        <v>12.99</v>
      </c>
      <c r="F839" s="5">
        <v>4.3999999999999997E-2</v>
      </c>
      <c r="G839" s="44">
        <f t="shared" ref="G839:G899" si="92">AVERAGE(F839:F842)</f>
        <v>4.0750000000000001E-2</v>
      </c>
      <c r="H839" s="5">
        <v>2.8000000000000001E-2</v>
      </c>
      <c r="I839" s="44">
        <f t="shared" ref="I839:I899" si="93">AVERAGE(H839:H842)</f>
        <v>1.2999999999999999E-2</v>
      </c>
      <c r="J839" s="5">
        <v>1.4999999999999999E-2</v>
      </c>
      <c r="K839" s="44">
        <f t="shared" ref="K839:K899" si="94">AVERAGE(J839:J842)</f>
        <v>2.7750000000000004E-2</v>
      </c>
      <c r="L839" s="5">
        <v>0</v>
      </c>
      <c r="M839" s="44">
        <f t="shared" ref="M839:M899" si="95">AVERAGE(L839:L842)</f>
        <v>0</v>
      </c>
      <c r="N839" s="5">
        <v>0</v>
      </c>
      <c r="O839" s="44">
        <f t="shared" ref="O839:O899" si="96">AVERAGE(N839:N842)</f>
        <v>0</v>
      </c>
      <c r="P839" s="5">
        <v>0</v>
      </c>
      <c r="Q839" s="44">
        <f t="shared" ref="Q839:Q899" si="97">AVERAGE(P839:P842)</f>
        <v>0</v>
      </c>
      <c r="R839" s="5">
        <v>0</v>
      </c>
      <c r="S839" s="44">
        <f t="shared" ref="S839:S899" si="98">AVERAGE(R839:R842)</f>
        <v>0</v>
      </c>
      <c r="U839" s="39"/>
      <c r="V839" s="39"/>
      <c r="W839" s="40"/>
      <c r="X839" s="40"/>
    </row>
    <row r="840" spans="1:24" x14ac:dyDescent="0.3">
      <c r="A840" s="2">
        <v>44264</v>
      </c>
      <c r="B840" s="3">
        <v>0.71875</v>
      </c>
      <c r="C840" s="6">
        <v>3.2</v>
      </c>
      <c r="D840" s="6">
        <v>9.8000000000000007</v>
      </c>
      <c r="E840" s="4">
        <v>12.91</v>
      </c>
      <c r="F840" s="5">
        <v>4.1000000000000002E-2</v>
      </c>
      <c r="G840" s="44"/>
      <c r="H840" s="5">
        <v>1.7999999999999999E-2</v>
      </c>
      <c r="I840" s="44"/>
      <c r="J840" s="5">
        <v>2.4E-2</v>
      </c>
      <c r="K840" s="44"/>
      <c r="L840" s="5">
        <v>0</v>
      </c>
      <c r="M840" s="44"/>
      <c r="N840" s="5">
        <v>0</v>
      </c>
      <c r="O840" s="44"/>
      <c r="P840" s="5">
        <v>0</v>
      </c>
      <c r="Q840" s="44"/>
      <c r="R840" s="5">
        <v>0</v>
      </c>
      <c r="S840" s="44"/>
      <c r="U840" s="39">
        <f>$AB$4-V840</f>
        <v>0.2464650000000006</v>
      </c>
      <c r="V840" s="39">
        <f>V838+($AB$3*M839)</f>
        <v>4.5535349999999992</v>
      </c>
      <c r="W840" s="40">
        <f>U840/($AB$4/100)</f>
        <v>5.1346875000000125</v>
      </c>
      <c r="X840" s="40">
        <f>V840/($AB$4/100)</f>
        <v>94.865312499999987</v>
      </c>
    </row>
    <row r="841" spans="1:24" x14ac:dyDescent="0.3">
      <c r="A841" s="2">
        <v>44264</v>
      </c>
      <c r="B841" s="3">
        <v>0.72916666666666663</v>
      </c>
      <c r="C841" s="6">
        <v>2.8</v>
      </c>
      <c r="D841" s="6">
        <v>11</v>
      </c>
      <c r="E841" s="4">
        <v>12.85</v>
      </c>
      <c r="F841" s="5">
        <v>0.04</v>
      </c>
      <c r="G841" s="44"/>
      <c r="H841" s="5">
        <v>6.0000000000000001E-3</v>
      </c>
      <c r="I841" s="44"/>
      <c r="J841" s="5">
        <v>3.4000000000000002E-2</v>
      </c>
      <c r="K841" s="44"/>
      <c r="L841" s="5">
        <v>0</v>
      </c>
      <c r="M841" s="44"/>
      <c r="N841" s="5">
        <v>0</v>
      </c>
      <c r="O841" s="44"/>
      <c r="P841" s="5">
        <v>0</v>
      </c>
      <c r="Q841" s="44"/>
      <c r="R841" s="5">
        <v>0</v>
      </c>
      <c r="S841" s="44"/>
      <c r="U841" s="39"/>
      <c r="V841" s="39"/>
      <c r="W841" s="9"/>
      <c r="X841" s="9"/>
    </row>
    <row r="842" spans="1:24" x14ac:dyDescent="0.3">
      <c r="A842" s="2">
        <v>44264</v>
      </c>
      <c r="B842" s="3">
        <v>0.73958333333333337</v>
      </c>
      <c r="C842" s="6">
        <v>2.8</v>
      </c>
      <c r="D842" s="6">
        <v>12</v>
      </c>
      <c r="E842" s="4">
        <v>12.81</v>
      </c>
      <c r="F842" s="5">
        <v>3.7999999999999999E-2</v>
      </c>
      <c r="G842" s="44"/>
      <c r="H842" s="5">
        <v>0</v>
      </c>
      <c r="I842" s="44"/>
      <c r="J842" s="5">
        <v>3.7999999999999999E-2</v>
      </c>
      <c r="K842" s="44"/>
      <c r="L842" s="5">
        <v>0</v>
      </c>
      <c r="M842" s="44"/>
      <c r="N842" s="5">
        <v>0</v>
      </c>
      <c r="O842" s="44"/>
      <c r="P842" s="5">
        <v>0</v>
      </c>
      <c r="Q842" s="44"/>
      <c r="R842" s="5">
        <v>0</v>
      </c>
      <c r="S842" s="44"/>
      <c r="U842" s="39">
        <f>$AB$4-V842</f>
        <v>0.27421500000000076</v>
      </c>
      <c r="V842" s="39">
        <f>V840-K839</f>
        <v>4.5257849999999991</v>
      </c>
      <c r="W842" s="40">
        <f>U842/($AB$4/100)</f>
        <v>5.7128125000000161</v>
      </c>
      <c r="X842" s="40">
        <f>V842/($AB$4/100)</f>
        <v>94.287187499999973</v>
      </c>
    </row>
    <row r="843" spans="1:24" x14ac:dyDescent="0.3">
      <c r="A843" s="2">
        <v>44264</v>
      </c>
      <c r="B843" s="3">
        <v>0.75</v>
      </c>
      <c r="C843" s="6">
        <v>2.5</v>
      </c>
      <c r="D843" s="6">
        <v>9.9</v>
      </c>
      <c r="E843" s="4">
        <v>12.8</v>
      </c>
      <c r="F843" s="5">
        <v>3.6999999999999998E-2</v>
      </c>
      <c r="G843" s="44">
        <f t="shared" si="92"/>
        <v>3.6999999999999998E-2</v>
      </c>
      <c r="H843" s="5">
        <v>0</v>
      </c>
      <c r="I843" s="44">
        <f t="shared" si="93"/>
        <v>0</v>
      </c>
      <c r="J843" s="5">
        <v>3.7999999999999999E-2</v>
      </c>
      <c r="K843" s="44">
        <f t="shared" si="94"/>
        <v>3.7749999999999999E-2</v>
      </c>
      <c r="L843" s="5">
        <v>0</v>
      </c>
      <c r="M843" s="44">
        <f t="shared" si="95"/>
        <v>0</v>
      </c>
      <c r="N843" s="5">
        <v>0</v>
      </c>
      <c r="O843" s="44">
        <f t="shared" si="96"/>
        <v>0</v>
      </c>
      <c r="P843" s="5">
        <v>0</v>
      </c>
      <c r="Q843" s="44">
        <f t="shared" si="97"/>
        <v>0</v>
      </c>
      <c r="R843" s="5">
        <v>0</v>
      </c>
      <c r="S843" s="44">
        <f t="shared" si="98"/>
        <v>0</v>
      </c>
      <c r="U843" s="39"/>
      <c r="V843" s="39"/>
      <c r="W843" s="40"/>
      <c r="X843" s="40"/>
    </row>
    <row r="844" spans="1:24" x14ac:dyDescent="0.3">
      <c r="A844" s="2">
        <v>44264</v>
      </c>
      <c r="B844" s="3">
        <v>0.76041666666666663</v>
      </c>
      <c r="C844" s="6">
        <v>2.2999999999999998</v>
      </c>
      <c r="D844" s="6">
        <v>11.7</v>
      </c>
      <c r="E844" s="4">
        <v>12.79</v>
      </c>
      <c r="F844" s="5">
        <v>3.6999999999999998E-2</v>
      </c>
      <c r="G844" s="44"/>
      <c r="H844" s="5">
        <v>0</v>
      </c>
      <c r="I844" s="44"/>
      <c r="J844" s="5">
        <v>3.7999999999999999E-2</v>
      </c>
      <c r="K844" s="44"/>
      <c r="L844" s="5">
        <v>0</v>
      </c>
      <c r="M844" s="44"/>
      <c r="N844" s="5">
        <v>0</v>
      </c>
      <c r="O844" s="44"/>
      <c r="P844" s="5">
        <v>0</v>
      </c>
      <c r="Q844" s="44"/>
      <c r="R844" s="5">
        <v>0</v>
      </c>
      <c r="S844" s="44"/>
      <c r="U844" s="39">
        <f>$AB$4-V844</f>
        <v>0.27421500000000076</v>
      </c>
      <c r="V844" s="39">
        <f>V842+($AB$3*M843)</f>
        <v>4.5257849999999991</v>
      </c>
      <c r="W844" s="40">
        <f>U844/($AB$4/100)</f>
        <v>5.7128125000000161</v>
      </c>
      <c r="X844" s="40">
        <f>V844/($AB$4/100)</f>
        <v>94.287187499999973</v>
      </c>
    </row>
    <row r="845" spans="1:24" x14ac:dyDescent="0.3">
      <c r="A845" s="2">
        <v>44264</v>
      </c>
      <c r="B845" s="3">
        <v>0.77083333333333337</v>
      </c>
      <c r="C845" s="6">
        <v>1.8</v>
      </c>
      <c r="D845" s="6">
        <v>11.2</v>
      </c>
      <c r="E845" s="4">
        <v>12.77</v>
      </c>
      <c r="F845" s="5">
        <v>3.6999999999999998E-2</v>
      </c>
      <c r="G845" s="44"/>
      <c r="H845" s="5">
        <v>0</v>
      </c>
      <c r="I845" s="44"/>
      <c r="J845" s="5">
        <v>3.6999999999999998E-2</v>
      </c>
      <c r="K845" s="44"/>
      <c r="L845" s="5">
        <v>0</v>
      </c>
      <c r="M845" s="44"/>
      <c r="N845" s="5">
        <v>0</v>
      </c>
      <c r="O845" s="44"/>
      <c r="P845" s="5">
        <v>0</v>
      </c>
      <c r="Q845" s="44"/>
      <c r="R845" s="5">
        <v>0</v>
      </c>
      <c r="S845" s="44"/>
      <c r="U845" s="39"/>
      <c r="V845" s="39"/>
      <c r="W845" s="40"/>
      <c r="X845" s="40"/>
    </row>
    <row r="846" spans="1:24" x14ac:dyDescent="0.3">
      <c r="A846" s="2">
        <v>44264</v>
      </c>
      <c r="B846" s="3">
        <v>0.78125</v>
      </c>
      <c r="C846" s="6">
        <v>1.7</v>
      </c>
      <c r="D846" s="6">
        <v>9.6999999999999993</v>
      </c>
      <c r="E846" s="4">
        <v>12.78</v>
      </c>
      <c r="F846" s="5">
        <v>3.6999999999999998E-2</v>
      </c>
      <c r="G846" s="44"/>
      <c r="H846" s="5">
        <v>0</v>
      </c>
      <c r="I846" s="44"/>
      <c r="J846" s="5">
        <v>3.7999999999999999E-2</v>
      </c>
      <c r="K846" s="44"/>
      <c r="L846" s="5">
        <v>0</v>
      </c>
      <c r="M846" s="44"/>
      <c r="N846" s="5">
        <v>0</v>
      </c>
      <c r="O846" s="44"/>
      <c r="P846" s="5">
        <v>0</v>
      </c>
      <c r="Q846" s="44"/>
      <c r="R846" s="5">
        <v>0</v>
      </c>
      <c r="S846" s="44"/>
      <c r="U846" s="39">
        <f>$AB$4-V846</f>
        <v>0.31196500000000071</v>
      </c>
      <c r="V846" s="39">
        <f>V844-K843</f>
        <v>4.4880349999999991</v>
      </c>
      <c r="W846" s="40">
        <f>U846/($AB$4/100)</f>
        <v>6.4992708333333482</v>
      </c>
      <c r="X846" s="40">
        <f>V846/($AB$4/100)</f>
        <v>93.500729166666645</v>
      </c>
    </row>
    <row r="847" spans="1:24" x14ac:dyDescent="0.3">
      <c r="A847" s="2">
        <v>44264</v>
      </c>
      <c r="B847" s="3">
        <v>0.79166666666666663</v>
      </c>
      <c r="C847" s="6">
        <v>1.8</v>
      </c>
      <c r="D847" s="6">
        <v>12.3</v>
      </c>
      <c r="E847" s="4">
        <v>12.75</v>
      </c>
      <c r="F847" s="5">
        <v>3.6999999999999998E-2</v>
      </c>
      <c r="G847" s="44">
        <f t="shared" si="92"/>
        <v>3.6999999999999998E-2</v>
      </c>
      <c r="H847" s="5">
        <v>0</v>
      </c>
      <c r="I847" s="44">
        <f t="shared" si="93"/>
        <v>0</v>
      </c>
      <c r="J847" s="5">
        <v>3.7999999999999999E-2</v>
      </c>
      <c r="K847" s="44">
        <f t="shared" si="94"/>
        <v>3.7749999999999999E-2</v>
      </c>
      <c r="L847" s="5">
        <v>0</v>
      </c>
      <c r="M847" s="44">
        <f t="shared" si="95"/>
        <v>0</v>
      </c>
      <c r="N847" s="5">
        <v>0</v>
      </c>
      <c r="O847" s="44">
        <f t="shared" si="96"/>
        <v>0</v>
      </c>
      <c r="P847" s="5">
        <v>0</v>
      </c>
      <c r="Q847" s="44">
        <f t="shared" si="97"/>
        <v>0</v>
      </c>
      <c r="R847" s="5">
        <v>0</v>
      </c>
      <c r="S847" s="44">
        <f t="shared" si="98"/>
        <v>0</v>
      </c>
      <c r="U847" s="39"/>
      <c r="V847" s="39"/>
      <c r="W847" s="40"/>
      <c r="X847" s="40"/>
    </row>
    <row r="848" spans="1:24" x14ac:dyDescent="0.3">
      <c r="A848" s="2">
        <v>44264</v>
      </c>
      <c r="B848" s="3">
        <v>0.80208333333333337</v>
      </c>
      <c r="C848" s="6">
        <v>1.4</v>
      </c>
      <c r="D848" s="6">
        <v>10.199999999999999</v>
      </c>
      <c r="E848" s="4">
        <v>12.76</v>
      </c>
      <c r="F848" s="5">
        <v>3.6999999999999998E-2</v>
      </c>
      <c r="G848" s="44"/>
      <c r="H848" s="5">
        <v>0</v>
      </c>
      <c r="I848" s="44"/>
      <c r="J848" s="5">
        <v>3.6999999999999998E-2</v>
      </c>
      <c r="K848" s="44"/>
      <c r="L848" s="5">
        <v>0</v>
      </c>
      <c r="M848" s="44"/>
      <c r="N848" s="5">
        <v>0</v>
      </c>
      <c r="O848" s="44"/>
      <c r="P848" s="5">
        <v>0</v>
      </c>
      <c r="Q848" s="44"/>
      <c r="R848" s="5">
        <v>0</v>
      </c>
      <c r="S848" s="44"/>
      <c r="U848" s="39">
        <f>$AB$4-V848</f>
        <v>0.31196500000000071</v>
      </c>
      <c r="V848" s="39">
        <f>V846+($AB$3*M847)</f>
        <v>4.4880349999999991</v>
      </c>
      <c r="W848" s="40">
        <f>U848/($AB$4/100)</f>
        <v>6.4992708333333482</v>
      </c>
      <c r="X848" s="40">
        <f>V848/($AB$4/100)</f>
        <v>93.500729166666645</v>
      </c>
    </row>
    <row r="849" spans="1:24" x14ac:dyDescent="0.3">
      <c r="A849" s="2">
        <v>44264</v>
      </c>
      <c r="B849" s="3">
        <v>0.8125</v>
      </c>
      <c r="C849" s="6">
        <v>0.8</v>
      </c>
      <c r="D849" s="6">
        <v>11.5</v>
      </c>
      <c r="E849" s="4">
        <v>12.75</v>
      </c>
      <c r="F849" s="5">
        <v>3.6999999999999998E-2</v>
      </c>
      <c r="G849" s="44"/>
      <c r="H849" s="5">
        <v>0</v>
      </c>
      <c r="I849" s="44"/>
      <c r="J849" s="5">
        <v>3.7999999999999999E-2</v>
      </c>
      <c r="K849" s="44"/>
      <c r="L849" s="5">
        <v>0</v>
      </c>
      <c r="M849" s="44"/>
      <c r="N849" s="5">
        <v>0</v>
      </c>
      <c r="O849" s="44"/>
      <c r="P849" s="5">
        <v>0</v>
      </c>
      <c r="Q849" s="44"/>
      <c r="R849" s="5">
        <v>0</v>
      </c>
      <c r="S849" s="44"/>
      <c r="U849" s="39"/>
      <c r="V849" s="39"/>
      <c r="W849" s="9"/>
      <c r="X849" s="9"/>
    </row>
    <row r="850" spans="1:24" x14ac:dyDescent="0.3">
      <c r="A850" s="2">
        <v>44264</v>
      </c>
      <c r="B850" s="3">
        <v>0.82291666666666663</v>
      </c>
      <c r="C850" s="6">
        <v>0.5</v>
      </c>
      <c r="D850" s="6">
        <v>11.6</v>
      </c>
      <c r="E850" s="4">
        <v>12.73</v>
      </c>
      <c r="F850" s="5">
        <v>3.6999999999999998E-2</v>
      </c>
      <c r="G850" s="44"/>
      <c r="H850" s="5">
        <v>0</v>
      </c>
      <c r="I850" s="44"/>
      <c r="J850" s="5">
        <v>3.7999999999999999E-2</v>
      </c>
      <c r="K850" s="44"/>
      <c r="L850" s="5">
        <v>0</v>
      </c>
      <c r="M850" s="44"/>
      <c r="N850" s="5">
        <v>0</v>
      </c>
      <c r="O850" s="44"/>
      <c r="P850" s="5">
        <v>0</v>
      </c>
      <c r="Q850" s="44"/>
      <c r="R850" s="5">
        <v>0</v>
      </c>
      <c r="S850" s="44"/>
      <c r="U850" s="39">
        <f>$AB$4-V850</f>
        <v>0.34971500000000066</v>
      </c>
      <c r="V850" s="39">
        <f>V848-K847</f>
        <v>4.4502849999999992</v>
      </c>
      <c r="W850" s="40">
        <f>U850/($AB$4/100)</f>
        <v>7.2857291666666804</v>
      </c>
      <c r="X850" s="40">
        <f>V850/($AB$4/100)</f>
        <v>92.714270833333316</v>
      </c>
    </row>
    <row r="851" spans="1:24" x14ac:dyDescent="0.3">
      <c r="A851" s="2">
        <v>44264</v>
      </c>
      <c r="B851" s="3">
        <v>0.83333333333333337</v>
      </c>
      <c r="C851" s="6">
        <v>0</v>
      </c>
      <c r="D851" s="6">
        <v>9.6</v>
      </c>
      <c r="E851" s="4">
        <v>12.74</v>
      </c>
      <c r="F851" s="5">
        <v>3.6999999999999998E-2</v>
      </c>
      <c r="G851" s="44">
        <f t="shared" si="92"/>
        <v>3.6999999999999998E-2</v>
      </c>
      <c r="H851" s="5">
        <v>0</v>
      </c>
      <c r="I851" s="44">
        <f t="shared" si="93"/>
        <v>0</v>
      </c>
      <c r="J851" s="5">
        <v>3.6999999999999998E-2</v>
      </c>
      <c r="K851" s="44">
        <f t="shared" si="94"/>
        <v>3.7749999999999999E-2</v>
      </c>
      <c r="L851" s="5">
        <v>0</v>
      </c>
      <c r="M851" s="44">
        <f t="shared" si="95"/>
        <v>0</v>
      </c>
      <c r="N851" s="5">
        <v>0</v>
      </c>
      <c r="O851" s="44">
        <f t="shared" si="96"/>
        <v>0</v>
      </c>
      <c r="P851" s="5">
        <v>0</v>
      </c>
      <c r="Q851" s="44">
        <f t="shared" si="97"/>
        <v>0</v>
      </c>
      <c r="R851" s="5">
        <v>0</v>
      </c>
      <c r="S851" s="44">
        <f t="shared" si="98"/>
        <v>0</v>
      </c>
      <c r="U851" s="39"/>
      <c r="V851" s="39"/>
      <c r="W851" s="40"/>
      <c r="X851" s="40"/>
    </row>
    <row r="852" spans="1:24" x14ac:dyDescent="0.3">
      <c r="A852" s="2">
        <v>44264</v>
      </c>
      <c r="B852" s="3">
        <v>0.84375</v>
      </c>
      <c r="C852" s="6">
        <v>0.1</v>
      </c>
      <c r="D852" s="6">
        <v>12.2</v>
      </c>
      <c r="E852" s="4">
        <v>12.71</v>
      </c>
      <c r="F852" s="5">
        <v>3.6999999999999998E-2</v>
      </c>
      <c r="G852" s="44"/>
      <c r="H852" s="5">
        <v>0</v>
      </c>
      <c r="I852" s="44"/>
      <c r="J852" s="5">
        <v>3.7999999999999999E-2</v>
      </c>
      <c r="K852" s="44"/>
      <c r="L852" s="5">
        <v>0</v>
      </c>
      <c r="M852" s="44"/>
      <c r="N852" s="5">
        <v>0</v>
      </c>
      <c r="O852" s="44"/>
      <c r="P852" s="5">
        <v>0</v>
      </c>
      <c r="Q852" s="44"/>
      <c r="R852" s="5">
        <v>0</v>
      </c>
      <c r="S852" s="44"/>
      <c r="U852" s="39">
        <f>$AB$4-V852</f>
        <v>0.34971500000000066</v>
      </c>
      <c r="V852" s="39">
        <f>V850+($AB$3*M851)</f>
        <v>4.4502849999999992</v>
      </c>
      <c r="W852" s="40">
        <f>U852/($AB$4/100)</f>
        <v>7.2857291666666804</v>
      </c>
      <c r="X852" s="40">
        <f>V852/($AB$4/100)</f>
        <v>92.714270833333316</v>
      </c>
    </row>
    <row r="853" spans="1:24" x14ac:dyDescent="0.3">
      <c r="A853" s="2">
        <v>44264</v>
      </c>
      <c r="B853" s="3">
        <v>0.85416666666666663</v>
      </c>
      <c r="C853" s="6">
        <v>0.4</v>
      </c>
      <c r="D853" s="6">
        <v>10.7</v>
      </c>
      <c r="E853" s="4">
        <v>12.72</v>
      </c>
      <c r="F853" s="5">
        <v>3.6999999999999998E-2</v>
      </c>
      <c r="G853" s="44"/>
      <c r="H853" s="5">
        <v>0</v>
      </c>
      <c r="I853" s="44"/>
      <c r="J853" s="5">
        <v>3.7999999999999999E-2</v>
      </c>
      <c r="K853" s="44"/>
      <c r="L853" s="5">
        <v>0</v>
      </c>
      <c r="M853" s="44"/>
      <c r="N853" s="5">
        <v>0</v>
      </c>
      <c r="O853" s="44"/>
      <c r="P853" s="5">
        <v>0</v>
      </c>
      <c r="Q853" s="44"/>
      <c r="R853" s="5">
        <v>0</v>
      </c>
      <c r="S853" s="44"/>
      <c r="U853" s="39"/>
      <c r="V853" s="39"/>
      <c r="W853" s="40"/>
      <c r="X853" s="40"/>
    </row>
    <row r="854" spans="1:24" x14ac:dyDescent="0.3">
      <c r="A854" s="2">
        <v>44264</v>
      </c>
      <c r="B854" s="3">
        <v>0.86458333333333337</v>
      </c>
      <c r="C854" s="6">
        <v>0.2</v>
      </c>
      <c r="D854" s="6">
        <v>10.8</v>
      </c>
      <c r="E854" s="4">
        <v>12.72</v>
      </c>
      <c r="F854" s="5">
        <v>3.6999999999999998E-2</v>
      </c>
      <c r="G854" s="44"/>
      <c r="H854" s="5">
        <v>0</v>
      </c>
      <c r="I854" s="44"/>
      <c r="J854" s="5">
        <v>3.7999999999999999E-2</v>
      </c>
      <c r="K854" s="44"/>
      <c r="L854" s="5">
        <v>0</v>
      </c>
      <c r="M854" s="44"/>
      <c r="N854" s="5">
        <v>0</v>
      </c>
      <c r="O854" s="44"/>
      <c r="P854" s="5">
        <v>0</v>
      </c>
      <c r="Q854" s="44"/>
      <c r="R854" s="5">
        <v>0</v>
      </c>
      <c r="S854" s="44"/>
      <c r="U854" s="39">
        <f>$AB$4-V854</f>
        <v>0.38746500000000061</v>
      </c>
      <c r="V854" s="39">
        <f>V852-K851</f>
        <v>4.4125349999999992</v>
      </c>
      <c r="W854" s="40">
        <f>U854/($AB$4/100)</f>
        <v>8.0721875000000125</v>
      </c>
      <c r="X854" s="40">
        <f>V854/($AB$4/100)</f>
        <v>91.927812499999987</v>
      </c>
    </row>
    <row r="855" spans="1:24" x14ac:dyDescent="0.3">
      <c r="A855" s="2">
        <v>44264</v>
      </c>
      <c r="B855" s="3">
        <v>0.875</v>
      </c>
      <c r="C855" s="6">
        <v>-0.1</v>
      </c>
      <c r="D855" s="6">
        <v>11.5</v>
      </c>
      <c r="E855" s="4">
        <v>12.7</v>
      </c>
      <c r="F855" s="5">
        <v>3.6999999999999998E-2</v>
      </c>
      <c r="G855" s="44">
        <f t="shared" si="92"/>
        <v>3.7249999999999998E-2</v>
      </c>
      <c r="H855" s="5">
        <v>0</v>
      </c>
      <c r="I855" s="44">
        <f t="shared" si="93"/>
        <v>0</v>
      </c>
      <c r="J855" s="5">
        <v>3.6999999999999998E-2</v>
      </c>
      <c r="K855" s="44">
        <f t="shared" si="94"/>
        <v>3.7749999999999999E-2</v>
      </c>
      <c r="L855" s="5">
        <v>0</v>
      </c>
      <c r="M855" s="44">
        <f t="shared" si="95"/>
        <v>0</v>
      </c>
      <c r="N855" s="5">
        <v>0</v>
      </c>
      <c r="O855" s="44">
        <f t="shared" si="96"/>
        <v>0</v>
      </c>
      <c r="P855" s="5">
        <v>0</v>
      </c>
      <c r="Q855" s="44">
        <f t="shared" si="97"/>
        <v>0</v>
      </c>
      <c r="R855" s="5">
        <v>0</v>
      </c>
      <c r="S855" s="44">
        <f t="shared" si="98"/>
        <v>0</v>
      </c>
      <c r="U855" s="39"/>
      <c r="V855" s="39"/>
      <c r="W855" s="40"/>
      <c r="X855" s="40"/>
    </row>
    <row r="856" spans="1:24" x14ac:dyDescent="0.3">
      <c r="A856" s="2">
        <v>44264</v>
      </c>
      <c r="B856" s="3">
        <v>0.88541666666666663</v>
      </c>
      <c r="C856" s="6">
        <v>0</v>
      </c>
      <c r="D856" s="6">
        <v>9.6999999999999993</v>
      </c>
      <c r="E856" s="4">
        <v>12.71</v>
      </c>
      <c r="F856" s="5">
        <v>3.6999999999999998E-2</v>
      </c>
      <c r="G856" s="44"/>
      <c r="H856" s="5">
        <v>0</v>
      </c>
      <c r="I856" s="44"/>
      <c r="J856" s="5">
        <v>3.7999999999999999E-2</v>
      </c>
      <c r="K856" s="44"/>
      <c r="L856" s="5">
        <v>0</v>
      </c>
      <c r="M856" s="44"/>
      <c r="N856" s="5">
        <v>0</v>
      </c>
      <c r="O856" s="44"/>
      <c r="P856" s="5">
        <v>0</v>
      </c>
      <c r="Q856" s="44"/>
      <c r="R856" s="5">
        <v>0</v>
      </c>
      <c r="S856" s="44"/>
      <c r="U856" s="39">
        <f>$AB$4-V856</f>
        <v>0.38746500000000061</v>
      </c>
      <c r="V856" s="39">
        <f>V854+($AB$3*M855)</f>
        <v>4.4125349999999992</v>
      </c>
      <c r="W856" s="40">
        <f>U856/($AB$4/100)</f>
        <v>8.0721875000000125</v>
      </c>
      <c r="X856" s="40">
        <f>V856/($AB$4/100)</f>
        <v>91.927812499999987</v>
      </c>
    </row>
    <row r="857" spans="1:24" x14ac:dyDescent="0.3">
      <c r="A857" s="2">
        <v>44264</v>
      </c>
      <c r="B857" s="3">
        <v>0.89583333333333337</v>
      </c>
      <c r="C857" s="6">
        <v>-0.2</v>
      </c>
      <c r="D857" s="6">
        <v>12.2</v>
      </c>
      <c r="E857" s="4">
        <v>12.69</v>
      </c>
      <c r="F857" s="5">
        <v>3.6999999999999998E-2</v>
      </c>
      <c r="G857" s="44"/>
      <c r="H857" s="5">
        <v>0</v>
      </c>
      <c r="I857" s="44"/>
      <c r="J857" s="5">
        <v>3.7999999999999999E-2</v>
      </c>
      <c r="K857" s="44"/>
      <c r="L857" s="5">
        <v>0</v>
      </c>
      <c r="M857" s="44"/>
      <c r="N857" s="5">
        <v>0</v>
      </c>
      <c r="O857" s="44"/>
      <c r="P857" s="5">
        <v>0</v>
      </c>
      <c r="Q857" s="44"/>
      <c r="R857" s="5">
        <v>0</v>
      </c>
      <c r="S857" s="44"/>
      <c r="U857" s="39"/>
      <c r="V857" s="39"/>
      <c r="W857" s="9"/>
      <c r="X857" s="9"/>
    </row>
    <row r="858" spans="1:24" x14ac:dyDescent="0.3">
      <c r="A858" s="2">
        <v>44264</v>
      </c>
      <c r="B858" s="3">
        <v>0.90625</v>
      </c>
      <c r="C858" s="6">
        <v>-1.1000000000000001</v>
      </c>
      <c r="D858" s="6">
        <v>10.4</v>
      </c>
      <c r="E858" s="4">
        <v>12.69</v>
      </c>
      <c r="F858" s="5">
        <v>3.7999999999999999E-2</v>
      </c>
      <c r="G858" s="44"/>
      <c r="H858" s="5">
        <v>0</v>
      </c>
      <c r="I858" s="44"/>
      <c r="J858" s="5">
        <v>3.7999999999999999E-2</v>
      </c>
      <c r="K858" s="44"/>
      <c r="L858" s="5">
        <v>0</v>
      </c>
      <c r="M858" s="44"/>
      <c r="N858" s="5">
        <v>0</v>
      </c>
      <c r="O858" s="44"/>
      <c r="P858" s="5">
        <v>0</v>
      </c>
      <c r="Q858" s="44"/>
      <c r="R858" s="5">
        <v>0</v>
      </c>
      <c r="S858" s="44"/>
      <c r="U858" s="39">
        <f>$AB$4-V858</f>
        <v>0.42521500000000056</v>
      </c>
      <c r="V858" s="39">
        <f>V856-K855</f>
        <v>4.3747849999999993</v>
      </c>
      <c r="W858" s="40">
        <f>U858/($AB$4/100)</f>
        <v>8.8586458333333447</v>
      </c>
      <c r="X858" s="40">
        <f>V858/($AB$4/100)</f>
        <v>91.141354166666645</v>
      </c>
    </row>
    <row r="859" spans="1:24" x14ac:dyDescent="0.3">
      <c r="A859" s="2">
        <v>44264</v>
      </c>
      <c r="B859" s="3">
        <v>0.91666666666666663</v>
      </c>
      <c r="C859" s="6">
        <v>-0.6</v>
      </c>
      <c r="D859" s="6">
        <v>10.8</v>
      </c>
      <c r="E859" s="4">
        <v>12.69</v>
      </c>
      <c r="F859" s="5">
        <v>3.5999999999999997E-2</v>
      </c>
      <c r="G859" s="44">
        <f t="shared" si="92"/>
        <v>3.6749999999999998E-2</v>
      </c>
      <c r="H859" s="5">
        <v>0</v>
      </c>
      <c r="I859" s="44">
        <f t="shared" si="93"/>
        <v>0</v>
      </c>
      <c r="J859" s="5">
        <v>3.6999999999999998E-2</v>
      </c>
      <c r="K859" s="44">
        <f t="shared" si="94"/>
        <v>3.7749999999999999E-2</v>
      </c>
      <c r="L859" s="5">
        <v>0</v>
      </c>
      <c r="M859" s="44">
        <f t="shared" si="95"/>
        <v>0</v>
      </c>
      <c r="N859" s="5">
        <v>0</v>
      </c>
      <c r="O859" s="44">
        <f t="shared" si="96"/>
        <v>0</v>
      </c>
      <c r="P859" s="5">
        <v>0</v>
      </c>
      <c r="Q859" s="44">
        <f t="shared" si="97"/>
        <v>0</v>
      </c>
      <c r="R859" s="5">
        <v>0</v>
      </c>
      <c r="S859" s="44">
        <f t="shared" si="98"/>
        <v>0</v>
      </c>
      <c r="U859" s="39"/>
      <c r="V859" s="39"/>
      <c r="W859" s="40"/>
      <c r="X859" s="40"/>
    </row>
    <row r="860" spans="1:24" x14ac:dyDescent="0.3">
      <c r="A860" s="2">
        <v>44264</v>
      </c>
      <c r="B860" s="3">
        <v>0.92708333333333337</v>
      </c>
      <c r="C860" s="6">
        <v>-0.8</v>
      </c>
      <c r="D860" s="6">
        <v>11.5</v>
      </c>
      <c r="E860" s="4">
        <v>12.66</v>
      </c>
      <c r="F860" s="5">
        <v>3.6999999999999998E-2</v>
      </c>
      <c r="G860" s="44"/>
      <c r="H860" s="5">
        <v>0</v>
      </c>
      <c r="I860" s="44"/>
      <c r="J860" s="5">
        <v>3.7999999999999999E-2</v>
      </c>
      <c r="K860" s="44"/>
      <c r="L860" s="5">
        <v>0</v>
      </c>
      <c r="M860" s="44"/>
      <c r="N860" s="5">
        <v>0</v>
      </c>
      <c r="O860" s="44"/>
      <c r="P860" s="5">
        <v>0</v>
      </c>
      <c r="Q860" s="44"/>
      <c r="R860" s="5">
        <v>0</v>
      </c>
      <c r="S860" s="44"/>
      <c r="U860" s="39">
        <f>$AB$4-V860</f>
        <v>0.42521500000000056</v>
      </c>
      <c r="V860" s="39">
        <f>V858+($AB$3*M859)</f>
        <v>4.3747849999999993</v>
      </c>
      <c r="W860" s="40">
        <f>U860/($AB$4/100)</f>
        <v>8.8586458333333447</v>
      </c>
      <c r="X860" s="40">
        <f>V860/($AB$4/100)</f>
        <v>91.141354166666645</v>
      </c>
    </row>
    <row r="861" spans="1:24" x14ac:dyDescent="0.3">
      <c r="A861" s="2">
        <v>44264</v>
      </c>
      <c r="B861" s="3">
        <v>0.9375</v>
      </c>
      <c r="C861" s="6">
        <v>-1.6</v>
      </c>
      <c r="D861" s="6">
        <v>9.6</v>
      </c>
      <c r="E861" s="4">
        <v>12.68</v>
      </c>
      <c r="F861" s="5">
        <v>3.6999999999999998E-2</v>
      </c>
      <c r="G861" s="44"/>
      <c r="H861" s="5">
        <v>0</v>
      </c>
      <c r="I861" s="44"/>
      <c r="J861" s="5">
        <v>3.7999999999999999E-2</v>
      </c>
      <c r="K861" s="44"/>
      <c r="L861" s="5">
        <v>0</v>
      </c>
      <c r="M861" s="44"/>
      <c r="N861" s="5">
        <v>0</v>
      </c>
      <c r="O861" s="44"/>
      <c r="P861" s="5">
        <v>0</v>
      </c>
      <c r="Q861" s="44"/>
      <c r="R861" s="5">
        <v>0</v>
      </c>
      <c r="S861" s="44"/>
      <c r="U861" s="39"/>
      <c r="V861" s="39"/>
      <c r="W861" s="40"/>
      <c r="X861" s="40"/>
    </row>
    <row r="862" spans="1:24" x14ac:dyDescent="0.3">
      <c r="A862" s="2">
        <v>44264</v>
      </c>
      <c r="B862" s="3">
        <v>0.94791666666666663</v>
      </c>
      <c r="C862" s="6">
        <v>-2.2999999999999998</v>
      </c>
      <c r="D862" s="6">
        <v>12.1</v>
      </c>
      <c r="E862" s="4">
        <v>12.65</v>
      </c>
      <c r="F862" s="5">
        <v>3.6999999999999998E-2</v>
      </c>
      <c r="G862" s="44"/>
      <c r="H862" s="5">
        <v>0</v>
      </c>
      <c r="I862" s="44"/>
      <c r="J862" s="5">
        <v>3.7999999999999999E-2</v>
      </c>
      <c r="K862" s="44"/>
      <c r="L862" s="5">
        <v>0</v>
      </c>
      <c r="M862" s="44"/>
      <c r="N862" s="5">
        <v>0</v>
      </c>
      <c r="O862" s="44"/>
      <c r="P862" s="5">
        <v>0</v>
      </c>
      <c r="Q862" s="44"/>
      <c r="R862" s="5">
        <v>0</v>
      </c>
      <c r="S862" s="44"/>
      <c r="U862" s="39">
        <f>$AB$4-V862</f>
        <v>0.46296500000000052</v>
      </c>
      <c r="V862" s="39">
        <f>V860-K859</f>
        <v>4.3370349999999993</v>
      </c>
      <c r="W862" s="40">
        <f>U862/($AB$4/100)</f>
        <v>9.6451041666666768</v>
      </c>
      <c r="X862" s="40">
        <f>V862/($AB$4/100)</f>
        <v>90.354895833333316</v>
      </c>
    </row>
    <row r="863" spans="1:24" x14ac:dyDescent="0.3">
      <c r="A863" s="2">
        <v>44264</v>
      </c>
      <c r="B863" s="3">
        <v>0.95833333333333337</v>
      </c>
      <c r="C863" s="6">
        <v>-2.5</v>
      </c>
      <c r="D863" s="6">
        <v>10.3</v>
      </c>
      <c r="E863" s="4">
        <v>12.66</v>
      </c>
      <c r="F863" s="5">
        <v>3.7999999999999999E-2</v>
      </c>
      <c r="G863" s="44">
        <f t="shared" si="92"/>
        <v>3.7249999999999998E-2</v>
      </c>
      <c r="H863" s="5">
        <v>0</v>
      </c>
      <c r="I863" s="44">
        <f t="shared" si="93"/>
        <v>0</v>
      </c>
      <c r="J863" s="5">
        <v>3.7999999999999999E-2</v>
      </c>
      <c r="K863" s="44">
        <f t="shared" si="94"/>
        <v>3.7749999999999999E-2</v>
      </c>
      <c r="L863" s="5">
        <v>0</v>
      </c>
      <c r="M863" s="44">
        <f t="shared" si="95"/>
        <v>0</v>
      </c>
      <c r="N863" s="5">
        <v>0</v>
      </c>
      <c r="O863" s="44">
        <f t="shared" si="96"/>
        <v>0</v>
      </c>
      <c r="P863" s="5">
        <v>0</v>
      </c>
      <c r="Q863" s="44">
        <f t="shared" si="97"/>
        <v>0</v>
      </c>
      <c r="R863" s="5">
        <v>0</v>
      </c>
      <c r="S863" s="44">
        <f t="shared" si="98"/>
        <v>0</v>
      </c>
      <c r="U863" s="39"/>
      <c r="V863" s="39"/>
      <c r="W863" s="40"/>
      <c r="X863" s="40"/>
    </row>
    <row r="864" spans="1:24" x14ac:dyDescent="0.3">
      <c r="A864" s="2">
        <v>44264</v>
      </c>
      <c r="B864" s="3">
        <v>0.96875</v>
      </c>
      <c r="C864" s="6">
        <v>-2.2999999999999998</v>
      </c>
      <c r="D864" s="6">
        <v>10.9</v>
      </c>
      <c r="E864" s="4">
        <v>12.65</v>
      </c>
      <c r="F864" s="5">
        <v>3.5999999999999997E-2</v>
      </c>
      <c r="G864" s="44"/>
      <c r="H864" s="5">
        <v>0</v>
      </c>
      <c r="I864" s="44"/>
      <c r="J864" s="5">
        <v>3.7999999999999999E-2</v>
      </c>
      <c r="K864" s="44"/>
      <c r="L864" s="5">
        <v>0</v>
      </c>
      <c r="M864" s="44"/>
      <c r="N864" s="5">
        <v>0</v>
      </c>
      <c r="O864" s="44"/>
      <c r="P864" s="5">
        <v>0</v>
      </c>
      <c r="Q864" s="44"/>
      <c r="R864" s="5">
        <v>0</v>
      </c>
      <c r="S864" s="44"/>
      <c r="U864" s="39">
        <f>$AB$4-V864</f>
        <v>0.46296500000000052</v>
      </c>
      <c r="V864" s="39">
        <f>V862+($AB$3*M863)</f>
        <v>4.3370349999999993</v>
      </c>
      <c r="W864" s="40">
        <f>U864/($AB$4/100)</f>
        <v>9.6451041666666768</v>
      </c>
      <c r="X864" s="40">
        <f>V864/($AB$4/100)</f>
        <v>90.354895833333316</v>
      </c>
    </row>
    <row r="865" spans="1:24" x14ac:dyDescent="0.3">
      <c r="A865" s="2">
        <v>44264</v>
      </c>
      <c r="B865" s="3">
        <v>0.97916666666666663</v>
      </c>
      <c r="C865" s="6">
        <v>-2.2000000000000002</v>
      </c>
      <c r="D865" s="6">
        <v>11.6</v>
      </c>
      <c r="E865" s="4">
        <v>12.63</v>
      </c>
      <c r="F865" s="5">
        <v>3.6999999999999998E-2</v>
      </c>
      <c r="G865" s="44"/>
      <c r="H865" s="5">
        <v>0</v>
      </c>
      <c r="I865" s="44"/>
      <c r="J865" s="5">
        <v>3.6999999999999998E-2</v>
      </c>
      <c r="K865" s="44"/>
      <c r="L865" s="5">
        <v>0</v>
      </c>
      <c r="M865" s="44"/>
      <c r="N865" s="5">
        <v>0</v>
      </c>
      <c r="O865" s="44"/>
      <c r="P865" s="5">
        <v>0</v>
      </c>
      <c r="Q865" s="44"/>
      <c r="R865" s="5">
        <v>0</v>
      </c>
      <c r="S865" s="44"/>
      <c r="U865" s="39"/>
      <c r="V865" s="39"/>
      <c r="W865" s="9"/>
      <c r="X865" s="9"/>
    </row>
    <row r="866" spans="1:24" x14ac:dyDescent="0.3">
      <c r="A866" s="2">
        <v>44264</v>
      </c>
      <c r="B866" s="3">
        <v>0.98958333333333337</v>
      </c>
      <c r="C866" s="6">
        <v>-1.9</v>
      </c>
      <c r="D866" s="6">
        <v>9.6999999999999993</v>
      </c>
      <c r="E866" s="4">
        <v>12.65</v>
      </c>
      <c r="F866" s="5">
        <v>3.7999999999999999E-2</v>
      </c>
      <c r="G866" s="44"/>
      <c r="H866" s="5">
        <v>0</v>
      </c>
      <c r="I866" s="44"/>
      <c r="J866" s="5">
        <v>3.7999999999999999E-2</v>
      </c>
      <c r="K866" s="44"/>
      <c r="L866" s="5">
        <v>0</v>
      </c>
      <c r="M866" s="44"/>
      <c r="N866" s="5">
        <v>0</v>
      </c>
      <c r="O866" s="44"/>
      <c r="P866" s="5">
        <v>0</v>
      </c>
      <c r="Q866" s="44"/>
      <c r="R866" s="5">
        <v>0</v>
      </c>
      <c r="S866" s="44"/>
      <c r="U866" s="39">
        <f>$AB$4-V866</f>
        <v>0.50071500000000047</v>
      </c>
      <c r="V866" s="39">
        <f>V864-K863</f>
        <v>4.2992849999999994</v>
      </c>
      <c r="W866" s="40">
        <f>U866/($AB$4/100)</f>
        <v>10.431562500000009</v>
      </c>
      <c r="X866" s="40">
        <f>V866/($AB$4/100)</f>
        <v>89.568437499999987</v>
      </c>
    </row>
    <row r="867" spans="1:24" x14ac:dyDescent="0.3">
      <c r="A867" s="2">
        <v>44265</v>
      </c>
      <c r="B867" s="3">
        <v>0</v>
      </c>
      <c r="C867" s="6">
        <v>-1.8</v>
      </c>
      <c r="D867" s="6">
        <v>12.2</v>
      </c>
      <c r="E867" s="4">
        <v>12.62</v>
      </c>
      <c r="F867" s="5">
        <v>3.5999999999999997E-2</v>
      </c>
      <c r="G867" s="44">
        <f t="shared" si="92"/>
        <v>3.6999999999999998E-2</v>
      </c>
      <c r="H867" s="5">
        <v>0</v>
      </c>
      <c r="I867" s="44">
        <f t="shared" si="93"/>
        <v>0</v>
      </c>
      <c r="J867" s="5">
        <v>3.7999999999999999E-2</v>
      </c>
      <c r="K867" s="44">
        <f t="shared" si="94"/>
        <v>3.7999999999999999E-2</v>
      </c>
      <c r="L867" s="5">
        <v>0</v>
      </c>
      <c r="M867" s="44">
        <f t="shared" si="95"/>
        <v>0</v>
      </c>
      <c r="N867" s="5">
        <v>0</v>
      </c>
      <c r="O867" s="44">
        <f t="shared" si="96"/>
        <v>0</v>
      </c>
      <c r="P867" s="5">
        <v>0</v>
      </c>
      <c r="Q867" s="44">
        <f t="shared" si="97"/>
        <v>0</v>
      </c>
      <c r="R867" s="5">
        <v>0</v>
      </c>
      <c r="S867" s="44">
        <f t="shared" si="98"/>
        <v>0</v>
      </c>
      <c r="U867" s="39"/>
      <c r="V867" s="39"/>
      <c r="W867" s="40"/>
      <c r="X867" s="40"/>
    </row>
    <row r="868" spans="1:24" x14ac:dyDescent="0.3">
      <c r="A868" s="2">
        <v>44265</v>
      </c>
      <c r="B868" s="3">
        <v>1.0416666666666666E-2</v>
      </c>
      <c r="C868" s="6">
        <v>-1.7</v>
      </c>
      <c r="D868" s="6">
        <v>10.4</v>
      </c>
      <c r="E868" s="4">
        <v>12.63</v>
      </c>
      <c r="F868" s="5">
        <v>3.6999999999999998E-2</v>
      </c>
      <c r="G868" s="44"/>
      <c r="H868" s="5">
        <v>0</v>
      </c>
      <c r="I868" s="44"/>
      <c r="J868" s="5">
        <v>3.7999999999999999E-2</v>
      </c>
      <c r="K868" s="44"/>
      <c r="L868" s="5">
        <v>0</v>
      </c>
      <c r="M868" s="44"/>
      <c r="N868" s="5">
        <v>0</v>
      </c>
      <c r="O868" s="44"/>
      <c r="P868" s="5">
        <v>0</v>
      </c>
      <c r="Q868" s="44"/>
      <c r="R868" s="5">
        <v>0</v>
      </c>
      <c r="S868" s="44"/>
      <c r="U868" s="39">
        <f>$AB$4-V868</f>
        <v>0.50071500000000047</v>
      </c>
      <c r="V868" s="39">
        <f>V866+($AB$3*M867)</f>
        <v>4.2992849999999994</v>
      </c>
      <c r="W868" s="40">
        <f>U868/($AB$4/100)</f>
        <v>10.431562500000009</v>
      </c>
      <c r="X868" s="40">
        <f>V868/($AB$4/100)</f>
        <v>89.568437499999987</v>
      </c>
    </row>
    <row r="869" spans="1:24" x14ac:dyDescent="0.3">
      <c r="A869" s="2">
        <v>44265</v>
      </c>
      <c r="B869" s="3">
        <v>2.0833333333333332E-2</v>
      </c>
      <c r="C869" s="6">
        <v>-1.8</v>
      </c>
      <c r="D869" s="6">
        <v>10.9</v>
      </c>
      <c r="E869" s="4">
        <v>12.63</v>
      </c>
      <c r="F869" s="5">
        <v>3.6999999999999998E-2</v>
      </c>
      <c r="G869" s="44"/>
      <c r="H869" s="5">
        <v>0</v>
      </c>
      <c r="I869" s="44"/>
      <c r="J869" s="5">
        <v>3.7999999999999999E-2</v>
      </c>
      <c r="K869" s="44"/>
      <c r="L869" s="5">
        <v>0</v>
      </c>
      <c r="M869" s="44"/>
      <c r="N869" s="5">
        <v>0</v>
      </c>
      <c r="O869" s="44"/>
      <c r="P869" s="5">
        <v>0</v>
      </c>
      <c r="Q869" s="44"/>
      <c r="R869" s="5">
        <v>0</v>
      </c>
      <c r="S869" s="44"/>
      <c r="U869" s="39"/>
      <c r="V869" s="39"/>
      <c r="W869" s="40"/>
      <c r="X869" s="40"/>
    </row>
    <row r="870" spans="1:24" x14ac:dyDescent="0.3">
      <c r="A870" s="2">
        <v>44265</v>
      </c>
      <c r="B870" s="3">
        <v>3.125E-2</v>
      </c>
      <c r="C870" s="6">
        <v>-1.8</v>
      </c>
      <c r="D870" s="6">
        <v>11.6</v>
      </c>
      <c r="E870" s="4">
        <v>12.6</v>
      </c>
      <c r="F870" s="5">
        <v>3.7999999999999999E-2</v>
      </c>
      <c r="G870" s="44"/>
      <c r="H870" s="5">
        <v>0</v>
      </c>
      <c r="I870" s="44"/>
      <c r="J870" s="5">
        <v>3.7999999999999999E-2</v>
      </c>
      <c r="K870" s="44"/>
      <c r="L870" s="5">
        <v>0</v>
      </c>
      <c r="M870" s="44"/>
      <c r="N870" s="5">
        <v>0</v>
      </c>
      <c r="O870" s="44"/>
      <c r="P870" s="5">
        <v>0</v>
      </c>
      <c r="Q870" s="44"/>
      <c r="R870" s="5">
        <v>0</v>
      </c>
      <c r="S870" s="44"/>
      <c r="U870" s="39">
        <f>$AB$4-V870</f>
        <v>0.53871500000000072</v>
      </c>
      <c r="V870" s="39">
        <f>V868-K867</f>
        <v>4.2612849999999991</v>
      </c>
      <c r="W870" s="40">
        <f>U870/($AB$4/100)</f>
        <v>11.223229166666682</v>
      </c>
      <c r="X870" s="40">
        <f>V870/($AB$4/100)</f>
        <v>88.776770833333316</v>
      </c>
    </row>
    <row r="871" spans="1:24" x14ac:dyDescent="0.3">
      <c r="A871" s="2">
        <v>44265</v>
      </c>
      <c r="B871" s="3">
        <v>4.1666666666666664E-2</v>
      </c>
      <c r="C871" s="6">
        <v>-1.8</v>
      </c>
      <c r="D871" s="6">
        <v>9.6999999999999993</v>
      </c>
      <c r="E871" s="4">
        <v>12.62</v>
      </c>
      <c r="F871" s="5">
        <v>3.5999999999999997E-2</v>
      </c>
      <c r="G871" s="44">
        <f t="shared" si="92"/>
        <v>3.6749999999999998E-2</v>
      </c>
      <c r="H871" s="5">
        <v>0</v>
      </c>
      <c r="I871" s="44">
        <f t="shared" si="93"/>
        <v>0</v>
      </c>
      <c r="J871" s="5">
        <v>3.7999999999999999E-2</v>
      </c>
      <c r="K871" s="44">
        <f t="shared" si="94"/>
        <v>3.7749999999999999E-2</v>
      </c>
      <c r="L871" s="5">
        <v>0</v>
      </c>
      <c r="M871" s="44">
        <f t="shared" si="95"/>
        <v>0</v>
      </c>
      <c r="N871" s="5">
        <v>0</v>
      </c>
      <c r="O871" s="44">
        <f t="shared" si="96"/>
        <v>0</v>
      </c>
      <c r="P871" s="5">
        <v>0</v>
      </c>
      <c r="Q871" s="44">
        <f t="shared" si="97"/>
        <v>0</v>
      </c>
      <c r="R871" s="5">
        <v>0</v>
      </c>
      <c r="S871" s="44">
        <f t="shared" si="98"/>
        <v>0</v>
      </c>
      <c r="U871" s="39"/>
      <c r="V871" s="39"/>
      <c r="W871" s="40"/>
      <c r="X871" s="40"/>
    </row>
    <row r="872" spans="1:24" x14ac:dyDescent="0.3">
      <c r="A872" s="2">
        <v>44265</v>
      </c>
      <c r="B872" s="3">
        <v>5.2083333333333336E-2</v>
      </c>
      <c r="C872" s="6">
        <v>-1.8</v>
      </c>
      <c r="D872" s="6">
        <v>12.1</v>
      </c>
      <c r="E872" s="4">
        <v>12.59</v>
      </c>
      <c r="F872" s="5">
        <v>3.6999999999999998E-2</v>
      </c>
      <c r="G872" s="44"/>
      <c r="H872" s="5">
        <v>0</v>
      </c>
      <c r="I872" s="44"/>
      <c r="J872" s="5">
        <v>3.6999999999999998E-2</v>
      </c>
      <c r="K872" s="44"/>
      <c r="L872" s="5">
        <v>0</v>
      </c>
      <c r="M872" s="44"/>
      <c r="N872" s="5">
        <v>0</v>
      </c>
      <c r="O872" s="44"/>
      <c r="P872" s="5">
        <v>0</v>
      </c>
      <c r="Q872" s="44"/>
      <c r="R872" s="5">
        <v>0</v>
      </c>
      <c r="S872" s="44"/>
      <c r="U872" s="39">
        <f>$AB$4-V872</f>
        <v>0.53871500000000072</v>
      </c>
      <c r="V872" s="39">
        <f>V870+($AB$3*M871)</f>
        <v>4.2612849999999991</v>
      </c>
      <c r="W872" s="40">
        <f>U872/($AB$4/100)</f>
        <v>11.223229166666682</v>
      </c>
      <c r="X872" s="40">
        <f>V872/($AB$4/100)</f>
        <v>88.776770833333316</v>
      </c>
    </row>
    <row r="873" spans="1:24" x14ac:dyDescent="0.3">
      <c r="A873" s="2">
        <v>44265</v>
      </c>
      <c r="B873" s="3">
        <v>6.25E-2</v>
      </c>
      <c r="C873" s="6">
        <v>-1.7</v>
      </c>
      <c r="D873" s="6">
        <v>10.6</v>
      </c>
      <c r="E873" s="4">
        <v>12.59</v>
      </c>
      <c r="F873" s="5">
        <v>3.7999999999999999E-2</v>
      </c>
      <c r="G873" s="44"/>
      <c r="H873" s="5">
        <v>0</v>
      </c>
      <c r="I873" s="44"/>
      <c r="J873" s="5">
        <v>3.7999999999999999E-2</v>
      </c>
      <c r="K873" s="44"/>
      <c r="L873" s="5">
        <v>0</v>
      </c>
      <c r="M873" s="44"/>
      <c r="N873" s="5">
        <v>0</v>
      </c>
      <c r="O873" s="44"/>
      <c r="P873" s="5">
        <v>0</v>
      </c>
      <c r="Q873" s="44"/>
      <c r="R873" s="5">
        <v>0</v>
      </c>
      <c r="S873" s="44"/>
      <c r="U873" s="39"/>
      <c r="V873" s="39"/>
      <c r="W873" s="9"/>
      <c r="X873" s="9"/>
    </row>
    <row r="874" spans="1:24" x14ac:dyDescent="0.3">
      <c r="A874" s="2">
        <v>44265</v>
      </c>
      <c r="B874" s="3">
        <v>7.2916666666666671E-2</v>
      </c>
      <c r="C874" s="6">
        <v>-1.5</v>
      </c>
      <c r="D874" s="6">
        <v>10.5</v>
      </c>
      <c r="E874" s="4">
        <v>12.59</v>
      </c>
      <c r="F874" s="5">
        <v>3.5999999999999997E-2</v>
      </c>
      <c r="G874" s="44"/>
      <c r="H874" s="5">
        <v>0</v>
      </c>
      <c r="I874" s="44"/>
      <c r="J874" s="5">
        <v>3.7999999999999999E-2</v>
      </c>
      <c r="K874" s="44"/>
      <c r="L874" s="5">
        <v>0</v>
      </c>
      <c r="M874" s="44"/>
      <c r="N874" s="5">
        <v>0</v>
      </c>
      <c r="O874" s="44"/>
      <c r="P874" s="5">
        <v>0</v>
      </c>
      <c r="Q874" s="44"/>
      <c r="R874" s="5">
        <v>0</v>
      </c>
      <c r="S874" s="44"/>
      <c r="U874" s="39">
        <f>$AB$4-V874</f>
        <v>0.57646500000000067</v>
      </c>
      <c r="V874" s="39">
        <f>V872-K871</f>
        <v>4.2235349999999992</v>
      </c>
      <c r="W874" s="40">
        <f>U874/($AB$4/100)</f>
        <v>12.009687500000014</v>
      </c>
      <c r="X874" s="40">
        <f>V874/($AB$4/100)</f>
        <v>87.990312499999987</v>
      </c>
    </row>
    <row r="875" spans="1:24" x14ac:dyDescent="0.3">
      <c r="A875" s="2">
        <v>44265</v>
      </c>
      <c r="B875" s="3">
        <v>8.3333333333333329E-2</v>
      </c>
      <c r="C875" s="6">
        <v>-1.5</v>
      </c>
      <c r="D875" s="6">
        <v>11.9</v>
      </c>
      <c r="E875" s="4">
        <v>12.58</v>
      </c>
      <c r="F875" s="5">
        <v>3.6999999999999998E-2</v>
      </c>
      <c r="G875" s="44">
        <f t="shared" si="92"/>
        <v>3.6999999999999998E-2</v>
      </c>
      <c r="H875" s="5">
        <v>0</v>
      </c>
      <c r="I875" s="44">
        <f t="shared" si="93"/>
        <v>0</v>
      </c>
      <c r="J875" s="5">
        <v>3.7999999999999999E-2</v>
      </c>
      <c r="K875" s="44">
        <f t="shared" si="94"/>
        <v>3.7749999999999999E-2</v>
      </c>
      <c r="L875" s="5">
        <v>0</v>
      </c>
      <c r="M875" s="44">
        <f t="shared" si="95"/>
        <v>0</v>
      </c>
      <c r="N875" s="5">
        <v>0</v>
      </c>
      <c r="O875" s="44">
        <f t="shared" si="96"/>
        <v>0</v>
      </c>
      <c r="P875" s="5">
        <v>0</v>
      </c>
      <c r="Q875" s="44">
        <f t="shared" si="97"/>
        <v>0</v>
      </c>
      <c r="R875" s="5">
        <v>0</v>
      </c>
      <c r="S875" s="44">
        <f t="shared" si="98"/>
        <v>0</v>
      </c>
      <c r="U875" s="39"/>
      <c r="V875" s="39"/>
      <c r="W875" s="40"/>
      <c r="X875" s="40"/>
    </row>
    <row r="876" spans="1:24" x14ac:dyDescent="0.3">
      <c r="A876" s="2">
        <v>44265</v>
      </c>
      <c r="B876" s="3">
        <v>9.375E-2</v>
      </c>
      <c r="C876" s="6">
        <v>-1.5</v>
      </c>
      <c r="D876" s="6">
        <v>9.8000000000000007</v>
      </c>
      <c r="E876" s="4">
        <v>12.58</v>
      </c>
      <c r="F876" s="5">
        <v>3.6999999999999998E-2</v>
      </c>
      <c r="G876" s="44"/>
      <c r="H876" s="5">
        <v>0</v>
      </c>
      <c r="I876" s="44"/>
      <c r="J876" s="5">
        <v>3.7999999999999999E-2</v>
      </c>
      <c r="K876" s="44"/>
      <c r="L876" s="5">
        <v>0</v>
      </c>
      <c r="M876" s="44"/>
      <c r="N876" s="5">
        <v>0</v>
      </c>
      <c r="O876" s="44"/>
      <c r="P876" s="5">
        <v>0</v>
      </c>
      <c r="Q876" s="44"/>
      <c r="R876" s="5">
        <v>0</v>
      </c>
      <c r="S876" s="44"/>
      <c r="U876" s="39">
        <f>$AB$4-V876</f>
        <v>0.57646500000000067</v>
      </c>
      <c r="V876" s="39">
        <f>V874+($AB$3*M875)</f>
        <v>4.2235349999999992</v>
      </c>
      <c r="W876" s="40">
        <f>U876/($AB$4/100)</f>
        <v>12.009687500000014</v>
      </c>
      <c r="X876" s="40">
        <f>V876/($AB$4/100)</f>
        <v>87.990312499999987</v>
      </c>
    </row>
    <row r="877" spans="1:24" x14ac:dyDescent="0.3">
      <c r="A877" s="2">
        <v>44265</v>
      </c>
      <c r="B877" s="3">
        <v>0.10416666666666667</v>
      </c>
      <c r="C877" s="6">
        <v>-1.4</v>
      </c>
      <c r="D877" s="6">
        <v>12.1</v>
      </c>
      <c r="E877" s="4">
        <v>12.57</v>
      </c>
      <c r="F877" s="5">
        <v>3.7999999999999999E-2</v>
      </c>
      <c r="G877" s="44"/>
      <c r="H877" s="5">
        <v>0</v>
      </c>
      <c r="I877" s="44"/>
      <c r="J877" s="5">
        <v>3.7999999999999999E-2</v>
      </c>
      <c r="K877" s="44"/>
      <c r="L877" s="5">
        <v>0</v>
      </c>
      <c r="M877" s="44"/>
      <c r="N877" s="5">
        <v>0</v>
      </c>
      <c r="O877" s="44"/>
      <c r="P877" s="5">
        <v>0</v>
      </c>
      <c r="Q877" s="44"/>
      <c r="R877" s="5">
        <v>0</v>
      </c>
      <c r="S877" s="44"/>
      <c r="U877" s="39"/>
      <c r="V877" s="39"/>
      <c r="W877" s="40"/>
      <c r="X877" s="40"/>
    </row>
    <row r="878" spans="1:24" x14ac:dyDescent="0.3">
      <c r="A878" s="2">
        <v>44265</v>
      </c>
      <c r="B878" s="3">
        <v>0.11458333333333333</v>
      </c>
      <c r="C878" s="6">
        <v>-1.4</v>
      </c>
      <c r="D878" s="6">
        <v>11</v>
      </c>
      <c r="E878" s="4">
        <v>12.57</v>
      </c>
      <c r="F878" s="5">
        <v>3.5999999999999997E-2</v>
      </c>
      <c r="G878" s="44"/>
      <c r="H878" s="5">
        <v>0</v>
      </c>
      <c r="I878" s="44"/>
      <c r="J878" s="5">
        <v>3.6999999999999998E-2</v>
      </c>
      <c r="K878" s="44"/>
      <c r="L878" s="5">
        <v>0</v>
      </c>
      <c r="M878" s="44"/>
      <c r="N878" s="5">
        <v>0</v>
      </c>
      <c r="O878" s="44"/>
      <c r="P878" s="5">
        <v>0</v>
      </c>
      <c r="Q878" s="44"/>
      <c r="R878" s="5">
        <v>0</v>
      </c>
      <c r="S878" s="44"/>
      <c r="U878" s="39">
        <f>$AB$4-V878</f>
        <v>0.61421500000000062</v>
      </c>
      <c r="V878" s="39">
        <f>V876-K875</f>
        <v>4.1857849999999992</v>
      </c>
      <c r="W878" s="40">
        <f>U878/($AB$4/100)</f>
        <v>12.796145833333346</v>
      </c>
      <c r="X878" s="40">
        <f>V878/($AB$4/100)</f>
        <v>87.203854166666645</v>
      </c>
    </row>
    <row r="879" spans="1:24" x14ac:dyDescent="0.3">
      <c r="A879" s="2">
        <v>44265</v>
      </c>
      <c r="B879" s="3">
        <v>0.125</v>
      </c>
      <c r="C879" s="6">
        <v>-1.4</v>
      </c>
      <c r="D879" s="6">
        <v>10</v>
      </c>
      <c r="E879" s="4">
        <v>12.56</v>
      </c>
      <c r="F879" s="5">
        <v>3.6999999999999998E-2</v>
      </c>
      <c r="G879" s="44">
        <f t="shared" si="92"/>
        <v>3.6999999999999998E-2</v>
      </c>
      <c r="H879" s="5">
        <v>0</v>
      </c>
      <c r="I879" s="44">
        <f t="shared" si="93"/>
        <v>0</v>
      </c>
      <c r="J879" s="5">
        <v>3.7999999999999999E-2</v>
      </c>
      <c r="K879" s="44">
        <f t="shared" si="94"/>
        <v>3.7999999999999999E-2</v>
      </c>
      <c r="L879" s="5">
        <v>0</v>
      </c>
      <c r="M879" s="44">
        <f t="shared" si="95"/>
        <v>0</v>
      </c>
      <c r="N879" s="5">
        <v>0</v>
      </c>
      <c r="O879" s="44">
        <f t="shared" si="96"/>
        <v>0</v>
      </c>
      <c r="P879" s="5">
        <v>0</v>
      </c>
      <c r="Q879" s="44">
        <f t="shared" si="97"/>
        <v>0</v>
      </c>
      <c r="R879" s="5">
        <v>0</v>
      </c>
      <c r="S879" s="44">
        <f t="shared" si="98"/>
        <v>0</v>
      </c>
      <c r="U879" s="39"/>
      <c r="V879" s="39"/>
      <c r="W879" s="40"/>
      <c r="X879" s="40"/>
    </row>
    <row r="880" spans="1:24" x14ac:dyDescent="0.3">
      <c r="A880" s="2">
        <v>44265</v>
      </c>
      <c r="B880" s="3">
        <v>0.13541666666666666</v>
      </c>
      <c r="C880" s="6">
        <v>-1.7</v>
      </c>
      <c r="D880" s="6">
        <v>12.3</v>
      </c>
      <c r="E880" s="4">
        <v>12.54</v>
      </c>
      <c r="F880" s="5">
        <v>3.6999999999999998E-2</v>
      </c>
      <c r="G880" s="44"/>
      <c r="H880" s="5">
        <v>0</v>
      </c>
      <c r="I880" s="44"/>
      <c r="J880" s="5">
        <v>3.7999999999999999E-2</v>
      </c>
      <c r="K880" s="44"/>
      <c r="L880" s="5">
        <v>0</v>
      </c>
      <c r="M880" s="44"/>
      <c r="N880" s="5">
        <v>0</v>
      </c>
      <c r="O880" s="44"/>
      <c r="P880" s="5">
        <v>0</v>
      </c>
      <c r="Q880" s="44"/>
      <c r="R880" s="5">
        <v>0</v>
      </c>
      <c r="S880" s="44"/>
      <c r="U880" s="39">
        <f>$AB$4-V880</f>
        <v>0.61421500000000062</v>
      </c>
      <c r="V880" s="39">
        <f>V878+($AB$3*M879)</f>
        <v>4.1857849999999992</v>
      </c>
      <c r="W880" s="40">
        <f>U880/($AB$4/100)</f>
        <v>12.796145833333346</v>
      </c>
      <c r="X880" s="40">
        <f>V880/($AB$4/100)</f>
        <v>87.203854166666645</v>
      </c>
    </row>
    <row r="881" spans="1:24" x14ac:dyDescent="0.3">
      <c r="A881" s="2">
        <v>44265</v>
      </c>
      <c r="B881" s="3">
        <v>0.14583333333333334</v>
      </c>
      <c r="C881" s="6">
        <v>-1.6</v>
      </c>
      <c r="D881" s="6">
        <v>10</v>
      </c>
      <c r="E881" s="4">
        <v>12.55</v>
      </c>
      <c r="F881" s="5">
        <v>3.7999999999999999E-2</v>
      </c>
      <c r="G881" s="44"/>
      <c r="H881" s="5">
        <v>0</v>
      </c>
      <c r="I881" s="44"/>
      <c r="J881" s="5">
        <v>3.7999999999999999E-2</v>
      </c>
      <c r="K881" s="44"/>
      <c r="L881" s="5">
        <v>0</v>
      </c>
      <c r="M881" s="44"/>
      <c r="N881" s="5">
        <v>0</v>
      </c>
      <c r="O881" s="44"/>
      <c r="P881" s="5">
        <v>0</v>
      </c>
      <c r="Q881" s="44"/>
      <c r="R881" s="5">
        <v>0</v>
      </c>
      <c r="S881" s="44"/>
      <c r="U881" s="39"/>
      <c r="V881" s="39"/>
      <c r="W881" s="9"/>
      <c r="X881" s="9"/>
    </row>
    <row r="882" spans="1:24" x14ac:dyDescent="0.3">
      <c r="A882" s="2">
        <v>44265</v>
      </c>
      <c r="B882" s="3">
        <v>0.15625</v>
      </c>
      <c r="C882" s="6">
        <v>-1.8</v>
      </c>
      <c r="D882" s="6">
        <v>11.4</v>
      </c>
      <c r="E882" s="4">
        <v>12.53</v>
      </c>
      <c r="F882" s="5">
        <v>3.5999999999999997E-2</v>
      </c>
      <c r="G882" s="44"/>
      <c r="H882" s="5">
        <v>0</v>
      </c>
      <c r="I882" s="44"/>
      <c r="J882" s="5">
        <v>3.7999999999999999E-2</v>
      </c>
      <c r="K882" s="44"/>
      <c r="L882" s="5">
        <v>0</v>
      </c>
      <c r="M882" s="44"/>
      <c r="N882" s="5">
        <v>0</v>
      </c>
      <c r="O882" s="44"/>
      <c r="P882" s="5">
        <v>0</v>
      </c>
      <c r="Q882" s="44"/>
      <c r="R882" s="5">
        <v>0</v>
      </c>
      <c r="S882" s="44"/>
      <c r="U882" s="39">
        <f>$AB$4-V882</f>
        <v>0.65221500000000088</v>
      </c>
      <c r="V882" s="39">
        <f>V880-K879</f>
        <v>4.1477849999999989</v>
      </c>
      <c r="W882" s="40">
        <f>U882/($AB$4/100)</f>
        <v>13.587812500000018</v>
      </c>
      <c r="X882" s="40">
        <f>V882/($AB$4/100)</f>
        <v>86.412187499999973</v>
      </c>
    </row>
    <row r="883" spans="1:24" x14ac:dyDescent="0.3">
      <c r="A883" s="2">
        <v>44265</v>
      </c>
      <c r="B883" s="3">
        <v>0.16666666666666666</v>
      </c>
      <c r="C883" s="6">
        <v>-1.8</v>
      </c>
      <c r="D883" s="6">
        <v>11.5</v>
      </c>
      <c r="E883" s="4">
        <v>12.52</v>
      </c>
      <c r="F883" s="5">
        <v>3.6999999999999998E-2</v>
      </c>
      <c r="G883" s="44">
        <f t="shared" si="92"/>
        <v>3.6999999999999998E-2</v>
      </c>
      <c r="H883" s="5">
        <v>0</v>
      </c>
      <c r="I883" s="44">
        <f t="shared" si="93"/>
        <v>0</v>
      </c>
      <c r="J883" s="5">
        <v>3.6999999999999998E-2</v>
      </c>
      <c r="K883" s="44">
        <f t="shared" si="94"/>
        <v>3.7749999999999999E-2</v>
      </c>
      <c r="L883" s="5">
        <v>0</v>
      </c>
      <c r="M883" s="44">
        <f t="shared" si="95"/>
        <v>0</v>
      </c>
      <c r="N883" s="5">
        <v>0</v>
      </c>
      <c r="O883" s="44">
        <f t="shared" si="96"/>
        <v>0</v>
      </c>
      <c r="P883" s="5">
        <v>0</v>
      </c>
      <c r="Q883" s="44">
        <f t="shared" si="97"/>
        <v>0</v>
      </c>
      <c r="R883" s="5">
        <v>0</v>
      </c>
      <c r="S883" s="44">
        <f t="shared" si="98"/>
        <v>0</v>
      </c>
      <c r="U883" s="39"/>
      <c r="V883" s="39"/>
      <c r="W883" s="40"/>
      <c r="X883" s="40"/>
    </row>
    <row r="884" spans="1:24" x14ac:dyDescent="0.3">
      <c r="A884" s="2">
        <v>44265</v>
      </c>
      <c r="B884" s="3">
        <v>0.17708333333333334</v>
      </c>
      <c r="C884" s="6">
        <v>-1.4</v>
      </c>
      <c r="D884" s="6">
        <v>9.6999999999999993</v>
      </c>
      <c r="E884" s="4">
        <v>12.53</v>
      </c>
      <c r="F884" s="5">
        <v>3.6999999999999998E-2</v>
      </c>
      <c r="G884" s="44"/>
      <c r="H884" s="5">
        <v>0</v>
      </c>
      <c r="I884" s="44"/>
      <c r="J884" s="5">
        <v>3.7999999999999999E-2</v>
      </c>
      <c r="K884" s="44"/>
      <c r="L884" s="5">
        <v>0</v>
      </c>
      <c r="M884" s="44"/>
      <c r="N884" s="5">
        <v>0</v>
      </c>
      <c r="O884" s="44"/>
      <c r="P884" s="5">
        <v>0</v>
      </c>
      <c r="Q884" s="44"/>
      <c r="R884" s="5">
        <v>0</v>
      </c>
      <c r="S884" s="44"/>
      <c r="U884" s="39">
        <f>$AB$4-V884</f>
        <v>0.65221500000000088</v>
      </c>
      <c r="V884" s="39">
        <f>V882+($AB$3*M883)</f>
        <v>4.1477849999999989</v>
      </c>
      <c r="W884" s="40">
        <f>U884/($AB$4/100)</f>
        <v>13.587812500000018</v>
      </c>
      <c r="X884" s="40">
        <f>V884/($AB$4/100)</f>
        <v>86.412187499999973</v>
      </c>
    </row>
    <row r="885" spans="1:24" x14ac:dyDescent="0.3">
      <c r="A885" s="2">
        <v>44265</v>
      </c>
      <c r="B885" s="3">
        <v>0.1875</v>
      </c>
      <c r="C885" s="6">
        <v>-1.1000000000000001</v>
      </c>
      <c r="D885" s="6">
        <v>12.2</v>
      </c>
      <c r="E885" s="4">
        <v>12.51</v>
      </c>
      <c r="F885" s="5">
        <v>3.7999999999999999E-2</v>
      </c>
      <c r="G885" s="44"/>
      <c r="H885" s="5">
        <v>0</v>
      </c>
      <c r="I885" s="44"/>
      <c r="J885" s="5">
        <v>3.7999999999999999E-2</v>
      </c>
      <c r="K885" s="44"/>
      <c r="L885" s="5">
        <v>0</v>
      </c>
      <c r="M885" s="44"/>
      <c r="N885" s="5">
        <v>0</v>
      </c>
      <c r="O885" s="44"/>
      <c r="P885" s="5">
        <v>0</v>
      </c>
      <c r="Q885" s="44"/>
      <c r="R885" s="5">
        <v>0</v>
      </c>
      <c r="S885" s="44"/>
      <c r="U885" s="39"/>
      <c r="V885" s="39"/>
      <c r="W885" s="40"/>
      <c r="X885" s="40"/>
    </row>
    <row r="886" spans="1:24" x14ac:dyDescent="0.3">
      <c r="A886" s="2">
        <v>44265</v>
      </c>
      <c r="B886" s="3">
        <v>0.19791666666666666</v>
      </c>
      <c r="C886" s="6">
        <v>-1.5</v>
      </c>
      <c r="D886" s="6">
        <v>10.199999999999999</v>
      </c>
      <c r="E886" s="4">
        <v>12.51</v>
      </c>
      <c r="F886" s="5">
        <v>3.5999999999999997E-2</v>
      </c>
      <c r="G886" s="44"/>
      <c r="H886" s="5">
        <v>0</v>
      </c>
      <c r="I886" s="44"/>
      <c r="J886" s="5">
        <v>3.7999999999999999E-2</v>
      </c>
      <c r="K886" s="44"/>
      <c r="L886" s="5">
        <v>0</v>
      </c>
      <c r="M886" s="44"/>
      <c r="N886" s="5">
        <v>0</v>
      </c>
      <c r="O886" s="44"/>
      <c r="P886" s="5">
        <v>0</v>
      </c>
      <c r="Q886" s="44"/>
      <c r="R886" s="5">
        <v>0</v>
      </c>
      <c r="S886" s="44"/>
      <c r="U886" s="39">
        <f>$AB$4-V886</f>
        <v>0.68996500000000083</v>
      </c>
      <c r="V886" s="39">
        <f>V884-K883</f>
        <v>4.110034999999999</v>
      </c>
      <c r="W886" s="40">
        <f>U886/($AB$4/100)</f>
        <v>14.37427083333335</v>
      </c>
      <c r="X886" s="40">
        <f>V886/($AB$4/100)</f>
        <v>85.625729166666645</v>
      </c>
    </row>
    <row r="887" spans="1:24" x14ac:dyDescent="0.3">
      <c r="A887" s="2">
        <v>44265</v>
      </c>
      <c r="B887" s="3">
        <v>0.20833333333333334</v>
      </c>
      <c r="C887" s="6">
        <v>-2</v>
      </c>
      <c r="D887" s="6">
        <v>11.6</v>
      </c>
      <c r="E887" s="4">
        <v>12.5</v>
      </c>
      <c r="F887" s="5">
        <v>3.6999999999999998E-2</v>
      </c>
      <c r="G887" s="44">
        <f t="shared" si="92"/>
        <v>3.6999999999999998E-2</v>
      </c>
      <c r="H887" s="5">
        <v>0</v>
      </c>
      <c r="I887" s="44">
        <f t="shared" si="93"/>
        <v>0</v>
      </c>
      <c r="J887" s="5">
        <v>3.7999999999999999E-2</v>
      </c>
      <c r="K887" s="44">
        <f t="shared" si="94"/>
        <v>3.7749999999999999E-2</v>
      </c>
      <c r="L887" s="5">
        <v>0</v>
      </c>
      <c r="M887" s="44">
        <f t="shared" si="95"/>
        <v>2.5000000000000001E-4</v>
      </c>
      <c r="N887" s="5">
        <v>0</v>
      </c>
      <c r="O887" s="44">
        <f t="shared" si="96"/>
        <v>0</v>
      </c>
      <c r="P887" s="5">
        <v>0</v>
      </c>
      <c r="Q887" s="44">
        <f t="shared" si="97"/>
        <v>0</v>
      </c>
      <c r="R887" s="5">
        <v>0</v>
      </c>
      <c r="S887" s="44">
        <f t="shared" si="98"/>
        <v>0</v>
      </c>
      <c r="U887" s="39"/>
      <c r="V887" s="39"/>
      <c r="W887" s="40"/>
      <c r="X887" s="40"/>
    </row>
    <row r="888" spans="1:24" x14ac:dyDescent="0.3">
      <c r="A888" s="2">
        <v>44265</v>
      </c>
      <c r="B888" s="3">
        <v>0.21875</v>
      </c>
      <c r="C888" s="6">
        <v>-2.1</v>
      </c>
      <c r="D888" s="6">
        <v>10.8</v>
      </c>
      <c r="E888" s="4">
        <v>12.49</v>
      </c>
      <c r="F888" s="5">
        <v>3.6999999999999998E-2</v>
      </c>
      <c r="G888" s="44"/>
      <c r="H888" s="5">
        <v>0</v>
      </c>
      <c r="I888" s="44"/>
      <c r="J888" s="5">
        <v>3.7999999999999999E-2</v>
      </c>
      <c r="K888" s="44"/>
      <c r="L888" s="5">
        <v>1E-3</v>
      </c>
      <c r="M888" s="44"/>
      <c r="N888" s="5">
        <v>0</v>
      </c>
      <c r="O888" s="44"/>
      <c r="P888" s="5">
        <v>0</v>
      </c>
      <c r="Q888" s="44"/>
      <c r="R888" s="5">
        <v>0</v>
      </c>
      <c r="S888" s="44"/>
      <c r="U888" s="39">
        <f>$AB$4-V888</f>
        <v>0.68975000000000097</v>
      </c>
      <c r="V888" s="39">
        <f>V886+($AB$3*M887)</f>
        <v>4.1102499999999988</v>
      </c>
      <c r="W888" s="40">
        <f>U888/($AB$4/100)</f>
        <v>14.369791666666687</v>
      </c>
      <c r="X888" s="40">
        <f>V888/($AB$4/100)</f>
        <v>85.630208333333314</v>
      </c>
    </row>
    <row r="889" spans="1:24" x14ac:dyDescent="0.3">
      <c r="A889" s="2">
        <v>44265</v>
      </c>
      <c r="B889" s="3">
        <v>0.22916666666666666</v>
      </c>
      <c r="C889" s="6">
        <v>-2.1</v>
      </c>
      <c r="D889" s="6">
        <v>10.3</v>
      </c>
      <c r="E889" s="4">
        <v>12.5</v>
      </c>
      <c r="F889" s="5">
        <v>3.7999999999999999E-2</v>
      </c>
      <c r="G889" s="44"/>
      <c r="H889" s="5">
        <v>0</v>
      </c>
      <c r="I889" s="44"/>
      <c r="J889" s="5">
        <v>3.7999999999999999E-2</v>
      </c>
      <c r="K889" s="44"/>
      <c r="L889" s="5">
        <v>0</v>
      </c>
      <c r="M889" s="44"/>
      <c r="N889" s="5">
        <v>0</v>
      </c>
      <c r="O889" s="44"/>
      <c r="P889" s="5">
        <v>0</v>
      </c>
      <c r="Q889" s="44"/>
      <c r="R889" s="5">
        <v>0</v>
      </c>
      <c r="S889" s="44"/>
      <c r="U889" s="39"/>
      <c r="V889" s="39"/>
      <c r="W889" s="9"/>
      <c r="X889" s="9"/>
    </row>
    <row r="890" spans="1:24" x14ac:dyDescent="0.3">
      <c r="A890" s="2">
        <v>44265</v>
      </c>
      <c r="B890" s="3">
        <v>0.23958333333333334</v>
      </c>
      <c r="C890" s="6">
        <v>-2</v>
      </c>
      <c r="D890" s="6">
        <v>12</v>
      </c>
      <c r="E890" s="4">
        <v>12.47</v>
      </c>
      <c r="F890" s="5">
        <v>3.5999999999999997E-2</v>
      </c>
      <c r="G890" s="44"/>
      <c r="H890" s="5">
        <v>0</v>
      </c>
      <c r="I890" s="44"/>
      <c r="J890" s="5">
        <v>3.6999999999999998E-2</v>
      </c>
      <c r="K890" s="44"/>
      <c r="L890" s="5">
        <v>0</v>
      </c>
      <c r="M890" s="44"/>
      <c r="N890" s="5">
        <v>0</v>
      </c>
      <c r="O890" s="44"/>
      <c r="P890" s="5">
        <v>0</v>
      </c>
      <c r="Q890" s="44"/>
      <c r="R890" s="5">
        <v>0</v>
      </c>
      <c r="S890" s="44"/>
      <c r="U890" s="39">
        <f>$AB$4-V890</f>
        <v>0.72750000000000092</v>
      </c>
      <c r="V890" s="39">
        <f>V888-K887</f>
        <v>4.0724999999999989</v>
      </c>
      <c r="W890" s="40">
        <f>U890/($AB$4/100)</f>
        <v>15.15625000000002</v>
      </c>
      <c r="X890" s="40">
        <f>V890/($AB$4/100)</f>
        <v>84.843749999999972</v>
      </c>
    </row>
    <row r="891" spans="1:24" x14ac:dyDescent="0.3">
      <c r="A891" s="2">
        <v>44265</v>
      </c>
      <c r="B891" s="3">
        <v>0.25</v>
      </c>
      <c r="C891" s="6">
        <v>-1.8</v>
      </c>
      <c r="D891" s="6">
        <v>9.6999999999999993</v>
      </c>
      <c r="E891" s="4">
        <v>12.49</v>
      </c>
      <c r="F891" s="5">
        <v>3.6999999999999998E-2</v>
      </c>
      <c r="G891" s="44">
        <f t="shared" si="92"/>
        <v>3.7749999999999999E-2</v>
      </c>
      <c r="H891" s="5">
        <v>0</v>
      </c>
      <c r="I891" s="44">
        <f t="shared" si="93"/>
        <v>0</v>
      </c>
      <c r="J891" s="5">
        <v>3.7999999999999999E-2</v>
      </c>
      <c r="K891" s="44">
        <f t="shared" si="94"/>
        <v>3.8249999999999999E-2</v>
      </c>
      <c r="L891" s="5">
        <v>0</v>
      </c>
      <c r="M891" s="44">
        <f t="shared" si="95"/>
        <v>0</v>
      </c>
      <c r="N891" s="5">
        <v>0</v>
      </c>
      <c r="O891" s="44">
        <f t="shared" si="96"/>
        <v>0</v>
      </c>
      <c r="P891" s="5">
        <v>0</v>
      </c>
      <c r="Q891" s="44">
        <f t="shared" si="97"/>
        <v>0</v>
      </c>
      <c r="R891" s="5">
        <v>0</v>
      </c>
      <c r="S891" s="44">
        <f t="shared" si="98"/>
        <v>0</v>
      </c>
      <c r="U891" s="39"/>
      <c r="V891" s="39"/>
      <c r="W891" s="40"/>
      <c r="X891" s="40"/>
    </row>
    <row r="892" spans="1:24" x14ac:dyDescent="0.3">
      <c r="A892" s="2">
        <v>44265</v>
      </c>
      <c r="B892" s="3">
        <v>0.26041666666666669</v>
      </c>
      <c r="C892" s="6">
        <v>-2</v>
      </c>
      <c r="D892" s="6">
        <v>11.9</v>
      </c>
      <c r="E892" s="4">
        <v>12.47</v>
      </c>
      <c r="F892" s="5">
        <v>3.7999999999999999E-2</v>
      </c>
      <c r="G892" s="44"/>
      <c r="H892" s="5">
        <v>0</v>
      </c>
      <c r="I892" s="44"/>
      <c r="J892" s="5">
        <v>3.7999999999999999E-2</v>
      </c>
      <c r="K892" s="44"/>
      <c r="L892" s="5">
        <v>0</v>
      </c>
      <c r="M892" s="44"/>
      <c r="N892" s="5">
        <v>0</v>
      </c>
      <c r="O892" s="44"/>
      <c r="P892" s="5">
        <v>0</v>
      </c>
      <c r="Q892" s="44"/>
      <c r="R892" s="5">
        <v>0</v>
      </c>
      <c r="S892" s="44"/>
      <c r="U892" s="39">
        <f>$AB$4-V892</f>
        <v>0.72750000000000092</v>
      </c>
      <c r="V892" s="39">
        <f>V890+($AB$3*M891)</f>
        <v>4.0724999999999989</v>
      </c>
      <c r="W892" s="40">
        <f>U892/($AB$4/100)</f>
        <v>15.15625000000002</v>
      </c>
      <c r="X892" s="40">
        <f>V892/($AB$4/100)</f>
        <v>84.843749999999972</v>
      </c>
    </row>
    <row r="893" spans="1:24" x14ac:dyDescent="0.3">
      <c r="A893" s="2">
        <v>44265</v>
      </c>
      <c r="B893" s="3">
        <v>0.27083333333333331</v>
      </c>
      <c r="C893" s="6">
        <v>-1.6</v>
      </c>
      <c r="D893" s="6">
        <v>11.1</v>
      </c>
      <c r="E893" s="4">
        <v>12.47</v>
      </c>
      <c r="F893" s="5">
        <v>3.7999999999999999E-2</v>
      </c>
      <c r="G893" s="44"/>
      <c r="H893" s="5">
        <v>0</v>
      </c>
      <c r="I893" s="44"/>
      <c r="J893" s="5">
        <v>3.9E-2</v>
      </c>
      <c r="K893" s="44"/>
      <c r="L893" s="5">
        <v>0</v>
      </c>
      <c r="M893" s="44"/>
      <c r="N893" s="5">
        <v>0</v>
      </c>
      <c r="O893" s="44"/>
      <c r="P893" s="5">
        <v>0</v>
      </c>
      <c r="Q893" s="44"/>
      <c r="R893" s="5">
        <v>0</v>
      </c>
      <c r="S893" s="44"/>
      <c r="U893" s="39"/>
      <c r="V893" s="39"/>
      <c r="W893" s="40"/>
      <c r="X893" s="40"/>
    </row>
    <row r="894" spans="1:24" x14ac:dyDescent="0.3">
      <c r="A894" s="2">
        <v>44265</v>
      </c>
      <c r="B894" s="3">
        <v>0.28125</v>
      </c>
      <c r="C894" s="6">
        <v>-1.3</v>
      </c>
      <c r="D894" s="6">
        <v>10.3</v>
      </c>
      <c r="E894" s="4">
        <v>12.48</v>
      </c>
      <c r="F894" s="5">
        <v>3.7999999999999999E-2</v>
      </c>
      <c r="G894" s="44"/>
      <c r="H894" s="5">
        <v>0</v>
      </c>
      <c r="I894" s="44"/>
      <c r="J894" s="5">
        <v>3.7999999999999999E-2</v>
      </c>
      <c r="K894" s="44"/>
      <c r="L894" s="5">
        <v>0</v>
      </c>
      <c r="M894" s="44"/>
      <c r="N894" s="5">
        <v>0</v>
      </c>
      <c r="O894" s="44"/>
      <c r="P894" s="5">
        <v>0</v>
      </c>
      <c r="Q894" s="44"/>
      <c r="R894" s="5">
        <v>0</v>
      </c>
      <c r="S894" s="44"/>
      <c r="U894" s="39">
        <f>$AB$4-V894</f>
        <v>0.7657500000000006</v>
      </c>
      <c r="V894" s="39">
        <f>V892-K891</f>
        <v>4.0342499999999992</v>
      </c>
      <c r="W894" s="40">
        <f>U894/($AB$4/100)</f>
        <v>15.953125000000012</v>
      </c>
      <c r="X894" s="40">
        <f>V894/($AB$4/100)</f>
        <v>84.046874999999986</v>
      </c>
    </row>
    <row r="895" spans="1:24" x14ac:dyDescent="0.3">
      <c r="A895" s="2">
        <v>44265</v>
      </c>
      <c r="B895" s="3">
        <v>0.29166666666666669</v>
      </c>
      <c r="C895" s="6">
        <v>-1.1000000000000001</v>
      </c>
      <c r="D895" s="6">
        <v>12.2</v>
      </c>
      <c r="E895" s="4">
        <v>12.47</v>
      </c>
      <c r="F895" s="5">
        <v>3.9E-2</v>
      </c>
      <c r="G895" s="44">
        <f t="shared" si="92"/>
        <v>4.0250000000000001E-2</v>
      </c>
      <c r="H895" s="5">
        <v>2E-3</v>
      </c>
      <c r="I895" s="44">
        <f t="shared" si="93"/>
        <v>2.6000000000000002E-2</v>
      </c>
      <c r="J895" s="5">
        <v>3.5000000000000003E-2</v>
      </c>
      <c r="K895" s="44">
        <f t="shared" si="94"/>
        <v>1.5500000000000002E-2</v>
      </c>
      <c r="L895" s="5">
        <v>0</v>
      </c>
      <c r="M895" s="44">
        <f t="shared" si="95"/>
        <v>1.5E-3</v>
      </c>
      <c r="N895" s="5">
        <v>0</v>
      </c>
      <c r="O895" s="44">
        <f t="shared" si="96"/>
        <v>0</v>
      </c>
      <c r="P895" s="5">
        <v>0</v>
      </c>
      <c r="Q895" s="44">
        <f t="shared" si="97"/>
        <v>0</v>
      </c>
      <c r="R895" s="5">
        <v>0</v>
      </c>
      <c r="S895" s="44">
        <f t="shared" si="98"/>
        <v>0</v>
      </c>
      <c r="U895" s="39"/>
      <c r="V895" s="39"/>
      <c r="W895" s="40"/>
      <c r="X895" s="40"/>
    </row>
    <row r="896" spans="1:24" x14ac:dyDescent="0.3">
      <c r="A896" s="2">
        <v>44265</v>
      </c>
      <c r="B896" s="3">
        <v>0.30208333333333331</v>
      </c>
      <c r="C896" s="6">
        <v>-1</v>
      </c>
      <c r="D896" s="6">
        <v>10</v>
      </c>
      <c r="E896" s="4">
        <v>12.53</v>
      </c>
      <c r="F896" s="5">
        <v>0.04</v>
      </c>
      <c r="G896" s="44"/>
      <c r="H896" s="5">
        <v>2.1000000000000001E-2</v>
      </c>
      <c r="I896" s="44"/>
      <c r="J896" s="5">
        <v>2.1000000000000001E-2</v>
      </c>
      <c r="K896" s="44"/>
      <c r="L896" s="5">
        <v>0</v>
      </c>
      <c r="M896" s="44"/>
      <c r="N896" s="5">
        <v>0</v>
      </c>
      <c r="O896" s="44"/>
      <c r="P896" s="5">
        <v>0</v>
      </c>
      <c r="Q896" s="44"/>
      <c r="R896" s="5">
        <v>0</v>
      </c>
      <c r="S896" s="44"/>
      <c r="U896" s="39">
        <f>$AB$4-V896</f>
        <v>0.76446000000000058</v>
      </c>
      <c r="V896" s="39">
        <f>V894+($AB$3*M895)</f>
        <v>4.0355399999999992</v>
      </c>
      <c r="W896" s="40">
        <f>U896/($AB$4/100)</f>
        <v>15.926250000000012</v>
      </c>
      <c r="X896" s="40">
        <f>V896/($AB$4/100)</f>
        <v>84.073749999999976</v>
      </c>
    </row>
    <row r="897" spans="1:24" x14ac:dyDescent="0.3">
      <c r="A897" s="2">
        <v>44265</v>
      </c>
      <c r="B897" s="3">
        <v>0.3125</v>
      </c>
      <c r="C897" s="6">
        <v>-0.6</v>
      </c>
      <c r="D897" s="6">
        <v>11.8</v>
      </c>
      <c r="E897" s="4">
        <v>12.59</v>
      </c>
      <c r="F897" s="5">
        <v>0.04</v>
      </c>
      <c r="G897" s="44"/>
      <c r="H897" s="5">
        <v>3.5000000000000003E-2</v>
      </c>
      <c r="I897" s="44"/>
      <c r="J897" s="5">
        <v>5.0000000000000001E-3</v>
      </c>
      <c r="K897" s="44"/>
      <c r="L897" s="5">
        <v>0</v>
      </c>
      <c r="M897" s="44"/>
      <c r="N897" s="5">
        <v>0</v>
      </c>
      <c r="O897" s="44"/>
      <c r="P897" s="5">
        <v>0</v>
      </c>
      <c r="Q897" s="44"/>
      <c r="R897" s="5">
        <v>0</v>
      </c>
      <c r="S897" s="44"/>
      <c r="U897" s="39"/>
      <c r="V897" s="39"/>
      <c r="W897" s="9"/>
      <c r="X897" s="9"/>
    </row>
    <row r="898" spans="1:24" x14ac:dyDescent="0.3">
      <c r="A898" s="2">
        <v>44265</v>
      </c>
      <c r="B898" s="3">
        <v>0.32291666666666669</v>
      </c>
      <c r="C898" s="6">
        <v>-0.1</v>
      </c>
      <c r="D898" s="6">
        <v>11.9</v>
      </c>
      <c r="E898" s="4">
        <v>12.65</v>
      </c>
      <c r="F898" s="5">
        <v>4.2000000000000003E-2</v>
      </c>
      <c r="G898" s="44"/>
      <c r="H898" s="5">
        <v>4.5999999999999999E-2</v>
      </c>
      <c r="I898" s="44"/>
      <c r="J898" s="5">
        <v>1E-3</v>
      </c>
      <c r="K898" s="44"/>
      <c r="L898" s="5">
        <v>6.0000000000000001E-3</v>
      </c>
      <c r="M898" s="44"/>
      <c r="N898" s="5">
        <v>0</v>
      </c>
      <c r="O898" s="44"/>
      <c r="P898" s="5">
        <v>0</v>
      </c>
      <c r="Q898" s="44"/>
      <c r="R898" s="5">
        <v>0</v>
      </c>
      <c r="S898" s="44"/>
      <c r="U898" s="39">
        <f>$AB$4-V898</f>
        <v>0.77996000000000087</v>
      </c>
      <c r="V898" s="39">
        <f>V896-K895</f>
        <v>4.0200399999999989</v>
      </c>
      <c r="W898" s="40">
        <f>U898/($AB$4/100)</f>
        <v>16.249166666666685</v>
      </c>
      <c r="X898" s="40">
        <f>V898/($AB$4/100)</f>
        <v>83.750833333333304</v>
      </c>
    </row>
    <row r="899" spans="1:24" x14ac:dyDescent="0.3">
      <c r="A899" s="2">
        <v>44265</v>
      </c>
      <c r="B899" s="3">
        <v>0.33333333333333331</v>
      </c>
      <c r="C899" s="6">
        <v>0.1</v>
      </c>
      <c r="D899" s="6">
        <v>10</v>
      </c>
      <c r="E899" s="4">
        <v>12.68</v>
      </c>
      <c r="F899" s="5">
        <v>4.1000000000000002E-2</v>
      </c>
      <c r="G899" s="44">
        <f t="shared" si="92"/>
        <v>4.2999999999999997E-2</v>
      </c>
      <c r="H899" s="5">
        <v>4.3999999999999997E-2</v>
      </c>
      <c r="I899" s="44">
        <f t="shared" si="93"/>
        <v>8.1750000000000003E-2</v>
      </c>
      <c r="J899" s="5">
        <v>2E-3</v>
      </c>
      <c r="K899" s="44">
        <f t="shared" si="94"/>
        <v>2E-3</v>
      </c>
      <c r="L899" s="5">
        <v>4.0000000000000001E-3</v>
      </c>
      <c r="M899" s="44">
        <f t="shared" si="95"/>
        <v>4.0250000000000001E-2</v>
      </c>
      <c r="N899" s="5">
        <v>0</v>
      </c>
      <c r="O899" s="44">
        <f t="shared" si="96"/>
        <v>0</v>
      </c>
      <c r="P899" s="5">
        <v>0</v>
      </c>
      <c r="Q899" s="44">
        <f t="shared" si="97"/>
        <v>0</v>
      </c>
      <c r="R899" s="5">
        <v>0</v>
      </c>
      <c r="S899" s="44">
        <f t="shared" si="98"/>
        <v>0</v>
      </c>
      <c r="U899" s="39"/>
      <c r="V899" s="39"/>
      <c r="W899" s="40"/>
      <c r="X899" s="40"/>
    </row>
    <row r="900" spans="1:24" x14ac:dyDescent="0.3">
      <c r="A900" s="2">
        <v>44265</v>
      </c>
      <c r="B900" s="3">
        <v>0.34375</v>
      </c>
      <c r="C900" s="6">
        <v>0.2</v>
      </c>
      <c r="D900" s="6">
        <v>11</v>
      </c>
      <c r="E900" s="4">
        <v>12.63</v>
      </c>
      <c r="F900" s="5">
        <v>4.2000000000000003E-2</v>
      </c>
      <c r="G900" s="44"/>
      <c r="H900" s="5">
        <v>3.5000000000000003E-2</v>
      </c>
      <c r="I900" s="44"/>
      <c r="J900" s="5">
        <v>6.0000000000000001E-3</v>
      </c>
      <c r="K900" s="44"/>
      <c r="L900" s="5">
        <v>0</v>
      </c>
      <c r="M900" s="44"/>
      <c r="N900" s="5">
        <v>0</v>
      </c>
      <c r="O900" s="44"/>
      <c r="P900" s="5">
        <v>0</v>
      </c>
      <c r="Q900" s="44"/>
      <c r="R900" s="5">
        <v>0</v>
      </c>
      <c r="S900" s="44"/>
      <c r="U900" s="39">
        <f>$AB$4-V900</f>
        <v>0.74534500000000126</v>
      </c>
      <c r="V900" s="39">
        <f>V898+($AB$3*M899)</f>
        <v>4.0546549999999986</v>
      </c>
      <c r="W900" s="40">
        <f>U900/($AB$4/100)</f>
        <v>15.528020833333359</v>
      </c>
      <c r="X900" s="40">
        <f>V900/($AB$4/100)</f>
        <v>84.471979166666628</v>
      </c>
    </row>
    <row r="901" spans="1:24" x14ac:dyDescent="0.3">
      <c r="A901" s="2">
        <v>44265</v>
      </c>
      <c r="B901" s="3">
        <v>0.35416666666666669</v>
      </c>
      <c r="C901" s="6">
        <v>0.2</v>
      </c>
      <c r="D901" s="6">
        <v>11.7</v>
      </c>
      <c r="E901" s="4">
        <v>12.71</v>
      </c>
      <c r="F901" s="5">
        <v>4.2000000000000003E-2</v>
      </c>
      <c r="G901" s="44"/>
      <c r="H901" s="5">
        <v>6.0999999999999999E-2</v>
      </c>
      <c r="I901" s="44"/>
      <c r="J901" s="5">
        <v>0</v>
      </c>
      <c r="K901" s="44"/>
      <c r="L901" s="5">
        <v>1.7999999999999999E-2</v>
      </c>
      <c r="M901" s="44"/>
      <c r="N901" s="5">
        <v>0</v>
      </c>
      <c r="O901" s="44"/>
      <c r="P901" s="5">
        <v>0</v>
      </c>
      <c r="Q901" s="44"/>
      <c r="R901" s="5">
        <v>0</v>
      </c>
      <c r="S901" s="44"/>
      <c r="U901" s="39"/>
      <c r="V901" s="39"/>
      <c r="W901" s="40"/>
      <c r="X901" s="40"/>
    </row>
    <row r="902" spans="1:24" x14ac:dyDescent="0.3">
      <c r="A902" s="2">
        <v>44265</v>
      </c>
      <c r="B902" s="3">
        <v>0.36458333333333331</v>
      </c>
      <c r="C902" s="6">
        <v>0.6</v>
      </c>
      <c r="D902" s="6">
        <v>9.9</v>
      </c>
      <c r="E902" s="4">
        <v>13.37</v>
      </c>
      <c r="F902" s="5">
        <v>4.7E-2</v>
      </c>
      <c r="G902" s="44"/>
      <c r="H902" s="5">
        <v>0.187</v>
      </c>
      <c r="I902" s="44"/>
      <c r="J902" s="5">
        <v>0</v>
      </c>
      <c r="K902" s="44"/>
      <c r="L902" s="5">
        <v>0.13900000000000001</v>
      </c>
      <c r="M902" s="44"/>
      <c r="N902" s="5">
        <v>0</v>
      </c>
      <c r="O902" s="44"/>
      <c r="P902" s="5">
        <v>0</v>
      </c>
      <c r="Q902" s="44"/>
      <c r="R902" s="5">
        <v>0</v>
      </c>
      <c r="S902" s="44"/>
      <c r="U902" s="39">
        <f>$AB$4-V902</f>
        <v>0.74734500000000104</v>
      </c>
      <c r="V902" s="39">
        <f>V900-K899</f>
        <v>4.0526549999999988</v>
      </c>
      <c r="W902" s="40">
        <f>U902/($AB$4/100)</f>
        <v>15.569687500000022</v>
      </c>
      <c r="X902" s="40">
        <f>V902/($AB$4/100)</f>
        <v>84.430312499999971</v>
      </c>
    </row>
    <row r="903" spans="1:24" x14ac:dyDescent="0.3">
      <c r="A903" s="2">
        <v>44265</v>
      </c>
      <c r="B903" s="3">
        <v>0.375</v>
      </c>
      <c r="C903" s="6">
        <v>1.5</v>
      </c>
      <c r="D903" s="6">
        <v>12.2</v>
      </c>
      <c r="E903" s="4">
        <v>13.87</v>
      </c>
      <c r="F903" s="5">
        <v>4.9000000000000002E-2</v>
      </c>
      <c r="G903" s="44">
        <f t="shared" ref="G903:G963" si="99">AVERAGE(F903:F906)</f>
        <v>5.0499999999999996E-2</v>
      </c>
      <c r="H903" s="5">
        <v>0.255</v>
      </c>
      <c r="I903" s="44">
        <f t="shared" ref="I903:I963" si="100">AVERAGE(H903:H906)</f>
        <v>0.23849999999999999</v>
      </c>
      <c r="J903" s="5">
        <v>0</v>
      </c>
      <c r="K903" s="44">
        <f t="shared" ref="K903:K963" si="101">AVERAGE(J903:J906)</f>
        <v>0</v>
      </c>
      <c r="L903" s="5">
        <v>0.20599999999999999</v>
      </c>
      <c r="M903" s="44">
        <f t="shared" ref="M903:M963" si="102">AVERAGE(L903:L906)</f>
        <v>0.18725</v>
      </c>
      <c r="N903" s="5">
        <v>0</v>
      </c>
      <c r="O903" s="44">
        <f t="shared" ref="O903:O963" si="103">AVERAGE(N903:N906)</f>
        <v>0</v>
      </c>
      <c r="P903" s="5">
        <v>0</v>
      </c>
      <c r="Q903" s="44">
        <f t="shared" ref="Q903:Q963" si="104">AVERAGE(P903:P906)</f>
        <v>0</v>
      </c>
      <c r="R903" s="5">
        <v>0</v>
      </c>
      <c r="S903" s="44">
        <f t="shared" ref="S903:S963" si="105">AVERAGE(R903:R906)</f>
        <v>0</v>
      </c>
      <c r="U903" s="39"/>
      <c r="V903" s="39"/>
      <c r="W903" s="40"/>
      <c r="X903" s="40"/>
    </row>
    <row r="904" spans="1:24" x14ac:dyDescent="0.3">
      <c r="A904" s="2">
        <v>44265</v>
      </c>
      <c r="B904" s="3">
        <v>0.38541666666666669</v>
      </c>
      <c r="C904" s="6">
        <v>2.4</v>
      </c>
      <c r="D904" s="6">
        <v>13.2</v>
      </c>
      <c r="E904" s="4">
        <v>14.19</v>
      </c>
      <c r="F904" s="5">
        <v>0.05</v>
      </c>
      <c r="G904" s="44"/>
      <c r="H904" s="5">
        <v>0.26200000000000001</v>
      </c>
      <c r="I904" s="44"/>
      <c r="J904" s="5">
        <v>0</v>
      </c>
      <c r="K904" s="44"/>
      <c r="L904" s="5">
        <v>0.21</v>
      </c>
      <c r="M904" s="44"/>
      <c r="N904" s="5">
        <v>0</v>
      </c>
      <c r="O904" s="44"/>
      <c r="P904" s="5">
        <v>0</v>
      </c>
      <c r="Q904" s="44"/>
      <c r="R904" s="5">
        <v>0</v>
      </c>
      <c r="S904" s="44"/>
      <c r="U904" s="39">
        <f>$AB$4-V904</f>
        <v>0.586310000000001</v>
      </c>
      <c r="V904" s="39">
        <f>V902+($AB$3*M903)</f>
        <v>4.2136899999999988</v>
      </c>
      <c r="W904" s="40">
        <f>U904/($AB$4/100)</f>
        <v>12.214791666666688</v>
      </c>
      <c r="X904" s="40">
        <f>V904/($AB$4/100)</f>
        <v>87.785208333333301</v>
      </c>
    </row>
    <row r="905" spans="1:24" x14ac:dyDescent="0.3">
      <c r="A905" s="2">
        <v>44265</v>
      </c>
      <c r="B905" s="3">
        <v>0.39583333333333331</v>
      </c>
      <c r="C905" s="6">
        <v>2.4</v>
      </c>
      <c r="D905" s="6">
        <v>12.6</v>
      </c>
      <c r="E905" s="4">
        <v>14.05</v>
      </c>
      <c r="F905" s="5">
        <v>5.0999999999999997E-2</v>
      </c>
      <c r="G905" s="44"/>
      <c r="H905" s="5">
        <v>0.218</v>
      </c>
      <c r="I905" s="44"/>
      <c r="J905" s="5">
        <v>0</v>
      </c>
      <c r="K905" s="44"/>
      <c r="L905" s="5">
        <v>0.16700000000000001</v>
      </c>
      <c r="M905" s="44"/>
      <c r="N905" s="5">
        <v>0</v>
      </c>
      <c r="O905" s="44"/>
      <c r="P905" s="5">
        <v>0</v>
      </c>
      <c r="Q905" s="44"/>
      <c r="R905" s="5">
        <v>0</v>
      </c>
      <c r="S905" s="44"/>
      <c r="U905" s="39"/>
      <c r="V905" s="39"/>
      <c r="W905" s="9"/>
      <c r="X905" s="9"/>
    </row>
    <row r="906" spans="1:24" x14ac:dyDescent="0.3">
      <c r="A906" s="2">
        <v>44265</v>
      </c>
      <c r="B906" s="3">
        <v>0.40625</v>
      </c>
      <c r="C906" s="6">
        <v>2.9</v>
      </c>
      <c r="D906" s="6">
        <v>12.5</v>
      </c>
      <c r="E906" s="4">
        <v>14.3</v>
      </c>
      <c r="F906" s="5">
        <v>5.1999999999999998E-2</v>
      </c>
      <c r="G906" s="44"/>
      <c r="H906" s="5">
        <v>0.219</v>
      </c>
      <c r="I906" s="44"/>
      <c r="J906" s="5">
        <v>0</v>
      </c>
      <c r="K906" s="44"/>
      <c r="L906" s="5">
        <v>0.16600000000000001</v>
      </c>
      <c r="M906" s="44"/>
      <c r="N906" s="5">
        <v>0</v>
      </c>
      <c r="O906" s="44"/>
      <c r="P906" s="5">
        <v>0</v>
      </c>
      <c r="Q906" s="44"/>
      <c r="R906" s="5">
        <v>0</v>
      </c>
      <c r="S906" s="44"/>
      <c r="U906" s="39">
        <f>$AB$4-V906</f>
        <v>0.586310000000001</v>
      </c>
      <c r="V906" s="39">
        <f>V904-K903</f>
        <v>4.2136899999999988</v>
      </c>
      <c r="W906" s="40">
        <f>U906/($AB$4/100)</f>
        <v>12.214791666666688</v>
      </c>
      <c r="X906" s="40">
        <f>V906/($AB$4/100)</f>
        <v>87.785208333333301</v>
      </c>
    </row>
    <row r="907" spans="1:24" x14ac:dyDescent="0.3">
      <c r="A907" s="2">
        <v>44265</v>
      </c>
      <c r="B907" s="3">
        <v>0.41666666666666669</v>
      </c>
      <c r="C907" s="6">
        <v>3.4</v>
      </c>
      <c r="D907" s="6">
        <v>12.6</v>
      </c>
      <c r="E907" s="4">
        <v>14.31</v>
      </c>
      <c r="F907" s="5">
        <v>5.1999999999999998E-2</v>
      </c>
      <c r="G907" s="44">
        <f t="shared" si="99"/>
        <v>5.3249999999999999E-2</v>
      </c>
      <c r="H907" s="5">
        <v>0.20100000000000001</v>
      </c>
      <c r="I907" s="44">
        <f t="shared" si="100"/>
        <v>0.1855</v>
      </c>
      <c r="J907" s="5">
        <v>0</v>
      </c>
      <c r="K907" s="44">
        <f t="shared" si="101"/>
        <v>0</v>
      </c>
      <c r="L907" s="5">
        <v>0.14899999999999999</v>
      </c>
      <c r="M907" s="44">
        <f t="shared" si="102"/>
        <v>0.13150000000000001</v>
      </c>
      <c r="N907" s="5">
        <v>0</v>
      </c>
      <c r="O907" s="44">
        <f t="shared" si="103"/>
        <v>0</v>
      </c>
      <c r="P907" s="5">
        <v>0</v>
      </c>
      <c r="Q907" s="44">
        <f t="shared" si="104"/>
        <v>0</v>
      </c>
      <c r="R907" s="5">
        <v>0</v>
      </c>
      <c r="S907" s="44">
        <f t="shared" si="105"/>
        <v>0</v>
      </c>
      <c r="U907" s="39"/>
      <c r="V907" s="39"/>
      <c r="W907" s="40"/>
      <c r="X907" s="40"/>
    </row>
    <row r="908" spans="1:24" x14ac:dyDescent="0.3">
      <c r="A908" s="2">
        <v>44265</v>
      </c>
      <c r="B908" s="3">
        <v>0.42708333333333331</v>
      </c>
      <c r="C908" s="6">
        <v>3.3</v>
      </c>
      <c r="D908" s="6">
        <v>12.4</v>
      </c>
      <c r="E908" s="4">
        <v>14.31</v>
      </c>
      <c r="F908" s="5">
        <v>5.1999999999999998E-2</v>
      </c>
      <c r="G908" s="44"/>
      <c r="H908" s="5">
        <v>0.188</v>
      </c>
      <c r="I908" s="44"/>
      <c r="J908" s="5">
        <v>0</v>
      </c>
      <c r="K908" s="44"/>
      <c r="L908" s="5">
        <v>0.13500000000000001</v>
      </c>
      <c r="M908" s="44"/>
      <c r="N908" s="5">
        <v>0</v>
      </c>
      <c r="O908" s="44"/>
      <c r="P908" s="5">
        <v>0</v>
      </c>
      <c r="Q908" s="44"/>
      <c r="R908" s="5">
        <v>0</v>
      </c>
      <c r="S908" s="44"/>
      <c r="U908" s="39">
        <f>$AB$4-V908</f>
        <v>0.47322000000000131</v>
      </c>
      <c r="V908" s="39">
        <f>V906+($AB$3*M907)</f>
        <v>4.3267799999999985</v>
      </c>
      <c r="W908" s="40">
        <f>U908/($AB$4/100)</f>
        <v>9.8587500000000272</v>
      </c>
      <c r="X908" s="40">
        <f>V908/($AB$4/100)</f>
        <v>90.141249999999971</v>
      </c>
    </row>
    <row r="909" spans="1:24" x14ac:dyDescent="0.3">
      <c r="A909" s="2">
        <v>44265</v>
      </c>
      <c r="B909" s="3">
        <v>0.4375</v>
      </c>
      <c r="C909" s="6">
        <v>3.8</v>
      </c>
      <c r="D909" s="6">
        <v>12.5</v>
      </c>
      <c r="E909" s="4">
        <v>14.32</v>
      </c>
      <c r="F909" s="5">
        <v>5.2999999999999999E-2</v>
      </c>
      <c r="G909" s="44"/>
      <c r="H909" s="5">
        <v>0.17899999999999999</v>
      </c>
      <c r="I909" s="44"/>
      <c r="J909" s="5">
        <v>0</v>
      </c>
      <c r="K909" s="44"/>
      <c r="L909" s="5">
        <v>0.125</v>
      </c>
      <c r="M909" s="44"/>
      <c r="N909" s="5">
        <v>0</v>
      </c>
      <c r="O909" s="44"/>
      <c r="P909" s="5">
        <v>0</v>
      </c>
      <c r="Q909" s="44"/>
      <c r="R909" s="5">
        <v>0</v>
      </c>
      <c r="S909" s="44"/>
      <c r="U909" s="39"/>
      <c r="V909" s="39"/>
      <c r="W909" s="40"/>
      <c r="X909" s="40"/>
    </row>
    <row r="910" spans="1:24" x14ac:dyDescent="0.3">
      <c r="A910" s="2">
        <v>44265</v>
      </c>
      <c r="B910" s="3">
        <v>0.44791666666666669</v>
      </c>
      <c r="C910" s="6">
        <v>4.0999999999999996</v>
      </c>
      <c r="D910" s="6">
        <v>12.6</v>
      </c>
      <c r="E910" s="4">
        <v>14.32</v>
      </c>
      <c r="F910" s="5">
        <v>5.6000000000000001E-2</v>
      </c>
      <c r="G910" s="44"/>
      <c r="H910" s="5">
        <v>0.17399999999999999</v>
      </c>
      <c r="I910" s="44"/>
      <c r="J910" s="5">
        <v>0</v>
      </c>
      <c r="K910" s="44"/>
      <c r="L910" s="5">
        <v>0.11700000000000001</v>
      </c>
      <c r="M910" s="44"/>
      <c r="N910" s="5">
        <v>0</v>
      </c>
      <c r="O910" s="44"/>
      <c r="P910" s="5">
        <v>0</v>
      </c>
      <c r="Q910" s="44"/>
      <c r="R910" s="5">
        <v>0</v>
      </c>
      <c r="S910" s="44"/>
      <c r="U910" s="39">
        <f>$AB$4-V910</f>
        <v>0.47322000000000131</v>
      </c>
      <c r="V910" s="39">
        <f>V908-K907</f>
        <v>4.3267799999999985</v>
      </c>
      <c r="W910" s="40">
        <f>U910/($AB$4/100)</f>
        <v>9.8587500000000272</v>
      </c>
      <c r="X910" s="40">
        <f>V910/($AB$4/100)</f>
        <v>90.141249999999971</v>
      </c>
    </row>
    <row r="911" spans="1:24" x14ac:dyDescent="0.3">
      <c r="A911" s="2">
        <v>44265</v>
      </c>
      <c r="B911" s="3">
        <v>0.45833333333333331</v>
      </c>
      <c r="C911" s="6">
        <v>4.4000000000000004</v>
      </c>
      <c r="D911" s="6">
        <v>13.3</v>
      </c>
      <c r="E911" s="4">
        <v>14.31</v>
      </c>
      <c r="F911" s="5">
        <v>5.5E-2</v>
      </c>
      <c r="G911" s="44">
        <f t="shared" si="99"/>
        <v>5.7000000000000002E-2</v>
      </c>
      <c r="H911" s="5">
        <v>0.16600000000000001</v>
      </c>
      <c r="I911" s="44">
        <f t="shared" si="100"/>
        <v>0.15024999999999999</v>
      </c>
      <c r="J911" s="5">
        <v>0</v>
      </c>
      <c r="K911" s="44">
        <f t="shared" si="101"/>
        <v>0</v>
      </c>
      <c r="L911" s="5">
        <v>0.111</v>
      </c>
      <c r="M911" s="44">
        <f t="shared" si="102"/>
        <v>9.2999999999999999E-2</v>
      </c>
      <c r="N911" s="5">
        <v>0</v>
      </c>
      <c r="O911" s="44">
        <f t="shared" si="103"/>
        <v>0</v>
      </c>
      <c r="P911" s="5">
        <v>0</v>
      </c>
      <c r="Q911" s="44">
        <f t="shared" si="104"/>
        <v>0</v>
      </c>
      <c r="R911" s="5">
        <v>0</v>
      </c>
      <c r="S911" s="44">
        <f t="shared" si="105"/>
        <v>0</v>
      </c>
      <c r="U911" s="39"/>
      <c r="V911" s="39"/>
      <c r="W911" s="40"/>
      <c r="X911" s="40"/>
    </row>
    <row r="912" spans="1:24" x14ac:dyDescent="0.3">
      <c r="A912" s="2">
        <v>44265</v>
      </c>
      <c r="B912" s="3">
        <v>0.46875</v>
      </c>
      <c r="C912" s="6">
        <v>4.5999999999999996</v>
      </c>
      <c r="D912" s="6">
        <v>13.6</v>
      </c>
      <c r="E912" s="4">
        <v>14.25</v>
      </c>
      <c r="F912" s="5">
        <v>5.7000000000000002E-2</v>
      </c>
      <c r="G912" s="44"/>
      <c r="H912" s="5">
        <v>0.16</v>
      </c>
      <c r="I912" s="44"/>
      <c r="J912" s="5">
        <v>0</v>
      </c>
      <c r="K912" s="44"/>
      <c r="L912" s="5">
        <v>0.10299999999999999</v>
      </c>
      <c r="M912" s="44"/>
      <c r="N912" s="5">
        <v>0</v>
      </c>
      <c r="O912" s="44"/>
      <c r="P912" s="5">
        <v>0</v>
      </c>
      <c r="Q912" s="44"/>
      <c r="R912" s="5">
        <v>0</v>
      </c>
      <c r="S912" s="44"/>
      <c r="U912" s="39">
        <f>$AB$4-V912</f>
        <v>0.39324000000000137</v>
      </c>
      <c r="V912" s="39">
        <f>V910+($AB$3*M911)</f>
        <v>4.4067599999999985</v>
      </c>
      <c r="W912" s="40">
        <f>U912/($AB$4/100)</f>
        <v>8.1925000000000274</v>
      </c>
      <c r="X912" s="40">
        <f>V912/($AB$4/100)</f>
        <v>91.807499999999962</v>
      </c>
    </row>
    <row r="913" spans="1:26" x14ac:dyDescent="0.3">
      <c r="A913" s="2">
        <v>44265</v>
      </c>
      <c r="B913" s="3">
        <v>0.47916666666666669</v>
      </c>
      <c r="C913" s="6">
        <v>4.5999999999999996</v>
      </c>
      <c r="D913" s="6">
        <v>13.6</v>
      </c>
      <c r="E913" s="4">
        <v>13.78</v>
      </c>
      <c r="F913" s="5">
        <v>5.8000000000000003E-2</v>
      </c>
      <c r="G913" s="44"/>
      <c r="H913" s="5">
        <v>0.14000000000000001</v>
      </c>
      <c r="I913" s="44"/>
      <c r="J913" s="5">
        <v>0</v>
      </c>
      <c r="K913" s="44"/>
      <c r="L913" s="5">
        <v>8.1000000000000003E-2</v>
      </c>
      <c r="M913" s="44"/>
      <c r="N913" s="5">
        <v>0</v>
      </c>
      <c r="O913" s="44"/>
      <c r="P913" s="5">
        <v>0</v>
      </c>
      <c r="Q913" s="44"/>
      <c r="R913" s="5">
        <v>0</v>
      </c>
      <c r="S913" s="44"/>
      <c r="U913" s="39"/>
      <c r="V913" s="39"/>
      <c r="W913" s="9"/>
      <c r="X913" s="9"/>
    </row>
    <row r="914" spans="1:26" x14ac:dyDescent="0.3">
      <c r="A914" s="2">
        <v>44265</v>
      </c>
      <c r="B914" s="3">
        <v>0.48958333333333331</v>
      </c>
      <c r="C914" s="6">
        <v>5.3</v>
      </c>
      <c r="D914" s="6">
        <v>14.1</v>
      </c>
      <c r="E914" s="4">
        <v>13.8</v>
      </c>
      <c r="F914" s="5">
        <v>5.8000000000000003E-2</v>
      </c>
      <c r="G914" s="44"/>
      <c r="H914" s="5">
        <v>0.13500000000000001</v>
      </c>
      <c r="I914" s="44"/>
      <c r="J914" s="5">
        <v>0</v>
      </c>
      <c r="K914" s="44"/>
      <c r="L914" s="5">
        <v>7.6999999999999999E-2</v>
      </c>
      <c r="M914" s="44"/>
      <c r="N914" s="5">
        <v>0</v>
      </c>
      <c r="O914" s="44"/>
      <c r="P914" s="5">
        <v>0</v>
      </c>
      <c r="Q914" s="44"/>
      <c r="R914" s="5">
        <v>0</v>
      </c>
      <c r="S914" s="44"/>
      <c r="U914" s="39">
        <f>$AB$4-V914</f>
        <v>0.39324000000000137</v>
      </c>
      <c r="V914" s="39">
        <f>V912-K911</f>
        <v>4.4067599999999985</v>
      </c>
      <c r="W914" s="40">
        <f>U914/($AB$4/100)</f>
        <v>8.1925000000000274</v>
      </c>
      <c r="X914" s="40">
        <f>V914/($AB$4/100)</f>
        <v>91.807499999999962</v>
      </c>
    </row>
    <row r="915" spans="1:26" x14ac:dyDescent="0.3">
      <c r="A915" s="2">
        <v>44265</v>
      </c>
      <c r="B915" s="3">
        <v>0.5</v>
      </c>
      <c r="C915" s="6">
        <v>5.0999999999999996</v>
      </c>
      <c r="D915" s="6">
        <v>13.8</v>
      </c>
      <c r="E915" s="4">
        <v>13.78</v>
      </c>
      <c r="F915" s="5">
        <v>4.9000000000000002E-2</v>
      </c>
      <c r="G915" s="44">
        <f t="shared" si="99"/>
        <v>5.6750000000000002E-2</v>
      </c>
      <c r="H915" s="5">
        <v>0.122</v>
      </c>
      <c r="I915" s="44">
        <f t="shared" si="100"/>
        <v>0.12525</v>
      </c>
      <c r="J915" s="5">
        <v>0</v>
      </c>
      <c r="K915" s="44">
        <f t="shared" si="101"/>
        <v>0</v>
      </c>
      <c r="L915" s="5">
        <v>7.1999999999999995E-2</v>
      </c>
      <c r="M915" s="44">
        <f t="shared" si="102"/>
        <v>6.7500000000000004E-2</v>
      </c>
      <c r="N915" s="5">
        <v>0</v>
      </c>
      <c r="O915" s="44">
        <f t="shared" si="103"/>
        <v>0</v>
      </c>
      <c r="P915" s="5">
        <v>0</v>
      </c>
      <c r="Q915" s="44">
        <f t="shared" si="104"/>
        <v>0</v>
      </c>
      <c r="R915" s="5">
        <v>0</v>
      </c>
      <c r="S915" s="44">
        <f t="shared" si="105"/>
        <v>0</v>
      </c>
      <c r="U915" s="39"/>
      <c r="V915" s="39"/>
      <c r="W915" s="40"/>
      <c r="X915" s="40"/>
    </row>
    <row r="916" spans="1:26" x14ac:dyDescent="0.3">
      <c r="A916" s="2">
        <v>44265</v>
      </c>
      <c r="B916" s="3">
        <v>0.51041666666666663</v>
      </c>
      <c r="C916" s="6">
        <v>4.7</v>
      </c>
      <c r="D916" s="6">
        <v>13</v>
      </c>
      <c r="E916" s="4">
        <v>13.8</v>
      </c>
      <c r="F916" s="5">
        <v>0.05</v>
      </c>
      <c r="G916" s="44"/>
      <c r="H916" s="5">
        <v>0.11899999999999999</v>
      </c>
      <c r="I916" s="44"/>
      <c r="J916" s="5">
        <v>0</v>
      </c>
      <c r="K916" s="44"/>
      <c r="L916" s="5">
        <v>6.9000000000000006E-2</v>
      </c>
      <c r="M916" s="44"/>
      <c r="N916" s="5">
        <v>0</v>
      </c>
      <c r="O916" s="44"/>
      <c r="P916" s="5">
        <v>0</v>
      </c>
      <c r="Q916" s="44"/>
      <c r="R916" s="5">
        <v>0</v>
      </c>
      <c r="S916" s="44"/>
      <c r="U916" s="39">
        <f>$AB$4-V916</f>
        <v>0.33519000000000165</v>
      </c>
      <c r="V916" s="39">
        <f>V914+($AB$3*M915)</f>
        <v>4.4648099999999982</v>
      </c>
      <c r="W916" s="40">
        <f>U916/($AB$4/100)</f>
        <v>6.983125000000034</v>
      </c>
      <c r="X916" s="40">
        <f>V916/($AB$4/100)</f>
        <v>93.016874999999956</v>
      </c>
    </row>
    <row r="917" spans="1:26" x14ac:dyDescent="0.3">
      <c r="A917" s="2">
        <v>44265</v>
      </c>
      <c r="B917" s="3">
        <v>0.52083333333333337</v>
      </c>
      <c r="C917" s="6">
        <v>5</v>
      </c>
      <c r="D917" s="6">
        <v>12.9</v>
      </c>
      <c r="E917" s="4">
        <v>13.79</v>
      </c>
      <c r="F917" s="5">
        <v>6.0999999999999999E-2</v>
      </c>
      <c r="G917" s="44"/>
      <c r="H917" s="5">
        <v>0.129</v>
      </c>
      <c r="I917" s="44"/>
      <c r="J917" s="5">
        <v>0</v>
      </c>
      <c r="K917" s="44"/>
      <c r="L917" s="5">
        <v>6.6000000000000003E-2</v>
      </c>
      <c r="M917" s="44"/>
      <c r="N917" s="5">
        <v>0</v>
      </c>
      <c r="O917" s="44"/>
      <c r="P917" s="5">
        <v>0</v>
      </c>
      <c r="Q917" s="44"/>
      <c r="R917" s="5">
        <v>0</v>
      </c>
      <c r="S917" s="44"/>
      <c r="U917" s="39"/>
      <c r="V917" s="39"/>
      <c r="W917" s="40"/>
      <c r="X917" s="40"/>
    </row>
    <row r="918" spans="1:26" x14ac:dyDescent="0.3">
      <c r="A918" s="2">
        <v>44265</v>
      </c>
      <c r="B918" s="3">
        <v>0.53125</v>
      </c>
      <c r="C918" s="6">
        <v>5.6</v>
      </c>
      <c r="D918" s="6">
        <v>14</v>
      </c>
      <c r="E918" s="4">
        <v>13.78</v>
      </c>
      <c r="F918" s="5">
        <v>6.7000000000000004E-2</v>
      </c>
      <c r="G918" s="44"/>
      <c r="H918" s="5">
        <v>0.13100000000000001</v>
      </c>
      <c r="I918" s="44"/>
      <c r="J918" s="5">
        <v>0</v>
      </c>
      <c r="K918" s="44"/>
      <c r="L918" s="5">
        <v>6.3E-2</v>
      </c>
      <c r="M918" s="44"/>
      <c r="N918" s="5">
        <v>0</v>
      </c>
      <c r="O918" s="44"/>
      <c r="P918" s="5">
        <v>0</v>
      </c>
      <c r="Q918" s="44"/>
      <c r="R918" s="5">
        <v>0</v>
      </c>
      <c r="S918" s="44"/>
      <c r="U918" s="39">
        <f>$AB$4-V918</f>
        <v>0.33519000000000165</v>
      </c>
      <c r="V918" s="39">
        <f>V916-K915</f>
        <v>4.4648099999999982</v>
      </c>
      <c r="W918" s="40">
        <f>U918/($AB$4/100)</f>
        <v>6.983125000000034</v>
      </c>
      <c r="X918" s="40">
        <f>V918/($AB$4/100)</f>
        <v>93.016874999999956</v>
      </c>
    </row>
    <row r="919" spans="1:26" x14ac:dyDescent="0.3">
      <c r="A919" s="2">
        <v>44265</v>
      </c>
      <c r="B919" s="3">
        <v>0.54166666666666663</v>
      </c>
      <c r="C919" s="6">
        <v>5.3</v>
      </c>
      <c r="D919" s="6">
        <v>15</v>
      </c>
      <c r="E919" s="4">
        <v>13.78</v>
      </c>
      <c r="F919" s="5">
        <v>5.8999999999999997E-2</v>
      </c>
      <c r="G919" s="44">
        <f t="shared" si="99"/>
        <v>5.6499999999999995E-2</v>
      </c>
      <c r="H919" s="5">
        <v>0.121</v>
      </c>
      <c r="I919" s="44">
        <f t="shared" si="100"/>
        <v>0.11524999999999999</v>
      </c>
      <c r="J919" s="5">
        <v>0</v>
      </c>
      <c r="K919" s="44">
        <f t="shared" si="101"/>
        <v>0</v>
      </c>
      <c r="L919" s="5">
        <v>6.2E-2</v>
      </c>
      <c r="M919" s="44">
        <f t="shared" si="102"/>
        <v>5.7999999999999996E-2</v>
      </c>
      <c r="N919" s="5">
        <v>0</v>
      </c>
      <c r="O919" s="44">
        <f t="shared" si="103"/>
        <v>0</v>
      </c>
      <c r="P919" s="5">
        <v>0</v>
      </c>
      <c r="Q919" s="44">
        <f t="shared" si="104"/>
        <v>0</v>
      </c>
      <c r="R919" s="5">
        <v>0</v>
      </c>
      <c r="S919" s="44">
        <f t="shared" si="105"/>
        <v>0</v>
      </c>
      <c r="U919" s="39"/>
      <c r="V919" s="39"/>
      <c r="W919" s="40"/>
      <c r="X919" s="40"/>
    </row>
    <row r="920" spans="1:26" x14ac:dyDescent="0.3">
      <c r="A920" s="2">
        <v>44265</v>
      </c>
      <c r="B920" s="3">
        <v>0.55208333333333337</v>
      </c>
      <c r="C920" s="6">
        <v>5.2</v>
      </c>
      <c r="D920" s="6">
        <v>14.9</v>
      </c>
      <c r="E920" s="4">
        <v>13.78</v>
      </c>
      <c r="F920" s="5">
        <v>5.8999999999999997E-2</v>
      </c>
      <c r="G920" s="44"/>
      <c r="H920" s="5">
        <v>0.11899999999999999</v>
      </c>
      <c r="I920" s="44"/>
      <c r="J920" s="5">
        <v>0</v>
      </c>
      <c r="K920" s="44"/>
      <c r="L920" s="5">
        <v>5.8000000000000003E-2</v>
      </c>
      <c r="M920" s="44"/>
      <c r="N920" s="5">
        <v>0</v>
      </c>
      <c r="O920" s="44"/>
      <c r="P920" s="5">
        <v>0</v>
      </c>
      <c r="Q920" s="44"/>
      <c r="R920" s="5">
        <v>0</v>
      </c>
      <c r="S920" s="44"/>
      <c r="U920" s="39">
        <f>$AB$4-V920</f>
        <v>0.28531000000000173</v>
      </c>
      <c r="V920" s="39">
        <f>V918+($AB$3*M919)</f>
        <v>4.5146899999999981</v>
      </c>
      <c r="W920" s="40">
        <f>U920/($AB$4/100)</f>
        <v>5.9439583333333692</v>
      </c>
      <c r="X920" s="40">
        <f>V920/($AB$4/100)</f>
        <v>94.05604166666663</v>
      </c>
    </row>
    <row r="921" spans="1:26" x14ac:dyDescent="0.3">
      <c r="A921" s="2">
        <v>44265</v>
      </c>
      <c r="B921" s="3">
        <v>0.5625</v>
      </c>
      <c r="C921" s="6">
        <v>5.3</v>
      </c>
      <c r="D921" s="6">
        <v>14.5</v>
      </c>
      <c r="E921" s="4">
        <v>13.78</v>
      </c>
      <c r="F921" s="5">
        <v>5.2999999999999999E-2</v>
      </c>
      <c r="G921" s="44"/>
      <c r="H921" s="5">
        <v>0.11</v>
      </c>
      <c r="I921" s="44"/>
      <c r="J921" s="5">
        <v>0</v>
      </c>
      <c r="K921" s="44"/>
      <c r="L921" s="5">
        <v>5.7000000000000002E-2</v>
      </c>
      <c r="M921" s="44"/>
      <c r="N921" s="5">
        <v>0</v>
      </c>
      <c r="O921" s="44"/>
      <c r="P921" s="5">
        <v>0</v>
      </c>
      <c r="Q921" s="44"/>
      <c r="R921" s="5">
        <v>0</v>
      </c>
      <c r="S921" s="44"/>
      <c r="U921" s="39"/>
      <c r="V921" s="39"/>
      <c r="W921" s="9"/>
      <c r="X921" s="9"/>
    </row>
    <row r="922" spans="1:26" x14ac:dyDescent="0.3">
      <c r="A922" s="2">
        <v>44265</v>
      </c>
      <c r="B922" s="3">
        <v>0.57291666666666663</v>
      </c>
      <c r="C922" s="6">
        <v>5.2</v>
      </c>
      <c r="D922" s="6">
        <v>13.9</v>
      </c>
      <c r="E922" s="4">
        <v>13.79</v>
      </c>
      <c r="F922" s="5">
        <v>5.5E-2</v>
      </c>
      <c r="G922" s="44"/>
      <c r="H922" s="5">
        <v>0.111</v>
      </c>
      <c r="I922" s="44"/>
      <c r="J922" s="5">
        <v>0</v>
      </c>
      <c r="K922" s="44"/>
      <c r="L922" s="5">
        <v>5.5E-2</v>
      </c>
      <c r="M922" s="44"/>
      <c r="N922" s="5">
        <v>0</v>
      </c>
      <c r="O922" s="44"/>
      <c r="P922" s="5">
        <v>0</v>
      </c>
      <c r="Q922" s="44"/>
      <c r="R922" s="5">
        <v>0</v>
      </c>
      <c r="S922" s="44"/>
      <c r="U922" s="39">
        <f>$AB$4-V922</f>
        <v>0.28531000000000173</v>
      </c>
      <c r="V922" s="39">
        <f>V920-K919</f>
        <v>4.5146899999999981</v>
      </c>
      <c r="W922" s="40">
        <f>U922/($AB$4/100)</f>
        <v>5.9439583333333692</v>
      </c>
      <c r="X922" s="40">
        <f>V922/($AB$4/100)</f>
        <v>94.05604166666663</v>
      </c>
      <c r="Y922" s="40">
        <f>MIN(X827:X922)</f>
        <v>83.750833333333304</v>
      </c>
      <c r="Z922" s="40">
        <f>MAX(X827:X922)</f>
        <v>94.875729166666645</v>
      </c>
    </row>
    <row r="923" spans="1:26" x14ac:dyDescent="0.3">
      <c r="A923" s="2">
        <v>44265</v>
      </c>
      <c r="B923" s="3">
        <v>0.58333333333333337</v>
      </c>
      <c r="C923" s="6">
        <v>5.6</v>
      </c>
      <c r="D923" s="6">
        <v>14.1</v>
      </c>
      <c r="E923" s="4">
        <v>13.78</v>
      </c>
      <c r="F923" s="5">
        <v>0.06</v>
      </c>
      <c r="G923" s="44">
        <f t="shared" si="99"/>
        <v>6.0499999999999998E-2</v>
      </c>
      <c r="H923" s="5">
        <v>0.114</v>
      </c>
      <c r="I923" s="44">
        <f t="shared" si="100"/>
        <v>0.11275</v>
      </c>
      <c r="J923" s="5">
        <v>0</v>
      </c>
      <c r="K923" s="44">
        <f t="shared" si="101"/>
        <v>0</v>
      </c>
      <c r="L923" s="5">
        <v>5.3999999999999999E-2</v>
      </c>
      <c r="M923" s="44">
        <f t="shared" si="102"/>
        <v>5.1000000000000004E-2</v>
      </c>
      <c r="N923" s="5">
        <v>0</v>
      </c>
      <c r="O923" s="44">
        <f t="shared" si="103"/>
        <v>0</v>
      </c>
      <c r="P923" s="5">
        <v>0</v>
      </c>
      <c r="Q923" s="44">
        <f t="shared" si="104"/>
        <v>0</v>
      </c>
      <c r="R923" s="5">
        <v>0</v>
      </c>
      <c r="S923" s="44">
        <f t="shared" si="105"/>
        <v>0</v>
      </c>
      <c r="U923" s="39"/>
      <c r="V923" s="39"/>
      <c r="W923" s="40"/>
      <c r="X923" s="40"/>
    </row>
    <row r="924" spans="1:26" x14ac:dyDescent="0.3">
      <c r="A924" s="2">
        <v>44265</v>
      </c>
      <c r="B924" s="3">
        <v>0.59375</v>
      </c>
      <c r="C924" s="6">
        <v>5.5</v>
      </c>
      <c r="D924" s="6">
        <v>14.2</v>
      </c>
      <c r="E924" s="4">
        <v>13.78</v>
      </c>
      <c r="F924" s="5">
        <v>5.6000000000000001E-2</v>
      </c>
      <c r="G924" s="44"/>
      <c r="H924" s="5">
        <v>0.109</v>
      </c>
      <c r="I924" s="44"/>
      <c r="J924" s="5">
        <v>0</v>
      </c>
      <c r="K924" s="44"/>
      <c r="L924" s="5">
        <v>5.1999999999999998E-2</v>
      </c>
      <c r="M924" s="44"/>
      <c r="N924" s="5">
        <v>0</v>
      </c>
      <c r="O924" s="44"/>
      <c r="P924" s="5">
        <v>0</v>
      </c>
      <c r="Q924" s="44"/>
      <c r="R924" s="5">
        <v>0</v>
      </c>
      <c r="S924" s="44"/>
      <c r="U924" s="39">
        <f>$AB$4-V924</f>
        <v>0.24145000000000216</v>
      </c>
      <c r="V924" s="39">
        <f>V922+($AB$3*M923)</f>
        <v>4.5585499999999977</v>
      </c>
      <c r="W924" s="40">
        <f>U924/($AB$4/100)</f>
        <v>5.0302083333333787</v>
      </c>
      <c r="X924" s="40">
        <f>V924/($AB$4/100)</f>
        <v>94.969791666666609</v>
      </c>
    </row>
    <row r="925" spans="1:26" x14ac:dyDescent="0.3">
      <c r="A925" s="2">
        <v>44265</v>
      </c>
      <c r="B925" s="3">
        <v>0.60416666666666663</v>
      </c>
      <c r="C925" s="6">
        <v>5.9</v>
      </c>
      <c r="D925" s="6">
        <v>14.4</v>
      </c>
      <c r="E925" s="4">
        <v>13.78</v>
      </c>
      <c r="F925" s="5">
        <v>6.4000000000000001E-2</v>
      </c>
      <c r="G925" s="44"/>
      <c r="H925" s="5">
        <v>0.11600000000000001</v>
      </c>
      <c r="I925" s="44"/>
      <c r="J925" s="5">
        <v>0</v>
      </c>
      <c r="K925" s="44"/>
      <c r="L925" s="5">
        <v>0.05</v>
      </c>
      <c r="M925" s="44"/>
      <c r="N925" s="5">
        <v>0</v>
      </c>
      <c r="O925" s="44"/>
      <c r="P925" s="5">
        <v>0</v>
      </c>
      <c r="Q925" s="44"/>
      <c r="R925" s="5">
        <v>0</v>
      </c>
      <c r="S925" s="44"/>
      <c r="U925" s="39"/>
      <c r="V925" s="39"/>
      <c r="W925" s="40"/>
      <c r="X925" s="40"/>
    </row>
    <row r="926" spans="1:26" x14ac:dyDescent="0.3">
      <c r="A926" s="2">
        <v>44265</v>
      </c>
      <c r="B926" s="3">
        <v>0.61458333333333337</v>
      </c>
      <c r="C926" s="6">
        <v>6.2</v>
      </c>
      <c r="D926" s="6">
        <v>15.4</v>
      </c>
      <c r="E926" s="4">
        <v>13.78</v>
      </c>
      <c r="F926" s="5">
        <v>6.2E-2</v>
      </c>
      <c r="G926" s="44"/>
      <c r="H926" s="5">
        <v>0.112</v>
      </c>
      <c r="I926" s="44"/>
      <c r="J926" s="5">
        <v>0</v>
      </c>
      <c r="K926" s="44"/>
      <c r="L926" s="5">
        <v>4.8000000000000001E-2</v>
      </c>
      <c r="M926" s="44"/>
      <c r="N926" s="5">
        <v>0</v>
      </c>
      <c r="O926" s="44"/>
      <c r="P926" s="5">
        <v>0</v>
      </c>
      <c r="Q926" s="44"/>
      <c r="R926" s="5">
        <v>0</v>
      </c>
      <c r="S926" s="44"/>
      <c r="U926" s="39">
        <f>$AB$4-V926</f>
        <v>0.24145000000000216</v>
      </c>
      <c r="V926" s="39">
        <f>V924-K923</f>
        <v>4.5585499999999977</v>
      </c>
      <c r="W926" s="40">
        <f>U926/($AB$4/100)</f>
        <v>5.0302083333333787</v>
      </c>
      <c r="X926" s="40">
        <f>V926/($AB$4/100)</f>
        <v>94.969791666666609</v>
      </c>
    </row>
    <row r="927" spans="1:26" x14ac:dyDescent="0.3">
      <c r="A927" s="2">
        <v>44265</v>
      </c>
      <c r="B927" s="3">
        <v>0.625</v>
      </c>
      <c r="C927" s="6">
        <v>5.9</v>
      </c>
      <c r="D927" s="6">
        <v>15.5</v>
      </c>
      <c r="E927" s="4">
        <v>13.77</v>
      </c>
      <c r="F927" s="5">
        <v>5.2999999999999999E-2</v>
      </c>
      <c r="G927" s="44">
        <f t="shared" si="99"/>
        <v>5.1499999999999997E-2</v>
      </c>
      <c r="H927" s="5">
        <v>0.10100000000000001</v>
      </c>
      <c r="I927" s="44">
        <f t="shared" si="100"/>
        <v>9.7500000000000003E-2</v>
      </c>
      <c r="J927" s="5">
        <v>0</v>
      </c>
      <c r="K927" s="44">
        <f t="shared" si="101"/>
        <v>0</v>
      </c>
      <c r="L927" s="5">
        <v>4.8000000000000001E-2</v>
      </c>
      <c r="M927" s="44">
        <f t="shared" si="102"/>
        <v>4.5499999999999999E-2</v>
      </c>
      <c r="N927" s="5">
        <v>0</v>
      </c>
      <c r="O927" s="44">
        <f t="shared" si="103"/>
        <v>0</v>
      </c>
      <c r="P927" s="5">
        <v>0</v>
      </c>
      <c r="Q927" s="44">
        <f t="shared" si="104"/>
        <v>0</v>
      </c>
      <c r="R927" s="5">
        <v>0</v>
      </c>
      <c r="S927" s="44">
        <f t="shared" si="105"/>
        <v>0</v>
      </c>
      <c r="U927" s="39"/>
      <c r="V927" s="39"/>
      <c r="W927" s="40"/>
      <c r="X927" s="40"/>
    </row>
    <row r="928" spans="1:26" x14ac:dyDescent="0.3">
      <c r="A928" s="2">
        <v>44265</v>
      </c>
      <c r="B928" s="3">
        <v>0.63541666666666663</v>
      </c>
      <c r="C928" s="6">
        <v>5.8</v>
      </c>
      <c r="D928" s="6">
        <v>14.2</v>
      </c>
      <c r="E928" s="4">
        <v>13.78</v>
      </c>
      <c r="F928" s="5">
        <v>5.2999999999999999E-2</v>
      </c>
      <c r="G928" s="44"/>
      <c r="H928" s="5">
        <v>0.10199999999999999</v>
      </c>
      <c r="I928" s="44"/>
      <c r="J928" s="5">
        <v>0</v>
      </c>
      <c r="K928" s="44"/>
      <c r="L928" s="5">
        <v>4.8000000000000001E-2</v>
      </c>
      <c r="M928" s="44"/>
      <c r="N928" s="5">
        <v>0</v>
      </c>
      <c r="O928" s="44"/>
      <c r="P928" s="5">
        <v>0</v>
      </c>
      <c r="Q928" s="44"/>
      <c r="R928" s="5">
        <v>0</v>
      </c>
      <c r="S928" s="44"/>
      <c r="U928" s="39">
        <f>$AB$4-V928</f>
        <v>0.20232000000000205</v>
      </c>
      <c r="V928" s="39">
        <f>V926+($AB$3*M927)</f>
        <v>4.5976799999999978</v>
      </c>
      <c r="W928" s="40">
        <f>U928/($AB$4/100)</f>
        <v>4.2150000000000425</v>
      </c>
      <c r="X928" s="40">
        <f>V928/($AB$4/100)</f>
        <v>95.784999999999954</v>
      </c>
    </row>
    <row r="929" spans="1:24" x14ac:dyDescent="0.3">
      <c r="A929" s="2">
        <v>44265</v>
      </c>
      <c r="B929" s="3">
        <v>0.64583333333333337</v>
      </c>
      <c r="C929" s="6">
        <v>5.7</v>
      </c>
      <c r="D929" s="6">
        <v>13.4</v>
      </c>
      <c r="E929" s="4">
        <v>13.71</v>
      </c>
      <c r="F929" s="5">
        <v>4.9000000000000002E-2</v>
      </c>
      <c r="G929" s="44"/>
      <c r="H929" s="5">
        <v>9.1999999999999998E-2</v>
      </c>
      <c r="I929" s="44"/>
      <c r="J929" s="5">
        <v>0</v>
      </c>
      <c r="K929" s="44"/>
      <c r="L929" s="5">
        <v>4.2000000000000003E-2</v>
      </c>
      <c r="M929" s="44"/>
      <c r="N929" s="5">
        <v>0</v>
      </c>
      <c r="O929" s="44"/>
      <c r="P929" s="5">
        <v>0</v>
      </c>
      <c r="Q929" s="44"/>
      <c r="R929" s="5">
        <v>0</v>
      </c>
      <c r="S929" s="44"/>
      <c r="U929" s="39"/>
      <c r="V929" s="39"/>
      <c r="W929" s="9"/>
      <c r="X929" s="9"/>
    </row>
    <row r="930" spans="1:24" x14ac:dyDescent="0.3">
      <c r="A930" s="2">
        <v>44265</v>
      </c>
      <c r="B930" s="3">
        <v>0.65625</v>
      </c>
      <c r="C930" s="6">
        <v>5.6</v>
      </c>
      <c r="D930" s="6">
        <v>12.6</v>
      </c>
      <c r="E930" s="4">
        <v>13.74</v>
      </c>
      <c r="F930" s="5">
        <v>5.0999999999999997E-2</v>
      </c>
      <c r="G930" s="44"/>
      <c r="H930" s="5">
        <v>9.5000000000000001E-2</v>
      </c>
      <c r="I930" s="44"/>
      <c r="J930" s="5">
        <v>0</v>
      </c>
      <c r="K930" s="44"/>
      <c r="L930" s="5">
        <v>4.3999999999999997E-2</v>
      </c>
      <c r="M930" s="44"/>
      <c r="N930" s="5">
        <v>0</v>
      </c>
      <c r="O930" s="44"/>
      <c r="P930" s="5">
        <v>0</v>
      </c>
      <c r="Q930" s="44"/>
      <c r="R930" s="5">
        <v>0</v>
      </c>
      <c r="S930" s="44"/>
      <c r="U930" s="39">
        <f>$AB$4-V930</f>
        <v>0.20232000000000205</v>
      </c>
      <c r="V930" s="39">
        <f>V928-K927</f>
        <v>4.5976799999999978</v>
      </c>
      <c r="W930" s="40">
        <f>U930/($AB$4/100)</f>
        <v>4.2150000000000425</v>
      </c>
      <c r="X930" s="40">
        <f>V930/($AB$4/100)</f>
        <v>95.784999999999954</v>
      </c>
    </row>
    <row r="931" spans="1:24" x14ac:dyDescent="0.3">
      <c r="A931" s="2">
        <v>44265</v>
      </c>
      <c r="B931" s="3">
        <v>0.66666666666666663</v>
      </c>
      <c r="C931" s="6">
        <v>6</v>
      </c>
      <c r="D931" s="6">
        <v>12.9</v>
      </c>
      <c r="E931" s="4">
        <v>13.73</v>
      </c>
      <c r="F931" s="5">
        <v>0.06</v>
      </c>
      <c r="G931" s="44">
        <f t="shared" si="99"/>
        <v>5.5499999999999994E-2</v>
      </c>
      <c r="H931" s="5">
        <v>0.10299999999999999</v>
      </c>
      <c r="I931" s="44">
        <f t="shared" si="100"/>
        <v>8.7499999999999994E-2</v>
      </c>
      <c r="J931" s="5">
        <v>0</v>
      </c>
      <c r="K931" s="44">
        <f t="shared" si="101"/>
        <v>2.5000000000000001E-4</v>
      </c>
      <c r="L931" s="5">
        <v>4.2000000000000003E-2</v>
      </c>
      <c r="M931" s="44">
        <f t="shared" si="102"/>
        <v>3.175E-2</v>
      </c>
      <c r="N931" s="5">
        <v>0</v>
      </c>
      <c r="O931" s="44">
        <f t="shared" si="103"/>
        <v>0</v>
      </c>
      <c r="P931" s="5">
        <v>0</v>
      </c>
      <c r="Q931" s="44">
        <f t="shared" si="104"/>
        <v>0</v>
      </c>
      <c r="R931" s="5">
        <v>0</v>
      </c>
      <c r="S931" s="44">
        <f t="shared" si="105"/>
        <v>0</v>
      </c>
      <c r="U931" s="39"/>
      <c r="V931" s="39"/>
      <c r="W931" s="40"/>
      <c r="X931" s="40"/>
    </row>
    <row r="932" spans="1:24" x14ac:dyDescent="0.3">
      <c r="A932" s="2">
        <v>44265</v>
      </c>
      <c r="B932" s="3">
        <v>0.67708333333333337</v>
      </c>
      <c r="C932" s="6">
        <v>6.2</v>
      </c>
      <c r="D932" s="6">
        <v>14.1</v>
      </c>
      <c r="E932" s="4">
        <v>13.79</v>
      </c>
      <c r="F932" s="5">
        <v>6.7000000000000004E-2</v>
      </c>
      <c r="G932" s="44"/>
      <c r="H932" s="5">
        <v>0.112</v>
      </c>
      <c r="I932" s="44"/>
      <c r="J932" s="5">
        <v>0</v>
      </c>
      <c r="K932" s="44"/>
      <c r="L932" s="5">
        <v>4.3999999999999997E-2</v>
      </c>
      <c r="M932" s="44"/>
      <c r="N932" s="5">
        <v>0</v>
      </c>
      <c r="O932" s="44"/>
      <c r="P932" s="5">
        <v>0</v>
      </c>
      <c r="Q932" s="44"/>
      <c r="R932" s="5">
        <v>0</v>
      </c>
      <c r="S932" s="44"/>
      <c r="U932" s="39">
        <f>$AB$4-V932</f>
        <v>0.17501500000000192</v>
      </c>
      <c r="V932" s="39">
        <f>V930+($AB$3*M931)</f>
        <v>4.6249849999999979</v>
      </c>
      <c r="W932" s="40">
        <f>U932/($AB$4/100)</f>
        <v>3.6461458333333732</v>
      </c>
      <c r="X932" s="40">
        <f>V932/($AB$4/100)</f>
        <v>96.353854166666622</v>
      </c>
    </row>
    <row r="933" spans="1:24" x14ac:dyDescent="0.3">
      <c r="A933" s="2">
        <v>44265</v>
      </c>
      <c r="B933" s="3">
        <v>0.6875</v>
      </c>
      <c r="C933" s="6">
        <v>5.6</v>
      </c>
      <c r="D933" s="6">
        <v>14.8</v>
      </c>
      <c r="E933" s="4">
        <v>13.73</v>
      </c>
      <c r="F933" s="5">
        <v>0.05</v>
      </c>
      <c r="G933" s="44"/>
      <c r="H933" s="5">
        <v>0.09</v>
      </c>
      <c r="I933" s="44"/>
      <c r="J933" s="5">
        <v>0</v>
      </c>
      <c r="K933" s="44"/>
      <c r="L933" s="5">
        <v>3.9E-2</v>
      </c>
      <c r="M933" s="44"/>
      <c r="N933" s="5">
        <v>0</v>
      </c>
      <c r="O933" s="44"/>
      <c r="P933" s="5">
        <v>0</v>
      </c>
      <c r="Q933" s="44"/>
      <c r="R933" s="5">
        <v>0</v>
      </c>
      <c r="S933" s="44"/>
      <c r="U933" s="39"/>
      <c r="V933" s="39"/>
      <c r="W933" s="40"/>
      <c r="X933" s="40"/>
    </row>
    <row r="934" spans="1:24" x14ac:dyDescent="0.3">
      <c r="A934" s="2">
        <v>44265</v>
      </c>
      <c r="B934" s="3">
        <v>0.69791666666666663</v>
      </c>
      <c r="C934" s="6">
        <v>5.5</v>
      </c>
      <c r="D934" s="6">
        <v>13.9</v>
      </c>
      <c r="E934" s="4">
        <v>13.17</v>
      </c>
      <c r="F934" s="5">
        <v>4.4999999999999998E-2</v>
      </c>
      <c r="G934" s="44"/>
      <c r="H934" s="5">
        <v>4.4999999999999998E-2</v>
      </c>
      <c r="I934" s="44"/>
      <c r="J934" s="5">
        <v>1E-3</v>
      </c>
      <c r="K934" s="44"/>
      <c r="L934" s="5">
        <v>2E-3</v>
      </c>
      <c r="M934" s="44"/>
      <c r="N934" s="5">
        <v>0</v>
      </c>
      <c r="O934" s="44"/>
      <c r="P934" s="5">
        <v>0</v>
      </c>
      <c r="Q934" s="44"/>
      <c r="R934" s="5">
        <v>0</v>
      </c>
      <c r="S934" s="44"/>
      <c r="U934" s="39">
        <f>$AB$4-V934</f>
        <v>0.17526500000000222</v>
      </c>
      <c r="V934" s="39">
        <f>V932-K931</f>
        <v>4.6247349999999976</v>
      </c>
      <c r="W934" s="40">
        <f>U934/($AB$4/100)</f>
        <v>3.6513541666667129</v>
      </c>
      <c r="X934" s="40">
        <f>V934/($AB$4/100)</f>
        <v>96.348645833333279</v>
      </c>
    </row>
    <row r="935" spans="1:24" x14ac:dyDescent="0.3">
      <c r="A935" s="2">
        <v>44265</v>
      </c>
      <c r="B935" s="3">
        <v>0.70833333333333337</v>
      </c>
      <c r="C935" s="6">
        <v>5.3</v>
      </c>
      <c r="D935" s="6">
        <v>12.5</v>
      </c>
      <c r="E935" s="4">
        <v>13.06</v>
      </c>
      <c r="F935" s="5">
        <v>4.3999999999999997E-2</v>
      </c>
      <c r="G935" s="44">
        <f t="shared" si="99"/>
        <v>4.0500000000000001E-2</v>
      </c>
      <c r="H935" s="5">
        <v>4.2000000000000003E-2</v>
      </c>
      <c r="I935" s="44">
        <f t="shared" si="100"/>
        <v>1.4999999999999999E-2</v>
      </c>
      <c r="J935" s="5">
        <v>4.0000000000000001E-3</v>
      </c>
      <c r="K935" s="44">
        <f t="shared" si="101"/>
        <v>2.6000000000000002E-2</v>
      </c>
      <c r="L935" s="5">
        <v>0</v>
      </c>
      <c r="M935" s="44">
        <f t="shared" si="102"/>
        <v>0</v>
      </c>
      <c r="N935" s="5">
        <v>0</v>
      </c>
      <c r="O935" s="44">
        <f t="shared" si="103"/>
        <v>0</v>
      </c>
      <c r="P935" s="5">
        <v>0</v>
      </c>
      <c r="Q935" s="44">
        <f t="shared" si="104"/>
        <v>0</v>
      </c>
      <c r="R935" s="5">
        <v>0</v>
      </c>
      <c r="S935" s="44">
        <f t="shared" si="105"/>
        <v>0</v>
      </c>
      <c r="U935" s="39"/>
      <c r="V935" s="39"/>
      <c r="W935" s="40"/>
      <c r="X935" s="40"/>
    </row>
    <row r="936" spans="1:24" x14ac:dyDescent="0.3">
      <c r="A936" s="2">
        <v>44265</v>
      </c>
      <c r="B936" s="3">
        <v>0.71875</v>
      </c>
      <c r="C936" s="6">
        <v>4.9000000000000004</v>
      </c>
      <c r="D936" s="6">
        <v>11.4</v>
      </c>
      <c r="E936" s="4">
        <v>12.91</v>
      </c>
      <c r="F936" s="5">
        <v>0.04</v>
      </c>
      <c r="G936" s="44"/>
      <c r="H936" s="5">
        <v>1.4E-2</v>
      </c>
      <c r="I936" s="44"/>
      <c r="J936" s="5">
        <v>2.8000000000000001E-2</v>
      </c>
      <c r="K936" s="44"/>
      <c r="L936" s="5">
        <v>0</v>
      </c>
      <c r="M936" s="44"/>
      <c r="N936" s="5">
        <v>0</v>
      </c>
      <c r="O936" s="44"/>
      <c r="P936" s="5">
        <v>0</v>
      </c>
      <c r="Q936" s="44"/>
      <c r="R936" s="5">
        <v>0</v>
      </c>
      <c r="S936" s="44"/>
      <c r="U936" s="39">
        <f>$AB$4-V936</f>
        <v>0.17526500000000222</v>
      </c>
      <c r="V936" s="39">
        <f>V934+($AB$3*M935)</f>
        <v>4.6247349999999976</v>
      </c>
      <c r="W936" s="40">
        <f>U936/($AB$4/100)</f>
        <v>3.6513541666667129</v>
      </c>
      <c r="X936" s="40">
        <f>V936/($AB$4/100)</f>
        <v>96.348645833333279</v>
      </c>
    </row>
    <row r="937" spans="1:24" x14ac:dyDescent="0.3">
      <c r="A937" s="2">
        <v>44265</v>
      </c>
      <c r="B937" s="3">
        <v>0.72916666666666663</v>
      </c>
      <c r="C937" s="6">
        <v>4.5999999999999996</v>
      </c>
      <c r="D937" s="6">
        <v>10</v>
      </c>
      <c r="E937" s="4">
        <v>12.87</v>
      </c>
      <c r="F937" s="5">
        <v>0.04</v>
      </c>
      <c r="G937" s="44"/>
      <c r="H937" s="5">
        <v>4.0000000000000001E-3</v>
      </c>
      <c r="I937" s="44"/>
      <c r="J937" s="5">
        <v>3.4000000000000002E-2</v>
      </c>
      <c r="K937" s="44"/>
      <c r="L937" s="5">
        <v>0</v>
      </c>
      <c r="M937" s="44"/>
      <c r="N937" s="5">
        <v>0</v>
      </c>
      <c r="O937" s="44"/>
      <c r="P937" s="5">
        <v>0</v>
      </c>
      <c r="Q937" s="44"/>
      <c r="R937" s="5">
        <v>0</v>
      </c>
      <c r="S937" s="44"/>
      <c r="U937" s="39"/>
      <c r="V937" s="39"/>
      <c r="W937" s="9"/>
      <c r="X937" s="9"/>
    </row>
    <row r="938" spans="1:24" x14ac:dyDescent="0.3">
      <c r="A938" s="2">
        <v>44265</v>
      </c>
      <c r="B938" s="3">
        <v>0.73958333333333337</v>
      </c>
      <c r="C938" s="6">
        <v>4.2</v>
      </c>
      <c r="D938" s="6">
        <v>10.6</v>
      </c>
      <c r="E938" s="4">
        <v>12.83</v>
      </c>
      <c r="F938" s="5">
        <v>3.7999999999999999E-2</v>
      </c>
      <c r="G938" s="44"/>
      <c r="H938" s="5">
        <v>0</v>
      </c>
      <c r="I938" s="44"/>
      <c r="J938" s="5">
        <v>3.7999999999999999E-2</v>
      </c>
      <c r="K938" s="44"/>
      <c r="L938" s="5">
        <v>0</v>
      </c>
      <c r="M938" s="44"/>
      <c r="N938" s="5">
        <v>0</v>
      </c>
      <c r="O938" s="44"/>
      <c r="P938" s="5">
        <v>0</v>
      </c>
      <c r="Q938" s="44"/>
      <c r="R938" s="5">
        <v>0</v>
      </c>
      <c r="S938" s="44"/>
      <c r="U938" s="39">
        <f>$AB$4-V938</f>
        <v>0.20126500000000203</v>
      </c>
      <c r="V938" s="39">
        <f>V936-K935</f>
        <v>4.5987349999999978</v>
      </c>
      <c r="W938" s="40">
        <f>U938/($AB$4/100)</f>
        <v>4.1930208333333754</v>
      </c>
      <c r="X938" s="40">
        <f>V938/($AB$4/100)</f>
        <v>95.806979166666622</v>
      </c>
    </row>
    <row r="939" spans="1:24" x14ac:dyDescent="0.3">
      <c r="A939" s="2">
        <v>44265</v>
      </c>
      <c r="B939" s="3">
        <v>0.75</v>
      </c>
      <c r="C939" s="6">
        <v>3.8</v>
      </c>
      <c r="D939" s="6">
        <v>12</v>
      </c>
      <c r="E939" s="4">
        <v>12.79</v>
      </c>
      <c r="F939" s="5">
        <v>3.6999999999999998E-2</v>
      </c>
      <c r="G939" s="44">
        <f t="shared" si="99"/>
        <v>3.6749999999999998E-2</v>
      </c>
      <c r="H939" s="5">
        <v>0</v>
      </c>
      <c r="I939" s="44">
        <f t="shared" si="100"/>
        <v>0</v>
      </c>
      <c r="J939" s="5">
        <v>3.7999999999999999E-2</v>
      </c>
      <c r="K939" s="44">
        <f t="shared" si="101"/>
        <v>3.7749999999999999E-2</v>
      </c>
      <c r="L939" s="5">
        <v>0</v>
      </c>
      <c r="M939" s="44">
        <f t="shared" si="102"/>
        <v>0</v>
      </c>
      <c r="N939" s="5">
        <v>0</v>
      </c>
      <c r="O939" s="44">
        <f t="shared" si="103"/>
        <v>0</v>
      </c>
      <c r="P939" s="5">
        <v>0</v>
      </c>
      <c r="Q939" s="44">
        <f t="shared" si="104"/>
        <v>0</v>
      </c>
      <c r="R939" s="5">
        <v>0</v>
      </c>
      <c r="S939" s="44">
        <f t="shared" si="105"/>
        <v>0</v>
      </c>
      <c r="U939" s="39"/>
      <c r="V939" s="39"/>
      <c r="W939" s="40"/>
      <c r="X939" s="40"/>
    </row>
    <row r="940" spans="1:24" x14ac:dyDescent="0.3">
      <c r="A940" s="2">
        <v>44265</v>
      </c>
      <c r="B940" s="3">
        <v>0.76041666666666663</v>
      </c>
      <c r="C940" s="6">
        <v>3.6</v>
      </c>
      <c r="D940" s="6">
        <v>10.3</v>
      </c>
      <c r="E940" s="4">
        <v>12.81</v>
      </c>
      <c r="F940" s="5">
        <v>3.6999999999999998E-2</v>
      </c>
      <c r="G940" s="44"/>
      <c r="H940" s="5">
        <v>0</v>
      </c>
      <c r="I940" s="44"/>
      <c r="J940" s="5">
        <v>3.7999999999999999E-2</v>
      </c>
      <c r="K940" s="44"/>
      <c r="L940" s="5">
        <v>0</v>
      </c>
      <c r="M940" s="44"/>
      <c r="N940" s="5">
        <v>0</v>
      </c>
      <c r="O940" s="44"/>
      <c r="P940" s="5">
        <v>0</v>
      </c>
      <c r="Q940" s="44"/>
      <c r="R940" s="5">
        <v>0</v>
      </c>
      <c r="S940" s="44"/>
      <c r="U940" s="39">
        <f>$AB$4-V940</f>
        <v>0.20126500000000203</v>
      </c>
      <c r="V940" s="39">
        <f>V938+($AB$3*M939)</f>
        <v>4.5987349999999978</v>
      </c>
      <c r="W940" s="40">
        <f>U940/($AB$4/100)</f>
        <v>4.1930208333333754</v>
      </c>
      <c r="X940" s="40">
        <f>V940/($AB$4/100)</f>
        <v>95.806979166666622</v>
      </c>
    </row>
    <row r="941" spans="1:24" x14ac:dyDescent="0.3">
      <c r="A941" s="2">
        <v>44265</v>
      </c>
      <c r="B941" s="3">
        <v>0.77083333333333337</v>
      </c>
      <c r="C941" s="6">
        <v>3.4</v>
      </c>
      <c r="D941" s="6">
        <v>10.9</v>
      </c>
      <c r="E941" s="4">
        <v>12.79</v>
      </c>
      <c r="F941" s="5">
        <v>3.6999999999999998E-2</v>
      </c>
      <c r="G941" s="44"/>
      <c r="H941" s="5">
        <v>0</v>
      </c>
      <c r="I941" s="44"/>
      <c r="J941" s="5">
        <v>3.6999999999999998E-2</v>
      </c>
      <c r="K941" s="44"/>
      <c r="L941" s="5">
        <v>0</v>
      </c>
      <c r="M941" s="44"/>
      <c r="N941" s="5">
        <v>0</v>
      </c>
      <c r="O941" s="44"/>
      <c r="P941" s="5">
        <v>0</v>
      </c>
      <c r="Q941" s="44"/>
      <c r="R941" s="5">
        <v>0</v>
      </c>
      <c r="S941" s="44"/>
      <c r="U941" s="39"/>
      <c r="V941" s="39"/>
      <c r="W941" s="40"/>
      <c r="X941" s="40"/>
    </row>
    <row r="942" spans="1:24" x14ac:dyDescent="0.3">
      <c r="A942" s="2">
        <v>44265</v>
      </c>
      <c r="B942" s="3">
        <v>0.78125</v>
      </c>
      <c r="C942" s="6">
        <v>3.1</v>
      </c>
      <c r="D942" s="6">
        <v>11.9</v>
      </c>
      <c r="E942" s="4">
        <v>12.77</v>
      </c>
      <c r="F942" s="5">
        <v>3.5999999999999997E-2</v>
      </c>
      <c r="G942" s="44"/>
      <c r="H942" s="5">
        <v>0</v>
      </c>
      <c r="I942" s="44"/>
      <c r="J942" s="5">
        <v>3.7999999999999999E-2</v>
      </c>
      <c r="K942" s="44"/>
      <c r="L942" s="5">
        <v>0</v>
      </c>
      <c r="M942" s="44"/>
      <c r="N942" s="5">
        <v>0</v>
      </c>
      <c r="O942" s="44"/>
      <c r="P942" s="5">
        <v>0</v>
      </c>
      <c r="Q942" s="44"/>
      <c r="R942" s="5">
        <v>0</v>
      </c>
      <c r="S942" s="44"/>
      <c r="U942" s="39">
        <f>$AB$4-V942</f>
        <v>0.23901500000000198</v>
      </c>
      <c r="V942" s="39">
        <f>V940-K939</f>
        <v>4.5609849999999978</v>
      </c>
      <c r="W942" s="40">
        <f>U942/($AB$4/100)</f>
        <v>4.9794791666667075</v>
      </c>
      <c r="X942" s="40">
        <f>V942/($AB$4/100)</f>
        <v>95.020520833333293</v>
      </c>
    </row>
    <row r="943" spans="1:24" x14ac:dyDescent="0.3">
      <c r="A943" s="2">
        <v>44265</v>
      </c>
      <c r="B943" s="3">
        <v>0.79166666666666663</v>
      </c>
      <c r="C943" s="6">
        <v>2.9</v>
      </c>
      <c r="D943" s="6">
        <v>10</v>
      </c>
      <c r="E943" s="4">
        <v>12.78</v>
      </c>
      <c r="F943" s="5">
        <v>3.6999999999999998E-2</v>
      </c>
      <c r="G943" s="44">
        <f t="shared" si="99"/>
        <v>3.6749999999999998E-2</v>
      </c>
      <c r="H943" s="5">
        <v>0</v>
      </c>
      <c r="I943" s="44">
        <f t="shared" si="100"/>
        <v>0</v>
      </c>
      <c r="J943" s="5">
        <v>3.6999999999999998E-2</v>
      </c>
      <c r="K943" s="44">
        <f t="shared" si="101"/>
        <v>3.7499999999999999E-2</v>
      </c>
      <c r="L943" s="5">
        <v>0</v>
      </c>
      <c r="M943" s="44">
        <f t="shared" si="102"/>
        <v>0</v>
      </c>
      <c r="N943" s="5">
        <v>0</v>
      </c>
      <c r="O943" s="44">
        <f t="shared" si="103"/>
        <v>0</v>
      </c>
      <c r="P943" s="5">
        <v>0</v>
      </c>
      <c r="Q943" s="44">
        <f t="shared" si="104"/>
        <v>0</v>
      </c>
      <c r="R943" s="5">
        <v>0</v>
      </c>
      <c r="S943" s="44">
        <f t="shared" si="105"/>
        <v>0</v>
      </c>
      <c r="U943" s="39"/>
      <c r="V943" s="39"/>
      <c r="W943" s="40"/>
      <c r="X943" s="40"/>
    </row>
    <row r="944" spans="1:24" x14ac:dyDescent="0.3">
      <c r="A944" s="2">
        <v>44265</v>
      </c>
      <c r="B944" s="3">
        <v>0.80208333333333337</v>
      </c>
      <c r="C944" s="6">
        <v>2.8</v>
      </c>
      <c r="D944" s="6">
        <v>11.7</v>
      </c>
      <c r="E944" s="4">
        <v>12.76</v>
      </c>
      <c r="F944" s="5">
        <v>3.6999999999999998E-2</v>
      </c>
      <c r="G944" s="44"/>
      <c r="H944" s="5">
        <v>0</v>
      </c>
      <c r="I944" s="44"/>
      <c r="J944" s="5">
        <v>3.7999999999999999E-2</v>
      </c>
      <c r="K944" s="44"/>
      <c r="L944" s="5">
        <v>0</v>
      </c>
      <c r="M944" s="44"/>
      <c r="N944" s="5">
        <v>0</v>
      </c>
      <c r="O944" s="44"/>
      <c r="P944" s="5">
        <v>0</v>
      </c>
      <c r="Q944" s="44"/>
      <c r="R944" s="5">
        <v>0</v>
      </c>
      <c r="S944" s="44"/>
      <c r="U944" s="39">
        <f>$AB$4-V944</f>
        <v>0.23901500000000198</v>
      </c>
      <c r="V944" s="39">
        <f>V942+($AB$3*M943)</f>
        <v>4.5609849999999978</v>
      </c>
      <c r="W944" s="40">
        <f>U944/($AB$4/100)</f>
        <v>4.9794791666667075</v>
      </c>
      <c r="X944" s="40">
        <f>V944/($AB$4/100)</f>
        <v>95.020520833333293</v>
      </c>
    </row>
    <row r="945" spans="1:24" x14ac:dyDescent="0.3">
      <c r="A945" s="2">
        <v>44265</v>
      </c>
      <c r="B945" s="3">
        <v>0.8125</v>
      </c>
      <c r="C945" s="6">
        <v>2.5</v>
      </c>
      <c r="D945" s="6">
        <v>11.4</v>
      </c>
      <c r="E945" s="4">
        <v>12.75</v>
      </c>
      <c r="F945" s="5">
        <v>3.6999999999999998E-2</v>
      </c>
      <c r="G945" s="44"/>
      <c r="H945" s="5">
        <v>0</v>
      </c>
      <c r="I945" s="44"/>
      <c r="J945" s="5">
        <v>3.6999999999999998E-2</v>
      </c>
      <c r="K945" s="44"/>
      <c r="L945" s="5">
        <v>0</v>
      </c>
      <c r="M945" s="44"/>
      <c r="N945" s="5">
        <v>0</v>
      </c>
      <c r="O945" s="44"/>
      <c r="P945" s="5">
        <v>0</v>
      </c>
      <c r="Q945" s="44"/>
      <c r="R945" s="5">
        <v>0</v>
      </c>
      <c r="S945" s="44"/>
      <c r="U945" s="39"/>
      <c r="V945" s="39"/>
      <c r="W945" s="9"/>
      <c r="X945" s="9"/>
    </row>
    <row r="946" spans="1:24" x14ac:dyDescent="0.3">
      <c r="A946" s="2">
        <v>44265</v>
      </c>
      <c r="B946" s="3">
        <v>0.82291666666666663</v>
      </c>
      <c r="C946" s="6">
        <v>2.2999999999999998</v>
      </c>
      <c r="D946" s="6">
        <v>9.8000000000000007</v>
      </c>
      <c r="E946" s="4">
        <v>12.76</v>
      </c>
      <c r="F946" s="5">
        <v>3.5999999999999997E-2</v>
      </c>
      <c r="G946" s="44"/>
      <c r="H946" s="5">
        <v>0</v>
      </c>
      <c r="I946" s="44"/>
      <c r="J946" s="5">
        <v>3.7999999999999999E-2</v>
      </c>
      <c r="K946" s="44"/>
      <c r="L946" s="5">
        <v>0</v>
      </c>
      <c r="M946" s="44"/>
      <c r="N946" s="5">
        <v>0</v>
      </c>
      <c r="O946" s="44"/>
      <c r="P946" s="5">
        <v>0</v>
      </c>
      <c r="Q946" s="44"/>
      <c r="R946" s="5">
        <v>0</v>
      </c>
      <c r="S946" s="44"/>
      <c r="U946" s="39">
        <f>$AB$4-V946</f>
        <v>0.27651500000000162</v>
      </c>
      <c r="V946" s="39">
        <f>V944-K943</f>
        <v>4.5234849999999982</v>
      </c>
      <c r="W946" s="40">
        <f>U946/($AB$4/100)</f>
        <v>5.7607291666667004</v>
      </c>
      <c r="X946" s="40">
        <f>V946/($AB$4/100)</f>
        <v>94.239270833333293</v>
      </c>
    </row>
    <row r="947" spans="1:24" x14ac:dyDescent="0.3">
      <c r="A947" s="2">
        <v>44265</v>
      </c>
      <c r="B947" s="3">
        <v>0.83333333333333337</v>
      </c>
      <c r="C947" s="6">
        <v>2.1</v>
      </c>
      <c r="D947" s="6">
        <v>12.2</v>
      </c>
      <c r="E947" s="4">
        <v>12.73</v>
      </c>
      <c r="F947" s="5">
        <v>3.6999999999999998E-2</v>
      </c>
      <c r="G947" s="44">
        <f t="shared" si="99"/>
        <v>3.6999999999999998E-2</v>
      </c>
      <c r="H947" s="5">
        <v>0</v>
      </c>
      <c r="I947" s="44">
        <f t="shared" si="100"/>
        <v>0</v>
      </c>
      <c r="J947" s="5">
        <v>3.7999999999999999E-2</v>
      </c>
      <c r="K947" s="44">
        <f t="shared" si="101"/>
        <v>3.7749999999999999E-2</v>
      </c>
      <c r="L947" s="5">
        <v>0</v>
      </c>
      <c r="M947" s="44">
        <f t="shared" si="102"/>
        <v>0</v>
      </c>
      <c r="N947" s="5">
        <v>0</v>
      </c>
      <c r="O947" s="44">
        <f t="shared" si="103"/>
        <v>0</v>
      </c>
      <c r="P947" s="5">
        <v>0</v>
      </c>
      <c r="Q947" s="44">
        <f t="shared" si="104"/>
        <v>0</v>
      </c>
      <c r="R947" s="5">
        <v>0</v>
      </c>
      <c r="S947" s="44">
        <f t="shared" si="105"/>
        <v>0</v>
      </c>
      <c r="U947" s="39"/>
      <c r="V947" s="39"/>
      <c r="W947" s="40"/>
      <c r="X947" s="40"/>
    </row>
    <row r="948" spans="1:24" x14ac:dyDescent="0.3">
      <c r="A948" s="2">
        <v>44265</v>
      </c>
      <c r="B948" s="3">
        <v>0.84375</v>
      </c>
      <c r="C948" s="6">
        <v>2.2999999999999998</v>
      </c>
      <c r="D948" s="6">
        <v>10.199999999999999</v>
      </c>
      <c r="E948" s="4">
        <v>12.74</v>
      </c>
      <c r="F948" s="5">
        <v>3.6999999999999998E-2</v>
      </c>
      <c r="G948" s="44"/>
      <c r="H948" s="5">
        <v>0</v>
      </c>
      <c r="I948" s="44"/>
      <c r="J948" s="5">
        <v>3.6999999999999998E-2</v>
      </c>
      <c r="K948" s="44"/>
      <c r="L948" s="5">
        <v>0</v>
      </c>
      <c r="M948" s="44"/>
      <c r="N948" s="5">
        <v>0</v>
      </c>
      <c r="O948" s="44"/>
      <c r="P948" s="5">
        <v>0</v>
      </c>
      <c r="Q948" s="44"/>
      <c r="R948" s="5">
        <v>0</v>
      </c>
      <c r="S948" s="44"/>
      <c r="U948" s="39">
        <f>$AB$4-V948</f>
        <v>0.27651500000000162</v>
      </c>
      <c r="V948" s="39">
        <f>V946+($AB$3*M947)</f>
        <v>4.5234849999999982</v>
      </c>
      <c r="W948" s="40">
        <f>U948/($AB$4/100)</f>
        <v>5.7607291666667004</v>
      </c>
      <c r="X948" s="40">
        <f>V948/($AB$4/100)</f>
        <v>94.239270833333293</v>
      </c>
    </row>
    <row r="949" spans="1:24" x14ac:dyDescent="0.3">
      <c r="A949" s="2">
        <v>44265</v>
      </c>
      <c r="B949" s="3">
        <v>0.85416666666666663</v>
      </c>
      <c r="C949" s="6">
        <v>2</v>
      </c>
      <c r="D949" s="6">
        <v>11</v>
      </c>
      <c r="E949" s="4">
        <v>12.75</v>
      </c>
      <c r="F949" s="5">
        <v>3.6999999999999998E-2</v>
      </c>
      <c r="G949" s="44"/>
      <c r="H949" s="5">
        <v>0</v>
      </c>
      <c r="I949" s="44"/>
      <c r="J949" s="5">
        <v>3.7999999999999999E-2</v>
      </c>
      <c r="K949" s="44"/>
      <c r="L949" s="5">
        <v>0</v>
      </c>
      <c r="M949" s="44"/>
      <c r="N949" s="5">
        <v>0</v>
      </c>
      <c r="O949" s="44"/>
      <c r="P949" s="5">
        <v>0</v>
      </c>
      <c r="Q949" s="44"/>
      <c r="R949" s="5">
        <v>0</v>
      </c>
      <c r="S949" s="44"/>
      <c r="U949" s="39"/>
      <c r="V949" s="39"/>
      <c r="W949" s="40"/>
      <c r="X949" s="40"/>
    </row>
    <row r="950" spans="1:24" x14ac:dyDescent="0.3">
      <c r="A950" s="2">
        <v>44265</v>
      </c>
      <c r="B950" s="3">
        <v>0.86458333333333337</v>
      </c>
      <c r="C950" s="6">
        <v>1.8</v>
      </c>
      <c r="D950" s="6">
        <v>11.4</v>
      </c>
      <c r="E950" s="4">
        <v>12.72</v>
      </c>
      <c r="F950" s="5">
        <v>3.6999999999999998E-2</v>
      </c>
      <c r="G950" s="44"/>
      <c r="H950" s="5">
        <v>0</v>
      </c>
      <c r="I950" s="44"/>
      <c r="J950" s="5">
        <v>3.7999999999999999E-2</v>
      </c>
      <c r="K950" s="44"/>
      <c r="L950" s="5">
        <v>0</v>
      </c>
      <c r="M950" s="44"/>
      <c r="N950" s="5">
        <v>0</v>
      </c>
      <c r="O950" s="44"/>
      <c r="P950" s="5">
        <v>0</v>
      </c>
      <c r="Q950" s="44"/>
      <c r="R950" s="5">
        <v>0</v>
      </c>
      <c r="S950" s="44"/>
      <c r="U950" s="39">
        <f>$AB$4-V950</f>
        <v>0.31426500000000157</v>
      </c>
      <c r="V950" s="39">
        <f>V948-K947</f>
        <v>4.4857349999999983</v>
      </c>
      <c r="W950" s="40">
        <f>U950/($AB$4/100)</f>
        <v>6.5471875000000326</v>
      </c>
      <c r="X950" s="40">
        <f>V950/($AB$4/100)</f>
        <v>93.452812499999965</v>
      </c>
    </row>
    <row r="951" spans="1:24" x14ac:dyDescent="0.3">
      <c r="A951" s="2">
        <v>44265</v>
      </c>
      <c r="B951" s="3">
        <v>0.875</v>
      </c>
      <c r="C951" s="6">
        <v>1.7</v>
      </c>
      <c r="D951" s="6">
        <v>9.9</v>
      </c>
      <c r="E951" s="4">
        <v>12.73</v>
      </c>
      <c r="F951" s="5">
        <v>3.6999999999999998E-2</v>
      </c>
      <c r="G951" s="44">
        <f t="shared" si="99"/>
        <v>3.6749999999999998E-2</v>
      </c>
      <c r="H951" s="5">
        <v>0</v>
      </c>
      <c r="I951" s="44">
        <f t="shared" si="100"/>
        <v>0</v>
      </c>
      <c r="J951" s="5">
        <v>3.6999999999999998E-2</v>
      </c>
      <c r="K951" s="44">
        <f t="shared" si="101"/>
        <v>3.7499999999999999E-2</v>
      </c>
      <c r="L951" s="5">
        <v>0</v>
      </c>
      <c r="M951" s="44">
        <f t="shared" si="102"/>
        <v>0</v>
      </c>
      <c r="N951" s="5">
        <v>0</v>
      </c>
      <c r="O951" s="44">
        <f t="shared" si="103"/>
        <v>0</v>
      </c>
      <c r="P951" s="5">
        <v>0</v>
      </c>
      <c r="Q951" s="44">
        <f t="shared" si="104"/>
        <v>0</v>
      </c>
      <c r="R951" s="5">
        <v>0</v>
      </c>
      <c r="S951" s="44">
        <f t="shared" si="105"/>
        <v>0</v>
      </c>
      <c r="U951" s="39"/>
      <c r="V951" s="39"/>
      <c r="W951" s="40"/>
      <c r="X951" s="40"/>
    </row>
    <row r="952" spans="1:24" x14ac:dyDescent="0.3">
      <c r="A952" s="2">
        <v>44265</v>
      </c>
      <c r="B952" s="3">
        <v>0.88541666666666663</v>
      </c>
      <c r="C952" s="6">
        <v>1.7</v>
      </c>
      <c r="D952" s="6">
        <v>12.2</v>
      </c>
      <c r="E952" s="4">
        <v>12.71</v>
      </c>
      <c r="F952" s="5">
        <v>3.6999999999999998E-2</v>
      </c>
      <c r="G952" s="44"/>
      <c r="H952" s="5">
        <v>0</v>
      </c>
      <c r="I952" s="44"/>
      <c r="J952" s="5">
        <v>3.7999999999999999E-2</v>
      </c>
      <c r="K952" s="44"/>
      <c r="L952" s="5">
        <v>0</v>
      </c>
      <c r="M952" s="44"/>
      <c r="N952" s="5">
        <v>0</v>
      </c>
      <c r="O952" s="44"/>
      <c r="P952" s="5">
        <v>0</v>
      </c>
      <c r="Q952" s="44"/>
      <c r="R952" s="5">
        <v>0</v>
      </c>
      <c r="S952" s="44"/>
      <c r="U952" s="39">
        <f>$AB$4-V952</f>
        <v>0.31426500000000157</v>
      </c>
      <c r="V952" s="39">
        <f>V950+($AB$3*M951)</f>
        <v>4.4857349999999983</v>
      </c>
      <c r="W952" s="40">
        <f>U952/($AB$4/100)</f>
        <v>6.5471875000000326</v>
      </c>
      <c r="X952" s="40">
        <f>V952/($AB$4/100)</f>
        <v>93.452812499999965</v>
      </c>
    </row>
    <row r="953" spans="1:24" x14ac:dyDescent="0.3">
      <c r="A953" s="2">
        <v>44265</v>
      </c>
      <c r="B953" s="3">
        <v>0.89583333333333337</v>
      </c>
      <c r="C953" s="6">
        <v>1.7</v>
      </c>
      <c r="D953" s="6">
        <v>9.8000000000000007</v>
      </c>
      <c r="E953" s="4">
        <v>12.71</v>
      </c>
      <c r="F953" s="5">
        <v>3.5999999999999997E-2</v>
      </c>
      <c r="G953" s="44"/>
      <c r="H953" s="5">
        <v>0</v>
      </c>
      <c r="I953" s="44"/>
      <c r="J953" s="5">
        <v>3.7999999999999999E-2</v>
      </c>
      <c r="K953" s="44"/>
      <c r="L953" s="5">
        <v>0</v>
      </c>
      <c r="M953" s="44"/>
      <c r="N953" s="5">
        <v>0</v>
      </c>
      <c r="O953" s="44"/>
      <c r="P953" s="5">
        <v>0</v>
      </c>
      <c r="Q953" s="44"/>
      <c r="R953" s="5">
        <v>0</v>
      </c>
      <c r="S953" s="44"/>
      <c r="U953" s="39"/>
      <c r="V953" s="39"/>
      <c r="W953" s="9"/>
      <c r="X953" s="9"/>
    </row>
    <row r="954" spans="1:24" x14ac:dyDescent="0.3">
      <c r="A954" s="2">
        <v>44265</v>
      </c>
      <c r="B954" s="3">
        <v>0.90625</v>
      </c>
      <c r="C954" s="6">
        <v>1.5</v>
      </c>
      <c r="D954" s="6">
        <v>11.7</v>
      </c>
      <c r="E954" s="4">
        <v>12.7</v>
      </c>
      <c r="F954" s="5">
        <v>3.6999999999999998E-2</v>
      </c>
      <c r="G954" s="44"/>
      <c r="H954" s="5">
        <v>0</v>
      </c>
      <c r="I954" s="44"/>
      <c r="J954" s="5">
        <v>3.6999999999999998E-2</v>
      </c>
      <c r="K954" s="44"/>
      <c r="L954" s="5">
        <v>0</v>
      </c>
      <c r="M954" s="44"/>
      <c r="N954" s="5">
        <v>0</v>
      </c>
      <c r="O954" s="44"/>
      <c r="P954" s="5">
        <v>0</v>
      </c>
      <c r="Q954" s="44"/>
      <c r="R954" s="5">
        <v>0</v>
      </c>
      <c r="S954" s="44"/>
      <c r="U954" s="39">
        <f>$AB$4-V954</f>
        <v>0.35176500000000122</v>
      </c>
      <c r="V954" s="39">
        <f>V952-K951</f>
        <v>4.4482349999999986</v>
      </c>
      <c r="W954" s="40">
        <f>U954/($AB$4/100)</f>
        <v>7.3284375000000255</v>
      </c>
      <c r="X954" s="40">
        <f>V954/($AB$4/100)</f>
        <v>92.671562499999965</v>
      </c>
    </row>
    <row r="955" spans="1:24" x14ac:dyDescent="0.3">
      <c r="A955" s="2">
        <v>44265</v>
      </c>
      <c r="B955" s="3">
        <v>0.91666666666666663</v>
      </c>
      <c r="C955" s="6">
        <v>1.1000000000000001</v>
      </c>
      <c r="D955" s="6">
        <v>10.6</v>
      </c>
      <c r="E955" s="4">
        <v>12.7</v>
      </c>
      <c r="F955" s="5">
        <v>3.6999999999999998E-2</v>
      </c>
      <c r="G955" s="44">
        <f t="shared" si="99"/>
        <v>3.6999999999999998E-2</v>
      </c>
      <c r="H955" s="5">
        <v>0</v>
      </c>
      <c r="I955" s="44">
        <f t="shared" si="100"/>
        <v>0</v>
      </c>
      <c r="J955" s="5">
        <v>3.7999999999999999E-2</v>
      </c>
      <c r="K955" s="44">
        <f t="shared" si="101"/>
        <v>3.7749999999999999E-2</v>
      </c>
      <c r="L955" s="5">
        <v>0</v>
      </c>
      <c r="M955" s="44">
        <f t="shared" si="102"/>
        <v>0</v>
      </c>
      <c r="N955" s="5">
        <v>0</v>
      </c>
      <c r="O955" s="44">
        <f t="shared" si="103"/>
        <v>0</v>
      </c>
      <c r="P955" s="5">
        <v>0</v>
      </c>
      <c r="Q955" s="44">
        <f t="shared" si="104"/>
        <v>0</v>
      </c>
      <c r="R955" s="5">
        <v>0</v>
      </c>
      <c r="S955" s="44">
        <f t="shared" si="105"/>
        <v>0</v>
      </c>
      <c r="U955" s="39"/>
      <c r="V955" s="39"/>
      <c r="W955" s="40"/>
      <c r="X955" s="40"/>
    </row>
    <row r="956" spans="1:24" x14ac:dyDescent="0.3">
      <c r="A956" s="2">
        <v>44265</v>
      </c>
      <c r="B956" s="3">
        <v>0.92708333333333337</v>
      </c>
      <c r="C956" s="6">
        <v>1.2</v>
      </c>
      <c r="D956" s="6">
        <v>10.6</v>
      </c>
      <c r="E956" s="4">
        <v>12.7</v>
      </c>
      <c r="F956" s="5">
        <v>3.6999999999999998E-2</v>
      </c>
      <c r="G956" s="44"/>
      <c r="H956" s="5">
        <v>0</v>
      </c>
      <c r="I956" s="44"/>
      <c r="J956" s="5">
        <v>3.7999999999999999E-2</v>
      </c>
      <c r="K956" s="44"/>
      <c r="L956" s="5">
        <v>0</v>
      </c>
      <c r="M956" s="44"/>
      <c r="N956" s="5">
        <v>0</v>
      </c>
      <c r="O956" s="44"/>
      <c r="P956" s="5">
        <v>0</v>
      </c>
      <c r="Q956" s="44"/>
      <c r="R956" s="5">
        <v>0</v>
      </c>
      <c r="S956" s="44"/>
      <c r="U956" s="39">
        <f>$AB$4-V956</f>
        <v>0.35176500000000122</v>
      </c>
      <c r="V956" s="39">
        <f>V954+($AB$3*M955)</f>
        <v>4.4482349999999986</v>
      </c>
      <c r="W956" s="40">
        <f>U956/($AB$4/100)</f>
        <v>7.3284375000000255</v>
      </c>
      <c r="X956" s="40">
        <f>V956/($AB$4/100)</f>
        <v>92.671562499999965</v>
      </c>
    </row>
    <row r="957" spans="1:24" x14ac:dyDescent="0.3">
      <c r="A957" s="2">
        <v>44265</v>
      </c>
      <c r="B957" s="3">
        <v>0.9375</v>
      </c>
      <c r="C957" s="6">
        <v>1</v>
      </c>
      <c r="D957" s="6">
        <v>11.5</v>
      </c>
      <c r="E957" s="4">
        <v>12.68</v>
      </c>
      <c r="F957" s="5">
        <v>3.6999999999999998E-2</v>
      </c>
      <c r="G957" s="44"/>
      <c r="H957" s="5">
        <v>0</v>
      </c>
      <c r="I957" s="44"/>
      <c r="J957" s="5">
        <v>3.6999999999999998E-2</v>
      </c>
      <c r="K957" s="44"/>
      <c r="L957" s="5">
        <v>0</v>
      </c>
      <c r="M957" s="44"/>
      <c r="N957" s="5">
        <v>0</v>
      </c>
      <c r="O957" s="44"/>
      <c r="P957" s="5">
        <v>0</v>
      </c>
      <c r="Q957" s="44"/>
      <c r="R957" s="5">
        <v>0</v>
      </c>
      <c r="S957" s="44"/>
      <c r="U957" s="39"/>
      <c r="V957" s="39"/>
      <c r="W957" s="40"/>
      <c r="X957" s="40"/>
    </row>
    <row r="958" spans="1:24" x14ac:dyDescent="0.3">
      <c r="A958" s="2">
        <v>44265</v>
      </c>
      <c r="B958" s="3">
        <v>0.94791666666666663</v>
      </c>
      <c r="C958" s="6">
        <v>0.9</v>
      </c>
      <c r="D958" s="6">
        <v>9.8000000000000007</v>
      </c>
      <c r="E958" s="4">
        <v>12.69</v>
      </c>
      <c r="F958" s="5">
        <v>3.6999999999999998E-2</v>
      </c>
      <c r="G958" s="44"/>
      <c r="H958" s="5">
        <v>0</v>
      </c>
      <c r="I958" s="44"/>
      <c r="J958" s="5">
        <v>3.7999999999999999E-2</v>
      </c>
      <c r="K958" s="44"/>
      <c r="L958" s="5">
        <v>0</v>
      </c>
      <c r="M958" s="44"/>
      <c r="N958" s="5">
        <v>0</v>
      </c>
      <c r="O958" s="44"/>
      <c r="P958" s="5">
        <v>0</v>
      </c>
      <c r="Q958" s="44"/>
      <c r="R958" s="5">
        <v>0</v>
      </c>
      <c r="S958" s="44"/>
      <c r="U958" s="39">
        <f>$AB$4-V958</f>
        <v>0.38951500000000117</v>
      </c>
      <c r="V958" s="39">
        <f>V956-K955</f>
        <v>4.4104849999999987</v>
      </c>
      <c r="W958" s="40">
        <f>U958/($AB$4/100)</f>
        <v>8.1148958333333567</v>
      </c>
      <c r="X958" s="40">
        <f>V958/($AB$4/100)</f>
        <v>91.885104166666636</v>
      </c>
    </row>
    <row r="959" spans="1:24" x14ac:dyDescent="0.3">
      <c r="A959" s="2">
        <v>44265</v>
      </c>
      <c r="B959" s="3">
        <v>0.95833333333333337</v>
      </c>
      <c r="C959" s="6">
        <v>1</v>
      </c>
      <c r="D959" s="6">
        <v>12</v>
      </c>
      <c r="E959" s="4">
        <v>12.66</v>
      </c>
      <c r="F959" s="5">
        <v>3.6999999999999998E-2</v>
      </c>
      <c r="G959" s="44">
        <f t="shared" si="99"/>
        <v>3.6999999999999998E-2</v>
      </c>
      <c r="H959" s="5">
        <v>0</v>
      </c>
      <c r="I959" s="44">
        <f t="shared" si="100"/>
        <v>0</v>
      </c>
      <c r="J959" s="5">
        <v>3.7999999999999999E-2</v>
      </c>
      <c r="K959" s="44">
        <f t="shared" si="101"/>
        <v>3.7749999999999999E-2</v>
      </c>
      <c r="L959" s="5">
        <v>0</v>
      </c>
      <c r="M959" s="44">
        <f t="shared" si="102"/>
        <v>0</v>
      </c>
      <c r="N959" s="5">
        <v>0</v>
      </c>
      <c r="O959" s="44">
        <f t="shared" si="103"/>
        <v>0</v>
      </c>
      <c r="P959" s="5">
        <v>0</v>
      </c>
      <c r="Q959" s="44">
        <f t="shared" si="104"/>
        <v>0</v>
      </c>
      <c r="R959" s="5">
        <v>0</v>
      </c>
      <c r="S959" s="44">
        <f t="shared" si="105"/>
        <v>0</v>
      </c>
      <c r="U959" s="39"/>
      <c r="V959" s="39"/>
      <c r="W959" s="40"/>
      <c r="X959" s="40"/>
    </row>
    <row r="960" spans="1:24" x14ac:dyDescent="0.3">
      <c r="A960" s="2">
        <v>44265</v>
      </c>
      <c r="B960" s="3">
        <v>0.96875</v>
      </c>
      <c r="C960" s="6">
        <v>0.9</v>
      </c>
      <c r="D960" s="6">
        <v>9.9</v>
      </c>
      <c r="E960" s="4">
        <v>12.68</v>
      </c>
      <c r="F960" s="5">
        <v>3.6999999999999998E-2</v>
      </c>
      <c r="G960" s="44"/>
      <c r="H960" s="5">
        <v>0</v>
      </c>
      <c r="I960" s="44"/>
      <c r="J960" s="5">
        <v>3.6999999999999998E-2</v>
      </c>
      <c r="K960" s="44"/>
      <c r="L960" s="5">
        <v>0</v>
      </c>
      <c r="M960" s="44"/>
      <c r="N960" s="5">
        <v>0</v>
      </c>
      <c r="O960" s="44"/>
      <c r="P960" s="5">
        <v>0</v>
      </c>
      <c r="Q960" s="44"/>
      <c r="R960" s="5">
        <v>0</v>
      </c>
      <c r="S960" s="44"/>
      <c r="U960" s="39">
        <f>$AB$4-V960</f>
        <v>0.38951500000000117</v>
      </c>
      <c r="V960" s="39">
        <f>V958+($AB$3*M959)</f>
        <v>4.4104849999999987</v>
      </c>
      <c r="W960" s="40">
        <f>U960/($AB$4/100)</f>
        <v>8.1148958333333567</v>
      </c>
      <c r="X960" s="40">
        <f>V960/($AB$4/100)</f>
        <v>91.885104166666636</v>
      </c>
    </row>
    <row r="961" spans="1:24" x14ac:dyDescent="0.3">
      <c r="A961" s="2">
        <v>44265</v>
      </c>
      <c r="B961" s="3">
        <v>0.97916666666666663</v>
      </c>
      <c r="C961" s="6">
        <v>1</v>
      </c>
      <c r="D961" s="6">
        <v>11.6</v>
      </c>
      <c r="E961" s="4">
        <v>12.66</v>
      </c>
      <c r="F961" s="5">
        <v>3.6999999999999998E-2</v>
      </c>
      <c r="G961" s="44"/>
      <c r="H961" s="5">
        <v>0</v>
      </c>
      <c r="I961" s="44"/>
      <c r="J961" s="5">
        <v>3.7999999999999999E-2</v>
      </c>
      <c r="K961" s="44"/>
      <c r="L961" s="5">
        <v>0</v>
      </c>
      <c r="M961" s="44"/>
      <c r="N961" s="5">
        <v>0</v>
      </c>
      <c r="O961" s="44"/>
      <c r="P961" s="5">
        <v>0</v>
      </c>
      <c r="Q961" s="44"/>
      <c r="R961" s="5">
        <v>0</v>
      </c>
      <c r="S961" s="44"/>
      <c r="U961" s="39"/>
      <c r="V961" s="39"/>
      <c r="W961" s="9"/>
      <c r="X961" s="9"/>
    </row>
    <row r="962" spans="1:24" x14ac:dyDescent="0.3">
      <c r="A962" s="2">
        <v>44265</v>
      </c>
      <c r="B962" s="3">
        <v>0.98958333333333337</v>
      </c>
      <c r="C962" s="6">
        <v>0.9</v>
      </c>
      <c r="D962" s="6">
        <v>10.7</v>
      </c>
      <c r="E962" s="4">
        <v>12.66</v>
      </c>
      <c r="F962" s="5">
        <v>3.6999999999999998E-2</v>
      </c>
      <c r="G962" s="44"/>
      <c r="H962" s="5">
        <v>0</v>
      </c>
      <c r="I962" s="44"/>
      <c r="J962" s="5">
        <v>3.7999999999999999E-2</v>
      </c>
      <c r="K962" s="44"/>
      <c r="L962" s="5">
        <v>0</v>
      </c>
      <c r="M962" s="44"/>
      <c r="N962" s="5">
        <v>0</v>
      </c>
      <c r="O962" s="44"/>
      <c r="P962" s="5">
        <v>0</v>
      </c>
      <c r="Q962" s="44"/>
      <c r="R962" s="5">
        <v>0</v>
      </c>
      <c r="S962" s="44"/>
      <c r="U962" s="39">
        <f>$AB$4-V962</f>
        <v>0.42726500000000112</v>
      </c>
      <c r="V962" s="39">
        <f>V960-K959</f>
        <v>4.3727349999999987</v>
      </c>
      <c r="W962" s="40">
        <f>U962/($AB$4/100)</f>
        <v>8.9013541666666889</v>
      </c>
      <c r="X962" s="40">
        <f>V962/($AB$4/100)</f>
        <v>91.098645833333308</v>
      </c>
    </row>
    <row r="963" spans="1:24" x14ac:dyDescent="0.3">
      <c r="A963" s="2">
        <v>44266</v>
      </c>
      <c r="B963" s="3">
        <v>0</v>
      </c>
      <c r="C963" s="6">
        <v>1</v>
      </c>
      <c r="D963" s="6">
        <v>10.6</v>
      </c>
      <c r="E963" s="4">
        <v>12.65</v>
      </c>
      <c r="F963" s="5">
        <v>3.6999999999999998E-2</v>
      </c>
      <c r="G963" s="44">
        <f t="shared" si="99"/>
        <v>3.6999999999999998E-2</v>
      </c>
      <c r="H963" s="5">
        <v>0</v>
      </c>
      <c r="I963" s="44">
        <f t="shared" si="100"/>
        <v>0</v>
      </c>
      <c r="J963" s="5">
        <v>3.7999999999999999E-2</v>
      </c>
      <c r="K963" s="44">
        <f t="shared" si="101"/>
        <v>3.7749999999999999E-2</v>
      </c>
      <c r="L963" s="5">
        <v>0</v>
      </c>
      <c r="M963" s="44">
        <f t="shared" si="102"/>
        <v>0</v>
      </c>
      <c r="N963" s="5">
        <v>0</v>
      </c>
      <c r="O963" s="44">
        <f t="shared" si="103"/>
        <v>0</v>
      </c>
      <c r="P963" s="5">
        <v>0</v>
      </c>
      <c r="Q963" s="44">
        <f t="shared" si="104"/>
        <v>0</v>
      </c>
      <c r="R963" s="5">
        <v>0</v>
      </c>
      <c r="S963" s="44">
        <f t="shared" si="105"/>
        <v>0</v>
      </c>
      <c r="U963" s="39"/>
      <c r="V963" s="39"/>
      <c r="W963" s="40"/>
      <c r="X963" s="40"/>
    </row>
    <row r="964" spans="1:24" x14ac:dyDescent="0.3">
      <c r="A964" s="2">
        <v>44266</v>
      </c>
      <c r="B964" s="3">
        <v>1.0416666666666666E-2</v>
      </c>
      <c r="C964" s="6">
        <v>0.9</v>
      </c>
      <c r="D964" s="6">
        <v>11.5</v>
      </c>
      <c r="E964" s="4">
        <v>12.63</v>
      </c>
      <c r="F964" s="5">
        <v>3.6999999999999998E-2</v>
      </c>
      <c r="G964" s="44"/>
      <c r="H964" s="5">
        <v>0</v>
      </c>
      <c r="I964" s="44"/>
      <c r="J964" s="5">
        <v>3.6999999999999998E-2</v>
      </c>
      <c r="K964" s="44"/>
      <c r="L964" s="5">
        <v>0</v>
      </c>
      <c r="M964" s="44"/>
      <c r="N964" s="5">
        <v>0</v>
      </c>
      <c r="O964" s="44"/>
      <c r="P964" s="5">
        <v>0</v>
      </c>
      <c r="Q964" s="44"/>
      <c r="R964" s="5">
        <v>0</v>
      </c>
      <c r="S964" s="44"/>
      <c r="U964" s="39">
        <f>$AB$4-V964</f>
        <v>0.42726500000000112</v>
      </c>
      <c r="V964" s="39">
        <f>V962+($AB$3*M963)</f>
        <v>4.3727349999999987</v>
      </c>
      <c r="W964" s="40">
        <f>U964/($AB$4/100)</f>
        <v>8.9013541666666889</v>
      </c>
      <c r="X964" s="40">
        <f>V964/($AB$4/100)</f>
        <v>91.098645833333308</v>
      </c>
    </row>
    <row r="965" spans="1:24" x14ac:dyDescent="0.3">
      <c r="A965" s="2">
        <v>44266</v>
      </c>
      <c r="B965" s="3">
        <v>2.0833333333333332E-2</v>
      </c>
      <c r="C965" s="6">
        <v>1</v>
      </c>
      <c r="D965" s="6">
        <v>9.8000000000000007</v>
      </c>
      <c r="E965" s="4">
        <v>12.65</v>
      </c>
      <c r="F965" s="5">
        <v>3.6999999999999998E-2</v>
      </c>
      <c r="G965" s="44"/>
      <c r="H965" s="5">
        <v>0</v>
      </c>
      <c r="I965" s="44"/>
      <c r="J965" s="5">
        <v>3.7999999999999999E-2</v>
      </c>
      <c r="K965" s="44"/>
      <c r="L965" s="5">
        <v>0</v>
      </c>
      <c r="M965" s="44"/>
      <c r="N965" s="5">
        <v>0</v>
      </c>
      <c r="O965" s="44"/>
      <c r="P965" s="5">
        <v>0</v>
      </c>
      <c r="Q965" s="44"/>
      <c r="R965" s="5">
        <v>0</v>
      </c>
      <c r="S965" s="44"/>
      <c r="U965" s="39"/>
      <c r="V965" s="39"/>
      <c r="W965" s="40"/>
      <c r="X965" s="40"/>
    </row>
    <row r="966" spans="1:24" x14ac:dyDescent="0.3">
      <c r="A966" s="2">
        <v>44266</v>
      </c>
      <c r="B966" s="3">
        <v>3.125E-2</v>
      </c>
      <c r="C966" s="6">
        <v>0.9</v>
      </c>
      <c r="D966" s="6">
        <v>12</v>
      </c>
      <c r="E966" s="4">
        <v>12.62</v>
      </c>
      <c r="F966" s="5">
        <v>3.6999999999999998E-2</v>
      </c>
      <c r="G966" s="44"/>
      <c r="H966" s="5">
        <v>0</v>
      </c>
      <c r="I966" s="44"/>
      <c r="J966" s="5">
        <v>3.7999999999999999E-2</v>
      </c>
      <c r="K966" s="44"/>
      <c r="L966" s="5">
        <v>0</v>
      </c>
      <c r="M966" s="44"/>
      <c r="N966" s="5">
        <v>0</v>
      </c>
      <c r="O966" s="44"/>
      <c r="P966" s="5">
        <v>0</v>
      </c>
      <c r="Q966" s="44"/>
      <c r="R966" s="5">
        <v>0</v>
      </c>
      <c r="S966" s="44"/>
      <c r="U966" s="39">
        <f>$AB$4-V966</f>
        <v>0.46501500000000107</v>
      </c>
      <c r="V966" s="39">
        <f>V964-K963</f>
        <v>4.3349849999999988</v>
      </c>
      <c r="W966" s="40">
        <f>U966/($AB$4/100)</f>
        <v>9.6878125000000228</v>
      </c>
      <c r="X966" s="40">
        <f>V966/($AB$4/100)</f>
        <v>90.312187499999979</v>
      </c>
    </row>
    <row r="967" spans="1:24" x14ac:dyDescent="0.3">
      <c r="A967" s="2">
        <v>44266</v>
      </c>
      <c r="B967" s="3">
        <v>4.1666666666666664E-2</v>
      </c>
      <c r="C967" s="6">
        <v>0.9</v>
      </c>
      <c r="D967" s="6">
        <v>9.8000000000000007</v>
      </c>
      <c r="E967" s="4">
        <v>12.64</v>
      </c>
      <c r="F967" s="5">
        <v>3.6999999999999998E-2</v>
      </c>
      <c r="G967" s="44">
        <f t="shared" ref="G967:G1027" si="106">AVERAGE(F967:F970)</f>
        <v>3.6999999999999998E-2</v>
      </c>
      <c r="H967" s="5">
        <v>0</v>
      </c>
      <c r="I967" s="44">
        <f t="shared" ref="I967:I1027" si="107">AVERAGE(H967:H970)</f>
        <v>0</v>
      </c>
      <c r="J967" s="5">
        <v>3.6999999999999998E-2</v>
      </c>
      <c r="K967" s="44">
        <f t="shared" ref="K967:K1027" si="108">AVERAGE(J967:J970)</f>
        <v>3.7749999999999999E-2</v>
      </c>
      <c r="L967" s="5">
        <v>0</v>
      </c>
      <c r="M967" s="44">
        <f t="shared" ref="M967:M1027" si="109">AVERAGE(L967:L970)</f>
        <v>0</v>
      </c>
      <c r="N967" s="5">
        <v>0</v>
      </c>
      <c r="O967" s="44">
        <f t="shared" ref="O967:O1027" si="110">AVERAGE(N967:N970)</f>
        <v>0</v>
      </c>
      <c r="P967" s="5">
        <v>0</v>
      </c>
      <c r="Q967" s="44">
        <f t="shared" ref="Q967:Q1027" si="111">AVERAGE(P967:P970)</f>
        <v>0</v>
      </c>
      <c r="R967" s="5">
        <v>0</v>
      </c>
      <c r="S967" s="44">
        <f t="shared" ref="S967:S1027" si="112">AVERAGE(R967:R970)</f>
        <v>0</v>
      </c>
      <c r="U967" s="39"/>
      <c r="V967" s="39"/>
      <c r="W967" s="40"/>
      <c r="X967" s="40"/>
    </row>
    <row r="968" spans="1:24" x14ac:dyDescent="0.3">
      <c r="A968" s="2">
        <v>44266</v>
      </c>
      <c r="B968" s="3">
        <v>5.2083333333333336E-2</v>
      </c>
      <c r="C968" s="6">
        <v>0.8</v>
      </c>
      <c r="D968" s="6">
        <v>11.8</v>
      </c>
      <c r="E968" s="4">
        <v>12.61</v>
      </c>
      <c r="F968" s="5">
        <v>3.6999999999999998E-2</v>
      </c>
      <c r="G968" s="44"/>
      <c r="H968" s="5">
        <v>0</v>
      </c>
      <c r="I968" s="44"/>
      <c r="J968" s="5">
        <v>3.7999999999999999E-2</v>
      </c>
      <c r="K968" s="44"/>
      <c r="L968" s="5">
        <v>0</v>
      </c>
      <c r="M968" s="44"/>
      <c r="N968" s="5">
        <v>0</v>
      </c>
      <c r="O968" s="44"/>
      <c r="P968" s="5">
        <v>0</v>
      </c>
      <c r="Q968" s="44"/>
      <c r="R968" s="5">
        <v>0</v>
      </c>
      <c r="S968" s="44"/>
      <c r="U968" s="39">
        <f>$AB$4-V968</f>
        <v>0.46501500000000107</v>
      </c>
      <c r="V968" s="39">
        <f>V966+($AB$3*M967)</f>
        <v>4.3349849999999988</v>
      </c>
      <c r="W968" s="40">
        <f>U968/($AB$4/100)</f>
        <v>9.6878125000000228</v>
      </c>
      <c r="X968" s="40">
        <f>V968/($AB$4/100)</f>
        <v>90.312187499999979</v>
      </c>
    </row>
    <row r="969" spans="1:24" x14ac:dyDescent="0.3">
      <c r="A969" s="2">
        <v>44266</v>
      </c>
      <c r="B969" s="3">
        <v>6.25E-2</v>
      </c>
      <c r="C969" s="6">
        <v>0.9</v>
      </c>
      <c r="D969" s="6">
        <v>10.4</v>
      </c>
      <c r="E969" s="4">
        <v>12.62</v>
      </c>
      <c r="F969" s="5">
        <v>3.7999999999999999E-2</v>
      </c>
      <c r="G969" s="44"/>
      <c r="H969" s="5">
        <v>0</v>
      </c>
      <c r="I969" s="44"/>
      <c r="J969" s="5">
        <v>3.7999999999999999E-2</v>
      </c>
      <c r="K969" s="44"/>
      <c r="L969" s="5">
        <v>0</v>
      </c>
      <c r="M969" s="44"/>
      <c r="N969" s="5">
        <v>0</v>
      </c>
      <c r="O969" s="44"/>
      <c r="P969" s="5">
        <v>0</v>
      </c>
      <c r="Q969" s="44"/>
      <c r="R969" s="5">
        <v>0</v>
      </c>
      <c r="S969" s="44"/>
      <c r="U969" s="39"/>
      <c r="V969" s="39"/>
      <c r="W969" s="9"/>
      <c r="X969" s="9"/>
    </row>
    <row r="970" spans="1:24" x14ac:dyDescent="0.3">
      <c r="A970" s="2">
        <v>44266</v>
      </c>
      <c r="B970" s="3">
        <v>7.2916666666666671E-2</v>
      </c>
      <c r="C970" s="6">
        <v>0.9</v>
      </c>
      <c r="D970" s="6">
        <v>11</v>
      </c>
      <c r="E970" s="4">
        <v>12.6</v>
      </c>
      <c r="F970" s="5">
        <v>3.5999999999999997E-2</v>
      </c>
      <c r="G970" s="44"/>
      <c r="H970" s="5">
        <v>0</v>
      </c>
      <c r="I970" s="44"/>
      <c r="J970" s="5">
        <v>3.7999999999999999E-2</v>
      </c>
      <c r="K970" s="44"/>
      <c r="L970" s="5">
        <v>0</v>
      </c>
      <c r="M970" s="44"/>
      <c r="N970" s="5">
        <v>0</v>
      </c>
      <c r="O970" s="44"/>
      <c r="P970" s="5">
        <v>0</v>
      </c>
      <c r="Q970" s="44"/>
      <c r="R970" s="5">
        <v>0</v>
      </c>
      <c r="S970" s="44"/>
      <c r="U970" s="39">
        <f>$AB$4-V970</f>
        <v>0.50276500000000102</v>
      </c>
      <c r="V970" s="39">
        <f>V968-K967</f>
        <v>4.2972349999999988</v>
      </c>
      <c r="W970" s="40">
        <f>U970/($AB$4/100)</f>
        <v>10.474270833333355</v>
      </c>
      <c r="X970" s="40">
        <f>V970/($AB$4/100)</f>
        <v>89.525729166666636</v>
      </c>
    </row>
    <row r="971" spans="1:24" x14ac:dyDescent="0.3">
      <c r="A971" s="2">
        <v>44266</v>
      </c>
      <c r="B971" s="3">
        <v>8.3333333333333329E-2</v>
      </c>
      <c r="C971" s="6">
        <v>1</v>
      </c>
      <c r="D971" s="6">
        <v>11.2</v>
      </c>
      <c r="E971" s="4">
        <v>12.59</v>
      </c>
      <c r="F971" s="5">
        <v>3.6999999999999998E-2</v>
      </c>
      <c r="G971" s="44">
        <f t="shared" si="106"/>
        <v>3.6999999999999998E-2</v>
      </c>
      <c r="H971" s="5">
        <v>0</v>
      </c>
      <c r="I971" s="44">
        <f t="shared" si="107"/>
        <v>0</v>
      </c>
      <c r="J971" s="5">
        <v>3.6999999999999998E-2</v>
      </c>
      <c r="K971" s="44">
        <f t="shared" si="108"/>
        <v>3.7749999999999999E-2</v>
      </c>
      <c r="L971" s="5">
        <v>0</v>
      </c>
      <c r="M971" s="44">
        <f t="shared" si="109"/>
        <v>0</v>
      </c>
      <c r="N971" s="5">
        <v>0</v>
      </c>
      <c r="O971" s="44">
        <f t="shared" si="110"/>
        <v>0</v>
      </c>
      <c r="P971" s="5">
        <v>0</v>
      </c>
      <c r="Q971" s="44">
        <f t="shared" si="111"/>
        <v>0</v>
      </c>
      <c r="R971" s="5">
        <v>0</v>
      </c>
      <c r="S971" s="44">
        <f t="shared" si="112"/>
        <v>0</v>
      </c>
      <c r="U971" s="39"/>
      <c r="V971" s="39"/>
      <c r="W971" s="40"/>
      <c r="X971" s="40"/>
    </row>
    <row r="972" spans="1:24" x14ac:dyDescent="0.3">
      <c r="A972" s="2">
        <v>44266</v>
      </c>
      <c r="B972" s="3">
        <v>9.375E-2</v>
      </c>
      <c r="C972" s="6">
        <v>0.9</v>
      </c>
      <c r="D972" s="6">
        <v>9.9</v>
      </c>
      <c r="E972" s="4">
        <v>12.6</v>
      </c>
      <c r="F972" s="5">
        <v>3.6999999999999998E-2</v>
      </c>
      <c r="G972" s="44"/>
      <c r="H972" s="5">
        <v>0</v>
      </c>
      <c r="I972" s="44"/>
      <c r="J972" s="5">
        <v>3.7999999999999999E-2</v>
      </c>
      <c r="K972" s="44"/>
      <c r="L972" s="5">
        <v>0</v>
      </c>
      <c r="M972" s="44"/>
      <c r="N972" s="5">
        <v>0</v>
      </c>
      <c r="O972" s="44"/>
      <c r="P972" s="5">
        <v>0</v>
      </c>
      <c r="Q972" s="44"/>
      <c r="R972" s="5">
        <v>0</v>
      </c>
      <c r="S972" s="44"/>
      <c r="U972" s="39">
        <f>$AB$4-V972</f>
        <v>0.50276500000000102</v>
      </c>
      <c r="V972" s="39">
        <f>V970+($AB$3*M971)</f>
        <v>4.2972349999999988</v>
      </c>
      <c r="W972" s="40">
        <f>U972/($AB$4/100)</f>
        <v>10.474270833333355</v>
      </c>
      <c r="X972" s="40">
        <f>V972/($AB$4/100)</f>
        <v>89.525729166666636</v>
      </c>
    </row>
    <row r="973" spans="1:24" x14ac:dyDescent="0.3">
      <c r="A973" s="2">
        <v>44266</v>
      </c>
      <c r="B973" s="3">
        <v>0.10416666666666667</v>
      </c>
      <c r="C973" s="6">
        <v>0.9</v>
      </c>
      <c r="D973" s="6">
        <v>12.1</v>
      </c>
      <c r="E973" s="4">
        <v>12.58</v>
      </c>
      <c r="F973" s="5">
        <v>3.6999999999999998E-2</v>
      </c>
      <c r="G973" s="44"/>
      <c r="H973" s="5">
        <v>0</v>
      </c>
      <c r="I973" s="44"/>
      <c r="J973" s="5">
        <v>3.7999999999999999E-2</v>
      </c>
      <c r="K973" s="44"/>
      <c r="L973" s="5">
        <v>0</v>
      </c>
      <c r="M973" s="44"/>
      <c r="N973" s="5">
        <v>0</v>
      </c>
      <c r="O973" s="44"/>
      <c r="P973" s="5">
        <v>0</v>
      </c>
      <c r="Q973" s="44"/>
      <c r="R973" s="5">
        <v>0</v>
      </c>
      <c r="S973" s="44"/>
      <c r="U973" s="39"/>
      <c r="V973" s="39"/>
      <c r="W973" s="40"/>
      <c r="X973" s="40"/>
    </row>
    <row r="974" spans="1:24" x14ac:dyDescent="0.3">
      <c r="A974" s="2">
        <v>44266</v>
      </c>
      <c r="B974" s="3">
        <v>0.11458333333333333</v>
      </c>
      <c r="C974" s="6">
        <v>1</v>
      </c>
      <c r="D974" s="6">
        <v>9.9</v>
      </c>
      <c r="E974" s="4">
        <v>12.58</v>
      </c>
      <c r="F974" s="5">
        <v>3.6999999999999998E-2</v>
      </c>
      <c r="G974" s="44"/>
      <c r="H974" s="5">
        <v>0</v>
      </c>
      <c r="I974" s="44"/>
      <c r="J974" s="5">
        <v>3.7999999999999999E-2</v>
      </c>
      <c r="K974" s="44"/>
      <c r="L974" s="5">
        <v>0</v>
      </c>
      <c r="M974" s="44"/>
      <c r="N974" s="5">
        <v>0</v>
      </c>
      <c r="O974" s="44"/>
      <c r="P974" s="5">
        <v>0</v>
      </c>
      <c r="Q974" s="44"/>
      <c r="R974" s="5">
        <v>0</v>
      </c>
      <c r="S974" s="44"/>
      <c r="U974" s="39">
        <f>$AB$4-V974</f>
        <v>0.54051500000000097</v>
      </c>
      <c r="V974" s="39">
        <f>V972-K971</f>
        <v>4.2594849999999989</v>
      </c>
      <c r="W974" s="40">
        <f>U974/($AB$4/100)</f>
        <v>11.260729166666687</v>
      </c>
      <c r="X974" s="40">
        <f>V974/($AB$4/100)</f>
        <v>88.739270833333308</v>
      </c>
    </row>
    <row r="975" spans="1:24" x14ac:dyDescent="0.3">
      <c r="A975" s="2">
        <v>44266</v>
      </c>
      <c r="B975" s="3">
        <v>0.125</v>
      </c>
      <c r="C975" s="6">
        <v>1.1000000000000001</v>
      </c>
      <c r="D975" s="6">
        <v>11.9</v>
      </c>
      <c r="E975" s="4">
        <v>12.57</v>
      </c>
      <c r="F975" s="5">
        <v>3.6999999999999998E-2</v>
      </c>
      <c r="G975" s="44">
        <f t="shared" si="106"/>
        <v>3.6999999999999998E-2</v>
      </c>
      <c r="H975" s="5">
        <v>0</v>
      </c>
      <c r="I975" s="44">
        <f t="shared" si="107"/>
        <v>0</v>
      </c>
      <c r="J975" s="5">
        <v>3.6999999999999998E-2</v>
      </c>
      <c r="K975" s="44">
        <f t="shared" si="108"/>
        <v>3.7499999999999999E-2</v>
      </c>
      <c r="L975" s="5">
        <v>0</v>
      </c>
      <c r="M975" s="44">
        <f t="shared" si="109"/>
        <v>0</v>
      </c>
      <c r="N975" s="5">
        <v>0</v>
      </c>
      <c r="O975" s="44">
        <f t="shared" si="110"/>
        <v>0</v>
      </c>
      <c r="P975" s="5">
        <v>0</v>
      </c>
      <c r="Q975" s="44">
        <f t="shared" si="111"/>
        <v>0</v>
      </c>
      <c r="R975" s="5">
        <v>0</v>
      </c>
      <c r="S975" s="44">
        <f t="shared" si="112"/>
        <v>0</v>
      </c>
      <c r="U975" s="39"/>
      <c r="V975" s="39"/>
      <c r="W975" s="40"/>
      <c r="X975" s="40"/>
    </row>
    <row r="976" spans="1:24" x14ac:dyDescent="0.3">
      <c r="A976" s="2">
        <v>44266</v>
      </c>
      <c r="B976" s="3">
        <v>0.13541666666666666</v>
      </c>
      <c r="C976" s="6">
        <v>1.4</v>
      </c>
      <c r="D976" s="6">
        <v>10.199999999999999</v>
      </c>
      <c r="E976" s="4">
        <v>12.57</v>
      </c>
      <c r="F976" s="5">
        <v>3.6999999999999998E-2</v>
      </c>
      <c r="G976" s="44"/>
      <c r="H976" s="5">
        <v>0</v>
      </c>
      <c r="I976" s="44"/>
      <c r="J976" s="5">
        <v>3.7999999999999999E-2</v>
      </c>
      <c r="K976" s="44"/>
      <c r="L976" s="5">
        <v>0</v>
      </c>
      <c r="M976" s="44"/>
      <c r="N976" s="5">
        <v>0</v>
      </c>
      <c r="O976" s="44"/>
      <c r="P976" s="5">
        <v>0</v>
      </c>
      <c r="Q976" s="44"/>
      <c r="R976" s="5">
        <v>0</v>
      </c>
      <c r="S976" s="44"/>
      <c r="U976" s="39">
        <f>$AB$4-V976</f>
        <v>0.54051500000000097</v>
      </c>
      <c r="V976" s="39">
        <f>V974+($AB$3*M975)</f>
        <v>4.2594849999999989</v>
      </c>
      <c r="W976" s="40">
        <f>U976/($AB$4/100)</f>
        <v>11.260729166666687</v>
      </c>
      <c r="X976" s="40">
        <f>V976/($AB$4/100)</f>
        <v>88.739270833333308</v>
      </c>
    </row>
    <row r="977" spans="1:24" x14ac:dyDescent="0.3">
      <c r="A977" s="2">
        <v>44266</v>
      </c>
      <c r="B977" s="3">
        <v>0.14583333333333334</v>
      </c>
      <c r="C977" s="6">
        <v>1.5</v>
      </c>
      <c r="D977" s="6">
        <v>11</v>
      </c>
      <c r="E977" s="4">
        <v>12.56</v>
      </c>
      <c r="F977" s="5">
        <v>3.6999999999999998E-2</v>
      </c>
      <c r="G977" s="44"/>
      <c r="H977" s="5">
        <v>0</v>
      </c>
      <c r="I977" s="44"/>
      <c r="J977" s="5">
        <v>3.7999999999999999E-2</v>
      </c>
      <c r="K977" s="44"/>
      <c r="L977" s="5">
        <v>0</v>
      </c>
      <c r="M977" s="44"/>
      <c r="N977" s="5">
        <v>0</v>
      </c>
      <c r="O977" s="44"/>
      <c r="P977" s="5">
        <v>0</v>
      </c>
      <c r="Q977" s="44"/>
      <c r="R977" s="5">
        <v>0</v>
      </c>
      <c r="S977" s="44"/>
      <c r="U977" s="39"/>
      <c r="V977" s="39"/>
      <c r="W977" s="9"/>
      <c r="X977" s="9"/>
    </row>
    <row r="978" spans="1:24" x14ac:dyDescent="0.3">
      <c r="A978" s="2">
        <v>44266</v>
      </c>
      <c r="B978" s="3">
        <v>0.15625</v>
      </c>
      <c r="C978" s="6">
        <v>1.5</v>
      </c>
      <c r="D978" s="6">
        <v>11.3</v>
      </c>
      <c r="E978" s="4">
        <v>12.54</v>
      </c>
      <c r="F978" s="5">
        <v>3.6999999999999998E-2</v>
      </c>
      <c r="G978" s="44"/>
      <c r="H978" s="5">
        <v>0</v>
      </c>
      <c r="I978" s="44"/>
      <c r="J978" s="5">
        <v>3.6999999999999998E-2</v>
      </c>
      <c r="K978" s="44"/>
      <c r="L978" s="5">
        <v>0</v>
      </c>
      <c r="M978" s="44"/>
      <c r="N978" s="5">
        <v>0</v>
      </c>
      <c r="O978" s="44"/>
      <c r="P978" s="5">
        <v>0</v>
      </c>
      <c r="Q978" s="44"/>
      <c r="R978" s="5">
        <v>0</v>
      </c>
      <c r="S978" s="44"/>
      <c r="U978" s="39">
        <f>$AB$4-V978</f>
        <v>0.57801500000000061</v>
      </c>
      <c r="V978" s="39">
        <f>V976-K975</f>
        <v>4.2219849999999992</v>
      </c>
      <c r="W978" s="40">
        <f>U978/($AB$4/100)</f>
        <v>12.04197916666668</v>
      </c>
      <c r="X978" s="40">
        <f>V978/($AB$4/100)</f>
        <v>87.958020833333322</v>
      </c>
    </row>
    <row r="979" spans="1:24" x14ac:dyDescent="0.3">
      <c r="A979" s="2">
        <v>44266</v>
      </c>
      <c r="B979" s="3">
        <v>0.16666666666666666</v>
      </c>
      <c r="C979" s="6">
        <v>1.5</v>
      </c>
      <c r="D979" s="6">
        <v>10</v>
      </c>
      <c r="E979" s="4">
        <v>12.56</v>
      </c>
      <c r="F979" s="5">
        <v>3.6999999999999998E-2</v>
      </c>
      <c r="G979" s="44">
        <f t="shared" si="106"/>
        <v>3.6749999999999998E-2</v>
      </c>
      <c r="H979" s="5">
        <v>0</v>
      </c>
      <c r="I979" s="44">
        <f t="shared" si="107"/>
        <v>0</v>
      </c>
      <c r="J979" s="5">
        <v>3.7999999999999999E-2</v>
      </c>
      <c r="K979" s="44">
        <f t="shared" si="108"/>
        <v>3.7749999999999999E-2</v>
      </c>
      <c r="L979" s="5">
        <v>0</v>
      </c>
      <c r="M979" s="44">
        <f t="shared" si="109"/>
        <v>0</v>
      </c>
      <c r="N979" s="5">
        <v>0</v>
      </c>
      <c r="O979" s="44">
        <f t="shared" si="110"/>
        <v>0</v>
      </c>
      <c r="P979" s="5">
        <v>0</v>
      </c>
      <c r="Q979" s="44">
        <f t="shared" si="111"/>
        <v>0</v>
      </c>
      <c r="R979" s="5">
        <v>0</v>
      </c>
      <c r="S979" s="44">
        <f t="shared" si="112"/>
        <v>0</v>
      </c>
      <c r="U979" s="39"/>
      <c r="V979" s="39"/>
      <c r="W979" s="40"/>
      <c r="X979" s="40"/>
    </row>
    <row r="980" spans="1:24" x14ac:dyDescent="0.3">
      <c r="A980" s="2">
        <v>44266</v>
      </c>
      <c r="B980" s="3">
        <v>0.17708333333333334</v>
      </c>
      <c r="C980" s="6">
        <v>1.4</v>
      </c>
      <c r="D980" s="6">
        <v>12</v>
      </c>
      <c r="E980" s="4">
        <v>12.52</v>
      </c>
      <c r="F980" s="5">
        <v>3.6999999999999998E-2</v>
      </c>
      <c r="G980" s="44"/>
      <c r="H980" s="5">
        <v>0</v>
      </c>
      <c r="I980" s="44"/>
      <c r="J980" s="5">
        <v>3.7999999999999999E-2</v>
      </c>
      <c r="K980" s="44"/>
      <c r="L980" s="5">
        <v>0</v>
      </c>
      <c r="M980" s="44"/>
      <c r="N980" s="5">
        <v>0</v>
      </c>
      <c r="O980" s="44"/>
      <c r="P980" s="5">
        <v>0</v>
      </c>
      <c r="Q980" s="44"/>
      <c r="R980" s="5">
        <v>0</v>
      </c>
      <c r="S980" s="44"/>
      <c r="U980" s="39">
        <f>$AB$4-V980</f>
        <v>0.57801500000000061</v>
      </c>
      <c r="V980" s="39">
        <f>V978+($AB$3*M979)</f>
        <v>4.2219849999999992</v>
      </c>
      <c r="W980" s="40">
        <f>U980/($AB$4/100)</f>
        <v>12.04197916666668</v>
      </c>
      <c r="X980" s="40">
        <f>V980/($AB$4/100)</f>
        <v>87.958020833333322</v>
      </c>
    </row>
    <row r="981" spans="1:24" x14ac:dyDescent="0.3">
      <c r="A981" s="2">
        <v>44266</v>
      </c>
      <c r="B981" s="3">
        <v>0.1875</v>
      </c>
      <c r="C981" s="6">
        <v>1.6</v>
      </c>
      <c r="D981" s="6">
        <v>9.9</v>
      </c>
      <c r="E981" s="4">
        <v>12.54</v>
      </c>
      <c r="F981" s="5">
        <v>3.5999999999999997E-2</v>
      </c>
      <c r="G981" s="44"/>
      <c r="H981" s="5">
        <v>0</v>
      </c>
      <c r="I981" s="44"/>
      <c r="J981" s="5">
        <v>3.6999999999999998E-2</v>
      </c>
      <c r="K981" s="44"/>
      <c r="L981" s="5">
        <v>0</v>
      </c>
      <c r="M981" s="44"/>
      <c r="N981" s="5">
        <v>0</v>
      </c>
      <c r="O981" s="44"/>
      <c r="P981" s="5">
        <v>0</v>
      </c>
      <c r="Q981" s="44"/>
      <c r="R981" s="5">
        <v>0</v>
      </c>
      <c r="S981" s="44"/>
      <c r="U981" s="39"/>
      <c r="V981" s="39"/>
      <c r="W981" s="40"/>
      <c r="X981" s="40"/>
    </row>
    <row r="982" spans="1:24" x14ac:dyDescent="0.3">
      <c r="A982" s="2">
        <v>44266</v>
      </c>
      <c r="B982" s="3">
        <v>0.19791666666666666</v>
      </c>
      <c r="C982" s="6">
        <v>1.6</v>
      </c>
      <c r="D982" s="6">
        <v>11.8</v>
      </c>
      <c r="E982" s="4">
        <v>12.52</v>
      </c>
      <c r="F982" s="5">
        <v>3.6999999999999998E-2</v>
      </c>
      <c r="G982" s="44"/>
      <c r="H982" s="5">
        <v>0</v>
      </c>
      <c r="I982" s="44"/>
      <c r="J982" s="5">
        <v>3.7999999999999999E-2</v>
      </c>
      <c r="K982" s="44"/>
      <c r="L982" s="5">
        <v>0</v>
      </c>
      <c r="M982" s="44"/>
      <c r="N982" s="5">
        <v>0</v>
      </c>
      <c r="O982" s="44"/>
      <c r="P982" s="5">
        <v>0</v>
      </c>
      <c r="Q982" s="44"/>
      <c r="R982" s="5">
        <v>0</v>
      </c>
      <c r="S982" s="44"/>
      <c r="U982" s="39">
        <f>$AB$4-V982</f>
        <v>0.61576500000000056</v>
      </c>
      <c r="V982" s="39">
        <f>V980-K979</f>
        <v>4.1842349999999993</v>
      </c>
      <c r="W982" s="40">
        <f>U982/($AB$4/100)</f>
        <v>12.828437500000012</v>
      </c>
      <c r="X982" s="40">
        <f>V982/($AB$4/100)</f>
        <v>87.171562499999979</v>
      </c>
    </row>
    <row r="983" spans="1:24" x14ac:dyDescent="0.3">
      <c r="A983" s="2">
        <v>44266</v>
      </c>
      <c r="B983" s="3">
        <v>0.20833333333333334</v>
      </c>
      <c r="C983" s="6">
        <v>1.6</v>
      </c>
      <c r="D983" s="6">
        <v>10.3</v>
      </c>
      <c r="E983" s="4">
        <v>12.52</v>
      </c>
      <c r="F983" s="5">
        <v>3.6999999999999998E-2</v>
      </c>
      <c r="G983" s="44">
        <f t="shared" si="106"/>
        <v>3.6999999999999998E-2</v>
      </c>
      <c r="H983" s="5">
        <v>0</v>
      </c>
      <c r="I983" s="44">
        <f t="shared" si="107"/>
        <v>0</v>
      </c>
      <c r="J983" s="5">
        <v>3.7999999999999999E-2</v>
      </c>
      <c r="K983" s="44">
        <f t="shared" si="108"/>
        <v>3.7749999999999999E-2</v>
      </c>
      <c r="L983" s="5">
        <v>0</v>
      </c>
      <c r="M983" s="44">
        <f t="shared" si="109"/>
        <v>0</v>
      </c>
      <c r="N983" s="5">
        <v>0</v>
      </c>
      <c r="O983" s="44">
        <f t="shared" si="110"/>
        <v>0</v>
      </c>
      <c r="P983" s="5">
        <v>0</v>
      </c>
      <c r="Q983" s="44">
        <f t="shared" si="111"/>
        <v>0</v>
      </c>
      <c r="R983" s="5">
        <v>0</v>
      </c>
      <c r="S983" s="44">
        <f t="shared" si="112"/>
        <v>0</v>
      </c>
      <c r="U983" s="39"/>
      <c r="V983" s="39"/>
      <c r="W983" s="40"/>
      <c r="X983" s="40"/>
    </row>
    <row r="984" spans="1:24" x14ac:dyDescent="0.3">
      <c r="A984" s="2">
        <v>44266</v>
      </c>
      <c r="B984" s="3">
        <v>0.21875</v>
      </c>
      <c r="C984" s="6">
        <v>1.7</v>
      </c>
      <c r="D984" s="6">
        <v>11</v>
      </c>
      <c r="E984" s="4">
        <v>12.52</v>
      </c>
      <c r="F984" s="5">
        <v>3.6999999999999998E-2</v>
      </c>
      <c r="G984" s="44"/>
      <c r="H984" s="5">
        <v>0</v>
      </c>
      <c r="I984" s="44"/>
      <c r="J984" s="5">
        <v>3.6999999999999998E-2</v>
      </c>
      <c r="K984" s="44"/>
      <c r="L984" s="5">
        <v>0</v>
      </c>
      <c r="M984" s="44"/>
      <c r="N984" s="5">
        <v>0</v>
      </c>
      <c r="O984" s="44"/>
      <c r="P984" s="5">
        <v>0</v>
      </c>
      <c r="Q984" s="44"/>
      <c r="R984" s="5">
        <v>0</v>
      </c>
      <c r="S984" s="44"/>
      <c r="U984" s="39">
        <f>$AB$4-V984</f>
        <v>0.61576500000000056</v>
      </c>
      <c r="V984" s="39">
        <f>V982+($AB$3*M983)</f>
        <v>4.1842349999999993</v>
      </c>
      <c r="W984" s="40">
        <f>U984/($AB$4/100)</f>
        <v>12.828437500000012</v>
      </c>
      <c r="X984" s="40">
        <f>V984/($AB$4/100)</f>
        <v>87.171562499999979</v>
      </c>
    </row>
    <row r="985" spans="1:24" x14ac:dyDescent="0.3">
      <c r="A985" s="2">
        <v>44266</v>
      </c>
      <c r="B985" s="3">
        <v>0.22916666666666666</v>
      </c>
      <c r="C985" s="6">
        <v>1.9</v>
      </c>
      <c r="D985" s="6">
        <v>11.2</v>
      </c>
      <c r="E985" s="4">
        <v>12.52</v>
      </c>
      <c r="F985" s="5">
        <v>3.6999999999999998E-2</v>
      </c>
      <c r="G985" s="44"/>
      <c r="H985" s="5">
        <v>0</v>
      </c>
      <c r="I985" s="44"/>
      <c r="J985" s="5">
        <v>3.7999999999999999E-2</v>
      </c>
      <c r="K985" s="44"/>
      <c r="L985" s="5">
        <v>0</v>
      </c>
      <c r="M985" s="44"/>
      <c r="N985" s="5">
        <v>0</v>
      </c>
      <c r="O985" s="44"/>
      <c r="P985" s="5">
        <v>0</v>
      </c>
      <c r="Q985" s="44"/>
      <c r="R985" s="5">
        <v>0</v>
      </c>
      <c r="S985" s="44"/>
      <c r="U985" s="39"/>
      <c r="V985" s="39"/>
      <c r="W985" s="9"/>
      <c r="X985" s="9"/>
    </row>
    <row r="986" spans="1:24" x14ac:dyDescent="0.3">
      <c r="A986" s="2">
        <v>44266</v>
      </c>
      <c r="B986" s="3">
        <v>0.23958333333333334</v>
      </c>
      <c r="C986" s="6">
        <v>2</v>
      </c>
      <c r="D986" s="6">
        <v>10</v>
      </c>
      <c r="E986" s="4">
        <v>12.51</v>
      </c>
      <c r="F986" s="5">
        <v>3.6999999999999998E-2</v>
      </c>
      <c r="G986" s="44"/>
      <c r="H986" s="5">
        <v>0</v>
      </c>
      <c r="I986" s="44"/>
      <c r="J986" s="5">
        <v>3.7999999999999999E-2</v>
      </c>
      <c r="K986" s="44"/>
      <c r="L986" s="5">
        <v>0</v>
      </c>
      <c r="M986" s="44"/>
      <c r="N986" s="5">
        <v>0</v>
      </c>
      <c r="O986" s="44"/>
      <c r="P986" s="5">
        <v>0</v>
      </c>
      <c r="Q986" s="44"/>
      <c r="R986" s="5">
        <v>0</v>
      </c>
      <c r="S986" s="44"/>
      <c r="U986" s="39">
        <f>$AB$4-V986</f>
        <v>0.65351500000000051</v>
      </c>
      <c r="V986" s="39">
        <f>V984-K983</f>
        <v>4.1464849999999993</v>
      </c>
      <c r="W986" s="40">
        <f>U986/($AB$4/100)</f>
        <v>13.614895833333344</v>
      </c>
      <c r="X986" s="40">
        <f>V986/($AB$4/100)</f>
        <v>86.38510416666665</v>
      </c>
    </row>
    <row r="987" spans="1:24" x14ac:dyDescent="0.3">
      <c r="A987" s="2">
        <v>44266</v>
      </c>
      <c r="B987" s="3">
        <v>0.25</v>
      </c>
      <c r="C987" s="6">
        <v>2</v>
      </c>
      <c r="D987" s="6">
        <v>11.9</v>
      </c>
      <c r="E987" s="4">
        <v>12.49</v>
      </c>
      <c r="F987" s="5">
        <v>3.6999999999999998E-2</v>
      </c>
      <c r="G987" s="44">
        <f t="shared" si="106"/>
        <v>3.7499999999999999E-2</v>
      </c>
      <c r="H987" s="5">
        <v>0</v>
      </c>
      <c r="I987" s="44">
        <f t="shared" si="107"/>
        <v>0</v>
      </c>
      <c r="J987" s="5">
        <v>3.6999999999999998E-2</v>
      </c>
      <c r="K987" s="44">
        <f t="shared" si="108"/>
        <v>3.7749999999999999E-2</v>
      </c>
      <c r="L987" s="5">
        <v>0</v>
      </c>
      <c r="M987" s="44">
        <f t="shared" si="109"/>
        <v>0</v>
      </c>
      <c r="N987" s="5">
        <v>0</v>
      </c>
      <c r="O987" s="44">
        <f t="shared" si="110"/>
        <v>0</v>
      </c>
      <c r="P987" s="5">
        <v>0</v>
      </c>
      <c r="Q987" s="44">
        <f t="shared" si="111"/>
        <v>0</v>
      </c>
      <c r="R987" s="5">
        <v>0</v>
      </c>
      <c r="S987" s="44">
        <f t="shared" si="112"/>
        <v>0</v>
      </c>
      <c r="U987" s="39"/>
      <c r="V987" s="39"/>
      <c r="W987" s="40"/>
      <c r="X987" s="40"/>
    </row>
    <row r="988" spans="1:24" x14ac:dyDescent="0.3">
      <c r="A988" s="2">
        <v>44266</v>
      </c>
      <c r="B988" s="3">
        <v>0.26041666666666669</v>
      </c>
      <c r="C988" s="6">
        <v>2.1</v>
      </c>
      <c r="D988" s="6">
        <v>9.6</v>
      </c>
      <c r="E988" s="4">
        <v>12.51</v>
      </c>
      <c r="F988" s="5">
        <v>3.6999999999999998E-2</v>
      </c>
      <c r="G988" s="44"/>
      <c r="H988" s="5">
        <v>0</v>
      </c>
      <c r="I988" s="44"/>
      <c r="J988" s="5">
        <v>3.7999999999999999E-2</v>
      </c>
      <c r="K988" s="44"/>
      <c r="L988" s="5">
        <v>0</v>
      </c>
      <c r="M988" s="44"/>
      <c r="N988" s="5">
        <v>0</v>
      </c>
      <c r="O988" s="44"/>
      <c r="P988" s="5">
        <v>0</v>
      </c>
      <c r="Q988" s="44"/>
      <c r="R988" s="5">
        <v>0</v>
      </c>
      <c r="S988" s="44"/>
      <c r="U988" s="39">
        <f>$AB$4-V988</f>
        <v>0.65351500000000051</v>
      </c>
      <c r="V988" s="39">
        <f>V986+($AB$3*M987)</f>
        <v>4.1464849999999993</v>
      </c>
      <c r="W988" s="40">
        <f>U988/($AB$4/100)</f>
        <v>13.614895833333344</v>
      </c>
      <c r="X988" s="40">
        <f>V988/($AB$4/100)</f>
        <v>86.38510416666665</v>
      </c>
    </row>
    <row r="989" spans="1:24" x14ac:dyDescent="0.3">
      <c r="A989" s="2">
        <v>44266</v>
      </c>
      <c r="B989" s="3">
        <v>0.27083333333333331</v>
      </c>
      <c r="C989" s="6">
        <v>2.2000000000000002</v>
      </c>
      <c r="D989" s="6">
        <v>11.9</v>
      </c>
      <c r="E989" s="4">
        <v>12.49</v>
      </c>
      <c r="F989" s="5">
        <v>3.7999999999999999E-2</v>
      </c>
      <c r="G989" s="44"/>
      <c r="H989" s="5">
        <v>0</v>
      </c>
      <c r="I989" s="44"/>
      <c r="J989" s="5">
        <v>3.7999999999999999E-2</v>
      </c>
      <c r="K989" s="44"/>
      <c r="L989" s="5">
        <v>0</v>
      </c>
      <c r="M989" s="44"/>
      <c r="N989" s="5">
        <v>0</v>
      </c>
      <c r="O989" s="44"/>
      <c r="P989" s="5">
        <v>0</v>
      </c>
      <c r="Q989" s="44"/>
      <c r="R989" s="5">
        <v>0</v>
      </c>
      <c r="S989" s="44"/>
      <c r="U989" s="39"/>
      <c r="V989" s="39"/>
      <c r="W989" s="40"/>
      <c r="X989" s="40"/>
    </row>
    <row r="990" spans="1:24" x14ac:dyDescent="0.3">
      <c r="A990" s="2">
        <v>44266</v>
      </c>
      <c r="B990" s="3">
        <v>0.28125</v>
      </c>
      <c r="C990" s="6">
        <v>2.1</v>
      </c>
      <c r="D990" s="6">
        <v>10.199999999999999</v>
      </c>
      <c r="E990" s="4">
        <v>12.49</v>
      </c>
      <c r="F990" s="5">
        <v>3.7999999999999999E-2</v>
      </c>
      <c r="G990" s="44"/>
      <c r="H990" s="5">
        <v>0</v>
      </c>
      <c r="I990" s="44"/>
      <c r="J990" s="5">
        <v>3.7999999999999999E-2</v>
      </c>
      <c r="K990" s="44"/>
      <c r="L990" s="5">
        <v>0</v>
      </c>
      <c r="M990" s="44"/>
      <c r="N990" s="5">
        <v>0</v>
      </c>
      <c r="O990" s="44"/>
      <c r="P990" s="5">
        <v>0</v>
      </c>
      <c r="Q990" s="44"/>
      <c r="R990" s="5">
        <v>0</v>
      </c>
      <c r="S990" s="44"/>
      <c r="U990" s="39">
        <f>$AB$4-V990</f>
        <v>0.69126500000000046</v>
      </c>
      <c r="V990" s="39">
        <f>V988-K987</f>
        <v>4.1087349999999994</v>
      </c>
      <c r="W990" s="40">
        <f>U990/($AB$4/100)</f>
        <v>14.401354166666676</v>
      </c>
      <c r="X990" s="40">
        <f>V990/($AB$4/100)</f>
        <v>85.598645833333322</v>
      </c>
    </row>
    <row r="991" spans="1:24" x14ac:dyDescent="0.3">
      <c r="A991" s="2">
        <v>44266</v>
      </c>
      <c r="B991" s="3">
        <v>0.29166666666666669</v>
      </c>
      <c r="C991" s="6">
        <v>2.1</v>
      </c>
      <c r="D991" s="6">
        <v>10.9</v>
      </c>
      <c r="E991" s="4">
        <v>12.49</v>
      </c>
      <c r="F991" s="5">
        <v>3.6999999999999998E-2</v>
      </c>
      <c r="G991" s="44">
        <f t="shared" si="106"/>
        <v>3.875E-2</v>
      </c>
      <c r="H991" s="5">
        <v>0</v>
      </c>
      <c r="I991" s="44">
        <f t="shared" si="107"/>
        <v>5.4999999999999997E-3</v>
      </c>
      <c r="J991" s="5">
        <v>3.7999999999999999E-2</v>
      </c>
      <c r="K991" s="44">
        <f t="shared" si="108"/>
        <v>3.3250000000000002E-2</v>
      </c>
      <c r="L991" s="5">
        <v>0</v>
      </c>
      <c r="M991" s="44">
        <f t="shared" si="109"/>
        <v>0</v>
      </c>
      <c r="N991" s="5">
        <v>0</v>
      </c>
      <c r="O991" s="44">
        <f t="shared" si="110"/>
        <v>0</v>
      </c>
      <c r="P991" s="5">
        <v>0</v>
      </c>
      <c r="Q991" s="44">
        <f t="shared" si="111"/>
        <v>0</v>
      </c>
      <c r="R991" s="5">
        <v>0</v>
      </c>
      <c r="S991" s="44">
        <f t="shared" si="112"/>
        <v>0</v>
      </c>
      <c r="U991" s="39"/>
      <c r="V991" s="39"/>
      <c r="W991" s="40"/>
      <c r="X991" s="40"/>
    </row>
    <row r="992" spans="1:24" x14ac:dyDescent="0.3">
      <c r="A992" s="2">
        <v>44266</v>
      </c>
      <c r="B992" s="3">
        <v>0.30208333333333331</v>
      </c>
      <c r="C992" s="6">
        <v>2.1</v>
      </c>
      <c r="D992" s="6">
        <v>11.2</v>
      </c>
      <c r="E992" s="4">
        <v>12.48</v>
      </c>
      <c r="F992" s="5">
        <v>3.9E-2</v>
      </c>
      <c r="G992" s="44"/>
      <c r="H992" s="5">
        <v>0</v>
      </c>
      <c r="I992" s="44"/>
      <c r="J992" s="5">
        <v>3.7999999999999999E-2</v>
      </c>
      <c r="K992" s="44"/>
      <c r="L992" s="5">
        <v>0</v>
      </c>
      <c r="M992" s="44"/>
      <c r="N992" s="5">
        <v>0</v>
      </c>
      <c r="O992" s="44"/>
      <c r="P992" s="5">
        <v>0</v>
      </c>
      <c r="Q992" s="44"/>
      <c r="R992" s="5">
        <v>0</v>
      </c>
      <c r="S992" s="44"/>
      <c r="U992" s="39">
        <f>$AB$4-V992</f>
        <v>0.69126500000000046</v>
      </c>
      <c r="V992" s="39">
        <f>V990+($AB$3*M991)</f>
        <v>4.1087349999999994</v>
      </c>
      <c r="W992" s="40">
        <f>U992/($AB$4/100)</f>
        <v>14.401354166666676</v>
      </c>
      <c r="X992" s="40">
        <f>V992/($AB$4/100)</f>
        <v>85.598645833333322</v>
      </c>
    </row>
    <row r="993" spans="1:24" x14ac:dyDescent="0.3">
      <c r="A993" s="2">
        <v>44266</v>
      </c>
      <c r="B993" s="3">
        <v>0.3125</v>
      </c>
      <c r="C993" s="6">
        <v>2.5</v>
      </c>
      <c r="D993" s="6">
        <v>10.1</v>
      </c>
      <c r="E993" s="4">
        <v>12.51</v>
      </c>
      <c r="F993" s="5">
        <v>3.9E-2</v>
      </c>
      <c r="G993" s="44"/>
      <c r="H993" s="5">
        <v>8.0000000000000002E-3</v>
      </c>
      <c r="I993" s="44"/>
      <c r="J993" s="5">
        <v>0.03</v>
      </c>
      <c r="K993" s="44"/>
      <c r="L993" s="5">
        <v>0</v>
      </c>
      <c r="M993" s="44"/>
      <c r="N993" s="5">
        <v>0</v>
      </c>
      <c r="O993" s="44"/>
      <c r="P993" s="5">
        <v>0</v>
      </c>
      <c r="Q993" s="44"/>
      <c r="R993" s="5">
        <v>0</v>
      </c>
      <c r="S993" s="44"/>
      <c r="U993" s="39"/>
      <c r="V993" s="39"/>
      <c r="W993" s="9"/>
      <c r="X993" s="9"/>
    </row>
    <row r="994" spans="1:24" x14ac:dyDescent="0.3">
      <c r="A994" s="2">
        <v>44266</v>
      </c>
      <c r="B994" s="3">
        <v>0.32291666666666669</v>
      </c>
      <c r="C994" s="6">
        <v>3.1</v>
      </c>
      <c r="D994" s="6">
        <v>11.9</v>
      </c>
      <c r="E994" s="4">
        <v>12.51</v>
      </c>
      <c r="F994" s="5">
        <v>0.04</v>
      </c>
      <c r="G994" s="44"/>
      <c r="H994" s="5">
        <v>1.4E-2</v>
      </c>
      <c r="I994" s="44"/>
      <c r="J994" s="5">
        <v>2.7E-2</v>
      </c>
      <c r="K994" s="44"/>
      <c r="L994" s="5">
        <v>0</v>
      </c>
      <c r="M994" s="44"/>
      <c r="N994" s="5">
        <v>0</v>
      </c>
      <c r="O994" s="44"/>
      <c r="P994" s="5">
        <v>0</v>
      </c>
      <c r="Q994" s="44"/>
      <c r="R994" s="5">
        <v>0</v>
      </c>
      <c r="S994" s="44"/>
      <c r="U994" s="39">
        <f>$AB$4-V994</f>
        <v>0.72451500000000024</v>
      </c>
      <c r="V994" s="39">
        <f>V992-K991</f>
        <v>4.0754849999999996</v>
      </c>
      <c r="W994" s="40">
        <f>U994/($AB$4/100)</f>
        <v>15.094062500000005</v>
      </c>
      <c r="X994" s="40">
        <f>V994/($AB$4/100)</f>
        <v>84.905937499999993</v>
      </c>
    </row>
    <row r="995" spans="1:24" x14ac:dyDescent="0.3">
      <c r="A995" s="2">
        <v>44266</v>
      </c>
      <c r="B995" s="3">
        <v>0.33333333333333331</v>
      </c>
      <c r="C995" s="6">
        <v>3.6</v>
      </c>
      <c r="D995" s="6">
        <v>9.9</v>
      </c>
      <c r="E995" s="4">
        <v>12.56</v>
      </c>
      <c r="F995" s="5">
        <v>0.04</v>
      </c>
      <c r="G995" s="44">
        <f t="shared" si="106"/>
        <v>4.0250000000000001E-2</v>
      </c>
      <c r="H995" s="5">
        <v>2.4E-2</v>
      </c>
      <c r="I995" s="44">
        <f t="shared" si="107"/>
        <v>2.1999999999999999E-2</v>
      </c>
      <c r="J995" s="5">
        <v>1.7999999999999999E-2</v>
      </c>
      <c r="K995" s="44">
        <f t="shared" si="108"/>
        <v>1.95E-2</v>
      </c>
      <c r="L995" s="5">
        <v>0</v>
      </c>
      <c r="M995" s="44">
        <f t="shared" si="109"/>
        <v>0</v>
      </c>
      <c r="N995" s="5">
        <v>0</v>
      </c>
      <c r="O995" s="44">
        <f t="shared" si="110"/>
        <v>0</v>
      </c>
      <c r="P995" s="5">
        <v>0</v>
      </c>
      <c r="Q995" s="44">
        <f t="shared" si="111"/>
        <v>0</v>
      </c>
      <c r="R995" s="5">
        <v>0</v>
      </c>
      <c r="S995" s="44">
        <f t="shared" si="112"/>
        <v>0</v>
      </c>
      <c r="U995" s="39"/>
      <c r="V995" s="39"/>
      <c r="W995" s="40"/>
      <c r="X995" s="40"/>
    </row>
    <row r="996" spans="1:24" x14ac:dyDescent="0.3">
      <c r="A996" s="2">
        <v>44266</v>
      </c>
      <c r="B996" s="3">
        <v>0.34375</v>
      </c>
      <c r="C996" s="6">
        <v>3.9</v>
      </c>
      <c r="D996" s="6">
        <v>11.9</v>
      </c>
      <c r="E996" s="4">
        <v>12.55</v>
      </c>
      <c r="F996" s="5">
        <v>4.1000000000000002E-2</v>
      </c>
      <c r="G996" s="44"/>
      <c r="H996" s="5">
        <v>2.4E-2</v>
      </c>
      <c r="I996" s="44"/>
      <c r="J996" s="5">
        <v>1.7999999999999999E-2</v>
      </c>
      <c r="K996" s="44"/>
      <c r="L996" s="5">
        <v>0</v>
      </c>
      <c r="M996" s="44"/>
      <c r="N996" s="5">
        <v>0</v>
      </c>
      <c r="O996" s="44"/>
      <c r="P996" s="5">
        <v>0</v>
      </c>
      <c r="Q996" s="44"/>
      <c r="R996" s="5">
        <v>0</v>
      </c>
      <c r="S996" s="44"/>
      <c r="U996" s="39">
        <f>$AB$4-V996</f>
        <v>0.72451500000000024</v>
      </c>
      <c r="V996" s="39">
        <f>V994+($AB$3*M995)</f>
        <v>4.0754849999999996</v>
      </c>
      <c r="W996" s="40">
        <f>U996/($AB$4/100)</f>
        <v>15.094062500000005</v>
      </c>
      <c r="X996" s="40">
        <f>V996/($AB$4/100)</f>
        <v>84.905937499999993</v>
      </c>
    </row>
    <row r="997" spans="1:24" x14ac:dyDescent="0.3">
      <c r="A997" s="2">
        <v>44266</v>
      </c>
      <c r="B997" s="3">
        <v>0.35416666666666669</v>
      </c>
      <c r="C997" s="6">
        <v>4</v>
      </c>
      <c r="D997" s="6">
        <v>11.4</v>
      </c>
      <c r="E997" s="4">
        <v>12.52</v>
      </c>
      <c r="F997" s="5">
        <v>0.04</v>
      </c>
      <c r="G997" s="44"/>
      <c r="H997" s="5">
        <v>1.7999999999999999E-2</v>
      </c>
      <c r="I997" s="44"/>
      <c r="J997" s="5">
        <v>2.3E-2</v>
      </c>
      <c r="K997" s="44"/>
      <c r="L997" s="5">
        <v>0</v>
      </c>
      <c r="M997" s="44"/>
      <c r="N997" s="5">
        <v>0</v>
      </c>
      <c r="O997" s="44"/>
      <c r="P997" s="5">
        <v>0</v>
      </c>
      <c r="Q997" s="44"/>
      <c r="R997" s="5">
        <v>0</v>
      </c>
      <c r="S997" s="44"/>
      <c r="U997" s="39"/>
      <c r="V997" s="39"/>
      <c r="W997" s="40"/>
      <c r="X997" s="40"/>
    </row>
    <row r="998" spans="1:24" x14ac:dyDescent="0.3">
      <c r="A998" s="2">
        <v>44266</v>
      </c>
      <c r="B998" s="3">
        <v>0.36458333333333331</v>
      </c>
      <c r="C998" s="6">
        <v>4</v>
      </c>
      <c r="D998" s="6">
        <v>9.8000000000000007</v>
      </c>
      <c r="E998" s="4">
        <v>12.55</v>
      </c>
      <c r="F998" s="5">
        <v>0.04</v>
      </c>
      <c r="G998" s="44"/>
      <c r="H998" s="5">
        <v>2.1999999999999999E-2</v>
      </c>
      <c r="I998" s="44"/>
      <c r="J998" s="5">
        <v>1.9E-2</v>
      </c>
      <c r="K998" s="44"/>
      <c r="L998" s="5">
        <v>0</v>
      </c>
      <c r="M998" s="44"/>
      <c r="N998" s="5">
        <v>0</v>
      </c>
      <c r="O998" s="44"/>
      <c r="P998" s="5">
        <v>0</v>
      </c>
      <c r="Q998" s="44"/>
      <c r="R998" s="5">
        <v>0</v>
      </c>
      <c r="S998" s="44"/>
      <c r="U998" s="39">
        <f>$AB$4-V998</f>
        <v>0.74401500000000009</v>
      </c>
      <c r="V998" s="39">
        <f>V996-K995</f>
        <v>4.0559849999999997</v>
      </c>
      <c r="W998" s="40">
        <f>U998/($AB$4/100)</f>
        <v>15.500312500000001</v>
      </c>
      <c r="X998" s="40">
        <f>V998/($AB$4/100)</f>
        <v>84.499687499999993</v>
      </c>
    </row>
    <row r="999" spans="1:24" x14ac:dyDescent="0.3">
      <c r="A999" s="2">
        <v>44266</v>
      </c>
      <c r="B999" s="3">
        <v>0.375</v>
      </c>
      <c r="C999" s="6">
        <v>3.9</v>
      </c>
      <c r="D999" s="6">
        <v>12</v>
      </c>
      <c r="E999" s="4">
        <v>12.58</v>
      </c>
      <c r="F999" s="5">
        <v>4.1000000000000002E-2</v>
      </c>
      <c r="G999" s="44">
        <f t="shared" si="106"/>
        <v>4.1250000000000002E-2</v>
      </c>
      <c r="H999" s="5">
        <v>3.2000000000000001E-2</v>
      </c>
      <c r="I999" s="44">
        <f t="shared" si="107"/>
        <v>3.8249999999999999E-2</v>
      </c>
      <c r="J999" s="5">
        <v>8.0000000000000002E-3</v>
      </c>
      <c r="K999" s="44">
        <f t="shared" si="108"/>
        <v>6.4999999999999997E-3</v>
      </c>
      <c r="L999" s="5">
        <v>0</v>
      </c>
      <c r="M999" s="44">
        <f t="shared" si="109"/>
        <v>3.0000000000000001E-3</v>
      </c>
      <c r="N999" s="5">
        <v>0</v>
      </c>
      <c r="O999" s="44">
        <f t="shared" si="110"/>
        <v>0</v>
      </c>
      <c r="P999" s="5">
        <v>0</v>
      </c>
      <c r="Q999" s="44">
        <f t="shared" si="111"/>
        <v>0</v>
      </c>
      <c r="R999" s="5">
        <v>0</v>
      </c>
      <c r="S999" s="44">
        <f t="shared" si="112"/>
        <v>0</v>
      </c>
      <c r="U999" s="39"/>
      <c r="V999" s="39"/>
      <c r="W999" s="40"/>
      <c r="X999" s="40"/>
    </row>
    <row r="1000" spans="1:24" x14ac:dyDescent="0.3">
      <c r="A1000" s="2">
        <v>44266</v>
      </c>
      <c r="B1000" s="3">
        <v>0.38541666666666669</v>
      </c>
      <c r="C1000" s="6">
        <v>4</v>
      </c>
      <c r="D1000" s="6">
        <v>11.4</v>
      </c>
      <c r="E1000" s="4">
        <v>12.63</v>
      </c>
      <c r="F1000" s="5">
        <v>4.2000000000000003E-2</v>
      </c>
      <c r="G1000" s="44"/>
      <c r="H1000" s="5">
        <v>4.3999999999999997E-2</v>
      </c>
      <c r="I1000" s="44"/>
      <c r="J1000" s="5">
        <v>4.0000000000000001E-3</v>
      </c>
      <c r="K1000" s="44"/>
      <c r="L1000" s="5">
        <v>5.0000000000000001E-3</v>
      </c>
      <c r="M1000" s="44"/>
      <c r="N1000" s="5">
        <v>0</v>
      </c>
      <c r="O1000" s="44"/>
      <c r="P1000" s="5">
        <v>0</v>
      </c>
      <c r="Q1000" s="44"/>
      <c r="R1000" s="5">
        <v>0</v>
      </c>
      <c r="S1000" s="44"/>
      <c r="U1000" s="39">
        <f>$AB$4-V1000</f>
        <v>0.74143500000000007</v>
      </c>
      <c r="V1000" s="39">
        <f>V998+($AB$3*M999)</f>
        <v>4.0585649999999998</v>
      </c>
      <c r="W1000" s="40">
        <f>U1000/($AB$4/100)</f>
        <v>15.446562500000001</v>
      </c>
      <c r="X1000" s="40">
        <f>V1000/($AB$4/100)</f>
        <v>84.553437499999987</v>
      </c>
    </row>
    <row r="1001" spans="1:24" x14ac:dyDescent="0.3">
      <c r="A1001" s="2">
        <v>44266</v>
      </c>
      <c r="B1001" s="3">
        <v>0.39583333333333331</v>
      </c>
      <c r="C1001" s="6">
        <v>4.3</v>
      </c>
      <c r="D1001" s="6">
        <v>9.9</v>
      </c>
      <c r="E1001" s="4">
        <v>12.71</v>
      </c>
      <c r="F1001" s="5">
        <v>4.2000000000000003E-2</v>
      </c>
      <c r="G1001" s="44"/>
      <c r="H1001" s="5">
        <v>4.7E-2</v>
      </c>
      <c r="I1001" s="44"/>
      <c r="J1001" s="5">
        <v>3.0000000000000001E-3</v>
      </c>
      <c r="K1001" s="44"/>
      <c r="L1001" s="5">
        <v>7.0000000000000001E-3</v>
      </c>
      <c r="M1001" s="44"/>
      <c r="N1001" s="5">
        <v>0</v>
      </c>
      <c r="O1001" s="44"/>
      <c r="P1001" s="5">
        <v>0</v>
      </c>
      <c r="Q1001" s="44"/>
      <c r="R1001" s="5">
        <v>0</v>
      </c>
      <c r="S1001" s="44"/>
      <c r="U1001" s="39"/>
      <c r="V1001" s="39"/>
      <c r="W1001" s="9"/>
      <c r="X1001" s="9"/>
    </row>
    <row r="1002" spans="1:24" x14ac:dyDescent="0.3">
      <c r="A1002" s="2">
        <v>44266</v>
      </c>
      <c r="B1002" s="3">
        <v>0.40625</v>
      </c>
      <c r="C1002" s="6">
        <v>4.4000000000000004</v>
      </c>
      <c r="D1002" s="6">
        <v>11.5</v>
      </c>
      <c r="E1002" s="4">
        <v>12.6</v>
      </c>
      <c r="F1002" s="5">
        <v>0.04</v>
      </c>
      <c r="G1002" s="44"/>
      <c r="H1002" s="5">
        <v>0.03</v>
      </c>
      <c r="I1002" s="44"/>
      <c r="J1002" s="5">
        <v>1.0999999999999999E-2</v>
      </c>
      <c r="K1002" s="44"/>
      <c r="L1002" s="5">
        <v>0</v>
      </c>
      <c r="M1002" s="44"/>
      <c r="N1002" s="5">
        <v>0</v>
      </c>
      <c r="O1002" s="44"/>
      <c r="P1002" s="5">
        <v>0</v>
      </c>
      <c r="Q1002" s="44"/>
      <c r="R1002" s="5">
        <v>0</v>
      </c>
      <c r="S1002" s="44"/>
      <c r="U1002" s="39">
        <f>$AB$4-V1002</f>
        <v>0.74793500000000002</v>
      </c>
      <c r="V1002" s="39">
        <f>V1000-K999</f>
        <v>4.0520649999999998</v>
      </c>
      <c r="W1002" s="40">
        <f>U1002/($AB$4/100)</f>
        <v>15.581979166666667</v>
      </c>
      <c r="X1002" s="40">
        <f>V1002/($AB$4/100)</f>
        <v>84.41802083333333</v>
      </c>
    </row>
    <row r="1003" spans="1:24" x14ac:dyDescent="0.3">
      <c r="A1003" s="2">
        <v>44266</v>
      </c>
      <c r="B1003" s="3">
        <v>0.41666666666666669</v>
      </c>
      <c r="C1003" s="6">
        <v>4.4000000000000004</v>
      </c>
      <c r="D1003" s="6">
        <v>11.6</v>
      </c>
      <c r="E1003" s="4">
        <v>12.59</v>
      </c>
      <c r="F1003" s="5">
        <v>4.1000000000000002E-2</v>
      </c>
      <c r="G1003" s="44">
        <f t="shared" si="106"/>
        <v>4.1500000000000002E-2</v>
      </c>
      <c r="H1003" s="5">
        <v>0.03</v>
      </c>
      <c r="I1003" s="44">
        <f t="shared" si="107"/>
        <v>3.925E-2</v>
      </c>
      <c r="J1003" s="5">
        <v>1.2999999999999999E-2</v>
      </c>
      <c r="K1003" s="44">
        <f t="shared" si="108"/>
        <v>6.0000000000000001E-3</v>
      </c>
      <c r="L1003" s="5">
        <v>0</v>
      </c>
      <c r="M1003" s="44">
        <f t="shared" si="109"/>
        <v>3.0000000000000001E-3</v>
      </c>
      <c r="N1003" s="5">
        <v>0</v>
      </c>
      <c r="O1003" s="44">
        <f t="shared" si="110"/>
        <v>0</v>
      </c>
      <c r="P1003" s="5">
        <v>0</v>
      </c>
      <c r="Q1003" s="44">
        <f t="shared" si="111"/>
        <v>0</v>
      </c>
      <c r="R1003" s="5">
        <v>0</v>
      </c>
      <c r="S1003" s="44">
        <f t="shared" si="112"/>
        <v>0</v>
      </c>
      <c r="U1003" s="39"/>
      <c r="V1003" s="39"/>
      <c r="W1003" s="40"/>
      <c r="X1003" s="40"/>
    </row>
    <row r="1004" spans="1:24" x14ac:dyDescent="0.3">
      <c r="A1004" s="2">
        <v>44266</v>
      </c>
      <c r="B1004" s="3">
        <v>0.42708333333333331</v>
      </c>
      <c r="C1004" s="6">
        <v>4.4000000000000004</v>
      </c>
      <c r="D1004" s="6">
        <v>9.8000000000000007</v>
      </c>
      <c r="E1004" s="4">
        <v>12.59</v>
      </c>
      <c r="F1004" s="5">
        <v>4.1000000000000002E-2</v>
      </c>
      <c r="G1004" s="44"/>
      <c r="H1004" s="5">
        <v>3.1E-2</v>
      </c>
      <c r="I1004" s="44"/>
      <c r="J1004" s="5">
        <v>8.9999999999999993E-3</v>
      </c>
      <c r="K1004" s="44"/>
      <c r="L1004" s="5">
        <v>0</v>
      </c>
      <c r="M1004" s="44"/>
      <c r="N1004" s="5">
        <v>0</v>
      </c>
      <c r="O1004" s="44"/>
      <c r="P1004" s="5">
        <v>0</v>
      </c>
      <c r="Q1004" s="44"/>
      <c r="R1004" s="5">
        <v>0</v>
      </c>
      <c r="S1004" s="44"/>
      <c r="U1004" s="39">
        <f>$AB$4-V1004</f>
        <v>0.74535499999999999</v>
      </c>
      <c r="V1004" s="39">
        <f>V1002+($AB$3*M1003)</f>
        <v>4.0546449999999998</v>
      </c>
      <c r="W1004" s="40">
        <f>U1004/($AB$4/100)</f>
        <v>15.528229166666666</v>
      </c>
      <c r="X1004" s="40">
        <f>V1004/($AB$4/100)</f>
        <v>84.471770833333323</v>
      </c>
    </row>
    <row r="1005" spans="1:24" x14ac:dyDescent="0.3">
      <c r="A1005" s="2">
        <v>44266</v>
      </c>
      <c r="B1005" s="3">
        <v>0.4375</v>
      </c>
      <c r="C1005" s="6">
        <v>4.4000000000000004</v>
      </c>
      <c r="D1005" s="6">
        <v>11.6</v>
      </c>
      <c r="E1005" s="4">
        <v>12.64</v>
      </c>
      <c r="F1005" s="5">
        <v>4.2000000000000003E-2</v>
      </c>
      <c r="G1005" s="44"/>
      <c r="H1005" s="5">
        <v>4.1000000000000002E-2</v>
      </c>
      <c r="I1005" s="44"/>
      <c r="J1005" s="5">
        <v>2E-3</v>
      </c>
      <c r="K1005" s="44"/>
      <c r="L1005" s="5">
        <v>0</v>
      </c>
      <c r="M1005" s="44"/>
      <c r="N1005" s="5">
        <v>0</v>
      </c>
      <c r="O1005" s="44"/>
      <c r="P1005" s="5">
        <v>0</v>
      </c>
      <c r="Q1005" s="44"/>
      <c r="R1005" s="5">
        <v>0</v>
      </c>
      <c r="S1005" s="44"/>
      <c r="U1005" s="39"/>
      <c r="V1005" s="39"/>
      <c r="W1005" s="40"/>
      <c r="X1005" s="40"/>
    </row>
    <row r="1006" spans="1:24" x14ac:dyDescent="0.3">
      <c r="A1006" s="2">
        <v>44266</v>
      </c>
      <c r="B1006" s="3">
        <v>0.44791666666666669</v>
      </c>
      <c r="C1006" s="6">
        <v>4.8</v>
      </c>
      <c r="D1006" s="6">
        <v>11.8</v>
      </c>
      <c r="E1006" s="4">
        <v>12.7</v>
      </c>
      <c r="F1006" s="5">
        <v>4.2000000000000003E-2</v>
      </c>
      <c r="G1006" s="44"/>
      <c r="H1006" s="5">
        <v>5.5E-2</v>
      </c>
      <c r="I1006" s="44"/>
      <c r="J1006" s="5">
        <v>0</v>
      </c>
      <c r="K1006" s="44"/>
      <c r="L1006" s="5">
        <v>1.2E-2</v>
      </c>
      <c r="M1006" s="44"/>
      <c r="N1006" s="5">
        <v>0</v>
      </c>
      <c r="O1006" s="44"/>
      <c r="P1006" s="5">
        <v>0</v>
      </c>
      <c r="Q1006" s="44"/>
      <c r="R1006" s="5">
        <v>0</v>
      </c>
      <c r="S1006" s="44"/>
      <c r="U1006" s="39">
        <f>$AB$4-V1006</f>
        <v>0.75135500000000022</v>
      </c>
      <c r="V1006" s="39">
        <f>V1004-K1003</f>
        <v>4.0486449999999996</v>
      </c>
      <c r="W1006" s="40">
        <f>U1006/($AB$4/100)</f>
        <v>15.653229166666671</v>
      </c>
      <c r="X1006" s="40">
        <f>V1006/($AB$4/100)</f>
        <v>84.346770833333323</v>
      </c>
    </row>
    <row r="1007" spans="1:24" x14ac:dyDescent="0.3">
      <c r="A1007" s="2">
        <v>44266</v>
      </c>
      <c r="B1007" s="3">
        <v>0.45833333333333331</v>
      </c>
      <c r="C1007" s="6">
        <v>5.3</v>
      </c>
      <c r="D1007" s="6">
        <v>10.4</v>
      </c>
      <c r="E1007" s="4">
        <v>12.81</v>
      </c>
      <c r="F1007" s="5">
        <v>4.2000000000000003E-2</v>
      </c>
      <c r="G1007" s="44">
        <f t="shared" si="106"/>
        <v>4.3499999999999997E-2</v>
      </c>
      <c r="H1007" s="5">
        <v>6.4000000000000001E-2</v>
      </c>
      <c r="I1007" s="44">
        <f t="shared" si="107"/>
        <v>7.1250000000000008E-2</v>
      </c>
      <c r="J1007" s="5">
        <v>0</v>
      </c>
      <c r="K1007" s="44">
        <f t="shared" si="108"/>
        <v>0</v>
      </c>
      <c r="L1007" s="5">
        <v>0.02</v>
      </c>
      <c r="M1007" s="44">
        <f t="shared" si="109"/>
        <v>2.7249999999999996E-2</v>
      </c>
      <c r="N1007" s="5">
        <v>0</v>
      </c>
      <c r="O1007" s="44">
        <f t="shared" si="110"/>
        <v>0</v>
      </c>
      <c r="P1007" s="5">
        <v>0</v>
      </c>
      <c r="Q1007" s="44">
        <f t="shared" si="111"/>
        <v>0</v>
      </c>
      <c r="R1007" s="5">
        <v>0</v>
      </c>
      <c r="S1007" s="44">
        <f t="shared" si="112"/>
        <v>0</v>
      </c>
      <c r="U1007" s="39"/>
      <c r="V1007" s="39"/>
      <c r="W1007" s="40"/>
      <c r="X1007" s="40"/>
    </row>
    <row r="1008" spans="1:24" x14ac:dyDescent="0.3">
      <c r="A1008" s="2">
        <v>44266</v>
      </c>
      <c r="B1008" s="3">
        <v>0.46875</v>
      </c>
      <c r="C1008" s="6">
        <v>5.7</v>
      </c>
      <c r="D1008" s="6">
        <v>9.6</v>
      </c>
      <c r="E1008" s="4">
        <v>12.79</v>
      </c>
      <c r="F1008" s="5">
        <v>4.2000000000000003E-2</v>
      </c>
      <c r="G1008" s="44"/>
      <c r="H1008" s="5">
        <v>5.7000000000000002E-2</v>
      </c>
      <c r="I1008" s="44"/>
      <c r="J1008" s="5">
        <v>0</v>
      </c>
      <c r="K1008" s="44"/>
      <c r="L1008" s="5">
        <v>1.4E-2</v>
      </c>
      <c r="M1008" s="44"/>
      <c r="N1008" s="5">
        <v>0</v>
      </c>
      <c r="O1008" s="44"/>
      <c r="P1008" s="5">
        <v>0</v>
      </c>
      <c r="Q1008" s="44"/>
      <c r="R1008" s="5">
        <v>0</v>
      </c>
      <c r="S1008" s="44"/>
      <c r="U1008" s="39">
        <f>$AB$4-V1008</f>
        <v>0.72792000000000012</v>
      </c>
      <c r="V1008" s="39">
        <f>V1006+($AB$3*M1007)</f>
        <v>4.0720799999999997</v>
      </c>
      <c r="W1008" s="40">
        <f>U1008/($AB$4/100)</f>
        <v>15.165000000000003</v>
      </c>
      <c r="X1008" s="40">
        <f>V1008/($AB$4/100)</f>
        <v>84.834999999999994</v>
      </c>
    </row>
    <row r="1009" spans="1:26" x14ac:dyDescent="0.3">
      <c r="A1009" s="2">
        <v>44266</v>
      </c>
      <c r="B1009" s="3">
        <v>0.47916666666666669</v>
      </c>
      <c r="C1009" s="6">
        <v>6.1</v>
      </c>
      <c r="D1009" s="6">
        <v>11.9</v>
      </c>
      <c r="E1009" s="4">
        <v>13.02</v>
      </c>
      <c r="F1009" s="5">
        <v>4.5999999999999999E-2</v>
      </c>
      <c r="G1009" s="44"/>
      <c r="H1009" s="5">
        <v>9.8000000000000004E-2</v>
      </c>
      <c r="I1009" s="44"/>
      <c r="J1009" s="5">
        <v>0</v>
      </c>
      <c r="K1009" s="44"/>
      <c r="L1009" s="5">
        <v>5.0999999999999997E-2</v>
      </c>
      <c r="M1009" s="44"/>
      <c r="N1009" s="5">
        <v>0</v>
      </c>
      <c r="O1009" s="44"/>
      <c r="P1009" s="5">
        <v>0</v>
      </c>
      <c r="Q1009" s="44"/>
      <c r="R1009" s="5">
        <v>0</v>
      </c>
      <c r="S1009" s="44"/>
      <c r="U1009" s="39"/>
      <c r="V1009" s="39"/>
      <c r="W1009" s="9"/>
      <c r="X1009" s="9"/>
    </row>
    <row r="1010" spans="1:26" x14ac:dyDescent="0.3">
      <c r="A1010" s="2">
        <v>44266</v>
      </c>
      <c r="B1010" s="3">
        <v>0.48958333333333331</v>
      </c>
      <c r="C1010" s="6">
        <v>6.5</v>
      </c>
      <c r="D1010" s="6">
        <v>12.4</v>
      </c>
      <c r="E1010" s="4">
        <v>12.91</v>
      </c>
      <c r="F1010" s="5">
        <v>4.3999999999999997E-2</v>
      </c>
      <c r="G1010" s="44"/>
      <c r="H1010" s="5">
        <v>6.6000000000000003E-2</v>
      </c>
      <c r="I1010" s="44"/>
      <c r="J1010" s="5">
        <v>0</v>
      </c>
      <c r="K1010" s="44"/>
      <c r="L1010" s="5">
        <v>2.4E-2</v>
      </c>
      <c r="M1010" s="44"/>
      <c r="N1010" s="5">
        <v>0</v>
      </c>
      <c r="O1010" s="44"/>
      <c r="P1010" s="5">
        <v>0</v>
      </c>
      <c r="Q1010" s="44"/>
      <c r="R1010" s="5">
        <v>0</v>
      </c>
      <c r="S1010" s="44"/>
      <c r="U1010" s="39">
        <f>$AB$4-V1010</f>
        <v>0.72792000000000012</v>
      </c>
      <c r="V1010" s="39">
        <f>V1008-K1007</f>
        <v>4.0720799999999997</v>
      </c>
      <c r="W1010" s="40">
        <f>U1010/($AB$4/100)</f>
        <v>15.165000000000003</v>
      </c>
      <c r="X1010" s="40">
        <f>V1010/($AB$4/100)</f>
        <v>84.834999999999994</v>
      </c>
    </row>
    <row r="1011" spans="1:26" x14ac:dyDescent="0.3">
      <c r="A1011" s="2">
        <v>44266</v>
      </c>
      <c r="B1011" s="3">
        <v>0.5</v>
      </c>
      <c r="C1011" s="6">
        <v>7.1</v>
      </c>
      <c r="D1011" s="6">
        <v>11.2</v>
      </c>
      <c r="E1011" s="4">
        <v>12.9</v>
      </c>
      <c r="F1011" s="5">
        <v>4.2000000000000003E-2</v>
      </c>
      <c r="G1011" s="44">
        <f t="shared" si="106"/>
        <v>4.2249999999999996E-2</v>
      </c>
      <c r="H1011" s="5">
        <v>0.06</v>
      </c>
      <c r="I1011" s="44">
        <f t="shared" si="107"/>
        <v>5.5750000000000001E-2</v>
      </c>
      <c r="J1011" s="5">
        <v>1E-3</v>
      </c>
      <c r="K1011" s="44">
        <f t="shared" si="108"/>
        <v>7.5000000000000002E-4</v>
      </c>
      <c r="L1011" s="5">
        <v>1.6E-2</v>
      </c>
      <c r="M1011" s="44">
        <f t="shared" si="109"/>
        <v>1.2500000000000001E-2</v>
      </c>
      <c r="N1011" s="5">
        <v>0</v>
      </c>
      <c r="O1011" s="44">
        <f t="shared" si="110"/>
        <v>0</v>
      </c>
      <c r="P1011" s="5">
        <v>0</v>
      </c>
      <c r="Q1011" s="44">
        <f t="shared" si="111"/>
        <v>0</v>
      </c>
      <c r="R1011" s="5">
        <v>0</v>
      </c>
      <c r="S1011" s="44">
        <f t="shared" si="112"/>
        <v>0</v>
      </c>
      <c r="U1011" s="39"/>
      <c r="V1011" s="39"/>
      <c r="W1011" s="40"/>
      <c r="X1011" s="40"/>
    </row>
    <row r="1012" spans="1:26" x14ac:dyDescent="0.3">
      <c r="A1012" s="2">
        <v>44266</v>
      </c>
      <c r="B1012" s="3">
        <v>0.51041666666666663</v>
      </c>
      <c r="C1012" s="6">
        <v>7.3</v>
      </c>
      <c r="D1012" s="6">
        <v>10.5</v>
      </c>
      <c r="E1012" s="4">
        <v>12.83</v>
      </c>
      <c r="F1012" s="5">
        <v>4.1000000000000002E-2</v>
      </c>
      <c r="G1012" s="44"/>
      <c r="H1012" s="5">
        <v>4.2000000000000003E-2</v>
      </c>
      <c r="I1012" s="44"/>
      <c r="J1012" s="5">
        <v>1E-3</v>
      </c>
      <c r="K1012" s="44"/>
      <c r="L1012" s="5">
        <v>2E-3</v>
      </c>
      <c r="M1012" s="44"/>
      <c r="N1012" s="5">
        <v>0</v>
      </c>
      <c r="O1012" s="44"/>
      <c r="P1012" s="5">
        <v>0</v>
      </c>
      <c r="Q1012" s="44"/>
      <c r="R1012" s="5">
        <v>0</v>
      </c>
      <c r="S1012" s="44"/>
      <c r="U1012" s="39">
        <f>$AB$4-V1012</f>
        <v>0.71717000000000031</v>
      </c>
      <c r="V1012" s="39">
        <f>V1010+($AB$3*M1011)</f>
        <v>4.0828299999999995</v>
      </c>
      <c r="W1012" s="40">
        <f>U1012/($AB$4/100)</f>
        <v>14.941041666666672</v>
      </c>
      <c r="X1012" s="40">
        <f>V1012/($AB$4/100)</f>
        <v>85.058958333333322</v>
      </c>
    </row>
    <row r="1013" spans="1:26" x14ac:dyDescent="0.3">
      <c r="A1013" s="2">
        <v>44266</v>
      </c>
      <c r="B1013" s="3">
        <v>0.52083333333333337</v>
      </c>
      <c r="C1013" s="6">
        <v>7.5</v>
      </c>
      <c r="D1013" s="6">
        <v>10</v>
      </c>
      <c r="E1013" s="4">
        <v>12.88</v>
      </c>
      <c r="F1013" s="5">
        <v>4.2999999999999997E-2</v>
      </c>
      <c r="G1013" s="44"/>
      <c r="H1013" s="5">
        <v>6.2E-2</v>
      </c>
      <c r="I1013" s="44"/>
      <c r="J1013" s="5">
        <v>1E-3</v>
      </c>
      <c r="K1013" s="44"/>
      <c r="L1013" s="5">
        <v>1.7999999999999999E-2</v>
      </c>
      <c r="M1013" s="44"/>
      <c r="N1013" s="5">
        <v>0</v>
      </c>
      <c r="O1013" s="44"/>
      <c r="P1013" s="5">
        <v>0</v>
      </c>
      <c r="Q1013" s="44"/>
      <c r="R1013" s="5">
        <v>0</v>
      </c>
      <c r="S1013" s="44"/>
      <c r="U1013" s="39"/>
      <c r="V1013" s="39"/>
      <c r="W1013" s="40"/>
      <c r="X1013" s="40"/>
    </row>
    <row r="1014" spans="1:26" x14ac:dyDescent="0.3">
      <c r="A1014" s="2">
        <v>44266</v>
      </c>
      <c r="B1014" s="3">
        <v>0.53125</v>
      </c>
      <c r="C1014" s="6">
        <v>7.8</v>
      </c>
      <c r="D1014" s="6">
        <v>10.1</v>
      </c>
      <c r="E1014" s="4">
        <v>12.92</v>
      </c>
      <c r="F1014" s="5">
        <v>4.2999999999999997E-2</v>
      </c>
      <c r="G1014" s="44"/>
      <c r="H1014" s="5">
        <v>5.8999999999999997E-2</v>
      </c>
      <c r="I1014" s="44"/>
      <c r="J1014" s="5">
        <v>0</v>
      </c>
      <c r="K1014" s="44"/>
      <c r="L1014" s="5">
        <v>1.4E-2</v>
      </c>
      <c r="M1014" s="44"/>
      <c r="N1014" s="5">
        <v>0</v>
      </c>
      <c r="O1014" s="44"/>
      <c r="P1014" s="5">
        <v>0</v>
      </c>
      <c r="Q1014" s="44"/>
      <c r="R1014" s="5">
        <v>0</v>
      </c>
      <c r="S1014" s="44"/>
      <c r="U1014" s="39">
        <f>$AB$4-V1014</f>
        <v>0.71792000000000034</v>
      </c>
      <c r="V1014" s="39">
        <f>V1012-K1011</f>
        <v>4.0820799999999995</v>
      </c>
      <c r="W1014" s="40">
        <f>U1014/($AB$4/100)</f>
        <v>14.956666666666674</v>
      </c>
      <c r="X1014" s="40">
        <f>V1014/($AB$4/100)</f>
        <v>85.043333333333322</v>
      </c>
    </row>
    <row r="1015" spans="1:26" x14ac:dyDescent="0.3">
      <c r="A1015" s="2">
        <v>44266</v>
      </c>
      <c r="B1015" s="3">
        <v>0.54166666666666663</v>
      </c>
      <c r="C1015" s="6">
        <v>7.9</v>
      </c>
      <c r="D1015" s="6">
        <v>10</v>
      </c>
      <c r="E1015" s="4">
        <v>12.92</v>
      </c>
      <c r="F1015" s="5">
        <v>4.2999999999999997E-2</v>
      </c>
      <c r="G1015" s="44">
        <f t="shared" si="106"/>
        <v>4.3000000000000003E-2</v>
      </c>
      <c r="H1015" s="5">
        <v>5.8999999999999997E-2</v>
      </c>
      <c r="I1015" s="44">
        <f t="shared" si="107"/>
        <v>6.5250000000000002E-2</v>
      </c>
      <c r="J1015" s="5">
        <v>0</v>
      </c>
      <c r="K1015" s="44">
        <f t="shared" si="108"/>
        <v>2.5000000000000001E-4</v>
      </c>
      <c r="L1015" s="5">
        <v>1.6E-2</v>
      </c>
      <c r="M1015" s="44">
        <f t="shared" si="109"/>
        <v>2.1750000000000002E-2</v>
      </c>
      <c r="N1015" s="5">
        <v>0</v>
      </c>
      <c r="O1015" s="44">
        <f t="shared" si="110"/>
        <v>0</v>
      </c>
      <c r="P1015" s="5">
        <v>0</v>
      </c>
      <c r="Q1015" s="44">
        <f t="shared" si="111"/>
        <v>0</v>
      </c>
      <c r="R1015" s="5">
        <v>0</v>
      </c>
      <c r="S1015" s="44">
        <f t="shared" si="112"/>
        <v>0</v>
      </c>
      <c r="U1015" s="39"/>
      <c r="V1015" s="39"/>
      <c r="W1015" s="40"/>
      <c r="X1015" s="40"/>
    </row>
    <row r="1016" spans="1:26" x14ac:dyDescent="0.3">
      <c r="A1016" s="2">
        <v>44266</v>
      </c>
      <c r="B1016" s="3">
        <v>0.55208333333333337</v>
      </c>
      <c r="C1016" s="6">
        <v>8.1999999999999993</v>
      </c>
      <c r="D1016" s="6">
        <v>9.9</v>
      </c>
      <c r="E1016" s="4">
        <v>12.95</v>
      </c>
      <c r="F1016" s="5">
        <v>4.2999999999999997E-2</v>
      </c>
      <c r="G1016" s="44"/>
      <c r="H1016" s="5">
        <v>6.6000000000000003E-2</v>
      </c>
      <c r="I1016" s="44"/>
      <c r="J1016" s="5">
        <v>0</v>
      </c>
      <c r="K1016" s="44"/>
      <c r="L1016" s="5">
        <v>2.1000000000000001E-2</v>
      </c>
      <c r="M1016" s="44"/>
      <c r="N1016" s="5">
        <v>0</v>
      </c>
      <c r="O1016" s="44"/>
      <c r="P1016" s="5">
        <v>0</v>
      </c>
      <c r="Q1016" s="44"/>
      <c r="R1016" s="5">
        <v>0</v>
      </c>
      <c r="S1016" s="44"/>
      <c r="U1016" s="39">
        <f>$AB$4-V1016</f>
        <v>0.69921500000000059</v>
      </c>
      <c r="V1016" s="39">
        <f>V1014+($AB$3*M1015)</f>
        <v>4.1007849999999992</v>
      </c>
      <c r="W1016" s="40">
        <f>U1016/($AB$4/100)</f>
        <v>14.566979166666679</v>
      </c>
      <c r="X1016" s="40">
        <f>V1016/($AB$4/100)</f>
        <v>85.433020833333316</v>
      </c>
    </row>
    <row r="1017" spans="1:26" x14ac:dyDescent="0.3">
      <c r="A1017" s="2">
        <v>44266</v>
      </c>
      <c r="B1017" s="3">
        <v>0.5625</v>
      </c>
      <c r="C1017" s="6">
        <v>8.5</v>
      </c>
      <c r="D1017" s="6">
        <v>10.1</v>
      </c>
      <c r="E1017" s="4">
        <v>13.04</v>
      </c>
      <c r="F1017" s="5">
        <v>4.3999999999999997E-2</v>
      </c>
      <c r="G1017" s="44"/>
      <c r="H1017" s="5">
        <v>7.5999999999999998E-2</v>
      </c>
      <c r="I1017" s="44"/>
      <c r="J1017" s="5">
        <v>0</v>
      </c>
      <c r="K1017" s="44"/>
      <c r="L1017" s="5">
        <v>3.2000000000000001E-2</v>
      </c>
      <c r="M1017" s="44"/>
      <c r="N1017" s="5">
        <v>0</v>
      </c>
      <c r="O1017" s="44"/>
      <c r="P1017" s="5">
        <v>0</v>
      </c>
      <c r="Q1017" s="44"/>
      <c r="R1017" s="5">
        <v>0</v>
      </c>
      <c r="S1017" s="44"/>
      <c r="U1017" s="39"/>
      <c r="V1017" s="39"/>
      <c r="W1017" s="9"/>
      <c r="X1017" s="9"/>
    </row>
    <row r="1018" spans="1:26" x14ac:dyDescent="0.3">
      <c r="A1018" s="2">
        <v>44266</v>
      </c>
      <c r="B1018" s="3">
        <v>0.57291666666666663</v>
      </c>
      <c r="C1018" s="6">
        <v>8.6</v>
      </c>
      <c r="D1018" s="6">
        <v>10</v>
      </c>
      <c r="E1018" s="4">
        <v>12.98</v>
      </c>
      <c r="F1018" s="5">
        <v>4.2000000000000003E-2</v>
      </c>
      <c r="G1018" s="44"/>
      <c r="H1018" s="5">
        <v>0.06</v>
      </c>
      <c r="I1018" s="44"/>
      <c r="J1018" s="5">
        <v>1E-3</v>
      </c>
      <c r="K1018" s="44"/>
      <c r="L1018" s="5">
        <v>1.7999999999999999E-2</v>
      </c>
      <c r="M1018" s="44"/>
      <c r="N1018" s="5">
        <v>0</v>
      </c>
      <c r="O1018" s="44"/>
      <c r="P1018" s="5">
        <v>0</v>
      </c>
      <c r="Q1018" s="44"/>
      <c r="R1018" s="5">
        <v>0</v>
      </c>
      <c r="S1018" s="44"/>
      <c r="U1018" s="39">
        <f>$AB$4-V1018</f>
        <v>0.69946500000000089</v>
      </c>
      <c r="V1018" s="39">
        <f>V1016-K1015</f>
        <v>4.1005349999999989</v>
      </c>
      <c r="W1018" s="40">
        <f>U1018/($AB$4/100)</f>
        <v>14.572187500000018</v>
      </c>
      <c r="X1018" s="40">
        <f>V1018/($AB$4/100)</f>
        <v>85.427812499999973</v>
      </c>
      <c r="Y1018" s="40">
        <f>MIN(X923:X1018)</f>
        <v>84.346770833333323</v>
      </c>
      <c r="Z1018" s="40">
        <f>MAX(X923:X1018)</f>
        <v>96.353854166666622</v>
      </c>
    </row>
    <row r="1019" spans="1:26" x14ac:dyDescent="0.3">
      <c r="A1019" s="2">
        <v>44266</v>
      </c>
      <c r="B1019" s="3">
        <v>0.58333333333333337</v>
      </c>
      <c r="C1019" s="6">
        <v>8.6999999999999993</v>
      </c>
      <c r="D1019" s="6">
        <v>10.1</v>
      </c>
      <c r="E1019" s="4">
        <v>12.9</v>
      </c>
      <c r="F1019" s="5">
        <v>4.1000000000000002E-2</v>
      </c>
      <c r="G1019" s="44">
        <f t="shared" si="106"/>
        <v>4.0250000000000001E-2</v>
      </c>
      <c r="H1019" s="5">
        <v>4.5999999999999999E-2</v>
      </c>
      <c r="I1019" s="44">
        <f t="shared" si="107"/>
        <v>3.075E-2</v>
      </c>
      <c r="J1019" s="5">
        <v>0</v>
      </c>
      <c r="K1019" s="44">
        <f t="shared" si="108"/>
        <v>1.175E-2</v>
      </c>
      <c r="L1019" s="5">
        <v>1E-3</v>
      </c>
      <c r="M1019" s="44">
        <f t="shared" si="109"/>
        <v>2.5000000000000001E-4</v>
      </c>
      <c r="N1019" s="5">
        <v>0</v>
      </c>
      <c r="O1019" s="44">
        <f t="shared" si="110"/>
        <v>0</v>
      </c>
      <c r="P1019" s="5">
        <v>0</v>
      </c>
      <c r="Q1019" s="44">
        <f t="shared" si="111"/>
        <v>0</v>
      </c>
      <c r="R1019" s="5">
        <v>0</v>
      </c>
      <c r="S1019" s="44">
        <f t="shared" si="112"/>
        <v>0</v>
      </c>
      <c r="U1019" s="39"/>
      <c r="V1019" s="39"/>
      <c r="W1019" s="40"/>
      <c r="X1019" s="40"/>
    </row>
    <row r="1020" spans="1:26" x14ac:dyDescent="0.3">
      <c r="A1020" s="2">
        <v>44266</v>
      </c>
      <c r="B1020" s="3">
        <v>0.59375</v>
      </c>
      <c r="C1020" s="6">
        <v>8.8000000000000007</v>
      </c>
      <c r="D1020" s="6">
        <v>10</v>
      </c>
      <c r="E1020" s="4">
        <v>12.79</v>
      </c>
      <c r="F1020" s="5">
        <v>0.04</v>
      </c>
      <c r="G1020" s="44"/>
      <c r="H1020" s="5">
        <v>2.5000000000000001E-2</v>
      </c>
      <c r="I1020" s="44"/>
      <c r="J1020" s="5">
        <v>1.6E-2</v>
      </c>
      <c r="K1020" s="44"/>
      <c r="L1020" s="5">
        <v>0</v>
      </c>
      <c r="M1020" s="44"/>
      <c r="N1020" s="5">
        <v>0</v>
      </c>
      <c r="O1020" s="44"/>
      <c r="P1020" s="5">
        <v>0</v>
      </c>
      <c r="Q1020" s="44"/>
      <c r="R1020" s="5">
        <v>0</v>
      </c>
      <c r="S1020" s="44"/>
      <c r="U1020" s="39">
        <f>$AB$4-V1020</f>
        <v>0.69925000000000104</v>
      </c>
      <c r="V1020" s="39">
        <f>V1018+($AB$3*M1019)</f>
        <v>4.1007499999999988</v>
      </c>
      <c r="W1020" s="40">
        <f>U1020/($AB$4/100)</f>
        <v>14.567708333333355</v>
      </c>
      <c r="X1020" s="40">
        <f>V1020/($AB$4/100)</f>
        <v>85.432291666666643</v>
      </c>
    </row>
    <row r="1021" spans="1:26" x14ac:dyDescent="0.3">
      <c r="A1021" s="2">
        <v>44266</v>
      </c>
      <c r="B1021" s="3">
        <v>0.60416666666666663</v>
      </c>
      <c r="C1021" s="6">
        <v>9</v>
      </c>
      <c r="D1021" s="6">
        <v>10.1</v>
      </c>
      <c r="E1021" s="4">
        <v>12.71</v>
      </c>
      <c r="F1021" s="5">
        <v>0.04</v>
      </c>
      <c r="G1021" s="44"/>
      <c r="H1021" s="5">
        <v>2.1999999999999999E-2</v>
      </c>
      <c r="I1021" s="44"/>
      <c r="J1021" s="5">
        <v>1.9E-2</v>
      </c>
      <c r="K1021" s="44"/>
      <c r="L1021" s="5">
        <v>0</v>
      </c>
      <c r="M1021" s="44"/>
      <c r="N1021" s="5">
        <v>0</v>
      </c>
      <c r="O1021" s="44"/>
      <c r="P1021" s="5">
        <v>0</v>
      </c>
      <c r="Q1021" s="44"/>
      <c r="R1021" s="5">
        <v>0</v>
      </c>
      <c r="S1021" s="44"/>
      <c r="U1021" s="39"/>
      <c r="V1021" s="39"/>
      <c r="W1021" s="40"/>
      <c r="X1021" s="40"/>
    </row>
    <row r="1022" spans="1:26" x14ac:dyDescent="0.3">
      <c r="A1022" s="2">
        <v>44266</v>
      </c>
      <c r="B1022" s="3">
        <v>0.61458333333333337</v>
      </c>
      <c r="C1022" s="6">
        <v>9</v>
      </c>
      <c r="D1022" s="6">
        <v>10</v>
      </c>
      <c r="E1022" s="4">
        <v>12.71</v>
      </c>
      <c r="F1022" s="5">
        <v>0.04</v>
      </c>
      <c r="G1022" s="44"/>
      <c r="H1022" s="5">
        <v>0.03</v>
      </c>
      <c r="I1022" s="44"/>
      <c r="J1022" s="5">
        <v>1.2E-2</v>
      </c>
      <c r="K1022" s="44"/>
      <c r="L1022" s="5">
        <v>0</v>
      </c>
      <c r="M1022" s="44"/>
      <c r="N1022" s="5">
        <v>0</v>
      </c>
      <c r="O1022" s="44"/>
      <c r="P1022" s="5">
        <v>0</v>
      </c>
      <c r="Q1022" s="44"/>
      <c r="R1022" s="5">
        <v>0</v>
      </c>
      <c r="S1022" s="44"/>
      <c r="U1022" s="39">
        <f>$AB$4-V1022</f>
        <v>0.71100000000000119</v>
      </c>
      <c r="V1022" s="39">
        <f>V1020-K1019</f>
        <v>4.0889999999999986</v>
      </c>
      <c r="W1022" s="40">
        <f>U1022/($AB$4/100)</f>
        <v>14.812500000000025</v>
      </c>
      <c r="X1022" s="40">
        <f>V1022/($AB$4/100)</f>
        <v>85.187499999999972</v>
      </c>
    </row>
    <row r="1023" spans="1:26" x14ac:dyDescent="0.3">
      <c r="A1023" s="2">
        <v>44266</v>
      </c>
      <c r="B1023" s="3">
        <v>0.625</v>
      </c>
      <c r="C1023" s="6">
        <v>9.4</v>
      </c>
      <c r="D1023" s="6">
        <v>9.9</v>
      </c>
      <c r="E1023" s="4">
        <v>12.83</v>
      </c>
      <c r="F1023" s="5">
        <v>4.2999999999999997E-2</v>
      </c>
      <c r="G1023" s="44">
        <f t="shared" si="106"/>
        <v>4.3249999999999997E-2</v>
      </c>
      <c r="H1023" s="5">
        <v>5.7000000000000002E-2</v>
      </c>
      <c r="I1023" s="44">
        <f t="shared" si="107"/>
        <v>6.3500000000000001E-2</v>
      </c>
      <c r="J1023" s="5">
        <v>3.0000000000000001E-3</v>
      </c>
      <c r="K1023" s="44">
        <f t="shared" si="108"/>
        <v>1E-3</v>
      </c>
      <c r="L1023" s="5">
        <v>1.7000000000000001E-2</v>
      </c>
      <c r="M1023" s="44">
        <f t="shared" si="109"/>
        <v>2.0250000000000001E-2</v>
      </c>
      <c r="N1023" s="5">
        <v>0</v>
      </c>
      <c r="O1023" s="44">
        <f t="shared" si="110"/>
        <v>0</v>
      </c>
      <c r="P1023" s="5">
        <v>0</v>
      </c>
      <c r="Q1023" s="44">
        <f t="shared" si="111"/>
        <v>0</v>
      </c>
      <c r="R1023" s="5">
        <v>0</v>
      </c>
      <c r="S1023" s="44">
        <f t="shared" si="112"/>
        <v>0</v>
      </c>
      <c r="U1023" s="39"/>
      <c r="V1023" s="39"/>
      <c r="W1023" s="40"/>
      <c r="X1023" s="40"/>
    </row>
    <row r="1024" spans="1:26" x14ac:dyDescent="0.3">
      <c r="A1024" s="2">
        <v>44266</v>
      </c>
      <c r="B1024" s="3">
        <v>0.63541666666666663</v>
      </c>
      <c r="C1024" s="6">
        <v>9.8000000000000007</v>
      </c>
      <c r="D1024" s="6">
        <v>10.3</v>
      </c>
      <c r="E1024" s="4">
        <v>12.92</v>
      </c>
      <c r="F1024" s="5">
        <v>4.3999999999999997E-2</v>
      </c>
      <c r="G1024" s="44"/>
      <c r="H1024" s="5">
        <v>6.7000000000000004E-2</v>
      </c>
      <c r="I1024" s="44"/>
      <c r="J1024" s="5">
        <v>1E-3</v>
      </c>
      <c r="K1024" s="44"/>
      <c r="L1024" s="5">
        <v>2.3E-2</v>
      </c>
      <c r="M1024" s="44"/>
      <c r="N1024" s="5">
        <v>0</v>
      </c>
      <c r="O1024" s="44"/>
      <c r="P1024" s="5">
        <v>0</v>
      </c>
      <c r="Q1024" s="44"/>
      <c r="R1024" s="5">
        <v>0</v>
      </c>
      <c r="S1024" s="44"/>
      <c r="U1024" s="39">
        <f>$AB$4-V1024</f>
        <v>0.69358500000000145</v>
      </c>
      <c r="V1024" s="39">
        <f>V1022+($AB$3*M1023)</f>
        <v>4.1064149999999984</v>
      </c>
      <c r="W1024" s="40">
        <f>U1024/($AB$4/100)</f>
        <v>14.44968750000003</v>
      </c>
      <c r="X1024" s="40">
        <f>V1024/($AB$4/100)</f>
        <v>85.550312499999961</v>
      </c>
    </row>
    <row r="1025" spans="1:24" x14ac:dyDescent="0.3">
      <c r="A1025" s="2">
        <v>44266</v>
      </c>
      <c r="B1025" s="3">
        <v>0.64583333333333337</v>
      </c>
      <c r="C1025" s="6">
        <v>10.199999999999999</v>
      </c>
      <c r="D1025" s="6">
        <v>10.7</v>
      </c>
      <c r="E1025" s="4">
        <v>12.92</v>
      </c>
      <c r="F1025" s="5">
        <v>4.2000000000000003E-2</v>
      </c>
      <c r="G1025" s="44"/>
      <c r="H1025" s="5">
        <v>5.8000000000000003E-2</v>
      </c>
      <c r="I1025" s="44"/>
      <c r="J1025" s="5">
        <v>0</v>
      </c>
      <c r="K1025" s="44"/>
      <c r="L1025" s="5">
        <v>1.2999999999999999E-2</v>
      </c>
      <c r="M1025" s="44"/>
      <c r="N1025" s="5">
        <v>0</v>
      </c>
      <c r="O1025" s="44"/>
      <c r="P1025" s="5">
        <v>0</v>
      </c>
      <c r="Q1025" s="44"/>
      <c r="R1025" s="5">
        <v>0</v>
      </c>
      <c r="S1025" s="44"/>
      <c r="U1025" s="39"/>
      <c r="V1025" s="39"/>
      <c r="W1025" s="9"/>
      <c r="X1025" s="9"/>
    </row>
    <row r="1026" spans="1:24" x14ac:dyDescent="0.3">
      <c r="A1026" s="2">
        <v>44266</v>
      </c>
      <c r="B1026" s="3">
        <v>0.65625</v>
      </c>
      <c r="C1026" s="6">
        <v>10.5</v>
      </c>
      <c r="D1026" s="6">
        <v>11</v>
      </c>
      <c r="E1026" s="4">
        <v>12.98</v>
      </c>
      <c r="F1026" s="5">
        <v>4.3999999999999997E-2</v>
      </c>
      <c r="G1026" s="44"/>
      <c r="H1026" s="5">
        <v>7.1999999999999995E-2</v>
      </c>
      <c r="I1026" s="44"/>
      <c r="J1026" s="5">
        <v>0</v>
      </c>
      <c r="K1026" s="44"/>
      <c r="L1026" s="5">
        <v>2.8000000000000001E-2</v>
      </c>
      <c r="M1026" s="44"/>
      <c r="N1026" s="5">
        <v>0</v>
      </c>
      <c r="O1026" s="44"/>
      <c r="P1026" s="5">
        <v>0</v>
      </c>
      <c r="Q1026" s="44"/>
      <c r="R1026" s="5">
        <v>0</v>
      </c>
      <c r="S1026" s="44"/>
      <c r="U1026" s="39">
        <f>$AB$4-V1026</f>
        <v>0.69458500000000178</v>
      </c>
      <c r="V1026" s="39">
        <f>V1024-K1023</f>
        <v>4.105414999999998</v>
      </c>
      <c r="W1026" s="40">
        <f>U1026/($AB$4/100)</f>
        <v>14.470520833333371</v>
      </c>
      <c r="X1026" s="40">
        <f>V1026/($AB$4/100)</f>
        <v>85.529479166666619</v>
      </c>
    </row>
    <row r="1027" spans="1:24" x14ac:dyDescent="0.3">
      <c r="A1027" s="2">
        <v>44266</v>
      </c>
      <c r="B1027" s="3">
        <v>0.66666666666666663</v>
      </c>
      <c r="C1027" s="6">
        <v>10.9</v>
      </c>
      <c r="D1027" s="6">
        <v>11.2</v>
      </c>
      <c r="E1027" s="4">
        <v>12.97</v>
      </c>
      <c r="F1027" s="5">
        <v>4.4999999999999998E-2</v>
      </c>
      <c r="G1027" s="44">
        <f t="shared" si="106"/>
        <v>4.1250000000000002E-2</v>
      </c>
      <c r="H1027" s="5">
        <v>0.06</v>
      </c>
      <c r="I1027" s="44">
        <f t="shared" si="107"/>
        <v>2.9750000000000002E-2</v>
      </c>
      <c r="J1027" s="5">
        <v>6.0000000000000001E-3</v>
      </c>
      <c r="K1027" s="44">
        <f t="shared" si="108"/>
        <v>1.7500000000000002E-2</v>
      </c>
      <c r="L1027" s="5">
        <v>0.02</v>
      </c>
      <c r="M1027" s="44">
        <f t="shared" si="109"/>
        <v>5.4999999999999997E-3</v>
      </c>
      <c r="N1027" s="5">
        <v>0</v>
      </c>
      <c r="O1027" s="44">
        <f t="shared" si="110"/>
        <v>0</v>
      </c>
      <c r="P1027" s="5">
        <v>0</v>
      </c>
      <c r="Q1027" s="44">
        <f t="shared" si="111"/>
        <v>0</v>
      </c>
      <c r="R1027" s="5">
        <v>0</v>
      </c>
      <c r="S1027" s="44">
        <f t="shared" si="112"/>
        <v>0</v>
      </c>
      <c r="U1027" s="39"/>
      <c r="V1027" s="39"/>
      <c r="W1027" s="40"/>
      <c r="X1027" s="40"/>
    </row>
    <row r="1028" spans="1:24" x14ac:dyDescent="0.3">
      <c r="A1028" s="2">
        <v>44266</v>
      </c>
      <c r="B1028" s="3">
        <v>0.67708333333333337</v>
      </c>
      <c r="C1028" s="6">
        <v>10.7</v>
      </c>
      <c r="D1028" s="6">
        <v>11.6</v>
      </c>
      <c r="E1028" s="4">
        <v>12.81</v>
      </c>
      <c r="F1028" s="5">
        <v>4.2000000000000003E-2</v>
      </c>
      <c r="G1028" s="44"/>
      <c r="H1028" s="5">
        <v>3.5999999999999997E-2</v>
      </c>
      <c r="I1028" s="44"/>
      <c r="J1028" s="5">
        <v>8.9999999999999993E-3</v>
      </c>
      <c r="K1028" s="44"/>
      <c r="L1028" s="5">
        <v>2E-3</v>
      </c>
      <c r="M1028" s="44"/>
      <c r="N1028" s="5">
        <v>0</v>
      </c>
      <c r="O1028" s="44"/>
      <c r="P1028" s="5">
        <v>0</v>
      </c>
      <c r="Q1028" s="44"/>
      <c r="R1028" s="5">
        <v>0</v>
      </c>
      <c r="S1028" s="44"/>
      <c r="U1028" s="39">
        <f>$AB$4-V1028</f>
        <v>0.68985500000000144</v>
      </c>
      <c r="V1028" s="39">
        <f>V1026+($AB$3*M1027)</f>
        <v>4.1101449999999984</v>
      </c>
      <c r="W1028" s="40">
        <f>U1028/($AB$4/100)</f>
        <v>14.371979166666696</v>
      </c>
      <c r="X1028" s="40">
        <f>V1028/($AB$4/100)</f>
        <v>85.628020833333295</v>
      </c>
    </row>
    <row r="1029" spans="1:24" x14ac:dyDescent="0.3">
      <c r="A1029" s="2">
        <v>44266</v>
      </c>
      <c r="B1029" s="3">
        <v>0.6875</v>
      </c>
      <c r="C1029" s="6">
        <v>10.8</v>
      </c>
      <c r="D1029" s="6">
        <v>11.2</v>
      </c>
      <c r="E1029" s="4">
        <v>12.7</v>
      </c>
      <c r="F1029" s="5">
        <v>0.04</v>
      </c>
      <c r="G1029" s="44"/>
      <c r="H1029" s="5">
        <v>1.7000000000000001E-2</v>
      </c>
      <c r="I1029" s="44"/>
      <c r="J1029" s="5">
        <v>2.3E-2</v>
      </c>
      <c r="K1029" s="44"/>
      <c r="L1029" s="5">
        <v>0</v>
      </c>
      <c r="M1029" s="44"/>
      <c r="N1029" s="5">
        <v>0</v>
      </c>
      <c r="O1029" s="44"/>
      <c r="P1029" s="5">
        <v>0</v>
      </c>
      <c r="Q1029" s="44"/>
      <c r="R1029" s="5">
        <v>0</v>
      </c>
      <c r="S1029" s="44"/>
      <c r="U1029" s="39"/>
      <c r="V1029" s="39"/>
      <c r="W1029" s="40"/>
      <c r="X1029" s="40"/>
    </row>
    <row r="1030" spans="1:24" x14ac:dyDescent="0.3">
      <c r="A1030" s="2">
        <v>44266</v>
      </c>
      <c r="B1030" s="3">
        <v>0.69791666666666663</v>
      </c>
      <c r="C1030" s="6">
        <v>11.3</v>
      </c>
      <c r="D1030" s="6">
        <v>11</v>
      </c>
      <c r="E1030" s="4">
        <v>12.63</v>
      </c>
      <c r="F1030" s="5">
        <v>3.7999999999999999E-2</v>
      </c>
      <c r="G1030" s="44"/>
      <c r="H1030" s="5">
        <v>6.0000000000000001E-3</v>
      </c>
      <c r="I1030" s="44"/>
      <c r="J1030" s="5">
        <v>3.2000000000000001E-2</v>
      </c>
      <c r="K1030" s="44"/>
      <c r="L1030" s="5">
        <v>0</v>
      </c>
      <c r="M1030" s="44"/>
      <c r="N1030" s="5">
        <v>0</v>
      </c>
      <c r="O1030" s="44"/>
      <c r="P1030" s="5">
        <v>0</v>
      </c>
      <c r="Q1030" s="44"/>
      <c r="R1030" s="5">
        <v>0</v>
      </c>
      <c r="S1030" s="44"/>
      <c r="U1030" s="39">
        <f>$AB$4-V1030</f>
        <v>0.70735500000000151</v>
      </c>
      <c r="V1030" s="39">
        <f>V1028-K1027</f>
        <v>4.0926449999999983</v>
      </c>
      <c r="W1030" s="40">
        <f>U1030/($AB$4/100)</f>
        <v>14.736562500000032</v>
      </c>
      <c r="X1030" s="40">
        <f>V1030/($AB$4/100)</f>
        <v>85.263437499999966</v>
      </c>
    </row>
    <row r="1031" spans="1:24" x14ac:dyDescent="0.3">
      <c r="A1031" s="2">
        <v>44266</v>
      </c>
      <c r="B1031" s="3">
        <v>0.70833333333333337</v>
      </c>
      <c r="C1031" s="6">
        <v>11.6</v>
      </c>
      <c r="D1031" s="6">
        <v>11</v>
      </c>
      <c r="E1031" s="4">
        <v>12.57</v>
      </c>
      <c r="F1031" s="5">
        <v>3.6999999999999998E-2</v>
      </c>
      <c r="G1031" s="44">
        <f t="shared" ref="G1031:G1091" si="113">AVERAGE(F1031:F1034)</f>
        <v>3.7249999999999998E-2</v>
      </c>
      <c r="H1031" s="5">
        <v>0</v>
      </c>
      <c r="I1031" s="44">
        <f t="shared" ref="I1031:I1091" si="114">AVERAGE(H1031:H1034)</f>
        <v>0</v>
      </c>
      <c r="J1031" s="5">
        <v>3.6999999999999998E-2</v>
      </c>
      <c r="K1031" s="44">
        <f t="shared" ref="K1031:K1091" si="115">AVERAGE(J1031:J1034)</f>
        <v>3.7499999999999999E-2</v>
      </c>
      <c r="L1031" s="5">
        <v>0</v>
      </c>
      <c r="M1031" s="44">
        <f t="shared" ref="M1031:M1091" si="116">AVERAGE(L1031:L1034)</f>
        <v>0</v>
      </c>
      <c r="N1031" s="5">
        <v>0</v>
      </c>
      <c r="O1031" s="44">
        <f t="shared" ref="O1031:O1091" si="117">AVERAGE(N1031:N1034)</f>
        <v>0</v>
      </c>
      <c r="P1031" s="5">
        <v>0</v>
      </c>
      <c r="Q1031" s="44">
        <f t="shared" ref="Q1031:Q1091" si="118">AVERAGE(P1031:P1034)</f>
        <v>0</v>
      </c>
      <c r="R1031" s="5">
        <v>0</v>
      </c>
      <c r="S1031" s="44">
        <f t="shared" ref="S1031:S1091" si="119">AVERAGE(R1031:R1034)</f>
        <v>0</v>
      </c>
      <c r="U1031" s="39"/>
      <c r="V1031" s="39"/>
      <c r="W1031" s="40"/>
      <c r="X1031" s="40"/>
    </row>
    <row r="1032" spans="1:24" x14ac:dyDescent="0.3">
      <c r="A1032" s="2">
        <v>44266</v>
      </c>
      <c r="B1032" s="3">
        <v>0.71875</v>
      </c>
      <c r="C1032" s="6">
        <v>11.2</v>
      </c>
      <c r="D1032" s="6">
        <v>10.9</v>
      </c>
      <c r="E1032" s="4">
        <v>12.55</v>
      </c>
      <c r="F1032" s="5">
        <v>3.7999999999999999E-2</v>
      </c>
      <c r="G1032" s="44"/>
      <c r="H1032" s="5">
        <v>0</v>
      </c>
      <c r="I1032" s="44"/>
      <c r="J1032" s="5">
        <v>3.7999999999999999E-2</v>
      </c>
      <c r="K1032" s="44"/>
      <c r="L1032" s="5">
        <v>0</v>
      </c>
      <c r="M1032" s="44"/>
      <c r="N1032" s="5">
        <v>0</v>
      </c>
      <c r="O1032" s="44"/>
      <c r="P1032" s="5">
        <v>0</v>
      </c>
      <c r="Q1032" s="44"/>
      <c r="R1032" s="5">
        <v>0</v>
      </c>
      <c r="S1032" s="44"/>
      <c r="U1032" s="39">
        <f>$AB$4-V1032</f>
        <v>0.70735500000000151</v>
      </c>
      <c r="V1032" s="39">
        <f>V1030+($AB$3*M1031)</f>
        <v>4.0926449999999983</v>
      </c>
      <c r="W1032" s="40">
        <f>U1032/($AB$4/100)</f>
        <v>14.736562500000032</v>
      </c>
      <c r="X1032" s="40">
        <f>V1032/($AB$4/100)</f>
        <v>85.263437499999966</v>
      </c>
    </row>
    <row r="1033" spans="1:24" x14ac:dyDescent="0.3">
      <c r="A1033" s="2">
        <v>44266</v>
      </c>
      <c r="B1033" s="3">
        <v>0.72916666666666663</v>
      </c>
      <c r="C1033" s="6">
        <v>11.5</v>
      </c>
      <c r="D1033" s="6">
        <v>10.9</v>
      </c>
      <c r="E1033" s="4">
        <v>12.52</v>
      </c>
      <c r="F1033" s="5">
        <v>3.5999999999999997E-2</v>
      </c>
      <c r="G1033" s="44"/>
      <c r="H1033" s="5">
        <v>0</v>
      </c>
      <c r="I1033" s="44"/>
      <c r="J1033" s="5">
        <v>3.6999999999999998E-2</v>
      </c>
      <c r="K1033" s="44"/>
      <c r="L1033" s="5">
        <v>0</v>
      </c>
      <c r="M1033" s="44"/>
      <c r="N1033" s="5">
        <v>0</v>
      </c>
      <c r="O1033" s="44"/>
      <c r="P1033" s="5">
        <v>0</v>
      </c>
      <c r="Q1033" s="44"/>
      <c r="R1033" s="5">
        <v>0</v>
      </c>
      <c r="S1033" s="44"/>
      <c r="U1033" s="39"/>
      <c r="V1033" s="39"/>
      <c r="W1033" s="9"/>
      <c r="X1033" s="9"/>
    </row>
    <row r="1034" spans="1:24" x14ac:dyDescent="0.3">
      <c r="A1034" s="2">
        <v>44266</v>
      </c>
      <c r="B1034" s="3">
        <v>0.73958333333333337</v>
      </c>
      <c r="C1034" s="6">
        <v>11.6</v>
      </c>
      <c r="D1034" s="6">
        <v>10.6</v>
      </c>
      <c r="E1034" s="4">
        <v>12.51</v>
      </c>
      <c r="F1034" s="5">
        <v>3.7999999999999999E-2</v>
      </c>
      <c r="G1034" s="44"/>
      <c r="H1034" s="5">
        <v>0</v>
      </c>
      <c r="I1034" s="44"/>
      <c r="J1034" s="5">
        <v>3.7999999999999999E-2</v>
      </c>
      <c r="K1034" s="44"/>
      <c r="L1034" s="5">
        <v>0</v>
      </c>
      <c r="M1034" s="44"/>
      <c r="N1034" s="5">
        <v>0</v>
      </c>
      <c r="O1034" s="44"/>
      <c r="P1034" s="5">
        <v>0</v>
      </c>
      <c r="Q1034" s="44"/>
      <c r="R1034" s="5">
        <v>0</v>
      </c>
      <c r="S1034" s="44"/>
      <c r="U1034" s="39">
        <f>$AB$4-V1034</f>
        <v>0.74485500000000116</v>
      </c>
      <c r="V1034" s="39">
        <f>V1032-K1031</f>
        <v>4.0551449999999987</v>
      </c>
      <c r="W1034" s="40">
        <f>U1034/($AB$4/100)</f>
        <v>15.517812500000023</v>
      </c>
      <c r="X1034" s="40">
        <f>V1034/($AB$4/100)</f>
        <v>84.482187499999966</v>
      </c>
    </row>
    <row r="1035" spans="1:24" x14ac:dyDescent="0.3">
      <c r="A1035" s="2">
        <v>44266</v>
      </c>
      <c r="B1035" s="3">
        <v>0.75</v>
      </c>
      <c r="C1035" s="6">
        <v>11.7</v>
      </c>
      <c r="D1035" s="6">
        <v>10.5</v>
      </c>
      <c r="E1035" s="4">
        <v>12.5</v>
      </c>
      <c r="F1035" s="5">
        <v>3.5999999999999997E-2</v>
      </c>
      <c r="G1035" s="44">
        <f t="shared" si="113"/>
        <v>3.5750000000000004E-2</v>
      </c>
      <c r="H1035" s="5">
        <v>0</v>
      </c>
      <c r="I1035" s="44">
        <f t="shared" si="114"/>
        <v>0</v>
      </c>
      <c r="J1035" s="5">
        <v>3.6999999999999998E-2</v>
      </c>
      <c r="K1035" s="44">
        <f t="shared" si="115"/>
        <v>3.6999999999999998E-2</v>
      </c>
      <c r="L1035" s="5">
        <v>0</v>
      </c>
      <c r="M1035" s="44">
        <f t="shared" si="116"/>
        <v>0</v>
      </c>
      <c r="N1035" s="5">
        <v>0</v>
      </c>
      <c r="O1035" s="44">
        <f t="shared" si="117"/>
        <v>0</v>
      </c>
      <c r="P1035" s="5">
        <v>0</v>
      </c>
      <c r="Q1035" s="44">
        <f t="shared" si="118"/>
        <v>0</v>
      </c>
      <c r="R1035" s="5">
        <v>0</v>
      </c>
      <c r="S1035" s="44">
        <f t="shared" si="119"/>
        <v>0</v>
      </c>
      <c r="U1035" s="39"/>
      <c r="V1035" s="39"/>
      <c r="W1035" s="40"/>
      <c r="X1035" s="40"/>
    </row>
    <row r="1036" spans="1:24" x14ac:dyDescent="0.3">
      <c r="A1036" s="2">
        <v>44266</v>
      </c>
      <c r="B1036" s="3">
        <v>0.76041666666666663</v>
      </c>
      <c r="C1036" s="6">
        <v>11.8</v>
      </c>
      <c r="D1036" s="6">
        <v>10.4</v>
      </c>
      <c r="E1036" s="4">
        <v>12.5</v>
      </c>
      <c r="F1036" s="5">
        <v>3.5000000000000003E-2</v>
      </c>
      <c r="G1036" s="44"/>
      <c r="H1036" s="5">
        <v>0</v>
      </c>
      <c r="I1036" s="44"/>
      <c r="J1036" s="5">
        <v>3.6999999999999998E-2</v>
      </c>
      <c r="K1036" s="44"/>
      <c r="L1036" s="5">
        <v>0</v>
      </c>
      <c r="M1036" s="44"/>
      <c r="N1036" s="5">
        <v>0</v>
      </c>
      <c r="O1036" s="44"/>
      <c r="P1036" s="5">
        <v>0</v>
      </c>
      <c r="Q1036" s="44"/>
      <c r="R1036" s="5">
        <v>0</v>
      </c>
      <c r="S1036" s="44"/>
      <c r="U1036" s="39">
        <f>$AB$4-V1036</f>
        <v>0.74485500000000116</v>
      </c>
      <c r="V1036" s="39">
        <f>V1034+($AB$3*M1035)</f>
        <v>4.0551449999999987</v>
      </c>
      <c r="W1036" s="40">
        <f>U1036/($AB$4/100)</f>
        <v>15.517812500000023</v>
      </c>
      <c r="X1036" s="40">
        <f>V1036/($AB$4/100)</f>
        <v>84.482187499999966</v>
      </c>
    </row>
    <row r="1037" spans="1:24" x14ac:dyDescent="0.3">
      <c r="A1037" s="2">
        <v>44266</v>
      </c>
      <c r="B1037" s="3">
        <v>0.77083333333333337</v>
      </c>
      <c r="C1037" s="6">
        <v>11.7</v>
      </c>
      <c r="D1037" s="6">
        <v>10.5</v>
      </c>
      <c r="E1037" s="4">
        <v>12.5</v>
      </c>
      <c r="F1037" s="5">
        <v>3.5999999999999997E-2</v>
      </c>
      <c r="G1037" s="44"/>
      <c r="H1037" s="5">
        <v>0</v>
      </c>
      <c r="I1037" s="44"/>
      <c r="J1037" s="5">
        <v>3.6999999999999998E-2</v>
      </c>
      <c r="K1037" s="44"/>
      <c r="L1037" s="5">
        <v>0</v>
      </c>
      <c r="M1037" s="44"/>
      <c r="N1037" s="5">
        <v>0</v>
      </c>
      <c r="O1037" s="44"/>
      <c r="P1037" s="5">
        <v>0</v>
      </c>
      <c r="Q1037" s="44"/>
      <c r="R1037" s="5">
        <v>0</v>
      </c>
      <c r="S1037" s="44"/>
      <c r="U1037" s="39"/>
      <c r="V1037" s="39"/>
      <c r="W1037" s="40"/>
      <c r="X1037" s="40"/>
    </row>
    <row r="1038" spans="1:24" x14ac:dyDescent="0.3">
      <c r="A1038" s="2">
        <v>44266</v>
      </c>
      <c r="B1038" s="3">
        <v>0.78125</v>
      </c>
      <c r="C1038" s="6">
        <v>11.6</v>
      </c>
      <c r="D1038" s="6">
        <v>10.5</v>
      </c>
      <c r="E1038" s="4">
        <v>12.49</v>
      </c>
      <c r="F1038" s="5">
        <v>3.5999999999999997E-2</v>
      </c>
      <c r="G1038" s="44"/>
      <c r="H1038" s="5">
        <v>0</v>
      </c>
      <c r="I1038" s="44"/>
      <c r="J1038" s="5">
        <v>3.6999999999999998E-2</v>
      </c>
      <c r="K1038" s="44"/>
      <c r="L1038" s="5">
        <v>0</v>
      </c>
      <c r="M1038" s="44"/>
      <c r="N1038" s="5">
        <v>0</v>
      </c>
      <c r="O1038" s="44"/>
      <c r="P1038" s="5">
        <v>0</v>
      </c>
      <c r="Q1038" s="44"/>
      <c r="R1038" s="5">
        <v>0</v>
      </c>
      <c r="S1038" s="44"/>
      <c r="U1038" s="39">
        <f>$AB$4-V1038</f>
        <v>0.78185500000000108</v>
      </c>
      <c r="V1038" s="39">
        <f>V1036-K1035</f>
        <v>4.0181449999999987</v>
      </c>
      <c r="W1038" s="40">
        <f>U1038/($AB$4/100)</f>
        <v>16.288645833333355</v>
      </c>
      <c r="X1038" s="40">
        <f>V1038/($AB$4/100)</f>
        <v>83.711354166666638</v>
      </c>
    </row>
    <row r="1039" spans="1:24" x14ac:dyDescent="0.3">
      <c r="A1039" s="2">
        <v>44266</v>
      </c>
      <c r="B1039" s="3">
        <v>0.79166666666666663</v>
      </c>
      <c r="C1039" s="6">
        <v>11.8</v>
      </c>
      <c r="D1039" s="6">
        <v>10.5</v>
      </c>
      <c r="E1039" s="4">
        <v>12.49</v>
      </c>
      <c r="F1039" s="5">
        <v>3.5999999999999997E-2</v>
      </c>
      <c r="G1039" s="44">
        <f t="shared" si="113"/>
        <v>3.5750000000000004E-2</v>
      </c>
      <c r="H1039" s="5">
        <v>0</v>
      </c>
      <c r="I1039" s="44">
        <f t="shared" si="114"/>
        <v>0</v>
      </c>
      <c r="J1039" s="5">
        <v>3.6999999999999998E-2</v>
      </c>
      <c r="K1039" s="44">
        <f t="shared" si="115"/>
        <v>3.6749999999999998E-2</v>
      </c>
      <c r="L1039" s="5">
        <v>0</v>
      </c>
      <c r="M1039" s="44">
        <f t="shared" si="116"/>
        <v>0</v>
      </c>
      <c r="N1039" s="5">
        <v>0</v>
      </c>
      <c r="O1039" s="44">
        <f t="shared" si="117"/>
        <v>0</v>
      </c>
      <c r="P1039" s="5">
        <v>0</v>
      </c>
      <c r="Q1039" s="44">
        <f t="shared" si="118"/>
        <v>0</v>
      </c>
      <c r="R1039" s="5">
        <v>0</v>
      </c>
      <c r="S1039" s="44">
        <f t="shared" si="119"/>
        <v>0</v>
      </c>
      <c r="U1039" s="39"/>
      <c r="V1039" s="39"/>
      <c r="W1039" s="40"/>
      <c r="X1039" s="40"/>
    </row>
    <row r="1040" spans="1:24" x14ac:dyDescent="0.3">
      <c r="A1040" s="2">
        <v>44266</v>
      </c>
      <c r="B1040" s="3">
        <v>0.80208333333333337</v>
      </c>
      <c r="C1040" s="6">
        <v>11.7</v>
      </c>
      <c r="D1040" s="6">
        <v>10.6</v>
      </c>
      <c r="E1040" s="4">
        <v>12.48</v>
      </c>
      <c r="F1040" s="5">
        <v>3.5000000000000003E-2</v>
      </c>
      <c r="G1040" s="44"/>
      <c r="H1040" s="5">
        <v>0</v>
      </c>
      <c r="I1040" s="44"/>
      <c r="J1040" s="5">
        <v>3.5999999999999997E-2</v>
      </c>
      <c r="K1040" s="44"/>
      <c r="L1040" s="5">
        <v>0</v>
      </c>
      <c r="M1040" s="44"/>
      <c r="N1040" s="5">
        <v>0</v>
      </c>
      <c r="O1040" s="44"/>
      <c r="P1040" s="5">
        <v>0</v>
      </c>
      <c r="Q1040" s="44"/>
      <c r="R1040" s="5">
        <v>0</v>
      </c>
      <c r="S1040" s="44"/>
      <c r="U1040" s="39">
        <f>$AB$4-V1040</f>
        <v>0.78185500000000108</v>
      </c>
      <c r="V1040" s="39">
        <f>V1038+($AB$3*M1039)</f>
        <v>4.0181449999999987</v>
      </c>
      <c r="W1040" s="40">
        <f>U1040/($AB$4/100)</f>
        <v>16.288645833333355</v>
      </c>
      <c r="X1040" s="40">
        <f>V1040/($AB$4/100)</f>
        <v>83.711354166666638</v>
      </c>
    </row>
    <row r="1041" spans="1:24" x14ac:dyDescent="0.3">
      <c r="A1041" s="2">
        <v>44266</v>
      </c>
      <c r="B1041" s="3">
        <v>0.8125</v>
      </c>
      <c r="C1041" s="6">
        <v>11.7</v>
      </c>
      <c r="D1041" s="6">
        <v>10.4</v>
      </c>
      <c r="E1041" s="4">
        <v>12.49</v>
      </c>
      <c r="F1041" s="5">
        <v>3.5999999999999997E-2</v>
      </c>
      <c r="G1041" s="44"/>
      <c r="H1041" s="5">
        <v>0</v>
      </c>
      <c r="I1041" s="44"/>
      <c r="J1041" s="5">
        <v>3.6999999999999998E-2</v>
      </c>
      <c r="K1041" s="44"/>
      <c r="L1041" s="5">
        <v>0</v>
      </c>
      <c r="M1041" s="44"/>
      <c r="N1041" s="5">
        <v>0</v>
      </c>
      <c r="O1041" s="44"/>
      <c r="P1041" s="5">
        <v>0</v>
      </c>
      <c r="Q1041" s="44"/>
      <c r="R1041" s="5">
        <v>0</v>
      </c>
      <c r="S1041" s="44"/>
      <c r="U1041" s="39"/>
      <c r="V1041" s="39"/>
      <c r="W1041" s="9"/>
      <c r="X1041" s="9"/>
    </row>
    <row r="1042" spans="1:24" x14ac:dyDescent="0.3">
      <c r="A1042" s="2">
        <v>44266</v>
      </c>
      <c r="B1042" s="3">
        <v>0.82291666666666663</v>
      </c>
      <c r="C1042" s="6">
        <v>11.6</v>
      </c>
      <c r="D1042" s="6">
        <v>10.6</v>
      </c>
      <c r="E1042" s="4">
        <v>12.48</v>
      </c>
      <c r="F1042" s="5">
        <v>3.5999999999999997E-2</v>
      </c>
      <c r="G1042" s="44"/>
      <c r="H1042" s="5">
        <v>0</v>
      </c>
      <c r="I1042" s="44"/>
      <c r="J1042" s="5">
        <v>3.6999999999999998E-2</v>
      </c>
      <c r="K1042" s="44"/>
      <c r="L1042" s="5">
        <v>0</v>
      </c>
      <c r="M1042" s="44"/>
      <c r="N1042" s="5">
        <v>0</v>
      </c>
      <c r="O1042" s="44"/>
      <c r="P1042" s="5">
        <v>0</v>
      </c>
      <c r="Q1042" s="44"/>
      <c r="R1042" s="5">
        <v>0</v>
      </c>
      <c r="S1042" s="44"/>
      <c r="U1042" s="39">
        <f>$AB$4-V1042</f>
        <v>0.81860500000000114</v>
      </c>
      <c r="V1042" s="39">
        <f>V1040-K1039</f>
        <v>3.9813949999999987</v>
      </c>
      <c r="W1042" s="40">
        <f>U1042/($AB$4/100)</f>
        <v>17.054270833333355</v>
      </c>
      <c r="X1042" s="40">
        <f>V1042/($AB$4/100)</f>
        <v>82.945729166666638</v>
      </c>
    </row>
    <row r="1043" spans="1:24" x14ac:dyDescent="0.3">
      <c r="A1043" s="2">
        <v>44266</v>
      </c>
      <c r="B1043" s="3">
        <v>0.83333333333333337</v>
      </c>
      <c r="C1043" s="6">
        <v>11.5</v>
      </c>
      <c r="D1043" s="6">
        <v>10.5</v>
      </c>
      <c r="E1043" s="4">
        <v>12.48</v>
      </c>
      <c r="F1043" s="5">
        <v>3.5999999999999997E-2</v>
      </c>
      <c r="G1043" s="44">
        <f t="shared" si="113"/>
        <v>3.5750000000000004E-2</v>
      </c>
      <c r="H1043" s="5">
        <v>0</v>
      </c>
      <c r="I1043" s="44">
        <f t="shared" si="114"/>
        <v>0</v>
      </c>
      <c r="J1043" s="5">
        <v>3.6999999999999998E-2</v>
      </c>
      <c r="K1043" s="44">
        <f t="shared" si="115"/>
        <v>3.6999999999999998E-2</v>
      </c>
      <c r="L1043" s="5">
        <v>0</v>
      </c>
      <c r="M1043" s="44">
        <f t="shared" si="116"/>
        <v>0</v>
      </c>
      <c r="N1043" s="5">
        <v>0</v>
      </c>
      <c r="O1043" s="44">
        <f t="shared" si="117"/>
        <v>0</v>
      </c>
      <c r="P1043" s="5">
        <v>0</v>
      </c>
      <c r="Q1043" s="44">
        <f t="shared" si="118"/>
        <v>0</v>
      </c>
      <c r="R1043" s="5">
        <v>0</v>
      </c>
      <c r="S1043" s="44">
        <f t="shared" si="119"/>
        <v>0</v>
      </c>
      <c r="U1043" s="39"/>
      <c r="V1043" s="39"/>
      <c r="W1043" s="40"/>
      <c r="X1043" s="40"/>
    </row>
    <row r="1044" spans="1:24" x14ac:dyDescent="0.3">
      <c r="A1044" s="2">
        <v>44266</v>
      </c>
      <c r="B1044" s="3">
        <v>0.84375</v>
      </c>
      <c r="C1044" s="6">
        <v>11.4</v>
      </c>
      <c r="D1044" s="6">
        <v>10.6</v>
      </c>
      <c r="E1044" s="4">
        <v>12.48</v>
      </c>
      <c r="F1044" s="5">
        <v>3.5000000000000003E-2</v>
      </c>
      <c r="G1044" s="44"/>
      <c r="H1044" s="5">
        <v>0</v>
      </c>
      <c r="I1044" s="44"/>
      <c r="J1044" s="5">
        <v>3.6999999999999998E-2</v>
      </c>
      <c r="K1044" s="44"/>
      <c r="L1044" s="5">
        <v>0</v>
      </c>
      <c r="M1044" s="44"/>
      <c r="N1044" s="5">
        <v>0</v>
      </c>
      <c r="O1044" s="44"/>
      <c r="P1044" s="5">
        <v>0</v>
      </c>
      <c r="Q1044" s="44"/>
      <c r="R1044" s="5">
        <v>0</v>
      </c>
      <c r="S1044" s="44"/>
      <c r="U1044" s="39">
        <f>$AB$4-V1044</f>
        <v>0.81860500000000114</v>
      </c>
      <c r="V1044" s="39">
        <f>V1042+($AB$3*M1043)</f>
        <v>3.9813949999999987</v>
      </c>
      <c r="W1044" s="40">
        <f>U1044/($AB$4/100)</f>
        <v>17.054270833333355</v>
      </c>
      <c r="X1044" s="40">
        <f>V1044/($AB$4/100)</f>
        <v>82.945729166666638</v>
      </c>
    </row>
    <row r="1045" spans="1:24" x14ac:dyDescent="0.3">
      <c r="A1045" s="2">
        <v>44266</v>
      </c>
      <c r="B1045" s="3">
        <v>0.85416666666666663</v>
      </c>
      <c r="C1045" s="6">
        <v>11.1</v>
      </c>
      <c r="D1045" s="6">
        <v>10.4</v>
      </c>
      <c r="E1045" s="4">
        <v>12.48</v>
      </c>
      <c r="F1045" s="5">
        <v>3.5999999999999997E-2</v>
      </c>
      <c r="G1045" s="44"/>
      <c r="H1045" s="5">
        <v>0</v>
      </c>
      <c r="I1045" s="44"/>
      <c r="J1045" s="5">
        <v>3.6999999999999998E-2</v>
      </c>
      <c r="K1045" s="44"/>
      <c r="L1045" s="5">
        <v>0</v>
      </c>
      <c r="M1045" s="44"/>
      <c r="N1045" s="5">
        <v>0</v>
      </c>
      <c r="O1045" s="44"/>
      <c r="P1045" s="5">
        <v>0</v>
      </c>
      <c r="Q1045" s="44"/>
      <c r="R1045" s="5">
        <v>0</v>
      </c>
      <c r="S1045" s="44"/>
      <c r="U1045" s="39"/>
      <c r="V1045" s="39"/>
      <c r="W1045" s="40"/>
      <c r="X1045" s="40"/>
    </row>
    <row r="1046" spans="1:24" x14ac:dyDescent="0.3">
      <c r="A1046" s="2">
        <v>44266</v>
      </c>
      <c r="B1046" s="3">
        <v>0.86458333333333337</v>
      </c>
      <c r="C1046" s="6">
        <v>10.9</v>
      </c>
      <c r="D1046" s="6">
        <v>10.1</v>
      </c>
      <c r="E1046" s="4">
        <v>12.48</v>
      </c>
      <c r="F1046" s="5">
        <v>3.5999999999999997E-2</v>
      </c>
      <c r="G1046" s="44"/>
      <c r="H1046" s="5">
        <v>0</v>
      </c>
      <c r="I1046" s="44"/>
      <c r="J1046" s="5">
        <v>3.6999999999999998E-2</v>
      </c>
      <c r="K1046" s="44"/>
      <c r="L1046" s="5">
        <v>0</v>
      </c>
      <c r="M1046" s="44"/>
      <c r="N1046" s="5">
        <v>0</v>
      </c>
      <c r="O1046" s="44"/>
      <c r="P1046" s="5">
        <v>0</v>
      </c>
      <c r="Q1046" s="44"/>
      <c r="R1046" s="5">
        <v>0</v>
      </c>
      <c r="S1046" s="44"/>
      <c r="U1046" s="39">
        <f>$AB$4-V1046</f>
        <v>0.85560500000000106</v>
      </c>
      <c r="V1046" s="39">
        <f>V1044-K1043</f>
        <v>3.9443949999999988</v>
      </c>
      <c r="W1046" s="40">
        <f>U1046/($AB$4/100)</f>
        <v>17.825104166666687</v>
      </c>
      <c r="X1046" s="40">
        <f>V1046/($AB$4/100)</f>
        <v>82.174895833333309</v>
      </c>
    </row>
    <row r="1047" spans="1:24" x14ac:dyDescent="0.3">
      <c r="A1047" s="2">
        <v>44266</v>
      </c>
      <c r="B1047" s="3">
        <v>0.875</v>
      </c>
      <c r="C1047" s="6">
        <v>10.8</v>
      </c>
      <c r="D1047" s="6">
        <v>10</v>
      </c>
      <c r="E1047" s="4">
        <v>12.48</v>
      </c>
      <c r="F1047" s="5">
        <v>3.5999999999999997E-2</v>
      </c>
      <c r="G1047" s="44">
        <f t="shared" si="113"/>
        <v>3.5749999999999997E-2</v>
      </c>
      <c r="H1047" s="5">
        <v>0</v>
      </c>
      <c r="I1047" s="44">
        <f t="shared" si="114"/>
        <v>0</v>
      </c>
      <c r="J1047" s="5">
        <v>3.6999999999999998E-2</v>
      </c>
      <c r="K1047" s="44">
        <f t="shared" si="115"/>
        <v>3.6999999999999998E-2</v>
      </c>
      <c r="L1047" s="5">
        <v>0</v>
      </c>
      <c r="M1047" s="44">
        <f t="shared" si="116"/>
        <v>0</v>
      </c>
      <c r="N1047" s="5">
        <v>0</v>
      </c>
      <c r="O1047" s="44">
        <f t="shared" si="117"/>
        <v>0</v>
      </c>
      <c r="P1047" s="5">
        <v>0</v>
      </c>
      <c r="Q1047" s="44">
        <f t="shared" si="118"/>
        <v>0</v>
      </c>
      <c r="R1047" s="5">
        <v>0</v>
      </c>
      <c r="S1047" s="44">
        <f t="shared" si="119"/>
        <v>0</v>
      </c>
      <c r="U1047" s="39"/>
      <c r="V1047" s="39"/>
      <c r="W1047" s="40"/>
      <c r="X1047" s="40"/>
    </row>
    <row r="1048" spans="1:24" x14ac:dyDescent="0.3">
      <c r="A1048" s="2">
        <v>44266</v>
      </c>
      <c r="B1048" s="3">
        <v>0.88541666666666663</v>
      </c>
      <c r="C1048" s="6">
        <v>10.9</v>
      </c>
      <c r="D1048" s="6">
        <v>10.1</v>
      </c>
      <c r="E1048" s="4">
        <v>12.48</v>
      </c>
      <c r="F1048" s="5">
        <v>3.5999999999999997E-2</v>
      </c>
      <c r="G1048" s="44"/>
      <c r="H1048" s="5">
        <v>0</v>
      </c>
      <c r="I1048" s="44"/>
      <c r="J1048" s="5">
        <v>3.6999999999999998E-2</v>
      </c>
      <c r="K1048" s="44"/>
      <c r="L1048" s="5">
        <v>0</v>
      </c>
      <c r="M1048" s="44"/>
      <c r="N1048" s="5">
        <v>0</v>
      </c>
      <c r="O1048" s="44"/>
      <c r="P1048" s="5">
        <v>0</v>
      </c>
      <c r="Q1048" s="44"/>
      <c r="R1048" s="5">
        <v>0</v>
      </c>
      <c r="S1048" s="44"/>
      <c r="U1048" s="39">
        <f>$AB$4-V1048</f>
        <v>0.85560500000000106</v>
      </c>
      <c r="V1048" s="39">
        <f>V1046+($AB$3*M1047)</f>
        <v>3.9443949999999988</v>
      </c>
      <c r="W1048" s="40">
        <f>U1048/($AB$4/100)</f>
        <v>17.825104166666687</v>
      </c>
      <c r="X1048" s="40">
        <f>V1048/($AB$4/100)</f>
        <v>82.174895833333309</v>
      </c>
    </row>
    <row r="1049" spans="1:24" x14ac:dyDescent="0.3">
      <c r="A1049" s="2">
        <v>44266</v>
      </c>
      <c r="B1049" s="3">
        <v>0.89583333333333337</v>
      </c>
      <c r="C1049" s="6">
        <v>10</v>
      </c>
      <c r="D1049" s="6">
        <v>9.8000000000000007</v>
      </c>
      <c r="E1049" s="4">
        <v>12.48</v>
      </c>
      <c r="F1049" s="5">
        <v>3.5999999999999997E-2</v>
      </c>
      <c r="G1049" s="44"/>
      <c r="H1049" s="5">
        <v>0</v>
      </c>
      <c r="I1049" s="44"/>
      <c r="J1049" s="5">
        <v>3.6999999999999998E-2</v>
      </c>
      <c r="K1049" s="44"/>
      <c r="L1049" s="5">
        <v>0</v>
      </c>
      <c r="M1049" s="44"/>
      <c r="N1049" s="5">
        <v>0</v>
      </c>
      <c r="O1049" s="44"/>
      <c r="P1049" s="5">
        <v>0</v>
      </c>
      <c r="Q1049" s="44"/>
      <c r="R1049" s="5">
        <v>0</v>
      </c>
      <c r="S1049" s="44"/>
      <c r="U1049" s="39"/>
      <c r="V1049" s="39"/>
      <c r="W1049" s="9"/>
      <c r="X1049" s="9"/>
    </row>
    <row r="1050" spans="1:24" x14ac:dyDescent="0.3">
      <c r="A1050" s="2">
        <v>44266</v>
      </c>
      <c r="B1050" s="3">
        <v>0.90625</v>
      </c>
      <c r="C1050" s="6">
        <v>9.1999999999999993</v>
      </c>
      <c r="D1050" s="6">
        <v>10.4</v>
      </c>
      <c r="E1050" s="4">
        <v>12.48</v>
      </c>
      <c r="F1050" s="5">
        <v>3.5000000000000003E-2</v>
      </c>
      <c r="G1050" s="44"/>
      <c r="H1050" s="5">
        <v>0</v>
      </c>
      <c r="I1050" s="44"/>
      <c r="J1050" s="5">
        <v>3.6999999999999998E-2</v>
      </c>
      <c r="K1050" s="44"/>
      <c r="L1050" s="5">
        <v>0</v>
      </c>
      <c r="M1050" s="44"/>
      <c r="N1050" s="5">
        <v>0</v>
      </c>
      <c r="O1050" s="44"/>
      <c r="P1050" s="5">
        <v>0</v>
      </c>
      <c r="Q1050" s="44"/>
      <c r="R1050" s="5">
        <v>0</v>
      </c>
      <c r="S1050" s="44"/>
      <c r="U1050" s="39">
        <f>$AB$4-V1050</f>
        <v>0.89260500000000098</v>
      </c>
      <c r="V1050" s="39">
        <f>V1048-K1047</f>
        <v>3.9073949999999988</v>
      </c>
      <c r="W1050" s="40">
        <f>U1050/($AB$4/100)</f>
        <v>18.595937500000019</v>
      </c>
      <c r="X1050" s="40">
        <f>V1050/($AB$4/100)</f>
        <v>81.404062499999981</v>
      </c>
    </row>
    <row r="1051" spans="1:24" x14ac:dyDescent="0.3">
      <c r="A1051" s="2">
        <v>44266</v>
      </c>
      <c r="B1051" s="3">
        <v>0.91666666666666663</v>
      </c>
      <c r="C1051" s="6">
        <v>8.9</v>
      </c>
      <c r="D1051" s="6">
        <v>12.8</v>
      </c>
      <c r="E1051" s="4">
        <v>12.45</v>
      </c>
      <c r="F1051" s="5">
        <v>3.5999999999999997E-2</v>
      </c>
      <c r="G1051" s="44">
        <f t="shared" si="113"/>
        <v>3.5999999999999997E-2</v>
      </c>
      <c r="H1051" s="5">
        <v>0</v>
      </c>
      <c r="I1051" s="44">
        <f t="shared" si="114"/>
        <v>0</v>
      </c>
      <c r="J1051" s="5">
        <v>3.6999999999999998E-2</v>
      </c>
      <c r="K1051" s="44">
        <f t="shared" si="115"/>
        <v>3.6999999999999998E-2</v>
      </c>
      <c r="L1051" s="5">
        <v>0</v>
      </c>
      <c r="M1051" s="44">
        <f t="shared" si="116"/>
        <v>0</v>
      </c>
      <c r="N1051" s="5">
        <v>0</v>
      </c>
      <c r="O1051" s="44">
        <f t="shared" si="117"/>
        <v>0</v>
      </c>
      <c r="P1051" s="5">
        <v>0</v>
      </c>
      <c r="Q1051" s="44">
        <f t="shared" si="118"/>
        <v>0</v>
      </c>
      <c r="R1051" s="5">
        <v>0</v>
      </c>
      <c r="S1051" s="44">
        <f t="shared" si="119"/>
        <v>0</v>
      </c>
      <c r="U1051" s="39"/>
      <c r="V1051" s="39"/>
      <c r="W1051" s="40"/>
      <c r="X1051" s="40"/>
    </row>
    <row r="1052" spans="1:24" x14ac:dyDescent="0.3">
      <c r="A1052" s="2">
        <v>44266</v>
      </c>
      <c r="B1052" s="3">
        <v>0.92708333333333337</v>
      </c>
      <c r="C1052" s="6">
        <v>8.6</v>
      </c>
      <c r="D1052" s="6">
        <v>11.4</v>
      </c>
      <c r="E1052" s="4">
        <v>12.45</v>
      </c>
      <c r="F1052" s="5">
        <v>3.5999999999999997E-2</v>
      </c>
      <c r="G1052" s="44"/>
      <c r="H1052" s="5">
        <v>0</v>
      </c>
      <c r="I1052" s="44"/>
      <c r="J1052" s="5">
        <v>3.7999999999999999E-2</v>
      </c>
      <c r="K1052" s="44"/>
      <c r="L1052" s="5">
        <v>0</v>
      </c>
      <c r="M1052" s="44"/>
      <c r="N1052" s="5">
        <v>0</v>
      </c>
      <c r="O1052" s="44"/>
      <c r="P1052" s="5">
        <v>0</v>
      </c>
      <c r="Q1052" s="44"/>
      <c r="R1052" s="5">
        <v>0</v>
      </c>
      <c r="S1052" s="44"/>
      <c r="U1052" s="39">
        <f>$AB$4-V1052</f>
        <v>0.89260500000000098</v>
      </c>
      <c r="V1052" s="39">
        <f>V1050+($AB$3*M1051)</f>
        <v>3.9073949999999988</v>
      </c>
      <c r="W1052" s="40">
        <f>U1052/($AB$4/100)</f>
        <v>18.595937500000019</v>
      </c>
      <c r="X1052" s="40">
        <f>V1052/($AB$4/100)</f>
        <v>81.404062499999981</v>
      </c>
    </row>
    <row r="1053" spans="1:24" x14ac:dyDescent="0.3">
      <c r="A1053" s="2">
        <v>44266</v>
      </c>
      <c r="B1053" s="3">
        <v>0.9375</v>
      </c>
      <c r="C1053" s="6">
        <v>8.5</v>
      </c>
      <c r="D1053" s="6">
        <v>10.199999999999999</v>
      </c>
      <c r="E1053" s="4">
        <v>12.47</v>
      </c>
      <c r="F1053" s="5">
        <v>3.5999999999999997E-2</v>
      </c>
      <c r="G1053" s="44"/>
      <c r="H1053" s="5">
        <v>0</v>
      </c>
      <c r="I1053" s="44"/>
      <c r="J1053" s="5">
        <v>3.5999999999999997E-2</v>
      </c>
      <c r="K1053" s="44"/>
      <c r="L1053" s="5">
        <v>0</v>
      </c>
      <c r="M1053" s="44"/>
      <c r="N1053" s="5">
        <v>0</v>
      </c>
      <c r="O1053" s="44"/>
      <c r="P1053" s="5">
        <v>0</v>
      </c>
      <c r="Q1053" s="44"/>
      <c r="R1053" s="5">
        <v>0</v>
      </c>
      <c r="S1053" s="44"/>
      <c r="U1053" s="39"/>
      <c r="V1053" s="39"/>
      <c r="W1053" s="40"/>
      <c r="X1053" s="40"/>
    </row>
    <row r="1054" spans="1:24" x14ac:dyDescent="0.3">
      <c r="A1054" s="2">
        <v>44266</v>
      </c>
      <c r="B1054" s="3">
        <v>0.94791666666666663</v>
      </c>
      <c r="C1054" s="6">
        <v>8.5</v>
      </c>
      <c r="D1054" s="6">
        <v>10.6</v>
      </c>
      <c r="E1054" s="4">
        <v>12.46</v>
      </c>
      <c r="F1054" s="5">
        <v>3.5999999999999997E-2</v>
      </c>
      <c r="G1054" s="44"/>
      <c r="H1054" s="5">
        <v>0</v>
      </c>
      <c r="I1054" s="44"/>
      <c r="J1054" s="5">
        <v>3.6999999999999998E-2</v>
      </c>
      <c r="K1054" s="44"/>
      <c r="L1054" s="5">
        <v>0</v>
      </c>
      <c r="M1054" s="44"/>
      <c r="N1054" s="5">
        <v>0</v>
      </c>
      <c r="O1054" s="44"/>
      <c r="P1054" s="5">
        <v>0</v>
      </c>
      <c r="Q1054" s="44"/>
      <c r="R1054" s="5">
        <v>0</v>
      </c>
      <c r="S1054" s="44"/>
      <c r="U1054" s="39">
        <f>$AB$4-V1054</f>
        <v>0.9296050000000009</v>
      </c>
      <c r="V1054" s="39">
        <f>V1052-K1051</f>
        <v>3.8703949999999989</v>
      </c>
      <c r="W1054" s="40">
        <f>U1054/($AB$4/100)</f>
        <v>19.366770833333351</v>
      </c>
      <c r="X1054" s="40">
        <f>V1054/($AB$4/100)</f>
        <v>80.633229166666638</v>
      </c>
    </row>
    <row r="1055" spans="1:24" x14ac:dyDescent="0.3">
      <c r="A1055" s="2">
        <v>44266</v>
      </c>
      <c r="B1055" s="3">
        <v>0.95833333333333337</v>
      </c>
      <c r="C1055" s="6">
        <v>8.5</v>
      </c>
      <c r="D1055" s="6">
        <v>13</v>
      </c>
      <c r="E1055" s="4">
        <v>12.44</v>
      </c>
      <c r="F1055" s="5">
        <v>3.5999999999999997E-2</v>
      </c>
      <c r="G1055" s="44">
        <f t="shared" si="113"/>
        <v>3.5999999999999997E-2</v>
      </c>
      <c r="H1055" s="5">
        <v>0</v>
      </c>
      <c r="I1055" s="44">
        <f t="shared" si="114"/>
        <v>0</v>
      </c>
      <c r="J1055" s="5">
        <v>3.7999999999999999E-2</v>
      </c>
      <c r="K1055" s="44">
        <f t="shared" si="115"/>
        <v>3.7249999999999998E-2</v>
      </c>
      <c r="L1055" s="5">
        <v>0</v>
      </c>
      <c r="M1055" s="44">
        <f t="shared" si="116"/>
        <v>0</v>
      </c>
      <c r="N1055" s="5">
        <v>0</v>
      </c>
      <c r="O1055" s="44">
        <f t="shared" si="117"/>
        <v>0</v>
      </c>
      <c r="P1055" s="5">
        <v>0</v>
      </c>
      <c r="Q1055" s="44">
        <f t="shared" si="118"/>
        <v>0</v>
      </c>
      <c r="R1055" s="5">
        <v>0</v>
      </c>
      <c r="S1055" s="44">
        <f t="shared" si="119"/>
        <v>0</v>
      </c>
      <c r="U1055" s="39"/>
      <c r="V1055" s="39"/>
      <c r="W1055" s="40"/>
      <c r="X1055" s="40"/>
    </row>
    <row r="1056" spans="1:24" x14ac:dyDescent="0.3">
      <c r="A1056" s="2">
        <v>44266</v>
      </c>
      <c r="B1056" s="3">
        <v>0.96875</v>
      </c>
      <c r="C1056" s="6">
        <v>9</v>
      </c>
      <c r="D1056" s="6">
        <v>11.7</v>
      </c>
      <c r="E1056" s="4">
        <v>12.46</v>
      </c>
      <c r="F1056" s="5">
        <v>3.5999999999999997E-2</v>
      </c>
      <c r="G1056" s="44"/>
      <c r="H1056" s="5">
        <v>0</v>
      </c>
      <c r="I1056" s="44"/>
      <c r="J1056" s="5">
        <v>3.5999999999999997E-2</v>
      </c>
      <c r="K1056" s="44"/>
      <c r="L1056" s="5">
        <v>0</v>
      </c>
      <c r="M1056" s="44"/>
      <c r="N1056" s="5">
        <v>0</v>
      </c>
      <c r="O1056" s="44"/>
      <c r="P1056" s="5">
        <v>0</v>
      </c>
      <c r="Q1056" s="44"/>
      <c r="R1056" s="5">
        <v>0</v>
      </c>
      <c r="S1056" s="44"/>
      <c r="U1056" s="39">
        <f>$AB$4-V1056</f>
        <v>0.9296050000000009</v>
      </c>
      <c r="V1056" s="39">
        <f>V1054+($AB$3*M1055)</f>
        <v>3.8703949999999989</v>
      </c>
      <c r="W1056" s="40">
        <f>U1056/($AB$4/100)</f>
        <v>19.366770833333351</v>
      </c>
      <c r="X1056" s="40">
        <f>V1056/($AB$4/100)</f>
        <v>80.633229166666638</v>
      </c>
    </row>
    <row r="1057" spans="1:24" x14ac:dyDescent="0.3">
      <c r="A1057" s="2">
        <v>44266</v>
      </c>
      <c r="B1057" s="3">
        <v>0.97916666666666663</v>
      </c>
      <c r="C1057" s="6">
        <v>9</v>
      </c>
      <c r="D1057" s="6">
        <v>10.6</v>
      </c>
      <c r="E1057" s="4">
        <v>12.45</v>
      </c>
      <c r="F1057" s="5">
        <v>3.5999999999999997E-2</v>
      </c>
      <c r="G1057" s="44"/>
      <c r="H1057" s="5">
        <v>0</v>
      </c>
      <c r="I1057" s="44"/>
      <c r="J1057" s="5">
        <v>3.6999999999999998E-2</v>
      </c>
      <c r="K1057" s="44"/>
      <c r="L1057" s="5">
        <v>0</v>
      </c>
      <c r="M1057" s="44"/>
      <c r="N1057" s="5">
        <v>0</v>
      </c>
      <c r="O1057" s="44"/>
      <c r="P1057" s="5">
        <v>0</v>
      </c>
      <c r="Q1057" s="44"/>
      <c r="R1057" s="5">
        <v>0</v>
      </c>
      <c r="S1057" s="44"/>
      <c r="U1057" s="39"/>
      <c r="V1057" s="39"/>
      <c r="W1057" s="9"/>
      <c r="X1057" s="9"/>
    </row>
    <row r="1058" spans="1:24" x14ac:dyDescent="0.3">
      <c r="A1058" s="2">
        <v>44266</v>
      </c>
      <c r="B1058" s="3">
        <v>0.98958333333333337</v>
      </c>
      <c r="C1058" s="6">
        <v>9.1</v>
      </c>
      <c r="D1058" s="6">
        <v>9.9</v>
      </c>
      <c r="E1058" s="4">
        <v>12.46</v>
      </c>
      <c r="F1058" s="5">
        <v>3.5999999999999997E-2</v>
      </c>
      <c r="G1058" s="44"/>
      <c r="H1058" s="5">
        <v>0</v>
      </c>
      <c r="I1058" s="44"/>
      <c r="J1058" s="5">
        <v>3.7999999999999999E-2</v>
      </c>
      <c r="K1058" s="44"/>
      <c r="L1058" s="5">
        <v>0</v>
      </c>
      <c r="M1058" s="44"/>
      <c r="N1058" s="5">
        <v>0</v>
      </c>
      <c r="O1058" s="44"/>
      <c r="P1058" s="5">
        <v>0</v>
      </c>
      <c r="Q1058" s="44"/>
      <c r="R1058" s="5">
        <v>0</v>
      </c>
      <c r="S1058" s="44"/>
      <c r="U1058" s="39">
        <f>$AB$4-V1058</f>
        <v>0.96685500000000069</v>
      </c>
      <c r="V1058" s="39">
        <f>V1056-K1055</f>
        <v>3.8331449999999991</v>
      </c>
      <c r="W1058" s="40">
        <f>U1058/($AB$4/100)</f>
        <v>20.142812500000012</v>
      </c>
      <c r="X1058" s="40">
        <f>V1058/($AB$4/100)</f>
        <v>79.857187499999981</v>
      </c>
    </row>
    <row r="1059" spans="1:24" x14ac:dyDescent="0.3">
      <c r="A1059" s="2">
        <v>44267</v>
      </c>
      <c r="B1059" s="3">
        <v>0</v>
      </c>
      <c r="C1059" s="6">
        <v>9.1999999999999993</v>
      </c>
      <c r="D1059" s="6">
        <v>9.5</v>
      </c>
      <c r="E1059" s="4">
        <v>12.46</v>
      </c>
      <c r="F1059" s="5">
        <v>3.5999999999999997E-2</v>
      </c>
      <c r="G1059" s="44">
        <f t="shared" si="113"/>
        <v>3.5999999999999997E-2</v>
      </c>
      <c r="H1059" s="5">
        <v>0</v>
      </c>
      <c r="I1059" s="44">
        <f t="shared" si="114"/>
        <v>0</v>
      </c>
      <c r="J1059" s="5">
        <v>3.5999999999999997E-2</v>
      </c>
      <c r="K1059" s="44">
        <f t="shared" si="115"/>
        <v>3.6999999999999998E-2</v>
      </c>
      <c r="L1059" s="5">
        <v>0</v>
      </c>
      <c r="M1059" s="44">
        <f t="shared" si="116"/>
        <v>0</v>
      </c>
      <c r="N1059" s="5">
        <v>0</v>
      </c>
      <c r="O1059" s="44">
        <f t="shared" si="117"/>
        <v>0</v>
      </c>
      <c r="P1059" s="5">
        <v>0</v>
      </c>
      <c r="Q1059" s="44">
        <f t="shared" si="118"/>
        <v>0</v>
      </c>
      <c r="R1059" s="5">
        <v>0</v>
      </c>
      <c r="S1059" s="44">
        <f t="shared" si="119"/>
        <v>0</v>
      </c>
      <c r="U1059" s="39"/>
      <c r="V1059" s="39"/>
      <c r="W1059" s="40"/>
      <c r="X1059" s="40"/>
    </row>
    <row r="1060" spans="1:24" x14ac:dyDescent="0.3">
      <c r="A1060" s="2">
        <v>44267</v>
      </c>
      <c r="B1060" s="3">
        <v>1.0416666666666666E-2</v>
      </c>
      <c r="C1060" s="6">
        <v>9.1999999999999993</v>
      </c>
      <c r="D1060" s="6">
        <v>11.7</v>
      </c>
      <c r="E1060" s="4">
        <v>12.44</v>
      </c>
      <c r="F1060" s="5">
        <v>3.5999999999999997E-2</v>
      </c>
      <c r="G1060" s="44"/>
      <c r="H1060" s="5">
        <v>0</v>
      </c>
      <c r="I1060" s="44"/>
      <c r="J1060" s="5">
        <v>3.6999999999999998E-2</v>
      </c>
      <c r="K1060" s="44"/>
      <c r="L1060" s="5">
        <v>0</v>
      </c>
      <c r="M1060" s="44"/>
      <c r="N1060" s="5">
        <v>0</v>
      </c>
      <c r="O1060" s="44"/>
      <c r="P1060" s="5">
        <v>0</v>
      </c>
      <c r="Q1060" s="44"/>
      <c r="R1060" s="5">
        <v>0</v>
      </c>
      <c r="S1060" s="44"/>
      <c r="U1060" s="39">
        <f>$AB$4-V1060</f>
        <v>0.96685500000000069</v>
      </c>
      <c r="V1060" s="39">
        <f>V1058+($AB$3*M1059)</f>
        <v>3.8331449999999991</v>
      </c>
      <c r="W1060" s="40">
        <f>U1060/($AB$4/100)</f>
        <v>20.142812500000012</v>
      </c>
      <c r="X1060" s="40">
        <f>V1060/($AB$4/100)</f>
        <v>79.857187499999981</v>
      </c>
    </row>
    <row r="1061" spans="1:24" x14ac:dyDescent="0.3">
      <c r="A1061" s="2">
        <v>44267</v>
      </c>
      <c r="B1061" s="3">
        <v>2.0833333333333332E-2</v>
      </c>
      <c r="C1061" s="6">
        <v>9</v>
      </c>
      <c r="D1061" s="6">
        <v>12.6</v>
      </c>
      <c r="E1061" s="4">
        <v>12.43</v>
      </c>
      <c r="F1061" s="5">
        <v>3.5999999999999997E-2</v>
      </c>
      <c r="G1061" s="44"/>
      <c r="H1061" s="5">
        <v>0</v>
      </c>
      <c r="I1061" s="44"/>
      <c r="J1061" s="5">
        <v>3.6999999999999998E-2</v>
      </c>
      <c r="K1061" s="44"/>
      <c r="L1061" s="5">
        <v>0</v>
      </c>
      <c r="M1061" s="44"/>
      <c r="N1061" s="5">
        <v>0</v>
      </c>
      <c r="O1061" s="44"/>
      <c r="P1061" s="5">
        <v>0</v>
      </c>
      <c r="Q1061" s="44"/>
      <c r="R1061" s="5">
        <v>0</v>
      </c>
      <c r="S1061" s="44"/>
      <c r="U1061" s="39"/>
      <c r="V1061" s="39"/>
      <c r="W1061" s="40"/>
      <c r="X1061" s="40"/>
    </row>
    <row r="1062" spans="1:24" x14ac:dyDescent="0.3">
      <c r="A1062" s="2">
        <v>44267</v>
      </c>
      <c r="B1062" s="3">
        <v>3.125E-2</v>
      </c>
      <c r="C1062" s="6">
        <v>8.8000000000000007</v>
      </c>
      <c r="D1062" s="6">
        <v>11.3</v>
      </c>
      <c r="E1062" s="4">
        <v>12.44</v>
      </c>
      <c r="F1062" s="5">
        <v>3.5999999999999997E-2</v>
      </c>
      <c r="G1062" s="44"/>
      <c r="H1062" s="5">
        <v>0</v>
      </c>
      <c r="I1062" s="44"/>
      <c r="J1062" s="5">
        <v>3.7999999999999999E-2</v>
      </c>
      <c r="K1062" s="44"/>
      <c r="L1062" s="5">
        <v>0</v>
      </c>
      <c r="M1062" s="44"/>
      <c r="N1062" s="5">
        <v>0</v>
      </c>
      <c r="O1062" s="44"/>
      <c r="P1062" s="5">
        <v>0</v>
      </c>
      <c r="Q1062" s="44"/>
      <c r="R1062" s="5">
        <v>0</v>
      </c>
      <c r="S1062" s="44"/>
      <c r="U1062" s="39">
        <f>$AB$4-V1062</f>
        <v>1.0038550000000006</v>
      </c>
      <c r="V1062" s="39">
        <f>V1060-K1059</f>
        <v>3.7961449999999992</v>
      </c>
      <c r="W1062" s="40">
        <f>U1062/($AB$4/100)</f>
        <v>20.913645833333344</v>
      </c>
      <c r="X1062" s="40">
        <f>V1062/($AB$4/100)</f>
        <v>79.086354166666652</v>
      </c>
    </row>
    <row r="1063" spans="1:24" x14ac:dyDescent="0.3">
      <c r="A1063" s="2">
        <v>44267</v>
      </c>
      <c r="B1063" s="3">
        <v>4.1666666666666664E-2</v>
      </c>
      <c r="C1063" s="6">
        <v>8.6</v>
      </c>
      <c r="D1063" s="6">
        <v>10.4</v>
      </c>
      <c r="E1063" s="4">
        <v>12.44</v>
      </c>
      <c r="F1063" s="5">
        <v>3.5999999999999997E-2</v>
      </c>
      <c r="G1063" s="44">
        <f t="shared" si="113"/>
        <v>3.5999999999999997E-2</v>
      </c>
      <c r="H1063" s="5">
        <v>0</v>
      </c>
      <c r="I1063" s="44">
        <f t="shared" si="114"/>
        <v>0</v>
      </c>
      <c r="J1063" s="5">
        <v>3.5999999999999997E-2</v>
      </c>
      <c r="K1063" s="44">
        <f t="shared" si="115"/>
        <v>3.6999999999999998E-2</v>
      </c>
      <c r="L1063" s="5">
        <v>0</v>
      </c>
      <c r="M1063" s="44">
        <f t="shared" si="116"/>
        <v>0</v>
      </c>
      <c r="N1063" s="5">
        <v>0</v>
      </c>
      <c r="O1063" s="44">
        <f t="shared" si="117"/>
        <v>0</v>
      </c>
      <c r="P1063" s="5">
        <v>0</v>
      </c>
      <c r="Q1063" s="44">
        <f t="shared" si="118"/>
        <v>0</v>
      </c>
      <c r="R1063" s="5">
        <v>0</v>
      </c>
      <c r="S1063" s="44">
        <f t="shared" si="119"/>
        <v>0</v>
      </c>
      <c r="U1063" s="39"/>
      <c r="V1063" s="39"/>
      <c r="W1063" s="40"/>
      <c r="X1063" s="40"/>
    </row>
    <row r="1064" spans="1:24" x14ac:dyDescent="0.3">
      <c r="A1064" s="2">
        <v>44267</v>
      </c>
      <c r="B1064" s="3">
        <v>5.2083333333333336E-2</v>
      </c>
      <c r="C1064" s="6">
        <v>8.1999999999999993</v>
      </c>
      <c r="D1064" s="6">
        <v>9.6</v>
      </c>
      <c r="E1064" s="4">
        <v>12.44</v>
      </c>
      <c r="F1064" s="5">
        <v>3.5999999999999997E-2</v>
      </c>
      <c r="G1064" s="44"/>
      <c r="H1064" s="5">
        <v>0</v>
      </c>
      <c r="I1064" s="44"/>
      <c r="J1064" s="5">
        <v>3.6999999999999998E-2</v>
      </c>
      <c r="K1064" s="44"/>
      <c r="L1064" s="5">
        <v>0</v>
      </c>
      <c r="M1064" s="44"/>
      <c r="N1064" s="5">
        <v>0</v>
      </c>
      <c r="O1064" s="44"/>
      <c r="P1064" s="5">
        <v>0</v>
      </c>
      <c r="Q1064" s="44"/>
      <c r="R1064" s="5">
        <v>0</v>
      </c>
      <c r="S1064" s="44"/>
      <c r="U1064" s="39">
        <f>$AB$4-V1064</f>
        <v>1.0038550000000006</v>
      </c>
      <c r="V1064" s="39">
        <f>V1062+($AB$3*M1063)</f>
        <v>3.7961449999999992</v>
      </c>
      <c r="W1064" s="40">
        <f>U1064/($AB$4/100)</f>
        <v>20.913645833333344</v>
      </c>
      <c r="X1064" s="40">
        <f>V1064/($AB$4/100)</f>
        <v>79.086354166666652</v>
      </c>
    </row>
    <row r="1065" spans="1:24" x14ac:dyDescent="0.3">
      <c r="A1065" s="2">
        <v>44267</v>
      </c>
      <c r="B1065" s="3">
        <v>6.25E-2</v>
      </c>
      <c r="C1065" s="6">
        <v>7.9</v>
      </c>
      <c r="D1065" s="6">
        <v>11.6</v>
      </c>
      <c r="E1065" s="4">
        <v>12.44</v>
      </c>
      <c r="F1065" s="5">
        <v>3.5999999999999997E-2</v>
      </c>
      <c r="G1065" s="44"/>
      <c r="H1065" s="5">
        <v>0</v>
      </c>
      <c r="I1065" s="44"/>
      <c r="J1065" s="5">
        <v>3.6999999999999998E-2</v>
      </c>
      <c r="K1065" s="44"/>
      <c r="L1065" s="5">
        <v>0</v>
      </c>
      <c r="M1065" s="44"/>
      <c r="N1065" s="5">
        <v>0</v>
      </c>
      <c r="O1065" s="44"/>
      <c r="P1065" s="5">
        <v>0</v>
      </c>
      <c r="Q1065" s="44"/>
      <c r="R1065" s="5">
        <v>0</v>
      </c>
      <c r="S1065" s="44"/>
      <c r="U1065" s="39"/>
      <c r="V1065" s="39"/>
      <c r="W1065" s="9"/>
      <c r="X1065" s="9"/>
    </row>
    <row r="1066" spans="1:24" x14ac:dyDescent="0.3">
      <c r="A1066" s="2">
        <v>44267</v>
      </c>
      <c r="B1066" s="3">
        <v>7.2916666666666671E-2</v>
      </c>
      <c r="C1066" s="6">
        <v>7.6</v>
      </c>
      <c r="D1066" s="6">
        <v>12.2</v>
      </c>
      <c r="E1066" s="4">
        <v>12.41</v>
      </c>
      <c r="F1066" s="5">
        <v>3.5999999999999997E-2</v>
      </c>
      <c r="G1066" s="44"/>
      <c r="H1066" s="5">
        <v>0</v>
      </c>
      <c r="I1066" s="44"/>
      <c r="J1066" s="5">
        <v>3.7999999999999999E-2</v>
      </c>
      <c r="K1066" s="44"/>
      <c r="L1066" s="5">
        <v>0</v>
      </c>
      <c r="M1066" s="44"/>
      <c r="N1066" s="5">
        <v>0</v>
      </c>
      <c r="O1066" s="44"/>
      <c r="P1066" s="5">
        <v>0</v>
      </c>
      <c r="Q1066" s="44"/>
      <c r="R1066" s="5">
        <v>0</v>
      </c>
      <c r="S1066" s="44"/>
      <c r="U1066" s="39">
        <f>$AB$4-V1066</f>
        <v>1.0408550000000005</v>
      </c>
      <c r="V1066" s="39">
        <f>V1064-K1063</f>
        <v>3.7591449999999993</v>
      </c>
      <c r="W1066" s="40">
        <f>U1066/($AB$4/100)</f>
        <v>21.684479166666677</v>
      </c>
      <c r="X1066" s="40">
        <f>V1066/($AB$4/100)</f>
        <v>78.315520833333323</v>
      </c>
    </row>
    <row r="1067" spans="1:24" x14ac:dyDescent="0.3">
      <c r="A1067" s="2">
        <v>44267</v>
      </c>
      <c r="B1067" s="3">
        <v>8.3333333333333329E-2</v>
      </c>
      <c r="C1067" s="6">
        <v>7.5</v>
      </c>
      <c r="D1067" s="6">
        <v>10.9</v>
      </c>
      <c r="E1067" s="4">
        <v>12.43</v>
      </c>
      <c r="F1067" s="5">
        <v>3.5999999999999997E-2</v>
      </c>
      <c r="G1067" s="44">
        <f t="shared" si="113"/>
        <v>3.5999999999999997E-2</v>
      </c>
      <c r="H1067" s="5">
        <v>0</v>
      </c>
      <c r="I1067" s="44">
        <f t="shared" si="114"/>
        <v>0</v>
      </c>
      <c r="J1067" s="5">
        <v>3.5999999999999997E-2</v>
      </c>
      <c r="K1067" s="44">
        <f t="shared" si="115"/>
        <v>3.6749999999999998E-2</v>
      </c>
      <c r="L1067" s="5">
        <v>0</v>
      </c>
      <c r="M1067" s="44">
        <f t="shared" si="116"/>
        <v>0</v>
      </c>
      <c r="N1067" s="5">
        <v>0</v>
      </c>
      <c r="O1067" s="44">
        <f t="shared" si="117"/>
        <v>0</v>
      </c>
      <c r="P1067" s="5">
        <v>0</v>
      </c>
      <c r="Q1067" s="44">
        <f t="shared" si="118"/>
        <v>0</v>
      </c>
      <c r="R1067" s="5">
        <v>0</v>
      </c>
      <c r="S1067" s="44">
        <f t="shared" si="119"/>
        <v>0</v>
      </c>
      <c r="U1067" s="39"/>
      <c r="V1067" s="39"/>
      <c r="W1067" s="40"/>
      <c r="X1067" s="40"/>
    </row>
    <row r="1068" spans="1:24" x14ac:dyDescent="0.3">
      <c r="A1068" s="2">
        <v>44267</v>
      </c>
      <c r="B1068" s="3">
        <v>9.375E-2</v>
      </c>
      <c r="C1068" s="6">
        <v>7.3</v>
      </c>
      <c r="D1068" s="6">
        <v>9.6999999999999993</v>
      </c>
      <c r="E1068" s="4">
        <v>12.44</v>
      </c>
      <c r="F1068" s="5">
        <v>3.5999999999999997E-2</v>
      </c>
      <c r="G1068" s="44"/>
      <c r="H1068" s="5">
        <v>0</v>
      </c>
      <c r="I1068" s="44"/>
      <c r="J1068" s="5">
        <v>3.6999999999999998E-2</v>
      </c>
      <c r="K1068" s="44"/>
      <c r="L1068" s="5">
        <v>0</v>
      </c>
      <c r="M1068" s="44"/>
      <c r="N1068" s="5">
        <v>0</v>
      </c>
      <c r="O1068" s="44"/>
      <c r="P1068" s="5">
        <v>0</v>
      </c>
      <c r="Q1068" s="44"/>
      <c r="R1068" s="5">
        <v>0</v>
      </c>
      <c r="S1068" s="44"/>
      <c r="U1068" s="39">
        <f>$AB$4-V1068</f>
        <v>1.0408550000000005</v>
      </c>
      <c r="V1068" s="39">
        <f>V1066+($AB$3*M1067)</f>
        <v>3.7591449999999993</v>
      </c>
      <c r="W1068" s="40">
        <f>U1068/($AB$4/100)</f>
        <v>21.684479166666677</v>
      </c>
      <c r="X1068" s="40">
        <f>V1068/($AB$4/100)</f>
        <v>78.315520833333323</v>
      </c>
    </row>
    <row r="1069" spans="1:24" x14ac:dyDescent="0.3">
      <c r="A1069" s="2">
        <v>44267</v>
      </c>
      <c r="B1069" s="3">
        <v>0.10416666666666667</v>
      </c>
      <c r="C1069" s="6">
        <v>7.4</v>
      </c>
      <c r="D1069" s="6">
        <v>12</v>
      </c>
      <c r="E1069" s="4">
        <v>12.42</v>
      </c>
      <c r="F1069" s="5">
        <v>3.5999999999999997E-2</v>
      </c>
      <c r="G1069" s="44"/>
      <c r="H1069" s="5">
        <v>0</v>
      </c>
      <c r="I1069" s="44"/>
      <c r="J1069" s="5">
        <v>3.7999999999999999E-2</v>
      </c>
      <c r="K1069" s="44"/>
      <c r="L1069" s="5">
        <v>0</v>
      </c>
      <c r="M1069" s="44"/>
      <c r="N1069" s="5">
        <v>0</v>
      </c>
      <c r="O1069" s="44"/>
      <c r="P1069" s="5">
        <v>0</v>
      </c>
      <c r="Q1069" s="44"/>
      <c r="R1069" s="5">
        <v>0</v>
      </c>
      <c r="S1069" s="44"/>
      <c r="U1069" s="39"/>
      <c r="V1069" s="39"/>
      <c r="W1069" s="40"/>
      <c r="X1069" s="40"/>
    </row>
    <row r="1070" spans="1:24" x14ac:dyDescent="0.3">
      <c r="A1070" s="2">
        <v>44267</v>
      </c>
      <c r="B1070" s="3">
        <v>0.11458333333333333</v>
      </c>
      <c r="C1070" s="6">
        <v>7.3</v>
      </c>
      <c r="D1070" s="6">
        <v>11.8</v>
      </c>
      <c r="E1070" s="4">
        <v>12.41</v>
      </c>
      <c r="F1070" s="5">
        <v>3.5999999999999997E-2</v>
      </c>
      <c r="G1070" s="44"/>
      <c r="H1070" s="5">
        <v>0</v>
      </c>
      <c r="I1070" s="44"/>
      <c r="J1070" s="5">
        <v>3.5999999999999997E-2</v>
      </c>
      <c r="K1070" s="44"/>
      <c r="L1070" s="5">
        <v>0</v>
      </c>
      <c r="M1070" s="44"/>
      <c r="N1070" s="5">
        <v>0</v>
      </c>
      <c r="O1070" s="44"/>
      <c r="P1070" s="5">
        <v>0</v>
      </c>
      <c r="Q1070" s="44"/>
      <c r="R1070" s="5">
        <v>0</v>
      </c>
      <c r="S1070" s="44"/>
      <c r="U1070" s="39">
        <f>$AB$4-V1070</f>
        <v>1.0776050000000006</v>
      </c>
      <c r="V1070" s="39">
        <f>V1068-K1067</f>
        <v>3.7223949999999992</v>
      </c>
      <c r="W1070" s="40">
        <f>U1070/($AB$4/100)</f>
        <v>22.45010416666668</v>
      </c>
      <c r="X1070" s="40">
        <f>V1070/($AB$4/100)</f>
        <v>77.549895833333309</v>
      </c>
    </row>
    <row r="1071" spans="1:24" x14ac:dyDescent="0.3">
      <c r="A1071" s="2">
        <v>44267</v>
      </c>
      <c r="B1071" s="3">
        <v>0.125</v>
      </c>
      <c r="C1071" s="6">
        <v>7.3</v>
      </c>
      <c r="D1071" s="6">
        <v>10.4</v>
      </c>
      <c r="E1071" s="4">
        <v>12.43</v>
      </c>
      <c r="F1071" s="5">
        <v>3.5999999999999997E-2</v>
      </c>
      <c r="G1071" s="44">
        <f t="shared" si="113"/>
        <v>3.5999999999999997E-2</v>
      </c>
      <c r="H1071" s="5">
        <v>0</v>
      </c>
      <c r="I1071" s="44">
        <f t="shared" si="114"/>
        <v>0</v>
      </c>
      <c r="J1071" s="5">
        <v>3.7999999999999999E-2</v>
      </c>
      <c r="K1071" s="44">
        <f t="shared" si="115"/>
        <v>3.6999999999999998E-2</v>
      </c>
      <c r="L1071" s="5">
        <v>0</v>
      </c>
      <c r="M1071" s="44">
        <f t="shared" si="116"/>
        <v>0</v>
      </c>
      <c r="N1071" s="5">
        <v>0</v>
      </c>
      <c r="O1071" s="44">
        <f t="shared" si="117"/>
        <v>0</v>
      </c>
      <c r="P1071" s="5">
        <v>0</v>
      </c>
      <c r="Q1071" s="44">
        <f t="shared" si="118"/>
        <v>0</v>
      </c>
      <c r="R1071" s="5">
        <v>0</v>
      </c>
      <c r="S1071" s="44">
        <f t="shared" si="119"/>
        <v>0</v>
      </c>
      <c r="U1071" s="39"/>
      <c r="V1071" s="39"/>
      <c r="W1071" s="40"/>
      <c r="X1071" s="40"/>
    </row>
    <row r="1072" spans="1:24" x14ac:dyDescent="0.3">
      <c r="A1072" s="2">
        <v>44267</v>
      </c>
      <c r="B1072" s="3">
        <v>0.13541666666666666</v>
      </c>
      <c r="C1072" s="6">
        <v>7.2</v>
      </c>
      <c r="D1072" s="6">
        <v>9.8000000000000007</v>
      </c>
      <c r="E1072" s="4">
        <v>12.43</v>
      </c>
      <c r="F1072" s="5">
        <v>3.5999999999999997E-2</v>
      </c>
      <c r="G1072" s="44"/>
      <c r="H1072" s="5">
        <v>0</v>
      </c>
      <c r="I1072" s="44"/>
      <c r="J1072" s="5">
        <v>3.5999999999999997E-2</v>
      </c>
      <c r="K1072" s="44"/>
      <c r="L1072" s="5">
        <v>0</v>
      </c>
      <c r="M1072" s="44"/>
      <c r="N1072" s="5">
        <v>0</v>
      </c>
      <c r="O1072" s="44"/>
      <c r="P1072" s="5">
        <v>0</v>
      </c>
      <c r="Q1072" s="44"/>
      <c r="R1072" s="5">
        <v>0</v>
      </c>
      <c r="S1072" s="44"/>
      <c r="U1072" s="39">
        <f>$AB$4-V1072</f>
        <v>1.0776050000000006</v>
      </c>
      <c r="V1072" s="39">
        <f>V1070+($AB$3*M1071)</f>
        <v>3.7223949999999992</v>
      </c>
      <c r="W1072" s="40">
        <f>U1072/($AB$4/100)</f>
        <v>22.45010416666668</v>
      </c>
      <c r="X1072" s="40">
        <f>V1072/($AB$4/100)</f>
        <v>77.549895833333309</v>
      </c>
    </row>
    <row r="1073" spans="1:24" x14ac:dyDescent="0.3">
      <c r="A1073" s="2">
        <v>44267</v>
      </c>
      <c r="B1073" s="3">
        <v>0.14583333333333334</v>
      </c>
      <c r="C1073" s="6">
        <v>7.1</v>
      </c>
      <c r="D1073" s="6">
        <v>12.6</v>
      </c>
      <c r="E1073" s="4">
        <v>12.41</v>
      </c>
      <c r="F1073" s="5">
        <v>3.5999999999999997E-2</v>
      </c>
      <c r="G1073" s="44"/>
      <c r="H1073" s="5">
        <v>0</v>
      </c>
      <c r="I1073" s="44"/>
      <c r="J1073" s="5">
        <v>3.7999999999999999E-2</v>
      </c>
      <c r="K1073" s="44"/>
      <c r="L1073" s="5">
        <v>0</v>
      </c>
      <c r="M1073" s="44"/>
      <c r="N1073" s="5">
        <v>0</v>
      </c>
      <c r="O1073" s="44"/>
      <c r="P1073" s="5">
        <v>0</v>
      </c>
      <c r="Q1073" s="44"/>
      <c r="R1073" s="5">
        <v>0</v>
      </c>
      <c r="S1073" s="44"/>
      <c r="U1073" s="39"/>
      <c r="V1073" s="39"/>
      <c r="W1073" s="9"/>
      <c r="X1073" s="9"/>
    </row>
    <row r="1074" spans="1:24" x14ac:dyDescent="0.3">
      <c r="A1074" s="2">
        <v>44267</v>
      </c>
      <c r="B1074" s="3">
        <v>0.15625</v>
      </c>
      <c r="C1074" s="6">
        <v>6.7</v>
      </c>
      <c r="D1074" s="6">
        <v>11.3</v>
      </c>
      <c r="E1074" s="4">
        <v>12.41</v>
      </c>
      <c r="F1074" s="5">
        <v>3.5999999999999997E-2</v>
      </c>
      <c r="G1074" s="44"/>
      <c r="H1074" s="5">
        <v>0</v>
      </c>
      <c r="I1074" s="44"/>
      <c r="J1074" s="5">
        <v>3.5999999999999997E-2</v>
      </c>
      <c r="K1074" s="44"/>
      <c r="L1074" s="5">
        <v>0</v>
      </c>
      <c r="M1074" s="44"/>
      <c r="N1074" s="5">
        <v>0</v>
      </c>
      <c r="O1074" s="44"/>
      <c r="P1074" s="5">
        <v>0</v>
      </c>
      <c r="Q1074" s="44"/>
      <c r="R1074" s="5">
        <v>0</v>
      </c>
      <c r="S1074" s="44"/>
      <c r="U1074" s="39">
        <f>$AB$4-V1074</f>
        <v>1.1146050000000005</v>
      </c>
      <c r="V1074" s="39">
        <f>V1072-K1071</f>
        <v>3.6853949999999993</v>
      </c>
      <c r="W1074" s="40">
        <f>U1074/($AB$4/100)</f>
        <v>23.220937500000009</v>
      </c>
      <c r="X1074" s="40">
        <f>V1074/($AB$4/100)</f>
        <v>76.779062499999981</v>
      </c>
    </row>
    <row r="1075" spans="1:24" x14ac:dyDescent="0.3">
      <c r="A1075" s="2">
        <v>44267</v>
      </c>
      <c r="B1075" s="3">
        <v>0.16666666666666666</v>
      </c>
      <c r="C1075" s="6">
        <v>6.6</v>
      </c>
      <c r="D1075" s="6">
        <v>9.9</v>
      </c>
      <c r="E1075" s="4">
        <v>12.42</v>
      </c>
      <c r="F1075" s="5">
        <v>3.5999999999999997E-2</v>
      </c>
      <c r="G1075" s="44">
        <f t="shared" si="113"/>
        <v>3.5999999999999997E-2</v>
      </c>
      <c r="H1075" s="5">
        <v>0</v>
      </c>
      <c r="I1075" s="44">
        <f t="shared" si="114"/>
        <v>0</v>
      </c>
      <c r="J1075" s="5">
        <v>3.7999999999999999E-2</v>
      </c>
      <c r="K1075" s="44">
        <f t="shared" si="115"/>
        <v>3.7499999999999999E-2</v>
      </c>
      <c r="L1075" s="5">
        <v>0</v>
      </c>
      <c r="M1075" s="44">
        <f t="shared" si="116"/>
        <v>0</v>
      </c>
      <c r="N1075" s="5">
        <v>0</v>
      </c>
      <c r="O1075" s="44">
        <f t="shared" si="117"/>
        <v>0</v>
      </c>
      <c r="P1075" s="5">
        <v>0</v>
      </c>
      <c r="Q1075" s="44">
        <f t="shared" si="118"/>
        <v>0</v>
      </c>
      <c r="R1075" s="5">
        <v>0</v>
      </c>
      <c r="S1075" s="44">
        <f t="shared" si="119"/>
        <v>0</v>
      </c>
      <c r="U1075" s="39"/>
      <c r="V1075" s="39"/>
      <c r="W1075" s="40"/>
      <c r="X1075" s="40"/>
    </row>
    <row r="1076" spans="1:24" x14ac:dyDescent="0.3">
      <c r="A1076" s="2">
        <v>44267</v>
      </c>
      <c r="B1076" s="3">
        <v>0.17708333333333334</v>
      </c>
      <c r="C1076" s="6">
        <v>6.7</v>
      </c>
      <c r="D1076" s="6">
        <v>11.9</v>
      </c>
      <c r="E1076" s="4">
        <v>12.41</v>
      </c>
      <c r="F1076" s="5">
        <v>3.5999999999999997E-2</v>
      </c>
      <c r="G1076" s="44"/>
      <c r="H1076" s="5">
        <v>0</v>
      </c>
      <c r="I1076" s="44"/>
      <c r="J1076" s="5">
        <v>3.6999999999999998E-2</v>
      </c>
      <c r="K1076" s="44"/>
      <c r="L1076" s="5">
        <v>0</v>
      </c>
      <c r="M1076" s="44"/>
      <c r="N1076" s="5">
        <v>0</v>
      </c>
      <c r="O1076" s="44"/>
      <c r="P1076" s="5">
        <v>0</v>
      </c>
      <c r="Q1076" s="44"/>
      <c r="R1076" s="5">
        <v>0</v>
      </c>
      <c r="S1076" s="44"/>
      <c r="U1076" s="39">
        <f>$AB$4-V1076</f>
        <v>1.1146050000000005</v>
      </c>
      <c r="V1076" s="39">
        <f>V1074+($AB$3*M1075)</f>
        <v>3.6853949999999993</v>
      </c>
      <c r="W1076" s="40">
        <f>U1076/($AB$4/100)</f>
        <v>23.220937500000009</v>
      </c>
      <c r="X1076" s="40">
        <f>V1076/($AB$4/100)</f>
        <v>76.779062499999981</v>
      </c>
    </row>
    <row r="1077" spans="1:24" x14ac:dyDescent="0.3">
      <c r="A1077" s="2">
        <v>44267</v>
      </c>
      <c r="B1077" s="3">
        <v>0.1875</v>
      </c>
      <c r="C1077" s="6">
        <v>6.7</v>
      </c>
      <c r="D1077" s="6">
        <v>11.7</v>
      </c>
      <c r="E1077" s="4">
        <v>12.39</v>
      </c>
      <c r="F1077" s="5">
        <v>3.5999999999999997E-2</v>
      </c>
      <c r="G1077" s="44"/>
      <c r="H1077" s="5">
        <v>0</v>
      </c>
      <c r="I1077" s="44"/>
      <c r="J1077" s="5">
        <v>3.6999999999999998E-2</v>
      </c>
      <c r="K1077" s="44"/>
      <c r="L1077" s="5">
        <v>0</v>
      </c>
      <c r="M1077" s="44"/>
      <c r="N1077" s="5">
        <v>0</v>
      </c>
      <c r="O1077" s="44"/>
      <c r="P1077" s="5">
        <v>0</v>
      </c>
      <c r="Q1077" s="44"/>
      <c r="R1077" s="5">
        <v>0</v>
      </c>
      <c r="S1077" s="44"/>
      <c r="U1077" s="39"/>
      <c r="V1077" s="39"/>
      <c r="W1077" s="40"/>
      <c r="X1077" s="40"/>
    </row>
    <row r="1078" spans="1:24" x14ac:dyDescent="0.3">
      <c r="A1078" s="2">
        <v>44267</v>
      </c>
      <c r="B1078" s="3">
        <v>0.19791666666666666</v>
      </c>
      <c r="C1078" s="6">
        <v>5.9</v>
      </c>
      <c r="D1078" s="6">
        <v>10.1</v>
      </c>
      <c r="E1078" s="4">
        <v>12.42</v>
      </c>
      <c r="F1078" s="5">
        <v>3.5999999999999997E-2</v>
      </c>
      <c r="G1078" s="44"/>
      <c r="H1078" s="5">
        <v>0</v>
      </c>
      <c r="I1078" s="44"/>
      <c r="J1078" s="5">
        <v>3.7999999999999999E-2</v>
      </c>
      <c r="K1078" s="44"/>
      <c r="L1078" s="5">
        <v>0</v>
      </c>
      <c r="M1078" s="44"/>
      <c r="N1078" s="5">
        <v>0</v>
      </c>
      <c r="O1078" s="44"/>
      <c r="P1078" s="5">
        <v>0</v>
      </c>
      <c r="Q1078" s="44"/>
      <c r="R1078" s="5">
        <v>0</v>
      </c>
      <c r="S1078" s="44"/>
      <c r="U1078" s="39">
        <f>$AB$4-V1078</f>
        <v>1.1521050000000006</v>
      </c>
      <c r="V1078" s="39">
        <f>V1076-K1075</f>
        <v>3.6478949999999992</v>
      </c>
      <c r="W1078" s="40">
        <f>U1078/($AB$4/100)</f>
        <v>24.002187500000012</v>
      </c>
      <c r="X1078" s="40">
        <f>V1078/($AB$4/100)</f>
        <v>75.997812499999981</v>
      </c>
    </row>
    <row r="1079" spans="1:24" x14ac:dyDescent="0.3">
      <c r="A1079" s="2">
        <v>44267</v>
      </c>
      <c r="B1079" s="3">
        <v>0.20833333333333334</v>
      </c>
      <c r="C1079" s="6">
        <v>4.4000000000000004</v>
      </c>
      <c r="D1079" s="6">
        <v>11</v>
      </c>
      <c r="E1079" s="4">
        <v>12.4</v>
      </c>
      <c r="F1079" s="5">
        <v>3.6999999999999998E-2</v>
      </c>
      <c r="G1079" s="44">
        <f t="shared" si="113"/>
        <v>3.6499999999999998E-2</v>
      </c>
      <c r="H1079" s="5">
        <v>0</v>
      </c>
      <c r="I1079" s="44">
        <f t="shared" si="114"/>
        <v>0</v>
      </c>
      <c r="J1079" s="5">
        <v>3.6999999999999998E-2</v>
      </c>
      <c r="K1079" s="44">
        <f t="shared" si="115"/>
        <v>3.7249999999999998E-2</v>
      </c>
      <c r="L1079" s="5">
        <v>0</v>
      </c>
      <c r="M1079" s="44">
        <f t="shared" si="116"/>
        <v>0</v>
      </c>
      <c r="N1079" s="5">
        <v>0</v>
      </c>
      <c r="O1079" s="44">
        <f t="shared" si="117"/>
        <v>0</v>
      </c>
      <c r="P1079" s="5">
        <v>0</v>
      </c>
      <c r="Q1079" s="44">
        <f t="shared" si="118"/>
        <v>0</v>
      </c>
      <c r="R1079" s="5">
        <v>0</v>
      </c>
      <c r="S1079" s="44">
        <f t="shared" si="119"/>
        <v>0</v>
      </c>
      <c r="U1079" s="39"/>
      <c r="V1079" s="39"/>
      <c r="W1079" s="40"/>
      <c r="X1079" s="40"/>
    </row>
    <row r="1080" spans="1:24" x14ac:dyDescent="0.3">
      <c r="A1080" s="2">
        <v>44267</v>
      </c>
      <c r="B1080" s="3">
        <v>0.21875</v>
      </c>
      <c r="C1080" s="6">
        <v>4.2</v>
      </c>
      <c r="D1080" s="6">
        <v>11.5</v>
      </c>
      <c r="E1080" s="4">
        <v>12.39</v>
      </c>
      <c r="F1080" s="5">
        <v>3.5999999999999997E-2</v>
      </c>
      <c r="G1080" s="44"/>
      <c r="H1080" s="5">
        <v>0</v>
      </c>
      <c r="I1080" s="44"/>
      <c r="J1080" s="5">
        <v>3.7999999999999999E-2</v>
      </c>
      <c r="K1080" s="44"/>
      <c r="L1080" s="5">
        <v>0</v>
      </c>
      <c r="M1080" s="44"/>
      <c r="N1080" s="5">
        <v>0</v>
      </c>
      <c r="O1080" s="44"/>
      <c r="P1080" s="5">
        <v>0</v>
      </c>
      <c r="Q1080" s="44"/>
      <c r="R1080" s="5">
        <v>0</v>
      </c>
      <c r="S1080" s="44"/>
      <c r="U1080" s="39">
        <f>$AB$4-V1080</f>
        <v>1.1521050000000006</v>
      </c>
      <c r="V1080" s="39">
        <f>V1078+($AB$3*M1079)</f>
        <v>3.6478949999999992</v>
      </c>
      <c r="W1080" s="40">
        <f>U1080/($AB$4/100)</f>
        <v>24.002187500000012</v>
      </c>
      <c r="X1080" s="40">
        <f>V1080/($AB$4/100)</f>
        <v>75.997812499999981</v>
      </c>
    </row>
    <row r="1081" spans="1:24" x14ac:dyDescent="0.3">
      <c r="A1081" s="2">
        <v>44267</v>
      </c>
      <c r="B1081" s="3">
        <v>0.22916666666666666</v>
      </c>
      <c r="C1081" s="6">
        <v>4.0999999999999996</v>
      </c>
      <c r="D1081" s="6">
        <v>9.6999999999999993</v>
      </c>
      <c r="E1081" s="4">
        <v>12.4</v>
      </c>
      <c r="F1081" s="5">
        <v>3.6999999999999998E-2</v>
      </c>
      <c r="G1081" s="44"/>
      <c r="H1081" s="5">
        <v>0</v>
      </c>
      <c r="I1081" s="44"/>
      <c r="J1081" s="5">
        <v>3.5999999999999997E-2</v>
      </c>
      <c r="K1081" s="44"/>
      <c r="L1081" s="5">
        <v>0</v>
      </c>
      <c r="M1081" s="44"/>
      <c r="N1081" s="5">
        <v>0</v>
      </c>
      <c r="O1081" s="44"/>
      <c r="P1081" s="5">
        <v>0</v>
      </c>
      <c r="Q1081" s="44"/>
      <c r="R1081" s="5">
        <v>0</v>
      </c>
      <c r="S1081" s="44"/>
      <c r="U1081" s="39"/>
      <c r="V1081" s="39"/>
      <c r="W1081" s="9"/>
      <c r="X1081" s="9"/>
    </row>
    <row r="1082" spans="1:24" x14ac:dyDescent="0.3">
      <c r="A1082" s="2">
        <v>44267</v>
      </c>
      <c r="B1082" s="3">
        <v>0.23958333333333334</v>
      </c>
      <c r="C1082" s="6">
        <v>4.2</v>
      </c>
      <c r="D1082" s="6">
        <v>12.3</v>
      </c>
      <c r="E1082" s="4">
        <v>12.39</v>
      </c>
      <c r="F1082" s="5">
        <v>3.5999999999999997E-2</v>
      </c>
      <c r="G1082" s="44"/>
      <c r="H1082" s="5">
        <v>0</v>
      </c>
      <c r="I1082" s="44"/>
      <c r="J1082" s="5">
        <v>3.7999999999999999E-2</v>
      </c>
      <c r="K1082" s="44"/>
      <c r="L1082" s="5">
        <v>0</v>
      </c>
      <c r="M1082" s="44"/>
      <c r="N1082" s="5">
        <v>0</v>
      </c>
      <c r="O1082" s="44"/>
      <c r="P1082" s="5">
        <v>0</v>
      </c>
      <c r="Q1082" s="44"/>
      <c r="R1082" s="5">
        <v>0</v>
      </c>
      <c r="S1082" s="44"/>
      <c r="U1082" s="39">
        <f>$AB$4-V1082</f>
        <v>1.1893550000000004</v>
      </c>
      <c r="V1082" s="39">
        <f>V1080-K1079</f>
        <v>3.6106449999999994</v>
      </c>
      <c r="W1082" s="40">
        <f>U1082/($AB$4/100)</f>
        <v>24.778229166666673</v>
      </c>
      <c r="X1082" s="40">
        <f>V1082/($AB$4/100)</f>
        <v>75.221770833333323</v>
      </c>
    </row>
    <row r="1083" spans="1:24" x14ac:dyDescent="0.3">
      <c r="A1083" s="2">
        <v>44267</v>
      </c>
      <c r="B1083" s="3">
        <v>0.25</v>
      </c>
      <c r="C1083" s="6">
        <v>4.2</v>
      </c>
      <c r="D1083" s="6">
        <v>10.7</v>
      </c>
      <c r="E1083" s="4">
        <v>12.39</v>
      </c>
      <c r="F1083" s="5">
        <v>3.6999999999999998E-2</v>
      </c>
      <c r="G1083" s="44">
        <f t="shared" si="113"/>
        <v>3.7749999999999999E-2</v>
      </c>
      <c r="H1083" s="5">
        <v>0</v>
      </c>
      <c r="I1083" s="44">
        <f t="shared" si="114"/>
        <v>5.0000000000000001E-4</v>
      </c>
      <c r="J1083" s="5">
        <v>3.7999999999999999E-2</v>
      </c>
      <c r="K1083" s="44">
        <f t="shared" si="115"/>
        <v>3.7499999999999999E-2</v>
      </c>
      <c r="L1083" s="5">
        <v>0</v>
      </c>
      <c r="M1083" s="44">
        <f t="shared" si="116"/>
        <v>0</v>
      </c>
      <c r="N1083" s="5">
        <v>0</v>
      </c>
      <c r="O1083" s="44">
        <f t="shared" si="117"/>
        <v>0</v>
      </c>
      <c r="P1083" s="5">
        <v>0</v>
      </c>
      <c r="Q1083" s="44">
        <f t="shared" si="118"/>
        <v>0</v>
      </c>
      <c r="R1083" s="5">
        <v>0</v>
      </c>
      <c r="S1083" s="44">
        <f t="shared" si="119"/>
        <v>0</v>
      </c>
      <c r="U1083" s="39"/>
      <c r="V1083" s="39"/>
      <c r="W1083" s="40"/>
      <c r="X1083" s="40"/>
    </row>
    <row r="1084" spans="1:24" x14ac:dyDescent="0.3">
      <c r="A1084" s="2">
        <v>44267</v>
      </c>
      <c r="B1084" s="3">
        <v>0.26041666666666669</v>
      </c>
      <c r="C1084" s="6">
        <v>4.2</v>
      </c>
      <c r="D1084" s="6">
        <v>10.5</v>
      </c>
      <c r="E1084" s="4">
        <v>12.39</v>
      </c>
      <c r="F1084" s="5">
        <v>3.7999999999999999E-2</v>
      </c>
      <c r="G1084" s="44"/>
      <c r="H1084" s="5">
        <v>0</v>
      </c>
      <c r="I1084" s="44"/>
      <c r="J1084" s="5">
        <v>3.7999999999999999E-2</v>
      </c>
      <c r="K1084" s="44"/>
      <c r="L1084" s="5">
        <v>0</v>
      </c>
      <c r="M1084" s="44"/>
      <c r="N1084" s="5">
        <v>0</v>
      </c>
      <c r="O1084" s="44"/>
      <c r="P1084" s="5">
        <v>0</v>
      </c>
      <c r="Q1084" s="44"/>
      <c r="R1084" s="5">
        <v>0</v>
      </c>
      <c r="S1084" s="44"/>
      <c r="U1084" s="39">
        <f>$AB$4-V1084</f>
        <v>1.1893550000000004</v>
      </c>
      <c r="V1084" s="39">
        <f>V1082+($AB$3*M1083)</f>
        <v>3.6106449999999994</v>
      </c>
      <c r="W1084" s="40">
        <f>U1084/($AB$4/100)</f>
        <v>24.778229166666673</v>
      </c>
      <c r="X1084" s="40">
        <f>V1084/($AB$4/100)</f>
        <v>75.221770833333323</v>
      </c>
    </row>
    <row r="1085" spans="1:24" x14ac:dyDescent="0.3">
      <c r="A1085" s="2">
        <v>44267</v>
      </c>
      <c r="B1085" s="3">
        <v>0.27083333333333331</v>
      </c>
      <c r="C1085" s="6">
        <v>4.2</v>
      </c>
      <c r="D1085" s="6">
        <v>11.9</v>
      </c>
      <c r="E1085" s="4">
        <v>12.37</v>
      </c>
      <c r="F1085" s="5">
        <v>3.6999999999999998E-2</v>
      </c>
      <c r="G1085" s="44"/>
      <c r="H1085" s="5">
        <v>0</v>
      </c>
      <c r="I1085" s="44"/>
      <c r="J1085" s="5">
        <v>3.7999999999999999E-2</v>
      </c>
      <c r="K1085" s="44"/>
      <c r="L1085" s="5">
        <v>0</v>
      </c>
      <c r="M1085" s="44"/>
      <c r="N1085" s="5">
        <v>0</v>
      </c>
      <c r="O1085" s="44"/>
      <c r="P1085" s="5">
        <v>0</v>
      </c>
      <c r="Q1085" s="44"/>
      <c r="R1085" s="5">
        <v>0</v>
      </c>
      <c r="S1085" s="44"/>
      <c r="U1085" s="39"/>
      <c r="V1085" s="39"/>
      <c r="W1085" s="40"/>
      <c r="X1085" s="40"/>
    </row>
    <row r="1086" spans="1:24" x14ac:dyDescent="0.3">
      <c r="A1086" s="2">
        <v>44267</v>
      </c>
      <c r="B1086" s="3">
        <v>0.28125</v>
      </c>
      <c r="C1086" s="6">
        <v>4.3</v>
      </c>
      <c r="D1086" s="6">
        <v>9.8000000000000007</v>
      </c>
      <c r="E1086" s="4">
        <v>12.39</v>
      </c>
      <c r="F1086" s="5">
        <v>3.9E-2</v>
      </c>
      <c r="G1086" s="44"/>
      <c r="H1086" s="5">
        <v>2E-3</v>
      </c>
      <c r="I1086" s="44"/>
      <c r="J1086" s="5">
        <v>3.5999999999999997E-2</v>
      </c>
      <c r="K1086" s="44"/>
      <c r="L1086" s="5">
        <v>0</v>
      </c>
      <c r="M1086" s="44"/>
      <c r="N1086" s="5">
        <v>0</v>
      </c>
      <c r="O1086" s="44"/>
      <c r="P1086" s="5">
        <v>0</v>
      </c>
      <c r="Q1086" s="44"/>
      <c r="R1086" s="5">
        <v>0</v>
      </c>
      <c r="S1086" s="44"/>
      <c r="U1086" s="39">
        <f>$AB$4-V1086</f>
        <v>1.2268550000000005</v>
      </c>
      <c r="V1086" s="39">
        <f>V1084-K1083</f>
        <v>3.5731449999999993</v>
      </c>
      <c r="W1086" s="40">
        <f>U1086/($AB$4/100)</f>
        <v>25.559479166666677</v>
      </c>
      <c r="X1086" s="40">
        <f>V1086/($AB$4/100)</f>
        <v>74.440520833333323</v>
      </c>
    </row>
    <row r="1087" spans="1:24" x14ac:dyDescent="0.3">
      <c r="A1087" s="2">
        <v>44267</v>
      </c>
      <c r="B1087" s="3">
        <v>0.29166666666666669</v>
      </c>
      <c r="C1087" s="6">
        <v>4.5</v>
      </c>
      <c r="D1087" s="6">
        <v>12.1</v>
      </c>
      <c r="E1087" s="4">
        <v>12.41</v>
      </c>
      <c r="F1087" s="5">
        <v>0.04</v>
      </c>
      <c r="G1087" s="44">
        <f t="shared" si="113"/>
        <v>4.1250000000000002E-2</v>
      </c>
      <c r="H1087" s="5">
        <v>1.6E-2</v>
      </c>
      <c r="I1087" s="44">
        <f t="shared" si="114"/>
        <v>4.5499999999999999E-2</v>
      </c>
      <c r="J1087" s="5">
        <v>2.5000000000000001E-2</v>
      </c>
      <c r="K1087" s="44">
        <f t="shared" si="115"/>
        <v>1.8250000000000002E-2</v>
      </c>
      <c r="L1087" s="5">
        <v>0</v>
      </c>
      <c r="M1087" s="44">
        <f t="shared" si="116"/>
        <v>2.1250000000000002E-2</v>
      </c>
      <c r="N1087" s="5">
        <v>0</v>
      </c>
      <c r="O1087" s="44">
        <f t="shared" si="117"/>
        <v>0</v>
      </c>
      <c r="P1087" s="5">
        <v>0</v>
      </c>
      <c r="Q1087" s="44">
        <f t="shared" si="118"/>
        <v>0</v>
      </c>
      <c r="R1087" s="5">
        <v>0</v>
      </c>
      <c r="S1087" s="44">
        <f t="shared" si="119"/>
        <v>0</v>
      </c>
      <c r="U1087" s="39"/>
      <c r="V1087" s="39"/>
      <c r="W1087" s="40"/>
      <c r="X1087" s="40"/>
    </row>
    <row r="1088" spans="1:24" x14ac:dyDescent="0.3">
      <c r="A1088" s="2">
        <v>44267</v>
      </c>
      <c r="B1088" s="3">
        <v>0.30208333333333331</v>
      </c>
      <c r="C1088" s="6">
        <v>4.5</v>
      </c>
      <c r="D1088" s="6">
        <v>10.9</v>
      </c>
      <c r="E1088" s="4">
        <v>12.41</v>
      </c>
      <c r="F1088" s="5">
        <v>4.1000000000000002E-2</v>
      </c>
      <c r="G1088" s="44"/>
      <c r="H1088" s="5">
        <v>1.4E-2</v>
      </c>
      <c r="I1088" s="44"/>
      <c r="J1088" s="5">
        <v>2.9000000000000001E-2</v>
      </c>
      <c r="K1088" s="44"/>
      <c r="L1088" s="5">
        <v>0</v>
      </c>
      <c r="M1088" s="44"/>
      <c r="N1088" s="5">
        <v>0</v>
      </c>
      <c r="O1088" s="44"/>
      <c r="P1088" s="5">
        <v>0</v>
      </c>
      <c r="Q1088" s="44"/>
      <c r="R1088" s="5">
        <v>0</v>
      </c>
      <c r="S1088" s="44"/>
      <c r="U1088" s="39">
        <f>$AB$4-V1088</f>
        <v>1.2085800000000004</v>
      </c>
      <c r="V1088" s="39">
        <f>V1086+($AB$3*M1087)</f>
        <v>3.5914199999999994</v>
      </c>
      <c r="W1088" s="40">
        <f>U1088/($AB$4/100)</f>
        <v>25.178750000000008</v>
      </c>
      <c r="X1088" s="40">
        <f>V1088/($AB$4/100)</f>
        <v>74.821249999999992</v>
      </c>
    </row>
    <row r="1089" spans="1:24" x14ac:dyDescent="0.3">
      <c r="A1089" s="2">
        <v>44267</v>
      </c>
      <c r="B1089" s="3">
        <v>0.3125</v>
      </c>
      <c r="C1089" s="6">
        <v>4.8</v>
      </c>
      <c r="D1089" s="6">
        <v>10.199999999999999</v>
      </c>
      <c r="E1089" s="4">
        <v>12.47</v>
      </c>
      <c r="F1089" s="5">
        <v>4.2000000000000003E-2</v>
      </c>
      <c r="G1089" s="44"/>
      <c r="H1089" s="5">
        <v>0.03</v>
      </c>
      <c r="I1089" s="44"/>
      <c r="J1089" s="5">
        <v>1.7999999999999999E-2</v>
      </c>
      <c r="K1089" s="44"/>
      <c r="L1089" s="5">
        <v>7.0000000000000001E-3</v>
      </c>
      <c r="M1089" s="44"/>
      <c r="N1089" s="5">
        <v>0</v>
      </c>
      <c r="O1089" s="44"/>
      <c r="P1089" s="5">
        <v>0</v>
      </c>
      <c r="Q1089" s="44"/>
      <c r="R1089" s="5">
        <v>0</v>
      </c>
      <c r="S1089" s="44"/>
      <c r="U1089" s="39"/>
      <c r="V1089" s="39"/>
      <c r="W1089" s="9"/>
      <c r="X1089" s="9"/>
    </row>
    <row r="1090" spans="1:24" x14ac:dyDescent="0.3">
      <c r="A1090" s="2">
        <v>44267</v>
      </c>
      <c r="B1090" s="3">
        <v>0.32291666666666669</v>
      </c>
      <c r="C1090" s="6">
        <v>5.5</v>
      </c>
      <c r="D1090" s="6">
        <v>12.7</v>
      </c>
      <c r="E1090" s="4">
        <v>12.84</v>
      </c>
      <c r="F1090" s="5">
        <v>4.2000000000000003E-2</v>
      </c>
      <c r="G1090" s="44"/>
      <c r="H1090" s="5">
        <v>0.122</v>
      </c>
      <c r="I1090" s="44"/>
      <c r="J1090" s="5">
        <v>1E-3</v>
      </c>
      <c r="K1090" s="44"/>
      <c r="L1090" s="5">
        <v>7.8E-2</v>
      </c>
      <c r="M1090" s="44"/>
      <c r="N1090" s="5">
        <v>0</v>
      </c>
      <c r="O1090" s="44"/>
      <c r="P1090" s="5">
        <v>0</v>
      </c>
      <c r="Q1090" s="44"/>
      <c r="R1090" s="5">
        <v>0</v>
      </c>
      <c r="S1090" s="44"/>
      <c r="U1090" s="39">
        <f>$AB$4-V1090</f>
        <v>1.2268300000000005</v>
      </c>
      <c r="V1090" s="39">
        <f>V1088-K1087</f>
        <v>3.5731699999999993</v>
      </c>
      <c r="W1090" s="40">
        <f>U1090/($AB$4/100)</f>
        <v>25.558958333333344</v>
      </c>
      <c r="X1090" s="40">
        <f>V1090/($AB$4/100)</f>
        <v>74.441041666666649</v>
      </c>
    </row>
    <row r="1091" spans="1:24" x14ac:dyDescent="0.3">
      <c r="A1091" s="2">
        <v>44267</v>
      </c>
      <c r="B1091" s="3">
        <v>0.33333333333333331</v>
      </c>
      <c r="C1091" s="6">
        <v>5.7</v>
      </c>
      <c r="D1091" s="6">
        <v>11.3</v>
      </c>
      <c r="E1091" s="4">
        <v>13.11</v>
      </c>
      <c r="F1091" s="5">
        <v>4.2999999999999997E-2</v>
      </c>
      <c r="G1091" s="44">
        <f t="shared" si="113"/>
        <v>4.3999999999999997E-2</v>
      </c>
      <c r="H1091" s="5">
        <v>0.159</v>
      </c>
      <c r="I1091" s="44">
        <f t="shared" si="114"/>
        <v>0.13425000000000001</v>
      </c>
      <c r="J1091" s="5">
        <v>0</v>
      </c>
      <c r="K1091" s="44">
        <f t="shared" si="115"/>
        <v>2.5000000000000001E-4</v>
      </c>
      <c r="L1091" s="5">
        <v>0.11600000000000001</v>
      </c>
      <c r="M1091" s="44">
        <f t="shared" si="116"/>
        <v>8.9749999999999996E-2</v>
      </c>
      <c r="N1091" s="5">
        <v>0</v>
      </c>
      <c r="O1091" s="44">
        <f t="shared" si="117"/>
        <v>0</v>
      </c>
      <c r="P1091" s="5">
        <v>0</v>
      </c>
      <c r="Q1091" s="44">
        <f t="shared" si="118"/>
        <v>0</v>
      </c>
      <c r="R1091" s="5">
        <v>0</v>
      </c>
      <c r="S1091" s="44">
        <f t="shared" si="119"/>
        <v>0</v>
      </c>
      <c r="U1091" s="39"/>
      <c r="V1091" s="39"/>
      <c r="W1091" s="40"/>
      <c r="X1091" s="40"/>
    </row>
    <row r="1092" spans="1:24" x14ac:dyDescent="0.3">
      <c r="A1092" s="2">
        <v>44267</v>
      </c>
      <c r="B1092" s="3">
        <v>0.34375</v>
      </c>
      <c r="C1092" s="6">
        <v>5.6</v>
      </c>
      <c r="D1092" s="6">
        <v>10</v>
      </c>
      <c r="E1092" s="4">
        <v>12.93</v>
      </c>
      <c r="F1092" s="5">
        <v>4.3999999999999997E-2</v>
      </c>
      <c r="G1092" s="44"/>
      <c r="H1092" s="5">
        <v>8.3000000000000004E-2</v>
      </c>
      <c r="I1092" s="44"/>
      <c r="J1092" s="5">
        <v>1E-3</v>
      </c>
      <c r="K1092" s="44"/>
      <c r="L1092" s="5">
        <v>0.04</v>
      </c>
      <c r="M1092" s="44"/>
      <c r="N1092" s="5">
        <v>0</v>
      </c>
      <c r="O1092" s="44"/>
      <c r="P1092" s="5">
        <v>0</v>
      </c>
      <c r="Q1092" s="44"/>
      <c r="R1092" s="5">
        <v>0</v>
      </c>
      <c r="S1092" s="44"/>
      <c r="U1092" s="39">
        <f>$AB$4-V1092</f>
        <v>1.1496450000000005</v>
      </c>
      <c r="V1092" s="39">
        <f>V1090+($AB$3*M1091)</f>
        <v>3.6503549999999994</v>
      </c>
      <c r="W1092" s="40">
        <f>U1092/($AB$4/100)</f>
        <v>23.950937500000009</v>
      </c>
      <c r="X1092" s="40">
        <f>V1092/($AB$4/100)</f>
        <v>76.049062499999991</v>
      </c>
    </row>
    <row r="1093" spans="1:24" x14ac:dyDescent="0.3">
      <c r="A1093" s="2">
        <v>44267</v>
      </c>
      <c r="B1093" s="3">
        <v>0.35416666666666669</v>
      </c>
      <c r="C1093" s="6">
        <v>5.8</v>
      </c>
      <c r="D1093" s="6">
        <v>10.4</v>
      </c>
      <c r="E1093" s="4">
        <v>13.09</v>
      </c>
      <c r="F1093" s="5">
        <v>4.3999999999999997E-2</v>
      </c>
      <c r="G1093" s="44"/>
      <c r="H1093" s="5">
        <v>0.14000000000000001</v>
      </c>
      <c r="I1093" s="44"/>
      <c r="J1093" s="5">
        <v>0</v>
      </c>
      <c r="K1093" s="44"/>
      <c r="L1093" s="5">
        <v>9.4E-2</v>
      </c>
      <c r="M1093" s="44"/>
      <c r="N1093" s="5">
        <v>0</v>
      </c>
      <c r="O1093" s="44"/>
      <c r="P1093" s="5">
        <v>0</v>
      </c>
      <c r="Q1093" s="44"/>
      <c r="R1093" s="5">
        <v>0</v>
      </c>
      <c r="S1093" s="44"/>
      <c r="U1093" s="39"/>
      <c r="V1093" s="39"/>
      <c r="W1093" s="40"/>
      <c r="X1093" s="40"/>
    </row>
    <row r="1094" spans="1:24" x14ac:dyDescent="0.3">
      <c r="A1094" s="2">
        <v>44267</v>
      </c>
      <c r="B1094" s="3">
        <v>0.36458333333333331</v>
      </c>
      <c r="C1094" s="6">
        <v>6.4</v>
      </c>
      <c r="D1094" s="6">
        <v>12.8</v>
      </c>
      <c r="E1094" s="4">
        <v>13.17</v>
      </c>
      <c r="F1094" s="5">
        <v>4.4999999999999998E-2</v>
      </c>
      <c r="G1094" s="44"/>
      <c r="H1094" s="5">
        <v>0.155</v>
      </c>
      <c r="I1094" s="44"/>
      <c r="J1094" s="5">
        <v>0</v>
      </c>
      <c r="K1094" s="44"/>
      <c r="L1094" s="5">
        <v>0.109</v>
      </c>
      <c r="M1094" s="44"/>
      <c r="N1094" s="5">
        <v>0</v>
      </c>
      <c r="O1094" s="44"/>
      <c r="P1094" s="5">
        <v>0</v>
      </c>
      <c r="Q1094" s="44"/>
      <c r="R1094" s="5">
        <v>0</v>
      </c>
      <c r="S1094" s="44"/>
      <c r="U1094" s="39">
        <f>$AB$4-V1094</f>
        <v>1.1498950000000003</v>
      </c>
      <c r="V1094" s="39">
        <f>V1092-K1091</f>
        <v>3.6501049999999995</v>
      </c>
      <c r="W1094" s="40">
        <f>U1094/($AB$4/100)</f>
        <v>23.956145833333341</v>
      </c>
      <c r="X1094" s="40">
        <f>V1094/($AB$4/100)</f>
        <v>76.043854166666648</v>
      </c>
    </row>
    <row r="1095" spans="1:24" x14ac:dyDescent="0.3">
      <c r="A1095" s="2">
        <v>44267</v>
      </c>
      <c r="B1095" s="3">
        <v>0.375</v>
      </c>
      <c r="C1095" s="6">
        <v>6.3</v>
      </c>
      <c r="D1095" s="6">
        <v>11.7</v>
      </c>
      <c r="E1095" s="4">
        <v>12.87</v>
      </c>
      <c r="F1095" s="5">
        <v>4.3999999999999997E-2</v>
      </c>
      <c r="G1095" s="44">
        <f t="shared" ref="G1095:G1155" si="120">AVERAGE(F1095:F1098)</f>
        <v>4.5249999999999999E-2</v>
      </c>
      <c r="H1095" s="5">
        <v>0.06</v>
      </c>
      <c r="I1095" s="44">
        <f t="shared" ref="I1095:I1155" si="121">AVERAGE(H1095:H1098)</f>
        <v>0.13725000000000001</v>
      </c>
      <c r="J1095" s="5">
        <v>0</v>
      </c>
      <c r="K1095" s="44">
        <f t="shared" ref="K1095:K1155" si="122">AVERAGE(J1095:J1098)</f>
        <v>2.5000000000000001E-4</v>
      </c>
      <c r="L1095" s="5">
        <v>1.6E-2</v>
      </c>
      <c r="M1095" s="44">
        <f t="shared" ref="M1095:M1155" si="123">AVERAGE(L1095:L1098)</f>
        <v>9.0999999999999998E-2</v>
      </c>
      <c r="N1095" s="5">
        <v>0</v>
      </c>
      <c r="O1095" s="44">
        <f t="shared" ref="O1095:O1155" si="124">AVERAGE(N1095:N1098)</f>
        <v>0</v>
      </c>
      <c r="P1095" s="5">
        <v>0</v>
      </c>
      <c r="Q1095" s="44">
        <f t="shared" ref="Q1095:Q1155" si="125">AVERAGE(P1095:P1098)</f>
        <v>0</v>
      </c>
      <c r="R1095" s="5">
        <v>0</v>
      </c>
      <c r="S1095" s="44">
        <f t="shared" ref="S1095:S1155" si="126">AVERAGE(R1095:R1098)</f>
        <v>0</v>
      </c>
      <c r="U1095" s="39"/>
      <c r="V1095" s="39"/>
      <c r="W1095" s="40"/>
      <c r="X1095" s="40"/>
    </row>
    <row r="1096" spans="1:24" x14ac:dyDescent="0.3">
      <c r="A1096" s="2">
        <v>44267</v>
      </c>
      <c r="B1096" s="3">
        <v>0.38541666666666669</v>
      </c>
      <c r="C1096" s="6">
        <v>6.1</v>
      </c>
      <c r="D1096" s="6">
        <v>10.4</v>
      </c>
      <c r="E1096" s="4">
        <v>13.19</v>
      </c>
      <c r="F1096" s="5">
        <v>4.3999999999999997E-2</v>
      </c>
      <c r="G1096" s="44"/>
      <c r="H1096" s="5">
        <v>0.17</v>
      </c>
      <c r="I1096" s="44"/>
      <c r="J1096" s="5">
        <v>1E-3</v>
      </c>
      <c r="K1096" s="44"/>
      <c r="L1096" s="5">
        <v>0.123</v>
      </c>
      <c r="M1096" s="44"/>
      <c r="N1096" s="5">
        <v>0</v>
      </c>
      <c r="O1096" s="44"/>
      <c r="P1096" s="5">
        <v>0</v>
      </c>
      <c r="Q1096" s="44"/>
      <c r="R1096" s="5">
        <v>0</v>
      </c>
      <c r="S1096" s="44"/>
      <c r="U1096" s="39">
        <f>$AB$4-V1096</f>
        <v>1.0716350000000006</v>
      </c>
      <c r="V1096" s="39">
        <f>V1094+($AB$3*M1095)</f>
        <v>3.7283649999999993</v>
      </c>
      <c r="W1096" s="40">
        <f>U1096/($AB$4/100)</f>
        <v>22.32572916666668</v>
      </c>
      <c r="X1096" s="40">
        <f>V1096/($AB$4/100)</f>
        <v>77.67427083333331</v>
      </c>
    </row>
    <row r="1097" spans="1:24" x14ac:dyDescent="0.3">
      <c r="A1097" s="2">
        <v>44267</v>
      </c>
      <c r="B1097" s="3">
        <v>0.39583333333333331</v>
      </c>
      <c r="C1097" s="6">
        <v>6.5</v>
      </c>
      <c r="D1097" s="6">
        <v>9.4</v>
      </c>
      <c r="E1097" s="4">
        <v>13.32</v>
      </c>
      <c r="F1097" s="5">
        <v>4.5999999999999999E-2</v>
      </c>
      <c r="G1097" s="44"/>
      <c r="H1097" s="5">
        <v>0.183</v>
      </c>
      <c r="I1097" s="44"/>
      <c r="J1097" s="5">
        <v>0</v>
      </c>
      <c r="K1097" s="44"/>
      <c r="L1097" s="5">
        <v>0.13700000000000001</v>
      </c>
      <c r="M1097" s="44"/>
      <c r="N1097" s="5">
        <v>0</v>
      </c>
      <c r="O1097" s="44"/>
      <c r="P1097" s="5">
        <v>0</v>
      </c>
      <c r="Q1097" s="44"/>
      <c r="R1097" s="5">
        <v>0</v>
      </c>
      <c r="S1097" s="44"/>
      <c r="U1097" s="39"/>
      <c r="V1097" s="39"/>
      <c r="W1097" s="9"/>
      <c r="X1097" s="9"/>
    </row>
    <row r="1098" spans="1:24" x14ac:dyDescent="0.3">
      <c r="A1098" s="2">
        <v>44267</v>
      </c>
      <c r="B1098" s="3">
        <v>0.40625</v>
      </c>
      <c r="C1098" s="6">
        <v>6.8</v>
      </c>
      <c r="D1098" s="6">
        <v>9.5</v>
      </c>
      <c r="E1098" s="4">
        <v>13.2</v>
      </c>
      <c r="F1098" s="5">
        <v>4.7E-2</v>
      </c>
      <c r="G1098" s="44"/>
      <c r="H1098" s="5">
        <v>0.13600000000000001</v>
      </c>
      <c r="I1098" s="44"/>
      <c r="J1098" s="5">
        <v>0</v>
      </c>
      <c r="K1098" s="44"/>
      <c r="L1098" s="5">
        <v>8.7999999999999995E-2</v>
      </c>
      <c r="M1098" s="44"/>
      <c r="N1098" s="5">
        <v>0</v>
      </c>
      <c r="O1098" s="44"/>
      <c r="P1098" s="5">
        <v>0</v>
      </c>
      <c r="Q1098" s="44"/>
      <c r="R1098" s="5">
        <v>0</v>
      </c>
      <c r="S1098" s="44"/>
      <c r="U1098" s="39">
        <f>$AB$4-V1098</f>
        <v>1.0718850000000004</v>
      </c>
      <c r="V1098" s="39">
        <f>V1096-K1095</f>
        <v>3.7281149999999994</v>
      </c>
      <c r="W1098" s="40">
        <f>U1098/($AB$4/100)</f>
        <v>22.330937500000008</v>
      </c>
      <c r="X1098" s="40">
        <f>V1098/($AB$4/100)</f>
        <v>77.669062499999981</v>
      </c>
    </row>
    <row r="1099" spans="1:24" x14ac:dyDescent="0.3">
      <c r="A1099" s="2">
        <v>44267</v>
      </c>
      <c r="B1099" s="3">
        <v>0.41666666666666669</v>
      </c>
      <c r="C1099" s="6">
        <v>7.2</v>
      </c>
      <c r="D1099" s="6">
        <v>9.9</v>
      </c>
      <c r="E1099" s="4">
        <v>13.7</v>
      </c>
      <c r="F1099" s="5">
        <v>4.8000000000000001E-2</v>
      </c>
      <c r="G1099" s="44">
        <f t="shared" si="120"/>
        <v>4.6249999999999999E-2</v>
      </c>
      <c r="H1099" s="5">
        <v>0.29199999999999998</v>
      </c>
      <c r="I1099" s="44">
        <f t="shared" si="121"/>
        <v>0.17049999999999998</v>
      </c>
      <c r="J1099" s="5">
        <v>0</v>
      </c>
      <c r="K1099" s="44">
        <f t="shared" si="122"/>
        <v>0</v>
      </c>
      <c r="L1099" s="5">
        <v>0.24199999999999999</v>
      </c>
      <c r="M1099" s="44">
        <f t="shared" si="123"/>
        <v>0.1235</v>
      </c>
      <c r="N1099" s="5">
        <v>0</v>
      </c>
      <c r="O1099" s="44">
        <f t="shared" si="124"/>
        <v>0</v>
      </c>
      <c r="P1099" s="5">
        <v>0</v>
      </c>
      <c r="Q1099" s="44">
        <f t="shared" si="125"/>
        <v>0</v>
      </c>
      <c r="R1099" s="5">
        <v>0</v>
      </c>
      <c r="S1099" s="44">
        <f t="shared" si="126"/>
        <v>0</v>
      </c>
      <c r="U1099" s="39"/>
      <c r="V1099" s="39"/>
      <c r="W1099" s="40"/>
      <c r="X1099" s="40"/>
    </row>
    <row r="1100" spans="1:24" x14ac:dyDescent="0.3">
      <c r="A1100" s="2">
        <v>44267</v>
      </c>
      <c r="B1100" s="3">
        <v>0.42708333333333331</v>
      </c>
      <c r="C1100" s="6">
        <v>7.4</v>
      </c>
      <c r="D1100" s="6">
        <v>10.8</v>
      </c>
      <c r="E1100" s="4">
        <v>13.43</v>
      </c>
      <c r="F1100" s="5">
        <v>4.8000000000000001E-2</v>
      </c>
      <c r="G1100" s="44"/>
      <c r="H1100" s="5">
        <v>0.19</v>
      </c>
      <c r="I1100" s="44"/>
      <c r="J1100" s="5">
        <v>0</v>
      </c>
      <c r="K1100" s="44"/>
      <c r="L1100" s="5">
        <v>0.14199999999999999</v>
      </c>
      <c r="M1100" s="44"/>
      <c r="N1100" s="5">
        <v>0</v>
      </c>
      <c r="O1100" s="44"/>
      <c r="P1100" s="5">
        <v>0</v>
      </c>
      <c r="Q1100" s="44"/>
      <c r="R1100" s="5">
        <v>0</v>
      </c>
      <c r="S1100" s="44"/>
      <c r="U1100" s="39">
        <f>$AB$4-V1100</f>
        <v>0.96567500000000051</v>
      </c>
      <c r="V1100" s="39">
        <f>V1098+($AB$3*M1099)</f>
        <v>3.8343249999999993</v>
      </c>
      <c r="W1100" s="40">
        <f>U1100/($AB$4/100)</f>
        <v>20.118229166666676</v>
      </c>
      <c r="X1100" s="40">
        <f>V1100/($AB$4/100)</f>
        <v>79.88177083333332</v>
      </c>
    </row>
    <row r="1101" spans="1:24" x14ac:dyDescent="0.3">
      <c r="A1101" s="2">
        <v>44267</v>
      </c>
      <c r="B1101" s="3">
        <v>0.4375</v>
      </c>
      <c r="C1101" s="6">
        <v>6.8</v>
      </c>
      <c r="D1101" s="6">
        <v>10.7</v>
      </c>
      <c r="E1101" s="4">
        <v>13.09</v>
      </c>
      <c r="F1101" s="5">
        <v>4.3999999999999997E-2</v>
      </c>
      <c r="G1101" s="44"/>
      <c r="H1101" s="5">
        <v>9.1999999999999998E-2</v>
      </c>
      <c r="I1101" s="44"/>
      <c r="J1101" s="5">
        <v>0</v>
      </c>
      <c r="K1101" s="44"/>
      <c r="L1101" s="5">
        <v>4.8000000000000001E-2</v>
      </c>
      <c r="M1101" s="44"/>
      <c r="N1101" s="5">
        <v>0</v>
      </c>
      <c r="O1101" s="44"/>
      <c r="P1101" s="5">
        <v>0</v>
      </c>
      <c r="Q1101" s="44"/>
      <c r="R1101" s="5">
        <v>0</v>
      </c>
      <c r="S1101" s="44"/>
      <c r="U1101" s="39"/>
      <c r="V1101" s="39"/>
      <c r="W1101" s="40"/>
      <c r="X1101" s="40"/>
    </row>
    <row r="1102" spans="1:24" x14ac:dyDescent="0.3">
      <c r="A1102" s="2">
        <v>44267</v>
      </c>
      <c r="B1102" s="3">
        <v>0.44791666666666669</v>
      </c>
      <c r="C1102" s="6">
        <v>6.9</v>
      </c>
      <c r="D1102" s="6">
        <v>10.199999999999999</v>
      </c>
      <c r="E1102" s="4">
        <v>13.13</v>
      </c>
      <c r="F1102" s="5">
        <v>4.4999999999999998E-2</v>
      </c>
      <c r="G1102" s="44"/>
      <c r="H1102" s="5">
        <v>0.108</v>
      </c>
      <c r="I1102" s="44"/>
      <c r="J1102" s="5">
        <v>0</v>
      </c>
      <c r="K1102" s="44"/>
      <c r="L1102" s="5">
        <v>6.2E-2</v>
      </c>
      <c r="M1102" s="44"/>
      <c r="N1102" s="5">
        <v>0</v>
      </c>
      <c r="O1102" s="44"/>
      <c r="P1102" s="5">
        <v>0</v>
      </c>
      <c r="Q1102" s="44"/>
      <c r="R1102" s="5">
        <v>0</v>
      </c>
      <c r="S1102" s="44"/>
      <c r="U1102" s="39">
        <f>$AB$4-V1102</f>
        <v>0.96567500000000051</v>
      </c>
      <c r="V1102" s="39">
        <f>V1100-K1099</f>
        <v>3.8343249999999993</v>
      </c>
      <c r="W1102" s="40">
        <f>U1102/($AB$4/100)</f>
        <v>20.118229166666676</v>
      </c>
      <c r="X1102" s="40">
        <f>V1102/($AB$4/100)</f>
        <v>79.88177083333332</v>
      </c>
    </row>
    <row r="1103" spans="1:24" x14ac:dyDescent="0.3">
      <c r="A1103" s="2">
        <v>44267</v>
      </c>
      <c r="B1103" s="3">
        <v>0.45833333333333331</v>
      </c>
      <c r="C1103" s="6">
        <v>7.1</v>
      </c>
      <c r="D1103" s="6">
        <v>10.1</v>
      </c>
      <c r="E1103" s="4">
        <v>13.07</v>
      </c>
      <c r="F1103" s="5">
        <v>4.3999999999999997E-2</v>
      </c>
      <c r="G1103" s="44">
        <f t="shared" si="120"/>
        <v>4.8000000000000001E-2</v>
      </c>
      <c r="H1103" s="5">
        <v>8.2000000000000003E-2</v>
      </c>
      <c r="I1103" s="44">
        <f t="shared" si="121"/>
        <v>0.13400000000000001</v>
      </c>
      <c r="J1103" s="5">
        <v>0</v>
      </c>
      <c r="K1103" s="44">
        <f t="shared" si="122"/>
        <v>2.5000000000000001E-4</v>
      </c>
      <c r="L1103" s="5">
        <v>3.7999999999999999E-2</v>
      </c>
      <c r="M1103" s="44">
        <f t="shared" si="123"/>
        <v>8.4999999999999992E-2</v>
      </c>
      <c r="N1103" s="5">
        <v>0</v>
      </c>
      <c r="O1103" s="44">
        <f t="shared" si="124"/>
        <v>0</v>
      </c>
      <c r="P1103" s="5">
        <v>0</v>
      </c>
      <c r="Q1103" s="44">
        <f t="shared" si="125"/>
        <v>0</v>
      </c>
      <c r="R1103" s="5">
        <v>0</v>
      </c>
      <c r="S1103" s="44">
        <f t="shared" si="126"/>
        <v>0</v>
      </c>
      <c r="U1103" s="39"/>
      <c r="V1103" s="39"/>
      <c r="W1103" s="40"/>
      <c r="X1103" s="40"/>
    </row>
    <row r="1104" spans="1:24" x14ac:dyDescent="0.3">
      <c r="A1104" s="2">
        <v>44267</v>
      </c>
      <c r="B1104" s="3">
        <v>0.46875</v>
      </c>
      <c r="C1104" s="6">
        <v>7.1</v>
      </c>
      <c r="D1104" s="6">
        <v>10</v>
      </c>
      <c r="E1104" s="4">
        <v>13.04</v>
      </c>
      <c r="F1104" s="5">
        <v>4.3999999999999997E-2</v>
      </c>
      <c r="G1104" s="44"/>
      <c r="H1104" s="5">
        <v>8.4000000000000005E-2</v>
      </c>
      <c r="I1104" s="44"/>
      <c r="J1104" s="5">
        <v>1E-3</v>
      </c>
      <c r="K1104" s="44"/>
      <c r="L1104" s="5">
        <v>3.7999999999999999E-2</v>
      </c>
      <c r="M1104" s="44"/>
      <c r="N1104" s="5">
        <v>0</v>
      </c>
      <c r="O1104" s="44"/>
      <c r="P1104" s="5">
        <v>0</v>
      </c>
      <c r="Q1104" s="44"/>
      <c r="R1104" s="5">
        <v>0</v>
      </c>
      <c r="S1104" s="44"/>
      <c r="U1104" s="39">
        <f>$AB$4-V1104</f>
        <v>0.89257500000000034</v>
      </c>
      <c r="V1104" s="39">
        <f>V1102+($AB$3*M1103)</f>
        <v>3.9074249999999995</v>
      </c>
      <c r="W1104" s="40">
        <f>U1104/($AB$4/100)</f>
        <v>18.595312500000006</v>
      </c>
      <c r="X1104" s="40">
        <f>V1104/($AB$4/100)</f>
        <v>81.404687499999994</v>
      </c>
    </row>
    <row r="1105" spans="1:26" x14ac:dyDescent="0.3">
      <c r="A1105" s="2">
        <v>44267</v>
      </c>
      <c r="B1105" s="3">
        <v>0.47916666666666669</v>
      </c>
      <c r="C1105" s="6">
        <v>7.5</v>
      </c>
      <c r="D1105" s="6">
        <v>10.3</v>
      </c>
      <c r="E1105" s="4">
        <v>13.36</v>
      </c>
      <c r="F1105" s="5">
        <v>0.05</v>
      </c>
      <c r="G1105" s="44"/>
      <c r="H1105" s="5">
        <v>0.17199999999999999</v>
      </c>
      <c r="I1105" s="44"/>
      <c r="J1105" s="5">
        <v>0</v>
      </c>
      <c r="K1105" s="44"/>
      <c r="L1105" s="5">
        <v>0.122</v>
      </c>
      <c r="M1105" s="44"/>
      <c r="N1105" s="5">
        <v>0</v>
      </c>
      <c r="O1105" s="44"/>
      <c r="P1105" s="5">
        <v>0</v>
      </c>
      <c r="Q1105" s="44"/>
      <c r="R1105" s="5">
        <v>0</v>
      </c>
      <c r="S1105" s="44"/>
      <c r="U1105" s="39"/>
      <c r="V1105" s="39"/>
      <c r="W1105" s="9"/>
      <c r="X1105" s="9"/>
    </row>
    <row r="1106" spans="1:26" x14ac:dyDescent="0.3">
      <c r="A1106" s="2">
        <v>44267</v>
      </c>
      <c r="B1106" s="3">
        <v>0.48958333333333331</v>
      </c>
      <c r="C1106" s="6">
        <v>7.9</v>
      </c>
      <c r="D1106" s="6">
        <v>10.7</v>
      </c>
      <c r="E1106" s="4">
        <v>13.51</v>
      </c>
      <c r="F1106" s="5">
        <v>5.3999999999999999E-2</v>
      </c>
      <c r="G1106" s="44"/>
      <c r="H1106" s="5">
        <v>0.19800000000000001</v>
      </c>
      <c r="I1106" s="44"/>
      <c r="J1106" s="5">
        <v>0</v>
      </c>
      <c r="K1106" s="44"/>
      <c r="L1106" s="5">
        <v>0.14199999999999999</v>
      </c>
      <c r="M1106" s="44"/>
      <c r="N1106" s="5">
        <v>0</v>
      </c>
      <c r="O1106" s="44"/>
      <c r="P1106" s="5">
        <v>0</v>
      </c>
      <c r="Q1106" s="44"/>
      <c r="R1106" s="5">
        <v>0</v>
      </c>
      <c r="S1106" s="44"/>
      <c r="U1106" s="39">
        <f>$AB$4-V1106</f>
        <v>0.8928250000000002</v>
      </c>
      <c r="V1106" s="39">
        <f>V1104-K1103</f>
        <v>3.9071749999999996</v>
      </c>
      <c r="W1106" s="40">
        <f>U1106/($AB$4/100)</f>
        <v>18.600520833333338</v>
      </c>
      <c r="X1106" s="40">
        <f>V1106/($AB$4/100)</f>
        <v>81.399479166666652</v>
      </c>
    </row>
    <row r="1107" spans="1:26" x14ac:dyDescent="0.3">
      <c r="A1107" s="2">
        <v>44267</v>
      </c>
      <c r="B1107" s="3">
        <v>0.5</v>
      </c>
      <c r="C1107" s="6">
        <v>7.9</v>
      </c>
      <c r="D1107" s="6">
        <v>11.5</v>
      </c>
      <c r="E1107" s="4">
        <v>13.11</v>
      </c>
      <c r="F1107" s="5">
        <v>4.3999999999999997E-2</v>
      </c>
      <c r="G1107" s="44">
        <f t="shared" si="120"/>
        <v>4.4249999999999998E-2</v>
      </c>
      <c r="H1107" s="5">
        <v>0.09</v>
      </c>
      <c r="I1107" s="44">
        <f t="shared" si="121"/>
        <v>9.3000000000000013E-2</v>
      </c>
      <c r="J1107" s="5">
        <v>0</v>
      </c>
      <c r="K1107" s="44">
        <f t="shared" si="122"/>
        <v>0</v>
      </c>
      <c r="L1107" s="5">
        <v>4.3999999999999997E-2</v>
      </c>
      <c r="M1107" s="44">
        <f t="shared" si="123"/>
        <v>4.8000000000000001E-2</v>
      </c>
      <c r="N1107" s="5">
        <v>0</v>
      </c>
      <c r="O1107" s="44">
        <f t="shared" si="124"/>
        <v>0</v>
      </c>
      <c r="P1107" s="5">
        <v>0</v>
      </c>
      <c r="Q1107" s="44">
        <f t="shared" si="125"/>
        <v>0</v>
      </c>
      <c r="R1107" s="5">
        <v>0</v>
      </c>
      <c r="S1107" s="44">
        <f t="shared" si="126"/>
        <v>0</v>
      </c>
      <c r="U1107" s="39"/>
      <c r="V1107" s="39"/>
      <c r="W1107" s="40"/>
      <c r="X1107" s="40"/>
    </row>
    <row r="1108" spans="1:26" x14ac:dyDescent="0.3">
      <c r="A1108" s="2">
        <v>44267</v>
      </c>
      <c r="B1108" s="3">
        <v>0.51041666666666663</v>
      </c>
      <c r="C1108" s="6">
        <v>7.8</v>
      </c>
      <c r="D1108" s="6">
        <v>11.1</v>
      </c>
      <c r="E1108" s="4">
        <v>13.18</v>
      </c>
      <c r="F1108" s="5">
        <v>4.3999999999999997E-2</v>
      </c>
      <c r="G1108" s="44"/>
      <c r="H1108" s="5">
        <v>0.107</v>
      </c>
      <c r="I1108" s="44"/>
      <c r="J1108" s="5">
        <v>0</v>
      </c>
      <c r="K1108" s="44"/>
      <c r="L1108" s="5">
        <v>6.2E-2</v>
      </c>
      <c r="M1108" s="44"/>
      <c r="N1108" s="5">
        <v>0</v>
      </c>
      <c r="O1108" s="44"/>
      <c r="P1108" s="5">
        <v>0</v>
      </c>
      <c r="Q1108" s="44"/>
      <c r="R1108" s="5">
        <v>0</v>
      </c>
      <c r="S1108" s="44"/>
      <c r="U1108" s="39">
        <f>$AB$4-V1108</f>
        <v>0.85154500000000022</v>
      </c>
      <c r="V1108" s="39">
        <f>V1106+($AB$3*M1107)</f>
        <v>3.9484549999999996</v>
      </c>
      <c r="W1108" s="40">
        <f>U1108/($AB$4/100)</f>
        <v>17.740520833333338</v>
      </c>
      <c r="X1108" s="40">
        <f>V1108/($AB$4/100)</f>
        <v>82.259479166666651</v>
      </c>
    </row>
    <row r="1109" spans="1:26" x14ac:dyDescent="0.3">
      <c r="A1109" s="2">
        <v>44267</v>
      </c>
      <c r="B1109" s="3">
        <v>0.52083333333333337</v>
      </c>
      <c r="C1109" s="6">
        <v>7.9</v>
      </c>
      <c r="D1109" s="6">
        <v>11</v>
      </c>
      <c r="E1109" s="4">
        <v>13.13</v>
      </c>
      <c r="F1109" s="5">
        <v>4.4999999999999998E-2</v>
      </c>
      <c r="G1109" s="44"/>
      <c r="H1109" s="5">
        <v>9.1999999999999998E-2</v>
      </c>
      <c r="I1109" s="44"/>
      <c r="J1109" s="5">
        <v>0</v>
      </c>
      <c r="K1109" s="44"/>
      <c r="L1109" s="5">
        <v>4.8000000000000001E-2</v>
      </c>
      <c r="M1109" s="44"/>
      <c r="N1109" s="5">
        <v>0</v>
      </c>
      <c r="O1109" s="44"/>
      <c r="P1109" s="5">
        <v>0</v>
      </c>
      <c r="Q1109" s="44"/>
      <c r="R1109" s="5">
        <v>0</v>
      </c>
      <c r="S1109" s="44"/>
      <c r="U1109" s="39"/>
      <c r="V1109" s="39"/>
      <c r="W1109" s="40"/>
      <c r="X1109" s="40"/>
    </row>
    <row r="1110" spans="1:26" x14ac:dyDescent="0.3">
      <c r="A1110" s="2">
        <v>44267</v>
      </c>
      <c r="B1110" s="3">
        <v>0.53125</v>
      </c>
      <c r="C1110" s="6">
        <v>7.7</v>
      </c>
      <c r="D1110" s="6">
        <v>10.6</v>
      </c>
      <c r="E1110" s="4">
        <v>13.09</v>
      </c>
      <c r="F1110" s="5">
        <v>4.3999999999999997E-2</v>
      </c>
      <c r="G1110" s="44"/>
      <c r="H1110" s="5">
        <v>8.3000000000000004E-2</v>
      </c>
      <c r="I1110" s="44"/>
      <c r="J1110" s="5">
        <v>0</v>
      </c>
      <c r="K1110" s="44"/>
      <c r="L1110" s="5">
        <v>3.7999999999999999E-2</v>
      </c>
      <c r="M1110" s="44"/>
      <c r="N1110" s="5">
        <v>0</v>
      </c>
      <c r="O1110" s="44"/>
      <c r="P1110" s="5">
        <v>0</v>
      </c>
      <c r="Q1110" s="44"/>
      <c r="R1110" s="5">
        <v>0</v>
      </c>
      <c r="S1110" s="44"/>
      <c r="U1110" s="39">
        <f>$AB$4-V1110</f>
        <v>0.85154500000000022</v>
      </c>
      <c r="V1110" s="39">
        <f>V1108-K1107</f>
        <v>3.9484549999999996</v>
      </c>
      <c r="W1110" s="40">
        <f>U1110/($AB$4/100)</f>
        <v>17.740520833333338</v>
      </c>
      <c r="X1110" s="40">
        <f>V1110/($AB$4/100)</f>
        <v>82.259479166666651</v>
      </c>
    </row>
    <row r="1111" spans="1:26" x14ac:dyDescent="0.3">
      <c r="A1111" s="2">
        <v>44267</v>
      </c>
      <c r="B1111" s="3">
        <v>0.54166666666666663</v>
      </c>
      <c r="C1111" s="6">
        <v>7.9</v>
      </c>
      <c r="D1111" s="6">
        <v>10.5</v>
      </c>
      <c r="E1111" s="4">
        <v>13.45</v>
      </c>
      <c r="F1111" s="5">
        <v>5.1999999999999998E-2</v>
      </c>
      <c r="G1111" s="44">
        <f t="shared" si="120"/>
        <v>0.05</v>
      </c>
      <c r="H1111" s="5">
        <v>0.17</v>
      </c>
      <c r="I1111" s="44">
        <f t="shared" si="121"/>
        <v>0.14750000000000002</v>
      </c>
      <c r="J1111" s="5">
        <v>0</v>
      </c>
      <c r="K1111" s="44">
        <f t="shared" si="122"/>
        <v>0</v>
      </c>
      <c r="L1111" s="5">
        <v>0.11600000000000001</v>
      </c>
      <c r="M1111" s="44">
        <f t="shared" si="123"/>
        <v>9.6500000000000002E-2</v>
      </c>
      <c r="N1111" s="5">
        <v>0</v>
      </c>
      <c r="O1111" s="44">
        <f t="shared" si="124"/>
        <v>0</v>
      </c>
      <c r="P1111" s="5">
        <v>0</v>
      </c>
      <c r="Q1111" s="44">
        <f t="shared" si="125"/>
        <v>0</v>
      </c>
      <c r="R1111" s="5">
        <v>0</v>
      </c>
      <c r="S1111" s="44">
        <f t="shared" si="126"/>
        <v>0</v>
      </c>
      <c r="U1111" s="39"/>
      <c r="V1111" s="39"/>
      <c r="W1111" s="40"/>
      <c r="X1111" s="40"/>
    </row>
    <row r="1112" spans="1:26" x14ac:dyDescent="0.3">
      <c r="A1112" s="2">
        <v>44267</v>
      </c>
      <c r="B1112" s="3">
        <v>0.55208333333333337</v>
      </c>
      <c r="C1112" s="6">
        <v>8.1</v>
      </c>
      <c r="D1112" s="6">
        <v>11.1</v>
      </c>
      <c r="E1112" s="4">
        <v>13.31</v>
      </c>
      <c r="F1112" s="5">
        <v>4.8000000000000001E-2</v>
      </c>
      <c r="G1112" s="44"/>
      <c r="H1112" s="5">
        <v>0.13</v>
      </c>
      <c r="I1112" s="44"/>
      <c r="J1112" s="5">
        <v>0</v>
      </c>
      <c r="K1112" s="44"/>
      <c r="L1112" s="5">
        <v>8.2000000000000003E-2</v>
      </c>
      <c r="M1112" s="44"/>
      <c r="N1112" s="5">
        <v>0</v>
      </c>
      <c r="O1112" s="44"/>
      <c r="P1112" s="5">
        <v>0</v>
      </c>
      <c r="Q1112" s="44"/>
      <c r="R1112" s="5">
        <v>0</v>
      </c>
      <c r="S1112" s="44"/>
      <c r="U1112" s="39">
        <f>$AB$4-V1112</f>
        <v>0.7685550000000001</v>
      </c>
      <c r="V1112" s="39">
        <f>V1110+($AB$3*M1111)</f>
        <v>4.0314449999999997</v>
      </c>
      <c r="W1112" s="40">
        <f>U1112/($AB$4/100)</f>
        <v>16.0115625</v>
      </c>
      <c r="X1112" s="40">
        <f>V1112/($AB$4/100)</f>
        <v>83.988437499999989</v>
      </c>
    </row>
    <row r="1113" spans="1:26" x14ac:dyDescent="0.3">
      <c r="A1113" s="2">
        <v>44267</v>
      </c>
      <c r="B1113" s="3">
        <v>0.5625</v>
      </c>
      <c r="C1113" s="6">
        <v>8.3000000000000007</v>
      </c>
      <c r="D1113" s="6">
        <v>11.5</v>
      </c>
      <c r="E1113" s="4">
        <v>13.31</v>
      </c>
      <c r="F1113" s="5">
        <v>4.8000000000000001E-2</v>
      </c>
      <c r="G1113" s="44"/>
      <c r="H1113" s="5">
        <v>0.13</v>
      </c>
      <c r="I1113" s="44"/>
      <c r="J1113" s="5">
        <v>0</v>
      </c>
      <c r="K1113" s="44"/>
      <c r="L1113" s="5">
        <v>0.08</v>
      </c>
      <c r="M1113" s="44"/>
      <c r="N1113" s="5">
        <v>0</v>
      </c>
      <c r="O1113" s="44"/>
      <c r="P1113" s="5">
        <v>0</v>
      </c>
      <c r="Q1113" s="44"/>
      <c r="R1113" s="5">
        <v>0</v>
      </c>
      <c r="S1113" s="44"/>
      <c r="U1113" s="39"/>
      <c r="V1113" s="39"/>
      <c r="W1113" s="9"/>
      <c r="X1113" s="9"/>
    </row>
    <row r="1114" spans="1:26" x14ac:dyDescent="0.3">
      <c r="A1114" s="2">
        <v>44267</v>
      </c>
      <c r="B1114" s="3">
        <v>0.57291666666666663</v>
      </c>
      <c r="C1114" s="6">
        <v>8.6</v>
      </c>
      <c r="D1114" s="6">
        <v>11.8</v>
      </c>
      <c r="E1114" s="4">
        <v>13.49</v>
      </c>
      <c r="F1114" s="5">
        <v>5.1999999999999998E-2</v>
      </c>
      <c r="G1114" s="44"/>
      <c r="H1114" s="5">
        <v>0.16</v>
      </c>
      <c r="I1114" s="44"/>
      <c r="J1114" s="5">
        <v>0</v>
      </c>
      <c r="K1114" s="44"/>
      <c r="L1114" s="5">
        <v>0.108</v>
      </c>
      <c r="M1114" s="44"/>
      <c r="N1114" s="5">
        <v>0</v>
      </c>
      <c r="O1114" s="44"/>
      <c r="P1114" s="5">
        <v>0</v>
      </c>
      <c r="Q1114" s="44"/>
      <c r="R1114" s="5">
        <v>0</v>
      </c>
      <c r="S1114" s="44"/>
      <c r="U1114" s="39">
        <f>$AB$4-V1114</f>
        <v>0.7685550000000001</v>
      </c>
      <c r="V1114" s="39">
        <f>V1112-K1111</f>
        <v>4.0314449999999997</v>
      </c>
      <c r="W1114" s="40">
        <f>U1114/($AB$4/100)</f>
        <v>16.0115625</v>
      </c>
      <c r="X1114" s="40">
        <f>V1114/($AB$4/100)</f>
        <v>83.988437499999989</v>
      </c>
      <c r="Y1114" s="40">
        <f>MIN(X1019:X1114)</f>
        <v>74.440520833333323</v>
      </c>
      <c r="Z1114" s="40">
        <f>MAX(X1019:X1114)</f>
        <v>85.628020833333295</v>
      </c>
    </row>
    <row r="1115" spans="1:26" x14ac:dyDescent="0.3">
      <c r="A1115" s="2">
        <v>44267</v>
      </c>
      <c r="B1115" s="3">
        <v>0.58333333333333337</v>
      </c>
      <c r="C1115" s="6">
        <v>8.6</v>
      </c>
      <c r="D1115" s="6">
        <v>12</v>
      </c>
      <c r="E1115" s="4">
        <v>13.13</v>
      </c>
      <c r="F1115" s="5">
        <v>4.3999999999999997E-2</v>
      </c>
      <c r="G1115" s="44">
        <f t="shared" si="120"/>
        <v>5.2250000000000005E-2</v>
      </c>
      <c r="H1115" s="5">
        <v>8.2000000000000003E-2</v>
      </c>
      <c r="I1115" s="44">
        <f t="shared" si="121"/>
        <v>0.12675</v>
      </c>
      <c r="J1115" s="5">
        <v>0</v>
      </c>
      <c r="K1115" s="44">
        <f t="shared" si="122"/>
        <v>2.5000000000000001E-4</v>
      </c>
      <c r="L1115" s="5">
        <v>3.5999999999999997E-2</v>
      </c>
      <c r="M1115" s="44">
        <f t="shared" si="123"/>
        <v>7.3749999999999996E-2</v>
      </c>
      <c r="N1115" s="5">
        <v>0</v>
      </c>
      <c r="O1115" s="44">
        <f t="shared" si="124"/>
        <v>0</v>
      </c>
      <c r="P1115" s="5">
        <v>0</v>
      </c>
      <c r="Q1115" s="44">
        <f t="shared" si="125"/>
        <v>0</v>
      </c>
      <c r="R1115" s="5">
        <v>0</v>
      </c>
      <c r="S1115" s="44">
        <f t="shared" si="126"/>
        <v>0</v>
      </c>
      <c r="U1115" s="39"/>
      <c r="V1115" s="39"/>
      <c r="W1115" s="40"/>
      <c r="X1115" s="40"/>
    </row>
    <row r="1116" spans="1:26" x14ac:dyDescent="0.3">
      <c r="A1116" s="2">
        <v>44267</v>
      </c>
      <c r="B1116" s="3">
        <v>0.59375</v>
      </c>
      <c r="C1116" s="6">
        <v>8.9</v>
      </c>
      <c r="D1116" s="6">
        <v>12.1</v>
      </c>
      <c r="E1116" s="4">
        <v>13.42</v>
      </c>
      <c r="F1116" s="5">
        <v>5.3999999999999999E-2</v>
      </c>
      <c r="G1116" s="44"/>
      <c r="H1116" s="5">
        <v>0.15</v>
      </c>
      <c r="I1116" s="44"/>
      <c r="J1116" s="5">
        <v>0</v>
      </c>
      <c r="K1116" s="44"/>
      <c r="L1116" s="5">
        <v>9.6000000000000002E-2</v>
      </c>
      <c r="M1116" s="44"/>
      <c r="N1116" s="5">
        <v>0</v>
      </c>
      <c r="O1116" s="44"/>
      <c r="P1116" s="5">
        <v>0</v>
      </c>
      <c r="Q1116" s="44"/>
      <c r="R1116" s="5">
        <v>0</v>
      </c>
      <c r="S1116" s="44"/>
      <c r="U1116" s="39">
        <f>$AB$4-V1116</f>
        <v>0.70513000000000048</v>
      </c>
      <c r="V1116" s="39">
        <f>V1114+($AB$3*M1115)</f>
        <v>4.0948699999999993</v>
      </c>
      <c r="W1116" s="40">
        <f>U1116/($AB$4/100)</f>
        <v>14.690208333333343</v>
      </c>
      <c r="X1116" s="40">
        <f>V1116/($AB$4/100)</f>
        <v>85.309791666666655</v>
      </c>
    </row>
    <row r="1117" spans="1:26" x14ac:dyDescent="0.3">
      <c r="A1117" s="2">
        <v>44267</v>
      </c>
      <c r="B1117" s="3">
        <v>0.60416666666666663</v>
      </c>
      <c r="C1117" s="6">
        <v>9.5</v>
      </c>
      <c r="D1117" s="6">
        <v>12.7</v>
      </c>
      <c r="E1117" s="4">
        <v>13.73</v>
      </c>
      <c r="F1117" s="5">
        <v>6.0999999999999999E-2</v>
      </c>
      <c r="G1117" s="44"/>
      <c r="H1117" s="5">
        <v>0.186</v>
      </c>
      <c r="I1117" s="44"/>
      <c r="J1117" s="5">
        <v>0</v>
      </c>
      <c r="K1117" s="44"/>
      <c r="L1117" s="5">
        <v>0.124</v>
      </c>
      <c r="M1117" s="44"/>
      <c r="N1117" s="5">
        <v>0</v>
      </c>
      <c r="O1117" s="44"/>
      <c r="P1117" s="5">
        <v>0</v>
      </c>
      <c r="Q1117" s="44"/>
      <c r="R1117" s="5">
        <v>0</v>
      </c>
      <c r="S1117" s="44"/>
      <c r="U1117" s="39"/>
      <c r="V1117" s="39"/>
      <c r="W1117" s="40"/>
      <c r="X1117" s="40"/>
    </row>
    <row r="1118" spans="1:26" x14ac:dyDescent="0.3">
      <c r="A1118" s="2">
        <v>44267</v>
      </c>
      <c r="B1118" s="3">
        <v>0.61458333333333337</v>
      </c>
      <c r="C1118" s="6">
        <v>8.8000000000000007</v>
      </c>
      <c r="D1118" s="6">
        <v>13.4</v>
      </c>
      <c r="E1118" s="4">
        <v>13.17</v>
      </c>
      <c r="F1118" s="5">
        <v>0.05</v>
      </c>
      <c r="G1118" s="44"/>
      <c r="H1118" s="5">
        <v>8.8999999999999996E-2</v>
      </c>
      <c r="I1118" s="44"/>
      <c r="J1118" s="5">
        <v>1E-3</v>
      </c>
      <c r="K1118" s="44"/>
      <c r="L1118" s="5">
        <v>3.9E-2</v>
      </c>
      <c r="M1118" s="44"/>
      <c r="N1118" s="5">
        <v>0</v>
      </c>
      <c r="O1118" s="44"/>
      <c r="P1118" s="5">
        <v>0</v>
      </c>
      <c r="Q1118" s="44"/>
      <c r="R1118" s="5">
        <v>0</v>
      </c>
      <c r="S1118" s="44"/>
      <c r="U1118" s="39">
        <f>$AB$4-V1118</f>
        <v>0.70538000000000078</v>
      </c>
      <c r="V1118" s="39">
        <f>V1116-K1115</f>
        <v>4.094619999999999</v>
      </c>
      <c r="W1118" s="40">
        <f>U1118/($AB$4/100)</f>
        <v>14.695416666666683</v>
      </c>
      <c r="X1118" s="40">
        <f>V1118/($AB$4/100)</f>
        <v>85.304583333333312</v>
      </c>
    </row>
    <row r="1119" spans="1:26" x14ac:dyDescent="0.3">
      <c r="A1119" s="2">
        <v>44267</v>
      </c>
      <c r="B1119" s="3">
        <v>0.625</v>
      </c>
      <c r="C1119" s="6">
        <v>8.9</v>
      </c>
      <c r="D1119" s="6">
        <v>12.9</v>
      </c>
      <c r="E1119" s="4">
        <v>13.52</v>
      </c>
      <c r="F1119" s="5">
        <v>5.8000000000000003E-2</v>
      </c>
      <c r="G1119" s="44">
        <f t="shared" si="120"/>
        <v>5.3249999999999999E-2</v>
      </c>
      <c r="H1119" s="5">
        <v>0.159</v>
      </c>
      <c r="I1119" s="44">
        <f t="shared" si="121"/>
        <v>0.11624999999999999</v>
      </c>
      <c r="J1119" s="5">
        <v>0</v>
      </c>
      <c r="K1119" s="44">
        <f t="shared" si="122"/>
        <v>0</v>
      </c>
      <c r="L1119" s="5">
        <v>9.9000000000000005E-2</v>
      </c>
      <c r="M1119" s="44">
        <f t="shared" si="123"/>
        <v>6.1250000000000013E-2</v>
      </c>
      <c r="N1119" s="5">
        <v>0</v>
      </c>
      <c r="O1119" s="44">
        <f t="shared" si="124"/>
        <v>0</v>
      </c>
      <c r="P1119" s="5">
        <v>0</v>
      </c>
      <c r="Q1119" s="44">
        <f t="shared" si="125"/>
        <v>0</v>
      </c>
      <c r="R1119" s="5">
        <v>0</v>
      </c>
      <c r="S1119" s="44">
        <f t="shared" si="126"/>
        <v>0</v>
      </c>
      <c r="U1119" s="39"/>
      <c r="V1119" s="39"/>
      <c r="W1119" s="40"/>
      <c r="X1119" s="40"/>
    </row>
    <row r="1120" spans="1:26" x14ac:dyDescent="0.3">
      <c r="A1120" s="2">
        <v>44267</v>
      </c>
      <c r="B1120" s="3">
        <v>0.63541666666666663</v>
      </c>
      <c r="C1120" s="6">
        <v>9.1999999999999993</v>
      </c>
      <c r="D1120" s="6">
        <v>13.4</v>
      </c>
      <c r="E1120" s="4">
        <v>13.27</v>
      </c>
      <c r="F1120" s="5">
        <v>5.1999999999999998E-2</v>
      </c>
      <c r="G1120" s="44"/>
      <c r="H1120" s="5">
        <v>0.1</v>
      </c>
      <c r="I1120" s="44"/>
      <c r="J1120" s="5">
        <v>0</v>
      </c>
      <c r="K1120" s="44"/>
      <c r="L1120" s="5">
        <v>4.5999999999999999E-2</v>
      </c>
      <c r="M1120" s="44"/>
      <c r="N1120" s="5">
        <v>0</v>
      </c>
      <c r="O1120" s="44"/>
      <c r="P1120" s="5">
        <v>0</v>
      </c>
      <c r="Q1120" s="44"/>
      <c r="R1120" s="5">
        <v>0</v>
      </c>
      <c r="S1120" s="44"/>
      <c r="U1120" s="39">
        <f>$AB$4-V1120</f>
        <v>0.65270500000000098</v>
      </c>
      <c r="V1120" s="39">
        <f>V1118+($AB$3*M1119)</f>
        <v>4.1472949999999988</v>
      </c>
      <c r="W1120" s="40">
        <f>U1120/($AB$4/100)</f>
        <v>13.598020833333354</v>
      </c>
      <c r="X1120" s="40">
        <f>V1120/($AB$4/100)</f>
        <v>86.401979166666635</v>
      </c>
    </row>
    <row r="1121" spans="1:24" x14ac:dyDescent="0.3">
      <c r="A1121" s="2">
        <v>44267</v>
      </c>
      <c r="B1121" s="3">
        <v>0.64583333333333337</v>
      </c>
      <c r="C1121" s="6">
        <v>9</v>
      </c>
      <c r="D1121" s="6">
        <v>12.8</v>
      </c>
      <c r="E1121" s="4">
        <v>13.02</v>
      </c>
      <c r="F1121" s="5">
        <v>4.3999999999999997E-2</v>
      </c>
      <c r="G1121" s="44"/>
      <c r="H1121" s="5">
        <v>6.0999999999999999E-2</v>
      </c>
      <c r="I1121" s="44"/>
      <c r="J1121" s="5">
        <v>0</v>
      </c>
      <c r="K1121" s="44"/>
      <c r="L1121" s="5">
        <v>1.4999999999999999E-2</v>
      </c>
      <c r="M1121" s="44"/>
      <c r="N1121" s="5">
        <v>0</v>
      </c>
      <c r="O1121" s="44"/>
      <c r="P1121" s="5">
        <v>0</v>
      </c>
      <c r="Q1121" s="44"/>
      <c r="R1121" s="5">
        <v>0</v>
      </c>
      <c r="S1121" s="44"/>
      <c r="U1121" s="39"/>
      <c r="V1121" s="39"/>
      <c r="W1121" s="9"/>
      <c r="X1121" s="9"/>
    </row>
    <row r="1122" spans="1:24" x14ac:dyDescent="0.3">
      <c r="A1122" s="2">
        <v>44267</v>
      </c>
      <c r="B1122" s="3">
        <v>0.65625</v>
      </c>
      <c r="C1122" s="6">
        <v>9.5</v>
      </c>
      <c r="D1122" s="6">
        <v>12.6</v>
      </c>
      <c r="E1122" s="4">
        <v>13.51</v>
      </c>
      <c r="F1122" s="5">
        <v>5.8999999999999997E-2</v>
      </c>
      <c r="G1122" s="44"/>
      <c r="H1122" s="5">
        <v>0.14499999999999999</v>
      </c>
      <c r="I1122" s="44"/>
      <c r="J1122" s="5">
        <v>0</v>
      </c>
      <c r="K1122" s="44"/>
      <c r="L1122" s="5">
        <v>8.5000000000000006E-2</v>
      </c>
      <c r="M1122" s="44"/>
      <c r="N1122" s="5">
        <v>0</v>
      </c>
      <c r="O1122" s="44"/>
      <c r="P1122" s="5">
        <v>0</v>
      </c>
      <c r="Q1122" s="44"/>
      <c r="R1122" s="5">
        <v>0</v>
      </c>
      <c r="S1122" s="44"/>
      <c r="U1122" s="39">
        <f>$AB$4-V1122</f>
        <v>0.65270500000000098</v>
      </c>
      <c r="V1122" s="39">
        <f>V1120-K1119</f>
        <v>4.1472949999999988</v>
      </c>
      <c r="W1122" s="40">
        <f>U1122/($AB$4/100)</f>
        <v>13.598020833333354</v>
      </c>
      <c r="X1122" s="40">
        <f>V1122/($AB$4/100)</f>
        <v>86.401979166666635</v>
      </c>
    </row>
    <row r="1123" spans="1:24" x14ac:dyDescent="0.3">
      <c r="A1123" s="2">
        <v>44267</v>
      </c>
      <c r="B1123" s="3">
        <v>0.66666666666666663</v>
      </c>
      <c r="C1123" s="6">
        <v>9.6</v>
      </c>
      <c r="D1123" s="6">
        <v>13.1</v>
      </c>
      <c r="E1123" s="4">
        <v>13.32</v>
      </c>
      <c r="F1123" s="5">
        <v>5.2999999999999999E-2</v>
      </c>
      <c r="G1123" s="44">
        <f t="shared" si="120"/>
        <v>4.9000000000000002E-2</v>
      </c>
      <c r="H1123" s="5">
        <v>0.105</v>
      </c>
      <c r="I1123" s="44">
        <f t="shared" si="121"/>
        <v>7.7249999999999999E-2</v>
      </c>
      <c r="J1123" s="5">
        <v>1E-3</v>
      </c>
      <c r="K1123" s="44">
        <f t="shared" si="122"/>
        <v>2.2500000000000003E-3</v>
      </c>
      <c r="L1123" s="5">
        <v>5.1999999999999998E-2</v>
      </c>
      <c r="M1123" s="44">
        <f t="shared" si="123"/>
        <v>2.8749999999999998E-2</v>
      </c>
      <c r="N1123" s="5">
        <v>0</v>
      </c>
      <c r="O1123" s="44">
        <f t="shared" si="124"/>
        <v>0</v>
      </c>
      <c r="P1123" s="5">
        <v>0</v>
      </c>
      <c r="Q1123" s="44">
        <f t="shared" si="125"/>
        <v>0</v>
      </c>
      <c r="R1123" s="5">
        <v>0</v>
      </c>
      <c r="S1123" s="44">
        <f t="shared" si="126"/>
        <v>0</v>
      </c>
      <c r="U1123" s="39"/>
      <c r="V1123" s="39"/>
      <c r="W1123" s="40"/>
      <c r="X1123" s="40"/>
    </row>
    <row r="1124" spans="1:24" x14ac:dyDescent="0.3">
      <c r="A1124" s="2">
        <v>44267</v>
      </c>
      <c r="B1124" s="3">
        <v>0.67708333333333337</v>
      </c>
      <c r="C1124" s="6">
        <v>9.6999999999999993</v>
      </c>
      <c r="D1124" s="6">
        <v>13.3</v>
      </c>
      <c r="E1124" s="4">
        <v>13.43</v>
      </c>
      <c r="F1124" s="5">
        <v>5.5E-2</v>
      </c>
      <c r="G1124" s="44"/>
      <c r="H1124" s="5">
        <v>0.11600000000000001</v>
      </c>
      <c r="I1124" s="44"/>
      <c r="J1124" s="5">
        <v>1E-3</v>
      </c>
      <c r="K1124" s="44"/>
      <c r="L1124" s="5">
        <v>0.06</v>
      </c>
      <c r="M1124" s="44"/>
      <c r="N1124" s="5">
        <v>0</v>
      </c>
      <c r="O1124" s="44"/>
      <c r="P1124" s="5">
        <v>0</v>
      </c>
      <c r="Q1124" s="44"/>
      <c r="R1124" s="5">
        <v>0</v>
      </c>
      <c r="S1124" s="44"/>
      <c r="U1124" s="39">
        <f>$AB$4-V1124</f>
        <v>0.62798000000000087</v>
      </c>
      <c r="V1124" s="39">
        <f>V1122+($AB$3*M1123)</f>
        <v>4.172019999999999</v>
      </c>
      <c r="W1124" s="40">
        <f>U1124/($AB$4/100)</f>
        <v>13.082916666666685</v>
      </c>
      <c r="X1124" s="40">
        <f>V1124/($AB$4/100)</f>
        <v>86.917083333333309</v>
      </c>
    </row>
    <row r="1125" spans="1:24" x14ac:dyDescent="0.3">
      <c r="A1125" s="2">
        <v>44267</v>
      </c>
      <c r="B1125" s="3">
        <v>0.6875</v>
      </c>
      <c r="C1125" s="6">
        <v>9.1999999999999993</v>
      </c>
      <c r="D1125" s="6">
        <v>13</v>
      </c>
      <c r="E1125" s="4">
        <v>12.94</v>
      </c>
      <c r="F1125" s="5">
        <v>4.3999999999999997E-2</v>
      </c>
      <c r="G1125" s="44"/>
      <c r="H1125" s="5">
        <v>0.04</v>
      </c>
      <c r="I1125" s="44"/>
      <c r="J1125" s="5">
        <v>6.0000000000000001E-3</v>
      </c>
      <c r="K1125" s="44"/>
      <c r="L1125" s="5">
        <v>2E-3</v>
      </c>
      <c r="M1125" s="44"/>
      <c r="N1125" s="5">
        <v>0</v>
      </c>
      <c r="O1125" s="44"/>
      <c r="P1125" s="5">
        <v>0</v>
      </c>
      <c r="Q1125" s="44"/>
      <c r="R1125" s="5">
        <v>0</v>
      </c>
      <c r="S1125" s="44"/>
      <c r="U1125" s="39"/>
      <c r="V1125" s="39"/>
      <c r="W1125" s="40"/>
      <c r="X1125" s="40"/>
    </row>
    <row r="1126" spans="1:24" x14ac:dyDescent="0.3">
      <c r="A1126" s="2">
        <v>44267</v>
      </c>
      <c r="B1126" s="3">
        <v>0.69791666666666663</v>
      </c>
      <c r="C1126" s="6">
        <v>9.1</v>
      </c>
      <c r="D1126" s="6">
        <v>12.1</v>
      </c>
      <c r="E1126" s="4">
        <v>12.94</v>
      </c>
      <c r="F1126" s="5">
        <v>4.3999999999999997E-2</v>
      </c>
      <c r="G1126" s="44"/>
      <c r="H1126" s="5">
        <v>4.8000000000000001E-2</v>
      </c>
      <c r="I1126" s="44"/>
      <c r="J1126" s="5">
        <v>1E-3</v>
      </c>
      <c r="K1126" s="44"/>
      <c r="L1126" s="5">
        <v>1E-3</v>
      </c>
      <c r="M1126" s="44"/>
      <c r="N1126" s="5">
        <v>0</v>
      </c>
      <c r="O1126" s="44"/>
      <c r="P1126" s="5">
        <v>0</v>
      </c>
      <c r="Q1126" s="44"/>
      <c r="R1126" s="5">
        <v>0</v>
      </c>
      <c r="S1126" s="44"/>
      <c r="U1126" s="39">
        <f>$AB$4-V1126</f>
        <v>0.63023000000000096</v>
      </c>
      <c r="V1126" s="39">
        <f>V1124-K1123</f>
        <v>4.1697699999999989</v>
      </c>
      <c r="W1126" s="40">
        <f>U1126/($AB$4/100)</f>
        <v>13.129791666666687</v>
      </c>
      <c r="X1126" s="40">
        <f>V1126/($AB$4/100)</f>
        <v>86.870208333333309</v>
      </c>
    </row>
    <row r="1127" spans="1:24" x14ac:dyDescent="0.3">
      <c r="A1127" s="2">
        <v>44267</v>
      </c>
      <c r="B1127" s="3">
        <v>0.70833333333333337</v>
      </c>
      <c r="C1127" s="6">
        <v>8.9</v>
      </c>
      <c r="D1127" s="6">
        <v>11.5</v>
      </c>
      <c r="E1127" s="4">
        <v>12.89</v>
      </c>
      <c r="F1127" s="5">
        <v>4.2999999999999997E-2</v>
      </c>
      <c r="G1127" s="44">
        <f t="shared" si="120"/>
        <v>4.0500000000000001E-2</v>
      </c>
      <c r="H1127" s="5">
        <v>3.1E-2</v>
      </c>
      <c r="I1127" s="44">
        <f t="shared" si="121"/>
        <v>1.325E-2</v>
      </c>
      <c r="J1127" s="5">
        <v>1.0999999999999999E-2</v>
      </c>
      <c r="K1127" s="44">
        <f t="shared" si="122"/>
        <v>2.7250000000000003E-2</v>
      </c>
      <c r="L1127" s="5">
        <v>0</v>
      </c>
      <c r="M1127" s="44">
        <f t="shared" si="123"/>
        <v>0</v>
      </c>
      <c r="N1127" s="5">
        <v>0</v>
      </c>
      <c r="O1127" s="44">
        <f t="shared" si="124"/>
        <v>0</v>
      </c>
      <c r="P1127" s="5">
        <v>0</v>
      </c>
      <c r="Q1127" s="44">
        <f t="shared" si="125"/>
        <v>0</v>
      </c>
      <c r="R1127" s="5">
        <v>0</v>
      </c>
      <c r="S1127" s="44">
        <f t="shared" si="126"/>
        <v>0</v>
      </c>
      <c r="U1127" s="39"/>
      <c r="V1127" s="39"/>
      <c r="W1127" s="40"/>
      <c r="X1127" s="40"/>
    </row>
    <row r="1128" spans="1:24" x14ac:dyDescent="0.3">
      <c r="A1128" s="2">
        <v>44267</v>
      </c>
      <c r="B1128" s="3">
        <v>0.71875</v>
      </c>
      <c r="C1128" s="6">
        <v>8.6</v>
      </c>
      <c r="D1128" s="6">
        <v>10.8</v>
      </c>
      <c r="E1128" s="4">
        <v>12.8</v>
      </c>
      <c r="F1128" s="5">
        <v>4.1000000000000002E-2</v>
      </c>
      <c r="G1128" s="44"/>
      <c r="H1128" s="5">
        <v>1.4E-2</v>
      </c>
      <c r="I1128" s="44"/>
      <c r="J1128" s="5">
        <v>2.8000000000000001E-2</v>
      </c>
      <c r="K1128" s="44"/>
      <c r="L1128" s="5">
        <v>0</v>
      </c>
      <c r="M1128" s="44"/>
      <c r="N1128" s="5">
        <v>0</v>
      </c>
      <c r="O1128" s="44"/>
      <c r="P1128" s="5">
        <v>0</v>
      </c>
      <c r="Q1128" s="44"/>
      <c r="R1128" s="5">
        <v>0</v>
      </c>
      <c r="S1128" s="44"/>
      <c r="U1128" s="39">
        <f>$AB$4-V1128</f>
        <v>0.63023000000000096</v>
      </c>
      <c r="V1128" s="39">
        <f>V1126+($AB$3*M1127)</f>
        <v>4.1697699999999989</v>
      </c>
      <c r="W1128" s="40">
        <f>U1128/($AB$4/100)</f>
        <v>13.129791666666687</v>
      </c>
      <c r="X1128" s="40">
        <f>V1128/($AB$4/100)</f>
        <v>86.870208333333309</v>
      </c>
    </row>
    <row r="1129" spans="1:24" x14ac:dyDescent="0.3">
      <c r="A1129" s="2">
        <v>44267</v>
      </c>
      <c r="B1129" s="3">
        <v>0.72916666666666663</v>
      </c>
      <c r="C1129" s="6">
        <v>8.1999999999999993</v>
      </c>
      <c r="D1129" s="6">
        <v>10.3</v>
      </c>
      <c r="E1129" s="4">
        <v>12.76</v>
      </c>
      <c r="F1129" s="5">
        <v>0.04</v>
      </c>
      <c r="G1129" s="44"/>
      <c r="H1129" s="5">
        <v>6.0000000000000001E-3</v>
      </c>
      <c r="I1129" s="44"/>
      <c r="J1129" s="5">
        <v>3.3000000000000002E-2</v>
      </c>
      <c r="K1129" s="44"/>
      <c r="L1129" s="5">
        <v>0</v>
      </c>
      <c r="M1129" s="44"/>
      <c r="N1129" s="5">
        <v>0</v>
      </c>
      <c r="O1129" s="44"/>
      <c r="P1129" s="5">
        <v>0</v>
      </c>
      <c r="Q1129" s="44"/>
      <c r="R1129" s="5">
        <v>0</v>
      </c>
      <c r="S1129" s="44"/>
      <c r="U1129" s="39"/>
      <c r="V1129" s="39"/>
      <c r="W1129" s="9"/>
      <c r="X1129" s="9"/>
    </row>
    <row r="1130" spans="1:24" x14ac:dyDescent="0.3">
      <c r="A1130" s="2">
        <v>44267</v>
      </c>
      <c r="B1130" s="3">
        <v>0.73958333333333337</v>
      </c>
      <c r="C1130" s="6">
        <v>7.9</v>
      </c>
      <c r="D1130" s="6">
        <v>10</v>
      </c>
      <c r="E1130" s="4">
        <v>12.74</v>
      </c>
      <c r="F1130" s="5">
        <v>3.7999999999999999E-2</v>
      </c>
      <c r="G1130" s="44"/>
      <c r="H1130" s="5">
        <v>2E-3</v>
      </c>
      <c r="I1130" s="44"/>
      <c r="J1130" s="5">
        <v>3.6999999999999998E-2</v>
      </c>
      <c r="K1130" s="44"/>
      <c r="L1130" s="5">
        <v>0</v>
      </c>
      <c r="M1130" s="44"/>
      <c r="N1130" s="5">
        <v>0</v>
      </c>
      <c r="O1130" s="44"/>
      <c r="P1130" s="5">
        <v>0</v>
      </c>
      <c r="Q1130" s="44"/>
      <c r="R1130" s="5">
        <v>0</v>
      </c>
      <c r="S1130" s="44"/>
      <c r="U1130" s="39">
        <f>$AB$4-V1130</f>
        <v>0.6574800000000014</v>
      </c>
      <c r="V1130" s="39">
        <f>V1128-K1127</f>
        <v>4.1425199999999984</v>
      </c>
      <c r="W1130" s="40">
        <f>U1130/($AB$4/100)</f>
        <v>13.697500000000028</v>
      </c>
      <c r="X1130" s="40">
        <f>V1130/($AB$4/100)</f>
        <v>86.302499999999966</v>
      </c>
    </row>
    <row r="1131" spans="1:24" x14ac:dyDescent="0.3">
      <c r="A1131" s="2">
        <v>44267</v>
      </c>
      <c r="B1131" s="3">
        <v>0.75</v>
      </c>
      <c r="C1131" s="6">
        <v>7.7</v>
      </c>
      <c r="D1131" s="6">
        <v>10.3</v>
      </c>
      <c r="E1131" s="4">
        <v>12.72</v>
      </c>
      <c r="F1131" s="5">
        <v>3.7999999999999999E-2</v>
      </c>
      <c r="G1131" s="44">
        <f t="shared" si="120"/>
        <v>3.6499999999999998E-2</v>
      </c>
      <c r="H1131" s="5">
        <v>0</v>
      </c>
      <c r="I1131" s="44">
        <f t="shared" si="121"/>
        <v>0</v>
      </c>
      <c r="J1131" s="5">
        <v>3.7999999999999999E-2</v>
      </c>
      <c r="K1131" s="44">
        <f t="shared" si="122"/>
        <v>3.7499999999999999E-2</v>
      </c>
      <c r="L1131" s="5">
        <v>0</v>
      </c>
      <c r="M1131" s="44">
        <f t="shared" si="123"/>
        <v>0</v>
      </c>
      <c r="N1131" s="5">
        <v>0</v>
      </c>
      <c r="O1131" s="44">
        <f t="shared" si="124"/>
        <v>0</v>
      </c>
      <c r="P1131" s="5">
        <v>0</v>
      </c>
      <c r="Q1131" s="44">
        <f t="shared" si="125"/>
        <v>0</v>
      </c>
      <c r="R1131" s="5">
        <v>0</v>
      </c>
      <c r="S1131" s="44">
        <f t="shared" si="126"/>
        <v>0</v>
      </c>
      <c r="U1131" s="39"/>
      <c r="V1131" s="39"/>
      <c r="W1131" s="40"/>
      <c r="X1131" s="40"/>
    </row>
    <row r="1132" spans="1:24" x14ac:dyDescent="0.3">
      <c r="A1132" s="2">
        <v>44267</v>
      </c>
      <c r="B1132" s="3">
        <v>0.76041666666666663</v>
      </c>
      <c r="C1132" s="6">
        <v>7.1</v>
      </c>
      <c r="D1132" s="6">
        <v>12.8</v>
      </c>
      <c r="E1132" s="4">
        <v>12.69</v>
      </c>
      <c r="F1132" s="5">
        <v>3.5999999999999997E-2</v>
      </c>
      <c r="G1132" s="44"/>
      <c r="H1132" s="5">
        <v>0</v>
      </c>
      <c r="I1132" s="44"/>
      <c r="J1132" s="5">
        <v>3.7999999999999999E-2</v>
      </c>
      <c r="K1132" s="44"/>
      <c r="L1132" s="5">
        <v>0</v>
      </c>
      <c r="M1132" s="44"/>
      <c r="N1132" s="5">
        <v>0</v>
      </c>
      <c r="O1132" s="44"/>
      <c r="P1132" s="5">
        <v>0</v>
      </c>
      <c r="Q1132" s="44"/>
      <c r="R1132" s="5">
        <v>0</v>
      </c>
      <c r="S1132" s="44"/>
      <c r="U1132" s="39">
        <f>$AB$4-V1132</f>
        <v>0.6574800000000014</v>
      </c>
      <c r="V1132" s="39">
        <f>V1130+($AB$3*M1131)</f>
        <v>4.1425199999999984</v>
      </c>
      <c r="W1132" s="40">
        <f>U1132/($AB$4/100)</f>
        <v>13.697500000000028</v>
      </c>
      <c r="X1132" s="40">
        <f>V1132/($AB$4/100)</f>
        <v>86.302499999999966</v>
      </c>
    </row>
    <row r="1133" spans="1:24" x14ac:dyDescent="0.3">
      <c r="A1133" s="2">
        <v>44267</v>
      </c>
      <c r="B1133" s="3">
        <v>0.77083333333333337</v>
      </c>
      <c r="C1133" s="6">
        <v>7.2</v>
      </c>
      <c r="D1133" s="6">
        <v>11.5</v>
      </c>
      <c r="E1133" s="4">
        <v>12.69</v>
      </c>
      <c r="F1133" s="5">
        <v>3.5999999999999997E-2</v>
      </c>
      <c r="G1133" s="44"/>
      <c r="H1133" s="5">
        <v>0</v>
      </c>
      <c r="I1133" s="44"/>
      <c r="J1133" s="5">
        <v>3.6999999999999998E-2</v>
      </c>
      <c r="K1133" s="44"/>
      <c r="L1133" s="5">
        <v>0</v>
      </c>
      <c r="M1133" s="44"/>
      <c r="N1133" s="5">
        <v>0</v>
      </c>
      <c r="O1133" s="44"/>
      <c r="P1133" s="5">
        <v>0</v>
      </c>
      <c r="Q1133" s="44"/>
      <c r="R1133" s="5">
        <v>0</v>
      </c>
      <c r="S1133" s="44"/>
      <c r="U1133" s="39"/>
      <c r="V1133" s="39"/>
      <c r="W1133" s="40"/>
      <c r="X1133" s="40"/>
    </row>
    <row r="1134" spans="1:24" x14ac:dyDescent="0.3">
      <c r="A1134" s="2">
        <v>44267</v>
      </c>
      <c r="B1134" s="3">
        <v>0.78125</v>
      </c>
      <c r="C1134" s="6">
        <v>7.1</v>
      </c>
      <c r="D1134" s="6">
        <v>10.199999999999999</v>
      </c>
      <c r="E1134" s="4">
        <v>12.69</v>
      </c>
      <c r="F1134" s="5">
        <v>3.5999999999999997E-2</v>
      </c>
      <c r="G1134" s="44"/>
      <c r="H1134" s="5">
        <v>0</v>
      </c>
      <c r="I1134" s="44"/>
      <c r="J1134" s="5">
        <v>3.6999999999999998E-2</v>
      </c>
      <c r="K1134" s="44"/>
      <c r="L1134" s="5">
        <v>0</v>
      </c>
      <c r="M1134" s="44"/>
      <c r="N1134" s="5">
        <v>0</v>
      </c>
      <c r="O1134" s="44"/>
      <c r="P1134" s="5">
        <v>0</v>
      </c>
      <c r="Q1134" s="44"/>
      <c r="R1134" s="5">
        <v>0</v>
      </c>
      <c r="S1134" s="44"/>
      <c r="U1134" s="39">
        <f>$AB$4-V1134</f>
        <v>0.69498000000000104</v>
      </c>
      <c r="V1134" s="39">
        <f>V1132-K1131</f>
        <v>4.1050199999999988</v>
      </c>
      <c r="W1134" s="40">
        <f>U1134/($AB$4/100)</f>
        <v>14.478750000000021</v>
      </c>
      <c r="X1134" s="40">
        <f>V1134/($AB$4/100)</f>
        <v>85.521249999999966</v>
      </c>
    </row>
    <row r="1135" spans="1:24" x14ac:dyDescent="0.3">
      <c r="A1135" s="2">
        <v>44267</v>
      </c>
      <c r="B1135" s="3">
        <v>0.79166666666666663</v>
      </c>
      <c r="C1135" s="6">
        <v>6.5</v>
      </c>
      <c r="D1135" s="6">
        <v>10.5</v>
      </c>
      <c r="E1135" s="4">
        <v>12.68</v>
      </c>
      <c r="F1135" s="5">
        <v>3.6999999999999998E-2</v>
      </c>
      <c r="G1135" s="44">
        <f t="shared" si="120"/>
        <v>3.6499999999999998E-2</v>
      </c>
      <c r="H1135" s="5">
        <v>0</v>
      </c>
      <c r="I1135" s="44">
        <f t="shared" si="121"/>
        <v>0</v>
      </c>
      <c r="J1135" s="5">
        <v>3.7999999999999999E-2</v>
      </c>
      <c r="K1135" s="44">
        <f t="shared" si="122"/>
        <v>3.7249999999999998E-2</v>
      </c>
      <c r="L1135" s="5">
        <v>0</v>
      </c>
      <c r="M1135" s="44">
        <f t="shared" si="123"/>
        <v>0</v>
      </c>
      <c r="N1135" s="5">
        <v>0</v>
      </c>
      <c r="O1135" s="44">
        <f t="shared" si="124"/>
        <v>0</v>
      </c>
      <c r="P1135" s="5">
        <v>0</v>
      </c>
      <c r="Q1135" s="44">
        <f t="shared" si="125"/>
        <v>0</v>
      </c>
      <c r="R1135" s="5">
        <v>0</v>
      </c>
      <c r="S1135" s="44">
        <f t="shared" si="126"/>
        <v>0</v>
      </c>
      <c r="U1135" s="39"/>
      <c r="V1135" s="39"/>
      <c r="W1135" s="40"/>
      <c r="X1135" s="40"/>
    </row>
    <row r="1136" spans="1:24" x14ac:dyDescent="0.3">
      <c r="A1136" s="2">
        <v>44267</v>
      </c>
      <c r="B1136" s="3">
        <v>0.80208333333333337</v>
      </c>
      <c r="C1136" s="6">
        <v>6.4</v>
      </c>
      <c r="D1136" s="6">
        <v>12.6</v>
      </c>
      <c r="E1136" s="4">
        <v>12.66</v>
      </c>
      <c r="F1136" s="5">
        <v>3.5999999999999997E-2</v>
      </c>
      <c r="G1136" s="44"/>
      <c r="H1136" s="5">
        <v>0</v>
      </c>
      <c r="I1136" s="44"/>
      <c r="J1136" s="5">
        <v>3.6999999999999998E-2</v>
      </c>
      <c r="K1136" s="44"/>
      <c r="L1136" s="5">
        <v>0</v>
      </c>
      <c r="M1136" s="44"/>
      <c r="N1136" s="5">
        <v>0</v>
      </c>
      <c r="O1136" s="44"/>
      <c r="P1136" s="5">
        <v>0</v>
      </c>
      <c r="Q1136" s="44"/>
      <c r="R1136" s="5">
        <v>0</v>
      </c>
      <c r="S1136" s="44"/>
      <c r="U1136" s="39">
        <f>$AB$4-V1136</f>
        <v>0.69498000000000104</v>
      </c>
      <c r="V1136" s="39">
        <f>V1134+($AB$3*M1135)</f>
        <v>4.1050199999999988</v>
      </c>
      <c r="W1136" s="40">
        <f>U1136/($AB$4/100)</f>
        <v>14.478750000000021</v>
      </c>
      <c r="X1136" s="40">
        <f>V1136/($AB$4/100)</f>
        <v>85.521249999999966</v>
      </c>
    </row>
    <row r="1137" spans="1:24" x14ac:dyDescent="0.3">
      <c r="A1137" s="2">
        <v>44267</v>
      </c>
      <c r="B1137" s="3">
        <v>0.8125</v>
      </c>
      <c r="C1137" s="6">
        <v>6.4</v>
      </c>
      <c r="D1137" s="6">
        <v>11</v>
      </c>
      <c r="E1137" s="4">
        <v>12.66</v>
      </c>
      <c r="F1137" s="5">
        <v>3.5999999999999997E-2</v>
      </c>
      <c r="G1137" s="44"/>
      <c r="H1137" s="5">
        <v>0</v>
      </c>
      <c r="I1137" s="44"/>
      <c r="J1137" s="5">
        <v>3.7999999999999999E-2</v>
      </c>
      <c r="K1137" s="44"/>
      <c r="L1137" s="5">
        <v>0</v>
      </c>
      <c r="M1137" s="44"/>
      <c r="N1137" s="5">
        <v>0</v>
      </c>
      <c r="O1137" s="44"/>
      <c r="P1137" s="5">
        <v>0</v>
      </c>
      <c r="Q1137" s="44"/>
      <c r="R1137" s="5">
        <v>0</v>
      </c>
      <c r="S1137" s="44"/>
      <c r="U1137" s="39"/>
      <c r="V1137" s="39"/>
      <c r="W1137" s="9"/>
      <c r="X1137" s="9"/>
    </row>
    <row r="1138" spans="1:24" x14ac:dyDescent="0.3">
      <c r="A1138" s="2">
        <v>44267</v>
      </c>
      <c r="B1138" s="3">
        <v>0.82291666666666663</v>
      </c>
      <c r="C1138" s="6">
        <v>6.4</v>
      </c>
      <c r="D1138" s="6">
        <v>9.6999999999999993</v>
      </c>
      <c r="E1138" s="4">
        <v>12.67</v>
      </c>
      <c r="F1138" s="5">
        <v>3.6999999999999998E-2</v>
      </c>
      <c r="G1138" s="44"/>
      <c r="H1138" s="5">
        <v>0</v>
      </c>
      <c r="I1138" s="44"/>
      <c r="J1138" s="5">
        <v>3.5999999999999997E-2</v>
      </c>
      <c r="K1138" s="44"/>
      <c r="L1138" s="5">
        <v>0</v>
      </c>
      <c r="M1138" s="44"/>
      <c r="N1138" s="5">
        <v>0</v>
      </c>
      <c r="O1138" s="44"/>
      <c r="P1138" s="5">
        <v>0</v>
      </c>
      <c r="Q1138" s="44"/>
      <c r="R1138" s="5">
        <v>0</v>
      </c>
      <c r="S1138" s="44"/>
      <c r="U1138" s="39">
        <f>$AB$4-V1138</f>
        <v>0.73223000000000127</v>
      </c>
      <c r="V1138" s="39">
        <f>V1136-K1135</f>
        <v>4.0677699999999986</v>
      </c>
      <c r="W1138" s="40">
        <f>U1138/($AB$4/100)</f>
        <v>15.254791666666693</v>
      </c>
      <c r="X1138" s="40">
        <f>V1138/($AB$4/100)</f>
        <v>84.745208333333295</v>
      </c>
    </row>
    <row r="1139" spans="1:24" x14ac:dyDescent="0.3">
      <c r="A1139" s="2">
        <v>44267</v>
      </c>
      <c r="B1139" s="3">
        <v>0.83333333333333337</v>
      </c>
      <c r="C1139" s="6">
        <v>6</v>
      </c>
      <c r="D1139" s="6">
        <v>12.2</v>
      </c>
      <c r="E1139" s="4">
        <v>12.64</v>
      </c>
      <c r="F1139" s="5">
        <v>3.5999999999999997E-2</v>
      </c>
      <c r="G1139" s="44">
        <f t="shared" si="120"/>
        <v>3.6499999999999998E-2</v>
      </c>
      <c r="H1139" s="5">
        <v>0</v>
      </c>
      <c r="I1139" s="44">
        <f t="shared" si="121"/>
        <v>0</v>
      </c>
      <c r="J1139" s="5">
        <v>3.7999999999999999E-2</v>
      </c>
      <c r="K1139" s="44">
        <f t="shared" si="122"/>
        <v>3.7499999999999999E-2</v>
      </c>
      <c r="L1139" s="5">
        <v>0</v>
      </c>
      <c r="M1139" s="44">
        <f t="shared" si="123"/>
        <v>0</v>
      </c>
      <c r="N1139" s="5">
        <v>0</v>
      </c>
      <c r="O1139" s="44">
        <f t="shared" si="124"/>
        <v>0</v>
      </c>
      <c r="P1139" s="5">
        <v>0</v>
      </c>
      <c r="Q1139" s="44">
        <f t="shared" si="125"/>
        <v>0</v>
      </c>
      <c r="R1139" s="5">
        <v>0</v>
      </c>
      <c r="S1139" s="44">
        <f t="shared" si="126"/>
        <v>0</v>
      </c>
      <c r="U1139" s="39"/>
      <c r="V1139" s="39"/>
      <c r="W1139" s="40"/>
      <c r="X1139" s="40"/>
    </row>
    <row r="1140" spans="1:24" x14ac:dyDescent="0.3">
      <c r="A1140" s="2">
        <v>44267</v>
      </c>
      <c r="B1140" s="3">
        <v>0.84375</v>
      </c>
      <c r="C1140" s="6">
        <v>5.9</v>
      </c>
      <c r="D1140" s="6">
        <v>11.5</v>
      </c>
      <c r="E1140" s="4">
        <v>12.64</v>
      </c>
      <c r="F1140" s="5">
        <v>3.6999999999999998E-2</v>
      </c>
      <c r="G1140" s="44"/>
      <c r="H1140" s="5">
        <v>0</v>
      </c>
      <c r="I1140" s="44"/>
      <c r="J1140" s="5">
        <v>3.6999999999999998E-2</v>
      </c>
      <c r="K1140" s="44"/>
      <c r="L1140" s="5">
        <v>0</v>
      </c>
      <c r="M1140" s="44"/>
      <c r="N1140" s="5">
        <v>0</v>
      </c>
      <c r="O1140" s="44"/>
      <c r="P1140" s="5">
        <v>0</v>
      </c>
      <c r="Q1140" s="44"/>
      <c r="R1140" s="5">
        <v>0</v>
      </c>
      <c r="S1140" s="44"/>
      <c r="U1140" s="39">
        <f>$AB$4-V1140</f>
        <v>0.73223000000000127</v>
      </c>
      <c r="V1140" s="39">
        <f>V1138+($AB$3*M1139)</f>
        <v>4.0677699999999986</v>
      </c>
      <c r="W1140" s="40">
        <f>U1140/($AB$4/100)</f>
        <v>15.254791666666693</v>
      </c>
      <c r="X1140" s="40">
        <f>V1140/($AB$4/100)</f>
        <v>84.745208333333295</v>
      </c>
    </row>
    <row r="1141" spans="1:24" x14ac:dyDescent="0.3">
      <c r="A1141" s="2">
        <v>44267</v>
      </c>
      <c r="B1141" s="3">
        <v>0.85416666666666663</v>
      </c>
      <c r="C1141" s="6">
        <v>5.6</v>
      </c>
      <c r="D1141" s="6">
        <v>9.8000000000000007</v>
      </c>
      <c r="E1141" s="4">
        <v>12.64</v>
      </c>
      <c r="F1141" s="5">
        <v>3.5999999999999997E-2</v>
      </c>
      <c r="G1141" s="44"/>
      <c r="H1141" s="5">
        <v>0</v>
      </c>
      <c r="I1141" s="44"/>
      <c r="J1141" s="5">
        <v>3.7999999999999999E-2</v>
      </c>
      <c r="K1141" s="44"/>
      <c r="L1141" s="5">
        <v>0</v>
      </c>
      <c r="M1141" s="44"/>
      <c r="N1141" s="5">
        <v>0</v>
      </c>
      <c r="O1141" s="44"/>
      <c r="P1141" s="5">
        <v>0</v>
      </c>
      <c r="Q1141" s="44"/>
      <c r="R1141" s="5">
        <v>0</v>
      </c>
      <c r="S1141" s="44"/>
      <c r="U1141" s="39"/>
      <c r="V1141" s="39"/>
      <c r="W1141" s="40"/>
      <c r="X1141" s="40"/>
    </row>
    <row r="1142" spans="1:24" x14ac:dyDescent="0.3">
      <c r="A1142" s="2">
        <v>44267</v>
      </c>
      <c r="B1142" s="3">
        <v>0.86458333333333337</v>
      </c>
      <c r="C1142" s="6">
        <v>5.4</v>
      </c>
      <c r="D1142" s="6">
        <v>12</v>
      </c>
      <c r="E1142" s="4">
        <v>12.63</v>
      </c>
      <c r="F1142" s="5">
        <v>3.6999999999999998E-2</v>
      </c>
      <c r="G1142" s="44"/>
      <c r="H1142" s="5">
        <v>0</v>
      </c>
      <c r="I1142" s="44"/>
      <c r="J1142" s="5">
        <v>3.6999999999999998E-2</v>
      </c>
      <c r="K1142" s="44"/>
      <c r="L1142" s="5">
        <v>0</v>
      </c>
      <c r="M1142" s="44"/>
      <c r="N1142" s="5">
        <v>0</v>
      </c>
      <c r="O1142" s="44"/>
      <c r="P1142" s="5">
        <v>0</v>
      </c>
      <c r="Q1142" s="44"/>
      <c r="R1142" s="5">
        <v>0</v>
      </c>
      <c r="S1142" s="44"/>
      <c r="U1142" s="39">
        <f>$AB$4-V1142</f>
        <v>0.76973000000000091</v>
      </c>
      <c r="V1142" s="39">
        <f>V1140-K1139</f>
        <v>4.0302699999999989</v>
      </c>
      <c r="W1142" s="40">
        <f>U1142/($AB$4/100)</f>
        <v>16.036041666666684</v>
      </c>
      <c r="X1142" s="40">
        <f>V1142/($AB$4/100)</f>
        <v>83.963958333333309</v>
      </c>
    </row>
    <row r="1143" spans="1:24" x14ac:dyDescent="0.3">
      <c r="A1143" s="2">
        <v>44267</v>
      </c>
      <c r="B1143" s="3">
        <v>0.875</v>
      </c>
      <c r="C1143" s="6">
        <v>5.0999999999999996</v>
      </c>
      <c r="D1143" s="6">
        <v>11.6</v>
      </c>
      <c r="E1143" s="4">
        <v>12.61</v>
      </c>
      <c r="F1143" s="5">
        <v>3.5999999999999997E-2</v>
      </c>
      <c r="G1143" s="44">
        <f t="shared" si="120"/>
        <v>3.6499999999999998E-2</v>
      </c>
      <c r="H1143" s="5">
        <v>0</v>
      </c>
      <c r="I1143" s="44">
        <f t="shared" si="121"/>
        <v>0</v>
      </c>
      <c r="J1143" s="5">
        <v>3.7999999999999999E-2</v>
      </c>
      <c r="K1143" s="44">
        <f t="shared" si="122"/>
        <v>3.7499999999999999E-2</v>
      </c>
      <c r="L1143" s="5">
        <v>0</v>
      </c>
      <c r="M1143" s="44">
        <f t="shared" si="123"/>
        <v>0</v>
      </c>
      <c r="N1143" s="5">
        <v>0</v>
      </c>
      <c r="O1143" s="44">
        <f t="shared" si="124"/>
        <v>0</v>
      </c>
      <c r="P1143" s="5">
        <v>0</v>
      </c>
      <c r="Q1143" s="44">
        <f t="shared" si="125"/>
        <v>0</v>
      </c>
      <c r="R1143" s="5">
        <v>0</v>
      </c>
      <c r="S1143" s="44">
        <f t="shared" si="126"/>
        <v>0</v>
      </c>
      <c r="U1143" s="39"/>
      <c r="V1143" s="39"/>
      <c r="W1143" s="40"/>
      <c r="X1143" s="40"/>
    </row>
    <row r="1144" spans="1:24" x14ac:dyDescent="0.3">
      <c r="A1144" s="2">
        <v>44267</v>
      </c>
      <c r="B1144" s="3">
        <v>0.88541666666666663</v>
      </c>
      <c r="C1144" s="6">
        <v>5</v>
      </c>
      <c r="D1144" s="6">
        <v>9.8000000000000007</v>
      </c>
      <c r="E1144" s="4">
        <v>12.62</v>
      </c>
      <c r="F1144" s="5">
        <v>3.6999999999999998E-2</v>
      </c>
      <c r="G1144" s="44"/>
      <c r="H1144" s="5">
        <v>0</v>
      </c>
      <c r="I1144" s="44"/>
      <c r="J1144" s="5">
        <v>3.6999999999999998E-2</v>
      </c>
      <c r="K1144" s="44"/>
      <c r="L1144" s="5">
        <v>0</v>
      </c>
      <c r="M1144" s="44"/>
      <c r="N1144" s="5">
        <v>0</v>
      </c>
      <c r="O1144" s="44"/>
      <c r="P1144" s="5">
        <v>0</v>
      </c>
      <c r="Q1144" s="44"/>
      <c r="R1144" s="5">
        <v>0</v>
      </c>
      <c r="S1144" s="44"/>
      <c r="U1144" s="39">
        <f>$AB$4-V1144</f>
        <v>0.76973000000000091</v>
      </c>
      <c r="V1144" s="39">
        <f>V1142+($AB$3*M1143)</f>
        <v>4.0302699999999989</v>
      </c>
      <c r="W1144" s="40">
        <f>U1144/($AB$4/100)</f>
        <v>16.036041666666684</v>
      </c>
      <c r="X1144" s="40">
        <f>V1144/($AB$4/100)</f>
        <v>83.963958333333309</v>
      </c>
    </row>
    <row r="1145" spans="1:24" x14ac:dyDescent="0.3">
      <c r="A1145" s="2">
        <v>44267</v>
      </c>
      <c r="B1145" s="3">
        <v>0.89583333333333337</v>
      </c>
      <c r="C1145" s="6">
        <v>5</v>
      </c>
      <c r="D1145" s="6">
        <v>11.9</v>
      </c>
      <c r="E1145" s="4">
        <v>12.6</v>
      </c>
      <c r="F1145" s="5">
        <v>3.5999999999999997E-2</v>
      </c>
      <c r="G1145" s="44"/>
      <c r="H1145" s="5">
        <v>0</v>
      </c>
      <c r="I1145" s="44"/>
      <c r="J1145" s="5">
        <v>3.7999999999999999E-2</v>
      </c>
      <c r="K1145" s="44"/>
      <c r="L1145" s="5">
        <v>0</v>
      </c>
      <c r="M1145" s="44"/>
      <c r="N1145" s="5">
        <v>0</v>
      </c>
      <c r="O1145" s="44"/>
      <c r="P1145" s="5">
        <v>0</v>
      </c>
      <c r="Q1145" s="44"/>
      <c r="R1145" s="5">
        <v>0</v>
      </c>
      <c r="S1145" s="44"/>
      <c r="U1145" s="39"/>
      <c r="V1145" s="39"/>
      <c r="W1145" s="9"/>
      <c r="X1145" s="9"/>
    </row>
    <row r="1146" spans="1:24" x14ac:dyDescent="0.3">
      <c r="A1146" s="2">
        <v>44267</v>
      </c>
      <c r="B1146" s="3">
        <v>0.90625</v>
      </c>
      <c r="C1146" s="6">
        <v>4.9000000000000004</v>
      </c>
      <c r="D1146" s="6">
        <v>11.4</v>
      </c>
      <c r="E1146" s="4">
        <v>12.59</v>
      </c>
      <c r="F1146" s="5">
        <v>3.6999999999999998E-2</v>
      </c>
      <c r="G1146" s="44"/>
      <c r="H1146" s="5">
        <v>0</v>
      </c>
      <c r="I1146" s="44"/>
      <c r="J1146" s="5">
        <v>3.6999999999999998E-2</v>
      </c>
      <c r="K1146" s="44"/>
      <c r="L1146" s="5">
        <v>0</v>
      </c>
      <c r="M1146" s="44"/>
      <c r="N1146" s="5">
        <v>0</v>
      </c>
      <c r="O1146" s="44"/>
      <c r="P1146" s="5">
        <v>0</v>
      </c>
      <c r="Q1146" s="44"/>
      <c r="R1146" s="5">
        <v>0</v>
      </c>
      <c r="S1146" s="44"/>
      <c r="U1146" s="39">
        <f>$AB$4-V1146</f>
        <v>0.807230000000001</v>
      </c>
      <c r="V1146" s="39">
        <f>V1144-K1143</f>
        <v>3.9927699999999988</v>
      </c>
      <c r="W1146" s="40">
        <f>U1146/($AB$4/100)</f>
        <v>16.817291666666687</v>
      </c>
      <c r="X1146" s="40">
        <f>V1146/($AB$4/100)</f>
        <v>83.182708333333309</v>
      </c>
    </row>
    <row r="1147" spans="1:24" x14ac:dyDescent="0.3">
      <c r="A1147" s="2">
        <v>44267</v>
      </c>
      <c r="B1147" s="3">
        <v>0.91666666666666663</v>
      </c>
      <c r="C1147" s="6">
        <v>4.8</v>
      </c>
      <c r="D1147" s="6">
        <v>9.8000000000000007</v>
      </c>
      <c r="E1147" s="4">
        <v>12.6</v>
      </c>
      <c r="F1147" s="5">
        <v>3.6999999999999998E-2</v>
      </c>
      <c r="G1147" s="44">
        <f t="shared" si="120"/>
        <v>3.6499999999999998E-2</v>
      </c>
      <c r="H1147" s="5">
        <v>0</v>
      </c>
      <c r="I1147" s="44">
        <f t="shared" si="121"/>
        <v>0</v>
      </c>
      <c r="J1147" s="5">
        <v>3.7999999999999999E-2</v>
      </c>
      <c r="K1147" s="44">
        <f t="shared" si="122"/>
        <v>3.7249999999999998E-2</v>
      </c>
      <c r="L1147" s="5">
        <v>0</v>
      </c>
      <c r="M1147" s="44">
        <f t="shared" si="123"/>
        <v>0</v>
      </c>
      <c r="N1147" s="5">
        <v>0</v>
      </c>
      <c r="O1147" s="44">
        <f t="shared" si="124"/>
        <v>0</v>
      </c>
      <c r="P1147" s="5">
        <v>0</v>
      </c>
      <c r="Q1147" s="44">
        <f t="shared" si="125"/>
        <v>0</v>
      </c>
      <c r="R1147" s="5">
        <v>0</v>
      </c>
      <c r="S1147" s="44">
        <f t="shared" si="126"/>
        <v>0</v>
      </c>
      <c r="U1147" s="39"/>
      <c r="V1147" s="39"/>
      <c r="W1147" s="40"/>
      <c r="X1147" s="40"/>
    </row>
    <row r="1148" spans="1:24" x14ac:dyDescent="0.3">
      <c r="A1148" s="2">
        <v>44267</v>
      </c>
      <c r="B1148" s="3">
        <v>0.92708333333333337</v>
      </c>
      <c r="C1148" s="6">
        <v>4.9000000000000004</v>
      </c>
      <c r="D1148" s="6">
        <v>12.2</v>
      </c>
      <c r="E1148" s="4">
        <v>12.58</v>
      </c>
      <c r="F1148" s="5">
        <v>3.5999999999999997E-2</v>
      </c>
      <c r="G1148" s="44"/>
      <c r="H1148" s="5">
        <v>0</v>
      </c>
      <c r="I1148" s="44"/>
      <c r="J1148" s="5">
        <v>3.6999999999999998E-2</v>
      </c>
      <c r="K1148" s="44"/>
      <c r="L1148" s="5">
        <v>0</v>
      </c>
      <c r="M1148" s="44"/>
      <c r="N1148" s="5">
        <v>0</v>
      </c>
      <c r="O1148" s="44"/>
      <c r="P1148" s="5">
        <v>0</v>
      </c>
      <c r="Q1148" s="44"/>
      <c r="R1148" s="5">
        <v>0</v>
      </c>
      <c r="S1148" s="44"/>
      <c r="U1148" s="39">
        <f>$AB$4-V1148</f>
        <v>0.807230000000001</v>
      </c>
      <c r="V1148" s="39">
        <f>V1146+($AB$3*M1147)</f>
        <v>3.9927699999999988</v>
      </c>
      <c r="W1148" s="40">
        <f>U1148/($AB$4/100)</f>
        <v>16.817291666666687</v>
      </c>
      <c r="X1148" s="40">
        <f>V1148/($AB$4/100)</f>
        <v>83.182708333333309</v>
      </c>
    </row>
    <row r="1149" spans="1:24" x14ac:dyDescent="0.3">
      <c r="A1149" s="2">
        <v>44267</v>
      </c>
      <c r="B1149" s="3">
        <v>0.9375</v>
      </c>
      <c r="C1149" s="6">
        <v>4.9000000000000004</v>
      </c>
      <c r="D1149" s="6">
        <v>10.6</v>
      </c>
      <c r="E1149" s="4">
        <v>12.58</v>
      </c>
      <c r="F1149" s="5">
        <v>3.6999999999999998E-2</v>
      </c>
      <c r="G1149" s="44"/>
      <c r="H1149" s="5">
        <v>0</v>
      </c>
      <c r="I1149" s="44"/>
      <c r="J1149" s="5">
        <v>3.7999999999999999E-2</v>
      </c>
      <c r="K1149" s="44"/>
      <c r="L1149" s="5">
        <v>0</v>
      </c>
      <c r="M1149" s="44"/>
      <c r="N1149" s="5">
        <v>0</v>
      </c>
      <c r="O1149" s="44"/>
      <c r="P1149" s="5">
        <v>0</v>
      </c>
      <c r="Q1149" s="44"/>
      <c r="R1149" s="5">
        <v>0</v>
      </c>
      <c r="S1149" s="44"/>
      <c r="U1149" s="39"/>
      <c r="V1149" s="39"/>
      <c r="W1149" s="40"/>
      <c r="X1149" s="40"/>
    </row>
    <row r="1150" spans="1:24" x14ac:dyDescent="0.3">
      <c r="A1150" s="2">
        <v>44267</v>
      </c>
      <c r="B1150" s="3">
        <v>0.94791666666666663</v>
      </c>
      <c r="C1150" s="6">
        <v>4.9000000000000004</v>
      </c>
      <c r="D1150" s="6">
        <v>10.4</v>
      </c>
      <c r="E1150" s="4">
        <v>12.59</v>
      </c>
      <c r="F1150" s="5">
        <v>3.5999999999999997E-2</v>
      </c>
      <c r="G1150" s="44"/>
      <c r="H1150" s="5">
        <v>0</v>
      </c>
      <c r="I1150" s="44"/>
      <c r="J1150" s="5">
        <v>3.5999999999999997E-2</v>
      </c>
      <c r="K1150" s="44"/>
      <c r="L1150" s="5">
        <v>0</v>
      </c>
      <c r="M1150" s="44"/>
      <c r="N1150" s="5">
        <v>0</v>
      </c>
      <c r="O1150" s="44"/>
      <c r="P1150" s="5">
        <v>0</v>
      </c>
      <c r="Q1150" s="44"/>
      <c r="R1150" s="5">
        <v>0</v>
      </c>
      <c r="S1150" s="44"/>
      <c r="U1150" s="39">
        <f>$AB$4-V1150</f>
        <v>0.84448000000000079</v>
      </c>
      <c r="V1150" s="39">
        <f>V1148-K1147</f>
        <v>3.955519999999999</v>
      </c>
      <c r="W1150" s="40">
        <f>U1150/($AB$4/100)</f>
        <v>17.593333333333348</v>
      </c>
      <c r="X1150" s="40">
        <f>V1150/($AB$4/100)</f>
        <v>82.406666666666638</v>
      </c>
    </row>
    <row r="1151" spans="1:24" x14ac:dyDescent="0.3">
      <c r="A1151" s="2">
        <v>44267</v>
      </c>
      <c r="B1151" s="3">
        <v>0.95833333333333337</v>
      </c>
      <c r="C1151" s="6">
        <v>4.9000000000000004</v>
      </c>
      <c r="D1151" s="6">
        <v>12</v>
      </c>
      <c r="E1151" s="4">
        <v>12.55</v>
      </c>
      <c r="F1151" s="5">
        <v>3.6999999999999998E-2</v>
      </c>
      <c r="G1151" s="44">
        <f t="shared" si="120"/>
        <v>3.6499999999999998E-2</v>
      </c>
      <c r="H1151" s="5">
        <v>0</v>
      </c>
      <c r="I1151" s="44">
        <f t="shared" si="121"/>
        <v>0</v>
      </c>
      <c r="J1151" s="5">
        <v>3.7999999999999999E-2</v>
      </c>
      <c r="K1151" s="44">
        <f t="shared" si="122"/>
        <v>3.7499999999999999E-2</v>
      </c>
      <c r="L1151" s="5">
        <v>0</v>
      </c>
      <c r="M1151" s="44">
        <f t="shared" si="123"/>
        <v>0</v>
      </c>
      <c r="N1151" s="5">
        <v>0</v>
      </c>
      <c r="O1151" s="44">
        <f t="shared" si="124"/>
        <v>0</v>
      </c>
      <c r="P1151" s="5">
        <v>0</v>
      </c>
      <c r="Q1151" s="44">
        <f t="shared" si="125"/>
        <v>0</v>
      </c>
      <c r="R1151" s="5">
        <v>0</v>
      </c>
      <c r="S1151" s="44">
        <f t="shared" si="126"/>
        <v>0</v>
      </c>
      <c r="U1151" s="39"/>
      <c r="V1151" s="39"/>
      <c r="W1151" s="40"/>
      <c r="X1151" s="40"/>
    </row>
    <row r="1152" spans="1:24" x14ac:dyDescent="0.3">
      <c r="A1152" s="2">
        <v>44267</v>
      </c>
      <c r="B1152" s="3">
        <v>0.96875</v>
      </c>
      <c r="C1152" s="6">
        <v>5.0999999999999996</v>
      </c>
      <c r="D1152" s="6">
        <v>10.3</v>
      </c>
      <c r="E1152" s="4">
        <v>12.57</v>
      </c>
      <c r="F1152" s="5">
        <v>3.5999999999999997E-2</v>
      </c>
      <c r="G1152" s="44"/>
      <c r="H1152" s="5">
        <v>0</v>
      </c>
      <c r="I1152" s="44"/>
      <c r="J1152" s="5">
        <v>3.6999999999999998E-2</v>
      </c>
      <c r="K1152" s="44"/>
      <c r="L1152" s="5">
        <v>0</v>
      </c>
      <c r="M1152" s="44"/>
      <c r="N1152" s="5">
        <v>0</v>
      </c>
      <c r="O1152" s="44"/>
      <c r="P1152" s="5">
        <v>0</v>
      </c>
      <c r="Q1152" s="44"/>
      <c r="R1152" s="5">
        <v>0</v>
      </c>
      <c r="S1152" s="44"/>
      <c r="U1152" s="39">
        <f>$AB$4-V1152</f>
        <v>0.84448000000000079</v>
      </c>
      <c r="V1152" s="39">
        <f>V1150+($AB$3*M1151)</f>
        <v>3.955519999999999</v>
      </c>
      <c r="W1152" s="40">
        <f>U1152/($AB$4/100)</f>
        <v>17.593333333333348</v>
      </c>
      <c r="X1152" s="40">
        <f>V1152/($AB$4/100)</f>
        <v>82.406666666666638</v>
      </c>
    </row>
    <row r="1153" spans="1:24" x14ac:dyDescent="0.3">
      <c r="A1153" s="2">
        <v>44267</v>
      </c>
      <c r="B1153" s="3">
        <v>0.97916666666666663</v>
      </c>
      <c r="C1153" s="6">
        <v>5.0999999999999996</v>
      </c>
      <c r="D1153" s="6">
        <v>11.5</v>
      </c>
      <c r="E1153" s="4">
        <v>12.56</v>
      </c>
      <c r="F1153" s="5">
        <v>3.6999999999999998E-2</v>
      </c>
      <c r="G1153" s="44"/>
      <c r="H1153" s="5">
        <v>0</v>
      </c>
      <c r="I1153" s="44"/>
      <c r="J1153" s="5">
        <v>3.7999999999999999E-2</v>
      </c>
      <c r="K1153" s="44"/>
      <c r="L1153" s="5">
        <v>0</v>
      </c>
      <c r="M1153" s="44"/>
      <c r="N1153" s="5">
        <v>0</v>
      </c>
      <c r="O1153" s="44"/>
      <c r="P1153" s="5">
        <v>0</v>
      </c>
      <c r="Q1153" s="44"/>
      <c r="R1153" s="5">
        <v>0</v>
      </c>
      <c r="S1153" s="44"/>
      <c r="U1153" s="39"/>
      <c r="V1153" s="39"/>
      <c r="W1153" s="9"/>
      <c r="X1153" s="9"/>
    </row>
    <row r="1154" spans="1:24" x14ac:dyDescent="0.3">
      <c r="A1154" s="2">
        <v>44267</v>
      </c>
      <c r="B1154" s="3">
        <v>0.98958333333333337</v>
      </c>
      <c r="C1154" s="6">
        <v>5</v>
      </c>
      <c r="D1154" s="6">
        <v>11.5</v>
      </c>
      <c r="E1154" s="4">
        <v>12.54</v>
      </c>
      <c r="F1154" s="5">
        <v>3.5999999999999997E-2</v>
      </c>
      <c r="G1154" s="44"/>
      <c r="H1154" s="5">
        <v>0</v>
      </c>
      <c r="I1154" s="44"/>
      <c r="J1154" s="5">
        <v>3.6999999999999998E-2</v>
      </c>
      <c r="K1154" s="44"/>
      <c r="L1154" s="5">
        <v>0</v>
      </c>
      <c r="M1154" s="44"/>
      <c r="N1154" s="5">
        <v>0</v>
      </c>
      <c r="O1154" s="44"/>
      <c r="P1154" s="5">
        <v>0</v>
      </c>
      <c r="Q1154" s="44"/>
      <c r="R1154" s="5">
        <v>0</v>
      </c>
      <c r="S1154" s="44"/>
      <c r="U1154" s="39">
        <f>$AB$4-V1154</f>
        <v>0.88198000000000087</v>
      </c>
      <c r="V1154" s="39">
        <f>V1152-K1151</f>
        <v>3.9180199999999989</v>
      </c>
      <c r="W1154" s="40">
        <f>U1154/($AB$4/100)</f>
        <v>18.374583333333351</v>
      </c>
      <c r="X1154" s="40">
        <f>V1154/($AB$4/100)</f>
        <v>81.625416666666638</v>
      </c>
    </row>
    <row r="1155" spans="1:24" x14ac:dyDescent="0.3">
      <c r="A1155" s="2">
        <v>44268</v>
      </c>
      <c r="B1155" s="3">
        <v>0</v>
      </c>
      <c r="C1155" s="6">
        <v>4.9000000000000004</v>
      </c>
      <c r="D1155" s="6">
        <v>9.9</v>
      </c>
      <c r="E1155" s="4">
        <v>12.55</v>
      </c>
      <c r="F1155" s="5">
        <v>3.6999999999999998E-2</v>
      </c>
      <c r="G1155" s="44">
        <f t="shared" si="120"/>
        <v>3.6499999999999998E-2</v>
      </c>
      <c r="H1155" s="5">
        <v>0</v>
      </c>
      <c r="I1155" s="44">
        <f t="shared" si="121"/>
        <v>0</v>
      </c>
      <c r="J1155" s="5">
        <v>3.7999999999999999E-2</v>
      </c>
      <c r="K1155" s="44">
        <f t="shared" si="122"/>
        <v>3.7499999999999999E-2</v>
      </c>
      <c r="L1155" s="5">
        <v>0</v>
      </c>
      <c r="M1155" s="44">
        <f t="shared" si="123"/>
        <v>0</v>
      </c>
      <c r="N1155" s="5">
        <v>0</v>
      </c>
      <c r="O1155" s="44">
        <f t="shared" si="124"/>
        <v>0</v>
      </c>
      <c r="P1155" s="5">
        <v>0</v>
      </c>
      <c r="Q1155" s="44">
        <f t="shared" si="125"/>
        <v>0</v>
      </c>
      <c r="R1155" s="5">
        <v>0</v>
      </c>
      <c r="S1155" s="44">
        <f t="shared" si="126"/>
        <v>0</v>
      </c>
      <c r="U1155" s="39"/>
      <c r="V1155" s="39"/>
      <c r="W1155" s="40"/>
      <c r="X1155" s="40"/>
    </row>
    <row r="1156" spans="1:24" x14ac:dyDescent="0.3">
      <c r="A1156" s="2">
        <v>44268</v>
      </c>
      <c r="B1156" s="3">
        <v>1.0416666666666666E-2</v>
      </c>
      <c r="C1156" s="6">
        <v>5</v>
      </c>
      <c r="D1156" s="6">
        <v>11.8</v>
      </c>
      <c r="E1156" s="4">
        <v>12.53</v>
      </c>
      <c r="F1156" s="5">
        <v>3.5999999999999997E-2</v>
      </c>
      <c r="G1156" s="44"/>
      <c r="H1156" s="5">
        <v>0</v>
      </c>
      <c r="I1156" s="44"/>
      <c r="J1156" s="5">
        <v>3.6999999999999998E-2</v>
      </c>
      <c r="K1156" s="44"/>
      <c r="L1156" s="5">
        <v>0</v>
      </c>
      <c r="M1156" s="44"/>
      <c r="N1156" s="5">
        <v>0</v>
      </c>
      <c r="O1156" s="44"/>
      <c r="P1156" s="5">
        <v>0</v>
      </c>
      <c r="Q1156" s="44"/>
      <c r="R1156" s="5">
        <v>0</v>
      </c>
      <c r="S1156" s="44"/>
      <c r="U1156" s="39">
        <f>$AB$4-V1156</f>
        <v>0.88198000000000087</v>
      </c>
      <c r="V1156" s="39">
        <f>V1154+($AB$3*M1155)</f>
        <v>3.9180199999999989</v>
      </c>
      <c r="W1156" s="40">
        <f>U1156/($AB$4/100)</f>
        <v>18.374583333333351</v>
      </c>
      <c r="X1156" s="40">
        <f>V1156/($AB$4/100)</f>
        <v>81.625416666666638</v>
      </c>
    </row>
    <row r="1157" spans="1:24" x14ac:dyDescent="0.3">
      <c r="A1157" s="2">
        <v>44268</v>
      </c>
      <c r="B1157" s="3">
        <v>2.0833333333333332E-2</v>
      </c>
      <c r="C1157" s="6">
        <v>5.0999999999999996</v>
      </c>
      <c r="D1157" s="6">
        <v>11</v>
      </c>
      <c r="E1157" s="4">
        <v>12.53</v>
      </c>
      <c r="F1157" s="5">
        <v>3.6999999999999998E-2</v>
      </c>
      <c r="G1157" s="44"/>
      <c r="H1157" s="5">
        <v>0</v>
      </c>
      <c r="I1157" s="44"/>
      <c r="J1157" s="5">
        <v>3.7999999999999999E-2</v>
      </c>
      <c r="K1157" s="44"/>
      <c r="L1157" s="5">
        <v>0</v>
      </c>
      <c r="M1157" s="44"/>
      <c r="N1157" s="5">
        <v>0</v>
      </c>
      <c r="O1157" s="44"/>
      <c r="P1157" s="5">
        <v>0</v>
      </c>
      <c r="Q1157" s="44"/>
      <c r="R1157" s="5">
        <v>0</v>
      </c>
      <c r="S1157" s="44"/>
      <c r="U1157" s="39"/>
      <c r="V1157" s="39"/>
      <c r="W1157" s="40"/>
      <c r="X1157" s="40"/>
    </row>
    <row r="1158" spans="1:24" x14ac:dyDescent="0.3">
      <c r="A1158" s="2">
        <v>44268</v>
      </c>
      <c r="B1158" s="3">
        <v>3.125E-2</v>
      </c>
      <c r="C1158" s="6">
        <v>5.2</v>
      </c>
      <c r="D1158" s="6">
        <v>10.1</v>
      </c>
      <c r="E1158" s="4">
        <v>12.54</v>
      </c>
      <c r="F1158" s="5">
        <v>3.5999999999999997E-2</v>
      </c>
      <c r="G1158" s="44"/>
      <c r="H1158" s="5">
        <v>0</v>
      </c>
      <c r="I1158" s="44"/>
      <c r="J1158" s="5">
        <v>3.6999999999999998E-2</v>
      </c>
      <c r="K1158" s="44"/>
      <c r="L1158" s="5">
        <v>0</v>
      </c>
      <c r="M1158" s="44"/>
      <c r="N1158" s="5">
        <v>0</v>
      </c>
      <c r="O1158" s="44"/>
      <c r="P1158" s="5">
        <v>0</v>
      </c>
      <c r="Q1158" s="44"/>
      <c r="R1158" s="5">
        <v>0</v>
      </c>
      <c r="S1158" s="44"/>
      <c r="U1158" s="39">
        <f>$AB$4-V1158</f>
        <v>0.91948000000000096</v>
      </c>
      <c r="V1158" s="39">
        <f>V1156-K1155</f>
        <v>3.8805199999999989</v>
      </c>
      <c r="W1158" s="40">
        <f>U1158/($AB$4/100)</f>
        <v>19.155833333333351</v>
      </c>
      <c r="X1158" s="40">
        <f>V1158/($AB$4/100)</f>
        <v>80.844166666666638</v>
      </c>
    </row>
    <row r="1159" spans="1:24" x14ac:dyDescent="0.3">
      <c r="A1159" s="2">
        <v>44268</v>
      </c>
      <c r="B1159" s="3">
        <v>4.1666666666666664E-2</v>
      </c>
      <c r="C1159" s="6">
        <v>5.0999999999999996</v>
      </c>
      <c r="D1159" s="6">
        <v>12.2</v>
      </c>
      <c r="E1159" s="4">
        <v>12.51</v>
      </c>
      <c r="F1159" s="5">
        <v>3.6999999999999998E-2</v>
      </c>
      <c r="G1159" s="44">
        <f t="shared" ref="G1159:G1219" si="127">AVERAGE(F1159:F1162)</f>
        <v>3.6499999999999998E-2</v>
      </c>
      <c r="H1159" s="5">
        <v>0</v>
      </c>
      <c r="I1159" s="44">
        <f t="shared" ref="I1159:I1219" si="128">AVERAGE(H1159:H1162)</f>
        <v>0</v>
      </c>
      <c r="J1159" s="5">
        <v>3.7999999999999999E-2</v>
      </c>
      <c r="K1159" s="44">
        <f t="shared" ref="K1159:K1219" si="129">AVERAGE(J1159:J1162)</f>
        <v>3.7249999999999998E-2</v>
      </c>
      <c r="L1159" s="5">
        <v>0</v>
      </c>
      <c r="M1159" s="44">
        <f t="shared" ref="M1159:M1219" si="130">AVERAGE(L1159:L1162)</f>
        <v>0</v>
      </c>
      <c r="N1159" s="5">
        <v>0</v>
      </c>
      <c r="O1159" s="44">
        <f t="shared" ref="O1159:O1219" si="131">AVERAGE(N1159:N1162)</f>
        <v>0</v>
      </c>
      <c r="P1159" s="5">
        <v>0</v>
      </c>
      <c r="Q1159" s="44">
        <f t="shared" ref="Q1159:Q1219" si="132">AVERAGE(P1159:P1162)</f>
        <v>0</v>
      </c>
      <c r="R1159" s="5">
        <v>0</v>
      </c>
      <c r="S1159" s="44">
        <f t="shared" ref="S1159:S1219" si="133">AVERAGE(R1159:R1162)</f>
        <v>0</v>
      </c>
      <c r="U1159" s="39"/>
      <c r="V1159" s="39"/>
      <c r="W1159" s="40"/>
      <c r="X1159" s="40"/>
    </row>
    <row r="1160" spans="1:24" x14ac:dyDescent="0.3">
      <c r="A1160" s="2">
        <v>44268</v>
      </c>
      <c r="B1160" s="3">
        <v>5.2083333333333336E-2</v>
      </c>
      <c r="C1160" s="6">
        <v>5.3</v>
      </c>
      <c r="D1160" s="6">
        <v>10.3</v>
      </c>
      <c r="E1160" s="4">
        <v>12.51</v>
      </c>
      <c r="F1160" s="5">
        <v>3.5999999999999997E-2</v>
      </c>
      <c r="G1160" s="44"/>
      <c r="H1160" s="5">
        <v>0</v>
      </c>
      <c r="I1160" s="44"/>
      <c r="J1160" s="5">
        <v>3.5999999999999997E-2</v>
      </c>
      <c r="K1160" s="44"/>
      <c r="L1160" s="5">
        <v>0</v>
      </c>
      <c r="M1160" s="44"/>
      <c r="N1160" s="5">
        <v>0</v>
      </c>
      <c r="O1160" s="44"/>
      <c r="P1160" s="5">
        <v>0</v>
      </c>
      <c r="Q1160" s="44"/>
      <c r="R1160" s="5">
        <v>0</v>
      </c>
      <c r="S1160" s="44"/>
      <c r="U1160" s="39">
        <f>$AB$4-V1160</f>
        <v>0.91948000000000096</v>
      </c>
      <c r="V1160" s="39">
        <f>V1158+($AB$3*M1159)</f>
        <v>3.8805199999999989</v>
      </c>
      <c r="W1160" s="40">
        <f>U1160/($AB$4/100)</f>
        <v>19.155833333333351</v>
      </c>
      <c r="X1160" s="40">
        <f>V1160/($AB$4/100)</f>
        <v>80.844166666666638</v>
      </c>
    </row>
    <row r="1161" spans="1:24" x14ac:dyDescent="0.3">
      <c r="A1161" s="2">
        <v>44268</v>
      </c>
      <c r="B1161" s="3">
        <v>6.25E-2</v>
      </c>
      <c r="C1161" s="6">
        <v>5.2</v>
      </c>
      <c r="D1161" s="6">
        <v>10.7</v>
      </c>
      <c r="E1161" s="4">
        <v>12.52</v>
      </c>
      <c r="F1161" s="5">
        <v>3.6999999999999998E-2</v>
      </c>
      <c r="G1161" s="44"/>
      <c r="H1161" s="5">
        <v>0</v>
      </c>
      <c r="I1161" s="44"/>
      <c r="J1161" s="5">
        <v>3.7999999999999999E-2</v>
      </c>
      <c r="K1161" s="44"/>
      <c r="L1161" s="5">
        <v>0</v>
      </c>
      <c r="M1161" s="44"/>
      <c r="N1161" s="5">
        <v>0</v>
      </c>
      <c r="O1161" s="44"/>
      <c r="P1161" s="5">
        <v>0</v>
      </c>
      <c r="Q1161" s="44"/>
      <c r="R1161" s="5">
        <v>0</v>
      </c>
      <c r="S1161" s="44"/>
      <c r="U1161" s="39"/>
      <c r="V1161" s="39"/>
      <c r="W1161" s="9"/>
      <c r="X1161" s="9"/>
    </row>
    <row r="1162" spans="1:24" x14ac:dyDescent="0.3">
      <c r="A1162" s="2">
        <v>44268</v>
      </c>
      <c r="B1162" s="3">
        <v>7.2916666666666671E-2</v>
      </c>
      <c r="C1162" s="6">
        <v>5.3</v>
      </c>
      <c r="D1162" s="6">
        <v>11.9</v>
      </c>
      <c r="E1162" s="4">
        <v>12.5</v>
      </c>
      <c r="F1162" s="5">
        <v>3.5999999999999997E-2</v>
      </c>
      <c r="G1162" s="44"/>
      <c r="H1162" s="5">
        <v>0</v>
      </c>
      <c r="I1162" s="44"/>
      <c r="J1162" s="5">
        <v>3.6999999999999998E-2</v>
      </c>
      <c r="K1162" s="44"/>
      <c r="L1162" s="5">
        <v>0</v>
      </c>
      <c r="M1162" s="44"/>
      <c r="N1162" s="5">
        <v>0</v>
      </c>
      <c r="O1162" s="44"/>
      <c r="P1162" s="5">
        <v>0</v>
      </c>
      <c r="Q1162" s="44"/>
      <c r="R1162" s="5">
        <v>0</v>
      </c>
      <c r="S1162" s="44"/>
      <c r="U1162" s="39">
        <f>$AB$4-V1162</f>
        <v>0.95673000000000075</v>
      </c>
      <c r="V1162" s="39">
        <f>V1160-K1159</f>
        <v>3.8432699999999991</v>
      </c>
      <c r="W1162" s="40">
        <f>U1162/($AB$4/100)</f>
        <v>19.931875000000016</v>
      </c>
      <c r="X1162" s="40">
        <f>V1162/($AB$4/100)</f>
        <v>80.068124999999981</v>
      </c>
    </row>
    <row r="1163" spans="1:24" x14ac:dyDescent="0.3">
      <c r="A1163" s="2">
        <v>44268</v>
      </c>
      <c r="B1163" s="3">
        <v>8.3333333333333329E-2</v>
      </c>
      <c r="C1163" s="6">
        <v>5.4</v>
      </c>
      <c r="D1163" s="6">
        <v>10</v>
      </c>
      <c r="E1163" s="4">
        <v>12.51</v>
      </c>
      <c r="F1163" s="5">
        <v>3.6999999999999998E-2</v>
      </c>
      <c r="G1163" s="44">
        <f t="shared" si="127"/>
        <v>3.6499999999999998E-2</v>
      </c>
      <c r="H1163" s="5">
        <v>0</v>
      </c>
      <c r="I1163" s="44">
        <f t="shared" si="128"/>
        <v>0</v>
      </c>
      <c r="J1163" s="5">
        <v>3.7999999999999999E-2</v>
      </c>
      <c r="K1163" s="44">
        <f t="shared" si="129"/>
        <v>3.7499999999999999E-2</v>
      </c>
      <c r="L1163" s="5">
        <v>0</v>
      </c>
      <c r="M1163" s="44">
        <f t="shared" si="130"/>
        <v>0</v>
      </c>
      <c r="N1163" s="5">
        <v>0</v>
      </c>
      <c r="O1163" s="44">
        <f t="shared" si="131"/>
        <v>0</v>
      </c>
      <c r="P1163" s="5">
        <v>0</v>
      </c>
      <c r="Q1163" s="44">
        <f t="shared" si="132"/>
        <v>0</v>
      </c>
      <c r="R1163" s="5">
        <v>0</v>
      </c>
      <c r="S1163" s="44">
        <f t="shared" si="133"/>
        <v>0</v>
      </c>
      <c r="U1163" s="39"/>
      <c r="V1163" s="39"/>
      <c r="W1163" s="40"/>
      <c r="X1163" s="40"/>
    </row>
    <row r="1164" spans="1:24" x14ac:dyDescent="0.3">
      <c r="A1164" s="2">
        <v>44268</v>
      </c>
      <c r="B1164" s="3">
        <v>9.375E-2</v>
      </c>
      <c r="C1164" s="6">
        <v>5.4</v>
      </c>
      <c r="D1164" s="6">
        <v>11.6</v>
      </c>
      <c r="E1164" s="4">
        <v>12.49</v>
      </c>
      <c r="F1164" s="5">
        <v>3.5999999999999997E-2</v>
      </c>
      <c r="G1164" s="44"/>
      <c r="H1164" s="5">
        <v>0</v>
      </c>
      <c r="I1164" s="44"/>
      <c r="J1164" s="5">
        <v>3.6999999999999998E-2</v>
      </c>
      <c r="K1164" s="44"/>
      <c r="L1164" s="5">
        <v>0</v>
      </c>
      <c r="M1164" s="44"/>
      <c r="N1164" s="5">
        <v>0</v>
      </c>
      <c r="O1164" s="44"/>
      <c r="P1164" s="5">
        <v>0</v>
      </c>
      <c r="Q1164" s="44"/>
      <c r="R1164" s="5">
        <v>0</v>
      </c>
      <c r="S1164" s="44"/>
      <c r="U1164" s="39">
        <f>$AB$4-V1164</f>
        <v>0.95673000000000075</v>
      </c>
      <c r="V1164" s="39">
        <f>V1162+($AB$3*M1163)</f>
        <v>3.8432699999999991</v>
      </c>
      <c r="W1164" s="40">
        <f>U1164/($AB$4/100)</f>
        <v>19.931875000000016</v>
      </c>
      <c r="X1164" s="40">
        <f>V1164/($AB$4/100)</f>
        <v>80.068124999999981</v>
      </c>
    </row>
    <row r="1165" spans="1:24" x14ac:dyDescent="0.3">
      <c r="A1165" s="2">
        <v>44268</v>
      </c>
      <c r="B1165" s="3">
        <v>0.10416666666666667</v>
      </c>
      <c r="C1165" s="6">
        <v>6.1</v>
      </c>
      <c r="D1165" s="6">
        <v>12.1</v>
      </c>
      <c r="E1165" s="4">
        <v>12.48</v>
      </c>
      <c r="F1165" s="5">
        <v>3.6999999999999998E-2</v>
      </c>
      <c r="G1165" s="44"/>
      <c r="H1165" s="5">
        <v>0</v>
      </c>
      <c r="I1165" s="44"/>
      <c r="J1165" s="5">
        <v>3.7999999999999999E-2</v>
      </c>
      <c r="K1165" s="44"/>
      <c r="L1165" s="5">
        <v>0</v>
      </c>
      <c r="M1165" s="44"/>
      <c r="N1165" s="5">
        <v>0</v>
      </c>
      <c r="O1165" s="44"/>
      <c r="P1165" s="5">
        <v>0</v>
      </c>
      <c r="Q1165" s="44"/>
      <c r="R1165" s="5">
        <v>0</v>
      </c>
      <c r="S1165" s="44"/>
      <c r="U1165" s="39"/>
      <c r="V1165" s="39"/>
      <c r="W1165" s="40"/>
      <c r="X1165" s="40"/>
    </row>
    <row r="1166" spans="1:24" x14ac:dyDescent="0.3">
      <c r="A1166" s="2">
        <v>44268</v>
      </c>
      <c r="B1166" s="3">
        <v>0.11458333333333333</v>
      </c>
      <c r="C1166" s="6">
        <v>6.5</v>
      </c>
      <c r="D1166" s="6">
        <v>10.4</v>
      </c>
      <c r="E1166" s="4">
        <v>12.48</v>
      </c>
      <c r="F1166" s="5">
        <v>3.5999999999999997E-2</v>
      </c>
      <c r="G1166" s="44"/>
      <c r="H1166" s="5">
        <v>0</v>
      </c>
      <c r="I1166" s="44"/>
      <c r="J1166" s="5">
        <v>3.6999999999999998E-2</v>
      </c>
      <c r="K1166" s="44"/>
      <c r="L1166" s="5">
        <v>0</v>
      </c>
      <c r="M1166" s="44"/>
      <c r="N1166" s="5">
        <v>0</v>
      </c>
      <c r="O1166" s="44"/>
      <c r="P1166" s="5">
        <v>0</v>
      </c>
      <c r="Q1166" s="44"/>
      <c r="R1166" s="5">
        <v>0</v>
      </c>
      <c r="S1166" s="44"/>
      <c r="U1166" s="39">
        <f>$AB$4-V1166</f>
        <v>0.99423000000000084</v>
      </c>
      <c r="V1166" s="39">
        <f>V1164-K1163</f>
        <v>3.805769999999999</v>
      </c>
      <c r="W1166" s="40">
        <f>U1166/($AB$4/100)</f>
        <v>20.713125000000016</v>
      </c>
      <c r="X1166" s="40">
        <f>V1166/($AB$4/100)</f>
        <v>79.286874999999981</v>
      </c>
    </row>
    <row r="1167" spans="1:24" x14ac:dyDescent="0.3">
      <c r="A1167" s="2">
        <v>44268</v>
      </c>
      <c r="B1167" s="3">
        <v>0.125</v>
      </c>
      <c r="C1167" s="6">
        <v>6.9</v>
      </c>
      <c r="D1167" s="6">
        <v>10.8</v>
      </c>
      <c r="E1167" s="4">
        <v>12.48</v>
      </c>
      <c r="F1167" s="5">
        <v>3.5999999999999997E-2</v>
      </c>
      <c r="G1167" s="44">
        <f t="shared" si="127"/>
        <v>3.6249999999999998E-2</v>
      </c>
      <c r="H1167" s="5">
        <v>0</v>
      </c>
      <c r="I1167" s="44">
        <f t="shared" si="128"/>
        <v>0</v>
      </c>
      <c r="J1167" s="5">
        <v>3.7999999999999999E-2</v>
      </c>
      <c r="K1167" s="44">
        <f t="shared" si="129"/>
        <v>3.7249999999999998E-2</v>
      </c>
      <c r="L1167" s="5">
        <v>0</v>
      </c>
      <c r="M1167" s="44">
        <f t="shared" si="130"/>
        <v>2.5000000000000001E-4</v>
      </c>
      <c r="N1167" s="5">
        <v>0</v>
      </c>
      <c r="O1167" s="44">
        <f t="shared" si="131"/>
        <v>0</v>
      </c>
      <c r="P1167" s="5">
        <v>0</v>
      </c>
      <c r="Q1167" s="44">
        <f t="shared" si="132"/>
        <v>0</v>
      </c>
      <c r="R1167" s="5">
        <v>0</v>
      </c>
      <c r="S1167" s="44">
        <f t="shared" si="133"/>
        <v>0</v>
      </c>
      <c r="U1167" s="39"/>
      <c r="V1167" s="39"/>
      <c r="W1167" s="40"/>
      <c r="X1167" s="40"/>
    </row>
    <row r="1168" spans="1:24" x14ac:dyDescent="0.3">
      <c r="A1168" s="2">
        <v>44268</v>
      </c>
      <c r="B1168" s="3">
        <v>0.13541666666666666</v>
      </c>
      <c r="C1168" s="6">
        <v>7</v>
      </c>
      <c r="D1168" s="6">
        <v>12.4</v>
      </c>
      <c r="E1168" s="4">
        <v>12.46</v>
      </c>
      <c r="F1168" s="5">
        <v>3.6999999999999998E-2</v>
      </c>
      <c r="G1168" s="44"/>
      <c r="H1168" s="5">
        <v>0</v>
      </c>
      <c r="I1168" s="44"/>
      <c r="J1168" s="5">
        <v>3.5999999999999997E-2</v>
      </c>
      <c r="K1168" s="44"/>
      <c r="L1168" s="5">
        <v>0</v>
      </c>
      <c r="M1168" s="44"/>
      <c r="N1168" s="5">
        <v>0</v>
      </c>
      <c r="O1168" s="44"/>
      <c r="P1168" s="5">
        <v>0</v>
      </c>
      <c r="Q1168" s="44"/>
      <c r="R1168" s="5">
        <v>0</v>
      </c>
      <c r="S1168" s="44"/>
      <c r="U1168" s="39">
        <f>$AB$4-V1168</f>
        <v>0.99401500000000098</v>
      </c>
      <c r="V1168" s="39">
        <f>V1166+($AB$3*M1167)</f>
        <v>3.8059849999999988</v>
      </c>
      <c r="W1168" s="40">
        <f>U1168/($AB$4/100)</f>
        <v>20.708645833333353</v>
      </c>
      <c r="X1168" s="40">
        <f>V1168/($AB$4/100)</f>
        <v>79.291354166666636</v>
      </c>
    </row>
    <row r="1169" spans="1:24" x14ac:dyDescent="0.3">
      <c r="A1169" s="2">
        <v>44268</v>
      </c>
      <c r="B1169" s="3">
        <v>0.14583333333333334</v>
      </c>
      <c r="C1169" s="6">
        <v>6.8</v>
      </c>
      <c r="D1169" s="6">
        <v>10.7</v>
      </c>
      <c r="E1169" s="4">
        <v>12.46</v>
      </c>
      <c r="F1169" s="5">
        <v>3.5999999999999997E-2</v>
      </c>
      <c r="G1169" s="44"/>
      <c r="H1169" s="5">
        <v>0</v>
      </c>
      <c r="I1169" s="44"/>
      <c r="J1169" s="5">
        <v>3.7999999999999999E-2</v>
      </c>
      <c r="K1169" s="44"/>
      <c r="L1169" s="5">
        <v>0</v>
      </c>
      <c r="M1169" s="44"/>
      <c r="N1169" s="5">
        <v>0</v>
      </c>
      <c r="O1169" s="44"/>
      <c r="P1169" s="5">
        <v>0</v>
      </c>
      <c r="Q1169" s="44"/>
      <c r="R1169" s="5">
        <v>0</v>
      </c>
      <c r="S1169" s="44"/>
      <c r="U1169" s="39"/>
      <c r="V1169" s="39"/>
      <c r="W1169" s="9"/>
      <c r="X1169" s="9"/>
    </row>
    <row r="1170" spans="1:24" x14ac:dyDescent="0.3">
      <c r="A1170" s="2">
        <v>44268</v>
      </c>
      <c r="B1170" s="3">
        <v>0.15625</v>
      </c>
      <c r="C1170" s="6">
        <v>6.7</v>
      </c>
      <c r="D1170" s="6">
        <v>9.6999999999999993</v>
      </c>
      <c r="E1170" s="4">
        <v>12.47</v>
      </c>
      <c r="F1170" s="5">
        <v>3.5999999999999997E-2</v>
      </c>
      <c r="G1170" s="44"/>
      <c r="H1170" s="5">
        <v>0</v>
      </c>
      <c r="I1170" s="44"/>
      <c r="J1170" s="5">
        <v>3.6999999999999998E-2</v>
      </c>
      <c r="K1170" s="44"/>
      <c r="L1170" s="5">
        <v>1E-3</v>
      </c>
      <c r="M1170" s="44"/>
      <c r="N1170" s="5">
        <v>0</v>
      </c>
      <c r="O1170" s="44"/>
      <c r="P1170" s="5">
        <v>0</v>
      </c>
      <c r="Q1170" s="44"/>
      <c r="R1170" s="5">
        <v>0</v>
      </c>
      <c r="S1170" s="44"/>
      <c r="U1170" s="39">
        <f>$AB$4-V1170</f>
        <v>1.0312650000000008</v>
      </c>
      <c r="V1170" s="39">
        <f>V1168-K1167</f>
        <v>3.7687349999999991</v>
      </c>
      <c r="W1170" s="40">
        <f>U1170/($AB$4/100)</f>
        <v>21.484687500000014</v>
      </c>
      <c r="X1170" s="40">
        <f>V1170/($AB$4/100)</f>
        <v>78.515312499999979</v>
      </c>
    </row>
    <row r="1171" spans="1:24" x14ac:dyDescent="0.3">
      <c r="A1171" s="2">
        <v>44268</v>
      </c>
      <c r="B1171" s="3">
        <v>0.16666666666666666</v>
      </c>
      <c r="C1171" s="6">
        <v>6.6</v>
      </c>
      <c r="D1171" s="6">
        <v>12.4</v>
      </c>
      <c r="E1171" s="4">
        <v>12.44</v>
      </c>
      <c r="F1171" s="5">
        <v>3.6999999999999998E-2</v>
      </c>
      <c r="G1171" s="44">
        <f t="shared" si="127"/>
        <v>3.6249999999999998E-2</v>
      </c>
      <c r="H1171" s="5">
        <v>0</v>
      </c>
      <c r="I1171" s="44">
        <f t="shared" si="128"/>
        <v>0</v>
      </c>
      <c r="J1171" s="5">
        <v>3.6999999999999998E-2</v>
      </c>
      <c r="K1171" s="44">
        <f t="shared" si="129"/>
        <v>3.7249999999999998E-2</v>
      </c>
      <c r="L1171" s="5">
        <v>0</v>
      </c>
      <c r="M1171" s="44">
        <f t="shared" si="130"/>
        <v>0</v>
      </c>
      <c r="N1171" s="5">
        <v>0</v>
      </c>
      <c r="O1171" s="44">
        <f t="shared" si="131"/>
        <v>0</v>
      </c>
      <c r="P1171" s="5">
        <v>0</v>
      </c>
      <c r="Q1171" s="44">
        <f t="shared" si="132"/>
        <v>0</v>
      </c>
      <c r="R1171" s="5">
        <v>0</v>
      </c>
      <c r="S1171" s="44">
        <f t="shared" si="133"/>
        <v>0</v>
      </c>
      <c r="U1171" s="39"/>
      <c r="V1171" s="39"/>
      <c r="W1171" s="40"/>
      <c r="X1171" s="40"/>
    </row>
    <row r="1172" spans="1:24" x14ac:dyDescent="0.3">
      <c r="A1172" s="2">
        <v>44268</v>
      </c>
      <c r="B1172" s="3">
        <v>0.17708333333333334</v>
      </c>
      <c r="C1172" s="6">
        <v>6.5</v>
      </c>
      <c r="D1172" s="6">
        <v>11.9</v>
      </c>
      <c r="E1172" s="4">
        <v>12.45</v>
      </c>
      <c r="F1172" s="5">
        <v>3.5999999999999997E-2</v>
      </c>
      <c r="G1172" s="44"/>
      <c r="H1172" s="5">
        <v>0</v>
      </c>
      <c r="I1172" s="44"/>
      <c r="J1172" s="5">
        <v>3.7999999999999999E-2</v>
      </c>
      <c r="K1172" s="44"/>
      <c r="L1172" s="5">
        <v>0</v>
      </c>
      <c r="M1172" s="44"/>
      <c r="N1172" s="5">
        <v>0</v>
      </c>
      <c r="O1172" s="44"/>
      <c r="P1172" s="5">
        <v>0</v>
      </c>
      <c r="Q1172" s="44"/>
      <c r="R1172" s="5">
        <v>0</v>
      </c>
      <c r="S1172" s="44"/>
      <c r="U1172" s="39">
        <f>$AB$4-V1172</f>
        <v>1.0312650000000008</v>
      </c>
      <c r="V1172" s="39">
        <f>V1170+($AB$3*M1171)</f>
        <v>3.7687349999999991</v>
      </c>
      <c r="W1172" s="40">
        <f>U1172/($AB$4/100)</f>
        <v>21.484687500000014</v>
      </c>
      <c r="X1172" s="40">
        <f>V1172/($AB$4/100)</f>
        <v>78.515312499999979</v>
      </c>
    </row>
    <row r="1173" spans="1:24" x14ac:dyDescent="0.3">
      <c r="A1173" s="2">
        <v>44268</v>
      </c>
      <c r="B1173" s="3">
        <v>0.1875</v>
      </c>
      <c r="C1173" s="6">
        <v>6.5</v>
      </c>
      <c r="D1173" s="6">
        <v>10.199999999999999</v>
      </c>
      <c r="E1173" s="4">
        <v>12.45</v>
      </c>
      <c r="F1173" s="5">
        <v>3.5999999999999997E-2</v>
      </c>
      <c r="G1173" s="44"/>
      <c r="H1173" s="5">
        <v>0</v>
      </c>
      <c r="I1173" s="44"/>
      <c r="J1173" s="5">
        <v>3.5999999999999997E-2</v>
      </c>
      <c r="K1173" s="44"/>
      <c r="L1173" s="5">
        <v>0</v>
      </c>
      <c r="M1173" s="44"/>
      <c r="N1173" s="5">
        <v>0</v>
      </c>
      <c r="O1173" s="44"/>
      <c r="P1173" s="5">
        <v>0</v>
      </c>
      <c r="Q1173" s="44"/>
      <c r="R1173" s="5">
        <v>0</v>
      </c>
      <c r="S1173" s="44"/>
      <c r="U1173" s="39"/>
      <c r="V1173" s="39"/>
      <c r="W1173" s="40"/>
      <c r="X1173" s="40"/>
    </row>
    <row r="1174" spans="1:24" x14ac:dyDescent="0.3">
      <c r="A1174" s="2">
        <v>44268</v>
      </c>
      <c r="B1174" s="3">
        <v>0.19791666666666666</v>
      </c>
      <c r="C1174" s="6">
        <v>6.3</v>
      </c>
      <c r="D1174" s="6">
        <v>10.7</v>
      </c>
      <c r="E1174" s="4">
        <v>12.44</v>
      </c>
      <c r="F1174" s="5">
        <v>3.5999999999999997E-2</v>
      </c>
      <c r="G1174" s="44"/>
      <c r="H1174" s="5">
        <v>0</v>
      </c>
      <c r="I1174" s="44"/>
      <c r="J1174" s="5">
        <v>3.7999999999999999E-2</v>
      </c>
      <c r="K1174" s="44"/>
      <c r="L1174" s="5">
        <v>0</v>
      </c>
      <c r="M1174" s="44"/>
      <c r="N1174" s="5">
        <v>0</v>
      </c>
      <c r="O1174" s="44"/>
      <c r="P1174" s="5">
        <v>0</v>
      </c>
      <c r="Q1174" s="44"/>
      <c r="R1174" s="5">
        <v>0</v>
      </c>
      <c r="S1174" s="44"/>
      <c r="U1174" s="39">
        <f>$AB$4-V1174</f>
        <v>1.0685150000000005</v>
      </c>
      <c r="V1174" s="39">
        <f>V1172-K1171</f>
        <v>3.7314849999999993</v>
      </c>
      <c r="W1174" s="40">
        <f>U1174/($AB$4/100)</f>
        <v>22.260729166666678</v>
      </c>
      <c r="X1174" s="40">
        <f>V1174/($AB$4/100)</f>
        <v>77.739270833333322</v>
      </c>
    </row>
    <row r="1175" spans="1:24" x14ac:dyDescent="0.3">
      <c r="A1175" s="2">
        <v>44268</v>
      </c>
      <c r="B1175" s="3">
        <v>0.20833333333333334</v>
      </c>
      <c r="C1175" s="6">
        <v>6.3</v>
      </c>
      <c r="D1175" s="6">
        <v>12.3</v>
      </c>
      <c r="E1175" s="4">
        <v>12.42</v>
      </c>
      <c r="F1175" s="5">
        <v>3.5999999999999997E-2</v>
      </c>
      <c r="G1175" s="44">
        <f t="shared" si="127"/>
        <v>3.6249999999999998E-2</v>
      </c>
      <c r="H1175" s="5">
        <v>0</v>
      </c>
      <c r="I1175" s="44">
        <f t="shared" si="128"/>
        <v>0</v>
      </c>
      <c r="J1175" s="5">
        <v>3.6999999999999998E-2</v>
      </c>
      <c r="K1175" s="44">
        <f t="shared" si="129"/>
        <v>3.6999999999999998E-2</v>
      </c>
      <c r="L1175" s="5">
        <v>0</v>
      </c>
      <c r="M1175" s="44">
        <f t="shared" si="130"/>
        <v>0</v>
      </c>
      <c r="N1175" s="5">
        <v>0</v>
      </c>
      <c r="O1175" s="44">
        <f t="shared" si="131"/>
        <v>0</v>
      </c>
      <c r="P1175" s="5">
        <v>0</v>
      </c>
      <c r="Q1175" s="44">
        <f t="shared" si="132"/>
        <v>0</v>
      </c>
      <c r="R1175" s="5">
        <v>0</v>
      </c>
      <c r="S1175" s="44">
        <f t="shared" si="133"/>
        <v>0</v>
      </c>
      <c r="U1175" s="39"/>
      <c r="V1175" s="39"/>
      <c r="W1175" s="40"/>
      <c r="X1175" s="40"/>
    </row>
    <row r="1176" spans="1:24" x14ac:dyDescent="0.3">
      <c r="A1176" s="2">
        <v>44268</v>
      </c>
      <c r="B1176" s="3">
        <v>0.21875</v>
      </c>
      <c r="C1176" s="6">
        <v>6.1</v>
      </c>
      <c r="D1176" s="6">
        <v>10.6</v>
      </c>
      <c r="E1176" s="4">
        <v>12.43</v>
      </c>
      <c r="F1176" s="5">
        <v>3.6999999999999998E-2</v>
      </c>
      <c r="G1176" s="44"/>
      <c r="H1176" s="5">
        <v>0</v>
      </c>
      <c r="I1176" s="44"/>
      <c r="J1176" s="5">
        <v>3.6999999999999998E-2</v>
      </c>
      <c r="K1176" s="44"/>
      <c r="L1176" s="5">
        <v>0</v>
      </c>
      <c r="M1176" s="44"/>
      <c r="N1176" s="5">
        <v>0</v>
      </c>
      <c r="O1176" s="44"/>
      <c r="P1176" s="5">
        <v>0</v>
      </c>
      <c r="Q1176" s="44"/>
      <c r="R1176" s="5">
        <v>0</v>
      </c>
      <c r="S1176" s="44"/>
      <c r="U1176" s="39">
        <f>$AB$4-V1176</f>
        <v>1.0685150000000005</v>
      </c>
      <c r="V1176" s="39">
        <f>V1174+($AB$3*M1175)</f>
        <v>3.7314849999999993</v>
      </c>
      <c r="W1176" s="40">
        <f>U1176/($AB$4/100)</f>
        <v>22.260729166666678</v>
      </c>
      <c r="X1176" s="40">
        <f>V1176/($AB$4/100)</f>
        <v>77.739270833333322</v>
      </c>
    </row>
    <row r="1177" spans="1:24" x14ac:dyDescent="0.3">
      <c r="A1177" s="2">
        <v>44268</v>
      </c>
      <c r="B1177" s="3">
        <v>0.22916666666666666</v>
      </c>
      <c r="C1177" s="6">
        <v>5.9</v>
      </c>
      <c r="D1177" s="6">
        <v>10</v>
      </c>
      <c r="E1177" s="4">
        <v>12.43</v>
      </c>
      <c r="F1177" s="5">
        <v>3.5999999999999997E-2</v>
      </c>
      <c r="G1177" s="44"/>
      <c r="H1177" s="5">
        <v>0</v>
      </c>
      <c r="I1177" s="44"/>
      <c r="J1177" s="5">
        <v>3.7999999999999999E-2</v>
      </c>
      <c r="K1177" s="44"/>
      <c r="L1177" s="5">
        <v>0</v>
      </c>
      <c r="M1177" s="44"/>
      <c r="N1177" s="5">
        <v>0</v>
      </c>
      <c r="O1177" s="44"/>
      <c r="P1177" s="5">
        <v>0</v>
      </c>
      <c r="Q1177" s="44"/>
      <c r="R1177" s="5">
        <v>0</v>
      </c>
      <c r="S1177" s="44"/>
      <c r="U1177" s="39"/>
      <c r="V1177" s="39"/>
      <c r="W1177" s="9"/>
      <c r="X1177" s="9"/>
    </row>
    <row r="1178" spans="1:24" x14ac:dyDescent="0.3">
      <c r="A1178" s="2">
        <v>44268</v>
      </c>
      <c r="B1178" s="3">
        <v>0.23958333333333334</v>
      </c>
      <c r="C1178" s="6">
        <v>5.9</v>
      </c>
      <c r="D1178" s="6">
        <v>12.7</v>
      </c>
      <c r="E1178" s="4">
        <v>12.41</v>
      </c>
      <c r="F1178" s="5">
        <v>3.5999999999999997E-2</v>
      </c>
      <c r="G1178" s="44"/>
      <c r="H1178" s="5">
        <v>0</v>
      </c>
      <c r="I1178" s="44"/>
      <c r="J1178" s="5">
        <v>3.5999999999999997E-2</v>
      </c>
      <c r="K1178" s="44"/>
      <c r="L1178" s="5">
        <v>0</v>
      </c>
      <c r="M1178" s="44"/>
      <c r="N1178" s="5">
        <v>0</v>
      </c>
      <c r="O1178" s="44"/>
      <c r="P1178" s="5">
        <v>0</v>
      </c>
      <c r="Q1178" s="44"/>
      <c r="R1178" s="5">
        <v>0</v>
      </c>
      <c r="S1178" s="44"/>
      <c r="U1178" s="39">
        <f>$AB$4-V1178</f>
        <v>1.1055150000000005</v>
      </c>
      <c r="V1178" s="39">
        <f>V1176-K1175</f>
        <v>3.6944849999999994</v>
      </c>
      <c r="W1178" s="40">
        <f>U1178/($AB$4/100)</f>
        <v>23.03156250000001</v>
      </c>
      <c r="X1178" s="40">
        <f>V1178/($AB$4/100)</f>
        <v>76.968437499999979</v>
      </c>
    </row>
    <row r="1179" spans="1:24" x14ac:dyDescent="0.3">
      <c r="A1179" s="2">
        <v>44268</v>
      </c>
      <c r="B1179" s="3">
        <v>0.25</v>
      </c>
      <c r="C1179" s="6">
        <v>5.6</v>
      </c>
      <c r="D1179" s="6">
        <v>10.8</v>
      </c>
      <c r="E1179" s="4">
        <v>12.41</v>
      </c>
      <c r="F1179" s="5">
        <v>3.6999999999999998E-2</v>
      </c>
      <c r="G1179" s="44">
        <f t="shared" si="127"/>
        <v>3.7749999999999999E-2</v>
      </c>
      <c r="H1179" s="5">
        <v>0</v>
      </c>
      <c r="I1179" s="44">
        <f t="shared" si="128"/>
        <v>1.75E-3</v>
      </c>
      <c r="J1179" s="5">
        <v>3.7999999999999999E-2</v>
      </c>
      <c r="K1179" s="44">
        <f t="shared" si="129"/>
        <v>3.5999999999999997E-2</v>
      </c>
      <c r="L1179" s="5">
        <v>0</v>
      </c>
      <c r="M1179" s="44">
        <f t="shared" si="130"/>
        <v>0</v>
      </c>
      <c r="N1179" s="5">
        <v>0</v>
      </c>
      <c r="O1179" s="44">
        <f t="shared" si="131"/>
        <v>0</v>
      </c>
      <c r="P1179" s="5">
        <v>0</v>
      </c>
      <c r="Q1179" s="44">
        <f t="shared" si="132"/>
        <v>0</v>
      </c>
      <c r="R1179" s="5">
        <v>0</v>
      </c>
      <c r="S1179" s="44">
        <f t="shared" si="133"/>
        <v>0</v>
      </c>
      <c r="U1179" s="39"/>
      <c r="V1179" s="39"/>
      <c r="W1179" s="40"/>
      <c r="X1179" s="40"/>
    </row>
    <row r="1180" spans="1:24" x14ac:dyDescent="0.3">
      <c r="A1180" s="2">
        <v>44268</v>
      </c>
      <c r="B1180" s="3">
        <v>0.26041666666666669</v>
      </c>
      <c r="C1180" s="6">
        <v>5.5</v>
      </c>
      <c r="D1180" s="6">
        <v>9.9</v>
      </c>
      <c r="E1180" s="4">
        <v>12.43</v>
      </c>
      <c r="F1180" s="5">
        <v>3.6999999999999998E-2</v>
      </c>
      <c r="G1180" s="44"/>
      <c r="H1180" s="5">
        <v>0</v>
      </c>
      <c r="I1180" s="44"/>
      <c r="J1180" s="5">
        <v>3.7999999999999999E-2</v>
      </c>
      <c r="K1180" s="44"/>
      <c r="L1180" s="5">
        <v>0</v>
      </c>
      <c r="M1180" s="44"/>
      <c r="N1180" s="5">
        <v>0</v>
      </c>
      <c r="O1180" s="44"/>
      <c r="P1180" s="5">
        <v>0</v>
      </c>
      <c r="Q1180" s="44"/>
      <c r="R1180" s="5">
        <v>0</v>
      </c>
      <c r="S1180" s="44"/>
      <c r="U1180" s="39">
        <f>$AB$4-V1180</f>
        <v>1.1055150000000005</v>
      </c>
      <c r="V1180" s="39">
        <f>V1178+($AB$3*M1179)</f>
        <v>3.6944849999999994</v>
      </c>
      <c r="W1180" s="40">
        <f>U1180/($AB$4/100)</f>
        <v>23.03156250000001</v>
      </c>
      <c r="X1180" s="40">
        <f>V1180/($AB$4/100)</f>
        <v>76.968437499999979</v>
      </c>
    </row>
    <row r="1181" spans="1:24" x14ac:dyDescent="0.3">
      <c r="A1181" s="2">
        <v>44268</v>
      </c>
      <c r="B1181" s="3">
        <v>0.27083333333333331</v>
      </c>
      <c r="C1181" s="6">
        <v>5.3</v>
      </c>
      <c r="D1181" s="6">
        <v>12.4</v>
      </c>
      <c r="E1181" s="4">
        <v>12.4</v>
      </c>
      <c r="F1181" s="5">
        <v>3.7999999999999999E-2</v>
      </c>
      <c r="G1181" s="44"/>
      <c r="H1181" s="5">
        <v>0</v>
      </c>
      <c r="I1181" s="44"/>
      <c r="J1181" s="5">
        <v>3.6999999999999998E-2</v>
      </c>
      <c r="K1181" s="44"/>
      <c r="L1181" s="5">
        <v>0</v>
      </c>
      <c r="M1181" s="44"/>
      <c r="N1181" s="5">
        <v>0</v>
      </c>
      <c r="O1181" s="44"/>
      <c r="P1181" s="5">
        <v>0</v>
      </c>
      <c r="Q1181" s="44"/>
      <c r="R1181" s="5">
        <v>0</v>
      </c>
      <c r="S1181" s="44"/>
      <c r="U1181" s="39"/>
      <c r="V1181" s="39"/>
      <c r="W1181" s="40"/>
      <c r="X1181" s="40"/>
    </row>
    <row r="1182" spans="1:24" x14ac:dyDescent="0.3">
      <c r="A1182" s="2">
        <v>44268</v>
      </c>
      <c r="B1182" s="3">
        <v>0.28125</v>
      </c>
      <c r="C1182" s="6">
        <v>5.5</v>
      </c>
      <c r="D1182" s="6">
        <v>11</v>
      </c>
      <c r="E1182" s="4">
        <v>12.42</v>
      </c>
      <c r="F1182" s="5">
        <v>3.9E-2</v>
      </c>
      <c r="G1182" s="44"/>
      <c r="H1182" s="5">
        <v>7.0000000000000001E-3</v>
      </c>
      <c r="I1182" s="44"/>
      <c r="J1182" s="5">
        <v>3.1E-2</v>
      </c>
      <c r="K1182" s="44"/>
      <c r="L1182" s="5">
        <v>0</v>
      </c>
      <c r="M1182" s="44"/>
      <c r="N1182" s="5">
        <v>0</v>
      </c>
      <c r="O1182" s="44"/>
      <c r="P1182" s="5">
        <v>0</v>
      </c>
      <c r="Q1182" s="44"/>
      <c r="R1182" s="5">
        <v>0</v>
      </c>
      <c r="S1182" s="44"/>
      <c r="U1182" s="39">
        <f>$AB$4-V1182</f>
        <v>1.1415150000000005</v>
      </c>
      <c r="V1182" s="39">
        <f>V1180-K1179</f>
        <v>3.6584849999999993</v>
      </c>
      <c r="W1182" s="40">
        <f>U1182/($AB$4/100)</f>
        <v>23.78156250000001</v>
      </c>
      <c r="X1182" s="40">
        <f>V1182/($AB$4/100)</f>
        <v>76.218437499999979</v>
      </c>
    </row>
    <row r="1183" spans="1:24" x14ac:dyDescent="0.3">
      <c r="A1183" s="2">
        <v>44268</v>
      </c>
      <c r="B1183" s="3">
        <v>0.29166666666666669</v>
      </c>
      <c r="C1183" s="6">
        <v>5.9</v>
      </c>
      <c r="D1183" s="6">
        <v>9.9</v>
      </c>
      <c r="E1183" s="4">
        <v>12.49</v>
      </c>
      <c r="F1183" s="5">
        <v>0.04</v>
      </c>
      <c r="G1183" s="44">
        <f t="shared" si="127"/>
        <v>4.0500000000000001E-2</v>
      </c>
      <c r="H1183" s="5">
        <v>2.5999999999999999E-2</v>
      </c>
      <c r="I1183" s="44">
        <f t="shared" si="128"/>
        <v>3.5500000000000004E-2</v>
      </c>
      <c r="J1183" s="5">
        <v>1.4999999999999999E-2</v>
      </c>
      <c r="K1183" s="44">
        <f t="shared" si="129"/>
        <v>7.2499999999999995E-3</v>
      </c>
      <c r="L1183" s="5">
        <v>0</v>
      </c>
      <c r="M1183" s="44">
        <f t="shared" si="130"/>
        <v>1.75E-3</v>
      </c>
      <c r="N1183" s="5">
        <v>0</v>
      </c>
      <c r="O1183" s="44">
        <f t="shared" si="131"/>
        <v>0</v>
      </c>
      <c r="P1183" s="5">
        <v>0</v>
      </c>
      <c r="Q1183" s="44">
        <f t="shared" si="132"/>
        <v>0</v>
      </c>
      <c r="R1183" s="5">
        <v>0</v>
      </c>
      <c r="S1183" s="44">
        <f t="shared" si="133"/>
        <v>0</v>
      </c>
      <c r="U1183" s="39"/>
      <c r="V1183" s="39"/>
      <c r="W1183" s="40"/>
      <c r="X1183" s="40"/>
    </row>
    <row r="1184" spans="1:24" x14ac:dyDescent="0.3">
      <c r="A1184" s="2">
        <v>44268</v>
      </c>
      <c r="B1184" s="3">
        <v>0.30208333333333331</v>
      </c>
      <c r="C1184" s="6">
        <v>6.2</v>
      </c>
      <c r="D1184" s="6">
        <v>11.8</v>
      </c>
      <c r="E1184" s="4">
        <v>12.52</v>
      </c>
      <c r="F1184" s="5">
        <v>0.04</v>
      </c>
      <c r="G1184" s="44"/>
      <c r="H1184" s="5">
        <v>3.4000000000000002E-2</v>
      </c>
      <c r="I1184" s="44"/>
      <c r="J1184" s="5">
        <v>6.0000000000000001E-3</v>
      </c>
      <c r="K1184" s="44"/>
      <c r="L1184" s="5">
        <v>0</v>
      </c>
      <c r="M1184" s="44"/>
      <c r="N1184" s="5">
        <v>0</v>
      </c>
      <c r="O1184" s="44"/>
      <c r="P1184" s="5">
        <v>0</v>
      </c>
      <c r="Q1184" s="44"/>
      <c r="R1184" s="5">
        <v>0</v>
      </c>
      <c r="S1184" s="44"/>
      <c r="U1184" s="39">
        <f>$AB$4-V1184</f>
        <v>1.1400100000000006</v>
      </c>
      <c r="V1184" s="39">
        <f>V1182+($AB$3*M1183)</f>
        <v>3.6599899999999992</v>
      </c>
      <c r="W1184" s="40">
        <f>U1184/($AB$4/100)</f>
        <v>23.750208333333347</v>
      </c>
      <c r="X1184" s="40">
        <f>V1184/($AB$4/100)</f>
        <v>76.249791666666653</v>
      </c>
    </row>
    <row r="1185" spans="1:24" x14ac:dyDescent="0.3">
      <c r="A1185" s="2">
        <v>44268</v>
      </c>
      <c r="B1185" s="3">
        <v>0.3125</v>
      </c>
      <c r="C1185" s="6">
        <v>6.3</v>
      </c>
      <c r="D1185" s="6">
        <v>12.3</v>
      </c>
      <c r="E1185" s="4">
        <v>12.53</v>
      </c>
      <c r="F1185" s="5">
        <v>4.2000000000000003E-2</v>
      </c>
      <c r="G1185" s="44"/>
      <c r="H1185" s="5">
        <v>0.04</v>
      </c>
      <c r="I1185" s="44"/>
      <c r="J1185" s="5">
        <v>4.0000000000000001E-3</v>
      </c>
      <c r="K1185" s="44"/>
      <c r="L1185" s="5">
        <v>3.0000000000000001E-3</v>
      </c>
      <c r="M1185" s="44"/>
      <c r="N1185" s="5">
        <v>0</v>
      </c>
      <c r="O1185" s="44"/>
      <c r="P1185" s="5">
        <v>0</v>
      </c>
      <c r="Q1185" s="44"/>
      <c r="R1185" s="5">
        <v>0</v>
      </c>
      <c r="S1185" s="44"/>
      <c r="U1185" s="39"/>
      <c r="V1185" s="39"/>
      <c r="W1185" s="9"/>
      <c r="X1185" s="9"/>
    </row>
    <row r="1186" spans="1:24" x14ac:dyDescent="0.3">
      <c r="A1186" s="2">
        <v>44268</v>
      </c>
      <c r="B1186" s="3">
        <v>0.32291666666666669</v>
      </c>
      <c r="C1186" s="6">
        <v>6.6</v>
      </c>
      <c r="D1186" s="6">
        <v>11</v>
      </c>
      <c r="E1186" s="4">
        <v>12.57</v>
      </c>
      <c r="F1186" s="5">
        <v>0.04</v>
      </c>
      <c r="G1186" s="44"/>
      <c r="H1186" s="5">
        <v>4.2000000000000003E-2</v>
      </c>
      <c r="I1186" s="44"/>
      <c r="J1186" s="5">
        <v>4.0000000000000001E-3</v>
      </c>
      <c r="K1186" s="44"/>
      <c r="L1186" s="5">
        <v>4.0000000000000001E-3</v>
      </c>
      <c r="M1186" s="44"/>
      <c r="N1186" s="5">
        <v>0</v>
      </c>
      <c r="O1186" s="44"/>
      <c r="P1186" s="5">
        <v>0</v>
      </c>
      <c r="Q1186" s="44"/>
      <c r="R1186" s="5">
        <v>0</v>
      </c>
      <c r="S1186" s="44"/>
      <c r="U1186" s="39">
        <f>$AB$4-V1186</f>
        <v>1.1472600000000006</v>
      </c>
      <c r="V1186" s="39">
        <f>V1184-K1183</f>
        <v>3.6527399999999992</v>
      </c>
      <c r="W1186" s="40">
        <f>U1186/($AB$4/100)</f>
        <v>23.901250000000012</v>
      </c>
      <c r="X1186" s="40">
        <f>V1186/($AB$4/100)</f>
        <v>76.098749999999981</v>
      </c>
    </row>
    <row r="1187" spans="1:24" x14ac:dyDescent="0.3">
      <c r="A1187" s="2">
        <v>44268</v>
      </c>
      <c r="B1187" s="3">
        <v>0.33333333333333331</v>
      </c>
      <c r="C1187" s="6">
        <v>6.7</v>
      </c>
      <c r="D1187" s="6">
        <v>10.3</v>
      </c>
      <c r="E1187" s="4">
        <v>12.52</v>
      </c>
      <c r="F1187" s="5">
        <v>0.04</v>
      </c>
      <c r="G1187" s="44">
        <f t="shared" si="127"/>
        <v>4.3499999999999997E-2</v>
      </c>
      <c r="H1187" s="5">
        <v>0.03</v>
      </c>
      <c r="I1187" s="44">
        <f t="shared" si="128"/>
        <v>9.1499999999999998E-2</v>
      </c>
      <c r="J1187" s="5">
        <v>1.2E-2</v>
      </c>
      <c r="K1187" s="44">
        <f t="shared" si="129"/>
        <v>3.0000000000000001E-3</v>
      </c>
      <c r="L1187" s="5">
        <v>0</v>
      </c>
      <c r="M1187" s="44">
        <f t="shared" si="130"/>
        <v>5.0250000000000003E-2</v>
      </c>
      <c r="N1187" s="5">
        <v>0</v>
      </c>
      <c r="O1187" s="44">
        <f t="shared" si="131"/>
        <v>0</v>
      </c>
      <c r="P1187" s="5">
        <v>0</v>
      </c>
      <c r="Q1187" s="44">
        <f t="shared" si="132"/>
        <v>0</v>
      </c>
      <c r="R1187" s="5">
        <v>0</v>
      </c>
      <c r="S1187" s="44">
        <f t="shared" si="133"/>
        <v>0</v>
      </c>
      <c r="U1187" s="39"/>
      <c r="V1187" s="39"/>
      <c r="W1187" s="40"/>
      <c r="X1187" s="40"/>
    </row>
    <row r="1188" spans="1:24" x14ac:dyDescent="0.3">
      <c r="A1188" s="2">
        <v>44268</v>
      </c>
      <c r="B1188" s="3">
        <v>0.34375</v>
      </c>
      <c r="C1188" s="6">
        <v>6.8</v>
      </c>
      <c r="D1188" s="6">
        <v>9.8000000000000007</v>
      </c>
      <c r="E1188" s="4">
        <v>12.83</v>
      </c>
      <c r="F1188" s="5">
        <v>4.3999999999999997E-2</v>
      </c>
      <c r="G1188" s="44"/>
      <c r="H1188" s="5">
        <v>0.106</v>
      </c>
      <c r="I1188" s="44"/>
      <c r="J1188" s="5">
        <v>0</v>
      </c>
      <c r="K1188" s="44"/>
      <c r="L1188" s="5">
        <v>6.2E-2</v>
      </c>
      <c r="M1188" s="44"/>
      <c r="N1188" s="5">
        <v>0</v>
      </c>
      <c r="O1188" s="44"/>
      <c r="P1188" s="5">
        <v>0</v>
      </c>
      <c r="Q1188" s="44"/>
      <c r="R1188" s="5">
        <v>0</v>
      </c>
      <c r="S1188" s="44"/>
      <c r="U1188" s="39">
        <f>$AB$4-V1188</f>
        <v>1.1040450000000006</v>
      </c>
      <c r="V1188" s="39">
        <f>V1186+($AB$3*M1187)</f>
        <v>3.6959549999999992</v>
      </c>
      <c r="W1188" s="40">
        <f>U1188/($AB$4/100)</f>
        <v>23.000937500000013</v>
      </c>
      <c r="X1188" s="40">
        <f>V1188/($AB$4/100)</f>
        <v>76.99906249999998</v>
      </c>
    </row>
    <row r="1189" spans="1:24" x14ac:dyDescent="0.3">
      <c r="A1189" s="2">
        <v>44268</v>
      </c>
      <c r="B1189" s="3">
        <v>0.35416666666666669</v>
      </c>
      <c r="C1189" s="6">
        <v>7.3</v>
      </c>
      <c r="D1189" s="6">
        <v>10.1</v>
      </c>
      <c r="E1189" s="4">
        <v>12.95</v>
      </c>
      <c r="F1189" s="5">
        <v>4.3999999999999997E-2</v>
      </c>
      <c r="G1189" s="44"/>
      <c r="H1189" s="5">
        <v>0.10199999999999999</v>
      </c>
      <c r="I1189" s="44"/>
      <c r="J1189" s="5">
        <v>0</v>
      </c>
      <c r="K1189" s="44"/>
      <c r="L1189" s="5">
        <v>5.7000000000000002E-2</v>
      </c>
      <c r="M1189" s="44"/>
      <c r="N1189" s="5">
        <v>0</v>
      </c>
      <c r="O1189" s="44"/>
      <c r="P1189" s="5">
        <v>0</v>
      </c>
      <c r="Q1189" s="44"/>
      <c r="R1189" s="5">
        <v>0</v>
      </c>
      <c r="S1189" s="44"/>
      <c r="U1189" s="39"/>
      <c r="V1189" s="39"/>
      <c r="W1189" s="40"/>
      <c r="X1189" s="40"/>
    </row>
    <row r="1190" spans="1:24" x14ac:dyDescent="0.3">
      <c r="A1190" s="2">
        <v>44268</v>
      </c>
      <c r="B1190" s="3">
        <v>0.36458333333333331</v>
      </c>
      <c r="C1190" s="6">
        <v>7.6</v>
      </c>
      <c r="D1190" s="6">
        <v>10</v>
      </c>
      <c r="E1190" s="4">
        <v>13.09</v>
      </c>
      <c r="F1190" s="5">
        <v>4.5999999999999999E-2</v>
      </c>
      <c r="G1190" s="44"/>
      <c r="H1190" s="5">
        <v>0.128</v>
      </c>
      <c r="I1190" s="44"/>
      <c r="J1190" s="5">
        <v>0</v>
      </c>
      <c r="K1190" s="44"/>
      <c r="L1190" s="5">
        <v>8.2000000000000003E-2</v>
      </c>
      <c r="M1190" s="44"/>
      <c r="N1190" s="5">
        <v>0</v>
      </c>
      <c r="O1190" s="44"/>
      <c r="P1190" s="5">
        <v>0</v>
      </c>
      <c r="Q1190" s="44"/>
      <c r="R1190" s="5">
        <v>0</v>
      </c>
      <c r="S1190" s="44"/>
      <c r="U1190" s="39">
        <f>$AB$4-V1190</f>
        <v>1.1070450000000007</v>
      </c>
      <c r="V1190" s="39">
        <f>V1188-K1187</f>
        <v>3.6929549999999991</v>
      </c>
      <c r="W1190" s="40">
        <f>U1190/($AB$4/100)</f>
        <v>23.063437500000013</v>
      </c>
      <c r="X1190" s="40">
        <f>V1190/($AB$4/100)</f>
        <v>76.93656249999998</v>
      </c>
    </row>
    <row r="1191" spans="1:24" x14ac:dyDescent="0.3">
      <c r="A1191" s="2">
        <v>44268</v>
      </c>
      <c r="B1191" s="3">
        <v>0.375</v>
      </c>
      <c r="C1191" s="6">
        <v>8.1999999999999993</v>
      </c>
      <c r="D1191" s="6">
        <v>10.3</v>
      </c>
      <c r="E1191" s="4">
        <v>13.24</v>
      </c>
      <c r="F1191" s="5">
        <v>4.5999999999999999E-2</v>
      </c>
      <c r="G1191" s="44">
        <f t="shared" si="127"/>
        <v>4.5249999999999999E-2</v>
      </c>
      <c r="H1191" s="5">
        <v>0.155</v>
      </c>
      <c r="I1191" s="44">
        <f t="shared" si="128"/>
        <v>0.11324999999999999</v>
      </c>
      <c r="J1191" s="5">
        <v>0</v>
      </c>
      <c r="K1191" s="44">
        <f t="shared" si="129"/>
        <v>0</v>
      </c>
      <c r="L1191" s="5">
        <v>0.108</v>
      </c>
      <c r="M1191" s="44">
        <f t="shared" si="130"/>
        <v>6.7250000000000004E-2</v>
      </c>
      <c r="N1191" s="5">
        <v>0</v>
      </c>
      <c r="O1191" s="44">
        <f t="shared" si="131"/>
        <v>0</v>
      </c>
      <c r="P1191" s="5">
        <v>0</v>
      </c>
      <c r="Q1191" s="44">
        <f t="shared" si="132"/>
        <v>0</v>
      </c>
      <c r="R1191" s="5">
        <v>0</v>
      </c>
      <c r="S1191" s="44">
        <f t="shared" si="133"/>
        <v>0</v>
      </c>
      <c r="U1191" s="39"/>
      <c r="V1191" s="39"/>
      <c r="W1191" s="40"/>
      <c r="X1191" s="40"/>
    </row>
    <row r="1192" spans="1:24" x14ac:dyDescent="0.3">
      <c r="A1192" s="2">
        <v>44268</v>
      </c>
      <c r="B1192" s="3">
        <v>0.38541666666666669</v>
      </c>
      <c r="C1192" s="6">
        <v>8.1</v>
      </c>
      <c r="D1192" s="6">
        <v>10.8</v>
      </c>
      <c r="E1192" s="4">
        <v>13.07</v>
      </c>
      <c r="F1192" s="5">
        <v>4.4999999999999998E-2</v>
      </c>
      <c r="G1192" s="44"/>
      <c r="H1192" s="5">
        <v>0.10199999999999999</v>
      </c>
      <c r="I1192" s="44"/>
      <c r="J1192" s="5">
        <v>0</v>
      </c>
      <c r="K1192" s="44"/>
      <c r="L1192" s="5">
        <v>5.6000000000000001E-2</v>
      </c>
      <c r="M1192" s="44"/>
      <c r="N1192" s="5">
        <v>0</v>
      </c>
      <c r="O1192" s="44"/>
      <c r="P1192" s="5">
        <v>0</v>
      </c>
      <c r="Q1192" s="44"/>
      <c r="R1192" s="5">
        <v>0</v>
      </c>
      <c r="S1192" s="44"/>
      <c r="U1192" s="39">
        <f>$AB$4-V1192</f>
        <v>1.0492100000000009</v>
      </c>
      <c r="V1192" s="39">
        <f>V1190+($AB$3*M1191)</f>
        <v>3.750789999999999</v>
      </c>
      <c r="W1192" s="40">
        <f>U1192/($AB$4/100)</f>
        <v>21.858541666666685</v>
      </c>
      <c r="X1192" s="40">
        <f>V1192/($AB$4/100)</f>
        <v>78.141458333333304</v>
      </c>
    </row>
    <row r="1193" spans="1:24" x14ac:dyDescent="0.3">
      <c r="A1193" s="2">
        <v>44268</v>
      </c>
      <c r="B1193" s="3">
        <v>0.39583333333333331</v>
      </c>
      <c r="C1193" s="6">
        <v>8.6</v>
      </c>
      <c r="D1193" s="6">
        <v>10.6</v>
      </c>
      <c r="E1193" s="4">
        <v>13.09</v>
      </c>
      <c r="F1193" s="5">
        <v>4.5999999999999999E-2</v>
      </c>
      <c r="G1193" s="44"/>
      <c r="H1193" s="5">
        <v>0.104</v>
      </c>
      <c r="I1193" s="44"/>
      <c r="J1193" s="5">
        <v>0</v>
      </c>
      <c r="K1193" s="44"/>
      <c r="L1193" s="5">
        <v>5.7000000000000002E-2</v>
      </c>
      <c r="M1193" s="44"/>
      <c r="N1193" s="5">
        <v>0</v>
      </c>
      <c r="O1193" s="44"/>
      <c r="P1193" s="5">
        <v>0</v>
      </c>
      <c r="Q1193" s="44"/>
      <c r="R1193" s="5">
        <v>0</v>
      </c>
      <c r="S1193" s="44"/>
      <c r="U1193" s="39"/>
      <c r="V1193" s="39"/>
      <c r="W1193" s="9"/>
      <c r="X1193" s="9"/>
    </row>
    <row r="1194" spans="1:24" x14ac:dyDescent="0.3">
      <c r="A1194" s="2">
        <v>44268</v>
      </c>
      <c r="B1194" s="3">
        <v>0.40625</v>
      </c>
      <c r="C1194" s="6">
        <v>9</v>
      </c>
      <c r="D1194" s="6">
        <v>10.9</v>
      </c>
      <c r="E1194" s="4">
        <v>13.07</v>
      </c>
      <c r="F1194" s="5">
        <v>4.3999999999999997E-2</v>
      </c>
      <c r="G1194" s="44"/>
      <c r="H1194" s="5">
        <v>9.1999999999999998E-2</v>
      </c>
      <c r="I1194" s="44"/>
      <c r="J1194" s="5">
        <v>0</v>
      </c>
      <c r="K1194" s="44"/>
      <c r="L1194" s="5">
        <v>4.8000000000000001E-2</v>
      </c>
      <c r="M1194" s="44"/>
      <c r="N1194" s="5">
        <v>0</v>
      </c>
      <c r="O1194" s="44"/>
      <c r="P1194" s="5">
        <v>0</v>
      </c>
      <c r="Q1194" s="44"/>
      <c r="R1194" s="5">
        <v>0</v>
      </c>
      <c r="S1194" s="44"/>
      <c r="U1194" s="39">
        <f>$AB$4-V1194</f>
        <v>1.0492100000000009</v>
      </c>
      <c r="V1194" s="39">
        <f>V1192-K1191</f>
        <v>3.750789999999999</v>
      </c>
      <c r="W1194" s="40">
        <f>U1194/($AB$4/100)</f>
        <v>21.858541666666685</v>
      </c>
      <c r="X1194" s="40">
        <f>V1194/($AB$4/100)</f>
        <v>78.141458333333304</v>
      </c>
    </row>
    <row r="1195" spans="1:24" x14ac:dyDescent="0.3">
      <c r="A1195" s="2">
        <v>44268</v>
      </c>
      <c r="B1195" s="3">
        <v>0.41666666666666669</v>
      </c>
      <c r="C1195" s="6">
        <v>9.5</v>
      </c>
      <c r="D1195" s="6">
        <v>10.9</v>
      </c>
      <c r="E1195" s="4">
        <v>13.02</v>
      </c>
      <c r="F1195" s="5">
        <v>4.2999999999999997E-2</v>
      </c>
      <c r="G1195" s="44">
        <f t="shared" si="127"/>
        <v>4.5999999999999999E-2</v>
      </c>
      <c r="H1195" s="5">
        <v>0.08</v>
      </c>
      <c r="I1195" s="44">
        <f t="shared" si="128"/>
        <v>0.11724999999999999</v>
      </c>
      <c r="J1195" s="5">
        <v>0</v>
      </c>
      <c r="K1195" s="44">
        <f t="shared" si="129"/>
        <v>0</v>
      </c>
      <c r="L1195" s="5">
        <v>3.5999999999999997E-2</v>
      </c>
      <c r="M1195" s="44">
        <f t="shared" si="130"/>
        <v>7.0499999999999993E-2</v>
      </c>
      <c r="N1195" s="5">
        <v>0</v>
      </c>
      <c r="O1195" s="44">
        <f t="shared" si="131"/>
        <v>0</v>
      </c>
      <c r="P1195" s="5">
        <v>0</v>
      </c>
      <c r="Q1195" s="44">
        <f t="shared" si="132"/>
        <v>0</v>
      </c>
      <c r="R1195" s="5">
        <v>0</v>
      </c>
      <c r="S1195" s="44">
        <f t="shared" si="133"/>
        <v>0</v>
      </c>
      <c r="U1195" s="39"/>
      <c r="V1195" s="39"/>
      <c r="W1195" s="40"/>
      <c r="X1195" s="40"/>
    </row>
    <row r="1196" spans="1:24" x14ac:dyDescent="0.3">
      <c r="A1196" s="2">
        <v>44268</v>
      </c>
      <c r="B1196" s="3">
        <v>0.42708333333333331</v>
      </c>
      <c r="C1196" s="6">
        <v>9.5</v>
      </c>
      <c r="D1196" s="6">
        <v>11.1</v>
      </c>
      <c r="E1196" s="4">
        <v>13.09</v>
      </c>
      <c r="F1196" s="5">
        <v>4.4999999999999998E-2</v>
      </c>
      <c r="G1196" s="44"/>
      <c r="H1196" s="5">
        <v>0.10100000000000001</v>
      </c>
      <c r="I1196" s="44"/>
      <c r="J1196" s="5">
        <v>0</v>
      </c>
      <c r="K1196" s="44"/>
      <c r="L1196" s="5">
        <v>5.6000000000000001E-2</v>
      </c>
      <c r="M1196" s="44"/>
      <c r="N1196" s="5">
        <v>0</v>
      </c>
      <c r="O1196" s="44"/>
      <c r="P1196" s="5">
        <v>0</v>
      </c>
      <c r="Q1196" s="44"/>
      <c r="R1196" s="5">
        <v>0</v>
      </c>
      <c r="S1196" s="44"/>
      <c r="U1196" s="39">
        <f>$AB$4-V1196</f>
        <v>0.98858000000000068</v>
      </c>
      <c r="V1196" s="39">
        <f>V1194+($AB$3*M1195)</f>
        <v>3.8114199999999991</v>
      </c>
      <c r="W1196" s="40">
        <f>U1196/($AB$4/100)</f>
        <v>20.595416666666679</v>
      </c>
      <c r="X1196" s="40">
        <f>V1196/($AB$4/100)</f>
        <v>79.404583333333321</v>
      </c>
    </row>
    <row r="1197" spans="1:24" x14ac:dyDescent="0.3">
      <c r="A1197" s="2">
        <v>44268</v>
      </c>
      <c r="B1197" s="3">
        <v>0.4375</v>
      </c>
      <c r="C1197" s="6">
        <v>10</v>
      </c>
      <c r="D1197" s="6">
        <v>11.4</v>
      </c>
      <c r="E1197" s="4">
        <v>13.23</v>
      </c>
      <c r="F1197" s="5">
        <v>4.8000000000000001E-2</v>
      </c>
      <c r="G1197" s="44"/>
      <c r="H1197" s="5">
        <v>0.13400000000000001</v>
      </c>
      <c r="I1197" s="44"/>
      <c r="J1197" s="5">
        <v>0</v>
      </c>
      <c r="K1197" s="44"/>
      <c r="L1197" s="5">
        <v>8.5999999999999993E-2</v>
      </c>
      <c r="M1197" s="44"/>
      <c r="N1197" s="5">
        <v>0</v>
      </c>
      <c r="O1197" s="44"/>
      <c r="P1197" s="5">
        <v>0</v>
      </c>
      <c r="Q1197" s="44"/>
      <c r="R1197" s="5">
        <v>0</v>
      </c>
      <c r="S1197" s="44"/>
      <c r="U1197" s="39"/>
      <c r="V1197" s="39"/>
      <c r="W1197" s="40"/>
      <c r="X1197" s="40"/>
    </row>
    <row r="1198" spans="1:24" x14ac:dyDescent="0.3">
      <c r="A1198" s="2">
        <v>44268</v>
      </c>
      <c r="B1198" s="3">
        <v>0.44791666666666669</v>
      </c>
      <c r="C1198" s="6">
        <v>10.1</v>
      </c>
      <c r="D1198" s="6">
        <v>11.9</v>
      </c>
      <c r="E1198" s="4">
        <v>13.3</v>
      </c>
      <c r="F1198" s="5">
        <v>4.8000000000000001E-2</v>
      </c>
      <c r="G1198" s="44"/>
      <c r="H1198" s="5">
        <v>0.154</v>
      </c>
      <c r="I1198" s="44"/>
      <c r="J1198" s="5">
        <v>0</v>
      </c>
      <c r="K1198" s="44"/>
      <c r="L1198" s="5">
        <v>0.104</v>
      </c>
      <c r="M1198" s="44"/>
      <c r="N1198" s="5">
        <v>0</v>
      </c>
      <c r="O1198" s="44"/>
      <c r="P1198" s="5">
        <v>0</v>
      </c>
      <c r="Q1198" s="44"/>
      <c r="R1198" s="5">
        <v>0</v>
      </c>
      <c r="S1198" s="44"/>
      <c r="U1198" s="39">
        <f>$AB$4-V1198</f>
        <v>0.98858000000000068</v>
      </c>
      <c r="V1198" s="39">
        <f>V1196-K1195</f>
        <v>3.8114199999999991</v>
      </c>
      <c r="W1198" s="40">
        <f>U1198/($AB$4/100)</f>
        <v>20.595416666666679</v>
      </c>
      <c r="X1198" s="40">
        <f>V1198/($AB$4/100)</f>
        <v>79.404583333333321</v>
      </c>
    </row>
    <row r="1199" spans="1:24" x14ac:dyDescent="0.3">
      <c r="A1199" s="2">
        <v>44268</v>
      </c>
      <c r="B1199" s="3">
        <v>0.45833333333333331</v>
      </c>
      <c r="C1199" s="6">
        <v>10.3</v>
      </c>
      <c r="D1199" s="6">
        <v>12.5</v>
      </c>
      <c r="E1199" s="4">
        <v>13.28</v>
      </c>
      <c r="F1199" s="5">
        <v>4.8000000000000001E-2</v>
      </c>
      <c r="G1199" s="44">
        <f t="shared" si="127"/>
        <v>4.725E-2</v>
      </c>
      <c r="H1199" s="5">
        <v>0.14099999999999999</v>
      </c>
      <c r="I1199" s="44">
        <f t="shared" si="128"/>
        <v>0.13500000000000001</v>
      </c>
      <c r="J1199" s="5">
        <v>0</v>
      </c>
      <c r="K1199" s="44">
        <f t="shared" si="129"/>
        <v>0</v>
      </c>
      <c r="L1199" s="5">
        <v>9.1999999999999998E-2</v>
      </c>
      <c r="M1199" s="44">
        <f t="shared" si="130"/>
        <v>8.6749999999999994E-2</v>
      </c>
      <c r="N1199" s="5">
        <v>0</v>
      </c>
      <c r="O1199" s="44">
        <f t="shared" si="131"/>
        <v>0</v>
      </c>
      <c r="P1199" s="5">
        <v>0</v>
      </c>
      <c r="Q1199" s="44">
        <f t="shared" si="132"/>
        <v>0</v>
      </c>
      <c r="R1199" s="5">
        <v>0</v>
      </c>
      <c r="S1199" s="44">
        <f t="shared" si="133"/>
        <v>0</v>
      </c>
      <c r="U1199" s="39"/>
      <c r="V1199" s="39"/>
      <c r="W1199" s="40"/>
      <c r="X1199" s="40"/>
    </row>
    <row r="1200" spans="1:24" x14ac:dyDescent="0.3">
      <c r="A1200" s="2">
        <v>44268</v>
      </c>
      <c r="B1200" s="3">
        <v>0.46875</v>
      </c>
      <c r="C1200" s="6">
        <v>10.4</v>
      </c>
      <c r="D1200" s="6">
        <v>12.5</v>
      </c>
      <c r="E1200" s="4">
        <v>13.19</v>
      </c>
      <c r="F1200" s="5">
        <v>4.5999999999999999E-2</v>
      </c>
      <c r="G1200" s="44"/>
      <c r="H1200" s="5">
        <v>0.114</v>
      </c>
      <c r="I1200" s="44"/>
      <c r="J1200" s="5">
        <v>0</v>
      </c>
      <c r="K1200" s="44"/>
      <c r="L1200" s="5">
        <v>6.7000000000000004E-2</v>
      </c>
      <c r="M1200" s="44"/>
      <c r="N1200" s="5">
        <v>0</v>
      </c>
      <c r="O1200" s="44"/>
      <c r="P1200" s="5">
        <v>0</v>
      </c>
      <c r="Q1200" s="44"/>
      <c r="R1200" s="5">
        <v>0</v>
      </c>
      <c r="S1200" s="44"/>
      <c r="U1200" s="39">
        <f>$AB$4-V1200</f>
        <v>0.91397500000000065</v>
      </c>
      <c r="V1200" s="39">
        <f>V1198+($AB$3*M1199)</f>
        <v>3.8860249999999992</v>
      </c>
      <c r="W1200" s="40">
        <f>U1200/($AB$4/100)</f>
        <v>19.041145833333346</v>
      </c>
      <c r="X1200" s="40">
        <f>V1200/($AB$4/100)</f>
        <v>80.958854166666654</v>
      </c>
    </row>
    <row r="1201" spans="1:26" x14ac:dyDescent="0.3">
      <c r="A1201" s="2">
        <v>44268</v>
      </c>
      <c r="B1201" s="3">
        <v>0.47916666666666669</v>
      </c>
      <c r="C1201" s="6">
        <v>10.6</v>
      </c>
      <c r="D1201" s="6">
        <v>12.5</v>
      </c>
      <c r="E1201" s="4">
        <v>13.27</v>
      </c>
      <c r="F1201" s="5">
        <v>4.7E-2</v>
      </c>
      <c r="G1201" s="44"/>
      <c r="H1201" s="5">
        <v>0.13600000000000001</v>
      </c>
      <c r="I1201" s="44"/>
      <c r="J1201" s="5">
        <v>0</v>
      </c>
      <c r="K1201" s="44"/>
      <c r="L1201" s="5">
        <v>8.7999999999999995E-2</v>
      </c>
      <c r="M1201" s="44"/>
      <c r="N1201" s="5">
        <v>0</v>
      </c>
      <c r="O1201" s="44"/>
      <c r="P1201" s="5">
        <v>0</v>
      </c>
      <c r="Q1201" s="44"/>
      <c r="R1201" s="5">
        <v>0</v>
      </c>
      <c r="S1201" s="44"/>
      <c r="U1201" s="39"/>
      <c r="V1201" s="39"/>
      <c r="W1201" s="9"/>
      <c r="X1201" s="9"/>
    </row>
    <row r="1202" spans="1:26" x14ac:dyDescent="0.3">
      <c r="A1202" s="2">
        <v>44268</v>
      </c>
      <c r="B1202" s="3">
        <v>0.48958333333333331</v>
      </c>
      <c r="C1202" s="6">
        <v>11</v>
      </c>
      <c r="D1202" s="6">
        <v>12.7</v>
      </c>
      <c r="E1202" s="4">
        <v>13.35</v>
      </c>
      <c r="F1202" s="5">
        <v>4.8000000000000001E-2</v>
      </c>
      <c r="G1202" s="44"/>
      <c r="H1202" s="5">
        <v>0.14899999999999999</v>
      </c>
      <c r="I1202" s="44"/>
      <c r="J1202" s="5">
        <v>0</v>
      </c>
      <c r="K1202" s="44"/>
      <c r="L1202" s="5">
        <v>0.1</v>
      </c>
      <c r="M1202" s="44"/>
      <c r="N1202" s="5">
        <v>0</v>
      </c>
      <c r="O1202" s="44"/>
      <c r="P1202" s="5">
        <v>0</v>
      </c>
      <c r="Q1202" s="44"/>
      <c r="R1202" s="5">
        <v>0</v>
      </c>
      <c r="S1202" s="44"/>
      <c r="U1202" s="39">
        <f>$AB$4-V1202</f>
        <v>0.91397500000000065</v>
      </c>
      <c r="V1202" s="39">
        <f>V1200-K1199</f>
        <v>3.8860249999999992</v>
      </c>
      <c r="W1202" s="40">
        <f>U1202/($AB$4/100)</f>
        <v>19.041145833333346</v>
      </c>
      <c r="X1202" s="40">
        <f>V1202/($AB$4/100)</f>
        <v>80.958854166666654</v>
      </c>
    </row>
    <row r="1203" spans="1:26" x14ac:dyDescent="0.3">
      <c r="A1203" s="2">
        <v>44268</v>
      </c>
      <c r="B1203" s="3">
        <v>0.5</v>
      </c>
      <c r="C1203" s="6">
        <v>10.8</v>
      </c>
      <c r="D1203" s="6">
        <v>13.1</v>
      </c>
      <c r="E1203" s="4">
        <v>13.23</v>
      </c>
      <c r="F1203" s="5">
        <v>4.5999999999999999E-2</v>
      </c>
      <c r="G1203" s="44">
        <f t="shared" si="127"/>
        <v>4.4999999999999998E-2</v>
      </c>
      <c r="H1203" s="5">
        <v>0.115</v>
      </c>
      <c r="I1203" s="44">
        <f t="shared" si="128"/>
        <v>9.8500000000000004E-2</v>
      </c>
      <c r="J1203" s="5">
        <v>0</v>
      </c>
      <c r="K1203" s="44">
        <f t="shared" si="129"/>
        <v>2.5000000000000001E-4</v>
      </c>
      <c r="L1203" s="5">
        <v>6.8000000000000005E-2</v>
      </c>
      <c r="M1203" s="44">
        <f t="shared" si="130"/>
        <v>5.2749999999999998E-2</v>
      </c>
      <c r="N1203" s="5">
        <v>0</v>
      </c>
      <c r="O1203" s="44">
        <f t="shared" si="131"/>
        <v>0</v>
      </c>
      <c r="P1203" s="5">
        <v>0</v>
      </c>
      <c r="Q1203" s="44">
        <f t="shared" si="132"/>
        <v>0</v>
      </c>
      <c r="R1203" s="5">
        <v>0</v>
      </c>
      <c r="S1203" s="44">
        <f t="shared" si="133"/>
        <v>0</v>
      </c>
      <c r="U1203" s="39"/>
      <c r="V1203" s="39"/>
      <c r="W1203" s="40"/>
      <c r="X1203" s="40"/>
    </row>
    <row r="1204" spans="1:26" x14ac:dyDescent="0.3">
      <c r="A1204" s="2">
        <v>44268</v>
      </c>
      <c r="B1204" s="3">
        <v>0.51041666666666663</v>
      </c>
      <c r="C1204" s="6">
        <v>11</v>
      </c>
      <c r="D1204" s="6">
        <v>12.7</v>
      </c>
      <c r="E1204" s="4">
        <v>13.2</v>
      </c>
      <c r="F1204" s="5">
        <v>4.5999999999999999E-2</v>
      </c>
      <c r="G1204" s="44"/>
      <c r="H1204" s="5">
        <v>0.11</v>
      </c>
      <c r="I1204" s="44"/>
      <c r="J1204" s="5">
        <v>0</v>
      </c>
      <c r="K1204" s="44"/>
      <c r="L1204" s="5">
        <v>6.3E-2</v>
      </c>
      <c r="M1204" s="44"/>
      <c r="N1204" s="5">
        <v>0</v>
      </c>
      <c r="O1204" s="44"/>
      <c r="P1204" s="5">
        <v>0</v>
      </c>
      <c r="Q1204" s="44"/>
      <c r="R1204" s="5">
        <v>0</v>
      </c>
      <c r="S1204" s="44"/>
      <c r="U1204" s="39">
        <f>$AB$4-V1204</f>
        <v>0.86861000000000077</v>
      </c>
      <c r="V1204" s="39">
        <f>V1202+($AB$3*M1203)</f>
        <v>3.9313899999999991</v>
      </c>
      <c r="W1204" s="40">
        <f>U1204/($AB$4/100)</f>
        <v>18.096041666666682</v>
      </c>
      <c r="X1204" s="40">
        <f>V1204/($AB$4/100)</f>
        <v>81.903958333333307</v>
      </c>
    </row>
    <row r="1205" spans="1:26" x14ac:dyDescent="0.3">
      <c r="A1205" s="2">
        <v>44268</v>
      </c>
      <c r="B1205" s="3">
        <v>0.52083333333333337</v>
      </c>
      <c r="C1205" s="6">
        <v>11.1</v>
      </c>
      <c r="D1205" s="6">
        <v>12.9</v>
      </c>
      <c r="E1205" s="4">
        <v>13.15</v>
      </c>
      <c r="F1205" s="5">
        <v>4.3999999999999997E-2</v>
      </c>
      <c r="G1205" s="44"/>
      <c r="H1205" s="5">
        <v>9.1999999999999998E-2</v>
      </c>
      <c r="I1205" s="44"/>
      <c r="J1205" s="5">
        <v>1E-3</v>
      </c>
      <c r="K1205" s="44"/>
      <c r="L1205" s="5">
        <v>4.7E-2</v>
      </c>
      <c r="M1205" s="44"/>
      <c r="N1205" s="5">
        <v>0</v>
      </c>
      <c r="O1205" s="44"/>
      <c r="P1205" s="5">
        <v>0</v>
      </c>
      <c r="Q1205" s="44"/>
      <c r="R1205" s="5">
        <v>0</v>
      </c>
      <c r="S1205" s="44"/>
      <c r="U1205" s="39"/>
      <c r="V1205" s="39"/>
      <c r="W1205" s="40"/>
      <c r="X1205" s="40"/>
    </row>
    <row r="1206" spans="1:26" x14ac:dyDescent="0.3">
      <c r="A1206" s="2">
        <v>44268</v>
      </c>
      <c r="B1206" s="3">
        <v>0.53125</v>
      </c>
      <c r="C1206" s="6">
        <v>11</v>
      </c>
      <c r="D1206" s="6">
        <v>12.6</v>
      </c>
      <c r="E1206" s="4">
        <v>13.07</v>
      </c>
      <c r="F1206" s="5">
        <v>4.3999999999999997E-2</v>
      </c>
      <c r="G1206" s="44"/>
      <c r="H1206" s="5">
        <v>7.6999999999999999E-2</v>
      </c>
      <c r="I1206" s="44"/>
      <c r="J1206" s="5">
        <v>0</v>
      </c>
      <c r="K1206" s="44"/>
      <c r="L1206" s="5">
        <v>3.3000000000000002E-2</v>
      </c>
      <c r="M1206" s="44"/>
      <c r="N1206" s="5">
        <v>0</v>
      </c>
      <c r="O1206" s="44"/>
      <c r="P1206" s="5">
        <v>0</v>
      </c>
      <c r="Q1206" s="44"/>
      <c r="R1206" s="5">
        <v>0</v>
      </c>
      <c r="S1206" s="44"/>
      <c r="U1206" s="39">
        <f>$AB$4-V1206</f>
        <v>0.86886000000000063</v>
      </c>
      <c r="V1206" s="39">
        <f>V1204-K1203</f>
        <v>3.9311399999999992</v>
      </c>
      <c r="W1206" s="40">
        <f>U1206/($AB$4/100)</f>
        <v>18.101250000000014</v>
      </c>
      <c r="X1206" s="40">
        <f>V1206/($AB$4/100)</f>
        <v>81.898749999999978</v>
      </c>
    </row>
    <row r="1207" spans="1:26" x14ac:dyDescent="0.3">
      <c r="A1207" s="2">
        <v>44268</v>
      </c>
      <c r="B1207" s="3">
        <v>0.54166666666666663</v>
      </c>
      <c r="C1207" s="6">
        <v>11.1</v>
      </c>
      <c r="D1207" s="6">
        <v>12.6</v>
      </c>
      <c r="E1207" s="4">
        <v>13.17</v>
      </c>
      <c r="F1207" s="5">
        <v>4.5999999999999999E-2</v>
      </c>
      <c r="G1207" s="44">
        <f t="shared" si="127"/>
        <v>4.4500000000000005E-2</v>
      </c>
      <c r="H1207" s="5">
        <v>0.10100000000000001</v>
      </c>
      <c r="I1207" s="44">
        <f t="shared" si="128"/>
        <v>9.0000000000000011E-2</v>
      </c>
      <c r="J1207" s="5">
        <v>0</v>
      </c>
      <c r="K1207" s="44">
        <f t="shared" si="129"/>
        <v>0</v>
      </c>
      <c r="L1207" s="5">
        <v>5.5E-2</v>
      </c>
      <c r="M1207" s="44">
        <f t="shared" si="130"/>
        <v>4.4499999999999998E-2</v>
      </c>
      <c r="N1207" s="5">
        <v>0</v>
      </c>
      <c r="O1207" s="44">
        <f t="shared" si="131"/>
        <v>0</v>
      </c>
      <c r="P1207" s="5">
        <v>0</v>
      </c>
      <c r="Q1207" s="44">
        <f t="shared" si="132"/>
        <v>0</v>
      </c>
      <c r="R1207" s="5">
        <v>0</v>
      </c>
      <c r="S1207" s="44">
        <f t="shared" si="133"/>
        <v>0</v>
      </c>
      <c r="U1207" s="39"/>
      <c r="V1207" s="39"/>
      <c r="W1207" s="40"/>
      <c r="X1207" s="40"/>
    </row>
    <row r="1208" spans="1:26" x14ac:dyDescent="0.3">
      <c r="A1208" s="2">
        <v>44268</v>
      </c>
      <c r="B1208" s="3">
        <v>0.55208333333333337</v>
      </c>
      <c r="C1208" s="6">
        <v>11.5</v>
      </c>
      <c r="D1208" s="6">
        <v>12.5</v>
      </c>
      <c r="E1208" s="4">
        <v>13.23</v>
      </c>
      <c r="F1208" s="5">
        <v>4.5999999999999999E-2</v>
      </c>
      <c r="G1208" s="44"/>
      <c r="H1208" s="5">
        <v>0.11</v>
      </c>
      <c r="I1208" s="44"/>
      <c r="J1208" s="5">
        <v>0</v>
      </c>
      <c r="K1208" s="44"/>
      <c r="L1208" s="5">
        <v>6.4000000000000001E-2</v>
      </c>
      <c r="M1208" s="44"/>
      <c r="N1208" s="5">
        <v>0</v>
      </c>
      <c r="O1208" s="44"/>
      <c r="P1208" s="5">
        <v>0</v>
      </c>
      <c r="Q1208" s="44"/>
      <c r="R1208" s="5">
        <v>0</v>
      </c>
      <c r="S1208" s="44"/>
      <c r="U1208" s="39">
        <f>$AB$4-V1208</f>
        <v>0.83059000000000083</v>
      </c>
      <c r="V1208" s="39">
        <f>V1206+($AB$3*M1207)</f>
        <v>3.969409999999999</v>
      </c>
      <c r="W1208" s="40">
        <f>U1208/($AB$4/100)</f>
        <v>17.303958333333352</v>
      </c>
      <c r="X1208" s="40">
        <f>V1208/($AB$4/100)</f>
        <v>82.696041666666645</v>
      </c>
    </row>
    <row r="1209" spans="1:26" x14ac:dyDescent="0.3">
      <c r="A1209" s="2">
        <v>44268</v>
      </c>
      <c r="B1209" s="3">
        <v>0.5625</v>
      </c>
      <c r="C1209" s="6">
        <v>11.4</v>
      </c>
      <c r="D1209" s="6">
        <v>13.1</v>
      </c>
      <c r="E1209" s="4">
        <v>13.2</v>
      </c>
      <c r="F1209" s="5">
        <v>4.3999999999999997E-2</v>
      </c>
      <c r="G1209" s="44"/>
      <c r="H1209" s="5">
        <v>0.10100000000000001</v>
      </c>
      <c r="I1209" s="44"/>
      <c r="J1209" s="5">
        <v>0</v>
      </c>
      <c r="K1209" s="44"/>
      <c r="L1209" s="5">
        <v>5.3999999999999999E-2</v>
      </c>
      <c r="M1209" s="44"/>
      <c r="N1209" s="5">
        <v>0</v>
      </c>
      <c r="O1209" s="44"/>
      <c r="P1209" s="5">
        <v>0</v>
      </c>
      <c r="Q1209" s="44"/>
      <c r="R1209" s="5">
        <v>0</v>
      </c>
      <c r="S1209" s="44"/>
      <c r="U1209" s="39"/>
      <c r="V1209" s="39"/>
      <c r="W1209" s="9"/>
      <c r="X1209" s="9"/>
    </row>
    <row r="1210" spans="1:26" x14ac:dyDescent="0.3">
      <c r="A1210" s="2">
        <v>44268</v>
      </c>
      <c r="B1210" s="3">
        <v>0.57291666666666663</v>
      </c>
      <c r="C1210" s="6">
        <v>11.4</v>
      </c>
      <c r="D1210" s="6">
        <v>12.8</v>
      </c>
      <c r="E1210" s="4">
        <v>12.97</v>
      </c>
      <c r="F1210" s="5">
        <v>4.2000000000000003E-2</v>
      </c>
      <c r="G1210" s="44"/>
      <c r="H1210" s="5">
        <v>4.8000000000000001E-2</v>
      </c>
      <c r="I1210" s="44"/>
      <c r="J1210" s="5">
        <v>0</v>
      </c>
      <c r="K1210" s="44"/>
      <c r="L1210" s="5">
        <v>5.0000000000000001E-3</v>
      </c>
      <c r="M1210" s="44"/>
      <c r="N1210" s="5">
        <v>0</v>
      </c>
      <c r="O1210" s="44"/>
      <c r="P1210" s="5">
        <v>0</v>
      </c>
      <c r="Q1210" s="44"/>
      <c r="R1210" s="5">
        <v>0</v>
      </c>
      <c r="S1210" s="44"/>
      <c r="U1210" s="39">
        <f>$AB$4-V1210</f>
        <v>0.83059000000000083</v>
      </c>
      <c r="V1210" s="39">
        <f>V1208-K1207</f>
        <v>3.969409999999999</v>
      </c>
      <c r="W1210" s="40">
        <f>U1210/($AB$4/100)</f>
        <v>17.303958333333352</v>
      </c>
      <c r="X1210" s="40">
        <f>V1210/($AB$4/100)</f>
        <v>82.696041666666645</v>
      </c>
      <c r="Y1210" s="40">
        <f>MIN(X1115:X1210)</f>
        <v>76.098749999999981</v>
      </c>
      <c r="Z1210" s="40">
        <f>MAX(X1115:X1210)</f>
        <v>86.917083333333309</v>
      </c>
    </row>
    <row r="1211" spans="1:26" x14ac:dyDescent="0.3">
      <c r="A1211" s="2">
        <v>44268</v>
      </c>
      <c r="B1211" s="3">
        <v>0.58333333333333337</v>
      </c>
      <c r="C1211" s="6">
        <v>11.3</v>
      </c>
      <c r="D1211" s="6">
        <v>12.4</v>
      </c>
      <c r="E1211" s="4">
        <v>12.88</v>
      </c>
      <c r="F1211" s="5">
        <v>0.04</v>
      </c>
      <c r="G1211" s="44">
        <f t="shared" si="127"/>
        <v>4.1500000000000002E-2</v>
      </c>
      <c r="H1211" s="5">
        <v>3.9E-2</v>
      </c>
      <c r="I1211" s="44">
        <f t="shared" si="128"/>
        <v>4.8250000000000001E-2</v>
      </c>
      <c r="J1211" s="5">
        <v>1E-3</v>
      </c>
      <c r="K1211" s="44">
        <f t="shared" si="129"/>
        <v>5.0000000000000001E-4</v>
      </c>
      <c r="L1211" s="5">
        <v>0</v>
      </c>
      <c r="M1211" s="44">
        <f t="shared" si="130"/>
        <v>6.5000000000000006E-3</v>
      </c>
      <c r="N1211" s="5">
        <v>0</v>
      </c>
      <c r="O1211" s="44">
        <f t="shared" si="131"/>
        <v>0</v>
      </c>
      <c r="P1211" s="5">
        <v>0</v>
      </c>
      <c r="Q1211" s="44">
        <f t="shared" si="132"/>
        <v>0</v>
      </c>
      <c r="R1211" s="5">
        <v>0</v>
      </c>
      <c r="S1211" s="44">
        <f t="shared" si="133"/>
        <v>0</v>
      </c>
      <c r="U1211" s="39"/>
      <c r="V1211" s="39"/>
      <c r="W1211" s="40"/>
      <c r="X1211" s="40"/>
    </row>
    <row r="1212" spans="1:26" x14ac:dyDescent="0.3">
      <c r="A1212" s="2">
        <v>44268</v>
      </c>
      <c r="B1212" s="3">
        <v>0.59375</v>
      </c>
      <c r="C1212" s="6">
        <v>11.3</v>
      </c>
      <c r="D1212" s="6">
        <v>12.1</v>
      </c>
      <c r="E1212" s="4">
        <v>12.87</v>
      </c>
      <c r="F1212" s="5">
        <v>4.2000000000000003E-2</v>
      </c>
      <c r="G1212" s="44"/>
      <c r="H1212" s="5">
        <v>4.2000000000000003E-2</v>
      </c>
      <c r="I1212" s="44"/>
      <c r="J1212" s="5">
        <v>0</v>
      </c>
      <c r="K1212" s="44"/>
      <c r="L1212" s="5">
        <v>1E-3</v>
      </c>
      <c r="M1212" s="44"/>
      <c r="N1212" s="5">
        <v>0</v>
      </c>
      <c r="O1212" s="44"/>
      <c r="P1212" s="5">
        <v>0</v>
      </c>
      <c r="Q1212" s="44"/>
      <c r="R1212" s="5">
        <v>0</v>
      </c>
      <c r="S1212" s="44"/>
      <c r="U1212" s="39">
        <f>$AB$4-V1212</f>
        <v>0.82500000000000062</v>
      </c>
      <c r="V1212" s="39">
        <f>V1210+($AB$3*M1211)</f>
        <v>3.9749999999999992</v>
      </c>
      <c r="W1212" s="40">
        <f>U1212/($AB$4/100)</f>
        <v>17.187500000000014</v>
      </c>
      <c r="X1212" s="40">
        <f>V1212/($AB$4/100)</f>
        <v>82.812499999999986</v>
      </c>
    </row>
    <row r="1213" spans="1:26" x14ac:dyDescent="0.3">
      <c r="A1213" s="2">
        <v>44268</v>
      </c>
      <c r="B1213" s="3">
        <v>0.60416666666666663</v>
      </c>
      <c r="C1213" s="6">
        <v>11.3</v>
      </c>
      <c r="D1213" s="6">
        <v>12</v>
      </c>
      <c r="E1213" s="4">
        <v>12.94</v>
      </c>
      <c r="F1213" s="5">
        <v>4.2000000000000003E-2</v>
      </c>
      <c r="G1213" s="44"/>
      <c r="H1213" s="5">
        <v>0.06</v>
      </c>
      <c r="I1213" s="44"/>
      <c r="J1213" s="5">
        <v>0</v>
      </c>
      <c r="K1213" s="44"/>
      <c r="L1213" s="5">
        <v>1.7000000000000001E-2</v>
      </c>
      <c r="M1213" s="44"/>
      <c r="N1213" s="5">
        <v>0</v>
      </c>
      <c r="O1213" s="44"/>
      <c r="P1213" s="5">
        <v>0</v>
      </c>
      <c r="Q1213" s="44"/>
      <c r="R1213" s="5">
        <v>0</v>
      </c>
      <c r="S1213" s="44"/>
      <c r="U1213" s="39"/>
      <c r="V1213" s="39"/>
      <c r="W1213" s="40"/>
      <c r="X1213" s="40"/>
    </row>
    <row r="1214" spans="1:26" x14ac:dyDescent="0.3">
      <c r="A1214" s="2">
        <v>44268</v>
      </c>
      <c r="B1214" s="3">
        <v>0.61458333333333337</v>
      </c>
      <c r="C1214" s="6">
        <v>11.4</v>
      </c>
      <c r="D1214" s="6">
        <v>11.9</v>
      </c>
      <c r="E1214" s="4">
        <v>12.93</v>
      </c>
      <c r="F1214" s="5">
        <v>4.2000000000000003E-2</v>
      </c>
      <c r="G1214" s="44"/>
      <c r="H1214" s="5">
        <v>5.1999999999999998E-2</v>
      </c>
      <c r="I1214" s="44"/>
      <c r="J1214" s="5">
        <v>1E-3</v>
      </c>
      <c r="K1214" s="44"/>
      <c r="L1214" s="5">
        <v>8.0000000000000002E-3</v>
      </c>
      <c r="M1214" s="44"/>
      <c r="N1214" s="5">
        <v>0</v>
      </c>
      <c r="O1214" s="44"/>
      <c r="P1214" s="5">
        <v>0</v>
      </c>
      <c r="Q1214" s="44"/>
      <c r="R1214" s="5">
        <v>0</v>
      </c>
      <c r="S1214" s="44"/>
      <c r="U1214" s="39">
        <f>$AB$4-V1214</f>
        <v>0.82550000000000079</v>
      </c>
      <c r="V1214" s="39">
        <f>V1212-K1211</f>
        <v>3.974499999999999</v>
      </c>
      <c r="W1214" s="40">
        <f>U1214/($AB$4/100)</f>
        <v>17.197916666666682</v>
      </c>
      <c r="X1214" s="40">
        <f>V1214/($AB$4/100)</f>
        <v>82.802083333333314</v>
      </c>
    </row>
    <row r="1215" spans="1:26" x14ac:dyDescent="0.3">
      <c r="A1215" s="2">
        <v>44268</v>
      </c>
      <c r="B1215" s="3">
        <v>0.625</v>
      </c>
      <c r="C1215" s="6">
        <v>11.5</v>
      </c>
      <c r="D1215" s="6">
        <v>12</v>
      </c>
      <c r="E1215" s="4">
        <v>12.97</v>
      </c>
      <c r="F1215" s="5">
        <v>4.2000000000000003E-2</v>
      </c>
      <c r="G1215" s="44">
        <f t="shared" si="127"/>
        <v>4.9249999999999995E-2</v>
      </c>
      <c r="H1215" s="5">
        <v>6.3E-2</v>
      </c>
      <c r="I1215" s="44">
        <f t="shared" si="128"/>
        <v>0.10500000000000001</v>
      </c>
      <c r="J1215" s="5">
        <v>0</v>
      </c>
      <c r="K1215" s="44">
        <f t="shared" si="129"/>
        <v>0</v>
      </c>
      <c r="L1215" s="5">
        <v>0.02</v>
      </c>
      <c r="M1215" s="44">
        <f t="shared" si="130"/>
        <v>5.525E-2</v>
      </c>
      <c r="N1215" s="5">
        <v>0</v>
      </c>
      <c r="O1215" s="44">
        <f t="shared" si="131"/>
        <v>0</v>
      </c>
      <c r="P1215" s="5">
        <v>0</v>
      </c>
      <c r="Q1215" s="44">
        <f t="shared" si="132"/>
        <v>0</v>
      </c>
      <c r="R1215" s="5">
        <v>0</v>
      </c>
      <c r="S1215" s="44">
        <f t="shared" si="133"/>
        <v>0</v>
      </c>
      <c r="U1215" s="39"/>
      <c r="V1215" s="39"/>
      <c r="W1215" s="40"/>
      <c r="X1215" s="40"/>
    </row>
    <row r="1216" spans="1:26" x14ac:dyDescent="0.3">
      <c r="A1216" s="2">
        <v>44268</v>
      </c>
      <c r="B1216" s="3">
        <v>0.63541666666666663</v>
      </c>
      <c r="C1216" s="6">
        <v>11.6</v>
      </c>
      <c r="D1216" s="6">
        <v>12</v>
      </c>
      <c r="E1216" s="4">
        <v>13.04</v>
      </c>
      <c r="F1216" s="5">
        <v>4.3999999999999997E-2</v>
      </c>
      <c r="G1216" s="44"/>
      <c r="H1216" s="5">
        <v>7.3999999999999996E-2</v>
      </c>
      <c r="I1216" s="44"/>
      <c r="J1216" s="5">
        <v>0</v>
      </c>
      <c r="K1216" s="44"/>
      <c r="L1216" s="5">
        <v>0.03</v>
      </c>
      <c r="M1216" s="44"/>
      <c r="N1216" s="5">
        <v>0</v>
      </c>
      <c r="O1216" s="44"/>
      <c r="P1216" s="5">
        <v>0</v>
      </c>
      <c r="Q1216" s="44"/>
      <c r="R1216" s="5">
        <v>0</v>
      </c>
      <c r="S1216" s="44"/>
      <c r="U1216" s="39">
        <f>$AB$4-V1216</f>
        <v>0.77798500000000104</v>
      </c>
      <c r="V1216" s="39">
        <f>V1214+($AB$3*M1215)</f>
        <v>4.0220149999999988</v>
      </c>
      <c r="W1216" s="40">
        <f>U1216/($AB$4/100)</f>
        <v>16.208020833333354</v>
      </c>
      <c r="X1216" s="40">
        <f>V1216/($AB$4/100)</f>
        <v>83.791979166666636</v>
      </c>
    </row>
    <row r="1217" spans="1:24" x14ac:dyDescent="0.3">
      <c r="A1217" s="2">
        <v>44268</v>
      </c>
      <c r="B1217" s="3">
        <v>0.64583333333333337</v>
      </c>
      <c r="C1217" s="6">
        <v>12</v>
      </c>
      <c r="D1217" s="6">
        <v>13</v>
      </c>
      <c r="E1217" s="4">
        <v>13.58</v>
      </c>
      <c r="F1217" s="5">
        <v>5.8999999999999997E-2</v>
      </c>
      <c r="G1217" s="44"/>
      <c r="H1217" s="5">
        <v>0.16600000000000001</v>
      </c>
      <c r="I1217" s="44"/>
      <c r="J1217" s="5">
        <v>0</v>
      </c>
      <c r="K1217" s="44"/>
      <c r="L1217" s="5">
        <v>0.105</v>
      </c>
      <c r="M1217" s="44"/>
      <c r="N1217" s="5">
        <v>0</v>
      </c>
      <c r="O1217" s="44"/>
      <c r="P1217" s="5">
        <v>0</v>
      </c>
      <c r="Q1217" s="44"/>
      <c r="R1217" s="5">
        <v>0</v>
      </c>
      <c r="S1217" s="44"/>
      <c r="U1217" s="39"/>
      <c r="V1217" s="39"/>
      <c r="W1217" s="9"/>
      <c r="X1217" s="9"/>
    </row>
    <row r="1218" spans="1:24" x14ac:dyDescent="0.3">
      <c r="A1218" s="2">
        <v>44268</v>
      </c>
      <c r="B1218" s="3">
        <v>0.65625</v>
      </c>
      <c r="C1218" s="6">
        <v>12</v>
      </c>
      <c r="D1218" s="6">
        <v>13.9</v>
      </c>
      <c r="E1218" s="4">
        <v>13.28</v>
      </c>
      <c r="F1218" s="5">
        <v>5.1999999999999998E-2</v>
      </c>
      <c r="G1218" s="44"/>
      <c r="H1218" s="5">
        <v>0.11700000000000001</v>
      </c>
      <c r="I1218" s="44"/>
      <c r="J1218" s="5">
        <v>0</v>
      </c>
      <c r="K1218" s="44"/>
      <c r="L1218" s="5">
        <v>6.6000000000000003E-2</v>
      </c>
      <c r="M1218" s="44"/>
      <c r="N1218" s="5">
        <v>0</v>
      </c>
      <c r="O1218" s="44"/>
      <c r="P1218" s="5">
        <v>0</v>
      </c>
      <c r="Q1218" s="44"/>
      <c r="R1218" s="5">
        <v>0</v>
      </c>
      <c r="S1218" s="44"/>
      <c r="U1218" s="39">
        <f>$AB$4-V1218</f>
        <v>0.77798500000000104</v>
      </c>
      <c r="V1218" s="39">
        <f>V1216-K1215</f>
        <v>4.0220149999999988</v>
      </c>
      <c r="W1218" s="40">
        <f>U1218/($AB$4/100)</f>
        <v>16.208020833333354</v>
      </c>
      <c r="X1218" s="40">
        <f>V1218/($AB$4/100)</f>
        <v>83.791979166666636</v>
      </c>
    </row>
    <row r="1219" spans="1:24" x14ac:dyDescent="0.3">
      <c r="A1219" s="2">
        <v>44268</v>
      </c>
      <c r="B1219" s="3">
        <v>0.66666666666666663</v>
      </c>
      <c r="C1219" s="6">
        <v>12.1</v>
      </c>
      <c r="D1219" s="6">
        <v>14.4</v>
      </c>
      <c r="E1219" s="4">
        <v>13.95</v>
      </c>
      <c r="F1219" s="5">
        <v>6.3E-2</v>
      </c>
      <c r="G1219" s="44">
        <f t="shared" si="127"/>
        <v>5.6749999999999995E-2</v>
      </c>
      <c r="H1219" s="5">
        <v>0.19400000000000001</v>
      </c>
      <c r="I1219" s="44">
        <f t="shared" si="128"/>
        <v>0.14450000000000002</v>
      </c>
      <c r="J1219" s="5">
        <v>0</v>
      </c>
      <c r="K1219" s="44">
        <f t="shared" si="129"/>
        <v>4.2500000000000003E-3</v>
      </c>
      <c r="L1219" s="5">
        <v>0.128</v>
      </c>
      <c r="M1219" s="44">
        <f t="shared" si="130"/>
        <v>9.0749999999999997E-2</v>
      </c>
      <c r="N1219" s="5">
        <v>0</v>
      </c>
      <c r="O1219" s="44">
        <f t="shared" si="131"/>
        <v>0</v>
      </c>
      <c r="P1219" s="5">
        <v>0</v>
      </c>
      <c r="Q1219" s="44">
        <f t="shared" si="132"/>
        <v>0</v>
      </c>
      <c r="R1219" s="5">
        <v>0</v>
      </c>
      <c r="S1219" s="44">
        <f t="shared" si="133"/>
        <v>0</v>
      </c>
      <c r="U1219" s="39"/>
      <c r="V1219" s="39"/>
      <c r="W1219" s="40"/>
      <c r="X1219" s="40"/>
    </row>
    <row r="1220" spans="1:24" x14ac:dyDescent="0.3">
      <c r="A1220" s="2">
        <v>44268</v>
      </c>
      <c r="B1220" s="3">
        <v>0.67708333333333337</v>
      </c>
      <c r="C1220" s="6">
        <v>12.2</v>
      </c>
      <c r="D1220" s="6">
        <v>15.9</v>
      </c>
      <c r="E1220" s="4">
        <v>14.12</v>
      </c>
      <c r="F1220" s="5">
        <v>6.6000000000000003E-2</v>
      </c>
      <c r="G1220" s="44"/>
      <c r="H1220" s="5">
        <v>0.20699999999999999</v>
      </c>
      <c r="I1220" s="44"/>
      <c r="J1220" s="5">
        <v>0</v>
      </c>
      <c r="K1220" s="44"/>
      <c r="L1220" s="5">
        <v>0.14099999999999999</v>
      </c>
      <c r="M1220" s="44"/>
      <c r="N1220" s="5">
        <v>0</v>
      </c>
      <c r="O1220" s="44"/>
      <c r="P1220" s="5">
        <v>0</v>
      </c>
      <c r="Q1220" s="44"/>
      <c r="R1220" s="5">
        <v>0</v>
      </c>
      <c r="S1220" s="44"/>
      <c r="U1220" s="39">
        <f>$AB$4-V1220</f>
        <v>0.69994000000000067</v>
      </c>
      <c r="V1220" s="39">
        <f>V1218+($AB$3*M1219)</f>
        <v>4.1000599999999991</v>
      </c>
      <c r="W1220" s="40">
        <f>U1220/($AB$4/100)</f>
        <v>14.582083333333347</v>
      </c>
      <c r="X1220" s="40">
        <f>V1220/($AB$4/100)</f>
        <v>85.417916666666642</v>
      </c>
    </row>
    <row r="1221" spans="1:24" x14ac:dyDescent="0.3">
      <c r="A1221" s="2">
        <v>44268</v>
      </c>
      <c r="B1221" s="3">
        <v>0.6875</v>
      </c>
      <c r="C1221" s="6">
        <v>11.6</v>
      </c>
      <c r="D1221" s="6">
        <v>16.2</v>
      </c>
      <c r="E1221" s="4">
        <v>13.66</v>
      </c>
      <c r="F1221" s="5">
        <v>5.5E-2</v>
      </c>
      <c r="G1221" s="44"/>
      <c r="H1221" s="5">
        <v>0.14799999999999999</v>
      </c>
      <c r="I1221" s="44"/>
      <c r="J1221" s="5">
        <v>2E-3</v>
      </c>
      <c r="K1221" s="44"/>
      <c r="L1221" s="5">
        <v>9.4E-2</v>
      </c>
      <c r="M1221" s="44"/>
      <c r="N1221" s="5">
        <v>0</v>
      </c>
      <c r="O1221" s="44"/>
      <c r="P1221" s="5">
        <v>0</v>
      </c>
      <c r="Q1221" s="44"/>
      <c r="R1221" s="5">
        <v>0</v>
      </c>
      <c r="S1221" s="44"/>
      <c r="U1221" s="39"/>
      <c r="V1221" s="39"/>
      <c r="W1221" s="40"/>
      <c r="X1221" s="40"/>
    </row>
    <row r="1222" spans="1:24" x14ac:dyDescent="0.3">
      <c r="A1222" s="2">
        <v>44268</v>
      </c>
      <c r="B1222" s="3">
        <v>0.69791666666666663</v>
      </c>
      <c r="C1222" s="6">
        <v>11.1</v>
      </c>
      <c r="D1222" s="6">
        <v>15</v>
      </c>
      <c r="E1222" s="4">
        <v>12.9</v>
      </c>
      <c r="F1222" s="5">
        <v>4.2999999999999997E-2</v>
      </c>
      <c r="G1222" s="44"/>
      <c r="H1222" s="5">
        <v>2.9000000000000001E-2</v>
      </c>
      <c r="I1222" s="44"/>
      <c r="J1222" s="5">
        <v>1.4999999999999999E-2</v>
      </c>
      <c r="K1222" s="44"/>
      <c r="L1222" s="5">
        <v>0</v>
      </c>
      <c r="M1222" s="44"/>
      <c r="N1222" s="5">
        <v>0</v>
      </c>
      <c r="O1222" s="44"/>
      <c r="P1222" s="5">
        <v>0</v>
      </c>
      <c r="Q1222" s="44"/>
      <c r="R1222" s="5">
        <v>0</v>
      </c>
      <c r="S1222" s="44"/>
      <c r="U1222" s="39">
        <f>$AB$4-V1222</f>
        <v>0.70419000000000054</v>
      </c>
      <c r="V1222" s="39">
        <f>V1220-K1219</f>
        <v>4.0958099999999993</v>
      </c>
      <c r="W1222" s="40">
        <f>U1222/($AB$4/100)</f>
        <v>14.67062500000001</v>
      </c>
      <c r="X1222" s="40">
        <f>V1222/($AB$4/100)</f>
        <v>85.329374999999985</v>
      </c>
    </row>
    <row r="1223" spans="1:24" x14ac:dyDescent="0.3">
      <c r="A1223" s="2">
        <v>44268</v>
      </c>
      <c r="B1223" s="3">
        <v>0.70833333333333337</v>
      </c>
      <c r="C1223" s="6">
        <v>11</v>
      </c>
      <c r="D1223" s="6">
        <v>13.5</v>
      </c>
      <c r="E1223" s="4">
        <v>12.8</v>
      </c>
      <c r="F1223" s="5">
        <v>4.2000000000000003E-2</v>
      </c>
      <c r="G1223" s="44">
        <f t="shared" ref="G1223:G1283" si="134">AVERAGE(F1223:F1226)</f>
        <v>3.875E-2</v>
      </c>
      <c r="H1223" s="5">
        <v>1.6E-2</v>
      </c>
      <c r="I1223" s="44">
        <f t="shared" ref="I1223:I1283" si="135">AVERAGE(H1223:H1226)</f>
        <v>5.4999999999999997E-3</v>
      </c>
      <c r="J1223" s="5">
        <v>2.7E-2</v>
      </c>
      <c r="K1223" s="44">
        <f t="shared" ref="K1223:K1283" si="136">AVERAGE(J1223:J1226)</f>
        <v>3.4000000000000002E-2</v>
      </c>
      <c r="L1223" s="5">
        <v>0</v>
      </c>
      <c r="M1223" s="44">
        <f t="shared" ref="M1223:M1283" si="137">AVERAGE(L1223:L1226)</f>
        <v>0</v>
      </c>
      <c r="N1223" s="5">
        <v>0</v>
      </c>
      <c r="O1223" s="44">
        <f t="shared" ref="O1223:O1283" si="138">AVERAGE(N1223:N1226)</f>
        <v>0</v>
      </c>
      <c r="P1223" s="5">
        <v>0</v>
      </c>
      <c r="Q1223" s="44">
        <f t="shared" ref="Q1223:Q1283" si="139">AVERAGE(P1223:P1226)</f>
        <v>0</v>
      </c>
      <c r="R1223" s="5">
        <v>0</v>
      </c>
      <c r="S1223" s="44">
        <f t="shared" ref="S1223:S1283" si="140">AVERAGE(R1223:R1226)</f>
        <v>0</v>
      </c>
      <c r="U1223" s="39"/>
      <c r="V1223" s="39"/>
      <c r="W1223" s="40"/>
      <c r="X1223" s="40"/>
    </row>
    <row r="1224" spans="1:24" x14ac:dyDescent="0.3">
      <c r="A1224" s="2">
        <v>44268</v>
      </c>
      <c r="B1224" s="3">
        <v>0.71875</v>
      </c>
      <c r="C1224" s="6">
        <v>10.5</v>
      </c>
      <c r="D1224" s="6">
        <v>12.5</v>
      </c>
      <c r="E1224" s="4">
        <v>12.75</v>
      </c>
      <c r="F1224" s="5">
        <v>0.04</v>
      </c>
      <c r="G1224" s="44"/>
      <c r="H1224" s="5">
        <v>6.0000000000000001E-3</v>
      </c>
      <c r="I1224" s="44"/>
      <c r="J1224" s="5">
        <v>3.3000000000000002E-2</v>
      </c>
      <c r="K1224" s="44"/>
      <c r="L1224" s="5">
        <v>0</v>
      </c>
      <c r="M1224" s="44"/>
      <c r="N1224" s="5">
        <v>0</v>
      </c>
      <c r="O1224" s="44"/>
      <c r="P1224" s="5">
        <v>0</v>
      </c>
      <c r="Q1224" s="44"/>
      <c r="R1224" s="5">
        <v>0</v>
      </c>
      <c r="S1224" s="44"/>
      <c r="U1224" s="39">
        <f>$AB$4-V1224</f>
        <v>0.70419000000000054</v>
      </c>
      <c r="V1224" s="39">
        <f>V1222+($AB$3*M1223)</f>
        <v>4.0958099999999993</v>
      </c>
      <c r="W1224" s="40">
        <f>U1224/($AB$4/100)</f>
        <v>14.67062500000001</v>
      </c>
      <c r="X1224" s="40">
        <f>V1224/($AB$4/100)</f>
        <v>85.329374999999985</v>
      </c>
    </row>
    <row r="1225" spans="1:24" x14ac:dyDescent="0.3">
      <c r="A1225" s="2">
        <v>44268</v>
      </c>
      <c r="B1225" s="3">
        <v>0.72916666666666663</v>
      </c>
      <c r="C1225" s="6">
        <v>10.199999999999999</v>
      </c>
      <c r="D1225" s="6">
        <v>11.8</v>
      </c>
      <c r="E1225" s="4">
        <v>12.73</v>
      </c>
      <c r="F1225" s="5">
        <v>3.5999999999999997E-2</v>
      </c>
      <c r="G1225" s="44"/>
      <c r="H1225" s="5">
        <v>0</v>
      </c>
      <c r="I1225" s="44"/>
      <c r="J1225" s="5">
        <v>3.7999999999999999E-2</v>
      </c>
      <c r="K1225" s="44"/>
      <c r="L1225" s="5">
        <v>0</v>
      </c>
      <c r="M1225" s="44"/>
      <c r="N1225" s="5">
        <v>0</v>
      </c>
      <c r="O1225" s="44"/>
      <c r="P1225" s="5">
        <v>0</v>
      </c>
      <c r="Q1225" s="44"/>
      <c r="R1225" s="5">
        <v>0</v>
      </c>
      <c r="S1225" s="44"/>
      <c r="U1225" s="39"/>
      <c r="V1225" s="39"/>
      <c r="W1225" s="9"/>
      <c r="X1225" s="9"/>
    </row>
    <row r="1226" spans="1:24" x14ac:dyDescent="0.3">
      <c r="A1226" s="2">
        <v>44268</v>
      </c>
      <c r="B1226" s="3">
        <v>0.73958333333333337</v>
      </c>
      <c r="C1226" s="6">
        <v>6.9</v>
      </c>
      <c r="D1226" s="6">
        <v>10.4</v>
      </c>
      <c r="E1226" s="4">
        <v>12.72</v>
      </c>
      <c r="F1226" s="5">
        <v>3.6999999999999998E-2</v>
      </c>
      <c r="G1226" s="44"/>
      <c r="H1226" s="5">
        <v>0</v>
      </c>
      <c r="I1226" s="44"/>
      <c r="J1226" s="5">
        <v>3.7999999999999999E-2</v>
      </c>
      <c r="K1226" s="44"/>
      <c r="L1226" s="5">
        <v>0</v>
      </c>
      <c r="M1226" s="44"/>
      <c r="N1226" s="5">
        <v>0</v>
      </c>
      <c r="O1226" s="44"/>
      <c r="P1226" s="5">
        <v>0</v>
      </c>
      <c r="Q1226" s="44"/>
      <c r="R1226" s="5">
        <v>0</v>
      </c>
      <c r="S1226" s="44"/>
      <c r="U1226" s="39">
        <f>$AB$4-V1226</f>
        <v>0.73819000000000035</v>
      </c>
      <c r="V1226" s="39">
        <f>V1224-K1223</f>
        <v>4.0618099999999995</v>
      </c>
      <c r="W1226" s="40">
        <f>U1226/($AB$4/100)</f>
        <v>15.37895833333334</v>
      </c>
      <c r="X1226" s="40">
        <f>V1226/($AB$4/100)</f>
        <v>84.621041666666656</v>
      </c>
    </row>
    <row r="1227" spans="1:24" x14ac:dyDescent="0.3">
      <c r="A1227" s="2">
        <v>44268</v>
      </c>
      <c r="B1227" s="3">
        <v>0.75</v>
      </c>
      <c r="C1227" s="6">
        <v>6.2</v>
      </c>
      <c r="D1227" s="6">
        <v>10.199999999999999</v>
      </c>
      <c r="E1227" s="4">
        <v>12.71</v>
      </c>
      <c r="F1227" s="5">
        <v>3.5999999999999997E-2</v>
      </c>
      <c r="G1227" s="44">
        <f t="shared" si="134"/>
        <v>3.6249999999999998E-2</v>
      </c>
      <c r="H1227" s="5">
        <v>0</v>
      </c>
      <c r="I1227" s="44">
        <f t="shared" si="135"/>
        <v>0</v>
      </c>
      <c r="J1227" s="5">
        <v>3.6999999999999998E-2</v>
      </c>
      <c r="K1227" s="44">
        <f t="shared" si="136"/>
        <v>3.7249999999999998E-2</v>
      </c>
      <c r="L1227" s="5">
        <v>0</v>
      </c>
      <c r="M1227" s="44">
        <f t="shared" si="137"/>
        <v>0</v>
      </c>
      <c r="N1227" s="5">
        <v>0</v>
      </c>
      <c r="O1227" s="44">
        <f t="shared" si="138"/>
        <v>0</v>
      </c>
      <c r="P1227" s="5">
        <v>0</v>
      </c>
      <c r="Q1227" s="44">
        <f t="shared" si="139"/>
        <v>0</v>
      </c>
      <c r="R1227" s="5">
        <v>0</v>
      </c>
      <c r="S1227" s="44">
        <f t="shared" si="140"/>
        <v>0</v>
      </c>
      <c r="U1227" s="39"/>
      <c r="V1227" s="39"/>
      <c r="W1227" s="40"/>
      <c r="X1227" s="40"/>
    </row>
    <row r="1228" spans="1:24" x14ac:dyDescent="0.3">
      <c r="A1228" s="2">
        <v>44268</v>
      </c>
      <c r="B1228" s="3">
        <v>0.76041666666666663</v>
      </c>
      <c r="C1228" s="6">
        <v>6.5</v>
      </c>
      <c r="D1228" s="6">
        <v>12.5</v>
      </c>
      <c r="E1228" s="4">
        <v>12.67</v>
      </c>
      <c r="F1228" s="5">
        <v>3.6999999999999998E-2</v>
      </c>
      <c r="G1228" s="44"/>
      <c r="H1228" s="5">
        <v>0</v>
      </c>
      <c r="I1228" s="44"/>
      <c r="J1228" s="5">
        <v>3.7999999999999999E-2</v>
      </c>
      <c r="K1228" s="44"/>
      <c r="L1228" s="5">
        <v>0</v>
      </c>
      <c r="M1228" s="44"/>
      <c r="N1228" s="5">
        <v>0</v>
      </c>
      <c r="O1228" s="44"/>
      <c r="P1228" s="5">
        <v>0</v>
      </c>
      <c r="Q1228" s="44"/>
      <c r="R1228" s="5">
        <v>0</v>
      </c>
      <c r="S1228" s="44"/>
      <c r="U1228" s="39">
        <f>$AB$4-V1228</f>
        <v>0.73819000000000035</v>
      </c>
      <c r="V1228" s="39">
        <f>V1226+($AB$3*M1227)</f>
        <v>4.0618099999999995</v>
      </c>
      <c r="W1228" s="40">
        <f>U1228/($AB$4/100)</f>
        <v>15.37895833333334</v>
      </c>
      <c r="X1228" s="40">
        <f>V1228/($AB$4/100)</f>
        <v>84.621041666666656</v>
      </c>
    </row>
    <row r="1229" spans="1:24" x14ac:dyDescent="0.3">
      <c r="A1229" s="2">
        <v>44268</v>
      </c>
      <c r="B1229" s="3">
        <v>0.77083333333333337</v>
      </c>
      <c r="C1229" s="6">
        <v>6.5</v>
      </c>
      <c r="D1229" s="6">
        <v>10.7</v>
      </c>
      <c r="E1229" s="4">
        <v>12.68</v>
      </c>
      <c r="F1229" s="5">
        <v>3.5999999999999997E-2</v>
      </c>
      <c r="G1229" s="44"/>
      <c r="H1229" s="5">
        <v>0</v>
      </c>
      <c r="I1229" s="44"/>
      <c r="J1229" s="5">
        <v>3.5999999999999997E-2</v>
      </c>
      <c r="K1229" s="44"/>
      <c r="L1229" s="5">
        <v>0</v>
      </c>
      <c r="M1229" s="44"/>
      <c r="N1229" s="5">
        <v>0</v>
      </c>
      <c r="O1229" s="44"/>
      <c r="P1229" s="5">
        <v>0</v>
      </c>
      <c r="Q1229" s="44"/>
      <c r="R1229" s="5">
        <v>0</v>
      </c>
      <c r="S1229" s="44"/>
      <c r="U1229" s="39"/>
      <c r="V1229" s="39"/>
      <c r="W1229" s="40"/>
      <c r="X1229" s="40"/>
    </row>
    <row r="1230" spans="1:24" x14ac:dyDescent="0.3">
      <c r="A1230" s="2">
        <v>44268</v>
      </c>
      <c r="B1230" s="3">
        <v>0.78125</v>
      </c>
      <c r="C1230" s="6">
        <v>6.5</v>
      </c>
      <c r="D1230" s="6">
        <v>9.9</v>
      </c>
      <c r="E1230" s="4">
        <v>12.67</v>
      </c>
      <c r="F1230" s="5">
        <v>3.5999999999999997E-2</v>
      </c>
      <c r="G1230" s="44"/>
      <c r="H1230" s="5">
        <v>0</v>
      </c>
      <c r="I1230" s="44"/>
      <c r="J1230" s="5">
        <v>3.7999999999999999E-2</v>
      </c>
      <c r="K1230" s="44"/>
      <c r="L1230" s="5">
        <v>0</v>
      </c>
      <c r="M1230" s="44"/>
      <c r="N1230" s="5">
        <v>0</v>
      </c>
      <c r="O1230" s="44"/>
      <c r="P1230" s="5">
        <v>0</v>
      </c>
      <c r="Q1230" s="44"/>
      <c r="R1230" s="5">
        <v>0</v>
      </c>
      <c r="S1230" s="44"/>
      <c r="U1230" s="39">
        <f>$AB$4-V1230</f>
        <v>0.77544000000000057</v>
      </c>
      <c r="V1230" s="39">
        <f>V1228-K1227</f>
        <v>4.0245599999999992</v>
      </c>
      <c r="W1230" s="40">
        <f>U1230/($AB$4/100)</f>
        <v>16.155000000000012</v>
      </c>
      <c r="X1230" s="40">
        <f>V1230/($AB$4/100)</f>
        <v>83.844999999999985</v>
      </c>
    </row>
    <row r="1231" spans="1:24" x14ac:dyDescent="0.3">
      <c r="A1231" s="2">
        <v>44268</v>
      </c>
      <c r="B1231" s="3">
        <v>0.79166666666666663</v>
      </c>
      <c r="C1231" s="6">
        <v>6.4</v>
      </c>
      <c r="D1231" s="6">
        <v>12.4</v>
      </c>
      <c r="E1231" s="4">
        <v>12.64</v>
      </c>
      <c r="F1231" s="5">
        <v>3.6999999999999998E-2</v>
      </c>
      <c r="G1231" s="44">
        <f t="shared" si="134"/>
        <v>3.6499999999999998E-2</v>
      </c>
      <c r="H1231" s="5">
        <v>0</v>
      </c>
      <c r="I1231" s="44">
        <f t="shared" si="135"/>
        <v>0</v>
      </c>
      <c r="J1231" s="5">
        <v>3.6999999999999998E-2</v>
      </c>
      <c r="K1231" s="44">
        <f t="shared" si="136"/>
        <v>3.7249999999999998E-2</v>
      </c>
      <c r="L1231" s="5">
        <v>0</v>
      </c>
      <c r="M1231" s="44">
        <f t="shared" si="137"/>
        <v>0</v>
      </c>
      <c r="N1231" s="5">
        <v>0</v>
      </c>
      <c r="O1231" s="44">
        <f t="shared" si="138"/>
        <v>0</v>
      </c>
      <c r="P1231" s="5">
        <v>0</v>
      </c>
      <c r="Q1231" s="44">
        <f t="shared" si="139"/>
        <v>0</v>
      </c>
      <c r="R1231" s="5">
        <v>0</v>
      </c>
      <c r="S1231" s="44">
        <f t="shared" si="140"/>
        <v>0</v>
      </c>
      <c r="U1231" s="39"/>
      <c r="V1231" s="39"/>
      <c r="W1231" s="40"/>
      <c r="X1231" s="40"/>
    </row>
    <row r="1232" spans="1:24" x14ac:dyDescent="0.3">
      <c r="A1232" s="2">
        <v>44268</v>
      </c>
      <c r="B1232" s="3">
        <v>0.80208333333333337</v>
      </c>
      <c r="C1232" s="6">
        <v>6.1</v>
      </c>
      <c r="D1232" s="6">
        <v>10.9</v>
      </c>
      <c r="E1232" s="4">
        <v>12.66</v>
      </c>
      <c r="F1232" s="5">
        <v>3.5999999999999997E-2</v>
      </c>
      <c r="G1232" s="44"/>
      <c r="H1232" s="5">
        <v>0</v>
      </c>
      <c r="I1232" s="44"/>
      <c r="J1232" s="5">
        <v>3.7999999999999999E-2</v>
      </c>
      <c r="K1232" s="44"/>
      <c r="L1232" s="5">
        <v>0</v>
      </c>
      <c r="M1232" s="44"/>
      <c r="N1232" s="5">
        <v>0</v>
      </c>
      <c r="O1232" s="44"/>
      <c r="P1232" s="5">
        <v>0</v>
      </c>
      <c r="Q1232" s="44"/>
      <c r="R1232" s="5">
        <v>0</v>
      </c>
      <c r="S1232" s="44"/>
      <c r="U1232" s="39">
        <f>$AB$4-V1232</f>
        <v>0.77544000000000057</v>
      </c>
      <c r="V1232" s="39">
        <f>V1230+($AB$3*M1231)</f>
        <v>4.0245599999999992</v>
      </c>
      <c r="W1232" s="40">
        <f>U1232/($AB$4/100)</f>
        <v>16.155000000000012</v>
      </c>
      <c r="X1232" s="40">
        <f>V1232/($AB$4/100)</f>
        <v>83.844999999999985</v>
      </c>
    </row>
    <row r="1233" spans="1:24" x14ac:dyDescent="0.3">
      <c r="A1233" s="2">
        <v>44268</v>
      </c>
      <c r="B1233" s="3">
        <v>0.8125</v>
      </c>
      <c r="C1233" s="6">
        <v>6.1</v>
      </c>
      <c r="D1233" s="6">
        <v>10</v>
      </c>
      <c r="E1233" s="4">
        <v>12.65</v>
      </c>
      <c r="F1233" s="5">
        <v>3.6999999999999998E-2</v>
      </c>
      <c r="G1233" s="44"/>
      <c r="H1233" s="5">
        <v>0</v>
      </c>
      <c r="I1233" s="44"/>
      <c r="J1233" s="5">
        <v>3.6999999999999998E-2</v>
      </c>
      <c r="K1233" s="44"/>
      <c r="L1233" s="5">
        <v>0</v>
      </c>
      <c r="M1233" s="44"/>
      <c r="N1233" s="5">
        <v>0</v>
      </c>
      <c r="O1233" s="44"/>
      <c r="P1233" s="5">
        <v>0</v>
      </c>
      <c r="Q1233" s="44"/>
      <c r="R1233" s="5">
        <v>0</v>
      </c>
      <c r="S1233" s="44"/>
      <c r="U1233" s="39"/>
      <c r="V1233" s="39"/>
      <c r="W1233" s="9"/>
      <c r="X1233" s="9"/>
    </row>
    <row r="1234" spans="1:24" x14ac:dyDescent="0.3">
      <c r="A1234" s="2">
        <v>44268</v>
      </c>
      <c r="B1234" s="3">
        <v>0.82291666666666663</v>
      </c>
      <c r="C1234" s="6">
        <v>5.9</v>
      </c>
      <c r="D1234" s="6">
        <v>12.6</v>
      </c>
      <c r="E1234" s="4">
        <v>12.62</v>
      </c>
      <c r="F1234" s="5">
        <v>3.5999999999999997E-2</v>
      </c>
      <c r="G1234" s="44"/>
      <c r="H1234" s="5">
        <v>0</v>
      </c>
      <c r="I1234" s="44"/>
      <c r="J1234" s="5">
        <v>3.6999999999999998E-2</v>
      </c>
      <c r="K1234" s="44"/>
      <c r="L1234" s="5">
        <v>0</v>
      </c>
      <c r="M1234" s="44"/>
      <c r="N1234" s="5">
        <v>0</v>
      </c>
      <c r="O1234" s="44"/>
      <c r="P1234" s="5">
        <v>0</v>
      </c>
      <c r="Q1234" s="44"/>
      <c r="R1234" s="5">
        <v>0</v>
      </c>
      <c r="S1234" s="44"/>
      <c r="U1234" s="39">
        <f>$AB$4-V1234</f>
        <v>0.81269000000000036</v>
      </c>
      <c r="V1234" s="39">
        <f>V1232-K1231</f>
        <v>3.9873099999999995</v>
      </c>
      <c r="W1234" s="40">
        <f>U1234/($AB$4/100)</f>
        <v>16.931041666666673</v>
      </c>
      <c r="X1234" s="40">
        <f>V1234/($AB$4/100)</f>
        <v>83.068958333333327</v>
      </c>
    </row>
    <row r="1235" spans="1:24" x14ac:dyDescent="0.3">
      <c r="A1235" s="2">
        <v>44268</v>
      </c>
      <c r="B1235" s="3">
        <v>0.83333333333333337</v>
      </c>
      <c r="C1235" s="6">
        <v>6</v>
      </c>
      <c r="D1235" s="6">
        <v>11</v>
      </c>
      <c r="E1235" s="4">
        <v>12.62</v>
      </c>
      <c r="F1235" s="5">
        <v>3.6999999999999998E-2</v>
      </c>
      <c r="G1235" s="44">
        <f t="shared" si="134"/>
        <v>3.6499999999999998E-2</v>
      </c>
      <c r="H1235" s="5">
        <v>0</v>
      </c>
      <c r="I1235" s="44">
        <f t="shared" si="135"/>
        <v>0</v>
      </c>
      <c r="J1235" s="5">
        <v>3.7999999999999999E-2</v>
      </c>
      <c r="K1235" s="44">
        <f t="shared" si="136"/>
        <v>3.7499999999999999E-2</v>
      </c>
      <c r="L1235" s="5">
        <v>0</v>
      </c>
      <c r="M1235" s="44">
        <f t="shared" si="137"/>
        <v>0</v>
      </c>
      <c r="N1235" s="5">
        <v>0</v>
      </c>
      <c r="O1235" s="44">
        <f t="shared" si="138"/>
        <v>0</v>
      </c>
      <c r="P1235" s="5">
        <v>0</v>
      </c>
      <c r="Q1235" s="44">
        <f t="shared" si="139"/>
        <v>0</v>
      </c>
      <c r="R1235" s="5">
        <v>0</v>
      </c>
      <c r="S1235" s="44">
        <f t="shared" si="140"/>
        <v>0</v>
      </c>
      <c r="U1235" s="39"/>
      <c r="V1235" s="39"/>
      <c r="W1235" s="40"/>
      <c r="X1235" s="40"/>
    </row>
    <row r="1236" spans="1:24" x14ac:dyDescent="0.3">
      <c r="A1236" s="2">
        <v>44268</v>
      </c>
      <c r="B1236" s="3">
        <v>0.84375</v>
      </c>
      <c r="C1236" s="6">
        <v>6.1</v>
      </c>
      <c r="D1236" s="6">
        <v>9.6999999999999993</v>
      </c>
      <c r="E1236" s="4">
        <v>12.62</v>
      </c>
      <c r="F1236" s="5">
        <v>3.5999999999999997E-2</v>
      </c>
      <c r="G1236" s="44"/>
      <c r="H1236" s="5">
        <v>0</v>
      </c>
      <c r="I1236" s="44"/>
      <c r="J1236" s="5">
        <v>3.6999999999999998E-2</v>
      </c>
      <c r="K1236" s="44"/>
      <c r="L1236" s="5">
        <v>0</v>
      </c>
      <c r="M1236" s="44"/>
      <c r="N1236" s="5">
        <v>0</v>
      </c>
      <c r="O1236" s="44"/>
      <c r="P1236" s="5">
        <v>0</v>
      </c>
      <c r="Q1236" s="44"/>
      <c r="R1236" s="5">
        <v>0</v>
      </c>
      <c r="S1236" s="44"/>
      <c r="U1236" s="39">
        <f>$AB$4-V1236</f>
        <v>0.81269000000000036</v>
      </c>
      <c r="V1236" s="39">
        <f>V1234+($AB$3*M1235)</f>
        <v>3.9873099999999995</v>
      </c>
      <c r="W1236" s="40">
        <f>U1236/($AB$4/100)</f>
        <v>16.931041666666673</v>
      </c>
      <c r="X1236" s="40">
        <f>V1236/($AB$4/100)</f>
        <v>83.068958333333327</v>
      </c>
    </row>
    <row r="1237" spans="1:24" x14ac:dyDescent="0.3">
      <c r="A1237" s="2">
        <v>44268</v>
      </c>
      <c r="B1237" s="3">
        <v>0.85416666666666663</v>
      </c>
      <c r="C1237" s="6">
        <v>6</v>
      </c>
      <c r="D1237" s="6">
        <v>12.4</v>
      </c>
      <c r="E1237" s="4">
        <v>12.6</v>
      </c>
      <c r="F1237" s="5">
        <v>3.6999999999999998E-2</v>
      </c>
      <c r="G1237" s="44"/>
      <c r="H1237" s="5">
        <v>0</v>
      </c>
      <c r="I1237" s="44"/>
      <c r="J1237" s="5">
        <v>3.7999999999999999E-2</v>
      </c>
      <c r="K1237" s="44"/>
      <c r="L1237" s="5">
        <v>0</v>
      </c>
      <c r="M1237" s="44"/>
      <c r="N1237" s="5">
        <v>0</v>
      </c>
      <c r="O1237" s="44"/>
      <c r="P1237" s="5">
        <v>0</v>
      </c>
      <c r="Q1237" s="44"/>
      <c r="R1237" s="5">
        <v>0</v>
      </c>
      <c r="S1237" s="44"/>
      <c r="U1237" s="39"/>
      <c r="V1237" s="39"/>
      <c r="W1237" s="40"/>
      <c r="X1237" s="40"/>
    </row>
    <row r="1238" spans="1:24" x14ac:dyDescent="0.3">
      <c r="A1238" s="2">
        <v>44268</v>
      </c>
      <c r="B1238" s="3">
        <v>0.86458333333333337</v>
      </c>
      <c r="C1238" s="6">
        <v>5.9</v>
      </c>
      <c r="D1238" s="6">
        <v>11.4</v>
      </c>
      <c r="E1238" s="4">
        <v>12.59</v>
      </c>
      <c r="F1238" s="5">
        <v>3.5999999999999997E-2</v>
      </c>
      <c r="G1238" s="44"/>
      <c r="H1238" s="5">
        <v>0</v>
      </c>
      <c r="I1238" s="44"/>
      <c r="J1238" s="5">
        <v>3.6999999999999998E-2</v>
      </c>
      <c r="K1238" s="44"/>
      <c r="L1238" s="5">
        <v>0</v>
      </c>
      <c r="M1238" s="44"/>
      <c r="N1238" s="5">
        <v>0</v>
      </c>
      <c r="O1238" s="44"/>
      <c r="P1238" s="5">
        <v>0</v>
      </c>
      <c r="Q1238" s="44"/>
      <c r="R1238" s="5">
        <v>0</v>
      </c>
      <c r="S1238" s="44"/>
      <c r="U1238" s="39">
        <f>$AB$4-V1238</f>
        <v>0.85019000000000045</v>
      </c>
      <c r="V1238" s="39">
        <f>V1236-K1235</f>
        <v>3.9498099999999994</v>
      </c>
      <c r="W1238" s="40">
        <f>U1238/($AB$4/100)</f>
        <v>17.712291666666676</v>
      </c>
      <c r="X1238" s="40">
        <f>V1238/($AB$4/100)</f>
        <v>82.287708333333313</v>
      </c>
    </row>
    <row r="1239" spans="1:24" x14ac:dyDescent="0.3">
      <c r="A1239" s="2">
        <v>44268</v>
      </c>
      <c r="B1239" s="3">
        <v>0.875</v>
      </c>
      <c r="C1239" s="6">
        <v>5.8</v>
      </c>
      <c r="D1239" s="6">
        <v>9.6</v>
      </c>
      <c r="E1239" s="4">
        <v>12.6</v>
      </c>
      <c r="F1239" s="5">
        <v>3.5999999999999997E-2</v>
      </c>
      <c r="G1239" s="44">
        <f t="shared" si="134"/>
        <v>3.6499999999999998E-2</v>
      </c>
      <c r="H1239" s="5">
        <v>0</v>
      </c>
      <c r="I1239" s="44">
        <f t="shared" si="135"/>
        <v>0</v>
      </c>
      <c r="J1239" s="5">
        <v>3.7999999999999999E-2</v>
      </c>
      <c r="K1239" s="44">
        <f t="shared" si="136"/>
        <v>3.7499999999999999E-2</v>
      </c>
      <c r="L1239" s="5">
        <v>0</v>
      </c>
      <c r="M1239" s="44">
        <f t="shared" si="137"/>
        <v>0</v>
      </c>
      <c r="N1239" s="5">
        <v>0</v>
      </c>
      <c r="O1239" s="44">
        <f t="shared" si="138"/>
        <v>0</v>
      </c>
      <c r="P1239" s="5">
        <v>0</v>
      </c>
      <c r="Q1239" s="44">
        <f t="shared" si="139"/>
        <v>0</v>
      </c>
      <c r="R1239" s="5">
        <v>0</v>
      </c>
      <c r="S1239" s="44">
        <f t="shared" si="140"/>
        <v>0</v>
      </c>
      <c r="U1239" s="39"/>
      <c r="V1239" s="39"/>
      <c r="W1239" s="40"/>
      <c r="X1239" s="40"/>
    </row>
    <row r="1240" spans="1:24" x14ac:dyDescent="0.3">
      <c r="A1240" s="2">
        <v>44268</v>
      </c>
      <c r="B1240" s="3">
        <v>0.88541666666666663</v>
      </c>
      <c r="C1240" s="6">
        <v>5.8</v>
      </c>
      <c r="D1240" s="6">
        <v>12</v>
      </c>
      <c r="E1240" s="4">
        <v>12.58</v>
      </c>
      <c r="F1240" s="5">
        <v>3.6999999999999998E-2</v>
      </c>
      <c r="G1240" s="44"/>
      <c r="H1240" s="5">
        <v>0</v>
      </c>
      <c r="I1240" s="44"/>
      <c r="J1240" s="5">
        <v>3.6999999999999998E-2</v>
      </c>
      <c r="K1240" s="44"/>
      <c r="L1240" s="5">
        <v>0</v>
      </c>
      <c r="M1240" s="44"/>
      <c r="N1240" s="5">
        <v>0</v>
      </c>
      <c r="O1240" s="44"/>
      <c r="P1240" s="5">
        <v>0</v>
      </c>
      <c r="Q1240" s="44"/>
      <c r="R1240" s="5">
        <v>0</v>
      </c>
      <c r="S1240" s="44"/>
      <c r="U1240" s="39">
        <f>$AB$4-V1240</f>
        <v>0.85019000000000045</v>
      </c>
      <c r="V1240" s="39">
        <f>V1238+($AB$3*M1239)</f>
        <v>3.9498099999999994</v>
      </c>
      <c r="W1240" s="40">
        <f>U1240/($AB$4/100)</f>
        <v>17.712291666666676</v>
      </c>
      <c r="X1240" s="40">
        <f>V1240/($AB$4/100)</f>
        <v>82.287708333333313</v>
      </c>
    </row>
    <row r="1241" spans="1:24" x14ac:dyDescent="0.3">
      <c r="A1241" s="2">
        <v>44268</v>
      </c>
      <c r="B1241" s="3">
        <v>0.89583333333333337</v>
      </c>
      <c r="C1241" s="6">
        <v>5.8</v>
      </c>
      <c r="D1241" s="6">
        <v>11.6</v>
      </c>
      <c r="E1241" s="4">
        <v>12.57</v>
      </c>
      <c r="F1241" s="5">
        <v>3.5999999999999997E-2</v>
      </c>
      <c r="G1241" s="44"/>
      <c r="H1241" s="5">
        <v>0</v>
      </c>
      <c r="I1241" s="44"/>
      <c r="J1241" s="5">
        <v>3.6999999999999998E-2</v>
      </c>
      <c r="K1241" s="44"/>
      <c r="L1241" s="5">
        <v>0</v>
      </c>
      <c r="M1241" s="44"/>
      <c r="N1241" s="5">
        <v>0</v>
      </c>
      <c r="O1241" s="44"/>
      <c r="P1241" s="5">
        <v>0</v>
      </c>
      <c r="Q1241" s="44"/>
      <c r="R1241" s="5">
        <v>0</v>
      </c>
      <c r="S1241" s="44"/>
      <c r="U1241" s="39"/>
      <c r="V1241" s="39"/>
      <c r="W1241" s="9"/>
      <c r="X1241" s="9"/>
    </row>
    <row r="1242" spans="1:24" x14ac:dyDescent="0.3">
      <c r="A1242" s="2">
        <v>44268</v>
      </c>
      <c r="B1242" s="3">
        <v>0.90625</v>
      </c>
      <c r="C1242" s="6">
        <v>5.7</v>
      </c>
      <c r="D1242" s="6">
        <v>10.199999999999999</v>
      </c>
      <c r="E1242" s="4">
        <v>12.58</v>
      </c>
      <c r="F1242" s="5">
        <v>3.6999999999999998E-2</v>
      </c>
      <c r="G1242" s="44"/>
      <c r="H1242" s="5">
        <v>0</v>
      </c>
      <c r="I1242" s="44"/>
      <c r="J1242" s="5">
        <v>3.7999999999999999E-2</v>
      </c>
      <c r="K1242" s="44"/>
      <c r="L1242" s="5">
        <v>0</v>
      </c>
      <c r="M1242" s="44"/>
      <c r="N1242" s="5">
        <v>0</v>
      </c>
      <c r="O1242" s="44"/>
      <c r="P1242" s="5">
        <v>0</v>
      </c>
      <c r="Q1242" s="44"/>
      <c r="R1242" s="5">
        <v>0</v>
      </c>
      <c r="S1242" s="44"/>
      <c r="U1242" s="39">
        <f>$AB$4-V1242</f>
        <v>0.88769000000000053</v>
      </c>
      <c r="V1242" s="39">
        <f>V1240-K1239</f>
        <v>3.9123099999999993</v>
      </c>
      <c r="W1242" s="40">
        <f>U1242/($AB$4/100)</f>
        <v>18.493541666666676</v>
      </c>
      <c r="X1242" s="40">
        <f>V1242/($AB$4/100)</f>
        <v>81.506458333333313</v>
      </c>
    </row>
    <row r="1243" spans="1:24" x14ac:dyDescent="0.3">
      <c r="A1243" s="2">
        <v>44268</v>
      </c>
      <c r="B1243" s="3">
        <v>0.91666666666666663</v>
      </c>
      <c r="C1243" s="6">
        <v>5.5</v>
      </c>
      <c r="D1243" s="6">
        <v>11.4</v>
      </c>
      <c r="E1243" s="4">
        <v>12.57</v>
      </c>
      <c r="F1243" s="5">
        <v>3.6999999999999998E-2</v>
      </c>
      <c r="G1243" s="44">
        <f t="shared" si="134"/>
        <v>3.6499999999999998E-2</v>
      </c>
      <c r="H1243" s="5">
        <v>0</v>
      </c>
      <c r="I1243" s="44">
        <f t="shared" si="135"/>
        <v>0</v>
      </c>
      <c r="J1243" s="5">
        <v>3.6999999999999998E-2</v>
      </c>
      <c r="K1243" s="44">
        <f t="shared" si="136"/>
        <v>3.7499999999999999E-2</v>
      </c>
      <c r="L1243" s="5">
        <v>0</v>
      </c>
      <c r="M1243" s="44">
        <f t="shared" si="137"/>
        <v>0</v>
      </c>
      <c r="N1243" s="5">
        <v>0</v>
      </c>
      <c r="O1243" s="44">
        <f t="shared" si="138"/>
        <v>0</v>
      </c>
      <c r="P1243" s="5">
        <v>0</v>
      </c>
      <c r="Q1243" s="44">
        <f t="shared" si="139"/>
        <v>0</v>
      </c>
      <c r="R1243" s="5">
        <v>0</v>
      </c>
      <c r="S1243" s="44">
        <f t="shared" si="140"/>
        <v>0</v>
      </c>
      <c r="U1243" s="39"/>
      <c r="V1243" s="39"/>
      <c r="W1243" s="40"/>
      <c r="X1243" s="40"/>
    </row>
    <row r="1244" spans="1:24" x14ac:dyDescent="0.3">
      <c r="A1244" s="2">
        <v>44268</v>
      </c>
      <c r="B1244" s="3">
        <v>0.92708333333333337</v>
      </c>
      <c r="C1244" s="6">
        <v>5.3</v>
      </c>
      <c r="D1244" s="6">
        <v>11.8</v>
      </c>
      <c r="E1244" s="4">
        <v>12.54</v>
      </c>
      <c r="F1244" s="5">
        <v>3.5999999999999997E-2</v>
      </c>
      <c r="G1244" s="44"/>
      <c r="H1244" s="5">
        <v>0</v>
      </c>
      <c r="I1244" s="44"/>
      <c r="J1244" s="5">
        <v>3.7999999999999999E-2</v>
      </c>
      <c r="K1244" s="44"/>
      <c r="L1244" s="5">
        <v>0</v>
      </c>
      <c r="M1244" s="44"/>
      <c r="N1244" s="5">
        <v>0</v>
      </c>
      <c r="O1244" s="44"/>
      <c r="P1244" s="5">
        <v>0</v>
      </c>
      <c r="Q1244" s="44"/>
      <c r="R1244" s="5">
        <v>0</v>
      </c>
      <c r="S1244" s="44"/>
      <c r="U1244" s="39">
        <f>$AB$4-V1244</f>
        <v>0.88769000000000053</v>
      </c>
      <c r="V1244" s="39">
        <f>V1242+($AB$3*M1243)</f>
        <v>3.9123099999999993</v>
      </c>
      <c r="W1244" s="40">
        <f>U1244/($AB$4/100)</f>
        <v>18.493541666666676</v>
      </c>
      <c r="X1244" s="40">
        <f>V1244/($AB$4/100)</f>
        <v>81.506458333333313</v>
      </c>
    </row>
    <row r="1245" spans="1:24" x14ac:dyDescent="0.3">
      <c r="A1245" s="2">
        <v>44268</v>
      </c>
      <c r="B1245" s="3">
        <v>0.9375</v>
      </c>
      <c r="C1245" s="6">
        <v>5.5</v>
      </c>
      <c r="D1245" s="6">
        <v>10.1</v>
      </c>
      <c r="E1245" s="4">
        <v>12.56</v>
      </c>
      <c r="F1245" s="5">
        <v>3.6999999999999998E-2</v>
      </c>
      <c r="G1245" s="44"/>
      <c r="H1245" s="5">
        <v>0</v>
      </c>
      <c r="I1245" s="44"/>
      <c r="J1245" s="5">
        <v>3.6999999999999998E-2</v>
      </c>
      <c r="K1245" s="44"/>
      <c r="L1245" s="5">
        <v>0</v>
      </c>
      <c r="M1245" s="44"/>
      <c r="N1245" s="5">
        <v>0</v>
      </c>
      <c r="O1245" s="44"/>
      <c r="P1245" s="5">
        <v>0</v>
      </c>
      <c r="Q1245" s="44"/>
      <c r="R1245" s="5">
        <v>0</v>
      </c>
      <c r="S1245" s="44"/>
      <c r="U1245" s="39"/>
      <c r="V1245" s="39"/>
      <c r="W1245" s="40"/>
      <c r="X1245" s="40"/>
    </row>
    <row r="1246" spans="1:24" x14ac:dyDescent="0.3">
      <c r="A1246" s="2">
        <v>44268</v>
      </c>
      <c r="B1246" s="3">
        <v>0.94791666666666663</v>
      </c>
      <c r="C1246" s="6">
        <v>5.3</v>
      </c>
      <c r="D1246" s="6">
        <v>11.2</v>
      </c>
      <c r="E1246" s="4">
        <v>12.54</v>
      </c>
      <c r="F1246" s="5">
        <v>3.5999999999999997E-2</v>
      </c>
      <c r="G1246" s="44"/>
      <c r="H1246" s="5">
        <v>0</v>
      </c>
      <c r="I1246" s="44"/>
      <c r="J1246" s="5">
        <v>3.7999999999999999E-2</v>
      </c>
      <c r="K1246" s="44"/>
      <c r="L1246" s="5">
        <v>0</v>
      </c>
      <c r="M1246" s="44"/>
      <c r="N1246" s="5">
        <v>0</v>
      </c>
      <c r="O1246" s="44"/>
      <c r="P1246" s="5">
        <v>0</v>
      </c>
      <c r="Q1246" s="44"/>
      <c r="R1246" s="5">
        <v>0</v>
      </c>
      <c r="S1246" s="44"/>
      <c r="U1246" s="39">
        <f>$AB$4-V1246</f>
        <v>0.92519000000000062</v>
      </c>
      <c r="V1246" s="39">
        <f>V1244-K1243</f>
        <v>3.8748099999999992</v>
      </c>
      <c r="W1246" s="40">
        <f>U1246/($AB$4/100)</f>
        <v>19.27479166666668</v>
      </c>
      <c r="X1246" s="40">
        <f>V1246/($AB$4/100)</f>
        <v>80.725208333333313</v>
      </c>
    </row>
    <row r="1247" spans="1:24" x14ac:dyDescent="0.3">
      <c r="A1247" s="2">
        <v>44268</v>
      </c>
      <c r="B1247" s="3">
        <v>0.95833333333333337</v>
      </c>
      <c r="C1247" s="6">
        <v>5.3</v>
      </c>
      <c r="D1247" s="6">
        <v>12</v>
      </c>
      <c r="E1247" s="4">
        <v>12.52</v>
      </c>
      <c r="F1247" s="5">
        <v>3.6999999999999998E-2</v>
      </c>
      <c r="G1247" s="44">
        <f t="shared" si="134"/>
        <v>3.6749999999999998E-2</v>
      </c>
      <c r="H1247" s="5">
        <v>0</v>
      </c>
      <c r="I1247" s="44">
        <f t="shared" si="135"/>
        <v>0</v>
      </c>
      <c r="J1247" s="5">
        <v>3.7999999999999999E-2</v>
      </c>
      <c r="K1247" s="44">
        <f t="shared" si="136"/>
        <v>3.7499999999999999E-2</v>
      </c>
      <c r="L1247" s="5">
        <v>0</v>
      </c>
      <c r="M1247" s="44">
        <f t="shared" si="137"/>
        <v>0</v>
      </c>
      <c r="N1247" s="5">
        <v>0</v>
      </c>
      <c r="O1247" s="44">
        <f t="shared" si="138"/>
        <v>0</v>
      </c>
      <c r="P1247" s="5">
        <v>0</v>
      </c>
      <c r="Q1247" s="44">
        <f t="shared" si="139"/>
        <v>0</v>
      </c>
      <c r="R1247" s="5">
        <v>0</v>
      </c>
      <c r="S1247" s="44">
        <f t="shared" si="140"/>
        <v>0</v>
      </c>
      <c r="U1247" s="39"/>
      <c r="V1247" s="39"/>
      <c r="W1247" s="40"/>
      <c r="X1247" s="40"/>
    </row>
    <row r="1248" spans="1:24" x14ac:dyDescent="0.3">
      <c r="A1248" s="2">
        <v>44268</v>
      </c>
      <c r="B1248" s="3">
        <v>0.96875</v>
      </c>
      <c r="C1248" s="6">
        <v>5.6</v>
      </c>
      <c r="D1248" s="6">
        <v>10.199999999999999</v>
      </c>
      <c r="E1248" s="4">
        <v>12.53</v>
      </c>
      <c r="F1248" s="5">
        <v>3.6999999999999998E-2</v>
      </c>
      <c r="G1248" s="44"/>
      <c r="H1248" s="5">
        <v>0</v>
      </c>
      <c r="I1248" s="44"/>
      <c r="J1248" s="5">
        <v>3.6999999999999998E-2</v>
      </c>
      <c r="K1248" s="44"/>
      <c r="L1248" s="5">
        <v>0</v>
      </c>
      <c r="M1248" s="44"/>
      <c r="N1248" s="5">
        <v>0</v>
      </c>
      <c r="O1248" s="44"/>
      <c r="P1248" s="5">
        <v>0</v>
      </c>
      <c r="Q1248" s="44"/>
      <c r="R1248" s="5">
        <v>0</v>
      </c>
      <c r="S1248" s="44"/>
      <c r="U1248" s="39">
        <f>$AB$4-V1248</f>
        <v>0.92519000000000062</v>
      </c>
      <c r="V1248" s="39">
        <f>V1246+($AB$3*M1247)</f>
        <v>3.8748099999999992</v>
      </c>
      <c r="W1248" s="40">
        <f>U1248/($AB$4/100)</f>
        <v>19.27479166666668</v>
      </c>
      <c r="X1248" s="40">
        <f>V1248/($AB$4/100)</f>
        <v>80.725208333333313</v>
      </c>
    </row>
    <row r="1249" spans="1:24" x14ac:dyDescent="0.3">
      <c r="A1249" s="2">
        <v>44268</v>
      </c>
      <c r="B1249" s="3">
        <v>0.97916666666666663</v>
      </c>
      <c r="C1249" s="6">
        <v>5.5</v>
      </c>
      <c r="D1249" s="6">
        <v>10.9</v>
      </c>
      <c r="E1249" s="4">
        <v>12.52</v>
      </c>
      <c r="F1249" s="5">
        <v>3.5999999999999997E-2</v>
      </c>
      <c r="G1249" s="44"/>
      <c r="H1249" s="5">
        <v>0</v>
      </c>
      <c r="I1249" s="44"/>
      <c r="J1249" s="5">
        <v>3.7999999999999999E-2</v>
      </c>
      <c r="K1249" s="44"/>
      <c r="L1249" s="5">
        <v>0</v>
      </c>
      <c r="M1249" s="44"/>
      <c r="N1249" s="5">
        <v>0</v>
      </c>
      <c r="O1249" s="44"/>
      <c r="P1249" s="5">
        <v>0</v>
      </c>
      <c r="Q1249" s="44"/>
      <c r="R1249" s="5">
        <v>0</v>
      </c>
      <c r="S1249" s="44"/>
      <c r="U1249" s="39"/>
      <c r="V1249" s="39"/>
      <c r="W1249" s="9"/>
      <c r="X1249" s="9"/>
    </row>
    <row r="1250" spans="1:24" x14ac:dyDescent="0.3">
      <c r="A1250" s="2">
        <v>44268</v>
      </c>
      <c r="B1250" s="3">
        <v>0.98958333333333337</v>
      </c>
      <c r="C1250" s="6">
        <v>5.2</v>
      </c>
      <c r="D1250" s="6">
        <v>12.2</v>
      </c>
      <c r="E1250" s="4">
        <v>12.5</v>
      </c>
      <c r="F1250" s="5">
        <v>3.6999999999999998E-2</v>
      </c>
      <c r="G1250" s="44"/>
      <c r="H1250" s="5">
        <v>0</v>
      </c>
      <c r="I1250" s="44"/>
      <c r="J1250" s="5">
        <v>3.6999999999999998E-2</v>
      </c>
      <c r="K1250" s="44"/>
      <c r="L1250" s="5">
        <v>0</v>
      </c>
      <c r="M1250" s="44"/>
      <c r="N1250" s="5">
        <v>0</v>
      </c>
      <c r="O1250" s="44"/>
      <c r="P1250" s="5">
        <v>0</v>
      </c>
      <c r="Q1250" s="44"/>
      <c r="R1250" s="5">
        <v>0</v>
      </c>
      <c r="S1250" s="44"/>
      <c r="U1250" s="39">
        <f>$AB$4-V1250</f>
        <v>0.96269000000000071</v>
      </c>
      <c r="V1250" s="39">
        <f>V1248-K1247</f>
        <v>3.8373099999999991</v>
      </c>
      <c r="W1250" s="40">
        <f>U1250/($AB$4/100)</f>
        <v>20.05604166666668</v>
      </c>
      <c r="X1250" s="40">
        <f>V1250/($AB$4/100)</f>
        <v>79.943958333333313</v>
      </c>
    </row>
    <row r="1251" spans="1:24" x14ac:dyDescent="0.3">
      <c r="A1251" s="2">
        <v>44269</v>
      </c>
      <c r="B1251" s="3">
        <v>0</v>
      </c>
      <c r="C1251" s="6">
        <v>5.3</v>
      </c>
      <c r="D1251" s="6">
        <v>10.6</v>
      </c>
      <c r="E1251" s="4">
        <v>12.51</v>
      </c>
      <c r="F1251" s="5">
        <v>3.6999999999999998E-2</v>
      </c>
      <c r="G1251" s="44">
        <f t="shared" si="134"/>
        <v>3.6749999999999998E-2</v>
      </c>
      <c r="H1251" s="5">
        <v>0</v>
      </c>
      <c r="I1251" s="44">
        <f t="shared" si="135"/>
        <v>0</v>
      </c>
      <c r="J1251" s="5">
        <v>3.7999999999999999E-2</v>
      </c>
      <c r="K1251" s="44">
        <f t="shared" si="136"/>
        <v>3.7499999999999999E-2</v>
      </c>
      <c r="L1251" s="5">
        <v>0</v>
      </c>
      <c r="M1251" s="44">
        <f t="shared" si="137"/>
        <v>0</v>
      </c>
      <c r="N1251" s="5">
        <v>0</v>
      </c>
      <c r="O1251" s="44">
        <f t="shared" si="138"/>
        <v>0</v>
      </c>
      <c r="P1251" s="5">
        <v>0</v>
      </c>
      <c r="Q1251" s="44">
        <f t="shared" si="139"/>
        <v>0</v>
      </c>
      <c r="R1251" s="5">
        <v>0</v>
      </c>
      <c r="S1251" s="44">
        <f t="shared" si="140"/>
        <v>0</v>
      </c>
      <c r="U1251" s="39"/>
      <c r="V1251" s="39"/>
      <c r="W1251" s="40"/>
      <c r="X1251" s="40"/>
    </row>
    <row r="1252" spans="1:24" x14ac:dyDescent="0.3">
      <c r="A1252" s="2">
        <v>44269</v>
      </c>
      <c r="B1252" s="3">
        <v>1.0416666666666666E-2</v>
      </c>
      <c r="C1252" s="6">
        <v>5.3</v>
      </c>
      <c r="D1252" s="6">
        <v>10.6</v>
      </c>
      <c r="E1252" s="4">
        <v>12.51</v>
      </c>
      <c r="F1252" s="5">
        <v>3.5999999999999997E-2</v>
      </c>
      <c r="G1252" s="44"/>
      <c r="H1252" s="5">
        <v>0</v>
      </c>
      <c r="I1252" s="44"/>
      <c r="J1252" s="5">
        <v>3.6999999999999998E-2</v>
      </c>
      <c r="K1252" s="44"/>
      <c r="L1252" s="5">
        <v>0</v>
      </c>
      <c r="M1252" s="44"/>
      <c r="N1252" s="5">
        <v>0</v>
      </c>
      <c r="O1252" s="44"/>
      <c r="P1252" s="5">
        <v>0</v>
      </c>
      <c r="Q1252" s="44"/>
      <c r="R1252" s="5">
        <v>0</v>
      </c>
      <c r="S1252" s="44"/>
      <c r="U1252" s="39">
        <f>$AB$4-V1252</f>
        <v>0.96269000000000071</v>
      </c>
      <c r="V1252" s="39">
        <f>V1250+($AB$3*M1251)</f>
        <v>3.8373099999999991</v>
      </c>
      <c r="W1252" s="40">
        <f>U1252/($AB$4/100)</f>
        <v>20.05604166666668</v>
      </c>
      <c r="X1252" s="40">
        <f>V1252/($AB$4/100)</f>
        <v>79.943958333333313</v>
      </c>
    </row>
    <row r="1253" spans="1:24" x14ac:dyDescent="0.3">
      <c r="A1253" s="2">
        <v>44269</v>
      </c>
      <c r="B1253" s="3">
        <v>2.0833333333333332E-2</v>
      </c>
      <c r="C1253" s="6">
        <v>5.2</v>
      </c>
      <c r="D1253" s="6">
        <v>12.4</v>
      </c>
      <c r="E1253" s="4">
        <v>12.47</v>
      </c>
      <c r="F1253" s="5">
        <v>3.6999999999999998E-2</v>
      </c>
      <c r="G1253" s="44"/>
      <c r="H1253" s="5">
        <v>0</v>
      </c>
      <c r="I1253" s="44"/>
      <c r="J1253" s="5">
        <v>3.7999999999999999E-2</v>
      </c>
      <c r="K1253" s="44"/>
      <c r="L1253" s="5">
        <v>0</v>
      </c>
      <c r="M1253" s="44"/>
      <c r="N1253" s="5">
        <v>0</v>
      </c>
      <c r="O1253" s="44"/>
      <c r="P1253" s="5">
        <v>0</v>
      </c>
      <c r="Q1253" s="44"/>
      <c r="R1253" s="5">
        <v>0</v>
      </c>
      <c r="S1253" s="44"/>
      <c r="U1253" s="39"/>
      <c r="V1253" s="39"/>
      <c r="W1253" s="40"/>
      <c r="X1253" s="40"/>
    </row>
    <row r="1254" spans="1:24" x14ac:dyDescent="0.3">
      <c r="A1254" s="2">
        <v>44269</v>
      </c>
      <c r="B1254" s="3">
        <v>3.125E-2</v>
      </c>
      <c r="C1254" s="6">
        <v>5</v>
      </c>
      <c r="D1254" s="6">
        <v>10.8</v>
      </c>
      <c r="E1254" s="4">
        <v>12.48</v>
      </c>
      <c r="F1254" s="5">
        <v>3.6999999999999998E-2</v>
      </c>
      <c r="G1254" s="44"/>
      <c r="H1254" s="5">
        <v>0</v>
      </c>
      <c r="I1254" s="44"/>
      <c r="J1254" s="5">
        <v>3.6999999999999998E-2</v>
      </c>
      <c r="K1254" s="44"/>
      <c r="L1254" s="5">
        <v>0</v>
      </c>
      <c r="M1254" s="44"/>
      <c r="N1254" s="5">
        <v>0</v>
      </c>
      <c r="O1254" s="44"/>
      <c r="P1254" s="5">
        <v>0</v>
      </c>
      <c r="Q1254" s="44"/>
      <c r="R1254" s="5">
        <v>0</v>
      </c>
      <c r="S1254" s="44"/>
      <c r="U1254" s="39">
        <f>$AB$4-V1254</f>
        <v>1.0001900000000008</v>
      </c>
      <c r="V1254" s="39">
        <f>V1252-K1251</f>
        <v>3.799809999999999</v>
      </c>
      <c r="W1254" s="40">
        <f>U1254/($AB$4/100)</f>
        <v>20.837291666666683</v>
      </c>
      <c r="X1254" s="40">
        <f>V1254/($AB$4/100)</f>
        <v>79.162708333333313</v>
      </c>
    </row>
    <row r="1255" spans="1:24" x14ac:dyDescent="0.3">
      <c r="A1255" s="2">
        <v>44269</v>
      </c>
      <c r="B1255" s="3">
        <v>4.1666666666666664E-2</v>
      </c>
      <c r="C1255" s="6">
        <v>5</v>
      </c>
      <c r="D1255" s="6">
        <v>10.1</v>
      </c>
      <c r="E1255" s="4">
        <v>12.48</v>
      </c>
      <c r="F1255" s="5">
        <v>3.5999999999999997E-2</v>
      </c>
      <c r="G1255" s="44">
        <f t="shared" si="134"/>
        <v>3.6499999999999998E-2</v>
      </c>
      <c r="H1255" s="5">
        <v>0</v>
      </c>
      <c r="I1255" s="44">
        <f t="shared" si="135"/>
        <v>0</v>
      </c>
      <c r="J1255" s="5">
        <v>3.7999999999999999E-2</v>
      </c>
      <c r="K1255" s="44">
        <f t="shared" si="136"/>
        <v>3.7499999999999999E-2</v>
      </c>
      <c r="L1255" s="5">
        <v>0</v>
      </c>
      <c r="M1255" s="44">
        <f t="shared" si="137"/>
        <v>0</v>
      </c>
      <c r="N1255" s="5">
        <v>0</v>
      </c>
      <c r="O1255" s="44">
        <f t="shared" si="138"/>
        <v>0</v>
      </c>
      <c r="P1255" s="5">
        <v>0</v>
      </c>
      <c r="Q1255" s="44">
        <f t="shared" si="139"/>
        <v>0</v>
      </c>
      <c r="R1255" s="5">
        <v>0</v>
      </c>
      <c r="S1255" s="44">
        <f t="shared" si="140"/>
        <v>0</v>
      </c>
      <c r="U1255" s="39"/>
      <c r="V1255" s="39"/>
      <c r="W1255" s="40"/>
      <c r="X1255" s="40"/>
    </row>
    <row r="1256" spans="1:24" x14ac:dyDescent="0.3">
      <c r="A1256" s="2">
        <v>44269</v>
      </c>
      <c r="B1256" s="3">
        <v>5.2083333333333336E-2</v>
      </c>
      <c r="C1256" s="6">
        <v>5</v>
      </c>
      <c r="D1256" s="6">
        <v>12.7</v>
      </c>
      <c r="E1256" s="4">
        <v>12.45</v>
      </c>
      <c r="F1256" s="5">
        <v>3.6999999999999998E-2</v>
      </c>
      <c r="G1256" s="44"/>
      <c r="H1256" s="5">
        <v>0</v>
      </c>
      <c r="I1256" s="44"/>
      <c r="J1256" s="5">
        <v>3.6999999999999998E-2</v>
      </c>
      <c r="K1256" s="44"/>
      <c r="L1256" s="5">
        <v>0</v>
      </c>
      <c r="M1256" s="44"/>
      <c r="N1256" s="5">
        <v>0</v>
      </c>
      <c r="O1256" s="44"/>
      <c r="P1256" s="5">
        <v>0</v>
      </c>
      <c r="Q1256" s="44"/>
      <c r="R1256" s="5">
        <v>0</v>
      </c>
      <c r="S1256" s="44"/>
      <c r="U1256" s="39">
        <f>$AB$4-V1256</f>
        <v>1.0001900000000008</v>
      </c>
      <c r="V1256" s="39">
        <f>V1254+($AB$3*M1255)</f>
        <v>3.799809999999999</v>
      </c>
      <c r="W1256" s="40">
        <f>U1256/($AB$4/100)</f>
        <v>20.837291666666683</v>
      </c>
      <c r="X1256" s="40">
        <f>V1256/($AB$4/100)</f>
        <v>79.162708333333313</v>
      </c>
    </row>
    <row r="1257" spans="1:24" x14ac:dyDescent="0.3">
      <c r="A1257" s="2">
        <v>44269</v>
      </c>
      <c r="B1257" s="3">
        <v>6.25E-2</v>
      </c>
      <c r="C1257" s="6">
        <v>4.9000000000000004</v>
      </c>
      <c r="D1257" s="6">
        <v>11</v>
      </c>
      <c r="E1257" s="4">
        <v>12.45</v>
      </c>
      <c r="F1257" s="5">
        <v>3.6999999999999998E-2</v>
      </c>
      <c r="G1257" s="44"/>
      <c r="H1257" s="5">
        <v>0</v>
      </c>
      <c r="I1257" s="44"/>
      <c r="J1257" s="5">
        <v>3.7999999999999999E-2</v>
      </c>
      <c r="K1257" s="44"/>
      <c r="L1257" s="5">
        <v>0</v>
      </c>
      <c r="M1257" s="44"/>
      <c r="N1257" s="5">
        <v>0</v>
      </c>
      <c r="O1257" s="44"/>
      <c r="P1257" s="5">
        <v>0</v>
      </c>
      <c r="Q1257" s="44"/>
      <c r="R1257" s="5">
        <v>0</v>
      </c>
      <c r="S1257" s="44"/>
      <c r="U1257" s="39"/>
      <c r="V1257" s="39"/>
      <c r="W1257" s="9"/>
      <c r="X1257" s="9"/>
    </row>
    <row r="1258" spans="1:24" x14ac:dyDescent="0.3">
      <c r="A1258" s="2">
        <v>44269</v>
      </c>
      <c r="B1258" s="3">
        <v>7.2916666666666671E-2</v>
      </c>
      <c r="C1258" s="6">
        <v>4.9000000000000004</v>
      </c>
      <c r="D1258" s="6">
        <v>9.8000000000000007</v>
      </c>
      <c r="E1258" s="4">
        <v>12.46</v>
      </c>
      <c r="F1258" s="5">
        <v>3.5999999999999997E-2</v>
      </c>
      <c r="G1258" s="44"/>
      <c r="H1258" s="5">
        <v>0</v>
      </c>
      <c r="I1258" s="44"/>
      <c r="J1258" s="5">
        <v>3.6999999999999998E-2</v>
      </c>
      <c r="K1258" s="44"/>
      <c r="L1258" s="5">
        <v>0</v>
      </c>
      <c r="M1258" s="44"/>
      <c r="N1258" s="5">
        <v>0</v>
      </c>
      <c r="O1258" s="44"/>
      <c r="P1258" s="5">
        <v>0</v>
      </c>
      <c r="Q1258" s="44"/>
      <c r="R1258" s="5">
        <v>0</v>
      </c>
      <c r="S1258" s="44"/>
      <c r="U1258" s="39">
        <f>$AB$4-V1258</f>
        <v>1.0376900000000009</v>
      </c>
      <c r="V1258" s="39">
        <f>V1256-K1255</f>
        <v>3.7623099999999989</v>
      </c>
      <c r="W1258" s="40">
        <f>U1258/($AB$4/100)</f>
        <v>21.618541666666683</v>
      </c>
      <c r="X1258" s="40">
        <f>V1258/($AB$4/100)</f>
        <v>78.381458333333313</v>
      </c>
    </row>
    <row r="1259" spans="1:24" x14ac:dyDescent="0.3">
      <c r="A1259" s="2">
        <v>44269</v>
      </c>
      <c r="B1259" s="3">
        <v>8.3333333333333329E-2</v>
      </c>
      <c r="C1259" s="6">
        <v>4.8</v>
      </c>
      <c r="D1259" s="6">
        <v>12.5</v>
      </c>
      <c r="E1259" s="4">
        <v>12.44</v>
      </c>
      <c r="F1259" s="5">
        <v>3.6999999999999998E-2</v>
      </c>
      <c r="G1259" s="44">
        <f t="shared" si="134"/>
        <v>3.6749999999999998E-2</v>
      </c>
      <c r="H1259" s="5">
        <v>0</v>
      </c>
      <c r="I1259" s="44">
        <f t="shared" si="135"/>
        <v>0</v>
      </c>
      <c r="J1259" s="5">
        <v>3.7999999999999999E-2</v>
      </c>
      <c r="K1259" s="44">
        <f t="shared" si="136"/>
        <v>3.7749999999999999E-2</v>
      </c>
      <c r="L1259" s="5">
        <v>0</v>
      </c>
      <c r="M1259" s="44">
        <f t="shared" si="137"/>
        <v>0</v>
      </c>
      <c r="N1259" s="5">
        <v>0</v>
      </c>
      <c r="O1259" s="44">
        <f t="shared" si="138"/>
        <v>0</v>
      </c>
      <c r="P1259" s="5">
        <v>0</v>
      </c>
      <c r="Q1259" s="44">
        <f t="shared" si="139"/>
        <v>0</v>
      </c>
      <c r="R1259" s="5">
        <v>0</v>
      </c>
      <c r="S1259" s="44">
        <f t="shared" si="140"/>
        <v>0</v>
      </c>
      <c r="U1259" s="39"/>
      <c r="V1259" s="39"/>
      <c r="W1259" s="40"/>
      <c r="X1259" s="40"/>
    </row>
    <row r="1260" spans="1:24" x14ac:dyDescent="0.3">
      <c r="A1260" s="2">
        <v>44269</v>
      </c>
      <c r="B1260" s="3">
        <v>9.375E-2</v>
      </c>
      <c r="C1260" s="6">
        <v>4.8</v>
      </c>
      <c r="D1260" s="6">
        <v>10.9</v>
      </c>
      <c r="E1260" s="4">
        <v>12.43</v>
      </c>
      <c r="F1260" s="5">
        <v>3.6999999999999998E-2</v>
      </c>
      <c r="G1260" s="44"/>
      <c r="H1260" s="5">
        <v>0</v>
      </c>
      <c r="I1260" s="44"/>
      <c r="J1260" s="5">
        <v>3.6999999999999998E-2</v>
      </c>
      <c r="K1260" s="44"/>
      <c r="L1260" s="5">
        <v>0</v>
      </c>
      <c r="M1260" s="44"/>
      <c r="N1260" s="5">
        <v>0</v>
      </c>
      <c r="O1260" s="44"/>
      <c r="P1260" s="5">
        <v>0</v>
      </c>
      <c r="Q1260" s="44"/>
      <c r="R1260" s="5">
        <v>0</v>
      </c>
      <c r="S1260" s="44"/>
      <c r="U1260" s="39">
        <f>$AB$4-V1260</f>
        <v>1.0376900000000009</v>
      </c>
      <c r="V1260" s="39">
        <f>V1258+($AB$3*M1259)</f>
        <v>3.7623099999999989</v>
      </c>
      <c r="W1260" s="40">
        <f>U1260/($AB$4/100)</f>
        <v>21.618541666666683</v>
      </c>
      <c r="X1260" s="40">
        <f>V1260/($AB$4/100)</f>
        <v>78.381458333333313</v>
      </c>
    </row>
    <row r="1261" spans="1:24" x14ac:dyDescent="0.3">
      <c r="A1261" s="2">
        <v>44269</v>
      </c>
      <c r="B1261" s="3">
        <v>0.10416666666666667</v>
      </c>
      <c r="C1261" s="6">
        <v>5.0999999999999996</v>
      </c>
      <c r="D1261" s="6">
        <v>10</v>
      </c>
      <c r="E1261" s="4">
        <v>12.45</v>
      </c>
      <c r="F1261" s="5">
        <v>3.6999999999999998E-2</v>
      </c>
      <c r="G1261" s="44"/>
      <c r="H1261" s="5">
        <v>0</v>
      </c>
      <c r="I1261" s="44"/>
      <c r="J1261" s="5">
        <v>3.7999999999999999E-2</v>
      </c>
      <c r="K1261" s="44"/>
      <c r="L1261" s="5">
        <v>0</v>
      </c>
      <c r="M1261" s="44"/>
      <c r="N1261" s="5">
        <v>0</v>
      </c>
      <c r="O1261" s="44"/>
      <c r="P1261" s="5">
        <v>0</v>
      </c>
      <c r="Q1261" s="44"/>
      <c r="R1261" s="5">
        <v>0</v>
      </c>
      <c r="S1261" s="44"/>
      <c r="U1261" s="39"/>
      <c r="V1261" s="39"/>
      <c r="W1261" s="40"/>
      <c r="X1261" s="40"/>
    </row>
    <row r="1262" spans="1:24" x14ac:dyDescent="0.3">
      <c r="A1262" s="2">
        <v>44269</v>
      </c>
      <c r="B1262" s="3">
        <v>0.11458333333333333</v>
      </c>
      <c r="C1262" s="6">
        <v>5.0999999999999996</v>
      </c>
      <c r="D1262" s="6">
        <v>12.4</v>
      </c>
      <c r="E1262" s="4">
        <v>12.42</v>
      </c>
      <c r="F1262" s="5">
        <v>3.5999999999999997E-2</v>
      </c>
      <c r="G1262" s="44"/>
      <c r="H1262" s="5">
        <v>0</v>
      </c>
      <c r="I1262" s="44"/>
      <c r="J1262" s="5">
        <v>3.7999999999999999E-2</v>
      </c>
      <c r="K1262" s="44"/>
      <c r="L1262" s="5">
        <v>0</v>
      </c>
      <c r="M1262" s="44"/>
      <c r="N1262" s="5">
        <v>0</v>
      </c>
      <c r="O1262" s="44"/>
      <c r="P1262" s="5">
        <v>0</v>
      </c>
      <c r="Q1262" s="44"/>
      <c r="R1262" s="5">
        <v>0</v>
      </c>
      <c r="S1262" s="44"/>
      <c r="U1262" s="39">
        <f>$AB$4-V1262</f>
        <v>1.0754400000000008</v>
      </c>
      <c r="V1262" s="39">
        <f>V1260-K1259</f>
        <v>3.724559999999999</v>
      </c>
      <c r="W1262" s="40">
        <f>U1262/($AB$4/100)</f>
        <v>22.405000000000015</v>
      </c>
      <c r="X1262" s="40">
        <f>V1262/($AB$4/100)</f>
        <v>77.59499999999997</v>
      </c>
    </row>
    <row r="1263" spans="1:24" x14ac:dyDescent="0.3">
      <c r="A1263" s="2">
        <v>44269</v>
      </c>
      <c r="B1263" s="3">
        <v>0.125</v>
      </c>
      <c r="C1263" s="6">
        <v>5.0999999999999996</v>
      </c>
      <c r="D1263" s="6">
        <v>11</v>
      </c>
      <c r="E1263" s="4">
        <v>12.42</v>
      </c>
      <c r="F1263" s="5">
        <v>3.6999999999999998E-2</v>
      </c>
      <c r="G1263" s="44">
        <f t="shared" si="134"/>
        <v>3.6749999999999998E-2</v>
      </c>
      <c r="H1263" s="5">
        <v>0</v>
      </c>
      <c r="I1263" s="44">
        <f t="shared" si="135"/>
        <v>0</v>
      </c>
      <c r="J1263" s="5">
        <v>3.6999999999999998E-2</v>
      </c>
      <c r="K1263" s="44">
        <f t="shared" si="136"/>
        <v>3.7249999999999998E-2</v>
      </c>
      <c r="L1263" s="5">
        <v>0</v>
      </c>
      <c r="M1263" s="44">
        <f t="shared" si="137"/>
        <v>0</v>
      </c>
      <c r="N1263" s="5">
        <v>0</v>
      </c>
      <c r="O1263" s="44">
        <f t="shared" si="138"/>
        <v>0</v>
      </c>
      <c r="P1263" s="5">
        <v>0</v>
      </c>
      <c r="Q1263" s="44">
        <f t="shared" si="139"/>
        <v>0</v>
      </c>
      <c r="R1263" s="5">
        <v>0</v>
      </c>
      <c r="S1263" s="44">
        <f t="shared" si="140"/>
        <v>0</v>
      </c>
      <c r="U1263" s="39"/>
      <c r="V1263" s="39"/>
      <c r="W1263" s="40"/>
      <c r="X1263" s="40"/>
    </row>
    <row r="1264" spans="1:24" x14ac:dyDescent="0.3">
      <c r="A1264" s="2">
        <v>44269</v>
      </c>
      <c r="B1264" s="3">
        <v>0.13541666666666666</v>
      </c>
      <c r="C1264" s="6">
        <v>5.2</v>
      </c>
      <c r="D1264" s="6">
        <v>9.8000000000000007</v>
      </c>
      <c r="E1264" s="4">
        <v>12.44</v>
      </c>
      <c r="F1264" s="5">
        <v>3.5999999999999997E-2</v>
      </c>
      <c r="G1264" s="44"/>
      <c r="H1264" s="5">
        <v>0</v>
      </c>
      <c r="I1264" s="44"/>
      <c r="J1264" s="5">
        <v>3.7999999999999999E-2</v>
      </c>
      <c r="K1264" s="44"/>
      <c r="L1264" s="5">
        <v>0</v>
      </c>
      <c r="M1264" s="44"/>
      <c r="N1264" s="5">
        <v>0</v>
      </c>
      <c r="O1264" s="44"/>
      <c r="P1264" s="5">
        <v>0</v>
      </c>
      <c r="Q1264" s="44"/>
      <c r="R1264" s="5">
        <v>0</v>
      </c>
      <c r="S1264" s="44"/>
      <c r="U1264" s="39">
        <f>$AB$4-V1264</f>
        <v>1.0754400000000008</v>
      </c>
      <c r="V1264" s="39">
        <f>V1262+($AB$3*M1263)</f>
        <v>3.724559999999999</v>
      </c>
      <c r="W1264" s="40">
        <f>U1264/($AB$4/100)</f>
        <v>22.405000000000015</v>
      </c>
      <c r="X1264" s="40">
        <f>V1264/($AB$4/100)</f>
        <v>77.59499999999997</v>
      </c>
    </row>
    <row r="1265" spans="1:24" x14ac:dyDescent="0.3">
      <c r="A1265" s="2">
        <v>44269</v>
      </c>
      <c r="B1265" s="3">
        <v>0.14583333333333334</v>
      </c>
      <c r="C1265" s="6">
        <v>5.2</v>
      </c>
      <c r="D1265" s="6">
        <v>12.4</v>
      </c>
      <c r="E1265" s="4">
        <v>12.41</v>
      </c>
      <c r="F1265" s="5">
        <v>3.6999999999999998E-2</v>
      </c>
      <c r="G1265" s="44"/>
      <c r="H1265" s="5">
        <v>0</v>
      </c>
      <c r="I1265" s="44"/>
      <c r="J1265" s="5">
        <v>3.5999999999999997E-2</v>
      </c>
      <c r="K1265" s="44"/>
      <c r="L1265" s="5">
        <v>0</v>
      </c>
      <c r="M1265" s="44"/>
      <c r="N1265" s="5">
        <v>0</v>
      </c>
      <c r="O1265" s="44"/>
      <c r="P1265" s="5">
        <v>0</v>
      </c>
      <c r="Q1265" s="44"/>
      <c r="R1265" s="5">
        <v>0</v>
      </c>
      <c r="S1265" s="44"/>
      <c r="U1265" s="39"/>
      <c r="V1265" s="39"/>
      <c r="W1265" s="9"/>
      <c r="X1265" s="9"/>
    </row>
    <row r="1266" spans="1:24" x14ac:dyDescent="0.3">
      <c r="A1266" s="2">
        <v>44269</v>
      </c>
      <c r="B1266" s="3">
        <v>0.15625</v>
      </c>
      <c r="C1266" s="6">
        <v>5.3</v>
      </c>
      <c r="D1266" s="6">
        <v>11.2</v>
      </c>
      <c r="E1266" s="4">
        <v>12.41</v>
      </c>
      <c r="F1266" s="5">
        <v>3.6999999999999998E-2</v>
      </c>
      <c r="G1266" s="44"/>
      <c r="H1266" s="5">
        <v>0</v>
      </c>
      <c r="I1266" s="44"/>
      <c r="J1266" s="5">
        <v>3.7999999999999999E-2</v>
      </c>
      <c r="K1266" s="44"/>
      <c r="L1266" s="5">
        <v>0</v>
      </c>
      <c r="M1266" s="44"/>
      <c r="N1266" s="5">
        <v>0</v>
      </c>
      <c r="O1266" s="44"/>
      <c r="P1266" s="5">
        <v>0</v>
      </c>
      <c r="Q1266" s="44"/>
      <c r="R1266" s="5">
        <v>0</v>
      </c>
      <c r="S1266" s="44"/>
      <c r="U1266" s="39">
        <f>$AB$4-V1266</f>
        <v>1.1126900000000006</v>
      </c>
      <c r="V1266" s="39">
        <f>V1264-K1263</f>
        <v>3.6873099999999992</v>
      </c>
      <c r="W1266" s="40">
        <f>U1266/($AB$4/100)</f>
        <v>23.18104166666668</v>
      </c>
      <c r="X1266" s="40">
        <f>V1266/($AB$4/100)</f>
        <v>76.818958333333313</v>
      </c>
    </row>
    <row r="1267" spans="1:24" x14ac:dyDescent="0.3">
      <c r="A1267" s="2">
        <v>44269</v>
      </c>
      <c r="B1267" s="3">
        <v>0.16666666666666666</v>
      </c>
      <c r="C1267" s="6">
        <v>5.2</v>
      </c>
      <c r="D1267" s="6">
        <v>9.8000000000000007</v>
      </c>
      <c r="E1267" s="4">
        <v>12.42</v>
      </c>
      <c r="F1267" s="5">
        <v>3.5999999999999997E-2</v>
      </c>
      <c r="G1267" s="44">
        <f t="shared" si="134"/>
        <v>3.6499999999999998E-2</v>
      </c>
      <c r="H1267" s="5">
        <v>0</v>
      </c>
      <c r="I1267" s="44">
        <f t="shared" si="135"/>
        <v>0</v>
      </c>
      <c r="J1267" s="5">
        <v>3.6999999999999998E-2</v>
      </c>
      <c r="K1267" s="44">
        <f t="shared" si="136"/>
        <v>3.7499999999999999E-2</v>
      </c>
      <c r="L1267" s="5">
        <v>0</v>
      </c>
      <c r="M1267" s="44">
        <f t="shared" si="137"/>
        <v>0</v>
      </c>
      <c r="N1267" s="5">
        <v>0</v>
      </c>
      <c r="O1267" s="44">
        <f t="shared" si="138"/>
        <v>0</v>
      </c>
      <c r="P1267" s="5">
        <v>0</v>
      </c>
      <c r="Q1267" s="44">
        <f t="shared" si="139"/>
        <v>0</v>
      </c>
      <c r="R1267" s="5">
        <v>0</v>
      </c>
      <c r="S1267" s="44">
        <f t="shared" si="140"/>
        <v>0</v>
      </c>
      <c r="U1267" s="39"/>
      <c r="V1267" s="39"/>
      <c r="W1267" s="40"/>
      <c r="X1267" s="40"/>
    </row>
    <row r="1268" spans="1:24" x14ac:dyDescent="0.3">
      <c r="A1268" s="2">
        <v>44269</v>
      </c>
      <c r="B1268" s="3">
        <v>0.17708333333333334</v>
      </c>
      <c r="C1268" s="6">
        <v>5.4</v>
      </c>
      <c r="D1268" s="6">
        <v>12.1</v>
      </c>
      <c r="E1268" s="4">
        <v>12.42</v>
      </c>
      <c r="F1268" s="5">
        <v>3.6999999999999998E-2</v>
      </c>
      <c r="G1268" s="44"/>
      <c r="H1268" s="5">
        <v>0</v>
      </c>
      <c r="I1268" s="44"/>
      <c r="J1268" s="5">
        <v>3.7999999999999999E-2</v>
      </c>
      <c r="K1268" s="44"/>
      <c r="L1268" s="5">
        <v>0</v>
      </c>
      <c r="M1268" s="44"/>
      <c r="N1268" s="5">
        <v>0</v>
      </c>
      <c r="O1268" s="44"/>
      <c r="P1268" s="5">
        <v>0</v>
      </c>
      <c r="Q1268" s="44"/>
      <c r="R1268" s="5">
        <v>0</v>
      </c>
      <c r="S1268" s="44"/>
      <c r="U1268" s="39">
        <f>$AB$4-V1268</f>
        <v>1.1126900000000006</v>
      </c>
      <c r="V1268" s="39">
        <f>V1266+($AB$3*M1267)</f>
        <v>3.6873099999999992</v>
      </c>
      <c r="W1268" s="40">
        <f>U1268/($AB$4/100)</f>
        <v>23.18104166666668</v>
      </c>
      <c r="X1268" s="40">
        <f>V1268/($AB$4/100)</f>
        <v>76.818958333333313</v>
      </c>
    </row>
    <row r="1269" spans="1:24" x14ac:dyDescent="0.3">
      <c r="A1269" s="2">
        <v>44269</v>
      </c>
      <c r="B1269" s="3">
        <v>0.1875</v>
      </c>
      <c r="C1269" s="6">
        <v>5.3</v>
      </c>
      <c r="D1269" s="6">
        <v>11.8</v>
      </c>
      <c r="E1269" s="4">
        <v>12.4</v>
      </c>
      <c r="F1269" s="5">
        <v>3.5999999999999997E-2</v>
      </c>
      <c r="G1269" s="44"/>
      <c r="H1269" s="5">
        <v>0</v>
      </c>
      <c r="I1269" s="44"/>
      <c r="J1269" s="5">
        <v>3.6999999999999998E-2</v>
      </c>
      <c r="K1269" s="44"/>
      <c r="L1269" s="5">
        <v>0</v>
      </c>
      <c r="M1269" s="44"/>
      <c r="N1269" s="5">
        <v>0</v>
      </c>
      <c r="O1269" s="44"/>
      <c r="P1269" s="5">
        <v>0</v>
      </c>
      <c r="Q1269" s="44"/>
      <c r="R1269" s="5">
        <v>0</v>
      </c>
      <c r="S1269" s="44"/>
      <c r="U1269" s="39"/>
      <c r="V1269" s="39"/>
      <c r="W1269" s="40"/>
      <c r="X1269" s="40"/>
    </row>
    <row r="1270" spans="1:24" x14ac:dyDescent="0.3">
      <c r="A1270" s="2">
        <v>44269</v>
      </c>
      <c r="B1270" s="3">
        <v>0.19791666666666666</v>
      </c>
      <c r="C1270" s="6">
        <v>5.0999999999999996</v>
      </c>
      <c r="D1270" s="6">
        <v>10.1</v>
      </c>
      <c r="E1270" s="4">
        <v>12.41</v>
      </c>
      <c r="F1270" s="5">
        <v>3.6999999999999998E-2</v>
      </c>
      <c r="G1270" s="44"/>
      <c r="H1270" s="5">
        <v>0</v>
      </c>
      <c r="I1270" s="44"/>
      <c r="J1270" s="5">
        <v>3.7999999999999999E-2</v>
      </c>
      <c r="K1270" s="44"/>
      <c r="L1270" s="5">
        <v>0</v>
      </c>
      <c r="M1270" s="44"/>
      <c r="N1270" s="5">
        <v>0</v>
      </c>
      <c r="O1270" s="44"/>
      <c r="P1270" s="5">
        <v>0</v>
      </c>
      <c r="Q1270" s="44"/>
      <c r="R1270" s="5">
        <v>0</v>
      </c>
      <c r="S1270" s="44"/>
      <c r="U1270" s="39">
        <f>$AB$4-V1270</f>
        <v>1.1501900000000007</v>
      </c>
      <c r="V1270" s="39">
        <f>V1268-K1267</f>
        <v>3.6498099999999991</v>
      </c>
      <c r="W1270" s="40">
        <f>U1270/($AB$4/100)</f>
        <v>23.96229166666668</v>
      </c>
      <c r="X1270" s="40">
        <f>V1270/($AB$4/100)</f>
        <v>76.037708333333313</v>
      </c>
    </row>
    <row r="1271" spans="1:24" x14ac:dyDescent="0.3">
      <c r="A1271" s="2">
        <v>44269</v>
      </c>
      <c r="B1271" s="3">
        <v>0.20833333333333334</v>
      </c>
      <c r="C1271" s="6">
        <v>5</v>
      </c>
      <c r="D1271" s="6">
        <v>11.2</v>
      </c>
      <c r="E1271" s="4">
        <v>12.4</v>
      </c>
      <c r="F1271" s="5">
        <v>3.5999999999999997E-2</v>
      </c>
      <c r="G1271" s="44">
        <f t="shared" si="134"/>
        <v>3.6499999999999998E-2</v>
      </c>
      <c r="H1271" s="5">
        <v>0</v>
      </c>
      <c r="I1271" s="44">
        <f t="shared" si="135"/>
        <v>0</v>
      </c>
      <c r="J1271" s="5">
        <v>3.6999999999999998E-2</v>
      </c>
      <c r="K1271" s="44">
        <f t="shared" si="136"/>
        <v>3.7499999999999999E-2</v>
      </c>
      <c r="L1271" s="5">
        <v>0</v>
      </c>
      <c r="M1271" s="44">
        <f t="shared" si="137"/>
        <v>0</v>
      </c>
      <c r="N1271" s="5">
        <v>0</v>
      </c>
      <c r="O1271" s="44">
        <f t="shared" si="138"/>
        <v>0</v>
      </c>
      <c r="P1271" s="5">
        <v>0</v>
      </c>
      <c r="Q1271" s="44">
        <f t="shared" si="139"/>
        <v>0</v>
      </c>
      <c r="R1271" s="5">
        <v>0</v>
      </c>
      <c r="S1271" s="44">
        <f t="shared" si="140"/>
        <v>0</v>
      </c>
      <c r="U1271" s="39"/>
      <c r="V1271" s="39"/>
      <c r="W1271" s="40"/>
      <c r="X1271" s="40"/>
    </row>
    <row r="1272" spans="1:24" x14ac:dyDescent="0.3">
      <c r="A1272" s="2">
        <v>44269</v>
      </c>
      <c r="B1272" s="3">
        <v>0.21875</v>
      </c>
      <c r="C1272" s="6">
        <v>4.9000000000000004</v>
      </c>
      <c r="D1272" s="6">
        <v>12.2</v>
      </c>
      <c r="E1272" s="4">
        <v>12.38</v>
      </c>
      <c r="F1272" s="5">
        <v>3.6999999999999998E-2</v>
      </c>
      <c r="G1272" s="44"/>
      <c r="H1272" s="5">
        <v>0</v>
      </c>
      <c r="I1272" s="44"/>
      <c r="J1272" s="5">
        <v>3.7999999999999999E-2</v>
      </c>
      <c r="K1272" s="44"/>
      <c r="L1272" s="5">
        <v>0</v>
      </c>
      <c r="M1272" s="44"/>
      <c r="N1272" s="5">
        <v>0</v>
      </c>
      <c r="O1272" s="44"/>
      <c r="P1272" s="5">
        <v>0</v>
      </c>
      <c r="Q1272" s="44"/>
      <c r="R1272" s="5">
        <v>0</v>
      </c>
      <c r="S1272" s="44"/>
      <c r="U1272" s="39">
        <f>$AB$4-V1272</f>
        <v>1.1501900000000007</v>
      </c>
      <c r="V1272" s="39">
        <f>V1270+($AB$3*M1271)</f>
        <v>3.6498099999999991</v>
      </c>
      <c r="W1272" s="40">
        <f>U1272/($AB$4/100)</f>
        <v>23.96229166666668</v>
      </c>
      <c r="X1272" s="40">
        <f>V1272/($AB$4/100)</f>
        <v>76.037708333333313</v>
      </c>
    </row>
    <row r="1273" spans="1:24" x14ac:dyDescent="0.3">
      <c r="A1273" s="2">
        <v>44269</v>
      </c>
      <c r="B1273" s="3">
        <v>0.22916666666666666</v>
      </c>
      <c r="C1273" s="6">
        <v>4.8</v>
      </c>
      <c r="D1273" s="6">
        <v>10.5</v>
      </c>
      <c r="E1273" s="4">
        <v>12.4</v>
      </c>
      <c r="F1273" s="5">
        <v>3.5999999999999997E-2</v>
      </c>
      <c r="G1273" s="44"/>
      <c r="H1273" s="5">
        <v>0</v>
      </c>
      <c r="I1273" s="44"/>
      <c r="J1273" s="5">
        <v>3.6999999999999998E-2</v>
      </c>
      <c r="K1273" s="44"/>
      <c r="L1273" s="5">
        <v>0</v>
      </c>
      <c r="M1273" s="44"/>
      <c r="N1273" s="5">
        <v>0</v>
      </c>
      <c r="O1273" s="44"/>
      <c r="P1273" s="5">
        <v>0</v>
      </c>
      <c r="Q1273" s="44"/>
      <c r="R1273" s="5">
        <v>0</v>
      </c>
      <c r="S1273" s="44"/>
      <c r="U1273" s="39"/>
      <c r="V1273" s="39"/>
      <c r="W1273" s="9"/>
      <c r="X1273" s="9"/>
    </row>
    <row r="1274" spans="1:24" x14ac:dyDescent="0.3">
      <c r="A1274" s="2">
        <v>44269</v>
      </c>
      <c r="B1274" s="3">
        <v>0.23958333333333334</v>
      </c>
      <c r="C1274" s="6">
        <v>4.8</v>
      </c>
      <c r="D1274" s="6">
        <v>10.5</v>
      </c>
      <c r="E1274" s="4">
        <v>12.4</v>
      </c>
      <c r="F1274" s="5">
        <v>3.6999999999999998E-2</v>
      </c>
      <c r="G1274" s="44"/>
      <c r="H1274" s="5">
        <v>0</v>
      </c>
      <c r="I1274" s="44"/>
      <c r="J1274" s="5">
        <v>3.7999999999999999E-2</v>
      </c>
      <c r="K1274" s="44"/>
      <c r="L1274" s="5">
        <v>0</v>
      </c>
      <c r="M1274" s="44"/>
      <c r="N1274" s="5">
        <v>0</v>
      </c>
      <c r="O1274" s="44"/>
      <c r="P1274" s="5">
        <v>0</v>
      </c>
      <c r="Q1274" s="44"/>
      <c r="R1274" s="5">
        <v>0</v>
      </c>
      <c r="S1274" s="44"/>
      <c r="U1274" s="39">
        <f>$AB$4-V1274</f>
        <v>1.1876900000000008</v>
      </c>
      <c r="V1274" s="39">
        <f>V1272-K1271</f>
        <v>3.612309999999999</v>
      </c>
      <c r="W1274" s="40">
        <f>U1274/($AB$4/100)</f>
        <v>24.743541666666683</v>
      </c>
      <c r="X1274" s="40">
        <f>V1274/($AB$4/100)</f>
        <v>75.256458333333313</v>
      </c>
    </row>
    <row r="1275" spans="1:24" x14ac:dyDescent="0.3">
      <c r="A1275" s="2">
        <v>44269</v>
      </c>
      <c r="B1275" s="3">
        <v>0.25</v>
      </c>
      <c r="C1275" s="6">
        <v>4.7</v>
      </c>
      <c r="D1275" s="6">
        <v>12.4</v>
      </c>
      <c r="E1275" s="4">
        <v>12.37</v>
      </c>
      <c r="F1275" s="5">
        <v>3.6999999999999998E-2</v>
      </c>
      <c r="G1275" s="44">
        <f t="shared" si="134"/>
        <v>3.7749999999999999E-2</v>
      </c>
      <c r="H1275" s="5">
        <v>0</v>
      </c>
      <c r="I1275" s="44">
        <f t="shared" si="135"/>
        <v>2.2499999999999998E-3</v>
      </c>
      <c r="J1275" s="5">
        <v>3.6999999999999998E-2</v>
      </c>
      <c r="K1275" s="44">
        <f t="shared" si="136"/>
        <v>3.5999999999999997E-2</v>
      </c>
      <c r="L1275" s="5">
        <v>0</v>
      </c>
      <c r="M1275" s="44">
        <f t="shared" si="137"/>
        <v>0</v>
      </c>
      <c r="N1275" s="5">
        <v>0</v>
      </c>
      <c r="O1275" s="44">
        <f t="shared" si="138"/>
        <v>0</v>
      </c>
      <c r="P1275" s="5">
        <v>0</v>
      </c>
      <c r="Q1275" s="44">
        <f t="shared" si="139"/>
        <v>0</v>
      </c>
      <c r="R1275" s="5">
        <v>0</v>
      </c>
      <c r="S1275" s="44">
        <f t="shared" si="140"/>
        <v>0</v>
      </c>
      <c r="U1275" s="39"/>
      <c r="V1275" s="39"/>
      <c r="W1275" s="40"/>
      <c r="X1275" s="40"/>
    </row>
    <row r="1276" spans="1:24" x14ac:dyDescent="0.3">
      <c r="A1276" s="2">
        <v>44269</v>
      </c>
      <c r="B1276" s="3">
        <v>0.26041666666666669</v>
      </c>
      <c r="C1276" s="6">
        <v>4.5</v>
      </c>
      <c r="D1276" s="6">
        <v>10.8</v>
      </c>
      <c r="E1276" s="4">
        <v>12.38</v>
      </c>
      <c r="F1276" s="5">
        <v>3.7999999999999999E-2</v>
      </c>
      <c r="G1276" s="44"/>
      <c r="H1276" s="5">
        <v>0</v>
      </c>
      <c r="I1276" s="44"/>
      <c r="J1276" s="5">
        <v>3.7999999999999999E-2</v>
      </c>
      <c r="K1276" s="44"/>
      <c r="L1276" s="5">
        <v>0</v>
      </c>
      <c r="M1276" s="44"/>
      <c r="N1276" s="5">
        <v>0</v>
      </c>
      <c r="O1276" s="44"/>
      <c r="P1276" s="5">
        <v>0</v>
      </c>
      <c r="Q1276" s="44"/>
      <c r="R1276" s="5">
        <v>0</v>
      </c>
      <c r="S1276" s="44"/>
      <c r="U1276" s="39">
        <f>$AB$4-V1276</f>
        <v>1.1876900000000008</v>
      </c>
      <c r="V1276" s="39">
        <f>V1274+($AB$3*M1275)</f>
        <v>3.612309999999999</v>
      </c>
      <c r="W1276" s="40">
        <f>U1276/($AB$4/100)</f>
        <v>24.743541666666683</v>
      </c>
      <c r="X1276" s="40">
        <f>V1276/($AB$4/100)</f>
        <v>75.256458333333313</v>
      </c>
    </row>
    <row r="1277" spans="1:24" x14ac:dyDescent="0.3">
      <c r="A1277" s="2">
        <v>44269</v>
      </c>
      <c r="B1277" s="3">
        <v>0.27083333333333331</v>
      </c>
      <c r="C1277" s="6">
        <v>4.4000000000000004</v>
      </c>
      <c r="D1277" s="6">
        <v>10.4</v>
      </c>
      <c r="E1277" s="4">
        <v>12.39</v>
      </c>
      <c r="F1277" s="5">
        <v>3.7999999999999999E-2</v>
      </c>
      <c r="G1277" s="44"/>
      <c r="H1277" s="5">
        <v>0</v>
      </c>
      <c r="I1277" s="44"/>
      <c r="J1277" s="5">
        <v>3.7999999999999999E-2</v>
      </c>
      <c r="K1277" s="44"/>
      <c r="L1277" s="5">
        <v>0</v>
      </c>
      <c r="M1277" s="44"/>
      <c r="N1277" s="5">
        <v>0</v>
      </c>
      <c r="O1277" s="44"/>
      <c r="P1277" s="5">
        <v>0</v>
      </c>
      <c r="Q1277" s="44"/>
      <c r="R1277" s="5">
        <v>0</v>
      </c>
      <c r="S1277" s="44"/>
      <c r="U1277" s="39"/>
      <c r="V1277" s="39"/>
      <c r="W1277" s="40"/>
      <c r="X1277" s="40"/>
    </row>
    <row r="1278" spans="1:24" x14ac:dyDescent="0.3">
      <c r="A1278" s="2">
        <v>44269</v>
      </c>
      <c r="B1278" s="3">
        <v>0.28125</v>
      </c>
      <c r="C1278" s="6">
        <v>4.2</v>
      </c>
      <c r="D1278" s="6">
        <v>12.4</v>
      </c>
      <c r="E1278" s="4">
        <v>12.38</v>
      </c>
      <c r="F1278" s="5">
        <v>3.7999999999999999E-2</v>
      </c>
      <c r="G1278" s="44"/>
      <c r="H1278" s="5">
        <v>8.9999999999999993E-3</v>
      </c>
      <c r="I1278" s="44"/>
      <c r="J1278" s="5">
        <v>3.1E-2</v>
      </c>
      <c r="K1278" s="44"/>
      <c r="L1278" s="5">
        <v>0</v>
      </c>
      <c r="M1278" s="44"/>
      <c r="N1278" s="5">
        <v>0</v>
      </c>
      <c r="O1278" s="44"/>
      <c r="P1278" s="5">
        <v>0</v>
      </c>
      <c r="Q1278" s="44"/>
      <c r="R1278" s="5">
        <v>0</v>
      </c>
      <c r="S1278" s="44"/>
      <c r="U1278" s="39">
        <f>$AB$4-V1278</f>
        <v>1.2236900000000008</v>
      </c>
      <c r="V1278" s="39">
        <f>V1276-K1275</f>
        <v>3.576309999999999</v>
      </c>
      <c r="W1278" s="40">
        <f>U1278/($AB$4/100)</f>
        <v>25.493541666666683</v>
      </c>
      <c r="X1278" s="40">
        <f>V1278/($AB$4/100)</f>
        <v>74.506458333333313</v>
      </c>
    </row>
    <row r="1279" spans="1:24" x14ac:dyDescent="0.3">
      <c r="A1279" s="2">
        <v>44269</v>
      </c>
      <c r="B1279" s="3">
        <v>0.29166666666666669</v>
      </c>
      <c r="C1279" s="6">
        <v>4.4000000000000004</v>
      </c>
      <c r="D1279" s="6">
        <v>10.5</v>
      </c>
      <c r="E1279" s="4">
        <v>12.45</v>
      </c>
      <c r="F1279" s="5">
        <v>4.1000000000000002E-2</v>
      </c>
      <c r="G1279" s="44">
        <f t="shared" si="134"/>
        <v>4.1750000000000002E-2</v>
      </c>
      <c r="H1279" s="5">
        <v>2.5000000000000001E-2</v>
      </c>
      <c r="I1279" s="44">
        <f t="shared" si="135"/>
        <v>4.5749999999999999E-2</v>
      </c>
      <c r="J1279" s="5">
        <v>1.7000000000000001E-2</v>
      </c>
      <c r="K1279" s="44">
        <f t="shared" si="136"/>
        <v>4.5000000000000005E-3</v>
      </c>
      <c r="L1279" s="5">
        <v>0</v>
      </c>
      <c r="M1279" s="44">
        <f t="shared" si="137"/>
        <v>7.4999999999999997E-3</v>
      </c>
      <c r="N1279" s="5">
        <v>0</v>
      </c>
      <c r="O1279" s="44">
        <f t="shared" si="138"/>
        <v>0</v>
      </c>
      <c r="P1279" s="5">
        <v>0</v>
      </c>
      <c r="Q1279" s="44">
        <f t="shared" si="139"/>
        <v>0</v>
      </c>
      <c r="R1279" s="5">
        <v>0</v>
      </c>
      <c r="S1279" s="44">
        <f t="shared" si="140"/>
        <v>0</v>
      </c>
      <c r="U1279" s="39"/>
      <c r="V1279" s="39"/>
      <c r="W1279" s="40"/>
      <c r="X1279" s="40"/>
    </row>
    <row r="1280" spans="1:24" x14ac:dyDescent="0.3">
      <c r="A1280" s="2">
        <v>44269</v>
      </c>
      <c r="B1280" s="3">
        <v>0.30208333333333331</v>
      </c>
      <c r="C1280" s="6">
        <v>4.9000000000000004</v>
      </c>
      <c r="D1280" s="6">
        <v>9.9</v>
      </c>
      <c r="E1280" s="4">
        <v>12.61</v>
      </c>
      <c r="F1280" s="5">
        <v>4.2000000000000003E-2</v>
      </c>
      <c r="G1280" s="44"/>
      <c r="H1280" s="5">
        <v>5.7000000000000002E-2</v>
      </c>
      <c r="I1280" s="44"/>
      <c r="J1280" s="5">
        <v>0</v>
      </c>
      <c r="K1280" s="44"/>
      <c r="L1280" s="5">
        <v>1.4E-2</v>
      </c>
      <c r="M1280" s="44"/>
      <c r="N1280" s="5">
        <v>0</v>
      </c>
      <c r="O1280" s="44"/>
      <c r="P1280" s="5">
        <v>0</v>
      </c>
      <c r="Q1280" s="44"/>
      <c r="R1280" s="5">
        <v>0</v>
      </c>
      <c r="S1280" s="44"/>
      <c r="U1280" s="39">
        <f>$AB$4-V1280</f>
        <v>1.2172400000000008</v>
      </c>
      <c r="V1280" s="39">
        <f>V1278+($AB$3*M1279)</f>
        <v>3.5827599999999991</v>
      </c>
      <c r="W1280" s="40">
        <f>U1280/($AB$4/100)</f>
        <v>25.359166666666681</v>
      </c>
      <c r="X1280" s="40">
        <f>V1280/($AB$4/100)</f>
        <v>74.640833333333319</v>
      </c>
    </row>
    <row r="1281" spans="1:24" x14ac:dyDescent="0.3">
      <c r="A1281" s="2">
        <v>44269</v>
      </c>
      <c r="B1281" s="3">
        <v>0.3125</v>
      </c>
      <c r="C1281" s="6">
        <v>5.5</v>
      </c>
      <c r="D1281" s="6">
        <v>12.7</v>
      </c>
      <c r="E1281" s="4">
        <v>12.59</v>
      </c>
      <c r="F1281" s="5">
        <v>4.2000000000000003E-2</v>
      </c>
      <c r="G1281" s="44"/>
      <c r="H1281" s="5">
        <v>4.8000000000000001E-2</v>
      </c>
      <c r="I1281" s="44"/>
      <c r="J1281" s="5">
        <v>0</v>
      </c>
      <c r="K1281" s="44"/>
      <c r="L1281" s="5">
        <v>5.0000000000000001E-3</v>
      </c>
      <c r="M1281" s="44"/>
      <c r="N1281" s="5">
        <v>0</v>
      </c>
      <c r="O1281" s="44"/>
      <c r="P1281" s="5">
        <v>0</v>
      </c>
      <c r="Q1281" s="44"/>
      <c r="R1281" s="5">
        <v>0</v>
      </c>
      <c r="S1281" s="44"/>
      <c r="U1281" s="39"/>
      <c r="V1281" s="39"/>
      <c r="W1281" s="9"/>
      <c r="X1281" s="9"/>
    </row>
    <row r="1282" spans="1:24" x14ac:dyDescent="0.3">
      <c r="A1282" s="2">
        <v>44269</v>
      </c>
      <c r="B1282" s="3">
        <v>0.32291666666666669</v>
      </c>
      <c r="C1282" s="6">
        <v>5.2</v>
      </c>
      <c r="D1282" s="6">
        <v>11.5</v>
      </c>
      <c r="E1282" s="4">
        <v>12.62</v>
      </c>
      <c r="F1282" s="5">
        <v>4.2000000000000003E-2</v>
      </c>
      <c r="G1282" s="44"/>
      <c r="H1282" s="5">
        <v>5.2999999999999999E-2</v>
      </c>
      <c r="I1282" s="44"/>
      <c r="J1282" s="5">
        <v>1E-3</v>
      </c>
      <c r="K1282" s="44"/>
      <c r="L1282" s="5">
        <v>1.0999999999999999E-2</v>
      </c>
      <c r="M1282" s="44"/>
      <c r="N1282" s="5">
        <v>0</v>
      </c>
      <c r="O1282" s="44"/>
      <c r="P1282" s="5">
        <v>0</v>
      </c>
      <c r="Q1282" s="44"/>
      <c r="R1282" s="5">
        <v>0</v>
      </c>
      <c r="S1282" s="44"/>
      <c r="U1282" s="39">
        <f>$AB$4-V1282</f>
        <v>1.2217400000000009</v>
      </c>
      <c r="V1282" s="39">
        <f>V1280-K1279</f>
        <v>3.5782599999999989</v>
      </c>
      <c r="W1282" s="40">
        <f>U1282/($AB$4/100)</f>
        <v>25.452916666666685</v>
      </c>
      <c r="X1282" s="40">
        <f>V1282/($AB$4/100)</f>
        <v>74.547083333333305</v>
      </c>
    </row>
    <row r="1283" spans="1:24" x14ac:dyDescent="0.3">
      <c r="A1283" s="2">
        <v>44269</v>
      </c>
      <c r="B1283" s="3">
        <v>0.33333333333333331</v>
      </c>
      <c r="C1283" s="6">
        <v>5.2</v>
      </c>
      <c r="D1283" s="6">
        <v>10.1</v>
      </c>
      <c r="E1283" s="4">
        <v>12.76</v>
      </c>
      <c r="F1283" s="5">
        <v>4.2000000000000003E-2</v>
      </c>
      <c r="G1283" s="44">
        <f t="shared" si="134"/>
        <v>4.4249999999999998E-2</v>
      </c>
      <c r="H1283" s="5">
        <v>8.2000000000000003E-2</v>
      </c>
      <c r="I1283" s="44">
        <f t="shared" si="135"/>
        <v>0.16975000000000001</v>
      </c>
      <c r="J1283" s="5">
        <v>0</v>
      </c>
      <c r="K1283" s="44">
        <f t="shared" si="136"/>
        <v>0</v>
      </c>
      <c r="L1283" s="5">
        <v>3.7999999999999999E-2</v>
      </c>
      <c r="M1283" s="44">
        <f t="shared" si="137"/>
        <v>0.12425</v>
      </c>
      <c r="N1283" s="5">
        <v>0</v>
      </c>
      <c r="O1283" s="44">
        <f t="shared" si="138"/>
        <v>0</v>
      </c>
      <c r="P1283" s="5">
        <v>0</v>
      </c>
      <c r="Q1283" s="44">
        <f t="shared" si="139"/>
        <v>0</v>
      </c>
      <c r="R1283" s="5">
        <v>0</v>
      </c>
      <c r="S1283" s="44">
        <f t="shared" si="140"/>
        <v>0</v>
      </c>
      <c r="U1283" s="39"/>
      <c r="V1283" s="39"/>
      <c r="W1283" s="40"/>
      <c r="X1283" s="40"/>
    </row>
    <row r="1284" spans="1:24" x14ac:dyDescent="0.3">
      <c r="A1284" s="2">
        <v>44269</v>
      </c>
      <c r="B1284" s="3">
        <v>0.34375</v>
      </c>
      <c r="C1284" s="6">
        <v>5.5</v>
      </c>
      <c r="D1284" s="6">
        <v>9.6999999999999993</v>
      </c>
      <c r="E1284" s="4">
        <v>12.94</v>
      </c>
      <c r="F1284" s="5">
        <v>4.3999999999999997E-2</v>
      </c>
      <c r="G1284" s="44"/>
      <c r="H1284" s="5">
        <v>0.11</v>
      </c>
      <c r="I1284" s="44"/>
      <c r="J1284" s="5">
        <v>0</v>
      </c>
      <c r="K1284" s="44"/>
      <c r="L1284" s="5">
        <v>6.5000000000000002E-2</v>
      </c>
      <c r="M1284" s="44"/>
      <c r="N1284" s="5">
        <v>0</v>
      </c>
      <c r="O1284" s="44"/>
      <c r="P1284" s="5">
        <v>0</v>
      </c>
      <c r="Q1284" s="44"/>
      <c r="R1284" s="5">
        <v>0</v>
      </c>
      <c r="S1284" s="44"/>
      <c r="U1284" s="39">
        <f>$AB$4-V1284</f>
        <v>1.114885000000001</v>
      </c>
      <c r="V1284" s="39">
        <f>V1282+($AB$3*M1283)</f>
        <v>3.6851149999999988</v>
      </c>
      <c r="W1284" s="40">
        <f>U1284/($AB$4/100)</f>
        <v>23.226770833333354</v>
      </c>
      <c r="X1284" s="40">
        <f>V1284/($AB$4/100)</f>
        <v>76.773229166666638</v>
      </c>
    </row>
    <row r="1285" spans="1:24" x14ac:dyDescent="0.3">
      <c r="A1285" s="2">
        <v>44269</v>
      </c>
      <c r="B1285" s="3">
        <v>0.35416666666666669</v>
      </c>
      <c r="C1285" s="6">
        <v>6.2</v>
      </c>
      <c r="D1285" s="6">
        <v>9.6</v>
      </c>
      <c r="E1285" s="4">
        <v>13.37</v>
      </c>
      <c r="F1285" s="5">
        <v>4.4999999999999998E-2</v>
      </c>
      <c r="G1285" s="44"/>
      <c r="H1285" s="5">
        <v>0.21099999999999999</v>
      </c>
      <c r="I1285" s="44"/>
      <c r="J1285" s="5">
        <v>0</v>
      </c>
      <c r="K1285" s="44"/>
      <c r="L1285" s="5">
        <v>0.16600000000000001</v>
      </c>
      <c r="M1285" s="44"/>
      <c r="N1285" s="5">
        <v>0</v>
      </c>
      <c r="O1285" s="44"/>
      <c r="P1285" s="5">
        <v>0</v>
      </c>
      <c r="Q1285" s="44"/>
      <c r="R1285" s="5">
        <v>0</v>
      </c>
      <c r="S1285" s="44"/>
      <c r="U1285" s="39"/>
      <c r="V1285" s="39"/>
      <c r="W1285" s="40"/>
      <c r="X1285" s="40"/>
    </row>
    <row r="1286" spans="1:24" x14ac:dyDescent="0.3">
      <c r="A1286" s="2">
        <v>44269</v>
      </c>
      <c r="B1286" s="3">
        <v>0.36458333333333331</v>
      </c>
      <c r="C1286" s="6">
        <v>6.7</v>
      </c>
      <c r="D1286" s="6">
        <v>9.6</v>
      </c>
      <c r="E1286" s="4">
        <v>13.68</v>
      </c>
      <c r="F1286" s="5">
        <v>4.5999999999999999E-2</v>
      </c>
      <c r="G1286" s="44"/>
      <c r="H1286" s="5">
        <v>0.27600000000000002</v>
      </c>
      <c r="I1286" s="44"/>
      <c r="J1286" s="5">
        <v>0</v>
      </c>
      <c r="K1286" s="44"/>
      <c r="L1286" s="5">
        <v>0.22800000000000001</v>
      </c>
      <c r="M1286" s="44"/>
      <c r="N1286" s="5">
        <v>0</v>
      </c>
      <c r="O1286" s="44"/>
      <c r="P1286" s="5">
        <v>0</v>
      </c>
      <c r="Q1286" s="44"/>
      <c r="R1286" s="5">
        <v>0</v>
      </c>
      <c r="S1286" s="44"/>
      <c r="U1286" s="39">
        <f>$AB$4-V1286</f>
        <v>1.114885000000001</v>
      </c>
      <c r="V1286" s="39">
        <f>V1284-K1283</f>
        <v>3.6851149999999988</v>
      </c>
      <c r="W1286" s="40">
        <f>U1286/($AB$4/100)</f>
        <v>23.226770833333354</v>
      </c>
      <c r="X1286" s="40">
        <f>V1286/($AB$4/100)</f>
        <v>76.773229166666638</v>
      </c>
    </row>
    <row r="1287" spans="1:24" x14ac:dyDescent="0.3">
      <c r="A1287" s="2">
        <v>44269</v>
      </c>
      <c r="B1287" s="3">
        <v>0.375</v>
      </c>
      <c r="C1287" s="6">
        <v>6.8</v>
      </c>
      <c r="D1287" s="6">
        <v>10.4</v>
      </c>
      <c r="E1287" s="4">
        <v>13.4</v>
      </c>
      <c r="F1287" s="5">
        <v>4.5999999999999999E-2</v>
      </c>
      <c r="G1287" s="44">
        <f t="shared" ref="G1287:G1347" si="141">AVERAGE(F1287:F1290)</f>
        <v>4.65E-2</v>
      </c>
      <c r="H1287" s="5">
        <v>0.17</v>
      </c>
      <c r="I1287" s="44">
        <f t="shared" ref="I1287:I1347" si="142">AVERAGE(H1287:H1290)</f>
        <v>0.18075000000000002</v>
      </c>
      <c r="J1287" s="5">
        <v>0</v>
      </c>
      <c r="K1287" s="44">
        <f t="shared" ref="K1287:K1347" si="143">AVERAGE(J1287:J1290)</f>
        <v>0</v>
      </c>
      <c r="L1287" s="5">
        <v>0.124</v>
      </c>
      <c r="M1287" s="44">
        <f t="shared" ref="M1287:M1347" si="144">AVERAGE(L1287:L1290)</f>
        <v>0.13374999999999998</v>
      </c>
      <c r="N1287" s="5">
        <v>0</v>
      </c>
      <c r="O1287" s="44">
        <f t="shared" ref="O1287:O1347" si="145">AVERAGE(N1287:N1290)</f>
        <v>0</v>
      </c>
      <c r="P1287" s="5">
        <v>0</v>
      </c>
      <c r="Q1287" s="44">
        <f t="shared" ref="Q1287:Q1347" si="146">AVERAGE(P1287:P1290)</f>
        <v>0</v>
      </c>
      <c r="R1287" s="5">
        <v>0</v>
      </c>
      <c r="S1287" s="44">
        <f t="shared" ref="S1287:S1347" si="147">AVERAGE(R1287:R1290)</f>
        <v>0</v>
      </c>
      <c r="U1287" s="39"/>
      <c r="V1287" s="39"/>
      <c r="W1287" s="40"/>
      <c r="X1287" s="40"/>
    </row>
    <row r="1288" spans="1:24" x14ac:dyDescent="0.3">
      <c r="A1288" s="2">
        <v>44269</v>
      </c>
      <c r="B1288" s="3">
        <v>0.38541666666666669</v>
      </c>
      <c r="C1288" s="6">
        <v>6.9</v>
      </c>
      <c r="D1288" s="6">
        <v>10.6</v>
      </c>
      <c r="E1288" s="4">
        <v>13.85</v>
      </c>
      <c r="F1288" s="5">
        <v>4.8000000000000001E-2</v>
      </c>
      <c r="G1288" s="44"/>
      <c r="H1288" s="5">
        <v>0.26500000000000001</v>
      </c>
      <c r="I1288" s="44"/>
      <c r="J1288" s="5">
        <v>0</v>
      </c>
      <c r="K1288" s="44"/>
      <c r="L1288" s="5">
        <v>0.216</v>
      </c>
      <c r="M1288" s="44"/>
      <c r="N1288" s="5">
        <v>0</v>
      </c>
      <c r="O1288" s="44"/>
      <c r="P1288" s="5">
        <v>0</v>
      </c>
      <c r="Q1288" s="44"/>
      <c r="R1288" s="5">
        <v>0</v>
      </c>
      <c r="S1288" s="44"/>
      <c r="U1288" s="39">
        <f>$AB$4-V1288</f>
        <v>0.99986000000000086</v>
      </c>
      <c r="V1288" s="39">
        <f>V1286+($AB$3*M1287)</f>
        <v>3.800139999999999</v>
      </c>
      <c r="W1288" s="40">
        <f>U1288/($AB$4/100)</f>
        <v>20.830416666666686</v>
      </c>
      <c r="X1288" s="40">
        <f>V1288/($AB$4/100)</f>
        <v>79.169583333333307</v>
      </c>
    </row>
    <row r="1289" spans="1:24" x14ac:dyDescent="0.3">
      <c r="A1289" s="2">
        <v>44269</v>
      </c>
      <c r="B1289" s="3">
        <v>0.39583333333333331</v>
      </c>
      <c r="C1289" s="6">
        <v>7.4</v>
      </c>
      <c r="D1289" s="6">
        <v>11.5</v>
      </c>
      <c r="E1289" s="4">
        <v>13.32</v>
      </c>
      <c r="F1289" s="5">
        <v>4.5999999999999999E-2</v>
      </c>
      <c r="G1289" s="44"/>
      <c r="H1289" s="5">
        <v>0.13600000000000001</v>
      </c>
      <c r="I1289" s="44"/>
      <c r="J1289" s="5">
        <v>0</v>
      </c>
      <c r="K1289" s="44"/>
      <c r="L1289" s="5">
        <v>8.7999999999999995E-2</v>
      </c>
      <c r="M1289" s="44"/>
      <c r="N1289" s="5">
        <v>0</v>
      </c>
      <c r="O1289" s="44"/>
      <c r="P1289" s="5">
        <v>0</v>
      </c>
      <c r="Q1289" s="44"/>
      <c r="R1289" s="5">
        <v>0</v>
      </c>
      <c r="S1289" s="44"/>
      <c r="U1289" s="39"/>
      <c r="V1289" s="39"/>
      <c r="W1289" s="9"/>
      <c r="X1289" s="9"/>
    </row>
    <row r="1290" spans="1:24" x14ac:dyDescent="0.3">
      <c r="A1290" s="2">
        <v>44269</v>
      </c>
      <c r="B1290" s="3">
        <v>0.40625</v>
      </c>
      <c r="C1290" s="6">
        <v>6.9</v>
      </c>
      <c r="D1290" s="6">
        <v>11.2</v>
      </c>
      <c r="E1290" s="4">
        <v>13.39</v>
      </c>
      <c r="F1290" s="5">
        <v>4.5999999999999999E-2</v>
      </c>
      <c r="G1290" s="44"/>
      <c r="H1290" s="5">
        <v>0.152</v>
      </c>
      <c r="I1290" s="44"/>
      <c r="J1290" s="5">
        <v>0</v>
      </c>
      <c r="K1290" s="44"/>
      <c r="L1290" s="5">
        <v>0.107</v>
      </c>
      <c r="M1290" s="44"/>
      <c r="N1290" s="5">
        <v>0</v>
      </c>
      <c r="O1290" s="44"/>
      <c r="P1290" s="5">
        <v>0</v>
      </c>
      <c r="Q1290" s="44"/>
      <c r="R1290" s="5">
        <v>0</v>
      </c>
      <c r="S1290" s="44"/>
      <c r="U1290" s="39">
        <f>$AB$4-V1290</f>
        <v>0.99986000000000086</v>
      </c>
      <c r="V1290" s="39">
        <f>V1288-K1287</f>
        <v>3.800139999999999</v>
      </c>
      <c r="W1290" s="40">
        <f>U1290/($AB$4/100)</f>
        <v>20.830416666666686</v>
      </c>
      <c r="X1290" s="40">
        <f>V1290/($AB$4/100)</f>
        <v>79.169583333333307</v>
      </c>
    </row>
    <row r="1291" spans="1:24" x14ac:dyDescent="0.3">
      <c r="A1291" s="2">
        <v>44269</v>
      </c>
      <c r="B1291" s="3">
        <v>0.41666666666666669</v>
      </c>
      <c r="C1291" s="6">
        <v>7.5</v>
      </c>
      <c r="D1291" s="6">
        <v>11.3</v>
      </c>
      <c r="E1291" s="4">
        <v>13.94</v>
      </c>
      <c r="F1291" s="5">
        <v>4.9000000000000002E-2</v>
      </c>
      <c r="G1291" s="44">
        <f t="shared" si="141"/>
        <v>0.05</v>
      </c>
      <c r="H1291" s="5">
        <v>0.24299999999999999</v>
      </c>
      <c r="I1291" s="44">
        <f t="shared" si="142"/>
        <v>0.24424999999999999</v>
      </c>
      <c r="J1291" s="5">
        <v>0</v>
      </c>
      <c r="K1291" s="44">
        <f t="shared" si="143"/>
        <v>0</v>
      </c>
      <c r="L1291" s="5">
        <v>0.192</v>
      </c>
      <c r="M1291" s="44">
        <f t="shared" si="144"/>
        <v>0.19300000000000003</v>
      </c>
      <c r="N1291" s="5">
        <v>0</v>
      </c>
      <c r="O1291" s="44">
        <f t="shared" si="145"/>
        <v>0</v>
      </c>
      <c r="P1291" s="5">
        <v>0</v>
      </c>
      <c r="Q1291" s="44">
        <f t="shared" si="146"/>
        <v>0</v>
      </c>
      <c r="R1291" s="5">
        <v>0</v>
      </c>
      <c r="S1291" s="44">
        <f t="shared" si="147"/>
        <v>0</v>
      </c>
      <c r="U1291" s="39"/>
      <c r="V1291" s="39"/>
      <c r="W1291" s="40"/>
      <c r="X1291" s="40"/>
    </row>
    <row r="1292" spans="1:24" x14ac:dyDescent="0.3">
      <c r="A1292" s="2">
        <v>44269</v>
      </c>
      <c r="B1292" s="3">
        <v>0.42708333333333331</v>
      </c>
      <c r="C1292" s="6">
        <v>8.1</v>
      </c>
      <c r="D1292" s="6">
        <v>12.3</v>
      </c>
      <c r="E1292" s="4">
        <v>14.29</v>
      </c>
      <c r="F1292" s="5">
        <v>0.05</v>
      </c>
      <c r="G1292" s="44"/>
      <c r="H1292" s="5">
        <v>0.27400000000000002</v>
      </c>
      <c r="I1292" s="44"/>
      <c r="J1292" s="5">
        <v>0</v>
      </c>
      <c r="K1292" s="44"/>
      <c r="L1292" s="5">
        <v>0.224</v>
      </c>
      <c r="M1292" s="44"/>
      <c r="N1292" s="5">
        <v>0</v>
      </c>
      <c r="O1292" s="44"/>
      <c r="P1292" s="5">
        <v>0</v>
      </c>
      <c r="Q1292" s="44"/>
      <c r="R1292" s="5">
        <v>0</v>
      </c>
      <c r="S1292" s="44"/>
      <c r="U1292" s="39">
        <f>$AB$4-V1292</f>
        <v>0.83388000000000062</v>
      </c>
      <c r="V1292" s="39">
        <f>V1290+($AB$3*M1291)</f>
        <v>3.9661199999999992</v>
      </c>
      <c r="W1292" s="40">
        <f>U1292/($AB$4/100)</f>
        <v>17.372500000000013</v>
      </c>
      <c r="X1292" s="40">
        <f>V1292/($AB$4/100)</f>
        <v>82.627499999999984</v>
      </c>
    </row>
    <row r="1293" spans="1:24" x14ac:dyDescent="0.3">
      <c r="A1293" s="2">
        <v>44269</v>
      </c>
      <c r="B1293" s="3">
        <v>0.4375</v>
      </c>
      <c r="C1293" s="6">
        <v>8.1999999999999993</v>
      </c>
      <c r="D1293" s="6">
        <v>13.8</v>
      </c>
      <c r="E1293" s="4">
        <v>14.21</v>
      </c>
      <c r="F1293" s="5">
        <v>0.05</v>
      </c>
      <c r="G1293" s="44"/>
      <c r="H1293" s="5">
        <v>0.249</v>
      </c>
      <c r="I1293" s="44"/>
      <c r="J1293" s="5">
        <v>0</v>
      </c>
      <c r="K1293" s="44"/>
      <c r="L1293" s="5">
        <v>0.19800000000000001</v>
      </c>
      <c r="M1293" s="44"/>
      <c r="N1293" s="5">
        <v>0</v>
      </c>
      <c r="O1293" s="44"/>
      <c r="P1293" s="5">
        <v>0</v>
      </c>
      <c r="Q1293" s="44"/>
      <c r="R1293" s="5">
        <v>0</v>
      </c>
      <c r="S1293" s="44"/>
      <c r="U1293" s="39"/>
      <c r="V1293" s="39"/>
      <c r="W1293" s="40"/>
      <c r="X1293" s="40"/>
    </row>
    <row r="1294" spans="1:24" x14ac:dyDescent="0.3">
      <c r="A1294" s="2">
        <v>44269</v>
      </c>
      <c r="B1294" s="3">
        <v>0.44791666666666669</v>
      </c>
      <c r="C1294" s="6">
        <v>8.5</v>
      </c>
      <c r="D1294" s="6">
        <v>14.6</v>
      </c>
      <c r="E1294" s="4">
        <v>13.93</v>
      </c>
      <c r="F1294" s="5">
        <v>5.0999999999999997E-2</v>
      </c>
      <c r="G1294" s="44"/>
      <c r="H1294" s="5">
        <v>0.21099999999999999</v>
      </c>
      <c r="I1294" s="44"/>
      <c r="J1294" s="5">
        <v>0</v>
      </c>
      <c r="K1294" s="44"/>
      <c r="L1294" s="5">
        <v>0.158</v>
      </c>
      <c r="M1294" s="44"/>
      <c r="N1294" s="5">
        <v>0</v>
      </c>
      <c r="O1294" s="44"/>
      <c r="P1294" s="5">
        <v>0</v>
      </c>
      <c r="Q1294" s="44"/>
      <c r="R1294" s="5">
        <v>0</v>
      </c>
      <c r="S1294" s="44"/>
      <c r="U1294" s="39">
        <f>$AB$4-V1294</f>
        <v>0.83388000000000062</v>
      </c>
      <c r="V1294" s="39">
        <f>V1292-K1291</f>
        <v>3.9661199999999992</v>
      </c>
      <c r="W1294" s="40">
        <f>U1294/($AB$4/100)</f>
        <v>17.372500000000013</v>
      </c>
      <c r="X1294" s="40">
        <f>V1294/($AB$4/100)</f>
        <v>82.627499999999984</v>
      </c>
    </row>
    <row r="1295" spans="1:24" x14ac:dyDescent="0.3">
      <c r="A1295" s="2">
        <v>44269</v>
      </c>
      <c r="B1295" s="3">
        <v>0.45833333333333331</v>
      </c>
      <c r="C1295" s="6">
        <v>8.3000000000000007</v>
      </c>
      <c r="D1295" s="6">
        <v>14.7</v>
      </c>
      <c r="E1295" s="4">
        <v>13.6</v>
      </c>
      <c r="F1295" s="5">
        <v>0.05</v>
      </c>
      <c r="G1295" s="44">
        <f t="shared" si="141"/>
        <v>4.65E-2</v>
      </c>
      <c r="H1295" s="5">
        <v>0.16800000000000001</v>
      </c>
      <c r="I1295" s="44">
        <f t="shared" si="142"/>
        <v>0.12575</v>
      </c>
      <c r="J1295" s="5">
        <v>0</v>
      </c>
      <c r="K1295" s="44">
        <f t="shared" si="143"/>
        <v>0</v>
      </c>
      <c r="L1295" s="5">
        <v>0.11799999999999999</v>
      </c>
      <c r="M1295" s="44">
        <f t="shared" si="144"/>
        <v>7.85E-2</v>
      </c>
      <c r="N1295" s="5">
        <v>0</v>
      </c>
      <c r="O1295" s="44">
        <f t="shared" si="145"/>
        <v>0</v>
      </c>
      <c r="P1295" s="5">
        <v>0</v>
      </c>
      <c r="Q1295" s="44">
        <f t="shared" si="146"/>
        <v>0</v>
      </c>
      <c r="R1295" s="5">
        <v>0</v>
      </c>
      <c r="S1295" s="44">
        <f t="shared" si="147"/>
        <v>0</v>
      </c>
      <c r="U1295" s="39"/>
      <c r="V1295" s="39"/>
      <c r="W1295" s="40"/>
      <c r="X1295" s="40"/>
    </row>
    <row r="1296" spans="1:24" x14ac:dyDescent="0.3">
      <c r="A1296" s="2">
        <v>44269</v>
      </c>
      <c r="B1296" s="3">
        <v>0.46875</v>
      </c>
      <c r="C1296" s="6">
        <v>8.1</v>
      </c>
      <c r="D1296" s="6">
        <v>14</v>
      </c>
      <c r="E1296" s="4">
        <v>13.35</v>
      </c>
      <c r="F1296" s="5">
        <v>4.5999999999999999E-2</v>
      </c>
      <c r="G1296" s="44"/>
      <c r="H1296" s="5">
        <v>0.121</v>
      </c>
      <c r="I1296" s="44"/>
      <c r="J1296" s="5">
        <v>0</v>
      </c>
      <c r="K1296" s="44"/>
      <c r="L1296" s="5">
        <v>7.2999999999999995E-2</v>
      </c>
      <c r="M1296" s="44"/>
      <c r="N1296" s="5">
        <v>0</v>
      </c>
      <c r="O1296" s="44"/>
      <c r="P1296" s="5">
        <v>0</v>
      </c>
      <c r="Q1296" s="44"/>
      <c r="R1296" s="5">
        <v>0</v>
      </c>
      <c r="S1296" s="44"/>
      <c r="U1296" s="39">
        <f>$AB$4-V1296</f>
        <v>0.76637000000000022</v>
      </c>
      <c r="V1296" s="39">
        <f>V1294+($AB$3*M1295)</f>
        <v>4.0336299999999996</v>
      </c>
      <c r="W1296" s="40">
        <f>U1296/($AB$4/100)</f>
        <v>15.966041666666671</v>
      </c>
      <c r="X1296" s="40">
        <f>V1296/($AB$4/100)</f>
        <v>84.033958333333317</v>
      </c>
    </row>
    <row r="1297" spans="1:26" x14ac:dyDescent="0.3">
      <c r="A1297" s="2">
        <v>44269</v>
      </c>
      <c r="B1297" s="3">
        <v>0.47916666666666669</v>
      </c>
      <c r="C1297" s="6">
        <v>7.9</v>
      </c>
      <c r="D1297" s="6">
        <v>12.8</v>
      </c>
      <c r="E1297" s="4">
        <v>13.24</v>
      </c>
      <c r="F1297" s="5">
        <v>4.3999999999999997E-2</v>
      </c>
      <c r="G1297" s="44"/>
      <c r="H1297" s="5">
        <v>0.104</v>
      </c>
      <c r="I1297" s="44"/>
      <c r="J1297" s="5">
        <v>0</v>
      </c>
      <c r="K1297" s="44"/>
      <c r="L1297" s="5">
        <v>5.8999999999999997E-2</v>
      </c>
      <c r="M1297" s="44"/>
      <c r="N1297" s="5">
        <v>0</v>
      </c>
      <c r="O1297" s="44"/>
      <c r="P1297" s="5">
        <v>0</v>
      </c>
      <c r="Q1297" s="44"/>
      <c r="R1297" s="5">
        <v>0</v>
      </c>
      <c r="S1297" s="44"/>
      <c r="U1297" s="39"/>
      <c r="V1297" s="39"/>
      <c r="W1297" s="9"/>
      <c r="X1297" s="9"/>
    </row>
    <row r="1298" spans="1:26" x14ac:dyDescent="0.3">
      <c r="A1298" s="2">
        <v>44269</v>
      </c>
      <c r="B1298" s="3">
        <v>0.48958333333333331</v>
      </c>
      <c r="C1298" s="6">
        <v>8.1</v>
      </c>
      <c r="D1298" s="6">
        <v>12.1</v>
      </c>
      <c r="E1298" s="4">
        <v>13.29</v>
      </c>
      <c r="F1298" s="5">
        <v>4.5999999999999999E-2</v>
      </c>
      <c r="G1298" s="44"/>
      <c r="H1298" s="5">
        <v>0.11</v>
      </c>
      <c r="I1298" s="44"/>
      <c r="J1298" s="5">
        <v>0</v>
      </c>
      <c r="K1298" s="44"/>
      <c r="L1298" s="5">
        <v>6.4000000000000001E-2</v>
      </c>
      <c r="M1298" s="44"/>
      <c r="N1298" s="5">
        <v>0</v>
      </c>
      <c r="O1298" s="44"/>
      <c r="P1298" s="5">
        <v>0</v>
      </c>
      <c r="Q1298" s="44"/>
      <c r="R1298" s="5">
        <v>0</v>
      </c>
      <c r="S1298" s="44"/>
      <c r="U1298" s="39">
        <f>$AB$4-V1298</f>
        <v>0.76637000000000022</v>
      </c>
      <c r="V1298" s="39">
        <f>V1296-K1295</f>
        <v>4.0336299999999996</v>
      </c>
      <c r="W1298" s="40">
        <f>U1298/($AB$4/100)</f>
        <v>15.966041666666671</v>
      </c>
      <c r="X1298" s="40">
        <f>V1298/($AB$4/100)</f>
        <v>84.033958333333317</v>
      </c>
    </row>
    <row r="1299" spans="1:26" x14ac:dyDescent="0.3">
      <c r="A1299" s="2">
        <v>44269</v>
      </c>
      <c r="B1299" s="3">
        <v>0.5</v>
      </c>
      <c r="C1299" s="6">
        <v>8</v>
      </c>
      <c r="D1299" s="6">
        <v>12</v>
      </c>
      <c r="E1299" s="4">
        <v>13.14</v>
      </c>
      <c r="F1299" s="5">
        <v>4.3999999999999997E-2</v>
      </c>
      <c r="G1299" s="44">
        <f t="shared" si="141"/>
        <v>4.3999999999999997E-2</v>
      </c>
      <c r="H1299" s="5">
        <v>7.3999999999999996E-2</v>
      </c>
      <c r="I1299" s="44">
        <f t="shared" si="142"/>
        <v>8.6500000000000007E-2</v>
      </c>
      <c r="J1299" s="5">
        <v>1E-3</v>
      </c>
      <c r="K1299" s="44">
        <f t="shared" si="143"/>
        <v>2.5000000000000001E-4</v>
      </c>
      <c r="L1299" s="5">
        <v>0.03</v>
      </c>
      <c r="M1299" s="44">
        <f t="shared" si="144"/>
        <v>4.1500000000000002E-2</v>
      </c>
      <c r="N1299" s="5">
        <v>0</v>
      </c>
      <c r="O1299" s="44">
        <f t="shared" si="145"/>
        <v>0</v>
      </c>
      <c r="P1299" s="5">
        <v>0</v>
      </c>
      <c r="Q1299" s="44">
        <f t="shared" si="146"/>
        <v>0</v>
      </c>
      <c r="R1299" s="5">
        <v>0</v>
      </c>
      <c r="S1299" s="44">
        <f t="shared" si="147"/>
        <v>0</v>
      </c>
      <c r="U1299" s="39"/>
      <c r="V1299" s="39"/>
      <c r="W1299" s="40"/>
      <c r="X1299" s="40"/>
    </row>
    <row r="1300" spans="1:26" x14ac:dyDescent="0.3">
      <c r="A1300" s="2">
        <v>44269</v>
      </c>
      <c r="B1300" s="3">
        <v>0.51041666666666663</v>
      </c>
      <c r="C1300" s="6">
        <v>7.9</v>
      </c>
      <c r="D1300" s="6">
        <v>11.2</v>
      </c>
      <c r="E1300" s="4">
        <v>13.07</v>
      </c>
      <c r="F1300" s="5">
        <v>4.2000000000000003E-2</v>
      </c>
      <c r="G1300" s="44"/>
      <c r="H1300" s="5">
        <v>6.5000000000000002E-2</v>
      </c>
      <c r="I1300" s="44"/>
      <c r="J1300" s="5">
        <v>0</v>
      </c>
      <c r="K1300" s="44"/>
      <c r="L1300" s="5">
        <v>0.02</v>
      </c>
      <c r="M1300" s="44"/>
      <c r="N1300" s="5">
        <v>0</v>
      </c>
      <c r="O1300" s="44"/>
      <c r="P1300" s="5">
        <v>0</v>
      </c>
      <c r="Q1300" s="44"/>
      <c r="R1300" s="5">
        <v>0</v>
      </c>
      <c r="S1300" s="44"/>
      <c r="U1300" s="39">
        <f>$AB$4-V1300</f>
        <v>0.73068000000000044</v>
      </c>
      <c r="V1300" s="39">
        <f>V1298+($AB$3*M1299)</f>
        <v>4.0693199999999994</v>
      </c>
      <c r="W1300" s="40">
        <f>U1300/($AB$4/100)</f>
        <v>15.222500000000009</v>
      </c>
      <c r="X1300" s="40">
        <f>V1300/($AB$4/100)</f>
        <v>84.777499999999989</v>
      </c>
    </row>
    <row r="1301" spans="1:26" x14ac:dyDescent="0.3">
      <c r="A1301" s="2">
        <v>44269</v>
      </c>
      <c r="B1301" s="3">
        <v>0.52083333333333337</v>
      </c>
      <c r="C1301" s="6">
        <v>7.9</v>
      </c>
      <c r="D1301" s="6">
        <v>11.3</v>
      </c>
      <c r="E1301" s="4">
        <v>13.24</v>
      </c>
      <c r="F1301" s="5">
        <v>4.3999999999999997E-2</v>
      </c>
      <c r="G1301" s="44"/>
      <c r="H1301" s="5">
        <v>9.4E-2</v>
      </c>
      <c r="I1301" s="44"/>
      <c r="J1301" s="5">
        <v>0</v>
      </c>
      <c r="K1301" s="44"/>
      <c r="L1301" s="5">
        <v>4.9000000000000002E-2</v>
      </c>
      <c r="M1301" s="44"/>
      <c r="N1301" s="5">
        <v>0</v>
      </c>
      <c r="O1301" s="44"/>
      <c r="P1301" s="5">
        <v>0</v>
      </c>
      <c r="Q1301" s="44"/>
      <c r="R1301" s="5">
        <v>0</v>
      </c>
      <c r="S1301" s="44"/>
      <c r="U1301" s="39"/>
      <c r="V1301" s="39"/>
      <c r="W1301" s="40"/>
      <c r="X1301" s="40"/>
    </row>
    <row r="1302" spans="1:26" x14ac:dyDescent="0.3">
      <c r="A1302" s="2">
        <v>44269</v>
      </c>
      <c r="B1302" s="3">
        <v>0.53125</v>
      </c>
      <c r="C1302" s="6">
        <v>8.1999999999999993</v>
      </c>
      <c r="D1302" s="6">
        <v>11</v>
      </c>
      <c r="E1302" s="4">
        <v>13.38</v>
      </c>
      <c r="F1302" s="5">
        <v>4.5999999999999999E-2</v>
      </c>
      <c r="G1302" s="44"/>
      <c r="H1302" s="5">
        <v>0.113</v>
      </c>
      <c r="I1302" s="44"/>
      <c r="J1302" s="5">
        <v>0</v>
      </c>
      <c r="K1302" s="44"/>
      <c r="L1302" s="5">
        <v>6.7000000000000004E-2</v>
      </c>
      <c r="M1302" s="44"/>
      <c r="N1302" s="5">
        <v>0</v>
      </c>
      <c r="O1302" s="44"/>
      <c r="P1302" s="5">
        <v>0</v>
      </c>
      <c r="Q1302" s="44"/>
      <c r="R1302" s="5">
        <v>0</v>
      </c>
      <c r="S1302" s="44"/>
      <c r="U1302" s="39">
        <f>$AB$4-V1302</f>
        <v>0.73093000000000075</v>
      </c>
      <c r="V1302" s="39">
        <f>V1300-K1299</f>
        <v>4.0690699999999991</v>
      </c>
      <c r="W1302" s="40">
        <f>U1302/($AB$4/100)</f>
        <v>15.227708333333348</v>
      </c>
      <c r="X1302" s="40">
        <f>V1302/($AB$4/100)</f>
        <v>84.772291666666646</v>
      </c>
    </row>
    <row r="1303" spans="1:26" x14ac:dyDescent="0.3">
      <c r="A1303" s="2">
        <v>44269</v>
      </c>
      <c r="B1303" s="3">
        <v>0.54166666666666663</v>
      </c>
      <c r="C1303" s="6">
        <v>8.1</v>
      </c>
      <c r="D1303" s="6">
        <v>11</v>
      </c>
      <c r="E1303" s="4">
        <v>13.05</v>
      </c>
      <c r="F1303" s="5">
        <v>4.2000000000000003E-2</v>
      </c>
      <c r="G1303" s="44">
        <f t="shared" si="141"/>
        <v>4.1750000000000002E-2</v>
      </c>
      <c r="H1303" s="5">
        <v>5.2999999999999999E-2</v>
      </c>
      <c r="I1303" s="44">
        <f t="shared" si="142"/>
        <v>4.5749999999999999E-2</v>
      </c>
      <c r="J1303" s="5">
        <v>0</v>
      </c>
      <c r="K1303" s="44">
        <f t="shared" si="143"/>
        <v>2E-3</v>
      </c>
      <c r="L1303" s="5">
        <v>8.9999999999999993E-3</v>
      </c>
      <c r="M1303" s="44">
        <f t="shared" si="144"/>
        <v>5.2499999999999995E-3</v>
      </c>
      <c r="N1303" s="5">
        <v>0</v>
      </c>
      <c r="O1303" s="44">
        <f t="shared" si="145"/>
        <v>0</v>
      </c>
      <c r="P1303" s="5">
        <v>0</v>
      </c>
      <c r="Q1303" s="44">
        <f t="shared" si="146"/>
        <v>0</v>
      </c>
      <c r="R1303" s="5">
        <v>0</v>
      </c>
      <c r="S1303" s="44">
        <f t="shared" si="147"/>
        <v>0</v>
      </c>
      <c r="U1303" s="39"/>
      <c r="V1303" s="39"/>
      <c r="W1303" s="40"/>
      <c r="X1303" s="40"/>
    </row>
    <row r="1304" spans="1:26" x14ac:dyDescent="0.3">
      <c r="A1304" s="2">
        <v>44269</v>
      </c>
      <c r="B1304" s="3">
        <v>0.55208333333333337</v>
      </c>
      <c r="C1304" s="6">
        <v>7.8</v>
      </c>
      <c r="D1304" s="6">
        <v>10.7</v>
      </c>
      <c r="E1304" s="4">
        <v>12.92</v>
      </c>
      <c r="F1304" s="5">
        <v>4.1000000000000002E-2</v>
      </c>
      <c r="G1304" s="44"/>
      <c r="H1304" s="5">
        <v>3.4000000000000002E-2</v>
      </c>
      <c r="I1304" s="44"/>
      <c r="J1304" s="5">
        <v>6.0000000000000001E-3</v>
      </c>
      <c r="K1304" s="44"/>
      <c r="L1304" s="5">
        <v>0</v>
      </c>
      <c r="M1304" s="44"/>
      <c r="N1304" s="5">
        <v>0</v>
      </c>
      <c r="O1304" s="44"/>
      <c r="P1304" s="5">
        <v>0</v>
      </c>
      <c r="Q1304" s="44"/>
      <c r="R1304" s="5">
        <v>0</v>
      </c>
      <c r="S1304" s="44"/>
      <c r="U1304" s="39">
        <f>$AB$4-V1304</f>
        <v>0.72641500000000114</v>
      </c>
      <c r="V1304" s="39">
        <f>V1302+($AB$3*M1303)</f>
        <v>4.0735849999999987</v>
      </c>
      <c r="W1304" s="40">
        <f>U1304/($AB$4/100)</f>
        <v>15.133645833333357</v>
      </c>
      <c r="X1304" s="40">
        <f>V1304/($AB$4/100)</f>
        <v>84.866354166666639</v>
      </c>
    </row>
    <row r="1305" spans="1:26" x14ac:dyDescent="0.3">
      <c r="A1305" s="2">
        <v>44269</v>
      </c>
      <c r="B1305" s="3">
        <v>0.5625</v>
      </c>
      <c r="C1305" s="6">
        <v>7.8</v>
      </c>
      <c r="D1305" s="6">
        <v>10.6</v>
      </c>
      <c r="E1305" s="4">
        <v>12.91</v>
      </c>
      <c r="F1305" s="5">
        <v>4.2000000000000003E-2</v>
      </c>
      <c r="G1305" s="44"/>
      <c r="H1305" s="5">
        <v>0.04</v>
      </c>
      <c r="I1305" s="44"/>
      <c r="J1305" s="5">
        <v>1E-3</v>
      </c>
      <c r="K1305" s="44"/>
      <c r="L1305" s="5">
        <v>0</v>
      </c>
      <c r="M1305" s="44"/>
      <c r="N1305" s="5">
        <v>0</v>
      </c>
      <c r="O1305" s="44"/>
      <c r="P1305" s="5">
        <v>0</v>
      </c>
      <c r="Q1305" s="44"/>
      <c r="R1305" s="5">
        <v>0</v>
      </c>
      <c r="S1305" s="44"/>
      <c r="U1305" s="39"/>
      <c r="V1305" s="39"/>
      <c r="W1305" s="9"/>
      <c r="X1305" s="9"/>
    </row>
    <row r="1306" spans="1:26" x14ac:dyDescent="0.3">
      <c r="A1306" s="2">
        <v>44269</v>
      </c>
      <c r="B1306" s="3">
        <v>0.57291666666666663</v>
      </c>
      <c r="C1306" s="6">
        <v>7.7</v>
      </c>
      <c r="D1306" s="6">
        <v>10</v>
      </c>
      <c r="E1306" s="4">
        <v>12.98</v>
      </c>
      <c r="F1306" s="5">
        <v>4.2000000000000003E-2</v>
      </c>
      <c r="G1306" s="44"/>
      <c r="H1306" s="5">
        <v>5.6000000000000001E-2</v>
      </c>
      <c r="I1306" s="44"/>
      <c r="J1306" s="5">
        <v>1E-3</v>
      </c>
      <c r="K1306" s="44"/>
      <c r="L1306" s="5">
        <v>1.2E-2</v>
      </c>
      <c r="M1306" s="44"/>
      <c r="N1306" s="5">
        <v>0</v>
      </c>
      <c r="O1306" s="44"/>
      <c r="P1306" s="5">
        <v>0</v>
      </c>
      <c r="Q1306" s="44"/>
      <c r="R1306" s="5">
        <v>0</v>
      </c>
      <c r="S1306" s="44"/>
      <c r="U1306" s="39">
        <f>$AB$4-V1306</f>
        <v>0.72841500000000092</v>
      </c>
      <c r="V1306" s="39">
        <f>V1304-K1303</f>
        <v>4.0715849999999989</v>
      </c>
      <c r="W1306" s="40">
        <f>U1306/($AB$4/100)</f>
        <v>15.175312500000018</v>
      </c>
      <c r="X1306" s="40">
        <f>V1306/($AB$4/100)</f>
        <v>84.824687499999982</v>
      </c>
      <c r="Y1306" s="40">
        <f>MIN(X1211:X1306)</f>
        <v>74.506458333333313</v>
      </c>
      <c r="Z1306" s="40">
        <f>MAX(X1211:X1306)</f>
        <v>85.417916666666642</v>
      </c>
    </row>
    <row r="1307" spans="1:26" x14ac:dyDescent="0.3">
      <c r="A1307" s="2">
        <v>44269</v>
      </c>
      <c r="B1307" s="3">
        <v>0.58333333333333337</v>
      </c>
      <c r="C1307" s="6">
        <v>7.9</v>
      </c>
      <c r="D1307" s="6">
        <v>10.1</v>
      </c>
      <c r="E1307" s="4">
        <v>13.04</v>
      </c>
      <c r="F1307" s="5">
        <v>4.2000000000000003E-2</v>
      </c>
      <c r="G1307" s="44">
        <f t="shared" si="141"/>
        <v>4.2749999999999996E-2</v>
      </c>
      <c r="H1307" s="5">
        <v>6.2E-2</v>
      </c>
      <c r="I1307" s="44">
        <f t="shared" si="142"/>
        <v>6.3750000000000001E-2</v>
      </c>
      <c r="J1307" s="5">
        <v>0</v>
      </c>
      <c r="K1307" s="44">
        <f t="shared" si="143"/>
        <v>2.5000000000000001E-4</v>
      </c>
      <c r="L1307" s="5">
        <v>1.7999999999999999E-2</v>
      </c>
      <c r="M1307" s="44">
        <f t="shared" si="144"/>
        <v>1.95E-2</v>
      </c>
      <c r="N1307" s="5">
        <v>0</v>
      </c>
      <c r="O1307" s="44">
        <f t="shared" si="145"/>
        <v>0</v>
      </c>
      <c r="P1307" s="5">
        <v>0</v>
      </c>
      <c r="Q1307" s="44">
        <f t="shared" si="146"/>
        <v>0</v>
      </c>
      <c r="R1307" s="5">
        <v>0</v>
      </c>
      <c r="S1307" s="44">
        <f t="shared" si="147"/>
        <v>0</v>
      </c>
      <c r="U1307" s="39"/>
      <c r="V1307" s="39"/>
      <c r="W1307" s="40"/>
      <c r="X1307" s="40"/>
    </row>
    <row r="1308" spans="1:26" x14ac:dyDescent="0.3">
      <c r="A1308" s="2">
        <v>44269</v>
      </c>
      <c r="B1308" s="3">
        <v>0.59375</v>
      </c>
      <c r="C1308" s="6">
        <v>8</v>
      </c>
      <c r="D1308" s="6">
        <v>10.4</v>
      </c>
      <c r="E1308" s="4">
        <v>13.07</v>
      </c>
      <c r="F1308" s="5">
        <v>4.2999999999999997E-2</v>
      </c>
      <c r="G1308" s="44"/>
      <c r="H1308" s="5">
        <v>6.5000000000000002E-2</v>
      </c>
      <c r="I1308" s="44"/>
      <c r="J1308" s="5">
        <v>0</v>
      </c>
      <c r="K1308" s="44"/>
      <c r="L1308" s="5">
        <v>2.1999999999999999E-2</v>
      </c>
      <c r="M1308" s="44"/>
      <c r="N1308" s="5">
        <v>0</v>
      </c>
      <c r="O1308" s="44"/>
      <c r="P1308" s="5">
        <v>0</v>
      </c>
      <c r="Q1308" s="44"/>
      <c r="R1308" s="5">
        <v>0</v>
      </c>
      <c r="S1308" s="44"/>
      <c r="U1308" s="39">
        <f>$AB$4-V1308</f>
        <v>0.71164500000000075</v>
      </c>
      <c r="V1308" s="39">
        <f>V1306+($AB$3*M1307)</f>
        <v>4.0883549999999991</v>
      </c>
      <c r="W1308" s="40">
        <f>U1308/($AB$4/100)</f>
        <v>14.825937500000014</v>
      </c>
      <c r="X1308" s="40">
        <f>V1308/($AB$4/100)</f>
        <v>85.174062499999977</v>
      </c>
    </row>
    <row r="1309" spans="1:26" x14ac:dyDescent="0.3">
      <c r="A1309" s="2">
        <v>44269</v>
      </c>
      <c r="B1309" s="3">
        <v>0.60416666666666663</v>
      </c>
      <c r="C1309" s="6">
        <v>7.8</v>
      </c>
      <c r="D1309" s="6">
        <v>10.3</v>
      </c>
      <c r="E1309" s="4">
        <v>12.98</v>
      </c>
      <c r="F1309" s="5">
        <v>4.2000000000000003E-2</v>
      </c>
      <c r="G1309" s="44"/>
      <c r="H1309" s="5">
        <v>4.8000000000000001E-2</v>
      </c>
      <c r="I1309" s="44"/>
      <c r="J1309" s="5">
        <v>1E-3</v>
      </c>
      <c r="K1309" s="44"/>
      <c r="L1309" s="5">
        <v>4.0000000000000001E-3</v>
      </c>
      <c r="M1309" s="44"/>
      <c r="N1309" s="5">
        <v>0</v>
      </c>
      <c r="O1309" s="44"/>
      <c r="P1309" s="5">
        <v>0</v>
      </c>
      <c r="Q1309" s="44"/>
      <c r="R1309" s="5">
        <v>0</v>
      </c>
      <c r="S1309" s="44"/>
      <c r="U1309" s="39"/>
      <c r="V1309" s="39"/>
      <c r="W1309" s="40"/>
      <c r="X1309" s="40"/>
    </row>
    <row r="1310" spans="1:26" x14ac:dyDescent="0.3">
      <c r="A1310" s="2">
        <v>44269</v>
      </c>
      <c r="B1310" s="3">
        <v>0.61458333333333337</v>
      </c>
      <c r="C1310" s="6">
        <v>7</v>
      </c>
      <c r="D1310" s="6">
        <v>9.6999999999999993</v>
      </c>
      <c r="E1310" s="4">
        <v>13.15</v>
      </c>
      <c r="F1310" s="5">
        <v>4.3999999999999997E-2</v>
      </c>
      <c r="G1310" s="44"/>
      <c r="H1310" s="5">
        <v>0.08</v>
      </c>
      <c r="I1310" s="44"/>
      <c r="J1310" s="5">
        <v>0</v>
      </c>
      <c r="K1310" s="44"/>
      <c r="L1310" s="5">
        <v>3.4000000000000002E-2</v>
      </c>
      <c r="M1310" s="44"/>
      <c r="N1310" s="5">
        <v>0</v>
      </c>
      <c r="O1310" s="44"/>
      <c r="P1310" s="5">
        <v>0</v>
      </c>
      <c r="Q1310" s="44"/>
      <c r="R1310" s="5">
        <v>0</v>
      </c>
      <c r="S1310" s="44"/>
      <c r="U1310" s="39">
        <f>$AB$4-V1310</f>
        <v>0.71189500000000105</v>
      </c>
      <c r="V1310" s="39">
        <f>V1308-K1307</f>
        <v>4.0881049999999988</v>
      </c>
      <c r="W1310" s="40">
        <f>U1310/($AB$4/100)</f>
        <v>14.831145833333355</v>
      </c>
      <c r="X1310" s="40">
        <f>V1310/($AB$4/100)</f>
        <v>85.168854166666634</v>
      </c>
    </row>
    <row r="1311" spans="1:26" x14ac:dyDescent="0.3">
      <c r="A1311" s="2">
        <v>44269</v>
      </c>
      <c r="B1311" s="3">
        <v>0.625</v>
      </c>
      <c r="C1311" s="6">
        <v>7.5</v>
      </c>
      <c r="D1311" s="6">
        <v>10.3</v>
      </c>
      <c r="E1311" s="4">
        <v>13.07</v>
      </c>
      <c r="F1311" s="5">
        <v>4.2999999999999997E-2</v>
      </c>
      <c r="G1311" s="44">
        <f t="shared" si="141"/>
        <v>4.1499999999999995E-2</v>
      </c>
      <c r="H1311" s="5">
        <v>5.8999999999999997E-2</v>
      </c>
      <c r="I1311" s="44">
        <f t="shared" si="142"/>
        <v>3.6749999999999998E-2</v>
      </c>
      <c r="J1311" s="5">
        <v>0</v>
      </c>
      <c r="K1311" s="44">
        <f t="shared" si="143"/>
        <v>9.4999999999999998E-3</v>
      </c>
      <c r="L1311" s="5">
        <v>1.4999999999999999E-2</v>
      </c>
      <c r="M1311" s="44">
        <f t="shared" si="144"/>
        <v>4.0000000000000001E-3</v>
      </c>
      <c r="N1311" s="5">
        <v>0</v>
      </c>
      <c r="O1311" s="44">
        <f t="shared" si="145"/>
        <v>0</v>
      </c>
      <c r="P1311" s="5">
        <v>0</v>
      </c>
      <c r="Q1311" s="44">
        <f t="shared" si="146"/>
        <v>0</v>
      </c>
      <c r="R1311" s="5">
        <v>0</v>
      </c>
      <c r="S1311" s="44">
        <f t="shared" si="147"/>
        <v>0</v>
      </c>
      <c r="U1311" s="39"/>
      <c r="V1311" s="39"/>
      <c r="W1311" s="40"/>
      <c r="X1311" s="40"/>
    </row>
    <row r="1312" spans="1:26" x14ac:dyDescent="0.3">
      <c r="A1312" s="2">
        <v>44269</v>
      </c>
      <c r="B1312" s="3">
        <v>0.63541666666666663</v>
      </c>
      <c r="C1312" s="6">
        <v>7.3</v>
      </c>
      <c r="D1312" s="6">
        <v>12.9</v>
      </c>
      <c r="E1312" s="4">
        <v>12.8</v>
      </c>
      <c r="F1312" s="5">
        <v>0.04</v>
      </c>
      <c r="G1312" s="44"/>
      <c r="H1312" s="5">
        <v>1.0999999999999999E-2</v>
      </c>
      <c r="I1312" s="44"/>
      <c r="J1312" s="5">
        <v>2.9000000000000001E-2</v>
      </c>
      <c r="K1312" s="44"/>
      <c r="L1312" s="5">
        <v>0</v>
      </c>
      <c r="M1312" s="44"/>
      <c r="N1312" s="5">
        <v>0</v>
      </c>
      <c r="O1312" s="44"/>
      <c r="P1312" s="5">
        <v>0</v>
      </c>
      <c r="Q1312" s="44"/>
      <c r="R1312" s="5">
        <v>0</v>
      </c>
      <c r="S1312" s="44"/>
      <c r="U1312" s="39">
        <f>$AB$4-V1312</f>
        <v>0.70845500000000072</v>
      </c>
      <c r="V1312" s="39">
        <f>V1310+($AB$3*M1311)</f>
        <v>4.0915449999999991</v>
      </c>
      <c r="W1312" s="40">
        <f>U1312/($AB$4/100)</f>
        <v>14.759479166666681</v>
      </c>
      <c r="X1312" s="40">
        <f>V1312/($AB$4/100)</f>
        <v>85.240520833333306</v>
      </c>
    </row>
    <row r="1313" spans="1:24" x14ac:dyDescent="0.3">
      <c r="A1313" s="2">
        <v>44269</v>
      </c>
      <c r="B1313" s="3">
        <v>0.64583333333333337</v>
      </c>
      <c r="C1313" s="6">
        <v>6.3</v>
      </c>
      <c r="D1313" s="6">
        <v>11.4</v>
      </c>
      <c r="E1313" s="4">
        <v>12.84</v>
      </c>
      <c r="F1313" s="5">
        <v>0.04</v>
      </c>
      <c r="G1313" s="44"/>
      <c r="H1313" s="5">
        <v>3.4000000000000002E-2</v>
      </c>
      <c r="I1313" s="44"/>
      <c r="J1313" s="5">
        <v>8.9999999999999993E-3</v>
      </c>
      <c r="K1313" s="44"/>
      <c r="L1313" s="5">
        <v>1E-3</v>
      </c>
      <c r="M1313" s="44"/>
      <c r="N1313" s="5">
        <v>0</v>
      </c>
      <c r="O1313" s="44"/>
      <c r="P1313" s="5">
        <v>0</v>
      </c>
      <c r="Q1313" s="44"/>
      <c r="R1313" s="5">
        <v>0</v>
      </c>
      <c r="S1313" s="44"/>
      <c r="U1313" s="39"/>
      <c r="V1313" s="39"/>
      <c r="W1313" s="9"/>
      <c r="X1313" s="9"/>
    </row>
    <row r="1314" spans="1:24" x14ac:dyDescent="0.3">
      <c r="A1314" s="2">
        <v>44269</v>
      </c>
      <c r="B1314" s="3">
        <v>0.65625</v>
      </c>
      <c r="C1314" s="6">
        <v>7.1</v>
      </c>
      <c r="D1314" s="6">
        <v>10</v>
      </c>
      <c r="E1314" s="4">
        <v>12.9</v>
      </c>
      <c r="F1314" s="5">
        <v>4.2999999999999997E-2</v>
      </c>
      <c r="G1314" s="44"/>
      <c r="H1314" s="5">
        <v>4.2999999999999997E-2</v>
      </c>
      <c r="I1314" s="44"/>
      <c r="J1314" s="5">
        <v>0</v>
      </c>
      <c r="K1314" s="44"/>
      <c r="L1314" s="5">
        <v>0</v>
      </c>
      <c r="M1314" s="44"/>
      <c r="N1314" s="5">
        <v>0</v>
      </c>
      <c r="O1314" s="44"/>
      <c r="P1314" s="5">
        <v>0</v>
      </c>
      <c r="Q1314" s="44"/>
      <c r="R1314" s="5">
        <v>0</v>
      </c>
      <c r="S1314" s="44"/>
      <c r="U1314" s="39">
        <f>$AB$4-V1314</f>
        <v>0.71795500000000079</v>
      </c>
      <c r="V1314" s="39">
        <f>V1312-K1311</f>
        <v>4.082044999999999</v>
      </c>
      <c r="W1314" s="40">
        <f>U1314/($AB$4/100)</f>
        <v>14.957395833333349</v>
      </c>
      <c r="X1314" s="40">
        <f>V1314/($AB$4/100)</f>
        <v>85.042604166666649</v>
      </c>
    </row>
    <row r="1315" spans="1:24" x14ac:dyDescent="0.3">
      <c r="A1315" s="2">
        <v>44269</v>
      </c>
      <c r="B1315" s="3">
        <v>0.66666666666666663</v>
      </c>
      <c r="C1315" s="6">
        <v>6.9</v>
      </c>
      <c r="D1315" s="6">
        <v>9.9</v>
      </c>
      <c r="E1315" s="4">
        <v>12.87</v>
      </c>
      <c r="F1315" s="5">
        <v>4.2000000000000003E-2</v>
      </c>
      <c r="G1315" s="44">
        <f t="shared" si="141"/>
        <v>4.4999999999999998E-2</v>
      </c>
      <c r="H1315" s="5">
        <v>3.5999999999999997E-2</v>
      </c>
      <c r="I1315" s="44">
        <f t="shared" si="142"/>
        <v>6.6250000000000003E-2</v>
      </c>
      <c r="J1315" s="5">
        <v>8.0000000000000002E-3</v>
      </c>
      <c r="K1315" s="44">
        <f t="shared" si="143"/>
        <v>7.0000000000000001E-3</v>
      </c>
      <c r="L1315" s="5">
        <v>1E-3</v>
      </c>
      <c r="M1315" s="44">
        <f t="shared" si="144"/>
        <v>2.7000000000000003E-2</v>
      </c>
      <c r="N1315" s="5">
        <v>0</v>
      </c>
      <c r="O1315" s="44">
        <f t="shared" si="145"/>
        <v>0</v>
      </c>
      <c r="P1315" s="5">
        <v>0</v>
      </c>
      <c r="Q1315" s="44">
        <f t="shared" si="146"/>
        <v>0</v>
      </c>
      <c r="R1315" s="5">
        <v>0</v>
      </c>
      <c r="S1315" s="44">
        <f t="shared" si="147"/>
        <v>0</v>
      </c>
      <c r="U1315" s="39"/>
      <c r="V1315" s="39"/>
      <c r="W1315" s="40"/>
      <c r="X1315" s="40"/>
    </row>
    <row r="1316" spans="1:24" x14ac:dyDescent="0.3">
      <c r="A1316" s="2">
        <v>44269</v>
      </c>
      <c r="B1316" s="3">
        <v>0.67708333333333337</v>
      </c>
      <c r="C1316" s="6">
        <v>6.8</v>
      </c>
      <c r="D1316" s="6">
        <v>12.8</v>
      </c>
      <c r="E1316" s="4">
        <v>12.97</v>
      </c>
      <c r="F1316" s="5">
        <v>4.3999999999999997E-2</v>
      </c>
      <c r="G1316" s="44"/>
      <c r="H1316" s="5">
        <v>6.4000000000000001E-2</v>
      </c>
      <c r="I1316" s="44"/>
      <c r="J1316" s="5">
        <v>5.0000000000000001E-3</v>
      </c>
      <c r="K1316" s="44"/>
      <c r="L1316" s="5">
        <v>2.4E-2</v>
      </c>
      <c r="M1316" s="44"/>
      <c r="N1316" s="5">
        <v>0</v>
      </c>
      <c r="O1316" s="44"/>
      <c r="P1316" s="5">
        <v>0</v>
      </c>
      <c r="Q1316" s="44"/>
      <c r="R1316" s="5">
        <v>0</v>
      </c>
      <c r="S1316" s="44"/>
      <c r="U1316" s="39">
        <f>$AB$4-V1316</f>
        <v>0.69473500000000055</v>
      </c>
      <c r="V1316" s="39">
        <f>V1314+($AB$3*M1315)</f>
        <v>4.1052649999999993</v>
      </c>
      <c r="W1316" s="40">
        <f>U1316/($AB$4/100)</f>
        <v>14.473645833333345</v>
      </c>
      <c r="X1316" s="40">
        <f>V1316/($AB$4/100)</f>
        <v>85.52635416666665</v>
      </c>
    </row>
    <row r="1317" spans="1:24" x14ac:dyDescent="0.3">
      <c r="A1317" s="2">
        <v>44269</v>
      </c>
      <c r="B1317" s="3">
        <v>0.6875</v>
      </c>
      <c r="C1317" s="6">
        <v>5.8</v>
      </c>
      <c r="D1317" s="6">
        <v>12.3</v>
      </c>
      <c r="E1317" s="4">
        <v>13.64</v>
      </c>
      <c r="F1317" s="5">
        <v>5.1999999999999998E-2</v>
      </c>
      <c r="G1317" s="44"/>
      <c r="H1317" s="5">
        <v>0.13500000000000001</v>
      </c>
      <c r="I1317" s="44"/>
      <c r="J1317" s="5">
        <v>0</v>
      </c>
      <c r="K1317" s="44"/>
      <c r="L1317" s="5">
        <v>8.1000000000000003E-2</v>
      </c>
      <c r="M1317" s="44"/>
      <c r="N1317" s="5">
        <v>0</v>
      </c>
      <c r="O1317" s="44"/>
      <c r="P1317" s="5">
        <v>0</v>
      </c>
      <c r="Q1317" s="44"/>
      <c r="R1317" s="5">
        <v>0</v>
      </c>
      <c r="S1317" s="44"/>
      <c r="U1317" s="39"/>
      <c r="V1317" s="39"/>
      <c r="W1317" s="40"/>
      <c r="X1317" s="40"/>
    </row>
    <row r="1318" spans="1:24" x14ac:dyDescent="0.3">
      <c r="A1318" s="2">
        <v>44269</v>
      </c>
      <c r="B1318" s="3">
        <v>0.69791666666666663</v>
      </c>
      <c r="C1318" s="6">
        <v>5.7</v>
      </c>
      <c r="D1318" s="6">
        <v>11.8</v>
      </c>
      <c r="E1318" s="4">
        <v>12.93</v>
      </c>
      <c r="F1318" s="5">
        <v>4.2000000000000003E-2</v>
      </c>
      <c r="G1318" s="44"/>
      <c r="H1318" s="5">
        <v>0.03</v>
      </c>
      <c r="I1318" s="44"/>
      <c r="J1318" s="5">
        <v>1.4999999999999999E-2</v>
      </c>
      <c r="K1318" s="44"/>
      <c r="L1318" s="5">
        <v>2E-3</v>
      </c>
      <c r="M1318" s="44"/>
      <c r="N1318" s="5">
        <v>0</v>
      </c>
      <c r="O1318" s="44"/>
      <c r="P1318" s="5">
        <v>0</v>
      </c>
      <c r="Q1318" s="44"/>
      <c r="R1318" s="5">
        <v>0</v>
      </c>
      <c r="S1318" s="44"/>
      <c r="U1318" s="39">
        <f>$AB$4-V1318</f>
        <v>0.70173500000000022</v>
      </c>
      <c r="V1318" s="39">
        <f>V1316-K1315</f>
        <v>4.0982649999999996</v>
      </c>
      <c r="W1318" s="40">
        <f>U1318/($AB$4/100)</f>
        <v>14.619479166666672</v>
      </c>
      <c r="X1318" s="40">
        <f>V1318/($AB$4/100)</f>
        <v>85.380520833333321</v>
      </c>
    </row>
    <row r="1319" spans="1:24" x14ac:dyDescent="0.3">
      <c r="A1319" s="2">
        <v>44269</v>
      </c>
      <c r="B1319" s="3">
        <v>0.70833333333333337</v>
      </c>
      <c r="C1319" s="6">
        <v>5.5</v>
      </c>
      <c r="D1319" s="6">
        <v>10.5</v>
      </c>
      <c r="E1319" s="4">
        <v>12.76</v>
      </c>
      <c r="F1319" s="5">
        <v>3.7999999999999999E-2</v>
      </c>
      <c r="G1319" s="44">
        <f t="shared" si="141"/>
        <v>3.7499999999999999E-2</v>
      </c>
      <c r="H1319" s="5">
        <v>2E-3</v>
      </c>
      <c r="I1319" s="44">
        <f t="shared" si="142"/>
        <v>5.0000000000000001E-4</v>
      </c>
      <c r="J1319" s="5">
        <v>3.5000000000000003E-2</v>
      </c>
      <c r="K1319" s="44">
        <f t="shared" si="143"/>
        <v>3.7250000000000005E-2</v>
      </c>
      <c r="L1319" s="5">
        <v>0</v>
      </c>
      <c r="M1319" s="44">
        <f t="shared" si="144"/>
        <v>0</v>
      </c>
      <c r="N1319" s="5">
        <v>0</v>
      </c>
      <c r="O1319" s="44">
        <f t="shared" si="145"/>
        <v>0</v>
      </c>
      <c r="P1319" s="5">
        <v>0</v>
      </c>
      <c r="Q1319" s="44">
        <f t="shared" si="146"/>
        <v>0</v>
      </c>
      <c r="R1319" s="5">
        <v>0</v>
      </c>
      <c r="S1319" s="44">
        <f t="shared" si="147"/>
        <v>0</v>
      </c>
      <c r="U1319" s="39"/>
      <c r="V1319" s="39"/>
      <c r="W1319" s="40"/>
      <c r="X1319" s="40"/>
    </row>
    <row r="1320" spans="1:24" x14ac:dyDescent="0.3">
      <c r="A1320" s="2">
        <v>44269</v>
      </c>
      <c r="B1320" s="3">
        <v>0.71875</v>
      </c>
      <c r="C1320" s="6">
        <v>4.3</v>
      </c>
      <c r="D1320" s="6">
        <v>9.6</v>
      </c>
      <c r="E1320" s="4">
        <v>12.74</v>
      </c>
      <c r="F1320" s="5">
        <v>3.7999999999999999E-2</v>
      </c>
      <c r="G1320" s="44"/>
      <c r="H1320" s="5">
        <v>0</v>
      </c>
      <c r="I1320" s="44"/>
      <c r="J1320" s="5">
        <v>3.7999999999999999E-2</v>
      </c>
      <c r="K1320" s="44"/>
      <c r="L1320" s="5">
        <v>0</v>
      </c>
      <c r="M1320" s="44"/>
      <c r="N1320" s="5">
        <v>0</v>
      </c>
      <c r="O1320" s="44"/>
      <c r="P1320" s="5">
        <v>0</v>
      </c>
      <c r="Q1320" s="44"/>
      <c r="R1320" s="5">
        <v>0</v>
      </c>
      <c r="S1320" s="44"/>
      <c r="U1320" s="39">
        <f>$AB$4-V1320</f>
        <v>0.70173500000000022</v>
      </c>
      <c r="V1320" s="39">
        <f>V1318+($AB$3*M1319)</f>
        <v>4.0982649999999996</v>
      </c>
      <c r="W1320" s="40">
        <f>U1320/($AB$4/100)</f>
        <v>14.619479166666672</v>
      </c>
      <c r="X1320" s="40">
        <f>V1320/($AB$4/100)</f>
        <v>85.380520833333321</v>
      </c>
    </row>
    <row r="1321" spans="1:24" x14ac:dyDescent="0.3">
      <c r="A1321" s="2">
        <v>44269</v>
      </c>
      <c r="B1321" s="3">
        <v>0.72916666666666663</v>
      </c>
      <c r="C1321" s="6">
        <v>3.8</v>
      </c>
      <c r="D1321" s="6">
        <v>12.2</v>
      </c>
      <c r="E1321" s="4">
        <v>12.69</v>
      </c>
      <c r="F1321" s="5">
        <v>3.7999999999999999E-2</v>
      </c>
      <c r="G1321" s="44"/>
      <c r="H1321" s="5">
        <v>0</v>
      </c>
      <c r="I1321" s="44"/>
      <c r="J1321" s="5">
        <v>3.7999999999999999E-2</v>
      </c>
      <c r="K1321" s="44"/>
      <c r="L1321" s="5">
        <v>0</v>
      </c>
      <c r="M1321" s="44"/>
      <c r="N1321" s="5">
        <v>0</v>
      </c>
      <c r="O1321" s="44"/>
      <c r="P1321" s="5">
        <v>0</v>
      </c>
      <c r="Q1321" s="44"/>
      <c r="R1321" s="5">
        <v>0</v>
      </c>
      <c r="S1321" s="44"/>
      <c r="U1321" s="39"/>
      <c r="V1321" s="39"/>
      <c r="W1321" s="9"/>
      <c r="X1321" s="9"/>
    </row>
    <row r="1322" spans="1:24" x14ac:dyDescent="0.3">
      <c r="A1322" s="2">
        <v>44269</v>
      </c>
      <c r="B1322" s="3">
        <v>0.73958333333333337</v>
      </c>
      <c r="C1322" s="6">
        <v>3.8</v>
      </c>
      <c r="D1322" s="6">
        <v>10.5</v>
      </c>
      <c r="E1322" s="4">
        <v>12.7</v>
      </c>
      <c r="F1322" s="5">
        <v>3.5999999999999997E-2</v>
      </c>
      <c r="G1322" s="44"/>
      <c r="H1322" s="5">
        <v>0</v>
      </c>
      <c r="I1322" s="44"/>
      <c r="J1322" s="5">
        <v>3.7999999999999999E-2</v>
      </c>
      <c r="K1322" s="44"/>
      <c r="L1322" s="5">
        <v>0</v>
      </c>
      <c r="M1322" s="44"/>
      <c r="N1322" s="5">
        <v>0</v>
      </c>
      <c r="O1322" s="44"/>
      <c r="P1322" s="5">
        <v>0</v>
      </c>
      <c r="Q1322" s="44"/>
      <c r="R1322" s="5">
        <v>0</v>
      </c>
      <c r="S1322" s="44"/>
      <c r="U1322" s="39">
        <f>$AB$4-V1322</f>
        <v>0.73898500000000045</v>
      </c>
      <c r="V1322" s="39">
        <f>V1320-K1319</f>
        <v>4.0610149999999994</v>
      </c>
      <c r="W1322" s="40">
        <f>U1322/($AB$4/100)</f>
        <v>15.395520833333343</v>
      </c>
      <c r="X1322" s="40">
        <f>V1322/($AB$4/100)</f>
        <v>84.60447916666665</v>
      </c>
    </row>
    <row r="1323" spans="1:24" x14ac:dyDescent="0.3">
      <c r="A1323" s="2">
        <v>44269</v>
      </c>
      <c r="B1323" s="3">
        <v>0.75</v>
      </c>
      <c r="C1323" s="6">
        <v>3.8</v>
      </c>
      <c r="D1323" s="6">
        <v>10.4</v>
      </c>
      <c r="E1323" s="4">
        <v>12.7</v>
      </c>
      <c r="F1323" s="5">
        <v>3.7999999999999999E-2</v>
      </c>
      <c r="G1323" s="44">
        <f t="shared" si="141"/>
        <v>3.6749999999999998E-2</v>
      </c>
      <c r="H1323" s="5">
        <v>0</v>
      </c>
      <c r="I1323" s="44">
        <f t="shared" si="142"/>
        <v>0</v>
      </c>
      <c r="J1323" s="5">
        <v>3.7999999999999999E-2</v>
      </c>
      <c r="K1323" s="44">
        <f t="shared" si="143"/>
        <v>3.7749999999999999E-2</v>
      </c>
      <c r="L1323" s="5">
        <v>0</v>
      </c>
      <c r="M1323" s="44">
        <f t="shared" si="144"/>
        <v>0</v>
      </c>
      <c r="N1323" s="5">
        <v>0</v>
      </c>
      <c r="O1323" s="44">
        <f t="shared" si="145"/>
        <v>0</v>
      </c>
      <c r="P1323" s="5">
        <v>0</v>
      </c>
      <c r="Q1323" s="44">
        <f t="shared" si="146"/>
        <v>0</v>
      </c>
      <c r="R1323" s="5">
        <v>0</v>
      </c>
      <c r="S1323" s="44">
        <f t="shared" si="147"/>
        <v>0</v>
      </c>
      <c r="U1323" s="39"/>
      <c r="V1323" s="39"/>
      <c r="W1323" s="40"/>
      <c r="X1323" s="40"/>
    </row>
    <row r="1324" spans="1:24" x14ac:dyDescent="0.3">
      <c r="A1324" s="2">
        <v>44269</v>
      </c>
      <c r="B1324" s="3">
        <v>0.76041666666666663</v>
      </c>
      <c r="C1324" s="6">
        <v>3.7</v>
      </c>
      <c r="D1324" s="6">
        <v>12</v>
      </c>
      <c r="E1324" s="4">
        <v>12.67</v>
      </c>
      <c r="F1324" s="5">
        <v>3.5999999999999997E-2</v>
      </c>
      <c r="G1324" s="44"/>
      <c r="H1324" s="5">
        <v>0</v>
      </c>
      <c r="I1324" s="44"/>
      <c r="J1324" s="5">
        <v>3.7999999999999999E-2</v>
      </c>
      <c r="K1324" s="44"/>
      <c r="L1324" s="5">
        <v>0</v>
      </c>
      <c r="M1324" s="44"/>
      <c r="N1324" s="5">
        <v>0</v>
      </c>
      <c r="O1324" s="44"/>
      <c r="P1324" s="5">
        <v>0</v>
      </c>
      <c r="Q1324" s="44"/>
      <c r="R1324" s="5">
        <v>0</v>
      </c>
      <c r="S1324" s="44"/>
      <c r="U1324" s="39">
        <f>$AB$4-V1324</f>
        <v>0.73898500000000045</v>
      </c>
      <c r="V1324" s="39">
        <f>V1322+($AB$3*M1323)</f>
        <v>4.0610149999999994</v>
      </c>
      <c r="W1324" s="40">
        <f>U1324/($AB$4/100)</f>
        <v>15.395520833333343</v>
      </c>
      <c r="X1324" s="40">
        <f>V1324/($AB$4/100)</f>
        <v>84.60447916666665</v>
      </c>
    </row>
    <row r="1325" spans="1:24" x14ac:dyDescent="0.3">
      <c r="A1325" s="2">
        <v>44269</v>
      </c>
      <c r="B1325" s="3">
        <v>0.77083333333333337</v>
      </c>
      <c r="C1325" s="6">
        <v>3.2</v>
      </c>
      <c r="D1325" s="6">
        <v>9.9</v>
      </c>
      <c r="E1325" s="4">
        <v>12.68</v>
      </c>
      <c r="F1325" s="5">
        <v>3.5999999999999997E-2</v>
      </c>
      <c r="G1325" s="44"/>
      <c r="H1325" s="5">
        <v>0</v>
      </c>
      <c r="I1325" s="44"/>
      <c r="J1325" s="5">
        <v>3.6999999999999998E-2</v>
      </c>
      <c r="K1325" s="44"/>
      <c r="L1325" s="5">
        <v>0</v>
      </c>
      <c r="M1325" s="44"/>
      <c r="N1325" s="5">
        <v>0</v>
      </c>
      <c r="O1325" s="44"/>
      <c r="P1325" s="5">
        <v>0</v>
      </c>
      <c r="Q1325" s="44"/>
      <c r="R1325" s="5">
        <v>0</v>
      </c>
      <c r="S1325" s="44"/>
      <c r="U1325" s="39"/>
      <c r="V1325" s="39"/>
      <c r="W1325" s="40"/>
      <c r="X1325" s="40"/>
    </row>
    <row r="1326" spans="1:24" x14ac:dyDescent="0.3">
      <c r="A1326" s="2">
        <v>44269</v>
      </c>
      <c r="B1326" s="3">
        <v>0.78125</v>
      </c>
      <c r="C1326" s="6">
        <v>2.8</v>
      </c>
      <c r="D1326" s="6">
        <v>11.6</v>
      </c>
      <c r="E1326" s="4">
        <v>12.67</v>
      </c>
      <c r="F1326" s="5">
        <v>3.6999999999999998E-2</v>
      </c>
      <c r="G1326" s="44"/>
      <c r="H1326" s="5">
        <v>0</v>
      </c>
      <c r="I1326" s="44"/>
      <c r="J1326" s="5">
        <v>3.7999999999999999E-2</v>
      </c>
      <c r="K1326" s="44"/>
      <c r="L1326" s="5">
        <v>0</v>
      </c>
      <c r="M1326" s="44"/>
      <c r="N1326" s="5">
        <v>0</v>
      </c>
      <c r="O1326" s="44"/>
      <c r="P1326" s="5">
        <v>0</v>
      </c>
      <c r="Q1326" s="44"/>
      <c r="R1326" s="5">
        <v>0</v>
      </c>
      <c r="S1326" s="44"/>
      <c r="U1326" s="39">
        <f>$AB$4-V1326</f>
        <v>0.7767350000000004</v>
      </c>
      <c r="V1326" s="39">
        <f>V1324-K1323</f>
        <v>4.0232649999999994</v>
      </c>
      <c r="W1326" s="40">
        <f>U1326/($AB$4/100)</f>
        <v>16.181979166666675</v>
      </c>
      <c r="X1326" s="40">
        <f>V1326/($AB$4/100)</f>
        <v>83.818020833333321</v>
      </c>
    </row>
    <row r="1327" spans="1:24" x14ac:dyDescent="0.3">
      <c r="A1327" s="2">
        <v>44269</v>
      </c>
      <c r="B1327" s="3">
        <v>0.79166666666666663</v>
      </c>
      <c r="C1327" s="6">
        <v>2.6</v>
      </c>
      <c r="D1327" s="6">
        <v>10.9</v>
      </c>
      <c r="E1327" s="4">
        <v>12.66</v>
      </c>
      <c r="F1327" s="5">
        <v>3.6999999999999998E-2</v>
      </c>
      <c r="G1327" s="44">
        <f t="shared" si="141"/>
        <v>3.6749999999999998E-2</v>
      </c>
      <c r="H1327" s="5">
        <v>0</v>
      </c>
      <c r="I1327" s="44">
        <f t="shared" si="142"/>
        <v>0</v>
      </c>
      <c r="J1327" s="5">
        <v>3.7999999999999999E-2</v>
      </c>
      <c r="K1327" s="44">
        <f t="shared" si="143"/>
        <v>3.7749999999999999E-2</v>
      </c>
      <c r="L1327" s="5">
        <v>0</v>
      </c>
      <c r="M1327" s="44">
        <f t="shared" si="144"/>
        <v>0</v>
      </c>
      <c r="N1327" s="5">
        <v>0</v>
      </c>
      <c r="O1327" s="44">
        <f t="shared" si="145"/>
        <v>0</v>
      </c>
      <c r="P1327" s="5">
        <v>0</v>
      </c>
      <c r="Q1327" s="44">
        <f t="shared" si="146"/>
        <v>0</v>
      </c>
      <c r="R1327" s="5">
        <v>0</v>
      </c>
      <c r="S1327" s="44">
        <f t="shared" si="147"/>
        <v>0</v>
      </c>
      <c r="U1327" s="39"/>
      <c r="V1327" s="39"/>
      <c r="W1327" s="40"/>
      <c r="X1327" s="40"/>
    </row>
    <row r="1328" spans="1:24" x14ac:dyDescent="0.3">
      <c r="A1328" s="2">
        <v>44269</v>
      </c>
      <c r="B1328" s="3">
        <v>0.80208333333333337</v>
      </c>
      <c r="C1328" s="6">
        <v>2.7</v>
      </c>
      <c r="D1328" s="6">
        <v>10.1</v>
      </c>
      <c r="E1328" s="4">
        <v>12.67</v>
      </c>
      <c r="F1328" s="5">
        <v>3.5999999999999997E-2</v>
      </c>
      <c r="G1328" s="44"/>
      <c r="H1328" s="5">
        <v>0</v>
      </c>
      <c r="I1328" s="44"/>
      <c r="J1328" s="5">
        <v>3.6999999999999998E-2</v>
      </c>
      <c r="K1328" s="44"/>
      <c r="L1328" s="5">
        <v>0</v>
      </c>
      <c r="M1328" s="44"/>
      <c r="N1328" s="5">
        <v>0</v>
      </c>
      <c r="O1328" s="44"/>
      <c r="P1328" s="5">
        <v>0</v>
      </c>
      <c r="Q1328" s="44"/>
      <c r="R1328" s="5">
        <v>0</v>
      </c>
      <c r="S1328" s="44"/>
      <c r="U1328" s="39">
        <f>$AB$4-V1328</f>
        <v>0.7767350000000004</v>
      </c>
      <c r="V1328" s="39">
        <f>V1326+($AB$3*M1327)</f>
        <v>4.0232649999999994</v>
      </c>
      <c r="W1328" s="40">
        <f>U1328/($AB$4/100)</f>
        <v>16.181979166666675</v>
      </c>
      <c r="X1328" s="40">
        <f>V1328/($AB$4/100)</f>
        <v>83.818020833333321</v>
      </c>
    </row>
    <row r="1329" spans="1:24" x14ac:dyDescent="0.3">
      <c r="A1329" s="2">
        <v>44269</v>
      </c>
      <c r="B1329" s="3">
        <v>0.8125</v>
      </c>
      <c r="C1329" s="6">
        <v>2.8</v>
      </c>
      <c r="D1329" s="6">
        <v>12.5</v>
      </c>
      <c r="E1329" s="4">
        <v>12.64</v>
      </c>
      <c r="F1329" s="5">
        <v>3.6999999999999998E-2</v>
      </c>
      <c r="G1329" s="44"/>
      <c r="H1329" s="5">
        <v>0</v>
      </c>
      <c r="I1329" s="44"/>
      <c r="J1329" s="5">
        <v>3.7999999999999999E-2</v>
      </c>
      <c r="K1329" s="44"/>
      <c r="L1329" s="5">
        <v>0</v>
      </c>
      <c r="M1329" s="44"/>
      <c r="N1329" s="5">
        <v>0</v>
      </c>
      <c r="O1329" s="44"/>
      <c r="P1329" s="5">
        <v>0</v>
      </c>
      <c r="Q1329" s="44"/>
      <c r="R1329" s="5">
        <v>0</v>
      </c>
      <c r="S1329" s="44"/>
      <c r="U1329" s="39"/>
      <c r="V1329" s="39"/>
      <c r="W1329" s="9"/>
      <c r="X1329" s="9"/>
    </row>
    <row r="1330" spans="1:24" x14ac:dyDescent="0.3">
      <c r="A1330" s="2">
        <v>44269</v>
      </c>
      <c r="B1330" s="3">
        <v>0.82291666666666663</v>
      </c>
      <c r="C1330" s="6">
        <v>2.8</v>
      </c>
      <c r="D1330" s="6">
        <v>10.6</v>
      </c>
      <c r="E1330" s="4">
        <v>12.65</v>
      </c>
      <c r="F1330" s="5">
        <v>3.6999999999999998E-2</v>
      </c>
      <c r="G1330" s="44"/>
      <c r="H1330" s="5">
        <v>0</v>
      </c>
      <c r="I1330" s="44"/>
      <c r="J1330" s="5">
        <v>3.7999999999999999E-2</v>
      </c>
      <c r="K1330" s="44"/>
      <c r="L1330" s="5">
        <v>0</v>
      </c>
      <c r="M1330" s="44"/>
      <c r="N1330" s="5">
        <v>0</v>
      </c>
      <c r="O1330" s="44"/>
      <c r="P1330" s="5">
        <v>0</v>
      </c>
      <c r="Q1330" s="44"/>
      <c r="R1330" s="5">
        <v>0</v>
      </c>
      <c r="S1330" s="44"/>
      <c r="U1330" s="39">
        <f>$AB$4-V1330</f>
        <v>0.81448500000000035</v>
      </c>
      <c r="V1330" s="39">
        <f>V1328-K1327</f>
        <v>3.9855149999999995</v>
      </c>
      <c r="W1330" s="40">
        <f>U1330/($AB$4/100)</f>
        <v>16.968437500000007</v>
      </c>
      <c r="X1330" s="40">
        <f>V1330/($AB$4/100)</f>
        <v>83.031562499999993</v>
      </c>
    </row>
    <row r="1331" spans="1:24" x14ac:dyDescent="0.3">
      <c r="A1331" s="2">
        <v>44269</v>
      </c>
      <c r="B1331" s="3">
        <v>0.83333333333333337</v>
      </c>
      <c r="C1331" s="6">
        <v>2.7</v>
      </c>
      <c r="D1331" s="6">
        <v>10.7</v>
      </c>
      <c r="E1331" s="4">
        <v>12.64</v>
      </c>
      <c r="F1331" s="5">
        <v>3.6999999999999998E-2</v>
      </c>
      <c r="G1331" s="44">
        <f t="shared" si="141"/>
        <v>3.6999999999999998E-2</v>
      </c>
      <c r="H1331" s="5">
        <v>0</v>
      </c>
      <c r="I1331" s="44">
        <f t="shared" si="142"/>
        <v>0</v>
      </c>
      <c r="J1331" s="5">
        <v>3.6999999999999998E-2</v>
      </c>
      <c r="K1331" s="44">
        <f t="shared" si="143"/>
        <v>3.7499999999999999E-2</v>
      </c>
      <c r="L1331" s="5">
        <v>0</v>
      </c>
      <c r="M1331" s="44">
        <f t="shared" si="144"/>
        <v>0</v>
      </c>
      <c r="N1331" s="5">
        <v>0</v>
      </c>
      <c r="O1331" s="44">
        <f t="shared" si="145"/>
        <v>0</v>
      </c>
      <c r="P1331" s="5">
        <v>0</v>
      </c>
      <c r="Q1331" s="44">
        <f t="shared" si="146"/>
        <v>0</v>
      </c>
      <c r="R1331" s="5">
        <v>0</v>
      </c>
      <c r="S1331" s="44">
        <f t="shared" si="147"/>
        <v>0</v>
      </c>
      <c r="U1331" s="39"/>
      <c r="V1331" s="39"/>
      <c r="W1331" s="40"/>
      <c r="X1331" s="40"/>
    </row>
    <row r="1332" spans="1:24" x14ac:dyDescent="0.3">
      <c r="A1332" s="2">
        <v>44269</v>
      </c>
      <c r="B1332" s="3">
        <v>0.84375</v>
      </c>
      <c r="C1332" s="6">
        <v>2.7</v>
      </c>
      <c r="D1332" s="6">
        <v>11.9</v>
      </c>
      <c r="E1332" s="4">
        <v>12.62</v>
      </c>
      <c r="F1332" s="5">
        <v>3.6999999999999998E-2</v>
      </c>
      <c r="G1332" s="44"/>
      <c r="H1332" s="5">
        <v>0</v>
      </c>
      <c r="I1332" s="44"/>
      <c r="J1332" s="5">
        <v>3.7999999999999999E-2</v>
      </c>
      <c r="K1332" s="44"/>
      <c r="L1332" s="5">
        <v>0</v>
      </c>
      <c r="M1332" s="44"/>
      <c r="N1332" s="5">
        <v>0</v>
      </c>
      <c r="O1332" s="44"/>
      <c r="P1332" s="5">
        <v>0</v>
      </c>
      <c r="Q1332" s="44"/>
      <c r="R1332" s="5">
        <v>0</v>
      </c>
      <c r="S1332" s="44"/>
      <c r="U1332" s="39">
        <f>$AB$4-V1332</f>
        <v>0.81448500000000035</v>
      </c>
      <c r="V1332" s="39">
        <f>V1330+($AB$3*M1331)</f>
        <v>3.9855149999999995</v>
      </c>
      <c r="W1332" s="40">
        <f>U1332/($AB$4/100)</f>
        <v>16.968437500000007</v>
      </c>
      <c r="X1332" s="40">
        <f>V1332/($AB$4/100)</f>
        <v>83.031562499999993</v>
      </c>
    </row>
    <row r="1333" spans="1:24" x14ac:dyDescent="0.3">
      <c r="A1333" s="2">
        <v>44269</v>
      </c>
      <c r="B1333" s="3">
        <v>0.85416666666666663</v>
      </c>
      <c r="C1333" s="6">
        <v>2.7</v>
      </c>
      <c r="D1333" s="6">
        <v>9.9</v>
      </c>
      <c r="E1333" s="4">
        <v>12.64</v>
      </c>
      <c r="F1333" s="5">
        <v>3.6999999999999998E-2</v>
      </c>
      <c r="G1333" s="44"/>
      <c r="H1333" s="5">
        <v>0</v>
      </c>
      <c r="I1333" s="44"/>
      <c r="J1333" s="5">
        <v>3.6999999999999998E-2</v>
      </c>
      <c r="K1333" s="44"/>
      <c r="L1333" s="5">
        <v>0</v>
      </c>
      <c r="M1333" s="44"/>
      <c r="N1333" s="5">
        <v>0</v>
      </c>
      <c r="O1333" s="44"/>
      <c r="P1333" s="5">
        <v>0</v>
      </c>
      <c r="Q1333" s="44"/>
      <c r="R1333" s="5">
        <v>0</v>
      </c>
      <c r="S1333" s="44"/>
      <c r="U1333" s="39"/>
      <c r="V1333" s="39"/>
      <c r="W1333" s="40"/>
      <c r="X1333" s="40"/>
    </row>
    <row r="1334" spans="1:24" x14ac:dyDescent="0.3">
      <c r="A1334" s="2">
        <v>44269</v>
      </c>
      <c r="B1334" s="3">
        <v>0.86458333333333337</v>
      </c>
      <c r="C1334" s="6">
        <v>2.4</v>
      </c>
      <c r="D1334" s="6">
        <v>12</v>
      </c>
      <c r="E1334" s="4">
        <v>12.61</v>
      </c>
      <c r="F1334" s="5">
        <v>3.6999999999999998E-2</v>
      </c>
      <c r="G1334" s="44"/>
      <c r="H1334" s="5">
        <v>0</v>
      </c>
      <c r="I1334" s="44"/>
      <c r="J1334" s="5">
        <v>3.7999999999999999E-2</v>
      </c>
      <c r="K1334" s="44"/>
      <c r="L1334" s="5">
        <v>0</v>
      </c>
      <c r="M1334" s="44"/>
      <c r="N1334" s="5">
        <v>0</v>
      </c>
      <c r="O1334" s="44"/>
      <c r="P1334" s="5">
        <v>0</v>
      </c>
      <c r="Q1334" s="44"/>
      <c r="R1334" s="5">
        <v>0</v>
      </c>
      <c r="S1334" s="44"/>
      <c r="U1334" s="39">
        <f>$AB$4-V1334</f>
        <v>0.85198500000000044</v>
      </c>
      <c r="V1334" s="39">
        <f>V1332-K1331</f>
        <v>3.9480149999999994</v>
      </c>
      <c r="W1334" s="40">
        <f>U1334/($AB$4/100)</f>
        <v>17.749687500000007</v>
      </c>
      <c r="X1334" s="40">
        <f>V1334/($AB$4/100)</f>
        <v>82.250312499999978</v>
      </c>
    </row>
    <row r="1335" spans="1:24" x14ac:dyDescent="0.3">
      <c r="A1335" s="2">
        <v>44269</v>
      </c>
      <c r="B1335" s="3">
        <v>0.875</v>
      </c>
      <c r="C1335" s="6">
        <v>2.5</v>
      </c>
      <c r="D1335" s="6">
        <v>10.7</v>
      </c>
      <c r="E1335" s="4">
        <v>12.62</v>
      </c>
      <c r="F1335" s="5">
        <v>3.6999999999999998E-2</v>
      </c>
      <c r="G1335" s="44">
        <f t="shared" si="141"/>
        <v>3.6999999999999998E-2</v>
      </c>
      <c r="H1335" s="5">
        <v>0</v>
      </c>
      <c r="I1335" s="44">
        <f t="shared" si="142"/>
        <v>0</v>
      </c>
      <c r="J1335" s="5">
        <v>3.7999999999999999E-2</v>
      </c>
      <c r="K1335" s="44">
        <f t="shared" si="143"/>
        <v>3.7749999999999999E-2</v>
      </c>
      <c r="L1335" s="5">
        <v>0</v>
      </c>
      <c r="M1335" s="44">
        <f t="shared" si="144"/>
        <v>0</v>
      </c>
      <c r="N1335" s="5">
        <v>0</v>
      </c>
      <c r="O1335" s="44">
        <f t="shared" si="145"/>
        <v>0</v>
      </c>
      <c r="P1335" s="5">
        <v>0</v>
      </c>
      <c r="Q1335" s="44">
        <f t="shared" si="146"/>
        <v>0</v>
      </c>
      <c r="R1335" s="5">
        <v>0</v>
      </c>
      <c r="S1335" s="44">
        <f t="shared" si="147"/>
        <v>0</v>
      </c>
      <c r="U1335" s="39"/>
      <c r="V1335" s="39"/>
      <c r="W1335" s="40"/>
      <c r="X1335" s="40"/>
    </row>
    <row r="1336" spans="1:24" x14ac:dyDescent="0.3">
      <c r="A1336" s="2">
        <v>44269</v>
      </c>
      <c r="B1336" s="3">
        <v>0.88541666666666663</v>
      </c>
      <c r="C1336" s="6">
        <v>2.4</v>
      </c>
      <c r="D1336" s="6">
        <v>11</v>
      </c>
      <c r="E1336" s="4">
        <v>12.61</v>
      </c>
      <c r="F1336" s="5">
        <v>3.6999999999999998E-2</v>
      </c>
      <c r="G1336" s="44"/>
      <c r="H1336" s="5">
        <v>0</v>
      </c>
      <c r="I1336" s="44"/>
      <c r="J1336" s="5">
        <v>3.7999999999999999E-2</v>
      </c>
      <c r="K1336" s="44"/>
      <c r="L1336" s="5">
        <v>0</v>
      </c>
      <c r="M1336" s="44"/>
      <c r="N1336" s="5">
        <v>0</v>
      </c>
      <c r="O1336" s="44"/>
      <c r="P1336" s="5">
        <v>0</v>
      </c>
      <c r="Q1336" s="44"/>
      <c r="R1336" s="5">
        <v>0</v>
      </c>
      <c r="S1336" s="44"/>
      <c r="U1336" s="39">
        <f>$AB$4-V1336</f>
        <v>0.85198500000000044</v>
      </c>
      <c r="V1336" s="39">
        <f>V1334+($AB$3*M1335)</f>
        <v>3.9480149999999994</v>
      </c>
      <c r="W1336" s="40">
        <f>U1336/($AB$4/100)</f>
        <v>17.749687500000007</v>
      </c>
      <c r="X1336" s="40">
        <f>V1336/($AB$4/100)</f>
        <v>82.250312499999978</v>
      </c>
    </row>
    <row r="1337" spans="1:24" x14ac:dyDescent="0.3">
      <c r="A1337" s="2">
        <v>44269</v>
      </c>
      <c r="B1337" s="3">
        <v>0.89583333333333337</v>
      </c>
      <c r="C1337" s="6">
        <v>2.1</v>
      </c>
      <c r="D1337" s="6">
        <v>11.8</v>
      </c>
      <c r="E1337" s="4">
        <v>12.59</v>
      </c>
      <c r="F1337" s="5">
        <v>3.6999999999999998E-2</v>
      </c>
      <c r="G1337" s="44"/>
      <c r="H1337" s="5">
        <v>0</v>
      </c>
      <c r="I1337" s="44"/>
      <c r="J1337" s="5">
        <v>3.6999999999999998E-2</v>
      </c>
      <c r="K1337" s="44"/>
      <c r="L1337" s="5">
        <v>0</v>
      </c>
      <c r="M1337" s="44"/>
      <c r="N1337" s="5">
        <v>0</v>
      </c>
      <c r="O1337" s="44"/>
      <c r="P1337" s="5">
        <v>0</v>
      </c>
      <c r="Q1337" s="44"/>
      <c r="R1337" s="5">
        <v>0</v>
      </c>
      <c r="S1337" s="44"/>
      <c r="U1337" s="39"/>
      <c r="V1337" s="39"/>
      <c r="W1337" s="9"/>
      <c r="X1337" s="9"/>
    </row>
    <row r="1338" spans="1:24" x14ac:dyDescent="0.3">
      <c r="A1338" s="2">
        <v>44269</v>
      </c>
      <c r="B1338" s="3">
        <v>0.90625</v>
      </c>
      <c r="C1338" s="6">
        <v>2.4</v>
      </c>
      <c r="D1338" s="6">
        <v>10</v>
      </c>
      <c r="E1338" s="4">
        <v>12.62</v>
      </c>
      <c r="F1338" s="5">
        <v>3.6999999999999998E-2</v>
      </c>
      <c r="G1338" s="44"/>
      <c r="H1338" s="5">
        <v>0</v>
      </c>
      <c r="I1338" s="44"/>
      <c r="J1338" s="5">
        <v>3.7999999999999999E-2</v>
      </c>
      <c r="K1338" s="44"/>
      <c r="L1338" s="5">
        <v>0</v>
      </c>
      <c r="M1338" s="44"/>
      <c r="N1338" s="5">
        <v>0</v>
      </c>
      <c r="O1338" s="44"/>
      <c r="P1338" s="5">
        <v>0</v>
      </c>
      <c r="Q1338" s="44"/>
      <c r="R1338" s="5">
        <v>0</v>
      </c>
      <c r="S1338" s="44"/>
      <c r="U1338" s="39">
        <f>$AB$4-V1338</f>
        <v>0.88973500000000039</v>
      </c>
      <c r="V1338" s="39">
        <f>V1336-K1335</f>
        <v>3.9102649999999994</v>
      </c>
      <c r="W1338" s="40">
        <f>U1338/($AB$4/100)</f>
        <v>18.53614583333334</v>
      </c>
      <c r="X1338" s="40">
        <f>V1338/($AB$4/100)</f>
        <v>81.46385416666665</v>
      </c>
    </row>
    <row r="1339" spans="1:24" x14ac:dyDescent="0.3">
      <c r="A1339" s="2">
        <v>44269</v>
      </c>
      <c r="B1339" s="3">
        <v>0.91666666666666663</v>
      </c>
      <c r="C1339" s="6">
        <v>2.6</v>
      </c>
      <c r="D1339" s="6">
        <v>11.9</v>
      </c>
      <c r="E1339" s="4">
        <v>12.58</v>
      </c>
      <c r="F1339" s="5">
        <v>3.6999999999999998E-2</v>
      </c>
      <c r="G1339" s="44">
        <f t="shared" si="141"/>
        <v>3.6999999999999998E-2</v>
      </c>
      <c r="H1339" s="5">
        <v>0</v>
      </c>
      <c r="I1339" s="44">
        <f t="shared" si="142"/>
        <v>0</v>
      </c>
      <c r="J1339" s="5">
        <v>3.7999999999999999E-2</v>
      </c>
      <c r="K1339" s="44">
        <f t="shared" si="143"/>
        <v>3.7749999999999999E-2</v>
      </c>
      <c r="L1339" s="5">
        <v>0</v>
      </c>
      <c r="M1339" s="44">
        <f t="shared" si="144"/>
        <v>0</v>
      </c>
      <c r="N1339" s="5">
        <v>0</v>
      </c>
      <c r="O1339" s="44">
        <f t="shared" si="145"/>
        <v>0</v>
      </c>
      <c r="P1339" s="5">
        <v>0</v>
      </c>
      <c r="Q1339" s="44">
        <f t="shared" si="146"/>
        <v>0</v>
      </c>
      <c r="R1339" s="5">
        <v>0</v>
      </c>
      <c r="S1339" s="44">
        <f t="shared" si="147"/>
        <v>0</v>
      </c>
      <c r="U1339" s="39"/>
      <c r="V1339" s="39"/>
      <c r="W1339" s="40"/>
      <c r="X1339" s="40"/>
    </row>
    <row r="1340" spans="1:24" x14ac:dyDescent="0.3">
      <c r="A1340" s="2">
        <v>44269</v>
      </c>
      <c r="B1340" s="3">
        <v>0.92708333333333337</v>
      </c>
      <c r="C1340" s="6">
        <v>2.5</v>
      </c>
      <c r="D1340" s="6">
        <v>11.1</v>
      </c>
      <c r="E1340" s="4">
        <v>12.57</v>
      </c>
      <c r="F1340" s="5">
        <v>3.6999999999999998E-2</v>
      </c>
      <c r="G1340" s="44"/>
      <c r="H1340" s="5">
        <v>0</v>
      </c>
      <c r="I1340" s="44"/>
      <c r="J1340" s="5">
        <v>3.6999999999999998E-2</v>
      </c>
      <c r="K1340" s="44"/>
      <c r="L1340" s="5">
        <v>0</v>
      </c>
      <c r="M1340" s="44"/>
      <c r="N1340" s="5">
        <v>0</v>
      </c>
      <c r="O1340" s="44"/>
      <c r="P1340" s="5">
        <v>0</v>
      </c>
      <c r="Q1340" s="44"/>
      <c r="R1340" s="5">
        <v>0</v>
      </c>
      <c r="S1340" s="44"/>
      <c r="U1340" s="39">
        <f>$AB$4-V1340</f>
        <v>0.88973500000000039</v>
      </c>
      <c r="V1340" s="39">
        <f>V1338+($AB$3*M1339)</f>
        <v>3.9102649999999994</v>
      </c>
      <c r="W1340" s="40">
        <f>U1340/($AB$4/100)</f>
        <v>18.53614583333334</v>
      </c>
      <c r="X1340" s="40">
        <f>V1340/($AB$4/100)</f>
        <v>81.46385416666665</v>
      </c>
    </row>
    <row r="1341" spans="1:24" x14ac:dyDescent="0.3">
      <c r="A1341" s="2">
        <v>44269</v>
      </c>
      <c r="B1341" s="3">
        <v>0.9375</v>
      </c>
      <c r="C1341" s="6">
        <v>2.6</v>
      </c>
      <c r="D1341" s="6">
        <v>10.1</v>
      </c>
      <c r="E1341" s="4">
        <v>12.58</v>
      </c>
      <c r="F1341" s="5">
        <v>3.6999999999999998E-2</v>
      </c>
      <c r="G1341" s="44"/>
      <c r="H1341" s="5">
        <v>0</v>
      </c>
      <c r="I1341" s="44"/>
      <c r="J1341" s="5">
        <v>3.7999999999999999E-2</v>
      </c>
      <c r="K1341" s="44"/>
      <c r="L1341" s="5">
        <v>0</v>
      </c>
      <c r="M1341" s="44"/>
      <c r="N1341" s="5">
        <v>0</v>
      </c>
      <c r="O1341" s="44"/>
      <c r="P1341" s="5">
        <v>0</v>
      </c>
      <c r="Q1341" s="44"/>
      <c r="R1341" s="5">
        <v>0</v>
      </c>
      <c r="S1341" s="44"/>
      <c r="U1341" s="39"/>
      <c r="V1341" s="39"/>
      <c r="W1341" s="40"/>
      <c r="X1341" s="40"/>
    </row>
    <row r="1342" spans="1:24" x14ac:dyDescent="0.3">
      <c r="A1342" s="2">
        <v>44269</v>
      </c>
      <c r="B1342" s="3">
        <v>0.94791666666666663</v>
      </c>
      <c r="C1342" s="6">
        <v>2.2000000000000002</v>
      </c>
      <c r="D1342" s="6">
        <v>12.3</v>
      </c>
      <c r="E1342" s="4">
        <v>12.56</v>
      </c>
      <c r="F1342" s="5">
        <v>3.6999999999999998E-2</v>
      </c>
      <c r="G1342" s="44"/>
      <c r="H1342" s="5">
        <v>0</v>
      </c>
      <c r="I1342" s="44"/>
      <c r="J1342" s="5">
        <v>3.7999999999999999E-2</v>
      </c>
      <c r="K1342" s="44"/>
      <c r="L1342" s="5">
        <v>0</v>
      </c>
      <c r="M1342" s="44"/>
      <c r="N1342" s="5">
        <v>0</v>
      </c>
      <c r="O1342" s="44"/>
      <c r="P1342" s="5">
        <v>0</v>
      </c>
      <c r="Q1342" s="44"/>
      <c r="R1342" s="5">
        <v>0</v>
      </c>
      <c r="S1342" s="44"/>
      <c r="U1342" s="39">
        <f>$AB$4-V1342</f>
        <v>0.92748500000000034</v>
      </c>
      <c r="V1342" s="39">
        <f>V1340-K1339</f>
        <v>3.8725149999999995</v>
      </c>
      <c r="W1342" s="40">
        <f>U1342/($AB$4/100)</f>
        <v>19.322604166666672</v>
      </c>
      <c r="X1342" s="40">
        <f>V1342/($AB$4/100)</f>
        <v>80.677395833333321</v>
      </c>
    </row>
    <row r="1343" spans="1:24" x14ac:dyDescent="0.3">
      <c r="A1343" s="2">
        <v>44269</v>
      </c>
      <c r="B1343" s="3">
        <v>0.95833333333333337</v>
      </c>
      <c r="C1343" s="6">
        <v>2.1</v>
      </c>
      <c r="D1343" s="6">
        <v>10.4</v>
      </c>
      <c r="E1343" s="4">
        <v>12.56</v>
      </c>
      <c r="F1343" s="5">
        <v>3.6999999999999998E-2</v>
      </c>
      <c r="G1343" s="44">
        <f t="shared" si="141"/>
        <v>3.6999999999999998E-2</v>
      </c>
      <c r="H1343" s="5">
        <v>0</v>
      </c>
      <c r="I1343" s="44">
        <f t="shared" si="142"/>
        <v>0</v>
      </c>
      <c r="J1343" s="5">
        <v>3.7999999999999999E-2</v>
      </c>
      <c r="K1343" s="44">
        <f t="shared" si="143"/>
        <v>3.7749999999999999E-2</v>
      </c>
      <c r="L1343" s="5">
        <v>0</v>
      </c>
      <c r="M1343" s="44">
        <f t="shared" si="144"/>
        <v>0</v>
      </c>
      <c r="N1343" s="5">
        <v>0</v>
      </c>
      <c r="O1343" s="44">
        <f t="shared" si="145"/>
        <v>0</v>
      </c>
      <c r="P1343" s="5">
        <v>0</v>
      </c>
      <c r="Q1343" s="44">
        <f t="shared" si="146"/>
        <v>0</v>
      </c>
      <c r="R1343" s="5">
        <v>0</v>
      </c>
      <c r="S1343" s="44">
        <f t="shared" si="147"/>
        <v>0</v>
      </c>
      <c r="U1343" s="39"/>
      <c r="V1343" s="39"/>
      <c r="W1343" s="40"/>
      <c r="X1343" s="40"/>
    </row>
    <row r="1344" spans="1:24" x14ac:dyDescent="0.3">
      <c r="A1344" s="2">
        <v>44269</v>
      </c>
      <c r="B1344" s="3">
        <v>0.96875</v>
      </c>
      <c r="C1344" s="6">
        <v>2.2999999999999998</v>
      </c>
      <c r="D1344" s="6">
        <v>10.8</v>
      </c>
      <c r="E1344" s="4">
        <v>12.55</v>
      </c>
      <c r="F1344" s="5">
        <v>3.6999999999999998E-2</v>
      </c>
      <c r="G1344" s="44"/>
      <c r="H1344" s="5">
        <v>0</v>
      </c>
      <c r="I1344" s="44"/>
      <c r="J1344" s="5">
        <v>3.6999999999999998E-2</v>
      </c>
      <c r="K1344" s="44"/>
      <c r="L1344" s="5">
        <v>0</v>
      </c>
      <c r="M1344" s="44"/>
      <c r="N1344" s="5">
        <v>0</v>
      </c>
      <c r="O1344" s="44"/>
      <c r="P1344" s="5">
        <v>0</v>
      </c>
      <c r="Q1344" s="44"/>
      <c r="R1344" s="5">
        <v>0</v>
      </c>
      <c r="S1344" s="44"/>
      <c r="U1344" s="39">
        <f>$AB$4-V1344</f>
        <v>0.92748500000000034</v>
      </c>
      <c r="V1344" s="39">
        <f>V1342+($AB$3*M1343)</f>
        <v>3.8725149999999995</v>
      </c>
      <c r="W1344" s="40">
        <f>U1344/($AB$4/100)</f>
        <v>19.322604166666672</v>
      </c>
      <c r="X1344" s="40">
        <f>V1344/($AB$4/100)</f>
        <v>80.677395833333321</v>
      </c>
    </row>
    <row r="1345" spans="1:24" x14ac:dyDescent="0.3">
      <c r="A1345" s="2">
        <v>44269</v>
      </c>
      <c r="B1345" s="3">
        <v>0.97916666666666663</v>
      </c>
      <c r="C1345" s="6">
        <v>2.4</v>
      </c>
      <c r="D1345" s="6">
        <v>11.8</v>
      </c>
      <c r="E1345" s="4">
        <v>12.54</v>
      </c>
      <c r="F1345" s="5">
        <v>3.6999999999999998E-2</v>
      </c>
      <c r="G1345" s="44"/>
      <c r="H1345" s="5">
        <v>0</v>
      </c>
      <c r="I1345" s="44"/>
      <c r="J1345" s="5">
        <v>3.7999999999999999E-2</v>
      </c>
      <c r="K1345" s="44"/>
      <c r="L1345" s="5">
        <v>0</v>
      </c>
      <c r="M1345" s="44"/>
      <c r="N1345" s="5">
        <v>0</v>
      </c>
      <c r="O1345" s="44"/>
      <c r="P1345" s="5">
        <v>0</v>
      </c>
      <c r="Q1345" s="44"/>
      <c r="R1345" s="5">
        <v>0</v>
      </c>
      <c r="S1345" s="44"/>
      <c r="U1345" s="39"/>
      <c r="V1345" s="39"/>
      <c r="W1345" s="9"/>
      <c r="X1345" s="9"/>
    </row>
    <row r="1346" spans="1:24" x14ac:dyDescent="0.3">
      <c r="A1346" s="2">
        <v>44269</v>
      </c>
      <c r="B1346" s="3">
        <v>0.98958333333333337</v>
      </c>
      <c r="C1346" s="6">
        <v>2.4</v>
      </c>
      <c r="D1346" s="6">
        <v>9.6</v>
      </c>
      <c r="E1346" s="4">
        <v>12.55</v>
      </c>
      <c r="F1346" s="5">
        <v>3.6999999999999998E-2</v>
      </c>
      <c r="G1346" s="44"/>
      <c r="H1346" s="5">
        <v>0</v>
      </c>
      <c r="I1346" s="44"/>
      <c r="J1346" s="5">
        <v>3.7999999999999999E-2</v>
      </c>
      <c r="K1346" s="44"/>
      <c r="L1346" s="5">
        <v>0</v>
      </c>
      <c r="M1346" s="44"/>
      <c r="N1346" s="5">
        <v>0</v>
      </c>
      <c r="O1346" s="44"/>
      <c r="P1346" s="5">
        <v>0</v>
      </c>
      <c r="Q1346" s="44"/>
      <c r="R1346" s="5">
        <v>0</v>
      </c>
      <c r="S1346" s="44"/>
      <c r="U1346" s="39">
        <f>$AB$4-V1346</f>
        <v>0.96523500000000029</v>
      </c>
      <c r="V1346" s="39">
        <f>V1344-K1343</f>
        <v>3.8347649999999995</v>
      </c>
      <c r="W1346" s="40">
        <f>U1346/($AB$4/100)</f>
        <v>20.109062500000004</v>
      </c>
      <c r="X1346" s="40">
        <f>V1346/($AB$4/100)</f>
        <v>79.890937499999993</v>
      </c>
    </row>
    <row r="1347" spans="1:24" x14ac:dyDescent="0.3">
      <c r="A1347" s="2">
        <v>44270</v>
      </c>
      <c r="B1347" s="3">
        <v>0</v>
      </c>
      <c r="C1347" s="6">
        <v>2.2000000000000002</v>
      </c>
      <c r="D1347" s="6">
        <v>12.1</v>
      </c>
      <c r="E1347" s="4">
        <v>12.52</v>
      </c>
      <c r="F1347" s="5">
        <v>3.7999999999999999E-2</v>
      </c>
      <c r="G1347" s="44">
        <f t="shared" si="141"/>
        <v>3.6999999999999998E-2</v>
      </c>
      <c r="H1347" s="5">
        <v>0</v>
      </c>
      <c r="I1347" s="44">
        <f t="shared" si="142"/>
        <v>0</v>
      </c>
      <c r="J1347" s="5">
        <v>3.7999999999999999E-2</v>
      </c>
      <c r="K1347" s="44">
        <f t="shared" si="143"/>
        <v>3.7749999999999999E-2</v>
      </c>
      <c r="L1347" s="5">
        <v>0</v>
      </c>
      <c r="M1347" s="44">
        <f t="shared" si="144"/>
        <v>0</v>
      </c>
      <c r="N1347" s="5">
        <v>0</v>
      </c>
      <c r="O1347" s="44">
        <f t="shared" si="145"/>
        <v>0</v>
      </c>
      <c r="P1347" s="5">
        <v>0</v>
      </c>
      <c r="Q1347" s="44">
        <f t="shared" si="146"/>
        <v>0</v>
      </c>
      <c r="R1347" s="5">
        <v>0</v>
      </c>
      <c r="S1347" s="44">
        <f t="shared" si="147"/>
        <v>0</v>
      </c>
      <c r="U1347" s="39"/>
      <c r="V1347" s="39"/>
      <c r="W1347" s="40"/>
      <c r="X1347" s="40"/>
    </row>
    <row r="1348" spans="1:24" x14ac:dyDescent="0.3">
      <c r="A1348" s="2">
        <v>44270</v>
      </c>
      <c r="B1348" s="3">
        <v>1.0416666666666666E-2</v>
      </c>
      <c r="C1348" s="6">
        <v>2</v>
      </c>
      <c r="D1348" s="6">
        <v>10.8</v>
      </c>
      <c r="E1348" s="4">
        <v>12.52</v>
      </c>
      <c r="F1348" s="5">
        <v>3.5999999999999997E-2</v>
      </c>
      <c r="G1348" s="44"/>
      <c r="H1348" s="5">
        <v>0</v>
      </c>
      <c r="I1348" s="44"/>
      <c r="J1348" s="5">
        <v>3.6999999999999998E-2</v>
      </c>
      <c r="K1348" s="44"/>
      <c r="L1348" s="5">
        <v>0</v>
      </c>
      <c r="M1348" s="44"/>
      <c r="N1348" s="5">
        <v>0</v>
      </c>
      <c r="O1348" s="44"/>
      <c r="P1348" s="5">
        <v>0</v>
      </c>
      <c r="Q1348" s="44"/>
      <c r="R1348" s="5">
        <v>0</v>
      </c>
      <c r="S1348" s="44"/>
      <c r="U1348" s="39">
        <f>$AB$4-V1348</f>
        <v>0.96523500000000029</v>
      </c>
      <c r="V1348" s="39">
        <f>V1346+($AB$3*M1347)</f>
        <v>3.8347649999999995</v>
      </c>
      <c r="W1348" s="40">
        <f>U1348/($AB$4/100)</f>
        <v>20.109062500000004</v>
      </c>
      <c r="X1348" s="40">
        <f>V1348/($AB$4/100)</f>
        <v>79.890937499999993</v>
      </c>
    </row>
    <row r="1349" spans="1:24" x14ac:dyDescent="0.3">
      <c r="A1349" s="2">
        <v>44270</v>
      </c>
      <c r="B1349" s="3">
        <v>2.0833333333333332E-2</v>
      </c>
      <c r="C1349" s="6">
        <v>1.7</v>
      </c>
      <c r="D1349" s="6">
        <v>10.5</v>
      </c>
      <c r="E1349" s="4">
        <v>12.52</v>
      </c>
      <c r="F1349" s="5">
        <v>3.6999999999999998E-2</v>
      </c>
      <c r="G1349" s="44"/>
      <c r="H1349" s="5">
        <v>0</v>
      </c>
      <c r="I1349" s="44"/>
      <c r="J1349" s="5">
        <v>3.7999999999999999E-2</v>
      </c>
      <c r="K1349" s="44"/>
      <c r="L1349" s="5">
        <v>0</v>
      </c>
      <c r="M1349" s="44"/>
      <c r="N1349" s="5">
        <v>0</v>
      </c>
      <c r="O1349" s="44"/>
      <c r="P1349" s="5">
        <v>0</v>
      </c>
      <c r="Q1349" s="44"/>
      <c r="R1349" s="5">
        <v>0</v>
      </c>
      <c r="S1349" s="44"/>
      <c r="U1349" s="39"/>
      <c r="V1349" s="39"/>
      <c r="W1349" s="40"/>
      <c r="X1349" s="40"/>
    </row>
    <row r="1350" spans="1:24" x14ac:dyDescent="0.3">
      <c r="A1350" s="2">
        <v>44270</v>
      </c>
      <c r="B1350" s="3">
        <v>3.125E-2</v>
      </c>
      <c r="C1350" s="6">
        <v>1.6</v>
      </c>
      <c r="D1350" s="6">
        <v>12</v>
      </c>
      <c r="E1350" s="4">
        <v>12.49</v>
      </c>
      <c r="F1350" s="5">
        <v>3.6999999999999998E-2</v>
      </c>
      <c r="G1350" s="44"/>
      <c r="H1350" s="5">
        <v>0</v>
      </c>
      <c r="I1350" s="44"/>
      <c r="J1350" s="5">
        <v>3.7999999999999999E-2</v>
      </c>
      <c r="K1350" s="44"/>
      <c r="L1350" s="5">
        <v>0</v>
      </c>
      <c r="M1350" s="44"/>
      <c r="N1350" s="5">
        <v>0</v>
      </c>
      <c r="O1350" s="44"/>
      <c r="P1350" s="5">
        <v>0</v>
      </c>
      <c r="Q1350" s="44"/>
      <c r="R1350" s="5">
        <v>0</v>
      </c>
      <c r="S1350" s="44"/>
      <c r="U1350" s="39">
        <f>$AB$4-V1350</f>
        <v>1.0029850000000002</v>
      </c>
      <c r="V1350" s="39">
        <f>V1348-K1347</f>
        <v>3.7970149999999996</v>
      </c>
      <c r="W1350" s="40">
        <f>U1350/($AB$4/100)</f>
        <v>20.89552083333334</v>
      </c>
      <c r="X1350" s="40">
        <f>V1350/($AB$4/100)</f>
        <v>79.10447916666665</v>
      </c>
    </row>
    <row r="1351" spans="1:24" x14ac:dyDescent="0.3">
      <c r="A1351" s="2">
        <v>44270</v>
      </c>
      <c r="B1351" s="3">
        <v>4.1666666666666664E-2</v>
      </c>
      <c r="C1351" s="6">
        <v>1.4</v>
      </c>
      <c r="D1351" s="6">
        <v>9.9</v>
      </c>
      <c r="E1351" s="4">
        <v>12.51</v>
      </c>
      <c r="F1351" s="5">
        <v>3.6999999999999998E-2</v>
      </c>
      <c r="G1351" s="44">
        <f t="shared" ref="G1351:G1411" si="148">AVERAGE(F1351:F1354)</f>
        <v>3.7249999999999998E-2</v>
      </c>
      <c r="H1351" s="5">
        <v>0</v>
      </c>
      <c r="I1351" s="44">
        <f t="shared" ref="I1351:I1411" si="149">AVERAGE(H1351:H1354)</f>
        <v>0</v>
      </c>
      <c r="J1351" s="5">
        <v>3.7999999999999999E-2</v>
      </c>
      <c r="K1351" s="44">
        <f t="shared" ref="K1351:K1411" si="150">AVERAGE(J1351:J1354)</f>
        <v>3.7749999999999999E-2</v>
      </c>
      <c r="L1351" s="5">
        <v>0</v>
      </c>
      <c r="M1351" s="44">
        <f t="shared" ref="M1351:M1411" si="151">AVERAGE(L1351:L1354)</f>
        <v>0</v>
      </c>
      <c r="N1351" s="5">
        <v>0</v>
      </c>
      <c r="O1351" s="44">
        <f t="shared" ref="O1351:O1411" si="152">AVERAGE(N1351:N1354)</f>
        <v>0</v>
      </c>
      <c r="P1351" s="5">
        <v>0</v>
      </c>
      <c r="Q1351" s="44">
        <f t="shared" ref="Q1351:Q1411" si="153">AVERAGE(P1351:P1354)</f>
        <v>0</v>
      </c>
      <c r="R1351" s="5">
        <v>0</v>
      </c>
      <c r="S1351" s="44">
        <f t="shared" ref="S1351:S1411" si="154">AVERAGE(R1351:R1354)</f>
        <v>0</v>
      </c>
      <c r="U1351" s="39"/>
      <c r="V1351" s="39"/>
      <c r="W1351" s="40"/>
      <c r="X1351" s="40"/>
    </row>
    <row r="1352" spans="1:24" x14ac:dyDescent="0.3">
      <c r="A1352" s="2">
        <v>44270</v>
      </c>
      <c r="B1352" s="3">
        <v>5.2083333333333336E-2</v>
      </c>
      <c r="C1352" s="6">
        <v>1.4</v>
      </c>
      <c r="D1352" s="6">
        <v>11.7</v>
      </c>
      <c r="E1352" s="4">
        <v>12.49</v>
      </c>
      <c r="F1352" s="5">
        <v>3.6999999999999998E-2</v>
      </c>
      <c r="G1352" s="44"/>
      <c r="H1352" s="5">
        <v>0</v>
      </c>
      <c r="I1352" s="44"/>
      <c r="J1352" s="5">
        <v>3.7999999999999999E-2</v>
      </c>
      <c r="K1352" s="44"/>
      <c r="L1352" s="5">
        <v>0</v>
      </c>
      <c r="M1352" s="44"/>
      <c r="N1352" s="5">
        <v>0</v>
      </c>
      <c r="O1352" s="44"/>
      <c r="P1352" s="5">
        <v>0</v>
      </c>
      <c r="Q1352" s="44"/>
      <c r="R1352" s="5">
        <v>0</v>
      </c>
      <c r="S1352" s="44"/>
      <c r="U1352" s="39">
        <f>$AB$4-V1352</f>
        <v>1.0029850000000002</v>
      </c>
      <c r="V1352" s="39">
        <f>V1350+($AB$3*M1351)</f>
        <v>3.7970149999999996</v>
      </c>
      <c r="W1352" s="40">
        <f>U1352/($AB$4/100)</f>
        <v>20.89552083333334</v>
      </c>
      <c r="X1352" s="40">
        <f>V1352/($AB$4/100)</f>
        <v>79.10447916666665</v>
      </c>
    </row>
    <row r="1353" spans="1:24" x14ac:dyDescent="0.3">
      <c r="A1353" s="2">
        <v>44270</v>
      </c>
      <c r="B1353" s="3">
        <v>6.25E-2</v>
      </c>
      <c r="C1353" s="6">
        <v>1.7</v>
      </c>
      <c r="D1353" s="6">
        <v>11</v>
      </c>
      <c r="E1353" s="4">
        <v>12.48</v>
      </c>
      <c r="F1353" s="5">
        <v>3.6999999999999998E-2</v>
      </c>
      <c r="G1353" s="44"/>
      <c r="H1353" s="5">
        <v>0</v>
      </c>
      <c r="I1353" s="44"/>
      <c r="J1353" s="5">
        <v>3.6999999999999998E-2</v>
      </c>
      <c r="K1353" s="44"/>
      <c r="L1353" s="5">
        <v>0</v>
      </c>
      <c r="M1353" s="44"/>
      <c r="N1353" s="5">
        <v>0</v>
      </c>
      <c r="O1353" s="44"/>
      <c r="P1353" s="5">
        <v>0</v>
      </c>
      <c r="Q1353" s="44"/>
      <c r="R1353" s="5">
        <v>0</v>
      </c>
      <c r="S1353" s="44"/>
      <c r="U1353" s="39"/>
      <c r="V1353" s="39"/>
      <c r="W1353" s="9"/>
      <c r="X1353" s="9"/>
    </row>
    <row r="1354" spans="1:24" x14ac:dyDescent="0.3">
      <c r="A1354" s="2">
        <v>44270</v>
      </c>
      <c r="B1354" s="3">
        <v>7.2916666666666671E-2</v>
      </c>
      <c r="C1354" s="6">
        <v>1.4</v>
      </c>
      <c r="D1354" s="6">
        <v>10.199999999999999</v>
      </c>
      <c r="E1354" s="4">
        <v>12.49</v>
      </c>
      <c r="F1354" s="5">
        <v>3.7999999999999999E-2</v>
      </c>
      <c r="G1354" s="44"/>
      <c r="H1354" s="5">
        <v>0</v>
      </c>
      <c r="I1354" s="44"/>
      <c r="J1354" s="5">
        <v>3.7999999999999999E-2</v>
      </c>
      <c r="K1354" s="44"/>
      <c r="L1354" s="5">
        <v>0</v>
      </c>
      <c r="M1354" s="44"/>
      <c r="N1354" s="5">
        <v>0</v>
      </c>
      <c r="O1354" s="44"/>
      <c r="P1354" s="5">
        <v>0</v>
      </c>
      <c r="Q1354" s="44"/>
      <c r="R1354" s="5">
        <v>0</v>
      </c>
      <c r="S1354" s="44"/>
      <c r="U1354" s="39">
        <f>$AB$4-V1354</f>
        <v>1.0407350000000002</v>
      </c>
      <c r="V1354" s="39">
        <f>V1352-K1351</f>
        <v>3.7592649999999996</v>
      </c>
      <c r="W1354" s="40">
        <f>U1354/($AB$4/100)</f>
        <v>21.681979166666672</v>
      </c>
      <c r="X1354" s="40">
        <f>V1354/($AB$4/100)</f>
        <v>78.318020833333321</v>
      </c>
    </row>
    <row r="1355" spans="1:24" x14ac:dyDescent="0.3">
      <c r="A1355" s="2">
        <v>44270</v>
      </c>
      <c r="B1355" s="3">
        <v>8.3333333333333329E-2</v>
      </c>
      <c r="C1355" s="6">
        <v>1.5</v>
      </c>
      <c r="D1355" s="6">
        <v>12.2</v>
      </c>
      <c r="E1355" s="4">
        <v>12.46</v>
      </c>
      <c r="F1355" s="5">
        <v>3.5999999999999997E-2</v>
      </c>
      <c r="G1355" s="44">
        <f t="shared" si="148"/>
        <v>3.6749999999999998E-2</v>
      </c>
      <c r="H1355" s="5">
        <v>0</v>
      </c>
      <c r="I1355" s="44">
        <f t="shared" si="149"/>
        <v>0</v>
      </c>
      <c r="J1355" s="5">
        <v>3.7999999999999999E-2</v>
      </c>
      <c r="K1355" s="44">
        <f t="shared" si="150"/>
        <v>3.7749999999999999E-2</v>
      </c>
      <c r="L1355" s="5">
        <v>0</v>
      </c>
      <c r="M1355" s="44">
        <f t="shared" si="151"/>
        <v>0</v>
      </c>
      <c r="N1355" s="5">
        <v>0</v>
      </c>
      <c r="O1355" s="44">
        <f t="shared" si="152"/>
        <v>0</v>
      </c>
      <c r="P1355" s="5">
        <v>0</v>
      </c>
      <c r="Q1355" s="44">
        <f t="shared" si="153"/>
        <v>0</v>
      </c>
      <c r="R1355" s="5">
        <v>0</v>
      </c>
      <c r="S1355" s="44">
        <f t="shared" si="154"/>
        <v>0</v>
      </c>
      <c r="U1355" s="39"/>
      <c r="V1355" s="39"/>
      <c r="W1355" s="40"/>
      <c r="X1355" s="40"/>
    </row>
    <row r="1356" spans="1:24" x14ac:dyDescent="0.3">
      <c r="A1356" s="2">
        <v>44270</v>
      </c>
      <c r="B1356" s="3">
        <v>9.375E-2</v>
      </c>
      <c r="C1356" s="6">
        <v>1.6</v>
      </c>
      <c r="D1356" s="6">
        <v>9.8000000000000007</v>
      </c>
      <c r="E1356" s="4">
        <v>12.47</v>
      </c>
      <c r="F1356" s="5">
        <v>3.6999999999999998E-2</v>
      </c>
      <c r="G1356" s="44"/>
      <c r="H1356" s="5">
        <v>0</v>
      </c>
      <c r="I1356" s="44"/>
      <c r="J1356" s="5">
        <v>3.7999999999999999E-2</v>
      </c>
      <c r="K1356" s="44"/>
      <c r="L1356" s="5">
        <v>0</v>
      </c>
      <c r="M1356" s="44"/>
      <c r="N1356" s="5">
        <v>0</v>
      </c>
      <c r="O1356" s="44"/>
      <c r="P1356" s="5">
        <v>0</v>
      </c>
      <c r="Q1356" s="44"/>
      <c r="R1356" s="5">
        <v>0</v>
      </c>
      <c r="S1356" s="44"/>
      <c r="U1356" s="39">
        <f>$AB$4-V1356</f>
        <v>1.0407350000000002</v>
      </c>
      <c r="V1356" s="39">
        <f>V1354+($AB$3*M1355)</f>
        <v>3.7592649999999996</v>
      </c>
      <c r="W1356" s="40">
        <f>U1356/($AB$4/100)</f>
        <v>21.681979166666672</v>
      </c>
      <c r="X1356" s="40">
        <f>V1356/($AB$4/100)</f>
        <v>78.318020833333321</v>
      </c>
    </row>
    <row r="1357" spans="1:24" x14ac:dyDescent="0.3">
      <c r="A1357" s="2">
        <v>44270</v>
      </c>
      <c r="B1357" s="3">
        <v>0.10416666666666667</v>
      </c>
      <c r="C1357" s="6">
        <v>1.7</v>
      </c>
      <c r="D1357" s="6">
        <v>11.7</v>
      </c>
      <c r="E1357" s="4">
        <v>12.45</v>
      </c>
      <c r="F1357" s="5">
        <v>3.6999999999999998E-2</v>
      </c>
      <c r="G1357" s="44"/>
      <c r="H1357" s="5">
        <v>0</v>
      </c>
      <c r="I1357" s="44"/>
      <c r="J1357" s="5">
        <v>3.7999999999999999E-2</v>
      </c>
      <c r="K1357" s="44"/>
      <c r="L1357" s="5">
        <v>0</v>
      </c>
      <c r="M1357" s="44"/>
      <c r="N1357" s="5">
        <v>0</v>
      </c>
      <c r="O1357" s="44"/>
      <c r="P1357" s="5">
        <v>0</v>
      </c>
      <c r="Q1357" s="44"/>
      <c r="R1357" s="5">
        <v>0</v>
      </c>
      <c r="S1357" s="44"/>
      <c r="U1357" s="39"/>
      <c r="V1357" s="39"/>
      <c r="W1357" s="40"/>
      <c r="X1357" s="40"/>
    </row>
    <row r="1358" spans="1:24" x14ac:dyDescent="0.3">
      <c r="A1358" s="2">
        <v>44270</v>
      </c>
      <c r="B1358" s="3">
        <v>0.11458333333333333</v>
      </c>
      <c r="C1358" s="6">
        <v>1.7</v>
      </c>
      <c r="D1358" s="6">
        <v>11</v>
      </c>
      <c r="E1358" s="4">
        <v>12.45</v>
      </c>
      <c r="F1358" s="5">
        <v>3.6999999999999998E-2</v>
      </c>
      <c r="G1358" s="44"/>
      <c r="H1358" s="5">
        <v>0</v>
      </c>
      <c r="I1358" s="44"/>
      <c r="J1358" s="5">
        <v>3.6999999999999998E-2</v>
      </c>
      <c r="K1358" s="44"/>
      <c r="L1358" s="5">
        <v>0</v>
      </c>
      <c r="M1358" s="44"/>
      <c r="N1358" s="5">
        <v>0</v>
      </c>
      <c r="O1358" s="44"/>
      <c r="P1358" s="5">
        <v>0</v>
      </c>
      <c r="Q1358" s="44"/>
      <c r="R1358" s="5">
        <v>0</v>
      </c>
      <c r="S1358" s="44"/>
      <c r="U1358" s="39">
        <f>$AB$4-V1358</f>
        <v>1.0784850000000001</v>
      </c>
      <c r="V1358" s="39">
        <f>V1356-K1355</f>
        <v>3.7215149999999997</v>
      </c>
      <c r="W1358" s="40">
        <f>U1358/($AB$4/100)</f>
        <v>22.468437500000004</v>
      </c>
      <c r="X1358" s="40">
        <f>V1358/($AB$4/100)</f>
        <v>77.531562499999993</v>
      </c>
    </row>
    <row r="1359" spans="1:24" x14ac:dyDescent="0.3">
      <c r="A1359" s="2">
        <v>44270</v>
      </c>
      <c r="B1359" s="3">
        <v>0.125</v>
      </c>
      <c r="C1359" s="6">
        <v>1.8</v>
      </c>
      <c r="D1359" s="6">
        <v>10.199999999999999</v>
      </c>
      <c r="E1359" s="4">
        <v>12.46</v>
      </c>
      <c r="F1359" s="5">
        <v>3.7999999999999999E-2</v>
      </c>
      <c r="G1359" s="44">
        <f t="shared" si="148"/>
        <v>3.6999999999999998E-2</v>
      </c>
      <c r="H1359" s="5">
        <v>0</v>
      </c>
      <c r="I1359" s="44">
        <f t="shared" si="149"/>
        <v>0</v>
      </c>
      <c r="J1359" s="5">
        <v>3.7999999999999999E-2</v>
      </c>
      <c r="K1359" s="44">
        <f t="shared" si="150"/>
        <v>3.7749999999999999E-2</v>
      </c>
      <c r="L1359" s="5">
        <v>0</v>
      </c>
      <c r="M1359" s="44">
        <f t="shared" si="151"/>
        <v>0</v>
      </c>
      <c r="N1359" s="5">
        <v>0</v>
      </c>
      <c r="O1359" s="44">
        <f t="shared" si="152"/>
        <v>0</v>
      </c>
      <c r="P1359" s="5">
        <v>0</v>
      </c>
      <c r="Q1359" s="44">
        <f t="shared" si="153"/>
        <v>0</v>
      </c>
      <c r="R1359" s="5">
        <v>0</v>
      </c>
      <c r="S1359" s="44">
        <f t="shared" si="154"/>
        <v>0</v>
      </c>
      <c r="U1359" s="39"/>
      <c r="V1359" s="39"/>
      <c r="W1359" s="40"/>
      <c r="X1359" s="40"/>
    </row>
    <row r="1360" spans="1:24" x14ac:dyDescent="0.3">
      <c r="A1360" s="2">
        <v>44270</v>
      </c>
      <c r="B1360" s="3">
        <v>0.13541666666666666</v>
      </c>
      <c r="C1360" s="6">
        <v>1.8</v>
      </c>
      <c r="D1360" s="6">
        <v>12.3</v>
      </c>
      <c r="E1360" s="4">
        <v>12.42</v>
      </c>
      <c r="F1360" s="5">
        <v>3.5999999999999997E-2</v>
      </c>
      <c r="G1360" s="44"/>
      <c r="H1360" s="5">
        <v>0</v>
      </c>
      <c r="I1360" s="44"/>
      <c r="J1360" s="5">
        <v>3.7999999999999999E-2</v>
      </c>
      <c r="K1360" s="44"/>
      <c r="L1360" s="5">
        <v>0</v>
      </c>
      <c r="M1360" s="44"/>
      <c r="N1360" s="5">
        <v>0</v>
      </c>
      <c r="O1360" s="44"/>
      <c r="P1360" s="5">
        <v>0</v>
      </c>
      <c r="Q1360" s="44"/>
      <c r="R1360" s="5">
        <v>0</v>
      </c>
      <c r="S1360" s="44"/>
      <c r="U1360" s="39">
        <f>$AB$4-V1360</f>
        <v>1.0784850000000001</v>
      </c>
      <c r="V1360" s="39">
        <f>V1358+($AB$3*M1359)</f>
        <v>3.7215149999999997</v>
      </c>
      <c r="W1360" s="40">
        <f>U1360/($AB$4/100)</f>
        <v>22.468437500000004</v>
      </c>
      <c r="X1360" s="40">
        <f>V1360/($AB$4/100)</f>
        <v>77.531562499999993</v>
      </c>
    </row>
    <row r="1361" spans="1:24" x14ac:dyDescent="0.3">
      <c r="A1361" s="2">
        <v>44270</v>
      </c>
      <c r="B1361" s="3">
        <v>0.14583333333333334</v>
      </c>
      <c r="C1361" s="6">
        <v>1.7</v>
      </c>
      <c r="D1361" s="6">
        <v>10.1</v>
      </c>
      <c r="E1361" s="4">
        <v>12.44</v>
      </c>
      <c r="F1361" s="5">
        <v>3.6999999999999998E-2</v>
      </c>
      <c r="G1361" s="44"/>
      <c r="H1361" s="5">
        <v>0</v>
      </c>
      <c r="I1361" s="44"/>
      <c r="J1361" s="5">
        <v>3.7999999999999999E-2</v>
      </c>
      <c r="K1361" s="44"/>
      <c r="L1361" s="5">
        <v>0</v>
      </c>
      <c r="M1361" s="44"/>
      <c r="N1361" s="5">
        <v>0</v>
      </c>
      <c r="O1361" s="44"/>
      <c r="P1361" s="5">
        <v>0</v>
      </c>
      <c r="Q1361" s="44"/>
      <c r="R1361" s="5">
        <v>0</v>
      </c>
      <c r="S1361" s="44"/>
      <c r="U1361" s="39"/>
      <c r="V1361" s="39"/>
      <c r="W1361" s="9"/>
      <c r="X1361" s="9"/>
    </row>
    <row r="1362" spans="1:24" x14ac:dyDescent="0.3">
      <c r="A1362" s="2">
        <v>44270</v>
      </c>
      <c r="B1362" s="3">
        <v>0.15625</v>
      </c>
      <c r="C1362" s="6">
        <v>1.4</v>
      </c>
      <c r="D1362" s="6">
        <v>11.5</v>
      </c>
      <c r="E1362" s="4">
        <v>12.42</v>
      </c>
      <c r="F1362" s="5">
        <v>3.6999999999999998E-2</v>
      </c>
      <c r="G1362" s="44"/>
      <c r="H1362" s="5">
        <v>0</v>
      </c>
      <c r="I1362" s="44"/>
      <c r="J1362" s="5">
        <v>3.6999999999999998E-2</v>
      </c>
      <c r="K1362" s="44"/>
      <c r="L1362" s="5">
        <v>0</v>
      </c>
      <c r="M1362" s="44"/>
      <c r="N1362" s="5">
        <v>0</v>
      </c>
      <c r="O1362" s="44"/>
      <c r="P1362" s="5">
        <v>0</v>
      </c>
      <c r="Q1362" s="44"/>
      <c r="R1362" s="5">
        <v>0</v>
      </c>
      <c r="S1362" s="44"/>
      <c r="U1362" s="39">
        <f>$AB$4-V1362</f>
        <v>1.1162350000000001</v>
      </c>
      <c r="V1362" s="39">
        <f>V1360-K1359</f>
        <v>3.6837649999999997</v>
      </c>
      <c r="W1362" s="40">
        <f>U1362/($AB$4/100)</f>
        <v>23.254895833333336</v>
      </c>
      <c r="X1362" s="40">
        <f>V1362/($AB$4/100)</f>
        <v>76.745104166666664</v>
      </c>
    </row>
    <row r="1363" spans="1:24" x14ac:dyDescent="0.3">
      <c r="A1363" s="2">
        <v>44270</v>
      </c>
      <c r="B1363" s="3">
        <v>0.16666666666666666</v>
      </c>
      <c r="C1363" s="6">
        <v>1.5</v>
      </c>
      <c r="D1363" s="6">
        <v>11</v>
      </c>
      <c r="E1363" s="4">
        <v>12.41</v>
      </c>
      <c r="F1363" s="5">
        <v>3.6999999999999998E-2</v>
      </c>
      <c r="G1363" s="44">
        <f t="shared" si="148"/>
        <v>3.6999999999999998E-2</v>
      </c>
      <c r="H1363" s="5">
        <v>0</v>
      </c>
      <c r="I1363" s="44">
        <f t="shared" si="149"/>
        <v>0</v>
      </c>
      <c r="J1363" s="5">
        <v>3.7999999999999999E-2</v>
      </c>
      <c r="K1363" s="44">
        <f t="shared" si="150"/>
        <v>3.7749999999999999E-2</v>
      </c>
      <c r="L1363" s="5">
        <v>0</v>
      </c>
      <c r="M1363" s="44">
        <f t="shared" si="151"/>
        <v>0</v>
      </c>
      <c r="N1363" s="5">
        <v>0</v>
      </c>
      <c r="O1363" s="44">
        <f t="shared" si="152"/>
        <v>0</v>
      </c>
      <c r="P1363" s="5">
        <v>0</v>
      </c>
      <c r="Q1363" s="44">
        <f t="shared" si="153"/>
        <v>0</v>
      </c>
      <c r="R1363" s="5">
        <v>0</v>
      </c>
      <c r="S1363" s="44">
        <f t="shared" si="154"/>
        <v>0</v>
      </c>
      <c r="U1363" s="39"/>
      <c r="V1363" s="39"/>
      <c r="W1363" s="40"/>
      <c r="X1363" s="40"/>
    </row>
    <row r="1364" spans="1:24" x14ac:dyDescent="0.3">
      <c r="A1364" s="2">
        <v>44270</v>
      </c>
      <c r="B1364" s="3">
        <v>0.17708333333333334</v>
      </c>
      <c r="C1364" s="6">
        <v>1.7</v>
      </c>
      <c r="D1364" s="6">
        <v>10.199999999999999</v>
      </c>
      <c r="E1364" s="4">
        <v>12.42</v>
      </c>
      <c r="F1364" s="5">
        <v>3.6999999999999998E-2</v>
      </c>
      <c r="G1364" s="44"/>
      <c r="H1364" s="5">
        <v>0</v>
      </c>
      <c r="I1364" s="44"/>
      <c r="J1364" s="5">
        <v>3.7999999999999999E-2</v>
      </c>
      <c r="K1364" s="44"/>
      <c r="L1364" s="5">
        <v>0</v>
      </c>
      <c r="M1364" s="44"/>
      <c r="N1364" s="5">
        <v>0</v>
      </c>
      <c r="O1364" s="44"/>
      <c r="P1364" s="5">
        <v>0</v>
      </c>
      <c r="Q1364" s="44"/>
      <c r="R1364" s="5">
        <v>0</v>
      </c>
      <c r="S1364" s="44"/>
      <c r="U1364" s="39">
        <f>$AB$4-V1364</f>
        <v>1.1162350000000001</v>
      </c>
      <c r="V1364" s="39">
        <f>V1362+($AB$3*M1363)</f>
        <v>3.6837649999999997</v>
      </c>
      <c r="W1364" s="40">
        <f>U1364/($AB$4/100)</f>
        <v>23.254895833333336</v>
      </c>
      <c r="X1364" s="40">
        <f>V1364/($AB$4/100)</f>
        <v>76.745104166666664</v>
      </c>
    </row>
    <row r="1365" spans="1:24" x14ac:dyDescent="0.3">
      <c r="A1365" s="2">
        <v>44270</v>
      </c>
      <c r="B1365" s="3">
        <v>0.1875</v>
      </c>
      <c r="C1365" s="6">
        <v>1.9</v>
      </c>
      <c r="D1365" s="6">
        <v>12.2</v>
      </c>
      <c r="E1365" s="4">
        <v>12.4</v>
      </c>
      <c r="F1365" s="5">
        <v>3.6999999999999998E-2</v>
      </c>
      <c r="G1365" s="44"/>
      <c r="H1365" s="5">
        <v>0</v>
      </c>
      <c r="I1365" s="44"/>
      <c r="J1365" s="5">
        <v>3.7999999999999999E-2</v>
      </c>
      <c r="K1365" s="44"/>
      <c r="L1365" s="5">
        <v>0</v>
      </c>
      <c r="M1365" s="44"/>
      <c r="N1365" s="5">
        <v>0</v>
      </c>
      <c r="O1365" s="44"/>
      <c r="P1365" s="5">
        <v>0</v>
      </c>
      <c r="Q1365" s="44"/>
      <c r="R1365" s="5">
        <v>0</v>
      </c>
      <c r="S1365" s="44"/>
      <c r="U1365" s="39"/>
      <c r="V1365" s="39"/>
      <c r="W1365" s="40"/>
      <c r="X1365" s="40"/>
    </row>
    <row r="1366" spans="1:24" x14ac:dyDescent="0.3">
      <c r="A1366" s="2">
        <v>44270</v>
      </c>
      <c r="B1366" s="3">
        <v>0.19791666666666666</v>
      </c>
      <c r="C1366" s="6">
        <v>2.1</v>
      </c>
      <c r="D1366" s="6">
        <v>10</v>
      </c>
      <c r="E1366" s="4">
        <v>12.4</v>
      </c>
      <c r="F1366" s="5">
        <v>3.6999999999999998E-2</v>
      </c>
      <c r="G1366" s="44"/>
      <c r="H1366" s="5">
        <v>0</v>
      </c>
      <c r="I1366" s="44"/>
      <c r="J1366" s="5">
        <v>3.6999999999999998E-2</v>
      </c>
      <c r="K1366" s="44"/>
      <c r="L1366" s="5">
        <v>0</v>
      </c>
      <c r="M1366" s="44"/>
      <c r="N1366" s="5">
        <v>0</v>
      </c>
      <c r="O1366" s="44"/>
      <c r="P1366" s="5">
        <v>0</v>
      </c>
      <c r="Q1366" s="44"/>
      <c r="R1366" s="5">
        <v>0</v>
      </c>
      <c r="S1366" s="44"/>
      <c r="U1366" s="39">
        <f>$AB$4-V1366</f>
        <v>1.153985</v>
      </c>
      <c r="V1366" s="39">
        <f>V1364-K1363</f>
        <v>3.6460149999999998</v>
      </c>
      <c r="W1366" s="40">
        <f>U1366/($AB$4/100)</f>
        <v>24.041354166666668</v>
      </c>
      <c r="X1366" s="40">
        <f>V1366/($AB$4/100)</f>
        <v>75.958645833333321</v>
      </c>
    </row>
    <row r="1367" spans="1:24" x14ac:dyDescent="0.3">
      <c r="A1367" s="2">
        <v>44270</v>
      </c>
      <c r="B1367" s="3">
        <v>0.20833333333333334</v>
      </c>
      <c r="C1367" s="6">
        <v>2</v>
      </c>
      <c r="D1367" s="6">
        <v>11.7</v>
      </c>
      <c r="E1367" s="4">
        <v>12.39</v>
      </c>
      <c r="F1367" s="5">
        <v>3.6999999999999998E-2</v>
      </c>
      <c r="G1367" s="44">
        <f t="shared" si="148"/>
        <v>3.6999999999999998E-2</v>
      </c>
      <c r="H1367" s="5">
        <v>0</v>
      </c>
      <c r="I1367" s="44">
        <f t="shared" si="149"/>
        <v>0</v>
      </c>
      <c r="J1367" s="5">
        <v>3.7999999999999999E-2</v>
      </c>
      <c r="K1367" s="44">
        <f t="shared" si="150"/>
        <v>3.7749999999999999E-2</v>
      </c>
      <c r="L1367" s="5">
        <v>0</v>
      </c>
      <c r="M1367" s="44">
        <f t="shared" si="151"/>
        <v>0</v>
      </c>
      <c r="N1367" s="5">
        <v>0</v>
      </c>
      <c r="O1367" s="44">
        <f t="shared" si="152"/>
        <v>0</v>
      </c>
      <c r="P1367" s="5">
        <v>0</v>
      </c>
      <c r="Q1367" s="44">
        <f t="shared" si="153"/>
        <v>0</v>
      </c>
      <c r="R1367" s="5">
        <v>0</v>
      </c>
      <c r="S1367" s="44">
        <f t="shared" si="154"/>
        <v>0</v>
      </c>
      <c r="U1367" s="39"/>
      <c r="V1367" s="39"/>
      <c r="W1367" s="40"/>
      <c r="X1367" s="40"/>
    </row>
    <row r="1368" spans="1:24" x14ac:dyDescent="0.3">
      <c r="A1368" s="2">
        <v>44270</v>
      </c>
      <c r="B1368" s="3">
        <v>0.21875</v>
      </c>
      <c r="C1368" s="6">
        <v>2.1</v>
      </c>
      <c r="D1368" s="6">
        <v>11.1</v>
      </c>
      <c r="E1368" s="4">
        <v>12.39</v>
      </c>
      <c r="F1368" s="5">
        <v>3.6999999999999998E-2</v>
      </c>
      <c r="G1368" s="44"/>
      <c r="H1368" s="5">
        <v>0</v>
      </c>
      <c r="I1368" s="44"/>
      <c r="J1368" s="5">
        <v>3.7999999999999999E-2</v>
      </c>
      <c r="K1368" s="44"/>
      <c r="L1368" s="5">
        <v>0</v>
      </c>
      <c r="M1368" s="44"/>
      <c r="N1368" s="5">
        <v>0</v>
      </c>
      <c r="O1368" s="44"/>
      <c r="P1368" s="5">
        <v>0</v>
      </c>
      <c r="Q1368" s="44"/>
      <c r="R1368" s="5">
        <v>0</v>
      </c>
      <c r="S1368" s="44"/>
      <c r="U1368" s="39">
        <f>$AB$4-V1368</f>
        <v>1.153985</v>
      </c>
      <c r="V1368" s="39">
        <f>V1366+($AB$3*M1367)</f>
        <v>3.6460149999999998</v>
      </c>
      <c r="W1368" s="40">
        <f>U1368/($AB$4/100)</f>
        <v>24.041354166666668</v>
      </c>
      <c r="X1368" s="40">
        <f>V1368/($AB$4/100)</f>
        <v>75.958645833333321</v>
      </c>
    </row>
    <row r="1369" spans="1:24" x14ac:dyDescent="0.3">
      <c r="A1369" s="2">
        <v>44270</v>
      </c>
      <c r="B1369" s="3">
        <v>0.22916666666666666</v>
      </c>
      <c r="C1369" s="6">
        <v>2.1</v>
      </c>
      <c r="D1369" s="6">
        <v>10.3</v>
      </c>
      <c r="E1369" s="4">
        <v>12.39</v>
      </c>
      <c r="F1369" s="5">
        <v>3.6999999999999998E-2</v>
      </c>
      <c r="G1369" s="44"/>
      <c r="H1369" s="5">
        <v>0</v>
      </c>
      <c r="I1369" s="44"/>
      <c r="J1369" s="5">
        <v>3.6999999999999998E-2</v>
      </c>
      <c r="K1369" s="44"/>
      <c r="L1369" s="5">
        <v>0</v>
      </c>
      <c r="M1369" s="44"/>
      <c r="N1369" s="5">
        <v>0</v>
      </c>
      <c r="O1369" s="44"/>
      <c r="P1369" s="5">
        <v>0</v>
      </c>
      <c r="Q1369" s="44"/>
      <c r="R1369" s="5">
        <v>0</v>
      </c>
      <c r="S1369" s="44"/>
      <c r="U1369" s="39"/>
      <c r="V1369" s="39"/>
      <c r="W1369" s="9"/>
      <c r="X1369" s="9"/>
    </row>
    <row r="1370" spans="1:24" x14ac:dyDescent="0.3">
      <c r="A1370" s="2">
        <v>44270</v>
      </c>
      <c r="B1370" s="3">
        <v>0.23958333333333334</v>
      </c>
      <c r="C1370" s="6">
        <v>2.1</v>
      </c>
      <c r="D1370" s="6">
        <v>12.1</v>
      </c>
      <c r="E1370" s="4">
        <v>12.37</v>
      </c>
      <c r="F1370" s="5">
        <v>3.6999999999999998E-2</v>
      </c>
      <c r="G1370" s="44"/>
      <c r="H1370" s="5">
        <v>0</v>
      </c>
      <c r="I1370" s="44"/>
      <c r="J1370" s="5">
        <v>3.7999999999999999E-2</v>
      </c>
      <c r="K1370" s="44"/>
      <c r="L1370" s="5">
        <v>0</v>
      </c>
      <c r="M1370" s="44"/>
      <c r="N1370" s="5">
        <v>0</v>
      </c>
      <c r="O1370" s="44"/>
      <c r="P1370" s="5">
        <v>0</v>
      </c>
      <c r="Q1370" s="44"/>
      <c r="R1370" s="5">
        <v>0</v>
      </c>
      <c r="S1370" s="44"/>
      <c r="U1370" s="39">
        <f>$AB$4-V1370</f>
        <v>1.191735</v>
      </c>
      <c r="V1370" s="39">
        <f>V1368-K1367</f>
        <v>3.6082649999999998</v>
      </c>
      <c r="W1370" s="40">
        <f>U1370/($AB$4/100)</f>
        <v>24.8278125</v>
      </c>
      <c r="X1370" s="40">
        <f>V1370/($AB$4/100)</f>
        <v>75.172187499999993</v>
      </c>
    </row>
    <row r="1371" spans="1:24" x14ac:dyDescent="0.3">
      <c r="A1371" s="2">
        <v>44270</v>
      </c>
      <c r="B1371" s="3">
        <v>0.25</v>
      </c>
      <c r="C1371" s="6">
        <v>2.2999999999999998</v>
      </c>
      <c r="D1371" s="6">
        <v>9.6999999999999993</v>
      </c>
      <c r="E1371" s="4">
        <v>12.38</v>
      </c>
      <c r="F1371" s="5">
        <v>3.6999999999999998E-2</v>
      </c>
      <c r="G1371" s="44">
        <f t="shared" si="148"/>
        <v>3.7749999999999999E-2</v>
      </c>
      <c r="H1371" s="5">
        <v>0</v>
      </c>
      <c r="I1371" s="44">
        <f t="shared" si="149"/>
        <v>5.0000000000000001E-4</v>
      </c>
      <c r="J1371" s="5">
        <v>3.7999999999999999E-2</v>
      </c>
      <c r="K1371" s="44">
        <f t="shared" si="150"/>
        <v>3.7249999999999998E-2</v>
      </c>
      <c r="L1371" s="5">
        <v>0</v>
      </c>
      <c r="M1371" s="44">
        <f t="shared" si="151"/>
        <v>0</v>
      </c>
      <c r="N1371" s="5">
        <v>0</v>
      </c>
      <c r="O1371" s="44">
        <f t="shared" si="152"/>
        <v>0</v>
      </c>
      <c r="P1371" s="5">
        <v>0</v>
      </c>
      <c r="Q1371" s="44">
        <f t="shared" si="153"/>
        <v>0</v>
      </c>
      <c r="R1371" s="5">
        <v>0</v>
      </c>
      <c r="S1371" s="44">
        <f t="shared" si="154"/>
        <v>0</v>
      </c>
      <c r="U1371" s="39"/>
      <c r="V1371" s="39"/>
      <c r="W1371" s="40"/>
      <c r="X1371" s="40"/>
    </row>
    <row r="1372" spans="1:24" x14ac:dyDescent="0.3">
      <c r="A1372" s="2">
        <v>44270</v>
      </c>
      <c r="B1372" s="3">
        <v>0.26041666666666669</v>
      </c>
      <c r="C1372" s="6">
        <v>2.2000000000000002</v>
      </c>
      <c r="D1372" s="6">
        <v>11.9</v>
      </c>
      <c r="E1372" s="4">
        <v>12.37</v>
      </c>
      <c r="F1372" s="5">
        <v>3.7999999999999999E-2</v>
      </c>
      <c r="G1372" s="44"/>
      <c r="H1372" s="5">
        <v>0</v>
      </c>
      <c r="I1372" s="44"/>
      <c r="J1372" s="5">
        <v>3.7999999999999999E-2</v>
      </c>
      <c r="K1372" s="44"/>
      <c r="L1372" s="5">
        <v>0</v>
      </c>
      <c r="M1372" s="44"/>
      <c r="N1372" s="5">
        <v>0</v>
      </c>
      <c r="O1372" s="44"/>
      <c r="P1372" s="5">
        <v>0</v>
      </c>
      <c r="Q1372" s="44"/>
      <c r="R1372" s="5">
        <v>0</v>
      </c>
      <c r="S1372" s="44"/>
      <c r="U1372" s="39">
        <f>$AB$4-V1372</f>
        <v>1.191735</v>
      </c>
      <c r="V1372" s="39">
        <f>V1370+($AB$3*M1371)</f>
        <v>3.6082649999999998</v>
      </c>
      <c r="W1372" s="40">
        <f>U1372/($AB$4/100)</f>
        <v>24.8278125</v>
      </c>
      <c r="X1372" s="40">
        <f>V1372/($AB$4/100)</f>
        <v>75.172187499999993</v>
      </c>
    </row>
    <row r="1373" spans="1:24" x14ac:dyDescent="0.3">
      <c r="A1373" s="2">
        <v>44270</v>
      </c>
      <c r="B1373" s="3">
        <v>0.27083333333333331</v>
      </c>
      <c r="C1373" s="6">
        <v>2.4</v>
      </c>
      <c r="D1373" s="6">
        <v>11.1</v>
      </c>
      <c r="E1373" s="4">
        <v>12.37</v>
      </c>
      <c r="F1373" s="5">
        <v>3.7999999999999999E-2</v>
      </c>
      <c r="G1373" s="44"/>
      <c r="H1373" s="5">
        <v>0</v>
      </c>
      <c r="I1373" s="44"/>
      <c r="J1373" s="5">
        <v>3.7999999999999999E-2</v>
      </c>
      <c r="K1373" s="44"/>
      <c r="L1373" s="5">
        <v>0</v>
      </c>
      <c r="M1373" s="44"/>
      <c r="N1373" s="5">
        <v>0</v>
      </c>
      <c r="O1373" s="44"/>
      <c r="P1373" s="5">
        <v>0</v>
      </c>
      <c r="Q1373" s="44"/>
      <c r="R1373" s="5">
        <v>0</v>
      </c>
      <c r="S1373" s="44"/>
      <c r="U1373" s="39"/>
      <c r="V1373" s="39"/>
      <c r="W1373" s="40"/>
      <c r="X1373" s="40"/>
    </row>
    <row r="1374" spans="1:24" x14ac:dyDescent="0.3">
      <c r="A1374" s="2">
        <v>44270</v>
      </c>
      <c r="B1374" s="3">
        <v>0.28125</v>
      </c>
      <c r="C1374" s="6">
        <v>2.6</v>
      </c>
      <c r="D1374" s="6">
        <v>10.199999999999999</v>
      </c>
      <c r="E1374" s="4">
        <v>12.4</v>
      </c>
      <c r="F1374" s="5">
        <v>3.7999999999999999E-2</v>
      </c>
      <c r="G1374" s="44"/>
      <c r="H1374" s="5">
        <v>2E-3</v>
      </c>
      <c r="I1374" s="44"/>
      <c r="J1374" s="5">
        <v>3.5000000000000003E-2</v>
      </c>
      <c r="K1374" s="44"/>
      <c r="L1374" s="5">
        <v>0</v>
      </c>
      <c r="M1374" s="44"/>
      <c r="N1374" s="5">
        <v>0</v>
      </c>
      <c r="O1374" s="44"/>
      <c r="P1374" s="5">
        <v>0</v>
      </c>
      <c r="Q1374" s="44"/>
      <c r="R1374" s="5">
        <v>0</v>
      </c>
      <c r="S1374" s="44"/>
      <c r="U1374" s="39">
        <f>$AB$4-V1374</f>
        <v>1.2289849999999998</v>
      </c>
      <c r="V1374" s="39">
        <f>V1372-K1371</f>
        <v>3.5710150000000001</v>
      </c>
      <c r="W1374" s="40">
        <f>U1374/($AB$4/100)</f>
        <v>25.603854166666661</v>
      </c>
      <c r="X1374" s="40">
        <f>V1374/($AB$4/100)</f>
        <v>74.396145833333335</v>
      </c>
    </row>
    <row r="1375" spans="1:24" x14ac:dyDescent="0.3">
      <c r="A1375" s="2">
        <v>44270</v>
      </c>
      <c r="B1375" s="3">
        <v>0.29166666666666669</v>
      </c>
      <c r="C1375" s="6">
        <v>2.7</v>
      </c>
      <c r="D1375" s="6">
        <v>12.4</v>
      </c>
      <c r="E1375" s="4">
        <v>12.38</v>
      </c>
      <c r="F1375" s="5">
        <v>3.7999999999999999E-2</v>
      </c>
      <c r="G1375" s="44">
        <f t="shared" si="148"/>
        <v>4.0499999999999994E-2</v>
      </c>
      <c r="H1375" s="5">
        <v>1.2E-2</v>
      </c>
      <c r="I1375" s="44">
        <f t="shared" si="149"/>
        <v>3.4000000000000002E-2</v>
      </c>
      <c r="J1375" s="5">
        <v>2.8000000000000001E-2</v>
      </c>
      <c r="K1375" s="44">
        <f t="shared" si="150"/>
        <v>1.525E-2</v>
      </c>
      <c r="L1375" s="5">
        <v>0</v>
      </c>
      <c r="M1375" s="44">
        <f t="shared" si="151"/>
        <v>7.7499999999999999E-3</v>
      </c>
      <c r="N1375" s="5">
        <v>0</v>
      </c>
      <c r="O1375" s="44">
        <f t="shared" si="152"/>
        <v>0</v>
      </c>
      <c r="P1375" s="5">
        <v>0</v>
      </c>
      <c r="Q1375" s="44">
        <f t="shared" si="153"/>
        <v>0</v>
      </c>
      <c r="R1375" s="5">
        <v>0</v>
      </c>
      <c r="S1375" s="44">
        <f t="shared" si="154"/>
        <v>0</v>
      </c>
      <c r="U1375" s="39"/>
      <c r="V1375" s="39"/>
      <c r="W1375" s="40"/>
      <c r="X1375" s="40"/>
    </row>
    <row r="1376" spans="1:24" x14ac:dyDescent="0.3">
      <c r="A1376" s="2">
        <v>44270</v>
      </c>
      <c r="B1376" s="3">
        <v>0.30208333333333331</v>
      </c>
      <c r="C1376" s="6">
        <v>2.9</v>
      </c>
      <c r="D1376" s="6">
        <v>10.7</v>
      </c>
      <c r="E1376" s="4">
        <v>12.4</v>
      </c>
      <c r="F1376" s="5">
        <v>0.04</v>
      </c>
      <c r="G1376" s="44"/>
      <c r="H1376" s="5">
        <v>1.2E-2</v>
      </c>
      <c r="I1376" s="44"/>
      <c r="J1376" s="5">
        <v>2.8000000000000001E-2</v>
      </c>
      <c r="K1376" s="44"/>
      <c r="L1376" s="5">
        <v>0</v>
      </c>
      <c r="M1376" s="44"/>
      <c r="N1376" s="5">
        <v>0</v>
      </c>
      <c r="O1376" s="44"/>
      <c r="P1376" s="5">
        <v>0</v>
      </c>
      <c r="Q1376" s="44"/>
      <c r="R1376" s="5">
        <v>0</v>
      </c>
      <c r="S1376" s="44"/>
      <c r="U1376" s="39">
        <f>$AB$4-V1376</f>
        <v>1.2223199999999999</v>
      </c>
      <c r="V1376" s="39">
        <f>V1374+($AB$3*M1375)</f>
        <v>3.57768</v>
      </c>
      <c r="W1376" s="40">
        <f>U1376/($AB$4/100)</f>
        <v>25.464999999999996</v>
      </c>
      <c r="X1376" s="40">
        <f>V1376/($AB$4/100)</f>
        <v>74.534999999999997</v>
      </c>
    </row>
    <row r="1377" spans="1:24" x14ac:dyDescent="0.3">
      <c r="A1377" s="2">
        <v>44270</v>
      </c>
      <c r="B1377" s="3">
        <v>0.3125</v>
      </c>
      <c r="C1377" s="6">
        <v>3</v>
      </c>
      <c r="D1377" s="6">
        <v>10.5</v>
      </c>
      <c r="E1377" s="4">
        <v>12.51</v>
      </c>
      <c r="F1377" s="5">
        <v>4.1000000000000002E-2</v>
      </c>
      <c r="G1377" s="44"/>
      <c r="H1377" s="5">
        <v>0.04</v>
      </c>
      <c r="I1377" s="44"/>
      <c r="J1377" s="5">
        <v>5.0000000000000001E-3</v>
      </c>
      <c r="K1377" s="44"/>
      <c r="L1377" s="5">
        <v>2E-3</v>
      </c>
      <c r="M1377" s="44"/>
      <c r="N1377" s="5">
        <v>0</v>
      </c>
      <c r="O1377" s="44"/>
      <c r="P1377" s="5">
        <v>0</v>
      </c>
      <c r="Q1377" s="44"/>
      <c r="R1377" s="5">
        <v>0</v>
      </c>
      <c r="S1377" s="44"/>
      <c r="U1377" s="39"/>
      <c r="V1377" s="39"/>
      <c r="W1377" s="9"/>
      <c r="X1377" s="9"/>
    </row>
    <row r="1378" spans="1:24" x14ac:dyDescent="0.3">
      <c r="A1378" s="2">
        <v>44270</v>
      </c>
      <c r="B1378" s="3">
        <v>0.32291666666666669</v>
      </c>
      <c r="C1378" s="6">
        <v>3.6</v>
      </c>
      <c r="D1378" s="6">
        <v>12.6</v>
      </c>
      <c r="E1378" s="4">
        <v>12.67</v>
      </c>
      <c r="F1378" s="5">
        <v>4.2999999999999997E-2</v>
      </c>
      <c r="G1378" s="44"/>
      <c r="H1378" s="5">
        <v>7.1999999999999995E-2</v>
      </c>
      <c r="I1378" s="44"/>
      <c r="J1378" s="5">
        <v>0</v>
      </c>
      <c r="K1378" s="44"/>
      <c r="L1378" s="5">
        <v>2.9000000000000001E-2</v>
      </c>
      <c r="M1378" s="44"/>
      <c r="N1378" s="5">
        <v>0</v>
      </c>
      <c r="O1378" s="44"/>
      <c r="P1378" s="5">
        <v>0</v>
      </c>
      <c r="Q1378" s="44"/>
      <c r="R1378" s="5">
        <v>0</v>
      </c>
      <c r="S1378" s="44"/>
      <c r="U1378" s="39">
        <f>$AB$4-V1378</f>
        <v>1.2375699999999998</v>
      </c>
      <c r="V1378" s="39">
        <f>V1376-K1375</f>
        <v>3.56243</v>
      </c>
      <c r="W1378" s="40">
        <f>U1378/($AB$4/100)</f>
        <v>25.782708333333328</v>
      </c>
      <c r="X1378" s="40">
        <f>V1378/($AB$4/100)</f>
        <v>74.217291666666668</v>
      </c>
    </row>
    <row r="1379" spans="1:24" x14ac:dyDescent="0.3">
      <c r="A1379" s="2">
        <v>44270</v>
      </c>
      <c r="B1379" s="3">
        <v>0.33333333333333331</v>
      </c>
      <c r="C1379" s="6">
        <v>4.0999999999999996</v>
      </c>
      <c r="D1379" s="6">
        <v>11.5</v>
      </c>
      <c r="E1379" s="4">
        <v>12.98</v>
      </c>
      <c r="F1379" s="5">
        <v>4.4999999999999998E-2</v>
      </c>
      <c r="G1379" s="44">
        <f t="shared" si="148"/>
        <v>4.5999999999999999E-2</v>
      </c>
      <c r="H1379" s="5">
        <v>0.123</v>
      </c>
      <c r="I1379" s="44">
        <f t="shared" si="149"/>
        <v>0.1605</v>
      </c>
      <c r="J1379" s="5">
        <v>0</v>
      </c>
      <c r="K1379" s="44">
        <f t="shared" si="150"/>
        <v>2.5000000000000001E-4</v>
      </c>
      <c r="L1379" s="5">
        <v>7.8E-2</v>
      </c>
      <c r="M1379" s="44">
        <f t="shared" si="151"/>
        <v>0.11425</v>
      </c>
      <c r="N1379" s="5">
        <v>0</v>
      </c>
      <c r="O1379" s="44">
        <f t="shared" si="152"/>
        <v>0</v>
      </c>
      <c r="P1379" s="5">
        <v>0</v>
      </c>
      <c r="Q1379" s="44">
        <f t="shared" si="153"/>
        <v>0</v>
      </c>
      <c r="R1379" s="5">
        <v>0</v>
      </c>
      <c r="S1379" s="44">
        <f t="shared" si="154"/>
        <v>0</v>
      </c>
      <c r="U1379" s="39"/>
      <c r="V1379" s="39"/>
      <c r="W1379" s="40"/>
      <c r="X1379" s="40"/>
    </row>
    <row r="1380" spans="1:24" x14ac:dyDescent="0.3">
      <c r="A1380" s="2">
        <v>44270</v>
      </c>
      <c r="B1380" s="3">
        <v>0.34375</v>
      </c>
      <c r="C1380" s="6">
        <v>4.5999999999999996</v>
      </c>
      <c r="D1380" s="6">
        <v>10.4</v>
      </c>
      <c r="E1380" s="4">
        <v>13.13</v>
      </c>
      <c r="F1380" s="5">
        <v>4.4999999999999998E-2</v>
      </c>
      <c r="G1380" s="44"/>
      <c r="H1380" s="5">
        <v>0.13</v>
      </c>
      <c r="I1380" s="44"/>
      <c r="J1380" s="5">
        <v>1E-3</v>
      </c>
      <c r="K1380" s="44"/>
      <c r="L1380" s="5">
        <v>8.3000000000000004E-2</v>
      </c>
      <c r="M1380" s="44"/>
      <c r="N1380" s="5">
        <v>0</v>
      </c>
      <c r="O1380" s="44"/>
      <c r="P1380" s="5">
        <v>0</v>
      </c>
      <c r="Q1380" s="44"/>
      <c r="R1380" s="5">
        <v>0</v>
      </c>
      <c r="S1380" s="44"/>
      <c r="U1380" s="39">
        <f>$AB$4-V1380</f>
        <v>1.1393149999999999</v>
      </c>
      <c r="V1380" s="39">
        <f>V1378+($AB$3*M1379)</f>
        <v>3.660685</v>
      </c>
      <c r="W1380" s="40">
        <f>U1380/($AB$4/100)</f>
        <v>23.735729166666662</v>
      </c>
      <c r="X1380" s="40">
        <f>V1380/($AB$4/100)</f>
        <v>76.264270833333327</v>
      </c>
    </row>
    <row r="1381" spans="1:24" x14ac:dyDescent="0.3">
      <c r="A1381" s="2">
        <v>44270</v>
      </c>
      <c r="B1381" s="3">
        <v>0.35416666666666669</v>
      </c>
      <c r="C1381" s="6">
        <v>4.9000000000000004</v>
      </c>
      <c r="D1381" s="6">
        <v>10</v>
      </c>
      <c r="E1381" s="4">
        <v>13.28</v>
      </c>
      <c r="F1381" s="5">
        <v>4.5999999999999999E-2</v>
      </c>
      <c r="G1381" s="44"/>
      <c r="H1381" s="5">
        <v>0.159</v>
      </c>
      <c r="I1381" s="44"/>
      <c r="J1381" s="5">
        <v>0</v>
      </c>
      <c r="K1381" s="44"/>
      <c r="L1381" s="5">
        <v>0.114</v>
      </c>
      <c r="M1381" s="44"/>
      <c r="N1381" s="5">
        <v>0</v>
      </c>
      <c r="O1381" s="44"/>
      <c r="P1381" s="5">
        <v>0</v>
      </c>
      <c r="Q1381" s="44"/>
      <c r="R1381" s="5">
        <v>0</v>
      </c>
      <c r="S1381" s="44"/>
      <c r="U1381" s="39"/>
      <c r="V1381" s="39"/>
      <c r="W1381" s="40"/>
      <c r="X1381" s="40"/>
    </row>
    <row r="1382" spans="1:24" x14ac:dyDescent="0.3">
      <c r="A1382" s="2">
        <v>44270</v>
      </c>
      <c r="B1382" s="3">
        <v>0.36458333333333331</v>
      </c>
      <c r="C1382" s="6">
        <v>5.5</v>
      </c>
      <c r="D1382" s="6">
        <v>10</v>
      </c>
      <c r="E1382" s="4">
        <v>13.57</v>
      </c>
      <c r="F1382" s="5">
        <v>4.8000000000000001E-2</v>
      </c>
      <c r="G1382" s="44"/>
      <c r="H1382" s="5">
        <v>0.23</v>
      </c>
      <c r="I1382" s="44"/>
      <c r="J1382" s="5">
        <v>0</v>
      </c>
      <c r="K1382" s="44"/>
      <c r="L1382" s="5">
        <v>0.182</v>
      </c>
      <c r="M1382" s="44"/>
      <c r="N1382" s="5">
        <v>0</v>
      </c>
      <c r="O1382" s="44"/>
      <c r="P1382" s="5">
        <v>0</v>
      </c>
      <c r="Q1382" s="44"/>
      <c r="R1382" s="5">
        <v>0</v>
      </c>
      <c r="S1382" s="44"/>
      <c r="U1382" s="39">
        <f>$AB$4-V1382</f>
        <v>1.1395649999999997</v>
      </c>
      <c r="V1382" s="39">
        <f>V1380-K1379</f>
        <v>3.6604350000000001</v>
      </c>
      <c r="W1382" s="40">
        <f>U1382/($AB$4/100)</f>
        <v>23.740937499999994</v>
      </c>
      <c r="X1382" s="40">
        <f>V1382/($AB$4/100)</f>
        <v>76.259062499999999</v>
      </c>
    </row>
    <row r="1383" spans="1:24" x14ac:dyDescent="0.3">
      <c r="A1383" s="2">
        <v>44270</v>
      </c>
      <c r="B1383" s="3">
        <v>0.375</v>
      </c>
      <c r="C1383" s="6">
        <v>5.9</v>
      </c>
      <c r="D1383" s="6">
        <v>10.6</v>
      </c>
      <c r="E1383" s="4">
        <v>13.59</v>
      </c>
      <c r="F1383" s="5">
        <v>4.7E-2</v>
      </c>
      <c r="G1383" s="44">
        <f t="shared" si="148"/>
        <v>4.7750000000000001E-2</v>
      </c>
      <c r="H1383" s="5">
        <v>0.218</v>
      </c>
      <c r="I1383" s="44">
        <f t="shared" si="149"/>
        <v>0.23175000000000001</v>
      </c>
      <c r="J1383" s="5">
        <v>0</v>
      </c>
      <c r="K1383" s="44">
        <f t="shared" si="150"/>
        <v>0</v>
      </c>
      <c r="L1383" s="5">
        <v>0.16900000000000001</v>
      </c>
      <c r="M1383" s="44">
        <f t="shared" si="151"/>
        <v>0.18275</v>
      </c>
      <c r="N1383" s="5">
        <v>0</v>
      </c>
      <c r="O1383" s="44">
        <f t="shared" si="152"/>
        <v>0</v>
      </c>
      <c r="P1383" s="5">
        <v>0</v>
      </c>
      <c r="Q1383" s="44">
        <f t="shared" si="153"/>
        <v>0</v>
      </c>
      <c r="R1383" s="5">
        <v>0</v>
      </c>
      <c r="S1383" s="44">
        <f t="shared" si="154"/>
        <v>0</v>
      </c>
      <c r="U1383" s="39"/>
      <c r="V1383" s="39"/>
      <c r="W1383" s="40"/>
      <c r="X1383" s="40"/>
    </row>
    <row r="1384" spans="1:24" x14ac:dyDescent="0.3">
      <c r="A1384" s="2">
        <v>44270</v>
      </c>
      <c r="B1384" s="3">
        <v>0.38541666666666669</v>
      </c>
      <c r="C1384" s="6">
        <v>5.8</v>
      </c>
      <c r="D1384" s="6">
        <v>10.4</v>
      </c>
      <c r="E1384" s="4">
        <v>13.65</v>
      </c>
      <c r="F1384" s="5">
        <v>4.7E-2</v>
      </c>
      <c r="G1384" s="44"/>
      <c r="H1384" s="5">
        <v>0.21</v>
      </c>
      <c r="I1384" s="44"/>
      <c r="J1384" s="5">
        <v>0</v>
      </c>
      <c r="K1384" s="44"/>
      <c r="L1384" s="5">
        <v>0.16200000000000001</v>
      </c>
      <c r="M1384" s="44"/>
      <c r="N1384" s="5">
        <v>0</v>
      </c>
      <c r="O1384" s="44"/>
      <c r="P1384" s="5">
        <v>0</v>
      </c>
      <c r="Q1384" s="44"/>
      <c r="R1384" s="5">
        <v>0</v>
      </c>
      <c r="S1384" s="44"/>
      <c r="U1384" s="39">
        <f>$AB$4-V1384</f>
        <v>0.98239999999999972</v>
      </c>
      <c r="V1384" s="39">
        <f>V1382+($AB$3*M1383)</f>
        <v>3.8176000000000001</v>
      </c>
      <c r="W1384" s="40">
        <f>U1384/($AB$4/100)</f>
        <v>20.466666666666661</v>
      </c>
      <c r="X1384" s="40">
        <f>V1384/($AB$4/100)</f>
        <v>79.533333333333331</v>
      </c>
    </row>
    <row r="1385" spans="1:24" x14ac:dyDescent="0.3">
      <c r="A1385" s="2">
        <v>44270</v>
      </c>
      <c r="B1385" s="3">
        <v>0.39583333333333331</v>
      </c>
      <c r="C1385" s="6">
        <v>6.7</v>
      </c>
      <c r="D1385" s="6">
        <v>10.9</v>
      </c>
      <c r="E1385" s="4">
        <v>14.31</v>
      </c>
      <c r="F1385" s="5">
        <v>4.8000000000000001E-2</v>
      </c>
      <c r="G1385" s="44"/>
      <c r="H1385" s="5">
        <v>0.29899999999999999</v>
      </c>
      <c r="I1385" s="44"/>
      <c r="J1385" s="5">
        <v>0</v>
      </c>
      <c r="K1385" s="44"/>
      <c r="L1385" s="5">
        <v>0.25</v>
      </c>
      <c r="M1385" s="44"/>
      <c r="N1385" s="5">
        <v>0</v>
      </c>
      <c r="O1385" s="44"/>
      <c r="P1385" s="5">
        <v>0</v>
      </c>
      <c r="Q1385" s="44"/>
      <c r="R1385" s="5">
        <v>0</v>
      </c>
      <c r="S1385" s="44"/>
      <c r="U1385" s="39"/>
      <c r="V1385" s="39"/>
      <c r="W1385" s="9"/>
      <c r="X1385" s="9"/>
    </row>
    <row r="1386" spans="1:24" x14ac:dyDescent="0.3">
      <c r="A1386" s="2">
        <v>44270</v>
      </c>
      <c r="B1386" s="3">
        <v>0.40625</v>
      </c>
      <c r="C1386" s="6">
        <v>7.3</v>
      </c>
      <c r="D1386" s="6">
        <v>11.8</v>
      </c>
      <c r="E1386" s="4">
        <v>13.8</v>
      </c>
      <c r="F1386" s="5">
        <v>4.9000000000000002E-2</v>
      </c>
      <c r="G1386" s="44"/>
      <c r="H1386" s="5">
        <v>0.2</v>
      </c>
      <c r="I1386" s="44"/>
      <c r="J1386" s="5">
        <v>0</v>
      </c>
      <c r="K1386" s="44"/>
      <c r="L1386" s="5">
        <v>0.15</v>
      </c>
      <c r="M1386" s="44"/>
      <c r="N1386" s="5">
        <v>0</v>
      </c>
      <c r="O1386" s="44"/>
      <c r="P1386" s="5">
        <v>0</v>
      </c>
      <c r="Q1386" s="44"/>
      <c r="R1386" s="5">
        <v>0</v>
      </c>
      <c r="S1386" s="44"/>
      <c r="U1386" s="39">
        <f>$AB$4-V1386</f>
        <v>0.98239999999999972</v>
      </c>
      <c r="V1386" s="39">
        <f>V1384-K1383</f>
        <v>3.8176000000000001</v>
      </c>
      <c r="W1386" s="40">
        <f>U1386/($AB$4/100)</f>
        <v>20.466666666666661</v>
      </c>
      <c r="X1386" s="40">
        <f>V1386/($AB$4/100)</f>
        <v>79.533333333333331</v>
      </c>
    </row>
    <row r="1387" spans="1:24" x14ac:dyDescent="0.3">
      <c r="A1387" s="2">
        <v>44270</v>
      </c>
      <c r="B1387" s="3">
        <v>0.41666666666666669</v>
      </c>
      <c r="C1387" s="6">
        <v>6</v>
      </c>
      <c r="D1387" s="6">
        <v>11.6</v>
      </c>
      <c r="E1387" s="4">
        <v>13.19</v>
      </c>
      <c r="F1387" s="5">
        <v>4.5999999999999999E-2</v>
      </c>
      <c r="G1387" s="44">
        <f t="shared" si="148"/>
        <v>5.1499999999999997E-2</v>
      </c>
      <c r="H1387" s="5">
        <v>9.6000000000000002E-2</v>
      </c>
      <c r="I1387" s="44">
        <f t="shared" si="149"/>
        <v>0.1865</v>
      </c>
      <c r="J1387" s="5">
        <v>0</v>
      </c>
      <c r="K1387" s="44">
        <f t="shared" si="150"/>
        <v>0</v>
      </c>
      <c r="L1387" s="5">
        <v>0.05</v>
      </c>
      <c r="M1387" s="44">
        <f t="shared" si="151"/>
        <v>0.13425000000000001</v>
      </c>
      <c r="N1387" s="5">
        <v>0</v>
      </c>
      <c r="O1387" s="44">
        <f t="shared" si="152"/>
        <v>0</v>
      </c>
      <c r="P1387" s="5">
        <v>0</v>
      </c>
      <c r="Q1387" s="44">
        <f t="shared" si="153"/>
        <v>0</v>
      </c>
      <c r="R1387" s="5">
        <v>0</v>
      </c>
      <c r="S1387" s="44">
        <f t="shared" si="154"/>
        <v>0</v>
      </c>
      <c r="U1387" s="39"/>
      <c r="V1387" s="39"/>
      <c r="W1387" s="40"/>
      <c r="X1387" s="40"/>
    </row>
    <row r="1388" spans="1:24" x14ac:dyDescent="0.3">
      <c r="A1388" s="2">
        <v>44270</v>
      </c>
      <c r="B1388" s="3">
        <v>0.42708333333333331</v>
      </c>
      <c r="C1388" s="6">
        <v>6.4</v>
      </c>
      <c r="D1388" s="6">
        <v>11.1</v>
      </c>
      <c r="E1388" s="4">
        <v>13.83</v>
      </c>
      <c r="F1388" s="5">
        <v>5.1999999999999998E-2</v>
      </c>
      <c r="G1388" s="44"/>
      <c r="H1388" s="5">
        <v>0.2</v>
      </c>
      <c r="I1388" s="44"/>
      <c r="J1388" s="5">
        <v>0</v>
      </c>
      <c r="K1388" s="44"/>
      <c r="L1388" s="5">
        <v>0.14699999999999999</v>
      </c>
      <c r="M1388" s="44"/>
      <c r="N1388" s="5">
        <v>0</v>
      </c>
      <c r="O1388" s="44"/>
      <c r="P1388" s="5">
        <v>0</v>
      </c>
      <c r="Q1388" s="44"/>
      <c r="R1388" s="5">
        <v>0</v>
      </c>
      <c r="S1388" s="44"/>
      <c r="U1388" s="39">
        <f>$AB$4-V1388</f>
        <v>0.86694499999999985</v>
      </c>
      <c r="V1388" s="39">
        <f>V1386+($AB$3*M1387)</f>
        <v>3.933055</v>
      </c>
      <c r="W1388" s="40">
        <f>U1388/($AB$4/100)</f>
        <v>18.061354166666664</v>
      </c>
      <c r="X1388" s="40">
        <f>V1388/($AB$4/100)</f>
        <v>81.938645833333325</v>
      </c>
    </row>
    <row r="1389" spans="1:24" x14ac:dyDescent="0.3">
      <c r="A1389" s="2">
        <v>44270</v>
      </c>
      <c r="B1389" s="3">
        <v>0.4375</v>
      </c>
      <c r="C1389" s="6">
        <v>7.3</v>
      </c>
      <c r="D1389" s="6">
        <v>12</v>
      </c>
      <c r="E1389" s="4">
        <v>14.23</v>
      </c>
      <c r="F1389" s="5">
        <v>5.3999999999999999E-2</v>
      </c>
      <c r="G1389" s="44"/>
      <c r="H1389" s="5">
        <v>0.23</v>
      </c>
      <c r="I1389" s="44"/>
      <c r="J1389" s="5">
        <v>0</v>
      </c>
      <c r="K1389" s="44"/>
      <c r="L1389" s="5">
        <v>0.17499999999999999</v>
      </c>
      <c r="M1389" s="44"/>
      <c r="N1389" s="5">
        <v>0</v>
      </c>
      <c r="O1389" s="44"/>
      <c r="P1389" s="5">
        <v>0</v>
      </c>
      <c r="Q1389" s="44"/>
      <c r="R1389" s="5">
        <v>0</v>
      </c>
      <c r="S1389" s="44"/>
      <c r="U1389" s="39"/>
      <c r="V1389" s="39"/>
      <c r="W1389" s="40"/>
      <c r="X1389" s="40"/>
    </row>
    <row r="1390" spans="1:24" x14ac:dyDescent="0.3">
      <c r="A1390" s="2">
        <v>44270</v>
      </c>
      <c r="B1390" s="3">
        <v>0.44791666666666669</v>
      </c>
      <c r="C1390" s="6">
        <v>8</v>
      </c>
      <c r="D1390" s="6">
        <v>13.1</v>
      </c>
      <c r="E1390" s="4">
        <v>14.29</v>
      </c>
      <c r="F1390" s="5">
        <v>5.3999999999999999E-2</v>
      </c>
      <c r="G1390" s="44"/>
      <c r="H1390" s="5">
        <v>0.22</v>
      </c>
      <c r="I1390" s="44"/>
      <c r="J1390" s="5">
        <v>0</v>
      </c>
      <c r="K1390" s="44"/>
      <c r="L1390" s="5">
        <v>0.16500000000000001</v>
      </c>
      <c r="M1390" s="44"/>
      <c r="N1390" s="5">
        <v>0</v>
      </c>
      <c r="O1390" s="44"/>
      <c r="P1390" s="5">
        <v>0</v>
      </c>
      <c r="Q1390" s="44"/>
      <c r="R1390" s="5">
        <v>0</v>
      </c>
      <c r="S1390" s="44"/>
      <c r="U1390" s="39">
        <f>$AB$4-V1390</f>
        <v>0.86694499999999985</v>
      </c>
      <c r="V1390" s="39">
        <f>V1388-K1387</f>
        <v>3.933055</v>
      </c>
      <c r="W1390" s="40">
        <f>U1390/($AB$4/100)</f>
        <v>18.061354166666664</v>
      </c>
      <c r="X1390" s="40">
        <f>V1390/($AB$4/100)</f>
        <v>81.938645833333325</v>
      </c>
    </row>
    <row r="1391" spans="1:24" x14ac:dyDescent="0.3">
      <c r="A1391" s="2">
        <v>44270</v>
      </c>
      <c r="B1391" s="3">
        <v>0.45833333333333331</v>
      </c>
      <c r="C1391" s="6">
        <v>7.7</v>
      </c>
      <c r="D1391" s="6">
        <v>14.2</v>
      </c>
      <c r="E1391" s="4">
        <v>13.77</v>
      </c>
      <c r="F1391" s="5">
        <v>0.05</v>
      </c>
      <c r="G1391" s="44">
        <f t="shared" si="148"/>
        <v>5.0750000000000003E-2</v>
      </c>
      <c r="H1391" s="5">
        <v>0.16700000000000001</v>
      </c>
      <c r="I1391" s="44">
        <f t="shared" si="149"/>
        <v>0.1585</v>
      </c>
      <c r="J1391" s="5">
        <v>0</v>
      </c>
      <c r="K1391" s="44">
        <f t="shared" si="150"/>
        <v>0</v>
      </c>
      <c r="L1391" s="5">
        <v>0.11700000000000001</v>
      </c>
      <c r="M1391" s="44">
        <f t="shared" si="151"/>
        <v>0.10725</v>
      </c>
      <c r="N1391" s="5">
        <v>0</v>
      </c>
      <c r="O1391" s="44">
        <f t="shared" si="152"/>
        <v>0</v>
      </c>
      <c r="P1391" s="5">
        <v>0</v>
      </c>
      <c r="Q1391" s="44">
        <f t="shared" si="153"/>
        <v>0</v>
      </c>
      <c r="R1391" s="5">
        <v>0</v>
      </c>
      <c r="S1391" s="44">
        <f t="shared" si="154"/>
        <v>0</v>
      </c>
      <c r="U1391" s="39"/>
      <c r="V1391" s="39"/>
      <c r="W1391" s="40"/>
      <c r="X1391" s="40"/>
    </row>
    <row r="1392" spans="1:24" x14ac:dyDescent="0.3">
      <c r="A1392" s="2">
        <v>44270</v>
      </c>
      <c r="B1392" s="3">
        <v>0.46875</v>
      </c>
      <c r="C1392" s="6">
        <v>7.8</v>
      </c>
      <c r="D1392" s="6">
        <v>14.1</v>
      </c>
      <c r="E1392" s="4">
        <v>14.23</v>
      </c>
      <c r="F1392" s="5">
        <v>5.8000000000000003E-2</v>
      </c>
      <c r="G1392" s="44"/>
      <c r="H1392" s="5">
        <v>0.20200000000000001</v>
      </c>
      <c r="I1392" s="44"/>
      <c r="J1392" s="5">
        <v>0</v>
      </c>
      <c r="K1392" s="44"/>
      <c r="L1392" s="5">
        <v>0.14299999999999999</v>
      </c>
      <c r="M1392" s="44"/>
      <c r="N1392" s="5">
        <v>0</v>
      </c>
      <c r="O1392" s="44"/>
      <c r="P1392" s="5">
        <v>0</v>
      </c>
      <c r="Q1392" s="44"/>
      <c r="R1392" s="5">
        <v>0</v>
      </c>
      <c r="S1392" s="44"/>
      <c r="U1392" s="39">
        <f>$AB$4-V1392</f>
        <v>0.77470999999999979</v>
      </c>
      <c r="V1392" s="39">
        <f>V1390+($AB$3*M1391)</f>
        <v>4.02529</v>
      </c>
      <c r="W1392" s="40">
        <f>U1392/($AB$4/100)</f>
        <v>16.13979166666666</v>
      </c>
      <c r="X1392" s="40">
        <f>V1392/($AB$4/100)</f>
        <v>83.860208333333333</v>
      </c>
    </row>
    <row r="1393" spans="1:26" x14ac:dyDescent="0.3">
      <c r="A1393" s="2">
        <v>44270</v>
      </c>
      <c r="B1393" s="3">
        <v>0.47916666666666669</v>
      </c>
      <c r="C1393" s="6">
        <v>7.4</v>
      </c>
      <c r="D1393" s="6">
        <v>14.1</v>
      </c>
      <c r="E1393" s="4">
        <v>13.52</v>
      </c>
      <c r="F1393" s="5">
        <v>4.9000000000000002E-2</v>
      </c>
      <c r="G1393" s="44"/>
      <c r="H1393" s="5">
        <v>0.14000000000000001</v>
      </c>
      <c r="I1393" s="44"/>
      <c r="J1393" s="5">
        <v>0</v>
      </c>
      <c r="K1393" s="44"/>
      <c r="L1393" s="5">
        <v>9.0999999999999998E-2</v>
      </c>
      <c r="M1393" s="44"/>
      <c r="N1393" s="5">
        <v>0</v>
      </c>
      <c r="O1393" s="44"/>
      <c r="P1393" s="5">
        <v>0</v>
      </c>
      <c r="Q1393" s="44"/>
      <c r="R1393" s="5">
        <v>0</v>
      </c>
      <c r="S1393" s="44"/>
      <c r="U1393" s="39"/>
      <c r="V1393" s="39"/>
      <c r="W1393" s="9"/>
      <c r="X1393" s="9"/>
    </row>
    <row r="1394" spans="1:26" x14ac:dyDescent="0.3">
      <c r="A1394" s="2">
        <v>44270</v>
      </c>
      <c r="B1394" s="3">
        <v>0.48958333333333331</v>
      </c>
      <c r="C1394" s="6">
        <v>7.1</v>
      </c>
      <c r="D1394" s="6">
        <v>13.2</v>
      </c>
      <c r="E1394" s="4">
        <v>13.45</v>
      </c>
      <c r="F1394" s="5">
        <v>4.5999999999999999E-2</v>
      </c>
      <c r="G1394" s="44"/>
      <c r="H1394" s="5">
        <v>0.125</v>
      </c>
      <c r="I1394" s="44"/>
      <c r="J1394" s="5">
        <v>0</v>
      </c>
      <c r="K1394" s="44"/>
      <c r="L1394" s="5">
        <v>7.8E-2</v>
      </c>
      <c r="M1394" s="44"/>
      <c r="N1394" s="5">
        <v>0</v>
      </c>
      <c r="O1394" s="44"/>
      <c r="P1394" s="5">
        <v>0</v>
      </c>
      <c r="Q1394" s="44"/>
      <c r="R1394" s="5">
        <v>0</v>
      </c>
      <c r="S1394" s="44"/>
      <c r="U1394" s="39">
        <f>$AB$4-V1394</f>
        <v>0.77470999999999979</v>
      </c>
      <c r="V1394" s="39">
        <f>V1392-K1391</f>
        <v>4.02529</v>
      </c>
      <c r="W1394" s="40">
        <f>U1394/($AB$4/100)</f>
        <v>16.13979166666666</v>
      </c>
      <c r="X1394" s="40">
        <f>V1394/($AB$4/100)</f>
        <v>83.860208333333333</v>
      </c>
    </row>
    <row r="1395" spans="1:26" x14ac:dyDescent="0.3">
      <c r="A1395" s="2">
        <v>44270</v>
      </c>
      <c r="B1395" s="3">
        <v>0.5</v>
      </c>
      <c r="C1395" s="6">
        <v>7.2</v>
      </c>
      <c r="D1395" s="6">
        <v>12.4</v>
      </c>
      <c r="E1395" s="4">
        <v>14.26</v>
      </c>
      <c r="F1395" s="5">
        <v>5.6000000000000001E-2</v>
      </c>
      <c r="G1395" s="44">
        <f t="shared" si="148"/>
        <v>5.8000000000000003E-2</v>
      </c>
      <c r="H1395" s="5">
        <v>0.182</v>
      </c>
      <c r="I1395" s="44">
        <f t="shared" si="149"/>
        <v>0.17149999999999999</v>
      </c>
      <c r="J1395" s="5">
        <v>0</v>
      </c>
      <c r="K1395" s="44">
        <f t="shared" si="150"/>
        <v>0</v>
      </c>
      <c r="L1395" s="5">
        <v>0.126</v>
      </c>
      <c r="M1395" s="44">
        <f t="shared" si="151"/>
        <v>0.11274999999999999</v>
      </c>
      <c r="N1395" s="5">
        <v>0</v>
      </c>
      <c r="O1395" s="44">
        <f t="shared" si="152"/>
        <v>0</v>
      </c>
      <c r="P1395" s="5">
        <v>0</v>
      </c>
      <c r="Q1395" s="44">
        <f t="shared" si="153"/>
        <v>0</v>
      </c>
      <c r="R1395" s="5">
        <v>0</v>
      </c>
      <c r="S1395" s="44">
        <f t="shared" si="154"/>
        <v>0</v>
      </c>
      <c r="U1395" s="39"/>
      <c r="V1395" s="39"/>
      <c r="W1395" s="40"/>
      <c r="X1395" s="40"/>
    </row>
    <row r="1396" spans="1:26" x14ac:dyDescent="0.3">
      <c r="A1396" s="2">
        <v>44270</v>
      </c>
      <c r="B1396" s="3">
        <v>0.51041666666666663</v>
      </c>
      <c r="C1396" s="6">
        <v>7.8</v>
      </c>
      <c r="D1396" s="6">
        <v>13</v>
      </c>
      <c r="E1396" s="4">
        <v>13.93</v>
      </c>
      <c r="F1396" s="5">
        <v>5.3999999999999999E-2</v>
      </c>
      <c r="G1396" s="44"/>
      <c r="H1396" s="5">
        <v>0.16</v>
      </c>
      <c r="I1396" s="44"/>
      <c r="J1396" s="5">
        <v>0</v>
      </c>
      <c r="K1396" s="44"/>
      <c r="L1396" s="5">
        <v>0.104</v>
      </c>
      <c r="M1396" s="44"/>
      <c r="N1396" s="5">
        <v>0</v>
      </c>
      <c r="O1396" s="44"/>
      <c r="P1396" s="5">
        <v>0</v>
      </c>
      <c r="Q1396" s="44"/>
      <c r="R1396" s="5">
        <v>0</v>
      </c>
      <c r="S1396" s="44"/>
      <c r="U1396" s="39">
        <f>$AB$4-V1396</f>
        <v>0.67774499999999982</v>
      </c>
      <c r="V1396" s="39">
        <f>V1394+($AB$3*M1395)</f>
        <v>4.122255</v>
      </c>
      <c r="W1396" s="40">
        <f>U1396/($AB$4/100)</f>
        <v>14.119687499999996</v>
      </c>
      <c r="X1396" s="40">
        <f>V1396/($AB$4/100)</f>
        <v>85.880312500000002</v>
      </c>
    </row>
    <row r="1397" spans="1:26" x14ac:dyDescent="0.3">
      <c r="A1397" s="2">
        <v>44270</v>
      </c>
      <c r="B1397" s="3">
        <v>0.52083333333333337</v>
      </c>
      <c r="C1397" s="6">
        <v>7.5</v>
      </c>
      <c r="D1397" s="6">
        <v>13.7</v>
      </c>
      <c r="E1397" s="4">
        <v>13.99</v>
      </c>
      <c r="F1397" s="5">
        <v>5.7000000000000002E-2</v>
      </c>
      <c r="G1397" s="44"/>
      <c r="H1397" s="5">
        <v>0.16300000000000001</v>
      </c>
      <c r="I1397" s="44"/>
      <c r="J1397" s="5">
        <v>0</v>
      </c>
      <c r="K1397" s="44"/>
      <c r="L1397" s="5">
        <v>0.106</v>
      </c>
      <c r="M1397" s="44"/>
      <c r="N1397" s="5">
        <v>0</v>
      </c>
      <c r="O1397" s="44"/>
      <c r="P1397" s="5">
        <v>0</v>
      </c>
      <c r="Q1397" s="44"/>
      <c r="R1397" s="5">
        <v>0</v>
      </c>
      <c r="S1397" s="44"/>
      <c r="U1397" s="39"/>
      <c r="V1397" s="39"/>
      <c r="W1397" s="40"/>
      <c r="X1397" s="40"/>
    </row>
    <row r="1398" spans="1:26" x14ac:dyDescent="0.3">
      <c r="A1398" s="2">
        <v>44270</v>
      </c>
      <c r="B1398" s="3">
        <v>0.53125</v>
      </c>
      <c r="C1398" s="6">
        <v>8.5</v>
      </c>
      <c r="D1398" s="6">
        <v>14.7</v>
      </c>
      <c r="E1398" s="4">
        <v>14.23</v>
      </c>
      <c r="F1398" s="5">
        <v>6.5000000000000002E-2</v>
      </c>
      <c r="G1398" s="44"/>
      <c r="H1398" s="5">
        <v>0.18099999999999999</v>
      </c>
      <c r="I1398" s="44"/>
      <c r="J1398" s="5">
        <v>0</v>
      </c>
      <c r="K1398" s="44"/>
      <c r="L1398" s="5">
        <v>0.115</v>
      </c>
      <c r="M1398" s="44"/>
      <c r="N1398" s="5">
        <v>0</v>
      </c>
      <c r="O1398" s="44"/>
      <c r="P1398" s="5">
        <v>0</v>
      </c>
      <c r="Q1398" s="44"/>
      <c r="R1398" s="5">
        <v>0</v>
      </c>
      <c r="S1398" s="44"/>
      <c r="U1398" s="39">
        <f>$AB$4-V1398</f>
        <v>0.67774499999999982</v>
      </c>
      <c r="V1398" s="39">
        <f>V1396-K1395</f>
        <v>4.122255</v>
      </c>
      <c r="W1398" s="40">
        <f>U1398/($AB$4/100)</f>
        <v>14.119687499999996</v>
      </c>
      <c r="X1398" s="40">
        <f>V1398/($AB$4/100)</f>
        <v>85.880312500000002</v>
      </c>
    </row>
    <row r="1399" spans="1:26" x14ac:dyDescent="0.3">
      <c r="A1399" s="2">
        <v>44270</v>
      </c>
      <c r="B1399" s="3">
        <v>0.54166666666666663</v>
      </c>
      <c r="C1399" s="6">
        <v>8.3000000000000007</v>
      </c>
      <c r="D1399" s="6">
        <v>15.9</v>
      </c>
      <c r="E1399" s="4">
        <v>14.17</v>
      </c>
      <c r="F1399" s="5">
        <v>6.4000000000000001E-2</v>
      </c>
      <c r="G1399" s="44">
        <f t="shared" si="148"/>
        <v>6.3E-2</v>
      </c>
      <c r="H1399" s="5">
        <v>0.17599999999999999</v>
      </c>
      <c r="I1399" s="44">
        <f t="shared" si="149"/>
        <v>0.17200000000000001</v>
      </c>
      <c r="J1399" s="5">
        <v>0</v>
      </c>
      <c r="K1399" s="44">
        <f t="shared" si="150"/>
        <v>0</v>
      </c>
      <c r="L1399" s="5">
        <v>0.111</v>
      </c>
      <c r="M1399" s="44">
        <f t="shared" si="151"/>
        <v>0.10825000000000001</v>
      </c>
      <c r="N1399" s="5">
        <v>0</v>
      </c>
      <c r="O1399" s="44">
        <f t="shared" si="152"/>
        <v>0</v>
      </c>
      <c r="P1399" s="5">
        <v>0</v>
      </c>
      <c r="Q1399" s="44">
        <f t="shared" si="153"/>
        <v>0</v>
      </c>
      <c r="R1399" s="5">
        <v>0</v>
      </c>
      <c r="S1399" s="44">
        <f t="shared" si="154"/>
        <v>0</v>
      </c>
      <c r="U1399" s="39"/>
      <c r="V1399" s="39"/>
      <c r="W1399" s="40"/>
      <c r="X1399" s="40"/>
    </row>
    <row r="1400" spans="1:26" x14ac:dyDescent="0.3">
      <c r="A1400" s="2">
        <v>44270</v>
      </c>
      <c r="B1400" s="3">
        <v>0.55208333333333337</v>
      </c>
      <c r="C1400" s="6">
        <v>9</v>
      </c>
      <c r="D1400" s="6">
        <v>16.8</v>
      </c>
      <c r="E1400" s="4">
        <v>14.28</v>
      </c>
      <c r="F1400" s="5">
        <v>6.6000000000000003E-2</v>
      </c>
      <c r="G1400" s="44"/>
      <c r="H1400" s="5">
        <v>0.182</v>
      </c>
      <c r="I1400" s="44"/>
      <c r="J1400" s="5">
        <v>0</v>
      </c>
      <c r="K1400" s="44"/>
      <c r="L1400" s="5">
        <v>0.114</v>
      </c>
      <c r="M1400" s="44"/>
      <c r="N1400" s="5">
        <v>0</v>
      </c>
      <c r="O1400" s="44"/>
      <c r="P1400" s="5">
        <v>0</v>
      </c>
      <c r="Q1400" s="44"/>
      <c r="R1400" s="5">
        <v>0</v>
      </c>
      <c r="S1400" s="44"/>
      <c r="U1400" s="39">
        <f>$AB$4-V1400</f>
        <v>0.58464999999999989</v>
      </c>
      <c r="V1400" s="39">
        <f>V1398+($AB$3*M1399)</f>
        <v>4.2153499999999999</v>
      </c>
      <c r="W1400" s="40">
        <f>U1400/($AB$4/100)</f>
        <v>12.180208333333331</v>
      </c>
      <c r="X1400" s="40">
        <f>V1400/($AB$4/100)</f>
        <v>87.81979166666666</v>
      </c>
    </row>
    <row r="1401" spans="1:26" x14ac:dyDescent="0.3">
      <c r="A1401" s="2">
        <v>44270</v>
      </c>
      <c r="B1401" s="3">
        <v>0.5625</v>
      </c>
      <c r="C1401" s="6">
        <v>9.4</v>
      </c>
      <c r="D1401" s="6">
        <v>18.600000000000001</v>
      </c>
      <c r="E1401" s="4">
        <v>14.15</v>
      </c>
      <c r="F1401" s="5">
        <v>6.6000000000000003E-2</v>
      </c>
      <c r="G1401" s="44"/>
      <c r="H1401" s="5">
        <v>0.17399999999999999</v>
      </c>
      <c r="I1401" s="44"/>
      <c r="J1401" s="5">
        <v>0</v>
      </c>
      <c r="K1401" s="44"/>
      <c r="L1401" s="5">
        <v>0.108</v>
      </c>
      <c r="M1401" s="44"/>
      <c r="N1401" s="5">
        <v>0</v>
      </c>
      <c r="O1401" s="44"/>
      <c r="P1401" s="5">
        <v>0</v>
      </c>
      <c r="Q1401" s="44"/>
      <c r="R1401" s="5">
        <v>0</v>
      </c>
      <c r="S1401" s="44"/>
      <c r="U1401" s="39"/>
      <c r="V1401" s="39"/>
      <c r="W1401" s="9"/>
      <c r="X1401" s="9"/>
    </row>
    <row r="1402" spans="1:26" x14ac:dyDescent="0.3">
      <c r="A1402" s="2">
        <v>44270</v>
      </c>
      <c r="B1402" s="3">
        <v>0.57291666666666663</v>
      </c>
      <c r="C1402" s="6">
        <v>8.8000000000000007</v>
      </c>
      <c r="D1402" s="6">
        <v>18.7</v>
      </c>
      <c r="E1402" s="4">
        <v>13.89</v>
      </c>
      <c r="F1402" s="5">
        <v>5.6000000000000001E-2</v>
      </c>
      <c r="G1402" s="44"/>
      <c r="H1402" s="5">
        <v>0.156</v>
      </c>
      <c r="I1402" s="44"/>
      <c r="J1402" s="5">
        <v>0</v>
      </c>
      <c r="K1402" s="44"/>
      <c r="L1402" s="5">
        <v>0.1</v>
      </c>
      <c r="M1402" s="44"/>
      <c r="N1402" s="5">
        <v>0</v>
      </c>
      <c r="O1402" s="44"/>
      <c r="P1402" s="5">
        <v>0</v>
      </c>
      <c r="Q1402" s="44"/>
      <c r="R1402" s="5">
        <v>0</v>
      </c>
      <c r="S1402" s="44"/>
      <c r="U1402" s="39">
        <f>$AB$4-V1402</f>
        <v>0.58464999999999989</v>
      </c>
      <c r="V1402" s="39">
        <f>V1400-K1399</f>
        <v>4.2153499999999999</v>
      </c>
      <c r="W1402" s="40">
        <f>U1402/($AB$4/100)</f>
        <v>12.180208333333331</v>
      </c>
      <c r="X1402" s="40">
        <f>V1402/($AB$4/100)</f>
        <v>87.81979166666666</v>
      </c>
      <c r="Y1402" s="40">
        <f>MIN(X1307:X1402)</f>
        <v>74.217291666666668</v>
      </c>
      <c r="Z1402" s="40">
        <f>MAX(X1307:X1402)</f>
        <v>87.81979166666666</v>
      </c>
    </row>
    <row r="1403" spans="1:26" x14ac:dyDescent="0.3">
      <c r="A1403" s="2">
        <v>44270</v>
      </c>
      <c r="B1403" s="3">
        <v>0.58333333333333337</v>
      </c>
      <c r="C1403" s="6">
        <v>9</v>
      </c>
      <c r="D1403" s="6">
        <v>17.399999999999999</v>
      </c>
      <c r="E1403" s="4">
        <v>13.48</v>
      </c>
      <c r="F1403" s="5">
        <v>4.8000000000000001E-2</v>
      </c>
      <c r="G1403" s="44">
        <f t="shared" si="148"/>
        <v>4.3250000000000004E-2</v>
      </c>
      <c r="H1403" s="5">
        <v>0.108</v>
      </c>
      <c r="I1403" s="44">
        <f t="shared" si="149"/>
        <v>6.6000000000000003E-2</v>
      </c>
      <c r="J1403" s="5">
        <v>0</v>
      </c>
      <c r="K1403" s="44">
        <f t="shared" si="150"/>
        <v>2.2500000000000003E-3</v>
      </c>
      <c r="L1403" s="5">
        <v>5.8999999999999997E-2</v>
      </c>
      <c r="M1403" s="44">
        <f t="shared" si="151"/>
        <v>2.375E-2</v>
      </c>
      <c r="N1403" s="5">
        <v>0</v>
      </c>
      <c r="O1403" s="44">
        <f t="shared" si="152"/>
        <v>0</v>
      </c>
      <c r="P1403" s="5">
        <v>0</v>
      </c>
      <c r="Q1403" s="44">
        <f t="shared" si="153"/>
        <v>0</v>
      </c>
      <c r="R1403" s="5">
        <v>0</v>
      </c>
      <c r="S1403" s="44">
        <f t="shared" si="154"/>
        <v>0</v>
      </c>
      <c r="U1403" s="39"/>
      <c r="V1403" s="39"/>
      <c r="W1403" s="40"/>
      <c r="X1403" s="40"/>
    </row>
    <row r="1404" spans="1:26" x14ac:dyDescent="0.3">
      <c r="A1404" s="2">
        <v>44270</v>
      </c>
      <c r="B1404" s="3">
        <v>0.59375</v>
      </c>
      <c r="C1404" s="6">
        <v>8.1999999999999993</v>
      </c>
      <c r="D1404" s="6">
        <v>15.8</v>
      </c>
      <c r="E1404" s="4">
        <v>13.01</v>
      </c>
      <c r="F1404" s="5">
        <v>0.04</v>
      </c>
      <c r="G1404" s="44"/>
      <c r="H1404" s="5">
        <v>0.04</v>
      </c>
      <c r="I1404" s="44"/>
      <c r="J1404" s="5">
        <v>8.0000000000000002E-3</v>
      </c>
      <c r="K1404" s="44"/>
      <c r="L1404" s="5">
        <v>7.0000000000000001E-3</v>
      </c>
      <c r="M1404" s="44"/>
      <c r="N1404" s="5">
        <v>0</v>
      </c>
      <c r="O1404" s="44"/>
      <c r="P1404" s="5">
        <v>0</v>
      </c>
      <c r="Q1404" s="44"/>
      <c r="R1404" s="5">
        <v>0</v>
      </c>
      <c r="S1404" s="44"/>
      <c r="U1404" s="39">
        <f>$AB$4-V1404</f>
        <v>0.56422499999999953</v>
      </c>
      <c r="V1404" s="39">
        <f>V1402+($AB$3*M1403)</f>
        <v>4.2357750000000003</v>
      </c>
      <c r="W1404" s="40">
        <f>U1404/($AB$4/100)</f>
        <v>11.75468749999999</v>
      </c>
      <c r="X1404" s="40">
        <f>V1404/($AB$4/100)</f>
        <v>88.245312499999997</v>
      </c>
    </row>
    <row r="1405" spans="1:26" x14ac:dyDescent="0.3">
      <c r="A1405" s="2">
        <v>44270</v>
      </c>
      <c r="B1405" s="3">
        <v>0.60416666666666663</v>
      </c>
      <c r="C1405" s="6">
        <v>7.6</v>
      </c>
      <c r="D1405" s="6">
        <v>13.7</v>
      </c>
      <c r="E1405" s="4">
        <v>13.06</v>
      </c>
      <c r="F1405" s="5">
        <v>4.2999999999999997E-2</v>
      </c>
      <c r="G1405" s="44"/>
      <c r="H1405" s="5">
        <v>6.2E-2</v>
      </c>
      <c r="I1405" s="44"/>
      <c r="J1405" s="5">
        <v>1E-3</v>
      </c>
      <c r="K1405" s="44"/>
      <c r="L1405" s="5">
        <v>1.9E-2</v>
      </c>
      <c r="M1405" s="44"/>
      <c r="N1405" s="5">
        <v>0</v>
      </c>
      <c r="O1405" s="44"/>
      <c r="P1405" s="5">
        <v>0</v>
      </c>
      <c r="Q1405" s="44"/>
      <c r="R1405" s="5">
        <v>0</v>
      </c>
      <c r="S1405" s="44"/>
      <c r="U1405" s="39"/>
      <c r="V1405" s="39"/>
      <c r="W1405" s="40"/>
      <c r="X1405" s="40"/>
    </row>
    <row r="1406" spans="1:26" x14ac:dyDescent="0.3">
      <c r="A1406" s="2">
        <v>44270</v>
      </c>
      <c r="B1406" s="3">
        <v>0.61458333333333337</v>
      </c>
      <c r="C1406" s="6">
        <v>7.4</v>
      </c>
      <c r="D1406" s="6">
        <v>12.5</v>
      </c>
      <c r="E1406" s="4">
        <v>13.07</v>
      </c>
      <c r="F1406" s="5">
        <v>4.2000000000000003E-2</v>
      </c>
      <c r="G1406" s="44"/>
      <c r="H1406" s="5">
        <v>5.3999999999999999E-2</v>
      </c>
      <c r="I1406" s="44"/>
      <c r="J1406" s="5">
        <v>0</v>
      </c>
      <c r="K1406" s="44"/>
      <c r="L1406" s="5">
        <v>0.01</v>
      </c>
      <c r="M1406" s="44"/>
      <c r="N1406" s="5">
        <v>0</v>
      </c>
      <c r="O1406" s="44"/>
      <c r="P1406" s="5">
        <v>0</v>
      </c>
      <c r="Q1406" s="44"/>
      <c r="R1406" s="5">
        <v>0</v>
      </c>
      <c r="S1406" s="44"/>
      <c r="U1406" s="39">
        <f>$AB$4-V1406</f>
        <v>0.56647499999999962</v>
      </c>
      <c r="V1406" s="39">
        <f>V1404-K1403</f>
        <v>4.2335250000000002</v>
      </c>
      <c r="W1406" s="40">
        <f>U1406/($AB$4/100)</f>
        <v>11.801562499999992</v>
      </c>
      <c r="X1406" s="40">
        <f>V1406/($AB$4/100)</f>
        <v>88.198437499999997</v>
      </c>
    </row>
    <row r="1407" spans="1:26" x14ac:dyDescent="0.3">
      <c r="A1407" s="2">
        <v>44270</v>
      </c>
      <c r="B1407" s="3">
        <v>0.625</v>
      </c>
      <c r="C1407" s="6">
        <v>7.3</v>
      </c>
      <c r="D1407" s="6">
        <v>11.7</v>
      </c>
      <c r="E1407" s="4">
        <v>13</v>
      </c>
      <c r="F1407" s="5">
        <v>4.1000000000000002E-2</v>
      </c>
      <c r="G1407" s="44">
        <f t="shared" si="148"/>
        <v>4.0750000000000001E-2</v>
      </c>
      <c r="H1407" s="5">
        <v>4.4999999999999998E-2</v>
      </c>
      <c r="I1407" s="44">
        <f t="shared" si="149"/>
        <v>3.6999999999999998E-2</v>
      </c>
      <c r="J1407" s="5">
        <v>0</v>
      </c>
      <c r="K1407" s="44">
        <f t="shared" si="150"/>
        <v>9.0000000000000011E-3</v>
      </c>
      <c r="L1407" s="5">
        <v>2E-3</v>
      </c>
      <c r="M1407" s="44">
        <f t="shared" si="151"/>
        <v>3.5000000000000001E-3</v>
      </c>
      <c r="N1407" s="5">
        <v>0</v>
      </c>
      <c r="O1407" s="44">
        <f t="shared" si="152"/>
        <v>0</v>
      </c>
      <c r="P1407" s="5">
        <v>0</v>
      </c>
      <c r="Q1407" s="44">
        <f t="shared" si="153"/>
        <v>0</v>
      </c>
      <c r="R1407" s="5">
        <v>0</v>
      </c>
      <c r="S1407" s="44">
        <f t="shared" si="154"/>
        <v>0</v>
      </c>
      <c r="U1407" s="39"/>
      <c r="V1407" s="39"/>
      <c r="W1407" s="40"/>
      <c r="X1407" s="40"/>
    </row>
    <row r="1408" spans="1:26" x14ac:dyDescent="0.3">
      <c r="A1408" s="2">
        <v>44270</v>
      </c>
      <c r="B1408" s="3">
        <v>0.63541666666666663</v>
      </c>
      <c r="C1408" s="6">
        <v>7.1</v>
      </c>
      <c r="D1408" s="6">
        <v>11.2</v>
      </c>
      <c r="E1408" s="4">
        <v>13.06</v>
      </c>
      <c r="F1408" s="5">
        <v>4.2000000000000003E-2</v>
      </c>
      <c r="G1408" s="44"/>
      <c r="H1408" s="5">
        <v>5.6000000000000001E-2</v>
      </c>
      <c r="I1408" s="44"/>
      <c r="J1408" s="5">
        <v>1E-3</v>
      </c>
      <c r="K1408" s="44"/>
      <c r="L1408" s="5">
        <v>1.2E-2</v>
      </c>
      <c r="M1408" s="44"/>
      <c r="N1408" s="5">
        <v>0</v>
      </c>
      <c r="O1408" s="44"/>
      <c r="P1408" s="5">
        <v>0</v>
      </c>
      <c r="Q1408" s="44"/>
      <c r="R1408" s="5">
        <v>0</v>
      </c>
      <c r="S1408" s="44"/>
      <c r="U1408" s="39">
        <f>$AB$4-V1408</f>
        <v>0.56346499999999988</v>
      </c>
      <c r="V1408" s="39">
        <f>V1406+($AB$3*M1407)</f>
        <v>4.2365349999999999</v>
      </c>
      <c r="W1408" s="40">
        <f>U1408/($AB$4/100)</f>
        <v>11.738854166666664</v>
      </c>
      <c r="X1408" s="40">
        <f>V1408/($AB$4/100)</f>
        <v>88.26114583333333</v>
      </c>
    </row>
    <row r="1409" spans="1:24" x14ac:dyDescent="0.3">
      <c r="A1409" s="2">
        <v>44270</v>
      </c>
      <c r="B1409" s="3">
        <v>0.64583333333333337</v>
      </c>
      <c r="C1409" s="6">
        <v>6.7</v>
      </c>
      <c r="D1409" s="6">
        <v>10.8</v>
      </c>
      <c r="E1409" s="4">
        <v>12.93</v>
      </c>
      <c r="F1409" s="5">
        <v>0.04</v>
      </c>
      <c r="G1409" s="44"/>
      <c r="H1409" s="5">
        <v>2.5999999999999999E-2</v>
      </c>
      <c r="I1409" s="44"/>
      <c r="J1409" s="5">
        <v>1.6E-2</v>
      </c>
      <c r="K1409" s="44"/>
      <c r="L1409" s="5">
        <v>0</v>
      </c>
      <c r="M1409" s="44"/>
      <c r="N1409" s="5">
        <v>0</v>
      </c>
      <c r="O1409" s="44"/>
      <c r="P1409" s="5">
        <v>0</v>
      </c>
      <c r="Q1409" s="44"/>
      <c r="R1409" s="5">
        <v>0</v>
      </c>
      <c r="S1409" s="44"/>
      <c r="U1409" s="39"/>
      <c r="V1409" s="39"/>
      <c r="W1409" s="9"/>
      <c r="X1409" s="9"/>
    </row>
    <row r="1410" spans="1:24" x14ac:dyDescent="0.3">
      <c r="A1410" s="2">
        <v>44270</v>
      </c>
      <c r="B1410" s="3">
        <v>0.65625</v>
      </c>
      <c r="C1410" s="6">
        <v>6.3</v>
      </c>
      <c r="D1410" s="6">
        <v>9.6999999999999993</v>
      </c>
      <c r="E1410" s="4">
        <v>12.89</v>
      </c>
      <c r="F1410" s="5">
        <v>0.04</v>
      </c>
      <c r="G1410" s="44"/>
      <c r="H1410" s="5">
        <v>2.1000000000000001E-2</v>
      </c>
      <c r="I1410" s="44"/>
      <c r="J1410" s="5">
        <v>1.9E-2</v>
      </c>
      <c r="K1410" s="44"/>
      <c r="L1410" s="5">
        <v>0</v>
      </c>
      <c r="M1410" s="44"/>
      <c r="N1410" s="5">
        <v>0</v>
      </c>
      <c r="O1410" s="44"/>
      <c r="P1410" s="5">
        <v>0</v>
      </c>
      <c r="Q1410" s="44"/>
      <c r="R1410" s="5">
        <v>0</v>
      </c>
      <c r="S1410" s="44"/>
      <c r="U1410" s="39">
        <f>$AB$4-V1410</f>
        <v>0.57246500000000022</v>
      </c>
      <c r="V1410" s="39">
        <f>V1408-K1407</f>
        <v>4.2275349999999996</v>
      </c>
      <c r="W1410" s="40">
        <f>U1410/($AB$4/100)</f>
        <v>11.926354166666671</v>
      </c>
      <c r="X1410" s="40">
        <f>V1410/($AB$4/100)</f>
        <v>88.073645833333316</v>
      </c>
    </row>
    <row r="1411" spans="1:24" x14ac:dyDescent="0.3">
      <c r="A1411" s="2">
        <v>44270</v>
      </c>
      <c r="B1411" s="3">
        <v>0.66666666666666663</v>
      </c>
      <c r="C1411" s="6">
        <v>5.7</v>
      </c>
      <c r="D1411" s="6">
        <v>10.6</v>
      </c>
      <c r="E1411" s="4">
        <v>12.86</v>
      </c>
      <c r="F1411" s="5">
        <v>0.04</v>
      </c>
      <c r="G1411" s="44">
        <f t="shared" si="148"/>
        <v>3.9E-2</v>
      </c>
      <c r="H1411" s="5">
        <v>1.7999999999999999E-2</v>
      </c>
      <c r="I1411" s="44">
        <f t="shared" si="149"/>
        <v>1.0499999999999999E-2</v>
      </c>
      <c r="J1411" s="5">
        <v>2.3E-2</v>
      </c>
      <c r="K1411" s="44">
        <f t="shared" si="150"/>
        <v>2.8999999999999998E-2</v>
      </c>
      <c r="L1411" s="5">
        <v>0</v>
      </c>
      <c r="M1411" s="44">
        <f t="shared" si="151"/>
        <v>0</v>
      </c>
      <c r="N1411" s="5">
        <v>0</v>
      </c>
      <c r="O1411" s="44">
        <f t="shared" si="152"/>
        <v>0</v>
      </c>
      <c r="P1411" s="5">
        <v>0</v>
      </c>
      <c r="Q1411" s="44">
        <f t="shared" si="153"/>
        <v>0</v>
      </c>
      <c r="R1411" s="5">
        <v>0</v>
      </c>
      <c r="S1411" s="44">
        <f t="shared" si="154"/>
        <v>0</v>
      </c>
      <c r="U1411" s="39"/>
      <c r="V1411" s="39"/>
      <c r="W1411" s="40"/>
      <c r="X1411" s="40"/>
    </row>
    <row r="1412" spans="1:24" x14ac:dyDescent="0.3">
      <c r="A1412" s="2">
        <v>44270</v>
      </c>
      <c r="B1412" s="3">
        <v>0.67708333333333337</v>
      </c>
      <c r="C1412" s="6">
        <v>5.3</v>
      </c>
      <c r="D1412" s="6">
        <v>12.5</v>
      </c>
      <c r="E1412" s="4">
        <v>12.81</v>
      </c>
      <c r="F1412" s="5">
        <v>3.9E-2</v>
      </c>
      <c r="G1412" s="44"/>
      <c r="H1412" s="5">
        <v>1.2999999999999999E-2</v>
      </c>
      <c r="I1412" s="44"/>
      <c r="J1412" s="5">
        <v>2.7E-2</v>
      </c>
      <c r="K1412" s="44"/>
      <c r="L1412" s="5">
        <v>0</v>
      </c>
      <c r="M1412" s="44"/>
      <c r="N1412" s="5">
        <v>0</v>
      </c>
      <c r="O1412" s="44"/>
      <c r="P1412" s="5">
        <v>0</v>
      </c>
      <c r="Q1412" s="44"/>
      <c r="R1412" s="5">
        <v>0</v>
      </c>
      <c r="S1412" s="44"/>
      <c r="U1412" s="39">
        <f>$AB$4-V1412</f>
        <v>0.57246500000000022</v>
      </c>
      <c r="V1412" s="39">
        <f>V1410+($AB$3*M1411)</f>
        <v>4.2275349999999996</v>
      </c>
      <c r="W1412" s="40">
        <f>U1412/($AB$4/100)</f>
        <v>11.926354166666671</v>
      </c>
      <c r="X1412" s="40">
        <f>V1412/($AB$4/100)</f>
        <v>88.073645833333316</v>
      </c>
    </row>
    <row r="1413" spans="1:24" x14ac:dyDescent="0.3">
      <c r="A1413" s="2">
        <v>44270</v>
      </c>
      <c r="B1413" s="3">
        <v>0.6875</v>
      </c>
      <c r="C1413" s="6">
        <v>5</v>
      </c>
      <c r="D1413" s="6">
        <v>10.7</v>
      </c>
      <c r="E1413" s="4">
        <v>12.79</v>
      </c>
      <c r="F1413" s="5">
        <v>3.7999999999999999E-2</v>
      </c>
      <c r="G1413" s="44"/>
      <c r="H1413" s="5">
        <v>0</v>
      </c>
      <c r="I1413" s="44"/>
      <c r="J1413" s="5">
        <v>3.7999999999999999E-2</v>
      </c>
      <c r="K1413" s="44"/>
      <c r="L1413" s="5">
        <v>0</v>
      </c>
      <c r="M1413" s="44"/>
      <c r="N1413" s="5">
        <v>0</v>
      </c>
      <c r="O1413" s="44"/>
      <c r="P1413" s="5">
        <v>0</v>
      </c>
      <c r="Q1413" s="44"/>
      <c r="R1413" s="5">
        <v>0</v>
      </c>
      <c r="S1413" s="44"/>
      <c r="U1413" s="39"/>
      <c r="V1413" s="39"/>
      <c r="W1413" s="40"/>
      <c r="X1413" s="40"/>
    </row>
    <row r="1414" spans="1:24" x14ac:dyDescent="0.3">
      <c r="A1414" s="2">
        <v>44270</v>
      </c>
      <c r="B1414" s="3">
        <v>0.69791666666666663</v>
      </c>
      <c r="C1414" s="6">
        <v>4.0999999999999996</v>
      </c>
      <c r="D1414" s="6">
        <v>10.199999999999999</v>
      </c>
      <c r="E1414" s="4">
        <v>12.8</v>
      </c>
      <c r="F1414" s="5">
        <v>3.9E-2</v>
      </c>
      <c r="G1414" s="44"/>
      <c r="H1414" s="5">
        <v>1.0999999999999999E-2</v>
      </c>
      <c r="I1414" s="44"/>
      <c r="J1414" s="5">
        <v>2.8000000000000001E-2</v>
      </c>
      <c r="K1414" s="44"/>
      <c r="L1414" s="5">
        <v>0</v>
      </c>
      <c r="M1414" s="44"/>
      <c r="N1414" s="5">
        <v>0</v>
      </c>
      <c r="O1414" s="44"/>
      <c r="P1414" s="5">
        <v>0</v>
      </c>
      <c r="Q1414" s="44"/>
      <c r="R1414" s="5">
        <v>0</v>
      </c>
      <c r="S1414" s="44"/>
      <c r="U1414" s="39">
        <f>$AB$4-V1414</f>
        <v>0.60146500000000014</v>
      </c>
      <c r="V1414" s="39">
        <f>V1412-K1411</f>
        <v>4.1985349999999997</v>
      </c>
      <c r="W1414" s="40">
        <f>U1414/($AB$4/100)</f>
        <v>12.530520833333336</v>
      </c>
      <c r="X1414" s="40">
        <f>V1414/($AB$4/100)</f>
        <v>87.469479166666659</v>
      </c>
    </row>
    <row r="1415" spans="1:24" x14ac:dyDescent="0.3">
      <c r="A1415" s="2">
        <v>44270</v>
      </c>
      <c r="B1415" s="3">
        <v>0.70833333333333337</v>
      </c>
      <c r="C1415" s="6">
        <v>4.3</v>
      </c>
      <c r="D1415" s="6">
        <v>12.5</v>
      </c>
      <c r="E1415" s="4">
        <v>12.86</v>
      </c>
      <c r="F1415" s="5">
        <v>4.1000000000000002E-2</v>
      </c>
      <c r="G1415" s="44">
        <f t="shared" ref="G1415:G1475" si="155">AVERAGE(F1415:F1418)</f>
        <v>3.95E-2</v>
      </c>
      <c r="H1415" s="5">
        <v>3.5999999999999997E-2</v>
      </c>
      <c r="I1415" s="44">
        <f t="shared" ref="I1415:I1475" si="156">AVERAGE(H1415:H1418)</f>
        <v>1.4999999999999999E-2</v>
      </c>
      <c r="J1415" s="5">
        <v>5.0000000000000001E-3</v>
      </c>
      <c r="K1415" s="44">
        <f t="shared" ref="K1415:K1475" si="157">AVERAGE(J1415:J1418)</f>
        <v>2.4500000000000001E-2</v>
      </c>
      <c r="L1415" s="5">
        <v>0</v>
      </c>
      <c r="M1415" s="44">
        <f t="shared" ref="M1415:M1475" si="158">AVERAGE(L1415:L1418)</f>
        <v>0</v>
      </c>
      <c r="N1415" s="5">
        <v>0</v>
      </c>
      <c r="O1415" s="44">
        <f t="shared" ref="O1415:O1475" si="159">AVERAGE(N1415:N1418)</f>
        <v>0</v>
      </c>
      <c r="P1415" s="5">
        <v>0</v>
      </c>
      <c r="Q1415" s="44">
        <f t="shared" ref="Q1415:Q1475" si="160">AVERAGE(P1415:P1418)</f>
        <v>0</v>
      </c>
      <c r="R1415" s="5">
        <v>0</v>
      </c>
      <c r="S1415" s="44">
        <f t="shared" ref="S1415:S1475" si="161">AVERAGE(R1415:R1418)</f>
        <v>0</v>
      </c>
      <c r="U1415" s="39"/>
      <c r="V1415" s="39"/>
      <c r="W1415" s="40"/>
      <c r="X1415" s="40"/>
    </row>
    <row r="1416" spans="1:24" x14ac:dyDescent="0.3">
      <c r="A1416" s="2">
        <v>44270</v>
      </c>
      <c r="B1416" s="3">
        <v>0.71875</v>
      </c>
      <c r="C1416" s="6">
        <v>4.4000000000000004</v>
      </c>
      <c r="D1416" s="6">
        <v>11.3</v>
      </c>
      <c r="E1416" s="4">
        <v>12.82</v>
      </c>
      <c r="F1416" s="5">
        <v>4.1000000000000002E-2</v>
      </c>
      <c r="G1416" s="44"/>
      <c r="H1416" s="5">
        <v>0.02</v>
      </c>
      <c r="I1416" s="44"/>
      <c r="J1416" s="5">
        <v>2.1999999999999999E-2</v>
      </c>
      <c r="K1416" s="44"/>
      <c r="L1416" s="5">
        <v>0</v>
      </c>
      <c r="M1416" s="44"/>
      <c r="N1416" s="5">
        <v>0</v>
      </c>
      <c r="O1416" s="44"/>
      <c r="P1416" s="5">
        <v>0</v>
      </c>
      <c r="Q1416" s="44"/>
      <c r="R1416" s="5">
        <v>0</v>
      </c>
      <c r="S1416" s="44"/>
      <c r="U1416" s="39">
        <f>$AB$4-V1416</f>
        <v>0.60146500000000014</v>
      </c>
      <c r="V1416" s="39">
        <f>V1414+($AB$3*M1415)</f>
        <v>4.1985349999999997</v>
      </c>
      <c r="W1416" s="40">
        <f>U1416/($AB$4/100)</f>
        <v>12.530520833333336</v>
      </c>
      <c r="X1416" s="40">
        <f>V1416/($AB$4/100)</f>
        <v>87.469479166666659</v>
      </c>
    </row>
    <row r="1417" spans="1:24" x14ac:dyDescent="0.3">
      <c r="A1417" s="2">
        <v>44270</v>
      </c>
      <c r="B1417" s="3">
        <v>0.72916666666666663</v>
      </c>
      <c r="C1417" s="6">
        <v>4.4000000000000004</v>
      </c>
      <c r="D1417" s="6">
        <v>9.6999999999999993</v>
      </c>
      <c r="E1417" s="4">
        <v>12.76</v>
      </c>
      <c r="F1417" s="5">
        <v>3.7999999999999999E-2</v>
      </c>
      <c r="G1417" s="44"/>
      <c r="H1417" s="5">
        <v>0</v>
      </c>
      <c r="I1417" s="44"/>
      <c r="J1417" s="5">
        <v>3.7999999999999999E-2</v>
      </c>
      <c r="K1417" s="44"/>
      <c r="L1417" s="5">
        <v>0</v>
      </c>
      <c r="M1417" s="44"/>
      <c r="N1417" s="5">
        <v>0</v>
      </c>
      <c r="O1417" s="44"/>
      <c r="P1417" s="5">
        <v>0</v>
      </c>
      <c r="Q1417" s="44"/>
      <c r="R1417" s="5">
        <v>0</v>
      </c>
      <c r="S1417" s="44"/>
      <c r="U1417" s="39"/>
      <c r="V1417" s="39"/>
      <c r="W1417" s="9"/>
      <c r="X1417" s="9"/>
    </row>
    <row r="1418" spans="1:24" x14ac:dyDescent="0.3">
      <c r="A1418" s="2">
        <v>44270</v>
      </c>
      <c r="B1418" s="3">
        <v>0.73958333333333337</v>
      </c>
      <c r="C1418" s="6">
        <v>4.4000000000000004</v>
      </c>
      <c r="D1418" s="6">
        <v>12.2</v>
      </c>
      <c r="E1418" s="4">
        <v>12.74</v>
      </c>
      <c r="F1418" s="5">
        <v>3.7999999999999999E-2</v>
      </c>
      <c r="G1418" s="44"/>
      <c r="H1418" s="5">
        <v>4.0000000000000001E-3</v>
      </c>
      <c r="I1418" s="44"/>
      <c r="J1418" s="5">
        <v>3.3000000000000002E-2</v>
      </c>
      <c r="K1418" s="44"/>
      <c r="L1418" s="5">
        <v>0</v>
      </c>
      <c r="M1418" s="44"/>
      <c r="N1418" s="5">
        <v>0</v>
      </c>
      <c r="O1418" s="44"/>
      <c r="P1418" s="5">
        <v>0</v>
      </c>
      <c r="Q1418" s="44"/>
      <c r="R1418" s="5">
        <v>0</v>
      </c>
      <c r="S1418" s="44"/>
      <c r="U1418" s="39">
        <f>$AB$4-V1418</f>
        <v>0.62596499999999988</v>
      </c>
      <c r="V1418" s="39">
        <f>V1416-K1415</f>
        <v>4.1740349999999999</v>
      </c>
      <c r="W1418" s="40">
        <f>U1418/($AB$4/100)</f>
        <v>13.040937499999997</v>
      </c>
      <c r="X1418" s="40">
        <f>V1418/($AB$4/100)</f>
        <v>86.959062500000002</v>
      </c>
    </row>
    <row r="1419" spans="1:24" x14ac:dyDescent="0.3">
      <c r="A1419" s="2">
        <v>44270</v>
      </c>
      <c r="B1419" s="3">
        <v>0.75</v>
      </c>
      <c r="C1419" s="6">
        <v>4.0999999999999996</v>
      </c>
      <c r="D1419" s="6">
        <v>11.5</v>
      </c>
      <c r="E1419" s="4">
        <v>12.75</v>
      </c>
      <c r="F1419" s="5">
        <v>3.7999999999999999E-2</v>
      </c>
      <c r="G1419" s="44">
        <f t="shared" si="155"/>
        <v>3.6749999999999998E-2</v>
      </c>
      <c r="H1419" s="5">
        <v>5.0000000000000001E-3</v>
      </c>
      <c r="I1419" s="44">
        <f t="shared" si="156"/>
        <v>1.25E-3</v>
      </c>
      <c r="J1419" s="5">
        <v>3.3000000000000002E-2</v>
      </c>
      <c r="K1419" s="44">
        <f t="shared" si="157"/>
        <v>3.6500000000000005E-2</v>
      </c>
      <c r="L1419" s="5">
        <v>0</v>
      </c>
      <c r="M1419" s="44">
        <f t="shared" si="158"/>
        <v>0</v>
      </c>
      <c r="N1419" s="5">
        <v>0</v>
      </c>
      <c r="O1419" s="44">
        <f t="shared" si="159"/>
        <v>0</v>
      </c>
      <c r="P1419" s="5">
        <v>0</v>
      </c>
      <c r="Q1419" s="44">
        <f t="shared" si="160"/>
        <v>0</v>
      </c>
      <c r="R1419" s="5">
        <v>0</v>
      </c>
      <c r="S1419" s="44">
        <f t="shared" si="161"/>
        <v>0</v>
      </c>
      <c r="U1419" s="39"/>
      <c r="V1419" s="39"/>
      <c r="W1419" s="40"/>
      <c r="X1419" s="40"/>
    </row>
    <row r="1420" spans="1:24" x14ac:dyDescent="0.3">
      <c r="A1420" s="2">
        <v>44270</v>
      </c>
      <c r="B1420" s="3">
        <v>0.76041666666666663</v>
      </c>
      <c r="C1420" s="6">
        <v>3.7</v>
      </c>
      <c r="D1420" s="6">
        <v>9.6999999999999993</v>
      </c>
      <c r="E1420" s="4">
        <v>12.74</v>
      </c>
      <c r="F1420" s="5">
        <v>3.5999999999999997E-2</v>
      </c>
      <c r="G1420" s="44"/>
      <c r="H1420" s="5">
        <v>0</v>
      </c>
      <c r="I1420" s="44"/>
      <c r="J1420" s="5">
        <v>3.6999999999999998E-2</v>
      </c>
      <c r="K1420" s="44"/>
      <c r="L1420" s="5">
        <v>0</v>
      </c>
      <c r="M1420" s="44"/>
      <c r="N1420" s="5">
        <v>0</v>
      </c>
      <c r="O1420" s="44"/>
      <c r="P1420" s="5">
        <v>0</v>
      </c>
      <c r="Q1420" s="44"/>
      <c r="R1420" s="5">
        <v>0</v>
      </c>
      <c r="S1420" s="44"/>
      <c r="U1420" s="39">
        <f>$AB$4-V1420</f>
        <v>0.62596499999999988</v>
      </c>
      <c r="V1420" s="39">
        <f>V1418+($AB$3*M1419)</f>
        <v>4.1740349999999999</v>
      </c>
      <c r="W1420" s="40">
        <f>U1420/($AB$4/100)</f>
        <v>13.040937499999997</v>
      </c>
      <c r="X1420" s="40">
        <f>V1420/($AB$4/100)</f>
        <v>86.959062500000002</v>
      </c>
    </row>
    <row r="1421" spans="1:24" x14ac:dyDescent="0.3">
      <c r="A1421" s="2">
        <v>44270</v>
      </c>
      <c r="B1421" s="3">
        <v>0.77083333333333337</v>
      </c>
      <c r="C1421" s="6">
        <v>3.1</v>
      </c>
      <c r="D1421" s="6">
        <v>12.3</v>
      </c>
      <c r="E1421" s="4">
        <v>12.71</v>
      </c>
      <c r="F1421" s="5">
        <v>3.5999999999999997E-2</v>
      </c>
      <c r="G1421" s="44"/>
      <c r="H1421" s="5">
        <v>0</v>
      </c>
      <c r="I1421" s="44"/>
      <c r="J1421" s="5">
        <v>3.7999999999999999E-2</v>
      </c>
      <c r="K1421" s="44"/>
      <c r="L1421" s="5">
        <v>0</v>
      </c>
      <c r="M1421" s="44"/>
      <c r="N1421" s="5">
        <v>0</v>
      </c>
      <c r="O1421" s="44"/>
      <c r="P1421" s="5">
        <v>0</v>
      </c>
      <c r="Q1421" s="44"/>
      <c r="R1421" s="5">
        <v>0</v>
      </c>
      <c r="S1421" s="44"/>
      <c r="U1421" s="39"/>
      <c r="V1421" s="39"/>
      <c r="W1421" s="40"/>
      <c r="X1421" s="40"/>
    </row>
    <row r="1422" spans="1:24" x14ac:dyDescent="0.3">
      <c r="A1422" s="2">
        <v>44270</v>
      </c>
      <c r="B1422" s="3">
        <v>0.78125</v>
      </c>
      <c r="C1422" s="6">
        <v>2.8</v>
      </c>
      <c r="D1422" s="6">
        <v>11.4</v>
      </c>
      <c r="E1422" s="4">
        <v>12.71</v>
      </c>
      <c r="F1422" s="5">
        <v>3.6999999999999998E-2</v>
      </c>
      <c r="G1422" s="44"/>
      <c r="H1422" s="5">
        <v>0</v>
      </c>
      <c r="I1422" s="44"/>
      <c r="J1422" s="5">
        <v>3.7999999999999999E-2</v>
      </c>
      <c r="K1422" s="44"/>
      <c r="L1422" s="5">
        <v>0</v>
      </c>
      <c r="M1422" s="44"/>
      <c r="N1422" s="5">
        <v>0</v>
      </c>
      <c r="O1422" s="44"/>
      <c r="P1422" s="5">
        <v>0</v>
      </c>
      <c r="Q1422" s="44"/>
      <c r="R1422" s="5">
        <v>0</v>
      </c>
      <c r="S1422" s="44"/>
      <c r="U1422" s="39">
        <f>$AB$4-V1422</f>
        <v>0.66246500000000008</v>
      </c>
      <c r="V1422" s="39">
        <f>V1420-K1419</f>
        <v>4.1375349999999997</v>
      </c>
      <c r="W1422" s="40">
        <f>U1422/($AB$4/100)</f>
        <v>13.801354166666668</v>
      </c>
      <c r="X1422" s="40">
        <f>V1422/($AB$4/100)</f>
        <v>86.19864583333333</v>
      </c>
    </row>
    <row r="1423" spans="1:24" x14ac:dyDescent="0.3">
      <c r="A1423" s="2">
        <v>44270</v>
      </c>
      <c r="B1423" s="3">
        <v>0.79166666666666663</v>
      </c>
      <c r="C1423" s="6">
        <v>2</v>
      </c>
      <c r="D1423" s="6">
        <v>9.6999999999999993</v>
      </c>
      <c r="E1423" s="4">
        <v>12.72</v>
      </c>
      <c r="F1423" s="5">
        <v>3.7999999999999999E-2</v>
      </c>
      <c r="G1423" s="44">
        <f t="shared" si="155"/>
        <v>3.7249999999999998E-2</v>
      </c>
      <c r="H1423" s="5">
        <v>0</v>
      </c>
      <c r="I1423" s="44">
        <f t="shared" si="156"/>
        <v>0</v>
      </c>
      <c r="J1423" s="5">
        <v>3.7999999999999999E-2</v>
      </c>
      <c r="K1423" s="44">
        <f t="shared" si="157"/>
        <v>3.7999999999999999E-2</v>
      </c>
      <c r="L1423" s="5">
        <v>0</v>
      </c>
      <c r="M1423" s="44">
        <f t="shared" si="158"/>
        <v>0</v>
      </c>
      <c r="N1423" s="5">
        <v>0</v>
      </c>
      <c r="O1423" s="44">
        <f t="shared" si="159"/>
        <v>0</v>
      </c>
      <c r="P1423" s="5">
        <v>0</v>
      </c>
      <c r="Q1423" s="44">
        <f t="shared" si="160"/>
        <v>0</v>
      </c>
      <c r="R1423" s="5">
        <v>0</v>
      </c>
      <c r="S1423" s="44">
        <f t="shared" si="161"/>
        <v>0</v>
      </c>
      <c r="U1423" s="39"/>
      <c r="V1423" s="39"/>
      <c r="W1423" s="40"/>
      <c r="X1423" s="40"/>
    </row>
    <row r="1424" spans="1:24" x14ac:dyDescent="0.3">
      <c r="A1424" s="2">
        <v>44270</v>
      </c>
      <c r="B1424" s="3">
        <v>0.80208333333333337</v>
      </c>
      <c r="C1424" s="6">
        <v>1.7</v>
      </c>
      <c r="D1424" s="6">
        <v>12.5</v>
      </c>
      <c r="E1424" s="4">
        <v>12.69</v>
      </c>
      <c r="F1424" s="5">
        <v>3.5999999999999997E-2</v>
      </c>
      <c r="G1424" s="44"/>
      <c r="H1424" s="5">
        <v>0</v>
      </c>
      <c r="I1424" s="44"/>
      <c r="J1424" s="5">
        <v>3.7999999999999999E-2</v>
      </c>
      <c r="K1424" s="44"/>
      <c r="L1424" s="5">
        <v>0</v>
      </c>
      <c r="M1424" s="44"/>
      <c r="N1424" s="5">
        <v>0</v>
      </c>
      <c r="O1424" s="44"/>
      <c r="P1424" s="5">
        <v>0</v>
      </c>
      <c r="Q1424" s="44"/>
      <c r="R1424" s="5">
        <v>0</v>
      </c>
      <c r="S1424" s="44"/>
      <c r="U1424" s="39">
        <f>$AB$4-V1424</f>
        <v>0.66246500000000008</v>
      </c>
      <c r="V1424" s="39">
        <f>V1422+($AB$3*M1423)</f>
        <v>4.1375349999999997</v>
      </c>
      <c r="W1424" s="40">
        <f>U1424/($AB$4/100)</f>
        <v>13.801354166666668</v>
      </c>
      <c r="X1424" s="40">
        <f>V1424/($AB$4/100)</f>
        <v>86.19864583333333</v>
      </c>
    </row>
    <row r="1425" spans="1:24" x14ac:dyDescent="0.3">
      <c r="A1425" s="2">
        <v>44270</v>
      </c>
      <c r="B1425" s="3">
        <v>0.8125</v>
      </c>
      <c r="C1425" s="6">
        <v>1.9</v>
      </c>
      <c r="D1425" s="6">
        <v>11.3</v>
      </c>
      <c r="E1425" s="4">
        <v>12.69</v>
      </c>
      <c r="F1425" s="5">
        <v>3.7999999999999999E-2</v>
      </c>
      <c r="G1425" s="44"/>
      <c r="H1425" s="5">
        <v>0</v>
      </c>
      <c r="I1425" s="44"/>
      <c r="J1425" s="5">
        <v>3.7999999999999999E-2</v>
      </c>
      <c r="K1425" s="44"/>
      <c r="L1425" s="5">
        <v>0</v>
      </c>
      <c r="M1425" s="44"/>
      <c r="N1425" s="5">
        <v>0</v>
      </c>
      <c r="O1425" s="44"/>
      <c r="P1425" s="5">
        <v>0</v>
      </c>
      <c r="Q1425" s="44"/>
      <c r="R1425" s="5">
        <v>0</v>
      </c>
      <c r="S1425" s="44"/>
      <c r="U1425" s="39"/>
      <c r="V1425" s="39"/>
      <c r="W1425" s="9"/>
      <c r="X1425" s="9"/>
    </row>
    <row r="1426" spans="1:24" x14ac:dyDescent="0.3">
      <c r="A1426" s="2">
        <v>44270</v>
      </c>
      <c r="B1426" s="3">
        <v>0.82291666666666663</v>
      </c>
      <c r="C1426" s="6">
        <v>1.8</v>
      </c>
      <c r="D1426" s="6">
        <v>9.9</v>
      </c>
      <c r="E1426" s="4">
        <v>12.69</v>
      </c>
      <c r="F1426" s="5">
        <v>3.6999999999999998E-2</v>
      </c>
      <c r="G1426" s="44"/>
      <c r="H1426" s="5">
        <v>0</v>
      </c>
      <c r="I1426" s="44"/>
      <c r="J1426" s="5">
        <v>3.7999999999999999E-2</v>
      </c>
      <c r="K1426" s="44"/>
      <c r="L1426" s="5">
        <v>0</v>
      </c>
      <c r="M1426" s="44"/>
      <c r="N1426" s="5">
        <v>0</v>
      </c>
      <c r="O1426" s="44"/>
      <c r="P1426" s="5">
        <v>0</v>
      </c>
      <c r="Q1426" s="44"/>
      <c r="R1426" s="5">
        <v>0</v>
      </c>
      <c r="S1426" s="44"/>
      <c r="U1426" s="39">
        <f>$AB$4-V1426</f>
        <v>0.70046500000000034</v>
      </c>
      <c r="V1426" s="39">
        <f>V1424-K1423</f>
        <v>4.0995349999999995</v>
      </c>
      <c r="W1426" s="40">
        <f>U1426/($AB$4/100)</f>
        <v>14.593020833333339</v>
      </c>
      <c r="X1426" s="40">
        <f>V1426/($AB$4/100)</f>
        <v>85.406979166666659</v>
      </c>
    </row>
    <row r="1427" spans="1:24" x14ac:dyDescent="0.3">
      <c r="A1427" s="2">
        <v>44270</v>
      </c>
      <c r="B1427" s="3">
        <v>0.83333333333333337</v>
      </c>
      <c r="C1427" s="6">
        <v>2.1</v>
      </c>
      <c r="D1427" s="6">
        <v>12.5</v>
      </c>
      <c r="E1427" s="4">
        <v>12.67</v>
      </c>
      <c r="F1427" s="5">
        <v>3.6999999999999998E-2</v>
      </c>
      <c r="G1427" s="44">
        <f t="shared" si="155"/>
        <v>3.7499999999999999E-2</v>
      </c>
      <c r="H1427" s="5">
        <v>0</v>
      </c>
      <c r="I1427" s="44">
        <f t="shared" si="156"/>
        <v>0</v>
      </c>
      <c r="J1427" s="5">
        <v>3.7999999999999999E-2</v>
      </c>
      <c r="K1427" s="44">
        <f t="shared" si="157"/>
        <v>3.7999999999999999E-2</v>
      </c>
      <c r="L1427" s="5">
        <v>0</v>
      </c>
      <c r="M1427" s="44">
        <f t="shared" si="158"/>
        <v>0</v>
      </c>
      <c r="N1427" s="5">
        <v>0</v>
      </c>
      <c r="O1427" s="44">
        <f t="shared" si="159"/>
        <v>0</v>
      </c>
      <c r="P1427" s="5">
        <v>0</v>
      </c>
      <c r="Q1427" s="44">
        <f t="shared" si="160"/>
        <v>0</v>
      </c>
      <c r="R1427" s="5">
        <v>0</v>
      </c>
      <c r="S1427" s="44">
        <f t="shared" si="161"/>
        <v>0</v>
      </c>
      <c r="U1427" s="39"/>
      <c r="V1427" s="39"/>
      <c r="W1427" s="40"/>
      <c r="X1427" s="40"/>
    </row>
    <row r="1428" spans="1:24" x14ac:dyDescent="0.3">
      <c r="A1428" s="2">
        <v>44270</v>
      </c>
      <c r="B1428" s="3">
        <v>0.84375</v>
      </c>
      <c r="C1428" s="6">
        <v>2.2999999999999998</v>
      </c>
      <c r="D1428" s="6">
        <v>11</v>
      </c>
      <c r="E1428" s="4">
        <v>12.67</v>
      </c>
      <c r="F1428" s="5">
        <v>3.7999999999999999E-2</v>
      </c>
      <c r="G1428" s="44"/>
      <c r="H1428" s="5">
        <v>0</v>
      </c>
      <c r="I1428" s="44"/>
      <c r="J1428" s="5">
        <v>3.7999999999999999E-2</v>
      </c>
      <c r="K1428" s="44"/>
      <c r="L1428" s="5">
        <v>0</v>
      </c>
      <c r="M1428" s="44"/>
      <c r="N1428" s="5">
        <v>0</v>
      </c>
      <c r="O1428" s="44"/>
      <c r="P1428" s="5">
        <v>0</v>
      </c>
      <c r="Q1428" s="44"/>
      <c r="R1428" s="5">
        <v>0</v>
      </c>
      <c r="S1428" s="44"/>
      <c r="U1428" s="39">
        <f>$AB$4-V1428</f>
        <v>0.70046500000000034</v>
      </c>
      <c r="V1428" s="39">
        <f>V1426+($AB$3*M1427)</f>
        <v>4.0995349999999995</v>
      </c>
      <c r="W1428" s="40">
        <f>U1428/($AB$4/100)</f>
        <v>14.593020833333339</v>
      </c>
      <c r="X1428" s="40">
        <f>V1428/($AB$4/100)</f>
        <v>85.406979166666659</v>
      </c>
    </row>
    <row r="1429" spans="1:24" x14ac:dyDescent="0.3">
      <c r="A1429" s="2">
        <v>44270</v>
      </c>
      <c r="B1429" s="3">
        <v>0.85416666666666663</v>
      </c>
      <c r="C1429" s="6">
        <v>2.1</v>
      </c>
      <c r="D1429" s="6">
        <v>10.4</v>
      </c>
      <c r="E1429" s="4">
        <v>12.68</v>
      </c>
      <c r="F1429" s="5">
        <v>3.6999999999999998E-2</v>
      </c>
      <c r="G1429" s="44"/>
      <c r="H1429" s="5">
        <v>0</v>
      </c>
      <c r="I1429" s="44"/>
      <c r="J1429" s="5">
        <v>3.7999999999999999E-2</v>
      </c>
      <c r="K1429" s="44"/>
      <c r="L1429" s="5">
        <v>0</v>
      </c>
      <c r="M1429" s="44"/>
      <c r="N1429" s="5">
        <v>0</v>
      </c>
      <c r="O1429" s="44"/>
      <c r="P1429" s="5">
        <v>0</v>
      </c>
      <c r="Q1429" s="44"/>
      <c r="R1429" s="5">
        <v>0</v>
      </c>
      <c r="S1429" s="44"/>
      <c r="U1429" s="39"/>
      <c r="V1429" s="39"/>
      <c r="W1429" s="40"/>
      <c r="X1429" s="40"/>
    </row>
    <row r="1430" spans="1:24" x14ac:dyDescent="0.3">
      <c r="A1430" s="2">
        <v>44270</v>
      </c>
      <c r="B1430" s="3">
        <v>0.86458333333333337</v>
      </c>
      <c r="C1430" s="6">
        <v>1.9</v>
      </c>
      <c r="D1430" s="6">
        <v>12.5</v>
      </c>
      <c r="E1430" s="4">
        <v>12.65</v>
      </c>
      <c r="F1430" s="5">
        <v>3.7999999999999999E-2</v>
      </c>
      <c r="G1430" s="44"/>
      <c r="H1430" s="5">
        <v>0</v>
      </c>
      <c r="I1430" s="44"/>
      <c r="J1430" s="5">
        <v>3.7999999999999999E-2</v>
      </c>
      <c r="K1430" s="44"/>
      <c r="L1430" s="5">
        <v>0</v>
      </c>
      <c r="M1430" s="44"/>
      <c r="N1430" s="5">
        <v>0</v>
      </c>
      <c r="O1430" s="44"/>
      <c r="P1430" s="5">
        <v>0</v>
      </c>
      <c r="Q1430" s="44"/>
      <c r="R1430" s="5">
        <v>0</v>
      </c>
      <c r="S1430" s="44"/>
      <c r="U1430" s="39">
        <f>$AB$4-V1430</f>
        <v>0.73846500000000059</v>
      </c>
      <c r="V1430" s="39">
        <f>V1428-K1427</f>
        <v>4.0615349999999992</v>
      </c>
      <c r="W1430" s="40">
        <f>U1430/($AB$4/100)</f>
        <v>15.384687500000013</v>
      </c>
      <c r="X1430" s="40">
        <f>V1430/($AB$4/100)</f>
        <v>84.615312499999987</v>
      </c>
    </row>
    <row r="1431" spans="1:24" x14ac:dyDescent="0.3">
      <c r="A1431" s="2">
        <v>44270</v>
      </c>
      <c r="B1431" s="3">
        <v>0.875</v>
      </c>
      <c r="C1431" s="6">
        <v>2.4</v>
      </c>
      <c r="D1431" s="6">
        <v>10.4</v>
      </c>
      <c r="E1431" s="4">
        <v>12.66</v>
      </c>
      <c r="F1431" s="5">
        <v>3.5999999999999997E-2</v>
      </c>
      <c r="G1431" s="44">
        <f t="shared" si="155"/>
        <v>3.6999999999999998E-2</v>
      </c>
      <c r="H1431" s="5">
        <v>0</v>
      </c>
      <c r="I1431" s="44">
        <f t="shared" si="156"/>
        <v>0</v>
      </c>
      <c r="J1431" s="5">
        <v>3.7999999999999999E-2</v>
      </c>
      <c r="K1431" s="44">
        <f t="shared" si="157"/>
        <v>3.8249999999999999E-2</v>
      </c>
      <c r="L1431" s="5">
        <v>0</v>
      </c>
      <c r="M1431" s="44">
        <f t="shared" si="158"/>
        <v>0</v>
      </c>
      <c r="N1431" s="5">
        <v>0</v>
      </c>
      <c r="O1431" s="44">
        <f t="shared" si="159"/>
        <v>0</v>
      </c>
      <c r="P1431" s="5">
        <v>0</v>
      </c>
      <c r="Q1431" s="44">
        <f t="shared" si="160"/>
        <v>0</v>
      </c>
      <c r="R1431" s="5">
        <v>0</v>
      </c>
      <c r="S1431" s="44">
        <f t="shared" si="161"/>
        <v>0</v>
      </c>
      <c r="U1431" s="39"/>
      <c r="V1431" s="39"/>
      <c r="W1431" s="40"/>
      <c r="X1431" s="40"/>
    </row>
    <row r="1432" spans="1:24" x14ac:dyDescent="0.3">
      <c r="A1432" s="2">
        <v>44270</v>
      </c>
      <c r="B1432" s="3">
        <v>0.88541666666666663</v>
      </c>
      <c r="C1432" s="6">
        <v>2.5</v>
      </c>
      <c r="D1432" s="6">
        <v>10.8</v>
      </c>
      <c r="E1432" s="4">
        <v>12.66</v>
      </c>
      <c r="F1432" s="5">
        <v>3.7999999999999999E-2</v>
      </c>
      <c r="G1432" s="44"/>
      <c r="H1432" s="5">
        <v>0</v>
      </c>
      <c r="I1432" s="44"/>
      <c r="J1432" s="5">
        <v>3.7999999999999999E-2</v>
      </c>
      <c r="K1432" s="44"/>
      <c r="L1432" s="5">
        <v>0</v>
      </c>
      <c r="M1432" s="44"/>
      <c r="N1432" s="5">
        <v>0</v>
      </c>
      <c r="O1432" s="44"/>
      <c r="P1432" s="5">
        <v>0</v>
      </c>
      <c r="Q1432" s="44"/>
      <c r="R1432" s="5">
        <v>0</v>
      </c>
      <c r="S1432" s="44"/>
      <c r="U1432" s="39">
        <f>$AB$4-V1432</f>
        <v>0.73846500000000059</v>
      </c>
      <c r="V1432" s="39">
        <f>V1430+($AB$3*M1431)</f>
        <v>4.0615349999999992</v>
      </c>
      <c r="W1432" s="40">
        <f>U1432/($AB$4/100)</f>
        <v>15.384687500000013</v>
      </c>
      <c r="X1432" s="40">
        <f>V1432/($AB$4/100)</f>
        <v>84.615312499999987</v>
      </c>
    </row>
    <row r="1433" spans="1:24" x14ac:dyDescent="0.3">
      <c r="A1433" s="2">
        <v>44270</v>
      </c>
      <c r="B1433" s="3">
        <v>0.89583333333333337</v>
      </c>
      <c r="C1433" s="6">
        <v>2.4</v>
      </c>
      <c r="D1433" s="6">
        <v>11.9</v>
      </c>
      <c r="E1433" s="4">
        <v>12.63</v>
      </c>
      <c r="F1433" s="5">
        <v>3.6999999999999998E-2</v>
      </c>
      <c r="G1433" s="44"/>
      <c r="H1433" s="5">
        <v>0</v>
      </c>
      <c r="I1433" s="44"/>
      <c r="J1433" s="5">
        <v>3.7999999999999999E-2</v>
      </c>
      <c r="K1433" s="44"/>
      <c r="L1433" s="5">
        <v>0</v>
      </c>
      <c r="M1433" s="44"/>
      <c r="N1433" s="5">
        <v>0</v>
      </c>
      <c r="O1433" s="44"/>
      <c r="P1433" s="5">
        <v>0</v>
      </c>
      <c r="Q1433" s="44"/>
      <c r="R1433" s="5">
        <v>0</v>
      </c>
      <c r="S1433" s="44"/>
      <c r="U1433" s="39"/>
      <c r="V1433" s="39"/>
      <c r="W1433" s="9"/>
      <c r="X1433" s="9"/>
    </row>
    <row r="1434" spans="1:24" x14ac:dyDescent="0.3">
      <c r="A1434" s="2">
        <v>44270</v>
      </c>
      <c r="B1434" s="3">
        <v>0.90625</v>
      </c>
      <c r="C1434" s="6">
        <v>2.4</v>
      </c>
      <c r="D1434" s="6">
        <v>9.8000000000000007</v>
      </c>
      <c r="E1434" s="4">
        <v>12.65</v>
      </c>
      <c r="F1434" s="5">
        <v>3.6999999999999998E-2</v>
      </c>
      <c r="G1434" s="44"/>
      <c r="H1434" s="5">
        <v>0</v>
      </c>
      <c r="I1434" s="44"/>
      <c r="J1434" s="5">
        <v>3.9E-2</v>
      </c>
      <c r="K1434" s="44"/>
      <c r="L1434" s="5">
        <v>0</v>
      </c>
      <c r="M1434" s="44"/>
      <c r="N1434" s="5">
        <v>0</v>
      </c>
      <c r="O1434" s="44"/>
      <c r="P1434" s="5">
        <v>0</v>
      </c>
      <c r="Q1434" s="44"/>
      <c r="R1434" s="5">
        <v>0</v>
      </c>
      <c r="S1434" s="44"/>
      <c r="U1434" s="39">
        <f>$AB$4-V1434</f>
        <v>0.77671500000000027</v>
      </c>
      <c r="V1434" s="39">
        <f>V1432-K1431</f>
        <v>4.0232849999999996</v>
      </c>
      <c r="W1434" s="40">
        <f>U1434/($AB$4/100)</f>
        <v>16.181562500000005</v>
      </c>
      <c r="X1434" s="40">
        <f>V1434/($AB$4/100)</f>
        <v>83.818437499999987</v>
      </c>
    </row>
    <row r="1435" spans="1:24" x14ac:dyDescent="0.3">
      <c r="A1435" s="2">
        <v>44270</v>
      </c>
      <c r="B1435" s="3">
        <v>0.91666666666666663</v>
      </c>
      <c r="C1435" s="6">
        <v>2.4</v>
      </c>
      <c r="D1435" s="6">
        <v>11.9</v>
      </c>
      <c r="E1435" s="4">
        <v>12.63</v>
      </c>
      <c r="F1435" s="5">
        <v>3.7999999999999999E-2</v>
      </c>
      <c r="G1435" s="44">
        <f t="shared" si="155"/>
        <v>3.7499999999999999E-2</v>
      </c>
      <c r="H1435" s="5">
        <v>0</v>
      </c>
      <c r="I1435" s="44">
        <f t="shared" si="156"/>
        <v>0</v>
      </c>
      <c r="J1435" s="5">
        <v>3.7999999999999999E-2</v>
      </c>
      <c r="K1435" s="44">
        <f t="shared" si="157"/>
        <v>3.7999999999999999E-2</v>
      </c>
      <c r="L1435" s="5">
        <v>0</v>
      </c>
      <c r="M1435" s="44">
        <f t="shared" si="158"/>
        <v>0</v>
      </c>
      <c r="N1435" s="5">
        <v>0</v>
      </c>
      <c r="O1435" s="44">
        <f t="shared" si="159"/>
        <v>0</v>
      </c>
      <c r="P1435" s="5">
        <v>0</v>
      </c>
      <c r="Q1435" s="44">
        <f t="shared" si="160"/>
        <v>0</v>
      </c>
      <c r="R1435" s="5">
        <v>0</v>
      </c>
      <c r="S1435" s="44">
        <f t="shared" si="161"/>
        <v>0</v>
      </c>
      <c r="U1435" s="39"/>
      <c r="V1435" s="39"/>
      <c r="W1435" s="40"/>
      <c r="X1435" s="40"/>
    </row>
    <row r="1436" spans="1:24" x14ac:dyDescent="0.3">
      <c r="A1436" s="2">
        <v>44270</v>
      </c>
      <c r="B1436" s="3">
        <v>0.92708333333333337</v>
      </c>
      <c r="C1436" s="6">
        <v>2.6</v>
      </c>
      <c r="D1436" s="6">
        <v>11.2</v>
      </c>
      <c r="E1436" s="4">
        <v>12.63</v>
      </c>
      <c r="F1436" s="5">
        <v>3.6999999999999998E-2</v>
      </c>
      <c r="G1436" s="44"/>
      <c r="H1436" s="5">
        <v>0</v>
      </c>
      <c r="I1436" s="44"/>
      <c r="J1436" s="5">
        <v>3.7999999999999999E-2</v>
      </c>
      <c r="K1436" s="44"/>
      <c r="L1436" s="5">
        <v>0</v>
      </c>
      <c r="M1436" s="44"/>
      <c r="N1436" s="5">
        <v>0</v>
      </c>
      <c r="O1436" s="44"/>
      <c r="P1436" s="5">
        <v>0</v>
      </c>
      <c r="Q1436" s="44"/>
      <c r="R1436" s="5">
        <v>0</v>
      </c>
      <c r="S1436" s="44"/>
      <c r="U1436" s="39">
        <f>$AB$4-V1436</f>
        <v>0.77671500000000027</v>
      </c>
      <c r="V1436" s="39">
        <f>V1434+($AB$3*M1435)</f>
        <v>4.0232849999999996</v>
      </c>
      <c r="W1436" s="40">
        <f>U1436/($AB$4/100)</f>
        <v>16.181562500000005</v>
      </c>
      <c r="X1436" s="40">
        <f>V1436/($AB$4/100)</f>
        <v>83.818437499999987</v>
      </c>
    </row>
    <row r="1437" spans="1:24" x14ac:dyDescent="0.3">
      <c r="A1437" s="2">
        <v>44270</v>
      </c>
      <c r="B1437" s="3">
        <v>0.9375</v>
      </c>
      <c r="C1437" s="6">
        <v>2.8</v>
      </c>
      <c r="D1437" s="6">
        <v>10</v>
      </c>
      <c r="E1437" s="4">
        <v>12.63</v>
      </c>
      <c r="F1437" s="5">
        <v>3.6999999999999998E-2</v>
      </c>
      <c r="G1437" s="44"/>
      <c r="H1437" s="5">
        <v>0</v>
      </c>
      <c r="I1437" s="44"/>
      <c r="J1437" s="5">
        <v>3.7999999999999999E-2</v>
      </c>
      <c r="K1437" s="44"/>
      <c r="L1437" s="5">
        <v>0</v>
      </c>
      <c r="M1437" s="44"/>
      <c r="N1437" s="5">
        <v>0</v>
      </c>
      <c r="O1437" s="44"/>
      <c r="P1437" s="5">
        <v>0</v>
      </c>
      <c r="Q1437" s="44"/>
      <c r="R1437" s="5">
        <v>0</v>
      </c>
      <c r="S1437" s="44"/>
      <c r="U1437" s="39"/>
      <c r="V1437" s="39"/>
      <c r="W1437" s="40"/>
      <c r="X1437" s="40"/>
    </row>
    <row r="1438" spans="1:24" x14ac:dyDescent="0.3">
      <c r="A1438" s="2">
        <v>44270</v>
      </c>
      <c r="B1438" s="3">
        <v>0.94791666666666663</v>
      </c>
      <c r="C1438" s="6">
        <v>2.8</v>
      </c>
      <c r="D1438" s="6">
        <v>12.2</v>
      </c>
      <c r="E1438" s="4">
        <v>12.61</v>
      </c>
      <c r="F1438" s="5">
        <v>3.7999999999999999E-2</v>
      </c>
      <c r="G1438" s="44"/>
      <c r="H1438" s="5">
        <v>0</v>
      </c>
      <c r="I1438" s="44"/>
      <c r="J1438" s="5">
        <v>3.7999999999999999E-2</v>
      </c>
      <c r="K1438" s="44"/>
      <c r="L1438" s="5">
        <v>0</v>
      </c>
      <c r="M1438" s="44"/>
      <c r="N1438" s="5">
        <v>0</v>
      </c>
      <c r="O1438" s="44"/>
      <c r="P1438" s="5">
        <v>0</v>
      </c>
      <c r="Q1438" s="44"/>
      <c r="R1438" s="5">
        <v>0</v>
      </c>
      <c r="S1438" s="44"/>
      <c r="U1438" s="39">
        <f>$AB$4-V1438</f>
        <v>0.81471500000000008</v>
      </c>
      <c r="V1438" s="39">
        <f>V1436-K1435</f>
        <v>3.9852849999999997</v>
      </c>
      <c r="W1438" s="40">
        <f>U1438/($AB$4/100)</f>
        <v>16.97322916666667</v>
      </c>
      <c r="X1438" s="40">
        <f>V1438/($AB$4/100)</f>
        <v>83.02677083333333</v>
      </c>
    </row>
    <row r="1439" spans="1:24" x14ac:dyDescent="0.3">
      <c r="A1439" s="2">
        <v>44270</v>
      </c>
      <c r="B1439" s="3">
        <v>0.95833333333333337</v>
      </c>
      <c r="C1439" s="6">
        <v>3</v>
      </c>
      <c r="D1439" s="6">
        <v>10.4</v>
      </c>
      <c r="E1439" s="4">
        <v>12.62</v>
      </c>
      <c r="F1439" s="5">
        <v>3.6999999999999998E-2</v>
      </c>
      <c r="G1439" s="44">
        <f t="shared" si="155"/>
        <v>3.6999999999999998E-2</v>
      </c>
      <c r="H1439" s="5">
        <v>0</v>
      </c>
      <c r="I1439" s="44">
        <f t="shared" si="156"/>
        <v>0</v>
      </c>
      <c r="J1439" s="5">
        <v>3.7999999999999999E-2</v>
      </c>
      <c r="K1439" s="44">
        <f t="shared" si="157"/>
        <v>3.7999999999999999E-2</v>
      </c>
      <c r="L1439" s="5">
        <v>0</v>
      </c>
      <c r="M1439" s="44">
        <f t="shared" si="158"/>
        <v>0</v>
      </c>
      <c r="N1439" s="5">
        <v>0</v>
      </c>
      <c r="O1439" s="44">
        <f t="shared" si="159"/>
        <v>0</v>
      </c>
      <c r="P1439" s="5">
        <v>0</v>
      </c>
      <c r="Q1439" s="44">
        <f t="shared" si="160"/>
        <v>0</v>
      </c>
      <c r="R1439" s="5">
        <v>0</v>
      </c>
      <c r="S1439" s="44">
        <f t="shared" si="161"/>
        <v>0</v>
      </c>
      <c r="U1439" s="39"/>
      <c r="V1439" s="39"/>
      <c r="W1439" s="40"/>
      <c r="X1439" s="40"/>
    </row>
    <row r="1440" spans="1:24" x14ac:dyDescent="0.3">
      <c r="A1440" s="2">
        <v>44270</v>
      </c>
      <c r="B1440" s="3">
        <v>0.96875</v>
      </c>
      <c r="C1440" s="6">
        <v>3</v>
      </c>
      <c r="D1440" s="6">
        <v>11</v>
      </c>
      <c r="E1440" s="4">
        <v>12.61</v>
      </c>
      <c r="F1440" s="5">
        <v>3.6999999999999998E-2</v>
      </c>
      <c r="G1440" s="44"/>
      <c r="H1440" s="5">
        <v>0</v>
      </c>
      <c r="I1440" s="44"/>
      <c r="J1440" s="5">
        <v>3.7999999999999999E-2</v>
      </c>
      <c r="K1440" s="44"/>
      <c r="L1440" s="5">
        <v>0</v>
      </c>
      <c r="M1440" s="44"/>
      <c r="N1440" s="5">
        <v>0</v>
      </c>
      <c r="O1440" s="44"/>
      <c r="P1440" s="5">
        <v>0</v>
      </c>
      <c r="Q1440" s="44"/>
      <c r="R1440" s="5">
        <v>0</v>
      </c>
      <c r="S1440" s="44"/>
      <c r="U1440" s="39">
        <f>$AB$4-V1440</f>
        <v>0.81471500000000008</v>
      </c>
      <c r="V1440" s="39">
        <f>V1438+($AB$3*M1439)</f>
        <v>3.9852849999999997</v>
      </c>
      <c r="W1440" s="40">
        <f>U1440/($AB$4/100)</f>
        <v>16.97322916666667</v>
      </c>
      <c r="X1440" s="40">
        <f>V1440/($AB$4/100)</f>
        <v>83.02677083333333</v>
      </c>
    </row>
    <row r="1441" spans="1:24" x14ac:dyDescent="0.3">
      <c r="A1441" s="2">
        <v>44270</v>
      </c>
      <c r="B1441" s="3">
        <v>0.97916666666666663</v>
      </c>
      <c r="C1441" s="6">
        <v>3.1</v>
      </c>
      <c r="D1441" s="6">
        <v>11.8</v>
      </c>
      <c r="E1441" s="4">
        <v>12.59</v>
      </c>
      <c r="F1441" s="5">
        <v>3.7999999999999999E-2</v>
      </c>
      <c r="G1441" s="44"/>
      <c r="H1441" s="5">
        <v>0</v>
      </c>
      <c r="I1441" s="44"/>
      <c r="J1441" s="5">
        <v>3.7999999999999999E-2</v>
      </c>
      <c r="K1441" s="44"/>
      <c r="L1441" s="5">
        <v>0</v>
      </c>
      <c r="M1441" s="44"/>
      <c r="N1441" s="5">
        <v>0</v>
      </c>
      <c r="O1441" s="44"/>
      <c r="P1441" s="5">
        <v>0</v>
      </c>
      <c r="Q1441" s="44"/>
      <c r="R1441" s="5">
        <v>0</v>
      </c>
      <c r="S1441" s="44"/>
      <c r="U1441" s="39"/>
      <c r="V1441" s="39"/>
      <c r="W1441" s="9"/>
      <c r="X1441" s="9"/>
    </row>
    <row r="1442" spans="1:24" x14ac:dyDescent="0.3">
      <c r="A1442" s="2">
        <v>44270</v>
      </c>
      <c r="B1442" s="3">
        <v>0.98958333333333337</v>
      </c>
      <c r="C1442" s="6">
        <v>3.1</v>
      </c>
      <c r="D1442" s="6">
        <v>9.6999999999999993</v>
      </c>
      <c r="E1442" s="4">
        <v>12.61</v>
      </c>
      <c r="F1442" s="5">
        <v>3.5999999999999997E-2</v>
      </c>
      <c r="G1442" s="44"/>
      <c r="H1442" s="5">
        <v>0</v>
      </c>
      <c r="I1442" s="44"/>
      <c r="J1442" s="5">
        <v>3.7999999999999999E-2</v>
      </c>
      <c r="K1442" s="44"/>
      <c r="L1442" s="5">
        <v>0</v>
      </c>
      <c r="M1442" s="44"/>
      <c r="N1442" s="5">
        <v>0</v>
      </c>
      <c r="O1442" s="44"/>
      <c r="P1442" s="5">
        <v>0</v>
      </c>
      <c r="Q1442" s="44"/>
      <c r="R1442" s="5">
        <v>0</v>
      </c>
      <c r="S1442" s="44"/>
      <c r="U1442" s="39">
        <f>$AB$4-V1442</f>
        <v>0.85271499999999989</v>
      </c>
      <c r="V1442" s="39">
        <f>V1440-K1439</f>
        <v>3.9472849999999999</v>
      </c>
      <c r="W1442" s="40">
        <f>U1442/($AB$4/100)</f>
        <v>17.76489583333333</v>
      </c>
      <c r="X1442" s="40">
        <f>V1442/($AB$4/100)</f>
        <v>82.235104166666659</v>
      </c>
    </row>
    <row r="1443" spans="1:24" x14ac:dyDescent="0.3">
      <c r="A1443" s="2">
        <v>44271</v>
      </c>
      <c r="B1443" s="3">
        <v>0</v>
      </c>
      <c r="C1443" s="6">
        <v>3.2</v>
      </c>
      <c r="D1443" s="6">
        <v>12.2</v>
      </c>
      <c r="E1443" s="4">
        <v>12.58</v>
      </c>
      <c r="F1443" s="5">
        <v>3.7999999999999999E-2</v>
      </c>
      <c r="G1443" s="44">
        <f t="shared" si="155"/>
        <v>3.6999999999999998E-2</v>
      </c>
      <c r="H1443" s="5">
        <v>0</v>
      </c>
      <c r="I1443" s="44">
        <f t="shared" si="156"/>
        <v>0</v>
      </c>
      <c r="J1443" s="5">
        <v>3.7999999999999999E-2</v>
      </c>
      <c r="K1443" s="44">
        <f t="shared" si="157"/>
        <v>3.7999999999999999E-2</v>
      </c>
      <c r="L1443" s="5">
        <v>0</v>
      </c>
      <c r="M1443" s="44">
        <f t="shared" si="158"/>
        <v>0</v>
      </c>
      <c r="N1443" s="5">
        <v>0</v>
      </c>
      <c r="O1443" s="44">
        <f t="shared" si="159"/>
        <v>0</v>
      </c>
      <c r="P1443" s="5">
        <v>0</v>
      </c>
      <c r="Q1443" s="44">
        <f t="shared" si="160"/>
        <v>0</v>
      </c>
      <c r="R1443" s="5">
        <v>0</v>
      </c>
      <c r="S1443" s="44">
        <f t="shared" si="161"/>
        <v>0</v>
      </c>
      <c r="U1443" s="39"/>
      <c r="V1443" s="39"/>
      <c r="W1443" s="40"/>
      <c r="X1443" s="40"/>
    </row>
    <row r="1444" spans="1:24" x14ac:dyDescent="0.3">
      <c r="A1444" s="2">
        <v>44271</v>
      </c>
      <c r="B1444" s="3">
        <v>1.0416666666666666E-2</v>
      </c>
      <c r="C1444" s="6">
        <v>3.3</v>
      </c>
      <c r="D1444" s="6">
        <v>11</v>
      </c>
      <c r="E1444" s="4">
        <v>12.58</v>
      </c>
      <c r="F1444" s="5">
        <v>3.5999999999999997E-2</v>
      </c>
      <c r="G1444" s="44"/>
      <c r="H1444" s="5">
        <v>0</v>
      </c>
      <c r="I1444" s="44"/>
      <c r="J1444" s="5">
        <v>3.7999999999999999E-2</v>
      </c>
      <c r="K1444" s="44"/>
      <c r="L1444" s="5">
        <v>0</v>
      </c>
      <c r="M1444" s="44"/>
      <c r="N1444" s="5">
        <v>0</v>
      </c>
      <c r="O1444" s="44"/>
      <c r="P1444" s="5">
        <v>0</v>
      </c>
      <c r="Q1444" s="44"/>
      <c r="R1444" s="5">
        <v>0</v>
      </c>
      <c r="S1444" s="44"/>
      <c r="U1444" s="39">
        <f>$AB$4-V1444</f>
        <v>0.85271499999999989</v>
      </c>
      <c r="V1444" s="39">
        <f>V1442+($AB$3*M1443)</f>
        <v>3.9472849999999999</v>
      </c>
      <c r="W1444" s="40">
        <f>U1444/($AB$4/100)</f>
        <v>17.76489583333333</v>
      </c>
      <c r="X1444" s="40">
        <f>V1444/($AB$4/100)</f>
        <v>82.235104166666659</v>
      </c>
    </row>
    <row r="1445" spans="1:24" x14ac:dyDescent="0.3">
      <c r="A1445" s="2">
        <v>44271</v>
      </c>
      <c r="B1445" s="3">
        <v>2.0833333333333332E-2</v>
      </c>
      <c r="C1445" s="6">
        <v>3.2</v>
      </c>
      <c r="D1445" s="6">
        <v>10</v>
      </c>
      <c r="E1445" s="4">
        <v>12.59</v>
      </c>
      <c r="F1445" s="5">
        <v>3.7999999999999999E-2</v>
      </c>
      <c r="G1445" s="44"/>
      <c r="H1445" s="5">
        <v>0</v>
      </c>
      <c r="I1445" s="44"/>
      <c r="J1445" s="5">
        <v>3.7999999999999999E-2</v>
      </c>
      <c r="K1445" s="44"/>
      <c r="L1445" s="5">
        <v>0</v>
      </c>
      <c r="M1445" s="44"/>
      <c r="N1445" s="5">
        <v>0</v>
      </c>
      <c r="O1445" s="44"/>
      <c r="P1445" s="5">
        <v>0</v>
      </c>
      <c r="Q1445" s="44"/>
      <c r="R1445" s="5">
        <v>0</v>
      </c>
      <c r="S1445" s="44"/>
      <c r="U1445" s="39"/>
      <c r="V1445" s="39"/>
      <c r="W1445" s="40"/>
      <c r="X1445" s="40"/>
    </row>
    <row r="1446" spans="1:24" x14ac:dyDescent="0.3">
      <c r="A1446" s="2">
        <v>44271</v>
      </c>
      <c r="B1446" s="3">
        <v>3.125E-2</v>
      </c>
      <c r="C1446" s="6">
        <v>3.1</v>
      </c>
      <c r="D1446" s="6">
        <v>12.7</v>
      </c>
      <c r="E1446" s="4">
        <v>12.56</v>
      </c>
      <c r="F1446" s="5">
        <v>3.5999999999999997E-2</v>
      </c>
      <c r="G1446" s="44"/>
      <c r="H1446" s="5">
        <v>0</v>
      </c>
      <c r="I1446" s="44"/>
      <c r="J1446" s="5">
        <v>3.7999999999999999E-2</v>
      </c>
      <c r="K1446" s="44"/>
      <c r="L1446" s="5">
        <v>0</v>
      </c>
      <c r="M1446" s="44"/>
      <c r="N1446" s="5">
        <v>0</v>
      </c>
      <c r="O1446" s="44"/>
      <c r="P1446" s="5">
        <v>0</v>
      </c>
      <c r="Q1446" s="44"/>
      <c r="R1446" s="5">
        <v>0</v>
      </c>
      <c r="S1446" s="44"/>
      <c r="U1446" s="39">
        <f>$AB$4-V1446</f>
        <v>0.8907149999999997</v>
      </c>
      <c r="V1446" s="39">
        <f>V1444-K1443</f>
        <v>3.9092850000000001</v>
      </c>
      <c r="W1446" s="40">
        <f>U1446/($AB$4/100)</f>
        <v>18.556562499999995</v>
      </c>
      <c r="X1446" s="40">
        <f>V1446/($AB$4/100)</f>
        <v>81.443437500000002</v>
      </c>
    </row>
    <row r="1447" spans="1:24" x14ac:dyDescent="0.3">
      <c r="A1447" s="2">
        <v>44271</v>
      </c>
      <c r="B1447" s="3">
        <v>4.1666666666666664E-2</v>
      </c>
      <c r="C1447" s="6">
        <v>3.2</v>
      </c>
      <c r="D1447" s="6">
        <v>11.3</v>
      </c>
      <c r="E1447" s="4">
        <v>12.57</v>
      </c>
      <c r="F1447" s="5">
        <v>3.7999999999999999E-2</v>
      </c>
      <c r="G1447" s="44">
        <f t="shared" si="155"/>
        <v>3.6999999999999998E-2</v>
      </c>
      <c r="H1447" s="5">
        <v>0</v>
      </c>
      <c r="I1447" s="44">
        <f t="shared" si="156"/>
        <v>0</v>
      </c>
      <c r="J1447" s="5">
        <v>3.7999999999999999E-2</v>
      </c>
      <c r="K1447" s="44">
        <f t="shared" si="157"/>
        <v>3.7999999999999999E-2</v>
      </c>
      <c r="L1447" s="5">
        <v>0</v>
      </c>
      <c r="M1447" s="44">
        <f t="shared" si="158"/>
        <v>0</v>
      </c>
      <c r="N1447" s="5">
        <v>0</v>
      </c>
      <c r="O1447" s="44">
        <f t="shared" si="159"/>
        <v>0</v>
      </c>
      <c r="P1447" s="5">
        <v>0</v>
      </c>
      <c r="Q1447" s="44">
        <f t="shared" si="160"/>
        <v>0</v>
      </c>
      <c r="R1447" s="5">
        <v>0</v>
      </c>
      <c r="S1447" s="44">
        <f t="shared" si="161"/>
        <v>0</v>
      </c>
      <c r="U1447" s="39"/>
      <c r="V1447" s="39"/>
      <c r="W1447" s="40"/>
      <c r="X1447" s="40"/>
    </row>
    <row r="1448" spans="1:24" x14ac:dyDescent="0.3">
      <c r="A1448" s="2">
        <v>44271</v>
      </c>
      <c r="B1448" s="3">
        <v>5.2083333333333336E-2</v>
      </c>
      <c r="C1448" s="6">
        <v>3.1</v>
      </c>
      <c r="D1448" s="6">
        <v>9.9</v>
      </c>
      <c r="E1448" s="4">
        <v>12.57</v>
      </c>
      <c r="F1448" s="5">
        <v>3.5999999999999997E-2</v>
      </c>
      <c r="G1448" s="44"/>
      <c r="H1448" s="5">
        <v>0</v>
      </c>
      <c r="I1448" s="44"/>
      <c r="J1448" s="5">
        <v>3.7999999999999999E-2</v>
      </c>
      <c r="K1448" s="44"/>
      <c r="L1448" s="5">
        <v>0</v>
      </c>
      <c r="M1448" s="44"/>
      <c r="N1448" s="5">
        <v>0</v>
      </c>
      <c r="O1448" s="44"/>
      <c r="P1448" s="5">
        <v>0</v>
      </c>
      <c r="Q1448" s="44"/>
      <c r="R1448" s="5">
        <v>0</v>
      </c>
      <c r="S1448" s="44"/>
      <c r="U1448" s="39">
        <f>$AB$4-V1448</f>
        <v>0.8907149999999997</v>
      </c>
      <c r="V1448" s="39">
        <f>V1446+($AB$3*M1447)</f>
        <v>3.9092850000000001</v>
      </c>
      <c r="W1448" s="40">
        <f>U1448/($AB$4/100)</f>
        <v>18.556562499999995</v>
      </c>
      <c r="X1448" s="40">
        <f>V1448/($AB$4/100)</f>
        <v>81.443437500000002</v>
      </c>
    </row>
    <row r="1449" spans="1:24" x14ac:dyDescent="0.3">
      <c r="A1449" s="2">
        <v>44271</v>
      </c>
      <c r="B1449" s="3">
        <v>6.25E-2</v>
      </c>
      <c r="C1449" s="6">
        <v>3.2</v>
      </c>
      <c r="D1449" s="6">
        <v>12.6</v>
      </c>
      <c r="E1449" s="4">
        <v>12.56</v>
      </c>
      <c r="F1449" s="5">
        <v>3.7999999999999999E-2</v>
      </c>
      <c r="G1449" s="44"/>
      <c r="H1449" s="5">
        <v>0</v>
      </c>
      <c r="I1449" s="44"/>
      <c r="J1449" s="5">
        <v>3.7999999999999999E-2</v>
      </c>
      <c r="K1449" s="44"/>
      <c r="L1449" s="5">
        <v>0</v>
      </c>
      <c r="M1449" s="44"/>
      <c r="N1449" s="5">
        <v>0</v>
      </c>
      <c r="O1449" s="44"/>
      <c r="P1449" s="5">
        <v>0</v>
      </c>
      <c r="Q1449" s="44"/>
      <c r="R1449" s="5">
        <v>0</v>
      </c>
      <c r="S1449" s="44"/>
      <c r="U1449" s="39"/>
      <c r="V1449" s="39"/>
      <c r="W1449" s="9"/>
      <c r="X1449" s="9"/>
    </row>
    <row r="1450" spans="1:24" x14ac:dyDescent="0.3">
      <c r="A1450" s="2">
        <v>44271</v>
      </c>
      <c r="B1450" s="3">
        <v>7.2916666666666671E-2</v>
      </c>
      <c r="C1450" s="6">
        <v>3.3</v>
      </c>
      <c r="D1450" s="6">
        <v>10.8</v>
      </c>
      <c r="E1450" s="4">
        <v>12.54</v>
      </c>
      <c r="F1450" s="5">
        <v>3.5999999999999997E-2</v>
      </c>
      <c r="G1450" s="44"/>
      <c r="H1450" s="5">
        <v>0</v>
      </c>
      <c r="I1450" s="44"/>
      <c r="J1450" s="5">
        <v>3.7999999999999999E-2</v>
      </c>
      <c r="K1450" s="44"/>
      <c r="L1450" s="5">
        <v>0</v>
      </c>
      <c r="M1450" s="44"/>
      <c r="N1450" s="5">
        <v>0</v>
      </c>
      <c r="O1450" s="44"/>
      <c r="P1450" s="5">
        <v>0</v>
      </c>
      <c r="Q1450" s="44"/>
      <c r="R1450" s="5">
        <v>0</v>
      </c>
      <c r="S1450" s="44"/>
      <c r="U1450" s="39">
        <f>$AB$4-V1450</f>
        <v>0.92871499999999951</v>
      </c>
      <c r="V1450" s="39">
        <f>V1448-K1447</f>
        <v>3.8712850000000003</v>
      </c>
      <c r="W1450" s="40">
        <f>U1450/($AB$4/100)</f>
        <v>19.348229166666655</v>
      </c>
      <c r="X1450" s="40">
        <f>V1450/($AB$4/100)</f>
        <v>80.651770833333345</v>
      </c>
    </row>
    <row r="1451" spans="1:24" x14ac:dyDescent="0.3">
      <c r="A1451" s="2">
        <v>44271</v>
      </c>
      <c r="B1451" s="3">
        <v>8.3333333333333329E-2</v>
      </c>
      <c r="C1451" s="6">
        <v>3.3</v>
      </c>
      <c r="D1451" s="6">
        <v>10.5</v>
      </c>
      <c r="E1451" s="4">
        <v>12.56</v>
      </c>
      <c r="F1451" s="5">
        <v>3.7999999999999999E-2</v>
      </c>
      <c r="G1451" s="44">
        <f t="shared" si="155"/>
        <v>3.6999999999999998E-2</v>
      </c>
      <c r="H1451" s="5">
        <v>0</v>
      </c>
      <c r="I1451" s="44">
        <f t="shared" si="156"/>
        <v>0</v>
      </c>
      <c r="J1451" s="5">
        <v>3.7999999999999999E-2</v>
      </c>
      <c r="K1451" s="44">
        <f t="shared" si="157"/>
        <v>3.7999999999999999E-2</v>
      </c>
      <c r="L1451" s="5">
        <v>0</v>
      </c>
      <c r="M1451" s="44">
        <f t="shared" si="158"/>
        <v>0</v>
      </c>
      <c r="N1451" s="5">
        <v>0</v>
      </c>
      <c r="O1451" s="44">
        <f t="shared" si="159"/>
        <v>0</v>
      </c>
      <c r="P1451" s="5">
        <v>0</v>
      </c>
      <c r="Q1451" s="44">
        <f t="shared" si="160"/>
        <v>0</v>
      </c>
      <c r="R1451" s="5">
        <v>0</v>
      </c>
      <c r="S1451" s="44">
        <f t="shared" si="161"/>
        <v>0</v>
      </c>
      <c r="U1451" s="39"/>
      <c r="V1451" s="39"/>
      <c r="W1451" s="40"/>
      <c r="X1451" s="40"/>
    </row>
    <row r="1452" spans="1:24" x14ac:dyDescent="0.3">
      <c r="A1452" s="2">
        <v>44271</v>
      </c>
      <c r="B1452" s="3">
        <v>9.375E-2</v>
      </c>
      <c r="C1452" s="6">
        <v>3.2</v>
      </c>
      <c r="D1452" s="6">
        <v>12.2</v>
      </c>
      <c r="E1452" s="4">
        <v>12.52</v>
      </c>
      <c r="F1452" s="5">
        <v>3.5999999999999997E-2</v>
      </c>
      <c r="G1452" s="44"/>
      <c r="H1452" s="5">
        <v>0</v>
      </c>
      <c r="I1452" s="44"/>
      <c r="J1452" s="5">
        <v>3.7999999999999999E-2</v>
      </c>
      <c r="K1452" s="44"/>
      <c r="L1452" s="5">
        <v>0</v>
      </c>
      <c r="M1452" s="44"/>
      <c r="N1452" s="5">
        <v>0</v>
      </c>
      <c r="O1452" s="44"/>
      <c r="P1452" s="5">
        <v>0</v>
      </c>
      <c r="Q1452" s="44"/>
      <c r="R1452" s="5">
        <v>0</v>
      </c>
      <c r="S1452" s="44"/>
      <c r="U1452" s="39">
        <f>$AB$4-V1452</f>
        <v>0.92871499999999951</v>
      </c>
      <c r="V1452" s="39">
        <f>V1450+($AB$3*M1451)</f>
        <v>3.8712850000000003</v>
      </c>
      <c r="W1452" s="40">
        <f>U1452/($AB$4/100)</f>
        <v>19.348229166666655</v>
      </c>
      <c r="X1452" s="40">
        <f>V1452/($AB$4/100)</f>
        <v>80.651770833333345</v>
      </c>
    </row>
    <row r="1453" spans="1:24" x14ac:dyDescent="0.3">
      <c r="A1453" s="2">
        <v>44271</v>
      </c>
      <c r="B1453" s="3">
        <v>0.10416666666666667</v>
      </c>
      <c r="C1453" s="6">
        <v>3.1</v>
      </c>
      <c r="D1453" s="6">
        <v>10.3</v>
      </c>
      <c r="E1453" s="4">
        <v>12.54</v>
      </c>
      <c r="F1453" s="5">
        <v>3.7999999999999999E-2</v>
      </c>
      <c r="G1453" s="44"/>
      <c r="H1453" s="5">
        <v>0</v>
      </c>
      <c r="I1453" s="44"/>
      <c r="J1453" s="5">
        <v>3.7999999999999999E-2</v>
      </c>
      <c r="K1453" s="44"/>
      <c r="L1453" s="5">
        <v>0</v>
      </c>
      <c r="M1453" s="44"/>
      <c r="N1453" s="5">
        <v>0</v>
      </c>
      <c r="O1453" s="44"/>
      <c r="P1453" s="5">
        <v>0</v>
      </c>
      <c r="Q1453" s="44"/>
      <c r="R1453" s="5">
        <v>0</v>
      </c>
      <c r="S1453" s="44"/>
      <c r="U1453" s="39"/>
      <c r="V1453" s="39"/>
      <c r="W1453" s="40"/>
      <c r="X1453" s="40"/>
    </row>
    <row r="1454" spans="1:24" x14ac:dyDescent="0.3">
      <c r="A1454" s="2">
        <v>44271</v>
      </c>
      <c r="B1454" s="3">
        <v>0.11458333333333333</v>
      </c>
      <c r="C1454" s="6">
        <v>3.1</v>
      </c>
      <c r="D1454" s="6">
        <v>11.1</v>
      </c>
      <c r="E1454" s="4">
        <v>12.53</v>
      </c>
      <c r="F1454" s="5">
        <v>3.5999999999999997E-2</v>
      </c>
      <c r="G1454" s="44"/>
      <c r="H1454" s="5">
        <v>0</v>
      </c>
      <c r="I1454" s="44"/>
      <c r="J1454" s="5">
        <v>3.7999999999999999E-2</v>
      </c>
      <c r="K1454" s="44"/>
      <c r="L1454" s="5">
        <v>0</v>
      </c>
      <c r="M1454" s="44"/>
      <c r="N1454" s="5">
        <v>0</v>
      </c>
      <c r="O1454" s="44"/>
      <c r="P1454" s="5">
        <v>0</v>
      </c>
      <c r="Q1454" s="44"/>
      <c r="R1454" s="5">
        <v>0</v>
      </c>
      <c r="S1454" s="44"/>
      <c r="U1454" s="39">
        <f>$AB$4-V1454</f>
        <v>0.96671499999999932</v>
      </c>
      <c r="V1454" s="39">
        <f>V1452-K1451</f>
        <v>3.8332850000000005</v>
      </c>
      <c r="W1454" s="40">
        <f>U1454/($AB$4/100)</f>
        <v>20.13989583333332</v>
      </c>
      <c r="X1454" s="40">
        <f>V1454/($AB$4/100)</f>
        <v>79.860104166666673</v>
      </c>
    </row>
    <row r="1455" spans="1:24" x14ac:dyDescent="0.3">
      <c r="A1455" s="2">
        <v>44271</v>
      </c>
      <c r="B1455" s="3">
        <v>0.125</v>
      </c>
      <c r="C1455" s="6">
        <v>2.9</v>
      </c>
      <c r="D1455" s="6">
        <v>11.7</v>
      </c>
      <c r="E1455" s="4">
        <v>12.51</v>
      </c>
      <c r="F1455" s="5">
        <v>3.7999999999999999E-2</v>
      </c>
      <c r="G1455" s="44">
        <f t="shared" si="155"/>
        <v>3.6999999999999998E-2</v>
      </c>
      <c r="H1455" s="5">
        <v>0</v>
      </c>
      <c r="I1455" s="44">
        <f t="shared" si="156"/>
        <v>0</v>
      </c>
      <c r="J1455" s="5">
        <v>3.7999999999999999E-2</v>
      </c>
      <c r="K1455" s="44">
        <f t="shared" si="157"/>
        <v>3.7999999999999999E-2</v>
      </c>
      <c r="L1455" s="5">
        <v>0</v>
      </c>
      <c r="M1455" s="44">
        <f t="shared" si="158"/>
        <v>0</v>
      </c>
      <c r="N1455" s="5">
        <v>0</v>
      </c>
      <c r="O1455" s="44">
        <f t="shared" si="159"/>
        <v>0</v>
      </c>
      <c r="P1455" s="5">
        <v>0</v>
      </c>
      <c r="Q1455" s="44">
        <f t="shared" si="160"/>
        <v>0</v>
      </c>
      <c r="R1455" s="5">
        <v>0</v>
      </c>
      <c r="S1455" s="44">
        <f t="shared" si="161"/>
        <v>0</v>
      </c>
      <c r="U1455" s="39"/>
      <c r="V1455" s="39"/>
      <c r="W1455" s="40"/>
      <c r="X1455" s="40"/>
    </row>
    <row r="1456" spans="1:24" x14ac:dyDescent="0.3">
      <c r="A1456" s="2">
        <v>44271</v>
      </c>
      <c r="B1456" s="3">
        <v>0.13541666666666666</v>
      </c>
      <c r="C1456" s="6">
        <v>3.1</v>
      </c>
      <c r="D1456" s="6">
        <v>9.9</v>
      </c>
      <c r="E1456" s="4">
        <v>12.52</v>
      </c>
      <c r="F1456" s="5">
        <v>3.5999999999999997E-2</v>
      </c>
      <c r="G1456" s="44"/>
      <c r="H1456" s="5">
        <v>0</v>
      </c>
      <c r="I1456" s="44"/>
      <c r="J1456" s="5">
        <v>3.7999999999999999E-2</v>
      </c>
      <c r="K1456" s="44"/>
      <c r="L1456" s="5">
        <v>0</v>
      </c>
      <c r="M1456" s="44"/>
      <c r="N1456" s="5">
        <v>0</v>
      </c>
      <c r="O1456" s="44"/>
      <c r="P1456" s="5">
        <v>0</v>
      </c>
      <c r="Q1456" s="44"/>
      <c r="R1456" s="5">
        <v>0</v>
      </c>
      <c r="S1456" s="44"/>
      <c r="U1456" s="39">
        <f>$AB$4-V1456</f>
        <v>0.96671499999999932</v>
      </c>
      <c r="V1456" s="39">
        <f>V1454+($AB$3*M1455)</f>
        <v>3.8332850000000005</v>
      </c>
      <c r="W1456" s="40">
        <f>U1456/($AB$4/100)</f>
        <v>20.13989583333332</v>
      </c>
      <c r="X1456" s="40">
        <f>V1456/($AB$4/100)</f>
        <v>79.860104166666673</v>
      </c>
    </row>
    <row r="1457" spans="1:24" x14ac:dyDescent="0.3">
      <c r="A1457" s="2">
        <v>44271</v>
      </c>
      <c r="B1457" s="3">
        <v>0.14583333333333334</v>
      </c>
      <c r="C1457" s="6">
        <v>3.1</v>
      </c>
      <c r="D1457" s="6">
        <v>12.2</v>
      </c>
      <c r="E1457" s="4">
        <v>12.5</v>
      </c>
      <c r="F1457" s="5">
        <v>3.7999999999999999E-2</v>
      </c>
      <c r="G1457" s="44"/>
      <c r="H1457" s="5">
        <v>0</v>
      </c>
      <c r="I1457" s="44"/>
      <c r="J1457" s="5">
        <v>3.7999999999999999E-2</v>
      </c>
      <c r="K1457" s="44"/>
      <c r="L1457" s="5">
        <v>0</v>
      </c>
      <c r="M1457" s="44"/>
      <c r="N1457" s="5">
        <v>0</v>
      </c>
      <c r="O1457" s="44"/>
      <c r="P1457" s="5">
        <v>0</v>
      </c>
      <c r="Q1457" s="44"/>
      <c r="R1457" s="5">
        <v>0</v>
      </c>
      <c r="S1457" s="44"/>
      <c r="U1457" s="39"/>
      <c r="V1457" s="39"/>
      <c r="W1457" s="9"/>
      <c r="X1457" s="9"/>
    </row>
    <row r="1458" spans="1:24" x14ac:dyDescent="0.3">
      <c r="A1458" s="2">
        <v>44271</v>
      </c>
      <c r="B1458" s="3">
        <v>0.15625</v>
      </c>
      <c r="C1458" s="6">
        <v>3.1</v>
      </c>
      <c r="D1458" s="6">
        <v>11.1</v>
      </c>
      <c r="E1458" s="4">
        <v>12.5</v>
      </c>
      <c r="F1458" s="5">
        <v>3.5999999999999997E-2</v>
      </c>
      <c r="G1458" s="44"/>
      <c r="H1458" s="5">
        <v>0</v>
      </c>
      <c r="I1458" s="44"/>
      <c r="J1458" s="5">
        <v>3.7999999999999999E-2</v>
      </c>
      <c r="K1458" s="44"/>
      <c r="L1458" s="5">
        <v>0</v>
      </c>
      <c r="M1458" s="44"/>
      <c r="N1458" s="5">
        <v>0</v>
      </c>
      <c r="O1458" s="44"/>
      <c r="P1458" s="5">
        <v>0</v>
      </c>
      <c r="Q1458" s="44"/>
      <c r="R1458" s="5">
        <v>0</v>
      </c>
      <c r="S1458" s="44"/>
      <c r="U1458" s="39">
        <f>$AB$4-V1458</f>
        <v>1.0047149999999991</v>
      </c>
      <c r="V1458" s="39">
        <f>V1456-K1455</f>
        <v>3.7952850000000007</v>
      </c>
      <c r="W1458" s="40">
        <f>U1458/($AB$4/100)</f>
        <v>20.931562499999981</v>
      </c>
      <c r="X1458" s="40">
        <f>V1458/($AB$4/100)</f>
        <v>79.068437500000016</v>
      </c>
    </row>
    <row r="1459" spans="1:24" x14ac:dyDescent="0.3">
      <c r="A1459" s="2">
        <v>44271</v>
      </c>
      <c r="B1459" s="3">
        <v>0.16666666666666666</v>
      </c>
      <c r="C1459" s="6">
        <v>3.2</v>
      </c>
      <c r="D1459" s="6">
        <v>9.9</v>
      </c>
      <c r="E1459" s="4">
        <v>12.51</v>
      </c>
      <c r="F1459" s="5">
        <v>3.7999999999999999E-2</v>
      </c>
      <c r="G1459" s="44">
        <f t="shared" si="155"/>
        <v>3.6999999999999998E-2</v>
      </c>
      <c r="H1459" s="5">
        <v>0</v>
      </c>
      <c r="I1459" s="44">
        <f t="shared" si="156"/>
        <v>0</v>
      </c>
      <c r="J1459" s="5">
        <v>3.7999999999999999E-2</v>
      </c>
      <c r="K1459" s="44">
        <f t="shared" si="157"/>
        <v>3.7999999999999999E-2</v>
      </c>
      <c r="L1459" s="5">
        <v>0</v>
      </c>
      <c r="M1459" s="44">
        <f t="shared" si="158"/>
        <v>0</v>
      </c>
      <c r="N1459" s="5">
        <v>0</v>
      </c>
      <c r="O1459" s="44">
        <f t="shared" si="159"/>
        <v>0</v>
      </c>
      <c r="P1459" s="5">
        <v>0</v>
      </c>
      <c r="Q1459" s="44">
        <f t="shared" si="160"/>
        <v>0</v>
      </c>
      <c r="R1459" s="5">
        <v>0</v>
      </c>
      <c r="S1459" s="44">
        <f t="shared" si="161"/>
        <v>0</v>
      </c>
      <c r="U1459" s="39"/>
      <c r="V1459" s="39"/>
      <c r="W1459" s="40"/>
      <c r="X1459" s="40"/>
    </row>
    <row r="1460" spans="1:24" x14ac:dyDescent="0.3">
      <c r="A1460" s="2">
        <v>44271</v>
      </c>
      <c r="B1460" s="3">
        <v>0.17708333333333334</v>
      </c>
      <c r="C1460" s="6">
        <v>3.2</v>
      </c>
      <c r="D1460" s="6">
        <v>12.6</v>
      </c>
      <c r="E1460" s="4">
        <v>12.48</v>
      </c>
      <c r="F1460" s="5">
        <v>3.5999999999999997E-2</v>
      </c>
      <c r="G1460" s="44"/>
      <c r="H1460" s="5">
        <v>0</v>
      </c>
      <c r="I1460" s="44"/>
      <c r="J1460" s="5">
        <v>3.7999999999999999E-2</v>
      </c>
      <c r="K1460" s="44"/>
      <c r="L1460" s="5">
        <v>0</v>
      </c>
      <c r="M1460" s="44"/>
      <c r="N1460" s="5">
        <v>0</v>
      </c>
      <c r="O1460" s="44"/>
      <c r="P1460" s="5">
        <v>0</v>
      </c>
      <c r="Q1460" s="44"/>
      <c r="R1460" s="5">
        <v>0</v>
      </c>
      <c r="S1460" s="44"/>
      <c r="U1460" s="39">
        <f>$AB$4-V1460</f>
        <v>1.0047149999999991</v>
      </c>
      <c r="V1460" s="39">
        <f>V1458+($AB$3*M1459)</f>
        <v>3.7952850000000007</v>
      </c>
      <c r="W1460" s="40">
        <f>U1460/($AB$4/100)</f>
        <v>20.931562499999981</v>
      </c>
      <c r="X1460" s="40">
        <f>V1460/($AB$4/100)</f>
        <v>79.068437500000016</v>
      </c>
    </row>
    <row r="1461" spans="1:24" x14ac:dyDescent="0.3">
      <c r="A1461" s="2">
        <v>44271</v>
      </c>
      <c r="B1461" s="3">
        <v>0.1875</v>
      </c>
      <c r="C1461" s="6">
        <v>3.2</v>
      </c>
      <c r="D1461" s="6">
        <v>10.6</v>
      </c>
      <c r="E1461" s="4">
        <v>12.48</v>
      </c>
      <c r="F1461" s="5">
        <v>3.7999999999999999E-2</v>
      </c>
      <c r="G1461" s="44"/>
      <c r="H1461" s="5">
        <v>0</v>
      </c>
      <c r="I1461" s="44"/>
      <c r="J1461" s="5">
        <v>3.7999999999999999E-2</v>
      </c>
      <c r="K1461" s="44"/>
      <c r="L1461" s="5">
        <v>0</v>
      </c>
      <c r="M1461" s="44"/>
      <c r="N1461" s="5">
        <v>0</v>
      </c>
      <c r="O1461" s="44"/>
      <c r="P1461" s="5">
        <v>0</v>
      </c>
      <c r="Q1461" s="44"/>
      <c r="R1461" s="5">
        <v>0</v>
      </c>
      <c r="S1461" s="44"/>
      <c r="U1461" s="39"/>
      <c r="V1461" s="39"/>
      <c r="W1461" s="40"/>
      <c r="X1461" s="40"/>
    </row>
    <row r="1462" spans="1:24" x14ac:dyDescent="0.3">
      <c r="A1462" s="2">
        <v>44271</v>
      </c>
      <c r="B1462" s="3">
        <v>0.19791666666666666</v>
      </c>
      <c r="C1462" s="6">
        <v>3.3</v>
      </c>
      <c r="D1462" s="6">
        <v>10.8</v>
      </c>
      <c r="E1462" s="4">
        <v>12.49</v>
      </c>
      <c r="F1462" s="5">
        <v>3.5999999999999997E-2</v>
      </c>
      <c r="G1462" s="44"/>
      <c r="H1462" s="5">
        <v>0</v>
      </c>
      <c r="I1462" s="44"/>
      <c r="J1462" s="5">
        <v>3.7999999999999999E-2</v>
      </c>
      <c r="K1462" s="44"/>
      <c r="L1462" s="5">
        <v>0</v>
      </c>
      <c r="M1462" s="44"/>
      <c r="N1462" s="5">
        <v>0</v>
      </c>
      <c r="O1462" s="44"/>
      <c r="P1462" s="5">
        <v>0</v>
      </c>
      <c r="Q1462" s="44"/>
      <c r="R1462" s="5">
        <v>0</v>
      </c>
      <c r="S1462" s="44"/>
      <c r="U1462" s="39">
        <f>$AB$4-V1462</f>
        <v>1.0427149999999989</v>
      </c>
      <c r="V1462" s="39">
        <f>V1460-K1459</f>
        <v>3.7572850000000009</v>
      </c>
      <c r="W1462" s="40">
        <f>U1462/($AB$4/100)</f>
        <v>21.723229166666645</v>
      </c>
      <c r="X1462" s="40">
        <f>V1462/($AB$4/100)</f>
        <v>78.276770833333345</v>
      </c>
    </row>
    <row r="1463" spans="1:24" x14ac:dyDescent="0.3">
      <c r="A1463" s="2">
        <v>44271</v>
      </c>
      <c r="B1463" s="3">
        <v>0.20833333333333334</v>
      </c>
      <c r="C1463" s="6">
        <v>3.3</v>
      </c>
      <c r="D1463" s="6">
        <v>12</v>
      </c>
      <c r="E1463" s="4">
        <v>12.46</v>
      </c>
      <c r="F1463" s="5">
        <v>3.6999999999999998E-2</v>
      </c>
      <c r="G1463" s="44">
        <f t="shared" si="155"/>
        <v>3.7249999999999998E-2</v>
      </c>
      <c r="H1463" s="5">
        <v>0</v>
      </c>
      <c r="I1463" s="44">
        <f t="shared" si="156"/>
        <v>0</v>
      </c>
      <c r="J1463" s="5">
        <v>3.7999999999999999E-2</v>
      </c>
      <c r="K1463" s="44">
        <f t="shared" si="157"/>
        <v>3.7999999999999999E-2</v>
      </c>
      <c r="L1463" s="5">
        <v>0</v>
      </c>
      <c r="M1463" s="44">
        <f t="shared" si="158"/>
        <v>0</v>
      </c>
      <c r="N1463" s="5">
        <v>0</v>
      </c>
      <c r="O1463" s="44">
        <f t="shared" si="159"/>
        <v>0</v>
      </c>
      <c r="P1463" s="5">
        <v>0</v>
      </c>
      <c r="Q1463" s="44">
        <f t="shared" si="160"/>
        <v>0</v>
      </c>
      <c r="R1463" s="5">
        <v>0</v>
      </c>
      <c r="S1463" s="44">
        <f t="shared" si="161"/>
        <v>0</v>
      </c>
      <c r="U1463" s="39"/>
      <c r="V1463" s="39"/>
      <c r="W1463" s="40"/>
      <c r="X1463" s="40"/>
    </row>
    <row r="1464" spans="1:24" x14ac:dyDescent="0.3">
      <c r="A1464" s="2">
        <v>44271</v>
      </c>
      <c r="B1464" s="3">
        <v>0.21875</v>
      </c>
      <c r="C1464" s="6">
        <v>3.2</v>
      </c>
      <c r="D1464" s="6">
        <v>9.8000000000000007</v>
      </c>
      <c r="E1464" s="4">
        <v>12.47</v>
      </c>
      <c r="F1464" s="5">
        <v>3.7999999999999999E-2</v>
      </c>
      <c r="G1464" s="44"/>
      <c r="H1464" s="5">
        <v>0</v>
      </c>
      <c r="I1464" s="44"/>
      <c r="J1464" s="5">
        <v>3.7999999999999999E-2</v>
      </c>
      <c r="K1464" s="44"/>
      <c r="L1464" s="5">
        <v>0</v>
      </c>
      <c r="M1464" s="44"/>
      <c r="N1464" s="5">
        <v>0</v>
      </c>
      <c r="O1464" s="44"/>
      <c r="P1464" s="5">
        <v>0</v>
      </c>
      <c r="Q1464" s="44"/>
      <c r="R1464" s="5">
        <v>0</v>
      </c>
      <c r="S1464" s="44"/>
      <c r="U1464" s="39">
        <f>$AB$4-V1464</f>
        <v>1.0427149999999989</v>
      </c>
      <c r="V1464" s="39">
        <f>V1462+($AB$3*M1463)</f>
        <v>3.7572850000000009</v>
      </c>
      <c r="W1464" s="40">
        <f>U1464/($AB$4/100)</f>
        <v>21.723229166666645</v>
      </c>
      <c r="X1464" s="40">
        <f>V1464/($AB$4/100)</f>
        <v>78.276770833333345</v>
      </c>
    </row>
    <row r="1465" spans="1:24" x14ac:dyDescent="0.3">
      <c r="A1465" s="2">
        <v>44271</v>
      </c>
      <c r="B1465" s="3">
        <v>0.22916666666666666</v>
      </c>
      <c r="C1465" s="6">
        <v>3.2</v>
      </c>
      <c r="D1465" s="6">
        <v>11.7</v>
      </c>
      <c r="E1465" s="4">
        <v>12.45</v>
      </c>
      <c r="F1465" s="5">
        <v>3.5999999999999997E-2</v>
      </c>
      <c r="G1465" s="44"/>
      <c r="H1465" s="5">
        <v>0</v>
      </c>
      <c r="I1465" s="44"/>
      <c r="J1465" s="5">
        <v>3.7999999999999999E-2</v>
      </c>
      <c r="K1465" s="44"/>
      <c r="L1465" s="5">
        <v>0</v>
      </c>
      <c r="M1465" s="44"/>
      <c r="N1465" s="5">
        <v>0</v>
      </c>
      <c r="O1465" s="44"/>
      <c r="P1465" s="5">
        <v>0</v>
      </c>
      <c r="Q1465" s="44"/>
      <c r="R1465" s="5">
        <v>0</v>
      </c>
      <c r="S1465" s="44"/>
      <c r="U1465" s="39"/>
      <c r="V1465" s="39"/>
      <c r="W1465" s="9"/>
      <c r="X1465" s="9"/>
    </row>
    <row r="1466" spans="1:24" x14ac:dyDescent="0.3">
      <c r="A1466" s="2">
        <v>44271</v>
      </c>
      <c r="B1466" s="3">
        <v>0.23958333333333334</v>
      </c>
      <c r="C1466" s="6">
        <v>3.1</v>
      </c>
      <c r="D1466" s="6">
        <v>11.2</v>
      </c>
      <c r="E1466" s="4">
        <v>12.45</v>
      </c>
      <c r="F1466" s="5">
        <v>3.7999999999999999E-2</v>
      </c>
      <c r="G1466" s="44"/>
      <c r="H1466" s="5">
        <v>0</v>
      </c>
      <c r="I1466" s="44"/>
      <c r="J1466" s="5">
        <v>3.7999999999999999E-2</v>
      </c>
      <c r="K1466" s="44"/>
      <c r="L1466" s="5">
        <v>0</v>
      </c>
      <c r="M1466" s="44"/>
      <c r="N1466" s="5">
        <v>0</v>
      </c>
      <c r="O1466" s="44"/>
      <c r="P1466" s="5">
        <v>0</v>
      </c>
      <c r="Q1466" s="44"/>
      <c r="R1466" s="5">
        <v>0</v>
      </c>
      <c r="S1466" s="44"/>
      <c r="U1466" s="39">
        <f>$AB$4-V1466</f>
        <v>1.0807149999999988</v>
      </c>
      <c r="V1466" s="39">
        <f>V1464-K1463</f>
        <v>3.7192850000000011</v>
      </c>
      <c r="W1466" s="40">
        <f>U1466/($AB$4/100)</f>
        <v>22.514895833333306</v>
      </c>
      <c r="X1466" s="40">
        <f>V1466/($AB$4/100)</f>
        <v>77.485104166666687</v>
      </c>
    </row>
    <row r="1467" spans="1:24" x14ac:dyDescent="0.3">
      <c r="A1467" s="2">
        <v>44271</v>
      </c>
      <c r="B1467" s="3">
        <v>0.25</v>
      </c>
      <c r="C1467" s="6">
        <v>3.1</v>
      </c>
      <c r="D1467" s="6">
        <v>10</v>
      </c>
      <c r="E1467" s="4">
        <v>12.46</v>
      </c>
      <c r="F1467" s="5">
        <v>3.6999999999999998E-2</v>
      </c>
      <c r="G1467" s="44">
        <f t="shared" si="155"/>
        <v>3.7749999999999999E-2</v>
      </c>
      <c r="H1467" s="5">
        <v>0</v>
      </c>
      <c r="I1467" s="44">
        <f t="shared" si="156"/>
        <v>0</v>
      </c>
      <c r="J1467" s="5">
        <v>3.7999999999999999E-2</v>
      </c>
      <c r="K1467" s="44">
        <f t="shared" si="157"/>
        <v>3.7999999999999999E-2</v>
      </c>
      <c r="L1467" s="5">
        <v>0</v>
      </c>
      <c r="M1467" s="44">
        <f t="shared" si="158"/>
        <v>0</v>
      </c>
      <c r="N1467" s="5">
        <v>0</v>
      </c>
      <c r="O1467" s="44">
        <f t="shared" si="159"/>
        <v>0</v>
      </c>
      <c r="P1467" s="5">
        <v>0</v>
      </c>
      <c r="Q1467" s="44">
        <f t="shared" si="160"/>
        <v>0</v>
      </c>
      <c r="R1467" s="5">
        <v>0</v>
      </c>
      <c r="S1467" s="44">
        <f t="shared" si="161"/>
        <v>0</v>
      </c>
      <c r="U1467" s="39"/>
      <c r="V1467" s="39"/>
      <c r="W1467" s="40"/>
      <c r="X1467" s="40"/>
    </row>
    <row r="1468" spans="1:24" x14ac:dyDescent="0.3">
      <c r="A1468" s="2">
        <v>44271</v>
      </c>
      <c r="B1468" s="3">
        <v>0.26041666666666669</v>
      </c>
      <c r="C1468" s="6">
        <v>3.2</v>
      </c>
      <c r="D1468" s="6">
        <v>12.4</v>
      </c>
      <c r="E1468" s="4">
        <v>12.43</v>
      </c>
      <c r="F1468" s="5">
        <v>3.7999999999999999E-2</v>
      </c>
      <c r="G1468" s="44"/>
      <c r="H1468" s="5">
        <v>0</v>
      </c>
      <c r="I1468" s="44"/>
      <c r="J1468" s="5">
        <v>3.7999999999999999E-2</v>
      </c>
      <c r="K1468" s="44"/>
      <c r="L1468" s="5">
        <v>0</v>
      </c>
      <c r="M1468" s="44"/>
      <c r="N1468" s="5">
        <v>0</v>
      </c>
      <c r="O1468" s="44"/>
      <c r="P1468" s="5">
        <v>0</v>
      </c>
      <c r="Q1468" s="44"/>
      <c r="R1468" s="5">
        <v>0</v>
      </c>
      <c r="S1468" s="44"/>
      <c r="U1468" s="39">
        <f>$AB$4-V1468</f>
        <v>1.0807149999999988</v>
      </c>
      <c r="V1468" s="39">
        <f>V1466+($AB$3*M1467)</f>
        <v>3.7192850000000011</v>
      </c>
      <c r="W1468" s="40">
        <f>U1468/($AB$4/100)</f>
        <v>22.514895833333306</v>
      </c>
      <c r="X1468" s="40">
        <f>V1468/($AB$4/100)</f>
        <v>77.485104166666687</v>
      </c>
    </row>
    <row r="1469" spans="1:24" x14ac:dyDescent="0.3">
      <c r="A1469" s="2">
        <v>44271</v>
      </c>
      <c r="B1469" s="3">
        <v>0.27083333333333331</v>
      </c>
      <c r="C1469" s="6">
        <v>3.4</v>
      </c>
      <c r="D1469" s="6">
        <v>10.5</v>
      </c>
      <c r="E1469" s="4">
        <v>12.44</v>
      </c>
      <c r="F1469" s="5">
        <v>3.7999999999999999E-2</v>
      </c>
      <c r="G1469" s="44"/>
      <c r="H1469" s="5">
        <v>0</v>
      </c>
      <c r="I1469" s="44"/>
      <c r="J1469" s="5">
        <v>3.7999999999999999E-2</v>
      </c>
      <c r="K1469" s="44"/>
      <c r="L1469" s="5">
        <v>0</v>
      </c>
      <c r="M1469" s="44"/>
      <c r="N1469" s="5">
        <v>0</v>
      </c>
      <c r="O1469" s="44"/>
      <c r="P1469" s="5">
        <v>0</v>
      </c>
      <c r="Q1469" s="44"/>
      <c r="R1469" s="5">
        <v>0</v>
      </c>
      <c r="S1469" s="44"/>
      <c r="U1469" s="39"/>
      <c r="V1469" s="39"/>
      <c r="W1469" s="40"/>
      <c r="X1469" s="40"/>
    </row>
    <row r="1470" spans="1:24" x14ac:dyDescent="0.3">
      <c r="A1470" s="2">
        <v>44271</v>
      </c>
      <c r="B1470" s="3">
        <v>0.28125</v>
      </c>
      <c r="C1470" s="6">
        <v>3.4</v>
      </c>
      <c r="D1470" s="6">
        <v>10.6</v>
      </c>
      <c r="E1470" s="4">
        <v>12.44</v>
      </c>
      <c r="F1470" s="5">
        <v>3.7999999999999999E-2</v>
      </c>
      <c r="G1470" s="44"/>
      <c r="H1470" s="5">
        <v>0</v>
      </c>
      <c r="I1470" s="44"/>
      <c r="J1470" s="5">
        <v>3.7999999999999999E-2</v>
      </c>
      <c r="K1470" s="44"/>
      <c r="L1470" s="5">
        <v>0</v>
      </c>
      <c r="M1470" s="44"/>
      <c r="N1470" s="5">
        <v>0</v>
      </c>
      <c r="O1470" s="44"/>
      <c r="P1470" s="5">
        <v>0</v>
      </c>
      <c r="Q1470" s="44"/>
      <c r="R1470" s="5">
        <v>0</v>
      </c>
      <c r="S1470" s="44"/>
      <c r="U1470" s="39">
        <f>$AB$4-V1470</f>
        <v>1.1187149999999986</v>
      </c>
      <c r="V1470" s="39">
        <f>V1468-K1467</f>
        <v>3.6812850000000013</v>
      </c>
      <c r="W1470" s="40">
        <f>U1470/($AB$4/100)</f>
        <v>23.30656249999997</v>
      </c>
      <c r="X1470" s="40">
        <f>V1470/($AB$4/100)</f>
        <v>76.69343750000003</v>
      </c>
    </row>
    <row r="1471" spans="1:24" x14ac:dyDescent="0.3">
      <c r="A1471" s="2">
        <v>44271</v>
      </c>
      <c r="B1471" s="3">
        <v>0.29166666666666669</v>
      </c>
      <c r="C1471" s="6">
        <v>3.5</v>
      </c>
      <c r="D1471" s="6">
        <v>11.8</v>
      </c>
      <c r="E1471" s="4">
        <v>12.41</v>
      </c>
      <c r="F1471" s="5">
        <v>3.9E-2</v>
      </c>
      <c r="G1471" s="44">
        <f t="shared" si="155"/>
        <v>3.925E-2</v>
      </c>
      <c r="H1471" s="5">
        <v>0</v>
      </c>
      <c r="I1471" s="44">
        <f t="shared" si="156"/>
        <v>4.7499999999999999E-3</v>
      </c>
      <c r="J1471" s="5">
        <v>3.7999999999999999E-2</v>
      </c>
      <c r="K1471" s="44">
        <f t="shared" si="157"/>
        <v>3.4000000000000002E-2</v>
      </c>
      <c r="L1471" s="5">
        <v>0</v>
      </c>
      <c r="M1471" s="44">
        <f t="shared" si="158"/>
        <v>0</v>
      </c>
      <c r="N1471" s="5">
        <v>0</v>
      </c>
      <c r="O1471" s="44">
        <f t="shared" si="159"/>
        <v>0</v>
      </c>
      <c r="P1471" s="5">
        <v>0</v>
      </c>
      <c r="Q1471" s="44">
        <f t="shared" si="160"/>
        <v>0</v>
      </c>
      <c r="R1471" s="5">
        <v>0</v>
      </c>
      <c r="S1471" s="44">
        <f t="shared" si="161"/>
        <v>0</v>
      </c>
      <c r="U1471" s="39"/>
      <c r="V1471" s="39"/>
      <c r="W1471" s="40"/>
      <c r="X1471" s="40"/>
    </row>
    <row r="1472" spans="1:24" x14ac:dyDescent="0.3">
      <c r="A1472" s="2">
        <v>44271</v>
      </c>
      <c r="B1472" s="3">
        <v>0.30208333333333331</v>
      </c>
      <c r="C1472" s="6">
        <v>3.5</v>
      </c>
      <c r="D1472" s="6">
        <v>9.9</v>
      </c>
      <c r="E1472" s="4">
        <v>12.43</v>
      </c>
      <c r="F1472" s="5">
        <v>3.9E-2</v>
      </c>
      <c r="G1472" s="44"/>
      <c r="H1472" s="5">
        <v>0</v>
      </c>
      <c r="I1472" s="44"/>
      <c r="J1472" s="5">
        <v>3.7999999999999999E-2</v>
      </c>
      <c r="K1472" s="44"/>
      <c r="L1472" s="5">
        <v>0</v>
      </c>
      <c r="M1472" s="44"/>
      <c r="N1472" s="5">
        <v>0</v>
      </c>
      <c r="O1472" s="44"/>
      <c r="P1472" s="5">
        <v>0</v>
      </c>
      <c r="Q1472" s="44"/>
      <c r="R1472" s="5">
        <v>0</v>
      </c>
      <c r="S1472" s="44"/>
      <c r="U1472" s="39">
        <f>$AB$4-V1472</f>
        <v>1.1187149999999986</v>
      </c>
      <c r="V1472" s="39">
        <f>V1470+($AB$3*M1471)</f>
        <v>3.6812850000000013</v>
      </c>
      <c r="W1472" s="40">
        <f>U1472/($AB$4/100)</f>
        <v>23.30656249999997</v>
      </c>
      <c r="X1472" s="40">
        <f>V1472/($AB$4/100)</f>
        <v>76.69343750000003</v>
      </c>
    </row>
    <row r="1473" spans="1:24" x14ac:dyDescent="0.3">
      <c r="A1473" s="2">
        <v>44271</v>
      </c>
      <c r="B1473" s="3">
        <v>0.3125</v>
      </c>
      <c r="C1473" s="6">
        <v>3.6</v>
      </c>
      <c r="D1473" s="6">
        <v>11.5</v>
      </c>
      <c r="E1473" s="4">
        <v>12.43</v>
      </c>
      <c r="F1473" s="5">
        <v>0.04</v>
      </c>
      <c r="G1473" s="44"/>
      <c r="H1473" s="5">
        <v>7.0000000000000001E-3</v>
      </c>
      <c r="I1473" s="44"/>
      <c r="J1473" s="5">
        <v>3.2000000000000001E-2</v>
      </c>
      <c r="K1473" s="44"/>
      <c r="L1473" s="5">
        <v>0</v>
      </c>
      <c r="M1473" s="44"/>
      <c r="N1473" s="5">
        <v>0</v>
      </c>
      <c r="O1473" s="44"/>
      <c r="P1473" s="5">
        <v>0</v>
      </c>
      <c r="Q1473" s="44"/>
      <c r="R1473" s="5">
        <v>0</v>
      </c>
      <c r="S1473" s="44"/>
      <c r="U1473" s="39"/>
      <c r="V1473" s="39"/>
      <c r="W1473" s="9"/>
      <c r="X1473" s="9"/>
    </row>
    <row r="1474" spans="1:24" x14ac:dyDescent="0.3">
      <c r="A1474" s="2">
        <v>44271</v>
      </c>
      <c r="B1474" s="3">
        <v>0.32291666666666669</v>
      </c>
      <c r="C1474" s="6">
        <v>3.4</v>
      </c>
      <c r="D1474" s="6">
        <v>11.4</v>
      </c>
      <c r="E1474" s="4">
        <v>12.44</v>
      </c>
      <c r="F1474" s="5">
        <v>3.9E-2</v>
      </c>
      <c r="G1474" s="44"/>
      <c r="H1474" s="5">
        <v>1.2E-2</v>
      </c>
      <c r="I1474" s="44"/>
      <c r="J1474" s="5">
        <v>2.8000000000000001E-2</v>
      </c>
      <c r="K1474" s="44"/>
      <c r="L1474" s="5">
        <v>0</v>
      </c>
      <c r="M1474" s="44"/>
      <c r="N1474" s="5">
        <v>0</v>
      </c>
      <c r="O1474" s="44"/>
      <c r="P1474" s="5">
        <v>0</v>
      </c>
      <c r="Q1474" s="44"/>
      <c r="R1474" s="5">
        <v>0</v>
      </c>
      <c r="S1474" s="44"/>
      <c r="U1474" s="39">
        <f>$AB$4-V1474</f>
        <v>1.1527149999999984</v>
      </c>
      <c r="V1474" s="39">
        <f>V1472-K1471</f>
        <v>3.6472850000000014</v>
      </c>
      <c r="W1474" s="40">
        <f>U1474/($AB$4/100)</f>
        <v>24.014895833333298</v>
      </c>
      <c r="X1474" s="40">
        <f>V1474/($AB$4/100)</f>
        <v>75.985104166666702</v>
      </c>
    </row>
    <row r="1475" spans="1:24" x14ac:dyDescent="0.3">
      <c r="A1475" s="2">
        <v>44271</v>
      </c>
      <c r="B1475" s="3">
        <v>0.33333333333333331</v>
      </c>
      <c r="C1475" s="6">
        <v>3.4</v>
      </c>
      <c r="D1475" s="6">
        <v>9.6999999999999993</v>
      </c>
      <c r="E1475" s="4">
        <v>12.47</v>
      </c>
      <c r="F1475" s="5">
        <v>0.04</v>
      </c>
      <c r="G1475" s="44">
        <f t="shared" si="155"/>
        <v>4.0250000000000001E-2</v>
      </c>
      <c r="H1475" s="5">
        <v>1.7999999999999999E-2</v>
      </c>
      <c r="I1475" s="44">
        <f t="shared" si="156"/>
        <v>1.9000000000000003E-2</v>
      </c>
      <c r="J1475" s="5">
        <v>2.4E-2</v>
      </c>
      <c r="K1475" s="44">
        <f t="shared" si="157"/>
        <v>2.2750000000000003E-2</v>
      </c>
      <c r="L1475" s="5">
        <v>0</v>
      </c>
      <c r="M1475" s="44">
        <f t="shared" si="158"/>
        <v>0</v>
      </c>
      <c r="N1475" s="5">
        <v>0</v>
      </c>
      <c r="O1475" s="44">
        <f t="shared" si="159"/>
        <v>0</v>
      </c>
      <c r="P1475" s="5">
        <v>0</v>
      </c>
      <c r="Q1475" s="44">
        <f t="shared" si="160"/>
        <v>0</v>
      </c>
      <c r="R1475" s="5">
        <v>0</v>
      </c>
      <c r="S1475" s="44">
        <f t="shared" si="161"/>
        <v>0</v>
      </c>
      <c r="U1475" s="39"/>
      <c r="V1475" s="39"/>
      <c r="W1475" s="40"/>
      <c r="X1475" s="40"/>
    </row>
    <row r="1476" spans="1:24" x14ac:dyDescent="0.3">
      <c r="A1476" s="2">
        <v>44271</v>
      </c>
      <c r="B1476" s="3">
        <v>0.34375</v>
      </c>
      <c r="C1476" s="6">
        <v>3.4</v>
      </c>
      <c r="D1476" s="6">
        <v>12.4</v>
      </c>
      <c r="E1476" s="4">
        <v>12.43</v>
      </c>
      <c r="F1476" s="5">
        <v>0.04</v>
      </c>
      <c r="G1476" s="44"/>
      <c r="H1476" s="5">
        <v>1.4E-2</v>
      </c>
      <c r="I1476" s="44"/>
      <c r="J1476" s="5">
        <v>2.8000000000000001E-2</v>
      </c>
      <c r="K1476" s="44"/>
      <c r="L1476" s="5">
        <v>0</v>
      </c>
      <c r="M1476" s="44"/>
      <c r="N1476" s="5">
        <v>0</v>
      </c>
      <c r="O1476" s="44"/>
      <c r="P1476" s="5">
        <v>0</v>
      </c>
      <c r="Q1476" s="44"/>
      <c r="R1476" s="5">
        <v>0</v>
      </c>
      <c r="S1476" s="44"/>
      <c r="U1476" s="39">
        <f>$AB$4-V1476</f>
        <v>1.1527149999999984</v>
      </c>
      <c r="V1476" s="39">
        <f>V1474+($AB$3*M1475)</f>
        <v>3.6472850000000014</v>
      </c>
      <c r="W1476" s="40">
        <f>U1476/($AB$4/100)</f>
        <v>24.014895833333298</v>
      </c>
      <c r="X1476" s="40">
        <f>V1476/($AB$4/100)</f>
        <v>75.985104166666702</v>
      </c>
    </row>
    <row r="1477" spans="1:24" x14ac:dyDescent="0.3">
      <c r="A1477" s="2">
        <v>44271</v>
      </c>
      <c r="B1477" s="3">
        <v>0.35416666666666669</v>
      </c>
      <c r="C1477" s="6">
        <v>3.3</v>
      </c>
      <c r="D1477" s="6">
        <v>10.8</v>
      </c>
      <c r="E1477" s="4">
        <v>12.46</v>
      </c>
      <c r="F1477" s="5">
        <v>0.04</v>
      </c>
      <c r="G1477" s="44"/>
      <c r="H1477" s="5">
        <v>1.9E-2</v>
      </c>
      <c r="I1477" s="44"/>
      <c r="J1477" s="5">
        <v>2.1000000000000001E-2</v>
      </c>
      <c r="K1477" s="44"/>
      <c r="L1477" s="5">
        <v>0</v>
      </c>
      <c r="M1477" s="44"/>
      <c r="N1477" s="5">
        <v>0</v>
      </c>
      <c r="O1477" s="44"/>
      <c r="P1477" s="5">
        <v>0</v>
      </c>
      <c r="Q1477" s="44"/>
      <c r="R1477" s="5">
        <v>0</v>
      </c>
      <c r="S1477" s="44"/>
      <c r="U1477" s="39"/>
      <c r="V1477" s="39"/>
      <c r="W1477" s="40"/>
      <c r="X1477" s="40"/>
    </row>
    <row r="1478" spans="1:24" x14ac:dyDescent="0.3">
      <c r="A1478" s="2">
        <v>44271</v>
      </c>
      <c r="B1478" s="3">
        <v>0.36458333333333331</v>
      </c>
      <c r="C1478" s="6">
        <v>3.3</v>
      </c>
      <c r="D1478" s="6">
        <v>10.4</v>
      </c>
      <c r="E1478" s="4">
        <v>12.48</v>
      </c>
      <c r="F1478" s="5">
        <v>4.1000000000000002E-2</v>
      </c>
      <c r="G1478" s="44"/>
      <c r="H1478" s="5">
        <v>2.5000000000000001E-2</v>
      </c>
      <c r="I1478" s="44"/>
      <c r="J1478" s="5">
        <v>1.7999999999999999E-2</v>
      </c>
      <c r="K1478" s="44"/>
      <c r="L1478" s="5">
        <v>0</v>
      </c>
      <c r="M1478" s="44"/>
      <c r="N1478" s="5">
        <v>0</v>
      </c>
      <c r="O1478" s="44"/>
      <c r="P1478" s="5">
        <v>0</v>
      </c>
      <c r="Q1478" s="44"/>
      <c r="R1478" s="5">
        <v>0</v>
      </c>
      <c r="S1478" s="44"/>
      <c r="U1478" s="39">
        <f>$AB$4-V1478</f>
        <v>1.1754649999999982</v>
      </c>
      <c r="V1478" s="39">
        <f>V1476-K1475</f>
        <v>3.6245350000000016</v>
      </c>
      <c r="W1478" s="40">
        <f>U1478/($AB$4/100)</f>
        <v>24.488854166666627</v>
      </c>
      <c r="X1478" s="40">
        <f>V1478/($AB$4/100)</f>
        <v>75.511145833333359</v>
      </c>
    </row>
    <row r="1479" spans="1:24" x14ac:dyDescent="0.3">
      <c r="A1479" s="2">
        <v>44271</v>
      </c>
      <c r="B1479" s="3">
        <v>0.375</v>
      </c>
      <c r="C1479" s="6">
        <v>3.7</v>
      </c>
      <c r="D1479" s="6">
        <v>12.6</v>
      </c>
      <c r="E1479" s="4">
        <v>12.75</v>
      </c>
      <c r="F1479" s="5">
        <v>4.3999999999999997E-2</v>
      </c>
      <c r="G1479" s="44">
        <f t="shared" ref="G1479:G1539" si="162">AVERAGE(F1479:F1482)</f>
        <v>4.5749999999999999E-2</v>
      </c>
      <c r="H1479" s="5">
        <v>9.4E-2</v>
      </c>
      <c r="I1479" s="44">
        <f t="shared" ref="I1479:I1539" si="163">AVERAGE(H1479:H1482)</f>
        <v>9.7250000000000003E-2</v>
      </c>
      <c r="J1479" s="5">
        <v>0</v>
      </c>
      <c r="K1479" s="44">
        <f t="shared" ref="K1479:K1539" si="164">AVERAGE(J1479:J1482)</f>
        <v>7.5000000000000002E-4</v>
      </c>
      <c r="L1479" s="5">
        <v>0.05</v>
      </c>
      <c r="M1479" s="44">
        <f t="shared" ref="M1479:M1539" si="165">AVERAGE(L1479:L1482)</f>
        <v>5.1499999999999997E-2</v>
      </c>
      <c r="N1479" s="5">
        <v>0</v>
      </c>
      <c r="O1479" s="44">
        <f t="shared" ref="O1479:O1539" si="166">AVERAGE(N1479:N1482)</f>
        <v>0</v>
      </c>
      <c r="P1479" s="5">
        <v>0</v>
      </c>
      <c r="Q1479" s="44">
        <f t="shared" ref="Q1479:Q1539" si="167">AVERAGE(P1479:P1482)</f>
        <v>0</v>
      </c>
      <c r="R1479" s="5">
        <v>0</v>
      </c>
      <c r="S1479" s="44">
        <f t="shared" ref="S1479:S1539" si="168">AVERAGE(R1479:R1482)</f>
        <v>0</v>
      </c>
      <c r="U1479" s="39"/>
      <c r="V1479" s="39"/>
      <c r="W1479" s="40"/>
      <c r="X1479" s="40"/>
    </row>
    <row r="1480" spans="1:24" x14ac:dyDescent="0.3">
      <c r="A1480" s="2">
        <v>44271</v>
      </c>
      <c r="B1480" s="3">
        <v>0.38541666666666669</v>
      </c>
      <c r="C1480" s="6">
        <v>4.0999999999999996</v>
      </c>
      <c r="D1480" s="6">
        <v>11</v>
      </c>
      <c r="E1480" s="4">
        <v>13.01</v>
      </c>
      <c r="F1480" s="5">
        <v>4.5999999999999999E-2</v>
      </c>
      <c r="G1480" s="44"/>
      <c r="H1480" s="5">
        <v>0.11</v>
      </c>
      <c r="I1480" s="44"/>
      <c r="J1480" s="5">
        <v>0</v>
      </c>
      <c r="K1480" s="44"/>
      <c r="L1480" s="5">
        <v>6.2E-2</v>
      </c>
      <c r="M1480" s="44"/>
      <c r="N1480" s="5">
        <v>0</v>
      </c>
      <c r="O1480" s="44"/>
      <c r="P1480" s="5">
        <v>0</v>
      </c>
      <c r="Q1480" s="44"/>
      <c r="R1480" s="5">
        <v>0</v>
      </c>
      <c r="S1480" s="44"/>
      <c r="U1480" s="39">
        <f>$AB$4-V1480</f>
        <v>1.131174999999998</v>
      </c>
      <c r="V1480" s="39">
        <f>V1478+($AB$3*M1479)</f>
        <v>3.6688250000000018</v>
      </c>
      <c r="W1480" s="40">
        <f>U1480/($AB$4/100)</f>
        <v>23.566145833333291</v>
      </c>
      <c r="X1480" s="40">
        <f>V1480/($AB$4/100)</f>
        <v>76.433854166666706</v>
      </c>
    </row>
    <row r="1481" spans="1:24" x14ac:dyDescent="0.3">
      <c r="A1481" s="2">
        <v>44271</v>
      </c>
      <c r="B1481" s="3">
        <v>0.39583333333333331</v>
      </c>
      <c r="C1481" s="6">
        <v>4.2</v>
      </c>
      <c r="D1481" s="6">
        <v>10.4</v>
      </c>
      <c r="E1481" s="4">
        <v>12.95</v>
      </c>
      <c r="F1481" s="5">
        <v>4.4999999999999998E-2</v>
      </c>
      <c r="G1481" s="44"/>
      <c r="H1481" s="5">
        <v>8.6999999999999994E-2</v>
      </c>
      <c r="I1481" s="44"/>
      <c r="J1481" s="5">
        <v>0</v>
      </c>
      <c r="K1481" s="44"/>
      <c r="L1481" s="5">
        <v>4.2000000000000003E-2</v>
      </c>
      <c r="M1481" s="44"/>
      <c r="N1481" s="5">
        <v>0</v>
      </c>
      <c r="O1481" s="44"/>
      <c r="P1481" s="5">
        <v>0</v>
      </c>
      <c r="Q1481" s="44"/>
      <c r="R1481" s="5">
        <v>0</v>
      </c>
      <c r="S1481" s="44"/>
      <c r="U1481" s="39"/>
      <c r="V1481" s="39"/>
      <c r="W1481" s="9"/>
      <c r="X1481" s="9"/>
    </row>
    <row r="1482" spans="1:24" x14ac:dyDescent="0.3">
      <c r="A1482" s="2">
        <v>44271</v>
      </c>
      <c r="B1482" s="3">
        <v>0.40625</v>
      </c>
      <c r="C1482" s="6">
        <v>4.4000000000000004</v>
      </c>
      <c r="D1482" s="6">
        <v>9.6</v>
      </c>
      <c r="E1482" s="4">
        <v>13.06</v>
      </c>
      <c r="F1482" s="5">
        <v>4.8000000000000001E-2</v>
      </c>
      <c r="G1482" s="44"/>
      <c r="H1482" s="5">
        <v>9.8000000000000004E-2</v>
      </c>
      <c r="I1482" s="44"/>
      <c r="J1482" s="5">
        <v>3.0000000000000001E-3</v>
      </c>
      <c r="K1482" s="44"/>
      <c r="L1482" s="5">
        <v>5.1999999999999998E-2</v>
      </c>
      <c r="M1482" s="44"/>
      <c r="N1482" s="5">
        <v>0</v>
      </c>
      <c r="O1482" s="44"/>
      <c r="P1482" s="5">
        <v>0</v>
      </c>
      <c r="Q1482" s="44"/>
      <c r="R1482" s="5">
        <v>0</v>
      </c>
      <c r="S1482" s="44"/>
      <c r="U1482" s="39">
        <f>$AB$4-V1482</f>
        <v>1.1319249999999981</v>
      </c>
      <c r="V1482" s="39">
        <f>V1480-K1479</f>
        <v>3.6680750000000018</v>
      </c>
      <c r="W1482" s="40">
        <f>U1482/($AB$4/100)</f>
        <v>23.581770833333291</v>
      </c>
      <c r="X1482" s="40">
        <f>V1482/($AB$4/100)</f>
        <v>76.418229166666706</v>
      </c>
    </row>
    <row r="1483" spans="1:24" x14ac:dyDescent="0.3">
      <c r="A1483" s="2">
        <v>44271</v>
      </c>
      <c r="B1483" s="3">
        <v>0.41666666666666669</v>
      </c>
      <c r="C1483" s="6">
        <v>4.3</v>
      </c>
      <c r="D1483" s="6">
        <v>10.7</v>
      </c>
      <c r="E1483" s="4">
        <v>12.74</v>
      </c>
      <c r="F1483" s="5">
        <v>0.04</v>
      </c>
      <c r="G1483" s="44">
        <f t="shared" si="162"/>
        <v>4.4750000000000005E-2</v>
      </c>
      <c r="H1483" s="5">
        <v>3.5000000000000003E-2</v>
      </c>
      <c r="I1483" s="44">
        <f t="shared" si="163"/>
        <v>9.6250000000000002E-2</v>
      </c>
      <c r="J1483" s="5">
        <v>1.4E-2</v>
      </c>
      <c r="K1483" s="44">
        <f t="shared" si="164"/>
        <v>4.5000000000000005E-3</v>
      </c>
      <c r="L1483" s="5">
        <v>6.0000000000000001E-3</v>
      </c>
      <c r="M1483" s="44">
        <f t="shared" si="165"/>
        <v>5.5250000000000007E-2</v>
      </c>
      <c r="N1483" s="5">
        <v>0</v>
      </c>
      <c r="O1483" s="44">
        <f t="shared" si="166"/>
        <v>0</v>
      </c>
      <c r="P1483" s="5">
        <v>0</v>
      </c>
      <c r="Q1483" s="44">
        <f t="shared" si="167"/>
        <v>0</v>
      </c>
      <c r="R1483" s="5">
        <v>0</v>
      </c>
      <c r="S1483" s="44">
        <f t="shared" si="168"/>
        <v>0</v>
      </c>
      <c r="U1483" s="39"/>
      <c r="V1483" s="39"/>
      <c r="W1483" s="40"/>
      <c r="X1483" s="40"/>
    </row>
    <row r="1484" spans="1:24" x14ac:dyDescent="0.3">
      <c r="A1484" s="2">
        <v>44271</v>
      </c>
      <c r="B1484" s="3">
        <v>0.42708333333333331</v>
      </c>
      <c r="C1484" s="6">
        <v>4.8</v>
      </c>
      <c r="D1484" s="6">
        <v>12.8</v>
      </c>
      <c r="E1484" s="4">
        <v>13.41</v>
      </c>
      <c r="F1484" s="5">
        <v>5.0999999999999997E-2</v>
      </c>
      <c r="G1484" s="44"/>
      <c r="H1484" s="5">
        <v>0.21</v>
      </c>
      <c r="I1484" s="44"/>
      <c r="J1484" s="5">
        <v>0</v>
      </c>
      <c r="K1484" s="44"/>
      <c r="L1484" s="5">
        <v>0.158</v>
      </c>
      <c r="M1484" s="44"/>
      <c r="N1484" s="5">
        <v>0</v>
      </c>
      <c r="O1484" s="44"/>
      <c r="P1484" s="5">
        <v>0</v>
      </c>
      <c r="Q1484" s="44"/>
      <c r="R1484" s="5">
        <v>0</v>
      </c>
      <c r="S1484" s="44"/>
      <c r="U1484" s="39">
        <f>$AB$4-V1484</f>
        <v>1.0844099999999979</v>
      </c>
      <c r="V1484" s="39">
        <f>V1482+($AB$3*M1483)</f>
        <v>3.7155900000000019</v>
      </c>
      <c r="W1484" s="40">
        <f>U1484/($AB$4/100)</f>
        <v>22.591874999999956</v>
      </c>
      <c r="X1484" s="40">
        <f>V1484/($AB$4/100)</f>
        <v>77.408125000000041</v>
      </c>
    </row>
    <row r="1485" spans="1:24" x14ac:dyDescent="0.3">
      <c r="A1485" s="2">
        <v>44271</v>
      </c>
      <c r="B1485" s="3">
        <v>0.4375</v>
      </c>
      <c r="C1485" s="6">
        <v>4.8</v>
      </c>
      <c r="D1485" s="6">
        <v>12.6</v>
      </c>
      <c r="E1485" s="4">
        <v>13.06</v>
      </c>
      <c r="F1485" s="5">
        <v>4.5999999999999999E-2</v>
      </c>
      <c r="G1485" s="44"/>
      <c r="H1485" s="5">
        <v>8.4000000000000005E-2</v>
      </c>
      <c r="I1485" s="44"/>
      <c r="J1485" s="5">
        <v>2E-3</v>
      </c>
      <c r="K1485" s="44"/>
      <c r="L1485" s="5">
        <v>4.1000000000000002E-2</v>
      </c>
      <c r="M1485" s="44"/>
      <c r="N1485" s="5">
        <v>0</v>
      </c>
      <c r="O1485" s="44"/>
      <c r="P1485" s="5">
        <v>0</v>
      </c>
      <c r="Q1485" s="44"/>
      <c r="R1485" s="5">
        <v>0</v>
      </c>
      <c r="S1485" s="44"/>
      <c r="U1485" s="39"/>
      <c r="V1485" s="39"/>
      <c r="W1485" s="40"/>
      <c r="X1485" s="40"/>
    </row>
    <row r="1486" spans="1:24" x14ac:dyDescent="0.3">
      <c r="A1486" s="2">
        <v>44271</v>
      </c>
      <c r="B1486" s="3">
        <v>0.44791666666666669</v>
      </c>
      <c r="C1486" s="6">
        <v>3.9</v>
      </c>
      <c r="D1486" s="6">
        <v>10.7</v>
      </c>
      <c r="E1486" s="4">
        <v>12.92</v>
      </c>
      <c r="F1486" s="5">
        <v>4.2000000000000003E-2</v>
      </c>
      <c r="G1486" s="44"/>
      <c r="H1486" s="5">
        <v>5.6000000000000001E-2</v>
      </c>
      <c r="I1486" s="44"/>
      <c r="J1486" s="5">
        <v>2E-3</v>
      </c>
      <c r="K1486" s="44"/>
      <c r="L1486" s="5">
        <v>1.6E-2</v>
      </c>
      <c r="M1486" s="44"/>
      <c r="N1486" s="5">
        <v>0</v>
      </c>
      <c r="O1486" s="44"/>
      <c r="P1486" s="5">
        <v>0</v>
      </c>
      <c r="Q1486" s="44"/>
      <c r="R1486" s="5">
        <v>0</v>
      </c>
      <c r="S1486" s="44"/>
      <c r="U1486" s="39">
        <f>$AB$4-V1486</f>
        <v>1.088909999999998</v>
      </c>
      <c r="V1486" s="39">
        <f>V1484-K1483</f>
        <v>3.7110900000000018</v>
      </c>
      <c r="W1486" s="40">
        <f>U1486/($AB$4/100)</f>
        <v>22.685624999999959</v>
      </c>
      <c r="X1486" s="40">
        <f>V1486/($AB$4/100)</f>
        <v>77.314375000000041</v>
      </c>
    </row>
    <row r="1487" spans="1:24" x14ac:dyDescent="0.3">
      <c r="A1487" s="2">
        <v>44271</v>
      </c>
      <c r="B1487" s="3">
        <v>0.45833333333333331</v>
      </c>
      <c r="C1487" s="6">
        <v>4</v>
      </c>
      <c r="D1487" s="6">
        <v>10</v>
      </c>
      <c r="E1487" s="4">
        <v>13.12</v>
      </c>
      <c r="F1487" s="5">
        <v>4.5999999999999999E-2</v>
      </c>
      <c r="G1487" s="44">
        <f t="shared" si="162"/>
        <v>4.4999999999999998E-2</v>
      </c>
      <c r="H1487" s="5">
        <v>0.10199999999999999</v>
      </c>
      <c r="I1487" s="44">
        <f t="shared" si="163"/>
        <v>7.3249999999999996E-2</v>
      </c>
      <c r="J1487" s="5">
        <v>0</v>
      </c>
      <c r="K1487" s="44">
        <f t="shared" si="164"/>
        <v>2.5000000000000001E-4</v>
      </c>
      <c r="L1487" s="5">
        <v>5.3999999999999999E-2</v>
      </c>
      <c r="M1487" s="44">
        <f t="shared" si="165"/>
        <v>2.7750000000000004E-2</v>
      </c>
      <c r="N1487" s="5">
        <v>0</v>
      </c>
      <c r="O1487" s="44">
        <f t="shared" si="166"/>
        <v>0</v>
      </c>
      <c r="P1487" s="5">
        <v>0</v>
      </c>
      <c r="Q1487" s="44">
        <f t="shared" si="167"/>
        <v>0</v>
      </c>
      <c r="R1487" s="5">
        <v>0</v>
      </c>
      <c r="S1487" s="44">
        <f t="shared" si="168"/>
        <v>0</v>
      </c>
      <c r="U1487" s="39"/>
      <c r="V1487" s="39"/>
      <c r="W1487" s="40"/>
      <c r="X1487" s="40"/>
    </row>
    <row r="1488" spans="1:24" x14ac:dyDescent="0.3">
      <c r="A1488" s="2">
        <v>44271</v>
      </c>
      <c r="B1488" s="3">
        <v>0.46875</v>
      </c>
      <c r="C1488" s="6">
        <v>4.4000000000000004</v>
      </c>
      <c r="D1488" s="6">
        <v>12.7</v>
      </c>
      <c r="E1488" s="4">
        <v>13</v>
      </c>
      <c r="F1488" s="5">
        <v>4.4999999999999998E-2</v>
      </c>
      <c r="G1488" s="44"/>
      <c r="H1488" s="5">
        <v>7.3999999999999996E-2</v>
      </c>
      <c r="I1488" s="44"/>
      <c r="J1488" s="5">
        <v>0</v>
      </c>
      <c r="K1488" s="44"/>
      <c r="L1488" s="5">
        <v>2.9000000000000001E-2</v>
      </c>
      <c r="M1488" s="44"/>
      <c r="N1488" s="5">
        <v>0</v>
      </c>
      <c r="O1488" s="44"/>
      <c r="P1488" s="5">
        <v>0</v>
      </c>
      <c r="Q1488" s="44"/>
      <c r="R1488" s="5">
        <v>0</v>
      </c>
      <c r="S1488" s="44"/>
      <c r="U1488" s="39">
        <f>$AB$4-V1488</f>
        <v>1.0650449999999982</v>
      </c>
      <c r="V1488" s="39">
        <f>V1486+($AB$3*M1487)</f>
        <v>3.7349550000000016</v>
      </c>
      <c r="W1488" s="40">
        <f>U1488/($AB$4/100)</f>
        <v>22.188437499999964</v>
      </c>
      <c r="X1488" s="40">
        <f>V1488/($AB$4/100)</f>
        <v>77.811562500000036</v>
      </c>
    </row>
    <row r="1489" spans="1:26" x14ac:dyDescent="0.3">
      <c r="A1489" s="2">
        <v>44271</v>
      </c>
      <c r="B1489" s="3">
        <v>0.47916666666666669</v>
      </c>
      <c r="C1489" s="6">
        <v>4.5</v>
      </c>
      <c r="D1489" s="6">
        <v>11.4</v>
      </c>
      <c r="E1489" s="4">
        <v>12.88</v>
      </c>
      <c r="F1489" s="5">
        <v>4.3999999999999997E-2</v>
      </c>
      <c r="G1489" s="44"/>
      <c r="H1489" s="5">
        <v>4.5999999999999999E-2</v>
      </c>
      <c r="I1489" s="44"/>
      <c r="J1489" s="5">
        <v>1E-3</v>
      </c>
      <c r="K1489" s="44"/>
      <c r="L1489" s="5">
        <v>3.0000000000000001E-3</v>
      </c>
      <c r="M1489" s="44"/>
      <c r="N1489" s="5">
        <v>0</v>
      </c>
      <c r="O1489" s="44"/>
      <c r="P1489" s="5">
        <v>0</v>
      </c>
      <c r="Q1489" s="44"/>
      <c r="R1489" s="5">
        <v>0</v>
      </c>
      <c r="S1489" s="44"/>
      <c r="U1489" s="39"/>
      <c r="V1489" s="39"/>
      <c r="W1489" s="9"/>
      <c r="X1489" s="9"/>
    </row>
    <row r="1490" spans="1:26" x14ac:dyDescent="0.3">
      <c r="A1490" s="2">
        <v>44271</v>
      </c>
      <c r="B1490" s="3">
        <v>0.48958333333333331</v>
      </c>
      <c r="C1490" s="6">
        <v>4.5</v>
      </c>
      <c r="D1490" s="6">
        <v>9.9</v>
      </c>
      <c r="E1490" s="4">
        <v>12.96</v>
      </c>
      <c r="F1490" s="5">
        <v>4.4999999999999998E-2</v>
      </c>
      <c r="G1490" s="44"/>
      <c r="H1490" s="5">
        <v>7.0999999999999994E-2</v>
      </c>
      <c r="I1490" s="44"/>
      <c r="J1490" s="5">
        <v>0</v>
      </c>
      <c r="K1490" s="44"/>
      <c r="L1490" s="5">
        <v>2.5000000000000001E-2</v>
      </c>
      <c r="M1490" s="44"/>
      <c r="N1490" s="5">
        <v>0</v>
      </c>
      <c r="O1490" s="44"/>
      <c r="P1490" s="5">
        <v>0</v>
      </c>
      <c r="Q1490" s="44"/>
      <c r="R1490" s="5">
        <v>0</v>
      </c>
      <c r="S1490" s="44"/>
      <c r="U1490" s="39">
        <f>$AB$4-V1490</f>
        <v>1.0652949999999981</v>
      </c>
      <c r="V1490" s="39">
        <f>V1488-K1487</f>
        <v>3.7347050000000017</v>
      </c>
      <c r="W1490" s="40">
        <f>U1490/($AB$4/100)</f>
        <v>22.193645833333292</v>
      </c>
      <c r="X1490" s="40">
        <f>V1490/($AB$4/100)</f>
        <v>77.806354166666708</v>
      </c>
    </row>
    <row r="1491" spans="1:26" x14ac:dyDescent="0.3">
      <c r="A1491" s="2">
        <v>44271</v>
      </c>
      <c r="B1491" s="3">
        <v>0.5</v>
      </c>
      <c r="C1491" s="6">
        <v>4.5999999999999996</v>
      </c>
      <c r="D1491" s="6">
        <v>10.1</v>
      </c>
      <c r="E1491" s="4">
        <v>12.88</v>
      </c>
      <c r="F1491" s="5">
        <v>4.2999999999999997E-2</v>
      </c>
      <c r="G1491" s="44">
        <f t="shared" si="162"/>
        <v>4.2250000000000003E-2</v>
      </c>
      <c r="H1491" s="5">
        <v>4.2000000000000003E-2</v>
      </c>
      <c r="I1491" s="44">
        <f t="shared" si="163"/>
        <v>4.5999999999999999E-2</v>
      </c>
      <c r="J1491" s="5">
        <v>5.0000000000000001E-3</v>
      </c>
      <c r="K1491" s="44">
        <f t="shared" si="164"/>
        <v>3.0000000000000001E-3</v>
      </c>
      <c r="L1491" s="5">
        <v>3.0000000000000001E-3</v>
      </c>
      <c r="M1491" s="44">
        <f t="shared" si="165"/>
        <v>5.7499999999999999E-3</v>
      </c>
      <c r="N1491" s="5">
        <v>0</v>
      </c>
      <c r="O1491" s="44">
        <f t="shared" si="166"/>
        <v>0</v>
      </c>
      <c r="P1491" s="5">
        <v>0</v>
      </c>
      <c r="Q1491" s="44">
        <f t="shared" si="167"/>
        <v>0</v>
      </c>
      <c r="R1491" s="5">
        <v>0</v>
      </c>
      <c r="S1491" s="44">
        <f t="shared" si="168"/>
        <v>0</v>
      </c>
      <c r="U1491" s="39"/>
      <c r="V1491" s="39"/>
      <c r="W1491" s="40"/>
      <c r="X1491" s="40"/>
    </row>
    <row r="1492" spans="1:26" x14ac:dyDescent="0.3">
      <c r="A1492" s="2">
        <v>44271</v>
      </c>
      <c r="B1492" s="3">
        <v>0.51041666666666663</v>
      </c>
      <c r="C1492" s="6">
        <v>4.4000000000000004</v>
      </c>
      <c r="D1492" s="6">
        <v>12.4</v>
      </c>
      <c r="E1492" s="4">
        <v>12.87</v>
      </c>
      <c r="F1492" s="5">
        <v>4.2000000000000003E-2</v>
      </c>
      <c r="G1492" s="44"/>
      <c r="H1492" s="5">
        <v>5.0999999999999997E-2</v>
      </c>
      <c r="I1492" s="44"/>
      <c r="J1492" s="5">
        <v>0</v>
      </c>
      <c r="K1492" s="44"/>
      <c r="L1492" s="5">
        <v>8.0000000000000002E-3</v>
      </c>
      <c r="M1492" s="44"/>
      <c r="N1492" s="5">
        <v>0</v>
      </c>
      <c r="O1492" s="44"/>
      <c r="P1492" s="5">
        <v>0</v>
      </c>
      <c r="Q1492" s="44"/>
      <c r="R1492" s="5">
        <v>0</v>
      </c>
      <c r="S1492" s="44"/>
      <c r="U1492" s="39">
        <f>$AB$4-V1492</f>
        <v>1.0603499999999979</v>
      </c>
      <c r="V1492" s="39">
        <f>V1490+($AB$3*M1491)</f>
        <v>3.7396500000000019</v>
      </c>
      <c r="W1492" s="40">
        <f>U1492/($AB$4/100)</f>
        <v>22.090624999999957</v>
      </c>
      <c r="X1492" s="40">
        <f>V1492/($AB$4/100)</f>
        <v>77.90937500000004</v>
      </c>
    </row>
    <row r="1493" spans="1:26" x14ac:dyDescent="0.3">
      <c r="A1493" s="2">
        <v>44271</v>
      </c>
      <c r="B1493" s="3">
        <v>0.52083333333333337</v>
      </c>
      <c r="C1493" s="6">
        <v>4.3</v>
      </c>
      <c r="D1493" s="6">
        <v>10.9</v>
      </c>
      <c r="E1493" s="4">
        <v>12.81</v>
      </c>
      <c r="F1493" s="5">
        <v>4.2000000000000003E-2</v>
      </c>
      <c r="G1493" s="44"/>
      <c r="H1493" s="5">
        <v>3.7999999999999999E-2</v>
      </c>
      <c r="I1493" s="44"/>
      <c r="J1493" s="5">
        <v>6.0000000000000001E-3</v>
      </c>
      <c r="K1493" s="44"/>
      <c r="L1493" s="5">
        <v>2E-3</v>
      </c>
      <c r="M1493" s="44"/>
      <c r="N1493" s="5">
        <v>0</v>
      </c>
      <c r="O1493" s="44"/>
      <c r="P1493" s="5">
        <v>0</v>
      </c>
      <c r="Q1493" s="44"/>
      <c r="R1493" s="5">
        <v>0</v>
      </c>
      <c r="S1493" s="44"/>
      <c r="U1493" s="39"/>
      <c r="V1493" s="39"/>
      <c r="W1493" s="40"/>
      <c r="X1493" s="40"/>
    </row>
    <row r="1494" spans="1:26" x14ac:dyDescent="0.3">
      <c r="A1494" s="2">
        <v>44271</v>
      </c>
      <c r="B1494" s="3">
        <v>0.53125</v>
      </c>
      <c r="C1494" s="6">
        <v>4.5</v>
      </c>
      <c r="D1494" s="6">
        <v>9.6</v>
      </c>
      <c r="E1494" s="4">
        <v>12.86</v>
      </c>
      <c r="F1494" s="5">
        <v>4.2000000000000003E-2</v>
      </c>
      <c r="G1494" s="44"/>
      <c r="H1494" s="5">
        <v>5.2999999999999999E-2</v>
      </c>
      <c r="I1494" s="44"/>
      <c r="J1494" s="5">
        <v>1E-3</v>
      </c>
      <c r="K1494" s="44"/>
      <c r="L1494" s="5">
        <v>0.01</v>
      </c>
      <c r="M1494" s="44"/>
      <c r="N1494" s="5">
        <v>0</v>
      </c>
      <c r="O1494" s="44"/>
      <c r="P1494" s="5">
        <v>0</v>
      </c>
      <c r="Q1494" s="44"/>
      <c r="R1494" s="5">
        <v>0</v>
      </c>
      <c r="S1494" s="44"/>
      <c r="U1494" s="39">
        <f>$AB$4-V1494</f>
        <v>1.063349999999998</v>
      </c>
      <c r="V1494" s="39">
        <f>V1492-K1491</f>
        <v>3.7366500000000018</v>
      </c>
      <c r="W1494" s="40">
        <f>U1494/($AB$4/100)</f>
        <v>22.153124999999957</v>
      </c>
      <c r="X1494" s="40">
        <f>V1494/($AB$4/100)</f>
        <v>77.84687500000004</v>
      </c>
    </row>
    <row r="1495" spans="1:26" x14ac:dyDescent="0.3">
      <c r="A1495" s="2">
        <v>44271</v>
      </c>
      <c r="B1495" s="3">
        <v>0.54166666666666663</v>
      </c>
      <c r="C1495" s="6">
        <v>4.8</v>
      </c>
      <c r="D1495" s="6">
        <v>12.5</v>
      </c>
      <c r="E1495" s="4">
        <v>12.96</v>
      </c>
      <c r="F1495" s="5">
        <v>4.3999999999999997E-2</v>
      </c>
      <c r="G1495" s="44">
        <f t="shared" si="162"/>
        <v>4.4749999999999998E-2</v>
      </c>
      <c r="H1495" s="5">
        <v>7.1999999999999995E-2</v>
      </c>
      <c r="I1495" s="44">
        <f t="shared" si="163"/>
        <v>7.5000000000000011E-2</v>
      </c>
      <c r="J1495" s="5">
        <v>0</v>
      </c>
      <c r="K1495" s="44">
        <f t="shared" si="164"/>
        <v>5.0000000000000001E-4</v>
      </c>
      <c r="L1495" s="5">
        <v>2.8000000000000001E-2</v>
      </c>
      <c r="M1495" s="44">
        <f t="shared" si="165"/>
        <v>2.9750000000000002E-2</v>
      </c>
      <c r="N1495" s="5">
        <v>0</v>
      </c>
      <c r="O1495" s="44">
        <f t="shared" si="166"/>
        <v>0</v>
      </c>
      <c r="P1495" s="5">
        <v>0</v>
      </c>
      <c r="Q1495" s="44">
        <f t="shared" si="167"/>
        <v>0</v>
      </c>
      <c r="R1495" s="5">
        <v>0</v>
      </c>
      <c r="S1495" s="44">
        <f t="shared" si="168"/>
        <v>0</v>
      </c>
      <c r="U1495" s="39"/>
      <c r="V1495" s="39"/>
      <c r="W1495" s="40"/>
      <c r="X1495" s="40"/>
    </row>
    <row r="1496" spans="1:26" x14ac:dyDescent="0.3">
      <c r="A1496" s="2">
        <v>44271</v>
      </c>
      <c r="B1496" s="3">
        <v>0.55208333333333337</v>
      </c>
      <c r="C1496" s="6">
        <v>5.0999999999999996</v>
      </c>
      <c r="D1496" s="6">
        <v>12</v>
      </c>
      <c r="E1496" s="4">
        <v>12.89</v>
      </c>
      <c r="F1496" s="5">
        <v>4.2999999999999997E-2</v>
      </c>
      <c r="G1496" s="44"/>
      <c r="H1496" s="5">
        <v>5.1999999999999998E-2</v>
      </c>
      <c r="I1496" s="44"/>
      <c r="J1496" s="5">
        <v>2E-3</v>
      </c>
      <c r="K1496" s="44"/>
      <c r="L1496" s="5">
        <v>8.0000000000000002E-3</v>
      </c>
      <c r="M1496" s="44"/>
      <c r="N1496" s="5">
        <v>0</v>
      </c>
      <c r="O1496" s="44"/>
      <c r="P1496" s="5">
        <v>0</v>
      </c>
      <c r="Q1496" s="44"/>
      <c r="R1496" s="5">
        <v>0</v>
      </c>
      <c r="S1496" s="44"/>
      <c r="U1496" s="39">
        <f>$AB$4-V1496</f>
        <v>1.0377649999999981</v>
      </c>
      <c r="V1496" s="39">
        <f>V1494+($AB$3*M1495)</f>
        <v>3.7622350000000018</v>
      </c>
      <c r="W1496" s="40">
        <f>U1496/($AB$4/100)</f>
        <v>21.620104166666625</v>
      </c>
      <c r="X1496" s="40">
        <f>V1496/($AB$4/100)</f>
        <v>78.379895833333364</v>
      </c>
    </row>
    <row r="1497" spans="1:26" x14ac:dyDescent="0.3">
      <c r="A1497" s="2">
        <v>44271</v>
      </c>
      <c r="B1497" s="3">
        <v>0.5625</v>
      </c>
      <c r="C1497" s="6">
        <v>5.3</v>
      </c>
      <c r="D1497" s="6">
        <v>10.6</v>
      </c>
      <c r="E1497" s="4">
        <v>13.03</v>
      </c>
      <c r="F1497" s="5">
        <v>4.4999999999999998E-2</v>
      </c>
      <c r="G1497" s="44"/>
      <c r="H1497" s="5">
        <v>8.4000000000000005E-2</v>
      </c>
      <c r="I1497" s="44"/>
      <c r="J1497" s="5">
        <v>0</v>
      </c>
      <c r="K1497" s="44"/>
      <c r="L1497" s="5">
        <v>3.9E-2</v>
      </c>
      <c r="M1497" s="44"/>
      <c r="N1497" s="5">
        <v>0</v>
      </c>
      <c r="O1497" s="44"/>
      <c r="P1497" s="5">
        <v>0</v>
      </c>
      <c r="Q1497" s="44"/>
      <c r="R1497" s="5">
        <v>0</v>
      </c>
      <c r="S1497" s="44"/>
      <c r="U1497" s="39"/>
      <c r="V1497" s="39"/>
      <c r="W1497" s="9"/>
      <c r="X1497" s="9"/>
    </row>
    <row r="1498" spans="1:26" x14ac:dyDescent="0.3">
      <c r="A1498" s="2">
        <v>44271</v>
      </c>
      <c r="B1498" s="3">
        <v>0.57291666666666663</v>
      </c>
      <c r="C1498" s="6">
        <v>5.6</v>
      </c>
      <c r="D1498" s="6">
        <v>10</v>
      </c>
      <c r="E1498" s="4">
        <v>13.11</v>
      </c>
      <c r="F1498" s="5">
        <v>4.7E-2</v>
      </c>
      <c r="G1498" s="44"/>
      <c r="H1498" s="5">
        <v>9.1999999999999998E-2</v>
      </c>
      <c r="I1498" s="44"/>
      <c r="J1498" s="5">
        <v>0</v>
      </c>
      <c r="K1498" s="44"/>
      <c r="L1498" s="5">
        <v>4.3999999999999997E-2</v>
      </c>
      <c r="M1498" s="44"/>
      <c r="N1498" s="5">
        <v>0</v>
      </c>
      <c r="O1498" s="44"/>
      <c r="P1498" s="5">
        <v>0</v>
      </c>
      <c r="Q1498" s="44"/>
      <c r="R1498" s="5">
        <v>0</v>
      </c>
      <c r="S1498" s="44"/>
      <c r="U1498" s="39">
        <f>$AB$4-V1498</f>
        <v>1.0382649999999982</v>
      </c>
      <c r="V1498" s="39">
        <f>V1496-K1495</f>
        <v>3.7617350000000016</v>
      </c>
      <c r="W1498" s="40">
        <f>U1498/($AB$4/100)</f>
        <v>21.630520833333296</v>
      </c>
      <c r="X1498" s="40">
        <f>V1498/($AB$4/100)</f>
        <v>78.369479166666693</v>
      </c>
      <c r="Y1498" s="40">
        <f>MIN(X1403:X1498)</f>
        <v>75.511145833333359</v>
      </c>
      <c r="Z1498" s="40">
        <f>MAX(X1403:X1498)</f>
        <v>88.26114583333333</v>
      </c>
    </row>
    <row r="1499" spans="1:26" x14ac:dyDescent="0.3">
      <c r="A1499" s="2">
        <v>44271</v>
      </c>
      <c r="B1499" s="3">
        <v>0.58333333333333337</v>
      </c>
      <c r="C1499" s="6">
        <v>5.8</v>
      </c>
      <c r="D1499" s="6">
        <v>9.9</v>
      </c>
      <c r="E1499" s="4">
        <v>13.23</v>
      </c>
      <c r="F1499" s="5">
        <v>5.0999999999999997E-2</v>
      </c>
      <c r="G1499" s="44">
        <f t="shared" si="162"/>
        <v>4.7E-2</v>
      </c>
      <c r="H1499" s="5">
        <v>0.11799999999999999</v>
      </c>
      <c r="I1499" s="44">
        <f t="shared" si="163"/>
        <v>8.9249999999999996E-2</v>
      </c>
      <c r="J1499" s="5">
        <v>0</v>
      </c>
      <c r="K1499" s="44">
        <f t="shared" si="164"/>
        <v>1.75E-3</v>
      </c>
      <c r="L1499" s="5">
        <v>6.7000000000000004E-2</v>
      </c>
      <c r="M1499" s="44">
        <f t="shared" si="165"/>
        <v>4.3750000000000004E-2</v>
      </c>
      <c r="N1499" s="5">
        <v>0</v>
      </c>
      <c r="O1499" s="44">
        <f t="shared" si="166"/>
        <v>0</v>
      </c>
      <c r="P1499" s="5">
        <v>0</v>
      </c>
      <c r="Q1499" s="44">
        <f t="shared" si="167"/>
        <v>0</v>
      </c>
      <c r="R1499" s="5">
        <v>0</v>
      </c>
      <c r="S1499" s="44">
        <f t="shared" si="168"/>
        <v>0</v>
      </c>
      <c r="U1499" s="39"/>
      <c r="V1499" s="39"/>
      <c r="W1499" s="40"/>
      <c r="X1499" s="40"/>
    </row>
    <row r="1500" spans="1:26" x14ac:dyDescent="0.3">
      <c r="A1500" s="2">
        <v>44271</v>
      </c>
      <c r="B1500" s="3">
        <v>0.59375</v>
      </c>
      <c r="C1500" s="6">
        <v>5.9</v>
      </c>
      <c r="D1500" s="6">
        <v>10.1</v>
      </c>
      <c r="E1500" s="4">
        <v>13.22</v>
      </c>
      <c r="F1500" s="5">
        <v>4.9000000000000002E-2</v>
      </c>
      <c r="G1500" s="44"/>
      <c r="H1500" s="5">
        <v>0.11</v>
      </c>
      <c r="I1500" s="44"/>
      <c r="J1500" s="5">
        <v>0</v>
      </c>
      <c r="K1500" s="44"/>
      <c r="L1500" s="5">
        <v>6.2E-2</v>
      </c>
      <c r="M1500" s="44"/>
      <c r="N1500" s="5">
        <v>0</v>
      </c>
      <c r="O1500" s="44"/>
      <c r="P1500" s="5">
        <v>0</v>
      </c>
      <c r="Q1500" s="44"/>
      <c r="R1500" s="5">
        <v>0</v>
      </c>
      <c r="S1500" s="44"/>
      <c r="U1500" s="39">
        <f>$AB$4-V1500</f>
        <v>1.0006399999999984</v>
      </c>
      <c r="V1500" s="39">
        <f>V1498+($AB$3*M1499)</f>
        <v>3.7993600000000014</v>
      </c>
      <c r="W1500" s="40">
        <f>U1500/($AB$4/100)</f>
        <v>20.846666666666632</v>
      </c>
      <c r="X1500" s="40">
        <f>V1500/($AB$4/100)</f>
        <v>79.153333333333364</v>
      </c>
    </row>
    <row r="1501" spans="1:26" x14ac:dyDescent="0.3">
      <c r="A1501" s="2">
        <v>44271</v>
      </c>
      <c r="B1501" s="3">
        <v>0.60416666666666663</v>
      </c>
      <c r="C1501" s="6">
        <v>5.7</v>
      </c>
      <c r="D1501" s="6">
        <v>9.6999999999999993</v>
      </c>
      <c r="E1501" s="4">
        <v>12.94</v>
      </c>
      <c r="F1501" s="5">
        <v>4.3999999999999997E-2</v>
      </c>
      <c r="G1501" s="44"/>
      <c r="H1501" s="5">
        <v>4.9000000000000002E-2</v>
      </c>
      <c r="I1501" s="44"/>
      <c r="J1501" s="5">
        <v>7.0000000000000001E-3</v>
      </c>
      <c r="K1501" s="44"/>
      <c r="L1501" s="5">
        <v>1.0999999999999999E-2</v>
      </c>
      <c r="M1501" s="44"/>
      <c r="N1501" s="5">
        <v>0</v>
      </c>
      <c r="O1501" s="44"/>
      <c r="P1501" s="5">
        <v>0</v>
      </c>
      <c r="Q1501" s="44"/>
      <c r="R1501" s="5">
        <v>0</v>
      </c>
      <c r="S1501" s="44"/>
      <c r="U1501" s="39"/>
      <c r="V1501" s="39"/>
      <c r="W1501" s="40"/>
      <c r="X1501" s="40"/>
    </row>
    <row r="1502" spans="1:26" x14ac:dyDescent="0.3">
      <c r="A1502" s="2">
        <v>44271</v>
      </c>
      <c r="B1502" s="3">
        <v>0.61458333333333337</v>
      </c>
      <c r="C1502" s="6">
        <v>5.6</v>
      </c>
      <c r="D1502" s="6">
        <v>10.3</v>
      </c>
      <c r="E1502" s="4">
        <v>13.07</v>
      </c>
      <c r="F1502" s="5">
        <v>4.3999999999999997E-2</v>
      </c>
      <c r="G1502" s="44"/>
      <c r="H1502" s="5">
        <v>0.08</v>
      </c>
      <c r="I1502" s="44"/>
      <c r="J1502" s="5">
        <v>0</v>
      </c>
      <c r="K1502" s="44"/>
      <c r="L1502" s="5">
        <v>3.5000000000000003E-2</v>
      </c>
      <c r="M1502" s="44"/>
      <c r="N1502" s="5">
        <v>0</v>
      </c>
      <c r="O1502" s="44"/>
      <c r="P1502" s="5">
        <v>0</v>
      </c>
      <c r="Q1502" s="44"/>
      <c r="R1502" s="5">
        <v>0</v>
      </c>
      <c r="S1502" s="44"/>
      <c r="U1502" s="39">
        <f>$AB$4-V1502</f>
        <v>1.0023899999999983</v>
      </c>
      <c r="V1502" s="39">
        <f>V1500-K1499</f>
        <v>3.7976100000000015</v>
      </c>
      <c r="W1502" s="40">
        <f>U1502/($AB$4/100)</f>
        <v>20.883124999999964</v>
      </c>
      <c r="X1502" s="40">
        <f>V1502/($AB$4/100)</f>
        <v>79.116875000000036</v>
      </c>
    </row>
    <row r="1503" spans="1:26" x14ac:dyDescent="0.3">
      <c r="A1503" s="2">
        <v>44271</v>
      </c>
      <c r="B1503" s="3">
        <v>0.625</v>
      </c>
      <c r="C1503" s="6">
        <v>5.8</v>
      </c>
      <c r="D1503" s="6">
        <v>12.9</v>
      </c>
      <c r="E1503" s="4">
        <v>12.97</v>
      </c>
      <c r="F1503" s="5">
        <v>4.2999999999999997E-2</v>
      </c>
      <c r="G1503" s="44">
        <f t="shared" si="162"/>
        <v>4.8000000000000001E-2</v>
      </c>
      <c r="H1503" s="5">
        <v>6.2E-2</v>
      </c>
      <c r="I1503" s="44">
        <f t="shared" si="163"/>
        <v>9.5000000000000001E-2</v>
      </c>
      <c r="J1503" s="5">
        <v>1E-3</v>
      </c>
      <c r="K1503" s="44">
        <f t="shared" si="164"/>
        <v>5.0000000000000001E-4</v>
      </c>
      <c r="L1503" s="5">
        <v>1.7999999999999999E-2</v>
      </c>
      <c r="M1503" s="44">
        <f t="shared" si="165"/>
        <v>4.65E-2</v>
      </c>
      <c r="N1503" s="5">
        <v>0</v>
      </c>
      <c r="O1503" s="44">
        <f t="shared" si="166"/>
        <v>0</v>
      </c>
      <c r="P1503" s="5">
        <v>0</v>
      </c>
      <c r="Q1503" s="44">
        <f t="shared" si="167"/>
        <v>0</v>
      </c>
      <c r="R1503" s="5">
        <v>0</v>
      </c>
      <c r="S1503" s="44">
        <f t="shared" si="168"/>
        <v>0</v>
      </c>
      <c r="U1503" s="39"/>
      <c r="V1503" s="39"/>
      <c r="W1503" s="40"/>
      <c r="X1503" s="40"/>
    </row>
    <row r="1504" spans="1:26" x14ac:dyDescent="0.3">
      <c r="A1504" s="2">
        <v>44271</v>
      </c>
      <c r="B1504" s="3">
        <v>0.63541666666666663</v>
      </c>
      <c r="C1504" s="6">
        <v>6</v>
      </c>
      <c r="D1504" s="6">
        <v>12.1</v>
      </c>
      <c r="E1504" s="4">
        <v>13.43</v>
      </c>
      <c r="F1504" s="5">
        <v>5.6000000000000001E-2</v>
      </c>
      <c r="G1504" s="44"/>
      <c r="H1504" s="5">
        <v>0.158</v>
      </c>
      <c r="I1504" s="44"/>
      <c r="J1504" s="5">
        <v>0</v>
      </c>
      <c r="K1504" s="44"/>
      <c r="L1504" s="5">
        <v>0.1</v>
      </c>
      <c r="M1504" s="44"/>
      <c r="N1504" s="5">
        <v>0</v>
      </c>
      <c r="O1504" s="44"/>
      <c r="P1504" s="5">
        <v>0</v>
      </c>
      <c r="Q1504" s="44"/>
      <c r="R1504" s="5">
        <v>0</v>
      </c>
      <c r="S1504" s="44"/>
      <c r="U1504" s="39">
        <f>$AB$4-V1504</f>
        <v>0.96239999999999837</v>
      </c>
      <c r="V1504" s="39">
        <f>V1502+($AB$3*M1503)</f>
        <v>3.8376000000000015</v>
      </c>
      <c r="W1504" s="40">
        <f>U1504/($AB$4/100)</f>
        <v>20.049999999999965</v>
      </c>
      <c r="X1504" s="40">
        <f>V1504/($AB$4/100)</f>
        <v>79.950000000000031</v>
      </c>
    </row>
    <row r="1505" spans="1:24" x14ac:dyDescent="0.3">
      <c r="A1505" s="2">
        <v>44271</v>
      </c>
      <c r="B1505" s="3">
        <v>0.64583333333333337</v>
      </c>
      <c r="C1505" s="6">
        <v>5.7</v>
      </c>
      <c r="D1505" s="6">
        <v>11.7</v>
      </c>
      <c r="E1505" s="4">
        <v>13.13</v>
      </c>
      <c r="F1505" s="5">
        <v>4.5999999999999999E-2</v>
      </c>
      <c r="G1505" s="44"/>
      <c r="H1505" s="5">
        <v>8.7999999999999995E-2</v>
      </c>
      <c r="I1505" s="44"/>
      <c r="J1505" s="5">
        <v>0</v>
      </c>
      <c r="K1505" s="44"/>
      <c r="L1505" s="5">
        <v>4.2000000000000003E-2</v>
      </c>
      <c r="M1505" s="44"/>
      <c r="N1505" s="5">
        <v>0</v>
      </c>
      <c r="O1505" s="44"/>
      <c r="P1505" s="5">
        <v>0</v>
      </c>
      <c r="Q1505" s="44"/>
      <c r="R1505" s="5">
        <v>0</v>
      </c>
      <c r="S1505" s="44"/>
      <c r="U1505" s="39"/>
      <c r="V1505" s="39"/>
      <c r="W1505" s="9"/>
      <c r="X1505" s="9"/>
    </row>
    <row r="1506" spans="1:24" x14ac:dyDescent="0.3">
      <c r="A1506" s="2">
        <v>44271</v>
      </c>
      <c r="B1506" s="3">
        <v>0.65625</v>
      </c>
      <c r="C1506" s="6">
        <v>5.5</v>
      </c>
      <c r="D1506" s="6">
        <v>11.2</v>
      </c>
      <c r="E1506" s="4">
        <v>13.08</v>
      </c>
      <c r="F1506" s="5">
        <v>4.7E-2</v>
      </c>
      <c r="G1506" s="44"/>
      <c r="H1506" s="5">
        <v>7.1999999999999995E-2</v>
      </c>
      <c r="I1506" s="44"/>
      <c r="J1506" s="5">
        <v>1E-3</v>
      </c>
      <c r="K1506" s="44"/>
      <c r="L1506" s="5">
        <v>2.5999999999999999E-2</v>
      </c>
      <c r="M1506" s="44"/>
      <c r="N1506" s="5">
        <v>0</v>
      </c>
      <c r="O1506" s="44"/>
      <c r="P1506" s="5">
        <v>0</v>
      </c>
      <c r="Q1506" s="44"/>
      <c r="R1506" s="5">
        <v>0</v>
      </c>
      <c r="S1506" s="44"/>
      <c r="U1506" s="39">
        <f>$AB$4-V1506</f>
        <v>0.96289999999999853</v>
      </c>
      <c r="V1506" s="39">
        <f>V1504-K1503</f>
        <v>3.8371000000000013</v>
      </c>
      <c r="W1506" s="40">
        <f>U1506/($AB$4/100)</f>
        <v>20.060416666666637</v>
      </c>
      <c r="X1506" s="40">
        <f>V1506/($AB$4/100)</f>
        <v>79.93958333333336</v>
      </c>
    </row>
    <row r="1507" spans="1:24" x14ac:dyDescent="0.3">
      <c r="A1507" s="2">
        <v>44271</v>
      </c>
      <c r="B1507" s="3">
        <v>0.66666666666666663</v>
      </c>
      <c r="C1507" s="6">
        <v>5.3</v>
      </c>
      <c r="D1507" s="6">
        <v>10.5</v>
      </c>
      <c r="E1507" s="4">
        <v>12.86</v>
      </c>
      <c r="F1507" s="5">
        <v>0.04</v>
      </c>
      <c r="G1507" s="44">
        <f t="shared" si="162"/>
        <v>0.04</v>
      </c>
      <c r="H1507" s="5">
        <v>2.7E-2</v>
      </c>
      <c r="I1507" s="44">
        <f t="shared" si="163"/>
        <v>2.1249999999999998E-2</v>
      </c>
      <c r="J1507" s="5">
        <v>1.6E-2</v>
      </c>
      <c r="K1507" s="44">
        <f t="shared" si="164"/>
        <v>2.0500000000000001E-2</v>
      </c>
      <c r="L1507" s="5">
        <v>0</v>
      </c>
      <c r="M1507" s="44">
        <f t="shared" si="165"/>
        <v>0</v>
      </c>
      <c r="N1507" s="5">
        <v>0</v>
      </c>
      <c r="O1507" s="44">
        <f t="shared" si="166"/>
        <v>0</v>
      </c>
      <c r="P1507" s="5">
        <v>0</v>
      </c>
      <c r="Q1507" s="44">
        <f t="shared" si="167"/>
        <v>0</v>
      </c>
      <c r="R1507" s="5">
        <v>0</v>
      </c>
      <c r="S1507" s="44">
        <f t="shared" si="168"/>
        <v>0</v>
      </c>
      <c r="U1507" s="39"/>
      <c r="V1507" s="39"/>
      <c r="W1507" s="40"/>
      <c r="X1507" s="40"/>
    </row>
    <row r="1508" spans="1:24" x14ac:dyDescent="0.3">
      <c r="A1508" s="2">
        <v>44271</v>
      </c>
      <c r="B1508" s="3">
        <v>0.67708333333333337</v>
      </c>
      <c r="C1508" s="6">
        <v>5.3</v>
      </c>
      <c r="D1508" s="6">
        <v>9.5</v>
      </c>
      <c r="E1508" s="4">
        <v>12.79</v>
      </c>
      <c r="F1508" s="5">
        <v>0.04</v>
      </c>
      <c r="G1508" s="44"/>
      <c r="H1508" s="5">
        <v>0.02</v>
      </c>
      <c r="I1508" s="44"/>
      <c r="J1508" s="5">
        <v>2.1999999999999999E-2</v>
      </c>
      <c r="K1508" s="44"/>
      <c r="L1508" s="5">
        <v>0</v>
      </c>
      <c r="M1508" s="44"/>
      <c r="N1508" s="5">
        <v>0</v>
      </c>
      <c r="O1508" s="44"/>
      <c r="P1508" s="5">
        <v>0</v>
      </c>
      <c r="Q1508" s="44"/>
      <c r="R1508" s="5">
        <v>0</v>
      </c>
      <c r="S1508" s="44"/>
      <c r="U1508" s="39">
        <f>$AB$4-V1508</f>
        <v>0.96289999999999853</v>
      </c>
      <c r="V1508" s="39">
        <f>V1506+($AB$3*M1507)</f>
        <v>3.8371000000000013</v>
      </c>
      <c r="W1508" s="40">
        <f>U1508/($AB$4/100)</f>
        <v>20.060416666666637</v>
      </c>
      <c r="X1508" s="40">
        <f>V1508/($AB$4/100)</f>
        <v>79.93958333333336</v>
      </c>
    </row>
    <row r="1509" spans="1:24" x14ac:dyDescent="0.3">
      <c r="A1509" s="2">
        <v>44271</v>
      </c>
      <c r="B1509" s="3">
        <v>0.6875</v>
      </c>
      <c r="C1509" s="6">
        <v>5.2</v>
      </c>
      <c r="D1509" s="6">
        <v>12.1</v>
      </c>
      <c r="E1509" s="4">
        <v>12.72</v>
      </c>
      <c r="F1509" s="5">
        <v>0.04</v>
      </c>
      <c r="G1509" s="44"/>
      <c r="H1509" s="5">
        <v>1.4999999999999999E-2</v>
      </c>
      <c r="I1509" s="44"/>
      <c r="J1509" s="5">
        <v>2.5999999999999999E-2</v>
      </c>
      <c r="K1509" s="44"/>
      <c r="L1509" s="5">
        <v>0</v>
      </c>
      <c r="M1509" s="44"/>
      <c r="N1509" s="5">
        <v>0</v>
      </c>
      <c r="O1509" s="44"/>
      <c r="P1509" s="5">
        <v>0</v>
      </c>
      <c r="Q1509" s="44"/>
      <c r="R1509" s="5">
        <v>0</v>
      </c>
      <c r="S1509" s="44"/>
      <c r="U1509" s="39"/>
      <c r="V1509" s="39"/>
      <c r="W1509" s="40"/>
      <c r="X1509" s="40"/>
    </row>
    <row r="1510" spans="1:24" x14ac:dyDescent="0.3">
      <c r="A1510" s="2">
        <v>44271</v>
      </c>
      <c r="B1510" s="3">
        <v>0.69791666666666663</v>
      </c>
      <c r="C1510" s="6">
        <v>5.0999999999999996</v>
      </c>
      <c r="D1510" s="6">
        <v>11.6</v>
      </c>
      <c r="E1510" s="4">
        <v>12.73</v>
      </c>
      <c r="F1510" s="5">
        <v>0.04</v>
      </c>
      <c r="G1510" s="44"/>
      <c r="H1510" s="5">
        <v>2.3E-2</v>
      </c>
      <c r="I1510" s="44"/>
      <c r="J1510" s="5">
        <v>1.7999999999999999E-2</v>
      </c>
      <c r="K1510" s="44"/>
      <c r="L1510" s="5">
        <v>0</v>
      </c>
      <c r="M1510" s="44"/>
      <c r="N1510" s="5">
        <v>0</v>
      </c>
      <c r="O1510" s="44"/>
      <c r="P1510" s="5">
        <v>0</v>
      </c>
      <c r="Q1510" s="44"/>
      <c r="R1510" s="5">
        <v>0</v>
      </c>
      <c r="S1510" s="44"/>
      <c r="U1510" s="39">
        <f>$AB$4-V1510</f>
        <v>0.98339999999999872</v>
      </c>
      <c r="V1510" s="39">
        <f>V1508-K1507</f>
        <v>3.8166000000000011</v>
      </c>
      <c r="W1510" s="40">
        <f>U1510/($AB$4/100)</f>
        <v>20.487499999999972</v>
      </c>
      <c r="X1510" s="40">
        <f>V1510/($AB$4/100)</f>
        <v>79.512500000000017</v>
      </c>
    </row>
    <row r="1511" spans="1:24" x14ac:dyDescent="0.3">
      <c r="A1511" s="2">
        <v>44271</v>
      </c>
      <c r="B1511" s="3">
        <v>0.70833333333333337</v>
      </c>
      <c r="C1511" s="6">
        <v>5.0999999999999996</v>
      </c>
      <c r="D1511" s="6">
        <v>10</v>
      </c>
      <c r="E1511" s="4">
        <v>12.69</v>
      </c>
      <c r="F1511" s="5">
        <v>0.04</v>
      </c>
      <c r="G1511" s="44">
        <f t="shared" si="162"/>
        <v>3.9E-2</v>
      </c>
      <c r="H1511" s="5">
        <v>0.01</v>
      </c>
      <c r="I1511" s="44">
        <f t="shared" si="163"/>
        <v>5.0000000000000001E-3</v>
      </c>
      <c r="J1511" s="5">
        <v>0.03</v>
      </c>
      <c r="K1511" s="44">
        <f t="shared" si="164"/>
        <v>3.4000000000000002E-2</v>
      </c>
      <c r="L1511" s="5">
        <v>0</v>
      </c>
      <c r="M1511" s="44">
        <f t="shared" si="165"/>
        <v>0</v>
      </c>
      <c r="N1511" s="5">
        <v>0</v>
      </c>
      <c r="O1511" s="44">
        <f t="shared" si="166"/>
        <v>0</v>
      </c>
      <c r="P1511" s="5">
        <v>0</v>
      </c>
      <c r="Q1511" s="44">
        <f t="shared" si="167"/>
        <v>0</v>
      </c>
      <c r="R1511" s="5">
        <v>0</v>
      </c>
      <c r="S1511" s="44">
        <f t="shared" si="168"/>
        <v>0</v>
      </c>
      <c r="U1511" s="39"/>
      <c r="V1511" s="39"/>
      <c r="W1511" s="40"/>
      <c r="X1511" s="40"/>
    </row>
    <row r="1512" spans="1:24" x14ac:dyDescent="0.3">
      <c r="A1512" s="2">
        <v>44271</v>
      </c>
      <c r="B1512" s="3">
        <v>0.71875</v>
      </c>
      <c r="C1512" s="6">
        <v>5</v>
      </c>
      <c r="D1512" s="6">
        <v>10.8</v>
      </c>
      <c r="E1512" s="4">
        <v>12.67</v>
      </c>
      <c r="F1512" s="5">
        <v>3.9E-2</v>
      </c>
      <c r="G1512" s="44"/>
      <c r="H1512" s="5">
        <v>0.01</v>
      </c>
      <c r="I1512" s="44"/>
      <c r="J1512" s="5">
        <v>0.03</v>
      </c>
      <c r="K1512" s="44"/>
      <c r="L1512" s="5">
        <v>0</v>
      </c>
      <c r="M1512" s="44"/>
      <c r="N1512" s="5">
        <v>0</v>
      </c>
      <c r="O1512" s="44"/>
      <c r="P1512" s="5">
        <v>0</v>
      </c>
      <c r="Q1512" s="44"/>
      <c r="R1512" s="5">
        <v>0</v>
      </c>
      <c r="S1512" s="44"/>
      <c r="U1512" s="39">
        <f>$AB$4-V1512</f>
        <v>0.98339999999999872</v>
      </c>
      <c r="V1512" s="39">
        <f>V1510+($AB$3*M1511)</f>
        <v>3.8166000000000011</v>
      </c>
      <c r="W1512" s="40">
        <f>U1512/($AB$4/100)</f>
        <v>20.487499999999972</v>
      </c>
      <c r="X1512" s="40">
        <f>V1512/($AB$4/100)</f>
        <v>79.512500000000017</v>
      </c>
    </row>
    <row r="1513" spans="1:24" x14ac:dyDescent="0.3">
      <c r="A1513" s="2">
        <v>44271</v>
      </c>
      <c r="B1513" s="3">
        <v>0.72916666666666663</v>
      </c>
      <c r="C1513" s="6">
        <v>4.9000000000000004</v>
      </c>
      <c r="D1513" s="6">
        <v>12.3</v>
      </c>
      <c r="E1513" s="4">
        <v>12.62</v>
      </c>
      <c r="F1513" s="5">
        <v>3.9E-2</v>
      </c>
      <c r="G1513" s="44"/>
      <c r="H1513" s="5">
        <v>0</v>
      </c>
      <c r="I1513" s="44"/>
      <c r="J1513" s="5">
        <v>3.6999999999999998E-2</v>
      </c>
      <c r="K1513" s="44"/>
      <c r="L1513" s="5">
        <v>0</v>
      </c>
      <c r="M1513" s="44"/>
      <c r="N1513" s="5">
        <v>0</v>
      </c>
      <c r="O1513" s="44"/>
      <c r="P1513" s="5">
        <v>0</v>
      </c>
      <c r="Q1513" s="44"/>
      <c r="R1513" s="5">
        <v>0</v>
      </c>
      <c r="S1513" s="44"/>
      <c r="U1513" s="39"/>
      <c r="V1513" s="39"/>
      <c r="W1513" s="9"/>
      <c r="X1513" s="9"/>
    </row>
    <row r="1514" spans="1:24" x14ac:dyDescent="0.3">
      <c r="A1514" s="2">
        <v>44271</v>
      </c>
      <c r="B1514" s="3">
        <v>0.73958333333333337</v>
      </c>
      <c r="C1514" s="6">
        <v>4.9000000000000004</v>
      </c>
      <c r="D1514" s="6">
        <v>10.8</v>
      </c>
      <c r="E1514" s="4">
        <v>12.6</v>
      </c>
      <c r="F1514" s="5">
        <v>3.7999999999999999E-2</v>
      </c>
      <c r="G1514" s="44"/>
      <c r="H1514" s="5">
        <v>0</v>
      </c>
      <c r="I1514" s="44"/>
      <c r="J1514" s="5">
        <v>3.9E-2</v>
      </c>
      <c r="K1514" s="44"/>
      <c r="L1514" s="5">
        <v>0</v>
      </c>
      <c r="M1514" s="44"/>
      <c r="N1514" s="5">
        <v>0</v>
      </c>
      <c r="O1514" s="44"/>
      <c r="P1514" s="5">
        <v>0</v>
      </c>
      <c r="Q1514" s="44"/>
      <c r="R1514" s="5">
        <v>0</v>
      </c>
      <c r="S1514" s="44"/>
      <c r="U1514" s="39">
        <f>$AB$4-V1514</f>
        <v>1.0173999999999985</v>
      </c>
      <c r="V1514" s="39">
        <f>V1512-K1511</f>
        <v>3.7826000000000013</v>
      </c>
      <c r="W1514" s="40">
        <f>U1514/($AB$4/100)</f>
        <v>21.195833333333301</v>
      </c>
      <c r="X1514" s="40">
        <f>V1514/($AB$4/100)</f>
        <v>78.804166666666688</v>
      </c>
    </row>
    <row r="1515" spans="1:24" x14ac:dyDescent="0.3">
      <c r="A1515" s="2">
        <v>44271</v>
      </c>
      <c r="B1515" s="3">
        <v>0.75</v>
      </c>
      <c r="C1515" s="6">
        <v>4.8</v>
      </c>
      <c r="D1515" s="6">
        <v>10</v>
      </c>
      <c r="E1515" s="4">
        <v>12.6</v>
      </c>
      <c r="F1515" s="5">
        <v>3.7999999999999999E-2</v>
      </c>
      <c r="G1515" s="44">
        <f t="shared" si="162"/>
        <v>3.7249999999999998E-2</v>
      </c>
      <c r="H1515" s="5">
        <v>0</v>
      </c>
      <c r="I1515" s="44">
        <f t="shared" si="163"/>
        <v>0</v>
      </c>
      <c r="J1515" s="5">
        <v>3.7999999999999999E-2</v>
      </c>
      <c r="K1515" s="44">
        <f t="shared" si="164"/>
        <v>3.8249999999999999E-2</v>
      </c>
      <c r="L1515" s="5">
        <v>0</v>
      </c>
      <c r="M1515" s="44">
        <f t="shared" si="165"/>
        <v>0</v>
      </c>
      <c r="N1515" s="5">
        <v>0</v>
      </c>
      <c r="O1515" s="44">
        <f t="shared" si="166"/>
        <v>0</v>
      </c>
      <c r="P1515" s="5">
        <v>0</v>
      </c>
      <c r="Q1515" s="44">
        <f t="shared" si="167"/>
        <v>0</v>
      </c>
      <c r="R1515" s="5">
        <v>0</v>
      </c>
      <c r="S1515" s="44">
        <f t="shared" si="168"/>
        <v>0</v>
      </c>
      <c r="U1515" s="39"/>
      <c r="V1515" s="39"/>
      <c r="W1515" s="40"/>
      <c r="X1515" s="40"/>
    </row>
    <row r="1516" spans="1:24" x14ac:dyDescent="0.3">
      <c r="A1516" s="2">
        <v>44271</v>
      </c>
      <c r="B1516" s="3">
        <v>0.76041666666666663</v>
      </c>
      <c r="C1516" s="6">
        <v>4.7</v>
      </c>
      <c r="D1516" s="6">
        <v>12.4</v>
      </c>
      <c r="E1516" s="4">
        <v>12.56</v>
      </c>
      <c r="F1516" s="5">
        <v>3.7999999999999999E-2</v>
      </c>
      <c r="G1516" s="44"/>
      <c r="H1516" s="5">
        <v>0</v>
      </c>
      <c r="I1516" s="44"/>
      <c r="J1516" s="5">
        <v>3.9E-2</v>
      </c>
      <c r="K1516" s="44"/>
      <c r="L1516" s="5">
        <v>0</v>
      </c>
      <c r="M1516" s="44"/>
      <c r="N1516" s="5">
        <v>0</v>
      </c>
      <c r="O1516" s="44"/>
      <c r="P1516" s="5">
        <v>0</v>
      </c>
      <c r="Q1516" s="44"/>
      <c r="R1516" s="5">
        <v>0</v>
      </c>
      <c r="S1516" s="44"/>
      <c r="U1516" s="39">
        <f>$AB$4-V1516</f>
        <v>1.0173999999999985</v>
      </c>
      <c r="V1516" s="39">
        <f>V1514+($AB$3*M1515)</f>
        <v>3.7826000000000013</v>
      </c>
      <c r="W1516" s="40">
        <f>U1516/($AB$4/100)</f>
        <v>21.195833333333301</v>
      </c>
      <c r="X1516" s="40">
        <f>V1516/($AB$4/100)</f>
        <v>78.804166666666688</v>
      </c>
    </row>
    <row r="1517" spans="1:24" x14ac:dyDescent="0.3">
      <c r="A1517" s="2">
        <v>44271</v>
      </c>
      <c r="B1517" s="3">
        <v>0.77083333333333337</v>
      </c>
      <c r="C1517" s="6">
        <v>4.5999999999999996</v>
      </c>
      <c r="D1517" s="6">
        <v>10.9</v>
      </c>
      <c r="E1517" s="4">
        <v>12.56</v>
      </c>
      <c r="F1517" s="5">
        <v>3.5999999999999997E-2</v>
      </c>
      <c r="G1517" s="44"/>
      <c r="H1517" s="5">
        <v>0</v>
      </c>
      <c r="I1517" s="44"/>
      <c r="J1517" s="5">
        <v>3.7999999999999999E-2</v>
      </c>
      <c r="K1517" s="44"/>
      <c r="L1517" s="5">
        <v>0</v>
      </c>
      <c r="M1517" s="44"/>
      <c r="N1517" s="5">
        <v>0</v>
      </c>
      <c r="O1517" s="44"/>
      <c r="P1517" s="5">
        <v>0</v>
      </c>
      <c r="Q1517" s="44"/>
      <c r="R1517" s="5">
        <v>0</v>
      </c>
      <c r="S1517" s="44"/>
      <c r="U1517" s="39"/>
      <c r="V1517" s="39"/>
      <c r="W1517" s="40"/>
      <c r="X1517" s="40"/>
    </row>
    <row r="1518" spans="1:24" x14ac:dyDescent="0.3">
      <c r="A1518" s="2">
        <v>44271</v>
      </c>
      <c r="B1518" s="3">
        <v>0.78125</v>
      </c>
      <c r="C1518" s="6">
        <v>4.4000000000000004</v>
      </c>
      <c r="D1518" s="6">
        <v>10.199999999999999</v>
      </c>
      <c r="E1518" s="4">
        <v>12.56</v>
      </c>
      <c r="F1518" s="5">
        <v>3.6999999999999998E-2</v>
      </c>
      <c r="G1518" s="44"/>
      <c r="H1518" s="5">
        <v>0</v>
      </c>
      <c r="I1518" s="44"/>
      <c r="J1518" s="5">
        <v>3.7999999999999999E-2</v>
      </c>
      <c r="K1518" s="44"/>
      <c r="L1518" s="5">
        <v>0</v>
      </c>
      <c r="M1518" s="44"/>
      <c r="N1518" s="5">
        <v>0</v>
      </c>
      <c r="O1518" s="44"/>
      <c r="P1518" s="5">
        <v>0</v>
      </c>
      <c r="Q1518" s="44"/>
      <c r="R1518" s="5">
        <v>0</v>
      </c>
      <c r="S1518" s="44"/>
      <c r="U1518" s="39">
        <f>$AB$4-V1518</f>
        <v>1.0556499999999986</v>
      </c>
      <c r="V1518" s="39">
        <f>V1516-K1515</f>
        <v>3.7443500000000012</v>
      </c>
      <c r="W1518" s="40">
        <f>U1518/($AB$4/100)</f>
        <v>21.992708333333304</v>
      </c>
      <c r="X1518" s="40">
        <f>V1518/($AB$4/100)</f>
        <v>78.007291666666688</v>
      </c>
    </row>
    <row r="1519" spans="1:24" x14ac:dyDescent="0.3">
      <c r="A1519" s="2">
        <v>44271</v>
      </c>
      <c r="B1519" s="3">
        <v>0.79166666666666663</v>
      </c>
      <c r="C1519" s="6">
        <v>3.9</v>
      </c>
      <c r="D1519" s="6">
        <v>12.4</v>
      </c>
      <c r="E1519" s="4">
        <v>12.51</v>
      </c>
      <c r="F1519" s="5">
        <v>3.6999999999999998E-2</v>
      </c>
      <c r="G1519" s="44">
        <f t="shared" si="162"/>
        <v>3.6999999999999998E-2</v>
      </c>
      <c r="H1519" s="5">
        <v>0</v>
      </c>
      <c r="I1519" s="44">
        <f t="shared" si="163"/>
        <v>0</v>
      </c>
      <c r="J1519" s="5">
        <v>3.7999999999999999E-2</v>
      </c>
      <c r="K1519" s="44">
        <f t="shared" si="164"/>
        <v>3.7749999999999999E-2</v>
      </c>
      <c r="L1519" s="5">
        <v>0</v>
      </c>
      <c r="M1519" s="44">
        <f t="shared" si="165"/>
        <v>0</v>
      </c>
      <c r="N1519" s="5">
        <v>0</v>
      </c>
      <c r="O1519" s="44">
        <f t="shared" si="166"/>
        <v>0</v>
      </c>
      <c r="P1519" s="5">
        <v>0</v>
      </c>
      <c r="Q1519" s="44">
        <f t="shared" si="167"/>
        <v>0</v>
      </c>
      <c r="R1519" s="5">
        <v>0</v>
      </c>
      <c r="S1519" s="44">
        <f t="shared" si="168"/>
        <v>0</v>
      </c>
      <c r="U1519" s="39"/>
      <c r="V1519" s="39"/>
      <c r="W1519" s="40"/>
      <c r="X1519" s="40"/>
    </row>
    <row r="1520" spans="1:24" x14ac:dyDescent="0.3">
      <c r="A1520" s="2">
        <v>44271</v>
      </c>
      <c r="B1520" s="3">
        <v>0.80208333333333337</v>
      </c>
      <c r="C1520" s="6">
        <v>3.7</v>
      </c>
      <c r="D1520" s="6">
        <v>10.6</v>
      </c>
      <c r="E1520" s="4">
        <v>12.51</v>
      </c>
      <c r="F1520" s="5">
        <v>3.7999999999999999E-2</v>
      </c>
      <c r="G1520" s="44"/>
      <c r="H1520" s="5">
        <v>0</v>
      </c>
      <c r="I1520" s="44"/>
      <c r="J1520" s="5">
        <v>3.6999999999999998E-2</v>
      </c>
      <c r="K1520" s="44"/>
      <c r="L1520" s="5">
        <v>0</v>
      </c>
      <c r="M1520" s="44"/>
      <c r="N1520" s="5">
        <v>0</v>
      </c>
      <c r="O1520" s="44"/>
      <c r="P1520" s="5">
        <v>0</v>
      </c>
      <c r="Q1520" s="44"/>
      <c r="R1520" s="5">
        <v>0</v>
      </c>
      <c r="S1520" s="44"/>
      <c r="U1520" s="39">
        <f>$AB$4-V1520</f>
        <v>1.0556499999999986</v>
      </c>
      <c r="V1520" s="39">
        <f>V1518+($AB$3*M1519)</f>
        <v>3.7443500000000012</v>
      </c>
      <c r="W1520" s="40">
        <f>U1520/($AB$4/100)</f>
        <v>21.992708333333304</v>
      </c>
      <c r="X1520" s="40">
        <f>V1520/($AB$4/100)</f>
        <v>78.007291666666688</v>
      </c>
    </row>
    <row r="1521" spans="1:24" x14ac:dyDescent="0.3">
      <c r="A1521" s="2">
        <v>44271</v>
      </c>
      <c r="B1521" s="3">
        <v>0.8125</v>
      </c>
      <c r="C1521" s="6">
        <v>3.4</v>
      </c>
      <c r="D1521" s="6">
        <v>10.5</v>
      </c>
      <c r="E1521" s="4">
        <v>12.5</v>
      </c>
      <c r="F1521" s="5">
        <v>3.5999999999999997E-2</v>
      </c>
      <c r="G1521" s="44"/>
      <c r="H1521" s="5">
        <v>0</v>
      </c>
      <c r="I1521" s="44"/>
      <c r="J1521" s="5">
        <v>3.7999999999999999E-2</v>
      </c>
      <c r="K1521" s="44"/>
      <c r="L1521" s="5">
        <v>0</v>
      </c>
      <c r="M1521" s="44"/>
      <c r="N1521" s="5">
        <v>0</v>
      </c>
      <c r="O1521" s="44"/>
      <c r="P1521" s="5">
        <v>0</v>
      </c>
      <c r="Q1521" s="44"/>
      <c r="R1521" s="5">
        <v>0</v>
      </c>
      <c r="S1521" s="44"/>
      <c r="U1521" s="39"/>
      <c r="V1521" s="39"/>
      <c r="W1521" s="9"/>
      <c r="X1521" s="9"/>
    </row>
    <row r="1522" spans="1:24" x14ac:dyDescent="0.3">
      <c r="A1522" s="2">
        <v>44271</v>
      </c>
      <c r="B1522" s="3">
        <v>0.82291666666666663</v>
      </c>
      <c r="C1522" s="6">
        <v>3.3</v>
      </c>
      <c r="D1522" s="6">
        <v>12.4</v>
      </c>
      <c r="E1522" s="4">
        <v>12.48</v>
      </c>
      <c r="F1522" s="5">
        <v>3.6999999999999998E-2</v>
      </c>
      <c r="G1522" s="44"/>
      <c r="H1522" s="5">
        <v>0</v>
      </c>
      <c r="I1522" s="44"/>
      <c r="J1522" s="5">
        <v>3.7999999999999999E-2</v>
      </c>
      <c r="K1522" s="44"/>
      <c r="L1522" s="5">
        <v>0</v>
      </c>
      <c r="M1522" s="44"/>
      <c r="N1522" s="5">
        <v>0</v>
      </c>
      <c r="O1522" s="44"/>
      <c r="P1522" s="5">
        <v>0</v>
      </c>
      <c r="Q1522" s="44"/>
      <c r="R1522" s="5">
        <v>0</v>
      </c>
      <c r="S1522" s="44"/>
      <c r="U1522" s="39">
        <f>$AB$4-V1522</f>
        <v>1.0933999999999986</v>
      </c>
      <c r="V1522" s="39">
        <f>V1520-K1519</f>
        <v>3.7066000000000012</v>
      </c>
      <c r="W1522" s="40">
        <f>U1522/($AB$4/100)</f>
        <v>22.779166666666637</v>
      </c>
      <c r="X1522" s="40">
        <f>V1522/($AB$4/100)</f>
        <v>77.22083333333336</v>
      </c>
    </row>
    <row r="1523" spans="1:24" x14ac:dyDescent="0.3">
      <c r="A1523" s="2">
        <v>44271</v>
      </c>
      <c r="B1523" s="3">
        <v>0.83333333333333337</v>
      </c>
      <c r="C1523" s="6">
        <v>3.1</v>
      </c>
      <c r="D1523" s="6">
        <v>10.199999999999999</v>
      </c>
      <c r="E1523" s="4">
        <v>12.47</v>
      </c>
      <c r="F1523" s="5">
        <v>3.7999999999999999E-2</v>
      </c>
      <c r="G1523" s="44">
        <f t="shared" si="162"/>
        <v>3.6999999999999998E-2</v>
      </c>
      <c r="H1523" s="5">
        <v>0</v>
      </c>
      <c r="I1523" s="44">
        <f t="shared" si="163"/>
        <v>0</v>
      </c>
      <c r="J1523" s="5">
        <v>3.7999999999999999E-2</v>
      </c>
      <c r="K1523" s="44">
        <f t="shared" si="164"/>
        <v>3.7999999999999999E-2</v>
      </c>
      <c r="L1523" s="5">
        <v>0</v>
      </c>
      <c r="M1523" s="44">
        <f t="shared" si="165"/>
        <v>0</v>
      </c>
      <c r="N1523" s="5">
        <v>0</v>
      </c>
      <c r="O1523" s="44">
        <f t="shared" si="166"/>
        <v>0</v>
      </c>
      <c r="P1523" s="5">
        <v>0</v>
      </c>
      <c r="Q1523" s="44">
        <f t="shared" si="167"/>
        <v>0</v>
      </c>
      <c r="R1523" s="5">
        <v>0</v>
      </c>
      <c r="S1523" s="44">
        <f t="shared" si="168"/>
        <v>0</v>
      </c>
      <c r="U1523" s="39"/>
      <c r="V1523" s="39"/>
      <c r="W1523" s="40"/>
      <c r="X1523" s="40"/>
    </row>
    <row r="1524" spans="1:24" x14ac:dyDescent="0.3">
      <c r="A1524" s="2">
        <v>44271</v>
      </c>
      <c r="B1524" s="3">
        <v>0.84375</v>
      </c>
      <c r="C1524" s="6">
        <v>3.1</v>
      </c>
      <c r="D1524" s="6">
        <v>11.1</v>
      </c>
      <c r="E1524" s="4">
        <v>12.45</v>
      </c>
      <c r="F1524" s="5">
        <v>3.5999999999999997E-2</v>
      </c>
      <c r="G1524" s="44"/>
      <c r="H1524" s="5">
        <v>0</v>
      </c>
      <c r="I1524" s="44"/>
      <c r="J1524" s="5">
        <v>3.7999999999999999E-2</v>
      </c>
      <c r="K1524" s="44"/>
      <c r="L1524" s="5">
        <v>0</v>
      </c>
      <c r="M1524" s="44"/>
      <c r="N1524" s="5">
        <v>0</v>
      </c>
      <c r="O1524" s="44"/>
      <c r="P1524" s="5">
        <v>0</v>
      </c>
      <c r="Q1524" s="44"/>
      <c r="R1524" s="5">
        <v>0</v>
      </c>
      <c r="S1524" s="44"/>
      <c r="U1524" s="39">
        <f>$AB$4-V1524</f>
        <v>1.0933999999999986</v>
      </c>
      <c r="V1524" s="39">
        <f>V1522+($AB$3*M1523)</f>
        <v>3.7066000000000012</v>
      </c>
      <c r="W1524" s="40">
        <f>U1524/($AB$4/100)</f>
        <v>22.779166666666637</v>
      </c>
      <c r="X1524" s="40">
        <f>V1524/($AB$4/100)</f>
        <v>77.22083333333336</v>
      </c>
    </row>
    <row r="1525" spans="1:24" x14ac:dyDescent="0.3">
      <c r="A1525" s="2">
        <v>44271</v>
      </c>
      <c r="B1525" s="3">
        <v>0.85416666666666663</v>
      </c>
      <c r="C1525" s="6">
        <v>3.2</v>
      </c>
      <c r="D1525" s="6">
        <v>12</v>
      </c>
      <c r="E1525" s="4">
        <v>12.43</v>
      </c>
      <c r="F1525" s="5">
        <v>3.7999999999999999E-2</v>
      </c>
      <c r="G1525" s="44"/>
      <c r="H1525" s="5">
        <v>0</v>
      </c>
      <c r="I1525" s="44"/>
      <c r="J1525" s="5">
        <v>3.7999999999999999E-2</v>
      </c>
      <c r="K1525" s="44"/>
      <c r="L1525" s="5">
        <v>0</v>
      </c>
      <c r="M1525" s="44"/>
      <c r="N1525" s="5">
        <v>0</v>
      </c>
      <c r="O1525" s="44"/>
      <c r="P1525" s="5">
        <v>0</v>
      </c>
      <c r="Q1525" s="44"/>
      <c r="R1525" s="5">
        <v>0</v>
      </c>
      <c r="S1525" s="44"/>
      <c r="U1525" s="39"/>
      <c r="V1525" s="39"/>
      <c r="W1525" s="40"/>
      <c r="X1525" s="40"/>
    </row>
    <row r="1526" spans="1:24" x14ac:dyDescent="0.3">
      <c r="A1526" s="2">
        <v>44271</v>
      </c>
      <c r="B1526" s="3">
        <v>0.86458333333333337</v>
      </c>
      <c r="C1526" s="6">
        <v>3</v>
      </c>
      <c r="D1526" s="6">
        <v>10.199999999999999</v>
      </c>
      <c r="E1526" s="4">
        <v>12.43</v>
      </c>
      <c r="F1526" s="5">
        <v>3.5999999999999997E-2</v>
      </c>
      <c r="G1526" s="44"/>
      <c r="H1526" s="5">
        <v>0</v>
      </c>
      <c r="I1526" s="44"/>
      <c r="J1526" s="5">
        <v>3.7999999999999999E-2</v>
      </c>
      <c r="K1526" s="44"/>
      <c r="L1526" s="5">
        <v>0</v>
      </c>
      <c r="M1526" s="44"/>
      <c r="N1526" s="5">
        <v>0</v>
      </c>
      <c r="O1526" s="44"/>
      <c r="P1526" s="5">
        <v>0</v>
      </c>
      <c r="Q1526" s="44"/>
      <c r="R1526" s="5">
        <v>0</v>
      </c>
      <c r="S1526" s="44"/>
      <c r="U1526" s="39">
        <f>$AB$4-V1526</f>
        <v>1.1313999999999984</v>
      </c>
      <c r="V1526" s="39">
        <f>V1524-K1523</f>
        <v>3.6686000000000014</v>
      </c>
      <c r="W1526" s="40">
        <f>U1526/($AB$4/100)</f>
        <v>23.570833333333301</v>
      </c>
      <c r="X1526" s="40">
        <f>V1526/($AB$4/100)</f>
        <v>76.429166666666688</v>
      </c>
    </row>
    <row r="1527" spans="1:24" x14ac:dyDescent="0.3">
      <c r="A1527" s="2">
        <v>44271</v>
      </c>
      <c r="B1527" s="3">
        <v>0.875</v>
      </c>
      <c r="C1527" s="6">
        <v>2.9</v>
      </c>
      <c r="D1527" s="6">
        <v>11.4</v>
      </c>
      <c r="E1527" s="4">
        <v>12.42</v>
      </c>
      <c r="F1527" s="5">
        <v>3.7999999999999999E-2</v>
      </c>
      <c r="G1527" s="44">
        <f t="shared" si="162"/>
        <v>3.7249999999999998E-2</v>
      </c>
      <c r="H1527" s="5">
        <v>0</v>
      </c>
      <c r="I1527" s="44">
        <f t="shared" si="163"/>
        <v>0</v>
      </c>
      <c r="J1527" s="5">
        <v>3.7999999999999999E-2</v>
      </c>
      <c r="K1527" s="44">
        <f t="shared" si="164"/>
        <v>3.7999999999999999E-2</v>
      </c>
      <c r="L1527" s="5">
        <v>0</v>
      </c>
      <c r="M1527" s="44">
        <f t="shared" si="165"/>
        <v>0</v>
      </c>
      <c r="N1527" s="5">
        <v>0</v>
      </c>
      <c r="O1527" s="44">
        <f t="shared" si="166"/>
        <v>0</v>
      </c>
      <c r="P1527" s="5">
        <v>0</v>
      </c>
      <c r="Q1527" s="44">
        <f t="shared" si="167"/>
        <v>0</v>
      </c>
      <c r="R1527" s="5">
        <v>0</v>
      </c>
      <c r="S1527" s="44">
        <f t="shared" si="168"/>
        <v>0</v>
      </c>
      <c r="U1527" s="39"/>
      <c r="V1527" s="39"/>
      <c r="W1527" s="40"/>
      <c r="X1527" s="40"/>
    </row>
    <row r="1528" spans="1:24" x14ac:dyDescent="0.3">
      <c r="A1528" s="2">
        <v>44271</v>
      </c>
      <c r="B1528" s="3">
        <v>0.88541666666666663</v>
      </c>
      <c r="C1528" s="6">
        <v>3</v>
      </c>
      <c r="D1528" s="6">
        <v>11.8</v>
      </c>
      <c r="E1528" s="4">
        <v>12.4</v>
      </c>
      <c r="F1528" s="5">
        <v>3.5999999999999997E-2</v>
      </c>
      <c r="G1528" s="44"/>
      <c r="H1528" s="5">
        <v>0</v>
      </c>
      <c r="I1528" s="44"/>
      <c r="J1528" s="5">
        <v>3.7999999999999999E-2</v>
      </c>
      <c r="K1528" s="44"/>
      <c r="L1528" s="5">
        <v>0</v>
      </c>
      <c r="M1528" s="44"/>
      <c r="N1528" s="5">
        <v>0</v>
      </c>
      <c r="O1528" s="44"/>
      <c r="P1528" s="5">
        <v>0</v>
      </c>
      <c r="Q1528" s="44"/>
      <c r="R1528" s="5">
        <v>0</v>
      </c>
      <c r="S1528" s="44"/>
      <c r="U1528" s="39">
        <f>$AB$4-V1528</f>
        <v>1.1313999999999984</v>
      </c>
      <c r="V1528" s="39">
        <f>V1526+($AB$3*M1527)</f>
        <v>3.6686000000000014</v>
      </c>
      <c r="W1528" s="40">
        <f>U1528/($AB$4/100)</f>
        <v>23.570833333333301</v>
      </c>
      <c r="X1528" s="40">
        <f>V1528/($AB$4/100)</f>
        <v>76.429166666666688</v>
      </c>
    </row>
    <row r="1529" spans="1:24" x14ac:dyDescent="0.3">
      <c r="A1529" s="2">
        <v>44271</v>
      </c>
      <c r="B1529" s="3">
        <v>0.89583333333333337</v>
      </c>
      <c r="C1529" s="6">
        <v>2.8</v>
      </c>
      <c r="D1529" s="6">
        <v>9.9</v>
      </c>
      <c r="E1529" s="4">
        <v>12.42</v>
      </c>
      <c r="F1529" s="5">
        <v>3.6999999999999998E-2</v>
      </c>
      <c r="G1529" s="44"/>
      <c r="H1529" s="5">
        <v>0</v>
      </c>
      <c r="I1529" s="44"/>
      <c r="J1529" s="5">
        <v>3.7999999999999999E-2</v>
      </c>
      <c r="K1529" s="44"/>
      <c r="L1529" s="5">
        <v>0</v>
      </c>
      <c r="M1529" s="44"/>
      <c r="N1529" s="5">
        <v>0</v>
      </c>
      <c r="O1529" s="44"/>
      <c r="P1529" s="5">
        <v>0</v>
      </c>
      <c r="Q1529" s="44"/>
      <c r="R1529" s="5">
        <v>0</v>
      </c>
      <c r="S1529" s="44"/>
      <c r="U1529" s="39"/>
      <c r="V1529" s="39"/>
      <c r="W1529" s="9"/>
      <c r="X1529" s="9"/>
    </row>
    <row r="1530" spans="1:24" x14ac:dyDescent="0.3">
      <c r="A1530" s="2">
        <v>44271</v>
      </c>
      <c r="B1530" s="3">
        <v>0.90625</v>
      </c>
      <c r="C1530" s="6">
        <v>2.7</v>
      </c>
      <c r="D1530" s="6">
        <v>12.2</v>
      </c>
      <c r="E1530" s="4">
        <v>12.4</v>
      </c>
      <c r="F1530" s="5">
        <v>3.7999999999999999E-2</v>
      </c>
      <c r="G1530" s="44"/>
      <c r="H1530" s="5">
        <v>0</v>
      </c>
      <c r="I1530" s="44"/>
      <c r="J1530" s="5">
        <v>3.7999999999999999E-2</v>
      </c>
      <c r="K1530" s="44"/>
      <c r="L1530" s="5">
        <v>0</v>
      </c>
      <c r="M1530" s="44"/>
      <c r="N1530" s="5">
        <v>0</v>
      </c>
      <c r="O1530" s="44"/>
      <c r="P1530" s="5">
        <v>0</v>
      </c>
      <c r="Q1530" s="44"/>
      <c r="R1530" s="5">
        <v>0</v>
      </c>
      <c r="S1530" s="44"/>
      <c r="U1530" s="39">
        <f>$AB$4-V1530</f>
        <v>1.1693999999999982</v>
      </c>
      <c r="V1530" s="39">
        <f>V1528-K1527</f>
        <v>3.6306000000000016</v>
      </c>
      <c r="W1530" s="40">
        <f>U1530/($AB$4/100)</f>
        <v>24.362499999999962</v>
      </c>
      <c r="X1530" s="40">
        <f>V1530/($AB$4/100)</f>
        <v>75.637500000000031</v>
      </c>
    </row>
    <row r="1531" spans="1:24" x14ac:dyDescent="0.3">
      <c r="A1531" s="2">
        <v>44271</v>
      </c>
      <c r="B1531" s="3">
        <v>0.91666666666666663</v>
      </c>
      <c r="C1531" s="6">
        <v>2.8</v>
      </c>
      <c r="D1531" s="6">
        <v>11.2</v>
      </c>
      <c r="E1531" s="4">
        <v>12.39</v>
      </c>
      <c r="F1531" s="5">
        <v>3.5999999999999997E-2</v>
      </c>
      <c r="G1531" s="44">
        <f t="shared" si="162"/>
        <v>3.6999999999999998E-2</v>
      </c>
      <c r="H1531" s="5">
        <v>0</v>
      </c>
      <c r="I1531" s="44">
        <f t="shared" si="163"/>
        <v>0</v>
      </c>
      <c r="J1531" s="5">
        <v>3.7999999999999999E-2</v>
      </c>
      <c r="K1531" s="44">
        <f t="shared" si="164"/>
        <v>3.7999999999999999E-2</v>
      </c>
      <c r="L1531" s="5">
        <v>0</v>
      </c>
      <c r="M1531" s="44">
        <f t="shared" si="165"/>
        <v>0</v>
      </c>
      <c r="N1531" s="5">
        <v>0</v>
      </c>
      <c r="O1531" s="44">
        <f t="shared" si="166"/>
        <v>0</v>
      </c>
      <c r="P1531" s="5">
        <v>0</v>
      </c>
      <c r="Q1531" s="44">
        <f t="shared" si="167"/>
        <v>0</v>
      </c>
      <c r="R1531" s="5">
        <v>0</v>
      </c>
      <c r="S1531" s="44">
        <f t="shared" si="168"/>
        <v>0</v>
      </c>
      <c r="U1531" s="39"/>
      <c r="V1531" s="39"/>
      <c r="W1531" s="40"/>
      <c r="X1531" s="40"/>
    </row>
    <row r="1532" spans="1:24" x14ac:dyDescent="0.3">
      <c r="A1532" s="2">
        <v>44271</v>
      </c>
      <c r="B1532" s="3">
        <v>0.92708333333333337</v>
      </c>
      <c r="C1532" s="6">
        <v>2.9</v>
      </c>
      <c r="D1532" s="6">
        <v>9.8000000000000007</v>
      </c>
      <c r="E1532" s="4">
        <v>12.41</v>
      </c>
      <c r="F1532" s="5">
        <v>3.7999999999999999E-2</v>
      </c>
      <c r="G1532" s="44"/>
      <c r="H1532" s="5">
        <v>0</v>
      </c>
      <c r="I1532" s="44"/>
      <c r="J1532" s="5">
        <v>3.7999999999999999E-2</v>
      </c>
      <c r="K1532" s="44"/>
      <c r="L1532" s="5">
        <v>0</v>
      </c>
      <c r="M1532" s="44"/>
      <c r="N1532" s="5">
        <v>0</v>
      </c>
      <c r="O1532" s="44"/>
      <c r="P1532" s="5">
        <v>0</v>
      </c>
      <c r="Q1532" s="44"/>
      <c r="R1532" s="5">
        <v>0</v>
      </c>
      <c r="S1532" s="44"/>
      <c r="U1532" s="39">
        <f>$AB$4-V1532</f>
        <v>1.1693999999999982</v>
      </c>
      <c r="V1532" s="39">
        <f>V1530+($AB$3*M1531)</f>
        <v>3.6306000000000016</v>
      </c>
      <c r="W1532" s="40">
        <f>U1532/($AB$4/100)</f>
        <v>24.362499999999962</v>
      </c>
      <c r="X1532" s="40">
        <f>V1532/($AB$4/100)</f>
        <v>75.637500000000031</v>
      </c>
    </row>
    <row r="1533" spans="1:24" x14ac:dyDescent="0.3">
      <c r="A1533" s="2">
        <v>44271</v>
      </c>
      <c r="B1533" s="3">
        <v>0.9375</v>
      </c>
      <c r="C1533" s="6">
        <v>1.8</v>
      </c>
      <c r="D1533" s="6">
        <v>12.2</v>
      </c>
      <c r="E1533" s="4">
        <v>12.38</v>
      </c>
      <c r="F1533" s="5">
        <v>3.5999999999999997E-2</v>
      </c>
      <c r="G1533" s="44"/>
      <c r="H1533" s="5">
        <v>0</v>
      </c>
      <c r="I1533" s="44"/>
      <c r="J1533" s="5">
        <v>3.7999999999999999E-2</v>
      </c>
      <c r="K1533" s="44"/>
      <c r="L1533" s="5">
        <v>0</v>
      </c>
      <c r="M1533" s="44"/>
      <c r="N1533" s="5">
        <v>0</v>
      </c>
      <c r="O1533" s="44"/>
      <c r="P1533" s="5">
        <v>0</v>
      </c>
      <c r="Q1533" s="44"/>
      <c r="R1533" s="5">
        <v>0</v>
      </c>
      <c r="S1533" s="44"/>
      <c r="U1533" s="39"/>
      <c r="V1533" s="39"/>
      <c r="W1533" s="40"/>
      <c r="X1533" s="40"/>
    </row>
    <row r="1534" spans="1:24" x14ac:dyDescent="0.3">
      <c r="A1534" s="2">
        <v>44271</v>
      </c>
      <c r="B1534" s="3">
        <v>0.94791666666666663</v>
      </c>
      <c r="C1534" s="6">
        <v>1</v>
      </c>
      <c r="D1534" s="6">
        <v>10.1</v>
      </c>
      <c r="E1534" s="4">
        <v>12.4</v>
      </c>
      <c r="F1534" s="5">
        <v>3.7999999999999999E-2</v>
      </c>
      <c r="G1534" s="44"/>
      <c r="H1534" s="5">
        <v>0</v>
      </c>
      <c r="I1534" s="44"/>
      <c r="J1534" s="5">
        <v>3.7999999999999999E-2</v>
      </c>
      <c r="K1534" s="44"/>
      <c r="L1534" s="5">
        <v>0</v>
      </c>
      <c r="M1534" s="44"/>
      <c r="N1534" s="5">
        <v>0</v>
      </c>
      <c r="O1534" s="44"/>
      <c r="P1534" s="5">
        <v>0</v>
      </c>
      <c r="Q1534" s="44"/>
      <c r="R1534" s="5">
        <v>0</v>
      </c>
      <c r="S1534" s="44"/>
      <c r="U1534" s="39">
        <f>$AB$4-V1534</f>
        <v>1.207399999999998</v>
      </c>
      <c r="V1534" s="39">
        <f>V1532-K1531</f>
        <v>3.5926000000000018</v>
      </c>
      <c r="W1534" s="40">
        <f>U1534/($AB$4/100)</f>
        <v>25.154166666666626</v>
      </c>
      <c r="X1534" s="40">
        <f>V1534/($AB$4/100)</f>
        <v>74.845833333333374</v>
      </c>
    </row>
    <row r="1535" spans="1:24" x14ac:dyDescent="0.3">
      <c r="A1535" s="2">
        <v>44271</v>
      </c>
      <c r="B1535" s="3">
        <v>0.95833333333333337</v>
      </c>
      <c r="C1535" s="6">
        <v>0.8</v>
      </c>
      <c r="D1535" s="6">
        <v>11.8</v>
      </c>
      <c r="E1535" s="4">
        <v>12.38</v>
      </c>
      <c r="F1535" s="5">
        <v>3.5999999999999997E-2</v>
      </c>
      <c r="G1535" s="44">
        <f t="shared" si="162"/>
        <v>3.6999999999999998E-2</v>
      </c>
      <c r="H1535" s="5">
        <v>0</v>
      </c>
      <c r="I1535" s="44">
        <f t="shared" si="163"/>
        <v>0</v>
      </c>
      <c r="J1535" s="5">
        <v>3.7999999999999999E-2</v>
      </c>
      <c r="K1535" s="44">
        <f t="shared" si="164"/>
        <v>3.7999999999999999E-2</v>
      </c>
      <c r="L1535" s="5">
        <v>0</v>
      </c>
      <c r="M1535" s="44">
        <f t="shared" si="165"/>
        <v>0</v>
      </c>
      <c r="N1535" s="5">
        <v>0</v>
      </c>
      <c r="O1535" s="44">
        <f t="shared" si="166"/>
        <v>0</v>
      </c>
      <c r="P1535" s="5">
        <v>0</v>
      </c>
      <c r="Q1535" s="44">
        <f t="shared" si="167"/>
        <v>0</v>
      </c>
      <c r="R1535" s="5">
        <v>0</v>
      </c>
      <c r="S1535" s="44">
        <f t="shared" si="168"/>
        <v>0</v>
      </c>
      <c r="U1535" s="39"/>
      <c r="V1535" s="39"/>
      <c r="W1535" s="40"/>
      <c r="X1535" s="40"/>
    </row>
    <row r="1536" spans="1:24" x14ac:dyDescent="0.3">
      <c r="A1536" s="2">
        <v>44271</v>
      </c>
      <c r="B1536" s="3">
        <v>0.96875</v>
      </c>
      <c r="C1536" s="6">
        <v>1.1000000000000001</v>
      </c>
      <c r="D1536" s="6">
        <v>11.6</v>
      </c>
      <c r="E1536" s="4">
        <v>12.37</v>
      </c>
      <c r="F1536" s="5">
        <v>3.7999999999999999E-2</v>
      </c>
      <c r="G1536" s="44"/>
      <c r="H1536" s="5">
        <v>0</v>
      </c>
      <c r="I1536" s="44"/>
      <c r="J1536" s="5">
        <v>3.7999999999999999E-2</v>
      </c>
      <c r="K1536" s="44"/>
      <c r="L1536" s="5">
        <v>0</v>
      </c>
      <c r="M1536" s="44"/>
      <c r="N1536" s="5">
        <v>0</v>
      </c>
      <c r="O1536" s="44"/>
      <c r="P1536" s="5">
        <v>0</v>
      </c>
      <c r="Q1536" s="44"/>
      <c r="R1536" s="5">
        <v>0</v>
      </c>
      <c r="S1536" s="44"/>
      <c r="U1536" s="39">
        <f>$AB$4-V1536</f>
        <v>1.207399999999998</v>
      </c>
      <c r="V1536" s="39">
        <f>V1534+($AB$3*M1535)</f>
        <v>3.5926000000000018</v>
      </c>
      <c r="W1536" s="40">
        <f>U1536/($AB$4/100)</f>
        <v>25.154166666666626</v>
      </c>
      <c r="X1536" s="40">
        <f>V1536/($AB$4/100)</f>
        <v>74.845833333333374</v>
      </c>
    </row>
    <row r="1537" spans="1:24" x14ac:dyDescent="0.3">
      <c r="A1537" s="2">
        <v>44271</v>
      </c>
      <c r="B1537" s="3">
        <v>0.97916666666666663</v>
      </c>
      <c r="C1537" s="6">
        <v>1</v>
      </c>
      <c r="D1537" s="6">
        <v>10.1</v>
      </c>
      <c r="E1537" s="4">
        <v>12.39</v>
      </c>
      <c r="F1537" s="5">
        <v>3.5999999999999997E-2</v>
      </c>
      <c r="G1537" s="44"/>
      <c r="H1537" s="5">
        <v>0</v>
      </c>
      <c r="I1537" s="44"/>
      <c r="J1537" s="5">
        <v>3.7999999999999999E-2</v>
      </c>
      <c r="K1537" s="44"/>
      <c r="L1537" s="5">
        <v>0</v>
      </c>
      <c r="M1537" s="44"/>
      <c r="N1537" s="5">
        <v>0</v>
      </c>
      <c r="O1537" s="44"/>
      <c r="P1537" s="5">
        <v>0</v>
      </c>
      <c r="Q1537" s="44"/>
      <c r="R1537" s="5">
        <v>0</v>
      </c>
      <c r="S1537" s="44"/>
      <c r="U1537" s="39"/>
      <c r="V1537" s="39"/>
      <c r="W1537" s="9"/>
      <c r="X1537" s="9"/>
    </row>
    <row r="1538" spans="1:24" x14ac:dyDescent="0.3">
      <c r="A1538" s="2">
        <v>44271</v>
      </c>
      <c r="B1538" s="3">
        <v>0.98958333333333337</v>
      </c>
      <c r="C1538" s="6">
        <v>1</v>
      </c>
      <c r="D1538" s="6">
        <v>12.1</v>
      </c>
      <c r="E1538" s="4">
        <v>12.36</v>
      </c>
      <c r="F1538" s="5">
        <v>3.7999999999999999E-2</v>
      </c>
      <c r="G1538" s="44"/>
      <c r="H1538" s="5">
        <v>0</v>
      </c>
      <c r="I1538" s="44"/>
      <c r="J1538" s="5">
        <v>3.7999999999999999E-2</v>
      </c>
      <c r="K1538" s="44"/>
      <c r="L1538" s="5">
        <v>0</v>
      </c>
      <c r="M1538" s="44"/>
      <c r="N1538" s="5">
        <v>0</v>
      </c>
      <c r="O1538" s="44"/>
      <c r="P1538" s="5">
        <v>0</v>
      </c>
      <c r="Q1538" s="44"/>
      <c r="R1538" s="5">
        <v>0</v>
      </c>
      <c r="S1538" s="44"/>
      <c r="U1538" s="39">
        <f>$AB$4-V1538</f>
        <v>1.2453999999999978</v>
      </c>
      <c r="V1538" s="39">
        <f>V1536-K1535</f>
        <v>3.554600000000002</v>
      </c>
      <c r="W1538" s="40">
        <f>U1538/($AB$4/100)</f>
        <v>25.945833333333287</v>
      </c>
      <c r="X1538" s="40">
        <f>V1538/($AB$4/100)</f>
        <v>74.054166666666703</v>
      </c>
    </row>
    <row r="1539" spans="1:24" x14ac:dyDescent="0.3">
      <c r="A1539" s="2">
        <v>44272</v>
      </c>
      <c r="B1539" s="3">
        <v>0</v>
      </c>
      <c r="C1539" s="6">
        <v>1.2</v>
      </c>
      <c r="D1539" s="6">
        <v>10.199999999999999</v>
      </c>
      <c r="E1539" s="4">
        <v>12.38</v>
      </c>
      <c r="F1539" s="5">
        <v>3.5999999999999997E-2</v>
      </c>
      <c r="G1539" s="44">
        <f t="shared" si="162"/>
        <v>3.6999999999999998E-2</v>
      </c>
      <c r="H1539" s="5">
        <v>0</v>
      </c>
      <c r="I1539" s="44">
        <f t="shared" si="163"/>
        <v>0</v>
      </c>
      <c r="J1539" s="5">
        <v>3.7999999999999999E-2</v>
      </c>
      <c r="K1539" s="44">
        <f t="shared" si="164"/>
        <v>3.7999999999999999E-2</v>
      </c>
      <c r="L1539" s="5">
        <v>0</v>
      </c>
      <c r="M1539" s="44">
        <f t="shared" si="165"/>
        <v>0</v>
      </c>
      <c r="N1539" s="5">
        <v>0</v>
      </c>
      <c r="O1539" s="44">
        <f t="shared" si="166"/>
        <v>0</v>
      </c>
      <c r="P1539" s="5">
        <v>0</v>
      </c>
      <c r="Q1539" s="44">
        <f t="shared" si="167"/>
        <v>0</v>
      </c>
      <c r="R1539" s="5">
        <v>0</v>
      </c>
      <c r="S1539" s="44">
        <f t="shared" si="168"/>
        <v>0</v>
      </c>
      <c r="U1539" s="39"/>
      <c r="V1539" s="39"/>
      <c r="W1539" s="40"/>
      <c r="X1539" s="40"/>
    </row>
    <row r="1540" spans="1:24" x14ac:dyDescent="0.3">
      <c r="A1540" s="2">
        <v>44272</v>
      </c>
      <c r="B1540" s="3">
        <v>1.0416666666666666E-2</v>
      </c>
      <c r="C1540" s="6">
        <v>1.2</v>
      </c>
      <c r="D1540" s="6">
        <v>11.7</v>
      </c>
      <c r="E1540" s="4">
        <v>12.37</v>
      </c>
      <c r="F1540" s="5">
        <v>3.7999999999999999E-2</v>
      </c>
      <c r="G1540" s="44"/>
      <c r="H1540" s="5">
        <v>0</v>
      </c>
      <c r="I1540" s="44"/>
      <c r="J1540" s="5">
        <v>3.7999999999999999E-2</v>
      </c>
      <c r="K1540" s="44"/>
      <c r="L1540" s="5">
        <v>0</v>
      </c>
      <c r="M1540" s="44"/>
      <c r="N1540" s="5">
        <v>0</v>
      </c>
      <c r="O1540" s="44"/>
      <c r="P1540" s="5">
        <v>0</v>
      </c>
      <c r="Q1540" s="44"/>
      <c r="R1540" s="5">
        <v>0</v>
      </c>
      <c r="S1540" s="44"/>
      <c r="U1540" s="39">
        <f>$AB$4-V1540</f>
        <v>1.2453999999999978</v>
      </c>
      <c r="V1540" s="39">
        <f>V1538+($AB$3*M1539)</f>
        <v>3.554600000000002</v>
      </c>
      <c r="W1540" s="40">
        <f>U1540/($AB$4/100)</f>
        <v>25.945833333333287</v>
      </c>
      <c r="X1540" s="40">
        <f>V1540/($AB$4/100)</f>
        <v>74.054166666666703</v>
      </c>
    </row>
    <row r="1541" spans="1:24" x14ac:dyDescent="0.3">
      <c r="A1541" s="2">
        <v>44272</v>
      </c>
      <c r="B1541" s="3">
        <v>2.0833333333333332E-2</v>
      </c>
      <c r="C1541" s="6">
        <v>1.3</v>
      </c>
      <c r="D1541" s="6">
        <v>11.4</v>
      </c>
      <c r="E1541" s="4">
        <v>12.36</v>
      </c>
      <c r="F1541" s="5">
        <v>3.5999999999999997E-2</v>
      </c>
      <c r="G1541" s="44"/>
      <c r="H1541" s="5">
        <v>0</v>
      </c>
      <c r="I1541" s="44"/>
      <c r="J1541" s="5">
        <v>3.7999999999999999E-2</v>
      </c>
      <c r="K1541" s="44"/>
      <c r="L1541" s="5">
        <v>0</v>
      </c>
      <c r="M1541" s="44"/>
      <c r="N1541" s="5">
        <v>0</v>
      </c>
      <c r="O1541" s="44"/>
      <c r="P1541" s="5">
        <v>0</v>
      </c>
      <c r="Q1541" s="44"/>
      <c r="R1541" s="5">
        <v>0</v>
      </c>
      <c r="S1541" s="44"/>
      <c r="U1541" s="39"/>
      <c r="V1541" s="39"/>
      <c r="W1541" s="40"/>
      <c r="X1541" s="40"/>
    </row>
    <row r="1542" spans="1:24" x14ac:dyDescent="0.3">
      <c r="A1542" s="2">
        <v>44272</v>
      </c>
      <c r="B1542" s="3">
        <v>3.125E-2</v>
      </c>
      <c r="C1542" s="6">
        <v>1.3</v>
      </c>
      <c r="D1542" s="6">
        <v>10.199999999999999</v>
      </c>
      <c r="E1542" s="4">
        <v>12.38</v>
      </c>
      <c r="F1542" s="5">
        <v>3.7999999999999999E-2</v>
      </c>
      <c r="G1542" s="44"/>
      <c r="H1542" s="5">
        <v>0</v>
      </c>
      <c r="I1542" s="44"/>
      <c r="J1542" s="5">
        <v>3.7999999999999999E-2</v>
      </c>
      <c r="K1542" s="44"/>
      <c r="L1542" s="5">
        <v>0</v>
      </c>
      <c r="M1542" s="44"/>
      <c r="N1542" s="5">
        <v>0</v>
      </c>
      <c r="O1542" s="44"/>
      <c r="P1542" s="5">
        <v>0</v>
      </c>
      <c r="Q1542" s="44"/>
      <c r="R1542" s="5">
        <v>0</v>
      </c>
      <c r="S1542" s="44"/>
      <c r="U1542" s="39">
        <f>$AB$4-V1542</f>
        <v>1.2833999999999977</v>
      </c>
      <c r="V1542" s="39">
        <f>V1540-K1539</f>
        <v>3.5166000000000022</v>
      </c>
      <c r="W1542" s="40">
        <f>U1542/($AB$4/100)</f>
        <v>26.737499999999951</v>
      </c>
      <c r="X1542" s="40">
        <f>V1542/($AB$4/100)</f>
        <v>73.262500000000045</v>
      </c>
    </row>
    <row r="1543" spans="1:24" x14ac:dyDescent="0.3">
      <c r="A1543" s="2">
        <v>44272</v>
      </c>
      <c r="B1543" s="3">
        <v>4.1666666666666664E-2</v>
      </c>
      <c r="C1543" s="6">
        <v>1.3</v>
      </c>
      <c r="D1543" s="6">
        <v>12.4</v>
      </c>
      <c r="E1543" s="4">
        <v>12.35</v>
      </c>
      <c r="F1543" s="5">
        <v>3.6999999999999998E-2</v>
      </c>
      <c r="G1543" s="44">
        <f t="shared" ref="G1543:G1603" si="169">AVERAGE(F1543:F1546)</f>
        <v>3.6999999999999998E-2</v>
      </c>
      <c r="H1543" s="5">
        <v>0</v>
      </c>
      <c r="I1543" s="44">
        <f t="shared" ref="I1543:I1603" si="170">AVERAGE(H1543:H1546)</f>
        <v>0</v>
      </c>
      <c r="J1543" s="5">
        <v>3.7999999999999999E-2</v>
      </c>
      <c r="K1543" s="44">
        <f t="shared" ref="K1543:K1603" si="171">AVERAGE(J1543:J1546)</f>
        <v>3.7999999999999999E-2</v>
      </c>
      <c r="L1543" s="5">
        <v>0</v>
      </c>
      <c r="M1543" s="44">
        <f t="shared" ref="M1543:M1603" si="172">AVERAGE(L1543:L1546)</f>
        <v>0</v>
      </c>
      <c r="N1543" s="5">
        <v>0</v>
      </c>
      <c r="O1543" s="44">
        <f t="shared" ref="O1543:O1603" si="173">AVERAGE(N1543:N1546)</f>
        <v>0</v>
      </c>
      <c r="P1543" s="5">
        <v>0</v>
      </c>
      <c r="Q1543" s="44">
        <f t="shared" ref="Q1543:Q1603" si="174">AVERAGE(P1543:P1546)</f>
        <v>0</v>
      </c>
      <c r="R1543" s="5">
        <v>0</v>
      </c>
      <c r="S1543" s="44">
        <f t="shared" ref="S1543:S1603" si="175">AVERAGE(R1543:R1546)</f>
        <v>0</v>
      </c>
      <c r="U1543" s="39"/>
      <c r="V1543" s="39"/>
      <c r="W1543" s="40"/>
      <c r="X1543" s="40"/>
    </row>
    <row r="1544" spans="1:24" x14ac:dyDescent="0.3">
      <c r="A1544" s="2">
        <v>44272</v>
      </c>
      <c r="B1544" s="3">
        <v>5.2083333333333336E-2</v>
      </c>
      <c r="C1544" s="6">
        <v>1.3</v>
      </c>
      <c r="D1544" s="6">
        <v>10.3</v>
      </c>
      <c r="E1544" s="4">
        <v>12.37</v>
      </c>
      <c r="F1544" s="5">
        <v>3.6999999999999998E-2</v>
      </c>
      <c r="G1544" s="44"/>
      <c r="H1544" s="5">
        <v>0</v>
      </c>
      <c r="I1544" s="44"/>
      <c r="J1544" s="5">
        <v>3.7999999999999999E-2</v>
      </c>
      <c r="K1544" s="44"/>
      <c r="L1544" s="5">
        <v>0</v>
      </c>
      <c r="M1544" s="44"/>
      <c r="N1544" s="5">
        <v>0</v>
      </c>
      <c r="O1544" s="44"/>
      <c r="P1544" s="5">
        <v>0</v>
      </c>
      <c r="Q1544" s="44"/>
      <c r="R1544" s="5">
        <v>0</v>
      </c>
      <c r="S1544" s="44"/>
      <c r="U1544" s="39">
        <f>$AB$4-V1544</f>
        <v>1.2833999999999977</v>
      </c>
      <c r="V1544" s="39">
        <f>V1542+($AB$3*M1543)</f>
        <v>3.5166000000000022</v>
      </c>
      <c r="W1544" s="40">
        <f>U1544/($AB$4/100)</f>
        <v>26.737499999999951</v>
      </c>
      <c r="X1544" s="40">
        <f>V1544/($AB$4/100)</f>
        <v>73.262500000000045</v>
      </c>
    </row>
    <row r="1545" spans="1:24" x14ac:dyDescent="0.3">
      <c r="A1545" s="2">
        <v>44272</v>
      </c>
      <c r="B1545" s="3">
        <v>6.25E-2</v>
      </c>
      <c r="C1545" s="6">
        <v>1.2</v>
      </c>
      <c r="D1545" s="6">
        <v>11.6</v>
      </c>
      <c r="E1545" s="4">
        <v>12.36</v>
      </c>
      <c r="F1545" s="5">
        <v>3.7999999999999999E-2</v>
      </c>
      <c r="G1545" s="44"/>
      <c r="H1545" s="5">
        <v>0</v>
      </c>
      <c r="I1545" s="44"/>
      <c r="J1545" s="5">
        <v>3.7999999999999999E-2</v>
      </c>
      <c r="K1545" s="44"/>
      <c r="L1545" s="5">
        <v>0</v>
      </c>
      <c r="M1545" s="44"/>
      <c r="N1545" s="5">
        <v>0</v>
      </c>
      <c r="O1545" s="44"/>
      <c r="P1545" s="5">
        <v>0</v>
      </c>
      <c r="Q1545" s="44"/>
      <c r="R1545" s="5">
        <v>0</v>
      </c>
      <c r="S1545" s="44"/>
      <c r="U1545" s="39"/>
      <c r="V1545" s="39"/>
      <c r="W1545" s="9"/>
      <c r="X1545" s="9"/>
    </row>
    <row r="1546" spans="1:24" x14ac:dyDescent="0.3">
      <c r="A1546" s="2">
        <v>44272</v>
      </c>
      <c r="B1546" s="3">
        <v>7.2916666666666671E-2</v>
      </c>
      <c r="C1546" s="6">
        <v>1.3</v>
      </c>
      <c r="D1546" s="6">
        <v>11.4</v>
      </c>
      <c r="E1546" s="4">
        <v>12.35</v>
      </c>
      <c r="F1546" s="5">
        <v>3.5999999999999997E-2</v>
      </c>
      <c r="G1546" s="44"/>
      <c r="H1546" s="5">
        <v>0</v>
      </c>
      <c r="I1546" s="44"/>
      <c r="J1546" s="5">
        <v>3.7999999999999999E-2</v>
      </c>
      <c r="K1546" s="44"/>
      <c r="L1546" s="5">
        <v>0</v>
      </c>
      <c r="M1546" s="44"/>
      <c r="N1546" s="5">
        <v>0</v>
      </c>
      <c r="O1546" s="44"/>
      <c r="P1546" s="5">
        <v>0</v>
      </c>
      <c r="Q1546" s="44"/>
      <c r="R1546" s="5">
        <v>0</v>
      </c>
      <c r="S1546" s="44"/>
      <c r="U1546" s="39">
        <f>$AB$4-V1546</f>
        <v>1.3213999999999975</v>
      </c>
      <c r="V1546" s="39">
        <f>V1544-K1543</f>
        <v>3.4786000000000024</v>
      </c>
      <c r="W1546" s="40">
        <f>U1546/($AB$4/100)</f>
        <v>27.529166666666612</v>
      </c>
      <c r="X1546" s="40">
        <f>V1546/($AB$4/100)</f>
        <v>72.470833333333374</v>
      </c>
    </row>
    <row r="1547" spans="1:24" x14ac:dyDescent="0.3">
      <c r="A1547" s="2">
        <v>44272</v>
      </c>
      <c r="B1547" s="3">
        <v>8.3333333333333329E-2</v>
      </c>
      <c r="C1547" s="6">
        <v>1.4</v>
      </c>
      <c r="D1547" s="6">
        <v>9.8000000000000007</v>
      </c>
      <c r="E1547" s="4">
        <v>12.36</v>
      </c>
      <c r="F1547" s="5">
        <v>3.7999999999999999E-2</v>
      </c>
      <c r="G1547" s="44">
        <f t="shared" si="169"/>
        <v>3.6999999999999998E-2</v>
      </c>
      <c r="H1547" s="5">
        <v>0</v>
      </c>
      <c r="I1547" s="44">
        <f t="shared" si="170"/>
        <v>0</v>
      </c>
      <c r="J1547" s="5">
        <v>3.7999999999999999E-2</v>
      </c>
      <c r="K1547" s="44">
        <f t="shared" si="171"/>
        <v>3.7999999999999999E-2</v>
      </c>
      <c r="L1547" s="5">
        <v>0</v>
      </c>
      <c r="M1547" s="44">
        <f t="shared" si="172"/>
        <v>0</v>
      </c>
      <c r="N1547" s="5">
        <v>0</v>
      </c>
      <c r="O1547" s="44">
        <f t="shared" si="173"/>
        <v>0</v>
      </c>
      <c r="P1547" s="5">
        <v>0</v>
      </c>
      <c r="Q1547" s="44">
        <f t="shared" si="174"/>
        <v>0</v>
      </c>
      <c r="R1547" s="5">
        <v>0</v>
      </c>
      <c r="S1547" s="44">
        <f t="shared" si="175"/>
        <v>0</v>
      </c>
      <c r="U1547" s="39"/>
      <c r="V1547" s="39"/>
      <c r="W1547" s="40"/>
      <c r="X1547" s="40"/>
    </row>
    <row r="1548" spans="1:24" x14ac:dyDescent="0.3">
      <c r="A1548" s="2">
        <v>44272</v>
      </c>
      <c r="B1548" s="3">
        <v>9.375E-2</v>
      </c>
      <c r="C1548" s="6">
        <v>1.4</v>
      </c>
      <c r="D1548" s="6">
        <v>12.8</v>
      </c>
      <c r="E1548" s="4">
        <v>12.34</v>
      </c>
      <c r="F1548" s="5">
        <v>3.5999999999999997E-2</v>
      </c>
      <c r="G1548" s="44"/>
      <c r="H1548" s="5">
        <v>0</v>
      </c>
      <c r="I1548" s="44"/>
      <c r="J1548" s="5">
        <v>3.7999999999999999E-2</v>
      </c>
      <c r="K1548" s="44"/>
      <c r="L1548" s="5">
        <v>0</v>
      </c>
      <c r="M1548" s="44"/>
      <c r="N1548" s="5">
        <v>0</v>
      </c>
      <c r="O1548" s="44"/>
      <c r="P1548" s="5">
        <v>0</v>
      </c>
      <c r="Q1548" s="44"/>
      <c r="R1548" s="5">
        <v>0</v>
      </c>
      <c r="S1548" s="44"/>
      <c r="U1548" s="39">
        <f>$AB$4-V1548</f>
        <v>1.3213999999999975</v>
      </c>
      <c r="V1548" s="39">
        <f>V1546+($AB$3*M1547)</f>
        <v>3.4786000000000024</v>
      </c>
      <c r="W1548" s="40">
        <f>U1548/($AB$4/100)</f>
        <v>27.529166666666612</v>
      </c>
      <c r="X1548" s="40">
        <f>V1548/($AB$4/100)</f>
        <v>72.470833333333374</v>
      </c>
    </row>
    <row r="1549" spans="1:24" x14ac:dyDescent="0.3">
      <c r="A1549" s="2">
        <v>44272</v>
      </c>
      <c r="B1549" s="3">
        <v>0.10416666666666667</v>
      </c>
      <c r="C1549" s="6">
        <v>1.6</v>
      </c>
      <c r="D1549" s="6">
        <v>11</v>
      </c>
      <c r="E1549" s="4">
        <v>12.34</v>
      </c>
      <c r="F1549" s="5">
        <v>3.7999999999999999E-2</v>
      </c>
      <c r="G1549" s="44"/>
      <c r="H1549" s="5">
        <v>0</v>
      </c>
      <c r="I1549" s="44"/>
      <c r="J1549" s="5">
        <v>3.7999999999999999E-2</v>
      </c>
      <c r="K1549" s="44"/>
      <c r="L1549" s="5">
        <v>0</v>
      </c>
      <c r="M1549" s="44"/>
      <c r="N1549" s="5">
        <v>0</v>
      </c>
      <c r="O1549" s="44"/>
      <c r="P1549" s="5">
        <v>0</v>
      </c>
      <c r="Q1549" s="44"/>
      <c r="R1549" s="5">
        <v>0</v>
      </c>
      <c r="S1549" s="44"/>
      <c r="U1549" s="39"/>
      <c r="V1549" s="39"/>
      <c r="W1549" s="40"/>
      <c r="X1549" s="40"/>
    </row>
    <row r="1550" spans="1:24" x14ac:dyDescent="0.3">
      <c r="A1550" s="2">
        <v>44272</v>
      </c>
      <c r="B1550" s="3">
        <v>0.11458333333333333</v>
      </c>
      <c r="C1550" s="6">
        <v>1.8</v>
      </c>
      <c r="D1550" s="6">
        <v>10.199999999999999</v>
      </c>
      <c r="E1550" s="4">
        <v>12.36</v>
      </c>
      <c r="F1550" s="5">
        <v>3.5999999999999997E-2</v>
      </c>
      <c r="G1550" s="44"/>
      <c r="H1550" s="5">
        <v>0</v>
      </c>
      <c r="I1550" s="44"/>
      <c r="J1550" s="5">
        <v>3.7999999999999999E-2</v>
      </c>
      <c r="K1550" s="44"/>
      <c r="L1550" s="5">
        <v>0</v>
      </c>
      <c r="M1550" s="44"/>
      <c r="N1550" s="5">
        <v>0</v>
      </c>
      <c r="O1550" s="44"/>
      <c r="P1550" s="5">
        <v>0</v>
      </c>
      <c r="Q1550" s="44"/>
      <c r="R1550" s="5">
        <v>0</v>
      </c>
      <c r="S1550" s="44"/>
      <c r="U1550" s="39">
        <f>$AB$4-V1550</f>
        <v>1.3593999999999973</v>
      </c>
      <c r="V1550" s="39">
        <f>V1548-K1547</f>
        <v>3.4406000000000025</v>
      </c>
      <c r="W1550" s="40">
        <f>U1550/($AB$4/100)</f>
        <v>28.320833333333276</v>
      </c>
      <c r="X1550" s="40">
        <f>V1550/($AB$4/100)</f>
        <v>71.679166666666717</v>
      </c>
    </row>
    <row r="1551" spans="1:24" x14ac:dyDescent="0.3">
      <c r="A1551" s="2">
        <v>44272</v>
      </c>
      <c r="B1551" s="3">
        <v>0.125</v>
      </c>
      <c r="C1551" s="6">
        <v>1.6</v>
      </c>
      <c r="D1551" s="6">
        <v>12.5</v>
      </c>
      <c r="E1551" s="4">
        <v>12.33</v>
      </c>
      <c r="F1551" s="5">
        <v>3.7999999999999999E-2</v>
      </c>
      <c r="G1551" s="44">
        <f t="shared" si="169"/>
        <v>3.6999999999999998E-2</v>
      </c>
      <c r="H1551" s="5">
        <v>0</v>
      </c>
      <c r="I1551" s="44">
        <f t="shared" si="170"/>
        <v>0</v>
      </c>
      <c r="J1551" s="5">
        <v>3.7999999999999999E-2</v>
      </c>
      <c r="K1551" s="44">
        <f t="shared" si="171"/>
        <v>3.7999999999999999E-2</v>
      </c>
      <c r="L1551" s="5">
        <v>0</v>
      </c>
      <c r="M1551" s="44">
        <f t="shared" si="172"/>
        <v>0</v>
      </c>
      <c r="N1551" s="5">
        <v>0</v>
      </c>
      <c r="O1551" s="44">
        <f t="shared" si="173"/>
        <v>0</v>
      </c>
      <c r="P1551" s="5">
        <v>0</v>
      </c>
      <c r="Q1551" s="44">
        <f t="shared" si="174"/>
        <v>0</v>
      </c>
      <c r="R1551" s="5">
        <v>0</v>
      </c>
      <c r="S1551" s="44">
        <f t="shared" si="175"/>
        <v>0</v>
      </c>
      <c r="U1551" s="39"/>
      <c r="V1551" s="39"/>
      <c r="W1551" s="40"/>
      <c r="X1551" s="40"/>
    </row>
    <row r="1552" spans="1:24" x14ac:dyDescent="0.3">
      <c r="A1552" s="2">
        <v>44272</v>
      </c>
      <c r="B1552" s="3">
        <v>0.13541666666666666</v>
      </c>
      <c r="C1552" s="6">
        <v>1.6</v>
      </c>
      <c r="D1552" s="6">
        <v>10.7</v>
      </c>
      <c r="E1552" s="4">
        <v>12.34</v>
      </c>
      <c r="F1552" s="5">
        <v>3.5999999999999997E-2</v>
      </c>
      <c r="G1552" s="44"/>
      <c r="H1552" s="5">
        <v>0</v>
      </c>
      <c r="I1552" s="44"/>
      <c r="J1552" s="5">
        <v>3.7999999999999999E-2</v>
      </c>
      <c r="K1552" s="44"/>
      <c r="L1552" s="5">
        <v>0</v>
      </c>
      <c r="M1552" s="44"/>
      <c r="N1552" s="5">
        <v>0</v>
      </c>
      <c r="O1552" s="44"/>
      <c r="P1552" s="5">
        <v>0</v>
      </c>
      <c r="Q1552" s="44"/>
      <c r="R1552" s="5">
        <v>0</v>
      </c>
      <c r="S1552" s="44"/>
      <c r="U1552" s="39">
        <f>$AB$4-V1552</f>
        <v>1.3593999999999973</v>
      </c>
      <c r="V1552" s="39">
        <f>V1550+($AB$3*M1551)</f>
        <v>3.4406000000000025</v>
      </c>
      <c r="W1552" s="40">
        <f>U1552/($AB$4/100)</f>
        <v>28.320833333333276</v>
      </c>
      <c r="X1552" s="40">
        <f>V1552/($AB$4/100)</f>
        <v>71.679166666666717</v>
      </c>
    </row>
    <row r="1553" spans="1:24" x14ac:dyDescent="0.3">
      <c r="A1553" s="2">
        <v>44272</v>
      </c>
      <c r="B1553" s="3">
        <v>0.14583333333333334</v>
      </c>
      <c r="C1553" s="6">
        <v>1.8</v>
      </c>
      <c r="D1553" s="6">
        <v>10.199999999999999</v>
      </c>
      <c r="E1553" s="4">
        <v>12.35</v>
      </c>
      <c r="F1553" s="5">
        <v>3.7999999999999999E-2</v>
      </c>
      <c r="G1553" s="44"/>
      <c r="H1553" s="5">
        <v>0</v>
      </c>
      <c r="I1553" s="44"/>
      <c r="J1553" s="5">
        <v>3.7999999999999999E-2</v>
      </c>
      <c r="K1553" s="44"/>
      <c r="L1553" s="5">
        <v>0</v>
      </c>
      <c r="M1553" s="44"/>
      <c r="N1553" s="5">
        <v>0</v>
      </c>
      <c r="O1553" s="44"/>
      <c r="P1553" s="5">
        <v>0</v>
      </c>
      <c r="Q1553" s="44"/>
      <c r="R1553" s="5">
        <v>0</v>
      </c>
      <c r="S1553" s="44"/>
      <c r="U1553" s="39"/>
      <c r="V1553" s="39"/>
      <c r="W1553" s="9"/>
      <c r="X1553" s="9"/>
    </row>
    <row r="1554" spans="1:24" x14ac:dyDescent="0.3">
      <c r="A1554" s="2">
        <v>44272</v>
      </c>
      <c r="B1554" s="3">
        <v>0.15625</v>
      </c>
      <c r="C1554" s="6">
        <v>1.8</v>
      </c>
      <c r="D1554" s="6">
        <v>12.3</v>
      </c>
      <c r="E1554" s="4">
        <v>12.33</v>
      </c>
      <c r="F1554" s="5">
        <v>3.5999999999999997E-2</v>
      </c>
      <c r="G1554" s="44"/>
      <c r="H1554" s="5">
        <v>0</v>
      </c>
      <c r="I1554" s="44"/>
      <c r="J1554" s="5">
        <v>3.7999999999999999E-2</v>
      </c>
      <c r="K1554" s="44"/>
      <c r="L1554" s="5">
        <v>0</v>
      </c>
      <c r="M1554" s="44"/>
      <c r="N1554" s="5">
        <v>0</v>
      </c>
      <c r="O1554" s="44"/>
      <c r="P1554" s="5">
        <v>0</v>
      </c>
      <c r="Q1554" s="44"/>
      <c r="R1554" s="5">
        <v>0</v>
      </c>
      <c r="S1554" s="44"/>
      <c r="U1554" s="39">
        <f>$AB$4-V1554</f>
        <v>1.3973999999999971</v>
      </c>
      <c r="V1554" s="39">
        <f>V1552-K1551</f>
        <v>3.4026000000000027</v>
      </c>
      <c r="W1554" s="40">
        <f>U1554/($AB$4/100)</f>
        <v>29.11249999999994</v>
      </c>
      <c r="X1554" s="40">
        <f>V1554/($AB$4/100)</f>
        <v>70.88750000000006</v>
      </c>
    </row>
    <row r="1555" spans="1:24" x14ac:dyDescent="0.3">
      <c r="A1555" s="2">
        <v>44272</v>
      </c>
      <c r="B1555" s="3">
        <v>0.16666666666666666</v>
      </c>
      <c r="C1555" s="6">
        <v>1.7</v>
      </c>
      <c r="D1555" s="6">
        <v>10.1</v>
      </c>
      <c r="E1555" s="4">
        <v>12.34</v>
      </c>
      <c r="F1555" s="5">
        <v>3.7999999999999999E-2</v>
      </c>
      <c r="G1555" s="44">
        <f t="shared" si="169"/>
        <v>3.6999999999999998E-2</v>
      </c>
      <c r="H1555" s="5">
        <v>0</v>
      </c>
      <c r="I1555" s="44">
        <f t="shared" si="170"/>
        <v>0</v>
      </c>
      <c r="J1555" s="5">
        <v>3.7999999999999999E-2</v>
      </c>
      <c r="K1555" s="44">
        <f t="shared" si="171"/>
        <v>3.7999999999999999E-2</v>
      </c>
      <c r="L1555" s="5">
        <v>0</v>
      </c>
      <c r="M1555" s="44">
        <f t="shared" si="172"/>
        <v>0</v>
      </c>
      <c r="N1555" s="5">
        <v>0</v>
      </c>
      <c r="O1555" s="44">
        <f t="shared" si="173"/>
        <v>0</v>
      </c>
      <c r="P1555" s="5">
        <v>0</v>
      </c>
      <c r="Q1555" s="44">
        <f t="shared" si="174"/>
        <v>0</v>
      </c>
      <c r="R1555" s="5">
        <v>0</v>
      </c>
      <c r="S1555" s="44">
        <f t="shared" si="175"/>
        <v>0</v>
      </c>
      <c r="U1555" s="39"/>
      <c r="V1555" s="39"/>
      <c r="W1555" s="40"/>
      <c r="X1555" s="40"/>
    </row>
    <row r="1556" spans="1:24" x14ac:dyDescent="0.3">
      <c r="A1556" s="2">
        <v>44272</v>
      </c>
      <c r="B1556" s="3">
        <v>0.17708333333333334</v>
      </c>
      <c r="C1556" s="6">
        <v>1.7</v>
      </c>
      <c r="D1556" s="6">
        <v>11.9</v>
      </c>
      <c r="E1556" s="4">
        <v>12.34</v>
      </c>
      <c r="F1556" s="5">
        <v>3.5999999999999997E-2</v>
      </c>
      <c r="G1556" s="44"/>
      <c r="H1556" s="5">
        <v>0</v>
      </c>
      <c r="I1556" s="44"/>
      <c r="J1556" s="5">
        <v>3.7999999999999999E-2</v>
      </c>
      <c r="K1556" s="44"/>
      <c r="L1556" s="5">
        <v>0</v>
      </c>
      <c r="M1556" s="44"/>
      <c r="N1556" s="5">
        <v>0</v>
      </c>
      <c r="O1556" s="44"/>
      <c r="P1556" s="5">
        <v>0</v>
      </c>
      <c r="Q1556" s="44"/>
      <c r="R1556" s="5">
        <v>0</v>
      </c>
      <c r="S1556" s="44"/>
      <c r="U1556" s="39">
        <f>$AB$4-V1556</f>
        <v>1.3973999999999971</v>
      </c>
      <c r="V1556" s="39">
        <f>V1554+($AB$3*M1555)</f>
        <v>3.4026000000000027</v>
      </c>
      <c r="W1556" s="40">
        <f>U1556/($AB$4/100)</f>
        <v>29.11249999999994</v>
      </c>
      <c r="X1556" s="40">
        <f>V1556/($AB$4/100)</f>
        <v>70.88750000000006</v>
      </c>
    </row>
    <row r="1557" spans="1:24" x14ac:dyDescent="0.3">
      <c r="A1557" s="2">
        <v>44272</v>
      </c>
      <c r="B1557" s="3">
        <v>0.1875</v>
      </c>
      <c r="C1557" s="6">
        <v>1.5</v>
      </c>
      <c r="D1557" s="6">
        <v>11.5</v>
      </c>
      <c r="E1557" s="4">
        <v>12.34</v>
      </c>
      <c r="F1557" s="5">
        <v>3.7999999999999999E-2</v>
      </c>
      <c r="G1557" s="44"/>
      <c r="H1557" s="5">
        <v>0</v>
      </c>
      <c r="I1557" s="44"/>
      <c r="J1557" s="5">
        <v>3.7999999999999999E-2</v>
      </c>
      <c r="K1557" s="44"/>
      <c r="L1557" s="5">
        <v>0</v>
      </c>
      <c r="M1557" s="44"/>
      <c r="N1557" s="5">
        <v>0</v>
      </c>
      <c r="O1557" s="44"/>
      <c r="P1557" s="5">
        <v>0</v>
      </c>
      <c r="Q1557" s="44"/>
      <c r="R1557" s="5">
        <v>0</v>
      </c>
      <c r="S1557" s="44"/>
      <c r="U1557" s="39"/>
      <c r="V1557" s="39"/>
      <c r="W1557" s="40"/>
      <c r="X1557" s="40"/>
    </row>
    <row r="1558" spans="1:24" x14ac:dyDescent="0.3">
      <c r="A1558" s="2">
        <v>44272</v>
      </c>
      <c r="B1558" s="3">
        <v>0.19791666666666666</v>
      </c>
      <c r="C1558" s="6">
        <v>1.6</v>
      </c>
      <c r="D1558" s="6">
        <v>9.9</v>
      </c>
      <c r="E1558" s="4">
        <v>12.35</v>
      </c>
      <c r="F1558" s="5">
        <v>3.5999999999999997E-2</v>
      </c>
      <c r="G1558" s="44"/>
      <c r="H1558" s="5">
        <v>0</v>
      </c>
      <c r="I1558" s="44"/>
      <c r="J1558" s="5">
        <v>3.7999999999999999E-2</v>
      </c>
      <c r="K1558" s="44"/>
      <c r="L1558" s="5">
        <v>0</v>
      </c>
      <c r="M1558" s="44"/>
      <c r="N1558" s="5">
        <v>0</v>
      </c>
      <c r="O1558" s="44"/>
      <c r="P1558" s="5">
        <v>0</v>
      </c>
      <c r="Q1558" s="44"/>
      <c r="R1558" s="5">
        <v>0</v>
      </c>
      <c r="S1558" s="44"/>
      <c r="U1558" s="39">
        <f>$AB$4-V1558</f>
        <v>1.4353999999999969</v>
      </c>
      <c r="V1558" s="39">
        <f>V1556-K1555</f>
        <v>3.3646000000000029</v>
      </c>
      <c r="W1558" s="40">
        <f>U1558/($AB$4/100)</f>
        <v>29.904166666666601</v>
      </c>
      <c r="X1558" s="40">
        <f>V1558/($AB$4/100)</f>
        <v>70.095833333333388</v>
      </c>
    </row>
    <row r="1559" spans="1:24" x14ac:dyDescent="0.3">
      <c r="A1559" s="2">
        <v>44272</v>
      </c>
      <c r="B1559" s="3">
        <v>0.20833333333333334</v>
      </c>
      <c r="C1559" s="6">
        <v>1.5</v>
      </c>
      <c r="D1559" s="6">
        <v>12.3</v>
      </c>
      <c r="E1559" s="4">
        <v>12.32</v>
      </c>
      <c r="F1559" s="5">
        <v>3.7999999999999999E-2</v>
      </c>
      <c r="G1559" s="44">
        <f t="shared" si="169"/>
        <v>3.6999999999999998E-2</v>
      </c>
      <c r="H1559" s="5">
        <v>0</v>
      </c>
      <c r="I1559" s="44">
        <f t="shared" si="170"/>
        <v>0</v>
      </c>
      <c r="J1559" s="5">
        <v>3.6999999999999998E-2</v>
      </c>
      <c r="K1559" s="44">
        <f t="shared" si="171"/>
        <v>3.7749999999999999E-2</v>
      </c>
      <c r="L1559" s="5">
        <v>0</v>
      </c>
      <c r="M1559" s="44">
        <f t="shared" si="172"/>
        <v>0</v>
      </c>
      <c r="N1559" s="5">
        <v>0</v>
      </c>
      <c r="O1559" s="44">
        <f t="shared" si="173"/>
        <v>0</v>
      </c>
      <c r="P1559" s="5">
        <v>0</v>
      </c>
      <c r="Q1559" s="44">
        <f t="shared" si="174"/>
        <v>0</v>
      </c>
      <c r="R1559" s="5">
        <v>0</v>
      </c>
      <c r="S1559" s="44">
        <f t="shared" si="175"/>
        <v>0</v>
      </c>
      <c r="U1559" s="39"/>
      <c r="V1559" s="39"/>
      <c r="W1559" s="40"/>
      <c r="X1559" s="40"/>
    </row>
    <row r="1560" spans="1:24" x14ac:dyDescent="0.3">
      <c r="A1560" s="2">
        <v>44272</v>
      </c>
      <c r="B1560" s="3">
        <v>0.21875</v>
      </c>
      <c r="C1560" s="6">
        <v>1.2</v>
      </c>
      <c r="D1560" s="6">
        <v>10.5</v>
      </c>
      <c r="E1560" s="4">
        <v>12.33</v>
      </c>
      <c r="F1560" s="5">
        <v>3.5999999999999997E-2</v>
      </c>
      <c r="G1560" s="44"/>
      <c r="H1560" s="5">
        <v>0</v>
      </c>
      <c r="I1560" s="44"/>
      <c r="J1560" s="5">
        <v>3.7999999999999999E-2</v>
      </c>
      <c r="K1560" s="44"/>
      <c r="L1560" s="5">
        <v>0</v>
      </c>
      <c r="M1560" s="44"/>
      <c r="N1560" s="5">
        <v>0</v>
      </c>
      <c r="O1560" s="44"/>
      <c r="P1560" s="5">
        <v>0</v>
      </c>
      <c r="Q1560" s="44"/>
      <c r="R1560" s="5">
        <v>0</v>
      </c>
      <c r="S1560" s="44"/>
      <c r="U1560" s="39">
        <f>$AB$4-V1560</f>
        <v>1.4353999999999969</v>
      </c>
      <c r="V1560" s="39">
        <f>V1558+($AB$3*M1559)</f>
        <v>3.3646000000000029</v>
      </c>
      <c r="W1560" s="40">
        <f>U1560/($AB$4/100)</f>
        <v>29.904166666666601</v>
      </c>
      <c r="X1560" s="40">
        <f>V1560/($AB$4/100)</f>
        <v>70.095833333333388</v>
      </c>
    </row>
    <row r="1561" spans="1:24" x14ac:dyDescent="0.3">
      <c r="A1561" s="2">
        <v>44272</v>
      </c>
      <c r="B1561" s="3">
        <v>0.22916666666666666</v>
      </c>
      <c r="C1561" s="6">
        <v>0.8</v>
      </c>
      <c r="D1561" s="6">
        <v>11.1</v>
      </c>
      <c r="E1561" s="4">
        <v>12.33</v>
      </c>
      <c r="F1561" s="5">
        <v>3.7999999999999999E-2</v>
      </c>
      <c r="G1561" s="44"/>
      <c r="H1561" s="5">
        <v>0</v>
      </c>
      <c r="I1561" s="44"/>
      <c r="J1561" s="5">
        <v>3.7999999999999999E-2</v>
      </c>
      <c r="K1561" s="44"/>
      <c r="L1561" s="5">
        <v>0</v>
      </c>
      <c r="M1561" s="44"/>
      <c r="N1561" s="5">
        <v>0</v>
      </c>
      <c r="O1561" s="44"/>
      <c r="P1561" s="5">
        <v>0</v>
      </c>
      <c r="Q1561" s="44"/>
      <c r="R1561" s="5">
        <v>0</v>
      </c>
      <c r="S1561" s="44"/>
      <c r="U1561" s="39"/>
      <c r="V1561" s="39"/>
      <c r="W1561" s="9"/>
      <c r="X1561" s="9"/>
    </row>
    <row r="1562" spans="1:24" x14ac:dyDescent="0.3">
      <c r="A1562" s="2">
        <v>44272</v>
      </c>
      <c r="B1562" s="3">
        <v>0.23958333333333334</v>
      </c>
      <c r="C1562" s="6">
        <v>1</v>
      </c>
      <c r="D1562" s="6">
        <v>12</v>
      </c>
      <c r="E1562" s="4">
        <v>12.31</v>
      </c>
      <c r="F1562" s="5">
        <v>3.5999999999999997E-2</v>
      </c>
      <c r="G1562" s="44"/>
      <c r="H1562" s="5">
        <v>0</v>
      </c>
      <c r="I1562" s="44"/>
      <c r="J1562" s="5">
        <v>3.7999999999999999E-2</v>
      </c>
      <c r="K1562" s="44"/>
      <c r="L1562" s="5">
        <v>0</v>
      </c>
      <c r="M1562" s="44"/>
      <c r="N1562" s="5">
        <v>0</v>
      </c>
      <c r="O1562" s="44"/>
      <c r="P1562" s="5">
        <v>0</v>
      </c>
      <c r="Q1562" s="44"/>
      <c r="R1562" s="5">
        <v>0</v>
      </c>
      <c r="S1562" s="44"/>
      <c r="U1562" s="39">
        <f>$AB$4-V1562</f>
        <v>1.4731499999999969</v>
      </c>
      <c r="V1562" s="39">
        <f>V1560-K1559</f>
        <v>3.326850000000003</v>
      </c>
      <c r="W1562" s="40">
        <f>U1562/($AB$4/100)</f>
        <v>30.690624999999933</v>
      </c>
      <c r="X1562" s="40">
        <f>V1562/($AB$4/100)</f>
        <v>69.30937500000006</v>
      </c>
    </row>
    <row r="1563" spans="1:24" x14ac:dyDescent="0.3">
      <c r="A1563" s="2">
        <v>44272</v>
      </c>
      <c r="B1563" s="3">
        <v>0.25</v>
      </c>
      <c r="C1563" s="6">
        <v>1.2</v>
      </c>
      <c r="D1563" s="6">
        <v>9.9</v>
      </c>
      <c r="E1563" s="4">
        <v>12.32</v>
      </c>
      <c r="F1563" s="5">
        <v>3.7999999999999999E-2</v>
      </c>
      <c r="G1563" s="44">
        <f t="shared" si="169"/>
        <v>3.9E-2</v>
      </c>
      <c r="H1563" s="5">
        <v>0</v>
      </c>
      <c r="I1563" s="44">
        <f t="shared" si="170"/>
        <v>5.4999999999999997E-3</v>
      </c>
      <c r="J1563" s="5">
        <v>3.9E-2</v>
      </c>
      <c r="K1563" s="44">
        <f t="shared" si="171"/>
        <v>3.4000000000000002E-2</v>
      </c>
      <c r="L1563" s="5">
        <v>0</v>
      </c>
      <c r="M1563" s="44">
        <f t="shared" si="172"/>
        <v>0</v>
      </c>
      <c r="N1563" s="5">
        <v>0</v>
      </c>
      <c r="O1563" s="44">
        <f t="shared" si="173"/>
        <v>0</v>
      </c>
      <c r="P1563" s="5">
        <v>0</v>
      </c>
      <c r="Q1563" s="44">
        <f t="shared" si="174"/>
        <v>0</v>
      </c>
      <c r="R1563" s="5">
        <v>0</v>
      </c>
      <c r="S1563" s="44">
        <f t="shared" si="175"/>
        <v>0</v>
      </c>
      <c r="U1563" s="39"/>
      <c r="V1563" s="39"/>
      <c r="W1563" s="40"/>
      <c r="X1563" s="40"/>
    </row>
    <row r="1564" spans="1:24" x14ac:dyDescent="0.3">
      <c r="A1564" s="2">
        <v>44272</v>
      </c>
      <c r="B1564" s="3">
        <v>0.26041666666666669</v>
      </c>
      <c r="C1564" s="6">
        <v>1.1000000000000001</v>
      </c>
      <c r="D1564" s="6">
        <v>11.7</v>
      </c>
      <c r="E1564" s="4">
        <v>12.32</v>
      </c>
      <c r="F1564" s="5">
        <v>3.7999999999999999E-2</v>
      </c>
      <c r="G1564" s="44"/>
      <c r="H1564" s="5">
        <v>0</v>
      </c>
      <c r="I1564" s="44"/>
      <c r="J1564" s="5">
        <v>3.9E-2</v>
      </c>
      <c r="K1564" s="44"/>
      <c r="L1564" s="5">
        <v>0</v>
      </c>
      <c r="M1564" s="44"/>
      <c r="N1564" s="5">
        <v>0</v>
      </c>
      <c r="O1564" s="44"/>
      <c r="P1564" s="5">
        <v>0</v>
      </c>
      <c r="Q1564" s="44"/>
      <c r="R1564" s="5">
        <v>0</v>
      </c>
      <c r="S1564" s="44"/>
      <c r="U1564" s="39">
        <f>$AB$4-V1564</f>
        <v>1.4731499999999969</v>
      </c>
      <c r="V1564" s="39">
        <f>V1562+($AB$3*M1563)</f>
        <v>3.326850000000003</v>
      </c>
      <c r="W1564" s="40">
        <f>U1564/($AB$4/100)</f>
        <v>30.690624999999933</v>
      </c>
      <c r="X1564" s="40">
        <f>V1564/($AB$4/100)</f>
        <v>69.30937500000006</v>
      </c>
    </row>
    <row r="1565" spans="1:24" x14ac:dyDescent="0.3">
      <c r="A1565" s="2">
        <v>44272</v>
      </c>
      <c r="B1565" s="3">
        <v>0.27083333333333331</v>
      </c>
      <c r="C1565" s="6">
        <v>1.3</v>
      </c>
      <c r="D1565" s="6">
        <v>11.6</v>
      </c>
      <c r="E1565" s="4">
        <v>12.32</v>
      </c>
      <c r="F1565" s="5">
        <v>0.04</v>
      </c>
      <c r="G1565" s="44"/>
      <c r="H1565" s="5">
        <v>6.0000000000000001E-3</v>
      </c>
      <c r="I1565" s="44"/>
      <c r="J1565" s="5">
        <v>3.4000000000000002E-2</v>
      </c>
      <c r="K1565" s="44"/>
      <c r="L1565" s="5">
        <v>0</v>
      </c>
      <c r="M1565" s="44"/>
      <c r="N1565" s="5">
        <v>0</v>
      </c>
      <c r="O1565" s="44"/>
      <c r="P1565" s="5">
        <v>0</v>
      </c>
      <c r="Q1565" s="44"/>
      <c r="R1565" s="5">
        <v>0</v>
      </c>
      <c r="S1565" s="44"/>
      <c r="U1565" s="39"/>
      <c r="V1565" s="39"/>
      <c r="W1565" s="40"/>
      <c r="X1565" s="40"/>
    </row>
    <row r="1566" spans="1:24" x14ac:dyDescent="0.3">
      <c r="A1566" s="2">
        <v>44272</v>
      </c>
      <c r="B1566" s="3">
        <v>0.28125</v>
      </c>
      <c r="C1566" s="6">
        <v>1.4</v>
      </c>
      <c r="D1566" s="6">
        <v>9.8000000000000007</v>
      </c>
      <c r="E1566" s="4">
        <v>12.38</v>
      </c>
      <c r="F1566" s="5">
        <v>0.04</v>
      </c>
      <c r="G1566" s="44"/>
      <c r="H1566" s="5">
        <v>1.6E-2</v>
      </c>
      <c r="I1566" s="44"/>
      <c r="J1566" s="5">
        <v>2.4E-2</v>
      </c>
      <c r="K1566" s="44"/>
      <c r="L1566" s="5">
        <v>0</v>
      </c>
      <c r="M1566" s="44"/>
      <c r="N1566" s="5">
        <v>0</v>
      </c>
      <c r="O1566" s="44"/>
      <c r="P1566" s="5">
        <v>0</v>
      </c>
      <c r="Q1566" s="44"/>
      <c r="R1566" s="5">
        <v>0</v>
      </c>
      <c r="S1566" s="44"/>
      <c r="U1566" s="39">
        <f>$AB$4-V1566</f>
        <v>1.5071499999999967</v>
      </c>
      <c r="V1566" s="39">
        <f>V1564-K1563</f>
        <v>3.2928500000000032</v>
      </c>
      <c r="W1566" s="40">
        <f>U1566/($AB$4/100)</f>
        <v>31.398958333333262</v>
      </c>
      <c r="X1566" s="40">
        <f>V1566/($AB$4/100)</f>
        <v>68.601041666666731</v>
      </c>
    </row>
    <row r="1567" spans="1:24" x14ac:dyDescent="0.3">
      <c r="A1567" s="2">
        <v>44272</v>
      </c>
      <c r="B1567" s="3">
        <v>0.29166666666666669</v>
      </c>
      <c r="C1567" s="6">
        <v>1.7</v>
      </c>
      <c r="D1567" s="6">
        <v>12.3</v>
      </c>
      <c r="E1567" s="4">
        <v>12.35</v>
      </c>
      <c r="F1567" s="5">
        <v>0.04</v>
      </c>
      <c r="G1567" s="44">
        <f t="shared" si="169"/>
        <v>4.0750000000000001E-2</v>
      </c>
      <c r="H1567" s="5">
        <v>1.7000000000000001E-2</v>
      </c>
      <c r="I1567" s="44">
        <f t="shared" si="170"/>
        <v>2.9250000000000002E-2</v>
      </c>
      <c r="J1567" s="5">
        <v>2.5000000000000001E-2</v>
      </c>
      <c r="K1567" s="44">
        <f t="shared" si="171"/>
        <v>1.55E-2</v>
      </c>
      <c r="L1567" s="5">
        <v>0</v>
      </c>
      <c r="M1567" s="44">
        <f t="shared" si="172"/>
        <v>2.5000000000000001E-3</v>
      </c>
      <c r="N1567" s="5">
        <v>0</v>
      </c>
      <c r="O1567" s="44">
        <f t="shared" si="173"/>
        <v>0</v>
      </c>
      <c r="P1567" s="5">
        <v>0</v>
      </c>
      <c r="Q1567" s="44">
        <f t="shared" si="174"/>
        <v>0</v>
      </c>
      <c r="R1567" s="5">
        <v>0</v>
      </c>
      <c r="S1567" s="44">
        <f t="shared" si="175"/>
        <v>0</v>
      </c>
      <c r="U1567" s="39"/>
      <c r="V1567" s="39"/>
      <c r="W1567" s="40"/>
      <c r="X1567" s="40"/>
    </row>
    <row r="1568" spans="1:24" x14ac:dyDescent="0.3">
      <c r="A1568" s="2">
        <v>44272</v>
      </c>
      <c r="B1568" s="3">
        <v>0.30208333333333331</v>
      </c>
      <c r="C1568" s="6">
        <v>1.8</v>
      </c>
      <c r="D1568" s="6">
        <v>11.3</v>
      </c>
      <c r="E1568" s="4">
        <v>12.36</v>
      </c>
      <c r="F1568" s="5">
        <v>0.04</v>
      </c>
      <c r="G1568" s="44"/>
      <c r="H1568" s="5">
        <v>1.7999999999999999E-2</v>
      </c>
      <c r="I1568" s="44"/>
      <c r="J1568" s="5">
        <v>2.4E-2</v>
      </c>
      <c r="K1568" s="44"/>
      <c r="L1568" s="5">
        <v>0</v>
      </c>
      <c r="M1568" s="44"/>
      <c r="N1568" s="5">
        <v>0</v>
      </c>
      <c r="O1568" s="44"/>
      <c r="P1568" s="5">
        <v>0</v>
      </c>
      <c r="Q1568" s="44"/>
      <c r="R1568" s="5">
        <v>0</v>
      </c>
      <c r="S1568" s="44"/>
      <c r="U1568" s="39">
        <f>$AB$4-V1568</f>
        <v>1.5049999999999968</v>
      </c>
      <c r="V1568" s="39">
        <f>V1566+($AB$3*M1567)</f>
        <v>3.295000000000003</v>
      </c>
      <c r="W1568" s="40">
        <f>U1568/($AB$4/100)</f>
        <v>31.3541666666666</v>
      </c>
      <c r="X1568" s="40">
        <f>V1568/($AB$4/100)</f>
        <v>68.6458333333334</v>
      </c>
    </row>
    <row r="1569" spans="1:24" x14ac:dyDescent="0.3">
      <c r="A1569" s="2">
        <v>44272</v>
      </c>
      <c r="B1569" s="3">
        <v>0.3125</v>
      </c>
      <c r="C1569" s="6">
        <v>1.8</v>
      </c>
      <c r="D1569" s="6">
        <v>9.9</v>
      </c>
      <c r="E1569" s="4">
        <v>12.43</v>
      </c>
      <c r="F1569" s="5">
        <v>4.1000000000000002E-2</v>
      </c>
      <c r="G1569" s="44"/>
      <c r="H1569" s="5">
        <v>3.2000000000000001E-2</v>
      </c>
      <c r="I1569" s="44"/>
      <c r="J1569" s="5">
        <v>1.2E-2</v>
      </c>
      <c r="K1569" s="44"/>
      <c r="L1569" s="5">
        <v>2E-3</v>
      </c>
      <c r="M1569" s="44"/>
      <c r="N1569" s="5">
        <v>0</v>
      </c>
      <c r="O1569" s="44"/>
      <c r="P1569" s="5">
        <v>0</v>
      </c>
      <c r="Q1569" s="44"/>
      <c r="R1569" s="5">
        <v>0</v>
      </c>
      <c r="S1569" s="44"/>
      <c r="U1569" s="39"/>
      <c r="V1569" s="39"/>
      <c r="W1569" s="9"/>
      <c r="X1569" s="9"/>
    </row>
    <row r="1570" spans="1:24" x14ac:dyDescent="0.3">
      <c r="A1570" s="2">
        <v>44272</v>
      </c>
      <c r="B1570" s="3">
        <v>0.32291666666666669</v>
      </c>
      <c r="C1570" s="6">
        <v>2.2000000000000002</v>
      </c>
      <c r="D1570" s="6">
        <v>12.4</v>
      </c>
      <c r="E1570" s="4">
        <v>12.52</v>
      </c>
      <c r="F1570" s="5">
        <v>4.2000000000000003E-2</v>
      </c>
      <c r="G1570" s="44"/>
      <c r="H1570" s="5">
        <v>0.05</v>
      </c>
      <c r="I1570" s="44"/>
      <c r="J1570" s="5">
        <v>1E-3</v>
      </c>
      <c r="K1570" s="44"/>
      <c r="L1570" s="5">
        <v>8.0000000000000002E-3</v>
      </c>
      <c r="M1570" s="44"/>
      <c r="N1570" s="5">
        <v>0</v>
      </c>
      <c r="O1570" s="44"/>
      <c r="P1570" s="5">
        <v>0</v>
      </c>
      <c r="Q1570" s="44"/>
      <c r="R1570" s="5">
        <v>0</v>
      </c>
      <c r="S1570" s="44"/>
      <c r="U1570" s="39">
        <f>$AB$4-V1570</f>
        <v>1.5204999999999966</v>
      </c>
      <c r="V1570" s="39">
        <f>V1568-K1567</f>
        <v>3.2795000000000032</v>
      </c>
      <c r="W1570" s="40">
        <f>U1570/($AB$4/100)</f>
        <v>31.677083333333261</v>
      </c>
      <c r="X1570" s="40">
        <f>V1570/($AB$4/100)</f>
        <v>68.322916666666728</v>
      </c>
    </row>
    <row r="1571" spans="1:24" x14ac:dyDescent="0.3">
      <c r="A1571" s="2">
        <v>44272</v>
      </c>
      <c r="B1571" s="3">
        <v>0.33333333333333331</v>
      </c>
      <c r="C1571" s="6">
        <v>2.4</v>
      </c>
      <c r="D1571" s="6">
        <v>11.8</v>
      </c>
      <c r="E1571" s="4">
        <v>12.61</v>
      </c>
      <c r="F1571" s="5">
        <v>4.3999999999999997E-2</v>
      </c>
      <c r="G1571" s="44">
        <f t="shared" si="169"/>
        <v>4.2999999999999997E-2</v>
      </c>
      <c r="H1571" s="5">
        <v>6.7000000000000004E-2</v>
      </c>
      <c r="I1571" s="44">
        <f t="shared" si="170"/>
        <v>5.9000000000000011E-2</v>
      </c>
      <c r="J1571" s="5">
        <v>0</v>
      </c>
      <c r="K1571" s="44">
        <f t="shared" si="171"/>
        <v>2.2500000000000003E-3</v>
      </c>
      <c r="L1571" s="5">
        <v>2.4E-2</v>
      </c>
      <c r="M1571" s="44">
        <f t="shared" si="172"/>
        <v>1.6750000000000001E-2</v>
      </c>
      <c r="N1571" s="5">
        <v>0</v>
      </c>
      <c r="O1571" s="44">
        <f t="shared" si="173"/>
        <v>0</v>
      </c>
      <c r="P1571" s="5">
        <v>0</v>
      </c>
      <c r="Q1571" s="44">
        <f t="shared" si="174"/>
        <v>0</v>
      </c>
      <c r="R1571" s="5">
        <v>0</v>
      </c>
      <c r="S1571" s="44">
        <f t="shared" si="175"/>
        <v>0</v>
      </c>
      <c r="U1571" s="39"/>
      <c r="V1571" s="39"/>
      <c r="W1571" s="40"/>
      <c r="X1571" s="40"/>
    </row>
    <row r="1572" spans="1:24" x14ac:dyDescent="0.3">
      <c r="A1572" s="2">
        <v>44272</v>
      </c>
      <c r="B1572" s="3">
        <v>0.34375</v>
      </c>
      <c r="C1572" s="6">
        <v>2.4</v>
      </c>
      <c r="D1572" s="6">
        <v>10.4</v>
      </c>
      <c r="E1572" s="4">
        <v>12.55</v>
      </c>
      <c r="F1572" s="5">
        <v>4.2000000000000003E-2</v>
      </c>
      <c r="G1572" s="44"/>
      <c r="H1572" s="5">
        <v>4.1000000000000002E-2</v>
      </c>
      <c r="I1572" s="44"/>
      <c r="J1572" s="5">
        <v>6.0000000000000001E-3</v>
      </c>
      <c r="K1572" s="44"/>
      <c r="L1572" s="5">
        <v>2E-3</v>
      </c>
      <c r="M1572" s="44"/>
      <c r="N1572" s="5">
        <v>0</v>
      </c>
      <c r="O1572" s="44"/>
      <c r="P1572" s="5">
        <v>0</v>
      </c>
      <c r="Q1572" s="44"/>
      <c r="R1572" s="5">
        <v>0</v>
      </c>
      <c r="S1572" s="44"/>
      <c r="U1572" s="39">
        <f>$AB$4-V1572</f>
        <v>1.5060949999999966</v>
      </c>
      <c r="V1572" s="39">
        <f>V1570+($AB$3*M1571)</f>
        <v>3.2939050000000032</v>
      </c>
      <c r="W1572" s="40">
        <f>U1572/($AB$4/100)</f>
        <v>31.376979166666597</v>
      </c>
      <c r="X1572" s="40">
        <f>V1572/($AB$4/100)</f>
        <v>68.623020833333399</v>
      </c>
    </row>
    <row r="1573" spans="1:24" x14ac:dyDescent="0.3">
      <c r="A1573" s="2">
        <v>44272</v>
      </c>
      <c r="B1573" s="3">
        <v>0.35416666666666669</v>
      </c>
      <c r="C1573" s="6">
        <v>2.4</v>
      </c>
      <c r="D1573" s="6">
        <v>10.4</v>
      </c>
      <c r="E1573" s="4">
        <v>12.54</v>
      </c>
      <c r="F1573" s="5">
        <v>4.2000000000000003E-2</v>
      </c>
      <c r="G1573" s="44"/>
      <c r="H1573" s="5">
        <v>4.2999999999999997E-2</v>
      </c>
      <c r="I1573" s="44"/>
      <c r="J1573" s="5">
        <v>1E-3</v>
      </c>
      <c r="K1573" s="44"/>
      <c r="L1573" s="5">
        <v>0</v>
      </c>
      <c r="M1573" s="44"/>
      <c r="N1573" s="5">
        <v>0</v>
      </c>
      <c r="O1573" s="44"/>
      <c r="P1573" s="5">
        <v>0</v>
      </c>
      <c r="Q1573" s="44"/>
      <c r="R1573" s="5">
        <v>0</v>
      </c>
      <c r="S1573" s="44"/>
      <c r="U1573" s="39"/>
      <c r="V1573" s="39"/>
      <c r="W1573" s="40"/>
      <c r="X1573" s="40"/>
    </row>
    <row r="1574" spans="1:24" x14ac:dyDescent="0.3">
      <c r="A1574" s="2">
        <v>44272</v>
      </c>
      <c r="B1574" s="3">
        <v>0.36458333333333331</v>
      </c>
      <c r="C1574" s="6">
        <v>2.5</v>
      </c>
      <c r="D1574" s="6">
        <v>12.2</v>
      </c>
      <c r="E1574" s="4">
        <v>12.69</v>
      </c>
      <c r="F1574" s="5">
        <v>4.3999999999999997E-2</v>
      </c>
      <c r="G1574" s="44"/>
      <c r="H1574" s="5">
        <v>8.5000000000000006E-2</v>
      </c>
      <c r="I1574" s="44"/>
      <c r="J1574" s="5">
        <v>2E-3</v>
      </c>
      <c r="K1574" s="44"/>
      <c r="L1574" s="5">
        <v>4.1000000000000002E-2</v>
      </c>
      <c r="M1574" s="44"/>
      <c r="N1574" s="5">
        <v>0</v>
      </c>
      <c r="O1574" s="44"/>
      <c r="P1574" s="5">
        <v>0</v>
      </c>
      <c r="Q1574" s="44"/>
      <c r="R1574" s="5">
        <v>0</v>
      </c>
      <c r="S1574" s="44"/>
      <c r="U1574" s="39">
        <f>$AB$4-V1574</f>
        <v>1.5083449999999967</v>
      </c>
      <c r="V1574" s="39">
        <f>V1572-K1571</f>
        <v>3.2916550000000031</v>
      </c>
      <c r="W1574" s="40">
        <f>U1574/($AB$4/100)</f>
        <v>31.423854166666597</v>
      </c>
      <c r="X1574" s="40">
        <f>V1574/($AB$4/100)</f>
        <v>68.576145833333399</v>
      </c>
    </row>
    <row r="1575" spans="1:24" x14ac:dyDescent="0.3">
      <c r="A1575" s="2">
        <v>44272</v>
      </c>
      <c r="B1575" s="3">
        <v>0.375</v>
      </c>
      <c r="C1575" s="6">
        <v>2.6</v>
      </c>
      <c r="D1575" s="6">
        <v>10.5</v>
      </c>
      <c r="E1575" s="4">
        <v>12.91</v>
      </c>
      <c r="F1575" s="5">
        <v>4.4999999999999998E-2</v>
      </c>
      <c r="G1575" s="44">
        <f t="shared" si="169"/>
        <v>4.5499999999999999E-2</v>
      </c>
      <c r="H1575" s="5">
        <v>0.10199999999999999</v>
      </c>
      <c r="I1575" s="44">
        <f t="shared" si="170"/>
        <v>0.10299999999999998</v>
      </c>
      <c r="J1575" s="5">
        <v>0</v>
      </c>
      <c r="K1575" s="44">
        <f t="shared" si="171"/>
        <v>0</v>
      </c>
      <c r="L1575" s="5">
        <v>5.6000000000000001E-2</v>
      </c>
      <c r="M1575" s="44">
        <f t="shared" si="172"/>
        <v>5.6999999999999995E-2</v>
      </c>
      <c r="N1575" s="5">
        <v>0</v>
      </c>
      <c r="O1575" s="44">
        <f t="shared" si="173"/>
        <v>0</v>
      </c>
      <c r="P1575" s="5">
        <v>0</v>
      </c>
      <c r="Q1575" s="44">
        <f t="shared" si="174"/>
        <v>0</v>
      </c>
      <c r="R1575" s="5">
        <v>0</v>
      </c>
      <c r="S1575" s="44">
        <f t="shared" si="175"/>
        <v>0</v>
      </c>
      <c r="U1575" s="39"/>
      <c r="V1575" s="39"/>
      <c r="W1575" s="40"/>
      <c r="X1575" s="40"/>
    </row>
    <row r="1576" spans="1:24" x14ac:dyDescent="0.3">
      <c r="A1576" s="2">
        <v>44272</v>
      </c>
      <c r="B1576" s="3">
        <v>0.38541666666666669</v>
      </c>
      <c r="C1576" s="6">
        <v>2.8</v>
      </c>
      <c r="D1576" s="6">
        <v>10.1</v>
      </c>
      <c r="E1576" s="4">
        <v>13.04</v>
      </c>
      <c r="F1576" s="5">
        <v>4.7E-2</v>
      </c>
      <c r="G1576" s="44"/>
      <c r="H1576" s="5">
        <v>0.122</v>
      </c>
      <c r="I1576" s="44"/>
      <c r="J1576" s="5">
        <v>0</v>
      </c>
      <c r="K1576" s="44"/>
      <c r="L1576" s="5">
        <v>7.5999999999999998E-2</v>
      </c>
      <c r="M1576" s="44"/>
      <c r="N1576" s="5">
        <v>0</v>
      </c>
      <c r="O1576" s="44"/>
      <c r="P1576" s="5">
        <v>0</v>
      </c>
      <c r="Q1576" s="44"/>
      <c r="R1576" s="5">
        <v>0</v>
      </c>
      <c r="S1576" s="44"/>
      <c r="U1576" s="39">
        <f>$AB$4-V1576</f>
        <v>1.4593249999999967</v>
      </c>
      <c r="V1576" s="39">
        <f>V1574+($AB$3*M1575)</f>
        <v>3.3406750000000032</v>
      </c>
      <c r="W1576" s="40">
        <f>U1576/($AB$4/100)</f>
        <v>30.402604166666595</v>
      </c>
      <c r="X1576" s="40">
        <f>V1576/($AB$4/100)</f>
        <v>69.597395833333394</v>
      </c>
    </row>
    <row r="1577" spans="1:24" x14ac:dyDescent="0.3">
      <c r="A1577" s="2">
        <v>44272</v>
      </c>
      <c r="B1577" s="3">
        <v>0.39583333333333331</v>
      </c>
      <c r="C1577" s="6">
        <v>2.9</v>
      </c>
      <c r="D1577" s="6">
        <v>12.7</v>
      </c>
      <c r="E1577" s="4">
        <v>12.98</v>
      </c>
      <c r="F1577" s="5">
        <v>4.5999999999999999E-2</v>
      </c>
      <c r="G1577" s="44"/>
      <c r="H1577" s="5">
        <v>9.6000000000000002E-2</v>
      </c>
      <c r="I1577" s="44"/>
      <c r="J1577" s="5">
        <v>0</v>
      </c>
      <c r="K1577" s="44"/>
      <c r="L1577" s="5">
        <v>4.8000000000000001E-2</v>
      </c>
      <c r="M1577" s="44"/>
      <c r="N1577" s="5">
        <v>0</v>
      </c>
      <c r="O1577" s="44"/>
      <c r="P1577" s="5">
        <v>0</v>
      </c>
      <c r="Q1577" s="44"/>
      <c r="R1577" s="5">
        <v>0</v>
      </c>
      <c r="S1577" s="44"/>
      <c r="U1577" s="39"/>
      <c r="V1577" s="39"/>
      <c r="W1577" s="9"/>
      <c r="X1577" s="9"/>
    </row>
    <row r="1578" spans="1:24" x14ac:dyDescent="0.3">
      <c r="A1578" s="2">
        <v>44272</v>
      </c>
      <c r="B1578" s="3">
        <v>0.40625</v>
      </c>
      <c r="C1578" s="6">
        <v>3.2</v>
      </c>
      <c r="D1578" s="6">
        <v>11.5</v>
      </c>
      <c r="E1578" s="4">
        <v>12.98</v>
      </c>
      <c r="F1578" s="5">
        <v>4.3999999999999997E-2</v>
      </c>
      <c r="G1578" s="44"/>
      <c r="H1578" s="5">
        <v>9.1999999999999998E-2</v>
      </c>
      <c r="I1578" s="44"/>
      <c r="J1578" s="5">
        <v>0</v>
      </c>
      <c r="K1578" s="44"/>
      <c r="L1578" s="5">
        <v>4.8000000000000001E-2</v>
      </c>
      <c r="M1578" s="44"/>
      <c r="N1578" s="5">
        <v>0</v>
      </c>
      <c r="O1578" s="44"/>
      <c r="P1578" s="5">
        <v>0</v>
      </c>
      <c r="Q1578" s="44"/>
      <c r="R1578" s="5">
        <v>0</v>
      </c>
      <c r="S1578" s="44"/>
      <c r="U1578" s="39">
        <f>$AB$4-V1578</f>
        <v>1.4593249999999967</v>
      </c>
      <c r="V1578" s="39">
        <f>V1576-K1575</f>
        <v>3.3406750000000032</v>
      </c>
      <c r="W1578" s="40">
        <f>U1578/($AB$4/100)</f>
        <v>30.402604166666595</v>
      </c>
      <c r="X1578" s="40">
        <f>V1578/($AB$4/100)</f>
        <v>69.597395833333394</v>
      </c>
    </row>
    <row r="1579" spans="1:24" x14ac:dyDescent="0.3">
      <c r="A1579" s="2">
        <v>44272</v>
      </c>
      <c r="B1579" s="3">
        <v>0.41666666666666669</v>
      </c>
      <c r="C1579" s="6">
        <v>3.1</v>
      </c>
      <c r="D1579" s="6">
        <v>10</v>
      </c>
      <c r="E1579" s="4">
        <v>12.88</v>
      </c>
      <c r="F1579" s="5">
        <v>4.2999999999999997E-2</v>
      </c>
      <c r="G1579" s="44">
        <f t="shared" si="169"/>
        <v>4.3249999999999997E-2</v>
      </c>
      <c r="H1579" s="5">
        <v>7.0000000000000007E-2</v>
      </c>
      <c r="I1579" s="44">
        <f t="shared" si="170"/>
        <v>6.7500000000000004E-2</v>
      </c>
      <c r="J1579" s="5">
        <v>0</v>
      </c>
      <c r="K1579" s="44">
        <f t="shared" si="171"/>
        <v>2.7499999999999998E-3</v>
      </c>
      <c r="L1579" s="5">
        <v>2.4E-2</v>
      </c>
      <c r="M1579" s="44">
        <f t="shared" si="172"/>
        <v>2.5999999999999999E-2</v>
      </c>
      <c r="N1579" s="5">
        <v>0</v>
      </c>
      <c r="O1579" s="44">
        <f t="shared" si="173"/>
        <v>0</v>
      </c>
      <c r="P1579" s="5">
        <v>0</v>
      </c>
      <c r="Q1579" s="44">
        <f t="shared" si="174"/>
        <v>0</v>
      </c>
      <c r="R1579" s="5">
        <v>0</v>
      </c>
      <c r="S1579" s="44">
        <f t="shared" si="175"/>
        <v>0</v>
      </c>
      <c r="U1579" s="39"/>
      <c r="V1579" s="39"/>
      <c r="W1579" s="40"/>
      <c r="X1579" s="40"/>
    </row>
    <row r="1580" spans="1:24" x14ac:dyDescent="0.3">
      <c r="A1580" s="2">
        <v>44272</v>
      </c>
      <c r="B1580" s="3">
        <v>0.42708333333333331</v>
      </c>
      <c r="C1580" s="6">
        <v>3.3</v>
      </c>
      <c r="D1580" s="6">
        <v>10.5</v>
      </c>
      <c r="E1580" s="4">
        <v>12.77</v>
      </c>
      <c r="F1580" s="5">
        <v>4.2000000000000003E-2</v>
      </c>
      <c r="G1580" s="44"/>
      <c r="H1580" s="5">
        <v>0.04</v>
      </c>
      <c r="I1580" s="44"/>
      <c r="J1580" s="5">
        <v>4.0000000000000001E-3</v>
      </c>
      <c r="K1580" s="44"/>
      <c r="L1580" s="5">
        <v>2E-3</v>
      </c>
      <c r="M1580" s="44"/>
      <c r="N1580" s="5">
        <v>0</v>
      </c>
      <c r="O1580" s="44"/>
      <c r="P1580" s="5">
        <v>0</v>
      </c>
      <c r="Q1580" s="44"/>
      <c r="R1580" s="5">
        <v>0</v>
      </c>
      <c r="S1580" s="44"/>
      <c r="U1580" s="39">
        <f>$AB$4-V1580</f>
        <v>1.4369649999999967</v>
      </c>
      <c r="V1580" s="39">
        <f>V1578+($AB$3*M1579)</f>
        <v>3.3630350000000031</v>
      </c>
      <c r="W1580" s="40">
        <f>U1580/($AB$4/100)</f>
        <v>29.936770833333263</v>
      </c>
      <c r="X1580" s="40">
        <f>V1580/($AB$4/100)</f>
        <v>70.06322916666673</v>
      </c>
    </row>
    <row r="1581" spans="1:24" x14ac:dyDescent="0.3">
      <c r="A1581" s="2">
        <v>44272</v>
      </c>
      <c r="B1581" s="3">
        <v>0.4375</v>
      </c>
      <c r="C1581" s="6">
        <v>3</v>
      </c>
      <c r="D1581" s="6">
        <v>12.2</v>
      </c>
      <c r="E1581" s="4">
        <v>12.69</v>
      </c>
      <c r="F1581" s="5">
        <v>4.2000000000000003E-2</v>
      </c>
      <c r="G1581" s="44"/>
      <c r="H1581" s="5">
        <v>4.2000000000000003E-2</v>
      </c>
      <c r="I1581" s="44"/>
      <c r="J1581" s="5">
        <v>7.0000000000000001E-3</v>
      </c>
      <c r="K1581" s="44"/>
      <c r="L1581" s="5">
        <v>7.0000000000000001E-3</v>
      </c>
      <c r="M1581" s="44"/>
      <c r="N1581" s="5">
        <v>0</v>
      </c>
      <c r="O1581" s="44"/>
      <c r="P1581" s="5">
        <v>0</v>
      </c>
      <c r="Q1581" s="44"/>
      <c r="R1581" s="5">
        <v>0</v>
      </c>
      <c r="S1581" s="44"/>
      <c r="U1581" s="39"/>
      <c r="V1581" s="39"/>
      <c r="W1581" s="40"/>
      <c r="X1581" s="40"/>
    </row>
    <row r="1582" spans="1:24" x14ac:dyDescent="0.3">
      <c r="A1582" s="2">
        <v>44272</v>
      </c>
      <c r="B1582" s="3">
        <v>0.44791666666666669</v>
      </c>
      <c r="C1582" s="6">
        <v>3.4</v>
      </c>
      <c r="D1582" s="6">
        <v>10.4</v>
      </c>
      <c r="E1582" s="4">
        <v>13.04</v>
      </c>
      <c r="F1582" s="5">
        <v>4.5999999999999999E-2</v>
      </c>
      <c r="G1582" s="44"/>
      <c r="H1582" s="5">
        <v>0.11799999999999999</v>
      </c>
      <c r="I1582" s="44"/>
      <c r="J1582" s="5">
        <v>0</v>
      </c>
      <c r="K1582" s="44"/>
      <c r="L1582" s="5">
        <v>7.0999999999999994E-2</v>
      </c>
      <c r="M1582" s="44"/>
      <c r="N1582" s="5">
        <v>0</v>
      </c>
      <c r="O1582" s="44"/>
      <c r="P1582" s="5">
        <v>0</v>
      </c>
      <c r="Q1582" s="44"/>
      <c r="R1582" s="5">
        <v>0</v>
      </c>
      <c r="S1582" s="44"/>
      <c r="U1582" s="39">
        <f>$AB$4-V1582</f>
        <v>1.4397149999999965</v>
      </c>
      <c r="V1582" s="39">
        <f>V1580-K1579</f>
        <v>3.3602850000000033</v>
      </c>
      <c r="W1582" s="40">
        <f>U1582/($AB$4/100)</f>
        <v>29.994062499999927</v>
      </c>
      <c r="X1582" s="40">
        <f>V1582/($AB$4/100)</f>
        <v>70.005937500000073</v>
      </c>
    </row>
    <row r="1583" spans="1:24" x14ac:dyDescent="0.3">
      <c r="A1583" s="2">
        <v>44272</v>
      </c>
      <c r="B1583" s="3">
        <v>0.45833333333333331</v>
      </c>
      <c r="C1583" s="6">
        <v>3.9</v>
      </c>
      <c r="D1583" s="6">
        <v>10</v>
      </c>
      <c r="E1583" s="4">
        <v>13.15</v>
      </c>
      <c r="F1583" s="5">
        <v>4.9000000000000002E-2</v>
      </c>
      <c r="G1583" s="44">
        <f t="shared" si="169"/>
        <v>4.7750000000000001E-2</v>
      </c>
      <c r="H1583" s="5">
        <v>0.127</v>
      </c>
      <c r="I1583" s="44">
        <f t="shared" si="170"/>
        <v>0.12475</v>
      </c>
      <c r="J1583" s="5">
        <v>0</v>
      </c>
      <c r="K1583" s="44">
        <f t="shared" si="171"/>
        <v>2.5000000000000001E-4</v>
      </c>
      <c r="L1583" s="5">
        <v>7.8E-2</v>
      </c>
      <c r="M1583" s="44">
        <f t="shared" si="172"/>
        <v>7.6499999999999999E-2</v>
      </c>
      <c r="N1583" s="5">
        <v>0</v>
      </c>
      <c r="O1583" s="44">
        <f t="shared" si="173"/>
        <v>0</v>
      </c>
      <c r="P1583" s="5">
        <v>0</v>
      </c>
      <c r="Q1583" s="44">
        <f t="shared" si="174"/>
        <v>0</v>
      </c>
      <c r="R1583" s="5">
        <v>0</v>
      </c>
      <c r="S1583" s="44">
        <f t="shared" si="175"/>
        <v>0</v>
      </c>
      <c r="U1583" s="39"/>
      <c r="V1583" s="39"/>
      <c r="W1583" s="40"/>
      <c r="X1583" s="40"/>
    </row>
    <row r="1584" spans="1:24" x14ac:dyDescent="0.3">
      <c r="A1584" s="2">
        <v>44272</v>
      </c>
      <c r="B1584" s="3">
        <v>0.46875</v>
      </c>
      <c r="C1584" s="6">
        <v>4</v>
      </c>
      <c r="D1584" s="6">
        <v>9.5</v>
      </c>
      <c r="E1584" s="4">
        <v>13.18</v>
      </c>
      <c r="F1584" s="5">
        <v>4.8000000000000001E-2</v>
      </c>
      <c r="G1584" s="44"/>
      <c r="H1584" s="5">
        <v>0.13200000000000001</v>
      </c>
      <c r="I1584" s="44"/>
      <c r="J1584" s="5">
        <v>0</v>
      </c>
      <c r="K1584" s="44"/>
      <c r="L1584" s="5">
        <v>8.4000000000000005E-2</v>
      </c>
      <c r="M1584" s="44"/>
      <c r="N1584" s="5">
        <v>0</v>
      </c>
      <c r="O1584" s="44"/>
      <c r="P1584" s="5">
        <v>0</v>
      </c>
      <c r="Q1584" s="44"/>
      <c r="R1584" s="5">
        <v>0</v>
      </c>
      <c r="S1584" s="44"/>
      <c r="U1584" s="39">
        <f>$AB$4-V1584</f>
        <v>1.3739249999999967</v>
      </c>
      <c r="V1584" s="39">
        <f>V1582+($AB$3*M1583)</f>
        <v>3.4260750000000031</v>
      </c>
      <c r="W1584" s="40">
        <f>U1584/($AB$4/100)</f>
        <v>28.62343749999993</v>
      </c>
      <c r="X1584" s="40">
        <f>V1584/($AB$4/100)</f>
        <v>71.376562500000063</v>
      </c>
    </row>
    <row r="1585" spans="1:26" x14ac:dyDescent="0.3">
      <c r="A1585" s="2">
        <v>44272</v>
      </c>
      <c r="B1585" s="3">
        <v>0.47916666666666669</v>
      </c>
      <c r="C1585" s="6">
        <v>4.0999999999999996</v>
      </c>
      <c r="D1585" s="6">
        <v>9.5</v>
      </c>
      <c r="E1585" s="4">
        <v>13.25</v>
      </c>
      <c r="F1585" s="5">
        <v>4.8000000000000001E-2</v>
      </c>
      <c r="G1585" s="44"/>
      <c r="H1585" s="5">
        <v>0.14599999999999999</v>
      </c>
      <c r="I1585" s="44"/>
      <c r="J1585" s="5">
        <v>0</v>
      </c>
      <c r="K1585" s="44"/>
      <c r="L1585" s="5">
        <v>9.6000000000000002E-2</v>
      </c>
      <c r="M1585" s="44"/>
      <c r="N1585" s="5">
        <v>0</v>
      </c>
      <c r="O1585" s="44"/>
      <c r="P1585" s="5">
        <v>0</v>
      </c>
      <c r="Q1585" s="44"/>
      <c r="R1585" s="5">
        <v>0</v>
      </c>
      <c r="S1585" s="44"/>
      <c r="U1585" s="39"/>
      <c r="V1585" s="39"/>
      <c r="W1585" s="9"/>
      <c r="X1585" s="9"/>
    </row>
    <row r="1586" spans="1:26" x14ac:dyDescent="0.3">
      <c r="A1586" s="2">
        <v>44272</v>
      </c>
      <c r="B1586" s="3">
        <v>0.48958333333333331</v>
      </c>
      <c r="C1586" s="6">
        <v>4.3</v>
      </c>
      <c r="D1586" s="6">
        <v>9.6</v>
      </c>
      <c r="E1586" s="4">
        <v>13.09</v>
      </c>
      <c r="F1586" s="5">
        <v>4.5999999999999999E-2</v>
      </c>
      <c r="G1586" s="44"/>
      <c r="H1586" s="5">
        <v>9.4E-2</v>
      </c>
      <c r="I1586" s="44"/>
      <c r="J1586" s="5">
        <v>1E-3</v>
      </c>
      <c r="K1586" s="44"/>
      <c r="L1586" s="5">
        <v>4.8000000000000001E-2</v>
      </c>
      <c r="M1586" s="44"/>
      <c r="N1586" s="5">
        <v>0</v>
      </c>
      <c r="O1586" s="44"/>
      <c r="P1586" s="5">
        <v>0</v>
      </c>
      <c r="Q1586" s="44"/>
      <c r="R1586" s="5">
        <v>0</v>
      </c>
      <c r="S1586" s="44"/>
      <c r="U1586" s="39">
        <f>$AB$4-V1586</f>
        <v>1.3741749999999966</v>
      </c>
      <c r="V1586" s="39">
        <f>V1584-K1583</f>
        <v>3.4258250000000032</v>
      </c>
      <c r="W1586" s="40">
        <f>U1586/($AB$4/100)</f>
        <v>28.628645833333263</v>
      </c>
      <c r="X1586" s="40">
        <f>V1586/($AB$4/100)</f>
        <v>71.371354166666734</v>
      </c>
    </row>
    <row r="1587" spans="1:26" x14ac:dyDescent="0.3">
      <c r="A1587" s="2">
        <v>44272</v>
      </c>
      <c r="B1587" s="3">
        <v>0.5</v>
      </c>
      <c r="C1587" s="6">
        <v>4.2</v>
      </c>
      <c r="D1587" s="6">
        <v>11.4</v>
      </c>
      <c r="E1587" s="4">
        <v>13.04</v>
      </c>
      <c r="F1587" s="5">
        <v>4.4999999999999998E-2</v>
      </c>
      <c r="G1587" s="44">
        <f t="shared" si="169"/>
        <v>4.5999999999999999E-2</v>
      </c>
      <c r="H1587" s="5">
        <v>0.09</v>
      </c>
      <c r="I1587" s="44">
        <f t="shared" si="170"/>
        <v>0.1045</v>
      </c>
      <c r="J1587" s="5">
        <v>0</v>
      </c>
      <c r="K1587" s="44">
        <f t="shared" si="171"/>
        <v>0</v>
      </c>
      <c r="L1587" s="5">
        <v>4.2999999999999997E-2</v>
      </c>
      <c r="M1587" s="44">
        <f t="shared" si="172"/>
        <v>5.7749999999999996E-2</v>
      </c>
      <c r="N1587" s="5">
        <v>0</v>
      </c>
      <c r="O1587" s="44">
        <f t="shared" si="173"/>
        <v>0</v>
      </c>
      <c r="P1587" s="5">
        <v>0</v>
      </c>
      <c r="Q1587" s="44">
        <f t="shared" si="174"/>
        <v>0</v>
      </c>
      <c r="R1587" s="5">
        <v>0</v>
      </c>
      <c r="S1587" s="44">
        <f t="shared" si="175"/>
        <v>0</v>
      </c>
      <c r="U1587" s="39"/>
      <c r="V1587" s="39"/>
      <c r="W1587" s="40"/>
      <c r="X1587" s="40"/>
    </row>
    <row r="1588" spans="1:26" x14ac:dyDescent="0.3">
      <c r="A1588" s="2">
        <v>44272</v>
      </c>
      <c r="B1588" s="3">
        <v>0.51041666666666663</v>
      </c>
      <c r="C1588" s="6">
        <v>4.4000000000000004</v>
      </c>
      <c r="D1588" s="6">
        <v>12.5</v>
      </c>
      <c r="E1588" s="4">
        <v>13.09</v>
      </c>
      <c r="F1588" s="5">
        <v>4.7E-2</v>
      </c>
      <c r="G1588" s="44"/>
      <c r="H1588" s="5">
        <v>0.107</v>
      </c>
      <c r="I1588" s="44"/>
      <c r="J1588" s="5">
        <v>0</v>
      </c>
      <c r="K1588" s="44"/>
      <c r="L1588" s="5">
        <v>6.0999999999999999E-2</v>
      </c>
      <c r="M1588" s="44"/>
      <c r="N1588" s="5">
        <v>0</v>
      </c>
      <c r="O1588" s="44"/>
      <c r="P1588" s="5">
        <v>0</v>
      </c>
      <c r="Q1588" s="44"/>
      <c r="R1588" s="5">
        <v>0</v>
      </c>
      <c r="S1588" s="44"/>
      <c r="U1588" s="39">
        <f>$AB$4-V1588</f>
        <v>1.3245099999999965</v>
      </c>
      <c r="V1588" s="39">
        <f>V1586+($AB$3*M1587)</f>
        <v>3.4754900000000033</v>
      </c>
      <c r="W1588" s="40">
        <f>U1588/($AB$4/100)</f>
        <v>27.593958333333262</v>
      </c>
      <c r="X1588" s="40">
        <f>V1588/($AB$4/100)</f>
        <v>72.406041666666738</v>
      </c>
    </row>
    <row r="1589" spans="1:26" x14ac:dyDescent="0.3">
      <c r="A1589" s="2">
        <v>44272</v>
      </c>
      <c r="B1589" s="3">
        <v>0.52083333333333337</v>
      </c>
      <c r="C1589" s="6">
        <v>4.5</v>
      </c>
      <c r="D1589" s="6">
        <v>11.5</v>
      </c>
      <c r="E1589" s="4">
        <v>13.13</v>
      </c>
      <c r="F1589" s="5">
        <v>4.5999999999999999E-2</v>
      </c>
      <c r="G1589" s="44"/>
      <c r="H1589" s="5">
        <v>0.113</v>
      </c>
      <c r="I1589" s="44"/>
      <c r="J1589" s="5">
        <v>0</v>
      </c>
      <c r="K1589" s="44"/>
      <c r="L1589" s="5">
        <v>6.6000000000000003E-2</v>
      </c>
      <c r="M1589" s="44"/>
      <c r="N1589" s="5">
        <v>0</v>
      </c>
      <c r="O1589" s="44"/>
      <c r="P1589" s="5">
        <v>0</v>
      </c>
      <c r="Q1589" s="44"/>
      <c r="R1589" s="5">
        <v>0</v>
      </c>
      <c r="S1589" s="44"/>
      <c r="U1589" s="39"/>
      <c r="V1589" s="39"/>
      <c r="W1589" s="40"/>
      <c r="X1589" s="40"/>
    </row>
    <row r="1590" spans="1:26" x14ac:dyDescent="0.3">
      <c r="A1590" s="2">
        <v>44272</v>
      </c>
      <c r="B1590" s="3">
        <v>0.53125</v>
      </c>
      <c r="C1590" s="6">
        <v>4.5999999999999996</v>
      </c>
      <c r="D1590" s="6">
        <v>10.8</v>
      </c>
      <c r="E1590" s="4">
        <v>13.14</v>
      </c>
      <c r="F1590" s="5">
        <v>4.5999999999999999E-2</v>
      </c>
      <c r="G1590" s="44"/>
      <c r="H1590" s="5">
        <v>0.108</v>
      </c>
      <c r="I1590" s="44"/>
      <c r="J1590" s="5">
        <v>0</v>
      </c>
      <c r="K1590" s="44"/>
      <c r="L1590" s="5">
        <v>6.0999999999999999E-2</v>
      </c>
      <c r="M1590" s="44"/>
      <c r="N1590" s="5">
        <v>0</v>
      </c>
      <c r="O1590" s="44"/>
      <c r="P1590" s="5">
        <v>0</v>
      </c>
      <c r="Q1590" s="44"/>
      <c r="R1590" s="5">
        <v>0</v>
      </c>
      <c r="S1590" s="44"/>
      <c r="U1590" s="39">
        <f>$AB$4-V1590</f>
        <v>1.3245099999999965</v>
      </c>
      <c r="V1590" s="39">
        <f>V1588-K1587</f>
        <v>3.4754900000000033</v>
      </c>
      <c r="W1590" s="40">
        <f>U1590/($AB$4/100)</f>
        <v>27.593958333333262</v>
      </c>
      <c r="X1590" s="40">
        <f>V1590/($AB$4/100)</f>
        <v>72.406041666666738</v>
      </c>
    </row>
    <row r="1591" spans="1:26" x14ac:dyDescent="0.3">
      <c r="A1591" s="2">
        <v>44272</v>
      </c>
      <c r="B1591" s="3">
        <v>0.54166666666666663</v>
      </c>
      <c r="C1591" s="6">
        <v>4.8</v>
      </c>
      <c r="D1591" s="6">
        <v>10.1</v>
      </c>
      <c r="E1591" s="4">
        <v>13.28</v>
      </c>
      <c r="F1591" s="5">
        <v>4.8000000000000001E-2</v>
      </c>
      <c r="G1591" s="44">
        <f t="shared" si="169"/>
        <v>4.8000000000000001E-2</v>
      </c>
      <c r="H1591" s="5">
        <v>0.152</v>
      </c>
      <c r="I1591" s="44">
        <f t="shared" si="170"/>
        <v>0.1305</v>
      </c>
      <c r="J1591" s="5">
        <v>0</v>
      </c>
      <c r="K1591" s="44">
        <f t="shared" si="171"/>
        <v>0</v>
      </c>
      <c r="L1591" s="5">
        <v>0.10299999999999999</v>
      </c>
      <c r="M1591" s="44">
        <f t="shared" si="172"/>
        <v>8.1749999999999989E-2</v>
      </c>
      <c r="N1591" s="5">
        <v>0</v>
      </c>
      <c r="O1591" s="44">
        <f t="shared" si="173"/>
        <v>0</v>
      </c>
      <c r="P1591" s="5">
        <v>0</v>
      </c>
      <c r="Q1591" s="44">
        <f t="shared" si="174"/>
        <v>0</v>
      </c>
      <c r="R1591" s="5">
        <v>0</v>
      </c>
      <c r="S1591" s="44">
        <f t="shared" si="175"/>
        <v>0</v>
      </c>
      <c r="U1591" s="39"/>
      <c r="V1591" s="39"/>
      <c r="W1591" s="40"/>
      <c r="X1591" s="40"/>
    </row>
    <row r="1592" spans="1:26" x14ac:dyDescent="0.3">
      <c r="A1592" s="2">
        <v>44272</v>
      </c>
      <c r="B1592" s="3">
        <v>0.55208333333333337</v>
      </c>
      <c r="C1592" s="6">
        <v>4.9000000000000004</v>
      </c>
      <c r="D1592" s="6">
        <v>10.199999999999999</v>
      </c>
      <c r="E1592" s="4">
        <v>13.38</v>
      </c>
      <c r="F1592" s="5">
        <v>0.05</v>
      </c>
      <c r="G1592" s="44"/>
      <c r="H1592" s="5">
        <v>0.16300000000000001</v>
      </c>
      <c r="I1592" s="44"/>
      <c r="J1592" s="5">
        <v>0</v>
      </c>
      <c r="K1592" s="44"/>
      <c r="L1592" s="5">
        <v>0.112</v>
      </c>
      <c r="M1592" s="44"/>
      <c r="N1592" s="5">
        <v>0</v>
      </c>
      <c r="O1592" s="44"/>
      <c r="P1592" s="5">
        <v>0</v>
      </c>
      <c r="Q1592" s="44"/>
      <c r="R1592" s="5">
        <v>0</v>
      </c>
      <c r="S1592" s="44"/>
      <c r="U1592" s="39">
        <f>$AB$4-V1592</f>
        <v>1.2542049999999967</v>
      </c>
      <c r="V1592" s="39">
        <f>V1590+($AB$3*M1591)</f>
        <v>3.5457950000000031</v>
      </c>
      <c r="W1592" s="40">
        <f>U1592/($AB$4/100)</f>
        <v>26.129270833333262</v>
      </c>
      <c r="X1592" s="40">
        <f>V1592/($AB$4/100)</f>
        <v>73.870729166666734</v>
      </c>
    </row>
    <row r="1593" spans="1:26" x14ac:dyDescent="0.3">
      <c r="A1593" s="2">
        <v>44272</v>
      </c>
      <c r="B1593" s="3">
        <v>0.5625</v>
      </c>
      <c r="C1593" s="6">
        <v>5</v>
      </c>
      <c r="D1593" s="6">
        <v>10</v>
      </c>
      <c r="E1593" s="4">
        <v>13.25</v>
      </c>
      <c r="F1593" s="5">
        <v>4.9000000000000002E-2</v>
      </c>
      <c r="G1593" s="44"/>
      <c r="H1593" s="5">
        <v>0.127</v>
      </c>
      <c r="I1593" s="44"/>
      <c r="J1593" s="5">
        <v>0</v>
      </c>
      <c r="K1593" s="44"/>
      <c r="L1593" s="5">
        <v>7.6999999999999999E-2</v>
      </c>
      <c r="M1593" s="44"/>
      <c r="N1593" s="5">
        <v>0</v>
      </c>
      <c r="O1593" s="44"/>
      <c r="P1593" s="5">
        <v>0</v>
      </c>
      <c r="Q1593" s="44"/>
      <c r="R1593" s="5">
        <v>0</v>
      </c>
      <c r="S1593" s="44"/>
      <c r="U1593" s="39"/>
      <c r="V1593" s="39"/>
      <c r="W1593" s="9"/>
      <c r="X1593" s="9"/>
    </row>
    <row r="1594" spans="1:26" x14ac:dyDescent="0.3">
      <c r="A1594" s="2">
        <v>44272</v>
      </c>
      <c r="B1594" s="3">
        <v>0.57291666666666663</v>
      </c>
      <c r="C1594" s="6">
        <v>4.5999999999999996</v>
      </c>
      <c r="D1594" s="6">
        <v>9.9</v>
      </c>
      <c r="E1594" s="4">
        <v>13.06</v>
      </c>
      <c r="F1594" s="5">
        <v>4.4999999999999998E-2</v>
      </c>
      <c r="G1594" s="44"/>
      <c r="H1594" s="5">
        <v>0.08</v>
      </c>
      <c r="I1594" s="44"/>
      <c r="J1594" s="5">
        <v>0</v>
      </c>
      <c r="K1594" s="44"/>
      <c r="L1594" s="5">
        <v>3.5000000000000003E-2</v>
      </c>
      <c r="M1594" s="44"/>
      <c r="N1594" s="5">
        <v>0</v>
      </c>
      <c r="O1594" s="44"/>
      <c r="P1594" s="5">
        <v>0</v>
      </c>
      <c r="Q1594" s="44"/>
      <c r="R1594" s="5">
        <v>0</v>
      </c>
      <c r="S1594" s="44"/>
      <c r="U1594" s="39">
        <f>$AB$4-V1594</f>
        <v>1.2542049999999967</v>
      </c>
      <c r="V1594" s="39">
        <f>V1592-K1591</f>
        <v>3.5457950000000031</v>
      </c>
      <c r="W1594" s="40">
        <f>U1594/($AB$4/100)</f>
        <v>26.129270833333262</v>
      </c>
      <c r="X1594" s="40">
        <f>V1594/($AB$4/100)</f>
        <v>73.870729166666734</v>
      </c>
      <c r="Y1594" s="40">
        <f>MIN(X1499:X1594)</f>
        <v>68.322916666666728</v>
      </c>
      <c r="Z1594" s="40">
        <f>MAX(X1499:X1594)</f>
        <v>79.950000000000031</v>
      </c>
    </row>
    <row r="1595" spans="1:26" x14ac:dyDescent="0.3">
      <c r="A1595" s="2">
        <v>44272</v>
      </c>
      <c r="B1595" s="3">
        <v>0.58333333333333337</v>
      </c>
      <c r="C1595" s="6">
        <v>3.9</v>
      </c>
      <c r="D1595" s="6">
        <v>9.8000000000000007</v>
      </c>
      <c r="E1595" s="4">
        <v>12.96</v>
      </c>
      <c r="F1595" s="5">
        <v>4.2999999999999997E-2</v>
      </c>
      <c r="G1595" s="44">
        <f t="shared" si="169"/>
        <v>4.5749999999999999E-2</v>
      </c>
      <c r="H1595" s="5">
        <v>5.6000000000000001E-2</v>
      </c>
      <c r="I1595" s="44">
        <f t="shared" si="170"/>
        <v>9.2250000000000013E-2</v>
      </c>
      <c r="J1595" s="5">
        <v>1E-3</v>
      </c>
      <c r="K1595" s="44">
        <f t="shared" si="171"/>
        <v>2.5000000000000001E-4</v>
      </c>
      <c r="L1595" s="5">
        <v>1.4E-2</v>
      </c>
      <c r="M1595" s="44">
        <f t="shared" si="172"/>
        <v>4.6250000000000006E-2</v>
      </c>
      <c r="N1595" s="5">
        <v>0</v>
      </c>
      <c r="O1595" s="44">
        <f t="shared" si="173"/>
        <v>0</v>
      </c>
      <c r="P1595" s="5">
        <v>0</v>
      </c>
      <c r="Q1595" s="44">
        <f t="shared" si="174"/>
        <v>0</v>
      </c>
      <c r="R1595" s="5">
        <v>0</v>
      </c>
      <c r="S1595" s="44">
        <f t="shared" si="175"/>
        <v>0</v>
      </c>
      <c r="U1595" s="39"/>
      <c r="V1595" s="39"/>
      <c r="W1595" s="40"/>
      <c r="X1595" s="40"/>
    </row>
    <row r="1596" spans="1:26" x14ac:dyDescent="0.3">
      <c r="A1596" s="2">
        <v>44272</v>
      </c>
      <c r="B1596" s="3">
        <v>0.59375</v>
      </c>
      <c r="C1596" s="6">
        <v>3.8</v>
      </c>
      <c r="D1596" s="6">
        <v>12.6</v>
      </c>
      <c r="E1596" s="4">
        <v>13.15</v>
      </c>
      <c r="F1596" s="5">
        <v>4.5999999999999999E-2</v>
      </c>
      <c r="G1596" s="44"/>
      <c r="H1596" s="5">
        <v>0.114</v>
      </c>
      <c r="I1596" s="44"/>
      <c r="J1596" s="5">
        <v>0</v>
      </c>
      <c r="K1596" s="44"/>
      <c r="L1596" s="5">
        <v>6.7000000000000004E-2</v>
      </c>
      <c r="M1596" s="44"/>
      <c r="N1596" s="5">
        <v>0</v>
      </c>
      <c r="O1596" s="44"/>
      <c r="P1596" s="5">
        <v>0</v>
      </c>
      <c r="Q1596" s="44"/>
      <c r="R1596" s="5">
        <v>0</v>
      </c>
      <c r="S1596" s="44"/>
      <c r="U1596" s="39">
        <f>$AB$4-V1596</f>
        <v>1.2144299999999966</v>
      </c>
      <c r="V1596" s="39">
        <f>V1594+($AB$3*M1595)</f>
        <v>3.5855700000000033</v>
      </c>
      <c r="W1596" s="40">
        <f>U1596/($AB$4/100)</f>
        <v>25.300624999999929</v>
      </c>
      <c r="X1596" s="40">
        <f>V1596/($AB$4/100)</f>
        <v>74.69937500000006</v>
      </c>
    </row>
    <row r="1597" spans="1:26" x14ac:dyDescent="0.3">
      <c r="A1597" s="2">
        <v>44272</v>
      </c>
      <c r="B1597" s="3">
        <v>0.60416666666666663</v>
      </c>
      <c r="C1597" s="6">
        <v>3.7</v>
      </c>
      <c r="D1597" s="6">
        <v>11.5</v>
      </c>
      <c r="E1597" s="4">
        <v>13.22</v>
      </c>
      <c r="F1597" s="5">
        <v>4.9000000000000002E-2</v>
      </c>
      <c r="G1597" s="44"/>
      <c r="H1597" s="5">
        <v>0.12</v>
      </c>
      <c r="I1597" s="44"/>
      <c r="J1597" s="5">
        <v>0</v>
      </c>
      <c r="K1597" s="44"/>
      <c r="L1597" s="5">
        <v>7.0000000000000007E-2</v>
      </c>
      <c r="M1597" s="44"/>
      <c r="N1597" s="5">
        <v>0</v>
      </c>
      <c r="O1597" s="44"/>
      <c r="P1597" s="5">
        <v>0</v>
      </c>
      <c r="Q1597" s="44"/>
      <c r="R1597" s="5">
        <v>0</v>
      </c>
      <c r="S1597" s="44"/>
      <c r="U1597" s="39"/>
      <c r="V1597" s="39"/>
      <c r="W1597" s="40"/>
      <c r="X1597" s="40"/>
    </row>
    <row r="1598" spans="1:26" x14ac:dyDescent="0.3">
      <c r="A1598" s="2">
        <v>44272</v>
      </c>
      <c r="B1598" s="3">
        <v>0.61458333333333337</v>
      </c>
      <c r="C1598" s="6">
        <v>3</v>
      </c>
      <c r="D1598" s="6">
        <v>9.9</v>
      </c>
      <c r="E1598" s="4">
        <v>13.07</v>
      </c>
      <c r="F1598" s="5">
        <v>4.4999999999999998E-2</v>
      </c>
      <c r="G1598" s="44"/>
      <c r="H1598" s="5">
        <v>7.9000000000000001E-2</v>
      </c>
      <c r="I1598" s="44"/>
      <c r="J1598" s="5">
        <v>0</v>
      </c>
      <c r="K1598" s="44"/>
      <c r="L1598" s="5">
        <v>3.4000000000000002E-2</v>
      </c>
      <c r="M1598" s="44"/>
      <c r="N1598" s="5">
        <v>0</v>
      </c>
      <c r="O1598" s="44"/>
      <c r="P1598" s="5">
        <v>0</v>
      </c>
      <c r="Q1598" s="44"/>
      <c r="R1598" s="5">
        <v>0</v>
      </c>
      <c r="S1598" s="44"/>
      <c r="U1598" s="39">
        <f>$AB$4-V1598</f>
        <v>1.2146799999999964</v>
      </c>
      <c r="V1598" s="39">
        <f>V1596-K1595</f>
        <v>3.5853200000000034</v>
      </c>
      <c r="W1598" s="40">
        <f>U1598/($AB$4/100)</f>
        <v>25.305833333333258</v>
      </c>
      <c r="X1598" s="40">
        <f>V1598/($AB$4/100)</f>
        <v>74.694166666666732</v>
      </c>
    </row>
    <row r="1599" spans="1:26" x14ac:dyDescent="0.3">
      <c r="A1599" s="2">
        <v>44272</v>
      </c>
      <c r="B1599" s="3">
        <v>0.625</v>
      </c>
      <c r="C1599" s="6">
        <v>2.9</v>
      </c>
      <c r="D1599" s="6">
        <v>11.6</v>
      </c>
      <c r="E1599" s="4">
        <v>12.98</v>
      </c>
      <c r="F1599" s="5">
        <v>4.2999999999999997E-2</v>
      </c>
      <c r="G1599" s="44">
        <f t="shared" si="169"/>
        <v>4.2499999999999996E-2</v>
      </c>
      <c r="H1599" s="5">
        <v>6.4000000000000001E-2</v>
      </c>
      <c r="I1599" s="44">
        <f t="shared" si="170"/>
        <v>4.9250000000000002E-2</v>
      </c>
      <c r="J1599" s="5">
        <v>0</v>
      </c>
      <c r="K1599" s="44">
        <f t="shared" si="171"/>
        <v>1.25E-3</v>
      </c>
      <c r="L1599" s="5">
        <v>1.9E-2</v>
      </c>
      <c r="M1599" s="44">
        <f t="shared" si="172"/>
        <v>7.2499999999999995E-3</v>
      </c>
      <c r="N1599" s="5">
        <v>0</v>
      </c>
      <c r="O1599" s="44">
        <f t="shared" si="173"/>
        <v>0</v>
      </c>
      <c r="P1599" s="5">
        <v>0</v>
      </c>
      <c r="Q1599" s="44">
        <f t="shared" si="174"/>
        <v>0</v>
      </c>
      <c r="R1599" s="5">
        <v>0</v>
      </c>
      <c r="S1599" s="44">
        <f t="shared" si="175"/>
        <v>0</v>
      </c>
      <c r="U1599" s="39"/>
      <c r="V1599" s="39"/>
      <c r="W1599" s="40"/>
      <c r="X1599" s="40"/>
    </row>
    <row r="1600" spans="1:26" x14ac:dyDescent="0.3">
      <c r="A1600" s="2">
        <v>44272</v>
      </c>
      <c r="B1600" s="3">
        <v>0.63541666666666663</v>
      </c>
      <c r="C1600" s="6">
        <v>2.6</v>
      </c>
      <c r="D1600" s="6">
        <v>11.6</v>
      </c>
      <c r="E1600" s="4">
        <v>12.86</v>
      </c>
      <c r="F1600" s="5">
        <v>4.2000000000000003E-2</v>
      </c>
      <c r="G1600" s="44"/>
      <c r="H1600" s="5">
        <v>3.9E-2</v>
      </c>
      <c r="I1600" s="44"/>
      <c r="J1600" s="5">
        <v>2E-3</v>
      </c>
      <c r="K1600" s="44"/>
      <c r="L1600" s="5">
        <v>0</v>
      </c>
      <c r="M1600" s="44"/>
      <c r="N1600" s="5">
        <v>0</v>
      </c>
      <c r="O1600" s="44"/>
      <c r="P1600" s="5">
        <v>0</v>
      </c>
      <c r="Q1600" s="44"/>
      <c r="R1600" s="5">
        <v>0</v>
      </c>
      <c r="S1600" s="44"/>
      <c r="U1600" s="39">
        <f>$AB$4-V1600</f>
        <v>1.2084449999999962</v>
      </c>
      <c r="V1600" s="39">
        <f>V1598+($AB$3*M1599)</f>
        <v>3.5915550000000036</v>
      </c>
      <c r="W1600" s="40">
        <f>U1600/($AB$4/100)</f>
        <v>25.175937499999922</v>
      </c>
      <c r="X1600" s="40">
        <f>V1600/($AB$4/100)</f>
        <v>74.824062500000068</v>
      </c>
    </row>
    <row r="1601" spans="1:24" x14ac:dyDescent="0.3">
      <c r="A1601" s="2">
        <v>44272</v>
      </c>
      <c r="B1601" s="3">
        <v>0.64583333333333337</v>
      </c>
      <c r="C1601" s="6">
        <v>2.6</v>
      </c>
      <c r="D1601" s="6">
        <v>9.9</v>
      </c>
      <c r="E1601" s="4">
        <v>12.86</v>
      </c>
      <c r="F1601" s="5">
        <v>4.2000000000000003E-2</v>
      </c>
      <c r="G1601" s="44"/>
      <c r="H1601" s="5">
        <v>4.2000000000000003E-2</v>
      </c>
      <c r="I1601" s="44"/>
      <c r="J1601" s="5">
        <v>2E-3</v>
      </c>
      <c r="K1601" s="44"/>
      <c r="L1601" s="5">
        <v>2E-3</v>
      </c>
      <c r="M1601" s="44"/>
      <c r="N1601" s="5">
        <v>0</v>
      </c>
      <c r="O1601" s="44"/>
      <c r="P1601" s="5">
        <v>0</v>
      </c>
      <c r="Q1601" s="44"/>
      <c r="R1601" s="5">
        <v>0</v>
      </c>
      <c r="S1601" s="44"/>
      <c r="U1601" s="39"/>
      <c r="V1601" s="39"/>
      <c r="W1601" s="9"/>
      <c r="X1601" s="9"/>
    </row>
    <row r="1602" spans="1:24" x14ac:dyDescent="0.3">
      <c r="A1602" s="2">
        <v>44272</v>
      </c>
      <c r="B1602" s="3">
        <v>0.65625</v>
      </c>
      <c r="C1602" s="6">
        <v>2.6</v>
      </c>
      <c r="D1602" s="6">
        <v>12.4</v>
      </c>
      <c r="E1602" s="4">
        <v>12.86</v>
      </c>
      <c r="F1602" s="5">
        <v>4.2999999999999997E-2</v>
      </c>
      <c r="G1602" s="44"/>
      <c r="H1602" s="5">
        <v>5.1999999999999998E-2</v>
      </c>
      <c r="I1602" s="44"/>
      <c r="J1602" s="5">
        <v>1E-3</v>
      </c>
      <c r="K1602" s="44"/>
      <c r="L1602" s="5">
        <v>8.0000000000000002E-3</v>
      </c>
      <c r="M1602" s="44"/>
      <c r="N1602" s="5">
        <v>0</v>
      </c>
      <c r="O1602" s="44"/>
      <c r="P1602" s="5">
        <v>0</v>
      </c>
      <c r="Q1602" s="44"/>
      <c r="R1602" s="5">
        <v>0</v>
      </c>
      <c r="S1602" s="44"/>
      <c r="U1602" s="39">
        <f>$AB$4-V1602</f>
        <v>1.2096949999999964</v>
      </c>
      <c r="V1602" s="39">
        <f>V1600-K1599</f>
        <v>3.5903050000000034</v>
      </c>
      <c r="W1602" s="40">
        <f>U1602/($AB$4/100)</f>
        <v>25.201979166666593</v>
      </c>
      <c r="X1602" s="40">
        <f>V1602/($AB$4/100)</f>
        <v>74.798020833333396</v>
      </c>
    </row>
    <row r="1603" spans="1:24" x14ac:dyDescent="0.3">
      <c r="A1603" s="2">
        <v>44272</v>
      </c>
      <c r="B1603" s="3">
        <v>0.66666666666666663</v>
      </c>
      <c r="C1603" s="6">
        <v>2.8</v>
      </c>
      <c r="D1603" s="6">
        <v>11</v>
      </c>
      <c r="E1603" s="4">
        <v>12.86</v>
      </c>
      <c r="F1603" s="5">
        <v>4.2000000000000003E-2</v>
      </c>
      <c r="G1603" s="44">
        <f t="shared" si="169"/>
        <v>4.1000000000000002E-2</v>
      </c>
      <c r="H1603" s="5">
        <v>4.9000000000000002E-2</v>
      </c>
      <c r="I1603" s="44">
        <f t="shared" si="170"/>
        <v>2.75E-2</v>
      </c>
      <c r="J1603" s="5">
        <v>0</v>
      </c>
      <c r="K1603" s="44">
        <f t="shared" si="171"/>
        <v>1.6499999999999997E-2</v>
      </c>
      <c r="L1603" s="5">
        <v>6.0000000000000001E-3</v>
      </c>
      <c r="M1603" s="44">
        <f t="shared" si="172"/>
        <v>1.75E-3</v>
      </c>
      <c r="N1603" s="5">
        <v>0</v>
      </c>
      <c r="O1603" s="44">
        <f t="shared" si="173"/>
        <v>0</v>
      </c>
      <c r="P1603" s="5">
        <v>0</v>
      </c>
      <c r="Q1603" s="44">
        <f t="shared" si="174"/>
        <v>0</v>
      </c>
      <c r="R1603" s="5">
        <v>0</v>
      </c>
      <c r="S1603" s="44">
        <f t="shared" si="175"/>
        <v>0</v>
      </c>
      <c r="U1603" s="39"/>
      <c r="V1603" s="39"/>
      <c r="W1603" s="40"/>
      <c r="X1603" s="40"/>
    </row>
    <row r="1604" spans="1:24" x14ac:dyDescent="0.3">
      <c r="A1604" s="2">
        <v>44272</v>
      </c>
      <c r="B1604" s="3">
        <v>0.67708333333333337</v>
      </c>
      <c r="C1604" s="6">
        <v>2.7</v>
      </c>
      <c r="D1604" s="6">
        <v>10.3</v>
      </c>
      <c r="E1604" s="4">
        <v>12.77</v>
      </c>
      <c r="F1604" s="5">
        <v>4.2000000000000003E-2</v>
      </c>
      <c r="G1604" s="44"/>
      <c r="H1604" s="5">
        <v>2.5999999999999999E-2</v>
      </c>
      <c r="I1604" s="44"/>
      <c r="J1604" s="5">
        <v>1.7999999999999999E-2</v>
      </c>
      <c r="K1604" s="44"/>
      <c r="L1604" s="5">
        <v>1E-3</v>
      </c>
      <c r="M1604" s="44"/>
      <c r="N1604" s="5">
        <v>0</v>
      </c>
      <c r="O1604" s="44"/>
      <c r="P1604" s="5">
        <v>0</v>
      </c>
      <c r="Q1604" s="44"/>
      <c r="R1604" s="5">
        <v>0</v>
      </c>
      <c r="S1604" s="44"/>
      <c r="U1604" s="39">
        <f>$AB$4-V1604</f>
        <v>1.2081899999999965</v>
      </c>
      <c r="V1604" s="39">
        <f>V1602+($AB$3*M1603)</f>
        <v>3.5918100000000033</v>
      </c>
      <c r="W1604" s="40">
        <f>U1604/($AB$4/100)</f>
        <v>25.170624999999927</v>
      </c>
      <c r="X1604" s="40">
        <f>V1604/($AB$4/100)</f>
        <v>74.82937500000007</v>
      </c>
    </row>
    <row r="1605" spans="1:24" x14ac:dyDescent="0.3">
      <c r="A1605" s="2">
        <v>44272</v>
      </c>
      <c r="B1605" s="3">
        <v>0.6875</v>
      </c>
      <c r="C1605" s="6">
        <v>2.6</v>
      </c>
      <c r="D1605" s="6">
        <v>12.5</v>
      </c>
      <c r="E1605" s="4">
        <v>12.69</v>
      </c>
      <c r="F1605" s="5">
        <v>0.04</v>
      </c>
      <c r="G1605" s="44"/>
      <c r="H1605" s="5">
        <v>0.02</v>
      </c>
      <c r="I1605" s="44"/>
      <c r="J1605" s="5">
        <v>2.1999999999999999E-2</v>
      </c>
      <c r="K1605" s="44"/>
      <c r="L1605" s="5">
        <v>0</v>
      </c>
      <c r="M1605" s="44"/>
      <c r="N1605" s="5">
        <v>0</v>
      </c>
      <c r="O1605" s="44"/>
      <c r="P1605" s="5">
        <v>0</v>
      </c>
      <c r="Q1605" s="44"/>
      <c r="R1605" s="5">
        <v>0</v>
      </c>
      <c r="S1605" s="44"/>
      <c r="U1605" s="39"/>
      <c r="V1605" s="39"/>
      <c r="W1605" s="40"/>
      <c r="X1605" s="40"/>
    </row>
    <row r="1606" spans="1:24" x14ac:dyDescent="0.3">
      <c r="A1606" s="2">
        <v>44272</v>
      </c>
      <c r="B1606" s="3">
        <v>0.69791666666666663</v>
      </c>
      <c r="C1606" s="6">
        <v>2.5</v>
      </c>
      <c r="D1606" s="6">
        <v>10.4</v>
      </c>
      <c r="E1606" s="4">
        <v>12.68</v>
      </c>
      <c r="F1606" s="5">
        <v>0.04</v>
      </c>
      <c r="G1606" s="44"/>
      <c r="H1606" s="5">
        <v>1.4999999999999999E-2</v>
      </c>
      <c r="I1606" s="44"/>
      <c r="J1606" s="5">
        <v>2.5999999999999999E-2</v>
      </c>
      <c r="K1606" s="44"/>
      <c r="L1606" s="5">
        <v>0</v>
      </c>
      <c r="M1606" s="44"/>
      <c r="N1606" s="5">
        <v>0</v>
      </c>
      <c r="O1606" s="44"/>
      <c r="P1606" s="5">
        <v>0</v>
      </c>
      <c r="Q1606" s="44"/>
      <c r="R1606" s="5">
        <v>0</v>
      </c>
      <c r="S1606" s="44"/>
      <c r="U1606" s="39">
        <f>$AB$4-V1606</f>
        <v>1.2246899999999967</v>
      </c>
      <c r="V1606" s="39">
        <f>V1604-K1603</f>
        <v>3.5753100000000031</v>
      </c>
      <c r="W1606" s="40">
        <f>U1606/($AB$4/100)</f>
        <v>25.51437499999993</v>
      </c>
      <c r="X1606" s="40">
        <f>V1606/($AB$4/100)</f>
        <v>74.48562500000007</v>
      </c>
    </row>
    <row r="1607" spans="1:24" x14ac:dyDescent="0.3">
      <c r="A1607" s="2">
        <v>44272</v>
      </c>
      <c r="B1607" s="3">
        <v>0.70833333333333337</v>
      </c>
      <c r="C1607" s="6">
        <v>2.2999999999999998</v>
      </c>
      <c r="D1607" s="6">
        <v>11.3</v>
      </c>
      <c r="E1607" s="4">
        <v>12.64</v>
      </c>
      <c r="F1607" s="5">
        <v>0.04</v>
      </c>
      <c r="G1607" s="44">
        <f t="shared" ref="G1607:G1667" si="176">AVERAGE(F1607:F1610)</f>
        <v>3.9E-2</v>
      </c>
      <c r="H1607" s="5">
        <v>8.0000000000000002E-3</v>
      </c>
      <c r="I1607" s="44">
        <f t="shared" ref="I1607:I1667" si="177">AVERAGE(H1607:H1610)</f>
        <v>2E-3</v>
      </c>
      <c r="J1607" s="5">
        <v>3.2000000000000001E-2</v>
      </c>
      <c r="K1607" s="44">
        <f t="shared" ref="K1607:K1667" si="178">AVERAGE(J1607:J1610)</f>
        <v>3.6500000000000005E-2</v>
      </c>
      <c r="L1607" s="5">
        <v>0</v>
      </c>
      <c r="M1607" s="44">
        <f t="shared" ref="M1607:M1667" si="179">AVERAGE(L1607:L1610)</f>
        <v>0</v>
      </c>
      <c r="N1607" s="5">
        <v>0</v>
      </c>
      <c r="O1607" s="44">
        <f t="shared" ref="O1607:O1667" si="180">AVERAGE(N1607:N1610)</f>
        <v>0</v>
      </c>
      <c r="P1607" s="5">
        <v>0</v>
      </c>
      <c r="Q1607" s="44">
        <f t="shared" ref="Q1607:Q1667" si="181">AVERAGE(P1607:P1610)</f>
        <v>0</v>
      </c>
      <c r="R1607" s="5">
        <v>0</v>
      </c>
      <c r="S1607" s="44">
        <f t="shared" ref="S1607:S1667" si="182">AVERAGE(R1607:R1610)</f>
        <v>0</v>
      </c>
      <c r="U1607" s="39"/>
      <c r="V1607" s="39"/>
      <c r="W1607" s="40"/>
      <c r="X1607" s="40"/>
    </row>
    <row r="1608" spans="1:24" x14ac:dyDescent="0.3">
      <c r="A1608" s="2">
        <v>44272</v>
      </c>
      <c r="B1608" s="3">
        <v>0.71875</v>
      </c>
      <c r="C1608" s="6">
        <v>2.4</v>
      </c>
      <c r="D1608" s="6">
        <v>11.7</v>
      </c>
      <c r="E1608" s="4">
        <v>12.59</v>
      </c>
      <c r="F1608" s="5">
        <v>3.9E-2</v>
      </c>
      <c r="G1608" s="44"/>
      <c r="H1608" s="5">
        <v>0</v>
      </c>
      <c r="I1608" s="44"/>
      <c r="J1608" s="5">
        <v>3.7999999999999999E-2</v>
      </c>
      <c r="K1608" s="44"/>
      <c r="L1608" s="5">
        <v>0</v>
      </c>
      <c r="M1608" s="44"/>
      <c r="N1608" s="5">
        <v>0</v>
      </c>
      <c r="O1608" s="44"/>
      <c r="P1608" s="5">
        <v>0</v>
      </c>
      <c r="Q1608" s="44"/>
      <c r="R1608" s="5">
        <v>0</v>
      </c>
      <c r="S1608" s="44"/>
      <c r="U1608" s="39">
        <f>$AB$4-V1608</f>
        <v>1.2246899999999967</v>
      </c>
      <c r="V1608" s="39">
        <f>V1606+($AB$3*M1607)</f>
        <v>3.5753100000000031</v>
      </c>
      <c r="W1608" s="40">
        <f>U1608/($AB$4/100)</f>
        <v>25.51437499999993</v>
      </c>
      <c r="X1608" s="40">
        <f>V1608/($AB$4/100)</f>
        <v>74.48562500000007</v>
      </c>
    </row>
    <row r="1609" spans="1:24" x14ac:dyDescent="0.3">
      <c r="A1609" s="2">
        <v>44272</v>
      </c>
      <c r="B1609" s="3">
        <v>0.72916666666666663</v>
      </c>
      <c r="C1609" s="6">
        <v>2.4</v>
      </c>
      <c r="D1609" s="6">
        <v>10</v>
      </c>
      <c r="E1609" s="4">
        <v>12.6</v>
      </c>
      <c r="F1609" s="5">
        <v>3.7999999999999999E-2</v>
      </c>
      <c r="G1609" s="44"/>
      <c r="H1609" s="5">
        <v>0</v>
      </c>
      <c r="I1609" s="44"/>
      <c r="J1609" s="5">
        <v>3.7999999999999999E-2</v>
      </c>
      <c r="K1609" s="44"/>
      <c r="L1609" s="5">
        <v>0</v>
      </c>
      <c r="M1609" s="44"/>
      <c r="N1609" s="5">
        <v>0</v>
      </c>
      <c r="O1609" s="44"/>
      <c r="P1609" s="5">
        <v>0</v>
      </c>
      <c r="Q1609" s="44"/>
      <c r="R1609" s="5">
        <v>0</v>
      </c>
      <c r="S1609" s="44"/>
      <c r="U1609" s="39"/>
      <c r="V1609" s="39"/>
      <c r="W1609" s="9"/>
      <c r="X1609" s="9"/>
    </row>
    <row r="1610" spans="1:24" x14ac:dyDescent="0.3">
      <c r="A1610" s="2">
        <v>44272</v>
      </c>
      <c r="B1610" s="3">
        <v>0.73958333333333337</v>
      </c>
      <c r="C1610" s="6">
        <v>2.2999999999999998</v>
      </c>
      <c r="D1610" s="6">
        <v>12.2</v>
      </c>
      <c r="E1610" s="4">
        <v>12.57</v>
      </c>
      <c r="F1610" s="5">
        <v>3.9E-2</v>
      </c>
      <c r="G1610" s="44"/>
      <c r="H1610" s="5">
        <v>0</v>
      </c>
      <c r="I1610" s="44"/>
      <c r="J1610" s="5">
        <v>3.7999999999999999E-2</v>
      </c>
      <c r="K1610" s="44"/>
      <c r="L1610" s="5">
        <v>0</v>
      </c>
      <c r="M1610" s="44"/>
      <c r="N1610" s="5">
        <v>0</v>
      </c>
      <c r="O1610" s="44"/>
      <c r="P1610" s="5">
        <v>0</v>
      </c>
      <c r="Q1610" s="44"/>
      <c r="R1610" s="5">
        <v>0</v>
      </c>
      <c r="S1610" s="44"/>
      <c r="U1610" s="39">
        <f>$AB$4-V1610</f>
        <v>1.2611899999999969</v>
      </c>
      <c r="V1610" s="39">
        <f>V1608-K1607</f>
        <v>3.5388100000000029</v>
      </c>
      <c r="W1610" s="40">
        <f>U1610/($AB$4/100)</f>
        <v>26.274791666666601</v>
      </c>
      <c r="X1610" s="40">
        <f>V1610/($AB$4/100)</f>
        <v>73.725208333333399</v>
      </c>
    </row>
    <row r="1611" spans="1:24" x14ac:dyDescent="0.3">
      <c r="A1611" s="2">
        <v>44272</v>
      </c>
      <c r="B1611" s="3">
        <v>0.75</v>
      </c>
      <c r="C1611" s="6">
        <v>2.4</v>
      </c>
      <c r="D1611" s="6">
        <v>10.7</v>
      </c>
      <c r="E1611" s="4">
        <v>12.56</v>
      </c>
      <c r="F1611" s="5">
        <v>3.7999999999999999E-2</v>
      </c>
      <c r="G1611" s="44">
        <f t="shared" si="176"/>
        <v>3.7499999999999999E-2</v>
      </c>
      <c r="H1611" s="5">
        <v>0</v>
      </c>
      <c r="I1611" s="44">
        <f t="shared" si="177"/>
        <v>0</v>
      </c>
      <c r="J1611" s="5">
        <v>3.9E-2</v>
      </c>
      <c r="K1611" s="44">
        <f t="shared" si="178"/>
        <v>3.8249999999999999E-2</v>
      </c>
      <c r="L1611" s="5">
        <v>0</v>
      </c>
      <c r="M1611" s="44">
        <f t="shared" si="179"/>
        <v>0</v>
      </c>
      <c r="N1611" s="5">
        <v>0</v>
      </c>
      <c r="O1611" s="44">
        <f t="shared" si="180"/>
        <v>0</v>
      </c>
      <c r="P1611" s="5">
        <v>0</v>
      </c>
      <c r="Q1611" s="44">
        <f t="shared" si="181"/>
        <v>0</v>
      </c>
      <c r="R1611" s="5">
        <v>0</v>
      </c>
      <c r="S1611" s="44">
        <f t="shared" si="182"/>
        <v>0</v>
      </c>
      <c r="U1611" s="39"/>
      <c r="V1611" s="39"/>
      <c r="W1611" s="40"/>
      <c r="X1611" s="40"/>
    </row>
    <row r="1612" spans="1:24" x14ac:dyDescent="0.3">
      <c r="A1612" s="2">
        <v>44272</v>
      </c>
      <c r="B1612" s="3">
        <v>0.76041666666666663</v>
      </c>
      <c r="C1612" s="6">
        <v>2.2999999999999998</v>
      </c>
      <c r="D1612" s="6">
        <v>10.5</v>
      </c>
      <c r="E1612" s="4">
        <v>12.56</v>
      </c>
      <c r="F1612" s="5">
        <v>3.7999999999999999E-2</v>
      </c>
      <c r="G1612" s="44"/>
      <c r="H1612" s="5">
        <v>0</v>
      </c>
      <c r="I1612" s="44"/>
      <c r="J1612" s="5">
        <v>3.7999999999999999E-2</v>
      </c>
      <c r="K1612" s="44"/>
      <c r="L1612" s="5">
        <v>0</v>
      </c>
      <c r="M1612" s="44"/>
      <c r="N1612" s="5">
        <v>0</v>
      </c>
      <c r="O1612" s="44"/>
      <c r="P1612" s="5">
        <v>0</v>
      </c>
      <c r="Q1612" s="44"/>
      <c r="R1612" s="5">
        <v>0</v>
      </c>
      <c r="S1612" s="44"/>
      <c r="U1612" s="39">
        <f>$AB$4-V1612</f>
        <v>1.2611899999999969</v>
      </c>
      <c r="V1612" s="39">
        <f>V1610+($AB$3*M1611)</f>
        <v>3.5388100000000029</v>
      </c>
      <c r="W1612" s="40">
        <f>U1612/($AB$4/100)</f>
        <v>26.274791666666601</v>
      </c>
      <c r="X1612" s="40">
        <f>V1612/($AB$4/100)</f>
        <v>73.725208333333399</v>
      </c>
    </row>
    <row r="1613" spans="1:24" x14ac:dyDescent="0.3">
      <c r="A1613" s="2">
        <v>44272</v>
      </c>
      <c r="B1613" s="3">
        <v>0.77083333333333337</v>
      </c>
      <c r="C1613" s="6">
        <v>2.2000000000000002</v>
      </c>
      <c r="D1613" s="6">
        <v>11.9</v>
      </c>
      <c r="E1613" s="4">
        <v>12.53</v>
      </c>
      <c r="F1613" s="5">
        <v>3.6999999999999998E-2</v>
      </c>
      <c r="G1613" s="44"/>
      <c r="H1613" s="5">
        <v>0</v>
      </c>
      <c r="I1613" s="44"/>
      <c r="J1613" s="5">
        <v>3.7999999999999999E-2</v>
      </c>
      <c r="K1613" s="44"/>
      <c r="L1613" s="5">
        <v>0</v>
      </c>
      <c r="M1613" s="44"/>
      <c r="N1613" s="5">
        <v>0</v>
      </c>
      <c r="O1613" s="44"/>
      <c r="P1613" s="5">
        <v>0</v>
      </c>
      <c r="Q1613" s="44"/>
      <c r="R1613" s="5">
        <v>0</v>
      </c>
      <c r="S1613" s="44"/>
      <c r="U1613" s="39"/>
      <c r="V1613" s="39"/>
      <c r="W1613" s="40"/>
      <c r="X1613" s="40"/>
    </row>
    <row r="1614" spans="1:24" x14ac:dyDescent="0.3">
      <c r="A1614" s="2">
        <v>44272</v>
      </c>
      <c r="B1614" s="3">
        <v>0.78125</v>
      </c>
      <c r="C1614" s="6">
        <v>2.2000000000000002</v>
      </c>
      <c r="D1614" s="6">
        <v>9.6999999999999993</v>
      </c>
      <c r="E1614" s="4">
        <v>12.54</v>
      </c>
      <c r="F1614" s="5">
        <v>3.6999999999999998E-2</v>
      </c>
      <c r="G1614" s="44"/>
      <c r="H1614" s="5">
        <v>0</v>
      </c>
      <c r="I1614" s="44"/>
      <c r="J1614" s="5">
        <v>3.7999999999999999E-2</v>
      </c>
      <c r="K1614" s="44"/>
      <c r="L1614" s="5">
        <v>0</v>
      </c>
      <c r="M1614" s="44"/>
      <c r="N1614" s="5">
        <v>0</v>
      </c>
      <c r="O1614" s="44"/>
      <c r="P1614" s="5">
        <v>0</v>
      </c>
      <c r="Q1614" s="44"/>
      <c r="R1614" s="5">
        <v>0</v>
      </c>
      <c r="S1614" s="44"/>
      <c r="U1614" s="39">
        <f>$AB$4-V1614</f>
        <v>1.299439999999997</v>
      </c>
      <c r="V1614" s="39">
        <f>V1612-K1611</f>
        <v>3.5005600000000028</v>
      </c>
      <c r="W1614" s="40">
        <f>U1614/($AB$4/100)</f>
        <v>27.071666666666605</v>
      </c>
      <c r="X1614" s="40">
        <f>V1614/($AB$4/100)</f>
        <v>72.928333333333384</v>
      </c>
    </row>
    <row r="1615" spans="1:24" x14ac:dyDescent="0.3">
      <c r="A1615" s="2">
        <v>44272</v>
      </c>
      <c r="B1615" s="3">
        <v>0.79166666666666663</v>
      </c>
      <c r="C1615" s="6">
        <v>2.2000000000000002</v>
      </c>
      <c r="D1615" s="6">
        <v>12</v>
      </c>
      <c r="E1615" s="4">
        <v>12.52</v>
      </c>
      <c r="F1615" s="5">
        <v>3.7999999999999999E-2</v>
      </c>
      <c r="G1615" s="44">
        <f t="shared" si="176"/>
        <v>3.6999999999999998E-2</v>
      </c>
      <c r="H1615" s="5">
        <v>0</v>
      </c>
      <c r="I1615" s="44">
        <f t="shared" si="177"/>
        <v>0</v>
      </c>
      <c r="J1615" s="5">
        <v>3.7999999999999999E-2</v>
      </c>
      <c r="K1615" s="44">
        <f t="shared" si="178"/>
        <v>3.7999999999999999E-2</v>
      </c>
      <c r="L1615" s="5">
        <v>0</v>
      </c>
      <c r="M1615" s="44">
        <f t="shared" si="179"/>
        <v>0</v>
      </c>
      <c r="N1615" s="5">
        <v>0</v>
      </c>
      <c r="O1615" s="44">
        <f t="shared" si="180"/>
        <v>0</v>
      </c>
      <c r="P1615" s="5">
        <v>0</v>
      </c>
      <c r="Q1615" s="44">
        <f t="shared" si="181"/>
        <v>0</v>
      </c>
      <c r="R1615" s="5">
        <v>0</v>
      </c>
      <c r="S1615" s="44">
        <f t="shared" si="182"/>
        <v>0</v>
      </c>
      <c r="U1615" s="39"/>
      <c r="V1615" s="39"/>
      <c r="W1615" s="40"/>
      <c r="X1615" s="40"/>
    </row>
    <row r="1616" spans="1:24" x14ac:dyDescent="0.3">
      <c r="A1616" s="2">
        <v>44272</v>
      </c>
      <c r="B1616" s="3">
        <v>0.80208333333333337</v>
      </c>
      <c r="C1616" s="6">
        <v>2.1</v>
      </c>
      <c r="D1616" s="6">
        <v>11.1</v>
      </c>
      <c r="E1616" s="4">
        <v>12.51</v>
      </c>
      <c r="F1616" s="5">
        <v>3.5999999999999997E-2</v>
      </c>
      <c r="G1616" s="44"/>
      <c r="H1616" s="5">
        <v>0</v>
      </c>
      <c r="I1616" s="44"/>
      <c r="J1616" s="5">
        <v>3.7999999999999999E-2</v>
      </c>
      <c r="K1616" s="44"/>
      <c r="L1616" s="5">
        <v>0</v>
      </c>
      <c r="M1616" s="44"/>
      <c r="N1616" s="5">
        <v>0</v>
      </c>
      <c r="O1616" s="44"/>
      <c r="P1616" s="5">
        <v>0</v>
      </c>
      <c r="Q1616" s="44"/>
      <c r="R1616" s="5">
        <v>0</v>
      </c>
      <c r="S1616" s="44"/>
      <c r="U1616" s="39">
        <f>$AB$4-V1616</f>
        <v>1.299439999999997</v>
      </c>
      <c r="V1616" s="39">
        <f>V1614+($AB$3*M1615)</f>
        <v>3.5005600000000028</v>
      </c>
      <c r="W1616" s="40">
        <f>U1616/($AB$4/100)</f>
        <v>27.071666666666605</v>
      </c>
      <c r="X1616" s="40">
        <f>V1616/($AB$4/100)</f>
        <v>72.928333333333384</v>
      </c>
    </row>
    <row r="1617" spans="1:24" x14ac:dyDescent="0.3">
      <c r="A1617" s="2">
        <v>44272</v>
      </c>
      <c r="B1617" s="3">
        <v>0.8125</v>
      </c>
      <c r="C1617" s="6">
        <v>2.1</v>
      </c>
      <c r="D1617" s="6">
        <v>10.3</v>
      </c>
      <c r="E1617" s="4">
        <v>12.51</v>
      </c>
      <c r="F1617" s="5">
        <v>3.7999999999999999E-2</v>
      </c>
      <c r="G1617" s="44"/>
      <c r="H1617" s="5">
        <v>0</v>
      </c>
      <c r="I1617" s="44"/>
      <c r="J1617" s="5">
        <v>3.7999999999999999E-2</v>
      </c>
      <c r="K1617" s="44"/>
      <c r="L1617" s="5">
        <v>0</v>
      </c>
      <c r="M1617" s="44"/>
      <c r="N1617" s="5">
        <v>0</v>
      </c>
      <c r="O1617" s="44"/>
      <c r="P1617" s="5">
        <v>0</v>
      </c>
      <c r="Q1617" s="44"/>
      <c r="R1617" s="5">
        <v>0</v>
      </c>
      <c r="S1617" s="44"/>
      <c r="U1617" s="39"/>
      <c r="V1617" s="39"/>
      <c r="W1617" s="9"/>
      <c r="X1617" s="9"/>
    </row>
    <row r="1618" spans="1:24" x14ac:dyDescent="0.3">
      <c r="A1618" s="2">
        <v>44272</v>
      </c>
      <c r="B1618" s="3">
        <v>0.82291666666666663</v>
      </c>
      <c r="C1618" s="6">
        <v>1.9</v>
      </c>
      <c r="D1618" s="6">
        <v>12.3</v>
      </c>
      <c r="E1618" s="4">
        <v>12.48</v>
      </c>
      <c r="F1618" s="5">
        <v>3.5999999999999997E-2</v>
      </c>
      <c r="G1618" s="44"/>
      <c r="H1618" s="5">
        <v>0</v>
      </c>
      <c r="I1618" s="44"/>
      <c r="J1618" s="5">
        <v>3.7999999999999999E-2</v>
      </c>
      <c r="K1618" s="44"/>
      <c r="L1618" s="5">
        <v>0</v>
      </c>
      <c r="M1618" s="44"/>
      <c r="N1618" s="5">
        <v>0</v>
      </c>
      <c r="O1618" s="44"/>
      <c r="P1618" s="5">
        <v>0</v>
      </c>
      <c r="Q1618" s="44"/>
      <c r="R1618" s="5">
        <v>0</v>
      </c>
      <c r="S1618" s="44"/>
      <c r="U1618" s="39">
        <f>$AB$4-V1618</f>
        <v>1.3374399999999969</v>
      </c>
      <c r="V1618" s="39">
        <f>V1616-K1615</f>
        <v>3.462560000000003</v>
      </c>
      <c r="W1618" s="40">
        <f>U1618/($AB$4/100)</f>
        <v>27.863333333333266</v>
      </c>
      <c r="X1618" s="40">
        <f>V1618/($AB$4/100)</f>
        <v>72.136666666666727</v>
      </c>
    </row>
    <row r="1619" spans="1:24" x14ac:dyDescent="0.3">
      <c r="A1619" s="2">
        <v>44272</v>
      </c>
      <c r="B1619" s="3">
        <v>0.83333333333333337</v>
      </c>
      <c r="C1619" s="6">
        <v>1.6</v>
      </c>
      <c r="D1619" s="6">
        <v>9.8000000000000007</v>
      </c>
      <c r="E1619" s="4">
        <v>12.49</v>
      </c>
      <c r="F1619" s="5">
        <v>3.7999999999999999E-2</v>
      </c>
      <c r="G1619" s="44">
        <f t="shared" si="176"/>
        <v>3.7499999999999999E-2</v>
      </c>
      <c r="H1619" s="5">
        <v>0</v>
      </c>
      <c r="I1619" s="44">
        <f t="shared" si="177"/>
        <v>0</v>
      </c>
      <c r="J1619" s="5">
        <v>3.7999999999999999E-2</v>
      </c>
      <c r="K1619" s="44">
        <f t="shared" si="178"/>
        <v>3.8249999999999999E-2</v>
      </c>
      <c r="L1619" s="5">
        <v>0</v>
      </c>
      <c r="M1619" s="44">
        <f t="shared" si="179"/>
        <v>0</v>
      </c>
      <c r="N1619" s="5">
        <v>0</v>
      </c>
      <c r="O1619" s="44">
        <f t="shared" si="180"/>
        <v>0</v>
      </c>
      <c r="P1619" s="5">
        <v>0</v>
      </c>
      <c r="Q1619" s="44">
        <f t="shared" si="181"/>
        <v>0</v>
      </c>
      <c r="R1619" s="5">
        <v>0</v>
      </c>
      <c r="S1619" s="44">
        <f t="shared" si="182"/>
        <v>0</v>
      </c>
      <c r="U1619" s="39"/>
      <c r="V1619" s="39"/>
      <c r="W1619" s="40"/>
      <c r="X1619" s="40"/>
    </row>
    <row r="1620" spans="1:24" x14ac:dyDescent="0.3">
      <c r="A1620" s="2">
        <v>44272</v>
      </c>
      <c r="B1620" s="3">
        <v>0.84375</v>
      </c>
      <c r="C1620" s="6">
        <v>1.2</v>
      </c>
      <c r="D1620" s="6">
        <v>12</v>
      </c>
      <c r="E1620" s="4">
        <v>12.46</v>
      </c>
      <c r="F1620" s="5">
        <v>3.6999999999999998E-2</v>
      </c>
      <c r="G1620" s="44"/>
      <c r="H1620" s="5">
        <v>0</v>
      </c>
      <c r="I1620" s="44"/>
      <c r="J1620" s="5">
        <v>3.9E-2</v>
      </c>
      <c r="K1620" s="44"/>
      <c r="L1620" s="5">
        <v>0</v>
      </c>
      <c r="M1620" s="44"/>
      <c r="N1620" s="5">
        <v>0</v>
      </c>
      <c r="O1620" s="44"/>
      <c r="P1620" s="5">
        <v>0</v>
      </c>
      <c r="Q1620" s="44"/>
      <c r="R1620" s="5">
        <v>0</v>
      </c>
      <c r="S1620" s="44"/>
      <c r="U1620" s="39">
        <f>$AB$4-V1620</f>
        <v>1.3374399999999969</v>
      </c>
      <c r="V1620" s="39">
        <f>V1618+($AB$3*M1619)</f>
        <v>3.462560000000003</v>
      </c>
      <c r="W1620" s="40">
        <f>U1620/($AB$4/100)</f>
        <v>27.863333333333266</v>
      </c>
      <c r="X1620" s="40">
        <f>V1620/($AB$4/100)</f>
        <v>72.136666666666727</v>
      </c>
    </row>
    <row r="1621" spans="1:24" x14ac:dyDescent="0.3">
      <c r="A1621" s="2">
        <v>44272</v>
      </c>
      <c r="B1621" s="3">
        <v>0.85416666666666663</v>
      </c>
      <c r="C1621" s="6">
        <v>0.9</v>
      </c>
      <c r="D1621" s="6">
        <v>10.9</v>
      </c>
      <c r="E1621" s="4">
        <v>12.46</v>
      </c>
      <c r="F1621" s="5">
        <v>3.6999999999999998E-2</v>
      </c>
      <c r="G1621" s="44"/>
      <c r="H1621" s="5">
        <v>0</v>
      </c>
      <c r="I1621" s="44"/>
      <c r="J1621" s="5">
        <v>3.7999999999999999E-2</v>
      </c>
      <c r="K1621" s="44"/>
      <c r="L1621" s="5">
        <v>0</v>
      </c>
      <c r="M1621" s="44"/>
      <c r="N1621" s="5">
        <v>0</v>
      </c>
      <c r="O1621" s="44"/>
      <c r="P1621" s="5">
        <v>0</v>
      </c>
      <c r="Q1621" s="44"/>
      <c r="R1621" s="5">
        <v>0</v>
      </c>
      <c r="S1621" s="44"/>
      <c r="U1621" s="39"/>
      <c r="V1621" s="39"/>
      <c r="W1621" s="40"/>
      <c r="X1621" s="40"/>
    </row>
    <row r="1622" spans="1:24" x14ac:dyDescent="0.3">
      <c r="A1622" s="2">
        <v>44272</v>
      </c>
      <c r="B1622" s="3">
        <v>0.86458333333333337</v>
      </c>
      <c r="C1622" s="6">
        <v>0.8</v>
      </c>
      <c r="D1622" s="6">
        <v>10.4</v>
      </c>
      <c r="E1622" s="4">
        <v>12.45</v>
      </c>
      <c r="F1622" s="5">
        <v>3.7999999999999999E-2</v>
      </c>
      <c r="G1622" s="44"/>
      <c r="H1622" s="5">
        <v>0</v>
      </c>
      <c r="I1622" s="44"/>
      <c r="J1622" s="5">
        <v>3.7999999999999999E-2</v>
      </c>
      <c r="K1622" s="44"/>
      <c r="L1622" s="5">
        <v>0</v>
      </c>
      <c r="M1622" s="44"/>
      <c r="N1622" s="5">
        <v>0</v>
      </c>
      <c r="O1622" s="44"/>
      <c r="P1622" s="5">
        <v>0</v>
      </c>
      <c r="Q1622" s="44"/>
      <c r="R1622" s="5">
        <v>0</v>
      </c>
      <c r="S1622" s="44"/>
      <c r="U1622" s="39">
        <f>$AB$4-V1622</f>
        <v>1.375689999999997</v>
      </c>
      <c r="V1622" s="39">
        <f>V1620-K1619</f>
        <v>3.4243100000000029</v>
      </c>
      <c r="W1622" s="40">
        <f>U1622/($AB$4/100)</f>
        <v>28.660208333333269</v>
      </c>
      <c r="X1622" s="40">
        <f>V1622/($AB$4/100)</f>
        <v>71.339791666666727</v>
      </c>
    </row>
    <row r="1623" spans="1:24" x14ac:dyDescent="0.3">
      <c r="A1623" s="2">
        <v>44272</v>
      </c>
      <c r="B1623" s="3">
        <v>0.875</v>
      </c>
      <c r="C1623" s="6">
        <v>1.2</v>
      </c>
      <c r="D1623" s="6">
        <v>12.3</v>
      </c>
      <c r="E1623" s="4">
        <v>12.42</v>
      </c>
      <c r="F1623" s="5">
        <v>3.6999999999999998E-2</v>
      </c>
      <c r="G1623" s="44">
        <f t="shared" si="176"/>
        <v>3.7249999999999998E-2</v>
      </c>
      <c r="H1623" s="5">
        <v>0</v>
      </c>
      <c r="I1623" s="44">
        <f t="shared" si="177"/>
        <v>0</v>
      </c>
      <c r="J1623" s="5">
        <v>3.7999999999999999E-2</v>
      </c>
      <c r="K1623" s="44">
        <f t="shared" si="178"/>
        <v>3.8249999999999999E-2</v>
      </c>
      <c r="L1623" s="5">
        <v>0</v>
      </c>
      <c r="M1623" s="44">
        <f t="shared" si="179"/>
        <v>0</v>
      </c>
      <c r="N1623" s="5">
        <v>0</v>
      </c>
      <c r="O1623" s="44">
        <f t="shared" si="180"/>
        <v>0</v>
      </c>
      <c r="P1623" s="5">
        <v>0</v>
      </c>
      <c r="Q1623" s="44">
        <f t="shared" si="181"/>
        <v>0</v>
      </c>
      <c r="R1623" s="5">
        <v>0</v>
      </c>
      <c r="S1623" s="44">
        <f t="shared" si="182"/>
        <v>0</v>
      </c>
      <c r="U1623" s="39"/>
      <c r="V1623" s="39"/>
      <c r="W1623" s="40"/>
      <c r="X1623" s="40"/>
    </row>
    <row r="1624" spans="1:24" x14ac:dyDescent="0.3">
      <c r="A1624" s="2">
        <v>44272</v>
      </c>
      <c r="B1624" s="3">
        <v>0.88541666666666663</v>
      </c>
      <c r="C1624" s="6">
        <v>1.3</v>
      </c>
      <c r="D1624" s="6">
        <v>10.199999999999999</v>
      </c>
      <c r="E1624" s="4">
        <v>12.42</v>
      </c>
      <c r="F1624" s="5">
        <v>3.7999999999999999E-2</v>
      </c>
      <c r="G1624" s="44"/>
      <c r="H1624" s="5">
        <v>0</v>
      </c>
      <c r="I1624" s="44"/>
      <c r="J1624" s="5">
        <v>3.9E-2</v>
      </c>
      <c r="K1624" s="44"/>
      <c r="L1624" s="5">
        <v>0</v>
      </c>
      <c r="M1624" s="44"/>
      <c r="N1624" s="5">
        <v>0</v>
      </c>
      <c r="O1624" s="44"/>
      <c r="P1624" s="5">
        <v>0</v>
      </c>
      <c r="Q1624" s="44"/>
      <c r="R1624" s="5">
        <v>0</v>
      </c>
      <c r="S1624" s="44"/>
      <c r="U1624" s="39">
        <f>$AB$4-V1624</f>
        <v>1.375689999999997</v>
      </c>
      <c r="V1624" s="39">
        <f>V1622+($AB$3*M1623)</f>
        <v>3.4243100000000029</v>
      </c>
      <c r="W1624" s="40">
        <f>U1624/($AB$4/100)</f>
        <v>28.660208333333269</v>
      </c>
      <c r="X1624" s="40">
        <f>V1624/($AB$4/100)</f>
        <v>71.339791666666727</v>
      </c>
    </row>
    <row r="1625" spans="1:24" x14ac:dyDescent="0.3">
      <c r="A1625" s="2">
        <v>44272</v>
      </c>
      <c r="B1625" s="3">
        <v>0.89583333333333337</v>
      </c>
      <c r="C1625" s="6">
        <v>1.6</v>
      </c>
      <c r="D1625" s="6">
        <v>11.3</v>
      </c>
      <c r="E1625" s="4">
        <v>12.41</v>
      </c>
      <c r="F1625" s="5">
        <v>3.5999999999999997E-2</v>
      </c>
      <c r="G1625" s="44"/>
      <c r="H1625" s="5">
        <v>0</v>
      </c>
      <c r="I1625" s="44"/>
      <c r="J1625" s="5">
        <v>3.7999999999999999E-2</v>
      </c>
      <c r="K1625" s="44"/>
      <c r="L1625" s="5">
        <v>0</v>
      </c>
      <c r="M1625" s="44"/>
      <c r="N1625" s="5">
        <v>0</v>
      </c>
      <c r="O1625" s="44"/>
      <c r="P1625" s="5">
        <v>0</v>
      </c>
      <c r="Q1625" s="44"/>
      <c r="R1625" s="5">
        <v>0</v>
      </c>
      <c r="S1625" s="44"/>
      <c r="U1625" s="39"/>
      <c r="V1625" s="39"/>
      <c r="W1625" s="9"/>
      <c r="X1625" s="9"/>
    </row>
    <row r="1626" spans="1:24" x14ac:dyDescent="0.3">
      <c r="A1626" s="2">
        <v>44272</v>
      </c>
      <c r="B1626" s="3">
        <v>0.90625</v>
      </c>
      <c r="C1626" s="6">
        <v>1.6</v>
      </c>
      <c r="D1626" s="6">
        <v>11.5</v>
      </c>
      <c r="E1626" s="4">
        <v>12.39</v>
      </c>
      <c r="F1626" s="5">
        <v>3.7999999999999999E-2</v>
      </c>
      <c r="G1626" s="44"/>
      <c r="H1626" s="5">
        <v>0</v>
      </c>
      <c r="I1626" s="44"/>
      <c r="J1626" s="5">
        <v>3.7999999999999999E-2</v>
      </c>
      <c r="K1626" s="44"/>
      <c r="L1626" s="5">
        <v>0</v>
      </c>
      <c r="M1626" s="44"/>
      <c r="N1626" s="5">
        <v>0</v>
      </c>
      <c r="O1626" s="44"/>
      <c r="P1626" s="5">
        <v>0</v>
      </c>
      <c r="Q1626" s="44"/>
      <c r="R1626" s="5">
        <v>0</v>
      </c>
      <c r="S1626" s="44"/>
      <c r="U1626" s="39">
        <f>$AB$4-V1626</f>
        <v>1.4139399999999971</v>
      </c>
      <c r="V1626" s="39">
        <f>V1624-K1623</f>
        <v>3.3860600000000027</v>
      </c>
      <c r="W1626" s="40">
        <f>U1626/($AB$4/100)</f>
        <v>29.457083333333273</v>
      </c>
      <c r="X1626" s="40">
        <f>V1626/($AB$4/100)</f>
        <v>70.542916666666727</v>
      </c>
    </row>
    <row r="1627" spans="1:24" x14ac:dyDescent="0.3">
      <c r="A1627" s="2">
        <v>44272</v>
      </c>
      <c r="B1627" s="3">
        <v>0.91666666666666663</v>
      </c>
      <c r="C1627" s="6">
        <v>1.7</v>
      </c>
      <c r="D1627" s="6">
        <v>9.9</v>
      </c>
      <c r="E1627" s="4">
        <v>12.39</v>
      </c>
      <c r="F1627" s="5">
        <v>3.6999999999999998E-2</v>
      </c>
      <c r="G1627" s="44">
        <f t="shared" si="176"/>
        <v>3.7249999999999998E-2</v>
      </c>
      <c r="H1627" s="5">
        <v>0</v>
      </c>
      <c r="I1627" s="44">
        <f t="shared" si="177"/>
        <v>0</v>
      </c>
      <c r="J1627" s="5">
        <v>3.7999999999999999E-2</v>
      </c>
      <c r="K1627" s="44">
        <f t="shared" si="178"/>
        <v>3.7999999999999999E-2</v>
      </c>
      <c r="L1627" s="5">
        <v>0</v>
      </c>
      <c r="M1627" s="44">
        <f t="shared" si="179"/>
        <v>0</v>
      </c>
      <c r="N1627" s="5">
        <v>0</v>
      </c>
      <c r="O1627" s="44">
        <f t="shared" si="180"/>
        <v>0</v>
      </c>
      <c r="P1627" s="5">
        <v>0</v>
      </c>
      <c r="Q1627" s="44">
        <f t="shared" si="181"/>
        <v>0</v>
      </c>
      <c r="R1627" s="5">
        <v>0</v>
      </c>
      <c r="S1627" s="44">
        <f t="shared" si="182"/>
        <v>0</v>
      </c>
      <c r="U1627" s="39"/>
      <c r="V1627" s="39"/>
      <c r="W1627" s="40"/>
      <c r="X1627" s="40"/>
    </row>
    <row r="1628" spans="1:24" x14ac:dyDescent="0.3">
      <c r="A1628" s="2">
        <v>44272</v>
      </c>
      <c r="B1628" s="3">
        <v>0.92708333333333337</v>
      </c>
      <c r="C1628" s="6">
        <v>1.4</v>
      </c>
      <c r="D1628" s="6">
        <v>12.1</v>
      </c>
      <c r="E1628" s="4">
        <v>12.37</v>
      </c>
      <c r="F1628" s="5">
        <v>3.6999999999999998E-2</v>
      </c>
      <c r="G1628" s="44"/>
      <c r="H1628" s="5">
        <v>0</v>
      </c>
      <c r="I1628" s="44"/>
      <c r="J1628" s="5">
        <v>3.7999999999999999E-2</v>
      </c>
      <c r="K1628" s="44"/>
      <c r="L1628" s="5">
        <v>0</v>
      </c>
      <c r="M1628" s="44"/>
      <c r="N1628" s="5">
        <v>0</v>
      </c>
      <c r="O1628" s="44"/>
      <c r="P1628" s="5">
        <v>0</v>
      </c>
      <c r="Q1628" s="44"/>
      <c r="R1628" s="5">
        <v>0</v>
      </c>
      <c r="S1628" s="44"/>
      <c r="U1628" s="39">
        <f>$AB$4-V1628</f>
        <v>1.4139399999999971</v>
      </c>
      <c r="V1628" s="39">
        <f>V1626+($AB$3*M1627)</f>
        <v>3.3860600000000027</v>
      </c>
      <c r="W1628" s="40">
        <f>U1628/($AB$4/100)</f>
        <v>29.457083333333273</v>
      </c>
      <c r="X1628" s="40">
        <f>V1628/($AB$4/100)</f>
        <v>70.542916666666727</v>
      </c>
    </row>
    <row r="1629" spans="1:24" x14ac:dyDescent="0.3">
      <c r="A1629" s="2">
        <v>44272</v>
      </c>
      <c r="B1629" s="3">
        <v>0.9375</v>
      </c>
      <c r="C1629" s="6">
        <v>1.3</v>
      </c>
      <c r="D1629" s="6">
        <v>10.199999999999999</v>
      </c>
      <c r="E1629" s="4">
        <v>12.38</v>
      </c>
      <c r="F1629" s="5">
        <v>3.7999999999999999E-2</v>
      </c>
      <c r="G1629" s="44"/>
      <c r="H1629" s="5">
        <v>0</v>
      </c>
      <c r="I1629" s="44"/>
      <c r="J1629" s="5">
        <v>3.7999999999999999E-2</v>
      </c>
      <c r="K1629" s="44"/>
      <c r="L1629" s="5">
        <v>0</v>
      </c>
      <c r="M1629" s="44"/>
      <c r="N1629" s="5">
        <v>0</v>
      </c>
      <c r="O1629" s="44"/>
      <c r="P1629" s="5">
        <v>0</v>
      </c>
      <c r="Q1629" s="44"/>
      <c r="R1629" s="5">
        <v>0</v>
      </c>
      <c r="S1629" s="44"/>
      <c r="U1629" s="39"/>
      <c r="V1629" s="39"/>
      <c r="W1629" s="40"/>
      <c r="X1629" s="40"/>
    </row>
    <row r="1630" spans="1:24" x14ac:dyDescent="0.3">
      <c r="A1630" s="2">
        <v>44272</v>
      </c>
      <c r="B1630" s="3">
        <v>0.94791666666666663</v>
      </c>
      <c r="C1630" s="6">
        <v>1.2</v>
      </c>
      <c r="D1630" s="6">
        <v>11.7</v>
      </c>
      <c r="E1630" s="4">
        <v>12.36</v>
      </c>
      <c r="F1630" s="5">
        <v>3.6999999999999998E-2</v>
      </c>
      <c r="G1630" s="44"/>
      <c r="H1630" s="5">
        <v>0</v>
      </c>
      <c r="I1630" s="44"/>
      <c r="J1630" s="5">
        <v>3.7999999999999999E-2</v>
      </c>
      <c r="K1630" s="44"/>
      <c r="L1630" s="5">
        <v>0</v>
      </c>
      <c r="M1630" s="44"/>
      <c r="N1630" s="5">
        <v>0</v>
      </c>
      <c r="O1630" s="44"/>
      <c r="P1630" s="5">
        <v>0</v>
      </c>
      <c r="Q1630" s="44"/>
      <c r="R1630" s="5">
        <v>0</v>
      </c>
      <c r="S1630" s="44"/>
      <c r="U1630" s="39">
        <f>$AB$4-V1630</f>
        <v>1.4519399999999969</v>
      </c>
      <c r="V1630" s="39">
        <f>V1628-K1627</f>
        <v>3.3480600000000029</v>
      </c>
      <c r="W1630" s="40">
        <f>U1630/($AB$4/100)</f>
        <v>30.248749999999934</v>
      </c>
      <c r="X1630" s="40">
        <f>V1630/($AB$4/100)</f>
        <v>69.751250000000056</v>
      </c>
    </row>
    <row r="1631" spans="1:24" x14ac:dyDescent="0.3">
      <c r="A1631" s="2">
        <v>44272</v>
      </c>
      <c r="B1631" s="3">
        <v>0.95833333333333337</v>
      </c>
      <c r="C1631" s="6">
        <v>1.1000000000000001</v>
      </c>
      <c r="D1631" s="6">
        <v>11.4</v>
      </c>
      <c r="E1631" s="4">
        <v>12.34</v>
      </c>
      <c r="F1631" s="5">
        <v>3.6999999999999998E-2</v>
      </c>
      <c r="G1631" s="44">
        <f t="shared" si="176"/>
        <v>3.7249999999999998E-2</v>
      </c>
      <c r="H1631" s="5">
        <v>0</v>
      </c>
      <c r="I1631" s="44">
        <f t="shared" si="177"/>
        <v>0</v>
      </c>
      <c r="J1631" s="5">
        <v>3.7999999999999999E-2</v>
      </c>
      <c r="K1631" s="44">
        <f t="shared" si="178"/>
        <v>3.7999999999999999E-2</v>
      </c>
      <c r="L1631" s="5">
        <v>0</v>
      </c>
      <c r="M1631" s="44">
        <f t="shared" si="179"/>
        <v>0</v>
      </c>
      <c r="N1631" s="5">
        <v>0</v>
      </c>
      <c r="O1631" s="44">
        <f t="shared" si="180"/>
        <v>0</v>
      </c>
      <c r="P1631" s="5">
        <v>0</v>
      </c>
      <c r="Q1631" s="44">
        <f t="shared" si="181"/>
        <v>0</v>
      </c>
      <c r="R1631" s="5">
        <v>0</v>
      </c>
      <c r="S1631" s="44">
        <f t="shared" si="182"/>
        <v>0</v>
      </c>
      <c r="U1631" s="39"/>
      <c r="V1631" s="39"/>
      <c r="W1631" s="40"/>
      <c r="X1631" s="40"/>
    </row>
    <row r="1632" spans="1:24" x14ac:dyDescent="0.3">
      <c r="A1632" s="2">
        <v>44272</v>
      </c>
      <c r="B1632" s="3">
        <v>0.96875</v>
      </c>
      <c r="C1632" s="6">
        <v>0.7</v>
      </c>
      <c r="D1632" s="6">
        <v>9.9</v>
      </c>
      <c r="E1632" s="4">
        <v>12.35</v>
      </c>
      <c r="F1632" s="5">
        <v>3.7999999999999999E-2</v>
      </c>
      <c r="G1632" s="44"/>
      <c r="H1632" s="5">
        <v>0</v>
      </c>
      <c r="I1632" s="44"/>
      <c r="J1632" s="5">
        <v>3.7999999999999999E-2</v>
      </c>
      <c r="K1632" s="44"/>
      <c r="L1632" s="5">
        <v>0</v>
      </c>
      <c r="M1632" s="44"/>
      <c r="N1632" s="5">
        <v>0</v>
      </c>
      <c r="O1632" s="44"/>
      <c r="P1632" s="5">
        <v>0</v>
      </c>
      <c r="Q1632" s="44"/>
      <c r="R1632" s="5">
        <v>0</v>
      </c>
      <c r="S1632" s="44"/>
      <c r="U1632" s="39">
        <f>$AB$4-V1632</f>
        <v>1.4519399999999969</v>
      </c>
      <c r="V1632" s="39">
        <f>V1630+($AB$3*M1631)</f>
        <v>3.3480600000000029</v>
      </c>
      <c r="W1632" s="40">
        <f>U1632/($AB$4/100)</f>
        <v>30.248749999999934</v>
      </c>
      <c r="X1632" s="40">
        <f>V1632/($AB$4/100)</f>
        <v>69.751250000000056</v>
      </c>
    </row>
    <row r="1633" spans="1:24" x14ac:dyDescent="0.3">
      <c r="A1633" s="2">
        <v>44272</v>
      </c>
      <c r="B1633" s="3">
        <v>0.97916666666666663</v>
      </c>
      <c r="C1633" s="6">
        <v>0.7</v>
      </c>
      <c r="D1633" s="6">
        <v>12.6</v>
      </c>
      <c r="E1633" s="4">
        <v>12.32</v>
      </c>
      <c r="F1633" s="5">
        <v>3.5999999999999997E-2</v>
      </c>
      <c r="G1633" s="44"/>
      <c r="H1633" s="5">
        <v>0</v>
      </c>
      <c r="I1633" s="44"/>
      <c r="J1633" s="5">
        <v>3.7999999999999999E-2</v>
      </c>
      <c r="K1633" s="44"/>
      <c r="L1633" s="5">
        <v>0</v>
      </c>
      <c r="M1633" s="44"/>
      <c r="N1633" s="5">
        <v>0</v>
      </c>
      <c r="O1633" s="44"/>
      <c r="P1633" s="5">
        <v>0</v>
      </c>
      <c r="Q1633" s="44"/>
      <c r="R1633" s="5">
        <v>0</v>
      </c>
      <c r="S1633" s="44"/>
      <c r="U1633" s="39"/>
      <c r="V1633" s="39"/>
      <c r="W1633" s="9"/>
      <c r="X1633" s="9"/>
    </row>
    <row r="1634" spans="1:24" x14ac:dyDescent="0.3">
      <c r="A1634" s="2">
        <v>44272</v>
      </c>
      <c r="B1634" s="3">
        <v>0.98958333333333337</v>
      </c>
      <c r="C1634" s="6">
        <v>0.6</v>
      </c>
      <c r="D1634" s="6">
        <v>10.3</v>
      </c>
      <c r="E1634" s="4">
        <v>12.33</v>
      </c>
      <c r="F1634" s="5">
        <v>3.7999999999999999E-2</v>
      </c>
      <c r="G1634" s="44"/>
      <c r="H1634" s="5">
        <v>0</v>
      </c>
      <c r="I1634" s="44"/>
      <c r="J1634" s="5">
        <v>3.7999999999999999E-2</v>
      </c>
      <c r="K1634" s="44"/>
      <c r="L1634" s="5">
        <v>0</v>
      </c>
      <c r="M1634" s="44"/>
      <c r="N1634" s="5">
        <v>0</v>
      </c>
      <c r="O1634" s="44"/>
      <c r="P1634" s="5">
        <v>0</v>
      </c>
      <c r="Q1634" s="44"/>
      <c r="R1634" s="5">
        <v>0</v>
      </c>
      <c r="S1634" s="44"/>
      <c r="U1634" s="39">
        <f>$AB$4-V1634</f>
        <v>1.4899399999999967</v>
      </c>
      <c r="V1634" s="39">
        <f>V1632-K1631</f>
        <v>3.3100600000000031</v>
      </c>
      <c r="W1634" s="40">
        <f>U1634/($AB$4/100)</f>
        <v>31.040416666666598</v>
      </c>
      <c r="X1634" s="40">
        <f>V1634/($AB$4/100)</f>
        <v>68.959583333333399</v>
      </c>
    </row>
    <row r="1635" spans="1:24" x14ac:dyDescent="0.3">
      <c r="A1635" s="2">
        <v>44273</v>
      </c>
      <c r="B1635" s="3">
        <v>0</v>
      </c>
      <c r="C1635" s="6">
        <v>0.6</v>
      </c>
      <c r="D1635" s="6">
        <v>11.4</v>
      </c>
      <c r="E1635" s="4">
        <v>12.32</v>
      </c>
      <c r="F1635" s="5">
        <v>3.6999999999999998E-2</v>
      </c>
      <c r="G1635" s="44">
        <f t="shared" si="176"/>
        <v>3.7249999999999998E-2</v>
      </c>
      <c r="H1635" s="5">
        <v>0</v>
      </c>
      <c r="I1635" s="44">
        <f t="shared" si="177"/>
        <v>0</v>
      </c>
      <c r="J1635" s="5">
        <v>3.9E-2</v>
      </c>
      <c r="K1635" s="44">
        <f t="shared" si="178"/>
        <v>3.8249999999999999E-2</v>
      </c>
      <c r="L1635" s="5">
        <v>0</v>
      </c>
      <c r="M1635" s="44">
        <f t="shared" si="179"/>
        <v>0</v>
      </c>
      <c r="N1635" s="5">
        <v>0</v>
      </c>
      <c r="O1635" s="44">
        <f t="shared" si="180"/>
        <v>0</v>
      </c>
      <c r="P1635" s="5">
        <v>0</v>
      </c>
      <c r="Q1635" s="44">
        <f t="shared" si="181"/>
        <v>0</v>
      </c>
      <c r="R1635" s="5">
        <v>0</v>
      </c>
      <c r="S1635" s="44">
        <f t="shared" si="182"/>
        <v>0</v>
      </c>
      <c r="U1635" s="39"/>
      <c r="V1635" s="39"/>
      <c r="W1635" s="40"/>
      <c r="X1635" s="40"/>
    </row>
    <row r="1636" spans="1:24" x14ac:dyDescent="0.3">
      <c r="A1636" s="2">
        <v>44273</v>
      </c>
      <c r="B1636" s="3">
        <v>1.0416666666666666E-2</v>
      </c>
      <c r="C1636" s="6">
        <v>0.9</v>
      </c>
      <c r="D1636" s="6">
        <v>11.7</v>
      </c>
      <c r="E1636" s="4">
        <v>12.31</v>
      </c>
      <c r="F1636" s="5">
        <v>3.6999999999999998E-2</v>
      </c>
      <c r="G1636" s="44"/>
      <c r="H1636" s="5">
        <v>0</v>
      </c>
      <c r="I1636" s="44"/>
      <c r="J1636" s="5">
        <v>3.7999999999999999E-2</v>
      </c>
      <c r="K1636" s="44"/>
      <c r="L1636" s="5">
        <v>0</v>
      </c>
      <c r="M1636" s="44"/>
      <c r="N1636" s="5">
        <v>0</v>
      </c>
      <c r="O1636" s="44"/>
      <c r="P1636" s="5">
        <v>0</v>
      </c>
      <c r="Q1636" s="44"/>
      <c r="R1636" s="5">
        <v>0</v>
      </c>
      <c r="S1636" s="44"/>
      <c r="U1636" s="39">
        <f>$AB$4-V1636</f>
        <v>1.4899399999999967</v>
      </c>
      <c r="V1636" s="39">
        <f>V1634+($AB$3*M1635)</f>
        <v>3.3100600000000031</v>
      </c>
      <c r="W1636" s="40">
        <f>U1636/($AB$4/100)</f>
        <v>31.040416666666598</v>
      </c>
      <c r="X1636" s="40">
        <f>V1636/($AB$4/100)</f>
        <v>68.959583333333399</v>
      </c>
    </row>
    <row r="1637" spans="1:24" x14ac:dyDescent="0.3">
      <c r="A1637" s="2">
        <v>44273</v>
      </c>
      <c r="B1637" s="3">
        <v>2.0833333333333332E-2</v>
      </c>
      <c r="C1637" s="6">
        <v>0.8</v>
      </c>
      <c r="D1637" s="6">
        <v>9.9</v>
      </c>
      <c r="E1637" s="4">
        <v>12.32</v>
      </c>
      <c r="F1637" s="5">
        <v>3.7999999999999999E-2</v>
      </c>
      <c r="G1637" s="44"/>
      <c r="H1637" s="5">
        <v>0</v>
      </c>
      <c r="I1637" s="44"/>
      <c r="J1637" s="5">
        <v>3.7999999999999999E-2</v>
      </c>
      <c r="K1637" s="44"/>
      <c r="L1637" s="5">
        <v>0</v>
      </c>
      <c r="M1637" s="44"/>
      <c r="N1637" s="5">
        <v>0</v>
      </c>
      <c r="O1637" s="44"/>
      <c r="P1637" s="5">
        <v>0</v>
      </c>
      <c r="Q1637" s="44"/>
      <c r="R1637" s="5">
        <v>0</v>
      </c>
      <c r="S1637" s="44"/>
      <c r="U1637" s="39"/>
      <c r="V1637" s="39"/>
      <c r="W1637" s="40"/>
      <c r="X1637" s="40"/>
    </row>
    <row r="1638" spans="1:24" x14ac:dyDescent="0.3">
      <c r="A1638" s="2">
        <v>44273</v>
      </c>
      <c r="B1638" s="3">
        <v>3.125E-2</v>
      </c>
      <c r="C1638" s="6">
        <v>0.7</v>
      </c>
      <c r="D1638" s="6">
        <v>12.4</v>
      </c>
      <c r="E1638" s="4">
        <v>12.3</v>
      </c>
      <c r="F1638" s="5">
        <v>3.6999999999999998E-2</v>
      </c>
      <c r="G1638" s="44"/>
      <c r="H1638" s="5">
        <v>0</v>
      </c>
      <c r="I1638" s="44"/>
      <c r="J1638" s="5">
        <v>3.7999999999999999E-2</v>
      </c>
      <c r="K1638" s="44"/>
      <c r="L1638" s="5">
        <v>0</v>
      </c>
      <c r="M1638" s="44"/>
      <c r="N1638" s="5">
        <v>0</v>
      </c>
      <c r="O1638" s="44"/>
      <c r="P1638" s="5">
        <v>0</v>
      </c>
      <c r="Q1638" s="44"/>
      <c r="R1638" s="5">
        <v>0</v>
      </c>
      <c r="S1638" s="44"/>
      <c r="U1638" s="39">
        <f>$AB$4-V1638</f>
        <v>1.5281899999999968</v>
      </c>
      <c r="V1638" s="39">
        <f>V1636-K1635</f>
        <v>3.271810000000003</v>
      </c>
      <c r="W1638" s="40">
        <f>U1638/($AB$4/100)</f>
        <v>31.837291666666601</v>
      </c>
      <c r="X1638" s="40">
        <f>V1638/($AB$4/100)</f>
        <v>68.162708333333399</v>
      </c>
    </row>
    <row r="1639" spans="1:24" x14ac:dyDescent="0.3">
      <c r="A1639" s="2">
        <v>44273</v>
      </c>
      <c r="B1639" s="3">
        <v>4.1666666666666664E-2</v>
      </c>
      <c r="C1639" s="6">
        <v>0.8</v>
      </c>
      <c r="D1639" s="6">
        <v>10.7</v>
      </c>
      <c r="E1639" s="4">
        <v>12.3</v>
      </c>
      <c r="F1639" s="5">
        <v>3.6999999999999998E-2</v>
      </c>
      <c r="G1639" s="44">
        <f t="shared" si="176"/>
        <v>3.7249999999999998E-2</v>
      </c>
      <c r="H1639" s="5">
        <v>0</v>
      </c>
      <c r="I1639" s="44">
        <f t="shared" si="177"/>
        <v>0</v>
      </c>
      <c r="J1639" s="5">
        <v>3.7999999999999999E-2</v>
      </c>
      <c r="K1639" s="44">
        <f t="shared" si="178"/>
        <v>3.7999999999999999E-2</v>
      </c>
      <c r="L1639" s="5">
        <v>0</v>
      </c>
      <c r="M1639" s="44">
        <f t="shared" si="179"/>
        <v>0</v>
      </c>
      <c r="N1639" s="5">
        <v>0</v>
      </c>
      <c r="O1639" s="44">
        <f t="shared" si="180"/>
        <v>0</v>
      </c>
      <c r="P1639" s="5">
        <v>0</v>
      </c>
      <c r="Q1639" s="44">
        <f t="shared" si="181"/>
        <v>0</v>
      </c>
      <c r="R1639" s="5">
        <v>0</v>
      </c>
      <c r="S1639" s="44">
        <f t="shared" si="182"/>
        <v>0</v>
      </c>
      <c r="U1639" s="39"/>
      <c r="V1639" s="39"/>
      <c r="W1639" s="40"/>
      <c r="X1639" s="40"/>
    </row>
    <row r="1640" spans="1:24" x14ac:dyDescent="0.3">
      <c r="A1640" s="2">
        <v>44273</v>
      </c>
      <c r="B1640" s="3">
        <v>5.2083333333333336E-2</v>
      </c>
      <c r="C1640" s="6">
        <v>1</v>
      </c>
      <c r="D1640" s="6">
        <v>10.5</v>
      </c>
      <c r="E1640" s="4">
        <v>12.31</v>
      </c>
      <c r="F1640" s="5">
        <v>3.7999999999999999E-2</v>
      </c>
      <c r="G1640" s="44"/>
      <c r="H1640" s="5">
        <v>0</v>
      </c>
      <c r="I1640" s="44"/>
      <c r="J1640" s="5">
        <v>3.7999999999999999E-2</v>
      </c>
      <c r="K1640" s="44"/>
      <c r="L1640" s="5">
        <v>0</v>
      </c>
      <c r="M1640" s="44"/>
      <c r="N1640" s="5">
        <v>0</v>
      </c>
      <c r="O1640" s="44"/>
      <c r="P1640" s="5">
        <v>0</v>
      </c>
      <c r="Q1640" s="44"/>
      <c r="R1640" s="5">
        <v>0</v>
      </c>
      <c r="S1640" s="44"/>
      <c r="U1640" s="39">
        <f>$AB$4-V1640</f>
        <v>1.5281899999999968</v>
      </c>
      <c r="V1640" s="39">
        <f>V1638+($AB$3*M1639)</f>
        <v>3.271810000000003</v>
      </c>
      <c r="W1640" s="40">
        <f>U1640/($AB$4/100)</f>
        <v>31.837291666666601</v>
      </c>
      <c r="X1640" s="40">
        <f>V1640/($AB$4/100)</f>
        <v>68.162708333333399</v>
      </c>
    </row>
    <row r="1641" spans="1:24" x14ac:dyDescent="0.3">
      <c r="A1641" s="2">
        <v>44273</v>
      </c>
      <c r="B1641" s="3">
        <v>6.25E-2</v>
      </c>
      <c r="C1641" s="6">
        <v>0.8</v>
      </c>
      <c r="D1641" s="6">
        <v>12.1</v>
      </c>
      <c r="E1641" s="4">
        <v>12.29</v>
      </c>
      <c r="F1641" s="5">
        <v>3.5999999999999997E-2</v>
      </c>
      <c r="G1641" s="44"/>
      <c r="H1641" s="5">
        <v>0</v>
      </c>
      <c r="I1641" s="44"/>
      <c r="J1641" s="5">
        <v>3.7999999999999999E-2</v>
      </c>
      <c r="K1641" s="44"/>
      <c r="L1641" s="5">
        <v>0</v>
      </c>
      <c r="M1641" s="44"/>
      <c r="N1641" s="5">
        <v>0</v>
      </c>
      <c r="O1641" s="44"/>
      <c r="P1641" s="5">
        <v>0</v>
      </c>
      <c r="Q1641" s="44"/>
      <c r="R1641" s="5">
        <v>0</v>
      </c>
      <c r="S1641" s="44"/>
      <c r="U1641" s="39"/>
      <c r="V1641" s="39"/>
      <c r="W1641" s="9"/>
      <c r="X1641" s="9"/>
    </row>
    <row r="1642" spans="1:24" x14ac:dyDescent="0.3">
      <c r="A1642" s="2">
        <v>44273</v>
      </c>
      <c r="B1642" s="3">
        <v>7.2916666666666671E-2</v>
      </c>
      <c r="C1642" s="6">
        <v>0.9</v>
      </c>
      <c r="D1642" s="6">
        <v>10.1</v>
      </c>
      <c r="E1642" s="4">
        <v>12.31</v>
      </c>
      <c r="F1642" s="5">
        <v>3.7999999999999999E-2</v>
      </c>
      <c r="G1642" s="44"/>
      <c r="H1642" s="5">
        <v>0</v>
      </c>
      <c r="I1642" s="44"/>
      <c r="J1642" s="5">
        <v>3.7999999999999999E-2</v>
      </c>
      <c r="K1642" s="44"/>
      <c r="L1642" s="5">
        <v>0</v>
      </c>
      <c r="M1642" s="44"/>
      <c r="N1642" s="5">
        <v>0</v>
      </c>
      <c r="O1642" s="44"/>
      <c r="P1642" s="5">
        <v>0</v>
      </c>
      <c r="Q1642" s="44"/>
      <c r="R1642" s="5">
        <v>0</v>
      </c>
      <c r="S1642" s="44"/>
      <c r="U1642" s="39">
        <f>$AB$4-V1642</f>
        <v>1.5661899999999966</v>
      </c>
      <c r="V1642" s="39">
        <f>V1640-K1639</f>
        <v>3.2338100000000032</v>
      </c>
      <c r="W1642" s="40">
        <f>U1642/($AB$4/100)</f>
        <v>32.628958333333266</v>
      </c>
      <c r="X1642" s="40">
        <f>V1642/($AB$4/100)</f>
        <v>67.371041666666727</v>
      </c>
    </row>
    <row r="1643" spans="1:24" x14ac:dyDescent="0.3">
      <c r="A1643" s="2">
        <v>44273</v>
      </c>
      <c r="B1643" s="3">
        <v>8.3333333333333329E-2</v>
      </c>
      <c r="C1643" s="6">
        <v>0.9</v>
      </c>
      <c r="D1643" s="6">
        <v>11.6</v>
      </c>
      <c r="E1643" s="4">
        <v>12.29</v>
      </c>
      <c r="F1643" s="5">
        <v>3.5999999999999997E-2</v>
      </c>
      <c r="G1643" s="44">
        <f t="shared" si="176"/>
        <v>3.6999999999999998E-2</v>
      </c>
      <c r="H1643" s="5">
        <v>0</v>
      </c>
      <c r="I1643" s="44">
        <f t="shared" si="177"/>
        <v>0</v>
      </c>
      <c r="J1643" s="5">
        <v>3.7999999999999999E-2</v>
      </c>
      <c r="K1643" s="44">
        <f t="shared" si="178"/>
        <v>3.7999999999999999E-2</v>
      </c>
      <c r="L1643" s="5">
        <v>0</v>
      </c>
      <c r="M1643" s="44">
        <f t="shared" si="179"/>
        <v>0</v>
      </c>
      <c r="N1643" s="5">
        <v>0</v>
      </c>
      <c r="O1643" s="44">
        <f t="shared" si="180"/>
        <v>0</v>
      </c>
      <c r="P1643" s="5">
        <v>0</v>
      </c>
      <c r="Q1643" s="44">
        <f t="shared" si="181"/>
        <v>0</v>
      </c>
      <c r="R1643" s="5">
        <v>0</v>
      </c>
      <c r="S1643" s="44">
        <f t="shared" si="182"/>
        <v>0</v>
      </c>
      <c r="U1643" s="39"/>
      <c r="V1643" s="39"/>
      <c r="W1643" s="40"/>
      <c r="X1643" s="40"/>
    </row>
    <row r="1644" spans="1:24" x14ac:dyDescent="0.3">
      <c r="A1644" s="2">
        <v>44273</v>
      </c>
      <c r="B1644" s="3">
        <v>9.375E-2</v>
      </c>
      <c r="C1644" s="6">
        <v>0.9</v>
      </c>
      <c r="D1644" s="6">
        <v>11.4</v>
      </c>
      <c r="E1644" s="4">
        <v>12.29</v>
      </c>
      <c r="F1644" s="5">
        <v>3.7999999999999999E-2</v>
      </c>
      <c r="G1644" s="44"/>
      <c r="H1644" s="5">
        <v>0</v>
      </c>
      <c r="I1644" s="44"/>
      <c r="J1644" s="5">
        <v>3.7999999999999999E-2</v>
      </c>
      <c r="K1644" s="44"/>
      <c r="L1644" s="5">
        <v>0</v>
      </c>
      <c r="M1644" s="44"/>
      <c r="N1644" s="5">
        <v>0</v>
      </c>
      <c r="O1644" s="44"/>
      <c r="P1644" s="5">
        <v>0</v>
      </c>
      <c r="Q1644" s="44"/>
      <c r="R1644" s="5">
        <v>0</v>
      </c>
      <c r="S1644" s="44"/>
      <c r="U1644" s="39">
        <f>$AB$4-V1644</f>
        <v>1.5661899999999966</v>
      </c>
      <c r="V1644" s="39">
        <f>V1642+($AB$3*M1643)</f>
        <v>3.2338100000000032</v>
      </c>
      <c r="W1644" s="40">
        <f>U1644/($AB$4/100)</f>
        <v>32.628958333333266</v>
      </c>
      <c r="X1644" s="40">
        <f>V1644/($AB$4/100)</f>
        <v>67.371041666666727</v>
      </c>
    </row>
    <row r="1645" spans="1:24" x14ac:dyDescent="0.3">
      <c r="A1645" s="2">
        <v>44273</v>
      </c>
      <c r="B1645" s="3">
        <v>0.10416666666666667</v>
      </c>
      <c r="C1645" s="6">
        <v>1</v>
      </c>
      <c r="D1645" s="6">
        <v>9.9</v>
      </c>
      <c r="E1645" s="4">
        <v>12.31</v>
      </c>
      <c r="F1645" s="5">
        <v>3.5999999999999997E-2</v>
      </c>
      <c r="G1645" s="44"/>
      <c r="H1645" s="5">
        <v>0</v>
      </c>
      <c r="I1645" s="44"/>
      <c r="J1645" s="5">
        <v>3.7999999999999999E-2</v>
      </c>
      <c r="K1645" s="44"/>
      <c r="L1645" s="5">
        <v>0</v>
      </c>
      <c r="M1645" s="44"/>
      <c r="N1645" s="5">
        <v>0</v>
      </c>
      <c r="O1645" s="44"/>
      <c r="P1645" s="5">
        <v>0</v>
      </c>
      <c r="Q1645" s="44"/>
      <c r="R1645" s="5">
        <v>0</v>
      </c>
      <c r="S1645" s="44"/>
      <c r="U1645" s="39"/>
      <c r="V1645" s="39"/>
      <c r="W1645" s="40"/>
      <c r="X1645" s="40"/>
    </row>
    <row r="1646" spans="1:24" x14ac:dyDescent="0.3">
      <c r="A1646" s="2">
        <v>44273</v>
      </c>
      <c r="B1646" s="3">
        <v>0.11458333333333333</v>
      </c>
      <c r="C1646" s="6">
        <v>0.9</v>
      </c>
      <c r="D1646" s="6">
        <v>12.3</v>
      </c>
      <c r="E1646" s="4">
        <v>12.28</v>
      </c>
      <c r="F1646" s="5">
        <v>3.7999999999999999E-2</v>
      </c>
      <c r="G1646" s="44"/>
      <c r="H1646" s="5">
        <v>0</v>
      </c>
      <c r="I1646" s="44"/>
      <c r="J1646" s="5">
        <v>3.7999999999999999E-2</v>
      </c>
      <c r="K1646" s="44"/>
      <c r="L1646" s="5">
        <v>0</v>
      </c>
      <c r="M1646" s="44"/>
      <c r="N1646" s="5">
        <v>0</v>
      </c>
      <c r="O1646" s="44"/>
      <c r="P1646" s="5">
        <v>0</v>
      </c>
      <c r="Q1646" s="44"/>
      <c r="R1646" s="5">
        <v>0</v>
      </c>
      <c r="S1646" s="44"/>
      <c r="U1646" s="39">
        <f>$AB$4-V1646</f>
        <v>1.6041899999999965</v>
      </c>
      <c r="V1646" s="39">
        <f>V1644-K1643</f>
        <v>3.1958100000000034</v>
      </c>
      <c r="W1646" s="40">
        <f>U1646/($AB$4/100)</f>
        <v>33.420624999999923</v>
      </c>
      <c r="X1646" s="40">
        <f>V1646/($AB$4/100)</f>
        <v>66.57937500000007</v>
      </c>
    </row>
    <row r="1647" spans="1:24" x14ac:dyDescent="0.3">
      <c r="A1647" s="2">
        <v>44273</v>
      </c>
      <c r="B1647" s="3">
        <v>0.125</v>
      </c>
      <c r="C1647" s="6">
        <v>1</v>
      </c>
      <c r="D1647" s="6">
        <v>10.8</v>
      </c>
      <c r="E1647" s="4">
        <v>12.29</v>
      </c>
      <c r="F1647" s="5">
        <v>3.5999999999999997E-2</v>
      </c>
      <c r="G1647" s="44">
        <f t="shared" si="176"/>
        <v>3.6999999999999998E-2</v>
      </c>
      <c r="H1647" s="5">
        <v>0</v>
      </c>
      <c r="I1647" s="44">
        <f t="shared" si="177"/>
        <v>0</v>
      </c>
      <c r="J1647" s="5">
        <v>3.7999999999999999E-2</v>
      </c>
      <c r="K1647" s="44">
        <f t="shared" si="178"/>
        <v>3.7999999999999999E-2</v>
      </c>
      <c r="L1647" s="5">
        <v>0</v>
      </c>
      <c r="M1647" s="44">
        <f t="shared" si="179"/>
        <v>0</v>
      </c>
      <c r="N1647" s="5">
        <v>0</v>
      </c>
      <c r="O1647" s="44">
        <f t="shared" si="180"/>
        <v>0</v>
      </c>
      <c r="P1647" s="5">
        <v>0</v>
      </c>
      <c r="Q1647" s="44">
        <f t="shared" si="181"/>
        <v>0</v>
      </c>
      <c r="R1647" s="5">
        <v>0</v>
      </c>
      <c r="S1647" s="44">
        <f t="shared" si="182"/>
        <v>0</v>
      </c>
      <c r="U1647" s="39"/>
      <c r="V1647" s="39"/>
      <c r="W1647" s="40"/>
      <c r="X1647" s="40"/>
    </row>
    <row r="1648" spans="1:24" x14ac:dyDescent="0.3">
      <c r="A1648" s="2">
        <v>44273</v>
      </c>
      <c r="B1648" s="3">
        <v>0.13541666666666666</v>
      </c>
      <c r="C1648" s="6">
        <v>1.2</v>
      </c>
      <c r="D1648" s="6">
        <v>10.8</v>
      </c>
      <c r="E1648" s="4">
        <v>12.29</v>
      </c>
      <c r="F1648" s="5">
        <v>3.7999999999999999E-2</v>
      </c>
      <c r="G1648" s="44"/>
      <c r="H1648" s="5">
        <v>0</v>
      </c>
      <c r="I1648" s="44"/>
      <c r="J1648" s="5">
        <v>3.7999999999999999E-2</v>
      </c>
      <c r="K1648" s="44"/>
      <c r="L1648" s="5">
        <v>0</v>
      </c>
      <c r="M1648" s="44"/>
      <c r="N1648" s="5">
        <v>0</v>
      </c>
      <c r="O1648" s="44"/>
      <c r="P1648" s="5">
        <v>0</v>
      </c>
      <c r="Q1648" s="44"/>
      <c r="R1648" s="5">
        <v>0</v>
      </c>
      <c r="S1648" s="44"/>
      <c r="U1648" s="39">
        <f>$AB$4-V1648</f>
        <v>1.6041899999999965</v>
      </c>
      <c r="V1648" s="39">
        <f>V1646+($AB$3*M1647)</f>
        <v>3.1958100000000034</v>
      </c>
      <c r="W1648" s="40">
        <f>U1648/($AB$4/100)</f>
        <v>33.420624999999923</v>
      </c>
      <c r="X1648" s="40">
        <f>V1648/($AB$4/100)</f>
        <v>66.57937500000007</v>
      </c>
    </row>
    <row r="1649" spans="1:24" x14ac:dyDescent="0.3">
      <c r="A1649" s="2">
        <v>44273</v>
      </c>
      <c r="B1649" s="3">
        <v>0.14583333333333334</v>
      </c>
      <c r="C1649" s="6">
        <v>1</v>
      </c>
      <c r="D1649" s="6">
        <v>12.1</v>
      </c>
      <c r="E1649" s="4">
        <v>12.27</v>
      </c>
      <c r="F1649" s="5">
        <v>3.5999999999999997E-2</v>
      </c>
      <c r="G1649" s="44"/>
      <c r="H1649" s="5">
        <v>0</v>
      </c>
      <c r="I1649" s="44"/>
      <c r="J1649" s="5">
        <v>3.7999999999999999E-2</v>
      </c>
      <c r="K1649" s="44"/>
      <c r="L1649" s="5">
        <v>0</v>
      </c>
      <c r="M1649" s="44"/>
      <c r="N1649" s="5">
        <v>0</v>
      </c>
      <c r="O1649" s="44"/>
      <c r="P1649" s="5">
        <v>0</v>
      </c>
      <c r="Q1649" s="44"/>
      <c r="R1649" s="5">
        <v>0</v>
      </c>
      <c r="S1649" s="44"/>
      <c r="U1649" s="39"/>
      <c r="V1649" s="39"/>
      <c r="W1649" s="9"/>
      <c r="X1649" s="9"/>
    </row>
    <row r="1650" spans="1:24" x14ac:dyDescent="0.3">
      <c r="A1650" s="2">
        <v>44273</v>
      </c>
      <c r="B1650" s="3">
        <v>0.15625</v>
      </c>
      <c r="C1650" s="6">
        <v>1.3</v>
      </c>
      <c r="D1650" s="6">
        <v>9.9</v>
      </c>
      <c r="E1650" s="4">
        <v>12.29</v>
      </c>
      <c r="F1650" s="5">
        <v>3.7999999999999999E-2</v>
      </c>
      <c r="G1650" s="44"/>
      <c r="H1650" s="5">
        <v>0</v>
      </c>
      <c r="I1650" s="44"/>
      <c r="J1650" s="5">
        <v>3.7999999999999999E-2</v>
      </c>
      <c r="K1650" s="44"/>
      <c r="L1650" s="5">
        <v>0</v>
      </c>
      <c r="M1650" s="44"/>
      <c r="N1650" s="5">
        <v>0</v>
      </c>
      <c r="O1650" s="44"/>
      <c r="P1650" s="5">
        <v>0</v>
      </c>
      <c r="Q1650" s="44"/>
      <c r="R1650" s="5">
        <v>0</v>
      </c>
      <c r="S1650" s="44"/>
      <c r="U1650" s="39">
        <f>$AB$4-V1650</f>
        <v>1.6421899999999963</v>
      </c>
      <c r="V1650" s="39">
        <f>V1648-K1647</f>
        <v>3.1578100000000036</v>
      </c>
      <c r="W1650" s="40">
        <f>U1650/($AB$4/100)</f>
        <v>34.212291666666587</v>
      </c>
      <c r="X1650" s="40">
        <f>V1650/($AB$4/100)</f>
        <v>65.787708333333413</v>
      </c>
    </row>
    <row r="1651" spans="1:24" x14ac:dyDescent="0.3">
      <c r="A1651" s="2">
        <v>44273</v>
      </c>
      <c r="B1651" s="3">
        <v>0.16666666666666666</v>
      </c>
      <c r="C1651" s="6">
        <v>1.1000000000000001</v>
      </c>
      <c r="D1651" s="6">
        <v>12.1</v>
      </c>
      <c r="E1651" s="4">
        <v>12.28</v>
      </c>
      <c r="F1651" s="5">
        <v>3.5999999999999997E-2</v>
      </c>
      <c r="G1651" s="44">
        <f t="shared" si="176"/>
        <v>3.6749999999999998E-2</v>
      </c>
      <c r="H1651" s="5">
        <v>0</v>
      </c>
      <c r="I1651" s="44">
        <f t="shared" si="177"/>
        <v>0</v>
      </c>
      <c r="J1651" s="5">
        <v>3.7999999999999999E-2</v>
      </c>
      <c r="K1651" s="44">
        <f t="shared" si="178"/>
        <v>3.7999999999999999E-2</v>
      </c>
      <c r="L1651" s="5">
        <v>0</v>
      </c>
      <c r="M1651" s="44">
        <f t="shared" si="179"/>
        <v>0</v>
      </c>
      <c r="N1651" s="5">
        <v>0</v>
      </c>
      <c r="O1651" s="44">
        <f t="shared" si="180"/>
        <v>0</v>
      </c>
      <c r="P1651" s="5">
        <v>0</v>
      </c>
      <c r="Q1651" s="44">
        <f t="shared" si="181"/>
        <v>0</v>
      </c>
      <c r="R1651" s="5">
        <v>0</v>
      </c>
      <c r="S1651" s="44">
        <f t="shared" si="182"/>
        <v>0</v>
      </c>
      <c r="U1651" s="39"/>
      <c r="V1651" s="39"/>
      <c r="W1651" s="40"/>
      <c r="X1651" s="40"/>
    </row>
    <row r="1652" spans="1:24" x14ac:dyDescent="0.3">
      <c r="A1652" s="2">
        <v>44273</v>
      </c>
      <c r="B1652" s="3">
        <v>0.17708333333333334</v>
      </c>
      <c r="C1652" s="6">
        <v>1</v>
      </c>
      <c r="D1652" s="6">
        <v>11.1</v>
      </c>
      <c r="E1652" s="4">
        <v>12.27</v>
      </c>
      <c r="F1652" s="5">
        <v>3.7999999999999999E-2</v>
      </c>
      <c r="G1652" s="44"/>
      <c r="H1652" s="5">
        <v>0</v>
      </c>
      <c r="I1652" s="44"/>
      <c r="J1652" s="5">
        <v>3.7999999999999999E-2</v>
      </c>
      <c r="K1652" s="44"/>
      <c r="L1652" s="5">
        <v>0</v>
      </c>
      <c r="M1652" s="44"/>
      <c r="N1652" s="5">
        <v>0</v>
      </c>
      <c r="O1652" s="44"/>
      <c r="P1652" s="5">
        <v>0</v>
      </c>
      <c r="Q1652" s="44"/>
      <c r="R1652" s="5">
        <v>0</v>
      </c>
      <c r="S1652" s="44"/>
      <c r="U1652" s="39">
        <f>$AB$4-V1652</f>
        <v>1.6421899999999963</v>
      </c>
      <c r="V1652" s="39">
        <f>V1650+($AB$3*M1651)</f>
        <v>3.1578100000000036</v>
      </c>
      <c r="W1652" s="40">
        <f>U1652/($AB$4/100)</f>
        <v>34.212291666666587</v>
      </c>
      <c r="X1652" s="40">
        <f>V1652/($AB$4/100)</f>
        <v>65.787708333333413</v>
      </c>
    </row>
    <row r="1653" spans="1:24" x14ac:dyDescent="0.3">
      <c r="A1653" s="2">
        <v>44273</v>
      </c>
      <c r="B1653" s="3">
        <v>0.1875</v>
      </c>
      <c r="C1653" s="6">
        <v>1.1000000000000001</v>
      </c>
      <c r="D1653" s="6">
        <v>10.199999999999999</v>
      </c>
      <c r="E1653" s="4">
        <v>12.29</v>
      </c>
      <c r="F1653" s="5">
        <v>3.5999999999999997E-2</v>
      </c>
      <c r="G1653" s="44"/>
      <c r="H1653" s="5">
        <v>0</v>
      </c>
      <c r="I1653" s="44"/>
      <c r="J1653" s="5">
        <v>3.7999999999999999E-2</v>
      </c>
      <c r="K1653" s="44"/>
      <c r="L1653" s="5">
        <v>0</v>
      </c>
      <c r="M1653" s="44"/>
      <c r="N1653" s="5">
        <v>0</v>
      </c>
      <c r="O1653" s="44"/>
      <c r="P1653" s="5">
        <v>0</v>
      </c>
      <c r="Q1653" s="44"/>
      <c r="R1653" s="5">
        <v>0</v>
      </c>
      <c r="S1653" s="44"/>
      <c r="U1653" s="39"/>
      <c r="V1653" s="39"/>
      <c r="W1653" s="40"/>
      <c r="X1653" s="40"/>
    </row>
    <row r="1654" spans="1:24" x14ac:dyDescent="0.3">
      <c r="A1654" s="2">
        <v>44273</v>
      </c>
      <c r="B1654" s="3">
        <v>0.19791666666666666</v>
      </c>
      <c r="C1654" s="6">
        <v>1.1000000000000001</v>
      </c>
      <c r="D1654" s="6">
        <v>12.1</v>
      </c>
      <c r="E1654" s="4">
        <v>12.27</v>
      </c>
      <c r="F1654" s="5">
        <v>3.6999999999999998E-2</v>
      </c>
      <c r="G1654" s="44"/>
      <c r="H1654" s="5">
        <v>0</v>
      </c>
      <c r="I1654" s="44"/>
      <c r="J1654" s="5">
        <v>3.7999999999999999E-2</v>
      </c>
      <c r="K1654" s="44"/>
      <c r="L1654" s="5">
        <v>0</v>
      </c>
      <c r="M1654" s="44"/>
      <c r="N1654" s="5">
        <v>0</v>
      </c>
      <c r="O1654" s="44"/>
      <c r="P1654" s="5">
        <v>0</v>
      </c>
      <c r="Q1654" s="44"/>
      <c r="R1654" s="5">
        <v>0</v>
      </c>
      <c r="S1654" s="44"/>
      <c r="U1654" s="39">
        <f>$AB$4-V1654</f>
        <v>1.6801899999999961</v>
      </c>
      <c r="V1654" s="39">
        <f>V1652-K1651</f>
        <v>3.1198100000000037</v>
      </c>
      <c r="W1654" s="40">
        <f>U1654/($AB$4/100)</f>
        <v>35.003958333333252</v>
      </c>
      <c r="X1654" s="40">
        <f>V1654/($AB$4/100)</f>
        <v>64.996041666666741</v>
      </c>
    </row>
    <row r="1655" spans="1:24" x14ac:dyDescent="0.3">
      <c r="A1655" s="2">
        <v>44273</v>
      </c>
      <c r="B1655" s="3">
        <v>0.20833333333333334</v>
      </c>
      <c r="C1655" s="6">
        <v>1.2</v>
      </c>
      <c r="D1655" s="6">
        <v>10.1</v>
      </c>
      <c r="E1655" s="4">
        <v>12.28</v>
      </c>
      <c r="F1655" s="5">
        <v>3.7999999999999999E-2</v>
      </c>
      <c r="G1655" s="44">
        <f t="shared" si="176"/>
        <v>3.6999999999999998E-2</v>
      </c>
      <c r="H1655" s="5">
        <v>0</v>
      </c>
      <c r="I1655" s="44">
        <f t="shared" si="177"/>
        <v>0</v>
      </c>
      <c r="J1655" s="5">
        <v>3.7999999999999999E-2</v>
      </c>
      <c r="K1655" s="44">
        <f t="shared" si="178"/>
        <v>3.7749999999999999E-2</v>
      </c>
      <c r="L1655" s="5">
        <v>0</v>
      </c>
      <c r="M1655" s="44">
        <f t="shared" si="179"/>
        <v>0</v>
      </c>
      <c r="N1655" s="5">
        <v>0</v>
      </c>
      <c r="O1655" s="44">
        <f t="shared" si="180"/>
        <v>0</v>
      </c>
      <c r="P1655" s="5">
        <v>0</v>
      </c>
      <c r="Q1655" s="44">
        <f t="shared" si="181"/>
        <v>0</v>
      </c>
      <c r="R1655" s="5">
        <v>0</v>
      </c>
      <c r="S1655" s="44">
        <f t="shared" si="182"/>
        <v>0</v>
      </c>
      <c r="U1655" s="39"/>
      <c r="V1655" s="39"/>
      <c r="W1655" s="40"/>
      <c r="X1655" s="40"/>
    </row>
    <row r="1656" spans="1:24" x14ac:dyDescent="0.3">
      <c r="A1656" s="2">
        <v>44273</v>
      </c>
      <c r="B1656" s="3">
        <v>0.21875</v>
      </c>
      <c r="C1656" s="6">
        <v>1.1000000000000001</v>
      </c>
      <c r="D1656" s="6">
        <v>11.6</v>
      </c>
      <c r="E1656" s="4">
        <v>12.27</v>
      </c>
      <c r="F1656" s="5">
        <v>3.5999999999999997E-2</v>
      </c>
      <c r="G1656" s="44"/>
      <c r="H1656" s="5">
        <v>0</v>
      </c>
      <c r="I1656" s="44"/>
      <c r="J1656" s="5">
        <v>3.7999999999999999E-2</v>
      </c>
      <c r="K1656" s="44"/>
      <c r="L1656" s="5">
        <v>0</v>
      </c>
      <c r="M1656" s="44"/>
      <c r="N1656" s="5">
        <v>0</v>
      </c>
      <c r="O1656" s="44"/>
      <c r="P1656" s="5">
        <v>0</v>
      </c>
      <c r="Q1656" s="44"/>
      <c r="R1656" s="5">
        <v>0</v>
      </c>
      <c r="S1656" s="44"/>
      <c r="U1656" s="39">
        <f>$AB$4-V1656</f>
        <v>1.6801899999999961</v>
      </c>
      <c r="V1656" s="39">
        <f>V1654+($AB$3*M1655)</f>
        <v>3.1198100000000037</v>
      </c>
      <c r="W1656" s="40">
        <f>U1656/($AB$4/100)</f>
        <v>35.003958333333252</v>
      </c>
      <c r="X1656" s="40">
        <f>V1656/($AB$4/100)</f>
        <v>64.996041666666741</v>
      </c>
    </row>
    <row r="1657" spans="1:24" x14ac:dyDescent="0.3">
      <c r="A1657" s="2">
        <v>44273</v>
      </c>
      <c r="B1657" s="3">
        <v>0.22916666666666666</v>
      </c>
      <c r="C1657" s="6">
        <v>1.1000000000000001</v>
      </c>
      <c r="D1657" s="6">
        <v>11.4</v>
      </c>
      <c r="E1657" s="4">
        <v>12.26</v>
      </c>
      <c r="F1657" s="5">
        <v>3.7999999999999999E-2</v>
      </c>
      <c r="G1657" s="44"/>
      <c r="H1657" s="5">
        <v>0</v>
      </c>
      <c r="I1657" s="44"/>
      <c r="J1657" s="5">
        <v>3.6999999999999998E-2</v>
      </c>
      <c r="K1657" s="44"/>
      <c r="L1657" s="5">
        <v>0</v>
      </c>
      <c r="M1657" s="44"/>
      <c r="N1657" s="5">
        <v>0</v>
      </c>
      <c r="O1657" s="44"/>
      <c r="P1657" s="5">
        <v>0</v>
      </c>
      <c r="Q1657" s="44"/>
      <c r="R1657" s="5">
        <v>0</v>
      </c>
      <c r="S1657" s="44"/>
      <c r="U1657" s="39"/>
      <c r="V1657" s="39"/>
      <c r="W1657" s="9"/>
      <c r="X1657" s="9"/>
    </row>
    <row r="1658" spans="1:24" x14ac:dyDescent="0.3">
      <c r="A1658" s="2">
        <v>44273</v>
      </c>
      <c r="B1658" s="3">
        <v>0.23958333333333334</v>
      </c>
      <c r="C1658" s="6">
        <v>1.3</v>
      </c>
      <c r="D1658" s="6">
        <v>10</v>
      </c>
      <c r="E1658" s="4">
        <v>12.28</v>
      </c>
      <c r="F1658" s="5">
        <v>3.5999999999999997E-2</v>
      </c>
      <c r="G1658" s="44"/>
      <c r="H1658" s="5">
        <v>0</v>
      </c>
      <c r="I1658" s="44"/>
      <c r="J1658" s="5">
        <v>3.7999999999999999E-2</v>
      </c>
      <c r="K1658" s="44"/>
      <c r="L1658" s="5">
        <v>0</v>
      </c>
      <c r="M1658" s="44"/>
      <c r="N1658" s="5">
        <v>0</v>
      </c>
      <c r="O1658" s="44"/>
      <c r="P1658" s="5">
        <v>0</v>
      </c>
      <c r="Q1658" s="44"/>
      <c r="R1658" s="5">
        <v>0</v>
      </c>
      <c r="S1658" s="44"/>
      <c r="U1658" s="39">
        <f>$AB$4-V1658</f>
        <v>1.717939999999996</v>
      </c>
      <c r="V1658" s="39">
        <f>V1656-K1655</f>
        <v>3.0820600000000038</v>
      </c>
      <c r="W1658" s="40">
        <f>U1658/($AB$4/100)</f>
        <v>35.79041666666658</v>
      </c>
      <c r="X1658" s="40">
        <f>V1658/($AB$4/100)</f>
        <v>64.209583333333413</v>
      </c>
    </row>
    <row r="1659" spans="1:24" x14ac:dyDescent="0.3">
      <c r="A1659" s="2">
        <v>44273</v>
      </c>
      <c r="B1659" s="3">
        <v>0.25</v>
      </c>
      <c r="C1659" s="6">
        <v>1.3</v>
      </c>
      <c r="D1659" s="6">
        <v>12.2</v>
      </c>
      <c r="E1659" s="4">
        <v>12.25</v>
      </c>
      <c r="F1659" s="5">
        <v>3.7999999999999999E-2</v>
      </c>
      <c r="G1659" s="44">
        <f t="shared" si="176"/>
        <v>3.7749999999999999E-2</v>
      </c>
      <c r="H1659" s="5">
        <v>0</v>
      </c>
      <c r="I1659" s="44">
        <f t="shared" si="177"/>
        <v>0</v>
      </c>
      <c r="J1659" s="5">
        <v>3.9E-2</v>
      </c>
      <c r="K1659" s="44">
        <f t="shared" si="178"/>
        <v>3.875E-2</v>
      </c>
      <c r="L1659" s="5">
        <v>0</v>
      </c>
      <c r="M1659" s="44">
        <f t="shared" si="179"/>
        <v>0</v>
      </c>
      <c r="N1659" s="5">
        <v>0</v>
      </c>
      <c r="O1659" s="44">
        <f t="shared" si="180"/>
        <v>0</v>
      </c>
      <c r="P1659" s="5">
        <v>0</v>
      </c>
      <c r="Q1659" s="44">
        <f t="shared" si="181"/>
        <v>0</v>
      </c>
      <c r="R1659" s="5">
        <v>0</v>
      </c>
      <c r="S1659" s="44">
        <f t="shared" si="182"/>
        <v>0</v>
      </c>
      <c r="U1659" s="39"/>
      <c r="V1659" s="39"/>
      <c r="W1659" s="40"/>
      <c r="X1659" s="40"/>
    </row>
    <row r="1660" spans="1:24" x14ac:dyDescent="0.3">
      <c r="A1660" s="2">
        <v>44273</v>
      </c>
      <c r="B1660" s="3">
        <v>0.26041666666666669</v>
      </c>
      <c r="C1660" s="6">
        <v>1.4</v>
      </c>
      <c r="D1660" s="6">
        <v>11</v>
      </c>
      <c r="E1660" s="4">
        <v>12.26</v>
      </c>
      <c r="F1660" s="5">
        <v>3.6999999999999998E-2</v>
      </c>
      <c r="G1660" s="44"/>
      <c r="H1660" s="5">
        <v>0</v>
      </c>
      <c r="I1660" s="44"/>
      <c r="J1660" s="5">
        <v>3.7999999999999999E-2</v>
      </c>
      <c r="K1660" s="44"/>
      <c r="L1660" s="5">
        <v>0</v>
      </c>
      <c r="M1660" s="44"/>
      <c r="N1660" s="5">
        <v>0</v>
      </c>
      <c r="O1660" s="44"/>
      <c r="P1660" s="5">
        <v>0</v>
      </c>
      <c r="Q1660" s="44"/>
      <c r="R1660" s="5">
        <v>0</v>
      </c>
      <c r="S1660" s="44"/>
      <c r="U1660" s="39">
        <f>$AB$4-V1660</f>
        <v>1.717939999999996</v>
      </c>
      <c r="V1660" s="39">
        <f>V1658+($AB$3*M1659)</f>
        <v>3.0820600000000038</v>
      </c>
      <c r="W1660" s="40">
        <f>U1660/($AB$4/100)</f>
        <v>35.79041666666658</v>
      </c>
      <c r="X1660" s="40">
        <f>V1660/($AB$4/100)</f>
        <v>64.209583333333413</v>
      </c>
    </row>
    <row r="1661" spans="1:24" x14ac:dyDescent="0.3">
      <c r="A1661" s="2">
        <v>44273</v>
      </c>
      <c r="B1661" s="3">
        <v>0.27083333333333331</v>
      </c>
      <c r="C1661" s="6">
        <v>1.4</v>
      </c>
      <c r="D1661" s="6">
        <v>10.3</v>
      </c>
      <c r="E1661" s="4">
        <v>12.26</v>
      </c>
      <c r="F1661" s="5">
        <v>3.7999999999999999E-2</v>
      </c>
      <c r="G1661" s="44"/>
      <c r="H1661" s="5">
        <v>0</v>
      </c>
      <c r="I1661" s="44"/>
      <c r="J1661" s="5">
        <v>3.9E-2</v>
      </c>
      <c r="K1661" s="44"/>
      <c r="L1661" s="5">
        <v>0</v>
      </c>
      <c r="M1661" s="44"/>
      <c r="N1661" s="5">
        <v>0</v>
      </c>
      <c r="O1661" s="44"/>
      <c r="P1661" s="5">
        <v>0</v>
      </c>
      <c r="Q1661" s="44"/>
      <c r="R1661" s="5">
        <v>0</v>
      </c>
      <c r="S1661" s="44"/>
      <c r="U1661" s="39"/>
      <c r="V1661" s="39"/>
      <c r="W1661" s="40"/>
      <c r="X1661" s="40"/>
    </row>
    <row r="1662" spans="1:24" x14ac:dyDescent="0.3">
      <c r="A1662" s="2">
        <v>44273</v>
      </c>
      <c r="B1662" s="3">
        <v>0.28125</v>
      </c>
      <c r="C1662" s="6">
        <v>1.5</v>
      </c>
      <c r="D1662" s="6">
        <v>12.3</v>
      </c>
      <c r="E1662" s="4">
        <v>12.25</v>
      </c>
      <c r="F1662" s="5">
        <v>3.7999999999999999E-2</v>
      </c>
      <c r="G1662" s="44"/>
      <c r="H1662" s="5">
        <v>0</v>
      </c>
      <c r="I1662" s="44"/>
      <c r="J1662" s="5">
        <v>3.9E-2</v>
      </c>
      <c r="K1662" s="44"/>
      <c r="L1662" s="5">
        <v>0</v>
      </c>
      <c r="M1662" s="44"/>
      <c r="N1662" s="5">
        <v>0</v>
      </c>
      <c r="O1662" s="44"/>
      <c r="P1662" s="5">
        <v>0</v>
      </c>
      <c r="Q1662" s="44"/>
      <c r="R1662" s="5">
        <v>0</v>
      </c>
      <c r="S1662" s="44"/>
      <c r="U1662" s="39">
        <f>$AB$4-V1662</f>
        <v>1.7566899999999959</v>
      </c>
      <c r="V1662" s="39">
        <f>V1660-K1659</f>
        <v>3.043310000000004</v>
      </c>
      <c r="W1662" s="40">
        <f>U1662/($AB$4/100)</f>
        <v>36.597708333333244</v>
      </c>
      <c r="X1662" s="40">
        <f>V1662/($AB$4/100)</f>
        <v>63.402291666666748</v>
      </c>
    </row>
    <row r="1663" spans="1:24" x14ac:dyDescent="0.3">
      <c r="A1663" s="2">
        <v>44273</v>
      </c>
      <c r="B1663" s="3">
        <v>0.29166666666666669</v>
      </c>
      <c r="C1663" s="6">
        <v>1.5</v>
      </c>
      <c r="D1663" s="6">
        <v>10.1</v>
      </c>
      <c r="E1663" s="4">
        <v>12.26</v>
      </c>
      <c r="F1663" s="5">
        <v>3.9E-2</v>
      </c>
      <c r="G1663" s="44">
        <f t="shared" si="176"/>
        <v>4.0500000000000001E-2</v>
      </c>
      <c r="H1663" s="5">
        <v>1E-3</v>
      </c>
      <c r="I1663" s="44">
        <f t="shared" si="177"/>
        <v>2.325E-2</v>
      </c>
      <c r="J1663" s="5">
        <v>3.6999999999999998E-2</v>
      </c>
      <c r="K1663" s="44">
        <f t="shared" si="178"/>
        <v>1.8249999999999999E-2</v>
      </c>
      <c r="L1663" s="5">
        <v>0</v>
      </c>
      <c r="M1663" s="44">
        <f t="shared" si="179"/>
        <v>0</v>
      </c>
      <c r="N1663" s="5">
        <v>0</v>
      </c>
      <c r="O1663" s="44">
        <f t="shared" si="180"/>
        <v>0</v>
      </c>
      <c r="P1663" s="5">
        <v>0</v>
      </c>
      <c r="Q1663" s="44">
        <f t="shared" si="181"/>
        <v>0</v>
      </c>
      <c r="R1663" s="5">
        <v>0</v>
      </c>
      <c r="S1663" s="44">
        <f t="shared" si="182"/>
        <v>0</v>
      </c>
      <c r="U1663" s="39"/>
      <c r="V1663" s="39"/>
      <c r="W1663" s="40"/>
      <c r="X1663" s="40"/>
    </row>
    <row r="1664" spans="1:24" x14ac:dyDescent="0.3">
      <c r="A1664" s="2">
        <v>44273</v>
      </c>
      <c r="B1664" s="3">
        <v>0.30208333333333331</v>
      </c>
      <c r="C1664" s="6">
        <v>1.5</v>
      </c>
      <c r="D1664" s="6">
        <v>11.5</v>
      </c>
      <c r="E1664" s="4">
        <v>12.3</v>
      </c>
      <c r="F1664" s="5">
        <v>0.04</v>
      </c>
      <c r="G1664" s="44"/>
      <c r="H1664" s="5">
        <v>1.7000000000000001E-2</v>
      </c>
      <c r="I1664" s="44"/>
      <c r="J1664" s="5">
        <v>2.4E-2</v>
      </c>
      <c r="K1664" s="44"/>
      <c r="L1664" s="5">
        <v>0</v>
      </c>
      <c r="M1664" s="44"/>
      <c r="N1664" s="5">
        <v>0</v>
      </c>
      <c r="O1664" s="44"/>
      <c r="P1664" s="5">
        <v>0</v>
      </c>
      <c r="Q1664" s="44"/>
      <c r="R1664" s="5">
        <v>0</v>
      </c>
      <c r="S1664" s="44"/>
      <c r="U1664" s="39">
        <f>$AB$4-V1664</f>
        <v>1.7566899999999959</v>
      </c>
      <c r="V1664" s="39">
        <f>V1662+($AB$3*M1663)</f>
        <v>3.043310000000004</v>
      </c>
      <c r="W1664" s="40">
        <f>U1664/($AB$4/100)</f>
        <v>36.597708333333244</v>
      </c>
      <c r="X1664" s="40">
        <f>V1664/($AB$4/100)</f>
        <v>63.402291666666748</v>
      </c>
    </row>
    <row r="1665" spans="1:24" x14ac:dyDescent="0.3">
      <c r="A1665" s="2">
        <v>44273</v>
      </c>
      <c r="B1665" s="3">
        <v>0.3125</v>
      </c>
      <c r="C1665" s="6">
        <v>1.7</v>
      </c>
      <c r="D1665" s="6">
        <v>11.7</v>
      </c>
      <c r="E1665" s="4">
        <v>12.37</v>
      </c>
      <c r="F1665" s="5">
        <v>4.2000000000000003E-2</v>
      </c>
      <c r="G1665" s="44"/>
      <c r="H1665" s="5">
        <v>3.3000000000000002E-2</v>
      </c>
      <c r="I1665" s="44"/>
      <c r="J1665" s="5">
        <v>8.9999999999999993E-3</v>
      </c>
      <c r="K1665" s="44"/>
      <c r="L1665" s="5">
        <v>0</v>
      </c>
      <c r="M1665" s="44"/>
      <c r="N1665" s="5">
        <v>0</v>
      </c>
      <c r="O1665" s="44"/>
      <c r="P1665" s="5">
        <v>0</v>
      </c>
      <c r="Q1665" s="44"/>
      <c r="R1665" s="5">
        <v>0</v>
      </c>
      <c r="S1665" s="44"/>
      <c r="U1665" s="39"/>
      <c r="V1665" s="39"/>
      <c r="W1665" s="9"/>
      <c r="X1665" s="9"/>
    </row>
    <row r="1666" spans="1:24" x14ac:dyDescent="0.3">
      <c r="A1666" s="2">
        <v>44273</v>
      </c>
      <c r="B1666" s="3">
        <v>0.32291666666666669</v>
      </c>
      <c r="C1666" s="6">
        <v>1.9</v>
      </c>
      <c r="D1666" s="6">
        <v>9.9</v>
      </c>
      <c r="E1666" s="4">
        <v>12.43</v>
      </c>
      <c r="F1666" s="5">
        <v>4.1000000000000002E-2</v>
      </c>
      <c r="G1666" s="44"/>
      <c r="H1666" s="5">
        <v>4.2000000000000003E-2</v>
      </c>
      <c r="I1666" s="44"/>
      <c r="J1666" s="5">
        <v>3.0000000000000001E-3</v>
      </c>
      <c r="K1666" s="44"/>
      <c r="L1666" s="5">
        <v>0</v>
      </c>
      <c r="M1666" s="44"/>
      <c r="N1666" s="5">
        <v>0</v>
      </c>
      <c r="O1666" s="44"/>
      <c r="P1666" s="5">
        <v>0</v>
      </c>
      <c r="Q1666" s="44"/>
      <c r="R1666" s="5">
        <v>0</v>
      </c>
      <c r="S1666" s="44"/>
      <c r="U1666" s="39">
        <f>$AB$4-V1666</f>
        <v>1.774939999999996</v>
      </c>
      <c r="V1666" s="39">
        <f>V1664-K1663</f>
        <v>3.0250600000000039</v>
      </c>
      <c r="W1666" s="40">
        <f>U1666/($AB$4/100)</f>
        <v>36.97791666666658</v>
      </c>
      <c r="X1666" s="40">
        <f>V1666/($AB$4/100)</f>
        <v>63.022083333333413</v>
      </c>
    </row>
    <row r="1667" spans="1:24" x14ac:dyDescent="0.3">
      <c r="A1667" s="2">
        <v>44273</v>
      </c>
      <c r="B1667" s="3">
        <v>0.33333333333333331</v>
      </c>
      <c r="C1667" s="6">
        <v>2</v>
      </c>
      <c r="D1667" s="6">
        <v>11.4</v>
      </c>
      <c r="E1667" s="4">
        <v>12.46</v>
      </c>
      <c r="F1667" s="5">
        <v>4.2000000000000003E-2</v>
      </c>
      <c r="G1667" s="44">
        <f t="shared" si="176"/>
        <v>4.3499999999999997E-2</v>
      </c>
      <c r="H1667" s="5">
        <v>4.5999999999999999E-2</v>
      </c>
      <c r="I1667" s="44">
        <f t="shared" si="177"/>
        <v>7.400000000000001E-2</v>
      </c>
      <c r="J1667" s="5">
        <v>0</v>
      </c>
      <c r="K1667" s="44">
        <f t="shared" si="178"/>
        <v>0</v>
      </c>
      <c r="L1667" s="5">
        <v>4.0000000000000001E-3</v>
      </c>
      <c r="M1667" s="44">
        <f t="shared" si="179"/>
        <v>0.03</v>
      </c>
      <c r="N1667" s="5">
        <v>0</v>
      </c>
      <c r="O1667" s="44">
        <f t="shared" si="180"/>
        <v>0</v>
      </c>
      <c r="P1667" s="5">
        <v>0</v>
      </c>
      <c r="Q1667" s="44">
        <f t="shared" si="181"/>
        <v>0</v>
      </c>
      <c r="R1667" s="5">
        <v>0</v>
      </c>
      <c r="S1667" s="44">
        <f t="shared" si="182"/>
        <v>0</v>
      </c>
      <c r="U1667" s="39"/>
      <c r="V1667" s="39"/>
      <c r="W1667" s="40"/>
      <c r="X1667" s="40"/>
    </row>
    <row r="1668" spans="1:24" x14ac:dyDescent="0.3">
      <c r="A1668" s="2">
        <v>44273</v>
      </c>
      <c r="B1668" s="3">
        <v>0.34375</v>
      </c>
      <c r="C1668" s="6">
        <v>2</v>
      </c>
      <c r="D1668" s="6">
        <v>11.9</v>
      </c>
      <c r="E1668" s="4">
        <v>12.54</v>
      </c>
      <c r="F1668" s="5">
        <v>4.2000000000000003E-2</v>
      </c>
      <c r="G1668" s="44"/>
      <c r="H1668" s="5">
        <v>6.2E-2</v>
      </c>
      <c r="I1668" s="44"/>
      <c r="J1668" s="5">
        <v>0</v>
      </c>
      <c r="K1668" s="44"/>
      <c r="L1668" s="5">
        <v>1.7999999999999999E-2</v>
      </c>
      <c r="M1668" s="44"/>
      <c r="N1668" s="5">
        <v>0</v>
      </c>
      <c r="O1668" s="44"/>
      <c r="P1668" s="5">
        <v>0</v>
      </c>
      <c r="Q1668" s="44"/>
      <c r="R1668" s="5">
        <v>0</v>
      </c>
      <c r="S1668" s="44"/>
      <c r="U1668" s="39">
        <f>$AB$4-V1668</f>
        <v>1.7491399999999961</v>
      </c>
      <c r="V1668" s="39">
        <f>V1666+($AB$3*M1667)</f>
        <v>3.0508600000000037</v>
      </c>
      <c r="W1668" s="40">
        <f>U1668/($AB$4/100)</f>
        <v>36.440416666666586</v>
      </c>
      <c r="X1668" s="40">
        <f>V1668/($AB$4/100)</f>
        <v>63.559583333333407</v>
      </c>
    </row>
    <row r="1669" spans="1:24" x14ac:dyDescent="0.3">
      <c r="A1669" s="2">
        <v>44273</v>
      </c>
      <c r="B1669" s="3">
        <v>0.35416666666666669</v>
      </c>
      <c r="C1669" s="6">
        <v>2.2999999999999998</v>
      </c>
      <c r="D1669" s="6">
        <v>10.6</v>
      </c>
      <c r="E1669" s="4">
        <v>12.76</v>
      </c>
      <c r="F1669" s="5">
        <v>4.5999999999999999E-2</v>
      </c>
      <c r="G1669" s="44"/>
      <c r="H1669" s="5">
        <v>9.8000000000000004E-2</v>
      </c>
      <c r="I1669" s="44"/>
      <c r="J1669" s="5">
        <v>0</v>
      </c>
      <c r="K1669" s="44"/>
      <c r="L1669" s="5">
        <v>5.2999999999999999E-2</v>
      </c>
      <c r="M1669" s="44"/>
      <c r="N1669" s="5">
        <v>0</v>
      </c>
      <c r="O1669" s="44"/>
      <c r="P1669" s="5">
        <v>0</v>
      </c>
      <c r="Q1669" s="44"/>
      <c r="R1669" s="5">
        <v>0</v>
      </c>
      <c r="S1669" s="44"/>
      <c r="U1669" s="39"/>
      <c r="V1669" s="39"/>
      <c r="W1669" s="40"/>
      <c r="X1669" s="40"/>
    </row>
    <row r="1670" spans="1:24" x14ac:dyDescent="0.3">
      <c r="A1670" s="2">
        <v>44273</v>
      </c>
      <c r="B1670" s="3">
        <v>0.36458333333333331</v>
      </c>
      <c r="C1670" s="6">
        <v>2.5</v>
      </c>
      <c r="D1670" s="6">
        <v>9.6</v>
      </c>
      <c r="E1670" s="4">
        <v>12.85</v>
      </c>
      <c r="F1670" s="5">
        <v>4.3999999999999997E-2</v>
      </c>
      <c r="G1670" s="44"/>
      <c r="H1670" s="5">
        <v>0.09</v>
      </c>
      <c r="I1670" s="44"/>
      <c r="J1670" s="5">
        <v>0</v>
      </c>
      <c r="K1670" s="44"/>
      <c r="L1670" s="5">
        <v>4.4999999999999998E-2</v>
      </c>
      <c r="M1670" s="44"/>
      <c r="N1670" s="5">
        <v>0</v>
      </c>
      <c r="O1670" s="44"/>
      <c r="P1670" s="5">
        <v>0</v>
      </c>
      <c r="Q1670" s="44"/>
      <c r="R1670" s="5">
        <v>0</v>
      </c>
      <c r="S1670" s="44"/>
      <c r="U1670" s="39">
        <f>$AB$4-V1670</f>
        <v>1.7491399999999961</v>
      </c>
      <c r="V1670" s="39">
        <f>V1668-K1667</f>
        <v>3.0508600000000037</v>
      </c>
      <c r="W1670" s="40">
        <f>U1670/($AB$4/100)</f>
        <v>36.440416666666586</v>
      </c>
      <c r="X1670" s="40">
        <f>V1670/($AB$4/100)</f>
        <v>63.559583333333407</v>
      </c>
    </row>
    <row r="1671" spans="1:24" x14ac:dyDescent="0.3">
      <c r="A1671" s="2">
        <v>44273</v>
      </c>
      <c r="B1671" s="3">
        <v>0.375</v>
      </c>
      <c r="C1671" s="6">
        <v>2.5</v>
      </c>
      <c r="D1671" s="6">
        <v>12.3</v>
      </c>
      <c r="E1671" s="4">
        <v>12.99</v>
      </c>
      <c r="F1671" s="5">
        <v>4.7E-2</v>
      </c>
      <c r="G1671" s="44">
        <f t="shared" ref="G1671:G1731" si="183">AVERAGE(F1671:F1674)</f>
        <v>4.8250000000000001E-2</v>
      </c>
      <c r="H1671" s="5">
        <v>0.127</v>
      </c>
      <c r="I1671" s="44">
        <f t="shared" ref="I1671:I1731" si="184">AVERAGE(H1671:H1674)</f>
        <v>0.17199999999999999</v>
      </c>
      <c r="J1671" s="5">
        <v>0</v>
      </c>
      <c r="K1671" s="44">
        <f t="shared" ref="K1671:K1731" si="185">AVERAGE(J1671:J1674)</f>
        <v>2.5000000000000001E-4</v>
      </c>
      <c r="L1671" s="5">
        <v>0.08</v>
      </c>
      <c r="M1671" s="44">
        <f t="shared" ref="M1671:M1731" si="186">AVERAGE(L1671:L1674)</f>
        <v>0.12275</v>
      </c>
      <c r="N1671" s="5">
        <v>0</v>
      </c>
      <c r="O1671" s="44">
        <f t="shared" ref="O1671:O1731" si="187">AVERAGE(N1671:N1674)</f>
        <v>0</v>
      </c>
      <c r="P1671" s="5">
        <v>0</v>
      </c>
      <c r="Q1671" s="44">
        <f t="shared" ref="Q1671:Q1731" si="188">AVERAGE(P1671:P1674)</f>
        <v>0</v>
      </c>
      <c r="R1671" s="5">
        <v>0</v>
      </c>
      <c r="S1671" s="44">
        <f t="shared" ref="S1671:S1731" si="189">AVERAGE(R1671:R1674)</f>
        <v>0</v>
      </c>
      <c r="U1671" s="39"/>
      <c r="V1671" s="39"/>
      <c r="W1671" s="40"/>
      <c r="X1671" s="40"/>
    </row>
    <row r="1672" spans="1:24" x14ac:dyDescent="0.3">
      <c r="A1672" s="2">
        <v>44273</v>
      </c>
      <c r="B1672" s="3">
        <v>0.38541666666666669</v>
      </c>
      <c r="C1672" s="6">
        <v>2.7</v>
      </c>
      <c r="D1672" s="6">
        <v>11.9</v>
      </c>
      <c r="E1672" s="4">
        <v>13.1</v>
      </c>
      <c r="F1672" s="5">
        <v>4.8000000000000001E-2</v>
      </c>
      <c r="G1672" s="44"/>
      <c r="H1672" s="5">
        <v>0.13900000000000001</v>
      </c>
      <c r="I1672" s="44"/>
      <c r="J1672" s="5">
        <v>1E-3</v>
      </c>
      <c r="K1672" s="44"/>
      <c r="L1672" s="5">
        <v>8.8999999999999996E-2</v>
      </c>
      <c r="M1672" s="44"/>
      <c r="N1672" s="5">
        <v>0</v>
      </c>
      <c r="O1672" s="44"/>
      <c r="P1672" s="5">
        <v>0</v>
      </c>
      <c r="Q1672" s="44"/>
      <c r="R1672" s="5">
        <v>0</v>
      </c>
      <c r="S1672" s="44"/>
      <c r="U1672" s="39">
        <f>$AB$4-V1672</f>
        <v>1.6435749999999962</v>
      </c>
      <c r="V1672" s="39">
        <f>V1670+($AB$3*M1671)</f>
        <v>3.1564250000000036</v>
      </c>
      <c r="W1672" s="40">
        <f>U1672/($AB$4/100)</f>
        <v>34.241145833333256</v>
      </c>
      <c r="X1672" s="40">
        <f>V1672/($AB$4/100)</f>
        <v>65.758854166666737</v>
      </c>
    </row>
    <row r="1673" spans="1:24" x14ac:dyDescent="0.3">
      <c r="A1673" s="2">
        <v>44273</v>
      </c>
      <c r="B1673" s="3">
        <v>0.39583333333333331</v>
      </c>
      <c r="C1673" s="6">
        <v>2.9</v>
      </c>
      <c r="D1673" s="6">
        <v>11.1</v>
      </c>
      <c r="E1673" s="4">
        <v>13.02</v>
      </c>
      <c r="F1673" s="5">
        <v>4.8000000000000001E-2</v>
      </c>
      <c r="G1673" s="44"/>
      <c r="H1673" s="5">
        <v>0.108</v>
      </c>
      <c r="I1673" s="44"/>
      <c r="J1673" s="5">
        <v>0</v>
      </c>
      <c r="K1673" s="44"/>
      <c r="L1673" s="5">
        <v>0.06</v>
      </c>
      <c r="M1673" s="44"/>
      <c r="N1673" s="5">
        <v>0</v>
      </c>
      <c r="O1673" s="44"/>
      <c r="P1673" s="5">
        <v>0</v>
      </c>
      <c r="Q1673" s="44"/>
      <c r="R1673" s="5">
        <v>0</v>
      </c>
      <c r="S1673" s="44"/>
      <c r="U1673" s="39"/>
      <c r="V1673" s="39"/>
      <c r="W1673" s="9"/>
      <c r="X1673" s="9"/>
    </row>
    <row r="1674" spans="1:24" x14ac:dyDescent="0.3">
      <c r="A1674" s="2">
        <v>44273</v>
      </c>
      <c r="B1674" s="3">
        <v>0.40625</v>
      </c>
      <c r="C1674" s="6">
        <v>3.6</v>
      </c>
      <c r="D1674" s="6">
        <v>10.5</v>
      </c>
      <c r="E1674" s="4">
        <v>13.75</v>
      </c>
      <c r="F1674" s="5">
        <v>0.05</v>
      </c>
      <c r="G1674" s="44"/>
      <c r="H1674" s="5">
        <v>0.314</v>
      </c>
      <c r="I1674" s="44"/>
      <c r="J1674" s="5">
        <v>0</v>
      </c>
      <c r="K1674" s="44"/>
      <c r="L1674" s="5">
        <v>0.26200000000000001</v>
      </c>
      <c r="M1674" s="44"/>
      <c r="N1674" s="5">
        <v>0</v>
      </c>
      <c r="O1674" s="44"/>
      <c r="P1674" s="5">
        <v>0</v>
      </c>
      <c r="Q1674" s="44"/>
      <c r="R1674" s="5">
        <v>0</v>
      </c>
      <c r="S1674" s="44"/>
      <c r="U1674" s="39">
        <f>$AB$4-V1674</f>
        <v>1.6438249999999961</v>
      </c>
      <c r="V1674" s="39">
        <f>V1672-K1671</f>
        <v>3.1561750000000037</v>
      </c>
      <c r="W1674" s="40">
        <f>U1674/($AB$4/100)</f>
        <v>34.246354166666585</v>
      </c>
      <c r="X1674" s="40">
        <f>V1674/($AB$4/100)</f>
        <v>65.753645833333408</v>
      </c>
    </row>
    <row r="1675" spans="1:24" x14ac:dyDescent="0.3">
      <c r="A1675" s="2">
        <v>44273</v>
      </c>
      <c r="B1675" s="3">
        <v>0.41666666666666669</v>
      </c>
      <c r="C1675" s="6">
        <v>3.6</v>
      </c>
      <c r="D1675" s="6">
        <v>11.1</v>
      </c>
      <c r="E1675" s="4">
        <v>13.3</v>
      </c>
      <c r="F1675" s="5">
        <v>4.9000000000000002E-2</v>
      </c>
      <c r="G1675" s="44">
        <f t="shared" si="183"/>
        <v>5.0999999999999997E-2</v>
      </c>
      <c r="H1675" s="5">
        <v>0.17799999999999999</v>
      </c>
      <c r="I1675" s="44">
        <f t="shared" si="184"/>
        <v>0.245</v>
      </c>
      <c r="J1675" s="5">
        <v>0</v>
      </c>
      <c r="K1675" s="44">
        <f t="shared" si="185"/>
        <v>0</v>
      </c>
      <c r="L1675" s="5">
        <v>0.128</v>
      </c>
      <c r="M1675" s="44">
        <f t="shared" si="186"/>
        <v>0.193</v>
      </c>
      <c r="N1675" s="5">
        <v>0</v>
      </c>
      <c r="O1675" s="44">
        <f t="shared" si="187"/>
        <v>0</v>
      </c>
      <c r="P1675" s="5">
        <v>0</v>
      </c>
      <c r="Q1675" s="44">
        <f t="shared" si="188"/>
        <v>0</v>
      </c>
      <c r="R1675" s="5">
        <v>0</v>
      </c>
      <c r="S1675" s="44">
        <f t="shared" si="189"/>
        <v>0</v>
      </c>
      <c r="U1675" s="39"/>
      <c r="V1675" s="39"/>
      <c r="W1675" s="40"/>
      <c r="X1675" s="40"/>
    </row>
    <row r="1676" spans="1:24" x14ac:dyDescent="0.3">
      <c r="A1676" s="2">
        <v>44273</v>
      </c>
      <c r="B1676" s="3">
        <v>0.42708333333333331</v>
      </c>
      <c r="C1676" s="6">
        <v>4.0999999999999996</v>
      </c>
      <c r="D1676" s="6">
        <v>11.2</v>
      </c>
      <c r="E1676" s="4">
        <v>13.5</v>
      </c>
      <c r="F1676" s="5">
        <v>0.05</v>
      </c>
      <c r="G1676" s="44"/>
      <c r="H1676" s="5">
        <v>0.222</v>
      </c>
      <c r="I1676" s="44"/>
      <c r="J1676" s="5">
        <v>0</v>
      </c>
      <c r="K1676" s="44"/>
      <c r="L1676" s="5">
        <v>0.17199999999999999</v>
      </c>
      <c r="M1676" s="44"/>
      <c r="N1676" s="5">
        <v>0</v>
      </c>
      <c r="O1676" s="44"/>
      <c r="P1676" s="5">
        <v>0</v>
      </c>
      <c r="Q1676" s="44"/>
      <c r="R1676" s="5">
        <v>0</v>
      </c>
      <c r="S1676" s="44"/>
      <c r="U1676" s="39">
        <f>$AB$4-V1676</f>
        <v>1.4778449999999963</v>
      </c>
      <c r="V1676" s="39">
        <f>V1674+($AB$3*M1675)</f>
        <v>3.3221550000000035</v>
      </c>
      <c r="W1676" s="40">
        <f>U1676/($AB$4/100)</f>
        <v>30.788437499999922</v>
      </c>
      <c r="X1676" s="40">
        <f>V1676/($AB$4/100)</f>
        <v>69.21156250000007</v>
      </c>
    </row>
    <row r="1677" spans="1:24" x14ac:dyDescent="0.3">
      <c r="A1677" s="2">
        <v>44273</v>
      </c>
      <c r="B1677" s="3">
        <v>0.4375</v>
      </c>
      <c r="C1677" s="6">
        <v>4.3</v>
      </c>
      <c r="D1677" s="6">
        <v>11.7</v>
      </c>
      <c r="E1677" s="4">
        <v>13.94</v>
      </c>
      <c r="F1677" s="5">
        <v>5.3999999999999999E-2</v>
      </c>
      <c r="G1677" s="44"/>
      <c r="H1677" s="5">
        <v>0.33600000000000002</v>
      </c>
      <c r="I1677" s="44"/>
      <c r="J1677" s="5">
        <v>0</v>
      </c>
      <c r="K1677" s="44"/>
      <c r="L1677" s="5">
        <v>0.28000000000000003</v>
      </c>
      <c r="M1677" s="44"/>
      <c r="N1677" s="5">
        <v>0</v>
      </c>
      <c r="O1677" s="44"/>
      <c r="P1677" s="5">
        <v>0</v>
      </c>
      <c r="Q1677" s="44"/>
      <c r="R1677" s="5">
        <v>0</v>
      </c>
      <c r="S1677" s="44"/>
      <c r="U1677" s="39"/>
      <c r="V1677" s="39"/>
      <c r="W1677" s="40"/>
      <c r="X1677" s="40"/>
    </row>
    <row r="1678" spans="1:24" x14ac:dyDescent="0.3">
      <c r="A1678" s="2">
        <v>44273</v>
      </c>
      <c r="B1678" s="3">
        <v>0.44791666666666669</v>
      </c>
      <c r="C1678" s="6">
        <v>4.7</v>
      </c>
      <c r="D1678" s="6">
        <v>12.6</v>
      </c>
      <c r="E1678" s="4">
        <v>13.62</v>
      </c>
      <c r="F1678" s="5">
        <v>5.0999999999999997E-2</v>
      </c>
      <c r="G1678" s="44"/>
      <c r="H1678" s="5">
        <v>0.24399999999999999</v>
      </c>
      <c r="I1678" s="44"/>
      <c r="J1678" s="5">
        <v>0</v>
      </c>
      <c r="K1678" s="44"/>
      <c r="L1678" s="5">
        <v>0.192</v>
      </c>
      <c r="M1678" s="44"/>
      <c r="N1678" s="5">
        <v>0</v>
      </c>
      <c r="O1678" s="44"/>
      <c r="P1678" s="5">
        <v>0</v>
      </c>
      <c r="Q1678" s="44"/>
      <c r="R1678" s="5">
        <v>0</v>
      </c>
      <c r="S1678" s="44"/>
      <c r="U1678" s="39">
        <f>$AB$4-V1678</f>
        <v>1.4778449999999963</v>
      </c>
      <c r="V1678" s="39">
        <f>V1676-K1675</f>
        <v>3.3221550000000035</v>
      </c>
      <c r="W1678" s="40">
        <f>U1678/($AB$4/100)</f>
        <v>30.788437499999922</v>
      </c>
      <c r="X1678" s="40">
        <f>V1678/($AB$4/100)</f>
        <v>69.21156250000007</v>
      </c>
    </row>
    <row r="1679" spans="1:24" x14ac:dyDescent="0.3">
      <c r="A1679" s="2">
        <v>44273</v>
      </c>
      <c r="B1679" s="3">
        <v>0.45833333333333331</v>
      </c>
      <c r="C1679" s="6">
        <v>4.8</v>
      </c>
      <c r="D1679" s="6">
        <v>13.1</v>
      </c>
      <c r="E1679" s="4">
        <v>13.67</v>
      </c>
      <c r="F1679" s="5">
        <v>5.1999999999999998E-2</v>
      </c>
      <c r="G1679" s="44">
        <f t="shared" si="183"/>
        <v>5.9499999999999997E-2</v>
      </c>
      <c r="H1679" s="5">
        <v>0.247</v>
      </c>
      <c r="I1679" s="44">
        <f t="shared" si="184"/>
        <v>0.26874999999999999</v>
      </c>
      <c r="J1679" s="5">
        <v>0</v>
      </c>
      <c r="K1679" s="44">
        <f t="shared" si="185"/>
        <v>0</v>
      </c>
      <c r="L1679" s="5">
        <v>0.19400000000000001</v>
      </c>
      <c r="M1679" s="44">
        <f t="shared" si="186"/>
        <v>0.20799999999999999</v>
      </c>
      <c r="N1679" s="5">
        <v>0</v>
      </c>
      <c r="O1679" s="44">
        <f t="shared" si="187"/>
        <v>0</v>
      </c>
      <c r="P1679" s="5">
        <v>0</v>
      </c>
      <c r="Q1679" s="44">
        <f t="shared" si="188"/>
        <v>0</v>
      </c>
      <c r="R1679" s="5">
        <v>0</v>
      </c>
      <c r="S1679" s="44">
        <f t="shared" si="189"/>
        <v>0</v>
      </c>
      <c r="U1679" s="39"/>
      <c r="V1679" s="39"/>
      <c r="W1679" s="40"/>
      <c r="X1679" s="40"/>
    </row>
    <row r="1680" spans="1:24" x14ac:dyDescent="0.3">
      <c r="A1680" s="2">
        <v>44273</v>
      </c>
      <c r="B1680" s="3">
        <v>0.46875</v>
      </c>
      <c r="C1680" s="6">
        <v>4.8</v>
      </c>
      <c r="D1680" s="6">
        <v>13.7</v>
      </c>
      <c r="E1680" s="4">
        <v>13.6</v>
      </c>
      <c r="F1680" s="5">
        <v>5.6000000000000001E-2</v>
      </c>
      <c r="G1680" s="44"/>
      <c r="H1680" s="5">
        <v>0.23</v>
      </c>
      <c r="I1680" s="44"/>
      <c r="J1680" s="5">
        <v>0</v>
      </c>
      <c r="K1680" s="44"/>
      <c r="L1680" s="5">
        <v>0.17399999999999999</v>
      </c>
      <c r="M1680" s="44"/>
      <c r="N1680" s="5">
        <v>0</v>
      </c>
      <c r="O1680" s="44"/>
      <c r="P1680" s="5">
        <v>0</v>
      </c>
      <c r="Q1680" s="44"/>
      <c r="R1680" s="5">
        <v>0</v>
      </c>
      <c r="S1680" s="44"/>
      <c r="U1680" s="39">
        <f>$AB$4-V1680</f>
        <v>1.2989649999999964</v>
      </c>
      <c r="V1680" s="39">
        <f>V1678+($AB$3*M1679)</f>
        <v>3.5010350000000034</v>
      </c>
      <c r="W1680" s="40">
        <f>U1680/($AB$4/100)</f>
        <v>27.061770833333256</v>
      </c>
      <c r="X1680" s="40">
        <f>V1680/($AB$4/100)</f>
        <v>72.93822916666673</v>
      </c>
    </row>
    <row r="1681" spans="1:26" x14ac:dyDescent="0.3">
      <c r="A1681" s="2">
        <v>44273</v>
      </c>
      <c r="B1681" s="3">
        <v>0.47916666666666669</v>
      </c>
      <c r="C1681" s="6">
        <v>5.5</v>
      </c>
      <c r="D1681" s="6">
        <v>14.3</v>
      </c>
      <c r="E1681" s="4">
        <v>13.91</v>
      </c>
      <c r="F1681" s="5">
        <v>6.4000000000000001E-2</v>
      </c>
      <c r="G1681" s="44"/>
      <c r="H1681" s="5">
        <v>0.28799999999999998</v>
      </c>
      <c r="I1681" s="44"/>
      <c r="J1681" s="5">
        <v>0</v>
      </c>
      <c r="K1681" s="44"/>
      <c r="L1681" s="5">
        <v>0.222</v>
      </c>
      <c r="M1681" s="44"/>
      <c r="N1681" s="5">
        <v>0</v>
      </c>
      <c r="O1681" s="44"/>
      <c r="P1681" s="5">
        <v>0</v>
      </c>
      <c r="Q1681" s="44"/>
      <c r="R1681" s="5">
        <v>0</v>
      </c>
      <c r="S1681" s="44"/>
      <c r="U1681" s="39"/>
      <c r="V1681" s="39"/>
      <c r="W1681" s="9"/>
      <c r="X1681" s="9"/>
    </row>
    <row r="1682" spans="1:26" x14ac:dyDescent="0.3">
      <c r="A1682" s="2">
        <v>44273</v>
      </c>
      <c r="B1682" s="3">
        <v>0.48958333333333331</v>
      </c>
      <c r="C1682" s="6">
        <v>5.4</v>
      </c>
      <c r="D1682" s="6">
        <v>15.3</v>
      </c>
      <c r="E1682" s="4">
        <v>14.07</v>
      </c>
      <c r="F1682" s="5">
        <v>6.6000000000000003E-2</v>
      </c>
      <c r="G1682" s="44"/>
      <c r="H1682" s="5">
        <v>0.31</v>
      </c>
      <c r="I1682" s="44"/>
      <c r="J1682" s="5">
        <v>0</v>
      </c>
      <c r="K1682" s="44"/>
      <c r="L1682" s="5">
        <v>0.24199999999999999</v>
      </c>
      <c r="M1682" s="44"/>
      <c r="N1682" s="5">
        <v>0</v>
      </c>
      <c r="O1682" s="44"/>
      <c r="P1682" s="5">
        <v>0</v>
      </c>
      <c r="Q1682" s="44"/>
      <c r="R1682" s="5">
        <v>0</v>
      </c>
      <c r="S1682" s="44"/>
      <c r="U1682" s="39">
        <f>$AB$4-V1682</f>
        <v>1.2989649999999964</v>
      </c>
      <c r="V1682" s="39">
        <f>V1680-K1679</f>
        <v>3.5010350000000034</v>
      </c>
      <c r="W1682" s="40">
        <f>U1682/($AB$4/100)</f>
        <v>27.061770833333256</v>
      </c>
      <c r="X1682" s="40">
        <f>V1682/($AB$4/100)</f>
        <v>72.93822916666673</v>
      </c>
    </row>
    <row r="1683" spans="1:26" x14ac:dyDescent="0.3">
      <c r="A1683" s="2">
        <v>44273</v>
      </c>
      <c r="B1683" s="3">
        <v>0.5</v>
      </c>
      <c r="C1683" s="6">
        <v>6.3</v>
      </c>
      <c r="D1683" s="6">
        <v>17.100000000000001</v>
      </c>
      <c r="E1683" s="4">
        <v>14.15</v>
      </c>
      <c r="F1683" s="5">
        <v>6.8000000000000005E-2</v>
      </c>
      <c r="G1683" s="44">
        <f t="shared" si="183"/>
        <v>6.7750000000000005E-2</v>
      </c>
      <c r="H1683" s="5">
        <v>0.318</v>
      </c>
      <c r="I1683" s="44">
        <f t="shared" si="184"/>
        <v>0.30599999999999999</v>
      </c>
      <c r="J1683" s="5">
        <v>0</v>
      </c>
      <c r="K1683" s="44">
        <f t="shared" si="185"/>
        <v>0</v>
      </c>
      <c r="L1683" s="5">
        <v>0.249</v>
      </c>
      <c r="M1683" s="44">
        <f t="shared" si="186"/>
        <v>0.23749999999999999</v>
      </c>
      <c r="N1683" s="5">
        <v>0</v>
      </c>
      <c r="O1683" s="44">
        <f t="shared" si="187"/>
        <v>0</v>
      </c>
      <c r="P1683" s="5">
        <v>0</v>
      </c>
      <c r="Q1683" s="44">
        <f t="shared" si="188"/>
        <v>0</v>
      </c>
      <c r="R1683" s="5">
        <v>0</v>
      </c>
      <c r="S1683" s="44">
        <f t="shared" si="189"/>
        <v>0</v>
      </c>
      <c r="U1683" s="39"/>
      <c r="V1683" s="39"/>
      <c r="W1683" s="40"/>
      <c r="X1683" s="40"/>
    </row>
    <row r="1684" spans="1:26" x14ac:dyDescent="0.3">
      <c r="A1684" s="2">
        <v>44273</v>
      </c>
      <c r="B1684" s="3">
        <v>0.51041666666666663</v>
      </c>
      <c r="C1684" s="6">
        <v>6.8</v>
      </c>
      <c r="D1684" s="6">
        <v>18.7</v>
      </c>
      <c r="E1684" s="4">
        <v>14.24</v>
      </c>
      <c r="F1684" s="5">
        <v>6.8000000000000005E-2</v>
      </c>
      <c r="G1684" s="44"/>
      <c r="H1684" s="5">
        <v>0.318</v>
      </c>
      <c r="I1684" s="44"/>
      <c r="J1684" s="5">
        <v>0</v>
      </c>
      <c r="K1684" s="44"/>
      <c r="L1684" s="5">
        <v>0.25</v>
      </c>
      <c r="M1684" s="44"/>
      <c r="N1684" s="5">
        <v>0</v>
      </c>
      <c r="O1684" s="44"/>
      <c r="P1684" s="5">
        <v>0</v>
      </c>
      <c r="Q1684" s="44"/>
      <c r="R1684" s="5">
        <v>0</v>
      </c>
      <c r="S1684" s="44"/>
      <c r="U1684" s="39">
        <f>$AB$4-V1684</f>
        <v>1.0947149999999963</v>
      </c>
      <c r="V1684" s="39">
        <f>V1682+($AB$3*M1683)</f>
        <v>3.7052850000000035</v>
      </c>
      <c r="W1684" s="40">
        <f>U1684/($AB$4/100)</f>
        <v>22.806562499999924</v>
      </c>
      <c r="X1684" s="40">
        <f>V1684/($AB$4/100)</f>
        <v>77.193437500000073</v>
      </c>
    </row>
    <row r="1685" spans="1:26" x14ac:dyDescent="0.3">
      <c r="A1685" s="2">
        <v>44273</v>
      </c>
      <c r="B1685" s="3">
        <v>0.52083333333333337</v>
      </c>
      <c r="C1685" s="6">
        <v>6.5</v>
      </c>
      <c r="D1685" s="6">
        <v>20.5</v>
      </c>
      <c r="E1685" s="4">
        <v>14.12</v>
      </c>
      <c r="F1685" s="5">
        <v>6.7000000000000004E-2</v>
      </c>
      <c r="G1685" s="44"/>
      <c r="H1685" s="5">
        <v>0.29499999999999998</v>
      </c>
      <c r="I1685" s="44"/>
      <c r="J1685" s="5">
        <v>0</v>
      </c>
      <c r="K1685" s="44"/>
      <c r="L1685" s="5">
        <v>0.22700000000000001</v>
      </c>
      <c r="M1685" s="44"/>
      <c r="N1685" s="5">
        <v>0</v>
      </c>
      <c r="O1685" s="44"/>
      <c r="P1685" s="5">
        <v>0</v>
      </c>
      <c r="Q1685" s="44"/>
      <c r="R1685" s="5">
        <v>0</v>
      </c>
      <c r="S1685" s="44"/>
      <c r="U1685" s="39"/>
      <c r="V1685" s="39"/>
      <c r="W1685" s="40"/>
      <c r="X1685" s="40"/>
    </row>
    <row r="1686" spans="1:26" x14ac:dyDescent="0.3">
      <c r="A1686" s="2">
        <v>44273</v>
      </c>
      <c r="B1686" s="3">
        <v>0.53125</v>
      </c>
      <c r="C1686" s="6">
        <v>6.6</v>
      </c>
      <c r="D1686" s="6">
        <v>20.5</v>
      </c>
      <c r="E1686" s="4">
        <v>14.2</v>
      </c>
      <c r="F1686" s="5">
        <v>6.8000000000000005E-2</v>
      </c>
      <c r="G1686" s="44"/>
      <c r="H1686" s="5">
        <v>0.29299999999999998</v>
      </c>
      <c r="I1686" s="44"/>
      <c r="J1686" s="5">
        <v>0</v>
      </c>
      <c r="K1686" s="44"/>
      <c r="L1686" s="5">
        <v>0.224</v>
      </c>
      <c r="M1686" s="44"/>
      <c r="N1686" s="5">
        <v>0</v>
      </c>
      <c r="O1686" s="44"/>
      <c r="P1686" s="5">
        <v>0</v>
      </c>
      <c r="Q1686" s="44"/>
      <c r="R1686" s="5">
        <v>0</v>
      </c>
      <c r="S1686" s="44"/>
      <c r="U1686" s="39">
        <f>$AB$4-V1686</f>
        <v>1.0947149999999963</v>
      </c>
      <c r="V1686" s="39">
        <f>V1684-K1683</f>
        <v>3.7052850000000035</v>
      </c>
      <c r="W1686" s="40">
        <f>U1686/($AB$4/100)</f>
        <v>22.806562499999924</v>
      </c>
      <c r="X1686" s="40">
        <f>V1686/($AB$4/100)</f>
        <v>77.193437500000073</v>
      </c>
    </row>
    <row r="1687" spans="1:26" x14ac:dyDescent="0.3">
      <c r="A1687" s="2">
        <v>44273</v>
      </c>
      <c r="B1687" s="3">
        <v>0.54166666666666663</v>
      </c>
      <c r="C1687" s="6">
        <v>6.5</v>
      </c>
      <c r="D1687" s="6">
        <v>20.9</v>
      </c>
      <c r="E1687" s="4">
        <v>13.71</v>
      </c>
      <c r="F1687" s="5">
        <v>6.2E-2</v>
      </c>
      <c r="G1687" s="44">
        <f t="shared" si="183"/>
        <v>6.4250000000000002E-2</v>
      </c>
      <c r="H1687" s="5">
        <v>0.20799999999999999</v>
      </c>
      <c r="I1687" s="44">
        <f t="shared" si="184"/>
        <v>0.22949999999999998</v>
      </c>
      <c r="J1687" s="5">
        <v>0</v>
      </c>
      <c r="K1687" s="44">
        <f t="shared" si="185"/>
        <v>0</v>
      </c>
      <c r="L1687" s="5">
        <v>0.14599999999999999</v>
      </c>
      <c r="M1687" s="44">
        <f t="shared" si="186"/>
        <v>0.16425000000000001</v>
      </c>
      <c r="N1687" s="5">
        <v>0</v>
      </c>
      <c r="O1687" s="44">
        <f t="shared" si="187"/>
        <v>0</v>
      </c>
      <c r="P1687" s="5">
        <v>0</v>
      </c>
      <c r="Q1687" s="44">
        <f t="shared" si="188"/>
        <v>0</v>
      </c>
      <c r="R1687" s="5">
        <v>0</v>
      </c>
      <c r="S1687" s="44">
        <f t="shared" si="189"/>
        <v>0</v>
      </c>
      <c r="U1687" s="39"/>
      <c r="V1687" s="39"/>
      <c r="W1687" s="40"/>
      <c r="X1687" s="40"/>
    </row>
    <row r="1688" spans="1:26" x14ac:dyDescent="0.3">
      <c r="A1688" s="2">
        <v>44273</v>
      </c>
      <c r="B1688" s="3">
        <v>0.55208333333333337</v>
      </c>
      <c r="C1688" s="6">
        <v>5.5</v>
      </c>
      <c r="D1688" s="6">
        <v>18.899999999999999</v>
      </c>
      <c r="E1688" s="4">
        <v>13.97</v>
      </c>
      <c r="F1688" s="5">
        <v>6.4000000000000001E-2</v>
      </c>
      <c r="G1688" s="44"/>
      <c r="H1688" s="5">
        <v>0.24</v>
      </c>
      <c r="I1688" s="44"/>
      <c r="J1688" s="5">
        <v>0</v>
      </c>
      <c r="K1688" s="44"/>
      <c r="L1688" s="5">
        <v>0.17399999999999999</v>
      </c>
      <c r="M1688" s="44"/>
      <c r="N1688" s="5">
        <v>0</v>
      </c>
      <c r="O1688" s="44"/>
      <c r="P1688" s="5">
        <v>0</v>
      </c>
      <c r="Q1688" s="44"/>
      <c r="R1688" s="5">
        <v>0</v>
      </c>
      <c r="S1688" s="44"/>
      <c r="U1688" s="39">
        <f>$AB$4-V1688</f>
        <v>0.9534599999999962</v>
      </c>
      <c r="V1688" s="39">
        <f>V1686+($AB$3*M1687)</f>
        <v>3.8465400000000036</v>
      </c>
      <c r="W1688" s="40">
        <f>U1688/($AB$4/100)</f>
        <v>19.863749999999921</v>
      </c>
      <c r="X1688" s="40">
        <f>V1688/($AB$4/100)</f>
        <v>80.136250000000075</v>
      </c>
    </row>
    <row r="1689" spans="1:26" x14ac:dyDescent="0.3">
      <c r="A1689" s="2">
        <v>44273</v>
      </c>
      <c r="B1689" s="3">
        <v>0.5625</v>
      </c>
      <c r="C1689" s="6">
        <v>7</v>
      </c>
      <c r="D1689" s="6">
        <v>19.3</v>
      </c>
      <c r="E1689" s="4">
        <v>14.03</v>
      </c>
      <c r="F1689" s="5">
        <v>6.6000000000000003E-2</v>
      </c>
      <c r="G1689" s="44"/>
      <c r="H1689" s="5">
        <v>0.23699999999999999</v>
      </c>
      <c r="I1689" s="44"/>
      <c r="J1689" s="5">
        <v>0</v>
      </c>
      <c r="K1689" s="44"/>
      <c r="L1689" s="5">
        <v>0.17</v>
      </c>
      <c r="M1689" s="44"/>
      <c r="N1689" s="5">
        <v>0</v>
      </c>
      <c r="O1689" s="44"/>
      <c r="P1689" s="5">
        <v>0</v>
      </c>
      <c r="Q1689" s="44"/>
      <c r="R1689" s="5">
        <v>0</v>
      </c>
      <c r="S1689" s="44"/>
      <c r="U1689" s="39"/>
      <c r="V1689" s="39"/>
      <c r="W1689" s="9"/>
      <c r="X1689" s="9"/>
    </row>
    <row r="1690" spans="1:26" x14ac:dyDescent="0.3">
      <c r="A1690" s="2">
        <v>44273</v>
      </c>
      <c r="B1690" s="3">
        <v>0.57291666666666663</v>
      </c>
      <c r="C1690" s="6">
        <v>6.6</v>
      </c>
      <c r="D1690" s="6">
        <v>19.3</v>
      </c>
      <c r="E1690" s="4">
        <v>14.05</v>
      </c>
      <c r="F1690" s="5">
        <v>6.5000000000000002E-2</v>
      </c>
      <c r="G1690" s="44"/>
      <c r="H1690" s="5">
        <v>0.23300000000000001</v>
      </c>
      <c r="I1690" s="44"/>
      <c r="J1690" s="5">
        <v>0</v>
      </c>
      <c r="K1690" s="44"/>
      <c r="L1690" s="5">
        <v>0.16700000000000001</v>
      </c>
      <c r="M1690" s="44"/>
      <c r="N1690" s="5">
        <v>0</v>
      </c>
      <c r="O1690" s="44"/>
      <c r="P1690" s="5">
        <v>0</v>
      </c>
      <c r="Q1690" s="44"/>
      <c r="R1690" s="5">
        <v>0</v>
      </c>
      <c r="S1690" s="44"/>
      <c r="U1690" s="39">
        <f>$AB$4-V1690</f>
        <v>0.9534599999999962</v>
      </c>
      <c r="V1690" s="39">
        <f>V1688-K1687</f>
        <v>3.8465400000000036</v>
      </c>
      <c r="W1690" s="40">
        <f>U1690/($AB$4/100)</f>
        <v>19.863749999999921</v>
      </c>
      <c r="X1690" s="40">
        <f>V1690/($AB$4/100)</f>
        <v>80.136250000000075</v>
      </c>
      <c r="Y1690" s="40">
        <f>MIN(X1595:X1690)</f>
        <v>63.022083333333413</v>
      </c>
      <c r="Z1690" s="40">
        <f>MAX(X1595:X1690)</f>
        <v>80.136250000000075</v>
      </c>
    </row>
    <row r="1691" spans="1:26" x14ac:dyDescent="0.3">
      <c r="A1691" s="2">
        <v>44273</v>
      </c>
      <c r="B1691" s="3">
        <v>0.58333333333333337</v>
      </c>
      <c r="C1691" s="6">
        <v>7.4</v>
      </c>
      <c r="D1691" s="6">
        <v>20.3</v>
      </c>
      <c r="E1691" s="4">
        <v>14.22</v>
      </c>
      <c r="F1691" s="5">
        <v>6.8000000000000005E-2</v>
      </c>
      <c r="G1691" s="44">
        <f t="shared" si="183"/>
        <v>5.9749999999999998E-2</v>
      </c>
      <c r="H1691" s="5">
        <v>0.249</v>
      </c>
      <c r="I1691" s="44">
        <f t="shared" si="184"/>
        <v>0.16474999999999998</v>
      </c>
      <c r="J1691" s="5">
        <v>0</v>
      </c>
      <c r="K1691" s="44">
        <f t="shared" si="185"/>
        <v>2.5000000000000001E-4</v>
      </c>
      <c r="L1691" s="5">
        <v>0.18099999999999999</v>
      </c>
      <c r="M1691" s="44">
        <f t="shared" si="186"/>
        <v>0.10425</v>
      </c>
      <c r="N1691" s="5">
        <v>0</v>
      </c>
      <c r="O1691" s="44">
        <f t="shared" si="187"/>
        <v>0</v>
      </c>
      <c r="P1691" s="5">
        <v>0</v>
      </c>
      <c r="Q1691" s="44">
        <f t="shared" si="188"/>
        <v>0</v>
      </c>
      <c r="R1691" s="5">
        <v>0</v>
      </c>
      <c r="S1691" s="44">
        <f t="shared" si="189"/>
        <v>0</v>
      </c>
      <c r="U1691" s="39"/>
      <c r="V1691" s="39"/>
      <c r="W1691" s="40"/>
      <c r="X1691" s="40"/>
    </row>
    <row r="1692" spans="1:26" x14ac:dyDescent="0.3">
      <c r="A1692" s="2">
        <v>44273</v>
      </c>
      <c r="B1692" s="3">
        <v>0.59375</v>
      </c>
      <c r="C1692" s="6">
        <v>6.9</v>
      </c>
      <c r="D1692" s="6">
        <v>20.9</v>
      </c>
      <c r="E1692" s="4">
        <v>13.94</v>
      </c>
      <c r="F1692" s="5">
        <v>6.5000000000000002E-2</v>
      </c>
      <c r="G1692" s="44"/>
      <c r="H1692" s="5">
        <v>0.20799999999999999</v>
      </c>
      <c r="I1692" s="44"/>
      <c r="J1692" s="5">
        <v>0</v>
      </c>
      <c r="K1692" s="44"/>
      <c r="L1692" s="5">
        <v>0.14199999999999999</v>
      </c>
      <c r="M1692" s="44"/>
      <c r="N1692" s="5">
        <v>0</v>
      </c>
      <c r="O1692" s="44"/>
      <c r="P1692" s="5">
        <v>0</v>
      </c>
      <c r="Q1692" s="44"/>
      <c r="R1692" s="5">
        <v>0</v>
      </c>
      <c r="S1692" s="44"/>
      <c r="U1692" s="39">
        <f>$AB$4-V1692</f>
        <v>0.86380499999999616</v>
      </c>
      <c r="V1692" s="39">
        <f>V1690+($AB$3*M1691)</f>
        <v>3.9361950000000037</v>
      </c>
      <c r="W1692" s="40">
        <f>U1692/($AB$4/100)</f>
        <v>17.995937499999918</v>
      </c>
      <c r="X1692" s="40">
        <f>V1692/($AB$4/100)</f>
        <v>82.004062500000074</v>
      </c>
    </row>
    <row r="1693" spans="1:26" x14ac:dyDescent="0.3">
      <c r="A1693" s="2">
        <v>44273</v>
      </c>
      <c r="B1693" s="3">
        <v>0.60416666666666663</v>
      </c>
      <c r="C1693" s="6">
        <v>5.8</v>
      </c>
      <c r="D1693" s="6">
        <v>19.5</v>
      </c>
      <c r="E1693" s="4">
        <v>13.03</v>
      </c>
      <c r="F1693" s="5">
        <v>4.9000000000000002E-2</v>
      </c>
      <c r="G1693" s="44"/>
      <c r="H1693" s="5">
        <v>6.6000000000000003E-2</v>
      </c>
      <c r="I1693" s="44"/>
      <c r="J1693" s="5">
        <v>1E-3</v>
      </c>
      <c r="K1693" s="44"/>
      <c r="L1693" s="5">
        <v>1.6E-2</v>
      </c>
      <c r="M1693" s="44"/>
      <c r="N1693" s="5">
        <v>0</v>
      </c>
      <c r="O1693" s="44"/>
      <c r="P1693" s="5">
        <v>0</v>
      </c>
      <c r="Q1693" s="44"/>
      <c r="R1693" s="5">
        <v>0</v>
      </c>
      <c r="S1693" s="44"/>
      <c r="U1693" s="39"/>
      <c r="V1693" s="39"/>
      <c r="W1693" s="40"/>
      <c r="X1693" s="40"/>
    </row>
    <row r="1694" spans="1:26" x14ac:dyDescent="0.3">
      <c r="A1694" s="2">
        <v>44273</v>
      </c>
      <c r="B1694" s="3">
        <v>0.61458333333333337</v>
      </c>
      <c r="C1694" s="6">
        <v>5.6</v>
      </c>
      <c r="D1694" s="6">
        <v>16.7</v>
      </c>
      <c r="E1694" s="4">
        <v>13.51</v>
      </c>
      <c r="F1694" s="5">
        <v>5.7000000000000002E-2</v>
      </c>
      <c r="G1694" s="44"/>
      <c r="H1694" s="5">
        <v>0.13600000000000001</v>
      </c>
      <c r="I1694" s="44"/>
      <c r="J1694" s="5">
        <v>0</v>
      </c>
      <c r="K1694" s="44"/>
      <c r="L1694" s="5">
        <v>7.8E-2</v>
      </c>
      <c r="M1694" s="44"/>
      <c r="N1694" s="5">
        <v>0</v>
      </c>
      <c r="O1694" s="44"/>
      <c r="P1694" s="5">
        <v>0</v>
      </c>
      <c r="Q1694" s="44"/>
      <c r="R1694" s="5">
        <v>0</v>
      </c>
      <c r="S1694" s="44"/>
      <c r="U1694" s="39">
        <f>$AB$4-V1694</f>
        <v>0.86405499999999602</v>
      </c>
      <c r="V1694" s="39">
        <f>V1692-K1691</f>
        <v>3.9359450000000038</v>
      </c>
      <c r="W1694" s="40">
        <f>U1694/($AB$4/100)</f>
        <v>18.001145833333251</v>
      </c>
      <c r="X1694" s="40">
        <f>V1694/($AB$4/100)</f>
        <v>81.998854166666746</v>
      </c>
    </row>
    <row r="1695" spans="1:26" x14ac:dyDescent="0.3">
      <c r="A1695" s="2">
        <v>44273</v>
      </c>
      <c r="B1695" s="3">
        <v>0.625</v>
      </c>
      <c r="C1695" s="6">
        <v>6.9</v>
      </c>
      <c r="D1695" s="6">
        <v>16.8</v>
      </c>
      <c r="E1695" s="4">
        <v>13.97</v>
      </c>
      <c r="F1695" s="5">
        <v>6.6000000000000003E-2</v>
      </c>
      <c r="G1695" s="44">
        <f t="shared" si="183"/>
        <v>5.3750000000000006E-2</v>
      </c>
      <c r="H1695" s="5">
        <v>0.20200000000000001</v>
      </c>
      <c r="I1695" s="44">
        <f t="shared" si="184"/>
        <v>0.11425</v>
      </c>
      <c r="J1695" s="5">
        <v>0</v>
      </c>
      <c r="K1695" s="44">
        <f t="shared" si="185"/>
        <v>0</v>
      </c>
      <c r="L1695" s="5">
        <v>0.13600000000000001</v>
      </c>
      <c r="M1695" s="44">
        <f t="shared" si="186"/>
        <v>5.9500000000000011E-2</v>
      </c>
      <c r="N1695" s="5">
        <v>0</v>
      </c>
      <c r="O1695" s="44">
        <f t="shared" si="187"/>
        <v>0</v>
      </c>
      <c r="P1695" s="5">
        <v>0</v>
      </c>
      <c r="Q1695" s="44">
        <f t="shared" si="188"/>
        <v>0</v>
      </c>
      <c r="R1695" s="5">
        <v>0</v>
      </c>
      <c r="S1695" s="44">
        <f t="shared" si="189"/>
        <v>0</v>
      </c>
      <c r="U1695" s="39"/>
      <c r="V1695" s="39"/>
      <c r="W1695" s="40"/>
      <c r="X1695" s="40"/>
    </row>
    <row r="1696" spans="1:26" x14ac:dyDescent="0.3">
      <c r="A1696" s="2">
        <v>44273</v>
      </c>
      <c r="B1696" s="3">
        <v>0.63541666666666663</v>
      </c>
      <c r="C1696" s="6">
        <v>6</v>
      </c>
      <c r="D1696" s="6">
        <v>16.7</v>
      </c>
      <c r="E1696" s="4">
        <v>13.02</v>
      </c>
      <c r="F1696" s="5">
        <v>4.7E-2</v>
      </c>
      <c r="G1696" s="44"/>
      <c r="H1696" s="5">
        <v>0.06</v>
      </c>
      <c r="I1696" s="44"/>
      <c r="J1696" s="5">
        <v>0</v>
      </c>
      <c r="K1696" s="44"/>
      <c r="L1696" s="5">
        <v>0.01</v>
      </c>
      <c r="M1696" s="44"/>
      <c r="N1696" s="5">
        <v>0</v>
      </c>
      <c r="O1696" s="44"/>
      <c r="P1696" s="5">
        <v>0</v>
      </c>
      <c r="Q1696" s="44"/>
      <c r="R1696" s="5">
        <v>0</v>
      </c>
      <c r="S1696" s="44"/>
      <c r="U1696" s="39">
        <f>$AB$4-V1696</f>
        <v>0.81288499999999608</v>
      </c>
      <c r="V1696" s="39">
        <f>V1694+($AB$3*M1695)</f>
        <v>3.9871150000000037</v>
      </c>
      <c r="W1696" s="40">
        <f>U1696/($AB$4/100)</f>
        <v>16.935104166666584</v>
      </c>
      <c r="X1696" s="40">
        <f>V1696/($AB$4/100)</f>
        <v>83.064895833333409</v>
      </c>
    </row>
    <row r="1697" spans="1:24" x14ac:dyDescent="0.3">
      <c r="A1697" s="2">
        <v>44273</v>
      </c>
      <c r="B1697" s="3">
        <v>0.64583333333333337</v>
      </c>
      <c r="C1697" s="6">
        <v>5.6</v>
      </c>
      <c r="D1697" s="6">
        <v>14.7</v>
      </c>
      <c r="E1697" s="4">
        <v>13.46</v>
      </c>
      <c r="F1697" s="5">
        <v>5.6000000000000001E-2</v>
      </c>
      <c r="G1697" s="44"/>
      <c r="H1697" s="5">
        <v>0.13100000000000001</v>
      </c>
      <c r="I1697" s="44"/>
      <c r="J1697" s="5">
        <v>0</v>
      </c>
      <c r="K1697" s="44"/>
      <c r="L1697" s="5">
        <v>7.4999999999999997E-2</v>
      </c>
      <c r="M1697" s="44"/>
      <c r="N1697" s="5">
        <v>0</v>
      </c>
      <c r="O1697" s="44"/>
      <c r="P1697" s="5">
        <v>0</v>
      </c>
      <c r="Q1697" s="44"/>
      <c r="R1697" s="5">
        <v>0</v>
      </c>
      <c r="S1697" s="44"/>
      <c r="U1697" s="39"/>
      <c r="V1697" s="39"/>
      <c r="W1697" s="9"/>
      <c r="X1697" s="9"/>
    </row>
    <row r="1698" spans="1:24" x14ac:dyDescent="0.3">
      <c r="A1698" s="2">
        <v>44273</v>
      </c>
      <c r="B1698" s="3">
        <v>0.65625</v>
      </c>
      <c r="C1698" s="6">
        <v>5.6</v>
      </c>
      <c r="D1698" s="6">
        <v>14</v>
      </c>
      <c r="E1698" s="4">
        <v>13.06</v>
      </c>
      <c r="F1698" s="5">
        <v>4.5999999999999999E-2</v>
      </c>
      <c r="G1698" s="44"/>
      <c r="H1698" s="5">
        <v>6.4000000000000001E-2</v>
      </c>
      <c r="I1698" s="44"/>
      <c r="J1698" s="5">
        <v>0</v>
      </c>
      <c r="K1698" s="44"/>
      <c r="L1698" s="5">
        <v>1.7000000000000001E-2</v>
      </c>
      <c r="M1698" s="44"/>
      <c r="N1698" s="5">
        <v>0</v>
      </c>
      <c r="O1698" s="44"/>
      <c r="P1698" s="5">
        <v>0</v>
      </c>
      <c r="Q1698" s="44"/>
      <c r="R1698" s="5">
        <v>0</v>
      </c>
      <c r="S1698" s="44"/>
      <c r="U1698" s="39">
        <f>$AB$4-V1698</f>
        <v>0.81288499999999608</v>
      </c>
      <c r="V1698" s="39">
        <f>V1696-K1695</f>
        <v>3.9871150000000037</v>
      </c>
      <c r="W1698" s="40">
        <f>U1698/($AB$4/100)</f>
        <v>16.935104166666584</v>
      </c>
      <c r="X1698" s="40">
        <f>V1698/($AB$4/100)</f>
        <v>83.064895833333409</v>
      </c>
    </row>
    <row r="1699" spans="1:24" x14ac:dyDescent="0.3">
      <c r="A1699" s="2">
        <v>44273</v>
      </c>
      <c r="B1699" s="3">
        <v>0.66666666666666663</v>
      </c>
      <c r="C1699" s="6">
        <v>5.8</v>
      </c>
      <c r="D1699" s="6">
        <v>13</v>
      </c>
      <c r="E1699" s="4">
        <v>13.62</v>
      </c>
      <c r="F1699" s="5">
        <v>6.3E-2</v>
      </c>
      <c r="G1699" s="44">
        <f t="shared" si="183"/>
        <v>5.2749999999999991E-2</v>
      </c>
      <c r="H1699" s="5">
        <v>0.17199999999999999</v>
      </c>
      <c r="I1699" s="44">
        <f t="shared" si="184"/>
        <v>0.10049999999999999</v>
      </c>
      <c r="J1699" s="5">
        <v>0</v>
      </c>
      <c r="K1699" s="44">
        <f t="shared" si="185"/>
        <v>5.0000000000000001E-4</v>
      </c>
      <c r="L1699" s="5">
        <v>0.108</v>
      </c>
      <c r="M1699" s="44">
        <f t="shared" si="186"/>
        <v>4.675E-2</v>
      </c>
      <c r="N1699" s="5">
        <v>0</v>
      </c>
      <c r="O1699" s="44">
        <f t="shared" si="187"/>
        <v>0</v>
      </c>
      <c r="P1699" s="5">
        <v>0</v>
      </c>
      <c r="Q1699" s="44">
        <f t="shared" si="188"/>
        <v>0</v>
      </c>
      <c r="R1699" s="5">
        <v>0</v>
      </c>
      <c r="S1699" s="44">
        <f t="shared" si="189"/>
        <v>0</v>
      </c>
      <c r="U1699" s="39"/>
      <c r="V1699" s="39"/>
      <c r="W1699" s="40"/>
      <c r="X1699" s="40"/>
    </row>
    <row r="1700" spans="1:24" x14ac:dyDescent="0.3">
      <c r="A1700" s="2">
        <v>44273</v>
      </c>
      <c r="B1700" s="3">
        <v>0.67708333333333337</v>
      </c>
      <c r="C1700" s="6">
        <v>6</v>
      </c>
      <c r="D1700" s="6">
        <v>13.9</v>
      </c>
      <c r="E1700" s="4">
        <v>13.51</v>
      </c>
      <c r="F1700" s="5">
        <v>5.8999999999999997E-2</v>
      </c>
      <c r="G1700" s="44"/>
      <c r="H1700" s="5">
        <v>0.13</v>
      </c>
      <c r="I1700" s="44"/>
      <c r="J1700" s="5">
        <v>1E-3</v>
      </c>
      <c r="K1700" s="44"/>
      <c r="L1700" s="5">
        <v>7.0999999999999994E-2</v>
      </c>
      <c r="M1700" s="44"/>
      <c r="N1700" s="5">
        <v>0</v>
      </c>
      <c r="O1700" s="44"/>
      <c r="P1700" s="5">
        <v>0</v>
      </c>
      <c r="Q1700" s="44"/>
      <c r="R1700" s="5">
        <v>0</v>
      </c>
      <c r="S1700" s="44"/>
      <c r="U1700" s="39">
        <f>$AB$4-V1700</f>
        <v>0.77267999999999581</v>
      </c>
      <c r="V1700" s="39">
        <f>V1698+($AB$3*M1699)</f>
        <v>4.027320000000004</v>
      </c>
      <c r="W1700" s="40">
        <f>U1700/($AB$4/100)</f>
        <v>16.097499999999911</v>
      </c>
      <c r="X1700" s="40">
        <f>V1700/($AB$4/100)</f>
        <v>83.902500000000089</v>
      </c>
    </row>
    <row r="1701" spans="1:24" x14ac:dyDescent="0.3">
      <c r="A1701" s="2">
        <v>44273</v>
      </c>
      <c r="B1701" s="3">
        <v>0.6875</v>
      </c>
      <c r="C1701" s="6">
        <v>5.7</v>
      </c>
      <c r="D1701" s="6">
        <v>13.3</v>
      </c>
      <c r="E1701" s="4">
        <v>13.06</v>
      </c>
      <c r="F1701" s="5">
        <v>4.5999999999999999E-2</v>
      </c>
      <c r="G1701" s="44"/>
      <c r="H1701" s="5">
        <v>5.6000000000000001E-2</v>
      </c>
      <c r="I1701" s="44"/>
      <c r="J1701" s="5">
        <v>0</v>
      </c>
      <c r="K1701" s="44"/>
      <c r="L1701" s="5">
        <v>8.0000000000000002E-3</v>
      </c>
      <c r="M1701" s="44"/>
      <c r="N1701" s="5">
        <v>0</v>
      </c>
      <c r="O1701" s="44"/>
      <c r="P1701" s="5">
        <v>0</v>
      </c>
      <c r="Q1701" s="44"/>
      <c r="R1701" s="5">
        <v>0</v>
      </c>
      <c r="S1701" s="44"/>
      <c r="U1701" s="39"/>
      <c r="V1701" s="39"/>
      <c r="W1701" s="40"/>
      <c r="X1701" s="40"/>
    </row>
    <row r="1702" spans="1:24" x14ac:dyDescent="0.3">
      <c r="A1702" s="2">
        <v>44273</v>
      </c>
      <c r="B1702" s="3">
        <v>0.69791666666666663</v>
      </c>
      <c r="C1702" s="6">
        <v>5.2</v>
      </c>
      <c r="D1702" s="6">
        <v>12.1</v>
      </c>
      <c r="E1702" s="4">
        <v>12.96</v>
      </c>
      <c r="F1702" s="5">
        <v>4.2999999999999997E-2</v>
      </c>
      <c r="G1702" s="44"/>
      <c r="H1702" s="5">
        <v>4.3999999999999997E-2</v>
      </c>
      <c r="I1702" s="44"/>
      <c r="J1702" s="5">
        <v>1E-3</v>
      </c>
      <c r="K1702" s="44"/>
      <c r="L1702" s="5">
        <v>0</v>
      </c>
      <c r="M1702" s="44"/>
      <c r="N1702" s="5">
        <v>0</v>
      </c>
      <c r="O1702" s="44"/>
      <c r="P1702" s="5">
        <v>0</v>
      </c>
      <c r="Q1702" s="44"/>
      <c r="R1702" s="5">
        <v>0</v>
      </c>
      <c r="S1702" s="44"/>
      <c r="U1702" s="39">
        <f>$AB$4-V1702</f>
        <v>0.77317999999999554</v>
      </c>
      <c r="V1702" s="39">
        <f>V1700-K1699</f>
        <v>4.0268200000000043</v>
      </c>
      <c r="W1702" s="40">
        <f>U1702/($AB$4/100)</f>
        <v>16.107916666666572</v>
      </c>
      <c r="X1702" s="40">
        <f>V1702/($AB$4/100)</f>
        <v>83.892083333333417</v>
      </c>
    </row>
    <row r="1703" spans="1:24" x14ac:dyDescent="0.3">
      <c r="A1703" s="2">
        <v>44273</v>
      </c>
      <c r="B1703" s="3">
        <v>0.70833333333333337</v>
      </c>
      <c r="C1703" s="6">
        <v>5</v>
      </c>
      <c r="D1703" s="6">
        <v>11</v>
      </c>
      <c r="E1703" s="4">
        <v>12.92</v>
      </c>
      <c r="F1703" s="5">
        <v>4.2000000000000003E-2</v>
      </c>
      <c r="G1703" s="44">
        <f t="shared" si="183"/>
        <v>4.0500000000000001E-2</v>
      </c>
      <c r="H1703" s="5">
        <v>3.4000000000000002E-2</v>
      </c>
      <c r="I1703" s="44">
        <f t="shared" si="184"/>
        <v>1.6500000000000001E-2</v>
      </c>
      <c r="J1703" s="5">
        <v>6.0000000000000001E-3</v>
      </c>
      <c r="K1703" s="44">
        <f t="shared" si="185"/>
        <v>2.35E-2</v>
      </c>
      <c r="L1703" s="5">
        <v>0</v>
      </c>
      <c r="M1703" s="44">
        <f t="shared" si="186"/>
        <v>0</v>
      </c>
      <c r="N1703" s="5">
        <v>0</v>
      </c>
      <c r="O1703" s="44">
        <f t="shared" si="187"/>
        <v>0</v>
      </c>
      <c r="P1703" s="5">
        <v>0</v>
      </c>
      <c r="Q1703" s="44">
        <f t="shared" si="188"/>
        <v>0</v>
      </c>
      <c r="R1703" s="5">
        <v>0</v>
      </c>
      <c r="S1703" s="44">
        <f t="shared" si="189"/>
        <v>0</v>
      </c>
      <c r="U1703" s="39"/>
      <c r="V1703" s="39"/>
      <c r="W1703" s="40"/>
      <c r="X1703" s="40"/>
    </row>
    <row r="1704" spans="1:24" x14ac:dyDescent="0.3">
      <c r="A1704" s="2">
        <v>44273</v>
      </c>
      <c r="B1704" s="3">
        <v>0.71875</v>
      </c>
      <c r="C1704" s="6">
        <v>4.8</v>
      </c>
      <c r="D1704" s="6">
        <v>10.1</v>
      </c>
      <c r="E1704" s="4">
        <v>12.86</v>
      </c>
      <c r="F1704" s="5">
        <v>0.04</v>
      </c>
      <c r="G1704" s="44"/>
      <c r="H1704" s="5">
        <v>0.02</v>
      </c>
      <c r="I1704" s="44"/>
      <c r="J1704" s="5">
        <v>2.1999999999999999E-2</v>
      </c>
      <c r="K1704" s="44"/>
      <c r="L1704" s="5">
        <v>0</v>
      </c>
      <c r="M1704" s="44"/>
      <c r="N1704" s="5">
        <v>0</v>
      </c>
      <c r="O1704" s="44"/>
      <c r="P1704" s="5">
        <v>0</v>
      </c>
      <c r="Q1704" s="44"/>
      <c r="R1704" s="5">
        <v>0</v>
      </c>
      <c r="S1704" s="44"/>
      <c r="U1704" s="39">
        <f>$AB$4-V1704</f>
        <v>0.77317999999999554</v>
      </c>
      <c r="V1704" s="39">
        <f>V1702+($AB$3*M1703)</f>
        <v>4.0268200000000043</v>
      </c>
      <c r="W1704" s="40">
        <f>U1704/($AB$4/100)</f>
        <v>16.107916666666572</v>
      </c>
      <c r="X1704" s="40">
        <f>V1704/($AB$4/100)</f>
        <v>83.892083333333417</v>
      </c>
    </row>
    <row r="1705" spans="1:24" x14ac:dyDescent="0.3">
      <c r="A1705" s="2">
        <v>44273</v>
      </c>
      <c r="B1705" s="3">
        <v>0.72916666666666663</v>
      </c>
      <c r="C1705" s="6">
        <v>4.3</v>
      </c>
      <c r="D1705" s="6">
        <v>9.6</v>
      </c>
      <c r="E1705" s="4">
        <v>12.83</v>
      </c>
      <c r="F1705" s="5">
        <v>0.04</v>
      </c>
      <c r="G1705" s="44"/>
      <c r="H1705" s="5">
        <v>0.01</v>
      </c>
      <c r="I1705" s="44"/>
      <c r="J1705" s="5">
        <v>0.03</v>
      </c>
      <c r="K1705" s="44"/>
      <c r="L1705" s="5">
        <v>0</v>
      </c>
      <c r="M1705" s="44"/>
      <c r="N1705" s="5">
        <v>0</v>
      </c>
      <c r="O1705" s="44"/>
      <c r="P1705" s="5">
        <v>0</v>
      </c>
      <c r="Q1705" s="44"/>
      <c r="R1705" s="5">
        <v>0</v>
      </c>
      <c r="S1705" s="44"/>
      <c r="U1705" s="39"/>
      <c r="V1705" s="39"/>
      <c r="W1705" s="9"/>
      <c r="X1705" s="9"/>
    </row>
    <row r="1706" spans="1:24" x14ac:dyDescent="0.3">
      <c r="A1706" s="2">
        <v>44273</v>
      </c>
      <c r="B1706" s="3">
        <v>0.73958333333333337</v>
      </c>
      <c r="C1706" s="6">
        <v>3.9</v>
      </c>
      <c r="D1706" s="6">
        <v>12.1</v>
      </c>
      <c r="E1706" s="4">
        <v>12.77</v>
      </c>
      <c r="F1706" s="5">
        <v>0.04</v>
      </c>
      <c r="G1706" s="44"/>
      <c r="H1706" s="5">
        <v>2E-3</v>
      </c>
      <c r="I1706" s="44"/>
      <c r="J1706" s="5">
        <v>3.5999999999999997E-2</v>
      </c>
      <c r="K1706" s="44"/>
      <c r="L1706" s="5">
        <v>0</v>
      </c>
      <c r="M1706" s="44"/>
      <c r="N1706" s="5">
        <v>0</v>
      </c>
      <c r="O1706" s="44"/>
      <c r="P1706" s="5">
        <v>0</v>
      </c>
      <c r="Q1706" s="44"/>
      <c r="R1706" s="5">
        <v>0</v>
      </c>
      <c r="S1706" s="44"/>
      <c r="U1706" s="39">
        <f>$AB$4-V1706</f>
        <v>0.79667999999999584</v>
      </c>
      <c r="V1706" s="39">
        <f>V1704-K1703</f>
        <v>4.003320000000004</v>
      </c>
      <c r="W1706" s="40">
        <f>U1706/($AB$4/100)</f>
        <v>16.597499999999911</v>
      </c>
      <c r="X1706" s="40">
        <f>V1706/($AB$4/100)</f>
        <v>83.402500000000074</v>
      </c>
    </row>
    <row r="1707" spans="1:24" x14ac:dyDescent="0.3">
      <c r="A1707" s="2">
        <v>44273</v>
      </c>
      <c r="B1707" s="3">
        <v>0.75</v>
      </c>
      <c r="C1707" s="6">
        <v>3.9</v>
      </c>
      <c r="D1707" s="6">
        <v>11.7</v>
      </c>
      <c r="E1707" s="4">
        <v>12.74</v>
      </c>
      <c r="F1707" s="5">
        <v>3.7999999999999999E-2</v>
      </c>
      <c r="G1707" s="44">
        <f t="shared" si="183"/>
        <v>3.7249999999999998E-2</v>
      </c>
      <c r="H1707" s="5">
        <v>0</v>
      </c>
      <c r="I1707" s="44">
        <f t="shared" si="184"/>
        <v>0</v>
      </c>
      <c r="J1707" s="5">
        <v>3.7999999999999999E-2</v>
      </c>
      <c r="K1707" s="44">
        <f t="shared" si="185"/>
        <v>3.7999999999999999E-2</v>
      </c>
      <c r="L1707" s="5">
        <v>0</v>
      </c>
      <c r="M1707" s="44">
        <f t="shared" si="186"/>
        <v>0</v>
      </c>
      <c r="N1707" s="5">
        <v>0</v>
      </c>
      <c r="O1707" s="44">
        <f t="shared" si="187"/>
        <v>0</v>
      </c>
      <c r="P1707" s="5">
        <v>0</v>
      </c>
      <c r="Q1707" s="44">
        <f t="shared" si="188"/>
        <v>0</v>
      </c>
      <c r="R1707" s="5">
        <v>0</v>
      </c>
      <c r="S1707" s="44">
        <f t="shared" si="189"/>
        <v>0</v>
      </c>
      <c r="U1707" s="39"/>
      <c r="V1707" s="39"/>
      <c r="W1707" s="40"/>
      <c r="X1707" s="40"/>
    </row>
    <row r="1708" spans="1:24" x14ac:dyDescent="0.3">
      <c r="A1708" s="2">
        <v>44273</v>
      </c>
      <c r="B1708" s="3">
        <v>0.76041666666666663</v>
      </c>
      <c r="C1708" s="6">
        <v>3.5</v>
      </c>
      <c r="D1708" s="6">
        <v>10</v>
      </c>
      <c r="E1708" s="4">
        <v>12.75</v>
      </c>
      <c r="F1708" s="5">
        <v>3.6999999999999998E-2</v>
      </c>
      <c r="G1708" s="44"/>
      <c r="H1708" s="5">
        <v>0</v>
      </c>
      <c r="I1708" s="44"/>
      <c r="J1708" s="5">
        <v>3.7999999999999999E-2</v>
      </c>
      <c r="K1708" s="44"/>
      <c r="L1708" s="5">
        <v>0</v>
      </c>
      <c r="M1708" s="44"/>
      <c r="N1708" s="5">
        <v>0</v>
      </c>
      <c r="O1708" s="44"/>
      <c r="P1708" s="5">
        <v>0</v>
      </c>
      <c r="Q1708" s="44"/>
      <c r="R1708" s="5">
        <v>0</v>
      </c>
      <c r="S1708" s="44"/>
      <c r="U1708" s="39">
        <f>$AB$4-V1708</f>
        <v>0.79667999999999584</v>
      </c>
      <c r="V1708" s="39">
        <f>V1706+($AB$3*M1707)</f>
        <v>4.003320000000004</v>
      </c>
      <c r="W1708" s="40">
        <f>U1708/($AB$4/100)</f>
        <v>16.597499999999911</v>
      </c>
      <c r="X1708" s="40">
        <f>V1708/($AB$4/100)</f>
        <v>83.402500000000074</v>
      </c>
    </row>
    <row r="1709" spans="1:24" x14ac:dyDescent="0.3">
      <c r="A1709" s="2">
        <v>44273</v>
      </c>
      <c r="B1709" s="3">
        <v>0.77083333333333337</v>
      </c>
      <c r="C1709" s="6">
        <v>3.1</v>
      </c>
      <c r="D1709" s="6">
        <v>11.2</v>
      </c>
      <c r="E1709" s="4">
        <v>12.73</v>
      </c>
      <c r="F1709" s="5">
        <v>3.6999999999999998E-2</v>
      </c>
      <c r="G1709" s="44"/>
      <c r="H1709" s="5">
        <v>0</v>
      </c>
      <c r="I1709" s="44"/>
      <c r="J1709" s="5">
        <v>3.7999999999999999E-2</v>
      </c>
      <c r="K1709" s="44"/>
      <c r="L1709" s="5">
        <v>0</v>
      </c>
      <c r="M1709" s="44"/>
      <c r="N1709" s="5">
        <v>0</v>
      </c>
      <c r="O1709" s="44"/>
      <c r="P1709" s="5">
        <v>0</v>
      </c>
      <c r="Q1709" s="44"/>
      <c r="R1709" s="5">
        <v>0</v>
      </c>
      <c r="S1709" s="44"/>
      <c r="U1709" s="39"/>
      <c r="V1709" s="39"/>
      <c r="W1709" s="40"/>
      <c r="X1709" s="40"/>
    </row>
    <row r="1710" spans="1:24" x14ac:dyDescent="0.3">
      <c r="A1710" s="2">
        <v>44273</v>
      </c>
      <c r="B1710" s="3">
        <v>0.78125</v>
      </c>
      <c r="C1710" s="6">
        <v>3.3</v>
      </c>
      <c r="D1710" s="6">
        <v>12.1</v>
      </c>
      <c r="E1710" s="4">
        <v>12.72</v>
      </c>
      <c r="F1710" s="5">
        <v>3.6999999999999998E-2</v>
      </c>
      <c r="G1710" s="44"/>
      <c r="H1710" s="5">
        <v>0</v>
      </c>
      <c r="I1710" s="44"/>
      <c r="J1710" s="5">
        <v>3.7999999999999999E-2</v>
      </c>
      <c r="K1710" s="44"/>
      <c r="L1710" s="5">
        <v>0</v>
      </c>
      <c r="M1710" s="44"/>
      <c r="N1710" s="5">
        <v>0</v>
      </c>
      <c r="O1710" s="44"/>
      <c r="P1710" s="5">
        <v>0</v>
      </c>
      <c r="Q1710" s="44"/>
      <c r="R1710" s="5">
        <v>0</v>
      </c>
      <c r="S1710" s="44"/>
      <c r="U1710" s="39">
        <f>$AB$4-V1710</f>
        <v>0.83467999999999565</v>
      </c>
      <c r="V1710" s="39">
        <f>V1708-K1707</f>
        <v>3.9653200000000042</v>
      </c>
      <c r="W1710" s="40">
        <f>U1710/($AB$4/100)</f>
        <v>17.389166666666576</v>
      </c>
      <c r="X1710" s="40">
        <f>V1710/($AB$4/100)</f>
        <v>82.610833333333417</v>
      </c>
    </row>
    <row r="1711" spans="1:24" x14ac:dyDescent="0.3">
      <c r="A1711" s="2">
        <v>44273</v>
      </c>
      <c r="B1711" s="3">
        <v>0.79166666666666663</v>
      </c>
      <c r="C1711" s="6">
        <v>3.3</v>
      </c>
      <c r="D1711" s="6">
        <v>10.3</v>
      </c>
      <c r="E1711" s="4">
        <v>12.72</v>
      </c>
      <c r="F1711" s="5">
        <v>3.7999999999999999E-2</v>
      </c>
      <c r="G1711" s="44">
        <f t="shared" si="183"/>
        <v>3.6999999999999998E-2</v>
      </c>
      <c r="H1711" s="5">
        <v>0</v>
      </c>
      <c r="I1711" s="44">
        <f t="shared" si="184"/>
        <v>0</v>
      </c>
      <c r="J1711" s="5">
        <v>3.7999999999999999E-2</v>
      </c>
      <c r="K1711" s="44">
        <f t="shared" si="185"/>
        <v>3.7999999999999999E-2</v>
      </c>
      <c r="L1711" s="5">
        <v>0</v>
      </c>
      <c r="M1711" s="44">
        <f t="shared" si="186"/>
        <v>0</v>
      </c>
      <c r="N1711" s="5">
        <v>0</v>
      </c>
      <c r="O1711" s="44">
        <f t="shared" si="187"/>
        <v>0</v>
      </c>
      <c r="P1711" s="5">
        <v>0</v>
      </c>
      <c r="Q1711" s="44">
        <f t="shared" si="188"/>
        <v>0</v>
      </c>
      <c r="R1711" s="5">
        <v>0</v>
      </c>
      <c r="S1711" s="44">
        <f t="shared" si="189"/>
        <v>0</v>
      </c>
      <c r="U1711" s="39"/>
      <c r="V1711" s="39"/>
      <c r="W1711" s="40"/>
      <c r="X1711" s="40"/>
    </row>
    <row r="1712" spans="1:24" x14ac:dyDescent="0.3">
      <c r="A1712" s="2">
        <v>44273</v>
      </c>
      <c r="B1712" s="3">
        <v>0.80208333333333337</v>
      </c>
      <c r="C1712" s="6">
        <v>3.2</v>
      </c>
      <c r="D1712" s="6">
        <v>10.7</v>
      </c>
      <c r="E1712" s="4">
        <v>12.72</v>
      </c>
      <c r="F1712" s="5">
        <v>3.5999999999999997E-2</v>
      </c>
      <c r="G1712" s="44"/>
      <c r="H1712" s="5">
        <v>0</v>
      </c>
      <c r="I1712" s="44"/>
      <c r="J1712" s="5">
        <v>3.7999999999999999E-2</v>
      </c>
      <c r="K1712" s="44"/>
      <c r="L1712" s="5">
        <v>0</v>
      </c>
      <c r="M1712" s="44"/>
      <c r="N1712" s="5">
        <v>0</v>
      </c>
      <c r="O1712" s="44"/>
      <c r="P1712" s="5">
        <v>0</v>
      </c>
      <c r="Q1712" s="44"/>
      <c r="R1712" s="5">
        <v>0</v>
      </c>
      <c r="S1712" s="44"/>
      <c r="U1712" s="39">
        <f>$AB$4-V1712</f>
        <v>0.83467999999999565</v>
      </c>
      <c r="V1712" s="39">
        <f>V1710+($AB$3*M1711)</f>
        <v>3.9653200000000042</v>
      </c>
      <c r="W1712" s="40">
        <f>U1712/($AB$4/100)</f>
        <v>17.389166666666576</v>
      </c>
      <c r="X1712" s="40">
        <f>V1712/($AB$4/100)</f>
        <v>82.610833333333417</v>
      </c>
    </row>
    <row r="1713" spans="1:24" x14ac:dyDescent="0.3">
      <c r="A1713" s="2">
        <v>44273</v>
      </c>
      <c r="B1713" s="3">
        <v>0.8125</v>
      </c>
      <c r="C1713" s="6">
        <v>3.2</v>
      </c>
      <c r="D1713" s="6">
        <v>12.4</v>
      </c>
      <c r="E1713" s="4">
        <v>12.69</v>
      </c>
      <c r="F1713" s="5">
        <v>3.7999999999999999E-2</v>
      </c>
      <c r="G1713" s="44"/>
      <c r="H1713" s="5">
        <v>0</v>
      </c>
      <c r="I1713" s="44"/>
      <c r="J1713" s="5">
        <v>3.7999999999999999E-2</v>
      </c>
      <c r="K1713" s="44"/>
      <c r="L1713" s="5">
        <v>0</v>
      </c>
      <c r="M1713" s="44"/>
      <c r="N1713" s="5">
        <v>0</v>
      </c>
      <c r="O1713" s="44"/>
      <c r="P1713" s="5">
        <v>0</v>
      </c>
      <c r="Q1713" s="44"/>
      <c r="R1713" s="5">
        <v>0</v>
      </c>
      <c r="S1713" s="44"/>
      <c r="U1713" s="39"/>
      <c r="V1713" s="39"/>
      <c r="W1713" s="9"/>
      <c r="X1713" s="9"/>
    </row>
    <row r="1714" spans="1:24" x14ac:dyDescent="0.3">
      <c r="A1714" s="2">
        <v>44273</v>
      </c>
      <c r="B1714" s="3">
        <v>0.82291666666666663</v>
      </c>
      <c r="C1714" s="6">
        <v>3.3</v>
      </c>
      <c r="D1714" s="6">
        <v>10.4</v>
      </c>
      <c r="E1714" s="4">
        <v>12.7</v>
      </c>
      <c r="F1714" s="5">
        <v>3.5999999999999997E-2</v>
      </c>
      <c r="G1714" s="44"/>
      <c r="H1714" s="5">
        <v>0</v>
      </c>
      <c r="I1714" s="44"/>
      <c r="J1714" s="5">
        <v>3.7999999999999999E-2</v>
      </c>
      <c r="K1714" s="44"/>
      <c r="L1714" s="5">
        <v>0</v>
      </c>
      <c r="M1714" s="44"/>
      <c r="N1714" s="5">
        <v>0</v>
      </c>
      <c r="O1714" s="44"/>
      <c r="P1714" s="5">
        <v>0</v>
      </c>
      <c r="Q1714" s="44"/>
      <c r="R1714" s="5">
        <v>0</v>
      </c>
      <c r="S1714" s="44"/>
      <c r="U1714" s="39">
        <f>$AB$4-V1714</f>
        <v>0.87267999999999546</v>
      </c>
      <c r="V1714" s="39">
        <f>V1712-K1711</f>
        <v>3.9273200000000044</v>
      </c>
      <c r="W1714" s="40">
        <f>U1714/($AB$4/100)</f>
        <v>18.18083333333324</v>
      </c>
      <c r="X1714" s="40">
        <f>V1714/($AB$4/100)</f>
        <v>81.81916666666676</v>
      </c>
    </row>
    <row r="1715" spans="1:24" x14ac:dyDescent="0.3">
      <c r="A1715" s="2">
        <v>44273</v>
      </c>
      <c r="B1715" s="3">
        <v>0.83333333333333337</v>
      </c>
      <c r="C1715" s="6">
        <v>3.2</v>
      </c>
      <c r="D1715" s="6">
        <v>10.7</v>
      </c>
      <c r="E1715" s="4">
        <v>12.7</v>
      </c>
      <c r="F1715" s="5">
        <v>3.7999999999999999E-2</v>
      </c>
      <c r="G1715" s="44">
        <f t="shared" si="183"/>
        <v>3.6999999999999998E-2</v>
      </c>
      <c r="H1715" s="5">
        <v>0</v>
      </c>
      <c r="I1715" s="44">
        <f t="shared" si="184"/>
        <v>0</v>
      </c>
      <c r="J1715" s="5">
        <v>3.7999999999999999E-2</v>
      </c>
      <c r="K1715" s="44">
        <f t="shared" si="185"/>
        <v>3.7999999999999999E-2</v>
      </c>
      <c r="L1715" s="5">
        <v>0</v>
      </c>
      <c r="M1715" s="44">
        <f t="shared" si="186"/>
        <v>0</v>
      </c>
      <c r="N1715" s="5">
        <v>0</v>
      </c>
      <c r="O1715" s="44">
        <f t="shared" si="187"/>
        <v>0</v>
      </c>
      <c r="P1715" s="5">
        <v>0</v>
      </c>
      <c r="Q1715" s="44">
        <f t="shared" si="188"/>
        <v>0</v>
      </c>
      <c r="R1715" s="5">
        <v>0</v>
      </c>
      <c r="S1715" s="44">
        <f t="shared" si="189"/>
        <v>0</v>
      </c>
      <c r="U1715" s="39"/>
      <c r="V1715" s="39"/>
      <c r="W1715" s="40"/>
      <c r="X1715" s="40"/>
    </row>
    <row r="1716" spans="1:24" x14ac:dyDescent="0.3">
      <c r="A1716" s="2">
        <v>44273</v>
      </c>
      <c r="B1716" s="3">
        <v>0.84375</v>
      </c>
      <c r="C1716" s="6">
        <v>3.1</v>
      </c>
      <c r="D1716" s="6">
        <v>12.1</v>
      </c>
      <c r="E1716" s="4">
        <v>12.67</v>
      </c>
      <c r="F1716" s="5">
        <v>3.5999999999999997E-2</v>
      </c>
      <c r="G1716" s="44"/>
      <c r="H1716" s="5">
        <v>0</v>
      </c>
      <c r="I1716" s="44"/>
      <c r="J1716" s="5">
        <v>3.7999999999999999E-2</v>
      </c>
      <c r="K1716" s="44"/>
      <c r="L1716" s="5">
        <v>0</v>
      </c>
      <c r="M1716" s="44"/>
      <c r="N1716" s="5">
        <v>0</v>
      </c>
      <c r="O1716" s="44"/>
      <c r="P1716" s="5">
        <v>0</v>
      </c>
      <c r="Q1716" s="44"/>
      <c r="R1716" s="5">
        <v>0</v>
      </c>
      <c r="S1716" s="44"/>
      <c r="U1716" s="39">
        <f>$AB$4-V1716</f>
        <v>0.87267999999999546</v>
      </c>
      <c r="V1716" s="39">
        <f>V1714+($AB$3*M1715)</f>
        <v>3.9273200000000044</v>
      </c>
      <c r="W1716" s="40">
        <f>U1716/($AB$4/100)</f>
        <v>18.18083333333324</v>
      </c>
      <c r="X1716" s="40">
        <f>V1716/($AB$4/100)</f>
        <v>81.81916666666676</v>
      </c>
    </row>
    <row r="1717" spans="1:24" x14ac:dyDescent="0.3">
      <c r="A1717" s="2">
        <v>44273</v>
      </c>
      <c r="B1717" s="3">
        <v>0.85416666666666663</v>
      </c>
      <c r="C1717" s="6">
        <v>3.1</v>
      </c>
      <c r="D1717" s="6">
        <v>10.199999999999999</v>
      </c>
      <c r="E1717" s="4">
        <v>12.69</v>
      </c>
      <c r="F1717" s="5">
        <v>3.7999999999999999E-2</v>
      </c>
      <c r="G1717" s="44"/>
      <c r="H1717" s="5">
        <v>0</v>
      </c>
      <c r="I1717" s="44"/>
      <c r="J1717" s="5">
        <v>3.7999999999999999E-2</v>
      </c>
      <c r="K1717" s="44"/>
      <c r="L1717" s="5">
        <v>0</v>
      </c>
      <c r="M1717" s="44"/>
      <c r="N1717" s="5">
        <v>0</v>
      </c>
      <c r="O1717" s="44"/>
      <c r="P1717" s="5">
        <v>0</v>
      </c>
      <c r="Q1717" s="44"/>
      <c r="R1717" s="5">
        <v>0</v>
      </c>
      <c r="S1717" s="44"/>
      <c r="U1717" s="39"/>
      <c r="V1717" s="39"/>
      <c r="W1717" s="40"/>
      <c r="X1717" s="40"/>
    </row>
    <row r="1718" spans="1:24" x14ac:dyDescent="0.3">
      <c r="A1718" s="2">
        <v>44273</v>
      </c>
      <c r="B1718" s="3">
        <v>0.86458333333333337</v>
      </c>
      <c r="C1718" s="6">
        <v>3</v>
      </c>
      <c r="D1718" s="6">
        <v>11.2</v>
      </c>
      <c r="E1718" s="4">
        <v>12.67</v>
      </c>
      <c r="F1718" s="5">
        <v>3.5999999999999997E-2</v>
      </c>
      <c r="G1718" s="44"/>
      <c r="H1718" s="5">
        <v>0</v>
      </c>
      <c r="I1718" s="44"/>
      <c r="J1718" s="5">
        <v>3.7999999999999999E-2</v>
      </c>
      <c r="K1718" s="44"/>
      <c r="L1718" s="5">
        <v>0</v>
      </c>
      <c r="M1718" s="44"/>
      <c r="N1718" s="5">
        <v>0</v>
      </c>
      <c r="O1718" s="44"/>
      <c r="P1718" s="5">
        <v>0</v>
      </c>
      <c r="Q1718" s="44"/>
      <c r="R1718" s="5">
        <v>0</v>
      </c>
      <c r="S1718" s="44"/>
      <c r="U1718" s="39">
        <f>$AB$4-V1718</f>
        <v>0.91067999999999527</v>
      </c>
      <c r="V1718" s="39">
        <f>V1716-K1715</f>
        <v>3.8893200000000046</v>
      </c>
      <c r="W1718" s="40">
        <f>U1718/($AB$4/100)</f>
        <v>18.972499999999901</v>
      </c>
      <c r="X1718" s="40">
        <f>V1718/($AB$4/100)</f>
        <v>81.027500000000089</v>
      </c>
    </row>
    <row r="1719" spans="1:24" x14ac:dyDescent="0.3">
      <c r="A1719" s="2">
        <v>44273</v>
      </c>
      <c r="B1719" s="3">
        <v>0.875</v>
      </c>
      <c r="C1719" s="6">
        <v>2.9</v>
      </c>
      <c r="D1719" s="6">
        <v>11.9</v>
      </c>
      <c r="E1719" s="4">
        <v>12.66</v>
      </c>
      <c r="F1719" s="5">
        <v>3.7999999999999999E-2</v>
      </c>
      <c r="G1719" s="44">
        <f t="shared" si="183"/>
        <v>3.6999999999999998E-2</v>
      </c>
      <c r="H1719" s="5">
        <v>0</v>
      </c>
      <c r="I1719" s="44">
        <f t="shared" si="184"/>
        <v>0</v>
      </c>
      <c r="J1719" s="5">
        <v>3.7999999999999999E-2</v>
      </c>
      <c r="K1719" s="44">
        <f t="shared" si="185"/>
        <v>3.7999999999999999E-2</v>
      </c>
      <c r="L1719" s="5">
        <v>0</v>
      </c>
      <c r="M1719" s="44">
        <f t="shared" si="186"/>
        <v>0</v>
      </c>
      <c r="N1719" s="5">
        <v>0</v>
      </c>
      <c r="O1719" s="44">
        <f t="shared" si="187"/>
        <v>0</v>
      </c>
      <c r="P1719" s="5">
        <v>0</v>
      </c>
      <c r="Q1719" s="44">
        <f t="shared" si="188"/>
        <v>0</v>
      </c>
      <c r="R1719" s="5">
        <v>0</v>
      </c>
      <c r="S1719" s="44">
        <f t="shared" si="189"/>
        <v>0</v>
      </c>
      <c r="U1719" s="39"/>
      <c r="V1719" s="39"/>
      <c r="W1719" s="40"/>
      <c r="X1719" s="40"/>
    </row>
    <row r="1720" spans="1:24" x14ac:dyDescent="0.3">
      <c r="A1720" s="2">
        <v>44273</v>
      </c>
      <c r="B1720" s="3">
        <v>0.88541666666666663</v>
      </c>
      <c r="C1720" s="6">
        <v>2.6</v>
      </c>
      <c r="D1720" s="6">
        <v>10</v>
      </c>
      <c r="E1720" s="4">
        <v>12.67</v>
      </c>
      <c r="F1720" s="5">
        <v>3.5999999999999997E-2</v>
      </c>
      <c r="G1720" s="44"/>
      <c r="H1720" s="5">
        <v>0</v>
      </c>
      <c r="I1720" s="44"/>
      <c r="J1720" s="5">
        <v>3.7999999999999999E-2</v>
      </c>
      <c r="K1720" s="44"/>
      <c r="L1720" s="5">
        <v>0</v>
      </c>
      <c r="M1720" s="44"/>
      <c r="N1720" s="5">
        <v>0</v>
      </c>
      <c r="O1720" s="44"/>
      <c r="P1720" s="5">
        <v>0</v>
      </c>
      <c r="Q1720" s="44"/>
      <c r="R1720" s="5">
        <v>0</v>
      </c>
      <c r="S1720" s="44"/>
      <c r="U1720" s="39">
        <f>$AB$4-V1720</f>
        <v>0.91067999999999527</v>
      </c>
      <c r="V1720" s="39">
        <f>V1718+($AB$3*M1719)</f>
        <v>3.8893200000000046</v>
      </c>
      <c r="W1720" s="40">
        <f>U1720/($AB$4/100)</f>
        <v>18.972499999999901</v>
      </c>
      <c r="X1720" s="40">
        <f>V1720/($AB$4/100)</f>
        <v>81.027500000000089</v>
      </c>
    </row>
    <row r="1721" spans="1:24" x14ac:dyDescent="0.3">
      <c r="A1721" s="2">
        <v>44273</v>
      </c>
      <c r="B1721" s="3">
        <v>0.89583333333333337</v>
      </c>
      <c r="C1721" s="6">
        <v>2.6</v>
      </c>
      <c r="D1721" s="6">
        <v>11.6</v>
      </c>
      <c r="E1721" s="4">
        <v>12.65</v>
      </c>
      <c r="F1721" s="5">
        <v>3.7999999999999999E-2</v>
      </c>
      <c r="G1721" s="44"/>
      <c r="H1721" s="5">
        <v>0</v>
      </c>
      <c r="I1721" s="44"/>
      <c r="J1721" s="5">
        <v>3.7999999999999999E-2</v>
      </c>
      <c r="K1721" s="44"/>
      <c r="L1721" s="5">
        <v>0</v>
      </c>
      <c r="M1721" s="44"/>
      <c r="N1721" s="5">
        <v>0</v>
      </c>
      <c r="O1721" s="44"/>
      <c r="P1721" s="5">
        <v>0</v>
      </c>
      <c r="Q1721" s="44"/>
      <c r="R1721" s="5">
        <v>0</v>
      </c>
      <c r="S1721" s="44"/>
      <c r="U1721" s="39"/>
      <c r="V1721" s="39"/>
      <c r="W1721" s="9"/>
      <c r="X1721" s="9"/>
    </row>
    <row r="1722" spans="1:24" x14ac:dyDescent="0.3">
      <c r="A1722" s="2">
        <v>44273</v>
      </c>
      <c r="B1722" s="3">
        <v>0.90625</v>
      </c>
      <c r="C1722" s="6">
        <v>2.5</v>
      </c>
      <c r="D1722" s="6">
        <v>11.5</v>
      </c>
      <c r="E1722" s="4">
        <v>12.64</v>
      </c>
      <c r="F1722" s="5">
        <v>3.5999999999999997E-2</v>
      </c>
      <c r="G1722" s="44"/>
      <c r="H1722" s="5">
        <v>0</v>
      </c>
      <c r="I1722" s="44"/>
      <c r="J1722" s="5">
        <v>3.7999999999999999E-2</v>
      </c>
      <c r="K1722" s="44"/>
      <c r="L1722" s="5">
        <v>0</v>
      </c>
      <c r="M1722" s="44"/>
      <c r="N1722" s="5">
        <v>0</v>
      </c>
      <c r="O1722" s="44"/>
      <c r="P1722" s="5">
        <v>0</v>
      </c>
      <c r="Q1722" s="44"/>
      <c r="R1722" s="5">
        <v>0</v>
      </c>
      <c r="S1722" s="44"/>
      <c r="U1722" s="39">
        <f>$AB$4-V1722</f>
        <v>0.94867999999999508</v>
      </c>
      <c r="V1722" s="39">
        <f>V1720-K1719</f>
        <v>3.8513200000000047</v>
      </c>
      <c r="W1722" s="40">
        <f>U1722/($AB$4/100)</f>
        <v>19.764166666666565</v>
      </c>
      <c r="X1722" s="40">
        <f>V1722/($AB$4/100)</f>
        <v>80.235833333333431</v>
      </c>
    </row>
    <row r="1723" spans="1:24" x14ac:dyDescent="0.3">
      <c r="A1723" s="2">
        <v>44273</v>
      </c>
      <c r="B1723" s="3">
        <v>0.91666666666666663</v>
      </c>
      <c r="C1723" s="6">
        <v>2.2000000000000002</v>
      </c>
      <c r="D1723" s="6">
        <v>9.6999999999999993</v>
      </c>
      <c r="E1723" s="4">
        <v>12.66</v>
      </c>
      <c r="F1723" s="5">
        <v>3.7999999999999999E-2</v>
      </c>
      <c r="G1723" s="44">
        <f t="shared" si="183"/>
        <v>3.6999999999999998E-2</v>
      </c>
      <c r="H1723" s="5">
        <v>0</v>
      </c>
      <c r="I1723" s="44">
        <f t="shared" si="184"/>
        <v>0</v>
      </c>
      <c r="J1723" s="5">
        <v>3.7999999999999999E-2</v>
      </c>
      <c r="K1723" s="44">
        <f t="shared" si="185"/>
        <v>3.7999999999999999E-2</v>
      </c>
      <c r="L1723" s="5">
        <v>0</v>
      </c>
      <c r="M1723" s="44">
        <f t="shared" si="186"/>
        <v>0</v>
      </c>
      <c r="N1723" s="5">
        <v>0</v>
      </c>
      <c r="O1723" s="44">
        <f t="shared" si="187"/>
        <v>0</v>
      </c>
      <c r="P1723" s="5">
        <v>0</v>
      </c>
      <c r="Q1723" s="44">
        <f t="shared" si="188"/>
        <v>0</v>
      </c>
      <c r="R1723" s="5">
        <v>0</v>
      </c>
      <c r="S1723" s="44">
        <f t="shared" si="189"/>
        <v>0</v>
      </c>
      <c r="U1723" s="39"/>
      <c r="V1723" s="39"/>
      <c r="W1723" s="40"/>
      <c r="X1723" s="40"/>
    </row>
    <row r="1724" spans="1:24" x14ac:dyDescent="0.3">
      <c r="A1724" s="2">
        <v>44273</v>
      </c>
      <c r="B1724" s="3">
        <v>0.92708333333333337</v>
      </c>
      <c r="C1724" s="6">
        <v>1.9</v>
      </c>
      <c r="D1724" s="6">
        <v>12.3</v>
      </c>
      <c r="E1724" s="4">
        <v>12.63</v>
      </c>
      <c r="F1724" s="5">
        <v>3.5999999999999997E-2</v>
      </c>
      <c r="G1724" s="44"/>
      <c r="H1724" s="5">
        <v>0</v>
      </c>
      <c r="I1724" s="44"/>
      <c r="J1724" s="5">
        <v>3.7999999999999999E-2</v>
      </c>
      <c r="K1724" s="44"/>
      <c r="L1724" s="5">
        <v>0</v>
      </c>
      <c r="M1724" s="44"/>
      <c r="N1724" s="5">
        <v>0</v>
      </c>
      <c r="O1724" s="44"/>
      <c r="P1724" s="5">
        <v>0</v>
      </c>
      <c r="Q1724" s="44"/>
      <c r="R1724" s="5">
        <v>0</v>
      </c>
      <c r="S1724" s="44"/>
      <c r="U1724" s="39">
        <f>$AB$4-V1724</f>
        <v>0.94867999999999508</v>
      </c>
      <c r="V1724" s="39">
        <f>V1722+($AB$3*M1723)</f>
        <v>3.8513200000000047</v>
      </c>
      <c r="W1724" s="40">
        <f>U1724/($AB$4/100)</f>
        <v>19.764166666666565</v>
      </c>
      <c r="X1724" s="40">
        <f>V1724/($AB$4/100)</f>
        <v>80.235833333333431</v>
      </c>
    </row>
    <row r="1725" spans="1:24" x14ac:dyDescent="0.3">
      <c r="A1725" s="2">
        <v>44273</v>
      </c>
      <c r="B1725" s="3">
        <v>0.9375</v>
      </c>
      <c r="C1725" s="6">
        <v>1.9</v>
      </c>
      <c r="D1725" s="6">
        <v>11</v>
      </c>
      <c r="E1725" s="4">
        <v>12.64</v>
      </c>
      <c r="F1725" s="5">
        <v>3.7999999999999999E-2</v>
      </c>
      <c r="G1725" s="44"/>
      <c r="H1725" s="5">
        <v>0</v>
      </c>
      <c r="I1725" s="44"/>
      <c r="J1725" s="5">
        <v>3.7999999999999999E-2</v>
      </c>
      <c r="K1725" s="44"/>
      <c r="L1725" s="5">
        <v>0</v>
      </c>
      <c r="M1725" s="44"/>
      <c r="N1725" s="5">
        <v>0</v>
      </c>
      <c r="O1725" s="44"/>
      <c r="P1725" s="5">
        <v>0</v>
      </c>
      <c r="Q1725" s="44"/>
      <c r="R1725" s="5">
        <v>0</v>
      </c>
      <c r="S1725" s="44"/>
      <c r="U1725" s="39"/>
      <c r="V1725" s="39"/>
      <c r="W1725" s="40"/>
      <c r="X1725" s="40"/>
    </row>
    <row r="1726" spans="1:24" x14ac:dyDescent="0.3">
      <c r="A1726" s="2">
        <v>44273</v>
      </c>
      <c r="B1726" s="3">
        <v>0.94791666666666663</v>
      </c>
      <c r="C1726" s="6">
        <v>1.7</v>
      </c>
      <c r="D1726" s="6">
        <v>10.1</v>
      </c>
      <c r="E1726" s="4">
        <v>12.64</v>
      </c>
      <c r="F1726" s="5">
        <v>3.5999999999999997E-2</v>
      </c>
      <c r="G1726" s="44"/>
      <c r="H1726" s="5">
        <v>0</v>
      </c>
      <c r="I1726" s="44"/>
      <c r="J1726" s="5">
        <v>3.7999999999999999E-2</v>
      </c>
      <c r="K1726" s="44"/>
      <c r="L1726" s="5">
        <v>0</v>
      </c>
      <c r="M1726" s="44"/>
      <c r="N1726" s="5">
        <v>0</v>
      </c>
      <c r="O1726" s="44"/>
      <c r="P1726" s="5">
        <v>0</v>
      </c>
      <c r="Q1726" s="44"/>
      <c r="R1726" s="5">
        <v>0</v>
      </c>
      <c r="S1726" s="44"/>
      <c r="U1726" s="39">
        <f>$AB$4-V1726</f>
        <v>0.98667999999999489</v>
      </c>
      <c r="V1726" s="39">
        <f>V1724-K1723</f>
        <v>3.8133200000000049</v>
      </c>
      <c r="W1726" s="40">
        <f>U1726/($AB$4/100)</f>
        <v>20.555833333333226</v>
      </c>
      <c r="X1726" s="40">
        <f>V1726/($AB$4/100)</f>
        <v>79.444166666666774</v>
      </c>
    </row>
    <row r="1727" spans="1:24" x14ac:dyDescent="0.3">
      <c r="A1727" s="2">
        <v>44273</v>
      </c>
      <c r="B1727" s="3">
        <v>0.95833333333333337</v>
      </c>
      <c r="C1727" s="6">
        <v>1.5</v>
      </c>
      <c r="D1727" s="6">
        <v>12.5</v>
      </c>
      <c r="E1727" s="4">
        <v>12.61</v>
      </c>
      <c r="F1727" s="5">
        <v>3.7999999999999999E-2</v>
      </c>
      <c r="G1727" s="44">
        <f t="shared" si="183"/>
        <v>3.7499999999999999E-2</v>
      </c>
      <c r="H1727" s="5">
        <v>0</v>
      </c>
      <c r="I1727" s="44">
        <f t="shared" si="184"/>
        <v>0</v>
      </c>
      <c r="J1727" s="5">
        <v>3.7999999999999999E-2</v>
      </c>
      <c r="K1727" s="44">
        <f t="shared" si="185"/>
        <v>3.7999999999999999E-2</v>
      </c>
      <c r="L1727" s="5">
        <v>0</v>
      </c>
      <c r="M1727" s="44">
        <f t="shared" si="186"/>
        <v>0</v>
      </c>
      <c r="N1727" s="5">
        <v>0</v>
      </c>
      <c r="O1727" s="44">
        <f t="shared" si="187"/>
        <v>0</v>
      </c>
      <c r="P1727" s="5">
        <v>0</v>
      </c>
      <c r="Q1727" s="44">
        <f t="shared" si="188"/>
        <v>0</v>
      </c>
      <c r="R1727" s="5">
        <v>0</v>
      </c>
      <c r="S1727" s="44">
        <f t="shared" si="189"/>
        <v>0</v>
      </c>
      <c r="U1727" s="39"/>
      <c r="V1727" s="39"/>
      <c r="W1727" s="40"/>
      <c r="X1727" s="40"/>
    </row>
    <row r="1728" spans="1:24" x14ac:dyDescent="0.3">
      <c r="A1728" s="2">
        <v>44273</v>
      </c>
      <c r="B1728" s="3">
        <v>0.96875</v>
      </c>
      <c r="C1728" s="6">
        <v>1.1000000000000001</v>
      </c>
      <c r="D1728" s="6">
        <v>10.8</v>
      </c>
      <c r="E1728" s="4">
        <v>12.62</v>
      </c>
      <c r="F1728" s="5">
        <v>3.6999999999999998E-2</v>
      </c>
      <c r="G1728" s="44"/>
      <c r="H1728" s="5">
        <v>0</v>
      </c>
      <c r="I1728" s="44"/>
      <c r="J1728" s="5">
        <v>3.7999999999999999E-2</v>
      </c>
      <c r="K1728" s="44"/>
      <c r="L1728" s="5">
        <v>0</v>
      </c>
      <c r="M1728" s="44"/>
      <c r="N1728" s="5">
        <v>0</v>
      </c>
      <c r="O1728" s="44"/>
      <c r="P1728" s="5">
        <v>0</v>
      </c>
      <c r="Q1728" s="44"/>
      <c r="R1728" s="5">
        <v>0</v>
      </c>
      <c r="S1728" s="44"/>
      <c r="U1728" s="39">
        <f>$AB$4-V1728</f>
        <v>0.98667999999999489</v>
      </c>
      <c r="V1728" s="39">
        <f>V1726+($AB$3*M1727)</f>
        <v>3.8133200000000049</v>
      </c>
      <c r="W1728" s="40">
        <f>U1728/($AB$4/100)</f>
        <v>20.555833333333226</v>
      </c>
      <c r="X1728" s="40">
        <f>V1728/($AB$4/100)</f>
        <v>79.444166666666774</v>
      </c>
    </row>
    <row r="1729" spans="1:24" x14ac:dyDescent="0.3">
      <c r="A1729" s="2">
        <v>44273</v>
      </c>
      <c r="B1729" s="3">
        <v>0.97916666666666663</v>
      </c>
      <c r="C1729" s="6">
        <v>1.3</v>
      </c>
      <c r="D1729" s="6">
        <v>10.1</v>
      </c>
      <c r="E1729" s="4">
        <v>12.62</v>
      </c>
      <c r="F1729" s="5">
        <v>3.6999999999999998E-2</v>
      </c>
      <c r="G1729" s="44"/>
      <c r="H1729" s="5">
        <v>0</v>
      </c>
      <c r="I1729" s="44"/>
      <c r="J1729" s="5">
        <v>3.7999999999999999E-2</v>
      </c>
      <c r="K1729" s="44"/>
      <c r="L1729" s="5">
        <v>0</v>
      </c>
      <c r="M1729" s="44"/>
      <c r="N1729" s="5">
        <v>0</v>
      </c>
      <c r="O1729" s="44"/>
      <c r="P1729" s="5">
        <v>0</v>
      </c>
      <c r="Q1729" s="44"/>
      <c r="R1729" s="5">
        <v>0</v>
      </c>
      <c r="S1729" s="44"/>
      <c r="U1729" s="39"/>
      <c r="V1729" s="39"/>
      <c r="W1729" s="9"/>
      <c r="X1729" s="9"/>
    </row>
    <row r="1730" spans="1:24" x14ac:dyDescent="0.3">
      <c r="A1730" s="2">
        <v>44273</v>
      </c>
      <c r="B1730" s="3">
        <v>0.98958333333333337</v>
      </c>
      <c r="C1730" s="6">
        <v>1.5</v>
      </c>
      <c r="D1730" s="6">
        <v>12.4</v>
      </c>
      <c r="E1730" s="4">
        <v>12.6</v>
      </c>
      <c r="F1730" s="5">
        <v>3.7999999999999999E-2</v>
      </c>
      <c r="G1730" s="44"/>
      <c r="H1730" s="5">
        <v>0</v>
      </c>
      <c r="I1730" s="44"/>
      <c r="J1730" s="5">
        <v>3.7999999999999999E-2</v>
      </c>
      <c r="K1730" s="44"/>
      <c r="L1730" s="5">
        <v>0</v>
      </c>
      <c r="M1730" s="44"/>
      <c r="N1730" s="5">
        <v>0</v>
      </c>
      <c r="O1730" s="44"/>
      <c r="P1730" s="5">
        <v>0</v>
      </c>
      <c r="Q1730" s="44"/>
      <c r="R1730" s="5">
        <v>0</v>
      </c>
      <c r="S1730" s="44"/>
      <c r="U1730" s="39">
        <f>$AB$4-V1730</f>
        <v>1.0246799999999947</v>
      </c>
      <c r="V1730" s="39">
        <f>V1728-K1727</f>
        <v>3.7753200000000051</v>
      </c>
      <c r="W1730" s="40">
        <f>U1730/($AB$4/100)</f>
        <v>21.34749999999989</v>
      </c>
      <c r="X1730" s="40">
        <f>V1730/($AB$4/100)</f>
        <v>78.652500000000103</v>
      </c>
    </row>
    <row r="1731" spans="1:24" x14ac:dyDescent="0.3">
      <c r="A1731" s="2">
        <v>44274</v>
      </c>
      <c r="B1731" s="3">
        <v>0</v>
      </c>
      <c r="C1731" s="6">
        <v>1.5</v>
      </c>
      <c r="D1731" s="6">
        <v>10.3</v>
      </c>
      <c r="E1731" s="4">
        <v>12.61</v>
      </c>
      <c r="F1731" s="5">
        <v>3.6999999999999998E-2</v>
      </c>
      <c r="G1731" s="44">
        <f t="shared" si="183"/>
        <v>3.7249999999999998E-2</v>
      </c>
      <c r="H1731" s="5">
        <v>0</v>
      </c>
      <c r="I1731" s="44">
        <f t="shared" si="184"/>
        <v>0</v>
      </c>
      <c r="J1731" s="5">
        <v>3.7999999999999999E-2</v>
      </c>
      <c r="K1731" s="44">
        <f t="shared" si="185"/>
        <v>3.7999999999999999E-2</v>
      </c>
      <c r="L1731" s="5">
        <v>0</v>
      </c>
      <c r="M1731" s="44">
        <f t="shared" si="186"/>
        <v>0</v>
      </c>
      <c r="N1731" s="5">
        <v>0</v>
      </c>
      <c r="O1731" s="44">
        <f t="shared" si="187"/>
        <v>0</v>
      </c>
      <c r="P1731" s="5">
        <v>0</v>
      </c>
      <c r="Q1731" s="44">
        <f t="shared" si="188"/>
        <v>0</v>
      </c>
      <c r="R1731" s="5">
        <v>0</v>
      </c>
      <c r="S1731" s="44">
        <f t="shared" si="189"/>
        <v>0</v>
      </c>
      <c r="U1731" s="39"/>
      <c r="V1731" s="39"/>
      <c r="W1731" s="40"/>
      <c r="X1731" s="40"/>
    </row>
    <row r="1732" spans="1:24" x14ac:dyDescent="0.3">
      <c r="A1732" s="2">
        <v>44274</v>
      </c>
      <c r="B1732" s="3">
        <v>1.0416666666666666E-2</v>
      </c>
      <c r="C1732" s="6">
        <v>1.2</v>
      </c>
      <c r="D1732" s="6">
        <v>11.2</v>
      </c>
      <c r="E1732" s="4">
        <v>12.6</v>
      </c>
      <c r="F1732" s="5">
        <v>3.6999999999999998E-2</v>
      </c>
      <c r="G1732" s="44"/>
      <c r="H1732" s="5">
        <v>0</v>
      </c>
      <c r="I1732" s="44"/>
      <c r="J1732" s="5">
        <v>3.7999999999999999E-2</v>
      </c>
      <c r="K1732" s="44"/>
      <c r="L1732" s="5">
        <v>0</v>
      </c>
      <c r="M1732" s="44"/>
      <c r="N1732" s="5">
        <v>0</v>
      </c>
      <c r="O1732" s="44"/>
      <c r="P1732" s="5">
        <v>0</v>
      </c>
      <c r="Q1732" s="44"/>
      <c r="R1732" s="5">
        <v>0</v>
      </c>
      <c r="S1732" s="44"/>
      <c r="U1732" s="39">
        <f>$AB$4-V1732</f>
        <v>1.0246799999999947</v>
      </c>
      <c r="V1732" s="39">
        <f>V1730+($AB$3*M1731)</f>
        <v>3.7753200000000051</v>
      </c>
      <c r="W1732" s="40">
        <f>U1732/($AB$4/100)</f>
        <v>21.34749999999989</v>
      </c>
      <c r="X1732" s="40">
        <f>V1732/($AB$4/100)</f>
        <v>78.652500000000103</v>
      </c>
    </row>
    <row r="1733" spans="1:24" x14ac:dyDescent="0.3">
      <c r="A1733" s="2">
        <v>44274</v>
      </c>
      <c r="B1733" s="3">
        <v>2.0833333333333332E-2</v>
      </c>
      <c r="C1733" s="6">
        <v>1.1000000000000001</v>
      </c>
      <c r="D1733" s="6">
        <v>12.2</v>
      </c>
      <c r="E1733" s="4">
        <v>12.58</v>
      </c>
      <c r="F1733" s="5">
        <v>3.7999999999999999E-2</v>
      </c>
      <c r="G1733" s="44"/>
      <c r="H1733" s="5">
        <v>0</v>
      </c>
      <c r="I1733" s="44"/>
      <c r="J1733" s="5">
        <v>3.7999999999999999E-2</v>
      </c>
      <c r="K1733" s="44"/>
      <c r="L1733" s="5">
        <v>0</v>
      </c>
      <c r="M1733" s="44"/>
      <c r="N1733" s="5">
        <v>0</v>
      </c>
      <c r="O1733" s="44"/>
      <c r="P1733" s="5">
        <v>0</v>
      </c>
      <c r="Q1733" s="44"/>
      <c r="R1733" s="5">
        <v>0</v>
      </c>
      <c r="S1733" s="44"/>
      <c r="U1733" s="39"/>
      <c r="V1733" s="39"/>
      <c r="W1733" s="40"/>
      <c r="X1733" s="40"/>
    </row>
    <row r="1734" spans="1:24" x14ac:dyDescent="0.3">
      <c r="A1734" s="2">
        <v>44274</v>
      </c>
      <c r="B1734" s="3">
        <v>3.125E-2</v>
      </c>
      <c r="C1734" s="6">
        <v>1.1000000000000001</v>
      </c>
      <c r="D1734" s="6">
        <v>10</v>
      </c>
      <c r="E1734" s="4">
        <v>12.6</v>
      </c>
      <c r="F1734" s="5">
        <v>3.6999999999999998E-2</v>
      </c>
      <c r="G1734" s="44"/>
      <c r="H1734" s="5">
        <v>0</v>
      </c>
      <c r="I1734" s="44"/>
      <c r="J1734" s="5">
        <v>3.7999999999999999E-2</v>
      </c>
      <c r="K1734" s="44"/>
      <c r="L1734" s="5">
        <v>0</v>
      </c>
      <c r="M1734" s="44"/>
      <c r="N1734" s="5">
        <v>0</v>
      </c>
      <c r="O1734" s="44"/>
      <c r="P1734" s="5">
        <v>0</v>
      </c>
      <c r="Q1734" s="44"/>
      <c r="R1734" s="5">
        <v>0</v>
      </c>
      <c r="S1734" s="44"/>
      <c r="U1734" s="39">
        <f>$AB$4-V1734</f>
        <v>1.0626799999999945</v>
      </c>
      <c r="V1734" s="39">
        <f>V1732-K1731</f>
        <v>3.7373200000000053</v>
      </c>
      <c r="W1734" s="40">
        <f>U1734/($AB$4/100)</f>
        <v>22.139166666666551</v>
      </c>
      <c r="X1734" s="40">
        <f>V1734/($AB$4/100)</f>
        <v>77.860833333333446</v>
      </c>
    </row>
    <row r="1735" spans="1:24" x14ac:dyDescent="0.3">
      <c r="A1735" s="2">
        <v>44274</v>
      </c>
      <c r="B1735" s="3">
        <v>4.1666666666666664E-2</v>
      </c>
      <c r="C1735" s="6">
        <v>1.1000000000000001</v>
      </c>
      <c r="D1735" s="6">
        <v>12</v>
      </c>
      <c r="E1735" s="4">
        <v>12.58</v>
      </c>
      <c r="F1735" s="5">
        <v>3.6999999999999998E-2</v>
      </c>
      <c r="G1735" s="44">
        <f t="shared" ref="G1735:G1795" si="190">AVERAGE(F1735:F1738)</f>
        <v>3.7249999999999998E-2</v>
      </c>
      <c r="H1735" s="5">
        <v>0</v>
      </c>
      <c r="I1735" s="44">
        <f t="shared" ref="I1735:I1795" si="191">AVERAGE(H1735:H1738)</f>
        <v>0</v>
      </c>
      <c r="J1735" s="5">
        <v>3.7999999999999999E-2</v>
      </c>
      <c r="K1735" s="44">
        <f t="shared" ref="K1735:K1795" si="192">AVERAGE(J1735:J1738)</f>
        <v>3.8249999999999999E-2</v>
      </c>
      <c r="L1735" s="5">
        <v>0</v>
      </c>
      <c r="M1735" s="44">
        <f t="shared" ref="M1735:M1795" si="193">AVERAGE(L1735:L1738)</f>
        <v>0</v>
      </c>
      <c r="N1735" s="5">
        <v>0</v>
      </c>
      <c r="O1735" s="44">
        <f t="shared" ref="O1735:O1795" si="194">AVERAGE(N1735:N1738)</f>
        <v>0</v>
      </c>
      <c r="P1735" s="5">
        <v>0</v>
      </c>
      <c r="Q1735" s="44">
        <f t="shared" ref="Q1735:Q1795" si="195">AVERAGE(P1735:P1738)</f>
        <v>0</v>
      </c>
      <c r="R1735" s="5">
        <v>0</v>
      </c>
      <c r="S1735" s="44">
        <f t="shared" ref="S1735:S1795" si="196">AVERAGE(R1735:R1738)</f>
        <v>0</v>
      </c>
      <c r="U1735" s="39"/>
      <c r="V1735" s="39"/>
      <c r="W1735" s="40"/>
      <c r="X1735" s="40"/>
    </row>
    <row r="1736" spans="1:24" x14ac:dyDescent="0.3">
      <c r="A1736" s="2">
        <v>44274</v>
      </c>
      <c r="B1736" s="3">
        <v>5.2083333333333336E-2</v>
      </c>
      <c r="C1736" s="6">
        <v>1.3</v>
      </c>
      <c r="D1736" s="6">
        <v>11.5</v>
      </c>
      <c r="E1736" s="4">
        <v>12.59</v>
      </c>
      <c r="F1736" s="5">
        <v>3.7999999999999999E-2</v>
      </c>
      <c r="G1736" s="44"/>
      <c r="H1736" s="5">
        <v>0</v>
      </c>
      <c r="I1736" s="44"/>
      <c r="J1736" s="5">
        <v>3.7999999999999999E-2</v>
      </c>
      <c r="K1736" s="44"/>
      <c r="L1736" s="5">
        <v>0</v>
      </c>
      <c r="M1736" s="44"/>
      <c r="N1736" s="5">
        <v>0</v>
      </c>
      <c r="O1736" s="44"/>
      <c r="P1736" s="5">
        <v>0</v>
      </c>
      <c r="Q1736" s="44"/>
      <c r="R1736" s="5">
        <v>0</v>
      </c>
      <c r="S1736" s="44"/>
      <c r="U1736" s="39">
        <f>$AB$4-V1736</f>
        <v>1.0626799999999945</v>
      </c>
      <c r="V1736" s="39">
        <f>V1734+($AB$3*M1735)</f>
        <v>3.7373200000000053</v>
      </c>
      <c r="W1736" s="40">
        <f>U1736/($AB$4/100)</f>
        <v>22.139166666666551</v>
      </c>
      <c r="X1736" s="40">
        <f>V1736/($AB$4/100)</f>
        <v>77.860833333333446</v>
      </c>
    </row>
    <row r="1737" spans="1:24" x14ac:dyDescent="0.3">
      <c r="A1737" s="2">
        <v>44274</v>
      </c>
      <c r="B1737" s="3">
        <v>6.25E-2</v>
      </c>
      <c r="C1737" s="6">
        <v>1</v>
      </c>
      <c r="D1737" s="6">
        <v>10</v>
      </c>
      <c r="E1737" s="4">
        <v>12.58</v>
      </c>
      <c r="F1737" s="5">
        <v>3.6999999999999998E-2</v>
      </c>
      <c r="G1737" s="44"/>
      <c r="H1737" s="5">
        <v>0</v>
      </c>
      <c r="I1737" s="44"/>
      <c r="J1737" s="5">
        <v>3.9E-2</v>
      </c>
      <c r="K1737" s="44"/>
      <c r="L1737" s="5">
        <v>0</v>
      </c>
      <c r="M1737" s="44"/>
      <c r="N1737" s="5">
        <v>0</v>
      </c>
      <c r="O1737" s="44"/>
      <c r="P1737" s="5">
        <v>0</v>
      </c>
      <c r="Q1737" s="44"/>
      <c r="R1737" s="5">
        <v>0</v>
      </c>
      <c r="S1737" s="44"/>
      <c r="U1737" s="39"/>
      <c r="V1737" s="39"/>
      <c r="W1737" s="9"/>
      <c r="X1737" s="9"/>
    </row>
    <row r="1738" spans="1:24" x14ac:dyDescent="0.3">
      <c r="A1738" s="2">
        <v>44274</v>
      </c>
      <c r="B1738" s="3">
        <v>7.2916666666666671E-2</v>
      </c>
      <c r="C1738" s="6">
        <v>0.9</v>
      </c>
      <c r="D1738" s="6">
        <v>12.5</v>
      </c>
      <c r="E1738" s="4">
        <v>12.56</v>
      </c>
      <c r="F1738" s="5">
        <v>3.6999999999999998E-2</v>
      </c>
      <c r="G1738" s="44"/>
      <c r="H1738" s="5">
        <v>0</v>
      </c>
      <c r="I1738" s="44"/>
      <c r="J1738" s="5">
        <v>3.7999999999999999E-2</v>
      </c>
      <c r="K1738" s="44"/>
      <c r="L1738" s="5">
        <v>0</v>
      </c>
      <c r="M1738" s="44"/>
      <c r="N1738" s="5">
        <v>0</v>
      </c>
      <c r="O1738" s="44"/>
      <c r="P1738" s="5">
        <v>0</v>
      </c>
      <c r="Q1738" s="44"/>
      <c r="R1738" s="5">
        <v>0</v>
      </c>
      <c r="S1738" s="44"/>
      <c r="U1738" s="39">
        <f>$AB$4-V1738</f>
        <v>1.1009299999999946</v>
      </c>
      <c r="V1738" s="39">
        <f>V1736-K1735</f>
        <v>3.6990700000000052</v>
      </c>
      <c r="W1738" s="40">
        <f>U1738/($AB$4/100)</f>
        <v>22.936041666666554</v>
      </c>
      <c r="X1738" s="40">
        <f>V1738/($AB$4/100)</f>
        <v>77.063958333333446</v>
      </c>
    </row>
    <row r="1739" spans="1:24" x14ac:dyDescent="0.3">
      <c r="A1739" s="2">
        <v>44274</v>
      </c>
      <c r="B1739" s="3">
        <v>8.3333333333333329E-2</v>
      </c>
      <c r="C1739" s="6">
        <v>1</v>
      </c>
      <c r="D1739" s="6">
        <v>10.9</v>
      </c>
      <c r="E1739" s="4">
        <v>12.56</v>
      </c>
      <c r="F1739" s="5">
        <v>3.7999999999999999E-2</v>
      </c>
      <c r="G1739" s="44">
        <f t="shared" si="190"/>
        <v>3.7249999999999998E-2</v>
      </c>
      <c r="H1739" s="5">
        <v>0</v>
      </c>
      <c r="I1739" s="44">
        <f t="shared" si="191"/>
        <v>0</v>
      </c>
      <c r="J1739" s="5">
        <v>3.7999999999999999E-2</v>
      </c>
      <c r="K1739" s="44">
        <f t="shared" si="192"/>
        <v>3.7999999999999999E-2</v>
      </c>
      <c r="L1739" s="5">
        <v>0</v>
      </c>
      <c r="M1739" s="44">
        <f t="shared" si="193"/>
        <v>0</v>
      </c>
      <c r="N1739" s="5">
        <v>0</v>
      </c>
      <c r="O1739" s="44">
        <f t="shared" si="194"/>
        <v>0</v>
      </c>
      <c r="P1739" s="5">
        <v>0</v>
      </c>
      <c r="Q1739" s="44">
        <f t="shared" si="195"/>
        <v>0</v>
      </c>
      <c r="R1739" s="5">
        <v>0</v>
      </c>
      <c r="S1739" s="44">
        <f t="shared" si="196"/>
        <v>0</v>
      </c>
      <c r="U1739" s="39"/>
      <c r="V1739" s="39"/>
      <c r="W1739" s="40"/>
      <c r="X1739" s="40"/>
    </row>
    <row r="1740" spans="1:24" x14ac:dyDescent="0.3">
      <c r="A1740" s="2">
        <v>44274</v>
      </c>
      <c r="B1740" s="3">
        <v>9.375E-2</v>
      </c>
      <c r="C1740" s="6">
        <v>1.1000000000000001</v>
      </c>
      <c r="D1740" s="6">
        <v>10.8</v>
      </c>
      <c r="E1740" s="4">
        <v>12.57</v>
      </c>
      <c r="F1740" s="5">
        <v>3.5999999999999997E-2</v>
      </c>
      <c r="G1740" s="44"/>
      <c r="H1740" s="5">
        <v>0</v>
      </c>
      <c r="I1740" s="44"/>
      <c r="J1740" s="5">
        <v>3.7999999999999999E-2</v>
      </c>
      <c r="K1740" s="44"/>
      <c r="L1740" s="5">
        <v>0</v>
      </c>
      <c r="M1740" s="44"/>
      <c r="N1740" s="5">
        <v>0</v>
      </c>
      <c r="O1740" s="44"/>
      <c r="P1740" s="5">
        <v>0</v>
      </c>
      <c r="Q1740" s="44"/>
      <c r="R1740" s="5">
        <v>0</v>
      </c>
      <c r="S1740" s="44"/>
      <c r="U1740" s="39">
        <f>$AB$4-V1740</f>
        <v>1.1009299999999946</v>
      </c>
      <c r="V1740" s="39">
        <f>V1738+($AB$3*M1739)</f>
        <v>3.6990700000000052</v>
      </c>
      <c r="W1740" s="40">
        <f>U1740/($AB$4/100)</f>
        <v>22.936041666666554</v>
      </c>
      <c r="X1740" s="40">
        <f>V1740/($AB$4/100)</f>
        <v>77.063958333333446</v>
      </c>
    </row>
    <row r="1741" spans="1:24" x14ac:dyDescent="0.3">
      <c r="A1741" s="2">
        <v>44274</v>
      </c>
      <c r="B1741" s="3">
        <v>0.10416666666666667</v>
      </c>
      <c r="C1741" s="6">
        <v>0.9</v>
      </c>
      <c r="D1741" s="6">
        <v>12.1</v>
      </c>
      <c r="E1741" s="4">
        <v>12.54</v>
      </c>
      <c r="F1741" s="5">
        <v>3.7999999999999999E-2</v>
      </c>
      <c r="G1741" s="44"/>
      <c r="H1741" s="5">
        <v>0</v>
      </c>
      <c r="I1741" s="44"/>
      <c r="J1741" s="5">
        <v>3.7999999999999999E-2</v>
      </c>
      <c r="K1741" s="44"/>
      <c r="L1741" s="5">
        <v>0</v>
      </c>
      <c r="M1741" s="44"/>
      <c r="N1741" s="5">
        <v>0</v>
      </c>
      <c r="O1741" s="44"/>
      <c r="P1741" s="5">
        <v>0</v>
      </c>
      <c r="Q1741" s="44"/>
      <c r="R1741" s="5">
        <v>0</v>
      </c>
      <c r="S1741" s="44"/>
      <c r="U1741" s="39"/>
      <c r="V1741" s="39"/>
      <c r="W1741" s="40"/>
      <c r="X1741" s="40"/>
    </row>
    <row r="1742" spans="1:24" x14ac:dyDescent="0.3">
      <c r="A1742" s="2">
        <v>44274</v>
      </c>
      <c r="B1742" s="3">
        <v>0.11458333333333333</v>
      </c>
      <c r="C1742" s="6">
        <v>1</v>
      </c>
      <c r="D1742" s="6">
        <v>10</v>
      </c>
      <c r="E1742" s="4">
        <v>12.56</v>
      </c>
      <c r="F1742" s="5">
        <v>3.6999999999999998E-2</v>
      </c>
      <c r="G1742" s="44"/>
      <c r="H1742" s="5">
        <v>0</v>
      </c>
      <c r="I1742" s="44"/>
      <c r="J1742" s="5">
        <v>3.7999999999999999E-2</v>
      </c>
      <c r="K1742" s="44"/>
      <c r="L1742" s="5">
        <v>0</v>
      </c>
      <c r="M1742" s="44"/>
      <c r="N1742" s="5">
        <v>0</v>
      </c>
      <c r="O1742" s="44"/>
      <c r="P1742" s="5">
        <v>0</v>
      </c>
      <c r="Q1742" s="44"/>
      <c r="R1742" s="5">
        <v>0</v>
      </c>
      <c r="S1742" s="44"/>
      <c r="U1742" s="39">
        <f>$AB$4-V1742</f>
        <v>1.1389299999999944</v>
      </c>
      <c r="V1742" s="39">
        <f>V1740-K1739</f>
        <v>3.6610700000000054</v>
      </c>
      <c r="W1742" s="40">
        <f>U1742/($AB$4/100)</f>
        <v>23.727708333333219</v>
      </c>
      <c r="X1742" s="40">
        <f>V1742/($AB$4/100)</f>
        <v>76.272291666666774</v>
      </c>
    </row>
    <row r="1743" spans="1:24" x14ac:dyDescent="0.3">
      <c r="A1743" s="2">
        <v>44274</v>
      </c>
      <c r="B1743" s="3">
        <v>0.125</v>
      </c>
      <c r="C1743" s="6">
        <v>0.8</v>
      </c>
      <c r="D1743" s="6">
        <v>12.4</v>
      </c>
      <c r="E1743" s="4">
        <v>12.54</v>
      </c>
      <c r="F1743" s="5">
        <v>3.6999999999999998E-2</v>
      </c>
      <c r="G1743" s="44">
        <f t="shared" si="190"/>
        <v>3.7249999999999998E-2</v>
      </c>
      <c r="H1743" s="5">
        <v>0</v>
      </c>
      <c r="I1743" s="44">
        <f t="shared" si="191"/>
        <v>0</v>
      </c>
      <c r="J1743" s="5">
        <v>3.7999999999999999E-2</v>
      </c>
      <c r="K1743" s="44">
        <f t="shared" si="192"/>
        <v>3.7999999999999999E-2</v>
      </c>
      <c r="L1743" s="5">
        <v>0</v>
      </c>
      <c r="M1743" s="44">
        <f t="shared" si="193"/>
        <v>0</v>
      </c>
      <c r="N1743" s="5">
        <v>0</v>
      </c>
      <c r="O1743" s="44">
        <f t="shared" si="194"/>
        <v>0</v>
      </c>
      <c r="P1743" s="5">
        <v>0</v>
      </c>
      <c r="Q1743" s="44">
        <f t="shared" si="195"/>
        <v>0</v>
      </c>
      <c r="R1743" s="5">
        <v>0</v>
      </c>
      <c r="S1743" s="44">
        <f t="shared" si="196"/>
        <v>0</v>
      </c>
      <c r="U1743" s="39"/>
      <c r="V1743" s="39"/>
      <c r="W1743" s="40"/>
      <c r="X1743" s="40"/>
    </row>
    <row r="1744" spans="1:24" x14ac:dyDescent="0.3">
      <c r="A1744" s="2">
        <v>44274</v>
      </c>
      <c r="B1744" s="3">
        <v>0.13541666666666666</v>
      </c>
      <c r="C1744" s="6">
        <v>0.8</v>
      </c>
      <c r="D1744" s="6">
        <v>11</v>
      </c>
      <c r="E1744" s="4">
        <v>12.54</v>
      </c>
      <c r="F1744" s="5">
        <v>3.7999999999999999E-2</v>
      </c>
      <c r="G1744" s="44"/>
      <c r="H1744" s="5">
        <v>0</v>
      </c>
      <c r="I1744" s="44"/>
      <c r="J1744" s="5">
        <v>3.7999999999999999E-2</v>
      </c>
      <c r="K1744" s="44"/>
      <c r="L1744" s="5">
        <v>0</v>
      </c>
      <c r="M1744" s="44"/>
      <c r="N1744" s="5">
        <v>0</v>
      </c>
      <c r="O1744" s="44"/>
      <c r="P1744" s="5">
        <v>0</v>
      </c>
      <c r="Q1744" s="44"/>
      <c r="R1744" s="5">
        <v>0</v>
      </c>
      <c r="S1744" s="44"/>
      <c r="U1744" s="39">
        <f>$AB$4-V1744</f>
        <v>1.1389299999999944</v>
      </c>
      <c r="V1744" s="39">
        <f>V1742+($AB$3*M1743)</f>
        <v>3.6610700000000054</v>
      </c>
      <c r="W1744" s="40">
        <f>U1744/($AB$4/100)</f>
        <v>23.727708333333219</v>
      </c>
      <c r="X1744" s="40">
        <f>V1744/($AB$4/100)</f>
        <v>76.272291666666774</v>
      </c>
    </row>
    <row r="1745" spans="1:24" x14ac:dyDescent="0.3">
      <c r="A1745" s="2">
        <v>44274</v>
      </c>
      <c r="B1745" s="3">
        <v>0.14583333333333334</v>
      </c>
      <c r="C1745" s="6">
        <v>0.6</v>
      </c>
      <c r="D1745" s="6">
        <v>10.7</v>
      </c>
      <c r="E1745" s="4">
        <v>12.54</v>
      </c>
      <c r="F1745" s="5">
        <v>3.6999999999999998E-2</v>
      </c>
      <c r="G1745" s="44"/>
      <c r="H1745" s="5">
        <v>0</v>
      </c>
      <c r="I1745" s="44"/>
      <c r="J1745" s="5">
        <v>3.7999999999999999E-2</v>
      </c>
      <c r="K1745" s="44"/>
      <c r="L1745" s="5">
        <v>0</v>
      </c>
      <c r="M1745" s="44"/>
      <c r="N1745" s="5">
        <v>0</v>
      </c>
      <c r="O1745" s="44"/>
      <c r="P1745" s="5">
        <v>0</v>
      </c>
      <c r="Q1745" s="44"/>
      <c r="R1745" s="5">
        <v>0</v>
      </c>
      <c r="S1745" s="44"/>
      <c r="U1745" s="39"/>
      <c r="V1745" s="39"/>
      <c r="W1745" s="9"/>
      <c r="X1745" s="9"/>
    </row>
    <row r="1746" spans="1:24" x14ac:dyDescent="0.3">
      <c r="A1746" s="2">
        <v>44274</v>
      </c>
      <c r="B1746" s="3">
        <v>0.15625</v>
      </c>
      <c r="C1746" s="6">
        <v>0.6</v>
      </c>
      <c r="D1746" s="6">
        <v>12.1</v>
      </c>
      <c r="E1746" s="4">
        <v>12.52</v>
      </c>
      <c r="F1746" s="5">
        <v>3.6999999999999998E-2</v>
      </c>
      <c r="G1746" s="44"/>
      <c r="H1746" s="5">
        <v>0</v>
      </c>
      <c r="I1746" s="44"/>
      <c r="J1746" s="5">
        <v>3.7999999999999999E-2</v>
      </c>
      <c r="K1746" s="44"/>
      <c r="L1746" s="5">
        <v>0</v>
      </c>
      <c r="M1746" s="44"/>
      <c r="N1746" s="5">
        <v>0</v>
      </c>
      <c r="O1746" s="44"/>
      <c r="P1746" s="5">
        <v>0</v>
      </c>
      <c r="Q1746" s="44"/>
      <c r="R1746" s="5">
        <v>0</v>
      </c>
      <c r="S1746" s="44"/>
      <c r="U1746" s="39">
        <f>$AB$4-V1746</f>
        <v>1.1769299999999943</v>
      </c>
      <c r="V1746" s="39">
        <f>V1744-K1743</f>
        <v>3.6230700000000056</v>
      </c>
      <c r="W1746" s="40">
        <f>U1746/($AB$4/100)</f>
        <v>24.519374999999879</v>
      </c>
      <c r="X1746" s="40">
        <f>V1746/($AB$4/100)</f>
        <v>75.480625000000117</v>
      </c>
    </row>
    <row r="1747" spans="1:24" x14ac:dyDescent="0.3">
      <c r="A1747" s="2">
        <v>44274</v>
      </c>
      <c r="B1747" s="3">
        <v>0.16666666666666666</v>
      </c>
      <c r="C1747" s="6">
        <v>0.6</v>
      </c>
      <c r="D1747" s="6">
        <v>9.9</v>
      </c>
      <c r="E1747" s="4">
        <v>12.54</v>
      </c>
      <c r="F1747" s="5">
        <v>3.7999999999999999E-2</v>
      </c>
      <c r="G1747" s="44">
        <f t="shared" si="190"/>
        <v>3.7499999999999999E-2</v>
      </c>
      <c r="H1747" s="5">
        <v>0</v>
      </c>
      <c r="I1747" s="44">
        <f t="shared" si="191"/>
        <v>0</v>
      </c>
      <c r="J1747" s="5">
        <v>3.7999999999999999E-2</v>
      </c>
      <c r="K1747" s="44">
        <f t="shared" si="192"/>
        <v>3.8249999999999999E-2</v>
      </c>
      <c r="L1747" s="5">
        <v>0</v>
      </c>
      <c r="M1747" s="44">
        <f t="shared" si="193"/>
        <v>0</v>
      </c>
      <c r="N1747" s="5">
        <v>0</v>
      </c>
      <c r="O1747" s="44">
        <f t="shared" si="194"/>
        <v>0</v>
      </c>
      <c r="P1747" s="5">
        <v>0</v>
      </c>
      <c r="Q1747" s="44">
        <f t="shared" si="195"/>
        <v>0</v>
      </c>
      <c r="R1747" s="5">
        <v>0</v>
      </c>
      <c r="S1747" s="44">
        <f t="shared" si="196"/>
        <v>0</v>
      </c>
      <c r="U1747" s="39"/>
      <c r="V1747" s="39"/>
      <c r="W1747" s="40"/>
      <c r="X1747" s="40"/>
    </row>
    <row r="1748" spans="1:24" x14ac:dyDescent="0.3">
      <c r="A1748" s="2">
        <v>44274</v>
      </c>
      <c r="B1748" s="3">
        <v>0.17708333333333334</v>
      </c>
      <c r="C1748" s="6">
        <v>0.6</v>
      </c>
      <c r="D1748" s="6">
        <v>12.2</v>
      </c>
      <c r="E1748" s="4">
        <v>12.51</v>
      </c>
      <c r="F1748" s="5">
        <v>3.6999999999999998E-2</v>
      </c>
      <c r="G1748" s="44"/>
      <c r="H1748" s="5">
        <v>0</v>
      </c>
      <c r="I1748" s="44"/>
      <c r="J1748" s="5">
        <v>3.7999999999999999E-2</v>
      </c>
      <c r="K1748" s="44"/>
      <c r="L1748" s="5">
        <v>0</v>
      </c>
      <c r="M1748" s="44"/>
      <c r="N1748" s="5">
        <v>0</v>
      </c>
      <c r="O1748" s="44"/>
      <c r="P1748" s="5">
        <v>0</v>
      </c>
      <c r="Q1748" s="44"/>
      <c r="R1748" s="5">
        <v>0</v>
      </c>
      <c r="S1748" s="44"/>
      <c r="U1748" s="39">
        <f>$AB$4-V1748</f>
        <v>1.1769299999999943</v>
      </c>
      <c r="V1748" s="39">
        <f>V1746+($AB$3*M1747)</f>
        <v>3.6230700000000056</v>
      </c>
      <c r="W1748" s="40">
        <f>U1748/($AB$4/100)</f>
        <v>24.519374999999879</v>
      </c>
      <c r="X1748" s="40">
        <f>V1748/($AB$4/100)</f>
        <v>75.480625000000117</v>
      </c>
    </row>
    <row r="1749" spans="1:24" x14ac:dyDescent="0.3">
      <c r="A1749" s="2">
        <v>44274</v>
      </c>
      <c r="B1749" s="3">
        <v>0.1875</v>
      </c>
      <c r="C1749" s="6">
        <v>0.6</v>
      </c>
      <c r="D1749" s="6">
        <v>10.3</v>
      </c>
      <c r="E1749" s="4">
        <v>12.52</v>
      </c>
      <c r="F1749" s="5">
        <v>3.6999999999999998E-2</v>
      </c>
      <c r="G1749" s="44"/>
      <c r="H1749" s="5">
        <v>0</v>
      </c>
      <c r="I1749" s="44"/>
      <c r="J1749" s="5">
        <v>3.9E-2</v>
      </c>
      <c r="K1749" s="44"/>
      <c r="L1749" s="5">
        <v>0</v>
      </c>
      <c r="M1749" s="44"/>
      <c r="N1749" s="5">
        <v>0</v>
      </c>
      <c r="O1749" s="44"/>
      <c r="P1749" s="5">
        <v>0</v>
      </c>
      <c r="Q1749" s="44"/>
      <c r="R1749" s="5">
        <v>0</v>
      </c>
      <c r="S1749" s="44"/>
      <c r="U1749" s="39"/>
      <c r="V1749" s="39"/>
      <c r="W1749" s="40"/>
      <c r="X1749" s="40"/>
    </row>
    <row r="1750" spans="1:24" x14ac:dyDescent="0.3">
      <c r="A1750" s="2">
        <v>44274</v>
      </c>
      <c r="B1750" s="3">
        <v>0.19791666666666666</v>
      </c>
      <c r="C1750" s="6">
        <v>0.5</v>
      </c>
      <c r="D1750" s="6">
        <v>11.7</v>
      </c>
      <c r="E1750" s="4">
        <v>12.51</v>
      </c>
      <c r="F1750" s="5">
        <v>3.7999999999999999E-2</v>
      </c>
      <c r="G1750" s="44"/>
      <c r="H1750" s="5">
        <v>0</v>
      </c>
      <c r="I1750" s="44"/>
      <c r="J1750" s="5">
        <v>3.7999999999999999E-2</v>
      </c>
      <c r="K1750" s="44"/>
      <c r="L1750" s="5">
        <v>0</v>
      </c>
      <c r="M1750" s="44"/>
      <c r="N1750" s="5">
        <v>0</v>
      </c>
      <c r="O1750" s="44"/>
      <c r="P1750" s="5">
        <v>0</v>
      </c>
      <c r="Q1750" s="44"/>
      <c r="R1750" s="5">
        <v>0</v>
      </c>
      <c r="S1750" s="44"/>
      <c r="U1750" s="39">
        <f>$AB$4-V1750</f>
        <v>1.2151799999999944</v>
      </c>
      <c r="V1750" s="39">
        <f>V1748-K1747</f>
        <v>3.5848200000000054</v>
      </c>
      <c r="W1750" s="40">
        <f>U1750/($AB$4/100)</f>
        <v>25.316249999999883</v>
      </c>
      <c r="X1750" s="40">
        <f>V1750/($AB$4/100)</f>
        <v>74.683750000000117</v>
      </c>
    </row>
    <row r="1751" spans="1:24" x14ac:dyDescent="0.3">
      <c r="A1751" s="2">
        <v>44274</v>
      </c>
      <c r="B1751" s="3">
        <v>0.20833333333333334</v>
      </c>
      <c r="C1751" s="6">
        <v>0.4</v>
      </c>
      <c r="D1751" s="6">
        <v>11.2</v>
      </c>
      <c r="E1751" s="4">
        <v>12.5</v>
      </c>
      <c r="F1751" s="5">
        <v>3.6999999999999998E-2</v>
      </c>
      <c r="G1751" s="44">
        <f t="shared" si="190"/>
        <v>3.7249999999999998E-2</v>
      </c>
      <c r="H1751" s="5">
        <v>0</v>
      </c>
      <c r="I1751" s="44">
        <f t="shared" si="191"/>
        <v>0</v>
      </c>
      <c r="J1751" s="5">
        <v>3.7999999999999999E-2</v>
      </c>
      <c r="K1751" s="44">
        <f t="shared" si="192"/>
        <v>3.8249999999999999E-2</v>
      </c>
      <c r="L1751" s="5">
        <v>0</v>
      </c>
      <c r="M1751" s="44">
        <f t="shared" si="193"/>
        <v>0</v>
      </c>
      <c r="N1751" s="5">
        <v>0</v>
      </c>
      <c r="O1751" s="44">
        <f t="shared" si="194"/>
        <v>0</v>
      </c>
      <c r="P1751" s="5">
        <v>0</v>
      </c>
      <c r="Q1751" s="44">
        <f t="shared" si="195"/>
        <v>0</v>
      </c>
      <c r="R1751" s="5">
        <v>0</v>
      </c>
      <c r="S1751" s="44">
        <f t="shared" si="196"/>
        <v>0</v>
      </c>
      <c r="U1751" s="39"/>
      <c r="V1751" s="39"/>
      <c r="W1751" s="40"/>
      <c r="X1751" s="40"/>
    </row>
    <row r="1752" spans="1:24" x14ac:dyDescent="0.3">
      <c r="A1752" s="2">
        <v>44274</v>
      </c>
      <c r="B1752" s="3">
        <v>0.21875</v>
      </c>
      <c r="C1752" s="6">
        <v>0.5</v>
      </c>
      <c r="D1752" s="6">
        <v>10.6</v>
      </c>
      <c r="E1752" s="4">
        <v>12.51</v>
      </c>
      <c r="F1752" s="5">
        <v>3.6999999999999998E-2</v>
      </c>
      <c r="G1752" s="44"/>
      <c r="H1752" s="5">
        <v>0</v>
      </c>
      <c r="I1752" s="44"/>
      <c r="J1752" s="5">
        <v>3.7999999999999999E-2</v>
      </c>
      <c r="K1752" s="44"/>
      <c r="L1752" s="5">
        <v>0</v>
      </c>
      <c r="M1752" s="44"/>
      <c r="N1752" s="5">
        <v>0</v>
      </c>
      <c r="O1752" s="44"/>
      <c r="P1752" s="5">
        <v>0</v>
      </c>
      <c r="Q1752" s="44"/>
      <c r="R1752" s="5">
        <v>0</v>
      </c>
      <c r="S1752" s="44"/>
      <c r="U1752" s="39">
        <f>$AB$4-V1752</f>
        <v>1.2151799999999944</v>
      </c>
      <c r="V1752" s="39">
        <f>V1750+($AB$3*M1751)</f>
        <v>3.5848200000000054</v>
      </c>
      <c r="W1752" s="40">
        <f>U1752/($AB$4/100)</f>
        <v>25.316249999999883</v>
      </c>
      <c r="X1752" s="40">
        <f>V1752/($AB$4/100)</f>
        <v>74.683750000000117</v>
      </c>
    </row>
    <row r="1753" spans="1:24" x14ac:dyDescent="0.3">
      <c r="A1753" s="2">
        <v>44274</v>
      </c>
      <c r="B1753" s="3">
        <v>0.22916666666666666</v>
      </c>
      <c r="C1753" s="6">
        <v>0.5</v>
      </c>
      <c r="D1753" s="6">
        <v>12.3</v>
      </c>
      <c r="E1753" s="4">
        <v>12.49</v>
      </c>
      <c r="F1753" s="5">
        <v>3.7999999999999999E-2</v>
      </c>
      <c r="G1753" s="44"/>
      <c r="H1753" s="5">
        <v>0</v>
      </c>
      <c r="I1753" s="44"/>
      <c r="J1753" s="5">
        <v>3.7999999999999999E-2</v>
      </c>
      <c r="K1753" s="44"/>
      <c r="L1753" s="5">
        <v>0</v>
      </c>
      <c r="M1753" s="44"/>
      <c r="N1753" s="5">
        <v>0</v>
      </c>
      <c r="O1753" s="44"/>
      <c r="P1753" s="5">
        <v>0</v>
      </c>
      <c r="Q1753" s="44"/>
      <c r="R1753" s="5">
        <v>0</v>
      </c>
      <c r="S1753" s="44"/>
      <c r="U1753" s="39"/>
      <c r="V1753" s="39"/>
      <c r="W1753" s="9"/>
      <c r="X1753" s="9"/>
    </row>
    <row r="1754" spans="1:24" x14ac:dyDescent="0.3">
      <c r="A1754" s="2">
        <v>44274</v>
      </c>
      <c r="B1754" s="3">
        <v>0.23958333333333334</v>
      </c>
      <c r="C1754" s="6">
        <v>0.4</v>
      </c>
      <c r="D1754" s="6">
        <v>10.1</v>
      </c>
      <c r="E1754" s="4">
        <v>12.5</v>
      </c>
      <c r="F1754" s="5">
        <v>3.6999999999999998E-2</v>
      </c>
      <c r="G1754" s="44"/>
      <c r="H1754" s="5">
        <v>0</v>
      </c>
      <c r="I1754" s="44"/>
      <c r="J1754" s="5">
        <v>3.9E-2</v>
      </c>
      <c r="K1754" s="44"/>
      <c r="L1754" s="5">
        <v>0</v>
      </c>
      <c r="M1754" s="44"/>
      <c r="N1754" s="5">
        <v>0</v>
      </c>
      <c r="O1754" s="44"/>
      <c r="P1754" s="5">
        <v>0</v>
      </c>
      <c r="Q1754" s="44"/>
      <c r="R1754" s="5">
        <v>0</v>
      </c>
      <c r="S1754" s="44"/>
      <c r="U1754" s="39">
        <f>$AB$4-V1754</f>
        <v>1.2534299999999945</v>
      </c>
      <c r="V1754" s="39">
        <f>V1752-K1751</f>
        <v>3.5465700000000053</v>
      </c>
      <c r="W1754" s="40">
        <f>U1754/($AB$4/100)</f>
        <v>26.113124999999886</v>
      </c>
      <c r="X1754" s="40">
        <f>V1754/($AB$4/100)</f>
        <v>73.886875000000103</v>
      </c>
    </row>
    <row r="1755" spans="1:24" x14ac:dyDescent="0.3">
      <c r="A1755" s="2">
        <v>44274</v>
      </c>
      <c r="B1755" s="3">
        <v>0.25</v>
      </c>
      <c r="C1755" s="6">
        <v>0.4</v>
      </c>
      <c r="D1755" s="6">
        <v>12.2</v>
      </c>
      <c r="E1755" s="4">
        <v>12.48</v>
      </c>
      <c r="F1755" s="5">
        <v>3.7999999999999999E-2</v>
      </c>
      <c r="G1755" s="44">
        <f t="shared" si="190"/>
        <v>3.85E-2</v>
      </c>
      <c r="H1755" s="5">
        <v>0</v>
      </c>
      <c r="I1755" s="44">
        <f t="shared" si="191"/>
        <v>0</v>
      </c>
      <c r="J1755" s="5">
        <v>3.9E-2</v>
      </c>
      <c r="K1755" s="44">
        <f t="shared" si="192"/>
        <v>3.95E-2</v>
      </c>
      <c r="L1755" s="5">
        <v>0</v>
      </c>
      <c r="M1755" s="44">
        <f t="shared" si="193"/>
        <v>0</v>
      </c>
      <c r="N1755" s="5">
        <v>0</v>
      </c>
      <c r="O1755" s="44">
        <f t="shared" si="194"/>
        <v>0</v>
      </c>
      <c r="P1755" s="5">
        <v>0</v>
      </c>
      <c r="Q1755" s="44">
        <f t="shared" si="195"/>
        <v>0</v>
      </c>
      <c r="R1755" s="5">
        <v>0</v>
      </c>
      <c r="S1755" s="44">
        <f t="shared" si="196"/>
        <v>0</v>
      </c>
      <c r="U1755" s="39"/>
      <c r="V1755" s="39"/>
      <c r="W1755" s="40"/>
      <c r="X1755" s="40"/>
    </row>
    <row r="1756" spans="1:24" x14ac:dyDescent="0.3">
      <c r="A1756" s="2">
        <v>44274</v>
      </c>
      <c r="B1756" s="3">
        <v>0.26041666666666669</v>
      </c>
      <c r="C1756" s="6">
        <v>0.5</v>
      </c>
      <c r="D1756" s="6">
        <v>10.8</v>
      </c>
      <c r="E1756" s="4">
        <v>12.48</v>
      </c>
      <c r="F1756" s="5">
        <v>3.7999999999999999E-2</v>
      </c>
      <c r="G1756" s="44"/>
      <c r="H1756" s="5">
        <v>0</v>
      </c>
      <c r="I1756" s="44"/>
      <c r="J1756" s="5">
        <v>3.9E-2</v>
      </c>
      <c r="K1756" s="44"/>
      <c r="L1756" s="5">
        <v>0</v>
      </c>
      <c r="M1756" s="44"/>
      <c r="N1756" s="5">
        <v>0</v>
      </c>
      <c r="O1756" s="44"/>
      <c r="P1756" s="5">
        <v>0</v>
      </c>
      <c r="Q1756" s="44"/>
      <c r="R1756" s="5">
        <v>0</v>
      </c>
      <c r="S1756" s="44"/>
      <c r="U1756" s="39">
        <f>$AB$4-V1756</f>
        <v>1.2534299999999945</v>
      </c>
      <c r="V1756" s="39">
        <f>V1754+($AB$3*M1755)</f>
        <v>3.5465700000000053</v>
      </c>
      <c r="W1756" s="40">
        <f>U1756/($AB$4/100)</f>
        <v>26.113124999999886</v>
      </c>
      <c r="X1756" s="40">
        <f>V1756/($AB$4/100)</f>
        <v>73.886875000000103</v>
      </c>
    </row>
    <row r="1757" spans="1:24" x14ac:dyDescent="0.3">
      <c r="A1757" s="2">
        <v>44274</v>
      </c>
      <c r="B1757" s="3">
        <v>0.27083333333333331</v>
      </c>
      <c r="C1757" s="6">
        <v>0.5</v>
      </c>
      <c r="D1757" s="6">
        <v>11</v>
      </c>
      <c r="E1757" s="4">
        <v>12.48</v>
      </c>
      <c r="F1757" s="5">
        <v>3.7999999999999999E-2</v>
      </c>
      <c r="G1757" s="44"/>
      <c r="H1757" s="5">
        <v>0</v>
      </c>
      <c r="I1757" s="44"/>
      <c r="J1757" s="5">
        <v>0.04</v>
      </c>
      <c r="K1757" s="44"/>
      <c r="L1757" s="5">
        <v>0</v>
      </c>
      <c r="M1757" s="44"/>
      <c r="N1757" s="5">
        <v>0</v>
      </c>
      <c r="O1757" s="44"/>
      <c r="P1757" s="5">
        <v>0</v>
      </c>
      <c r="Q1757" s="44"/>
      <c r="R1757" s="5">
        <v>0</v>
      </c>
      <c r="S1757" s="44"/>
      <c r="U1757" s="39"/>
      <c r="V1757" s="39"/>
      <c r="W1757" s="40"/>
      <c r="X1757" s="40"/>
    </row>
    <row r="1758" spans="1:24" x14ac:dyDescent="0.3">
      <c r="A1758" s="2">
        <v>44274</v>
      </c>
      <c r="B1758" s="3">
        <v>0.28125</v>
      </c>
      <c r="C1758" s="6">
        <v>0.5</v>
      </c>
      <c r="D1758" s="6">
        <v>12</v>
      </c>
      <c r="E1758" s="4">
        <v>12.46</v>
      </c>
      <c r="F1758" s="5">
        <v>0.04</v>
      </c>
      <c r="G1758" s="44"/>
      <c r="H1758" s="5">
        <v>0</v>
      </c>
      <c r="I1758" s="44"/>
      <c r="J1758" s="5">
        <v>0.04</v>
      </c>
      <c r="K1758" s="44"/>
      <c r="L1758" s="5">
        <v>0</v>
      </c>
      <c r="M1758" s="44"/>
      <c r="N1758" s="5">
        <v>0</v>
      </c>
      <c r="O1758" s="44"/>
      <c r="P1758" s="5">
        <v>0</v>
      </c>
      <c r="Q1758" s="44"/>
      <c r="R1758" s="5">
        <v>0</v>
      </c>
      <c r="S1758" s="44"/>
      <c r="U1758" s="39">
        <f>$AB$4-V1758</f>
        <v>1.2929299999999944</v>
      </c>
      <c r="V1758" s="39">
        <f>V1756-K1755</f>
        <v>3.5070700000000055</v>
      </c>
      <c r="W1758" s="40">
        <f>U1758/($AB$4/100)</f>
        <v>26.936041666666547</v>
      </c>
      <c r="X1758" s="40">
        <f>V1758/($AB$4/100)</f>
        <v>73.063958333333446</v>
      </c>
    </row>
    <row r="1759" spans="1:24" x14ac:dyDescent="0.3">
      <c r="A1759" s="2">
        <v>44274</v>
      </c>
      <c r="B1759" s="3">
        <v>0.29166666666666669</v>
      </c>
      <c r="C1759" s="6">
        <v>0.5</v>
      </c>
      <c r="D1759" s="6">
        <v>9.9</v>
      </c>
      <c r="E1759" s="4">
        <v>12.47</v>
      </c>
      <c r="F1759" s="5">
        <v>0.04</v>
      </c>
      <c r="G1759" s="44">
        <f t="shared" si="190"/>
        <v>4.0750000000000001E-2</v>
      </c>
      <c r="H1759" s="5">
        <v>0</v>
      </c>
      <c r="I1759" s="44">
        <f t="shared" si="191"/>
        <v>5.0000000000000001E-4</v>
      </c>
      <c r="J1759" s="5">
        <v>0.04</v>
      </c>
      <c r="K1759" s="44">
        <f t="shared" si="192"/>
        <v>3.9750000000000001E-2</v>
      </c>
      <c r="L1759" s="5">
        <v>0</v>
      </c>
      <c r="M1759" s="44">
        <f t="shared" si="193"/>
        <v>0</v>
      </c>
      <c r="N1759" s="5">
        <v>0</v>
      </c>
      <c r="O1759" s="44">
        <f t="shared" si="194"/>
        <v>0</v>
      </c>
      <c r="P1759" s="5">
        <v>0</v>
      </c>
      <c r="Q1759" s="44">
        <f t="shared" si="195"/>
        <v>0</v>
      </c>
      <c r="R1759" s="5">
        <v>0</v>
      </c>
      <c r="S1759" s="44">
        <f t="shared" si="196"/>
        <v>0</v>
      </c>
      <c r="U1759" s="39"/>
      <c r="V1759" s="39"/>
      <c r="W1759" s="40"/>
      <c r="X1759" s="40"/>
    </row>
    <row r="1760" spans="1:24" x14ac:dyDescent="0.3">
      <c r="A1760" s="2">
        <v>44274</v>
      </c>
      <c r="B1760" s="3">
        <v>0.30208333333333331</v>
      </c>
      <c r="C1760" s="6">
        <v>0.6</v>
      </c>
      <c r="D1760" s="6">
        <v>12.2</v>
      </c>
      <c r="E1760" s="4">
        <v>12.45</v>
      </c>
      <c r="F1760" s="5">
        <v>0.04</v>
      </c>
      <c r="G1760" s="44"/>
      <c r="H1760" s="5">
        <v>0</v>
      </c>
      <c r="I1760" s="44"/>
      <c r="J1760" s="5">
        <v>0.04</v>
      </c>
      <c r="K1760" s="44"/>
      <c r="L1760" s="5">
        <v>0</v>
      </c>
      <c r="M1760" s="44"/>
      <c r="N1760" s="5">
        <v>0</v>
      </c>
      <c r="O1760" s="44"/>
      <c r="P1760" s="5">
        <v>0</v>
      </c>
      <c r="Q1760" s="44"/>
      <c r="R1760" s="5">
        <v>0</v>
      </c>
      <c r="S1760" s="44"/>
      <c r="U1760" s="39">
        <f>$AB$4-V1760</f>
        <v>1.2929299999999944</v>
      </c>
      <c r="V1760" s="39">
        <f>V1758+($AB$3*M1759)</f>
        <v>3.5070700000000055</v>
      </c>
      <c r="W1760" s="40">
        <f>U1760/($AB$4/100)</f>
        <v>26.936041666666547</v>
      </c>
      <c r="X1760" s="40">
        <f>V1760/($AB$4/100)</f>
        <v>73.063958333333446</v>
      </c>
    </row>
    <row r="1761" spans="1:24" x14ac:dyDescent="0.3">
      <c r="A1761" s="2">
        <v>44274</v>
      </c>
      <c r="B1761" s="3">
        <v>0.3125</v>
      </c>
      <c r="C1761" s="6">
        <v>0.6</v>
      </c>
      <c r="D1761" s="6">
        <v>10.3</v>
      </c>
      <c r="E1761" s="4">
        <v>12.46</v>
      </c>
      <c r="F1761" s="5">
        <v>4.2000000000000003E-2</v>
      </c>
      <c r="G1761" s="44"/>
      <c r="H1761" s="5">
        <v>2E-3</v>
      </c>
      <c r="I1761" s="44"/>
      <c r="J1761" s="5">
        <v>0.04</v>
      </c>
      <c r="K1761" s="44"/>
      <c r="L1761" s="5">
        <v>0</v>
      </c>
      <c r="M1761" s="44"/>
      <c r="N1761" s="5">
        <v>0</v>
      </c>
      <c r="O1761" s="44"/>
      <c r="P1761" s="5">
        <v>0</v>
      </c>
      <c r="Q1761" s="44"/>
      <c r="R1761" s="5">
        <v>0</v>
      </c>
      <c r="S1761" s="44"/>
      <c r="U1761" s="39"/>
      <c r="V1761" s="39"/>
      <c r="W1761" s="9"/>
      <c r="X1761" s="9"/>
    </row>
    <row r="1762" spans="1:24" x14ac:dyDescent="0.3">
      <c r="A1762" s="2">
        <v>44274</v>
      </c>
      <c r="B1762" s="3">
        <v>0.32291666666666669</v>
      </c>
      <c r="C1762" s="6">
        <v>0.7</v>
      </c>
      <c r="D1762" s="6">
        <v>11.2</v>
      </c>
      <c r="E1762" s="4">
        <v>12.46</v>
      </c>
      <c r="F1762" s="5">
        <v>4.1000000000000002E-2</v>
      </c>
      <c r="G1762" s="44"/>
      <c r="H1762" s="5">
        <v>0</v>
      </c>
      <c r="I1762" s="44"/>
      <c r="J1762" s="5">
        <v>3.9E-2</v>
      </c>
      <c r="K1762" s="44"/>
      <c r="L1762" s="5">
        <v>0</v>
      </c>
      <c r="M1762" s="44"/>
      <c r="N1762" s="5">
        <v>0</v>
      </c>
      <c r="O1762" s="44"/>
      <c r="P1762" s="5">
        <v>0</v>
      </c>
      <c r="Q1762" s="44"/>
      <c r="R1762" s="5">
        <v>0</v>
      </c>
      <c r="S1762" s="44"/>
      <c r="U1762" s="39">
        <f>$AB$4-V1762</f>
        <v>1.3326799999999945</v>
      </c>
      <c r="V1762" s="39">
        <f>V1760-K1759</f>
        <v>3.4673200000000053</v>
      </c>
      <c r="W1762" s="40">
        <f>U1762/($AB$4/100)</f>
        <v>27.764166666666551</v>
      </c>
      <c r="X1762" s="40">
        <f>V1762/($AB$4/100)</f>
        <v>72.235833333333446</v>
      </c>
    </row>
    <row r="1763" spans="1:24" x14ac:dyDescent="0.3">
      <c r="A1763" s="2">
        <v>44274</v>
      </c>
      <c r="B1763" s="3">
        <v>0.33333333333333331</v>
      </c>
      <c r="C1763" s="6">
        <v>0.6</v>
      </c>
      <c r="D1763" s="6">
        <v>11.5</v>
      </c>
      <c r="E1763" s="4">
        <v>12.45</v>
      </c>
      <c r="F1763" s="5">
        <v>4.2000000000000003E-2</v>
      </c>
      <c r="G1763" s="44">
        <f t="shared" si="190"/>
        <v>4.3000000000000003E-2</v>
      </c>
      <c r="H1763" s="5">
        <v>5.0000000000000001E-3</v>
      </c>
      <c r="I1763" s="44">
        <f t="shared" si="191"/>
        <v>1.4749999999999999E-2</v>
      </c>
      <c r="J1763" s="5">
        <v>3.7999999999999999E-2</v>
      </c>
      <c r="K1763" s="44">
        <f t="shared" si="192"/>
        <v>2.9499999999999998E-2</v>
      </c>
      <c r="L1763" s="5">
        <v>0</v>
      </c>
      <c r="M1763" s="44">
        <f t="shared" si="193"/>
        <v>0</v>
      </c>
      <c r="N1763" s="5">
        <v>0</v>
      </c>
      <c r="O1763" s="44">
        <f t="shared" si="194"/>
        <v>0</v>
      </c>
      <c r="P1763" s="5">
        <v>0</v>
      </c>
      <c r="Q1763" s="44">
        <f t="shared" si="195"/>
        <v>0</v>
      </c>
      <c r="R1763" s="5">
        <v>0</v>
      </c>
      <c r="S1763" s="44">
        <f t="shared" si="196"/>
        <v>0</v>
      </c>
      <c r="U1763" s="39"/>
      <c r="V1763" s="39"/>
      <c r="W1763" s="40"/>
      <c r="X1763" s="40"/>
    </row>
    <row r="1764" spans="1:24" x14ac:dyDescent="0.3">
      <c r="A1764" s="2">
        <v>44274</v>
      </c>
      <c r="B1764" s="3">
        <v>0.34375</v>
      </c>
      <c r="C1764" s="6">
        <v>0.8</v>
      </c>
      <c r="D1764" s="6">
        <v>10.1</v>
      </c>
      <c r="E1764" s="4">
        <v>12.5</v>
      </c>
      <c r="F1764" s="5">
        <v>4.3999999999999997E-2</v>
      </c>
      <c r="G1764" s="44"/>
      <c r="H1764" s="5">
        <v>1.7999999999999999E-2</v>
      </c>
      <c r="I1764" s="44"/>
      <c r="J1764" s="5">
        <v>2.7E-2</v>
      </c>
      <c r="K1764" s="44"/>
      <c r="L1764" s="5">
        <v>0</v>
      </c>
      <c r="M1764" s="44"/>
      <c r="N1764" s="5">
        <v>0</v>
      </c>
      <c r="O1764" s="44"/>
      <c r="P1764" s="5">
        <v>0</v>
      </c>
      <c r="Q1764" s="44"/>
      <c r="R1764" s="5">
        <v>0</v>
      </c>
      <c r="S1764" s="44"/>
      <c r="U1764" s="39">
        <f>$AB$4-V1764</f>
        <v>1.3326799999999945</v>
      </c>
      <c r="V1764" s="39">
        <f>V1762+($AB$3*M1763)</f>
        <v>3.4673200000000053</v>
      </c>
      <c r="W1764" s="40">
        <f>U1764/($AB$4/100)</f>
        <v>27.764166666666551</v>
      </c>
      <c r="X1764" s="40">
        <f>V1764/($AB$4/100)</f>
        <v>72.235833333333446</v>
      </c>
    </row>
    <row r="1765" spans="1:24" x14ac:dyDescent="0.3">
      <c r="A1765" s="2">
        <v>44274</v>
      </c>
      <c r="B1765" s="3">
        <v>0.35416666666666669</v>
      </c>
      <c r="C1765" s="6">
        <v>1</v>
      </c>
      <c r="D1765" s="6">
        <v>12.4</v>
      </c>
      <c r="E1765" s="4">
        <v>12.47</v>
      </c>
      <c r="F1765" s="5">
        <v>4.3999999999999997E-2</v>
      </c>
      <c r="G1765" s="44"/>
      <c r="H1765" s="5">
        <v>1.7999999999999999E-2</v>
      </c>
      <c r="I1765" s="44"/>
      <c r="J1765" s="5">
        <v>2.8000000000000001E-2</v>
      </c>
      <c r="K1765" s="44"/>
      <c r="L1765" s="5">
        <v>0</v>
      </c>
      <c r="M1765" s="44"/>
      <c r="N1765" s="5">
        <v>0</v>
      </c>
      <c r="O1765" s="44"/>
      <c r="P1765" s="5">
        <v>0</v>
      </c>
      <c r="Q1765" s="44"/>
      <c r="R1765" s="5">
        <v>0</v>
      </c>
      <c r="S1765" s="44"/>
      <c r="U1765" s="39"/>
      <c r="V1765" s="39"/>
      <c r="W1765" s="40"/>
      <c r="X1765" s="40"/>
    </row>
    <row r="1766" spans="1:24" x14ac:dyDescent="0.3">
      <c r="A1766" s="2">
        <v>44274</v>
      </c>
      <c r="B1766" s="3">
        <v>0.36458333333333331</v>
      </c>
      <c r="C1766" s="6">
        <v>1</v>
      </c>
      <c r="D1766" s="6">
        <v>10.3</v>
      </c>
      <c r="E1766" s="4">
        <v>12.49</v>
      </c>
      <c r="F1766" s="5">
        <v>4.2000000000000003E-2</v>
      </c>
      <c r="G1766" s="44"/>
      <c r="H1766" s="5">
        <v>1.7999999999999999E-2</v>
      </c>
      <c r="I1766" s="44"/>
      <c r="J1766" s="5">
        <v>2.5000000000000001E-2</v>
      </c>
      <c r="K1766" s="44"/>
      <c r="L1766" s="5">
        <v>0</v>
      </c>
      <c r="M1766" s="44"/>
      <c r="N1766" s="5">
        <v>0</v>
      </c>
      <c r="O1766" s="44"/>
      <c r="P1766" s="5">
        <v>0</v>
      </c>
      <c r="Q1766" s="44"/>
      <c r="R1766" s="5">
        <v>0</v>
      </c>
      <c r="S1766" s="44"/>
      <c r="U1766" s="39">
        <f>$AB$4-V1766</f>
        <v>1.3621799999999946</v>
      </c>
      <c r="V1766" s="39">
        <f>V1764-K1763</f>
        <v>3.4378200000000052</v>
      </c>
      <c r="W1766" s="40">
        <f>U1766/($AB$4/100)</f>
        <v>28.378749999999886</v>
      </c>
      <c r="X1766" s="40">
        <f>V1766/($AB$4/100)</f>
        <v>71.621250000000103</v>
      </c>
    </row>
    <row r="1767" spans="1:24" x14ac:dyDescent="0.3">
      <c r="A1767" s="2">
        <v>44274</v>
      </c>
      <c r="B1767" s="3">
        <v>0.375</v>
      </c>
      <c r="C1767" s="6">
        <v>1.2</v>
      </c>
      <c r="D1767" s="6">
        <v>11.3</v>
      </c>
      <c r="E1767" s="4">
        <v>12.56</v>
      </c>
      <c r="F1767" s="5">
        <v>4.3999999999999997E-2</v>
      </c>
      <c r="G1767" s="44">
        <f t="shared" si="190"/>
        <v>4.65E-2</v>
      </c>
      <c r="H1767" s="5">
        <v>3.5999999999999997E-2</v>
      </c>
      <c r="I1767" s="44">
        <f t="shared" si="191"/>
        <v>0.13824999999999998</v>
      </c>
      <c r="J1767" s="5">
        <v>7.0000000000000001E-3</v>
      </c>
      <c r="K1767" s="44">
        <f t="shared" si="192"/>
        <v>4.4999999999999997E-3</v>
      </c>
      <c r="L1767" s="5">
        <v>0</v>
      </c>
      <c r="M1767" s="44">
        <f t="shared" si="193"/>
        <v>9.5000000000000001E-2</v>
      </c>
      <c r="N1767" s="5">
        <v>0</v>
      </c>
      <c r="O1767" s="44">
        <f t="shared" si="194"/>
        <v>0</v>
      </c>
      <c r="P1767" s="5">
        <v>0</v>
      </c>
      <c r="Q1767" s="44">
        <f t="shared" si="195"/>
        <v>0</v>
      </c>
      <c r="R1767" s="5">
        <v>0</v>
      </c>
      <c r="S1767" s="44">
        <f t="shared" si="196"/>
        <v>0</v>
      </c>
      <c r="U1767" s="39"/>
      <c r="V1767" s="39"/>
      <c r="W1767" s="40"/>
      <c r="X1767" s="40"/>
    </row>
    <row r="1768" spans="1:24" x14ac:dyDescent="0.3">
      <c r="A1768" s="2">
        <v>44274</v>
      </c>
      <c r="B1768" s="3">
        <v>0.38541666666666669</v>
      </c>
      <c r="C1768" s="6">
        <v>1</v>
      </c>
      <c r="D1768" s="6">
        <v>11.5</v>
      </c>
      <c r="E1768" s="4">
        <v>12.57</v>
      </c>
      <c r="F1768" s="5">
        <v>4.2000000000000003E-2</v>
      </c>
      <c r="G1768" s="44"/>
      <c r="H1768" s="5">
        <v>3.7999999999999999E-2</v>
      </c>
      <c r="I1768" s="44"/>
      <c r="J1768" s="5">
        <v>1.0999999999999999E-2</v>
      </c>
      <c r="K1768" s="44"/>
      <c r="L1768" s="5">
        <v>4.0000000000000001E-3</v>
      </c>
      <c r="M1768" s="44"/>
      <c r="N1768" s="5">
        <v>0</v>
      </c>
      <c r="O1768" s="44"/>
      <c r="P1768" s="5">
        <v>0</v>
      </c>
      <c r="Q1768" s="44"/>
      <c r="R1768" s="5">
        <v>0</v>
      </c>
      <c r="S1768" s="44"/>
      <c r="U1768" s="39">
        <f>$AB$4-V1768</f>
        <v>1.2804799999999945</v>
      </c>
      <c r="V1768" s="39">
        <f>V1766+($AB$3*M1767)</f>
        <v>3.5195200000000053</v>
      </c>
      <c r="W1768" s="40">
        <f>U1768/($AB$4/100)</f>
        <v>26.676666666666552</v>
      </c>
      <c r="X1768" s="40">
        <f>V1768/($AB$4/100)</f>
        <v>73.323333333333437</v>
      </c>
    </row>
    <row r="1769" spans="1:24" x14ac:dyDescent="0.3">
      <c r="A1769" s="2">
        <v>44274</v>
      </c>
      <c r="B1769" s="3">
        <v>0.39583333333333331</v>
      </c>
      <c r="C1769" s="6">
        <v>1.6</v>
      </c>
      <c r="D1769" s="6">
        <v>10.4</v>
      </c>
      <c r="E1769" s="4">
        <v>13.14</v>
      </c>
      <c r="F1769" s="5">
        <v>4.8000000000000001E-2</v>
      </c>
      <c r="G1769" s="44"/>
      <c r="H1769" s="5">
        <v>0.19</v>
      </c>
      <c r="I1769" s="44"/>
      <c r="J1769" s="5">
        <v>0</v>
      </c>
      <c r="K1769" s="44"/>
      <c r="L1769" s="5">
        <v>0.14000000000000001</v>
      </c>
      <c r="M1769" s="44"/>
      <c r="N1769" s="5">
        <v>0</v>
      </c>
      <c r="O1769" s="44"/>
      <c r="P1769" s="5">
        <v>0</v>
      </c>
      <c r="Q1769" s="44"/>
      <c r="R1769" s="5">
        <v>0</v>
      </c>
      <c r="S1769" s="44"/>
      <c r="U1769" s="39"/>
      <c r="V1769" s="39"/>
      <c r="W1769" s="9"/>
      <c r="X1769" s="9"/>
    </row>
    <row r="1770" spans="1:24" x14ac:dyDescent="0.3">
      <c r="A1770" s="2">
        <v>44274</v>
      </c>
      <c r="B1770" s="3">
        <v>0.40625</v>
      </c>
      <c r="C1770" s="6">
        <v>3.1</v>
      </c>
      <c r="D1770" s="6">
        <v>13.3</v>
      </c>
      <c r="E1770" s="4">
        <v>13.69</v>
      </c>
      <c r="F1770" s="5">
        <v>5.1999999999999998E-2</v>
      </c>
      <c r="G1770" s="44"/>
      <c r="H1770" s="5">
        <v>0.28899999999999998</v>
      </c>
      <c r="I1770" s="44"/>
      <c r="J1770" s="5">
        <v>0</v>
      </c>
      <c r="K1770" s="44"/>
      <c r="L1770" s="5">
        <v>0.23599999999999999</v>
      </c>
      <c r="M1770" s="44"/>
      <c r="N1770" s="5">
        <v>0</v>
      </c>
      <c r="O1770" s="44"/>
      <c r="P1770" s="5">
        <v>0</v>
      </c>
      <c r="Q1770" s="44"/>
      <c r="R1770" s="5">
        <v>0</v>
      </c>
      <c r="S1770" s="44"/>
      <c r="U1770" s="39">
        <f>$AB$4-V1770</f>
        <v>1.2849799999999947</v>
      </c>
      <c r="V1770" s="39">
        <f>V1768-K1767</f>
        <v>3.5150200000000051</v>
      </c>
      <c r="W1770" s="40">
        <f>U1770/($AB$4/100)</f>
        <v>26.770416666666556</v>
      </c>
      <c r="X1770" s="40">
        <f>V1770/($AB$4/100)</f>
        <v>73.229583333333437</v>
      </c>
    </row>
    <row r="1771" spans="1:24" x14ac:dyDescent="0.3">
      <c r="A1771" s="2">
        <v>44274</v>
      </c>
      <c r="B1771" s="3">
        <v>0.41666666666666669</v>
      </c>
      <c r="C1771" s="6">
        <v>2.6</v>
      </c>
      <c r="D1771" s="6">
        <v>13.1</v>
      </c>
      <c r="E1771" s="4">
        <v>13.16</v>
      </c>
      <c r="F1771" s="5">
        <v>4.9000000000000002E-2</v>
      </c>
      <c r="G1771" s="44">
        <f t="shared" si="190"/>
        <v>4.8250000000000001E-2</v>
      </c>
      <c r="H1771" s="5">
        <v>0.122</v>
      </c>
      <c r="I1771" s="44">
        <f t="shared" si="191"/>
        <v>0.13674999999999998</v>
      </c>
      <c r="J1771" s="5">
        <v>0</v>
      </c>
      <c r="K1771" s="44">
        <f t="shared" si="192"/>
        <v>0</v>
      </c>
      <c r="L1771" s="5">
        <v>7.2999999999999995E-2</v>
      </c>
      <c r="M1771" s="44">
        <f t="shared" si="193"/>
        <v>8.7749999999999995E-2</v>
      </c>
      <c r="N1771" s="5">
        <v>0</v>
      </c>
      <c r="O1771" s="44">
        <f t="shared" si="194"/>
        <v>0</v>
      </c>
      <c r="P1771" s="5">
        <v>0</v>
      </c>
      <c r="Q1771" s="44">
        <f t="shared" si="195"/>
        <v>0</v>
      </c>
      <c r="R1771" s="5">
        <v>0</v>
      </c>
      <c r="S1771" s="44">
        <f t="shared" si="196"/>
        <v>0</v>
      </c>
      <c r="U1771" s="39"/>
      <c r="V1771" s="39"/>
      <c r="W1771" s="40"/>
      <c r="X1771" s="40"/>
    </row>
    <row r="1772" spans="1:24" x14ac:dyDescent="0.3">
      <c r="A1772" s="2">
        <v>44274</v>
      </c>
      <c r="B1772" s="3">
        <v>0.42708333333333331</v>
      </c>
      <c r="C1772" s="6">
        <v>2.8</v>
      </c>
      <c r="D1772" s="6">
        <v>12</v>
      </c>
      <c r="E1772" s="4">
        <v>13.52</v>
      </c>
      <c r="F1772" s="5">
        <v>0.05</v>
      </c>
      <c r="G1772" s="44"/>
      <c r="H1772" s="5">
        <v>0.20399999999999999</v>
      </c>
      <c r="I1772" s="44"/>
      <c r="J1772" s="5">
        <v>0</v>
      </c>
      <c r="K1772" s="44"/>
      <c r="L1772" s="5">
        <v>0.154</v>
      </c>
      <c r="M1772" s="44"/>
      <c r="N1772" s="5">
        <v>0</v>
      </c>
      <c r="O1772" s="44"/>
      <c r="P1772" s="5">
        <v>0</v>
      </c>
      <c r="Q1772" s="44"/>
      <c r="R1772" s="5">
        <v>0</v>
      </c>
      <c r="S1772" s="44"/>
      <c r="U1772" s="39">
        <f>$AB$4-V1772</f>
        <v>1.2095149999999948</v>
      </c>
      <c r="V1772" s="39">
        <f>V1770+($AB$3*M1771)</f>
        <v>3.590485000000005</v>
      </c>
      <c r="W1772" s="40">
        <f>U1772/($AB$4/100)</f>
        <v>25.198229166666557</v>
      </c>
      <c r="X1772" s="40">
        <f>V1772/($AB$4/100)</f>
        <v>74.801770833333435</v>
      </c>
    </row>
    <row r="1773" spans="1:24" x14ac:dyDescent="0.3">
      <c r="A1773" s="2">
        <v>44274</v>
      </c>
      <c r="B1773" s="3">
        <v>0.4375</v>
      </c>
      <c r="C1773" s="6">
        <v>2.6</v>
      </c>
      <c r="D1773" s="6">
        <v>10.8</v>
      </c>
      <c r="E1773" s="4">
        <v>13.04</v>
      </c>
      <c r="F1773" s="5">
        <v>4.5999999999999999E-2</v>
      </c>
      <c r="G1773" s="44"/>
      <c r="H1773" s="5">
        <v>8.2000000000000003E-2</v>
      </c>
      <c r="I1773" s="44"/>
      <c r="J1773" s="5">
        <v>0</v>
      </c>
      <c r="K1773" s="44"/>
      <c r="L1773" s="5">
        <v>3.4000000000000002E-2</v>
      </c>
      <c r="M1773" s="44"/>
      <c r="N1773" s="5">
        <v>0</v>
      </c>
      <c r="O1773" s="44"/>
      <c r="P1773" s="5">
        <v>0</v>
      </c>
      <c r="Q1773" s="44"/>
      <c r="R1773" s="5">
        <v>0</v>
      </c>
      <c r="S1773" s="44"/>
      <c r="U1773" s="39"/>
      <c r="V1773" s="39"/>
      <c r="W1773" s="40"/>
      <c r="X1773" s="40"/>
    </row>
    <row r="1774" spans="1:24" x14ac:dyDescent="0.3">
      <c r="A1774" s="2">
        <v>44274</v>
      </c>
      <c r="B1774" s="3">
        <v>0.44791666666666669</v>
      </c>
      <c r="C1774" s="6">
        <v>2.4</v>
      </c>
      <c r="D1774" s="6">
        <v>9.6999999999999993</v>
      </c>
      <c r="E1774" s="4">
        <v>13.29</v>
      </c>
      <c r="F1774" s="5">
        <v>4.8000000000000001E-2</v>
      </c>
      <c r="G1774" s="44"/>
      <c r="H1774" s="5">
        <v>0.13900000000000001</v>
      </c>
      <c r="I1774" s="44"/>
      <c r="J1774" s="5">
        <v>0</v>
      </c>
      <c r="K1774" s="44"/>
      <c r="L1774" s="5">
        <v>0.09</v>
      </c>
      <c r="M1774" s="44"/>
      <c r="N1774" s="5">
        <v>0</v>
      </c>
      <c r="O1774" s="44"/>
      <c r="P1774" s="5">
        <v>0</v>
      </c>
      <c r="Q1774" s="44"/>
      <c r="R1774" s="5">
        <v>0</v>
      </c>
      <c r="S1774" s="44"/>
      <c r="U1774" s="39">
        <f>$AB$4-V1774</f>
        <v>1.2095149999999948</v>
      </c>
      <c r="V1774" s="39">
        <f>V1772-K1771</f>
        <v>3.590485000000005</v>
      </c>
      <c r="W1774" s="40">
        <f>U1774/($AB$4/100)</f>
        <v>25.198229166666557</v>
      </c>
      <c r="X1774" s="40">
        <f>V1774/($AB$4/100)</f>
        <v>74.801770833333435</v>
      </c>
    </row>
    <row r="1775" spans="1:24" x14ac:dyDescent="0.3">
      <c r="A1775" s="2">
        <v>44274</v>
      </c>
      <c r="B1775" s="3">
        <v>0.45833333333333331</v>
      </c>
      <c r="C1775" s="6">
        <v>4.0999999999999996</v>
      </c>
      <c r="D1775" s="6">
        <v>13.3</v>
      </c>
      <c r="E1775" s="4">
        <v>13.74</v>
      </c>
      <c r="F1775" s="5">
        <v>5.0999999999999997E-2</v>
      </c>
      <c r="G1775" s="44">
        <f t="shared" si="190"/>
        <v>5.2999999999999999E-2</v>
      </c>
      <c r="H1775" s="5">
        <v>0.219</v>
      </c>
      <c r="I1775" s="44">
        <f t="shared" si="191"/>
        <v>0.18825</v>
      </c>
      <c r="J1775" s="5">
        <v>0</v>
      </c>
      <c r="K1775" s="44">
        <f t="shared" si="192"/>
        <v>0</v>
      </c>
      <c r="L1775" s="5">
        <v>0.16700000000000001</v>
      </c>
      <c r="M1775" s="44">
        <f t="shared" si="193"/>
        <v>0.13450000000000001</v>
      </c>
      <c r="N1775" s="5">
        <v>0</v>
      </c>
      <c r="O1775" s="44">
        <f t="shared" si="194"/>
        <v>0</v>
      </c>
      <c r="P1775" s="5">
        <v>0</v>
      </c>
      <c r="Q1775" s="44">
        <f t="shared" si="195"/>
        <v>0</v>
      </c>
      <c r="R1775" s="5">
        <v>0</v>
      </c>
      <c r="S1775" s="44">
        <f t="shared" si="196"/>
        <v>0</v>
      </c>
      <c r="U1775" s="39"/>
      <c r="V1775" s="39"/>
      <c r="W1775" s="40"/>
      <c r="X1775" s="40"/>
    </row>
    <row r="1776" spans="1:24" x14ac:dyDescent="0.3">
      <c r="A1776" s="2">
        <v>44274</v>
      </c>
      <c r="B1776" s="3">
        <v>0.46875</v>
      </c>
      <c r="C1776" s="6">
        <v>3.5</v>
      </c>
      <c r="D1776" s="6">
        <v>12.9</v>
      </c>
      <c r="E1776" s="4">
        <v>13.67</v>
      </c>
      <c r="F1776" s="5">
        <v>5.3999999999999999E-2</v>
      </c>
      <c r="G1776" s="44"/>
      <c r="H1776" s="5">
        <v>0.2</v>
      </c>
      <c r="I1776" s="44"/>
      <c r="J1776" s="5">
        <v>0</v>
      </c>
      <c r="K1776" s="44"/>
      <c r="L1776" s="5">
        <v>0.14599999999999999</v>
      </c>
      <c r="M1776" s="44"/>
      <c r="N1776" s="5">
        <v>0</v>
      </c>
      <c r="O1776" s="44"/>
      <c r="P1776" s="5">
        <v>0</v>
      </c>
      <c r="Q1776" s="44"/>
      <c r="R1776" s="5">
        <v>0</v>
      </c>
      <c r="S1776" s="44"/>
      <c r="U1776" s="39">
        <f>$AB$4-V1776</f>
        <v>1.0938449999999946</v>
      </c>
      <c r="V1776" s="39">
        <f>V1774+($AB$3*M1775)</f>
        <v>3.7061550000000052</v>
      </c>
      <c r="W1776" s="40">
        <f>U1776/($AB$4/100)</f>
        <v>22.788437499999887</v>
      </c>
      <c r="X1776" s="40">
        <f>V1776/($AB$4/100)</f>
        <v>77.211562500000113</v>
      </c>
    </row>
    <row r="1777" spans="1:26" x14ac:dyDescent="0.3">
      <c r="A1777" s="2">
        <v>44274</v>
      </c>
      <c r="B1777" s="3">
        <v>0.47916666666666669</v>
      </c>
      <c r="C1777" s="6">
        <v>4.0999999999999996</v>
      </c>
      <c r="D1777" s="6">
        <v>12.7</v>
      </c>
      <c r="E1777" s="4">
        <v>13.27</v>
      </c>
      <c r="F1777" s="5">
        <v>5.0999999999999997E-2</v>
      </c>
      <c r="G1777" s="44"/>
      <c r="H1777" s="5">
        <v>0.12</v>
      </c>
      <c r="I1777" s="44"/>
      <c r="J1777" s="5">
        <v>0</v>
      </c>
      <c r="K1777" s="44"/>
      <c r="L1777" s="5">
        <v>6.7000000000000004E-2</v>
      </c>
      <c r="M1777" s="44"/>
      <c r="N1777" s="5">
        <v>0</v>
      </c>
      <c r="O1777" s="44"/>
      <c r="P1777" s="5">
        <v>0</v>
      </c>
      <c r="Q1777" s="44"/>
      <c r="R1777" s="5">
        <v>0</v>
      </c>
      <c r="S1777" s="44"/>
      <c r="U1777" s="39"/>
      <c r="V1777" s="39"/>
      <c r="W1777" s="9"/>
      <c r="X1777" s="9"/>
    </row>
    <row r="1778" spans="1:26" x14ac:dyDescent="0.3">
      <c r="A1778" s="2">
        <v>44274</v>
      </c>
      <c r="B1778" s="3">
        <v>0.48958333333333331</v>
      </c>
      <c r="C1778" s="6">
        <v>3.8</v>
      </c>
      <c r="D1778" s="6">
        <v>11.6</v>
      </c>
      <c r="E1778" s="4">
        <v>13.77</v>
      </c>
      <c r="F1778" s="5">
        <v>5.6000000000000001E-2</v>
      </c>
      <c r="G1778" s="44"/>
      <c r="H1778" s="5">
        <v>0.214</v>
      </c>
      <c r="I1778" s="44"/>
      <c r="J1778" s="5">
        <v>0</v>
      </c>
      <c r="K1778" s="44"/>
      <c r="L1778" s="5">
        <v>0.158</v>
      </c>
      <c r="M1778" s="44"/>
      <c r="N1778" s="5">
        <v>0</v>
      </c>
      <c r="O1778" s="44"/>
      <c r="P1778" s="5">
        <v>0</v>
      </c>
      <c r="Q1778" s="44"/>
      <c r="R1778" s="5">
        <v>0</v>
      </c>
      <c r="S1778" s="44"/>
      <c r="U1778" s="39">
        <f>$AB$4-V1778</f>
        <v>1.0938449999999946</v>
      </c>
      <c r="V1778" s="39">
        <f>V1776-K1775</f>
        <v>3.7061550000000052</v>
      </c>
      <c r="W1778" s="40">
        <f>U1778/($AB$4/100)</f>
        <v>22.788437499999887</v>
      </c>
      <c r="X1778" s="40">
        <f>V1778/($AB$4/100)</f>
        <v>77.211562500000113</v>
      </c>
    </row>
    <row r="1779" spans="1:26" x14ac:dyDescent="0.3">
      <c r="A1779" s="2">
        <v>44274</v>
      </c>
      <c r="B1779" s="3">
        <v>0.5</v>
      </c>
      <c r="C1779" s="6">
        <v>4</v>
      </c>
      <c r="D1779" s="6">
        <v>11.2</v>
      </c>
      <c r="E1779" s="4">
        <v>13.86</v>
      </c>
      <c r="F1779" s="5">
        <v>0.06</v>
      </c>
      <c r="G1779" s="44">
        <f t="shared" si="190"/>
        <v>5.5749999999999994E-2</v>
      </c>
      <c r="H1779" s="5">
        <v>0.21</v>
      </c>
      <c r="I1779" s="44">
        <f t="shared" si="191"/>
        <v>0.15975</v>
      </c>
      <c r="J1779" s="5">
        <v>0</v>
      </c>
      <c r="K1779" s="44">
        <f t="shared" si="192"/>
        <v>0</v>
      </c>
      <c r="L1779" s="5">
        <v>0.15</v>
      </c>
      <c r="M1779" s="44">
        <f t="shared" si="193"/>
        <v>0.10324999999999999</v>
      </c>
      <c r="N1779" s="5">
        <v>0</v>
      </c>
      <c r="O1779" s="44">
        <f t="shared" si="194"/>
        <v>0</v>
      </c>
      <c r="P1779" s="5">
        <v>0</v>
      </c>
      <c r="Q1779" s="44">
        <f t="shared" si="195"/>
        <v>0</v>
      </c>
      <c r="R1779" s="5">
        <v>0</v>
      </c>
      <c r="S1779" s="44">
        <f t="shared" si="196"/>
        <v>0</v>
      </c>
      <c r="U1779" s="39"/>
      <c r="V1779" s="39"/>
      <c r="W1779" s="40"/>
      <c r="X1779" s="40"/>
    </row>
    <row r="1780" spans="1:26" x14ac:dyDescent="0.3">
      <c r="A1780" s="2">
        <v>44274</v>
      </c>
      <c r="B1780" s="3">
        <v>0.51041666666666663</v>
      </c>
      <c r="C1780" s="6">
        <v>4.7</v>
      </c>
      <c r="D1780" s="6">
        <v>12.4</v>
      </c>
      <c r="E1780" s="4">
        <v>13.69</v>
      </c>
      <c r="F1780" s="5">
        <v>5.7000000000000002E-2</v>
      </c>
      <c r="G1780" s="44"/>
      <c r="H1780" s="5">
        <v>0.16</v>
      </c>
      <c r="I1780" s="44"/>
      <c r="J1780" s="5">
        <v>0</v>
      </c>
      <c r="K1780" s="44"/>
      <c r="L1780" s="5">
        <v>0.10199999999999999</v>
      </c>
      <c r="M1780" s="44"/>
      <c r="N1780" s="5">
        <v>0</v>
      </c>
      <c r="O1780" s="44"/>
      <c r="P1780" s="5">
        <v>0</v>
      </c>
      <c r="Q1780" s="44"/>
      <c r="R1780" s="5">
        <v>0</v>
      </c>
      <c r="S1780" s="44"/>
      <c r="U1780" s="39">
        <f>$AB$4-V1780</f>
        <v>1.0050499999999944</v>
      </c>
      <c r="V1780" s="39">
        <f>V1778+($AB$3*M1779)</f>
        <v>3.7949500000000054</v>
      </c>
      <c r="W1780" s="40">
        <f>U1780/($AB$4/100)</f>
        <v>20.938541666666552</v>
      </c>
      <c r="X1780" s="40">
        <f>V1780/($AB$4/100)</f>
        <v>79.061458333333448</v>
      </c>
    </row>
    <row r="1781" spans="1:26" x14ac:dyDescent="0.3">
      <c r="A1781" s="2">
        <v>44274</v>
      </c>
      <c r="B1781" s="3">
        <v>0.52083333333333337</v>
      </c>
      <c r="C1781" s="6">
        <v>3.6</v>
      </c>
      <c r="D1781" s="6">
        <v>12.3</v>
      </c>
      <c r="E1781" s="4">
        <v>13.19</v>
      </c>
      <c r="F1781" s="5">
        <v>4.8000000000000001E-2</v>
      </c>
      <c r="G1781" s="44"/>
      <c r="H1781" s="5">
        <v>0.1</v>
      </c>
      <c r="I1781" s="44"/>
      <c r="J1781" s="5">
        <v>0</v>
      </c>
      <c r="K1781" s="44"/>
      <c r="L1781" s="5">
        <v>0.05</v>
      </c>
      <c r="M1781" s="44"/>
      <c r="N1781" s="5">
        <v>0</v>
      </c>
      <c r="O1781" s="44"/>
      <c r="P1781" s="5">
        <v>0</v>
      </c>
      <c r="Q1781" s="44"/>
      <c r="R1781" s="5">
        <v>0</v>
      </c>
      <c r="S1781" s="44"/>
      <c r="U1781" s="39"/>
      <c r="V1781" s="39"/>
      <c r="W1781" s="40"/>
      <c r="X1781" s="40"/>
    </row>
    <row r="1782" spans="1:26" x14ac:dyDescent="0.3">
      <c r="A1782" s="2">
        <v>44274</v>
      </c>
      <c r="B1782" s="3">
        <v>0.53125</v>
      </c>
      <c r="C1782" s="6">
        <v>4</v>
      </c>
      <c r="D1782" s="6">
        <v>11.1</v>
      </c>
      <c r="E1782" s="4">
        <v>13.73</v>
      </c>
      <c r="F1782" s="5">
        <v>5.8000000000000003E-2</v>
      </c>
      <c r="G1782" s="44"/>
      <c r="H1782" s="5">
        <v>0.16900000000000001</v>
      </c>
      <c r="I1782" s="44"/>
      <c r="J1782" s="5">
        <v>0</v>
      </c>
      <c r="K1782" s="44"/>
      <c r="L1782" s="5">
        <v>0.111</v>
      </c>
      <c r="M1782" s="44"/>
      <c r="N1782" s="5">
        <v>0</v>
      </c>
      <c r="O1782" s="44"/>
      <c r="P1782" s="5">
        <v>0</v>
      </c>
      <c r="Q1782" s="44"/>
      <c r="R1782" s="5">
        <v>0</v>
      </c>
      <c r="S1782" s="44"/>
      <c r="U1782" s="39">
        <f>$AB$4-V1782</f>
        <v>1.0050499999999944</v>
      </c>
      <c r="V1782" s="39">
        <f>V1780-K1779</f>
        <v>3.7949500000000054</v>
      </c>
      <c r="W1782" s="40">
        <f>U1782/($AB$4/100)</f>
        <v>20.938541666666552</v>
      </c>
      <c r="X1782" s="40">
        <f>V1782/($AB$4/100)</f>
        <v>79.061458333333448</v>
      </c>
    </row>
    <row r="1783" spans="1:26" x14ac:dyDescent="0.3">
      <c r="A1783" s="2">
        <v>44274</v>
      </c>
      <c r="B1783" s="3">
        <v>0.54166666666666663</v>
      </c>
      <c r="C1783" s="6">
        <v>4.8</v>
      </c>
      <c r="D1783" s="6">
        <v>12.2</v>
      </c>
      <c r="E1783" s="4">
        <v>13.48</v>
      </c>
      <c r="F1783" s="5">
        <v>5.2999999999999999E-2</v>
      </c>
      <c r="G1783" s="44">
        <f t="shared" si="190"/>
        <v>4.8000000000000001E-2</v>
      </c>
      <c r="H1783" s="5">
        <v>0.11700000000000001</v>
      </c>
      <c r="I1783" s="44">
        <f t="shared" si="191"/>
        <v>0.10350000000000001</v>
      </c>
      <c r="J1783" s="5">
        <v>1E-3</v>
      </c>
      <c r="K1783" s="44">
        <f t="shared" si="192"/>
        <v>1.25E-3</v>
      </c>
      <c r="L1783" s="5">
        <v>6.2E-2</v>
      </c>
      <c r="M1783" s="44">
        <f t="shared" si="193"/>
        <v>5.525E-2</v>
      </c>
      <c r="N1783" s="5">
        <v>0</v>
      </c>
      <c r="O1783" s="44">
        <f t="shared" si="194"/>
        <v>0</v>
      </c>
      <c r="P1783" s="5">
        <v>0</v>
      </c>
      <c r="Q1783" s="44">
        <f t="shared" si="195"/>
        <v>0</v>
      </c>
      <c r="R1783" s="5">
        <v>0</v>
      </c>
      <c r="S1783" s="44">
        <f t="shared" si="196"/>
        <v>0</v>
      </c>
      <c r="U1783" s="39"/>
      <c r="V1783" s="39"/>
      <c r="W1783" s="40"/>
      <c r="X1783" s="40"/>
    </row>
    <row r="1784" spans="1:26" x14ac:dyDescent="0.3">
      <c r="A1784" s="2">
        <v>44274</v>
      </c>
      <c r="B1784" s="3">
        <v>0.55208333333333337</v>
      </c>
      <c r="C1784" s="6">
        <v>3.1</v>
      </c>
      <c r="D1784" s="6">
        <v>11.4</v>
      </c>
      <c r="E1784" s="4">
        <v>13.23</v>
      </c>
      <c r="F1784" s="5">
        <v>4.4999999999999998E-2</v>
      </c>
      <c r="G1784" s="44"/>
      <c r="H1784" s="5">
        <v>9.8000000000000004E-2</v>
      </c>
      <c r="I1784" s="44"/>
      <c r="J1784" s="5">
        <v>0</v>
      </c>
      <c r="K1784" s="44"/>
      <c r="L1784" s="5">
        <v>5.2999999999999999E-2</v>
      </c>
      <c r="M1784" s="44"/>
      <c r="N1784" s="5">
        <v>0</v>
      </c>
      <c r="O1784" s="44"/>
      <c r="P1784" s="5">
        <v>0</v>
      </c>
      <c r="Q1784" s="44"/>
      <c r="R1784" s="5">
        <v>0</v>
      </c>
      <c r="S1784" s="44"/>
      <c r="U1784" s="39">
        <f>$AB$4-V1784</f>
        <v>0.95753499999999425</v>
      </c>
      <c r="V1784" s="39">
        <f>V1782+($AB$3*M1783)</f>
        <v>3.8424650000000056</v>
      </c>
      <c r="W1784" s="40">
        <f>U1784/($AB$4/100)</f>
        <v>19.948645833333213</v>
      </c>
      <c r="X1784" s="40">
        <f>V1784/($AB$4/100)</f>
        <v>80.051354166666783</v>
      </c>
    </row>
    <row r="1785" spans="1:26" x14ac:dyDescent="0.3">
      <c r="A1785" s="2">
        <v>44274</v>
      </c>
      <c r="B1785" s="3">
        <v>0.5625</v>
      </c>
      <c r="C1785" s="6">
        <v>2.2999999999999998</v>
      </c>
      <c r="D1785" s="6">
        <v>9.4</v>
      </c>
      <c r="E1785" s="4">
        <v>13.05</v>
      </c>
      <c r="F1785" s="5">
        <v>4.3999999999999997E-2</v>
      </c>
      <c r="G1785" s="44"/>
      <c r="H1785" s="5">
        <v>5.7000000000000002E-2</v>
      </c>
      <c r="I1785" s="44"/>
      <c r="J1785" s="5">
        <v>3.0000000000000001E-3</v>
      </c>
      <c r="K1785" s="44"/>
      <c r="L1785" s="5">
        <v>1.6E-2</v>
      </c>
      <c r="M1785" s="44"/>
      <c r="N1785" s="5">
        <v>0</v>
      </c>
      <c r="O1785" s="44"/>
      <c r="P1785" s="5">
        <v>0</v>
      </c>
      <c r="Q1785" s="44"/>
      <c r="R1785" s="5">
        <v>0</v>
      </c>
      <c r="S1785" s="44"/>
      <c r="U1785" s="39"/>
      <c r="V1785" s="39"/>
      <c r="W1785" s="9"/>
      <c r="X1785" s="9"/>
    </row>
    <row r="1786" spans="1:26" x14ac:dyDescent="0.3">
      <c r="A1786" s="2">
        <v>44274</v>
      </c>
      <c r="B1786" s="3">
        <v>0.57291666666666663</v>
      </c>
      <c r="C1786" s="6">
        <v>2</v>
      </c>
      <c r="D1786" s="6">
        <v>11.6</v>
      </c>
      <c r="E1786" s="4">
        <v>13.52</v>
      </c>
      <c r="F1786" s="5">
        <v>0.05</v>
      </c>
      <c r="G1786" s="44"/>
      <c r="H1786" s="5">
        <v>0.14199999999999999</v>
      </c>
      <c r="I1786" s="44"/>
      <c r="J1786" s="5">
        <v>1E-3</v>
      </c>
      <c r="K1786" s="44"/>
      <c r="L1786" s="5">
        <v>0.09</v>
      </c>
      <c r="M1786" s="44"/>
      <c r="N1786" s="5">
        <v>0</v>
      </c>
      <c r="O1786" s="44"/>
      <c r="P1786" s="5">
        <v>0</v>
      </c>
      <c r="Q1786" s="44"/>
      <c r="R1786" s="5">
        <v>0</v>
      </c>
      <c r="S1786" s="44"/>
      <c r="U1786" s="39">
        <f>$AB$4-V1786</f>
        <v>0.95878499999999445</v>
      </c>
      <c r="V1786" s="39">
        <f>V1784-K1783</f>
        <v>3.8412150000000054</v>
      </c>
      <c r="W1786" s="40">
        <f>U1786/($AB$4/100)</f>
        <v>19.974687499999884</v>
      </c>
      <c r="X1786" s="40">
        <f>V1786/($AB$4/100)</f>
        <v>80.025312500000112</v>
      </c>
      <c r="Y1786" s="40">
        <f>MIN(X1691:X1786)</f>
        <v>71.621250000000103</v>
      </c>
      <c r="Z1786" s="40">
        <f>MAX(X1691:X1786)</f>
        <v>83.902500000000089</v>
      </c>
    </row>
    <row r="1787" spans="1:26" x14ac:dyDescent="0.3">
      <c r="A1787" s="2">
        <v>44274</v>
      </c>
      <c r="B1787" s="3">
        <v>0.58333333333333337</v>
      </c>
      <c r="C1787" s="6">
        <v>3.1</v>
      </c>
      <c r="D1787" s="6">
        <v>12.6</v>
      </c>
      <c r="E1787" s="4">
        <v>14.31</v>
      </c>
      <c r="F1787" s="5">
        <v>7.0000000000000007E-2</v>
      </c>
      <c r="G1787" s="44">
        <f t="shared" si="190"/>
        <v>5.2000000000000005E-2</v>
      </c>
      <c r="H1787" s="5">
        <v>0.20799999999999999</v>
      </c>
      <c r="I1787" s="44">
        <f t="shared" si="191"/>
        <v>0.11225</v>
      </c>
      <c r="J1787" s="5">
        <v>0</v>
      </c>
      <c r="K1787" s="44">
        <f t="shared" si="192"/>
        <v>5.7499999999999999E-3</v>
      </c>
      <c r="L1787" s="5">
        <v>0.13800000000000001</v>
      </c>
      <c r="M1787" s="44">
        <f t="shared" si="193"/>
        <v>6.5000000000000002E-2</v>
      </c>
      <c r="N1787" s="5">
        <v>0</v>
      </c>
      <c r="O1787" s="44">
        <f t="shared" si="194"/>
        <v>0</v>
      </c>
      <c r="P1787" s="5">
        <v>0</v>
      </c>
      <c r="Q1787" s="44">
        <f t="shared" si="195"/>
        <v>0</v>
      </c>
      <c r="R1787" s="5">
        <v>0</v>
      </c>
      <c r="S1787" s="44">
        <f t="shared" si="196"/>
        <v>0</v>
      </c>
      <c r="U1787" s="39"/>
      <c r="V1787" s="39"/>
      <c r="W1787" s="40"/>
      <c r="X1787" s="40"/>
    </row>
    <row r="1788" spans="1:26" x14ac:dyDescent="0.3">
      <c r="A1788" s="2">
        <v>44274</v>
      </c>
      <c r="B1788" s="3">
        <v>0.59375</v>
      </c>
      <c r="C1788" s="6">
        <v>3.2</v>
      </c>
      <c r="D1788" s="6">
        <v>13.3</v>
      </c>
      <c r="E1788" s="4">
        <v>13.39</v>
      </c>
      <c r="F1788" s="5">
        <v>0.05</v>
      </c>
      <c r="G1788" s="44"/>
      <c r="H1788" s="5">
        <v>0.11600000000000001</v>
      </c>
      <c r="I1788" s="44"/>
      <c r="J1788" s="5">
        <v>0</v>
      </c>
      <c r="K1788" s="44"/>
      <c r="L1788" s="5">
        <v>6.6000000000000003E-2</v>
      </c>
      <c r="M1788" s="44"/>
      <c r="N1788" s="5">
        <v>0</v>
      </c>
      <c r="O1788" s="44"/>
      <c r="P1788" s="5">
        <v>0</v>
      </c>
      <c r="Q1788" s="44"/>
      <c r="R1788" s="5">
        <v>0</v>
      </c>
      <c r="S1788" s="44"/>
      <c r="U1788" s="39">
        <f>$AB$4-V1788</f>
        <v>0.90288499999999461</v>
      </c>
      <c r="V1788" s="39">
        <f>V1786+($AB$3*M1787)</f>
        <v>3.8971150000000052</v>
      </c>
      <c r="W1788" s="40">
        <f>U1788/($AB$4/100)</f>
        <v>18.810104166666555</v>
      </c>
      <c r="X1788" s="40">
        <f>V1788/($AB$4/100)</f>
        <v>81.189895833333438</v>
      </c>
    </row>
    <row r="1789" spans="1:26" x14ac:dyDescent="0.3">
      <c r="A1789" s="2">
        <v>44274</v>
      </c>
      <c r="B1789" s="3">
        <v>0.60416666666666663</v>
      </c>
      <c r="C1789" s="6">
        <v>3</v>
      </c>
      <c r="D1789" s="6">
        <v>11.6</v>
      </c>
      <c r="E1789" s="4">
        <v>13.45</v>
      </c>
      <c r="F1789" s="5">
        <v>4.8000000000000001E-2</v>
      </c>
      <c r="G1789" s="44"/>
      <c r="H1789" s="5">
        <v>0.106</v>
      </c>
      <c r="I1789" s="44"/>
      <c r="J1789" s="5">
        <v>2E-3</v>
      </c>
      <c r="K1789" s="44"/>
      <c r="L1789" s="5">
        <v>5.6000000000000001E-2</v>
      </c>
      <c r="M1789" s="44"/>
      <c r="N1789" s="5">
        <v>0</v>
      </c>
      <c r="O1789" s="44"/>
      <c r="P1789" s="5">
        <v>0</v>
      </c>
      <c r="Q1789" s="44"/>
      <c r="R1789" s="5">
        <v>0</v>
      </c>
      <c r="S1789" s="44"/>
      <c r="U1789" s="39"/>
      <c r="V1789" s="39"/>
      <c r="W1789" s="40"/>
      <c r="X1789" s="40"/>
    </row>
    <row r="1790" spans="1:26" x14ac:dyDescent="0.3">
      <c r="A1790" s="2">
        <v>44274</v>
      </c>
      <c r="B1790" s="3">
        <v>0.61458333333333337</v>
      </c>
      <c r="C1790" s="6">
        <v>2.6</v>
      </c>
      <c r="D1790" s="6">
        <v>10</v>
      </c>
      <c r="E1790" s="4">
        <v>12.88</v>
      </c>
      <c r="F1790" s="5">
        <v>0.04</v>
      </c>
      <c r="G1790" s="44"/>
      <c r="H1790" s="5">
        <v>1.9E-2</v>
      </c>
      <c r="I1790" s="44"/>
      <c r="J1790" s="5">
        <v>2.1000000000000001E-2</v>
      </c>
      <c r="K1790" s="44"/>
      <c r="L1790" s="5">
        <v>0</v>
      </c>
      <c r="M1790" s="44"/>
      <c r="N1790" s="5">
        <v>0</v>
      </c>
      <c r="O1790" s="44"/>
      <c r="P1790" s="5">
        <v>0</v>
      </c>
      <c r="Q1790" s="44"/>
      <c r="R1790" s="5">
        <v>0</v>
      </c>
      <c r="S1790" s="44"/>
      <c r="U1790" s="39">
        <f>$AB$4-V1790</f>
        <v>0.90863499999999453</v>
      </c>
      <c r="V1790" s="39">
        <f>V1788-K1787</f>
        <v>3.8913650000000053</v>
      </c>
      <c r="W1790" s="40">
        <f>U1790/($AB$4/100)</f>
        <v>18.929895833333219</v>
      </c>
      <c r="X1790" s="40">
        <f>V1790/($AB$4/100)</f>
        <v>81.070104166666781</v>
      </c>
    </row>
    <row r="1791" spans="1:26" x14ac:dyDescent="0.3">
      <c r="A1791" s="2">
        <v>44274</v>
      </c>
      <c r="B1791" s="3">
        <v>0.625</v>
      </c>
      <c r="C1791" s="6">
        <v>2.4</v>
      </c>
      <c r="D1791" s="6">
        <v>10.8</v>
      </c>
      <c r="E1791" s="4">
        <v>12.79</v>
      </c>
      <c r="F1791" s="5">
        <v>0.04</v>
      </c>
      <c r="G1791" s="44">
        <f t="shared" si="190"/>
        <v>4.1499999999999995E-2</v>
      </c>
      <c r="H1791" s="5">
        <v>6.0000000000000001E-3</v>
      </c>
      <c r="I1791" s="44">
        <f t="shared" si="191"/>
        <v>1.4E-2</v>
      </c>
      <c r="J1791" s="5">
        <v>3.4000000000000002E-2</v>
      </c>
      <c r="K1791" s="44">
        <f t="shared" si="192"/>
        <v>2.725E-2</v>
      </c>
      <c r="L1791" s="5">
        <v>0</v>
      </c>
      <c r="M1791" s="44">
        <f t="shared" si="193"/>
        <v>0</v>
      </c>
      <c r="N1791" s="5">
        <v>0</v>
      </c>
      <c r="O1791" s="44">
        <f t="shared" si="194"/>
        <v>0</v>
      </c>
      <c r="P1791" s="5">
        <v>0</v>
      </c>
      <c r="Q1791" s="44">
        <f t="shared" si="195"/>
        <v>0</v>
      </c>
      <c r="R1791" s="5">
        <v>0</v>
      </c>
      <c r="S1791" s="44">
        <f t="shared" si="196"/>
        <v>0</v>
      </c>
      <c r="U1791" s="39"/>
      <c r="V1791" s="39"/>
      <c r="W1791" s="40"/>
      <c r="X1791" s="40"/>
    </row>
    <row r="1792" spans="1:26" x14ac:dyDescent="0.3">
      <c r="A1792" s="2">
        <v>44274</v>
      </c>
      <c r="B1792" s="3">
        <v>0.63541666666666663</v>
      </c>
      <c r="C1792" s="6">
        <v>1.5</v>
      </c>
      <c r="D1792" s="6">
        <v>11.5</v>
      </c>
      <c r="E1792" s="4">
        <v>12.8</v>
      </c>
      <c r="F1792" s="5">
        <v>4.2000000000000003E-2</v>
      </c>
      <c r="G1792" s="44"/>
      <c r="H1792" s="5">
        <v>2.5000000000000001E-2</v>
      </c>
      <c r="I1792" s="44"/>
      <c r="J1792" s="5">
        <v>1.6E-2</v>
      </c>
      <c r="K1792" s="44"/>
      <c r="L1792" s="5">
        <v>0</v>
      </c>
      <c r="M1792" s="44"/>
      <c r="N1792" s="5">
        <v>0</v>
      </c>
      <c r="O1792" s="44"/>
      <c r="P1792" s="5">
        <v>0</v>
      </c>
      <c r="Q1792" s="44"/>
      <c r="R1792" s="5">
        <v>0</v>
      </c>
      <c r="S1792" s="44"/>
      <c r="U1792" s="39">
        <f>$AB$4-V1792</f>
        <v>0.90863499999999453</v>
      </c>
      <c r="V1792" s="39">
        <f>V1790+($AB$3*M1791)</f>
        <v>3.8913650000000053</v>
      </c>
      <c r="W1792" s="40">
        <f>U1792/($AB$4/100)</f>
        <v>18.929895833333219</v>
      </c>
      <c r="X1792" s="40">
        <f>V1792/($AB$4/100)</f>
        <v>81.070104166666781</v>
      </c>
    </row>
    <row r="1793" spans="1:24" x14ac:dyDescent="0.3">
      <c r="A1793" s="2">
        <v>44274</v>
      </c>
      <c r="B1793" s="3">
        <v>0.64583333333333337</v>
      </c>
      <c r="C1793" s="6">
        <v>1.1000000000000001</v>
      </c>
      <c r="D1793" s="6">
        <v>9.9</v>
      </c>
      <c r="E1793" s="4">
        <v>12.76</v>
      </c>
      <c r="F1793" s="5">
        <v>0.04</v>
      </c>
      <c r="G1793" s="44"/>
      <c r="H1793" s="5">
        <v>8.0000000000000002E-3</v>
      </c>
      <c r="I1793" s="44"/>
      <c r="J1793" s="5">
        <v>3.3000000000000002E-2</v>
      </c>
      <c r="K1793" s="44"/>
      <c r="L1793" s="5">
        <v>0</v>
      </c>
      <c r="M1793" s="44"/>
      <c r="N1793" s="5">
        <v>0</v>
      </c>
      <c r="O1793" s="44"/>
      <c r="P1793" s="5">
        <v>0</v>
      </c>
      <c r="Q1793" s="44"/>
      <c r="R1793" s="5">
        <v>0</v>
      </c>
      <c r="S1793" s="44"/>
      <c r="U1793" s="39"/>
      <c r="V1793" s="39"/>
      <c r="W1793" s="9"/>
      <c r="X1793" s="9"/>
    </row>
    <row r="1794" spans="1:24" x14ac:dyDescent="0.3">
      <c r="A1794" s="2">
        <v>44274</v>
      </c>
      <c r="B1794" s="3">
        <v>0.65625</v>
      </c>
      <c r="C1794" s="6">
        <v>0.8</v>
      </c>
      <c r="D1794" s="6">
        <v>12.1</v>
      </c>
      <c r="E1794" s="4">
        <v>12.74</v>
      </c>
      <c r="F1794" s="5">
        <v>4.3999999999999997E-2</v>
      </c>
      <c r="G1794" s="44"/>
      <c r="H1794" s="5">
        <v>1.7000000000000001E-2</v>
      </c>
      <c r="I1794" s="44"/>
      <c r="J1794" s="5">
        <v>2.5999999999999999E-2</v>
      </c>
      <c r="K1794" s="44"/>
      <c r="L1794" s="5">
        <v>0</v>
      </c>
      <c r="M1794" s="44"/>
      <c r="N1794" s="5">
        <v>0</v>
      </c>
      <c r="O1794" s="44"/>
      <c r="P1794" s="5">
        <v>0</v>
      </c>
      <c r="Q1794" s="44"/>
      <c r="R1794" s="5">
        <v>0</v>
      </c>
      <c r="S1794" s="44"/>
      <c r="U1794" s="39">
        <f>$AB$4-V1794</f>
        <v>0.93588499999999453</v>
      </c>
      <c r="V1794" s="39">
        <f>V1792-K1791</f>
        <v>3.8641150000000053</v>
      </c>
      <c r="W1794" s="40">
        <f>U1794/($AB$4/100)</f>
        <v>19.497604166666552</v>
      </c>
      <c r="X1794" s="40">
        <f>V1794/($AB$4/100)</f>
        <v>80.502395833333438</v>
      </c>
    </row>
    <row r="1795" spans="1:24" x14ac:dyDescent="0.3">
      <c r="A1795" s="2">
        <v>44274</v>
      </c>
      <c r="B1795" s="3">
        <v>0.66666666666666663</v>
      </c>
      <c r="C1795" s="6">
        <v>1.2</v>
      </c>
      <c r="D1795" s="6">
        <v>11.4</v>
      </c>
      <c r="E1795" s="4">
        <v>12.79</v>
      </c>
      <c r="F1795" s="5">
        <v>4.3999999999999997E-2</v>
      </c>
      <c r="G1795" s="44">
        <f t="shared" si="190"/>
        <v>4.4000000000000004E-2</v>
      </c>
      <c r="H1795" s="5">
        <v>3.5000000000000003E-2</v>
      </c>
      <c r="I1795" s="44">
        <f t="shared" si="191"/>
        <v>3.5250000000000004E-2</v>
      </c>
      <c r="J1795" s="5">
        <v>1.2E-2</v>
      </c>
      <c r="K1795" s="44">
        <f t="shared" si="192"/>
        <v>1.0750000000000001E-2</v>
      </c>
      <c r="L1795" s="5">
        <v>0</v>
      </c>
      <c r="M1795" s="44">
        <f t="shared" si="193"/>
        <v>5.0000000000000001E-4</v>
      </c>
      <c r="N1795" s="5">
        <v>0</v>
      </c>
      <c r="O1795" s="44">
        <f t="shared" si="194"/>
        <v>0</v>
      </c>
      <c r="P1795" s="5">
        <v>0</v>
      </c>
      <c r="Q1795" s="44">
        <f t="shared" si="195"/>
        <v>0</v>
      </c>
      <c r="R1795" s="5">
        <v>0</v>
      </c>
      <c r="S1795" s="44">
        <f t="shared" si="196"/>
        <v>0</v>
      </c>
      <c r="U1795" s="39"/>
      <c r="V1795" s="39"/>
      <c r="W1795" s="40"/>
      <c r="X1795" s="40"/>
    </row>
    <row r="1796" spans="1:24" x14ac:dyDescent="0.3">
      <c r="A1796" s="2">
        <v>44274</v>
      </c>
      <c r="B1796" s="3">
        <v>0.67708333333333337</v>
      </c>
      <c r="C1796" s="6">
        <v>1.5</v>
      </c>
      <c r="D1796" s="6">
        <v>10.199999999999999</v>
      </c>
      <c r="E1796" s="4">
        <v>12.87</v>
      </c>
      <c r="F1796" s="5">
        <v>4.5999999999999999E-2</v>
      </c>
      <c r="G1796" s="44"/>
      <c r="H1796" s="5">
        <v>5.0999999999999997E-2</v>
      </c>
      <c r="I1796" s="44"/>
      <c r="J1796" s="5">
        <v>0</v>
      </c>
      <c r="K1796" s="44"/>
      <c r="L1796" s="5">
        <v>2E-3</v>
      </c>
      <c r="M1796" s="44"/>
      <c r="N1796" s="5">
        <v>0</v>
      </c>
      <c r="O1796" s="44"/>
      <c r="P1796" s="5">
        <v>0</v>
      </c>
      <c r="Q1796" s="44"/>
      <c r="R1796" s="5">
        <v>0</v>
      </c>
      <c r="S1796" s="44"/>
      <c r="U1796" s="39">
        <f>$AB$4-V1796</f>
        <v>0.93545499999999437</v>
      </c>
      <c r="V1796" s="39">
        <f>V1794+($AB$3*M1795)</f>
        <v>3.8645450000000054</v>
      </c>
      <c r="W1796" s="40">
        <f>U1796/($AB$4/100)</f>
        <v>19.488645833333216</v>
      </c>
      <c r="X1796" s="40">
        <f>V1796/($AB$4/100)</f>
        <v>80.511354166666777</v>
      </c>
    </row>
    <row r="1797" spans="1:24" x14ac:dyDescent="0.3">
      <c r="A1797" s="2">
        <v>44274</v>
      </c>
      <c r="B1797" s="3">
        <v>0.6875</v>
      </c>
      <c r="C1797" s="6">
        <v>1.8</v>
      </c>
      <c r="D1797" s="6">
        <v>12.8</v>
      </c>
      <c r="E1797" s="4">
        <v>12.82</v>
      </c>
      <c r="F1797" s="5">
        <v>4.3999999999999997E-2</v>
      </c>
      <c r="G1797" s="44"/>
      <c r="H1797" s="5">
        <v>3.7999999999999999E-2</v>
      </c>
      <c r="I1797" s="44"/>
      <c r="J1797" s="5">
        <v>6.0000000000000001E-3</v>
      </c>
      <c r="K1797" s="44"/>
      <c r="L1797" s="5">
        <v>0</v>
      </c>
      <c r="M1797" s="44"/>
      <c r="N1797" s="5">
        <v>0</v>
      </c>
      <c r="O1797" s="44"/>
      <c r="P1797" s="5">
        <v>0</v>
      </c>
      <c r="Q1797" s="44"/>
      <c r="R1797" s="5">
        <v>0</v>
      </c>
      <c r="S1797" s="44"/>
      <c r="U1797" s="39"/>
      <c r="V1797" s="39"/>
      <c r="W1797" s="40"/>
      <c r="X1797" s="40"/>
    </row>
    <row r="1798" spans="1:24" x14ac:dyDescent="0.3">
      <c r="A1798" s="2">
        <v>44274</v>
      </c>
      <c r="B1798" s="3">
        <v>0.69791666666666663</v>
      </c>
      <c r="C1798" s="6">
        <v>2</v>
      </c>
      <c r="D1798" s="6">
        <v>11.6</v>
      </c>
      <c r="E1798" s="4">
        <v>12.73</v>
      </c>
      <c r="F1798" s="5">
        <v>4.2000000000000003E-2</v>
      </c>
      <c r="G1798" s="44"/>
      <c r="H1798" s="5">
        <v>1.7000000000000001E-2</v>
      </c>
      <c r="I1798" s="44"/>
      <c r="J1798" s="5">
        <v>2.5000000000000001E-2</v>
      </c>
      <c r="K1798" s="44"/>
      <c r="L1798" s="5">
        <v>0</v>
      </c>
      <c r="M1798" s="44"/>
      <c r="N1798" s="5">
        <v>0</v>
      </c>
      <c r="O1798" s="44"/>
      <c r="P1798" s="5">
        <v>0</v>
      </c>
      <c r="Q1798" s="44"/>
      <c r="R1798" s="5">
        <v>0</v>
      </c>
      <c r="S1798" s="44"/>
      <c r="U1798" s="39">
        <f>$AB$4-V1798</f>
        <v>0.94620499999999419</v>
      </c>
      <c r="V1798" s="39">
        <f>V1796-K1795</f>
        <v>3.8537950000000056</v>
      </c>
      <c r="W1798" s="40">
        <f>U1798/($AB$4/100)</f>
        <v>19.712604166666544</v>
      </c>
      <c r="X1798" s="40">
        <f>V1798/($AB$4/100)</f>
        <v>80.287395833333449</v>
      </c>
    </row>
    <row r="1799" spans="1:24" x14ac:dyDescent="0.3">
      <c r="A1799" s="2">
        <v>44274</v>
      </c>
      <c r="B1799" s="3">
        <v>0.70833333333333337</v>
      </c>
      <c r="C1799" s="6">
        <v>1.9</v>
      </c>
      <c r="D1799" s="6">
        <v>9.8000000000000007</v>
      </c>
      <c r="E1799" s="4">
        <v>12.73</v>
      </c>
      <c r="F1799" s="5">
        <v>0.04</v>
      </c>
      <c r="G1799" s="44">
        <f t="shared" ref="G1799:G1859" si="197">AVERAGE(F1799:F1802)</f>
        <v>3.925E-2</v>
      </c>
      <c r="H1799" s="5">
        <v>1.6E-2</v>
      </c>
      <c r="I1799" s="44">
        <f t="shared" ref="I1799:I1859" si="198">AVERAGE(H1799:H1802)</f>
        <v>4.5000000000000005E-3</v>
      </c>
      <c r="J1799" s="5">
        <v>2.7E-2</v>
      </c>
      <c r="K1799" s="44">
        <f t="shared" ref="K1799:K1859" si="199">AVERAGE(J1799:J1802)</f>
        <v>3.4750000000000003E-2</v>
      </c>
      <c r="L1799" s="5">
        <v>0</v>
      </c>
      <c r="M1799" s="44">
        <f t="shared" ref="M1799:M1859" si="200">AVERAGE(L1799:L1802)</f>
        <v>0</v>
      </c>
      <c r="N1799" s="5">
        <v>0</v>
      </c>
      <c r="O1799" s="44">
        <f t="shared" ref="O1799:O1859" si="201">AVERAGE(N1799:N1802)</f>
        <v>0</v>
      </c>
      <c r="P1799" s="5">
        <v>0</v>
      </c>
      <c r="Q1799" s="44">
        <f t="shared" ref="Q1799:Q1859" si="202">AVERAGE(P1799:P1802)</f>
        <v>0</v>
      </c>
      <c r="R1799" s="5">
        <v>0</v>
      </c>
      <c r="S1799" s="44">
        <f t="shared" ref="S1799:S1859" si="203">AVERAGE(R1799:R1802)</f>
        <v>0</v>
      </c>
      <c r="U1799" s="39"/>
      <c r="V1799" s="39"/>
      <c r="W1799" s="40"/>
      <c r="X1799" s="40"/>
    </row>
    <row r="1800" spans="1:24" x14ac:dyDescent="0.3">
      <c r="A1800" s="2">
        <v>44274</v>
      </c>
      <c r="B1800" s="3">
        <v>0.71875</v>
      </c>
      <c r="C1800" s="6">
        <v>1.9</v>
      </c>
      <c r="D1800" s="6">
        <v>11.8</v>
      </c>
      <c r="E1800" s="4">
        <v>12.68</v>
      </c>
      <c r="F1800" s="5">
        <v>3.9E-2</v>
      </c>
      <c r="G1800" s="44"/>
      <c r="H1800" s="5">
        <v>2E-3</v>
      </c>
      <c r="I1800" s="44"/>
      <c r="J1800" s="5">
        <v>3.5000000000000003E-2</v>
      </c>
      <c r="K1800" s="44"/>
      <c r="L1800" s="5">
        <v>0</v>
      </c>
      <c r="M1800" s="44"/>
      <c r="N1800" s="5">
        <v>0</v>
      </c>
      <c r="O1800" s="44"/>
      <c r="P1800" s="5">
        <v>0</v>
      </c>
      <c r="Q1800" s="44"/>
      <c r="R1800" s="5">
        <v>0</v>
      </c>
      <c r="S1800" s="44"/>
      <c r="U1800" s="39">
        <f>$AB$4-V1800</f>
        <v>0.94620499999999419</v>
      </c>
      <c r="V1800" s="39">
        <f>V1798+($AB$3*M1799)</f>
        <v>3.8537950000000056</v>
      </c>
      <c r="W1800" s="40">
        <f>U1800/($AB$4/100)</f>
        <v>19.712604166666544</v>
      </c>
      <c r="X1800" s="40">
        <f>V1800/($AB$4/100)</f>
        <v>80.287395833333449</v>
      </c>
    </row>
    <row r="1801" spans="1:24" x14ac:dyDescent="0.3">
      <c r="A1801" s="2">
        <v>44274</v>
      </c>
      <c r="B1801" s="3">
        <v>0.72916666666666663</v>
      </c>
      <c r="C1801" s="6">
        <v>1.8</v>
      </c>
      <c r="D1801" s="6">
        <v>11.3</v>
      </c>
      <c r="E1801" s="4">
        <v>12.65</v>
      </c>
      <c r="F1801" s="5">
        <v>3.9E-2</v>
      </c>
      <c r="G1801" s="44"/>
      <c r="H1801" s="5">
        <v>0</v>
      </c>
      <c r="I1801" s="44"/>
      <c r="J1801" s="5">
        <v>3.9E-2</v>
      </c>
      <c r="K1801" s="44"/>
      <c r="L1801" s="5">
        <v>0</v>
      </c>
      <c r="M1801" s="44"/>
      <c r="N1801" s="5">
        <v>0</v>
      </c>
      <c r="O1801" s="44"/>
      <c r="P1801" s="5">
        <v>0</v>
      </c>
      <c r="Q1801" s="44"/>
      <c r="R1801" s="5">
        <v>0</v>
      </c>
      <c r="S1801" s="44"/>
      <c r="U1801" s="39"/>
      <c r="V1801" s="39"/>
      <c r="W1801" s="9"/>
      <c r="X1801" s="9"/>
    </row>
    <row r="1802" spans="1:24" x14ac:dyDescent="0.3">
      <c r="A1802" s="2">
        <v>44274</v>
      </c>
      <c r="B1802" s="3">
        <v>0.73958333333333337</v>
      </c>
      <c r="C1802" s="6">
        <v>1.5</v>
      </c>
      <c r="D1802" s="6">
        <v>9.6</v>
      </c>
      <c r="E1802" s="4">
        <v>12.67</v>
      </c>
      <c r="F1802" s="5">
        <v>3.9E-2</v>
      </c>
      <c r="G1802" s="44"/>
      <c r="H1802" s="5">
        <v>0</v>
      </c>
      <c r="I1802" s="44"/>
      <c r="J1802" s="5">
        <v>3.7999999999999999E-2</v>
      </c>
      <c r="K1802" s="44"/>
      <c r="L1802" s="5">
        <v>0</v>
      </c>
      <c r="M1802" s="44"/>
      <c r="N1802" s="5">
        <v>0</v>
      </c>
      <c r="O1802" s="44"/>
      <c r="P1802" s="5">
        <v>0</v>
      </c>
      <c r="Q1802" s="44"/>
      <c r="R1802" s="5">
        <v>0</v>
      </c>
      <c r="S1802" s="44"/>
      <c r="U1802" s="39">
        <f>$AB$4-V1802</f>
        <v>0.98095499999999403</v>
      </c>
      <c r="V1802" s="39">
        <f>V1800-K1799</f>
        <v>3.8190450000000058</v>
      </c>
      <c r="W1802" s="40">
        <f>U1802/($AB$4/100)</f>
        <v>20.436562499999877</v>
      </c>
      <c r="X1802" s="40">
        <f>V1802/($AB$4/100)</f>
        <v>79.56343750000012</v>
      </c>
    </row>
    <row r="1803" spans="1:24" x14ac:dyDescent="0.3">
      <c r="A1803" s="2">
        <v>44274</v>
      </c>
      <c r="B1803" s="3">
        <v>0.75</v>
      </c>
      <c r="C1803" s="6">
        <v>0.8</v>
      </c>
      <c r="D1803" s="6">
        <v>11.9</v>
      </c>
      <c r="E1803" s="4">
        <v>12.64</v>
      </c>
      <c r="F1803" s="5">
        <v>3.7999999999999999E-2</v>
      </c>
      <c r="G1803" s="44">
        <f t="shared" si="197"/>
        <v>3.7749999999999999E-2</v>
      </c>
      <c r="H1803" s="5">
        <v>0</v>
      </c>
      <c r="I1803" s="44">
        <f t="shared" si="198"/>
        <v>0</v>
      </c>
      <c r="J1803" s="5">
        <v>3.7999999999999999E-2</v>
      </c>
      <c r="K1803" s="44">
        <f t="shared" si="199"/>
        <v>3.8249999999999999E-2</v>
      </c>
      <c r="L1803" s="5">
        <v>0</v>
      </c>
      <c r="M1803" s="44">
        <f t="shared" si="200"/>
        <v>0</v>
      </c>
      <c r="N1803" s="5">
        <v>0</v>
      </c>
      <c r="O1803" s="44">
        <f t="shared" si="201"/>
        <v>0</v>
      </c>
      <c r="P1803" s="5">
        <v>0</v>
      </c>
      <c r="Q1803" s="44">
        <f t="shared" si="202"/>
        <v>0</v>
      </c>
      <c r="R1803" s="5">
        <v>0</v>
      </c>
      <c r="S1803" s="44">
        <f t="shared" si="203"/>
        <v>0</v>
      </c>
      <c r="U1803" s="39"/>
      <c r="V1803" s="39"/>
      <c r="W1803" s="40"/>
      <c r="X1803" s="40"/>
    </row>
    <row r="1804" spans="1:24" x14ac:dyDescent="0.3">
      <c r="A1804" s="2">
        <v>44274</v>
      </c>
      <c r="B1804" s="3">
        <v>0.76041666666666663</v>
      </c>
      <c r="C1804" s="6">
        <v>0.7</v>
      </c>
      <c r="D1804" s="6">
        <v>10.1</v>
      </c>
      <c r="E1804" s="4">
        <v>12.65</v>
      </c>
      <c r="F1804" s="5">
        <v>3.7999999999999999E-2</v>
      </c>
      <c r="G1804" s="44"/>
      <c r="H1804" s="5">
        <v>0</v>
      </c>
      <c r="I1804" s="44"/>
      <c r="J1804" s="5">
        <v>3.9E-2</v>
      </c>
      <c r="K1804" s="44"/>
      <c r="L1804" s="5">
        <v>0</v>
      </c>
      <c r="M1804" s="44"/>
      <c r="N1804" s="5">
        <v>0</v>
      </c>
      <c r="O1804" s="44"/>
      <c r="P1804" s="5">
        <v>0</v>
      </c>
      <c r="Q1804" s="44"/>
      <c r="R1804" s="5">
        <v>0</v>
      </c>
      <c r="S1804" s="44"/>
      <c r="U1804" s="39">
        <f>$AB$4-V1804</f>
        <v>0.98095499999999403</v>
      </c>
      <c r="V1804" s="39">
        <f>V1802+($AB$3*M1803)</f>
        <v>3.8190450000000058</v>
      </c>
      <c r="W1804" s="40">
        <f>U1804/($AB$4/100)</f>
        <v>20.436562499999877</v>
      </c>
      <c r="X1804" s="40">
        <f>V1804/($AB$4/100)</f>
        <v>79.56343750000012</v>
      </c>
    </row>
    <row r="1805" spans="1:24" x14ac:dyDescent="0.3">
      <c r="A1805" s="2">
        <v>44274</v>
      </c>
      <c r="B1805" s="3">
        <v>0.77083333333333337</v>
      </c>
      <c r="C1805" s="6">
        <v>0.9</v>
      </c>
      <c r="D1805" s="6">
        <v>11.3</v>
      </c>
      <c r="E1805" s="4">
        <v>12.63</v>
      </c>
      <c r="F1805" s="5">
        <v>3.6999999999999998E-2</v>
      </c>
      <c r="G1805" s="44"/>
      <c r="H1805" s="5">
        <v>0</v>
      </c>
      <c r="I1805" s="44"/>
      <c r="J1805" s="5">
        <v>3.7999999999999999E-2</v>
      </c>
      <c r="K1805" s="44"/>
      <c r="L1805" s="5">
        <v>0</v>
      </c>
      <c r="M1805" s="44"/>
      <c r="N1805" s="5">
        <v>0</v>
      </c>
      <c r="O1805" s="44"/>
      <c r="P1805" s="5">
        <v>0</v>
      </c>
      <c r="Q1805" s="44"/>
      <c r="R1805" s="5">
        <v>0</v>
      </c>
      <c r="S1805" s="44"/>
      <c r="U1805" s="39"/>
      <c r="V1805" s="39"/>
      <c r="W1805" s="40"/>
      <c r="X1805" s="40"/>
    </row>
    <row r="1806" spans="1:24" x14ac:dyDescent="0.3">
      <c r="A1806" s="2">
        <v>44274</v>
      </c>
      <c r="B1806" s="3">
        <v>0.78125</v>
      </c>
      <c r="C1806" s="6">
        <v>1</v>
      </c>
      <c r="D1806" s="6">
        <v>11.2</v>
      </c>
      <c r="E1806" s="4">
        <v>12.64</v>
      </c>
      <c r="F1806" s="5">
        <v>3.7999999999999999E-2</v>
      </c>
      <c r="G1806" s="44"/>
      <c r="H1806" s="5">
        <v>0</v>
      </c>
      <c r="I1806" s="44"/>
      <c r="J1806" s="5">
        <v>3.7999999999999999E-2</v>
      </c>
      <c r="K1806" s="44"/>
      <c r="L1806" s="5">
        <v>0</v>
      </c>
      <c r="M1806" s="44"/>
      <c r="N1806" s="5">
        <v>0</v>
      </c>
      <c r="O1806" s="44"/>
      <c r="P1806" s="5">
        <v>0</v>
      </c>
      <c r="Q1806" s="44"/>
      <c r="R1806" s="5">
        <v>0</v>
      </c>
      <c r="S1806" s="44"/>
      <c r="U1806" s="39">
        <f>$AB$4-V1806</f>
        <v>1.0192049999999941</v>
      </c>
      <c r="V1806" s="39">
        <f>V1804-K1803</f>
        <v>3.7807950000000057</v>
      </c>
      <c r="W1806" s="40">
        <f>U1806/($AB$4/100)</f>
        <v>21.233437499999877</v>
      </c>
      <c r="X1806" s="40">
        <f>V1806/($AB$4/100)</f>
        <v>78.76656250000012</v>
      </c>
    </row>
    <row r="1807" spans="1:24" x14ac:dyDescent="0.3">
      <c r="A1807" s="2">
        <v>44274</v>
      </c>
      <c r="B1807" s="3">
        <v>0.79166666666666663</v>
      </c>
      <c r="C1807" s="6">
        <v>0.8</v>
      </c>
      <c r="D1807" s="6">
        <v>10</v>
      </c>
      <c r="E1807" s="4">
        <v>12.62</v>
      </c>
      <c r="F1807" s="5">
        <v>3.6999999999999998E-2</v>
      </c>
      <c r="G1807" s="44">
        <f t="shared" si="197"/>
        <v>3.7249999999999998E-2</v>
      </c>
      <c r="H1807" s="5">
        <v>0</v>
      </c>
      <c r="I1807" s="44">
        <f t="shared" si="198"/>
        <v>0</v>
      </c>
      <c r="J1807" s="5">
        <v>3.7999999999999999E-2</v>
      </c>
      <c r="K1807" s="44">
        <f t="shared" si="199"/>
        <v>3.8249999999999999E-2</v>
      </c>
      <c r="L1807" s="5">
        <v>0</v>
      </c>
      <c r="M1807" s="44">
        <f t="shared" si="200"/>
        <v>0</v>
      </c>
      <c r="N1807" s="5">
        <v>0</v>
      </c>
      <c r="O1807" s="44">
        <f t="shared" si="201"/>
        <v>0</v>
      </c>
      <c r="P1807" s="5">
        <v>0</v>
      </c>
      <c r="Q1807" s="44">
        <f t="shared" si="202"/>
        <v>0</v>
      </c>
      <c r="R1807" s="5">
        <v>0</v>
      </c>
      <c r="S1807" s="44">
        <f t="shared" si="203"/>
        <v>0</v>
      </c>
      <c r="U1807" s="39"/>
      <c r="V1807" s="39"/>
      <c r="W1807" s="40"/>
      <c r="X1807" s="40"/>
    </row>
    <row r="1808" spans="1:24" x14ac:dyDescent="0.3">
      <c r="A1808" s="2">
        <v>44274</v>
      </c>
      <c r="B1808" s="3">
        <v>0.80208333333333337</v>
      </c>
      <c r="C1808" s="6">
        <v>0.5</v>
      </c>
      <c r="D1808" s="6">
        <v>11.4</v>
      </c>
      <c r="E1808" s="4">
        <v>12.6</v>
      </c>
      <c r="F1808" s="5">
        <v>3.6999999999999998E-2</v>
      </c>
      <c r="G1808" s="44"/>
      <c r="H1808" s="5">
        <v>0</v>
      </c>
      <c r="I1808" s="44"/>
      <c r="J1808" s="5">
        <v>3.9E-2</v>
      </c>
      <c r="K1808" s="44"/>
      <c r="L1808" s="5">
        <v>0</v>
      </c>
      <c r="M1808" s="44"/>
      <c r="N1808" s="5">
        <v>0</v>
      </c>
      <c r="O1808" s="44"/>
      <c r="P1808" s="5">
        <v>0</v>
      </c>
      <c r="Q1808" s="44"/>
      <c r="R1808" s="5">
        <v>0</v>
      </c>
      <c r="S1808" s="44"/>
      <c r="U1808" s="39">
        <f>$AB$4-V1808</f>
        <v>1.0192049999999941</v>
      </c>
      <c r="V1808" s="39">
        <f>V1806+($AB$3*M1807)</f>
        <v>3.7807950000000057</v>
      </c>
      <c r="W1808" s="40">
        <f>U1808/($AB$4/100)</f>
        <v>21.233437499999877</v>
      </c>
      <c r="X1808" s="40">
        <f>V1808/($AB$4/100)</f>
        <v>78.76656250000012</v>
      </c>
    </row>
    <row r="1809" spans="1:24" x14ac:dyDescent="0.3">
      <c r="A1809" s="2">
        <v>44274</v>
      </c>
      <c r="B1809" s="3">
        <v>0.8125</v>
      </c>
      <c r="C1809" s="6">
        <v>0.2</v>
      </c>
      <c r="D1809" s="6">
        <v>9.6999999999999993</v>
      </c>
      <c r="E1809" s="4">
        <v>12.61</v>
      </c>
      <c r="F1809" s="5">
        <v>3.7999999999999999E-2</v>
      </c>
      <c r="G1809" s="44"/>
      <c r="H1809" s="5">
        <v>0</v>
      </c>
      <c r="I1809" s="44"/>
      <c r="J1809" s="5">
        <v>3.7999999999999999E-2</v>
      </c>
      <c r="K1809" s="44"/>
      <c r="L1809" s="5">
        <v>0</v>
      </c>
      <c r="M1809" s="44"/>
      <c r="N1809" s="5">
        <v>0</v>
      </c>
      <c r="O1809" s="44"/>
      <c r="P1809" s="5">
        <v>0</v>
      </c>
      <c r="Q1809" s="44"/>
      <c r="R1809" s="5">
        <v>0</v>
      </c>
      <c r="S1809" s="44"/>
      <c r="U1809" s="39"/>
      <c r="V1809" s="39"/>
      <c r="W1809" s="9"/>
      <c r="X1809" s="9"/>
    </row>
    <row r="1810" spans="1:24" x14ac:dyDescent="0.3">
      <c r="A1810" s="2">
        <v>44274</v>
      </c>
      <c r="B1810" s="3">
        <v>0.82291666666666663</v>
      </c>
      <c r="C1810" s="6">
        <v>0.1</v>
      </c>
      <c r="D1810" s="6">
        <v>12.1</v>
      </c>
      <c r="E1810" s="4">
        <v>12.59</v>
      </c>
      <c r="F1810" s="5">
        <v>3.6999999999999998E-2</v>
      </c>
      <c r="G1810" s="44"/>
      <c r="H1810" s="5">
        <v>0</v>
      </c>
      <c r="I1810" s="44"/>
      <c r="J1810" s="5">
        <v>3.7999999999999999E-2</v>
      </c>
      <c r="K1810" s="44"/>
      <c r="L1810" s="5">
        <v>0</v>
      </c>
      <c r="M1810" s="44"/>
      <c r="N1810" s="5">
        <v>0</v>
      </c>
      <c r="O1810" s="44"/>
      <c r="P1810" s="5">
        <v>0</v>
      </c>
      <c r="Q1810" s="44"/>
      <c r="R1810" s="5">
        <v>0</v>
      </c>
      <c r="S1810" s="44"/>
      <c r="U1810" s="39">
        <f>$AB$4-V1810</f>
        <v>1.0574549999999943</v>
      </c>
      <c r="V1810" s="39">
        <f>V1808-K1807</f>
        <v>3.7425450000000056</v>
      </c>
      <c r="W1810" s="40">
        <f>U1810/($AB$4/100)</f>
        <v>22.03031249999988</v>
      </c>
      <c r="X1810" s="40">
        <f>V1810/($AB$4/100)</f>
        <v>77.96968750000012</v>
      </c>
    </row>
    <row r="1811" spans="1:24" x14ac:dyDescent="0.3">
      <c r="A1811" s="2">
        <v>44274</v>
      </c>
      <c r="B1811" s="3">
        <v>0.83333333333333337</v>
      </c>
      <c r="C1811" s="6">
        <v>0.1</v>
      </c>
      <c r="D1811" s="6">
        <v>9.9</v>
      </c>
      <c r="E1811" s="4">
        <v>12.59</v>
      </c>
      <c r="F1811" s="5">
        <v>3.7999999999999999E-2</v>
      </c>
      <c r="G1811" s="44">
        <f t="shared" si="197"/>
        <v>3.7499999999999999E-2</v>
      </c>
      <c r="H1811" s="5">
        <v>0</v>
      </c>
      <c r="I1811" s="44">
        <f t="shared" si="198"/>
        <v>0</v>
      </c>
      <c r="J1811" s="5">
        <v>3.7999999999999999E-2</v>
      </c>
      <c r="K1811" s="44">
        <f t="shared" si="199"/>
        <v>3.8249999999999999E-2</v>
      </c>
      <c r="L1811" s="5">
        <v>0</v>
      </c>
      <c r="M1811" s="44">
        <f t="shared" si="200"/>
        <v>0</v>
      </c>
      <c r="N1811" s="5">
        <v>0</v>
      </c>
      <c r="O1811" s="44">
        <f t="shared" si="201"/>
        <v>0</v>
      </c>
      <c r="P1811" s="5">
        <v>0</v>
      </c>
      <c r="Q1811" s="44">
        <f t="shared" si="202"/>
        <v>0</v>
      </c>
      <c r="R1811" s="5">
        <v>0</v>
      </c>
      <c r="S1811" s="44">
        <f t="shared" si="203"/>
        <v>0</v>
      </c>
      <c r="U1811" s="39"/>
      <c r="V1811" s="39"/>
      <c r="W1811" s="40"/>
      <c r="X1811" s="40"/>
    </row>
    <row r="1812" spans="1:24" x14ac:dyDescent="0.3">
      <c r="A1812" s="2">
        <v>44274</v>
      </c>
      <c r="B1812" s="3">
        <v>0.84375</v>
      </c>
      <c r="C1812" s="6">
        <v>0.1</v>
      </c>
      <c r="D1812" s="6">
        <v>11.8</v>
      </c>
      <c r="E1812" s="4">
        <v>12.58</v>
      </c>
      <c r="F1812" s="5">
        <v>3.6999999999999998E-2</v>
      </c>
      <c r="G1812" s="44"/>
      <c r="H1812" s="5">
        <v>0</v>
      </c>
      <c r="I1812" s="44"/>
      <c r="J1812" s="5">
        <v>3.9E-2</v>
      </c>
      <c r="K1812" s="44"/>
      <c r="L1812" s="5">
        <v>0</v>
      </c>
      <c r="M1812" s="44"/>
      <c r="N1812" s="5">
        <v>0</v>
      </c>
      <c r="O1812" s="44"/>
      <c r="P1812" s="5">
        <v>0</v>
      </c>
      <c r="Q1812" s="44"/>
      <c r="R1812" s="5">
        <v>0</v>
      </c>
      <c r="S1812" s="44"/>
      <c r="U1812" s="39">
        <f>$AB$4-V1812</f>
        <v>1.0574549999999943</v>
      </c>
      <c r="V1812" s="39">
        <f>V1810+($AB$3*M1811)</f>
        <v>3.7425450000000056</v>
      </c>
      <c r="W1812" s="40">
        <f>U1812/($AB$4/100)</f>
        <v>22.03031249999988</v>
      </c>
      <c r="X1812" s="40">
        <f>V1812/($AB$4/100)</f>
        <v>77.96968750000012</v>
      </c>
    </row>
    <row r="1813" spans="1:24" x14ac:dyDescent="0.3">
      <c r="A1813" s="2">
        <v>44274</v>
      </c>
      <c r="B1813" s="3">
        <v>0.85416666666666663</v>
      </c>
      <c r="C1813" s="6">
        <v>0.1</v>
      </c>
      <c r="D1813" s="6">
        <v>10.3</v>
      </c>
      <c r="E1813" s="4">
        <v>12.57</v>
      </c>
      <c r="F1813" s="5">
        <v>3.6999999999999998E-2</v>
      </c>
      <c r="G1813" s="44"/>
      <c r="H1813" s="5">
        <v>0</v>
      </c>
      <c r="I1813" s="44"/>
      <c r="J1813" s="5">
        <v>3.7999999999999999E-2</v>
      </c>
      <c r="K1813" s="44"/>
      <c r="L1813" s="5">
        <v>0</v>
      </c>
      <c r="M1813" s="44"/>
      <c r="N1813" s="5">
        <v>0</v>
      </c>
      <c r="O1813" s="44"/>
      <c r="P1813" s="5">
        <v>0</v>
      </c>
      <c r="Q1813" s="44"/>
      <c r="R1813" s="5">
        <v>0</v>
      </c>
      <c r="S1813" s="44"/>
      <c r="U1813" s="39"/>
      <c r="V1813" s="39"/>
      <c r="W1813" s="40"/>
      <c r="X1813" s="40"/>
    </row>
    <row r="1814" spans="1:24" x14ac:dyDescent="0.3">
      <c r="A1814" s="2">
        <v>44274</v>
      </c>
      <c r="B1814" s="3">
        <v>0.86458333333333337</v>
      </c>
      <c r="C1814" s="6">
        <v>0.1</v>
      </c>
      <c r="D1814" s="6">
        <v>11</v>
      </c>
      <c r="E1814" s="4">
        <v>12.57</v>
      </c>
      <c r="F1814" s="5">
        <v>3.7999999999999999E-2</v>
      </c>
      <c r="G1814" s="44"/>
      <c r="H1814" s="5">
        <v>0</v>
      </c>
      <c r="I1814" s="44"/>
      <c r="J1814" s="5">
        <v>3.7999999999999999E-2</v>
      </c>
      <c r="K1814" s="44"/>
      <c r="L1814" s="5">
        <v>0</v>
      </c>
      <c r="M1814" s="44"/>
      <c r="N1814" s="5">
        <v>0</v>
      </c>
      <c r="O1814" s="44"/>
      <c r="P1814" s="5">
        <v>0</v>
      </c>
      <c r="Q1814" s="44"/>
      <c r="R1814" s="5">
        <v>0</v>
      </c>
      <c r="S1814" s="44"/>
      <c r="U1814" s="39">
        <f>$AB$4-V1814</f>
        <v>1.0957049999999944</v>
      </c>
      <c r="V1814" s="39">
        <f>V1812-K1811</f>
        <v>3.7042950000000054</v>
      </c>
      <c r="W1814" s="40">
        <f>U1814/($AB$4/100)</f>
        <v>22.827187499999884</v>
      </c>
      <c r="X1814" s="40">
        <f>V1814/($AB$4/100)</f>
        <v>77.172812500000106</v>
      </c>
    </row>
    <row r="1815" spans="1:24" x14ac:dyDescent="0.3">
      <c r="A1815" s="2">
        <v>44274</v>
      </c>
      <c r="B1815" s="3">
        <v>0.875</v>
      </c>
      <c r="C1815" s="6">
        <v>0</v>
      </c>
      <c r="D1815" s="6">
        <v>11.1</v>
      </c>
      <c r="E1815" s="4">
        <v>12.55</v>
      </c>
      <c r="F1815" s="5">
        <v>3.6999999999999998E-2</v>
      </c>
      <c r="G1815" s="44">
        <f t="shared" si="197"/>
        <v>3.7499999999999999E-2</v>
      </c>
      <c r="H1815" s="5">
        <v>0</v>
      </c>
      <c r="I1815" s="44">
        <f t="shared" si="198"/>
        <v>0</v>
      </c>
      <c r="J1815" s="5">
        <v>3.7999999999999999E-2</v>
      </c>
      <c r="K1815" s="44">
        <f t="shared" si="199"/>
        <v>3.8249999999999999E-2</v>
      </c>
      <c r="L1815" s="5">
        <v>0</v>
      </c>
      <c r="M1815" s="44">
        <f t="shared" si="200"/>
        <v>0</v>
      </c>
      <c r="N1815" s="5">
        <v>0</v>
      </c>
      <c r="O1815" s="44">
        <f t="shared" si="201"/>
        <v>0</v>
      </c>
      <c r="P1815" s="5">
        <v>0</v>
      </c>
      <c r="Q1815" s="44">
        <f t="shared" si="202"/>
        <v>0</v>
      </c>
      <c r="R1815" s="5">
        <v>0</v>
      </c>
      <c r="S1815" s="44">
        <f t="shared" si="203"/>
        <v>0</v>
      </c>
      <c r="U1815" s="39"/>
      <c r="V1815" s="39"/>
      <c r="W1815" s="40"/>
      <c r="X1815" s="40"/>
    </row>
    <row r="1816" spans="1:24" x14ac:dyDescent="0.3">
      <c r="A1816" s="2">
        <v>44274</v>
      </c>
      <c r="B1816" s="3">
        <v>0.88541666666666663</v>
      </c>
      <c r="C1816" s="6">
        <v>-0.1</v>
      </c>
      <c r="D1816" s="6">
        <v>10.1</v>
      </c>
      <c r="E1816" s="4">
        <v>12.56</v>
      </c>
      <c r="F1816" s="5">
        <v>3.7999999999999999E-2</v>
      </c>
      <c r="G1816" s="44"/>
      <c r="H1816" s="5">
        <v>0</v>
      </c>
      <c r="I1816" s="44"/>
      <c r="J1816" s="5">
        <v>3.9E-2</v>
      </c>
      <c r="K1816" s="44"/>
      <c r="L1816" s="5">
        <v>0</v>
      </c>
      <c r="M1816" s="44"/>
      <c r="N1816" s="5">
        <v>0</v>
      </c>
      <c r="O1816" s="44"/>
      <c r="P1816" s="5">
        <v>0</v>
      </c>
      <c r="Q1816" s="44"/>
      <c r="R1816" s="5">
        <v>0</v>
      </c>
      <c r="S1816" s="44"/>
      <c r="U1816" s="39">
        <f>$AB$4-V1816</f>
        <v>1.0957049999999944</v>
      </c>
      <c r="V1816" s="39">
        <f>V1814+($AB$3*M1815)</f>
        <v>3.7042950000000054</v>
      </c>
      <c r="W1816" s="40">
        <f>U1816/($AB$4/100)</f>
        <v>22.827187499999884</v>
      </c>
      <c r="X1816" s="40">
        <f>V1816/($AB$4/100)</f>
        <v>77.172812500000106</v>
      </c>
    </row>
    <row r="1817" spans="1:24" x14ac:dyDescent="0.3">
      <c r="A1817" s="2">
        <v>44274</v>
      </c>
      <c r="B1817" s="3">
        <v>0.89583333333333337</v>
      </c>
      <c r="C1817" s="6">
        <v>-0.3</v>
      </c>
      <c r="D1817" s="6">
        <v>11.7</v>
      </c>
      <c r="E1817" s="4">
        <v>12.53</v>
      </c>
      <c r="F1817" s="5">
        <v>3.6999999999999998E-2</v>
      </c>
      <c r="G1817" s="44"/>
      <c r="H1817" s="5">
        <v>0</v>
      </c>
      <c r="I1817" s="44"/>
      <c r="J1817" s="5">
        <v>3.7999999999999999E-2</v>
      </c>
      <c r="K1817" s="44"/>
      <c r="L1817" s="5">
        <v>0</v>
      </c>
      <c r="M1817" s="44"/>
      <c r="N1817" s="5">
        <v>0</v>
      </c>
      <c r="O1817" s="44"/>
      <c r="P1817" s="5">
        <v>0</v>
      </c>
      <c r="Q1817" s="44"/>
      <c r="R1817" s="5">
        <v>0</v>
      </c>
      <c r="S1817" s="44"/>
      <c r="U1817" s="39"/>
      <c r="V1817" s="39"/>
      <c r="W1817" s="9"/>
      <c r="X1817" s="9"/>
    </row>
    <row r="1818" spans="1:24" x14ac:dyDescent="0.3">
      <c r="A1818" s="2">
        <v>44274</v>
      </c>
      <c r="B1818" s="3">
        <v>0.90625</v>
      </c>
      <c r="C1818" s="6">
        <v>-0.6</v>
      </c>
      <c r="D1818" s="6">
        <v>9.5</v>
      </c>
      <c r="E1818" s="4">
        <v>12.55</v>
      </c>
      <c r="F1818" s="5">
        <v>3.7999999999999999E-2</v>
      </c>
      <c r="G1818" s="44"/>
      <c r="H1818" s="5">
        <v>0</v>
      </c>
      <c r="I1818" s="44"/>
      <c r="J1818" s="5">
        <v>3.7999999999999999E-2</v>
      </c>
      <c r="K1818" s="44"/>
      <c r="L1818" s="5">
        <v>0</v>
      </c>
      <c r="M1818" s="44"/>
      <c r="N1818" s="5">
        <v>0</v>
      </c>
      <c r="O1818" s="44"/>
      <c r="P1818" s="5">
        <v>0</v>
      </c>
      <c r="Q1818" s="44"/>
      <c r="R1818" s="5">
        <v>0</v>
      </c>
      <c r="S1818" s="44"/>
      <c r="U1818" s="39">
        <f>$AB$4-V1818</f>
        <v>1.1339549999999945</v>
      </c>
      <c r="V1818" s="39">
        <f>V1816-K1815</f>
        <v>3.6660450000000053</v>
      </c>
      <c r="W1818" s="40">
        <f>U1818/($AB$4/100)</f>
        <v>23.624062499999884</v>
      </c>
      <c r="X1818" s="40">
        <f>V1818/($AB$4/100)</f>
        <v>76.375937500000106</v>
      </c>
    </row>
    <row r="1819" spans="1:24" x14ac:dyDescent="0.3">
      <c r="A1819" s="2">
        <v>44274</v>
      </c>
      <c r="B1819" s="3">
        <v>0.91666666666666663</v>
      </c>
      <c r="C1819" s="6">
        <v>-0.8</v>
      </c>
      <c r="D1819" s="6">
        <v>11.7</v>
      </c>
      <c r="E1819" s="4">
        <v>12.51</v>
      </c>
      <c r="F1819" s="5">
        <v>3.5999999999999997E-2</v>
      </c>
      <c r="G1819" s="44">
        <f t="shared" si="197"/>
        <v>3.7249999999999998E-2</v>
      </c>
      <c r="H1819" s="5">
        <v>0</v>
      </c>
      <c r="I1819" s="44">
        <f t="shared" si="198"/>
        <v>0</v>
      </c>
      <c r="J1819" s="5">
        <v>3.9E-2</v>
      </c>
      <c r="K1819" s="44">
        <f t="shared" si="199"/>
        <v>3.85E-2</v>
      </c>
      <c r="L1819" s="5">
        <v>0</v>
      </c>
      <c r="M1819" s="44">
        <f t="shared" si="200"/>
        <v>0</v>
      </c>
      <c r="N1819" s="5">
        <v>0</v>
      </c>
      <c r="O1819" s="44">
        <f t="shared" si="201"/>
        <v>0</v>
      </c>
      <c r="P1819" s="5">
        <v>0</v>
      </c>
      <c r="Q1819" s="44">
        <f t="shared" si="202"/>
        <v>0</v>
      </c>
      <c r="R1819" s="5">
        <v>0</v>
      </c>
      <c r="S1819" s="44">
        <f t="shared" si="203"/>
        <v>0</v>
      </c>
      <c r="U1819" s="39"/>
      <c r="V1819" s="39"/>
      <c r="W1819" s="40"/>
      <c r="X1819" s="40"/>
    </row>
    <row r="1820" spans="1:24" x14ac:dyDescent="0.3">
      <c r="A1820" s="2">
        <v>44274</v>
      </c>
      <c r="B1820" s="3">
        <v>0.92708333333333337</v>
      </c>
      <c r="C1820" s="6">
        <v>-0.9</v>
      </c>
      <c r="D1820" s="6">
        <v>10.5</v>
      </c>
      <c r="E1820" s="4">
        <v>12.52</v>
      </c>
      <c r="F1820" s="5">
        <v>3.7999999999999999E-2</v>
      </c>
      <c r="G1820" s="44"/>
      <c r="H1820" s="5">
        <v>0</v>
      </c>
      <c r="I1820" s="44"/>
      <c r="J1820" s="5">
        <v>3.7999999999999999E-2</v>
      </c>
      <c r="K1820" s="44"/>
      <c r="L1820" s="5">
        <v>0</v>
      </c>
      <c r="M1820" s="44"/>
      <c r="N1820" s="5">
        <v>0</v>
      </c>
      <c r="O1820" s="44"/>
      <c r="P1820" s="5">
        <v>0</v>
      </c>
      <c r="Q1820" s="44"/>
      <c r="R1820" s="5">
        <v>0</v>
      </c>
      <c r="S1820" s="44"/>
      <c r="U1820" s="39">
        <f>$AB$4-V1820</f>
        <v>1.1339549999999945</v>
      </c>
      <c r="V1820" s="39">
        <f>V1818+($AB$3*M1819)</f>
        <v>3.6660450000000053</v>
      </c>
      <c r="W1820" s="40">
        <f>U1820/($AB$4/100)</f>
        <v>23.624062499999884</v>
      </c>
      <c r="X1820" s="40">
        <f>V1820/($AB$4/100)</f>
        <v>76.375937500000106</v>
      </c>
    </row>
    <row r="1821" spans="1:24" x14ac:dyDescent="0.3">
      <c r="A1821" s="2">
        <v>44274</v>
      </c>
      <c r="B1821" s="3">
        <v>0.9375</v>
      </c>
      <c r="C1821" s="6">
        <v>-1.1000000000000001</v>
      </c>
      <c r="D1821" s="6">
        <v>10.4</v>
      </c>
      <c r="E1821" s="4">
        <v>12.51</v>
      </c>
      <c r="F1821" s="5">
        <v>3.6999999999999998E-2</v>
      </c>
      <c r="G1821" s="44"/>
      <c r="H1821" s="5">
        <v>0</v>
      </c>
      <c r="I1821" s="44"/>
      <c r="J1821" s="5">
        <v>3.7999999999999999E-2</v>
      </c>
      <c r="K1821" s="44"/>
      <c r="L1821" s="5">
        <v>0</v>
      </c>
      <c r="M1821" s="44"/>
      <c r="N1821" s="5">
        <v>0</v>
      </c>
      <c r="O1821" s="44"/>
      <c r="P1821" s="5">
        <v>0</v>
      </c>
      <c r="Q1821" s="44"/>
      <c r="R1821" s="5">
        <v>0</v>
      </c>
      <c r="S1821" s="44"/>
      <c r="U1821" s="39"/>
      <c r="V1821" s="39"/>
      <c r="W1821" s="40"/>
      <c r="X1821" s="40"/>
    </row>
    <row r="1822" spans="1:24" x14ac:dyDescent="0.3">
      <c r="A1822" s="2">
        <v>44274</v>
      </c>
      <c r="B1822" s="3">
        <v>0.94791666666666663</v>
      </c>
      <c r="C1822" s="6">
        <v>-1.1000000000000001</v>
      </c>
      <c r="D1822" s="6">
        <v>11.8</v>
      </c>
      <c r="E1822" s="4">
        <v>12.49</v>
      </c>
      <c r="F1822" s="5">
        <v>3.7999999999999999E-2</v>
      </c>
      <c r="G1822" s="44"/>
      <c r="H1822" s="5">
        <v>0</v>
      </c>
      <c r="I1822" s="44"/>
      <c r="J1822" s="5">
        <v>3.9E-2</v>
      </c>
      <c r="K1822" s="44"/>
      <c r="L1822" s="5">
        <v>0</v>
      </c>
      <c r="M1822" s="44"/>
      <c r="N1822" s="5">
        <v>0</v>
      </c>
      <c r="O1822" s="44"/>
      <c r="P1822" s="5">
        <v>0</v>
      </c>
      <c r="Q1822" s="44"/>
      <c r="R1822" s="5">
        <v>0</v>
      </c>
      <c r="S1822" s="44"/>
      <c r="U1822" s="39">
        <f>$AB$4-V1822</f>
        <v>1.1724549999999945</v>
      </c>
      <c r="V1822" s="39">
        <f>V1820-K1819</f>
        <v>3.6275450000000053</v>
      </c>
      <c r="W1822" s="40">
        <f>U1822/($AB$4/100)</f>
        <v>24.426145833333219</v>
      </c>
      <c r="X1822" s="40">
        <f>V1822/($AB$4/100)</f>
        <v>75.573854166666777</v>
      </c>
    </row>
    <row r="1823" spans="1:24" x14ac:dyDescent="0.3">
      <c r="A1823" s="2">
        <v>44274</v>
      </c>
      <c r="B1823" s="3">
        <v>0.95833333333333337</v>
      </c>
      <c r="C1823" s="6">
        <v>-1.4</v>
      </c>
      <c r="D1823" s="6">
        <v>9.5</v>
      </c>
      <c r="E1823" s="4">
        <v>12.51</v>
      </c>
      <c r="F1823" s="5">
        <v>3.6999999999999998E-2</v>
      </c>
      <c r="G1823" s="44">
        <f t="shared" si="197"/>
        <v>3.7499999999999999E-2</v>
      </c>
      <c r="H1823" s="5">
        <v>0</v>
      </c>
      <c r="I1823" s="44">
        <f t="shared" si="198"/>
        <v>0</v>
      </c>
      <c r="J1823" s="5">
        <v>3.7999999999999999E-2</v>
      </c>
      <c r="K1823" s="44">
        <f t="shared" si="199"/>
        <v>3.8249999999999999E-2</v>
      </c>
      <c r="L1823" s="5">
        <v>0</v>
      </c>
      <c r="M1823" s="44">
        <f t="shared" si="200"/>
        <v>0</v>
      </c>
      <c r="N1823" s="5">
        <v>0</v>
      </c>
      <c r="O1823" s="44">
        <f t="shared" si="201"/>
        <v>0</v>
      </c>
      <c r="P1823" s="5">
        <v>0</v>
      </c>
      <c r="Q1823" s="44">
        <f t="shared" si="202"/>
        <v>0</v>
      </c>
      <c r="R1823" s="5">
        <v>0</v>
      </c>
      <c r="S1823" s="44">
        <f t="shared" si="203"/>
        <v>0</v>
      </c>
      <c r="U1823" s="39"/>
      <c r="V1823" s="39"/>
      <c r="W1823" s="40"/>
      <c r="X1823" s="40"/>
    </row>
    <row r="1824" spans="1:24" x14ac:dyDescent="0.3">
      <c r="A1824" s="2">
        <v>44274</v>
      </c>
      <c r="B1824" s="3">
        <v>0.96875</v>
      </c>
      <c r="C1824" s="6">
        <v>-1.5</v>
      </c>
      <c r="D1824" s="6">
        <v>11.9</v>
      </c>
      <c r="E1824" s="4">
        <v>12.48</v>
      </c>
      <c r="F1824" s="5">
        <v>3.7999999999999999E-2</v>
      </c>
      <c r="G1824" s="44"/>
      <c r="H1824" s="5">
        <v>0</v>
      </c>
      <c r="I1824" s="44"/>
      <c r="J1824" s="5">
        <v>3.7999999999999999E-2</v>
      </c>
      <c r="K1824" s="44"/>
      <c r="L1824" s="5">
        <v>0</v>
      </c>
      <c r="M1824" s="44"/>
      <c r="N1824" s="5">
        <v>0</v>
      </c>
      <c r="O1824" s="44"/>
      <c r="P1824" s="5">
        <v>0</v>
      </c>
      <c r="Q1824" s="44"/>
      <c r="R1824" s="5">
        <v>0</v>
      </c>
      <c r="S1824" s="44"/>
      <c r="U1824" s="39">
        <f>$AB$4-V1824</f>
        <v>1.1724549999999945</v>
      </c>
      <c r="V1824" s="39">
        <f>V1822+($AB$3*M1823)</f>
        <v>3.6275450000000053</v>
      </c>
      <c r="W1824" s="40">
        <f>U1824/($AB$4/100)</f>
        <v>24.426145833333219</v>
      </c>
      <c r="X1824" s="40">
        <f>V1824/($AB$4/100)</f>
        <v>75.573854166666777</v>
      </c>
    </row>
    <row r="1825" spans="1:24" x14ac:dyDescent="0.3">
      <c r="A1825" s="2">
        <v>44274</v>
      </c>
      <c r="B1825" s="3">
        <v>0.97916666666666663</v>
      </c>
      <c r="C1825" s="6">
        <v>-1.6</v>
      </c>
      <c r="D1825" s="6">
        <v>10.6</v>
      </c>
      <c r="E1825" s="4">
        <v>12.47</v>
      </c>
      <c r="F1825" s="5">
        <v>3.6999999999999998E-2</v>
      </c>
      <c r="G1825" s="44"/>
      <c r="H1825" s="5">
        <v>0</v>
      </c>
      <c r="I1825" s="44"/>
      <c r="J1825" s="5">
        <v>3.9E-2</v>
      </c>
      <c r="K1825" s="44"/>
      <c r="L1825" s="5">
        <v>0</v>
      </c>
      <c r="M1825" s="44"/>
      <c r="N1825" s="5">
        <v>0</v>
      </c>
      <c r="O1825" s="44"/>
      <c r="P1825" s="5">
        <v>0</v>
      </c>
      <c r="Q1825" s="44"/>
      <c r="R1825" s="5">
        <v>0</v>
      </c>
      <c r="S1825" s="44"/>
      <c r="U1825" s="39"/>
      <c r="V1825" s="39"/>
      <c r="W1825" s="9"/>
      <c r="X1825" s="9"/>
    </row>
    <row r="1826" spans="1:24" x14ac:dyDescent="0.3">
      <c r="A1826" s="2">
        <v>44274</v>
      </c>
      <c r="B1826" s="3">
        <v>0.98958333333333337</v>
      </c>
      <c r="C1826" s="6">
        <v>-1.6</v>
      </c>
      <c r="D1826" s="6">
        <v>10.7</v>
      </c>
      <c r="E1826" s="4">
        <v>12.47</v>
      </c>
      <c r="F1826" s="5">
        <v>3.7999999999999999E-2</v>
      </c>
      <c r="G1826" s="44"/>
      <c r="H1826" s="5">
        <v>0</v>
      </c>
      <c r="I1826" s="44"/>
      <c r="J1826" s="5">
        <v>3.7999999999999999E-2</v>
      </c>
      <c r="K1826" s="44"/>
      <c r="L1826" s="5">
        <v>0</v>
      </c>
      <c r="M1826" s="44"/>
      <c r="N1826" s="5">
        <v>0</v>
      </c>
      <c r="O1826" s="44"/>
      <c r="P1826" s="5">
        <v>0</v>
      </c>
      <c r="Q1826" s="44"/>
      <c r="R1826" s="5">
        <v>0</v>
      </c>
      <c r="S1826" s="44"/>
      <c r="U1826" s="39">
        <f>$AB$4-V1826</f>
        <v>1.2107049999999946</v>
      </c>
      <c r="V1826" s="39">
        <f>V1824-K1823</f>
        <v>3.5892950000000052</v>
      </c>
      <c r="W1826" s="40">
        <f>U1826/($AB$4/100)</f>
        <v>25.223020833333219</v>
      </c>
      <c r="X1826" s="40">
        <f>V1826/($AB$4/100)</f>
        <v>74.776979166666777</v>
      </c>
    </row>
    <row r="1827" spans="1:24" x14ac:dyDescent="0.3">
      <c r="A1827" s="2">
        <v>44275</v>
      </c>
      <c r="B1827" s="3">
        <v>0</v>
      </c>
      <c r="C1827" s="6">
        <v>-1.6</v>
      </c>
      <c r="D1827" s="6">
        <v>11.7</v>
      </c>
      <c r="E1827" s="4">
        <v>12.45</v>
      </c>
      <c r="F1827" s="5">
        <v>3.6999999999999998E-2</v>
      </c>
      <c r="G1827" s="44">
        <f t="shared" si="197"/>
        <v>3.7249999999999998E-2</v>
      </c>
      <c r="H1827" s="5">
        <v>0</v>
      </c>
      <c r="I1827" s="44">
        <f t="shared" si="198"/>
        <v>0</v>
      </c>
      <c r="J1827" s="5">
        <v>3.7999999999999999E-2</v>
      </c>
      <c r="K1827" s="44">
        <f t="shared" si="199"/>
        <v>3.85E-2</v>
      </c>
      <c r="L1827" s="5">
        <v>0</v>
      </c>
      <c r="M1827" s="44">
        <f t="shared" si="200"/>
        <v>0</v>
      </c>
      <c r="N1827" s="5">
        <v>0</v>
      </c>
      <c r="O1827" s="44">
        <f t="shared" si="201"/>
        <v>0</v>
      </c>
      <c r="P1827" s="5">
        <v>0</v>
      </c>
      <c r="Q1827" s="44">
        <f t="shared" si="202"/>
        <v>0</v>
      </c>
      <c r="R1827" s="5">
        <v>0</v>
      </c>
      <c r="S1827" s="44">
        <f t="shared" si="203"/>
        <v>0</v>
      </c>
      <c r="U1827" s="39"/>
      <c r="V1827" s="39"/>
      <c r="W1827" s="40"/>
      <c r="X1827" s="40"/>
    </row>
    <row r="1828" spans="1:24" x14ac:dyDescent="0.3">
      <c r="A1828" s="2">
        <v>44275</v>
      </c>
      <c r="B1828" s="3">
        <v>1.0416666666666666E-2</v>
      </c>
      <c r="C1828" s="6">
        <v>-1.6</v>
      </c>
      <c r="D1828" s="6">
        <v>10</v>
      </c>
      <c r="E1828" s="4">
        <v>12.47</v>
      </c>
      <c r="F1828" s="5">
        <v>3.7999999999999999E-2</v>
      </c>
      <c r="G1828" s="44"/>
      <c r="H1828" s="5">
        <v>0</v>
      </c>
      <c r="I1828" s="44"/>
      <c r="J1828" s="5">
        <v>3.9E-2</v>
      </c>
      <c r="K1828" s="44"/>
      <c r="L1828" s="5">
        <v>0</v>
      </c>
      <c r="M1828" s="44"/>
      <c r="N1828" s="5">
        <v>0</v>
      </c>
      <c r="O1828" s="44"/>
      <c r="P1828" s="5">
        <v>0</v>
      </c>
      <c r="Q1828" s="44"/>
      <c r="R1828" s="5">
        <v>0</v>
      </c>
      <c r="S1828" s="44"/>
      <c r="U1828" s="39">
        <f>$AB$4-V1828</f>
        <v>1.2107049999999946</v>
      </c>
      <c r="V1828" s="39">
        <f>V1826+($AB$3*M1827)</f>
        <v>3.5892950000000052</v>
      </c>
      <c r="W1828" s="40">
        <f>U1828/($AB$4/100)</f>
        <v>25.223020833333219</v>
      </c>
      <c r="X1828" s="40">
        <f>V1828/($AB$4/100)</f>
        <v>74.776979166666777</v>
      </c>
    </row>
    <row r="1829" spans="1:24" x14ac:dyDescent="0.3">
      <c r="A1829" s="2">
        <v>44275</v>
      </c>
      <c r="B1829" s="3">
        <v>2.0833333333333332E-2</v>
      </c>
      <c r="C1829" s="6">
        <v>-1.6</v>
      </c>
      <c r="D1829" s="6">
        <v>12.1</v>
      </c>
      <c r="E1829" s="4">
        <v>12.44</v>
      </c>
      <c r="F1829" s="5">
        <v>3.5999999999999997E-2</v>
      </c>
      <c r="G1829" s="44"/>
      <c r="H1829" s="5">
        <v>0</v>
      </c>
      <c r="I1829" s="44"/>
      <c r="J1829" s="5">
        <v>3.7999999999999999E-2</v>
      </c>
      <c r="K1829" s="44"/>
      <c r="L1829" s="5">
        <v>0</v>
      </c>
      <c r="M1829" s="44"/>
      <c r="N1829" s="5">
        <v>0</v>
      </c>
      <c r="O1829" s="44"/>
      <c r="P1829" s="5">
        <v>0</v>
      </c>
      <c r="Q1829" s="44"/>
      <c r="R1829" s="5">
        <v>0</v>
      </c>
      <c r="S1829" s="44"/>
      <c r="U1829" s="39"/>
      <c r="V1829" s="39"/>
      <c r="W1829" s="40"/>
      <c r="X1829" s="40"/>
    </row>
    <row r="1830" spans="1:24" x14ac:dyDescent="0.3">
      <c r="A1830" s="2">
        <v>44275</v>
      </c>
      <c r="B1830" s="3">
        <v>3.125E-2</v>
      </c>
      <c r="C1830" s="6">
        <v>-1.6</v>
      </c>
      <c r="D1830" s="6">
        <v>9.6</v>
      </c>
      <c r="E1830" s="4">
        <v>12.46</v>
      </c>
      <c r="F1830" s="5">
        <v>3.7999999999999999E-2</v>
      </c>
      <c r="G1830" s="44"/>
      <c r="H1830" s="5">
        <v>0</v>
      </c>
      <c r="I1830" s="44"/>
      <c r="J1830" s="5">
        <v>3.9E-2</v>
      </c>
      <c r="K1830" s="44"/>
      <c r="L1830" s="5">
        <v>0</v>
      </c>
      <c r="M1830" s="44"/>
      <c r="N1830" s="5">
        <v>0</v>
      </c>
      <c r="O1830" s="44"/>
      <c r="P1830" s="5">
        <v>0</v>
      </c>
      <c r="Q1830" s="44"/>
      <c r="R1830" s="5">
        <v>0</v>
      </c>
      <c r="S1830" s="44"/>
      <c r="U1830" s="39">
        <f>$AB$4-V1830</f>
        <v>1.2492049999999946</v>
      </c>
      <c r="V1830" s="39">
        <f>V1828-K1827</f>
        <v>3.5507950000000053</v>
      </c>
      <c r="W1830" s="40">
        <f>U1830/($AB$4/100)</f>
        <v>26.025104166666551</v>
      </c>
      <c r="X1830" s="40">
        <f>V1830/($AB$4/100)</f>
        <v>73.974895833333434</v>
      </c>
    </row>
    <row r="1831" spans="1:24" x14ac:dyDescent="0.3">
      <c r="A1831" s="2">
        <v>44275</v>
      </c>
      <c r="B1831" s="3">
        <v>4.1666666666666664E-2</v>
      </c>
      <c r="C1831" s="6">
        <v>-1.8</v>
      </c>
      <c r="D1831" s="6">
        <v>11.8</v>
      </c>
      <c r="E1831" s="4">
        <v>12.44</v>
      </c>
      <c r="F1831" s="5">
        <v>3.6999999999999998E-2</v>
      </c>
      <c r="G1831" s="44">
        <f t="shared" si="197"/>
        <v>3.7499999999999999E-2</v>
      </c>
      <c r="H1831" s="5">
        <v>0</v>
      </c>
      <c r="I1831" s="44">
        <f t="shared" si="198"/>
        <v>0</v>
      </c>
      <c r="J1831" s="5">
        <v>3.7999999999999999E-2</v>
      </c>
      <c r="K1831" s="44">
        <f t="shared" si="199"/>
        <v>3.8249999999999999E-2</v>
      </c>
      <c r="L1831" s="5">
        <v>0</v>
      </c>
      <c r="M1831" s="44">
        <f t="shared" si="200"/>
        <v>0</v>
      </c>
      <c r="N1831" s="5">
        <v>0</v>
      </c>
      <c r="O1831" s="44">
        <f t="shared" si="201"/>
        <v>0</v>
      </c>
      <c r="P1831" s="5">
        <v>0</v>
      </c>
      <c r="Q1831" s="44">
        <f t="shared" si="202"/>
        <v>0</v>
      </c>
      <c r="R1831" s="5">
        <v>0</v>
      </c>
      <c r="S1831" s="44">
        <f t="shared" si="203"/>
        <v>0</v>
      </c>
      <c r="U1831" s="39"/>
      <c r="V1831" s="39"/>
      <c r="W1831" s="40"/>
      <c r="X1831" s="40"/>
    </row>
    <row r="1832" spans="1:24" x14ac:dyDescent="0.3">
      <c r="A1832" s="2">
        <v>44275</v>
      </c>
      <c r="B1832" s="3">
        <v>5.2083333333333336E-2</v>
      </c>
      <c r="C1832" s="6">
        <v>-1.8</v>
      </c>
      <c r="D1832" s="6">
        <v>10.4</v>
      </c>
      <c r="E1832" s="4">
        <v>12.44</v>
      </c>
      <c r="F1832" s="5">
        <v>3.7999999999999999E-2</v>
      </c>
      <c r="G1832" s="44"/>
      <c r="H1832" s="5">
        <v>0</v>
      </c>
      <c r="I1832" s="44"/>
      <c r="J1832" s="5">
        <v>3.9E-2</v>
      </c>
      <c r="K1832" s="44"/>
      <c r="L1832" s="5">
        <v>0</v>
      </c>
      <c r="M1832" s="44"/>
      <c r="N1832" s="5">
        <v>0</v>
      </c>
      <c r="O1832" s="44"/>
      <c r="P1832" s="5">
        <v>0</v>
      </c>
      <c r="Q1832" s="44"/>
      <c r="R1832" s="5">
        <v>0</v>
      </c>
      <c r="S1832" s="44"/>
      <c r="U1832" s="39">
        <f>$AB$4-V1832</f>
        <v>1.2492049999999946</v>
      </c>
      <c r="V1832" s="39">
        <f>V1830+($AB$3*M1831)</f>
        <v>3.5507950000000053</v>
      </c>
      <c r="W1832" s="40">
        <f>U1832/($AB$4/100)</f>
        <v>26.025104166666551</v>
      </c>
      <c r="X1832" s="40">
        <f>V1832/($AB$4/100)</f>
        <v>73.974895833333434</v>
      </c>
    </row>
    <row r="1833" spans="1:24" x14ac:dyDescent="0.3">
      <c r="A1833" s="2">
        <v>44275</v>
      </c>
      <c r="B1833" s="3">
        <v>6.25E-2</v>
      </c>
      <c r="C1833" s="6">
        <v>-1.8</v>
      </c>
      <c r="D1833" s="6">
        <v>10.5</v>
      </c>
      <c r="E1833" s="4">
        <v>12.44</v>
      </c>
      <c r="F1833" s="5">
        <v>3.6999999999999998E-2</v>
      </c>
      <c r="G1833" s="44"/>
      <c r="H1833" s="5">
        <v>0</v>
      </c>
      <c r="I1833" s="44"/>
      <c r="J1833" s="5">
        <v>3.7999999999999999E-2</v>
      </c>
      <c r="K1833" s="44"/>
      <c r="L1833" s="5">
        <v>0</v>
      </c>
      <c r="M1833" s="44"/>
      <c r="N1833" s="5">
        <v>0</v>
      </c>
      <c r="O1833" s="44"/>
      <c r="P1833" s="5">
        <v>0</v>
      </c>
      <c r="Q1833" s="44"/>
      <c r="R1833" s="5">
        <v>0</v>
      </c>
      <c r="S1833" s="44"/>
      <c r="U1833" s="39"/>
      <c r="V1833" s="39"/>
      <c r="W1833" s="9"/>
      <c r="X1833" s="9"/>
    </row>
    <row r="1834" spans="1:24" x14ac:dyDescent="0.3">
      <c r="A1834" s="2">
        <v>44275</v>
      </c>
      <c r="B1834" s="3">
        <v>7.2916666666666671E-2</v>
      </c>
      <c r="C1834" s="6">
        <v>-2.2000000000000002</v>
      </c>
      <c r="D1834" s="6">
        <v>11.1</v>
      </c>
      <c r="E1834" s="4">
        <v>12.42</v>
      </c>
      <c r="F1834" s="5">
        <v>3.7999999999999999E-2</v>
      </c>
      <c r="G1834" s="44"/>
      <c r="H1834" s="5">
        <v>0</v>
      </c>
      <c r="I1834" s="44"/>
      <c r="J1834" s="5">
        <v>3.7999999999999999E-2</v>
      </c>
      <c r="K1834" s="44"/>
      <c r="L1834" s="5">
        <v>0</v>
      </c>
      <c r="M1834" s="44"/>
      <c r="N1834" s="5">
        <v>0</v>
      </c>
      <c r="O1834" s="44"/>
      <c r="P1834" s="5">
        <v>0</v>
      </c>
      <c r="Q1834" s="44"/>
      <c r="R1834" s="5">
        <v>0</v>
      </c>
      <c r="S1834" s="44"/>
      <c r="U1834" s="39">
        <f>$AB$4-V1834</f>
        <v>1.2874549999999947</v>
      </c>
      <c r="V1834" s="39">
        <f>V1832-K1831</f>
        <v>3.5125450000000051</v>
      </c>
      <c r="W1834" s="40">
        <f>U1834/($AB$4/100)</f>
        <v>26.821979166666555</v>
      </c>
      <c r="X1834" s="40">
        <f>V1834/($AB$4/100)</f>
        <v>73.178020833333434</v>
      </c>
    </row>
    <row r="1835" spans="1:24" x14ac:dyDescent="0.3">
      <c r="A1835" s="2">
        <v>44275</v>
      </c>
      <c r="B1835" s="3">
        <v>8.3333333333333329E-2</v>
      </c>
      <c r="C1835" s="6">
        <v>-2.2000000000000002</v>
      </c>
      <c r="D1835" s="6">
        <v>9.6999999999999993</v>
      </c>
      <c r="E1835" s="4">
        <v>12.43</v>
      </c>
      <c r="F1835" s="5">
        <v>3.6999999999999998E-2</v>
      </c>
      <c r="G1835" s="44">
        <f t="shared" si="197"/>
        <v>3.7499999999999999E-2</v>
      </c>
      <c r="H1835" s="5">
        <v>0</v>
      </c>
      <c r="I1835" s="44">
        <f t="shared" si="198"/>
        <v>0</v>
      </c>
      <c r="J1835" s="5">
        <v>3.9E-2</v>
      </c>
      <c r="K1835" s="44">
        <f t="shared" si="199"/>
        <v>3.875E-2</v>
      </c>
      <c r="L1835" s="5">
        <v>0</v>
      </c>
      <c r="M1835" s="44">
        <f t="shared" si="200"/>
        <v>0</v>
      </c>
      <c r="N1835" s="5">
        <v>0</v>
      </c>
      <c r="O1835" s="44">
        <f t="shared" si="201"/>
        <v>0</v>
      </c>
      <c r="P1835" s="5">
        <v>0</v>
      </c>
      <c r="Q1835" s="44">
        <f t="shared" si="202"/>
        <v>0</v>
      </c>
      <c r="R1835" s="5">
        <v>0</v>
      </c>
      <c r="S1835" s="44">
        <f t="shared" si="203"/>
        <v>0</v>
      </c>
      <c r="U1835" s="39"/>
      <c r="V1835" s="39"/>
      <c r="W1835" s="40"/>
      <c r="X1835" s="40"/>
    </row>
    <row r="1836" spans="1:24" x14ac:dyDescent="0.3">
      <c r="A1836" s="2">
        <v>44275</v>
      </c>
      <c r="B1836" s="3">
        <v>9.375E-2</v>
      </c>
      <c r="C1836" s="6">
        <v>-2.2000000000000002</v>
      </c>
      <c r="D1836" s="6">
        <v>11.7</v>
      </c>
      <c r="E1836" s="4">
        <v>12.41</v>
      </c>
      <c r="F1836" s="5">
        <v>3.7999999999999999E-2</v>
      </c>
      <c r="G1836" s="44"/>
      <c r="H1836" s="5">
        <v>0</v>
      </c>
      <c r="I1836" s="44"/>
      <c r="J1836" s="5">
        <v>3.9E-2</v>
      </c>
      <c r="K1836" s="44"/>
      <c r="L1836" s="5">
        <v>0</v>
      </c>
      <c r="M1836" s="44"/>
      <c r="N1836" s="5">
        <v>0</v>
      </c>
      <c r="O1836" s="44"/>
      <c r="P1836" s="5">
        <v>0</v>
      </c>
      <c r="Q1836" s="44"/>
      <c r="R1836" s="5">
        <v>0</v>
      </c>
      <c r="S1836" s="44"/>
      <c r="U1836" s="39">
        <f>$AB$4-V1836</f>
        <v>1.2874549999999947</v>
      </c>
      <c r="V1836" s="39">
        <f>V1834+($AB$3*M1835)</f>
        <v>3.5125450000000051</v>
      </c>
      <c r="W1836" s="40">
        <f>U1836/($AB$4/100)</f>
        <v>26.821979166666555</v>
      </c>
      <c r="X1836" s="40">
        <f>V1836/($AB$4/100)</f>
        <v>73.178020833333434</v>
      </c>
    </row>
    <row r="1837" spans="1:24" x14ac:dyDescent="0.3">
      <c r="A1837" s="2">
        <v>44275</v>
      </c>
      <c r="B1837" s="3">
        <v>0.10416666666666667</v>
      </c>
      <c r="C1837" s="6">
        <v>-2.2999999999999998</v>
      </c>
      <c r="D1837" s="6">
        <v>9.4</v>
      </c>
      <c r="E1837" s="4">
        <v>12.43</v>
      </c>
      <c r="F1837" s="5">
        <v>3.7999999999999999E-2</v>
      </c>
      <c r="G1837" s="44"/>
      <c r="H1837" s="5">
        <v>0</v>
      </c>
      <c r="I1837" s="44"/>
      <c r="J1837" s="5">
        <v>3.7999999999999999E-2</v>
      </c>
      <c r="K1837" s="44"/>
      <c r="L1837" s="5">
        <v>0</v>
      </c>
      <c r="M1837" s="44"/>
      <c r="N1837" s="5">
        <v>0</v>
      </c>
      <c r="O1837" s="44"/>
      <c r="P1837" s="5">
        <v>0</v>
      </c>
      <c r="Q1837" s="44"/>
      <c r="R1837" s="5">
        <v>0</v>
      </c>
      <c r="S1837" s="44"/>
      <c r="U1837" s="39"/>
      <c r="V1837" s="39"/>
      <c r="W1837" s="40"/>
      <c r="X1837" s="40"/>
    </row>
    <row r="1838" spans="1:24" x14ac:dyDescent="0.3">
      <c r="A1838" s="2">
        <v>44275</v>
      </c>
      <c r="B1838" s="3">
        <v>0.11458333333333333</v>
      </c>
      <c r="C1838" s="6">
        <v>-2.2999999999999998</v>
      </c>
      <c r="D1838" s="6">
        <v>11.6</v>
      </c>
      <c r="E1838" s="4">
        <v>12.4</v>
      </c>
      <c r="F1838" s="5">
        <v>3.6999999999999998E-2</v>
      </c>
      <c r="G1838" s="44"/>
      <c r="H1838" s="5">
        <v>0</v>
      </c>
      <c r="I1838" s="44"/>
      <c r="J1838" s="5">
        <v>3.9E-2</v>
      </c>
      <c r="K1838" s="44"/>
      <c r="L1838" s="5">
        <v>0</v>
      </c>
      <c r="M1838" s="44"/>
      <c r="N1838" s="5">
        <v>0</v>
      </c>
      <c r="O1838" s="44"/>
      <c r="P1838" s="5">
        <v>0</v>
      </c>
      <c r="Q1838" s="44"/>
      <c r="R1838" s="5">
        <v>0</v>
      </c>
      <c r="S1838" s="44"/>
      <c r="U1838" s="39">
        <f>$AB$4-V1838</f>
        <v>1.3262049999999945</v>
      </c>
      <c r="V1838" s="39">
        <f>V1836-K1835</f>
        <v>3.4737950000000053</v>
      </c>
      <c r="W1838" s="40">
        <f>U1838/($AB$4/100)</f>
        <v>27.629270833333219</v>
      </c>
      <c r="X1838" s="40">
        <f>V1838/($AB$4/100)</f>
        <v>72.370729166666777</v>
      </c>
    </row>
    <row r="1839" spans="1:24" x14ac:dyDescent="0.3">
      <c r="A1839" s="2">
        <v>44275</v>
      </c>
      <c r="B1839" s="3">
        <v>0.125</v>
      </c>
      <c r="C1839" s="6">
        <v>-2.4</v>
      </c>
      <c r="D1839" s="6">
        <v>9.8000000000000007</v>
      </c>
      <c r="E1839" s="4">
        <v>12.41</v>
      </c>
      <c r="F1839" s="5">
        <v>3.7999999999999999E-2</v>
      </c>
      <c r="G1839" s="44">
        <f t="shared" si="197"/>
        <v>3.7499999999999999E-2</v>
      </c>
      <c r="H1839" s="5">
        <v>0</v>
      </c>
      <c r="I1839" s="44">
        <f t="shared" si="198"/>
        <v>0</v>
      </c>
      <c r="J1839" s="5">
        <v>3.7999999999999999E-2</v>
      </c>
      <c r="K1839" s="44">
        <f t="shared" si="199"/>
        <v>3.85E-2</v>
      </c>
      <c r="L1839" s="5">
        <v>0</v>
      </c>
      <c r="M1839" s="44">
        <f t="shared" si="200"/>
        <v>0</v>
      </c>
      <c r="N1839" s="5">
        <v>0</v>
      </c>
      <c r="O1839" s="44">
        <f t="shared" si="201"/>
        <v>0</v>
      </c>
      <c r="P1839" s="5">
        <v>0</v>
      </c>
      <c r="Q1839" s="44">
        <f t="shared" si="202"/>
        <v>0</v>
      </c>
      <c r="R1839" s="5">
        <v>0</v>
      </c>
      <c r="S1839" s="44">
        <f t="shared" si="203"/>
        <v>0</v>
      </c>
      <c r="U1839" s="39"/>
      <c r="V1839" s="39"/>
      <c r="W1839" s="40"/>
      <c r="X1839" s="40"/>
    </row>
    <row r="1840" spans="1:24" x14ac:dyDescent="0.3">
      <c r="A1840" s="2">
        <v>44275</v>
      </c>
      <c r="B1840" s="3">
        <v>0.13541666666666666</v>
      </c>
      <c r="C1840" s="6">
        <v>-2.4</v>
      </c>
      <c r="D1840" s="6">
        <v>11</v>
      </c>
      <c r="E1840" s="4">
        <v>12.4</v>
      </c>
      <c r="F1840" s="5">
        <v>3.6999999999999998E-2</v>
      </c>
      <c r="G1840" s="44"/>
      <c r="H1840" s="5">
        <v>0</v>
      </c>
      <c r="I1840" s="44"/>
      <c r="J1840" s="5">
        <v>3.9E-2</v>
      </c>
      <c r="K1840" s="44"/>
      <c r="L1840" s="5">
        <v>0</v>
      </c>
      <c r="M1840" s="44"/>
      <c r="N1840" s="5">
        <v>0</v>
      </c>
      <c r="O1840" s="44"/>
      <c r="P1840" s="5">
        <v>0</v>
      </c>
      <c r="Q1840" s="44"/>
      <c r="R1840" s="5">
        <v>0</v>
      </c>
      <c r="S1840" s="44"/>
      <c r="U1840" s="39">
        <f>$AB$4-V1840</f>
        <v>1.3262049999999945</v>
      </c>
      <c r="V1840" s="39">
        <f>V1838+($AB$3*M1839)</f>
        <v>3.4737950000000053</v>
      </c>
      <c r="W1840" s="40">
        <f>U1840/($AB$4/100)</f>
        <v>27.629270833333219</v>
      </c>
      <c r="X1840" s="40">
        <f>V1840/($AB$4/100)</f>
        <v>72.370729166666777</v>
      </c>
    </row>
    <row r="1841" spans="1:24" x14ac:dyDescent="0.3">
      <c r="A1841" s="2">
        <v>44275</v>
      </c>
      <c r="B1841" s="3">
        <v>0.14583333333333334</v>
      </c>
      <c r="C1841" s="6">
        <v>-2.4</v>
      </c>
      <c r="D1841" s="6">
        <v>10.8</v>
      </c>
      <c r="E1841" s="4">
        <v>12.4</v>
      </c>
      <c r="F1841" s="5">
        <v>3.7999999999999999E-2</v>
      </c>
      <c r="G1841" s="44"/>
      <c r="H1841" s="5">
        <v>0</v>
      </c>
      <c r="I1841" s="44"/>
      <c r="J1841" s="5">
        <v>3.9E-2</v>
      </c>
      <c r="K1841" s="44"/>
      <c r="L1841" s="5">
        <v>0</v>
      </c>
      <c r="M1841" s="44"/>
      <c r="N1841" s="5">
        <v>0</v>
      </c>
      <c r="O1841" s="44"/>
      <c r="P1841" s="5">
        <v>0</v>
      </c>
      <c r="Q1841" s="44"/>
      <c r="R1841" s="5">
        <v>0</v>
      </c>
      <c r="S1841" s="44"/>
      <c r="U1841" s="39"/>
      <c r="V1841" s="39"/>
      <c r="W1841" s="9"/>
      <c r="X1841" s="9"/>
    </row>
    <row r="1842" spans="1:24" x14ac:dyDescent="0.3">
      <c r="A1842" s="2">
        <v>44275</v>
      </c>
      <c r="B1842" s="3">
        <v>0.15625</v>
      </c>
      <c r="C1842" s="6">
        <v>-2.5</v>
      </c>
      <c r="D1842" s="6">
        <v>10.3</v>
      </c>
      <c r="E1842" s="4">
        <v>12.42</v>
      </c>
      <c r="F1842" s="5">
        <v>3.6999999999999998E-2</v>
      </c>
      <c r="G1842" s="44"/>
      <c r="H1842" s="5">
        <v>0</v>
      </c>
      <c r="I1842" s="44"/>
      <c r="J1842" s="5">
        <v>3.7999999999999999E-2</v>
      </c>
      <c r="K1842" s="44"/>
      <c r="L1842" s="5">
        <v>0</v>
      </c>
      <c r="M1842" s="44"/>
      <c r="N1842" s="5">
        <v>0</v>
      </c>
      <c r="O1842" s="44"/>
      <c r="P1842" s="5">
        <v>0</v>
      </c>
      <c r="Q1842" s="44"/>
      <c r="R1842" s="5">
        <v>0</v>
      </c>
      <c r="S1842" s="44"/>
      <c r="U1842" s="39">
        <f>$AB$4-V1842</f>
        <v>1.3647049999999945</v>
      </c>
      <c r="V1842" s="39">
        <f>V1840-K1839</f>
        <v>3.4352950000000053</v>
      </c>
      <c r="W1842" s="40">
        <f>U1842/($AB$4/100)</f>
        <v>28.431354166666551</v>
      </c>
      <c r="X1842" s="40">
        <f>V1842/($AB$4/100)</f>
        <v>71.568645833333449</v>
      </c>
    </row>
    <row r="1843" spans="1:24" x14ac:dyDescent="0.3">
      <c r="A1843" s="2">
        <v>44275</v>
      </c>
      <c r="B1843" s="3">
        <v>0.16666666666666666</v>
      </c>
      <c r="C1843" s="6">
        <v>-2.5</v>
      </c>
      <c r="D1843" s="6">
        <v>11.3</v>
      </c>
      <c r="E1843" s="4">
        <v>12.38</v>
      </c>
      <c r="F1843" s="5">
        <v>3.7999999999999999E-2</v>
      </c>
      <c r="G1843" s="44">
        <f t="shared" si="197"/>
        <v>3.7749999999999999E-2</v>
      </c>
      <c r="H1843" s="5">
        <v>0</v>
      </c>
      <c r="I1843" s="44">
        <f t="shared" si="198"/>
        <v>0</v>
      </c>
      <c r="J1843" s="5">
        <v>3.9E-2</v>
      </c>
      <c r="K1843" s="44">
        <f t="shared" si="199"/>
        <v>3.875E-2</v>
      </c>
      <c r="L1843" s="5">
        <v>0</v>
      </c>
      <c r="M1843" s="44">
        <f t="shared" si="200"/>
        <v>0</v>
      </c>
      <c r="N1843" s="5">
        <v>0</v>
      </c>
      <c r="O1843" s="44">
        <f t="shared" si="201"/>
        <v>0</v>
      </c>
      <c r="P1843" s="5">
        <v>0</v>
      </c>
      <c r="Q1843" s="44">
        <f t="shared" si="202"/>
        <v>0</v>
      </c>
      <c r="R1843" s="5">
        <v>0</v>
      </c>
      <c r="S1843" s="44">
        <f t="shared" si="203"/>
        <v>0</v>
      </c>
      <c r="U1843" s="39"/>
      <c r="V1843" s="39"/>
      <c r="W1843" s="40"/>
      <c r="X1843" s="40"/>
    </row>
    <row r="1844" spans="1:24" x14ac:dyDescent="0.3">
      <c r="A1844" s="2">
        <v>44275</v>
      </c>
      <c r="B1844" s="3">
        <v>0.17708333333333334</v>
      </c>
      <c r="C1844" s="6">
        <v>-2.5</v>
      </c>
      <c r="D1844" s="6">
        <v>9.6</v>
      </c>
      <c r="E1844" s="4">
        <v>12.4</v>
      </c>
      <c r="F1844" s="5">
        <v>3.7999999999999999E-2</v>
      </c>
      <c r="G1844" s="44"/>
      <c r="H1844" s="5">
        <v>0</v>
      </c>
      <c r="I1844" s="44"/>
      <c r="J1844" s="5">
        <v>3.7999999999999999E-2</v>
      </c>
      <c r="K1844" s="44"/>
      <c r="L1844" s="5">
        <v>0</v>
      </c>
      <c r="M1844" s="44"/>
      <c r="N1844" s="5">
        <v>0</v>
      </c>
      <c r="O1844" s="44"/>
      <c r="P1844" s="5">
        <v>0</v>
      </c>
      <c r="Q1844" s="44"/>
      <c r="R1844" s="5">
        <v>0</v>
      </c>
      <c r="S1844" s="44"/>
      <c r="U1844" s="39">
        <f>$AB$4-V1844</f>
        <v>1.3647049999999945</v>
      </c>
      <c r="V1844" s="39">
        <f>V1842+($AB$3*M1843)</f>
        <v>3.4352950000000053</v>
      </c>
      <c r="W1844" s="40">
        <f>U1844/($AB$4/100)</f>
        <v>28.431354166666551</v>
      </c>
      <c r="X1844" s="40">
        <f>V1844/($AB$4/100)</f>
        <v>71.568645833333449</v>
      </c>
    </row>
    <row r="1845" spans="1:24" x14ac:dyDescent="0.3">
      <c r="A1845" s="2">
        <v>44275</v>
      </c>
      <c r="B1845" s="3">
        <v>0.1875</v>
      </c>
      <c r="C1845" s="6">
        <v>-2.7</v>
      </c>
      <c r="D1845" s="6">
        <v>11.9</v>
      </c>
      <c r="E1845" s="4">
        <v>12.37</v>
      </c>
      <c r="F1845" s="5">
        <v>3.6999999999999998E-2</v>
      </c>
      <c r="G1845" s="44"/>
      <c r="H1845" s="5">
        <v>0</v>
      </c>
      <c r="I1845" s="44"/>
      <c r="J1845" s="5">
        <v>3.9E-2</v>
      </c>
      <c r="K1845" s="44"/>
      <c r="L1845" s="5">
        <v>0</v>
      </c>
      <c r="M1845" s="44"/>
      <c r="N1845" s="5">
        <v>0</v>
      </c>
      <c r="O1845" s="44"/>
      <c r="P1845" s="5">
        <v>0</v>
      </c>
      <c r="Q1845" s="44"/>
      <c r="R1845" s="5">
        <v>0</v>
      </c>
      <c r="S1845" s="44"/>
      <c r="U1845" s="39"/>
      <c r="V1845" s="39"/>
      <c r="W1845" s="40"/>
      <c r="X1845" s="40"/>
    </row>
    <row r="1846" spans="1:24" x14ac:dyDescent="0.3">
      <c r="A1846" s="2">
        <v>44275</v>
      </c>
      <c r="B1846" s="3">
        <v>0.19791666666666666</v>
      </c>
      <c r="C1846" s="6">
        <v>-2.7</v>
      </c>
      <c r="D1846" s="6">
        <v>9.5</v>
      </c>
      <c r="E1846" s="4">
        <v>12.39</v>
      </c>
      <c r="F1846" s="5">
        <v>3.7999999999999999E-2</v>
      </c>
      <c r="G1846" s="44"/>
      <c r="H1846" s="5">
        <v>0</v>
      </c>
      <c r="I1846" s="44"/>
      <c r="J1846" s="5">
        <v>3.9E-2</v>
      </c>
      <c r="K1846" s="44"/>
      <c r="L1846" s="5">
        <v>0</v>
      </c>
      <c r="M1846" s="44"/>
      <c r="N1846" s="5">
        <v>0</v>
      </c>
      <c r="O1846" s="44"/>
      <c r="P1846" s="5">
        <v>0</v>
      </c>
      <c r="Q1846" s="44"/>
      <c r="R1846" s="5">
        <v>0</v>
      </c>
      <c r="S1846" s="44"/>
      <c r="U1846" s="39">
        <f>$AB$4-V1846</f>
        <v>1.4034549999999943</v>
      </c>
      <c r="V1846" s="39">
        <f>V1844-K1843</f>
        <v>3.3965450000000055</v>
      </c>
      <c r="W1846" s="40">
        <f>U1846/($AB$4/100)</f>
        <v>29.238645833333216</v>
      </c>
      <c r="X1846" s="40">
        <f>V1846/($AB$4/100)</f>
        <v>70.761354166666777</v>
      </c>
    </row>
    <row r="1847" spans="1:24" x14ac:dyDescent="0.3">
      <c r="A1847" s="2">
        <v>44275</v>
      </c>
      <c r="B1847" s="3">
        <v>0.20833333333333334</v>
      </c>
      <c r="C1847" s="6">
        <v>-2.7</v>
      </c>
      <c r="D1847" s="6">
        <v>11.6</v>
      </c>
      <c r="E1847" s="4">
        <v>12.37</v>
      </c>
      <c r="F1847" s="5">
        <v>3.6999999999999998E-2</v>
      </c>
      <c r="G1847" s="44">
        <f t="shared" si="197"/>
        <v>3.7499999999999999E-2</v>
      </c>
      <c r="H1847" s="5">
        <v>0</v>
      </c>
      <c r="I1847" s="44">
        <f t="shared" si="198"/>
        <v>0</v>
      </c>
      <c r="J1847" s="5">
        <v>3.7999999999999999E-2</v>
      </c>
      <c r="K1847" s="44">
        <f t="shared" si="199"/>
        <v>3.875E-2</v>
      </c>
      <c r="L1847" s="5">
        <v>0</v>
      </c>
      <c r="M1847" s="44">
        <f t="shared" si="200"/>
        <v>0</v>
      </c>
      <c r="N1847" s="5">
        <v>0</v>
      </c>
      <c r="O1847" s="44">
        <f t="shared" si="201"/>
        <v>0</v>
      </c>
      <c r="P1847" s="5">
        <v>0</v>
      </c>
      <c r="Q1847" s="44">
        <f t="shared" si="202"/>
        <v>0</v>
      </c>
      <c r="R1847" s="5">
        <v>0</v>
      </c>
      <c r="S1847" s="44">
        <f t="shared" si="203"/>
        <v>0</v>
      </c>
      <c r="U1847" s="39"/>
      <c r="V1847" s="39"/>
      <c r="W1847" s="40"/>
      <c r="X1847" s="40"/>
    </row>
    <row r="1848" spans="1:24" x14ac:dyDescent="0.3">
      <c r="A1848" s="2">
        <v>44275</v>
      </c>
      <c r="B1848" s="3">
        <v>0.21875</v>
      </c>
      <c r="C1848" s="6">
        <v>-2.8</v>
      </c>
      <c r="D1848" s="6">
        <v>9.6999999999999993</v>
      </c>
      <c r="E1848" s="4">
        <v>12.38</v>
      </c>
      <c r="F1848" s="5">
        <v>3.7999999999999999E-2</v>
      </c>
      <c r="G1848" s="44"/>
      <c r="H1848" s="5">
        <v>0</v>
      </c>
      <c r="I1848" s="44"/>
      <c r="J1848" s="5">
        <v>3.9E-2</v>
      </c>
      <c r="K1848" s="44"/>
      <c r="L1848" s="5">
        <v>0</v>
      </c>
      <c r="M1848" s="44"/>
      <c r="N1848" s="5">
        <v>0</v>
      </c>
      <c r="O1848" s="44"/>
      <c r="P1848" s="5">
        <v>0</v>
      </c>
      <c r="Q1848" s="44"/>
      <c r="R1848" s="5">
        <v>0</v>
      </c>
      <c r="S1848" s="44"/>
      <c r="U1848" s="39">
        <f>$AB$4-V1848</f>
        <v>1.4034549999999943</v>
      </c>
      <c r="V1848" s="39">
        <f>V1846+($AB$3*M1847)</f>
        <v>3.3965450000000055</v>
      </c>
      <c r="W1848" s="40">
        <f>U1848/($AB$4/100)</f>
        <v>29.238645833333216</v>
      </c>
      <c r="X1848" s="40">
        <f>V1848/($AB$4/100)</f>
        <v>70.761354166666777</v>
      </c>
    </row>
    <row r="1849" spans="1:24" x14ac:dyDescent="0.3">
      <c r="A1849" s="2">
        <v>44275</v>
      </c>
      <c r="B1849" s="3">
        <v>0.22916666666666666</v>
      </c>
      <c r="C1849" s="6">
        <v>-2.9</v>
      </c>
      <c r="D1849" s="6">
        <v>11</v>
      </c>
      <c r="E1849" s="4">
        <v>12.37</v>
      </c>
      <c r="F1849" s="5">
        <v>3.6999999999999998E-2</v>
      </c>
      <c r="G1849" s="44"/>
      <c r="H1849" s="5">
        <v>0</v>
      </c>
      <c r="I1849" s="44"/>
      <c r="J1849" s="5">
        <v>3.7999999999999999E-2</v>
      </c>
      <c r="K1849" s="44"/>
      <c r="L1849" s="5">
        <v>0</v>
      </c>
      <c r="M1849" s="44"/>
      <c r="N1849" s="5">
        <v>0</v>
      </c>
      <c r="O1849" s="44"/>
      <c r="P1849" s="5">
        <v>0</v>
      </c>
      <c r="Q1849" s="44"/>
      <c r="R1849" s="5">
        <v>0</v>
      </c>
      <c r="S1849" s="44"/>
      <c r="U1849" s="39"/>
      <c r="V1849" s="39"/>
      <c r="W1849" s="9"/>
      <c r="X1849" s="9"/>
    </row>
    <row r="1850" spans="1:24" x14ac:dyDescent="0.3">
      <c r="A1850" s="2">
        <v>44275</v>
      </c>
      <c r="B1850" s="3">
        <v>0.23958333333333334</v>
      </c>
      <c r="C1850" s="6">
        <v>-3.4</v>
      </c>
      <c r="D1850" s="6">
        <v>10.7</v>
      </c>
      <c r="E1850" s="4">
        <v>12.36</v>
      </c>
      <c r="F1850" s="5">
        <v>3.7999999999999999E-2</v>
      </c>
      <c r="G1850" s="44"/>
      <c r="H1850" s="5">
        <v>0</v>
      </c>
      <c r="I1850" s="44"/>
      <c r="J1850" s="5">
        <v>0.04</v>
      </c>
      <c r="K1850" s="44"/>
      <c r="L1850" s="5">
        <v>0</v>
      </c>
      <c r="M1850" s="44"/>
      <c r="N1850" s="5">
        <v>0</v>
      </c>
      <c r="O1850" s="44"/>
      <c r="P1850" s="5">
        <v>0</v>
      </c>
      <c r="Q1850" s="44"/>
      <c r="R1850" s="5">
        <v>0</v>
      </c>
      <c r="S1850" s="44"/>
      <c r="U1850" s="39">
        <f>$AB$4-V1850</f>
        <v>1.4422049999999942</v>
      </c>
      <c r="V1850" s="39">
        <f>V1848-K1847</f>
        <v>3.3577950000000056</v>
      </c>
      <c r="W1850" s="40">
        <f>U1850/($AB$4/100)</f>
        <v>30.045937499999877</v>
      </c>
      <c r="X1850" s="40">
        <f>V1850/($AB$4/100)</f>
        <v>69.95406250000012</v>
      </c>
    </row>
    <row r="1851" spans="1:24" x14ac:dyDescent="0.3">
      <c r="A1851" s="2">
        <v>44275</v>
      </c>
      <c r="B1851" s="3">
        <v>0.25</v>
      </c>
      <c r="C1851" s="6">
        <v>-3.5</v>
      </c>
      <c r="D1851" s="6">
        <v>9.6999999999999993</v>
      </c>
      <c r="E1851" s="4">
        <v>12.37</v>
      </c>
      <c r="F1851" s="5">
        <v>3.9E-2</v>
      </c>
      <c r="G1851" s="44">
        <f t="shared" si="197"/>
        <v>4.0750000000000001E-2</v>
      </c>
      <c r="H1851" s="5">
        <v>0</v>
      </c>
      <c r="I1851" s="44">
        <f t="shared" si="198"/>
        <v>0</v>
      </c>
      <c r="J1851" s="5">
        <v>3.9E-2</v>
      </c>
      <c r="K1851" s="44">
        <f t="shared" si="199"/>
        <v>4.1000000000000002E-2</v>
      </c>
      <c r="L1851" s="5">
        <v>0</v>
      </c>
      <c r="M1851" s="44">
        <f t="shared" si="200"/>
        <v>0</v>
      </c>
      <c r="N1851" s="5">
        <v>0</v>
      </c>
      <c r="O1851" s="44">
        <f t="shared" si="201"/>
        <v>0</v>
      </c>
      <c r="P1851" s="5">
        <v>0</v>
      </c>
      <c r="Q1851" s="44">
        <f t="shared" si="202"/>
        <v>0</v>
      </c>
      <c r="R1851" s="5">
        <v>0</v>
      </c>
      <c r="S1851" s="44">
        <f t="shared" si="203"/>
        <v>0</v>
      </c>
      <c r="U1851" s="39"/>
      <c r="V1851" s="39"/>
      <c r="W1851" s="40"/>
      <c r="X1851" s="40"/>
    </row>
    <row r="1852" spans="1:24" x14ac:dyDescent="0.3">
      <c r="A1852" s="2">
        <v>44275</v>
      </c>
      <c r="B1852" s="3">
        <v>0.26041666666666669</v>
      </c>
      <c r="C1852" s="6">
        <v>-3.7</v>
      </c>
      <c r="D1852" s="6">
        <v>11.5</v>
      </c>
      <c r="E1852" s="4">
        <v>12.34</v>
      </c>
      <c r="F1852" s="5">
        <v>0.04</v>
      </c>
      <c r="G1852" s="44"/>
      <c r="H1852" s="5">
        <v>0</v>
      </c>
      <c r="I1852" s="44"/>
      <c r="J1852" s="5">
        <v>4.1000000000000002E-2</v>
      </c>
      <c r="K1852" s="44"/>
      <c r="L1852" s="5">
        <v>0</v>
      </c>
      <c r="M1852" s="44"/>
      <c r="N1852" s="5">
        <v>0</v>
      </c>
      <c r="O1852" s="44"/>
      <c r="P1852" s="5">
        <v>0</v>
      </c>
      <c r="Q1852" s="44"/>
      <c r="R1852" s="5">
        <v>0</v>
      </c>
      <c r="S1852" s="44"/>
      <c r="U1852" s="39">
        <f>$AB$4-V1852</f>
        <v>1.4422049999999942</v>
      </c>
      <c r="V1852" s="39">
        <f>V1850+($AB$3*M1851)</f>
        <v>3.3577950000000056</v>
      </c>
      <c r="W1852" s="40">
        <f>U1852/($AB$4/100)</f>
        <v>30.045937499999877</v>
      </c>
      <c r="X1852" s="40">
        <f>V1852/($AB$4/100)</f>
        <v>69.95406250000012</v>
      </c>
    </row>
    <row r="1853" spans="1:24" x14ac:dyDescent="0.3">
      <c r="A1853" s="2">
        <v>44275</v>
      </c>
      <c r="B1853" s="3">
        <v>0.27083333333333331</v>
      </c>
      <c r="C1853" s="6">
        <v>-3.7</v>
      </c>
      <c r="D1853" s="6">
        <v>9.3000000000000007</v>
      </c>
      <c r="E1853" s="4">
        <v>12.36</v>
      </c>
      <c r="F1853" s="5">
        <v>4.2000000000000003E-2</v>
      </c>
      <c r="G1853" s="44"/>
      <c r="H1853" s="5">
        <v>0</v>
      </c>
      <c r="I1853" s="44"/>
      <c r="J1853" s="5">
        <v>4.2000000000000003E-2</v>
      </c>
      <c r="K1853" s="44"/>
      <c r="L1853" s="5">
        <v>0</v>
      </c>
      <c r="M1853" s="44"/>
      <c r="N1853" s="5">
        <v>0</v>
      </c>
      <c r="O1853" s="44"/>
      <c r="P1853" s="5">
        <v>0</v>
      </c>
      <c r="Q1853" s="44"/>
      <c r="R1853" s="5">
        <v>0</v>
      </c>
      <c r="S1853" s="44"/>
      <c r="U1853" s="39"/>
      <c r="V1853" s="39"/>
      <c r="W1853" s="40"/>
      <c r="X1853" s="40"/>
    </row>
    <row r="1854" spans="1:24" x14ac:dyDescent="0.3">
      <c r="A1854" s="2">
        <v>44275</v>
      </c>
      <c r="B1854" s="3">
        <v>0.28125</v>
      </c>
      <c r="C1854" s="6">
        <v>-4</v>
      </c>
      <c r="D1854" s="6">
        <v>11.8</v>
      </c>
      <c r="E1854" s="4">
        <v>12.33</v>
      </c>
      <c r="F1854" s="5">
        <v>4.2000000000000003E-2</v>
      </c>
      <c r="G1854" s="44"/>
      <c r="H1854" s="5">
        <v>0</v>
      </c>
      <c r="I1854" s="44"/>
      <c r="J1854" s="5">
        <v>4.2000000000000003E-2</v>
      </c>
      <c r="K1854" s="44"/>
      <c r="L1854" s="5">
        <v>0</v>
      </c>
      <c r="M1854" s="44"/>
      <c r="N1854" s="5">
        <v>0</v>
      </c>
      <c r="O1854" s="44"/>
      <c r="P1854" s="5">
        <v>0</v>
      </c>
      <c r="Q1854" s="44"/>
      <c r="R1854" s="5">
        <v>0</v>
      </c>
      <c r="S1854" s="44"/>
      <c r="U1854" s="39">
        <f>$AB$4-V1854</f>
        <v>1.4832049999999941</v>
      </c>
      <c r="V1854" s="39">
        <f>V1852-K1851</f>
        <v>3.3167950000000057</v>
      </c>
      <c r="W1854" s="40">
        <f>U1854/($AB$4/100)</f>
        <v>30.900104166666544</v>
      </c>
      <c r="X1854" s="40">
        <f>V1854/($AB$4/100)</f>
        <v>69.099895833333449</v>
      </c>
    </row>
    <row r="1855" spans="1:24" x14ac:dyDescent="0.3">
      <c r="A1855" s="2">
        <v>44275</v>
      </c>
      <c r="B1855" s="3">
        <v>0.29166666666666669</v>
      </c>
      <c r="C1855" s="6">
        <v>-3.7</v>
      </c>
      <c r="D1855" s="6">
        <v>9.5</v>
      </c>
      <c r="E1855" s="4">
        <v>12.34</v>
      </c>
      <c r="F1855" s="5">
        <v>4.2999999999999997E-2</v>
      </c>
      <c r="G1855" s="44">
        <f t="shared" si="197"/>
        <v>4.6249999999999999E-2</v>
      </c>
      <c r="H1855" s="5">
        <v>0</v>
      </c>
      <c r="I1855" s="44">
        <f t="shared" si="198"/>
        <v>1.975E-2</v>
      </c>
      <c r="J1855" s="5">
        <v>4.2999999999999997E-2</v>
      </c>
      <c r="K1855" s="44">
        <f t="shared" si="199"/>
        <v>2.7499999999999997E-2</v>
      </c>
      <c r="L1855" s="5">
        <v>0</v>
      </c>
      <c r="M1855" s="44">
        <f t="shared" si="200"/>
        <v>5.0000000000000001E-4</v>
      </c>
      <c r="N1855" s="5">
        <v>0</v>
      </c>
      <c r="O1855" s="44">
        <f t="shared" si="201"/>
        <v>0</v>
      </c>
      <c r="P1855" s="5">
        <v>0</v>
      </c>
      <c r="Q1855" s="44">
        <f t="shared" si="202"/>
        <v>0</v>
      </c>
      <c r="R1855" s="5">
        <v>0</v>
      </c>
      <c r="S1855" s="44">
        <f t="shared" si="203"/>
        <v>0</v>
      </c>
      <c r="U1855" s="39"/>
      <c r="V1855" s="39"/>
      <c r="W1855" s="40"/>
      <c r="X1855" s="40"/>
    </row>
    <row r="1856" spans="1:24" x14ac:dyDescent="0.3">
      <c r="A1856" s="2">
        <v>44275</v>
      </c>
      <c r="B1856" s="3">
        <v>0.30208333333333331</v>
      </c>
      <c r="C1856" s="6">
        <v>-3.4</v>
      </c>
      <c r="D1856" s="6">
        <v>11.4</v>
      </c>
      <c r="E1856" s="4">
        <v>12.34</v>
      </c>
      <c r="F1856" s="5">
        <v>4.4999999999999998E-2</v>
      </c>
      <c r="G1856" s="44"/>
      <c r="H1856" s="5">
        <v>6.0000000000000001E-3</v>
      </c>
      <c r="I1856" s="44"/>
      <c r="J1856" s="5">
        <v>3.7999999999999999E-2</v>
      </c>
      <c r="K1856" s="44"/>
      <c r="L1856" s="5">
        <v>0</v>
      </c>
      <c r="M1856" s="44"/>
      <c r="N1856" s="5">
        <v>0</v>
      </c>
      <c r="O1856" s="44"/>
      <c r="P1856" s="5">
        <v>0</v>
      </c>
      <c r="Q1856" s="44"/>
      <c r="R1856" s="5">
        <v>0</v>
      </c>
      <c r="S1856" s="44"/>
      <c r="U1856" s="39">
        <f>$AB$4-V1856</f>
        <v>1.482774999999994</v>
      </c>
      <c r="V1856" s="39">
        <f>V1854+($AB$3*M1855)</f>
        <v>3.3172250000000059</v>
      </c>
      <c r="W1856" s="40">
        <f>U1856/($AB$4/100)</f>
        <v>30.891145833333209</v>
      </c>
      <c r="X1856" s="40">
        <f>V1856/($AB$4/100)</f>
        <v>69.108854166666788</v>
      </c>
    </row>
    <row r="1857" spans="1:24" x14ac:dyDescent="0.3">
      <c r="A1857" s="2">
        <v>44275</v>
      </c>
      <c r="B1857" s="3">
        <v>0.3125</v>
      </c>
      <c r="C1857" s="6">
        <v>-3</v>
      </c>
      <c r="D1857" s="6">
        <v>10</v>
      </c>
      <c r="E1857" s="4">
        <v>12.41</v>
      </c>
      <c r="F1857" s="5">
        <v>4.7E-2</v>
      </c>
      <c r="G1857" s="44"/>
      <c r="H1857" s="5">
        <v>2.8000000000000001E-2</v>
      </c>
      <c r="I1857" s="44"/>
      <c r="J1857" s="5">
        <v>1.9E-2</v>
      </c>
      <c r="K1857" s="44"/>
      <c r="L1857" s="5">
        <v>0</v>
      </c>
      <c r="M1857" s="44"/>
      <c r="N1857" s="5">
        <v>0</v>
      </c>
      <c r="O1857" s="44"/>
      <c r="P1857" s="5">
        <v>0</v>
      </c>
      <c r="Q1857" s="44"/>
      <c r="R1857" s="5">
        <v>0</v>
      </c>
      <c r="S1857" s="44"/>
      <c r="U1857" s="39"/>
      <c r="V1857" s="39"/>
      <c r="W1857" s="9"/>
      <c r="X1857" s="9"/>
    </row>
    <row r="1858" spans="1:24" x14ac:dyDescent="0.3">
      <c r="A1858" s="2">
        <v>44275</v>
      </c>
      <c r="B1858" s="3">
        <v>0.32291666666666669</v>
      </c>
      <c r="C1858" s="6">
        <v>-2.5</v>
      </c>
      <c r="D1858" s="6">
        <v>11.3</v>
      </c>
      <c r="E1858" s="4">
        <v>12.48</v>
      </c>
      <c r="F1858" s="5">
        <v>0.05</v>
      </c>
      <c r="G1858" s="44"/>
      <c r="H1858" s="5">
        <v>4.4999999999999998E-2</v>
      </c>
      <c r="I1858" s="44"/>
      <c r="J1858" s="5">
        <v>0.01</v>
      </c>
      <c r="K1858" s="44"/>
      <c r="L1858" s="5">
        <v>2E-3</v>
      </c>
      <c r="M1858" s="44"/>
      <c r="N1858" s="5">
        <v>0</v>
      </c>
      <c r="O1858" s="44"/>
      <c r="P1858" s="5">
        <v>0</v>
      </c>
      <c r="Q1858" s="44"/>
      <c r="R1858" s="5">
        <v>0</v>
      </c>
      <c r="S1858" s="44"/>
      <c r="U1858" s="39">
        <f>$AB$4-V1858</f>
        <v>1.5102749999999938</v>
      </c>
      <c r="V1858" s="39">
        <f>V1856-K1855</f>
        <v>3.289725000000006</v>
      </c>
      <c r="W1858" s="40">
        <f>U1858/($AB$4/100)</f>
        <v>31.464062499999869</v>
      </c>
      <c r="X1858" s="40">
        <f>V1858/($AB$4/100)</f>
        <v>68.535937500000131</v>
      </c>
    </row>
    <row r="1859" spans="1:24" x14ac:dyDescent="0.3">
      <c r="A1859" s="2">
        <v>44275</v>
      </c>
      <c r="B1859" s="3">
        <v>0.33333333333333331</v>
      </c>
      <c r="C1859" s="6">
        <v>-2.8</v>
      </c>
      <c r="D1859" s="6">
        <v>10.6</v>
      </c>
      <c r="E1859" s="4">
        <v>12.37</v>
      </c>
      <c r="F1859" s="5">
        <v>4.7E-2</v>
      </c>
      <c r="G1859" s="44">
        <f t="shared" si="197"/>
        <v>4.9749999999999996E-2</v>
      </c>
      <c r="H1859" s="5">
        <v>1.7999999999999999E-2</v>
      </c>
      <c r="I1859" s="44">
        <f t="shared" si="198"/>
        <v>4.7500000000000001E-2</v>
      </c>
      <c r="J1859" s="5">
        <v>0.03</v>
      </c>
      <c r="K1859" s="44">
        <f t="shared" si="199"/>
        <v>1.575E-2</v>
      </c>
      <c r="L1859" s="5">
        <v>0</v>
      </c>
      <c r="M1859" s="44">
        <f t="shared" si="200"/>
        <v>1.2500000000000001E-2</v>
      </c>
      <c r="N1859" s="5">
        <v>0</v>
      </c>
      <c r="O1859" s="44">
        <f t="shared" si="201"/>
        <v>0</v>
      </c>
      <c r="P1859" s="5">
        <v>0</v>
      </c>
      <c r="Q1859" s="44">
        <f t="shared" si="202"/>
        <v>0</v>
      </c>
      <c r="R1859" s="5">
        <v>0</v>
      </c>
      <c r="S1859" s="44">
        <f t="shared" si="203"/>
        <v>0</v>
      </c>
      <c r="U1859" s="39"/>
      <c r="V1859" s="39"/>
      <c r="W1859" s="40"/>
      <c r="X1859" s="40"/>
    </row>
    <row r="1860" spans="1:24" x14ac:dyDescent="0.3">
      <c r="A1860" s="2">
        <v>44275</v>
      </c>
      <c r="B1860" s="3">
        <v>0.34375</v>
      </c>
      <c r="C1860" s="6">
        <v>-3</v>
      </c>
      <c r="D1860" s="6">
        <v>10.199999999999999</v>
      </c>
      <c r="E1860" s="4">
        <v>12.4</v>
      </c>
      <c r="F1860" s="5">
        <v>4.9000000000000002E-2</v>
      </c>
      <c r="G1860" s="44"/>
      <c r="H1860" s="5">
        <v>2.5999999999999999E-2</v>
      </c>
      <c r="I1860" s="44"/>
      <c r="J1860" s="5">
        <v>2.4E-2</v>
      </c>
      <c r="K1860" s="44"/>
      <c r="L1860" s="5">
        <v>0</v>
      </c>
      <c r="M1860" s="44"/>
      <c r="N1860" s="5">
        <v>0</v>
      </c>
      <c r="O1860" s="44"/>
      <c r="P1860" s="5">
        <v>0</v>
      </c>
      <c r="Q1860" s="44"/>
      <c r="R1860" s="5">
        <v>0</v>
      </c>
      <c r="S1860" s="44"/>
      <c r="U1860" s="39">
        <f>$AB$4-V1860</f>
        <v>1.499524999999994</v>
      </c>
      <c r="V1860" s="39">
        <f>V1858+($AB$3*M1859)</f>
        <v>3.3004750000000058</v>
      </c>
      <c r="W1860" s="40">
        <f>U1860/($AB$4/100)</f>
        <v>31.240104166666541</v>
      </c>
      <c r="X1860" s="40">
        <f>V1860/($AB$4/100)</f>
        <v>68.759895833333459</v>
      </c>
    </row>
    <row r="1861" spans="1:24" x14ac:dyDescent="0.3">
      <c r="A1861" s="2">
        <v>44275</v>
      </c>
      <c r="B1861" s="3">
        <v>0.35416666666666669</v>
      </c>
      <c r="C1861" s="6">
        <v>-2.2000000000000002</v>
      </c>
      <c r="D1861" s="6">
        <v>11.7</v>
      </c>
      <c r="E1861" s="4">
        <v>12.57</v>
      </c>
      <c r="F1861" s="5">
        <v>5.0999999999999997E-2</v>
      </c>
      <c r="G1861" s="44"/>
      <c r="H1861" s="5">
        <v>6.7000000000000004E-2</v>
      </c>
      <c r="I1861" s="44"/>
      <c r="J1861" s="5">
        <v>4.0000000000000001E-3</v>
      </c>
      <c r="K1861" s="44"/>
      <c r="L1861" s="5">
        <v>1.9E-2</v>
      </c>
      <c r="M1861" s="44"/>
      <c r="N1861" s="5">
        <v>0</v>
      </c>
      <c r="O1861" s="44"/>
      <c r="P1861" s="5">
        <v>0</v>
      </c>
      <c r="Q1861" s="44"/>
      <c r="R1861" s="5">
        <v>0</v>
      </c>
      <c r="S1861" s="44"/>
      <c r="U1861" s="39"/>
      <c r="V1861" s="39"/>
      <c r="W1861" s="40"/>
      <c r="X1861" s="40"/>
    </row>
    <row r="1862" spans="1:24" x14ac:dyDescent="0.3">
      <c r="A1862" s="2">
        <v>44275</v>
      </c>
      <c r="B1862" s="3">
        <v>0.36458333333333331</v>
      </c>
      <c r="C1862" s="6">
        <v>-1.6</v>
      </c>
      <c r="D1862" s="6">
        <v>9.6</v>
      </c>
      <c r="E1862" s="4">
        <v>12.71</v>
      </c>
      <c r="F1862" s="5">
        <v>5.1999999999999998E-2</v>
      </c>
      <c r="G1862" s="44"/>
      <c r="H1862" s="5">
        <v>7.9000000000000001E-2</v>
      </c>
      <c r="I1862" s="44"/>
      <c r="J1862" s="5">
        <v>5.0000000000000001E-3</v>
      </c>
      <c r="K1862" s="44"/>
      <c r="L1862" s="5">
        <v>3.1E-2</v>
      </c>
      <c r="M1862" s="44"/>
      <c r="N1862" s="5">
        <v>0</v>
      </c>
      <c r="O1862" s="44"/>
      <c r="P1862" s="5">
        <v>0</v>
      </c>
      <c r="Q1862" s="44"/>
      <c r="R1862" s="5">
        <v>0</v>
      </c>
      <c r="S1862" s="44"/>
      <c r="U1862" s="39">
        <f>$AB$4-V1862</f>
        <v>1.5152749999999942</v>
      </c>
      <c r="V1862" s="39">
        <f>V1860-K1859</f>
        <v>3.2847250000000057</v>
      </c>
      <c r="W1862" s="40">
        <f>U1862/($AB$4/100)</f>
        <v>31.568229166666544</v>
      </c>
      <c r="X1862" s="40">
        <f>V1862/($AB$4/100)</f>
        <v>68.431770833333445</v>
      </c>
    </row>
    <row r="1863" spans="1:24" x14ac:dyDescent="0.3">
      <c r="A1863" s="2">
        <v>44275</v>
      </c>
      <c r="B1863" s="3">
        <v>0.375</v>
      </c>
      <c r="C1863" s="6">
        <v>-1.4</v>
      </c>
      <c r="D1863" s="6">
        <v>12</v>
      </c>
      <c r="E1863" s="4">
        <v>12.81</v>
      </c>
      <c r="F1863" s="5">
        <v>5.2999999999999999E-2</v>
      </c>
      <c r="G1863" s="44">
        <f t="shared" ref="G1863:G1923" si="204">AVERAGE(F1863:F1866)</f>
        <v>5.45E-2</v>
      </c>
      <c r="H1863" s="5">
        <v>9.4E-2</v>
      </c>
      <c r="I1863" s="44">
        <f t="shared" ref="I1863:I1923" si="205">AVERAGE(H1863:H1866)</f>
        <v>0.20075000000000001</v>
      </c>
      <c r="J1863" s="5">
        <v>1E-3</v>
      </c>
      <c r="K1863" s="44">
        <f t="shared" ref="K1863:K1923" si="206">AVERAGE(J1863:J1866)</f>
        <v>1.25E-3</v>
      </c>
      <c r="L1863" s="5">
        <v>4.1000000000000002E-2</v>
      </c>
      <c r="M1863" s="44">
        <f t="shared" ref="M1863:M1923" si="207">AVERAGE(L1863:L1866)</f>
        <v>0.14624999999999999</v>
      </c>
      <c r="N1863" s="5">
        <v>0</v>
      </c>
      <c r="O1863" s="44">
        <f t="shared" ref="O1863:O1923" si="208">AVERAGE(N1863:N1866)</f>
        <v>0</v>
      </c>
      <c r="P1863" s="5">
        <v>0</v>
      </c>
      <c r="Q1863" s="44">
        <f t="shared" ref="Q1863:Q1923" si="209">AVERAGE(P1863:P1866)</f>
        <v>0</v>
      </c>
      <c r="R1863" s="5">
        <v>0</v>
      </c>
      <c r="S1863" s="44">
        <f t="shared" ref="S1863:S1923" si="210">AVERAGE(R1863:R1866)</f>
        <v>0</v>
      </c>
      <c r="U1863" s="39"/>
      <c r="V1863" s="39"/>
      <c r="W1863" s="40"/>
      <c r="X1863" s="40"/>
    </row>
    <row r="1864" spans="1:24" x14ac:dyDescent="0.3">
      <c r="A1864" s="2">
        <v>44275</v>
      </c>
      <c r="B1864" s="3">
        <v>0.38541666666666669</v>
      </c>
      <c r="C1864" s="6">
        <v>-1</v>
      </c>
      <c r="D1864" s="6">
        <v>11.5</v>
      </c>
      <c r="E1864" s="4">
        <v>13</v>
      </c>
      <c r="F1864" s="5">
        <v>5.6000000000000001E-2</v>
      </c>
      <c r="G1864" s="44"/>
      <c r="H1864" s="5">
        <v>0.122</v>
      </c>
      <c r="I1864" s="44"/>
      <c r="J1864" s="5">
        <v>2E-3</v>
      </c>
      <c r="K1864" s="44"/>
      <c r="L1864" s="5">
        <v>6.8000000000000005E-2</v>
      </c>
      <c r="M1864" s="44"/>
      <c r="N1864" s="5">
        <v>0</v>
      </c>
      <c r="O1864" s="44"/>
      <c r="P1864" s="5">
        <v>0</v>
      </c>
      <c r="Q1864" s="44"/>
      <c r="R1864" s="5">
        <v>0</v>
      </c>
      <c r="S1864" s="44"/>
      <c r="U1864" s="39">
        <f>$AB$4-V1864</f>
        <v>1.3894999999999942</v>
      </c>
      <c r="V1864" s="39">
        <f>V1862+($AB$3*M1863)</f>
        <v>3.4105000000000056</v>
      </c>
      <c r="W1864" s="40">
        <f>U1864/($AB$4/100)</f>
        <v>28.947916666666544</v>
      </c>
      <c r="X1864" s="40">
        <f>V1864/($AB$4/100)</f>
        <v>71.052083333333442</v>
      </c>
    </row>
    <row r="1865" spans="1:24" x14ac:dyDescent="0.3">
      <c r="A1865" s="2">
        <v>44275</v>
      </c>
      <c r="B1865" s="3">
        <v>0.39583333333333331</v>
      </c>
      <c r="C1865" s="6">
        <v>-1.1000000000000001</v>
      </c>
      <c r="D1865" s="6">
        <v>9.8000000000000007</v>
      </c>
      <c r="E1865" s="4">
        <v>13.28</v>
      </c>
      <c r="F1865" s="5">
        <v>5.2999999999999999E-2</v>
      </c>
      <c r="G1865" s="44"/>
      <c r="H1865" s="5">
        <v>0.2</v>
      </c>
      <c r="I1865" s="44"/>
      <c r="J1865" s="5">
        <v>2E-3</v>
      </c>
      <c r="K1865" s="44"/>
      <c r="L1865" s="5">
        <v>0.14799999999999999</v>
      </c>
      <c r="M1865" s="44"/>
      <c r="N1865" s="5">
        <v>0</v>
      </c>
      <c r="O1865" s="44"/>
      <c r="P1865" s="5">
        <v>0</v>
      </c>
      <c r="Q1865" s="44"/>
      <c r="R1865" s="5">
        <v>0</v>
      </c>
      <c r="S1865" s="44"/>
      <c r="U1865" s="39"/>
      <c r="V1865" s="39"/>
      <c r="W1865" s="9"/>
      <c r="X1865" s="9"/>
    </row>
    <row r="1866" spans="1:24" x14ac:dyDescent="0.3">
      <c r="A1866" s="2">
        <v>44275</v>
      </c>
      <c r="B1866" s="3">
        <v>0.40625</v>
      </c>
      <c r="C1866" s="6">
        <v>-0.5</v>
      </c>
      <c r="D1866" s="6">
        <v>9.5</v>
      </c>
      <c r="E1866" s="4">
        <v>14.17</v>
      </c>
      <c r="F1866" s="5">
        <v>5.6000000000000001E-2</v>
      </c>
      <c r="G1866" s="44"/>
      <c r="H1866" s="5">
        <v>0.38700000000000001</v>
      </c>
      <c r="I1866" s="44"/>
      <c r="J1866" s="5">
        <v>0</v>
      </c>
      <c r="K1866" s="44"/>
      <c r="L1866" s="5">
        <v>0.32800000000000001</v>
      </c>
      <c r="M1866" s="44"/>
      <c r="N1866" s="5">
        <v>0</v>
      </c>
      <c r="O1866" s="44"/>
      <c r="P1866" s="5">
        <v>0</v>
      </c>
      <c r="Q1866" s="44"/>
      <c r="R1866" s="5">
        <v>0</v>
      </c>
      <c r="S1866" s="44"/>
      <c r="U1866" s="39">
        <f>$AB$4-V1866</f>
        <v>1.3907499999999944</v>
      </c>
      <c r="V1866" s="39">
        <f>V1864-K1863</f>
        <v>3.4092500000000054</v>
      </c>
      <c r="W1866" s="40">
        <f>U1866/($AB$4/100)</f>
        <v>28.973958333333215</v>
      </c>
      <c r="X1866" s="40">
        <f>V1866/($AB$4/100)</f>
        <v>71.026041666666785</v>
      </c>
    </row>
    <row r="1867" spans="1:24" x14ac:dyDescent="0.3">
      <c r="A1867" s="2">
        <v>44275</v>
      </c>
      <c r="B1867" s="3">
        <v>0.41666666666666669</v>
      </c>
      <c r="C1867" s="6">
        <v>-1.3</v>
      </c>
      <c r="D1867" s="6">
        <v>9.1999999999999993</v>
      </c>
      <c r="E1867" s="4">
        <v>13.88</v>
      </c>
      <c r="F1867" s="5">
        <v>5.1999999999999998E-2</v>
      </c>
      <c r="G1867" s="44">
        <f t="shared" si="204"/>
        <v>5.2749999999999998E-2</v>
      </c>
      <c r="H1867" s="5">
        <v>0.28000000000000003</v>
      </c>
      <c r="I1867" s="44">
        <f t="shared" si="205"/>
        <v>0.25675000000000003</v>
      </c>
      <c r="J1867" s="5">
        <v>0</v>
      </c>
      <c r="K1867" s="44">
        <f t="shared" si="206"/>
        <v>0</v>
      </c>
      <c r="L1867" s="5">
        <v>0.22700000000000001</v>
      </c>
      <c r="M1867" s="44">
        <f t="shared" si="207"/>
        <v>0.20350000000000001</v>
      </c>
      <c r="N1867" s="5">
        <v>0</v>
      </c>
      <c r="O1867" s="44">
        <f t="shared" si="208"/>
        <v>0</v>
      </c>
      <c r="P1867" s="5">
        <v>0</v>
      </c>
      <c r="Q1867" s="44">
        <f t="shared" si="209"/>
        <v>0</v>
      </c>
      <c r="R1867" s="5">
        <v>0</v>
      </c>
      <c r="S1867" s="44">
        <f t="shared" si="210"/>
        <v>0</v>
      </c>
      <c r="U1867" s="39"/>
      <c r="V1867" s="39"/>
      <c r="W1867" s="40"/>
      <c r="X1867" s="40"/>
    </row>
    <row r="1868" spans="1:24" x14ac:dyDescent="0.3">
      <c r="A1868" s="2">
        <v>44275</v>
      </c>
      <c r="B1868" s="3">
        <v>0.42708333333333331</v>
      </c>
      <c r="C1868" s="6">
        <v>-0.7</v>
      </c>
      <c r="D1868" s="6">
        <v>11.4</v>
      </c>
      <c r="E1868" s="4">
        <v>13.8</v>
      </c>
      <c r="F1868" s="5">
        <v>5.2999999999999999E-2</v>
      </c>
      <c r="G1868" s="44"/>
      <c r="H1868" s="5">
        <v>0.245</v>
      </c>
      <c r="I1868" s="44"/>
      <c r="J1868" s="5">
        <v>0</v>
      </c>
      <c r="K1868" s="44"/>
      <c r="L1868" s="5">
        <v>0.192</v>
      </c>
      <c r="M1868" s="44"/>
      <c r="N1868" s="5">
        <v>0</v>
      </c>
      <c r="O1868" s="44"/>
      <c r="P1868" s="5">
        <v>0</v>
      </c>
      <c r="Q1868" s="44"/>
      <c r="R1868" s="5">
        <v>0</v>
      </c>
      <c r="S1868" s="44"/>
      <c r="U1868" s="39">
        <f>$AB$4-V1868</f>
        <v>1.2157399999999945</v>
      </c>
      <c r="V1868" s="39">
        <f>V1866+($AB$3*M1867)</f>
        <v>3.5842600000000053</v>
      </c>
      <c r="W1868" s="40">
        <f>U1868/($AB$4/100)</f>
        <v>25.32791666666655</v>
      </c>
      <c r="X1868" s="40">
        <f>V1868/($AB$4/100)</f>
        <v>74.672083333333447</v>
      </c>
    </row>
    <row r="1869" spans="1:24" x14ac:dyDescent="0.3">
      <c r="A1869" s="2">
        <v>44275</v>
      </c>
      <c r="B1869" s="3">
        <v>0.4375</v>
      </c>
      <c r="C1869" s="6">
        <v>-1.2</v>
      </c>
      <c r="D1869" s="6">
        <v>12.3</v>
      </c>
      <c r="E1869" s="4">
        <v>13.85</v>
      </c>
      <c r="F1869" s="5">
        <v>5.1999999999999998E-2</v>
      </c>
      <c r="G1869" s="44"/>
      <c r="H1869" s="5">
        <v>0.248</v>
      </c>
      <c r="I1869" s="44"/>
      <c r="J1869" s="5">
        <v>0</v>
      </c>
      <c r="K1869" s="44"/>
      <c r="L1869" s="5">
        <v>0.19500000000000001</v>
      </c>
      <c r="M1869" s="44"/>
      <c r="N1869" s="5">
        <v>0</v>
      </c>
      <c r="O1869" s="44"/>
      <c r="P1869" s="5">
        <v>0</v>
      </c>
      <c r="Q1869" s="44"/>
      <c r="R1869" s="5">
        <v>0</v>
      </c>
      <c r="S1869" s="44"/>
      <c r="U1869" s="39"/>
      <c r="V1869" s="39"/>
      <c r="W1869" s="40"/>
      <c r="X1869" s="40"/>
    </row>
    <row r="1870" spans="1:24" x14ac:dyDescent="0.3">
      <c r="A1870" s="2">
        <v>44275</v>
      </c>
      <c r="B1870" s="3">
        <v>0.44791666666666669</v>
      </c>
      <c r="C1870" s="6">
        <v>-1</v>
      </c>
      <c r="D1870" s="6">
        <v>10.8</v>
      </c>
      <c r="E1870" s="4">
        <v>13.96</v>
      </c>
      <c r="F1870" s="5">
        <v>5.3999999999999999E-2</v>
      </c>
      <c r="G1870" s="44"/>
      <c r="H1870" s="5">
        <v>0.254</v>
      </c>
      <c r="I1870" s="44"/>
      <c r="J1870" s="5">
        <v>0</v>
      </c>
      <c r="K1870" s="44"/>
      <c r="L1870" s="5">
        <v>0.2</v>
      </c>
      <c r="M1870" s="44"/>
      <c r="N1870" s="5">
        <v>0</v>
      </c>
      <c r="O1870" s="44"/>
      <c r="P1870" s="5">
        <v>0</v>
      </c>
      <c r="Q1870" s="44"/>
      <c r="R1870" s="5">
        <v>0</v>
      </c>
      <c r="S1870" s="44"/>
      <c r="U1870" s="39">
        <f>$AB$4-V1870</f>
        <v>1.2157399999999945</v>
      </c>
      <c r="V1870" s="39">
        <f>V1868-K1867</f>
        <v>3.5842600000000053</v>
      </c>
      <c r="W1870" s="40">
        <f>U1870/($AB$4/100)</f>
        <v>25.32791666666655</v>
      </c>
      <c r="X1870" s="40">
        <f>V1870/($AB$4/100)</f>
        <v>74.672083333333447</v>
      </c>
    </row>
    <row r="1871" spans="1:24" x14ac:dyDescent="0.3">
      <c r="A1871" s="2">
        <v>44275</v>
      </c>
      <c r="B1871" s="3">
        <v>0.45833333333333331</v>
      </c>
      <c r="C1871" s="6">
        <v>-0.5</v>
      </c>
      <c r="D1871" s="6">
        <v>10.6</v>
      </c>
      <c r="E1871" s="4">
        <v>13.76</v>
      </c>
      <c r="F1871" s="5">
        <v>5.3999999999999999E-2</v>
      </c>
      <c r="G1871" s="44">
        <f t="shared" si="204"/>
        <v>5.2500000000000005E-2</v>
      </c>
      <c r="H1871" s="5">
        <v>0.19900000000000001</v>
      </c>
      <c r="I1871" s="44">
        <f t="shared" si="205"/>
        <v>0.17150000000000001</v>
      </c>
      <c r="J1871" s="5">
        <v>1E-3</v>
      </c>
      <c r="K1871" s="44">
        <f t="shared" si="206"/>
        <v>2.5000000000000001E-4</v>
      </c>
      <c r="L1871" s="5">
        <v>0.14399999999999999</v>
      </c>
      <c r="M1871" s="44">
        <f t="shared" si="207"/>
        <v>0.11799999999999999</v>
      </c>
      <c r="N1871" s="5">
        <v>0</v>
      </c>
      <c r="O1871" s="44">
        <f t="shared" si="208"/>
        <v>0</v>
      </c>
      <c r="P1871" s="5">
        <v>0</v>
      </c>
      <c r="Q1871" s="44">
        <f t="shared" si="209"/>
        <v>0</v>
      </c>
      <c r="R1871" s="5">
        <v>0</v>
      </c>
      <c r="S1871" s="44">
        <f t="shared" si="210"/>
        <v>0</v>
      </c>
      <c r="U1871" s="39"/>
      <c r="V1871" s="39"/>
      <c r="W1871" s="40"/>
      <c r="X1871" s="40"/>
    </row>
    <row r="1872" spans="1:24" x14ac:dyDescent="0.3">
      <c r="A1872" s="2">
        <v>44275</v>
      </c>
      <c r="B1872" s="3">
        <v>0.46875</v>
      </c>
      <c r="C1872" s="6">
        <v>-1.4</v>
      </c>
      <c r="D1872" s="6">
        <v>9.6</v>
      </c>
      <c r="E1872" s="4">
        <v>13.2</v>
      </c>
      <c r="F1872" s="5">
        <v>4.5999999999999999E-2</v>
      </c>
      <c r="G1872" s="44"/>
      <c r="H1872" s="5">
        <v>9.6000000000000002E-2</v>
      </c>
      <c r="I1872" s="44"/>
      <c r="J1872" s="5">
        <v>0</v>
      </c>
      <c r="K1872" s="44"/>
      <c r="L1872" s="5">
        <v>4.8000000000000001E-2</v>
      </c>
      <c r="M1872" s="44"/>
      <c r="N1872" s="5">
        <v>0</v>
      </c>
      <c r="O1872" s="44"/>
      <c r="P1872" s="5">
        <v>0</v>
      </c>
      <c r="Q1872" s="44"/>
      <c r="R1872" s="5">
        <v>0</v>
      </c>
      <c r="S1872" s="44"/>
      <c r="U1872" s="39">
        <f>$AB$4-V1872</f>
        <v>1.1142599999999945</v>
      </c>
      <c r="V1872" s="39">
        <f>V1870+($AB$3*M1871)</f>
        <v>3.6857400000000053</v>
      </c>
      <c r="W1872" s="40">
        <f>U1872/($AB$4/100)</f>
        <v>23.213749999999884</v>
      </c>
      <c r="X1872" s="40">
        <f>V1872/($AB$4/100)</f>
        <v>76.786250000000109</v>
      </c>
    </row>
    <row r="1873" spans="1:26" x14ac:dyDescent="0.3">
      <c r="A1873" s="2">
        <v>44275</v>
      </c>
      <c r="B1873" s="3">
        <v>0.47916666666666669</v>
      </c>
      <c r="C1873" s="6">
        <v>-1.3</v>
      </c>
      <c r="D1873" s="6">
        <v>11.8</v>
      </c>
      <c r="E1873" s="4">
        <v>13.72</v>
      </c>
      <c r="F1873" s="5">
        <v>0.05</v>
      </c>
      <c r="G1873" s="44"/>
      <c r="H1873" s="5">
        <v>0.188</v>
      </c>
      <c r="I1873" s="44"/>
      <c r="J1873" s="5">
        <v>0</v>
      </c>
      <c r="K1873" s="44"/>
      <c r="L1873" s="5">
        <v>0.13700000000000001</v>
      </c>
      <c r="M1873" s="44"/>
      <c r="N1873" s="5">
        <v>0</v>
      </c>
      <c r="O1873" s="44"/>
      <c r="P1873" s="5">
        <v>0</v>
      </c>
      <c r="Q1873" s="44"/>
      <c r="R1873" s="5">
        <v>0</v>
      </c>
      <c r="S1873" s="44"/>
      <c r="U1873" s="39"/>
      <c r="V1873" s="39"/>
      <c r="W1873" s="9"/>
      <c r="X1873" s="9"/>
    </row>
    <row r="1874" spans="1:26" x14ac:dyDescent="0.3">
      <c r="A1874" s="2">
        <v>44275</v>
      </c>
      <c r="B1874" s="3">
        <v>0.48958333333333331</v>
      </c>
      <c r="C1874" s="6">
        <v>-0.3</v>
      </c>
      <c r="D1874" s="6">
        <v>12.5</v>
      </c>
      <c r="E1874" s="4">
        <v>13.97</v>
      </c>
      <c r="F1874" s="5">
        <v>0.06</v>
      </c>
      <c r="G1874" s="44"/>
      <c r="H1874" s="5">
        <v>0.20300000000000001</v>
      </c>
      <c r="I1874" s="44"/>
      <c r="J1874" s="5">
        <v>0</v>
      </c>
      <c r="K1874" s="44"/>
      <c r="L1874" s="5">
        <v>0.14299999999999999</v>
      </c>
      <c r="M1874" s="44"/>
      <c r="N1874" s="5">
        <v>0</v>
      </c>
      <c r="O1874" s="44"/>
      <c r="P1874" s="5">
        <v>0</v>
      </c>
      <c r="Q1874" s="44"/>
      <c r="R1874" s="5">
        <v>0</v>
      </c>
      <c r="S1874" s="44"/>
      <c r="U1874" s="39">
        <f>$AB$4-V1874</f>
        <v>1.1145099999999943</v>
      </c>
      <c r="V1874" s="39">
        <f>V1872-K1871</f>
        <v>3.6854900000000055</v>
      </c>
      <c r="W1874" s="40">
        <f>U1874/($AB$4/100)</f>
        <v>23.218958333333216</v>
      </c>
      <c r="X1874" s="40">
        <f>V1874/($AB$4/100)</f>
        <v>76.781041666666781</v>
      </c>
    </row>
    <row r="1875" spans="1:26" x14ac:dyDescent="0.3">
      <c r="A1875" s="2">
        <v>44275</v>
      </c>
      <c r="B1875" s="3">
        <v>0.5</v>
      </c>
      <c r="C1875" s="6">
        <v>-0.9</v>
      </c>
      <c r="D1875" s="6">
        <v>11.5</v>
      </c>
      <c r="E1875" s="4">
        <v>13.51</v>
      </c>
      <c r="F1875" s="5">
        <v>0.05</v>
      </c>
      <c r="G1875" s="44">
        <f t="shared" si="204"/>
        <v>4.9000000000000002E-2</v>
      </c>
      <c r="H1875" s="5">
        <v>0.14499999999999999</v>
      </c>
      <c r="I1875" s="44">
        <f t="shared" si="205"/>
        <v>0.13675000000000001</v>
      </c>
      <c r="J1875" s="5">
        <v>0</v>
      </c>
      <c r="K1875" s="44">
        <f t="shared" si="206"/>
        <v>2.5000000000000001E-4</v>
      </c>
      <c r="L1875" s="5">
        <v>9.4E-2</v>
      </c>
      <c r="M1875" s="44">
        <f t="shared" si="207"/>
        <v>8.6749999999999994E-2</v>
      </c>
      <c r="N1875" s="5">
        <v>0</v>
      </c>
      <c r="O1875" s="44">
        <f t="shared" si="208"/>
        <v>0</v>
      </c>
      <c r="P1875" s="5">
        <v>0</v>
      </c>
      <c r="Q1875" s="44">
        <f t="shared" si="209"/>
        <v>0</v>
      </c>
      <c r="R1875" s="5">
        <v>0</v>
      </c>
      <c r="S1875" s="44">
        <f t="shared" si="210"/>
        <v>0</v>
      </c>
      <c r="U1875" s="39"/>
      <c r="V1875" s="39"/>
      <c r="W1875" s="40"/>
      <c r="X1875" s="40"/>
    </row>
    <row r="1876" spans="1:26" x14ac:dyDescent="0.3">
      <c r="A1876" s="2">
        <v>44275</v>
      </c>
      <c r="B1876" s="3">
        <v>0.51041666666666663</v>
      </c>
      <c r="C1876" s="6">
        <v>-0.9</v>
      </c>
      <c r="D1876" s="6">
        <v>10</v>
      </c>
      <c r="E1876" s="4">
        <v>13.36</v>
      </c>
      <c r="F1876" s="5">
        <v>4.8000000000000001E-2</v>
      </c>
      <c r="G1876" s="44"/>
      <c r="H1876" s="5">
        <v>0.114</v>
      </c>
      <c r="I1876" s="44"/>
      <c r="J1876" s="5">
        <v>0</v>
      </c>
      <c r="K1876" s="44"/>
      <c r="L1876" s="5">
        <v>6.6000000000000003E-2</v>
      </c>
      <c r="M1876" s="44"/>
      <c r="N1876" s="5">
        <v>0</v>
      </c>
      <c r="O1876" s="44"/>
      <c r="P1876" s="5">
        <v>0</v>
      </c>
      <c r="Q1876" s="44"/>
      <c r="R1876" s="5">
        <v>0</v>
      </c>
      <c r="S1876" s="44"/>
      <c r="U1876" s="39">
        <f>$AB$4-V1876</f>
        <v>1.0399049999999943</v>
      </c>
      <c r="V1876" s="39">
        <f>V1874+($AB$3*M1875)</f>
        <v>3.7600950000000055</v>
      </c>
      <c r="W1876" s="40">
        <f>U1876/($AB$4/100)</f>
        <v>21.664687499999882</v>
      </c>
      <c r="X1876" s="40">
        <f>V1876/($AB$4/100)</f>
        <v>78.335312500000114</v>
      </c>
    </row>
    <row r="1877" spans="1:26" x14ac:dyDescent="0.3">
      <c r="A1877" s="2">
        <v>44275</v>
      </c>
      <c r="B1877" s="3">
        <v>0.52083333333333337</v>
      </c>
      <c r="C1877" s="6">
        <v>-0.8</v>
      </c>
      <c r="D1877" s="6">
        <v>11.5</v>
      </c>
      <c r="E1877" s="4">
        <v>13.57</v>
      </c>
      <c r="F1877" s="5">
        <v>0.05</v>
      </c>
      <c r="G1877" s="44"/>
      <c r="H1877" s="5">
        <v>0.13400000000000001</v>
      </c>
      <c r="I1877" s="44"/>
      <c r="J1877" s="5">
        <v>0</v>
      </c>
      <c r="K1877" s="44"/>
      <c r="L1877" s="5">
        <v>8.2000000000000003E-2</v>
      </c>
      <c r="M1877" s="44"/>
      <c r="N1877" s="5">
        <v>0</v>
      </c>
      <c r="O1877" s="44"/>
      <c r="P1877" s="5">
        <v>0</v>
      </c>
      <c r="Q1877" s="44"/>
      <c r="R1877" s="5">
        <v>0</v>
      </c>
      <c r="S1877" s="44"/>
      <c r="U1877" s="39"/>
      <c r="V1877" s="39"/>
      <c r="W1877" s="40"/>
      <c r="X1877" s="40"/>
    </row>
    <row r="1878" spans="1:26" x14ac:dyDescent="0.3">
      <c r="A1878" s="2">
        <v>44275</v>
      </c>
      <c r="B1878" s="3">
        <v>0.53125</v>
      </c>
      <c r="C1878" s="6">
        <v>-0.5</v>
      </c>
      <c r="D1878" s="6">
        <v>11.6</v>
      </c>
      <c r="E1878" s="4">
        <v>13.82</v>
      </c>
      <c r="F1878" s="5">
        <v>4.8000000000000001E-2</v>
      </c>
      <c r="G1878" s="44"/>
      <c r="H1878" s="5">
        <v>0.154</v>
      </c>
      <c r="I1878" s="44"/>
      <c r="J1878" s="5">
        <v>1E-3</v>
      </c>
      <c r="K1878" s="44"/>
      <c r="L1878" s="5">
        <v>0.105</v>
      </c>
      <c r="M1878" s="44"/>
      <c r="N1878" s="5">
        <v>0</v>
      </c>
      <c r="O1878" s="44"/>
      <c r="P1878" s="5">
        <v>0</v>
      </c>
      <c r="Q1878" s="44"/>
      <c r="R1878" s="5">
        <v>0</v>
      </c>
      <c r="S1878" s="44"/>
      <c r="U1878" s="39">
        <f>$AB$4-V1878</f>
        <v>1.0401549999999942</v>
      </c>
      <c r="V1878" s="39">
        <f>V1876-K1875</f>
        <v>3.7598450000000057</v>
      </c>
      <c r="W1878" s="40">
        <f>U1878/($AB$4/100)</f>
        <v>21.669895833333211</v>
      </c>
      <c r="X1878" s="40">
        <f>V1878/($AB$4/100)</f>
        <v>78.330104166666786</v>
      </c>
    </row>
    <row r="1879" spans="1:26" x14ac:dyDescent="0.3">
      <c r="A1879" s="2">
        <v>44275</v>
      </c>
      <c r="B1879" s="3">
        <v>0.54166666666666663</v>
      </c>
      <c r="C1879" s="6">
        <v>-0.3</v>
      </c>
      <c r="D1879" s="6">
        <v>11</v>
      </c>
      <c r="E1879" s="4">
        <v>13.97</v>
      </c>
      <c r="F1879" s="5">
        <v>5.6000000000000001E-2</v>
      </c>
      <c r="G1879" s="44">
        <f t="shared" si="204"/>
        <v>6.0999999999999999E-2</v>
      </c>
      <c r="H1879" s="5">
        <v>0.16600000000000001</v>
      </c>
      <c r="I1879" s="44">
        <f t="shared" si="205"/>
        <v>0.17524999999999999</v>
      </c>
      <c r="J1879" s="5">
        <v>0</v>
      </c>
      <c r="K1879" s="44">
        <f t="shared" si="206"/>
        <v>0</v>
      </c>
      <c r="L1879" s="5">
        <v>0.11</v>
      </c>
      <c r="M1879" s="44">
        <f t="shared" si="207"/>
        <v>0.11349999999999999</v>
      </c>
      <c r="N1879" s="5">
        <v>0</v>
      </c>
      <c r="O1879" s="44">
        <f t="shared" si="208"/>
        <v>0</v>
      </c>
      <c r="P1879" s="5">
        <v>0</v>
      </c>
      <c r="Q1879" s="44">
        <f t="shared" si="209"/>
        <v>0</v>
      </c>
      <c r="R1879" s="5">
        <v>0</v>
      </c>
      <c r="S1879" s="44">
        <f t="shared" si="210"/>
        <v>0</v>
      </c>
      <c r="U1879" s="39"/>
      <c r="V1879" s="39"/>
      <c r="W1879" s="40"/>
      <c r="X1879" s="40"/>
    </row>
    <row r="1880" spans="1:26" x14ac:dyDescent="0.3">
      <c r="A1880" s="2">
        <v>44275</v>
      </c>
      <c r="B1880" s="3">
        <v>0.55208333333333337</v>
      </c>
      <c r="C1880" s="6">
        <v>-0.1</v>
      </c>
      <c r="D1880" s="6">
        <v>10.1</v>
      </c>
      <c r="E1880" s="4">
        <v>14.37</v>
      </c>
      <c r="F1880" s="5">
        <v>6.6000000000000003E-2</v>
      </c>
      <c r="G1880" s="44"/>
      <c r="H1880" s="5">
        <v>0.189</v>
      </c>
      <c r="I1880" s="44"/>
      <c r="J1880" s="5">
        <v>0</v>
      </c>
      <c r="K1880" s="44"/>
      <c r="L1880" s="5">
        <v>0.122</v>
      </c>
      <c r="M1880" s="44"/>
      <c r="N1880" s="5">
        <v>0</v>
      </c>
      <c r="O1880" s="44"/>
      <c r="P1880" s="5">
        <v>0</v>
      </c>
      <c r="Q1880" s="44"/>
      <c r="R1880" s="5">
        <v>0</v>
      </c>
      <c r="S1880" s="44"/>
      <c r="U1880" s="39">
        <f>$AB$4-V1880</f>
        <v>0.94254499999999419</v>
      </c>
      <c r="V1880" s="39">
        <f>V1878+($AB$3*M1879)</f>
        <v>3.8574550000000056</v>
      </c>
      <c r="W1880" s="40">
        <f>U1880/($AB$4/100)</f>
        <v>19.636354166666546</v>
      </c>
      <c r="X1880" s="40">
        <f>V1880/($AB$4/100)</f>
        <v>80.36364583333345</v>
      </c>
    </row>
    <row r="1881" spans="1:26" x14ac:dyDescent="0.3">
      <c r="A1881" s="2">
        <v>44275</v>
      </c>
      <c r="B1881" s="3">
        <v>0.5625</v>
      </c>
      <c r="C1881" s="6">
        <v>0.6</v>
      </c>
      <c r="D1881" s="6">
        <v>12.2</v>
      </c>
      <c r="E1881" s="4">
        <v>14.36</v>
      </c>
      <c r="F1881" s="5">
        <v>6.4000000000000001E-2</v>
      </c>
      <c r="G1881" s="44"/>
      <c r="H1881" s="5">
        <v>0.182</v>
      </c>
      <c r="I1881" s="44"/>
      <c r="J1881" s="5">
        <v>0</v>
      </c>
      <c r="K1881" s="44"/>
      <c r="L1881" s="5">
        <v>0.11700000000000001</v>
      </c>
      <c r="M1881" s="44"/>
      <c r="N1881" s="5">
        <v>0</v>
      </c>
      <c r="O1881" s="44"/>
      <c r="P1881" s="5">
        <v>0</v>
      </c>
      <c r="Q1881" s="44"/>
      <c r="R1881" s="5">
        <v>0</v>
      </c>
      <c r="S1881" s="44"/>
      <c r="U1881" s="39"/>
      <c r="V1881" s="39"/>
      <c r="W1881" s="9"/>
      <c r="X1881" s="9"/>
    </row>
    <row r="1882" spans="1:26" x14ac:dyDescent="0.3">
      <c r="A1882" s="2">
        <v>44275</v>
      </c>
      <c r="B1882" s="3">
        <v>0.57291666666666663</v>
      </c>
      <c r="C1882" s="6">
        <v>0.2</v>
      </c>
      <c r="D1882" s="6">
        <v>12.1</v>
      </c>
      <c r="E1882" s="4">
        <v>14.12</v>
      </c>
      <c r="F1882" s="5">
        <v>5.8000000000000003E-2</v>
      </c>
      <c r="G1882" s="44"/>
      <c r="H1882" s="5">
        <v>0.16400000000000001</v>
      </c>
      <c r="I1882" s="44"/>
      <c r="J1882" s="5">
        <v>0</v>
      </c>
      <c r="K1882" s="44"/>
      <c r="L1882" s="5">
        <v>0.105</v>
      </c>
      <c r="M1882" s="44"/>
      <c r="N1882" s="5">
        <v>0</v>
      </c>
      <c r="O1882" s="44"/>
      <c r="P1882" s="5">
        <v>0</v>
      </c>
      <c r="Q1882" s="44"/>
      <c r="R1882" s="5">
        <v>0</v>
      </c>
      <c r="S1882" s="44"/>
      <c r="U1882" s="39">
        <f>$AB$4-V1882</f>
        <v>0.94254499999999419</v>
      </c>
      <c r="V1882" s="39">
        <f>V1880-K1879</f>
        <v>3.8574550000000056</v>
      </c>
      <c r="W1882" s="40">
        <f>U1882/($AB$4/100)</f>
        <v>19.636354166666546</v>
      </c>
      <c r="X1882" s="40">
        <f>V1882/($AB$4/100)</f>
        <v>80.36364583333345</v>
      </c>
      <c r="Y1882" s="40">
        <f>MIN(X1787:X1882)</f>
        <v>68.431770833333445</v>
      </c>
      <c r="Z1882" s="40">
        <f>MAX(X1787:X1882)</f>
        <v>81.189895833333438</v>
      </c>
    </row>
    <row r="1883" spans="1:26" x14ac:dyDescent="0.3">
      <c r="A1883" s="2">
        <v>44275</v>
      </c>
      <c r="B1883" s="3">
        <v>0.58333333333333337</v>
      </c>
      <c r="C1883" s="6">
        <v>0.3</v>
      </c>
      <c r="D1883" s="6">
        <v>11.3</v>
      </c>
      <c r="E1883" s="4">
        <v>14.29</v>
      </c>
      <c r="F1883" s="5">
        <v>6.3E-2</v>
      </c>
      <c r="G1883" s="44">
        <f t="shared" si="204"/>
        <v>5.9249999999999997E-2</v>
      </c>
      <c r="H1883" s="5">
        <v>0.17100000000000001</v>
      </c>
      <c r="I1883" s="44">
        <f t="shared" si="205"/>
        <v>0.14124999999999999</v>
      </c>
      <c r="J1883" s="5">
        <v>0</v>
      </c>
      <c r="K1883" s="44">
        <f t="shared" si="206"/>
        <v>2.5000000000000001E-4</v>
      </c>
      <c r="L1883" s="5">
        <v>0.108</v>
      </c>
      <c r="M1883" s="44">
        <f t="shared" si="207"/>
        <v>8.1000000000000003E-2</v>
      </c>
      <c r="N1883" s="5">
        <v>0</v>
      </c>
      <c r="O1883" s="44">
        <f t="shared" si="208"/>
        <v>0</v>
      </c>
      <c r="P1883" s="5">
        <v>0</v>
      </c>
      <c r="Q1883" s="44">
        <f t="shared" si="209"/>
        <v>0</v>
      </c>
      <c r="R1883" s="5">
        <v>0</v>
      </c>
      <c r="S1883" s="44">
        <f t="shared" si="210"/>
        <v>0</v>
      </c>
      <c r="U1883" s="39"/>
      <c r="V1883" s="39"/>
      <c r="W1883" s="40"/>
      <c r="X1883" s="40"/>
    </row>
    <row r="1884" spans="1:26" x14ac:dyDescent="0.3">
      <c r="A1884" s="2">
        <v>44275</v>
      </c>
      <c r="B1884" s="3">
        <v>0.59375</v>
      </c>
      <c r="C1884" s="6">
        <v>0.5</v>
      </c>
      <c r="D1884" s="6">
        <v>13</v>
      </c>
      <c r="E1884" s="4">
        <v>14.04</v>
      </c>
      <c r="F1884" s="5">
        <v>6.2E-2</v>
      </c>
      <c r="G1884" s="44"/>
      <c r="H1884" s="5">
        <v>0.16</v>
      </c>
      <c r="I1884" s="44"/>
      <c r="J1884" s="5">
        <v>0</v>
      </c>
      <c r="K1884" s="44"/>
      <c r="L1884" s="5">
        <v>9.6000000000000002E-2</v>
      </c>
      <c r="M1884" s="44"/>
      <c r="N1884" s="5">
        <v>0</v>
      </c>
      <c r="O1884" s="44"/>
      <c r="P1884" s="5">
        <v>0</v>
      </c>
      <c r="Q1884" s="44"/>
      <c r="R1884" s="5">
        <v>0</v>
      </c>
      <c r="S1884" s="44"/>
      <c r="U1884" s="39">
        <f>$AB$4-V1884</f>
        <v>0.87288499999999436</v>
      </c>
      <c r="V1884" s="39">
        <f>V1882+($AB$3*M1883)</f>
        <v>3.9271150000000055</v>
      </c>
      <c r="W1884" s="40">
        <f>U1884/($AB$4/100)</f>
        <v>18.185104166666548</v>
      </c>
      <c r="X1884" s="40">
        <f>V1884/($AB$4/100)</f>
        <v>81.814895833333452</v>
      </c>
    </row>
    <row r="1885" spans="1:26" x14ac:dyDescent="0.3">
      <c r="A1885" s="2">
        <v>44275</v>
      </c>
      <c r="B1885" s="3">
        <v>0.60416666666666663</v>
      </c>
      <c r="C1885" s="6">
        <v>-0.1</v>
      </c>
      <c r="D1885" s="6">
        <v>12</v>
      </c>
      <c r="E1885" s="4">
        <v>13.51</v>
      </c>
      <c r="F1885" s="5">
        <v>5.3999999999999999E-2</v>
      </c>
      <c r="G1885" s="44"/>
      <c r="H1885" s="5">
        <v>0.108</v>
      </c>
      <c r="I1885" s="44"/>
      <c r="J1885" s="5">
        <v>0</v>
      </c>
      <c r="K1885" s="44"/>
      <c r="L1885" s="5">
        <v>5.3999999999999999E-2</v>
      </c>
      <c r="M1885" s="44"/>
      <c r="N1885" s="5">
        <v>0</v>
      </c>
      <c r="O1885" s="44"/>
      <c r="P1885" s="5">
        <v>0</v>
      </c>
      <c r="Q1885" s="44"/>
      <c r="R1885" s="5">
        <v>0</v>
      </c>
      <c r="S1885" s="44"/>
      <c r="U1885" s="39"/>
      <c r="V1885" s="39"/>
      <c r="W1885" s="40"/>
      <c r="X1885" s="40"/>
    </row>
    <row r="1886" spans="1:26" x14ac:dyDescent="0.3">
      <c r="A1886" s="2">
        <v>44275</v>
      </c>
      <c r="B1886" s="3">
        <v>0.61458333333333337</v>
      </c>
      <c r="C1886" s="6">
        <v>0.2</v>
      </c>
      <c r="D1886" s="6">
        <v>10.9</v>
      </c>
      <c r="E1886" s="4">
        <v>13.78</v>
      </c>
      <c r="F1886" s="5">
        <v>5.8000000000000003E-2</v>
      </c>
      <c r="G1886" s="44"/>
      <c r="H1886" s="5">
        <v>0.126</v>
      </c>
      <c r="I1886" s="44"/>
      <c r="J1886" s="5">
        <v>1E-3</v>
      </c>
      <c r="K1886" s="44"/>
      <c r="L1886" s="5">
        <v>6.6000000000000003E-2</v>
      </c>
      <c r="M1886" s="44"/>
      <c r="N1886" s="5">
        <v>0</v>
      </c>
      <c r="O1886" s="44"/>
      <c r="P1886" s="5">
        <v>0</v>
      </c>
      <c r="Q1886" s="44"/>
      <c r="R1886" s="5">
        <v>0</v>
      </c>
      <c r="S1886" s="44"/>
      <c r="U1886" s="39">
        <f>$AB$4-V1886</f>
        <v>0.87313499999999422</v>
      </c>
      <c r="V1886" s="39">
        <f>V1884-K1883</f>
        <v>3.9268650000000056</v>
      </c>
      <c r="W1886" s="40">
        <f>U1886/($AB$4/100)</f>
        <v>18.19031249999988</v>
      </c>
      <c r="X1886" s="40">
        <f>V1886/($AB$4/100)</f>
        <v>81.809687500000109</v>
      </c>
    </row>
    <row r="1887" spans="1:26" x14ac:dyDescent="0.3">
      <c r="A1887" s="2">
        <v>44275</v>
      </c>
      <c r="B1887" s="3">
        <v>0.625</v>
      </c>
      <c r="C1887" s="6">
        <v>0.3</v>
      </c>
      <c r="D1887" s="6">
        <v>11.4</v>
      </c>
      <c r="E1887" s="4">
        <v>13.56</v>
      </c>
      <c r="F1887" s="5">
        <v>5.7000000000000002E-2</v>
      </c>
      <c r="G1887" s="44">
        <f t="shared" si="204"/>
        <v>5.0250000000000003E-2</v>
      </c>
      <c r="H1887" s="5">
        <v>0.111</v>
      </c>
      <c r="I1887" s="44">
        <f t="shared" si="205"/>
        <v>9.4750000000000001E-2</v>
      </c>
      <c r="J1887" s="5">
        <v>0</v>
      </c>
      <c r="K1887" s="44">
        <f t="shared" si="206"/>
        <v>0</v>
      </c>
      <c r="L1887" s="5">
        <v>5.3999999999999999E-2</v>
      </c>
      <c r="M1887" s="44">
        <f t="shared" si="207"/>
        <v>4.3749999999999997E-2</v>
      </c>
      <c r="N1887" s="5">
        <v>0</v>
      </c>
      <c r="O1887" s="44">
        <f t="shared" si="208"/>
        <v>0</v>
      </c>
      <c r="P1887" s="5">
        <v>0</v>
      </c>
      <c r="Q1887" s="44">
        <f t="shared" si="209"/>
        <v>0</v>
      </c>
      <c r="R1887" s="5">
        <v>0</v>
      </c>
      <c r="S1887" s="44">
        <f t="shared" si="210"/>
        <v>0</v>
      </c>
      <c r="U1887" s="39"/>
      <c r="V1887" s="39"/>
      <c r="W1887" s="40"/>
      <c r="X1887" s="40"/>
    </row>
    <row r="1888" spans="1:26" x14ac:dyDescent="0.3">
      <c r="A1888" s="2">
        <v>44275</v>
      </c>
      <c r="B1888" s="3">
        <v>0.63541666666666663</v>
      </c>
      <c r="C1888" s="6">
        <v>0.1</v>
      </c>
      <c r="D1888" s="6">
        <v>10.7</v>
      </c>
      <c r="E1888" s="4">
        <v>13.5</v>
      </c>
      <c r="F1888" s="5">
        <v>5.1999999999999998E-2</v>
      </c>
      <c r="G1888" s="44"/>
      <c r="H1888" s="5">
        <v>0.106</v>
      </c>
      <c r="I1888" s="44"/>
      <c r="J1888" s="5">
        <v>0</v>
      </c>
      <c r="K1888" s="44"/>
      <c r="L1888" s="5">
        <v>5.3999999999999999E-2</v>
      </c>
      <c r="M1888" s="44"/>
      <c r="N1888" s="5">
        <v>0</v>
      </c>
      <c r="O1888" s="44"/>
      <c r="P1888" s="5">
        <v>0</v>
      </c>
      <c r="Q1888" s="44"/>
      <c r="R1888" s="5">
        <v>0</v>
      </c>
      <c r="S1888" s="44"/>
      <c r="U1888" s="39">
        <f>$AB$4-V1888</f>
        <v>0.83550999999999442</v>
      </c>
      <c r="V1888" s="39">
        <f>V1886+($AB$3*M1887)</f>
        <v>3.9644900000000054</v>
      </c>
      <c r="W1888" s="40">
        <f>U1888/($AB$4/100)</f>
        <v>17.406458333333216</v>
      </c>
      <c r="X1888" s="40">
        <f>V1888/($AB$4/100)</f>
        <v>82.593541666666781</v>
      </c>
    </row>
    <row r="1889" spans="1:24" x14ac:dyDescent="0.3">
      <c r="A1889" s="2">
        <v>44275</v>
      </c>
      <c r="B1889" s="3">
        <v>0.64583333333333337</v>
      </c>
      <c r="C1889" s="6">
        <v>0.3</v>
      </c>
      <c r="D1889" s="6">
        <v>10</v>
      </c>
      <c r="E1889" s="4">
        <v>13.34</v>
      </c>
      <c r="F1889" s="5">
        <v>4.5999999999999999E-2</v>
      </c>
      <c r="G1889" s="44"/>
      <c r="H1889" s="5">
        <v>8.5000000000000006E-2</v>
      </c>
      <c r="I1889" s="44"/>
      <c r="J1889" s="5">
        <v>0</v>
      </c>
      <c r="K1889" s="44"/>
      <c r="L1889" s="5">
        <v>3.7999999999999999E-2</v>
      </c>
      <c r="M1889" s="44"/>
      <c r="N1889" s="5">
        <v>0</v>
      </c>
      <c r="O1889" s="44"/>
      <c r="P1889" s="5">
        <v>0</v>
      </c>
      <c r="Q1889" s="44"/>
      <c r="R1889" s="5">
        <v>0</v>
      </c>
      <c r="S1889" s="44"/>
      <c r="U1889" s="39"/>
      <c r="V1889" s="39"/>
      <c r="W1889" s="9"/>
      <c r="X1889" s="9"/>
    </row>
    <row r="1890" spans="1:24" x14ac:dyDescent="0.3">
      <c r="A1890" s="2">
        <v>44275</v>
      </c>
      <c r="B1890" s="3">
        <v>0.65625</v>
      </c>
      <c r="C1890" s="6">
        <v>0.1</v>
      </c>
      <c r="D1890" s="6">
        <v>12.4</v>
      </c>
      <c r="E1890" s="4">
        <v>13.2</v>
      </c>
      <c r="F1890" s="5">
        <v>4.5999999999999999E-2</v>
      </c>
      <c r="G1890" s="44"/>
      <c r="H1890" s="5">
        <v>7.6999999999999999E-2</v>
      </c>
      <c r="I1890" s="44"/>
      <c r="J1890" s="5">
        <v>0</v>
      </c>
      <c r="K1890" s="44"/>
      <c r="L1890" s="5">
        <v>2.9000000000000001E-2</v>
      </c>
      <c r="M1890" s="44"/>
      <c r="N1890" s="5">
        <v>0</v>
      </c>
      <c r="O1890" s="44"/>
      <c r="P1890" s="5">
        <v>0</v>
      </c>
      <c r="Q1890" s="44"/>
      <c r="R1890" s="5">
        <v>0</v>
      </c>
      <c r="S1890" s="44"/>
      <c r="U1890" s="39">
        <f>$AB$4-V1890</f>
        <v>0.83550999999999442</v>
      </c>
      <c r="V1890" s="39">
        <f>V1888-K1887</f>
        <v>3.9644900000000054</v>
      </c>
      <c r="W1890" s="40">
        <f>U1890/($AB$4/100)</f>
        <v>17.406458333333216</v>
      </c>
      <c r="X1890" s="40">
        <f>V1890/($AB$4/100)</f>
        <v>82.593541666666781</v>
      </c>
    </row>
    <row r="1891" spans="1:24" x14ac:dyDescent="0.3">
      <c r="A1891" s="2">
        <v>44275</v>
      </c>
      <c r="B1891" s="3">
        <v>0.66666666666666663</v>
      </c>
      <c r="C1891" s="6">
        <v>0</v>
      </c>
      <c r="D1891" s="6">
        <v>11.3</v>
      </c>
      <c r="E1891" s="4">
        <v>13.09</v>
      </c>
      <c r="F1891" s="5">
        <v>4.4999999999999998E-2</v>
      </c>
      <c r="G1891" s="44">
        <f t="shared" si="204"/>
        <v>4.4499999999999998E-2</v>
      </c>
      <c r="H1891" s="5">
        <v>5.2999999999999999E-2</v>
      </c>
      <c r="I1891" s="44">
        <f t="shared" si="205"/>
        <v>4.8750000000000002E-2</v>
      </c>
      <c r="J1891" s="5">
        <v>1E-3</v>
      </c>
      <c r="K1891" s="44">
        <f t="shared" si="206"/>
        <v>2.5000000000000001E-3</v>
      </c>
      <c r="L1891" s="5">
        <v>6.0000000000000001E-3</v>
      </c>
      <c r="M1891" s="44">
        <f t="shared" si="207"/>
        <v>5.4999999999999997E-3</v>
      </c>
      <c r="N1891" s="5">
        <v>0</v>
      </c>
      <c r="O1891" s="44">
        <f t="shared" si="208"/>
        <v>0</v>
      </c>
      <c r="P1891" s="5">
        <v>0</v>
      </c>
      <c r="Q1891" s="44">
        <f t="shared" si="209"/>
        <v>0</v>
      </c>
      <c r="R1891" s="5">
        <v>0</v>
      </c>
      <c r="S1891" s="44">
        <f t="shared" si="210"/>
        <v>0</v>
      </c>
      <c r="U1891" s="39"/>
      <c r="V1891" s="39"/>
      <c r="W1891" s="40"/>
      <c r="X1891" s="40"/>
    </row>
    <row r="1892" spans="1:24" x14ac:dyDescent="0.3">
      <c r="A1892" s="2">
        <v>44275</v>
      </c>
      <c r="B1892" s="3">
        <v>0.67708333333333337</v>
      </c>
      <c r="C1892" s="6">
        <v>-0.1</v>
      </c>
      <c r="D1892" s="6">
        <v>9.6</v>
      </c>
      <c r="E1892" s="4">
        <v>13.03</v>
      </c>
      <c r="F1892" s="5">
        <v>4.4999999999999998E-2</v>
      </c>
      <c r="G1892" s="44"/>
      <c r="H1892" s="5">
        <v>0.05</v>
      </c>
      <c r="I1892" s="44"/>
      <c r="J1892" s="5">
        <v>0</v>
      </c>
      <c r="K1892" s="44"/>
      <c r="L1892" s="5">
        <v>4.0000000000000001E-3</v>
      </c>
      <c r="M1892" s="44"/>
      <c r="N1892" s="5">
        <v>0</v>
      </c>
      <c r="O1892" s="44"/>
      <c r="P1892" s="5">
        <v>0</v>
      </c>
      <c r="Q1892" s="44"/>
      <c r="R1892" s="5">
        <v>0</v>
      </c>
      <c r="S1892" s="44"/>
      <c r="U1892" s="39">
        <f>$AB$4-V1892</f>
        <v>0.83077999999999452</v>
      </c>
      <c r="V1892" s="39">
        <f>V1890+($AB$3*M1891)</f>
        <v>3.9692200000000053</v>
      </c>
      <c r="W1892" s="40">
        <f>U1892/($AB$4/100)</f>
        <v>17.307916666666554</v>
      </c>
      <c r="X1892" s="40">
        <f>V1892/($AB$4/100)</f>
        <v>82.692083333333443</v>
      </c>
    </row>
    <row r="1893" spans="1:24" x14ac:dyDescent="0.3">
      <c r="A1893" s="2">
        <v>44275</v>
      </c>
      <c r="B1893" s="3">
        <v>0.6875</v>
      </c>
      <c r="C1893" s="6">
        <v>0</v>
      </c>
      <c r="D1893" s="6">
        <v>12.3</v>
      </c>
      <c r="E1893" s="4">
        <v>13.05</v>
      </c>
      <c r="F1893" s="5">
        <v>4.4999999999999998E-2</v>
      </c>
      <c r="G1893" s="44"/>
      <c r="H1893" s="5">
        <v>5.8000000000000003E-2</v>
      </c>
      <c r="I1893" s="44"/>
      <c r="J1893" s="5">
        <v>1E-3</v>
      </c>
      <c r="K1893" s="44"/>
      <c r="L1893" s="5">
        <v>1.2E-2</v>
      </c>
      <c r="M1893" s="44"/>
      <c r="N1893" s="5">
        <v>0</v>
      </c>
      <c r="O1893" s="44"/>
      <c r="P1893" s="5">
        <v>0</v>
      </c>
      <c r="Q1893" s="44"/>
      <c r="R1893" s="5">
        <v>0</v>
      </c>
      <c r="S1893" s="44"/>
      <c r="U1893" s="39"/>
      <c r="V1893" s="39"/>
      <c r="W1893" s="40"/>
      <c r="X1893" s="40"/>
    </row>
    <row r="1894" spans="1:24" x14ac:dyDescent="0.3">
      <c r="A1894" s="2">
        <v>44275</v>
      </c>
      <c r="B1894" s="3">
        <v>0.69791666666666663</v>
      </c>
      <c r="C1894" s="6">
        <v>0.1</v>
      </c>
      <c r="D1894" s="6">
        <v>10.8</v>
      </c>
      <c r="E1894" s="4">
        <v>12.94</v>
      </c>
      <c r="F1894" s="5">
        <v>4.2999999999999997E-2</v>
      </c>
      <c r="G1894" s="44"/>
      <c r="H1894" s="5">
        <v>3.4000000000000002E-2</v>
      </c>
      <c r="I1894" s="44"/>
      <c r="J1894" s="5">
        <v>8.0000000000000002E-3</v>
      </c>
      <c r="K1894" s="44"/>
      <c r="L1894" s="5">
        <v>0</v>
      </c>
      <c r="M1894" s="44"/>
      <c r="N1894" s="5">
        <v>0</v>
      </c>
      <c r="O1894" s="44"/>
      <c r="P1894" s="5">
        <v>0</v>
      </c>
      <c r="Q1894" s="44"/>
      <c r="R1894" s="5">
        <v>0</v>
      </c>
      <c r="S1894" s="44"/>
      <c r="U1894" s="39">
        <f>$AB$4-V1894</f>
        <v>0.83327999999999447</v>
      </c>
      <c r="V1894" s="39">
        <f>V1892-K1891</f>
        <v>3.9667200000000054</v>
      </c>
      <c r="W1894" s="40">
        <f>U1894/($AB$4/100)</f>
        <v>17.359999999999886</v>
      </c>
      <c r="X1894" s="40">
        <f>V1894/($AB$4/100)</f>
        <v>82.640000000000114</v>
      </c>
    </row>
    <row r="1895" spans="1:24" x14ac:dyDescent="0.3">
      <c r="A1895" s="2">
        <v>44275</v>
      </c>
      <c r="B1895" s="3">
        <v>0.70833333333333337</v>
      </c>
      <c r="C1895" s="6">
        <v>0.2</v>
      </c>
      <c r="D1895" s="6">
        <v>10.3</v>
      </c>
      <c r="E1895" s="4">
        <v>12.89</v>
      </c>
      <c r="F1895" s="5">
        <v>4.2000000000000003E-2</v>
      </c>
      <c r="G1895" s="44">
        <f t="shared" si="204"/>
        <v>4.0750000000000001E-2</v>
      </c>
      <c r="H1895" s="5">
        <v>2.7E-2</v>
      </c>
      <c r="I1895" s="44">
        <f t="shared" si="205"/>
        <v>1.35E-2</v>
      </c>
      <c r="J1895" s="5">
        <v>1.7000000000000001E-2</v>
      </c>
      <c r="K1895" s="44">
        <f t="shared" si="206"/>
        <v>2.7750000000000004E-2</v>
      </c>
      <c r="L1895" s="5">
        <v>0</v>
      </c>
      <c r="M1895" s="44">
        <f t="shared" si="207"/>
        <v>0</v>
      </c>
      <c r="N1895" s="5">
        <v>0</v>
      </c>
      <c r="O1895" s="44">
        <f t="shared" si="208"/>
        <v>0</v>
      </c>
      <c r="P1895" s="5">
        <v>0</v>
      </c>
      <c r="Q1895" s="44">
        <f t="shared" si="209"/>
        <v>0</v>
      </c>
      <c r="R1895" s="5">
        <v>0</v>
      </c>
      <c r="S1895" s="44">
        <f t="shared" si="210"/>
        <v>0</v>
      </c>
      <c r="U1895" s="39"/>
      <c r="V1895" s="39"/>
      <c r="W1895" s="40"/>
      <c r="X1895" s="40"/>
    </row>
    <row r="1896" spans="1:24" x14ac:dyDescent="0.3">
      <c r="A1896" s="2">
        <v>44275</v>
      </c>
      <c r="B1896" s="3">
        <v>0.71875</v>
      </c>
      <c r="C1896" s="6">
        <v>-0.1</v>
      </c>
      <c r="D1896" s="6">
        <v>12</v>
      </c>
      <c r="E1896" s="4">
        <v>12.82</v>
      </c>
      <c r="F1896" s="5">
        <v>4.1000000000000002E-2</v>
      </c>
      <c r="G1896" s="44"/>
      <c r="H1896" s="5">
        <v>1.7999999999999999E-2</v>
      </c>
      <c r="I1896" s="44"/>
      <c r="J1896" s="5">
        <v>2.4E-2</v>
      </c>
      <c r="K1896" s="44"/>
      <c r="L1896" s="5">
        <v>0</v>
      </c>
      <c r="M1896" s="44"/>
      <c r="N1896" s="5">
        <v>0</v>
      </c>
      <c r="O1896" s="44"/>
      <c r="P1896" s="5">
        <v>0</v>
      </c>
      <c r="Q1896" s="44"/>
      <c r="R1896" s="5">
        <v>0</v>
      </c>
      <c r="S1896" s="44"/>
      <c r="U1896" s="39">
        <f>$AB$4-V1896</f>
        <v>0.83327999999999447</v>
      </c>
      <c r="V1896" s="39">
        <f>V1894+($AB$3*M1895)</f>
        <v>3.9667200000000054</v>
      </c>
      <c r="W1896" s="40">
        <f>U1896/($AB$4/100)</f>
        <v>17.359999999999886</v>
      </c>
      <c r="X1896" s="40">
        <f>V1896/($AB$4/100)</f>
        <v>82.640000000000114</v>
      </c>
    </row>
    <row r="1897" spans="1:24" x14ac:dyDescent="0.3">
      <c r="A1897" s="2">
        <v>44275</v>
      </c>
      <c r="B1897" s="3">
        <v>0.72916666666666663</v>
      </c>
      <c r="C1897" s="6">
        <v>-0.3</v>
      </c>
      <c r="D1897" s="6">
        <v>9.6</v>
      </c>
      <c r="E1897" s="4">
        <v>12.79</v>
      </c>
      <c r="F1897" s="5">
        <v>0.04</v>
      </c>
      <c r="G1897" s="44"/>
      <c r="H1897" s="5">
        <v>8.0000000000000002E-3</v>
      </c>
      <c r="I1897" s="44"/>
      <c r="J1897" s="5">
        <v>3.2000000000000001E-2</v>
      </c>
      <c r="K1897" s="44"/>
      <c r="L1897" s="5">
        <v>0</v>
      </c>
      <c r="M1897" s="44"/>
      <c r="N1897" s="5">
        <v>0</v>
      </c>
      <c r="O1897" s="44"/>
      <c r="P1897" s="5">
        <v>0</v>
      </c>
      <c r="Q1897" s="44"/>
      <c r="R1897" s="5">
        <v>0</v>
      </c>
      <c r="S1897" s="44"/>
      <c r="U1897" s="39"/>
      <c r="V1897" s="39"/>
      <c r="W1897" s="9"/>
      <c r="X1897" s="9"/>
    </row>
    <row r="1898" spans="1:24" x14ac:dyDescent="0.3">
      <c r="A1898" s="2">
        <v>44275</v>
      </c>
      <c r="B1898" s="3">
        <v>0.73958333333333337</v>
      </c>
      <c r="C1898" s="6">
        <v>-0.8</v>
      </c>
      <c r="D1898" s="6">
        <v>11.8</v>
      </c>
      <c r="E1898" s="4">
        <v>12.74</v>
      </c>
      <c r="F1898" s="5">
        <v>0.04</v>
      </c>
      <c r="G1898" s="44"/>
      <c r="H1898" s="5">
        <v>1E-3</v>
      </c>
      <c r="I1898" s="44"/>
      <c r="J1898" s="5">
        <v>3.7999999999999999E-2</v>
      </c>
      <c r="K1898" s="44"/>
      <c r="L1898" s="5">
        <v>0</v>
      </c>
      <c r="M1898" s="44"/>
      <c r="N1898" s="5">
        <v>0</v>
      </c>
      <c r="O1898" s="44"/>
      <c r="P1898" s="5">
        <v>0</v>
      </c>
      <c r="Q1898" s="44"/>
      <c r="R1898" s="5">
        <v>0</v>
      </c>
      <c r="S1898" s="44"/>
      <c r="U1898" s="39">
        <f>$AB$4-V1898</f>
        <v>0.86102999999999463</v>
      </c>
      <c r="V1898" s="39">
        <f>V1896-K1895</f>
        <v>3.9389700000000052</v>
      </c>
      <c r="W1898" s="40">
        <f>U1898/($AB$4/100)</f>
        <v>17.938124999999889</v>
      </c>
      <c r="X1898" s="40">
        <f>V1898/($AB$4/100)</f>
        <v>82.0618750000001</v>
      </c>
    </row>
    <row r="1899" spans="1:24" x14ac:dyDescent="0.3">
      <c r="A1899" s="2">
        <v>44275</v>
      </c>
      <c r="B1899" s="3">
        <v>0.75</v>
      </c>
      <c r="C1899" s="6">
        <v>-0.9</v>
      </c>
      <c r="D1899" s="6">
        <v>10.8</v>
      </c>
      <c r="E1899" s="4">
        <v>12.73</v>
      </c>
      <c r="F1899" s="5">
        <v>0.04</v>
      </c>
      <c r="G1899" s="44">
        <f t="shared" si="204"/>
        <v>3.7999999999999999E-2</v>
      </c>
      <c r="H1899" s="5">
        <v>0</v>
      </c>
      <c r="I1899" s="44">
        <f t="shared" si="205"/>
        <v>0</v>
      </c>
      <c r="J1899" s="5">
        <v>3.7999999999999999E-2</v>
      </c>
      <c r="K1899" s="44">
        <f t="shared" si="206"/>
        <v>3.85E-2</v>
      </c>
      <c r="L1899" s="5">
        <v>0</v>
      </c>
      <c r="M1899" s="44">
        <f t="shared" si="207"/>
        <v>0</v>
      </c>
      <c r="N1899" s="5">
        <v>0</v>
      </c>
      <c r="O1899" s="44">
        <f t="shared" si="208"/>
        <v>0</v>
      </c>
      <c r="P1899" s="5">
        <v>0</v>
      </c>
      <c r="Q1899" s="44">
        <f t="shared" si="209"/>
        <v>0</v>
      </c>
      <c r="R1899" s="5">
        <v>0</v>
      </c>
      <c r="S1899" s="44">
        <f t="shared" si="210"/>
        <v>0</v>
      </c>
      <c r="U1899" s="39"/>
      <c r="V1899" s="39"/>
      <c r="W1899" s="40"/>
      <c r="X1899" s="40"/>
    </row>
    <row r="1900" spans="1:24" x14ac:dyDescent="0.3">
      <c r="A1900" s="2">
        <v>44275</v>
      </c>
      <c r="B1900" s="3">
        <v>0.76041666666666663</v>
      </c>
      <c r="C1900" s="6">
        <v>-1.2</v>
      </c>
      <c r="D1900" s="6">
        <v>10.7</v>
      </c>
      <c r="E1900" s="4">
        <v>12.73</v>
      </c>
      <c r="F1900" s="5">
        <v>3.7999999999999999E-2</v>
      </c>
      <c r="G1900" s="44"/>
      <c r="H1900" s="5">
        <v>0</v>
      </c>
      <c r="I1900" s="44"/>
      <c r="J1900" s="5">
        <v>0.04</v>
      </c>
      <c r="K1900" s="44"/>
      <c r="L1900" s="5">
        <v>0</v>
      </c>
      <c r="M1900" s="44"/>
      <c r="N1900" s="5">
        <v>0</v>
      </c>
      <c r="O1900" s="44"/>
      <c r="P1900" s="5">
        <v>0</v>
      </c>
      <c r="Q1900" s="44"/>
      <c r="R1900" s="5">
        <v>0</v>
      </c>
      <c r="S1900" s="44"/>
      <c r="U1900" s="39">
        <f>$AB$4-V1900</f>
        <v>0.86102999999999463</v>
      </c>
      <c r="V1900" s="39">
        <f>V1898+($AB$3*M1899)</f>
        <v>3.9389700000000052</v>
      </c>
      <c r="W1900" s="40">
        <f>U1900/($AB$4/100)</f>
        <v>17.938124999999889</v>
      </c>
      <c r="X1900" s="40">
        <f>V1900/($AB$4/100)</f>
        <v>82.0618750000001</v>
      </c>
    </row>
    <row r="1901" spans="1:24" x14ac:dyDescent="0.3">
      <c r="A1901" s="2">
        <v>44275</v>
      </c>
      <c r="B1901" s="3">
        <v>0.77083333333333337</v>
      </c>
      <c r="C1901" s="6">
        <v>-1.2</v>
      </c>
      <c r="D1901" s="6">
        <v>11.5</v>
      </c>
      <c r="E1901" s="4">
        <v>12.7</v>
      </c>
      <c r="F1901" s="5">
        <v>3.7999999999999999E-2</v>
      </c>
      <c r="G1901" s="44"/>
      <c r="H1901" s="5">
        <v>0</v>
      </c>
      <c r="I1901" s="44"/>
      <c r="J1901" s="5">
        <v>3.7999999999999999E-2</v>
      </c>
      <c r="K1901" s="44"/>
      <c r="L1901" s="5">
        <v>0</v>
      </c>
      <c r="M1901" s="44"/>
      <c r="N1901" s="5">
        <v>0</v>
      </c>
      <c r="O1901" s="44"/>
      <c r="P1901" s="5">
        <v>0</v>
      </c>
      <c r="Q1901" s="44"/>
      <c r="R1901" s="5">
        <v>0</v>
      </c>
      <c r="S1901" s="44"/>
      <c r="U1901" s="39"/>
      <c r="V1901" s="39"/>
      <c r="W1901" s="40"/>
      <c r="X1901" s="40"/>
    </row>
    <row r="1902" spans="1:24" x14ac:dyDescent="0.3">
      <c r="A1902" s="2">
        <v>44275</v>
      </c>
      <c r="B1902" s="3">
        <v>0.78125</v>
      </c>
      <c r="C1902" s="6">
        <v>-1.6</v>
      </c>
      <c r="D1902" s="6">
        <v>9.8000000000000007</v>
      </c>
      <c r="E1902" s="4">
        <v>12.71</v>
      </c>
      <c r="F1902" s="5">
        <v>3.5999999999999997E-2</v>
      </c>
      <c r="G1902" s="44"/>
      <c r="H1902" s="5">
        <v>0</v>
      </c>
      <c r="I1902" s="44"/>
      <c r="J1902" s="5">
        <v>3.7999999999999999E-2</v>
      </c>
      <c r="K1902" s="44"/>
      <c r="L1902" s="5">
        <v>0</v>
      </c>
      <c r="M1902" s="44"/>
      <c r="N1902" s="5">
        <v>0</v>
      </c>
      <c r="O1902" s="44"/>
      <c r="P1902" s="5">
        <v>0</v>
      </c>
      <c r="Q1902" s="44"/>
      <c r="R1902" s="5">
        <v>0</v>
      </c>
      <c r="S1902" s="44"/>
      <c r="U1902" s="39">
        <f>$AB$4-V1902</f>
        <v>0.89952999999999461</v>
      </c>
      <c r="V1902" s="39">
        <f>V1900-K1899</f>
        <v>3.9004700000000052</v>
      </c>
      <c r="W1902" s="40">
        <f>U1902/($AB$4/100)</f>
        <v>18.740208333333221</v>
      </c>
      <c r="X1902" s="40">
        <f>V1902/($AB$4/100)</f>
        <v>81.259791666666771</v>
      </c>
    </row>
    <row r="1903" spans="1:24" x14ac:dyDescent="0.3">
      <c r="A1903" s="2">
        <v>44275</v>
      </c>
      <c r="B1903" s="3">
        <v>0.79166666666666663</v>
      </c>
      <c r="C1903" s="6">
        <v>-2.2000000000000002</v>
      </c>
      <c r="D1903" s="6">
        <v>12</v>
      </c>
      <c r="E1903" s="4">
        <v>12.69</v>
      </c>
      <c r="F1903" s="5">
        <v>3.7999999999999999E-2</v>
      </c>
      <c r="G1903" s="44">
        <f t="shared" si="204"/>
        <v>3.7499999999999999E-2</v>
      </c>
      <c r="H1903" s="5">
        <v>0</v>
      </c>
      <c r="I1903" s="44">
        <f t="shared" si="205"/>
        <v>0</v>
      </c>
      <c r="J1903" s="5">
        <v>3.7999999999999999E-2</v>
      </c>
      <c r="K1903" s="44">
        <f t="shared" si="206"/>
        <v>3.85E-2</v>
      </c>
      <c r="L1903" s="5">
        <v>0</v>
      </c>
      <c r="M1903" s="44">
        <f t="shared" si="207"/>
        <v>0</v>
      </c>
      <c r="N1903" s="5">
        <v>0</v>
      </c>
      <c r="O1903" s="44">
        <f t="shared" si="208"/>
        <v>0</v>
      </c>
      <c r="P1903" s="5">
        <v>0</v>
      </c>
      <c r="Q1903" s="44">
        <f t="shared" si="209"/>
        <v>0</v>
      </c>
      <c r="R1903" s="5">
        <v>0</v>
      </c>
      <c r="S1903" s="44">
        <f t="shared" si="210"/>
        <v>0</v>
      </c>
      <c r="U1903" s="39"/>
      <c r="V1903" s="39"/>
      <c r="W1903" s="40"/>
      <c r="X1903" s="40"/>
    </row>
    <row r="1904" spans="1:24" x14ac:dyDescent="0.3">
      <c r="A1904" s="2">
        <v>44275</v>
      </c>
      <c r="B1904" s="3">
        <v>0.80208333333333337</v>
      </c>
      <c r="C1904" s="6">
        <v>-2.8</v>
      </c>
      <c r="D1904" s="6">
        <v>10</v>
      </c>
      <c r="E1904" s="4">
        <v>12.7</v>
      </c>
      <c r="F1904" s="5">
        <v>3.6999999999999998E-2</v>
      </c>
      <c r="G1904" s="44"/>
      <c r="H1904" s="5">
        <v>0</v>
      </c>
      <c r="I1904" s="44"/>
      <c r="J1904" s="5">
        <v>3.9E-2</v>
      </c>
      <c r="K1904" s="44"/>
      <c r="L1904" s="5">
        <v>0</v>
      </c>
      <c r="M1904" s="44"/>
      <c r="N1904" s="5">
        <v>0</v>
      </c>
      <c r="O1904" s="44"/>
      <c r="P1904" s="5">
        <v>0</v>
      </c>
      <c r="Q1904" s="44"/>
      <c r="R1904" s="5">
        <v>0</v>
      </c>
      <c r="S1904" s="44"/>
      <c r="U1904" s="39">
        <f>$AB$4-V1904</f>
        <v>0.89952999999999461</v>
      </c>
      <c r="V1904" s="39">
        <f>V1902+($AB$3*M1903)</f>
        <v>3.9004700000000052</v>
      </c>
      <c r="W1904" s="40">
        <f>U1904/($AB$4/100)</f>
        <v>18.740208333333221</v>
      </c>
      <c r="X1904" s="40">
        <f>V1904/($AB$4/100)</f>
        <v>81.259791666666771</v>
      </c>
    </row>
    <row r="1905" spans="1:24" x14ac:dyDescent="0.3">
      <c r="A1905" s="2">
        <v>44275</v>
      </c>
      <c r="B1905" s="3">
        <v>0.8125</v>
      </c>
      <c r="C1905" s="6">
        <v>-3.1</v>
      </c>
      <c r="D1905" s="6">
        <v>11.4</v>
      </c>
      <c r="E1905" s="4">
        <v>12.68</v>
      </c>
      <c r="F1905" s="5">
        <v>3.7999999999999999E-2</v>
      </c>
      <c r="G1905" s="44"/>
      <c r="H1905" s="5">
        <v>0</v>
      </c>
      <c r="I1905" s="44"/>
      <c r="J1905" s="5">
        <v>3.7999999999999999E-2</v>
      </c>
      <c r="K1905" s="44"/>
      <c r="L1905" s="5">
        <v>0</v>
      </c>
      <c r="M1905" s="44"/>
      <c r="N1905" s="5">
        <v>0</v>
      </c>
      <c r="O1905" s="44"/>
      <c r="P1905" s="5">
        <v>0</v>
      </c>
      <c r="Q1905" s="44"/>
      <c r="R1905" s="5">
        <v>0</v>
      </c>
      <c r="S1905" s="44"/>
      <c r="U1905" s="39"/>
      <c r="V1905" s="39"/>
      <c r="W1905" s="9"/>
      <c r="X1905" s="9"/>
    </row>
    <row r="1906" spans="1:24" x14ac:dyDescent="0.3">
      <c r="A1906" s="2">
        <v>44275</v>
      </c>
      <c r="B1906" s="3">
        <v>0.82291666666666663</v>
      </c>
      <c r="C1906" s="6">
        <v>-3.1</v>
      </c>
      <c r="D1906" s="6">
        <v>11</v>
      </c>
      <c r="E1906" s="4">
        <v>12.67</v>
      </c>
      <c r="F1906" s="5">
        <v>3.6999999999999998E-2</v>
      </c>
      <c r="G1906" s="44"/>
      <c r="H1906" s="5">
        <v>0</v>
      </c>
      <c r="I1906" s="44"/>
      <c r="J1906" s="5">
        <v>3.9E-2</v>
      </c>
      <c r="K1906" s="44"/>
      <c r="L1906" s="5">
        <v>0</v>
      </c>
      <c r="M1906" s="44"/>
      <c r="N1906" s="5">
        <v>0</v>
      </c>
      <c r="O1906" s="44"/>
      <c r="P1906" s="5">
        <v>0</v>
      </c>
      <c r="Q1906" s="44"/>
      <c r="R1906" s="5">
        <v>0</v>
      </c>
      <c r="S1906" s="44"/>
      <c r="U1906" s="39">
        <f>$AB$4-V1906</f>
        <v>0.93802999999999459</v>
      </c>
      <c r="V1906" s="39">
        <f>V1904-K1903</f>
        <v>3.8619700000000052</v>
      </c>
      <c r="W1906" s="40">
        <f>U1906/($AB$4/100)</f>
        <v>19.542291666666554</v>
      </c>
      <c r="X1906" s="40">
        <f>V1906/($AB$4/100)</f>
        <v>80.457708333333443</v>
      </c>
    </row>
    <row r="1907" spans="1:24" x14ac:dyDescent="0.3">
      <c r="A1907" s="2">
        <v>44275</v>
      </c>
      <c r="B1907" s="3">
        <v>0.83333333333333337</v>
      </c>
      <c r="C1907" s="6">
        <v>-2.9</v>
      </c>
      <c r="D1907" s="6">
        <v>10.199999999999999</v>
      </c>
      <c r="E1907" s="4">
        <v>12.67</v>
      </c>
      <c r="F1907" s="5">
        <v>3.7999999999999999E-2</v>
      </c>
      <c r="G1907" s="44">
        <f t="shared" si="204"/>
        <v>3.7749999999999999E-2</v>
      </c>
      <c r="H1907" s="5">
        <v>0</v>
      </c>
      <c r="I1907" s="44">
        <f t="shared" si="205"/>
        <v>0</v>
      </c>
      <c r="J1907" s="5">
        <v>3.7999999999999999E-2</v>
      </c>
      <c r="K1907" s="44">
        <f t="shared" si="206"/>
        <v>3.85E-2</v>
      </c>
      <c r="L1907" s="5">
        <v>0</v>
      </c>
      <c r="M1907" s="44">
        <f t="shared" si="207"/>
        <v>0</v>
      </c>
      <c r="N1907" s="5">
        <v>0</v>
      </c>
      <c r="O1907" s="44">
        <f t="shared" si="208"/>
        <v>0</v>
      </c>
      <c r="P1907" s="5">
        <v>0</v>
      </c>
      <c r="Q1907" s="44">
        <f t="shared" si="209"/>
        <v>0</v>
      </c>
      <c r="R1907" s="5">
        <v>0</v>
      </c>
      <c r="S1907" s="44">
        <f t="shared" si="210"/>
        <v>0</v>
      </c>
      <c r="U1907" s="39"/>
      <c r="V1907" s="39"/>
      <c r="W1907" s="40"/>
      <c r="X1907" s="40"/>
    </row>
    <row r="1908" spans="1:24" x14ac:dyDescent="0.3">
      <c r="A1908" s="2">
        <v>44275</v>
      </c>
      <c r="B1908" s="3">
        <v>0.84375</v>
      </c>
      <c r="C1908" s="6">
        <v>-3.2</v>
      </c>
      <c r="D1908" s="6">
        <v>11.7</v>
      </c>
      <c r="E1908" s="4">
        <v>12.65</v>
      </c>
      <c r="F1908" s="5">
        <v>3.6999999999999998E-2</v>
      </c>
      <c r="G1908" s="44"/>
      <c r="H1908" s="5">
        <v>0</v>
      </c>
      <c r="I1908" s="44"/>
      <c r="J1908" s="5">
        <v>3.9E-2</v>
      </c>
      <c r="K1908" s="44"/>
      <c r="L1908" s="5">
        <v>0</v>
      </c>
      <c r="M1908" s="44"/>
      <c r="N1908" s="5">
        <v>0</v>
      </c>
      <c r="O1908" s="44"/>
      <c r="P1908" s="5">
        <v>0</v>
      </c>
      <c r="Q1908" s="44"/>
      <c r="R1908" s="5">
        <v>0</v>
      </c>
      <c r="S1908" s="44"/>
      <c r="U1908" s="39">
        <f>$AB$4-V1908</f>
        <v>0.93802999999999459</v>
      </c>
      <c r="V1908" s="39">
        <f>V1906+($AB$3*M1907)</f>
        <v>3.8619700000000052</v>
      </c>
      <c r="W1908" s="40">
        <f>U1908/($AB$4/100)</f>
        <v>19.542291666666554</v>
      </c>
      <c r="X1908" s="40">
        <f>V1908/($AB$4/100)</f>
        <v>80.457708333333443</v>
      </c>
    </row>
    <row r="1909" spans="1:24" x14ac:dyDescent="0.3">
      <c r="A1909" s="2">
        <v>44275</v>
      </c>
      <c r="B1909" s="3">
        <v>0.85416666666666663</v>
      </c>
      <c r="C1909" s="6">
        <v>-3.4</v>
      </c>
      <c r="D1909" s="6">
        <v>9.8000000000000007</v>
      </c>
      <c r="E1909" s="4">
        <v>12.66</v>
      </c>
      <c r="F1909" s="5">
        <v>3.7999999999999999E-2</v>
      </c>
      <c r="G1909" s="44"/>
      <c r="H1909" s="5">
        <v>0</v>
      </c>
      <c r="I1909" s="44"/>
      <c r="J1909" s="5">
        <v>3.7999999999999999E-2</v>
      </c>
      <c r="K1909" s="44"/>
      <c r="L1909" s="5">
        <v>0</v>
      </c>
      <c r="M1909" s="44"/>
      <c r="N1909" s="5">
        <v>0</v>
      </c>
      <c r="O1909" s="44"/>
      <c r="P1909" s="5">
        <v>0</v>
      </c>
      <c r="Q1909" s="44"/>
      <c r="R1909" s="5">
        <v>0</v>
      </c>
      <c r="S1909" s="44"/>
      <c r="U1909" s="39"/>
      <c r="V1909" s="39"/>
      <c r="W1909" s="40"/>
      <c r="X1909" s="40"/>
    </row>
    <row r="1910" spans="1:24" x14ac:dyDescent="0.3">
      <c r="A1910" s="2">
        <v>44275</v>
      </c>
      <c r="B1910" s="3">
        <v>0.86458333333333337</v>
      </c>
      <c r="C1910" s="6">
        <v>-3.3</v>
      </c>
      <c r="D1910" s="6">
        <v>12</v>
      </c>
      <c r="E1910" s="4">
        <v>12.64</v>
      </c>
      <c r="F1910" s="5">
        <v>3.7999999999999999E-2</v>
      </c>
      <c r="G1910" s="44"/>
      <c r="H1910" s="5">
        <v>0</v>
      </c>
      <c r="I1910" s="44"/>
      <c r="J1910" s="5">
        <v>3.9E-2</v>
      </c>
      <c r="K1910" s="44"/>
      <c r="L1910" s="5">
        <v>0</v>
      </c>
      <c r="M1910" s="44"/>
      <c r="N1910" s="5">
        <v>0</v>
      </c>
      <c r="O1910" s="44"/>
      <c r="P1910" s="5">
        <v>0</v>
      </c>
      <c r="Q1910" s="44"/>
      <c r="R1910" s="5">
        <v>0</v>
      </c>
      <c r="S1910" s="44"/>
      <c r="U1910" s="39">
        <f>$AB$4-V1910</f>
        <v>0.97652999999999457</v>
      </c>
      <c r="V1910" s="39">
        <f>V1908-K1907</f>
        <v>3.8234700000000053</v>
      </c>
      <c r="W1910" s="40">
        <f>U1910/($AB$4/100)</f>
        <v>20.344374999999886</v>
      </c>
      <c r="X1910" s="40">
        <f>V1910/($AB$4/100)</f>
        <v>79.655625000000114</v>
      </c>
    </row>
    <row r="1911" spans="1:24" x14ac:dyDescent="0.3">
      <c r="A1911" s="2">
        <v>44275</v>
      </c>
      <c r="B1911" s="3">
        <v>0.875</v>
      </c>
      <c r="C1911" s="6">
        <v>-3.3</v>
      </c>
      <c r="D1911" s="6">
        <v>9.8000000000000007</v>
      </c>
      <c r="E1911" s="4">
        <v>12.64</v>
      </c>
      <c r="F1911" s="5">
        <v>3.6999999999999998E-2</v>
      </c>
      <c r="G1911" s="44">
        <f t="shared" si="204"/>
        <v>3.7499999999999999E-2</v>
      </c>
      <c r="H1911" s="5">
        <v>0</v>
      </c>
      <c r="I1911" s="44">
        <f t="shared" si="205"/>
        <v>0</v>
      </c>
      <c r="J1911" s="5">
        <v>3.7999999999999999E-2</v>
      </c>
      <c r="K1911" s="44">
        <f t="shared" si="206"/>
        <v>3.85E-2</v>
      </c>
      <c r="L1911" s="5">
        <v>0</v>
      </c>
      <c r="M1911" s="44">
        <f t="shared" si="207"/>
        <v>0</v>
      </c>
      <c r="N1911" s="5">
        <v>0</v>
      </c>
      <c r="O1911" s="44">
        <f t="shared" si="208"/>
        <v>0</v>
      </c>
      <c r="P1911" s="5">
        <v>0</v>
      </c>
      <c r="Q1911" s="44">
        <f t="shared" si="209"/>
        <v>0</v>
      </c>
      <c r="R1911" s="5">
        <v>0</v>
      </c>
      <c r="S1911" s="44">
        <f t="shared" si="210"/>
        <v>0</v>
      </c>
      <c r="U1911" s="39"/>
      <c r="V1911" s="39"/>
      <c r="W1911" s="40"/>
      <c r="X1911" s="40"/>
    </row>
    <row r="1912" spans="1:24" x14ac:dyDescent="0.3">
      <c r="A1912" s="2">
        <v>44275</v>
      </c>
      <c r="B1912" s="3">
        <v>0.88541666666666663</v>
      </c>
      <c r="C1912" s="6">
        <v>-3.2</v>
      </c>
      <c r="D1912" s="6">
        <v>11.4</v>
      </c>
      <c r="E1912" s="4">
        <v>12.63</v>
      </c>
      <c r="F1912" s="5">
        <v>3.7999999999999999E-2</v>
      </c>
      <c r="G1912" s="44"/>
      <c r="H1912" s="5">
        <v>0</v>
      </c>
      <c r="I1912" s="44"/>
      <c r="J1912" s="5">
        <v>3.9E-2</v>
      </c>
      <c r="K1912" s="44"/>
      <c r="L1912" s="5">
        <v>0</v>
      </c>
      <c r="M1912" s="44"/>
      <c r="N1912" s="5">
        <v>0</v>
      </c>
      <c r="O1912" s="44"/>
      <c r="P1912" s="5">
        <v>0</v>
      </c>
      <c r="Q1912" s="44"/>
      <c r="R1912" s="5">
        <v>0</v>
      </c>
      <c r="S1912" s="44"/>
      <c r="U1912" s="39">
        <f>$AB$4-V1912</f>
        <v>0.97652999999999457</v>
      </c>
      <c r="V1912" s="39">
        <f>V1910+($AB$3*M1911)</f>
        <v>3.8234700000000053</v>
      </c>
      <c r="W1912" s="40">
        <f>U1912/($AB$4/100)</f>
        <v>20.344374999999886</v>
      </c>
      <c r="X1912" s="40">
        <f>V1912/($AB$4/100)</f>
        <v>79.655625000000114</v>
      </c>
    </row>
    <row r="1913" spans="1:24" x14ac:dyDescent="0.3">
      <c r="A1913" s="2">
        <v>44275</v>
      </c>
      <c r="B1913" s="3">
        <v>0.89583333333333337</v>
      </c>
      <c r="C1913" s="6">
        <v>-3.1</v>
      </c>
      <c r="D1913" s="6">
        <v>10.8</v>
      </c>
      <c r="E1913" s="4">
        <v>12.62</v>
      </c>
      <c r="F1913" s="5">
        <v>3.6999999999999998E-2</v>
      </c>
      <c r="G1913" s="44"/>
      <c r="H1913" s="5">
        <v>0</v>
      </c>
      <c r="I1913" s="44"/>
      <c r="J1913" s="5">
        <v>3.9E-2</v>
      </c>
      <c r="K1913" s="44"/>
      <c r="L1913" s="5">
        <v>0</v>
      </c>
      <c r="M1913" s="44"/>
      <c r="N1913" s="5">
        <v>0</v>
      </c>
      <c r="O1913" s="44"/>
      <c r="P1913" s="5">
        <v>0</v>
      </c>
      <c r="Q1913" s="44"/>
      <c r="R1913" s="5">
        <v>0</v>
      </c>
      <c r="S1913" s="44"/>
      <c r="U1913" s="39"/>
      <c r="V1913" s="39"/>
      <c r="W1913" s="9"/>
      <c r="X1913" s="9"/>
    </row>
    <row r="1914" spans="1:24" x14ac:dyDescent="0.3">
      <c r="A1914" s="2">
        <v>44275</v>
      </c>
      <c r="B1914" s="3">
        <v>0.90625</v>
      </c>
      <c r="C1914" s="6">
        <v>-3.3</v>
      </c>
      <c r="D1914" s="6">
        <v>10.4</v>
      </c>
      <c r="E1914" s="4">
        <v>12.63</v>
      </c>
      <c r="F1914" s="5">
        <v>3.7999999999999999E-2</v>
      </c>
      <c r="G1914" s="44"/>
      <c r="H1914" s="5">
        <v>0</v>
      </c>
      <c r="I1914" s="44"/>
      <c r="J1914" s="5">
        <v>3.7999999999999999E-2</v>
      </c>
      <c r="K1914" s="44"/>
      <c r="L1914" s="5">
        <v>0</v>
      </c>
      <c r="M1914" s="44"/>
      <c r="N1914" s="5">
        <v>0</v>
      </c>
      <c r="O1914" s="44"/>
      <c r="P1914" s="5">
        <v>0</v>
      </c>
      <c r="Q1914" s="44"/>
      <c r="R1914" s="5">
        <v>0</v>
      </c>
      <c r="S1914" s="44"/>
      <c r="U1914" s="39">
        <f>$AB$4-V1914</f>
        <v>1.0150299999999945</v>
      </c>
      <c r="V1914" s="39">
        <f>V1912-K1911</f>
        <v>3.7849700000000053</v>
      </c>
      <c r="W1914" s="40">
        <f>U1914/($AB$4/100)</f>
        <v>21.146458333333218</v>
      </c>
      <c r="X1914" s="40">
        <f>V1914/($AB$4/100)</f>
        <v>78.853541666666771</v>
      </c>
    </row>
    <row r="1915" spans="1:24" x14ac:dyDescent="0.3">
      <c r="A1915" s="2">
        <v>44275</v>
      </c>
      <c r="B1915" s="3">
        <v>0.91666666666666663</v>
      </c>
      <c r="C1915" s="6">
        <v>-2.9</v>
      </c>
      <c r="D1915" s="6">
        <v>11.3</v>
      </c>
      <c r="E1915" s="4">
        <v>12.62</v>
      </c>
      <c r="F1915" s="5">
        <v>3.7999999999999999E-2</v>
      </c>
      <c r="G1915" s="44">
        <f t="shared" si="204"/>
        <v>3.7499999999999999E-2</v>
      </c>
      <c r="H1915" s="5">
        <v>0</v>
      </c>
      <c r="I1915" s="44">
        <f t="shared" si="205"/>
        <v>0</v>
      </c>
      <c r="J1915" s="5">
        <v>3.9E-2</v>
      </c>
      <c r="K1915" s="44">
        <f t="shared" si="206"/>
        <v>3.875E-2</v>
      </c>
      <c r="L1915" s="5">
        <v>0</v>
      </c>
      <c r="M1915" s="44">
        <f t="shared" si="207"/>
        <v>0</v>
      </c>
      <c r="N1915" s="5">
        <v>0</v>
      </c>
      <c r="O1915" s="44">
        <f t="shared" si="208"/>
        <v>0</v>
      </c>
      <c r="P1915" s="5">
        <v>0</v>
      </c>
      <c r="Q1915" s="44">
        <f t="shared" si="209"/>
        <v>0</v>
      </c>
      <c r="R1915" s="5">
        <v>0</v>
      </c>
      <c r="S1915" s="44">
        <f t="shared" si="210"/>
        <v>0</v>
      </c>
      <c r="U1915" s="39"/>
      <c r="V1915" s="39"/>
      <c r="W1915" s="40"/>
      <c r="X1915" s="40"/>
    </row>
    <row r="1916" spans="1:24" x14ac:dyDescent="0.3">
      <c r="A1916" s="2">
        <v>44275</v>
      </c>
      <c r="B1916" s="3">
        <v>0.92708333333333337</v>
      </c>
      <c r="C1916" s="6">
        <v>-2.6</v>
      </c>
      <c r="D1916" s="6">
        <v>10.1</v>
      </c>
      <c r="E1916" s="4">
        <v>12.62</v>
      </c>
      <c r="F1916" s="5">
        <v>3.6999999999999998E-2</v>
      </c>
      <c r="G1916" s="44"/>
      <c r="H1916" s="5">
        <v>0</v>
      </c>
      <c r="I1916" s="44"/>
      <c r="J1916" s="5">
        <v>3.9E-2</v>
      </c>
      <c r="K1916" s="44"/>
      <c r="L1916" s="5">
        <v>0</v>
      </c>
      <c r="M1916" s="44"/>
      <c r="N1916" s="5">
        <v>0</v>
      </c>
      <c r="O1916" s="44"/>
      <c r="P1916" s="5">
        <v>0</v>
      </c>
      <c r="Q1916" s="44"/>
      <c r="R1916" s="5">
        <v>0</v>
      </c>
      <c r="S1916" s="44"/>
      <c r="U1916" s="39">
        <f>$AB$4-V1916</f>
        <v>1.0150299999999945</v>
      </c>
      <c r="V1916" s="39">
        <f>V1914+($AB$3*M1915)</f>
        <v>3.7849700000000053</v>
      </c>
      <c r="W1916" s="40">
        <f>U1916/($AB$4/100)</f>
        <v>21.146458333333218</v>
      </c>
      <c r="X1916" s="40">
        <f>V1916/($AB$4/100)</f>
        <v>78.853541666666771</v>
      </c>
    </row>
    <row r="1917" spans="1:24" x14ac:dyDescent="0.3">
      <c r="A1917" s="2">
        <v>44275</v>
      </c>
      <c r="B1917" s="3">
        <v>0.9375</v>
      </c>
      <c r="C1917" s="6">
        <v>-2.2000000000000002</v>
      </c>
      <c r="D1917" s="6">
        <v>12.1</v>
      </c>
      <c r="E1917" s="4">
        <v>12.6</v>
      </c>
      <c r="F1917" s="5">
        <v>3.7999999999999999E-2</v>
      </c>
      <c r="G1917" s="44"/>
      <c r="H1917" s="5">
        <v>0</v>
      </c>
      <c r="I1917" s="44"/>
      <c r="J1917" s="5">
        <v>3.7999999999999999E-2</v>
      </c>
      <c r="K1917" s="44"/>
      <c r="L1917" s="5">
        <v>0</v>
      </c>
      <c r="M1917" s="44"/>
      <c r="N1917" s="5">
        <v>0</v>
      </c>
      <c r="O1917" s="44"/>
      <c r="P1917" s="5">
        <v>0</v>
      </c>
      <c r="Q1917" s="44"/>
      <c r="R1917" s="5">
        <v>0</v>
      </c>
      <c r="S1917" s="44"/>
      <c r="U1917" s="39"/>
      <c r="V1917" s="39"/>
      <c r="W1917" s="40"/>
      <c r="X1917" s="40"/>
    </row>
    <row r="1918" spans="1:24" x14ac:dyDescent="0.3">
      <c r="A1918" s="2">
        <v>44275</v>
      </c>
      <c r="B1918" s="3">
        <v>0.94791666666666663</v>
      </c>
      <c r="C1918" s="6">
        <v>-2.2000000000000002</v>
      </c>
      <c r="D1918" s="6">
        <v>9.5</v>
      </c>
      <c r="E1918" s="4">
        <v>12.6</v>
      </c>
      <c r="F1918" s="5">
        <v>3.6999999999999998E-2</v>
      </c>
      <c r="G1918" s="44"/>
      <c r="H1918" s="5">
        <v>0</v>
      </c>
      <c r="I1918" s="44"/>
      <c r="J1918" s="5">
        <v>3.9E-2</v>
      </c>
      <c r="K1918" s="44"/>
      <c r="L1918" s="5">
        <v>0</v>
      </c>
      <c r="M1918" s="44"/>
      <c r="N1918" s="5">
        <v>0</v>
      </c>
      <c r="O1918" s="44"/>
      <c r="P1918" s="5">
        <v>0</v>
      </c>
      <c r="Q1918" s="44"/>
      <c r="R1918" s="5">
        <v>0</v>
      </c>
      <c r="S1918" s="44"/>
      <c r="U1918" s="39">
        <f>$AB$4-V1918</f>
        <v>1.0537799999999944</v>
      </c>
      <c r="V1918" s="39">
        <f>V1916-K1915</f>
        <v>3.7462200000000054</v>
      </c>
      <c r="W1918" s="40">
        <f>U1918/($AB$4/100)</f>
        <v>21.953749999999882</v>
      </c>
      <c r="X1918" s="40">
        <f>V1918/($AB$4/100)</f>
        <v>78.046250000000114</v>
      </c>
    </row>
    <row r="1919" spans="1:24" x14ac:dyDescent="0.3">
      <c r="A1919" s="2">
        <v>44275</v>
      </c>
      <c r="B1919" s="3">
        <v>0.95833333333333337</v>
      </c>
      <c r="C1919" s="6">
        <v>-2.2000000000000002</v>
      </c>
      <c r="D1919" s="6">
        <v>12</v>
      </c>
      <c r="E1919" s="4">
        <v>12.58</v>
      </c>
      <c r="F1919" s="5">
        <v>3.7999999999999999E-2</v>
      </c>
      <c r="G1919" s="44">
        <f t="shared" si="204"/>
        <v>3.7499999999999999E-2</v>
      </c>
      <c r="H1919" s="5">
        <v>0</v>
      </c>
      <c r="I1919" s="44">
        <f t="shared" si="205"/>
        <v>0</v>
      </c>
      <c r="J1919" s="5">
        <v>3.7999999999999999E-2</v>
      </c>
      <c r="K1919" s="44">
        <f t="shared" si="206"/>
        <v>3.85E-2</v>
      </c>
      <c r="L1919" s="5">
        <v>0</v>
      </c>
      <c r="M1919" s="44">
        <f t="shared" si="207"/>
        <v>0</v>
      </c>
      <c r="N1919" s="5">
        <v>0</v>
      </c>
      <c r="O1919" s="44">
        <f t="shared" si="208"/>
        <v>0</v>
      </c>
      <c r="P1919" s="5">
        <v>0</v>
      </c>
      <c r="Q1919" s="44">
        <f t="shared" si="209"/>
        <v>0</v>
      </c>
      <c r="R1919" s="5">
        <v>0</v>
      </c>
      <c r="S1919" s="44">
        <f t="shared" si="210"/>
        <v>0</v>
      </c>
      <c r="U1919" s="39"/>
      <c r="V1919" s="39"/>
      <c r="W1919" s="40"/>
      <c r="X1919" s="40"/>
    </row>
    <row r="1920" spans="1:24" x14ac:dyDescent="0.3">
      <c r="A1920" s="2">
        <v>44275</v>
      </c>
      <c r="B1920" s="3">
        <v>0.96875</v>
      </c>
      <c r="C1920" s="6">
        <v>-2.1</v>
      </c>
      <c r="D1920" s="6">
        <v>9.8000000000000007</v>
      </c>
      <c r="E1920" s="4">
        <v>12.59</v>
      </c>
      <c r="F1920" s="5">
        <v>3.6999999999999998E-2</v>
      </c>
      <c r="G1920" s="44"/>
      <c r="H1920" s="5">
        <v>0</v>
      </c>
      <c r="I1920" s="44"/>
      <c r="J1920" s="5">
        <v>3.9E-2</v>
      </c>
      <c r="K1920" s="44"/>
      <c r="L1920" s="5">
        <v>0</v>
      </c>
      <c r="M1920" s="44"/>
      <c r="N1920" s="5">
        <v>0</v>
      </c>
      <c r="O1920" s="44"/>
      <c r="P1920" s="5">
        <v>0</v>
      </c>
      <c r="Q1920" s="44"/>
      <c r="R1920" s="5">
        <v>0</v>
      </c>
      <c r="S1920" s="44"/>
      <c r="U1920" s="39">
        <f>$AB$4-V1920</f>
        <v>1.0537799999999944</v>
      </c>
      <c r="V1920" s="39">
        <f>V1918+($AB$3*M1919)</f>
        <v>3.7462200000000054</v>
      </c>
      <c r="W1920" s="40">
        <f>U1920/($AB$4/100)</f>
        <v>21.953749999999882</v>
      </c>
      <c r="X1920" s="40">
        <f>V1920/($AB$4/100)</f>
        <v>78.046250000000114</v>
      </c>
    </row>
    <row r="1921" spans="1:24" x14ac:dyDescent="0.3">
      <c r="A1921" s="2">
        <v>44275</v>
      </c>
      <c r="B1921" s="3">
        <v>0.97916666666666663</v>
      </c>
      <c r="C1921" s="6">
        <v>-2</v>
      </c>
      <c r="D1921" s="6">
        <v>11.7</v>
      </c>
      <c r="E1921" s="4">
        <v>12.58</v>
      </c>
      <c r="F1921" s="5">
        <v>3.7999999999999999E-2</v>
      </c>
      <c r="G1921" s="44"/>
      <c r="H1921" s="5">
        <v>0</v>
      </c>
      <c r="I1921" s="44"/>
      <c r="J1921" s="5">
        <v>3.9E-2</v>
      </c>
      <c r="K1921" s="44"/>
      <c r="L1921" s="5">
        <v>0</v>
      </c>
      <c r="M1921" s="44"/>
      <c r="N1921" s="5">
        <v>0</v>
      </c>
      <c r="O1921" s="44"/>
      <c r="P1921" s="5">
        <v>0</v>
      </c>
      <c r="Q1921" s="44"/>
      <c r="R1921" s="5">
        <v>0</v>
      </c>
      <c r="S1921" s="44"/>
      <c r="U1921" s="39"/>
      <c r="V1921" s="39"/>
      <c r="W1921" s="9"/>
      <c r="X1921" s="9"/>
    </row>
    <row r="1922" spans="1:24" x14ac:dyDescent="0.3">
      <c r="A1922" s="2">
        <v>44275</v>
      </c>
      <c r="B1922" s="3">
        <v>0.98958333333333337</v>
      </c>
      <c r="C1922" s="6">
        <v>-2</v>
      </c>
      <c r="D1922" s="6">
        <v>10.3</v>
      </c>
      <c r="E1922" s="4">
        <v>12.57</v>
      </c>
      <c r="F1922" s="5">
        <v>3.6999999999999998E-2</v>
      </c>
      <c r="G1922" s="44"/>
      <c r="H1922" s="5">
        <v>0</v>
      </c>
      <c r="I1922" s="44"/>
      <c r="J1922" s="5">
        <v>3.7999999999999999E-2</v>
      </c>
      <c r="K1922" s="44"/>
      <c r="L1922" s="5">
        <v>0</v>
      </c>
      <c r="M1922" s="44"/>
      <c r="N1922" s="5">
        <v>0</v>
      </c>
      <c r="O1922" s="44"/>
      <c r="P1922" s="5">
        <v>0</v>
      </c>
      <c r="Q1922" s="44"/>
      <c r="R1922" s="5">
        <v>0</v>
      </c>
      <c r="S1922" s="44"/>
      <c r="U1922" s="39">
        <f>$AB$4-V1922</f>
        <v>1.0922799999999944</v>
      </c>
      <c r="V1922" s="39">
        <f>V1920-K1919</f>
        <v>3.7077200000000055</v>
      </c>
      <c r="W1922" s="40">
        <f>U1922/($AB$4/100)</f>
        <v>22.755833333333214</v>
      </c>
      <c r="X1922" s="40">
        <f>V1922/($AB$4/100)</f>
        <v>77.244166666666786</v>
      </c>
    </row>
    <row r="1923" spans="1:24" x14ac:dyDescent="0.3">
      <c r="A1923" s="2">
        <v>44276</v>
      </c>
      <c r="B1923" s="3">
        <v>0</v>
      </c>
      <c r="C1923" s="6">
        <v>-2</v>
      </c>
      <c r="D1923" s="6">
        <v>10.9</v>
      </c>
      <c r="E1923" s="4">
        <v>12.57</v>
      </c>
      <c r="F1923" s="5">
        <v>3.7999999999999999E-2</v>
      </c>
      <c r="G1923" s="44">
        <f t="shared" si="204"/>
        <v>3.7499999999999999E-2</v>
      </c>
      <c r="H1923" s="5">
        <v>0</v>
      </c>
      <c r="I1923" s="44">
        <f t="shared" si="205"/>
        <v>0</v>
      </c>
      <c r="J1923" s="5">
        <v>3.9E-2</v>
      </c>
      <c r="K1923" s="44">
        <f t="shared" si="206"/>
        <v>3.85E-2</v>
      </c>
      <c r="L1923" s="5">
        <v>0</v>
      </c>
      <c r="M1923" s="44">
        <f t="shared" si="207"/>
        <v>0</v>
      </c>
      <c r="N1923" s="5">
        <v>0</v>
      </c>
      <c r="O1923" s="44">
        <f t="shared" si="208"/>
        <v>0</v>
      </c>
      <c r="P1923" s="5">
        <v>0</v>
      </c>
      <c r="Q1923" s="44">
        <f t="shared" si="209"/>
        <v>0</v>
      </c>
      <c r="R1923" s="5">
        <v>0</v>
      </c>
      <c r="S1923" s="44">
        <f t="shared" si="210"/>
        <v>0</v>
      </c>
      <c r="U1923" s="39"/>
      <c r="V1923" s="39"/>
      <c r="W1923" s="40"/>
      <c r="X1923" s="40"/>
    </row>
    <row r="1924" spans="1:24" x14ac:dyDescent="0.3">
      <c r="A1924" s="2">
        <v>44276</v>
      </c>
      <c r="B1924" s="3">
        <v>1.0416666666666666E-2</v>
      </c>
      <c r="C1924" s="6">
        <v>-2</v>
      </c>
      <c r="D1924" s="6">
        <v>11.3</v>
      </c>
      <c r="E1924" s="4">
        <v>12.56</v>
      </c>
      <c r="F1924" s="5">
        <v>3.6999999999999998E-2</v>
      </c>
      <c r="G1924" s="44"/>
      <c r="H1924" s="5">
        <v>0</v>
      </c>
      <c r="I1924" s="44"/>
      <c r="J1924" s="5">
        <v>3.7999999999999999E-2</v>
      </c>
      <c r="K1924" s="44"/>
      <c r="L1924" s="5">
        <v>0</v>
      </c>
      <c r="M1924" s="44"/>
      <c r="N1924" s="5">
        <v>0</v>
      </c>
      <c r="O1924" s="44"/>
      <c r="P1924" s="5">
        <v>0</v>
      </c>
      <c r="Q1924" s="44"/>
      <c r="R1924" s="5">
        <v>0</v>
      </c>
      <c r="S1924" s="44"/>
      <c r="U1924" s="39">
        <f>$AB$4-V1924</f>
        <v>1.0922799999999944</v>
      </c>
      <c r="V1924" s="39">
        <f>V1922+($AB$3*M1923)</f>
        <v>3.7077200000000055</v>
      </c>
      <c r="W1924" s="40">
        <f>U1924/($AB$4/100)</f>
        <v>22.755833333333214</v>
      </c>
      <c r="X1924" s="40">
        <f>V1924/($AB$4/100)</f>
        <v>77.244166666666786</v>
      </c>
    </row>
    <row r="1925" spans="1:24" x14ac:dyDescent="0.3">
      <c r="A1925" s="2">
        <v>44276</v>
      </c>
      <c r="B1925" s="3">
        <v>2.0833333333333332E-2</v>
      </c>
      <c r="C1925" s="6">
        <v>-1.8</v>
      </c>
      <c r="D1925" s="6">
        <v>10.1</v>
      </c>
      <c r="E1925" s="4">
        <v>12.56</v>
      </c>
      <c r="F1925" s="5">
        <v>3.7999999999999999E-2</v>
      </c>
      <c r="G1925" s="44"/>
      <c r="H1925" s="5">
        <v>0</v>
      </c>
      <c r="I1925" s="44"/>
      <c r="J1925" s="5">
        <v>3.7999999999999999E-2</v>
      </c>
      <c r="K1925" s="44"/>
      <c r="L1925" s="5">
        <v>0</v>
      </c>
      <c r="M1925" s="44"/>
      <c r="N1925" s="5">
        <v>0</v>
      </c>
      <c r="O1925" s="44"/>
      <c r="P1925" s="5">
        <v>0</v>
      </c>
      <c r="Q1925" s="44"/>
      <c r="R1925" s="5">
        <v>0</v>
      </c>
      <c r="S1925" s="44"/>
      <c r="U1925" s="39"/>
      <c r="V1925" s="39"/>
      <c r="W1925" s="40"/>
      <c r="X1925" s="40"/>
    </row>
    <row r="1926" spans="1:24" x14ac:dyDescent="0.3">
      <c r="A1926" s="2">
        <v>44276</v>
      </c>
      <c r="B1926" s="3">
        <v>3.125E-2</v>
      </c>
      <c r="C1926" s="6">
        <v>-2</v>
      </c>
      <c r="D1926" s="6">
        <v>11.8</v>
      </c>
      <c r="E1926" s="4">
        <v>12.54</v>
      </c>
      <c r="F1926" s="5">
        <v>3.6999999999999998E-2</v>
      </c>
      <c r="G1926" s="44"/>
      <c r="H1926" s="5">
        <v>0</v>
      </c>
      <c r="I1926" s="44"/>
      <c r="J1926" s="5">
        <v>3.9E-2</v>
      </c>
      <c r="K1926" s="44"/>
      <c r="L1926" s="5">
        <v>0</v>
      </c>
      <c r="M1926" s="44"/>
      <c r="N1926" s="5">
        <v>0</v>
      </c>
      <c r="O1926" s="44"/>
      <c r="P1926" s="5">
        <v>0</v>
      </c>
      <c r="Q1926" s="44"/>
      <c r="R1926" s="5">
        <v>0</v>
      </c>
      <c r="S1926" s="44"/>
      <c r="U1926" s="39">
        <f>$AB$4-V1926</f>
        <v>1.1307799999999943</v>
      </c>
      <c r="V1926" s="39">
        <f>V1924-K1923</f>
        <v>3.6692200000000055</v>
      </c>
      <c r="W1926" s="40">
        <f>U1926/($AB$4/100)</f>
        <v>23.55791666666655</v>
      </c>
      <c r="X1926" s="40">
        <f>V1926/($AB$4/100)</f>
        <v>76.442083333333443</v>
      </c>
    </row>
    <row r="1927" spans="1:24" x14ac:dyDescent="0.3">
      <c r="A1927" s="2">
        <v>44276</v>
      </c>
      <c r="B1927" s="3">
        <v>4.1666666666666664E-2</v>
      </c>
      <c r="C1927" s="6">
        <v>-1.9</v>
      </c>
      <c r="D1927" s="6">
        <v>9.6</v>
      </c>
      <c r="E1927" s="4">
        <v>12.56</v>
      </c>
      <c r="F1927" s="5">
        <v>3.7999999999999999E-2</v>
      </c>
      <c r="G1927" s="44">
        <f t="shared" ref="G1927:G1987" si="211">AVERAGE(F1927:F1930)</f>
        <v>3.7499999999999999E-2</v>
      </c>
      <c r="H1927" s="5">
        <v>0</v>
      </c>
      <c r="I1927" s="44">
        <f t="shared" ref="I1927:I1987" si="212">AVERAGE(H1927:H1930)</f>
        <v>0</v>
      </c>
      <c r="J1927" s="5">
        <v>3.7999999999999999E-2</v>
      </c>
      <c r="K1927" s="44">
        <f t="shared" ref="K1927:K1987" si="213">AVERAGE(J1927:J1930)</f>
        <v>3.85E-2</v>
      </c>
      <c r="L1927" s="5">
        <v>0</v>
      </c>
      <c r="M1927" s="44">
        <f t="shared" ref="M1927:M1987" si="214">AVERAGE(L1927:L1930)</f>
        <v>0</v>
      </c>
      <c r="N1927" s="5">
        <v>0</v>
      </c>
      <c r="O1927" s="44">
        <f t="shared" ref="O1927:O1987" si="215">AVERAGE(N1927:N1930)</f>
        <v>0</v>
      </c>
      <c r="P1927" s="5">
        <v>0</v>
      </c>
      <c r="Q1927" s="44">
        <f t="shared" ref="Q1927:Q1987" si="216">AVERAGE(P1927:P1930)</f>
        <v>0</v>
      </c>
      <c r="R1927" s="5">
        <v>0</v>
      </c>
      <c r="S1927" s="44">
        <f t="shared" ref="S1927:S1987" si="217">AVERAGE(R1927:R1930)</f>
        <v>0</v>
      </c>
      <c r="U1927" s="39"/>
      <c r="V1927" s="39"/>
      <c r="W1927" s="40"/>
      <c r="X1927" s="40"/>
    </row>
    <row r="1928" spans="1:24" x14ac:dyDescent="0.3">
      <c r="A1928" s="2">
        <v>44276</v>
      </c>
      <c r="B1928" s="3">
        <v>5.2083333333333336E-2</v>
      </c>
      <c r="C1928" s="6">
        <v>-1.9</v>
      </c>
      <c r="D1928" s="6">
        <v>11.8</v>
      </c>
      <c r="E1928" s="4">
        <v>12.53</v>
      </c>
      <c r="F1928" s="5">
        <v>3.6999999999999998E-2</v>
      </c>
      <c r="G1928" s="44"/>
      <c r="H1928" s="5">
        <v>0</v>
      </c>
      <c r="I1928" s="44"/>
      <c r="J1928" s="5">
        <v>3.9E-2</v>
      </c>
      <c r="K1928" s="44"/>
      <c r="L1928" s="5">
        <v>0</v>
      </c>
      <c r="M1928" s="44"/>
      <c r="N1928" s="5">
        <v>0</v>
      </c>
      <c r="O1928" s="44"/>
      <c r="P1928" s="5">
        <v>0</v>
      </c>
      <c r="Q1928" s="44"/>
      <c r="R1928" s="5">
        <v>0</v>
      </c>
      <c r="S1928" s="44"/>
      <c r="U1928" s="39">
        <f>$AB$4-V1928</f>
        <v>1.1307799999999943</v>
      </c>
      <c r="V1928" s="39">
        <f>V1926+($AB$3*M1927)</f>
        <v>3.6692200000000055</v>
      </c>
      <c r="W1928" s="40">
        <f>U1928/($AB$4/100)</f>
        <v>23.55791666666655</v>
      </c>
      <c r="X1928" s="40">
        <f>V1928/($AB$4/100)</f>
        <v>76.442083333333443</v>
      </c>
    </row>
    <row r="1929" spans="1:24" x14ac:dyDescent="0.3">
      <c r="A1929" s="2">
        <v>44276</v>
      </c>
      <c r="B1929" s="3">
        <v>6.25E-2</v>
      </c>
      <c r="C1929" s="6">
        <v>-1.8</v>
      </c>
      <c r="D1929" s="6">
        <v>9.6999999999999993</v>
      </c>
      <c r="E1929" s="4">
        <v>12.54</v>
      </c>
      <c r="F1929" s="5">
        <v>3.7999999999999999E-2</v>
      </c>
      <c r="G1929" s="44"/>
      <c r="H1929" s="5">
        <v>0</v>
      </c>
      <c r="I1929" s="44"/>
      <c r="J1929" s="5">
        <v>3.7999999999999999E-2</v>
      </c>
      <c r="K1929" s="44"/>
      <c r="L1929" s="5">
        <v>0</v>
      </c>
      <c r="M1929" s="44"/>
      <c r="N1929" s="5">
        <v>0</v>
      </c>
      <c r="O1929" s="44"/>
      <c r="P1929" s="5">
        <v>0</v>
      </c>
      <c r="Q1929" s="44"/>
      <c r="R1929" s="5">
        <v>0</v>
      </c>
      <c r="S1929" s="44"/>
      <c r="U1929" s="39"/>
      <c r="V1929" s="39"/>
      <c r="W1929" s="9"/>
      <c r="X1929" s="9"/>
    </row>
    <row r="1930" spans="1:24" x14ac:dyDescent="0.3">
      <c r="A1930" s="2">
        <v>44276</v>
      </c>
      <c r="B1930" s="3">
        <v>7.2916666666666671E-2</v>
      </c>
      <c r="C1930" s="6">
        <v>-1.6</v>
      </c>
      <c r="D1930" s="6">
        <v>11.6</v>
      </c>
      <c r="E1930" s="4">
        <v>12.52</v>
      </c>
      <c r="F1930" s="5">
        <v>3.6999999999999998E-2</v>
      </c>
      <c r="G1930" s="44"/>
      <c r="H1930" s="5">
        <v>0</v>
      </c>
      <c r="I1930" s="44"/>
      <c r="J1930" s="5">
        <v>3.9E-2</v>
      </c>
      <c r="K1930" s="44"/>
      <c r="L1930" s="5">
        <v>0</v>
      </c>
      <c r="M1930" s="44"/>
      <c r="N1930" s="5">
        <v>0</v>
      </c>
      <c r="O1930" s="44"/>
      <c r="P1930" s="5">
        <v>0</v>
      </c>
      <c r="Q1930" s="44"/>
      <c r="R1930" s="5">
        <v>0</v>
      </c>
      <c r="S1930" s="44"/>
      <c r="U1930" s="39">
        <f>$AB$4-V1930</f>
        <v>1.1692799999999943</v>
      </c>
      <c r="V1930" s="39">
        <f>V1928-K1927</f>
        <v>3.6307200000000055</v>
      </c>
      <c r="W1930" s="40">
        <f>U1930/($AB$4/100)</f>
        <v>24.359999999999882</v>
      </c>
      <c r="X1930" s="40">
        <f>V1930/($AB$4/100)</f>
        <v>75.640000000000114</v>
      </c>
    </row>
    <row r="1931" spans="1:24" x14ac:dyDescent="0.3">
      <c r="A1931" s="2">
        <v>44276</v>
      </c>
      <c r="B1931" s="3">
        <v>8.3333333333333329E-2</v>
      </c>
      <c r="C1931" s="6">
        <v>-1.7</v>
      </c>
      <c r="D1931" s="6">
        <v>9.9</v>
      </c>
      <c r="E1931" s="4">
        <v>12.53</v>
      </c>
      <c r="F1931" s="5">
        <v>3.7999999999999999E-2</v>
      </c>
      <c r="G1931" s="44">
        <f t="shared" si="211"/>
        <v>3.7499999999999999E-2</v>
      </c>
      <c r="H1931" s="5">
        <v>0</v>
      </c>
      <c r="I1931" s="44">
        <f t="shared" si="212"/>
        <v>0</v>
      </c>
      <c r="J1931" s="5">
        <v>3.7999999999999999E-2</v>
      </c>
      <c r="K1931" s="44">
        <f t="shared" si="213"/>
        <v>3.85E-2</v>
      </c>
      <c r="L1931" s="5">
        <v>0</v>
      </c>
      <c r="M1931" s="44">
        <f t="shared" si="214"/>
        <v>0</v>
      </c>
      <c r="N1931" s="5">
        <v>0</v>
      </c>
      <c r="O1931" s="44">
        <f t="shared" si="215"/>
        <v>0</v>
      </c>
      <c r="P1931" s="5">
        <v>0</v>
      </c>
      <c r="Q1931" s="44">
        <f t="shared" si="216"/>
        <v>0</v>
      </c>
      <c r="R1931" s="5">
        <v>0</v>
      </c>
      <c r="S1931" s="44">
        <f t="shared" si="217"/>
        <v>0</v>
      </c>
      <c r="U1931" s="39"/>
      <c r="V1931" s="39"/>
      <c r="W1931" s="40"/>
      <c r="X1931" s="40"/>
    </row>
    <row r="1932" spans="1:24" x14ac:dyDescent="0.3">
      <c r="A1932" s="2">
        <v>44276</v>
      </c>
      <c r="B1932" s="3">
        <v>9.375E-2</v>
      </c>
      <c r="C1932" s="6">
        <v>-1.6</v>
      </c>
      <c r="D1932" s="6">
        <v>11</v>
      </c>
      <c r="E1932" s="4">
        <v>12.51</v>
      </c>
      <c r="F1932" s="5">
        <v>3.6999999999999998E-2</v>
      </c>
      <c r="G1932" s="44"/>
      <c r="H1932" s="5">
        <v>0</v>
      </c>
      <c r="I1932" s="44"/>
      <c r="J1932" s="5">
        <v>3.9E-2</v>
      </c>
      <c r="K1932" s="44"/>
      <c r="L1932" s="5">
        <v>0</v>
      </c>
      <c r="M1932" s="44"/>
      <c r="N1932" s="5">
        <v>0</v>
      </c>
      <c r="O1932" s="44"/>
      <c r="P1932" s="5">
        <v>0</v>
      </c>
      <c r="Q1932" s="44"/>
      <c r="R1932" s="5">
        <v>0</v>
      </c>
      <c r="S1932" s="44"/>
      <c r="U1932" s="39">
        <f>$AB$4-V1932</f>
        <v>1.1692799999999943</v>
      </c>
      <c r="V1932" s="39">
        <f>V1930+($AB$3*M1931)</f>
        <v>3.6307200000000055</v>
      </c>
      <c r="W1932" s="40">
        <f>U1932/($AB$4/100)</f>
        <v>24.359999999999882</v>
      </c>
      <c r="X1932" s="40">
        <f>V1932/($AB$4/100)</f>
        <v>75.640000000000114</v>
      </c>
    </row>
    <row r="1933" spans="1:24" x14ac:dyDescent="0.3">
      <c r="A1933" s="2">
        <v>44276</v>
      </c>
      <c r="B1933" s="3">
        <v>0.10416666666666667</v>
      </c>
      <c r="C1933" s="6">
        <v>-1.4</v>
      </c>
      <c r="D1933" s="6">
        <v>10.9</v>
      </c>
      <c r="E1933" s="4">
        <v>12.51</v>
      </c>
      <c r="F1933" s="5">
        <v>3.7999999999999999E-2</v>
      </c>
      <c r="G1933" s="44"/>
      <c r="H1933" s="5">
        <v>0</v>
      </c>
      <c r="I1933" s="44"/>
      <c r="J1933" s="5">
        <v>3.7999999999999999E-2</v>
      </c>
      <c r="K1933" s="44"/>
      <c r="L1933" s="5">
        <v>0</v>
      </c>
      <c r="M1933" s="44"/>
      <c r="N1933" s="5">
        <v>0</v>
      </c>
      <c r="O1933" s="44"/>
      <c r="P1933" s="5">
        <v>0</v>
      </c>
      <c r="Q1933" s="44"/>
      <c r="R1933" s="5">
        <v>0</v>
      </c>
      <c r="S1933" s="44"/>
      <c r="U1933" s="39"/>
      <c r="V1933" s="39"/>
      <c r="W1933" s="40"/>
      <c r="X1933" s="40"/>
    </row>
    <row r="1934" spans="1:24" x14ac:dyDescent="0.3">
      <c r="A1934" s="2">
        <v>44276</v>
      </c>
      <c r="B1934" s="3">
        <v>0.11458333333333333</v>
      </c>
      <c r="C1934" s="6">
        <v>-1.3</v>
      </c>
      <c r="D1934" s="6">
        <v>10.199999999999999</v>
      </c>
      <c r="E1934" s="4">
        <v>12.51</v>
      </c>
      <c r="F1934" s="5">
        <v>3.6999999999999998E-2</v>
      </c>
      <c r="G1934" s="44"/>
      <c r="H1934" s="5">
        <v>0</v>
      </c>
      <c r="I1934" s="44"/>
      <c r="J1934" s="5">
        <v>3.9E-2</v>
      </c>
      <c r="K1934" s="44"/>
      <c r="L1934" s="5">
        <v>0</v>
      </c>
      <c r="M1934" s="44"/>
      <c r="N1934" s="5">
        <v>0</v>
      </c>
      <c r="O1934" s="44"/>
      <c r="P1934" s="5">
        <v>0</v>
      </c>
      <c r="Q1934" s="44"/>
      <c r="R1934" s="5">
        <v>0</v>
      </c>
      <c r="S1934" s="44"/>
      <c r="U1934" s="39">
        <f>$AB$4-V1934</f>
        <v>1.2077799999999943</v>
      </c>
      <c r="V1934" s="39">
        <f>V1932-K1931</f>
        <v>3.5922200000000055</v>
      </c>
      <c r="W1934" s="40">
        <f>U1934/($AB$4/100)</f>
        <v>25.162083333333214</v>
      </c>
      <c r="X1934" s="40">
        <f>V1934/($AB$4/100)</f>
        <v>74.837916666666786</v>
      </c>
    </row>
    <row r="1935" spans="1:24" x14ac:dyDescent="0.3">
      <c r="A1935" s="2">
        <v>44276</v>
      </c>
      <c r="B1935" s="3">
        <v>0.125</v>
      </c>
      <c r="C1935" s="6">
        <v>-1.2</v>
      </c>
      <c r="D1935" s="6">
        <v>11.6</v>
      </c>
      <c r="E1935" s="4">
        <v>12.49</v>
      </c>
      <c r="F1935" s="5">
        <v>3.7999999999999999E-2</v>
      </c>
      <c r="G1935" s="44">
        <f t="shared" si="211"/>
        <v>3.7499999999999999E-2</v>
      </c>
      <c r="H1935" s="5">
        <v>0</v>
      </c>
      <c r="I1935" s="44">
        <f t="shared" si="212"/>
        <v>0</v>
      </c>
      <c r="J1935" s="5">
        <v>3.7999999999999999E-2</v>
      </c>
      <c r="K1935" s="44">
        <f t="shared" si="213"/>
        <v>3.8249999999999999E-2</v>
      </c>
      <c r="L1935" s="5">
        <v>0</v>
      </c>
      <c r="M1935" s="44">
        <f t="shared" si="214"/>
        <v>0</v>
      </c>
      <c r="N1935" s="5">
        <v>0</v>
      </c>
      <c r="O1935" s="44">
        <f t="shared" si="215"/>
        <v>0</v>
      </c>
      <c r="P1935" s="5">
        <v>0</v>
      </c>
      <c r="Q1935" s="44">
        <f t="shared" si="216"/>
        <v>0</v>
      </c>
      <c r="R1935" s="5">
        <v>0</v>
      </c>
      <c r="S1935" s="44">
        <f t="shared" si="217"/>
        <v>0</v>
      </c>
      <c r="U1935" s="39"/>
      <c r="V1935" s="39"/>
      <c r="W1935" s="40"/>
      <c r="X1935" s="40"/>
    </row>
    <row r="1936" spans="1:24" x14ac:dyDescent="0.3">
      <c r="A1936" s="2">
        <v>44276</v>
      </c>
      <c r="B1936" s="3">
        <v>0.13541666666666666</v>
      </c>
      <c r="C1936" s="6">
        <v>-1</v>
      </c>
      <c r="D1936" s="6">
        <v>9.8000000000000007</v>
      </c>
      <c r="E1936" s="4">
        <v>12.5</v>
      </c>
      <c r="F1936" s="5">
        <v>3.6999999999999998E-2</v>
      </c>
      <c r="G1936" s="44"/>
      <c r="H1936" s="5">
        <v>0</v>
      </c>
      <c r="I1936" s="44"/>
      <c r="J1936" s="5">
        <v>3.9E-2</v>
      </c>
      <c r="K1936" s="44"/>
      <c r="L1936" s="5">
        <v>0</v>
      </c>
      <c r="M1936" s="44"/>
      <c r="N1936" s="5">
        <v>0</v>
      </c>
      <c r="O1936" s="44"/>
      <c r="P1936" s="5">
        <v>0</v>
      </c>
      <c r="Q1936" s="44"/>
      <c r="R1936" s="5">
        <v>0</v>
      </c>
      <c r="S1936" s="44"/>
      <c r="U1936" s="39">
        <f>$AB$4-V1936</f>
        <v>1.2077799999999943</v>
      </c>
      <c r="V1936" s="39">
        <f>V1934+($AB$3*M1935)</f>
        <v>3.5922200000000055</v>
      </c>
      <c r="W1936" s="40">
        <f>U1936/($AB$4/100)</f>
        <v>25.162083333333214</v>
      </c>
      <c r="X1936" s="40">
        <f>V1936/($AB$4/100)</f>
        <v>74.837916666666786</v>
      </c>
    </row>
    <row r="1937" spans="1:24" x14ac:dyDescent="0.3">
      <c r="A1937" s="2">
        <v>44276</v>
      </c>
      <c r="B1937" s="3">
        <v>0.14583333333333334</v>
      </c>
      <c r="C1937" s="6">
        <v>-1</v>
      </c>
      <c r="D1937" s="6">
        <v>12</v>
      </c>
      <c r="E1937" s="4">
        <v>12.48</v>
      </c>
      <c r="F1937" s="5">
        <v>3.7999999999999999E-2</v>
      </c>
      <c r="G1937" s="44"/>
      <c r="H1937" s="5">
        <v>0</v>
      </c>
      <c r="I1937" s="44"/>
      <c r="J1937" s="5">
        <v>3.7999999999999999E-2</v>
      </c>
      <c r="K1937" s="44"/>
      <c r="L1937" s="5">
        <v>0</v>
      </c>
      <c r="M1937" s="44"/>
      <c r="N1937" s="5">
        <v>0</v>
      </c>
      <c r="O1937" s="44"/>
      <c r="P1937" s="5">
        <v>0</v>
      </c>
      <c r="Q1937" s="44"/>
      <c r="R1937" s="5">
        <v>0</v>
      </c>
      <c r="S1937" s="44"/>
      <c r="U1937" s="39"/>
      <c r="V1937" s="39"/>
      <c r="W1937" s="9"/>
      <c r="X1937" s="9"/>
    </row>
    <row r="1938" spans="1:24" x14ac:dyDescent="0.3">
      <c r="A1938" s="2">
        <v>44276</v>
      </c>
      <c r="B1938" s="3">
        <v>0.15625</v>
      </c>
      <c r="C1938" s="6">
        <v>-0.9</v>
      </c>
      <c r="D1938" s="6">
        <v>9.6</v>
      </c>
      <c r="E1938" s="4">
        <v>12.49</v>
      </c>
      <c r="F1938" s="5">
        <v>3.6999999999999998E-2</v>
      </c>
      <c r="G1938" s="44"/>
      <c r="H1938" s="5">
        <v>0</v>
      </c>
      <c r="I1938" s="44"/>
      <c r="J1938" s="5">
        <v>3.7999999999999999E-2</v>
      </c>
      <c r="K1938" s="44"/>
      <c r="L1938" s="5">
        <v>0</v>
      </c>
      <c r="M1938" s="44"/>
      <c r="N1938" s="5">
        <v>0</v>
      </c>
      <c r="O1938" s="44"/>
      <c r="P1938" s="5">
        <v>0</v>
      </c>
      <c r="Q1938" s="44"/>
      <c r="R1938" s="5">
        <v>0</v>
      </c>
      <c r="S1938" s="44"/>
      <c r="U1938" s="39">
        <f>$AB$4-V1938</f>
        <v>1.2460299999999944</v>
      </c>
      <c r="V1938" s="39">
        <f>V1936-K1935</f>
        <v>3.5539700000000054</v>
      </c>
      <c r="W1938" s="40">
        <f>U1938/($AB$4/100)</f>
        <v>25.958958333333218</v>
      </c>
      <c r="X1938" s="40">
        <f>V1938/($AB$4/100)</f>
        <v>74.041041666666771</v>
      </c>
    </row>
    <row r="1939" spans="1:24" x14ac:dyDescent="0.3">
      <c r="A1939" s="2">
        <v>44276</v>
      </c>
      <c r="B1939" s="3">
        <v>0.16666666666666666</v>
      </c>
      <c r="C1939" s="6">
        <v>-0.7</v>
      </c>
      <c r="D1939" s="6">
        <v>11.9</v>
      </c>
      <c r="E1939" s="4">
        <v>12.47</v>
      </c>
      <c r="F1939" s="5">
        <v>3.7999999999999999E-2</v>
      </c>
      <c r="G1939" s="44">
        <f t="shared" si="211"/>
        <v>3.7499999999999999E-2</v>
      </c>
      <c r="H1939" s="5">
        <v>0</v>
      </c>
      <c r="I1939" s="44">
        <f t="shared" si="212"/>
        <v>0</v>
      </c>
      <c r="J1939" s="5">
        <v>3.9E-2</v>
      </c>
      <c r="K1939" s="44">
        <f t="shared" si="213"/>
        <v>3.85E-2</v>
      </c>
      <c r="L1939" s="5">
        <v>0</v>
      </c>
      <c r="M1939" s="44">
        <f t="shared" si="214"/>
        <v>0</v>
      </c>
      <c r="N1939" s="5">
        <v>0</v>
      </c>
      <c r="O1939" s="44">
        <f t="shared" si="215"/>
        <v>0</v>
      </c>
      <c r="P1939" s="5">
        <v>0</v>
      </c>
      <c r="Q1939" s="44">
        <f t="shared" si="216"/>
        <v>0</v>
      </c>
      <c r="R1939" s="5">
        <v>0</v>
      </c>
      <c r="S1939" s="44">
        <f t="shared" si="217"/>
        <v>0</v>
      </c>
      <c r="U1939" s="39"/>
      <c r="V1939" s="39"/>
      <c r="W1939" s="40"/>
      <c r="X1939" s="40"/>
    </row>
    <row r="1940" spans="1:24" x14ac:dyDescent="0.3">
      <c r="A1940" s="2">
        <v>44276</v>
      </c>
      <c r="B1940" s="3">
        <v>0.17708333333333334</v>
      </c>
      <c r="C1940" s="6">
        <v>-0.7</v>
      </c>
      <c r="D1940" s="6">
        <v>9.9</v>
      </c>
      <c r="E1940" s="4">
        <v>12.47</v>
      </c>
      <c r="F1940" s="5">
        <v>3.6999999999999998E-2</v>
      </c>
      <c r="G1940" s="44"/>
      <c r="H1940" s="5">
        <v>0</v>
      </c>
      <c r="I1940" s="44"/>
      <c r="J1940" s="5">
        <v>3.7999999999999999E-2</v>
      </c>
      <c r="K1940" s="44"/>
      <c r="L1940" s="5">
        <v>0</v>
      </c>
      <c r="M1940" s="44"/>
      <c r="N1940" s="5">
        <v>0</v>
      </c>
      <c r="O1940" s="44"/>
      <c r="P1940" s="5">
        <v>0</v>
      </c>
      <c r="Q1940" s="44"/>
      <c r="R1940" s="5">
        <v>0</v>
      </c>
      <c r="S1940" s="44"/>
      <c r="U1940" s="39">
        <f>$AB$4-V1940</f>
        <v>1.2460299999999944</v>
      </c>
      <c r="V1940" s="39">
        <f>V1938+($AB$3*M1939)</f>
        <v>3.5539700000000054</v>
      </c>
      <c r="W1940" s="40">
        <f>U1940/($AB$4/100)</f>
        <v>25.958958333333218</v>
      </c>
      <c r="X1940" s="40">
        <f>V1940/($AB$4/100)</f>
        <v>74.041041666666771</v>
      </c>
    </row>
    <row r="1941" spans="1:24" x14ac:dyDescent="0.3">
      <c r="A1941" s="2">
        <v>44276</v>
      </c>
      <c r="B1941" s="3">
        <v>0.1875</v>
      </c>
      <c r="C1941" s="6">
        <v>-0.5</v>
      </c>
      <c r="D1941" s="6">
        <v>11.4</v>
      </c>
      <c r="E1941" s="4">
        <v>12.46</v>
      </c>
      <c r="F1941" s="5">
        <v>3.7999999999999999E-2</v>
      </c>
      <c r="G1941" s="44"/>
      <c r="H1941" s="5">
        <v>0</v>
      </c>
      <c r="I1941" s="44"/>
      <c r="J1941" s="5">
        <v>3.9E-2</v>
      </c>
      <c r="K1941" s="44"/>
      <c r="L1941" s="5">
        <v>0</v>
      </c>
      <c r="M1941" s="44"/>
      <c r="N1941" s="5">
        <v>0</v>
      </c>
      <c r="O1941" s="44"/>
      <c r="P1941" s="5">
        <v>0</v>
      </c>
      <c r="Q1941" s="44"/>
      <c r="R1941" s="5">
        <v>0</v>
      </c>
      <c r="S1941" s="44"/>
      <c r="U1941" s="39"/>
      <c r="V1941" s="39"/>
      <c r="W1941" s="40"/>
      <c r="X1941" s="40"/>
    </row>
    <row r="1942" spans="1:24" x14ac:dyDescent="0.3">
      <c r="A1942" s="2">
        <v>44276</v>
      </c>
      <c r="B1942" s="3">
        <v>0.19791666666666666</v>
      </c>
      <c r="C1942" s="6">
        <v>-0.5</v>
      </c>
      <c r="D1942" s="6">
        <v>10.8</v>
      </c>
      <c r="E1942" s="4">
        <v>12.46</v>
      </c>
      <c r="F1942" s="5">
        <v>3.6999999999999998E-2</v>
      </c>
      <c r="G1942" s="44"/>
      <c r="H1942" s="5">
        <v>0</v>
      </c>
      <c r="I1942" s="44"/>
      <c r="J1942" s="5">
        <v>3.7999999999999999E-2</v>
      </c>
      <c r="K1942" s="44"/>
      <c r="L1942" s="5">
        <v>0</v>
      </c>
      <c r="M1942" s="44"/>
      <c r="N1942" s="5">
        <v>0</v>
      </c>
      <c r="O1942" s="44"/>
      <c r="P1942" s="5">
        <v>0</v>
      </c>
      <c r="Q1942" s="44"/>
      <c r="R1942" s="5">
        <v>0</v>
      </c>
      <c r="S1942" s="44"/>
      <c r="U1942" s="39">
        <f>$AB$4-V1942</f>
        <v>1.2845299999999944</v>
      </c>
      <c r="V1942" s="39">
        <f>V1940-K1939</f>
        <v>3.5154700000000054</v>
      </c>
      <c r="W1942" s="40">
        <f>U1942/($AB$4/100)</f>
        <v>26.76104166666655</v>
      </c>
      <c r="X1942" s="40">
        <f>V1942/($AB$4/100)</f>
        <v>73.238958333333443</v>
      </c>
    </row>
    <row r="1943" spans="1:24" x14ac:dyDescent="0.3">
      <c r="A1943" s="2">
        <v>44276</v>
      </c>
      <c r="B1943" s="3">
        <v>0.20833333333333334</v>
      </c>
      <c r="C1943" s="6">
        <v>-0.5</v>
      </c>
      <c r="D1943" s="6">
        <v>10.199999999999999</v>
      </c>
      <c r="E1943" s="4">
        <v>12.46</v>
      </c>
      <c r="F1943" s="5">
        <v>3.7999999999999999E-2</v>
      </c>
      <c r="G1943" s="44">
        <f t="shared" si="211"/>
        <v>3.7499999999999999E-2</v>
      </c>
      <c r="H1943" s="5">
        <v>0</v>
      </c>
      <c r="I1943" s="44">
        <f t="shared" si="212"/>
        <v>0</v>
      </c>
      <c r="J1943" s="5">
        <v>3.7999999999999999E-2</v>
      </c>
      <c r="K1943" s="44">
        <f t="shared" si="213"/>
        <v>3.85E-2</v>
      </c>
      <c r="L1943" s="5">
        <v>0</v>
      </c>
      <c r="M1943" s="44">
        <f t="shared" si="214"/>
        <v>0</v>
      </c>
      <c r="N1943" s="5">
        <v>0</v>
      </c>
      <c r="O1943" s="44">
        <f t="shared" si="215"/>
        <v>0</v>
      </c>
      <c r="P1943" s="5">
        <v>0</v>
      </c>
      <c r="Q1943" s="44">
        <f t="shared" si="216"/>
        <v>0</v>
      </c>
      <c r="R1943" s="5">
        <v>0</v>
      </c>
      <c r="S1943" s="44">
        <f t="shared" si="217"/>
        <v>0</v>
      </c>
      <c r="U1943" s="39"/>
      <c r="V1943" s="39"/>
      <c r="W1943" s="40"/>
      <c r="X1943" s="40"/>
    </row>
    <row r="1944" spans="1:24" x14ac:dyDescent="0.3">
      <c r="A1944" s="2">
        <v>44276</v>
      </c>
      <c r="B1944" s="3">
        <v>0.21875</v>
      </c>
      <c r="C1944" s="6">
        <v>-0.5</v>
      </c>
      <c r="D1944" s="6">
        <v>11.7</v>
      </c>
      <c r="E1944" s="4">
        <v>12.44</v>
      </c>
      <c r="F1944" s="5">
        <v>3.6999999999999998E-2</v>
      </c>
      <c r="G1944" s="44"/>
      <c r="H1944" s="5">
        <v>0</v>
      </c>
      <c r="I1944" s="44"/>
      <c r="J1944" s="5">
        <v>3.9E-2</v>
      </c>
      <c r="K1944" s="44"/>
      <c r="L1944" s="5">
        <v>0</v>
      </c>
      <c r="M1944" s="44"/>
      <c r="N1944" s="5">
        <v>0</v>
      </c>
      <c r="O1944" s="44"/>
      <c r="P1944" s="5">
        <v>0</v>
      </c>
      <c r="Q1944" s="44"/>
      <c r="R1944" s="5">
        <v>0</v>
      </c>
      <c r="S1944" s="44"/>
      <c r="U1944" s="39">
        <f>$AB$4-V1944</f>
        <v>1.2845299999999944</v>
      </c>
      <c r="V1944" s="39">
        <f>V1942+($AB$3*M1943)</f>
        <v>3.5154700000000054</v>
      </c>
      <c r="W1944" s="40">
        <f>U1944/($AB$4/100)</f>
        <v>26.76104166666655</v>
      </c>
      <c r="X1944" s="40">
        <f>V1944/($AB$4/100)</f>
        <v>73.238958333333443</v>
      </c>
    </row>
    <row r="1945" spans="1:24" x14ac:dyDescent="0.3">
      <c r="A1945" s="2">
        <v>44276</v>
      </c>
      <c r="B1945" s="3">
        <v>0.22916666666666666</v>
      </c>
      <c r="C1945" s="6">
        <v>-0.4</v>
      </c>
      <c r="D1945" s="6">
        <v>9.6</v>
      </c>
      <c r="E1945" s="4">
        <v>12.45</v>
      </c>
      <c r="F1945" s="5">
        <v>3.6999999999999998E-2</v>
      </c>
      <c r="G1945" s="44"/>
      <c r="H1945" s="5">
        <v>0</v>
      </c>
      <c r="I1945" s="44"/>
      <c r="J1945" s="5">
        <v>3.7999999999999999E-2</v>
      </c>
      <c r="K1945" s="44"/>
      <c r="L1945" s="5">
        <v>0</v>
      </c>
      <c r="M1945" s="44"/>
      <c r="N1945" s="5">
        <v>0</v>
      </c>
      <c r="O1945" s="44"/>
      <c r="P1945" s="5">
        <v>0</v>
      </c>
      <c r="Q1945" s="44"/>
      <c r="R1945" s="5">
        <v>0</v>
      </c>
      <c r="S1945" s="44"/>
      <c r="U1945" s="39"/>
      <c r="V1945" s="39"/>
      <c r="W1945" s="9"/>
      <c r="X1945" s="9"/>
    </row>
    <row r="1946" spans="1:24" x14ac:dyDescent="0.3">
      <c r="A1946" s="2">
        <v>44276</v>
      </c>
      <c r="B1946" s="3">
        <v>0.23958333333333334</v>
      </c>
      <c r="C1946" s="6">
        <v>-0.3</v>
      </c>
      <c r="D1946" s="6">
        <v>11.9</v>
      </c>
      <c r="E1946" s="4">
        <v>12.43</v>
      </c>
      <c r="F1946" s="5">
        <v>3.7999999999999999E-2</v>
      </c>
      <c r="G1946" s="44"/>
      <c r="H1946" s="5">
        <v>0</v>
      </c>
      <c r="I1946" s="44"/>
      <c r="J1946" s="5">
        <v>3.9E-2</v>
      </c>
      <c r="K1946" s="44"/>
      <c r="L1946" s="5">
        <v>0</v>
      </c>
      <c r="M1946" s="44"/>
      <c r="N1946" s="5">
        <v>0</v>
      </c>
      <c r="O1946" s="44"/>
      <c r="P1946" s="5">
        <v>0</v>
      </c>
      <c r="Q1946" s="44"/>
      <c r="R1946" s="5">
        <v>0</v>
      </c>
      <c r="S1946" s="44"/>
      <c r="U1946" s="39">
        <f>$AB$4-V1946</f>
        <v>1.3230299999999944</v>
      </c>
      <c r="V1946" s="39">
        <f>V1944-K1943</f>
        <v>3.4769700000000054</v>
      </c>
      <c r="W1946" s="40">
        <f>U1946/($AB$4/100)</f>
        <v>27.563124999999882</v>
      </c>
      <c r="X1946" s="40">
        <f>V1946/($AB$4/100)</f>
        <v>72.436875000000114</v>
      </c>
    </row>
    <row r="1947" spans="1:24" x14ac:dyDescent="0.3">
      <c r="A1947" s="2">
        <v>44276</v>
      </c>
      <c r="B1947" s="3">
        <v>0.25</v>
      </c>
      <c r="C1947" s="6">
        <v>-0.4</v>
      </c>
      <c r="D1947" s="6">
        <v>9.8000000000000007</v>
      </c>
      <c r="E1947" s="4">
        <v>12.43</v>
      </c>
      <c r="F1947" s="5">
        <v>3.7999999999999999E-2</v>
      </c>
      <c r="G1947" s="44">
        <f t="shared" si="211"/>
        <v>3.8249999999999999E-2</v>
      </c>
      <c r="H1947" s="5">
        <v>0</v>
      </c>
      <c r="I1947" s="44">
        <f t="shared" si="212"/>
        <v>0</v>
      </c>
      <c r="J1947" s="5">
        <v>3.9E-2</v>
      </c>
      <c r="K1947" s="44">
        <f t="shared" si="213"/>
        <v>3.9E-2</v>
      </c>
      <c r="L1947" s="5">
        <v>0</v>
      </c>
      <c r="M1947" s="44">
        <f t="shared" si="214"/>
        <v>0</v>
      </c>
      <c r="N1947" s="5">
        <v>0</v>
      </c>
      <c r="O1947" s="44">
        <f t="shared" si="215"/>
        <v>0</v>
      </c>
      <c r="P1947" s="5">
        <v>0</v>
      </c>
      <c r="Q1947" s="44">
        <f t="shared" si="216"/>
        <v>0</v>
      </c>
      <c r="R1947" s="5">
        <v>0</v>
      </c>
      <c r="S1947" s="44">
        <f t="shared" si="217"/>
        <v>0</v>
      </c>
      <c r="U1947" s="39"/>
      <c r="V1947" s="39"/>
      <c r="W1947" s="40"/>
      <c r="X1947" s="40"/>
    </row>
    <row r="1948" spans="1:24" x14ac:dyDescent="0.3">
      <c r="A1948" s="2">
        <v>44276</v>
      </c>
      <c r="B1948" s="3">
        <v>0.26041666666666669</v>
      </c>
      <c r="C1948" s="6">
        <v>-0.2</v>
      </c>
      <c r="D1948" s="6">
        <v>11.7</v>
      </c>
      <c r="E1948" s="4">
        <v>12.41</v>
      </c>
      <c r="F1948" s="5">
        <v>3.7999999999999999E-2</v>
      </c>
      <c r="G1948" s="44"/>
      <c r="H1948" s="5">
        <v>0</v>
      </c>
      <c r="I1948" s="44"/>
      <c r="J1948" s="5">
        <v>3.9E-2</v>
      </c>
      <c r="K1948" s="44"/>
      <c r="L1948" s="5">
        <v>0</v>
      </c>
      <c r="M1948" s="44"/>
      <c r="N1948" s="5">
        <v>0</v>
      </c>
      <c r="O1948" s="44"/>
      <c r="P1948" s="5">
        <v>0</v>
      </c>
      <c r="Q1948" s="44"/>
      <c r="R1948" s="5">
        <v>0</v>
      </c>
      <c r="S1948" s="44"/>
      <c r="U1948" s="39">
        <f>$AB$4-V1948</f>
        <v>1.3230299999999944</v>
      </c>
      <c r="V1948" s="39">
        <f>V1946+($AB$3*M1947)</f>
        <v>3.4769700000000054</v>
      </c>
      <c r="W1948" s="40">
        <f>U1948/($AB$4/100)</f>
        <v>27.563124999999882</v>
      </c>
      <c r="X1948" s="40">
        <f>V1948/($AB$4/100)</f>
        <v>72.436875000000114</v>
      </c>
    </row>
    <row r="1949" spans="1:24" x14ac:dyDescent="0.3">
      <c r="A1949" s="2">
        <v>44276</v>
      </c>
      <c r="B1949" s="3">
        <v>0.27083333333333331</v>
      </c>
      <c r="C1949" s="6">
        <v>-0.2</v>
      </c>
      <c r="D1949" s="6">
        <v>10.1</v>
      </c>
      <c r="E1949" s="4">
        <v>12.42</v>
      </c>
      <c r="F1949" s="5">
        <v>3.7999999999999999E-2</v>
      </c>
      <c r="G1949" s="44"/>
      <c r="H1949" s="5">
        <v>0</v>
      </c>
      <c r="I1949" s="44"/>
      <c r="J1949" s="5">
        <v>3.9E-2</v>
      </c>
      <c r="K1949" s="44"/>
      <c r="L1949" s="5">
        <v>0</v>
      </c>
      <c r="M1949" s="44"/>
      <c r="N1949" s="5">
        <v>0</v>
      </c>
      <c r="O1949" s="44"/>
      <c r="P1949" s="5">
        <v>0</v>
      </c>
      <c r="Q1949" s="44"/>
      <c r="R1949" s="5">
        <v>0</v>
      </c>
      <c r="S1949" s="44"/>
      <c r="U1949" s="39"/>
      <c r="V1949" s="39"/>
      <c r="W1949" s="40"/>
      <c r="X1949" s="40"/>
    </row>
    <row r="1950" spans="1:24" x14ac:dyDescent="0.3">
      <c r="A1950" s="2">
        <v>44276</v>
      </c>
      <c r="B1950" s="3">
        <v>0.28125</v>
      </c>
      <c r="C1950" s="6">
        <v>0</v>
      </c>
      <c r="D1950" s="6">
        <v>11.2</v>
      </c>
      <c r="E1950" s="4">
        <v>12.4</v>
      </c>
      <c r="F1950" s="5">
        <v>3.9E-2</v>
      </c>
      <c r="G1950" s="44"/>
      <c r="H1950" s="5">
        <v>0</v>
      </c>
      <c r="I1950" s="44"/>
      <c r="J1950" s="5">
        <v>3.9E-2</v>
      </c>
      <c r="K1950" s="44"/>
      <c r="L1950" s="5">
        <v>0</v>
      </c>
      <c r="M1950" s="44"/>
      <c r="N1950" s="5">
        <v>0</v>
      </c>
      <c r="O1950" s="44"/>
      <c r="P1950" s="5">
        <v>0</v>
      </c>
      <c r="Q1950" s="44"/>
      <c r="R1950" s="5">
        <v>0</v>
      </c>
      <c r="S1950" s="44"/>
      <c r="U1950" s="39">
        <f>$AB$4-V1950</f>
        <v>1.3620299999999945</v>
      </c>
      <c r="V1950" s="39">
        <f>V1948-K1947</f>
        <v>3.4379700000000053</v>
      </c>
      <c r="W1950" s="40">
        <f>U1950/($AB$4/100)</f>
        <v>28.375624999999886</v>
      </c>
      <c r="X1950" s="40">
        <f>V1950/($AB$4/100)</f>
        <v>71.624375000000114</v>
      </c>
    </row>
    <row r="1951" spans="1:24" x14ac:dyDescent="0.3">
      <c r="A1951" s="2">
        <v>44276</v>
      </c>
      <c r="B1951" s="3">
        <v>0.29166666666666669</v>
      </c>
      <c r="C1951" s="6">
        <v>0</v>
      </c>
      <c r="D1951" s="6">
        <v>11.1</v>
      </c>
      <c r="E1951" s="4">
        <v>12.41</v>
      </c>
      <c r="F1951" s="5">
        <v>3.9E-2</v>
      </c>
      <c r="G1951" s="44">
        <f t="shared" si="211"/>
        <v>3.9750000000000001E-2</v>
      </c>
      <c r="H1951" s="5">
        <v>0</v>
      </c>
      <c r="I1951" s="44">
        <f t="shared" si="212"/>
        <v>8.0000000000000002E-3</v>
      </c>
      <c r="J1951" s="5">
        <v>3.7999999999999999E-2</v>
      </c>
      <c r="K1951" s="44">
        <f t="shared" si="213"/>
        <v>3.2000000000000001E-2</v>
      </c>
      <c r="L1951" s="5">
        <v>0</v>
      </c>
      <c r="M1951" s="44">
        <f t="shared" si="214"/>
        <v>0</v>
      </c>
      <c r="N1951" s="5">
        <v>0</v>
      </c>
      <c r="O1951" s="44">
        <f t="shared" si="215"/>
        <v>0</v>
      </c>
      <c r="P1951" s="5">
        <v>0</v>
      </c>
      <c r="Q1951" s="44">
        <f t="shared" si="216"/>
        <v>0</v>
      </c>
      <c r="R1951" s="5">
        <v>0</v>
      </c>
      <c r="S1951" s="44">
        <f t="shared" si="217"/>
        <v>0</v>
      </c>
      <c r="U1951" s="39"/>
      <c r="V1951" s="39"/>
      <c r="W1951" s="40"/>
      <c r="X1951" s="40"/>
    </row>
    <row r="1952" spans="1:24" x14ac:dyDescent="0.3">
      <c r="A1952" s="2">
        <v>44276</v>
      </c>
      <c r="B1952" s="3">
        <v>0.30208333333333331</v>
      </c>
      <c r="C1952" s="6">
        <v>0.1</v>
      </c>
      <c r="D1952" s="6">
        <v>10.199999999999999</v>
      </c>
      <c r="E1952" s="4">
        <v>12.41</v>
      </c>
      <c r="F1952" s="5">
        <v>0.04</v>
      </c>
      <c r="G1952" s="44"/>
      <c r="H1952" s="5">
        <v>4.0000000000000001E-3</v>
      </c>
      <c r="I1952" s="44"/>
      <c r="J1952" s="5">
        <v>3.4000000000000002E-2</v>
      </c>
      <c r="K1952" s="44"/>
      <c r="L1952" s="5">
        <v>0</v>
      </c>
      <c r="M1952" s="44"/>
      <c r="N1952" s="5">
        <v>0</v>
      </c>
      <c r="O1952" s="44"/>
      <c r="P1952" s="5">
        <v>0</v>
      </c>
      <c r="Q1952" s="44"/>
      <c r="R1952" s="5">
        <v>0</v>
      </c>
      <c r="S1952" s="44"/>
      <c r="U1952" s="39">
        <f>$AB$4-V1952</f>
        <v>1.3620299999999945</v>
      </c>
      <c r="V1952" s="39">
        <f>V1950+($AB$3*M1951)</f>
        <v>3.4379700000000053</v>
      </c>
      <c r="W1952" s="40">
        <f>U1952/($AB$4/100)</f>
        <v>28.375624999999886</v>
      </c>
      <c r="X1952" s="40">
        <f>V1952/($AB$4/100)</f>
        <v>71.624375000000114</v>
      </c>
    </row>
    <row r="1953" spans="1:24" x14ac:dyDescent="0.3">
      <c r="A1953" s="2">
        <v>44276</v>
      </c>
      <c r="B1953" s="3">
        <v>0.3125</v>
      </c>
      <c r="C1953" s="6">
        <v>0.1</v>
      </c>
      <c r="D1953" s="6">
        <v>11.7</v>
      </c>
      <c r="E1953" s="4">
        <v>12.41</v>
      </c>
      <c r="F1953" s="5">
        <v>0.04</v>
      </c>
      <c r="G1953" s="44"/>
      <c r="H1953" s="5">
        <v>1.2E-2</v>
      </c>
      <c r="I1953" s="44"/>
      <c r="J1953" s="5">
        <v>0.03</v>
      </c>
      <c r="K1953" s="44"/>
      <c r="L1953" s="5">
        <v>0</v>
      </c>
      <c r="M1953" s="44"/>
      <c r="N1953" s="5">
        <v>0</v>
      </c>
      <c r="O1953" s="44"/>
      <c r="P1953" s="5">
        <v>0</v>
      </c>
      <c r="Q1953" s="44"/>
      <c r="R1953" s="5">
        <v>0</v>
      </c>
      <c r="S1953" s="44"/>
      <c r="U1953" s="39"/>
      <c r="V1953" s="39"/>
      <c r="W1953" s="9"/>
      <c r="X1953" s="9"/>
    </row>
    <row r="1954" spans="1:24" x14ac:dyDescent="0.3">
      <c r="A1954" s="2">
        <v>44276</v>
      </c>
      <c r="B1954" s="3">
        <v>0.32291666666666669</v>
      </c>
      <c r="C1954" s="6">
        <v>0.2</v>
      </c>
      <c r="D1954" s="6">
        <v>9.6999999999999993</v>
      </c>
      <c r="E1954" s="4">
        <v>12.44</v>
      </c>
      <c r="F1954" s="5">
        <v>0.04</v>
      </c>
      <c r="G1954" s="44"/>
      <c r="H1954" s="5">
        <v>1.6E-2</v>
      </c>
      <c r="I1954" s="44"/>
      <c r="J1954" s="5">
        <v>2.5999999999999999E-2</v>
      </c>
      <c r="K1954" s="44"/>
      <c r="L1954" s="5">
        <v>0</v>
      </c>
      <c r="M1954" s="44"/>
      <c r="N1954" s="5">
        <v>0</v>
      </c>
      <c r="O1954" s="44"/>
      <c r="P1954" s="5">
        <v>0</v>
      </c>
      <c r="Q1954" s="44"/>
      <c r="R1954" s="5">
        <v>0</v>
      </c>
      <c r="S1954" s="44"/>
      <c r="U1954" s="39">
        <f>$AB$4-V1954</f>
        <v>1.3940299999999946</v>
      </c>
      <c r="V1954" s="39">
        <f>V1952-K1951</f>
        <v>3.4059700000000053</v>
      </c>
      <c r="W1954" s="40">
        <f>U1954/($AB$4/100)</f>
        <v>29.042291666666554</v>
      </c>
      <c r="X1954" s="40">
        <f>V1954/($AB$4/100)</f>
        <v>70.957708333333443</v>
      </c>
    </row>
    <row r="1955" spans="1:24" x14ac:dyDescent="0.3">
      <c r="A1955" s="2">
        <v>44276</v>
      </c>
      <c r="B1955" s="3">
        <v>0.33333333333333331</v>
      </c>
      <c r="C1955" s="6">
        <v>0.5</v>
      </c>
      <c r="D1955" s="6">
        <v>12</v>
      </c>
      <c r="E1955" s="4">
        <v>12.44</v>
      </c>
      <c r="F1955" s="5">
        <v>4.1000000000000002E-2</v>
      </c>
      <c r="G1955" s="44">
        <f t="shared" si="211"/>
        <v>4.1500000000000002E-2</v>
      </c>
      <c r="H1955" s="5">
        <v>2.1999999999999999E-2</v>
      </c>
      <c r="I1955" s="44">
        <f t="shared" si="212"/>
        <v>2.9499999999999998E-2</v>
      </c>
      <c r="J1955" s="5">
        <v>1.7999999999999999E-2</v>
      </c>
      <c r="K1955" s="44">
        <f t="shared" si="213"/>
        <v>1.2999999999999999E-2</v>
      </c>
      <c r="L1955" s="5">
        <v>0</v>
      </c>
      <c r="M1955" s="44">
        <f t="shared" si="214"/>
        <v>5.0000000000000001E-4</v>
      </c>
      <c r="N1955" s="5">
        <v>0</v>
      </c>
      <c r="O1955" s="44">
        <f t="shared" si="215"/>
        <v>0</v>
      </c>
      <c r="P1955" s="5">
        <v>0</v>
      </c>
      <c r="Q1955" s="44">
        <f t="shared" si="216"/>
        <v>0</v>
      </c>
      <c r="R1955" s="5">
        <v>0</v>
      </c>
      <c r="S1955" s="44">
        <f t="shared" si="217"/>
        <v>0</v>
      </c>
      <c r="U1955" s="39"/>
      <c r="V1955" s="39"/>
      <c r="W1955" s="40"/>
      <c r="X1955" s="40"/>
    </row>
    <row r="1956" spans="1:24" x14ac:dyDescent="0.3">
      <c r="A1956" s="2">
        <v>44276</v>
      </c>
      <c r="B1956" s="3">
        <v>0.34375</v>
      </c>
      <c r="C1956" s="6">
        <v>0.6</v>
      </c>
      <c r="D1956" s="6">
        <v>9.9</v>
      </c>
      <c r="E1956" s="4">
        <v>12.46</v>
      </c>
      <c r="F1956" s="5">
        <v>4.1000000000000002E-2</v>
      </c>
      <c r="G1956" s="44"/>
      <c r="H1956" s="5">
        <v>2.5999999999999999E-2</v>
      </c>
      <c r="I1956" s="44"/>
      <c r="J1956" s="5">
        <v>1.7999999999999999E-2</v>
      </c>
      <c r="K1956" s="44"/>
      <c r="L1956" s="5">
        <v>0</v>
      </c>
      <c r="M1956" s="44"/>
      <c r="N1956" s="5">
        <v>0</v>
      </c>
      <c r="O1956" s="44"/>
      <c r="P1956" s="5">
        <v>0</v>
      </c>
      <c r="Q1956" s="44"/>
      <c r="R1956" s="5">
        <v>0</v>
      </c>
      <c r="S1956" s="44"/>
      <c r="U1956" s="39">
        <f>$AB$4-V1956</f>
        <v>1.3935999999999944</v>
      </c>
      <c r="V1956" s="39">
        <f>V1954+($AB$3*M1955)</f>
        <v>3.4064000000000054</v>
      </c>
      <c r="W1956" s="40">
        <f>U1956/($AB$4/100)</f>
        <v>29.033333333333218</v>
      </c>
      <c r="X1956" s="40">
        <f>V1956/($AB$4/100)</f>
        <v>70.966666666666782</v>
      </c>
    </row>
    <row r="1957" spans="1:24" x14ac:dyDescent="0.3">
      <c r="A1957" s="2">
        <v>44276</v>
      </c>
      <c r="B1957" s="3">
        <v>0.35416666666666669</v>
      </c>
      <c r="C1957" s="6">
        <v>1</v>
      </c>
      <c r="D1957" s="6">
        <v>11.5</v>
      </c>
      <c r="E1957" s="4">
        <v>12.49</v>
      </c>
      <c r="F1957" s="5">
        <v>4.2000000000000003E-2</v>
      </c>
      <c r="G1957" s="44"/>
      <c r="H1957" s="5">
        <v>3.4000000000000002E-2</v>
      </c>
      <c r="I1957" s="44"/>
      <c r="J1957" s="5">
        <v>0.01</v>
      </c>
      <c r="K1957" s="44"/>
      <c r="L1957" s="5">
        <v>2E-3</v>
      </c>
      <c r="M1957" s="44"/>
      <c r="N1957" s="5">
        <v>0</v>
      </c>
      <c r="O1957" s="44"/>
      <c r="P1957" s="5">
        <v>0</v>
      </c>
      <c r="Q1957" s="44"/>
      <c r="R1957" s="5">
        <v>0</v>
      </c>
      <c r="S1957" s="44"/>
      <c r="U1957" s="39"/>
      <c r="V1957" s="39"/>
      <c r="W1957" s="40"/>
      <c r="X1957" s="40"/>
    </row>
    <row r="1958" spans="1:24" x14ac:dyDescent="0.3">
      <c r="A1958" s="2">
        <v>44276</v>
      </c>
      <c r="B1958" s="3">
        <v>0.36458333333333331</v>
      </c>
      <c r="C1958" s="6">
        <v>0.9</v>
      </c>
      <c r="D1958" s="6">
        <v>11</v>
      </c>
      <c r="E1958" s="4">
        <v>12.52</v>
      </c>
      <c r="F1958" s="5">
        <v>4.2000000000000003E-2</v>
      </c>
      <c r="G1958" s="44"/>
      <c r="H1958" s="5">
        <v>3.5999999999999997E-2</v>
      </c>
      <c r="I1958" s="44"/>
      <c r="J1958" s="5">
        <v>6.0000000000000001E-3</v>
      </c>
      <c r="K1958" s="44"/>
      <c r="L1958" s="5">
        <v>0</v>
      </c>
      <c r="M1958" s="44"/>
      <c r="N1958" s="5">
        <v>0</v>
      </c>
      <c r="O1958" s="44"/>
      <c r="P1958" s="5">
        <v>0</v>
      </c>
      <c r="Q1958" s="44"/>
      <c r="R1958" s="5">
        <v>0</v>
      </c>
      <c r="S1958" s="44"/>
      <c r="U1958" s="39">
        <f>$AB$4-V1958</f>
        <v>1.4065999999999943</v>
      </c>
      <c r="V1958" s="39">
        <f>V1956-K1955</f>
        <v>3.3934000000000055</v>
      </c>
      <c r="W1958" s="40">
        <f>U1958/($AB$4/100)</f>
        <v>29.304166666666546</v>
      </c>
      <c r="X1958" s="40">
        <f>V1958/($AB$4/100)</f>
        <v>70.695833333333454</v>
      </c>
    </row>
    <row r="1959" spans="1:24" x14ac:dyDescent="0.3">
      <c r="A1959" s="2">
        <v>44276</v>
      </c>
      <c r="B1959" s="3">
        <v>0.375</v>
      </c>
      <c r="C1959" s="6">
        <v>1.2</v>
      </c>
      <c r="D1959" s="6">
        <v>10.199999999999999</v>
      </c>
      <c r="E1959" s="4">
        <v>12.67</v>
      </c>
      <c r="F1959" s="5">
        <v>4.2999999999999997E-2</v>
      </c>
      <c r="G1959" s="44">
        <f t="shared" si="211"/>
        <v>4.3999999999999997E-2</v>
      </c>
      <c r="H1959" s="5">
        <v>6.7000000000000004E-2</v>
      </c>
      <c r="I1959" s="44">
        <f t="shared" si="212"/>
        <v>7.4249999999999997E-2</v>
      </c>
      <c r="J1959" s="5">
        <v>0</v>
      </c>
      <c r="K1959" s="44">
        <f t="shared" si="213"/>
        <v>2.5000000000000001E-4</v>
      </c>
      <c r="L1959" s="5">
        <v>2.3E-2</v>
      </c>
      <c r="M1959" s="44">
        <f t="shared" si="214"/>
        <v>2.9500000000000002E-2</v>
      </c>
      <c r="N1959" s="5">
        <v>0</v>
      </c>
      <c r="O1959" s="44">
        <f t="shared" si="215"/>
        <v>0</v>
      </c>
      <c r="P1959" s="5">
        <v>0</v>
      </c>
      <c r="Q1959" s="44">
        <f t="shared" si="216"/>
        <v>0</v>
      </c>
      <c r="R1959" s="5">
        <v>0</v>
      </c>
      <c r="S1959" s="44">
        <f t="shared" si="217"/>
        <v>0</v>
      </c>
      <c r="U1959" s="39"/>
      <c r="V1959" s="39"/>
      <c r="W1959" s="40"/>
      <c r="X1959" s="40"/>
    </row>
    <row r="1960" spans="1:24" x14ac:dyDescent="0.3">
      <c r="A1960" s="2">
        <v>44276</v>
      </c>
      <c r="B1960" s="3">
        <v>0.38541666666666669</v>
      </c>
      <c r="C1960" s="6">
        <v>1.6</v>
      </c>
      <c r="D1960" s="6">
        <v>12.6</v>
      </c>
      <c r="E1960" s="4">
        <v>12.87</v>
      </c>
      <c r="F1960" s="5">
        <v>4.5999999999999999E-2</v>
      </c>
      <c r="G1960" s="44"/>
      <c r="H1960" s="5">
        <v>9.1999999999999998E-2</v>
      </c>
      <c r="I1960" s="44"/>
      <c r="J1960" s="5">
        <v>0</v>
      </c>
      <c r="K1960" s="44"/>
      <c r="L1960" s="5">
        <v>4.5999999999999999E-2</v>
      </c>
      <c r="M1960" s="44"/>
      <c r="N1960" s="5">
        <v>0</v>
      </c>
      <c r="O1960" s="44"/>
      <c r="P1960" s="5">
        <v>0</v>
      </c>
      <c r="Q1960" s="44"/>
      <c r="R1960" s="5">
        <v>0</v>
      </c>
      <c r="S1960" s="44"/>
      <c r="U1960" s="39">
        <f>$AB$4-V1960</f>
        <v>1.3812299999999942</v>
      </c>
      <c r="V1960" s="39">
        <f>V1958+($AB$3*M1959)</f>
        <v>3.4187700000000056</v>
      </c>
      <c r="W1960" s="40">
        <f>U1960/($AB$4/100)</f>
        <v>28.775624999999877</v>
      </c>
      <c r="X1960" s="40">
        <f>V1960/($AB$4/100)</f>
        <v>71.224375000000123</v>
      </c>
    </row>
    <row r="1961" spans="1:24" x14ac:dyDescent="0.3">
      <c r="A1961" s="2">
        <v>44276</v>
      </c>
      <c r="B1961" s="3">
        <v>0.39583333333333331</v>
      </c>
      <c r="C1961" s="6">
        <v>2</v>
      </c>
      <c r="D1961" s="6">
        <v>10.9</v>
      </c>
      <c r="E1961" s="4">
        <v>12.9</v>
      </c>
      <c r="F1961" s="5">
        <v>4.3999999999999997E-2</v>
      </c>
      <c r="G1961" s="44"/>
      <c r="H1961" s="5">
        <v>7.8E-2</v>
      </c>
      <c r="I1961" s="44"/>
      <c r="J1961" s="5">
        <v>1E-3</v>
      </c>
      <c r="K1961" s="44"/>
      <c r="L1961" s="5">
        <v>3.4000000000000002E-2</v>
      </c>
      <c r="M1961" s="44"/>
      <c r="N1961" s="5">
        <v>0</v>
      </c>
      <c r="O1961" s="44"/>
      <c r="P1961" s="5">
        <v>0</v>
      </c>
      <c r="Q1961" s="44"/>
      <c r="R1961" s="5">
        <v>0</v>
      </c>
      <c r="S1961" s="44"/>
      <c r="U1961" s="39"/>
      <c r="V1961" s="39"/>
      <c r="W1961" s="9"/>
      <c r="X1961" s="9"/>
    </row>
    <row r="1962" spans="1:24" x14ac:dyDescent="0.3">
      <c r="A1962" s="2">
        <v>44276</v>
      </c>
      <c r="B1962" s="3">
        <v>0.40625</v>
      </c>
      <c r="C1962" s="6">
        <v>2.1</v>
      </c>
      <c r="D1962" s="6">
        <v>10</v>
      </c>
      <c r="E1962" s="4">
        <v>12.85</v>
      </c>
      <c r="F1962" s="5">
        <v>4.2999999999999997E-2</v>
      </c>
      <c r="G1962" s="44"/>
      <c r="H1962" s="5">
        <v>0.06</v>
      </c>
      <c r="I1962" s="44"/>
      <c r="J1962" s="5">
        <v>0</v>
      </c>
      <c r="K1962" s="44"/>
      <c r="L1962" s="5">
        <v>1.4999999999999999E-2</v>
      </c>
      <c r="M1962" s="44"/>
      <c r="N1962" s="5">
        <v>0</v>
      </c>
      <c r="O1962" s="44"/>
      <c r="P1962" s="5">
        <v>0</v>
      </c>
      <c r="Q1962" s="44"/>
      <c r="R1962" s="5">
        <v>0</v>
      </c>
      <c r="S1962" s="44"/>
      <c r="U1962" s="39">
        <f>$AB$4-V1962</f>
        <v>1.381479999999994</v>
      </c>
      <c r="V1962" s="39">
        <f>V1960-K1959</f>
        <v>3.4185200000000058</v>
      </c>
      <c r="W1962" s="40">
        <f>U1962/($AB$4/100)</f>
        <v>28.780833333333209</v>
      </c>
      <c r="X1962" s="40">
        <f>V1962/($AB$4/100)</f>
        <v>71.21916666666678</v>
      </c>
    </row>
    <row r="1963" spans="1:24" x14ac:dyDescent="0.3">
      <c r="A1963" s="2">
        <v>44276</v>
      </c>
      <c r="B1963" s="3">
        <v>0.41666666666666669</v>
      </c>
      <c r="C1963" s="6">
        <v>2.2000000000000002</v>
      </c>
      <c r="D1963" s="6">
        <v>12.2</v>
      </c>
      <c r="E1963" s="4">
        <v>12.85</v>
      </c>
      <c r="F1963" s="5">
        <v>4.3999999999999997E-2</v>
      </c>
      <c r="G1963" s="44">
        <f t="shared" si="211"/>
        <v>4.4499999999999998E-2</v>
      </c>
      <c r="H1963" s="5">
        <v>6.8000000000000005E-2</v>
      </c>
      <c r="I1963" s="44">
        <f t="shared" si="212"/>
        <v>8.8000000000000009E-2</v>
      </c>
      <c r="J1963" s="5">
        <v>0</v>
      </c>
      <c r="K1963" s="44">
        <f t="shared" si="213"/>
        <v>0</v>
      </c>
      <c r="L1963" s="5">
        <v>2.4E-2</v>
      </c>
      <c r="M1963" s="44">
        <f t="shared" si="214"/>
        <v>4.2499999999999996E-2</v>
      </c>
      <c r="N1963" s="5">
        <v>0</v>
      </c>
      <c r="O1963" s="44">
        <f t="shared" si="215"/>
        <v>0</v>
      </c>
      <c r="P1963" s="5">
        <v>0</v>
      </c>
      <c r="Q1963" s="44">
        <f t="shared" si="216"/>
        <v>0</v>
      </c>
      <c r="R1963" s="5">
        <v>0</v>
      </c>
      <c r="S1963" s="44">
        <f t="shared" si="217"/>
        <v>0</v>
      </c>
      <c r="U1963" s="39"/>
      <c r="V1963" s="39"/>
      <c r="W1963" s="40"/>
      <c r="X1963" s="40"/>
    </row>
    <row r="1964" spans="1:24" x14ac:dyDescent="0.3">
      <c r="A1964" s="2">
        <v>44276</v>
      </c>
      <c r="B1964" s="3">
        <v>0.42708333333333331</v>
      </c>
      <c r="C1964" s="6">
        <v>2.5</v>
      </c>
      <c r="D1964" s="6">
        <v>11</v>
      </c>
      <c r="E1964" s="4">
        <v>12.94</v>
      </c>
      <c r="F1964" s="5">
        <v>4.3999999999999997E-2</v>
      </c>
      <c r="G1964" s="44"/>
      <c r="H1964" s="5">
        <v>7.9000000000000001E-2</v>
      </c>
      <c r="I1964" s="44"/>
      <c r="J1964" s="5">
        <v>0</v>
      </c>
      <c r="K1964" s="44"/>
      <c r="L1964" s="5">
        <v>3.4000000000000002E-2</v>
      </c>
      <c r="M1964" s="44"/>
      <c r="N1964" s="5">
        <v>0</v>
      </c>
      <c r="O1964" s="44"/>
      <c r="P1964" s="5">
        <v>0</v>
      </c>
      <c r="Q1964" s="44"/>
      <c r="R1964" s="5">
        <v>0</v>
      </c>
      <c r="S1964" s="44"/>
      <c r="U1964" s="39">
        <f>$AB$4-V1964</f>
        <v>1.344929999999994</v>
      </c>
      <c r="V1964" s="39">
        <f>V1962+($AB$3*M1963)</f>
        <v>3.4550700000000059</v>
      </c>
      <c r="W1964" s="40">
        <f>U1964/($AB$4/100)</f>
        <v>28.019374999999872</v>
      </c>
      <c r="X1964" s="40">
        <f>V1964/($AB$4/100)</f>
        <v>71.980625000000117</v>
      </c>
    </row>
    <row r="1965" spans="1:24" x14ac:dyDescent="0.3">
      <c r="A1965" s="2">
        <v>44276</v>
      </c>
      <c r="B1965" s="3">
        <v>0.4375</v>
      </c>
      <c r="C1965" s="6">
        <v>2.8</v>
      </c>
      <c r="D1965" s="6">
        <v>9.6999999999999993</v>
      </c>
      <c r="E1965" s="4">
        <v>13.04</v>
      </c>
      <c r="F1965" s="5">
        <v>4.3999999999999997E-2</v>
      </c>
      <c r="G1965" s="44"/>
      <c r="H1965" s="5">
        <v>9.7000000000000003E-2</v>
      </c>
      <c r="I1965" s="44"/>
      <c r="J1965" s="5">
        <v>0</v>
      </c>
      <c r="K1965" s="44"/>
      <c r="L1965" s="5">
        <v>5.0999999999999997E-2</v>
      </c>
      <c r="M1965" s="44"/>
      <c r="N1965" s="5">
        <v>0</v>
      </c>
      <c r="O1965" s="44"/>
      <c r="P1965" s="5">
        <v>0</v>
      </c>
      <c r="Q1965" s="44"/>
      <c r="R1965" s="5">
        <v>0</v>
      </c>
      <c r="S1965" s="44"/>
      <c r="U1965" s="39"/>
      <c r="V1965" s="39"/>
      <c r="W1965" s="40"/>
      <c r="X1965" s="40"/>
    </row>
    <row r="1966" spans="1:24" x14ac:dyDescent="0.3">
      <c r="A1966" s="2">
        <v>44276</v>
      </c>
      <c r="B1966" s="3">
        <v>0.44791666666666669</v>
      </c>
      <c r="C1966" s="6">
        <v>3.1</v>
      </c>
      <c r="D1966" s="6">
        <v>12.2</v>
      </c>
      <c r="E1966" s="4">
        <v>13.1</v>
      </c>
      <c r="F1966" s="5">
        <v>4.5999999999999999E-2</v>
      </c>
      <c r="G1966" s="44"/>
      <c r="H1966" s="5">
        <v>0.108</v>
      </c>
      <c r="I1966" s="44"/>
      <c r="J1966" s="5">
        <v>0</v>
      </c>
      <c r="K1966" s="44"/>
      <c r="L1966" s="5">
        <v>6.0999999999999999E-2</v>
      </c>
      <c r="M1966" s="44"/>
      <c r="N1966" s="5">
        <v>0</v>
      </c>
      <c r="O1966" s="44"/>
      <c r="P1966" s="5">
        <v>0</v>
      </c>
      <c r="Q1966" s="44"/>
      <c r="R1966" s="5">
        <v>0</v>
      </c>
      <c r="S1966" s="44"/>
      <c r="U1966" s="39">
        <f>$AB$4-V1966</f>
        <v>1.344929999999994</v>
      </c>
      <c r="V1966" s="39">
        <f>V1964-K1963</f>
        <v>3.4550700000000059</v>
      </c>
      <c r="W1966" s="40">
        <f>U1966/($AB$4/100)</f>
        <v>28.019374999999872</v>
      </c>
      <c r="X1966" s="40">
        <f>V1966/($AB$4/100)</f>
        <v>71.980625000000117</v>
      </c>
    </row>
    <row r="1967" spans="1:24" x14ac:dyDescent="0.3">
      <c r="A1967" s="2">
        <v>44276</v>
      </c>
      <c r="B1967" s="3">
        <v>0.45833333333333331</v>
      </c>
      <c r="C1967" s="6">
        <v>3.5</v>
      </c>
      <c r="D1967" s="6">
        <v>12.2</v>
      </c>
      <c r="E1967" s="4">
        <v>13.08</v>
      </c>
      <c r="F1967" s="5">
        <v>4.5999999999999999E-2</v>
      </c>
      <c r="G1967" s="44">
        <f t="shared" si="211"/>
        <v>4.5249999999999999E-2</v>
      </c>
      <c r="H1967" s="5">
        <v>9.1999999999999998E-2</v>
      </c>
      <c r="I1967" s="44">
        <f t="shared" si="212"/>
        <v>9.1249999999999998E-2</v>
      </c>
      <c r="J1967" s="5">
        <v>0</v>
      </c>
      <c r="K1967" s="44">
        <f t="shared" si="213"/>
        <v>0</v>
      </c>
      <c r="L1967" s="5">
        <v>4.7E-2</v>
      </c>
      <c r="M1967" s="44">
        <f t="shared" si="214"/>
        <v>4.5749999999999999E-2</v>
      </c>
      <c r="N1967" s="5">
        <v>0</v>
      </c>
      <c r="O1967" s="44">
        <f t="shared" si="215"/>
        <v>0</v>
      </c>
      <c r="P1967" s="5">
        <v>0</v>
      </c>
      <c r="Q1967" s="44">
        <f t="shared" si="216"/>
        <v>0</v>
      </c>
      <c r="R1967" s="5">
        <v>0</v>
      </c>
      <c r="S1967" s="44">
        <f t="shared" si="217"/>
        <v>0</v>
      </c>
      <c r="U1967" s="39"/>
      <c r="V1967" s="39"/>
      <c r="W1967" s="40"/>
      <c r="X1967" s="40"/>
    </row>
    <row r="1968" spans="1:24" x14ac:dyDescent="0.3">
      <c r="A1968" s="2">
        <v>44276</v>
      </c>
      <c r="B1968" s="3">
        <v>0.46875</v>
      </c>
      <c r="C1968" s="6">
        <v>3.7</v>
      </c>
      <c r="D1968" s="6">
        <v>10.9</v>
      </c>
      <c r="E1968" s="4">
        <v>12.95</v>
      </c>
      <c r="F1968" s="5">
        <v>4.2999999999999997E-2</v>
      </c>
      <c r="G1968" s="44"/>
      <c r="H1968" s="5">
        <v>6.4000000000000001E-2</v>
      </c>
      <c r="I1968" s="44"/>
      <c r="J1968" s="5">
        <v>0</v>
      </c>
      <c r="K1968" s="44"/>
      <c r="L1968" s="5">
        <v>0.02</v>
      </c>
      <c r="M1968" s="44"/>
      <c r="N1968" s="5">
        <v>0</v>
      </c>
      <c r="O1968" s="44"/>
      <c r="P1968" s="5">
        <v>0</v>
      </c>
      <c r="Q1968" s="44"/>
      <c r="R1968" s="5">
        <v>0</v>
      </c>
      <c r="S1968" s="44"/>
      <c r="U1968" s="39">
        <f>$AB$4-V1968</f>
        <v>1.305584999999994</v>
      </c>
      <c r="V1968" s="39">
        <f>V1966+($AB$3*M1967)</f>
        <v>3.4944150000000058</v>
      </c>
      <c r="W1968" s="40">
        <f>U1968/($AB$4/100)</f>
        <v>27.199687499999875</v>
      </c>
      <c r="X1968" s="40">
        <f>V1968/($AB$4/100)</f>
        <v>72.800312500000118</v>
      </c>
    </row>
    <row r="1969" spans="1:26" x14ac:dyDescent="0.3">
      <c r="A1969" s="2">
        <v>44276</v>
      </c>
      <c r="B1969" s="3">
        <v>0.47916666666666669</v>
      </c>
      <c r="C1969" s="6">
        <v>4</v>
      </c>
      <c r="D1969" s="6">
        <v>9.6999999999999993</v>
      </c>
      <c r="E1969" s="4">
        <v>13.06</v>
      </c>
      <c r="F1969" s="5">
        <v>4.4999999999999998E-2</v>
      </c>
      <c r="G1969" s="44"/>
      <c r="H1969" s="5">
        <v>8.5999999999999993E-2</v>
      </c>
      <c r="I1969" s="44"/>
      <c r="J1969" s="5">
        <v>0</v>
      </c>
      <c r="K1969" s="44"/>
      <c r="L1969" s="5">
        <v>0.04</v>
      </c>
      <c r="M1969" s="44"/>
      <c r="N1969" s="5">
        <v>0</v>
      </c>
      <c r="O1969" s="44"/>
      <c r="P1969" s="5">
        <v>0</v>
      </c>
      <c r="Q1969" s="44"/>
      <c r="R1969" s="5">
        <v>0</v>
      </c>
      <c r="S1969" s="44"/>
      <c r="U1969" s="39"/>
      <c r="V1969" s="39"/>
      <c r="W1969" s="9"/>
      <c r="X1969" s="9"/>
    </row>
    <row r="1970" spans="1:26" x14ac:dyDescent="0.3">
      <c r="A1970" s="2">
        <v>44276</v>
      </c>
      <c r="B1970" s="3">
        <v>0.48958333333333331</v>
      </c>
      <c r="C1970" s="6">
        <v>4.5</v>
      </c>
      <c r="D1970" s="6">
        <v>11.2</v>
      </c>
      <c r="E1970" s="4">
        <v>13.21</v>
      </c>
      <c r="F1970" s="5">
        <v>4.7E-2</v>
      </c>
      <c r="G1970" s="44"/>
      <c r="H1970" s="5">
        <v>0.123</v>
      </c>
      <c r="I1970" s="44"/>
      <c r="J1970" s="5">
        <v>0</v>
      </c>
      <c r="K1970" s="44"/>
      <c r="L1970" s="5">
        <v>7.5999999999999998E-2</v>
      </c>
      <c r="M1970" s="44"/>
      <c r="N1970" s="5">
        <v>0</v>
      </c>
      <c r="O1970" s="44"/>
      <c r="P1970" s="5">
        <v>0</v>
      </c>
      <c r="Q1970" s="44"/>
      <c r="R1970" s="5">
        <v>0</v>
      </c>
      <c r="S1970" s="44"/>
      <c r="U1970" s="39">
        <f>$AB$4-V1970</f>
        <v>1.305584999999994</v>
      </c>
      <c r="V1970" s="39">
        <f>V1968-K1967</f>
        <v>3.4944150000000058</v>
      </c>
      <c r="W1970" s="40">
        <f>U1970/($AB$4/100)</f>
        <v>27.199687499999875</v>
      </c>
      <c r="X1970" s="40">
        <f>V1970/($AB$4/100)</f>
        <v>72.800312500000118</v>
      </c>
    </row>
    <row r="1971" spans="1:26" x14ac:dyDescent="0.3">
      <c r="A1971" s="2">
        <v>44276</v>
      </c>
      <c r="B1971" s="3">
        <v>0.5</v>
      </c>
      <c r="C1971" s="6">
        <v>5.3</v>
      </c>
      <c r="D1971" s="6">
        <v>12.9</v>
      </c>
      <c r="E1971" s="4">
        <v>13.53</v>
      </c>
      <c r="F1971" s="5">
        <v>5.1999999999999998E-2</v>
      </c>
      <c r="G1971" s="44">
        <f t="shared" si="211"/>
        <v>0.05</v>
      </c>
      <c r="H1971" s="5">
        <v>0.20200000000000001</v>
      </c>
      <c r="I1971" s="44">
        <f t="shared" si="212"/>
        <v>0.1515</v>
      </c>
      <c r="J1971" s="5">
        <v>0</v>
      </c>
      <c r="K1971" s="44">
        <f t="shared" si="213"/>
        <v>2.5000000000000001E-4</v>
      </c>
      <c r="L1971" s="5">
        <v>0.14799999999999999</v>
      </c>
      <c r="M1971" s="44">
        <f t="shared" si="214"/>
        <v>0.10049999999999999</v>
      </c>
      <c r="N1971" s="5">
        <v>0</v>
      </c>
      <c r="O1971" s="44">
        <f t="shared" si="215"/>
        <v>0</v>
      </c>
      <c r="P1971" s="5">
        <v>0</v>
      </c>
      <c r="Q1971" s="44">
        <f t="shared" si="216"/>
        <v>0</v>
      </c>
      <c r="R1971" s="5">
        <v>0</v>
      </c>
      <c r="S1971" s="44">
        <f t="shared" si="217"/>
        <v>0</v>
      </c>
      <c r="U1971" s="39"/>
      <c r="V1971" s="39"/>
      <c r="W1971" s="40"/>
      <c r="X1971" s="40"/>
    </row>
    <row r="1972" spans="1:26" x14ac:dyDescent="0.3">
      <c r="A1972" s="2">
        <v>44276</v>
      </c>
      <c r="B1972" s="3">
        <v>0.51041666666666663</v>
      </c>
      <c r="C1972" s="6">
        <v>5.8</v>
      </c>
      <c r="D1972" s="6">
        <v>12.9</v>
      </c>
      <c r="E1972" s="4">
        <v>13.64</v>
      </c>
      <c r="F1972" s="5">
        <v>5.5E-2</v>
      </c>
      <c r="G1972" s="44"/>
      <c r="H1972" s="5">
        <v>0.20799999999999999</v>
      </c>
      <c r="I1972" s="44"/>
      <c r="J1972" s="5">
        <v>0</v>
      </c>
      <c r="K1972" s="44"/>
      <c r="L1972" s="5">
        <v>0.152</v>
      </c>
      <c r="M1972" s="44"/>
      <c r="N1972" s="5">
        <v>0</v>
      </c>
      <c r="O1972" s="44"/>
      <c r="P1972" s="5">
        <v>0</v>
      </c>
      <c r="Q1972" s="44"/>
      <c r="R1972" s="5">
        <v>0</v>
      </c>
      <c r="S1972" s="44"/>
      <c r="U1972" s="39">
        <f>$AB$4-V1972</f>
        <v>1.219154999999994</v>
      </c>
      <c r="V1972" s="39">
        <f>V1970+($AB$3*M1971)</f>
        <v>3.5808450000000058</v>
      </c>
      <c r="W1972" s="40">
        <f>U1972/($AB$4/100)</f>
        <v>25.399062499999875</v>
      </c>
      <c r="X1972" s="40">
        <f>V1972/($AB$4/100)</f>
        <v>74.600937500000114</v>
      </c>
    </row>
    <row r="1973" spans="1:26" x14ac:dyDescent="0.3">
      <c r="A1973" s="2">
        <v>44276</v>
      </c>
      <c r="B1973" s="3">
        <v>0.52083333333333337</v>
      </c>
      <c r="C1973" s="6">
        <v>6.1</v>
      </c>
      <c r="D1973" s="6">
        <v>12.3</v>
      </c>
      <c r="E1973" s="4">
        <v>13.25</v>
      </c>
      <c r="F1973" s="5">
        <v>4.9000000000000002E-2</v>
      </c>
      <c r="G1973" s="44"/>
      <c r="H1973" s="5">
        <v>0.114</v>
      </c>
      <c r="I1973" s="44"/>
      <c r="J1973" s="5">
        <v>1E-3</v>
      </c>
      <c r="K1973" s="44"/>
      <c r="L1973" s="5">
        <v>6.6000000000000003E-2</v>
      </c>
      <c r="M1973" s="44"/>
      <c r="N1973" s="5">
        <v>0</v>
      </c>
      <c r="O1973" s="44"/>
      <c r="P1973" s="5">
        <v>0</v>
      </c>
      <c r="Q1973" s="44"/>
      <c r="R1973" s="5">
        <v>0</v>
      </c>
      <c r="S1973" s="44"/>
      <c r="U1973" s="39"/>
      <c r="V1973" s="39"/>
      <c r="W1973" s="40"/>
      <c r="X1973" s="40"/>
    </row>
    <row r="1974" spans="1:26" x14ac:dyDescent="0.3">
      <c r="A1974" s="2">
        <v>44276</v>
      </c>
      <c r="B1974" s="3">
        <v>0.53125</v>
      </c>
      <c r="C1974" s="6">
        <v>5.7</v>
      </c>
      <c r="D1974" s="6">
        <v>11.4</v>
      </c>
      <c r="E1974" s="4">
        <v>13.11</v>
      </c>
      <c r="F1974" s="5">
        <v>4.3999999999999997E-2</v>
      </c>
      <c r="G1974" s="44"/>
      <c r="H1974" s="5">
        <v>8.2000000000000003E-2</v>
      </c>
      <c r="I1974" s="44"/>
      <c r="J1974" s="5">
        <v>0</v>
      </c>
      <c r="K1974" s="44"/>
      <c r="L1974" s="5">
        <v>3.5999999999999997E-2</v>
      </c>
      <c r="M1974" s="44"/>
      <c r="N1974" s="5">
        <v>0</v>
      </c>
      <c r="O1974" s="44"/>
      <c r="P1974" s="5">
        <v>0</v>
      </c>
      <c r="Q1974" s="44"/>
      <c r="R1974" s="5">
        <v>0</v>
      </c>
      <c r="S1974" s="44"/>
      <c r="U1974" s="39">
        <f>$AB$4-V1974</f>
        <v>1.2194049999999939</v>
      </c>
      <c r="V1974" s="39">
        <f>V1972-K1971</f>
        <v>3.580595000000006</v>
      </c>
      <c r="W1974" s="40">
        <f>U1974/($AB$4/100)</f>
        <v>25.404270833333204</v>
      </c>
      <c r="X1974" s="40">
        <f>V1974/($AB$4/100)</f>
        <v>74.595729166666786</v>
      </c>
    </row>
    <row r="1975" spans="1:26" x14ac:dyDescent="0.3">
      <c r="A1975" s="2">
        <v>44276</v>
      </c>
      <c r="B1975" s="3">
        <v>0.54166666666666663</v>
      </c>
      <c r="C1975" s="6">
        <v>5.4</v>
      </c>
      <c r="D1975" s="6">
        <v>10.5</v>
      </c>
      <c r="E1975" s="4">
        <v>13.08</v>
      </c>
      <c r="F1975" s="5">
        <v>4.3999999999999997E-2</v>
      </c>
      <c r="G1975" s="44">
        <f t="shared" si="211"/>
        <v>4.2500000000000003E-2</v>
      </c>
      <c r="H1975" s="5">
        <v>7.3999999999999996E-2</v>
      </c>
      <c r="I1975" s="44">
        <f t="shared" si="212"/>
        <v>5.1249999999999997E-2</v>
      </c>
      <c r="J1975" s="5">
        <v>0</v>
      </c>
      <c r="K1975" s="44">
        <f t="shared" si="213"/>
        <v>1.75E-3</v>
      </c>
      <c r="L1975" s="5">
        <v>2.9000000000000001E-2</v>
      </c>
      <c r="M1975" s="44">
        <f t="shared" si="214"/>
        <v>9.5000000000000015E-3</v>
      </c>
      <c r="N1975" s="5">
        <v>0</v>
      </c>
      <c r="O1975" s="44">
        <f t="shared" si="215"/>
        <v>0</v>
      </c>
      <c r="P1975" s="5">
        <v>0</v>
      </c>
      <c r="Q1975" s="44">
        <f t="shared" si="216"/>
        <v>0</v>
      </c>
      <c r="R1975" s="5">
        <v>0</v>
      </c>
      <c r="S1975" s="44">
        <f t="shared" si="217"/>
        <v>0</v>
      </c>
      <c r="U1975" s="39"/>
      <c r="V1975" s="39"/>
      <c r="W1975" s="40"/>
      <c r="X1975" s="40"/>
    </row>
    <row r="1976" spans="1:26" x14ac:dyDescent="0.3">
      <c r="A1976" s="2">
        <v>44276</v>
      </c>
      <c r="B1976" s="3">
        <v>0.55208333333333337</v>
      </c>
      <c r="C1976" s="6">
        <v>5.0999999999999996</v>
      </c>
      <c r="D1976" s="6">
        <v>10.1</v>
      </c>
      <c r="E1976" s="4">
        <v>12.96</v>
      </c>
      <c r="F1976" s="5">
        <v>4.2000000000000003E-2</v>
      </c>
      <c r="G1976" s="44"/>
      <c r="H1976" s="5">
        <v>4.7E-2</v>
      </c>
      <c r="I1976" s="44"/>
      <c r="J1976" s="5">
        <v>0</v>
      </c>
      <c r="K1976" s="44"/>
      <c r="L1976" s="5">
        <v>5.0000000000000001E-3</v>
      </c>
      <c r="M1976" s="44"/>
      <c r="N1976" s="5">
        <v>0</v>
      </c>
      <c r="O1976" s="44"/>
      <c r="P1976" s="5">
        <v>0</v>
      </c>
      <c r="Q1976" s="44"/>
      <c r="R1976" s="5">
        <v>0</v>
      </c>
      <c r="S1976" s="44"/>
      <c r="U1976" s="39">
        <f>$AB$4-V1976</f>
        <v>1.2112349999999941</v>
      </c>
      <c r="V1976" s="39">
        <f>V1974+($AB$3*M1975)</f>
        <v>3.5887650000000058</v>
      </c>
      <c r="W1976" s="40">
        <f>U1976/($AB$4/100)</f>
        <v>25.234062499999876</v>
      </c>
      <c r="X1976" s="40">
        <f>V1976/($AB$4/100)</f>
        <v>74.765937500000121</v>
      </c>
    </row>
    <row r="1977" spans="1:26" x14ac:dyDescent="0.3">
      <c r="A1977" s="2">
        <v>44276</v>
      </c>
      <c r="B1977" s="3">
        <v>0.5625</v>
      </c>
      <c r="C1977" s="6">
        <v>4.7</v>
      </c>
      <c r="D1977" s="6">
        <v>12.6</v>
      </c>
      <c r="E1977" s="4">
        <v>12.9</v>
      </c>
      <c r="F1977" s="5">
        <v>4.2000000000000003E-2</v>
      </c>
      <c r="G1977" s="44"/>
      <c r="H1977" s="5">
        <v>4.8000000000000001E-2</v>
      </c>
      <c r="I1977" s="44"/>
      <c r="J1977" s="5">
        <v>1E-3</v>
      </c>
      <c r="K1977" s="44"/>
      <c r="L1977" s="5">
        <v>4.0000000000000001E-3</v>
      </c>
      <c r="M1977" s="44"/>
      <c r="N1977" s="5">
        <v>0</v>
      </c>
      <c r="O1977" s="44"/>
      <c r="P1977" s="5">
        <v>0</v>
      </c>
      <c r="Q1977" s="44"/>
      <c r="R1977" s="5">
        <v>0</v>
      </c>
      <c r="S1977" s="44"/>
      <c r="U1977" s="39"/>
      <c r="V1977" s="39"/>
      <c r="W1977" s="9"/>
      <c r="X1977" s="9"/>
    </row>
    <row r="1978" spans="1:26" x14ac:dyDescent="0.3">
      <c r="A1978" s="2">
        <v>44276</v>
      </c>
      <c r="B1978" s="3">
        <v>0.57291666666666663</v>
      </c>
      <c r="C1978" s="6">
        <v>4.3</v>
      </c>
      <c r="D1978" s="6">
        <v>10.9</v>
      </c>
      <c r="E1978" s="4">
        <v>12.85</v>
      </c>
      <c r="F1978" s="5">
        <v>4.2000000000000003E-2</v>
      </c>
      <c r="G1978" s="44"/>
      <c r="H1978" s="5">
        <v>3.5999999999999997E-2</v>
      </c>
      <c r="I1978" s="44"/>
      <c r="J1978" s="5">
        <v>6.0000000000000001E-3</v>
      </c>
      <c r="K1978" s="44"/>
      <c r="L1978" s="5">
        <v>0</v>
      </c>
      <c r="M1978" s="44"/>
      <c r="N1978" s="5">
        <v>0</v>
      </c>
      <c r="O1978" s="44"/>
      <c r="P1978" s="5">
        <v>0</v>
      </c>
      <c r="Q1978" s="44"/>
      <c r="R1978" s="5">
        <v>0</v>
      </c>
      <c r="S1978" s="44"/>
      <c r="U1978" s="39">
        <f>$AB$4-V1978</f>
        <v>1.212984999999994</v>
      </c>
      <c r="V1978" s="39">
        <f>V1976-K1975</f>
        <v>3.5870150000000058</v>
      </c>
      <c r="W1978" s="40">
        <f>U1978/($AB$4/100)</f>
        <v>25.270520833333208</v>
      </c>
      <c r="X1978" s="40">
        <f>V1978/($AB$4/100)</f>
        <v>74.729479166666792</v>
      </c>
      <c r="Y1978" s="40">
        <f>MIN(X1883:X1978)</f>
        <v>70.695833333333454</v>
      </c>
      <c r="Z1978" s="40">
        <f>MAX(X1883:X1978)</f>
        <v>82.692083333333443</v>
      </c>
    </row>
    <row r="1979" spans="1:26" x14ac:dyDescent="0.3">
      <c r="A1979" s="2">
        <v>44276</v>
      </c>
      <c r="B1979" s="3">
        <v>0.58333333333333337</v>
      </c>
      <c r="C1979" s="6">
        <v>3.9</v>
      </c>
      <c r="D1979" s="6">
        <v>9.9</v>
      </c>
      <c r="E1979" s="4">
        <v>12.79</v>
      </c>
      <c r="F1979" s="5">
        <v>0.04</v>
      </c>
      <c r="G1979" s="44">
        <f t="shared" si="211"/>
        <v>0.04</v>
      </c>
      <c r="H1979" s="5">
        <v>2.1999999999999999E-2</v>
      </c>
      <c r="I1979" s="44">
        <f t="shared" si="212"/>
        <v>1.5999999999999997E-2</v>
      </c>
      <c r="J1979" s="5">
        <v>1.9E-2</v>
      </c>
      <c r="K1979" s="44">
        <f t="shared" si="213"/>
        <v>2.5249999999999998E-2</v>
      </c>
      <c r="L1979" s="5">
        <v>0</v>
      </c>
      <c r="M1979" s="44">
        <f t="shared" si="214"/>
        <v>0</v>
      </c>
      <c r="N1979" s="5">
        <v>0</v>
      </c>
      <c r="O1979" s="44">
        <f t="shared" si="215"/>
        <v>0</v>
      </c>
      <c r="P1979" s="5">
        <v>0</v>
      </c>
      <c r="Q1979" s="44">
        <f t="shared" si="216"/>
        <v>0</v>
      </c>
      <c r="R1979" s="5">
        <v>0</v>
      </c>
      <c r="S1979" s="44">
        <f t="shared" si="217"/>
        <v>0</v>
      </c>
      <c r="U1979" s="39"/>
      <c r="V1979" s="39"/>
      <c r="W1979" s="40"/>
      <c r="X1979" s="40"/>
    </row>
    <row r="1980" spans="1:26" x14ac:dyDescent="0.3">
      <c r="A1980" s="2">
        <v>44276</v>
      </c>
      <c r="B1980" s="3">
        <v>0.59375</v>
      </c>
      <c r="C1980" s="6">
        <v>3.9</v>
      </c>
      <c r="D1980" s="6">
        <v>12.5</v>
      </c>
      <c r="E1980" s="4">
        <v>12.72</v>
      </c>
      <c r="F1980" s="5">
        <v>0.04</v>
      </c>
      <c r="G1980" s="44"/>
      <c r="H1980" s="5">
        <v>1.7999999999999999E-2</v>
      </c>
      <c r="I1980" s="44"/>
      <c r="J1980" s="5">
        <v>2.4E-2</v>
      </c>
      <c r="K1980" s="44"/>
      <c r="L1980" s="5">
        <v>0</v>
      </c>
      <c r="M1980" s="44"/>
      <c r="N1980" s="5">
        <v>0</v>
      </c>
      <c r="O1980" s="44"/>
      <c r="P1980" s="5">
        <v>0</v>
      </c>
      <c r="Q1980" s="44"/>
      <c r="R1980" s="5">
        <v>0</v>
      </c>
      <c r="S1980" s="44"/>
      <c r="U1980" s="39">
        <f>$AB$4-V1980</f>
        <v>1.212984999999994</v>
      </c>
      <c r="V1980" s="39">
        <f>V1978+($AB$3*M1979)</f>
        <v>3.5870150000000058</v>
      </c>
      <c r="W1980" s="40">
        <f>U1980/($AB$4/100)</f>
        <v>25.270520833333208</v>
      </c>
      <c r="X1980" s="40">
        <f>V1980/($AB$4/100)</f>
        <v>74.729479166666792</v>
      </c>
    </row>
    <row r="1981" spans="1:26" x14ac:dyDescent="0.3">
      <c r="A1981" s="2">
        <v>44276</v>
      </c>
      <c r="B1981" s="3">
        <v>0.60416666666666663</v>
      </c>
      <c r="C1981" s="6">
        <v>4.0999999999999996</v>
      </c>
      <c r="D1981" s="6">
        <v>10.8</v>
      </c>
      <c r="E1981" s="4">
        <v>12.69</v>
      </c>
      <c r="F1981" s="5">
        <v>0.04</v>
      </c>
      <c r="G1981" s="44"/>
      <c r="H1981" s="5">
        <v>1.2E-2</v>
      </c>
      <c r="I1981" s="44"/>
      <c r="J1981" s="5">
        <v>2.8000000000000001E-2</v>
      </c>
      <c r="K1981" s="44"/>
      <c r="L1981" s="5">
        <v>0</v>
      </c>
      <c r="M1981" s="44"/>
      <c r="N1981" s="5">
        <v>0</v>
      </c>
      <c r="O1981" s="44"/>
      <c r="P1981" s="5">
        <v>0</v>
      </c>
      <c r="Q1981" s="44"/>
      <c r="R1981" s="5">
        <v>0</v>
      </c>
      <c r="S1981" s="44"/>
      <c r="U1981" s="39"/>
      <c r="V1981" s="39"/>
      <c r="W1981" s="40"/>
      <c r="X1981" s="40"/>
    </row>
    <row r="1982" spans="1:26" x14ac:dyDescent="0.3">
      <c r="A1982" s="2">
        <v>44276</v>
      </c>
      <c r="B1982" s="3">
        <v>0.61458333333333337</v>
      </c>
      <c r="C1982" s="6">
        <v>4.2</v>
      </c>
      <c r="D1982" s="6">
        <v>10</v>
      </c>
      <c r="E1982" s="4">
        <v>12.69</v>
      </c>
      <c r="F1982" s="5">
        <v>0.04</v>
      </c>
      <c r="G1982" s="44"/>
      <c r="H1982" s="5">
        <v>1.2E-2</v>
      </c>
      <c r="I1982" s="44"/>
      <c r="J1982" s="5">
        <v>0.03</v>
      </c>
      <c r="K1982" s="44"/>
      <c r="L1982" s="5">
        <v>0</v>
      </c>
      <c r="M1982" s="44"/>
      <c r="N1982" s="5">
        <v>0</v>
      </c>
      <c r="O1982" s="44"/>
      <c r="P1982" s="5">
        <v>0</v>
      </c>
      <c r="Q1982" s="44"/>
      <c r="R1982" s="5">
        <v>0</v>
      </c>
      <c r="S1982" s="44"/>
      <c r="U1982" s="39">
        <f>$AB$4-V1982</f>
        <v>1.2382349999999942</v>
      </c>
      <c r="V1982" s="39">
        <f>V1980-K1979</f>
        <v>3.5617650000000056</v>
      </c>
      <c r="W1982" s="40">
        <f>U1982/($AB$4/100)</f>
        <v>25.796562499999879</v>
      </c>
      <c r="X1982" s="40">
        <f>V1982/($AB$4/100)</f>
        <v>74.203437500000121</v>
      </c>
    </row>
    <row r="1983" spans="1:26" x14ac:dyDescent="0.3">
      <c r="A1983" s="2">
        <v>44276</v>
      </c>
      <c r="B1983" s="3">
        <v>0.625</v>
      </c>
      <c r="C1983" s="6">
        <v>4.2</v>
      </c>
      <c r="D1983" s="6">
        <v>12.3</v>
      </c>
      <c r="E1983" s="4">
        <v>12.62</v>
      </c>
      <c r="F1983" s="5">
        <v>3.9E-2</v>
      </c>
      <c r="G1983" s="44">
        <f t="shared" si="211"/>
        <v>3.95E-2</v>
      </c>
      <c r="H1983" s="5">
        <v>3.0000000000000001E-3</v>
      </c>
      <c r="I1983" s="44">
        <f t="shared" si="212"/>
        <v>8.7500000000000008E-3</v>
      </c>
      <c r="J1983" s="5">
        <v>3.4000000000000002E-2</v>
      </c>
      <c r="K1983" s="44">
        <f t="shared" si="213"/>
        <v>3.075E-2</v>
      </c>
      <c r="L1983" s="5">
        <v>0</v>
      </c>
      <c r="M1983" s="44">
        <f t="shared" si="214"/>
        <v>0</v>
      </c>
      <c r="N1983" s="5">
        <v>0</v>
      </c>
      <c r="O1983" s="44">
        <f t="shared" si="215"/>
        <v>0</v>
      </c>
      <c r="P1983" s="5">
        <v>0</v>
      </c>
      <c r="Q1983" s="44">
        <f t="shared" si="216"/>
        <v>0</v>
      </c>
      <c r="R1983" s="5">
        <v>0</v>
      </c>
      <c r="S1983" s="44">
        <f t="shared" si="217"/>
        <v>0</v>
      </c>
      <c r="U1983" s="39"/>
      <c r="V1983" s="39"/>
      <c r="W1983" s="40"/>
      <c r="X1983" s="40"/>
    </row>
    <row r="1984" spans="1:26" x14ac:dyDescent="0.3">
      <c r="A1984" s="2">
        <v>44276</v>
      </c>
      <c r="B1984" s="3">
        <v>0.63541666666666663</v>
      </c>
      <c r="C1984" s="6">
        <v>4.3</v>
      </c>
      <c r="D1984" s="6">
        <v>10.7</v>
      </c>
      <c r="E1984" s="4">
        <v>12.63</v>
      </c>
      <c r="F1984" s="5">
        <v>0.04</v>
      </c>
      <c r="G1984" s="44"/>
      <c r="H1984" s="5">
        <v>5.0000000000000001E-3</v>
      </c>
      <c r="I1984" s="44"/>
      <c r="J1984" s="5">
        <v>3.4000000000000002E-2</v>
      </c>
      <c r="K1984" s="44"/>
      <c r="L1984" s="5">
        <v>0</v>
      </c>
      <c r="M1984" s="44"/>
      <c r="N1984" s="5">
        <v>0</v>
      </c>
      <c r="O1984" s="44"/>
      <c r="P1984" s="5">
        <v>0</v>
      </c>
      <c r="Q1984" s="44"/>
      <c r="R1984" s="5">
        <v>0</v>
      </c>
      <c r="S1984" s="44"/>
      <c r="U1984" s="39">
        <f>$AB$4-V1984</f>
        <v>1.2382349999999942</v>
      </c>
      <c r="V1984" s="39">
        <f>V1982+($AB$3*M1983)</f>
        <v>3.5617650000000056</v>
      </c>
      <c r="W1984" s="40">
        <f>U1984/($AB$4/100)</f>
        <v>25.796562499999879</v>
      </c>
      <c r="X1984" s="40">
        <f>V1984/($AB$4/100)</f>
        <v>74.203437500000121</v>
      </c>
    </row>
    <row r="1985" spans="1:24" x14ac:dyDescent="0.3">
      <c r="A1985" s="2">
        <v>44276</v>
      </c>
      <c r="B1985" s="3">
        <v>0.64583333333333337</v>
      </c>
      <c r="C1985" s="6">
        <v>4.4000000000000004</v>
      </c>
      <c r="D1985" s="6">
        <v>10.6</v>
      </c>
      <c r="E1985" s="4">
        <v>12.65</v>
      </c>
      <c r="F1985" s="5">
        <v>0.04</v>
      </c>
      <c r="G1985" s="44"/>
      <c r="H1985" s="5">
        <v>1.6E-2</v>
      </c>
      <c r="I1985" s="44"/>
      <c r="J1985" s="5">
        <v>2.5000000000000001E-2</v>
      </c>
      <c r="K1985" s="44"/>
      <c r="L1985" s="5">
        <v>0</v>
      </c>
      <c r="M1985" s="44"/>
      <c r="N1985" s="5">
        <v>0</v>
      </c>
      <c r="O1985" s="44"/>
      <c r="P1985" s="5">
        <v>0</v>
      </c>
      <c r="Q1985" s="44"/>
      <c r="R1985" s="5">
        <v>0</v>
      </c>
      <c r="S1985" s="44"/>
      <c r="U1985" s="39"/>
      <c r="V1985" s="39"/>
      <c r="W1985" s="9"/>
      <c r="X1985" s="9"/>
    </row>
    <row r="1986" spans="1:24" x14ac:dyDescent="0.3">
      <c r="A1986" s="2">
        <v>44276</v>
      </c>
      <c r="B1986" s="3">
        <v>0.65625</v>
      </c>
      <c r="C1986" s="6">
        <v>4.3</v>
      </c>
      <c r="D1986" s="6">
        <v>12.5</v>
      </c>
      <c r="E1986" s="4">
        <v>12.6</v>
      </c>
      <c r="F1986" s="5">
        <v>3.9E-2</v>
      </c>
      <c r="G1986" s="44"/>
      <c r="H1986" s="5">
        <v>1.0999999999999999E-2</v>
      </c>
      <c r="I1986" s="44"/>
      <c r="J1986" s="5">
        <v>0.03</v>
      </c>
      <c r="K1986" s="44"/>
      <c r="L1986" s="5">
        <v>0</v>
      </c>
      <c r="M1986" s="44"/>
      <c r="N1986" s="5">
        <v>0</v>
      </c>
      <c r="O1986" s="44"/>
      <c r="P1986" s="5">
        <v>0</v>
      </c>
      <c r="Q1986" s="44"/>
      <c r="R1986" s="5">
        <v>0</v>
      </c>
      <c r="S1986" s="44"/>
      <c r="U1986" s="39">
        <f>$AB$4-V1986</f>
        <v>1.268984999999994</v>
      </c>
      <c r="V1986" s="39">
        <f>V1984-K1983</f>
        <v>3.5310150000000058</v>
      </c>
      <c r="W1986" s="40">
        <f>U1986/($AB$4/100)</f>
        <v>26.437187499999876</v>
      </c>
      <c r="X1986" s="40">
        <f>V1986/($AB$4/100)</f>
        <v>73.562812500000121</v>
      </c>
    </row>
    <row r="1987" spans="1:24" x14ac:dyDescent="0.3">
      <c r="A1987" s="2">
        <v>44276</v>
      </c>
      <c r="B1987" s="3">
        <v>0.66666666666666663</v>
      </c>
      <c r="C1987" s="6">
        <v>4.5</v>
      </c>
      <c r="D1987" s="6">
        <v>10.7</v>
      </c>
      <c r="E1987" s="4">
        <v>12.59</v>
      </c>
      <c r="F1987" s="5">
        <v>3.9E-2</v>
      </c>
      <c r="G1987" s="44">
        <f t="shared" si="211"/>
        <v>3.875E-2</v>
      </c>
      <c r="H1987" s="5">
        <v>1E-3</v>
      </c>
      <c r="I1987" s="44">
        <f t="shared" si="212"/>
        <v>2.5000000000000001E-4</v>
      </c>
      <c r="J1987" s="5">
        <v>3.5999999999999997E-2</v>
      </c>
      <c r="K1987" s="44">
        <f t="shared" si="213"/>
        <v>3.7499999999999999E-2</v>
      </c>
      <c r="L1987" s="5">
        <v>0</v>
      </c>
      <c r="M1987" s="44">
        <f t="shared" si="214"/>
        <v>0</v>
      </c>
      <c r="N1987" s="5">
        <v>0</v>
      </c>
      <c r="O1987" s="44">
        <f t="shared" si="215"/>
        <v>0</v>
      </c>
      <c r="P1987" s="5">
        <v>0</v>
      </c>
      <c r="Q1987" s="44">
        <f t="shared" si="216"/>
        <v>0</v>
      </c>
      <c r="R1987" s="5">
        <v>0</v>
      </c>
      <c r="S1987" s="44">
        <f t="shared" si="217"/>
        <v>0</v>
      </c>
      <c r="U1987" s="39"/>
      <c r="V1987" s="39"/>
      <c r="W1987" s="40"/>
      <c r="X1987" s="40"/>
    </row>
    <row r="1988" spans="1:24" x14ac:dyDescent="0.3">
      <c r="A1988" s="2">
        <v>44276</v>
      </c>
      <c r="B1988" s="3">
        <v>0.67708333333333337</v>
      </c>
      <c r="C1988" s="6">
        <v>4.9000000000000004</v>
      </c>
      <c r="D1988" s="6">
        <v>10.1</v>
      </c>
      <c r="E1988" s="4">
        <v>12.56</v>
      </c>
      <c r="F1988" s="5">
        <v>3.9E-2</v>
      </c>
      <c r="G1988" s="44"/>
      <c r="H1988" s="5">
        <v>0</v>
      </c>
      <c r="I1988" s="44"/>
      <c r="J1988" s="5">
        <v>3.7999999999999999E-2</v>
      </c>
      <c r="K1988" s="44"/>
      <c r="L1988" s="5">
        <v>0</v>
      </c>
      <c r="M1988" s="44"/>
      <c r="N1988" s="5">
        <v>0</v>
      </c>
      <c r="O1988" s="44"/>
      <c r="P1988" s="5">
        <v>0</v>
      </c>
      <c r="Q1988" s="44"/>
      <c r="R1988" s="5">
        <v>0</v>
      </c>
      <c r="S1988" s="44"/>
      <c r="U1988" s="39">
        <f>$AB$4-V1988</f>
        <v>1.268984999999994</v>
      </c>
      <c r="V1988" s="39">
        <f>V1986+($AB$3*M1987)</f>
        <v>3.5310150000000058</v>
      </c>
      <c r="W1988" s="40">
        <f>U1988/($AB$4/100)</f>
        <v>26.437187499999876</v>
      </c>
      <c r="X1988" s="40">
        <f>V1988/($AB$4/100)</f>
        <v>73.562812500000121</v>
      </c>
    </row>
    <row r="1989" spans="1:24" x14ac:dyDescent="0.3">
      <c r="A1989" s="2">
        <v>44276</v>
      </c>
      <c r="B1989" s="3">
        <v>0.6875</v>
      </c>
      <c r="C1989" s="6">
        <v>5.3</v>
      </c>
      <c r="D1989" s="6">
        <v>12.7</v>
      </c>
      <c r="E1989" s="4">
        <v>12.52</v>
      </c>
      <c r="F1989" s="5">
        <v>3.9E-2</v>
      </c>
      <c r="G1989" s="44"/>
      <c r="H1989" s="5">
        <v>0</v>
      </c>
      <c r="I1989" s="44"/>
      <c r="J1989" s="5">
        <v>3.7999999999999999E-2</v>
      </c>
      <c r="K1989" s="44"/>
      <c r="L1989" s="5">
        <v>0</v>
      </c>
      <c r="M1989" s="44"/>
      <c r="N1989" s="5">
        <v>0</v>
      </c>
      <c r="O1989" s="44"/>
      <c r="P1989" s="5">
        <v>0</v>
      </c>
      <c r="Q1989" s="44"/>
      <c r="R1989" s="5">
        <v>0</v>
      </c>
      <c r="S1989" s="44"/>
      <c r="U1989" s="39"/>
      <c r="V1989" s="39"/>
      <c r="W1989" s="40"/>
      <c r="X1989" s="40"/>
    </row>
    <row r="1990" spans="1:24" x14ac:dyDescent="0.3">
      <c r="A1990" s="2">
        <v>44276</v>
      </c>
      <c r="B1990" s="3">
        <v>0.69791666666666663</v>
      </c>
      <c r="C1990" s="6">
        <v>5.0999999999999996</v>
      </c>
      <c r="D1990" s="6">
        <v>10.9</v>
      </c>
      <c r="E1990" s="4">
        <v>12.51</v>
      </c>
      <c r="F1990" s="5">
        <v>3.7999999999999999E-2</v>
      </c>
      <c r="G1990" s="44"/>
      <c r="H1990" s="5">
        <v>0</v>
      </c>
      <c r="I1990" s="44"/>
      <c r="J1990" s="5">
        <v>3.7999999999999999E-2</v>
      </c>
      <c r="K1990" s="44"/>
      <c r="L1990" s="5">
        <v>0</v>
      </c>
      <c r="M1990" s="44"/>
      <c r="N1990" s="5">
        <v>0</v>
      </c>
      <c r="O1990" s="44"/>
      <c r="P1990" s="5">
        <v>0</v>
      </c>
      <c r="Q1990" s="44"/>
      <c r="R1990" s="5">
        <v>0</v>
      </c>
      <c r="S1990" s="44"/>
      <c r="U1990" s="39">
        <f>$AB$4-V1990</f>
        <v>1.3064849999999941</v>
      </c>
      <c r="V1990" s="39">
        <f>V1988-K1987</f>
        <v>3.4935150000000057</v>
      </c>
      <c r="W1990" s="40">
        <f>U1990/($AB$4/100)</f>
        <v>27.218437499999876</v>
      </c>
      <c r="X1990" s="40">
        <f>V1990/($AB$4/100)</f>
        <v>72.781562500000121</v>
      </c>
    </row>
    <row r="1991" spans="1:24" x14ac:dyDescent="0.3">
      <c r="A1991" s="2">
        <v>44276</v>
      </c>
      <c r="B1991" s="3">
        <v>0.70833333333333337</v>
      </c>
      <c r="C1991" s="6">
        <v>5</v>
      </c>
      <c r="D1991" s="6">
        <v>9.9</v>
      </c>
      <c r="E1991" s="4">
        <v>12.51</v>
      </c>
      <c r="F1991" s="5">
        <v>3.9E-2</v>
      </c>
      <c r="G1991" s="44">
        <f t="shared" ref="G1991:G2051" si="218">AVERAGE(F1991:F1994)</f>
        <v>3.85E-2</v>
      </c>
      <c r="H1991" s="5">
        <v>2E-3</v>
      </c>
      <c r="I1991" s="44">
        <f t="shared" ref="I1991:I2051" si="219">AVERAGE(H1991:H1994)</f>
        <v>5.0000000000000001E-4</v>
      </c>
      <c r="J1991" s="5">
        <v>3.5999999999999997E-2</v>
      </c>
      <c r="K1991" s="44">
        <f t="shared" ref="K1991:K2051" si="220">AVERAGE(J1991:J1994)</f>
        <v>3.7499999999999999E-2</v>
      </c>
      <c r="L1991" s="5">
        <v>0</v>
      </c>
      <c r="M1991" s="44">
        <f t="shared" ref="M1991:M2051" si="221">AVERAGE(L1991:L1994)</f>
        <v>0</v>
      </c>
      <c r="N1991" s="5">
        <v>0</v>
      </c>
      <c r="O1991" s="44">
        <f t="shared" ref="O1991:O2051" si="222">AVERAGE(N1991:N1994)</f>
        <v>0</v>
      </c>
      <c r="P1991" s="5">
        <v>0</v>
      </c>
      <c r="Q1991" s="44">
        <f t="shared" ref="Q1991:Q2051" si="223">AVERAGE(P1991:P1994)</f>
        <v>0</v>
      </c>
      <c r="R1991" s="5">
        <v>0</v>
      </c>
      <c r="S1991" s="44">
        <f t="shared" ref="S1991:S2051" si="224">AVERAGE(R1991:R1994)</f>
        <v>0</v>
      </c>
      <c r="U1991" s="39"/>
      <c r="V1991" s="39"/>
      <c r="W1991" s="40"/>
      <c r="X1991" s="40"/>
    </row>
    <row r="1992" spans="1:24" x14ac:dyDescent="0.3">
      <c r="A1992" s="2">
        <v>44276</v>
      </c>
      <c r="B1992" s="3">
        <v>0.71875</v>
      </c>
      <c r="C1992" s="6">
        <v>4.9000000000000004</v>
      </c>
      <c r="D1992" s="6">
        <v>12.4</v>
      </c>
      <c r="E1992" s="4">
        <v>12.46</v>
      </c>
      <c r="F1992" s="5">
        <v>3.9E-2</v>
      </c>
      <c r="G1992" s="44"/>
      <c r="H1992" s="5">
        <v>0</v>
      </c>
      <c r="I1992" s="44"/>
      <c r="J1992" s="5">
        <v>3.6999999999999998E-2</v>
      </c>
      <c r="K1992" s="44"/>
      <c r="L1992" s="5">
        <v>0</v>
      </c>
      <c r="M1992" s="44"/>
      <c r="N1992" s="5">
        <v>0</v>
      </c>
      <c r="O1992" s="44"/>
      <c r="P1992" s="5">
        <v>0</v>
      </c>
      <c r="Q1992" s="44"/>
      <c r="R1992" s="5">
        <v>0</v>
      </c>
      <c r="S1992" s="44"/>
      <c r="U1992" s="39">
        <f>$AB$4-V1992</f>
        <v>1.3064849999999941</v>
      </c>
      <c r="V1992" s="39">
        <f>V1990+($AB$3*M1991)</f>
        <v>3.4935150000000057</v>
      </c>
      <c r="W1992" s="40">
        <f>U1992/($AB$4/100)</f>
        <v>27.218437499999876</v>
      </c>
      <c r="X1992" s="40">
        <f>V1992/($AB$4/100)</f>
        <v>72.781562500000121</v>
      </c>
    </row>
    <row r="1993" spans="1:24" x14ac:dyDescent="0.3">
      <c r="A1993" s="2">
        <v>44276</v>
      </c>
      <c r="B1993" s="3">
        <v>0.72916666666666663</v>
      </c>
      <c r="C1993" s="6">
        <v>4.7</v>
      </c>
      <c r="D1993" s="6">
        <v>11</v>
      </c>
      <c r="E1993" s="4">
        <v>12.45</v>
      </c>
      <c r="F1993" s="5">
        <v>3.7999999999999999E-2</v>
      </c>
      <c r="G1993" s="44"/>
      <c r="H1993" s="5">
        <v>0</v>
      </c>
      <c r="I1993" s="44"/>
      <c r="J1993" s="5">
        <v>3.7999999999999999E-2</v>
      </c>
      <c r="K1993" s="44"/>
      <c r="L1993" s="5">
        <v>0</v>
      </c>
      <c r="M1993" s="44"/>
      <c r="N1993" s="5">
        <v>0</v>
      </c>
      <c r="O1993" s="44"/>
      <c r="P1993" s="5">
        <v>0</v>
      </c>
      <c r="Q1993" s="44"/>
      <c r="R1993" s="5">
        <v>0</v>
      </c>
      <c r="S1993" s="44"/>
      <c r="U1993" s="39"/>
      <c r="V1993" s="39"/>
      <c r="W1993" s="9"/>
      <c r="X1993" s="9"/>
    </row>
    <row r="1994" spans="1:24" x14ac:dyDescent="0.3">
      <c r="A1994" s="2">
        <v>44276</v>
      </c>
      <c r="B1994" s="3">
        <v>0.73958333333333337</v>
      </c>
      <c r="C1994" s="6">
        <v>4.8</v>
      </c>
      <c r="D1994" s="6">
        <v>9.8000000000000007</v>
      </c>
      <c r="E1994" s="4">
        <v>12.44</v>
      </c>
      <c r="F1994" s="5">
        <v>3.7999999999999999E-2</v>
      </c>
      <c r="G1994" s="44"/>
      <c r="H1994" s="5">
        <v>0</v>
      </c>
      <c r="I1994" s="44"/>
      <c r="J1994" s="5">
        <v>3.9E-2</v>
      </c>
      <c r="K1994" s="44"/>
      <c r="L1994" s="5">
        <v>0</v>
      </c>
      <c r="M1994" s="44"/>
      <c r="N1994" s="5">
        <v>0</v>
      </c>
      <c r="O1994" s="44"/>
      <c r="P1994" s="5">
        <v>0</v>
      </c>
      <c r="Q1994" s="44"/>
      <c r="R1994" s="5">
        <v>0</v>
      </c>
      <c r="S1994" s="44"/>
      <c r="U1994" s="39">
        <f>$AB$4-V1994</f>
        <v>1.3439849999999942</v>
      </c>
      <c r="V1994" s="39">
        <f>V1992-K1991</f>
        <v>3.4560150000000056</v>
      </c>
      <c r="W1994" s="40">
        <f>U1994/($AB$4/100)</f>
        <v>27.999687499999879</v>
      </c>
      <c r="X1994" s="40">
        <f>V1994/($AB$4/100)</f>
        <v>72.000312500000121</v>
      </c>
    </row>
    <row r="1995" spans="1:24" x14ac:dyDescent="0.3">
      <c r="A1995" s="2">
        <v>44276</v>
      </c>
      <c r="B1995" s="3">
        <v>0.75</v>
      </c>
      <c r="C1995" s="6">
        <v>4.5999999999999996</v>
      </c>
      <c r="D1995" s="6">
        <v>12.2</v>
      </c>
      <c r="E1995" s="4">
        <v>12.41</v>
      </c>
      <c r="F1995" s="5">
        <v>3.6999999999999998E-2</v>
      </c>
      <c r="G1995" s="44">
        <f t="shared" si="218"/>
        <v>3.6999999999999998E-2</v>
      </c>
      <c r="H1995" s="5">
        <v>0</v>
      </c>
      <c r="I1995" s="44">
        <f t="shared" si="219"/>
        <v>0</v>
      </c>
      <c r="J1995" s="5">
        <v>3.7999999999999999E-2</v>
      </c>
      <c r="K1995" s="44">
        <f t="shared" si="220"/>
        <v>3.7999999999999999E-2</v>
      </c>
      <c r="L1995" s="5">
        <v>0</v>
      </c>
      <c r="M1995" s="44">
        <f t="shared" si="221"/>
        <v>0</v>
      </c>
      <c r="N1995" s="5">
        <v>0</v>
      </c>
      <c r="O1995" s="44">
        <f t="shared" si="222"/>
        <v>0</v>
      </c>
      <c r="P1995" s="5">
        <v>0</v>
      </c>
      <c r="Q1995" s="44">
        <f t="shared" si="223"/>
        <v>0</v>
      </c>
      <c r="R1995" s="5">
        <v>0</v>
      </c>
      <c r="S1995" s="44">
        <f t="shared" si="224"/>
        <v>0</v>
      </c>
      <c r="U1995" s="39"/>
      <c r="V1995" s="39"/>
      <c r="W1995" s="40"/>
      <c r="X1995" s="40"/>
    </row>
    <row r="1996" spans="1:24" x14ac:dyDescent="0.3">
      <c r="A1996" s="2">
        <v>44276</v>
      </c>
      <c r="B1996" s="3">
        <v>0.76041666666666663</v>
      </c>
      <c r="C1996" s="6">
        <v>4.5999999999999996</v>
      </c>
      <c r="D1996" s="6">
        <v>11.2</v>
      </c>
      <c r="E1996" s="4">
        <v>12.41</v>
      </c>
      <c r="F1996" s="5">
        <v>3.7999999999999999E-2</v>
      </c>
      <c r="G1996" s="44"/>
      <c r="H1996" s="5">
        <v>0</v>
      </c>
      <c r="I1996" s="44"/>
      <c r="J1996" s="5">
        <v>3.7999999999999999E-2</v>
      </c>
      <c r="K1996" s="44"/>
      <c r="L1996" s="5">
        <v>0</v>
      </c>
      <c r="M1996" s="44"/>
      <c r="N1996" s="5">
        <v>0</v>
      </c>
      <c r="O1996" s="44"/>
      <c r="P1996" s="5">
        <v>0</v>
      </c>
      <c r="Q1996" s="44"/>
      <c r="R1996" s="5">
        <v>0</v>
      </c>
      <c r="S1996" s="44"/>
      <c r="U1996" s="39">
        <f>$AB$4-V1996</f>
        <v>1.3439849999999942</v>
      </c>
      <c r="V1996" s="39">
        <f>V1994+($AB$3*M1995)</f>
        <v>3.4560150000000056</v>
      </c>
      <c r="W1996" s="40">
        <f>U1996/($AB$4/100)</f>
        <v>27.999687499999879</v>
      </c>
      <c r="X1996" s="40">
        <f>V1996/($AB$4/100)</f>
        <v>72.000312500000121</v>
      </c>
    </row>
    <row r="1997" spans="1:24" x14ac:dyDescent="0.3">
      <c r="A1997" s="2">
        <v>44276</v>
      </c>
      <c r="B1997" s="3">
        <v>0.77083333333333337</v>
      </c>
      <c r="C1997" s="6">
        <v>4.5999999999999996</v>
      </c>
      <c r="D1997" s="6">
        <v>10</v>
      </c>
      <c r="E1997" s="4">
        <v>12.41</v>
      </c>
      <c r="F1997" s="5">
        <v>3.5999999999999997E-2</v>
      </c>
      <c r="G1997" s="44"/>
      <c r="H1997" s="5">
        <v>0</v>
      </c>
      <c r="I1997" s="44"/>
      <c r="J1997" s="5">
        <v>3.7999999999999999E-2</v>
      </c>
      <c r="K1997" s="44"/>
      <c r="L1997" s="5">
        <v>0</v>
      </c>
      <c r="M1997" s="44"/>
      <c r="N1997" s="5">
        <v>0</v>
      </c>
      <c r="O1997" s="44"/>
      <c r="P1997" s="5">
        <v>0</v>
      </c>
      <c r="Q1997" s="44"/>
      <c r="R1997" s="5">
        <v>0</v>
      </c>
      <c r="S1997" s="44"/>
      <c r="U1997" s="39"/>
      <c r="V1997" s="39"/>
      <c r="W1997" s="40"/>
      <c r="X1997" s="40"/>
    </row>
    <row r="1998" spans="1:24" x14ac:dyDescent="0.3">
      <c r="A1998" s="2">
        <v>44276</v>
      </c>
      <c r="B1998" s="3">
        <v>0.78125</v>
      </c>
      <c r="C1998" s="6">
        <v>4.5</v>
      </c>
      <c r="D1998" s="6">
        <v>12.5</v>
      </c>
      <c r="E1998" s="4">
        <v>12.38</v>
      </c>
      <c r="F1998" s="5">
        <v>3.6999999999999998E-2</v>
      </c>
      <c r="G1998" s="44"/>
      <c r="H1998" s="5">
        <v>0</v>
      </c>
      <c r="I1998" s="44"/>
      <c r="J1998" s="5">
        <v>3.7999999999999999E-2</v>
      </c>
      <c r="K1998" s="44"/>
      <c r="L1998" s="5">
        <v>0</v>
      </c>
      <c r="M1998" s="44"/>
      <c r="N1998" s="5">
        <v>0</v>
      </c>
      <c r="O1998" s="44"/>
      <c r="P1998" s="5">
        <v>0</v>
      </c>
      <c r="Q1998" s="44"/>
      <c r="R1998" s="5">
        <v>0</v>
      </c>
      <c r="S1998" s="44"/>
      <c r="U1998" s="39">
        <f>$AB$4-V1998</f>
        <v>1.381984999999994</v>
      </c>
      <c r="V1998" s="39">
        <f>V1996-K1995</f>
        <v>3.4180150000000058</v>
      </c>
      <c r="W1998" s="40">
        <f>U1998/($AB$4/100)</f>
        <v>28.79135416666654</v>
      </c>
      <c r="X1998" s="40">
        <f>V1998/($AB$4/100)</f>
        <v>71.208645833333449</v>
      </c>
    </row>
    <row r="1999" spans="1:24" x14ac:dyDescent="0.3">
      <c r="A1999" s="2">
        <v>44276</v>
      </c>
      <c r="B1999" s="3">
        <v>0.79166666666666663</v>
      </c>
      <c r="C1999" s="6">
        <v>4.5</v>
      </c>
      <c r="D1999" s="6">
        <v>10.7</v>
      </c>
      <c r="E1999" s="4">
        <v>12.38</v>
      </c>
      <c r="F1999" s="5">
        <v>3.6999999999999998E-2</v>
      </c>
      <c r="G1999" s="44">
        <f t="shared" si="218"/>
        <v>3.6999999999999998E-2</v>
      </c>
      <c r="H1999" s="5">
        <v>0</v>
      </c>
      <c r="I1999" s="44">
        <f t="shared" si="219"/>
        <v>0</v>
      </c>
      <c r="J1999" s="5">
        <v>3.7999999999999999E-2</v>
      </c>
      <c r="K1999" s="44">
        <f t="shared" si="220"/>
        <v>3.7749999999999999E-2</v>
      </c>
      <c r="L1999" s="5">
        <v>0</v>
      </c>
      <c r="M1999" s="44">
        <f t="shared" si="221"/>
        <v>0</v>
      </c>
      <c r="N1999" s="5">
        <v>0</v>
      </c>
      <c r="O1999" s="44">
        <f t="shared" si="222"/>
        <v>0</v>
      </c>
      <c r="P1999" s="5">
        <v>0</v>
      </c>
      <c r="Q1999" s="44">
        <f t="shared" si="223"/>
        <v>0</v>
      </c>
      <c r="R1999" s="5">
        <v>0</v>
      </c>
      <c r="S1999" s="44">
        <f t="shared" si="224"/>
        <v>0</v>
      </c>
      <c r="U1999" s="39"/>
      <c r="V1999" s="39"/>
      <c r="W1999" s="40"/>
      <c r="X1999" s="40"/>
    </row>
    <row r="2000" spans="1:24" x14ac:dyDescent="0.3">
      <c r="A2000" s="2">
        <v>44276</v>
      </c>
      <c r="B2000" s="3">
        <v>0.80208333333333337</v>
      </c>
      <c r="C2000" s="6">
        <v>4.0999999999999996</v>
      </c>
      <c r="D2000" s="6">
        <v>10.4</v>
      </c>
      <c r="E2000" s="4">
        <v>12.39</v>
      </c>
      <c r="F2000" s="5">
        <v>3.6999999999999998E-2</v>
      </c>
      <c r="G2000" s="44"/>
      <c r="H2000" s="5">
        <v>0</v>
      </c>
      <c r="I2000" s="44"/>
      <c r="J2000" s="5">
        <v>3.6999999999999998E-2</v>
      </c>
      <c r="K2000" s="44"/>
      <c r="L2000" s="5">
        <v>0</v>
      </c>
      <c r="M2000" s="44"/>
      <c r="N2000" s="5">
        <v>0</v>
      </c>
      <c r="O2000" s="44"/>
      <c r="P2000" s="5">
        <v>0</v>
      </c>
      <c r="Q2000" s="44"/>
      <c r="R2000" s="5">
        <v>0</v>
      </c>
      <c r="S2000" s="44"/>
      <c r="U2000" s="39">
        <f>$AB$4-V2000</f>
        <v>1.381984999999994</v>
      </c>
      <c r="V2000" s="39">
        <f>V1998+($AB$3*M1999)</f>
        <v>3.4180150000000058</v>
      </c>
      <c r="W2000" s="40">
        <f>U2000/($AB$4/100)</f>
        <v>28.79135416666654</v>
      </c>
      <c r="X2000" s="40">
        <f>V2000/($AB$4/100)</f>
        <v>71.208645833333449</v>
      </c>
    </row>
    <row r="2001" spans="1:24" x14ac:dyDescent="0.3">
      <c r="A2001" s="2">
        <v>44276</v>
      </c>
      <c r="B2001" s="3">
        <v>0.8125</v>
      </c>
      <c r="C2001" s="6">
        <v>4.0999999999999996</v>
      </c>
      <c r="D2001" s="6">
        <v>12.1</v>
      </c>
      <c r="E2001" s="4">
        <v>12.36</v>
      </c>
      <c r="F2001" s="5">
        <v>3.7999999999999999E-2</v>
      </c>
      <c r="G2001" s="44"/>
      <c r="H2001" s="5">
        <v>0</v>
      </c>
      <c r="I2001" s="44"/>
      <c r="J2001" s="5">
        <v>3.7999999999999999E-2</v>
      </c>
      <c r="K2001" s="44"/>
      <c r="L2001" s="5">
        <v>0</v>
      </c>
      <c r="M2001" s="44"/>
      <c r="N2001" s="5">
        <v>0</v>
      </c>
      <c r="O2001" s="44"/>
      <c r="P2001" s="5">
        <v>0</v>
      </c>
      <c r="Q2001" s="44"/>
      <c r="R2001" s="5">
        <v>0</v>
      </c>
      <c r="S2001" s="44"/>
      <c r="U2001" s="39"/>
      <c r="V2001" s="39"/>
      <c r="W2001" s="9"/>
      <c r="X2001" s="9"/>
    </row>
    <row r="2002" spans="1:24" x14ac:dyDescent="0.3">
      <c r="A2002" s="2">
        <v>44276</v>
      </c>
      <c r="B2002" s="3">
        <v>0.82291666666666663</v>
      </c>
      <c r="C2002" s="6">
        <v>4.0999999999999996</v>
      </c>
      <c r="D2002" s="6">
        <v>10.5</v>
      </c>
      <c r="E2002" s="4">
        <v>12.37</v>
      </c>
      <c r="F2002" s="5">
        <v>3.5999999999999997E-2</v>
      </c>
      <c r="G2002" s="44"/>
      <c r="H2002" s="5">
        <v>0</v>
      </c>
      <c r="I2002" s="44"/>
      <c r="J2002" s="5">
        <v>3.7999999999999999E-2</v>
      </c>
      <c r="K2002" s="44"/>
      <c r="L2002" s="5">
        <v>0</v>
      </c>
      <c r="M2002" s="44"/>
      <c r="N2002" s="5">
        <v>0</v>
      </c>
      <c r="O2002" s="44"/>
      <c r="P2002" s="5">
        <v>0</v>
      </c>
      <c r="Q2002" s="44"/>
      <c r="R2002" s="5">
        <v>0</v>
      </c>
      <c r="S2002" s="44"/>
      <c r="U2002" s="39">
        <f>$AB$4-V2002</f>
        <v>1.419734999999994</v>
      </c>
      <c r="V2002" s="39">
        <f>V2000-K1999</f>
        <v>3.3802650000000058</v>
      </c>
      <c r="W2002" s="40">
        <f>U2002/($AB$4/100)</f>
        <v>29.577812499999872</v>
      </c>
      <c r="X2002" s="40">
        <f>V2002/($AB$4/100)</f>
        <v>70.422187500000121</v>
      </c>
    </row>
    <row r="2003" spans="1:24" x14ac:dyDescent="0.3">
      <c r="A2003" s="2">
        <v>44276</v>
      </c>
      <c r="B2003" s="3">
        <v>0.83333333333333337</v>
      </c>
      <c r="C2003" s="6">
        <v>3.9</v>
      </c>
      <c r="D2003" s="6">
        <v>10.5</v>
      </c>
      <c r="E2003" s="4">
        <v>12.38</v>
      </c>
      <c r="F2003" s="5">
        <v>3.6999999999999998E-2</v>
      </c>
      <c r="G2003" s="44">
        <f t="shared" si="218"/>
        <v>3.6999999999999998E-2</v>
      </c>
      <c r="H2003" s="5">
        <v>0</v>
      </c>
      <c r="I2003" s="44">
        <f t="shared" si="219"/>
        <v>0</v>
      </c>
      <c r="J2003" s="5">
        <v>3.7999999999999999E-2</v>
      </c>
      <c r="K2003" s="44">
        <f t="shared" si="220"/>
        <v>3.7749999999999999E-2</v>
      </c>
      <c r="L2003" s="5">
        <v>0</v>
      </c>
      <c r="M2003" s="44">
        <f t="shared" si="221"/>
        <v>0</v>
      </c>
      <c r="N2003" s="5">
        <v>0</v>
      </c>
      <c r="O2003" s="44">
        <f t="shared" si="222"/>
        <v>0</v>
      </c>
      <c r="P2003" s="5">
        <v>0</v>
      </c>
      <c r="Q2003" s="44">
        <f t="shared" si="223"/>
        <v>0</v>
      </c>
      <c r="R2003" s="5">
        <v>0</v>
      </c>
      <c r="S2003" s="44">
        <f t="shared" si="224"/>
        <v>0</v>
      </c>
      <c r="U2003" s="39"/>
      <c r="V2003" s="39"/>
      <c r="W2003" s="40"/>
      <c r="X2003" s="40"/>
    </row>
    <row r="2004" spans="1:24" x14ac:dyDescent="0.3">
      <c r="A2004" s="2">
        <v>44276</v>
      </c>
      <c r="B2004" s="3">
        <v>0.84375</v>
      </c>
      <c r="C2004" s="6">
        <v>3.6</v>
      </c>
      <c r="D2004" s="6">
        <v>12.4</v>
      </c>
      <c r="E2004" s="4">
        <v>12.36</v>
      </c>
      <c r="F2004" s="5">
        <v>3.6999999999999998E-2</v>
      </c>
      <c r="G2004" s="44"/>
      <c r="H2004" s="5">
        <v>0</v>
      </c>
      <c r="I2004" s="44"/>
      <c r="J2004" s="5">
        <v>3.7999999999999999E-2</v>
      </c>
      <c r="K2004" s="44"/>
      <c r="L2004" s="5">
        <v>0</v>
      </c>
      <c r="M2004" s="44"/>
      <c r="N2004" s="5">
        <v>0</v>
      </c>
      <c r="O2004" s="44"/>
      <c r="P2004" s="5">
        <v>0</v>
      </c>
      <c r="Q2004" s="44"/>
      <c r="R2004" s="5">
        <v>0</v>
      </c>
      <c r="S2004" s="44"/>
      <c r="U2004" s="39">
        <f>$AB$4-V2004</f>
        <v>1.419734999999994</v>
      </c>
      <c r="V2004" s="39">
        <f>V2002+($AB$3*M2003)</f>
        <v>3.3802650000000058</v>
      </c>
      <c r="W2004" s="40">
        <f>U2004/($AB$4/100)</f>
        <v>29.577812499999872</v>
      </c>
      <c r="X2004" s="40">
        <f>V2004/($AB$4/100)</f>
        <v>70.422187500000121</v>
      </c>
    </row>
    <row r="2005" spans="1:24" x14ac:dyDescent="0.3">
      <c r="A2005" s="2">
        <v>44276</v>
      </c>
      <c r="B2005" s="3">
        <v>0.85416666666666663</v>
      </c>
      <c r="C2005" s="6">
        <v>3.6</v>
      </c>
      <c r="D2005" s="6">
        <v>10.7</v>
      </c>
      <c r="E2005" s="4">
        <v>12.36</v>
      </c>
      <c r="F2005" s="5">
        <v>3.6999999999999998E-2</v>
      </c>
      <c r="G2005" s="44"/>
      <c r="H2005" s="5">
        <v>0</v>
      </c>
      <c r="I2005" s="44"/>
      <c r="J2005" s="5">
        <v>3.6999999999999998E-2</v>
      </c>
      <c r="K2005" s="44"/>
      <c r="L2005" s="5">
        <v>0</v>
      </c>
      <c r="M2005" s="44"/>
      <c r="N2005" s="5">
        <v>0</v>
      </c>
      <c r="O2005" s="44"/>
      <c r="P2005" s="5">
        <v>0</v>
      </c>
      <c r="Q2005" s="44"/>
      <c r="R2005" s="5">
        <v>0</v>
      </c>
      <c r="S2005" s="44"/>
      <c r="U2005" s="39"/>
      <c r="V2005" s="39"/>
      <c r="W2005" s="40"/>
      <c r="X2005" s="40"/>
    </row>
    <row r="2006" spans="1:24" x14ac:dyDescent="0.3">
      <c r="A2006" s="2">
        <v>44276</v>
      </c>
      <c r="B2006" s="3">
        <v>0.86458333333333337</v>
      </c>
      <c r="C2006" s="6">
        <v>3.7</v>
      </c>
      <c r="D2006" s="6">
        <v>10.6</v>
      </c>
      <c r="E2006" s="4">
        <v>12.36</v>
      </c>
      <c r="F2006" s="5">
        <v>3.6999999999999998E-2</v>
      </c>
      <c r="G2006" s="44"/>
      <c r="H2006" s="5">
        <v>0</v>
      </c>
      <c r="I2006" s="44"/>
      <c r="J2006" s="5">
        <v>3.7999999999999999E-2</v>
      </c>
      <c r="K2006" s="44"/>
      <c r="L2006" s="5">
        <v>0</v>
      </c>
      <c r="M2006" s="44"/>
      <c r="N2006" s="5">
        <v>0</v>
      </c>
      <c r="O2006" s="44"/>
      <c r="P2006" s="5">
        <v>0</v>
      </c>
      <c r="Q2006" s="44"/>
      <c r="R2006" s="5">
        <v>0</v>
      </c>
      <c r="S2006" s="44"/>
      <c r="U2006" s="39">
        <f>$AB$4-V2006</f>
        <v>1.4574849999999939</v>
      </c>
      <c r="V2006" s="39">
        <f>V2004-K2003</f>
        <v>3.3425150000000059</v>
      </c>
      <c r="W2006" s="40">
        <f>U2006/($AB$4/100)</f>
        <v>30.364270833333205</v>
      </c>
      <c r="X2006" s="40">
        <f>V2006/($AB$4/100)</f>
        <v>69.635729166666792</v>
      </c>
    </row>
    <row r="2007" spans="1:24" x14ac:dyDescent="0.3">
      <c r="A2007" s="2">
        <v>44276</v>
      </c>
      <c r="B2007" s="3">
        <v>0.875</v>
      </c>
      <c r="C2007" s="6">
        <v>4</v>
      </c>
      <c r="D2007" s="6">
        <v>12.2</v>
      </c>
      <c r="E2007" s="4">
        <v>12.34</v>
      </c>
      <c r="F2007" s="5">
        <v>3.7999999999999999E-2</v>
      </c>
      <c r="G2007" s="44">
        <f t="shared" si="218"/>
        <v>3.6999999999999998E-2</v>
      </c>
      <c r="H2007" s="5">
        <v>0</v>
      </c>
      <c r="I2007" s="44">
        <f t="shared" si="219"/>
        <v>0</v>
      </c>
      <c r="J2007" s="5">
        <v>3.7999999999999999E-2</v>
      </c>
      <c r="K2007" s="44">
        <f t="shared" si="220"/>
        <v>3.7999999999999999E-2</v>
      </c>
      <c r="L2007" s="5">
        <v>0</v>
      </c>
      <c r="M2007" s="44">
        <f t="shared" si="221"/>
        <v>0</v>
      </c>
      <c r="N2007" s="5">
        <v>0</v>
      </c>
      <c r="O2007" s="44">
        <f t="shared" si="222"/>
        <v>0</v>
      </c>
      <c r="P2007" s="5">
        <v>0</v>
      </c>
      <c r="Q2007" s="44">
        <f t="shared" si="223"/>
        <v>0</v>
      </c>
      <c r="R2007" s="5">
        <v>0</v>
      </c>
      <c r="S2007" s="44">
        <f t="shared" si="224"/>
        <v>0</v>
      </c>
      <c r="U2007" s="39"/>
      <c r="V2007" s="39"/>
      <c r="W2007" s="40"/>
      <c r="X2007" s="40"/>
    </row>
    <row r="2008" spans="1:24" x14ac:dyDescent="0.3">
      <c r="A2008" s="2">
        <v>44276</v>
      </c>
      <c r="B2008" s="3">
        <v>0.88541666666666663</v>
      </c>
      <c r="C2008" s="6">
        <v>4.2</v>
      </c>
      <c r="D2008" s="6">
        <v>10.4</v>
      </c>
      <c r="E2008" s="4">
        <v>12.35</v>
      </c>
      <c r="F2008" s="5">
        <v>3.5999999999999997E-2</v>
      </c>
      <c r="G2008" s="44"/>
      <c r="H2008" s="5">
        <v>0</v>
      </c>
      <c r="I2008" s="44"/>
      <c r="J2008" s="5">
        <v>3.7999999999999999E-2</v>
      </c>
      <c r="K2008" s="44"/>
      <c r="L2008" s="5">
        <v>0</v>
      </c>
      <c r="M2008" s="44"/>
      <c r="N2008" s="5">
        <v>0</v>
      </c>
      <c r="O2008" s="44"/>
      <c r="P2008" s="5">
        <v>0</v>
      </c>
      <c r="Q2008" s="44"/>
      <c r="R2008" s="5">
        <v>0</v>
      </c>
      <c r="S2008" s="44"/>
      <c r="U2008" s="39">
        <f>$AB$4-V2008</f>
        <v>1.4574849999999939</v>
      </c>
      <c r="V2008" s="39">
        <f>V2006+($AB$3*M2007)</f>
        <v>3.3425150000000059</v>
      </c>
      <c r="W2008" s="40">
        <f>U2008/($AB$4/100)</f>
        <v>30.364270833333205</v>
      </c>
      <c r="X2008" s="40">
        <f>V2008/($AB$4/100)</f>
        <v>69.635729166666792</v>
      </c>
    </row>
    <row r="2009" spans="1:24" x14ac:dyDescent="0.3">
      <c r="A2009" s="2">
        <v>44276</v>
      </c>
      <c r="B2009" s="3">
        <v>0.89583333333333337</v>
      </c>
      <c r="C2009" s="6">
        <v>3.5</v>
      </c>
      <c r="D2009" s="6">
        <v>10.4</v>
      </c>
      <c r="E2009" s="4">
        <v>12.36</v>
      </c>
      <c r="F2009" s="5">
        <v>3.6999999999999998E-2</v>
      </c>
      <c r="G2009" s="44"/>
      <c r="H2009" s="5">
        <v>0</v>
      </c>
      <c r="I2009" s="44"/>
      <c r="J2009" s="5">
        <v>3.7999999999999999E-2</v>
      </c>
      <c r="K2009" s="44"/>
      <c r="L2009" s="5">
        <v>0</v>
      </c>
      <c r="M2009" s="44"/>
      <c r="N2009" s="5">
        <v>0</v>
      </c>
      <c r="O2009" s="44"/>
      <c r="P2009" s="5">
        <v>0</v>
      </c>
      <c r="Q2009" s="44"/>
      <c r="R2009" s="5">
        <v>0</v>
      </c>
      <c r="S2009" s="44"/>
      <c r="U2009" s="39"/>
      <c r="V2009" s="39"/>
      <c r="W2009" s="9"/>
      <c r="X2009" s="9"/>
    </row>
    <row r="2010" spans="1:24" x14ac:dyDescent="0.3">
      <c r="A2010" s="2">
        <v>44276</v>
      </c>
      <c r="B2010" s="3">
        <v>0.90625</v>
      </c>
      <c r="C2010" s="6">
        <v>2.2999999999999998</v>
      </c>
      <c r="D2010" s="6">
        <v>11.7</v>
      </c>
      <c r="E2010" s="4">
        <v>12.33</v>
      </c>
      <c r="F2010" s="5">
        <v>3.6999999999999998E-2</v>
      </c>
      <c r="G2010" s="44"/>
      <c r="H2010" s="5">
        <v>0</v>
      </c>
      <c r="I2010" s="44"/>
      <c r="J2010" s="5">
        <v>3.7999999999999999E-2</v>
      </c>
      <c r="K2010" s="44"/>
      <c r="L2010" s="5">
        <v>0</v>
      </c>
      <c r="M2010" s="44"/>
      <c r="N2010" s="5">
        <v>0</v>
      </c>
      <c r="O2010" s="44"/>
      <c r="P2010" s="5">
        <v>0</v>
      </c>
      <c r="Q2010" s="44"/>
      <c r="R2010" s="5">
        <v>0</v>
      </c>
      <c r="S2010" s="44"/>
      <c r="U2010" s="39">
        <f>$AB$4-V2010</f>
        <v>1.4954849999999937</v>
      </c>
      <c r="V2010" s="39">
        <f>V2008-K2007</f>
        <v>3.3045150000000061</v>
      </c>
      <c r="W2010" s="40">
        <f>U2010/($AB$4/100)</f>
        <v>31.155937499999869</v>
      </c>
      <c r="X2010" s="40">
        <f>V2010/($AB$4/100)</f>
        <v>68.844062500000121</v>
      </c>
    </row>
    <row r="2011" spans="1:24" x14ac:dyDescent="0.3">
      <c r="A2011" s="2">
        <v>44276</v>
      </c>
      <c r="B2011" s="3">
        <v>0.91666666666666663</v>
      </c>
      <c r="C2011" s="6">
        <v>1.4</v>
      </c>
      <c r="D2011" s="6">
        <v>9.4</v>
      </c>
      <c r="E2011" s="4">
        <v>12.35</v>
      </c>
      <c r="F2011" s="5">
        <v>3.7999999999999999E-2</v>
      </c>
      <c r="G2011" s="44">
        <f t="shared" si="218"/>
        <v>3.7249999999999998E-2</v>
      </c>
      <c r="H2011" s="5">
        <v>0</v>
      </c>
      <c r="I2011" s="44">
        <f t="shared" si="219"/>
        <v>0</v>
      </c>
      <c r="J2011" s="5">
        <v>3.7999999999999999E-2</v>
      </c>
      <c r="K2011" s="44">
        <f t="shared" si="220"/>
        <v>3.7749999999999999E-2</v>
      </c>
      <c r="L2011" s="5">
        <v>0</v>
      </c>
      <c r="M2011" s="44">
        <f t="shared" si="221"/>
        <v>0</v>
      </c>
      <c r="N2011" s="5">
        <v>0</v>
      </c>
      <c r="O2011" s="44">
        <f t="shared" si="222"/>
        <v>0</v>
      </c>
      <c r="P2011" s="5">
        <v>0</v>
      </c>
      <c r="Q2011" s="44">
        <f t="shared" si="223"/>
        <v>0</v>
      </c>
      <c r="R2011" s="5">
        <v>0</v>
      </c>
      <c r="S2011" s="44">
        <f t="shared" si="224"/>
        <v>0</v>
      </c>
      <c r="U2011" s="39"/>
      <c r="V2011" s="39"/>
      <c r="W2011" s="40"/>
      <c r="X2011" s="40"/>
    </row>
    <row r="2012" spans="1:24" x14ac:dyDescent="0.3">
      <c r="A2012" s="2">
        <v>44276</v>
      </c>
      <c r="B2012" s="3">
        <v>0.92708333333333337</v>
      </c>
      <c r="C2012" s="6">
        <v>1.1000000000000001</v>
      </c>
      <c r="D2012" s="6">
        <v>11.9</v>
      </c>
      <c r="E2012" s="4">
        <v>12.33</v>
      </c>
      <c r="F2012" s="5">
        <v>3.5999999999999997E-2</v>
      </c>
      <c r="G2012" s="44"/>
      <c r="H2012" s="5">
        <v>0</v>
      </c>
      <c r="I2012" s="44"/>
      <c r="J2012" s="5">
        <v>3.6999999999999998E-2</v>
      </c>
      <c r="K2012" s="44"/>
      <c r="L2012" s="5">
        <v>0</v>
      </c>
      <c r="M2012" s="44"/>
      <c r="N2012" s="5">
        <v>0</v>
      </c>
      <c r="O2012" s="44"/>
      <c r="P2012" s="5">
        <v>0</v>
      </c>
      <c r="Q2012" s="44"/>
      <c r="R2012" s="5">
        <v>0</v>
      </c>
      <c r="S2012" s="44"/>
      <c r="U2012" s="39">
        <f>$AB$4-V2012</f>
        <v>1.4954849999999937</v>
      </c>
      <c r="V2012" s="39">
        <f>V2010+($AB$3*M2011)</f>
        <v>3.3045150000000061</v>
      </c>
      <c r="W2012" s="40">
        <f>U2012/($AB$4/100)</f>
        <v>31.155937499999869</v>
      </c>
      <c r="X2012" s="40">
        <f>V2012/($AB$4/100)</f>
        <v>68.844062500000121</v>
      </c>
    </row>
    <row r="2013" spans="1:24" x14ac:dyDescent="0.3">
      <c r="A2013" s="2">
        <v>44276</v>
      </c>
      <c r="B2013" s="3">
        <v>0.9375</v>
      </c>
      <c r="C2013" s="6">
        <v>1.5</v>
      </c>
      <c r="D2013" s="6">
        <v>11</v>
      </c>
      <c r="E2013" s="4">
        <v>12.33</v>
      </c>
      <c r="F2013" s="5">
        <v>3.6999999999999998E-2</v>
      </c>
      <c r="G2013" s="44"/>
      <c r="H2013" s="5">
        <v>0</v>
      </c>
      <c r="I2013" s="44"/>
      <c r="J2013" s="5">
        <v>3.7999999999999999E-2</v>
      </c>
      <c r="K2013" s="44"/>
      <c r="L2013" s="5">
        <v>0</v>
      </c>
      <c r="M2013" s="44"/>
      <c r="N2013" s="5">
        <v>0</v>
      </c>
      <c r="O2013" s="44"/>
      <c r="P2013" s="5">
        <v>0</v>
      </c>
      <c r="Q2013" s="44"/>
      <c r="R2013" s="5">
        <v>0</v>
      </c>
      <c r="S2013" s="44"/>
      <c r="U2013" s="39"/>
      <c r="V2013" s="39"/>
      <c r="W2013" s="40"/>
      <c r="X2013" s="40"/>
    </row>
    <row r="2014" spans="1:24" x14ac:dyDescent="0.3">
      <c r="A2014" s="2">
        <v>44276</v>
      </c>
      <c r="B2014" s="3">
        <v>0.94791666666666663</v>
      </c>
      <c r="C2014" s="6">
        <v>1.6</v>
      </c>
      <c r="D2014" s="6">
        <v>10.7</v>
      </c>
      <c r="E2014" s="4">
        <v>12.34</v>
      </c>
      <c r="F2014" s="5">
        <v>3.7999999999999999E-2</v>
      </c>
      <c r="G2014" s="44"/>
      <c r="H2014" s="5">
        <v>0</v>
      </c>
      <c r="I2014" s="44"/>
      <c r="J2014" s="5">
        <v>3.7999999999999999E-2</v>
      </c>
      <c r="K2014" s="44"/>
      <c r="L2014" s="5">
        <v>0</v>
      </c>
      <c r="M2014" s="44"/>
      <c r="N2014" s="5">
        <v>0</v>
      </c>
      <c r="O2014" s="44"/>
      <c r="P2014" s="5">
        <v>0</v>
      </c>
      <c r="Q2014" s="44"/>
      <c r="R2014" s="5">
        <v>0</v>
      </c>
      <c r="S2014" s="44"/>
      <c r="U2014" s="39">
        <f>$AB$4-V2014</f>
        <v>1.5332349999999937</v>
      </c>
      <c r="V2014" s="39">
        <f>V2012-K2011</f>
        <v>3.2667650000000061</v>
      </c>
      <c r="W2014" s="40">
        <f>U2014/($AB$4/100)</f>
        <v>31.942395833333201</v>
      </c>
      <c r="X2014" s="40">
        <f>V2014/($AB$4/100)</f>
        <v>68.057604166666792</v>
      </c>
    </row>
    <row r="2015" spans="1:24" x14ac:dyDescent="0.3">
      <c r="A2015" s="2">
        <v>44276</v>
      </c>
      <c r="B2015" s="3">
        <v>0.95833333333333337</v>
      </c>
      <c r="C2015" s="6">
        <v>1.7</v>
      </c>
      <c r="D2015" s="6">
        <v>11.8</v>
      </c>
      <c r="E2015" s="4">
        <v>12.32</v>
      </c>
      <c r="F2015" s="5">
        <v>3.5999999999999997E-2</v>
      </c>
      <c r="G2015" s="44">
        <f t="shared" si="218"/>
        <v>3.6999999999999998E-2</v>
      </c>
      <c r="H2015" s="5">
        <v>0</v>
      </c>
      <c r="I2015" s="44">
        <f t="shared" si="219"/>
        <v>0</v>
      </c>
      <c r="J2015" s="5">
        <v>3.7999999999999999E-2</v>
      </c>
      <c r="K2015" s="44">
        <f t="shared" si="220"/>
        <v>3.7999999999999999E-2</v>
      </c>
      <c r="L2015" s="5">
        <v>0</v>
      </c>
      <c r="M2015" s="44">
        <f t="shared" si="221"/>
        <v>0</v>
      </c>
      <c r="N2015" s="5">
        <v>0</v>
      </c>
      <c r="O2015" s="44">
        <f t="shared" si="222"/>
        <v>0</v>
      </c>
      <c r="P2015" s="5">
        <v>0</v>
      </c>
      <c r="Q2015" s="44">
        <f t="shared" si="223"/>
        <v>0</v>
      </c>
      <c r="R2015" s="5">
        <v>0</v>
      </c>
      <c r="S2015" s="44">
        <f t="shared" si="224"/>
        <v>0</v>
      </c>
      <c r="U2015" s="39"/>
      <c r="V2015" s="39"/>
      <c r="W2015" s="40"/>
      <c r="X2015" s="40"/>
    </row>
    <row r="2016" spans="1:24" x14ac:dyDescent="0.3">
      <c r="A2016" s="2">
        <v>44276</v>
      </c>
      <c r="B2016" s="3">
        <v>0.96875</v>
      </c>
      <c r="C2016" s="6">
        <v>1.7</v>
      </c>
      <c r="D2016" s="6">
        <v>9.9</v>
      </c>
      <c r="E2016" s="4">
        <v>12.34</v>
      </c>
      <c r="F2016" s="5">
        <v>3.7999999999999999E-2</v>
      </c>
      <c r="G2016" s="44"/>
      <c r="H2016" s="5">
        <v>0</v>
      </c>
      <c r="I2016" s="44"/>
      <c r="J2016" s="5">
        <v>3.7999999999999999E-2</v>
      </c>
      <c r="K2016" s="44"/>
      <c r="L2016" s="5">
        <v>0</v>
      </c>
      <c r="M2016" s="44"/>
      <c r="N2016" s="5">
        <v>0</v>
      </c>
      <c r="O2016" s="44"/>
      <c r="P2016" s="5">
        <v>0</v>
      </c>
      <c r="Q2016" s="44"/>
      <c r="R2016" s="5">
        <v>0</v>
      </c>
      <c r="S2016" s="44"/>
      <c r="U2016" s="39">
        <f>$AB$4-V2016</f>
        <v>1.5332349999999937</v>
      </c>
      <c r="V2016" s="39">
        <f>V2014+($AB$3*M2015)</f>
        <v>3.2667650000000061</v>
      </c>
      <c r="W2016" s="40">
        <f>U2016/($AB$4/100)</f>
        <v>31.942395833333201</v>
      </c>
      <c r="X2016" s="40">
        <f>V2016/($AB$4/100)</f>
        <v>68.057604166666792</v>
      </c>
    </row>
    <row r="2017" spans="1:24" x14ac:dyDescent="0.3">
      <c r="A2017" s="2">
        <v>44276</v>
      </c>
      <c r="B2017" s="3">
        <v>0.97916666666666663</v>
      </c>
      <c r="C2017" s="6">
        <v>1.9</v>
      </c>
      <c r="D2017" s="6">
        <v>12.1</v>
      </c>
      <c r="E2017" s="4">
        <v>12.32</v>
      </c>
      <c r="F2017" s="5">
        <v>3.5999999999999997E-2</v>
      </c>
      <c r="G2017" s="44"/>
      <c r="H2017" s="5">
        <v>0</v>
      </c>
      <c r="I2017" s="44"/>
      <c r="J2017" s="5">
        <v>3.7999999999999999E-2</v>
      </c>
      <c r="K2017" s="44"/>
      <c r="L2017" s="5">
        <v>0</v>
      </c>
      <c r="M2017" s="44"/>
      <c r="N2017" s="5">
        <v>0</v>
      </c>
      <c r="O2017" s="44"/>
      <c r="P2017" s="5">
        <v>0</v>
      </c>
      <c r="Q2017" s="44"/>
      <c r="R2017" s="5">
        <v>0</v>
      </c>
      <c r="S2017" s="44"/>
      <c r="U2017" s="39"/>
      <c r="V2017" s="39"/>
      <c r="W2017" s="9"/>
      <c r="X2017" s="9"/>
    </row>
    <row r="2018" spans="1:24" x14ac:dyDescent="0.3">
      <c r="A2018" s="2">
        <v>44276</v>
      </c>
      <c r="B2018" s="3">
        <v>0.98958333333333337</v>
      </c>
      <c r="C2018" s="6">
        <v>2.2999999999999998</v>
      </c>
      <c r="D2018" s="6">
        <v>10.6</v>
      </c>
      <c r="E2018" s="4">
        <v>12.33</v>
      </c>
      <c r="F2018" s="5">
        <v>3.7999999999999999E-2</v>
      </c>
      <c r="G2018" s="44"/>
      <c r="H2018" s="5">
        <v>0</v>
      </c>
      <c r="I2018" s="44"/>
      <c r="J2018" s="5">
        <v>3.7999999999999999E-2</v>
      </c>
      <c r="K2018" s="44"/>
      <c r="L2018" s="5">
        <v>0</v>
      </c>
      <c r="M2018" s="44"/>
      <c r="N2018" s="5">
        <v>0</v>
      </c>
      <c r="O2018" s="44"/>
      <c r="P2018" s="5">
        <v>0</v>
      </c>
      <c r="Q2018" s="44"/>
      <c r="R2018" s="5">
        <v>0</v>
      </c>
      <c r="S2018" s="44"/>
      <c r="U2018" s="39">
        <f>$AB$4-V2018</f>
        <v>1.5712349999999935</v>
      </c>
      <c r="V2018" s="39">
        <f>V2016-K2015</f>
        <v>3.2287650000000063</v>
      </c>
      <c r="W2018" s="40">
        <f>U2018/($AB$4/100)</f>
        <v>32.734062499999865</v>
      </c>
      <c r="X2018" s="40">
        <f>V2018/($AB$4/100)</f>
        <v>67.265937500000135</v>
      </c>
    </row>
    <row r="2019" spans="1:24" x14ac:dyDescent="0.3">
      <c r="A2019" s="2">
        <v>44277</v>
      </c>
      <c r="B2019" s="3">
        <v>0</v>
      </c>
      <c r="C2019" s="6">
        <v>2.2000000000000002</v>
      </c>
      <c r="D2019" s="6">
        <v>11</v>
      </c>
      <c r="E2019" s="4">
        <v>12.32</v>
      </c>
      <c r="F2019" s="5">
        <v>3.5999999999999997E-2</v>
      </c>
      <c r="G2019" s="44">
        <f t="shared" si="218"/>
        <v>3.6749999999999998E-2</v>
      </c>
      <c r="H2019" s="5">
        <v>0</v>
      </c>
      <c r="I2019" s="44">
        <f t="shared" si="219"/>
        <v>0</v>
      </c>
      <c r="J2019" s="5">
        <v>3.7999999999999999E-2</v>
      </c>
      <c r="K2019" s="44">
        <f t="shared" si="220"/>
        <v>3.7999999999999999E-2</v>
      </c>
      <c r="L2019" s="5">
        <v>0</v>
      </c>
      <c r="M2019" s="44">
        <f t="shared" si="221"/>
        <v>0</v>
      </c>
      <c r="N2019" s="5">
        <v>0</v>
      </c>
      <c r="O2019" s="44">
        <f t="shared" si="222"/>
        <v>0</v>
      </c>
      <c r="P2019" s="5">
        <v>0</v>
      </c>
      <c r="Q2019" s="44">
        <f t="shared" si="223"/>
        <v>0</v>
      </c>
      <c r="R2019" s="5">
        <v>0</v>
      </c>
      <c r="S2019" s="44">
        <f t="shared" si="224"/>
        <v>0</v>
      </c>
      <c r="U2019" s="39"/>
      <c r="V2019" s="39"/>
      <c r="W2019" s="40"/>
      <c r="X2019" s="40"/>
    </row>
    <row r="2020" spans="1:24" x14ac:dyDescent="0.3">
      <c r="A2020" s="2">
        <v>44277</v>
      </c>
      <c r="B2020" s="3">
        <v>1.0416666666666666E-2</v>
      </c>
      <c r="C2020" s="6">
        <v>2</v>
      </c>
      <c r="D2020" s="6">
        <v>11.5</v>
      </c>
      <c r="E2020" s="4">
        <v>12.31</v>
      </c>
      <c r="F2020" s="5">
        <v>3.7999999999999999E-2</v>
      </c>
      <c r="G2020" s="44"/>
      <c r="H2020" s="5">
        <v>0</v>
      </c>
      <c r="I2020" s="44"/>
      <c r="J2020" s="5">
        <v>3.7999999999999999E-2</v>
      </c>
      <c r="K2020" s="44"/>
      <c r="L2020" s="5">
        <v>0</v>
      </c>
      <c r="M2020" s="44"/>
      <c r="N2020" s="5">
        <v>0</v>
      </c>
      <c r="O2020" s="44"/>
      <c r="P2020" s="5">
        <v>0</v>
      </c>
      <c r="Q2020" s="44"/>
      <c r="R2020" s="5">
        <v>0</v>
      </c>
      <c r="S2020" s="44"/>
      <c r="U2020" s="39">
        <f>$AB$4-V2020</f>
        <v>1.5712349999999935</v>
      </c>
      <c r="V2020" s="39">
        <f>V2018+($AB$3*M2019)</f>
        <v>3.2287650000000063</v>
      </c>
      <c r="W2020" s="40">
        <f>U2020/($AB$4/100)</f>
        <v>32.734062499999865</v>
      </c>
      <c r="X2020" s="40">
        <f>V2020/($AB$4/100)</f>
        <v>67.265937500000135</v>
      </c>
    </row>
    <row r="2021" spans="1:24" x14ac:dyDescent="0.3">
      <c r="A2021" s="2">
        <v>44277</v>
      </c>
      <c r="B2021" s="3">
        <v>2.0833333333333332E-2</v>
      </c>
      <c r="C2021" s="6">
        <v>1.6</v>
      </c>
      <c r="D2021" s="6">
        <v>9.9</v>
      </c>
      <c r="E2021" s="4">
        <v>12.33</v>
      </c>
      <c r="F2021" s="5">
        <v>3.5999999999999997E-2</v>
      </c>
      <c r="G2021" s="44"/>
      <c r="H2021" s="5">
        <v>0</v>
      </c>
      <c r="I2021" s="44"/>
      <c r="J2021" s="5">
        <v>3.7999999999999999E-2</v>
      </c>
      <c r="K2021" s="44"/>
      <c r="L2021" s="5">
        <v>0</v>
      </c>
      <c r="M2021" s="44"/>
      <c r="N2021" s="5">
        <v>0</v>
      </c>
      <c r="O2021" s="44"/>
      <c r="P2021" s="5">
        <v>0</v>
      </c>
      <c r="Q2021" s="44"/>
      <c r="R2021" s="5">
        <v>0</v>
      </c>
      <c r="S2021" s="44"/>
      <c r="U2021" s="39"/>
      <c r="V2021" s="39"/>
      <c r="W2021" s="40"/>
      <c r="X2021" s="40"/>
    </row>
    <row r="2022" spans="1:24" x14ac:dyDescent="0.3">
      <c r="A2022" s="2">
        <v>44277</v>
      </c>
      <c r="B2022" s="3">
        <v>3.125E-2</v>
      </c>
      <c r="C2022" s="6">
        <v>1.5</v>
      </c>
      <c r="D2022" s="6">
        <v>12.5</v>
      </c>
      <c r="E2022" s="4">
        <v>12.3</v>
      </c>
      <c r="F2022" s="5">
        <v>3.6999999999999998E-2</v>
      </c>
      <c r="G2022" s="44"/>
      <c r="H2022" s="5">
        <v>0</v>
      </c>
      <c r="I2022" s="44"/>
      <c r="J2022" s="5">
        <v>3.7999999999999999E-2</v>
      </c>
      <c r="K2022" s="44"/>
      <c r="L2022" s="5">
        <v>0</v>
      </c>
      <c r="M2022" s="44"/>
      <c r="N2022" s="5">
        <v>0</v>
      </c>
      <c r="O2022" s="44"/>
      <c r="P2022" s="5">
        <v>0</v>
      </c>
      <c r="Q2022" s="44"/>
      <c r="R2022" s="5">
        <v>0</v>
      </c>
      <c r="S2022" s="44"/>
      <c r="U2022" s="39">
        <f>$AB$4-V2022</f>
        <v>1.6092349999999933</v>
      </c>
      <c r="V2022" s="39">
        <f>V2020-K2019</f>
        <v>3.1907650000000065</v>
      </c>
      <c r="W2022" s="40">
        <f>U2022/($AB$4/100)</f>
        <v>33.52572916666653</v>
      </c>
      <c r="X2022" s="40">
        <f>V2022/($AB$4/100)</f>
        <v>66.474270833333463</v>
      </c>
    </row>
    <row r="2023" spans="1:24" x14ac:dyDescent="0.3">
      <c r="A2023" s="2">
        <v>44277</v>
      </c>
      <c r="B2023" s="3">
        <v>4.1666666666666664E-2</v>
      </c>
      <c r="C2023" s="6">
        <v>1.4</v>
      </c>
      <c r="D2023" s="6">
        <v>10.7</v>
      </c>
      <c r="E2023" s="4">
        <v>12.31</v>
      </c>
      <c r="F2023" s="5">
        <v>3.7999999999999999E-2</v>
      </c>
      <c r="G2023" s="44">
        <f t="shared" si="218"/>
        <v>3.6999999999999998E-2</v>
      </c>
      <c r="H2023" s="5">
        <v>0</v>
      </c>
      <c r="I2023" s="44">
        <f t="shared" si="219"/>
        <v>0</v>
      </c>
      <c r="J2023" s="5">
        <v>3.7999999999999999E-2</v>
      </c>
      <c r="K2023" s="44">
        <f t="shared" si="220"/>
        <v>3.7999999999999999E-2</v>
      </c>
      <c r="L2023" s="5">
        <v>0</v>
      </c>
      <c r="M2023" s="44">
        <f t="shared" si="221"/>
        <v>0</v>
      </c>
      <c r="N2023" s="5">
        <v>0</v>
      </c>
      <c r="O2023" s="44">
        <f t="shared" si="222"/>
        <v>0</v>
      </c>
      <c r="P2023" s="5">
        <v>0</v>
      </c>
      <c r="Q2023" s="44">
        <f t="shared" si="223"/>
        <v>0</v>
      </c>
      <c r="R2023" s="5">
        <v>0</v>
      </c>
      <c r="S2023" s="44">
        <f t="shared" si="224"/>
        <v>0</v>
      </c>
      <c r="U2023" s="39"/>
      <c r="V2023" s="39"/>
      <c r="W2023" s="40"/>
      <c r="X2023" s="40"/>
    </row>
    <row r="2024" spans="1:24" x14ac:dyDescent="0.3">
      <c r="A2024" s="2">
        <v>44277</v>
      </c>
      <c r="B2024" s="3">
        <v>5.2083333333333336E-2</v>
      </c>
      <c r="C2024" s="6">
        <v>1.3</v>
      </c>
      <c r="D2024" s="6">
        <v>10.7</v>
      </c>
      <c r="E2024" s="4">
        <v>12.33</v>
      </c>
      <c r="F2024" s="5">
        <v>3.5999999999999997E-2</v>
      </c>
      <c r="G2024" s="44"/>
      <c r="H2024" s="5">
        <v>0</v>
      </c>
      <c r="I2024" s="44"/>
      <c r="J2024" s="5">
        <v>3.7999999999999999E-2</v>
      </c>
      <c r="K2024" s="44"/>
      <c r="L2024" s="5">
        <v>0</v>
      </c>
      <c r="M2024" s="44"/>
      <c r="N2024" s="5">
        <v>0</v>
      </c>
      <c r="O2024" s="44"/>
      <c r="P2024" s="5">
        <v>0</v>
      </c>
      <c r="Q2024" s="44"/>
      <c r="R2024" s="5">
        <v>0</v>
      </c>
      <c r="S2024" s="44"/>
      <c r="U2024" s="39">
        <f>$AB$4-V2024</f>
        <v>1.6092349999999933</v>
      </c>
      <c r="V2024" s="39">
        <f>V2022+($AB$3*M2023)</f>
        <v>3.1907650000000065</v>
      </c>
      <c r="W2024" s="40">
        <f>U2024/($AB$4/100)</f>
        <v>33.52572916666653</v>
      </c>
      <c r="X2024" s="40">
        <f>V2024/($AB$4/100)</f>
        <v>66.474270833333463</v>
      </c>
    </row>
    <row r="2025" spans="1:24" x14ac:dyDescent="0.3">
      <c r="A2025" s="2">
        <v>44277</v>
      </c>
      <c r="B2025" s="3">
        <v>6.25E-2</v>
      </c>
      <c r="C2025" s="6">
        <v>1.2</v>
      </c>
      <c r="D2025" s="6">
        <v>12</v>
      </c>
      <c r="E2025" s="4">
        <v>12.29</v>
      </c>
      <c r="F2025" s="5">
        <v>3.7999999999999999E-2</v>
      </c>
      <c r="G2025" s="44"/>
      <c r="H2025" s="5">
        <v>0</v>
      </c>
      <c r="I2025" s="44"/>
      <c r="J2025" s="5">
        <v>3.7999999999999999E-2</v>
      </c>
      <c r="K2025" s="44"/>
      <c r="L2025" s="5">
        <v>0</v>
      </c>
      <c r="M2025" s="44"/>
      <c r="N2025" s="5">
        <v>0</v>
      </c>
      <c r="O2025" s="44"/>
      <c r="P2025" s="5">
        <v>0</v>
      </c>
      <c r="Q2025" s="44"/>
      <c r="R2025" s="5">
        <v>0</v>
      </c>
      <c r="S2025" s="44"/>
      <c r="U2025" s="39"/>
      <c r="V2025" s="39"/>
      <c r="W2025" s="9"/>
      <c r="X2025" s="9"/>
    </row>
    <row r="2026" spans="1:24" x14ac:dyDescent="0.3">
      <c r="A2026" s="2">
        <v>44277</v>
      </c>
      <c r="B2026" s="3">
        <v>7.2916666666666671E-2</v>
      </c>
      <c r="C2026" s="6">
        <v>1</v>
      </c>
      <c r="D2026" s="6">
        <v>10</v>
      </c>
      <c r="E2026" s="4">
        <v>12.3</v>
      </c>
      <c r="F2026" s="5">
        <v>3.5999999999999997E-2</v>
      </c>
      <c r="G2026" s="44"/>
      <c r="H2026" s="5">
        <v>0</v>
      </c>
      <c r="I2026" s="44"/>
      <c r="J2026" s="5">
        <v>3.7999999999999999E-2</v>
      </c>
      <c r="K2026" s="44"/>
      <c r="L2026" s="5">
        <v>0</v>
      </c>
      <c r="M2026" s="44"/>
      <c r="N2026" s="5">
        <v>0</v>
      </c>
      <c r="O2026" s="44"/>
      <c r="P2026" s="5">
        <v>0</v>
      </c>
      <c r="Q2026" s="44"/>
      <c r="R2026" s="5">
        <v>0</v>
      </c>
      <c r="S2026" s="44"/>
      <c r="U2026" s="39">
        <f>$AB$4-V2026</f>
        <v>1.6472349999999931</v>
      </c>
      <c r="V2026" s="39">
        <f>V2024-K2023</f>
        <v>3.1527650000000067</v>
      </c>
      <c r="W2026" s="40">
        <f>U2026/($AB$4/100)</f>
        <v>34.317395833333187</v>
      </c>
      <c r="X2026" s="40">
        <f>V2026/($AB$4/100)</f>
        <v>65.682604166666806</v>
      </c>
    </row>
    <row r="2027" spans="1:24" x14ac:dyDescent="0.3">
      <c r="A2027" s="2">
        <v>44277</v>
      </c>
      <c r="B2027" s="3">
        <v>8.3333333333333329E-2</v>
      </c>
      <c r="C2027" s="6">
        <v>1.1000000000000001</v>
      </c>
      <c r="D2027" s="6">
        <v>11.6</v>
      </c>
      <c r="E2027" s="4">
        <v>12.3</v>
      </c>
      <c r="F2027" s="5">
        <v>3.7999999999999999E-2</v>
      </c>
      <c r="G2027" s="44">
        <f t="shared" si="218"/>
        <v>3.6999999999999998E-2</v>
      </c>
      <c r="H2027" s="5">
        <v>0</v>
      </c>
      <c r="I2027" s="44">
        <f t="shared" si="219"/>
        <v>0</v>
      </c>
      <c r="J2027" s="5">
        <v>3.7999999999999999E-2</v>
      </c>
      <c r="K2027" s="44">
        <f t="shared" si="220"/>
        <v>3.7999999999999999E-2</v>
      </c>
      <c r="L2027" s="5">
        <v>0</v>
      </c>
      <c r="M2027" s="44">
        <f t="shared" si="221"/>
        <v>0</v>
      </c>
      <c r="N2027" s="5">
        <v>0</v>
      </c>
      <c r="O2027" s="44">
        <f t="shared" si="222"/>
        <v>0</v>
      </c>
      <c r="P2027" s="5">
        <v>0</v>
      </c>
      <c r="Q2027" s="44">
        <f t="shared" si="223"/>
        <v>0</v>
      </c>
      <c r="R2027" s="5">
        <v>0</v>
      </c>
      <c r="S2027" s="44">
        <f t="shared" si="224"/>
        <v>0</v>
      </c>
      <c r="U2027" s="39"/>
      <c r="V2027" s="39"/>
      <c r="W2027" s="40"/>
      <c r="X2027" s="40"/>
    </row>
    <row r="2028" spans="1:24" x14ac:dyDescent="0.3">
      <c r="A2028" s="2">
        <v>44277</v>
      </c>
      <c r="B2028" s="3">
        <v>9.375E-2</v>
      </c>
      <c r="C2028" s="6">
        <v>1.4</v>
      </c>
      <c r="D2028" s="6">
        <v>11.5</v>
      </c>
      <c r="E2028" s="4">
        <v>12.29</v>
      </c>
      <c r="F2028" s="5">
        <v>3.5999999999999997E-2</v>
      </c>
      <c r="G2028" s="44"/>
      <c r="H2028" s="5">
        <v>0</v>
      </c>
      <c r="I2028" s="44"/>
      <c r="J2028" s="5">
        <v>3.7999999999999999E-2</v>
      </c>
      <c r="K2028" s="44"/>
      <c r="L2028" s="5">
        <v>0</v>
      </c>
      <c r="M2028" s="44"/>
      <c r="N2028" s="5">
        <v>0</v>
      </c>
      <c r="O2028" s="44"/>
      <c r="P2028" s="5">
        <v>0</v>
      </c>
      <c r="Q2028" s="44"/>
      <c r="R2028" s="5">
        <v>0</v>
      </c>
      <c r="S2028" s="44"/>
      <c r="U2028" s="39">
        <f>$AB$4-V2028</f>
        <v>1.6472349999999931</v>
      </c>
      <c r="V2028" s="39">
        <f>V2026+($AB$3*M2027)</f>
        <v>3.1527650000000067</v>
      </c>
      <c r="W2028" s="40">
        <f>U2028/($AB$4/100)</f>
        <v>34.317395833333187</v>
      </c>
      <c r="X2028" s="40">
        <f>V2028/($AB$4/100)</f>
        <v>65.682604166666806</v>
      </c>
    </row>
    <row r="2029" spans="1:24" x14ac:dyDescent="0.3">
      <c r="A2029" s="2">
        <v>44277</v>
      </c>
      <c r="B2029" s="3">
        <v>0.10416666666666667</v>
      </c>
      <c r="C2029" s="6">
        <v>1.3</v>
      </c>
      <c r="D2029" s="6">
        <v>9.8000000000000007</v>
      </c>
      <c r="E2029" s="4">
        <v>12.31</v>
      </c>
      <c r="F2029" s="5">
        <v>3.7999999999999999E-2</v>
      </c>
      <c r="G2029" s="44"/>
      <c r="H2029" s="5">
        <v>0</v>
      </c>
      <c r="I2029" s="44"/>
      <c r="J2029" s="5">
        <v>3.7999999999999999E-2</v>
      </c>
      <c r="K2029" s="44"/>
      <c r="L2029" s="5">
        <v>0</v>
      </c>
      <c r="M2029" s="44"/>
      <c r="N2029" s="5">
        <v>0</v>
      </c>
      <c r="O2029" s="44"/>
      <c r="P2029" s="5">
        <v>0</v>
      </c>
      <c r="Q2029" s="44"/>
      <c r="R2029" s="5">
        <v>0</v>
      </c>
      <c r="S2029" s="44"/>
      <c r="U2029" s="39"/>
      <c r="V2029" s="39"/>
      <c r="W2029" s="40"/>
      <c r="X2029" s="40"/>
    </row>
    <row r="2030" spans="1:24" x14ac:dyDescent="0.3">
      <c r="A2030" s="2">
        <v>44277</v>
      </c>
      <c r="B2030" s="3">
        <v>0.11458333333333333</v>
      </c>
      <c r="C2030" s="6">
        <v>1.4</v>
      </c>
      <c r="D2030" s="6">
        <v>12.1</v>
      </c>
      <c r="E2030" s="4">
        <v>12.29</v>
      </c>
      <c r="F2030" s="5">
        <v>3.5999999999999997E-2</v>
      </c>
      <c r="G2030" s="44"/>
      <c r="H2030" s="5">
        <v>0</v>
      </c>
      <c r="I2030" s="44"/>
      <c r="J2030" s="5">
        <v>3.7999999999999999E-2</v>
      </c>
      <c r="K2030" s="44"/>
      <c r="L2030" s="5">
        <v>0</v>
      </c>
      <c r="M2030" s="44"/>
      <c r="N2030" s="5">
        <v>0</v>
      </c>
      <c r="O2030" s="44"/>
      <c r="P2030" s="5">
        <v>0</v>
      </c>
      <c r="Q2030" s="44"/>
      <c r="R2030" s="5">
        <v>0</v>
      </c>
      <c r="S2030" s="44"/>
      <c r="U2030" s="39">
        <f>$AB$4-V2030</f>
        <v>1.6852349999999929</v>
      </c>
      <c r="V2030" s="39">
        <f>V2028-K2027</f>
        <v>3.1147650000000069</v>
      </c>
      <c r="W2030" s="40">
        <f>U2030/($AB$4/100)</f>
        <v>35.109062499999851</v>
      </c>
      <c r="X2030" s="40">
        <f>V2030/($AB$4/100)</f>
        <v>64.890937500000149</v>
      </c>
    </row>
    <row r="2031" spans="1:24" x14ac:dyDescent="0.3">
      <c r="A2031" s="2">
        <v>44277</v>
      </c>
      <c r="B2031" s="3">
        <v>0.125</v>
      </c>
      <c r="C2031" s="6">
        <v>1.5</v>
      </c>
      <c r="D2031" s="6">
        <v>10.5</v>
      </c>
      <c r="E2031" s="4">
        <v>12.29</v>
      </c>
      <c r="F2031" s="5">
        <v>3.7999999999999999E-2</v>
      </c>
      <c r="G2031" s="44">
        <f t="shared" si="218"/>
        <v>3.7499999999999999E-2</v>
      </c>
      <c r="H2031" s="5">
        <v>0</v>
      </c>
      <c r="I2031" s="44">
        <f t="shared" si="219"/>
        <v>0</v>
      </c>
      <c r="J2031" s="5">
        <v>3.7999999999999999E-2</v>
      </c>
      <c r="K2031" s="44">
        <f t="shared" si="220"/>
        <v>3.7999999999999999E-2</v>
      </c>
      <c r="L2031" s="5">
        <v>0</v>
      </c>
      <c r="M2031" s="44">
        <f t="shared" si="221"/>
        <v>0</v>
      </c>
      <c r="N2031" s="5">
        <v>0</v>
      </c>
      <c r="O2031" s="44">
        <f t="shared" si="222"/>
        <v>0</v>
      </c>
      <c r="P2031" s="5">
        <v>0</v>
      </c>
      <c r="Q2031" s="44">
        <f t="shared" si="223"/>
        <v>0</v>
      </c>
      <c r="R2031" s="5">
        <v>0</v>
      </c>
      <c r="S2031" s="44">
        <f t="shared" si="224"/>
        <v>0</v>
      </c>
      <c r="U2031" s="39"/>
      <c r="V2031" s="39"/>
      <c r="W2031" s="40"/>
      <c r="X2031" s="40"/>
    </row>
    <row r="2032" spans="1:24" x14ac:dyDescent="0.3">
      <c r="A2032" s="2">
        <v>44277</v>
      </c>
      <c r="B2032" s="3">
        <v>0.13541666666666666</v>
      </c>
      <c r="C2032" s="6">
        <v>1.2</v>
      </c>
      <c r="D2032" s="6">
        <v>10.8</v>
      </c>
      <c r="E2032" s="4">
        <v>12.29</v>
      </c>
      <c r="F2032" s="5">
        <v>3.6999999999999998E-2</v>
      </c>
      <c r="G2032" s="44"/>
      <c r="H2032" s="5">
        <v>0</v>
      </c>
      <c r="I2032" s="44"/>
      <c r="J2032" s="5">
        <v>3.7999999999999999E-2</v>
      </c>
      <c r="K2032" s="44"/>
      <c r="L2032" s="5">
        <v>0</v>
      </c>
      <c r="M2032" s="44"/>
      <c r="N2032" s="5">
        <v>0</v>
      </c>
      <c r="O2032" s="44"/>
      <c r="P2032" s="5">
        <v>0</v>
      </c>
      <c r="Q2032" s="44"/>
      <c r="R2032" s="5">
        <v>0</v>
      </c>
      <c r="S2032" s="44"/>
      <c r="U2032" s="39">
        <f>$AB$4-V2032</f>
        <v>1.6852349999999929</v>
      </c>
      <c r="V2032" s="39">
        <f>V2030+($AB$3*M2031)</f>
        <v>3.1147650000000069</v>
      </c>
      <c r="W2032" s="40">
        <f>U2032/($AB$4/100)</f>
        <v>35.109062499999851</v>
      </c>
      <c r="X2032" s="40">
        <f>V2032/($AB$4/100)</f>
        <v>64.890937500000149</v>
      </c>
    </row>
    <row r="2033" spans="1:24" x14ac:dyDescent="0.3">
      <c r="A2033" s="2">
        <v>44277</v>
      </c>
      <c r="B2033" s="3">
        <v>0.14583333333333334</v>
      </c>
      <c r="C2033" s="6">
        <v>1.2</v>
      </c>
      <c r="D2033" s="6">
        <v>11.7</v>
      </c>
      <c r="E2033" s="4">
        <v>12.28</v>
      </c>
      <c r="F2033" s="5">
        <v>3.6999999999999998E-2</v>
      </c>
      <c r="G2033" s="44"/>
      <c r="H2033" s="5">
        <v>0</v>
      </c>
      <c r="I2033" s="44"/>
      <c r="J2033" s="5">
        <v>3.7999999999999999E-2</v>
      </c>
      <c r="K2033" s="44"/>
      <c r="L2033" s="5">
        <v>0</v>
      </c>
      <c r="M2033" s="44"/>
      <c r="N2033" s="5">
        <v>0</v>
      </c>
      <c r="O2033" s="44"/>
      <c r="P2033" s="5">
        <v>0</v>
      </c>
      <c r="Q2033" s="44"/>
      <c r="R2033" s="5">
        <v>0</v>
      </c>
      <c r="S2033" s="44"/>
      <c r="U2033" s="39"/>
      <c r="V2033" s="39"/>
      <c r="W2033" s="9"/>
      <c r="X2033" s="9"/>
    </row>
    <row r="2034" spans="1:24" x14ac:dyDescent="0.3">
      <c r="A2034" s="2">
        <v>44277</v>
      </c>
      <c r="B2034" s="3">
        <v>0.15625</v>
      </c>
      <c r="C2034" s="6">
        <v>0.9</v>
      </c>
      <c r="D2034" s="6">
        <v>9.6999999999999993</v>
      </c>
      <c r="E2034" s="4">
        <v>12.29</v>
      </c>
      <c r="F2034" s="5">
        <v>3.7999999999999999E-2</v>
      </c>
      <c r="G2034" s="44"/>
      <c r="H2034" s="5">
        <v>0</v>
      </c>
      <c r="I2034" s="44"/>
      <c r="J2034" s="5">
        <v>3.7999999999999999E-2</v>
      </c>
      <c r="K2034" s="44"/>
      <c r="L2034" s="5">
        <v>0</v>
      </c>
      <c r="M2034" s="44"/>
      <c r="N2034" s="5">
        <v>0</v>
      </c>
      <c r="O2034" s="44"/>
      <c r="P2034" s="5">
        <v>0</v>
      </c>
      <c r="Q2034" s="44"/>
      <c r="R2034" s="5">
        <v>0</v>
      </c>
      <c r="S2034" s="44"/>
      <c r="U2034" s="39">
        <f>$AB$4-V2034</f>
        <v>1.7232349999999927</v>
      </c>
      <c r="V2034" s="39">
        <f>V2032-K2031</f>
        <v>3.0767650000000071</v>
      </c>
      <c r="W2034" s="40">
        <f>U2034/($AB$4/100)</f>
        <v>35.900729166666515</v>
      </c>
      <c r="X2034" s="40">
        <f>V2034/($AB$4/100)</f>
        <v>64.099270833333478</v>
      </c>
    </row>
    <row r="2035" spans="1:24" x14ac:dyDescent="0.3">
      <c r="A2035" s="2">
        <v>44277</v>
      </c>
      <c r="B2035" s="3">
        <v>0.16666666666666666</v>
      </c>
      <c r="C2035" s="6">
        <v>0.5</v>
      </c>
      <c r="D2035" s="6">
        <v>12.2</v>
      </c>
      <c r="E2035" s="4">
        <v>12.27</v>
      </c>
      <c r="F2035" s="5">
        <v>3.6999999999999998E-2</v>
      </c>
      <c r="G2035" s="44">
        <f t="shared" si="218"/>
        <v>3.7249999999999998E-2</v>
      </c>
      <c r="H2035" s="5">
        <v>0</v>
      </c>
      <c r="I2035" s="44">
        <f t="shared" si="219"/>
        <v>0</v>
      </c>
      <c r="J2035" s="5">
        <v>3.7999999999999999E-2</v>
      </c>
      <c r="K2035" s="44">
        <f t="shared" si="220"/>
        <v>3.7999999999999999E-2</v>
      </c>
      <c r="L2035" s="5">
        <v>0</v>
      </c>
      <c r="M2035" s="44">
        <f t="shared" si="221"/>
        <v>0</v>
      </c>
      <c r="N2035" s="5">
        <v>0</v>
      </c>
      <c r="O2035" s="44">
        <f t="shared" si="222"/>
        <v>0</v>
      </c>
      <c r="P2035" s="5">
        <v>0</v>
      </c>
      <c r="Q2035" s="44">
        <f t="shared" si="223"/>
        <v>0</v>
      </c>
      <c r="R2035" s="5">
        <v>0</v>
      </c>
      <c r="S2035" s="44">
        <f t="shared" si="224"/>
        <v>0</v>
      </c>
      <c r="U2035" s="39"/>
      <c r="V2035" s="39"/>
      <c r="W2035" s="40"/>
      <c r="X2035" s="40"/>
    </row>
    <row r="2036" spans="1:24" x14ac:dyDescent="0.3">
      <c r="A2036" s="2">
        <v>44277</v>
      </c>
      <c r="B2036" s="3">
        <v>0.17708333333333334</v>
      </c>
      <c r="C2036" s="6">
        <v>0.2</v>
      </c>
      <c r="D2036" s="6">
        <v>10.3</v>
      </c>
      <c r="E2036" s="4">
        <v>12.28</v>
      </c>
      <c r="F2036" s="5">
        <v>3.6999999999999998E-2</v>
      </c>
      <c r="G2036" s="44"/>
      <c r="H2036" s="5">
        <v>0</v>
      </c>
      <c r="I2036" s="44"/>
      <c r="J2036" s="5">
        <v>3.7999999999999999E-2</v>
      </c>
      <c r="K2036" s="44"/>
      <c r="L2036" s="5">
        <v>0</v>
      </c>
      <c r="M2036" s="44"/>
      <c r="N2036" s="5">
        <v>0</v>
      </c>
      <c r="O2036" s="44"/>
      <c r="P2036" s="5">
        <v>0</v>
      </c>
      <c r="Q2036" s="44"/>
      <c r="R2036" s="5">
        <v>0</v>
      </c>
      <c r="S2036" s="44"/>
      <c r="U2036" s="39">
        <f>$AB$4-V2036</f>
        <v>1.7232349999999927</v>
      </c>
      <c r="V2036" s="39">
        <f>V2034+($AB$3*M2035)</f>
        <v>3.0767650000000071</v>
      </c>
      <c r="W2036" s="40">
        <f>U2036/($AB$4/100)</f>
        <v>35.900729166666515</v>
      </c>
      <c r="X2036" s="40">
        <f>V2036/($AB$4/100)</f>
        <v>64.099270833333478</v>
      </c>
    </row>
    <row r="2037" spans="1:24" x14ac:dyDescent="0.3">
      <c r="A2037" s="2">
        <v>44277</v>
      </c>
      <c r="B2037" s="3">
        <v>0.1875</v>
      </c>
      <c r="C2037" s="6">
        <v>0.3</v>
      </c>
      <c r="D2037" s="6">
        <v>11</v>
      </c>
      <c r="E2037" s="4">
        <v>12.28</v>
      </c>
      <c r="F2037" s="5">
        <v>3.7999999999999999E-2</v>
      </c>
      <c r="G2037" s="44"/>
      <c r="H2037" s="5">
        <v>0</v>
      </c>
      <c r="I2037" s="44"/>
      <c r="J2037" s="5">
        <v>3.7999999999999999E-2</v>
      </c>
      <c r="K2037" s="44"/>
      <c r="L2037" s="5">
        <v>0</v>
      </c>
      <c r="M2037" s="44"/>
      <c r="N2037" s="5">
        <v>0</v>
      </c>
      <c r="O2037" s="44"/>
      <c r="P2037" s="5">
        <v>0</v>
      </c>
      <c r="Q2037" s="44"/>
      <c r="R2037" s="5">
        <v>0</v>
      </c>
      <c r="S2037" s="44"/>
      <c r="U2037" s="39"/>
      <c r="V2037" s="39"/>
      <c r="W2037" s="40"/>
      <c r="X2037" s="40"/>
    </row>
    <row r="2038" spans="1:24" x14ac:dyDescent="0.3">
      <c r="A2038" s="2">
        <v>44277</v>
      </c>
      <c r="B2038" s="3">
        <v>0.19791666666666666</v>
      </c>
      <c r="C2038" s="6">
        <v>0.5</v>
      </c>
      <c r="D2038" s="6">
        <v>11.5</v>
      </c>
      <c r="E2038" s="4">
        <v>12.26</v>
      </c>
      <c r="F2038" s="5">
        <v>3.6999999999999998E-2</v>
      </c>
      <c r="G2038" s="44"/>
      <c r="H2038" s="5">
        <v>0</v>
      </c>
      <c r="I2038" s="44"/>
      <c r="J2038" s="5">
        <v>3.7999999999999999E-2</v>
      </c>
      <c r="K2038" s="44"/>
      <c r="L2038" s="5">
        <v>0</v>
      </c>
      <c r="M2038" s="44"/>
      <c r="N2038" s="5">
        <v>0</v>
      </c>
      <c r="O2038" s="44"/>
      <c r="P2038" s="5">
        <v>0</v>
      </c>
      <c r="Q2038" s="44"/>
      <c r="R2038" s="5">
        <v>0</v>
      </c>
      <c r="S2038" s="44"/>
      <c r="U2038" s="39">
        <f>$AB$4-V2038</f>
        <v>1.7612349999999926</v>
      </c>
      <c r="V2038" s="39">
        <f>V2036-K2035</f>
        <v>3.0387650000000073</v>
      </c>
      <c r="W2038" s="40">
        <f>U2038/($AB$4/100)</f>
        <v>36.69239583333318</v>
      </c>
      <c r="X2038" s="40">
        <f>V2038/($AB$4/100)</f>
        <v>63.307604166666813</v>
      </c>
    </row>
    <row r="2039" spans="1:24" x14ac:dyDescent="0.3">
      <c r="A2039" s="2">
        <v>44277</v>
      </c>
      <c r="B2039" s="3">
        <v>0.20833333333333334</v>
      </c>
      <c r="C2039" s="6">
        <v>0.6</v>
      </c>
      <c r="D2039" s="6">
        <v>10</v>
      </c>
      <c r="E2039" s="4">
        <v>12.28</v>
      </c>
      <c r="F2039" s="5">
        <v>3.7999999999999999E-2</v>
      </c>
      <c r="G2039" s="44">
        <f t="shared" si="218"/>
        <v>3.7499999999999999E-2</v>
      </c>
      <c r="H2039" s="5">
        <v>0</v>
      </c>
      <c r="I2039" s="44">
        <f t="shared" si="219"/>
        <v>0</v>
      </c>
      <c r="J2039" s="5">
        <v>3.7999999999999999E-2</v>
      </c>
      <c r="K2039" s="44">
        <f t="shared" si="220"/>
        <v>3.8249999999999999E-2</v>
      </c>
      <c r="L2039" s="5">
        <v>0</v>
      </c>
      <c r="M2039" s="44">
        <f t="shared" si="221"/>
        <v>0</v>
      </c>
      <c r="N2039" s="5">
        <v>0</v>
      </c>
      <c r="O2039" s="44">
        <f t="shared" si="222"/>
        <v>0</v>
      </c>
      <c r="P2039" s="5">
        <v>0</v>
      </c>
      <c r="Q2039" s="44">
        <f t="shared" si="223"/>
        <v>0</v>
      </c>
      <c r="R2039" s="5">
        <v>0</v>
      </c>
      <c r="S2039" s="44">
        <f t="shared" si="224"/>
        <v>0</v>
      </c>
      <c r="U2039" s="39"/>
      <c r="V2039" s="39"/>
      <c r="W2039" s="40"/>
      <c r="X2039" s="40"/>
    </row>
    <row r="2040" spans="1:24" x14ac:dyDescent="0.3">
      <c r="A2040" s="2">
        <v>44277</v>
      </c>
      <c r="B2040" s="3">
        <v>0.21875</v>
      </c>
      <c r="C2040" s="6">
        <v>0.6</v>
      </c>
      <c r="D2040" s="6">
        <v>12</v>
      </c>
      <c r="E2040" s="4">
        <v>12.25</v>
      </c>
      <c r="F2040" s="5">
        <v>3.5999999999999997E-2</v>
      </c>
      <c r="G2040" s="44"/>
      <c r="H2040" s="5">
        <v>0</v>
      </c>
      <c r="I2040" s="44"/>
      <c r="J2040" s="5">
        <v>3.7999999999999999E-2</v>
      </c>
      <c r="K2040" s="44"/>
      <c r="L2040" s="5">
        <v>0</v>
      </c>
      <c r="M2040" s="44"/>
      <c r="N2040" s="5">
        <v>0</v>
      </c>
      <c r="O2040" s="44"/>
      <c r="P2040" s="5">
        <v>0</v>
      </c>
      <c r="Q2040" s="44"/>
      <c r="R2040" s="5">
        <v>0</v>
      </c>
      <c r="S2040" s="44"/>
      <c r="U2040" s="39">
        <f>$AB$4-V2040</f>
        <v>1.7612349999999926</v>
      </c>
      <c r="V2040" s="39">
        <f>V2038+($AB$3*M2039)</f>
        <v>3.0387650000000073</v>
      </c>
      <c r="W2040" s="40">
        <f>U2040/($AB$4/100)</f>
        <v>36.69239583333318</v>
      </c>
      <c r="X2040" s="40">
        <f>V2040/($AB$4/100)</f>
        <v>63.307604166666813</v>
      </c>
    </row>
    <row r="2041" spans="1:24" x14ac:dyDescent="0.3">
      <c r="A2041" s="2">
        <v>44277</v>
      </c>
      <c r="B2041" s="3">
        <v>0.22916666666666666</v>
      </c>
      <c r="C2041" s="6">
        <v>0.7</v>
      </c>
      <c r="D2041" s="6">
        <v>9.6999999999999993</v>
      </c>
      <c r="E2041" s="4">
        <v>12.27</v>
      </c>
      <c r="F2041" s="5">
        <v>3.7999999999999999E-2</v>
      </c>
      <c r="G2041" s="44"/>
      <c r="H2041" s="5">
        <v>0</v>
      </c>
      <c r="I2041" s="44"/>
      <c r="J2041" s="5">
        <v>3.9E-2</v>
      </c>
      <c r="K2041" s="44"/>
      <c r="L2041" s="5">
        <v>0</v>
      </c>
      <c r="M2041" s="44"/>
      <c r="N2041" s="5">
        <v>0</v>
      </c>
      <c r="O2041" s="44"/>
      <c r="P2041" s="5">
        <v>0</v>
      </c>
      <c r="Q2041" s="44"/>
      <c r="R2041" s="5">
        <v>0</v>
      </c>
      <c r="S2041" s="44"/>
      <c r="U2041" s="39"/>
      <c r="V2041" s="39"/>
      <c r="W2041" s="9"/>
      <c r="X2041" s="9"/>
    </row>
    <row r="2042" spans="1:24" x14ac:dyDescent="0.3">
      <c r="A2042" s="2">
        <v>44277</v>
      </c>
      <c r="B2042" s="3">
        <v>0.23958333333333334</v>
      </c>
      <c r="C2042" s="6">
        <v>0.9</v>
      </c>
      <c r="D2042" s="6">
        <v>11.6</v>
      </c>
      <c r="E2042" s="4">
        <v>12.25</v>
      </c>
      <c r="F2042" s="5">
        <v>3.7999999999999999E-2</v>
      </c>
      <c r="G2042" s="44"/>
      <c r="H2042" s="5">
        <v>0</v>
      </c>
      <c r="I2042" s="44"/>
      <c r="J2042" s="5">
        <v>3.7999999999999999E-2</v>
      </c>
      <c r="K2042" s="44"/>
      <c r="L2042" s="5">
        <v>0</v>
      </c>
      <c r="M2042" s="44"/>
      <c r="N2042" s="5">
        <v>0</v>
      </c>
      <c r="O2042" s="44"/>
      <c r="P2042" s="5">
        <v>0</v>
      </c>
      <c r="Q2042" s="44"/>
      <c r="R2042" s="5">
        <v>0</v>
      </c>
      <c r="S2042" s="44"/>
      <c r="U2042" s="39">
        <f>$AB$4-V2042</f>
        <v>1.7994849999999927</v>
      </c>
      <c r="V2042" s="39">
        <f>V2040-K2039</f>
        <v>3.0005150000000071</v>
      </c>
      <c r="W2042" s="40">
        <f>U2042/($AB$4/100)</f>
        <v>37.48927083333318</v>
      </c>
      <c r="X2042" s="40">
        <f>V2042/($AB$4/100)</f>
        <v>62.510729166666813</v>
      </c>
    </row>
    <row r="2043" spans="1:24" x14ac:dyDescent="0.3">
      <c r="A2043" s="2">
        <v>44277</v>
      </c>
      <c r="B2043" s="3">
        <v>0.25</v>
      </c>
      <c r="C2043" s="6">
        <v>1</v>
      </c>
      <c r="D2043" s="6">
        <v>10.6</v>
      </c>
      <c r="E2043" s="4">
        <v>12.26</v>
      </c>
      <c r="F2043" s="5">
        <v>3.7999999999999999E-2</v>
      </c>
      <c r="G2043" s="44">
        <f t="shared" si="218"/>
        <v>3.9750000000000001E-2</v>
      </c>
      <c r="H2043" s="5">
        <v>0</v>
      </c>
      <c r="I2043" s="44">
        <f t="shared" si="219"/>
        <v>6.4999999999999997E-3</v>
      </c>
      <c r="J2043" s="5">
        <v>0.04</v>
      </c>
      <c r="K2043" s="44">
        <f t="shared" si="220"/>
        <v>3.4250000000000003E-2</v>
      </c>
      <c r="L2043" s="5">
        <v>0</v>
      </c>
      <c r="M2043" s="44">
        <f t="shared" si="221"/>
        <v>0</v>
      </c>
      <c r="N2043" s="5">
        <v>0</v>
      </c>
      <c r="O2043" s="44">
        <f t="shared" si="222"/>
        <v>0</v>
      </c>
      <c r="P2043" s="5">
        <v>0</v>
      </c>
      <c r="Q2043" s="44">
        <f t="shared" si="223"/>
        <v>0</v>
      </c>
      <c r="R2043" s="5">
        <v>0</v>
      </c>
      <c r="S2043" s="44">
        <f t="shared" si="224"/>
        <v>0</v>
      </c>
      <c r="U2043" s="39"/>
      <c r="V2043" s="39"/>
      <c r="W2043" s="40"/>
      <c r="X2043" s="40"/>
    </row>
    <row r="2044" spans="1:24" x14ac:dyDescent="0.3">
      <c r="A2044" s="2">
        <v>44277</v>
      </c>
      <c r="B2044" s="3">
        <v>0.26041666666666669</v>
      </c>
      <c r="C2044" s="6">
        <v>1.1000000000000001</v>
      </c>
      <c r="D2044" s="6">
        <v>10.6</v>
      </c>
      <c r="E2044" s="4">
        <v>12.26</v>
      </c>
      <c r="F2044" s="5">
        <v>0.04</v>
      </c>
      <c r="G2044" s="44"/>
      <c r="H2044" s="5">
        <v>1E-3</v>
      </c>
      <c r="I2044" s="44"/>
      <c r="J2044" s="5">
        <v>3.6999999999999998E-2</v>
      </c>
      <c r="K2044" s="44"/>
      <c r="L2044" s="5">
        <v>0</v>
      </c>
      <c r="M2044" s="44"/>
      <c r="N2044" s="5">
        <v>0</v>
      </c>
      <c r="O2044" s="44"/>
      <c r="P2044" s="5">
        <v>0</v>
      </c>
      <c r="Q2044" s="44"/>
      <c r="R2044" s="5">
        <v>0</v>
      </c>
      <c r="S2044" s="44"/>
      <c r="U2044" s="39">
        <f>$AB$4-V2044</f>
        <v>1.7994849999999927</v>
      </c>
      <c r="V2044" s="39">
        <f>V2042+($AB$3*M2043)</f>
        <v>3.0005150000000071</v>
      </c>
      <c r="W2044" s="40">
        <f>U2044/($AB$4/100)</f>
        <v>37.48927083333318</v>
      </c>
      <c r="X2044" s="40">
        <f>V2044/($AB$4/100)</f>
        <v>62.510729166666813</v>
      </c>
    </row>
    <row r="2045" spans="1:24" x14ac:dyDescent="0.3">
      <c r="A2045" s="2">
        <v>44277</v>
      </c>
      <c r="B2045" s="3">
        <v>0.27083333333333331</v>
      </c>
      <c r="C2045" s="6">
        <v>1</v>
      </c>
      <c r="D2045" s="6">
        <v>11.5</v>
      </c>
      <c r="E2045" s="4">
        <v>12.26</v>
      </c>
      <c r="F2045" s="5">
        <v>0.04</v>
      </c>
      <c r="G2045" s="44"/>
      <c r="H2045" s="5">
        <v>8.9999999999999993E-3</v>
      </c>
      <c r="I2045" s="44"/>
      <c r="J2045" s="5">
        <v>3.2000000000000001E-2</v>
      </c>
      <c r="K2045" s="44"/>
      <c r="L2045" s="5">
        <v>0</v>
      </c>
      <c r="M2045" s="44"/>
      <c r="N2045" s="5">
        <v>0</v>
      </c>
      <c r="O2045" s="44"/>
      <c r="P2045" s="5">
        <v>0</v>
      </c>
      <c r="Q2045" s="44"/>
      <c r="R2045" s="5">
        <v>0</v>
      </c>
      <c r="S2045" s="44"/>
      <c r="U2045" s="39"/>
      <c r="V2045" s="39"/>
      <c r="W2045" s="40"/>
      <c r="X2045" s="40"/>
    </row>
    <row r="2046" spans="1:24" x14ac:dyDescent="0.3">
      <c r="A2046" s="2">
        <v>44277</v>
      </c>
      <c r="B2046" s="3">
        <v>0.28125</v>
      </c>
      <c r="C2046" s="6">
        <v>1.2</v>
      </c>
      <c r="D2046" s="6">
        <v>9.6999999999999993</v>
      </c>
      <c r="E2046" s="4">
        <v>12.3</v>
      </c>
      <c r="F2046" s="5">
        <v>4.1000000000000002E-2</v>
      </c>
      <c r="G2046" s="44"/>
      <c r="H2046" s="5">
        <v>1.6E-2</v>
      </c>
      <c r="I2046" s="44"/>
      <c r="J2046" s="5">
        <v>2.8000000000000001E-2</v>
      </c>
      <c r="K2046" s="44"/>
      <c r="L2046" s="5">
        <v>0</v>
      </c>
      <c r="M2046" s="44"/>
      <c r="N2046" s="5">
        <v>0</v>
      </c>
      <c r="O2046" s="44"/>
      <c r="P2046" s="5">
        <v>0</v>
      </c>
      <c r="Q2046" s="44"/>
      <c r="R2046" s="5">
        <v>0</v>
      </c>
      <c r="S2046" s="44"/>
      <c r="U2046" s="39">
        <f>$AB$4-V2046</f>
        <v>1.8337349999999928</v>
      </c>
      <c r="V2046" s="39">
        <f>V2044-K2043</f>
        <v>2.966265000000007</v>
      </c>
      <c r="W2046" s="40">
        <f>U2046/($AB$4/100)</f>
        <v>38.202812499999851</v>
      </c>
      <c r="X2046" s="40">
        <f>V2046/($AB$4/100)</f>
        <v>61.797187500000142</v>
      </c>
    </row>
    <row r="2047" spans="1:24" x14ac:dyDescent="0.3">
      <c r="A2047" s="2">
        <v>44277</v>
      </c>
      <c r="B2047" s="3">
        <v>0.29166666666666669</v>
      </c>
      <c r="C2047" s="6">
        <v>1.7</v>
      </c>
      <c r="D2047" s="6">
        <v>12.2</v>
      </c>
      <c r="E2047" s="4">
        <v>12.31</v>
      </c>
      <c r="F2047" s="5">
        <v>4.2000000000000003E-2</v>
      </c>
      <c r="G2047" s="44">
        <f t="shared" si="218"/>
        <v>4.3249999999999997E-2</v>
      </c>
      <c r="H2047" s="5">
        <v>2.3E-2</v>
      </c>
      <c r="I2047" s="44">
        <f t="shared" si="219"/>
        <v>0.10925</v>
      </c>
      <c r="J2047" s="5">
        <v>0.02</v>
      </c>
      <c r="K2047" s="44">
        <f t="shared" si="220"/>
        <v>5.4999999999999997E-3</v>
      </c>
      <c r="L2047" s="5">
        <v>0</v>
      </c>
      <c r="M2047" s="44">
        <f t="shared" si="221"/>
        <v>7.0750000000000007E-2</v>
      </c>
      <c r="N2047" s="5">
        <v>0</v>
      </c>
      <c r="O2047" s="44">
        <f t="shared" si="222"/>
        <v>0</v>
      </c>
      <c r="P2047" s="5">
        <v>0</v>
      </c>
      <c r="Q2047" s="44">
        <f t="shared" si="223"/>
        <v>0</v>
      </c>
      <c r="R2047" s="5">
        <v>0</v>
      </c>
      <c r="S2047" s="44">
        <f t="shared" si="224"/>
        <v>0</v>
      </c>
      <c r="U2047" s="39"/>
      <c r="V2047" s="39"/>
      <c r="W2047" s="40"/>
      <c r="X2047" s="40"/>
    </row>
    <row r="2048" spans="1:24" x14ac:dyDescent="0.3">
      <c r="A2048" s="2">
        <v>44277</v>
      </c>
      <c r="B2048" s="3">
        <v>0.30208333333333331</v>
      </c>
      <c r="C2048" s="6">
        <v>2.2000000000000002</v>
      </c>
      <c r="D2048" s="6">
        <v>10.199999999999999</v>
      </c>
      <c r="E2048" s="4">
        <v>12.59</v>
      </c>
      <c r="F2048" s="5">
        <v>4.2999999999999997E-2</v>
      </c>
      <c r="G2048" s="44"/>
      <c r="H2048" s="5">
        <v>8.2000000000000003E-2</v>
      </c>
      <c r="I2048" s="44"/>
      <c r="J2048" s="5">
        <v>2E-3</v>
      </c>
      <c r="K2048" s="44"/>
      <c r="L2048" s="5">
        <v>0.04</v>
      </c>
      <c r="M2048" s="44"/>
      <c r="N2048" s="5">
        <v>0</v>
      </c>
      <c r="O2048" s="44"/>
      <c r="P2048" s="5">
        <v>0</v>
      </c>
      <c r="Q2048" s="44"/>
      <c r="R2048" s="5">
        <v>0</v>
      </c>
      <c r="S2048" s="44"/>
      <c r="U2048" s="39">
        <f>$AB$4-V2048</f>
        <v>1.7728899999999927</v>
      </c>
      <c r="V2048" s="39">
        <f>V2046+($AB$3*M2047)</f>
        <v>3.0271100000000071</v>
      </c>
      <c r="W2048" s="40">
        <f>U2048/($AB$4/100)</f>
        <v>36.935208333333179</v>
      </c>
      <c r="X2048" s="40">
        <f>V2048/($AB$4/100)</f>
        <v>63.064791666666814</v>
      </c>
    </row>
    <row r="2049" spans="1:24" x14ac:dyDescent="0.3">
      <c r="A2049" s="2">
        <v>44277</v>
      </c>
      <c r="B2049" s="3">
        <v>0.3125</v>
      </c>
      <c r="C2049" s="6">
        <v>2.7</v>
      </c>
      <c r="D2049" s="6">
        <v>11.4</v>
      </c>
      <c r="E2049" s="4">
        <v>13.04</v>
      </c>
      <c r="F2049" s="5">
        <v>4.3999999999999997E-2</v>
      </c>
      <c r="G2049" s="44"/>
      <c r="H2049" s="5">
        <v>0.14399999999999999</v>
      </c>
      <c r="I2049" s="44"/>
      <c r="J2049" s="5">
        <v>0</v>
      </c>
      <c r="K2049" s="44"/>
      <c r="L2049" s="5">
        <v>0.1</v>
      </c>
      <c r="M2049" s="44"/>
      <c r="N2049" s="5">
        <v>0</v>
      </c>
      <c r="O2049" s="44"/>
      <c r="P2049" s="5">
        <v>0</v>
      </c>
      <c r="Q2049" s="44"/>
      <c r="R2049" s="5">
        <v>0</v>
      </c>
      <c r="S2049" s="44"/>
      <c r="U2049" s="39"/>
      <c r="V2049" s="39"/>
      <c r="W2049" s="9"/>
      <c r="X2049" s="9"/>
    </row>
    <row r="2050" spans="1:24" x14ac:dyDescent="0.3">
      <c r="A2050" s="2">
        <v>44277</v>
      </c>
      <c r="B2050" s="3">
        <v>0.32291666666666669</v>
      </c>
      <c r="C2050" s="6">
        <v>3</v>
      </c>
      <c r="D2050" s="6">
        <v>11.7</v>
      </c>
      <c r="E2050" s="4">
        <v>13.29</v>
      </c>
      <c r="F2050" s="5">
        <v>4.3999999999999997E-2</v>
      </c>
      <c r="G2050" s="44"/>
      <c r="H2050" s="5">
        <v>0.188</v>
      </c>
      <c r="I2050" s="44"/>
      <c r="J2050" s="5">
        <v>0</v>
      </c>
      <c r="K2050" s="44"/>
      <c r="L2050" s="5">
        <v>0.14299999999999999</v>
      </c>
      <c r="M2050" s="44"/>
      <c r="N2050" s="5">
        <v>0</v>
      </c>
      <c r="O2050" s="44"/>
      <c r="P2050" s="5">
        <v>0</v>
      </c>
      <c r="Q2050" s="44"/>
      <c r="R2050" s="5">
        <v>0</v>
      </c>
      <c r="S2050" s="44"/>
      <c r="U2050" s="39">
        <f>$AB$4-V2050</f>
        <v>1.7783899999999928</v>
      </c>
      <c r="V2050" s="39">
        <f>V2048-K2047</f>
        <v>3.021610000000007</v>
      </c>
      <c r="W2050" s="40">
        <f>U2050/($AB$4/100)</f>
        <v>37.049791666666515</v>
      </c>
      <c r="X2050" s="40">
        <f>V2050/($AB$4/100)</f>
        <v>62.950208333333478</v>
      </c>
    </row>
    <row r="2051" spans="1:24" x14ac:dyDescent="0.3">
      <c r="A2051" s="2">
        <v>44277</v>
      </c>
      <c r="B2051" s="3">
        <v>0.33333333333333331</v>
      </c>
      <c r="C2051" s="6">
        <v>3.3</v>
      </c>
      <c r="D2051" s="6">
        <v>10.5</v>
      </c>
      <c r="E2051" s="4">
        <v>13.39</v>
      </c>
      <c r="F2051" s="5">
        <v>4.4999999999999998E-2</v>
      </c>
      <c r="G2051" s="44">
        <f t="shared" si="218"/>
        <v>4.5999999999999999E-2</v>
      </c>
      <c r="H2051" s="5">
        <v>0.19900000000000001</v>
      </c>
      <c r="I2051" s="44">
        <f t="shared" si="219"/>
        <v>0.22349999999999998</v>
      </c>
      <c r="J2051" s="5">
        <v>0</v>
      </c>
      <c r="K2051" s="44">
        <f t="shared" si="220"/>
        <v>0</v>
      </c>
      <c r="L2051" s="5">
        <v>0.153</v>
      </c>
      <c r="M2051" s="44">
        <f t="shared" si="221"/>
        <v>0.17675000000000002</v>
      </c>
      <c r="N2051" s="5">
        <v>0</v>
      </c>
      <c r="O2051" s="44">
        <f t="shared" si="222"/>
        <v>0</v>
      </c>
      <c r="P2051" s="5">
        <v>0</v>
      </c>
      <c r="Q2051" s="44">
        <f t="shared" si="223"/>
        <v>0</v>
      </c>
      <c r="R2051" s="5">
        <v>0</v>
      </c>
      <c r="S2051" s="44">
        <f t="shared" si="224"/>
        <v>0</v>
      </c>
      <c r="U2051" s="39"/>
      <c r="V2051" s="39"/>
      <c r="W2051" s="40"/>
      <c r="X2051" s="40"/>
    </row>
    <row r="2052" spans="1:24" x14ac:dyDescent="0.3">
      <c r="A2052" s="2">
        <v>44277</v>
      </c>
      <c r="B2052" s="3">
        <v>0.34375</v>
      </c>
      <c r="C2052" s="6">
        <v>3.5</v>
      </c>
      <c r="D2052" s="6">
        <v>9.3000000000000007</v>
      </c>
      <c r="E2052" s="4">
        <v>13.22</v>
      </c>
      <c r="F2052" s="5">
        <v>4.5999999999999999E-2</v>
      </c>
      <c r="G2052" s="44"/>
      <c r="H2052" s="5">
        <v>0.14499999999999999</v>
      </c>
      <c r="I2052" s="44"/>
      <c r="J2052" s="5">
        <v>0</v>
      </c>
      <c r="K2052" s="44"/>
      <c r="L2052" s="5">
        <v>0.1</v>
      </c>
      <c r="M2052" s="44"/>
      <c r="N2052" s="5">
        <v>0</v>
      </c>
      <c r="O2052" s="44"/>
      <c r="P2052" s="5">
        <v>0</v>
      </c>
      <c r="Q2052" s="44"/>
      <c r="R2052" s="5">
        <v>0</v>
      </c>
      <c r="S2052" s="44"/>
      <c r="U2052" s="39">
        <f>$AB$4-V2052</f>
        <v>1.6263849999999929</v>
      </c>
      <c r="V2052" s="39">
        <f>V2050+($AB$3*M2051)</f>
        <v>3.173615000000007</v>
      </c>
      <c r="W2052" s="40">
        <f>U2052/($AB$4/100)</f>
        <v>33.883020833333184</v>
      </c>
      <c r="X2052" s="40">
        <f>V2052/($AB$4/100)</f>
        <v>66.116979166666809</v>
      </c>
    </row>
    <row r="2053" spans="1:24" x14ac:dyDescent="0.3">
      <c r="A2053" s="2">
        <v>44277</v>
      </c>
      <c r="B2053" s="3">
        <v>0.35416666666666669</v>
      </c>
      <c r="C2053" s="6">
        <v>4.2</v>
      </c>
      <c r="D2053" s="6">
        <v>11.1</v>
      </c>
      <c r="E2053" s="4">
        <v>13.45</v>
      </c>
      <c r="F2053" s="5">
        <v>4.5999999999999999E-2</v>
      </c>
      <c r="G2053" s="44"/>
      <c r="H2053" s="5">
        <v>0.219</v>
      </c>
      <c r="I2053" s="44"/>
      <c r="J2053" s="5">
        <v>0</v>
      </c>
      <c r="K2053" s="44"/>
      <c r="L2053" s="5">
        <v>0.17100000000000001</v>
      </c>
      <c r="M2053" s="44"/>
      <c r="N2053" s="5">
        <v>0</v>
      </c>
      <c r="O2053" s="44"/>
      <c r="P2053" s="5">
        <v>0</v>
      </c>
      <c r="Q2053" s="44"/>
      <c r="R2053" s="5">
        <v>0</v>
      </c>
      <c r="S2053" s="44"/>
      <c r="U2053" s="39"/>
      <c r="V2053" s="39"/>
      <c r="W2053" s="40"/>
      <c r="X2053" s="40"/>
    </row>
    <row r="2054" spans="1:24" x14ac:dyDescent="0.3">
      <c r="A2054" s="2">
        <v>44277</v>
      </c>
      <c r="B2054" s="3">
        <v>0.36458333333333331</v>
      </c>
      <c r="C2054" s="6">
        <v>4.5</v>
      </c>
      <c r="D2054" s="6">
        <v>12.5</v>
      </c>
      <c r="E2054" s="4">
        <v>13.82</v>
      </c>
      <c r="F2054" s="5">
        <v>4.7E-2</v>
      </c>
      <c r="G2054" s="44"/>
      <c r="H2054" s="5">
        <v>0.33100000000000002</v>
      </c>
      <c r="I2054" s="44"/>
      <c r="J2054" s="5">
        <v>0</v>
      </c>
      <c r="K2054" s="44"/>
      <c r="L2054" s="5">
        <v>0.28299999999999997</v>
      </c>
      <c r="M2054" s="44"/>
      <c r="N2054" s="5">
        <v>0</v>
      </c>
      <c r="O2054" s="44"/>
      <c r="P2054" s="5">
        <v>0</v>
      </c>
      <c r="Q2054" s="44"/>
      <c r="R2054" s="5">
        <v>0</v>
      </c>
      <c r="S2054" s="44"/>
      <c r="U2054" s="39">
        <f>$AB$4-V2054</f>
        <v>1.6263849999999929</v>
      </c>
      <c r="V2054" s="39">
        <f>V2052-K2051</f>
        <v>3.173615000000007</v>
      </c>
      <c r="W2054" s="40">
        <f>U2054/($AB$4/100)</f>
        <v>33.883020833333184</v>
      </c>
      <c r="X2054" s="40">
        <f>V2054/($AB$4/100)</f>
        <v>66.116979166666809</v>
      </c>
    </row>
    <row r="2055" spans="1:24" x14ac:dyDescent="0.3">
      <c r="A2055" s="2">
        <v>44277</v>
      </c>
      <c r="B2055" s="3">
        <v>0.375</v>
      </c>
      <c r="C2055" s="6">
        <v>4.8</v>
      </c>
      <c r="D2055" s="6">
        <v>11.4</v>
      </c>
      <c r="E2055" s="4">
        <v>14.11</v>
      </c>
      <c r="F2055" s="5">
        <v>4.8000000000000001E-2</v>
      </c>
      <c r="G2055" s="44">
        <f t="shared" ref="G2055:G2115" si="225">AVERAGE(F2055:F2058)</f>
        <v>4.9250000000000002E-2</v>
      </c>
      <c r="H2055" s="5">
        <v>0.378</v>
      </c>
      <c r="I2055" s="44">
        <f t="shared" ref="I2055:I2115" si="226">AVERAGE(H2055:H2058)</f>
        <v>0.30925000000000002</v>
      </c>
      <c r="J2055" s="5">
        <v>0</v>
      </c>
      <c r="K2055" s="44">
        <f t="shared" ref="K2055:K2115" si="227">AVERAGE(J2055:J2058)</f>
        <v>0</v>
      </c>
      <c r="L2055" s="5">
        <v>0.32900000000000001</v>
      </c>
      <c r="M2055" s="44">
        <f t="shared" ref="M2055:M2115" si="228">AVERAGE(L2055:L2058)</f>
        <v>0.25900000000000001</v>
      </c>
      <c r="N2055" s="5">
        <v>0</v>
      </c>
      <c r="O2055" s="44">
        <f t="shared" ref="O2055:O2115" si="229">AVERAGE(N2055:N2058)</f>
        <v>0</v>
      </c>
      <c r="P2055" s="5">
        <v>0</v>
      </c>
      <c r="Q2055" s="44">
        <f t="shared" ref="Q2055:Q2115" si="230">AVERAGE(P2055:P2058)</f>
        <v>0</v>
      </c>
      <c r="R2055" s="5">
        <v>0</v>
      </c>
      <c r="S2055" s="44">
        <f t="shared" ref="S2055:S2115" si="231">AVERAGE(R2055:R2058)</f>
        <v>0</v>
      </c>
      <c r="U2055" s="39"/>
      <c r="V2055" s="39"/>
      <c r="W2055" s="40"/>
      <c r="X2055" s="40"/>
    </row>
    <row r="2056" spans="1:24" x14ac:dyDescent="0.3">
      <c r="A2056" s="2">
        <v>44277</v>
      </c>
      <c r="B2056" s="3">
        <v>0.38541666666666669</v>
      </c>
      <c r="C2056" s="6">
        <v>4.8</v>
      </c>
      <c r="D2056" s="6">
        <v>11</v>
      </c>
      <c r="E2056" s="4">
        <v>13.99</v>
      </c>
      <c r="F2056" s="5">
        <v>4.9000000000000002E-2</v>
      </c>
      <c r="G2056" s="44"/>
      <c r="H2056" s="5">
        <v>0.32300000000000001</v>
      </c>
      <c r="I2056" s="44"/>
      <c r="J2056" s="5">
        <v>0</v>
      </c>
      <c r="K2056" s="44"/>
      <c r="L2056" s="5">
        <v>0.27300000000000002</v>
      </c>
      <c r="M2056" s="44"/>
      <c r="N2056" s="5">
        <v>0</v>
      </c>
      <c r="O2056" s="44"/>
      <c r="P2056" s="5">
        <v>0</v>
      </c>
      <c r="Q2056" s="44"/>
      <c r="R2056" s="5">
        <v>0</v>
      </c>
      <c r="S2056" s="44"/>
      <c r="U2056" s="39">
        <f>$AB$4-V2056</f>
        <v>1.4036449999999929</v>
      </c>
      <c r="V2056" s="39">
        <f>V2054+($AB$3*M2055)</f>
        <v>3.3963550000000069</v>
      </c>
      <c r="W2056" s="40">
        <f>U2056/($AB$4/100)</f>
        <v>29.242604166666517</v>
      </c>
      <c r="X2056" s="40">
        <f>V2056/($AB$4/100)</f>
        <v>70.757395833333476</v>
      </c>
    </row>
    <row r="2057" spans="1:24" x14ac:dyDescent="0.3">
      <c r="A2057" s="2">
        <v>44277</v>
      </c>
      <c r="B2057" s="3">
        <v>0.39583333333333331</v>
      </c>
      <c r="C2057" s="6">
        <v>4.8</v>
      </c>
      <c r="D2057" s="6">
        <v>10.7</v>
      </c>
      <c r="E2057" s="4">
        <v>13.6</v>
      </c>
      <c r="F2057" s="5">
        <v>4.9000000000000002E-2</v>
      </c>
      <c r="G2057" s="44"/>
      <c r="H2057" s="5">
        <v>0.217</v>
      </c>
      <c r="I2057" s="44"/>
      <c r="J2057" s="5">
        <v>0</v>
      </c>
      <c r="K2057" s="44"/>
      <c r="L2057" s="5">
        <v>0.16800000000000001</v>
      </c>
      <c r="M2057" s="44"/>
      <c r="N2057" s="5">
        <v>0</v>
      </c>
      <c r="O2057" s="44"/>
      <c r="P2057" s="5">
        <v>0</v>
      </c>
      <c r="Q2057" s="44"/>
      <c r="R2057" s="5">
        <v>0</v>
      </c>
      <c r="S2057" s="44"/>
      <c r="U2057" s="39"/>
      <c r="V2057" s="39"/>
      <c r="W2057" s="9"/>
      <c r="X2057" s="9"/>
    </row>
    <row r="2058" spans="1:24" x14ac:dyDescent="0.3">
      <c r="A2058" s="2">
        <v>44277</v>
      </c>
      <c r="B2058" s="3">
        <v>0.40625</v>
      </c>
      <c r="C2058" s="6">
        <v>5.4</v>
      </c>
      <c r="D2058" s="6">
        <v>10.7</v>
      </c>
      <c r="E2058" s="4">
        <v>14.09</v>
      </c>
      <c r="F2058" s="5">
        <v>5.0999999999999997E-2</v>
      </c>
      <c r="G2058" s="44"/>
      <c r="H2058" s="5">
        <v>0.31900000000000001</v>
      </c>
      <c r="I2058" s="44"/>
      <c r="J2058" s="5">
        <v>0</v>
      </c>
      <c r="K2058" s="44"/>
      <c r="L2058" s="5">
        <v>0.26600000000000001</v>
      </c>
      <c r="M2058" s="44"/>
      <c r="N2058" s="5">
        <v>0</v>
      </c>
      <c r="O2058" s="44"/>
      <c r="P2058" s="5">
        <v>0</v>
      </c>
      <c r="Q2058" s="44"/>
      <c r="R2058" s="5">
        <v>0</v>
      </c>
      <c r="S2058" s="44"/>
      <c r="U2058" s="39">
        <f>$AB$4-V2058</f>
        <v>1.4036449999999929</v>
      </c>
      <c r="V2058" s="39">
        <f>V2056-K2055</f>
        <v>3.3963550000000069</v>
      </c>
      <c r="W2058" s="40">
        <f>U2058/($AB$4/100)</f>
        <v>29.242604166666517</v>
      </c>
      <c r="X2058" s="40">
        <f>V2058/($AB$4/100)</f>
        <v>70.757395833333476</v>
      </c>
    </row>
    <row r="2059" spans="1:24" x14ac:dyDescent="0.3">
      <c r="A2059" s="2">
        <v>44277</v>
      </c>
      <c r="B2059" s="3">
        <v>0.41666666666666669</v>
      </c>
      <c r="C2059" s="6">
        <v>5.9</v>
      </c>
      <c r="D2059" s="6">
        <v>11</v>
      </c>
      <c r="E2059" s="4">
        <v>14.12</v>
      </c>
      <c r="F2059" s="5">
        <v>5.0999999999999997E-2</v>
      </c>
      <c r="G2059" s="44">
        <f t="shared" si="225"/>
        <v>5.0999999999999997E-2</v>
      </c>
      <c r="H2059" s="5">
        <v>0.307</v>
      </c>
      <c r="I2059" s="44">
        <f t="shared" si="226"/>
        <v>0.254</v>
      </c>
      <c r="J2059" s="5">
        <v>0</v>
      </c>
      <c r="K2059" s="44">
        <f t="shared" si="227"/>
        <v>0</v>
      </c>
      <c r="L2059" s="5">
        <v>0.254</v>
      </c>
      <c r="M2059" s="44">
        <f t="shared" si="228"/>
        <v>0.20200000000000001</v>
      </c>
      <c r="N2059" s="5">
        <v>0</v>
      </c>
      <c r="O2059" s="44">
        <f t="shared" si="229"/>
        <v>0</v>
      </c>
      <c r="P2059" s="5">
        <v>0</v>
      </c>
      <c r="Q2059" s="44">
        <f t="shared" si="230"/>
        <v>0</v>
      </c>
      <c r="R2059" s="5">
        <v>0</v>
      </c>
      <c r="S2059" s="44">
        <f t="shared" si="231"/>
        <v>0</v>
      </c>
      <c r="U2059" s="39"/>
      <c r="V2059" s="39"/>
      <c r="W2059" s="40"/>
      <c r="X2059" s="40"/>
    </row>
    <row r="2060" spans="1:24" x14ac:dyDescent="0.3">
      <c r="A2060" s="2">
        <v>44277</v>
      </c>
      <c r="B2060" s="3">
        <v>0.42708333333333331</v>
      </c>
      <c r="C2060" s="6">
        <v>5.8</v>
      </c>
      <c r="D2060" s="6">
        <v>11.5</v>
      </c>
      <c r="E2060" s="4">
        <v>13.72</v>
      </c>
      <c r="F2060" s="5">
        <v>0.05</v>
      </c>
      <c r="G2060" s="44"/>
      <c r="H2060" s="5">
        <v>0.21199999999999999</v>
      </c>
      <c r="I2060" s="44"/>
      <c r="J2060" s="5">
        <v>0</v>
      </c>
      <c r="K2060" s="44"/>
      <c r="L2060" s="5">
        <v>0.16200000000000001</v>
      </c>
      <c r="M2060" s="44"/>
      <c r="N2060" s="5">
        <v>0</v>
      </c>
      <c r="O2060" s="44"/>
      <c r="P2060" s="5">
        <v>0</v>
      </c>
      <c r="Q2060" s="44"/>
      <c r="R2060" s="5">
        <v>0</v>
      </c>
      <c r="S2060" s="44"/>
      <c r="U2060" s="39">
        <f>$AB$4-V2060</f>
        <v>1.2299249999999931</v>
      </c>
      <c r="V2060" s="39">
        <f>V2058+($AB$3*M2059)</f>
        <v>3.5700750000000068</v>
      </c>
      <c r="W2060" s="40">
        <f>U2060/($AB$4/100)</f>
        <v>25.623437499999856</v>
      </c>
      <c r="X2060" s="40">
        <f>V2060/($AB$4/100)</f>
        <v>74.376562500000134</v>
      </c>
    </row>
    <row r="2061" spans="1:24" x14ac:dyDescent="0.3">
      <c r="A2061" s="2">
        <v>44277</v>
      </c>
      <c r="B2061" s="3">
        <v>0.4375</v>
      </c>
      <c r="C2061" s="6">
        <v>6.3</v>
      </c>
      <c r="D2061" s="6">
        <v>12</v>
      </c>
      <c r="E2061" s="4">
        <v>14.24</v>
      </c>
      <c r="F2061" s="5">
        <v>5.1999999999999998E-2</v>
      </c>
      <c r="G2061" s="44"/>
      <c r="H2061" s="5">
        <v>0.29899999999999999</v>
      </c>
      <c r="I2061" s="44"/>
      <c r="J2061" s="5">
        <v>0</v>
      </c>
      <c r="K2061" s="44"/>
      <c r="L2061" s="5">
        <v>0.246</v>
      </c>
      <c r="M2061" s="44"/>
      <c r="N2061" s="5">
        <v>0</v>
      </c>
      <c r="O2061" s="44"/>
      <c r="P2061" s="5">
        <v>0</v>
      </c>
      <c r="Q2061" s="44"/>
      <c r="R2061" s="5">
        <v>0</v>
      </c>
      <c r="S2061" s="44"/>
      <c r="U2061" s="39"/>
      <c r="V2061" s="39"/>
      <c r="W2061" s="40"/>
      <c r="X2061" s="40"/>
    </row>
    <row r="2062" spans="1:24" x14ac:dyDescent="0.3">
      <c r="A2062" s="2">
        <v>44277</v>
      </c>
      <c r="B2062" s="3">
        <v>0.44791666666666669</v>
      </c>
      <c r="C2062" s="6">
        <v>6.1</v>
      </c>
      <c r="D2062" s="6">
        <v>12.8</v>
      </c>
      <c r="E2062" s="4">
        <v>13.74</v>
      </c>
      <c r="F2062" s="5">
        <v>5.0999999999999997E-2</v>
      </c>
      <c r="G2062" s="44"/>
      <c r="H2062" s="5">
        <v>0.19800000000000001</v>
      </c>
      <c r="I2062" s="44"/>
      <c r="J2062" s="5">
        <v>0</v>
      </c>
      <c r="K2062" s="44"/>
      <c r="L2062" s="5">
        <v>0.14599999999999999</v>
      </c>
      <c r="M2062" s="44"/>
      <c r="N2062" s="5">
        <v>0</v>
      </c>
      <c r="O2062" s="44"/>
      <c r="P2062" s="5">
        <v>0</v>
      </c>
      <c r="Q2062" s="44"/>
      <c r="R2062" s="5">
        <v>0</v>
      </c>
      <c r="S2062" s="44"/>
      <c r="U2062" s="39">
        <f>$AB$4-V2062</f>
        <v>1.2299249999999931</v>
      </c>
      <c r="V2062" s="39">
        <f>V2060-K2059</f>
        <v>3.5700750000000068</v>
      </c>
      <c r="W2062" s="40">
        <f>U2062/($AB$4/100)</f>
        <v>25.623437499999856</v>
      </c>
      <c r="X2062" s="40">
        <f>V2062/($AB$4/100)</f>
        <v>74.376562500000134</v>
      </c>
    </row>
    <row r="2063" spans="1:24" x14ac:dyDescent="0.3">
      <c r="A2063" s="2">
        <v>44277</v>
      </c>
      <c r="B2063" s="3">
        <v>0.45833333333333331</v>
      </c>
      <c r="C2063" s="6">
        <v>6.3</v>
      </c>
      <c r="D2063" s="6">
        <v>12.7</v>
      </c>
      <c r="E2063" s="4">
        <v>13.56</v>
      </c>
      <c r="F2063" s="5">
        <v>0.05</v>
      </c>
      <c r="G2063" s="44">
        <f t="shared" si="225"/>
        <v>5.5750000000000001E-2</v>
      </c>
      <c r="H2063" s="5">
        <v>0.16700000000000001</v>
      </c>
      <c r="I2063" s="44">
        <f t="shared" si="226"/>
        <v>0.20075000000000001</v>
      </c>
      <c r="J2063" s="5">
        <v>0</v>
      </c>
      <c r="K2063" s="44">
        <f t="shared" si="227"/>
        <v>0</v>
      </c>
      <c r="L2063" s="5">
        <v>0.11700000000000001</v>
      </c>
      <c r="M2063" s="44">
        <f t="shared" si="228"/>
        <v>0.14399999999999999</v>
      </c>
      <c r="N2063" s="5">
        <v>0</v>
      </c>
      <c r="O2063" s="44">
        <f t="shared" si="229"/>
        <v>0</v>
      </c>
      <c r="P2063" s="5">
        <v>0</v>
      </c>
      <c r="Q2063" s="44">
        <f t="shared" si="230"/>
        <v>0</v>
      </c>
      <c r="R2063" s="5">
        <v>0</v>
      </c>
      <c r="S2063" s="44">
        <f t="shared" si="231"/>
        <v>0</v>
      </c>
      <c r="U2063" s="39"/>
      <c r="V2063" s="39"/>
      <c r="W2063" s="40"/>
      <c r="X2063" s="40"/>
    </row>
    <row r="2064" spans="1:24" x14ac:dyDescent="0.3">
      <c r="A2064" s="2">
        <v>44277</v>
      </c>
      <c r="B2064" s="3">
        <v>0.46875</v>
      </c>
      <c r="C2064" s="6">
        <v>6.7</v>
      </c>
      <c r="D2064" s="6">
        <v>13.1</v>
      </c>
      <c r="E2064" s="4">
        <v>14.21</v>
      </c>
      <c r="F2064" s="5">
        <v>5.6000000000000001E-2</v>
      </c>
      <c r="G2064" s="44"/>
      <c r="H2064" s="5">
        <v>0.26</v>
      </c>
      <c r="I2064" s="44"/>
      <c r="J2064" s="5">
        <v>0</v>
      </c>
      <c r="K2064" s="44"/>
      <c r="L2064" s="5">
        <v>0.20200000000000001</v>
      </c>
      <c r="M2064" s="44"/>
      <c r="N2064" s="5">
        <v>0</v>
      </c>
      <c r="O2064" s="44"/>
      <c r="P2064" s="5">
        <v>0</v>
      </c>
      <c r="Q2064" s="44"/>
      <c r="R2064" s="5">
        <v>0</v>
      </c>
      <c r="S2064" s="44"/>
      <c r="U2064" s="39">
        <f>$AB$4-V2064</f>
        <v>1.1060849999999931</v>
      </c>
      <c r="V2064" s="39">
        <f>V2062+($AB$3*M2063)</f>
        <v>3.6939150000000067</v>
      </c>
      <c r="W2064" s="40">
        <f>U2064/($AB$4/100)</f>
        <v>23.043437499999857</v>
      </c>
      <c r="X2064" s="40">
        <f>V2064/($AB$4/100)</f>
        <v>76.956562500000132</v>
      </c>
    </row>
    <row r="2065" spans="1:26" x14ac:dyDescent="0.3">
      <c r="A2065" s="2">
        <v>44277</v>
      </c>
      <c r="B2065" s="3">
        <v>0.47916666666666669</v>
      </c>
      <c r="C2065" s="6">
        <v>6.9</v>
      </c>
      <c r="D2065" s="6">
        <v>13.8</v>
      </c>
      <c r="E2065" s="4">
        <v>14.05</v>
      </c>
      <c r="F2065" s="5">
        <v>6.3E-2</v>
      </c>
      <c r="G2065" s="44"/>
      <c r="H2065" s="5">
        <v>0.23200000000000001</v>
      </c>
      <c r="I2065" s="44"/>
      <c r="J2065" s="5">
        <v>0</v>
      </c>
      <c r="K2065" s="44"/>
      <c r="L2065" s="5">
        <v>0.16900000000000001</v>
      </c>
      <c r="M2065" s="44"/>
      <c r="N2065" s="5">
        <v>0</v>
      </c>
      <c r="O2065" s="44"/>
      <c r="P2065" s="5">
        <v>0</v>
      </c>
      <c r="Q2065" s="44"/>
      <c r="R2065" s="5">
        <v>0</v>
      </c>
      <c r="S2065" s="44"/>
      <c r="U2065" s="39"/>
      <c r="V2065" s="39"/>
      <c r="W2065" s="9"/>
      <c r="X2065" s="9"/>
    </row>
    <row r="2066" spans="1:26" x14ac:dyDescent="0.3">
      <c r="A2066" s="2">
        <v>44277</v>
      </c>
      <c r="B2066" s="3">
        <v>0.48958333333333331</v>
      </c>
      <c r="C2066" s="6">
        <v>6.8</v>
      </c>
      <c r="D2066" s="6">
        <v>14.7</v>
      </c>
      <c r="E2066" s="4">
        <v>13.54</v>
      </c>
      <c r="F2066" s="5">
        <v>5.3999999999999999E-2</v>
      </c>
      <c r="G2066" s="44"/>
      <c r="H2066" s="5">
        <v>0.14399999999999999</v>
      </c>
      <c r="I2066" s="44"/>
      <c r="J2066" s="5">
        <v>0</v>
      </c>
      <c r="K2066" s="44"/>
      <c r="L2066" s="5">
        <v>8.7999999999999995E-2</v>
      </c>
      <c r="M2066" s="44"/>
      <c r="N2066" s="5">
        <v>0</v>
      </c>
      <c r="O2066" s="44"/>
      <c r="P2066" s="5">
        <v>0</v>
      </c>
      <c r="Q2066" s="44"/>
      <c r="R2066" s="5">
        <v>0</v>
      </c>
      <c r="S2066" s="44"/>
      <c r="U2066" s="39">
        <f>$AB$4-V2066</f>
        <v>1.1060849999999931</v>
      </c>
      <c r="V2066" s="39">
        <f>V2064-K2063</f>
        <v>3.6939150000000067</v>
      </c>
      <c r="W2066" s="40">
        <f>U2066/($AB$4/100)</f>
        <v>23.043437499999857</v>
      </c>
      <c r="X2066" s="40">
        <f>V2066/($AB$4/100)</f>
        <v>76.956562500000132</v>
      </c>
    </row>
    <row r="2067" spans="1:26" x14ac:dyDescent="0.3">
      <c r="A2067" s="2">
        <v>44277</v>
      </c>
      <c r="B2067" s="3">
        <v>0.5</v>
      </c>
      <c r="C2067" s="6">
        <v>6.6</v>
      </c>
      <c r="D2067" s="6">
        <v>14.1</v>
      </c>
      <c r="E2067" s="4">
        <v>13.77</v>
      </c>
      <c r="F2067" s="5">
        <v>5.8999999999999997E-2</v>
      </c>
      <c r="G2067" s="44">
        <f t="shared" si="225"/>
        <v>5.5E-2</v>
      </c>
      <c r="H2067" s="5">
        <v>0.17199999999999999</v>
      </c>
      <c r="I2067" s="44">
        <f t="shared" si="226"/>
        <v>0.1595</v>
      </c>
      <c r="J2067" s="5">
        <v>0</v>
      </c>
      <c r="K2067" s="44">
        <f t="shared" si="227"/>
        <v>0</v>
      </c>
      <c r="L2067" s="5">
        <v>0.112</v>
      </c>
      <c r="M2067" s="44">
        <f t="shared" si="228"/>
        <v>0.10375</v>
      </c>
      <c r="N2067" s="5">
        <v>0</v>
      </c>
      <c r="O2067" s="44">
        <f t="shared" si="229"/>
        <v>0</v>
      </c>
      <c r="P2067" s="5">
        <v>0</v>
      </c>
      <c r="Q2067" s="44">
        <f t="shared" si="230"/>
        <v>0</v>
      </c>
      <c r="R2067" s="5">
        <v>0</v>
      </c>
      <c r="S2067" s="44">
        <f t="shared" si="231"/>
        <v>0</v>
      </c>
      <c r="U2067" s="39"/>
      <c r="V2067" s="39"/>
      <c r="W2067" s="40"/>
      <c r="X2067" s="40"/>
    </row>
    <row r="2068" spans="1:26" x14ac:dyDescent="0.3">
      <c r="A2068" s="2">
        <v>44277</v>
      </c>
      <c r="B2068" s="3">
        <v>0.51041666666666663</v>
      </c>
      <c r="C2068" s="6">
        <v>6.4</v>
      </c>
      <c r="D2068" s="6">
        <v>13.9</v>
      </c>
      <c r="E2068" s="4">
        <v>13.4</v>
      </c>
      <c r="F2068" s="5">
        <v>4.9000000000000002E-2</v>
      </c>
      <c r="G2068" s="44"/>
      <c r="H2068" s="5">
        <v>0.13300000000000001</v>
      </c>
      <c r="I2068" s="44"/>
      <c r="J2068" s="5">
        <v>0</v>
      </c>
      <c r="K2068" s="44"/>
      <c r="L2068" s="5">
        <v>8.4000000000000005E-2</v>
      </c>
      <c r="M2068" s="44"/>
      <c r="N2068" s="5">
        <v>0</v>
      </c>
      <c r="O2068" s="44"/>
      <c r="P2068" s="5">
        <v>0</v>
      </c>
      <c r="Q2068" s="44"/>
      <c r="R2068" s="5">
        <v>0</v>
      </c>
      <c r="S2068" s="44"/>
      <c r="U2068" s="39">
        <f>$AB$4-V2068</f>
        <v>1.0168599999999932</v>
      </c>
      <c r="V2068" s="39">
        <f>V2066+($AB$3*M2067)</f>
        <v>3.7831400000000066</v>
      </c>
      <c r="W2068" s="40">
        <f>U2068/($AB$4/100)</f>
        <v>21.18458333333319</v>
      </c>
      <c r="X2068" s="40">
        <f>V2068/($AB$4/100)</f>
        <v>78.815416666666806</v>
      </c>
    </row>
    <row r="2069" spans="1:26" x14ac:dyDescent="0.3">
      <c r="A2069" s="2">
        <v>44277</v>
      </c>
      <c r="B2069" s="3">
        <v>0.52083333333333337</v>
      </c>
      <c r="C2069" s="6">
        <v>7</v>
      </c>
      <c r="D2069" s="6">
        <v>13.5</v>
      </c>
      <c r="E2069" s="4">
        <v>13.75</v>
      </c>
      <c r="F2069" s="5">
        <v>5.8000000000000003E-2</v>
      </c>
      <c r="G2069" s="44"/>
      <c r="H2069" s="5">
        <v>0.17399999999999999</v>
      </c>
      <c r="I2069" s="44"/>
      <c r="J2069" s="5">
        <v>0</v>
      </c>
      <c r="K2069" s="44"/>
      <c r="L2069" s="5">
        <v>0.11600000000000001</v>
      </c>
      <c r="M2069" s="44"/>
      <c r="N2069" s="5">
        <v>0</v>
      </c>
      <c r="O2069" s="44"/>
      <c r="P2069" s="5">
        <v>0</v>
      </c>
      <c r="Q2069" s="44"/>
      <c r="R2069" s="5">
        <v>0</v>
      </c>
      <c r="S2069" s="44"/>
      <c r="U2069" s="39"/>
      <c r="V2069" s="39"/>
      <c r="W2069" s="40"/>
      <c r="X2069" s="40"/>
    </row>
    <row r="2070" spans="1:26" x14ac:dyDescent="0.3">
      <c r="A2070" s="2">
        <v>44277</v>
      </c>
      <c r="B2070" s="3">
        <v>0.53125</v>
      </c>
      <c r="C2070" s="6">
        <v>6.8</v>
      </c>
      <c r="D2070" s="6">
        <v>13.5</v>
      </c>
      <c r="E2070" s="4">
        <v>13.73</v>
      </c>
      <c r="F2070" s="5">
        <v>5.3999999999999999E-2</v>
      </c>
      <c r="G2070" s="44"/>
      <c r="H2070" s="5">
        <v>0.159</v>
      </c>
      <c r="I2070" s="44"/>
      <c r="J2070" s="5">
        <v>0</v>
      </c>
      <c r="K2070" s="44"/>
      <c r="L2070" s="5">
        <v>0.10299999999999999</v>
      </c>
      <c r="M2070" s="44"/>
      <c r="N2070" s="5">
        <v>0</v>
      </c>
      <c r="O2070" s="44"/>
      <c r="P2070" s="5">
        <v>0</v>
      </c>
      <c r="Q2070" s="44"/>
      <c r="R2070" s="5">
        <v>0</v>
      </c>
      <c r="S2070" s="44"/>
      <c r="U2070" s="39">
        <f>$AB$4-V2070</f>
        <v>1.0168599999999932</v>
      </c>
      <c r="V2070" s="39">
        <f>V2068-K2067</f>
        <v>3.7831400000000066</v>
      </c>
      <c r="W2070" s="40">
        <f>U2070/($AB$4/100)</f>
        <v>21.18458333333319</v>
      </c>
      <c r="X2070" s="40">
        <f>V2070/($AB$4/100)</f>
        <v>78.815416666666806</v>
      </c>
    </row>
    <row r="2071" spans="1:26" x14ac:dyDescent="0.3">
      <c r="A2071" s="2">
        <v>44277</v>
      </c>
      <c r="B2071" s="3">
        <v>0.54166666666666663</v>
      </c>
      <c r="C2071" s="6">
        <v>6.5</v>
      </c>
      <c r="D2071" s="6">
        <v>12.6</v>
      </c>
      <c r="E2071" s="4">
        <v>13.53</v>
      </c>
      <c r="F2071" s="5">
        <v>4.9000000000000002E-2</v>
      </c>
      <c r="G2071" s="44">
        <f t="shared" si="225"/>
        <v>5.2500000000000005E-2</v>
      </c>
      <c r="H2071" s="5">
        <v>0.13400000000000001</v>
      </c>
      <c r="I2071" s="44">
        <f t="shared" si="226"/>
        <v>0.13875000000000001</v>
      </c>
      <c r="J2071" s="5">
        <v>0</v>
      </c>
      <c r="K2071" s="44">
        <f t="shared" si="227"/>
        <v>0</v>
      </c>
      <c r="L2071" s="5">
        <v>8.4000000000000005E-2</v>
      </c>
      <c r="M2071" s="44">
        <f t="shared" si="228"/>
        <v>8.5999999999999993E-2</v>
      </c>
      <c r="N2071" s="5">
        <v>0</v>
      </c>
      <c r="O2071" s="44">
        <f t="shared" si="229"/>
        <v>0</v>
      </c>
      <c r="P2071" s="5">
        <v>0</v>
      </c>
      <c r="Q2071" s="44">
        <f t="shared" si="230"/>
        <v>0</v>
      </c>
      <c r="R2071" s="5">
        <v>0</v>
      </c>
      <c r="S2071" s="44">
        <f t="shared" si="231"/>
        <v>0</v>
      </c>
      <c r="U2071" s="39"/>
      <c r="V2071" s="39"/>
      <c r="W2071" s="40"/>
      <c r="X2071" s="40"/>
    </row>
    <row r="2072" spans="1:26" x14ac:dyDescent="0.3">
      <c r="A2072" s="2">
        <v>44277</v>
      </c>
      <c r="B2072" s="3">
        <v>0.55208333333333337</v>
      </c>
      <c r="C2072" s="6">
        <v>6.7</v>
      </c>
      <c r="D2072" s="6">
        <v>12.2</v>
      </c>
      <c r="E2072" s="4">
        <v>13.64</v>
      </c>
      <c r="F2072" s="5">
        <v>5.5E-2</v>
      </c>
      <c r="G2072" s="44"/>
      <c r="H2072" s="5">
        <v>0.14399999999999999</v>
      </c>
      <c r="I2072" s="44"/>
      <c r="J2072" s="5">
        <v>0</v>
      </c>
      <c r="K2072" s="44"/>
      <c r="L2072" s="5">
        <v>8.8999999999999996E-2</v>
      </c>
      <c r="M2072" s="44"/>
      <c r="N2072" s="5">
        <v>0</v>
      </c>
      <c r="O2072" s="44"/>
      <c r="P2072" s="5">
        <v>0</v>
      </c>
      <c r="Q2072" s="44"/>
      <c r="R2072" s="5">
        <v>0</v>
      </c>
      <c r="S2072" s="44"/>
      <c r="U2072" s="39">
        <f>$AB$4-V2072</f>
        <v>0.94289999999999319</v>
      </c>
      <c r="V2072" s="39">
        <f>V2070+($AB$3*M2071)</f>
        <v>3.8571000000000066</v>
      </c>
      <c r="W2072" s="40">
        <f>U2072/($AB$4/100)</f>
        <v>19.643749999999859</v>
      </c>
      <c r="X2072" s="40">
        <f>V2072/($AB$4/100)</f>
        <v>80.356250000000131</v>
      </c>
    </row>
    <row r="2073" spans="1:26" x14ac:dyDescent="0.3">
      <c r="A2073" s="2">
        <v>44277</v>
      </c>
      <c r="B2073" s="3">
        <v>0.5625</v>
      </c>
      <c r="C2073" s="6">
        <v>6.6</v>
      </c>
      <c r="D2073" s="6">
        <v>11.7</v>
      </c>
      <c r="E2073" s="4">
        <v>13.5</v>
      </c>
      <c r="F2073" s="5">
        <v>4.8000000000000001E-2</v>
      </c>
      <c r="G2073" s="44"/>
      <c r="H2073" s="5">
        <v>0.123</v>
      </c>
      <c r="I2073" s="44"/>
      <c r="J2073" s="5">
        <v>0</v>
      </c>
      <c r="K2073" s="44"/>
      <c r="L2073" s="5">
        <v>7.4999999999999997E-2</v>
      </c>
      <c r="M2073" s="44"/>
      <c r="N2073" s="5">
        <v>0</v>
      </c>
      <c r="O2073" s="44"/>
      <c r="P2073" s="5">
        <v>0</v>
      </c>
      <c r="Q2073" s="44"/>
      <c r="R2073" s="5">
        <v>0</v>
      </c>
      <c r="S2073" s="44"/>
      <c r="U2073" s="39"/>
      <c r="V2073" s="39"/>
      <c r="W2073" s="9"/>
      <c r="X2073" s="9"/>
    </row>
    <row r="2074" spans="1:26" x14ac:dyDescent="0.3">
      <c r="A2074" s="2">
        <v>44277</v>
      </c>
      <c r="B2074" s="3">
        <v>0.57291666666666663</v>
      </c>
      <c r="C2074" s="6">
        <v>6.8</v>
      </c>
      <c r="D2074" s="6">
        <v>11.9</v>
      </c>
      <c r="E2074" s="4">
        <v>13.81</v>
      </c>
      <c r="F2074" s="5">
        <v>5.8000000000000003E-2</v>
      </c>
      <c r="G2074" s="44"/>
      <c r="H2074" s="5">
        <v>0.154</v>
      </c>
      <c r="I2074" s="44"/>
      <c r="J2074" s="5">
        <v>0</v>
      </c>
      <c r="K2074" s="44"/>
      <c r="L2074" s="5">
        <v>9.6000000000000002E-2</v>
      </c>
      <c r="M2074" s="44"/>
      <c r="N2074" s="5">
        <v>0</v>
      </c>
      <c r="O2074" s="44"/>
      <c r="P2074" s="5">
        <v>0</v>
      </c>
      <c r="Q2074" s="44"/>
      <c r="R2074" s="5">
        <v>0</v>
      </c>
      <c r="S2074" s="44"/>
      <c r="U2074" s="39">
        <f>$AB$4-V2074</f>
        <v>0.94289999999999319</v>
      </c>
      <c r="V2074" s="39">
        <f>V2072-K2071</f>
        <v>3.8571000000000066</v>
      </c>
      <c r="W2074" s="40">
        <f>U2074/($AB$4/100)</f>
        <v>19.643749999999859</v>
      </c>
      <c r="X2074" s="40">
        <f>V2074/($AB$4/100)</f>
        <v>80.356250000000131</v>
      </c>
      <c r="Y2074" s="40">
        <f>MIN(X1979:X2074)</f>
        <v>61.797187500000142</v>
      </c>
      <c r="Z2074" s="40">
        <f>MAX(X1979:X2074)</f>
        <v>80.356250000000131</v>
      </c>
    </row>
    <row r="2075" spans="1:26" x14ac:dyDescent="0.3">
      <c r="A2075" s="2">
        <v>44277</v>
      </c>
      <c r="B2075" s="3">
        <v>0.58333333333333337</v>
      </c>
      <c r="C2075" s="6">
        <v>6.6</v>
      </c>
      <c r="D2075" s="6">
        <v>11.8</v>
      </c>
      <c r="E2075" s="4">
        <v>13.62</v>
      </c>
      <c r="F2075" s="5">
        <v>5.0999999999999997E-2</v>
      </c>
      <c r="G2075" s="44">
        <f t="shared" si="225"/>
        <v>5.1500000000000004E-2</v>
      </c>
      <c r="H2075" s="5">
        <v>0.13800000000000001</v>
      </c>
      <c r="I2075" s="44">
        <f t="shared" si="226"/>
        <v>0.11674999999999999</v>
      </c>
      <c r="J2075" s="5">
        <v>0</v>
      </c>
      <c r="K2075" s="44">
        <f t="shared" si="227"/>
        <v>0</v>
      </c>
      <c r="L2075" s="5">
        <v>8.5000000000000006E-2</v>
      </c>
      <c r="M2075" s="44">
        <f t="shared" si="228"/>
        <v>6.4500000000000002E-2</v>
      </c>
      <c r="N2075" s="5">
        <v>0</v>
      </c>
      <c r="O2075" s="44">
        <f t="shared" si="229"/>
        <v>0</v>
      </c>
      <c r="P2075" s="5">
        <v>0</v>
      </c>
      <c r="Q2075" s="44">
        <f t="shared" si="230"/>
        <v>0</v>
      </c>
      <c r="R2075" s="5">
        <v>0</v>
      </c>
      <c r="S2075" s="44">
        <f t="shared" si="231"/>
        <v>0</v>
      </c>
      <c r="U2075" s="39"/>
      <c r="V2075" s="39"/>
      <c r="W2075" s="40"/>
      <c r="X2075" s="40"/>
    </row>
    <row r="2076" spans="1:26" x14ac:dyDescent="0.3">
      <c r="A2076" s="2">
        <v>44277</v>
      </c>
      <c r="B2076" s="3">
        <v>0.59375</v>
      </c>
      <c r="C2076" s="6">
        <v>6.8</v>
      </c>
      <c r="D2076" s="6">
        <v>11.8</v>
      </c>
      <c r="E2076" s="4">
        <v>13.65</v>
      </c>
      <c r="F2076" s="5">
        <v>5.7000000000000002E-2</v>
      </c>
      <c r="G2076" s="44"/>
      <c r="H2076" s="5">
        <v>0.11799999999999999</v>
      </c>
      <c r="I2076" s="44"/>
      <c r="J2076" s="5">
        <v>0</v>
      </c>
      <c r="K2076" s="44"/>
      <c r="L2076" s="5">
        <v>6.2E-2</v>
      </c>
      <c r="M2076" s="44"/>
      <c r="N2076" s="5">
        <v>0</v>
      </c>
      <c r="O2076" s="44"/>
      <c r="P2076" s="5">
        <v>0</v>
      </c>
      <c r="Q2076" s="44"/>
      <c r="R2076" s="5">
        <v>0</v>
      </c>
      <c r="S2076" s="44"/>
      <c r="U2076" s="39">
        <f>$AB$4-V2076</f>
        <v>0.88742999999999306</v>
      </c>
      <c r="V2076" s="39">
        <f>V2074+($AB$3*M2075)</f>
        <v>3.9125700000000068</v>
      </c>
      <c r="W2076" s="40">
        <f>U2076/($AB$4/100)</f>
        <v>18.488124999999854</v>
      </c>
      <c r="X2076" s="40">
        <f>V2076/($AB$4/100)</f>
        <v>81.511875000000146</v>
      </c>
    </row>
    <row r="2077" spans="1:26" x14ac:dyDescent="0.3">
      <c r="A2077" s="2">
        <v>44277</v>
      </c>
      <c r="B2077" s="3">
        <v>0.60416666666666663</v>
      </c>
      <c r="C2077" s="6">
        <v>6.6</v>
      </c>
      <c r="D2077" s="6">
        <v>11.6</v>
      </c>
      <c r="E2077" s="4">
        <v>13.31</v>
      </c>
      <c r="F2077" s="5">
        <v>4.8000000000000001E-2</v>
      </c>
      <c r="G2077" s="44"/>
      <c r="H2077" s="5">
        <v>9.6000000000000002E-2</v>
      </c>
      <c r="I2077" s="44"/>
      <c r="J2077" s="5">
        <v>0</v>
      </c>
      <c r="K2077" s="44"/>
      <c r="L2077" s="5">
        <v>4.5999999999999999E-2</v>
      </c>
      <c r="M2077" s="44"/>
      <c r="N2077" s="5">
        <v>0</v>
      </c>
      <c r="O2077" s="44"/>
      <c r="P2077" s="5">
        <v>0</v>
      </c>
      <c r="Q2077" s="44"/>
      <c r="R2077" s="5">
        <v>0</v>
      </c>
      <c r="S2077" s="44"/>
      <c r="U2077" s="39"/>
      <c r="V2077" s="39"/>
      <c r="W2077" s="40"/>
      <c r="X2077" s="40"/>
    </row>
    <row r="2078" spans="1:26" x14ac:dyDescent="0.3">
      <c r="A2078" s="2">
        <v>44277</v>
      </c>
      <c r="B2078" s="3">
        <v>0.61458333333333337</v>
      </c>
      <c r="C2078" s="6">
        <v>6.8</v>
      </c>
      <c r="D2078" s="6">
        <v>11.4</v>
      </c>
      <c r="E2078" s="4">
        <v>13.54</v>
      </c>
      <c r="F2078" s="5">
        <v>0.05</v>
      </c>
      <c r="G2078" s="44"/>
      <c r="H2078" s="5">
        <v>0.115</v>
      </c>
      <c r="I2078" s="44"/>
      <c r="J2078" s="5">
        <v>0</v>
      </c>
      <c r="K2078" s="44"/>
      <c r="L2078" s="5">
        <v>6.5000000000000002E-2</v>
      </c>
      <c r="M2078" s="44"/>
      <c r="N2078" s="5">
        <v>0</v>
      </c>
      <c r="O2078" s="44"/>
      <c r="P2078" s="5">
        <v>0</v>
      </c>
      <c r="Q2078" s="44"/>
      <c r="R2078" s="5">
        <v>0</v>
      </c>
      <c r="S2078" s="44"/>
      <c r="U2078" s="39">
        <f>$AB$4-V2078</f>
        <v>0.88742999999999306</v>
      </c>
      <c r="V2078" s="39">
        <f>V2076-K2075</f>
        <v>3.9125700000000068</v>
      </c>
      <c r="W2078" s="40">
        <f>U2078/($AB$4/100)</f>
        <v>18.488124999999854</v>
      </c>
      <c r="X2078" s="40">
        <f>V2078/($AB$4/100)</f>
        <v>81.511875000000146</v>
      </c>
    </row>
    <row r="2079" spans="1:26" x14ac:dyDescent="0.3">
      <c r="A2079" s="2">
        <v>44277</v>
      </c>
      <c r="B2079" s="3">
        <v>0.625</v>
      </c>
      <c r="C2079" s="6">
        <v>7</v>
      </c>
      <c r="D2079" s="6">
        <v>10.9</v>
      </c>
      <c r="E2079" s="4">
        <v>13.33</v>
      </c>
      <c r="F2079" s="5">
        <v>4.9000000000000002E-2</v>
      </c>
      <c r="G2079" s="44">
        <f t="shared" si="225"/>
        <v>5.2250000000000005E-2</v>
      </c>
      <c r="H2079" s="5">
        <v>8.4000000000000005E-2</v>
      </c>
      <c r="I2079" s="44">
        <f t="shared" si="226"/>
        <v>0.1</v>
      </c>
      <c r="J2079" s="5">
        <v>1E-3</v>
      </c>
      <c r="K2079" s="44">
        <f t="shared" si="227"/>
        <v>5.0000000000000001E-4</v>
      </c>
      <c r="L2079" s="5">
        <v>3.4000000000000002E-2</v>
      </c>
      <c r="M2079" s="44">
        <f t="shared" si="228"/>
        <v>4.675E-2</v>
      </c>
      <c r="N2079" s="5">
        <v>0</v>
      </c>
      <c r="O2079" s="44">
        <f t="shared" si="229"/>
        <v>0</v>
      </c>
      <c r="P2079" s="5">
        <v>0</v>
      </c>
      <c r="Q2079" s="44">
        <f t="shared" si="230"/>
        <v>0</v>
      </c>
      <c r="R2079" s="5">
        <v>0</v>
      </c>
      <c r="S2079" s="44">
        <f t="shared" si="231"/>
        <v>0</v>
      </c>
      <c r="U2079" s="39"/>
      <c r="V2079" s="39"/>
      <c r="W2079" s="40"/>
      <c r="X2079" s="40"/>
    </row>
    <row r="2080" spans="1:26" x14ac:dyDescent="0.3">
      <c r="A2080" s="2">
        <v>44277</v>
      </c>
      <c r="B2080" s="3">
        <v>0.63541666666666663</v>
      </c>
      <c r="C2080" s="6">
        <v>6.9</v>
      </c>
      <c r="D2080" s="6">
        <v>11.1</v>
      </c>
      <c r="E2080" s="4">
        <v>13.63</v>
      </c>
      <c r="F2080" s="5">
        <v>5.3999999999999999E-2</v>
      </c>
      <c r="G2080" s="44"/>
      <c r="H2080" s="5">
        <v>0.115</v>
      </c>
      <c r="I2080" s="44"/>
      <c r="J2080" s="5">
        <v>0</v>
      </c>
      <c r="K2080" s="44"/>
      <c r="L2080" s="5">
        <v>0.06</v>
      </c>
      <c r="M2080" s="44"/>
      <c r="N2080" s="5">
        <v>0</v>
      </c>
      <c r="O2080" s="44"/>
      <c r="P2080" s="5">
        <v>0</v>
      </c>
      <c r="Q2080" s="44"/>
      <c r="R2080" s="5">
        <v>0</v>
      </c>
      <c r="S2080" s="44"/>
      <c r="U2080" s="39">
        <f>$AB$4-V2080</f>
        <v>0.84722499999999323</v>
      </c>
      <c r="V2080" s="39">
        <f>V2078+($AB$3*M2079)</f>
        <v>3.9527750000000066</v>
      </c>
      <c r="W2080" s="40">
        <f>U2080/($AB$4/100)</f>
        <v>17.650520833333193</v>
      </c>
      <c r="X2080" s="40">
        <f>V2080/($AB$4/100)</f>
        <v>82.349479166666796</v>
      </c>
    </row>
    <row r="2081" spans="1:24" x14ac:dyDescent="0.3">
      <c r="A2081" s="2">
        <v>44277</v>
      </c>
      <c r="B2081" s="3">
        <v>0.64583333333333337</v>
      </c>
      <c r="C2081" s="6">
        <v>7.3</v>
      </c>
      <c r="D2081" s="6">
        <v>11.7</v>
      </c>
      <c r="E2081" s="4">
        <v>13.24</v>
      </c>
      <c r="F2081" s="5">
        <v>0.05</v>
      </c>
      <c r="G2081" s="44"/>
      <c r="H2081" s="5">
        <v>7.6999999999999999E-2</v>
      </c>
      <c r="I2081" s="44"/>
      <c r="J2081" s="5">
        <v>1E-3</v>
      </c>
      <c r="K2081" s="44"/>
      <c r="L2081" s="5">
        <v>2.5999999999999999E-2</v>
      </c>
      <c r="M2081" s="44"/>
      <c r="N2081" s="5">
        <v>0</v>
      </c>
      <c r="O2081" s="44"/>
      <c r="P2081" s="5">
        <v>0</v>
      </c>
      <c r="Q2081" s="44"/>
      <c r="R2081" s="5">
        <v>0</v>
      </c>
      <c r="S2081" s="44"/>
      <c r="U2081" s="39"/>
      <c r="V2081" s="39"/>
      <c r="W2081" s="9"/>
      <c r="X2081" s="9"/>
    </row>
    <row r="2082" spans="1:24" x14ac:dyDescent="0.3">
      <c r="A2082" s="2">
        <v>44277</v>
      </c>
      <c r="B2082" s="3">
        <v>0.65625</v>
      </c>
      <c r="C2082" s="6">
        <v>7</v>
      </c>
      <c r="D2082" s="6">
        <v>11.2</v>
      </c>
      <c r="E2082" s="4">
        <v>13.65</v>
      </c>
      <c r="F2082" s="5">
        <v>5.6000000000000001E-2</v>
      </c>
      <c r="G2082" s="44"/>
      <c r="H2082" s="5">
        <v>0.124</v>
      </c>
      <c r="I2082" s="44"/>
      <c r="J2082" s="5">
        <v>0</v>
      </c>
      <c r="K2082" s="44"/>
      <c r="L2082" s="5">
        <v>6.7000000000000004E-2</v>
      </c>
      <c r="M2082" s="44"/>
      <c r="N2082" s="5">
        <v>0</v>
      </c>
      <c r="O2082" s="44"/>
      <c r="P2082" s="5">
        <v>0</v>
      </c>
      <c r="Q2082" s="44"/>
      <c r="R2082" s="5">
        <v>0</v>
      </c>
      <c r="S2082" s="44"/>
      <c r="U2082" s="39">
        <f>$AB$4-V2082</f>
        <v>0.8477249999999934</v>
      </c>
      <c r="V2082" s="39">
        <f>V2080-K2079</f>
        <v>3.9522750000000064</v>
      </c>
      <c r="W2082" s="40">
        <f>U2082/($AB$4/100)</f>
        <v>17.660937499999861</v>
      </c>
      <c r="X2082" s="40">
        <f>V2082/($AB$4/100)</f>
        <v>82.339062500000125</v>
      </c>
    </row>
    <row r="2083" spans="1:24" x14ac:dyDescent="0.3">
      <c r="A2083" s="2">
        <v>44277</v>
      </c>
      <c r="B2083" s="3">
        <v>0.66666666666666663</v>
      </c>
      <c r="C2083" s="6">
        <v>7</v>
      </c>
      <c r="D2083" s="6">
        <v>10.1</v>
      </c>
      <c r="E2083" s="4">
        <v>13</v>
      </c>
      <c r="F2083" s="5">
        <v>4.5999999999999999E-2</v>
      </c>
      <c r="G2083" s="44">
        <f t="shared" si="225"/>
        <v>4.7500000000000001E-2</v>
      </c>
      <c r="H2083" s="5">
        <v>2.9000000000000001E-2</v>
      </c>
      <c r="I2083" s="44">
        <f t="shared" si="226"/>
        <v>5.7000000000000002E-2</v>
      </c>
      <c r="J2083" s="5">
        <v>1.9E-2</v>
      </c>
      <c r="K2083" s="44">
        <f t="shared" si="227"/>
        <v>5.7499999999999999E-3</v>
      </c>
      <c r="L2083" s="5">
        <v>1E-3</v>
      </c>
      <c r="M2083" s="44">
        <f t="shared" si="228"/>
        <v>1.4500000000000002E-2</v>
      </c>
      <c r="N2083" s="5">
        <v>0</v>
      </c>
      <c r="O2083" s="44">
        <f t="shared" si="229"/>
        <v>0</v>
      </c>
      <c r="P2083" s="5">
        <v>0</v>
      </c>
      <c r="Q2083" s="44">
        <f t="shared" si="230"/>
        <v>0</v>
      </c>
      <c r="R2083" s="5">
        <v>0</v>
      </c>
      <c r="S2083" s="44">
        <f t="shared" si="231"/>
        <v>0</v>
      </c>
      <c r="U2083" s="39"/>
      <c r="V2083" s="39"/>
      <c r="W2083" s="40"/>
      <c r="X2083" s="40"/>
    </row>
    <row r="2084" spans="1:24" x14ac:dyDescent="0.3">
      <c r="A2084" s="2">
        <v>44277</v>
      </c>
      <c r="B2084" s="3">
        <v>0.67708333333333337</v>
      </c>
      <c r="C2084" s="6">
        <v>6.9</v>
      </c>
      <c r="D2084" s="6">
        <v>11.3</v>
      </c>
      <c r="E2084" s="4">
        <v>13.34</v>
      </c>
      <c r="F2084" s="5">
        <v>5.2999999999999999E-2</v>
      </c>
      <c r="G2084" s="44"/>
      <c r="H2084" s="5">
        <v>8.3000000000000004E-2</v>
      </c>
      <c r="I2084" s="44"/>
      <c r="J2084" s="5">
        <v>4.0000000000000001E-3</v>
      </c>
      <c r="K2084" s="44"/>
      <c r="L2084" s="5">
        <v>3.4000000000000002E-2</v>
      </c>
      <c r="M2084" s="44"/>
      <c r="N2084" s="5">
        <v>0</v>
      </c>
      <c r="O2084" s="44"/>
      <c r="P2084" s="5">
        <v>0</v>
      </c>
      <c r="Q2084" s="44"/>
      <c r="R2084" s="5">
        <v>0</v>
      </c>
      <c r="S2084" s="44"/>
      <c r="U2084" s="39">
        <f>$AB$4-V2084</f>
        <v>0.83525499999999342</v>
      </c>
      <c r="V2084" s="39">
        <f>V2082+($AB$3*M2083)</f>
        <v>3.9647450000000064</v>
      </c>
      <c r="W2084" s="40">
        <f>U2084/($AB$4/100)</f>
        <v>17.401145833333196</v>
      </c>
      <c r="X2084" s="40">
        <f>V2084/($AB$4/100)</f>
        <v>82.598854166666797</v>
      </c>
    </row>
    <row r="2085" spans="1:24" x14ac:dyDescent="0.3">
      <c r="A2085" s="2">
        <v>44277</v>
      </c>
      <c r="B2085" s="3">
        <v>0.6875</v>
      </c>
      <c r="C2085" s="6">
        <v>6.6</v>
      </c>
      <c r="D2085" s="6">
        <v>13.3</v>
      </c>
      <c r="E2085" s="4">
        <v>12.99</v>
      </c>
      <c r="F2085" s="5">
        <v>4.4999999999999998E-2</v>
      </c>
      <c r="G2085" s="44"/>
      <c r="H2085" s="5">
        <v>0.05</v>
      </c>
      <c r="I2085" s="44"/>
      <c r="J2085" s="5">
        <v>0</v>
      </c>
      <c r="K2085" s="44"/>
      <c r="L2085" s="5">
        <v>3.0000000000000001E-3</v>
      </c>
      <c r="M2085" s="44"/>
      <c r="N2085" s="5">
        <v>0</v>
      </c>
      <c r="O2085" s="44"/>
      <c r="P2085" s="5">
        <v>0</v>
      </c>
      <c r="Q2085" s="44"/>
      <c r="R2085" s="5">
        <v>0</v>
      </c>
      <c r="S2085" s="44"/>
      <c r="U2085" s="39"/>
      <c r="V2085" s="39"/>
      <c r="W2085" s="40"/>
      <c r="X2085" s="40"/>
    </row>
    <row r="2086" spans="1:24" x14ac:dyDescent="0.3">
      <c r="A2086" s="2">
        <v>44277</v>
      </c>
      <c r="B2086" s="3">
        <v>0.69791666666666663</v>
      </c>
      <c r="C2086" s="6">
        <v>6.5</v>
      </c>
      <c r="D2086" s="6">
        <v>12</v>
      </c>
      <c r="E2086" s="4">
        <v>13.09</v>
      </c>
      <c r="F2086" s="5">
        <v>4.5999999999999999E-2</v>
      </c>
      <c r="G2086" s="44"/>
      <c r="H2086" s="5">
        <v>6.6000000000000003E-2</v>
      </c>
      <c r="I2086" s="44"/>
      <c r="J2086" s="5">
        <v>0</v>
      </c>
      <c r="K2086" s="44"/>
      <c r="L2086" s="5">
        <v>0.02</v>
      </c>
      <c r="M2086" s="44"/>
      <c r="N2086" s="5">
        <v>0</v>
      </c>
      <c r="O2086" s="44"/>
      <c r="P2086" s="5">
        <v>0</v>
      </c>
      <c r="Q2086" s="44"/>
      <c r="R2086" s="5">
        <v>0</v>
      </c>
      <c r="S2086" s="44"/>
      <c r="U2086" s="39">
        <f>$AB$4-V2086</f>
        <v>0.84100499999999334</v>
      </c>
      <c r="V2086" s="39">
        <f>V2084-K2083</f>
        <v>3.9589950000000065</v>
      </c>
      <c r="W2086" s="40">
        <f>U2086/($AB$4/100)</f>
        <v>17.52093749999986</v>
      </c>
      <c r="X2086" s="40">
        <f>V2086/($AB$4/100)</f>
        <v>82.47906250000014</v>
      </c>
    </row>
    <row r="2087" spans="1:24" x14ac:dyDescent="0.3">
      <c r="A2087" s="2">
        <v>44277</v>
      </c>
      <c r="B2087" s="3">
        <v>0.70833333333333337</v>
      </c>
      <c r="C2087" s="6">
        <v>6.4</v>
      </c>
      <c r="D2087" s="6">
        <v>10.8</v>
      </c>
      <c r="E2087" s="4">
        <v>12.92</v>
      </c>
      <c r="F2087" s="5">
        <v>4.3999999999999997E-2</v>
      </c>
      <c r="G2087" s="44">
        <f t="shared" si="225"/>
        <v>4.2000000000000003E-2</v>
      </c>
      <c r="H2087" s="5">
        <v>0.03</v>
      </c>
      <c r="I2087" s="44">
        <f t="shared" si="226"/>
        <v>1.5000000000000001E-2</v>
      </c>
      <c r="J2087" s="5">
        <v>1.6E-2</v>
      </c>
      <c r="K2087" s="44">
        <f t="shared" si="227"/>
        <v>2.7250000000000003E-2</v>
      </c>
      <c r="L2087" s="5">
        <v>0</v>
      </c>
      <c r="M2087" s="44">
        <f t="shared" si="228"/>
        <v>0</v>
      </c>
      <c r="N2087" s="5">
        <v>0</v>
      </c>
      <c r="O2087" s="44">
        <f t="shared" si="229"/>
        <v>0</v>
      </c>
      <c r="P2087" s="5">
        <v>0</v>
      </c>
      <c r="Q2087" s="44">
        <f t="shared" si="230"/>
        <v>0</v>
      </c>
      <c r="R2087" s="5">
        <v>0</v>
      </c>
      <c r="S2087" s="44">
        <f t="shared" si="231"/>
        <v>0</v>
      </c>
      <c r="U2087" s="39"/>
      <c r="V2087" s="39"/>
      <c r="W2087" s="40"/>
      <c r="X2087" s="40"/>
    </row>
    <row r="2088" spans="1:24" x14ac:dyDescent="0.3">
      <c r="A2088" s="2">
        <v>44277</v>
      </c>
      <c r="B2088" s="3">
        <v>0.71875</v>
      </c>
      <c r="C2088" s="6">
        <v>6.2</v>
      </c>
      <c r="D2088" s="6">
        <v>9.9</v>
      </c>
      <c r="E2088" s="4">
        <v>12.85</v>
      </c>
      <c r="F2088" s="5">
        <v>4.2999999999999997E-2</v>
      </c>
      <c r="G2088" s="44"/>
      <c r="H2088" s="5">
        <v>2.1000000000000001E-2</v>
      </c>
      <c r="I2088" s="44"/>
      <c r="J2088" s="5">
        <v>2.3E-2</v>
      </c>
      <c r="K2088" s="44"/>
      <c r="L2088" s="5">
        <v>0</v>
      </c>
      <c r="M2088" s="44"/>
      <c r="N2088" s="5">
        <v>0</v>
      </c>
      <c r="O2088" s="44"/>
      <c r="P2088" s="5">
        <v>0</v>
      </c>
      <c r="Q2088" s="44"/>
      <c r="R2088" s="5">
        <v>0</v>
      </c>
      <c r="S2088" s="44"/>
      <c r="U2088" s="39">
        <f>$AB$4-V2088</f>
        <v>0.84100499999999334</v>
      </c>
      <c r="V2088" s="39">
        <f>V2086+($AB$3*M2087)</f>
        <v>3.9589950000000065</v>
      </c>
      <c r="W2088" s="40">
        <f>U2088/($AB$4/100)</f>
        <v>17.52093749999986</v>
      </c>
      <c r="X2088" s="40">
        <f>V2088/($AB$4/100)</f>
        <v>82.47906250000014</v>
      </c>
    </row>
    <row r="2089" spans="1:24" x14ac:dyDescent="0.3">
      <c r="A2089" s="2">
        <v>44277</v>
      </c>
      <c r="B2089" s="3">
        <v>0.72916666666666663</v>
      </c>
      <c r="C2089" s="6">
        <v>6</v>
      </c>
      <c r="D2089" s="6">
        <v>10.7</v>
      </c>
      <c r="E2089" s="4">
        <v>12.8</v>
      </c>
      <c r="F2089" s="5">
        <v>4.2000000000000003E-2</v>
      </c>
      <c r="G2089" s="44"/>
      <c r="H2089" s="5">
        <v>8.9999999999999993E-3</v>
      </c>
      <c r="I2089" s="44"/>
      <c r="J2089" s="5">
        <v>3.2000000000000001E-2</v>
      </c>
      <c r="K2089" s="44"/>
      <c r="L2089" s="5">
        <v>0</v>
      </c>
      <c r="M2089" s="44"/>
      <c r="N2089" s="5">
        <v>0</v>
      </c>
      <c r="O2089" s="44"/>
      <c r="P2089" s="5">
        <v>0</v>
      </c>
      <c r="Q2089" s="44"/>
      <c r="R2089" s="5">
        <v>0</v>
      </c>
      <c r="S2089" s="44"/>
      <c r="U2089" s="39"/>
      <c r="V2089" s="39"/>
      <c r="W2089" s="9"/>
      <c r="X2089" s="9"/>
    </row>
    <row r="2090" spans="1:24" x14ac:dyDescent="0.3">
      <c r="A2090" s="2">
        <v>44277</v>
      </c>
      <c r="B2090" s="3">
        <v>0.73958333333333337</v>
      </c>
      <c r="C2090" s="6">
        <v>5.8</v>
      </c>
      <c r="D2090" s="6">
        <v>12.2</v>
      </c>
      <c r="E2090" s="4">
        <v>12.75</v>
      </c>
      <c r="F2090" s="5">
        <v>3.9E-2</v>
      </c>
      <c r="G2090" s="44"/>
      <c r="H2090" s="5">
        <v>0</v>
      </c>
      <c r="I2090" s="44"/>
      <c r="J2090" s="5">
        <v>3.7999999999999999E-2</v>
      </c>
      <c r="K2090" s="44"/>
      <c r="L2090" s="5">
        <v>0</v>
      </c>
      <c r="M2090" s="44"/>
      <c r="N2090" s="5">
        <v>0</v>
      </c>
      <c r="O2090" s="44"/>
      <c r="P2090" s="5">
        <v>0</v>
      </c>
      <c r="Q2090" s="44"/>
      <c r="R2090" s="5">
        <v>0</v>
      </c>
      <c r="S2090" s="44"/>
      <c r="U2090" s="39">
        <f>$AB$4-V2090</f>
        <v>0.86825499999999334</v>
      </c>
      <c r="V2090" s="39">
        <f>V2088-K2087</f>
        <v>3.9317450000000065</v>
      </c>
      <c r="W2090" s="40">
        <f>U2090/($AB$4/100)</f>
        <v>18.088645833333196</v>
      </c>
      <c r="X2090" s="40">
        <f>V2090/($AB$4/100)</f>
        <v>81.911354166666797</v>
      </c>
    </row>
    <row r="2091" spans="1:24" x14ac:dyDescent="0.3">
      <c r="A2091" s="2">
        <v>44277</v>
      </c>
      <c r="B2091" s="3">
        <v>0.75</v>
      </c>
      <c r="C2091" s="6">
        <v>5.7</v>
      </c>
      <c r="D2091" s="6">
        <v>9.8000000000000007</v>
      </c>
      <c r="E2091" s="4">
        <v>12.75</v>
      </c>
      <c r="F2091" s="5">
        <v>3.7999999999999999E-2</v>
      </c>
      <c r="G2091" s="44">
        <f t="shared" si="225"/>
        <v>3.7249999999999998E-2</v>
      </c>
      <c r="H2091" s="5">
        <v>0</v>
      </c>
      <c r="I2091" s="44">
        <f t="shared" si="226"/>
        <v>0</v>
      </c>
      <c r="J2091" s="5">
        <v>0.04</v>
      </c>
      <c r="K2091" s="44">
        <f t="shared" si="227"/>
        <v>3.7999999999999999E-2</v>
      </c>
      <c r="L2091" s="5">
        <v>0</v>
      </c>
      <c r="M2091" s="44">
        <f t="shared" si="228"/>
        <v>0</v>
      </c>
      <c r="N2091" s="5">
        <v>0</v>
      </c>
      <c r="O2091" s="44">
        <f t="shared" si="229"/>
        <v>0</v>
      </c>
      <c r="P2091" s="5">
        <v>0</v>
      </c>
      <c r="Q2091" s="44">
        <f t="shared" si="230"/>
        <v>0</v>
      </c>
      <c r="R2091" s="5">
        <v>0</v>
      </c>
      <c r="S2091" s="44">
        <f t="shared" si="231"/>
        <v>0</v>
      </c>
      <c r="U2091" s="39"/>
      <c r="V2091" s="39"/>
      <c r="W2091" s="40"/>
      <c r="X2091" s="40"/>
    </row>
    <row r="2092" spans="1:24" x14ac:dyDescent="0.3">
      <c r="A2092" s="2">
        <v>44277</v>
      </c>
      <c r="B2092" s="3">
        <v>0.76041666666666663</v>
      </c>
      <c r="C2092" s="6">
        <v>5.6</v>
      </c>
      <c r="D2092" s="6">
        <v>11.1</v>
      </c>
      <c r="E2092" s="4">
        <v>12.76</v>
      </c>
      <c r="F2092" s="5">
        <v>3.5999999999999997E-2</v>
      </c>
      <c r="G2092" s="44"/>
      <c r="H2092" s="5">
        <v>0</v>
      </c>
      <c r="I2092" s="44"/>
      <c r="J2092" s="5">
        <v>3.5999999999999997E-2</v>
      </c>
      <c r="K2092" s="44"/>
      <c r="L2092" s="5">
        <v>0</v>
      </c>
      <c r="M2092" s="44"/>
      <c r="N2092" s="5">
        <v>0</v>
      </c>
      <c r="O2092" s="44"/>
      <c r="P2092" s="5">
        <v>0</v>
      </c>
      <c r="Q2092" s="44"/>
      <c r="R2092" s="5">
        <v>0</v>
      </c>
      <c r="S2092" s="44"/>
      <c r="U2092" s="39">
        <f>$AB$4-V2092</f>
        <v>0.86825499999999334</v>
      </c>
      <c r="V2092" s="39">
        <f>V2090+($AB$3*M2091)</f>
        <v>3.9317450000000065</v>
      </c>
      <c r="W2092" s="40">
        <f>U2092/($AB$4/100)</f>
        <v>18.088645833333196</v>
      </c>
      <c r="X2092" s="40">
        <f>V2092/($AB$4/100)</f>
        <v>81.911354166666797</v>
      </c>
    </row>
    <row r="2093" spans="1:24" x14ac:dyDescent="0.3">
      <c r="A2093" s="2">
        <v>44277</v>
      </c>
      <c r="B2093" s="3">
        <v>0.77083333333333337</v>
      </c>
      <c r="C2093" s="6">
        <v>5.5</v>
      </c>
      <c r="D2093" s="6">
        <v>12.3</v>
      </c>
      <c r="E2093" s="4">
        <v>12.72</v>
      </c>
      <c r="F2093" s="5">
        <v>3.6999999999999998E-2</v>
      </c>
      <c r="G2093" s="44"/>
      <c r="H2093" s="5">
        <v>0</v>
      </c>
      <c r="I2093" s="44"/>
      <c r="J2093" s="5">
        <v>3.7999999999999999E-2</v>
      </c>
      <c r="K2093" s="44"/>
      <c r="L2093" s="5">
        <v>0</v>
      </c>
      <c r="M2093" s="44"/>
      <c r="N2093" s="5">
        <v>0</v>
      </c>
      <c r="O2093" s="44"/>
      <c r="P2093" s="5">
        <v>0</v>
      </c>
      <c r="Q2093" s="44"/>
      <c r="R2093" s="5">
        <v>0</v>
      </c>
      <c r="S2093" s="44"/>
      <c r="U2093" s="39"/>
      <c r="V2093" s="39"/>
      <c r="W2093" s="40"/>
      <c r="X2093" s="40"/>
    </row>
    <row r="2094" spans="1:24" x14ac:dyDescent="0.3">
      <c r="A2094" s="2">
        <v>44277</v>
      </c>
      <c r="B2094" s="3">
        <v>0.78125</v>
      </c>
      <c r="C2094" s="6">
        <v>5.3</v>
      </c>
      <c r="D2094" s="6">
        <v>10.6</v>
      </c>
      <c r="E2094" s="4">
        <v>12.72</v>
      </c>
      <c r="F2094" s="5">
        <v>3.7999999999999999E-2</v>
      </c>
      <c r="G2094" s="44"/>
      <c r="H2094" s="5">
        <v>0</v>
      </c>
      <c r="I2094" s="44"/>
      <c r="J2094" s="5">
        <v>3.7999999999999999E-2</v>
      </c>
      <c r="K2094" s="44"/>
      <c r="L2094" s="5">
        <v>0</v>
      </c>
      <c r="M2094" s="44"/>
      <c r="N2094" s="5">
        <v>0</v>
      </c>
      <c r="O2094" s="44"/>
      <c r="P2094" s="5">
        <v>0</v>
      </c>
      <c r="Q2094" s="44"/>
      <c r="R2094" s="5">
        <v>0</v>
      </c>
      <c r="S2094" s="44"/>
      <c r="U2094" s="39">
        <f>$AB$4-V2094</f>
        <v>0.90625499999999315</v>
      </c>
      <c r="V2094" s="39">
        <f>V2092-K2091</f>
        <v>3.8937450000000067</v>
      </c>
      <c r="W2094" s="40">
        <f>U2094/($AB$4/100)</f>
        <v>18.880312499999857</v>
      </c>
      <c r="X2094" s="40">
        <f>V2094/($AB$4/100)</f>
        <v>81.11968750000014</v>
      </c>
    </row>
    <row r="2095" spans="1:24" x14ac:dyDescent="0.3">
      <c r="A2095" s="2">
        <v>44277</v>
      </c>
      <c r="B2095" s="3">
        <v>0.79166666666666663</v>
      </c>
      <c r="C2095" s="6">
        <v>5.2</v>
      </c>
      <c r="D2095" s="6">
        <v>10.8</v>
      </c>
      <c r="E2095" s="4">
        <v>12.72</v>
      </c>
      <c r="F2095" s="5">
        <v>3.5999999999999997E-2</v>
      </c>
      <c r="G2095" s="44">
        <f t="shared" si="225"/>
        <v>3.6749999999999998E-2</v>
      </c>
      <c r="H2095" s="5">
        <v>0</v>
      </c>
      <c r="I2095" s="44">
        <f t="shared" si="226"/>
        <v>0</v>
      </c>
      <c r="J2095" s="5">
        <v>3.7999999999999999E-2</v>
      </c>
      <c r="K2095" s="44">
        <f t="shared" si="227"/>
        <v>3.7999999999999999E-2</v>
      </c>
      <c r="L2095" s="5">
        <v>0</v>
      </c>
      <c r="M2095" s="44">
        <f t="shared" si="228"/>
        <v>0</v>
      </c>
      <c r="N2095" s="5">
        <v>0</v>
      </c>
      <c r="O2095" s="44">
        <f t="shared" si="229"/>
        <v>0</v>
      </c>
      <c r="P2095" s="5">
        <v>0</v>
      </c>
      <c r="Q2095" s="44">
        <f t="shared" si="230"/>
        <v>0</v>
      </c>
      <c r="R2095" s="5">
        <v>0</v>
      </c>
      <c r="S2095" s="44">
        <f t="shared" si="231"/>
        <v>0</v>
      </c>
      <c r="U2095" s="39"/>
      <c r="V2095" s="39"/>
      <c r="W2095" s="40"/>
      <c r="X2095" s="40"/>
    </row>
    <row r="2096" spans="1:24" x14ac:dyDescent="0.3">
      <c r="A2096" s="2">
        <v>44277</v>
      </c>
      <c r="B2096" s="3">
        <v>0.80208333333333337</v>
      </c>
      <c r="C2096" s="6">
        <v>4.5999999999999996</v>
      </c>
      <c r="D2096" s="6">
        <v>12.5</v>
      </c>
      <c r="E2096" s="4">
        <v>12.69</v>
      </c>
      <c r="F2096" s="5">
        <v>3.6999999999999998E-2</v>
      </c>
      <c r="G2096" s="44"/>
      <c r="H2096" s="5">
        <v>0</v>
      </c>
      <c r="I2096" s="44"/>
      <c r="J2096" s="5">
        <v>3.7999999999999999E-2</v>
      </c>
      <c r="K2096" s="44"/>
      <c r="L2096" s="5">
        <v>0</v>
      </c>
      <c r="M2096" s="44"/>
      <c r="N2096" s="5">
        <v>0</v>
      </c>
      <c r="O2096" s="44"/>
      <c r="P2096" s="5">
        <v>0</v>
      </c>
      <c r="Q2096" s="44"/>
      <c r="R2096" s="5">
        <v>0</v>
      </c>
      <c r="S2096" s="44"/>
      <c r="U2096" s="39">
        <f>$AB$4-V2096</f>
        <v>0.90625499999999315</v>
      </c>
      <c r="V2096" s="39">
        <f>V2094+($AB$3*M2095)</f>
        <v>3.8937450000000067</v>
      </c>
      <c r="W2096" s="40">
        <f>U2096/($AB$4/100)</f>
        <v>18.880312499999857</v>
      </c>
      <c r="X2096" s="40">
        <f>V2096/($AB$4/100)</f>
        <v>81.11968750000014</v>
      </c>
    </row>
    <row r="2097" spans="1:24" x14ac:dyDescent="0.3">
      <c r="A2097" s="2">
        <v>44277</v>
      </c>
      <c r="B2097" s="3">
        <v>0.8125</v>
      </c>
      <c r="C2097" s="6">
        <v>4.4000000000000004</v>
      </c>
      <c r="D2097" s="6">
        <v>10.7</v>
      </c>
      <c r="E2097" s="4">
        <v>12.71</v>
      </c>
      <c r="F2097" s="5">
        <v>3.7999999999999999E-2</v>
      </c>
      <c r="G2097" s="44"/>
      <c r="H2097" s="5">
        <v>0</v>
      </c>
      <c r="I2097" s="44"/>
      <c r="J2097" s="5">
        <v>3.7999999999999999E-2</v>
      </c>
      <c r="K2097" s="44"/>
      <c r="L2097" s="5">
        <v>0</v>
      </c>
      <c r="M2097" s="44"/>
      <c r="N2097" s="5">
        <v>0</v>
      </c>
      <c r="O2097" s="44"/>
      <c r="P2097" s="5">
        <v>0</v>
      </c>
      <c r="Q2097" s="44"/>
      <c r="R2097" s="5">
        <v>0</v>
      </c>
      <c r="S2097" s="44"/>
      <c r="U2097" s="39"/>
      <c r="V2097" s="39"/>
      <c r="W2097" s="9"/>
      <c r="X2097" s="9"/>
    </row>
    <row r="2098" spans="1:24" x14ac:dyDescent="0.3">
      <c r="A2098" s="2">
        <v>44277</v>
      </c>
      <c r="B2098" s="3">
        <v>0.82291666666666663</v>
      </c>
      <c r="C2098" s="6">
        <v>4.2</v>
      </c>
      <c r="D2098" s="6">
        <v>10.5</v>
      </c>
      <c r="E2098" s="4">
        <v>12.7</v>
      </c>
      <c r="F2098" s="5">
        <v>3.5999999999999997E-2</v>
      </c>
      <c r="G2098" s="44"/>
      <c r="H2098" s="5">
        <v>0</v>
      </c>
      <c r="I2098" s="44"/>
      <c r="J2098" s="5">
        <v>3.7999999999999999E-2</v>
      </c>
      <c r="K2098" s="44"/>
      <c r="L2098" s="5">
        <v>0</v>
      </c>
      <c r="M2098" s="44"/>
      <c r="N2098" s="5">
        <v>0</v>
      </c>
      <c r="O2098" s="44"/>
      <c r="P2098" s="5">
        <v>0</v>
      </c>
      <c r="Q2098" s="44"/>
      <c r="R2098" s="5">
        <v>0</v>
      </c>
      <c r="S2098" s="44"/>
      <c r="U2098" s="39">
        <f>$AB$4-V2098</f>
        <v>0.94425499999999296</v>
      </c>
      <c r="V2098" s="39">
        <f>V2096-K2095</f>
        <v>3.8557450000000069</v>
      </c>
      <c r="W2098" s="40">
        <f>U2098/($AB$4/100)</f>
        <v>19.671979166666521</v>
      </c>
      <c r="X2098" s="40">
        <f>V2098/($AB$4/100)</f>
        <v>80.328020833333468</v>
      </c>
    </row>
    <row r="2099" spans="1:24" x14ac:dyDescent="0.3">
      <c r="A2099" s="2">
        <v>44277</v>
      </c>
      <c r="B2099" s="3">
        <v>0.83333333333333337</v>
      </c>
      <c r="C2099" s="6">
        <v>4.4000000000000004</v>
      </c>
      <c r="D2099" s="6">
        <v>12.4</v>
      </c>
      <c r="E2099" s="4">
        <v>12.68</v>
      </c>
      <c r="F2099" s="5">
        <v>3.6999999999999998E-2</v>
      </c>
      <c r="G2099" s="44">
        <f t="shared" si="225"/>
        <v>3.7249999999999998E-2</v>
      </c>
      <c r="H2099" s="5">
        <v>0</v>
      </c>
      <c r="I2099" s="44">
        <f t="shared" si="226"/>
        <v>0</v>
      </c>
      <c r="J2099" s="5">
        <v>3.7999999999999999E-2</v>
      </c>
      <c r="K2099" s="44">
        <f t="shared" si="227"/>
        <v>3.7999999999999999E-2</v>
      </c>
      <c r="L2099" s="5">
        <v>0</v>
      </c>
      <c r="M2099" s="44">
        <f t="shared" si="228"/>
        <v>0</v>
      </c>
      <c r="N2099" s="5">
        <v>0</v>
      </c>
      <c r="O2099" s="44">
        <f t="shared" si="229"/>
        <v>0</v>
      </c>
      <c r="P2099" s="5">
        <v>0</v>
      </c>
      <c r="Q2099" s="44">
        <f t="shared" si="230"/>
        <v>0</v>
      </c>
      <c r="R2099" s="5">
        <v>0</v>
      </c>
      <c r="S2099" s="44">
        <f t="shared" si="231"/>
        <v>0</v>
      </c>
      <c r="U2099" s="39"/>
      <c r="V2099" s="39"/>
      <c r="W2099" s="40"/>
      <c r="X2099" s="40"/>
    </row>
    <row r="2100" spans="1:24" x14ac:dyDescent="0.3">
      <c r="A2100" s="2">
        <v>44277</v>
      </c>
      <c r="B2100" s="3">
        <v>0.84375</v>
      </c>
      <c r="C2100" s="6">
        <v>4</v>
      </c>
      <c r="D2100" s="6">
        <v>10.6</v>
      </c>
      <c r="E2100" s="4">
        <v>12.68</v>
      </c>
      <c r="F2100" s="5">
        <v>3.7999999999999999E-2</v>
      </c>
      <c r="G2100" s="44"/>
      <c r="H2100" s="5">
        <v>0</v>
      </c>
      <c r="I2100" s="44"/>
      <c r="J2100" s="5">
        <v>3.7999999999999999E-2</v>
      </c>
      <c r="K2100" s="44"/>
      <c r="L2100" s="5">
        <v>0</v>
      </c>
      <c r="M2100" s="44"/>
      <c r="N2100" s="5">
        <v>0</v>
      </c>
      <c r="O2100" s="44"/>
      <c r="P2100" s="5">
        <v>0</v>
      </c>
      <c r="Q2100" s="44"/>
      <c r="R2100" s="5">
        <v>0</v>
      </c>
      <c r="S2100" s="44"/>
      <c r="U2100" s="39">
        <f>$AB$4-V2100</f>
        <v>0.94425499999999296</v>
      </c>
      <c r="V2100" s="39">
        <f>V2098+($AB$3*M2099)</f>
        <v>3.8557450000000069</v>
      </c>
      <c r="W2100" s="40">
        <f>U2100/($AB$4/100)</f>
        <v>19.671979166666521</v>
      </c>
      <c r="X2100" s="40">
        <f>V2100/($AB$4/100)</f>
        <v>80.328020833333468</v>
      </c>
    </row>
    <row r="2101" spans="1:24" x14ac:dyDescent="0.3">
      <c r="A2101" s="2">
        <v>44277</v>
      </c>
      <c r="B2101" s="3">
        <v>0.85416666666666663</v>
      </c>
      <c r="C2101" s="6">
        <v>4.0999999999999996</v>
      </c>
      <c r="D2101" s="6">
        <v>10.8</v>
      </c>
      <c r="E2101" s="4">
        <v>12.68</v>
      </c>
      <c r="F2101" s="5">
        <v>3.5999999999999997E-2</v>
      </c>
      <c r="G2101" s="44"/>
      <c r="H2101" s="5">
        <v>0</v>
      </c>
      <c r="I2101" s="44"/>
      <c r="J2101" s="5">
        <v>3.7999999999999999E-2</v>
      </c>
      <c r="K2101" s="44"/>
      <c r="L2101" s="5">
        <v>0</v>
      </c>
      <c r="M2101" s="44"/>
      <c r="N2101" s="5">
        <v>0</v>
      </c>
      <c r="O2101" s="44"/>
      <c r="P2101" s="5">
        <v>0</v>
      </c>
      <c r="Q2101" s="44"/>
      <c r="R2101" s="5">
        <v>0</v>
      </c>
      <c r="S2101" s="44"/>
      <c r="U2101" s="39"/>
      <c r="V2101" s="39"/>
      <c r="W2101" s="40"/>
      <c r="X2101" s="40"/>
    </row>
    <row r="2102" spans="1:24" x14ac:dyDescent="0.3">
      <c r="A2102" s="2">
        <v>44277</v>
      </c>
      <c r="B2102" s="3">
        <v>0.86458333333333337</v>
      </c>
      <c r="C2102" s="6">
        <v>4.0999999999999996</v>
      </c>
      <c r="D2102" s="6">
        <v>12.4</v>
      </c>
      <c r="E2102" s="4">
        <v>12.66</v>
      </c>
      <c r="F2102" s="5">
        <v>3.7999999999999999E-2</v>
      </c>
      <c r="G2102" s="44"/>
      <c r="H2102" s="5">
        <v>0</v>
      </c>
      <c r="I2102" s="44"/>
      <c r="J2102" s="5">
        <v>3.7999999999999999E-2</v>
      </c>
      <c r="K2102" s="44"/>
      <c r="L2102" s="5">
        <v>0</v>
      </c>
      <c r="M2102" s="44"/>
      <c r="N2102" s="5">
        <v>0</v>
      </c>
      <c r="O2102" s="44"/>
      <c r="P2102" s="5">
        <v>0</v>
      </c>
      <c r="Q2102" s="44"/>
      <c r="R2102" s="5">
        <v>0</v>
      </c>
      <c r="S2102" s="44"/>
      <c r="U2102" s="39">
        <f>$AB$4-V2102</f>
        <v>0.98225499999999277</v>
      </c>
      <c r="V2102" s="39">
        <f>V2100-K2099</f>
        <v>3.817745000000007</v>
      </c>
      <c r="W2102" s="40">
        <f>U2102/($AB$4/100)</f>
        <v>20.463645833333182</v>
      </c>
      <c r="X2102" s="40">
        <f>V2102/($AB$4/100)</f>
        <v>79.536354166666811</v>
      </c>
    </row>
    <row r="2103" spans="1:24" x14ac:dyDescent="0.3">
      <c r="A2103" s="2">
        <v>44277</v>
      </c>
      <c r="B2103" s="3">
        <v>0.875</v>
      </c>
      <c r="C2103" s="6">
        <v>4</v>
      </c>
      <c r="D2103" s="6">
        <v>10.5</v>
      </c>
      <c r="E2103" s="4">
        <v>12.66</v>
      </c>
      <c r="F2103" s="5">
        <v>3.5999999999999997E-2</v>
      </c>
      <c r="G2103" s="44">
        <f t="shared" si="225"/>
        <v>3.6999999999999998E-2</v>
      </c>
      <c r="H2103" s="5">
        <v>0</v>
      </c>
      <c r="I2103" s="44">
        <f t="shared" si="226"/>
        <v>0</v>
      </c>
      <c r="J2103" s="5">
        <v>3.7999999999999999E-2</v>
      </c>
      <c r="K2103" s="44">
        <f t="shared" si="227"/>
        <v>3.7749999999999999E-2</v>
      </c>
      <c r="L2103" s="5">
        <v>0</v>
      </c>
      <c r="M2103" s="44">
        <f t="shared" si="228"/>
        <v>0</v>
      </c>
      <c r="N2103" s="5">
        <v>0</v>
      </c>
      <c r="O2103" s="44">
        <f t="shared" si="229"/>
        <v>0</v>
      </c>
      <c r="P2103" s="5">
        <v>0</v>
      </c>
      <c r="Q2103" s="44">
        <f t="shared" si="230"/>
        <v>0</v>
      </c>
      <c r="R2103" s="5">
        <v>0</v>
      </c>
      <c r="S2103" s="44">
        <f t="shared" si="231"/>
        <v>0</v>
      </c>
      <c r="U2103" s="39"/>
      <c r="V2103" s="39"/>
      <c r="W2103" s="40"/>
      <c r="X2103" s="40"/>
    </row>
    <row r="2104" spans="1:24" x14ac:dyDescent="0.3">
      <c r="A2104" s="2">
        <v>44277</v>
      </c>
      <c r="B2104" s="3">
        <v>0.88541666666666663</v>
      </c>
      <c r="C2104" s="6">
        <v>3.9</v>
      </c>
      <c r="D2104" s="6">
        <v>10.8</v>
      </c>
      <c r="E2104" s="4">
        <v>12.66</v>
      </c>
      <c r="F2104" s="5">
        <v>3.7999999999999999E-2</v>
      </c>
      <c r="G2104" s="44"/>
      <c r="H2104" s="5">
        <v>0</v>
      </c>
      <c r="I2104" s="44"/>
      <c r="J2104" s="5">
        <v>3.7999999999999999E-2</v>
      </c>
      <c r="K2104" s="44"/>
      <c r="L2104" s="5">
        <v>0</v>
      </c>
      <c r="M2104" s="44"/>
      <c r="N2104" s="5">
        <v>0</v>
      </c>
      <c r="O2104" s="44"/>
      <c r="P2104" s="5">
        <v>0</v>
      </c>
      <c r="Q2104" s="44"/>
      <c r="R2104" s="5">
        <v>0</v>
      </c>
      <c r="S2104" s="44"/>
      <c r="U2104" s="39">
        <f>$AB$4-V2104</f>
        <v>0.98225499999999277</v>
      </c>
      <c r="V2104" s="39">
        <f>V2102+($AB$3*M2103)</f>
        <v>3.817745000000007</v>
      </c>
      <c r="W2104" s="40">
        <f>U2104/($AB$4/100)</f>
        <v>20.463645833333182</v>
      </c>
      <c r="X2104" s="40">
        <f>V2104/($AB$4/100)</f>
        <v>79.536354166666811</v>
      </c>
    </row>
    <row r="2105" spans="1:24" x14ac:dyDescent="0.3">
      <c r="A2105" s="2">
        <v>44277</v>
      </c>
      <c r="B2105" s="3">
        <v>0.89583333333333337</v>
      </c>
      <c r="C2105" s="6">
        <v>3.7</v>
      </c>
      <c r="D2105" s="6">
        <v>12.1</v>
      </c>
      <c r="E2105" s="4">
        <v>12.64</v>
      </c>
      <c r="F2105" s="5">
        <v>3.5999999999999997E-2</v>
      </c>
      <c r="G2105" s="44"/>
      <c r="H2105" s="5">
        <v>0</v>
      </c>
      <c r="I2105" s="44"/>
      <c r="J2105" s="5">
        <v>3.7999999999999999E-2</v>
      </c>
      <c r="K2105" s="44"/>
      <c r="L2105" s="5">
        <v>0</v>
      </c>
      <c r="M2105" s="44"/>
      <c r="N2105" s="5">
        <v>0</v>
      </c>
      <c r="O2105" s="44"/>
      <c r="P2105" s="5">
        <v>0</v>
      </c>
      <c r="Q2105" s="44"/>
      <c r="R2105" s="5">
        <v>0</v>
      </c>
      <c r="S2105" s="44"/>
      <c r="U2105" s="39"/>
      <c r="V2105" s="39"/>
      <c r="W2105" s="9"/>
      <c r="X2105" s="9"/>
    </row>
    <row r="2106" spans="1:24" x14ac:dyDescent="0.3">
      <c r="A2106" s="2">
        <v>44277</v>
      </c>
      <c r="B2106" s="3">
        <v>0.90625</v>
      </c>
      <c r="C2106" s="6">
        <v>3.7</v>
      </c>
      <c r="D2106" s="6">
        <v>10.5</v>
      </c>
      <c r="E2106" s="4">
        <v>12.65</v>
      </c>
      <c r="F2106" s="5">
        <v>3.7999999999999999E-2</v>
      </c>
      <c r="G2106" s="44"/>
      <c r="H2106" s="5">
        <v>0</v>
      </c>
      <c r="I2106" s="44"/>
      <c r="J2106" s="5">
        <v>3.6999999999999998E-2</v>
      </c>
      <c r="K2106" s="44"/>
      <c r="L2106" s="5">
        <v>0</v>
      </c>
      <c r="M2106" s="44"/>
      <c r="N2106" s="5">
        <v>0</v>
      </c>
      <c r="O2106" s="44"/>
      <c r="P2106" s="5">
        <v>0</v>
      </c>
      <c r="Q2106" s="44"/>
      <c r="R2106" s="5">
        <v>0</v>
      </c>
      <c r="S2106" s="44"/>
      <c r="U2106" s="39">
        <f>$AB$4-V2106</f>
        <v>1.0200049999999927</v>
      </c>
      <c r="V2106" s="39">
        <f>V2104-K2103</f>
        <v>3.7799950000000071</v>
      </c>
      <c r="W2106" s="40">
        <f>U2106/($AB$4/100)</f>
        <v>21.250104166666514</v>
      </c>
      <c r="X2106" s="40">
        <f>V2106/($AB$4/100)</f>
        <v>78.749895833333483</v>
      </c>
    </row>
    <row r="2107" spans="1:24" x14ac:dyDescent="0.3">
      <c r="A2107" s="2">
        <v>44277</v>
      </c>
      <c r="B2107" s="3">
        <v>0.91666666666666663</v>
      </c>
      <c r="C2107" s="6">
        <v>3.5</v>
      </c>
      <c r="D2107" s="6">
        <v>11.2</v>
      </c>
      <c r="E2107" s="4">
        <v>12.64</v>
      </c>
      <c r="F2107" s="5">
        <v>3.5999999999999997E-2</v>
      </c>
      <c r="G2107" s="44">
        <f t="shared" si="225"/>
        <v>3.6999999999999998E-2</v>
      </c>
      <c r="H2107" s="5">
        <v>0</v>
      </c>
      <c r="I2107" s="44">
        <f t="shared" si="226"/>
        <v>0</v>
      </c>
      <c r="J2107" s="5">
        <v>3.7999999999999999E-2</v>
      </c>
      <c r="K2107" s="44">
        <f t="shared" si="227"/>
        <v>3.8249999999999999E-2</v>
      </c>
      <c r="L2107" s="5">
        <v>0</v>
      </c>
      <c r="M2107" s="44">
        <f t="shared" si="228"/>
        <v>0</v>
      </c>
      <c r="N2107" s="5">
        <v>0</v>
      </c>
      <c r="O2107" s="44">
        <f t="shared" si="229"/>
        <v>0</v>
      </c>
      <c r="P2107" s="5">
        <v>0</v>
      </c>
      <c r="Q2107" s="44">
        <f t="shared" si="230"/>
        <v>0</v>
      </c>
      <c r="R2107" s="5">
        <v>0</v>
      </c>
      <c r="S2107" s="44">
        <f t="shared" si="231"/>
        <v>0</v>
      </c>
      <c r="U2107" s="39"/>
      <c r="V2107" s="39"/>
      <c r="W2107" s="40"/>
      <c r="X2107" s="40"/>
    </row>
    <row r="2108" spans="1:24" x14ac:dyDescent="0.3">
      <c r="A2108" s="2">
        <v>44277</v>
      </c>
      <c r="B2108" s="3">
        <v>0.92708333333333337</v>
      </c>
      <c r="C2108" s="6">
        <v>3.4</v>
      </c>
      <c r="D2108" s="6">
        <v>12.3</v>
      </c>
      <c r="E2108" s="4">
        <v>12.63</v>
      </c>
      <c r="F2108" s="5">
        <v>3.7999999999999999E-2</v>
      </c>
      <c r="G2108" s="44"/>
      <c r="H2108" s="5">
        <v>0</v>
      </c>
      <c r="I2108" s="44"/>
      <c r="J2108" s="5">
        <v>3.7999999999999999E-2</v>
      </c>
      <c r="K2108" s="44"/>
      <c r="L2108" s="5">
        <v>0</v>
      </c>
      <c r="M2108" s="44"/>
      <c r="N2108" s="5">
        <v>0</v>
      </c>
      <c r="O2108" s="44"/>
      <c r="P2108" s="5">
        <v>0</v>
      </c>
      <c r="Q2108" s="44"/>
      <c r="R2108" s="5">
        <v>0</v>
      </c>
      <c r="S2108" s="44"/>
      <c r="U2108" s="39">
        <f>$AB$4-V2108</f>
        <v>1.0200049999999927</v>
      </c>
      <c r="V2108" s="39">
        <f>V2106+($AB$3*M2107)</f>
        <v>3.7799950000000071</v>
      </c>
      <c r="W2108" s="40">
        <f>U2108/($AB$4/100)</f>
        <v>21.250104166666514</v>
      </c>
      <c r="X2108" s="40">
        <f>V2108/($AB$4/100)</f>
        <v>78.749895833333483</v>
      </c>
    </row>
    <row r="2109" spans="1:24" x14ac:dyDescent="0.3">
      <c r="A2109" s="2">
        <v>44277</v>
      </c>
      <c r="B2109" s="3">
        <v>0.9375</v>
      </c>
      <c r="C2109" s="6">
        <v>2.8</v>
      </c>
      <c r="D2109" s="6">
        <v>10.4</v>
      </c>
      <c r="E2109" s="4">
        <v>12.64</v>
      </c>
      <c r="F2109" s="5">
        <v>3.5999999999999997E-2</v>
      </c>
      <c r="G2109" s="44"/>
      <c r="H2109" s="5">
        <v>0</v>
      </c>
      <c r="I2109" s="44"/>
      <c r="J2109" s="5">
        <v>3.7999999999999999E-2</v>
      </c>
      <c r="K2109" s="44"/>
      <c r="L2109" s="5">
        <v>0</v>
      </c>
      <c r="M2109" s="44"/>
      <c r="N2109" s="5">
        <v>0</v>
      </c>
      <c r="O2109" s="44"/>
      <c r="P2109" s="5">
        <v>0</v>
      </c>
      <c r="Q2109" s="44"/>
      <c r="R2109" s="5">
        <v>0</v>
      </c>
      <c r="S2109" s="44"/>
      <c r="U2109" s="39"/>
      <c r="V2109" s="39"/>
      <c r="W2109" s="40"/>
      <c r="X2109" s="40"/>
    </row>
    <row r="2110" spans="1:24" x14ac:dyDescent="0.3">
      <c r="A2110" s="2">
        <v>44277</v>
      </c>
      <c r="B2110" s="3">
        <v>0.94791666666666663</v>
      </c>
      <c r="C2110" s="6">
        <v>2.7</v>
      </c>
      <c r="D2110" s="6">
        <v>11.2</v>
      </c>
      <c r="E2110" s="4">
        <v>12.63</v>
      </c>
      <c r="F2110" s="5">
        <v>3.7999999999999999E-2</v>
      </c>
      <c r="G2110" s="44"/>
      <c r="H2110" s="5">
        <v>0</v>
      </c>
      <c r="I2110" s="44"/>
      <c r="J2110" s="5">
        <v>3.9E-2</v>
      </c>
      <c r="K2110" s="44"/>
      <c r="L2110" s="5">
        <v>0</v>
      </c>
      <c r="M2110" s="44"/>
      <c r="N2110" s="5">
        <v>0</v>
      </c>
      <c r="O2110" s="44"/>
      <c r="P2110" s="5">
        <v>0</v>
      </c>
      <c r="Q2110" s="44"/>
      <c r="R2110" s="5">
        <v>0</v>
      </c>
      <c r="S2110" s="44"/>
      <c r="U2110" s="39">
        <f>$AB$4-V2110</f>
        <v>1.0582549999999928</v>
      </c>
      <c r="V2110" s="39">
        <f>V2108-K2107</f>
        <v>3.741745000000007</v>
      </c>
      <c r="W2110" s="40">
        <f>U2110/($AB$4/100)</f>
        <v>22.046979166666517</v>
      </c>
      <c r="X2110" s="40">
        <f>V2110/($AB$4/100)</f>
        <v>77.953020833333483</v>
      </c>
    </row>
    <row r="2111" spans="1:24" x14ac:dyDescent="0.3">
      <c r="A2111" s="2">
        <v>44277</v>
      </c>
      <c r="B2111" s="3">
        <v>0.95833333333333337</v>
      </c>
      <c r="C2111" s="6">
        <v>2.5</v>
      </c>
      <c r="D2111" s="6">
        <v>11.9</v>
      </c>
      <c r="E2111" s="4">
        <v>12.61</v>
      </c>
      <c r="F2111" s="5">
        <v>3.5999999999999997E-2</v>
      </c>
      <c r="G2111" s="44">
        <f t="shared" si="225"/>
        <v>3.6999999999999998E-2</v>
      </c>
      <c r="H2111" s="5">
        <v>0</v>
      </c>
      <c r="I2111" s="44">
        <f t="shared" si="226"/>
        <v>0</v>
      </c>
      <c r="J2111" s="5">
        <v>3.7999999999999999E-2</v>
      </c>
      <c r="K2111" s="44">
        <f t="shared" si="227"/>
        <v>3.7999999999999999E-2</v>
      </c>
      <c r="L2111" s="5">
        <v>0</v>
      </c>
      <c r="M2111" s="44">
        <f t="shared" si="228"/>
        <v>0</v>
      </c>
      <c r="N2111" s="5">
        <v>0</v>
      </c>
      <c r="O2111" s="44">
        <f t="shared" si="229"/>
        <v>0</v>
      </c>
      <c r="P2111" s="5">
        <v>0</v>
      </c>
      <c r="Q2111" s="44">
        <f t="shared" si="230"/>
        <v>0</v>
      </c>
      <c r="R2111" s="5">
        <v>0</v>
      </c>
      <c r="S2111" s="44">
        <f t="shared" si="231"/>
        <v>0</v>
      </c>
      <c r="U2111" s="39"/>
      <c r="V2111" s="39"/>
      <c r="W2111" s="40"/>
      <c r="X2111" s="40"/>
    </row>
    <row r="2112" spans="1:24" x14ac:dyDescent="0.3">
      <c r="A2112" s="2">
        <v>44277</v>
      </c>
      <c r="B2112" s="3">
        <v>0.96875</v>
      </c>
      <c r="C2112" s="6">
        <v>2.8</v>
      </c>
      <c r="D2112" s="6">
        <v>10.1</v>
      </c>
      <c r="E2112" s="4">
        <v>12.62</v>
      </c>
      <c r="F2112" s="5">
        <v>3.7999999999999999E-2</v>
      </c>
      <c r="G2112" s="44"/>
      <c r="H2112" s="5">
        <v>0</v>
      </c>
      <c r="I2112" s="44"/>
      <c r="J2112" s="5">
        <v>3.7999999999999999E-2</v>
      </c>
      <c r="K2112" s="44"/>
      <c r="L2112" s="5">
        <v>0</v>
      </c>
      <c r="M2112" s="44"/>
      <c r="N2112" s="5">
        <v>0</v>
      </c>
      <c r="O2112" s="44"/>
      <c r="P2112" s="5">
        <v>0</v>
      </c>
      <c r="Q2112" s="44"/>
      <c r="R2112" s="5">
        <v>0</v>
      </c>
      <c r="S2112" s="44"/>
      <c r="U2112" s="39">
        <f>$AB$4-V2112</f>
        <v>1.0582549999999928</v>
      </c>
      <c r="V2112" s="39">
        <f>V2110+($AB$3*M2111)</f>
        <v>3.741745000000007</v>
      </c>
      <c r="W2112" s="40">
        <f>U2112/($AB$4/100)</f>
        <v>22.046979166666517</v>
      </c>
      <c r="X2112" s="40">
        <f>V2112/($AB$4/100)</f>
        <v>77.953020833333483</v>
      </c>
    </row>
    <row r="2113" spans="1:24" x14ac:dyDescent="0.3">
      <c r="A2113" s="2">
        <v>44277</v>
      </c>
      <c r="B2113" s="3">
        <v>0.97916666666666663</v>
      </c>
      <c r="C2113" s="6">
        <v>3</v>
      </c>
      <c r="D2113" s="6">
        <v>11.6</v>
      </c>
      <c r="E2113" s="4">
        <v>12.61</v>
      </c>
      <c r="F2113" s="5">
        <v>3.5999999999999997E-2</v>
      </c>
      <c r="G2113" s="44"/>
      <c r="H2113" s="5">
        <v>0</v>
      </c>
      <c r="I2113" s="44"/>
      <c r="J2113" s="5">
        <v>3.7999999999999999E-2</v>
      </c>
      <c r="K2113" s="44"/>
      <c r="L2113" s="5">
        <v>0</v>
      </c>
      <c r="M2113" s="44"/>
      <c r="N2113" s="5">
        <v>0</v>
      </c>
      <c r="O2113" s="44"/>
      <c r="P2113" s="5">
        <v>0</v>
      </c>
      <c r="Q2113" s="44"/>
      <c r="R2113" s="5">
        <v>0</v>
      </c>
      <c r="S2113" s="44"/>
      <c r="U2113" s="39"/>
      <c r="V2113" s="39"/>
      <c r="W2113" s="9"/>
      <c r="X2113" s="9"/>
    </row>
    <row r="2114" spans="1:24" x14ac:dyDescent="0.3">
      <c r="A2114" s="2">
        <v>44277</v>
      </c>
      <c r="B2114" s="3">
        <v>0.98958333333333337</v>
      </c>
      <c r="C2114" s="6">
        <v>2.9</v>
      </c>
      <c r="D2114" s="6">
        <v>11.7</v>
      </c>
      <c r="E2114" s="4">
        <v>12.59</v>
      </c>
      <c r="F2114" s="5">
        <v>3.7999999999999999E-2</v>
      </c>
      <c r="G2114" s="44"/>
      <c r="H2114" s="5">
        <v>0</v>
      </c>
      <c r="I2114" s="44"/>
      <c r="J2114" s="5">
        <v>3.7999999999999999E-2</v>
      </c>
      <c r="K2114" s="44"/>
      <c r="L2114" s="5">
        <v>0</v>
      </c>
      <c r="M2114" s="44"/>
      <c r="N2114" s="5">
        <v>0</v>
      </c>
      <c r="O2114" s="44"/>
      <c r="P2114" s="5">
        <v>0</v>
      </c>
      <c r="Q2114" s="44"/>
      <c r="R2114" s="5">
        <v>0</v>
      </c>
      <c r="S2114" s="44"/>
      <c r="U2114" s="39">
        <f>$AB$4-V2114</f>
        <v>1.0962549999999927</v>
      </c>
      <c r="V2114" s="39">
        <f>V2112-K2111</f>
        <v>3.7037450000000072</v>
      </c>
      <c r="W2114" s="40">
        <f>U2114/($AB$4/100)</f>
        <v>22.838645833333178</v>
      </c>
      <c r="X2114" s="40">
        <f>V2114/($AB$4/100)</f>
        <v>77.161354166666811</v>
      </c>
    </row>
    <row r="2115" spans="1:24" x14ac:dyDescent="0.3">
      <c r="A2115" s="2">
        <v>44278</v>
      </c>
      <c r="B2115" s="3">
        <v>0</v>
      </c>
      <c r="C2115" s="6">
        <v>2.5</v>
      </c>
      <c r="D2115" s="6">
        <v>9.9</v>
      </c>
      <c r="E2115" s="4">
        <v>12.6</v>
      </c>
      <c r="F2115" s="5">
        <v>3.6999999999999998E-2</v>
      </c>
      <c r="G2115" s="44">
        <f t="shared" si="225"/>
        <v>3.7249999999999998E-2</v>
      </c>
      <c r="H2115" s="5">
        <v>0</v>
      </c>
      <c r="I2115" s="44">
        <f t="shared" si="226"/>
        <v>0</v>
      </c>
      <c r="J2115" s="5">
        <v>3.7999999999999999E-2</v>
      </c>
      <c r="K2115" s="44">
        <f t="shared" si="227"/>
        <v>3.7999999999999999E-2</v>
      </c>
      <c r="L2115" s="5">
        <v>0</v>
      </c>
      <c r="M2115" s="44">
        <f t="shared" si="228"/>
        <v>0</v>
      </c>
      <c r="N2115" s="5">
        <v>0</v>
      </c>
      <c r="O2115" s="44">
        <f t="shared" si="229"/>
        <v>0</v>
      </c>
      <c r="P2115" s="5">
        <v>0</v>
      </c>
      <c r="Q2115" s="44">
        <f t="shared" si="230"/>
        <v>0</v>
      </c>
      <c r="R2115" s="5">
        <v>0</v>
      </c>
      <c r="S2115" s="44">
        <f t="shared" si="231"/>
        <v>0</v>
      </c>
      <c r="U2115" s="39"/>
      <c r="V2115" s="39"/>
      <c r="W2115" s="40"/>
      <c r="X2115" s="40"/>
    </row>
    <row r="2116" spans="1:24" x14ac:dyDescent="0.3">
      <c r="A2116" s="2">
        <v>44278</v>
      </c>
      <c r="B2116" s="3">
        <v>1.0416666666666666E-2</v>
      </c>
      <c r="C2116" s="6">
        <v>2.2000000000000002</v>
      </c>
      <c r="D2116" s="6">
        <v>12.1</v>
      </c>
      <c r="E2116" s="4">
        <v>12.59</v>
      </c>
      <c r="F2116" s="5">
        <v>3.6999999999999998E-2</v>
      </c>
      <c r="G2116" s="44"/>
      <c r="H2116" s="5">
        <v>0</v>
      </c>
      <c r="I2116" s="44"/>
      <c r="J2116" s="5">
        <v>3.7999999999999999E-2</v>
      </c>
      <c r="K2116" s="44"/>
      <c r="L2116" s="5">
        <v>0</v>
      </c>
      <c r="M2116" s="44"/>
      <c r="N2116" s="5">
        <v>0</v>
      </c>
      <c r="O2116" s="44"/>
      <c r="P2116" s="5">
        <v>0</v>
      </c>
      <c r="Q2116" s="44"/>
      <c r="R2116" s="5">
        <v>0</v>
      </c>
      <c r="S2116" s="44"/>
      <c r="U2116" s="39">
        <f>$AB$4-V2116</f>
        <v>1.0962549999999927</v>
      </c>
      <c r="V2116" s="39">
        <f>V2114+($AB$3*M2115)</f>
        <v>3.7037450000000072</v>
      </c>
      <c r="W2116" s="40">
        <f>U2116/($AB$4/100)</f>
        <v>22.838645833333178</v>
      </c>
      <c r="X2116" s="40">
        <f>V2116/($AB$4/100)</f>
        <v>77.161354166666811</v>
      </c>
    </row>
    <row r="2117" spans="1:24" x14ac:dyDescent="0.3">
      <c r="A2117" s="2">
        <v>44278</v>
      </c>
      <c r="B2117" s="3">
        <v>2.0833333333333332E-2</v>
      </c>
      <c r="C2117" s="6">
        <v>2.2000000000000002</v>
      </c>
      <c r="D2117" s="6">
        <v>11.5</v>
      </c>
      <c r="E2117" s="4">
        <v>12.58</v>
      </c>
      <c r="F2117" s="5">
        <v>3.7999999999999999E-2</v>
      </c>
      <c r="G2117" s="44"/>
      <c r="H2117" s="5">
        <v>0</v>
      </c>
      <c r="I2117" s="44"/>
      <c r="J2117" s="5">
        <v>3.7999999999999999E-2</v>
      </c>
      <c r="K2117" s="44"/>
      <c r="L2117" s="5">
        <v>0</v>
      </c>
      <c r="M2117" s="44"/>
      <c r="N2117" s="5">
        <v>0</v>
      </c>
      <c r="O2117" s="44"/>
      <c r="P2117" s="5">
        <v>0</v>
      </c>
      <c r="Q2117" s="44"/>
      <c r="R2117" s="5">
        <v>0</v>
      </c>
      <c r="S2117" s="44"/>
      <c r="U2117" s="39"/>
      <c r="V2117" s="39"/>
      <c r="W2117" s="40"/>
      <c r="X2117" s="40"/>
    </row>
    <row r="2118" spans="1:24" x14ac:dyDescent="0.3">
      <c r="A2118" s="2">
        <v>44278</v>
      </c>
      <c r="B2118" s="3">
        <v>3.125E-2</v>
      </c>
      <c r="C2118" s="6">
        <v>2.5</v>
      </c>
      <c r="D2118" s="6">
        <v>10.199999999999999</v>
      </c>
      <c r="E2118" s="4">
        <v>12.6</v>
      </c>
      <c r="F2118" s="5">
        <v>3.6999999999999998E-2</v>
      </c>
      <c r="G2118" s="44"/>
      <c r="H2118" s="5">
        <v>0</v>
      </c>
      <c r="I2118" s="44"/>
      <c r="J2118" s="5">
        <v>3.7999999999999999E-2</v>
      </c>
      <c r="K2118" s="44"/>
      <c r="L2118" s="5">
        <v>0</v>
      </c>
      <c r="M2118" s="44"/>
      <c r="N2118" s="5">
        <v>0</v>
      </c>
      <c r="O2118" s="44"/>
      <c r="P2118" s="5">
        <v>0</v>
      </c>
      <c r="Q2118" s="44"/>
      <c r="R2118" s="5">
        <v>0</v>
      </c>
      <c r="S2118" s="44"/>
      <c r="U2118" s="39">
        <f>$AB$4-V2118</f>
        <v>1.1342549999999925</v>
      </c>
      <c r="V2118" s="39">
        <f>V2116-K2115</f>
        <v>3.6657450000000074</v>
      </c>
      <c r="W2118" s="40">
        <f>U2118/($AB$4/100)</f>
        <v>23.630312499999842</v>
      </c>
      <c r="X2118" s="40">
        <f>V2118/($AB$4/100)</f>
        <v>76.369687500000154</v>
      </c>
    </row>
    <row r="2119" spans="1:24" x14ac:dyDescent="0.3">
      <c r="A2119" s="2">
        <v>44278</v>
      </c>
      <c r="B2119" s="3">
        <v>4.1666666666666664E-2</v>
      </c>
      <c r="C2119" s="6">
        <v>2.5</v>
      </c>
      <c r="D2119" s="6">
        <v>12.2</v>
      </c>
      <c r="E2119" s="4">
        <v>12.57</v>
      </c>
      <c r="F2119" s="5">
        <v>3.6999999999999998E-2</v>
      </c>
      <c r="G2119" s="44">
        <f t="shared" ref="G2119:G2179" si="232">AVERAGE(F2119:F2122)</f>
        <v>3.7249999999999998E-2</v>
      </c>
      <c r="H2119" s="5">
        <v>0</v>
      </c>
      <c r="I2119" s="44">
        <f t="shared" ref="I2119:I2179" si="233">AVERAGE(H2119:H2122)</f>
        <v>0</v>
      </c>
      <c r="J2119" s="5">
        <v>3.9E-2</v>
      </c>
      <c r="K2119" s="44">
        <f t="shared" ref="K2119:K2179" si="234">AVERAGE(J2119:J2122)</f>
        <v>3.8249999999999999E-2</v>
      </c>
      <c r="L2119" s="5">
        <v>0</v>
      </c>
      <c r="M2119" s="44">
        <f t="shared" ref="M2119:M2179" si="235">AVERAGE(L2119:L2122)</f>
        <v>0</v>
      </c>
      <c r="N2119" s="5">
        <v>0</v>
      </c>
      <c r="O2119" s="44">
        <f t="shared" ref="O2119:O2179" si="236">AVERAGE(N2119:N2122)</f>
        <v>0</v>
      </c>
      <c r="P2119" s="5">
        <v>0</v>
      </c>
      <c r="Q2119" s="44">
        <f t="shared" ref="Q2119:Q2179" si="237">AVERAGE(P2119:P2122)</f>
        <v>0</v>
      </c>
      <c r="R2119" s="5">
        <v>0</v>
      </c>
      <c r="S2119" s="44">
        <f t="shared" ref="S2119:S2179" si="238">AVERAGE(R2119:R2122)</f>
        <v>0</v>
      </c>
      <c r="U2119" s="39"/>
      <c r="V2119" s="39"/>
      <c r="W2119" s="40"/>
      <c r="X2119" s="40"/>
    </row>
    <row r="2120" spans="1:24" x14ac:dyDescent="0.3">
      <c r="A2120" s="2">
        <v>44278</v>
      </c>
      <c r="B2120" s="3">
        <v>5.2083333333333336E-2</v>
      </c>
      <c r="C2120" s="6">
        <v>2.5</v>
      </c>
      <c r="D2120" s="6">
        <v>10.7</v>
      </c>
      <c r="E2120" s="4">
        <v>12.58</v>
      </c>
      <c r="F2120" s="5">
        <v>3.7999999999999999E-2</v>
      </c>
      <c r="G2120" s="44"/>
      <c r="H2120" s="5">
        <v>0</v>
      </c>
      <c r="I2120" s="44"/>
      <c r="J2120" s="5">
        <v>3.7999999999999999E-2</v>
      </c>
      <c r="K2120" s="44"/>
      <c r="L2120" s="5">
        <v>0</v>
      </c>
      <c r="M2120" s="44"/>
      <c r="N2120" s="5">
        <v>0</v>
      </c>
      <c r="O2120" s="44"/>
      <c r="P2120" s="5">
        <v>0</v>
      </c>
      <c r="Q2120" s="44"/>
      <c r="R2120" s="5">
        <v>0</v>
      </c>
      <c r="S2120" s="44"/>
      <c r="U2120" s="39">
        <f>$AB$4-V2120</f>
        <v>1.1342549999999925</v>
      </c>
      <c r="V2120" s="39">
        <f>V2118+($AB$3*M2119)</f>
        <v>3.6657450000000074</v>
      </c>
      <c r="W2120" s="40">
        <f>U2120/($AB$4/100)</f>
        <v>23.630312499999842</v>
      </c>
      <c r="X2120" s="40">
        <f>V2120/($AB$4/100)</f>
        <v>76.369687500000154</v>
      </c>
    </row>
    <row r="2121" spans="1:24" x14ac:dyDescent="0.3">
      <c r="A2121" s="2">
        <v>44278</v>
      </c>
      <c r="B2121" s="3">
        <v>6.25E-2</v>
      </c>
      <c r="C2121" s="6">
        <v>2.5</v>
      </c>
      <c r="D2121" s="6">
        <v>10.7</v>
      </c>
      <c r="E2121" s="4">
        <v>12.57</v>
      </c>
      <c r="F2121" s="5">
        <v>3.6999999999999998E-2</v>
      </c>
      <c r="G2121" s="44"/>
      <c r="H2121" s="5">
        <v>0</v>
      </c>
      <c r="I2121" s="44"/>
      <c r="J2121" s="5">
        <v>3.7999999999999999E-2</v>
      </c>
      <c r="K2121" s="44"/>
      <c r="L2121" s="5">
        <v>0</v>
      </c>
      <c r="M2121" s="44"/>
      <c r="N2121" s="5">
        <v>0</v>
      </c>
      <c r="O2121" s="44"/>
      <c r="P2121" s="5">
        <v>0</v>
      </c>
      <c r="Q2121" s="44"/>
      <c r="R2121" s="5">
        <v>0</v>
      </c>
      <c r="S2121" s="44"/>
      <c r="U2121" s="39"/>
      <c r="V2121" s="39"/>
      <c r="W2121" s="9"/>
      <c r="X2121" s="9"/>
    </row>
    <row r="2122" spans="1:24" x14ac:dyDescent="0.3">
      <c r="A2122" s="2">
        <v>44278</v>
      </c>
      <c r="B2122" s="3">
        <v>7.2916666666666671E-2</v>
      </c>
      <c r="C2122" s="6">
        <v>2.4</v>
      </c>
      <c r="D2122" s="6">
        <v>11.9</v>
      </c>
      <c r="E2122" s="4">
        <v>12.56</v>
      </c>
      <c r="F2122" s="5">
        <v>3.6999999999999998E-2</v>
      </c>
      <c r="G2122" s="44"/>
      <c r="H2122" s="5">
        <v>0</v>
      </c>
      <c r="I2122" s="44"/>
      <c r="J2122" s="5">
        <v>3.7999999999999999E-2</v>
      </c>
      <c r="K2122" s="44"/>
      <c r="L2122" s="5">
        <v>0</v>
      </c>
      <c r="M2122" s="44"/>
      <c r="N2122" s="5">
        <v>0</v>
      </c>
      <c r="O2122" s="44"/>
      <c r="P2122" s="5">
        <v>0</v>
      </c>
      <c r="Q2122" s="44"/>
      <c r="R2122" s="5">
        <v>0</v>
      </c>
      <c r="S2122" s="44"/>
      <c r="U2122" s="39">
        <f>$AB$4-V2122</f>
        <v>1.1725049999999926</v>
      </c>
      <c r="V2122" s="39">
        <f>V2120-K2119</f>
        <v>3.6274950000000072</v>
      </c>
      <c r="W2122" s="40">
        <f>U2122/($AB$4/100)</f>
        <v>24.427187499999846</v>
      </c>
      <c r="X2122" s="40">
        <f>V2122/($AB$4/100)</f>
        <v>75.572812500000154</v>
      </c>
    </row>
    <row r="2123" spans="1:24" x14ac:dyDescent="0.3">
      <c r="A2123" s="2">
        <v>44278</v>
      </c>
      <c r="B2123" s="3">
        <v>8.3333333333333329E-2</v>
      </c>
      <c r="C2123" s="6">
        <v>2.2999999999999998</v>
      </c>
      <c r="D2123" s="6">
        <v>9.9</v>
      </c>
      <c r="E2123" s="4">
        <v>12.57</v>
      </c>
      <c r="F2123" s="5">
        <v>3.7999999999999999E-2</v>
      </c>
      <c r="G2123" s="44">
        <f t="shared" si="232"/>
        <v>3.7249999999999998E-2</v>
      </c>
      <c r="H2123" s="5">
        <v>0</v>
      </c>
      <c r="I2123" s="44">
        <f t="shared" si="233"/>
        <v>0</v>
      </c>
      <c r="J2123" s="5">
        <v>3.7999999999999999E-2</v>
      </c>
      <c r="K2123" s="44">
        <f t="shared" si="234"/>
        <v>3.8249999999999999E-2</v>
      </c>
      <c r="L2123" s="5">
        <v>0</v>
      </c>
      <c r="M2123" s="44">
        <f t="shared" si="235"/>
        <v>0</v>
      </c>
      <c r="N2123" s="5">
        <v>0</v>
      </c>
      <c r="O2123" s="44">
        <f t="shared" si="236"/>
        <v>0</v>
      </c>
      <c r="P2123" s="5">
        <v>0</v>
      </c>
      <c r="Q2123" s="44">
        <f t="shared" si="237"/>
        <v>0</v>
      </c>
      <c r="R2123" s="5">
        <v>0</v>
      </c>
      <c r="S2123" s="44">
        <f t="shared" si="238"/>
        <v>0</v>
      </c>
      <c r="U2123" s="39"/>
      <c r="V2123" s="39"/>
      <c r="W2123" s="40"/>
      <c r="X2123" s="40"/>
    </row>
    <row r="2124" spans="1:24" x14ac:dyDescent="0.3">
      <c r="A2124" s="2">
        <v>44278</v>
      </c>
      <c r="B2124" s="3">
        <v>9.375E-2</v>
      </c>
      <c r="C2124" s="6">
        <v>1.9</v>
      </c>
      <c r="D2124" s="6">
        <v>12.3</v>
      </c>
      <c r="E2124" s="4">
        <v>12.55</v>
      </c>
      <c r="F2124" s="5">
        <v>3.6999999999999998E-2</v>
      </c>
      <c r="G2124" s="44"/>
      <c r="H2124" s="5">
        <v>0</v>
      </c>
      <c r="I2124" s="44"/>
      <c r="J2124" s="5">
        <v>3.7999999999999999E-2</v>
      </c>
      <c r="K2124" s="44"/>
      <c r="L2124" s="5">
        <v>0</v>
      </c>
      <c r="M2124" s="44"/>
      <c r="N2124" s="5">
        <v>0</v>
      </c>
      <c r="O2124" s="44"/>
      <c r="P2124" s="5">
        <v>0</v>
      </c>
      <c r="Q2124" s="44"/>
      <c r="R2124" s="5">
        <v>0</v>
      </c>
      <c r="S2124" s="44"/>
      <c r="U2124" s="39">
        <f>$AB$4-V2124</f>
        <v>1.1725049999999926</v>
      </c>
      <c r="V2124" s="39">
        <f>V2122+($AB$3*M2123)</f>
        <v>3.6274950000000072</v>
      </c>
      <c r="W2124" s="40">
        <f>U2124/($AB$4/100)</f>
        <v>24.427187499999846</v>
      </c>
      <c r="X2124" s="40">
        <f>V2124/($AB$4/100)</f>
        <v>75.572812500000154</v>
      </c>
    </row>
    <row r="2125" spans="1:24" x14ac:dyDescent="0.3">
      <c r="A2125" s="2">
        <v>44278</v>
      </c>
      <c r="B2125" s="3">
        <v>0.10416666666666667</v>
      </c>
      <c r="C2125" s="6">
        <v>1.8</v>
      </c>
      <c r="D2125" s="6">
        <v>10.5</v>
      </c>
      <c r="E2125" s="4">
        <v>12.55</v>
      </c>
      <c r="F2125" s="5">
        <v>3.7999999999999999E-2</v>
      </c>
      <c r="G2125" s="44"/>
      <c r="H2125" s="5">
        <v>0</v>
      </c>
      <c r="I2125" s="44"/>
      <c r="J2125" s="5">
        <v>3.9E-2</v>
      </c>
      <c r="K2125" s="44"/>
      <c r="L2125" s="5">
        <v>0</v>
      </c>
      <c r="M2125" s="44"/>
      <c r="N2125" s="5">
        <v>0</v>
      </c>
      <c r="O2125" s="44"/>
      <c r="P2125" s="5">
        <v>0</v>
      </c>
      <c r="Q2125" s="44"/>
      <c r="R2125" s="5">
        <v>0</v>
      </c>
      <c r="S2125" s="44"/>
      <c r="U2125" s="39"/>
      <c r="V2125" s="39"/>
      <c r="W2125" s="40"/>
      <c r="X2125" s="40"/>
    </row>
    <row r="2126" spans="1:24" x14ac:dyDescent="0.3">
      <c r="A2126" s="2">
        <v>44278</v>
      </c>
      <c r="B2126" s="3">
        <v>0.11458333333333333</v>
      </c>
      <c r="C2126" s="6">
        <v>1.8</v>
      </c>
      <c r="D2126" s="6">
        <v>10.9</v>
      </c>
      <c r="E2126" s="4">
        <v>12.56</v>
      </c>
      <c r="F2126" s="5">
        <v>3.5999999999999997E-2</v>
      </c>
      <c r="G2126" s="44"/>
      <c r="H2126" s="5">
        <v>0</v>
      </c>
      <c r="I2126" s="44"/>
      <c r="J2126" s="5">
        <v>3.7999999999999999E-2</v>
      </c>
      <c r="K2126" s="44"/>
      <c r="L2126" s="5">
        <v>0</v>
      </c>
      <c r="M2126" s="44"/>
      <c r="N2126" s="5">
        <v>0</v>
      </c>
      <c r="O2126" s="44"/>
      <c r="P2126" s="5">
        <v>0</v>
      </c>
      <c r="Q2126" s="44"/>
      <c r="R2126" s="5">
        <v>0</v>
      </c>
      <c r="S2126" s="44"/>
      <c r="U2126" s="39">
        <f>$AB$4-V2126</f>
        <v>1.2107549999999927</v>
      </c>
      <c r="V2126" s="39">
        <f>V2124-K2123</f>
        <v>3.5892450000000071</v>
      </c>
      <c r="W2126" s="40">
        <f>U2126/($AB$4/100)</f>
        <v>25.224062499999846</v>
      </c>
      <c r="X2126" s="40">
        <f>V2126/($AB$4/100)</f>
        <v>74.77593750000014</v>
      </c>
    </row>
    <row r="2127" spans="1:24" x14ac:dyDescent="0.3">
      <c r="A2127" s="2">
        <v>44278</v>
      </c>
      <c r="B2127" s="3">
        <v>0.125</v>
      </c>
      <c r="C2127" s="6">
        <v>1.6</v>
      </c>
      <c r="D2127" s="6">
        <v>11.3</v>
      </c>
      <c r="E2127" s="4">
        <v>12.53</v>
      </c>
      <c r="F2127" s="5">
        <v>3.7999999999999999E-2</v>
      </c>
      <c r="G2127" s="44">
        <f t="shared" si="232"/>
        <v>3.7249999999999998E-2</v>
      </c>
      <c r="H2127" s="5">
        <v>0</v>
      </c>
      <c r="I2127" s="44">
        <f t="shared" si="233"/>
        <v>0</v>
      </c>
      <c r="J2127" s="5">
        <v>3.7999999999999999E-2</v>
      </c>
      <c r="K2127" s="44">
        <f t="shared" si="234"/>
        <v>3.8249999999999999E-2</v>
      </c>
      <c r="L2127" s="5">
        <v>0</v>
      </c>
      <c r="M2127" s="44">
        <f t="shared" si="235"/>
        <v>0</v>
      </c>
      <c r="N2127" s="5">
        <v>0</v>
      </c>
      <c r="O2127" s="44">
        <f t="shared" si="236"/>
        <v>0</v>
      </c>
      <c r="P2127" s="5">
        <v>0</v>
      </c>
      <c r="Q2127" s="44">
        <f t="shared" si="237"/>
        <v>0</v>
      </c>
      <c r="R2127" s="5">
        <v>0</v>
      </c>
      <c r="S2127" s="44">
        <f t="shared" si="238"/>
        <v>0</v>
      </c>
      <c r="U2127" s="39"/>
      <c r="V2127" s="39"/>
      <c r="W2127" s="40"/>
      <c r="X2127" s="40"/>
    </row>
    <row r="2128" spans="1:24" x14ac:dyDescent="0.3">
      <c r="A2128" s="2">
        <v>44278</v>
      </c>
      <c r="B2128" s="3">
        <v>0.13541666666666666</v>
      </c>
      <c r="C2128" s="6">
        <v>1.6</v>
      </c>
      <c r="D2128" s="6">
        <v>10</v>
      </c>
      <c r="E2128" s="4">
        <v>12.55</v>
      </c>
      <c r="F2128" s="5">
        <v>3.6999999999999998E-2</v>
      </c>
      <c r="G2128" s="44"/>
      <c r="H2128" s="5">
        <v>0</v>
      </c>
      <c r="I2128" s="44"/>
      <c r="J2128" s="5">
        <v>3.7999999999999999E-2</v>
      </c>
      <c r="K2128" s="44"/>
      <c r="L2128" s="5">
        <v>0</v>
      </c>
      <c r="M2128" s="44"/>
      <c r="N2128" s="5">
        <v>0</v>
      </c>
      <c r="O2128" s="44"/>
      <c r="P2128" s="5">
        <v>0</v>
      </c>
      <c r="Q2128" s="44"/>
      <c r="R2128" s="5">
        <v>0</v>
      </c>
      <c r="S2128" s="44"/>
      <c r="U2128" s="39">
        <f>$AB$4-V2128</f>
        <v>1.2107549999999927</v>
      </c>
      <c r="V2128" s="39">
        <f>V2126+($AB$3*M2127)</f>
        <v>3.5892450000000071</v>
      </c>
      <c r="W2128" s="40">
        <f>U2128/($AB$4/100)</f>
        <v>25.224062499999846</v>
      </c>
      <c r="X2128" s="40">
        <f>V2128/($AB$4/100)</f>
        <v>74.77593750000014</v>
      </c>
    </row>
    <row r="2129" spans="1:24" x14ac:dyDescent="0.3">
      <c r="A2129" s="2">
        <v>44278</v>
      </c>
      <c r="B2129" s="3">
        <v>0.14583333333333334</v>
      </c>
      <c r="C2129" s="6">
        <v>1.7</v>
      </c>
      <c r="D2129" s="6">
        <v>12.1</v>
      </c>
      <c r="E2129" s="4">
        <v>12.52</v>
      </c>
      <c r="F2129" s="5">
        <v>3.7999999999999999E-2</v>
      </c>
      <c r="G2129" s="44"/>
      <c r="H2129" s="5">
        <v>0</v>
      </c>
      <c r="I2129" s="44"/>
      <c r="J2129" s="5">
        <v>3.9E-2</v>
      </c>
      <c r="K2129" s="44"/>
      <c r="L2129" s="5">
        <v>0</v>
      </c>
      <c r="M2129" s="44"/>
      <c r="N2129" s="5">
        <v>0</v>
      </c>
      <c r="O2129" s="44"/>
      <c r="P2129" s="5">
        <v>0</v>
      </c>
      <c r="Q2129" s="44"/>
      <c r="R2129" s="5">
        <v>0</v>
      </c>
      <c r="S2129" s="44"/>
      <c r="U2129" s="39"/>
      <c r="V2129" s="39"/>
      <c r="W2129" s="9"/>
      <c r="X2129" s="9"/>
    </row>
    <row r="2130" spans="1:24" x14ac:dyDescent="0.3">
      <c r="A2130" s="2">
        <v>44278</v>
      </c>
      <c r="B2130" s="3">
        <v>0.15625</v>
      </c>
      <c r="C2130" s="6">
        <v>1.6</v>
      </c>
      <c r="D2130" s="6">
        <v>10.1</v>
      </c>
      <c r="E2130" s="4">
        <v>12.54</v>
      </c>
      <c r="F2130" s="5">
        <v>3.5999999999999997E-2</v>
      </c>
      <c r="G2130" s="44"/>
      <c r="H2130" s="5">
        <v>0</v>
      </c>
      <c r="I2130" s="44"/>
      <c r="J2130" s="5">
        <v>3.7999999999999999E-2</v>
      </c>
      <c r="K2130" s="44"/>
      <c r="L2130" s="5">
        <v>0</v>
      </c>
      <c r="M2130" s="44"/>
      <c r="N2130" s="5">
        <v>0</v>
      </c>
      <c r="O2130" s="44"/>
      <c r="P2130" s="5">
        <v>0</v>
      </c>
      <c r="Q2130" s="44"/>
      <c r="R2130" s="5">
        <v>0</v>
      </c>
      <c r="S2130" s="44"/>
      <c r="U2130" s="39">
        <f>$AB$4-V2130</f>
        <v>1.2490049999999928</v>
      </c>
      <c r="V2130" s="39">
        <f>V2128-K2127</f>
        <v>3.550995000000007</v>
      </c>
      <c r="W2130" s="40">
        <f>U2130/($AB$4/100)</f>
        <v>26.02093749999985</v>
      </c>
      <c r="X2130" s="40">
        <f>V2130/($AB$4/100)</f>
        <v>73.97906250000014</v>
      </c>
    </row>
    <row r="2131" spans="1:24" x14ac:dyDescent="0.3">
      <c r="A2131" s="2">
        <v>44278</v>
      </c>
      <c r="B2131" s="3">
        <v>0.16666666666666666</v>
      </c>
      <c r="C2131" s="6">
        <v>1.6</v>
      </c>
      <c r="D2131" s="6">
        <v>11.7</v>
      </c>
      <c r="E2131" s="4">
        <v>12.52</v>
      </c>
      <c r="F2131" s="5">
        <v>3.7999999999999999E-2</v>
      </c>
      <c r="G2131" s="44">
        <f t="shared" si="232"/>
        <v>3.7249999999999998E-2</v>
      </c>
      <c r="H2131" s="5">
        <v>0</v>
      </c>
      <c r="I2131" s="44">
        <f t="shared" si="233"/>
        <v>0</v>
      </c>
      <c r="J2131" s="5">
        <v>3.7999999999999999E-2</v>
      </c>
      <c r="K2131" s="44">
        <f t="shared" si="234"/>
        <v>3.8249999999999999E-2</v>
      </c>
      <c r="L2131" s="5">
        <v>0</v>
      </c>
      <c r="M2131" s="44">
        <f t="shared" si="235"/>
        <v>0</v>
      </c>
      <c r="N2131" s="5">
        <v>0</v>
      </c>
      <c r="O2131" s="44">
        <f t="shared" si="236"/>
        <v>0</v>
      </c>
      <c r="P2131" s="5">
        <v>0</v>
      </c>
      <c r="Q2131" s="44">
        <f t="shared" si="237"/>
        <v>0</v>
      </c>
      <c r="R2131" s="5">
        <v>0</v>
      </c>
      <c r="S2131" s="44">
        <f t="shared" si="238"/>
        <v>0</v>
      </c>
      <c r="U2131" s="39"/>
      <c r="V2131" s="39"/>
      <c r="W2131" s="40"/>
      <c r="X2131" s="40"/>
    </row>
    <row r="2132" spans="1:24" x14ac:dyDescent="0.3">
      <c r="A2132" s="2">
        <v>44278</v>
      </c>
      <c r="B2132" s="3">
        <v>0.17708333333333334</v>
      </c>
      <c r="C2132" s="6">
        <v>1.5</v>
      </c>
      <c r="D2132" s="6">
        <v>11.1</v>
      </c>
      <c r="E2132" s="4">
        <v>12.51</v>
      </c>
      <c r="F2132" s="5">
        <v>3.6999999999999998E-2</v>
      </c>
      <c r="G2132" s="44"/>
      <c r="H2132" s="5">
        <v>0</v>
      </c>
      <c r="I2132" s="44"/>
      <c r="J2132" s="5">
        <v>3.7999999999999999E-2</v>
      </c>
      <c r="K2132" s="44"/>
      <c r="L2132" s="5">
        <v>0</v>
      </c>
      <c r="M2132" s="44"/>
      <c r="N2132" s="5">
        <v>0</v>
      </c>
      <c r="O2132" s="44"/>
      <c r="P2132" s="5">
        <v>0</v>
      </c>
      <c r="Q2132" s="44"/>
      <c r="R2132" s="5">
        <v>0</v>
      </c>
      <c r="S2132" s="44"/>
      <c r="U2132" s="39">
        <f>$AB$4-V2132</f>
        <v>1.2490049999999928</v>
      </c>
      <c r="V2132" s="39">
        <f>V2130+($AB$3*M2131)</f>
        <v>3.550995000000007</v>
      </c>
      <c r="W2132" s="40">
        <f>U2132/($AB$4/100)</f>
        <v>26.02093749999985</v>
      </c>
      <c r="X2132" s="40">
        <f>V2132/($AB$4/100)</f>
        <v>73.97906250000014</v>
      </c>
    </row>
    <row r="2133" spans="1:24" x14ac:dyDescent="0.3">
      <c r="A2133" s="2">
        <v>44278</v>
      </c>
      <c r="B2133" s="3">
        <v>0.1875</v>
      </c>
      <c r="C2133" s="6">
        <v>1.5</v>
      </c>
      <c r="D2133" s="6">
        <v>10.4</v>
      </c>
      <c r="E2133" s="4">
        <v>12.54</v>
      </c>
      <c r="F2133" s="5">
        <v>3.7999999999999999E-2</v>
      </c>
      <c r="G2133" s="44"/>
      <c r="H2133" s="5">
        <v>0</v>
      </c>
      <c r="I2133" s="44"/>
      <c r="J2133" s="5">
        <v>3.9E-2</v>
      </c>
      <c r="K2133" s="44"/>
      <c r="L2133" s="5">
        <v>0</v>
      </c>
      <c r="M2133" s="44"/>
      <c r="N2133" s="5">
        <v>0</v>
      </c>
      <c r="O2133" s="44"/>
      <c r="P2133" s="5">
        <v>0</v>
      </c>
      <c r="Q2133" s="44"/>
      <c r="R2133" s="5">
        <v>0</v>
      </c>
      <c r="S2133" s="44"/>
      <c r="U2133" s="39"/>
      <c r="V2133" s="39"/>
      <c r="W2133" s="40"/>
      <c r="X2133" s="40"/>
    </row>
    <row r="2134" spans="1:24" x14ac:dyDescent="0.3">
      <c r="A2134" s="2">
        <v>44278</v>
      </c>
      <c r="B2134" s="3">
        <v>0.19791666666666666</v>
      </c>
      <c r="C2134" s="6">
        <v>1.4</v>
      </c>
      <c r="D2134" s="6">
        <v>12.1</v>
      </c>
      <c r="E2134" s="4">
        <v>12.5</v>
      </c>
      <c r="F2134" s="5">
        <v>3.5999999999999997E-2</v>
      </c>
      <c r="G2134" s="44"/>
      <c r="H2134" s="5">
        <v>0</v>
      </c>
      <c r="I2134" s="44"/>
      <c r="J2134" s="5">
        <v>3.7999999999999999E-2</v>
      </c>
      <c r="K2134" s="44"/>
      <c r="L2134" s="5">
        <v>0</v>
      </c>
      <c r="M2134" s="44"/>
      <c r="N2134" s="5">
        <v>0</v>
      </c>
      <c r="O2134" s="44"/>
      <c r="P2134" s="5">
        <v>0</v>
      </c>
      <c r="Q2134" s="44"/>
      <c r="R2134" s="5">
        <v>0</v>
      </c>
      <c r="S2134" s="44"/>
      <c r="U2134" s="39">
        <f>$AB$4-V2134</f>
        <v>1.2872549999999929</v>
      </c>
      <c r="V2134" s="39">
        <f>V2132-K2131</f>
        <v>3.5127450000000069</v>
      </c>
      <c r="W2134" s="40">
        <f>U2134/($AB$4/100)</f>
        <v>26.817812499999853</v>
      </c>
      <c r="X2134" s="40">
        <f>V2134/($AB$4/100)</f>
        <v>73.18218750000014</v>
      </c>
    </row>
    <row r="2135" spans="1:24" x14ac:dyDescent="0.3">
      <c r="A2135" s="2">
        <v>44278</v>
      </c>
      <c r="B2135" s="3">
        <v>0.20833333333333334</v>
      </c>
      <c r="C2135" s="6">
        <v>1.4</v>
      </c>
      <c r="D2135" s="6">
        <v>10</v>
      </c>
      <c r="E2135" s="4">
        <v>12.51</v>
      </c>
      <c r="F2135" s="5">
        <v>3.7999999999999999E-2</v>
      </c>
      <c r="G2135" s="44">
        <f t="shared" si="232"/>
        <v>3.7499999999999999E-2</v>
      </c>
      <c r="H2135" s="5">
        <v>0</v>
      </c>
      <c r="I2135" s="44">
        <f t="shared" si="233"/>
        <v>0</v>
      </c>
      <c r="J2135" s="5">
        <v>3.7999999999999999E-2</v>
      </c>
      <c r="K2135" s="44">
        <f t="shared" si="234"/>
        <v>3.8249999999999999E-2</v>
      </c>
      <c r="L2135" s="5">
        <v>0</v>
      </c>
      <c r="M2135" s="44">
        <f t="shared" si="235"/>
        <v>0</v>
      </c>
      <c r="N2135" s="5">
        <v>0</v>
      </c>
      <c r="O2135" s="44">
        <f t="shared" si="236"/>
        <v>0</v>
      </c>
      <c r="P2135" s="5">
        <v>0</v>
      </c>
      <c r="Q2135" s="44">
        <f t="shared" si="237"/>
        <v>0</v>
      </c>
      <c r="R2135" s="5">
        <v>0</v>
      </c>
      <c r="S2135" s="44">
        <f t="shared" si="238"/>
        <v>0</v>
      </c>
      <c r="U2135" s="39"/>
      <c r="V2135" s="39"/>
      <c r="W2135" s="40"/>
      <c r="X2135" s="40"/>
    </row>
    <row r="2136" spans="1:24" x14ac:dyDescent="0.3">
      <c r="A2136" s="2">
        <v>44278</v>
      </c>
      <c r="B2136" s="3">
        <v>0.21875</v>
      </c>
      <c r="C2136" s="6">
        <v>1.5</v>
      </c>
      <c r="D2136" s="6">
        <v>12</v>
      </c>
      <c r="E2136" s="4">
        <v>12.5</v>
      </c>
      <c r="F2136" s="5">
        <v>3.6999999999999998E-2</v>
      </c>
      <c r="G2136" s="44"/>
      <c r="H2136" s="5">
        <v>0</v>
      </c>
      <c r="I2136" s="44"/>
      <c r="J2136" s="5">
        <v>3.7999999999999999E-2</v>
      </c>
      <c r="K2136" s="44"/>
      <c r="L2136" s="5">
        <v>0</v>
      </c>
      <c r="M2136" s="44"/>
      <c r="N2136" s="5">
        <v>0</v>
      </c>
      <c r="O2136" s="44"/>
      <c r="P2136" s="5">
        <v>0</v>
      </c>
      <c r="Q2136" s="44"/>
      <c r="R2136" s="5">
        <v>0</v>
      </c>
      <c r="S2136" s="44"/>
      <c r="U2136" s="39">
        <f>$AB$4-V2136</f>
        <v>1.2872549999999929</v>
      </c>
      <c r="V2136" s="39">
        <f>V2134+($AB$3*M2135)</f>
        <v>3.5127450000000069</v>
      </c>
      <c r="W2136" s="40">
        <f>U2136/($AB$4/100)</f>
        <v>26.817812499999853</v>
      </c>
      <c r="X2136" s="40">
        <f>V2136/($AB$4/100)</f>
        <v>73.18218750000014</v>
      </c>
    </row>
    <row r="2137" spans="1:24" x14ac:dyDescent="0.3">
      <c r="A2137" s="2">
        <v>44278</v>
      </c>
      <c r="B2137" s="3">
        <v>0.22916666666666666</v>
      </c>
      <c r="C2137" s="6">
        <v>1.5</v>
      </c>
      <c r="D2137" s="6">
        <v>11.1</v>
      </c>
      <c r="E2137" s="4">
        <v>12.49</v>
      </c>
      <c r="F2137" s="5">
        <v>3.6999999999999998E-2</v>
      </c>
      <c r="G2137" s="44"/>
      <c r="H2137" s="5">
        <v>0</v>
      </c>
      <c r="I2137" s="44"/>
      <c r="J2137" s="5">
        <v>3.7999999999999999E-2</v>
      </c>
      <c r="K2137" s="44"/>
      <c r="L2137" s="5">
        <v>0</v>
      </c>
      <c r="M2137" s="44"/>
      <c r="N2137" s="5">
        <v>0</v>
      </c>
      <c r="O2137" s="44"/>
      <c r="P2137" s="5">
        <v>0</v>
      </c>
      <c r="Q2137" s="44"/>
      <c r="R2137" s="5">
        <v>0</v>
      </c>
      <c r="S2137" s="44"/>
      <c r="U2137" s="39"/>
      <c r="V2137" s="39"/>
      <c r="W2137" s="9"/>
      <c r="X2137" s="9"/>
    </row>
    <row r="2138" spans="1:24" x14ac:dyDescent="0.3">
      <c r="A2138" s="2">
        <v>44278</v>
      </c>
      <c r="B2138" s="3">
        <v>0.23958333333333334</v>
      </c>
      <c r="C2138" s="6">
        <v>1.7</v>
      </c>
      <c r="D2138" s="6">
        <v>10.3</v>
      </c>
      <c r="E2138" s="4">
        <v>12.5</v>
      </c>
      <c r="F2138" s="5">
        <v>3.7999999999999999E-2</v>
      </c>
      <c r="G2138" s="44"/>
      <c r="H2138" s="5">
        <v>0</v>
      </c>
      <c r="I2138" s="44"/>
      <c r="J2138" s="5">
        <v>3.9E-2</v>
      </c>
      <c r="K2138" s="44"/>
      <c r="L2138" s="5">
        <v>0</v>
      </c>
      <c r="M2138" s="44"/>
      <c r="N2138" s="5">
        <v>0</v>
      </c>
      <c r="O2138" s="44"/>
      <c r="P2138" s="5">
        <v>0</v>
      </c>
      <c r="Q2138" s="44"/>
      <c r="R2138" s="5">
        <v>0</v>
      </c>
      <c r="S2138" s="44"/>
      <c r="U2138" s="39">
        <f>$AB$4-V2138</f>
        <v>1.325504999999993</v>
      </c>
      <c r="V2138" s="39">
        <f>V2136-K2135</f>
        <v>3.4744950000000068</v>
      </c>
      <c r="W2138" s="40">
        <f>U2138/($AB$4/100)</f>
        <v>27.614687499999853</v>
      </c>
      <c r="X2138" s="40">
        <f>V2138/($AB$4/100)</f>
        <v>72.38531250000014</v>
      </c>
    </row>
    <row r="2139" spans="1:24" x14ac:dyDescent="0.3">
      <c r="A2139" s="2">
        <v>44278</v>
      </c>
      <c r="B2139" s="3">
        <v>0.25</v>
      </c>
      <c r="C2139" s="6">
        <v>1.7</v>
      </c>
      <c r="D2139" s="6">
        <v>12.4</v>
      </c>
      <c r="E2139" s="4">
        <v>12.48</v>
      </c>
      <c r="F2139" s="5">
        <v>3.7999999999999999E-2</v>
      </c>
      <c r="G2139" s="44">
        <f t="shared" si="232"/>
        <v>3.8249999999999999E-2</v>
      </c>
      <c r="H2139" s="5">
        <v>0</v>
      </c>
      <c r="I2139" s="44">
        <f t="shared" si="233"/>
        <v>0</v>
      </c>
      <c r="J2139" s="5">
        <v>3.7999999999999999E-2</v>
      </c>
      <c r="K2139" s="44">
        <f t="shared" si="234"/>
        <v>3.85E-2</v>
      </c>
      <c r="L2139" s="5">
        <v>0</v>
      </c>
      <c r="M2139" s="44">
        <f t="shared" si="235"/>
        <v>0</v>
      </c>
      <c r="N2139" s="5">
        <v>0</v>
      </c>
      <c r="O2139" s="44">
        <f t="shared" si="236"/>
        <v>0</v>
      </c>
      <c r="P2139" s="5">
        <v>0</v>
      </c>
      <c r="Q2139" s="44">
        <f t="shared" si="237"/>
        <v>0</v>
      </c>
      <c r="R2139" s="5">
        <v>0</v>
      </c>
      <c r="S2139" s="44">
        <f t="shared" si="238"/>
        <v>0</v>
      </c>
      <c r="U2139" s="39"/>
      <c r="V2139" s="39"/>
      <c r="W2139" s="40"/>
      <c r="X2139" s="40"/>
    </row>
    <row r="2140" spans="1:24" x14ac:dyDescent="0.3">
      <c r="A2140" s="2">
        <v>44278</v>
      </c>
      <c r="B2140" s="3">
        <v>0.26041666666666669</v>
      </c>
      <c r="C2140" s="6">
        <v>1.9</v>
      </c>
      <c r="D2140" s="6">
        <v>10.5</v>
      </c>
      <c r="E2140" s="4">
        <v>12.49</v>
      </c>
      <c r="F2140" s="5">
        <v>3.6999999999999998E-2</v>
      </c>
      <c r="G2140" s="44"/>
      <c r="H2140" s="5">
        <v>0</v>
      </c>
      <c r="I2140" s="44"/>
      <c r="J2140" s="5">
        <v>3.9E-2</v>
      </c>
      <c r="K2140" s="44"/>
      <c r="L2140" s="5">
        <v>0</v>
      </c>
      <c r="M2140" s="44"/>
      <c r="N2140" s="5">
        <v>0</v>
      </c>
      <c r="O2140" s="44"/>
      <c r="P2140" s="5">
        <v>0</v>
      </c>
      <c r="Q2140" s="44"/>
      <c r="R2140" s="5">
        <v>0</v>
      </c>
      <c r="S2140" s="44"/>
      <c r="U2140" s="39">
        <f>$AB$4-V2140</f>
        <v>1.325504999999993</v>
      </c>
      <c r="V2140" s="39">
        <f>V2138+($AB$3*M2139)</f>
        <v>3.4744950000000068</v>
      </c>
      <c r="W2140" s="40">
        <f>U2140/($AB$4/100)</f>
        <v>27.614687499999853</v>
      </c>
      <c r="X2140" s="40">
        <f>V2140/($AB$4/100)</f>
        <v>72.38531250000014</v>
      </c>
    </row>
    <row r="2141" spans="1:24" x14ac:dyDescent="0.3">
      <c r="A2141" s="2">
        <v>44278</v>
      </c>
      <c r="B2141" s="3">
        <v>0.27083333333333331</v>
      </c>
      <c r="C2141" s="6">
        <v>1.9</v>
      </c>
      <c r="D2141" s="6">
        <v>11.3</v>
      </c>
      <c r="E2141" s="4">
        <v>12.48</v>
      </c>
      <c r="F2141" s="5">
        <v>3.9E-2</v>
      </c>
      <c r="G2141" s="44"/>
      <c r="H2141" s="5">
        <v>0</v>
      </c>
      <c r="I2141" s="44"/>
      <c r="J2141" s="5">
        <v>3.9E-2</v>
      </c>
      <c r="K2141" s="44"/>
      <c r="L2141" s="5">
        <v>0</v>
      </c>
      <c r="M2141" s="44"/>
      <c r="N2141" s="5">
        <v>0</v>
      </c>
      <c r="O2141" s="44"/>
      <c r="P2141" s="5">
        <v>0</v>
      </c>
      <c r="Q2141" s="44"/>
      <c r="R2141" s="5">
        <v>0</v>
      </c>
      <c r="S2141" s="44"/>
      <c r="U2141" s="39"/>
      <c r="V2141" s="39"/>
      <c r="W2141" s="40"/>
      <c r="X2141" s="40"/>
    </row>
    <row r="2142" spans="1:24" x14ac:dyDescent="0.3">
      <c r="A2142" s="2">
        <v>44278</v>
      </c>
      <c r="B2142" s="3">
        <v>0.28125</v>
      </c>
      <c r="C2142" s="6">
        <v>2.1</v>
      </c>
      <c r="D2142" s="6">
        <v>11.9</v>
      </c>
      <c r="E2142" s="4">
        <v>12.47</v>
      </c>
      <c r="F2142" s="5">
        <v>3.9E-2</v>
      </c>
      <c r="G2142" s="44"/>
      <c r="H2142" s="5">
        <v>0</v>
      </c>
      <c r="I2142" s="44"/>
      <c r="J2142" s="5">
        <v>3.7999999999999999E-2</v>
      </c>
      <c r="K2142" s="44"/>
      <c r="L2142" s="5">
        <v>0</v>
      </c>
      <c r="M2142" s="44"/>
      <c r="N2142" s="5">
        <v>0</v>
      </c>
      <c r="O2142" s="44"/>
      <c r="P2142" s="5">
        <v>0</v>
      </c>
      <c r="Q2142" s="44"/>
      <c r="R2142" s="5">
        <v>0</v>
      </c>
      <c r="S2142" s="44"/>
      <c r="U2142" s="39">
        <f>$AB$4-V2142</f>
        <v>1.364004999999993</v>
      </c>
      <c r="V2142" s="39">
        <f>V2140-K2139</f>
        <v>3.4359950000000068</v>
      </c>
      <c r="W2142" s="40">
        <f>U2142/($AB$4/100)</f>
        <v>28.416770833333189</v>
      </c>
      <c r="X2142" s="40">
        <f>V2142/($AB$4/100)</f>
        <v>71.583229166666811</v>
      </c>
    </row>
    <row r="2143" spans="1:24" x14ac:dyDescent="0.3">
      <c r="A2143" s="2">
        <v>44278</v>
      </c>
      <c r="B2143" s="3">
        <v>0.29166666666666669</v>
      </c>
      <c r="C2143" s="6">
        <v>2.2000000000000002</v>
      </c>
      <c r="D2143" s="6">
        <v>10.3</v>
      </c>
      <c r="E2143" s="4">
        <v>12.48</v>
      </c>
      <c r="F2143" s="5">
        <v>3.9E-2</v>
      </c>
      <c r="G2143" s="44">
        <f t="shared" si="232"/>
        <v>3.925E-2</v>
      </c>
      <c r="H2143" s="5">
        <v>0</v>
      </c>
      <c r="I2143" s="44">
        <f t="shared" si="233"/>
        <v>3.5000000000000001E-3</v>
      </c>
      <c r="J2143" s="5">
        <v>3.9E-2</v>
      </c>
      <c r="K2143" s="44">
        <f t="shared" si="234"/>
        <v>3.5250000000000004E-2</v>
      </c>
      <c r="L2143" s="5">
        <v>0</v>
      </c>
      <c r="M2143" s="44">
        <f t="shared" si="235"/>
        <v>0</v>
      </c>
      <c r="N2143" s="5">
        <v>0</v>
      </c>
      <c r="O2143" s="44">
        <f t="shared" si="236"/>
        <v>0</v>
      </c>
      <c r="P2143" s="5">
        <v>0</v>
      </c>
      <c r="Q2143" s="44">
        <f t="shared" si="237"/>
        <v>0</v>
      </c>
      <c r="R2143" s="5">
        <v>0</v>
      </c>
      <c r="S2143" s="44">
        <f t="shared" si="238"/>
        <v>0</v>
      </c>
      <c r="U2143" s="39"/>
      <c r="V2143" s="39"/>
      <c r="W2143" s="40"/>
      <c r="X2143" s="40"/>
    </row>
    <row r="2144" spans="1:24" x14ac:dyDescent="0.3">
      <c r="A2144" s="2">
        <v>44278</v>
      </c>
      <c r="B2144" s="3">
        <v>0.30208333333333331</v>
      </c>
      <c r="C2144" s="6">
        <v>2.4</v>
      </c>
      <c r="D2144" s="6">
        <v>11.7</v>
      </c>
      <c r="E2144" s="4">
        <v>12.46</v>
      </c>
      <c r="F2144" s="5">
        <v>3.9E-2</v>
      </c>
      <c r="G2144" s="44"/>
      <c r="H2144" s="5">
        <v>0</v>
      </c>
      <c r="I2144" s="44"/>
      <c r="J2144" s="5">
        <v>3.7999999999999999E-2</v>
      </c>
      <c r="K2144" s="44"/>
      <c r="L2144" s="5">
        <v>0</v>
      </c>
      <c r="M2144" s="44"/>
      <c r="N2144" s="5">
        <v>0</v>
      </c>
      <c r="O2144" s="44"/>
      <c r="P2144" s="5">
        <v>0</v>
      </c>
      <c r="Q2144" s="44"/>
      <c r="R2144" s="5">
        <v>0</v>
      </c>
      <c r="S2144" s="44"/>
      <c r="U2144" s="39">
        <f>$AB$4-V2144</f>
        <v>1.364004999999993</v>
      </c>
      <c r="V2144" s="39">
        <f>V2142+($AB$3*M2143)</f>
        <v>3.4359950000000068</v>
      </c>
      <c r="W2144" s="40">
        <f>U2144/($AB$4/100)</f>
        <v>28.416770833333189</v>
      </c>
      <c r="X2144" s="40">
        <f>V2144/($AB$4/100)</f>
        <v>71.583229166666811</v>
      </c>
    </row>
    <row r="2145" spans="1:24" x14ac:dyDescent="0.3">
      <c r="A2145" s="2">
        <v>44278</v>
      </c>
      <c r="B2145" s="3">
        <v>0.3125</v>
      </c>
      <c r="C2145" s="6">
        <v>2.6</v>
      </c>
      <c r="D2145" s="6">
        <v>12.1</v>
      </c>
      <c r="E2145" s="4">
        <v>12.48</v>
      </c>
      <c r="F2145" s="5">
        <v>0.04</v>
      </c>
      <c r="G2145" s="44"/>
      <c r="H2145" s="5">
        <v>0.01</v>
      </c>
      <c r="I2145" s="44"/>
      <c r="J2145" s="5">
        <v>0.03</v>
      </c>
      <c r="K2145" s="44"/>
      <c r="L2145" s="5">
        <v>0</v>
      </c>
      <c r="M2145" s="44"/>
      <c r="N2145" s="5">
        <v>0</v>
      </c>
      <c r="O2145" s="44"/>
      <c r="P2145" s="5">
        <v>0</v>
      </c>
      <c r="Q2145" s="44"/>
      <c r="R2145" s="5">
        <v>0</v>
      </c>
      <c r="S2145" s="44"/>
      <c r="U2145" s="39"/>
      <c r="V2145" s="39"/>
      <c r="W2145" s="9"/>
      <c r="X2145" s="9"/>
    </row>
    <row r="2146" spans="1:24" x14ac:dyDescent="0.3">
      <c r="A2146" s="2">
        <v>44278</v>
      </c>
      <c r="B2146" s="3">
        <v>0.32291666666666669</v>
      </c>
      <c r="C2146" s="6">
        <v>2.7</v>
      </c>
      <c r="D2146" s="6">
        <v>10.3</v>
      </c>
      <c r="E2146" s="4">
        <v>12.48</v>
      </c>
      <c r="F2146" s="5">
        <v>3.9E-2</v>
      </c>
      <c r="G2146" s="44"/>
      <c r="H2146" s="5">
        <v>4.0000000000000001E-3</v>
      </c>
      <c r="I2146" s="44"/>
      <c r="J2146" s="5">
        <v>3.4000000000000002E-2</v>
      </c>
      <c r="K2146" s="44"/>
      <c r="L2146" s="5">
        <v>0</v>
      </c>
      <c r="M2146" s="44"/>
      <c r="N2146" s="5">
        <v>0</v>
      </c>
      <c r="O2146" s="44"/>
      <c r="P2146" s="5">
        <v>0</v>
      </c>
      <c r="Q2146" s="44"/>
      <c r="R2146" s="5">
        <v>0</v>
      </c>
      <c r="S2146" s="44"/>
      <c r="U2146" s="39">
        <f>$AB$4-V2146</f>
        <v>1.399254999999993</v>
      </c>
      <c r="V2146" s="39">
        <f>V2144-K2143</f>
        <v>3.4007450000000068</v>
      </c>
      <c r="W2146" s="40">
        <f>U2146/($AB$4/100)</f>
        <v>29.151145833333189</v>
      </c>
      <c r="X2146" s="40">
        <f>V2146/($AB$4/100)</f>
        <v>70.848854166666811</v>
      </c>
    </row>
    <row r="2147" spans="1:24" x14ac:dyDescent="0.3">
      <c r="A2147" s="2">
        <v>44278</v>
      </c>
      <c r="B2147" s="3">
        <v>0.33333333333333331</v>
      </c>
      <c r="C2147" s="6">
        <v>2.8</v>
      </c>
      <c r="D2147" s="6">
        <v>11.1</v>
      </c>
      <c r="E2147" s="4">
        <v>12.49</v>
      </c>
      <c r="F2147" s="5">
        <v>0.04</v>
      </c>
      <c r="G2147" s="44">
        <f t="shared" si="232"/>
        <v>4.0500000000000001E-2</v>
      </c>
      <c r="H2147" s="5">
        <v>1.0999999999999999E-2</v>
      </c>
      <c r="I2147" s="44">
        <f t="shared" si="233"/>
        <v>2.35E-2</v>
      </c>
      <c r="J2147" s="5">
        <v>2.9000000000000001E-2</v>
      </c>
      <c r="K2147" s="44">
        <f t="shared" si="234"/>
        <v>1.7500000000000002E-2</v>
      </c>
      <c r="L2147" s="5">
        <v>0</v>
      </c>
      <c r="M2147" s="44">
        <f t="shared" si="235"/>
        <v>0</v>
      </c>
      <c r="N2147" s="5">
        <v>0</v>
      </c>
      <c r="O2147" s="44">
        <f t="shared" si="236"/>
        <v>0</v>
      </c>
      <c r="P2147" s="5">
        <v>0</v>
      </c>
      <c r="Q2147" s="44">
        <f t="shared" si="237"/>
        <v>0</v>
      </c>
      <c r="R2147" s="5">
        <v>0</v>
      </c>
      <c r="S2147" s="44">
        <f t="shared" si="238"/>
        <v>0</v>
      </c>
      <c r="U2147" s="39"/>
      <c r="V2147" s="39"/>
      <c r="W2147" s="40"/>
      <c r="X2147" s="40"/>
    </row>
    <row r="2148" spans="1:24" x14ac:dyDescent="0.3">
      <c r="A2148" s="2">
        <v>44278</v>
      </c>
      <c r="B2148" s="3">
        <v>0.34375</v>
      </c>
      <c r="C2148" s="6">
        <v>3</v>
      </c>
      <c r="D2148" s="6">
        <v>12.2</v>
      </c>
      <c r="E2148" s="4">
        <v>12.48</v>
      </c>
      <c r="F2148" s="5">
        <v>0.04</v>
      </c>
      <c r="G2148" s="44"/>
      <c r="H2148" s="5">
        <v>1.4E-2</v>
      </c>
      <c r="I2148" s="44"/>
      <c r="J2148" s="5">
        <v>2.8000000000000001E-2</v>
      </c>
      <c r="K2148" s="44"/>
      <c r="L2148" s="5">
        <v>0</v>
      </c>
      <c r="M2148" s="44"/>
      <c r="N2148" s="5">
        <v>0</v>
      </c>
      <c r="O2148" s="44"/>
      <c r="P2148" s="5">
        <v>0</v>
      </c>
      <c r="Q2148" s="44"/>
      <c r="R2148" s="5">
        <v>0</v>
      </c>
      <c r="S2148" s="44"/>
      <c r="U2148" s="39">
        <f>$AB$4-V2148</f>
        <v>1.399254999999993</v>
      </c>
      <c r="V2148" s="39">
        <f>V2146+($AB$3*M2147)</f>
        <v>3.4007450000000068</v>
      </c>
      <c r="W2148" s="40">
        <f>U2148/($AB$4/100)</f>
        <v>29.151145833333189</v>
      </c>
      <c r="X2148" s="40">
        <f>V2148/($AB$4/100)</f>
        <v>70.848854166666811</v>
      </c>
    </row>
    <row r="2149" spans="1:24" x14ac:dyDescent="0.3">
      <c r="A2149" s="2">
        <v>44278</v>
      </c>
      <c r="B2149" s="3">
        <v>0.35416666666666669</v>
      </c>
      <c r="C2149" s="6">
        <v>3.2</v>
      </c>
      <c r="D2149" s="6">
        <v>10.5</v>
      </c>
      <c r="E2149" s="4">
        <v>12.54</v>
      </c>
      <c r="F2149" s="5">
        <v>4.1000000000000002E-2</v>
      </c>
      <c r="G2149" s="44"/>
      <c r="H2149" s="5">
        <v>2.9000000000000001E-2</v>
      </c>
      <c r="I2149" s="44"/>
      <c r="J2149" s="5">
        <v>1.2E-2</v>
      </c>
      <c r="K2149" s="44"/>
      <c r="L2149" s="5">
        <v>0</v>
      </c>
      <c r="M2149" s="44"/>
      <c r="N2149" s="5">
        <v>0</v>
      </c>
      <c r="O2149" s="44"/>
      <c r="P2149" s="5">
        <v>0</v>
      </c>
      <c r="Q2149" s="44"/>
      <c r="R2149" s="5">
        <v>0</v>
      </c>
      <c r="S2149" s="44"/>
      <c r="U2149" s="39"/>
      <c r="V2149" s="39"/>
      <c r="W2149" s="40"/>
      <c r="X2149" s="40"/>
    </row>
    <row r="2150" spans="1:24" x14ac:dyDescent="0.3">
      <c r="A2150" s="2">
        <v>44278</v>
      </c>
      <c r="B2150" s="3">
        <v>0.36458333333333331</v>
      </c>
      <c r="C2150" s="6">
        <v>3.4</v>
      </c>
      <c r="D2150" s="6">
        <v>9.9</v>
      </c>
      <c r="E2150" s="4">
        <v>12.61</v>
      </c>
      <c r="F2150" s="5">
        <v>4.1000000000000002E-2</v>
      </c>
      <c r="G2150" s="44"/>
      <c r="H2150" s="5">
        <v>0.04</v>
      </c>
      <c r="I2150" s="44"/>
      <c r="J2150" s="5">
        <v>1E-3</v>
      </c>
      <c r="K2150" s="44"/>
      <c r="L2150" s="5">
        <v>0</v>
      </c>
      <c r="M2150" s="44"/>
      <c r="N2150" s="5">
        <v>0</v>
      </c>
      <c r="O2150" s="44"/>
      <c r="P2150" s="5">
        <v>0</v>
      </c>
      <c r="Q2150" s="44"/>
      <c r="R2150" s="5">
        <v>0</v>
      </c>
      <c r="S2150" s="44"/>
      <c r="U2150" s="39">
        <f>$AB$4-V2150</f>
        <v>1.4167549999999931</v>
      </c>
      <c r="V2150" s="39">
        <f>V2148-K2147</f>
        <v>3.3832450000000067</v>
      </c>
      <c r="W2150" s="40">
        <f>U2150/($AB$4/100)</f>
        <v>29.515729166666521</v>
      </c>
      <c r="X2150" s="40">
        <f>V2150/($AB$4/100)</f>
        <v>70.484270833333468</v>
      </c>
    </row>
    <row r="2151" spans="1:24" x14ac:dyDescent="0.3">
      <c r="A2151" s="2">
        <v>44278</v>
      </c>
      <c r="B2151" s="3">
        <v>0.375</v>
      </c>
      <c r="C2151" s="6">
        <v>3.9</v>
      </c>
      <c r="D2151" s="6">
        <v>12.9</v>
      </c>
      <c r="E2151" s="4">
        <v>12.75</v>
      </c>
      <c r="F2151" s="5">
        <v>4.3999999999999997E-2</v>
      </c>
      <c r="G2151" s="44">
        <f t="shared" si="232"/>
        <v>4.65E-2</v>
      </c>
      <c r="H2151" s="5">
        <v>7.1999999999999995E-2</v>
      </c>
      <c r="I2151" s="44">
        <f t="shared" si="233"/>
        <v>0.13200000000000001</v>
      </c>
      <c r="J2151" s="5">
        <v>0</v>
      </c>
      <c r="K2151" s="44">
        <f t="shared" si="234"/>
        <v>0</v>
      </c>
      <c r="L2151" s="5">
        <v>2.9000000000000001E-2</v>
      </c>
      <c r="M2151" s="44">
        <f t="shared" si="235"/>
        <v>8.5250000000000006E-2</v>
      </c>
      <c r="N2151" s="5">
        <v>0</v>
      </c>
      <c r="O2151" s="44">
        <f t="shared" si="236"/>
        <v>0</v>
      </c>
      <c r="P2151" s="5">
        <v>0</v>
      </c>
      <c r="Q2151" s="44">
        <f t="shared" si="237"/>
        <v>0</v>
      </c>
      <c r="R2151" s="5">
        <v>0</v>
      </c>
      <c r="S2151" s="44">
        <f t="shared" si="238"/>
        <v>0</v>
      </c>
      <c r="U2151" s="39"/>
      <c r="V2151" s="39"/>
      <c r="W2151" s="40"/>
      <c r="X2151" s="40"/>
    </row>
    <row r="2152" spans="1:24" x14ac:dyDescent="0.3">
      <c r="A2152" s="2">
        <v>44278</v>
      </c>
      <c r="B2152" s="3">
        <v>0.38541666666666669</v>
      </c>
      <c r="C2152" s="6">
        <v>4.3</v>
      </c>
      <c r="D2152" s="6">
        <v>12.3</v>
      </c>
      <c r="E2152" s="4">
        <v>12.9</v>
      </c>
      <c r="F2152" s="5">
        <v>4.3999999999999997E-2</v>
      </c>
      <c r="G2152" s="44"/>
      <c r="H2152" s="5">
        <v>9.4E-2</v>
      </c>
      <c r="I2152" s="44"/>
      <c r="J2152" s="5">
        <v>0</v>
      </c>
      <c r="K2152" s="44"/>
      <c r="L2152" s="5">
        <v>4.9000000000000002E-2</v>
      </c>
      <c r="M2152" s="44"/>
      <c r="N2152" s="5">
        <v>0</v>
      </c>
      <c r="O2152" s="44"/>
      <c r="P2152" s="5">
        <v>0</v>
      </c>
      <c r="Q2152" s="44"/>
      <c r="R2152" s="5">
        <v>0</v>
      </c>
      <c r="S2152" s="44"/>
      <c r="U2152" s="39">
        <f>$AB$4-V2152</f>
        <v>1.3434399999999931</v>
      </c>
      <c r="V2152" s="39">
        <f>V2150+($AB$3*M2151)</f>
        <v>3.4565600000000067</v>
      </c>
      <c r="W2152" s="40">
        <f>U2152/($AB$4/100)</f>
        <v>27.988333333333188</v>
      </c>
      <c r="X2152" s="40">
        <f>V2152/($AB$4/100)</f>
        <v>72.011666666666812</v>
      </c>
    </row>
    <row r="2153" spans="1:24" x14ac:dyDescent="0.3">
      <c r="A2153" s="2">
        <v>44278</v>
      </c>
      <c r="B2153" s="3">
        <v>0.39583333333333331</v>
      </c>
      <c r="C2153" s="6">
        <v>5</v>
      </c>
      <c r="D2153" s="6">
        <v>11.4</v>
      </c>
      <c r="E2153" s="4">
        <v>13.22</v>
      </c>
      <c r="F2153" s="5">
        <v>4.8000000000000001E-2</v>
      </c>
      <c r="G2153" s="44"/>
      <c r="H2153" s="5">
        <v>0.17199999999999999</v>
      </c>
      <c r="I2153" s="44"/>
      <c r="J2153" s="5">
        <v>0</v>
      </c>
      <c r="K2153" s="44"/>
      <c r="L2153" s="5">
        <v>0.123</v>
      </c>
      <c r="M2153" s="44"/>
      <c r="N2153" s="5">
        <v>0</v>
      </c>
      <c r="O2153" s="44"/>
      <c r="P2153" s="5">
        <v>0</v>
      </c>
      <c r="Q2153" s="44"/>
      <c r="R2153" s="5">
        <v>0</v>
      </c>
      <c r="S2153" s="44"/>
      <c r="U2153" s="39"/>
      <c r="V2153" s="39"/>
      <c r="W2153" s="9"/>
      <c r="X2153" s="9"/>
    </row>
    <row r="2154" spans="1:24" x14ac:dyDescent="0.3">
      <c r="A2154" s="2">
        <v>44278</v>
      </c>
      <c r="B2154" s="3">
        <v>0.40625</v>
      </c>
      <c r="C2154" s="6">
        <v>5.9</v>
      </c>
      <c r="D2154" s="6">
        <v>11.5</v>
      </c>
      <c r="E2154" s="4">
        <v>13.38</v>
      </c>
      <c r="F2154" s="5">
        <v>0.05</v>
      </c>
      <c r="G2154" s="44"/>
      <c r="H2154" s="5">
        <v>0.19</v>
      </c>
      <c r="I2154" s="44"/>
      <c r="J2154" s="5">
        <v>0</v>
      </c>
      <c r="K2154" s="44"/>
      <c r="L2154" s="5">
        <v>0.14000000000000001</v>
      </c>
      <c r="M2154" s="44"/>
      <c r="N2154" s="5">
        <v>0</v>
      </c>
      <c r="O2154" s="44"/>
      <c r="P2154" s="5">
        <v>0</v>
      </c>
      <c r="Q2154" s="44"/>
      <c r="R2154" s="5">
        <v>0</v>
      </c>
      <c r="S2154" s="44"/>
      <c r="U2154" s="39">
        <f>$AB$4-V2154</f>
        <v>1.3434399999999931</v>
      </c>
      <c r="V2154" s="39">
        <f>V2152-K2151</f>
        <v>3.4565600000000067</v>
      </c>
      <c r="W2154" s="40">
        <f>U2154/($AB$4/100)</f>
        <v>27.988333333333188</v>
      </c>
      <c r="X2154" s="40">
        <f>V2154/($AB$4/100)</f>
        <v>72.011666666666812</v>
      </c>
    </row>
    <row r="2155" spans="1:24" x14ac:dyDescent="0.3">
      <c r="A2155" s="2">
        <v>44278</v>
      </c>
      <c r="B2155" s="3">
        <v>0.41666666666666669</v>
      </c>
      <c r="C2155" s="6">
        <v>5.7</v>
      </c>
      <c r="D2155" s="6">
        <v>11.5</v>
      </c>
      <c r="E2155" s="4">
        <v>13.17</v>
      </c>
      <c r="F2155" s="5">
        <v>4.8000000000000001E-2</v>
      </c>
      <c r="G2155" s="44">
        <f t="shared" si="232"/>
        <v>4.4749999999999998E-2</v>
      </c>
      <c r="H2155" s="5">
        <v>0.11799999999999999</v>
      </c>
      <c r="I2155" s="44">
        <f t="shared" si="233"/>
        <v>7.8249999999999986E-2</v>
      </c>
      <c r="J2155" s="5">
        <v>0</v>
      </c>
      <c r="K2155" s="44">
        <f t="shared" si="234"/>
        <v>1.5E-3</v>
      </c>
      <c r="L2155" s="5">
        <v>6.9000000000000006E-2</v>
      </c>
      <c r="M2155" s="44">
        <f t="shared" si="235"/>
        <v>3.4250000000000003E-2</v>
      </c>
      <c r="N2155" s="5">
        <v>0</v>
      </c>
      <c r="O2155" s="44">
        <f t="shared" si="236"/>
        <v>0</v>
      </c>
      <c r="P2155" s="5">
        <v>0</v>
      </c>
      <c r="Q2155" s="44">
        <f t="shared" si="237"/>
        <v>0</v>
      </c>
      <c r="R2155" s="5">
        <v>0</v>
      </c>
      <c r="S2155" s="44">
        <f t="shared" si="238"/>
        <v>0</v>
      </c>
      <c r="U2155" s="39"/>
      <c r="V2155" s="39"/>
      <c r="W2155" s="40"/>
      <c r="X2155" s="40"/>
    </row>
    <row r="2156" spans="1:24" x14ac:dyDescent="0.3">
      <c r="A2156" s="2">
        <v>44278</v>
      </c>
      <c r="B2156" s="3">
        <v>0.42708333333333331</v>
      </c>
      <c r="C2156" s="6">
        <v>5.3</v>
      </c>
      <c r="D2156" s="6">
        <v>11.4</v>
      </c>
      <c r="E2156" s="4">
        <v>12.88</v>
      </c>
      <c r="F2156" s="5">
        <v>4.2999999999999997E-2</v>
      </c>
      <c r="G2156" s="44"/>
      <c r="H2156" s="5">
        <v>4.5999999999999999E-2</v>
      </c>
      <c r="I2156" s="44"/>
      <c r="J2156" s="5">
        <v>5.0000000000000001E-3</v>
      </c>
      <c r="K2156" s="44"/>
      <c r="L2156" s="5">
        <v>6.0000000000000001E-3</v>
      </c>
      <c r="M2156" s="44"/>
      <c r="N2156" s="5">
        <v>0</v>
      </c>
      <c r="O2156" s="44"/>
      <c r="P2156" s="5">
        <v>0</v>
      </c>
      <c r="Q2156" s="44"/>
      <c r="R2156" s="5">
        <v>0</v>
      </c>
      <c r="S2156" s="44"/>
      <c r="U2156" s="39">
        <f>$AB$4-V2156</f>
        <v>1.3139849999999931</v>
      </c>
      <c r="V2156" s="39">
        <f>V2154+($AB$3*M2155)</f>
        <v>3.4860150000000067</v>
      </c>
      <c r="W2156" s="40">
        <f>U2156/($AB$4/100)</f>
        <v>27.374687499999855</v>
      </c>
      <c r="X2156" s="40">
        <f>V2156/($AB$4/100)</f>
        <v>72.625312500000135</v>
      </c>
    </row>
    <row r="2157" spans="1:24" x14ac:dyDescent="0.3">
      <c r="A2157" s="2">
        <v>44278</v>
      </c>
      <c r="B2157" s="3">
        <v>0.4375</v>
      </c>
      <c r="C2157" s="6">
        <v>5.2</v>
      </c>
      <c r="D2157" s="6">
        <v>10.199999999999999</v>
      </c>
      <c r="E2157" s="4">
        <v>12.83</v>
      </c>
      <c r="F2157" s="5">
        <v>4.2000000000000003E-2</v>
      </c>
      <c r="G2157" s="44"/>
      <c r="H2157" s="5">
        <v>4.2999999999999997E-2</v>
      </c>
      <c r="I2157" s="44"/>
      <c r="J2157" s="5">
        <v>1E-3</v>
      </c>
      <c r="K2157" s="44"/>
      <c r="L2157" s="5">
        <v>2E-3</v>
      </c>
      <c r="M2157" s="44"/>
      <c r="N2157" s="5">
        <v>0</v>
      </c>
      <c r="O2157" s="44"/>
      <c r="P2157" s="5">
        <v>0</v>
      </c>
      <c r="Q2157" s="44"/>
      <c r="R2157" s="5">
        <v>0</v>
      </c>
      <c r="S2157" s="44"/>
      <c r="U2157" s="39"/>
      <c r="V2157" s="39"/>
      <c r="W2157" s="40"/>
      <c r="X2157" s="40"/>
    </row>
    <row r="2158" spans="1:24" x14ac:dyDescent="0.3">
      <c r="A2158" s="2">
        <v>44278</v>
      </c>
      <c r="B2158" s="3">
        <v>0.44791666666666669</v>
      </c>
      <c r="C2158" s="6">
        <v>6</v>
      </c>
      <c r="D2158" s="6">
        <v>10.1</v>
      </c>
      <c r="E2158" s="4">
        <v>13.09</v>
      </c>
      <c r="F2158" s="5">
        <v>4.5999999999999999E-2</v>
      </c>
      <c r="G2158" s="44"/>
      <c r="H2158" s="5">
        <v>0.106</v>
      </c>
      <c r="I2158" s="44"/>
      <c r="J2158" s="5">
        <v>0</v>
      </c>
      <c r="K2158" s="44"/>
      <c r="L2158" s="5">
        <v>0.06</v>
      </c>
      <c r="M2158" s="44"/>
      <c r="N2158" s="5">
        <v>0</v>
      </c>
      <c r="O2158" s="44"/>
      <c r="P2158" s="5">
        <v>0</v>
      </c>
      <c r="Q2158" s="44"/>
      <c r="R2158" s="5">
        <v>0</v>
      </c>
      <c r="S2158" s="44"/>
      <c r="U2158" s="39">
        <f>$AB$4-V2158</f>
        <v>1.3154849999999931</v>
      </c>
      <c r="V2158" s="39">
        <f>V2156-K2155</f>
        <v>3.4845150000000067</v>
      </c>
      <c r="W2158" s="40">
        <f>U2158/($AB$4/100)</f>
        <v>27.405937499999855</v>
      </c>
      <c r="X2158" s="40">
        <f>V2158/($AB$4/100)</f>
        <v>72.594062500000135</v>
      </c>
    </row>
    <row r="2159" spans="1:24" x14ac:dyDescent="0.3">
      <c r="A2159" s="2">
        <v>44278</v>
      </c>
      <c r="B2159" s="3">
        <v>0.45833333333333331</v>
      </c>
      <c r="C2159" s="6">
        <v>6.1</v>
      </c>
      <c r="D2159" s="6">
        <v>9.9</v>
      </c>
      <c r="E2159" s="4">
        <v>12.86</v>
      </c>
      <c r="F2159" s="5">
        <v>4.2000000000000003E-2</v>
      </c>
      <c r="G2159" s="44">
        <f t="shared" si="232"/>
        <v>4.2249999999999996E-2</v>
      </c>
      <c r="H2159" s="5">
        <v>3.9E-2</v>
      </c>
      <c r="I2159" s="44">
        <f t="shared" si="233"/>
        <v>4.3499999999999997E-2</v>
      </c>
      <c r="J2159" s="5">
        <v>0.01</v>
      </c>
      <c r="K2159" s="44">
        <f t="shared" si="234"/>
        <v>6.5000000000000006E-3</v>
      </c>
      <c r="L2159" s="5">
        <v>4.0000000000000001E-3</v>
      </c>
      <c r="M2159" s="44">
        <f t="shared" si="235"/>
        <v>6.0000000000000001E-3</v>
      </c>
      <c r="N2159" s="5">
        <v>0</v>
      </c>
      <c r="O2159" s="44">
        <f t="shared" si="236"/>
        <v>0</v>
      </c>
      <c r="P2159" s="5">
        <v>0</v>
      </c>
      <c r="Q2159" s="44">
        <f t="shared" si="237"/>
        <v>0</v>
      </c>
      <c r="R2159" s="5">
        <v>0</v>
      </c>
      <c r="S2159" s="44">
        <f t="shared" si="238"/>
        <v>0</v>
      </c>
      <c r="U2159" s="39"/>
      <c r="V2159" s="39"/>
      <c r="W2159" s="40"/>
      <c r="X2159" s="40"/>
    </row>
    <row r="2160" spans="1:24" x14ac:dyDescent="0.3">
      <c r="A2160" s="2">
        <v>44278</v>
      </c>
      <c r="B2160" s="3">
        <v>0.46875</v>
      </c>
      <c r="C2160" s="6">
        <v>6</v>
      </c>
      <c r="D2160" s="6">
        <v>9.6</v>
      </c>
      <c r="E2160" s="4">
        <v>12.75</v>
      </c>
      <c r="F2160" s="5">
        <v>4.2000000000000003E-2</v>
      </c>
      <c r="G2160" s="44"/>
      <c r="H2160" s="5">
        <v>2.7E-2</v>
      </c>
      <c r="I2160" s="44"/>
      <c r="J2160" s="5">
        <v>1.6E-2</v>
      </c>
      <c r="K2160" s="44"/>
      <c r="L2160" s="5">
        <v>0</v>
      </c>
      <c r="M2160" s="44"/>
      <c r="N2160" s="5">
        <v>0</v>
      </c>
      <c r="O2160" s="44"/>
      <c r="P2160" s="5">
        <v>0</v>
      </c>
      <c r="Q2160" s="44"/>
      <c r="R2160" s="5">
        <v>0</v>
      </c>
      <c r="S2160" s="44"/>
      <c r="U2160" s="39">
        <f>$AB$4-V2160</f>
        <v>1.3103249999999931</v>
      </c>
      <c r="V2160" s="39">
        <f>V2158+($AB$3*M2159)</f>
        <v>3.4896750000000067</v>
      </c>
      <c r="W2160" s="40">
        <f>U2160/($AB$4/100)</f>
        <v>27.298437499999856</v>
      </c>
      <c r="X2160" s="40">
        <f>V2160/($AB$4/100)</f>
        <v>72.701562500000136</v>
      </c>
    </row>
    <row r="2161" spans="1:26" x14ac:dyDescent="0.3">
      <c r="A2161" s="2">
        <v>44278</v>
      </c>
      <c r="B2161" s="3">
        <v>0.47916666666666669</v>
      </c>
      <c r="C2161" s="6">
        <v>6.1</v>
      </c>
      <c r="D2161" s="6">
        <v>10.4</v>
      </c>
      <c r="E2161" s="4">
        <v>12.83</v>
      </c>
      <c r="F2161" s="5">
        <v>4.2000000000000003E-2</v>
      </c>
      <c r="G2161" s="44"/>
      <c r="H2161" s="5">
        <v>5.3999999999999999E-2</v>
      </c>
      <c r="I2161" s="44"/>
      <c r="J2161" s="5">
        <v>0</v>
      </c>
      <c r="K2161" s="44"/>
      <c r="L2161" s="5">
        <v>0.01</v>
      </c>
      <c r="M2161" s="44"/>
      <c r="N2161" s="5">
        <v>0</v>
      </c>
      <c r="O2161" s="44"/>
      <c r="P2161" s="5">
        <v>0</v>
      </c>
      <c r="Q2161" s="44"/>
      <c r="R2161" s="5">
        <v>0</v>
      </c>
      <c r="S2161" s="44"/>
      <c r="U2161" s="39"/>
      <c r="V2161" s="39"/>
      <c r="W2161" s="9"/>
      <c r="X2161" s="9"/>
    </row>
    <row r="2162" spans="1:26" x14ac:dyDescent="0.3">
      <c r="A2162" s="2">
        <v>44278</v>
      </c>
      <c r="B2162" s="3">
        <v>0.48958333333333331</v>
      </c>
      <c r="C2162" s="6">
        <v>6.2</v>
      </c>
      <c r="D2162" s="6">
        <v>13</v>
      </c>
      <c r="E2162" s="4">
        <v>12.82</v>
      </c>
      <c r="F2162" s="5">
        <v>4.2999999999999997E-2</v>
      </c>
      <c r="G2162" s="44"/>
      <c r="H2162" s="5">
        <v>5.3999999999999999E-2</v>
      </c>
      <c r="I2162" s="44"/>
      <c r="J2162" s="5">
        <v>0</v>
      </c>
      <c r="K2162" s="44"/>
      <c r="L2162" s="5">
        <v>0.01</v>
      </c>
      <c r="M2162" s="44"/>
      <c r="N2162" s="5">
        <v>0</v>
      </c>
      <c r="O2162" s="44"/>
      <c r="P2162" s="5">
        <v>0</v>
      </c>
      <c r="Q2162" s="44"/>
      <c r="R2162" s="5">
        <v>0</v>
      </c>
      <c r="S2162" s="44"/>
      <c r="U2162" s="39">
        <f>$AB$4-V2162</f>
        <v>1.316824999999993</v>
      </c>
      <c r="V2162" s="39">
        <f>V2160-K2159</f>
        <v>3.4831750000000068</v>
      </c>
      <c r="W2162" s="40">
        <f>U2162/($AB$4/100)</f>
        <v>27.433854166666521</v>
      </c>
      <c r="X2162" s="40">
        <f>V2162/($AB$4/100)</f>
        <v>72.566145833333479</v>
      </c>
    </row>
    <row r="2163" spans="1:26" x14ac:dyDescent="0.3">
      <c r="A2163" s="2">
        <v>44278</v>
      </c>
      <c r="B2163" s="3">
        <v>0.5</v>
      </c>
      <c r="C2163" s="6">
        <v>6.4</v>
      </c>
      <c r="D2163" s="6">
        <v>12.1</v>
      </c>
      <c r="E2163" s="4">
        <v>12.87</v>
      </c>
      <c r="F2163" s="5">
        <v>4.2999999999999997E-2</v>
      </c>
      <c r="G2163" s="44">
        <f t="shared" si="232"/>
        <v>4.2250000000000003E-2</v>
      </c>
      <c r="H2163" s="5">
        <v>5.8000000000000003E-2</v>
      </c>
      <c r="I2163" s="44">
        <f t="shared" si="233"/>
        <v>4.3000000000000003E-2</v>
      </c>
      <c r="J2163" s="5">
        <v>1E-3</v>
      </c>
      <c r="K2163" s="44">
        <f t="shared" si="234"/>
        <v>3.5000000000000005E-3</v>
      </c>
      <c r="L2163" s="5">
        <v>1.4999999999999999E-2</v>
      </c>
      <c r="M2163" s="44">
        <f t="shared" si="235"/>
        <v>4.0000000000000001E-3</v>
      </c>
      <c r="N2163" s="5">
        <v>0</v>
      </c>
      <c r="O2163" s="44">
        <f t="shared" si="236"/>
        <v>0</v>
      </c>
      <c r="P2163" s="5">
        <v>0</v>
      </c>
      <c r="Q2163" s="44">
        <f t="shared" si="237"/>
        <v>0</v>
      </c>
      <c r="R2163" s="5">
        <v>0</v>
      </c>
      <c r="S2163" s="44">
        <f t="shared" si="238"/>
        <v>0</v>
      </c>
      <c r="U2163" s="39"/>
      <c r="V2163" s="39"/>
      <c r="W2163" s="40"/>
      <c r="X2163" s="40"/>
    </row>
    <row r="2164" spans="1:26" x14ac:dyDescent="0.3">
      <c r="A2164" s="2">
        <v>44278</v>
      </c>
      <c r="B2164" s="3">
        <v>0.51041666666666663</v>
      </c>
      <c r="C2164" s="6">
        <v>6.2</v>
      </c>
      <c r="D2164" s="6">
        <v>11</v>
      </c>
      <c r="E2164" s="4">
        <v>12.73</v>
      </c>
      <c r="F2164" s="5">
        <v>4.2000000000000003E-2</v>
      </c>
      <c r="G2164" s="44"/>
      <c r="H2164" s="5">
        <v>0.03</v>
      </c>
      <c r="I2164" s="44"/>
      <c r="J2164" s="5">
        <v>1.2E-2</v>
      </c>
      <c r="K2164" s="44"/>
      <c r="L2164" s="5">
        <v>0</v>
      </c>
      <c r="M2164" s="44"/>
      <c r="N2164" s="5">
        <v>0</v>
      </c>
      <c r="O2164" s="44"/>
      <c r="P2164" s="5">
        <v>0</v>
      </c>
      <c r="Q2164" s="44"/>
      <c r="R2164" s="5">
        <v>0</v>
      </c>
      <c r="S2164" s="44"/>
      <c r="U2164" s="39">
        <f>$AB$4-V2164</f>
        <v>1.3133849999999931</v>
      </c>
      <c r="V2164" s="39">
        <f>V2162+($AB$3*M2163)</f>
        <v>3.4866150000000067</v>
      </c>
      <c r="W2164" s="40">
        <f>U2164/($AB$4/100)</f>
        <v>27.362187499999855</v>
      </c>
      <c r="X2164" s="40">
        <f>V2164/($AB$4/100)</f>
        <v>72.637812500000138</v>
      </c>
    </row>
    <row r="2165" spans="1:26" x14ac:dyDescent="0.3">
      <c r="A2165" s="2">
        <v>44278</v>
      </c>
      <c r="B2165" s="3">
        <v>0.52083333333333337</v>
      </c>
      <c r="C2165" s="6">
        <v>6.1</v>
      </c>
      <c r="D2165" s="6">
        <v>10.199999999999999</v>
      </c>
      <c r="E2165" s="4">
        <v>12.78</v>
      </c>
      <c r="F2165" s="5">
        <v>4.2000000000000003E-2</v>
      </c>
      <c r="G2165" s="44"/>
      <c r="H2165" s="5">
        <v>4.3999999999999997E-2</v>
      </c>
      <c r="I2165" s="44"/>
      <c r="J2165" s="5">
        <v>0</v>
      </c>
      <c r="K2165" s="44"/>
      <c r="L2165" s="5">
        <v>1E-3</v>
      </c>
      <c r="M2165" s="44"/>
      <c r="N2165" s="5">
        <v>0</v>
      </c>
      <c r="O2165" s="44"/>
      <c r="P2165" s="5">
        <v>0</v>
      </c>
      <c r="Q2165" s="44"/>
      <c r="R2165" s="5">
        <v>0</v>
      </c>
      <c r="S2165" s="44"/>
      <c r="U2165" s="39"/>
      <c r="V2165" s="39"/>
      <c r="W2165" s="40"/>
      <c r="X2165" s="40"/>
    </row>
    <row r="2166" spans="1:26" x14ac:dyDescent="0.3">
      <c r="A2166" s="2">
        <v>44278</v>
      </c>
      <c r="B2166" s="3">
        <v>0.53125</v>
      </c>
      <c r="C2166" s="6">
        <v>6.1</v>
      </c>
      <c r="D2166" s="6">
        <v>9.6</v>
      </c>
      <c r="E2166" s="4">
        <v>12.77</v>
      </c>
      <c r="F2166" s="5">
        <v>4.2000000000000003E-2</v>
      </c>
      <c r="G2166" s="44"/>
      <c r="H2166" s="5">
        <v>0.04</v>
      </c>
      <c r="I2166" s="44"/>
      <c r="J2166" s="5">
        <v>1E-3</v>
      </c>
      <c r="K2166" s="44"/>
      <c r="L2166" s="5">
        <v>0</v>
      </c>
      <c r="M2166" s="44"/>
      <c r="N2166" s="5">
        <v>0</v>
      </c>
      <c r="O2166" s="44"/>
      <c r="P2166" s="5">
        <v>0</v>
      </c>
      <c r="Q2166" s="44"/>
      <c r="R2166" s="5">
        <v>0</v>
      </c>
      <c r="S2166" s="44"/>
      <c r="U2166" s="39">
        <f>$AB$4-V2166</f>
        <v>1.316884999999993</v>
      </c>
      <c r="V2166" s="39">
        <f>V2164-K2163</f>
        <v>3.4831150000000068</v>
      </c>
      <c r="W2166" s="40">
        <f>U2166/($AB$4/100)</f>
        <v>27.43510416666652</v>
      </c>
      <c r="X2166" s="40">
        <f>V2166/($AB$4/100)</f>
        <v>72.56489583333348</v>
      </c>
    </row>
    <row r="2167" spans="1:26" x14ac:dyDescent="0.3">
      <c r="A2167" s="2">
        <v>44278</v>
      </c>
      <c r="B2167" s="3">
        <v>0.54166666666666663</v>
      </c>
      <c r="C2167" s="6">
        <v>5.9</v>
      </c>
      <c r="D2167" s="6">
        <v>11.4</v>
      </c>
      <c r="E2167" s="4">
        <v>12.71</v>
      </c>
      <c r="F2167" s="5">
        <v>4.1000000000000002E-2</v>
      </c>
      <c r="G2167" s="44">
        <f t="shared" si="232"/>
        <v>4.2999999999999997E-2</v>
      </c>
      <c r="H2167" s="5">
        <v>0.03</v>
      </c>
      <c r="I2167" s="44">
        <f t="shared" si="233"/>
        <v>5.9749999999999998E-2</v>
      </c>
      <c r="J2167" s="5">
        <v>1.2E-2</v>
      </c>
      <c r="K2167" s="44">
        <f t="shared" si="234"/>
        <v>5.0000000000000001E-3</v>
      </c>
      <c r="L2167" s="5">
        <v>0</v>
      </c>
      <c r="M2167" s="44">
        <f t="shared" si="235"/>
        <v>2.0999999999999998E-2</v>
      </c>
      <c r="N2167" s="5">
        <v>0</v>
      </c>
      <c r="O2167" s="44">
        <f t="shared" si="236"/>
        <v>0</v>
      </c>
      <c r="P2167" s="5">
        <v>0</v>
      </c>
      <c r="Q2167" s="44">
        <f t="shared" si="237"/>
        <v>0</v>
      </c>
      <c r="R2167" s="5">
        <v>0</v>
      </c>
      <c r="S2167" s="44">
        <f t="shared" si="238"/>
        <v>0</v>
      </c>
      <c r="U2167" s="39"/>
      <c r="V2167" s="39"/>
      <c r="W2167" s="40"/>
      <c r="X2167" s="40"/>
    </row>
    <row r="2168" spans="1:26" x14ac:dyDescent="0.3">
      <c r="A2168" s="2">
        <v>44278</v>
      </c>
      <c r="B2168" s="3">
        <v>0.55208333333333337</v>
      </c>
      <c r="C2168" s="6">
        <v>5.7</v>
      </c>
      <c r="D2168" s="6">
        <v>12.2</v>
      </c>
      <c r="E2168" s="4">
        <v>12.69</v>
      </c>
      <c r="F2168" s="5">
        <v>4.2000000000000003E-2</v>
      </c>
      <c r="G2168" s="44"/>
      <c r="H2168" s="5">
        <v>3.4000000000000002E-2</v>
      </c>
      <c r="I2168" s="44"/>
      <c r="J2168" s="5">
        <v>8.0000000000000002E-3</v>
      </c>
      <c r="K2168" s="44"/>
      <c r="L2168" s="5">
        <v>0</v>
      </c>
      <c r="M2168" s="44"/>
      <c r="N2168" s="5">
        <v>0</v>
      </c>
      <c r="O2168" s="44"/>
      <c r="P2168" s="5">
        <v>0</v>
      </c>
      <c r="Q2168" s="44"/>
      <c r="R2168" s="5">
        <v>0</v>
      </c>
      <c r="S2168" s="44"/>
      <c r="U2168" s="39">
        <f>$AB$4-V2168</f>
        <v>1.2988249999999928</v>
      </c>
      <c r="V2168" s="39">
        <f>V2166+($AB$3*M2167)</f>
        <v>3.501175000000007</v>
      </c>
      <c r="W2168" s="40">
        <f>U2168/($AB$4/100)</f>
        <v>27.058854166666517</v>
      </c>
      <c r="X2168" s="40">
        <f>V2168/($AB$4/100)</f>
        <v>72.941145833333479</v>
      </c>
    </row>
    <row r="2169" spans="1:26" x14ac:dyDescent="0.3">
      <c r="A2169" s="2">
        <v>44278</v>
      </c>
      <c r="B2169" s="3">
        <v>0.5625</v>
      </c>
      <c r="C2169" s="6">
        <v>5.7</v>
      </c>
      <c r="D2169" s="6">
        <v>11</v>
      </c>
      <c r="E2169" s="4">
        <v>12.85</v>
      </c>
      <c r="F2169" s="5">
        <v>4.2999999999999997E-2</v>
      </c>
      <c r="G2169" s="44"/>
      <c r="H2169" s="5">
        <v>7.0000000000000007E-2</v>
      </c>
      <c r="I2169" s="44"/>
      <c r="J2169" s="5">
        <v>0</v>
      </c>
      <c r="K2169" s="44"/>
      <c r="L2169" s="5">
        <v>2.5000000000000001E-2</v>
      </c>
      <c r="M2169" s="44"/>
      <c r="N2169" s="5">
        <v>0</v>
      </c>
      <c r="O2169" s="44"/>
      <c r="P2169" s="5">
        <v>0</v>
      </c>
      <c r="Q2169" s="44"/>
      <c r="R2169" s="5">
        <v>0</v>
      </c>
      <c r="S2169" s="44"/>
      <c r="U2169" s="39"/>
      <c r="V2169" s="39"/>
      <c r="W2169" s="9"/>
      <c r="X2169" s="9"/>
    </row>
    <row r="2170" spans="1:26" x14ac:dyDescent="0.3">
      <c r="A2170" s="2">
        <v>44278</v>
      </c>
      <c r="B2170" s="3">
        <v>0.57291666666666663</v>
      </c>
      <c r="C2170" s="6">
        <v>5.7</v>
      </c>
      <c r="D2170" s="6">
        <v>10.7</v>
      </c>
      <c r="E2170" s="4">
        <v>13.09</v>
      </c>
      <c r="F2170" s="5">
        <v>4.5999999999999999E-2</v>
      </c>
      <c r="G2170" s="44"/>
      <c r="H2170" s="5">
        <v>0.105</v>
      </c>
      <c r="I2170" s="44"/>
      <c r="J2170" s="5">
        <v>0</v>
      </c>
      <c r="K2170" s="44"/>
      <c r="L2170" s="5">
        <v>5.8999999999999997E-2</v>
      </c>
      <c r="M2170" s="44"/>
      <c r="N2170" s="5">
        <v>0</v>
      </c>
      <c r="O2170" s="44"/>
      <c r="P2170" s="5">
        <v>0</v>
      </c>
      <c r="Q2170" s="44"/>
      <c r="R2170" s="5">
        <v>0</v>
      </c>
      <c r="S2170" s="44"/>
      <c r="U2170" s="39">
        <f>$AB$4-V2170</f>
        <v>1.3038249999999927</v>
      </c>
      <c r="V2170" s="39">
        <f>V2168-K2167</f>
        <v>3.4961750000000071</v>
      </c>
      <c r="W2170" s="40">
        <f>U2170/($AB$4/100)</f>
        <v>27.163020833333182</v>
      </c>
      <c r="X2170" s="40">
        <f>V2170/($AB$4/100)</f>
        <v>72.836979166666808</v>
      </c>
      <c r="Y2170" s="40">
        <f>MIN(X2075:X2170)</f>
        <v>70.484270833333468</v>
      </c>
      <c r="Z2170" s="40">
        <f>MAX(X2075:X2170)</f>
        <v>82.598854166666797</v>
      </c>
    </row>
    <row r="2171" spans="1:26" x14ac:dyDescent="0.3">
      <c r="A2171" s="2">
        <v>44278</v>
      </c>
      <c r="B2171" s="3">
        <v>0.58333333333333337</v>
      </c>
      <c r="C2171" s="6">
        <v>5.7</v>
      </c>
      <c r="D2171" s="6">
        <v>10.7</v>
      </c>
      <c r="E2171" s="4">
        <v>13.06</v>
      </c>
      <c r="F2171" s="5">
        <v>4.5999999999999999E-2</v>
      </c>
      <c r="G2171" s="44">
        <f t="shared" si="232"/>
        <v>4.2750000000000003E-2</v>
      </c>
      <c r="H2171" s="5">
        <v>9.1999999999999998E-2</v>
      </c>
      <c r="I2171" s="44">
        <f t="shared" si="233"/>
        <v>5.3749999999999999E-2</v>
      </c>
      <c r="J2171" s="5">
        <v>0</v>
      </c>
      <c r="K2171" s="44">
        <f t="shared" si="234"/>
        <v>8.0000000000000002E-3</v>
      </c>
      <c r="L2171" s="5">
        <v>4.5999999999999999E-2</v>
      </c>
      <c r="M2171" s="44">
        <f t="shared" si="235"/>
        <v>1.8000000000000002E-2</v>
      </c>
      <c r="N2171" s="5">
        <v>0</v>
      </c>
      <c r="O2171" s="44">
        <f t="shared" si="236"/>
        <v>0</v>
      </c>
      <c r="P2171" s="5">
        <v>0</v>
      </c>
      <c r="Q2171" s="44">
        <f t="shared" si="237"/>
        <v>0</v>
      </c>
      <c r="R2171" s="5">
        <v>0</v>
      </c>
      <c r="S2171" s="44">
        <f t="shared" si="238"/>
        <v>0</v>
      </c>
      <c r="U2171" s="39"/>
      <c r="V2171" s="39"/>
      <c r="W2171" s="40"/>
      <c r="X2171" s="40"/>
    </row>
    <row r="2172" spans="1:26" x14ac:dyDescent="0.3">
      <c r="A2172" s="2">
        <v>44278</v>
      </c>
      <c r="B2172" s="3">
        <v>0.59375</v>
      </c>
      <c r="C2172" s="6">
        <v>5.7</v>
      </c>
      <c r="D2172" s="6">
        <v>10.7</v>
      </c>
      <c r="E2172" s="4">
        <v>12.98</v>
      </c>
      <c r="F2172" s="5">
        <v>4.3999999999999997E-2</v>
      </c>
      <c r="G2172" s="44"/>
      <c r="H2172" s="5">
        <v>7.0000000000000007E-2</v>
      </c>
      <c r="I2172" s="44"/>
      <c r="J2172" s="5">
        <v>0</v>
      </c>
      <c r="K2172" s="44"/>
      <c r="L2172" s="5">
        <v>2.5000000000000001E-2</v>
      </c>
      <c r="M2172" s="44"/>
      <c r="N2172" s="5">
        <v>0</v>
      </c>
      <c r="O2172" s="44"/>
      <c r="P2172" s="5">
        <v>0</v>
      </c>
      <c r="Q2172" s="44"/>
      <c r="R2172" s="5">
        <v>0</v>
      </c>
      <c r="S2172" s="44"/>
      <c r="U2172" s="39">
        <f>$AB$4-V2172</f>
        <v>1.2883449999999925</v>
      </c>
      <c r="V2172" s="39">
        <f>V2170+($AB$3*M2171)</f>
        <v>3.5116550000000073</v>
      </c>
      <c r="W2172" s="40">
        <f>U2172/($AB$4/100)</f>
        <v>26.840520833333176</v>
      </c>
      <c r="X2172" s="40">
        <f>V2172/($AB$4/100)</f>
        <v>73.159479166666813</v>
      </c>
    </row>
    <row r="2173" spans="1:26" x14ac:dyDescent="0.3">
      <c r="A2173" s="2">
        <v>44278</v>
      </c>
      <c r="B2173" s="3">
        <v>0.60416666666666663</v>
      </c>
      <c r="C2173" s="6">
        <v>5.7</v>
      </c>
      <c r="D2173" s="6">
        <v>10.1</v>
      </c>
      <c r="E2173" s="4">
        <v>12.79</v>
      </c>
      <c r="F2173" s="5">
        <v>0.04</v>
      </c>
      <c r="G2173" s="44"/>
      <c r="H2173" s="5">
        <v>2.9000000000000001E-2</v>
      </c>
      <c r="I2173" s="44"/>
      <c r="J2173" s="5">
        <v>1.4E-2</v>
      </c>
      <c r="K2173" s="44"/>
      <c r="L2173" s="5">
        <v>1E-3</v>
      </c>
      <c r="M2173" s="44"/>
      <c r="N2173" s="5">
        <v>0</v>
      </c>
      <c r="O2173" s="44"/>
      <c r="P2173" s="5">
        <v>0</v>
      </c>
      <c r="Q2173" s="44"/>
      <c r="R2173" s="5">
        <v>0</v>
      </c>
      <c r="S2173" s="44"/>
      <c r="U2173" s="39"/>
      <c r="V2173" s="39"/>
      <c r="W2173" s="40"/>
      <c r="X2173" s="40"/>
    </row>
    <row r="2174" spans="1:26" x14ac:dyDescent="0.3">
      <c r="A2174" s="2">
        <v>44278</v>
      </c>
      <c r="B2174" s="3">
        <v>0.61458333333333337</v>
      </c>
      <c r="C2174" s="6">
        <v>6.5</v>
      </c>
      <c r="D2174" s="6">
        <v>9.6</v>
      </c>
      <c r="E2174" s="4">
        <v>12.72</v>
      </c>
      <c r="F2174" s="5">
        <v>4.1000000000000002E-2</v>
      </c>
      <c r="G2174" s="44"/>
      <c r="H2174" s="5">
        <v>2.4E-2</v>
      </c>
      <c r="I2174" s="44"/>
      <c r="J2174" s="5">
        <v>1.7999999999999999E-2</v>
      </c>
      <c r="K2174" s="44"/>
      <c r="L2174" s="5">
        <v>0</v>
      </c>
      <c r="M2174" s="44"/>
      <c r="N2174" s="5">
        <v>0</v>
      </c>
      <c r="O2174" s="44"/>
      <c r="P2174" s="5">
        <v>0</v>
      </c>
      <c r="Q2174" s="44"/>
      <c r="R2174" s="5">
        <v>0</v>
      </c>
      <c r="S2174" s="44"/>
      <c r="U2174" s="39">
        <f>$AB$4-V2174</f>
        <v>1.2963449999999925</v>
      </c>
      <c r="V2174" s="39">
        <f>V2172-K2171</f>
        <v>3.5036550000000073</v>
      </c>
      <c r="W2174" s="40">
        <f>U2174/($AB$4/100)</f>
        <v>27.007187499999844</v>
      </c>
      <c r="X2174" s="40">
        <f>V2174/($AB$4/100)</f>
        <v>72.992812500000156</v>
      </c>
    </row>
    <row r="2175" spans="1:26" x14ac:dyDescent="0.3">
      <c r="A2175" s="2">
        <v>44278</v>
      </c>
      <c r="B2175" s="3">
        <v>0.625</v>
      </c>
      <c r="C2175" s="6">
        <v>5.9</v>
      </c>
      <c r="D2175" s="6">
        <v>12.1</v>
      </c>
      <c r="E2175" s="4">
        <v>12.71</v>
      </c>
      <c r="F2175" s="5">
        <v>4.1000000000000002E-2</v>
      </c>
      <c r="G2175" s="44">
        <f t="shared" si="232"/>
        <v>4.1750000000000002E-2</v>
      </c>
      <c r="H2175" s="5">
        <v>3.2000000000000001E-2</v>
      </c>
      <c r="I2175" s="44">
        <f t="shared" si="233"/>
        <v>4.5749999999999999E-2</v>
      </c>
      <c r="J2175" s="5">
        <v>8.9999999999999993E-3</v>
      </c>
      <c r="K2175" s="44">
        <f t="shared" si="234"/>
        <v>2.2499999999999998E-3</v>
      </c>
      <c r="L2175" s="5">
        <v>0</v>
      </c>
      <c r="M2175" s="44">
        <f t="shared" si="235"/>
        <v>4.2500000000000003E-3</v>
      </c>
      <c r="N2175" s="5">
        <v>0</v>
      </c>
      <c r="O2175" s="44">
        <f t="shared" si="236"/>
        <v>0</v>
      </c>
      <c r="P2175" s="5">
        <v>0</v>
      </c>
      <c r="Q2175" s="44">
        <f t="shared" si="237"/>
        <v>0</v>
      </c>
      <c r="R2175" s="5">
        <v>0</v>
      </c>
      <c r="S2175" s="44">
        <f t="shared" si="238"/>
        <v>0</v>
      </c>
      <c r="U2175" s="39"/>
      <c r="V2175" s="39"/>
      <c r="W2175" s="40"/>
      <c r="X2175" s="40"/>
    </row>
    <row r="2176" spans="1:26" x14ac:dyDescent="0.3">
      <c r="A2176" s="2">
        <v>44278</v>
      </c>
      <c r="B2176" s="3">
        <v>0.63541666666666663</v>
      </c>
      <c r="C2176" s="6">
        <v>6</v>
      </c>
      <c r="D2176" s="6">
        <v>12.3</v>
      </c>
      <c r="E2176" s="4">
        <v>12.75</v>
      </c>
      <c r="F2176" s="5">
        <v>4.2000000000000003E-2</v>
      </c>
      <c r="G2176" s="44"/>
      <c r="H2176" s="5">
        <v>4.3999999999999997E-2</v>
      </c>
      <c r="I2176" s="44"/>
      <c r="J2176" s="5">
        <v>0</v>
      </c>
      <c r="K2176" s="44"/>
      <c r="L2176" s="5">
        <v>0</v>
      </c>
      <c r="M2176" s="44"/>
      <c r="N2176" s="5">
        <v>0</v>
      </c>
      <c r="O2176" s="44"/>
      <c r="P2176" s="5">
        <v>0</v>
      </c>
      <c r="Q2176" s="44"/>
      <c r="R2176" s="5">
        <v>0</v>
      </c>
      <c r="S2176" s="44"/>
      <c r="U2176" s="39">
        <f>$AB$4-V2176</f>
        <v>1.2926899999999923</v>
      </c>
      <c r="V2176" s="39">
        <f>V2174+($AB$3*M2175)</f>
        <v>3.5073100000000075</v>
      </c>
      <c r="W2176" s="40">
        <f>U2176/($AB$4/100)</f>
        <v>26.931041666666506</v>
      </c>
      <c r="X2176" s="40">
        <f>V2176/($AB$4/100)</f>
        <v>73.068958333333484</v>
      </c>
    </row>
    <row r="2177" spans="1:24" x14ac:dyDescent="0.3">
      <c r="A2177" s="2">
        <v>44278</v>
      </c>
      <c r="B2177" s="3">
        <v>0.64583333333333337</v>
      </c>
      <c r="C2177" s="6">
        <v>6.1</v>
      </c>
      <c r="D2177" s="6">
        <v>11.1</v>
      </c>
      <c r="E2177" s="4">
        <v>12.78</v>
      </c>
      <c r="F2177" s="5">
        <v>4.2000000000000003E-2</v>
      </c>
      <c r="G2177" s="44"/>
      <c r="H2177" s="5">
        <v>0.05</v>
      </c>
      <c r="I2177" s="44"/>
      <c r="J2177" s="5">
        <v>0</v>
      </c>
      <c r="K2177" s="44"/>
      <c r="L2177" s="5">
        <v>4.0000000000000001E-3</v>
      </c>
      <c r="M2177" s="44"/>
      <c r="N2177" s="5">
        <v>0</v>
      </c>
      <c r="O2177" s="44"/>
      <c r="P2177" s="5">
        <v>0</v>
      </c>
      <c r="Q2177" s="44"/>
      <c r="R2177" s="5">
        <v>0</v>
      </c>
      <c r="S2177" s="44"/>
      <c r="U2177" s="39"/>
      <c r="V2177" s="39"/>
      <c r="W2177" s="9"/>
      <c r="X2177" s="9"/>
    </row>
    <row r="2178" spans="1:24" x14ac:dyDescent="0.3">
      <c r="A2178" s="2">
        <v>44278</v>
      </c>
      <c r="B2178" s="3">
        <v>0.65625</v>
      </c>
      <c r="C2178" s="6">
        <v>6.3</v>
      </c>
      <c r="D2178" s="6">
        <v>10.5</v>
      </c>
      <c r="E2178" s="4">
        <v>12.84</v>
      </c>
      <c r="F2178" s="5">
        <v>4.2000000000000003E-2</v>
      </c>
      <c r="G2178" s="44"/>
      <c r="H2178" s="5">
        <v>5.7000000000000002E-2</v>
      </c>
      <c r="I2178" s="44"/>
      <c r="J2178" s="5">
        <v>0</v>
      </c>
      <c r="K2178" s="44"/>
      <c r="L2178" s="5">
        <v>1.2999999999999999E-2</v>
      </c>
      <c r="M2178" s="44"/>
      <c r="N2178" s="5">
        <v>0</v>
      </c>
      <c r="O2178" s="44"/>
      <c r="P2178" s="5">
        <v>0</v>
      </c>
      <c r="Q2178" s="44"/>
      <c r="R2178" s="5">
        <v>0</v>
      </c>
      <c r="S2178" s="44"/>
      <c r="U2178" s="39">
        <f>$AB$4-V2178</f>
        <v>1.2949399999999924</v>
      </c>
      <c r="V2178" s="39">
        <f>V2176-K2175</f>
        <v>3.5050600000000074</v>
      </c>
      <c r="W2178" s="40">
        <f>U2178/($AB$4/100)</f>
        <v>26.977916666666509</v>
      </c>
      <c r="X2178" s="40">
        <f>V2178/($AB$4/100)</f>
        <v>73.022083333333484</v>
      </c>
    </row>
    <row r="2179" spans="1:24" x14ac:dyDescent="0.3">
      <c r="A2179" s="2">
        <v>44278</v>
      </c>
      <c r="B2179" s="3">
        <v>0.66666666666666663</v>
      </c>
      <c r="C2179" s="6">
        <v>6.3</v>
      </c>
      <c r="D2179" s="6">
        <v>10.199999999999999</v>
      </c>
      <c r="E2179" s="4">
        <v>12.78</v>
      </c>
      <c r="F2179" s="5">
        <v>4.2000000000000003E-2</v>
      </c>
      <c r="G2179" s="44">
        <f t="shared" si="232"/>
        <v>4.0250000000000001E-2</v>
      </c>
      <c r="H2179" s="5">
        <v>0.04</v>
      </c>
      <c r="I2179" s="44">
        <f t="shared" si="233"/>
        <v>2.2750000000000003E-2</v>
      </c>
      <c r="J2179" s="5">
        <v>2E-3</v>
      </c>
      <c r="K2179" s="44">
        <f t="shared" si="234"/>
        <v>1.8000000000000002E-2</v>
      </c>
      <c r="L2179" s="5">
        <v>1E-3</v>
      </c>
      <c r="M2179" s="44">
        <f t="shared" si="235"/>
        <v>2.5000000000000001E-4</v>
      </c>
      <c r="N2179" s="5">
        <v>0</v>
      </c>
      <c r="O2179" s="44">
        <f t="shared" si="236"/>
        <v>0</v>
      </c>
      <c r="P2179" s="5">
        <v>0</v>
      </c>
      <c r="Q2179" s="44">
        <f t="shared" si="237"/>
        <v>0</v>
      </c>
      <c r="R2179" s="5">
        <v>0</v>
      </c>
      <c r="S2179" s="44">
        <f t="shared" si="238"/>
        <v>0</v>
      </c>
      <c r="U2179" s="39"/>
      <c r="V2179" s="39"/>
      <c r="W2179" s="40"/>
      <c r="X2179" s="40"/>
    </row>
    <row r="2180" spans="1:24" x14ac:dyDescent="0.3">
      <c r="A2180" s="2">
        <v>44278</v>
      </c>
      <c r="B2180" s="3">
        <v>0.67708333333333337</v>
      </c>
      <c r="C2180" s="6">
        <v>6.2</v>
      </c>
      <c r="D2180" s="6">
        <v>9.8000000000000007</v>
      </c>
      <c r="E2180" s="4">
        <v>12.71</v>
      </c>
      <c r="F2180" s="5">
        <v>0.04</v>
      </c>
      <c r="G2180" s="44"/>
      <c r="H2180" s="5">
        <v>2.8000000000000001E-2</v>
      </c>
      <c r="I2180" s="44"/>
      <c r="J2180" s="5">
        <v>1.4E-2</v>
      </c>
      <c r="K2180" s="44"/>
      <c r="L2180" s="5">
        <v>0</v>
      </c>
      <c r="M2180" s="44"/>
      <c r="N2180" s="5">
        <v>0</v>
      </c>
      <c r="O2180" s="44"/>
      <c r="P2180" s="5">
        <v>0</v>
      </c>
      <c r="Q2180" s="44"/>
      <c r="R2180" s="5">
        <v>0</v>
      </c>
      <c r="S2180" s="44"/>
      <c r="U2180" s="39">
        <f>$AB$4-V2180</f>
        <v>1.2947249999999926</v>
      </c>
      <c r="V2180" s="39">
        <f>V2178+($AB$3*M2179)</f>
        <v>3.5052750000000072</v>
      </c>
      <c r="W2180" s="40">
        <f>U2180/($AB$4/100)</f>
        <v>26.973437499999847</v>
      </c>
      <c r="X2180" s="40">
        <f>V2180/($AB$4/100)</f>
        <v>73.026562500000153</v>
      </c>
    </row>
    <row r="2181" spans="1:24" x14ac:dyDescent="0.3">
      <c r="A2181" s="2">
        <v>44278</v>
      </c>
      <c r="B2181" s="3">
        <v>0.6875</v>
      </c>
      <c r="C2181" s="6">
        <v>6.1</v>
      </c>
      <c r="D2181" s="6">
        <v>10.3</v>
      </c>
      <c r="E2181" s="4">
        <v>12.64</v>
      </c>
      <c r="F2181" s="5">
        <v>0.04</v>
      </c>
      <c r="G2181" s="44"/>
      <c r="H2181" s="5">
        <v>1.7000000000000001E-2</v>
      </c>
      <c r="I2181" s="44"/>
      <c r="J2181" s="5">
        <v>2.4E-2</v>
      </c>
      <c r="K2181" s="44"/>
      <c r="L2181" s="5">
        <v>0</v>
      </c>
      <c r="M2181" s="44"/>
      <c r="N2181" s="5">
        <v>0</v>
      </c>
      <c r="O2181" s="44"/>
      <c r="P2181" s="5">
        <v>0</v>
      </c>
      <c r="Q2181" s="44"/>
      <c r="R2181" s="5">
        <v>0</v>
      </c>
      <c r="S2181" s="44"/>
      <c r="U2181" s="39"/>
      <c r="V2181" s="39"/>
      <c r="W2181" s="40"/>
      <c r="X2181" s="40"/>
    </row>
    <row r="2182" spans="1:24" x14ac:dyDescent="0.3">
      <c r="A2182" s="2">
        <v>44278</v>
      </c>
      <c r="B2182" s="3">
        <v>0.69791666666666663</v>
      </c>
      <c r="C2182" s="6">
        <v>6</v>
      </c>
      <c r="D2182" s="6">
        <v>12.8</v>
      </c>
      <c r="E2182" s="4">
        <v>12.57</v>
      </c>
      <c r="F2182" s="5">
        <v>3.9E-2</v>
      </c>
      <c r="G2182" s="44"/>
      <c r="H2182" s="5">
        <v>6.0000000000000001E-3</v>
      </c>
      <c r="I2182" s="44"/>
      <c r="J2182" s="5">
        <v>3.2000000000000001E-2</v>
      </c>
      <c r="K2182" s="44"/>
      <c r="L2182" s="5">
        <v>0</v>
      </c>
      <c r="M2182" s="44"/>
      <c r="N2182" s="5">
        <v>0</v>
      </c>
      <c r="O2182" s="44"/>
      <c r="P2182" s="5">
        <v>0</v>
      </c>
      <c r="Q2182" s="44"/>
      <c r="R2182" s="5">
        <v>0</v>
      </c>
      <c r="S2182" s="44"/>
      <c r="U2182" s="39">
        <f>$AB$4-V2182</f>
        <v>1.3127249999999924</v>
      </c>
      <c r="V2182" s="39">
        <f>V2180-K2179</f>
        <v>3.4872750000000075</v>
      </c>
      <c r="W2182" s="40">
        <f>U2182/($AB$4/100)</f>
        <v>27.348437499999839</v>
      </c>
      <c r="X2182" s="40">
        <f>V2182/($AB$4/100)</f>
        <v>72.651562500000153</v>
      </c>
    </row>
    <row r="2183" spans="1:24" x14ac:dyDescent="0.3">
      <c r="A2183" s="2">
        <v>44278</v>
      </c>
      <c r="B2183" s="3">
        <v>0.70833333333333337</v>
      </c>
      <c r="C2183" s="6">
        <v>5.8</v>
      </c>
      <c r="D2183" s="6">
        <v>11.6</v>
      </c>
      <c r="E2183" s="4">
        <v>12.56</v>
      </c>
      <c r="F2183" s="5">
        <v>0.04</v>
      </c>
      <c r="G2183" s="44">
        <f t="shared" ref="G2183:G2243" si="239">AVERAGE(F2183:F2186)</f>
        <v>3.875E-2</v>
      </c>
      <c r="H2183" s="5">
        <v>8.0000000000000002E-3</v>
      </c>
      <c r="I2183" s="44">
        <f t="shared" ref="I2183:I2243" si="240">AVERAGE(H2183:H2186)</f>
        <v>2.7499999999999998E-3</v>
      </c>
      <c r="J2183" s="5">
        <v>3.2000000000000001E-2</v>
      </c>
      <c r="K2183" s="44">
        <f t="shared" ref="K2183:K2243" si="241">AVERAGE(J2183:J2186)</f>
        <v>3.5250000000000004E-2</v>
      </c>
      <c r="L2183" s="5">
        <v>0</v>
      </c>
      <c r="M2183" s="44">
        <f t="shared" ref="M2183:M2243" si="242">AVERAGE(L2183:L2186)</f>
        <v>0</v>
      </c>
      <c r="N2183" s="5">
        <v>0</v>
      </c>
      <c r="O2183" s="44">
        <f t="shared" ref="O2183:O2243" si="243">AVERAGE(N2183:N2186)</f>
        <v>0</v>
      </c>
      <c r="P2183" s="5">
        <v>0</v>
      </c>
      <c r="Q2183" s="44">
        <f t="shared" ref="Q2183:Q2243" si="244">AVERAGE(P2183:P2186)</f>
        <v>0</v>
      </c>
      <c r="R2183" s="5">
        <v>0</v>
      </c>
      <c r="S2183" s="44">
        <f t="shared" ref="S2183:S2243" si="245">AVERAGE(R2183:R2186)</f>
        <v>0</v>
      </c>
      <c r="U2183" s="39"/>
      <c r="V2183" s="39"/>
      <c r="W2183" s="40"/>
      <c r="X2183" s="40"/>
    </row>
    <row r="2184" spans="1:24" x14ac:dyDescent="0.3">
      <c r="A2184" s="2">
        <v>44278</v>
      </c>
      <c r="B2184" s="3">
        <v>0.71875</v>
      </c>
      <c r="C2184" s="6">
        <v>5.7</v>
      </c>
      <c r="D2184" s="6">
        <v>10</v>
      </c>
      <c r="E2184" s="4">
        <v>12.55</v>
      </c>
      <c r="F2184" s="5">
        <v>3.7999999999999999E-2</v>
      </c>
      <c r="G2184" s="44"/>
      <c r="H2184" s="5">
        <v>3.0000000000000001E-3</v>
      </c>
      <c r="I2184" s="44"/>
      <c r="J2184" s="5">
        <v>3.4000000000000002E-2</v>
      </c>
      <c r="K2184" s="44"/>
      <c r="L2184" s="5">
        <v>0</v>
      </c>
      <c r="M2184" s="44"/>
      <c r="N2184" s="5">
        <v>0</v>
      </c>
      <c r="O2184" s="44"/>
      <c r="P2184" s="5">
        <v>0</v>
      </c>
      <c r="Q2184" s="44"/>
      <c r="R2184" s="5">
        <v>0</v>
      </c>
      <c r="S2184" s="44"/>
      <c r="U2184" s="39">
        <f>$AB$4-V2184</f>
        <v>1.3127249999999924</v>
      </c>
      <c r="V2184" s="39">
        <f>V2182+($AB$3*M2183)</f>
        <v>3.4872750000000075</v>
      </c>
      <c r="W2184" s="40">
        <f>U2184/($AB$4/100)</f>
        <v>27.348437499999839</v>
      </c>
      <c r="X2184" s="40">
        <f>V2184/($AB$4/100)</f>
        <v>72.651562500000153</v>
      </c>
    </row>
    <row r="2185" spans="1:24" x14ac:dyDescent="0.3">
      <c r="A2185" s="2">
        <v>44278</v>
      </c>
      <c r="B2185" s="3">
        <v>0.72916666666666663</v>
      </c>
      <c r="C2185" s="6">
        <v>5.7</v>
      </c>
      <c r="D2185" s="6">
        <v>11</v>
      </c>
      <c r="E2185" s="4">
        <v>12.53</v>
      </c>
      <c r="F2185" s="5">
        <v>3.9E-2</v>
      </c>
      <c r="G2185" s="44"/>
      <c r="H2185" s="5">
        <v>0</v>
      </c>
      <c r="I2185" s="44"/>
      <c r="J2185" s="5">
        <v>3.5999999999999997E-2</v>
      </c>
      <c r="K2185" s="44"/>
      <c r="L2185" s="5">
        <v>0</v>
      </c>
      <c r="M2185" s="44"/>
      <c r="N2185" s="5">
        <v>0</v>
      </c>
      <c r="O2185" s="44"/>
      <c r="P2185" s="5">
        <v>0</v>
      </c>
      <c r="Q2185" s="44"/>
      <c r="R2185" s="5">
        <v>0</v>
      </c>
      <c r="S2185" s="44"/>
      <c r="U2185" s="39"/>
      <c r="V2185" s="39"/>
      <c r="W2185" s="9"/>
      <c r="X2185" s="9"/>
    </row>
    <row r="2186" spans="1:24" x14ac:dyDescent="0.3">
      <c r="A2186" s="2">
        <v>44278</v>
      </c>
      <c r="B2186" s="3">
        <v>0.73958333333333337</v>
      </c>
      <c r="C2186" s="6">
        <v>5.6</v>
      </c>
      <c r="D2186" s="6">
        <v>12.6</v>
      </c>
      <c r="E2186" s="4">
        <v>12.48</v>
      </c>
      <c r="F2186" s="5">
        <v>3.7999999999999999E-2</v>
      </c>
      <c r="G2186" s="44"/>
      <c r="H2186" s="5">
        <v>0</v>
      </c>
      <c r="I2186" s="44"/>
      <c r="J2186" s="5">
        <v>3.9E-2</v>
      </c>
      <c r="K2186" s="44"/>
      <c r="L2186" s="5">
        <v>0</v>
      </c>
      <c r="M2186" s="44"/>
      <c r="N2186" s="5">
        <v>0</v>
      </c>
      <c r="O2186" s="44"/>
      <c r="P2186" s="5">
        <v>0</v>
      </c>
      <c r="Q2186" s="44"/>
      <c r="R2186" s="5">
        <v>0</v>
      </c>
      <c r="S2186" s="44"/>
      <c r="U2186" s="39">
        <f>$AB$4-V2186</f>
        <v>1.3479749999999924</v>
      </c>
      <c r="V2186" s="39">
        <f>V2184-K2183</f>
        <v>3.4520250000000074</v>
      </c>
      <c r="W2186" s="40">
        <f>U2186/($AB$4/100)</f>
        <v>28.082812499999839</v>
      </c>
      <c r="X2186" s="40">
        <f>V2186/($AB$4/100)</f>
        <v>71.917187500000153</v>
      </c>
    </row>
    <row r="2187" spans="1:24" x14ac:dyDescent="0.3">
      <c r="A2187" s="2">
        <v>44278</v>
      </c>
      <c r="B2187" s="3">
        <v>0.75</v>
      </c>
      <c r="C2187" s="6">
        <v>5.5</v>
      </c>
      <c r="D2187" s="6">
        <v>11.2</v>
      </c>
      <c r="E2187" s="4">
        <v>12.49</v>
      </c>
      <c r="F2187" s="5">
        <v>3.7999999999999999E-2</v>
      </c>
      <c r="G2187" s="44">
        <f t="shared" si="239"/>
        <v>3.6999999999999998E-2</v>
      </c>
      <c r="H2187" s="5">
        <v>0</v>
      </c>
      <c r="I2187" s="44">
        <f t="shared" si="240"/>
        <v>0</v>
      </c>
      <c r="J2187" s="5">
        <v>3.7999999999999999E-2</v>
      </c>
      <c r="K2187" s="44">
        <f t="shared" si="241"/>
        <v>3.7999999999999999E-2</v>
      </c>
      <c r="L2187" s="5">
        <v>0</v>
      </c>
      <c r="M2187" s="44">
        <f t="shared" si="242"/>
        <v>0</v>
      </c>
      <c r="N2187" s="5">
        <v>0</v>
      </c>
      <c r="O2187" s="44">
        <f t="shared" si="243"/>
        <v>0</v>
      </c>
      <c r="P2187" s="5">
        <v>0</v>
      </c>
      <c r="Q2187" s="44">
        <f t="shared" si="244"/>
        <v>0</v>
      </c>
      <c r="R2187" s="5">
        <v>0</v>
      </c>
      <c r="S2187" s="44">
        <f t="shared" si="245"/>
        <v>0</v>
      </c>
      <c r="U2187" s="39"/>
      <c r="V2187" s="39"/>
      <c r="W2187" s="40"/>
      <c r="X2187" s="40"/>
    </row>
    <row r="2188" spans="1:24" x14ac:dyDescent="0.3">
      <c r="A2188" s="2">
        <v>44278</v>
      </c>
      <c r="B2188" s="3">
        <v>0.76041666666666663</v>
      </c>
      <c r="C2188" s="6">
        <v>5.4</v>
      </c>
      <c r="D2188" s="6">
        <v>9.8000000000000007</v>
      </c>
      <c r="E2188" s="4">
        <v>12.49</v>
      </c>
      <c r="F2188" s="5">
        <v>3.5999999999999997E-2</v>
      </c>
      <c r="G2188" s="44"/>
      <c r="H2188" s="5">
        <v>0</v>
      </c>
      <c r="I2188" s="44"/>
      <c r="J2188" s="5">
        <v>3.7999999999999999E-2</v>
      </c>
      <c r="K2188" s="44"/>
      <c r="L2188" s="5">
        <v>0</v>
      </c>
      <c r="M2188" s="44"/>
      <c r="N2188" s="5">
        <v>0</v>
      </c>
      <c r="O2188" s="44"/>
      <c r="P2188" s="5">
        <v>0</v>
      </c>
      <c r="Q2188" s="44"/>
      <c r="R2188" s="5">
        <v>0</v>
      </c>
      <c r="S2188" s="44"/>
      <c r="U2188" s="39">
        <f>$AB$4-V2188</f>
        <v>1.3479749999999924</v>
      </c>
      <c r="V2188" s="39">
        <f>V2186+($AB$3*M2187)</f>
        <v>3.4520250000000074</v>
      </c>
      <c r="W2188" s="40">
        <f>U2188/($AB$4/100)</f>
        <v>28.082812499999839</v>
      </c>
      <c r="X2188" s="40">
        <f>V2188/($AB$4/100)</f>
        <v>71.917187500000153</v>
      </c>
    </row>
    <row r="2189" spans="1:24" x14ac:dyDescent="0.3">
      <c r="A2189" s="2">
        <v>44278</v>
      </c>
      <c r="B2189" s="3">
        <v>0.77083333333333337</v>
      </c>
      <c r="C2189" s="6">
        <v>5.4</v>
      </c>
      <c r="D2189" s="6">
        <v>12.5</v>
      </c>
      <c r="E2189" s="4">
        <v>12.46</v>
      </c>
      <c r="F2189" s="5">
        <v>3.7999999999999999E-2</v>
      </c>
      <c r="G2189" s="44"/>
      <c r="H2189" s="5">
        <v>0</v>
      </c>
      <c r="I2189" s="44"/>
      <c r="J2189" s="5">
        <v>3.7999999999999999E-2</v>
      </c>
      <c r="K2189" s="44"/>
      <c r="L2189" s="5">
        <v>0</v>
      </c>
      <c r="M2189" s="44"/>
      <c r="N2189" s="5">
        <v>0</v>
      </c>
      <c r="O2189" s="44"/>
      <c r="P2189" s="5">
        <v>0</v>
      </c>
      <c r="Q2189" s="44"/>
      <c r="R2189" s="5">
        <v>0</v>
      </c>
      <c r="S2189" s="44"/>
      <c r="U2189" s="39"/>
      <c r="V2189" s="39"/>
      <c r="W2189" s="40"/>
      <c r="X2189" s="40"/>
    </row>
    <row r="2190" spans="1:24" x14ac:dyDescent="0.3">
      <c r="A2190" s="2">
        <v>44278</v>
      </c>
      <c r="B2190" s="3">
        <v>0.78125</v>
      </c>
      <c r="C2190" s="6">
        <v>5.3</v>
      </c>
      <c r="D2190" s="6">
        <v>11.9</v>
      </c>
      <c r="E2190" s="4">
        <v>12.45</v>
      </c>
      <c r="F2190" s="5">
        <v>3.5999999999999997E-2</v>
      </c>
      <c r="G2190" s="44"/>
      <c r="H2190" s="5">
        <v>0</v>
      </c>
      <c r="I2190" s="44"/>
      <c r="J2190" s="5">
        <v>3.7999999999999999E-2</v>
      </c>
      <c r="K2190" s="44"/>
      <c r="L2190" s="5">
        <v>0</v>
      </c>
      <c r="M2190" s="44"/>
      <c r="N2190" s="5">
        <v>0</v>
      </c>
      <c r="O2190" s="44"/>
      <c r="P2190" s="5">
        <v>0</v>
      </c>
      <c r="Q2190" s="44"/>
      <c r="R2190" s="5">
        <v>0</v>
      </c>
      <c r="S2190" s="44"/>
      <c r="U2190" s="39">
        <f>$AB$4-V2190</f>
        <v>1.3859749999999922</v>
      </c>
      <c r="V2190" s="39">
        <f>V2188-K2187</f>
        <v>3.4140250000000076</v>
      </c>
      <c r="W2190" s="40">
        <f>U2190/($AB$4/100)</f>
        <v>28.874479166666504</v>
      </c>
      <c r="X2190" s="40">
        <f>V2190/($AB$4/100)</f>
        <v>71.125520833333496</v>
      </c>
    </row>
    <row r="2191" spans="1:24" x14ac:dyDescent="0.3">
      <c r="A2191" s="2">
        <v>44278</v>
      </c>
      <c r="B2191" s="3">
        <v>0.79166666666666663</v>
      </c>
      <c r="C2191" s="6">
        <v>5.3</v>
      </c>
      <c r="D2191" s="6">
        <v>10.5</v>
      </c>
      <c r="E2191" s="4">
        <v>12.46</v>
      </c>
      <c r="F2191" s="5">
        <v>3.6999999999999998E-2</v>
      </c>
      <c r="G2191" s="44">
        <f t="shared" si="239"/>
        <v>3.6999999999999998E-2</v>
      </c>
      <c r="H2191" s="5">
        <v>0</v>
      </c>
      <c r="I2191" s="44">
        <f t="shared" si="240"/>
        <v>0</v>
      </c>
      <c r="J2191" s="5">
        <v>3.7999999999999999E-2</v>
      </c>
      <c r="K2191" s="44">
        <f t="shared" si="241"/>
        <v>3.7749999999999999E-2</v>
      </c>
      <c r="L2191" s="5">
        <v>0</v>
      </c>
      <c r="M2191" s="44">
        <f t="shared" si="242"/>
        <v>0</v>
      </c>
      <c r="N2191" s="5">
        <v>0</v>
      </c>
      <c r="O2191" s="44">
        <f t="shared" si="243"/>
        <v>0</v>
      </c>
      <c r="P2191" s="5">
        <v>0</v>
      </c>
      <c r="Q2191" s="44">
        <f t="shared" si="244"/>
        <v>0</v>
      </c>
      <c r="R2191" s="5">
        <v>0</v>
      </c>
      <c r="S2191" s="44">
        <f t="shared" si="245"/>
        <v>0</v>
      </c>
      <c r="U2191" s="39"/>
      <c r="V2191" s="39"/>
      <c r="W2191" s="40"/>
      <c r="X2191" s="40"/>
    </row>
    <row r="2192" spans="1:24" x14ac:dyDescent="0.3">
      <c r="A2192" s="2">
        <v>44278</v>
      </c>
      <c r="B2192" s="3">
        <v>0.80208333333333337</v>
      </c>
      <c r="C2192" s="6">
        <v>5.4</v>
      </c>
      <c r="D2192" s="6">
        <v>11</v>
      </c>
      <c r="E2192" s="4">
        <v>12.45</v>
      </c>
      <c r="F2192" s="5">
        <v>3.6999999999999998E-2</v>
      </c>
      <c r="G2192" s="44"/>
      <c r="H2192" s="5">
        <v>0</v>
      </c>
      <c r="I2192" s="44"/>
      <c r="J2192" s="5">
        <v>3.6999999999999998E-2</v>
      </c>
      <c r="K2192" s="44"/>
      <c r="L2192" s="5">
        <v>0</v>
      </c>
      <c r="M2192" s="44"/>
      <c r="N2192" s="5">
        <v>0</v>
      </c>
      <c r="O2192" s="44"/>
      <c r="P2192" s="5">
        <v>0</v>
      </c>
      <c r="Q2192" s="44"/>
      <c r="R2192" s="5">
        <v>0</v>
      </c>
      <c r="S2192" s="44"/>
      <c r="U2192" s="39">
        <f>$AB$4-V2192</f>
        <v>1.3859749999999922</v>
      </c>
      <c r="V2192" s="39">
        <f>V2190+($AB$3*M2191)</f>
        <v>3.4140250000000076</v>
      </c>
      <c r="W2192" s="40">
        <f>U2192/($AB$4/100)</f>
        <v>28.874479166666504</v>
      </c>
      <c r="X2192" s="40">
        <f>V2192/($AB$4/100)</f>
        <v>71.125520833333496</v>
      </c>
    </row>
    <row r="2193" spans="1:24" x14ac:dyDescent="0.3">
      <c r="A2193" s="2">
        <v>44278</v>
      </c>
      <c r="B2193" s="3">
        <v>0.8125</v>
      </c>
      <c r="C2193" s="6">
        <v>5.3</v>
      </c>
      <c r="D2193" s="6">
        <v>12.6</v>
      </c>
      <c r="E2193" s="4">
        <v>12.43</v>
      </c>
      <c r="F2193" s="5">
        <v>3.6999999999999998E-2</v>
      </c>
      <c r="G2193" s="44"/>
      <c r="H2193" s="5">
        <v>0</v>
      </c>
      <c r="I2193" s="44"/>
      <c r="J2193" s="5">
        <v>3.7999999999999999E-2</v>
      </c>
      <c r="K2193" s="44"/>
      <c r="L2193" s="5">
        <v>0</v>
      </c>
      <c r="M2193" s="44"/>
      <c r="N2193" s="5">
        <v>0</v>
      </c>
      <c r="O2193" s="44"/>
      <c r="P2193" s="5">
        <v>0</v>
      </c>
      <c r="Q2193" s="44"/>
      <c r="R2193" s="5">
        <v>0</v>
      </c>
      <c r="S2193" s="44"/>
      <c r="U2193" s="39"/>
      <c r="V2193" s="39"/>
      <c r="W2193" s="9"/>
      <c r="X2193" s="9"/>
    </row>
    <row r="2194" spans="1:24" x14ac:dyDescent="0.3">
      <c r="A2194" s="2">
        <v>44278</v>
      </c>
      <c r="B2194" s="3">
        <v>0.82291666666666663</v>
      </c>
      <c r="C2194" s="6">
        <v>5.4</v>
      </c>
      <c r="D2194" s="6">
        <v>11</v>
      </c>
      <c r="E2194" s="4">
        <v>12.44</v>
      </c>
      <c r="F2194" s="5">
        <v>3.6999999999999998E-2</v>
      </c>
      <c r="G2194" s="44"/>
      <c r="H2194" s="5">
        <v>0</v>
      </c>
      <c r="I2194" s="44"/>
      <c r="J2194" s="5">
        <v>3.7999999999999999E-2</v>
      </c>
      <c r="K2194" s="44"/>
      <c r="L2194" s="5">
        <v>0</v>
      </c>
      <c r="M2194" s="44"/>
      <c r="N2194" s="5">
        <v>0</v>
      </c>
      <c r="O2194" s="44"/>
      <c r="P2194" s="5">
        <v>0</v>
      </c>
      <c r="Q2194" s="44"/>
      <c r="R2194" s="5">
        <v>0</v>
      </c>
      <c r="S2194" s="44"/>
      <c r="U2194" s="39">
        <f>$AB$4-V2194</f>
        <v>1.4237249999999921</v>
      </c>
      <c r="V2194" s="39">
        <f>V2192-K2191</f>
        <v>3.3762750000000077</v>
      </c>
      <c r="W2194" s="40">
        <f>U2194/($AB$4/100)</f>
        <v>29.660937499999836</v>
      </c>
      <c r="X2194" s="40">
        <f>V2194/($AB$4/100)</f>
        <v>70.339062500000153</v>
      </c>
    </row>
    <row r="2195" spans="1:24" x14ac:dyDescent="0.3">
      <c r="A2195" s="2">
        <v>44278</v>
      </c>
      <c r="B2195" s="3">
        <v>0.83333333333333337</v>
      </c>
      <c r="C2195" s="6">
        <v>5.4</v>
      </c>
      <c r="D2195" s="6">
        <v>9.9</v>
      </c>
      <c r="E2195" s="4">
        <v>12.44</v>
      </c>
      <c r="F2195" s="5">
        <v>3.6999999999999998E-2</v>
      </c>
      <c r="G2195" s="44">
        <f t="shared" si="239"/>
        <v>3.6999999999999998E-2</v>
      </c>
      <c r="H2195" s="5">
        <v>0</v>
      </c>
      <c r="I2195" s="44">
        <f t="shared" si="240"/>
        <v>0</v>
      </c>
      <c r="J2195" s="5">
        <v>3.7999999999999999E-2</v>
      </c>
      <c r="K2195" s="44">
        <f t="shared" si="241"/>
        <v>3.7749999999999999E-2</v>
      </c>
      <c r="L2195" s="5">
        <v>0</v>
      </c>
      <c r="M2195" s="44">
        <f t="shared" si="242"/>
        <v>0</v>
      </c>
      <c r="N2195" s="5">
        <v>0</v>
      </c>
      <c r="O2195" s="44">
        <f t="shared" si="243"/>
        <v>0</v>
      </c>
      <c r="P2195" s="5">
        <v>0</v>
      </c>
      <c r="Q2195" s="44">
        <f t="shared" si="244"/>
        <v>0</v>
      </c>
      <c r="R2195" s="5">
        <v>0</v>
      </c>
      <c r="S2195" s="44">
        <f t="shared" si="245"/>
        <v>0</v>
      </c>
      <c r="U2195" s="39"/>
      <c r="V2195" s="39"/>
      <c r="W2195" s="40"/>
      <c r="X2195" s="40"/>
    </row>
    <row r="2196" spans="1:24" x14ac:dyDescent="0.3">
      <c r="A2196" s="2">
        <v>44278</v>
      </c>
      <c r="B2196" s="3">
        <v>0.84375</v>
      </c>
      <c r="C2196" s="6">
        <v>5.3</v>
      </c>
      <c r="D2196" s="6">
        <v>12.5</v>
      </c>
      <c r="E2196" s="4">
        <v>12.42</v>
      </c>
      <c r="F2196" s="5">
        <v>3.6999999999999998E-2</v>
      </c>
      <c r="G2196" s="44"/>
      <c r="H2196" s="5">
        <v>0</v>
      </c>
      <c r="I2196" s="44"/>
      <c r="J2196" s="5">
        <v>3.6999999999999998E-2</v>
      </c>
      <c r="K2196" s="44"/>
      <c r="L2196" s="5">
        <v>0</v>
      </c>
      <c r="M2196" s="44"/>
      <c r="N2196" s="5">
        <v>0</v>
      </c>
      <c r="O2196" s="44"/>
      <c r="P2196" s="5">
        <v>0</v>
      </c>
      <c r="Q2196" s="44"/>
      <c r="R2196" s="5">
        <v>0</v>
      </c>
      <c r="S2196" s="44"/>
      <c r="U2196" s="39">
        <f>$AB$4-V2196</f>
        <v>1.4237249999999921</v>
      </c>
      <c r="V2196" s="39">
        <f>V2194+($AB$3*M2195)</f>
        <v>3.3762750000000077</v>
      </c>
      <c r="W2196" s="40">
        <f>U2196/($AB$4/100)</f>
        <v>29.660937499999836</v>
      </c>
      <c r="X2196" s="40">
        <f>V2196/($AB$4/100)</f>
        <v>70.339062500000153</v>
      </c>
    </row>
    <row r="2197" spans="1:24" x14ac:dyDescent="0.3">
      <c r="A2197" s="2">
        <v>44278</v>
      </c>
      <c r="B2197" s="3">
        <v>0.85416666666666663</v>
      </c>
      <c r="C2197" s="6">
        <v>5.4</v>
      </c>
      <c r="D2197" s="6">
        <v>11.9</v>
      </c>
      <c r="E2197" s="4">
        <v>12.42</v>
      </c>
      <c r="F2197" s="5">
        <v>3.6999999999999998E-2</v>
      </c>
      <c r="G2197" s="44"/>
      <c r="H2197" s="5">
        <v>0</v>
      </c>
      <c r="I2197" s="44"/>
      <c r="J2197" s="5">
        <v>3.7999999999999999E-2</v>
      </c>
      <c r="K2197" s="44"/>
      <c r="L2197" s="5">
        <v>0</v>
      </c>
      <c r="M2197" s="44"/>
      <c r="N2197" s="5">
        <v>0</v>
      </c>
      <c r="O2197" s="44"/>
      <c r="P2197" s="5">
        <v>0</v>
      </c>
      <c r="Q2197" s="44"/>
      <c r="R2197" s="5">
        <v>0</v>
      </c>
      <c r="S2197" s="44"/>
      <c r="U2197" s="39"/>
      <c r="V2197" s="39"/>
      <c r="W2197" s="40"/>
      <c r="X2197" s="40"/>
    </row>
    <row r="2198" spans="1:24" x14ac:dyDescent="0.3">
      <c r="A2198" s="2">
        <v>44278</v>
      </c>
      <c r="B2198" s="3">
        <v>0.86458333333333337</v>
      </c>
      <c r="C2198" s="6">
        <v>5.2</v>
      </c>
      <c r="D2198" s="6">
        <v>10.199999999999999</v>
      </c>
      <c r="E2198" s="4">
        <v>12.42</v>
      </c>
      <c r="F2198" s="5">
        <v>3.6999999999999998E-2</v>
      </c>
      <c r="G2198" s="44"/>
      <c r="H2198" s="5">
        <v>0</v>
      </c>
      <c r="I2198" s="44"/>
      <c r="J2198" s="5">
        <v>3.7999999999999999E-2</v>
      </c>
      <c r="K2198" s="44"/>
      <c r="L2198" s="5">
        <v>0</v>
      </c>
      <c r="M2198" s="44"/>
      <c r="N2198" s="5">
        <v>0</v>
      </c>
      <c r="O2198" s="44"/>
      <c r="P2198" s="5">
        <v>0</v>
      </c>
      <c r="Q2198" s="44"/>
      <c r="R2198" s="5">
        <v>0</v>
      </c>
      <c r="S2198" s="44"/>
      <c r="U2198" s="39">
        <f>$AB$4-V2198</f>
        <v>1.4614749999999921</v>
      </c>
      <c r="V2198" s="39">
        <f>V2196-K2195</f>
        <v>3.3385250000000077</v>
      </c>
      <c r="W2198" s="40">
        <f>U2198/($AB$4/100)</f>
        <v>30.447395833333168</v>
      </c>
      <c r="X2198" s="40">
        <f>V2198/($AB$4/100)</f>
        <v>69.552604166666825</v>
      </c>
    </row>
    <row r="2199" spans="1:24" x14ac:dyDescent="0.3">
      <c r="A2199" s="2">
        <v>44278</v>
      </c>
      <c r="B2199" s="3">
        <v>0.875</v>
      </c>
      <c r="C2199" s="6">
        <v>5.2</v>
      </c>
      <c r="D2199" s="6">
        <v>11.2</v>
      </c>
      <c r="E2199" s="4">
        <v>12.42</v>
      </c>
      <c r="F2199" s="5">
        <v>3.6999999999999998E-2</v>
      </c>
      <c r="G2199" s="44">
        <f t="shared" si="239"/>
        <v>3.6999999999999998E-2</v>
      </c>
      <c r="H2199" s="5">
        <v>0</v>
      </c>
      <c r="I2199" s="44">
        <f t="shared" si="240"/>
        <v>0</v>
      </c>
      <c r="J2199" s="5">
        <v>3.7999999999999999E-2</v>
      </c>
      <c r="K2199" s="44">
        <f t="shared" si="241"/>
        <v>3.7749999999999999E-2</v>
      </c>
      <c r="L2199" s="5">
        <v>0</v>
      </c>
      <c r="M2199" s="44">
        <f t="shared" si="242"/>
        <v>0</v>
      </c>
      <c r="N2199" s="5">
        <v>0</v>
      </c>
      <c r="O2199" s="44">
        <f t="shared" si="243"/>
        <v>0</v>
      </c>
      <c r="P2199" s="5">
        <v>0</v>
      </c>
      <c r="Q2199" s="44">
        <f t="shared" si="244"/>
        <v>0</v>
      </c>
      <c r="R2199" s="5">
        <v>0</v>
      </c>
      <c r="S2199" s="44">
        <f t="shared" si="245"/>
        <v>0</v>
      </c>
      <c r="U2199" s="39"/>
      <c r="V2199" s="39"/>
      <c r="W2199" s="40"/>
      <c r="X2199" s="40"/>
    </row>
    <row r="2200" spans="1:24" x14ac:dyDescent="0.3">
      <c r="A2200" s="2">
        <v>44278</v>
      </c>
      <c r="B2200" s="3">
        <v>0.88541666666666663</v>
      </c>
      <c r="C2200" s="6">
        <v>5.2</v>
      </c>
      <c r="D2200" s="6">
        <v>12.5</v>
      </c>
      <c r="E2200" s="4">
        <v>12.4</v>
      </c>
      <c r="F2200" s="5">
        <v>3.6999999999999998E-2</v>
      </c>
      <c r="G2200" s="44"/>
      <c r="H2200" s="5">
        <v>0</v>
      </c>
      <c r="I2200" s="44"/>
      <c r="J2200" s="5">
        <v>3.6999999999999998E-2</v>
      </c>
      <c r="K2200" s="44"/>
      <c r="L2200" s="5">
        <v>0</v>
      </c>
      <c r="M2200" s="44"/>
      <c r="N2200" s="5">
        <v>0</v>
      </c>
      <c r="O2200" s="44"/>
      <c r="P2200" s="5">
        <v>0</v>
      </c>
      <c r="Q2200" s="44"/>
      <c r="R2200" s="5">
        <v>0</v>
      </c>
      <c r="S2200" s="44"/>
      <c r="U2200" s="39">
        <f>$AB$4-V2200</f>
        <v>1.4614749999999921</v>
      </c>
      <c r="V2200" s="39">
        <f>V2198+($AB$3*M2199)</f>
        <v>3.3385250000000077</v>
      </c>
      <c r="W2200" s="40">
        <f>U2200/($AB$4/100)</f>
        <v>30.447395833333168</v>
      </c>
      <c r="X2200" s="40">
        <f>V2200/($AB$4/100)</f>
        <v>69.552604166666825</v>
      </c>
    </row>
    <row r="2201" spans="1:24" x14ac:dyDescent="0.3">
      <c r="A2201" s="2">
        <v>44278</v>
      </c>
      <c r="B2201" s="3">
        <v>0.89583333333333337</v>
      </c>
      <c r="C2201" s="6">
        <v>5.0999999999999996</v>
      </c>
      <c r="D2201" s="6">
        <v>10.9</v>
      </c>
      <c r="E2201" s="4">
        <v>12.41</v>
      </c>
      <c r="F2201" s="5">
        <v>3.6999999999999998E-2</v>
      </c>
      <c r="G2201" s="44"/>
      <c r="H2201" s="5">
        <v>0</v>
      </c>
      <c r="I2201" s="44"/>
      <c r="J2201" s="5">
        <v>3.7999999999999999E-2</v>
      </c>
      <c r="K2201" s="44"/>
      <c r="L2201" s="5">
        <v>0</v>
      </c>
      <c r="M2201" s="44"/>
      <c r="N2201" s="5">
        <v>0</v>
      </c>
      <c r="O2201" s="44"/>
      <c r="P2201" s="5">
        <v>0</v>
      </c>
      <c r="Q2201" s="44"/>
      <c r="R2201" s="5">
        <v>0</v>
      </c>
      <c r="S2201" s="44"/>
      <c r="U2201" s="39"/>
      <c r="V2201" s="39"/>
      <c r="W2201" s="9"/>
      <c r="X2201" s="9"/>
    </row>
    <row r="2202" spans="1:24" x14ac:dyDescent="0.3">
      <c r="A2202" s="2">
        <v>44278</v>
      </c>
      <c r="B2202" s="3">
        <v>0.90625</v>
      </c>
      <c r="C2202" s="6">
        <v>5</v>
      </c>
      <c r="D2202" s="6">
        <v>10</v>
      </c>
      <c r="E2202" s="4">
        <v>12.41</v>
      </c>
      <c r="F2202" s="5">
        <v>3.6999999999999998E-2</v>
      </c>
      <c r="G2202" s="44"/>
      <c r="H2202" s="5">
        <v>0</v>
      </c>
      <c r="I2202" s="44"/>
      <c r="J2202" s="5">
        <v>3.7999999999999999E-2</v>
      </c>
      <c r="K2202" s="44"/>
      <c r="L2202" s="5">
        <v>0</v>
      </c>
      <c r="M2202" s="44"/>
      <c r="N2202" s="5">
        <v>0</v>
      </c>
      <c r="O2202" s="44"/>
      <c r="P2202" s="5">
        <v>0</v>
      </c>
      <c r="Q2202" s="44"/>
      <c r="R2202" s="5">
        <v>0</v>
      </c>
      <c r="S2202" s="44"/>
      <c r="U2202" s="39">
        <f>$AB$4-V2202</f>
        <v>1.499224999999992</v>
      </c>
      <c r="V2202" s="39">
        <f>V2200-K2199</f>
        <v>3.3007750000000078</v>
      </c>
      <c r="W2202" s="40">
        <f>U2202/($AB$4/100)</f>
        <v>31.2338541666665</v>
      </c>
      <c r="X2202" s="40">
        <f>V2202/($AB$4/100)</f>
        <v>68.766145833333496</v>
      </c>
    </row>
    <row r="2203" spans="1:24" x14ac:dyDescent="0.3">
      <c r="A2203" s="2">
        <v>44278</v>
      </c>
      <c r="B2203" s="3">
        <v>0.91666666666666663</v>
      </c>
      <c r="C2203" s="6">
        <v>5.0999999999999996</v>
      </c>
      <c r="D2203" s="6">
        <v>12.7</v>
      </c>
      <c r="E2203" s="4">
        <v>12.39</v>
      </c>
      <c r="F2203" s="5">
        <v>3.6999999999999998E-2</v>
      </c>
      <c r="G2203" s="44">
        <f t="shared" si="239"/>
        <v>3.6999999999999998E-2</v>
      </c>
      <c r="H2203" s="5">
        <v>0</v>
      </c>
      <c r="I2203" s="44">
        <f t="shared" si="240"/>
        <v>0</v>
      </c>
      <c r="J2203" s="5">
        <v>3.7999999999999999E-2</v>
      </c>
      <c r="K2203" s="44">
        <f t="shared" si="241"/>
        <v>3.7749999999999999E-2</v>
      </c>
      <c r="L2203" s="5">
        <v>0</v>
      </c>
      <c r="M2203" s="44">
        <f t="shared" si="242"/>
        <v>0</v>
      </c>
      <c r="N2203" s="5">
        <v>0</v>
      </c>
      <c r="O2203" s="44">
        <f t="shared" si="243"/>
        <v>0</v>
      </c>
      <c r="P2203" s="5">
        <v>0</v>
      </c>
      <c r="Q2203" s="44">
        <f t="shared" si="244"/>
        <v>0</v>
      </c>
      <c r="R2203" s="5">
        <v>0</v>
      </c>
      <c r="S2203" s="44">
        <f t="shared" si="245"/>
        <v>0</v>
      </c>
      <c r="U2203" s="39"/>
      <c r="V2203" s="39"/>
      <c r="W2203" s="40"/>
      <c r="X2203" s="40"/>
    </row>
    <row r="2204" spans="1:24" x14ac:dyDescent="0.3">
      <c r="A2204" s="2">
        <v>44278</v>
      </c>
      <c r="B2204" s="3">
        <v>0.92708333333333337</v>
      </c>
      <c r="C2204" s="6">
        <v>4.9000000000000004</v>
      </c>
      <c r="D2204" s="6">
        <v>11.7</v>
      </c>
      <c r="E2204" s="4">
        <v>12.38</v>
      </c>
      <c r="F2204" s="5">
        <v>3.6999999999999998E-2</v>
      </c>
      <c r="G2204" s="44"/>
      <c r="H2204" s="5">
        <v>0</v>
      </c>
      <c r="I2204" s="44"/>
      <c r="J2204" s="5">
        <v>3.7999999999999999E-2</v>
      </c>
      <c r="K2204" s="44"/>
      <c r="L2204" s="5">
        <v>0</v>
      </c>
      <c r="M2204" s="44"/>
      <c r="N2204" s="5">
        <v>0</v>
      </c>
      <c r="O2204" s="44"/>
      <c r="P2204" s="5">
        <v>0</v>
      </c>
      <c r="Q2204" s="44"/>
      <c r="R2204" s="5">
        <v>0</v>
      </c>
      <c r="S2204" s="44"/>
      <c r="U2204" s="39">
        <f>$AB$4-V2204</f>
        <v>1.499224999999992</v>
      </c>
      <c r="V2204" s="39">
        <f>V2202+($AB$3*M2203)</f>
        <v>3.3007750000000078</v>
      </c>
      <c r="W2204" s="40">
        <f>U2204/($AB$4/100)</f>
        <v>31.2338541666665</v>
      </c>
      <c r="X2204" s="40">
        <f>V2204/($AB$4/100)</f>
        <v>68.766145833333496</v>
      </c>
    </row>
    <row r="2205" spans="1:24" x14ac:dyDescent="0.3">
      <c r="A2205" s="2">
        <v>44278</v>
      </c>
      <c r="B2205" s="3">
        <v>0.9375</v>
      </c>
      <c r="C2205" s="6">
        <v>4.8</v>
      </c>
      <c r="D2205" s="6">
        <v>10.4</v>
      </c>
      <c r="E2205" s="4">
        <v>12.4</v>
      </c>
      <c r="F2205" s="5">
        <v>3.7999999999999999E-2</v>
      </c>
      <c r="G2205" s="44"/>
      <c r="H2205" s="5">
        <v>0</v>
      </c>
      <c r="I2205" s="44"/>
      <c r="J2205" s="5">
        <v>3.6999999999999998E-2</v>
      </c>
      <c r="K2205" s="44"/>
      <c r="L2205" s="5">
        <v>0</v>
      </c>
      <c r="M2205" s="44"/>
      <c r="N2205" s="5">
        <v>0</v>
      </c>
      <c r="O2205" s="44"/>
      <c r="P2205" s="5">
        <v>0</v>
      </c>
      <c r="Q2205" s="44"/>
      <c r="R2205" s="5">
        <v>0</v>
      </c>
      <c r="S2205" s="44"/>
      <c r="U2205" s="39"/>
      <c r="V2205" s="39"/>
      <c r="W2205" s="40"/>
      <c r="X2205" s="40"/>
    </row>
    <row r="2206" spans="1:24" x14ac:dyDescent="0.3">
      <c r="A2206" s="2">
        <v>44278</v>
      </c>
      <c r="B2206" s="3">
        <v>0.94791666666666663</v>
      </c>
      <c r="C2206" s="6">
        <v>4.9000000000000004</v>
      </c>
      <c r="D2206" s="6">
        <v>10.7</v>
      </c>
      <c r="E2206" s="4">
        <v>12.39</v>
      </c>
      <c r="F2206" s="5">
        <v>3.5999999999999997E-2</v>
      </c>
      <c r="G2206" s="44"/>
      <c r="H2206" s="5">
        <v>0</v>
      </c>
      <c r="I2206" s="44"/>
      <c r="J2206" s="5">
        <v>3.7999999999999999E-2</v>
      </c>
      <c r="K2206" s="44"/>
      <c r="L2206" s="5">
        <v>0</v>
      </c>
      <c r="M2206" s="44"/>
      <c r="N2206" s="5">
        <v>0</v>
      </c>
      <c r="O2206" s="44"/>
      <c r="P2206" s="5">
        <v>0</v>
      </c>
      <c r="Q2206" s="44"/>
      <c r="R2206" s="5">
        <v>0</v>
      </c>
      <c r="S2206" s="44"/>
      <c r="U2206" s="39">
        <f>$AB$4-V2206</f>
        <v>1.536974999999992</v>
      </c>
      <c r="V2206" s="39">
        <f>V2204-K2203</f>
        <v>3.2630250000000078</v>
      </c>
      <c r="W2206" s="40">
        <f>U2206/($AB$4/100)</f>
        <v>32.020312499999832</v>
      </c>
      <c r="X2206" s="40">
        <f>V2206/($AB$4/100)</f>
        <v>67.979687500000168</v>
      </c>
    </row>
    <row r="2207" spans="1:24" x14ac:dyDescent="0.3">
      <c r="A2207" s="2">
        <v>44278</v>
      </c>
      <c r="B2207" s="3">
        <v>0.95833333333333337</v>
      </c>
      <c r="C2207" s="6">
        <v>4.9000000000000004</v>
      </c>
      <c r="D2207" s="6">
        <v>12.8</v>
      </c>
      <c r="E2207" s="4">
        <v>12.39</v>
      </c>
      <c r="F2207" s="5">
        <v>3.6999999999999998E-2</v>
      </c>
      <c r="G2207" s="44">
        <f t="shared" si="239"/>
        <v>3.6999999999999998E-2</v>
      </c>
      <c r="H2207" s="5">
        <v>0</v>
      </c>
      <c r="I2207" s="44">
        <f t="shared" si="240"/>
        <v>0</v>
      </c>
      <c r="J2207" s="5">
        <v>3.7999999999999999E-2</v>
      </c>
      <c r="K2207" s="44">
        <f t="shared" si="241"/>
        <v>3.7749999999999999E-2</v>
      </c>
      <c r="L2207" s="5">
        <v>0</v>
      </c>
      <c r="M2207" s="44">
        <f t="shared" si="242"/>
        <v>0</v>
      </c>
      <c r="N2207" s="5">
        <v>0</v>
      </c>
      <c r="O2207" s="44">
        <f t="shared" si="243"/>
        <v>0</v>
      </c>
      <c r="P2207" s="5">
        <v>0</v>
      </c>
      <c r="Q2207" s="44">
        <f t="shared" si="244"/>
        <v>0</v>
      </c>
      <c r="R2207" s="5">
        <v>0</v>
      </c>
      <c r="S2207" s="44">
        <f t="shared" si="245"/>
        <v>0</v>
      </c>
      <c r="U2207" s="39"/>
      <c r="V2207" s="39"/>
      <c r="W2207" s="40"/>
      <c r="X2207" s="40"/>
    </row>
    <row r="2208" spans="1:24" x14ac:dyDescent="0.3">
      <c r="A2208" s="2">
        <v>44278</v>
      </c>
      <c r="B2208" s="3">
        <v>0.96875</v>
      </c>
      <c r="C2208" s="6">
        <v>4.8</v>
      </c>
      <c r="D2208" s="6">
        <v>11.3</v>
      </c>
      <c r="E2208" s="4">
        <v>12.38</v>
      </c>
      <c r="F2208" s="5">
        <v>3.6999999999999998E-2</v>
      </c>
      <c r="G2208" s="44"/>
      <c r="H2208" s="5">
        <v>0</v>
      </c>
      <c r="I2208" s="44"/>
      <c r="J2208" s="5">
        <v>3.7999999999999999E-2</v>
      </c>
      <c r="K2208" s="44"/>
      <c r="L2208" s="5">
        <v>0</v>
      </c>
      <c r="M2208" s="44"/>
      <c r="N2208" s="5">
        <v>0</v>
      </c>
      <c r="O2208" s="44"/>
      <c r="P2208" s="5">
        <v>0</v>
      </c>
      <c r="Q2208" s="44"/>
      <c r="R2208" s="5">
        <v>0</v>
      </c>
      <c r="S2208" s="44"/>
      <c r="U2208" s="39">
        <f>$AB$4-V2208</f>
        <v>1.536974999999992</v>
      </c>
      <c r="V2208" s="39">
        <f>V2206+($AB$3*M2207)</f>
        <v>3.2630250000000078</v>
      </c>
      <c r="W2208" s="40">
        <f>U2208/($AB$4/100)</f>
        <v>32.020312499999832</v>
      </c>
      <c r="X2208" s="40">
        <f>V2208/($AB$4/100)</f>
        <v>67.979687500000168</v>
      </c>
    </row>
    <row r="2209" spans="1:24" x14ac:dyDescent="0.3">
      <c r="A2209" s="2">
        <v>44278</v>
      </c>
      <c r="B2209" s="3">
        <v>0.97916666666666663</v>
      </c>
      <c r="C2209" s="6">
        <v>4.7</v>
      </c>
      <c r="D2209" s="6">
        <v>9.9</v>
      </c>
      <c r="E2209" s="4">
        <v>12.39</v>
      </c>
      <c r="F2209" s="5">
        <v>3.6999999999999998E-2</v>
      </c>
      <c r="G2209" s="44"/>
      <c r="H2209" s="5">
        <v>0</v>
      </c>
      <c r="I2209" s="44"/>
      <c r="J2209" s="5">
        <v>3.6999999999999998E-2</v>
      </c>
      <c r="K2209" s="44"/>
      <c r="L2209" s="5">
        <v>0</v>
      </c>
      <c r="M2209" s="44"/>
      <c r="N2209" s="5">
        <v>0</v>
      </c>
      <c r="O2209" s="44"/>
      <c r="P2209" s="5">
        <v>0</v>
      </c>
      <c r="Q2209" s="44"/>
      <c r="R2209" s="5">
        <v>0</v>
      </c>
      <c r="S2209" s="44"/>
      <c r="U2209" s="39"/>
      <c r="V2209" s="39"/>
      <c r="W2209" s="9"/>
      <c r="X2209" s="9"/>
    </row>
    <row r="2210" spans="1:24" x14ac:dyDescent="0.3">
      <c r="A2210" s="2">
        <v>44278</v>
      </c>
      <c r="B2210" s="3">
        <v>0.98958333333333337</v>
      </c>
      <c r="C2210" s="6">
        <v>4.5</v>
      </c>
      <c r="D2210" s="6">
        <v>12.5</v>
      </c>
      <c r="E2210" s="4">
        <v>12.37</v>
      </c>
      <c r="F2210" s="5">
        <v>3.6999999999999998E-2</v>
      </c>
      <c r="G2210" s="44"/>
      <c r="H2210" s="5">
        <v>0</v>
      </c>
      <c r="I2210" s="44"/>
      <c r="J2210" s="5">
        <v>3.7999999999999999E-2</v>
      </c>
      <c r="K2210" s="44"/>
      <c r="L2210" s="5">
        <v>0</v>
      </c>
      <c r="M2210" s="44"/>
      <c r="N2210" s="5">
        <v>0</v>
      </c>
      <c r="O2210" s="44"/>
      <c r="P2210" s="5">
        <v>0</v>
      </c>
      <c r="Q2210" s="44"/>
      <c r="R2210" s="5">
        <v>0</v>
      </c>
      <c r="S2210" s="44"/>
      <c r="U2210" s="39">
        <f>$AB$4-V2210</f>
        <v>1.5747249999999919</v>
      </c>
      <c r="V2210" s="39">
        <f>V2208-K2207</f>
        <v>3.2252750000000079</v>
      </c>
      <c r="W2210" s="40">
        <f>U2210/($AB$4/100)</f>
        <v>32.806770833333168</v>
      </c>
      <c r="X2210" s="40">
        <f>V2210/($AB$4/100)</f>
        <v>67.193229166666825</v>
      </c>
    </row>
    <row r="2211" spans="1:24" x14ac:dyDescent="0.3">
      <c r="A2211" s="2">
        <v>44279</v>
      </c>
      <c r="B2211" s="3">
        <v>0</v>
      </c>
      <c r="C2211" s="6">
        <v>4.4000000000000004</v>
      </c>
      <c r="D2211" s="6">
        <v>12</v>
      </c>
      <c r="E2211" s="4">
        <v>12.36</v>
      </c>
      <c r="F2211" s="5">
        <v>3.6999999999999998E-2</v>
      </c>
      <c r="G2211" s="44">
        <f t="shared" si="239"/>
        <v>3.6999999999999998E-2</v>
      </c>
      <c r="H2211" s="5">
        <v>0</v>
      </c>
      <c r="I2211" s="44">
        <f t="shared" si="240"/>
        <v>0</v>
      </c>
      <c r="J2211" s="5">
        <v>3.7999999999999999E-2</v>
      </c>
      <c r="K2211" s="44">
        <f t="shared" si="241"/>
        <v>3.7749999999999999E-2</v>
      </c>
      <c r="L2211" s="5">
        <v>0</v>
      </c>
      <c r="M2211" s="44">
        <f t="shared" si="242"/>
        <v>0</v>
      </c>
      <c r="N2211" s="5">
        <v>0</v>
      </c>
      <c r="O2211" s="44">
        <f t="shared" si="243"/>
        <v>0</v>
      </c>
      <c r="P2211" s="5">
        <v>0</v>
      </c>
      <c r="Q2211" s="44">
        <f t="shared" si="244"/>
        <v>0</v>
      </c>
      <c r="R2211" s="5">
        <v>0</v>
      </c>
      <c r="S2211" s="44">
        <f t="shared" si="245"/>
        <v>0</v>
      </c>
      <c r="U2211" s="39"/>
      <c r="V2211" s="39"/>
      <c r="W2211" s="40"/>
      <c r="X2211" s="40"/>
    </row>
    <row r="2212" spans="1:24" x14ac:dyDescent="0.3">
      <c r="A2212" s="2">
        <v>44279</v>
      </c>
      <c r="B2212" s="3">
        <v>1.0416666666666666E-2</v>
      </c>
      <c r="C2212" s="6">
        <v>4.4000000000000004</v>
      </c>
      <c r="D2212" s="6">
        <v>10.7</v>
      </c>
      <c r="E2212" s="4">
        <v>12.37</v>
      </c>
      <c r="F2212" s="5">
        <v>3.6999999999999998E-2</v>
      </c>
      <c r="G2212" s="44"/>
      <c r="H2212" s="5">
        <v>0</v>
      </c>
      <c r="I2212" s="44"/>
      <c r="J2212" s="5">
        <v>3.7999999999999999E-2</v>
      </c>
      <c r="K2212" s="44"/>
      <c r="L2212" s="5">
        <v>0</v>
      </c>
      <c r="M2212" s="44"/>
      <c r="N2212" s="5">
        <v>0</v>
      </c>
      <c r="O2212" s="44"/>
      <c r="P2212" s="5">
        <v>0</v>
      </c>
      <c r="Q2212" s="44"/>
      <c r="R2212" s="5">
        <v>0</v>
      </c>
      <c r="S2212" s="44"/>
      <c r="U2212" s="39">
        <f>$AB$4-V2212</f>
        <v>1.5747249999999919</v>
      </c>
      <c r="V2212" s="39">
        <f>V2210+($AB$3*M2211)</f>
        <v>3.2252750000000079</v>
      </c>
      <c r="W2212" s="40">
        <f>U2212/($AB$4/100)</f>
        <v>32.806770833333168</v>
      </c>
      <c r="X2212" s="40">
        <f>V2212/($AB$4/100)</f>
        <v>67.193229166666825</v>
      </c>
    </row>
    <row r="2213" spans="1:24" x14ac:dyDescent="0.3">
      <c r="A2213" s="2">
        <v>44279</v>
      </c>
      <c r="B2213" s="3">
        <v>2.0833333333333332E-2</v>
      </c>
      <c r="C2213" s="6">
        <v>4.5</v>
      </c>
      <c r="D2213" s="6">
        <v>10.199999999999999</v>
      </c>
      <c r="E2213" s="4">
        <v>12.37</v>
      </c>
      <c r="F2213" s="5">
        <v>3.6999999999999998E-2</v>
      </c>
      <c r="G2213" s="44"/>
      <c r="H2213" s="5">
        <v>0</v>
      </c>
      <c r="I2213" s="44"/>
      <c r="J2213" s="5">
        <v>3.6999999999999998E-2</v>
      </c>
      <c r="K2213" s="44"/>
      <c r="L2213" s="5">
        <v>0</v>
      </c>
      <c r="M2213" s="44"/>
      <c r="N2213" s="5">
        <v>0</v>
      </c>
      <c r="O2213" s="44"/>
      <c r="P2213" s="5">
        <v>0</v>
      </c>
      <c r="Q2213" s="44"/>
      <c r="R2213" s="5">
        <v>0</v>
      </c>
      <c r="S2213" s="44"/>
      <c r="U2213" s="39"/>
      <c r="V2213" s="39"/>
      <c r="W2213" s="40"/>
      <c r="X2213" s="40"/>
    </row>
    <row r="2214" spans="1:24" x14ac:dyDescent="0.3">
      <c r="A2214" s="2">
        <v>44279</v>
      </c>
      <c r="B2214" s="3">
        <v>3.125E-2</v>
      </c>
      <c r="C2214" s="6">
        <v>4.5999999999999996</v>
      </c>
      <c r="D2214" s="6">
        <v>12.8</v>
      </c>
      <c r="E2214" s="4">
        <v>12.35</v>
      </c>
      <c r="F2214" s="5">
        <v>3.6999999999999998E-2</v>
      </c>
      <c r="G2214" s="44"/>
      <c r="H2214" s="5">
        <v>0</v>
      </c>
      <c r="I2214" s="44"/>
      <c r="J2214" s="5">
        <v>3.7999999999999999E-2</v>
      </c>
      <c r="K2214" s="44"/>
      <c r="L2214" s="5">
        <v>0</v>
      </c>
      <c r="M2214" s="44"/>
      <c r="N2214" s="5">
        <v>0</v>
      </c>
      <c r="O2214" s="44"/>
      <c r="P2214" s="5">
        <v>0</v>
      </c>
      <c r="Q2214" s="44"/>
      <c r="R2214" s="5">
        <v>0</v>
      </c>
      <c r="S2214" s="44"/>
      <c r="U2214" s="39">
        <f>$AB$4-V2214</f>
        <v>1.6124749999999919</v>
      </c>
      <c r="V2214" s="39">
        <f>V2212-K2211</f>
        <v>3.1875250000000079</v>
      </c>
      <c r="W2214" s="40">
        <f>U2214/($AB$4/100)</f>
        <v>33.593229166666497</v>
      </c>
      <c r="X2214" s="40">
        <f>V2214/($AB$4/100)</f>
        <v>66.406770833333496</v>
      </c>
    </row>
    <row r="2215" spans="1:24" x14ac:dyDescent="0.3">
      <c r="A2215" s="2">
        <v>44279</v>
      </c>
      <c r="B2215" s="3">
        <v>4.1666666666666664E-2</v>
      </c>
      <c r="C2215" s="6">
        <v>4.4000000000000004</v>
      </c>
      <c r="D2215" s="6">
        <v>11.5</v>
      </c>
      <c r="E2215" s="4">
        <v>12.35</v>
      </c>
      <c r="F2215" s="5">
        <v>3.6999999999999998E-2</v>
      </c>
      <c r="G2215" s="44">
        <f t="shared" si="239"/>
        <v>3.6999999999999998E-2</v>
      </c>
      <c r="H2215" s="5">
        <v>0</v>
      </c>
      <c r="I2215" s="44">
        <f t="shared" si="240"/>
        <v>0</v>
      </c>
      <c r="J2215" s="5">
        <v>3.7999999999999999E-2</v>
      </c>
      <c r="K2215" s="44">
        <f t="shared" si="241"/>
        <v>3.7749999999999999E-2</v>
      </c>
      <c r="L2215" s="5">
        <v>0</v>
      </c>
      <c r="M2215" s="44">
        <f t="shared" si="242"/>
        <v>0</v>
      </c>
      <c r="N2215" s="5">
        <v>0</v>
      </c>
      <c r="O2215" s="44">
        <f t="shared" si="243"/>
        <v>0</v>
      </c>
      <c r="P2215" s="5">
        <v>0</v>
      </c>
      <c r="Q2215" s="44">
        <f t="shared" si="244"/>
        <v>0</v>
      </c>
      <c r="R2215" s="5">
        <v>0</v>
      </c>
      <c r="S2215" s="44">
        <f t="shared" si="245"/>
        <v>0</v>
      </c>
      <c r="U2215" s="39"/>
      <c r="V2215" s="39"/>
      <c r="W2215" s="40"/>
      <c r="X2215" s="40"/>
    </row>
    <row r="2216" spans="1:24" x14ac:dyDescent="0.3">
      <c r="A2216" s="2">
        <v>44279</v>
      </c>
      <c r="B2216" s="3">
        <v>5.2083333333333336E-2</v>
      </c>
      <c r="C2216" s="6">
        <v>4.5</v>
      </c>
      <c r="D2216" s="6">
        <v>10</v>
      </c>
      <c r="E2216" s="4">
        <v>12.36</v>
      </c>
      <c r="F2216" s="5">
        <v>3.6999999999999998E-2</v>
      </c>
      <c r="G2216" s="44"/>
      <c r="H2216" s="5">
        <v>0</v>
      </c>
      <c r="I2216" s="44"/>
      <c r="J2216" s="5">
        <v>3.7999999999999999E-2</v>
      </c>
      <c r="K2216" s="44"/>
      <c r="L2216" s="5">
        <v>0</v>
      </c>
      <c r="M2216" s="44"/>
      <c r="N2216" s="5">
        <v>0</v>
      </c>
      <c r="O2216" s="44"/>
      <c r="P2216" s="5">
        <v>0</v>
      </c>
      <c r="Q2216" s="44"/>
      <c r="R2216" s="5">
        <v>0</v>
      </c>
      <c r="S2216" s="44"/>
      <c r="U2216" s="39">
        <f>$AB$4-V2216</f>
        <v>1.6124749999999919</v>
      </c>
      <c r="V2216" s="39">
        <f>V2214+($AB$3*M2215)</f>
        <v>3.1875250000000079</v>
      </c>
      <c r="W2216" s="40">
        <f>U2216/($AB$4/100)</f>
        <v>33.593229166666497</v>
      </c>
      <c r="X2216" s="40">
        <f>V2216/($AB$4/100)</f>
        <v>66.406770833333496</v>
      </c>
    </row>
    <row r="2217" spans="1:24" x14ac:dyDescent="0.3">
      <c r="A2217" s="2">
        <v>44279</v>
      </c>
      <c r="B2217" s="3">
        <v>6.25E-2</v>
      </c>
      <c r="C2217" s="6">
        <v>4.5</v>
      </c>
      <c r="D2217" s="6">
        <v>11.4</v>
      </c>
      <c r="E2217" s="4">
        <v>12.35</v>
      </c>
      <c r="F2217" s="5">
        <v>3.6999999999999998E-2</v>
      </c>
      <c r="G2217" s="44"/>
      <c r="H2217" s="5">
        <v>0</v>
      </c>
      <c r="I2217" s="44"/>
      <c r="J2217" s="5">
        <v>3.6999999999999998E-2</v>
      </c>
      <c r="K2217" s="44"/>
      <c r="L2217" s="5">
        <v>0</v>
      </c>
      <c r="M2217" s="44"/>
      <c r="N2217" s="5">
        <v>0</v>
      </c>
      <c r="O2217" s="44"/>
      <c r="P2217" s="5">
        <v>0</v>
      </c>
      <c r="Q2217" s="44"/>
      <c r="R2217" s="5">
        <v>0</v>
      </c>
      <c r="S2217" s="44"/>
      <c r="U2217" s="39"/>
      <c r="V2217" s="39"/>
      <c r="W2217" s="9"/>
      <c r="X2217" s="9"/>
    </row>
    <row r="2218" spans="1:24" x14ac:dyDescent="0.3">
      <c r="A2218" s="2">
        <v>44279</v>
      </c>
      <c r="B2218" s="3">
        <v>7.2916666666666671E-2</v>
      </c>
      <c r="C2218" s="6">
        <v>4.4000000000000004</v>
      </c>
      <c r="D2218" s="6">
        <v>12.4</v>
      </c>
      <c r="E2218" s="4">
        <v>12.33</v>
      </c>
      <c r="F2218" s="5">
        <v>3.6999999999999998E-2</v>
      </c>
      <c r="G2218" s="44"/>
      <c r="H2218" s="5">
        <v>0</v>
      </c>
      <c r="I2218" s="44"/>
      <c r="J2218" s="5">
        <v>3.7999999999999999E-2</v>
      </c>
      <c r="K2218" s="44"/>
      <c r="L2218" s="5">
        <v>0</v>
      </c>
      <c r="M2218" s="44"/>
      <c r="N2218" s="5">
        <v>0</v>
      </c>
      <c r="O2218" s="44"/>
      <c r="P2218" s="5">
        <v>0</v>
      </c>
      <c r="Q2218" s="44"/>
      <c r="R2218" s="5">
        <v>0</v>
      </c>
      <c r="S2218" s="44"/>
      <c r="U2218" s="39">
        <f>$AB$4-V2218</f>
        <v>1.6502249999999918</v>
      </c>
      <c r="V2218" s="39">
        <f>V2216-K2215</f>
        <v>3.149775000000008</v>
      </c>
      <c r="W2218" s="40">
        <f>U2218/($AB$4/100)</f>
        <v>34.379687499999832</v>
      </c>
      <c r="X2218" s="40">
        <f>V2218/($AB$4/100)</f>
        <v>65.620312500000168</v>
      </c>
    </row>
    <row r="2219" spans="1:24" x14ac:dyDescent="0.3">
      <c r="A2219" s="2">
        <v>44279</v>
      </c>
      <c r="B2219" s="3">
        <v>8.3333333333333329E-2</v>
      </c>
      <c r="C2219" s="6">
        <v>4.4000000000000004</v>
      </c>
      <c r="D2219" s="6">
        <v>10.9</v>
      </c>
      <c r="E2219" s="4">
        <v>12.35</v>
      </c>
      <c r="F2219" s="5">
        <v>3.6999999999999998E-2</v>
      </c>
      <c r="G2219" s="44">
        <f t="shared" si="239"/>
        <v>3.6999999999999998E-2</v>
      </c>
      <c r="H2219" s="5">
        <v>0</v>
      </c>
      <c r="I2219" s="44">
        <f t="shared" si="240"/>
        <v>0</v>
      </c>
      <c r="J2219" s="5">
        <v>3.7999999999999999E-2</v>
      </c>
      <c r="K2219" s="44">
        <f t="shared" si="241"/>
        <v>3.7749999999999999E-2</v>
      </c>
      <c r="L2219" s="5">
        <v>0</v>
      </c>
      <c r="M2219" s="44">
        <f t="shared" si="242"/>
        <v>0</v>
      </c>
      <c r="N2219" s="5">
        <v>0</v>
      </c>
      <c r="O2219" s="44">
        <f t="shared" si="243"/>
        <v>0</v>
      </c>
      <c r="P2219" s="5">
        <v>0</v>
      </c>
      <c r="Q2219" s="44">
        <f t="shared" si="244"/>
        <v>0</v>
      </c>
      <c r="R2219" s="5">
        <v>0</v>
      </c>
      <c r="S2219" s="44">
        <f t="shared" si="245"/>
        <v>0</v>
      </c>
      <c r="U2219" s="39"/>
      <c r="V2219" s="39"/>
      <c r="W2219" s="40"/>
      <c r="X2219" s="40"/>
    </row>
    <row r="2220" spans="1:24" x14ac:dyDescent="0.3">
      <c r="A2220" s="2">
        <v>44279</v>
      </c>
      <c r="B2220" s="3">
        <v>9.375E-2</v>
      </c>
      <c r="C2220" s="6">
        <v>4.4000000000000004</v>
      </c>
      <c r="D2220" s="6">
        <v>10</v>
      </c>
      <c r="E2220" s="4">
        <v>12.35</v>
      </c>
      <c r="F2220" s="5">
        <v>3.7999999999999999E-2</v>
      </c>
      <c r="G2220" s="44"/>
      <c r="H2220" s="5">
        <v>0</v>
      </c>
      <c r="I2220" s="44"/>
      <c r="J2220" s="5">
        <v>3.7999999999999999E-2</v>
      </c>
      <c r="K2220" s="44"/>
      <c r="L2220" s="5">
        <v>0</v>
      </c>
      <c r="M2220" s="44"/>
      <c r="N2220" s="5">
        <v>0</v>
      </c>
      <c r="O2220" s="44"/>
      <c r="P2220" s="5">
        <v>0</v>
      </c>
      <c r="Q2220" s="44"/>
      <c r="R2220" s="5">
        <v>0</v>
      </c>
      <c r="S2220" s="44"/>
      <c r="U2220" s="39">
        <f>$AB$4-V2220</f>
        <v>1.6502249999999918</v>
      </c>
      <c r="V2220" s="39">
        <f>V2218+($AB$3*M2219)</f>
        <v>3.149775000000008</v>
      </c>
      <c r="W2220" s="40">
        <f>U2220/($AB$4/100)</f>
        <v>34.379687499999832</v>
      </c>
      <c r="X2220" s="40">
        <f>V2220/($AB$4/100)</f>
        <v>65.620312500000168</v>
      </c>
    </row>
    <row r="2221" spans="1:24" x14ac:dyDescent="0.3">
      <c r="A2221" s="2">
        <v>44279</v>
      </c>
      <c r="B2221" s="3">
        <v>0.10416666666666667</v>
      </c>
      <c r="C2221" s="6">
        <v>4.3</v>
      </c>
      <c r="D2221" s="6">
        <v>12.8</v>
      </c>
      <c r="E2221" s="4">
        <v>12.33</v>
      </c>
      <c r="F2221" s="5">
        <v>3.5999999999999997E-2</v>
      </c>
      <c r="G2221" s="44"/>
      <c r="H2221" s="5">
        <v>0</v>
      </c>
      <c r="I2221" s="44"/>
      <c r="J2221" s="5">
        <v>3.6999999999999998E-2</v>
      </c>
      <c r="K2221" s="44"/>
      <c r="L2221" s="5">
        <v>0</v>
      </c>
      <c r="M2221" s="44"/>
      <c r="N2221" s="5">
        <v>0</v>
      </c>
      <c r="O2221" s="44"/>
      <c r="P2221" s="5">
        <v>0</v>
      </c>
      <c r="Q2221" s="44"/>
      <c r="R2221" s="5">
        <v>0</v>
      </c>
      <c r="S2221" s="44"/>
      <c r="U2221" s="39"/>
      <c r="V2221" s="39"/>
      <c r="W2221" s="40"/>
      <c r="X2221" s="40"/>
    </row>
    <row r="2222" spans="1:24" x14ac:dyDescent="0.3">
      <c r="A2222" s="2">
        <v>44279</v>
      </c>
      <c r="B2222" s="3">
        <v>0.11458333333333333</v>
      </c>
      <c r="C2222" s="6">
        <v>4.2</v>
      </c>
      <c r="D2222" s="6">
        <v>11.7</v>
      </c>
      <c r="E2222" s="4">
        <v>12.33</v>
      </c>
      <c r="F2222" s="5">
        <v>3.6999999999999998E-2</v>
      </c>
      <c r="G2222" s="44"/>
      <c r="H2222" s="5">
        <v>0</v>
      </c>
      <c r="I2222" s="44"/>
      <c r="J2222" s="5">
        <v>3.7999999999999999E-2</v>
      </c>
      <c r="K2222" s="44"/>
      <c r="L2222" s="5">
        <v>0</v>
      </c>
      <c r="M2222" s="44"/>
      <c r="N2222" s="5">
        <v>0</v>
      </c>
      <c r="O2222" s="44"/>
      <c r="P2222" s="5">
        <v>0</v>
      </c>
      <c r="Q2222" s="44"/>
      <c r="R2222" s="5">
        <v>0</v>
      </c>
      <c r="S2222" s="44"/>
      <c r="U2222" s="39">
        <f>$AB$4-V2222</f>
        <v>1.6879749999999918</v>
      </c>
      <c r="V2222" s="39">
        <f>V2220-K2219</f>
        <v>3.112025000000008</v>
      </c>
      <c r="W2222" s="40">
        <f>U2222/($AB$4/100)</f>
        <v>35.166145833333161</v>
      </c>
      <c r="X2222" s="40">
        <f>V2222/($AB$4/100)</f>
        <v>64.833854166666839</v>
      </c>
    </row>
    <row r="2223" spans="1:24" x14ac:dyDescent="0.3">
      <c r="A2223" s="2">
        <v>44279</v>
      </c>
      <c r="B2223" s="3">
        <v>0.125</v>
      </c>
      <c r="C2223" s="6">
        <v>4.4000000000000004</v>
      </c>
      <c r="D2223" s="6">
        <v>10.1</v>
      </c>
      <c r="E2223" s="4">
        <v>12.33</v>
      </c>
      <c r="F2223" s="5">
        <v>3.6999999999999998E-2</v>
      </c>
      <c r="G2223" s="44">
        <f t="shared" si="239"/>
        <v>3.6999999999999998E-2</v>
      </c>
      <c r="H2223" s="5">
        <v>0</v>
      </c>
      <c r="I2223" s="44">
        <f t="shared" si="240"/>
        <v>0</v>
      </c>
      <c r="J2223" s="5">
        <v>3.7999999999999999E-2</v>
      </c>
      <c r="K2223" s="44">
        <f t="shared" si="241"/>
        <v>3.7749999999999999E-2</v>
      </c>
      <c r="L2223" s="5">
        <v>0</v>
      </c>
      <c r="M2223" s="44">
        <f t="shared" si="242"/>
        <v>0</v>
      </c>
      <c r="N2223" s="5">
        <v>0</v>
      </c>
      <c r="O2223" s="44">
        <f t="shared" si="243"/>
        <v>0</v>
      </c>
      <c r="P2223" s="5">
        <v>0</v>
      </c>
      <c r="Q2223" s="44">
        <f t="shared" si="244"/>
        <v>0</v>
      </c>
      <c r="R2223" s="5">
        <v>0</v>
      </c>
      <c r="S2223" s="44">
        <f t="shared" si="245"/>
        <v>0</v>
      </c>
      <c r="U2223" s="39"/>
      <c r="V2223" s="39"/>
      <c r="W2223" s="40"/>
      <c r="X2223" s="40"/>
    </row>
    <row r="2224" spans="1:24" x14ac:dyDescent="0.3">
      <c r="A2224" s="2">
        <v>44279</v>
      </c>
      <c r="B2224" s="3">
        <v>0.13541666666666666</v>
      </c>
      <c r="C2224" s="6">
        <v>4.2</v>
      </c>
      <c r="D2224" s="6">
        <v>11.5</v>
      </c>
      <c r="E2224" s="4">
        <v>12.33</v>
      </c>
      <c r="F2224" s="5">
        <v>3.6999999999999998E-2</v>
      </c>
      <c r="G2224" s="44"/>
      <c r="H2224" s="5">
        <v>0</v>
      </c>
      <c r="I2224" s="44"/>
      <c r="J2224" s="5">
        <v>3.7999999999999999E-2</v>
      </c>
      <c r="K2224" s="44"/>
      <c r="L2224" s="5">
        <v>0</v>
      </c>
      <c r="M2224" s="44"/>
      <c r="N2224" s="5">
        <v>0</v>
      </c>
      <c r="O2224" s="44"/>
      <c r="P2224" s="5">
        <v>0</v>
      </c>
      <c r="Q2224" s="44"/>
      <c r="R2224" s="5">
        <v>0</v>
      </c>
      <c r="S2224" s="44"/>
      <c r="U2224" s="39">
        <f>$AB$4-V2224</f>
        <v>1.6879749999999918</v>
      </c>
      <c r="V2224" s="39">
        <f>V2222+($AB$3*M2223)</f>
        <v>3.112025000000008</v>
      </c>
      <c r="W2224" s="40">
        <f>U2224/($AB$4/100)</f>
        <v>35.166145833333161</v>
      </c>
      <c r="X2224" s="40">
        <f>V2224/($AB$4/100)</f>
        <v>64.833854166666839</v>
      </c>
    </row>
    <row r="2225" spans="1:24" x14ac:dyDescent="0.3">
      <c r="A2225" s="2">
        <v>44279</v>
      </c>
      <c r="B2225" s="3">
        <v>0.14583333333333334</v>
      </c>
      <c r="C2225" s="6">
        <v>4.2</v>
      </c>
      <c r="D2225" s="6">
        <v>12.4</v>
      </c>
      <c r="E2225" s="4">
        <v>12.3</v>
      </c>
      <c r="F2225" s="5">
        <v>3.6999999999999998E-2</v>
      </c>
      <c r="G2225" s="44"/>
      <c r="H2225" s="5">
        <v>0</v>
      </c>
      <c r="I2225" s="44"/>
      <c r="J2225" s="5">
        <v>3.7999999999999999E-2</v>
      </c>
      <c r="K2225" s="44"/>
      <c r="L2225" s="5">
        <v>0</v>
      </c>
      <c r="M2225" s="44"/>
      <c r="N2225" s="5">
        <v>0</v>
      </c>
      <c r="O2225" s="44"/>
      <c r="P2225" s="5">
        <v>0</v>
      </c>
      <c r="Q2225" s="44"/>
      <c r="R2225" s="5">
        <v>0</v>
      </c>
      <c r="S2225" s="44"/>
      <c r="U2225" s="39"/>
      <c r="V2225" s="39"/>
      <c r="W2225" s="9"/>
      <c r="X2225" s="9"/>
    </row>
    <row r="2226" spans="1:24" x14ac:dyDescent="0.3">
      <c r="A2226" s="2">
        <v>44279</v>
      </c>
      <c r="B2226" s="3">
        <v>0.15625</v>
      </c>
      <c r="C2226" s="6">
        <v>4.3</v>
      </c>
      <c r="D2226" s="6">
        <v>11</v>
      </c>
      <c r="E2226" s="4">
        <v>12.32</v>
      </c>
      <c r="F2226" s="5">
        <v>3.6999999999999998E-2</v>
      </c>
      <c r="G2226" s="44"/>
      <c r="H2226" s="5">
        <v>0</v>
      </c>
      <c r="I2226" s="44"/>
      <c r="J2226" s="5">
        <v>3.6999999999999998E-2</v>
      </c>
      <c r="K2226" s="44"/>
      <c r="L2226" s="5">
        <v>0</v>
      </c>
      <c r="M2226" s="44"/>
      <c r="N2226" s="5">
        <v>0</v>
      </c>
      <c r="O2226" s="44"/>
      <c r="P2226" s="5">
        <v>0</v>
      </c>
      <c r="Q2226" s="44"/>
      <c r="R2226" s="5">
        <v>0</v>
      </c>
      <c r="S2226" s="44"/>
      <c r="U2226" s="39">
        <f>$AB$4-V2226</f>
        <v>1.7257249999999917</v>
      </c>
      <c r="V2226" s="39">
        <f>V2224-K2223</f>
        <v>3.0742750000000081</v>
      </c>
      <c r="W2226" s="40">
        <f>U2226/($AB$4/100)</f>
        <v>35.952604166666497</v>
      </c>
      <c r="X2226" s="40">
        <f>V2226/($AB$4/100)</f>
        <v>64.047395833333496</v>
      </c>
    </row>
    <row r="2227" spans="1:24" x14ac:dyDescent="0.3">
      <c r="A2227" s="2">
        <v>44279</v>
      </c>
      <c r="B2227" s="3">
        <v>0.16666666666666666</v>
      </c>
      <c r="C2227" s="6">
        <v>4.2</v>
      </c>
      <c r="D2227" s="6">
        <v>9.9</v>
      </c>
      <c r="E2227" s="4">
        <v>12.32</v>
      </c>
      <c r="F2227" s="5">
        <v>3.6999999999999998E-2</v>
      </c>
      <c r="G2227" s="44">
        <f t="shared" si="239"/>
        <v>3.6999999999999998E-2</v>
      </c>
      <c r="H2227" s="5">
        <v>0</v>
      </c>
      <c r="I2227" s="44">
        <f t="shared" si="240"/>
        <v>0</v>
      </c>
      <c r="J2227" s="5">
        <v>3.7999999999999999E-2</v>
      </c>
      <c r="K2227" s="44">
        <f t="shared" si="241"/>
        <v>3.7749999999999999E-2</v>
      </c>
      <c r="L2227" s="5">
        <v>0</v>
      </c>
      <c r="M2227" s="44">
        <f t="shared" si="242"/>
        <v>0</v>
      </c>
      <c r="N2227" s="5">
        <v>0</v>
      </c>
      <c r="O2227" s="44">
        <f t="shared" si="243"/>
        <v>0</v>
      </c>
      <c r="P2227" s="5">
        <v>0</v>
      </c>
      <c r="Q2227" s="44">
        <f t="shared" si="244"/>
        <v>0</v>
      </c>
      <c r="R2227" s="5">
        <v>0</v>
      </c>
      <c r="S2227" s="44">
        <f t="shared" si="245"/>
        <v>0</v>
      </c>
      <c r="U2227" s="39"/>
      <c r="V2227" s="39"/>
      <c r="W2227" s="40"/>
      <c r="X2227" s="40"/>
    </row>
    <row r="2228" spans="1:24" x14ac:dyDescent="0.3">
      <c r="A2228" s="2">
        <v>44279</v>
      </c>
      <c r="B2228" s="3">
        <v>0.17708333333333334</v>
      </c>
      <c r="C2228" s="6">
        <v>4.0999999999999996</v>
      </c>
      <c r="D2228" s="6">
        <v>12.7</v>
      </c>
      <c r="E2228" s="4">
        <v>12.3</v>
      </c>
      <c r="F2228" s="5">
        <v>3.6999999999999998E-2</v>
      </c>
      <c r="G2228" s="44"/>
      <c r="H2228" s="5">
        <v>0</v>
      </c>
      <c r="I2228" s="44"/>
      <c r="J2228" s="5">
        <v>3.7999999999999999E-2</v>
      </c>
      <c r="K2228" s="44"/>
      <c r="L2228" s="5">
        <v>0</v>
      </c>
      <c r="M2228" s="44"/>
      <c r="N2228" s="5">
        <v>0</v>
      </c>
      <c r="O2228" s="44"/>
      <c r="P2228" s="5">
        <v>0</v>
      </c>
      <c r="Q2228" s="44"/>
      <c r="R2228" s="5">
        <v>0</v>
      </c>
      <c r="S2228" s="44"/>
      <c r="U2228" s="39">
        <f>$AB$4-V2228</f>
        <v>1.7257249999999917</v>
      </c>
      <c r="V2228" s="39">
        <f>V2226+($AB$3*M2227)</f>
        <v>3.0742750000000081</v>
      </c>
      <c r="W2228" s="40">
        <f>U2228/($AB$4/100)</f>
        <v>35.952604166666497</v>
      </c>
      <c r="X2228" s="40">
        <f>V2228/($AB$4/100)</f>
        <v>64.047395833333496</v>
      </c>
    </row>
    <row r="2229" spans="1:24" x14ac:dyDescent="0.3">
      <c r="A2229" s="2">
        <v>44279</v>
      </c>
      <c r="B2229" s="3">
        <v>0.1875</v>
      </c>
      <c r="C2229" s="6">
        <v>4.3</v>
      </c>
      <c r="D2229" s="6">
        <v>11.6</v>
      </c>
      <c r="E2229" s="4">
        <v>12.3</v>
      </c>
      <c r="F2229" s="5">
        <v>3.6999999999999998E-2</v>
      </c>
      <c r="G2229" s="44"/>
      <c r="H2229" s="5">
        <v>0</v>
      </c>
      <c r="I2229" s="44"/>
      <c r="J2229" s="5">
        <v>3.7999999999999999E-2</v>
      </c>
      <c r="K2229" s="44"/>
      <c r="L2229" s="5">
        <v>0</v>
      </c>
      <c r="M2229" s="44"/>
      <c r="N2229" s="5">
        <v>0</v>
      </c>
      <c r="O2229" s="44"/>
      <c r="P2229" s="5">
        <v>0</v>
      </c>
      <c r="Q2229" s="44"/>
      <c r="R2229" s="5">
        <v>0</v>
      </c>
      <c r="S2229" s="44"/>
      <c r="U2229" s="39"/>
      <c r="V2229" s="39"/>
      <c r="W2229" s="40"/>
      <c r="X2229" s="40"/>
    </row>
    <row r="2230" spans="1:24" x14ac:dyDescent="0.3">
      <c r="A2230" s="2">
        <v>44279</v>
      </c>
      <c r="B2230" s="3">
        <v>0.19791666666666666</v>
      </c>
      <c r="C2230" s="6">
        <v>4.3</v>
      </c>
      <c r="D2230" s="6">
        <v>10.1</v>
      </c>
      <c r="E2230" s="4">
        <v>12.31</v>
      </c>
      <c r="F2230" s="5">
        <v>3.6999999999999998E-2</v>
      </c>
      <c r="G2230" s="44"/>
      <c r="H2230" s="5">
        <v>0</v>
      </c>
      <c r="I2230" s="44"/>
      <c r="J2230" s="5">
        <v>3.6999999999999998E-2</v>
      </c>
      <c r="K2230" s="44"/>
      <c r="L2230" s="5">
        <v>0</v>
      </c>
      <c r="M2230" s="44"/>
      <c r="N2230" s="5">
        <v>0</v>
      </c>
      <c r="O2230" s="44"/>
      <c r="P2230" s="5">
        <v>0</v>
      </c>
      <c r="Q2230" s="44"/>
      <c r="R2230" s="5">
        <v>0</v>
      </c>
      <c r="S2230" s="44"/>
      <c r="U2230" s="39">
        <f>$AB$4-V2230</f>
        <v>1.7634749999999917</v>
      </c>
      <c r="V2230" s="39">
        <f>V2228-K2227</f>
        <v>3.0365250000000081</v>
      </c>
      <c r="W2230" s="40">
        <f>U2230/($AB$4/100)</f>
        <v>36.739062499999825</v>
      </c>
      <c r="X2230" s="40">
        <f>V2230/($AB$4/100)</f>
        <v>63.260937500000168</v>
      </c>
    </row>
    <row r="2231" spans="1:24" x14ac:dyDescent="0.3">
      <c r="A2231" s="2">
        <v>44279</v>
      </c>
      <c r="B2231" s="3">
        <v>0.20833333333333334</v>
      </c>
      <c r="C2231" s="6">
        <v>4.2</v>
      </c>
      <c r="D2231" s="6">
        <v>11.6</v>
      </c>
      <c r="E2231" s="4">
        <v>12.3</v>
      </c>
      <c r="F2231" s="5">
        <v>3.6999999999999998E-2</v>
      </c>
      <c r="G2231" s="44">
        <f t="shared" si="239"/>
        <v>3.7249999999999998E-2</v>
      </c>
      <c r="H2231" s="5">
        <v>0</v>
      </c>
      <c r="I2231" s="44">
        <f t="shared" si="240"/>
        <v>0</v>
      </c>
      <c r="J2231" s="5">
        <v>3.7999999999999999E-2</v>
      </c>
      <c r="K2231" s="44">
        <f t="shared" si="241"/>
        <v>3.7749999999999999E-2</v>
      </c>
      <c r="L2231" s="5">
        <v>0</v>
      </c>
      <c r="M2231" s="44">
        <f t="shared" si="242"/>
        <v>0</v>
      </c>
      <c r="N2231" s="5">
        <v>0</v>
      </c>
      <c r="O2231" s="44">
        <f t="shared" si="243"/>
        <v>0</v>
      </c>
      <c r="P2231" s="5">
        <v>0</v>
      </c>
      <c r="Q2231" s="44">
        <f t="shared" si="244"/>
        <v>0</v>
      </c>
      <c r="R2231" s="5">
        <v>0</v>
      </c>
      <c r="S2231" s="44">
        <f t="shared" si="245"/>
        <v>0</v>
      </c>
      <c r="U2231" s="39"/>
      <c r="V2231" s="39"/>
      <c r="W2231" s="40"/>
      <c r="X2231" s="40"/>
    </row>
    <row r="2232" spans="1:24" x14ac:dyDescent="0.3">
      <c r="A2232" s="2">
        <v>44279</v>
      </c>
      <c r="B2232" s="3">
        <v>0.21875</v>
      </c>
      <c r="C2232" s="6">
        <v>4.0999999999999996</v>
      </c>
      <c r="D2232" s="6">
        <v>12.4</v>
      </c>
      <c r="E2232" s="4">
        <v>12.29</v>
      </c>
      <c r="F2232" s="5">
        <v>3.6999999999999998E-2</v>
      </c>
      <c r="G2232" s="44"/>
      <c r="H2232" s="5">
        <v>0</v>
      </c>
      <c r="I2232" s="44"/>
      <c r="J2232" s="5">
        <v>3.7999999999999999E-2</v>
      </c>
      <c r="K2232" s="44"/>
      <c r="L2232" s="5">
        <v>0</v>
      </c>
      <c r="M2232" s="44"/>
      <c r="N2232" s="5">
        <v>0</v>
      </c>
      <c r="O2232" s="44"/>
      <c r="P2232" s="5">
        <v>0</v>
      </c>
      <c r="Q2232" s="44"/>
      <c r="R2232" s="5">
        <v>0</v>
      </c>
      <c r="S2232" s="44"/>
      <c r="U2232" s="39">
        <f>$AB$4-V2232</f>
        <v>1.7634749999999917</v>
      </c>
      <c r="V2232" s="39">
        <f>V2230+($AB$3*M2231)</f>
        <v>3.0365250000000081</v>
      </c>
      <c r="W2232" s="40">
        <f>U2232/($AB$4/100)</f>
        <v>36.739062499999825</v>
      </c>
      <c r="X2232" s="40">
        <f>V2232/($AB$4/100)</f>
        <v>63.260937500000168</v>
      </c>
    </row>
    <row r="2233" spans="1:24" x14ac:dyDescent="0.3">
      <c r="A2233" s="2">
        <v>44279</v>
      </c>
      <c r="B2233" s="3">
        <v>0.22916666666666666</v>
      </c>
      <c r="C2233" s="6">
        <v>4.2</v>
      </c>
      <c r="D2233" s="6">
        <v>10.8</v>
      </c>
      <c r="E2233" s="4">
        <v>12.29</v>
      </c>
      <c r="F2233" s="5">
        <v>3.6999999999999998E-2</v>
      </c>
      <c r="G2233" s="44"/>
      <c r="H2233" s="5">
        <v>0</v>
      </c>
      <c r="I2233" s="44"/>
      <c r="J2233" s="5">
        <v>3.7999999999999999E-2</v>
      </c>
      <c r="K2233" s="44"/>
      <c r="L2233" s="5">
        <v>0</v>
      </c>
      <c r="M2233" s="44"/>
      <c r="N2233" s="5">
        <v>0</v>
      </c>
      <c r="O2233" s="44"/>
      <c r="P2233" s="5">
        <v>0</v>
      </c>
      <c r="Q2233" s="44"/>
      <c r="R2233" s="5">
        <v>0</v>
      </c>
      <c r="S2233" s="44"/>
      <c r="U2233" s="39"/>
      <c r="V2233" s="39"/>
      <c r="W2233" s="9"/>
      <c r="X2233" s="9"/>
    </row>
    <row r="2234" spans="1:24" x14ac:dyDescent="0.3">
      <c r="A2234" s="2">
        <v>44279</v>
      </c>
      <c r="B2234" s="3">
        <v>0.23958333333333334</v>
      </c>
      <c r="C2234" s="6">
        <v>4.2</v>
      </c>
      <c r="D2234" s="6">
        <v>10.1</v>
      </c>
      <c r="E2234" s="4">
        <v>12.3</v>
      </c>
      <c r="F2234" s="5">
        <v>3.7999999999999999E-2</v>
      </c>
      <c r="G2234" s="44"/>
      <c r="H2234" s="5">
        <v>0</v>
      </c>
      <c r="I2234" s="44"/>
      <c r="J2234" s="5">
        <v>3.6999999999999998E-2</v>
      </c>
      <c r="K2234" s="44"/>
      <c r="L2234" s="5">
        <v>0</v>
      </c>
      <c r="M2234" s="44"/>
      <c r="N2234" s="5">
        <v>0</v>
      </c>
      <c r="O2234" s="44"/>
      <c r="P2234" s="5">
        <v>0</v>
      </c>
      <c r="Q2234" s="44"/>
      <c r="R2234" s="5">
        <v>0</v>
      </c>
      <c r="S2234" s="44"/>
      <c r="U2234" s="39">
        <f>$AB$4-V2234</f>
        <v>1.8012249999999916</v>
      </c>
      <c r="V2234" s="39">
        <f>V2232-K2231</f>
        <v>2.9987750000000082</v>
      </c>
      <c r="W2234" s="40">
        <f>U2234/($AB$4/100)</f>
        <v>37.525520833333161</v>
      </c>
      <c r="X2234" s="40">
        <f>V2234/($AB$4/100)</f>
        <v>62.474479166666839</v>
      </c>
    </row>
    <row r="2235" spans="1:24" x14ac:dyDescent="0.3">
      <c r="A2235" s="2">
        <v>44279</v>
      </c>
      <c r="B2235" s="3">
        <v>0.25</v>
      </c>
      <c r="C2235" s="6">
        <v>4.2</v>
      </c>
      <c r="D2235" s="6">
        <v>12.9</v>
      </c>
      <c r="E2235" s="4">
        <v>12.28</v>
      </c>
      <c r="F2235" s="5">
        <v>3.6999999999999998E-2</v>
      </c>
      <c r="G2235" s="44">
        <f t="shared" si="239"/>
        <v>3.7999999999999999E-2</v>
      </c>
      <c r="H2235" s="5">
        <v>0</v>
      </c>
      <c r="I2235" s="44">
        <f t="shared" si="240"/>
        <v>1.5E-3</v>
      </c>
      <c r="J2235" s="5">
        <v>3.9E-2</v>
      </c>
      <c r="K2235" s="44">
        <f t="shared" si="241"/>
        <v>3.6749999999999998E-2</v>
      </c>
      <c r="L2235" s="5">
        <v>0</v>
      </c>
      <c r="M2235" s="44">
        <f t="shared" si="242"/>
        <v>0</v>
      </c>
      <c r="N2235" s="5">
        <v>0</v>
      </c>
      <c r="O2235" s="44">
        <f t="shared" si="243"/>
        <v>0</v>
      </c>
      <c r="P2235" s="5">
        <v>0</v>
      </c>
      <c r="Q2235" s="44">
        <f t="shared" si="244"/>
        <v>0</v>
      </c>
      <c r="R2235" s="5">
        <v>0</v>
      </c>
      <c r="S2235" s="44">
        <f t="shared" si="245"/>
        <v>0</v>
      </c>
      <c r="U2235" s="39"/>
      <c r="V2235" s="39"/>
      <c r="W2235" s="40"/>
      <c r="X2235" s="40"/>
    </row>
    <row r="2236" spans="1:24" x14ac:dyDescent="0.3">
      <c r="A2236" s="2">
        <v>44279</v>
      </c>
      <c r="B2236" s="3">
        <v>0.26041666666666669</v>
      </c>
      <c r="C2236" s="6">
        <v>4.2</v>
      </c>
      <c r="D2236" s="6">
        <v>11.6</v>
      </c>
      <c r="E2236" s="4">
        <v>12.27</v>
      </c>
      <c r="F2236" s="5">
        <v>3.7999999999999999E-2</v>
      </c>
      <c r="G2236" s="44"/>
      <c r="H2236" s="5">
        <v>0</v>
      </c>
      <c r="I2236" s="44"/>
      <c r="J2236" s="5">
        <v>3.7999999999999999E-2</v>
      </c>
      <c r="K2236" s="44"/>
      <c r="L2236" s="5">
        <v>0</v>
      </c>
      <c r="M2236" s="44"/>
      <c r="N2236" s="5">
        <v>0</v>
      </c>
      <c r="O2236" s="44"/>
      <c r="P2236" s="5">
        <v>0</v>
      </c>
      <c r="Q2236" s="44"/>
      <c r="R2236" s="5">
        <v>0</v>
      </c>
      <c r="S2236" s="44"/>
      <c r="U2236" s="39">
        <f>$AB$4-V2236</f>
        <v>1.8012249999999916</v>
      </c>
      <c r="V2236" s="39">
        <f>V2234+($AB$3*M2235)</f>
        <v>2.9987750000000082</v>
      </c>
      <c r="W2236" s="40">
        <f>U2236/($AB$4/100)</f>
        <v>37.525520833333161</v>
      </c>
      <c r="X2236" s="40">
        <f>V2236/($AB$4/100)</f>
        <v>62.474479166666839</v>
      </c>
    </row>
    <row r="2237" spans="1:24" x14ac:dyDescent="0.3">
      <c r="A2237" s="2">
        <v>44279</v>
      </c>
      <c r="B2237" s="3">
        <v>0.27083333333333331</v>
      </c>
      <c r="C2237" s="6">
        <v>4.2</v>
      </c>
      <c r="D2237" s="6">
        <v>10.3</v>
      </c>
      <c r="E2237" s="4">
        <v>12.29</v>
      </c>
      <c r="F2237" s="5">
        <v>3.7999999999999999E-2</v>
      </c>
      <c r="G2237" s="44"/>
      <c r="H2237" s="5">
        <v>0</v>
      </c>
      <c r="I2237" s="44"/>
      <c r="J2237" s="5">
        <v>3.7999999999999999E-2</v>
      </c>
      <c r="K2237" s="44"/>
      <c r="L2237" s="5">
        <v>0</v>
      </c>
      <c r="M2237" s="44"/>
      <c r="N2237" s="5">
        <v>0</v>
      </c>
      <c r="O2237" s="44"/>
      <c r="P2237" s="5">
        <v>0</v>
      </c>
      <c r="Q2237" s="44"/>
      <c r="R2237" s="5">
        <v>0</v>
      </c>
      <c r="S2237" s="44"/>
      <c r="U2237" s="39"/>
      <c r="V2237" s="39"/>
      <c r="W2237" s="40"/>
      <c r="X2237" s="40"/>
    </row>
    <row r="2238" spans="1:24" x14ac:dyDescent="0.3">
      <c r="A2238" s="2">
        <v>44279</v>
      </c>
      <c r="B2238" s="3">
        <v>0.28125</v>
      </c>
      <c r="C2238" s="6">
        <v>4.2</v>
      </c>
      <c r="D2238" s="6">
        <v>11</v>
      </c>
      <c r="E2238" s="4">
        <v>12.3</v>
      </c>
      <c r="F2238" s="5">
        <v>3.9E-2</v>
      </c>
      <c r="G2238" s="44"/>
      <c r="H2238" s="5">
        <v>6.0000000000000001E-3</v>
      </c>
      <c r="I2238" s="44"/>
      <c r="J2238" s="5">
        <v>3.2000000000000001E-2</v>
      </c>
      <c r="K2238" s="44"/>
      <c r="L2238" s="5">
        <v>0</v>
      </c>
      <c r="M2238" s="44"/>
      <c r="N2238" s="5">
        <v>0</v>
      </c>
      <c r="O2238" s="44"/>
      <c r="P2238" s="5">
        <v>0</v>
      </c>
      <c r="Q2238" s="44"/>
      <c r="R2238" s="5">
        <v>0</v>
      </c>
      <c r="S2238" s="44"/>
      <c r="U2238" s="39">
        <f>$AB$4-V2238</f>
        <v>1.8379749999999917</v>
      </c>
      <c r="V2238" s="39">
        <f>V2236-K2235</f>
        <v>2.9620250000000081</v>
      </c>
      <c r="W2238" s="40">
        <f>U2238/($AB$4/100)</f>
        <v>38.291145833333161</v>
      </c>
      <c r="X2238" s="40">
        <f>V2238/($AB$4/100)</f>
        <v>61.708854166666832</v>
      </c>
    </row>
    <row r="2239" spans="1:24" x14ac:dyDescent="0.3">
      <c r="A2239" s="2">
        <v>44279</v>
      </c>
      <c r="B2239" s="3">
        <v>0.29166666666666669</v>
      </c>
      <c r="C2239" s="6">
        <v>4.4000000000000004</v>
      </c>
      <c r="D2239" s="6">
        <v>13</v>
      </c>
      <c r="E2239" s="4">
        <v>12.3</v>
      </c>
      <c r="F2239" s="5">
        <v>0.04</v>
      </c>
      <c r="G2239" s="44">
        <f t="shared" si="239"/>
        <v>0.04</v>
      </c>
      <c r="H2239" s="5">
        <v>1.2E-2</v>
      </c>
      <c r="I2239" s="44">
        <f t="shared" si="240"/>
        <v>1.6250000000000001E-2</v>
      </c>
      <c r="J2239" s="5">
        <v>2.8000000000000001E-2</v>
      </c>
      <c r="K2239" s="44">
        <f t="shared" si="241"/>
        <v>2.5000000000000001E-2</v>
      </c>
      <c r="L2239" s="5">
        <v>0</v>
      </c>
      <c r="M2239" s="44">
        <f t="shared" si="242"/>
        <v>0</v>
      </c>
      <c r="N2239" s="5">
        <v>0</v>
      </c>
      <c r="O2239" s="44">
        <f t="shared" si="243"/>
        <v>0</v>
      </c>
      <c r="P2239" s="5">
        <v>0</v>
      </c>
      <c r="Q2239" s="44">
        <f t="shared" si="244"/>
        <v>0</v>
      </c>
      <c r="R2239" s="5">
        <v>0</v>
      </c>
      <c r="S2239" s="44">
        <f t="shared" si="245"/>
        <v>0</v>
      </c>
      <c r="U2239" s="39"/>
      <c r="V2239" s="39"/>
      <c r="W2239" s="40"/>
      <c r="X2239" s="40"/>
    </row>
    <row r="2240" spans="1:24" x14ac:dyDescent="0.3">
      <c r="A2240" s="2">
        <v>44279</v>
      </c>
      <c r="B2240" s="3">
        <v>0.30208333333333331</v>
      </c>
      <c r="C2240" s="6">
        <v>4.5</v>
      </c>
      <c r="D2240" s="6">
        <v>11.5</v>
      </c>
      <c r="E2240" s="4">
        <v>12.31</v>
      </c>
      <c r="F2240" s="5">
        <v>0.04</v>
      </c>
      <c r="G2240" s="44"/>
      <c r="H2240" s="5">
        <v>1.6E-2</v>
      </c>
      <c r="I2240" s="44"/>
      <c r="J2240" s="5">
        <v>2.5000000000000001E-2</v>
      </c>
      <c r="K2240" s="44"/>
      <c r="L2240" s="5">
        <v>0</v>
      </c>
      <c r="M2240" s="44"/>
      <c r="N2240" s="5">
        <v>0</v>
      </c>
      <c r="O2240" s="44"/>
      <c r="P2240" s="5">
        <v>0</v>
      </c>
      <c r="Q2240" s="44"/>
      <c r="R2240" s="5">
        <v>0</v>
      </c>
      <c r="S2240" s="44"/>
      <c r="U2240" s="39">
        <f>$AB$4-V2240</f>
        <v>1.8379749999999917</v>
      </c>
      <c r="V2240" s="39">
        <f>V2238+($AB$3*M2239)</f>
        <v>2.9620250000000081</v>
      </c>
      <c r="W2240" s="40">
        <f>U2240/($AB$4/100)</f>
        <v>38.291145833333161</v>
      </c>
      <c r="X2240" s="40">
        <f>V2240/($AB$4/100)</f>
        <v>61.708854166666832</v>
      </c>
    </row>
    <row r="2241" spans="1:24" x14ac:dyDescent="0.3">
      <c r="A2241" s="2">
        <v>44279</v>
      </c>
      <c r="B2241" s="3">
        <v>0.3125</v>
      </c>
      <c r="C2241" s="6">
        <v>4.7</v>
      </c>
      <c r="D2241" s="6">
        <v>10.199999999999999</v>
      </c>
      <c r="E2241" s="4">
        <v>12.32</v>
      </c>
      <c r="F2241" s="5">
        <v>0.04</v>
      </c>
      <c r="G2241" s="44"/>
      <c r="H2241" s="5">
        <v>1.7000000000000001E-2</v>
      </c>
      <c r="I2241" s="44"/>
      <c r="J2241" s="5">
        <v>2.5000000000000001E-2</v>
      </c>
      <c r="K2241" s="44"/>
      <c r="L2241" s="5">
        <v>0</v>
      </c>
      <c r="M2241" s="44"/>
      <c r="N2241" s="5">
        <v>0</v>
      </c>
      <c r="O2241" s="44"/>
      <c r="P2241" s="5">
        <v>0</v>
      </c>
      <c r="Q2241" s="44"/>
      <c r="R2241" s="5">
        <v>0</v>
      </c>
      <c r="S2241" s="44"/>
      <c r="U2241" s="39"/>
      <c r="V2241" s="39"/>
      <c r="W2241" s="9"/>
      <c r="X2241" s="9"/>
    </row>
    <row r="2242" spans="1:24" x14ac:dyDescent="0.3">
      <c r="A2242" s="2">
        <v>44279</v>
      </c>
      <c r="B2242" s="3">
        <v>0.32291666666666669</v>
      </c>
      <c r="C2242" s="6">
        <v>4.8</v>
      </c>
      <c r="D2242" s="6">
        <v>10</v>
      </c>
      <c r="E2242" s="4">
        <v>12.34</v>
      </c>
      <c r="F2242" s="5">
        <v>0.04</v>
      </c>
      <c r="G2242" s="44"/>
      <c r="H2242" s="5">
        <v>0.02</v>
      </c>
      <c r="I2242" s="44"/>
      <c r="J2242" s="5">
        <v>2.1999999999999999E-2</v>
      </c>
      <c r="K2242" s="44"/>
      <c r="L2242" s="5">
        <v>0</v>
      </c>
      <c r="M2242" s="44"/>
      <c r="N2242" s="5">
        <v>0</v>
      </c>
      <c r="O2242" s="44"/>
      <c r="P2242" s="5">
        <v>0</v>
      </c>
      <c r="Q2242" s="44"/>
      <c r="R2242" s="5">
        <v>0</v>
      </c>
      <c r="S2242" s="44"/>
      <c r="U2242" s="39">
        <f>$AB$4-V2242</f>
        <v>1.8629749999999916</v>
      </c>
      <c r="V2242" s="39">
        <f>V2240-K2239</f>
        <v>2.9370250000000082</v>
      </c>
      <c r="W2242" s="40">
        <f>U2242/($AB$4/100)</f>
        <v>38.81197916666649</v>
      </c>
      <c r="X2242" s="40">
        <f>V2242/($AB$4/100)</f>
        <v>61.188020833333503</v>
      </c>
    </row>
    <row r="2243" spans="1:24" x14ac:dyDescent="0.3">
      <c r="A2243" s="2">
        <v>44279</v>
      </c>
      <c r="B2243" s="3">
        <v>0.33333333333333331</v>
      </c>
      <c r="C2243" s="6">
        <v>5</v>
      </c>
      <c r="D2243" s="6">
        <v>13.1</v>
      </c>
      <c r="E2243" s="4">
        <v>12.34</v>
      </c>
      <c r="F2243" s="5">
        <v>0.04</v>
      </c>
      <c r="G2243" s="44">
        <f t="shared" si="239"/>
        <v>4.1499999999999995E-2</v>
      </c>
      <c r="H2243" s="5">
        <v>2.4E-2</v>
      </c>
      <c r="I2243" s="44">
        <f t="shared" si="240"/>
        <v>4.3749999999999997E-2</v>
      </c>
      <c r="J2243" s="5">
        <v>1.7999999999999999E-2</v>
      </c>
      <c r="K2243" s="44">
        <f t="shared" si="241"/>
        <v>5.7499999999999999E-3</v>
      </c>
      <c r="L2243" s="5">
        <v>0</v>
      </c>
      <c r="M2243" s="44">
        <f t="shared" si="242"/>
        <v>7.2500000000000004E-3</v>
      </c>
      <c r="N2243" s="5">
        <v>0</v>
      </c>
      <c r="O2243" s="44">
        <f t="shared" si="243"/>
        <v>0</v>
      </c>
      <c r="P2243" s="5">
        <v>0</v>
      </c>
      <c r="Q2243" s="44">
        <f t="shared" si="244"/>
        <v>0</v>
      </c>
      <c r="R2243" s="5">
        <v>0</v>
      </c>
      <c r="S2243" s="44">
        <f t="shared" si="245"/>
        <v>0</v>
      </c>
      <c r="U2243" s="39"/>
      <c r="V2243" s="39"/>
      <c r="W2243" s="40"/>
      <c r="X2243" s="40"/>
    </row>
    <row r="2244" spans="1:24" x14ac:dyDescent="0.3">
      <c r="A2244" s="2">
        <v>44279</v>
      </c>
      <c r="B2244" s="3">
        <v>0.34375</v>
      </c>
      <c r="C2244" s="6">
        <v>5.3</v>
      </c>
      <c r="D2244" s="6">
        <v>12.2</v>
      </c>
      <c r="E2244" s="4">
        <v>12.38</v>
      </c>
      <c r="F2244" s="5">
        <v>0.04</v>
      </c>
      <c r="G2244" s="44"/>
      <c r="H2244" s="5">
        <v>3.5000000000000003E-2</v>
      </c>
      <c r="I2244" s="44"/>
      <c r="J2244" s="5">
        <v>5.0000000000000001E-3</v>
      </c>
      <c r="K2244" s="44"/>
      <c r="L2244" s="5">
        <v>0</v>
      </c>
      <c r="M2244" s="44"/>
      <c r="N2244" s="5">
        <v>0</v>
      </c>
      <c r="O2244" s="44"/>
      <c r="P2244" s="5">
        <v>0</v>
      </c>
      <c r="Q2244" s="44"/>
      <c r="R2244" s="5">
        <v>0</v>
      </c>
      <c r="S2244" s="44"/>
      <c r="U2244" s="39">
        <f>$AB$4-V2244</f>
        <v>1.8567399999999914</v>
      </c>
      <c r="V2244" s="39">
        <f>V2242+($AB$3*M2243)</f>
        <v>2.9432600000000084</v>
      </c>
      <c r="W2244" s="40">
        <f>U2244/($AB$4/100)</f>
        <v>38.682083333333154</v>
      </c>
      <c r="X2244" s="40">
        <f>V2244/($AB$4/100)</f>
        <v>61.317916666666839</v>
      </c>
    </row>
    <row r="2245" spans="1:24" x14ac:dyDescent="0.3">
      <c r="A2245" s="2">
        <v>44279</v>
      </c>
      <c r="B2245" s="3">
        <v>0.35416666666666669</v>
      </c>
      <c r="C2245" s="6">
        <v>5.7</v>
      </c>
      <c r="D2245" s="6">
        <v>11.4</v>
      </c>
      <c r="E2245" s="4">
        <v>12.48</v>
      </c>
      <c r="F2245" s="5">
        <v>4.2000000000000003E-2</v>
      </c>
      <c r="G2245" s="44"/>
      <c r="H2245" s="5">
        <v>5.1999999999999998E-2</v>
      </c>
      <c r="I2245" s="44"/>
      <c r="J2245" s="5">
        <v>0</v>
      </c>
      <c r="K2245" s="44"/>
      <c r="L2245" s="5">
        <v>8.0000000000000002E-3</v>
      </c>
      <c r="M2245" s="44"/>
      <c r="N2245" s="5">
        <v>0</v>
      </c>
      <c r="O2245" s="44"/>
      <c r="P2245" s="5">
        <v>0</v>
      </c>
      <c r="Q2245" s="44"/>
      <c r="R2245" s="5">
        <v>0</v>
      </c>
      <c r="S2245" s="44"/>
      <c r="U2245" s="39"/>
      <c r="V2245" s="39"/>
      <c r="W2245" s="40"/>
      <c r="X2245" s="40"/>
    </row>
    <row r="2246" spans="1:24" x14ac:dyDescent="0.3">
      <c r="A2246" s="2">
        <v>44279</v>
      </c>
      <c r="B2246" s="3">
        <v>0.36458333333333331</v>
      </c>
      <c r="C2246" s="6">
        <v>6</v>
      </c>
      <c r="D2246" s="6">
        <v>11</v>
      </c>
      <c r="E2246" s="4">
        <v>12.57</v>
      </c>
      <c r="F2246" s="5">
        <v>4.3999999999999997E-2</v>
      </c>
      <c r="G2246" s="44"/>
      <c r="H2246" s="5">
        <v>6.4000000000000001E-2</v>
      </c>
      <c r="I2246" s="44"/>
      <c r="J2246" s="5">
        <v>0</v>
      </c>
      <c r="K2246" s="44"/>
      <c r="L2246" s="5">
        <v>2.1000000000000001E-2</v>
      </c>
      <c r="M2246" s="44"/>
      <c r="N2246" s="5">
        <v>0</v>
      </c>
      <c r="O2246" s="44"/>
      <c r="P2246" s="5">
        <v>0</v>
      </c>
      <c r="Q2246" s="44"/>
      <c r="R2246" s="5">
        <v>0</v>
      </c>
      <c r="S2246" s="44"/>
      <c r="U2246" s="39">
        <f>$AB$4-V2246</f>
        <v>1.8624899999999913</v>
      </c>
      <c r="V2246" s="39">
        <f>V2244-K2243</f>
        <v>2.9375100000000085</v>
      </c>
      <c r="W2246" s="40">
        <f>U2246/($AB$4/100)</f>
        <v>38.801874999999818</v>
      </c>
      <c r="X2246" s="40">
        <f>V2246/($AB$4/100)</f>
        <v>61.198125000000175</v>
      </c>
    </row>
    <row r="2247" spans="1:24" x14ac:dyDescent="0.3">
      <c r="A2247" s="2">
        <v>44279</v>
      </c>
      <c r="B2247" s="3">
        <v>0.375</v>
      </c>
      <c r="C2247" s="6">
        <v>6.3</v>
      </c>
      <c r="D2247" s="6">
        <v>11</v>
      </c>
      <c r="E2247" s="4">
        <v>12.65</v>
      </c>
      <c r="F2247" s="5">
        <v>4.2999999999999997E-2</v>
      </c>
      <c r="G2247" s="44">
        <f t="shared" ref="G2247:G2307" si="246">AVERAGE(F2247:F2250)</f>
        <v>4.3499999999999997E-2</v>
      </c>
      <c r="H2247" s="5">
        <v>7.2999999999999995E-2</v>
      </c>
      <c r="I2247" s="44">
        <f t="shared" ref="I2247:I2307" si="247">AVERAGE(H2247:H2250)</f>
        <v>7.5499999999999998E-2</v>
      </c>
      <c r="J2247" s="5">
        <v>1E-3</v>
      </c>
      <c r="K2247" s="44">
        <f t="shared" ref="K2247:K2307" si="248">AVERAGE(J2247:J2250)</f>
        <v>2.5000000000000001E-4</v>
      </c>
      <c r="L2247" s="5">
        <v>2.8000000000000001E-2</v>
      </c>
      <c r="M2247" s="44">
        <f t="shared" ref="M2247:M2307" si="249">AVERAGE(L2247:L2250)</f>
        <v>3.075E-2</v>
      </c>
      <c r="N2247" s="5">
        <v>0</v>
      </c>
      <c r="O2247" s="44">
        <f t="shared" ref="O2247:O2307" si="250">AVERAGE(N2247:N2250)</f>
        <v>0</v>
      </c>
      <c r="P2247" s="5">
        <v>0</v>
      </c>
      <c r="Q2247" s="44">
        <f t="shared" ref="Q2247:Q2307" si="251">AVERAGE(P2247:P2250)</f>
        <v>0</v>
      </c>
      <c r="R2247" s="5">
        <v>0</v>
      </c>
      <c r="S2247" s="44">
        <f t="shared" ref="S2247:S2307" si="252">AVERAGE(R2247:R2250)</f>
        <v>0</v>
      </c>
      <c r="U2247" s="39"/>
      <c r="V2247" s="39"/>
      <c r="W2247" s="40"/>
      <c r="X2247" s="40"/>
    </row>
    <row r="2248" spans="1:24" x14ac:dyDescent="0.3">
      <c r="A2248" s="2">
        <v>44279</v>
      </c>
      <c r="B2248" s="3">
        <v>0.38541666666666669</v>
      </c>
      <c r="C2248" s="6">
        <v>6.4</v>
      </c>
      <c r="D2248" s="6">
        <v>10.9</v>
      </c>
      <c r="E2248" s="4">
        <v>12.69</v>
      </c>
      <c r="F2248" s="5">
        <v>4.3999999999999997E-2</v>
      </c>
      <c r="G2248" s="44"/>
      <c r="H2248" s="5">
        <v>7.1999999999999995E-2</v>
      </c>
      <c r="I2248" s="44"/>
      <c r="J2248" s="5">
        <v>0</v>
      </c>
      <c r="K2248" s="44"/>
      <c r="L2248" s="5">
        <v>2.8000000000000001E-2</v>
      </c>
      <c r="M2248" s="44"/>
      <c r="N2248" s="5">
        <v>0</v>
      </c>
      <c r="O2248" s="44"/>
      <c r="P2248" s="5">
        <v>0</v>
      </c>
      <c r="Q2248" s="44"/>
      <c r="R2248" s="5">
        <v>0</v>
      </c>
      <c r="S2248" s="44"/>
      <c r="U2248" s="39">
        <f>$AB$4-V2248</f>
        <v>1.8360449999999915</v>
      </c>
      <c r="V2248" s="39">
        <f>V2246+($AB$3*M2247)</f>
        <v>2.9639550000000083</v>
      </c>
      <c r="W2248" s="40">
        <f>U2248/($AB$4/100)</f>
        <v>38.250937499999822</v>
      </c>
      <c r="X2248" s="40">
        <f>V2248/($AB$4/100)</f>
        <v>61.749062500000171</v>
      </c>
    </row>
    <row r="2249" spans="1:24" x14ac:dyDescent="0.3">
      <c r="A2249" s="2">
        <v>44279</v>
      </c>
      <c r="B2249" s="3">
        <v>0.39583333333333331</v>
      </c>
      <c r="C2249" s="6">
        <v>6.5</v>
      </c>
      <c r="D2249" s="6">
        <v>11</v>
      </c>
      <c r="E2249" s="4">
        <v>12.75</v>
      </c>
      <c r="F2249" s="5">
        <v>4.2999999999999997E-2</v>
      </c>
      <c r="G2249" s="44"/>
      <c r="H2249" s="5">
        <v>7.6999999999999999E-2</v>
      </c>
      <c r="I2249" s="44"/>
      <c r="J2249" s="5">
        <v>0</v>
      </c>
      <c r="K2249" s="44"/>
      <c r="L2249" s="5">
        <v>3.3000000000000002E-2</v>
      </c>
      <c r="M2249" s="44"/>
      <c r="N2249" s="5">
        <v>0</v>
      </c>
      <c r="O2249" s="44"/>
      <c r="P2249" s="5">
        <v>0</v>
      </c>
      <c r="Q2249" s="44"/>
      <c r="R2249" s="5">
        <v>0</v>
      </c>
      <c r="S2249" s="44"/>
      <c r="U2249" s="39"/>
      <c r="V2249" s="39"/>
      <c r="W2249" s="9"/>
      <c r="X2249" s="9"/>
    </row>
    <row r="2250" spans="1:24" x14ac:dyDescent="0.3">
      <c r="A2250" s="2">
        <v>44279</v>
      </c>
      <c r="B2250" s="3">
        <v>0.40625</v>
      </c>
      <c r="C2250" s="6">
        <v>6.8</v>
      </c>
      <c r="D2250" s="6">
        <v>11</v>
      </c>
      <c r="E2250" s="4">
        <v>12.79</v>
      </c>
      <c r="F2250" s="5">
        <v>4.3999999999999997E-2</v>
      </c>
      <c r="G2250" s="44"/>
      <c r="H2250" s="5">
        <v>0.08</v>
      </c>
      <c r="I2250" s="44"/>
      <c r="J2250" s="5">
        <v>0</v>
      </c>
      <c r="K2250" s="44"/>
      <c r="L2250" s="5">
        <v>3.4000000000000002E-2</v>
      </c>
      <c r="M2250" s="44"/>
      <c r="N2250" s="5">
        <v>0</v>
      </c>
      <c r="O2250" s="44"/>
      <c r="P2250" s="5">
        <v>0</v>
      </c>
      <c r="Q2250" s="44"/>
      <c r="R2250" s="5">
        <v>0</v>
      </c>
      <c r="S2250" s="44"/>
      <c r="U2250" s="39">
        <f>$AB$4-V2250</f>
        <v>1.8362949999999914</v>
      </c>
      <c r="V2250" s="39">
        <f>V2248-K2247</f>
        <v>2.9637050000000085</v>
      </c>
      <c r="W2250" s="40">
        <f>U2250/($AB$4/100)</f>
        <v>38.25614583333315</v>
      </c>
      <c r="X2250" s="40">
        <f>V2250/($AB$4/100)</f>
        <v>61.743854166666843</v>
      </c>
    </row>
    <row r="2251" spans="1:24" x14ac:dyDescent="0.3">
      <c r="A2251" s="2">
        <v>44279</v>
      </c>
      <c r="B2251" s="3">
        <v>0.41666666666666669</v>
      </c>
      <c r="C2251" s="6">
        <v>7</v>
      </c>
      <c r="D2251" s="6">
        <v>10.9</v>
      </c>
      <c r="E2251" s="4">
        <v>12.87</v>
      </c>
      <c r="F2251" s="5">
        <v>4.4999999999999998E-2</v>
      </c>
      <c r="G2251" s="44">
        <f t="shared" si="246"/>
        <v>4.675E-2</v>
      </c>
      <c r="H2251" s="5">
        <v>9.4E-2</v>
      </c>
      <c r="I2251" s="44">
        <f t="shared" si="247"/>
        <v>0.12825</v>
      </c>
      <c r="J2251" s="5">
        <v>0</v>
      </c>
      <c r="K2251" s="44">
        <f t="shared" si="248"/>
        <v>2.5000000000000001E-4</v>
      </c>
      <c r="L2251" s="5">
        <v>0.05</v>
      </c>
      <c r="M2251" s="44">
        <f t="shared" si="249"/>
        <v>8.0750000000000002E-2</v>
      </c>
      <c r="N2251" s="5">
        <v>0</v>
      </c>
      <c r="O2251" s="44">
        <f t="shared" si="250"/>
        <v>0</v>
      </c>
      <c r="P2251" s="5">
        <v>0</v>
      </c>
      <c r="Q2251" s="44">
        <f t="shared" si="251"/>
        <v>0</v>
      </c>
      <c r="R2251" s="5">
        <v>0</v>
      </c>
      <c r="S2251" s="44">
        <f t="shared" si="252"/>
        <v>0</v>
      </c>
      <c r="U2251" s="39"/>
      <c r="V2251" s="39"/>
      <c r="W2251" s="40"/>
      <c r="X2251" s="40"/>
    </row>
    <row r="2252" spans="1:24" x14ac:dyDescent="0.3">
      <c r="A2252" s="2">
        <v>44279</v>
      </c>
      <c r="B2252" s="3">
        <v>0.42708333333333331</v>
      </c>
      <c r="C2252" s="6">
        <v>7.2</v>
      </c>
      <c r="D2252" s="6">
        <v>11.3</v>
      </c>
      <c r="E2252" s="4">
        <v>12.99</v>
      </c>
      <c r="F2252" s="5">
        <v>4.5999999999999999E-2</v>
      </c>
      <c r="G2252" s="44"/>
      <c r="H2252" s="5">
        <v>0.12</v>
      </c>
      <c r="I2252" s="44"/>
      <c r="J2252" s="5">
        <v>1E-3</v>
      </c>
      <c r="K2252" s="44"/>
      <c r="L2252" s="5">
        <v>7.1999999999999995E-2</v>
      </c>
      <c r="M2252" s="44"/>
      <c r="N2252" s="5">
        <v>0</v>
      </c>
      <c r="O2252" s="44"/>
      <c r="P2252" s="5">
        <v>0</v>
      </c>
      <c r="Q2252" s="44"/>
      <c r="R2252" s="5">
        <v>0</v>
      </c>
      <c r="S2252" s="44"/>
      <c r="U2252" s="39">
        <f>$AB$4-V2252</f>
        <v>1.7668499999999914</v>
      </c>
      <c r="V2252" s="39">
        <f>V2250+($AB$3*M2251)</f>
        <v>3.0331500000000085</v>
      </c>
      <c r="W2252" s="40">
        <f>U2252/($AB$4/100)</f>
        <v>36.809374999999818</v>
      </c>
      <c r="X2252" s="40">
        <f>V2252/($AB$4/100)</f>
        <v>63.190625000000175</v>
      </c>
    </row>
    <row r="2253" spans="1:24" x14ac:dyDescent="0.3">
      <c r="A2253" s="2">
        <v>44279</v>
      </c>
      <c r="B2253" s="3">
        <v>0.4375</v>
      </c>
      <c r="C2253" s="6">
        <v>7.7</v>
      </c>
      <c r="D2253" s="6">
        <v>11.8</v>
      </c>
      <c r="E2253" s="4">
        <v>13.08</v>
      </c>
      <c r="F2253" s="5">
        <v>4.8000000000000001E-2</v>
      </c>
      <c r="G2253" s="44"/>
      <c r="H2253" s="5">
        <v>0.13800000000000001</v>
      </c>
      <c r="I2253" s="44"/>
      <c r="J2253" s="5">
        <v>0</v>
      </c>
      <c r="K2253" s="44"/>
      <c r="L2253" s="5">
        <v>0.09</v>
      </c>
      <c r="M2253" s="44"/>
      <c r="N2253" s="5">
        <v>0</v>
      </c>
      <c r="O2253" s="44"/>
      <c r="P2253" s="5">
        <v>0</v>
      </c>
      <c r="Q2253" s="44"/>
      <c r="R2253" s="5">
        <v>0</v>
      </c>
      <c r="S2253" s="44"/>
      <c r="U2253" s="39"/>
      <c r="V2253" s="39"/>
      <c r="W2253" s="40"/>
      <c r="X2253" s="40"/>
    </row>
    <row r="2254" spans="1:24" x14ac:dyDescent="0.3">
      <c r="A2254" s="2">
        <v>44279</v>
      </c>
      <c r="B2254" s="3">
        <v>0.44791666666666669</v>
      </c>
      <c r="C2254" s="6">
        <v>7.9</v>
      </c>
      <c r="D2254" s="6">
        <v>12.3</v>
      </c>
      <c r="E2254" s="4">
        <v>13.17</v>
      </c>
      <c r="F2254" s="5">
        <v>4.8000000000000001E-2</v>
      </c>
      <c r="G2254" s="44"/>
      <c r="H2254" s="5">
        <v>0.161</v>
      </c>
      <c r="I2254" s="44"/>
      <c r="J2254" s="5">
        <v>0</v>
      </c>
      <c r="K2254" s="44"/>
      <c r="L2254" s="5">
        <v>0.111</v>
      </c>
      <c r="M2254" s="44"/>
      <c r="N2254" s="5">
        <v>0</v>
      </c>
      <c r="O2254" s="44"/>
      <c r="P2254" s="5">
        <v>0</v>
      </c>
      <c r="Q2254" s="44"/>
      <c r="R2254" s="5">
        <v>0</v>
      </c>
      <c r="S2254" s="44"/>
      <c r="U2254" s="39">
        <f>$AB$4-V2254</f>
        <v>1.7670999999999912</v>
      </c>
      <c r="V2254" s="39">
        <f>V2252-K2251</f>
        <v>3.0329000000000086</v>
      </c>
      <c r="W2254" s="40">
        <f>U2254/($AB$4/100)</f>
        <v>36.814583333333147</v>
      </c>
      <c r="X2254" s="40">
        <f>V2254/($AB$4/100)</f>
        <v>63.185416666666846</v>
      </c>
    </row>
    <row r="2255" spans="1:24" x14ac:dyDescent="0.3">
      <c r="A2255" s="2">
        <v>44279</v>
      </c>
      <c r="B2255" s="3">
        <v>0.45833333333333331</v>
      </c>
      <c r="C2255" s="6">
        <v>8.3000000000000007</v>
      </c>
      <c r="D2255" s="6">
        <v>12.8</v>
      </c>
      <c r="E2255" s="4">
        <v>13.2</v>
      </c>
      <c r="F2255" s="5">
        <v>0.05</v>
      </c>
      <c r="G2255" s="44">
        <f t="shared" si="246"/>
        <v>5.0999999999999997E-2</v>
      </c>
      <c r="H2255" s="5">
        <v>0.17</v>
      </c>
      <c r="I2255" s="44">
        <f t="shared" si="247"/>
        <v>0.192</v>
      </c>
      <c r="J2255" s="5">
        <v>0</v>
      </c>
      <c r="K2255" s="44">
        <f t="shared" si="248"/>
        <v>0</v>
      </c>
      <c r="L2255" s="5">
        <v>0.12</v>
      </c>
      <c r="M2255" s="44">
        <f t="shared" si="249"/>
        <v>0.14000000000000001</v>
      </c>
      <c r="N2255" s="5">
        <v>0</v>
      </c>
      <c r="O2255" s="44">
        <f t="shared" si="250"/>
        <v>0</v>
      </c>
      <c r="P2255" s="5">
        <v>0</v>
      </c>
      <c r="Q2255" s="44">
        <f t="shared" si="251"/>
        <v>0</v>
      </c>
      <c r="R2255" s="5">
        <v>0</v>
      </c>
      <c r="S2255" s="44">
        <f t="shared" si="252"/>
        <v>0</v>
      </c>
      <c r="U2255" s="39"/>
      <c r="V2255" s="39"/>
      <c r="W2255" s="40"/>
      <c r="X2255" s="40"/>
    </row>
    <row r="2256" spans="1:24" x14ac:dyDescent="0.3">
      <c r="A2256" s="2">
        <v>44279</v>
      </c>
      <c r="B2256" s="3">
        <v>0.46875</v>
      </c>
      <c r="C2256" s="6">
        <v>8.3000000000000007</v>
      </c>
      <c r="D2256" s="6">
        <v>13.2</v>
      </c>
      <c r="E2256" s="4">
        <v>13.29</v>
      </c>
      <c r="F2256" s="5">
        <v>0.05</v>
      </c>
      <c r="G2256" s="44"/>
      <c r="H2256" s="5">
        <v>0.19700000000000001</v>
      </c>
      <c r="I2256" s="44"/>
      <c r="J2256" s="5">
        <v>0</v>
      </c>
      <c r="K2256" s="44"/>
      <c r="L2256" s="5">
        <v>0.14599999999999999</v>
      </c>
      <c r="M2256" s="44"/>
      <c r="N2256" s="5">
        <v>0</v>
      </c>
      <c r="O2256" s="44"/>
      <c r="P2256" s="5">
        <v>0</v>
      </c>
      <c r="Q2256" s="44"/>
      <c r="R2256" s="5">
        <v>0</v>
      </c>
      <c r="S2256" s="44"/>
      <c r="U2256" s="39">
        <f>$AB$4-V2256</f>
        <v>1.6466999999999912</v>
      </c>
      <c r="V2256" s="39">
        <f>V2254+($AB$3*M2255)</f>
        <v>3.1533000000000087</v>
      </c>
      <c r="W2256" s="40">
        <f>U2256/($AB$4/100)</f>
        <v>34.306249999999814</v>
      </c>
      <c r="X2256" s="40">
        <f>V2256/($AB$4/100)</f>
        <v>65.693750000000179</v>
      </c>
    </row>
    <row r="2257" spans="1:26" x14ac:dyDescent="0.3">
      <c r="A2257" s="2">
        <v>44279</v>
      </c>
      <c r="B2257" s="3">
        <v>0.47916666666666669</v>
      </c>
      <c r="C2257" s="6">
        <v>8.8000000000000007</v>
      </c>
      <c r="D2257" s="6">
        <v>13.8</v>
      </c>
      <c r="E2257" s="4">
        <v>13.33</v>
      </c>
      <c r="F2257" s="5">
        <v>5.1999999999999998E-2</v>
      </c>
      <c r="G2257" s="44"/>
      <c r="H2257" s="5">
        <v>0.20699999999999999</v>
      </c>
      <c r="I2257" s="44"/>
      <c r="J2257" s="5">
        <v>0</v>
      </c>
      <c r="K2257" s="44"/>
      <c r="L2257" s="5">
        <v>0.154</v>
      </c>
      <c r="M2257" s="44"/>
      <c r="N2257" s="5">
        <v>0</v>
      </c>
      <c r="O2257" s="44"/>
      <c r="P2257" s="5">
        <v>0</v>
      </c>
      <c r="Q2257" s="44"/>
      <c r="R2257" s="5">
        <v>0</v>
      </c>
      <c r="S2257" s="44"/>
      <c r="U2257" s="39"/>
      <c r="V2257" s="39"/>
      <c r="W2257" s="9"/>
      <c r="X2257" s="9"/>
    </row>
    <row r="2258" spans="1:26" x14ac:dyDescent="0.3">
      <c r="A2258" s="2">
        <v>44279</v>
      </c>
      <c r="B2258" s="3">
        <v>0.48958333333333331</v>
      </c>
      <c r="C2258" s="6">
        <v>9.1</v>
      </c>
      <c r="D2258" s="6">
        <v>14.4</v>
      </c>
      <c r="E2258" s="4">
        <v>13.28</v>
      </c>
      <c r="F2258" s="5">
        <v>5.1999999999999998E-2</v>
      </c>
      <c r="G2258" s="44"/>
      <c r="H2258" s="5">
        <v>0.19400000000000001</v>
      </c>
      <c r="I2258" s="44"/>
      <c r="J2258" s="5">
        <v>0</v>
      </c>
      <c r="K2258" s="44"/>
      <c r="L2258" s="5">
        <v>0.14000000000000001</v>
      </c>
      <c r="M2258" s="44"/>
      <c r="N2258" s="5">
        <v>0</v>
      </c>
      <c r="O2258" s="44"/>
      <c r="P2258" s="5">
        <v>0</v>
      </c>
      <c r="Q2258" s="44"/>
      <c r="R2258" s="5">
        <v>0</v>
      </c>
      <c r="S2258" s="44"/>
      <c r="U2258" s="39">
        <f>$AB$4-V2258</f>
        <v>1.6466999999999912</v>
      </c>
      <c r="V2258" s="39">
        <f>V2256-K2255</f>
        <v>3.1533000000000087</v>
      </c>
      <c r="W2258" s="40">
        <f>U2258/($AB$4/100)</f>
        <v>34.306249999999814</v>
      </c>
      <c r="X2258" s="40">
        <f>V2258/($AB$4/100)</f>
        <v>65.693750000000179</v>
      </c>
    </row>
    <row r="2259" spans="1:26" x14ac:dyDescent="0.3">
      <c r="A2259" s="2">
        <v>44279</v>
      </c>
      <c r="B2259" s="3">
        <v>0.5</v>
      </c>
      <c r="C2259" s="6">
        <v>9.3000000000000007</v>
      </c>
      <c r="D2259" s="6">
        <v>15.5</v>
      </c>
      <c r="E2259" s="4">
        <v>13.98</v>
      </c>
      <c r="F2259" s="5">
        <v>6.8000000000000005E-2</v>
      </c>
      <c r="G2259" s="44">
        <f t="shared" si="246"/>
        <v>6.7750000000000005E-2</v>
      </c>
      <c r="H2259" s="5">
        <v>0.41</v>
      </c>
      <c r="I2259" s="44">
        <f t="shared" si="247"/>
        <v>0.38150000000000006</v>
      </c>
      <c r="J2259" s="5">
        <v>0</v>
      </c>
      <c r="K2259" s="44">
        <f t="shared" si="248"/>
        <v>0</v>
      </c>
      <c r="L2259" s="5">
        <v>0.34</v>
      </c>
      <c r="M2259" s="44">
        <f t="shared" si="249"/>
        <v>0.31225000000000003</v>
      </c>
      <c r="N2259" s="5">
        <v>0</v>
      </c>
      <c r="O2259" s="44">
        <f t="shared" si="250"/>
        <v>0</v>
      </c>
      <c r="P2259" s="5">
        <v>0</v>
      </c>
      <c r="Q2259" s="44">
        <f t="shared" si="251"/>
        <v>0</v>
      </c>
      <c r="R2259" s="5">
        <v>0</v>
      </c>
      <c r="S2259" s="44">
        <f t="shared" si="252"/>
        <v>0</v>
      </c>
      <c r="U2259" s="39"/>
      <c r="V2259" s="39"/>
      <c r="W2259" s="40"/>
      <c r="X2259" s="40"/>
    </row>
    <row r="2260" spans="1:26" x14ac:dyDescent="0.3">
      <c r="A2260" s="2">
        <v>44279</v>
      </c>
      <c r="B2260" s="3">
        <v>0.51041666666666663</v>
      </c>
      <c r="C2260" s="6">
        <v>9.9</v>
      </c>
      <c r="D2260" s="6">
        <v>17.5</v>
      </c>
      <c r="E2260" s="4">
        <v>13.83</v>
      </c>
      <c r="F2260" s="5">
        <v>6.7000000000000004E-2</v>
      </c>
      <c r="G2260" s="44"/>
      <c r="H2260" s="5">
        <v>0.34799999999999998</v>
      </c>
      <c r="I2260" s="44"/>
      <c r="J2260" s="5">
        <v>0</v>
      </c>
      <c r="K2260" s="44"/>
      <c r="L2260" s="5">
        <v>0.28000000000000003</v>
      </c>
      <c r="M2260" s="44"/>
      <c r="N2260" s="5">
        <v>0</v>
      </c>
      <c r="O2260" s="44"/>
      <c r="P2260" s="5">
        <v>0</v>
      </c>
      <c r="Q2260" s="44"/>
      <c r="R2260" s="5">
        <v>0</v>
      </c>
      <c r="S2260" s="44"/>
      <c r="U2260" s="39">
        <f>$AB$4-V2260</f>
        <v>1.3781649999999912</v>
      </c>
      <c r="V2260" s="39">
        <f>V2258+($AB$3*M2259)</f>
        <v>3.4218350000000086</v>
      </c>
      <c r="W2260" s="40">
        <f>U2260/($AB$4/100)</f>
        <v>28.711770833333148</v>
      </c>
      <c r="X2260" s="40">
        <f>V2260/($AB$4/100)</f>
        <v>71.288229166666838</v>
      </c>
    </row>
    <row r="2261" spans="1:26" x14ac:dyDescent="0.3">
      <c r="A2261" s="2">
        <v>44279</v>
      </c>
      <c r="B2261" s="3">
        <v>0.52083333333333337</v>
      </c>
      <c r="C2261" s="6">
        <v>10.5</v>
      </c>
      <c r="D2261" s="6">
        <v>19.5</v>
      </c>
      <c r="E2261" s="4">
        <v>14.07</v>
      </c>
      <c r="F2261" s="5">
        <v>6.8000000000000005E-2</v>
      </c>
      <c r="G2261" s="44"/>
      <c r="H2261" s="5">
        <v>0.38600000000000001</v>
      </c>
      <c r="I2261" s="44"/>
      <c r="J2261" s="5">
        <v>0</v>
      </c>
      <c r="K2261" s="44"/>
      <c r="L2261" s="5">
        <v>0.316</v>
      </c>
      <c r="M2261" s="44"/>
      <c r="N2261" s="5">
        <v>0</v>
      </c>
      <c r="O2261" s="44"/>
      <c r="P2261" s="5">
        <v>0</v>
      </c>
      <c r="Q2261" s="44"/>
      <c r="R2261" s="5">
        <v>0</v>
      </c>
      <c r="S2261" s="44"/>
      <c r="U2261" s="39"/>
      <c r="V2261" s="39"/>
      <c r="W2261" s="40"/>
      <c r="X2261" s="40"/>
    </row>
    <row r="2262" spans="1:26" x14ac:dyDescent="0.3">
      <c r="A2262" s="2">
        <v>44279</v>
      </c>
      <c r="B2262" s="3">
        <v>0.53125</v>
      </c>
      <c r="C2262" s="6">
        <v>10.7</v>
      </c>
      <c r="D2262" s="6">
        <v>21.3</v>
      </c>
      <c r="E2262" s="4">
        <v>14.14</v>
      </c>
      <c r="F2262" s="5">
        <v>6.8000000000000005E-2</v>
      </c>
      <c r="G2262" s="44"/>
      <c r="H2262" s="5">
        <v>0.38200000000000001</v>
      </c>
      <c r="I2262" s="44"/>
      <c r="J2262" s="5">
        <v>0</v>
      </c>
      <c r="K2262" s="44"/>
      <c r="L2262" s="5">
        <v>0.313</v>
      </c>
      <c r="M2262" s="44"/>
      <c r="N2262" s="5">
        <v>0</v>
      </c>
      <c r="O2262" s="44"/>
      <c r="P2262" s="5">
        <v>0</v>
      </c>
      <c r="Q2262" s="44"/>
      <c r="R2262" s="5">
        <v>0</v>
      </c>
      <c r="S2262" s="44"/>
      <c r="U2262" s="39">
        <f>$AB$4-V2262</f>
        <v>1.3781649999999912</v>
      </c>
      <c r="V2262" s="39">
        <f>V2260-K2259</f>
        <v>3.4218350000000086</v>
      </c>
      <c r="W2262" s="40">
        <f>U2262/($AB$4/100)</f>
        <v>28.711770833333148</v>
      </c>
      <c r="X2262" s="40">
        <f>V2262/($AB$4/100)</f>
        <v>71.288229166666838</v>
      </c>
    </row>
    <row r="2263" spans="1:26" x14ac:dyDescent="0.3">
      <c r="A2263" s="2">
        <v>44279</v>
      </c>
      <c r="B2263" s="3">
        <v>0.54166666666666663</v>
      </c>
      <c r="C2263" s="6">
        <v>10.7</v>
      </c>
      <c r="D2263" s="6">
        <v>22.6</v>
      </c>
      <c r="E2263" s="4">
        <v>14.06</v>
      </c>
      <c r="F2263" s="5">
        <v>6.8000000000000005E-2</v>
      </c>
      <c r="G2263" s="44">
        <f t="shared" si="246"/>
        <v>6.7750000000000005E-2</v>
      </c>
      <c r="H2263" s="5">
        <v>0.34499999999999997</v>
      </c>
      <c r="I2263" s="44">
        <f t="shared" si="247"/>
        <v>0.318</v>
      </c>
      <c r="J2263" s="5">
        <v>0</v>
      </c>
      <c r="K2263" s="44">
        <f t="shared" si="248"/>
        <v>0</v>
      </c>
      <c r="L2263" s="5">
        <v>0.27600000000000002</v>
      </c>
      <c r="M2263" s="44">
        <f t="shared" si="249"/>
        <v>0.24925</v>
      </c>
      <c r="N2263" s="5">
        <v>0</v>
      </c>
      <c r="O2263" s="44">
        <f t="shared" si="250"/>
        <v>0</v>
      </c>
      <c r="P2263" s="5">
        <v>0</v>
      </c>
      <c r="Q2263" s="44">
        <f t="shared" si="251"/>
        <v>0</v>
      </c>
      <c r="R2263" s="5">
        <v>0</v>
      </c>
      <c r="S2263" s="44">
        <f t="shared" si="252"/>
        <v>0</v>
      </c>
      <c r="U2263" s="39"/>
      <c r="V2263" s="39"/>
      <c r="W2263" s="40"/>
      <c r="X2263" s="40"/>
    </row>
    <row r="2264" spans="1:26" x14ac:dyDescent="0.3">
      <c r="A2264" s="2">
        <v>44279</v>
      </c>
      <c r="B2264" s="3">
        <v>0.55208333333333337</v>
      </c>
      <c r="C2264" s="6">
        <v>10.8</v>
      </c>
      <c r="D2264" s="6">
        <v>23.4</v>
      </c>
      <c r="E2264" s="4">
        <v>13.98</v>
      </c>
      <c r="F2264" s="5">
        <v>6.8000000000000005E-2</v>
      </c>
      <c r="G2264" s="44"/>
      <c r="H2264" s="5">
        <v>0.31</v>
      </c>
      <c r="I2264" s="44"/>
      <c r="J2264" s="5">
        <v>0</v>
      </c>
      <c r="K2264" s="44"/>
      <c r="L2264" s="5">
        <v>0.24199999999999999</v>
      </c>
      <c r="M2264" s="44"/>
      <c r="N2264" s="5">
        <v>0</v>
      </c>
      <c r="O2264" s="44"/>
      <c r="P2264" s="5">
        <v>0</v>
      </c>
      <c r="Q2264" s="44"/>
      <c r="R2264" s="5">
        <v>0</v>
      </c>
      <c r="S2264" s="44"/>
      <c r="U2264" s="39">
        <f>$AB$4-V2264</f>
        <v>1.1638099999999914</v>
      </c>
      <c r="V2264" s="39">
        <f>V2262+($AB$3*M2263)</f>
        <v>3.6361900000000085</v>
      </c>
      <c r="W2264" s="40">
        <f>U2264/($AB$4/100)</f>
        <v>24.246041666666486</v>
      </c>
      <c r="X2264" s="40">
        <f>V2264/($AB$4/100)</f>
        <v>75.753958333333514</v>
      </c>
    </row>
    <row r="2265" spans="1:26" x14ac:dyDescent="0.3">
      <c r="A2265" s="2">
        <v>44279</v>
      </c>
      <c r="B2265" s="3">
        <v>0.5625</v>
      </c>
      <c r="C2265" s="6">
        <v>11.4</v>
      </c>
      <c r="D2265" s="6">
        <v>23.8</v>
      </c>
      <c r="E2265" s="4">
        <v>14.14</v>
      </c>
      <c r="F2265" s="5">
        <v>6.7000000000000004E-2</v>
      </c>
      <c r="G2265" s="44"/>
      <c r="H2265" s="5">
        <v>0.317</v>
      </c>
      <c r="I2265" s="44"/>
      <c r="J2265" s="5">
        <v>0</v>
      </c>
      <c r="K2265" s="44"/>
      <c r="L2265" s="5">
        <v>0.247</v>
      </c>
      <c r="M2265" s="44"/>
      <c r="N2265" s="5">
        <v>0</v>
      </c>
      <c r="O2265" s="44"/>
      <c r="P2265" s="5">
        <v>0</v>
      </c>
      <c r="Q2265" s="44"/>
      <c r="R2265" s="5">
        <v>0</v>
      </c>
      <c r="S2265" s="44"/>
      <c r="U2265" s="39"/>
      <c r="V2265" s="39"/>
      <c r="W2265" s="9"/>
      <c r="X2265" s="9"/>
    </row>
    <row r="2266" spans="1:26" x14ac:dyDescent="0.3">
      <c r="A2266" s="2">
        <v>44279</v>
      </c>
      <c r="B2266" s="3">
        <v>0.57291666666666663</v>
      </c>
      <c r="C2266" s="6">
        <v>11.6</v>
      </c>
      <c r="D2266" s="6">
        <v>24.4</v>
      </c>
      <c r="E2266" s="4">
        <v>14.15</v>
      </c>
      <c r="F2266" s="5">
        <v>6.8000000000000005E-2</v>
      </c>
      <c r="G2266" s="44"/>
      <c r="H2266" s="5">
        <v>0.3</v>
      </c>
      <c r="I2266" s="44"/>
      <c r="J2266" s="5">
        <v>0</v>
      </c>
      <c r="K2266" s="44"/>
      <c r="L2266" s="5">
        <v>0.23200000000000001</v>
      </c>
      <c r="M2266" s="44"/>
      <c r="N2266" s="5">
        <v>0</v>
      </c>
      <c r="O2266" s="44"/>
      <c r="P2266" s="5">
        <v>0</v>
      </c>
      <c r="Q2266" s="44"/>
      <c r="R2266" s="5">
        <v>0</v>
      </c>
      <c r="S2266" s="44"/>
      <c r="U2266" s="39">
        <f>$AB$4-V2266</f>
        <v>1.1638099999999914</v>
      </c>
      <c r="V2266" s="39">
        <f>V2264-K2263</f>
        <v>3.6361900000000085</v>
      </c>
      <c r="W2266" s="40">
        <f>U2266/($AB$4/100)</f>
        <v>24.246041666666486</v>
      </c>
      <c r="X2266" s="40">
        <f>V2266/($AB$4/100)</f>
        <v>75.753958333333514</v>
      </c>
      <c r="Y2266" s="40">
        <f>MIN(X2171:X2266)</f>
        <v>61.188020833333503</v>
      </c>
      <c r="Z2266" s="40">
        <f>MAX(X2171:X2266)</f>
        <v>75.753958333333514</v>
      </c>
    </row>
    <row r="2267" spans="1:26" x14ac:dyDescent="0.3">
      <c r="A2267" s="2">
        <v>44279</v>
      </c>
      <c r="B2267" s="3">
        <v>0.58333333333333337</v>
      </c>
      <c r="C2267" s="6">
        <v>11.8</v>
      </c>
      <c r="D2267" s="6">
        <v>24.6</v>
      </c>
      <c r="E2267" s="4">
        <v>14.13</v>
      </c>
      <c r="F2267" s="5">
        <v>6.8000000000000005E-2</v>
      </c>
      <c r="G2267" s="44">
        <f t="shared" si="246"/>
        <v>6.7750000000000005E-2</v>
      </c>
      <c r="H2267" s="5">
        <v>0.28599999999999998</v>
      </c>
      <c r="I2267" s="44">
        <f t="shared" si="247"/>
        <v>0.26924999999999999</v>
      </c>
      <c r="J2267" s="5">
        <v>0</v>
      </c>
      <c r="K2267" s="44">
        <f t="shared" si="248"/>
        <v>0</v>
      </c>
      <c r="L2267" s="5">
        <v>0.217</v>
      </c>
      <c r="M2267" s="44">
        <f t="shared" si="249"/>
        <v>0.20074999999999998</v>
      </c>
      <c r="N2267" s="5">
        <v>0</v>
      </c>
      <c r="O2267" s="44">
        <f t="shared" si="250"/>
        <v>0</v>
      </c>
      <c r="P2267" s="5">
        <v>0</v>
      </c>
      <c r="Q2267" s="44">
        <f t="shared" si="251"/>
        <v>0</v>
      </c>
      <c r="R2267" s="5">
        <v>0</v>
      </c>
      <c r="S2267" s="44">
        <f t="shared" si="252"/>
        <v>0</v>
      </c>
      <c r="U2267" s="39"/>
      <c r="V2267" s="39"/>
      <c r="W2267" s="40"/>
      <c r="X2267" s="40"/>
    </row>
    <row r="2268" spans="1:26" x14ac:dyDescent="0.3">
      <c r="A2268" s="2">
        <v>44279</v>
      </c>
      <c r="B2268" s="3">
        <v>0.59375</v>
      </c>
      <c r="C2268" s="6">
        <v>11.9</v>
      </c>
      <c r="D2268" s="6">
        <v>25.1</v>
      </c>
      <c r="E2268" s="4">
        <v>14.14</v>
      </c>
      <c r="F2268" s="5">
        <v>6.7000000000000004E-2</v>
      </c>
      <c r="G2268" s="44"/>
      <c r="H2268" s="5">
        <v>0.27300000000000002</v>
      </c>
      <c r="I2268" s="44"/>
      <c r="J2268" s="5">
        <v>0</v>
      </c>
      <c r="K2268" s="44"/>
      <c r="L2268" s="5">
        <v>0.20499999999999999</v>
      </c>
      <c r="M2268" s="44"/>
      <c r="N2268" s="5">
        <v>0</v>
      </c>
      <c r="O2268" s="44"/>
      <c r="P2268" s="5">
        <v>0</v>
      </c>
      <c r="Q2268" s="44"/>
      <c r="R2268" s="5">
        <v>0</v>
      </c>
      <c r="S2268" s="44"/>
      <c r="U2268" s="39">
        <f>$AB$4-V2268</f>
        <v>0.99116499999999119</v>
      </c>
      <c r="V2268" s="39">
        <f>V2266+($AB$3*M2267)</f>
        <v>3.8088350000000086</v>
      </c>
      <c r="W2268" s="40">
        <f>U2268/($AB$4/100)</f>
        <v>20.649270833333148</v>
      </c>
      <c r="X2268" s="40">
        <f>V2268/($AB$4/100)</f>
        <v>79.350729166666838</v>
      </c>
    </row>
    <row r="2269" spans="1:26" x14ac:dyDescent="0.3">
      <c r="A2269" s="2">
        <v>44279</v>
      </c>
      <c r="B2269" s="3">
        <v>0.60416666666666663</v>
      </c>
      <c r="C2269" s="6">
        <v>12.2</v>
      </c>
      <c r="D2269" s="6">
        <v>25.7</v>
      </c>
      <c r="E2269" s="4">
        <v>14.14</v>
      </c>
      <c r="F2269" s="5">
        <v>6.8000000000000005E-2</v>
      </c>
      <c r="G2269" s="44"/>
      <c r="H2269" s="5">
        <v>0.26300000000000001</v>
      </c>
      <c r="I2269" s="44"/>
      <c r="J2269" s="5">
        <v>0</v>
      </c>
      <c r="K2269" s="44"/>
      <c r="L2269" s="5">
        <v>0.19500000000000001</v>
      </c>
      <c r="M2269" s="44"/>
      <c r="N2269" s="5">
        <v>0</v>
      </c>
      <c r="O2269" s="44"/>
      <c r="P2269" s="5">
        <v>0</v>
      </c>
      <c r="Q2269" s="44"/>
      <c r="R2269" s="5">
        <v>0</v>
      </c>
      <c r="S2269" s="44"/>
      <c r="U2269" s="39"/>
      <c r="V2269" s="39"/>
      <c r="W2269" s="40"/>
      <c r="X2269" s="40"/>
    </row>
    <row r="2270" spans="1:26" x14ac:dyDescent="0.3">
      <c r="A2270" s="2">
        <v>44279</v>
      </c>
      <c r="B2270" s="3">
        <v>0.61458333333333337</v>
      </c>
      <c r="C2270" s="6">
        <v>12.2</v>
      </c>
      <c r="D2270" s="6">
        <v>26</v>
      </c>
      <c r="E2270" s="4">
        <v>14.13</v>
      </c>
      <c r="F2270" s="5">
        <v>6.8000000000000005E-2</v>
      </c>
      <c r="G2270" s="44"/>
      <c r="H2270" s="5">
        <v>0.255</v>
      </c>
      <c r="I2270" s="44"/>
      <c r="J2270" s="5">
        <v>0</v>
      </c>
      <c r="K2270" s="44"/>
      <c r="L2270" s="5">
        <v>0.186</v>
      </c>
      <c r="M2270" s="44"/>
      <c r="N2270" s="5">
        <v>0</v>
      </c>
      <c r="O2270" s="44"/>
      <c r="P2270" s="5">
        <v>0</v>
      </c>
      <c r="Q2270" s="44"/>
      <c r="R2270" s="5">
        <v>0</v>
      </c>
      <c r="S2270" s="44"/>
      <c r="U2270" s="39">
        <f>$AB$4-V2270</f>
        <v>0.99116499999999119</v>
      </c>
      <c r="V2270" s="39">
        <f>V2268-K2267</f>
        <v>3.8088350000000086</v>
      </c>
      <c r="W2270" s="40">
        <f>U2270/($AB$4/100)</f>
        <v>20.649270833333148</v>
      </c>
      <c r="X2270" s="40">
        <f>V2270/($AB$4/100)</f>
        <v>79.350729166666838</v>
      </c>
    </row>
    <row r="2271" spans="1:26" x14ac:dyDescent="0.3">
      <c r="A2271" s="2">
        <v>44279</v>
      </c>
      <c r="B2271" s="3">
        <v>0.625</v>
      </c>
      <c r="C2271" s="6">
        <v>12.6</v>
      </c>
      <c r="D2271" s="6">
        <v>26.2</v>
      </c>
      <c r="E2271" s="4">
        <v>14.14</v>
      </c>
      <c r="F2271" s="5">
        <v>6.7000000000000004E-2</v>
      </c>
      <c r="G2271" s="44">
        <f t="shared" si="246"/>
        <v>6.7500000000000004E-2</v>
      </c>
      <c r="H2271" s="5">
        <v>0.247</v>
      </c>
      <c r="I2271" s="44">
        <f t="shared" si="247"/>
        <v>0.23849999999999999</v>
      </c>
      <c r="J2271" s="5">
        <v>0</v>
      </c>
      <c r="K2271" s="44">
        <f t="shared" si="248"/>
        <v>0</v>
      </c>
      <c r="L2271" s="5">
        <v>0.17799999999999999</v>
      </c>
      <c r="M2271" s="44">
        <f t="shared" si="249"/>
        <v>0.17</v>
      </c>
      <c r="N2271" s="5">
        <v>0</v>
      </c>
      <c r="O2271" s="44">
        <f t="shared" si="250"/>
        <v>0</v>
      </c>
      <c r="P2271" s="5">
        <v>0</v>
      </c>
      <c r="Q2271" s="44">
        <f t="shared" si="251"/>
        <v>0</v>
      </c>
      <c r="R2271" s="5">
        <v>0</v>
      </c>
      <c r="S2271" s="44">
        <f t="shared" si="252"/>
        <v>0</v>
      </c>
      <c r="U2271" s="39"/>
      <c r="V2271" s="39"/>
      <c r="W2271" s="40"/>
      <c r="X2271" s="40"/>
    </row>
    <row r="2272" spans="1:26" x14ac:dyDescent="0.3">
      <c r="A2272" s="2">
        <v>44279</v>
      </c>
      <c r="B2272" s="3">
        <v>0.63541666666666663</v>
      </c>
      <c r="C2272" s="6">
        <v>12.4</v>
      </c>
      <c r="D2272" s="6">
        <v>26</v>
      </c>
      <c r="E2272" s="4">
        <v>14.14</v>
      </c>
      <c r="F2272" s="5">
        <v>6.8000000000000005E-2</v>
      </c>
      <c r="G2272" s="44"/>
      <c r="H2272" s="5">
        <v>0.24099999999999999</v>
      </c>
      <c r="I2272" s="44"/>
      <c r="J2272" s="5">
        <v>0</v>
      </c>
      <c r="K2272" s="44"/>
      <c r="L2272" s="5">
        <v>0.17199999999999999</v>
      </c>
      <c r="M2272" s="44"/>
      <c r="N2272" s="5">
        <v>0</v>
      </c>
      <c r="O2272" s="44"/>
      <c r="P2272" s="5">
        <v>0</v>
      </c>
      <c r="Q2272" s="44"/>
      <c r="R2272" s="5">
        <v>0</v>
      </c>
      <c r="S2272" s="44"/>
      <c r="U2272" s="39">
        <f>$AB$4-V2272</f>
        <v>0.84496499999999131</v>
      </c>
      <c r="V2272" s="39">
        <f>V2270+($AB$3*M2271)</f>
        <v>3.9550350000000085</v>
      </c>
      <c r="W2272" s="40">
        <f>U2272/($AB$4/100)</f>
        <v>17.603437499999817</v>
      </c>
      <c r="X2272" s="40">
        <f>V2272/($AB$4/100)</f>
        <v>82.396562500000172</v>
      </c>
    </row>
    <row r="2273" spans="1:24" x14ac:dyDescent="0.3">
      <c r="A2273" s="2">
        <v>44279</v>
      </c>
      <c r="B2273" s="3">
        <v>0.64583333333333337</v>
      </c>
      <c r="C2273" s="6">
        <v>12.5</v>
      </c>
      <c r="D2273" s="6">
        <v>25.9</v>
      </c>
      <c r="E2273" s="4">
        <v>14.14</v>
      </c>
      <c r="F2273" s="5">
        <v>6.8000000000000005E-2</v>
      </c>
      <c r="G2273" s="44"/>
      <c r="H2273" s="5">
        <v>0.23599999999999999</v>
      </c>
      <c r="I2273" s="44"/>
      <c r="J2273" s="5">
        <v>0</v>
      </c>
      <c r="K2273" s="44"/>
      <c r="L2273" s="5">
        <v>0.16800000000000001</v>
      </c>
      <c r="M2273" s="44"/>
      <c r="N2273" s="5">
        <v>0</v>
      </c>
      <c r="O2273" s="44"/>
      <c r="P2273" s="5">
        <v>0</v>
      </c>
      <c r="Q2273" s="44"/>
      <c r="R2273" s="5">
        <v>0</v>
      </c>
      <c r="S2273" s="44"/>
      <c r="U2273" s="39"/>
      <c r="V2273" s="39"/>
      <c r="W2273" s="9"/>
      <c r="X2273" s="9"/>
    </row>
    <row r="2274" spans="1:24" x14ac:dyDescent="0.3">
      <c r="A2274" s="2">
        <v>44279</v>
      </c>
      <c r="B2274" s="3">
        <v>0.65625</v>
      </c>
      <c r="C2274" s="6">
        <v>12.6</v>
      </c>
      <c r="D2274" s="6">
        <v>25.7</v>
      </c>
      <c r="E2274" s="4">
        <v>14.14</v>
      </c>
      <c r="F2274" s="5">
        <v>6.7000000000000004E-2</v>
      </c>
      <c r="G2274" s="44"/>
      <c r="H2274" s="5">
        <v>0.23</v>
      </c>
      <c r="I2274" s="44"/>
      <c r="J2274" s="5">
        <v>0</v>
      </c>
      <c r="K2274" s="44"/>
      <c r="L2274" s="5">
        <v>0.16200000000000001</v>
      </c>
      <c r="M2274" s="44"/>
      <c r="N2274" s="5">
        <v>0</v>
      </c>
      <c r="O2274" s="44"/>
      <c r="P2274" s="5">
        <v>0</v>
      </c>
      <c r="Q2274" s="44"/>
      <c r="R2274" s="5">
        <v>0</v>
      </c>
      <c r="S2274" s="44"/>
      <c r="U2274" s="39">
        <f>$AB$4-V2274</f>
        <v>0.84496499999999131</v>
      </c>
      <c r="V2274" s="39">
        <f>V2272-K2271</f>
        <v>3.9550350000000085</v>
      </c>
      <c r="W2274" s="40">
        <f>U2274/($AB$4/100)</f>
        <v>17.603437499999817</v>
      </c>
      <c r="X2274" s="40">
        <f>V2274/($AB$4/100)</f>
        <v>82.396562500000172</v>
      </c>
    </row>
    <row r="2275" spans="1:24" x14ac:dyDescent="0.3">
      <c r="A2275" s="2">
        <v>44279</v>
      </c>
      <c r="B2275" s="3">
        <v>0.66666666666666663</v>
      </c>
      <c r="C2275" s="6">
        <v>12.7</v>
      </c>
      <c r="D2275" s="6">
        <v>25.1</v>
      </c>
      <c r="E2275" s="4">
        <v>14.1</v>
      </c>
      <c r="F2275" s="5">
        <v>6.8000000000000005E-2</v>
      </c>
      <c r="G2275" s="44">
        <f t="shared" si="246"/>
        <v>6.3250000000000001E-2</v>
      </c>
      <c r="H2275" s="5">
        <v>0.224</v>
      </c>
      <c r="I2275" s="44">
        <f t="shared" si="247"/>
        <v>0.17250000000000001</v>
      </c>
      <c r="J2275" s="5">
        <v>0</v>
      </c>
      <c r="K2275" s="44">
        <f t="shared" si="248"/>
        <v>0</v>
      </c>
      <c r="L2275" s="5">
        <v>0.156</v>
      </c>
      <c r="M2275" s="44">
        <f t="shared" si="249"/>
        <v>0.10875</v>
      </c>
      <c r="N2275" s="5">
        <v>0</v>
      </c>
      <c r="O2275" s="44">
        <f t="shared" si="250"/>
        <v>0</v>
      </c>
      <c r="P2275" s="5">
        <v>0</v>
      </c>
      <c r="Q2275" s="44">
        <f t="shared" si="251"/>
        <v>0</v>
      </c>
      <c r="R2275" s="5">
        <v>0</v>
      </c>
      <c r="S2275" s="44">
        <f t="shared" si="252"/>
        <v>0</v>
      </c>
      <c r="U2275" s="39"/>
      <c r="V2275" s="39"/>
      <c r="W2275" s="40"/>
      <c r="X2275" s="40"/>
    </row>
    <row r="2276" spans="1:24" x14ac:dyDescent="0.3">
      <c r="A2276" s="2">
        <v>44279</v>
      </c>
      <c r="B2276" s="3">
        <v>0.67708333333333337</v>
      </c>
      <c r="C2276" s="6">
        <v>12.6</v>
      </c>
      <c r="D2276" s="6">
        <v>24.5</v>
      </c>
      <c r="E2276" s="4">
        <v>13.64</v>
      </c>
      <c r="F2276" s="5">
        <v>6.7000000000000004E-2</v>
      </c>
      <c r="G2276" s="44"/>
      <c r="H2276" s="5">
        <v>0.192</v>
      </c>
      <c r="I2276" s="44"/>
      <c r="J2276" s="5">
        <v>0</v>
      </c>
      <c r="K2276" s="44"/>
      <c r="L2276" s="5">
        <v>0.124</v>
      </c>
      <c r="M2276" s="44"/>
      <c r="N2276" s="5">
        <v>0</v>
      </c>
      <c r="O2276" s="44"/>
      <c r="P2276" s="5">
        <v>0</v>
      </c>
      <c r="Q2276" s="44"/>
      <c r="R2276" s="5">
        <v>0</v>
      </c>
      <c r="S2276" s="44"/>
      <c r="U2276" s="39">
        <f>$AB$4-V2276</f>
        <v>0.75143999999999167</v>
      </c>
      <c r="V2276" s="39">
        <f>V2274+($AB$3*M2275)</f>
        <v>4.0485600000000082</v>
      </c>
      <c r="W2276" s="40">
        <f>U2276/($AB$4/100)</f>
        <v>15.654999999999825</v>
      </c>
      <c r="X2276" s="40">
        <f>V2276/($AB$4/100)</f>
        <v>84.345000000000169</v>
      </c>
    </row>
    <row r="2277" spans="1:24" x14ac:dyDescent="0.3">
      <c r="A2277" s="2">
        <v>44279</v>
      </c>
      <c r="B2277" s="3">
        <v>0.6875</v>
      </c>
      <c r="C2277" s="6">
        <v>12.5</v>
      </c>
      <c r="D2277" s="6">
        <v>23.5</v>
      </c>
      <c r="E2277" s="4">
        <v>13.39</v>
      </c>
      <c r="F2277" s="5">
        <v>6.5000000000000002E-2</v>
      </c>
      <c r="G2277" s="44"/>
      <c r="H2277" s="5">
        <v>0.158</v>
      </c>
      <c r="I2277" s="44"/>
      <c r="J2277" s="5">
        <v>0</v>
      </c>
      <c r="K2277" s="44"/>
      <c r="L2277" s="5">
        <v>9.0999999999999998E-2</v>
      </c>
      <c r="M2277" s="44"/>
      <c r="N2277" s="5">
        <v>0</v>
      </c>
      <c r="O2277" s="44"/>
      <c r="P2277" s="5">
        <v>0</v>
      </c>
      <c r="Q2277" s="44"/>
      <c r="R2277" s="5">
        <v>0</v>
      </c>
      <c r="S2277" s="44"/>
      <c r="U2277" s="39"/>
      <c r="V2277" s="39"/>
      <c r="W2277" s="40"/>
      <c r="X2277" s="40"/>
    </row>
    <row r="2278" spans="1:24" x14ac:dyDescent="0.3">
      <c r="A2278" s="2">
        <v>44279</v>
      </c>
      <c r="B2278" s="3">
        <v>0.69791666666666663</v>
      </c>
      <c r="C2278" s="6">
        <v>11.9</v>
      </c>
      <c r="D2278" s="6">
        <v>22.4</v>
      </c>
      <c r="E2278" s="4">
        <v>13.26</v>
      </c>
      <c r="F2278" s="5">
        <v>5.2999999999999999E-2</v>
      </c>
      <c r="G2278" s="44"/>
      <c r="H2278" s="5">
        <v>0.11600000000000001</v>
      </c>
      <c r="I2278" s="44"/>
      <c r="J2278" s="5">
        <v>0</v>
      </c>
      <c r="K2278" s="44"/>
      <c r="L2278" s="5">
        <v>6.4000000000000001E-2</v>
      </c>
      <c r="M2278" s="44"/>
      <c r="N2278" s="5">
        <v>0</v>
      </c>
      <c r="O2278" s="44"/>
      <c r="P2278" s="5">
        <v>0</v>
      </c>
      <c r="Q2278" s="44"/>
      <c r="R2278" s="5">
        <v>0</v>
      </c>
      <c r="S2278" s="44"/>
      <c r="U2278" s="39">
        <f>$AB$4-V2278</f>
        <v>0.75143999999999167</v>
      </c>
      <c r="V2278" s="39">
        <f>V2276-K2275</f>
        <v>4.0485600000000082</v>
      </c>
      <c r="W2278" s="40">
        <f>U2278/($AB$4/100)</f>
        <v>15.654999999999825</v>
      </c>
      <c r="X2278" s="40">
        <f>V2278/($AB$4/100)</f>
        <v>84.345000000000169</v>
      </c>
    </row>
    <row r="2279" spans="1:24" x14ac:dyDescent="0.3">
      <c r="A2279" s="2">
        <v>44279</v>
      </c>
      <c r="B2279" s="3">
        <v>0.70833333333333337</v>
      </c>
      <c r="C2279" s="6">
        <v>11.3</v>
      </c>
      <c r="D2279" s="6">
        <v>20.399999999999999</v>
      </c>
      <c r="E2279" s="4">
        <v>12.9</v>
      </c>
      <c r="F2279" s="5">
        <v>4.4999999999999998E-2</v>
      </c>
      <c r="G2279" s="44">
        <f t="shared" si="246"/>
        <v>4.3000000000000003E-2</v>
      </c>
      <c r="H2279" s="5">
        <v>3.7999999999999999E-2</v>
      </c>
      <c r="I2279" s="44">
        <f t="shared" si="247"/>
        <v>2.4E-2</v>
      </c>
      <c r="J2279" s="5">
        <v>8.0000000000000002E-3</v>
      </c>
      <c r="K2279" s="44">
        <f t="shared" si="248"/>
        <v>0.02</v>
      </c>
      <c r="L2279" s="5">
        <v>0</v>
      </c>
      <c r="M2279" s="44">
        <f t="shared" si="249"/>
        <v>0</v>
      </c>
      <c r="N2279" s="5">
        <v>0</v>
      </c>
      <c r="O2279" s="44">
        <f t="shared" si="250"/>
        <v>0</v>
      </c>
      <c r="P2279" s="5">
        <v>0</v>
      </c>
      <c r="Q2279" s="44">
        <f t="shared" si="251"/>
        <v>0</v>
      </c>
      <c r="R2279" s="5">
        <v>0</v>
      </c>
      <c r="S2279" s="44">
        <f t="shared" si="252"/>
        <v>0</v>
      </c>
      <c r="U2279" s="39"/>
      <c r="V2279" s="39"/>
      <c r="W2279" s="40"/>
      <c r="X2279" s="40"/>
    </row>
    <row r="2280" spans="1:24" x14ac:dyDescent="0.3">
      <c r="A2280" s="2">
        <v>44279</v>
      </c>
      <c r="B2280" s="3">
        <v>0.71875</v>
      </c>
      <c r="C2280" s="6">
        <v>11.2</v>
      </c>
      <c r="D2280" s="6">
        <v>18.7</v>
      </c>
      <c r="E2280" s="4">
        <v>12.83</v>
      </c>
      <c r="F2280" s="5">
        <v>4.3999999999999997E-2</v>
      </c>
      <c r="G2280" s="44"/>
      <c r="H2280" s="5">
        <v>2.8000000000000001E-2</v>
      </c>
      <c r="I2280" s="44"/>
      <c r="J2280" s="5">
        <v>1.7000000000000001E-2</v>
      </c>
      <c r="K2280" s="44"/>
      <c r="L2280" s="5">
        <v>0</v>
      </c>
      <c r="M2280" s="44"/>
      <c r="N2280" s="5">
        <v>0</v>
      </c>
      <c r="O2280" s="44"/>
      <c r="P2280" s="5">
        <v>0</v>
      </c>
      <c r="Q2280" s="44"/>
      <c r="R2280" s="5">
        <v>0</v>
      </c>
      <c r="S2280" s="44"/>
      <c r="U2280" s="39">
        <f>$AB$4-V2280</f>
        <v>0.75143999999999167</v>
      </c>
      <c r="V2280" s="39">
        <f>V2278+($AB$3*M2279)</f>
        <v>4.0485600000000082</v>
      </c>
      <c r="W2280" s="40">
        <f>U2280/($AB$4/100)</f>
        <v>15.654999999999825</v>
      </c>
      <c r="X2280" s="40">
        <f>V2280/($AB$4/100)</f>
        <v>84.345000000000169</v>
      </c>
    </row>
    <row r="2281" spans="1:24" x14ac:dyDescent="0.3">
      <c r="A2281" s="2">
        <v>44279</v>
      </c>
      <c r="B2281" s="3">
        <v>0.72916666666666663</v>
      </c>
      <c r="C2281" s="6">
        <v>10.7</v>
      </c>
      <c r="D2281" s="6">
        <v>17.100000000000001</v>
      </c>
      <c r="E2281" s="4">
        <v>12.81</v>
      </c>
      <c r="F2281" s="5">
        <v>4.2999999999999997E-2</v>
      </c>
      <c r="G2281" s="44"/>
      <c r="H2281" s="5">
        <v>0.02</v>
      </c>
      <c r="I2281" s="44"/>
      <c r="J2281" s="5">
        <v>2.4E-2</v>
      </c>
      <c r="K2281" s="44"/>
      <c r="L2281" s="5">
        <v>0</v>
      </c>
      <c r="M2281" s="44"/>
      <c r="N2281" s="5">
        <v>0</v>
      </c>
      <c r="O2281" s="44"/>
      <c r="P2281" s="5">
        <v>0</v>
      </c>
      <c r="Q2281" s="44"/>
      <c r="R2281" s="5">
        <v>0</v>
      </c>
      <c r="S2281" s="44"/>
      <c r="U2281" s="39"/>
      <c r="V2281" s="39"/>
      <c r="W2281" s="9"/>
      <c r="X2281" s="9"/>
    </row>
    <row r="2282" spans="1:24" x14ac:dyDescent="0.3">
      <c r="A2282" s="2">
        <v>44279</v>
      </c>
      <c r="B2282" s="3">
        <v>0.73958333333333337</v>
      </c>
      <c r="C2282" s="6">
        <v>9.8000000000000007</v>
      </c>
      <c r="D2282" s="6">
        <v>16.100000000000001</v>
      </c>
      <c r="E2282" s="4">
        <v>12.77</v>
      </c>
      <c r="F2282" s="5">
        <v>0.04</v>
      </c>
      <c r="G2282" s="44"/>
      <c r="H2282" s="5">
        <v>0.01</v>
      </c>
      <c r="I2282" s="44"/>
      <c r="J2282" s="5">
        <v>3.1E-2</v>
      </c>
      <c r="K2282" s="44"/>
      <c r="L2282" s="5">
        <v>0</v>
      </c>
      <c r="M2282" s="44"/>
      <c r="N2282" s="5">
        <v>0</v>
      </c>
      <c r="O2282" s="44"/>
      <c r="P2282" s="5">
        <v>0</v>
      </c>
      <c r="Q2282" s="44"/>
      <c r="R2282" s="5">
        <v>0</v>
      </c>
      <c r="S2282" s="44"/>
      <c r="U2282" s="39">
        <f>$AB$4-V2282</f>
        <v>0.77143999999999124</v>
      </c>
      <c r="V2282" s="39">
        <f>V2280-K2279</f>
        <v>4.0285600000000086</v>
      </c>
      <c r="W2282" s="40">
        <f>U2282/($AB$4/100)</f>
        <v>16.071666666666484</v>
      </c>
      <c r="X2282" s="40">
        <f>V2282/($AB$4/100)</f>
        <v>83.928333333333512</v>
      </c>
    </row>
    <row r="2283" spans="1:24" x14ac:dyDescent="0.3">
      <c r="A2283" s="2">
        <v>44279</v>
      </c>
      <c r="B2283" s="3">
        <v>0.75</v>
      </c>
      <c r="C2283" s="6">
        <v>8.9</v>
      </c>
      <c r="D2283" s="6">
        <v>14.9</v>
      </c>
      <c r="E2283" s="4">
        <v>12.75</v>
      </c>
      <c r="F2283" s="5">
        <v>3.9E-2</v>
      </c>
      <c r="G2283" s="44">
        <f t="shared" si="246"/>
        <v>3.7499999999999999E-2</v>
      </c>
      <c r="H2283" s="5">
        <v>1E-3</v>
      </c>
      <c r="I2283" s="44">
        <f t="shared" si="247"/>
        <v>2.5000000000000001E-4</v>
      </c>
      <c r="J2283" s="5">
        <v>3.5999999999999997E-2</v>
      </c>
      <c r="K2283" s="44">
        <f t="shared" si="248"/>
        <v>3.7499999999999999E-2</v>
      </c>
      <c r="L2283" s="5">
        <v>0</v>
      </c>
      <c r="M2283" s="44">
        <f t="shared" si="249"/>
        <v>0</v>
      </c>
      <c r="N2283" s="5">
        <v>0</v>
      </c>
      <c r="O2283" s="44">
        <f t="shared" si="250"/>
        <v>0</v>
      </c>
      <c r="P2283" s="5">
        <v>0</v>
      </c>
      <c r="Q2283" s="44">
        <f t="shared" si="251"/>
        <v>0</v>
      </c>
      <c r="R2283" s="5">
        <v>0</v>
      </c>
      <c r="S2283" s="44">
        <f t="shared" si="252"/>
        <v>0</v>
      </c>
      <c r="U2283" s="39"/>
      <c r="V2283" s="39"/>
      <c r="W2283" s="40"/>
      <c r="X2283" s="40"/>
    </row>
    <row r="2284" spans="1:24" x14ac:dyDescent="0.3">
      <c r="A2284" s="2">
        <v>44279</v>
      </c>
      <c r="B2284" s="3">
        <v>0.76041666666666663</v>
      </c>
      <c r="C2284" s="6">
        <v>8.1</v>
      </c>
      <c r="D2284" s="6">
        <v>13.5</v>
      </c>
      <c r="E2284" s="4">
        <v>12.75</v>
      </c>
      <c r="F2284" s="5">
        <v>3.7999999999999999E-2</v>
      </c>
      <c r="G2284" s="44"/>
      <c r="H2284" s="5">
        <v>0</v>
      </c>
      <c r="I2284" s="44"/>
      <c r="J2284" s="5">
        <v>3.7999999999999999E-2</v>
      </c>
      <c r="K2284" s="44"/>
      <c r="L2284" s="5">
        <v>0</v>
      </c>
      <c r="M2284" s="44"/>
      <c r="N2284" s="5">
        <v>0</v>
      </c>
      <c r="O2284" s="44"/>
      <c r="P2284" s="5">
        <v>0</v>
      </c>
      <c r="Q2284" s="44"/>
      <c r="R2284" s="5">
        <v>0</v>
      </c>
      <c r="S2284" s="44"/>
      <c r="U2284" s="39">
        <f>$AB$4-V2284</f>
        <v>0.77143999999999124</v>
      </c>
      <c r="V2284" s="39">
        <f>V2282+($AB$3*M2283)</f>
        <v>4.0285600000000086</v>
      </c>
      <c r="W2284" s="40">
        <f>U2284/($AB$4/100)</f>
        <v>16.071666666666484</v>
      </c>
      <c r="X2284" s="40">
        <f>V2284/($AB$4/100)</f>
        <v>83.928333333333512</v>
      </c>
    </row>
    <row r="2285" spans="1:24" x14ac:dyDescent="0.3">
      <c r="A2285" s="2">
        <v>44279</v>
      </c>
      <c r="B2285" s="3">
        <v>0.77083333333333337</v>
      </c>
      <c r="C2285" s="6">
        <v>7.8</v>
      </c>
      <c r="D2285" s="6">
        <v>12.4</v>
      </c>
      <c r="E2285" s="4">
        <v>12.75</v>
      </c>
      <c r="F2285" s="5">
        <v>3.5999999999999997E-2</v>
      </c>
      <c r="G2285" s="44"/>
      <c r="H2285" s="5">
        <v>0</v>
      </c>
      <c r="I2285" s="44"/>
      <c r="J2285" s="5">
        <v>3.7999999999999999E-2</v>
      </c>
      <c r="K2285" s="44"/>
      <c r="L2285" s="5">
        <v>0</v>
      </c>
      <c r="M2285" s="44"/>
      <c r="N2285" s="5">
        <v>0</v>
      </c>
      <c r="O2285" s="44"/>
      <c r="P2285" s="5">
        <v>0</v>
      </c>
      <c r="Q2285" s="44"/>
      <c r="R2285" s="5">
        <v>0</v>
      </c>
      <c r="S2285" s="44"/>
      <c r="U2285" s="39"/>
      <c r="V2285" s="39"/>
      <c r="W2285" s="40"/>
      <c r="X2285" s="40"/>
    </row>
    <row r="2286" spans="1:24" x14ac:dyDescent="0.3">
      <c r="A2286" s="2">
        <v>44279</v>
      </c>
      <c r="B2286" s="3">
        <v>0.78125</v>
      </c>
      <c r="C2286" s="6">
        <v>7</v>
      </c>
      <c r="D2286" s="6">
        <v>11.5</v>
      </c>
      <c r="E2286" s="4">
        <v>12.75</v>
      </c>
      <c r="F2286" s="5">
        <v>3.6999999999999998E-2</v>
      </c>
      <c r="G2286" s="44"/>
      <c r="H2286" s="5">
        <v>0</v>
      </c>
      <c r="I2286" s="44"/>
      <c r="J2286" s="5">
        <v>3.7999999999999999E-2</v>
      </c>
      <c r="K2286" s="44"/>
      <c r="L2286" s="5">
        <v>0</v>
      </c>
      <c r="M2286" s="44"/>
      <c r="N2286" s="5">
        <v>0</v>
      </c>
      <c r="O2286" s="44"/>
      <c r="P2286" s="5">
        <v>0</v>
      </c>
      <c r="Q2286" s="44"/>
      <c r="R2286" s="5">
        <v>0</v>
      </c>
      <c r="S2286" s="44"/>
      <c r="U2286" s="39">
        <f>$AB$4-V2286</f>
        <v>0.80893999999999133</v>
      </c>
      <c r="V2286" s="39">
        <f>V2284-K2283</f>
        <v>3.9910600000000085</v>
      </c>
      <c r="W2286" s="40">
        <f>U2286/($AB$4/100)</f>
        <v>16.852916666666484</v>
      </c>
      <c r="X2286" s="40">
        <f>V2286/($AB$4/100)</f>
        <v>83.147083333333512</v>
      </c>
    </row>
    <row r="2287" spans="1:24" x14ac:dyDescent="0.3">
      <c r="A2287" s="2">
        <v>44279</v>
      </c>
      <c r="B2287" s="3">
        <v>0.79166666666666663</v>
      </c>
      <c r="C2287" s="6">
        <v>7.2</v>
      </c>
      <c r="D2287" s="6">
        <v>10.8</v>
      </c>
      <c r="E2287" s="4">
        <v>12.75</v>
      </c>
      <c r="F2287" s="5">
        <v>3.6999999999999998E-2</v>
      </c>
      <c r="G2287" s="44">
        <f t="shared" si="246"/>
        <v>3.7249999999999998E-2</v>
      </c>
      <c r="H2287" s="5">
        <v>0</v>
      </c>
      <c r="I2287" s="44">
        <f t="shared" si="247"/>
        <v>0</v>
      </c>
      <c r="J2287" s="5">
        <v>3.7999999999999999E-2</v>
      </c>
      <c r="K2287" s="44">
        <f t="shared" si="248"/>
        <v>3.7749999999999999E-2</v>
      </c>
      <c r="L2287" s="5">
        <v>0</v>
      </c>
      <c r="M2287" s="44">
        <f t="shared" si="249"/>
        <v>0</v>
      </c>
      <c r="N2287" s="5">
        <v>0</v>
      </c>
      <c r="O2287" s="44">
        <f t="shared" si="250"/>
        <v>0</v>
      </c>
      <c r="P2287" s="5">
        <v>0</v>
      </c>
      <c r="Q2287" s="44">
        <f t="shared" si="251"/>
        <v>0</v>
      </c>
      <c r="R2287" s="5">
        <v>0</v>
      </c>
      <c r="S2287" s="44">
        <f t="shared" si="252"/>
        <v>0</v>
      </c>
      <c r="U2287" s="39"/>
      <c r="V2287" s="39"/>
      <c r="W2287" s="40"/>
      <c r="X2287" s="40"/>
    </row>
    <row r="2288" spans="1:24" x14ac:dyDescent="0.3">
      <c r="A2288" s="2">
        <v>44279</v>
      </c>
      <c r="B2288" s="3">
        <v>0.80208333333333337</v>
      </c>
      <c r="C2288" s="6">
        <v>6.8</v>
      </c>
      <c r="D2288" s="6">
        <v>10.199999999999999</v>
      </c>
      <c r="E2288" s="4">
        <v>12.75</v>
      </c>
      <c r="F2288" s="5">
        <v>3.6999999999999998E-2</v>
      </c>
      <c r="G2288" s="44"/>
      <c r="H2288" s="5">
        <v>0</v>
      </c>
      <c r="I2288" s="44"/>
      <c r="J2288" s="5">
        <v>3.6999999999999998E-2</v>
      </c>
      <c r="K2288" s="44"/>
      <c r="L2288" s="5">
        <v>0</v>
      </c>
      <c r="M2288" s="44"/>
      <c r="N2288" s="5">
        <v>0</v>
      </c>
      <c r="O2288" s="44"/>
      <c r="P2288" s="5">
        <v>0</v>
      </c>
      <c r="Q2288" s="44"/>
      <c r="R2288" s="5">
        <v>0</v>
      </c>
      <c r="S2288" s="44"/>
      <c r="U2288" s="39">
        <f>$AB$4-V2288</f>
        <v>0.80893999999999133</v>
      </c>
      <c r="V2288" s="39">
        <f>V2286+($AB$3*M2287)</f>
        <v>3.9910600000000085</v>
      </c>
      <c r="W2288" s="40">
        <f>U2288/($AB$4/100)</f>
        <v>16.852916666666484</v>
      </c>
      <c r="X2288" s="40">
        <f>V2288/($AB$4/100)</f>
        <v>83.147083333333512</v>
      </c>
    </row>
    <row r="2289" spans="1:24" x14ac:dyDescent="0.3">
      <c r="A2289" s="2">
        <v>44279</v>
      </c>
      <c r="B2289" s="3">
        <v>0.8125</v>
      </c>
      <c r="C2289" s="6">
        <v>7.5</v>
      </c>
      <c r="D2289" s="6">
        <v>9.6</v>
      </c>
      <c r="E2289" s="4">
        <v>12.75</v>
      </c>
      <c r="F2289" s="5">
        <v>3.6999999999999998E-2</v>
      </c>
      <c r="G2289" s="44"/>
      <c r="H2289" s="5">
        <v>0</v>
      </c>
      <c r="I2289" s="44"/>
      <c r="J2289" s="5">
        <v>3.7999999999999999E-2</v>
      </c>
      <c r="K2289" s="44"/>
      <c r="L2289" s="5">
        <v>0</v>
      </c>
      <c r="M2289" s="44"/>
      <c r="N2289" s="5">
        <v>0</v>
      </c>
      <c r="O2289" s="44"/>
      <c r="P2289" s="5">
        <v>0</v>
      </c>
      <c r="Q2289" s="44"/>
      <c r="R2289" s="5">
        <v>0</v>
      </c>
      <c r="S2289" s="44"/>
      <c r="U2289" s="39"/>
      <c r="V2289" s="39"/>
      <c r="W2289" s="9"/>
      <c r="X2289" s="9"/>
    </row>
    <row r="2290" spans="1:24" x14ac:dyDescent="0.3">
      <c r="A2290" s="2">
        <v>44279</v>
      </c>
      <c r="B2290" s="3">
        <v>0.82291666666666663</v>
      </c>
      <c r="C2290" s="6">
        <v>7.4</v>
      </c>
      <c r="D2290" s="6">
        <v>9.6</v>
      </c>
      <c r="E2290" s="4">
        <v>12.74</v>
      </c>
      <c r="F2290" s="5">
        <v>3.7999999999999999E-2</v>
      </c>
      <c r="G2290" s="44"/>
      <c r="H2290" s="5">
        <v>0</v>
      </c>
      <c r="I2290" s="44"/>
      <c r="J2290" s="5">
        <v>3.7999999999999999E-2</v>
      </c>
      <c r="K2290" s="44"/>
      <c r="L2290" s="5">
        <v>0</v>
      </c>
      <c r="M2290" s="44"/>
      <c r="N2290" s="5">
        <v>0</v>
      </c>
      <c r="O2290" s="44"/>
      <c r="P2290" s="5">
        <v>0</v>
      </c>
      <c r="Q2290" s="44"/>
      <c r="R2290" s="5">
        <v>0</v>
      </c>
      <c r="S2290" s="44"/>
      <c r="U2290" s="39">
        <f>$AB$4-V2290</f>
        <v>0.84668999999999128</v>
      </c>
      <c r="V2290" s="39">
        <f>V2288-K2287</f>
        <v>3.9533100000000085</v>
      </c>
      <c r="W2290" s="40">
        <f>U2290/($AB$4/100)</f>
        <v>17.639374999999816</v>
      </c>
      <c r="X2290" s="40">
        <f>V2290/($AB$4/100)</f>
        <v>82.360625000000169</v>
      </c>
    </row>
    <row r="2291" spans="1:24" x14ac:dyDescent="0.3">
      <c r="A2291" s="2">
        <v>44279</v>
      </c>
      <c r="B2291" s="3">
        <v>0.83333333333333337</v>
      </c>
      <c r="C2291" s="6">
        <v>7.6</v>
      </c>
      <c r="D2291" s="6">
        <v>12.9</v>
      </c>
      <c r="E2291" s="4">
        <v>12.71</v>
      </c>
      <c r="F2291" s="5">
        <v>3.5999999999999997E-2</v>
      </c>
      <c r="G2291" s="44">
        <f t="shared" si="246"/>
        <v>3.6999999999999998E-2</v>
      </c>
      <c r="H2291" s="5">
        <v>0</v>
      </c>
      <c r="I2291" s="44">
        <f t="shared" si="247"/>
        <v>0</v>
      </c>
      <c r="J2291" s="5">
        <v>3.7999999999999999E-2</v>
      </c>
      <c r="K2291" s="44">
        <f t="shared" si="248"/>
        <v>3.7999999999999999E-2</v>
      </c>
      <c r="L2291" s="5">
        <v>0</v>
      </c>
      <c r="M2291" s="44">
        <f t="shared" si="249"/>
        <v>0</v>
      </c>
      <c r="N2291" s="5">
        <v>0</v>
      </c>
      <c r="O2291" s="44">
        <f t="shared" si="250"/>
        <v>0</v>
      </c>
      <c r="P2291" s="5">
        <v>0</v>
      </c>
      <c r="Q2291" s="44">
        <f t="shared" si="251"/>
        <v>0</v>
      </c>
      <c r="R2291" s="5">
        <v>0</v>
      </c>
      <c r="S2291" s="44">
        <f t="shared" si="252"/>
        <v>0</v>
      </c>
      <c r="U2291" s="39"/>
      <c r="V2291" s="39"/>
      <c r="W2291" s="40"/>
      <c r="X2291" s="40"/>
    </row>
    <row r="2292" spans="1:24" x14ac:dyDescent="0.3">
      <c r="A2292" s="2">
        <v>44279</v>
      </c>
      <c r="B2292" s="3">
        <v>0.84375</v>
      </c>
      <c r="C2292" s="6">
        <v>6.8</v>
      </c>
      <c r="D2292" s="6">
        <v>12.2</v>
      </c>
      <c r="E2292" s="4">
        <v>12.7</v>
      </c>
      <c r="F2292" s="5">
        <v>3.6999999999999998E-2</v>
      </c>
      <c r="G2292" s="44"/>
      <c r="H2292" s="5">
        <v>0</v>
      </c>
      <c r="I2292" s="44"/>
      <c r="J2292" s="5">
        <v>3.7999999999999999E-2</v>
      </c>
      <c r="K2292" s="44"/>
      <c r="L2292" s="5">
        <v>0</v>
      </c>
      <c r="M2292" s="44"/>
      <c r="N2292" s="5">
        <v>0</v>
      </c>
      <c r="O2292" s="44"/>
      <c r="P2292" s="5">
        <v>0</v>
      </c>
      <c r="Q2292" s="44"/>
      <c r="R2292" s="5">
        <v>0</v>
      </c>
      <c r="S2292" s="44"/>
      <c r="U2292" s="39">
        <f>$AB$4-V2292</f>
        <v>0.84668999999999128</v>
      </c>
      <c r="V2292" s="39">
        <f>V2290+($AB$3*M2291)</f>
        <v>3.9533100000000085</v>
      </c>
      <c r="W2292" s="40">
        <f>U2292/($AB$4/100)</f>
        <v>17.639374999999816</v>
      </c>
      <c r="X2292" s="40">
        <f>V2292/($AB$4/100)</f>
        <v>82.360625000000169</v>
      </c>
    </row>
    <row r="2293" spans="1:24" x14ac:dyDescent="0.3">
      <c r="A2293" s="2">
        <v>44279</v>
      </c>
      <c r="B2293" s="3">
        <v>0.85416666666666663</v>
      </c>
      <c r="C2293" s="6">
        <v>6</v>
      </c>
      <c r="D2293" s="6">
        <v>11.1</v>
      </c>
      <c r="E2293" s="4">
        <v>12.71</v>
      </c>
      <c r="F2293" s="5">
        <v>3.6999999999999998E-2</v>
      </c>
      <c r="G2293" s="44"/>
      <c r="H2293" s="5">
        <v>0</v>
      </c>
      <c r="I2293" s="44"/>
      <c r="J2293" s="5">
        <v>3.7999999999999999E-2</v>
      </c>
      <c r="K2293" s="44"/>
      <c r="L2293" s="5">
        <v>0</v>
      </c>
      <c r="M2293" s="44"/>
      <c r="N2293" s="5">
        <v>0</v>
      </c>
      <c r="O2293" s="44"/>
      <c r="P2293" s="5">
        <v>0</v>
      </c>
      <c r="Q2293" s="44"/>
      <c r="R2293" s="5">
        <v>0</v>
      </c>
      <c r="S2293" s="44"/>
      <c r="U2293" s="39"/>
      <c r="V2293" s="39"/>
      <c r="W2293" s="40"/>
      <c r="X2293" s="40"/>
    </row>
    <row r="2294" spans="1:24" x14ac:dyDescent="0.3">
      <c r="A2294" s="2">
        <v>44279</v>
      </c>
      <c r="B2294" s="3">
        <v>0.86458333333333337</v>
      </c>
      <c r="C2294" s="6">
        <v>5.3</v>
      </c>
      <c r="D2294" s="6">
        <v>9.8000000000000007</v>
      </c>
      <c r="E2294" s="4">
        <v>12.71</v>
      </c>
      <c r="F2294" s="5">
        <v>3.7999999999999999E-2</v>
      </c>
      <c r="G2294" s="44"/>
      <c r="H2294" s="5">
        <v>0</v>
      </c>
      <c r="I2294" s="44"/>
      <c r="J2294" s="5">
        <v>3.7999999999999999E-2</v>
      </c>
      <c r="K2294" s="44"/>
      <c r="L2294" s="5">
        <v>0</v>
      </c>
      <c r="M2294" s="44"/>
      <c r="N2294" s="5">
        <v>0</v>
      </c>
      <c r="O2294" s="44"/>
      <c r="P2294" s="5">
        <v>0</v>
      </c>
      <c r="Q2294" s="44"/>
      <c r="R2294" s="5">
        <v>0</v>
      </c>
      <c r="S2294" s="44"/>
      <c r="U2294" s="39">
        <f>$AB$4-V2294</f>
        <v>0.88468999999999109</v>
      </c>
      <c r="V2294" s="39">
        <f>V2292-K2291</f>
        <v>3.9153100000000087</v>
      </c>
      <c r="W2294" s="40">
        <f>U2294/($AB$4/100)</f>
        <v>18.431041666666481</v>
      </c>
      <c r="X2294" s="40">
        <f>V2294/($AB$4/100)</f>
        <v>81.568958333333512</v>
      </c>
    </row>
    <row r="2295" spans="1:24" x14ac:dyDescent="0.3">
      <c r="A2295" s="2">
        <v>44279</v>
      </c>
      <c r="B2295" s="3">
        <v>0.875</v>
      </c>
      <c r="C2295" s="6">
        <v>5.0999999999999996</v>
      </c>
      <c r="D2295" s="6">
        <v>10.4</v>
      </c>
      <c r="E2295" s="4">
        <v>12.71</v>
      </c>
      <c r="F2295" s="5">
        <v>3.5999999999999997E-2</v>
      </c>
      <c r="G2295" s="44">
        <f t="shared" si="246"/>
        <v>3.6999999999999998E-2</v>
      </c>
      <c r="H2295" s="5">
        <v>0</v>
      </c>
      <c r="I2295" s="44">
        <f t="shared" si="247"/>
        <v>0</v>
      </c>
      <c r="J2295" s="5">
        <v>3.6999999999999998E-2</v>
      </c>
      <c r="K2295" s="44">
        <f t="shared" si="248"/>
        <v>3.7749999999999999E-2</v>
      </c>
      <c r="L2295" s="5">
        <v>0</v>
      </c>
      <c r="M2295" s="44">
        <f t="shared" si="249"/>
        <v>0</v>
      </c>
      <c r="N2295" s="5">
        <v>0</v>
      </c>
      <c r="O2295" s="44">
        <f t="shared" si="250"/>
        <v>0</v>
      </c>
      <c r="P2295" s="5">
        <v>0</v>
      </c>
      <c r="Q2295" s="44">
        <f t="shared" si="251"/>
        <v>0</v>
      </c>
      <c r="R2295" s="5">
        <v>0</v>
      </c>
      <c r="S2295" s="44">
        <f t="shared" si="252"/>
        <v>0</v>
      </c>
      <c r="U2295" s="39"/>
      <c r="V2295" s="39"/>
      <c r="W2295" s="40"/>
      <c r="X2295" s="40"/>
    </row>
    <row r="2296" spans="1:24" x14ac:dyDescent="0.3">
      <c r="A2296" s="2">
        <v>44279</v>
      </c>
      <c r="B2296" s="3">
        <v>0.88541666666666663</v>
      </c>
      <c r="C2296" s="6">
        <v>4.9000000000000004</v>
      </c>
      <c r="D2296" s="6">
        <v>13</v>
      </c>
      <c r="E2296" s="4">
        <v>12.68</v>
      </c>
      <c r="F2296" s="5">
        <v>3.7999999999999999E-2</v>
      </c>
      <c r="G2296" s="44"/>
      <c r="H2296" s="5">
        <v>0</v>
      </c>
      <c r="I2296" s="44"/>
      <c r="J2296" s="5">
        <v>3.7999999999999999E-2</v>
      </c>
      <c r="K2296" s="44"/>
      <c r="L2296" s="5">
        <v>0</v>
      </c>
      <c r="M2296" s="44"/>
      <c r="N2296" s="5">
        <v>0</v>
      </c>
      <c r="O2296" s="44"/>
      <c r="P2296" s="5">
        <v>0</v>
      </c>
      <c r="Q2296" s="44"/>
      <c r="R2296" s="5">
        <v>0</v>
      </c>
      <c r="S2296" s="44"/>
      <c r="U2296" s="39">
        <f>$AB$4-V2296</f>
        <v>0.88468999999999109</v>
      </c>
      <c r="V2296" s="39">
        <f>V2294+($AB$3*M2295)</f>
        <v>3.9153100000000087</v>
      </c>
      <c r="W2296" s="40">
        <f>U2296/($AB$4/100)</f>
        <v>18.431041666666481</v>
      </c>
      <c r="X2296" s="40">
        <f>V2296/($AB$4/100)</f>
        <v>81.568958333333512</v>
      </c>
    </row>
    <row r="2297" spans="1:24" x14ac:dyDescent="0.3">
      <c r="A2297" s="2">
        <v>44279</v>
      </c>
      <c r="B2297" s="3">
        <v>0.89583333333333337</v>
      </c>
      <c r="C2297" s="6">
        <v>5.6</v>
      </c>
      <c r="D2297" s="6">
        <v>11.5</v>
      </c>
      <c r="E2297" s="4">
        <v>12.68</v>
      </c>
      <c r="F2297" s="5">
        <v>3.5999999999999997E-2</v>
      </c>
      <c r="G2297" s="44"/>
      <c r="H2297" s="5">
        <v>0</v>
      </c>
      <c r="I2297" s="44"/>
      <c r="J2297" s="5">
        <v>3.7999999999999999E-2</v>
      </c>
      <c r="K2297" s="44"/>
      <c r="L2297" s="5">
        <v>0</v>
      </c>
      <c r="M2297" s="44"/>
      <c r="N2297" s="5">
        <v>0</v>
      </c>
      <c r="O2297" s="44"/>
      <c r="P2297" s="5">
        <v>0</v>
      </c>
      <c r="Q2297" s="44"/>
      <c r="R2297" s="5">
        <v>0</v>
      </c>
      <c r="S2297" s="44"/>
      <c r="U2297" s="39"/>
      <c r="V2297" s="39"/>
      <c r="W2297" s="9"/>
      <c r="X2297" s="9"/>
    </row>
    <row r="2298" spans="1:24" x14ac:dyDescent="0.3">
      <c r="A2298" s="2">
        <v>44279</v>
      </c>
      <c r="B2298" s="3">
        <v>0.90625</v>
      </c>
      <c r="C2298" s="6">
        <v>5.6</v>
      </c>
      <c r="D2298" s="6">
        <v>10</v>
      </c>
      <c r="E2298" s="4">
        <v>12.69</v>
      </c>
      <c r="F2298" s="5">
        <v>3.7999999999999999E-2</v>
      </c>
      <c r="G2298" s="44"/>
      <c r="H2298" s="5">
        <v>0</v>
      </c>
      <c r="I2298" s="44"/>
      <c r="J2298" s="5">
        <v>3.7999999999999999E-2</v>
      </c>
      <c r="K2298" s="44"/>
      <c r="L2298" s="5">
        <v>0</v>
      </c>
      <c r="M2298" s="44"/>
      <c r="N2298" s="5">
        <v>0</v>
      </c>
      <c r="O2298" s="44"/>
      <c r="P2298" s="5">
        <v>0</v>
      </c>
      <c r="Q2298" s="44"/>
      <c r="R2298" s="5">
        <v>0</v>
      </c>
      <c r="S2298" s="44"/>
      <c r="U2298" s="39">
        <f>$AB$4-V2298</f>
        <v>0.92243999999999104</v>
      </c>
      <c r="V2298" s="39">
        <f>V2296-K2295</f>
        <v>3.8775600000000088</v>
      </c>
      <c r="W2298" s="40">
        <f>U2298/($AB$4/100)</f>
        <v>19.217499999999813</v>
      </c>
      <c r="X2298" s="40">
        <f>V2298/($AB$4/100)</f>
        <v>80.782500000000184</v>
      </c>
    </row>
    <row r="2299" spans="1:24" x14ac:dyDescent="0.3">
      <c r="A2299" s="2">
        <v>44279</v>
      </c>
      <c r="B2299" s="3">
        <v>0.91666666666666663</v>
      </c>
      <c r="C2299" s="6">
        <v>5.5</v>
      </c>
      <c r="D2299" s="6">
        <v>10.3</v>
      </c>
      <c r="E2299" s="4">
        <v>12.69</v>
      </c>
      <c r="F2299" s="5">
        <v>3.5999999999999997E-2</v>
      </c>
      <c r="G2299" s="44">
        <f t="shared" si="246"/>
        <v>3.6999999999999998E-2</v>
      </c>
      <c r="H2299" s="5">
        <v>0</v>
      </c>
      <c r="I2299" s="44">
        <f t="shared" si="247"/>
        <v>0</v>
      </c>
      <c r="J2299" s="5">
        <v>3.7999999999999999E-2</v>
      </c>
      <c r="K2299" s="44">
        <f t="shared" si="248"/>
        <v>3.7999999999999999E-2</v>
      </c>
      <c r="L2299" s="5">
        <v>0</v>
      </c>
      <c r="M2299" s="44">
        <f t="shared" si="249"/>
        <v>0</v>
      </c>
      <c r="N2299" s="5">
        <v>0</v>
      </c>
      <c r="O2299" s="44">
        <f t="shared" si="250"/>
        <v>0</v>
      </c>
      <c r="P2299" s="5">
        <v>0</v>
      </c>
      <c r="Q2299" s="44">
        <f t="shared" si="251"/>
        <v>0</v>
      </c>
      <c r="R2299" s="5">
        <v>0</v>
      </c>
      <c r="S2299" s="44">
        <f t="shared" si="252"/>
        <v>0</v>
      </c>
      <c r="U2299" s="39"/>
      <c r="V2299" s="39"/>
      <c r="W2299" s="40"/>
      <c r="X2299" s="40"/>
    </row>
    <row r="2300" spans="1:24" x14ac:dyDescent="0.3">
      <c r="A2300" s="2">
        <v>44279</v>
      </c>
      <c r="B2300" s="3">
        <v>0.92708333333333337</v>
      </c>
      <c r="C2300" s="6">
        <v>6</v>
      </c>
      <c r="D2300" s="6">
        <v>12.8</v>
      </c>
      <c r="E2300" s="4">
        <v>12.66</v>
      </c>
      <c r="F2300" s="5">
        <v>3.7999999999999999E-2</v>
      </c>
      <c r="G2300" s="44"/>
      <c r="H2300" s="5">
        <v>0</v>
      </c>
      <c r="I2300" s="44"/>
      <c r="J2300" s="5">
        <v>3.7999999999999999E-2</v>
      </c>
      <c r="K2300" s="44"/>
      <c r="L2300" s="5">
        <v>0</v>
      </c>
      <c r="M2300" s="44"/>
      <c r="N2300" s="5">
        <v>0</v>
      </c>
      <c r="O2300" s="44"/>
      <c r="P2300" s="5">
        <v>0</v>
      </c>
      <c r="Q2300" s="44"/>
      <c r="R2300" s="5">
        <v>0</v>
      </c>
      <c r="S2300" s="44"/>
      <c r="U2300" s="39">
        <f>$AB$4-V2300</f>
        <v>0.92243999999999104</v>
      </c>
      <c r="V2300" s="39">
        <f>V2298+($AB$3*M2299)</f>
        <v>3.8775600000000088</v>
      </c>
      <c r="W2300" s="40">
        <f>U2300/($AB$4/100)</f>
        <v>19.217499999999813</v>
      </c>
      <c r="X2300" s="40">
        <f>V2300/($AB$4/100)</f>
        <v>80.782500000000184</v>
      </c>
    </row>
    <row r="2301" spans="1:24" x14ac:dyDescent="0.3">
      <c r="A2301" s="2">
        <v>44279</v>
      </c>
      <c r="B2301" s="3">
        <v>0.9375</v>
      </c>
      <c r="C2301" s="6">
        <v>6.1</v>
      </c>
      <c r="D2301" s="6">
        <v>11.3</v>
      </c>
      <c r="E2301" s="4">
        <v>12.67</v>
      </c>
      <c r="F2301" s="5">
        <v>3.5999999999999997E-2</v>
      </c>
      <c r="G2301" s="44"/>
      <c r="H2301" s="5">
        <v>0</v>
      </c>
      <c r="I2301" s="44"/>
      <c r="J2301" s="5">
        <v>3.7999999999999999E-2</v>
      </c>
      <c r="K2301" s="44"/>
      <c r="L2301" s="5">
        <v>0</v>
      </c>
      <c r="M2301" s="44"/>
      <c r="N2301" s="5">
        <v>0</v>
      </c>
      <c r="O2301" s="44"/>
      <c r="P2301" s="5">
        <v>0</v>
      </c>
      <c r="Q2301" s="44"/>
      <c r="R2301" s="5">
        <v>0</v>
      </c>
      <c r="S2301" s="44"/>
      <c r="U2301" s="39"/>
      <c r="V2301" s="39"/>
      <c r="W2301" s="40"/>
      <c r="X2301" s="40"/>
    </row>
    <row r="2302" spans="1:24" x14ac:dyDescent="0.3">
      <c r="A2302" s="2">
        <v>44279</v>
      </c>
      <c r="B2302" s="3">
        <v>0.94791666666666663</v>
      </c>
      <c r="C2302" s="6">
        <v>5.9</v>
      </c>
      <c r="D2302" s="6">
        <v>9.9</v>
      </c>
      <c r="E2302" s="4">
        <v>12.67</v>
      </c>
      <c r="F2302" s="5">
        <v>3.7999999999999999E-2</v>
      </c>
      <c r="G2302" s="44"/>
      <c r="H2302" s="5">
        <v>0</v>
      </c>
      <c r="I2302" s="44"/>
      <c r="J2302" s="5">
        <v>3.7999999999999999E-2</v>
      </c>
      <c r="K2302" s="44"/>
      <c r="L2302" s="5">
        <v>0</v>
      </c>
      <c r="M2302" s="44"/>
      <c r="N2302" s="5">
        <v>0</v>
      </c>
      <c r="O2302" s="44"/>
      <c r="P2302" s="5">
        <v>0</v>
      </c>
      <c r="Q2302" s="44"/>
      <c r="R2302" s="5">
        <v>0</v>
      </c>
      <c r="S2302" s="44"/>
      <c r="U2302" s="39">
        <f>$AB$4-V2302</f>
        <v>0.96043999999999086</v>
      </c>
      <c r="V2302" s="39">
        <f>V2300-K2299</f>
        <v>3.839560000000009</v>
      </c>
      <c r="W2302" s="40">
        <f>U2302/($AB$4/100)</f>
        <v>20.009166666666477</v>
      </c>
      <c r="X2302" s="40">
        <f>V2302/($AB$4/100)</f>
        <v>79.990833333333512</v>
      </c>
    </row>
    <row r="2303" spans="1:24" x14ac:dyDescent="0.3">
      <c r="A2303" s="2">
        <v>44279</v>
      </c>
      <c r="B2303" s="3">
        <v>0.95833333333333337</v>
      </c>
      <c r="C2303" s="6">
        <v>5.7</v>
      </c>
      <c r="D2303" s="6">
        <v>10.6</v>
      </c>
      <c r="E2303" s="4">
        <v>12.67</v>
      </c>
      <c r="F2303" s="5">
        <v>3.5999999999999997E-2</v>
      </c>
      <c r="G2303" s="44">
        <f t="shared" si="246"/>
        <v>3.6749999999999998E-2</v>
      </c>
      <c r="H2303" s="5">
        <v>0</v>
      </c>
      <c r="I2303" s="44">
        <f t="shared" si="247"/>
        <v>0</v>
      </c>
      <c r="J2303" s="5">
        <v>3.7999999999999999E-2</v>
      </c>
      <c r="K2303" s="44">
        <f t="shared" si="248"/>
        <v>3.7999999999999999E-2</v>
      </c>
      <c r="L2303" s="5">
        <v>0</v>
      </c>
      <c r="M2303" s="44">
        <f t="shared" si="249"/>
        <v>0</v>
      </c>
      <c r="N2303" s="5">
        <v>0</v>
      </c>
      <c r="O2303" s="44">
        <f t="shared" si="250"/>
        <v>0</v>
      </c>
      <c r="P2303" s="5">
        <v>0</v>
      </c>
      <c r="Q2303" s="44">
        <f t="shared" si="251"/>
        <v>0</v>
      </c>
      <c r="R2303" s="5">
        <v>0</v>
      </c>
      <c r="S2303" s="44">
        <f t="shared" si="252"/>
        <v>0</v>
      </c>
      <c r="U2303" s="39"/>
      <c r="V2303" s="39"/>
      <c r="W2303" s="40"/>
      <c r="X2303" s="40"/>
    </row>
    <row r="2304" spans="1:24" x14ac:dyDescent="0.3">
      <c r="A2304" s="2">
        <v>44279</v>
      </c>
      <c r="B2304" s="3">
        <v>0.96875</v>
      </c>
      <c r="C2304" s="6">
        <v>5.4</v>
      </c>
      <c r="D2304" s="6">
        <v>12.7</v>
      </c>
      <c r="E2304" s="4">
        <v>12.64</v>
      </c>
      <c r="F2304" s="5">
        <v>3.6999999999999998E-2</v>
      </c>
      <c r="G2304" s="44"/>
      <c r="H2304" s="5">
        <v>0</v>
      </c>
      <c r="I2304" s="44"/>
      <c r="J2304" s="5">
        <v>3.7999999999999999E-2</v>
      </c>
      <c r="K2304" s="44"/>
      <c r="L2304" s="5">
        <v>0</v>
      </c>
      <c r="M2304" s="44"/>
      <c r="N2304" s="5">
        <v>0</v>
      </c>
      <c r="O2304" s="44"/>
      <c r="P2304" s="5">
        <v>0</v>
      </c>
      <c r="Q2304" s="44"/>
      <c r="R2304" s="5">
        <v>0</v>
      </c>
      <c r="S2304" s="44"/>
      <c r="U2304" s="39">
        <f>$AB$4-V2304</f>
        <v>0.96043999999999086</v>
      </c>
      <c r="V2304" s="39">
        <f>V2302+($AB$3*M2303)</f>
        <v>3.839560000000009</v>
      </c>
      <c r="W2304" s="40">
        <f>U2304/($AB$4/100)</f>
        <v>20.009166666666477</v>
      </c>
      <c r="X2304" s="40">
        <f>V2304/($AB$4/100)</f>
        <v>79.990833333333512</v>
      </c>
    </row>
    <row r="2305" spans="1:24" x14ac:dyDescent="0.3">
      <c r="A2305" s="2">
        <v>44279</v>
      </c>
      <c r="B2305" s="3">
        <v>0.97916666666666663</v>
      </c>
      <c r="C2305" s="6">
        <v>5.7</v>
      </c>
      <c r="D2305" s="6">
        <v>11.2</v>
      </c>
      <c r="E2305" s="4">
        <v>12.64</v>
      </c>
      <c r="F2305" s="5">
        <v>3.7999999999999999E-2</v>
      </c>
      <c r="G2305" s="44"/>
      <c r="H2305" s="5">
        <v>0</v>
      </c>
      <c r="I2305" s="44"/>
      <c r="J2305" s="5">
        <v>3.7999999999999999E-2</v>
      </c>
      <c r="K2305" s="44"/>
      <c r="L2305" s="5">
        <v>0</v>
      </c>
      <c r="M2305" s="44"/>
      <c r="N2305" s="5">
        <v>0</v>
      </c>
      <c r="O2305" s="44"/>
      <c r="P2305" s="5">
        <v>0</v>
      </c>
      <c r="Q2305" s="44"/>
      <c r="R2305" s="5">
        <v>0</v>
      </c>
      <c r="S2305" s="44"/>
      <c r="U2305" s="39"/>
      <c r="V2305" s="39"/>
      <c r="W2305" s="9"/>
      <c r="X2305" s="9"/>
    </row>
    <row r="2306" spans="1:24" x14ac:dyDescent="0.3">
      <c r="A2306" s="2">
        <v>44279</v>
      </c>
      <c r="B2306" s="3">
        <v>0.98958333333333337</v>
      </c>
      <c r="C2306" s="6">
        <v>5.3</v>
      </c>
      <c r="D2306" s="6">
        <v>9.9</v>
      </c>
      <c r="E2306" s="4">
        <v>12.66</v>
      </c>
      <c r="F2306" s="5">
        <v>3.5999999999999997E-2</v>
      </c>
      <c r="G2306" s="44"/>
      <c r="H2306" s="5">
        <v>0</v>
      </c>
      <c r="I2306" s="44"/>
      <c r="J2306" s="5">
        <v>3.7999999999999999E-2</v>
      </c>
      <c r="K2306" s="44"/>
      <c r="L2306" s="5">
        <v>0</v>
      </c>
      <c r="M2306" s="44"/>
      <c r="N2306" s="5">
        <v>0</v>
      </c>
      <c r="O2306" s="44"/>
      <c r="P2306" s="5">
        <v>0</v>
      </c>
      <c r="Q2306" s="44"/>
      <c r="R2306" s="5">
        <v>0</v>
      </c>
      <c r="S2306" s="44"/>
      <c r="U2306" s="39">
        <f>$AB$4-V2306</f>
        <v>0.99843999999999067</v>
      </c>
      <c r="V2306" s="39">
        <f>V2304-K2303</f>
        <v>3.8015600000000092</v>
      </c>
      <c r="W2306" s="40">
        <f>U2306/($AB$4/100)</f>
        <v>20.800833333333138</v>
      </c>
      <c r="X2306" s="40">
        <f>V2306/($AB$4/100)</f>
        <v>79.199166666666855</v>
      </c>
    </row>
    <row r="2307" spans="1:24" x14ac:dyDescent="0.3">
      <c r="A2307" s="2">
        <v>44280</v>
      </c>
      <c r="B2307" s="3">
        <v>0</v>
      </c>
      <c r="C2307" s="6">
        <v>5.0999999999999996</v>
      </c>
      <c r="D2307" s="6">
        <v>11.9</v>
      </c>
      <c r="E2307" s="4">
        <v>12.63</v>
      </c>
      <c r="F2307" s="5">
        <v>3.6999999999999998E-2</v>
      </c>
      <c r="G2307" s="44">
        <f t="shared" si="246"/>
        <v>3.6999999999999998E-2</v>
      </c>
      <c r="H2307" s="5">
        <v>0</v>
      </c>
      <c r="I2307" s="44">
        <f t="shared" si="247"/>
        <v>0</v>
      </c>
      <c r="J2307" s="5">
        <v>3.7999999999999999E-2</v>
      </c>
      <c r="K2307" s="44">
        <f t="shared" si="248"/>
        <v>3.7999999999999999E-2</v>
      </c>
      <c r="L2307" s="5">
        <v>0</v>
      </c>
      <c r="M2307" s="44">
        <f t="shared" si="249"/>
        <v>0</v>
      </c>
      <c r="N2307" s="5">
        <v>0</v>
      </c>
      <c r="O2307" s="44">
        <f t="shared" si="250"/>
        <v>0</v>
      </c>
      <c r="P2307" s="5">
        <v>0</v>
      </c>
      <c r="Q2307" s="44">
        <f t="shared" si="251"/>
        <v>0</v>
      </c>
      <c r="R2307" s="5">
        <v>0</v>
      </c>
      <c r="S2307" s="44">
        <f t="shared" si="252"/>
        <v>0</v>
      </c>
      <c r="U2307" s="39"/>
      <c r="V2307" s="39"/>
      <c r="W2307" s="40"/>
      <c r="X2307" s="40"/>
    </row>
    <row r="2308" spans="1:24" x14ac:dyDescent="0.3">
      <c r="A2308" s="2">
        <v>44280</v>
      </c>
      <c r="B2308" s="3">
        <v>1.0416666666666666E-2</v>
      </c>
      <c r="C2308" s="6">
        <v>4.8</v>
      </c>
      <c r="D2308" s="6">
        <v>12</v>
      </c>
      <c r="E2308" s="4">
        <v>12.62</v>
      </c>
      <c r="F2308" s="5">
        <v>3.7999999999999999E-2</v>
      </c>
      <c r="G2308" s="44"/>
      <c r="H2308" s="5">
        <v>0</v>
      </c>
      <c r="I2308" s="44"/>
      <c r="J2308" s="5">
        <v>3.7999999999999999E-2</v>
      </c>
      <c r="K2308" s="44"/>
      <c r="L2308" s="5">
        <v>0</v>
      </c>
      <c r="M2308" s="44"/>
      <c r="N2308" s="5">
        <v>0</v>
      </c>
      <c r="O2308" s="44"/>
      <c r="P2308" s="5">
        <v>0</v>
      </c>
      <c r="Q2308" s="44"/>
      <c r="R2308" s="5">
        <v>0</v>
      </c>
      <c r="S2308" s="44"/>
      <c r="U2308" s="39">
        <f>$AB$4-V2308</f>
        <v>0.99843999999999067</v>
      </c>
      <c r="V2308" s="39">
        <f>V2306+($AB$3*M2307)</f>
        <v>3.8015600000000092</v>
      </c>
      <c r="W2308" s="40">
        <f>U2308/($AB$4/100)</f>
        <v>20.800833333333138</v>
      </c>
      <c r="X2308" s="40">
        <f>V2308/($AB$4/100)</f>
        <v>79.199166666666855</v>
      </c>
    </row>
    <row r="2309" spans="1:24" x14ac:dyDescent="0.3">
      <c r="A2309" s="2">
        <v>44280</v>
      </c>
      <c r="B2309" s="3">
        <v>2.0833333333333332E-2</v>
      </c>
      <c r="C2309" s="6">
        <v>4.5999999999999996</v>
      </c>
      <c r="D2309" s="6">
        <v>10.3</v>
      </c>
      <c r="E2309" s="4">
        <v>12.64</v>
      </c>
      <c r="F2309" s="5">
        <v>3.5999999999999997E-2</v>
      </c>
      <c r="G2309" s="44"/>
      <c r="H2309" s="5">
        <v>0</v>
      </c>
      <c r="I2309" s="44"/>
      <c r="J2309" s="5">
        <v>3.7999999999999999E-2</v>
      </c>
      <c r="K2309" s="44"/>
      <c r="L2309" s="5">
        <v>0</v>
      </c>
      <c r="M2309" s="44"/>
      <c r="N2309" s="5">
        <v>0</v>
      </c>
      <c r="O2309" s="44"/>
      <c r="P2309" s="5">
        <v>0</v>
      </c>
      <c r="Q2309" s="44"/>
      <c r="R2309" s="5">
        <v>0</v>
      </c>
      <c r="S2309" s="44"/>
      <c r="U2309" s="39"/>
      <c r="V2309" s="39"/>
      <c r="W2309" s="40"/>
      <c r="X2309" s="40"/>
    </row>
    <row r="2310" spans="1:24" x14ac:dyDescent="0.3">
      <c r="A2310" s="2">
        <v>44280</v>
      </c>
      <c r="B2310" s="3">
        <v>3.125E-2</v>
      </c>
      <c r="C2310" s="6">
        <v>4.3</v>
      </c>
      <c r="D2310" s="6">
        <v>10.8</v>
      </c>
      <c r="E2310" s="4">
        <v>12.64</v>
      </c>
      <c r="F2310" s="5">
        <v>3.6999999999999998E-2</v>
      </c>
      <c r="G2310" s="44"/>
      <c r="H2310" s="5">
        <v>0</v>
      </c>
      <c r="I2310" s="44"/>
      <c r="J2310" s="5">
        <v>3.7999999999999999E-2</v>
      </c>
      <c r="K2310" s="44"/>
      <c r="L2310" s="5">
        <v>0</v>
      </c>
      <c r="M2310" s="44"/>
      <c r="N2310" s="5">
        <v>0</v>
      </c>
      <c r="O2310" s="44"/>
      <c r="P2310" s="5">
        <v>0</v>
      </c>
      <c r="Q2310" s="44"/>
      <c r="R2310" s="5">
        <v>0</v>
      </c>
      <c r="S2310" s="44"/>
      <c r="U2310" s="39">
        <f>$AB$4-V2310</f>
        <v>1.0364399999999905</v>
      </c>
      <c r="V2310" s="39">
        <f>V2308-K2307</f>
        <v>3.7635600000000093</v>
      </c>
      <c r="W2310" s="40">
        <f>U2310/($AB$4/100)</f>
        <v>21.592499999999802</v>
      </c>
      <c r="X2310" s="40">
        <f>V2310/($AB$4/100)</f>
        <v>78.407500000000198</v>
      </c>
    </row>
    <row r="2311" spans="1:24" x14ac:dyDescent="0.3">
      <c r="A2311" s="2">
        <v>44280</v>
      </c>
      <c r="B2311" s="3">
        <v>4.1666666666666664E-2</v>
      </c>
      <c r="C2311" s="6">
        <v>3.3</v>
      </c>
      <c r="D2311" s="6">
        <v>12.8</v>
      </c>
      <c r="E2311" s="4">
        <v>12.61</v>
      </c>
      <c r="F2311" s="5">
        <v>3.7999999999999999E-2</v>
      </c>
      <c r="G2311" s="44">
        <f t="shared" ref="G2311:G2371" si="253">AVERAGE(F2311:F2314)</f>
        <v>3.7249999999999998E-2</v>
      </c>
      <c r="H2311" s="5">
        <v>0</v>
      </c>
      <c r="I2311" s="44">
        <f t="shared" ref="I2311:I2371" si="254">AVERAGE(H2311:H2314)</f>
        <v>0</v>
      </c>
      <c r="J2311" s="5">
        <v>3.7999999999999999E-2</v>
      </c>
      <c r="K2311" s="44">
        <f t="shared" ref="K2311:K2371" si="255">AVERAGE(J2311:J2314)</f>
        <v>3.7999999999999999E-2</v>
      </c>
      <c r="L2311" s="5">
        <v>0</v>
      </c>
      <c r="M2311" s="44">
        <f t="shared" ref="M2311:M2371" si="256">AVERAGE(L2311:L2314)</f>
        <v>0</v>
      </c>
      <c r="N2311" s="5">
        <v>0</v>
      </c>
      <c r="O2311" s="44">
        <f t="shared" ref="O2311:O2371" si="257">AVERAGE(N2311:N2314)</f>
        <v>0</v>
      </c>
      <c r="P2311" s="5">
        <v>0</v>
      </c>
      <c r="Q2311" s="44">
        <f t="shared" ref="Q2311:Q2371" si="258">AVERAGE(P2311:P2314)</f>
        <v>0</v>
      </c>
      <c r="R2311" s="5">
        <v>0</v>
      </c>
      <c r="S2311" s="44">
        <f t="shared" ref="S2311:S2371" si="259">AVERAGE(R2311:R2314)</f>
        <v>0</v>
      </c>
      <c r="U2311" s="39"/>
      <c r="V2311" s="39"/>
      <c r="W2311" s="40"/>
      <c r="X2311" s="40"/>
    </row>
    <row r="2312" spans="1:24" x14ac:dyDescent="0.3">
      <c r="A2312" s="2">
        <v>44280</v>
      </c>
      <c r="B2312" s="3">
        <v>5.2083333333333336E-2</v>
      </c>
      <c r="C2312" s="6">
        <v>2.6</v>
      </c>
      <c r="D2312" s="6">
        <v>10.8</v>
      </c>
      <c r="E2312" s="4">
        <v>12.62</v>
      </c>
      <c r="F2312" s="5">
        <v>3.5999999999999997E-2</v>
      </c>
      <c r="G2312" s="44"/>
      <c r="H2312" s="5">
        <v>0</v>
      </c>
      <c r="I2312" s="44"/>
      <c r="J2312" s="5">
        <v>3.7999999999999999E-2</v>
      </c>
      <c r="K2312" s="44"/>
      <c r="L2312" s="5">
        <v>0</v>
      </c>
      <c r="M2312" s="44"/>
      <c r="N2312" s="5">
        <v>0</v>
      </c>
      <c r="O2312" s="44"/>
      <c r="P2312" s="5">
        <v>0</v>
      </c>
      <c r="Q2312" s="44"/>
      <c r="R2312" s="5">
        <v>0</v>
      </c>
      <c r="S2312" s="44"/>
      <c r="U2312" s="39">
        <f>$AB$4-V2312</f>
        <v>1.0364399999999905</v>
      </c>
      <c r="V2312" s="39">
        <f>V2310+($AB$3*M2311)</f>
        <v>3.7635600000000093</v>
      </c>
      <c r="W2312" s="40">
        <f>U2312/($AB$4/100)</f>
        <v>21.592499999999802</v>
      </c>
      <c r="X2312" s="40">
        <f>V2312/($AB$4/100)</f>
        <v>78.407500000000198</v>
      </c>
    </row>
    <row r="2313" spans="1:24" x14ac:dyDescent="0.3">
      <c r="A2313" s="2">
        <v>44280</v>
      </c>
      <c r="B2313" s="3">
        <v>6.25E-2</v>
      </c>
      <c r="C2313" s="6">
        <v>1.8</v>
      </c>
      <c r="D2313" s="6">
        <v>10.199999999999999</v>
      </c>
      <c r="E2313" s="4">
        <v>12.62</v>
      </c>
      <c r="F2313" s="5">
        <v>3.7999999999999999E-2</v>
      </c>
      <c r="G2313" s="44"/>
      <c r="H2313" s="5">
        <v>0</v>
      </c>
      <c r="I2313" s="44"/>
      <c r="J2313" s="5">
        <v>3.7999999999999999E-2</v>
      </c>
      <c r="K2313" s="44"/>
      <c r="L2313" s="5">
        <v>0</v>
      </c>
      <c r="M2313" s="44"/>
      <c r="N2313" s="5">
        <v>0</v>
      </c>
      <c r="O2313" s="44"/>
      <c r="P2313" s="5">
        <v>0</v>
      </c>
      <c r="Q2313" s="44"/>
      <c r="R2313" s="5">
        <v>0</v>
      </c>
      <c r="S2313" s="44"/>
      <c r="U2313" s="39"/>
      <c r="V2313" s="39"/>
      <c r="W2313" s="9"/>
      <c r="X2313" s="9"/>
    </row>
    <row r="2314" spans="1:24" x14ac:dyDescent="0.3">
      <c r="A2314" s="2">
        <v>44280</v>
      </c>
      <c r="B2314" s="3">
        <v>7.2916666666666671E-2</v>
      </c>
      <c r="C2314" s="6">
        <v>1.8</v>
      </c>
      <c r="D2314" s="6">
        <v>12.7</v>
      </c>
      <c r="E2314" s="4">
        <v>12.59</v>
      </c>
      <c r="F2314" s="5">
        <v>3.6999999999999998E-2</v>
      </c>
      <c r="G2314" s="44"/>
      <c r="H2314" s="5">
        <v>0</v>
      </c>
      <c r="I2314" s="44"/>
      <c r="J2314" s="5">
        <v>3.7999999999999999E-2</v>
      </c>
      <c r="K2314" s="44"/>
      <c r="L2314" s="5">
        <v>0</v>
      </c>
      <c r="M2314" s="44"/>
      <c r="N2314" s="5">
        <v>0</v>
      </c>
      <c r="O2314" s="44"/>
      <c r="P2314" s="5">
        <v>0</v>
      </c>
      <c r="Q2314" s="44"/>
      <c r="R2314" s="5">
        <v>0</v>
      </c>
      <c r="S2314" s="44"/>
      <c r="U2314" s="39">
        <f>$AB$4-V2314</f>
        <v>1.0744399999999903</v>
      </c>
      <c r="V2314" s="39">
        <f>V2312-K2311</f>
        <v>3.7255600000000095</v>
      </c>
      <c r="W2314" s="40">
        <f>U2314/($AB$4/100)</f>
        <v>22.384166666666463</v>
      </c>
      <c r="X2314" s="40">
        <f>V2314/($AB$4/100)</f>
        <v>77.615833333333526</v>
      </c>
    </row>
    <row r="2315" spans="1:24" x14ac:dyDescent="0.3">
      <c r="A2315" s="2">
        <v>44280</v>
      </c>
      <c r="B2315" s="3">
        <v>8.3333333333333329E-2</v>
      </c>
      <c r="C2315" s="6">
        <v>2.1</v>
      </c>
      <c r="D2315" s="6">
        <v>10.8</v>
      </c>
      <c r="E2315" s="4">
        <v>12.6</v>
      </c>
      <c r="F2315" s="5">
        <v>3.6999999999999998E-2</v>
      </c>
      <c r="G2315" s="44">
        <f t="shared" si="253"/>
        <v>3.7499999999999999E-2</v>
      </c>
      <c r="H2315" s="5">
        <v>0</v>
      </c>
      <c r="I2315" s="44">
        <f t="shared" si="254"/>
        <v>0</v>
      </c>
      <c r="J2315" s="5">
        <v>3.7999999999999999E-2</v>
      </c>
      <c r="K2315" s="44">
        <f t="shared" si="255"/>
        <v>3.7999999999999999E-2</v>
      </c>
      <c r="L2315" s="5">
        <v>0</v>
      </c>
      <c r="M2315" s="44">
        <f t="shared" si="256"/>
        <v>0</v>
      </c>
      <c r="N2315" s="5">
        <v>0</v>
      </c>
      <c r="O2315" s="44">
        <f t="shared" si="257"/>
        <v>0</v>
      </c>
      <c r="P2315" s="5">
        <v>0</v>
      </c>
      <c r="Q2315" s="44">
        <f t="shared" si="258"/>
        <v>0</v>
      </c>
      <c r="R2315" s="5">
        <v>0</v>
      </c>
      <c r="S2315" s="44">
        <f t="shared" si="259"/>
        <v>0</v>
      </c>
      <c r="U2315" s="39"/>
      <c r="V2315" s="39"/>
      <c r="W2315" s="40"/>
      <c r="X2315" s="40"/>
    </row>
    <row r="2316" spans="1:24" x14ac:dyDescent="0.3">
      <c r="A2316" s="2">
        <v>44280</v>
      </c>
      <c r="B2316" s="3">
        <v>9.375E-2</v>
      </c>
      <c r="C2316" s="6">
        <v>2.4</v>
      </c>
      <c r="D2316" s="6">
        <v>10.3</v>
      </c>
      <c r="E2316" s="4">
        <v>12.62</v>
      </c>
      <c r="F2316" s="5">
        <v>3.7999999999999999E-2</v>
      </c>
      <c r="G2316" s="44"/>
      <c r="H2316" s="5">
        <v>0</v>
      </c>
      <c r="I2316" s="44"/>
      <c r="J2316" s="5">
        <v>3.7999999999999999E-2</v>
      </c>
      <c r="K2316" s="44"/>
      <c r="L2316" s="5">
        <v>0</v>
      </c>
      <c r="M2316" s="44"/>
      <c r="N2316" s="5">
        <v>0</v>
      </c>
      <c r="O2316" s="44"/>
      <c r="P2316" s="5">
        <v>0</v>
      </c>
      <c r="Q2316" s="44"/>
      <c r="R2316" s="5">
        <v>0</v>
      </c>
      <c r="S2316" s="44"/>
      <c r="U2316" s="39">
        <f>$AB$4-V2316</f>
        <v>1.0744399999999903</v>
      </c>
      <c r="V2316" s="39">
        <f>V2314+($AB$3*M2315)</f>
        <v>3.7255600000000095</v>
      </c>
      <c r="W2316" s="40">
        <f>U2316/($AB$4/100)</f>
        <v>22.384166666666463</v>
      </c>
      <c r="X2316" s="40">
        <f>V2316/($AB$4/100)</f>
        <v>77.615833333333526</v>
      </c>
    </row>
    <row r="2317" spans="1:24" x14ac:dyDescent="0.3">
      <c r="A2317" s="2">
        <v>44280</v>
      </c>
      <c r="B2317" s="3">
        <v>0.10416666666666667</v>
      </c>
      <c r="C2317" s="6">
        <v>2.4</v>
      </c>
      <c r="D2317" s="6">
        <v>12.5</v>
      </c>
      <c r="E2317" s="4">
        <v>12.58</v>
      </c>
      <c r="F2317" s="5">
        <v>3.6999999999999998E-2</v>
      </c>
      <c r="G2317" s="44"/>
      <c r="H2317" s="5">
        <v>0</v>
      </c>
      <c r="I2317" s="44"/>
      <c r="J2317" s="5">
        <v>3.7999999999999999E-2</v>
      </c>
      <c r="K2317" s="44"/>
      <c r="L2317" s="5">
        <v>0</v>
      </c>
      <c r="M2317" s="44"/>
      <c r="N2317" s="5">
        <v>0</v>
      </c>
      <c r="O2317" s="44"/>
      <c r="P2317" s="5">
        <v>0</v>
      </c>
      <c r="Q2317" s="44"/>
      <c r="R2317" s="5">
        <v>0</v>
      </c>
      <c r="S2317" s="44"/>
      <c r="U2317" s="39"/>
      <c r="V2317" s="39"/>
      <c r="W2317" s="40"/>
      <c r="X2317" s="40"/>
    </row>
    <row r="2318" spans="1:24" x14ac:dyDescent="0.3">
      <c r="A2318" s="2">
        <v>44280</v>
      </c>
      <c r="B2318" s="3">
        <v>0.11458333333333333</v>
      </c>
      <c r="C2318" s="6">
        <v>3.1</v>
      </c>
      <c r="D2318" s="6">
        <v>10.9</v>
      </c>
      <c r="E2318" s="4">
        <v>12.59</v>
      </c>
      <c r="F2318" s="5">
        <v>3.7999999999999999E-2</v>
      </c>
      <c r="G2318" s="44"/>
      <c r="H2318" s="5">
        <v>0</v>
      </c>
      <c r="I2318" s="44"/>
      <c r="J2318" s="5">
        <v>3.7999999999999999E-2</v>
      </c>
      <c r="K2318" s="44"/>
      <c r="L2318" s="5">
        <v>0</v>
      </c>
      <c r="M2318" s="44"/>
      <c r="N2318" s="5">
        <v>0</v>
      </c>
      <c r="O2318" s="44"/>
      <c r="P2318" s="5">
        <v>0</v>
      </c>
      <c r="Q2318" s="44"/>
      <c r="R2318" s="5">
        <v>0</v>
      </c>
      <c r="S2318" s="44"/>
      <c r="U2318" s="39">
        <f>$AB$4-V2318</f>
        <v>1.1124399999999901</v>
      </c>
      <c r="V2318" s="39">
        <f>V2316-K2315</f>
        <v>3.6875600000000097</v>
      </c>
      <c r="W2318" s="40">
        <f>U2318/($AB$4/100)</f>
        <v>23.175833333333127</v>
      </c>
      <c r="X2318" s="40">
        <f>V2318/($AB$4/100)</f>
        <v>76.824166666666869</v>
      </c>
    </row>
    <row r="2319" spans="1:24" x14ac:dyDescent="0.3">
      <c r="A2319" s="2">
        <v>44280</v>
      </c>
      <c r="B2319" s="3">
        <v>0.125</v>
      </c>
      <c r="C2319" s="6">
        <v>2.7</v>
      </c>
      <c r="D2319" s="6">
        <v>10.6</v>
      </c>
      <c r="E2319" s="4">
        <v>12.59</v>
      </c>
      <c r="F2319" s="5">
        <v>3.6999999999999998E-2</v>
      </c>
      <c r="G2319" s="44">
        <f t="shared" si="253"/>
        <v>3.7249999999999998E-2</v>
      </c>
      <c r="H2319" s="5">
        <v>0</v>
      </c>
      <c r="I2319" s="44">
        <f t="shared" si="254"/>
        <v>0</v>
      </c>
      <c r="J2319" s="5">
        <v>3.7999999999999999E-2</v>
      </c>
      <c r="K2319" s="44">
        <f t="shared" si="255"/>
        <v>3.8249999999999999E-2</v>
      </c>
      <c r="L2319" s="5">
        <v>0</v>
      </c>
      <c r="M2319" s="44">
        <f t="shared" si="256"/>
        <v>0</v>
      </c>
      <c r="N2319" s="5">
        <v>0</v>
      </c>
      <c r="O2319" s="44">
        <f t="shared" si="257"/>
        <v>0</v>
      </c>
      <c r="P2319" s="5">
        <v>0</v>
      </c>
      <c r="Q2319" s="44">
        <f t="shared" si="258"/>
        <v>0</v>
      </c>
      <c r="R2319" s="5">
        <v>0</v>
      </c>
      <c r="S2319" s="44">
        <f t="shared" si="259"/>
        <v>0</v>
      </c>
      <c r="U2319" s="39"/>
      <c r="V2319" s="39"/>
      <c r="W2319" s="40"/>
      <c r="X2319" s="40"/>
    </row>
    <row r="2320" spans="1:24" x14ac:dyDescent="0.3">
      <c r="A2320" s="2">
        <v>44280</v>
      </c>
      <c r="B2320" s="3">
        <v>0.13541666666666666</v>
      </c>
      <c r="C2320" s="6">
        <v>2</v>
      </c>
      <c r="D2320" s="6">
        <v>12.2</v>
      </c>
      <c r="E2320" s="4">
        <v>12.57</v>
      </c>
      <c r="F2320" s="5">
        <v>3.6999999999999998E-2</v>
      </c>
      <c r="G2320" s="44"/>
      <c r="H2320" s="5">
        <v>0</v>
      </c>
      <c r="I2320" s="44"/>
      <c r="J2320" s="5">
        <v>3.7999999999999999E-2</v>
      </c>
      <c r="K2320" s="44"/>
      <c r="L2320" s="5">
        <v>0</v>
      </c>
      <c r="M2320" s="44"/>
      <c r="N2320" s="5">
        <v>0</v>
      </c>
      <c r="O2320" s="44"/>
      <c r="P2320" s="5">
        <v>0</v>
      </c>
      <c r="Q2320" s="44"/>
      <c r="R2320" s="5">
        <v>0</v>
      </c>
      <c r="S2320" s="44"/>
      <c r="U2320" s="39">
        <f>$AB$4-V2320</f>
        <v>1.1124399999999901</v>
      </c>
      <c r="V2320" s="39">
        <f>V2318+($AB$3*M2319)</f>
        <v>3.6875600000000097</v>
      </c>
      <c r="W2320" s="40">
        <f>U2320/($AB$4/100)</f>
        <v>23.175833333333127</v>
      </c>
      <c r="X2320" s="40">
        <f>V2320/($AB$4/100)</f>
        <v>76.824166666666869</v>
      </c>
    </row>
    <row r="2321" spans="1:24" x14ac:dyDescent="0.3">
      <c r="A2321" s="2">
        <v>44280</v>
      </c>
      <c r="B2321" s="3">
        <v>0.14583333333333334</v>
      </c>
      <c r="C2321" s="6">
        <v>1.2</v>
      </c>
      <c r="D2321" s="6">
        <v>10.6</v>
      </c>
      <c r="E2321" s="4">
        <v>12.57</v>
      </c>
      <c r="F2321" s="5">
        <v>3.7999999999999999E-2</v>
      </c>
      <c r="G2321" s="44"/>
      <c r="H2321" s="5">
        <v>0</v>
      </c>
      <c r="I2321" s="44"/>
      <c r="J2321" s="5">
        <v>3.7999999999999999E-2</v>
      </c>
      <c r="K2321" s="44"/>
      <c r="L2321" s="5">
        <v>0</v>
      </c>
      <c r="M2321" s="44"/>
      <c r="N2321" s="5">
        <v>0</v>
      </c>
      <c r="O2321" s="44"/>
      <c r="P2321" s="5">
        <v>0</v>
      </c>
      <c r="Q2321" s="44"/>
      <c r="R2321" s="5">
        <v>0</v>
      </c>
      <c r="S2321" s="44"/>
      <c r="U2321" s="39"/>
      <c r="V2321" s="39"/>
      <c r="W2321" s="9"/>
      <c r="X2321" s="9"/>
    </row>
    <row r="2322" spans="1:24" x14ac:dyDescent="0.3">
      <c r="A2322" s="2">
        <v>44280</v>
      </c>
      <c r="B2322" s="3">
        <v>0.15625</v>
      </c>
      <c r="C2322" s="6">
        <v>0.9</v>
      </c>
      <c r="D2322" s="6">
        <v>11.1</v>
      </c>
      <c r="E2322" s="4">
        <v>12.57</v>
      </c>
      <c r="F2322" s="5">
        <v>3.6999999999999998E-2</v>
      </c>
      <c r="G2322" s="44"/>
      <c r="H2322" s="5">
        <v>0</v>
      </c>
      <c r="I2322" s="44"/>
      <c r="J2322" s="5">
        <v>3.9E-2</v>
      </c>
      <c r="K2322" s="44"/>
      <c r="L2322" s="5">
        <v>0</v>
      </c>
      <c r="M2322" s="44"/>
      <c r="N2322" s="5">
        <v>0</v>
      </c>
      <c r="O2322" s="44"/>
      <c r="P2322" s="5">
        <v>0</v>
      </c>
      <c r="Q2322" s="44"/>
      <c r="R2322" s="5">
        <v>0</v>
      </c>
      <c r="S2322" s="44"/>
      <c r="U2322" s="39">
        <f>$AB$4-V2322</f>
        <v>1.1506899999999902</v>
      </c>
      <c r="V2322" s="39">
        <f>V2320-K2319</f>
        <v>3.6493100000000096</v>
      </c>
      <c r="W2322" s="40">
        <f>U2322/($AB$4/100)</f>
        <v>23.972708333333131</v>
      </c>
      <c r="X2322" s="40">
        <f>V2322/($AB$4/100)</f>
        <v>76.027291666666869</v>
      </c>
    </row>
    <row r="2323" spans="1:24" x14ac:dyDescent="0.3">
      <c r="A2323" s="2">
        <v>44280</v>
      </c>
      <c r="B2323" s="3">
        <v>0.16666666666666666</v>
      </c>
      <c r="C2323" s="6">
        <v>0.4</v>
      </c>
      <c r="D2323" s="6">
        <v>12</v>
      </c>
      <c r="E2323" s="4">
        <v>12.55</v>
      </c>
      <c r="F2323" s="5">
        <v>3.7999999999999999E-2</v>
      </c>
      <c r="G2323" s="44">
        <f t="shared" si="253"/>
        <v>3.7499999999999999E-2</v>
      </c>
      <c r="H2323" s="5">
        <v>0</v>
      </c>
      <c r="I2323" s="44">
        <f t="shared" si="254"/>
        <v>0</v>
      </c>
      <c r="J2323" s="5">
        <v>3.7999999999999999E-2</v>
      </c>
      <c r="K2323" s="44">
        <f t="shared" si="255"/>
        <v>3.8249999999999999E-2</v>
      </c>
      <c r="L2323" s="5">
        <v>0</v>
      </c>
      <c r="M2323" s="44">
        <f t="shared" si="256"/>
        <v>0</v>
      </c>
      <c r="N2323" s="5">
        <v>0</v>
      </c>
      <c r="O2323" s="44">
        <f t="shared" si="257"/>
        <v>0</v>
      </c>
      <c r="P2323" s="5">
        <v>0</v>
      </c>
      <c r="Q2323" s="44">
        <f t="shared" si="258"/>
        <v>0</v>
      </c>
      <c r="R2323" s="5">
        <v>0</v>
      </c>
      <c r="S2323" s="44">
        <f t="shared" si="259"/>
        <v>0</v>
      </c>
      <c r="U2323" s="39"/>
      <c r="V2323" s="39"/>
      <c r="W2323" s="40"/>
      <c r="X2323" s="40"/>
    </row>
    <row r="2324" spans="1:24" x14ac:dyDescent="0.3">
      <c r="A2324" s="2">
        <v>44280</v>
      </c>
      <c r="B2324" s="3">
        <v>0.17708333333333334</v>
      </c>
      <c r="C2324" s="6">
        <v>0.5</v>
      </c>
      <c r="D2324" s="6">
        <v>10</v>
      </c>
      <c r="E2324" s="4">
        <v>12.57</v>
      </c>
      <c r="F2324" s="5">
        <v>3.6999999999999998E-2</v>
      </c>
      <c r="G2324" s="44"/>
      <c r="H2324" s="5">
        <v>0</v>
      </c>
      <c r="I2324" s="44"/>
      <c r="J2324" s="5">
        <v>3.7999999999999999E-2</v>
      </c>
      <c r="K2324" s="44"/>
      <c r="L2324" s="5">
        <v>0</v>
      </c>
      <c r="M2324" s="44"/>
      <c r="N2324" s="5">
        <v>0</v>
      </c>
      <c r="O2324" s="44"/>
      <c r="P2324" s="5">
        <v>0</v>
      </c>
      <c r="Q2324" s="44"/>
      <c r="R2324" s="5">
        <v>0</v>
      </c>
      <c r="S2324" s="44"/>
      <c r="U2324" s="39">
        <f>$AB$4-V2324</f>
        <v>1.1506899999999902</v>
      </c>
      <c r="V2324" s="39">
        <f>V2322+($AB$3*M2323)</f>
        <v>3.6493100000000096</v>
      </c>
      <c r="W2324" s="40">
        <f>U2324/($AB$4/100)</f>
        <v>23.972708333333131</v>
      </c>
      <c r="X2324" s="40">
        <f>V2324/($AB$4/100)</f>
        <v>76.027291666666869</v>
      </c>
    </row>
    <row r="2325" spans="1:24" x14ac:dyDescent="0.3">
      <c r="A2325" s="2">
        <v>44280</v>
      </c>
      <c r="B2325" s="3">
        <v>0.1875</v>
      </c>
      <c r="C2325" s="6">
        <v>0</v>
      </c>
      <c r="D2325" s="6">
        <v>11.9</v>
      </c>
      <c r="E2325" s="4">
        <v>12.55</v>
      </c>
      <c r="F2325" s="5">
        <v>3.7999999999999999E-2</v>
      </c>
      <c r="G2325" s="44"/>
      <c r="H2325" s="5">
        <v>0</v>
      </c>
      <c r="I2325" s="44"/>
      <c r="J2325" s="5">
        <v>3.9E-2</v>
      </c>
      <c r="K2325" s="44"/>
      <c r="L2325" s="5">
        <v>0</v>
      </c>
      <c r="M2325" s="44"/>
      <c r="N2325" s="5">
        <v>0</v>
      </c>
      <c r="O2325" s="44"/>
      <c r="P2325" s="5">
        <v>0</v>
      </c>
      <c r="Q2325" s="44"/>
      <c r="R2325" s="5">
        <v>0</v>
      </c>
      <c r="S2325" s="44"/>
      <c r="U2325" s="39"/>
      <c r="V2325" s="39"/>
      <c r="W2325" s="40"/>
      <c r="X2325" s="40"/>
    </row>
    <row r="2326" spans="1:24" x14ac:dyDescent="0.3">
      <c r="A2326" s="2">
        <v>44280</v>
      </c>
      <c r="B2326" s="3">
        <v>0.19791666666666666</v>
      </c>
      <c r="C2326" s="6">
        <v>0</v>
      </c>
      <c r="D2326" s="6">
        <v>11.3</v>
      </c>
      <c r="E2326" s="4">
        <v>12.55</v>
      </c>
      <c r="F2326" s="5">
        <v>3.6999999999999998E-2</v>
      </c>
      <c r="G2326" s="44"/>
      <c r="H2326" s="5">
        <v>0</v>
      </c>
      <c r="I2326" s="44"/>
      <c r="J2326" s="5">
        <v>3.7999999999999999E-2</v>
      </c>
      <c r="K2326" s="44"/>
      <c r="L2326" s="5">
        <v>0</v>
      </c>
      <c r="M2326" s="44"/>
      <c r="N2326" s="5">
        <v>0</v>
      </c>
      <c r="O2326" s="44"/>
      <c r="P2326" s="5">
        <v>0</v>
      </c>
      <c r="Q2326" s="44"/>
      <c r="R2326" s="5">
        <v>0</v>
      </c>
      <c r="S2326" s="44"/>
      <c r="U2326" s="39">
        <f>$AB$4-V2326</f>
        <v>1.1889399999999903</v>
      </c>
      <c r="V2326" s="39">
        <f>V2324-K2323</f>
        <v>3.6110600000000095</v>
      </c>
      <c r="W2326" s="40">
        <f>U2326/($AB$4/100)</f>
        <v>24.769583333333131</v>
      </c>
      <c r="X2326" s="40">
        <f>V2326/($AB$4/100)</f>
        <v>75.230416666666869</v>
      </c>
    </row>
    <row r="2327" spans="1:24" x14ac:dyDescent="0.3">
      <c r="A2327" s="2">
        <v>44280</v>
      </c>
      <c r="B2327" s="3">
        <v>0.20833333333333334</v>
      </c>
      <c r="C2327" s="6">
        <v>0.5</v>
      </c>
      <c r="D2327" s="6">
        <v>10</v>
      </c>
      <c r="E2327" s="4">
        <v>12.55</v>
      </c>
      <c r="F2327" s="5">
        <v>3.7999999999999999E-2</v>
      </c>
      <c r="G2327" s="44">
        <f t="shared" si="253"/>
        <v>3.7749999999999999E-2</v>
      </c>
      <c r="H2327" s="5">
        <v>0</v>
      </c>
      <c r="I2327" s="44">
        <f t="shared" si="254"/>
        <v>0</v>
      </c>
      <c r="J2327" s="5">
        <v>3.9E-2</v>
      </c>
      <c r="K2327" s="44">
        <f t="shared" si="255"/>
        <v>3.875E-2</v>
      </c>
      <c r="L2327" s="5">
        <v>0</v>
      </c>
      <c r="M2327" s="44">
        <f t="shared" si="256"/>
        <v>0</v>
      </c>
      <c r="N2327" s="5">
        <v>0</v>
      </c>
      <c r="O2327" s="44">
        <f t="shared" si="257"/>
        <v>0</v>
      </c>
      <c r="P2327" s="5">
        <v>0</v>
      </c>
      <c r="Q2327" s="44">
        <f t="shared" si="258"/>
        <v>0</v>
      </c>
      <c r="R2327" s="5">
        <v>0</v>
      </c>
      <c r="S2327" s="44">
        <f t="shared" si="259"/>
        <v>0</v>
      </c>
      <c r="U2327" s="39"/>
      <c r="V2327" s="39"/>
      <c r="W2327" s="40"/>
      <c r="X2327" s="40"/>
    </row>
    <row r="2328" spans="1:24" x14ac:dyDescent="0.3">
      <c r="A2328" s="2">
        <v>44280</v>
      </c>
      <c r="B2328" s="3">
        <v>0.21875</v>
      </c>
      <c r="C2328" s="6">
        <v>1.4</v>
      </c>
      <c r="D2328" s="6">
        <v>12.4</v>
      </c>
      <c r="E2328" s="4">
        <v>12.53</v>
      </c>
      <c r="F2328" s="5">
        <v>3.6999999999999998E-2</v>
      </c>
      <c r="G2328" s="44"/>
      <c r="H2328" s="5">
        <v>0</v>
      </c>
      <c r="I2328" s="44"/>
      <c r="J2328" s="5">
        <v>3.7999999999999999E-2</v>
      </c>
      <c r="K2328" s="44"/>
      <c r="L2328" s="5">
        <v>0</v>
      </c>
      <c r="M2328" s="44"/>
      <c r="N2328" s="5">
        <v>0</v>
      </c>
      <c r="O2328" s="44"/>
      <c r="P2328" s="5">
        <v>0</v>
      </c>
      <c r="Q2328" s="44"/>
      <c r="R2328" s="5">
        <v>0</v>
      </c>
      <c r="S2328" s="44"/>
      <c r="U2328" s="39">
        <f>$AB$4-V2328</f>
        <v>1.1889399999999903</v>
      </c>
      <c r="V2328" s="39">
        <f>V2326+($AB$3*M2327)</f>
        <v>3.6110600000000095</v>
      </c>
      <c r="W2328" s="40">
        <f>U2328/($AB$4/100)</f>
        <v>24.769583333333131</v>
      </c>
      <c r="X2328" s="40">
        <f>V2328/($AB$4/100)</f>
        <v>75.230416666666869</v>
      </c>
    </row>
    <row r="2329" spans="1:24" x14ac:dyDescent="0.3">
      <c r="A2329" s="2">
        <v>44280</v>
      </c>
      <c r="B2329" s="3">
        <v>0.22916666666666666</v>
      </c>
      <c r="C2329" s="6">
        <v>1.3</v>
      </c>
      <c r="D2329" s="6">
        <v>10.199999999999999</v>
      </c>
      <c r="E2329" s="4">
        <v>12.54</v>
      </c>
      <c r="F2329" s="5">
        <v>3.7999999999999999E-2</v>
      </c>
      <c r="G2329" s="44"/>
      <c r="H2329" s="5">
        <v>0</v>
      </c>
      <c r="I2329" s="44"/>
      <c r="J2329" s="5">
        <v>3.9E-2</v>
      </c>
      <c r="K2329" s="44"/>
      <c r="L2329" s="5">
        <v>0</v>
      </c>
      <c r="M2329" s="44"/>
      <c r="N2329" s="5">
        <v>0</v>
      </c>
      <c r="O2329" s="44"/>
      <c r="P2329" s="5">
        <v>0</v>
      </c>
      <c r="Q2329" s="44"/>
      <c r="R2329" s="5">
        <v>0</v>
      </c>
      <c r="S2329" s="44"/>
      <c r="U2329" s="39"/>
      <c r="V2329" s="39"/>
      <c r="W2329" s="9"/>
      <c r="X2329" s="9"/>
    </row>
    <row r="2330" spans="1:24" x14ac:dyDescent="0.3">
      <c r="A2330" s="2">
        <v>44280</v>
      </c>
      <c r="B2330" s="3">
        <v>0.23958333333333334</v>
      </c>
      <c r="C2330" s="6">
        <v>0.5</v>
      </c>
      <c r="D2330" s="6">
        <v>11.6</v>
      </c>
      <c r="E2330" s="4">
        <v>12.53</v>
      </c>
      <c r="F2330" s="5">
        <v>3.7999999999999999E-2</v>
      </c>
      <c r="G2330" s="44"/>
      <c r="H2330" s="5">
        <v>0</v>
      </c>
      <c r="I2330" s="44"/>
      <c r="J2330" s="5">
        <v>3.9E-2</v>
      </c>
      <c r="K2330" s="44"/>
      <c r="L2330" s="5">
        <v>0</v>
      </c>
      <c r="M2330" s="44"/>
      <c r="N2330" s="5">
        <v>0</v>
      </c>
      <c r="O2330" s="44"/>
      <c r="P2330" s="5">
        <v>0</v>
      </c>
      <c r="Q2330" s="44"/>
      <c r="R2330" s="5">
        <v>0</v>
      </c>
      <c r="S2330" s="44"/>
      <c r="U2330" s="39">
        <f>$AB$4-V2330</f>
        <v>1.2276899999999902</v>
      </c>
      <c r="V2330" s="39">
        <f>V2328-K2327</f>
        <v>3.5723100000000096</v>
      </c>
      <c r="W2330" s="40">
        <f>U2330/($AB$4/100)</f>
        <v>25.576874999999795</v>
      </c>
      <c r="X2330" s="40">
        <f>V2330/($AB$4/100)</f>
        <v>74.423125000000198</v>
      </c>
    </row>
    <row r="2331" spans="1:24" x14ac:dyDescent="0.3">
      <c r="A2331" s="2">
        <v>44280</v>
      </c>
      <c r="B2331" s="3">
        <v>0.25</v>
      </c>
      <c r="C2331" s="6">
        <v>0</v>
      </c>
      <c r="D2331" s="6">
        <v>11.6</v>
      </c>
      <c r="E2331" s="4">
        <v>12.51</v>
      </c>
      <c r="F2331" s="5">
        <v>3.9E-2</v>
      </c>
      <c r="G2331" s="44">
        <f t="shared" si="253"/>
        <v>4.0500000000000001E-2</v>
      </c>
      <c r="H2331" s="5">
        <v>0</v>
      </c>
      <c r="I2331" s="44">
        <f t="shared" si="254"/>
        <v>1.15E-2</v>
      </c>
      <c r="J2331" s="5">
        <v>3.9E-2</v>
      </c>
      <c r="K2331" s="44">
        <f t="shared" si="255"/>
        <v>2.9750000000000002E-2</v>
      </c>
      <c r="L2331" s="5">
        <v>0</v>
      </c>
      <c r="M2331" s="44">
        <f t="shared" si="256"/>
        <v>0</v>
      </c>
      <c r="N2331" s="5">
        <v>0</v>
      </c>
      <c r="O2331" s="44">
        <f t="shared" si="257"/>
        <v>0</v>
      </c>
      <c r="P2331" s="5">
        <v>0</v>
      </c>
      <c r="Q2331" s="44">
        <f t="shared" si="258"/>
        <v>0</v>
      </c>
      <c r="R2331" s="5">
        <v>0</v>
      </c>
      <c r="S2331" s="44">
        <f t="shared" si="259"/>
        <v>0</v>
      </c>
      <c r="U2331" s="39"/>
      <c r="V2331" s="39"/>
      <c r="W2331" s="40"/>
      <c r="X2331" s="40"/>
    </row>
    <row r="2332" spans="1:24" x14ac:dyDescent="0.3">
      <c r="A2332" s="2">
        <v>44280</v>
      </c>
      <c r="B2332" s="3">
        <v>0.26041666666666669</v>
      </c>
      <c r="C2332" s="6">
        <v>-0.4</v>
      </c>
      <c r="D2332" s="6">
        <v>9.9</v>
      </c>
      <c r="E2332" s="4">
        <v>12.55</v>
      </c>
      <c r="F2332" s="5">
        <v>0.04</v>
      </c>
      <c r="G2332" s="44"/>
      <c r="H2332" s="5">
        <v>6.0000000000000001E-3</v>
      </c>
      <c r="I2332" s="44"/>
      <c r="J2332" s="5">
        <v>3.4000000000000002E-2</v>
      </c>
      <c r="K2332" s="44"/>
      <c r="L2332" s="5">
        <v>0</v>
      </c>
      <c r="M2332" s="44"/>
      <c r="N2332" s="5">
        <v>0</v>
      </c>
      <c r="O2332" s="44"/>
      <c r="P2332" s="5">
        <v>0</v>
      </c>
      <c r="Q2332" s="44"/>
      <c r="R2332" s="5">
        <v>0</v>
      </c>
      <c r="S2332" s="44"/>
      <c r="U2332" s="39">
        <f>$AB$4-V2332</f>
        <v>1.2276899999999902</v>
      </c>
      <c r="V2332" s="39">
        <f>V2330+($AB$3*M2331)</f>
        <v>3.5723100000000096</v>
      </c>
      <c r="W2332" s="40">
        <f>U2332/($AB$4/100)</f>
        <v>25.576874999999795</v>
      </c>
      <c r="X2332" s="40">
        <f>V2332/($AB$4/100)</f>
        <v>74.423125000000198</v>
      </c>
    </row>
    <row r="2333" spans="1:24" x14ac:dyDescent="0.3">
      <c r="A2333" s="2">
        <v>44280</v>
      </c>
      <c r="B2333" s="3">
        <v>0.27083333333333331</v>
      </c>
      <c r="C2333" s="6">
        <v>-0.4</v>
      </c>
      <c r="D2333" s="6">
        <v>12.4</v>
      </c>
      <c r="E2333" s="4">
        <v>12.55</v>
      </c>
      <c r="F2333" s="5">
        <v>4.1000000000000002E-2</v>
      </c>
      <c r="G2333" s="44"/>
      <c r="H2333" s="5">
        <v>1.4999999999999999E-2</v>
      </c>
      <c r="I2333" s="44"/>
      <c r="J2333" s="5">
        <v>2.7E-2</v>
      </c>
      <c r="K2333" s="44"/>
      <c r="L2333" s="5">
        <v>0</v>
      </c>
      <c r="M2333" s="44"/>
      <c r="N2333" s="5">
        <v>0</v>
      </c>
      <c r="O2333" s="44"/>
      <c r="P2333" s="5">
        <v>0</v>
      </c>
      <c r="Q2333" s="44"/>
      <c r="R2333" s="5">
        <v>0</v>
      </c>
      <c r="S2333" s="44"/>
      <c r="U2333" s="39"/>
      <c r="V2333" s="39"/>
      <c r="W2333" s="40"/>
      <c r="X2333" s="40"/>
    </row>
    <row r="2334" spans="1:24" x14ac:dyDescent="0.3">
      <c r="A2334" s="2">
        <v>44280</v>
      </c>
      <c r="B2334" s="3">
        <v>0.28125</v>
      </c>
      <c r="C2334" s="6">
        <v>0</v>
      </c>
      <c r="D2334" s="6">
        <v>11.2</v>
      </c>
      <c r="E2334" s="4">
        <v>12.58</v>
      </c>
      <c r="F2334" s="5">
        <v>4.2000000000000003E-2</v>
      </c>
      <c r="G2334" s="44"/>
      <c r="H2334" s="5">
        <v>2.5000000000000001E-2</v>
      </c>
      <c r="I2334" s="44"/>
      <c r="J2334" s="5">
        <v>1.9E-2</v>
      </c>
      <c r="K2334" s="44"/>
      <c r="L2334" s="5">
        <v>0</v>
      </c>
      <c r="M2334" s="44"/>
      <c r="N2334" s="5">
        <v>0</v>
      </c>
      <c r="O2334" s="44"/>
      <c r="P2334" s="5">
        <v>0</v>
      </c>
      <c r="Q2334" s="44"/>
      <c r="R2334" s="5">
        <v>0</v>
      </c>
      <c r="S2334" s="44"/>
      <c r="U2334" s="39">
        <f>$AB$4-V2334</f>
        <v>1.2574399999999901</v>
      </c>
      <c r="V2334" s="39">
        <f>V2332-K2331</f>
        <v>3.5425600000000097</v>
      </c>
      <c r="W2334" s="40">
        <f>U2334/($AB$4/100)</f>
        <v>26.196666666666459</v>
      </c>
      <c r="X2334" s="40">
        <f>V2334/($AB$4/100)</f>
        <v>73.803333333333541</v>
      </c>
    </row>
    <row r="2335" spans="1:24" x14ac:dyDescent="0.3">
      <c r="A2335" s="2">
        <v>44280</v>
      </c>
      <c r="B2335" s="3">
        <v>0.29166666666666669</v>
      </c>
      <c r="C2335" s="6">
        <v>1.1000000000000001</v>
      </c>
      <c r="D2335" s="6">
        <v>9.8000000000000007</v>
      </c>
      <c r="E2335" s="4">
        <v>12.67</v>
      </c>
      <c r="F2335" s="5">
        <v>4.2999999999999997E-2</v>
      </c>
      <c r="G2335" s="44">
        <f t="shared" si="253"/>
        <v>4.3749999999999997E-2</v>
      </c>
      <c r="H2335" s="5">
        <v>4.3999999999999997E-2</v>
      </c>
      <c r="I2335" s="44">
        <f t="shared" si="254"/>
        <v>0.112</v>
      </c>
      <c r="J2335" s="5">
        <v>8.0000000000000002E-3</v>
      </c>
      <c r="K2335" s="44">
        <f t="shared" si="255"/>
        <v>2E-3</v>
      </c>
      <c r="L2335" s="5">
        <v>8.0000000000000002E-3</v>
      </c>
      <c r="M2335" s="44">
        <f t="shared" si="256"/>
        <v>6.9250000000000006E-2</v>
      </c>
      <c r="N2335" s="5">
        <v>0</v>
      </c>
      <c r="O2335" s="44">
        <f t="shared" si="257"/>
        <v>0</v>
      </c>
      <c r="P2335" s="5">
        <v>0</v>
      </c>
      <c r="Q2335" s="44">
        <f t="shared" si="258"/>
        <v>0</v>
      </c>
      <c r="R2335" s="5">
        <v>0</v>
      </c>
      <c r="S2335" s="44">
        <f t="shared" si="259"/>
        <v>0</v>
      </c>
      <c r="U2335" s="39"/>
      <c r="V2335" s="39"/>
      <c r="W2335" s="40"/>
      <c r="X2335" s="40"/>
    </row>
    <row r="2336" spans="1:24" x14ac:dyDescent="0.3">
      <c r="A2336" s="2">
        <v>44280</v>
      </c>
      <c r="B2336" s="3">
        <v>0.30208333333333331</v>
      </c>
      <c r="C2336" s="6">
        <v>2.1</v>
      </c>
      <c r="D2336" s="6">
        <v>12.2</v>
      </c>
      <c r="E2336" s="4">
        <v>12.88</v>
      </c>
      <c r="F2336" s="5">
        <v>4.3999999999999997E-2</v>
      </c>
      <c r="G2336" s="44"/>
      <c r="H2336" s="5">
        <v>0.09</v>
      </c>
      <c r="I2336" s="44"/>
      <c r="J2336" s="5">
        <v>0</v>
      </c>
      <c r="K2336" s="44"/>
      <c r="L2336" s="5">
        <v>4.4999999999999998E-2</v>
      </c>
      <c r="M2336" s="44"/>
      <c r="N2336" s="5">
        <v>0</v>
      </c>
      <c r="O2336" s="44"/>
      <c r="P2336" s="5">
        <v>0</v>
      </c>
      <c r="Q2336" s="44"/>
      <c r="R2336" s="5">
        <v>0</v>
      </c>
      <c r="S2336" s="44"/>
      <c r="U2336" s="39">
        <f>$AB$4-V2336</f>
        <v>1.1978849999999901</v>
      </c>
      <c r="V2336" s="39">
        <f>V2334+($AB$3*M2335)</f>
        <v>3.6021150000000097</v>
      </c>
      <c r="W2336" s="40">
        <f>U2336/($AB$4/100)</f>
        <v>24.955937499999791</v>
      </c>
      <c r="X2336" s="40">
        <f>V2336/($AB$4/100)</f>
        <v>75.044062500000194</v>
      </c>
    </row>
    <row r="2337" spans="1:24" x14ac:dyDescent="0.3">
      <c r="A2337" s="2">
        <v>44280</v>
      </c>
      <c r="B2337" s="3">
        <v>0.3125</v>
      </c>
      <c r="C2337" s="6">
        <v>2.9</v>
      </c>
      <c r="D2337" s="6">
        <v>12.2</v>
      </c>
      <c r="E2337" s="4">
        <v>13.13</v>
      </c>
      <c r="F2337" s="5">
        <v>4.3999999999999997E-2</v>
      </c>
      <c r="G2337" s="44"/>
      <c r="H2337" s="5">
        <v>0.13800000000000001</v>
      </c>
      <c r="I2337" s="44"/>
      <c r="J2337" s="5">
        <v>0</v>
      </c>
      <c r="K2337" s="44"/>
      <c r="L2337" s="5">
        <v>9.4E-2</v>
      </c>
      <c r="M2337" s="44"/>
      <c r="N2337" s="5">
        <v>0</v>
      </c>
      <c r="O2337" s="44"/>
      <c r="P2337" s="5">
        <v>0</v>
      </c>
      <c r="Q2337" s="44"/>
      <c r="R2337" s="5">
        <v>0</v>
      </c>
      <c r="S2337" s="44"/>
      <c r="U2337" s="39"/>
      <c r="V2337" s="39"/>
      <c r="W2337" s="9"/>
      <c r="X2337" s="9"/>
    </row>
    <row r="2338" spans="1:24" x14ac:dyDescent="0.3">
      <c r="A2338" s="2">
        <v>44280</v>
      </c>
      <c r="B2338" s="3">
        <v>0.32291666666666669</v>
      </c>
      <c r="C2338" s="6">
        <v>4</v>
      </c>
      <c r="D2338" s="6">
        <v>11.7</v>
      </c>
      <c r="E2338" s="4">
        <v>13.36</v>
      </c>
      <c r="F2338" s="5">
        <v>4.3999999999999997E-2</v>
      </c>
      <c r="G2338" s="44"/>
      <c r="H2338" s="5">
        <v>0.17599999999999999</v>
      </c>
      <c r="I2338" s="44"/>
      <c r="J2338" s="5">
        <v>0</v>
      </c>
      <c r="K2338" s="44"/>
      <c r="L2338" s="5">
        <v>0.13</v>
      </c>
      <c r="M2338" s="44"/>
      <c r="N2338" s="5">
        <v>0</v>
      </c>
      <c r="O2338" s="44"/>
      <c r="P2338" s="5">
        <v>0</v>
      </c>
      <c r="Q2338" s="44"/>
      <c r="R2338" s="5">
        <v>0</v>
      </c>
      <c r="S2338" s="44"/>
      <c r="U2338" s="39">
        <f>$AB$4-V2338</f>
        <v>1.1998849999999899</v>
      </c>
      <c r="V2338" s="39">
        <f>V2336-K2335</f>
        <v>3.6001150000000099</v>
      </c>
      <c r="W2338" s="40">
        <f>U2338/($AB$4/100)</f>
        <v>24.997604166666456</v>
      </c>
      <c r="X2338" s="40">
        <f>V2338/($AB$4/100)</f>
        <v>75.002395833333537</v>
      </c>
    </row>
    <row r="2339" spans="1:24" x14ac:dyDescent="0.3">
      <c r="A2339" s="2">
        <v>44280</v>
      </c>
      <c r="B2339" s="3">
        <v>0.33333333333333331</v>
      </c>
      <c r="C2339" s="6">
        <v>4.8</v>
      </c>
      <c r="D2339" s="6">
        <v>11.6</v>
      </c>
      <c r="E2339" s="4">
        <v>13.57</v>
      </c>
      <c r="F2339" s="5">
        <v>4.5999999999999999E-2</v>
      </c>
      <c r="G2339" s="44">
        <f t="shared" si="253"/>
        <v>4.65E-2</v>
      </c>
      <c r="H2339" s="5">
        <v>0.21</v>
      </c>
      <c r="I2339" s="44">
        <f t="shared" si="254"/>
        <v>0.19899999999999998</v>
      </c>
      <c r="J2339" s="5">
        <v>0</v>
      </c>
      <c r="K2339" s="44">
        <f t="shared" si="255"/>
        <v>0</v>
      </c>
      <c r="L2339" s="5">
        <v>0.16400000000000001</v>
      </c>
      <c r="M2339" s="44">
        <f t="shared" si="256"/>
        <v>0.15175</v>
      </c>
      <c r="N2339" s="5">
        <v>0</v>
      </c>
      <c r="O2339" s="44">
        <f t="shared" si="257"/>
        <v>0</v>
      </c>
      <c r="P2339" s="5">
        <v>0</v>
      </c>
      <c r="Q2339" s="44">
        <f t="shared" si="258"/>
        <v>0</v>
      </c>
      <c r="R2339" s="5">
        <v>0</v>
      </c>
      <c r="S2339" s="44">
        <f t="shared" si="259"/>
        <v>0</v>
      </c>
      <c r="U2339" s="39"/>
      <c r="V2339" s="39"/>
      <c r="W2339" s="40"/>
      <c r="X2339" s="40"/>
    </row>
    <row r="2340" spans="1:24" x14ac:dyDescent="0.3">
      <c r="A2340" s="2">
        <v>44280</v>
      </c>
      <c r="B2340" s="3">
        <v>0.34375</v>
      </c>
      <c r="C2340" s="6">
        <v>5.8</v>
      </c>
      <c r="D2340" s="6">
        <v>11.4</v>
      </c>
      <c r="E2340" s="4">
        <v>13.46</v>
      </c>
      <c r="F2340" s="5">
        <v>4.5999999999999999E-2</v>
      </c>
      <c r="G2340" s="44"/>
      <c r="H2340" s="5">
        <v>0.16700000000000001</v>
      </c>
      <c r="I2340" s="44"/>
      <c r="J2340" s="5">
        <v>0</v>
      </c>
      <c r="K2340" s="44"/>
      <c r="L2340" s="5">
        <v>0.12</v>
      </c>
      <c r="M2340" s="44"/>
      <c r="N2340" s="5">
        <v>0</v>
      </c>
      <c r="O2340" s="44"/>
      <c r="P2340" s="5">
        <v>0</v>
      </c>
      <c r="Q2340" s="44"/>
      <c r="R2340" s="5">
        <v>0</v>
      </c>
      <c r="S2340" s="44"/>
      <c r="U2340" s="39">
        <f>$AB$4-V2340</f>
        <v>1.06937999999999</v>
      </c>
      <c r="V2340" s="39">
        <f>V2338+($AB$3*M2339)</f>
        <v>3.7306200000000098</v>
      </c>
      <c r="W2340" s="40">
        <f>U2340/($AB$4/100)</f>
        <v>22.278749999999793</v>
      </c>
      <c r="X2340" s="40">
        <f>V2340/($AB$4/100)</f>
        <v>77.721250000000197</v>
      </c>
    </row>
    <row r="2341" spans="1:24" x14ac:dyDescent="0.3">
      <c r="A2341" s="2">
        <v>44280</v>
      </c>
      <c r="B2341" s="3">
        <v>0.35416666666666669</v>
      </c>
      <c r="C2341" s="6">
        <v>7</v>
      </c>
      <c r="D2341" s="6">
        <v>11.5</v>
      </c>
      <c r="E2341" s="4">
        <v>13.79</v>
      </c>
      <c r="F2341" s="5">
        <v>4.5999999999999999E-2</v>
      </c>
      <c r="G2341" s="44"/>
      <c r="H2341" s="5">
        <v>0.19600000000000001</v>
      </c>
      <c r="I2341" s="44"/>
      <c r="J2341" s="5">
        <v>0</v>
      </c>
      <c r="K2341" s="44"/>
      <c r="L2341" s="5">
        <v>0.14799999999999999</v>
      </c>
      <c r="M2341" s="44"/>
      <c r="N2341" s="5">
        <v>0</v>
      </c>
      <c r="O2341" s="44"/>
      <c r="P2341" s="5">
        <v>0</v>
      </c>
      <c r="Q2341" s="44"/>
      <c r="R2341" s="5">
        <v>0</v>
      </c>
      <c r="S2341" s="44"/>
      <c r="U2341" s="39"/>
      <c r="V2341" s="39"/>
      <c r="W2341" s="40"/>
      <c r="X2341" s="40"/>
    </row>
    <row r="2342" spans="1:24" x14ac:dyDescent="0.3">
      <c r="A2342" s="2">
        <v>44280</v>
      </c>
      <c r="B2342" s="3">
        <v>0.36458333333333331</v>
      </c>
      <c r="C2342" s="6">
        <v>7.4</v>
      </c>
      <c r="D2342" s="6">
        <v>12</v>
      </c>
      <c r="E2342" s="4">
        <v>14.31</v>
      </c>
      <c r="F2342" s="5">
        <v>4.8000000000000001E-2</v>
      </c>
      <c r="G2342" s="44"/>
      <c r="H2342" s="5">
        <v>0.223</v>
      </c>
      <c r="I2342" s="44"/>
      <c r="J2342" s="5">
        <v>0</v>
      </c>
      <c r="K2342" s="44"/>
      <c r="L2342" s="5">
        <v>0.17499999999999999</v>
      </c>
      <c r="M2342" s="44"/>
      <c r="N2342" s="5">
        <v>0</v>
      </c>
      <c r="O2342" s="44"/>
      <c r="P2342" s="5">
        <v>0</v>
      </c>
      <c r="Q2342" s="44"/>
      <c r="R2342" s="5">
        <v>0</v>
      </c>
      <c r="S2342" s="44"/>
      <c r="U2342" s="39">
        <f>$AB$4-V2342</f>
        <v>1.06937999999999</v>
      </c>
      <c r="V2342" s="39">
        <f>V2340-K2339</f>
        <v>3.7306200000000098</v>
      </c>
      <c r="W2342" s="40">
        <f>U2342/($AB$4/100)</f>
        <v>22.278749999999793</v>
      </c>
      <c r="X2342" s="40">
        <f>V2342/($AB$4/100)</f>
        <v>77.721250000000197</v>
      </c>
    </row>
    <row r="2343" spans="1:24" x14ac:dyDescent="0.3">
      <c r="A2343" s="2">
        <v>44280</v>
      </c>
      <c r="B2343" s="3">
        <v>0.375</v>
      </c>
      <c r="C2343" s="6">
        <v>8.1</v>
      </c>
      <c r="D2343" s="6">
        <v>12.7</v>
      </c>
      <c r="E2343" s="4">
        <v>14.31</v>
      </c>
      <c r="F2343" s="5">
        <v>4.8000000000000001E-2</v>
      </c>
      <c r="G2343" s="44">
        <f t="shared" si="253"/>
        <v>4.9500000000000002E-2</v>
      </c>
      <c r="H2343" s="5">
        <v>0.21099999999999999</v>
      </c>
      <c r="I2343" s="44">
        <f t="shared" si="254"/>
        <v>0.20074999999999998</v>
      </c>
      <c r="J2343" s="5">
        <v>0</v>
      </c>
      <c r="K2343" s="44">
        <f t="shared" si="255"/>
        <v>0</v>
      </c>
      <c r="L2343" s="5">
        <v>0.16200000000000001</v>
      </c>
      <c r="M2343" s="44">
        <f t="shared" si="256"/>
        <v>0.14974999999999999</v>
      </c>
      <c r="N2343" s="5">
        <v>0</v>
      </c>
      <c r="O2343" s="44">
        <f t="shared" si="257"/>
        <v>0</v>
      </c>
      <c r="P2343" s="5">
        <v>0</v>
      </c>
      <c r="Q2343" s="44">
        <f t="shared" si="258"/>
        <v>0</v>
      </c>
      <c r="R2343" s="5">
        <v>0</v>
      </c>
      <c r="S2343" s="44">
        <f t="shared" si="259"/>
        <v>0</v>
      </c>
      <c r="U2343" s="39"/>
      <c r="V2343" s="39"/>
      <c r="W2343" s="40"/>
      <c r="X2343" s="40"/>
    </row>
    <row r="2344" spans="1:24" x14ac:dyDescent="0.3">
      <c r="A2344" s="2">
        <v>44280</v>
      </c>
      <c r="B2344" s="3">
        <v>0.38541666666666669</v>
      </c>
      <c r="C2344" s="6">
        <v>8.8000000000000007</v>
      </c>
      <c r="D2344" s="6">
        <v>13.6</v>
      </c>
      <c r="E2344" s="4">
        <v>14.31</v>
      </c>
      <c r="F2344" s="5">
        <v>0.05</v>
      </c>
      <c r="G2344" s="44"/>
      <c r="H2344" s="5">
        <v>0.20300000000000001</v>
      </c>
      <c r="I2344" s="44"/>
      <c r="J2344" s="5">
        <v>0</v>
      </c>
      <c r="K2344" s="44"/>
      <c r="L2344" s="5">
        <v>0.152</v>
      </c>
      <c r="M2344" s="44"/>
      <c r="N2344" s="5">
        <v>0</v>
      </c>
      <c r="O2344" s="44"/>
      <c r="P2344" s="5">
        <v>0</v>
      </c>
      <c r="Q2344" s="44"/>
      <c r="R2344" s="5">
        <v>0</v>
      </c>
      <c r="S2344" s="44"/>
      <c r="U2344" s="39">
        <f>$AB$4-V2344</f>
        <v>0.94059499999998986</v>
      </c>
      <c r="V2344" s="39">
        <f>V2342+($AB$3*M2343)</f>
        <v>3.85940500000001</v>
      </c>
      <c r="W2344" s="40">
        <f>U2344/($AB$4/100)</f>
        <v>19.595729166666455</v>
      </c>
      <c r="X2344" s="40">
        <f>V2344/($AB$4/100)</f>
        <v>80.404270833333541</v>
      </c>
    </row>
    <row r="2345" spans="1:24" x14ac:dyDescent="0.3">
      <c r="A2345" s="2">
        <v>44280</v>
      </c>
      <c r="B2345" s="3">
        <v>0.39583333333333331</v>
      </c>
      <c r="C2345" s="6">
        <v>9.1999999999999993</v>
      </c>
      <c r="D2345" s="6">
        <v>14</v>
      </c>
      <c r="E2345" s="4">
        <v>14.3</v>
      </c>
      <c r="F2345" s="5">
        <v>0.05</v>
      </c>
      <c r="G2345" s="44"/>
      <c r="H2345" s="5">
        <v>0.19700000000000001</v>
      </c>
      <c r="I2345" s="44"/>
      <c r="J2345" s="5">
        <v>0</v>
      </c>
      <c r="K2345" s="44"/>
      <c r="L2345" s="5">
        <v>0.14499999999999999</v>
      </c>
      <c r="M2345" s="44"/>
      <c r="N2345" s="5">
        <v>0</v>
      </c>
      <c r="O2345" s="44"/>
      <c r="P2345" s="5">
        <v>0</v>
      </c>
      <c r="Q2345" s="44"/>
      <c r="R2345" s="5">
        <v>0</v>
      </c>
      <c r="S2345" s="44"/>
      <c r="U2345" s="39"/>
      <c r="V2345" s="39"/>
      <c r="W2345" s="9"/>
      <c r="X2345" s="9"/>
    </row>
    <row r="2346" spans="1:24" x14ac:dyDescent="0.3">
      <c r="A2346" s="2">
        <v>44280</v>
      </c>
      <c r="B2346" s="3">
        <v>0.40625</v>
      </c>
      <c r="C2346" s="6">
        <v>9.6999999999999993</v>
      </c>
      <c r="D2346" s="6">
        <v>14.9</v>
      </c>
      <c r="E2346" s="4">
        <v>14.29</v>
      </c>
      <c r="F2346" s="5">
        <v>0.05</v>
      </c>
      <c r="G2346" s="44"/>
      <c r="H2346" s="5">
        <v>0.192</v>
      </c>
      <c r="I2346" s="44"/>
      <c r="J2346" s="5">
        <v>0</v>
      </c>
      <c r="K2346" s="44"/>
      <c r="L2346" s="5">
        <v>0.14000000000000001</v>
      </c>
      <c r="M2346" s="44"/>
      <c r="N2346" s="5">
        <v>0</v>
      </c>
      <c r="O2346" s="44"/>
      <c r="P2346" s="5">
        <v>0</v>
      </c>
      <c r="Q2346" s="44"/>
      <c r="R2346" s="5">
        <v>0</v>
      </c>
      <c r="S2346" s="44"/>
      <c r="U2346" s="39">
        <f>$AB$4-V2346</f>
        <v>0.94059499999998986</v>
      </c>
      <c r="V2346" s="39">
        <f>V2344-K2343</f>
        <v>3.85940500000001</v>
      </c>
      <c r="W2346" s="40">
        <f>U2346/($AB$4/100)</f>
        <v>19.595729166666455</v>
      </c>
      <c r="X2346" s="40">
        <f>V2346/($AB$4/100)</f>
        <v>80.404270833333541</v>
      </c>
    </row>
    <row r="2347" spans="1:24" x14ac:dyDescent="0.3">
      <c r="A2347" s="2">
        <v>44280</v>
      </c>
      <c r="B2347" s="3">
        <v>0.41666666666666669</v>
      </c>
      <c r="C2347" s="6">
        <v>10.6</v>
      </c>
      <c r="D2347" s="6">
        <v>15.8</v>
      </c>
      <c r="E2347" s="4">
        <v>14.29</v>
      </c>
      <c r="F2347" s="5">
        <v>5.1999999999999998E-2</v>
      </c>
      <c r="G2347" s="44">
        <f t="shared" si="253"/>
        <v>5.1749999999999997E-2</v>
      </c>
      <c r="H2347" s="5">
        <v>0.188</v>
      </c>
      <c r="I2347" s="44">
        <f t="shared" si="254"/>
        <v>0.17650000000000002</v>
      </c>
      <c r="J2347" s="5">
        <v>0</v>
      </c>
      <c r="K2347" s="44">
        <f t="shared" si="255"/>
        <v>0</v>
      </c>
      <c r="L2347" s="5">
        <v>0.13600000000000001</v>
      </c>
      <c r="M2347" s="44">
        <f t="shared" si="256"/>
        <v>0.124</v>
      </c>
      <c r="N2347" s="5">
        <v>0</v>
      </c>
      <c r="O2347" s="44">
        <f t="shared" si="257"/>
        <v>0</v>
      </c>
      <c r="P2347" s="5">
        <v>0</v>
      </c>
      <c r="Q2347" s="44">
        <f t="shared" si="258"/>
        <v>0</v>
      </c>
      <c r="R2347" s="5">
        <v>0</v>
      </c>
      <c r="S2347" s="44">
        <f t="shared" si="259"/>
        <v>0</v>
      </c>
      <c r="U2347" s="39"/>
      <c r="V2347" s="39"/>
      <c r="W2347" s="40"/>
      <c r="X2347" s="40"/>
    </row>
    <row r="2348" spans="1:24" x14ac:dyDescent="0.3">
      <c r="A2348" s="2">
        <v>44280</v>
      </c>
      <c r="B2348" s="3">
        <v>0.42708333333333331</v>
      </c>
      <c r="C2348" s="6">
        <v>11.1</v>
      </c>
      <c r="D2348" s="6">
        <v>16.600000000000001</v>
      </c>
      <c r="E2348" s="4">
        <v>14.28</v>
      </c>
      <c r="F2348" s="5">
        <v>0.05</v>
      </c>
      <c r="G2348" s="44"/>
      <c r="H2348" s="5">
        <v>0.184</v>
      </c>
      <c r="I2348" s="44"/>
      <c r="J2348" s="5">
        <v>0</v>
      </c>
      <c r="K2348" s="44"/>
      <c r="L2348" s="5">
        <v>0.13200000000000001</v>
      </c>
      <c r="M2348" s="44"/>
      <c r="N2348" s="5">
        <v>0</v>
      </c>
      <c r="O2348" s="44"/>
      <c r="P2348" s="5">
        <v>0</v>
      </c>
      <c r="Q2348" s="44"/>
      <c r="R2348" s="5">
        <v>0</v>
      </c>
      <c r="S2348" s="44"/>
      <c r="U2348" s="39">
        <f>$AB$4-V2348</f>
        <v>0.83395499999998979</v>
      </c>
      <c r="V2348" s="39">
        <f>V2346+($AB$3*M2347)</f>
        <v>3.96604500000001</v>
      </c>
      <c r="W2348" s="40">
        <f>U2348/($AB$4/100)</f>
        <v>17.374062499999788</v>
      </c>
      <c r="X2348" s="40">
        <f>V2348/($AB$4/100)</f>
        <v>82.625937500000205</v>
      </c>
    </row>
    <row r="2349" spans="1:24" x14ac:dyDescent="0.3">
      <c r="A2349" s="2">
        <v>44280</v>
      </c>
      <c r="B2349" s="3">
        <v>0.4375</v>
      </c>
      <c r="C2349" s="6">
        <v>11.6</v>
      </c>
      <c r="D2349" s="6">
        <v>17.8</v>
      </c>
      <c r="E2349" s="4">
        <v>14.15</v>
      </c>
      <c r="F2349" s="5">
        <v>5.1999999999999998E-2</v>
      </c>
      <c r="G2349" s="44"/>
      <c r="H2349" s="5">
        <v>0.17599999999999999</v>
      </c>
      <c r="I2349" s="44"/>
      <c r="J2349" s="5">
        <v>0</v>
      </c>
      <c r="K2349" s="44"/>
      <c r="L2349" s="5">
        <v>0.124</v>
      </c>
      <c r="M2349" s="44"/>
      <c r="N2349" s="5">
        <v>0</v>
      </c>
      <c r="O2349" s="44"/>
      <c r="P2349" s="5">
        <v>0</v>
      </c>
      <c r="Q2349" s="44"/>
      <c r="R2349" s="5">
        <v>0</v>
      </c>
      <c r="S2349" s="44"/>
      <c r="U2349" s="39"/>
      <c r="V2349" s="39"/>
      <c r="W2349" s="40"/>
      <c r="X2349" s="40"/>
    </row>
    <row r="2350" spans="1:24" x14ac:dyDescent="0.3">
      <c r="A2350" s="2">
        <v>44280</v>
      </c>
      <c r="B2350" s="3">
        <v>0.44791666666666669</v>
      </c>
      <c r="C2350" s="6">
        <v>12.4</v>
      </c>
      <c r="D2350" s="6">
        <v>18.8</v>
      </c>
      <c r="E2350" s="4">
        <v>13.75</v>
      </c>
      <c r="F2350" s="5">
        <v>5.2999999999999999E-2</v>
      </c>
      <c r="G2350" s="44"/>
      <c r="H2350" s="5">
        <v>0.158</v>
      </c>
      <c r="I2350" s="44"/>
      <c r="J2350" s="5">
        <v>0</v>
      </c>
      <c r="K2350" s="44"/>
      <c r="L2350" s="5">
        <v>0.104</v>
      </c>
      <c r="M2350" s="44"/>
      <c r="N2350" s="5">
        <v>0</v>
      </c>
      <c r="O2350" s="44"/>
      <c r="P2350" s="5">
        <v>0</v>
      </c>
      <c r="Q2350" s="44"/>
      <c r="R2350" s="5">
        <v>0</v>
      </c>
      <c r="S2350" s="44"/>
      <c r="U2350" s="39">
        <f>$AB$4-V2350</f>
        <v>0.83395499999998979</v>
      </c>
      <c r="V2350" s="39">
        <f>V2348-K2347</f>
        <v>3.96604500000001</v>
      </c>
      <c r="W2350" s="40">
        <f>U2350/($AB$4/100)</f>
        <v>17.374062499999788</v>
      </c>
      <c r="X2350" s="40">
        <f>V2350/($AB$4/100)</f>
        <v>82.625937500000205</v>
      </c>
    </row>
    <row r="2351" spans="1:24" x14ac:dyDescent="0.3">
      <c r="A2351" s="2">
        <v>44280</v>
      </c>
      <c r="B2351" s="3">
        <v>0.45833333333333331</v>
      </c>
      <c r="C2351" s="6">
        <v>12.9</v>
      </c>
      <c r="D2351" s="6">
        <v>20.399999999999999</v>
      </c>
      <c r="E2351" s="4">
        <v>13.75</v>
      </c>
      <c r="F2351" s="5">
        <v>5.3999999999999999E-2</v>
      </c>
      <c r="G2351" s="44">
        <f t="shared" si="253"/>
        <v>5.9749999999999998E-2</v>
      </c>
      <c r="H2351" s="5">
        <v>0.154</v>
      </c>
      <c r="I2351" s="44">
        <f t="shared" si="254"/>
        <v>0.156</v>
      </c>
      <c r="J2351" s="5">
        <v>0</v>
      </c>
      <c r="K2351" s="44">
        <f t="shared" si="255"/>
        <v>0</v>
      </c>
      <c r="L2351" s="5">
        <v>0.1</v>
      </c>
      <c r="M2351" s="44">
        <f t="shared" si="256"/>
        <v>9.5750000000000002E-2</v>
      </c>
      <c r="N2351" s="5">
        <v>0</v>
      </c>
      <c r="O2351" s="44">
        <f t="shared" si="257"/>
        <v>0</v>
      </c>
      <c r="P2351" s="5">
        <v>0</v>
      </c>
      <c r="Q2351" s="44">
        <f t="shared" si="258"/>
        <v>0</v>
      </c>
      <c r="R2351" s="5">
        <v>0</v>
      </c>
      <c r="S2351" s="44">
        <f t="shared" si="259"/>
        <v>0</v>
      </c>
      <c r="U2351" s="39"/>
      <c r="V2351" s="39"/>
      <c r="W2351" s="40"/>
      <c r="X2351" s="40"/>
    </row>
    <row r="2352" spans="1:24" x14ac:dyDescent="0.3">
      <c r="A2352" s="2">
        <v>44280</v>
      </c>
      <c r="B2352" s="3">
        <v>0.46875</v>
      </c>
      <c r="C2352" s="6">
        <v>13.4</v>
      </c>
      <c r="D2352" s="6">
        <v>21.9</v>
      </c>
      <c r="E2352" s="4">
        <v>13.73</v>
      </c>
      <c r="F2352" s="5">
        <v>5.3999999999999999E-2</v>
      </c>
      <c r="G2352" s="44"/>
      <c r="H2352" s="5">
        <v>0.152</v>
      </c>
      <c r="I2352" s="44"/>
      <c r="J2352" s="5">
        <v>0</v>
      </c>
      <c r="K2352" s="44"/>
      <c r="L2352" s="5">
        <v>9.7000000000000003E-2</v>
      </c>
      <c r="M2352" s="44"/>
      <c r="N2352" s="5">
        <v>0</v>
      </c>
      <c r="O2352" s="44"/>
      <c r="P2352" s="5">
        <v>0</v>
      </c>
      <c r="Q2352" s="44"/>
      <c r="R2352" s="5">
        <v>0</v>
      </c>
      <c r="S2352" s="44"/>
      <c r="U2352" s="39">
        <f>$AB$4-V2352</f>
        <v>0.75160999999998968</v>
      </c>
      <c r="V2352" s="39">
        <f>V2350+($AB$3*M2351)</f>
        <v>4.0483900000000101</v>
      </c>
      <c r="W2352" s="40">
        <f>U2352/($AB$4/100)</f>
        <v>15.658541666666451</v>
      </c>
      <c r="X2352" s="40">
        <f>V2352/($AB$4/100)</f>
        <v>84.341458333333549</v>
      </c>
    </row>
    <row r="2353" spans="1:26" x14ac:dyDescent="0.3">
      <c r="A2353" s="2">
        <v>44280</v>
      </c>
      <c r="B2353" s="3">
        <v>0.47916666666666669</v>
      </c>
      <c r="C2353" s="6">
        <v>14.1</v>
      </c>
      <c r="D2353" s="6">
        <v>23.3</v>
      </c>
      <c r="E2353" s="4">
        <v>13.73</v>
      </c>
      <c r="F2353" s="5">
        <v>6.4000000000000001E-2</v>
      </c>
      <c r="G2353" s="44"/>
      <c r="H2353" s="5">
        <v>0.158</v>
      </c>
      <c r="I2353" s="44"/>
      <c r="J2353" s="5">
        <v>0</v>
      </c>
      <c r="K2353" s="44"/>
      <c r="L2353" s="5">
        <v>9.4E-2</v>
      </c>
      <c r="M2353" s="44"/>
      <c r="N2353" s="5">
        <v>0</v>
      </c>
      <c r="O2353" s="44"/>
      <c r="P2353" s="5">
        <v>0</v>
      </c>
      <c r="Q2353" s="44"/>
      <c r="R2353" s="5">
        <v>0</v>
      </c>
      <c r="S2353" s="44"/>
      <c r="U2353" s="39"/>
      <c r="V2353" s="39"/>
      <c r="W2353" s="9"/>
      <c r="X2353" s="9"/>
    </row>
    <row r="2354" spans="1:26" x14ac:dyDescent="0.3">
      <c r="A2354" s="2">
        <v>44280</v>
      </c>
      <c r="B2354" s="3">
        <v>0.48958333333333331</v>
      </c>
      <c r="C2354" s="6">
        <v>14.9</v>
      </c>
      <c r="D2354" s="6">
        <v>24.5</v>
      </c>
      <c r="E2354" s="4">
        <v>13.7</v>
      </c>
      <c r="F2354" s="5">
        <v>6.7000000000000004E-2</v>
      </c>
      <c r="G2354" s="44"/>
      <c r="H2354" s="5">
        <v>0.16</v>
      </c>
      <c r="I2354" s="44"/>
      <c r="J2354" s="5">
        <v>0</v>
      </c>
      <c r="K2354" s="44"/>
      <c r="L2354" s="5">
        <v>9.1999999999999998E-2</v>
      </c>
      <c r="M2354" s="44"/>
      <c r="N2354" s="5">
        <v>0</v>
      </c>
      <c r="O2354" s="44"/>
      <c r="P2354" s="5">
        <v>0</v>
      </c>
      <c r="Q2354" s="44"/>
      <c r="R2354" s="5">
        <v>0</v>
      </c>
      <c r="S2354" s="44"/>
      <c r="U2354" s="39">
        <f>$AB$4-V2354</f>
        <v>0.75160999999998968</v>
      </c>
      <c r="V2354" s="39">
        <f>V2352-K2351</f>
        <v>4.0483900000000101</v>
      </c>
      <c r="W2354" s="40">
        <f>U2354/($AB$4/100)</f>
        <v>15.658541666666451</v>
      </c>
      <c r="X2354" s="40">
        <f>V2354/($AB$4/100)</f>
        <v>84.341458333333549</v>
      </c>
    </row>
    <row r="2355" spans="1:26" x14ac:dyDescent="0.3">
      <c r="A2355" s="2">
        <v>44280</v>
      </c>
      <c r="B2355" s="3">
        <v>0.5</v>
      </c>
      <c r="C2355" s="6">
        <v>14.9</v>
      </c>
      <c r="D2355" s="6">
        <v>25.6</v>
      </c>
      <c r="E2355" s="4">
        <v>13.68</v>
      </c>
      <c r="F2355" s="5">
        <v>6.8000000000000005E-2</v>
      </c>
      <c r="G2355" s="44">
        <f t="shared" si="253"/>
        <v>6.7750000000000005E-2</v>
      </c>
      <c r="H2355" s="5">
        <v>0.158</v>
      </c>
      <c r="I2355" s="44">
        <f t="shared" si="254"/>
        <v>0.15525</v>
      </c>
      <c r="J2355" s="5">
        <v>0</v>
      </c>
      <c r="K2355" s="44">
        <f t="shared" si="255"/>
        <v>0</v>
      </c>
      <c r="L2355" s="5">
        <v>8.8999999999999996E-2</v>
      </c>
      <c r="M2355" s="44">
        <f t="shared" si="256"/>
        <v>8.6750000000000008E-2</v>
      </c>
      <c r="N2355" s="5">
        <v>0</v>
      </c>
      <c r="O2355" s="44">
        <f t="shared" si="257"/>
        <v>0</v>
      </c>
      <c r="P2355" s="5">
        <v>0</v>
      </c>
      <c r="Q2355" s="44">
        <f t="shared" si="258"/>
        <v>0</v>
      </c>
      <c r="R2355" s="5">
        <v>0</v>
      </c>
      <c r="S2355" s="44">
        <f t="shared" si="259"/>
        <v>0</v>
      </c>
      <c r="U2355" s="39"/>
      <c r="V2355" s="39"/>
      <c r="W2355" s="40"/>
      <c r="X2355" s="40"/>
    </row>
    <row r="2356" spans="1:26" x14ac:dyDescent="0.3">
      <c r="A2356" s="2">
        <v>44280</v>
      </c>
      <c r="B2356" s="3">
        <v>0.51041666666666663</v>
      </c>
      <c r="C2356" s="6">
        <v>15.6</v>
      </c>
      <c r="D2356" s="6">
        <v>26.7</v>
      </c>
      <c r="E2356" s="4">
        <v>13.67</v>
      </c>
      <c r="F2356" s="5">
        <v>6.8000000000000005E-2</v>
      </c>
      <c r="G2356" s="44"/>
      <c r="H2356" s="5">
        <v>0.156</v>
      </c>
      <c r="I2356" s="44"/>
      <c r="J2356" s="5">
        <v>0</v>
      </c>
      <c r="K2356" s="44"/>
      <c r="L2356" s="5">
        <v>8.7999999999999995E-2</v>
      </c>
      <c r="M2356" s="44"/>
      <c r="N2356" s="5">
        <v>0</v>
      </c>
      <c r="O2356" s="44"/>
      <c r="P2356" s="5">
        <v>0</v>
      </c>
      <c r="Q2356" s="44"/>
      <c r="R2356" s="5">
        <v>0</v>
      </c>
      <c r="S2356" s="44"/>
      <c r="U2356" s="39">
        <f>$AB$4-V2356</f>
        <v>0.67700499999998964</v>
      </c>
      <c r="V2356" s="39">
        <f>V2354+($AB$3*M2355)</f>
        <v>4.1229950000000102</v>
      </c>
      <c r="W2356" s="40">
        <f>U2356/($AB$4/100)</f>
        <v>14.104270833333118</v>
      </c>
      <c r="X2356" s="40">
        <f>V2356/($AB$4/100)</f>
        <v>85.895729166666882</v>
      </c>
    </row>
    <row r="2357" spans="1:26" x14ac:dyDescent="0.3">
      <c r="A2357" s="2">
        <v>44280</v>
      </c>
      <c r="B2357" s="3">
        <v>0.52083333333333337</v>
      </c>
      <c r="C2357" s="6">
        <v>15.6</v>
      </c>
      <c r="D2357" s="6">
        <v>27.3</v>
      </c>
      <c r="E2357" s="4">
        <v>13.65</v>
      </c>
      <c r="F2357" s="5">
        <v>6.7000000000000004E-2</v>
      </c>
      <c r="G2357" s="44"/>
      <c r="H2357" s="5">
        <v>0.154</v>
      </c>
      <c r="I2357" s="44"/>
      <c r="J2357" s="5">
        <v>0</v>
      </c>
      <c r="K2357" s="44"/>
      <c r="L2357" s="5">
        <v>8.5999999999999993E-2</v>
      </c>
      <c r="M2357" s="44"/>
      <c r="N2357" s="5">
        <v>0</v>
      </c>
      <c r="O2357" s="44"/>
      <c r="P2357" s="5">
        <v>0</v>
      </c>
      <c r="Q2357" s="44"/>
      <c r="R2357" s="5">
        <v>0</v>
      </c>
      <c r="S2357" s="44"/>
      <c r="U2357" s="39"/>
      <c r="V2357" s="39"/>
      <c r="W2357" s="40"/>
      <c r="X2357" s="40"/>
    </row>
    <row r="2358" spans="1:26" x14ac:dyDescent="0.3">
      <c r="A2358" s="2">
        <v>44280</v>
      </c>
      <c r="B2358" s="3">
        <v>0.53125</v>
      </c>
      <c r="C2358" s="6">
        <v>15.6</v>
      </c>
      <c r="D2358" s="6">
        <v>28</v>
      </c>
      <c r="E2358" s="4">
        <v>13.65</v>
      </c>
      <c r="F2358" s="5">
        <v>6.8000000000000005E-2</v>
      </c>
      <c r="G2358" s="44"/>
      <c r="H2358" s="5">
        <v>0.153</v>
      </c>
      <c r="I2358" s="44"/>
      <c r="J2358" s="5">
        <v>0</v>
      </c>
      <c r="K2358" s="44"/>
      <c r="L2358" s="5">
        <v>8.4000000000000005E-2</v>
      </c>
      <c r="M2358" s="44"/>
      <c r="N2358" s="5">
        <v>0</v>
      </c>
      <c r="O2358" s="44"/>
      <c r="P2358" s="5">
        <v>0</v>
      </c>
      <c r="Q2358" s="44"/>
      <c r="R2358" s="5">
        <v>0</v>
      </c>
      <c r="S2358" s="44"/>
      <c r="U2358" s="39">
        <f>$AB$4-V2358</f>
        <v>0.67700499999998964</v>
      </c>
      <c r="V2358" s="39">
        <f>V2356-K2355</f>
        <v>4.1229950000000102</v>
      </c>
      <c r="W2358" s="40">
        <f>U2358/($AB$4/100)</f>
        <v>14.104270833333118</v>
      </c>
      <c r="X2358" s="40">
        <f>V2358/($AB$4/100)</f>
        <v>85.895729166666882</v>
      </c>
    </row>
    <row r="2359" spans="1:26" x14ac:dyDescent="0.3">
      <c r="A2359" s="2">
        <v>44280</v>
      </c>
      <c r="B2359" s="3">
        <v>0.54166666666666663</v>
      </c>
      <c r="C2359" s="6">
        <v>15.8</v>
      </c>
      <c r="D2359" s="6">
        <v>28.7</v>
      </c>
      <c r="E2359" s="4">
        <v>13.64</v>
      </c>
      <c r="F2359" s="5">
        <v>6.7000000000000004E-2</v>
      </c>
      <c r="G2359" s="44">
        <f t="shared" si="253"/>
        <v>6.7250000000000004E-2</v>
      </c>
      <c r="H2359" s="5">
        <v>0.152</v>
      </c>
      <c r="I2359" s="44">
        <f t="shared" si="254"/>
        <v>0.15</v>
      </c>
      <c r="J2359" s="5">
        <v>0</v>
      </c>
      <c r="K2359" s="44">
        <f t="shared" si="255"/>
        <v>0</v>
      </c>
      <c r="L2359" s="5">
        <v>8.4000000000000005E-2</v>
      </c>
      <c r="M2359" s="44">
        <f t="shared" si="256"/>
        <v>8.2000000000000003E-2</v>
      </c>
      <c r="N2359" s="5">
        <v>0</v>
      </c>
      <c r="O2359" s="44">
        <f t="shared" si="257"/>
        <v>0</v>
      </c>
      <c r="P2359" s="5">
        <v>0</v>
      </c>
      <c r="Q2359" s="44">
        <f t="shared" si="258"/>
        <v>0</v>
      </c>
      <c r="R2359" s="5">
        <v>0</v>
      </c>
      <c r="S2359" s="44">
        <f t="shared" si="259"/>
        <v>0</v>
      </c>
      <c r="U2359" s="39"/>
      <c r="V2359" s="39"/>
      <c r="W2359" s="40"/>
      <c r="X2359" s="40"/>
    </row>
    <row r="2360" spans="1:26" x14ac:dyDescent="0.3">
      <c r="A2360" s="2">
        <v>44280</v>
      </c>
      <c r="B2360" s="3">
        <v>0.55208333333333337</v>
      </c>
      <c r="C2360" s="6">
        <v>15.8</v>
      </c>
      <c r="D2360" s="6">
        <v>28.7</v>
      </c>
      <c r="E2360" s="4">
        <v>13.64</v>
      </c>
      <c r="F2360" s="5">
        <v>6.8000000000000005E-2</v>
      </c>
      <c r="G2360" s="44"/>
      <c r="H2360" s="5">
        <v>0.15</v>
      </c>
      <c r="I2360" s="44"/>
      <c r="J2360" s="5">
        <v>0</v>
      </c>
      <c r="K2360" s="44"/>
      <c r="L2360" s="5">
        <v>8.2000000000000003E-2</v>
      </c>
      <c r="M2360" s="44"/>
      <c r="N2360" s="5">
        <v>0</v>
      </c>
      <c r="O2360" s="44"/>
      <c r="P2360" s="5">
        <v>0</v>
      </c>
      <c r="Q2360" s="44"/>
      <c r="R2360" s="5">
        <v>0</v>
      </c>
      <c r="S2360" s="44"/>
      <c r="U2360" s="39">
        <f>$AB$4-V2360</f>
        <v>0.6064849999999895</v>
      </c>
      <c r="V2360" s="39">
        <f>V2358+($AB$3*M2359)</f>
        <v>4.1935150000000103</v>
      </c>
      <c r="W2360" s="40">
        <f>U2360/($AB$4/100)</f>
        <v>12.635104166666448</v>
      </c>
      <c r="X2360" s="40">
        <f>V2360/($AB$4/100)</f>
        <v>87.364895833333549</v>
      </c>
    </row>
    <row r="2361" spans="1:26" x14ac:dyDescent="0.3">
      <c r="A2361" s="2">
        <v>44280</v>
      </c>
      <c r="B2361" s="3">
        <v>0.5625</v>
      </c>
      <c r="C2361" s="6">
        <v>15.9</v>
      </c>
      <c r="D2361" s="6">
        <v>29.3</v>
      </c>
      <c r="E2361" s="4">
        <v>13.63</v>
      </c>
      <c r="F2361" s="5">
        <v>6.6000000000000003E-2</v>
      </c>
      <c r="G2361" s="44"/>
      <c r="H2361" s="5">
        <v>0.15</v>
      </c>
      <c r="I2361" s="44"/>
      <c r="J2361" s="5">
        <v>0</v>
      </c>
      <c r="K2361" s="44"/>
      <c r="L2361" s="5">
        <v>8.1000000000000003E-2</v>
      </c>
      <c r="M2361" s="44"/>
      <c r="N2361" s="5">
        <v>0</v>
      </c>
      <c r="O2361" s="44"/>
      <c r="P2361" s="5">
        <v>0</v>
      </c>
      <c r="Q2361" s="44"/>
      <c r="R2361" s="5">
        <v>0</v>
      </c>
      <c r="S2361" s="44"/>
      <c r="U2361" s="39"/>
      <c r="V2361" s="39"/>
      <c r="W2361" s="9"/>
      <c r="X2361" s="9"/>
    </row>
    <row r="2362" spans="1:26" x14ac:dyDescent="0.3">
      <c r="A2362" s="2">
        <v>44280</v>
      </c>
      <c r="B2362" s="3">
        <v>0.57291666666666663</v>
      </c>
      <c r="C2362" s="6">
        <v>16.5</v>
      </c>
      <c r="D2362" s="6">
        <v>29.5</v>
      </c>
      <c r="E2362" s="4">
        <v>13.63</v>
      </c>
      <c r="F2362" s="5">
        <v>6.8000000000000005E-2</v>
      </c>
      <c r="G2362" s="44"/>
      <c r="H2362" s="5">
        <v>0.14799999999999999</v>
      </c>
      <c r="I2362" s="44"/>
      <c r="J2362" s="5">
        <v>0</v>
      </c>
      <c r="K2362" s="44"/>
      <c r="L2362" s="5">
        <v>8.1000000000000003E-2</v>
      </c>
      <c r="M2362" s="44"/>
      <c r="N2362" s="5">
        <v>0</v>
      </c>
      <c r="O2362" s="44"/>
      <c r="P2362" s="5">
        <v>0</v>
      </c>
      <c r="Q2362" s="44"/>
      <c r="R2362" s="5">
        <v>0</v>
      </c>
      <c r="S2362" s="44"/>
      <c r="U2362" s="39">
        <f>$AB$4-V2362</f>
        <v>0.6064849999999895</v>
      </c>
      <c r="V2362" s="39">
        <f>V2360-K2359</f>
        <v>4.1935150000000103</v>
      </c>
      <c r="W2362" s="40">
        <f>U2362/($AB$4/100)</f>
        <v>12.635104166666448</v>
      </c>
      <c r="X2362" s="40">
        <f>V2362/($AB$4/100)</f>
        <v>87.364895833333549</v>
      </c>
      <c r="Y2362" s="40">
        <f>MIN(X2267:X2362)</f>
        <v>73.803333333333541</v>
      </c>
      <c r="Z2362" s="40">
        <f>MAX(X2267:X2362)</f>
        <v>87.364895833333549</v>
      </c>
    </row>
    <row r="2363" spans="1:26" x14ac:dyDescent="0.3">
      <c r="A2363" s="2">
        <v>44280</v>
      </c>
      <c r="B2363" s="3">
        <v>0.58333333333333337</v>
      </c>
      <c r="C2363" s="6">
        <v>16.399999999999999</v>
      </c>
      <c r="D2363" s="6">
        <v>29.5</v>
      </c>
      <c r="E2363" s="4">
        <v>13.62</v>
      </c>
      <c r="F2363" s="5">
        <v>6.7000000000000004E-2</v>
      </c>
      <c r="G2363" s="44">
        <f t="shared" si="253"/>
        <v>6.7250000000000004E-2</v>
      </c>
      <c r="H2363" s="5">
        <v>0.14799999999999999</v>
      </c>
      <c r="I2363" s="44">
        <f t="shared" si="254"/>
        <v>0.14699999999999999</v>
      </c>
      <c r="J2363" s="5">
        <v>0</v>
      </c>
      <c r="K2363" s="44">
        <f t="shared" si="255"/>
        <v>0</v>
      </c>
      <c r="L2363" s="5">
        <v>0.08</v>
      </c>
      <c r="M2363" s="44">
        <f t="shared" si="256"/>
        <v>7.8750000000000001E-2</v>
      </c>
      <c r="N2363" s="5">
        <v>0</v>
      </c>
      <c r="O2363" s="44">
        <f t="shared" si="257"/>
        <v>0</v>
      </c>
      <c r="P2363" s="5">
        <v>0</v>
      </c>
      <c r="Q2363" s="44">
        <f t="shared" si="258"/>
        <v>0</v>
      </c>
      <c r="R2363" s="5">
        <v>0</v>
      </c>
      <c r="S2363" s="44">
        <f t="shared" si="259"/>
        <v>0</v>
      </c>
      <c r="U2363" s="39"/>
      <c r="V2363" s="39"/>
      <c r="W2363" s="40"/>
      <c r="X2363" s="40"/>
    </row>
    <row r="2364" spans="1:26" x14ac:dyDescent="0.3">
      <c r="A2364" s="2">
        <v>44280</v>
      </c>
      <c r="B2364" s="3">
        <v>0.59375</v>
      </c>
      <c r="C2364" s="6">
        <v>16.100000000000001</v>
      </c>
      <c r="D2364" s="6">
        <v>29.6</v>
      </c>
      <c r="E2364" s="4">
        <v>13.62</v>
      </c>
      <c r="F2364" s="5">
        <v>6.8000000000000005E-2</v>
      </c>
      <c r="G2364" s="44"/>
      <c r="H2364" s="5">
        <v>0.14699999999999999</v>
      </c>
      <c r="I2364" s="44"/>
      <c r="J2364" s="5">
        <v>0</v>
      </c>
      <c r="K2364" s="44"/>
      <c r="L2364" s="5">
        <v>7.9000000000000001E-2</v>
      </c>
      <c r="M2364" s="44"/>
      <c r="N2364" s="5">
        <v>0</v>
      </c>
      <c r="O2364" s="44"/>
      <c r="P2364" s="5">
        <v>0</v>
      </c>
      <c r="Q2364" s="44"/>
      <c r="R2364" s="5">
        <v>0</v>
      </c>
      <c r="S2364" s="44"/>
      <c r="U2364" s="39">
        <f>$AB$4-V2364</f>
        <v>0.53875999999998925</v>
      </c>
      <c r="V2364" s="39">
        <f>V2362+($AB$3*M2363)</f>
        <v>4.2612400000000106</v>
      </c>
      <c r="W2364" s="40">
        <f>U2364/($AB$4/100)</f>
        <v>11.224166666666443</v>
      </c>
      <c r="X2364" s="40">
        <f>V2364/($AB$4/100)</f>
        <v>88.775833333333551</v>
      </c>
    </row>
    <row r="2365" spans="1:26" x14ac:dyDescent="0.3">
      <c r="A2365" s="2">
        <v>44280</v>
      </c>
      <c r="B2365" s="3">
        <v>0.60416666666666663</v>
      </c>
      <c r="C2365" s="6">
        <v>16.5</v>
      </c>
      <c r="D2365" s="6">
        <v>29.7</v>
      </c>
      <c r="E2365" s="4">
        <v>13.62</v>
      </c>
      <c r="F2365" s="5">
        <v>6.7000000000000004E-2</v>
      </c>
      <c r="G2365" s="44"/>
      <c r="H2365" s="5">
        <v>0.14699999999999999</v>
      </c>
      <c r="I2365" s="44"/>
      <c r="J2365" s="5">
        <v>0</v>
      </c>
      <c r="K2365" s="44"/>
      <c r="L2365" s="5">
        <v>7.8E-2</v>
      </c>
      <c r="M2365" s="44"/>
      <c r="N2365" s="5">
        <v>0</v>
      </c>
      <c r="O2365" s="44"/>
      <c r="P2365" s="5">
        <v>0</v>
      </c>
      <c r="Q2365" s="44"/>
      <c r="R2365" s="5">
        <v>0</v>
      </c>
      <c r="S2365" s="44"/>
      <c r="U2365" s="39"/>
      <c r="V2365" s="39"/>
      <c r="W2365" s="40"/>
      <c r="X2365" s="40"/>
    </row>
    <row r="2366" spans="1:26" x14ac:dyDescent="0.3">
      <c r="A2366" s="2">
        <v>44280</v>
      </c>
      <c r="B2366" s="3">
        <v>0.61458333333333337</v>
      </c>
      <c r="C2366" s="6">
        <v>16.7</v>
      </c>
      <c r="D2366" s="6">
        <v>30.1</v>
      </c>
      <c r="E2366" s="4">
        <v>13.62</v>
      </c>
      <c r="F2366" s="5">
        <v>6.7000000000000004E-2</v>
      </c>
      <c r="G2366" s="44"/>
      <c r="H2366" s="5">
        <v>0.14599999999999999</v>
      </c>
      <c r="I2366" s="44"/>
      <c r="J2366" s="5">
        <v>0</v>
      </c>
      <c r="K2366" s="44"/>
      <c r="L2366" s="5">
        <v>7.8E-2</v>
      </c>
      <c r="M2366" s="44"/>
      <c r="N2366" s="5">
        <v>0</v>
      </c>
      <c r="O2366" s="44"/>
      <c r="P2366" s="5">
        <v>0</v>
      </c>
      <c r="Q2366" s="44"/>
      <c r="R2366" s="5">
        <v>0</v>
      </c>
      <c r="S2366" s="44"/>
      <c r="U2366" s="39">
        <f>$AB$4-V2366</f>
        <v>0.53875999999998925</v>
      </c>
      <c r="V2366" s="39">
        <f>V2364-K2363</f>
        <v>4.2612400000000106</v>
      </c>
      <c r="W2366" s="40">
        <f>U2366/($AB$4/100)</f>
        <v>11.224166666666443</v>
      </c>
      <c r="X2366" s="40">
        <f>V2366/($AB$4/100)</f>
        <v>88.775833333333551</v>
      </c>
    </row>
    <row r="2367" spans="1:26" x14ac:dyDescent="0.3">
      <c r="A2367" s="2">
        <v>44280</v>
      </c>
      <c r="B2367" s="3">
        <v>0.625</v>
      </c>
      <c r="C2367" s="6">
        <v>16.7</v>
      </c>
      <c r="D2367" s="6">
        <v>29.7</v>
      </c>
      <c r="E2367" s="4">
        <v>13.61</v>
      </c>
      <c r="F2367" s="5">
        <v>6.8000000000000005E-2</v>
      </c>
      <c r="G2367" s="44">
        <f t="shared" si="253"/>
        <v>6.7500000000000004E-2</v>
      </c>
      <c r="H2367" s="5">
        <v>0.14499999999999999</v>
      </c>
      <c r="I2367" s="44">
        <f t="shared" si="254"/>
        <v>0.14424999999999999</v>
      </c>
      <c r="J2367" s="5">
        <v>0</v>
      </c>
      <c r="K2367" s="44">
        <f t="shared" si="255"/>
        <v>0</v>
      </c>
      <c r="L2367" s="5">
        <v>7.6999999999999999E-2</v>
      </c>
      <c r="M2367" s="44">
        <f t="shared" si="256"/>
        <v>7.6249999999999998E-2</v>
      </c>
      <c r="N2367" s="5">
        <v>0</v>
      </c>
      <c r="O2367" s="44">
        <f t="shared" si="257"/>
        <v>0</v>
      </c>
      <c r="P2367" s="5">
        <v>0</v>
      </c>
      <c r="Q2367" s="44">
        <f t="shared" si="258"/>
        <v>0</v>
      </c>
      <c r="R2367" s="5">
        <v>0</v>
      </c>
      <c r="S2367" s="44">
        <f t="shared" si="259"/>
        <v>0</v>
      </c>
      <c r="U2367" s="39"/>
      <c r="V2367" s="39"/>
      <c r="W2367" s="40"/>
      <c r="X2367" s="40"/>
    </row>
    <row r="2368" spans="1:26" x14ac:dyDescent="0.3">
      <c r="A2368" s="2">
        <v>44280</v>
      </c>
      <c r="B2368" s="3">
        <v>0.63541666666666663</v>
      </c>
      <c r="C2368" s="6">
        <v>16.899999999999999</v>
      </c>
      <c r="D2368" s="6">
        <v>29.3</v>
      </c>
      <c r="E2368" s="4">
        <v>13.62</v>
      </c>
      <c r="F2368" s="5">
        <v>6.7000000000000004E-2</v>
      </c>
      <c r="G2368" s="44"/>
      <c r="H2368" s="5">
        <v>0.14499999999999999</v>
      </c>
      <c r="I2368" s="44"/>
      <c r="J2368" s="5">
        <v>0</v>
      </c>
      <c r="K2368" s="44"/>
      <c r="L2368" s="5">
        <v>7.6999999999999999E-2</v>
      </c>
      <c r="M2368" s="44"/>
      <c r="N2368" s="5">
        <v>0</v>
      </c>
      <c r="O2368" s="44"/>
      <c r="P2368" s="5">
        <v>0</v>
      </c>
      <c r="Q2368" s="44"/>
      <c r="R2368" s="5">
        <v>0</v>
      </c>
      <c r="S2368" s="44"/>
      <c r="U2368" s="39">
        <f>$AB$4-V2368</f>
        <v>0.47318499999998931</v>
      </c>
      <c r="V2368" s="39">
        <f>V2366+($AB$3*M2367)</f>
        <v>4.3268150000000105</v>
      </c>
      <c r="W2368" s="40">
        <f>U2368/($AB$4/100)</f>
        <v>9.8580208333331107</v>
      </c>
      <c r="X2368" s="40">
        <f>V2368/($AB$4/100)</f>
        <v>90.141979166666886</v>
      </c>
    </row>
    <row r="2369" spans="1:24" x14ac:dyDescent="0.3">
      <c r="A2369" s="2">
        <v>44280</v>
      </c>
      <c r="B2369" s="3">
        <v>0.64583333333333337</v>
      </c>
      <c r="C2369" s="6">
        <v>16.899999999999999</v>
      </c>
      <c r="D2369" s="6">
        <v>29</v>
      </c>
      <c r="E2369" s="4">
        <v>13.62</v>
      </c>
      <c r="F2369" s="5">
        <v>6.8000000000000005E-2</v>
      </c>
      <c r="G2369" s="44"/>
      <c r="H2369" s="5">
        <v>0.14399999999999999</v>
      </c>
      <c r="I2369" s="44"/>
      <c r="J2369" s="5">
        <v>0</v>
      </c>
      <c r="K2369" s="44"/>
      <c r="L2369" s="5">
        <v>7.5999999999999998E-2</v>
      </c>
      <c r="M2369" s="44"/>
      <c r="N2369" s="5">
        <v>0</v>
      </c>
      <c r="O2369" s="44"/>
      <c r="P2369" s="5">
        <v>0</v>
      </c>
      <c r="Q2369" s="44"/>
      <c r="R2369" s="5">
        <v>0</v>
      </c>
      <c r="S2369" s="44"/>
      <c r="U2369" s="39"/>
      <c r="V2369" s="39"/>
      <c r="W2369" s="9"/>
      <c r="X2369" s="9"/>
    </row>
    <row r="2370" spans="1:24" x14ac:dyDescent="0.3">
      <c r="A2370" s="2">
        <v>44280</v>
      </c>
      <c r="B2370" s="3">
        <v>0.65625</v>
      </c>
      <c r="C2370" s="6">
        <v>16.600000000000001</v>
      </c>
      <c r="D2370" s="6">
        <v>28.3</v>
      </c>
      <c r="E2370" s="4">
        <v>13.62</v>
      </c>
      <c r="F2370" s="5">
        <v>6.7000000000000004E-2</v>
      </c>
      <c r="G2370" s="44"/>
      <c r="H2370" s="5">
        <v>0.14299999999999999</v>
      </c>
      <c r="I2370" s="44"/>
      <c r="J2370" s="5">
        <v>0</v>
      </c>
      <c r="K2370" s="44"/>
      <c r="L2370" s="5">
        <v>7.4999999999999997E-2</v>
      </c>
      <c r="M2370" s="44"/>
      <c r="N2370" s="5">
        <v>0</v>
      </c>
      <c r="O2370" s="44"/>
      <c r="P2370" s="5">
        <v>0</v>
      </c>
      <c r="Q2370" s="44"/>
      <c r="R2370" s="5">
        <v>0</v>
      </c>
      <c r="S2370" s="44"/>
      <c r="U2370" s="39">
        <f>$AB$4-V2370</f>
        <v>0.47318499999998931</v>
      </c>
      <c r="V2370" s="39">
        <f>V2368-K2367</f>
        <v>4.3268150000000105</v>
      </c>
      <c r="W2370" s="40">
        <f>U2370/($AB$4/100)</f>
        <v>9.8580208333331107</v>
      </c>
      <c r="X2370" s="40">
        <f>V2370/($AB$4/100)</f>
        <v>90.141979166666886</v>
      </c>
    </row>
    <row r="2371" spans="1:24" x14ac:dyDescent="0.3">
      <c r="A2371" s="2">
        <v>44280</v>
      </c>
      <c r="B2371" s="3">
        <v>0.66666666666666663</v>
      </c>
      <c r="C2371" s="6">
        <v>16.7</v>
      </c>
      <c r="D2371" s="6">
        <v>27.9</v>
      </c>
      <c r="E2371" s="4">
        <v>13.63</v>
      </c>
      <c r="F2371" s="5">
        <v>6.7000000000000004E-2</v>
      </c>
      <c r="G2371" s="44">
        <f t="shared" si="253"/>
        <v>6.0999999999999999E-2</v>
      </c>
      <c r="H2371" s="5">
        <v>0.14199999999999999</v>
      </c>
      <c r="I2371" s="44">
        <f t="shared" si="254"/>
        <v>0.12075</v>
      </c>
      <c r="J2371" s="5">
        <v>0</v>
      </c>
      <c r="K2371" s="44">
        <f t="shared" si="255"/>
        <v>0</v>
      </c>
      <c r="L2371" s="5">
        <v>7.3999999999999996E-2</v>
      </c>
      <c r="M2371" s="44">
        <f t="shared" si="256"/>
        <v>5.9000000000000004E-2</v>
      </c>
      <c r="N2371" s="5">
        <v>0</v>
      </c>
      <c r="O2371" s="44">
        <f t="shared" si="257"/>
        <v>0</v>
      </c>
      <c r="P2371" s="5">
        <v>0</v>
      </c>
      <c r="Q2371" s="44">
        <f t="shared" si="258"/>
        <v>0</v>
      </c>
      <c r="R2371" s="5">
        <v>0</v>
      </c>
      <c r="S2371" s="44">
        <f t="shared" si="259"/>
        <v>0</v>
      </c>
      <c r="U2371" s="39"/>
      <c r="V2371" s="39"/>
      <c r="W2371" s="40"/>
      <c r="X2371" s="40"/>
    </row>
    <row r="2372" spans="1:24" x14ac:dyDescent="0.3">
      <c r="A2372" s="2">
        <v>44280</v>
      </c>
      <c r="B2372" s="3">
        <v>0.67708333333333337</v>
      </c>
      <c r="C2372" s="6">
        <v>16.3</v>
      </c>
      <c r="D2372" s="6">
        <v>27.1</v>
      </c>
      <c r="E2372" s="4">
        <v>13.57</v>
      </c>
      <c r="F2372" s="5">
        <v>6.6000000000000003E-2</v>
      </c>
      <c r="G2372" s="44"/>
      <c r="H2372" s="5">
        <v>0.13500000000000001</v>
      </c>
      <c r="I2372" s="44"/>
      <c r="J2372" s="5">
        <v>0</v>
      </c>
      <c r="K2372" s="44"/>
      <c r="L2372" s="5">
        <v>6.8000000000000005E-2</v>
      </c>
      <c r="M2372" s="44"/>
      <c r="N2372" s="5">
        <v>0</v>
      </c>
      <c r="O2372" s="44"/>
      <c r="P2372" s="5">
        <v>0</v>
      </c>
      <c r="Q2372" s="44"/>
      <c r="R2372" s="5">
        <v>0</v>
      </c>
      <c r="S2372" s="44"/>
      <c r="U2372" s="39">
        <f>$AB$4-V2372</f>
        <v>0.42244499999998908</v>
      </c>
      <c r="V2372" s="39">
        <f>V2370+($AB$3*M2371)</f>
        <v>4.3775550000000107</v>
      </c>
      <c r="W2372" s="40">
        <f>U2372/($AB$4/100)</f>
        <v>8.8009374999997725</v>
      </c>
      <c r="X2372" s="40">
        <f>V2372/($AB$4/100)</f>
        <v>91.199062500000224</v>
      </c>
    </row>
    <row r="2373" spans="1:24" x14ac:dyDescent="0.3">
      <c r="A2373" s="2">
        <v>44280</v>
      </c>
      <c r="B2373" s="3">
        <v>0.6875</v>
      </c>
      <c r="C2373" s="6">
        <v>15.9</v>
      </c>
      <c r="D2373" s="6">
        <v>25.8</v>
      </c>
      <c r="E2373" s="4">
        <v>13.42</v>
      </c>
      <c r="F2373" s="5">
        <v>0.06</v>
      </c>
      <c r="G2373" s="44"/>
      <c r="H2373" s="5">
        <v>0.11799999999999999</v>
      </c>
      <c r="I2373" s="44"/>
      <c r="J2373" s="5">
        <v>0</v>
      </c>
      <c r="K2373" s="44"/>
      <c r="L2373" s="5">
        <v>5.7000000000000002E-2</v>
      </c>
      <c r="M2373" s="44"/>
      <c r="N2373" s="5">
        <v>0</v>
      </c>
      <c r="O2373" s="44"/>
      <c r="P2373" s="5">
        <v>0</v>
      </c>
      <c r="Q2373" s="44"/>
      <c r="R2373" s="5">
        <v>0</v>
      </c>
      <c r="S2373" s="44"/>
      <c r="U2373" s="39"/>
      <c r="V2373" s="39"/>
      <c r="W2373" s="40"/>
      <c r="X2373" s="40"/>
    </row>
    <row r="2374" spans="1:24" x14ac:dyDescent="0.3">
      <c r="A2374" s="2">
        <v>44280</v>
      </c>
      <c r="B2374" s="3">
        <v>0.69791666666666663</v>
      </c>
      <c r="C2374" s="6">
        <v>15.4</v>
      </c>
      <c r="D2374" s="6">
        <v>24.1</v>
      </c>
      <c r="E2374" s="4">
        <v>13.27</v>
      </c>
      <c r="F2374" s="5">
        <v>5.0999999999999997E-2</v>
      </c>
      <c r="G2374" s="44"/>
      <c r="H2374" s="5">
        <v>8.7999999999999995E-2</v>
      </c>
      <c r="I2374" s="44"/>
      <c r="J2374" s="5">
        <v>0</v>
      </c>
      <c r="K2374" s="44"/>
      <c r="L2374" s="5">
        <v>3.6999999999999998E-2</v>
      </c>
      <c r="M2374" s="44"/>
      <c r="N2374" s="5">
        <v>0</v>
      </c>
      <c r="O2374" s="44"/>
      <c r="P2374" s="5">
        <v>0</v>
      </c>
      <c r="Q2374" s="44"/>
      <c r="R2374" s="5">
        <v>0</v>
      </c>
      <c r="S2374" s="44"/>
      <c r="U2374" s="39">
        <f>$AB$4-V2374</f>
        <v>0.42244499999998908</v>
      </c>
      <c r="V2374" s="39">
        <f>V2372-K2371</f>
        <v>4.3775550000000107</v>
      </c>
      <c r="W2374" s="40">
        <f>U2374/($AB$4/100)</f>
        <v>8.8009374999997725</v>
      </c>
      <c r="X2374" s="40">
        <f>V2374/($AB$4/100)</f>
        <v>91.199062500000224</v>
      </c>
    </row>
    <row r="2375" spans="1:24" x14ac:dyDescent="0.3">
      <c r="A2375" s="2">
        <v>44280</v>
      </c>
      <c r="B2375" s="3">
        <v>0.70833333333333337</v>
      </c>
      <c r="C2375" s="6">
        <v>15.1</v>
      </c>
      <c r="D2375" s="6">
        <v>22.8</v>
      </c>
      <c r="E2375" s="4">
        <v>12.97</v>
      </c>
      <c r="F2375" s="5">
        <v>4.4999999999999998E-2</v>
      </c>
      <c r="G2375" s="44">
        <f t="shared" ref="G2375:G2435" si="260">AVERAGE(F2375:F2378)</f>
        <v>4.2250000000000003E-2</v>
      </c>
      <c r="H2375" s="5">
        <v>4.5999999999999999E-2</v>
      </c>
      <c r="I2375" s="44">
        <f t="shared" ref="I2375:I2435" si="261">AVERAGE(H2375:H2378)</f>
        <v>2.5999999999999999E-2</v>
      </c>
      <c r="J2375" s="5">
        <v>1E-3</v>
      </c>
      <c r="K2375" s="44">
        <f t="shared" ref="K2375:K2435" si="262">AVERAGE(J2375:J2378)</f>
        <v>1.7250000000000001E-2</v>
      </c>
      <c r="L2375" s="5">
        <v>2E-3</v>
      </c>
      <c r="M2375" s="44">
        <f t="shared" ref="M2375:M2435" si="263">AVERAGE(L2375:L2378)</f>
        <v>5.0000000000000001E-4</v>
      </c>
      <c r="N2375" s="5">
        <v>0</v>
      </c>
      <c r="O2375" s="44">
        <f t="shared" ref="O2375:O2435" si="264">AVERAGE(N2375:N2378)</f>
        <v>0</v>
      </c>
      <c r="P2375" s="5">
        <v>0</v>
      </c>
      <c r="Q2375" s="44">
        <f t="shared" ref="Q2375:Q2435" si="265">AVERAGE(P2375:P2378)</f>
        <v>0</v>
      </c>
      <c r="R2375" s="5">
        <v>0</v>
      </c>
      <c r="S2375" s="44">
        <f t="shared" ref="S2375:S2435" si="266">AVERAGE(R2375:R2378)</f>
        <v>0</v>
      </c>
      <c r="U2375" s="39"/>
      <c r="V2375" s="39"/>
      <c r="W2375" s="40"/>
      <c r="X2375" s="40"/>
    </row>
    <row r="2376" spans="1:24" x14ac:dyDescent="0.3">
      <c r="A2376" s="2">
        <v>44280</v>
      </c>
      <c r="B2376" s="3">
        <v>0.71875</v>
      </c>
      <c r="C2376" s="6">
        <v>14.6</v>
      </c>
      <c r="D2376" s="6">
        <v>20.8</v>
      </c>
      <c r="E2376" s="4">
        <v>12.85</v>
      </c>
      <c r="F2376" s="5">
        <v>4.2999999999999997E-2</v>
      </c>
      <c r="G2376" s="44"/>
      <c r="H2376" s="5">
        <v>2.8000000000000001E-2</v>
      </c>
      <c r="I2376" s="44"/>
      <c r="J2376" s="5">
        <v>1.6E-2</v>
      </c>
      <c r="K2376" s="44"/>
      <c r="L2376" s="5">
        <v>0</v>
      </c>
      <c r="M2376" s="44"/>
      <c r="N2376" s="5">
        <v>0</v>
      </c>
      <c r="O2376" s="44"/>
      <c r="P2376" s="5">
        <v>0</v>
      </c>
      <c r="Q2376" s="44"/>
      <c r="R2376" s="5">
        <v>0</v>
      </c>
      <c r="S2376" s="44"/>
      <c r="U2376" s="39">
        <f>$AB$4-V2376</f>
        <v>0.42201499999998937</v>
      </c>
      <c r="V2376" s="39">
        <f>V2374+($AB$3*M2375)</f>
        <v>4.3779850000000105</v>
      </c>
      <c r="W2376" s="40">
        <f>U2376/($AB$4/100)</f>
        <v>8.7919791666664455</v>
      </c>
      <c r="X2376" s="40">
        <f>V2376/($AB$4/100)</f>
        <v>91.208020833333549</v>
      </c>
    </row>
    <row r="2377" spans="1:24" x14ac:dyDescent="0.3">
      <c r="A2377" s="2">
        <v>44280</v>
      </c>
      <c r="B2377" s="3">
        <v>0.72916666666666663</v>
      </c>
      <c r="C2377" s="6">
        <v>14.2</v>
      </c>
      <c r="D2377" s="6">
        <v>19.399999999999999</v>
      </c>
      <c r="E2377" s="4">
        <v>12.81</v>
      </c>
      <c r="F2377" s="5">
        <v>4.1000000000000002E-2</v>
      </c>
      <c r="G2377" s="44"/>
      <c r="H2377" s="5">
        <v>0.02</v>
      </c>
      <c r="I2377" s="44"/>
      <c r="J2377" s="5">
        <v>2.1999999999999999E-2</v>
      </c>
      <c r="K2377" s="44"/>
      <c r="L2377" s="5">
        <v>0</v>
      </c>
      <c r="M2377" s="44"/>
      <c r="N2377" s="5">
        <v>0</v>
      </c>
      <c r="O2377" s="44"/>
      <c r="P2377" s="5">
        <v>0</v>
      </c>
      <c r="Q2377" s="44"/>
      <c r="R2377" s="5">
        <v>0</v>
      </c>
      <c r="S2377" s="44"/>
      <c r="U2377" s="39"/>
      <c r="V2377" s="39"/>
      <c r="W2377" s="9"/>
      <c r="X2377" s="9"/>
    </row>
    <row r="2378" spans="1:24" x14ac:dyDescent="0.3">
      <c r="A2378" s="2">
        <v>44280</v>
      </c>
      <c r="B2378" s="3">
        <v>0.73958333333333337</v>
      </c>
      <c r="C2378" s="6">
        <v>13.8</v>
      </c>
      <c r="D2378" s="6">
        <v>18.3</v>
      </c>
      <c r="E2378" s="4">
        <v>12.78</v>
      </c>
      <c r="F2378" s="5">
        <v>0.04</v>
      </c>
      <c r="G2378" s="44"/>
      <c r="H2378" s="5">
        <v>0.01</v>
      </c>
      <c r="I2378" s="44"/>
      <c r="J2378" s="5">
        <v>0.03</v>
      </c>
      <c r="K2378" s="44"/>
      <c r="L2378" s="5">
        <v>0</v>
      </c>
      <c r="M2378" s="44"/>
      <c r="N2378" s="5">
        <v>0</v>
      </c>
      <c r="O2378" s="44"/>
      <c r="P2378" s="5">
        <v>0</v>
      </c>
      <c r="Q2378" s="44"/>
      <c r="R2378" s="5">
        <v>0</v>
      </c>
      <c r="S2378" s="44"/>
      <c r="U2378" s="39">
        <f>$AB$4-V2378</f>
        <v>0.43926499999998914</v>
      </c>
      <c r="V2378" s="39">
        <f>V2376-K2375</f>
        <v>4.3607350000000107</v>
      </c>
      <c r="W2378" s="40">
        <f>U2378/($AB$4/100)</f>
        <v>9.1513541666664402</v>
      </c>
      <c r="X2378" s="40">
        <f>V2378/($AB$4/100)</f>
        <v>90.848645833333549</v>
      </c>
    </row>
    <row r="2379" spans="1:24" x14ac:dyDescent="0.3">
      <c r="A2379" s="2">
        <v>44280</v>
      </c>
      <c r="B2379" s="3">
        <v>0.75</v>
      </c>
      <c r="C2379" s="6">
        <v>13.1</v>
      </c>
      <c r="D2379" s="6">
        <v>17.100000000000001</v>
      </c>
      <c r="E2379" s="4">
        <v>12.75</v>
      </c>
      <c r="F2379" s="5">
        <v>3.7999999999999999E-2</v>
      </c>
      <c r="G2379" s="44">
        <f t="shared" si="260"/>
        <v>3.6999999999999998E-2</v>
      </c>
      <c r="H2379" s="5">
        <v>1E-3</v>
      </c>
      <c r="I2379" s="44">
        <f t="shared" si="261"/>
        <v>2.5000000000000001E-4</v>
      </c>
      <c r="J2379" s="5">
        <v>3.5999999999999997E-2</v>
      </c>
      <c r="K2379" s="44">
        <f t="shared" si="262"/>
        <v>3.7249999999999998E-2</v>
      </c>
      <c r="L2379" s="5">
        <v>0</v>
      </c>
      <c r="M2379" s="44">
        <f t="shared" si="263"/>
        <v>0</v>
      </c>
      <c r="N2379" s="5">
        <v>0</v>
      </c>
      <c r="O2379" s="44">
        <f t="shared" si="264"/>
        <v>0</v>
      </c>
      <c r="P2379" s="5">
        <v>0</v>
      </c>
      <c r="Q2379" s="44">
        <f t="shared" si="265"/>
        <v>0</v>
      </c>
      <c r="R2379" s="5">
        <v>0</v>
      </c>
      <c r="S2379" s="44">
        <f t="shared" si="266"/>
        <v>0</v>
      </c>
      <c r="U2379" s="39"/>
      <c r="V2379" s="39"/>
      <c r="W2379" s="40"/>
      <c r="X2379" s="40"/>
    </row>
    <row r="2380" spans="1:24" x14ac:dyDescent="0.3">
      <c r="A2380" s="2">
        <v>44280</v>
      </c>
      <c r="B2380" s="3">
        <v>0.76041666666666663</v>
      </c>
      <c r="C2380" s="6">
        <v>12.7</v>
      </c>
      <c r="D2380" s="6">
        <v>16.100000000000001</v>
      </c>
      <c r="E2380" s="4">
        <v>12.75</v>
      </c>
      <c r="F2380" s="5">
        <v>3.7999999999999999E-2</v>
      </c>
      <c r="G2380" s="44"/>
      <c r="H2380" s="5">
        <v>0</v>
      </c>
      <c r="I2380" s="44"/>
      <c r="J2380" s="5">
        <v>3.7999999999999999E-2</v>
      </c>
      <c r="K2380" s="44"/>
      <c r="L2380" s="5">
        <v>0</v>
      </c>
      <c r="M2380" s="44"/>
      <c r="N2380" s="5">
        <v>0</v>
      </c>
      <c r="O2380" s="44"/>
      <c r="P2380" s="5">
        <v>0</v>
      </c>
      <c r="Q2380" s="44"/>
      <c r="R2380" s="5">
        <v>0</v>
      </c>
      <c r="S2380" s="44"/>
      <c r="U2380" s="39">
        <f>$AB$4-V2380</f>
        <v>0.43926499999998914</v>
      </c>
      <c r="V2380" s="39">
        <f>V2378+($AB$3*M2379)</f>
        <v>4.3607350000000107</v>
      </c>
      <c r="W2380" s="40">
        <f>U2380/($AB$4/100)</f>
        <v>9.1513541666664402</v>
      </c>
      <c r="X2380" s="40">
        <f>V2380/($AB$4/100)</f>
        <v>90.848645833333549</v>
      </c>
    </row>
    <row r="2381" spans="1:24" x14ac:dyDescent="0.3">
      <c r="A2381" s="2">
        <v>44280</v>
      </c>
      <c r="B2381" s="3">
        <v>0.77083333333333337</v>
      </c>
      <c r="C2381" s="6">
        <v>12.2</v>
      </c>
      <c r="D2381" s="6">
        <v>15</v>
      </c>
      <c r="E2381" s="4">
        <v>12.75</v>
      </c>
      <c r="F2381" s="5">
        <v>3.5999999999999997E-2</v>
      </c>
      <c r="G2381" s="44"/>
      <c r="H2381" s="5">
        <v>0</v>
      </c>
      <c r="I2381" s="44"/>
      <c r="J2381" s="5">
        <v>3.7999999999999999E-2</v>
      </c>
      <c r="K2381" s="44"/>
      <c r="L2381" s="5">
        <v>0</v>
      </c>
      <c r="M2381" s="44"/>
      <c r="N2381" s="5">
        <v>0</v>
      </c>
      <c r="O2381" s="44"/>
      <c r="P2381" s="5">
        <v>0</v>
      </c>
      <c r="Q2381" s="44"/>
      <c r="R2381" s="5">
        <v>0</v>
      </c>
      <c r="S2381" s="44"/>
      <c r="U2381" s="39"/>
      <c r="V2381" s="39"/>
      <c r="W2381" s="40"/>
      <c r="X2381" s="40"/>
    </row>
    <row r="2382" spans="1:24" x14ac:dyDescent="0.3">
      <c r="A2382" s="2">
        <v>44280</v>
      </c>
      <c r="B2382" s="3">
        <v>0.78125</v>
      </c>
      <c r="C2382" s="6">
        <v>11.6</v>
      </c>
      <c r="D2382" s="6">
        <v>14.4</v>
      </c>
      <c r="E2382" s="4">
        <v>12.75</v>
      </c>
      <c r="F2382" s="5">
        <v>3.5999999999999997E-2</v>
      </c>
      <c r="G2382" s="44"/>
      <c r="H2382" s="5">
        <v>0</v>
      </c>
      <c r="I2382" s="44"/>
      <c r="J2382" s="5">
        <v>3.6999999999999998E-2</v>
      </c>
      <c r="K2382" s="44"/>
      <c r="L2382" s="5">
        <v>0</v>
      </c>
      <c r="M2382" s="44"/>
      <c r="N2382" s="5">
        <v>0</v>
      </c>
      <c r="O2382" s="44"/>
      <c r="P2382" s="5">
        <v>0</v>
      </c>
      <c r="Q2382" s="44"/>
      <c r="R2382" s="5">
        <v>0</v>
      </c>
      <c r="S2382" s="44"/>
      <c r="U2382" s="39">
        <f>$AB$4-V2382</f>
        <v>0.47651499999998936</v>
      </c>
      <c r="V2382" s="39">
        <f>V2380-K2379</f>
        <v>4.3234850000000105</v>
      </c>
      <c r="W2382" s="40">
        <f>U2382/($AB$4/100)</f>
        <v>9.9273958333331116</v>
      </c>
      <c r="X2382" s="40">
        <f>V2382/($AB$4/100)</f>
        <v>90.072604166666878</v>
      </c>
    </row>
    <row r="2383" spans="1:24" x14ac:dyDescent="0.3">
      <c r="A2383" s="2">
        <v>44280</v>
      </c>
      <c r="B2383" s="3">
        <v>0.79166666666666663</v>
      </c>
      <c r="C2383" s="6">
        <v>11.3</v>
      </c>
      <c r="D2383" s="6">
        <v>13.4</v>
      </c>
      <c r="E2383" s="4">
        <v>12.75</v>
      </c>
      <c r="F2383" s="5">
        <v>3.6999999999999998E-2</v>
      </c>
      <c r="G2383" s="44">
        <f t="shared" si="260"/>
        <v>3.6749999999999998E-2</v>
      </c>
      <c r="H2383" s="5">
        <v>0</v>
      </c>
      <c r="I2383" s="44">
        <f t="shared" si="261"/>
        <v>0</v>
      </c>
      <c r="J2383" s="5">
        <v>3.7999999999999999E-2</v>
      </c>
      <c r="K2383" s="44">
        <f t="shared" si="262"/>
        <v>3.7749999999999999E-2</v>
      </c>
      <c r="L2383" s="5">
        <v>0</v>
      </c>
      <c r="M2383" s="44">
        <f t="shared" si="263"/>
        <v>0</v>
      </c>
      <c r="N2383" s="5">
        <v>0</v>
      </c>
      <c r="O2383" s="44">
        <f t="shared" si="264"/>
        <v>0</v>
      </c>
      <c r="P2383" s="5">
        <v>0</v>
      </c>
      <c r="Q2383" s="44">
        <f t="shared" si="265"/>
        <v>0</v>
      </c>
      <c r="R2383" s="5">
        <v>0</v>
      </c>
      <c r="S2383" s="44">
        <f t="shared" si="266"/>
        <v>0</v>
      </c>
      <c r="U2383" s="39"/>
      <c r="V2383" s="39"/>
      <c r="W2383" s="40"/>
      <c r="X2383" s="40"/>
    </row>
    <row r="2384" spans="1:24" x14ac:dyDescent="0.3">
      <c r="A2384" s="2">
        <v>44280</v>
      </c>
      <c r="B2384" s="3">
        <v>0.80208333333333337</v>
      </c>
      <c r="C2384" s="6">
        <v>11.2</v>
      </c>
      <c r="D2384" s="6">
        <v>12.9</v>
      </c>
      <c r="E2384" s="4">
        <v>12.75</v>
      </c>
      <c r="F2384" s="5">
        <v>3.6999999999999998E-2</v>
      </c>
      <c r="G2384" s="44"/>
      <c r="H2384" s="5">
        <v>0</v>
      </c>
      <c r="I2384" s="44"/>
      <c r="J2384" s="5">
        <v>3.7999999999999999E-2</v>
      </c>
      <c r="K2384" s="44"/>
      <c r="L2384" s="5">
        <v>0</v>
      </c>
      <c r="M2384" s="44"/>
      <c r="N2384" s="5">
        <v>0</v>
      </c>
      <c r="O2384" s="44"/>
      <c r="P2384" s="5">
        <v>0</v>
      </c>
      <c r="Q2384" s="44"/>
      <c r="R2384" s="5">
        <v>0</v>
      </c>
      <c r="S2384" s="44"/>
      <c r="U2384" s="39">
        <f>$AB$4-V2384</f>
        <v>0.47651499999998936</v>
      </c>
      <c r="V2384" s="39">
        <f>V2382+($AB$3*M2383)</f>
        <v>4.3234850000000105</v>
      </c>
      <c r="W2384" s="40">
        <f>U2384/($AB$4/100)</f>
        <v>9.9273958333331116</v>
      </c>
      <c r="X2384" s="40">
        <f>V2384/($AB$4/100)</f>
        <v>90.072604166666878</v>
      </c>
    </row>
    <row r="2385" spans="1:24" x14ac:dyDescent="0.3">
      <c r="A2385" s="2">
        <v>44280</v>
      </c>
      <c r="B2385" s="3">
        <v>0.8125</v>
      </c>
      <c r="C2385" s="6">
        <v>11.1</v>
      </c>
      <c r="D2385" s="6">
        <v>12.5</v>
      </c>
      <c r="E2385" s="4">
        <v>12.75</v>
      </c>
      <c r="F2385" s="5">
        <v>3.5999999999999997E-2</v>
      </c>
      <c r="G2385" s="44"/>
      <c r="H2385" s="5">
        <v>0</v>
      </c>
      <c r="I2385" s="44"/>
      <c r="J2385" s="5">
        <v>3.6999999999999998E-2</v>
      </c>
      <c r="K2385" s="44"/>
      <c r="L2385" s="5">
        <v>0</v>
      </c>
      <c r="M2385" s="44"/>
      <c r="N2385" s="5">
        <v>0</v>
      </c>
      <c r="O2385" s="44"/>
      <c r="P2385" s="5">
        <v>0</v>
      </c>
      <c r="Q2385" s="44"/>
      <c r="R2385" s="5">
        <v>0</v>
      </c>
      <c r="S2385" s="44"/>
      <c r="U2385" s="39"/>
      <c r="V2385" s="39"/>
      <c r="W2385" s="9"/>
      <c r="X2385" s="9"/>
    </row>
    <row r="2386" spans="1:24" x14ac:dyDescent="0.3">
      <c r="A2386" s="2">
        <v>44280</v>
      </c>
      <c r="B2386" s="3">
        <v>0.82291666666666663</v>
      </c>
      <c r="C2386" s="6">
        <v>11</v>
      </c>
      <c r="D2386" s="6">
        <v>11.9</v>
      </c>
      <c r="E2386" s="4">
        <v>12.75</v>
      </c>
      <c r="F2386" s="5">
        <v>3.6999999999999998E-2</v>
      </c>
      <c r="G2386" s="44"/>
      <c r="H2386" s="5">
        <v>0</v>
      </c>
      <c r="I2386" s="44"/>
      <c r="J2386" s="5">
        <v>3.7999999999999999E-2</v>
      </c>
      <c r="K2386" s="44"/>
      <c r="L2386" s="5">
        <v>0</v>
      </c>
      <c r="M2386" s="44"/>
      <c r="N2386" s="5">
        <v>0</v>
      </c>
      <c r="O2386" s="44"/>
      <c r="P2386" s="5">
        <v>0</v>
      </c>
      <c r="Q2386" s="44"/>
      <c r="R2386" s="5">
        <v>0</v>
      </c>
      <c r="S2386" s="44"/>
      <c r="U2386" s="39">
        <f>$AB$4-V2386</f>
        <v>0.51426499999998931</v>
      </c>
      <c r="V2386" s="39">
        <f>V2384-K2383</f>
        <v>4.2857350000000105</v>
      </c>
      <c r="W2386" s="40">
        <f>U2386/($AB$4/100)</f>
        <v>10.713854166666444</v>
      </c>
      <c r="X2386" s="40">
        <f>V2386/($AB$4/100)</f>
        <v>89.286145833333549</v>
      </c>
    </row>
    <row r="2387" spans="1:24" x14ac:dyDescent="0.3">
      <c r="A2387" s="2">
        <v>44280</v>
      </c>
      <c r="B2387" s="3">
        <v>0.83333333333333337</v>
      </c>
      <c r="C2387" s="6">
        <v>10.6</v>
      </c>
      <c r="D2387" s="6">
        <v>12</v>
      </c>
      <c r="E2387" s="4">
        <v>12.74</v>
      </c>
      <c r="F2387" s="5">
        <v>3.6999999999999998E-2</v>
      </c>
      <c r="G2387" s="44">
        <f t="shared" si="260"/>
        <v>3.6999999999999998E-2</v>
      </c>
      <c r="H2387" s="5">
        <v>0</v>
      </c>
      <c r="I2387" s="44">
        <f t="shared" si="261"/>
        <v>0</v>
      </c>
      <c r="J2387" s="5">
        <v>3.6999999999999998E-2</v>
      </c>
      <c r="K2387" s="44">
        <f t="shared" si="262"/>
        <v>3.7499999999999999E-2</v>
      </c>
      <c r="L2387" s="5">
        <v>0</v>
      </c>
      <c r="M2387" s="44">
        <f t="shared" si="263"/>
        <v>0</v>
      </c>
      <c r="N2387" s="5">
        <v>0</v>
      </c>
      <c r="O2387" s="44">
        <f t="shared" si="264"/>
        <v>0</v>
      </c>
      <c r="P2387" s="5">
        <v>0</v>
      </c>
      <c r="Q2387" s="44">
        <f t="shared" si="265"/>
        <v>0</v>
      </c>
      <c r="R2387" s="5">
        <v>0</v>
      </c>
      <c r="S2387" s="44">
        <f t="shared" si="266"/>
        <v>0</v>
      </c>
      <c r="U2387" s="39"/>
      <c r="V2387" s="39"/>
      <c r="W2387" s="40"/>
      <c r="X2387" s="40"/>
    </row>
    <row r="2388" spans="1:24" x14ac:dyDescent="0.3">
      <c r="A2388" s="2">
        <v>44280</v>
      </c>
      <c r="B2388" s="3">
        <v>0.84375</v>
      </c>
      <c r="C2388" s="6">
        <v>10.7</v>
      </c>
      <c r="D2388" s="6">
        <v>11.9</v>
      </c>
      <c r="E2388" s="4">
        <v>12.76</v>
      </c>
      <c r="F2388" s="5">
        <v>3.6999999999999998E-2</v>
      </c>
      <c r="G2388" s="44"/>
      <c r="H2388" s="5">
        <v>0</v>
      </c>
      <c r="I2388" s="44"/>
      <c r="J2388" s="5">
        <v>3.7999999999999999E-2</v>
      </c>
      <c r="K2388" s="44"/>
      <c r="L2388" s="5">
        <v>0</v>
      </c>
      <c r="M2388" s="44"/>
      <c r="N2388" s="5">
        <v>0</v>
      </c>
      <c r="O2388" s="44"/>
      <c r="P2388" s="5">
        <v>0</v>
      </c>
      <c r="Q2388" s="44"/>
      <c r="R2388" s="5">
        <v>0</v>
      </c>
      <c r="S2388" s="44"/>
      <c r="U2388" s="39">
        <f>$AB$4-V2388</f>
        <v>0.51426499999998931</v>
      </c>
      <c r="V2388" s="39">
        <f>V2386+($AB$3*M2387)</f>
        <v>4.2857350000000105</v>
      </c>
      <c r="W2388" s="40">
        <f>U2388/($AB$4/100)</f>
        <v>10.713854166666444</v>
      </c>
      <c r="X2388" s="40">
        <f>V2388/($AB$4/100)</f>
        <v>89.286145833333549</v>
      </c>
    </row>
    <row r="2389" spans="1:24" x14ac:dyDescent="0.3">
      <c r="A2389" s="2">
        <v>44280</v>
      </c>
      <c r="B2389" s="3">
        <v>0.85416666666666663</v>
      </c>
      <c r="C2389" s="6">
        <v>10.199999999999999</v>
      </c>
      <c r="D2389" s="6">
        <v>11.7</v>
      </c>
      <c r="E2389" s="4">
        <v>12.74</v>
      </c>
      <c r="F2389" s="5">
        <v>3.6999999999999998E-2</v>
      </c>
      <c r="G2389" s="44"/>
      <c r="H2389" s="5">
        <v>0</v>
      </c>
      <c r="I2389" s="44"/>
      <c r="J2389" s="5">
        <v>3.7999999999999999E-2</v>
      </c>
      <c r="K2389" s="44"/>
      <c r="L2389" s="5">
        <v>0</v>
      </c>
      <c r="M2389" s="44"/>
      <c r="N2389" s="5">
        <v>0</v>
      </c>
      <c r="O2389" s="44"/>
      <c r="P2389" s="5">
        <v>0</v>
      </c>
      <c r="Q2389" s="44"/>
      <c r="R2389" s="5">
        <v>0</v>
      </c>
      <c r="S2389" s="44"/>
      <c r="U2389" s="39"/>
      <c r="V2389" s="39"/>
      <c r="W2389" s="40"/>
      <c r="X2389" s="40"/>
    </row>
    <row r="2390" spans="1:24" x14ac:dyDescent="0.3">
      <c r="A2390" s="2">
        <v>44280</v>
      </c>
      <c r="B2390" s="3">
        <v>0.86458333333333337</v>
      </c>
      <c r="C2390" s="6">
        <v>10.1</v>
      </c>
      <c r="D2390" s="6">
        <v>11.4</v>
      </c>
      <c r="E2390" s="4">
        <v>12.73</v>
      </c>
      <c r="F2390" s="5">
        <v>3.6999999999999998E-2</v>
      </c>
      <c r="G2390" s="44"/>
      <c r="H2390" s="5">
        <v>0</v>
      </c>
      <c r="I2390" s="44"/>
      <c r="J2390" s="5">
        <v>3.6999999999999998E-2</v>
      </c>
      <c r="K2390" s="44"/>
      <c r="L2390" s="5">
        <v>0</v>
      </c>
      <c r="M2390" s="44"/>
      <c r="N2390" s="5">
        <v>0</v>
      </c>
      <c r="O2390" s="44"/>
      <c r="P2390" s="5">
        <v>0</v>
      </c>
      <c r="Q2390" s="44"/>
      <c r="R2390" s="5">
        <v>0</v>
      </c>
      <c r="S2390" s="44"/>
      <c r="U2390" s="39">
        <f>$AB$4-V2390</f>
        <v>0.55176499999998896</v>
      </c>
      <c r="V2390" s="39">
        <f>V2388-K2387</f>
        <v>4.2482350000000109</v>
      </c>
      <c r="W2390" s="40">
        <f>U2390/($AB$4/100)</f>
        <v>11.495104166666437</v>
      </c>
      <c r="X2390" s="40">
        <f>V2390/($AB$4/100)</f>
        <v>88.504895833333563</v>
      </c>
    </row>
    <row r="2391" spans="1:24" x14ac:dyDescent="0.3">
      <c r="A2391" s="2">
        <v>44280</v>
      </c>
      <c r="B2391" s="3">
        <v>0.875</v>
      </c>
      <c r="C2391" s="6">
        <v>10.3</v>
      </c>
      <c r="D2391" s="6">
        <v>11.1</v>
      </c>
      <c r="E2391" s="4">
        <v>12.74</v>
      </c>
      <c r="F2391" s="5">
        <v>3.5999999999999997E-2</v>
      </c>
      <c r="G2391" s="44">
        <f t="shared" si="260"/>
        <v>3.6749999999999998E-2</v>
      </c>
      <c r="H2391" s="5">
        <v>0</v>
      </c>
      <c r="I2391" s="44">
        <f t="shared" si="261"/>
        <v>0</v>
      </c>
      <c r="J2391" s="5">
        <v>3.7999999999999999E-2</v>
      </c>
      <c r="K2391" s="44">
        <f t="shared" si="262"/>
        <v>3.7749999999999999E-2</v>
      </c>
      <c r="L2391" s="5">
        <v>0</v>
      </c>
      <c r="M2391" s="44">
        <f t="shared" si="263"/>
        <v>0</v>
      </c>
      <c r="N2391" s="5">
        <v>0</v>
      </c>
      <c r="O2391" s="44">
        <f t="shared" si="264"/>
        <v>0</v>
      </c>
      <c r="P2391" s="5">
        <v>0</v>
      </c>
      <c r="Q2391" s="44">
        <f t="shared" si="265"/>
        <v>0</v>
      </c>
      <c r="R2391" s="5">
        <v>0</v>
      </c>
      <c r="S2391" s="44">
        <f t="shared" si="266"/>
        <v>0</v>
      </c>
      <c r="U2391" s="39"/>
      <c r="V2391" s="39"/>
      <c r="W2391" s="40"/>
      <c r="X2391" s="40"/>
    </row>
    <row r="2392" spans="1:24" x14ac:dyDescent="0.3">
      <c r="A2392" s="2">
        <v>44280</v>
      </c>
      <c r="B2392" s="3">
        <v>0.88541666666666663</v>
      </c>
      <c r="C2392" s="6">
        <v>10.3</v>
      </c>
      <c r="D2392" s="6">
        <v>11.1</v>
      </c>
      <c r="E2392" s="4">
        <v>12.73</v>
      </c>
      <c r="F2392" s="5">
        <v>3.6999999999999998E-2</v>
      </c>
      <c r="G2392" s="44"/>
      <c r="H2392" s="5">
        <v>0</v>
      </c>
      <c r="I2392" s="44"/>
      <c r="J2392" s="5">
        <v>3.7999999999999999E-2</v>
      </c>
      <c r="K2392" s="44"/>
      <c r="L2392" s="5">
        <v>0</v>
      </c>
      <c r="M2392" s="44"/>
      <c r="N2392" s="5">
        <v>0</v>
      </c>
      <c r="O2392" s="44"/>
      <c r="P2392" s="5">
        <v>0</v>
      </c>
      <c r="Q2392" s="44"/>
      <c r="R2392" s="5">
        <v>0</v>
      </c>
      <c r="S2392" s="44"/>
      <c r="U2392" s="39">
        <f>$AB$4-V2392</f>
        <v>0.55176499999998896</v>
      </c>
      <c r="V2392" s="39">
        <f>V2390+($AB$3*M2391)</f>
        <v>4.2482350000000109</v>
      </c>
      <c r="W2392" s="40">
        <f>U2392/($AB$4/100)</f>
        <v>11.495104166666437</v>
      </c>
      <c r="X2392" s="40">
        <f>V2392/($AB$4/100)</f>
        <v>88.504895833333563</v>
      </c>
    </row>
    <row r="2393" spans="1:24" x14ac:dyDescent="0.3">
      <c r="A2393" s="2">
        <v>44280</v>
      </c>
      <c r="B2393" s="3">
        <v>0.89583333333333337</v>
      </c>
      <c r="C2393" s="6">
        <v>10.1</v>
      </c>
      <c r="D2393" s="6">
        <v>11</v>
      </c>
      <c r="E2393" s="4">
        <v>12.72</v>
      </c>
      <c r="F2393" s="5">
        <v>3.6999999999999998E-2</v>
      </c>
      <c r="G2393" s="44"/>
      <c r="H2393" s="5">
        <v>0</v>
      </c>
      <c r="I2393" s="44"/>
      <c r="J2393" s="5">
        <v>3.6999999999999998E-2</v>
      </c>
      <c r="K2393" s="44"/>
      <c r="L2393" s="5">
        <v>0</v>
      </c>
      <c r="M2393" s="44"/>
      <c r="N2393" s="5">
        <v>0</v>
      </c>
      <c r="O2393" s="44"/>
      <c r="P2393" s="5">
        <v>0</v>
      </c>
      <c r="Q2393" s="44"/>
      <c r="R2393" s="5">
        <v>0</v>
      </c>
      <c r="S2393" s="44"/>
      <c r="U2393" s="39"/>
      <c r="V2393" s="39"/>
      <c r="W2393" s="9"/>
      <c r="X2393" s="9"/>
    </row>
    <row r="2394" spans="1:24" x14ac:dyDescent="0.3">
      <c r="A2394" s="2">
        <v>44280</v>
      </c>
      <c r="B2394" s="3">
        <v>0.90625</v>
      </c>
      <c r="C2394" s="6">
        <v>9.8000000000000007</v>
      </c>
      <c r="D2394" s="6">
        <v>11.1</v>
      </c>
      <c r="E2394" s="4">
        <v>12.72</v>
      </c>
      <c r="F2394" s="5">
        <v>3.6999999999999998E-2</v>
      </c>
      <c r="G2394" s="44"/>
      <c r="H2394" s="5">
        <v>0</v>
      </c>
      <c r="I2394" s="44"/>
      <c r="J2394" s="5">
        <v>3.7999999999999999E-2</v>
      </c>
      <c r="K2394" s="44"/>
      <c r="L2394" s="5">
        <v>0</v>
      </c>
      <c r="M2394" s="44"/>
      <c r="N2394" s="5">
        <v>0</v>
      </c>
      <c r="O2394" s="44"/>
      <c r="P2394" s="5">
        <v>0</v>
      </c>
      <c r="Q2394" s="44"/>
      <c r="R2394" s="5">
        <v>0</v>
      </c>
      <c r="S2394" s="44"/>
      <c r="U2394" s="39">
        <f>$AB$4-V2394</f>
        <v>0.58951499999998891</v>
      </c>
      <c r="V2394" s="39">
        <f>V2392-K2391</f>
        <v>4.2104850000000109</v>
      </c>
      <c r="W2394" s="40">
        <f>U2394/($AB$4/100)</f>
        <v>12.281562499999769</v>
      </c>
      <c r="X2394" s="40">
        <f>V2394/($AB$4/100)</f>
        <v>87.718437500000221</v>
      </c>
    </row>
    <row r="2395" spans="1:24" x14ac:dyDescent="0.3">
      <c r="A2395" s="2">
        <v>44280</v>
      </c>
      <c r="B2395" s="3">
        <v>0.91666666666666663</v>
      </c>
      <c r="C2395" s="6">
        <v>10</v>
      </c>
      <c r="D2395" s="6">
        <v>11</v>
      </c>
      <c r="E2395" s="4">
        <v>12.71</v>
      </c>
      <c r="F2395" s="5">
        <v>3.6999999999999998E-2</v>
      </c>
      <c r="G2395" s="44">
        <f t="shared" si="260"/>
        <v>3.6749999999999998E-2</v>
      </c>
      <c r="H2395" s="5">
        <v>0</v>
      </c>
      <c r="I2395" s="44">
        <f t="shared" si="261"/>
        <v>0</v>
      </c>
      <c r="J2395" s="5">
        <v>3.7999999999999999E-2</v>
      </c>
      <c r="K2395" s="44">
        <f t="shared" si="262"/>
        <v>3.7499999999999999E-2</v>
      </c>
      <c r="L2395" s="5">
        <v>0</v>
      </c>
      <c r="M2395" s="44">
        <f t="shared" si="263"/>
        <v>0</v>
      </c>
      <c r="N2395" s="5">
        <v>0</v>
      </c>
      <c r="O2395" s="44">
        <f t="shared" si="264"/>
        <v>0</v>
      </c>
      <c r="P2395" s="5">
        <v>0</v>
      </c>
      <c r="Q2395" s="44">
        <f t="shared" si="265"/>
        <v>0</v>
      </c>
      <c r="R2395" s="5">
        <v>0</v>
      </c>
      <c r="S2395" s="44">
        <f t="shared" si="266"/>
        <v>0</v>
      </c>
      <c r="U2395" s="39"/>
      <c r="V2395" s="39"/>
      <c r="W2395" s="40"/>
      <c r="X2395" s="40"/>
    </row>
    <row r="2396" spans="1:24" x14ac:dyDescent="0.3">
      <c r="A2396" s="2">
        <v>44280</v>
      </c>
      <c r="B2396" s="3">
        <v>0.92708333333333337</v>
      </c>
      <c r="C2396" s="6">
        <v>9.8000000000000007</v>
      </c>
      <c r="D2396" s="6">
        <v>11</v>
      </c>
      <c r="E2396" s="4">
        <v>12.71</v>
      </c>
      <c r="F2396" s="5">
        <v>3.6999999999999998E-2</v>
      </c>
      <c r="G2396" s="44"/>
      <c r="H2396" s="5">
        <v>0</v>
      </c>
      <c r="I2396" s="44"/>
      <c r="J2396" s="5">
        <v>3.6999999999999998E-2</v>
      </c>
      <c r="K2396" s="44"/>
      <c r="L2396" s="5">
        <v>0</v>
      </c>
      <c r="M2396" s="44"/>
      <c r="N2396" s="5">
        <v>0</v>
      </c>
      <c r="O2396" s="44"/>
      <c r="P2396" s="5">
        <v>0</v>
      </c>
      <c r="Q2396" s="44"/>
      <c r="R2396" s="5">
        <v>0</v>
      </c>
      <c r="S2396" s="44"/>
      <c r="U2396" s="39">
        <f>$AB$4-V2396</f>
        <v>0.58951499999998891</v>
      </c>
      <c r="V2396" s="39">
        <f>V2394+($AB$3*M2395)</f>
        <v>4.2104850000000109</v>
      </c>
      <c r="W2396" s="40">
        <f>U2396/($AB$4/100)</f>
        <v>12.281562499999769</v>
      </c>
      <c r="X2396" s="40">
        <f>V2396/($AB$4/100)</f>
        <v>87.718437500000221</v>
      </c>
    </row>
    <row r="2397" spans="1:24" x14ac:dyDescent="0.3">
      <c r="A2397" s="2">
        <v>44280</v>
      </c>
      <c r="B2397" s="3">
        <v>0.9375</v>
      </c>
      <c r="C2397" s="6">
        <v>9.6999999999999993</v>
      </c>
      <c r="D2397" s="6">
        <v>10.9</v>
      </c>
      <c r="E2397" s="4">
        <v>12.71</v>
      </c>
      <c r="F2397" s="5">
        <v>3.5999999999999997E-2</v>
      </c>
      <c r="G2397" s="44"/>
      <c r="H2397" s="5">
        <v>0</v>
      </c>
      <c r="I2397" s="44"/>
      <c r="J2397" s="5">
        <v>3.7999999999999999E-2</v>
      </c>
      <c r="K2397" s="44"/>
      <c r="L2397" s="5">
        <v>0</v>
      </c>
      <c r="M2397" s="44"/>
      <c r="N2397" s="5">
        <v>0</v>
      </c>
      <c r="O2397" s="44"/>
      <c r="P2397" s="5">
        <v>0</v>
      </c>
      <c r="Q2397" s="44"/>
      <c r="R2397" s="5">
        <v>0</v>
      </c>
      <c r="S2397" s="44"/>
      <c r="U2397" s="39"/>
      <c r="V2397" s="39"/>
      <c r="W2397" s="40"/>
      <c r="X2397" s="40"/>
    </row>
    <row r="2398" spans="1:24" x14ac:dyDescent="0.3">
      <c r="A2398" s="2">
        <v>44280</v>
      </c>
      <c r="B2398" s="3">
        <v>0.94791666666666663</v>
      </c>
      <c r="C2398" s="6">
        <v>9.6</v>
      </c>
      <c r="D2398" s="6">
        <v>11</v>
      </c>
      <c r="E2398" s="4">
        <v>12.7</v>
      </c>
      <c r="F2398" s="5">
        <v>3.6999999999999998E-2</v>
      </c>
      <c r="G2398" s="44"/>
      <c r="H2398" s="5">
        <v>0</v>
      </c>
      <c r="I2398" s="44"/>
      <c r="J2398" s="5">
        <v>3.6999999999999998E-2</v>
      </c>
      <c r="K2398" s="44"/>
      <c r="L2398" s="5">
        <v>0</v>
      </c>
      <c r="M2398" s="44"/>
      <c r="N2398" s="5">
        <v>0</v>
      </c>
      <c r="O2398" s="44"/>
      <c r="P2398" s="5">
        <v>0</v>
      </c>
      <c r="Q2398" s="44"/>
      <c r="R2398" s="5">
        <v>0</v>
      </c>
      <c r="S2398" s="44"/>
      <c r="U2398" s="39">
        <f>$AB$4-V2398</f>
        <v>0.62701499999998855</v>
      </c>
      <c r="V2398" s="39">
        <f>V2396-K2395</f>
        <v>4.1729850000000113</v>
      </c>
      <c r="W2398" s="40">
        <f>U2398/($AB$4/100)</f>
        <v>13.062812499999762</v>
      </c>
      <c r="X2398" s="40">
        <f>V2398/($AB$4/100)</f>
        <v>86.937187500000235</v>
      </c>
    </row>
    <row r="2399" spans="1:24" x14ac:dyDescent="0.3">
      <c r="A2399" s="2">
        <v>44280</v>
      </c>
      <c r="B2399" s="3">
        <v>0.95833333333333337</v>
      </c>
      <c r="C2399" s="6">
        <v>9.6999999999999993</v>
      </c>
      <c r="D2399" s="6">
        <v>11</v>
      </c>
      <c r="E2399" s="4">
        <v>12.7</v>
      </c>
      <c r="F2399" s="5">
        <v>3.6999999999999998E-2</v>
      </c>
      <c r="G2399" s="44">
        <f t="shared" si="260"/>
        <v>3.6749999999999998E-2</v>
      </c>
      <c r="H2399" s="5">
        <v>0</v>
      </c>
      <c r="I2399" s="44">
        <f t="shared" si="261"/>
        <v>0</v>
      </c>
      <c r="J2399" s="5">
        <v>3.7999999999999999E-2</v>
      </c>
      <c r="K2399" s="44">
        <f t="shared" si="262"/>
        <v>3.7749999999999999E-2</v>
      </c>
      <c r="L2399" s="5">
        <v>0</v>
      </c>
      <c r="M2399" s="44">
        <f t="shared" si="263"/>
        <v>0</v>
      </c>
      <c r="N2399" s="5">
        <v>0</v>
      </c>
      <c r="O2399" s="44">
        <f t="shared" si="264"/>
        <v>0</v>
      </c>
      <c r="P2399" s="5">
        <v>0</v>
      </c>
      <c r="Q2399" s="44">
        <f t="shared" si="265"/>
        <v>0</v>
      </c>
      <c r="R2399" s="5">
        <v>0</v>
      </c>
      <c r="S2399" s="44">
        <f t="shared" si="266"/>
        <v>0</v>
      </c>
      <c r="U2399" s="39"/>
      <c r="V2399" s="39"/>
      <c r="W2399" s="40"/>
      <c r="X2399" s="40"/>
    </row>
    <row r="2400" spans="1:24" x14ac:dyDescent="0.3">
      <c r="A2400" s="2">
        <v>44280</v>
      </c>
      <c r="B2400" s="3">
        <v>0.96875</v>
      </c>
      <c r="C2400" s="6">
        <v>9.5</v>
      </c>
      <c r="D2400" s="6">
        <v>11</v>
      </c>
      <c r="E2400" s="4">
        <v>12.69</v>
      </c>
      <c r="F2400" s="5">
        <v>3.6999999999999998E-2</v>
      </c>
      <c r="G2400" s="44"/>
      <c r="H2400" s="5">
        <v>0</v>
      </c>
      <c r="I2400" s="44"/>
      <c r="J2400" s="5">
        <v>3.7999999999999999E-2</v>
      </c>
      <c r="K2400" s="44"/>
      <c r="L2400" s="5">
        <v>0</v>
      </c>
      <c r="M2400" s="44"/>
      <c r="N2400" s="5">
        <v>0</v>
      </c>
      <c r="O2400" s="44"/>
      <c r="P2400" s="5">
        <v>0</v>
      </c>
      <c r="Q2400" s="44"/>
      <c r="R2400" s="5">
        <v>0</v>
      </c>
      <c r="S2400" s="44"/>
      <c r="U2400" s="39">
        <f>$AB$4-V2400</f>
        <v>0.62701499999998855</v>
      </c>
      <c r="V2400" s="39">
        <f>V2398+($AB$3*M2399)</f>
        <v>4.1729850000000113</v>
      </c>
      <c r="W2400" s="40">
        <f>U2400/($AB$4/100)</f>
        <v>13.062812499999762</v>
      </c>
      <c r="X2400" s="40">
        <f>V2400/($AB$4/100)</f>
        <v>86.937187500000235</v>
      </c>
    </row>
    <row r="2401" spans="1:24" x14ac:dyDescent="0.3">
      <c r="A2401" s="2">
        <v>44280</v>
      </c>
      <c r="B2401" s="3">
        <v>0.97916666666666663</v>
      </c>
      <c r="C2401" s="6">
        <v>9.1999999999999993</v>
      </c>
      <c r="D2401" s="6">
        <v>10.4</v>
      </c>
      <c r="E2401" s="4">
        <v>12.69</v>
      </c>
      <c r="F2401" s="5">
        <v>3.6999999999999998E-2</v>
      </c>
      <c r="G2401" s="44"/>
      <c r="H2401" s="5">
        <v>0</v>
      </c>
      <c r="I2401" s="44"/>
      <c r="J2401" s="5">
        <v>3.6999999999999998E-2</v>
      </c>
      <c r="K2401" s="44"/>
      <c r="L2401" s="5">
        <v>0</v>
      </c>
      <c r="M2401" s="44"/>
      <c r="N2401" s="5">
        <v>0</v>
      </c>
      <c r="O2401" s="44"/>
      <c r="P2401" s="5">
        <v>0</v>
      </c>
      <c r="Q2401" s="44"/>
      <c r="R2401" s="5">
        <v>0</v>
      </c>
      <c r="S2401" s="44"/>
      <c r="U2401" s="39"/>
      <c r="V2401" s="39"/>
      <c r="W2401" s="9"/>
      <c r="X2401" s="9"/>
    </row>
    <row r="2402" spans="1:24" x14ac:dyDescent="0.3">
      <c r="A2402" s="2">
        <v>44280</v>
      </c>
      <c r="B2402" s="3">
        <v>0.98958333333333337</v>
      </c>
      <c r="C2402" s="6">
        <v>8.9</v>
      </c>
      <c r="D2402" s="6">
        <v>10.5</v>
      </c>
      <c r="E2402" s="4">
        <v>12.69</v>
      </c>
      <c r="F2402" s="5">
        <v>3.5999999999999997E-2</v>
      </c>
      <c r="G2402" s="44"/>
      <c r="H2402" s="5">
        <v>0</v>
      </c>
      <c r="I2402" s="44"/>
      <c r="J2402" s="5">
        <v>3.7999999999999999E-2</v>
      </c>
      <c r="K2402" s="44"/>
      <c r="L2402" s="5">
        <v>0</v>
      </c>
      <c r="M2402" s="44"/>
      <c r="N2402" s="5">
        <v>0</v>
      </c>
      <c r="O2402" s="44"/>
      <c r="P2402" s="5">
        <v>0</v>
      </c>
      <c r="Q2402" s="44"/>
      <c r="R2402" s="5">
        <v>0</v>
      </c>
      <c r="S2402" s="44"/>
      <c r="U2402" s="39">
        <f>$AB$4-V2402</f>
        <v>0.6647649999999885</v>
      </c>
      <c r="V2402" s="39">
        <f>V2400-K2399</f>
        <v>4.1352350000000113</v>
      </c>
      <c r="W2402" s="40">
        <f>U2402/($AB$4/100)</f>
        <v>13.849270833333094</v>
      </c>
      <c r="X2402" s="40">
        <f>V2402/($AB$4/100)</f>
        <v>86.150729166666906</v>
      </c>
    </row>
    <row r="2403" spans="1:24" x14ac:dyDescent="0.3">
      <c r="A2403" s="2">
        <v>44281</v>
      </c>
      <c r="B2403" s="3">
        <v>0</v>
      </c>
      <c r="C2403" s="6">
        <v>8.6999999999999993</v>
      </c>
      <c r="D2403" s="6">
        <v>10.6</v>
      </c>
      <c r="E2403" s="4">
        <v>12.69</v>
      </c>
      <c r="F2403" s="5">
        <v>3.6999999999999998E-2</v>
      </c>
      <c r="G2403" s="44">
        <f t="shared" si="260"/>
        <v>3.6999999999999998E-2</v>
      </c>
      <c r="H2403" s="5">
        <v>0</v>
      </c>
      <c r="I2403" s="44">
        <f t="shared" si="261"/>
        <v>0</v>
      </c>
      <c r="J2403" s="5">
        <v>3.7999999999999999E-2</v>
      </c>
      <c r="K2403" s="44">
        <f t="shared" si="262"/>
        <v>3.7749999999999999E-2</v>
      </c>
      <c r="L2403" s="5">
        <v>0</v>
      </c>
      <c r="M2403" s="44">
        <f t="shared" si="263"/>
        <v>0</v>
      </c>
      <c r="N2403" s="5">
        <v>0</v>
      </c>
      <c r="O2403" s="44">
        <f t="shared" si="264"/>
        <v>0</v>
      </c>
      <c r="P2403" s="5">
        <v>0</v>
      </c>
      <c r="Q2403" s="44">
        <f t="shared" si="265"/>
        <v>0</v>
      </c>
      <c r="R2403" s="5">
        <v>0</v>
      </c>
      <c r="S2403" s="44">
        <f t="shared" si="266"/>
        <v>0</v>
      </c>
      <c r="U2403" s="39"/>
      <c r="V2403" s="39"/>
      <c r="W2403" s="40"/>
      <c r="X2403" s="40"/>
    </row>
    <row r="2404" spans="1:24" x14ac:dyDescent="0.3">
      <c r="A2404" s="2">
        <v>44281</v>
      </c>
      <c r="B2404" s="3">
        <v>1.0416666666666666E-2</v>
      </c>
      <c r="C2404" s="6">
        <v>8.6999999999999993</v>
      </c>
      <c r="D2404" s="6">
        <v>9.9</v>
      </c>
      <c r="E2404" s="4">
        <v>12.68</v>
      </c>
      <c r="F2404" s="5">
        <v>3.6999999999999998E-2</v>
      </c>
      <c r="G2404" s="44"/>
      <c r="H2404" s="5">
        <v>0</v>
      </c>
      <c r="I2404" s="44"/>
      <c r="J2404" s="5">
        <v>3.6999999999999998E-2</v>
      </c>
      <c r="K2404" s="44"/>
      <c r="L2404" s="5">
        <v>0</v>
      </c>
      <c r="M2404" s="44"/>
      <c r="N2404" s="5">
        <v>0</v>
      </c>
      <c r="O2404" s="44"/>
      <c r="P2404" s="5">
        <v>0</v>
      </c>
      <c r="Q2404" s="44"/>
      <c r="R2404" s="5">
        <v>0</v>
      </c>
      <c r="S2404" s="44"/>
      <c r="U2404" s="39">
        <f>$AB$4-V2404</f>
        <v>0.6647649999999885</v>
      </c>
      <c r="V2404" s="39">
        <f>V2402+($AB$3*M2403)</f>
        <v>4.1352350000000113</v>
      </c>
      <c r="W2404" s="40">
        <f>U2404/($AB$4/100)</f>
        <v>13.849270833333094</v>
      </c>
      <c r="X2404" s="40">
        <f>V2404/($AB$4/100)</f>
        <v>86.150729166666906</v>
      </c>
    </row>
    <row r="2405" spans="1:24" x14ac:dyDescent="0.3">
      <c r="A2405" s="2">
        <v>44281</v>
      </c>
      <c r="B2405" s="3">
        <v>2.0833333333333332E-2</v>
      </c>
      <c r="C2405" s="6">
        <v>8.9</v>
      </c>
      <c r="D2405" s="6">
        <v>10</v>
      </c>
      <c r="E2405" s="4">
        <v>12.68</v>
      </c>
      <c r="F2405" s="5">
        <v>3.6999999999999998E-2</v>
      </c>
      <c r="G2405" s="44"/>
      <c r="H2405" s="5">
        <v>0</v>
      </c>
      <c r="I2405" s="44"/>
      <c r="J2405" s="5">
        <v>3.7999999999999999E-2</v>
      </c>
      <c r="K2405" s="44"/>
      <c r="L2405" s="5">
        <v>0</v>
      </c>
      <c r="M2405" s="44"/>
      <c r="N2405" s="5">
        <v>0</v>
      </c>
      <c r="O2405" s="44"/>
      <c r="P2405" s="5">
        <v>0</v>
      </c>
      <c r="Q2405" s="44"/>
      <c r="R2405" s="5">
        <v>0</v>
      </c>
      <c r="S2405" s="44"/>
      <c r="U2405" s="39"/>
      <c r="V2405" s="39"/>
      <c r="W2405" s="40"/>
      <c r="X2405" s="40"/>
    </row>
    <row r="2406" spans="1:24" x14ac:dyDescent="0.3">
      <c r="A2406" s="2">
        <v>44281</v>
      </c>
      <c r="B2406" s="3">
        <v>3.125E-2</v>
      </c>
      <c r="C2406" s="6">
        <v>8.5</v>
      </c>
      <c r="D2406" s="6">
        <v>10</v>
      </c>
      <c r="E2406" s="4">
        <v>12.68</v>
      </c>
      <c r="F2406" s="5">
        <v>3.6999999999999998E-2</v>
      </c>
      <c r="G2406" s="44"/>
      <c r="H2406" s="5">
        <v>0</v>
      </c>
      <c r="I2406" s="44"/>
      <c r="J2406" s="5">
        <v>3.7999999999999999E-2</v>
      </c>
      <c r="K2406" s="44"/>
      <c r="L2406" s="5">
        <v>0</v>
      </c>
      <c r="M2406" s="44"/>
      <c r="N2406" s="5">
        <v>0</v>
      </c>
      <c r="O2406" s="44"/>
      <c r="P2406" s="5">
        <v>0</v>
      </c>
      <c r="Q2406" s="44"/>
      <c r="R2406" s="5">
        <v>0</v>
      </c>
      <c r="S2406" s="44"/>
      <c r="U2406" s="39">
        <f>$AB$4-V2406</f>
        <v>0.70251499999998845</v>
      </c>
      <c r="V2406" s="39">
        <f>V2404-K2403</f>
        <v>4.0974850000000114</v>
      </c>
      <c r="W2406" s="40">
        <f>U2406/($AB$4/100)</f>
        <v>14.635729166666426</v>
      </c>
      <c r="X2406" s="40">
        <f>V2406/($AB$4/100)</f>
        <v>85.364270833333563</v>
      </c>
    </row>
    <row r="2407" spans="1:24" x14ac:dyDescent="0.3">
      <c r="A2407" s="2">
        <v>44281</v>
      </c>
      <c r="B2407" s="3">
        <v>4.1666666666666664E-2</v>
      </c>
      <c r="C2407" s="6">
        <v>8.3000000000000007</v>
      </c>
      <c r="D2407" s="6">
        <v>10</v>
      </c>
      <c r="E2407" s="4">
        <v>12.67</v>
      </c>
      <c r="F2407" s="5">
        <v>3.6999999999999998E-2</v>
      </c>
      <c r="G2407" s="44">
        <f t="shared" si="260"/>
        <v>3.6749999999999998E-2</v>
      </c>
      <c r="H2407" s="5">
        <v>0</v>
      </c>
      <c r="I2407" s="44">
        <f t="shared" si="261"/>
        <v>0</v>
      </c>
      <c r="J2407" s="5">
        <v>3.6999999999999998E-2</v>
      </c>
      <c r="K2407" s="44">
        <f t="shared" si="262"/>
        <v>3.7499999999999999E-2</v>
      </c>
      <c r="L2407" s="5">
        <v>0</v>
      </c>
      <c r="M2407" s="44">
        <f t="shared" si="263"/>
        <v>0</v>
      </c>
      <c r="N2407" s="5">
        <v>0</v>
      </c>
      <c r="O2407" s="44">
        <f t="shared" si="264"/>
        <v>0</v>
      </c>
      <c r="P2407" s="5">
        <v>0</v>
      </c>
      <c r="Q2407" s="44">
        <f t="shared" si="265"/>
        <v>0</v>
      </c>
      <c r="R2407" s="5">
        <v>0</v>
      </c>
      <c r="S2407" s="44">
        <f t="shared" si="266"/>
        <v>0</v>
      </c>
      <c r="U2407" s="39"/>
      <c r="V2407" s="39"/>
      <c r="W2407" s="40"/>
      <c r="X2407" s="40"/>
    </row>
    <row r="2408" spans="1:24" x14ac:dyDescent="0.3">
      <c r="A2408" s="2">
        <v>44281</v>
      </c>
      <c r="B2408" s="3">
        <v>5.2083333333333336E-2</v>
      </c>
      <c r="C2408" s="6">
        <v>8.3000000000000007</v>
      </c>
      <c r="D2408" s="6">
        <v>9.6999999999999993</v>
      </c>
      <c r="E2408" s="4">
        <v>12.67</v>
      </c>
      <c r="F2408" s="5">
        <v>3.5999999999999997E-2</v>
      </c>
      <c r="G2408" s="44"/>
      <c r="H2408" s="5">
        <v>0</v>
      </c>
      <c r="I2408" s="44"/>
      <c r="J2408" s="5">
        <v>3.7999999999999999E-2</v>
      </c>
      <c r="K2408" s="44"/>
      <c r="L2408" s="5">
        <v>0</v>
      </c>
      <c r="M2408" s="44"/>
      <c r="N2408" s="5">
        <v>0</v>
      </c>
      <c r="O2408" s="44"/>
      <c r="P2408" s="5">
        <v>0</v>
      </c>
      <c r="Q2408" s="44"/>
      <c r="R2408" s="5">
        <v>0</v>
      </c>
      <c r="S2408" s="44"/>
      <c r="U2408" s="39">
        <f>$AB$4-V2408</f>
        <v>0.70251499999998845</v>
      </c>
      <c r="V2408" s="39">
        <f>V2406+($AB$3*M2407)</f>
        <v>4.0974850000000114</v>
      </c>
      <c r="W2408" s="40">
        <f>U2408/($AB$4/100)</f>
        <v>14.635729166666426</v>
      </c>
      <c r="X2408" s="40">
        <f>V2408/($AB$4/100)</f>
        <v>85.364270833333563</v>
      </c>
    </row>
    <row r="2409" spans="1:24" x14ac:dyDescent="0.3">
      <c r="A2409" s="2">
        <v>44281</v>
      </c>
      <c r="B2409" s="3">
        <v>6.25E-2</v>
      </c>
      <c r="C2409" s="6">
        <v>8.1999999999999993</v>
      </c>
      <c r="D2409" s="6">
        <v>9.5</v>
      </c>
      <c r="E2409" s="4">
        <v>12.67</v>
      </c>
      <c r="F2409" s="5">
        <v>3.6999999999999998E-2</v>
      </c>
      <c r="G2409" s="44"/>
      <c r="H2409" s="5">
        <v>0</v>
      </c>
      <c r="I2409" s="44"/>
      <c r="J2409" s="5">
        <v>3.6999999999999998E-2</v>
      </c>
      <c r="K2409" s="44"/>
      <c r="L2409" s="5">
        <v>0</v>
      </c>
      <c r="M2409" s="44"/>
      <c r="N2409" s="5">
        <v>0</v>
      </c>
      <c r="O2409" s="44"/>
      <c r="P2409" s="5">
        <v>0</v>
      </c>
      <c r="Q2409" s="44"/>
      <c r="R2409" s="5">
        <v>0</v>
      </c>
      <c r="S2409" s="44"/>
      <c r="U2409" s="39"/>
      <c r="V2409" s="39"/>
      <c r="W2409" s="9"/>
      <c r="X2409" s="9"/>
    </row>
    <row r="2410" spans="1:24" x14ac:dyDescent="0.3">
      <c r="A2410" s="2">
        <v>44281</v>
      </c>
      <c r="B2410" s="3">
        <v>7.2916666666666671E-2</v>
      </c>
      <c r="C2410" s="6">
        <v>8</v>
      </c>
      <c r="D2410" s="6">
        <v>9.5</v>
      </c>
      <c r="E2410" s="4">
        <v>12.67</v>
      </c>
      <c r="F2410" s="5">
        <v>3.6999999999999998E-2</v>
      </c>
      <c r="G2410" s="44"/>
      <c r="H2410" s="5">
        <v>0</v>
      </c>
      <c r="I2410" s="44"/>
      <c r="J2410" s="5">
        <v>3.7999999999999999E-2</v>
      </c>
      <c r="K2410" s="44"/>
      <c r="L2410" s="5">
        <v>0</v>
      </c>
      <c r="M2410" s="44"/>
      <c r="N2410" s="5">
        <v>0</v>
      </c>
      <c r="O2410" s="44"/>
      <c r="P2410" s="5">
        <v>0</v>
      </c>
      <c r="Q2410" s="44"/>
      <c r="R2410" s="5">
        <v>0</v>
      </c>
      <c r="S2410" s="44"/>
      <c r="U2410" s="39">
        <f>$AB$4-V2410</f>
        <v>0.7400149999999881</v>
      </c>
      <c r="V2410" s="39">
        <f>V2408-K2407</f>
        <v>4.0599850000000117</v>
      </c>
      <c r="W2410" s="40">
        <f>U2410/($AB$4/100)</f>
        <v>15.416979166666419</v>
      </c>
      <c r="X2410" s="40">
        <f>V2410/($AB$4/100)</f>
        <v>84.583020833333578</v>
      </c>
    </row>
    <row r="2411" spans="1:24" x14ac:dyDescent="0.3">
      <c r="A2411" s="2">
        <v>44281</v>
      </c>
      <c r="B2411" s="3">
        <v>8.3333333333333329E-2</v>
      </c>
      <c r="C2411" s="6">
        <v>7.6</v>
      </c>
      <c r="D2411" s="6">
        <v>9.8000000000000007</v>
      </c>
      <c r="E2411" s="4">
        <v>12.66</v>
      </c>
      <c r="F2411" s="5">
        <v>3.6999999999999998E-2</v>
      </c>
      <c r="G2411" s="44">
        <f t="shared" si="260"/>
        <v>3.6999999999999998E-2</v>
      </c>
      <c r="H2411" s="5">
        <v>0</v>
      </c>
      <c r="I2411" s="44">
        <f t="shared" si="261"/>
        <v>0</v>
      </c>
      <c r="J2411" s="5">
        <v>3.7999999999999999E-2</v>
      </c>
      <c r="K2411" s="44">
        <f t="shared" si="262"/>
        <v>3.7749999999999999E-2</v>
      </c>
      <c r="L2411" s="5">
        <v>0</v>
      </c>
      <c r="M2411" s="44">
        <f t="shared" si="263"/>
        <v>0</v>
      </c>
      <c r="N2411" s="5">
        <v>0</v>
      </c>
      <c r="O2411" s="44">
        <f t="shared" si="264"/>
        <v>0</v>
      </c>
      <c r="P2411" s="5">
        <v>0</v>
      </c>
      <c r="Q2411" s="44">
        <f t="shared" si="265"/>
        <v>0</v>
      </c>
      <c r="R2411" s="5">
        <v>0</v>
      </c>
      <c r="S2411" s="44">
        <f t="shared" si="266"/>
        <v>0</v>
      </c>
      <c r="U2411" s="39"/>
      <c r="V2411" s="39"/>
      <c r="W2411" s="40"/>
      <c r="X2411" s="40"/>
    </row>
    <row r="2412" spans="1:24" x14ac:dyDescent="0.3">
      <c r="A2412" s="2">
        <v>44281</v>
      </c>
      <c r="B2412" s="3">
        <v>9.375E-2</v>
      </c>
      <c r="C2412" s="6">
        <v>7.4</v>
      </c>
      <c r="D2412" s="6">
        <v>12.9</v>
      </c>
      <c r="E2412" s="4">
        <v>12.63</v>
      </c>
      <c r="F2412" s="5">
        <v>3.6999999999999998E-2</v>
      </c>
      <c r="G2412" s="44"/>
      <c r="H2412" s="5">
        <v>0</v>
      </c>
      <c r="I2412" s="44"/>
      <c r="J2412" s="5">
        <v>3.6999999999999998E-2</v>
      </c>
      <c r="K2412" s="44"/>
      <c r="L2412" s="5">
        <v>0</v>
      </c>
      <c r="M2412" s="44"/>
      <c r="N2412" s="5">
        <v>0</v>
      </c>
      <c r="O2412" s="44"/>
      <c r="P2412" s="5">
        <v>0</v>
      </c>
      <c r="Q2412" s="44"/>
      <c r="R2412" s="5">
        <v>0</v>
      </c>
      <c r="S2412" s="44"/>
      <c r="U2412" s="39">
        <f>$AB$4-V2412</f>
        <v>0.7400149999999881</v>
      </c>
      <c r="V2412" s="39">
        <f>V2410+($AB$3*M2411)</f>
        <v>4.0599850000000117</v>
      </c>
      <c r="W2412" s="40">
        <f>U2412/($AB$4/100)</f>
        <v>15.416979166666419</v>
      </c>
      <c r="X2412" s="40">
        <f>V2412/($AB$4/100)</f>
        <v>84.583020833333578</v>
      </c>
    </row>
    <row r="2413" spans="1:24" x14ac:dyDescent="0.3">
      <c r="A2413" s="2">
        <v>44281</v>
      </c>
      <c r="B2413" s="3">
        <v>0.10416666666666667</v>
      </c>
      <c r="C2413" s="6">
        <v>7.1</v>
      </c>
      <c r="D2413" s="6">
        <v>12.1</v>
      </c>
      <c r="E2413" s="4">
        <v>12.63</v>
      </c>
      <c r="F2413" s="5">
        <v>3.6999999999999998E-2</v>
      </c>
      <c r="G2413" s="44"/>
      <c r="H2413" s="5">
        <v>0</v>
      </c>
      <c r="I2413" s="44"/>
      <c r="J2413" s="5">
        <v>3.7999999999999999E-2</v>
      </c>
      <c r="K2413" s="44"/>
      <c r="L2413" s="5">
        <v>0</v>
      </c>
      <c r="M2413" s="44"/>
      <c r="N2413" s="5">
        <v>0</v>
      </c>
      <c r="O2413" s="44"/>
      <c r="P2413" s="5">
        <v>0</v>
      </c>
      <c r="Q2413" s="44"/>
      <c r="R2413" s="5">
        <v>0</v>
      </c>
      <c r="S2413" s="44"/>
      <c r="U2413" s="39"/>
      <c r="V2413" s="39"/>
      <c r="W2413" s="40"/>
      <c r="X2413" s="40"/>
    </row>
    <row r="2414" spans="1:24" x14ac:dyDescent="0.3">
      <c r="A2414" s="2">
        <v>44281</v>
      </c>
      <c r="B2414" s="3">
        <v>0.11458333333333333</v>
      </c>
      <c r="C2414" s="6">
        <v>7.1</v>
      </c>
      <c r="D2414" s="6">
        <v>10.9</v>
      </c>
      <c r="E2414" s="4">
        <v>12.64</v>
      </c>
      <c r="F2414" s="5">
        <v>3.6999999999999998E-2</v>
      </c>
      <c r="G2414" s="44"/>
      <c r="H2414" s="5">
        <v>0</v>
      </c>
      <c r="I2414" s="44"/>
      <c r="J2414" s="5">
        <v>3.7999999999999999E-2</v>
      </c>
      <c r="K2414" s="44"/>
      <c r="L2414" s="5">
        <v>0</v>
      </c>
      <c r="M2414" s="44"/>
      <c r="N2414" s="5">
        <v>0</v>
      </c>
      <c r="O2414" s="44"/>
      <c r="P2414" s="5">
        <v>0</v>
      </c>
      <c r="Q2414" s="44"/>
      <c r="R2414" s="5">
        <v>0</v>
      </c>
      <c r="S2414" s="44"/>
      <c r="U2414" s="39">
        <f>$AB$4-V2414</f>
        <v>0.77776499999998805</v>
      </c>
      <c r="V2414" s="39">
        <f>V2412-K2411</f>
        <v>4.0222350000000118</v>
      </c>
      <c r="W2414" s="40">
        <f>U2414/($AB$4/100)</f>
        <v>16.203437499999751</v>
      </c>
      <c r="X2414" s="40">
        <f>V2414/($AB$4/100)</f>
        <v>83.796562500000249</v>
      </c>
    </row>
    <row r="2415" spans="1:24" x14ac:dyDescent="0.3">
      <c r="A2415" s="2">
        <v>44281</v>
      </c>
      <c r="B2415" s="3">
        <v>0.125</v>
      </c>
      <c r="C2415" s="6">
        <v>7.1</v>
      </c>
      <c r="D2415" s="6">
        <v>9.9</v>
      </c>
      <c r="E2415" s="4">
        <v>12.64</v>
      </c>
      <c r="F2415" s="5">
        <v>3.6999999999999998E-2</v>
      </c>
      <c r="G2415" s="44">
        <f t="shared" si="260"/>
        <v>3.6999999999999998E-2</v>
      </c>
      <c r="H2415" s="5">
        <v>0</v>
      </c>
      <c r="I2415" s="44">
        <f t="shared" si="261"/>
        <v>0</v>
      </c>
      <c r="J2415" s="5">
        <v>3.7999999999999999E-2</v>
      </c>
      <c r="K2415" s="44">
        <f t="shared" si="262"/>
        <v>3.7749999999999999E-2</v>
      </c>
      <c r="L2415" s="5">
        <v>0</v>
      </c>
      <c r="M2415" s="44">
        <f t="shared" si="263"/>
        <v>0</v>
      </c>
      <c r="N2415" s="5">
        <v>0</v>
      </c>
      <c r="O2415" s="44">
        <f t="shared" si="264"/>
        <v>0</v>
      </c>
      <c r="P2415" s="5">
        <v>0</v>
      </c>
      <c r="Q2415" s="44">
        <f t="shared" si="265"/>
        <v>0</v>
      </c>
      <c r="R2415" s="5">
        <v>0</v>
      </c>
      <c r="S2415" s="44">
        <f t="shared" si="266"/>
        <v>0</v>
      </c>
      <c r="U2415" s="39"/>
      <c r="V2415" s="39"/>
      <c r="W2415" s="40"/>
      <c r="X2415" s="40"/>
    </row>
    <row r="2416" spans="1:24" x14ac:dyDescent="0.3">
      <c r="A2416" s="2">
        <v>44281</v>
      </c>
      <c r="B2416" s="3">
        <v>0.13541666666666666</v>
      </c>
      <c r="C2416" s="6">
        <v>7.1</v>
      </c>
      <c r="D2416" s="6">
        <v>9.5</v>
      </c>
      <c r="E2416" s="4">
        <v>12.64</v>
      </c>
      <c r="F2416" s="5">
        <v>3.6999999999999998E-2</v>
      </c>
      <c r="G2416" s="44"/>
      <c r="H2416" s="5">
        <v>0</v>
      </c>
      <c r="I2416" s="44"/>
      <c r="J2416" s="5">
        <v>3.6999999999999998E-2</v>
      </c>
      <c r="K2416" s="44"/>
      <c r="L2416" s="5">
        <v>0</v>
      </c>
      <c r="M2416" s="44"/>
      <c r="N2416" s="5">
        <v>0</v>
      </c>
      <c r="O2416" s="44"/>
      <c r="P2416" s="5">
        <v>0</v>
      </c>
      <c r="Q2416" s="44"/>
      <c r="R2416" s="5">
        <v>0</v>
      </c>
      <c r="S2416" s="44"/>
      <c r="U2416" s="39">
        <f>$AB$4-V2416</f>
        <v>0.77776499999998805</v>
      </c>
      <c r="V2416" s="39">
        <f>V2414+($AB$3*M2415)</f>
        <v>4.0222350000000118</v>
      </c>
      <c r="W2416" s="40">
        <f>U2416/($AB$4/100)</f>
        <v>16.203437499999751</v>
      </c>
      <c r="X2416" s="40">
        <f>V2416/($AB$4/100)</f>
        <v>83.796562500000249</v>
      </c>
    </row>
    <row r="2417" spans="1:24" x14ac:dyDescent="0.3">
      <c r="A2417" s="2">
        <v>44281</v>
      </c>
      <c r="B2417" s="3">
        <v>0.14583333333333334</v>
      </c>
      <c r="C2417" s="6">
        <v>7.1</v>
      </c>
      <c r="D2417" s="6">
        <v>11.6</v>
      </c>
      <c r="E2417" s="4">
        <v>12.62</v>
      </c>
      <c r="F2417" s="5">
        <v>3.6999999999999998E-2</v>
      </c>
      <c r="G2417" s="44"/>
      <c r="H2417" s="5">
        <v>0</v>
      </c>
      <c r="I2417" s="44"/>
      <c r="J2417" s="5">
        <v>3.7999999999999999E-2</v>
      </c>
      <c r="K2417" s="44"/>
      <c r="L2417" s="5">
        <v>0</v>
      </c>
      <c r="M2417" s="44"/>
      <c r="N2417" s="5">
        <v>0</v>
      </c>
      <c r="O2417" s="44"/>
      <c r="P2417" s="5">
        <v>0</v>
      </c>
      <c r="Q2417" s="44"/>
      <c r="R2417" s="5">
        <v>0</v>
      </c>
      <c r="S2417" s="44"/>
      <c r="U2417" s="39"/>
      <c r="V2417" s="39"/>
      <c r="W2417" s="9"/>
      <c r="X2417" s="9"/>
    </row>
    <row r="2418" spans="1:24" x14ac:dyDescent="0.3">
      <c r="A2418" s="2">
        <v>44281</v>
      </c>
      <c r="B2418" s="3">
        <v>0.15625</v>
      </c>
      <c r="C2418" s="6">
        <v>7.2</v>
      </c>
      <c r="D2418" s="6">
        <v>12.4</v>
      </c>
      <c r="E2418" s="4">
        <v>12.61</v>
      </c>
      <c r="F2418" s="5">
        <v>3.6999999999999998E-2</v>
      </c>
      <c r="G2418" s="44"/>
      <c r="H2418" s="5">
        <v>0</v>
      </c>
      <c r="I2418" s="44"/>
      <c r="J2418" s="5">
        <v>3.7999999999999999E-2</v>
      </c>
      <c r="K2418" s="44"/>
      <c r="L2418" s="5">
        <v>0</v>
      </c>
      <c r="M2418" s="44"/>
      <c r="N2418" s="5">
        <v>0</v>
      </c>
      <c r="O2418" s="44"/>
      <c r="P2418" s="5">
        <v>0</v>
      </c>
      <c r="Q2418" s="44"/>
      <c r="R2418" s="5">
        <v>0</v>
      </c>
      <c r="S2418" s="44"/>
      <c r="U2418" s="39">
        <f>$AB$4-V2418</f>
        <v>0.815514999999988</v>
      </c>
      <c r="V2418" s="39">
        <f>V2416-K2415</f>
        <v>3.9844850000000118</v>
      </c>
      <c r="W2418" s="40">
        <f>U2418/($AB$4/100)</f>
        <v>16.989895833333083</v>
      </c>
      <c r="X2418" s="40">
        <f>V2418/($AB$4/100)</f>
        <v>83.010104166666906</v>
      </c>
    </row>
    <row r="2419" spans="1:24" x14ac:dyDescent="0.3">
      <c r="A2419" s="2">
        <v>44281</v>
      </c>
      <c r="B2419" s="3">
        <v>0.16666666666666666</v>
      </c>
      <c r="C2419" s="6">
        <v>7.2</v>
      </c>
      <c r="D2419" s="6">
        <v>11.1</v>
      </c>
      <c r="E2419" s="4">
        <v>12.61</v>
      </c>
      <c r="F2419" s="5">
        <v>3.6999999999999998E-2</v>
      </c>
      <c r="G2419" s="44">
        <f t="shared" si="260"/>
        <v>3.6999999999999998E-2</v>
      </c>
      <c r="H2419" s="5">
        <v>0</v>
      </c>
      <c r="I2419" s="44">
        <f t="shared" si="261"/>
        <v>0</v>
      </c>
      <c r="J2419" s="5">
        <v>3.7999999999999999E-2</v>
      </c>
      <c r="K2419" s="44">
        <f t="shared" si="262"/>
        <v>3.7749999999999999E-2</v>
      </c>
      <c r="L2419" s="5">
        <v>0</v>
      </c>
      <c r="M2419" s="44">
        <f t="shared" si="263"/>
        <v>0</v>
      </c>
      <c r="N2419" s="5">
        <v>0</v>
      </c>
      <c r="O2419" s="44">
        <f t="shared" si="264"/>
        <v>0</v>
      </c>
      <c r="P2419" s="5">
        <v>0</v>
      </c>
      <c r="Q2419" s="44">
        <f t="shared" si="265"/>
        <v>0</v>
      </c>
      <c r="R2419" s="5">
        <v>0</v>
      </c>
      <c r="S2419" s="44">
        <f t="shared" si="266"/>
        <v>0</v>
      </c>
      <c r="U2419" s="39"/>
      <c r="V2419" s="39"/>
      <c r="W2419" s="40"/>
      <c r="X2419" s="40"/>
    </row>
    <row r="2420" spans="1:24" x14ac:dyDescent="0.3">
      <c r="A2420" s="2">
        <v>44281</v>
      </c>
      <c r="B2420" s="3">
        <v>0.17708333333333334</v>
      </c>
      <c r="C2420" s="6">
        <v>7.3</v>
      </c>
      <c r="D2420" s="6">
        <v>10.4</v>
      </c>
      <c r="E2420" s="4">
        <v>12.62</v>
      </c>
      <c r="F2420" s="5">
        <v>3.6999999999999998E-2</v>
      </c>
      <c r="G2420" s="44"/>
      <c r="H2420" s="5">
        <v>0</v>
      </c>
      <c r="I2420" s="44"/>
      <c r="J2420" s="5">
        <v>3.6999999999999998E-2</v>
      </c>
      <c r="K2420" s="44"/>
      <c r="L2420" s="5">
        <v>0</v>
      </c>
      <c r="M2420" s="44"/>
      <c r="N2420" s="5">
        <v>0</v>
      </c>
      <c r="O2420" s="44"/>
      <c r="P2420" s="5">
        <v>0</v>
      </c>
      <c r="Q2420" s="44"/>
      <c r="R2420" s="5">
        <v>0</v>
      </c>
      <c r="S2420" s="44"/>
      <c r="U2420" s="39">
        <f>$AB$4-V2420</f>
        <v>0.815514999999988</v>
      </c>
      <c r="V2420" s="39">
        <f>V2418+($AB$3*M2419)</f>
        <v>3.9844850000000118</v>
      </c>
      <c r="W2420" s="40">
        <f>U2420/($AB$4/100)</f>
        <v>16.989895833333083</v>
      </c>
      <c r="X2420" s="40">
        <f>V2420/($AB$4/100)</f>
        <v>83.010104166666906</v>
      </c>
    </row>
    <row r="2421" spans="1:24" x14ac:dyDescent="0.3">
      <c r="A2421" s="2">
        <v>44281</v>
      </c>
      <c r="B2421" s="3">
        <v>0.1875</v>
      </c>
      <c r="C2421" s="6">
        <v>7.3</v>
      </c>
      <c r="D2421" s="6">
        <v>9.6</v>
      </c>
      <c r="E2421" s="4">
        <v>12.62</v>
      </c>
      <c r="F2421" s="5">
        <v>3.6999999999999998E-2</v>
      </c>
      <c r="G2421" s="44"/>
      <c r="H2421" s="5">
        <v>0</v>
      </c>
      <c r="I2421" s="44"/>
      <c r="J2421" s="5">
        <v>3.7999999999999999E-2</v>
      </c>
      <c r="K2421" s="44"/>
      <c r="L2421" s="5">
        <v>0</v>
      </c>
      <c r="M2421" s="44"/>
      <c r="N2421" s="5">
        <v>0</v>
      </c>
      <c r="O2421" s="44"/>
      <c r="P2421" s="5">
        <v>0</v>
      </c>
      <c r="Q2421" s="44"/>
      <c r="R2421" s="5">
        <v>0</v>
      </c>
      <c r="S2421" s="44"/>
      <c r="U2421" s="39"/>
      <c r="V2421" s="39"/>
      <c r="W2421" s="40"/>
      <c r="X2421" s="40"/>
    </row>
    <row r="2422" spans="1:24" x14ac:dyDescent="0.3">
      <c r="A2422" s="2">
        <v>44281</v>
      </c>
      <c r="B2422" s="3">
        <v>0.19791666666666666</v>
      </c>
      <c r="C2422" s="6">
        <v>7.1</v>
      </c>
      <c r="D2422" s="6">
        <v>10.6</v>
      </c>
      <c r="E2422" s="4">
        <v>12.61</v>
      </c>
      <c r="F2422" s="5">
        <v>3.6999999999999998E-2</v>
      </c>
      <c r="G2422" s="44"/>
      <c r="H2422" s="5">
        <v>0</v>
      </c>
      <c r="I2422" s="44"/>
      <c r="J2422" s="5">
        <v>3.7999999999999999E-2</v>
      </c>
      <c r="K2422" s="44"/>
      <c r="L2422" s="5">
        <v>0</v>
      </c>
      <c r="M2422" s="44"/>
      <c r="N2422" s="5">
        <v>0</v>
      </c>
      <c r="O2422" s="44"/>
      <c r="P2422" s="5">
        <v>0</v>
      </c>
      <c r="Q2422" s="44"/>
      <c r="R2422" s="5">
        <v>0</v>
      </c>
      <c r="S2422" s="44"/>
      <c r="U2422" s="39">
        <f>$AB$4-V2422</f>
        <v>0.85326499999998795</v>
      </c>
      <c r="V2422" s="39">
        <f>V2420-K2419</f>
        <v>3.9467350000000119</v>
      </c>
      <c r="W2422" s="40">
        <f>U2422/($AB$4/100)</f>
        <v>17.776354166666415</v>
      </c>
      <c r="X2422" s="40">
        <f>V2422/($AB$4/100)</f>
        <v>82.223645833333578</v>
      </c>
    </row>
    <row r="2423" spans="1:24" x14ac:dyDescent="0.3">
      <c r="A2423" s="2">
        <v>44281</v>
      </c>
      <c r="B2423" s="3">
        <v>0.20833333333333334</v>
      </c>
      <c r="C2423" s="6">
        <v>7.1</v>
      </c>
      <c r="D2423" s="6">
        <v>12.8</v>
      </c>
      <c r="E2423" s="4">
        <v>12.6</v>
      </c>
      <c r="F2423" s="5">
        <v>3.6999999999999998E-2</v>
      </c>
      <c r="G2423" s="44">
        <f t="shared" si="260"/>
        <v>3.6749999999999998E-2</v>
      </c>
      <c r="H2423" s="5">
        <v>0</v>
      </c>
      <c r="I2423" s="44">
        <f t="shared" si="261"/>
        <v>0</v>
      </c>
      <c r="J2423" s="5">
        <v>3.6999999999999998E-2</v>
      </c>
      <c r="K2423" s="44">
        <f t="shared" si="262"/>
        <v>3.7749999999999999E-2</v>
      </c>
      <c r="L2423" s="5">
        <v>0</v>
      </c>
      <c r="M2423" s="44">
        <f t="shared" si="263"/>
        <v>0</v>
      </c>
      <c r="N2423" s="5">
        <v>0</v>
      </c>
      <c r="O2423" s="44">
        <f t="shared" si="264"/>
        <v>0</v>
      </c>
      <c r="P2423" s="5">
        <v>0</v>
      </c>
      <c r="Q2423" s="44">
        <f t="shared" si="265"/>
        <v>0</v>
      </c>
      <c r="R2423" s="5">
        <v>0</v>
      </c>
      <c r="S2423" s="44">
        <f t="shared" si="266"/>
        <v>0</v>
      </c>
      <c r="U2423" s="39"/>
      <c r="V2423" s="39"/>
      <c r="W2423" s="40"/>
      <c r="X2423" s="40"/>
    </row>
    <row r="2424" spans="1:24" x14ac:dyDescent="0.3">
      <c r="A2424" s="2">
        <v>44281</v>
      </c>
      <c r="B2424" s="3">
        <v>0.21875</v>
      </c>
      <c r="C2424" s="6">
        <v>6.9</v>
      </c>
      <c r="D2424" s="6">
        <v>11.3</v>
      </c>
      <c r="E2424" s="4">
        <v>12.59</v>
      </c>
      <c r="F2424" s="5">
        <v>3.5999999999999997E-2</v>
      </c>
      <c r="G2424" s="44"/>
      <c r="H2424" s="5">
        <v>0</v>
      </c>
      <c r="I2424" s="44"/>
      <c r="J2424" s="5">
        <v>3.7999999999999999E-2</v>
      </c>
      <c r="K2424" s="44"/>
      <c r="L2424" s="5">
        <v>0</v>
      </c>
      <c r="M2424" s="44"/>
      <c r="N2424" s="5">
        <v>0</v>
      </c>
      <c r="O2424" s="44"/>
      <c r="P2424" s="5">
        <v>0</v>
      </c>
      <c r="Q2424" s="44"/>
      <c r="R2424" s="5">
        <v>0</v>
      </c>
      <c r="S2424" s="44"/>
      <c r="U2424" s="39">
        <f>$AB$4-V2424</f>
        <v>0.85326499999998795</v>
      </c>
      <c r="V2424" s="39">
        <f>V2422+($AB$3*M2423)</f>
        <v>3.9467350000000119</v>
      </c>
      <c r="W2424" s="40">
        <f>U2424/($AB$4/100)</f>
        <v>17.776354166666415</v>
      </c>
      <c r="X2424" s="40">
        <f>V2424/($AB$4/100)</f>
        <v>82.223645833333578</v>
      </c>
    </row>
    <row r="2425" spans="1:24" x14ac:dyDescent="0.3">
      <c r="A2425" s="2">
        <v>44281</v>
      </c>
      <c r="B2425" s="3">
        <v>0.22916666666666666</v>
      </c>
      <c r="C2425" s="6">
        <v>7</v>
      </c>
      <c r="D2425" s="6">
        <v>10.4</v>
      </c>
      <c r="E2425" s="4">
        <v>12.6</v>
      </c>
      <c r="F2425" s="5">
        <v>3.7999999999999999E-2</v>
      </c>
      <c r="G2425" s="44"/>
      <c r="H2425" s="5">
        <v>0</v>
      </c>
      <c r="I2425" s="44"/>
      <c r="J2425" s="5">
        <v>3.7999999999999999E-2</v>
      </c>
      <c r="K2425" s="44"/>
      <c r="L2425" s="5">
        <v>0</v>
      </c>
      <c r="M2425" s="44"/>
      <c r="N2425" s="5">
        <v>0</v>
      </c>
      <c r="O2425" s="44"/>
      <c r="P2425" s="5">
        <v>0</v>
      </c>
      <c r="Q2425" s="44"/>
      <c r="R2425" s="5">
        <v>0</v>
      </c>
      <c r="S2425" s="44"/>
      <c r="U2425" s="39"/>
      <c r="V2425" s="39"/>
      <c r="W2425" s="9"/>
      <c r="X2425" s="9"/>
    </row>
    <row r="2426" spans="1:24" x14ac:dyDescent="0.3">
      <c r="A2426" s="2">
        <v>44281</v>
      </c>
      <c r="B2426" s="3">
        <v>0.23958333333333334</v>
      </c>
      <c r="C2426" s="6">
        <v>7</v>
      </c>
      <c r="D2426" s="6">
        <v>9.6</v>
      </c>
      <c r="E2426" s="4">
        <v>12.6</v>
      </c>
      <c r="F2426" s="5">
        <v>3.5999999999999997E-2</v>
      </c>
      <c r="G2426" s="44"/>
      <c r="H2426" s="5">
        <v>0</v>
      </c>
      <c r="I2426" s="44"/>
      <c r="J2426" s="5">
        <v>3.7999999999999999E-2</v>
      </c>
      <c r="K2426" s="44"/>
      <c r="L2426" s="5">
        <v>0</v>
      </c>
      <c r="M2426" s="44"/>
      <c r="N2426" s="5">
        <v>0</v>
      </c>
      <c r="O2426" s="44"/>
      <c r="P2426" s="5">
        <v>0</v>
      </c>
      <c r="Q2426" s="44"/>
      <c r="R2426" s="5">
        <v>0</v>
      </c>
      <c r="S2426" s="44"/>
      <c r="U2426" s="39">
        <f>$AB$4-V2426</f>
        <v>0.8910149999999879</v>
      </c>
      <c r="V2426" s="39">
        <f>V2424-K2423</f>
        <v>3.9089850000000119</v>
      </c>
      <c r="W2426" s="40">
        <f>U2426/($AB$4/100)</f>
        <v>18.562812499999747</v>
      </c>
      <c r="X2426" s="40">
        <f>V2426/($AB$4/100)</f>
        <v>81.437187500000249</v>
      </c>
    </row>
    <row r="2427" spans="1:24" x14ac:dyDescent="0.3">
      <c r="A2427" s="2">
        <v>44281</v>
      </c>
      <c r="B2427" s="3">
        <v>0.25</v>
      </c>
      <c r="C2427" s="6">
        <v>6.8</v>
      </c>
      <c r="D2427" s="6">
        <v>11.4</v>
      </c>
      <c r="E2427" s="4">
        <v>12.58</v>
      </c>
      <c r="F2427" s="5">
        <v>3.9E-2</v>
      </c>
      <c r="G2427" s="44">
        <f t="shared" si="260"/>
        <v>4.0250000000000001E-2</v>
      </c>
      <c r="H2427" s="5">
        <v>0</v>
      </c>
      <c r="I2427" s="44">
        <f t="shared" si="261"/>
        <v>2.0250000000000001E-2</v>
      </c>
      <c r="J2427" s="5">
        <v>3.7999999999999999E-2</v>
      </c>
      <c r="K2427" s="44">
        <f t="shared" si="262"/>
        <v>2.1000000000000001E-2</v>
      </c>
      <c r="L2427" s="5">
        <v>0</v>
      </c>
      <c r="M2427" s="44">
        <f t="shared" si="263"/>
        <v>1E-3</v>
      </c>
      <c r="N2427" s="5">
        <v>0</v>
      </c>
      <c r="O2427" s="44">
        <f t="shared" si="264"/>
        <v>0</v>
      </c>
      <c r="P2427" s="5">
        <v>0</v>
      </c>
      <c r="Q2427" s="44">
        <f t="shared" si="265"/>
        <v>0</v>
      </c>
      <c r="R2427" s="5">
        <v>0</v>
      </c>
      <c r="S2427" s="44">
        <f t="shared" si="266"/>
        <v>0</v>
      </c>
      <c r="U2427" s="39"/>
      <c r="V2427" s="39"/>
      <c r="W2427" s="40"/>
      <c r="X2427" s="40"/>
    </row>
    <row r="2428" spans="1:24" x14ac:dyDescent="0.3">
      <c r="A2428" s="2">
        <v>44281</v>
      </c>
      <c r="B2428" s="3">
        <v>0.26041666666666669</v>
      </c>
      <c r="C2428" s="6">
        <v>6.6</v>
      </c>
      <c r="D2428" s="6">
        <v>12.6</v>
      </c>
      <c r="E2428" s="4">
        <v>12.59</v>
      </c>
      <c r="F2428" s="5">
        <v>3.9E-2</v>
      </c>
      <c r="G2428" s="44"/>
      <c r="H2428" s="5">
        <v>6.0000000000000001E-3</v>
      </c>
      <c r="I2428" s="44"/>
      <c r="J2428" s="5">
        <v>3.2000000000000001E-2</v>
      </c>
      <c r="K2428" s="44"/>
      <c r="L2428" s="5">
        <v>0</v>
      </c>
      <c r="M2428" s="44"/>
      <c r="N2428" s="5">
        <v>0</v>
      </c>
      <c r="O2428" s="44"/>
      <c r="P2428" s="5">
        <v>0</v>
      </c>
      <c r="Q2428" s="44"/>
      <c r="R2428" s="5">
        <v>0</v>
      </c>
      <c r="S2428" s="44"/>
      <c r="U2428" s="39">
        <f>$AB$4-V2428</f>
        <v>0.89015499999998804</v>
      </c>
      <c r="V2428" s="39">
        <f>V2426+($AB$3*M2427)</f>
        <v>3.9098450000000118</v>
      </c>
      <c r="W2428" s="40">
        <f>U2428/($AB$4/100)</f>
        <v>18.544895833333083</v>
      </c>
      <c r="X2428" s="40">
        <f>V2428/($AB$4/100)</f>
        <v>81.455104166666914</v>
      </c>
    </row>
    <row r="2429" spans="1:24" x14ac:dyDescent="0.3">
      <c r="A2429" s="2">
        <v>44281</v>
      </c>
      <c r="B2429" s="3">
        <v>0.27083333333333331</v>
      </c>
      <c r="C2429" s="6">
        <v>6.6</v>
      </c>
      <c r="D2429" s="6">
        <v>11.6</v>
      </c>
      <c r="E2429" s="4">
        <v>12.65</v>
      </c>
      <c r="F2429" s="5">
        <v>4.1000000000000002E-2</v>
      </c>
      <c r="G2429" s="44"/>
      <c r="H2429" s="5">
        <v>2.8000000000000001E-2</v>
      </c>
      <c r="I2429" s="44"/>
      <c r="J2429" s="5">
        <v>1.4E-2</v>
      </c>
      <c r="K2429" s="44"/>
      <c r="L2429" s="5">
        <v>0</v>
      </c>
      <c r="M2429" s="44"/>
      <c r="N2429" s="5">
        <v>0</v>
      </c>
      <c r="O2429" s="44"/>
      <c r="P2429" s="5">
        <v>0</v>
      </c>
      <c r="Q2429" s="44"/>
      <c r="R2429" s="5">
        <v>0</v>
      </c>
      <c r="S2429" s="44"/>
      <c r="U2429" s="39"/>
      <c r="V2429" s="39"/>
      <c r="W2429" s="40"/>
      <c r="X2429" s="40"/>
    </row>
    <row r="2430" spans="1:24" x14ac:dyDescent="0.3">
      <c r="A2430" s="2">
        <v>44281</v>
      </c>
      <c r="B2430" s="3">
        <v>0.28125</v>
      </c>
      <c r="C2430" s="6">
        <v>7.3</v>
      </c>
      <c r="D2430" s="6">
        <v>10.8</v>
      </c>
      <c r="E2430" s="4">
        <v>12.75</v>
      </c>
      <c r="F2430" s="5">
        <v>4.2000000000000003E-2</v>
      </c>
      <c r="G2430" s="44"/>
      <c r="H2430" s="5">
        <v>4.7E-2</v>
      </c>
      <c r="I2430" s="44"/>
      <c r="J2430" s="5">
        <v>0</v>
      </c>
      <c r="K2430" s="44"/>
      <c r="L2430" s="5">
        <v>4.0000000000000001E-3</v>
      </c>
      <c r="M2430" s="44"/>
      <c r="N2430" s="5">
        <v>0</v>
      </c>
      <c r="O2430" s="44"/>
      <c r="P2430" s="5">
        <v>0</v>
      </c>
      <c r="Q2430" s="44"/>
      <c r="R2430" s="5">
        <v>0</v>
      </c>
      <c r="S2430" s="44"/>
      <c r="U2430" s="39">
        <f>$AB$4-V2430</f>
        <v>0.91115499999998795</v>
      </c>
      <c r="V2430" s="39">
        <f>V2428-K2427</f>
        <v>3.8888450000000119</v>
      </c>
      <c r="W2430" s="40">
        <f>U2430/($AB$4/100)</f>
        <v>18.982395833333083</v>
      </c>
      <c r="X2430" s="40">
        <f>V2430/($AB$4/100)</f>
        <v>81.017604166666914</v>
      </c>
    </row>
    <row r="2431" spans="1:24" x14ac:dyDescent="0.3">
      <c r="A2431" s="2">
        <v>44281</v>
      </c>
      <c r="B2431" s="3">
        <v>0.29166666666666669</v>
      </c>
      <c r="C2431" s="6">
        <v>8.4</v>
      </c>
      <c r="D2431" s="6">
        <v>10.5</v>
      </c>
      <c r="E2431" s="4">
        <v>12.92</v>
      </c>
      <c r="F2431" s="5">
        <v>4.2000000000000003E-2</v>
      </c>
      <c r="G2431" s="44">
        <f t="shared" si="260"/>
        <v>4.1500000000000002E-2</v>
      </c>
      <c r="H2431" s="5">
        <v>7.6999999999999999E-2</v>
      </c>
      <c r="I2431" s="44">
        <f t="shared" si="261"/>
        <v>4.8750000000000002E-2</v>
      </c>
      <c r="J2431" s="5">
        <v>0</v>
      </c>
      <c r="K2431" s="44">
        <f t="shared" si="262"/>
        <v>5.4999999999999997E-3</v>
      </c>
      <c r="L2431" s="5">
        <v>3.2000000000000001E-2</v>
      </c>
      <c r="M2431" s="44">
        <f t="shared" si="263"/>
        <v>1.2E-2</v>
      </c>
      <c r="N2431" s="5">
        <v>0</v>
      </c>
      <c r="O2431" s="44">
        <f t="shared" si="264"/>
        <v>0</v>
      </c>
      <c r="P2431" s="5">
        <v>0</v>
      </c>
      <c r="Q2431" s="44">
        <f t="shared" si="265"/>
        <v>0</v>
      </c>
      <c r="R2431" s="5">
        <v>0</v>
      </c>
      <c r="S2431" s="44">
        <f t="shared" si="266"/>
        <v>0</v>
      </c>
      <c r="U2431" s="39"/>
      <c r="V2431" s="39"/>
      <c r="W2431" s="40"/>
      <c r="X2431" s="40"/>
    </row>
    <row r="2432" spans="1:24" x14ac:dyDescent="0.3">
      <c r="A2432" s="2">
        <v>44281</v>
      </c>
      <c r="B2432" s="3">
        <v>0.30208333333333331</v>
      </c>
      <c r="C2432" s="6">
        <v>8.6999999999999993</v>
      </c>
      <c r="D2432" s="6">
        <v>10.7</v>
      </c>
      <c r="E2432" s="4">
        <v>12.9</v>
      </c>
      <c r="F2432" s="5">
        <v>4.1000000000000002E-2</v>
      </c>
      <c r="G2432" s="44"/>
      <c r="H2432" s="5">
        <v>5.6000000000000001E-2</v>
      </c>
      <c r="I2432" s="44"/>
      <c r="J2432" s="5">
        <v>2E-3</v>
      </c>
      <c r="K2432" s="44"/>
      <c r="L2432" s="5">
        <v>1.6E-2</v>
      </c>
      <c r="M2432" s="44"/>
      <c r="N2432" s="5">
        <v>0</v>
      </c>
      <c r="O2432" s="44"/>
      <c r="P2432" s="5">
        <v>0</v>
      </c>
      <c r="Q2432" s="44"/>
      <c r="R2432" s="5">
        <v>0</v>
      </c>
      <c r="S2432" s="44"/>
      <c r="U2432" s="39">
        <f>$AB$4-V2432</f>
        <v>0.90083499999998784</v>
      </c>
      <c r="V2432" s="39">
        <f>V2430+($AB$3*M2431)</f>
        <v>3.899165000000012</v>
      </c>
      <c r="W2432" s="40">
        <f>U2432/($AB$4/100)</f>
        <v>18.767395833333079</v>
      </c>
      <c r="X2432" s="40">
        <f>V2432/($AB$4/100)</f>
        <v>81.232604166666917</v>
      </c>
    </row>
    <row r="2433" spans="1:24" x14ac:dyDescent="0.3">
      <c r="A2433" s="2">
        <v>44281</v>
      </c>
      <c r="B2433" s="3">
        <v>0.3125</v>
      </c>
      <c r="C2433" s="6">
        <v>8.4</v>
      </c>
      <c r="D2433" s="6">
        <v>11</v>
      </c>
      <c r="E2433" s="4">
        <v>12.74</v>
      </c>
      <c r="F2433" s="5">
        <v>4.2000000000000003E-2</v>
      </c>
      <c r="G2433" s="44"/>
      <c r="H2433" s="5">
        <v>2.8000000000000001E-2</v>
      </c>
      <c r="I2433" s="44"/>
      <c r="J2433" s="5">
        <v>1.4E-2</v>
      </c>
      <c r="K2433" s="44"/>
      <c r="L2433" s="5">
        <v>0</v>
      </c>
      <c r="M2433" s="44"/>
      <c r="N2433" s="5">
        <v>0</v>
      </c>
      <c r="O2433" s="44"/>
      <c r="P2433" s="5">
        <v>0</v>
      </c>
      <c r="Q2433" s="44"/>
      <c r="R2433" s="5">
        <v>0</v>
      </c>
      <c r="S2433" s="44"/>
      <c r="U2433" s="39"/>
      <c r="V2433" s="39"/>
      <c r="W2433" s="9"/>
      <c r="X2433" s="9"/>
    </row>
    <row r="2434" spans="1:24" x14ac:dyDescent="0.3">
      <c r="A2434" s="2">
        <v>44281</v>
      </c>
      <c r="B2434" s="3">
        <v>0.32291666666666669</v>
      </c>
      <c r="C2434" s="6">
        <v>8.4</v>
      </c>
      <c r="D2434" s="6">
        <v>11</v>
      </c>
      <c r="E2434" s="4">
        <v>12.74</v>
      </c>
      <c r="F2434" s="5">
        <v>4.1000000000000002E-2</v>
      </c>
      <c r="G2434" s="44"/>
      <c r="H2434" s="5">
        <v>3.4000000000000002E-2</v>
      </c>
      <c r="I2434" s="44"/>
      <c r="J2434" s="5">
        <v>6.0000000000000001E-3</v>
      </c>
      <c r="K2434" s="44"/>
      <c r="L2434" s="5">
        <v>0</v>
      </c>
      <c r="M2434" s="44"/>
      <c r="N2434" s="5">
        <v>0</v>
      </c>
      <c r="O2434" s="44"/>
      <c r="P2434" s="5">
        <v>0</v>
      </c>
      <c r="Q2434" s="44"/>
      <c r="R2434" s="5">
        <v>0</v>
      </c>
      <c r="S2434" s="44"/>
      <c r="U2434" s="39">
        <f>$AB$4-V2434</f>
        <v>0.9063349999999879</v>
      </c>
      <c r="V2434" s="39">
        <f>V2432-K2431</f>
        <v>3.8936650000000119</v>
      </c>
      <c r="W2434" s="40">
        <f>U2434/($AB$4/100)</f>
        <v>18.881979166666415</v>
      </c>
      <c r="X2434" s="40">
        <f>V2434/($AB$4/100)</f>
        <v>81.118020833333574</v>
      </c>
    </row>
    <row r="2435" spans="1:24" x14ac:dyDescent="0.3">
      <c r="A2435" s="2">
        <v>44281</v>
      </c>
      <c r="B2435" s="3">
        <v>0.33333333333333331</v>
      </c>
      <c r="C2435" s="6">
        <v>8.4</v>
      </c>
      <c r="D2435" s="6">
        <v>11</v>
      </c>
      <c r="E2435" s="4">
        <v>12.82</v>
      </c>
      <c r="F2435" s="5">
        <v>4.2999999999999997E-2</v>
      </c>
      <c r="G2435" s="44">
        <f t="shared" si="260"/>
        <v>4.5249999999999999E-2</v>
      </c>
      <c r="H2435" s="5">
        <v>5.6000000000000001E-2</v>
      </c>
      <c r="I2435" s="44">
        <f t="shared" si="261"/>
        <v>0.115</v>
      </c>
      <c r="J2435" s="5">
        <v>0</v>
      </c>
      <c r="K2435" s="44">
        <f t="shared" si="262"/>
        <v>0</v>
      </c>
      <c r="L2435" s="5">
        <v>1.2E-2</v>
      </c>
      <c r="M2435" s="44">
        <f t="shared" si="263"/>
        <v>6.8750000000000006E-2</v>
      </c>
      <c r="N2435" s="5">
        <v>0</v>
      </c>
      <c r="O2435" s="44">
        <f t="shared" si="264"/>
        <v>0</v>
      </c>
      <c r="P2435" s="5">
        <v>0</v>
      </c>
      <c r="Q2435" s="44">
        <f t="shared" si="265"/>
        <v>0</v>
      </c>
      <c r="R2435" s="5">
        <v>0</v>
      </c>
      <c r="S2435" s="44">
        <f t="shared" si="266"/>
        <v>0</v>
      </c>
      <c r="U2435" s="39"/>
      <c r="V2435" s="39"/>
      <c r="W2435" s="40"/>
      <c r="X2435" s="40"/>
    </row>
    <row r="2436" spans="1:24" x14ac:dyDescent="0.3">
      <c r="A2436" s="2">
        <v>44281</v>
      </c>
      <c r="B2436" s="3">
        <v>0.34375</v>
      </c>
      <c r="C2436" s="6">
        <v>8.4</v>
      </c>
      <c r="D2436" s="6">
        <v>10.9</v>
      </c>
      <c r="E2436" s="4">
        <v>12.96</v>
      </c>
      <c r="F2436" s="5">
        <v>4.3999999999999997E-2</v>
      </c>
      <c r="G2436" s="44"/>
      <c r="H2436" s="5">
        <v>7.9000000000000001E-2</v>
      </c>
      <c r="I2436" s="44"/>
      <c r="J2436" s="5">
        <v>0</v>
      </c>
      <c r="K2436" s="44"/>
      <c r="L2436" s="5">
        <v>3.5000000000000003E-2</v>
      </c>
      <c r="M2436" s="44"/>
      <c r="N2436" s="5">
        <v>0</v>
      </c>
      <c r="O2436" s="44"/>
      <c r="P2436" s="5">
        <v>0</v>
      </c>
      <c r="Q2436" s="44"/>
      <c r="R2436" s="5">
        <v>0</v>
      </c>
      <c r="S2436" s="44"/>
      <c r="U2436" s="39">
        <f>$AB$4-V2436</f>
        <v>0.84720999999998803</v>
      </c>
      <c r="V2436" s="39">
        <f>V2434+($AB$3*M2435)</f>
        <v>3.9527900000000118</v>
      </c>
      <c r="W2436" s="40">
        <f>U2436/($AB$4/100)</f>
        <v>17.650208333333083</v>
      </c>
      <c r="X2436" s="40">
        <f>V2436/($AB$4/100)</f>
        <v>82.349791666666917</v>
      </c>
    </row>
    <row r="2437" spans="1:24" x14ac:dyDescent="0.3">
      <c r="A2437" s="2">
        <v>44281</v>
      </c>
      <c r="B2437" s="3">
        <v>0.35416666666666669</v>
      </c>
      <c r="C2437" s="6">
        <v>9.5</v>
      </c>
      <c r="D2437" s="6">
        <v>11.3</v>
      </c>
      <c r="E2437" s="4">
        <v>13.52</v>
      </c>
      <c r="F2437" s="5">
        <v>4.8000000000000001E-2</v>
      </c>
      <c r="G2437" s="44"/>
      <c r="H2437" s="5">
        <v>0.19700000000000001</v>
      </c>
      <c r="I2437" s="44"/>
      <c r="J2437" s="5">
        <v>0</v>
      </c>
      <c r="K2437" s="44"/>
      <c r="L2437" s="5">
        <v>0.14799999999999999</v>
      </c>
      <c r="M2437" s="44"/>
      <c r="N2437" s="5">
        <v>0</v>
      </c>
      <c r="O2437" s="44"/>
      <c r="P2437" s="5">
        <v>0</v>
      </c>
      <c r="Q2437" s="44"/>
      <c r="R2437" s="5">
        <v>0</v>
      </c>
      <c r="S2437" s="44"/>
      <c r="U2437" s="39"/>
      <c r="V2437" s="39"/>
      <c r="W2437" s="40"/>
      <c r="X2437" s="40"/>
    </row>
    <row r="2438" spans="1:24" x14ac:dyDescent="0.3">
      <c r="A2438" s="2">
        <v>44281</v>
      </c>
      <c r="B2438" s="3">
        <v>0.36458333333333331</v>
      </c>
      <c r="C2438" s="6">
        <v>10.5</v>
      </c>
      <c r="D2438" s="6">
        <v>12.6</v>
      </c>
      <c r="E2438" s="4">
        <v>13.34</v>
      </c>
      <c r="F2438" s="5">
        <v>4.5999999999999999E-2</v>
      </c>
      <c r="G2438" s="44"/>
      <c r="H2438" s="5">
        <v>0.128</v>
      </c>
      <c r="I2438" s="44"/>
      <c r="J2438" s="5">
        <v>0</v>
      </c>
      <c r="K2438" s="44"/>
      <c r="L2438" s="5">
        <v>0.08</v>
      </c>
      <c r="M2438" s="44"/>
      <c r="N2438" s="5">
        <v>0</v>
      </c>
      <c r="O2438" s="44"/>
      <c r="P2438" s="5">
        <v>0</v>
      </c>
      <c r="Q2438" s="44"/>
      <c r="R2438" s="5">
        <v>0</v>
      </c>
      <c r="S2438" s="44"/>
      <c r="U2438" s="39">
        <f>$AB$4-V2438</f>
        <v>0.84720999999998803</v>
      </c>
      <c r="V2438" s="39">
        <f>V2436-K2435</f>
        <v>3.9527900000000118</v>
      </c>
      <c r="W2438" s="40">
        <f>U2438/($AB$4/100)</f>
        <v>17.650208333333083</v>
      </c>
      <c r="X2438" s="40">
        <f>V2438/($AB$4/100)</f>
        <v>82.349791666666917</v>
      </c>
    </row>
    <row r="2439" spans="1:24" x14ac:dyDescent="0.3">
      <c r="A2439" s="2">
        <v>44281</v>
      </c>
      <c r="B2439" s="3">
        <v>0.375</v>
      </c>
      <c r="C2439" s="6">
        <v>10.9</v>
      </c>
      <c r="D2439" s="6">
        <v>13.2</v>
      </c>
      <c r="E2439" s="4">
        <v>13.84</v>
      </c>
      <c r="F2439" s="5">
        <v>4.8000000000000001E-2</v>
      </c>
      <c r="G2439" s="44">
        <f t="shared" ref="G2439:G2499" si="267">AVERAGE(F2439:F2442)</f>
        <v>4.9250000000000002E-2</v>
      </c>
      <c r="H2439" s="5">
        <v>0.19600000000000001</v>
      </c>
      <c r="I2439" s="44">
        <f t="shared" ref="I2439:I2499" si="268">AVERAGE(H2439:H2442)</f>
        <v>0.19900000000000001</v>
      </c>
      <c r="J2439" s="5">
        <v>0</v>
      </c>
      <c r="K2439" s="44">
        <f t="shared" ref="K2439:K2499" si="269">AVERAGE(J2439:J2442)</f>
        <v>0</v>
      </c>
      <c r="L2439" s="5">
        <v>0.14799999999999999</v>
      </c>
      <c r="M2439" s="44">
        <f t="shared" ref="M2439:M2499" si="270">AVERAGE(L2439:L2442)</f>
        <v>0.14924999999999999</v>
      </c>
      <c r="N2439" s="5">
        <v>0</v>
      </c>
      <c r="O2439" s="44">
        <f t="shared" ref="O2439:O2499" si="271">AVERAGE(N2439:N2442)</f>
        <v>0</v>
      </c>
      <c r="P2439" s="5">
        <v>0</v>
      </c>
      <c r="Q2439" s="44">
        <f t="shared" ref="Q2439:Q2499" si="272">AVERAGE(P2439:P2442)</f>
        <v>0</v>
      </c>
      <c r="R2439" s="5">
        <v>0</v>
      </c>
      <c r="S2439" s="44">
        <f t="shared" ref="S2439:S2499" si="273">AVERAGE(R2439:R2442)</f>
        <v>0</v>
      </c>
      <c r="U2439" s="39"/>
      <c r="V2439" s="39"/>
      <c r="W2439" s="40"/>
      <c r="X2439" s="40"/>
    </row>
    <row r="2440" spans="1:24" x14ac:dyDescent="0.3">
      <c r="A2440" s="2">
        <v>44281</v>
      </c>
      <c r="B2440" s="3">
        <v>0.38541666666666669</v>
      </c>
      <c r="C2440" s="6">
        <v>12.5</v>
      </c>
      <c r="D2440" s="6">
        <v>14.4</v>
      </c>
      <c r="E2440" s="4">
        <v>14.25</v>
      </c>
      <c r="F2440" s="5">
        <v>4.9000000000000002E-2</v>
      </c>
      <c r="G2440" s="44"/>
      <c r="H2440" s="5">
        <v>0.217</v>
      </c>
      <c r="I2440" s="44"/>
      <c r="J2440" s="5">
        <v>0</v>
      </c>
      <c r="K2440" s="44"/>
      <c r="L2440" s="5">
        <v>0.16700000000000001</v>
      </c>
      <c r="M2440" s="44"/>
      <c r="N2440" s="5">
        <v>0</v>
      </c>
      <c r="O2440" s="44"/>
      <c r="P2440" s="5">
        <v>0</v>
      </c>
      <c r="Q2440" s="44"/>
      <c r="R2440" s="5">
        <v>0</v>
      </c>
      <c r="S2440" s="44"/>
      <c r="U2440" s="39">
        <f>$AB$4-V2440</f>
        <v>0.71885499999998803</v>
      </c>
      <c r="V2440" s="39">
        <f>V2438+($AB$3*M2439)</f>
        <v>4.0811450000000118</v>
      </c>
      <c r="W2440" s="40">
        <f>U2440/($AB$4/100)</f>
        <v>14.976145833333083</v>
      </c>
      <c r="X2440" s="40">
        <f>V2440/($AB$4/100)</f>
        <v>85.023854166666908</v>
      </c>
    </row>
    <row r="2441" spans="1:24" x14ac:dyDescent="0.3">
      <c r="A2441" s="2">
        <v>44281</v>
      </c>
      <c r="B2441" s="3">
        <v>0.39583333333333331</v>
      </c>
      <c r="C2441" s="6">
        <v>13.7</v>
      </c>
      <c r="D2441" s="6">
        <v>15.4</v>
      </c>
      <c r="E2441" s="4">
        <v>14.24</v>
      </c>
      <c r="F2441" s="5">
        <v>0.05</v>
      </c>
      <c r="G2441" s="44"/>
      <c r="H2441" s="5">
        <v>0.19800000000000001</v>
      </c>
      <c r="I2441" s="44"/>
      <c r="J2441" s="5">
        <v>0</v>
      </c>
      <c r="K2441" s="44"/>
      <c r="L2441" s="5">
        <v>0.14699999999999999</v>
      </c>
      <c r="M2441" s="44"/>
      <c r="N2441" s="5">
        <v>0</v>
      </c>
      <c r="O2441" s="44"/>
      <c r="P2441" s="5">
        <v>0</v>
      </c>
      <c r="Q2441" s="44"/>
      <c r="R2441" s="5">
        <v>0</v>
      </c>
      <c r="S2441" s="44"/>
      <c r="U2441" s="39"/>
      <c r="V2441" s="39"/>
      <c r="W2441" s="9"/>
      <c r="X2441" s="9"/>
    </row>
    <row r="2442" spans="1:24" x14ac:dyDescent="0.3">
      <c r="A2442" s="2">
        <v>44281</v>
      </c>
      <c r="B2442" s="3">
        <v>0.40625</v>
      </c>
      <c r="C2442" s="6">
        <v>14.2</v>
      </c>
      <c r="D2442" s="6">
        <v>16.399999999999999</v>
      </c>
      <c r="E2442" s="4">
        <v>14.24</v>
      </c>
      <c r="F2442" s="5">
        <v>0.05</v>
      </c>
      <c r="G2442" s="44"/>
      <c r="H2442" s="5">
        <v>0.185</v>
      </c>
      <c r="I2442" s="44"/>
      <c r="J2442" s="5">
        <v>0</v>
      </c>
      <c r="K2442" s="44"/>
      <c r="L2442" s="5">
        <v>0.13500000000000001</v>
      </c>
      <c r="M2442" s="44"/>
      <c r="N2442" s="5">
        <v>0</v>
      </c>
      <c r="O2442" s="44"/>
      <c r="P2442" s="5">
        <v>0</v>
      </c>
      <c r="Q2442" s="44"/>
      <c r="R2442" s="5">
        <v>0</v>
      </c>
      <c r="S2442" s="44"/>
      <c r="U2442" s="39">
        <f>$AB$4-V2442</f>
        <v>0.71885499999998803</v>
      </c>
      <c r="V2442" s="39">
        <f>V2440-K2439</f>
        <v>4.0811450000000118</v>
      </c>
      <c r="W2442" s="40">
        <f>U2442/($AB$4/100)</f>
        <v>14.976145833333083</v>
      </c>
      <c r="X2442" s="40">
        <f>V2442/($AB$4/100)</f>
        <v>85.023854166666908</v>
      </c>
    </row>
    <row r="2443" spans="1:24" x14ac:dyDescent="0.3">
      <c r="A2443" s="2">
        <v>44281</v>
      </c>
      <c r="B2443" s="3">
        <v>0.41666666666666669</v>
      </c>
      <c r="C2443" s="6">
        <v>14.8</v>
      </c>
      <c r="D2443" s="6">
        <v>17.2</v>
      </c>
      <c r="E2443" s="4">
        <v>14.23</v>
      </c>
      <c r="F2443" s="5">
        <v>0.05</v>
      </c>
      <c r="G2443" s="44">
        <f t="shared" si="267"/>
        <v>5.1499999999999997E-2</v>
      </c>
      <c r="H2443" s="5">
        <v>0.17699999999999999</v>
      </c>
      <c r="I2443" s="44">
        <f t="shared" si="268"/>
        <v>0.17125000000000001</v>
      </c>
      <c r="J2443" s="5">
        <v>0</v>
      </c>
      <c r="K2443" s="44">
        <f t="shared" si="269"/>
        <v>0</v>
      </c>
      <c r="L2443" s="5">
        <v>0.126</v>
      </c>
      <c r="M2443" s="44">
        <f t="shared" si="270"/>
        <v>0.11924999999999999</v>
      </c>
      <c r="N2443" s="5">
        <v>0</v>
      </c>
      <c r="O2443" s="44">
        <f t="shared" si="271"/>
        <v>0</v>
      </c>
      <c r="P2443" s="5">
        <v>0</v>
      </c>
      <c r="Q2443" s="44">
        <f t="shared" si="272"/>
        <v>0</v>
      </c>
      <c r="R2443" s="5">
        <v>0</v>
      </c>
      <c r="S2443" s="44">
        <f t="shared" si="273"/>
        <v>0</v>
      </c>
      <c r="U2443" s="39"/>
      <c r="V2443" s="39"/>
      <c r="W2443" s="40"/>
      <c r="X2443" s="40"/>
    </row>
    <row r="2444" spans="1:24" x14ac:dyDescent="0.3">
      <c r="A2444" s="2">
        <v>44281</v>
      </c>
      <c r="B2444" s="3">
        <v>0.42708333333333331</v>
      </c>
      <c r="C2444" s="6">
        <v>14.8</v>
      </c>
      <c r="D2444" s="6">
        <v>18.2</v>
      </c>
      <c r="E2444" s="4">
        <v>14.23</v>
      </c>
      <c r="F2444" s="5">
        <v>5.0999999999999997E-2</v>
      </c>
      <c r="G2444" s="44"/>
      <c r="H2444" s="5">
        <v>0.17199999999999999</v>
      </c>
      <c r="I2444" s="44"/>
      <c r="J2444" s="5">
        <v>0</v>
      </c>
      <c r="K2444" s="44"/>
      <c r="L2444" s="5">
        <v>0.12</v>
      </c>
      <c r="M2444" s="44"/>
      <c r="N2444" s="5">
        <v>0</v>
      </c>
      <c r="O2444" s="44"/>
      <c r="P2444" s="5">
        <v>0</v>
      </c>
      <c r="Q2444" s="44"/>
      <c r="R2444" s="5">
        <v>0</v>
      </c>
      <c r="S2444" s="44"/>
      <c r="U2444" s="39">
        <f>$AB$4-V2444</f>
        <v>0.6162999999999883</v>
      </c>
      <c r="V2444" s="39">
        <f>V2442+($AB$3*M2443)</f>
        <v>4.1837000000000115</v>
      </c>
      <c r="W2444" s="40">
        <f>U2444/($AB$4/100)</f>
        <v>12.83958333333309</v>
      </c>
      <c r="X2444" s="40">
        <f>V2444/($AB$4/100)</f>
        <v>87.160416666666904</v>
      </c>
    </row>
    <row r="2445" spans="1:24" x14ac:dyDescent="0.3">
      <c r="A2445" s="2">
        <v>44281</v>
      </c>
      <c r="B2445" s="3">
        <v>0.4375</v>
      </c>
      <c r="C2445" s="6">
        <v>15.6</v>
      </c>
      <c r="D2445" s="6">
        <v>19.600000000000001</v>
      </c>
      <c r="E2445" s="4">
        <v>14.2</v>
      </c>
      <c r="F2445" s="5">
        <v>5.1999999999999998E-2</v>
      </c>
      <c r="G2445" s="44"/>
      <c r="H2445" s="5">
        <v>0.17</v>
      </c>
      <c r="I2445" s="44"/>
      <c r="J2445" s="5">
        <v>0</v>
      </c>
      <c r="K2445" s="44"/>
      <c r="L2445" s="5">
        <v>0.11700000000000001</v>
      </c>
      <c r="M2445" s="44"/>
      <c r="N2445" s="5">
        <v>0</v>
      </c>
      <c r="O2445" s="44"/>
      <c r="P2445" s="5">
        <v>0</v>
      </c>
      <c r="Q2445" s="44"/>
      <c r="R2445" s="5">
        <v>0</v>
      </c>
      <c r="S2445" s="44"/>
      <c r="U2445" s="39"/>
      <c r="V2445" s="39"/>
      <c r="W2445" s="40"/>
      <c r="X2445" s="40"/>
    </row>
    <row r="2446" spans="1:24" x14ac:dyDescent="0.3">
      <c r="A2446" s="2">
        <v>44281</v>
      </c>
      <c r="B2446" s="3">
        <v>0.44791666666666669</v>
      </c>
      <c r="C2446" s="6">
        <v>16.100000000000001</v>
      </c>
      <c r="D2446" s="6">
        <v>21.1</v>
      </c>
      <c r="E2446" s="4">
        <v>14.2</v>
      </c>
      <c r="F2446" s="5">
        <v>5.2999999999999999E-2</v>
      </c>
      <c r="G2446" s="44"/>
      <c r="H2446" s="5">
        <v>0.16600000000000001</v>
      </c>
      <c r="I2446" s="44"/>
      <c r="J2446" s="5">
        <v>0</v>
      </c>
      <c r="K2446" s="44"/>
      <c r="L2446" s="5">
        <v>0.114</v>
      </c>
      <c r="M2446" s="44"/>
      <c r="N2446" s="5">
        <v>0</v>
      </c>
      <c r="O2446" s="44"/>
      <c r="P2446" s="5">
        <v>0</v>
      </c>
      <c r="Q2446" s="44"/>
      <c r="R2446" s="5">
        <v>0</v>
      </c>
      <c r="S2446" s="44"/>
      <c r="U2446" s="39">
        <f>$AB$4-V2446</f>
        <v>0.6162999999999883</v>
      </c>
      <c r="V2446" s="39">
        <f>V2444-K2443</f>
        <v>4.1837000000000115</v>
      </c>
      <c r="W2446" s="40">
        <f>U2446/($AB$4/100)</f>
        <v>12.83958333333309</v>
      </c>
      <c r="X2446" s="40">
        <f>V2446/($AB$4/100)</f>
        <v>87.160416666666904</v>
      </c>
    </row>
    <row r="2447" spans="1:24" x14ac:dyDescent="0.3">
      <c r="A2447" s="2">
        <v>44281</v>
      </c>
      <c r="B2447" s="3">
        <v>0.45833333333333331</v>
      </c>
      <c r="C2447" s="6">
        <v>16.7</v>
      </c>
      <c r="D2447" s="6">
        <v>22.6</v>
      </c>
      <c r="E2447" s="4">
        <v>13.9</v>
      </c>
      <c r="F2447" s="5">
        <v>5.3999999999999999E-2</v>
      </c>
      <c r="G2447" s="44">
        <f t="shared" si="267"/>
        <v>5.8749999999999997E-2</v>
      </c>
      <c r="H2447" s="5">
        <v>0.156</v>
      </c>
      <c r="I2447" s="44">
        <f t="shared" si="268"/>
        <v>0.14624999999999999</v>
      </c>
      <c r="J2447" s="5">
        <v>0</v>
      </c>
      <c r="K2447" s="44">
        <f t="shared" si="269"/>
        <v>0</v>
      </c>
      <c r="L2447" s="5">
        <v>9.9000000000000005E-2</v>
      </c>
      <c r="M2447" s="44">
        <f t="shared" si="270"/>
        <v>8.6250000000000007E-2</v>
      </c>
      <c r="N2447" s="5">
        <v>0</v>
      </c>
      <c r="O2447" s="44">
        <f t="shared" si="271"/>
        <v>0</v>
      </c>
      <c r="P2447" s="5">
        <v>0</v>
      </c>
      <c r="Q2447" s="44">
        <f t="shared" si="272"/>
        <v>0</v>
      </c>
      <c r="R2447" s="5">
        <v>0</v>
      </c>
      <c r="S2447" s="44">
        <f t="shared" si="273"/>
        <v>0</v>
      </c>
      <c r="U2447" s="39"/>
      <c r="V2447" s="39"/>
      <c r="W2447" s="40"/>
      <c r="X2447" s="40"/>
    </row>
    <row r="2448" spans="1:24" x14ac:dyDescent="0.3">
      <c r="A2448" s="2">
        <v>44281</v>
      </c>
      <c r="B2448" s="3">
        <v>0.46875</v>
      </c>
      <c r="C2448" s="6">
        <v>17</v>
      </c>
      <c r="D2448" s="6">
        <v>24</v>
      </c>
      <c r="E2448" s="4">
        <v>13.65</v>
      </c>
      <c r="F2448" s="5">
        <v>5.6000000000000001E-2</v>
      </c>
      <c r="G2448" s="44"/>
      <c r="H2448" s="5">
        <v>0.14199999999999999</v>
      </c>
      <c r="I2448" s="44"/>
      <c r="J2448" s="5">
        <v>0</v>
      </c>
      <c r="K2448" s="44"/>
      <c r="L2448" s="5">
        <v>8.5999999999999993E-2</v>
      </c>
      <c r="M2448" s="44"/>
      <c r="N2448" s="5">
        <v>0</v>
      </c>
      <c r="O2448" s="44"/>
      <c r="P2448" s="5">
        <v>0</v>
      </c>
      <c r="Q2448" s="44"/>
      <c r="R2448" s="5">
        <v>0</v>
      </c>
      <c r="S2448" s="44"/>
      <c r="U2448" s="39">
        <f>$AB$4-V2448</f>
        <v>0.54212499999998798</v>
      </c>
      <c r="V2448" s="39">
        <f>V2446+($AB$3*M2447)</f>
        <v>4.2578750000000118</v>
      </c>
      <c r="W2448" s="40">
        <f>U2448/($AB$4/100)</f>
        <v>11.294270833333083</v>
      </c>
      <c r="X2448" s="40">
        <f>V2448/($AB$4/100)</f>
        <v>88.705729166666913</v>
      </c>
    </row>
    <row r="2449" spans="1:26" x14ac:dyDescent="0.3">
      <c r="A2449" s="2">
        <v>44281</v>
      </c>
      <c r="B2449" s="3">
        <v>0.47916666666666669</v>
      </c>
      <c r="C2449" s="6">
        <v>17.2</v>
      </c>
      <c r="D2449" s="6">
        <v>24.8</v>
      </c>
      <c r="E2449" s="4">
        <v>13.64</v>
      </c>
      <c r="F2449" s="5">
        <v>6.3E-2</v>
      </c>
      <c r="G2449" s="44"/>
      <c r="H2449" s="5">
        <v>0.14599999999999999</v>
      </c>
      <c r="I2449" s="44"/>
      <c r="J2449" s="5">
        <v>0</v>
      </c>
      <c r="K2449" s="44"/>
      <c r="L2449" s="5">
        <v>8.2000000000000003E-2</v>
      </c>
      <c r="M2449" s="44"/>
      <c r="N2449" s="5">
        <v>0</v>
      </c>
      <c r="O2449" s="44"/>
      <c r="P2449" s="5">
        <v>0</v>
      </c>
      <c r="Q2449" s="44"/>
      <c r="R2449" s="5">
        <v>0</v>
      </c>
      <c r="S2449" s="44"/>
      <c r="U2449" s="39"/>
      <c r="V2449" s="39"/>
      <c r="W2449" s="9"/>
      <c r="X2449" s="9"/>
    </row>
    <row r="2450" spans="1:26" x14ac:dyDescent="0.3">
      <c r="A2450" s="2">
        <v>44281</v>
      </c>
      <c r="B2450" s="3">
        <v>0.48958333333333331</v>
      </c>
      <c r="C2450" s="6">
        <v>17.3</v>
      </c>
      <c r="D2450" s="6">
        <v>25.5</v>
      </c>
      <c r="E2450" s="4">
        <v>13.63</v>
      </c>
      <c r="F2450" s="5">
        <v>6.2E-2</v>
      </c>
      <c r="G2450" s="44"/>
      <c r="H2450" s="5">
        <v>0.14099999999999999</v>
      </c>
      <c r="I2450" s="44"/>
      <c r="J2450" s="5">
        <v>0</v>
      </c>
      <c r="K2450" s="44"/>
      <c r="L2450" s="5">
        <v>7.8E-2</v>
      </c>
      <c r="M2450" s="44"/>
      <c r="N2450" s="5">
        <v>0</v>
      </c>
      <c r="O2450" s="44"/>
      <c r="P2450" s="5">
        <v>0</v>
      </c>
      <c r="Q2450" s="44"/>
      <c r="R2450" s="5">
        <v>0</v>
      </c>
      <c r="S2450" s="44"/>
      <c r="U2450" s="39">
        <f>$AB$4-V2450</f>
        <v>0.54212499999998798</v>
      </c>
      <c r="V2450" s="39">
        <f>V2448-K2447</f>
        <v>4.2578750000000118</v>
      </c>
      <c r="W2450" s="40">
        <f>U2450/($AB$4/100)</f>
        <v>11.294270833333083</v>
      </c>
      <c r="X2450" s="40">
        <f>V2450/($AB$4/100)</f>
        <v>88.705729166666913</v>
      </c>
    </row>
    <row r="2451" spans="1:26" x14ac:dyDescent="0.3">
      <c r="A2451" s="2">
        <v>44281</v>
      </c>
      <c r="B2451" s="3">
        <v>0.5</v>
      </c>
      <c r="C2451" s="6">
        <v>16.899999999999999</v>
      </c>
      <c r="D2451" s="6">
        <v>24.5</v>
      </c>
      <c r="E2451" s="4">
        <v>13.63</v>
      </c>
      <c r="F2451" s="5">
        <v>5.6000000000000001E-2</v>
      </c>
      <c r="G2451" s="44">
        <f t="shared" si="267"/>
        <v>6.0499999999999998E-2</v>
      </c>
      <c r="H2451" s="5">
        <v>0.13300000000000001</v>
      </c>
      <c r="I2451" s="44">
        <f t="shared" si="268"/>
        <v>0.13425000000000001</v>
      </c>
      <c r="J2451" s="5">
        <v>0</v>
      </c>
      <c r="K2451" s="44">
        <f t="shared" si="269"/>
        <v>0</v>
      </c>
      <c r="L2451" s="5">
        <v>7.5999999999999998E-2</v>
      </c>
      <c r="M2451" s="44">
        <f t="shared" si="270"/>
        <v>7.2749999999999995E-2</v>
      </c>
      <c r="N2451" s="5">
        <v>0</v>
      </c>
      <c r="O2451" s="44">
        <f t="shared" si="271"/>
        <v>0</v>
      </c>
      <c r="P2451" s="5">
        <v>0</v>
      </c>
      <c r="Q2451" s="44">
        <f t="shared" si="272"/>
        <v>0</v>
      </c>
      <c r="R2451" s="5">
        <v>0</v>
      </c>
      <c r="S2451" s="44">
        <f t="shared" si="273"/>
        <v>0</v>
      </c>
      <c r="U2451" s="39"/>
      <c r="V2451" s="39"/>
      <c r="W2451" s="40"/>
      <c r="X2451" s="40"/>
    </row>
    <row r="2452" spans="1:26" x14ac:dyDescent="0.3">
      <c r="A2452" s="2">
        <v>44281</v>
      </c>
      <c r="B2452" s="3">
        <v>0.51041666666666663</v>
      </c>
      <c r="C2452" s="6">
        <v>17</v>
      </c>
      <c r="D2452" s="6">
        <v>23.8</v>
      </c>
      <c r="E2452" s="4">
        <v>13.63</v>
      </c>
      <c r="F2452" s="5">
        <v>6.2E-2</v>
      </c>
      <c r="G2452" s="44"/>
      <c r="H2452" s="5">
        <v>0.13600000000000001</v>
      </c>
      <c r="I2452" s="44"/>
      <c r="J2452" s="5">
        <v>0</v>
      </c>
      <c r="K2452" s="44"/>
      <c r="L2452" s="5">
        <v>7.3999999999999996E-2</v>
      </c>
      <c r="M2452" s="44"/>
      <c r="N2452" s="5">
        <v>0</v>
      </c>
      <c r="O2452" s="44"/>
      <c r="P2452" s="5">
        <v>0</v>
      </c>
      <c r="Q2452" s="44"/>
      <c r="R2452" s="5">
        <v>0</v>
      </c>
      <c r="S2452" s="44"/>
      <c r="U2452" s="39">
        <f>$AB$4-V2452</f>
        <v>0.47955999999998777</v>
      </c>
      <c r="V2452" s="39">
        <f>V2450+($AB$3*M2451)</f>
        <v>4.320440000000012</v>
      </c>
      <c r="W2452" s="40">
        <f>U2452/($AB$4/100)</f>
        <v>9.9908333333330788</v>
      </c>
      <c r="X2452" s="40">
        <f>V2452/($AB$4/100)</f>
        <v>90.009166666666914</v>
      </c>
    </row>
    <row r="2453" spans="1:26" x14ac:dyDescent="0.3">
      <c r="A2453" s="2">
        <v>44281</v>
      </c>
      <c r="B2453" s="3">
        <v>0.52083333333333337</v>
      </c>
      <c r="C2453" s="6">
        <v>17.899999999999999</v>
      </c>
      <c r="D2453" s="6">
        <v>24.2</v>
      </c>
      <c r="E2453" s="4">
        <v>13.63</v>
      </c>
      <c r="F2453" s="5">
        <v>6.6000000000000003E-2</v>
      </c>
      <c r="G2453" s="44"/>
      <c r="H2453" s="5">
        <v>0.13900000000000001</v>
      </c>
      <c r="I2453" s="44"/>
      <c r="J2453" s="5">
        <v>0</v>
      </c>
      <c r="K2453" s="44"/>
      <c r="L2453" s="5">
        <v>7.0999999999999994E-2</v>
      </c>
      <c r="M2453" s="44"/>
      <c r="N2453" s="5">
        <v>0</v>
      </c>
      <c r="O2453" s="44"/>
      <c r="P2453" s="5">
        <v>0</v>
      </c>
      <c r="Q2453" s="44"/>
      <c r="R2453" s="5">
        <v>0</v>
      </c>
      <c r="S2453" s="44"/>
      <c r="U2453" s="39"/>
      <c r="V2453" s="39"/>
      <c r="W2453" s="40"/>
      <c r="X2453" s="40"/>
    </row>
    <row r="2454" spans="1:26" x14ac:dyDescent="0.3">
      <c r="A2454" s="2">
        <v>44281</v>
      </c>
      <c r="B2454" s="3">
        <v>0.53125</v>
      </c>
      <c r="C2454" s="6">
        <v>17.5</v>
      </c>
      <c r="D2454" s="6">
        <v>25.1</v>
      </c>
      <c r="E2454" s="4">
        <v>13.62</v>
      </c>
      <c r="F2454" s="5">
        <v>5.8000000000000003E-2</v>
      </c>
      <c r="G2454" s="44"/>
      <c r="H2454" s="5">
        <v>0.129</v>
      </c>
      <c r="I2454" s="44"/>
      <c r="J2454" s="5">
        <v>0</v>
      </c>
      <c r="K2454" s="44"/>
      <c r="L2454" s="5">
        <v>7.0000000000000007E-2</v>
      </c>
      <c r="M2454" s="44"/>
      <c r="N2454" s="5">
        <v>0</v>
      </c>
      <c r="O2454" s="44"/>
      <c r="P2454" s="5">
        <v>0</v>
      </c>
      <c r="Q2454" s="44"/>
      <c r="R2454" s="5">
        <v>0</v>
      </c>
      <c r="S2454" s="44"/>
      <c r="U2454" s="39">
        <f>$AB$4-V2454</f>
        <v>0.47955999999998777</v>
      </c>
      <c r="V2454" s="39">
        <f>V2452-K2451</f>
        <v>4.320440000000012</v>
      </c>
      <c r="W2454" s="40">
        <f>U2454/($AB$4/100)</f>
        <v>9.9908333333330788</v>
      </c>
      <c r="X2454" s="40">
        <f>V2454/($AB$4/100)</f>
        <v>90.009166666666914</v>
      </c>
    </row>
    <row r="2455" spans="1:26" x14ac:dyDescent="0.3">
      <c r="A2455" s="2">
        <v>44281</v>
      </c>
      <c r="B2455" s="3">
        <v>0.54166666666666663</v>
      </c>
      <c r="C2455" s="6">
        <v>17.5</v>
      </c>
      <c r="D2455" s="6">
        <v>24.5</v>
      </c>
      <c r="E2455" s="4">
        <v>13.62</v>
      </c>
      <c r="F2455" s="5">
        <v>6.4000000000000001E-2</v>
      </c>
      <c r="G2455" s="44">
        <f t="shared" si="267"/>
        <v>6.4250000000000002E-2</v>
      </c>
      <c r="H2455" s="5">
        <v>0.13200000000000001</v>
      </c>
      <c r="I2455" s="44">
        <f t="shared" si="268"/>
        <v>0.13025</v>
      </c>
      <c r="J2455" s="5">
        <v>0</v>
      </c>
      <c r="K2455" s="44">
        <f t="shared" si="269"/>
        <v>0</v>
      </c>
      <c r="L2455" s="5">
        <v>6.7000000000000004E-2</v>
      </c>
      <c r="M2455" s="44">
        <f t="shared" si="270"/>
        <v>6.4750000000000002E-2</v>
      </c>
      <c r="N2455" s="5">
        <v>0</v>
      </c>
      <c r="O2455" s="44">
        <f t="shared" si="271"/>
        <v>0</v>
      </c>
      <c r="P2455" s="5">
        <v>0</v>
      </c>
      <c r="Q2455" s="44">
        <f t="shared" si="272"/>
        <v>0</v>
      </c>
      <c r="R2455" s="5">
        <v>0</v>
      </c>
      <c r="S2455" s="44">
        <f t="shared" si="273"/>
        <v>0</v>
      </c>
      <c r="U2455" s="39"/>
      <c r="V2455" s="39"/>
      <c r="W2455" s="40"/>
      <c r="X2455" s="40"/>
    </row>
    <row r="2456" spans="1:26" x14ac:dyDescent="0.3">
      <c r="A2456" s="2">
        <v>44281</v>
      </c>
      <c r="B2456" s="3">
        <v>0.55208333333333337</v>
      </c>
      <c r="C2456" s="6">
        <v>17.600000000000001</v>
      </c>
      <c r="D2456" s="6">
        <v>24.4</v>
      </c>
      <c r="E2456" s="4">
        <v>13.63</v>
      </c>
      <c r="F2456" s="5">
        <v>6.6000000000000003E-2</v>
      </c>
      <c r="G2456" s="44"/>
      <c r="H2456" s="5">
        <v>0.13300000000000001</v>
      </c>
      <c r="I2456" s="44"/>
      <c r="J2456" s="5">
        <v>0</v>
      </c>
      <c r="K2456" s="44"/>
      <c r="L2456" s="5">
        <v>6.6000000000000003E-2</v>
      </c>
      <c r="M2456" s="44"/>
      <c r="N2456" s="5">
        <v>0</v>
      </c>
      <c r="O2456" s="44"/>
      <c r="P2456" s="5">
        <v>0</v>
      </c>
      <c r="Q2456" s="44"/>
      <c r="R2456" s="5">
        <v>0</v>
      </c>
      <c r="S2456" s="44"/>
      <c r="U2456" s="39">
        <f>$AB$4-V2456</f>
        <v>0.42387499999998735</v>
      </c>
      <c r="V2456" s="39">
        <f>V2454+($AB$3*M2455)</f>
        <v>4.3761250000000125</v>
      </c>
      <c r="W2456" s="40">
        <f>U2456/($AB$4/100)</f>
        <v>8.8307291666664032</v>
      </c>
      <c r="X2456" s="40">
        <f>V2456/($AB$4/100)</f>
        <v>91.169270833333584</v>
      </c>
    </row>
    <row r="2457" spans="1:26" x14ac:dyDescent="0.3">
      <c r="A2457" s="2">
        <v>44281</v>
      </c>
      <c r="B2457" s="3">
        <v>0.5625</v>
      </c>
      <c r="C2457" s="6">
        <v>18.5</v>
      </c>
      <c r="D2457" s="6">
        <v>26.2</v>
      </c>
      <c r="E2457" s="4">
        <v>13.62</v>
      </c>
      <c r="F2457" s="5">
        <v>6.6000000000000003E-2</v>
      </c>
      <c r="G2457" s="44"/>
      <c r="H2457" s="5">
        <v>0.13200000000000001</v>
      </c>
      <c r="I2457" s="44"/>
      <c r="J2457" s="5">
        <v>0</v>
      </c>
      <c r="K2457" s="44"/>
      <c r="L2457" s="5">
        <v>6.4000000000000001E-2</v>
      </c>
      <c r="M2457" s="44"/>
      <c r="N2457" s="5">
        <v>0</v>
      </c>
      <c r="O2457" s="44"/>
      <c r="P2457" s="5">
        <v>0</v>
      </c>
      <c r="Q2457" s="44"/>
      <c r="R2457" s="5">
        <v>0</v>
      </c>
      <c r="S2457" s="44"/>
      <c r="U2457" s="39"/>
      <c r="V2457" s="39"/>
      <c r="W2457" s="9"/>
      <c r="X2457" s="9"/>
    </row>
    <row r="2458" spans="1:26" x14ac:dyDescent="0.3">
      <c r="A2458" s="2">
        <v>44281</v>
      </c>
      <c r="B2458" s="3">
        <v>0.57291666666666663</v>
      </c>
      <c r="C2458" s="6">
        <v>18.399999999999999</v>
      </c>
      <c r="D2458" s="6">
        <v>27.6</v>
      </c>
      <c r="E2458" s="4">
        <v>13.58</v>
      </c>
      <c r="F2458" s="5">
        <v>6.0999999999999999E-2</v>
      </c>
      <c r="G2458" s="44"/>
      <c r="H2458" s="5">
        <v>0.124</v>
      </c>
      <c r="I2458" s="44"/>
      <c r="J2458" s="5">
        <v>0</v>
      </c>
      <c r="K2458" s="44"/>
      <c r="L2458" s="5">
        <v>6.2E-2</v>
      </c>
      <c r="M2458" s="44"/>
      <c r="N2458" s="5">
        <v>0</v>
      </c>
      <c r="O2458" s="44"/>
      <c r="P2458" s="5">
        <v>0</v>
      </c>
      <c r="Q2458" s="44"/>
      <c r="R2458" s="5">
        <v>0</v>
      </c>
      <c r="S2458" s="44"/>
      <c r="U2458" s="39">
        <f>$AB$4-V2458</f>
        <v>0.42387499999998735</v>
      </c>
      <c r="V2458" s="39">
        <f>V2456-K2455</f>
        <v>4.3761250000000125</v>
      </c>
      <c r="W2458" s="40">
        <f>U2458/($AB$4/100)</f>
        <v>8.8307291666664032</v>
      </c>
      <c r="X2458" s="40">
        <f>V2458/($AB$4/100)</f>
        <v>91.169270833333584</v>
      </c>
      <c r="Y2458" s="40">
        <f>MIN(X2363:X2458)</f>
        <v>81.017604166666914</v>
      </c>
      <c r="Z2458" s="40">
        <f>MAX(X2363:X2458)</f>
        <v>91.208020833333549</v>
      </c>
    </row>
    <row r="2459" spans="1:26" x14ac:dyDescent="0.3">
      <c r="A2459" s="2">
        <v>44281</v>
      </c>
      <c r="B2459" s="3">
        <v>0.58333333333333337</v>
      </c>
      <c r="C2459" s="6">
        <v>17.5</v>
      </c>
      <c r="D2459" s="6">
        <v>26.4</v>
      </c>
      <c r="E2459" s="4">
        <v>13.57</v>
      </c>
      <c r="F2459" s="5">
        <v>5.7000000000000002E-2</v>
      </c>
      <c r="G2459" s="44">
        <f t="shared" si="267"/>
        <v>5.3000000000000005E-2</v>
      </c>
      <c r="H2459" s="5">
        <v>0.11600000000000001</v>
      </c>
      <c r="I2459" s="44">
        <f t="shared" si="268"/>
        <v>0.10975</v>
      </c>
      <c r="J2459" s="5">
        <v>0</v>
      </c>
      <c r="K2459" s="44">
        <f t="shared" si="269"/>
        <v>0</v>
      </c>
      <c r="L2459" s="5">
        <v>5.8999999999999997E-2</v>
      </c>
      <c r="M2459" s="44">
        <f t="shared" si="270"/>
        <v>5.6249999999999994E-2</v>
      </c>
      <c r="N2459" s="5">
        <v>0</v>
      </c>
      <c r="O2459" s="44">
        <f t="shared" si="271"/>
        <v>0</v>
      </c>
      <c r="P2459" s="5">
        <v>0</v>
      </c>
      <c r="Q2459" s="44">
        <f t="shared" si="272"/>
        <v>0</v>
      </c>
      <c r="R2459" s="5">
        <v>0</v>
      </c>
      <c r="S2459" s="44">
        <f t="shared" si="273"/>
        <v>0</v>
      </c>
      <c r="U2459" s="39"/>
      <c r="V2459" s="39"/>
      <c r="W2459" s="40"/>
      <c r="X2459" s="40"/>
    </row>
    <row r="2460" spans="1:26" x14ac:dyDescent="0.3">
      <c r="A2460" s="2">
        <v>44281</v>
      </c>
      <c r="B2460" s="3">
        <v>0.59375</v>
      </c>
      <c r="C2460" s="6">
        <v>16.899999999999999</v>
      </c>
      <c r="D2460" s="6">
        <v>24.5</v>
      </c>
      <c r="E2460" s="4">
        <v>13.45</v>
      </c>
      <c r="F2460" s="5">
        <v>5.0999999999999997E-2</v>
      </c>
      <c r="G2460" s="44"/>
      <c r="H2460" s="5">
        <v>0.104</v>
      </c>
      <c r="I2460" s="44"/>
      <c r="J2460" s="5">
        <v>0</v>
      </c>
      <c r="K2460" s="44"/>
      <c r="L2460" s="5">
        <v>5.1999999999999998E-2</v>
      </c>
      <c r="M2460" s="44"/>
      <c r="N2460" s="5">
        <v>0</v>
      </c>
      <c r="O2460" s="44"/>
      <c r="P2460" s="5">
        <v>0</v>
      </c>
      <c r="Q2460" s="44"/>
      <c r="R2460" s="5">
        <v>0</v>
      </c>
      <c r="S2460" s="44"/>
      <c r="U2460" s="39">
        <f>$AB$4-V2460</f>
        <v>0.37549999999998729</v>
      </c>
      <c r="V2460" s="39">
        <f>V2458+($AB$3*M2459)</f>
        <v>4.4245000000000125</v>
      </c>
      <c r="W2460" s="40">
        <f>U2460/($AB$4/100)</f>
        <v>7.8229166666664014</v>
      </c>
      <c r="X2460" s="40">
        <f>V2460/($AB$4/100)</f>
        <v>92.177083333333599</v>
      </c>
    </row>
    <row r="2461" spans="1:26" x14ac:dyDescent="0.3">
      <c r="A2461" s="2">
        <v>44281</v>
      </c>
      <c r="B2461" s="3">
        <v>0.60416666666666663</v>
      </c>
      <c r="C2461" s="6">
        <v>17</v>
      </c>
      <c r="D2461" s="6">
        <v>23</v>
      </c>
      <c r="E2461" s="4">
        <v>13.62</v>
      </c>
      <c r="F2461" s="5">
        <v>5.6000000000000001E-2</v>
      </c>
      <c r="G2461" s="44"/>
      <c r="H2461" s="5">
        <v>0.11700000000000001</v>
      </c>
      <c r="I2461" s="44"/>
      <c r="J2461" s="5">
        <v>0</v>
      </c>
      <c r="K2461" s="44"/>
      <c r="L2461" s="5">
        <v>6.2E-2</v>
      </c>
      <c r="M2461" s="44"/>
      <c r="N2461" s="5">
        <v>0</v>
      </c>
      <c r="O2461" s="44"/>
      <c r="P2461" s="5">
        <v>0</v>
      </c>
      <c r="Q2461" s="44"/>
      <c r="R2461" s="5">
        <v>0</v>
      </c>
      <c r="S2461" s="44"/>
      <c r="U2461" s="39"/>
      <c r="V2461" s="39"/>
      <c r="W2461" s="40"/>
      <c r="X2461" s="40"/>
    </row>
    <row r="2462" spans="1:26" x14ac:dyDescent="0.3">
      <c r="A2462" s="2">
        <v>44281</v>
      </c>
      <c r="B2462" s="3">
        <v>0.61458333333333337</v>
      </c>
      <c r="C2462" s="6">
        <v>17</v>
      </c>
      <c r="D2462" s="6">
        <v>21.9</v>
      </c>
      <c r="E2462" s="4">
        <v>13.51</v>
      </c>
      <c r="F2462" s="5">
        <v>4.8000000000000001E-2</v>
      </c>
      <c r="G2462" s="44"/>
      <c r="H2462" s="5">
        <v>0.10199999999999999</v>
      </c>
      <c r="I2462" s="44"/>
      <c r="J2462" s="5">
        <v>0</v>
      </c>
      <c r="K2462" s="44"/>
      <c r="L2462" s="5">
        <v>5.1999999999999998E-2</v>
      </c>
      <c r="M2462" s="44"/>
      <c r="N2462" s="5">
        <v>0</v>
      </c>
      <c r="O2462" s="44"/>
      <c r="P2462" s="5">
        <v>0</v>
      </c>
      <c r="Q2462" s="44"/>
      <c r="R2462" s="5">
        <v>0</v>
      </c>
      <c r="S2462" s="44"/>
      <c r="U2462" s="39">
        <f>$AB$4-V2462</f>
        <v>0.37549999999998729</v>
      </c>
      <c r="V2462" s="39">
        <f>V2460-K2459</f>
        <v>4.4245000000000125</v>
      </c>
      <c r="W2462" s="40">
        <f>U2462/($AB$4/100)</f>
        <v>7.8229166666664014</v>
      </c>
      <c r="X2462" s="40">
        <f>V2462/($AB$4/100)</f>
        <v>92.177083333333599</v>
      </c>
    </row>
    <row r="2463" spans="1:26" x14ac:dyDescent="0.3">
      <c r="A2463" s="2">
        <v>44281</v>
      </c>
      <c r="B2463" s="3">
        <v>0.625</v>
      </c>
      <c r="C2463" s="6">
        <v>16.8</v>
      </c>
      <c r="D2463" s="6">
        <v>21.1</v>
      </c>
      <c r="E2463" s="4">
        <v>13.64</v>
      </c>
      <c r="F2463" s="5">
        <v>5.2999999999999999E-2</v>
      </c>
      <c r="G2463" s="44">
        <f t="shared" si="267"/>
        <v>6.0999999999999999E-2</v>
      </c>
      <c r="H2463" s="5">
        <v>0.113</v>
      </c>
      <c r="I2463" s="44">
        <f t="shared" si="268"/>
        <v>0.11749999999999999</v>
      </c>
      <c r="J2463" s="5">
        <v>0</v>
      </c>
      <c r="K2463" s="44">
        <f t="shared" si="269"/>
        <v>0</v>
      </c>
      <c r="L2463" s="5">
        <v>5.8000000000000003E-2</v>
      </c>
      <c r="M2463" s="44">
        <f t="shared" si="270"/>
        <v>5.5500000000000001E-2</v>
      </c>
      <c r="N2463" s="5">
        <v>0</v>
      </c>
      <c r="O2463" s="44">
        <f t="shared" si="271"/>
        <v>0</v>
      </c>
      <c r="P2463" s="5">
        <v>0</v>
      </c>
      <c r="Q2463" s="44">
        <f t="shared" si="272"/>
        <v>0</v>
      </c>
      <c r="R2463" s="5">
        <v>0</v>
      </c>
      <c r="S2463" s="44">
        <f t="shared" si="273"/>
        <v>0</v>
      </c>
      <c r="U2463" s="39"/>
      <c r="V2463" s="39"/>
      <c r="W2463" s="40"/>
      <c r="X2463" s="40"/>
    </row>
    <row r="2464" spans="1:26" x14ac:dyDescent="0.3">
      <c r="A2464" s="2">
        <v>44281</v>
      </c>
      <c r="B2464" s="3">
        <v>0.63541666666666663</v>
      </c>
      <c r="C2464" s="6">
        <v>17.899999999999999</v>
      </c>
      <c r="D2464" s="6">
        <v>21.9</v>
      </c>
      <c r="E2464" s="4">
        <v>13.65</v>
      </c>
      <c r="F2464" s="5">
        <v>6.6000000000000003E-2</v>
      </c>
      <c r="G2464" s="44"/>
      <c r="H2464" s="5">
        <v>0.125</v>
      </c>
      <c r="I2464" s="44"/>
      <c r="J2464" s="5">
        <v>0</v>
      </c>
      <c r="K2464" s="44"/>
      <c r="L2464" s="5">
        <v>5.8000000000000003E-2</v>
      </c>
      <c r="M2464" s="44"/>
      <c r="N2464" s="5">
        <v>0</v>
      </c>
      <c r="O2464" s="44"/>
      <c r="P2464" s="5">
        <v>0</v>
      </c>
      <c r="Q2464" s="44"/>
      <c r="R2464" s="5">
        <v>0</v>
      </c>
      <c r="S2464" s="44"/>
      <c r="U2464" s="39">
        <f>$AB$4-V2464</f>
        <v>0.32776999999998768</v>
      </c>
      <c r="V2464" s="39">
        <f>V2462+($AB$3*M2463)</f>
        <v>4.4722300000000121</v>
      </c>
      <c r="W2464" s="40">
        <f>U2464/($AB$4/100)</f>
        <v>6.8285416666664096</v>
      </c>
      <c r="X2464" s="40">
        <f>V2464/($AB$4/100)</f>
        <v>93.17145833333359</v>
      </c>
    </row>
    <row r="2465" spans="1:24" x14ac:dyDescent="0.3">
      <c r="A2465" s="2">
        <v>44281</v>
      </c>
      <c r="B2465" s="3">
        <v>0.64583333333333337</v>
      </c>
      <c r="C2465" s="6">
        <v>18.2</v>
      </c>
      <c r="D2465" s="6">
        <v>23.9</v>
      </c>
      <c r="E2465" s="4">
        <v>13.58</v>
      </c>
      <c r="F2465" s="5">
        <v>6.3E-2</v>
      </c>
      <c r="G2465" s="44"/>
      <c r="H2465" s="5">
        <v>0.11799999999999999</v>
      </c>
      <c r="I2465" s="44"/>
      <c r="J2465" s="5">
        <v>0</v>
      </c>
      <c r="K2465" s="44"/>
      <c r="L2465" s="5">
        <v>5.3999999999999999E-2</v>
      </c>
      <c r="M2465" s="44"/>
      <c r="N2465" s="5">
        <v>0</v>
      </c>
      <c r="O2465" s="44"/>
      <c r="P2465" s="5">
        <v>0</v>
      </c>
      <c r="Q2465" s="44"/>
      <c r="R2465" s="5">
        <v>0</v>
      </c>
      <c r="S2465" s="44"/>
      <c r="U2465" s="39"/>
      <c r="V2465" s="39"/>
      <c r="W2465" s="9"/>
      <c r="X2465" s="9"/>
    </row>
    <row r="2466" spans="1:24" x14ac:dyDescent="0.3">
      <c r="A2466" s="2">
        <v>44281</v>
      </c>
      <c r="B2466" s="3">
        <v>0.65625</v>
      </c>
      <c r="C2466" s="6">
        <v>17.7</v>
      </c>
      <c r="D2466" s="6">
        <v>24.1</v>
      </c>
      <c r="E2466" s="4">
        <v>13.55</v>
      </c>
      <c r="F2466" s="5">
        <v>6.2E-2</v>
      </c>
      <c r="G2466" s="44"/>
      <c r="H2466" s="5">
        <v>0.114</v>
      </c>
      <c r="I2466" s="44"/>
      <c r="J2466" s="5">
        <v>0</v>
      </c>
      <c r="K2466" s="44"/>
      <c r="L2466" s="5">
        <v>5.1999999999999998E-2</v>
      </c>
      <c r="M2466" s="44"/>
      <c r="N2466" s="5">
        <v>0</v>
      </c>
      <c r="O2466" s="44"/>
      <c r="P2466" s="5">
        <v>0</v>
      </c>
      <c r="Q2466" s="44"/>
      <c r="R2466" s="5">
        <v>0</v>
      </c>
      <c r="S2466" s="44"/>
      <c r="U2466" s="39">
        <f>$AB$4-V2466</f>
        <v>0.32776999999998768</v>
      </c>
      <c r="V2466" s="39">
        <f>V2464-K2463</f>
        <v>4.4722300000000121</v>
      </c>
      <c r="W2466" s="40">
        <f>U2466/($AB$4/100)</f>
        <v>6.8285416666664096</v>
      </c>
      <c r="X2466" s="40">
        <f>V2466/($AB$4/100)</f>
        <v>93.17145833333359</v>
      </c>
    </row>
    <row r="2467" spans="1:24" x14ac:dyDescent="0.3">
      <c r="A2467" s="2">
        <v>44281</v>
      </c>
      <c r="B2467" s="3">
        <v>0.66666666666666663</v>
      </c>
      <c r="C2467" s="6">
        <v>17.2</v>
      </c>
      <c r="D2467" s="6">
        <v>23.5</v>
      </c>
      <c r="E2467" s="4">
        <v>13.22</v>
      </c>
      <c r="F2467" s="5">
        <v>5.0999999999999997E-2</v>
      </c>
      <c r="G2467" s="44">
        <f t="shared" si="267"/>
        <v>5.6499999999999995E-2</v>
      </c>
      <c r="H2467" s="5">
        <v>7.1999999999999995E-2</v>
      </c>
      <c r="I2467" s="44">
        <f t="shared" si="268"/>
        <v>9.6999999999999989E-2</v>
      </c>
      <c r="J2467" s="5">
        <v>1E-3</v>
      </c>
      <c r="K2467" s="44">
        <f t="shared" si="269"/>
        <v>5.0000000000000001E-4</v>
      </c>
      <c r="L2467" s="5">
        <v>0.02</v>
      </c>
      <c r="M2467" s="44">
        <f t="shared" si="270"/>
        <v>3.9749999999999994E-2</v>
      </c>
      <c r="N2467" s="5">
        <v>0</v>
      </c>
      <c r="O2467" s="44">
        <f t="shared" si="271"/>
        <v>0</v>
      </c>
      <c r="P2467" s="5">
        <v>0</v>
      </c>
      <c r="Q2467" s="44">
        <f t="shared" si="272"/>
        <v>0</v>
      </c>
      <c r="R2467" s="5">
        <v>0</v>
      </c>
      <c r="S2467" s="44">
        <f t="shared" si="273"/>
        <v>0</v>
      </c>
      <c r="U2467" s="39"/>
      <c r="V2467" s="39"/>
      <c r="W2467" s="40"/>
      <c r="X2467" s="40"/>
    </row>
    <row r="2468" spans="1:24" x14ac:dyDescent="0.3">
      <c r="A2468" s="2">
        <v>44281</v>
      </c>
      <c r="B2468" s="3">
        <v>0.67708333333333337</v>
      </c>
      <c r="C2468" s="6">
        <v>17</v>
      </c>
      <c r="D2468" s="6">
        <v>22.3</v>
      </c>
      <c r="E2468" s="4">
        <v>13.36</v>
      </c>
      <c r="F2468" s="5">
        <v>5.6000000000000001E-2</v>
      </c>
      <c r="G2468" s="44"/>
      <c r="H2468" s="5">
        <v>9.2999999999999999E-2</v>
      </c>
      <c r="I2468" s="44"/>
      <c r="J2468" s="5">
        <v>1E-3</v>
      </c>
      <c r="K2468" s="44"/>
      <c r="L2468" s="5">
        <v>3.6999999999999998E-2</v>
      </c>
      <c r="M2468" s="44"/>
      <c r="N2468" s="5">
        <v>0</v>
      </c>
      <c r="O2468" s="44"/>
      <c r="P2468" s="5">
        <v>0</v>
      </c>
      <c r="Q2468" s="44"/>
      <c r="R2468" s="5">
        <v>0</v>
      </c>
      <c r="S2468" s="44"/>
      <c r="U2468" s="39">
        <f>$AB$4-V2468</f>
        <v>0.29358499999998777</v>
      </c>
      <c r="V2468" s="39">
        <f>V2466+($AB$3*M2467)</f>
        <v>4.506415000000012</v>
      </c>
      <c r="W2468" s="40">
        <f>U2468/($AB$4/100)</f>
        <v>6.1163541666664116</v>
      </c>
      <c r="X2468" s="40">
        <f>V2468/($AB$4/100)</f>
        <v>93.883645833333588</v>
      </c>
    </row>
    <row r="2469" spans="1:24" x14ac:dyDescent="0.3">
      <c r="A2469" s="2">
        <v>44281</v>
      </c>
      <c r="B2469" s="3">
        <v>0.6875</v>
      </c>
      <c r="C2469" s="6">
        <v>17.5</v>
      </c>
      <c r="D2469" s="6">
        <v>22.3</v>
      </c>
      <c r="E2469" s="4">
        <v>13.57</v>
      </c>
      <c r="F2469" s="5">
        <v>6.2E-2</v>
      </c>
      <c r="G2469" s="44"/>
      <c r="H2469" s="5">
        <v>0.115</v>
      </c>
      <c r="I2469" s="44"/>
      <c r="J2469" s="5">
        <v>0</v>
      </c>
      <c r="K2469" s="44"/>
      <c r="L2469" s="5">
        <v>5.1999999999999998E-2</v>
      </c>
      <c r="M2469" s="44"/>
      <c r="N2469" s="5">
        <v>0</v>
      </c>
      <c r="O2469" s="44"/>
      <c r="P2469" s="5">
        <v>0</v>
      </c>
      <c r="Q2469" s="44"/>
      <c r="R2469" s="5">
        <v>0</v>
      </c>
      <c r="S2469" s="44"/>
      <c r="U2469" s="39"/>
      <c r="V2469" s="39"/>
      <c r="W2469" s="40"/>
      <c r="X2469" s="40"/>
    </row>
    <row r="2470" spans="1:24" x14ac:dyDescent="0.3">
      <c r="A2470" s="2">
        <v>44281</v>
      </c>
      <c r="B2470" s="3">
        <v>0.69791666666666663</v>
      </c>
      <c r="C2470" s="6">
        <v>17.3</v>
      </c>
      <c r="D2470" s="6">
        <v>23.1</v>
      </c>
      <c r="E2470" s="4">
        <v>13.57</v>
      </c>
      <c r="F2470" s="5">
        <v>5.7000000000000002E-2</v>
      </c>
      <c r="G2470" s="44"/>
      <c r="H2470" s="5">
        <v>0.108</v>
      </c>
      <c r="I2470" s="44"/>
      <c r="J2470" s="5">
        <v>0</v>
      </c>
      <c r="K2470" s="44"/>
      <c r="L2470" s="5">
        <v>0.05</v>
      </c>
      <c r="M2470" s="44"/>
      <c r="N2470" s="5">
        <v>0</v>
      </c>
      <c r="O2470" s="44"/>
      <c r="P2470" s="5">
        <v>0</v>
      </c>
      <c r="Q2470" s="44"/>
      <c r="R2470" s="5">
        <v>0</v>
      </c>
      <c r="S2470" s="44"/>
      <c r="U2470" s="39">
        <f>$AB$4-V2470</f>
        <v>0.2940849999999875</v>
      </c>
      <c r="V2470" s="39">
        <f>V2468-K2467</f>
        <v>4.5059150000000123</v>
      </c>
      <c r="W2470" s="40">
        <f>U2470/($AB$4/100)</f>
        <v>6.1267708333330724</v>
      </c>
      <c r="X2470" s="40">
        <f>V2470/($AB$4/100)</f>
        <v>93.873229166666917</v>
      </c>
    </row>
    <row r="2471" spans="1:24" x14ac:dyDescent="0.3">
      <c r="A2471" s="2">
        <v>44281</v>
      </c>
      <c r="B2471" s="3">
        <v>0.70833333333333337</v>
      </c>
      <c r="C2471" s="6">
        <v>16.8</v>
      </c>
      <c r="D2471" s="6">
        <v>21.9</v>
      </c>
      <c r="E2471" s="4">
        <v>13.04</v>
      </c>
      <c r="F2471" s="5">
        <v>4.5999999999999999E-2</v>
      </c>
      <c r="G2471" s="44">
        <f t="shared" si="267"/>
        <v>4.3250000000000004E-2</v>
      </c>
      <c r="H2471" s="5">
        <v>0.04</v>
      </c>
      <c r="I2471" s="44">
        <f t="shared" si="268"/>
        <v>2.5499999999999998E-2</v>
      </c>
      <c r="J2471" s="5">
        <v>8.9999999999999993E-3</v>
      </c>
      <c r="K2471" s="44">
        <f t="shared" si="269"/>
        <v>1.975E-2</v>
      </c>
      <c r="L2471" s="5">
        <v>2E-3</v>
      </c>
      <c r="M2471" s="44">
        <f t="shared" si="270"/>
        <v>5.0000000000000001E-4</v>
      </c>
      <c r="N2471" s="5">
        <v>0</v>
      </c>
      <c r="O2471" s="44">
        <f t="shared" si="271"/>
        <v>0</v>
      </c>
      <c r="P2471" s="5">
        <v>0</v>
      </c>
      <c r="Q2471" s="44">
        <f t="shared" si="272"/>
        <v>0</v>
      </c>
      <c r="R2471" s="5">
        <v>0</v>
      </c>
      <c r="S2471" s="44">
        <f t="shared" si="273"/>
        <v>0</v>
      </c>
      <c r="U2471" s="39"/>
      <c r="V2471" s="39"/>
      <c r="W2471" s="40"/>
      <c r="X2471" s="40"/>
    </row>
    <row r="2472" spans="1:24" x14ac:dyDescent="0.3">
      <c r="A2472" s="2">
        <v>44281</v>
      </c>
      <c r="B2472" s="3">
        <v>0.71875</v>
      </c>
      <c r="C2472" s="6">
        <v>16.3</v>
      </c>
      <c r="D2472" s="6">
        <v>20.6</v>
      </c>
      <c r="E2472" s="4">
        <v>12.87</v>
      </c>
      <c r="F2472" s="5">
        <v>4.3999999999999997E-2</v>
      </c>
      <c r="G2472" s="44"/>
      <c r="H2472" s="5">
        <v>2.9000000000000001E-2</v>
      </c>
      <c r="I2472" s="44"/>
      <c r="J2472" s="5">
        <v>1.7999999999999999E-2</v>
      </c>
      <c r="K2472" s="44"/>
      <c r="L2472" s="5">
        <v>0</v>
      </c>
      <c r="M2472" s="44"/>
      <c r="N2472" s="5">
        <v>0</v>
      </c>
      <c r="O2472" s="44"/>
      <c r="P2472" s="5">
        <v>0</v>
      </c>
      <c r="Q2472" s="44"/>
      <c r="R2472" s="5">
        <v>0</v>
      </c>
      <c r="S2472" s="44"/>
      <c r="U2472" s="39">
        <f>$AB$4-V2472</f>
        <v>0.29365499999998779</v>
      </c>
      <c r="V2472" s="39">
        <f>V2470+($AB$3*M2471)</f>
        <v>4.506345000000012</v>
      </c>
      <c r="W2472" s="40">
        <f>U2472/($AB$4/100)</f>
        <v>6.1178124999997454</v>
      </c>
      <c r="X2472" s="40">
        <f>V2472/($AB$4/100)</f>
        <v>93.882187500000242</v>
      </c>
    </row>
    <row r="2473" spans="1:24" x14ac:dyDescent="0.3">
      <c r="A2473" s="2">
        <v>44281</v>
      </c>
      <c r="B2473" s="3">
        <v>0.72916666666666663</v>
      </c>
      <c r="C2473" s="6">
        <v>16</v>
      </c>
      <c r="D2473" s="6">
        <v>19.5</v>
      </c>
      <c r="E2473" s="4">
        <v>12.83</v>
      </c>
      <c r="F2473" s="5">
        <v>4.2999999999999997E-2</v>
      </c>
      <c r="G2473" s="44"/>
      <c r="H2473" s="5">
        <v>2.3E-2</v>
      </c>
      <c r="I2473" s="44"/>
      <c r="J2473" s="5">
        <v>2.1000000000000001E-2</v>
      </c>
      <c r="K2473" s="44"/>
      <c r="L2473" s="5">
        <v>0</v>
      </c>
      <c r="M2473" s="44"/>
      <c r="N2473" s="5">
        <v>0</v>
      </c>
      <c r="O2473" s="44"/>
      <c r="P2473" s="5">
        <v>0</v>
      </c>
      <c r="Q2473" s="44"/>
      <c r="R2473" s="5">
        <v>0</v>
      </c>
      <c r="S2473" s="44"/>
      <c r="U2473" s="39"/>
      <c r="V2473" s="39"/>
      <c r="W2473" s="9"/>
      <c r="X2473" s="9"/>
    </row>
    <row r="2474" spans="1:24" x14ac:dyDescent="0.3">
      <c r="A2474" s="2">
        <v>44281</v>
      </c>
      <c r="B2474" s="3">
        <v>0.73958333333333337</v>
      </c>
      <c r="C2474" s="6">
        <v>15.6</v>
      </c>
      <c r="D2474" s="6">
        <v>18.5</v>
      </c>
      <c r="E2474" s="4">
        <v>12.78</v>
      </c>
      <c r="F2474" s="5">
        <v>0.04</v>
      </c>
      <c r="G2474" s="44"/>
      <c r="H2474" s="5">
        <v>0.01</v>
      </c>
      <c r="I2474" s="44"/>
      <c r="J2474" s="5">
        <v>3.1E-2</v>
      </c>
      <c r="K2474" s="44"/>
      <c r="L2474" s="5">
        <v>0</v>
      </c>
      <c r="M2474" s="44"/>
      <c r="N2474" s="5">
        <v>0</v>
      </c>
      <c r="O2474" s="44"/>
      <c r="P2474" s="5">
        <v>0</v>
      </c>
      <c r="Q2474" s="44"/>
      <c r="R2474" s="5">
        <v>0</v>
      </c>
      <c r="S2474" s="44"/>
      <c r="U2474" s="39">
        <f>$AB$4-V2474</f>
        <v>0.31340499999998794</v>
      </c>
      <c r="V2474" s="39">
        <f>V2472-K2471</f>
        <v>4.4865950000000119</v>
      </c>
      <c r="W2474" s="40">
        <f>U2474/($AB$4/100)</f>
        <v>6.529270833333082</v>
      </c>
      <c r="X2474" s="40">
        <f>V2474/($AB$4/100)</f>
        <v>93.470729166666914</v>
      </c>
    </row>
    <row r="2475" spans="1:24" x14ac:dyDescent="0.3">
      <c r="A2475" s="2">
        <v>44281</v>
      </c>
      <c r="B2475" s="3">
        <v>0.75</v>
      </c>
      <c r="C2475" s="6">
        <v>14.7</v>
      </c>
      <c r="D2475" s="6">
        <v>17.8</v>
      </c>
      <c r="E2475" s="4">
        <v>12.76</v>
      </c>
      <c r="F2475" s="5">
        <v>3.7999999999999999E-2</v>
      </c>
      <c r="G2475" s="44">
        <f t="shared" si="267"/>
        <v>3.6999999999999998E-2</v>
      </c>
      <c r="H2475" s="5">
        <v>2E-3</v>
      </c>
      <c r="I2475" s="44">
        <f t="shared" si="268"/>
        <v>5.0000000000000001E-4</v>
      </c>
      <c r="J2475" s="5">
        <v>3.5999999999999997E-2</v>
      </c>
      <c r="K2475" s="44">
        <f t="shared" si="269"/>
        <v>3.6749999999999998E-2</v>
      </c>
      <c r="L2475" s="5">
        <v>0</v>
      </c>
      <c r="M2475" s="44">
        <f t="shared" si="270"/>
        <v>0</v>
      </c>
      <c r="N2475" s="5">
        <v>0</v>
      </c>
      <c r="O2475" s="44">
        <f t="shared" si="271"/>
        <v>0</v>
      </c>
      <c r="P2475" s="5">
        <v>0</v>
      </c>
      <c r="Q2475" s="44">
        <f t="shared" si="272"/>
        <v>0</v>
      </c>
      <c r="R2475" s="5">
        <v>0</v>
      </c>
      <c r="S2475" s="44">
        <f t="shared" si="273"/>
        <v>0</v>
      </c>
      <c r="U2475" s="39"/>
      <c r="V2475" s="39"/>
      <c r="W2475" s="40"/>
      <c r="X2475" s="40"/>
    </row>
    <row r="2476" spans="1:24" x14ac:dyDescent="0.3">
      <c r="A2476" s="2">
        <v>44281</v>
      </c>
      <c r="B2476" s="3">
        <v>0.76041666666666663</v>
      </c>
      <c r="C2476" s="6">
        <v>13.4</v>
      </c>
      <c r="D2476" s="6">
        <v>16.7</v>
      </c>
      <c r="E2476" s="4">
        <v>12.76</v>
      </c>
      <c r="F2476" s="5">
        <v>3.6999999999999998E-2</v>
      </c>
      <c r="G2476" s="44"/>
      <c r="H2476" s="5">
        <v>0</v>
      </c>
      <c r="I2476" s="44"/>
      <c r="J2476" s="5">
        <v>3.6999999999999998E-2</v>
      </c>
      <c r="K2476" s="44"/>
      <c r="L2476" s="5">
        <v>0</v>
      </c>
      <c r="M2476" s="44"/>
      <c r="N2476" s="5">
        <v>0</v>
      </c>
      <c r="O2476" s="44"/>
      <c r="P2476" s="5">
        <v>0</v>
      </c>
      <c r="Q2476" s="44"/>
      <c r="R2476" s="5">
        <v>0</v>
      </c>
      <c r="S2476" s="44"/>
      <c r="U2476" s="39">
        <f>$AB$4-V2476</f>
        <v>0.31340499999998794</v>
      </c>
      <c r="V2476" s="39">
        <f>V2474+($AB$3*M2475)</f>
        <v>4.4865950000000119</v>
      </c>
      <c r="W2476" s="40">
        <f>U2476/($AB$4/100)</f>
        <v>6.529270833333082</v>
      </c>
      <c r="X2476" s="40">
        <f>V2476/($AB$4/100)</f>
        <v>93.470729166666914</v>
      </c>
    </row>
    <row r="2477" spans="1:24" x14ac:dyDescent="0.3">
      <c r="A2477" s="2">
        <v>44281</v>
      </c>
      <c r="B2477" s="3">
        <v>0.77083333333333337</v>
      </c>
      <c r="C2477" s="6">
        <v>12.1</v>
      </c>
      <c r="D2477" s="6">
        <v>15.4</v>
      </c>
      <c r="E2477" s="4">
        <v>12.76</v>
      </c>
      <c r="F2477" s="5">
        <v>3.6999999999999998E-2</v>
      </c>
      <c r="G2477" s="44"/>
      <c r="H2477" s="5">
        <v>0</v>
      </c>
      <c r="I2477" s="44"/>
      <c r="J2477" s="5">
        <v>3.7999999999999999E-2</v>
      </c>
      <c r="K2477" s="44"/>
      <c r="L2477" s="5">
        <v>0</v>
      </c>
      <c r="M2477" s="44"/>
      <c r="N2477" s="5">
        <v>0</v>
      </c>
      <c r="O2477" s="44"/>
      <c r="P2477" s="5">
        <v>0</v>
      </c>
      <c r="Q2477" s="44"/>
      <c r="R2477" s="5">
        <v>0</v>
      </c>
      <c r="S2477" s="44"/>
      <c r="U2477" s="39"/>
      <c r="V2477" s="39"/>
      <c r="W2477" s="40"/>
      <c r="X2477" s="40"/>
    </row>
    <row r="2478" spans="1:24" x14ac:dyDescent="0.3">
      <c r="A2478" s="2">
        <v>44281</v>
      </c>
      <c r="B2478" s="3">
        <v>0.78125</v>
      </c>
      <c r="C2478" s="6">
        <v>11.3</v>
      </c>
      <c r="D2478" s="6">
        <v>14.6</v>
      </c>
      <c r="E2478" s="4">
        <v>12.77</v>
      </c>
      <c r="F2478" s="5">
        <v>3.5999999999999997E-2</v>
      </c>
      <c r="G2478" s="44"/>
      <c r="H2478" s="5">
        <v>0</v>
      </c>
      <c r="I2478" s="44"/>
      <c r="J2478" s="5">
        <v>3.5999999999999997E-2</v>
      </c>
      <c r="K2478" s="44"/>
      <c r="L2478" s="5">
        <v>0</v>
      </c>
      <c r="M2478" s="44"/>
      <c r="N2478" s="5">
        <v>0</v>
      </c>
      <c r="O2478" s="44"/>
      <c r="P2478" s="5">
        <v>0</v>
      </c>
      <c r="Q2478" s="44"/>
      <c r="R2478" s="5">
        <v>0</v>
      </c>
      <c r="S2478" s="44"/>
      <c r="U2478" s="39">
        <f>$AB$4-V2478</f>
        <v>0.35015499999998756</v>
      </c>
      <c r="V2478" s="39">
        <f>V2476-K2475</f>
        <v>4.4498450000000123</v>
      </c>
      <c r="W2478" s="40">
        <f>U2478/($AB$4/100)</f>
        <v>7.294895833333074</v>
      </c>
      <c r="X2478" s="40">
        <f>V2478/($AB$4/100)</f>
        <v>92.705104166666914</v>
      </c>
    </row>
    <row r="2479" spans="1:24" x14ac:dyDescent="0.3">
      <c r="A2479" s="2">
        <v>44281</v>
      </c>
      <c r="B2479" s="3">
        <v>0.79166666666666663</v>
      </c>
      <c r="C2479" s="6">
        <v>10.6</v>
      </c>
      <c r="D2479" s="6">
        <v>13.8</v>
      </c>
      <c r="E2479" s="4">
        <v>12.76</v>
      </c>
      <c r="F2479" s="5">
        <v>3.5999999999999997E-2</v>
      </c>
      <c r="G2479" s="44">
        <f t="shared" si="267"/>
        <v>3.5999999999999997E-2</v>
      </c>
      <c r="H2479" s="5">
        <v>0</v>
      </c>
      <c r="I2479" s="44">
        <f t="shared" si="268"/>
        <v>0</v>
      </c>
      <c r="J2479" s="5">
        <v>3.6999999999999998E-2</v>
      </c>
      <c r="K2479" s="44">
        <f t="shared" si="269"/>
        <v>3.7249999999999998E-2</v>
      </c>
      <c r="L2479" s="5">
        <v>0</v>
      </c>
      <c r="M2479" s="44">
        <f t="shared" si="270"/>
        <v>0</v>
      </c>
      <c r="N2479" s="5">
        <v>0</v>
      </c>
      <c r="O2479" s="44">
        <f t="shared" si="271"/>
        <v>0</v>
      </c>
      <c r="P2479" s="5">
        <v>0</v>
      </c>
      <c r="Q2479" s="44">
        <f t="shared" si="272"/>
        <v>0</v>
      </c>
      <c r="R2479" s="5">
        <v>0</v>
      </c>
      <c r="S2479" s="44">
        <f t="shared" si="273"/>
        <v>0</v>
      </c>
      <c r="U2479" s="39"/>
      <c r="V2479" s="39"/>
      <c r="W2479" s="40"/>
      <c r="X2479" s="40"/>
    </row>
    <row r="2480" spans="1:24" x14ac:dyDescent="0.3">
      <c r="A2480" s="2">
        <v>44281</v>
      </c>
      <c r="B2480" s="3">
        <v>0.80208333333333337</v>
      </c>
      <c r="C2480" s="6">
        <v>10.1</v>
      </c>
      <c r="D2480" s="6">
        <v>13.2</v>
      </c>
      <c r="E2480" s="4">
        <v>12.76</v>
      </c>
      <c r="F2480" s="5">
        <v>3.5999999999999997E-2</v>
      </c>
      <c r="G2480" s="44"/>
      <c r="H2480" s="5">
        <v>0</v>
      </c>
      <c r="I2480" s="44"/>
      <c r="J2480" s="5">
        <v>3.7999999999999999E-2</v>
      </c>
      <c r="K2480" s="44"/>
      <c r="L2480" s="5">
        <v>0</v>
      </c>
      <c r="M2480" s="44"/>
      <c r="N2480" s="5">
        <v>0</v>
      </c>
      <c r="O2480" s="44"/>
      <c r="P2480" s="5">
        <v>0</v>
      </c>
      <c r="Q2480" s="44"/>
      <c r="R2480" s="5">
        <v>0</v>
      </c>
      <c r="S2480" s="44"/>
      <c r="U2480" s="39">
        <f>$AB$4-V2480</f>
        <v>0.35015499999998756</v>
      </c>
      <c r="V2480" s="39">
        <f>V2478+($AB$3*M2479)</f>
        <v>4.4498450000000123</v>
      </c>
      <c r="W2480" s="40">
        <f>U2480/($AB$4/100)</f>
        <v>7.294895833333074</v>
      </c>
      <c r="X2480" s="40">
        <f>V2480/($AB$4/100)</f>
        <v>92.705104166666914</v>
      </c>
    </row>
    <row r="2481" spans="1:24" x14ac:dyDescent="0.3">
      <c r="A2481" s="2">
        <v>44281</v>
      </c>
      <c r="B2481" s="3">
        <v>0.8125</v>
      </c>
      <c r="C2481" s="6">
        <v>9.9</v>
      </c>
      <c r="D2481" s="6">
        <v>12.6</v>
      </c>
      <c r="E2481" s="4">
        <v>12.77</v>
      </c>
      <c r="F2481" s="5">
        <v>3.5999999999999997E-2</v>
      </c>
      <c r="G2481" s="44"/>
      <c r="H2481" s="5">
        <v>0</v>
      </c>
      <c r="I2481" s="44"/>
      <c r="J2481" s="5">
        <v>3.5999999999999997E-2</v>
      </c>
      <c r="K2481" s="44"/>
      <c r="L2481" s="5">
        <v>0</v>
      </c>
      <c r="M2481" s="44"/>
      <c r="N2481" s="5">
        <v>0</v>
      </c>
      <c r="O2481" s="44"/>
      <c r="P2481" s="5">
        <v>0</v>
      </c>
      <c r="Q2481" s="44"/>
      <c r="R2481" s="5">
        <v>0</v>
      </c>
      <c r="S2481" s="44"/>
      <c r="U2481" s="39"/>
      <c r="V2481" s="39"/>
      <c r="W2481" s="9"/>
      <c r="X2481" s="9"/>
    </row>
    <row r="2482" spans="1:24" x14ac:dyDescent="0.3">
      <c r="A2482" s="2">
        <v>44281</v>
      </c>
      <c r="B2482" s="3">
        <v>0.82291666666666663</v>
      </c>
      <c r="C2482" s="6">
        <v>9.6</v>
      </c>
      <c r="D2482" s="6">
        <v>12.4</v>
      </c>
      <c r="E2482" s="4">
        <v>12.76</v>
      </c>
      <c r="F2482" s="5">
        <v>3.5999999999999997E-2</v>
      </c>
      <c r="G2482" s="44"/>
      <c r="H2482" s="5">
        <v>0</v>
      </c>
      <c r="I2482" s="44"/>
      <c r="J2482" s="5">
        <v>3.7999999999999999E-2</v>
      </c>
      <c r="K2482" s="44"/>
      <c r="L2482" s="5">
        <v>0</v>
      </c>
      <c r="M2482" s="44"/>
      <c r="N2482" s="5">
        <v>0</v>
      </c>
      <c r="O2482" s="44"/>
      <c r="P2482" s="5">
        <v>0</v>
      </c>
      <c r="Q2482" s="44"/>
      <c r="R2482" s="5">
        <v>0</v>
      </c>
      <c r="S2482" s="44"/>
      <c r="U2482" s="39">
        <f>$AB$4-V2482</f>
        <v>0.38740499999998779</v>
      </c>
      <c r="V2482" s="39">
        <f>V2480-K2479</f>
        <v>4.412595000000012</v>
      </c>
      <c r="W2482" s="40">
        <f>U2482/($AB$4/100)</f>
        <v>8.0709374999997454</v>
      </c>
      <c r="X2482" s="40">
        <f>V2482/($AB$4/100)</f>
        <v>91.929062500000242</v>
      </c>
    </row>
    <row r="2483" spans="1:24" x14ac:dyDescent="0.3">
      <c r="A2483" s="2">
        <v>44281</v>
      </c>
      <c r="B2483" s="3">
        <v>0.83333333333333337</v>
      </c>
      <c r="C2483" s="6">
        <v>9.5</v>
      </c>
      <c r="D2483" s="6">
        <v>12</v>
      </c>
      <c r="E2483" s="4">
        <v>12.76</v>
      </c>
      <c r="F2483" s="5">
        <v>3.5999999999999997E-2</v>
      </c>
      <c r="G2483" s="44">
        <f t="shared" si="267"/>
        <v>3.6249999999999998E-2</v>
      </c>
      <c r="H2483" s="5">
        <v>0</v>
      </c>
      <c r="I2483" s="44">
        <f t="shared" si="268"/>
        <v>0</v>
      </c>
      <c r="J2483" s="5">
        <v>3.5999999999999997E-2</v>
      </c>
      <c r="K2483" s="44">
        <f t="shared" si="269"/>
        <v>3.6999999999999998E-2</v>
      </c>
      <c r="L2483" s="5">
        <v>0</v>
      </c>
      <c r="M2483" s="44">
        <f t="shared" si="270"/>
        <v>0</v>
      </c>
      <c r="N2483" s="5">
        <v>0</v>
      </c>
      <c r="O2483" s="44">
        <f t="shared" si="271"/>
        <v>0</v>
      </c>
      <c r="P2483" s="5">
        <v>0</v>
      </c>
      <c r="Q2483" s="44">
        <f t="shared" si="272"/>
        <v>0</v>
      </c>
      <c r="R2483" s="5">
        <v>0</v>
      </c>
      <c r="S2483" s="44">
        <f t="shared" si="273"/>
        <v>0</v>
      </c>
      <c r="U2483" s="39"/>
      <c r="V2483" s="39"/>
      <c r="W2483" s="40"/>
      <c r="X2483" s="40"/>
    </row>
    <row r="2484" spans="1:24" x14ac:dyDescent="0.3">
      <c r="A2484" s="2">
        <v>44281</v>
      </c>
      <c r="B2484" s="3">
        <v>0.84375</v>
      </c>
      <c r="C2484" s="6">
        <v>9.5</v>
      </c>
      <c r="D2484" s="6">
        <v>11.7</v>
      </c>
      <c r="E2484" s="4">
        <v>12.75</v>
      </c>
      <c r="F2484" s="5">
        <v>3.5999999999999997E-2</v>
      </c>
      <c r="G2484" s="44"/>
      <c r="H2484" s="5">
        <v>0</v>
      </c>
      <c r="I2484" s="44"/>
      <c r="J2484" s="5">
        <v>3.7999999999999999E-2</v>
      </c>
      <c r="K2484" s="44"/>
      <c r="L2484" s="5">
        <v>0</v>
      </c>
      <c r="M2484" s="44"/>
      <c r="N2484" s="5">
        <v>0</v>
      </c>
      <c r="O2484" s="44"/>
      <c r="P2484" s="5">
        <v>0</v>
      </c>
      <c r="Q2484" s="44"/>
      <c r="R2484" s="5">
        <v>0</v>
      </c>
      <c r="S2484" s="44"/>
      <c r="U2484" s="39">
        <f>$AB$4-V2484</f>
        <v>0.38740499999998779</v>
      </c>
      <c r="V2484" s="39">
        <f>V2482+($AB$3*M2483)</f>
        <v>4.412595000000012</v>
      </c>
      <c r="W2484" s="40">
        <f>U2484/($AB$4/100)</f>
        <v>8.0709374999997454</v>
      </c>
      <c r="X2484" s="40">
        <f>V2484/($AB$4/100)</f>
        <v>91.929062500000242</v>
      </c>
    </row>
    <row r="2485" spans="1:24" x14ac:dyDescent="0.3">
      <c r="A2485" s="2">
        <v>44281</v>
      </c>
      <c r="B2485" s="3">
        <v>0.85416666666666663</v>
      </c>
      <c r="C2485" s="6">
        <v>9.3000000000000007</v>
      </c>
      <c r="D2485" s="6">
        <v>11.8</v>
      </c>
      <c r="E2485" s="4">
        <v>12.75</v>
      </c>
      <c r="F2485" s="5">
        <v>3.5999999999999997E-2</v>
      </c>
      <c r="G2485" s="44"/>
      <c r="H2485" s="5">
        <v>0</v>
      </c>
      <c r="I2485" s="44"/>
      <c r="J2485" s="5">
        <v>3.6999999999999998E-2</v>
      </c>
      <c r="K2485" s="44"/>
      <c r="L2485" s="5">
        <v>0</v>
      </c>
      <c r="M2485" s="44"/>
      <c r="N2485" s="5">
        <v>0</v>
      </c>
      <c r="O2485" s="44"/>
      <c r="P2485" s="5">
        <v>0</v>
      </c>
      <c r="Q2485" s="44"/>
      <c r="R2485" s="5">
        <v>0</v>
      </c>
      <c r="S2485" s="44"/>
      <c r="U2485" s="39"/>
      <c r="V2485" s="39"/>
      <c r="W2485" s="40"/>
      <c r="X2485" s="40"/>
    </row>
    <row r="2486" spans="1:24" x14ac:dyDescent="0.3">
      <c r="A2486" s="2">
        <v>44281</v>
      </c>
      <c r="B2486" s="3">
        <v>0.86458333333333337</v>
      </c>
      <c r="C2486" s="6">
        <v>9.3000000000000007</v>
      </c>
      <c r="D2486" s="6">
        <v>11</v>
      </c>
      <c r="E2486" s="4">
        <v>12.75</v>
      </c>
      <c r="F2486" s="5">
        <v>3.6999999999999998E-2</v>
      </c>
      <c r="G2486" s="44"/>
      <c r="H2486" s="5">
        <v>0</v>
      </c>
      <c r="I2486" s="44"/>
      <c r="J2486" s="5">
        <v>3.6999999999999998E-2</v>
      </c>
      <c r="K2486" s="44"/>
      <c r="L2486" s="5">
        <v>0</v>
      </c>
      <c r="M2486" s="44"/>
      <c r="N2486" s="5">
        <v>0</v>
      </c>
      <c r="O2486" s="44"/>
      <c r="P2486" s="5">
        <v>0</v>
      </c>
      <c r="Q2486" s="44"/>
      <c r="R2486" s="5">
        <v>0</v>
      </c>
      <c r="S2486" s="44"/>
      <c r="U2486" s="39">
        <f>$AB$4-V2486</f>
        <v>0.42440499999998771</v>
      </c>
      <c r="V2486" s="39">
        <f>V2484-K2483</f>
        <v>4.3755950000000121</v>
      </c>
      <c r="W2486" s="40">
        <f>U2486/($AB$4/100)</f>
        <v>8.8417708333330776</v>
      </c>
      <c r="X2486" s="40">
        <f>V2486/($AB$4/100)</f>
        <v>91.158229166666914</v>
      </c>
    </row>
    <row r="2487" spans="1:24" x14ac:dyDescent="0.3">
      <c r="A2487" s="2">
        <v>44281</v>
      </c>
      <c r="B2487" s="3">
        <v>0.875</v>
      </c>
      <c r="C2487" s="6">
        <v>8.6999999999999993</v>
      </c>
      <c r="D2487" s="6">
        <v>11.1</v>
      </c>
      <c r="E2487" s="4">
        <v>12.75</v>
      </c>
      <c r="F2487" s="5">
        <v>3.5999999999999997E-2</v>
      </c>
      <c r="G2487" s="44">
        <f t="shared" si="267"/>
        <v>3.6249999999999998E-2</v>
      </c>
      <c r="H2487" s="5">
        <v>0</v>
      </c>
      <c r="I2487" s="44">
        <f t="shared" si="268"/>
        <v>0</v>
      </c>
      <c r="J2487" s="5">
        <v>3.7999999999999999E-2</v>
      </c>
      <c r="K2487" s="44">
        <f t="shared" si="269"/>
        <v>3.7499999999999999E-2</v>
      </c>
      <c r="L2487" s="5">
        <v>0</v>
      </c>
      <c r="M2487" s="44">
        <f t="shared" si="270"/>
        <v>0</v>
      </c>
      <c r="N2487" s="5">
        <v>0</v>
      </c>
      <c r="O2487" s="44">
        <f t="shared" si="271"/>
        <v>0</v>
      </c>
      <c r="P2487" s="5">
        <v>0</v>
      </c>
      <c r="Q2487" s="44">
        <f t="shared" si="272"/>
        <v>0</v>
      </c>
      <c r="R2487" s="5">
        <v>0</v>
      </c>
      <c r="S2487" s="44">
        <f t="shared" si="273"/>
        <v>0</v>
      </c>
      <c r="U2487" s="39"/>
      <c r="V2487" s="39"/>
      <c r="W2487" s="40"/>
      <c r="X2487" s="40"/>
    </row>
    <row r="2488" spans="1:24" x14ac:dyDescent="0.3">
      <c r="A2488" s="2">
        <v>44281</v>
      </c>
      <c r="B2488" s="3">
        <v>0.88541666666666663</v>
      </c>
      <c r="C2488" s="6">
        <v>8.3000000000000007</v>
      </c>
      <c r="D2488" s="6">
        <v>10.5</v>
      </c>
      <c r="E2488" s="4">
        <v>12.75</v>
      </c>
      <c r="F2488" s="5">
        <v>3.5999999999999997E-2</v>
      </c>
      <c r="G2488" s="44"/>
      <c r="H2488" s="5">
        <v>0</v>
      </c>
      <c r="I2488" s="44"/>
      <c r="J2488" s="5">
        <v>3.6999999999999998E-2</v>
      </c>
      <c r="K2488" s="44"/>
      <c r="L2488" s="5">
        <v>0</v>
      </c>
      <c r="M2488" s="44"/>
      <c r="N2488" s="5">
        <v>0</v>
      </c>
      <c r="O2488" s="44"/>
      <c r="P2488" s="5">
        <v>0</v>
      </c>
      <c r="Q2488" s="44"/>
      <c r="R2488" s="5">
        <v>0</v>
      </c>
      <c r="S2488" s="44"/>
      <c r="U2488" s="39">
        <f>$AB$4-V2488</f>
        <v>0.42440499999998771</v>
      </c>
      <c r="V2488" s="39">
        <f>V2486+($AB$3*M2487)</f>
        <v>4.3755950000000121</v>
      </c>
      <c r="W2488" s="40">
        <f>U2488/($AB$4/100)</f>
        <v>8.8417708333330776</v>
      </c>
      <c r="X2488" s="40">
        <f>V2488/($AB$4/100)</f>
        <v>91.158229166666914</v>
      </c>
    </row>
    <row r="2489" spans="1:24" x14ac:dyDescent="0.3">
      <c r="A2489" s="2">
        <v>44281</v>
      </c>
      <c r="B2489" s="3">
        <v>0.89583333333333337</v>
      </c>
      <c r="C2489" s="6">
        <v>8.4</v>
      </c>
      <c r="D2489" s="6">
        <v>10.8</v>
      </c>
      <c r="E2489" s="4">
        <v>12.75</v>
      </c>
      <c r="F2489" s="5">
        <v>3.6999999999999998E-2</v>
      </c>
      <c r="G2489" s="44"/>
      <c r="H2489" s="5">
        <v>0</v>
      </c>
      <c r="I2489" s="44"/>
      <c r="J2489" s="5">
        <v>3.7999999999999999E-2</v>
      </c>
      <c r="K2489" s="44"/>
      <c r="L2489" s="5">
        <v>0</v>
      </c>
      <c r="M2489" s="44"/>
      <c r="N2489" s="5">
        <v>0</v>
      </c>
      <c r="O2489" s="44"/>
      <c r="P2489" s="5">
        <v>0</v>
      </c>
      <c r="Q2489" s="44"/>
      <c r="R2489" s="5">
        <v>0</v>
      </c>
      <c r="S2489" s="44"/>
      <c r="U2489" s="39"/>
      <c r="V2489" s="39"/>
      <c r="W2489" s="9"/>
      <c r="X2489" s="9"/>
    </row>
    <row r="2490" spans="1:24" x14ac:dyDescent="0.3">
      <c r="A2490" s="2">
        <v>44281</v>
      </c>
      <c r="B2490" s="3">
        <v>0.90625</v>
      </c>
      <c r="C2490" s="6">
        <v>8.1999999999999993</v>
      </c>
      <c r="D2490" s="6">
        <v>10.1</v>
      </c>
      <c r="E2490" s="4">
        <v>12.74</v>
      </c>
      <c r="F2490" s="5">
        <v>3.5999999999999997E-2</v>
      </c>
      <c r="G2490" s="44"/>
      <c r="H2490" s="5">
        <v>0</v>
      </c>
      <c r="I2490" s="44"/>
      <c r="J2490" s="5">
        <v>3.6999999999999998E-2</v>
      </c>
      <c r="K2490" s="44"/>
      <c r="L2490" s="5">
        <v>0</v>
      </c>
      <c r="M2490" s="44"/>
      <c r="N2490" s="5">
        <v>0</v>
      </c>
      <c r="O2490" s="44"/>
      <c r="P2490" s="5">
        <v>0</v>
      </c>
      <c r="Q2490" s="44"/>
      <c r="R2490" s="5">
        <v>0</v>
      </c>
      <c r="S2490" s="44"/>
      <c r="U2490" s="39">
        <f>$AB$4-V2490</f>
        <v>0.46190499999998735</v>
      </c>
      <c r="V2490" s="39">
        <f>V2488-K2487</f>
        <v>4.3380950000000125</v>
      </c>
      <c r="W2490" s="40">
        <f>U2490/($AB$4/100)</f>
        <v>9.6230208333330705</v>
      </c>
      <c r="X2490" s="40">
        <f>V2490/($AB$4/100)</f>
        <v>90.376979166666928</v>
      </c>
    </row>
    <row r="2491" spans="1:24" x14ac:dyDescent="0.3">
      <c r="A2491" s="2">
        <v>44281</v>
      </c>
      <c r="B2491" s="3">
        <v>0.91666666666666663</v>
      </c>
      <c r="C2491" s="6">
        <v>7.6</v>
      </c>
      <c r="D2491" s="6">
        <v>10.1</v>
      </c>
      <c r="E2491" s="4">
        <v>12.74</v>
      </c>
      <c r="F2491" s="5">
        <v>3.6999999999999998E-2</v>
      </c>
      <c r="G2491" s="44">
        <f t="shared" si="267"/>
        <v>3.6499999999999998E-2</v>
      </c>
      <c r="H2491" s="5">
        <v>0</v>
      </c>
      <c r="I2491" s="44">
        <f t="shared" si="268"/>
        <v>0</v>
      </c>
      <c r="J2491" s="5">
        <v>3.7999999999999999E-2</v>
      </c>
      <c r="K2491" s="44">
        <f t="shared" si="269"/>
        <v>3.7499999999999999E-2</v>
      </c>
      <c r="L2491" s="5">
        <v>0</v>
      </c>
      <c r="M2491" s="44">
        <f t="shared" si="270"/>
        <v>0</v>
      </c>
      <c r="N2491" s="5">
        <v>0</v>
      </c>
      <c r="O2491" s="44">
        <f t="shared" si="271"/>
        <v>0</v>
      </c>
      <c r="P2491" s="5">
        <v>0</v>
      </c>
      <c r="Q2491" s="44">
        <f t="shared" si="272"/>
        <v>0</v>
      </c>
      <c r="R2491" s="5">
        <v>0</v>
      </c>
      <c r="S2491" s="44">
        <f t="shared" si="273"/>
        <v>0</v>
      </c>
      <c r="U2491" s="39"/>
      <c r="V2491" s="39"/>
      <c r="W2491" s="40"/>
      <c r="X2491" s="40"/>
    </row>
    <row r="2492" spans="1:24" x14ac:dyDescent="0.3">
      <c r="A2492" s="2">
        <v>44281</v>
      </c>
      <c r="B2492" s="3">
        <v>0.92708333333333337</v>
      </c>
      <c r="C2492" s="6">
        <v>7.6</v>
      </c>
      <c r="D2492" s="6">
        <v>9.8000000000000007</v>
      </c>
      <c r="E2492" s="4">
        <v>12.74</v>
      </c>
      <c r="F2492" s="5">
        <v>3.5999999999999997E-2</v>
      </c>
      <c r="G2492" s="44"/>
      <c r="H2492" s="5">
        <v>0</v>
      </c>
      <c r="I2492" s="44"/>
      <c r="J2492" s="5">
        <v>3.6999999999999998E-2</v>
      </c>
      <c r="K2492" s="44"/>
      <c r="L2492" s="5">
        <v>0</v>
      </c>
      <c r="M2492" s="44"/>
      <c r="N2492" s="5">
        <v>0</v>
      </c>
      <c r="O2492" s="44"/>
      <c r="P2492" s="5">
        <v>0</v>
      </c>
      <c r="Q2492" s="44"/>
      <c r="R2492" s="5">
        <v>0</v>
      </c>
      <c r="S2492" s="44"/>
      <c r="U2492" s="39">
        <f>$AB$4-V2492</f>
        <v>0.46190499999998735</v>
      </c>
      <c r="V2492" s="39">
        <f>V2490+($AB$3*M2491)</f>
        <v>4.3380950000000125</v>
      </c>
      <c r="W2492" s="40">
        <f>U2492/($AB$4/100)</f>
        <v>9.6230208333330705</v>
      </c>
      <c r="X2492" s="40">
        <f>V2492/($AB$4/100)</f>
        <v>90.376979166666928</v>
      </c>
    </row>
    <row r="2493" spans="1:24" x14ac:dyDescent="0.3">
      <c r="A2493" s="2">
        <v>44281</v>
      </c>
      <c r="B2493" s="3">
        <v>0.9375</v>
      </c>
      <c r="C2493" s="6">
        <v>7.8</v>
      </c>
      <c r="D2493" s="6">
        <v>9.6</v>
      </c>
      <c r="E2493" s="4">
        <v>12.73</v>
      </c>
      <c r="F2493" s="5">
        <v>3.6999999999999998E-2</v>
      </c>
      <c r="G2493" s="44"/>
      <c r="H2493" s="5">
        <v>0</v>
      </c>
      <c r="I2493" s="44"/>
      <c r="J2493" s="5">
        <v>3.7999999999999999E-2</v>
      </c>
      <c r="K2493" s="44"/>
      <c r="L2493" s="5">
        <v>0</v>
      </c>
      <c r="M2493" s="44"/>
      <c r="N2493" s="5">
        <v>0</v>
      </c>
      <c r="O2493" s="44"/>
      <c r="P2493" s="5">
        <v>0</v>
      </c>
      <c r="Q2493" s="44"/>
      <c r="R2493" s="5">
        <v>0</v>
      </c>
      <c r="S2493" s="44"/>
      <c r="U2493" s="39"/>
      <c r="V2493" s="39"/>
      <c r="W2493" s="40"/>
      <c r="X2493" s="40"/>
    </row>
    <row r="2494" spans="1:24" x14ac:dyDescent="0.3">
      <c r="A2494" s="2">
        <v>44281</v>
      </c>
      <c r="B2494" s="3">
        <v>0.94791666666666663</v>
      </c>
      <c r="C2494" s="6">
        <v>7.5</v>
      </c>
      <c r="D2494" s="6">
        <v>9.5</v>
      </c>
      <c r="E2494" s="4">
        <v>12.75</v>
      </c>
      <c r="F2494" s="5">
        <v>3.5999999999999997E-2</v>
      </c>
      <c r="G2494" s="44"/>
      <c r="H2494" s="5">
        <v>0</v>
      </c>
      <c r="I2494" s="44"/>
      <c r="J2494" s="5">
        <v>3.6999999999999998E-2</v>
      </c>
      <c r="K2494" s="44"/>
      <c r="L2494" s="5">
        <v>0</v>
      </c>
      <c r="M2494" s="44"/>
      <c r="N2494" s="5">
        <v>0</v>
      </c>
      <c r="O2494" s="44"/>
      <c r="P2494" s="5">
        <v>0</v>
      </c>
      <c r="Q2494" s="44"/>
      <c r="R2494" s="5">
        <v>0</v>
      </c>
      <c r="S2494" s="44"/>
      <c r="U2494" s="39">
        <f>$AB$4-V2494</f>
        <v>0.499404999999987</v>
      </c>
      <c r="V2494" s="39">
        <f>V2492-K2491</f>
        <v>4.3005950000000128</v>
      </c>
      <c r="W2494" s="40">
        <f>U2494/($AB$4/100)</f>
        <v>10.404270833333062</v>
      </c>
      <c r="X2494" s="40">
        <f>V2494/($AB$4/100)</f>
        <v>89.595729166666928</v>
      </c>
    </row>
    <row r="2495" spans="1:24" x14ac:dyDescent="0.3">
      <c r="A2495" s="2">
        <v>44281</v>
      </c>
      <c r="B2495" s="3">
        <v>0.95833333333333337</v>
      </c>
      <c r="C2495" s="6">
        <v>7.2</v>
      </c>
      <c r="D2495" s="6">
        <v>10.6</v>
      </c>
      <c r="E2495" s="4">
        <v>12.72</v>
      </c>
      <c r="F2495" s="5">
        <v>3.6999999999999998E-2</v>
      </c>
      <c r="G2495" s="44">
        <f t="shared" si="267"/>
        <v>3.6749999999999998E-2</v>
      </c>
      <c r="H2495" s="5">
        <v>0</v>
      </c>
      <c r="I2495" s="44">
        <f t="shared" si="268"/>
        <v>0</v>
      </c>
      <c r="J2495" s="5">
        <v>3.7999999999999999E-2</v>
      </c>
      <c r="K2495" s="44">
        <f t="shared" si="269"/>
        <v>3.7499999999999999E-2</v>
      </c>
      <c r="L2495" s="5">
        <v>0</v>
      </c>
      <c r="M2495" s="44">
        <f t="shared" si="270"/>
        <v>0</v>
      </c>
      <c r="N2495" s="5">
        <v>0</v>
      </c>
      <c r="O2495" s="44">
        <f t="shared" si="271"/>
        <v>0</v>
      </c>
      <c r="P2495" s="5">
        <v>0</v>
      </c>
      <c r="Q2495" s="44">
        <f t="shared" si="272"/>
        <v>0</v>
      </c>
      <c r="R2495" s="5">
        <v>0</v>
      </c>
      <c r="S2495" s="44">
        <f t="shared" si="273"/>
        <v>0</v>
      </c>
      <c r="U2495" s="39"/>
      <c r="V2495" s="39"/>
      <c r="W2495" s="40"/>
      <c r="X2495" s="40"/>
    </row>
    <row r="2496" spans="1:24" x14ac:dyDescent="0.3">
      <c r="A2496" s="2">
        <v>44281</v>
      </c>
      <c r="B2496" s="3">
        <v>0.96875</v>
      </c>
      <c r="C2496" s="6">
        <v>6.9</v>
      </c>
      <c r="D2496" s="6">
        <v>12.9</v>
      </c>
      <c r="E2496" s="4">
        <v>12.69</v>
      </c>
      <c r="F2496" s="5">
        <v>3.5999999999999997E-2</v>
      </c>
      <c r="G2496" s="44"/>
      <c r="H2496" s="5">
        <v>0</v>
      </c>
      <c r="I2496" s="44"/>
      <c r="J2496" s="5">
        <v>3.6999999999999998E-2</v>
      </c>
      <c r="K2496" s="44"/>
      <c r="L2496" s="5">
        <v>0</v>
      </c>
      <c r="M2496" s="44"/>
      <c r="N2496" s="5">
        <v>0</v>
      </c>
      <c r="O2496" s="44"/>
      <c r="P2496" s="5">
        <v>0</v>
      </c>
      <c r="Q2496" s="44"/>
      <c r="R2496" s="5">
        <v>0</v>
      </c>
      <c r="S2496" s="44"/>
      <c r="U2496" s="39">
        <f>$AB$4-V2496</f>
        <v>0.499404999999987</v>
      </c>
      <c r="V2496" s="39">
        <f>V2494+($AB$3*M2495)</f>
        <v>4.3005950000000128</v>
      </c>
      <c r="W2496" s="40">
        <f>U2496/($AB$4/100)</f>
        <v>10.404270833333062</v>
      </c>
      <c r="X2496" s="40">
        <f>V2496/($AB$4/100)</f>
        <v>89.595729166666928</v>
      </c>
    </row>
    <row r="2497" spans="1:24" x14ac:dyDescent="0.3">
      <c r="A2497" s="2">
        <v>44281</v>
      </c>
      <c r="B2497" s="3">
        <v>0.97916666666666663</v>
      </c>
      <c r="C2497" s="6">
        <v>6.4</v>
      </c>
      <c r="D2497" s="6">
        <v>12</v>
      </c>
      <c r="E2497" s="4">
        <v>12.7</v>
      </c>
      <c r="F2497" s="5">
        <v>3.6999999999999998E-2</v>
      </c>
      <c r="G2497" s="44"/>
      <c r="H2497" s="5">
        <v>0</v>
      </c>
      <c r="I2497" s="44"/>
      <c r="J2497" s="5">
        <v>3.7999999999999999E-2</v>
      </c>
      <c r="K2497" s="44"/>
      <c r="L2497" s="5">
        <v>0</v>
      </c>
      <c r="M2497" s="44"/>
      <c r="N2497" s="5">
        <v>0</v>
      </c>
      <c r="O2497" s="44"/>
      <c r="P2497" s="5">
        <v>0</v>
      </c>
      <c r="Q2497" s="44"/>
      <c r="R2497" s="5">
        <v>0</v>
      </c>
      <c r="S2497" s="44"/>
      <c r="U2497" s="39"/>
      <c r="V2497" s="39"/>
      <c r="W2497" s="9"/>
      <c r="X2497" s="9"/>
    </row>
    <row r="2498" spans="1:24" x14ac:dyDescent="0.3">
      <c r="A2498" s="2">
        <v>44281</v>
      </c>
      <c r="B2498" s="3">
        <v>0.98958333333333337</v>
      </c>
      <c r="C2498" s="6">
        <v>6.2</v>
      </c>
      <c r="D2498" s="6">
        <v>10.8</v>
      </c>
      <c r="E2498" s="4">
        <v>12.69</v>
      </c>
      <c r="F2498" s="5">
        <v>3.6999999999999998E-2</v>
      </c>
      <c r="G2498" s="44"/>
      <c r="H2498" s="5">
        <v>0</v>
      </c>
      <c r="I2498" s="44"/>
      <c r="J2498" s="5">
        <v>3.6999999999999998E-2</v>
      </c>
      <c r="K2498" s="44"/>
      <c r="L2498" s="5">
        <v>0</v>
      </c>
      <c r="M2498" s="44"/>
      <c r="N2498" s="5">
        <v>0</v>
      </c>
      <c r="O2498" s="44"/>
      <c r="P2498" s="5">
        <v>0</v>
      </c>
      <c r="Q2498" s="44"/>
      <c r="R2498" s="5">
        <v>0</v>
      </c>
      <c r="S2498" s="44"/>
      <c r="U2498" s="39">
        <f>$AB$4-V2498</f>
        <v>0.53690499999998664</v>
      </c>
      <c r="V2498" s="39">
        <f>V2496-K2495</f>
        <v>4.2630950000000132</v>
      </c>
      <c r="W2498" s="40">
        <f>U2498/($AB$4/100)</f>
        <v>11.185520833333054</v>
      </c>
      <c r="X2498" s="40">
        <f>V2498/($AB$4/100)</f>
        <v>88.814479166666942</v>
      </c>
    </row>
    <row r="2499" spans="1:24" x14ac:dyDescent="0.3">
      <c r="A2499" s="2">
        <v>44282</v>
      </c>
      <c r="B2499" s="3">
        <v>0</v>
      </c>
      <c r="C2499" s="6">
        <v>6.4</v>
      </c>
      <c r="D2499" s="6">
        <v>9.9</v>
      </c>
      <c r="E2499" s="4">
        <v>12.7</v>
      </c>
      <c r="F2499" s="5">
        <v>3.5999999999999997E-2</v>
      </c>
      <c r="G2499" s="44">
        <f t="shared" si="267"/>
        <v>3.6499999999999998E-2</v>
      </c>
      <c r="H2499" s="5">
        <v>0</v>
      </c>
      <c r="I2499" s="44">
        <f t="shared" si="268"/>
        <v>0</v>
      </c>
      <c r="J2499" s="5">
        <v>3.7999999999999999E-2</v>
      </c>
      <c r="K2499" s="44">
        <f t="shared" si="269"/>
        <v>3.7499999999999999E-2</v>
      </c>
      <c r="L2499" s="5">
        <v>0</v>
      </c>
      <c r="M2499" s="44">
        <f t="shared" si="270"/>
        <v>0</v>
      </c>
      <c r="N2499" s="5">
        <v>0</v>
      </c>
      <c r="O2499" s="44">
        <f t="shared" si="271"/>
        <v>0</v>
      </c>
      <c r="P2499" s="5">
        <v>0</v>
      </c>
      <c r="Q2499" s="44">
        <f t="shared" si="272"/>
        <v>0</v>
      </c>
      <c r="R2499" s="5">
        <v>0</v>
      </c>
      <c r="S2499" s="44">
        <f t="shared" si="273"/>
        <v>0</v>
      </c>
      <c r="U2499" s="39"/>
      <c r="V2499" s="39"/>
      <c r="W2499" s="40"/>
      <c r="X2499" s="40"/>
    </row>
    <row r="2500" spans="1:24" x14ac:dyDescent="0.3">
      <c r="A2500" s="2">
        <v>44282</v>
      </c>
      <c r="B2500" s="3">
        <v>1.0416666666666666E-2</v>
      </c>
      <c r="C2500" s="6">
        <v>6.6</v>
      </c>
      <c r="D2500" s="6">
        <v>9.6999999999999993</v>
      </c>
      <c r="E2500" s="4">
        <v>12.7</v>
      </c>
      <c r="F2500" s="5">
        <v>3.6999999999999998E-2</v>
      </c>
      <c r="G2500" s="44"/>
      <c r="H2500" s="5">
        <v>0</v>
      </c>
      <c r="I2500" s="44"/>
      <c r="J2500" s="5">
        <v>3.6999999999999998E-2</v>
      </c>
      <c r="K2500" s="44"/>
      <c r="L2500" s="5">
        <v>0</v>
      </c>
      <c r="M2500" s="44"/>
      <c r="N2500" s="5">
        <v>0</v>
      </c>
      <c r="O2500" s="44"/>
      <c r="P2500" s="5">
        <v>0</v>
      </c>
      <c r="Q2500" s="44"/>
      <c r="R2500" s="5">
        <v>0</v>
      </c>
      <c r="S2500" s="44"/>
      <c r="U2500" s="39">
        <f>$AB$4-V2500</f>
        <v>0.53690499999998664</v>
      </c>
      <c r="V2500" s="39">
        <f>V2498+($AB$3*M2499)</f>
        <v>4.2630950000000132</v>
      </c>
      <c r="W2500" s="40">
        <f>U2500/($AB$4/100)</f>
        <v>11.185520833333054</v>
      </c>
      <c r="X2500" s="40">
        <f>V2500/($AB$4/100)</f>
        <v>88.814479166666942</v>
      </c>
    </row>
    <row r="2501" spans="1:24" x14ac:dyDescent="0.3">
      <c r="A2501" s="2">
        <v>44282</v>
      </c>
      <c r="B2501" s="3">
        <v>2.0833333333333332E-2</v>
      </c>
      <c r="C2501" s="6">
        <v>8.1</v>
      </c>
      <c r="D2501" s="6">
        <v>12.3</v>
      </c>
      <c r="E2501" s="4">
        <v>12.68</v>
      </c>
      <c r="F2501" s="5">
        <v>3.6999999999999998E-2</v>
      </c>
      <c r="G2501" s="44"/>
      <c r="H2501" s="5">
        <v>0</v>
      </c>
      <c r="I2501" s="44"/>
      <c r="J2501" s="5">
        <v>3.7999999999999999E-2</v>
      </c>
      <c r="K2501" s="44"/>
      <c r="L2501" s="5">
        <v>0</v>
      </c>
      <c r="M2501" s="44"/>
      <c r="N2501" s="5">
        <v>0</v>
      </c>
      <c r="O2501" s="44"/>
      <c r="P2501" s="5">
        <v>0</v>
      </c>
      <c r="Q2501" s="44"/>
      <c r="R2501" s="5">
        <v>0</v>
      </c>
      <c r="S2501" s="44"/>
      <c r="U2501" s="39"/>
      <c r="V2501" s="39"/>
      <c r="W2501" s="40"/>
      <c r="X2501" s="40"/>
    </row>
    <row r="2502" spans="1:24" x14ac:dyDescent="0.3">
      <c r="A2502" s="2">
        <v>44282</v>
      </c>
      <c r="B2502" s="3">
        <v>3.125E-2</v>
      </c>
      <c r="C2502" s="6">
        <v>8.5</v>
      </c>
      <c r="D2502" s="6">
        <v>12.4</v>
      </c>
      <c r="E2502" s="4">
        <v>12.66</v>
      </c>
      <c r="F2502" s="5">
        <v>3.5999999999999997E-2</v>
      </c>
      <c r="G2502" s="44"/>
      <c r="H2502" s="5">
        <v>0</v>
      </c>
      <c r="I2502" s="44"/>
      <c r="J2502" s="5">
        <v>3.6999999999999998E-2</v>
      </c>
      <c r="K2502" s="44"/>
      <c r="L2502" s="5">
        <v>0</v>
      </c>
      <c r="M2502" s="44"/>
      <c r="N2502" s="5">
        <v>0</v>
      </c>
      <c r="O2502" s="44"/>
      <c r="P2502" s="5">
        <v>0</v>
      </c>
      <c r="Q2502" s="44"/>
      <c r="R2502" s="5">
        <v>0</v>
      </c>
      <c r="S2502" s="44"/>
      <c r="U2502" s="39">
        <f>$AB$4-V2502</f>
        <v>0.57440499999998629</v>
      </c>
      <c r="V2502" s="39">
        <f>V2500-K2499</f>
        <v>4.2255950000000135</v>
      </c>
      <c r="W2502" s="40">
        <f>U2502/($AB$4/100)</f>
        <v>11.966770833333047</v>
      </c>
      <c r="X2502" s="40">
        <f>V2502/($AB$4/100)</f>
        <v>88.033229166666942</v>
      </c>
    </row>
    <row r="2503" spans="1:24" x14ac:dyDescent="0.3">
      <c r="A2503" s="2">
        <v>44282</v>
      </c>
      <c r="B2503" s="3">
        <v>4.1666666666666664E-2</v>
      </c>
      <c r="C2503" s="6">
        <v>8.6</v>
      </c>
      <c r="D2503" s="6">
        <v>11.5</v>
      </c>
      <c r="E2503" s="4">
        <v>12.66</v>
      </c>
      <c r="F2503" s="5">
        <v>3.6999999999999998E-2</v>
      </c>
      <c r="G2503" s="44">
        <f t="shared" ref="G2503:G2563" si="274">AVERAGE(F2503:F2506)</f>
        <v>3.6499999999999998E-2</v>
      </c>
      <c r="H2503" s="5">
        <v>0</v>
      </c>
      <c r="I2503" s="44">
        <f t="shared" ref="I2503:I2563" si="275">AVERAGE(H2503:H2506)</f>
        <v>0</v>
      </c>
      <c r="J2503" s="5">
        <v>3.7999999999999999E-2</v>
      </c>
      <c r="K2503" s="44">
        <f t="shared" ref="K2503:K2563" si="276">AVERAGE(J2503:J2506)</f>
        <v>3.7249999999999998E-2</v>
      </c>
      <c r="L2503" s="5">
        <v>0</v>
      </c>
      <c r="M2503" s="44">
        <f t="shared" ref="M2503:M2563" si="277">AVERAGE(L2503:L2506)</f>
        <v>0</v>
      </c>
      <c r="N2503" s="5">
        <v>0</v>
      </c>
      <c r="O2503" s="44">
        <f t="shared" ref="O2503:O2563" si="278">AVERAGE(N2503:N2506)</f>
        <v>0</v>
      </c>
      <c r="P2503" s="5">
        <v>0</v>
      </c>
      <c r="Q2503" s="44">
        <f t="shared" ref="Q2503:Q2563" si="279">AVERAGE(P2503:P2506)</f>
        <v>0</v>
      </c>
      <c r="R2503" s="5">
        <v>0</v>
      </c>
      <c r="S2503" s="44">
        <f t="shared" ref="S2503:S2563" si="280">AVERAGE(R2503:R2506)</f>
        <v>0</v>
      </c>
      <c r="U2503" s="39"/>
      <c r="V2503" s="39"/>
      <c r="W2503" s="40"/>
      <c r="X2503" s="40"/>
    </row>
    <row r="2504" spans="1:24" x14ac:dyDescent="0.3">
      <c r="A2504" s="2">
        <v>44282</v>
      </c>
      <c r="B2504" s="3">
        <v>5.2083333333333336E-2</v>
      </c>
      <c r="C2504" s="6">
        <v>9.1</v>
      </c>
      <c r="D2504" s="6">
        <v>10.7</v>
      </c>
      <c r="E2504" s="4">
        <v>12.66</v>
      </c>
      <c r="F2504" s="5">
        <v>3.5999999999999997E-2</v>
      </c>
      <c r="G2504" s="44"/>
      <c r="H2504" s="5">
        <v>0</v>
      </c>
      <c r="I2504" s="44"/>
      <c r="J2504" s="5">
        <v>3.6999999999999998E-2</v>
      </c>
      <c r="K2504" s="44"/>
      <c r="L2504" s="5">
        <v>0</v>
      </c>
      <c r="M2504" s="44"/>
      <c r="N2504" s="5">
        <v>0</v>
      </c>
      <c r="O2504" s="44"/>
      <c r="P2504" s="5">
        <v>0</v>
      </c>
      <c r="Q2504" s="44"/>
      <c r="R2504" s="5">
        <v>0</v>
      </c>
      <c r="S2504" s="44"/>
      <c r="U2504" s="39">
        <f>$AB$4-V2504</f>
        <v>0.57440499999998629</v>
      </c>
      <c r="V2504" s="39">
        <f>V2502+($AB$3*M2503)</f>
        <v>4.2255950000000135</v>
      </c>
      <c r="W2504" s="40">
        <f>U2504/($AB$4/100)</f>
        <v>11.966770833333047</v>
      </c>
      <c r="X2504" s="40">
        <f>V2504/($AB$4/100)</f>
        <v>88.033229166666942</v>
      </c>
    </row>
    <row r="2505" spans="1:24" x14ac:dyDescent="0.3">
      <c r="A2505" s="2">
        <v>44282</v>
      </c>
      <c r="B2505" s="3">
        <v>6.25E-2</v>
      </c>
      <c r="C2505" s="6">
        <v>8.6</v>
      </c>
      <c r="D2505" s="6">
        <v>10.6</v>
      </c>
      <c r="E2505" s="4">
        <v>12.67</v>
      </c>
      <c r="F2505" s="5">
        <v>3.5999999999999997E-2</v>
      </c>
      <c r="G2505" s="44"/>
      <c r="H2505" s="5">
        <v>0</v>
      </c>
      <c r="I2505" s="44"/>
      <c r="J2505" s="5">
        <v>3.7999999999999999E-2</v>
      </c>
      <c r="K2505" s="44"/>
      <c r="L2505" s="5">
        <v>0</v>
      </c>
      <c r="M2505" s="44"/>
      <c r="N2505" s="5">
        <v>0</v>
      </c>
      <c r="O2505" s="44"/>
      <c r="P2505" s="5">
        <v>0</v>
      </c>
      <c r="Q2505" s="44"/>
      <c r="R2505" s="5">
        <v>0</v>
      </c>
      <c r="S2505" s="44"/>
      <c r="U2505" s="39"/>
      <c r="V2505" s="39"/>
      <c r="W2505" s="9"/>
      <c r="X2505" s="9"/>
    </row>
    <row r="2506" spans="1:24" x14ac:dyDescent="0.3">
      <c r="A2506" s="2">
        <v>44282</v>
      </c>
      <c r="B2506" s="3">
        <v>7.2916666666666671E-2</v>
      </c>
      <c r="C2506" s="6">
        <v>8.6</v>
      </c>
      <c r="D2506" s="6">
        <v>9.9</v>
      </c>
      <c r="E2506" s="4">
        <v>12.66</v>
      </c>
      <c r="F2506" s="5">
        <v>3.6999999999999998E-2</v>
      </c>
      <c r="G2506" s="44"/>
      <c r="H2506" s="5">
        <v>0</v>
      </c>
      <c r="I2506" s="44"/>
      <c r="J2506" s="5">
        <v>3.5999999999999997E-2</v>
      </c>
      <c r="K2506" s="44"/>
      <c r="L2506" s="5">
        <v>0</v>
      </c>
      <c r="M2506" s="44"/>
      <c r="N2506" s="5">
        <v>0</v>
      </c>
      <c r="O2506" s="44"/>
      <c r="P2506" s="5">
        <v>0</v>
      </c>
      <c r="Q2506" s="44"/>
      <c r="R2506" s="5">
        <v>0</v>
      </c>
      <c r="S2506" s="44"/>
      <c r="U2506" s="39">
        <f>$AB$4-V2506</f>
        <v>0.61165499999998652</v>
      </c>
      <c r="V2506" s="39">
        <f>V2504-K2503</f>
        <v>4.1883450000000133</v>
      </c>
      <c r="W2506" s="40">
        <f>U2506/($AB$4/100)</f>
        <v>12.742812499999719</v>
      </c>
      <c r="X2506" s="40">
        <f>V2506/($AB$4/100)</f>
        <v>87.257187500000271</v>
      </c>
    </row>
    <row r="2507" spans="1:24" x14ac:dyDescent="0.3">
      <c r="A2507" s="2">
        <v>44282</v>
      </c>
      <c r="B2507" s="3">
        <v>8.3333333333333329E-2</v>
      </c>
      <c r="C2507" s="6">
        <v>8.3000000000000007</v>
      </c>
      <c r="D2507" s="6">
        <v>10</v>
      </c>
      <c r="E2507" s="4">
        <v>12.66</v>
      </c>
      <c r="F2507" s="5">
        <v>3.5999999999999997E-2</v>
      </c>
      <c r="G2507" s="44">
        <f t="shared" si="274"/>
        <v>3.6249999999999998E-2</v>
      </c>
      <c r="H2507" s="5">
        <v>0</v>
      </c>
      <c r="I2507" s="44">
        <f t="shared" si="275"/>
        <v>0</v>
      </c>
      <c r="J2507" s="5">
        <v>3.7999999999999999E-2</v>
      </c>
      <c r="K2507" s="44">
        <f t="shared" si="276"/>
        <v>3.7499999999999999E-2</v>
      </c>
      <c r="L2507" s="5">
        <v>0</v>
      </c>
      <c r="M2507" s="44">
        <f t="shared" si="277"/>
        <v>0</v>
      </c>
      <c r="N2507" s="5">
        <v>0</v>
      </c>
      <c r="O2507" s="44">
        <f t="shared" si="278"/>
        <v>0</v>
      </c>
      <c r="P2507" s="5">
        <v>0</v>
      </c>
      <c r="Q2507" s="44">
        <f t="shared" si="279"/>
        <v>0</v>
      </c>
      <c r="R2507" s="5">
        <v>0</v>
      </c>
      <c r="S2507" s="44">
        <f t="shared" si="280"/>
        <v>0</v>
      </c>
      <c r="U2507" s="39"/>
      <c r="V2507" s="39"/>
      <c r="W2507" s="40"/>
      <c r="X2507" s="40"/>
    </row>
    <row r="2508" spans="1:24" x14ac:dyDescent="0.3">
      <c r="A2508" s="2">
        <v>44282</v>
      </c>
      <c r="B2508" s="3">
        <v>9.375E-2</v>
      </c>
      <c r="C2508" s="6">
        <v>8.1</v>
      </c>
      <c r="D2508" s="6">
        <v>9.5</v>
      </c>
      <c r="E2508" s="4">
        <v>12.66</v>
      </c>
      <c r="F2508" s="5">
        <v>3.5999999999999997E-2</v>
      </c>
      <c r="G2508" s="44"/>
      <c r="H2508" s="5">
        <v>0</v>
      </c>
      <c r="I2508" s="44"/>
      <c r="J2508" s="5">
        <v>3.6999999999999998E-2</v>
      </c>
      <c r="K2508" s="44"/>
      <c r="L2508" s="5">
        <v>0</v>
      </c>
      <c r="M2508" s="44"/>
      <c r="N2508" s="5">
        <v>0</v>
      </c>
      <c r="O2508" s="44"/>
      <c r="P2508" s="5">
        <v>0</v>
      </c>
      <c r="Q2508" s="44"/>
      <c r="R2508" s="5">
        <v>0</v>
      </c>
      <c r="S2508" s="44"/>
      <c r="U2508" s="39">
        <f>$AB$4-V2508</f>
        <v>0.61165499999998652</v>
      </c>
      <c r="V2508" s="39">
        <f>V2506+($AB$3*M2507)</f>
        <v>4.1883450000000133</v>
      </c>
      <c r="W2508" s="40">
        <f>U2508/($AB$4/100)</f>
        <v>12.742812499999719</v>
      </c>
      <c r="X2508" s="40">
        <f>V2508/($AB$4/100)</f>
        <v>87.257187500000271</v>
      </c>
    </row>
    <row r="2509" spans="1:24" x14ac:dyDescent="0.3">
      <c r="A2509" s="2">
        <v>44282</v>
      </c>
      <c r="B2509" s="3">
        <v>0.10416666666666667</v>
      </c>
      <c r="C2509" s="6">
        <v>8</v>
      </c>
      <c r="D2509" s="6">
        <v>9.5</v>
      </c>
      <c r="E2509" s="4">
        <v>12.65</v>
      </c>
      <c r="F2509" s="5">
        <v>3.5999999999999997E-2</v>
      </c>
      <c r="G2509" s="44"/>
      <c r="H2509" s="5">
        <v>0</v>
      </c>
      <c r="I2509" s="44"/>
      <c r="J2509" s="5">
        <v>3.6999999999999998E-2</v>
      </c>
      <c r="K2509" s="44"/>
      <c r="L2509" s="5">
        <v>0</v>
      </c>
      <c r="M2509" s="44"/>
      <c r="N2509" s="5">
        <v>0</v>
      </c>
      <c r="O2509" s="44"/>
      <c r="P2509" s="5">
        <v>0</v>
      </c>
      <c r="Q2509" s="44"/>
      <c r="R2509" s="5">
        <v>0</v>
      </c>
      <c r="S2509" s="44"/>
      <c r="U2509" s="39"/>
      <c r="V2509" s="39"/>
      <c r="W2509" s="40"/>
      <c r="X2509" s="40"/>
    </row>
    <row r="2510" spans="1:24" x14ac:dyDescent="0.3">
      <c r="A2510" s="2">
        <v>44282</v>
      </c>
      <c r="B2510" s="3">
        <v>0.11458333333333333</v>
      </c>
      <c r="C2510" s="6">
        <v>7.8</v>
      </c>
      <c r="D2510" s="6">
        <v>11.2</v>
      </c>
      <c r="E2510" s="4">
        <v>12.64</v>
      </c>
      <c r="F2510" s="5">
        <v>3.6999999999999998E-2</v>
      </c>
      <c r="G2510" s="44"/>
      <c r="H2510" s="5">
        <v>0</v>
      </c>
      <c r="I2510" s="44"/>
      <c r="J2510" s="5">
        <v>3.7999999999999999E-2</v>
      </c>
      <c r="K2510" s="44"/>
      <c r="L2510" s="5">
        <v>0</v>
      </c>
      <c r="M2510" s="44"/>
      <c r="N2510" s="5">
        <v>0</v>
      </c>
      <c r="O2510" s="44"/>
      <c r="P2510" s="5">
        <v>0</v>
      </c>
      <c r="Q2510" s="44"/>
      <c r="R2510" s="5">
        <v>0</v>
      </c>
      <c r="S2510" s="44"/>
      <c r="U2510" s="39">
        <f>$AB$4-V2510</f>
        <v>0.64915499999998616</v>
      </c>
      <c r="V2510" s="39">
        <f>V2508-K2507</f>
        <v>4.1508450000000137</v>
      </c>
      <c r="W2510" s="40">
        <f>U2510/($AB$4/100)</f>
        <v>13.524062499999712</v>
      </c>
      <c r="X2510" s="40">
        <f>V2510/($AB$4/100)</f>
        <v>86.475937500000285</v>
      </c>
    </row>
    <row r="2511" spans="1:24" x14ac:dyDescent="0.3">
      <c r="A2511" s="2">
        <v>44282</v>
      </c>
      <c r="B2511" s="3">
        <v>0.125</v>
      </c>
      <c r="C2511" s="6">
        <v>7.9</v>
      </c>
      <c r="D2511" s="6">
        <v>12.6</v>
      </c>
      <c r="E2511" s="4">
        <v>12.62</v>
      </c>
      <c r="F2511" s="5">
        <v>3.5999999999999997E-2</v>
      </c>
      <c r="G2511" s="44">
        <f t="shared" si="274"/>
        <v>3.6249999999999998E-2</v>
      </c>
      <c r="H2511" s="5">
        <v>0</v>
      </c>
      <c r="I2511" s="44">
        <f t="shared" si="275"/>
        <v>0</v>
      </c>
      <c r="J2511" s="5">
        <v>3.6999999999999998E-2</v>
      </c>
      <c r="K2511" s="44">
        <f t="shared" si="276"/>
        <v>3.7249999999999998E-2</v>
      </c>
      <c r="L2511" s="5">
        <v>0</v>
      </c>
      <c r="M2511" s="44">
        <f t="shared" si="277"/>
        <v>0</v>
      </c>
      <c r="N2511" s="5">
        <v>0</v>
      </c>
      <c r="O2511" s="44">
        <f t="shared" si="278"/>
        <v>0</v>
      </c>
      <c r="P2511" s="5">
        <v>0</v>
      </c>
      <c r="Q2511" s="44">
        <f t="shared" si="279"/>
        <v>0</v>
      </c>
      <c r="R2511" s="5">
        <v>0</v>
      </c>
      <c r="S2511" s="44">
        <f t="shared" si="280"/>
        <v>0</v>
      </c>
      <c r="U2511" s="39"/>
      <c r="V2511" s="39"/>
      <c r="W2511" s="40"/>
      <c r="X2511" s="40"/>
    </row>
    <row r="2512" spans="1:24" x14ac:dyDescent="0.3">
      <c r="A2512" s="2">
        <v>44282</v>
      </c>
      <c r="B2512" s="3">
        <v>0.13541666666666666</v>
      </c>
      <c r="C2512" s="6">
        <v>7.9</v>
      </c>
      <c r="D2512" s="6">
        <v>11.3</v>
      </c>
      <c r="E2512" s="4">
        <v>12.62</v>
      </c>
      <c r="F2512" s="5">
        <v>3.5999999999999997E-2</v>
      </c>
      <c r="G2512" s="44"/>
      <c r="H2512" s="5">
        <v>0</v>
      </c>
      <c r="I2512" s="44"/>
      <c r="J2512" s="5">
        <v>3.6999999999999998E-2</v>
      </c>
      <c r="K2512" s="44"/>
      <c r="L2512" s="5">
        <v>0</v>
      </c>
      <c r="M2512" s="44"/>
      <c r="N2512" s="5">
        <v>0</v>
      </c>
      <c r="O2512" s="44"/>
      <c r="P2512" s="5">
        <v>0</v>
      </c>
      <c r="Q2512" s="44"/>
      <c r="R2512" s="5">
        <v>0</v>
      </c>
      <c r="S2512" s="44"/>
      <c r="U2512" s="39">
        <f>$AB$4-V2512</f>
        <v>0.64915499999998616</v>
      </c>
      <c r="V2512" s="39">
        <f>V2510+($AB$3*M2511)</f>
        <v>4.1508450000000137</v>
      </c>
      <c r="W2512" s="40">
        <f>U2512/($AB$4/100)</f>
        <v>13.524062499999712</v>
      </c>
      <c r="X2512" s="40">
        <f>V2512/($AB$4/100)</f>
        <v>86.475937500000285</v>
      </c>
    </row>
    <row r="2513" spans="1:24" x14ac:dyDescent="0.3">
      <c r="A2513" s="2">
        <v>44282</v>
      </c>
      <c r="B2513" s="3">
        <v>0.14583333333333334</v>
      </c>
      <c r="C2513" s="6">
        <v>8</v>
      </c>
      <c r="D2513" s="6">
        <v>10.5</v>
      </c>
      <c r="E2513" s="4">
        <v>12.63</v>
      </c>
      <c r="F2513" s="5">
        <v>3.5999999999999997E-2</v>
      </c>
      <c r="G2513" s="44"/>
      <c r="H2513" s="5">
        <v>0</v>
      </c>
      <c r="I2513" s="44"/>
      <c r="J2513" s="5">
        <v>3.7999999999999999E-2</v>
      </c>
      <c r="K2513" s="44"/>
      <c r="L2513" s="5">
        <v>0</v>
      </c>
      <c r="M2513" s="44"/>
      <c r="N2513" s="5">
        <v>0</v>
      </c>
      <c r="O2513" s="44"/>
      <c r="P2513" s="5">
        <v>0</v>
      </c>
      <c r="Q2513" s="44"/>
      <c r="R2513" s="5">
        <v>0</v>
      </c>
      <c r="S2513" s="44"/>
      <c r="U2513" s="39"/>
      <c r="V2513" s="39"/>
      <c r="W2513" s="9"/>
      <c r="X2513" s="9"/>
    </row>
    <row r="2514" spans="1:24" x14ac:dyDescent="0.3">
      <c r="A2514" s="2">
        <v>44282</v>
      </c>
      <c r="B2514" s="3">
        <v>0.15625</v>
      </c>
      <c r="C2514" s="6">
        <v>7.9</v>
      </c>
      <c r="D2514" s="6">
        <v>9.9</v>
      </c>
      <c r="E2514" s="4">
        <v>12.62</v>
      </c>
      <c r="F2514" s="5">
        <v>3.6999999999999998E-2</v>
      </c>
      <c r="G2514" s="44"/>
      <c r="H2514" s="5">
        <v>0</v>
      </c>
      <c r="I2514" s="44"/>
      <c r="J2514" s="5">
        <v>3.6999999999999998E-2</v>
      </c>
      <c r="K2514" s="44"/>
      <c r="L2514" s="5">
        <v>0</v>
      </c>
      <c r="M2514" s="44"/>
      <c r="N2514" s="5">
        <v>0</v>
      </c>
      <c r="O2514" s="44"/>
      <c r="P2514" s="5">
        <v>0</v>
      </c>
      <c r="Q2514" s="44"/>
      <c r="R2514" s="5">
        <v>0</v>
      </c>
      <c r="S2514" s="44"/>
      <c r="U2514" s="39">
        <f>$AB$4-V2514</f>
        <v>0.68640499999998639</v>
      </c>
      <c r="V2514" s="39">
        <f>V2512-K2511</f>
        <v>4.1135950000000134</v>
      </c>
      <c r="W2514" s="40">
        <f>U2514/($AB$4/100)</f>
        <v>14.300104166666383</v>
      </c>
      <c r="X2514" s="40">
        <f>V2514/($AB$4/100)</f>
        <v>85.699895833333613</v>
      </c>
    </row>
    <row r="2515" spans="1:24" x14ac:dyDescent="0.3">
      <c r="A2515" s="2">
        <v>44282</v>
      </c>
      <c r="B2515" s="3">
        <v>0.16666666666666666</v>
      </c>
      <c r="C2515" s="6">
        <v>7.8</v>
      </c>
      <c r="D2515" s="6">
        <v>9.6</v>
      </c>
      <c r="E2515" s="4">
        <v>12.62</v>
      </c>
      <c r="F2515" s="5">
        <v>3.5999999999999997E-2</v>
      </c>
      <c r="G2515" s="44">
        <f t="shared" si="274"/>
        <v>3.6249999999999998E-2</v>
      </c>
      <c r="H2515" s="5">
        <v>0</v>
      </c>
      <c r="I2515" s="44">
        <f t="shared" si="275"/>
        <v>0</v>
      </c>
      <c r="J2515" s="5">
        <v>3.6999999999999998E-2</v>
      </c>
      <c r="K2515" s="44">
        <f t="shared" si="276"/>
        <v>3.7249999999999998E-2</v>
      </c>
      <c r="L2515" s="5">
        <v>0</v>
      </c>
      <c r="M2515" s="44">
        <f t="shared" si="277"/>
        <v>0</v>
      </c>
      <c r="N2515" s="5">
        <v>0</v>
      </c>
      <c r="O2515" s="44">
        <f t="shared" si="278"/>
        <v>0</v>
      </c>
      <c r="P2515" s="5">
        <v>0</v>
      </c>
      <c r="Q2515" s="44">
        <f t="shared" si="279"/>
        <v>0</v>
      </c>
      <c r="R2515" s="5">
        <v>0</v>
      </c>
      <c r="S2515" s="44">
        <f t="shared" si="280"/>
        <v>0</v>
      </c>
      <c r="U2515" s="39"/>
      <c r="V2515" s="39"/>
      <c r="W2515" s="40"/>
      <c r="X2515" s="40"/>
    </row>
    <row r="2516" spans="1:24" x14ac:dyDescent="0.3">
      <c r="A2516" s="2">
        <v>44282</v>
      </c>
      <c r="B2516" s="3">
        <v>0.17708333333333334</v>
      </c>
      <c r="C2516" s="6">
        <v>7.7</v>
      </c>
      <c r="D2516" s="6">
        <v>11.6</v>
      </c>
      <c r="E2516" s="4">
        <v>12.61</v>
      </c>
      <c r="F2516" s="5">
        <v>3.5999999999999997E-2</v>
      </c>
      <c r="G2516" s="44"/>
      <c r="H2516" s="5">
        <v>0</v>
      </c>
      <c r="I2516" s="44"/>
      <c r="J2516" s="5">
        <v>3.7999999999999999E-2</v>
      </c>
      <c r="K2516" s="44"/>
      <c r="L2516" s="5">
        <v>0</v>
      </c>
      <c r="M2516" s="44"/>
      <c r="N2516" s="5">
        <v>0</v>
      </c>
      <c r="O2516" s="44"/>
      <c r="P2516" s="5">
        <v>0</v>
      </c>
      <c r="Q2516" s="44"/>
      <c r="R2516" s="5">
        <v>0</v>
      </c>
      <c r="S2516" s="44"/>
      <c r="U2516" s="39">
        <f>$AB$4-V2516</f>
        <v>0.68640499999998639</v>
      </c>
      <c r="V2516" s="39">
        <f>V2514+($AB$3*M2515)</f>
        <v>4.1135950000000134</v>
      </c>
      <c r="W2516" s="40">
        <f>U2516/($AB$4/100)</f>
        <v>14.300104166666383</v>
      </c>
      <c r="X2516" s="40">
        <f>V2516/($AB$4/100)</f>
        <v>85.699895833333613</v>
      </c>
    </row>
    <row r="2517" spans="1:24" x14ac:dyDescent="0.3">
      <c r="A2517" s="2">
        <v>44282</v>
      </c>
      <c r="B2517" s="3">
        <v>0.1875</v>
      </c>
      <c r="C2517" s="6">
        <v>7.6</v>
      </c>
      <c r="D2517" s="6">
        <v>12.4</v>
      </c>
      <c r="E2517" s="4">
        <v>12.59</v>
      </c>
      <c r="F2517" s="5">
        <v>3.5999999999999997E-2</v>
      </c>
      <c r="G2517" s="44"/>
      <c r="H2517" s="5">
        <v>0</v>
      </c>
      <c r="I2517" s="44"/>
      <c r="J2517" s="5">
        <v>3.6999999999999998E-2</v>
      </c>
      <c r="K2517" s="44"/>
      <c r="L2517" s="5">
        <v>0</v>
      </c>
      <c r="M2517" s="44"/>
      <c r="N2517" s="5">
        <v>0</v>
      </c>
      <c r="O2517" s="44"/>
      <c r="P2517" s="5">
        <v>0</v>
      </c>
      <c r="Q2517" s="44"/>
      <c r="R2517" s="5">
        <v>0</v>
      </c>
      <c r="S2517" s="44"/>
      <c r="U2517" s="39"/>
      <c r="V2517" s="39"/>
      <c r="W2517" s="40"/>
      <c r="X2517" s="40"/>
    </row>
    <row r="2518" spans="1:24" x14ac:dyDescent="0.3">
      <c r="A2518" s="2">
        <v>44282</v>
      </c>
      <c r="B2518" s="3">
        <v>0.19791666666666666</v>
      </c>
      <c r="C2518" s="6">
        <v>7.9</v>
      </c>
      <c r="D2518" s="6">
        <v>11.2</v>
      </c>
      <c r="E2518" s="4">
        <v>12.59</v>
      </c>
      <c r="F2518" s="5">
        <v>3.6999999999999998E-2</v>
      </c>
      <c r="G2518" s="44"/>
      <c r="H2518" s="5">
        <v>0</v>
      </c>
      <c r="I2518" s="44"/>
      <c r="J2518" s="5">
        <v>3.6999999999999998E-2</v>
      </c>
      <c r="K2518" s="44"/>
      <c r="L2518" s="5">
        <v>0</v>
      </c>
      <c r="M2518" s="44"/>
      <c r="N2518" s="5">
        <v>0</v>
      </c>
      <c r="O2518" s="44"/>
      <c r="P2518" s="5">
        <v>0</v>
      </c>
      <c r="Q2518" s="44"/>
      <c r="R2518" s="5">
        <v>0</v>
      </c>
      <c r="S2518" s="44"/>
      <c r="U2518" s="39">
        <f>$AB$4-V2518</f>
        <v>0.72365499999998661</v>
      </c>
      <c r="V2518" s="39">
        <f>V2516-K2515</f>
        <v>4.0763450000000132</v>
      </c>
      <c r="W2518" s="40">
        <f>U2518/($AB$4/100)</f>
        <v>15.076145833333054</v>
      </c>
      <c r="X2518" s="40">
        <f>V2518/($AB$4/100)</f>
        <v>84.923854166666942</v>
      </c>
    </row>
    <row r="2519" spans="1:24" x14ac:dyDescent="0.3">
      <c r="A2519" s="2">
        <v>44282</v>
      </c>
      <c r="B2519" s="3">
        <v>0.20833333333333334</v>
      </c>
      <c r="C2519" s="6">
        <v>8.1</v>
      </c>
      <c r="D2519" s="6">
        <v>10.5</v>
      </c>
      <c r="E2519" s="4">
        <v>12.6</v>
      </c>
      <c r="F2519" s="5">
        <v>3.5999999999999997E-2</v>
      </c>
      <c r="G2519" s="44">
        <f t="shared" si="274"/>
        <v>3.6499999999999998E-2</v>
      </c>
      <c r="H2519" s="5">
        <v>0</v>
      </c>
      <c r="I2519" s="44">
        <f t="shared" si="275"/>
        <v>0</v>
      </c>
      <c r="J2519" s="5">
        <v>3.7999999999999999E-2</v>
      </c>
      <c r="K2519" s="44">
        <f t="shared" si="276"/>
        <v>3.7499999999999999E-2</v>
      </c>
      <c r="L2519" s="5">
        <v>0</v>
      </c>
      <c r="M2519" s="44">
        <f t="shared" si="277"/>
        <v>0</v>
      </c>
      <c r="N2519" s="5">
        <v>0</v>
      </c>
      <c r="O2519" s="44">
        <f t="shared" si="278"/>
        <v>0</v>
      </c>
      <c r="P2519" s="5">
        <v>0</v>
      </c>
      <c r="Q2519" s="44">
        <f t="shared" si="279"/>
        <v>0</v>
      </c>
      <c r="R2519" s="5">
        <v>0</v>
      </c>
      <c r="S2519" s="44">
        <f t="shared" si="280"/>
        <v>0</v>
      </c>
      <c r="U2519" s="39"/>
      <c r="V2519" s="39"/>
      <c r="W2519" s="40"/>
      <c r="X2519" s="40"/>
    </row>
    <row r="2520" spans="1:24" x14ac:dyDescent="0.3">
      <c r="A2520" s="2">
        <v>44282</v>
      </c>
      <c r="B2520" s="3">
        <v>0.21875</v>
      </c>
      <c r="C2520" s="6">
        <v>8.1</v>
      </c>
      <c r="D2520" s="6">
        <v>10</v>
      </c>
      <c r="E2520" s="4">
        <v>12.6</v>
      </c>
      <c r="F2520" s="5">
        <v>3.5999999999999997E-2</v>
      </c>
      <c r="G2520" s="44"/>
      <c r="H2520" s="5">
        <v>0</v>
      </c>
      <c r="I2520" s="44"/>
      <c r="J2520" s="5">
        <v>3.6999999999999998E-2</v>
      </c>
      <c r="K2520" s="44"/>
      <c r="L2520" s="5">
        <v>0</v>
      </c>
      <c r="M2520" s="44"/>
      <c r="N2520" s="5">
        <v>0</v>
      </c>
      <c r="O2520" s="44"/>
      <c r="P2520" s="5">
        <v>0</v>
      </c>
      <c r="Q2520" s="44"/>
      <c r="R2520" s="5">
        <v>0</v>
      </c>
      <c r="S2520" s="44"/>
      <c r="U2520" s="39">
        <f>$AB$4-V2520</f>
        <v>0.72365499999998661</v>
      </c>
      <c r="V2520" s="39">
        <f>V2518+($AB$3*M2519)</f>
        <v>4.0763450000000132</v>
      </c>
      <c r="W2520" s="40">
        <f>U2520/($AB$4/100)</f>
        <v>15.076145833333054</v>
      </c>
      <c r="X2520" s="40">
        <f>V2520/($AB$4/100)</f>
        <v>84.923854166666942</v>
      </c>
    </row>
    <row r="2521" spans="1:24" x14ac:dyDescent="0.3">
      <c r="A2521" s="2">
        <v>44282</v>
      </c>
      <c r="B2521" s="3">
        <v>0.22916666666666666</v>
      </c>
      <c r="C2521" s="6">
        <v>8.1999999999999993</v>
      </c>
      <c r="D2521" s="6">
        <v>9.4</v>
      </c>
      <c r="E2521" s="4">
        <v>12.6</v>
      </c>
      <c r="F2521" s="5">
        <v>3.6999999999999998E-2</v>
      </c>
      <c r="G2521" s="44"/>
      <c r="H2521" s="5">
        <v>0</v>
      </c>
      <c r="I2521" s="44"/>
      <c r="J2521" s="5">
        <v>3.7999999999999999E-2</v>
      </c>
      <c r="K2521" s="44"/>
      <c r="L2521" s="5">
        <v>0</v>
      </c>
      <c r="M2521" s="44"/>
      <c r="N2521" s="5">
        <v>0</v>
      </c>
      <c r="O2521" s="44"/>
      <c r="P2521" s="5">
        <v>0</v>
      </c>
      <c r="Q2521" s="44"/>
      <c r="R2521" s="5">
        <v>0</v>
      </c>
      <c r="S2521" s="44"/>
      <c r="U2521" s="39"/>
      <c r="V2521" s="39"/>
      <c r="W2521" s="9"/>
      <c r="X2521" s="9"/>
    </row>
    <row r="2522" spans="1:24" x14ac:dyDescent="0.3">
      <c r="A2522" s="2">
        <v>44282</v>
      </c>
      <c r="B2522" s="3">
        <v>0.23958333333333334</v>
      </c>
      <c r="C2522" s="6">
        <v>8.1999999999999993</v>
      </c>
      <c r="D2522" s="6">
        <v>9.5</v>
      </c>
      <c r="E2522" s="4">
        <v>12.6</v>
      </c>
      <c r="F2522" s="5">
        <v>3.6999999999999998E-2</v>
      </c>
      <c r="G2522" s="44"/>
      <c r="H2522" s="5">
        <v>0</v>
      </c>
      <c r="I2522" s="44"/>
      <c r="J2522" s="5">
        <v>3.6999999999999998E-2</v>
      </c>
      <c r="K2522" s="44"/>
      <c r="L2522" s="5">
        <v>0</v>
      </c>
      <c r="M2522" s="44"/>
      <c r="N2522" s="5">
        <v>0</v>
      </c>
      <c r="O2522" s="44"/>
      <c r="P2522" s="5">
        <v>0</v>
      </c>
      <c r="Q2522" s="44"/>
      <c r="R2522" s="5">
        <v>0</v>
      </c>
      <c r="S2522" s="44"/>
      <c r="U2522" s="39">
        <f>$AB$4-V2522</f>
        <v>0.76115499999998626</v>
      </c>
      <c r="V2522" s="39">
        <f>V2520-K2519</f>
        <v>4.0388450000000136</v>
      </c>
      <c r="W2522" s="40">
        <f>U2522/($AB$4/100)</f>
        <v>15.857395833333047</v>
      </c>
      <c r="X2522" s="40">
        <f>V2522/($AB$4/100)</f>
        <v>84.142604166666942</v>
      </c>
    </row>
    <row r="2523" spans="1:24" x14ac:dyDescent="0.3">
      <c r="A2523" s="2">
        <v>44282</v>
      </c>
      <c r="B2523" s="3">
        <v>0.25</v>
      </c>
      <c r="C2523" s="6">
        <v>8.1999999999999993</v>
      </c>
      <c r="D2523" s="6">
        <v>12</v>
      </c>
      <c r="E2523" s="4">
        <v>12.58</v>
      </c>
      <c r="F2523" s="5">
        <v>3.7999999999999999E-2</v>
      </c>
      <c r="G2523" s="44">
        <f t="shared" si="274"/>
        <v>3.9E-2</v>
      </c>
      <c r="H2523" s="5">
        <v>0</v>
      </c>
      <c r="I2523" s="44">
        <f t="shared" si="275"/>
        <v>1.2750000000000001E-2</v>
      </c>
      <c r="J2523" s="5">
        <v>3.6999999999999998E-2</v>
      </c>
      <c r="K2523" s="44">
        <f t="shared" si="276"/>
        <v>2.6249999999999999E-2</v>
      </c>
      <c r="L2523" s="5">
        <v>0</v>
      </c>
      <c r="M2523" s="44">
        <f t="shared" si="277"/>
        <v>0</v>
      </c>
      <c r="N2523" s="5">
        <v>0</v>
      </c>
      <c r="O2523" s="44">
        <f t="shared" si="278"/>
        <v>0</v>
      </c>
      <c r="P2523" s="5">
        <v>0</v>
      </c>
      <c r="Q2523" s="44">
        <f t="shared" si="279"/>
        <v>0</v>
      </c>
      <c r="R2523" s="5">
        <v>0</v>
      </c>
      <c r="S2523" s="44">
        <f t="shared" si="280"/>
        <v>0</v>
      </c>
      <c r="U2523" s="39"/>
      <c r="V2523" s="39"/>
      <c r="W2523" s="40"/>
      <c r="X2523" s="40"/>
    </row>
    <row r="2524" spans="1:24" x14ac:dyDescent="0.3">
      <c r="A2524" s="2">
        <v>44282</v>
      </c>
      <c r="B2524" s="3">
        <v>0.26041666666666669</v>
      </c>
      <c r="C2524" s="6">
        <v>8.4</v>
      </c>
      <c r="D2524" s="6">
        <v>12.7</v>
      </c>
      <c r="E2524" s="4">
        <v>12.59</v>
      </c>
      <c r="F2524" s="5">
        <v>3.7999999999999999E-2</v>
      </c>
      <c r="G2524" s="44"/>
      <c r="H2524" s="5">
        <v>6.0000000000000001E-3</v>
      </c>
      <c r="I2524" s="44"/>
      <c r="J2524" s="5">
        <v>3.2000000000000001E-2</v>
      </c>
      <c r="K2524" s="44"/>
      <c r="L2524" s="5">
        <v>0</v>
      </c>
      <c r="M2524" s="44"/>
      <c r="N2524" s="5">
        <v>0</v>
      </c>
      <c r="O2524" s="44"/>
      <c r="P2524" s="5">
        <v>0</v>
      </c>
      <c r="Q2524" s="44"/>
      <c r="R2524" s="5">
        <v>0</v>
      </c>
      <c r="S2524" s="44"/>
      <c r="U2524" s="39">
        <f>$AB$4-V2524</f>
        <v>0.76115499999998626</v>
      </c>
      <c r="V2524" s="39">
        <f>V2522+($AB$3*M2523)</f>
        <v>4.0388450000000136</v>
      </c>
      <c r="W2524" s="40">
        <f>U2524/($AB$4/100)</f>
        <v>15.857395833333047</v>
      </c>
      <c r="X2524" s="40">
        <f>V2524/($AB$4/100)</f>
        <v>84.142604166666942</v>
      </c>
    </row>
    <row r="2525" spans="1:24" x14ac:dyDescent="0.3">
      <c r="A2525" s="2">
        <v>44282</v>
      </c>
      <c r="B2525" s="3">
        <v>0.27083333333333331</v>
      </c>
      <c r="C2525" s="6">
        <v>8.3000000000000007</v>
      </c>
      <c r="D2525" s="6">
        <v>11.6</v>
      </c>
      <c r="E2525" s="4">
        <v>12.62</v>
      </c>
      <c r="F2525" s="5">
        <v>0.04</v>
      </c>
      <c r="G2525" s="44"/>
      <c r="H2525" s="5">
        <v>1.6E-2</v>
      </c>
      <c r="I2525" s="44"/>
      <c r="J2525" s="5">
        <v>2.4E-2</v>
      </c>
      <c r="K2525" s="44"/>
      <c r="L2525" s="5">
        <v>0</v>
      </c>
      <c r="M2525" s="44"/>
      <c r="N2525" s="5">
        <v>0</v>
      </c>
      <c r="O2525" s="44"/>
      <c r="P2525" s="5">
        <v>0</v>
      </c>
      <c r="Q2525" s="44"/>
      <c r="R2525" s="5">
        <v>0</v>
      </c>
      <c r="S2525" s="44"/>
      <c r="U2525" s="39"/>
      <c r="V2525" s="39"/>
      <c r="W2525" s="40"/>
      <c r="X2525" s="40"/>
    </row>
    <row r="2526" spans="1:24" x14ac:dyDescent="0.3">
      <c r="A2526" s="2">
        <v>44282</v>
      </c>
      <c r="B2526" s="3">
        <v>0.28125</v>
      </c>
      <c r="C2526" s="6">
        <v>8.6999999999999993</v>
      </c>
      <c r="D2526" s="6">
        <v>10.9</v>
      </c>
      <c r="E2526" s="4">
        <v>12.67</v>
      </c>
      <c r="F2526" s="5">
        <v>0.04</v>
      </c>
      <c r="G2526" s="44"/>
      <c r="H2526" s="5">
        <v>2.9000000000000001E-2</v>
      </c>
      <c r="I2526" s="44"/>
      <c r="J2526" s="5">
        <v>1.2E-2</v>
      </c>
      <c r="K2526" s="44"/>
      <c r="L2526" s="5">
        <v>0</v>
      </c>
      <c r="M2526" s="44"/>
      <c r="N2526" s="5">
        <v>0</v>
      </c>
      <c r="O2526" s="44"/>
      <c r="P2526" s="5">
        <v>0</v>
      </c>
      <c r="Q2526" s="44"/>
      <c r="R2526" s="5">
        <v>0</v>
      </c>
      <c r="S2526" s="44"/>
      <c r="U2526" s="39">
        <f>$AB$4-V2526</f>
        <v>0.78740499999998637</v>
      </c>
      <c r="V2526" s="39">
        <f>V2524-K2523</f>
        <v>4.0125950000000135</v>
      </c>
      <c r="W2526" s="40">
        <f>U2526/($AB$4/100)</f>
        <v>16.404270833333047</v>
      </c>
      <c r="X2526" s="40">
        <f>V2526/($AB$4/100)</f>
        <v>83.595729166666942</v>
      </c>
    </row>
    <row r="2527" spans="1:24" x14ac:dyDescent="0.3">
      <c r="A2527" s="2">
        <v>44282</v>
      </c>
      <c r="B2527" s="3">
        <v>0.29166666666666669</v>
      </c>
      <c r="C2527" s="6">
        <v>9</v>
      </c>
      <c r="D2527" s="6">
        <v>11.1</v>
      </c>
      <c r="E2527" s="4">
        <v>12.84</v>
      </c>
      <c r="F2527" s="5">
        <v>4.1000000000000002E-2</v>
      </c>
      <c r="G2527" s="44">
        <f t="shared" si="274"/>
        <v>4.0750000000000001E-2</v>
      </c>
      <c r="H2527" s="5">
        <v>0.06</v>
      </c>
      <c r="I2527" s="44">
        <f t="shared" si="275"/>
        <v>4.1500000000000002E-2</v>
      </c>
      <c r="J2527" s="5">
        <v>0</v>
      </c>
      <c r="K2527" s="44">
        <f t="shared" si="276"/>
        <v>3.7499999999999999E-3</v>
      </c>
      <c r="L2527" s="5">
        <v>1.7999999999999999E-2</v>
      </c>
      <c r="M2527" s="44">
        <f t="shared" si="277"/>
        <v>4.4999999999999997E-3</v>
      </c>
      <c r="N2527" s="5">
        <v>0</v>
      </c>
      <c r="O2527" s="44">
        <f t="shared" si="278"/>
        <v>0</v>
      </c>
      <c r="P2527" s="5">
        <v>0</v>
      </c>
      <c r="Q2527" s="44">
        <f t="shared" si="279"/>
        <v>0</v>
      </c>
      <c r="R2527" s="5">
        <v>0</v>
      </c>
      <c r="S2527" s="44">
        <f t="shared" si="280"/>
        <v>0</v>
      </c>
      <c r="U2527" s="39"/>
      <c r="V2527" s="39"/>
      <c r="W2527" s="40"/>
      <c r="X2527" s="40"/>
    </row>
    <row r="2528" spans="1:24" x14ac:dyDescent="0.3">
      <c r="A2528" s="2">
        <v>44282</v>
      </c>
      <c r="B2528" s="3">
        <v>0.30208333333333331</v>
      </c>
      <c r="C2528" s="6">
        <v>9.4</v>
      </c>
      <c r="D2528" s="6">
        <v>11</v>
      </c>
      <c r="E2528" s="4">
        <v>12.74</v>
      </c>
      <c r="F2528" s="5">
        <v>4.1000000000000002E-2</v>
      </c>
      <c r="G2528" s="44"/>
      <c r="H2528" s="5">
        <v>3.1E-2</v>
      </c>
      <c r="I2528" s="44"/>
      <c r="J2528" s="5">
        <v>1.0999999999999999E-2</v>
      </c>
      <c r="K2528" s="44"/>
      <c r="L2528" s="5">
        <v>0</v>
      </c>
      <c r="M2528" s="44"/>
      <c r="N2528" s="5">
        <v>0</v>
      </c>
      <c r="O2528" s="44"/>
      <c r="P2528" s="5">
        <v>0</v>
      </c>
      <c r="Q2528" s="44"/>
      <c r="R2528" s="5">
        <v>0</v>
      </c>
      <c r="S2528" s="44"/>
      <c r="U2528" s="39">
        <f>$AB$4-V2528</f>
        <v>0.78353499999998633</v>
      </c>
      <c r="V2528" s="39">
        <f>V2526+($AB$3*M2527)</f>
        <v>4.0164650000000135</v>
      </c>
      <c r="W2528" s="40">
        <f>U2528/($AB$4/100)</f>
        <v>16.32364583333305</v>
      </c>
      <c r="X2528" s="40">
        <f>V2528/($AB$4/100)</f>
        <v>83.67635416666694</v>
      </c>
    </row>
    <row r="2529" spans="1:24" x14ac:dyDescent="0.3">
      <c r="A2529" s="2">
        <v>44282</v>
      </c>
      <c r="B2529" s="3">
        <v>0.3125</v>
      </c>
      <c r="C2529" s="6">
        <v>9.6</v>
      </c>
      <c r="D2529" s="6">
        <v>11.1</v>
      </c>
      <c r="E2529" s="4">
        <v>12.74</v>
      </c>
      <c r="F2529" s="5">
        <v>4.1000000000000002E-2</v>
      </c>
      <c r="G2529" s="44"/>
      <c r="H2529" s="5">
        <v>3.9E-2</v>
      </c>
      <c r="I2529" s="44"/>
      <c r="J2529" s="5">
        <v>2E-3</v>
      </c>
      <c r="K2529" s="44"/>
      <c r="L2529" s="5">
        <v>0</v>
      </c>
      <c r="M2529" s="44"/>
      <c r="N2529" s="5">
        <v>0</v>
      </c>
      <c r="O2529" s="44"/>
      <c r="P2529" s="5">
        <v>0</v>
      </c>
      <c r="Q2529" s="44"/>
      <c r="R2529" s="5">
        <v>0</v>
      </c>
      <c r="S2529" s="44"/>
      <c r="U2529" s="39"/>
      <c r="V2529" s="39"/>
      <c r="W2529" s="9"/>
      <c r="X2529" s="9"/>
    </row>
    <row r="2530" spans="1:24" x14ac:dyDescent="0.3">
      <c r="A2530" s="2">
        <v>44282</v>
      </c>
      <c r="B2530" s="3">
        <v>0.32291666666666669</v>
      </c>
      <c r="C2530" s="6">
        <v>9.6999999999999993</v>
      </c>
      <c r="D2530" s="6">
        <v>11.2</v>
      </c>
      <c r="E2530" s="4">
        <v>12.75</v>
      </c>
      <c r="F2530" s="5">
        <v>0.04</v>
      </c>
      <c r="G2530" s="44"/>
      <c r="H2530" s="5">
        <v>3.5999999999999997E-2</v>
      </c>
      <c r="I2530" s="44"/>
      <c r="J2530" s="5">
        <v>2E-3</v>
      </c>
      <c r="K2530" s="44"/>
      <c r="L2530" s="5">
        <v>0</v>
      </c>
      <c r="M2530" s="44"/>
      <c r="N2530" s="5">
        <v>0</v>
      </c>
      <c r="O2530" s="44"/>
      <c r="P2530" s="5">
        <v>0</v>
      </c>
      <c r="Q2530" s="44"/>
      <c r="R2530" s="5">
        <v>0</v>
      </c>
      <c r="S2530" s="44"/>
      <c r="U2530" s="39">
        <f>$AB$4-V2530</f>
        <v>0.78728499999998647</v>
      </c>
      <c r="V2530" s="39">
        <f>V2528-K2527</f>
        <v>4.0127150000000134</v>
      </c>
      <c r="W2530" s="40">
        <f>U2530/($AB$4/100)</f>
        <v>16.40177083333305</v>
      </c>
      <c r="X2530" s="40">
        <f>V2530/($AB$4/100)</f>
        <v>83.59822916666694</v>
      </c>
    </row>
    <row r="2531" spans="1:24" x14ac:dyDescent="0.3">
      <c r="A2531" s="2">
        <v>44282</v>
      </c>
      <c r="B2531" s="3">
        <v>0.33333333333333331</v>
      </c>
      <c r="C2531" s="6">
        <v>9.5</v>
      </c>
      <c r="D2531" s="6">
        <v>11</v>
      </c>
      <c r="E2531" s="4">
        <v>12.64</v>
      </c>
      <c r="F2531" s="5">
        <v>0.04</v>
      </c>
      <c r="G2531" s="44">
        <f t="shared" si="274"/>
        <v>4.0250000000000001E-2</v>
      </c>
      <c r="H2531" s="5">
        <v>1.6E-2</v>
      </c>
      <c r="I2531" s="44">
        <f t="shared" si="275"/>
        <v>3.0750000000000003E-2</v>
      </c>
      <c r="J2531" s="5">
        <v>2.4E-2</v>
      </c>
      <c r="K2531" s="44">
        <f t="shared" si="276"/>
        <v>1.4E-2</v>
      </c>
      <c r="L2531" s="5">
        <v>0</v>
      </c>
      <c r="M2531" s="44">
        <f t="shared" si="277"/>
        <v>3.2499999999999999E-3</v>
      </c>
      <c r="N2531" s="5">
        <v>0</v>
      </c>
      <c r="O2531" s="44">
        <f t="shared" si="278"/>
        <v>0</v>
      </c>
      <c r="P2531" s="5">
        <v>0</v>
      </c>
      <c r="Q2531" s="44">
        <f t="shared" si="279"/>
        <v>0</v>
      </c>
      <c r="R2531" s="5">
        <v>0</v>
      </c>
      <c r="S2531" s="44">
        <f t="shared" si="280"/>
        <v>0</v>
      </c>
      <c r="U2531" s="39"/>
      <c r="V2531" s="39"/>
      <c r="W2531" s="40"/>
      <c r="X2531" s="40"/>
    </row>
    <row r="2532" spans="1:24" x14ac:dyDescent="0.3">
      <c r="A2532" s="2">
        <v>44282</v>
      </c>
      <c r="B2532" s="3">
        <v>0.34375</v>
      </c>
      <c r="C2532" s="6">
        <v>9.4</v>
      </c>
      <c r="D2532" s="6">
        <v>10.8</v>
      </c>
      <c r="E2532" s="4">
        <v>12.82</v>
      </c>
      <c r="F2532" s="5">
        <v>4.2000000000000003E-2</v>
      </c>
      <c r="G2532" s="44"/>
      <c r="H2532" s="5">
        <v>5.8000000000000003E-2</v>
      </c>
      <c r="I2532" s="44"/>
      <c r="J2532" s="5">
        <v>0</v>
      </c>
      <c r="K2532" s="44"/>
      <c r="L2532" s="5">
        <v>1.2999999999999999E-2</v>
      </c>
      <c r="M2532" s="44"/>
      <c r="N2532" s="5">
        <v>0</v>
      </c>
      <c r="O2532" s="44"/>
      <c r="P2532" s="5">
        <v>0</v>
      </c>
      <c r="Q2532" s="44"/>
      <c r="R2532" s="5">
        <v>0</v>
      </c>
      <c r="S2532" s="44"/>
      <c r="U2532" s="39">
        <f>$AB$4-V2532</f>
        <v>0.78448999999998659</v>
      </c>
      <c r="V2532" s="39">
        <f>V2530+($AB$3*M2531)</f>
        <v>4.0155100000000132</v>
      </c>
      <c r="W2532" s="40">
        <f>U2532/($AB$4/100)</f>
        <v>16.343541666666386</v>
      </c>
      <c r="X2532" s="40">
        <f>V2532/($AB$4/100)</f>
        <v>83.656458333333603</v>
      </c>
    </row>
    <row r="2533" spans="1:24" x14ac:dyDescent="0.3">
      <c r="A2533" s="2">
        <v>44282</v>
      </c>
      <c r="B2533" s="3">
        <v>0.35416666666666669</v>
      </c>
      <c r="C2533" s="6">
        <v>10.199999999999999</v>
      </c>
      <c r="D2533" s="6">
        <v>10.5</v>
      </c>
      <c r="E2533" s="4">
        <v>12.75</v>
      </c>
      <c r="F2533" s="5">
        <v>0.04</v>
      </c>
      <c r="G2533" s="44"/>
      <c r="H2533" s="5">
        <v>3.1E-2</v>
      </c>
      <c r="I2533" s="44"/>
      <c r="J2533" s="5">
        <v>0.01</v>
      </c>
      <c r="K2533" s="44"/>
      <c r="L2533" s="5">
        <v>0</v>
      </c>
      <c r="M2533" s="44"/>
      <c r="N2533" s="5">
        <v>0</v>
      </c>
      <c r="O2533" s="44"/>
      <c r="P2533" s="5">
        <v>0</v>
      </c>
      <c r="Q2533" s="44"/>
      <c r="R2533" s="5">
        <v>0</v>
      </c>
      <c r="S2533" s="44"/>
      <c r="U2533" s="39"/>
      <c r="V2533" s="39"/>
      <c r="W2533" s="40"/>
      <c r="X2533" s="40"/>
    </row>
    <row r="2534" spans="1:24" x14ac:dyDescent="0.3">
      <c r="A2534" s="2">
        <v>44282</v>
      </c>
      <c r="B2534" s="3">
        <v>0.36458333333333331</v>
      </c>
      <c r="C2534" s="6">
        <v>9.6999999999999993</v>
      </c>
      <c r="D2534" s="6">
        <v>10.4</v>
      </c>
      <c r="E2534" s="4">
        <v>12.64</v>
      </c>
      <c r="F2534" s="5">
        <v>3.9E-2</v>
      </c>
      <c r="G2534" s="44"/>
      <c r="H2534" s="5">
        <v>1.7999999999999999E-2</v>
      </c>
      <c r="I2534" s="44"/>
      <c r="J2534" s="5">
        <v>2.1999999999999999E-2</v>
      </c>
      <c r="K2534" s="44"/>
      <c r="L2534" s="5">
        <v>0</v>
      </c>
      <c r="M2534" s="44"/>
      <c r="N2534" s="5">
        <v>0</v>
      </c>
      <c r="O2534" s="44"/>
      <c r="P2534" s="5">
        <v>0</v>
      </c>
      <c r="Q2534" s="44"/>
      <c r="R2534" s="5">
        <v>0</v>
      </c>
      <c r="S2534" s="44"/>
      <c r="U2534" s="39">
        <f>$AB$4-V2534</f>
        <v>0.79848999999998682</v>
      </c>
      <c r="V2534" s="39">
        <f>V2532-K2531</f>
        <v>4.001510000000013</v>
      </c>
      <c r="W2534" s="40">
        <f>U2534/($AB$4/100)</f>
        <v>16.635208333333058</v>
      </c>
      <c r="X2534" s="40">
        <f>V2534/($AB$4/100)</f>
        <v>83.364791666666932</v>
      </c>
    </row>
    <row r="2535" spans="1:24" x14ac:dyDescent="0.3">
      <c r="A2535" s="2">
        <v>44282</v>
      </c>
      <c r="B2535" s="3">
        <v>0.375</v>
      </c>
      <c r="C2535" s="6">
        <v>9.4</v>
      </c>
      <c r="D2535" s="6">
        <v>9.9</v>
      </c>
      <c r="E2535" s="4">
        <v>12.69</v>
      </c>
      <c r="F2535" s="5">
        <v>4.1000000000000002E-2</v>
      </c>
      <c r="G2535" s="44">
        <f t="shared" si="274"/>
        <v>4.2499999999999996E-2</v>
      </c>
      <c r="H2535" s="5">
        <v>3.2000000000000001E-2</v>
      </c>
      <c r="I2535" s="44">
        <f t="shared" si="275"/>
        <v>6.5000000000000002E-2</v>
      </c>
      <c r="J2535" s="5">
        <v>8.9999999999999993E-3</v>
      </c>
      <c r="K2535" s="44">
        <f t="shared" si="276"/>
        <v>2.2499999999999998E-3</v>
      </c>
      <c r="L2535" s="5">
        <v>0</v>
      </c>
      <c r="M2535" s="44">
        <f t="shared" si="277"/>
        <v>2.375E-2</v>
      </c>
      <c r="N2535" s="5">
        <v>0</v>
      </c>
      <c r="O2535" s="44">
        <f t="shared" si="278"/>
        <v>0</v>
      </c>
      <c r="P2535" s="5">
        <v>0</v>
      </c>
      <c r="Q2535" s="44">
        <f t="shared" si="279"/>
        <v>0</v>
      </c>
      <c r="R2535" s="5">
        <v>0</v>
      </c>
      <c r="S2535" s="44">
        <f t="shared" si="280"/>
        <v>0</v>
      </c>
      <c r="U2535" s="39"/>
      <c r="V2535" s="39"/>
      <c r="W2535" s="40"/>
      <c r="X2535" s="40"/>
    </row>
    <row r="2536" spans="1:24" x14ac:dyDescent="0.3">
      <c r="A2536" s="2">
        <v>44282</v>
      </c>
      <c r="B2536" s="3">
        <v>0.38541666666666669</v>
      </c>
      <c r="C2536" s="6">
        <v>10</v>
      </c>
      <c r="D2536" s="6">
        <v>10.1</v>
      </c>
      <c r="E2536" s="4">
        <v>12.78</v>
      </c>
      <c r="F2536" s="5">
        <v>4.2000000000000003E-2</v>
      </c>
      <c r="G2536" s="44"/>
      <c r="H2536" s="5">
        <v>0.05</v>
      </c>
      <c r="I2536" s="44"/>
      <c r="J2536" s="5">
        <v>0</v>
      </c>
      <c r="K2536" s="44"/>
      <c r="L2536" s="5">
        <v>7.0000000000000001E-3</v>
      </c>
      <c r="M2536" s="44"/>
      <c r="N2536" s="5">
        <v>0</v>
      </c>
      <c r="O2536" s="44"/>
      <c r="P2536" s="5">
        <v>0</v>
      </c>
      <c r="Q2536" s="44"/>
      <c r="R2536" s="5">
        <v>0</v>
      </c>
      <c r="S2536" s="44"/>
      <c r="U2536" s="39">
        <f>$AB$4-V2536</f>
        <v>0.77806499999998646</v>
      </c>
      <c r="V2536" s="39">
        <f>V2534+($AB$3*M2535)</f>
        <v>4.0219350000000134</v>
      </c>
      <c r="W2536" s="40">
        <f>U2536/($AB$4/100)</f>
        <v>16.209687499999717</v>
      </c>
      <c r="X2536" s="40">
        <f>V2536/($AB$4/100)</f>
        <v>83.790312500000283</v>
      </c>
    </row>
    <row r="2537" spans="1:24" x14ac:dyDescent="0.3">
      <c r="A2537" s="2">
        <v>44282</v>
      </c>
      <c r="B2537" s="3">
        <v>0.39583333333333331</v>
      </c>
      <c r="C2537" s="6">
        <v>10.4</v>
      </c>
      <c r="D2537" s="6">
        <v>10.5</v>
      </c>
      <c r="E2537" s="4">
        <v>13.01</v>
      </c>
      <c r="F2537" s="5">
        <v>4.2999999999999997E-2</v>
      </c>
      <c r="G2537" s="44"/>
      <c r="H2537" s="5">
        <v>8.4000000000000005E-2</v>
      </c>
      <c r="I2537" s="44"/>
      <c r="J2537" s="5">
        <v>0</v>
      </c>
      <c r="K2537" s="44"/>
      <c r="L2537" s="5">
        <v>0.04</v>
      </c>
      <c r="M2537" s="44"/>
      <c r="N2537" s="5">
        <v>0</v>
      </c>
      <c r="O2537" s="44"/>
      <c r="P2537" s="5">
        <v>0</v>
      </c>
      <c r="Q2537" s="44"/>
      <c r="R2537" s="5">
        <v>0</v>
      </c>
      <c r="S2537" s="44"/>
      <c r="U2537" s="39"/>
      <c r="V2537" s="39"/>
      <c r="W2537" s="9"/>
      <c r="X2537" s="9"/>
    </row>
    <row r="2538" spans="1:24" x14ac:dyDescent="0.3">
      <c r="A2538" s="2">
        <v>44282</v>
      </c>
      <c r="B2538" s="3">
        <v>0.40625</v>
      </c>
      <c r="C2538" s="6">
        <v>10.8</v>
      </c>
      <c r="D2538" s="6">
        <v>10.8</v>
      </c>
      <c r="E2538" s="4">
        <v>13.11</v>
      </c>
      <c r="F2538" s="5">
        <v>4.3999999999999997E-2</v>
      </c>
      <c r="G2538" s="44"/>
      <c r="H2538" s="5">
        <v>9.4E-2</v>
      </c>
      <c r="I2538" s="44"/>
      <c r="J2538" s="5">
        <v>0</v>
      </c>
      <c r="K2538" s="44"/>
      <c r="L2538" s="5">
        <v>4.8000000000000001E-2</v>
      </c>
      <c r="M2538" s="44"/>
      <c r="N2538" s="5">
        <v>0</v>
      </c>
      <c r="O2538" s="44"/>
      <c r="P2538" s="5">
        <v>0</v>
      </c>
      <c r="Q2538" s="44"/>
      <c r="R2538" s="5">
        <v>0</v>
      </c>
      <c r="S2538" s="44"/>
      <c r="U2538" s="39">
        <f>$AB$4-V2538</f>
        <v>0.78031499999998655</v>
      </c>
      <c r="V2538" s="39">
        <f>V2536-K2535</f>
        <v>4.0196850000000133</v>
      </c>
      <c r="W2538" s="40">
        <f>U2538/($AB$4/100)</f>
        <v>16.25656249999972</v>
      </c>
      <c r="X2538" s="40">
        <f>V2538/($AB$4/100)</f>
        <v>83.743437500000269</v>
      </c>
    </row>
    <row r="2539" spans="1:24" x14ac:dyDescent="0.3">
      <c r="A2539" s="2">
        <v>44282</v>
      </c>
      <c r="B2539" s="3">
        <v>0.41666666666666669</v>
      </c>
      <c r="C2539" s="6">
        <v>11</v>
      </c>
      <c r="D2539" s="6">
        <v>11.5</v>
      </c>
      <c r="E2539" s="4">
        <v>13.4</v>
      </c>
      <c r="F2539" s="5">
        <v>4.5999999999999999E-2</v>
      </c>
      <c r="G2539" s="44">
        <f t="shared" si="274"/>
        <v>4.4499999999999998E-2</v>
      </c>
      <c r="H2539" s="5">
        <v>0.14499999999999999</v>
      </c>
      <c r="I2539" s="44">
        <f t="shared" si="275"/>
        <v>0.11499999999999999</v>
      </c>
      <c r="J2539" s="5">
        <v>0</v>
      </c>
      <c r="K2539" s="44">
        <f t="shared" si="276"/>
        <v>0</v>
      </c>
      <c r="L2539" s="5">
        <v>9.8000000000000004E-2</v>
      </c>
      <c r="M2539" s="44">
        <f t="shared" si="277"/>
        <v>6.9749999999999993E-2</v>
      </c>
      <c r="N2539" s="5">
        <v>0</v>
      </c>
      <c r="O2539" s="44">
        <f t="shared" si="278"/>
        <v>0</v>
      </c>
      <c r="P2539" s="5">
        <v>0</v>
      </c>
      <c r="Q2539" s="44">
        <f t="shared" si="279"/>
        <v>0</v>
      </c>
      <c r="R2539" s="5">
        <v>0</v>
      </c>
      <c r="S2539" s="44">
        <f t="shared" si="280"/>
        <v>0</v>
      </c>
      <c r="U2539" s="39"/>
      <c r="V2539" s="39"/>
      <c r="W2539" s="40"/>
      <c r="X2539" s="40"/>
    </row>
    <row r="2540" spans="1:24" x14ac:dyDescent="0.3">
      <c r="A2540" s="2">
        <v>44282</v>
      </c>
      <c r="B2540" s="3">
        <v>0.42708333333333331</v>
      </c>
      <c r="C2540" s="6">
        <v>11.2</v>
      </c>
      <c r="D2540" s="6">
        <v>12.3</v>
      </c>
      <c r="E2540" s="4">
        <v>13.38</v>
      </c>
      <c r="F2540" s="5">
        <v>4.3999999999999997E-2</v>
      </c>
      <c r="G2540" s="44"/>
      <c r="H2540" s="5">
        <v>0.124</v>
      </c>
      <c r="I2540" s="44"/>
      <c r="J2540" s="5">
        <v>0</v>
      </c>
      <c r="K2540" s="44"/>
      <c r="L2540" s="5">
        <v>0.08</v>
      </c>
      <c r="M2540" s="44"/>
      <c r="N2540" s="5">
        <v>0</v>
      </c>
      <c r="O2540" s="44"/>
      <c r="P2540" s="5">
        <v>0</v>
      </c>
      <c r="Q2540" s="44"/>
      <c r="R2540" s="5">
        <v>0</v>
      </c>
      <c r="S2540" s="44"/>
      <c r="U2540" s="39">
        <f>$AB$4-V2540</f>
        <v>0.72032999999998637</v>
      </c>
      <c r="V2540" s="39">
        <f>V2538+($AB$3*M2539)</f>
        <v>4.0796700000000135</v>
      </c>
      <c r="W2540" s="40">
        <f>U2540/($AB$4/100)</f>
        <v>15.006874999999715</v>
      </c>
      <c r="X2540" s="40">
        <f>V2540/($AB$4/100)</f>
        <v>84.993125000000276</v>
      </c>
    </row>
    <row r="2541" spans="1:24" x14ac:dyDescent="0.3">
      <c r="A2541" s="2">
        <v>44282</v>
      </c>
      <c r="B2541" s="3">
        <v>0.4375</v>
      </c>
      <c r="C2541" s="6">
        <v>11.2</v>
      </c>
      <c r="D2541" s="6">
        <v>12.6</v>
      </c>
      <c r="E2541" s="4">
        <v>13.25</v>
      </c>
      <c r="F2541" s="5">
        <v>4.3999999999999997E-2</v>
      </c>
      <c r="G2541" s="44"/>
      <c r="H2541" s="5">
        <v>9.4E-2</v>
      </c>
      <c r="I2541" s="44"/>
      <c r="J2541" s="5">
        <v>0</v>
      </c>
      <c r="K2541" s="44"/>
      <c r="L2541" s="5">
        <v>4.9000000000000002E-2</v>
      </c>
      <c r="M2541" s="44"/>
      <c r="N2541" s="5">
        <v>0</v>
      </c>
      <c r="O2541" s="44"/>
      <c r="P2541" s="5">
        <v>0</v>
      </c>
      <c r="Q2541" s="44"/>
      <c r="R2541" s="5">
        <v>0</v>
      </c>
      <c r="S2541" s="44"/>
      <c r="U2541" s="39"/>
      <c r="V2541" s="39"/>
      <c r="W2541" s="40"/>
      <c r="X2541" s="40"/>
    </row>
    <row r="2542" spans="1:24" x14ac:dyDescent="0.3">
      <c r="A2542" s="2">
        <v>44282</v>
      </c>
      <c r="B2542" s="3">
        <v>0.44791666666666669</v>
      </c>
      <c r="C2542" s="6">
        <v>11.3</v>
      </c>
      <c r="D2542" s="6">
        <v>12.8</v>
      </c>
      <c r="E2542" s="4">
        <v>13.28</v>
      </c>
      <c r="F2542" s="5">
        <v>4.3999999999999997E-2</v>
      </c>
      <c r="G2542" s="44"/>
      <c r="H2542" s="5">
        <v>9.7000000000000003E-2</v>
      </c>
      <c r="I2542" s="44"/>
      <c r="J2542" s="5">
        <v>0</v>
      </c>
      <c r="K2542" s="44"/>
      <c r="L2542" s="5">
        <v>5.1999999999999998E-2</v>
      </c>
      <c r="M2542" s="44"/>
      <c r="N2542" s="5">
        <v>0</v>
      </c>
      <c r="O2542" s="44"/>
      <c r="P2542" s="5">
        <v>0</v>
      </c>
      <c r="Q2542" s="44"/>
      <c r="R2542" s="5">
        <v>0</v>
      </c>
      <c r="S2542" s="44"/>
      <c r="U2542" s="39">
        <f>$AB$4-V2542</f>
        <v>0.72032999999998637</v>
      </c>
      <c r="V2542" s="39">
        <f>V2540-K2539</f>
        <v>4.0796700000000135</v>
      </c>
      <c r="W2542" s="40">
        <f>U2542/($AB$4/100)</f>
        <v>15.006874999999715</v>
      </c>
      <c r="X2542" s="40">
        <f>V2542/($AB$4/100)</f>
        <v>84.993125000000276</v>
      </c>
    </row>
    <row r="2543" spans="1:24" x14ac:dyDescent="0.3">
      <c r="A2543" s="2">
        <v>44282</v>
      </c>
      <c r="B2543" s="3">
        <v>0.45833333333333331</v>
      </c>
      <c r="C2543" s="6">
        <v>11.7</v>
      </c>
      <c r="D2543" s="6">
        <v>12.9</v>
      </c>
      <c r="E2543" s="4">
        <v>13.41</v>
      </c>
      <c r="F2543" s="5">
        <v>4.5999999999999999E-2</v>
      </c>
      <c r="G2543" s="44">
        <f t="shared" si="274"/>
        <v>4.3999999999999997E-2</v>
      </c>
      <c r="H2543" s="5">
        <v>0.11600000000000001</v>
      </c>
      <c r="I2543" s="44">
        <f t="shared" si="275"/>
        <v>7.4749999999999997E-2</v>
      </c>
      <c r="J2543" s="5">
        <v>1E-3</v>
      </c>
      <c r="K2543" s="44">
        <f t="shared" si="276"/>
        <v>5.0000000000000001E-4</v>
      </c>
      <c r="L2543" s="5">
        <v>6.9000000000000006E-2</v>
      </c>
      <c r="M2543" s="44">
        <f t="shared" si="277"/>
        <v>2.9749999999999999E-2</v>
      </c>
      <c r="N2543" s="5">
        <v>0</v>
      </c>
      <c r="O2543" s="44">
        <f t="shared" si="278"/>
        <v>0</v>
      </c>
      <c r="P2543" s="5">
        <v>0</v>
      </c>
      <c r="Q2543" s="44">
        <f t="shared" si="279"/>
        <v>0</v>
      </c>
      <c r="R2543" s="5">
        <v>0</v>
      </c>
      <c r="S2543" s="44">
        <f t="shared" si="280"/>
        <v>0</v>
      </c>
      <c r="U2543" s="39"/>
      <c r="V2543" s="39"/>
      <c r="W2543" s="40"/>
      <c r="X2543" s="40"/>
    </row>
    <row r="2544" spans="1:24" x14ac:dyDescent="0.3">
      <c r="A2544" s="2">
        <v>44282</v>
      </c>
      <c r="B2544" s="3">
        <v>0.46875</v>
      </c>
      <c r="C2544" s="6">
        <v>11.8</v>
      </c>
      <c r="D2544" s="6">
        <v>13</v>
      </c>
      <c r="E2544" s="4">
        <v>13.11</v>
      </c>
      <c r="F2544" s="5">
        <v>4.3999999999999997E-2</v>
      </c>
      <c r="G2544" s="44"/>
      <c r="H2544" s="5">
        <v>6.2E-2</v>
      </c>
      <c r="I2544" s="44"/>
      <c r="J2544" s="5">
        <v>0</v>
      </c>
      <c r="K2544" s="44"/>
      <c r="L2544" s="5">
        <v>1.7999999999999999E-2</v>
      </c>
      <c r="M2544" s="44"/>
      <c r="N2544" s="5">
        <v>0</v>
      </c>
      <c r="O2544" s="44"/>
      <c r="P2544" s="5">
        <v>0</v>
      </c>
      <c r="Q2544" s="44"/>
      <c r="R2544" s="5">
        <v>0</v>
      </c>
      <c r="S2544" s="44"/>
      <c r="U2544" s="39">
        <f>$AB$4-V2544</f>
        <v>0.69474499999998596</v>
      </c>
      <c r="V2544" s="39">
        <f>V2542+($AB$3*M2543)</f>
        <v>4.1052550000000139</v>
      </c>
      <c r="W2544" s="40">
        <f>U2544/($AB$4/100)</f>
        <v>14.473854166666374</v>
      </c>
      <c r="X2544" s="40">
        <f>V2544/($AB$4/100)</f>
        <v>85.526145833333615</v>
      </c>
    </row>
    <row r="2545" spans="1:26" x14ac:dyDescent="0.3">
      <c r="A2545" s="2">
        <v>44282</v>
      </c>
      <c r="B2545" s="3">
        <v>0.47916666666666669</v>
      </c>
      <c r="C2545" s="6">
        <v>11.4</v>
      </c>
      <c r="D2545" s="6">
        <v>13</v>
      </c>
      <c r="E2545" s="4">
        <v>13.05</v>
      </c>
      <c r="F2545" s="5">
        <v>4.2000000000000003E-2</v>
      </c>
      <c r="G2545" s="44"/>
      <c r="H2545" s="5">
        <v>5.6000000000000001E-2</v>
      </c>
      <c r="I2545" s="44"/>
      <c r="J2545" s="5">
        <v>0</v>
      </c>
      <c r="K2545" s="44"/>
      <c r="L2545" s="5">
        <v>0.01</v>
      </c>
      <c r="M2545" s="44"/>
      <c r="N2545" s="5">
        <v>0</v>
      </c>
      <c r="O2545" s="44"/>
      <c r="P2545" s="5">
        <v>0</v>
      </c>
      <c r="Q2545" s="44"/>
      <c r="R2545" s="5">
        <v>0</v>
      </c>
      <c r="S2545" s="44"/>
      <c r="U2545" s="39"/>
      <c r="V2545" s="39"/>
      <c r="W2545" s="9"/>
      <c r="X2545" s="9"/>
    </row>
    <row r="2546" spans="1:26" x14ac:dyDescent="0.3">
      <c r="A2546" s="2">
        <v>44282</v>
      </c>
      <c r="B2546" s="3">
        <v>0.48958333333333331</v>
      </c>
      <c r="C2546" s="6">
        <v>10.9</v>
      </c>
      <c r="D2546" s="6">
        <v>12.8</v>
      </c>
      <c r="E2546" s="4">
        <v>13.09</v>
      </c>
      <c r="F2546" s="5">
        <v>4.3999999999999997E-2</v>
      </c>
      <c r="G2546" s="44"/>
      <c r="H2546" s="5">
        <v>6.5000000000000002E-2</v>
      </c>
      <c r="I2546" s="44"/>
      <c r="J2546" s="5">
        <v>1E-3</v>
      </c>
      <c r="K2546" s="44"/>
      <c r="L2546" s="5">
        <v>2.1999999999999999E-2</v>
      </c>
      <c r="M2546" s="44"/>
      <c r="N2546" s="5">
        <v>0</v>
      </c>
      <c r="O2546" s="44"/>
      <c r="P2546" s="5">
        <v>0</v>
      </c>
      <c r="Q2546" s="44"/>
      <c r="R2546" s="5">
        <v>0</v>
      </c>
      <c r="S2546" s="44"/>
      <c r="U2546" s="39">
        <f>$AB$4-V2546</f>
        <v>0.69524499999998568</v>
      </c>
      <c r="V2546" s="39">
        <f>V2544-K2543</f>
        <v>4.1047550000000141</v>
      </c>
      <c r="W2546" s="40">
        <f>U2546/($AB$4/100)</f>
        <v>14.484270833333035</v>
      </c>
      <c r="X2546" s="40">
        <f>V2546/($AB$4/100)</f>
        <v>85.515729166666958</v>
      </c>
    </row>
    <row r="2547" spans="1:26" x14ac:dyDescent="0.3">
      <c r="A2547" s="2">
        <v>44282</v>
      </c>
      <c r="B2547" s="3">
        <v>0.5</v>
      </c>
      <c r="C2547" s="6">
        <v>10.6</v>
      </c>
      <c r="D2547" s="6">
        <v>12.4</v>
      </c>
      <c r="E2547" s="4">
        <v>13.15</v>
      </c>
      <c r="F2547" s="5">
        <v>4.2999999999999997E-2</v>
      </c>
      <c r="G2547" s="44">
        <f t="shared" si="274"/>
        <v>4.5749999999999999E-2</v>
      </c>
      <c r="H2547" s="5">
        <v>7.2999999999999995E-2</v>
      </c>
      <c r="I2547" s="44">
        <f t="shared" si="275"/>
        <v>9.325E-2</v>
      </c>
      <c r="J2547" s="5">
        <v>0</v>
      </c>
      <c r="K2547" s="44">
        <f t="shared" si="276"/>
        <v>0</v>
      </c>
      <c r="L2547" s="5">
        <v>2.8000000000000001E-2</v>
      </c>
      <c r="M2547" s="44">
        <f t="shared" si="277"/>
        <v>4.6249999999999999E-2</v>
      </c>
      <c r="N2547" s="5">
        <v>0</v>
      </c>
      <c r="O2547" s="44">
        <f t="shared" si="278"/>
        <v>0</v>
      </c>
      <c r="P2547" s="5">
        <v>0</v>
      </c>
      <c r="Q2547" s="44">
        <f t="shared" si="279"/>
        <v>0</v>
      </c>
      <c r="R2547" s="5">
        <v>0</v>
      </c>
      <c r="S2547" s="44">
        <f t="shared" si="280"/>
        <v>0</v>
      </c>
      <c r="U2547" s="39"/>
      <c r="V2547" s="39"/>
      <c r="W2547" s="40"/>
      <c r="X2547" s="40"/>
    </row>
    <row r="2548" spans="1:26" x14ac:dyDescent="0.3">
      <c r="A2548" s="2">
        <v>44282</v>
      </c>
      <c r="B2548" s="3">
        <v>0.51041666666666663</v>
      </c>
      <c r="C2548" s="6">
        <v>10.4</v>
      </c>
      <c r="D2548" s="6">
        <v>12.5</v>
      </c>
      <c r="E2548" s="4">
        <v>13.11</v>
      </c>
      <c r="F2548" s="5">
        <v>4.2000000000000003E-2</v>
      </c>
      <c r="G2548" s="44"/>
      <c r="H2548" s="5">
        <v>0.06</v>
      </c>
      <c r="I2548" s="44"/>
      <c r="J2548" s="5">
        <v>0</v>
      </c>
      <c r="K2548" s="44"/>
      <c r="L2548" s="5">
        <v>1.7000000000000001E-2</v>
      </c>
      <c r="M2548" s="44"/>
      <c r="N2548" s="5">
        <v>0</v>
      </c>
      <c r="O2548" s="44"/>
      <c r="P2548" s="5">
        <v>0</v>
      </c>
      <c r="Q2548" s="44"/>
      <c r="R2548" s="5">
        <v>0</v>
      </c>
      <c r="S2548" s="44"/>
      <c r="U2548" s="39">
        <f>$AB$4-V2548</f>
        <v>0.65546999999998601</v>
      </c>
      <c r="V2548" s="39">
        <f>V2546+($AB$3*M2547)</f>
        <v>4.1445300000000138</v>
      </c>
      <c r="W2548" s="40">
        <f>U2548/($AB$4/100)</f>
        <v>13.655624999999707</v>
      </c>
      <c r="X2548" s="40">
        <f>V2548/($AB$4/100)</f>
        <v>86.344375000000284</v>
      </c>
    </row>
    <row r="2549" spans="1:26" x14ac:dyDescent="0.3">
      <c r="A2549" s="2">
        <v>44282</v>
      </c>
      <c r="B2549" s="3">
        <v>0.52083333333333337</v>
      </c>
      <c r="C2549" s="6">
        <v>10.5</v>
      </c>
      <c r="D2549" s="6">
        <v>12.3</v>
      </c>
      <c r="E2549" s="4">
        <v>13.13</v>
      </c>
      <c r="F2549" s="5">
        <v>4.2999999999999997E-2</v>
      </c>
      <c r="G2549" s="44"/>
      <c r="H2549" s="5">
        <v>7.1999999999999995E-2</v>
      </c>
      <c r="I2549" s="44"/>
      <c r="J2549" s="5">
        <v>0</v>
      </c>
      <c r="K2549" s="44"/>
      <c r="L2549" s="5">
        <v>2.8000000000000001E-2</v>
      </c>
      <c r="M2549" s="44"/>
      <c r="N2549" s="5">
        <v>0</v>
      </c>
      <c r="O2549" s="44"/>
      <c r="P2549" s="5">
        <v>0</v>
      </c>
      <c r="Q2549" s="44"/>
      <c r="R2549" s="5">
        <v>0</v>
      </c>
      <c r="S2549" s="44"/>
      <c r="U2549" s="39"/>
      <c r="V2549" s="39"/>
      <c r="W2549" s="40"/>
      <c r="X2549" s="40"/>
    </row>
    <row r="2550" spans="1:26" x14ac:dyDescent="0.3">
      <c r="A2550" s="2">
        <v>44282</v>
      </c>
      <c r="B2550" s="3">
        <v>0.53125</v>
      </c>
      <c r="C2550" s="6">
        <v>11</v>
      </c>
      <c r="D2550" s="6">
        <v>12.6</v>
      </c>
      <c r="E2550" s="4">
        <v>13.96</v>
      </c>
      <c r="F2550" s="5">
        <v>5.5E-2</v>
      </c>
      <c r="G2550" s="44"/>
      <c r="H2550" s="5">
        <v>0.16800000000000001</v>
      </c>
      <c r="I2550" s="44"/>
      <c r="J2550" s="5">
        <v>0</v>
      </c>
      <c r="K2550" s="44"/>
      <c r="L2550" s="5">
        <v>0.112</v>
      </c>
      <c r="M2550" s="44"/>
      <c r="N2550" s="5">
        <v>0</v>
      </c>
      <c r="O2550" s="44"/>
      <c r="P2550" s="5">
        <v>0</v>
      </c>
      <c r="Q2550" s="44"/>
      <c r="R2550" s="5">
        <v>0</v>
      </c>
      <c r="S2550" s="44"/>
      <c r="U2550" s="39">
        <f>$AB$4-V2550</f>
        <v>0.65546999999998601</v>
      </c>
      <c r="V2550" s="39">
        <f>V2548-K2547</f>
        <v>4.1445300000000138</v>
      </c>
      <c r="W2550" s="40">
        <f>U2550/($AB$4/100)</f>
        <v>13.655624999999707</v>
      </c>
      <c r="X2550" s="40">
        <f>V2550/($AB$4/100)</f>
        <v>86.344375000000284</v>
      </c>
    </row>
    <row r="2551" spans="1:26" x14ac:dyDescent="0.3">
      <c r="A2551" s="2">
        <v>44282</v>
      </c>
      <c r="B2551" s="3">
        <v>0.54166666666666663</v>
      </c>
      <c r="C2551" s="6">
        <v>11.7</v>
      </c>
      <c r="D2551" s="6">
        <v>13.8</v>
      </c>
      <c r="E2551" s="4">
        <v>14.26</v>
      </c>
      <c r="F2551" s="5">
        <v>5.5E-2</v>
      </c>
      <c r="G2551" s="44">
        <f t="shared" si="274"/>
        <v>5.7249999999999995E-2</v>
      </c>
      <c r="H2551" s="5">
        <v>0.17399999999999999</v>
      </c>
      <c r="I2551" s="44">
        <f t="shared" si="275"/>
        <v>0.16400000000000001</v>
      </c>
      <c r="J2551" s="5">
        <v>0</v>
      </c>
      <c r="K2551" s="44">
        <f t="shared" si="276"/>
        <v>0</v>
      </c>
      <c r="L2551" s="5">
        <v>0.11899999999999999</v>
      </c>
      <c r="M2551" s="44">
        <f t="shared" si="277"/>
        <v>0.10599999999999998</v>
      </c>
      <c r="N2551" s="5">
        <v>0</v>
      </c>
      <c r="O2551" s="44">
        <f t="shared" si="278"/>
        <v>0</v>
      </c>
      <c r="P2551" s="5">
        <v>0</v>
      </c>
      <c r="Q2551" s="44">
        <f t="shared" si="279"/>
        <v>0</v>
      </c>
      <c r="R2551" s="5">
        <v>0</v>
      </c>
      <c r="S2551" s="44">
        <f t="shared" si="280"/>
        <v>0</v>
      </c>
      <c r="U2551" s="39"/>
      <c r="V2551" s="39"/>
      <c r="W2551" s="40"/>
      <c r="X2551" s="40"/>
    </row>
    <row r="2552" spans="1:26" x14ac:dyDescent="0.3">
      <c r="A2552" s="2">
        <v>44282</v>
      </c>
      <c r="B2552" s="3">
        <v>0.55208333333333337</v>
      </c>
      <c r="C2552" s="6">
        <v>11.6</v>
      </c>
      <c r="D2552" s="6">
        <v>14.7</v>
      </c>
      <c r="E2552" s="4">
        <v>14.26</v>
      </c>
      <c r="F2552" s="5">
        <v>0.06</v>
      </c>
      <c r="G2552" s="44"/>
      <c r="H2552" s="5">
        <v>0.17100000000000001</v>
      </c>
      <c r="I2552" s="44"/>
      <c r="J2552" s="5">
        <v>0</v>
      </c>
      <c r="K2552" s="44"/>
      <c r="L2552" s="5">
        <v>0.11</v>
      </c>
      <c r="M2552" s="44"/>
      <c r="N2552" s="5">
        <v>0</v>
      </c>
      <c r="O2552" s="44"/>
      <c r="P2552" s="5">
        <v>0</v>
      </c>
      <c r="Q2552" s="44"/>
      <c r="R2552" s="5">
        <v>0</v>
      </c>
      <c r="S2552" s="44"/>
      <c r="U2552" s="39">
        <f>$AB$4-V2552</f>
        <v>0.56430999999998566</v>
      </c>
      <c r="V2552" s="39">
        <f>V2550+($AB$3*M2551)</f>
        <v>4.2356900000000142</v>
      </c>
      <c r="W2552" s="40">
        <f>U2552/($AB$4/100)</f>
        <v>11.756458333333034</v>
      </c>
      <c r="X2552" s="40">
        <f>V2552/($AB$4/100)</f>
        <v>88.243541666666957</v>
      </c>
    </row>
    <row r="2553" spans="1:26" x14ac:dyDescent="0.3">
      <c r="A2553" s="2">
        <v>44282</v>
      </c>
      <c r="B2553" s="3">
        <v>0.5625</v>
      </c>
      <c r="C2553" s="6">
        <v>11.9</v>
      </c>
      <c r="D2553" s="6">
        <v>15.6</v>
      </c>
      <c r="E2553" s="4">
        <v>14.18</v>
      </c>
      <c r="F2553" s="5">
        <v>5.6000000000000001E-2</v>
      </c>
      <c r="G2553" s="44"/>
      <c r="H2553" s="5">
        <v>0.159</v>
      </c>
      <c r="I2553" s="44"/>
      <c r="J2553" s="5">
        <v>0</v>
      </c>
      <c r="K2553" s="44"/>
      <c r="L2553" s="5">
        <v>0.10100000000000001</v>
      </c>
      <c r="M2553" s="44"/>
      <c r="N2553" s="5">
        <v>0</v>
      </c>
      <c r="O2553" s="44"/>
      <c r="P2553" s="5">
        <v>0</v>
      </c>
      <c r="Q2553" s="44"/>
      <c r="R2553" s="5">
        <v>0</v>
      </c>
      <c r="S2553" s="44"/>
      <c r="U2553" s="39"/>
      <c r="V2553" s="39"/>
      <c r="W2553" s="9"/>
      <c r="X2553" s="9"/>
    </row>
    <row r="2554" spans="1:26" x14ac:dyDescent="0.3">
      <c r="A2554" s="2">
        <v>44282</v>
      </c>
      <c r="B2554" s="3">
        <v>0.57291666666666663</v>
      </c>
      <c r="C2554" s="6">
        <v>11.8</v>
      </c>
      <c r="D2554" s="6">
        <v>16.100000000000001</v>
      </c>
      <c r="E2554" s="4">
        <v>14.11</v>
      </c>
      <c r="F2554" s="5">
        <v>5.8000000000000003E-2</v>
      </c>
      <c r="G2554" s="44"/>
      <c r="H2554" s="5">
        <v>0.152</v>
      </c>
      <c r="I2554" s="44"/>
      <c r="J2554" s="5">
        <v>0</v>
      </c>
      <c r="K2554" s="44"/>
      <c r="L2554" s="5">
        <v>9.4E-2</v>
      </c>
      <c r="M2554" s="44"/>
      <c r="N2554" s="5">
        <v>0</v>
      </c>
      <c r="O2554" s="44"/>
      <c r="P2554" s="5">
        <v>0</v>
      </c>
      <c r="Q2554" s="44"/>
      <c r="R2554" s="5">
        <v>0</v>
      </c>
      <c r="S2554" s="44"/>
      <c r="U2554" s="39">
        <f>$AB$4-V2554</f>
        <v>0.56430999999998566</v>
      </c>
      <c r="V2554" s="39">
        <f>V2552-K2551</f>
        <v>4.2356900000000142</v>
      </c>
      <c r="W2554" s="40">
        <f>U2554/($AB$4/100)</f>
        <v>11.756458333333034</v>
      </c>
      <c r="X2554" s="40">
        <f>V2554/($AB$4/100)</f>
        <v>88.243541666666957</v>
      </c>
      <c r="Y2554" s="40">
        <f>MIN(X2459:X2554)</f>
        <v>83.364791666666932</v>
      </c>
      <c r="Z2554" s="40">
        <f>MAX(X2459:X2554)</f>
        <v>93.883645833333588</v>
      </c>
    </row>
    <row r="2555" spans="1:26" x14ac:dyDescent="0.3">
      <c r="A2555" s="2">
        <v>44282</v>
      </c>
      <c r="B2555" s="3">
        <v>0.58333333333333337</v>
      </c>
      <c r="C2555" s="6">
        <v>12.1</v>
      </c>
      <c r="D2555" s="6">
        <v>16.2</v>
      </c>
      <c r="E2555" s="4">
        <v>14.09</v>
      </c>
      <c r="F2555" s="5">
        <v>5.8999999999999997E-2</v>
      </c>
      <c r="G2555" s="44">
        <f t="shared" si="274"/>
        <v>5.8499999999999996E-2</v>
      </c>
      <c r="H2555" s="5">
        <v>0.14899999999999999</v>
      </c>
      <c r="I2555" s="44">
        <f t="shared" si="275"/>
        <v>0.13175000000000001</v>
      </c>
      <c r="J2555" s="5">
        <v>0</v>
      </c>
      <c r="K2555" s="44">
        <f t="shared" si="276"/>
        <v>0</v>
      </c>
      <c r="L2555" s="5">
        <v>8.7999999999999995E-2</v>
      </c>
      <c r="M2555" s="44">
        <f t="shared" si="277"/>
        <v>7.1999999999999995E-2</v>
      </c>
      <c r="N2555" s="5">
        <v>0</v>
      </c>
      <c r="O2555" s="44">
        <f t="shared" si="278"/>
        <v>0</v>
      </c>
      <c r="P2555" s="5">
        <v>0</v>
      </c>
      <c r="Q2555" s="44">
        <f t="shared" si="279"/>
        <v>0</v>
      </c>
      <c r="R2555" s="5">
        <v>0</v>
      </c>
      <c r="S2555" s="44">
        <f t="shared" si="280"/>
        <v>0</v>
      </c>
      <c r="U2555" s="39"/>
      <c r="V2555" s="39"/>
      <c r="W2555" s="40"/>
      <c r="X2555" s="40"/>
    </row>
    <row r="2556" spans="1:26" x14ac:dyDescent="0.3">
      <c r="A2556" s="2">
        <v>44282</v>
      </c>
      <c r="B2556" s="3">
        <v>0.59375</v>
      </c>
      <c r="C2556" s="6">
        <v>12.5</v>
      </c>
      <c r="D2556" s="6">
        <v>17.3</v>
      </c>
      <c r="E2556" s="4">
        <v>13.73</v>
      </c>
      <c r="F2556" s="5">
        <v>5.8000000000000003E-2</v>
      </c>
      <c r="G2556" s="44"/>
      <c r="H2556" s="5">
        <v>0.126</v>
      </c>
      <c r="I2556" s="44"/>
      <c r="J2556" s="5">
        <v>0</v>
      </c>
      <c r="K2556" s="44"/>
      <c r="L2556" s="5">
        <v>6.8000000000000005E-2</v>
      </c>
      <c r="M2556" s="44"/>
      <c r="N2556" s="5">
        <v>0</v>
      </c>
      <c r="O2556" s="44"/>
      <c r="P2556" s="5">
        <v>0</v>
      </c>
      <c r="Q2556" s="44"/>
      <c r="R2556" s="5">
        <v>0</v>
      </c>
      <c r="S2556" s="44"/>
      <c r="U2556" s="39">
        <f>$AB$4-V2556</f>
        <v>0.5023899999999859</v>
      </c>
      <c r="V2556" s="39">
        <f>V2554+($AB$3*M2555)</f>
        <v>4.2976100000000139</v>
      </c>
      <c r="W2556" s="40">
        <f>U2556/($AB$4/100)</f>
        <v>10.466458333333039</v>
      </c>
      <c r="X2556" s="40">
        <f>V2556/($AB$4/100)</f>
        <v>89.533541666666949</v>
      </c>
    </row>
    <row r="2557" spans="1:26" x14ac:dyDescent="0.3">
      <c r="A2557" s="2">
        <v>44282</v>
      </c>
      <c r="B2557" s="3">
        <v>0.60416666666666663</v>
      </c>
      <c r="C2557" s="6">
        <v>12.9</v>
      </c>
      <c r="D2557" s="6">
        <v>18.100000000000001</v>
      </c>
      <c r="E2557" s="4">
        <v>14.09</v>
      </c>
      <c r="F2557" s="5">
        <v>6.5000000000000002E-2</v>
      </c>
      <c r="G2557" s="44"/>
      <c r="H2557" s="5">
        <v>0.14799999999999999</v>
      </c>
      <c r="I2557" s="44"/>
      <c r="J2557" s="5">
        <v>0</v>
      </c>
      <c r="K2557" s="44"/>
      <c r="L2557" s="5">
        <v>8.2000000000000003E-2</v>
      </c>
      <c r="M2557" s="44"/>
      <c r="N2557" s="5">
        <v>0</v>
      </c>
      <c r="O2557" s="44"/>
      <c r="P2557" s="5">
        <v>0</v>
      </c>
      <c r="Q2557" s="44"/>
      <c r="R2557" s="5">
        <v>0</v>
      </c>
      <c r="S2557" s="44"/>
      <c r="U2557" s="39"/>
      <c r="V2557" s="39"/>
      <c r="W2557" s="40"/>
      <c r="X2557" s="40"/>
    </row>
    <row r="2558" spans="1:26" x14ac:dyDescent="0.3">
      <c r="A2558" s="2">
        <v>44282</v>
      </c>
      <c r="B2558" s="3">
        <v>0.61458333333333337</v>
      </c>
      <c r="C2558" s="6">
        <v>12.5</v>
      </c>
      <c r="D2558" s="6">
        <v>18.7</v>
      </c>
      <c r="E2558" s="4">
        <v>13.55</v>
      </c>
      <c r="F2558" s="5">
        <v>5.1999999999999998E-2</v>
      </c>
      <c r="G2558" s="44"/>
      <c r="H2558" s="5">
        <v>0.104</v>
      </c>
      <c r="I2558" s="44"/>
      <c r="J2558" s="5">
        <v>0</v>
      </c>
      <c r="K2558" s="44"/>
      <c r="L2558" s="5">
        <v>0.05</v>
      </c>
      <c r="M2558" s="44"/>
      <c r="N2558" s="5">
        <v>0</v>
      </c>
      <c r="O2558" s="44"/>
      <c r="P2558" s="5">
        <v>0</v>
      </c>
      <c r="Q2558" s="44"/>
      <c r="R2558" s="5">
        <v>0</v>
      </c>
      <c r="S2558" s="44"/>
      <c r="U2558" s="39">
        <f>$AB$4-V2558</f>
        <v>0.5023899999999859</v>
      </c>
      <c r="V2558" s="39">
        <f>V2556-K2555</f>
        <v>4.2976100000000139</v>
      </c>
      <c r="W2558" s="40">
        <f>U2558/($AB$4/100)</f>
        <v>10.466458333333039</v>
      </c>
      <c r="X2558" s="40">
        <f>V2558/($AB$4/100)</f>
        <v>89.533541666666949</v>
      </c>
    </row>
    <row r="2559" spans="1:26" x14ac:dyDescent="0.3">
      <c r="A2559" s="2">
        <v>44282</v>
      </c>
      <c r="B2559" s="3">
        <v>0.625</v>
      </c>
      <c r="C2559" s="6">
        <v>11.8</v>
      </c>
      <c r="D2559" s="6">
        <v>17.5</v>
      </c>
      <c r="E2559" s="4">
        <v>13.68</v>
      </c>
      <c r="F2559" s="5">
        <v>5.5E-2</v>
      </c>
      <c r="G2559" s="44">
        <f t="shared" si="274"/>
        <v>5.45E-2</v>
      </c>
      <c r="H2559" s="5">
        <v>0.111</v>
      </c>
      <c r="I2559" s="44">
        <f t="shared" si="275"/>
        <v>9.3000000000000013E-2</v>
      </c>
      <c r="J2559" s="5">
        <v>0</v>
      </c>
      <c r="K2559" s="44">
        <f t="shared" si="276"/>
        <v>7.5000000000000002E-4</v>
      </c>
      <c r="L2559" s="5">
        <v>5.6000000000000001E-2</v>
      </c>
      <c r="M2559" s="44">
        <f t="shared" si="277"/>
        <v>3.85E-2</v>
      </c>
      <c r="N2559" s="5">
        <v>0</v>
      </c>
      <c r="O2559" s="44">
        <f t="shared" si="278"/>
        <v>0</v>
      </c>
      <c r="P2559" s="5">
        <v>0</v>
      </c>
      <c r="Q2559" s="44">
        <f t="shared" si="279"/>
        <v>0</v>
      </c>
      <c r="R2559" s="5">
        <v>0</v>
      </c>
      <c r="S2559" s="44">
        <f t="shared" si="280"/>
        <v>0</v>
      </c>
      <c r="U2559" s="39"/>
      <c r="V2559" s="39"/>
      <c r="W2559" s="40"/>
      <c r="X2559" s="40"/>
    </row>
    <row r="2560" spans="1:26" x14ac:dyDescent="0.3">
      <c r="A2560" s="2">
        <v>44282</v>
      </c>
      <c r="B2560" s="3">
        <v>0.63541666666666663</v>
      </c>
      <c r="C2560" s="6">
        <v>11.8</v>
      </c>
      <c r="D2560" s="6">
        <v>17.5</v>
      </c>
      <c r="E2560" s="4">
        <v>13.49</v>
      </c>
      <c r="F2560" s="5">
        <v>5.6000000000000001E-2</v>
      </c>
      <c r="G2560" s="44"/>
      <c r="H2560" s="5">
        <v>8.5999999999999993E-2</v>
      </c>
      <c r="I2560" s="44"/>
      <c r="J2560" s="5">
        <v>3.0000000000000001E-3</v>
      </c>
      <c r="K2560" s="44"/>
      <c r="L2560" s="5">
        <v>3.1E-2</v>
      </c>
      <c r="M2560" s="44"/>
      <c r="N2560" s="5">
        <v>0</v>
      </c>
      <c r="O2560" s="44"/>
      <c r="P2560" s="5">
        <v>0</v>
      </c>
      <c r="Q2560" s="44"/>
      <c r="R2560" s="5">
        <v>0</v>
      </c>
      <c r="S2560" s="44"/>
      <c r="U2560" s="39">
        <f>$AB$4-V2560</f>
        <v>0.46927999999998615</v>
      </c>
      <c r="V2560" s="39">
        <f>V2558+($AB$3*M2559)</f>
        <v>4.3307200000000137</v>
      </c>
      <c r="W2560" s="40">
        <f>U2560/($AB$4/100)</f>
        <v>9.7766666666663777</v>
      </c>
      <c r="X2560" s="40">
        <f>V2560/($AB$4/100)</f>
        <v>90.223333333333613</v>
      </c>
    </row>
    <row r="2561" spans="1:24" x14ac:dyDescent="0.3">
      <c r="A2561" s="2">
        <v>44282</v>
      </c>
      <c r="B2561" s="3">
        <v>0.64583333333333337</v>
      </c>
      <c r="C2561" s="6">
        <v>11.4</v>
      </c>
      <c r="D2561" s="6">
        <v>16.8</v>
      </c>
      <c r="E2561" s="4">
        <v>13.55</v>
      </c>
      <c r="F2561" s="5">
        <v>5.5E-2</v>
      </c>
      <c r="G2561" s="44"/>
      <c r="H2561" s="5">
        <v>9.6000000000000002E-2</v>
      </c>
      <c r="I2561" s="44"/>
      <c r="J2561" s="5">
        <v>0</v>
      </c>
      <c r="K2561" s="44"/>
      <c r="L2561" s="5">
        <v>4.1000000000000002E-2</v>
      </c>
      <c r="M2561" s="44"/>
      <c r="N2561" s="5">
        <v>0</v>
      </c>
      <c r="O2561" s="44"/>
      <c r="P2561" s="5">
        <v>0</v>
      </c>
      <c r="Q2561" s="44"/>
      <c r="R2561" s="5">
        <v>0</v>
      </c>
      <c r="S2561" s="44"/>
      <c r="U2561" s="39"/>
      <c r="V2561" s="39"/>
      <c r="W2561" s="9"/>
      <c r="X2561" s="9"/>
    </row>
    <row r="2562" spans="1:24" x14ac:dyDescent="0.3">
      <c r="A2562" s="2">
        <v>44282</v>
      </c>
      <c r="B2562" s="3">
        <v>0.65625</v>
      </c>
      <c r="C2562" s="6">
        <v>11.8</v>
      </c>
      <c r="D2562" s="6">
        <v>16.8</v>
      </c>
      <c r="E2562" s="4">
        <v>13.41</v>
      </c>
      <c r="F2562" s="5">
        <v>5.1999999999999998E-2</v>
      </c>
      <c r="G2562" s="44"/>
      <c r="H2562" s="5">
        <v>7.9000000000000001E-2</v>
      </c>
      <c r="I2562" s="44"/>
      <c r="J2562" s="5">
        <v>0</v>
      </c>
      <c r="K2562" s="44"/>
      <c r="L2562" s="5">
        <v>2.5999999999999999E-2</v>
      </c>
      <c r="M2562" s="44"/>
      <c r="N2562" s="5">
        <v>0</v>
      </c>
      <c r="O2562" s="44"/>
      <c r="P2562" s="5">
        <v>0</v>
      </c>
      <c r="Q2562" s="44"/>
      <c r="R2562" s="5">
        <v>0</v>
      </c>
      <c r="S2562" s="44"/>
      <c r="U2562" s="39">
        <f>$AB$4-V2562</f>
        <v>0.47002999999998618</v>
      </c>
      <c r="V2562" s="39">
        <f>V2560-K2559</f>
        <v>4.3299700000000136</v>
      </c>
      <c r="W2562" s="40">
        <f>U2562/($AB$4/100)</f>
        <v>9.7922916666663777</v>
      </c>
      <c r="X2562" s="40">
        <f>V2562/($AB$4/100)</f>
        <v>90.207708333333613</v>
      </c>
    </row>
    <row r="2563" spans="1:24" x14ac:dyDescent="0.3">
      <c r="A2563" s="2">
        <v>44282</v>
      </c>
      <c r="B2563" s="3">
        <v>0.66666666666666663</v>
      </c>
      <c r="C2563" s="6">
        <v>11.2</v>
      </c>
      <c r="D2563" s="6">
        <v>15.9</v>
      </c>
      <c r="E2563" s="4">
        <v>13.08</v>
      </c>
      <c r="F2563" s="5">
        <v>4.2000000000000003E-2</v>
      </c>
      <c r="G2563" s="44">
        <f t="shared" si="274"/>
        <v>4.0250000000000001E-2</v>
      </c>
      <c r="H2563" s="5">
        <v>4.3999999999999997E-2</v>
      </c>
      <c r="I2563" s="44">
        <f t="shared" si="275"/>
        <v>3.1249999999999997E-2</v>
      </c>
      <c r="J2563" s="5">
        <v>6.0000000000000001E-3</v>
      </c>
      <c r="K2563" s="44">
        <f t="shared" si="276"/>
        <v>1.2999999999999999E-2</v>
      </c>
      <c r="L2563" s="5">
        <v>7.0000000000000001E-3</v>
      </c>
      <c r="M2563" s="44">
        <f t="shared" si="277"/>
        <v>2.7500000000000003E-3</v>
      </c>
      <c r="N2563" s="5">
        <v>0</v>
      </c>
      <c r="O2563" s="44">
        <f t="shared" si="278"/>
        <v>0</v>
      </c>
      <c r="P2563" s="5">
        <v>0</v>
      </c>
      <c r="Q2563" s="44">
        <f t="shared" si="279"/>
        <v>0</v>
      </c>
      <c r="R2563" s="5">
        <v>0</v>
      </c>
      <c r="S2563" s="44">
        <f t="shared" si="280"/>
        <v>0</v>
      </c>
      <c r="U2563" s="39"/>
      <c r="V2563" s="39"/>
      <c r="W2563" s="40"/>
      <c r="X2563" s="40"/>
    </row>
    <row r="2564" spans="1:24" x14ac:dyDescent="0.3">
      <c r="A2564" s="2">
        <v>44282</v>
      </c>
      <c r="B2564" s="3">
        <v>0.67708333333333337</v>
      </c>
      <c r="C2564" s="6">
        <v>10.7</v>
      </c>
      <c r="D2564" s="6">
        <v>14.5</v>
      </c>
      <c r="E2564" s="4">
        <v>12.93</v>
      </c>
      <c r="F2564" s="5">
        <v>0.04</v>
      </c>
      <c r="G2564" s="44"/>
      <c r="H2564" s="5">
        <v>2.7E-2</v>
      </c>
      <c r="I2564" s="44"/>
      <c r="J2564" s="5">
        <v>1.4999999999999999E-2</v>
      </c>
      <c r="K2564" s="44"/>
      <c r="L2564" s="5">
        <v>2E-3</v>
      </c>
      <c r="M2564" s="44"/>
      <c r="N2564" s="5">
        <v>0</v>
      </c>
      <c r="O2564" s="44"/>
      <c r="P2564" s="5">
        <v>0</v>
      </c>
      <c r="Q2564" s="44"/>
      <c r="R2564" s="5">
        <v>0</v>
      </c>
      <c r="S2564" s="44"/>
      <c r="U2564" s="39">
        <f>$AB$4-V2564</f>
        <v>0.46766499999998601</v>
      </c>
      <c r="V2564" s="39">
        <f>V2562+($AB$3*M2563)</f>
        <v>4.3323350000000138</v>
      </c>
      <c r="W2564" s="40">
        <f>U2564/($AB$4/100)</f>
        <v>9.7430208333330413</v>
      </c>
      <c r="X2564" s="40">
        <f>V2564/($AB$4/100)</f>
        <v>90.256979166666952</v>
      </c>
    </row>
    <row r="2565" spans="1:24" x14ac:dyDescent="0.3">
      <c r="A2565" s="2">
        <v>44282</v>
      </c>
      <c r="B2565" s="3">
        <v>0.6875</v>
      </c>
      <c r="C2565" s="6">
        <v>10.5</v>
      </c>
      <c r="D2565" s="6">
        <v>13.4</v>
      </c>
      <c r="E2565" s="4">
        <v>12.98</v>
      </c>
      <c r="F2565" s="5">
        <v>0.04</v>
      </c>
      <c r="G2565" s="44"/>
      <c r="H2565" s="5">
        <v>3.7999999999999999E-2</v>
      </c>
      <c r="I2565" s="44"/>
      <c r="J2565" s="5">
        <v>7.0000000000000001E-3</v>
      </c>
      <c r="K2565" s="44"/>
      <c r="L2565" s="5">
        <v>2E-3</v>
      </c>
      <c r="M2565" s="44"/>
      <c r="N2565" s="5">
        <v>0</v>
      </c>
      <c r="O2565" s="44"/>
      <c r="P2565" s="5">
        <v>0</v>
      </c>
      <c r="Q2565" s="44"/>
      <c r="R2565" s="5">
        <v>0</v>
      </c>
      <c r="S2565" s="44"/>
      <c r="U2565" s="39"/>
      <c r="V2565" s="39"/>
      <c r="W2565" s="40"/>
      <c r="X2565" s="40"/>
    </row>
    <row r="2566" spans="1:24" x14ac:dyDescent="0.3">
      <c r="A2566" s="2">
        <v>44282</v>
      </c>
      <c r="B2566" s="3">
        <v>0.69791666666666663</v>
      </c>
      <c r="C2566" s="6">
        <v>10.3</v>
      </c>
      <c r="D2566" s="6">
        <v>13</v>
      </c>
      <c r="E2566" s="4">
        <v>12.89</v>
      </c>
      <c r="F2566" s="5">
        <v>3.9E-2</v>
      </c>
      <c r="G2566" s="44"/>
      <c r="H2566" s="5">
        <v>1.6E-2</v>
      </c>
      <c r="I2566" s="44"/>
      <c r="J2566" s="5">
        <v>2.4E-2</v>
      </c>
      <c r="K2566" s="44"/>
      <c r="L2566" s="5">
        <v>0</v>
      </c>
      <c r="M2566" s="44"/>
      <c r="N2566" s="5">
        <v>0</v>
      </c>
      <c r="O2566" s="44"/>
      <c r="P2566" s="5">
        <v>0</v>
      </c>
      <c r="Q2566" s="44"/>
      <c r="R2566" s="5">
        <v>0</v>
      </c>
      <c r="S2566" s="44"/>
      <c r="U2566" s="39">
        <f>$AB$4-V2566</f>
        <v>0.48066499999998591</v>
      </c>
      <c r="V2566" s="39">
        <f>V2564-K2563</f>
        <v>4.3193350000000139</v>
      </c>
      <c r="W2566" s="40">
        <f>U2566/($AB$4/100)</f>
        <v>10.013854166666373</v>
      </c>
      <c r="X2566" s="40">
        <f>V2566/($AB$4/100)</f>
        <v>89.986145833333623</v>
      </c>
    </row>
    <row r="2567" spans="1:24" x14ac:dyDescent="0.3">
      <c r="A2567" s="2">
        <v>44282</v>
      </c>
      <c r="B2567" s="3">
        <v>0.70833333333333337</v>
      </c>
      <c r="C2567" s="6">
        <v>9.5</v>
      </c>
      <c r="D2567" s="6">
        <v>12.2</v>
      </c>
      <c r="E2567" s="4">
        <v>12.84</v>
      </c>
      <c r="F2567" s="5">
        <v>3.9E-2</v>
      </c>
      <c r="G2567" s="44">
        <f t="shared" ref="G2567:G2627" si="281">AVERAGE(F2567:F2570)</f>
        <v>3.85E-2</v>
      </c>
      <c r="H2567" s="5">
        <v>0.01</v>
      </c>
      <c r="I2567" s="44">
        <f t="shared" ref="I2567:I2627" si="282">AVERAGE(H2567:H2570)</f>
        <v>4.7499999999999999E-3</v>
      </c>
      <c r="J2567" s="5">
        <v>2.9000000000000001E-2</v>
      </c>
      <c r="K2567" s="44">
        <f t="shared" ref="K2567:K2627" si="283">AVERAGE(J2567:J2570)</f>
        <v>3.3500000000000002E-2</v>
      </c>
      <c r="L2567" s="5">
        <v>0</v>
      </c>
      <c r="M2567" s="44">
        <f t="shared" ref="M2567:M2627" si="284">AVERAGE(L2567:L2570)</f>
        <v>0</v>
      </c>
      <c r="N2567" s="5">
        <v>0</v>
      </c>
      <c r="O2567" s="44">
        <f t="shared" ref="O2567:O2627" si="285">AVERAGE(N2567:N2570)</f>
        <v>0</v>
      </c>
      <c r="P2567" s="5">
        <v>0</v>
      </c>
      <c r="Q2567" s="44">
        <f t="shared" ref="Q2567:Q2627" si="286">AVERAGE(P2567:P2570)</f>
        <v>0</v>
      </c>
      <c r="R2567" s="5">
        <v>0</v>
      </c>
      <c r="S2567" s="44">
        <f t="shared" ref="S2567:S2627" si="287">AVERAGE(R2567:R2570)</f>
        <v>0</v>
      </c>
      <c r="U2567" s="39"/>
      <c r="V2567" s="39"/>
      <c r="W2567" s="40"/>
      <c r="X2567" s="40"/>
    </row>
    <row r="2568" spans="1:24" x14ac:dyDescent="0.3">
      <c r="A2568" s="2">
        <v>44282</v>
      </c>
      <c r="B2568" s="3">
        <v>0.71875</v>
      </c>
      <c r="C2568" s="6">
        <v>7.7</v>
      </c>
      <c r="D2568" s="6">
        <v>11.2</v>
      </c>
      <c r="E2568" s="4">
        <v>12.82</v>
      </c>
      <c r="F2568" s="5">
        <v>3.9E-2</v>
      </c>
      <c r="G2568" s="44"/>
      <c r="H2568" s="5">
        <v>5.0000000000000001E-3</v>
      </c>
      <c r="I2568" s="44"/>
      <c r="J2568" s="5">
        <v>3.3000000000000002E-2</v>
      </c>
      <c r="K2568" s="44"/>
      <c r="L2568" s="5">
        <v>0</v>
      </c>
      <c r="M2568" s="44"/>
      <c r="N2568" s="5">
        <v>0</v>
      </c>
      <c r="O2568" s="44"/>
      <c r="P2568" s="5">
        <v>0</v>
      </c>
      <c r="Q2568" s="44"/>
      <c r="R2568" s="5">
        <v>0</v>
      </c>
      <c r="S2568" s="44"/>
      <c r="U2568" s="39">
        <f>$AB$4-V2568</f>
        <v>0.48066499999998591</v>
      </c>
      <c r="V2568" s="39">
        <f>V2566+($AB$3*M2567)</f>
        <v>4.3193350000000139</v>
      </c>
      <c r="W2568" s="40">
        <f>U2568/($AB$4/100)</f>
        <v>10.013854166666373</v>
      </c>
      <c r="X2568" s="40">
        <f>V2568/($AB$4/100)</f>
        <v>89.986145833333623</v>
      </c>
    </row>
    <row r="2569" spans="1:24" x14ac:dyDescent="0.3">
      <c r="A2569" s="2">
        <v>44282</v>
      </c>
      <c r="B2569" s="3">
        <v>0.72916666666666663</v>
      </c>
      <c r="C2569" s="6">
        <v>5.8</v>
      </c>
      <c r="D2569" s="6">
        <v>9.6</v>
      </c>
      <c r="E2569" s="4">
        <v>12.82</v>
      </c>
      <c r="F2569" s="5">
        <v>3.7999999999999999E-2</v>
      </c>
      <c r="G2569" s="44"/>
      <c r="H2569" s="5">
        <v>4.0000000000000001E-3</v>
      </c>
      <c r="I2569" s="44"/>
      <c r="J2569" s="5">
        <v>3.4000000000000002E-2</v>
      </c>
      <c r="K2569" s="44"/>
      <c r="L2569" s="5">
        <v>0</v>
      </c>
      <c r="M2569" s="44"/>
      <c r="N2569" s="5">
        <v>0</v>
      </c>
      <c r="O2569" s="44"/>
      <c r="P2569" s="5">
        <v>0</v>
      </c>
      <c r="Q2569" s="44"/>
      <c r="R2569" s="5">
        <v>0</v>
      </c>
      <c r="S2569" s="44"/>
      <c r="U2569" s="39"/>
      <c r="V2569" s="39"/>
      <c r="W2569" s="9"/>
      <c r="X2569" s="9"/>
    </row>
    <row r="2570" spans="1:24" x14ac:dyDescent="0.3">
      <c r="A2570" s="2">
        <v>44282</v>
      </c>
      <c r="B2570" s="3">
        <v>0.73958333333333337</v>
      </c>
      <c r="C2570" s="6">
        <v>5.4</v>
      </c>
      <c r="D2570" s="6">
        <v>12.2</v>
      </c>
      <c r="E2570" s="4">
        <v>12.78</v>
      </c>
      <c r="F2570" s="5">
        <v>3.7999999999999999E-2</v>
      </c>
      <c r="G2570" s="44"/>
      <c r="H2570" s="5">
        <v>0</v>
      </c>
      <c r="I2570" s="44"/>
      <c r="J2570" s="5">
        <v>3.7999999999999999E-2</v>
      </c>
      <c r="K2570" s="44"/>
      <c r="L2570" s="5">
        <v>0</v>
      </c>
      <c r="M2570" s="44"/>
      <c r="N2570" s="5">
        <v>0</v>
      </c>
      <c r="O2570" s="44"/>
      <c r="P2570" s="5">
        <v>0</v>
      </c>
      <c r="Q2570" s="44"/>
      <c r="R2570" s="5">
        <v>0</v>
      </c>
      <c r="S2570" s="44"/>
      <c r="U2570" s="39">
        <f>$AB$4-V2570</f>
        <v>0.51416499999998599</v>
      </c>
      <c r="V2570" s="39">
        <f>V2568-K2567</f>
        <v>4.2858350000000138</v>
      </c>
      <c r="W2570" s="40">
        <f>U2570/($AB$4/100)</f>
        <v>10.711770833333041</v>
      </c>
      <c r="X2570" s="40">
        <f>V2570/($AB$4/100)</f>
        <v>89.288229166666952</v>
      </c>
    </row>
    <row r="2571" spans="1:24" x14ac:dyDescent="0.3">
      <c r="A2571" s="2">
        <v>44282</v>
      </c>
      <c r="B2571" s="3">
        <v>0.75</v>
      </c>
      <c r="C2571" s="6">
        <v>5.6</v>
      </c>
      <c r="D2571" s="6">
        <v>11.6</v>
      </c>
      <c r="E2571" s="4">
        <v>12.76</v>
      </c>
      <c r="F2571" s="5">
        <v>3.7999999999999999E-2</v>
      </c>
      <c r="G2571" s="44">
        <f t="shared" si="281"/>
        <v>3.6999999999999998E-2</v>
      </c>
      <c r="H2571" s="5">
        <v>0</v>
      </c>
      <c r="I2571" s="44">
        <f t="shared" si="282"/>
        <v>0</v>
      </c>
      <c r="J2571" s="5">
        <v>3.7999999999999999E-2</v>
      </c>
      <c r="K2571" s="44">
        <f t="shared" si="283"/>
        <v>3.7749999999999999E-2</v>
      </c>
      <c r="L2571" s="5">
        <v>0</v>
      </c>
      <c r="M2571" s="44">
        <f t="shared" si="284"/>
        <v>0</v>
      </c>
      <c r="N2571" s="5">
        <v>0</v>
      </c>
      <c r="O2571" s="44">
        <f t="shared" si="285"/>
        <v>0</v>
      </c>
      <c r="P2571" s="5">
        <v>0</v>
      </c>
      <c r="Q2571" s="44">
        <f t="shared" si="286"/>
        <v>0</v>
      </c>
      <c r="R2571" s="5">
        <v>0</v>
      </c>
      <c r="S2571" s="44">
        <f t="shared" si="287"/>
        <v>0</v>
      </c>
      <c r="U2571" s="39"/>
      <c r="V2571" s="39"/>
      <c r="W2571" s="40"/>
      <c r="X2571" s="40"/>
    </row>
    <row r="2572" spans="1:24" x14ac:dyDescent="0.3">
      <c r="A2572" s="2">
        <v>44282</v>
      </c>
      <c r="B2572" s="3">
        <v>0.76041666666666663</v>
      </c>
      <c r="C2572" s="6">
        <v>5.6</v>
      </c>
      <c r="D2572" s="6">
        <v>10.3</v>
      </c>
      <c r="E2572" s="4">
        <v>12.77</v>
      </c>
      <c r="F2572" s="5">
        <v>3.5999999999999997E-2</v>
      </c>
      <c r="G2572" s="44"/>
      <c r="H2572" s="5">
        <v>0</v>
      </c>
      <c r="I2572" s="44"/>
      <c r="J2572" s="5">
        <v>3.7999999999999999E-2</v>
      </c>
      <c r="K2572" s="44"/>
      <c r="L2572" s="5">
        <v>0</v>
      </c>
      <c r="M2572" s="44"/>
      <c r="N2572" s="5">
        <v>0</v>
      </c>
      <c r="O2572" s="44"/>
      <c r="P2572" s="5">
        <v>0</v>
      </c>
      <c r="Q2572" s="44"/>
      <c r="R2572" s="5">
        <v>0</v>
      </c>
      <c r="S2572" s="44"/>
      <c r="U2572" s="39">
        <f>$AB$4-V2572</f>
        <v>0.51416499999998599</v>
      </c>
      <c r="V2572" s="39">
        <f>V2570+($AB$3*M2571)</f>
        <v>4.2858350000000138</v>
      </c>
      <c r="W2572" s="40">
        <f>U2572/($AB$4/100)</f>
        <v>10.711770833333041</v>
      </c>
      <c r="X2572" s="40">
        <f>V2572/($AB$4/100)</f>
        <v>89.288229166666952</v>
      </c>
    </row>
    <row r="2573" spans="1:24" x14ac:dyDescent="0.3">
      <c r="A2573" s="2">
        <v>44282</v>
      </c>
      <c r="B2573" s="3">
        <v>0.77083333333333337</v>
      </c>
      <c r="C2573" s="6">
        <v>5.8</v>
      </c>
      <c r="D2573" s="6">
        <v>9.6</v>
      </c>
      <c r="E2573" s="4">
        <v>12.77</v>
      </c>
      <c r="F2573" s="5">
        <v>3.6999999999999998E-2</v>
      </c>
      <c r="G2573" s="44"/>
      <c r="H2573" s="5">
        <v>0</v>
      </c>
      <c r="I2573" s="44"/>
      <c r="J2573" s="5">
        <v>3.7999999999999999E-2</v>
      </c>
      <c r="K2573" s="44"/>
      <c r="L2573" s="5">
        <v>0</v>
      </c>
      <c r="M2573" s="44"/>
      <c r="N2573" s="5">
        <v>0</v>
      </c>
      <c r="O2573" s="44"/>
      <c r="P2573" s="5">
        <v>0</v>
      </c>
      <c r="Q2573" s="44"/>
      <c r="R2573" s="5">
        <v>0</v>
      </c>
      <c r="S2573" s="44"/>
      <c r="U2573" s="39"/>
      <c r="V2573" s="39"/>
      <c r="W2573" s="40"/>
      <c r="X2573" s="40"/>
    </row>
    <row r="2574" spans="1:24" x14ac:dyDescent="0.3">
      <c r="A2574" s="2">
        <v>44282</v>
      </c>
      <c r="B2574" s="3">
        <v>0.78125</v>
      </c>
      <c r="C2574" s="6">
        <v>5.9</v>
      </c>
      <c r="D2574" s="6">
        <v>12.7</v>
      </c>
      <c r="E2574" s="4">
        <v>12.74</v>
      </c>
      <c r="F2574" s="5">
        <v>3.6999999999999998E-2</v>
      </c>
      <c r="G2574" s="44"/>
      <c r="H2574" s="5">
        <v>0</v>
      </c>
      <c r="I2574" s="44"/>
      <c r="J2574" s="5">
        <v>3.6999999999999998E-2</v>
      </c>
      <c r="K2574" s="44"/>
      <c r="L2574" s="5">
        <v>0</v>
      </c>
      <c r="M2574" s="44"/>
      <c r="N2574" s="5">
        <v>0</v>
      </c>
      <c r="O2574" s="44"/>
      <c r="P2574" s="5">
        <v>0</v>
      </c>
      <c r="Q2574" s="44"/>
      <c r="R2574" s="5">
        <v>0</v>
      </c>
      <c r="S2574" s="44"/>
      <c r="U2574" s="39">
        <f>$AB$4-V2574</f>
        <v>0.55191499999998594</v>
      </c>
      <c r="V2574" s="39">
        <f>V2572-K2571</f>
        <v>4.2480850000000139</v>
      </c>
      <c r="W2574" s="40">
        <f>U2574/($AB$4/100)</f>
        <v>11.498229166666373</v>
      </c>
      <c r="X2574" s="40">
        <f>V2574/($AB$4/100)</f>
        <v>88.501770833333623</v>
      </c>
    </row>
    <row r="2575" spans="1:24" x14ac:dyDescent="0.3">
      <c r="A2575" s="2">
        <v>44282</v>
      </c>
      <c r="B2575" s="3">
        <v>0.79166666666666663</v>
      </c>
      <c r="C2575" s="6">
        <v>5.9</v>
      </c>
      <c r="D2575" s="6">
        <v>12</v>
      </c>
      <c r="E2575" s="4">
        <v>12.73</v>
      </c>
      <c r="F2575" s="5">
        <v>3.5999999999999997E-2</v>
      </c>
      <c r="G2575" s="44">
        <f t="shared" si="281"/>
        <v>3.6499999999999998E-2</v>
      </c>
      <c r="H2575" s="5">
        <v>0</v>
      </c>
      <c r="I2575" s="44">
        <f t="shared" si="282"/>
        <v>0</v>
      </c>
      <c r="J2575" s="5">
        <v>3.7999999999999999E-2</v>
      </c>
      <c r="K2575" s="44">
        <f t="shared" si="283"/>
        <v>3.7499999999999999E-2</v>
      </c>
      <c r="L2575" s="5">
        <v>0</v>
      </c>
      <c r="M2575" s="44">
        <f t="shared" si="284"/>
        <v>0</v>
      </c>
      <c r="N2575" s="5">
        <v>0</v>
      </c>
      <c r="O2575" s="44">
        <f t="shared" si="285"/>
        <v>0</v>
      </c>
      <c r="P2575" s="5">
        <v>0</v>
      </c>
      <c r="Q2575" s="44">
        <f t="shared" si="286"/>
        <v>0</v>
      </c>
      <c r="R2575" s="5">
        <v>0</v>
      </c>
      <c r="S2575" s="44">
        <f t="shared" si="287"/>
        <v>0</v>
      </c>
      <c r="U2575" s="39"/>
      <c r="V2575" s="39"/>
      <c r="W2575" s="40"/>
      <c r="X2575" s="40"/>
    </row>
    <row r="2576" spans="1:24" x14ac:dyDescent="0.3">
      <c r="A2576" s="2">
        <v>44282</v>
      </c>
      <c r="B2576" s="3">
        <v>0.80208333333333337</v>
      </c>
      <c r="C2576" s="6">
        <v>5.8</v>
      </c>
      <c r="D2576" s="6">
        <v>10.4</v>
      </c>
      <c r="E2576" s="4">
        <v>12.73</v>
      </c>
      <c r="F2576" s="5">
        <v>3.6999999999999998E-2</v>
      </c>
      <c r="G2576" s="44"/>
      <c r="H2576" s="5">
        <v>0</v>
      </c>
      <c r="I2576" s="44"/>
      <c r="J2576" s="5">
        <v>3.6999999999999998E-2</v>
      </c>
      <c r="K2576" s="44"/>
      <c r="L2576" s="5">
        <v>0</v>
      </c>
      <c r="M2576" s="44"/>
      <c r="N2576" s="5">
        <v>0</v>
      </c>
      <c r="O2576" s="44"/>
      <c r="P2576" s="5">
        <v>0</v>
      </c>
      <c r="Q2576" s="44"/>
      <c r="R2576" s="5">
        <v>0</v>
      </c>
      <c r="S2576" s="44"/>
      <c r="U2576" s="39">
        <f>$AB$4-V2576</f>
        <v>0.55191499999998594</v>
      </c>
      <c r="V2576" s="39">
        <f>V2574+($AB$3*M2575)</f>
        <v>4.2480850000000139</v>
      </c>
      <c r="W2576" s="40">
        <f>U2576/($AB$4/100)</f>
        <v>11.498229166666373</v>
      </c>
      <c r="X2576" s="40">
        <f>V2576/($AB$4/100)</f>
        <v>88.501770833333623</v>
      </c>
    </row>
    <row r="2577" spans="1:24" x14ac:dyDescent="0.3">
      <c r="A2577" s="2">
        <v>44282</v>
      </c>
      <c r="B2577" s="3">
        <v>0.8125</v>
      </c>
      <c r="C2577" s="6">
        <v>5.9</v>
      </c>
      <c r="D2577" s="6">
        <v>9.6</v>
      </c>
      <c r="E2577" s="4">
        <v>12.73</v>
      </c>
      <c r="F2577" s="5">
        <v>3.6999999999999998E-2</v>
      </c>
      <c r="G2577" s="44"/>
      <c r="H2577" s="5">
        <v>0</v>
      </c>
      <c r="I2577" s="44"/>
      <c r="J2577" s="5">
        <v>3.7999999999999999E-2</v>
      </c>
      <c r="K2577" s="44"/>
      <c r="L2577" s="5">
        <v>0</v>
      </c>
      <c r="M2577" s="44"/>
      <c r="N2577" s="5">
        <v>0</v>
      </c>
      <c r="O2577" s="44"/>
      <c r="P2577" s="5">
        <v>0</v>
      </c>
      <c r="Q2577" s="44"/>
      <c r="R2577" s="5">
        <v>0</v>
      </c>
      <c r="S2577" s="44"/>
      <c r="U2577" s="39"/>
      <c r="V2577" s="39"/>
      <c r="W2577" s="9"/>
      <c r="X2577" s="9"/>
    </row>
    <row r="2578" spans="1:24" x14ac:dyDescent="0.3">
      <c r="A2578" s="2">
        <v>44282</v>
      </c>
      <c r="B2578" s="3">
        <v>0.82291666666666663</v>
      </c>
      <c r="C2578" s="6">
        <v>5.9</v>
      </c>
      <c r="D2578" s="6">
        <v>12.8</v>
      </c>
      <c r="E2578" s="4">
        <v>12.71</v>
      </c>
      <c r="F2578" s="5">
        <v>3.5999999999999997E-2</v>
      </c>
      <c r="G2578" s="44"/>
      <c r="H2578" s="5">
        <v>0</v>
      </c>
      <c r="I2578" s="44"/>
      <c r="J2578" s="5">
        <v>3.6999999999999998E-2</v>
      </c>
      <c r="K2578" s="44"/>
      <c r="L2578" s="5">
        <v>0</v>
      </c>
      <c r="M2578" s="44"/>
      <c r="N2578" s="5">
        <v>0</v>
      </c>
      <c r="O2578" s="44"/>
      <c r="P2578" s="5">
        <v>0</v>
      </c>
      <c r="Q2578" s="44"/>
      <c r="R2578" s="5">
        <v>0</v>
      </c>
      <c r="S2578" s="44"/>
      <c r="U2578" s="39">
        <f>$AB$4-V2578</f>
        <v>0.58941499999998559</v>
      </c>
      <c r="V2578" s="39">
        <f>V2576-K2575</f>
        <v>4.2105850000000142</v>
      </c>
      <c r="W2578" s="40">
        <f>U2578/($AB$4/100)</f>
        <v>12.279479166666366</v>
      </c>
      <c r="X2578" s="40">
        <f>V2578/($AB$4/100)</f>
        <v>87.720520833333623</v>
      </c>
    </row>
    <row r="2579" spans="1:24" x14ac:dyDescent="0.3">
      <c r="A2579" s="2">
        <v>44282</v>
      </c>
      <c r="B2579" s="3">
        <v>0.83333333333333337</v>
      </c>
      <c r="C2579" s="6">
        <v>5.7</v>
      </c>
      <c r="D2579" s="6">
        <v>11.8</v>
      </c>
      <c r="E2579" s="4">
        <v>12.69</v>
      </c>
      <c r="F2579" s="5">
        <v>3.6999999999999998E-2</v>
      </c>
      <c r="G2579" s="44">
        <f t="shared" si="281"/>
        <v>3.6749999999999998E-2</v>
      </c>
      <c r="H2579" s="5">
        <v>0</v>
      </c>
      <c r="I2579" s="44">
        <f t="shared" si="282"/>
        <v>0</v>
      </c>
      <c r="J2579" s="5">
        <v>3.7999999999999999E-2</v>
      </c>
      <c r="K2579" s="44">
        <f t="shared" si="283"/>
        <v>3.7499999999999999E-2</v>
      </c>
      <c r="L2579" s="5">
        <v>0</v>
      </c>
      <c r="M2579" s="44">
        <f t="shared" si="284"/>
        <v>0</v>
      </c>
      <c r="N2579" s="5">
        <v>0</v>
      </c>
      <c r="O2579" s="44">
        <f t="shared" si="285"/>
        <v>0</v>
      </c>
      <c r="P2579" s="5">
        <v>0</v>
      </c>
      <c r="Q2579" s="44">
        <f t="shared" si="286"/>
        <v>0</v>
      </c>
      <c r="R2579" s="5">
        <v>0</v>
      </c>
      <c r="S2579" s="44">
        <f t="shared" si="287"/>
        <v>0</v>
      </c>
      <c r="U2579" s="39"/>
      <c r="V2579" s="39"/>
      <c r="W2579" s="40"/>
      <c r="X2579" s="40"/>
    </row>
    <row r="2580" spans="1:24" x14ac:dyDescent="0.3">
      <c r="A2580" s="2">
        <v>44282</v>
      </c>
      <c r="B2580" s="3">
        <v>0.84375</v>
      </c>
      <c r="C2580" s="6">
        <v>5.5</v>
      </c>
      <c r="D2580" s="6">
        <v>10.5</v>
      </c>
      <c r="E2580" s="4">
        <v>12.7</v>
      </c>
      <c r="F2580" s="5">
        <v>3.5999999999999997E-2</v>
      </c>
      <c r="G2580" s="44"/>
      <c r="H2580" s="5">
        <v>0</v>
      </c>
      <c r="I2580" s="44"/>
      <c r="J2580" s="5">
        <v>3.6999999999999998E-2</v>
      </c>
      <c r="K2580" s="44"/>
      <c r="L2580" s="5">
        <v>0</v>
      </c>
      <c r="M2580" s="44"/>
      <c r="N2580" s="5">
        <v>0</v>
      </c>
      <c r="O2580" s="44"/>
      <c r="P2580" s="5">
        <v>0</v>
      </c>
      <c r="Q2580" s="44"/>
      <c r="R2580" s="5">
        <v>0</v>
      </c>
      <c r="S2580" s="44"/>
      <c r="U2580" s="39">
        <f>$AB$4-V2580</f>
        <v>0.58941499999998559</v>
      </c>
      <c r="V2580" s="39">
        <f>V2578+($AB$3*M2579)</f>
        <v>4.2105850000000142</v>
      </c>
      <c r="W2580" s="40">
        <f>U2580/($AB$4/100)</f>
        <v>12.279479166666366</v>
      </c>
      <c r="X2580" s="40">
        <f>V2580/($AB$4/100)</f>
        <v>87.720520833333623</v>
      </c>
    </row>
    <row r="2581" spans="1:24" x14ac:dyDescent="0.3">
      <c r="A2581" s="2">
        <v>44282</v>
      </c>
      <c r="B2581" s="3">
        <v>0.85416666666666663</v>
      </c>
      <c r="C2581" s="6">
        <v>5.5</v>
      </c>
      <c r="D2581" s="6">
        <v>9.5</v>
      </c>
      <c r="E2581" s="4">
        <v>12.69</v>
      </c>
      <c r="F2581" s="5">
        <v>3.6999999999999998E-2</v>
      </c>
      <c r="G2581" s="44"/>
      <c r="H2581" s="5">
        <v>0</v>
      </c>
      <c r="I2581" s="44"/>
      <c r="J2581" s="5">
        <v>3.7999999999999999E-2</v>
      </c>
      <c r="K2581" s="44"/>
      <c r="L2581" s="5">
        <v>0</v>
      </c>
      <c r="M2581" s="44"/>
      <c r="N2581" s="5">
        <v>0</v>
      </c>
      <c r="O2581" s="44"/>
      <c r="P2581" s="5">
        <v>0</v>
      </c>
      <c r="Q2581" s="44"/>
      <c r="R2581" s="5">
        <v>0</v>
      </c>
      <c r="S2581" s="44"/>
      <c r="U2581" s="39"/>
      <c r="V2581" s="39"/>
      <c r="W2581" s="40"/>
      <c r="X2581" s="40"/>
    </row>
    <row r="2582" spans="1:24" x14ac:dyDescent="0.3">
      <c r="A2582" s="2">
        <v>44282</v>
      </c>
      <c r="B2582" s="3">
        <v>0.86458333333333337</v>
      </c>
      <c r="C2582" s="6">
        <v>5.2</v>
      </c>
      <c r="D2582" s="6">
        <v>12.7</v>
      </c>
      <c r="E2582" s="4">
        <v>12.67</v>
      </c>
      <c r="F2582" s="5">
        <v>3.6999999999999998E-2</v>
      </c>
      <c r="G2582" s="44"/>
      <c r="H2582" s="5">
        <v>0</v>
      </c>
      <c r="I2582" s="44"/>
      <c r="J2582" s="5">
        <v>3.6999999999999998E-2</v>
      </c>
      <c r="K2582" s="44"/>
      <c r="L2582" s="5">
        <v>0</v>
      </c>
      <c r="M2582" s="44"/>
      <c r="N2582" s="5">
        <v>0</v>
      </c>
      <c r="O2582" s="44"/>
      <c r="P2582" s="5">
        <v>0</v>
      </c>
      <c r="Q2582" s="44"/>
      <c r="R2582" s="5">
        <v>0</v>
      </c>
      <c r="S2582" s="44"/>
      <c r="U2582" s="39">
        <f>$AB$4-V2582</f>
        <v>0.62691499999998523</v>
      </c>
      <c r="V2582" s="39">
        <f>V2580-K2579</f>
        <v>4.1730850000000146</v>
      </c>
      <c r="W2582" s="40">
        <f>U2582/($AB$4/100)</f>
        <v>13.060729166666359</v>
      </c>
      <c r="X2582" s="40">
        <f>V2582/($AB$4/100)</f>
        <v>86.939270833333637</v>
      </c>
    </row>
    <row r="2583" spans="1:24" x14ac:dyDescent="0.3">
      <c r="A2583" s="2">
        <v>44282</v>
      </c>
      <c r="B2583" s="3">
        <v>0.875</v>
      </c>
      <c r="C2583" s="6">
        <v>3.6</v>
      </c>
      <c r="D2583" s="6">
        <v>10.4</v>
      </c>
      <c r="E2583" s="4">
        <v>12.67</v>
      </c>
      <c r="F2583" s="5">
        <v>3.5999999999999997E-2</v>
      </c>
      <c r="G2583" s="44">
        <f t="shared" si="281"/>
        <v>3.6499999999999998E-2</v>
      </c>
      <c r="H2583" s="5">
        <v>0</v>
      </c>
      <c r="I2583" s="44">
        <f t="shared" si="282"/>
        <v>0</v>
      </c>
      <c r="J2583" s="5">
        <v>3.7999999999999999E-2</v>
      </c>
      <c r="K2583" s="44">
        <f t="shared" si="283"/>
        <v>3.7749999999999999E-2</v>
      </c>
      <c r="L2583" s="5">
        <v>0</v>
      </c>
      <c r="M2583" s="44">
        <f t="shared" si="284"/>
        <v>0</v>
      </c>
      <c r="N2583" s="5">
        <v>0</v>
      </c>
      <c r="O2583" s="44">
        <f t="shared" si="285"/>
        <v>0</v>
      </c>
      <c r="P2583" s="5">
        <v>0</v>
      </c>
      <c r="Q2583" s="44">
        <f t="shared" si="286"/>
        <v>0</v>
      </c>
      <c r="R2583" s="5">
        <v>0</v>
      </c>
      <c r="S2583" s="44">
        <f t="shared" si="287"/>
        <v>0</v>
      </c>
      <c r="U2583" s="39"/>
      <c r="V2583" s="39"/>
      <c r="W2583" s="40"/>
      <c r="X2583" s="40"/>
    </row>
    <row r="2584" spans="1:24" x14ac:dyDescent="0.3">
      <c r="A2584" s="2">
        <v>44282</v>
      </c>
      <c r="B2584" s="3">
        <v>0.88541666666666663</v>
      </c>
      <c r="C2584" s="6">
        <v>2.9</v>
      </c>
      <c r="D2584" s="6">
        <v>10.8</v>
      </c>
      <c r="E2584" s="4">
        <v>12.66</v>
      </c>
      <c r="F2584" s="5">
        <v>3.6999999999999998E-2</v>
      </c>
      <c r="G2584" s="44"/>
      <c r="H2584" s="5">
        <v>0</v>
      </c>
      <c r="I2584" s="44"/>
      <c r="J2584" s="5">
        <v>3.6999999999999998E-2</v>
      </c>
      <c r="K2584" s="44"/>
      <c r="L2584" s="5">
        <v>0</v>
      </c>
      <c r="M2584" s="44"/>
      <c r="N2584" s="5">
        <v>0</v>
      </c>
      <c r="O2584" s="44"/>
      <c r="P2584" s="5">
        <v>0</v>
      </c>
      <c r="Q2584" s="44"/>
      <c r="R2584" s="5">
        <v>0</v>
      </c>
      <c r="S2584" s="44"/>
      <c r="U2584" s="39">
        <f>$AB$4-V2584</f>
        <v>0.62691499999998523</v>
      </c>
      <c r="V2584" s="39">
        <f>V2582+($AB$3*M2583)</f>
        <v>4.1730850000000146</v>
      </c>
      <c r="W2584" s="40">
        <f>U2584/($AB$4/100)</f>
        <v>13.060729166666359</v>
      </c>
      <c r="X2584" s="40">
        <f>V2584/($AB$4/100)</f>
        <v>86.939270833333637</v>
      </c>
    </row>
    <row r="2585" spans="1:24" x14ac:dyDescent="0.3">
      <c r="A2585" s="2">
        <v>44282</v>
      </c>
      <c r="B2585" s="3">
        <v>0.89583333333333337</v>
      </c>
      <c r="C2585" s="6">
        <v>2.8</v>
      </c>
      <c r="D2585" s="6">
        <v>11.8</v>
      </c>
      <c r="E2585" s="4">
        <v>12.63</v>
      </c>
      <c r="F2585" s="5">
        <v>3.6999999999999998E-2</v>
      </c>
      <c r="G2585" s="44"/>
      <c r="H2585" s="5">
        <v>0</v>
      </c>
      <c r="I2585" s="44"/>
      <c r="J2585" s="5">
        <v>3.7999999999999999E-2</v>
      </c>
      <c r="K2585" s="44"/>
      <c r="L2585" s="5">
        <v>0</v>
      </c>
      <c r="M2585" s="44"/>
      <c r="N2585" s="5">
        <v>0</v>
      </c>
      <c r="O2585" s="44"/>
      <c r="P2585" s="5">
        <v>0</v>
      </c>
      <c r="Q2585" s="44"/>
      <c r="R2585" s="5">
        <v>0</v>
      </c>
      <c r="S2585" s="44"/>
      <c r="U2585" s="39"/>
      <c r="V2585" s="39"/>
      <c r="W2585" s="9"/>
      <c r="X2585" s="9"/>
    </row>
    <row r="2586" spans="1:24" x14ac:dyDescent="0.3">
      <c r="A2586" s="2">
        <v>44282</v>
      </c>
      <c r="B2586" s="3">
        <v>0.90625</v>
      </c>
      <c r="C2586" s="6">
        <v>2.8</v>
      </c>
      <c r="D2586" s="6">
        <v>9.9</v>
      </c>
      <c r="E2586" s="4">
        <v>12.64</v>
      </c>
      <c r="F2586" s="5">
        <v>3.5999999999999997E-2</v>
      </c>
      <c r="G2586" s="44"/>
      <c r="H2586" s="5">
        <v>0</v>
      </c>
      <c r="I2586" s="44"/>
      <c r="J2586" s="5">
        <v>3.7999999999999999E-2</v>
      </c>
      <c r="K2586" s="44"/>
      <c r="L2586" s="5">
        <v>0</v>
      </c>
      <c r="M2586" s="44"/>
      <c r="N2586" s="5">
        <v>0</v>
      </c>
      <c r="O2586" s="44"/>
      <c r="P2586" s="5">
        <v>0</v>
      </c>
      <c r="Q2586" s="44"/>
      <c r="R2586" s="5">
        <v>0</v>
      </c>
      <c r="S2586" s="44"/>
      <c r="U2586" s="39">
        <f>$AB$4-V2586</f>
        <v>0.66466499999998518</v>
      </c>
      <c r="V2586" s="39">
        <f>V2584-K2583</f>
        <v>4.1353350000000146</v>
      </c>
      <c r="W2586" s="40">
        <f>U2586/($AB$4/100)</f>
        <v>13.847187499999691</v>
      </c>
      <c r="X2586" s="40">
        <f>V2586/($AB$4/100)</f>
        <v>86.152812500000309</v>
      </c>
    </row>
    <row r="2587" spans="1:24" x14ac:dyDescent="0.3">
      <c r="A2587" s="2">
        <v>44282</v>
      </c>
      <c r="B2587" s="3">
        <v>0.91666666666666663</v>
      </c>
      <c r="C2587" s="6">
        <v>2.2000000000000002</v>
      </c>
      <c r="D2587" s="6">
        <v>12.4</v>
      </c>
      <c r="E2587" s="4">
        <v>12.62</v>
      </c>
      <c r="F2587" s="5">
        <v>3.6999999999999998E-2</v>
      </c>
      <c r="G2587" s="44">
        <f t="shared" si="281"/>
        <v>3.6999999999999998E-2</v>
      </c>
      <c r="H2587" s="5">
        <v>0</v>
      </c>
      <c r="I2587" s="44">
        <f t="shared" si="282"/>
        <v>0</v>
      </c>
      <c r="J2587" s="5">
        <v>3.6999999999999998E-2</v>
      </c>
      <c r="K2587" s="44">
        <f t="shared" si="283"/>
        <v>3.7749999999999999E-2</v>
      </c>
      <c r="L2587" s="5">
        <v>0</v>
      </c>
      <c r="M2587" s="44">
        <f t="shared" si="284"/>
        <v>0</v>
      </c>
      <c r="N2587" s="5">
        <v>0</v>
      </c>
      <c r="O2587" s="44">
        <f t="shared" si="285"/>
        <v>0</v>
      </c>
      <c r="P2587" s="5">
        <v>0</v>
      </c>
      <c r="Q2587" s="44">
        <f t="shared" si="286"/>
        <v>0</v>
      </c>
      <c r="R2587" s="5">
        <v>0</v>
      </c>
      <c r="S2587" s="44">
        <f t="shared" si="287"/>
        <v>0</v>
      </c>
      <c r="U2587" s="39"/>
      <c r="V2587" s="39"/>
      <c r="W2587" s="40"/>
      <c r="X2587" s="40"/>
    </row>
    <row r="2588" spans="1:24" x14ac:dyDescent="0.3">
      <c r="A2588" s="2">
        <v>44282</v>
      </c>
      <c r="B2588" s="3">
        <v>0.92708333333333337</v>
      </c>
      <c r="C2588" s="6">
        <v>2.1</v>
      </c>
      <c r="D2588" s="6">
        <v>10.4</v>
      </c>
      <c r="E2588" s="4">
        <v>12.61</v>
      </c>
      <c r="F2588" s="5">
        <v>3.6999999999999998E-2</v>
      </c>
      <c r="G2588" s="44"/>
      <c r="H2588" s="5">
        <v>0</v>
      </c>
      <c r="I2588" s="44"/>
      <c r="J2588" s="5">
        <v>3.7999999999999999E-2</v>
      </c>
      <c r="K2588" s="44"/>
      <c r="L2588" s="5">
        <v>0</v>
      </c>
      <c r="M2588" s="44"/>
      <c r="N2588" s="5">
        <v>0</v>
      </c>
      <c r="O2588" s="44"/>
      <c r="P2588" s="5">
        <v>0</v>
      </c>
      <c r="Q2588" s="44"/>
      <c r="R2588" s="5">
        <v>0</v>
      </c>
      <c r="S2588" s="44"/>
      <c r="U2588" s="39">
        <f>$AB$4-V2588</f>
        <v>0.66466499999998518</v>
      </c>
      <c r="V2588" s="39">
        <f>V2586+($AB$3*M2587)</f>
        <v>4.1353350000000146</v>
      </c>
      <c r="W2588" s="40">
        <f>U2588/($AB$4/100)</f>
        <v>13.847187499999691</v>
      </c>
      <c r="X2588" s="40">
        <f>V2588/($AB$4/100)</f>
        <v>86.152812500000309</v>
      </c>
    </row>
    <row r="2589" spans="1:24" x14ac:dyDescent="0.3">
      <c r="A2589" s="2">
        <v>44282</v>
      </c>
      <c r="B2589" s="3">
        <v>0.9375</v>
      </c>
      <c r="C2589" s="6">
        <v>2.1</v>
      </c>
      <c r="D2589" s="6">
        <v>11.3</v>
      </c>
      <c r="E2589" s="4">
        <v>12.61</v>
      </c>
      <c r="F2589" s="5">
        <v>3.6999999999999998E-2</v>
      </c>
      <c r="G2589" s="44"/>
      <c r="H2589" s="5">
        <v>0</v>
      </c>
      <c r="I2589" s="44"/>
      <c r="J2589" s="5">
        <v>3.7999999999999999E-2</v>
      </c>
      <c r="K2589" s="44"/>
      <c r="L2589" s="5">
        <v>0</v>
      </c>
      <c r="M2589" s="44"/>
      <c r="N2589" s="5">
        <v>0</v>
      </c>
      <c r="O2589" s="44"/>
      <c r="P2589" s="5">
        <v>0</v>
      </c>
      <c r="Q2589" s="44"/>
      <c r="R2589" s="5">
        <v>0</v>
      </c>
      <c r="S2589" s="44"/>
      <c r="U2589" s="39"/>
      <c r="V2589" s="39"/>
      <c r="W2589" s="40"/>
      <c r="X2589" s="40"/>
    </row>
    <row r="2590" spans="1:24" x14ac:dyDescent="0.3">
      <c r="A2590" s="2">
        <v>44282</v>
      </c>
      <c r="B2590" s="3">
        <v>0.94791666666666663</v>
      </c>
      <c r="C2590" s="6">
        <v>2.2000000000000002</v>
      </c>
      <c r="D2590" s="6">
        <v>11.3</v>
      </c>
      <c r="E2590" s="4">
        <v>12.59</v>
      </c>
      <c r="F2590" s="5">
        <v>3.6999999999999998E-2</v>
      </c>
      <c r="G2590" s="44"/>
      <c r="H2590" s="5">
        <v>0</v>
      </c>
      <c r="I2590" s="44"/>
      <c r="J2590" s="5">
        <v>3.7999999999999999E-2</v>
      </c>
      <c r="K2590" s="44"/>
      <c r="L2590" s="5">
        <v>0</v>
      </c>
      <c r="M2590" s="44"/>
      <c r="N2590" s="5">
        <v>0</v>
      </c>
      <c r="O2590" s="44"/>
      <c r="P2590" s="5">
        <v>0</v>
      </c>
      <c r="Q2590" s="44"/>
      <c r="R2590" s="5">
        <v>0</v>
      </c>
      <c r="S2590" s="44"/>
      <c r="U2590" s="39">
        <f>$AB$4-V2590</f>
        <v>0.70241499999998513</v>
      </c>
      <c r="V2590" s="39">
        <f>V2588-K2587</f>
        <v>4.0975850000000147</v>
      </c>
      <c r="W2590" s="40">
        <f>U2590/($AB$4/100)</f>
        <v>14.633645833333023</v>
      </c>
      <c r="X2590" s="40">
        <f>V2590/($AB$4/100)</f>
        <v>85.366354166666966</v>
      </c>
    </row>
    <row r="2591" spans="1:24" x14ac:dyDescent="0.3">
      <c r="A2591" s="2">
        <v>44282</v>
      </c>
      <c r="B2591" s="3">
        <v>0.95833333333333337</v>
      </c>
      <c r="C2591" s="6">
        <v>2.2000000000000002</v>
      </c>
      <c r="D2591" s="6">
        <v>10</v>
      </c>
      <c r="E2591" s="4">
        <v>12.6</v>
      </c>
      <c r="F2591" s="5">
        <v>3.6999999999999998E-2</v>
      </c>
      <c r="G2591" s="44">
        <f t="shared" si="281"/>
        <v>3.6999999999999998E-2</v>
      </c>
      <c r="H2591" s="5">
        <v>0</v>
      </c>
      <c r="I2591" s="44">
        <f t="shared" si="282"/>
        <v>0</v>
      </c>
      <c r="J2591" s="5">
        <v>3.6999999999999998E-2</v>
      </c>
      <c r="K2591" s="44">
        <f t="shared" si="283"/>
        <v>3.7749999999999999E-2</v>
      </c>
      <c r="L2591" s="5">
        <v>0</v>
      </c>
      <c r="M2591" s="44">
        <f t="shared" si="284"/>
        <v>0</v>
      </c>
      <c r="N2591" s="5">
        <v>0</v>
      </c>
      <c r="O2591" s="44">
        <f t="shared" si="285"/>
        <v>0</v>
      </c>
      <c r="P2591" s="5">
        <v>0</v>
      </c>
      <c r="Q2591" s="44">
        <f t="shared" si="286"/>
        <v>0</v>
      </c>
      <c r="R2591" s="5">
        <v>0</v>
      </c>
      <c r="S2591" s="44">
        <f t="shared" si="287"/>
        <v>0</v>
      </c>
      <c r="U2591" s="39"/>
      <c r="V2591" s="39"/>
      <c r="W2591" s="40"/>
      <c r="X2591" s="40"/>
    </row>
    <row r="2592" spans="1:24" x14ac:dyDescent="0.3">
      <c r="A2592" s="2">
        <v>44282</v>
      </c>
      <c r="B2592" s="3">
        <v>0.96875</v>
      </c>
      <c r="C2592" s="6">
        <v>2.5</v>
      </c>
      <c r="D2592" s="6">
        <v>12.3</v>
      </c>
      <c r="E2592" s="4">
        <v>12.57</v>
      </c>
      <c r="F2592" s="5">
        <v>3.7999999999999999E-2</v>
      </c>
      <c r="G2592" s="44"/>
      <c r="H2592" s="5">
        <v>0</v>
      </c>
      <c r="I2592" s="44"/>
      <c r="J2592" s="5">
        <v>3.7999999999999999E-2</v>
      </c>
      <c r="K2592" s="44"/>
      <c r="L2592" s="5">
        <v>0</v>
      </c>
      <c r="M2592" s="44"/>
      <c r="N2592" s="5">
        <v>0</v>
      </c>
      <c r="O2592" s="44"/>
      <c r="P2592" s="5">
        <v>0</v>
      </c>
      <c r="Q2592" s="44"/>
      <c r="R2592" s="5">
        <v>0</v>
      </c>
      <c r="S2592" s="44"/>
      <c r="U2592" s="39">
        <f>$AB$4-V2592</f>
        <v>0.70241499999998513</v>
      </c>
      <c r="V2592" s="39">
        <f>V2590+($AB$3*M2591)</f>
        <v>4.0975850000000147</v>
      </c>
      <c r="W2592" s="40">
        <f>U2592/($AB$4/100)</f>
        <v>14.633645833333023</v>
      </c>
      <c r="X2592" s="40">
        <f>V2592/($AB$4/100)</f>
        <v>85.366354166666966</v>
      </c>
    </row>
    <row r="2593" spans="1:24" x14ac:dyDescent="0.3">
      <c r="A2593" s="2">
        <v>44282</v>
      </c>
      <c r="B2593" s="3">
        <v>0.97916666666666663</v>
      </c>
      <c r="C2593" s="6">
        <v>2.6</v>
      </c>
      <c r="D2593" s="6">
        <v>10.199999999999999</v>
      </c>
      <c r="E2593" s="4">
        <v>12.58</v>
      </c>
      <c r="F2593" s="5">
        <v>3.5999999999999997E-2</v>
      </c>
      <c r="G2593" s="44"/>
      <c r="H2593" s="5">
        <v>0</v>
      </c>
      <c r="I2593" s="44"/>
      <c r="J2593" s="5">
        <v>3.7999999999999999E-2</v>
      </c>
      <c r="K2593" s="44"/>
      <c r="L2593" s="5">
        <v>0</v>
      </c>
      <c r="M2593" s="44"/>
      <c r="N2593" s="5">
        <v>0</v>
      </c>
      <c r="O2593" s="44"/>
      <c r="P2593" s="5">
        <v>0</v>
      </c>
      <c r="Q2593" s="44"/>
      <c r="R2593" s="5">
        <v>0</v>
      </c>
      <c r="S2593" s="44"/>
      <c r="U2593" s="39"/>
      <c r="V2593" s="39"/>
      <c r="W2593" s="9"/>
      <c r="X2593" s="9"/>
    </row>
    <row r="2594" spans="1:24" x14ac:dyDescent="0.3">
      <c r="A2594" s="2">
        <v>44282</v>
      </c>
      <c r="B2594" s="3">
        <v>0.98958333333333337</v>
      </c>
      <c r="C2594" s="6">
        <v>2.6</v>
      </c>
      <c r="D2594" s="6">
        <v>11.4</v>
      </c>
      <c r="E2594" s="4">
        <v>12.57</v>
      </c>
      <c r="F2594" s="5">
        <v>3.6999999999999998E-2</v>
      </c>
      <c r="G2594" s="44"/>
      <c r="H2594" s="5">
        <v>0</v>
      </c>
      <c r="I2594" s="44"/>
      <c r="J2594" s="5">
        <v>3.7999999999999999E-2</v>
      </c>
      <c r="K2594" s="44"/>
      <c r="L2594" s="5">
        <v>0</v>
      </c>
      <c r="M2594" s="44"/>
      <c r="N2594" s="5">
        <v>0</v>
      </c>
      <c r="O2594" s="44"/>
      <c r="P2594" s="5">
        <v>0</v>
      </c>
      <c r="Q2594" s="44"/>
      <c r="R2594" s="5">
        <v>0</v>
      </c>
      <c r="S2594" s="44"/>
      <c r="U2594" s="39">
        <f>$AB$4-V2594</f>
        <v>0.74016499999998508</v>
      </c>
      <c r="V2594" s="39">
        <f>V2592-K2591</f>
        <v>4.0598350000000147</v>
      </c>
      <c r="W2594" s="40">
        <f>U2594/($AB$4/100)</f>
        <v>15.420104166666356</v>
      </c>
      <c r="X2594" s="40">
        <f>V2594/($AB$4/100)</f>
        <v>84.579895833333637</v>
      </c>
    </row>
    <row r="2595" spans="1:24" x14ac:dyDescent="0.3">
      <c r="A2595" s="2">
        <v>44283</v>
      </c>
      <c r="B2595" s="3">
        <v>0</v>
      </c>
      <c r="C2595" s="6">
        <v>2.2999999999999998</v>
      </c>
      <c r="D2595" s="6">
        <v>11.5</v>
      </c>
      <c r="E2595" s="4">
        <v>12.56</v>
      </c>
      <c r="F2595" s="5">
        <v>3.6999999999999998E-2</v>
      </c>
      <c r="G2595" s="44">
        <f t="shared" si="281"/>
        <v>3.6999999999999998E-2</v>
      </c>
      <c r="H2595" s="5">
        <v>0</v>
      </c>
      <c r="I2595" s="44">
        <f t="shared" si="282"/>
        <v>0</v>
      </c>
      <c r="J2595" s="5">
        <v>3.6999999999999998E-2</v>
      </c>
      <c r="K2595" s="44">
        <f t="shared" si="283"/>
        <v>3.7749999999999999E-2</v>
      </c>
      <c r="L2595" s="5">
        <v>0</v>
      </c>
      <c r="M2595" s="44">
        <f t="shared" si="284"/>
        <v>0</v>
      </c>
      <c r="N2595" s="5">
        <v>0</v>
      </c>
      <c r="O2595" s="44">
        <f t="shared" si="285"/>
        <v>0</v>
      </c>
      <c r="P2595" s="5">
        <v>0</v>
      </c>
      <c r="Q2595" s="44">
        <f t="shared" si="286"/>
        <v>0</v>
      </c>
      <c r="R2595" s="5">
        <v>0</v>
      </c>
      <c r="S2595" s="44">
        <f t="shared" si="287"/>
        <v>0</v>
      </c>
      <c r="U2595" s="39"/>
      <c r="V2595" s="39"/>
      <c r="W2595" s="40"/>
      <c r="X2595" s="40"/>
    </row>
    <row r="2596" spans="1:24" x14ac:dyDescent="0.3">
      <c r="A2596" s="2">
        <v>44283</v>
      </c>
      <c r="B2596" s="3">
        <v>1.0416666666666666E-2</v>
      </c>
      <c r="C2596" s="6">
        <v>2.2000000000000002</v>
      </c>
      <c r="D2596" s="6">
        <v>9.8000000000000007</v>
      </c>
      <c r="E2596" s="4">
        <v>12.57</v>
      </c>
      <c r="F2596" s="5">
        <v>3.6999999999999998E-2</v>
      </c>
      <c r="G2596" s="44"/>
      <c r="H2596" s="5">
        <v>0</v>
      </c>
      <c r="I2596" s="44"/>
      <c r="J2596" s="5">
        <v>3.7999999999999999E-2</v>
      </c>
      <c r="K2596" s="44"/>
      <c r="L2596" s="5">
        <v>0</v>
      </c>
      <c r="M2596" s="44"/>
      <c r="N2596" s="5">
        <v>0</v>
      </c>
      <c r="O2596" s="44"/>
      <c r="P2596" s="5">
        <v>0</v>
      </c>
      <c r="Q2596" s="44"/>
      <c r="R2596" s="5">
        <v>0</v>
      </c>
      <c r="S2596" s="44"/>
      <c r="U2596" s="39">
        <f>$AB$4-V2596</f>
        <v>0.74016499999998508</v>
      </c>
      <c r="V2596" s="39">
        <f>V2594+($AB$3*M2595)</f>
        <v>4.0598350000000147</v>
      </c>
      <c r="W2596" s="40">
        <f>U2596/($AB$4/100)</f>
        <v>15.420104166666356</v>
      </c>
      <c r="X2596" s="40">
        <f>V2596/($AB$4/100)</f>
        <v>84.579895833333637</v>
      </c>
    </row>
    <row r="2597" spans="1:24" x14ac:dyDescent="0.3">
      <c r="A2597" s="2">
        <v>44283</v>
      </c>
      <c r="B2597" s="3">
        <v>2.0833333333333332E-2</v>
      </c>
      <c r="C2597" s="6">
        <v>1.9</v>
      </c>
      <c r="D2597" s="6">
        <v>12.3</v>
      </c>
      <c r="E2597" s="4">
        <v>12.55</v>
      </c>
      <c r="F2597" s="5">
        <v>3.6999999999999998E-2</v>
      </c>
      <c r="G2597" s="44"/>
      <c r="H2597" s="5">
        <v>0</v>
      </c>
      <c r="I2597" s="44"/>
      <c r="J2597" s="5">
        <v>3.7999999999999999E-2</v>
      </c>
      <c r="K2597" s="44"/>
      <c r="L2597" s="5">
        <v>0</v>
      </c>
      <c r="M2597" s="44"/>
      <c r="N2597" s="5">
        <v>0</v>
      </c>
      <c r="O2597" s="44"/>
      <c r="P2597" s="5">
        <v>0</v>
      </c>
      <c r="Q2597" s="44"/>
      <c r="R2597" s="5">
        <v>0</v>
      </c>
      <c r="S2597" s="44"/>
      <c r="U2597" s="39"/>
      <c r="V2597" s="39"/>
      <c r="W2597" s="40"/>
      <c r="X2597" s="40"/>
    </row>
    <row r="2598" spans="1:24" x14ac:dyDescent="0.3">
      <c r="A2598" s="2">
        <v>44283</v>
      </c>
      <c r="B2598" s="3">
        <v>3.125E-2</v>
      </c>
      <c r="C2598" s="6">
        <v>1.9</v>
      </c>
      <c r="D2598" s="6">
        <v>10.7</v>
      </c>
      <c r="E2598" s="4">
        <v>12.56</v>
      </c>
      <c r="F2598" s="5">
        <v>3.6999999999999998E-2</v>
      </c>
      <c r="G2598" s="44"/>
      <c r="H2598" s="5">
        <v>0</v>
      </c>
      <c r="I2598" s="44"/>
      <c r="J2598" s="5">
        <v>3.7999999999999999E-2</v>
      </c>
      <c r="K2598" s="44"/>
      <c r="L2598" s="5">
        <v>0</v>
      </c>
      <c r="M2598" s="44"/>
      <c r="N2598" s="5">
        <v>0</v>
      </c>
      <c r="O2598" s="44"/>
      <c r="P2598" s="5">
        <v>0</v>
      </c>
      <c r="Q2598" s="44"/>
      <c r="R2598" s="5">
        <v>0</v>
      </c>
      <c r="S2598" s="44"/>
      <c r="U2598" s="39">
        <f>$AB$4-V2598</f>
        <v>0.77791499999998504</v>
      </c>
      <c r="V2598" s="39">
        <f>V2596-K2595</f>
        <v>4.0220850000000148</v>
      </c>
      <c r="W2598" s="40">
        <f>U2598/($AB$4/100)</f>
        <v>16.206562499999688</v>
      </c>
      <c r="X2598" s="40">
        <f>V2598/($AB$4/100)</f>
        <v>83.793437500000309</v>
      </c>
    </row>
    <row r="2599" spans="1:24" x14ac:dyDescent="0.3">
      <c r="A2599" s="2">
        <v>44283</v>
      </c>
      <c r="B2599" s="3">
        <v>4.1666666666666664E-2</v>
      </c>
      <c r="C2599" s="6">
        <v>2</v>
      </c>
      <c r="D2599" s="6">
        <v>10.9</v>
      </c>
      <c r="E2599" s="4">
        <v>12.55</v>
      </c>
      <c r="F2599" s="5">
        <v>3.6999999999999998E-2</v>
      </c>
      <c r="G2599" s="44">
        <f t="shared" si="281"/>
        <v>3.6999999999999998E-2</v>
      </c>
      <c r="H2599" s="5">
        <v>0</v>
      </c>
      <c r="I2599" s="44">
        <f t="shared" si="282"/>
        <v>0</v>
      </c>
      <c r="J2599" s="5">
        <v>3.7999999999999999E-2</v>
      </c>
      <c r="K2599" s="44">
        <f t="shared" si="283"/>
        <v>3.7749999999999999E-2</v>
      </c>
      <c r="L2599" s="5">
        <v>0</v>
      </c>
      <c r="M2599" s="44">
        <f t="shared" si="284"/>
        <v>0</v>
      </c>
      <c r="N2599" s="5">
        <v>0</v>
      </c>
      <c r="O2599" s="44">
        <f t="shared" si="285"/>
        <v>0</v>
      </c>
      <c r="P2599" s="5">
        <v>0</v>
      </c>
      <c r="Q2599" s="44">
        <f t="shared" si="286"/>
        <v>0</v>
      </c>
      <c r="R2599" s="5">
        <v>0</v>
      </c>
      <c r="S2599" s="44">
        <f t="shared" si="287"/>
        <v>0</v>
      </c>
      <c r="U2599" s="39"/>
      <c r="V2599" s="39"/>
      <c r="W2599" s="40"/>
      <c r="X2599" s="40"/>
    </row>
    <row r="2600" spans="1:24" x14ac:dyDescent="0.3">
      <c r="A2600" s="2">
        <v>44283</v>
      </c>
      <c r="B2600" s="3">
        <v>5.2083333333333336E-2</v>
      </c>
      <c r="C2600" s="6">
        <v>1.9</v>
      </c>
      <c r="D2600" s="6">
        <v>11.5</v>
      </c>
      <c r="E2600" s="4">
        <v>12.54</v>
      </c>
      <c r="F2600" s="5">
        <v>3.6999999999999998E-2</v>
      </c>
      <c r="G2600" s="44"/>
      <c r="H2600" s="5">
        <v>0</v>
      </c>
      <c r="I2600" s="44"/>
      <c r="J2600" s="5">
        <v>3.6999999999999998E-2</v>
      </c>
      <c r="K2600" s="44"/>
      <c r="L2600" s="5">
        <v>0</v>
      </c>
      <c r="M2600" s="44"/>
      <c r="N2600" s="5">
        <v>0</v>
      </c>
      <c r="O2600" s="44"/>
      <c r="P2600" s="5">
        <v>0</v>
      </c>
      <c r="Q2600" s="44"/>
      <c r="R2600" s="5">
        <v>0</v>
      </c>
      <c r="S2600" s="44"/>
      <c r="U2600" s="39">
        <f>$AB$4-V2600</f>
        <v>0.77791499999998504</v>
      </c>
      <c r="V2600" s="39">
        <f>V2598+($AB$3*M2599)</f>
        <v>4.0220850000000148</v>
      </c>
      <c r="W2600" s="40">
        <f>U2600/($AB$4/100)</f>
        <v>16.206562499999688</v>
      </c>
      <c r="X2600" s="40">
        <f>V2600/($AB$4/100)</f>
        <v>83.793437500000309</v>
      </c>
    </row>
    <row r="2601" spans="1:24" x14ac:dyDescent="0.3">
      <c r="A2601" s="2">
        <v>44283</v>
      </c>
      <c r="B2601" s="3">
        <v>6.25E-2</v>
      </c>
      <c r="C2601" s="6">
        <v>2.2000000000000002</v>
      </c>
      <c r="D2601" s="6">
        <v>10</v>
      </c>
      <c r="E2601" s="4">
        <v>12.56</v>
      </c>
      <c r="F2601" s="5">
        <v>3.7999999999999999E-2</v>
      </c>
      <c r="G2601" s="44"/>
      <c r="H2601" s="5">
        <v>0</v>
      </c>
      <c r="I2601" s="44"/>
      <c r="J2601" s="5">
        <v>3.7999999999999999E-2</v>
      </c>
      <c r="K2601" s="44"/>
      <c r="L2601" s="5">
        <v>0</v>
      </c>
      <c r="M2601" s="44"/>
      <c r="N2601" s="5">
        <v>0</v>
      </c>
      <c r="O2601" s="44"/>
      <c r="P2601" s="5">
        <v>0</v>
      </c>
      <c r="Q2601" s="44"/>
      <c r="R2601" s="5">
        <v>0</v>
      </c>
      <c r="S2601" s="44"/>
      <c r="U2601" s="39"/>
      <c r="V2601" s="39"/>
      <c r="W2601" s="9"/>
      <c r="X2601" s="9"/>
    </row>
    <row r="2602" spans="1:24" x14ac:dyDescent="0.3">
      <c r="A2602" s="2">
        <v>44283</v>
      </c>
      <c r="B2602" s="3">
        <v>7.2916666666666671E-2</v>
      </c>
      <c r="C2602" s="6">
        <v>2</v>
      </c>
      <c r="D2602" s="6">
        <v>12.3</v>
      </c>
      <c r="E2602" s="4">
        <v>12.55</v>
      </c>
      <c r="F2602" s="5">
        <v>3.5999999999999997E-2</v>
      </c>
      <c r="G2602" s="44"/>
      <c r="H2602" s="5">
        <v>0</v>
      </c>
      <c r="I2602" s="44"/>
      <c r="J2602" s="5">
        <v>3.7999999999999999E-2</v>
      </c>
      <c r="K2602" s="44"/>
      <c r="L2602" s="5">
        <v>0</v>
      </c>
      <c r="M2602" s="44"/>
      <c r="N2602" s="5">
        <v>0</v>
      </c>
      <c r="O2602" s="44"/>
      <c r="P2602" s="5">
        <v>0</v>
      </c>
      <c r="Q2602" s="44"/>
      <c r="R2602" s="5">
        <v>0</v>
      </c>
      <c r="S2602" s="44"/>
      <c r="U2602" s="39">
        <f>$AB$4-V2602</f>
        <v>0.81566499999998499</v>
      </c>
      <c r="V2602" s="39">
        <f>V2600-K2599</f>
        <v>3.9843350000000148</v>
      </c>
      <c r="W2602" s="40">
        <f>U2602/($AB$4/100)</f>
        <v>16.99302083333302</v>
      </c>
      <c r="X2602" s="40">
        <f>V2602/($AB$4/100)</f>
        <v>83.00697916666698</v>
      </c>
    </row>
    <row r="2603" spans="1:24" x14ac:dyDescent="0.3">
      <c r="A2603" s="2">
        <v>44283</v>
      </c>
      <c r="B2603" s="3">
        <v>8.3333333333333329E-2</v>
      </c>
      <c r="C2603" s="6">
        <v>2</v>
      </c>
      <c r="D2603" s="6">
        <v>12.3</v>
      </c>
      <c r="E2603" s="4">
        <v>12.55</v>
      </c>
      <c r="F2603" s="5">
        <v>3.5999999999999997E-2</v>
      </c>
      <c r="G2603" s="44">
        <f t="shared" si="281"/>
        <v>3.5999999999999997E-2</v>
      </c>
      <c r="H2603" s="5">
        <v>0</v>
      </c>
      <c r="I2603" s="44">
        <f t="shared" si="282"/>
        <v>0</v>
      </c>
      <c r="J2603" s="5">
        <v>3.7999999999999999E-2</v>
      </c>
      <c r="K2603" s="44">
        <f t="shared" si="283"/>
        <v>3.7999999999999999E-2</v>
      </c>
      <c r="L2603" s="5">
        <v>0</v>
      </c>
      <c r="M2603" s="44">
        <f t="shared" si="284"/>
        <v>0</v>
      </c>
      <c r="N2603" s="5">
        <v>0</v>
      </c>
      <c r="O2603" s="44">
        <f t="shared" si="285"/>
        <v>0</v>
      </c>
      <c r="P2603" s="5">
        <v>0</v>
      </c>
      <c r="Q2603" s="44">
        <f t="shared" si="286"/>
        <v>0</v>
      </c>
      <c r="R2603" s="5">
        <v>0</v>
      </c>
      <c r="S2603" s="44">
        <f t="shared" si="287"/>
        <v>0</v>
      </c>
      <c r="U2603" s="39"/>
      <c r="V2603" s="39"/>
      <c r="W2603" s="40"/>
      <c r="X2603" s="40"/>
    </row>
    <row r="2604" spans="1:24" x14ac:dyDescent="0.3">
      <c r="A2604" s="2">
        <v>44283</v>
      </c>
      <c r="B2604" s="3">
        <v>9.375E-2</v>
      </c>
      <c r="C2604" s="6">
        <v>2</v>
      </c>
      <c r="D2604" s="6">
        <v>12.3</v>
      </c>
      <c r="E2604" s="4">
        <v>12.55</v>
      </c>
      <c r="F2604" s="5">
        <v>3.5999999999999997E-2</v>
      </c>
      <c r="G2604" s="44"/>
      <c r="H2604" s="5">
        <v>0</v>
      </c>
      <c r="I2604" s="44"/>
      <c r="J2604" s="5">
        <v>3.7999999999999999E-2</v>
      </c>
      <c r="K2604" s="44"/>
      <c r="L2604" s="5">
        <v>0</v>
      </c>
      <c r="M2604" s="44"/>
      <c r="N2604" s="5">
        <v>0</v>
      </c>
      <c r="O2604" s="44"/>
      <c r="P2604" s="5">
        <v>0</v>
      </c>
      <c r="Q2604" s="44"/>
      <c r="R2604" s="5">
        <v>0</v>
      </c>
      <c r="S2604" s="44"/>
      <c r="U2604" s="39">
        <f>$AB$4-V2604</f>
        <v>0.81566499999998499</v>
      </c>
      <c r="V2604" s="39">
        <f>V2602+($AB$3*M2603)</f>
        <v>3.9843350000000148</v>
      </c>
      <c r="W2604" s="40">
        <f>U2604/($AB$4/100)</f>
        <v>16.99302083333302</v>
      </c>
      <c r="X2604" s="40">
        <f>V2604/($AB$4/100)</f>
        <v>83.00697916666698</v>
      </c>
    </row>
    <row r="2605" spans="1:24" x14ac:dyDescent="0.3">
      <c r="A2605" s="2">
        <v>44283</v>
      </c>
      <c r="B2605" s="3">
        <v>0.10416666666666667</v>
      </c>
      <c r="C2605" s="6">
        <v>2</v>
      </c>
      <c r="D2605" s="6">
        <v>12.3</v>
      </c>
      <c r="E2605" s="4">
        <v>12.55</v>
      </c>
      <c r="F2605" s="5">
        <v>3.5999999999999997E-2</v>
      </c>
      <c r="G2605" s="44"/>
      <c r="H2605" s="5">
        <v>0</v>
      </c>
      <c r="I2605" s="44"/>
      <c r="J2605" s="5">
        <v>3.7999999999999999E-2</v>
      </c>
      <c r="K2605" s="44"/>
      <c r="L2605" s="5">
        <v>0</v>
      </c>
      <c r="M2605" s="44"/>
      <c r="N2605" s="5">
        <v>0</v>
      </c>
      <c r="O2605" s="44"/>
      <c r="P2605" s="5">
        <v>0</v>
      </c>
      <c r="Q2605" s="44"/>
      <c r="R2605" s="5">
        <v>0</v>
      </c>
      <c r="S2605" s="44"/>
      <c r="U2605" s="39"/>
      <c r="V2605" s="39"/>
      <c r="W2605" s="40"/>
      <c r="X2605" s="40"/>
    </row>
    <row r="2606" spans="1:24" x14ac:dyDescent="0.3">
      <c r="A2606" s="2">
        <v>44283</v>
      </c>
      <c r="B2606" s="3">
        <v>0.11458333333333333</v>
      </c>
      <c r="C2606" s="6">
        <v>2</v>
      </c>
      <c r="D2606" s="6">
        <v>12.3</v>
      </c>
      <c r="E2606" s="4">
        <v>12.55</v>
      </c>
      <c r="F2606" s="5">
        <v>3.5999999999999997E-2</v>
      </c>
      <c r="G2606" s="44"/>
      <c r="H2606" s="5">
        <v>0</v>
      </c>
      <c r="I2606" s="44"/>
      <c r="J2606" s="5">
        <v>3.7999999999999999E-2</v>
      </c>
      <c r="K2606" s="44"/>
      <c r="L2606" s="5">
        <v>0</v>
      </c>
      <c r="M2606" s="44"/>
      <c r="N2606" s="5">
        <v>0</v>
      </c>
      <c r="O2606" s="44"/>
      <c r="P2606" s="5">
        <v>0</v>
      </c>
      <c r="Q2606" s="44"/>
      <c r="R2606" s="5">
        <v>0</v>
      </c>
      <c r="S2606" s="44"/>
      <c r="U2606" s="39">
        <f>$AB$4-V2606</f>
        <v>0.8536649999999848</v>
      </c>
      <c r="V2606" s="39">
        <f>V2604-K2603</f>
        <v>3.946335000000015</v>
      </c>
      <c r="W2606" s="40">
        <f>U2606/($AB$4/100)</f>
        <v>17.784687499999684</v>
      </c>
      <c r="X2606" s="40">
        <f>V2606/($AB$4/100)</f>
        <v>82.215312500000309</v>
      </c>
    </row>
    <row r="2607" spans="1:24" x14ac:dyDescent="0.3">
      <c r="A2607" s="2">
        <v>44283</v>
      </c>
      <c r="B2607" s="3">
        <v>0.125</v>
      </c>
      <c r="C2607" s="6">
        <v>1.8</v>
      </c>
      <c r="D2607" s="6">
        <v>10.7</v>
      </c>
      <c r="E2607" s="4">
        <v>12.56</v>
      </c>
      <c r="F2607" s="5">
        <v>3.6999999999999998E-2</v>
      </c>
      <c r="G2607" s="44">
        <f t="shared" si="281"/>
        <v>3.6999999999999998E-2</v>
      </c>
      <c r="H2607" s="5">
        <v>0</v>
      </c>
      <c r="I2607" s="44">
        <f t="shared" si="282"/>
        <v>0</v>
      </c>
      <c r="J2607" s="5">
        <v>3.7999999999999999E-2</v>
      </c>
      <c r="K2607" s="44">
        <f t="shared" si="283"/>
        <v>3.7749999999999999E-2</v>
      </c>
      <c r="L2607" s="5">
        <v>0</v>
      </c>
      <c r="M2607" s="44">
        <f t="shared" si="284"/>
        <v>0</v>
      </c>
      <c r="N2607" s="5">
        <v>0</v>
      </c>
      <c r="O2607" s="44">
        <f t="shared" si="285"/>
        <v>0</v>
      </c>
      <c r="P2607" s="5">
        <v>0</v>
      </c>
      <c r="Q2607" s="44">
        <f t="shared" si="286"/>
        <v>0</v>
      </c>
      <c r="R2607" s="5">
        <v>0</v>
      </c>
      <c r="S2607" s="44">
        <f t="shared" si="287"/>
        <v>0</v>
      </c>
      <c r="U2607" s="39"/>
      <c r="V2607" s="39"/>
      <c r="W2607" s="40"/>
      <c r="X2607" s="40"/>
    </row>
    <row r="2608" spans="1:24" x14ac:dyDescent="0.3">
      <c r="A2608" s="2">
        <v>44283</v>
      </c>
      <c r="B2608" s="3">
        <v>0.13541666666666666</v>
      </c>
      <c r="C2608" s="6">
        <v>1.5</v>
      </c>
      <c r="D2608" s="6">
        <v>10.7</v>
      </c>
      <c r="E2608" s="4">
        <v>12.55</v>
      </c>
      <c r="F2608" s="5">
        <v>3.6999999999999998E-2</v>
      </c>
      <c r="G2608" s="44"/>
      <c r="H2608" s="5">
        <v>0</v>
      </c>
      <c r="I2608" s="44"/>
      <c r="J2608" s="5">
        <v>3.7999999999999999E-2</v>
      </c>
      <c r="K2608" s="44"/>
      <c r="L2608" s="5">
        <v>0</v>
      </c>
      <c r="M2608" s="44"/>
      <c r="N2608" s="5">
        <v>0</v>
      </c>
      <c r="O2608" s="44"/>
      <c r="P2608" s="5">
        <v>0</v>
      </c>
      <c r="Q2608" s="44"/>
      <c r="R2608" s="5">
        <v>0</v>
      </c>
      <c r="S2608" s="44"/>
      <c r="U2608" s="39">
        <f>$AB$4-V2608</f>
        <v>0.8536649999999848</v>
      </c>
      <c r="V2608" s="39">
        <f>V2606+($AB$3*M2607)</f>
        <v>3.946335000000015</v>
      </c>
      <c r="W2608" s="40">
        <f>U2608/($AB$4/100)</f>
        <v>17.784687499999684</v>
      </c>
      <c r="X2608" s="40">
        <f>V2608/($AB$4/100)</f>
        <v>82.215312500000309</v>
      </c>
    </row>
    <row r="2609" spans="1:24" x14ac:dyDescent="0.3">
      <c r="A2609" s="2">
        <v>44283</v>
      </c>
      <c r="B2609" s="3">
        <v>0.14583333333333334</v>
      </c>
      <c r="C2609" s="6">
        <v>1.5</v>
      </c>
      <c r="D2609" s="6">
        <v>11.9</v>
      </c>
      <c r="E2609" s="4">
        <v>12.53</v>
      </c>
      <c r="F2609" s="5">
        <v>3.6999999999999998E-2</v>
      </c>
      <c r="G2609" s="44"/>
      <c r="H2609" s="5">
        <v>0</v>
      </c>
      <c r="I2609" s="44"/>
      <c r="J2609" s="5">
        <v>3.6999999999999998E-2</v>
      </c>
      <c r="K2609" s="44"/>
      <c r="L2609" s="5">
        <v>0</v>
      </c>
      <c r="M2609" s="44"/>
      <c r="N2609" s="5">
        <v>0</v>
      </c>
      <c r="O2609" s="44"/>
      <c r="P2609" s="5">
        <v>0</v>
      </c>
      <c r="Q2609" s="44"/>
      <c r="R2609" s="5">
        <v>0</v>
      </c>
      <c r="S2609" s="44"/>
      <c r="U2609" s="39"/>
      <c r="V2609" s="39"/>
      <c r="W2609" s="9"/>
      <c r="X2609" s="9"/>
    </row>
    <row r="2610" spans="1:24" x14ac:dyDescent="0.3">
      <c r="A2610" s="2">
        <v>44283</v>
      </c>
      <c r="B2610" s="3">
        <v>0.15625</v>
      </c>
      <c r="C2610" s="6">
        <v>1.6</v>
      </c>
      <c r="D2610" s="6">
        <v>9.9</v>
      </c>
      <c r="E2610" s="4">
        <v>12.54</v>
      </c>
      <c r="F2610" s="5">
        <v>3.6999999999999998E-2</v>
      </c>
      <c r="G2610" s="44"/>
      <c r="H2610" s="5">
        <v>0</v>
      </c>
      <c r="I2610" s="44"/>
      <c r="J2610" s="5">
        <v>3.7999999999999999E-2</v>
      </c>
      <c r="K2610" s="44"/>
      <c r="L2610" s="5">
        <v>0</v>
      </c>
      <c r="M2610" s="44"/>
      <c r="N2610" s="5">
        <v>0</v>
      </c>
      <c r="O2610" s="44"/>
      <c r="P2610" s="5">
        <v>0</v>
      </c>
      <c r="Q2610" s="44"/>
      <c r="R2610" s="5">
        <v>0</v>
      </c>
      <c r="S2610" s="44"/>
      <c r="U2610" s="39">
        <f>$AB$4-V2610</f>
        <v>0.89141499999998475</v>
      </c>
      <c r="V2610" s="39">
        <f>V2608-K2607</f>
        <v>3.9085850000000151</v>
      </c>
      <c r="W2610" s="40">
        <f>U2610/($AB$4/100)</f>
        <v>18.571145833333016</v>
      </c>
      <c r="X2610" s="40">
        <f>V2610/($AB$4/100)</f>
        <v>81.42885416666698</v>
      </c>
    </row>
    <row r="2611" spans="1:24" x14ac:dyDescent="0.3">
      <c r="A2611" s="2">
        <v>44283</v>
      </c>
      <c r="B2611" s="3">
        <v>0.16666666666666666</v>
      </c>
      <c r="C2611" s="6">
        <v>1.5</v>
      </c>
      <c r="D2611" s="6">
        <v>12.4</v>
      </c>
      <c r="E2611" s="4">
        <v>12.53</v>
      </c>
      <c r="F2611" s="5">
        <v>3.7999999999999999E-2</v>
      </c>
      <c r="G2611" s="44">
        <f t="shared" si="281"/>
        <v>3.6999999999999998E-2</v>
      </c>
      <c r="H2611" s="5">
        <v>0</v>
      </c>
      <c r="I2611" s="44">
        <f t="shared" si="282"/>
        <v>0</v>
      </c>
      <c r="J2611" s="5">
        <v>3.7999999999999999E-2</v>
      </c>
      <c r="K2611" s="44">
        <f t="shared" si="283"/>
        <v>3.7999999999999999E-2</v>
      </c>
      <c r="L2611" s="5">
        <v>0</v>
      </c>
      <c r="M2611" s="44">
        <f t="shared" si="284"/>
        <v>0</v>
      </c>
      <c r="N2611" s="5">
        <v>0</v>
      </c>
      <c r="O2611" s="44">
        <f t="shared" si="285"/>
        <v>0</v>
      </c>
      <c r="P2611" s="5">
        <v>0</v>
      </c>
      <c r="Q2611" s="44">
        <f t="shared" si="286"/>
        <v>0</v>
      </c>
      <c r="R2611" s="5">
        <v>0</v>
      </c>
      <c r="S2611" s="44">
        <f t="shared" si="287"/>
        <v>0</v>
      </c>
      <c r="U2611" s="39"/>
      <c r="V2611" s="39"/>
      <c r="W2611" s="40"/>
      <c r="X2611" s="40"/>
    </row>
    <row r="2612" spans="1:24" x14ac:dyDescent="0.3">
      <c r="A2612" s="2">
        <v>44283</v>
      </c>
      <c r="B2612" s="3">
        <v>0.17708333333333334</v>
      </c>
      <c r="C2612" s="6">
        <v>1.3</v>
      </c>
      <c r="D2612" s="6">
        <v>11.2</v>
      </c>
      <c r="E2612" s="4">
        <v>12.53</v>
      </c>
      <c r="F2612" s="5">
        <v>3.5999999999999997E-2</v>
      </c>
      <c r="G2612" s="44"/>
      <c r="H2612" s="5">
        <v>0</v>
      </c>
      <c r="I2612" s="44"/>
      <c r="J2612" s="5">
        <v>3.7999999999999999E-2</v>
      </c>
      <c r="K2612" s="44"/>
      <c r="L2612" s="5">
        <v>0</v>
      </c>
      <c r="M2612" s="44"/>
      <c r="N2612" s="5">
        <v>0</v>
      </c>
      <c r="O2612" s="44"/>
      <c r="P2612" s="5">
        <v>0</v>
      </c>
      <c r="Q2612" s="44"/>
      <c r="R2612" s="5">
        <v>0</v>
      </c>
      <c r="S2612" s="44"/>
      <c r="U2612" s="39">
        <f>$AB$4-V2612</f>
        <v>0.89141499999998475</v>
      </c>
      <c r="V2612" s="39">
        <f>V2610+($AB$3*M2611)</f>
        <v>3.9085850000000151</v>
      </c>
      <c r="W2612" s="40">
        <f>U2612/($AB$4/100)</f>
        <v>18.571145833333016</v>
      </c>
      <c r="X2612" s="40">
        <f>V2612/($AB$4/100)</f>
        <v>81.42885416666698</v>
      </c>
    </row>
    <row r="2613" spans="1:24" x14ac:dyDescent="0.3">
      <c r="A2613" s="2">
        <v>44283</v>
      </c>
      <c r="B2613" s="3">
        <v>0.1875</v>
      </c>
      <c r="C2613" s="6">
        <v>1.4</v>
      </c>
      <c r="D2613" s="6">
        <v>10.199999999999999</v>
      </c>
      <c r="E2613" s="4">
        <v>12.54</v>
      </c>
      <c r="F2613" s="5">
        <v>3.6999999999999998E-2</v>
      </c>
      <c r="G2613" s="44"/>
      <c r="H2613" s="5">
        <v>0</v>
      </c>
      <c r="I2613" s="44"/>
      <c r="J2613" s="5">
        <v>3.7999999999999999E-2</v>
      </c>
      <c r="K2613" s="44"/>
      <c r="L2613" s="5">
        <v>0</v>
      </c>
      <c r="M2613" s="44"/>
      <c r="N2613" s="5">
        <v>0</v>
      </c>
      <c r="O2613" s="44"/>
      <c r="P2613" s="5">
        <v>0</v>
      </c>
      <c r="Q2613" s="44"/>
      <c r="R2613" s="5">
        <v>0</v>
      </c>
      <c r="S2613" s="44"/>
      <c r="U2613" s="39"/>
      <c r="V2613" s="39"/>
      <c r="W2613" s="40"/>
      <c r="X2613" s="40"/>
    </row>
    <row r="2614" spans="1:24" x14ac:dyDescent="0.3">
      <c r="A2614" s="2">
        <v>44283</v>
      </c>
      <c r="B2614" s="3">
        <v>0.19791666666666666</v>
      </c>
      <c r="C2614" s="6">
        <v>1.4</v>
      </c>
      <c r="D2614" s="6">
        <v>12.5</v>
      </c>
      <c r="E2614" s="4">
        <v>12.52</v>
      </c>
      <c r="F2614" s="5">
        <v>3.6999999999999998E-2</v>
      </c>
      <c r="G2614" s="44"/>
      <c r="H2614" s="5">
        <v>0</v>
      </c>
      <c r="I2614" s="44"/>
      <c r="J2614" s="5">
        <v>3.7999999999999999E-2</v>
      </c>
      <c r="K2614" s="44"/>
      <c r="L2614" s="5">
        <v>0</v>
      </c>
      <c r="M2614" s="44"/>
      <c r="N2614" s="5">
        <v>0</v>
      </c>
      <c r="O2614" s="44"/>
      <c r="P2614" s="5">
        <v>0</v>
      </c>
      <c r="Q2614" s="44"/>
      <c r="R2614" s="5">
        <v>0</v>
      </c>
      <c r="S2614" s="44"/>
      <c r="U2614" s="39">
        <f>$AB$4-V2614</f>
        <v>0.92941499999998456</v>
      </c>
      <c r="V2614" s="39">
        <f>V2612-K2611</f>
        <v>3.8705850000000153</v>
      </c>
      <c r="W2614" s="40">
        <f>U2614/($AB$4/100)</f>
        <v>19.362812499999677</v>
      </c>
      <c r="X2614" s="40">
        <f>V2614/($AB$4/100)</f>
        <v>80.637187500000323</v>
      </c>
    </row>
    <row r="2615" spans="1:24" x14ac:dyDescent="0.3">
      <c r="A2615" s="2">
        <v>44283</v>
      </c>
      <c r="B2615" s="3">
        <v>0.20833333333333334</v>
      </c>
      <c r="C2615" s="6">
        <v>1.2</v>
      </c>
      <c r="D2615" s="6">
        <v>10.1</v>
      </c>
      <c r="E2615" s="4">
        <v>12.53</v>
      </c>
      <c r="F2615" s="5">
        <v>3.6999999999999998E-2</v>
      </c>
      <c r="G2615" s="44">
        <f t="shared" si="281"/>
        <v>3.6999999999999998E-2</v>
      </c>
      <c r="H2615" s="5">
        <v>0</v>
      </c>
      <c r="I2615" s="44">
        <f t="shared" si="282"/>
        <v>0</v>
      </c>
      <c r="J2615" s="5">
        <v>3.6999999999999998E-2</v>
      </c>
      <c r="K2615" s="44">
        <f t="shared" si="283"/>
        <v>3.7749999999999999E-2</v>
      </c>
      <c r="L2615" s="5">
        <v>0</v>
      </c>
      <c r="M2615" s="44">
        <f t="shared" si="284"/>
        <v>0</v>
      </c>
      <c r="N2615" s="5">
        <v>0</v>
      </c>
      <c r="O2615" s="44">
        <f t="shared" si="285"/>
        <v>0</v>
      </c>
      <c r="P2615" s="5">
        <v>0</v>
      </c>
      <c r="Q2615" s="44">
        <f t="shared" si="286"/>
        <v>0</v>
      </c>
      <c r="R2615" s="5">
        <v>0</v>
      </c>
      <c r="S2615" s="44">
        <f t="shared" si="287"/>
        <v>0</v>
      </c>
      <c r="U2615" s="39"/>
      <c r="V2615" s="39"/>
      <c r="W2615" s="40"/>
      <c r="X2615" s="40"/>
    </row>
    <row r="2616" spans="1:24" x14ac:dyDescent="0.3">
      <c r="A2616" s="2">
        <v>44283</v>
      </c>
      <c r="B2616" s="3">
        <v>0.21875</v>
      </c>
      <c r="C2616" s="6">
        <v>1.4</v>
      </c>
      <c r="D2616" s="6">
        <v>11.5</v>
      </c>
      <c r="E2616" s="4">
        <v>12.52</v>
      </c>
      <c r="F2616" s="5">
        <v>3.7999999999999999E-2</v>
      </c>
      <c r="G2616" s="44"/>
      <c r="H2616" s="5">
        <v>0</v>
      </c>
      <c r="I2616" s="44"/>
      <c r="J2616" s="5">
        <v>3.7999999999999999E-2</v>
      </c>
      <c r="K2616" s="44"/>
      <c r="L2616" s="5">
        <v>0</v>
      </c>
      <c r="M2616" s="44"/>
      <c r="N2616" s="5">
        <v>0</v>
      </c>
      <c r="O2616" s="44"/>
      <c r="P2616" s="5">
        <v>0</v>
      </c>
      <c r="Q2616" s="44"/>
      <c r="R2616" s="5">
        <v>0</v>
      </c>
      <c r="S2616" s="44"/>
      <c r="U2616" s="39">
        <f>$AB$4-V2616</f>
        <v>0.92941499999998456</v>
      </c>
      <c r="V2616" s="39">
        <f>V2614+($AB$3*M2615)</f>
        <v>3.8705850000000153</v>
      </c>
      <c r="W2616" s="40">
        <f>U2616/($AB$4/100)</f>
        <v>19.362812499999677</v>
      </c>
      <c r="X2616" s="40">
        <f>V2616/($AB$4/100)</f>
        <v>80.637187500000323</v>
      </c>
    </row>
    <row r="2617" spans="1:24" x14ac:dyDescent="0.3">
      <c r="A2617" s="2">
        <v>44283</v>
      </c>
      <c r="B2617" s="3">
        <v>0.22916666666666666</v>
      </c>
      <c r="C2617" s="6">
        <v>1.3</v>
      </c>
      <c r="D2617" s="6">
        <v>11.6</v>
      </c>
      <c r="E2617" s="4">
        <v>12.51</v>
      </c>
      <c r="F2617" s="5">
        <v>3.5999999999999997E-2</v>
      </c>
      <c r="G2617" s="44"/>
      <c r="H2617" s="5">
        <v>0</v>
      </c>
      <c r="I2617" s="44"/>
      <c r="J2617" s="5">
        <v>3.7999999999999999E-2</v>
      </c>
      <c r="K2617" s="44"/>
      <c r="L2617" s="5">
        <v>0</v>
      </c>
      <c r="M2617" s="44"/>
      <c r="N2617" s="5">
        <v>0</v>
      </c>
      <c r="O2617" s="44"/>
      <c r="P2617" s="5">
        <v>0</v>
      </c>
      <c r="Q2617" s="44"/>
      <c r="R2617" s="5">
        <v>0</v>
      </c>
      <c r="S2617" s="44"/>
      <c r="U2617" s="39"/>
      <c r="V2617" s="39"/>
      <c r="W2617" s="9"/>
      <c r="X2617" s="9"/>
    </row>
    <row r="2618" spans="1:24" x14ac:dyDescent="0.3">
      <c r="A2618" s="2">
        <v>44283</v>
      </c>
      <c r="B2618" s="3">
        <v>0.23958333333333334</v>
      </c>
      <c r="C2618" s="6">
        <v>1.4</v>
      </c>
      <c r="D2618" s="6">
        <v>10.199999999999999</v>
      </c>
      <c r="E2618" s="4">
        <v>12.53</v>
      </c>
      <c r="F2618" s="5">
        <v>3.6999999999999998E-2</v>
      </c>
      <c r="G2618" s="44"/>
      <c r="H2618" s="5">
        <v>0</v>
      </c>
      <c r="I2618" s="44"/>
      <c r="J2618" s="5">
        <v>3.7999999999999999E-2</v>
      </c>
      <c r="K2618" s="44"/>
      <c r="L2618" s="5">
        <v>0</v>
      </c>
      <c r="M2618" s="44"/>
      <c r="N2618" s="5">
        <v>0</v>
      </c>
      <c r="O2618" s="44"/>
      <c r="P2618" s="5">
        <v>0</v>
      </c>
      <c r="Q2618" s="44"/>
      <c r="R2618" s="5">
        <v>0</v>
      </c>
      <c r="S2618" s="44"/>
      <c r="U2618" s="39">
        <f>$AB$4-V2618</f>
        <v>0.96716499999998451</v>
      </c>
      <c r="V2618" s="39">
        <f>V2616-K2615</f>
        <v>3.8328350000000153</v>
      </c>
      <c r="W2618" s="40">
        <f>U2618/($AB$4/100)</f>
        <v>20.149270833333009</v>
      </c>
      <c r="X2618" s="40">
        <f>V2618/($AB$4/100)</f>
        <v>79.85072916666698</v>
      </c>
    </row>
    <row r="2619" spans="1:24" x14ac:dyDescent="0.3">
      <c r="A2619" s="2">
        <v>44283</v>
      </c>
      <c r="B2619" s="3">
        <v>0.25</v>
      </c>
      <c r="C2619" s="6">
        <v>1.3</v>
      </c>
      <c r="D2619" s="6">
        <v>12.3</v>
      </c>
      <c r="E2619" s="4">
        <v>12.5</v>
      </c>
      <c r="F2619" s="5">
        <v>3.6999999999999998E-2</v>
      </c>
      <c r="G2619" s="44">
        <f t="shared" si="281"/>
        <v>3.7499999999999999E-2</v>
      </c>
      <c r="H2619" s="5">
        <v>0</v>
      </c>
      <c r="I2619" s="44">
        <f t="shared" si="282"/>
        <v>0</v>
      </c>
      <c r="J2619" s="5">
        <v>3.7999999999999999E-2</v>
      </c>
      <c r="K2619" s="44">
        <f t="shared" si="283"/>
        <v>3.7999999999999999E-2</v>
      </c>
      <c r="L2619" s="5">
        <v>0</v>
      </c>
      <c r="M2619" s="44">
        <f t="shared" si="284"/>
        <v>0</v>
      </c>
      <c r="N2619" s="5">
        <v>0</v>
      </c>
      <c r="O2619" s="44">
        <f t="shared" si="285"/>
        <v>0</v>
      </c>
      <c r="P2619" s="5">
        <v>0</v>
      </c>
      <c r="Q2619" s="44">
        <f t="shared" si="286"/>
        <v>0</v>
      </c>
      <c r="R2619" s="5">
        <v>0</v>
      </c>
      <c r="S2619" s="44">
        <f t="shared" si="287"/>
        <v>0</v>
      </c>
      <c r="U2619" s="39"/>
      <c r="V2619" s="39"/>
      <c r="W2619" s="40"/>
      <c r="X2619" s="40"/>
    </row>
    <row r="2620" spans="1:24" x14ac:dyDescent="0.3">
      <c r="A2620" s="2">
        <v>44283</v>
      </c>
      <c r="B2620" s="3">
        <v>0.26041666666666669</v>
      </c>
      <c r="C2620" s="6">
        <v>1.4</v>
      </c>
      <c r="D2620" s="6">
        <v>10.1</v>
      </c>
      <c r="E2620" s="4">
        <v>12.52</v>
      </c>
      <c r="F2620" s="5">
        <v>3.7999999999999999E-2</v>
      </c>
      <c r="G2620" s="44"/>
      <c r="H2620" s="5">
        <v>0</v>
      </c>
      <c r="I2620" s="44"/>
      <c r="J2620" s="5">
        <v>3.7999999999999999E-2</v>
      </c>
      <c r="K2620" s="44"/>
      <c r="L2620" s="5">
        <v>0</v>
      </c>
      <c r="M2620" s="44"/>
      <c r="N2620" s="5">
        <v>0</v>
      </c>
      <c r="O2620" s="44"/>
      <c r="P2620" s="5">
        <v>0</v>
      </c>
      <c r="Q2620" s="44"/>
      <c r="R2620" s="5">
        <v>0</v>
      </c>
      <c r="S2620" s="44"/>
      <c r="U2620" s="39">
        <f>$AB$4-V2620</f>
        <v>0.96716499999998451</v>
      </c>
      <c r="V2620" s="39">
        <f>V2618+($AB$3*M2619)</f>
        <v>3.8328350000000153</v>
      </c>
      <c r="W2620" s="40">
        <f>U2620/($AB$4/100)</f>
        <v>20.149270833333009</v>
      </c>
      <c r="X2620" s="40">
        <f>V2620/($AB$4/100)</f>
        <v>79.85072916666698</v>
      </c>
    </row>
    <row r="2621" spans="1:24" x14ac:dyDescent="0.3">
      <c r="A2621" s="2">
        <v>44283</v>
      </c>
      <c r="B2621" s="3">
        <v>0.27083333333333331</v>
      </c>
      <c r="C2621" s="6">
        <v>1.4</v>
      </c>
      <c r="D2621" s="6">
        <v>11.7</v>
      </c>
      <c r="E2621" s="4">
        <v>12.51</v>
      </c>
      <c r="F2621" s="5">
        <v>3.5999999999999997E-2</v>
      </c>
      <c r="G2621" s="44"/>
      <c r="H2621" s="5">
        <v>0</v>
      </c>
      <c r="I2621" s="44"/>
      <c r="J2621" s="5">
        <v>3.7999999999999999E-2</v>
      </c>
      <c r="K2621" s="44"/>
      <c r="L2621" s="5">
        <v>0</v>
      </c>
      <c r="M2621" s="44"/>
      <c r="N2621" s="5">
        <v>0</v>
      </c>
      <c r="O2621" s="44"/>
      <c r="P2621" s="5">
        <v>0</v>
      </c>
      <c r="Q2621" s="44"/>
      <c r="R2621" s="5">
        <v>0</v>
      </c>
      <c r="S2621" s="44"/>
      <c r="U2621" s="39"/>
      <c r="V2621" s="39"/>
      <c r="W2621" s="40"/>
      <c r="X2621" s="40"/>
    </row>
    <row r="2622" spans="1:24" x14ac:dyDescent="0.3">
      <c r="A2622" s="2">
        <v>44283</v>
      </c>
      <c r="B2622" s="3">
        <v>0.28125</v>
      </c>
      <c r="C2622" s="6">
        <v>1.3</v>
      </c>
      <c r="D2622" s="6">
        <v>11.3</v>
      </c>
      <c r="E2622" s="4">
        <v>12.51</v>
      </c>
      <c r="F2622" s="5">
        <v>3.9E-2</v>
      </c>
      <c r="G2622" s="44"/>
      <c r="H2622" s="5">
        <v>0</v>
      </c>
      <c r="I2622" s="44"/>
      <c r="J2622" s="5">
        <v>3.7999999999999999E-2</v>
      </c>
      <c r="K2622" s="44"/>
      <c r="L2622" s="5">
        <v>0</v>
      </c>
      <c r="M2622" s="44"/>
      <c r="N2622" s="5">
        <v>0</v>
      </c>
      <c r="O2622" s="44"/>
      <c r="P2622" s="5">
        <v>0</v>
      </c>
      <c r="Q2622" s="44"/>
      <c r="R2622" s="5">
        <v>0</v>
      </c>
      <c r="S2622" s="44"/>
      <c r="U2622" s="39">
        <f>$AB$4-V2622</f>
        <v>1.0051649999999843</v>
      </c>
      <c r="V2622" s="39">
        <f>V2620-K2619</f>
        <v>3.7948350000000155</v>
      </c>
      <c r="W2622" s="40">
        <f>U2622/($AB$4/100)</f>
        <v>20.940937499999674</v>
      </c>
      <c r="X2622" s="40">
        <f>V2622/($AB$4/100)</f>
        <v>79.059062500000323</v>
      </c>
    </row>
    <row r="2623" spans="1:24" x14ac:dyDescent="0.3">
      <c r="A2623" s="2">
        <v>44283</v>
      </c>
      <c r="B2623" s="3">
        <v>0.29166666666666669</v>
      </c>
      <c r="C2623" s="6">
        <v>1.5</v>
      </c>
      <c r="D2623" s="6">
        <v>10.3</v>
      </c>
      <c r="E2623" s="4">
        <v>12.54</v>
      </c>
      <c r="F2623" s="5">
        <v>3.9E-2</v>
      </c>
      <c r="G2623" s="44">
        <f t="shared" si="281"/>
        <v>4.0750000000000001E-2</v>
      </c>
      <c r="H2623" s="5">
        <v>8.0000000000000002E-3</v>
      </c>
      <c r="I2623" s="44">
        <f t="shared" si="282"/>
        <v>2.4E-2</v>
      </c>
      <c r="J2623" s="5">
        <v>0.03</v>
      </c>
      <c r="K2623" s="44">
        <f t="shared" si="283"/>
        <v>1.7749999999999998E-2</v>
      </c>
      <c r="L2623" s="5">
        <v>0</v>
      </c>
      <c r="M2623" s="44">
        <f t="shared" si="284"/>
        <v>2.5000000000000001E-4</v>
      </c>
      <c r="N2623" s="5">
        <v>0</v>
      </c>
      <c r="O2623" s="44">
        <f t="shared" si="285"/>
        <v>0</v>
      </c>
      <c r="P2623" s="5">
        <v>0</v>
      </c>
      <c r="Q2623" s="44">
        <f t="shared" si="286"/>
        <v>0</v>
      </c>
      <c r="R2623" s="5">
        <v>0</v>
      </c>
      <c r="S2623" s="44">
        <f t="shared" si="287"/>
        <v>0</v>
      </c>
      <c r="U2623" s="39"/>
      <c r="V2623" s="39"/>
      <c r="W2623" s="40"/>
      <c r="X2623" s="40"/>
    </row>
    <row r="2624" spans="1:24" x14ac:dyDescent="0.3">
      <c r="A2624" s="2">
        <v>44283</v>
      </c>
      <c r="B2624" s="3">
        <v>0.30208333333333331</v>
      </c>
      <c r="C2624" s="6">
        <v>1.6</v>
      </c>
      <c r="D2624" s="6">
        <v>12.4</v>
      </c>
      <c r="E2624" s="4">
        <v>12.53</v>
      </c>
      <c r="F2624" s="5">
        <v>4.1000000000000002E-2</v>
      </c>
      <c r="G2624" s="44"/>
      <c r="H2624" s="5">
        <v>1.4999999999999999E-2</v>
      </c>
      <c r="I2624" s="44"/>
      <c r="J2624" s="5">
        <v>2.7E-2</v>
      </c>
      <c r="K2624" s="44"/>
      <c r="L2624" s="5">
        <v>0</v>
      </c>
      <c r="M2624" s="44"/>
      <c r="N2624" s="5">
        <v>0</v>
      </c>
      <c r="O2624" s="44"/>
      <c r="P2624" s="5">
        <v>0</v>
      </c>
      <c r="Q2624" s="44"/>
      <c r="R2624" s="5">
        <v>0</v>
      </c>
      <c r="S2624" s="44"/>
      <c r="U2624" s="39">
        <f>$AB$4-V2624</f>
        <v>1.0049499999999845</v>
      </c>
      <c r="V2624" s="39">
        <f>V2622+($AB$3*M2623)</f>
        <v>3.7950500000000154</v>
      </c>
      <c r="W2624" s="40">
        <f>U2624/($AB$4/100)</f>
        <v>20.936458333333011</v>
      </c>
      <c r="X2624" s="40">
        <f>V2624/($AB$4/100)</f>
        <v>79.063541666666978</v>
      </c>
    </row>
    <row r="2625" spans="1:24" x14ac:dyDescent="0.3">
      <c r="A2625" s="2">
        <v>44283</v>
      </c>
      <c r="B2625" s="3">
        <v>0.3125</v>
      </c>
      <c r="C2625" s="6">
        <v>1.9</v>
      </c>
      <c r="D2625" s="6">
        <v>10.3</v>
      </c>
      <c r="E2625" s="4">
        <v>12.6</v>
      </c>
      <c r="F2625" s="5">
        <v>4.1000000000000002E-2</v>
      </c>
      <c r="G2625" s="44"/>
      <c r="H2625" s="5">
        <v>2.9000000000000001E-2</v>
      </c>
      <c r="I2625" s="44"/>
      <c r="J2625" s="5">
        <v>1.2999999999999999E-2</v>
      </c>
      <c r="K2625" s="44"/>
      <c r="L2625" s="5">
        <v>0</v>
      </c>
      <c r="M2625" s="44"/>
      <c r="N2625" s="5">
        <v>0</v>
      </c>
      <c r="O2625" s="44"/>
      <c r="P2625" s="5">
        <v>0</v>
      </c>
      <c r="Q2625" s="44"/>
      <c r="R2625" s="5">
        <v>0</v>
      </c>
      <c r="S2625" s="44"/>
      <c r="U2625" s="39"/>
      <c r="V2625" s="39"/>
      <c r="W2625" s="9"/>
      <c r="X2625" s="9"/>
    </row>
    <row r="2626" spans="1:24" x14ac:dyDescent="0.3">
      <c r="A2626" s="2">
        <v>44283</v>
      </c>
      <c r="B2626" s="3">
        <v>0.32291666666666669</v>
      </c>
      <c r="C2626" s="6">
        <v>2.2000000000000002</v>
      </c>
      <c r="D2626" s="6">
        <v>11.2</v>
      </c>
      <c r="E2626" s="4">
        <v>12.68</v>
      </c>
      <c r="F2626" s="5">
        <v>4.2000000000000003E-2</v>
      </c>
      <c r="G2626" s="44"/>
      <c r="H2626" s="5">
        <v>4.3999999999999997E-2</v>
      </c>
      <c r="I2626" s="44"/>
      <c r="J2626" s="5">
        <v>1E-3</v>
      </c>
      <c r="K2626" s="44"/>
      <c r="L2626" s="5">
        <v>1E-3</v>
      </c>
      <c r="M2626" s="44"/>
      <c r="N2626" s="5">
        <v>0</v>
      </c>
      <c r="O2626" s="44"/>
      <c r="P2626" s="5">
        <v>0</v>
      </c>
      <c r="Q2626" s="44"/>
      <c r="R2626" s="5">
        <v>0</v>
      </c>
      <c r="S2626" s="44"/>
      <c r="U2626" s="39">
        <f>$AB$4-V2626</f>
        <v>1.0226999999999844</v>
      </c>
      <c r="V2626" s="39">
        <f>V2624-K2623</f>
        <v>3.7773000000000154</v>
      </c>
      <c r="W2626" s="40">
        <f>U2626/($AB$4/100)</f>
        <v>21.306249999999675</v>
      </c>
      <c r="X2626" s="40">
        <f>V2626/($AB$4/100)</f>
        <v>78.693750000000321</v>
      </c>
    </row>
    <row r="2627" spans="1:24" x14ac:dyDescent="0.3">
      <c r="A2627" s="2">
        <v>44283</v>
      </c>
      <c r="B2627" s="3">
        <v>0.33333333333333331</v>
      </c>
      <c r="C2627" s="6">
        <v>2.9</v>
      </c>
      <c r="D2627" s="6">
        <v>12.1</v>
      </c>
      <c r="E2627" s="4">
        <v>12.88</v>
      </c>
      <c r="F2627" s="5">
        <v>4.3999999999999997E-2</v>
      </c>
      <c r="G2627" s="44">
        <f t="shared" si="281"/>
        <v>4.3749999999999997E-2</v>
      </c>
      <c r="H2627" s="5">
        <v>8.3000000000000004E-2</v>
      </c>
      <c r="I2627" s="44">
        <f t="shared" si="282"/>
        <v>0.11475</v>
      </c>
      <c r="J2627" s="5">
        <v>0</v>
      </c>
      <c r="K2627" s="44">
        <f t="shared" si="283"/>
        <v>0</v>
      </c>
      <c r="L2627" s="5">
        <v>0.04</v>
      </c>
      <c r="M2627" s="44">
        <f t="shared" si="284"/>
        <v>7.0250000000000007E-2</v>
      </c>
      <c r="N2627" s="5">
        <v>0</v>
      </c>
      <c r="O2627" s="44">
        <f t="shared" si="285"/>
        <v>0</v>
      </c>
      <c r="P2627" s="5">
        <v>0</v>
      </c>
      <c r="Q2627" s="44">
        <f t="shared" si="286"/>
        <v>0</v>
      </c>
      <c r="R2627" s="5">
        <v>0</v>
      </c>
      <c r="S2627" s="44">
        <f t="shared" si="287"/>
        <v>0</v>
      </c>
      <c r="U2627" s="39"/>
      <c r="V2627" s="39"/>
      <c r="W2627" s="40"/>
      <c r="X2627" s="40"/>
    </row>
    <row r="2628" spans="1:24" x14ac:dyDescent="0.3">
      <c r="A2628" s="2">
        <v>44283</v>
      </c>
      <c r="B2628" s="3">
        <v>0.34375</v>
      </c>
      <c r="C2628" s="6">
        <v>3.7</v>
      </c>
      <c r="D2628" s="6">
        <v>10.7</v>
      </c>
      <c r="E2628" s="4">
        <v>13.14</v>
      </c>
      <c r="F2628" s="5">
        <v>4.3999999999999997E-2</v>
      </c>
      <c r="G2628" s="44"/>
      <c r="H2628" s="5">
        <v>0.107</v>
      </c>
      <c r="I2628" s="44"/>
      <c r="J2628" s="5">
        <v>0</v>
      </c>
      <c r="K2628" s="44"/>
      <c r="L2628" s="5">
        <v>6.0999999999999999E-2</v>
      </c>
      <c r="M2628" s="44"/>
      <c r="N2628" s="5">
        <v>0</v>
      </c>
      <c r="O2628" s="44"/>
      <c r="P2628" s="5">
        <v>0</v>
      </c>
      <c r="Q2628" s="44"/>
      <c r="R2628" s="5">
        <v>0</v>
      </c>
      <c r="S2628" s="44"/>
      <c r="U2628" s="39">
        <f>$AB$4-V2628</f>
        <v>0.96228499999998451</v>
      </c>
      <c r="V2628" s="39">
        <f>V2626+($AB$3*M2627)</f>
        <v>3.8377150000000153</v>
      </c>
      <c r="W2628" s="40">
        <f>U2628/($AB$4/100)</f>
        <v>20.047604166666343</v>
      </c>
      <c r="X2628" s="40">
        <f>V2628/($AB$4/100)</f>
        <v>79.952395833333654</v>
      </c>
    </row>
    <row r="2629" spans="1:24" x14ac:dyDescent="0.3">
      <c r="A2629" s="2">
        <v>44283</v>
      </c>
      <c r="B2629" s="3">
        <v>0.35416666666666669</v>
      </c>
      <c r="C2629" s="6">
        <v>3.8</v>
      </c>
      <c r="D2629" s="6">
        <v>9.9</v>
      </c>
      <c r="E2629" s="4">
        <v>13.11</v>
      </c>
      <c r="F2629" s="5">
        <v>4.2000000000000003E-2</v>
      </c>
      <c r="G2629" s="44"/>
      <c r="H2629" s="5">
        <v>8.6999999999999994E-2</v>
      </c>
      <c r="I2629" s="44"/>
      <c r="J2629" s="5">
        <v>0</v>
      </c>
      <c r="K2629" s="44"/>
      <c r="L2629" s="5">
        <v>4.3999999999999997E-2</v>
      </c>
      <c r="M2629" s="44"/>
      <c r="N2629" s="5">
        <v>0</v>
      </c>
      <c r="O2629" s="44"/>
      <c r="P2629" s="5">
        <v>0</v>
      </c>
      <c r="Q2629" s="44"/>
      <c r="R2629" s="5">
        <v>0</v>
      </c>
      <c r="S2629" s="44"/>
      <c r="U2629" s="39"/>
      <c r="V2629" s="39"/>
      <c r="W2629" s="40"/>
      <c r="X2629" s="40"/>
    </row>
    <row r="2630" spans="1:24" x14ac:dyDescent="0.3">
      <c r="A2630" s="2">
        <v>44283</v>
      </c>
      <c r="B2630" s="3">
        <v>0.36458333333333331</v>
      </c>
      <c r="C2630" s="6">
        <v>4.2</v>
      </c>
      <c r="D2630" s="6">
        <v>11</v>
      </c>
      <c r="E2630" s="4">
        <v>13.55</v>
      </c>
      <c r="F2630" s="5">
        <v>4.4999999999999998E-2</v>
      </c>
      <c r="G2630" s="44"/>
      <c r="H2630" s="5">
        <v>0.182</v>
      </c>
      <c r="I2630" s="44"/>
      <c r="J2630" s="5">
        <v>0</v>
      </c>
      <c r="K2630" s="44"/>
      <c r="L2630" s="5">
        <v>0.13600000000000001</v>
      </c>
      <c r="M2630" s="44"/>
      <c r="N2630" s="5">
        <v>0</v>
      </c>
      <c r="O2630" s="44"/>
      <c r="P2630" s="5">
        <v>0</v>
      </c>
      <c r="Q2630" s="44"/>
      <c r="R2630" s="5">
        <v>0</v>
      </c>
      <c r="S2630" s="44"/>
      <c r="U2630" s="39">
        <f>$AB$4-V2630</f>
        <v>0.96228499999998451</v>
      </c>
      <c r="V2630" s="39">
        <f>V2628-K2627</f>
        <v>3.8377150000000153</v>
      </c>
      <c r="W2630" s="40">
        <f>U2630/($AB$4/100)</f>
        <v>20.047604166666343</v>
      </c>
      <c r="X2630" s="40">
        <f>V2630/($AB$4/100)</f>
        <v>79.952395833333654</v>
      </c>
    </row>
    <row r="2631" spans="1:24" x14ac:dyDescent="0.3">
      <c r="A2631" s="2">
        <v>44283</v>
      </c>
      <c r="B2631" s="3">
        <v>0.375</v>
      </c>
      <c r="C2631" s="6">
        <v>4.7</v>
      </c>
      <c r="D2631" s="6">
        <v>12.7</v>
      </c>
      <c r="E2631" s="4">
        <v>13.72</v>
      </c>
      <c r="F2631" s="5">
        <v>4.3999999999999997E-2</v>
      </c>
      <c r="G2631" s="44">
        <f t="shared" ref="G2631:G2691" si="288">AVERAGE(F2631:F2634)</f>
        <v>4.65E-2</v>
      </c>
      <c r="H2631" s="5">
        <v>0.20100000000000001</v>
      </c>
      <c r="I2631" s="44">
        <f t="shared" ref="I2631:I2691" si="289">AVERAGE(H2631:H2634)</f>
        <v>0.193</v>
      </c>
      <c r="J2631" s="5">
        <v>0</v>
      </c>
      <c r="K2631" s="44">
        <f t="shared" ref="K2631:K2691" si="290">AVERAGE(J2631:J2634)</f>
        <v>0</v>
      </c>
      <c r="L2631" s="5">
        <v>0.156</v>
      </c>
      <c r="M2631" s="44">
        <f t="shared" ref="M2631:M2691" si="291">AVERAGE(L2631:L2634)</f>
        <v>0.14549999999999999</v>
      </c>
      <c r="N2631" s="5">
        <v>0</v>
      </c>
      <c r="O2631" s="44">
        <f t="shared" ref="O2631:O2691" si="292">AVERAGE(N2631:N2634)</f>
        <v>0</v>
      </c>
      <c r="P2631" s="5">
        <v>0</v>
      </c>
      <c r="Q2631" s="44">
        <f t="shared" ref="Q2631:Q2691" si="293">AVERAGE(P2631:P2634)</f>
        <v>0</v>
      </c>
      <c r="R2631" s="5">
        <v>0</v>
      </c>
      <c r="S2631" s="44">
        <f t="shared" ref="S2631:S2691" si="294">AVERAGE(R2631:R2634)</f>
        <v>0</v>
      </c>
      <c r="U2631" s="39"/>
      <c r="V2631" s="39"/>
      <c r="W2631" s="40"/>
      <c r="X2631" s="40"/>
    </row>
    <row r="2632" spans="1:24" x14ac:dyDescent="0.3">
      <c r="A2632" s="2">
        <v>44283</v>
      </c>
      <c r="B2632" s="3">
        <v>0.38541666666666669</v>
      </c>
      <c r="C2632" s="6">
        <v>5.4</v>
      </c>
      <c r="D2632" s="6">
        <v>11.6</v>
      </c>
      <c r="E2632" s="4">
        <v>13.82</v>
      </c>
      <c r="F2632" s="5">
        <v>4.5999999999999999E-2</v>
      </c>
      <c r="G2632" s="44"/>
      <c r="H2632" s="5">
        <v>0.19700000000000001</v>
      </c>
      <c r="I2632" s="44"/>
      <c r="J2632" s="5">
        <v>0</v>
      </c>
      <c r="K2632" s="44"/>
      <c r="L2632" s="5">
        <v>0.15</v>
      </c>
      <c r="M2632" s="44"/>
      <c r="N2632" s="5">
        <v>0</v>
      </c>
      <c r="O2632" s="44"/>
      <c r="P2632" s="5">
        <v>0</v>
      </c>
      <c r="Q2632" s="44"/>
      <c r="R2632" s="5">
        <v>0</v>
      </c>
      <c r="S2632" s="44"/>
      <c r="U2632" s="39">
        <f>$AB$4-V2632</f>
        <v>0.83715499999998455</v>
      </c>
      <c r="V2632" s="39">
        <f>V2630+($AB$3*M2631)</f>
        <v>3.9628450000000153</v>
      </c>
      <c r="W2632" s="40">
        <f>U2632/($AB$4/100)</f>
        <v>17.440729166666344</v>
      </c>
      <c r="X2632" s="40">
        <f>V2632/($AB$4/100)</f>
        <v>82.559270833333656</v>
      </c>
    </row>
    <row r="2633" spans="1:24" x14ac:dyDescent="0.3">
      <c r="A2633" s="2">
        <v>44283</v>
      </c>
      <c r="B2633" s="3">
        <v>0.39583333333333331</v>
      </c>
      <c r="C2633" s="6">
        <v>6.6</v>
      </c>
      <c r="D2633" s="6">
        <v>10.9</v>
      </c>
      <c r="E2633" s="4">
        <v>14.15</v>
      </c>
      <c r="F2633" s="5">
        <v>4.7E-2</v>
      </c>
      <c r="G2633" s="44"/>
      <c r="H2633" s="5">
        <v>0.20799999999999999</v>
      </c>
      <c r="I2633" s="44"/>
      <c r="J2633" s="5">
        <v>0</v>
      </c>
      <c r="K2633" s="44"/>
      <c r="L2633" s="5">
        <v>0.159</v>
      </c>
      <c r="M2633" s="44"/>
      <c r="N2633" s="5">
        <v>0</v>
      </c>
      <c r="O2633" s="44"/>
      <c r="P2633" s="5">
        <v>0</v>
      </c>
      <c r="Q2633" s="44"/>
      <c r="R2633" s="5">
        <v>0</v>
      </c>
      <c r="S2633" s="44"/>
      <c r="U2633" s="39"/>
      <c r="V2633" s="39"/>
      <c r="W2633" s="9"/>
      <c r="X2633" s="9"/>
    </row>
    <row r="2634" spans="1:24" x14ac:dyDescent="0.3">
      <c r="A2634" s="2">
        <v>44283</v>
      </c>
      <c r="B2634" s="3">
        <v>0.40625</v>
      </c>
      <c r="C2634" s="6">
        <v>6.8</v>
      </c>
      <c r="D2634" s="6">
        <v>11.5</v>
      </c>
      <c r="E2634" s="4">
        <v>13.82</v>
      </c>
      <c r="F2634" s="5">
        <v>4.9000000000000002E-2</v>
      </c>
      <c r="G2634" s="44"/>
      <c r="H2634" s="5">
        <v>0.16600000000000001</v>
      </c>
      <c r="I2634" s="44"/>
      <c r="J2634" s="5">
        <v>0</v>
      </c>
      <c r="K2634" s="44"/>
      <c r="L2634" s="5">
        <v>0.11700000000000001</v>
      </c>
      <c r="M2634" s="44"/>
      <c r="N2634" s="5">
        <v>0</v>
      </c>
      <c r="O2634" s="44"/>
      <c r="P2634" s="5">
        <v>0</v>
      </c>
      <c r="Q2634" s="44"/>
      <c r="R2634" s="5">
        <v>0</v>
      </c>
      <c r="S2634" s="44"/>
      <c r="U2634" s="39">
        <f>$AB$4-V2634</f>
        <v>0.83715499999998455</v>
      </c>
      <c r="V2634" s="39">
        <f>V2632-K2631</f>
        <v>3.9628450000000153</v>
      </c>
      <c r="W2634" s="40">
        <f>U2634/($AB$4/100)</f>
        <v>17.440729166666344</v>
      </c>
      <c r="X2634" s="40">
        <f>V2634/($AB$4/100)</f>
        <v>82.559270833333656</v>
      </c>
    </row>
    <row r="2635" spans="1:24" x14ac:dyDescent="0.3">
      <c r="A2635" s="2">
        <v>44283</v>
      </c>
      <c r="B2635" s="3">
        <v>0.41666666666666669</v>
      </c>
      <c r="C2635" s="6">
        <v>6.6</v>
      </c>
      <c r="D2635" s="6">
        <v>11.4</v>
      </c>
      <c r="E2635" s="4">
        <v>14.21</v>
      </c>
      <c r="F2635" s="5">
        <v>4.9000000000000002E-2</v>
      </c>
      <c r="G2635" s="44">
        <f t="shared" si="288"/>
        <v>5.0749999999999997E-2</v>
      </c>
      <c r="H2635" s="5">
        <v>0.17699999999999999</v>
      </c>
      <c r="I2635" s="44">
        <f t="shared" si="289"/>
        <v>0.16750000000000001</v>
      </c>
      <c r="J2635" s="5">
        <v>0</v>
      </c>
      <c r="K2635" s="44">
        <f t="shared" si="290"/>
        <v>0</v>
      </c>
      <c r="L2635" s="5">
        <v>0.127</v>
      </c>
      <c r="M2635" s="44">
        <f t="shared" si="291"/>
        <v>0.11599999999999999</v>
      </c>
      <c r="N2635" s="5">
        <v>0</v>
      </c>
      <c r="O2635" s="44">
        <f t="shared" si="292"/>
        <v>0</v>
      </c>
      <c r="P2635" s="5">
        <v>0</v>
      </c>
      <c r="Q2635" s="44">
        <f t="shared" si="293"/>
        <v>0</v>
      </c>
      <c r="R2635" s="5">
        <v>0</v>
      </c>
      <c r="S2635" s="44">
        <f t="shared" si="294"/>
        <v>0</v>
      </c>
      <c r="U2635" s="39"/>
      <c r="V2635" s="39"/>
      <c r="W2635" s="40"/>
      <c r="X2635" s="40"/>
    </row>
    <row r="2636" spans="1:24" x14ac:dyDescent="0.3">
      <c r="A2636" s="2">
        <v>44283</v>
      </c>
      <c r="B2636" s="3">
        <v>0.42708333333333331</v>
      </c>
      <c r="C2636" s="6">
        <v>7.1</v>
      </c>
      <c r="D2636" s="6">
        <v>11.9</v>
      </c>
      <c r="E2636" s="4">
        <v>14.36</v>
      </c>
      <c r="F2636" s="5">
        <v>5.0999999999999997E-2</v>
      </c>
      <c r="G2636" s="44"/>
      <c r="H2636" s="5">
        <v>0.17199999999999999</v>
      </c>
      <c r="I2636" s="44"/>
      <c r="J2636" s="5">
        <v>0</v>
      </c>
      <c r="K2636" s="44"/>
      <c r="L2636" s="5">
        <v>0.121</v>
      </c>
      <c r="M2636" s="44"/>
      <c r="N2636" s="5">
        <v>0</v>
      </c>
      <c r="O2636" s="44"/>
      <c r="P2636" s="5">
        <v>0</v>
      </c>
      <c r="Q2636" s="44"/>
      <c r="R2636" s="5">
        <v>0</v>
      </c>
      <c r="S2636" s="44"/>
      <c r="U2636" s="39">
        <f>$AB$4-V2636</f>
        <v>0.73739499999998426</v>
      </c>
      <c r="V2636" s="39">
        <f>V2634+($AB$3*M2635)</f>
        <v>4.0626050000000156</v>
      </c>
      <c r="W2636" s="40">
        <f>U2636/($AB$4/100)</f>
        <v>15.362395833333006</v>
      </c>
      <c r="X2636" s="40">
        <f>V2636/($AB$4/100)</f>
        <v>84.637604166666989</v>
      </c>
    </row>
    <row r="2637" spans="1:24" x14ac:dyDescent="0.3">
      <c r="A2637" s="2">
        <v>44283</v>
      </c>
      <c r="B2637" s="3">
        <v>0.4375</v>
      </c>
      <c r="C2637" s="6">
        <v>7.9</v>
      </c>
      <c r="D2637" s="6">
        <v>12.4</v>
      </c>
      <c r="E2637" s="4">
        <v>14.37</v>
      </c>
      <c r="F2637" s="5">
        <v>5.0999999999999997E-2</v>
      </c>
      <c r="G2637" s="44"/>
      <c r="H2637" s="5">
        <v>0.16400000000000001</v>
      </c>
      <c r="I2637" s="44"/>
      <c r="J2637" s="5">
        <v>0</v>
      </c>
      <c r="K2637" s="44"/>
      <c r="L2637" s="5">
        <v>0.112</v>
      </c>
      <c r="M2637" s="44"/>
      <c r="N2637" s="5">
        <v>0</v>
      </c>
      <c r="O2637" s="44"/>
      <c r="P2637" s="5">
        <v>0</v>
      </c>
      <c r="Q2637" s="44"/>
      <c r="R2637" s="5">
        <v>0</v>
      </c>
      <c r="S2637" s="44"/>
      <c r="U2637" s="39"/>
      <c r="V2637" s="39"/>
      <c r="W2637" s="40"/>
      <c r="X2637" s="40"/>
    </row>
    <row r="2638" spans="1:24" x14ac:dyDescent="0.3">
      <c r="A2638" s="2">
        <v>44283</v>
      </c>
      <c r="B2638" s="3">
        <v>0.44791666666666669</v>
      </c>
      <c r="C2638" s="6">
        <v>8.4</v>
      </c>
      <c r="D2638" s="6">
        <v>13.2</v>
      </c>
      <c r="E2638" s="4">
        <v>14.35</v>
      </c>
      <c r="F2638" s="5">
        <v>5.1999999999999998E-2</v>
      </c>
      <c r="G2638" s="44"/>
      <c r="H2638" s="5">
        <v>0.157</v>
      </c>
      <c r="I2638" s="44"/>
      <c r="J2638" s="5">
        <v>0</v>
      </c>
      <c r="K2638" s="44"/>
      <c r="L2638" s="5">
        <v>0.104</v>
      </c>
      <c r="M2638" s="44"/>
      <c r="N2638" s="5">
        <v>0</v>
      </c>
      <c r="O2638" s="44"/>
      <c r="P2638" s="5">
        <v>0</v>
      </c>
      <c r="Q2638" s="44"/>
      <c r="R2638" s="5">
        <v>0</v>
      </c>
      <c r="S2638" s="44"/>
      <c r="U2638" s="39">
        <f>$AB$4-V2638</f>
        <v>0.73739499999998426</v>
      </c>
      <c r="V2638" s="39">
        <f>V2636-K2635</f>
        <v>4.0626050000000156</v>
      </c>
      <c r="W2638" s="40">
        <f>U2638/($AB$4/100)</f>
        <v>15.362395833333006</v>
      </c>
      <c r="X2638" s="40">
        <f>V2638/($AB$4/100)</f>
        <v>84.637604166666989</v>
      </c>
    </row>
    <row r="2639" spans="1:24" x14ac:dyDescent="0.3">
      <c r="A2639" s="2">
        <v>44283</v>
      </c>
      <c r="B2639" s="3">
        <v>0.45833333333333331</v>
      </c>
      <c r="C2639" s="6">
        <v>8.8000000000000007</v>
      </c>
      <c r="D2639" s="6">
        <v>13.8</v>
      </c>
      <c r="E2639" s="4">
        <v>14.34</v>
      </c>
      <c r="F2639" s="5">
        <v>5.2999999999999999E-2</v>
      </c>
      <c r="G2639" s="44">
        <f t="shared" si="288"/>
        <v>5.3249999999999999E-2</v>
      </c>
      <c r="H2639" s="5">
        <v>0.153</v>
      </c>
      <c r="I2639" s="44">
        <f t="shared" si="289"/>
        <v>0.14599999999999999</v>
      </c>
      <c r="J2639" s="5">
        <v>0</v>
      </c>
      <c r="K2639" s="44">
        <f t="shared" si="290"/>
        <v>0</v>
      </c>
      <c r="L2639" s="5">
        <v>0.1</v>
      </c>
      <c r="M2639" s="44">
        <f t="shared" si="291"/>
        <v>9.2000000000000012E-2</v>
      </c>
      <c r="N2639" s="5">
        <v>0</v>
      </c>
      <c r="O2639" s="44">
        <f t="shared" si="292"/>
        <v>0</v>
      </c>
      <c r="P2639" s="5">
        <v>0</v>
      </c>
      <c r="Q2639" s="44">
        <f t="shared" si="293"/>
        <v>0</v>
      </c>
      <c r="R2639" s="5">
        <v>0</v>
      </c>
      <c r="S2639" s="44">
        <f t="shared" si="294"/>
        <v>0</v>
      </c>
      <c r="U2639" s="39"/>
      <c r="V2639" s="39"/>
      <c r="W2639" s="40"/>
      <c r="X2639" s="40"/>
    </row>
    <row r="2640" spans="1:24" x14ac:dyDescent="0.3">
      <c r="A2640" s="2">
        <v>44283</v>
      </c>
      <c r="B2640" s="3">
        <v>0.46875</v>
      </c>
      <c r="C2640" s="6">
        <v>9</v>
      </c>
      <c r="D2640" s="6">
        <v>14.6</v>
      </c>
      <c r="E2640" s="4">
        <v>14.34</v>
      </c>
      <c r="F2640" s="5">
        <v>5.3999999999999999E-2</v>
      </c>
      <c r="G2640" s="44"/>
      <c r="H2640" s="5">
        <v>0.15</v>
      </c>
      <c r="I2640" s="44"/>
      <c r="J2640" s="5">
        <v>0</v>
      </c>
      <c r="K2640" s="44"/>
      <c r="L2640" s="5">
        <v>9.4E-2</v>
      </c>
      <c r="M2640" s="44"/>
      <c r="N2640" s="5">
        <v>0</v>
      </c>
      <c r="O2640" s="44"/>
      <c r="P2640" s="5">
        <v>0</v>
      </c>
      <c r="Q2640" s="44"/>
      <c r="R2640" s="5">
        <v>0</v>
      </c>
      <c r="S2640" s="44"/>
      <c r="U2640" s="39">
        <f>$AB$4-V2640</f>
        <v>0.65827499999998462</v>
      </c>
      <c r="V2640" s="39">
        <f>V2638+($AB$3*M2639)</f>
        <v>4.1417250000000152</v>
      </c>
      <c r="W2640" s="40">
        <f>U2640/($AB$4/100)</f>
        <v>13.714062499999679</v>
      </c>
      <c r="X2640" s="40">
        <f>V2640/($AB$4/100)</f>
        <v>86.285937500000315</v>
      </c>
    </row>
    <row r="2641" spans="1:26" x14ac:dyDescent="0.3">
      <c r="A2641" s="2">
        <v>44283</v>
      </c>
      <c r="B2641" s="3">
        <v>0.47916666666666669</v>
      </c>
      <c r="C2641" s="6">
        <v>9.1999999999999993</v>
      </c>
      <c r="D2641" s="6">
        <v>15.1</v>
      </c>
      <c r="E2641" s="4">
        <v>14.33</v>
      </c>
      <c r="F2641" s="5">
        <v>5.2999999999999999E-2</v>
      </c>
      <c r="G2641" s="44"/>
      <c r="H2641" s="5">
        <v>0.14499999999999999</v>
      </c>
      <c r="I2641" s="44"/>
      <c r="J2641" s="5">
        <v>0</v>
      </c>
      <c r="K2641" s="44"/>
      <c r="L2641" s="5">
        <v>9.1999999999999998E-2</v>
      </c>
      <c r="M2641" s="44"/>
      <c r="N2641" s="5">
        <v>0</v>
      </c>
      <c r="O2641" s="44"/>
      <c r="P2641" s="5">
        <v>0</v>
      </c>
      <c r="Q2641" s="44"/>
      <c r="R2641" s="5">
        <v>0</v>
      </c>
      <c r="S2641" s="44"/>
      <c r="U2641" s="39"/>
      <c r="V2641" s="39"/>
      <c r="W2641" s="9"/>
      <c r="X2641" s="9"/>
    </row>
    <row r="2642" spans="1:26" x14ac:dyDescent="0.3">
      <c r="A2642" s="2">
        <v>44283</v>
      </c>
      <c r="B2642" s="3">
        <v>0.48958333333333331</v>
      </c>
      <c r="C2642" s="6">
        <v>9.5</v>
      </c>
      <c r="D2642" s="6">
        <v>15.4</v>
      </c>
      <c r="E2642" s="4">
        <v>14.11</v>
      </c>
      <c r="F2642" s="5">
        <v>5.2999999999999999E-2</v>
      </c>
      <c r="G2642" s="44"/>
      <c r="H2642" s="5">
        <v>0.13600000000000001</v>
      </c>
      <c r="I2642" s="44"/>
      <c r="J2642" s="5">
        <v>0</v>
      </c>
      <c r="K2642" s="44"/>
      <c r="L2642" s="5">
        <v>8.2000000000000003E-2</v>
      </c>
      <c r="M2642" s="44"/>
      <c r="N2642" s="5">
        <v>0</v>
      </c>
      <c r="O2642" s="44"/>
      <c r="P2642" s="5">
        <v>0</v>
      </c>
      <c r="Q2642" s="44"/>
      <c r="R2642" s="5">
        <v>0</v>
      </c>
      <c r="S2642" s="44"/>
      <c r="U2642" s="39">
        <f>$AB$4-V2642</f>
        <v>0.65827499999998462</v>
      </c>
      <c r="V2642" s="39">
        <f>V2640-K2639</f>
        <v>4.1417250000000152</v>
      </c>
      <c r="W2642" s="40">
        <f>U2642/($AB$4/100)</f>
        <v>13.714062499999679</v>
      </c>
      <c r="X2642" s="40">
        <f>V2642/($AB$4/100)</f>
        <v>86.285937500000315</v>
      </c>
    </row>
    <row r="2643" spans="1:26" x14ac:dyDescent="0.3">
      <c r="A2643" s="2">
        <v>44283</v>
      </c>
      <c r="B2643" s="3">
        <v>0.5</v>
      </c>
      <c r="C2643" s="6">
        <v>9.5</v>
      </c>
      <c r="D2643" s="6">
        <v>15.5</v>
      </c>
      <c r="E2643" s="4">
        <v>13.81</v>
      </c>
      <c r="F2643" s="5">
        <v>5.0999999999999997E-2</v>
      </c>
      <c r="G2643" s="44">
        <f t="shared" si="288"/>
        <v>5.0250000000000003E-2</v>
      </c>
      <c r="H2643" s="5">
        <v>0.124</v>
      </c>
      <c r="I2643" s="44">
        <f t="shared" si="289"/>
        <v>0.11699999999999999</v>
      </c>
      <c r="J2643" s="5">
        <v>0</v>
      </c>
      <c r="K2643" s="44">
        <f t="shared" si="290"/>
        <v>0</v>
      </c>
      <c r="L2643" s="5">
        <v>7.0999999999999994E-2</v>
      </c>
      <c r="M2643" s="44">
        <f t="shared" si="291"/>
        <v>6.6250000000000003E-2</v>
      </c>
      <c r="N2643" s="5">
        <v>0</v>
      </c>
      <c r="O2643" s="44">
        <f t="shared" si="292"/>
        <v>0</v>
      </c>
      <c r="P2643" s="5">
        <v>0</v>
      </c>
      <c r="Q2643" s="44">
        <f t="shared" si="293"/>
        <v>0</v>
      </c>
      <c r="R2643" s="5">
        <v>0</v>
      </c>
      <c r="S2643" s="44">
        <f t="shared" si="294"/>
        <v>0</v>
      </c>
      <c r="U2643" s="39"/>
      <c r="V2643" s="39"/>
      <c r="W2643" s="40"/>
      <c r="X2643" s="40"/>
    </row>
    <row r="2644" spans="1:26" x14ac:dyDescent="0.3">
      <c r="A2644" s="2">
        <v>44283</v>
      </c>
      <c r="B2644" s="3">
        <v>0.51041666666666663</v>
      </c>
      <c r="C2644" s="6">
        <v>9.4</v>
      </c>
      <c r="D2644" s="6">
        <v>15.3</v>
      </c>
      <c r="E2644" s="4">
        <v>13.82</v>
      </c>
      <c r="F2644" s="5">
        <v>0.05</v>
      </c>
      <c r="G2644" s="44"/>
      <c r="H2644" s="5">
        <v>0.11799999999999999</v>
      </c>
      <c r="I2644" s="44"/>
      <c r="J2644" s="5">
        <v>0</v>
      </c>
      <c r="K2644" s="44"/>
      <c r="L2644" s="5">
        <v>6.8000000000000005E-2</v>
      </c>
      <c r="M2644" s="44"/>
      <c r="N2644" s="5">
        <v>0</v>
      </c>
      <c r="O2644" s="44"/>
      <c r="P2644" s="5">
        <v>0</v>
      </c>
      <c r="Q2644" s="44"/>
      <c r="R2644" s="5">
        <v>0</v>
      </c>
      <c r="S2644" s="44"/>
      <c r="U2644" s="39">
        <f>$AB$4-V2644</f>
        <v>0.60129999999998418</v>
      </c>
      <c r="V2644" s="39">
        <f>V2642+($AB$3*M2643)</f>
        <v>4.1987000000000156</v>
      </c>
      <c r="W2644" s="40">
        <f>U2644/($AB$4/100)</f>
        <v>12.527083333333003</v>
      </c>
      <c r="X2644" s="40">
        <f>V2644/($AB$4/100)</f>
        <v>87.47291666666699</v>
      </c>
    </row>
    <row r="2645" spans="1:26" x14ac:dyDescent="0.3">
      <c r="A2645" s="2">
        <v>44283</v>
      </c>
      <c r="B2645" s="3">
        <v>0.52083333333333337</v>
      </c>
      <c r="C2645" s="6">
        <v>9.5</v>
      </c>
      <c r="D2645" s="6">
        <v>15</v>
      </c>
      <c r="E2645" s="4">
        <v>13.82</v>
      </c>
      <c r="F2645" s="5">
        <v>5.1999999999999998E-2</v>
      </c>
      <c r="G2645" s="44"/>
      <c r="H2645" s="5">
        <v>0.11799999999999999</v>
      </c>
      <c r="I2645" s="44"/>
      <c r="J2645" s="5">
        <v>0</v>
      </c>
      <c r="K2645" s="44"/>
      <c r="L2645" s="5">
        <v>6.5000000000000002E-2</v>
      </c>
      <c r="M2645" s="44"/>
      <c r="N2645" s="5">
        <v>0</v>
      </c>
      <c r="O2645" s="44"/>
      <c r="P2645" s="5">
        <v>0</v>
      </c>
      <c r="Q2645" s="44"/>
      <c r="R2645" s="5">
        <v>0</v>
      </c>
      <c r="S2645" s="44"/>
      <c r="U2645" s="39"/>
      <c r="V2645" s="39"/>
      <c r="W2645" s="40"/>
      <c r="X2645" s="40"/>
    </row>
    <row r="2646" spans="1:26" x14ac:dyDescent="0.3">
      <c r="A2646" s="2">
        <v>44283</v>
      </c>
      <c r="B2646" s="3">
        <v>0.53125</v>
      </c>
      <c r="C2646" s="6">
        <v>9.6999999999999993</v>
      </c>
      <c r="D2646" s="6">
        <v>15.1</v>
      </c>
      <c r="E2646" s="4">
        <v>13.79</v>
      </c>
      <c r="F2646" s="5">
        <v>4.8000000000000001E-2</v>
      </c>
      <c r="G2646" s="44"/>
      <c r="H2646" s="5">
        <v>0.108</v>
      </c>
      <c r="I2646" s="44"/>
      <c r="J2646" s="5">
        <v>0</v>
      </c>
      <c r="K2646" s="44"/>
      <c r="L2646" s="5">
        <v>6.0999999999999999E-2</v>
      </c>
      <c r="M2646" s="44"/>
      <c r="N2646" s="5">
        <v>0</v>
      </c>
      <c r="O2646" s="44"/>
      <c r="P2646" s="5">
        <v>0</v>
      </c>
      <c r="Q2646" s="44"/>
      <c r="R2646" s="5">
        <v>0</v>
      </c>
      <c r="S2646" s="44"/>
      <c r="U2646" s="39">
        <f>$AB$4-V2646</f>
        <v>0.60129999999998418</v>
      </c>
      <c r="V2646" s="39">
        <f>V2644-K2643</f>
        <v>4.1987000000000156</v>
      </c>
      <c r="W2646" s="40">
        <f>U2646/($AB$4/100)</f>
        <v>12.527083333333003</v>
      </c>
      <c r="X2646" s="40">
        <f>V2646/($AB$4/100)</f>
        <v>87.47291666666699</v>
      </c>
    </row>
    <row r="2647" spans="1:26" x14ac:dyDescent="0.3">
      <c r="A2647" s="2">
        <v>44283</v>
      </c>
      <c r="B2647" s="3">
        <v>0.54166666666666663</v>
      </c>
      <c r="C2647" s="6">
        <v>9.5</v>
      </c>
      <c r="D2647" s="6">
        <v>14.4</v>
      </c>
      <c r="E2647" s="4">
        <v>13.58</v>
      </c>
      <c r="F2647" s="5">
        <v>0.05</v>
      </c>
      <c r="G2647" s="44">
        <f t="shared" si="288"/>
        <v>0.06</v>
      </c>
      <c r="H2647" s="5">
        <v>9.7000000000000003E-2</v>
      </c>
      <c r="I2647" s="44">
        <f t="shared" si="289"/>
        <v>0.11549999999999999</v>
      </c>
      <c r="J2647" s="5">
        <v>1E-3</v>
      </c>
      <c r="K2647" s="44">
        <f t="shared" si="290"/>
        <v>2.5000000000000001E-4</v>
      </c>
      <c r="L2647" s="5">
        <v>4.4999999999999998E-2</v>
      </c>
      <c r="M2647" s="44">
        <f t="shared" si="291"/>
        <v>5.45E-2</v>
      </c>
      <c r="N2647" s="5">
        <v>0</v>
      </c>
      <c r="O2647" s="44">
        <f t="shared" si="292"/>
        <v>0</v>
      </c>
      <c r="P2647" s="5">
        <v>0</v>
      </c>
      <c r="Q2647" s="44">
        <f t="shared" si="293"/>
        <v>0</v>
      </c>
      <c r="R2647" s="5">
        <v>0</v>
      </c>
      <c r="S2647" s="44">
        <f t="shared" si="294"/>
        <v>0</v>
      </c>
      <c r="U2647" s="39"/>
      <c r="V2647" s="39"/>
      <c r="W2647" s="40"/>
      <c r="X2647" s="40"/>
    </row>
    <row r="2648" spans="1:26" x14ac:dyDescent="0.3">
      <c r="A2648" s="2">
        <v>44283</v>
      </c>
      <c r="B2648" s="3">
        <v>0.55208333333333337</v>
      </c>
      <c r="C2648" s="6">
        <v>11</v>
      </c>
      <c r="D2648" s="6">
        <v>15.5</v>
      </c>
      <c r="E2648" s="4">
        <v>13.81</v>
      </c>
      <c r="F2648" s="5">
        <v>6.7000000000000004E-2</v>
      </c>
      <c r="G2648" s="44"/>
      <c r="H2648" s="5">
        <v>0.128</v>
      </c>
      <c r="I2648" s="44"/>
      <c r="J2648" s="5">
        <v>0</v>
      </c>
      <c r="K2648" s="44"/>
      <c r="L2648" s="5">
        <v>0.06</v>
      </c>
      <c r="M2648" s="44"/>
      <c r="N2648" s="5">
        <v>0</v>
      </c>
      <c r="O2648" s="44"/>
      <c r="P2648" s="5">
        <v>0</v>
      </c>
      <c r="Q2648" s="44"/>
      <c r="R2648" s="5">
        <v>0</v>
      </c>
      <c r="S2648" s="44"/>
      <c r="U2648" s="39">
        <f>$AB$4-V2648</f>
        <v>0.55442999999998399</v>
      </c>
      <c r="V2648" s="39">
        <f>V2646+($AB$3*M2647)</f>
        <v>4.2455700000000158</v>
      </c>
      <c r="W2648" s="40">
        <f>U2648/($AB$4/100)</f>
        <v>11.550624999999666</v>
      </c>
      <c r="X2648" s="40">
        <f>V2648/($AB$4/100)</f>
        <v>88.44937500000033</v>
      </c>
    </row>
    <row r="2649" spans="1:26" x14ac:dyDescent="0.3">
      <c r="A2649" s="2">
        <v>44283</v>
      </c>
      <c r="B2649" s="3">
        <v>0.5625</v>
      </c>
      <c r="C2649" s="6">
        <v>11.6</v>
      </c>
      <c r="D2649" s="6">
        <v>18.7</v>
      </c>
      <c r="E2649" s="4">
        <v>13.79</v>
      </c>
      <c r="F2649" s="5">
        <v>6.3E-2</v>
      </c>
      <c r="G2649" s="44"/>
      <c r="H2649" s="5">
        <v>0.12</v>
      </c>
      <c r="I2649" s="44"/>
      <c r="J2649" s="5">
        <v>0</v>
      </c>
      <c r="K2649" s="44"/>
      <c r="L2649" s="5">
        <v>5.7000000000000002E-2</v>
      </c>
      <c r="M2649" s="44"/>
      <c r="N2649" s="5">
        <v>0</v>
      </c>
      <c r="O2649" s="44"/>
      <c r="P2649" s="5">
        <v>0</v>
      </c>
      <c r="Q2649" s="44"/>
      <c r="R2649" s="5">
        <v>0</v>
      </c>
      <c r="S2649" s="44"/>
      <c r="U2649" s="39"/>
      <c r="V2649" s="39"/>
      <c r="W2649" s="9"/>
      <c r="X2649" s="9"/>
    </row>
    <row r="2650" spans="1:26" x14ac:dyDescent="0.3">
      <c r="A2650" s="2">
        <v>44283</v>
      </c>
      <c r="B2650" s="3">
        <v>0.57291666666666663</v>
      </c>
      <c r="C2650" s="6">
        <v>10.8</v>
      </c>
      <c r="D2650" s="6">
        <v>18.600000000000001</v>
      </c>
      <c r="E2650" s="4">
        <v>13.78</v>
      </c>
      <c r="F2650" s="5">
        <v>0.06</v>
      </c>
      <c r="G2650" s="44"/>
      <c r="H2650" s="5">
        <v>0.11700000000000001</v>
      </c>
      <c r="I2650" s="44"/>
      <c r="J2650" s="5">
        <v>0</v>
      </c>
      <c r="K2650" s="44"/>
      <c r="L2650" s="5">
        <v>5.6000000000000001E-2</v>
      </c>
      <c r="M2650" s="44"/>
      <c r="N2650" s="5">
        <v>0</v>
      </c>
      <c r="O2650" s="44"/>
      <c r="P2650" s="5">
        <v>0</v>
      </c>
      <c r="Q2650" s="44"/>
      <c r="R2650" s="5">
        <v>0</v>
      </c>
      <c r="S2650" s="44"/>
      <c r="U2650" s="39">
        <f>$AB$4-V2650</f>
        <v>0.5546799999999843</v>
      </c>
      <c r="V2650" s="39">
        <f>V2648-K2647</f>
        <v>4.2453200000000155</v>
      </c>
      <c r="W2650" s="40">
        <f>U2650/($AB$4/100)</f>
        <v>11.555833333333005</v>
      </c>
      <c r="X2650" s="40">
        <f>V2650/($AB$4/100)</f>
        <v>88.444166666666987</v>
      </c>
      <c r="Y2650" s="40">
        <f>MIN(X2555:X2650)</f>
        <v>78.693750000000321</v>
      </c>
      <c r="Z2650" s="40">
        <f>MAX(X2555:X2650)</f>
        <v>90.256979166666952</v>
      </c>
    </row>
    <row r="2651" spans="1:26" x14ac:dyDescent="0.3">
      <c r="A2651" s="2">
        <v>44283</v>
      </c>
      <c r="B2651" s="3">
        <v>0.58333333333333337</v>
      </c>
      <c r="C2651" s="6">
        <v>11.6</v>
      </c>
      <c r="D2651" s="6">
        <v>18.8</v>
      </c>
      <c r="E2651" s="4">
        <v>13.78</v>
      </c>
      <c r="F2651" s="5">
        <v>6.6000000000000003E-2</v>
      </c>
      <c r="G2651" s="44">
        <f t="shared" si="288"/>
        <v>6.1499999999999999E-2</v>
      </c>
      <c r="H2651" s="5">
        <v>0.122</v>
      </c>
      <c r="I2651" s="44">
        <f t="shared" si="289"/>
        <v>0.11524999999999999</v>
      </c>
      <c r="J2651" s="5">
        <v>0</v>
      </c>
      <c r="K2651" s="44">
        <f t="shared" si="290"/>
        <v>0</v>
      </c>
      <c r="L2651" s="5">
        <v>5.3999999999999999E-2</v>
      </c>
      <c r="M2651" s="44">
        <f t="shared" si="291"/>
        <v>5.2749999999999998E-2</v>
      </c>
      <c r="N2651" s="5">
        <v>0</v>
      </c>
      <c r="O2651" s="44">
        <f t="shared" si="292"/>
        <v>0</v>
      </c>
      <c r="P2651" s="5">
        <v>0</v>
      </c>
      <c r="Q2651" s="44">
        <f t="shared" si="293"/>
        <v>0</v>
      </c>
      <c r="R2651" s="5">
        <v>0</v>
      </c>
      <c r="S2651" s="44">
        <f t="shared" si="294"/>
        <v>0</v>
      </c>
      <c r="U2651" s="39"/>
      <c r="V2651" s="39"/>
      <c r="W2651" s="40"/>
      <c r="X2651" s="40"/>
    </row>
    <row r="2652" spans="1:26" x14ac:dyDescent="0.3">
      <c r="A2652" s="2">
        <v>44283</v>
      </c>
      <c r="B2652" s="3">
        <v>0.59375</v>
      </c>
      <c r="C2652" s="6">
        <v>11.3</v>
      </c>
      <c r="D2652" s="6">
        <v>20.100000000000001</v>
      </c>
      <c r="E2652" s="4">
        <v>13.77</v>
      </c>
      <c r="F2652" s="5">
        <v>6.3E-2</v>
      </c>
      <c r="G2652" s="44"/>
      <c r="H2652" s="5">
        <v>0.11600000000000001</v>
      </c>
      <c r="I2652" s="44"/>
      <c r="J2652" s="5">
        <v>0</v>
      </c>
      <c r="K2652" s="44"/>
      <c r="L2652" s="5">
        <v>5.2999999999999999E-2</v>
      </c>
      <c r="M2652" s="44"/>
      <c r="N2652" s="5">
        <v>0</v>
      </c>
      <c r="O2652" s="44"/>
      <c r="P2652" s="5">
        <v>0</v>
      </c>
      <c r="Q2652" s="44"/>
      <c r="R2652" s="5">
        <v>0</v>
      </c>
      <c r="S2652" s="44"/>
      <c r="U2652" s="39">
        <f>$AB$4-V2652</f>
        <v>0.50931499999998397</v>
      </c>
      <c r="V2652" s="39">
        <f>V2650+($AB$3*M2651)</f>
        <v>4.2906850000000158</v>
      </c>
      <c r="W2652" s="40">
        <f>U2652/($AB$4/100)</f>
        <v>10.610729166666333</v>
      </c>
      <c r="X2652" s="40">
        <f>V2652/($AB$4/100)</f>
        <v>89.389270833333669</v>
      </c>
    </row>
    <row r="2653" spans="1:26" x14ac:dyDescent="0.3">
      <c r="A2653" s="2">
        <v>44283</v>
      </c>
      <c r="B2653" s="3">
        <v>0.60416666666666663</v>
      </c>
      <c r="C2653" s="6">
        <v>10.8</v>
      </c>
      <c r="D2653" s="6">
        <v>19.2</v>
      </c>
      <c r="E2653" s="4">
        <v>13.77</v>
      </c>
      <c r="F2653" s="5">
        <v>5.6000000000000001E-2</v>
      </c>
      <c r="G2653" s="44"/>
      <c r="H2653" s="5">
        <v>0.109</v>
      </c>
      <c r="I2653" s="44"/>
      <c r="J2653" s="5">
        <v>0</v>
      </c>
      <c r="K2653" s="44"/>
      <c r="L2653" s="5">
        <v>5.1999999999999998E-2</v>
      </c>
      <c r="M2653" s="44"/>
      <c r="N2653" s="5">
        <v>0</v>
      </c>
      <c r="O2653" s="44"/>
      <c r="P2653" s="5">
        <v>0</v>
      </c>
      <c r="Q2653" s="44"/>
      <c r="R2653" s="5">
        <v>0</v>
      </c>
      <c r="S2653" s="44"/>
      <c r="U2653" s="39"/>
      <c r="V2653" s="39"/>
      <c r="W2653" s="40"/>
      <c r="X2653" s="40"/>
    </row>
    <row r="2654" spans="1:26" x14ac:dyDescent="0.3">
      <c r="A2654" s="2">
        <v>44283</v>
      </c>
      <c r="B2654" s="3">
        <v>0.61458333333333337</v>
      </c>
      <c r="C2654" s="6">
        <v>10.6</v>
      </c>
      <c r="D2654" s="6">
        <v>18.100000000000001</v>
      </c>
      <c r="E2654" s="4">
        <v>13.78</v>
      </c>
      <c r="F2654" s="5">
        <v>6.0999999999999999E-2</v>
      </c>
      <c r="G2654" s="44"/>
      <c r="H2654" s="5">
        <v>0.114</v>
      </c>
      <c r="I2654" s="44"/>
      <c r="J2654" s="5">
        <v>0</v>
      </c>
      <c r="K2654" s="44"/>
      <c r="L2654" s="5">
        <v>5.1999999999999998E-2</v>
      </c>
      <c r="M2654" s="44"/>
      <c r="N2654" s="5">
        <v>0</v>
      </c>
      <c r="O2654" s="44"/>
      <c r="P2654" s="5">
        <v>0</v>
      </c>
      <c r="Q2654" s="44"/>
      <c r="R2654" s="5">
        <v>0</v>
      </c>
      <c r="S2654" s="44"/>
      <c r="U2654" s="39">
        <f>$AB$4-V2654</f>
        <v>0.50931499999998397</v>
      </c>
      <c r="V2654" s="39">
        <f>V2652-K2651</f>
        <v>4.2906850000000158</v>
      </c>
      <c r="W2654" s="40">
        <f>U2654/($AB$4/100)</f>
        <v>10.610729166666333</v>
      </c>
      <c r="X2654" s="40">
        <f>V2654/($AB$4/100)</f>
        <v>89.389270833333669</v>
      </c>
    </row>
    <row r="2655" spans="1:26" x14ac:dyDescent="0.3">
      <c r="A2655" s="2">
        <v>44283</v>
      </c>
      <c r="B2655" s="3">
        <v>0.625</v>
      </c>
      <c r="C2655" s="6">
        <v>11.3</v>
      </c>
      <c r="D2655" s="6">
        <v>18.399999999999999</v>
      </c>
      <c r="E2655" s="4">
        <v>13.75</v>
      </c>
      <c r="F2655" s="5">
        <v>6.6000000000000003E-2</v>
      </c>
      <c r="G2655" s="44">
        <f t="shared" si="288"/>
        <v>5.149999999999999E-2</v>
      </c>
      <c r="H2655" s="5">
        <v>0.115</v>
      </c>
      <c r="I2655" s="44">
        <f t="shared" si="289"/>
        <v>8.5250000000000006E-2</v>
      </c>
      <c r="J2655" s="5">
        <v>0</v>
      </c>
      <c r="K2655" s="44">
        <f t="shared" si="290"/>
        <v>2.5000000000000001E-4</v>
      </c>
      <c r="L2655" s="5">
        <v>4.8000000000000001E-2</v>
      </c>
      <c r="M2655" s="44">
        <f t="shared" si="291"/>
        <v>3.2750000000000001E-2</v>
      </c>
      <c r="N2655" s="5">
        <v>0</v>
      </c>
      <c r="O2655" s="44">
        <f t="shared" si="292"/>
        <v>0</v>
      </c>
      <c r="P2655" s="5">
        <v>0</v>
      </c>
      <c r="Q2655" s="44">
        <f t="shared" si="293"/>
        <v>0</v>
      </c>
      <c r="R2655" s="5">
        <v>0</v>
      </c>
      <c r="S2655" s="44">
        <f t="shared" si="294"/>
        <v>0</v>
      </c>
      <c r="U2655" s="39"/>
      <c r="V2655" s="39"/>
      <c r="W2655" s="40"/>
      <c r="X2655" s="40"/>
    </row>
    <row r="2656" spans="1:26" x14ac:dyDescent="0.3">
      <c r="A2656" s="2">
        <v>44283</v>
      </c>
      <c r="B2656" s="3">
        <v>0.63541666666666663</v>
      </c>
      <c r="C2656" s="6">
        <v>10.6</v>
      </c>
      <c r="D2656" s="6">
        <v>18.899999999999999</v>
      </c>
      <c r="E2656" s="4">
        <v>13.75</v>
      </c>
      <c r="F2656" s="5">
        <v>5.0999999999999997E-2</v>
      </c>
      <c r="G2656" s="44"/>
      <c r="H2656" s="5">
        <v>0.10100000000000001</v>
      </c>
      <c r="I2656" s="44"/>
      <c r="J2656" s="5">
        <v>0</v>
      </c>
      <c r="K2656" s="44"/>
      <c r="L2656" s="5">
        <v>4.8000000000000001E-2</v>
      </c>
      <c r="M2656" s="44"/>
      <c r="N2656" s="5">
        <v>0</v>
      </c>
      <c r="O2656" s="44"/>
      <c r="P2656" s="5">
        <v>0</v>
      </c>
      <c r="Q2656" s="44"/>
      <c r="R2656" s="5">
        <v>0</v>
      </c>
      <c r="S2656" s="44"/>
      <c r="U2656" s="39">
        <f>$AB$4-V2656</f>
        <v>0.48114999999998354</v>
      </c>
      <c r="V2656" s="39">
        <f>V2654+($AB$3*M2655)</f>
        <v>4.3188500000000163</v>
      </c>
      <c r="W2656" s="40">
        <f>U2656/($AB$4/100)</f>
        <v>10.02395833333299</v>
      </c>
      <c r="X2656" s="40">
        <f>V2656/($AB$4/100)</f>
        <v>89.976041666667001</v>
      </c>
    </row>
    <row r="2657" spans="1:24" x14ac:dyDescent="0.3">
      <c r="A2657" s="2">
        <v>44283</v>
      </c>
      <c r="B2657" s="3">
        <v>0.64583333333333337</v>
      </c>
      <c r="C2657" s="6">
        <v>10.4</v>
      </c>
      <c r="D2657" s="6">
        <v>17.2</v>
      </c>
      <c r="E2657" s="4">
        <v>13.37</v>
      </c>
      <c r="F2657" s="5">
        <v>4.3999999999999997E-2</v>
      </c>
      <c r="G2657" s="44"/>
      <c r="H2657" s="5">
        <v>6.8000000000000005E-2</v>
      </c>
      <c r="I2657" s="44"/>
      <c r="J2657" s="5">
        <v>1E-3</v>
      </c>
      <c r="K2657" s="44"/>
      <c r="L2657" s="5">
        <v>2.3E-2</v>
      </c>
      <c r="M2657" s="44"/>
      <c r="N2657" s="5">
        <v>0</v>
      </c>
      <c r="O2657" s="44"/>
      <c r="P2657" s="5">
        <v>0</v>
      </c>
      <c r="Q2657" s="44"/>
      <c r="R2657" s="5">
        <v>0</v>
      </c>
      <c r="S2657" s="44"/>
      <c r="U2657" s="39"/>
      <c r="V2657" s="39"/>
      <c r="W2657" s="9"/>
      <c r="X2657" s="9"/>
    </row>
    <row r="2658" spans="1:24" x14ac:dyDescent="0.3">
      <c r="A2658" s="2">
        <v>44283</v>
      </c>
      <c r="B2658" s="3">
        <v>0.65625</v>
      </c>
      <c r="C2658" s="6">
        <v>10.5</v>
      </c>
      <c r="D2658" s="6">
        <v>16</v>
      </c>
      <c r="E2658" s="4">
        <v>13.25</v>
      </c>
      <c r="F2658" s="5">
        <v>4.4999999999999998E-2</v>
      </c>
      <c r="G2658" s="44"/>
      <c r="H2658" s="5">
        <v>5.7000000000000002E-2</v>
      </c>
      <c r="I2658" s="44"/>
      <c r="J2658" s="5">
        <v>0</v>
      </c>
      <c r="K2658" s="44"/>
      <c r="L2658" s="5">
        <v>1.2E-2</v>
      </c>
      <c r="M2658" s="44"/>
      <c r="N2658" s="5">
        <v>0</v>
      </c>
      <c r="O2658" s="44"/>
      <c r="P2658" s="5">
        <v>0</v>
      </c>
      <c r="Q2658" s="44"/>
      <c r="R2658" s="5">
        <v>0</v>
      </c>
      <c r="S2658" s="44"/>
      <c r="U2658" s="39">
        <f>$AB$4-V2658</f>
        <v>0.48139999999998384</v>
      </c>
      <c r="V2658" s="39">
        <f>V2656-K2655</f>
        <v>4.318600000000016</v>
      </c>
      <c r="W2658" s="40">
        <f>U2658/($AB$4/100)</f>
        <v>10.029166666666329</v>
      </c>
      <c r="X2658" s="40">
        <f>V2658/($AB$4/100)</f>
        <v>89.970833333333658</v>
      </c>
    </row>
    <row r="2659" spans="1:24" x14ac:dyDescent="0.3">
      <c r="A2659" s="2">
        <v>44283</v>
      </c>
      <c r="B2659" s="3">
        <v>0.66666666666666663</v>
      </c>
      <c r="C2659" s="6">
        <v>10.4</v>
      </c>
      <c r="D2659" s="6">
        <v>14.8</v>
      </c>
      <c r="E2659" s="4">
        <v>13.22</v>
      </c>
      <c r="F2659" s="5">
        <v>4.2000000000000003E-2</v>
      </c>
      <c r="G2659" s="44">
        <f t="shared" si="288"/>
        <v>4.7500000000000001E-2</v>
      </c>
      <c r="H2659" s="5">
        <v>6.2E-2</v>
      </c>
      <c r="I2659" s="44">
        <f t="shared" si="289"/>
        <v>8.4000000000000005E-2</v>
      </c>
      <c r="J2659" s="5">
        <v>0</v>
      </c>
      <c r="K2659" s="44">
        <f t="shared" si="290"/>
        <v>2.5000000000000001E-4</v>
      </c>
      <c r="L2659" s="5">
        <v>1.7999999999999999E-2</v>
      </c>
      <c r="M2659" s="44">
        <f t="shared" si="291"/>
        <v>3.5500000000000004E-2</v>
      </c>
      <c r="N2659" s="5">
        <v>0</v>
      </c>
      <c r="O2659" s="44">
        <f t="shared" si="292"/>
        <v>0</v>
      </c>
      <c r="P2659" s="5">
        <v>0</v>
      </c>
      <c r="Q2659" s="44">
        <f t="shared" si="293"/>
        <v>0</v>
      </c>
      <c r="R2659" s="5">
        <v>0</v>
      </c>
      <c r="S2659" s="44">
        <f t="shared" si="294"/>
        <v>0</v>
      </c>
      <c r="U2659" s="39"/>
      <c r="V2659" s="39"/>
      <c r="W2659" s="40"/>
      <c r="X2659" s="40"/>
    </row>
    <row r="2660" spans="1:24" x14ac:dyDescent="0.3">
      <c r="A2660" s="2">
        <v>44283</v>
      </c>
      <c r="B2660" s="3">
        <v>0.67708333333333337</v>
      </c>
      <c r="C2660" s="6">
        <v>10.5</v>
      </c>
      <c r="D2660" s="6">
        <v>14.1</v>
      </c>
      <c r="E2660" s="4">
        <v>13.41</v>
      </c>
      <c r="F2660" s="5">
        <v>4.3999999999999997E-2</v>
      </c>
      <c r="G2660" s="44"/>
      <c r="H2660" s="5">
        <v>7.2999999999999995E-2</v>
      </c>
      <c r="I2660" s="44"/>
      <c r="J2660" s="5">
        <v>0</v>
      </c>
      <c r="K2660" s="44"/>
      <c r="L2660" s="5">
        <v>2.9000000000000001E-2</v>
      </c>
      <c r="M2660" s="44"/>
      <c r="N2660" s="5">
        <v>0</v>
      </c>
      <c r="O2660" s="44"/>
      <c r="P2660" s="5">
        <v>0</v>
      </c>
      <c r="Q2660" s="44"/>
      <c r="R2660" s="5">
        <v>0</v>
      </c>
      <c r="S2660" s="44"/>
      <c r="U2660" s="39">
        <f>$AB$4-V2660</f>
        <v>0.45086999999998412</v>
      </c>
      <c r="V2660" s="39">
        <f>V2658+($AB$3*M2659)</f>
        <v>4.3491300000000157</v>
      </c>
      <c r="W2660" s="40">
        <f>U2660/($AB$4/100)</f>
        <v>9.3931249999996691</v>
      </c>
      <c r="X2660" s="40">
        <f>V2660/($AB$4/100)</f>
        <v>90.606875000000329</v>
      </c>
    </row>
    <row r="2661" spans="1:24" x14ac:dyDescent="0.3">
      <c r="A2661" s="2">
        <v>44283</v>
      </c>
      <c r="B2661" s="3">
        <v>0.6875</v>
      </c>
      <c r="C2661" s="6">
        <v>10.7</v>
      </c>
      <c r="D2661" s="6">
        <v>14.1</v>
      </c>
      <c r="E2661" s="4">
        <v>13.78</v>
      </c>
      <c r="F2661" s="5">
        <v>4.7E-2</v>
      </c>
      <c r="G2661" s="44"/>
      <c r="H2661" s="5">
        <v>9.6000000000000002E-2</v>
      </c>
      <c r="I2661" s="44"/>
      <c r="J2661" s="5">
        <v>1E-3</v>
      </c>
      <c r="K2661" s="44"/>
      <c r="L2661" s="5">
        <v>4.8000000000000001E-2</v>
      </c>
      <c r="M2661" s="44"/>
      <c r="N2661" s="5">
        <v>0</v>
      </c>
      <c r="O2661" s="44"/>
      <c r="P2661" s="5">
        <v>0</v>
      </c>
      <c r="Q2661" s="44"/>
      <c r="R2661" s="5">
        <v>0</v>
      </c>
      <c r="S2661" s="44"/>
      <c r="U2661" s="39"/>
      <c r="V2661" s="39"/>
      <c r="W2661" s="40"/>
      <c r="X2661" s="40"/>
    </row>
    <row r="2662" spans="1:24" x14ac:dyDescent="0.3">
      <c r="A2662" s="2">
        <v>44283</v>
      </c>
      <c r="B2662" s="3">
        <v>0.69791666666666663</v>
      </c>
      <c r="C2662" s="6">
        <v>10.9</v>
      </c>
      <c r="D2662" s="6">
        <v>14.3</v>
      </c>
      <c r="E2662" s="4">
        <v>13.81</v>
      </c>
      <c r="F2662" s="5">
        <v>5.7000000000000002E-2</v>
      </c>
      <c r="G2662" s="44"/>
      <c r="H2662" s="5">
        <v>0.105</v>
      </c>
      <c r="I2662" s="44"/>
      <c r="J2662" s="5">
        <v>0</v>
      </c>
      <c r="K2662" s="44"/>
      <c r="L2662" s="5">
        <v>4.7E-2</v>
      </c>
      <c r="M2662" s="44"/>
      <c r="N2662" s="5">
        <v>0</v>
      </c>
      <c r="O2662" s="44"/>
      <c r="P2662" s="5">
        <v>0</v>
      </c>
      <c r="Q2662" s="44"/>
      <c r="R2662" s="5">
        <v>0</v>
      </c>
      <c r="S2662" s="44"/>
      <c r="U2662" s="39">
        <f>$AB$4-V2662</f>
        <v>0.45111999999998442</v>
      </c>
      <c r="V2662" s="39">
        <f>V2660-K2659</f>
        <v>4.3488800000000154</v>
      </c>
      <c r="W2662" s="40">
        <f>U2662/($AB$4/100)</f>
        <v>9.3983333333330084</v>
      </c>
      <c r="X2662" s="40">
        <f>V2662/($AB$4/100)</f>
        <v>90.601666666666986</v>
      </c>
    </row>
    <row r="2663" spans="1:24" x14ac:dyDescent="0.3">
      <c r="A2663" s="2">
        <v>44283</v>
      </c>
      <c r="B2663" s="3">
        <v>0.70833333333333337</v>
      </c>
      <c r="C2663" s="6">
        <v>10.9</v>
      </c>
      <c r="D2663" s="6">
        <v>14.9</v>
      </c>
      <c r="E2663" s="4">
        <v>13.37</v>
      </c>
      <c r="F2663" s="5">
        <v>0.05</v>
      </c>
      <c r="G2663" s="44">
        <f t="shared" si="288"/>
        <v>5.5750000000000001E-2</v>
      </c>
      <c r="H2663" s="5">
        <v>6.8000000000000005E-2</v>
      </c>
      <c r="I2663" s="44">
        <f t="shared" si="289"/>
        <v>8.5500000000000007E-2</v>
      </c>
      <c r="J2663" s="5">
        <v>1E-3</v>
      </c>
      <c r="K2663" s="44">
        <f t="shared" si="290"/>
        <v>1.5E-3</v>
      </c>
      <c r="L2663" s="5">
        <v>1.7999999999999999E-2</v>
      </c>
      <c r="M2663" s="44">
        <f t="shared" si="291"/>
        <v>0.03</v>
      </c>
      <c r="N2663" s="5">
        <v>0</v>
      </c>
      <c r="O2663" s="44">
        <f t="shared" si="292"/>
        <v>0</v>
      </c>
      <c r="P2663" s="5">
        <v>0</v>
      </c>
      <c r="Q2663" s="44">
        <f t="shared" si="293"/>
        <v>0</v>
      </c>
      <c r="R2663" s="5">
        <v>0</v>
      </c>
      <c r="S2663" s="44">
        <f t="shared" si="294"/>
        <v>0</v>
      </c>
      <c r="U2663" s="39"/>
      <c r="V2663" s="39"/>
      <c r="W2663" s="40"/>
      <c r="X2663" s="40"/>
    </row>
    <row r="2664" spans="1:24" x14ac:dyDescent="0.3">
      <c r="A2664" s="2">
        <v>44283</v>
      </c>
      <c r="B2664" s="3">
        <v>0.71875</v>
      </c>
      <c r="C2664" s="6">
        <v>10.8</v>
      </c>
      <c r="D2664" s="6">
        <v>15</v>
      </c>
      <c r="E2664" s="4">
        <v>13.54</v>
      </c>
      <c r="F2664" s="5">
        <v>5.2999999999999999E-2</v>
      </c>
      <c r="G2664" s="44"/>
      <c r="H2664" s="5">
        <v>9.0999999999999998E-2</v>
      </c>
      <c r="I2664" s="44"/>
      <c r="J2664" s="5">
        <v>0</v>
      </c>
      <c r="K2664" s="44"/>
      <c r="L2664" s="5">
        <v>3.6999999999999998E-2</v>
      </c>
      <c r="M2664" s="44"/>
      <c r="N2664" s="5">
        <v>0</v>
      </c>
      <c r="O2664" s="44"/>
      <c r="P2664" s="5">
        <v>0</v>
      </c>
      <c r="Q2664" s="44"/>
      <c r="R2664" s="5">
        <v>0</v>
      </c>
      <c r="S2664" s="44"/>
      <c r="U2664" s="39">
        <f>$AB$4-V2664</f>
        <v>0.42531999999998416</v>
      </c>
      <c r="V2664" s="39">
        <f>V2662+($AB$3*M2663)</f>
        <v>4.3746800000000157</v>
      </c>
      <c r="W2664" s="40">
        <f>U2664/($AB$4/100)</f>
        <v>8.8608333333330034</v>
      </c>
      <c r="X2664" s="40">
        <f>V2664/($AB$4/100)</f>
        <v>91.139166666666995</v>
      </c>
    </row>
    <row r="2665" spans="1:24" x14ac:dyDescent="0.3">
      <c r="A2665" s="2">
        <v>44283</v>
      </c>
      <c r="B2665" s="3">
        <v>0.72916666666666663</v>
      </c>
      <c r="C2665" s="6">
        <v>11.3</v>
      </c>
      <c r="D2665" s="6">
        <v>15.2</v>
      </c>
      <c r="E2665" s="4">
        <v>13.69</v>
      </c>
      <c r="F2665" s="5">
        <v>6.4000000000000001E-2</v>
      </c>
      <c r="G2665" s="44"/>
      <c r="H2665" s="5">
        <v>0.10299999999999999</v>
      </c>
      <c r="I2665" s="44"/>
      <c r="J2665" s="5">
        <v>1E-3</v>
      </c>
      <c r="K2665" s="44"/>
      <c r="L2665" s="5">
        <v>0.04</v>
      </c>
      <c r="M2665" s="44"/>
      <c r="N2665" s="5">
        <v>0</v>
      </c>
      <c r="O2665" s="44"/>
      <c r="P2665" s="5">
        <v>0</v>
      </c>
      <c r="Q2665" s="44"/>
      <c r="R2665" s="5">
        <v>0</v>
      </c>
      <c r="S2665" s="44"/>
      <c r="U2665" s="39"/>
      <c r="V2665" s="39"/>
      <c r="W2665" s="9"/>
      <c r="X2665" s="9"/>
    </row>
    <row r="2666" spans="1:24" x14ac:dyDescent="0.3">
      <c r="A2666" s="2">
        <v>44283</v>
      </c>
      <c r="B2666" s="3">
        <v>0.73958333333333337</v>
      </c>
      <c r="C2666" s="6">
        <v>11</v>
      </c>
      <c r="D2666" s="6">
        <v>15.9</v>
      </c>
      <c r="E2666" s="4">
        <v>13.44</v>
      </c>
      <c r="F2666" s="5">
        <v>5.6000000000000001E-2</v>
      </c>
      <c r="G2666" s="44"/>
      <c r="H2666" s="5">
        <v>0.08</v>
      </c>
      <c r="I2666" s="44"/>
      <c r="J2666" s="5">
        <v>4.0000000000000001E-3</v>
      </c>
      <c r="K2666" s="44"/>
      <c r="L2666" s="5">
        <v>2.5000000000000001E-2</v>
      </c>
      <c r="M2666" s="44"/>
      <c r="N2666" s="5">
        <v>0</v>
      </c>
      <c r="O2666" s="44"/>
      <c r="P2666" s="5">
        <v>0</v>
      </c>
      <c r="Q2666" s="44"/>
      <c r="R2666" s="5">
        <v>0</v>
      </c>
      <c r="S2666" s="44"/>
      <c r="U2666" s="39">
        <f>$AB$4-V2666</f>
        <v>0.42681999999998421</v>
      </c>
      <c r="V2666" s="39">
        <f>V2664-K2663</f>
        <v>4.3731800000000156</v>
      </c>
      <c r="W2666" s="40">
        <f>U2666/($AB$4/100)</f>
        <v>8.8920833333330034</v>
      </c>
      <c r="X2666" s="40">
        <f>V2666/($AB$4/100)</f>
        <v>91.107916666666995</v>
      </c>
    </row>
    <row r="2667" spans="1:24" x14ac:dyDescent="0.3">
      <c r="A2667" s="2">
        <v>44283</v>
      </c>
      <c r="B2667" s="3">
        <v>0.75</v>
      </c>
      <c r="C2667" s="6">
        <v>10.8</v>
      </c>
      <c r="D2667" s="6">
        <v>15.9</v>
      </c>
      <c r="E2667" s="4">
        <v>13.31</v>
      </c>
      <c r="F2667" s="5">
        <v>0.05</v>
      </c>
      <c r="G2667" s="44">
        <f t="shared" si="288"/>
        <v>4.6000000000000006E-2</v>
      </c>
      <c r="H2667" s="5">
        <v>5.2999999999999999E-2</v>
      </c>
      <c r="I2667" s="44">
        <f t="shared" si="289"/>
        <v>3.15E-2</v>
      </c>
      <c r="J2667" s="5">
        <v>0.01</v>
      </c>
      <c r="K2667" s="44">
        <f t="shared" si="290"/>
        <v>1.8749999999999999E-2</v>
      </c>
      <c r="L2667" s="5">
        <v>1.2999999999999999E-2</v>
      </c>
      <c r="M2667" s="44">
        <f t="shared" si="291"/>
        <v>3.2499999999999999E-3</v>
      </c>
      <c r="N2667" s="5">
        <v>0</v>
      </c>
      <c r="O2667" s="44">
        <f t="shared" si="292"/>
        <v>0</v>
      </c>
      <c r="P2667" s="5">
        <v>0</v>
      </c>
      <c r="Q2667" s="44">
        <f t="shared" si="293"/>
        <v>0</v>
      </c>
      <c r="R2667" s="5">
        <v>0</v>
      </c>
      <c r="S2667" s="44">
        <f t="shared" si="294"/>
        <v>0</v>
      </c>
      <c r="U2667" s="39"/>
      <c r="V2667" s="39"/>
      <c r="W2667" s="40"/>
      <c r="X2667" s="40"/>
    </row>
    <row r="2668" spans="1:24" x14ac:dyDescent="0.3">
      <c r="A2668" s="2">
        <v>44283</v>
      </c>
      <c r="B2668" s="3">
        <v>0.76041666666666663</v>
      </c>
      <c r="C2668" s="6">
        <v>10.8</v>
      </c>
      <c r="D2668" s="6">
        <v>15.1</v>
      </c>
      <c r="E2668" s="4">
        <v>12.92</v>
      </c>
      <c r="F2668" s="5">
        <v>5.1999999999999998E-2</v>
      </c>
      <c r="G2668" s="44"/>
      <c r="H2668" s="5">
        <v>3.2000000000000001E-2</v>
      </c>
      <c r="I2668" s="44"/>
      <c r="J2668" s="5">
        <v>2.1000000000000001E-2</v>
      </c>
      <c r="K2668" s="44"/>
      <c r="L2668" s="5">
        <v>0</v>
      </c>
      <c r="M2668" s="44"/>
      <c r="N2668" s="5">
        <v>0</v>
      </c>
      <c r="O2668" s="44"/>
      <c r="P2668" s="5">
        <v>0</v>
      </c>
      <c r="Q2668" s="44"/>
      <c r="R2668" s="5">
        <v>0</v>
      </c>
      <c r="S2668" s="44"/>
      <c r="U2668" s="39">
        <f>$AB$4-V2668</f>
        <v>0.42402499999998433</v>
      </c>
      <c r="V2668" s="39">
        <f>V2666+($AB$3*M2667)</f>
        <v>4.3759750000000155</v>
      </c>
      <c r="W2668" s="40">
        <f>U2668/($AB$4/100)</f>
        <v>8.8338541666663399</v>
      </c>
      <c r="X2668" s="40">
        <f>V2668/($AB$4/100)</f>
        <v>91.166145833333658</v>
      </c>
    </row>
    <row r="2669" spans="1:24" x14ac:dyDescent="0.3">
      <c r="A2669" s="2">
        <v>44283</v>
      </c>
      <c r="B2669" s="3">
        <v>0.77083333333333337</v>
      </c>
      <c r="C2669" s="6">
        <v>10.5</v>
      </c>
      <c r="D2669" s="6">
        <v>14.6</v>
      </c>
      <c r="E2669" s="4">
        <v>12.91</v>
      </c>
      <c r="F2669" s="5">
        <v>4.2000000000000003E-2</v>
      </c>
      <c r="G2669" s="44"/>
      <c r="H2669" s="5">
        <v>2.5999999999999999E-2</v>
      </c>
      <c r="I2669" s="44"/>
      <c r="J2669" s="5">
        <v>1.7999999999999999E-2</v>
      </c>
      <c r="K2669" s="44"/>
      <c r="L2669" s="5">
        <v>0</v>
      </c>
      <c r="M2669" s="44"/>
      <c r="N2669" s="5">
        <v>0</v>
      </c>
      <c r="O2669" s="44"/>
      <c r="P2669" s="5">
        <v>0</v>
      </c>
      <c r="Q2669" s="44"/>
      <c r="R2669" s="5">
        <v>0</v>
      </c>
      <c r="S2669" s="44"/>
      <c r="U2669" s="39"/>
      <c r="V2669" s="39"/>
      <c r="W2669" s="40"/>
      <c r="X2669" s="40"/>
    </row>
    <row r="2670" spans="1:24" x14ac:dyDescent="0.3">
      <c r="A2670" s="2">
        <v>44283</v>
      </c>
      <c r="B2670" s="3">
        <v>0.78125</v>
      </c>
      <c r="C2670" s="6">
        <v>10.1</v>
      </c>
      <c r="D2670" s="6">
        <v>14.1</v>
      </c>
      <c r="E2670" s="4">
        <v>12.86</v>
      </c>
      <c r="F2670" s="5">
        <v>0.04</v>
      </c>
      <c r="G2670" s="44"/>
      <c r="H2670" s="5">
        <v>1.4999999999999999E-2</v>
      </c>
      <c r="I2670" s="44"/>
      <c r="J2670" s="5">
        <v>2.5999999999999999E-2</v>
      </c>
      <c r="K2670" s="44"/>
      <c r="L2670" s="5">
        <v>0</v>
      </c>
      <c r="M2670" s="44"/>
      <c r="N2670" s="5">
        <v>0</v>
      </c>
      <c r="O2670" s="44"/>
      <c r="P2670" s="5">
        <v>0</v>
      </c>
      <c r="Q2670" s="44"/>
      <c r="R2670" s="5">
        <v>0</v>
      </c>
      <c r="S2670" s="44"/>
      <c r="U2670" s="39">
        <f>$AB$4-V2670</f>
        <v>0.44277499999998415</v>
      </c>
      <c r="V2670" s="39">
        <f>V2668-K2667</f>
        <v>4.3572250000000157</v>
      </c>
      <c r="W2670" s="40">
        <f>U2670/($AB$4/100)</f>
        <v>9.2244791666663364</v>
      </c>
      <c r="X2670" s="40">
        <f>V2670/($AB$4/100)</f>
        <v>90.775520833333658</v>
      </c>
    </row>
    <row r="2671" spans="1:24" x14ac:dyDescent="0.3">
      <c r="A2671" s="2">
        <v>44283</v>
      </c>
      <c r="B2671" s="3">
        <v>0.79166666666666663</v>
      </c>
      <c r="C2671" s="6">
        <v>9.3000000000000007</v>
      </c>
      <c r="D2671" s="6">
        <v>13.2</v>
      </c>
      <c r="E2671" s="4">
        <v>12.82</v>
      </c>
      <c r="F2671" s="5">
        <v>3.9E-2</v>
      </c>
      <c r="G2671" s="44">
        <f t="shared" si="288"/>
        <v>3.7499999999999999E-2</v>
      </c>
      <c r="H2671" s="5">
        <v>3.0000000000000001E-3</v>
      </c>
      <c r="I2671" s="44">
        <f t="shared" si="289"/>
        <v>7.5000000000000002E-4</v>
      </c>
      <c r="J2671" s="5">
        <v>3.4000000000000002E-2</v>
      </c>
      <c r="K2671" s="44">
        <f t="shared" si="290"/>
        <v>3.6750000000000005E-2</v>
      </c>
      <c r="L2671" s="5">
        <v>0</v>
      </c>
      <c r="M2671" s="44">
        <f t="shared" si="291"/>
        <v>0</v>
      </c>
      <c r="N2671" s="5">
        <v>0</v>
      </c>
      <c r="O2671" s="44">
        <f t="shared" si="292"/>
        <v>0</v>
      </c>
      <c r="P2671" s="5">
        <v>0</v>
      </c>
      <c r="Q2671" s="44">
        <f t="shared" si="293"/>
        <v>0</v>
      </c>
      <c r="R2671" s="5">
        <v>0</v>
      </c>
      <c r="S2671" s="44">
        <f t="shared" si="294"/>
        <v>0</v>
      </c>
      <c r="U2671" s="39"/>
      <c r="V2671" s="39"/>
      <c r="W2671" s="40"/>
      <c r="X2671" s="40"/>
    </row>
    <row r="2672" spans="1:24" x14ac:dyDescent="0.3">
      <c r="A2672" s="2">
        <v>44283</v>
      </c>
      <c r="B2672" s="3">
        <v>0.80208333333333337</v>
      </c>
      <c r="C2672" s="6">
        <v>8.4</v>
      </c>
      <c r="D2672" s="6">
        <v>12.4</v>
      </c>
      <c r="E2672" s="4">
        <v>12.8</v>
      </c>
      <c r="F2672" s="5">
        <v>3.6999999999999998E-2</v>
      </c>
      <c r="G2672" s="44"/>
      <c r="H2672" s="5">
        <v>0</v>
      </c>
      <c r="I2672" s="44"/>
      <c r="J2672" s="5">
        <v>3.7999999999999999E-2</v>
      </c>
      <c r="K2672" s="44"/>
      <c r="L2672" s="5">
        <v>0</v>
      </c>
      <c r="M2672" s="44"/>
      <c r="N2672" s="5">
        <v>0</v>
      </c>
      <c r="O2672" s="44"/>
      <c r="P2672" s="5">
        <v>0</v>
      </c>
      <c r="Q2672" s="44"/>
      <c r="R2672" s="5">
        <v>0</v>
      </c>
      <c r="S2672" s="44"/>
      <c r="U2672" s="39">
        <f>$AB$4-V2672</f>
        <v>0.44277499999998415</v>
      </c>
      <c r="V2672" s="39">
        <f>V2670+($AB$3*M2671)</f>
        <v>4.3572250000000157</v>
      </c>
      <c r="W2672" s="40">
        <f>U2672/($AB$4/100)</f>
        <v>9.2244791666663364</v>
      </c>
      <c r="X2672" s="40">
        <f>V2672/($AB$4/100)</f>
        <v>90.775520833333658</v>
      </c>
    </row>
    <row r="2673" spans="1:24" x14ac:dyDescent="0.3">
      <c r="A2673" s="2">
        <v>44283</v>
      </c>
      <c r="B2673" s="3">
        <v>0.8125</v>
      </c>
      <c r="C2673" s="6">
        <v>7.8</v>
      </c>
      <c r="D2673" s="6">
        <v>11.7</v>
      </c>
      <c r="E2673" s="4">
        <v>12.81</v>
      </c>
      <c r="F2673" s="5">
        <v>3.6999999999999998E-2</v>
      </c>
      <c r="G2673" s="44"/>
      <c r="H2673" s="5">
        <v>0</v>
      </c>
      <c r="I2673" s="44"/>
      <c r="J2673" s="5">
        <v>3.7999999999999999E-2</v>
      </c>
      <c r="K2673" s="44"/>
      <c r="L2673" s="5">
        <v>0</v>
      </c>
      <c r="M2673" s="44"/>
      <c r="N2673" s="5">
        <v>0</v>
      </c>
      <c r="O2673" s="44"/>
      <c r="P2673" s="5">
        <v>0</v>
      </c>
      <c r="Q2673" s="44"/>
      <c r="R2673" s="5">
        <v>0</v>
      </c>
      <c r="S2673" s="44"/>
      <c r="U2673" s="39"/>
      <c r="V2673" s="39"/>
      <c r="W2673" s="9"/>
      <c r="X2673" s="9"/>
    </row>
    <row r="2674" spans="1:24" x14ac:dyDescent="0.3">
      <c r="A2674" s="2">
        <v>44283</v>
      </c>
      <c r="B2674" s="3">
        <v>0.82291666666666663</v>
      </c>
      <c r="C2674" s="6">
        <v>8.1</v>
      </c>
      <c r="D2674" s="6">
        <v>10.8</v>
      </c>
      <c r="E2674" s="4">
        <v>12.8</v>
      </c>
      <c r="F2674" s="5">
        <v>3.6999999999999998E-2</v>
      </c>
      <c r="G2674" s="44"/>
      <c r="H2674" s="5">
        <v>0</v>
      </c>
      <c r="I2674" s="44"/>
      <c r="J2674" s="5">
        <v>3.6999999999999998E-2</v>
      </c>
      <c r="K2674" s="44"/>
      <c r="L2674" s="5">
        <v>0</v>
      </c>
      <c r="M2674" s="44"/>
      <c r="N2674" s="5">
        <v>0</v>
      </c>
      <c r="O2674" s="44"/>
      <c r="P2674" s="5">
        <v>0</v>
      </c>
      <c r="Q2674" s="44"/>
      <c r="R2674" s="5">
        <v>0</v>
      </c>
      <c r="S2674" s="44"/>
      <c r="U2674" s="39">
        <f>$AB$4-V2674</f>
        <v>0.47952499999998377</v>
      </c>
      <c r="V2674" s="39">
        <f>V2672-K2671</f>
        <v>4.3204750000000161</v>
      </c>
      <c r="W2674" s="40">
        <f>U2674/($AB$4/100)</f>
        <v>9.9901041666663275</v>
      </c>
      <c r="X2674" s="40">
        <f>V2674/($AB$4/100)</f>
        <v>90.009895833333672</v>
      </c>
    </row>
    <row r="2675" spans="1:24" x14ac:dyDescent="0.3">
      <c r="A2675" s="2">
        <v>44283</v>
      </c>
      <c r="B2675" s="3">
        <v>0.83333333333333337</v>
      </c>
      <c r="C2675" s="6">
        <v>9</v>
      </c>
      <c r="D2675" s="6">
        <v>10.5</v>
      </c>
      <c r="E2675" s="4">
        <v>12.8</v>
      </c>
      <c r="F2675" s="5">
        <v>3.5999999999999997E-2</v>
      </c>
      <c r="G2675" s="44">
        <f t="shared" si="288"/>
        <v>3.6249999999999998E-2</v>
      </c>
      <c r="H2675" s="5">
        <v>0</v>
      </c>
      <c r="I2675" s="44">
        <f t="shared" si="289"/>
        <v>0</v>
      </c>
      <c r="J2675" s="5">
        <v>3.7999999999999999E-2</v>
      </c>
      <c r="K2675" s="44">
        <f t="shared" si="290"/>
        <v>3.7249999999999998E-2</v>
      </c>
      <c r="L2675" s="5">
        <v>0</v>
      </c>
      <c r="M2675" s="44">
        <f t="shared" si="291"/>
        <v>0</v>
      </c>
      <c r="N2675" s="5">
        <v>0</v>
      </c>
      <c r="O2675" s="44">
        <f t="shared" si="292"/>
        <v>0</v>
      </c>
      <c r="P2675" s="5">
        <v>0</v>
      </c>
      <c r="Q2675" s="44">
        <f t="shared" si="293"/>
        <v>0</v>
      </c>
      <c r="R2675" s="5">
        <v>0</v>
      </c>
      <c r="S2675" s="44">
        <f t="shared" si="294"/>
        <v>0</v>
      </c>
      <c r="U2675" s="39"/>
      <c r="V2675" s="39"/>
      <c r="W2675" s="40"/>
      <c r="X2675" s="40"/>
    </row>
    <row r="2676" spans="1:24" x14ac:dyDescent="0.3">
      <c r="A2676" s="2">
        <v>44283</v>
      </c>
      <c r="B2676" s="3">
        <v>0.84375</v>
      </c>
      <c r="C2676" s="6">
        <v>9</v>
      </c>
      <c r="D2676" s="6">
        <v>10.3</v>
      </c>
      <c r="E2676" s="4">
        <v>12.79</v>
      </c>
      <c r="F2676" s="5">
        <v>3.5999999999999997E-2</v>
      </c>
      <c r="G2676" s="44"/>
      <c r="H2676" s="5">
        <v>0</v>
      </c>
      <c r="I2676" s="44"/>
      <c r="J2676" s="5">
        <v>3.5999999999999997E-2</v>
      </c>
      <c r="K2676" s="44"/>
      <c r="L2676" s="5">
        <v>0</v>
      </c>
      <c r="M2676" s="44"/>
      <c r="N2676" s="5">
        <v>0</v>
      </c>
      <c r="O2676" s="44"/>
      <c r="P2676" s="5">
        <v>0</v>
      </c>
      <c r="Q2676" s="44"/>
      <c r="R2676" s="5">
        <v>0</v>
      </c>
      <c r="S2676" s="44"/>
      <c r="U2676" s="39">
        <f>$AB$4-V2676</f>
        <v>0.47952499999998377</v>
      </c>
      <c r="V2676" s="39">
        <f>V2674+($AB$3*M2675)</f>
        <v>4.3204750000000161</v>
      </c>
      <c r="W2676" s="40">
        <f>U2676/($AB$4/100)</f>
        <v>9.9901041666663275</v>
      </c>
      <c r="X2676" s="40">
        <f>V2676/($AB$4/100)</f>
        <v>90.009895833333672</v>
      </c>
    </row>
    <row r="2677" spans="1:24" x14ac:dyDescent="0.3">
      <c r="A2677" s="2">
        <v>44283</v>
      </c>
      <c r="B2677" s="3">
        <v>0.85416666666666663</v>
      </c>
      <c r="C2677" s="6">
        <v>8.9</v>
      </c>
      <c r="D2677" s="6">
        <v>10.1</v>
      </c>
      <c r="E2677" s="4">
        <v>12.8</v>
      </c>
      <c r="F2677" s="5">
        <v>3.5999999999999997E-2</v>
      </c>
      <c r="G2677" s="44"/>
      <c r="H2677" s="5">
        <v>0</v>
      </c>
      <c r="I2677" s="44"/>
      <c r="J2677" s="5">
        <v>3.7999999999999999E-2</v>
      </c>
      <c r="K2677" s="44"/>
      <c r="L2677" s="5">
        <v>0</v>
      </c>
      <c r="M2677" s="44"/>
      <c r="N2677" s="5">
        <v>0</v>
      </c>
      <c r="O2677" s="44"/>
      <c r="P2677" s="5">
        <v>0</v>
      </c>
      <c r="Q2677" s="44"/>
      <c r="R2677" s="5">
        <v>0</v>
      </c>
      <c r="S2677" s="44"/>
      <c r="U2677" s="39"/>
      <c r="V2677" s="39"/>
      <c r="W2677" s="40"/>
      <c r="X2677" s="40"/>
    </row>
    <row r="2678" spans="1:24" x14ac:dyDescent="0.3">
      <c r="A2678" s="2">
        <v>44283</v>
      </c>
      <c r="B2678" s="3">
        <v>0.86458333333333337</v>
      </c>
      <c r="C2678" s="6">
        <v>8.9</v>
      </c>
      <c r="D2678" s="6">
        <v>10.1</v>
      </c>
      <c r="E2678" s="4">
        <v>12.78</v>
      </c>
      <c r="F2678" s="5">
        <v>3.6999999999999998E-2</v>
      </c>
      <c r="G2678" s="44"/>
      <c r="H2678" s="5">
        <v>0</v>
      </c>
      <c r="I2678" s="44"/>
      <c r="J2678" s="5">
        <v>3.6999999999999998E-2</v>
      </c>
      <c r="K2678" s="44"/>
      <c r="L2678" s="5">
        <v>0</v>
      </c>
      <c r="M2678" s="44"/>
      <c r="N2678" s="5">
        <v>0</v>
      </c>
      <c r="O2678" s="44"/>
      <c r="P2678" s="5">
        <v>0</v>
      </c>
      <c r="Q2678" s="44"/>
      <c r="R2678" s="5">
        <v>0</v>
      </c>
      <c r="S2678" s="44"/>
      <c r="U2678" s="39">
        <f>$AB$4-V2678</f>
        <v>0.516774999999984</v>
      </c>
      <c r="V2678" s="39">
        <f>V2676-K2675</f>
        <v>4.2832250000000158</v>
      </c>
      <c r="W2678" s="40">
        <f>U2678/($AB$4/100)</f>
        <v>10.766145833332999</v>
      </c>
      <c r="X2678" s="40">
        <f>V2678/($AB$4/100)</f>
        <v>89.233854166667001</v>
      </c>
    </row>
    <row r="2679" spans="1:24" x14ac:dyDescent="0.3">
      <c r="A2679" s="2">
        <v>44283</v>
      </c>
      <c r="B2679" s="3">
        <v>0.875</v>
      </c>
      <c r="C2679" s="6">
        <v>8.9</v>
      </c>
      <c r="D2679" s="6">
        <v>9.9</v>
      </c>
      <c r="E2679" s="4">
        <v>12.79</v>
      </c>
      <c r="F2679" s="5">
        <v>3.5999999999999997E-2</v>
      </c>
      <c r="G2679" s="44">
        <f t="shared" si="288"/>
        <v>3.6249999999999998E-2</v>
      </c>
      <c r="H2679" s="5">
        <v>0</v>
      </c>
      <c r="I2679" s="44">
        <f t="shared" si="289"/>
        <v>0</v>
      </c>
      <c r="J2679" s="5">
        <v>3.6999999999999998E-2</v>
      </c>
      <c r="K2679" s="44">
        <f t="shared" si="290"/>
        <v>3.7249999999999998E-2</v>
      </c>
      <c r="L2679" s="5">
        <v>0</v>
      </c>
      <c r="M2679" s="44">
        <f t="shared" si="291"/>
        <v>0</v>
      </c>
      <c r="N2679" s="5">
        <v>0</v>
      </c>
      <c r="O2679" s="44">
        <f t="shared" si="292"/>
        <v>0</v>
      </c>
      <c r="P2679" s="5">
        <v>0</v>
      </c>
      <c r="Q2679" s="44">
        <f t="shared" si="293"/>
        <v>0</v>
      </c>
      <c r="R2679" s="5">
        <v>0</v>
      </c>
      <c r="S2679" s="44">
        <f t="shared" si="294"/>
        <v>0</v>
      </c>
      <c r="U2679" s="39"/>
      <c r="V2679" s="39"/>
      <c r="W2679" s="40"/>
      <c r="X2679" s="40"/>
    </row>
    <row r="2680" spans="1:24" x14ac:dyDescent="0.3">
      <c r="A2680" s="2">
        <v>44283</v>
      </c>
      <c r="B2680" s="3">
        <v>0.88541666666666663</v>
      </c>
      <c r="C2680" s="6">
        <v>8.6999999999999993</v>
      </c>
      <c r="D2680" s="6">
        <v>10</v>
      </c>
      <c r="E2680" s="4">
        <v>12.78</v>
      </c>
      <c r="F2680" s="5">
        <v>3.5999999999999997E-2</v>
      </c>
      <c r="G2680" s="44"/>
      <c r="H2680" s="5">
        <v>0</v>
      </c>
      <c r="I2680" s="44"/>
      <c r="J2680" s="5">
        <v>3.7999999999999999E-2</v>
      </c>
      <c r="K2680" s="44"/>
      <c r="L2680" s="5">
        <v>0</v>
      </c>
      <c r="M2680" s="44"/>
      <c r="N2680" s="5">
        <v>0</v>
      </c>
      <c r="O2680" s="44"/>
      <c r="P2680" s="5">
        <v>0</v>
      </c>
      <c r="Q2680" s="44"/>
      <c r="R2680" s="5">
        <v>0</v>
      </c>
      <c r="S2680" s="44"/>
      <c r="U2680" s="39">
        <f>$AB$4-V2680</f>
        <v>0.516774999999984</v>
      </c>
      <c r="V2680" s="39">
        <f>V2678+($AB$3*M2679)</f>
        <v>4.2832250000000158</v>
      </c>
      <c r="W2680" s="40">
        <f>U2680/($AB$4/100)</f>
        <v>10.766145833332999</v>
      </c>
      <c r="X2680" s="40">
        <f>V2680/($AB$4/100)</f>
        <v>89.233854166667001</v>
      </c>
    </row>
    <row r="2681" spans="1:24" x14ac:dyDescent="0.3">
      <c r="A2681" s="2">
        <v>44283</v>
      </c>
      <c r="B2681" s="3">
        <v>0.89583333333333337</v>
      </c>
      <c r="C2681" s="6">
        <v>8.9</v>
      </c>
      <c r="D2681" s="6">
        <v>9.9</v>
      </c>
      <c r="E2681" s="4">
        <v>12.77</v>
      </c>
      <c r="F2681" s="5">
        <v>3.5999999999999997E-2</v>
      </c>
      <c r="G2681" s="44"/>
      <c r="H2681" s="5">
        <v>0</v>
      </c>
      <c r="I2681" s="44"/>
      <c r="J2681" s="5">
        <v>3.6999999999999998E-2</v>
      </c>
      <c r="K2681" s="44"/>
      <c r="L2681" s="5">
        <v>0</v>
      </c>
      <c r="M2681" s="44"/>
      <c r="N2681" s="5">
        <v>0</v>
      </c>
      <c r="O2681" s="44"/>
      <c r="P2681" s="5">
        <v>0</v>
      </c>
      <c r="Q2681" s="44"/>
      <c r="R2681" s="5">
        <v>0</v>
      </c>
      <c r="S2681" s="44"/>
      <c r="U2681" s="39"/>
      <c r="V2681" s="39"/>
      <c r="W2681" s="9"/>
      <c r="X2681" s="9"/>
    </row>
    <row r="2682" spans="1:24" x14ac:dyDescent="0.3">
      <c r="A2682" s="2">
        <v>44283</v>
      </c>
      <c r="B2682" s="3">
        <v>0.90625</v>
      </c>
      <c r="C2682" s="6">
        <v>8.6999999999999993</v>
      </c>
      <c r="D2682" s="6">
        <v>9.9</v>
      </c>
      <c r="E2682" s="4">
        <v>12.77</v>
      </c>
      <c r="F2682" s="5">
        <v>3.6999999999999998E-2</v>
      </c>
      <c r="G2682" s="44"/>
      <c r="H2682" s="5">
        <v>0</v>
      </c>
      <c r="I2682" s="44"/>
      <c r="J2682" s="5">
        <v>3.6999999999999998E-2</v>
      </c>
      <c r="K2682" s="44"/>
      <c r="L2682" s="5">
        <v>0</v>
      </c>
      <c r="M2682" s="44"/>
      <c r="N2682" s="5">
        <v>0</v>
      </c>
      <c r="O2682" s="44"/>
      <c r="P2682" s="5">
        <v>0</v>
      </c>
      <c r="Q2682" s="44"/>
      <c r="R2682" s="5">
        <v>0</v>
      </c>
      <c r="S2682" s="44"/>
      <c r="U2682" s="39">
        <f>$AB$4-V2682</f>
        <v>0.55402499999998422</v>
      </c>
      <c r="V2682" s="39">
        <f>V2680-K2679</f>
        <v>4.2459750000000156</v>
      </c>
      <c r="W2682" s="40">
        <f>U2682/($AB$4/100)</f>
        <v>11.54218749999967</v>
      </c>
      <c r="X2682" s="40">
        <f>V2682/($AB$4/100)</f>
        <v>88.45781250000033</v>
      </c>
    </row>
    <row r="2683" spans="1:24" x14ac:dyDescent="0.3">
      <c r="A2683" s="2">
        <v>44283</v>
      </c>
      <c r="B2683" s="3">
        <v>0.91666666666666663</v>
      </c>
      <c r="C2683" s="6">
        <v>8.6</v>
      </c>
      <c r="D2683" s="6">
        <v>9.5</v>
      </c>
      <c r="E2683" s="4">
        <v>12.76</v>
      </c>
      <c r="F2683" s="5">
        <v>3.5999999999999997E-2</v>
      </c>
      <c r="G2683" s="44">
        <f t="shared" si="288"/>
        <v>3.6249999999999998E-2</v>
      </c>
      <c r="H2683" s="5">
        <v>0</v>
      </c>
      <c r="I2683" s="44">
        <f t="shared" si="289"/>
        <v>0</v>
      </c>
      <c r="J2683" s="5">
        <v>3.7999999999999999E-2</v>
      </c>
      <c r="K2683" s="44">
        <f t="shared" si="290"/>
        <v>3.7499999999999999E-2</v>
      </c>
      <c r="L2683" s="5">
        <v>0</v>
      </c>
      <c r="M2683" s="44">
        <f t="shared" si="291"/>
        <v>0</v>
      </c>
      <c r="N2683" s="5">
        <v>0</v>
      </c>
      <c r="O2683" s="44">
        <f t="shared" si="292"/>
        <v>0</v>
      </c>
      <c r="P2683" s="5">
        <v>0</v>
      </c>
      <c r="Q2683" s="44">
        <f t="shared" si="293"/>
        <v>0</v>
      </c>
      <c r="R2683" s="5">
        <v>0</v>
      </c>
      <c r="S2683" s="44">
        <f t="shared" si="294"/>
        <v>0</v>
      </c>
      <c r="U2683" s="39"/>
      <c r="V2683" s="39"/>
      <c r="W2683" s="40"/>
      <c r="X2683" s="40"/>
    </row>
    <row r="2684" spans="1:24" x14ac:dyDescent="0.3">
      <c r="A2684" s="2">
        <v>44283</v>
      </c>
      <c r="B2684" s="3">
        <v>0.92708333333333337</v>
      </c>
      <c r="C2684" s="6">
        <v>8.4</v>
      </c>
      <c r="D2684" s="6">
        <v>9.6</v>
      </c>
      <c r="E2684" s="4">
        <v>12.76</v>
      </c>
      <c r="F2684" s="5">
        <v>3.5999999999999997E-2</v>
      </c>
      <c r="G2684" s="44"/>
      <c r="H2684" s="5">
        <v>0</v>
      </c>
      <c r="I2684" s="44"/>
      <c r="J2684" s="5">
        <v>3.6999999999999998E-2</v>
      </c>
      <c r="K2684" s="44"/>
      <c r="L2684" s="5">
        <v>0</v>
      </c>
      <c r="M2684" s="44"/>
      <c r="N2684" s="5">
        <v>0</v>
      </c>
      <c r="O2684" s="44"/>
      <c r="P2684" s="5">
        <v>0</v>
      </c>
      <c r="Q2684" s="44"/>
      <c r="R2684" s="5">
        <v>0</v>
      </c>
      <c r="S2684" s="44"/>
      <c r="U2684" s="39">
        <f>$AB$4-V2684</f>
        <v>0.55402499999998422</v>
      </c>
      <c r="V2684" s="39">
        <f>V2682+($AB$3*M2683)</f>
        <v>4.2459750000000156</v>
      </c>
      <c r="W2684" s="40">
        <f>U2684/($AB$4/100)</f>
        <v>11.54218749999967</v>
      </c>
      <c r="X2684" s="40">
        <f>V2684/($AB$4/100)</f>
        <v>88.45781250000033</v>
      </c>
    </row>
    <row r="2685" spans="1:24" x14ac:dyDescent="0.3">
      <c r="A2685" s="2">
        <v>44283</v>
      </c>
      <c r="B2685" s="3">
        <v>0.9375</v>
      </c>
      <c r="C2685" s="6">
        <v>8.3000000000000007</v>
      </c>
      <c r="D2685" s="6">
        <v>9.6</v>
      </c>
      <c r="E2685" s="4">
        <v>12.76</v>
      </c>
      <c r="F2685" s="5">
        <v>3.5999999999999997E-2</v>
      </c>
      <c r="G2685" s="44"/>
      <c r="H2685" s="5">
        <v>0</v>
      </c>
      <c r="I2685" s="44"/>
      <c r="J2685" s="5">
        <v>3.6999999999999998E-2</v>
      </c>
      <c r="K2685" s="44"/>
      <c r="L2685" s="5">
        <v>0</v>
      </c>
      <c r="M2685" s="44"/>
      <c r="N2685" s="5">
        <v>0</v>
      </c>
      <c r="O2685" s="44"/>
      <c r="P2685" s="5">
        <v>0</v>
      </c>
      <c r="Q2685" s="44"/>
      <c r="R2685" s="5">
        <v>0</v>
      </c>
      <c r="S2685" s="44"/>
      <c r="U2685" s="39"/>
      <c r="V2685" s="39"/>
      <c r="W2685" s="40"/>
      <c r="X2685" s="40"/>
    </row>
    <row r="2686" spans="1:24" x14ac:dyDescent="0.3">
      <c r="A2686" s="2">
        <v>44283</v>
      </c>
      <c r="B2686" s="3">
        <v>0.94791666666666663</v>
      </c>
      <c r="C2686" s="6">
        <v>8.1</v>
      </c>
      <c r="D2686" s="6">
        <v>12.9</v>
      </c>
      <c r="E2686" s="4">
        <v>12.73</v>
      </c>
      <c r="F2686" s="5">
        <v>3.6999999999999998E-2</v>
      </c>
      <c r="G2686" s="44"/>
      <c r="H2686" s="5">
        <v>0</v>
      </c>
      <c r="I2686" s="44"/>
      <c r="J2686" s="5">
        <v>3.7999999999999999E-2</v>
      </c>
      <c r="K2686" s="44"/>
      <c r="L2686" s="5">
        <v>0</v>
      </c>
      <c r="M2686" s="44"/>
      <c r="N2686" s="5">
        <v>0</v>
      </c>
      <c r="O2686" s="44"/>
      <c r="P2686" s="5">
        <v>0</v>
      </c>
      <c r="Q2686" s="44"/>
      <c r="R2686" s="5">
        <v>0</v>
      </c>
      <c r="S2686" s="44"/>
      <c r="U2686" s="39">
        <f>$AB$4-V2686</f>
        <v>0.59152499999998387</v>
      </c>
      <c r="V2686" s="39">
        <f>V2684-K2683</f>
        <v>4.208475000000016</v>
      </c>
      <c r="W2686" s="40">
        <f>U2686/($AB$4/100)</f>
        <v>12.323437499999663</v>
      </c>
      <c r="X2686" s="40">
        <f>V2686/($AB$4/100)</f>
        <v>87.67656250000033</v>
      </c>
    </row>
    <row r="2687" spans="1:24" x14ac:dyDescent="0.3">
      <c r="A2687" s="2">
        <v>44283</v>
      </c>
      <c r="B2687" s="3">
        <v>0.95833333333333337</v>
      </c>
      <c r="C2687" s="6">
        <v>8.1</v>
      </c>
      <c r="D2687" s="6">
        <v>12.3</v>
      </c>
      <c r="E2687" s="4">
        <v>12.72</v>
      </c>
      <c r="F2687" s="5">
        <v>3.5999999999999997E-2</v>
      </c>
      <c r="G2687" s="44">
        <f t="shared" si="288"/>
        <v>3.6249999999999998E-2</v>
      </c>
      <c r="H2687" s="5">
        <v>0</v>
      </c>
      <c r="I2687" s="44">
        <f t="shared" si="289"/>
        <v>0</v>
      </c>
      <c r="J2687" s="5">
        <v>3.6999999999999998E-2</v>
      </c>
      <c r="K2687" s="44">
        <f t="shared" si="290"/>
        <v>3.7249999999999998E-2</v>
      </c>
      <c r="L2687" s="5">
        <v>0</v>
      </c>
      <c r="M2687" s="44">
        <f t="shared" si="291"/>
        <v>0</v>
      </c>
      <c r="N2687" s="5">
        <v>0</v>
      </c>
      <c r="O2687" s="44">
        <f t="shared" si="292"/>
        <v>0</v>
      </c>
      <c r="P2687" s="5">
        <v>0</v>
      </c>
      <c r="Q2687" s="44">
        <f t="shared" si="293"/>
        <v>0</v>
      </c>
      <c r="R2687" s="5">
        <v>0</v>
      </c>
      <c r="S2687" s="44">
        <f t="shared" si="294"/>
        <v>0</v>
      </c>
      <c r="U2687" s="39"/>
      <c r="V2687" s="39"/>
      <c r="W2687" s="40"/>
      <c r="X2687" s="40"/>
    </row>
    <row r="2688" spans="1:24" x14ac:dyDescent="0.3">
      <c r="A2688" s="2">
        <v>44283</v>
      </c>
      <c r="B2688" s="3">
        <v>0.96875</v>
      </c>
      <c r="C2688" s="6">
        <v>7.9</v>
      </c>
      <c r="D2688" s="6">
        <v>11.2</v>
      </c>
      <c r="E2688" s="4">
        <v>12.73</v>
      </c>
      <c r="F2688" s="5">
        <v>3.5999999999999997E-2</v>
      </c>
      <c r="G2688" s="44"/>
      <c r="H2688" s="5">
        <v>0</v>
      </c>
      <c r="I2688" s="44"/>
      <c r="J2688" s="5">
        <v>3.7999999999999999E-2</v>
      </c>
      <c r="K2688" s="44"/>
      <c r="L2688" s="5">
        <v>0</v>
      </c>
      <c r="M2688" s="44"/>
      <c r="N2688" s="5">
        <v>0</v>
      </c>
      <c r="O2688" s="44"/>
      <c r="P2688" s="5">
        <v>0</v>
      </c>
      <c r="Q2688" s="44"/>
      <c r="R2688" s="5">
        <v>0</v>
      </c>
      <c r="S2688" s="44"/>
      <c r="U2688" s="39">
        <f>$AB$4-V2688</f>
        <v>0.59152499999998387</v>
      </c>
      <c r="V2688" s="39">
        <f>V2686+($AB$3*M2687)</f>
        <v>4.208475000000016</v>
      </c>
      <c r="W2688" s="40">
        <f>U2688/($AB$4/100)</f>
        <v>12.323437499999663</v>
      </c>
      <c r="X2688" s="40">
        <f>V2688/($AB$4/100)</f>
        <v>87.67656250000033</v>
      </c>
    </row>
    <row r="2689" spans="1:24" x14ac:dyDescent="0.3">
      <c r="A2689" s="2">
        <v>44283</v>
      </c>
      <c r="B2689" s="3">
        <v>0.97916666666666663</v>
      </c>
      <c r="C2689" s="6">
        <v>7.9</v>
      </c>
      <c r="D2689" s="6">
        <v>10.1</v>
      </c>
      <c r="E2689" s="4">
        <v>12.73</v>
      </c>
      <c r="F2689" s="5">
        <v>3.6999999999999998E-2</v>
      </c>
      <c r="G2689" s="44"/>
      <c r="H2689" s="5">
        <v>0</v>
      </c>
      <c r="I2689" s="44"/>
      <c r="J2689" s="5">
        <v>3.5999999999999997E-2</v>
      </c>
      <c r="K2689" s="44"/>
      <c r="L2689" s="5">
        <v>0</v>
      </c>
      <c r="M2689" s="44"/>
      <c r="N2689" s="5">
        <v>0</v>
      </c>
      <c r="O2689" s="44"/>
      <c r="P2689" s="5">
        <v>0</v>
      </c>
      <c r="Q2689" s="44"/>
      <c r="R2689" s="5">
        <v>0</v>
      </c>
      <c r="S2689" s="44"/>
      <c r="U2689" s="39"/>
      <c r="V2689" s="39"/>
      <c r="W2689" s="9"/>
      <c r="X2689" s="9"/>
    </row>
    <row r="2690" spans="1:24" x14ac:dyDescent="0.3">
      <c r="A2690" s="2">
        <v>44283</v>
      </c>
      <c r="B2690" s="3">
        <v>0.98958333333333337</v>
      </c>
      <c r="C2690" s="6">
        <v>7.8</v>
      </c>
      <c r="D2690" s="6">
        <v>9.6</v>
      </c>
      <c r="E2690" s="4">
        <v>12.73</v>
      </c>
      <c r="F2690" s="5">
        <v>3.5999999999999997E-2</v>
      </c>
      <c r="G2690" s="44"/>
      <c r="H2690" s="5">
        <v>0</v>
      </c>
      <c r="I2690" s="44"/>
      <c r="J2690" s="5">
        <v>3.7999999999999999E-2</v>
      </c>
      <c r="K2690" s="44"/>
      <c r="L2690" s="5">
        <v>0</v>
      </c>
      <c r="M2690" s="44"/>
      <c r="N2690" s="5">
        <v>0</v>
      </c>
      <c r="O2690" s="44"/>
      <c r="P2690" s="5">
        <v>0</v>
      </c>
      <c r="Q2690" s="44"/>
      <c r="R2690" s="5">
        <v>0</v>
      </c>
      <c r="S2690" s="44"/>
      <c r="U2690" s="39">
        <f>$AB$4-V2690</f>
        <v>0.6287749999999841</v>
      </c>
      <c r="V2690" s="39">
        <f>V2688-K2687</f>
        <v>4.1712250000000157</v>
      </c>
      <c r="W2690" s="40">
        <f>U2690/($AB$4/100)</f>
        <v>13.099479166666335</v>
      </c>
      <c r="X2690" s="40">
        <f>V2690/($AB$4/100)</f>
        <v>86.900520833333658</v>
      </c>
    </row>
    <row r="2691" spans="1:24" x14ac:dyDescent="0.3">
      <c r="A2691" s="2">
        <v>44284</v>
      </c>
      <c r="B2691" s="3">
        <v>0</v>
      </c>
      <c r="C2691" s="6">
        <v>7.9</v>
      </c>
      <c r="D2691" s="6">
        <v>10</v>
      </c>
      <c r="E2691" s="4">
        <v>12.73</v>
      </c>
      <c r="F2691" s="5">
        <v>3.5999999999999997E-2</v>
      </c>
      <c r="G2691" s="44">
        <f t="shared" si="288"/>
        <v>3.6249999999999998E-2</v>
      </c>
      <c r="H2691" s="5">
        <v>0</v>
      </c>
      <c r="I2691" s="44">
        <f t="shared" si="289"/>
        <v>0</v>
      </c>
      <c r="J2691" s="5">
        <v>3.6999999999999998E-2</v>
      </c>
      <c r="K2691" s="44">
        <f t="shared" si="290"/>
        <v>3.7249999999999998E-2</v>
      </c>
      <c r="L2691" s="5">
        <v>0</v>
      </c>
      <c r="M2691" s="44">
        <f t="shared" si="291"/>
        <v>0</v>
      </c>
      <c r="N2691" s="5">
        <v>0</v>
      </c>
      <c r="O2691" s="44">
        <f t="shared" si="292"/>
        <v>0</v>
      </c>
      <c r="P2691" s="5">
        <v>0</v>
      </c>
      <c r="Q2691" s="44">
        <f t="shared" si="293"/>
        <v>0</v>
      </c>
      <c r="R2691" s="5">
        <v>0</v>
      </c>
      <c r="S2691" s="44">
        <f t="shared" si="294"/>
        <v>0</v>
      </c>
      <c r="U2691" s="39"/>
      <c r="V2691" s="39"/>
      <c r="W2691" s="40"/>
      <c r="X2691" s="40"/>
    </row>
    <row r="2692" spans="1:24" x14ac:dyDescent="0.3">
      <c r="A2692" s="2">
        <v>44284</v>
      </c>
      <c r="B2692" s="3">
        <v>1.0416666666666666E-2</v>
      </c>
      <c r="C2692" s="6">
        <v>7.8</v>
      </c>
      <c r="D2692" s="6">
        <v>12.9</v>
      </c>
      <c r="E2692" s="4">
        <v>12.7</v>
      </c>
      <c r="F2692" s="5">
        <v>3.6999999999999998E-2</v>
      </c>
      <c r="G2692" s="44"/>
      <c r="H2692" s="5">
        <v>0</v>
      </c>
      <c r="I2692" s="44"/>
      <c r="J2692" s="5">
        <v>3.7999999999999999E-2</v>
      </c>
      <c r="K2692" s="44"/>
      <c r="L2692" s="5">
        <v>0</v>
      </c>
      <c r="M2692" s="44"/>
      <c r="N2692" s="5">
        <v>0</v>
      </c>
      <c r="O2692" s="44"/>
      <c r="P2692" s="5">
        <v>0</v>
      </c>
      <c r="Q2692" s="44"/>
      <c r="R2692" s="5">
        <v>0</v>
      </c>
      <c r="S2692" s="44"/>
      <c r="U2692" s="39">
        <f>$AB$4-V2692</f>
        <v>0.6287749999999841</v>
      </c>
      <c r="V2692" s="39">
        <f>V2690+($AB$3*M2691)</f>
        <v>4.1712250000000157</v>
      </c>
      <c r="W2692" s="40">
        <f>U2692/($AB$4/100)</f>
        <v>13.099479166666335</v>
      </c>
      <c r="X2692" s="40">
        <f>V2692/($AB$4/100)</f>
        <v>86.900520833333658</v>
      </c>
    </row>
    <row r="2693" spans="1:24" x14ac:dyDescent="0.3">
      <c r="A2693" s="2">
        <v>44284</v>
      </c>
      <c r="B2693" s="3">
        <v>2.0833333333333332E-2</v>
      </c>
      <c r="C2693" s="6">
        <v>7.7</v>
      </c>
      <c r="D2693" s="6">
        <v>11.9</v>
      </c>
      <c r="E2693" s="4">
        <v>12.69</v>
      </c>
      <c r="F2693" s="5">
        <v>3.5999999999999997E-2</v>
      </c>
      <c r="G2693" s="44"/>
      <c r="H2693" s="5">
        <v>0</v>
      </c>
      <c r="I2693" s="44"/>
      <c r="J2693" s="5">
        <v>3.5999999999999997E-2</v>
      </c>
      <c r="K2693" s="44"/>
      <c r="L2693" s="5">
        <v>0</v>
      </c>
      <c r="M2693" s="44"/>
      <c r="N2693" s="5">
        <v>0</v>
      </c>
      <c r="O2693" s="44"/>
      <c r="P2693" s="5">
        <v>0</v>
      </c>
      <c r="Q2693" s="44"/>
      <c r="R2693" s="5">
        <v>0</v>
      </c>
      <c r="S2693" s="44"/>
      <c r="U2693" s="39"/>
      <c r="V2693" s="39"/>
      <c r="W2693" s="40"/>
      <c r="X2693" s="40"/>
    </row>
    <row r="2694" spans="1:24" x14ac:dyDescent="0.3">
      <c r="A2694" s="2">
        <v>44284</v>
      </c>
      <c r="B2694" s="3">
        <v>3.125E-2</v>
      </c>
      <c r="C2694" s="6">
        <v>7.8</v>
      </c>
      <c r="D2694" s="6">
        <v>10.7</v>
      </c>
      <c r="E2694" s="4">
        <v>12.7</v>
      </c>
      <c r="F2694" s="5">
        <v>3.5999999999999997E-2</v>
      </c>
      <c r="G2694" s="44"/>
      <c r="H2694" s="5">
        <v>0</v>
      </c>
      <c r="I2694" s="44"/>
      <c r="J2694" s="5">
        <v>3.7999999999999999E-2</v>
      </c>
      <c r="K2694" s="44"/>
      <c r="L2694" s="5">
        <v>0</v>
      </c>
      <c r="M2694" s="44"/>
      <c r="N2694" s="5">
        <v>0</v>
      </c>
      <c r="O2694" s="44"/>
      <c r="P2694" s="5">
        <v>0</v>
      </c>
      <c r="Q2694" s="44"/>
      <c r="R2694" s="5">
        <v>0</v>
      </c>
      <c r="S2694" s="44"/>
      <c r="U2694" s="39">
        <f>$AB$4-V2694</f>
        <v>0.66602499999998432</v>
      </c>
      <c r="V2694" s="39">
        <f>V2692-K2691</f>
        <v>4.1339750000000155</v>
      </c>
      <c r="W2694" s="40">
        <f>U2694/($AB$4/100)</f>
        <v>13.875520833333006</v>
      </c>
      <c r="X2694" s="40">
        <f>V2694/($AB$4/100)</f>
        <v>86.124479166666987</v>
      </c>
    </row>
    <row r="2695" spans="1:24" x14ac:dyDescent="0.3">
      <c r="A2695" s="2">
        <v>44284</v>
      </c>
      <c r="B2695" s="3">
        <v>4.1666666666666664E-2</v>
      </c>
      <c r="C2695" s="6">
        <v>7.5</v>
      </c>
      <c r="D2695" s="6">
        <v>9.8000000000000007</v>
      </c>
      <c r="E2695" s="4">
        <v>12.7</v>
      </c>
      <c r="F2695" s="5">
        <v>3.5999999999999997E-2</v>
      </c>
      <c r="G2695" s="44">
        <f t="shared" ref="G2695:G2755" si="295">AVERAGE(F2695:F2698)</f>
        <v>3.6499999999999998E-2</v>
      </c>
      <c r="H2695" s="5">
        <v>0</v>
      </c>
      <c r="I2695" s="44">
        <f t="shared" ref="I2695:I2755" si="296">AVERAGE(H2695:H2698)</f>
        <v>0</v>
      </c>
      <c r="J2695" s="5">
        <v>3.6999999999999998E-2</v>
      </c>
      <c r="K2695" s="44">
        <f t="shared" ref="K2695:K2755" si="297">AVERAGE(J2695:J2698)</f>
        <v>3.7249999999999998E-2</v>
      </c>
      <c r="L2695" s="5">
        <v>0</v>
      </c>
      <c r="M2695" s="44">
        <f t="shared" ref="M2695:M2755" si="298">AVERAGE(L2695:L2698)</f>
        <v>0</v>
      </c>
      <c r="N2695" s="5">
        <v>0</v>
      </c>
      <c r="O2695" s="44">
        <f t="shared" ref="O2695:O2755" si="299">AVERAGE(N2695:N2698)</f>
        <v>0</v>
      </c>
      <c r="P2695" s="5">
        <v>0</v>
      </c>
      <c r="Q2695" s="44">
        <f t="shared" ref="Q2695:Q2755" si="300">AVERAGE(P2695:P2698)</f>
        <v>0</v>
      </c>
      <c r="R2695" s="5">
        <v>0</v>
      </c>
      <c r="S2695" s="44">
        <f t="shared" ref="S2695:S2755" si="301">AVERAGE(R2695:R2698)</f>
        <v>0</v>
      </c>
      <c r="U2695" s="39"/>
      <c r="V2695" s="39"/>
      <c r="W2695" s="40"/>
      <c r="X2695" s="40"/>
    </row>
    <row r="2696" spans="1:24" x14ac:dyDescent="0.3">
      <c r="A2696" s="2">
        <v>44284</v>
      </c>
      <c r="B2696" s="3">
        <v>5.2083333333333336E-2</v>
      </c>
      <c r="C2696" s="6">
        <v>7.3</v>
      </c>
      <c r="D2696" s="6">
        <v>10.1</v>
      </c>
      <c r="E2696" s="4">
        <v>12.7</v>
      </c>
      <c r="F2696" s="5">
        <v>3.6999999999999998E-2</v>
      </c>
      <c r="G2696" s="44"/>
      <c r="H2696" s="5">
        <v>0</v>
      </c>
      <c r="I2696" s="44"/>
      <c r="J2696" s="5">
        <v>3.7999999999999999E-2</v>
      </c>
      <c r="K2696" s="44"/>
      <c r="L2696" s="5">
        <v>0</v>
      </c>
      <c r="M2696" s="44"/>
      <c r="N2696" s="5">
        <v>0</v>
      </c>
      <c r="O2696" s="44"/>
      <c r="P2696" s="5">
        <v>0</v>
      </c>
      <c r="Q2696" s="44"/>
      <c r="R2696" s="5">
        <v>0</v>
      </c>
      <c r="S2696" s="44"/>
      <c r="U2696" s="39">
        <f>$AB$4-V2696</f>
        <v>0.66602499999998432</v>
      </c>
      <c r="V2696" s="39">
        <f>V2694+($AB$3*M2695)</f>
        <v>4.1339750000000155</v>
      </c>
      <c r="W2696" s="40">
        <f>U2696/($AB$4/100)</f>
        <v>13.875520833333006</v>
      </c>
      <c r="X2696" s="40">
        <f>V2696/($AB$4/100)</f>
        <v>86.124479166666987</v>
      </c>
    </row>
    <row r="2697" spans="1:24" x14ac:dyDescent="0.3">
      <c r="A2697" s="2">
        <v>44284</v>
      </c>
      <c r="B2697" s="3">
        <v>6.25E-2</v>
      </c>
      <c r="C2697" s="6">
        <v>7.4</v>
      </c>
      <c r="D2697" s="6">
        <v>13.1</v>
      </c>
      <c r="E2697" s="4">
        <v>12.67</v>
      </c>
      <c r="F2697" s="5">
        <v>3.5999999999999997E-2</v>
      </c>
      <c r="G2697" s="44"/>
      <c r="H2697" s="5">
        <v>0</v>
      </c>
      <c r="I2697" s="44"/>
      <c r="J2697" s="5">
        <v>3.5999999999999997E-2</v>
      </c>
      <c r="K2697" s="44"/>
      <c r="L2697" s="5">
        <v>0</v>
      </c>
      <c r="M2697" s="44"/>
      <c r="N2697" s="5">
        <v>0</v>
      </c>
      <c r="O2697" s="44"/>
      <c r="P2697" s="5">
        <v>0</v>
      </c>
      <c r="Q2697" s="44"/>
      <c r="R2697" s="5">
        <v>0</v>
      </c>
      <c r="S2697" s="44"/>
      <c r="U2697" s="39"/>
      <c r="V2697" s="39"/>
      <c r="W2697" s="9"/>
      <c r="X2697" s="9"/>
    </row>
    <row r="2698" spans="1:24" x14ac:dyDescent="0.3">
      <c r="A2698" s="2">
        <v>44284</v>
      </c>
      <c r="B2698" s="3">
        <v>7.2916666666666671E-2</v>
      </c>
      <c r="C2698" s="6">
        <v>7.4</v>
      </c>
      <c r="D2698" s="6">
        <v>11.9</v>
      </c>
      <c r="E2698" s="4">
        <v>12.67</v>
      </c>
      <c r="F2698" s="5">
        <v>3.6999999999999998E-2</v>
      </c>
      <c r="G2698" s="44"/>
      <c r="H2698" s="5">
        <v>0</v>
      </c>
      <c r="I2698" s="44"/>
      <c r="J2698" s="5">
        <v>3.7999999999999999E-2</v>
      </c>
      <c r="K2698" s="44"/>
      <c r="L2698" s="5">
        <v>0</v>
      </c>
      <c r="M2698" s="44"/>
      <c r="N2698" s="5">
        <v>0</v>
      </c>
      <c r="O2698" s="44"/>
      <c r="P2698" s="5">
        <v>0</v>
      </c>
      <c r="Q2698" s="44"/>
      <c r="R2698" s="5">
        <v>0</v>
      </c>
      <c r="S2698" s="44"/>
      <c r="U2698" s="39">
        <f>$AB$4-V2698</f>
        <v>0.70327499999998455</v>
      </c>
      <c r="V2698" s="39">
        <f>V2696-K2695</f>
        <v>4.0967250000000153</v>
      </c>
      <c r="W2698" s="40">
        <f>U2698/($AB$4/100)</f>
        <v>14.651562499999677</v>
      </c>
      <c r="X2698" s="40">
        <f>V2698/($AB$4/100)</f>
        <v>85.348437500000315</v>
      </c>
    </row>
    <row r="2699" spans="1:24" x14ac:dyDescent="0.3">
      <c r="A2699" s="2">
        <v>44284</v>
      </c>
      <c r="B2699" s="3">
        <v>8.3333333333333329E-2</v>
      </c>
      <c r="C2699" s="6">
        <v>7.5</v>
      </c>
      <c r="D2699" s="6">
        <v>10.6</v>
      </c>
      <c r="E2699" s="4">
        <v>12.67</v>
      </c>
      <c r="F2699" s="5">
        <v>3.5999999999999997E-2</v>
      </c>
      <c r="G2699" s="44">
        <f t="shared" si="295"/>
        <v>3.6249999999999998E-2</v>
      </c>
      <c r="H2699" s="5">
        <v>0</v>
      </c>
      <c r="I2699" s="44">
        <f t="shared" si="296"/>
        <v>0</v>
      </c>
      <c r="J2699" s="5">
        <v>3.6999999999999998E-2</v>
      </c>
      <c r="K2699" s="44">
        <f t="shared" si="297"/>
        <v>3.7249999999999998E-2</v>
      </c>
      <c r="L2699" s="5">
        <v>0</v>
      </c>
      <c r="M2699" s="44">
        <f t="shared" si="298"/>
        <v>0</v>
      </c>
      <c r="N2699" s="5">
        <v>0</v>
      </c>
      <c r="O2699" s="44">
        <f t="shared" si="299"/>
        <v>0</v>
      </c>
      <c r="P2699" s="5">
        <v>0</v>
      </c>
      <c r="Q2699" s="44">
        <f t="shared" si="300"/>
        <v>0</v>
      </c>
      <c r="R2699" s="5">
        <v>0</v>
      </c>
      <c r="S2699" s="44">
        <f t="shared" si="301"/>
        <v>0</v>
      </c>
      <c r="U2699" s="39"/>
      <c r="V2699" s="39"/>
      <c r="W2699" s="40"/>
      <c r="X2699" s="40"/>
    </row>
    <row r="2700" spans="1:24" x14ac:dyDescent="0.3">
      <c r="A2700" s="2">
        <v>44284</v>
      </c>
      <c r="B2700" s="3">
        <v>9.375E-2</v>
      </c>
      <c r="C2700" s="6">
        <v>7.5</v>
      </c>
      <c r="D2700" s="6">
        <v>9.9</v>
      </c>
      <c r="E2700" s="4">
        <v>12.68</v>
      </c>
      <c r="F2700" s="5">
        <v>3.5999999999999997E-2</v>
      </c>
      <c r="G2700" s="44"/>
      <c r="H2700" s="5">
        <v>0</v>
      </c>
      <c r="I2700" s="44"/>
      <c r="J2700" s="5">
        <v>3.7999999999999999E-2</v>
      </c>
      <c r="K2700" s="44"/>
      <c r="L2700" s="5">
        <v>0</v>
      </c>
      <c r="M2700" s="44"/>
      <c r="N2700" s="5">
        <v>0</v>
      </c>
      <c r="O2700" s="44"/>
      <c r="P2700" s="5">
        <v>0</v>
      </c>
      <c r="Q2700" s="44"/>
      <c r="R2700" s="5">
        <v>0</v>
      </c>
      <c r="S2700" s="44"/>
      <c r="U2700" s="39">
        <f>$AB$4-V2700</f>
        <v>0.70327499999998455</v>
      </c>
      <c r="V2700" s="39">
        <f>V2698+($AB$3*M2699)</f>
        <v>4.0967250000000153</v>
      </c>
      <c r="W2700" s="40">
        <f>U2700/($AB$4/100)</f>
        <v>14.651562499999677</v>
      </c>
      <c r="X2700" s="40">
        <f>V2700/($AB$4/100)</f>
        <v>85.348437500000315</v>
      </c>
    </row>
    <row r="2701" spans="1:24" x14ac:dyDescent="0.3">
      <c r="A2701" s="2">
        <v>44284</v>
      </c>
      <c r="B2701" s="3">
        <v>0.10416666666666667</v>
      </c>
      <c r="C2701" s="6">
        <v>7.5</v>
      </c>
      <c r="D2701" s="6">
        <v>9.6999999999999993</v>
      </c>
      <c r="E2701" s="4">
        <v>12.67</v>
      </c>
      <c r="F2701" s="5">
        <v>3.5999999999999997E-2</v>
      </c>
      <c r="G2701" s="44"/>
      <c r="H2701" s="5">
        <v>0</v>
      </c>
      <c r="I2701" s="44"/>
      <c r="J2701" s="5">
        <v>3.5999999999999997E-2</v>
      </c>
      <c r="K2701" s="44"/>
      <c r="L2701" s="5">
        <v>0</v>
      </c>
      <c r="M2701" s="44"/>
      <c r="N2701" s="5">
        <v>0</v>
      </c>
      <c r="O2701" s="44"/>
      <c r="P2701" s="5">
        <v>0</v>
      </c>
      <c r="Q2701" s="44"/>
      <c r="R2701" s="5">
        <v>0</v>
      </c>
      <c r="S2701" s="44"/>
      <c r="U2701" s="39"/>
      <c r="V2701" s="39"/>
      <c r="W2701" s="40"/>
      <c r="X2701" s="40"/>
    </row>
    <row r="2702" spans="1:24" x14ac:dyDescent="0.3">
      <c r="A2702" s="2">
        <v>44284</v>
      </c>
      <c r="B2702" s="3">
        <v>0.11458333333333333</v>
      </c>
      <c r="C2702" s="6">
        <v>7.6</v>
      </c>
      <c r="D2702" s="6">
        <v>11.8</v>
      </c>
      <c r="E2702" s="4">
        <v>12.65</v>
      </c>
      <c r="F2702" s="5">
        <v>3.6999999999999998E-2</v>
      </c>
      <c r="G2702" s="44"/>
      <c r="H2702" s="5">
        <v>0</v>
      </c>
      <c r="I2702" s="44"/>
      <c r="J2702" s="5">
        <v>3.7999999999999999E-2</v>
      </c>
      <c r="K2702" s="44"/>
      <c r="L2702" s="5">
        <v>0</v>
      </c>
      <c r="M2702" s="44"/>
      <c r="N2702" s="5">
        <v>0</v>
      </c>
      <c r="O2702" s="44"/>
      <c r="P2702" s="5">
        <v>0</v>
      </c>
      <c r="Q2702" s="44"/>
      <c r="R2702" s="5">
        <v>0</v>
      </c>
      <c r="S2702" s="44"/>
      <c r="U2702" s="39">
        <f>$AB$4-V2702</f>
        <v>0.74052499999998478</v>
      </c>
      <c r="V2702" s="39">
        <f>V2700-K2699</f>
        <v>4.059475000000015</v>
      </c>
      <c r="W2702" s="40">
        <f>U2702/($AB$4/100)</f>
        <v>15.427604166666349</v>
      </c>
      <c r="X2702" s="40">
        <f>V2702/($AB$4/100)</f>
        <v>84.572395833333644</v>
      </c>
    </row>
    <row r="2703" spans="1:24" x14ac:dyDescent="0.3">
      <c r="A2703" s="2">
        <v>44284</v>
      </c>
      <c r="B2703" s="3">
        <v>0.125</v>
      </c>
      <c r="C2703" s="6">
        <v>7</v>
      </c>
      <c r="D2703" s="6">
        <v>13.1</v>
      </c>
      <c r="E2703" s="4">
        <v>12.64</v>
      </c>
      <c r="F2703" s="5">
        <v>3.5999999999999997E-2</v>
      </c>
      <c r="G2703" s="44">
        <f t="shared" si="295"/>
        <v>3.6249999999999998E-2</v>
      </c>
      <c r="H2703" s="5">
        <v>0</v>
      </c>
      <c r="I2703" s="44">
        <f t="shared" si="296"/>
        <v>0</v>
      </c>
      <c r="J2703" s="5">
        <v>3.6999999999999998E-2</v>
      </c>
      <c r="K2703" s="44">
        <f t="shared" si="297"/>
        <v>3.7249999999999998E-2</v>
      </c>
      <c r="L2703" s="5">
        <v>0</v>
      </c>
      <c r="M2703" s="44">
        <f t="shared" si="298"/>
        <v>0</v>
      </c>
      <c r="N2703" s="5">
        <v>0</v>
      </c>
      <c r="O2703" s="44">
        <f t="shared" si="299"/>
        <v>0</v>
      </c>
      <c r="P2703" s="5">
        <v>0</v>
      </c>
      <c r="Q2703" s="44">
        <f t="shared" si="300"/>
        <v>0</v>
      </c>
      <c r="R2703" s="5">
        <v>0</v>
      </c>
      <c r="S2703" s="44">
        <f t="shared" si="301"/>
        <v>0</v>
      </c>
      <c r="U2703" s="39"/>
      <c r="V2703" s="39"/>
      <c r="W2703" s="40"/>
      <c r="X2703" s="40"/>
    </row>
    <row r="2704" spans="1:24" x14ac:dyDescent="0.3">
      <c r="A2704" s="2">
        <v>44284</v>
      </c>
      <c r="B2704" s="3">
        <v>0.13541666666666666</v>
      </c>
      <c r="C2704" s="6">
        <v>6.9</v>
      </c>
      <c r="D2704" s="6">
        <v>11.7</v>
      </c>
      <c r="E2704" s="4">
        <v>12.64</v>
      </c>
      <c r="F2704" s="5">
        <v>3.5999999999999997E-2</v>
      </c>
      <c r="G2704" s="44"/>
      <c r="H2704" s="5">
        <v>0</v>
      </c>
      <c r="I2704" s="44"/>
      <c r="J2704" s="5">
        <v>3.6999999999999998E-2</v>
      </c>
      <c r="K2704" s="44"/>
      <c r="L2704" s="5">
        <v>0</v>
      </c>
      <c r="M2704" s="44"/>
      <c r="N2704" s="5">
        <v>0</v>
      </c>
      <c r="O2704" s="44"/>
      <c r="P2704" s="5">
        <v>0</v>
      </c>
      <c r="Q2704" s="44"/>
      <c r="R2704" s="5">
        <v>0</v>
      </c>
      <c r="S2704" s="44"/>
      <c r="U2704" s="39">
        <f>$AB$4-V2704</f>
        <v>0.74052499999998478</v>
      </c>
      <c r="V2704" s="39">
        <f>V2702+($AB$3*M2703)</f>
        <v>4.059475000000015</v>
      </c>
      <c r="W2704" s="40">
        <f>U2704/($AB$4/100)</f>
        <v>15.427604166666349</v>
      </c>
      <c r="X2704" s="40">
        <f>V2704/($AB$4/100)</f>
        <v>84.572395833333644</v>
      </c>
    </row>
    <row r="2705" spans="1:24" x14ac:dyDescent="0.3">
      <c r="A2705" s="2">
        <v>44284</v>
      </c>
      <c r="B2705" s="3">
        <v>0.14583333333333334</v>
      </c>
      <c r="C2705" s="6">
        <v>7.4</v>
      </c>
      <c r="D2705" s="6">
        <v>10.7</v>
      </c>
      <c r="E2705" s="4">
        <v>12.64</v>
      </c>
      <c r="F2705" s="5">
        <v>3.5999999999999997E-2</v>
      </c>
      <c r="G2705" s="44"/>
      <c r="H2705" s="5">
        <v>0</v>
      </c>
      <c r="I2705" s="44"/>
      <c r="J2705" s="5">
        <v>3.7999999999999999E-2</v>
      </c>
      <c r="K2705" s="44"/>
      <c r="L2705" s="5">
        <v>0</v>
      </c>
      <c r="M2705" s="44"/>
      <c r="N2705" s="5">
        <v>0</v>
      </c>
      <c r="O2705" s="44"/>
      <c r="P2705" s="5">
        <v>0</v>
      </c>
      <c r="Q2705" s="44"/>
      <c r="R2705" s="5">
        <v>0</v>
      </c>
      <c r="S2705" s="44"/>
      <c r="U2705" s="39"/>
      <c r="V2705" s="39"/>
      <c r="W2705" s="9"/>
      <c r="X2705" s="9"/>
    </row>
    <row r="2706" spans="1:24" x14ac:dyDescent="0.3">
      <c r="A2706" s="2">
        <v>44284</v>
      </c>
      <c r="B2706" s="3">
        <v>0.15625</v>
      </c>
      <c r="C2706" s="6">
        <v>7.5</v>
      </c>
      <c r="D2706" s="6">
        <v>10.199999999999999</v>
      </c>
      <c r="E2706" s="4">
        <v>12.64</v>
      </c>
      <c r="F2706" s="5">
        <v>3.6999999999999998E-2</v>
      </c>
      <c r="G2706" s="44"/>
      <c r="H2706" s="5">
        <v>0</v>
      </c>
      <c r="I2706" s="44"/>
      <c r="J2706" s="5">
        <v>3.6999999999999998E-2</v>
      </c>
      <c r="K2706" s="44"/>
      <c r="L2706" s="5">
        <v>0</v>
      </c>
      <c r="M2706" s="44"/>
      <c r="N2706" s="5">
        <v>0</v>
      </c>
      <c r="O2706" s="44"/>
      <c r="P2706" s="5">
        <v>0</v>
      </c>
      <c r="Q2706" s="44"/>
      <c r="R2706" s="5">
        <v>0</v>
      </c>
      <c r="S2706" s="44"/>
      <c r="U2706" s="39">
        <f>$AB$4-V2706</f>
        <v>0.77777499999998501</v>
      </c>
      <c r="V2706" s="39">
        <f>V2704-K2703</f>
        <v>4.0222250000000148</v>
      </c>
      <c r="W2706" s="40">
        <f>U2706/($AB$4/100)</f>
        <v>16.20364583333302</v>
      </c>
      <c r="X2706" s="40">
        <f>V2706/($AB$4/100)</f>
        <v>83.796354166666973</v>
      </c>
    </row>
    <row r="2707" spans="1:24" x14ac:dyDescent="0.3">
      <c r="A2707" s="2">
        <v>44284</v>
      </c>
      <c r="B2707" s="3">
        <v>0.16666666666666666</v>
      </c>
      <c r="C2707" s="6">
        <v>7.6</v>
      </c>
      <c r="D2707" s="6">
        <v>9.6999999999999993</v>
      </c>
      <c r="E2707" s="4">
        <v>12.63</v>
      </c>
      <c r="F2707" s="5">
        <v>3.5999999999999997E-2</v>
      </c>
      <c r="G2707" s="44">
        <f t="shared" si="295"/>
        <v>3.5999999999999997E-2</v>
      </c>
      <c r="H2707" s="5">
        <v>0</v>
      </c>
      <c r="I2707" s="44">
        <f t="shared" si="296"/>
        <v>0</v>
      </c>
      <c r="J2707" s="5">
        <v>3.6999999999999998E-2</v>
      </c>
      <c r="K2707" s="44">
        <f t="shared" si="297"/>
        <v>3.7249999999999998E-2</v>
      </c>
      <c r="L2707" s="5">
        <v>0</v>
      </c>
      <c r="M2707" s="44">
        <f t="shared" si="298"/>
        <v>0</v>
      </c>
      <c r="N2707" s="5">
        <v>0</v>
      </c>
      <c r="O2707" s="44">
        <f t="shared" si="299"/>
        <v>0</v>
      </c>
      <c r="P2707" s="5">
        <v>0</v>
      </c>
      <c r="Q2707" s="44">
        <f t="shared" si="300"/>
        <v>0</v>
      </c>
      <c r="R2707" s="5">
        <v>0</v>
      </c>
      <c r="S2707" s="44">
        <f t="shared" si="301"/>
        <v>0</v>
      </c>
      <c r="U2707" s="39"/>
      <c r="V2707" s="39"/>
      <c r="W2707" s="40"/>
      <c r="X2707" s="40"/>
    </row>
    <row r="2708" spans="1:24" x14ac:dyDescent="0.3">
      <c r="A2708" s="2">
        <v>44284</v>
      </c>
      <c r="B2708" s="3">
        <v>0.17708333333333334</v>
      </c>
      <c r="C2708" s="6">
        <v>7.8</v>
      </c>
      <c r="D2708" s="6">
        <v>11.4</v>
      </c>
      <c r="E2708" s="4">
        <v>12.62</v>
      </c>
      <c r="F2708" s="5">
        <v>3.5999999999999997E-2</v>
      </c>
      <c r="G2708" s="44"/>
      <c r="H2708" s="5">
        <v>0</v>
      </c>
      <c r="I2708" s="44"/>
      <c r="J2708" s="5">
        <v>3.7999999999999999E-2</v>
      </c>
      <c r="K2708" s="44"/>
      <c r="L2708" s="5">
        <v>0</v>
      </c>
      <c r="M2708" s="44"/>
      <c r="N2708" s="5">
        <v>0</v>
      </c>
      <c r="O2708" s="44"/>
      <c r="P2708" s="5">
        <v>0</v>
      </c>
      <c r="Q2708" s="44"/>
      <c r="R2708" s="5">
        <v>0</v>
      </c>
      <c r="S2708" s="44"/>
      <c r="U2708" s="39">
        <f>$AB$4-V2708</f>
        <v>0.77777499999998501</v>
      </c>
      <c r="V2708" s="39">
        <f>V2706+($AB$3*M2707)</f>
        <v>4.0222250000000148</v>
      </c>
      <c r="W2708" s="40">
        <f>U2708/($AB$4/100)</f>
        <v>16.20364583333302</v>
      </c>
      <c r="X2708" s="40">
        <f>V2708/($AB$4/100)</f>
        <v>83.796354166666973</v>
      </c>
    </row>
    <row r="2709" spans="1:24" x14ac:dyDescent="0.3">
      <c r="A2709" s="2">
        <v>44284</v>
      </c>
      <c r="B2709" s="3">
        <v>0.1875</v>
      </c>
      <c r="C2709" s="6">
        <v>8</v>
      </c>
      <c r="D2709" s="6">
        <v>12.8</v>
      </c>
      <c r="E2709" s="4">
        <v>12.61</v>
      </c>
      <c r="F2709" s="5">
        <v>3.5999999999999997E-2</v>
      </c>
      <c r="G2709" s="44"/>
      <c r="H2709" s="5">
        <v>0</v>
      </c>
      <c r="I2709" s="44"/>
      <c r="J2709" s="5">
        <v>3.6999999999999998E-2</v>
      </c>
      <c r="K2709" s="44"/>
      <c r="L2709" s="5">
        <v>0</v>
      </c>
      <c r="M2709" s="44"/>
      <c r="N2709" s="5">
        <v>0</v>
      </c>
      <c r="O2709" s="44"/>
      <c r="P2709" s="5">
        <v>0</v>
      </c>
      <c r="Q2709" s="44"/>
      <c r="R2709" s="5">
        <v>0</v>
      </c>
      <c r="S2709" s="44"/>
      <c r="U2709" s="39"/>
      <c r="V2709" s="39"/>
      <c r="W2709" s="40"/>
      <c r="X2709" s="40"/>
    </row>
    <row r="2710" spans="1:24" x14ac:dyDescent="0.3">
      <c r="A2710" s="2">
        <v>44284</v>
      </c>
      <c r="B2710" s="3">
        <v>0.19791666666666666</v>
      </c>
      <c r="C2710" s="6">
        <v>8</v>
      </c>
      <c r="D2710" s="6">
        <v>11.5</v>
      </c>
      <c r="E2710" s="4">
        <v>12.6</v>
      </c>
      <c r="F2710" s="5">
        <v>3.5999999999999997E-2</v>
      </c>
      <c r="G2710" s="44"/>
      <c r="H2710" s="5">
        <v>0</v>
      </c>
      <c r="I2710" s="44"/>
      <c r="J2710" s="5">
        <v>3.6999999999999998E-2</v>
      </c>
      <c r="K2710" s="44"/>
      <c r="L2710" s="5">
        <v>0</v>
      </c>
      <c r="M2710" s="44"/>
      <c r="N2710" s="5">
        <v>0</v>
      </c>
      <c r="O2710" s="44"/>
      <c r="P2710" s="5">
        <v>0</v>
      </c>
      <c r="Q2710" s="44"/>
      <c r="R2710" s="5">
        <v>0</v>
      </c>
      <c r="S2710" s="44"/>
      <c r="U2710" s="39">
        <f>$AB$4-V2710</f>
        <v>0.81502499999998479</v>
      </c>
      <c r="V2710" s="39">
        <f>V2708-K2707</f>
        <v>3.984975000000015</v>
      </c>
      <c r="W2710" s="40">
        <f>U2710/($AB$4/100)</f>
        <v>16.979687499999685</v>
      </c>
      <c r="X2710" s="40">
        <f>V2710/($AB$4/100)</f>
        <v>83.020312500000315</v>
      </c>
    </row>
    <row r="2711" spans="1:24" x14ac:dyDescent="0.3">
      <c r="A2711" s="2">
        <v>44284</v>
      </c>
      <c r="B2711" s="3">
        <v>0.20833333333333334</v>
      </c>
      <c r="C2711" s="6">
        <v>8.1</v>
      </c>
      <c r="D2711" s="6">
        <v>10.7</v>
      </c>
      <c r="E2711" s="4">
        <v>12.61</v>
      </c>
      <c r="F2711" s="5">
        <v>3.6999999999999998E-2</v>
      </c>
      <c r="G2711" s="44">
        <f t="shared" si="295"/>
        <v>3.6249999999999998E-2</v>
      </c>
      <c r="H2711" s="5">
        <v>0</v>
      </c>
      <c r="I2711" s="44">
        <f t="shared" si="296"/>
        <v>0</v>
      </c>
      <c r="J2711" s="5">
        <v>3.7999999999999999E-2</v>
      </c>
      <c r="K2711" s="44">
        <f t="shared" si="297"/>
        <v>3.6999999999999998E-2</v>
      </c>
      <c r="L2711" s="5">
        <v>0</v>
      </c>
      <c r="M2711" s="44">
        <f t="shared" si="298"/>
        <v>0</v>
      </c>
      <c r="N2711" s="5">
        <v>0</v>
      </c>
      <c r="O2711" s="44">
        <f t="shared" si="299"/>
        <v>0</v>
      </c>
      <c r="P2711" s="5">
        <v>0</v>
      </c>
      <c r="Q2711" s="44">
        <f t="shared" si="300"/>
        <v>0</v>
      </c>
      <c r="R2711" s="5">
        <v>0</v>
      </c>
      <c r="S2711" s="44">
        <f t="shared" si="301"/>
        <v>0</v>
      </c>
      <c r="U2711" s="39"/>
      <c r="V2711" s="39"/>
      <c r="W2711" s="40"/>
      <c r="X2711" s="40"/>
    </row>
    <row r="2712" spans="1:24" x14ac:dyDescent="0.3">
      <c r="A2712" s="2">
        <v>44284</v>
      </c>
      <c r="B2712" s="3">
        <v>0.21875</v>
      </c>
      <c r="C2712" s="6">
        <v>8.1999999999999993</v>
      </c>
      <c r="D2712" s="6">
        <v>10</v>
      </c>
      <c r="E2712" s="4">
        <v>12.6</v>
      </c>
      <c r="F2712" s="5">
        <v>3.5999999999999997E-2</v>
      </c>
      <c r="G2712" s="44"/>
      <c r="H2712" s="5">
        <v>0</v>
      </c>
      <c r="I2712" s="44"/>
      <c r="J2712" s="5">
        <v>3.5999999999999997E-2</v>
      </c>
      <c r="K2712" s="44"/>
      <c r="L2712" s="5">
        <v>0</v>
      </c>
      <c r="M2712" s="44"/>
      <c r="N2712" s="5">
        <v>0</v>
      </c>
      <c r="O2712" s="44"/>
      <c r="P2712" s="5">
        <v>0</v>
      </c>
      <c r="Q2712" s="44"/>
      <c r="R2712" s="5">
        <v>0</v>
      </c>
      <c r="S2712" s="44"/>
      <c r="U2712" s="39">
        <f>$AB$4-V2712</f>
        <v>0.81502499999998479</v>
      </c>
      <c r="V2712" s="39">
        <f>V2710+($AB$3*M2711)</f>
        <v>3.984975000000015</v>
      </c>
      <c r="W2712" s="40">
        <f>U2712/($AB$4/100)</f>
        <v>16.979687499999685</v>
      </c>
      <c r="X2712" s="40">
        <f>V2712/($AB$4/100)</f>
        <v>83.020312500000315</v>
      </c>
    </row>
    <row r="2713" spans="1:24" x14ac:dyDescent="0.3">
      <c r="A2713" s="2">
        <v>44284</v>
      </c>
      <c r="B2713" s="3">
        <v>0.22916666666666666</v>
      </c>
      <c r="C2713" s="6">
        <v>8.1</v>
      </c>
      <c r="D2713" s="6">
        <v>9.9</v>
      </c>
      <c r="E2713" s="4">
        <v>12.59</v>
      </c>
      <c r="F2713" s="5">
        <v>3.5999999999999997E-2</v>
      </c>
      <c r="G2713" s="44"/>
      <c r="H2713" s="5">
        <v>0</v>
      </c>
      <c r="I2713" s="44"/>
      <c r="J2713" s="5">
        <v>3.7999999999999999E-2</v>
      </c>
      <c r="K2713" s="44"/>
      <c r="L2713" s="5">
        <v>0</v>
      </c>
      <c r="M2713" s="44"/>
      <c r="N2713" s="5">
        <v>0</v>
      </c>
      <c r="O2713" s="44"/>
      <c r="P2713" s="5">
        <v>0</v>
      </c>
      <c r="Q2713" s="44"/>
      <c r="R2713" s="5">
        <v>0</v>
      </c>
      <c r="S2713" s="44"/>
      <c r="U2713" s="39"/>
      <c r="V2713" s="39"/>
      <c r="W2713" s="9"/>
      <c r="X2713" s="9"/>
    </row>
    <row r="2714" spans="1:24" x14ac:dyDescent="0.3">
      <c r="A2714" s="2">
        <v>44284</v>
      </c>
      <c r="B2714" s="3">
        <v>0.23958333333333334</v>
      </c>
      <c r="C2714" s="6">
        <v>8</v>
      </c>
      <c r="D2714" s="6">
        <v>9.6</v>
      </c>
      <c r="E2714" s="4">
        <v>12.59</v>
      </c>
      <c r="F2714" s="5">
        <v>3.5999999999999997E-2</v>
      </c>
      <c r="G2714" s="44"/>
      <c r="H2714" s="5">
        <v>0</v>
      </c>
      <c r="I2714" s="44"/>
      <c r="J2714" s="5">
        <v>3.5999999999999997E-2</v>
      </c>
      <c r="K2714" s="44"/>
      <c r="L2714" s="5">
        <v>0</v>
      </c>
      <c r="M2714" s="44"/>
      <c r="N2714" s="5">
        <v>0</v>
      </c>
      <c r="O2714" s="44"/>
      <c r="P2714" s="5">
        <v>0</v>
      </c>
      <c r="Q2714" s="44"/>
      <c r="R2714" s="5">
        <v>0</v>
      </c>
      <c r="S2714" s="44"/>
      <c r="U2714" s="39">
        <f>$AB$4-V2714</f>
        <v>0.85202499999998471</v>
      </c>
      <c r="V2714" s="39">
        <f>V2712-K2711</f>
        <v>3.9479750000000151</v>
      </c>
      <c r="W2714" s="40">
        <f>U2714/($AB$4/100)</f>
        <v>17.750520833333013</v>
      </c>
      <c r="X2714" s="40">
        <f>V2714/($AB$4/100)</f>
        <v>82.249479166666973</v>
      </c>
    </row>
    <row r="2715" spans="1:24" x14ac:dyDescent="0.3">
      <c r="A2715" s="2">
        <v>44284</v>
      </c>
      <c r="B2715" s="3">
        <v>0.25</v>
      </c>
      <c r="C2715" s="6">
        <v>8.1999999999999993</v>
      </c>
      <c r="D2715" s="6">
        <v>12.6</v>
      </c>
      <c r="E2715" s="4">
        <v>12.57</v>
      </c>
      <c r="F2715" s="5">
        <v>3.5999999999999997E-2</v>
      </c>
      <c r="G2715" s="44">
        <f t="shared" si="295"/>
        <v>3.6499999999999998E-2</v>
      </c>
      <c r="H2715" s="5">
        <v>0</v>
      </c>
      <c r="I2715" s="44">
        <f t="shared" si="296"/>
        <v>0</v>
      </c>
      <c r="J2715" s="5">
        <v>3.7999999999999999E-2</v>
      </c>
      <c r="K2715" s="44">
        <f t="shared" si="297"/>
        <v>3.7499999999999999E-2</v>
      </c>
      <c r="L2715" s="5">
        <v>0</v>
      </c>
      <c r="M2715" s="44">
        <f t="shared" si="298"/>
        <v>0</v>
      </c>
      <c r="N2715" s="5">
        <v>0</v>
      </c>
      <c r="O2715" s="44">
        <f t="shared" si="299"/>
        <v>0</v>
      </c>
      <c r="P2715" s="5">
        <v>0</v>
      </c>
      <c r="Q2715" s="44">
        <f t="shared" si="300"/>
        <v>0</v>
      </c>
      <c r="R2715" s="5">
        <v>0</v>
      </c>
      <c r="S2715" s="44">
        <f t="shared" si="301"/>
        <v>0</v>
      </c>
      <c r="U2715" s="39"/>
      <c r="V2715" s="39"/>
      <c r="W2715" s="40"/>
      <c r="X2715" s="40"/>
    </row>
    <row r="2716" spans="1:24" x14ac:dyDescent="0.3">
      <c r="A2716" s="2">
        <v>44284</v>
      </c>
      <c r="B2716" s="3">
        <v>0.26041666666666669</v>
      </c>
      <c r="C2716" s="6">
        <v>8</v>
      </c>
      <c r="D2716" s="6">
        <v>12.5</v>
      </c>
      <c r="E2716" s="4">
        <v>12.56</v>
      </c>
      <c r="F2716" s="5">
        <v>3.5999999999999997E-2</v>
      </c>
      <c r="G2716" s="44"/>
      <c r="H2716" s="5">
        <v>0</v>
      </c>
      <c r="I2716" s="44"/>
      <c r="J2716" s="5">
        <v>3.5999999999999997E-2</v>
      </c>
      <c r="K2716" s="44"/>
      <c r="L2716" s="5">
        <v>0</v>
      </c>
      <c r="M2716" s="44"/>
      <c r="N2716" s="5">
        <v>0</v>
      </c>
      <c r="O2716" s="44"/>
      <c r="P2716" s="5">
        <v>0</v>
      </c>
      <c r="Q2716" s="44"/>
      <c r="R2716" s="5">
        <v>0</v>
      </c>
      <c r="S2716" s="44"/>
      <c r="U2716" s="39">
        <f>$AB$4-V2716</f>
        <v>0.85202499999998471</v>
      </c>
      <c r="V2716" s="39">
        <f>V2714+($AB$3*M2715)</f>
        <v>3.9479750000000151</v>
      </c>
      <c r="W2716" s="40">
        <f>U2716/($AB$4/100)</f>
        <v>17.750520833333013</v>
      </c>
      <c r="X2716" s="40">
        <f>V2716/($AB$4/100)</f>
        <v>82.249479166666973</v>
      </c>
    </row>
    <row r="2717" spans="1:24" x14ac:dyDescent="0.3">
      <c r="A2717" s="2">
        <v>44284</v>
      </c>
      <c r="B2717" s="3">
        <v>0.27083333333333331</v>
      </c>
      <c r="C2717" s="6">
        <v>8.1</v>
      </c>
      <c r="D2717" s="6">
        <v>11.5</v>
      </c>
      <c r="E2717" s="4">
        <v>12.56</v>
      </c>
      <c r="F2717" s="5">
        <v>3.6999999999999998E-2</v>
      </c>
      <c r="G2717" s="44"/>
      <c r="H2717" s="5">
        <v>0</v>
      </c>
      <c r="I2717" s="44"/>
      <c r="J2717" s="5">
        <v>3.7999999999999999E-2</v>
      </c>
      <c r="K2717" s="44"/>
      <c r="L2717" s="5">
        <v>0</v>
      </c>
      <c r="M2717" s="44"/>
      <c r="N2717" s="5">
        <v>0</v>
      </c>
      <c r="O2717" s="44"/>
      <c r="P2717" s="5">
        <v>0</v>
      </c>
      <c r="Q2717" s="44"/>
      <c r="R2717" s="5">
        <v>0</v>
      </c>
      <c r="S2717" s="44"/>
      <c r="U2717" s="39"/>
      <c r="V2717" s="39"/>
      <c r="W2717" s="40"/>
      <c r="X2717" s="40"/>
    </row>
    <row r="2718" spans="1:24" x14ac:dyDescent="0.3">
      <c r="A2718" s="2">
        <v>44284</v>
      </c>
      <c r="B2718" s="3">
        <v>0.28125</v>
      </c>
      <c r="C2718" s="6">
        <v>8</v>
      </c>
      <c r="D2718" s="6">
        <v>10.5</v>
      </c>
      <c r="E2718" s="4">
        <v>12.56</v>
      </c>
      <c r="F2718" s="5">
        <v>3.6999999999999998E-2</v>
      </c>
      <c r="G2718" s="44"/>
      <c r="H2718" s="5">
        <v>0</v>
      </c>
      <c r="I2718" s="44"/>
      <c r="J2718" s="5">
        <v>3.7999999999999999E-2</v>
      </c>
      <c r="K2718" s="44"/>
      <c r="L2718" s="5">
        <v>0</v>
      </c>
      <c r="M2718" s="44"/>
      <c r="N2718" s="5">
        <v>0</v>
      </c>
      <c r="O2718" s="44"/>
      <c r="P2718" s="5">
        <v>0</v>
      </c>
      <c r="Q2718" s="44"/>
      <c r="R2718" s="5">
        <v>0</v>
      </c>
      <c r="S2718" s="44"/>
      <c r="U2718" s="39">
        <f>$AB$4-V2718</f>
        <v>0.8895249999999848</v>
      </c>
      <c r="V2718" s="39">
        <f>V2716-K2715</f>
        <v>3.910475000000015</v>
      </c>
      <c r="W2718" s="40">
        <f>U2718/($AB$4/100)</f>
        <v>18.531770833333017</v>
      </c>
      <c r="X2718" s="40">
        <f>V2718/($AB$4/100)</f>
        <v>81.468229166666973</v>
      </c>
    </row>
    <row r="2719" spans="1:24" x14ac:dyDescent="0.3">
      <c r="A2719" s="2">
        <v>44284</v>
      </c>
      <c r="B2719" s="3">
        <v>0.29166666666666669</v>
      </c>
      <c r="C2719" s="6">
        <v>8.1</v>
      </c>
      <c r="D2719" s="6">
        <v>9.9</v>
      </c>
      <c r="E2719" s="4">
        <v>12.57</v>
      </c>
      <c r="F2719" s="5">
        <v>3.7999999999999999E-2</v>
      </c>
      <c r="G2719" s="44">
        <f t="shared" si="295"/>
        <v>3.875E-2</v>
      </c>
      <c r="H2719" s="5">
        <v>0</v>
      </c>
      <c r="I2719" s="44">
        <f t="shared" si="296"/>
        <v>1.125E-2</v>
      </c>
      <c r="J2719" s="5">
        <v>3.6999999999999998E-2</v>
      </c>
      <c r="K2719" s="44">
        <f t="shared" si="297"/>
        <v>2.7999999999999997E-2</v>
      </c>
      <c r="L2719" s="5">
        <v>0</v>
      </c>
      <c r="M2719" s="44">
        <f t="shared" si="298"/>
        <v>0</v>
      </c>
      <c r="N2719" s="5">
        <v>0</v>
      </c>
      <c r="O2719" s="44">
        <f t="shared" si="299"/>
        <v>0</v>
      </c>
      <c r="P2719" s="5">
        <v>0</v>
      </c>
      <c r="Q2719" s="44">
        <f t="shared" si="300"/>
        <v>0</v>
      </c>
      <c r="R2719" s="5">
        <v>0</v>
      </c>
      <c r="S2719" s="44">
        <f t="shared" si="301"/>
        <v>0</v>
      </c>
      <c r="U2719" s="39"/>
      <c r="V2719" s="39"/>
      <c r="W2719" s="40"/>
      <c r="X2719" s="40"/>
    </row>
    <row r="2720" spans="1:24" x14ac:dyDescent="0.3">
      <c r="A2720" s="2">
        <v>44284</v>
      </c>
      <c r="B2720" s="3">
        <v>0.30208333333333331</v>
      </c>
      <c r="C2720" s="6">
        <v>8</v>
      </c>
      <c r="D2720" s="6">
        <v>9.9</v>
      </c>
      <c r="E2720" s="4">
        <v>12.58</v>
      </c>
      <c r="F2720" s="5">
        <v>3.7999999999999999E-2</v>
      </c>
      <c r="G2720" s="44"/>
      <c r="H2720" s="5">
        <v>8.0000000000000002E-3</v>
      </c>
      <c r="I2720" s="44"/>
      <c r="J2720" s="5">
        <v>0.03</v>
      </c>
      <c r="K2720" s="44"/>
      <c r="L2720" s="5">
        <v>0</v>
      </c>
      <c r="M2720" s="44"/>
      <c r="N2720" s="5">
        <v>0</v>
      </c>
      <c r="O2720" s="44"/>
      <c r="P2720" s="5">
        <v>0</v>
      </c>
      <c r="Q2720" s="44"/>
      <c r="R2720" s="5">
        <v>0</v>
      </c>
      <c r="S2720" s="44"/>
      <c r="U2720" s="39">
        <f>$AB$4-V2720</f>
        <v>0.8895249999999848</v>
      </c>
      <c r="V2720" s="39">
        <f>V2718+($AB$3*M2719)</f>
        <v>3.910475000000015</v>
      </c>
      <c r="W2720" s="40">
        <f>U2720/($AB$4/100)</f>
        <v>18.531770833333017</v>
      </c>
      <c r="X2720" s="40">
        <f>V2720/($AB$4/100)</f>
        <v>81.468229166666973</v>
      </c>
    </row>
    <row r="2721" spans="1:24" x14ac:dyDescent="0.3">
      <c r="A2721" s="2">
        <v>44284</v>
      </c>
      <c r="B2721" s="3">
        <v>0.3125</v>
      </c>
      <c r="C2721" s="6">
        <v>8.1</v>
      </c>
      <c r="D2721" s="6">
        <v>12.9</v>
      </c>
      <c r="E2721" s="4">
        <v>12.59</v>
      </c>
      <c r="F2721" s="5">
        <v>3.9E-2</v>
      </c>
      <c r="G2721" s="44"/>
      <c r="H2721" s="5">
        <v>1.7999999999999999E-2</v>
      </c>
      <c r="I2721" s="44"/>
      <c r="J2721" s="5">
        <v>2.3E-2</v>
      </c>
      <c r="K2721" s="44"/>
      <c r="L2721" s="5">
        <v>0</v>
      </c>
      <c r="M2721" s="44"/>
      <c r="N2721" s="5">
        <v>0</v>
      </c>
      <c r="O2721" s="44"/>
      <c r="P2721" s="5">
        <v>0</v>
      </c>
      <c r="Q2721" s="44"/>
      <c r="R2721" s="5">
        <v>0</v>
      </c>
      <c r="S2721" s="44"/>
      <c r="U2721" s="39"/>
      <c r="V2721" s="39"/>
      <c r="W2721" s="9"/>
      <c r="X2721" s="9"/>
    </row>
    <row r="2722" spans="1:24" x14ac:dyDescent="0.3">
      <c r="A2722" s="2">
        <v>44284</v>
      </c>
      <c r="B2722" s="3">
        <v>0.32291666666666669</v>
      </c>
      <c r="C2722" s="6">
        <v>8.3000000000000007</v>
      </c>
      <c r="D2722" s="6">
        <v>12.2</v>
      </c>
      <c r="E2722" s="4">
        <v>12.58</v>
      </c>
      <c r="F2722" s="5">
        <v>0.04</v>
      </c>
      <c r="G2722" s="44"/>
      <c r="H2722" s="5">
        <v>1.9E-2</v>
      </c>
      <c r="I2722" s="44"/>
      <c r="J2722" s="5">
        <v>2.1999999999999999E-2</v>
      </c>
      <c r="K2722" s="44"/>
      <c r="L2722" s="5">
        <v>0</v>
      </c>
      <c r="M2722" s="44"/>
      <c r="N2722" s="5">
        <v>0</v>
      </c>
      <c r="O2722" s="44"/>
      <c r="P2722" s="5">
        <v>0</v>
      </c>
      <c r="Q2722" s="44"/>
      <c r="R2722" s="5">
        <v>0</v>
      </c>
      <c r="S2722" s="44"/>
      <c r="U2722" s="39">
        <f>$AB$4-V2722</f>
        <v>0.91752499999998482</v>
      </c>
      <c r="V2722" s="39">
        <f>V2720-K2719</f>
        <v>3.882475000000015</v>
      </c>
      <c r="W2722" s="40">
        <f>U2722/($AB$4/100)</f>
        <v>19.115104166666349</v>
      </c>
      <c r="X2722" s="40">
        <f>V2722/($AB$4/100)</f>
        <v>80.884895833333644</v>
      </c>
    </row>
    <row r="2723" spans="1:24" x14ac:dyDescent="0.3">
      <c r="A2723" s="2">
        <v>44284</v>
      </c>
      <c r="B2723" s="3">
        <v>0.33333333333333331</v>
      </c>
      <c r="C2723" s="6">
        <v>8.6999999999999993</v>
      </c>
      <c r="D2723" s="6">
        <v>11.3</v>
      </c>
      <c r="E2723" s="4">
        <v>12.7</v>
      </c>
      <c r="F2723" s="5">
        <v>0.04</v>
      </c>
      <c r="G2723" s="44">
        <f t="shared" si="295"/>
        <v>4.1749999999999995E-2</v>
      </c>
      <c r="H2723" s="5">
        <v>4.2000000000000003E-2</v>
      </c>
      <c r="I2723" s="44">
        <f t="shared" si="296"/>
        <v>6.25E-2</v>
      </c>
      <c r="J2723" s="5">
        <v>0</v>
      </c>
      <c r="K2723" s="44">
        <f t="shared" si="297"/>
        <v>2.5000000000000001E-4</v>
      </c>
      <c r="L2723" s="5">
        <v>3.0000000000000001E-3</v>
      </c>
      <c r="M2723" s="44">
        <f t="shared" si="298"/>
        <v>2.0499999999999997E-2</v>
      </c>
      <c r="N2723" s="5">
        <v>0</v>
      </c>
      <c r="O2723" s="44">
        <f t="shared" si="299"/>
        <v>0</v>
      </c>
      <c r="P2723" s="5">
        <v>0</v>
      </c>
      <c r="Q2723" s="44">
        <f t="shared" si="300"/>
        <v>0</v>
      </c>
      <c r="R2723" s="5">
        <v>0</v>
      </c>
      <c r="S2723" s="44">
        <f t="shared" si="301"/>
        <v>0</v>
      </c>
      <c r="U2723" s="39"/>
      <c r="V2723" s="39"/>
      <c r="W2723" s="40"/>
      <c r="X2723" s="40"/>
    </row>
    <row r="2724" spans="1:24" x14ac:dyDescent="0.3">
      <c r="A2724" s="2">
        <v>44284</v>
      </c>
      <c r="B2724" s="3">
        <v>0.34375</v>
      </c>
      <c r="C2724" s="6">
        <v>8.9</v>
      </c>
      <c r="D2724" s="6">
        <v>10.8</v>
      </c>
      <c r="E2724" s="4">
        <v>12.84</v>
      </c>
      <c r="F2724" s="5">
        <v>4.2000000000000003E-2</v>
      </c>
      <c r="G2724" s="44"/>
      <c r="H2724" s="5">
        <v>6.4000000000000001E-2</v>
      </c>
      <c r="I2724" s="44"/>
      <c r="J2724" s="5">
        <v>1E-3</v>
      </c>
      <c r="K2724" s="44"/>
      <c r="L2724" s="5">
        <v>2.1999999999999999E-2</v>
      </c>
      <c r="M2724" s="44"/>
      <c r="N2724" s="5">
        <v>0</v>
      </c>
      <c r="O2724" s="44"/>
      <c r="P2724" s="5">
        <v>0</v>
      </c>
      <c r="Q2724" s="44"/>
      <c r="R2724" s="5">
        <v>0</v>
      </c>
      <c r="S2724" s="44"/>
      <c r="U2724" s="39">
        <f>$AB$4-V2724</f>
        <v>0.89989499999998479</v>
      </c>
      <c r="V2724" s="39">
        <f>V2722+($AB$3*M2723)</f>
        <v>3.900105000000015</v>
      </c>
      <c r="W2724" s="40">
        <f>U2724/($AB$4/100)</f>
        <v>18.747812499999682</v>
      </c>
      <c r="X2724" s="40">
        <f>V2724/($AB$4/100)</f>
        <v>81.252187500000318</v>
      </c>
    </row>
    <row r="2725" spans="1:24" x14ac:dyDescent="0.3">
      <c r="A2725" s="2">
        <v>44284</v>
      </c>
      <c r="B2725" s="3">
        <v>0.35416666666666669</v>
      </c>
      <c r="C2725" s="6">
        <v>9.3000000000000007</v>
      </c>
      <c r="D2725" s="6">
        <v>10.7</v>
      </c>
      <c r="E2725" s="4">
        <v>12.88</v>
      </c>
      <c r="F2725" s="5">
        <v>4.2000000000000003E-2</v>
      </c>
      <c r="G2725" s="44"/>
      <c r="H2725" s="5">
        <v>0.06</v>
      </c>
      <c r="I2725" s="44"/>
      <c r="J2725" s="5">
        <v>0</v>
      </c>
      <c r="K2725" s="44"/>
      <c r="L2725" s="5">
        <v>1.7000000000000001E-2</v>
      </c>
      <c r="M2725" s="44"/>
      <c r="N2725" s="5">
        <v>0</v>
      </c>
      <c r="O2725" s="44"/>
      <c r="P2725" s="5">
        <v>0</v>
      </c>
      <c r="Q2725" s="44"/>
      <c r="R2725" s="5">
        <v>0</v>
      </c>
      <c r="S2725" s="44"/>
      <c r="U2725" s="39"/>
      <c r="V2725" s="39"/>
      <c r="W2725" s="40"/>
      <c r="X2725" s="40"/>
    </row>
    <row r="2726" spans="1:24" x14ac:dyDescent="0.3">
      <c r="A2726" s="2">
        <v>44284</v>
      </c>
      <c r="B2726" s="3">
        <v>0.36458333333333331</v>
      </c>
      <c r="C2726" s="6">
        <v>9.6999999999999993</v>
      </c>
      <c r="D2726" s="6">
        <v>11</v>
      </c>
      <c r="E2726" s="4">
        <v>13</v>
      </c>
      <c r="F2726" s="5">
        <v>4.2999999999999997E-2</v>
      </c>
      <c r="G2726" s="44"/>
      <c r="H2726" s="5">
        <v>8.4000000000000005E-2</v>
      </c>
      <c r="I2726" s="44"/>
      <c r="J2726" s="5">
        <v>0</v>
      </c>
      <c r="K2726" s="44"/>
      <c r="L2726" s="5">
        <v>0.04</v>
      </c>
      <c r="M2726" s="44"/>
      <c r="N2726" s="5">
        <v>0</v>
      </c>
      <c r="O2726" s="44"/>
      <c r="P2726" s="5">
        <v>0</v>
      </c>
      <c r="Q2726" s="44"/>
      <c r="R2726" s="5">
        <v>0</v>
      </c>
      <c r="S2726" s="44"/>
      <c r="U2726" s="39">
        <f>$AB$4-V2726</f>
        <v>0.90014499999998465</v>
      </c>
      <c r="V2726" s="39">
        <f>V2724-K2723</f>
        <v>3.8998550000000152</v>
      </c>
      <c r="W2726" s="40">
        <f>U2726/($AB$4/100)</f>
        <v>18.753020833333014</v>
      </c>
      <c r="X2726" s="40">
        <f>V2726/($AB$4/100)</f>
        <v>81.246979166666975</v>
      </c>
    </row>
    <row r="2727" spans="1:24" x14ac:dyDescent="0.3">
      <c r="A2727" s="2">
        <v>44284</v>
      </c>
      <c r="B2727" s="3">
        <v>0.375</v>
      </c>
      <c r="C2727" s="6">
        <v>10.1</v>
      </c>
      <c r="D2727" s="6">
        <v>11.4</v>
      </c>
      <c r="E2727" s="4">
        <v>13.2</v>
      </c>
      <c r="F2727" s="5">
        <v>4.4999999999999998E-2</v>
      </c>
      <c r="G2727" s="44">
        <f t="shared" si="295"/>
        <v>4.6249999999999999E-2</v>
      </c>
      <c r="H2727" s="5">
        <v>0.112</v>
      </c>
      <c r="I2727" s="44">
        <f t="shared" si="296"/>
        <v>0.17875000000000002</v>
      </c>
      <c r="J2727" s="5">
        <v>0</v>
      </c>
      <c r="K2727" s="44">
        <f t="shared" si="297"/>
        <v>0</v>
      </c>
      <c r="L2727" s="5">
        <v>6.6000000000000003E-2</v>
      </c>
      <c r="M2727" s="44">
        <f t="shared" si="298"/>
        <v>0.13150000000000001</v>
      </c>
      <c r="N2727" s="5">
        <v>0</v>
      </c>
      <c r="O2727" s="44">
        <f t="shared" si="299"/>
        <v>0</v>
      </c>
      <c r="P2727" s="5">
        <v>0</v>
      </c>
      <c r="Q2727" s="44">
        <f t="shared" si="300"/>
        <v>0</v>
      </c>
      <c r="R2727" s="5">
        <v>0</v>
      </c>
      <c r="S2727" s="44">
        <f t="shared" si="301"/>
        <v>0</v>
      </c>
      <c r="U2727" s="39"/>
      <c r="V2727" s="39"/>
      <c r="W2727" s="40"/>
      <c r="X2727" s="40"/>
    </row>
    <row r="2728" spans="1:24" x14ac:dyDescent="0.3">
      <c r="A2728" s="2">
        <v>44284</v>
      </c>
      <c r="B2728" s="3">
        <v>0.38541666666666669</v>
      </c>
      <c r="C2728" s="6">
        <v>10.8</v>
      </c>
      <c r="D2728" s="6">
        <v>11.6</v>
      </c>
      <c r="E2728" s="4">
        <v>13.48</v>
      </c>
      <c r="F2728" s="5">
        <v>4.5999999999999999E-2</v>
      </c>
      <c r="G2728" s="44"/>
      <c r="H2728" s="5">
        <v>0.16200000000000001</v>
      </c>
      <c r="I2728" s="44"/>
      <c r="J2728" s="5">
        <v>0</v>
      </c>
      <c r="K2728" s="44"/>
      <c r="L2728" s="5">
        <v>0.11600000000000001</v>
      </c>
      <c r="M2728" s="44"/>
      <c r="N2728" s="5">
        <v>0</v>
      </c>
      <c r="O2728" s="44"/>
      <c r="P2728" s="5">
        <v>0</v>
      </c>
      <c r="Q2728" s="44"/>
      <c r="R2728" s="5">
        <v>0</v>
      </c>
      <c r="S2728" s="44"/>
      <c r="U2728" s="39">
        <f>$AB$4-V2728</f>
        <v>0.78705499999998452</v>
      </c>
      <c r="V2728" s="39">
        <f>V2726+($AB$3*M2727)</f>
        <v>4.0129450000000153</v>
      </c>
      <c r="W2728" s="40">
        <f>U2728/($AB$4/100)</f>
        <v>16.396979166666345</v>
      </c>
      <c r="X2728" s="40">
        <f>V2728/($AB$4/100)</f>
        <v>83.603020833333645</v>
      </c>
    </row>
    <row r="2729" spans="1:24" x14ac:dyDescent="0.3">
      <c r="A2729" s="2">
        <v>44284</v>
      </c>
      <c r="B2729" s="3">
        <v>0.39583333333333331</v>
      </c>
      <c r="C2729" s="6">
        <v>11.5</v>
      </c>
      <c r="D2729" s="6">
        <v>12.3</v>
      </c>
      <c r="E2729" s="4">
        <v>13.74</v>
      </c>
      <c r="F2729" s="5">
        <v>4.5999999999999999E-2</v>
      </c>
      <c r="G2729" s="44"/>
      <c r="H2729" s="5">
        <v>0.20100000000000001</v>
      </c>
      <c r="I2729" s="44"/>
      <c r="J2729" s="5">
        <v>0</v>
      </c>
      <c r="K2729" s="44"/>
      <c r="L2729" s="5">
        <v>0.154</v>
      </c>
      <c r="M2729" s="44"/>
      <c r="N2729" s="5">
        <v>0</v>
      </c>
      <c r="O2729" s="44"/>
      <c r="P2729" s="5">
        <v>0</v>
      </c>
      <c r="Q2729" s="44"/>
      <c r="R2729" s="5">
        <v>0</v>
      </c>
      <c r="S2729" s="44"/>
      <c r="U2729" s="39"/>
      <c r="V2729" s="39"/>
      <c r="W2729" s="9"/>
      <c r="X2729" s="9"/>
    </row>
    <row r="2730" spans="1:24" x14ac:dyDescent="0.3">
      <c r="A2730" s="2">
        <v>44284</v>
      </c>
      <c r="B2730" s="3">
        <v>0.40625</v>
      </c>
      <c r="C2730" s="6">
        <v>12.8</v>
      </c>
      <c r="D2730" s="6">
        <v>13.4</v>
      </c>
      <c r="E2730" s="4">
        <v>14.26</v>
      </c>
      <c r="F2730" s="5">
        <v>4.8000000000000001E-2</v>
      </c>
      <c r="G2730" s="44"/>
      <c r="H2730" s="5">
        <v>0.24</v>
      </c>
      <c r="I2730" s="44"/>
      <c r="J2730" s="5">
        <v>0</v>
      </c>
      <c r="K2730" s="44"/>
      <c r="L2730" s="5">
        <v>0.19</v>
      </c>
      <c r="M2730" s="44"/>
      <c r="N2730" s="5">
        <v>0</v>
      </c>
      <c r="O2730" s="44"/>
      <c r="P2730" s="5">
        <v>0</v>
      </c>
      <c r="Q2730" s="44"/>
      <c r="R2730" s="5">
        <v>0</v>
      </c>
      <c r="S2730" s="44"/>
      <c r="U2730" s="39">
        <f>$AB$4-V2730</f>
        <v>0.78705499999998452</v>
      </c>
      <c r="V2730" s="39">
        <f>V2728-K2727</f>
        <v>4.0129450000000153</v>
      </c>
      <c r="W2730" s="40">
        <f>U2730/($AB$4/100)</f>
        <v>16.396979166666345</v>
      </c>
      <c r="X2730" s="40">
        <f>V2730/($AB$4/100)</f>
        <v>83.603020833333645</v>
      </c>
    </row>
    <row r="2731" spans="1:24" x14ac:dyDescent="0.3">
      <c r="A2731" s="2">
        <v>44284</v>
      </c>
      <c r="B2731" s="3">
        <v>0.41666666666666669</v>
      </c>
      <c r="C2731" s="6">
        <v>13.3</v>
      </c>
      <c r="D2731" s="6">
        <v>14.3</v>
      </c>
      <c r="E2731" s="4">
        <v>14.29</v>
      </c>
      <c r="F2731" s="5">
        <v>4.7E-2</v>
      </c>
      <c r="G2731" s="44">
        <f t="shared" si="295"/>
        <v>4.9999999999999996E-2</v>
      </c>
      <c r="H2731" s="5">
        <v>0.20899999999999999</v>
      </c>
      <c r="I2731" s="44">
        <f t="shared" si="296"/>
        <v>0.18874999999999997</v>
      </c>
      <c r="J2731" s="5">
        <v>0</v>
      </c>
      <c r="K2731" s="44">
        <f t="shared" si="297"/>
        <v>0</v>
      </c>
      <c r="L2731" s="5">
        <v>0.16200000000000001</v>
      </c>
      <c r="M2731" s="44">
        <f t="shared" si="298"/>
        <v>0.13800000000000001</v>
      </c>
      <c r="N2731" s="5">
        <v>0</v>
      </c>
      <c r="O2731" s="44">
        <f t="shared" si="299"/>
        <v>0</v>
      </c>
      <c r="P2731" s="5">
        <v>0</v>
      </c>
      <c r="Q2731" s="44">
        <f t="shared" si="300"/>
        <v>0</v>
      </c>
      <c r="R2731" s="5">
        <v>0</v>
      </c>
      <c r="S2731" s="44">
        <f t="shared" si="301"/>
        <v>0</v>
      </c>
      <c r="U2731" s="39"/>
      <c r="V2731" s="39"/>
      <c r="W2731" s="40"/>
      <c r="X2731" s="40"/>
    </row>
    <row r="2732" spans="1:24" x14ac:dyDescent="0.3">
      <c r="A2732" s="2">
        <v>44284</v>
      </c>
      <c r="B2732" s="3">
        <v>0.42708333333333331</v>
      </c>
      <c r="C2732" s="6">
        <v>13.4</v>
      </c>
      <c r="D2732" s="6">
        <v>14.9</v>
      </c>
      <c r="E2732" s="4">
        <v>14.29</v>
      </c>
      <c r="F2732" s="5">
        <v>4.9000000000000002E-2</v>
      </c>
      <c r="G2732" s="44"/>
      <c r="H2732" s="5">
        <v>0.192</v>
      </c>
      <c r="I2732" s="44"/>
      <c r="J2732" s="5">
        <v>0</v>
      </c>
      <c r="K2732" s="44"/>
      <c r="L2732" s="5">
        <v>0.14199999999999999</v>
      </c>
      <c r="M2732" s="44"/>
      <c r="N2732" s="5">
        <v>0</v>
      </c>
      <c r="O2732" s="44"/>
      <c r="P2732" s="5">
        <v>0</v>
      </c>
      <c r="Q2732" s="44"/>
      <c r="R2732" s="5">
        <v>0</v>
      </c>
      <c r="S2732" s="44"/>
      <c r="U2732" s="39">
        <f>$AB$4-V2732</f>
        <v>0.66837499999998418</v>
      </c>
      <c r="V2732" s="39">
        <f>V2730+($AB$3*M2731)</f>
        <v>4.1316250000000156</v>
      </c>
      <c r="W2732" s="40">
        <f>U2732/($AB$4/100)</f>
        <v>13.924479166666337</v>
      </c>
      <c r="X2732" s="40">
        <f>V2732/($AB$4/100)</f>
        <v>86.075520833333655</v>
      </c>
    </row>
    <row r="2733" spans="1:24" x14ac:dyDescent="0.3">
      <c r="A2733" s="2">
        <v>44284</v>
      </c>
      <c r="B2733" s="3">
        <v>0.4375</v>
      </c>
      <c r="C2733" s="6">
        <v>14.2</v>
      </c>
      <c r="D2733" s="6">
        <v>15.8</v>
      </c>
      <c r="E2733" s="4">
        <v>14.28</v>
      </c>
      <c r="F2733" s="5">
        <v>5.1999999999999998E-2</v>
      </c>
      <c r="G2733" s="44"/>
      <c r="H2733" s="5">
        <v>0.182</v>
      </c>
      <c r="I2733" s="44"/>
      <c r="J2733" s="5">
        <v>0</v>
      </c>
      <c r="K2733" s="44"/>
      <c r="L2733" s="5">
        <v>0.128</v>
      </c>
      <c r="M2733" s="44"/>
      <c r="N2733" s="5">
        <v>0</v>
      </c>
      <c r="O2733" s="44"/>
      <c r="P2733" s="5">
        <v>0</v>
      </c>
      <c r="Q2733" s="44"/>
      <c r="R2733" s="5">
        <v>0</v>
      </c>
      <c r="S2733" s="44"/>
      <c r="U2733" s="39"/>
      <c r="V2733" s="39"/>
      <c r="W2733" s="40"/>
      <c r="X2733" s="40"/>
    </row>
    <row r="2734" spans="1:24" x14ac:dyDescent="0.3">
      <c r="A2734" s="2">
        <v>44284</v>
      </c>
      <c r="B2734" s="3">
        <v>0.44791666666666669</v>
      </c>
      <c r="C2734" s="6">
        <v>14.2</v>
      </c>
      <c r="D2734" s="6">
        <v>16.600000000000001</v>
      </c>
      <c r="E2734" s="4">
        <v>14.27</v>
      </c>
      <c r="F2734" s="5">
        <v>5.1999999999999998E-2</v>
      </c>
      <c r="G2734" s="44"/>
      <c r="H2734" s="5">
        <v>0.17199999999999999</v>
      </c>
      <c r="I2734" s="44"/>
      <c r="J2734" s="5">
        <v>0</v>
      </c>
      <c r="K2734" s="44"/>
      <c r="L2734" s="5">
        <v>0.12</v>
      </c>
      <c r="M2734" s="44"/>
      <c r="N2734" s="5">
        <v>0</v>
      </c>
      <c r="O2734" s="44"/>
      <c r="P2734" s="5">
        <v>0</v>
      </c>
      <c r="Q2734" s="44"/>
      <c r="R2734" s="5">
        <v>0</v>
      </c>
      <c r="S2734" s="44"/>
      <c r="U2734" s="39">
        <f>$AB$4-V2734</f>
        <v>0.66837499999998418</v>
      </c>
      <c r="V2734" s="39">
        <f>V2732-K2731</f>
        <v>4.1316250000000156</v>
      </c>
      <c r="W2734" s="40">
        <f>U2734/($AB$4/100)</f>
        <v>13.924479166666337</v>
      </c>
      <c r="X2734" s="40">
        <f>V2734/($AB$4/100)</f>
        <v>86.075520833333655</v>
      </c>
    </row>
    <row r="2735" spans="1:24" x14ac:dyDescent="0.3">
      <c r="A2735" s="2">
        <v>44284</v>
      </c>
      <c r="B2735" s="3">
        <v>0.45833333333333331</v>
      </c>
      <c r="C2735" s="6">
        <v>14.3</v>
      </c>
      <c r="D2735" s="6">
        <v>17.100000000000001</v>
      </c>
      <c r="E2735" s="4">
        <v>14.27</v>
      </c>
      <c r="F2735" s="5">
        <v>5.1999999999999998E-2</v>
      </c>
      <c r="G2735" s="44">
        <f t="shared" si="295"/>
        <v>5.2999999999999999E-2</v>
      </c>
      <c r="H2735" s="5">
        <v>0.16600000000000001</v>
      </c>
      <c r="I2735" s="44">
        <f t="shared" si="296"/>
        <v>0.15475</v>
      </c>
      <c r="J2735" s="5">
        <v>0</v>
      </c>
      <c r="K2735" s="44">
        <f t="shared" si="297"/>
        <v>2.5000000000000001E-4</v>
      </c>
      <c r="L2735" s="5">
        <v>0.112</v>
      </c>
      <c r="M2735" s="44">
        <f t="shared" si="298"/>
        <v>0.10050000000000001</v>
      </c>
      <c r="N2735" s="5">
        <v>0</v>
      </c>
      <c r="O2735" s="44">
        <f t="shared" si="299"/>
        <v>0</v>
      </c>
      <c r="P2735" s="5">
        <v>0</v>
      </c>
      <c r="Q2735" s="44">
        <f t="shared" si="300"/>
        <v>0</v>
      </c>
      <c r="R2735" s="5">
        <v>0</v>
      </c>
      <c r="S2735" s="44">
        <f t="shared" si="301"/>
        <v>0</v>
      </c>
      <c r="U2735" s="39"/>
      <c r="V2735" s="39"/>
      <c r="W2735" s="40"/>
      <c r="X2735" s="40"/>
    </row>
    <row r="2736" spans="1:24" x14ac:dyDescent="0.3">
      <c r="A2736" s="2">
        <v>44284</v>
      </c>
      <c r="B2736" s="3">
        <v>0.46875</v>
      </c>
      <c r="C2736" s="6">
        <v>14.7</v>
      </c>
      <c r="D2736" s="6">
        <v>17.899999999999999</v>
      </c>
      <c r="E2736" s="4">
        <v>14.27</v>
      </c>
      <c r="F2736" s="5">
        <v>5.1999999999999998E-2</v>
      </c>
      <c r="G2736" s="44"/>
      <c r="H2736" s="5">
        <v>0.161</v>
      </c>
      <c r="I2736" s="44"/>
      <c r="J2736" s="5">
        <v>0</v>
      </c>
      <c r="K2736" s="44"/>
      <c r="L2736" s="5">
        <v>0.108</v>
      </c>
      <c r="M2736" s="44"/>
      <c r="N2736" s="5">
        <v>0</v>
      </c>
      <c r="O2736" s="44"/>
      <c r="P2736" s="5">
        <v>0</v>
      </c>
      <c r="Q2736" s="44"/>
      <c r="R2736" s="5">
        <v>0</v>
      </c>
      <c r="S2736" s="44"/>
      <c r="U2736" s="39">
        <f>$AB$4-V2736</f>
        <v>0.58194499999998417</v>
      </c>
      <c r="V2736" s="39">
        <f>V2734+($AB$3*M2735)</f>
        <v>4.2180550000000157</v>
      </c>
      <c r="W2736" s="40">
        <f>U2736/($AB$4/100)</f>
        <v>12.123854166666337</v>
      </c>
      <c r="X2736" s="40">
        <f>V2736/($AB$4/100)</f>
        <v>87.876145833333652</v>
      </c>
    </row>
    <row r="2737" spans="1:26" x14ac:dyDescent="0.3">
      <c r="A2737" s="2">
        <v>44284</v>
      </c>
      <c r="B2737" s="3">
        <v>0.47916666666666669</v>
      </c>
      <c r="C2737" s="6">
        <v>15.2</v>
      </c>
      <c r="D2737" s="6">
        <v>18.100000000000001</v>
      </c>
      <c r="E2737" s="4">
        <v>14.19</v>
      </c>
      <c r="F2737" s="5">
        <v>5.1999999999999998E-2</v>
      </c>
      <c r="G2737" s="44"/>
      <c r="H2737" s="5">
        <v>0.154</v>
      </c>
      <c r="I2737" s="44"/>
      <c r="J2737" s="5">
        <v>1E-3</v>
      </c>
      <c r="K2737" s="44"/>
      <c r="L2737" s="5">
        <v>0.10199999999999999</v>
      </c>
      <c r="M2737" s="44"/>
      <c r="N2737" s="5">
        <v>0</v>
      </c>
      <c r="O2737" s="44"/>
      <c r="P2737" s="5">
        <v>0</v>
      </c>
      <c r="Q2737" s="44"/>
      <c r="R2737" s="5">
        <v>0</v>
      </c>
      <c r="S2737" s="44"/>
      <c r="U2737" s="39"/>
      <c r="V2737" s="39"/>
      <c r="W2737" s="9"/>
      <c r="X2737" s="9"/>
    </row>
    <row r="2738" spans="1:26" x14ac:dyDescent="0.3">
      <c r="A2738" s="2">
        <v>44284</v>
      </c>
      <c r="B2738" s="3">
        <v>0.48958333333333331</v>
      </c>
      <c r="C2738" s="6">
        <v>15.5</v>
      </c>
      <c r="D2738" s="6">
        <v>18.8</v>
      </c>
      <c r="E2738" s="4">
        <v>13.72</v>
      </c>
      <c r="F2738" s="5">
        <v>5.6000000000000001E-2</v>
      </c>
      <c r="G2738" s="44"/>
      <c r="H2738" s="5">
        <v>0.13800000000000001</v>
      </c>
      <c r="I2738" s="44"/>
      <c r="J2738" s="5">
        <v>0</v>
      </c>
      <c r="K2738" s="44"/>
      <c r="L2738" s="5">
        <v>0.08</v>
      </c>
      <c r="M2738" s="44"/>
      <c r="N2738" s="5">
        <v>0</v>
      </c>
      <c r="O2738" s="44"/>
      <c r="P2738" s="5">
        <v>0</v>
      </c>
      <c r="Q2738" s="44"/>
      <c r="R2738" s="5">
        <v>0</v>
      </c>
      <c r="S2738" s="44"/>
      <c r="U2738" s="39">
        <f>$AB$4-V2738</f>
        <v>0.58219499999998447</v>
      </c>
      <c r="V2738" s="39">
        <f>V2736-K2735</f>
        <v>4.2178050000000153</v>
      </c>
      <c r="W2738" s="40">
        <f>U2738/($AB$4/100)</f>
        <v>12.129062499999677</v>
      </c>
      <c r="X2738" s="40">
        <f>V2738/($AB$4/100)</f>
        <v>87.870937500000323</v>
      </c>
    </row>
    <row r="2739" spans="1:26" x14ac:dyDescent="0.3">
      <c r="A2739" s="2">
        <v>44284</v>
      </c>
      <c r="B2739" s="3">
        <v>0.5</v>
      </c>
      <c r="C2739" s="6">
        <v>15.8</v>
      </c>
      <c r="D2739" s="6">
        <v>19.899999999999999</v>
      </c>
      <c r="E2739" s="4">
        <v>13.71</v>
      </c>
      <c r="F2739" s="5">
        <v>5.6000000000000001E-2</v>
      </c>
      <c r="G2739" s="44">
        <f t="shared" si="295"/>
        <v>5.9750000000000004E-2</v>
      </c>
      <c r="H2739" s="5">
        <v>0.13300000000000001</v>
      </c>
      <c r="I2739" s="44">
        <f t="shared" si="296"/>
        <v>0.13175000000000001</v>
      </c>
      <c r="J2739" s="5">
        <v>0</v>
      </c>
      <c r="K2739" s="44">
        <f t="shared" si="297"/>
        <v>0</v>
      </c>
      <c r="L2739" s="5">
        <v>7.5999999999999998E-2</v>
      </c>
      <c r="M2739" s="44">
        <f t="shared" si="298"/>
        <v>7.0750000000000007E-2</v>
      </c>
      <c r="N2739" s="5">
        <v>0</v>
      </c>
      <c r="O2739" s="44">
        <f t="shared" si="299"/>
        <v>0</v>
      </c>
      <c r="P2739" s="5">
        <v>0</v>
      </c>
      <c r="Q2739" s="44">
        <f t="shared" si="300"/>
        <v>0</v>
      </c>
      <c r="R2739" s="5">
        <v>0</v>
      </c>
      <c r="S2739" s="44">
        <f t="shared" si="301"/>
        <v>0</v>
      </c>
      <c r="U2739" s="39"/>
      <c r="V2739" s="39"/>
      <c r="W2739" s="40"/>
      <c r="X2739" s="40"/>
    </row>
    <row r="2740" spans="1:26" x14ac:dyDescent="0.3">
      <c r="A2740" s="2">
        <v>44284</v>
      </c>
      <c r="B2740" s="3">
        <v>0.51041666666666663</v>
      </c>
      <c r="C2740" s="6">
        <v>16</v>
      </c>
      <c r="D2740" s="6">
        <v>20.399999999999999</v>
      </c>
      <c r="E2740" s="4">
        <v>13.7</v>
      </c>
      <c r="F2740" s="5">
        <v>5.8000000000000003E-2</v>
      </c>
      <c r="G2740" s="44"/>
      <c r="H2740" s="5">
        <v>0.13100000000000001</v>
      </c>
      <c r="I2740" s="44"/>
      <c r="J2740" s="5">
        <v>0</v>
      </c>
      <c r="K2740" s="44"/>
      <c r="L2740" s="5">
        <v>7.1999999999999995E-2</v>
      </c>
      <c r="M2740" s="44"/>
      <c r="N2740" s="5">
        <v>0</v>
      </c>
      <c r="O2740" s="44"/>
      <c r="P2740" s="5">
        <v>0</v>
      </c>
      <c r="Q2740" s="44"/>
      <c r="R2740" s="5">
        <v>0</v>
      </c>
      <c r="S2740" s="44"/>
      <c r="U2740" s="39">
        <f>$AB$4-V2740</f>
        <v>0.52134999999998488</v>
      </c>
      <c r="V2740" s="39">
        <f>V2738+($AB$3*M2739)</f>
        <v>4.2786500000000149</v>
      </c>
      <c r="W2740" s="40">
        <f>U2740/($AB$4/100)</f>
        <v>10.861458333333019</v>
      </c>
      <c r="X2740" s="40">
        <f>V2740/($AB$4/100)</f>
        <v>89.138541666666981</v>
      </c>
    </row>
    <row r="2741" spans="1:26" x14ac:dyDescent="0.3">
      <c r="A2741" s="2">
        <v>44284</v>
      </c>
      <c r="B2741" s="3">
        <v>0.52083333333333337</v>
      </c>
      <c r="C2741" s="6">
        <v>16.3</v>
      </c>
      <c r="D2741" s="6">
        <v>21</v>
      </c>
      <c r="E2741" s="4">
        <v>13.7</v>
      </c>
      <c r="F2741" s="5">
        <v>5.8000000000000003E-2</v>
      </c>
      <c r="G2741" s="44"/>
      <c r="H2741" s="5">
        <v>0.128</v>
      </c>
      <c r="I2741" s="44"/>
      <c r="J2741" s="5">
        <v>0</v>
      </c>
      <c r="K2741" s="44"/>
      <c r="L2741" s="5">
        <v>6.9000000000000006E-2</v>
      </c>
      <c r="M2741" s="44"/>
      <c r="N2741" s="5">
        <v>0</v>
      </c>
      <c r="O2741" s="44"/>
      <c r="P2741" s="5">
        <v>0</v>
      </c>
      <c r="Q2741" s="44"/>
      <c r="R2741" s="5">
        <v>0</v>
      </c>
      <c r="S2741" s="44"/>
      <c r="U2741" s="39"/>
      <c r="V2741" s="39"/>
      <c r="W2741" s="40"/>
      <c r="X2741" s="40"/>
    </row>
    <row r="2742" spans="1:26" x14ac:dyDescent="0.3">
      <c r="A2742" s="2">
        <v>44284</v>
      </c>
      <c r="B2742" s="3">
        <v>0.53125</v>
      </c>
      <c r="C2742" s="6">
        <v>16.899999999999999</v>
      </c>
      <c r="D2742" s="6">
        <v>21.5</v>
      </c>
      <c r="E2742" s="4">
        <v>13.69</v>
      </c>
      <c r="F2742" s="5">
        <v>6.7000000000000004E-2</v>
      </c>
      <c r="G2742" s="44"/>
      <c r="H2742" s="5">
        <v>0.13500000000000001</v>
      </c>
      <c r="I2742" s="44"/>
      <c r="J2742" s="5">
        <v>0</v>
      </c>
      <c r="K2742" s="44"/>
      <c r="L2742" s="5">
        <v>6.6000000000000003E-2</v>
      </c>
      <c r="M2742" s="44"/>
      <c r="N2742" s="5">
        <v>0</v>
      </c>
      <c r="O2742" s="44"/>
      <c r="P2742" s="5">
        <v>0</v>
      </c>
      <c r="Q2742" s="44"/>
      <c r="R2742" s="5">
        <v>0</v>
      </c>
      <c r="S2742" s="44"/>
      <c r="U2742" s="39">
        <f>$AB$4-V2742</f>
        <v>0.52134999999998488</v>
      </c>
      <c r="V2742" s="39">
        <f>V2740-K2739</f>
        <v>4.2786500000000149</v>
      </c>
      <c r="W2742" s="40">
        <f>U2742/($AB$4/100)</f>
        <v>10.861458333333019</v>
      </c>
      <c r="X2742" s="40">
        <f>V2742/($AB$4/100)</f>
        <v>89.138541666666981</v>
      </c>
    </row>
    <row r="2743" spans="1:26" x14ac:dyDescent="0.3">
      <c r="A2743" s="2">
        <v>44284</v>
      </c>
      <c r="B2743" s="3">
        <v>0.54166666666666663</v>
      </c>
      <c r="C2743" s="6">
        <v>17.600000000000001</v>
      </c>
      <c r="D2743" s="6">
        <v>23.9</v>
      </c>
      <c r="E2743" s="4">
        <v>13.68</v>
      </c>
      <c r="F2743" s="5">
        <v>6.8000000000000005E-2</v>
      </c>
      <c r="G2743" s="44">
        <f t="shared" si="295"/>
        <v>6.6250000000000003E-2</v>
      </c>
      <c r="H2743" s="5">
        <v>0.13200000000000001</v>
      </c>
      <c r="I2743" s="44">
        <f t="shared" si="296"/>
        <v>0.1285</v>
      </c>
      <c r="J2743" s="5">
        <v>0</v>
      </c>
      <c r="K2743" s="44">
        <f t="shared" si="297"/>
        <v>0</v>
      </c>
      <c r="L2743" s="5">
        <v>6.4000000000000001E-2</v>
      </c>
      <c r="M2743" s="44">
        <f t="shared" si="298"/>
        <v>6.1499999999999999E-2</v>
      </c>
      <c r="N2743" s="5">
        <v>0</v>
      </c>
      <c r="O2743" s="44">
        <f t="shared" si="299"/>
        <v>0</v>
      </c>
      <c r="P2743" s="5">
        <v>0</v>
      </c>
      <c r="Q2743" s="44">
        <f t="shared" si="300"/>
        <v>0</v>
      </c>
      <c r="R2743" s="5">
        <v>0</v>
      </c>
      <c r="S2743" s="44">
        <f t="shared" si="301"/>
        <v>0</v>
      </c>
      <c r="U2743" s="39"/>
      <c r="V2743" s="39"/>
      <c r="W2743" s="40"/>
      <c r="X2743" s="40"/>
    </row>
    <row r="2744" spans="1:26" x14ac:dyDescent="0.3">
      <c r="A2744" s="2">
        <v>44284</v>
      </c>
      <c r="B2744" s="3">
        <v>0.55208333333333337</v>
      </c>
      <c r="C2744" s="6">
        <v>17.5</v>
      </c>
      <c r="D2744" s="6">
        <v>25.2</v>
      </c>
      <c r="E2744" s="4">
        <v>13.66</v>
      </c>
      <c r="F2744" s="5">
        <v>6.4000000000000001E-2</v>
      </c>
      <c r="G2744" s="44"/>
      <c r="H2744" s="5">
        <v>0.128</v>
      </c>
      <c r="I2744" s="44"/>
      <c r="J2744" s="5">
        <v>0</v>
      </c>
      <c r="K2744" s="44"/>
      <c r="L2744" s="5">
        <v>6.2E-2</v>
      </c>
      <c r="M2744" s="44"/>
      <c r="N2744" s="5">
        <v>0</v>
      </c>
      <c r="O2744" s="44"/>
      <c r="P2744" s="5">
        <v>0</v>
      </c>
      <c r="Q2744" s="44"/>
      <c r="R2744" s="5">
        <v>0</v>
      </c>
      <c r="S2744" s="44"/>
      <c r="U2744" s="39">
        <f>$AB$4-V2744</f>
        <v>0.46845999999998522</v>
      </c>
      <c r="V2744" s="39">
        <f>V2742+($AB$3*M2743)</f>
        <v>4.3315400000000146</v>
      </c>
      <c r="W2744" s="40">
        <f>U2744/($AB$4/100)</f>
        <v>9.7595833333330244</v>
      </c>
      <c r="X2744" s="40">
        <f>V2744/($AB$4/100)</f>
        <v>90.240416666666974</v>
      </c>
    </row>
    <row r="2745" spans="1:26" x14ac:dyDescent="0.3">
      <c r="A2745" s="2">
        <v>44284</v>
      </c>
      <c r="B2745" s="3">
        <v>0.5625</v>
      </c>
      <c r="C2745" s="6">
        <v>17.399999999999999</v>
      </c>
      <c r="D2745" s="6">
        <v>25.1</v>
      </c>
      <c r="E2745" s="4">
        <v>13.65</v>
      </c>
      <c r="F2745" s="5">
        <v>6.6000000000000003E-2</v>
      </c>
      <c r="G2745" s="44"/>
      <c r="H2745" s="5">
        <v>0.127</v>
      </c>
      <c r="I2745" s="44"/>
      <c r="J2745" s="5">
        <v>0</v>
      </c>
      <c r="K2745" s="44"/>
      <c r="L2745" s="5">
        <v>6.0999999999999999E-2</v>
      </c>
      <c r="M2745" s="44"/>
      <c r="N2745" s="5">
        <v>0</v>
      </c>
      <c r="O2745" s="44"/>
      <c r="P2745" s="5">
        <v>0</v>
      </c>
      <c r="Q2745" s="44"/>
      <c r="R2745" s="5">
        <v>0</v>
      </c>
      <c r="S2745" s="44"/>
      <c r="U2745" s="39"/>
      <c r="V2745" s="39"/>
      <c r="W2745" s="9"/>
      <c r="X2745" s="9"/>
    </row>
    <row r="2746" spans="1:26" x14ac:dyDescent="0.3">
      <c r="A2746" s="2">
        <v>44284</v>
      </c>
      <c r="B2746" s="3">
        <v>0.57291666666666663</v>
      </c>
      <c r="C2746" s="6">
        <v>18.399999999999999</v>
      </c>
      <c r="D2746" s="6">
        <v>25.6</v>
      </c>
      <c r="E2746" s="4">
        <v>13.66</v>
      </c>
      <c r="F2746" s="5">
        <v>6.7000000000000004E-2</v>
      </c>
      <c r="G2746" s="44"/>
      <c r="H2746" s="5">
        <v>0.127</v>
      </c>
      <c r="I2746" s="44"/>
      <c r="J2746" s="5">
        <v>0</v>
      </c>
      <c r="K2746" s="44"/>
      <c r="L2746" s="5">
        <v>5.8999999999999997E-2</v>
      </c>
      <c r="M2746" s="44"/>
      <c r="N2746" s="5">
        <v>0</v>
      </c>
      <c r="O2746" s="44"/>
      <c r="P2746" s="5">
        <v>0</v>
      </c>
      <c r="Q2746" s="44"/>
      <c r="R2746" s="5">
        <v>0</v>
      </c>
      <c r="S2746" s="44"/>
      <c r="U2746" s="39">
        <f>$AB$4-V2746</f>
        <v>0.46845999999998522</v>
      </c>
      <c r="V2746" s="39">
        <f>V2744-K2743</f>
        <v>4.3315400000000146</v>
      </c>
      <c r="W2746" s="40">
        <f>U2746/($AB$4/100)</f>
        <v>9.7595833333330244</v>
      </c>
      <c r="X2746" s="40">
        <f>V2746/($AB$4/100)</f>
        <v>90.240416666666974</v>
      </c>
      <c r="Y2746" s="40">
        <f>MIN(X2651:X2746)</f>
        <v>80.884895833333644</v>
      </c>
      <c r="Z2746" s="40">
        <f>MAX(X2651:X2746)</f>
        <v>91.166145833333658</v>
      </c>
    </row>
    <row r="2747" spans="1:26" x14ac:dyDescent="0.3">
      <c r="A2747" s="2">
        <v>44284</v>
      </c>
      <c r="B2747" s="3">
        <v>0.58333333333333337</v>
      </c>
      <c r="C2747" s="6">
        <v>18.399999999999999</v>
      </c>
      <c r="D2747" s="6">
        <v>26.5</v>
      </c>
      <c r="E2747" s="4">
        <v>13.64</v>
      </c>
      <c r="F2747" s="5">
        <v>6.2E-2</v>
      </c>
      <c r="G2747" s="44">
        <f t="shared" si="295"/>
        <v>5.7499999999999996E-2</v>
      </c>
      <c r="H2747" s="5">
        <v>0.121</v>
      </c>
      <c r="I2747" s="44">
        <f t="shared" si="296"/>
        <v>0.11399999999999999</v>
      </c>
      <c r="J2747" s="5">
        <v>0</v>
      </c>
      <c r="K2747" s="44">
        <f t="shared" si="297"/>
        <v>0</v>
      </c>
      <c r="L2747" s="5">
        <v>5.8000000000000003E-2</v>
      </c>
      <c r="M2747" s="44">
        <f t="shared" si="298"/>
        <v>5.5500000000000001E-2</v>
      </c>
      <c r="N2747" s="5">
        <v>0</v>
      </c>
      <c r="O2747" s="44">
        <f t="shared" si="299"/>
        <v>0</v>
      </c>
      <c r="P2747" s="5">
        <v>0</v>
      </c>
      <c r="Q2747" s="44">
        <f t="shared" si="300"/>
        <v>0</v>
      </c>
      <c r="R2747" s="5">
        <v>0</v>
      </c>
      <c r="S2747" s="44">
        <f t="shared" si="301"/>
        <v>0</v>
      </c>
      <c r="U2747" s="39"/>
      <c r="V2747" s="39"/>
      <c r="W2747" s="40"/>
      <c r="X2747" s="40"/>
    </row>
    <row r="2748" spans="1:26" x14ac:dyDescent="0.3">
      <c r="A2748" s="2">
        <v>44284</v>
      </c>
      <c r="B2748" s="3">
        <v>0.59375</v>
      </c>
      <c r="C2748" s="6">
        <v>17.7</v>
      </c>
      <c r="D2748" s="6">
        <v>25.5</v>
      </c>
      <c r="E2748" s="4">
        <v>13.64</v>
      </c>
      <c r="F2748" s="5">
        <v>5.3999999999999999E-2</v>
      </c>
      <c r="G2748" s="44"/>
      <c r="H2748" s="5">
        <v>0.111</v>
      </c>
      <c r="I2748" s="44"/>
      <c r="J2748" s="5">
        <v>0</v>
      </c>
      <c r="K2748" s="44"/>
      <c r="L2748" s="5">
        <v>5.6000000000000001E-2</v>
      </c>
      <c r="M2748" s="44"/>
      <c r="N2748" s="5">
        <v>0</v>
      </c>
      <c r="O2748" s="44"/>
      <c r="P2748" s="5">
        <v>0</v>
      </c>
      <c r="Q2748" s="44"/>
      <c r="R2748" s="5">
        <v>0</v>
      </c>
      <c r="S2748" s="44"/>
      <c r="U2748" s="39">
        <f>$AB$4-V2748</f>
        <v>0.42072999999998562</v>
      </c>
      <c r="V2748" s="39">
        <f>V2746+($AB$3*M2747)</f>
        <v>4.3792700000000142</v>
      </c>
      <c r="W2748" s="40">
        <f>U2748/($AB$4/100)</f>
        <v>8.7652083333330335</v>
      </c>
      <c r="X2748" s="40">
        <f>V2748/($AB$4/100)</f>
        <v>91.234791666666965</v>
      </c>
    </row>
    <row r="2749" spans="1:26" x14ac:dyDescent="0.3">
      <c r="A2749" s="2">
        <v>44284</v>
      </c>
      <c r="B2749" s="3">
        <v>0.60416666666666663</v>
      </c>
      <c r="C2749" s="6">
        <v>17.600000000000001</v>
      </c>
      <c r="D2749" s="6">
        <v>23.8</v>
      </c>
      <c r="E2749" s="4">
        <v>13.65</v>
      </c>
      <c r="F2749" s="5">
        <v>5.6000000000000001E-2</v>
      </c>
      <c r="G2749" s="44"/>
      <c r="H2749" s="5">
        <v>0.112</v>
      </c>
      <c r="I2749" s="44"/>
      <c r="J2749" s="5">
        <v>0</v>
      </c>
      <c r="K2749" s="44"/>
      <c r="L2749" s="5">
        <v>5.3999999999999999E-2</v>
      </c>
      <c r="M2749" s="44"/>
      <c r="N2749" s="5">
        <v>0</v>
      </c>
      <c r="O2749" s="44"/>
      <c r="P2749" s="5">
        <v>0</v>
      </c>
      <c r="Q2749" s="44"/>
      <c r="R2749" s="5">
        <v>0</v>
      </c>
      <c r="S2749" s="44"/>
      <c r="U2749" s="39"/>
      <c r="V2749" s="39"/>
      <c r="W2749" s="40"/>
      <c r="X2749" s="40"/>
    </row>
    <row r="2750" spans="1:26" x14ac:dyDescent="0.3">
      <c r="A2750" s="2">
        <v>44284</v>
      </c>
      <c r="B2750" s="3">
        <v>0.61458333333333337</v>
      </c>
      <c r="C2750" s="6">
        <v>18.2</v>
      </c>
      <c r="D2750" s="6">
        <v>23.5</v>
      </c>
      <c r="E2750" s="4">
        <v>13.66</v>
      </c>
      <c r="F2750" s="5">
        <v>5.8000000000000003E-2</v>
      </c>
      <c r="G2750" s="44"/>
      <c r="H2750" s="5">
        <v>0.112</v>
      </c>
      <c r="I2750" s="44"/>
      <c r="J2750" s="5">
        <v>0</v>
      </c>
      <c r="K2750" s="44"/>
      <c r="L2750" s="5">
        <v>5.3999999999999999E-2</v>
      </c>
      <c r="M2750" s="44"/>
      <c r="N2750" s="5">
        <v>0</v>
      </c>
      <c r="O2750" s="44"/>
      <c r="P2750" s="5">
        <v>0</v>
      </c>
      <c r="Q2750" s="44"/>
      <c r="R2750" s="5">
        <v>0</v>
      </c>
      <c r="S2750" s="44"/>
      <c r="U2750" s="39">
        <f>$AB$4-V2750</f>
        <v>0.42072999999998562</v>
      </c>
      <c r="V2750" s="39">
        <f>V2748-K2747</f>
        <v>4.3792700000000142</v>
      </c>
      <c r="W2750" s="40">
        <f>U2750/($AB$4/100)</f>
        <v>8.7652083333330335</v>
      </c>
      <c r="X2750" s="40">
        <f>V2750/($AB$4/100)</f>
        <v>91.234791666666965</v>
      </c>
    </row>
    <row r="2751" spans="1:26" x14ac:dyDescent="0.3">
      <c r="A2751" s="2">
        <v>44284</v>
      </c>
      <c r="B2751" s="3">
        <v>0.625</v>
      </c>
      <c r="C2751" s="6">
        <v>17.899999999999999</v>
      </c>
      <c r="D2751" s="6">
        <v>23.2</v>
      </c>
      <c r="E2751" s="4">
        <v>13.65</v>
      </c>
      <c r="F2751" s="5">
        <v>5.2999999999999999E-2</v>
      </c>
      <c r="G2751" s="44">
        <f t="shared" si="295"/>
        <v>4.8500000000000001E-2</v>
      </c>
      <c r="H2751" s="5">
        <v>0.108</v>
      </c>
      <c r="I2751" s="44">
        <f t="shared" si="296"/>
        <v>9.9750000000000005E-2</v>
      </c>
      <c r="J2751" s="5">
        <v>0</v>
      </c>
      <c r="K2751" s="44">
        <f t="shared" si="297"/>
        <v>0</v>
      </c>
      <c r="L2751" s="5">
        <v>5.1999999999999998E-2</v>
      </c>
      <c r="M2751" s="44">
        <f t="shared" si="298"/>
        <v>0.05</v>
      </c>
      <c r="N2751" s="5">
        <v>0</v>
      </c>
      <c r="O2751" s="44">
        <f t="shared" si="299"/>
        <v>0</v>
      </c>
      <c r="P2751" s="5">
        <v>0</v>
      </c>
      <c r="Q2751" s="44">
        <f t="shared" si="300"/>
        <v>0</v>
      </c>
      <c r="R2751" s="5">
        <v>0</v>
      </c>
      <c r="S2751" s="44">
        <f t="shared" si="301"/>
        <v>0</v>
      </c>
      <c r="U2751" s="39"/>
      <c r="V2751" s="39"/>
      <c r="W2751" s="40"/>
      <c r="X2751" s="40"/>
    </row>
    <row r="2752" spans="1:26" x14ac:dyDescent="0.3">
      <c r="A2752" s="2">
        <v>44284</v>
      </c>
      <c r="B2752" s="3">
        <v>0.63541666666666663</v>
      </c>
      <c r="C2752" s="6">
        <v>17.7</v>
      </c>
      <c r="D2752" s="6">
        <v>22.4</v>
      </c>
      <c r="E2752" s="4">
        <v>13.66</v>
      </c>
      <c r="F2752" s="5">
        <v>4.8000000000000001E-2</v>
      </c>
      <c r="G2752" s="44"/>
      <c r="H2752" s="5">
        <v>0.1</v>
      </c>
      <c r="I2752" s="44"/>
      <c r="J2752" s="5">
        <v>0</v>
      </c>
      <c r="K2752" s="44"/>
      <c r="L2752" s="5">
        <v>5.1999999999999998E-2</v>
      </c>
      <c r="M2752" s="44"/>
      <c r="N2752" s="5">
        <v>0</v>
      </c>
      <c r="O2752" s="44"/>
      <c r="P2752" s="5">
        <v>0</v>
      </c>
      <c r="Q2752" s="44"/>
      <c r="R2752" s="5">
        <v>0</v>
      </c>
      <c r="S2752" s="44"/>
      <c r="U2752" s="39">
        <f>$AB$4-V2752</f>
        <v>0.37772999999998547</v>
      </c>
      <c r="V2752" s="39">
        <f>V2750+($AB$3*M2751)</f>
        <v>4.4222700000000144</v>
      </c>
      <c r="W2752" s="40">
        <f>U2752/($AB$4/100)</f>
        <v>7.8693749999996969</v>
      </c>
      <c r="X2752" s="40">
        <f>V2752/($AB$4/100)</f>
        <v>92.130625000000293</v>
      </c>
    </row>
    <row r="2753" spans="1:24" x14ac:dyDescent="0.3">
      <c r="A2753" s="2">
        <v>44284</v>
      </c>
      <c r="B2753" s="3">
        <v>0.64583333333333337</v>
      </c>
      <c r="C2753" s="6">
        <v>17.3</v>
      </c>
      <c r="D2753" s="6">
        <v>21.5</v>
      </c>
      <c r="E2753" s="4">
        <v>13.59</v>
      </c>
      <c r="F2753" s="5">
        <v>4.3999999999999997E-2</v>
      </c>
      <c r="G2753" s="44"/>
      <c r="H2753" s="5">
        <v>9.0999999999999998E-2</v>
      </c>
      <c r="I2753" s="44"/>
      <c r="J2753" s="5">
        <v>0</v>
      </c>
      <c r="K2753" s="44"/>
      <c r="L2753" s="5">
        <v>4.5999999999999999E-2</v>
      </c>
      <c r="M2753" s="44"/>
      <c r="N2753" s="5">
        <v>0</v>
      </c>
      <c r="O2753" s="44"/>
      <c r="P2753" s="5">
        <v>0</v>
      </c>
      <c r="Q2753" s="44"/>
      <c r="R2753" s="5">
        <v>0</v>
      </c>
      <c r="S2753" s="44"/>
      <c r="U2753" s="39"/>
      <c r="V2753" s="39"/>
      <c r="W2753" s="9"/>
      <c r="X2753" s="9"/>
    </row>
    <row r="2754" spans="1:24" x14ac:dyDescent="0.3">
      <c r="A2754" s="2">
        <v>44284</v>
      </c>
      <c r="B2754" s="3">
        <v>0.65625</v>
      </c>
      <c r="C2754" s="6">
        <v>17.5</v>
      </c>
      <c r="D2754" s="6">
        <v>20.7</v>
      </c>
      <c r="E2754" s="4">
        <v>13.68</v>
      </c>
      <c r="F2754" s="5">
        <v>4.9000000000000002E-2</v>
      </c>
      <c r="G2754" s="44"/>
      <c r="H2754" s="5">
        <v>0.1</v>
      </c>
      <c r="I2754" s="44"/>
      <c r="J2754" s="5">
        <v>0</v>
      </c>
      <c r="K2754" s="44"/>
      <c r="L2754" s="5">
        <v>0.05</v>
      </c>
      <c r="M2754" s="44"/>
      <c r="N2754" s="5">
        <v>0</v>
      </c>
      <c r="O2754" s="44"/>
      <c r="P2754" s="5">
        <v>0</v>
      </c>
      <c r="Q2754" s="44"/>
      <c r="R2754" s="5">
        <v>0</v>
      </c>
      <c r="S2754" s="44"/>
      <c r="U2754" s="39">
        <f>$AB$4-V2754</f>
        <v>0.37772999999998547</v>
      </c>
      <c r="V2754" s="39">
        <f>V2752-K2751</f>
        <v>4.4222700000000144</v>
      </c>
      <c r="W2754" s="40">
        <f>U2754/($AB$4/100)</f>
        <v>7.8693749999996969</v>
      </c>
      <c r="X2754" s="40">
        <f>V2754/($AB$4/100)</f>
        <v>92.130625000000293</v>
      </c>
    </row>
    <row r="2755" spans="1:24" x14ac:dyDescent="0.3">
      <c r="A2755" s="2">
        <v>44284</v>
      </c>
      <c r="B2755" s="3">
        <v>0.66666666666666663</v>
      </c>
      <c r="C2755" s="6">
        <v>17.600000000000001</v>
      </c>
      <c r="D2755" s="6">
        <v>20.6</v>
      </c>
      <c r="E2755" s="4">
        <v>13.68</v>
      </c>
      <c r="F2755" s="5">
        <v>4.9000000000000002E-2</v>
      </c>
      <c r="G2755" s="44">
        <f t="shared" si="295"/>
        <v>4.8250000000000001E-2</v>
      </c>
      <c r="H2755" s="5">
        <v>9.9000000000000005E-2</v>
      </c>
      <c r="I2755" s="44">
        <f t="shared" si="296"/>
        <v>9.7250000000000003E-2</v>
      </c>
      <c r="J2755" s="5">
        <v>0</v>
      </c>
      <c r="K2755" s="44">
        <f t="shared" si="297"/>
        <v>0</v>
      </c>
      <c r="L2755" s="5">
        <v>0.05</v>
      </c>
      <c r="M2755" s="44">
        <f t="shared" si="298"/>
        <v>4.8000000000000001E-2</v>
      </c>
      <c r="N2755" s="5">
        <v>0</v>
      </c>
      <c r="O2755" s="44">
        <f t="shared" si="299"/>
        <v>0</v>
      </c>
      <c r="P2755" s="5">
        <v>0</v>
      </c>
      <c r="Q2755" s="44">
        <f t="shared" si="300"/>
        <v>0</v>
      </c>
      <c r="R2755" s="5">
        <v>0</v>
      </c>
      <c r="S2755" s="44">
        <f t="shared" si="301"/>
        <v>0</v>
      </c>
      <c r="U2755" s="39"/>
      <c r="V2755" s="39"/>
      <c r="W2755" s="40"/>
      <c r="X2755" s="40"/>
    </row>
    <row r="2756" spans="1:24" x14ac:dyDescent="0.3">
      <c r="A2756" s="2">
        <v>44284</v>
      </c>
      <c r="B2756" s="3">
        <v>0.67708333333333337</v>
      </c>
      <c r="C2756" s="6">
        <v>17.8</v>
      </c>
      <c r="D2756" s="6">
        <v>20.5</v>
      </c>
      <c r="E2756" s="4">
        <v>13.69</v>
      </c>
      <c r="F2756" s="5">
        <v>4.8000000000000001E-2</v>
      </c>
      <c r="G2756" s="44"/>
      <c r="H2756" s="5">
        <v>9.8000000000000004E-2</v>
      </c>
      <c r="I2756" s="44"/>
      <c r="J2756" s="5">
        <v>0</v>
      </c>
      <c r="K2756" s="44"/>
      <c r="L2756" s="5">
        <v>4.8000000000000001E-2</v>
      </c>
      <c r="M2756" s="44"/>
      <c r="N2756" s="5">
        <v>0</v>
      </c>
      <c r="O2756" s="44"/>
      <c r="P2756" s="5">
        <v>0</v>
      </c>
      <c r="Q2756" s="44"/>
      <c r="R2756" s="5">
        <v>0</v>
      </c>
      <c r="S2756" s="44"/>
      <c r="U2756" s="39">
        <f>$AB$4-V2756</f>
        <v>0.33644999999998504</v>
      </c>
      <c r="V2756" s="39">
        <f>V2754+($AB$3*M2755)</f>
        <v>4.4635500000000148</v>
      </c>
      <c r="W2756" s="40">
        <f>U2756/($AB$4/100)</f>
        <v>7.0093749999996886</v>
      </c>
      <c r="X2756" s="40">
        <f>V2756/($AB$4/100)</f>
        <v>92.990625000000307</v>
      </c>
    </row>
    <row r="2757" spans="1:24" x14ac:dyDescent="0.3">
      <c r="A2757" s="2">
        <v>44284</v>
      </c>
      <c r="B2757" s="3">
        <v>0.6875</v>
      </c>
      <c r="C2757" s="6">
        <v>17.8</v>
      </c>
      <c r="D2757" s="6">
        <v>20.5</v>
      </c>
      <c r="E2757" s="4">
        <v>13.68</v>
      </c>
      <c r="F2757" s="5">
        <v>4.8000000000000001E-2</v>
      </c>
      <c r="G2757" s="44"/>
      <c r="H2757" s="5">
        <v>9.6000000000000002E-2</v>
      </c>
      <c r="I2757" s="44"/>
      <c r="J2757" s="5">
        <v>0</v>
      </c>
      <c r="K2757" s="44"/>
      <c r="L2757" s="5">
        <v>4.8000000000000001E-2</v>
      </c>
      <c r="M2757" s="44"/>
      <c r="N2757" s="5">
        <v>0</v>
      </c>
      <c r="O2757" s="44"/>
      <c r="P2757" s="5">
        <v>0</v>
      </c>
      <c r="Q2757" s="44"/>
      <c r="R2757" s="5">
        <v>0</v>
      </c>
      <c r="S2757" s="44"/>
      <c r="U2757" s="39"/>
      <c r="V2757" s="39"/>
      <c r="W2757" s="40"/>
      <c r="X2757" s="40"/>
    </row>
    <row r="2758" spans="1:24" x14ac:dyDescent="0.3">
      <c r="A2758" s="2">
        <v>44284</v>
      </c>
      <c r="B2758" s="3">
        <v>0.69791666666666663</v>
      </c>
      <c r="C2758" s="6">
        <v>18</v>
      </c>
      <c r="D2758" s="6">
        <v>20.5</v>
      </c>
      <c r="E2758" s="4">
        <v>13.69</v>
      </c>
      <c r="F2758" s="5">
        <v>4.8000000000000001E-2</v>
      </c>
      <c r="G2758" s="44"/>
      <c r="H2758" s="5">
        <v>9.6000000000000002E-2</v>
      </c>
      <c r="I2758" s="44"/>
      <c r="J2758" s="5">
        <v>0</v>
      </c>
      <c r="K2758" s="44"/>
      <c r="L2758" s="5">
        <v>4.5999999999999999E-2</v>
      </c>
      <c r="M2758" s="44"/>
      <c r="N2758" s="5">
        <v>0</v>
      </c>
      <c r="O2758" s="44"/>
      <c r="P2758" s="5">
        <v>0</v>
      </c>
      <c r="Q2758" s="44"/>
      <c r="R2758" s="5">
        <v>0</v>
      </c>
      <c r="S2758" s="44"/>
      <c r="U2758" s="39">
        <f>$AB$4-V2758</f>
        <v>0.33644999999998504</v>
      </c>
      <c r="V2758" s="39">
        <f>V2756-K2755</f>
        <v>4.4635500000000148</v>
      </c>
      <c r="W2758" s="40">
        <f>U2758/($AB$4/100)</f>
        <v>7.0093749999996886</v>
      </c>
      <c r="X2758" s="40">
        <f>V2758/($AB$4/100)</f>
        <v>92.990625000000307</v>
      </c>
    </row>
    <row r="2759" spans="1:24" x14ac:dyDescent="0.3">
      <c r="A2759" s="2">
        <v>44284</v>
      </c>
      <c r="B2759" s="3">
        <v>0.70833333333333337</v>
      </c>
      <c r="C2759" s="6">
        <v>18.399999999999999</v>
      </c>
      <c r="D2759" s="6">
        <v>20.7</v>
      </c>
      <c r="E2759" s="4">
        <v>13.69</v>
      </c>
      <c r="F2759" s="5">
        <v>0.06</v>
      </c>
      <c r="G2759" s="44">
        <f t="shared" ref="G2759:G2819" si="302">AVERAGE(F2759:F2762)</f>
        <v>6.1249999999999999E-2</v>
      </c>
      <c r="H2759" s="5">
        <v>0.108</v>
      </c>
      <c r="I2759" s="44">
        <f t="shared" ref="I2759:I2819" si="303">AVERAGE(H2759:H2762)</f>
        <v>0.10625</v>
      </c>
      <c r="J2759" s="5">
        <v>0</v>
      </c>
      <c r="K2759" s="44">
        <f t="shared" ref="K2759:K2819" si="304">AVERAGE(J2759:J2762)</f>
        <v>0</v>
      </c>
      <c r="L2759" s="5">
        <v>4.7E-2</v>
      </c>
      <c r="M2759" s="44">
        <f t="shared" ref="M2759:M2819" si="305">AVERAGE(L2759:L2762)</f>
        <v>4.4500000000000005E-2</v>
      </c>
      <c r="N2759" s="5">
        <v>0</v>
      </c>
      <c r="O2759" s="44">
        <f t="shared" ref="O2759:O2819" si="306">AVERAGE(N2759:N2762)</f>
        <v>0</v>
      </c>
      <c r="P2759" s="5">
        <v>0</v>
      </c>
      <c r="Q2759" s="44">
        <f t="shared" ref="Q2759:Q2819" si="307">AVERAGE(P2759:P2762)</f>
        <v>0</v>
      </c>
      <c r="R2759" s="5">
        <v>0</v>
      </c>
      <c r="S2759" s="44">
        <f t="shared" ref="S2759:S2819" si="308">AVERAGE(R2759:R2762)</f>
        <v>0</v>
      </c>
      <c r="U2759" s="39"/>
      <c r="V2759" s="39"/>
      <c r="W2759" s="40"/>
      <c r="X2759" s="40"/>
    </row>
    <row r="2760" spans="1:24" x14ac:dyDescent="0.3">
      <c r="A2760" s="2">
        <v>44284</v>
      </c>
      <c r="B2760" s="3">
        <v>0.71875</v>
      </c>
      <c r="C2760" s="6">
        <v>18.600000000000001</v>
      </c>
      <c r="D2760" s="6">
        <v>21.9</v>
      </c>
      <c r="E2760" s="4">
        <v>13.68</v>
      </c>
      <c r="F2760" s="5">
        <v>5.5E-2</v>
      </c>
      <c r="G2760" s="44"/>
      <c r="H2760" s="5">
        <v>0.10100000000000001</v>
      </c>
      <c r="I2760" s="44"/>
      <c r="J2760" s="5">
        <v>0</v>
      </c>
      <c r="K2760" s="44"/>
      <c r="L2760" s="5">
        <v>4.5999999999999999E-2</v>
      </c>
      <c r="M2760" s="44"/>
      <c r="N2760" s="5">
        <v>0</v>
      </c>
      <c r="O2760" s="44"/>
      <c r="P2760" s="5">
        <v>0</v>
      </c>
      <c r="Q2760" s="44"/>
      <c r="R2760" s="5">
        <v>0</v>
      </c>
      <c r="S2760" s="44"/>
      <c r="U2760" s="39">
        <f>$AB$4-V2760</f>
        <v>0.29817999999998523</v>
      </c>
      <c r="V2760" s="39">
        <f>V2758+($AB$3*M2759)</f>
        <v>4.5018200000000146</v>
      </c>
      <c r="W2760" s="40">
        <f>U2760/($AB$4/100)</f>
        <v>6.2120833333330259</v>
      </c>
      <c r="X2760" s="40">
        <f>V2760/($AB$4/100)</f>
        <v>93.787916666666973</v>
      </c>
    </row>
    <row r="2761" spans="1:24" x14ac:dyDescent="0.3">
      <c r="A2761" s="2">
        <v>44284</v>
      </c>
      <c r="B2761" s="3">
        <v>0.72916666666666663</v>
      </c>
      <c r="C2761" s="6">
        <v>18.600000000000001</v>
      </c>
      <c r="D2761" s="6">
        <v>22.2</v>
      </c>
      <c r="E2761" s="4">
        <v>13.66</v>
      </c>
      <c r="F2761" s="5">
        <v>6.4000000000000001E-2</v>
      </c>
      <c r="G2761" s="44"/>
      <c r="H2761" s="5">
        <v>0.11</v>
      </c>
      <c r="I2761" s="44"/>
      <c r="J2761" s="5">
        <v>0</v>
      </c>
      <c r="K2761" s="44"/>
      <c r="L2761" s="5">
        <v>4.4999999999999998E-2</v>
      </c>
      <c r="M2761" s="44"/>
      <c r="N2761" s="5">
        <v>0</v>
      </c>
      <c r="O2761" s="44"/>
      <c r="P2761" s="5">
        <v>0</v>
      </c>
      <c r="Q2761" s="44"/>
      <c r="R2761" s="5">
        <v>0</v>
      </c>
      <c r="S2761" s="44"/>
      <c r="U2761" s="39"/>
      <c r="V2761" s="39"/>
      <c r="W2761" s="9"/>
      <c r="X2761" s="9"/>
    </row>
    <row r="2762" spans="1:24" x14ac:dyDescent="0.3">
      <c r="A2762" s="2">
        <v>44284</v>
      </c>
      <c r="B2762" s="3">
        <v>0.73958333333333337</v>
      </c>
      <c r="C2762" s="6">
        <v>18.5</v>
      </c>
      <c r="D2762" s="6">
        <v>22.7</v>
      </c>
      <c r="E2762" s="4">
        <v>13.59</v>
      </c>
      <c r="F2762" s="5">
        <v>6.6000000000000003E-2</v>
      </c>
      <c r="G2762" s="44"/>
      <c r="H2762" s="5">
        <v>0.106</v>
      </c>
      <c r="I2762" s="44"/>
      <c r="J2762" s="5">
        <v>0</v>
      </c>
      <c r="K2762" s="44"/>
      <c r="L2762" s="5">
        <v>0.04</v>
      </c>
      <c r="M2762" s="44"/>
      <c r="N2762" s="5">
        <v>0</v>
      </c>
      <c r="O2762" s="44"/>
      <c r="P2762" s="5">
        <v>0</v>
      </c>
      <c r="Q2762" s="44"/>
      <c r="R2762" s="5">
        <v>0</v>
      </c>
      <c r="S2762" s="44"/>
      <c r="U2762" s="39">
        <f>$AB$4-V2762</f>
        <v>0.29817999999998523</v>
      </c>
      <c r="V2762" s="39">
        <f>V2760-K2759</f>
        <v>4.5018200000000146</v>
      </c>
      <c r="W2762" s="40">
        <f>U2762/($AB$4/100)</f>
        <v>6.2120833333330259</v>
      </c>
      <c r="X2762" s="40">
        <f>V2762/($AB$4/100)</f>
        <v>93.787916666666973</v>
      </c>
    </row>
    <row r="2763" spans="1:24" x14ac:dyDescent="0.3">
      <c r="A2763" s="2">
        <v>44284</v>
      </c>
      <c r="B2763" s="3">
        <v>0.75</v>
      </c>
      <c r="C2763" s="6">
        <v>18.3</v>
      </c>
      <c r="D2763" s="6">
        <v>22.1</v>
      </c>
      <c r="E2763" s="4">
        <v>13.3</v>
      </c>
      <c r="F2763" s="5">
        <v>5.2999999999999999E-2</v>
      </c>
      <c r="G2763" s="44">
        <f t="shared" si="302"/>
        <v>4.8750000000000002E-2</v>
      </c>
      <c r="H2763" s="5">
        <v>6.4000000000000001E-2</v>
      </c>
      <c r="I2763" s="44">
        <f t="shared" si="303"/>
        <v>3.6500000000000005E-2</v>
      </c>
      <c r="J2763" s="5">
        <v>8.9999999999999993E-3</v>
      </c>
      <c r="K2763" s="44">
        <f t="shared" si="304"/>
        <v>1.7749999999999998E-2</v>
      </c>
      <c r="L2763" s="5">
        <v>1.6E-2</v>
      </c>
      <c r="M2763" s="44">
        <f t="shared" si="305"/>
        <v>4.0000000000000001E-3</v>
      </c>
      <c r="N2763" s="5">
        <v>0</v>
      </c>
      <c r="O2763" s="44">
        <f t="shared" si="306"/>
        <v>0</v>
      </c>
      <c r="P2763" s="5">
        <v>0</v>
      </c>
      <c r="Q2763" s="44">
        <f t="shared" si="307"/>
        <v>0</v>
      </c>
      <c r="R2763" s="5">
        <v>0</v>
      </c>
      <c r="S2763" s="44">
        <f t="shared" si="308"/>
        <v>0</v>
      </c>
      <c r="U2763" s="39"/>
      <c r="V2763" s="39"/>
      <c r="W2763" s="40"/>
      <c r="X2763" s="40"/>
    </row>
    <row r="2764" spans="1:24" x14ac:dyDescent="0.3">
      <c r="A2764" s="2">
        <v>44284</v>
      </c>
      <c r="B2764" s="3">
        <v>0.76041666666666663</v>
      </c>
      <c r="C2764" s="6">
        <v>18</v>
      </c>
      <c r="D2764" s="6">
        <v>20.7</v>
      </c>
      <c r="E2764" s="4">
        <v>12.88</v>
      </c>
      <c r="F2764" s="5">
        <v>5.7000000000000002E-2</v>
      </c>
      <c r="G2764" s="44"/>
      <c r="H2764" s="5">
        <v>3.5999999999999997E-2</v>
      </c>
      <c r="I2764" s="44"/>
      <c r="J2764" s="5">
        <v>2.1999999999999999E-2</v>
      </c>
      <c r="K2764" s="44"/>
      <c r="L2764" s="5">
        <v>0</v>
      </c>
      <c r="M2764" s="44"/>
      <c r="N2764" s="5">
        <v>0</v>
      </c>
      <c r="O2764" s="44"/>
      <c r="P2764" s="5">
        <v>0</v>
      </c>
      <c r="Q2764" s="44"/>
      <c r="R2764" s="5">
        <v>0</v>
      </c>
      <c r="S2764" s="44"/>
      <c r="U2764" s="39">
        <f>$AB$4-V2764</f>
        <v>0.2947399999999849</v>
      </c>
      <c r="V2764" s="39">
        <f>V2762+($AB$3*M2763)</f>
        <v>4.5052600000000149</v>
      </c>
      <c r="W2764" s="40">
        <f>U2764/($AB$4/100)</f>
        <v>6.1404166666663524</v>
      </c>
      <c r="X2764" s="40">
        <f>V2764/($AB$4/100)</f>
        <v>93.859583333333646</v>
      </c>
    </row>
    <row r="2765" spans="1:24" x14ac:dyDescent="0.3">
      <c r="A2765" s="2">
        <v>44284</v>
      </c>
      <c r="B2765" s="3">
        <v>0.77083333333333337</v>
      </c>
      <c r="C2765" s="6">
        <v>17.8</v>
      </c>
      <c r="D2765" s="6">
        <v>20.100000000000001</v>
      </c>
      <c r="E2765" s="4">
        <v>12.88</v>
      </c>
      <c r="F2765" s="5">
        <v>4.3999999999999997E-2</v>
      </c>
      <c r="G2765" s="44"/>
      <c r="H2765" s="5">
        <v>0.03</v>
      </c>
      <c r="I2765" s="44"/>
      <c r="J2765" s="5">
        <v>1.4E-2</v>
      </c>
      <c r="K2765" s="44"/>
      <c r="L2765" s="5">
        <v>0</v>
      </c>
      <c r="M2765" s="44"/>
      <c r="N2765" s="5">
        <v>0</v>
      </c>
      <c r="O2765" s="44"/>
      <c r="P2765" s="5">
        <v>0</v>
      </c>
      <c r="Q2765" s="44"/>
      <c r="R2765" s="5">
        <v>0</v>
      </c>
      <c r="S2765" s="44"/>
      <c r="U2765" s="39"/>
      <c r="V2765" s="39"/>
      <c r="W2765" s="40"/>
      <c r="X2765" s="40"/>
    </row>
    <row r="2766" spans="1:24" x14ac:dyDescent="0.3">
      <c r="A2766" s="2">
        <v>44284</v>
      </c>
      <c r="B2766" s="3">
        <v>0.78125</v>
      </c>
      <c r="C2766" s="6">
        <v>17.600000000000001</v>
      </c>
      <c r="D2766" s="6">
        <v>19.8</v>
      </c>
      <c r="E2766" s="4">
        <v>12.83</v>
      </c>
      <c r="F2766" s="5">
        <v>4.1000000000000002E-2</v>
      </c>
      <c r="G2766" s="44"/>
      <c r="H2766" s="5">
        <v>1.6E-2</v>
      </c>
      <c r="I2766" s="44"/>
      <c r="J2766" s="5">
        <v>2.5999999999999999E-2</v>
      </c>
      <c r="K2766" s="44"/>
      <c r="L2766" s="5">
        <v>0</v>
      </c>
      <c r="M2766" s="44"/>
      <c r="N2766" s="5">
        <v>0</v>
      </c>
      <c r="O2766" s="44"/>
      <c r="P2766" s="5">
        <v>0</v>
      </c>
      <c r="Q2766" s="44"/>
      <c r="R2766" s="5">
        <v>0</v>
      </c>
      <c r="S2766" s="44"/>
      <c r="U2766" s="39">
        <f>$AB$4-V2766</f>
        <v>0.31248999999998528</v>
      </c>
      <c r="V2766" s="39">
        <f>V2764-K2763</f>
        <v>4.4875100000000145</v>
      </c>
      <c r="W2766" s="40">
        <f>U2766/($AB$4/100)</f>
        <v>6.5102083333330265</v>
      </c>
      <c r="X2766" s="40">
        <f>V2766/($AB$4/100)</f>
        <v>93.489791666666974</v>
      </c>
    </row>
    <row r="2767" spans="1:24" x14ac:dyDescent="0.3">
      <c r="A2767" s="2">
        <v>44284</v>
      </c>
      <c r="B2767" s="3">
        <v>0.79166666666666663</v>
      </c>
      <c r="C2767" s="6">
        <v>16.899999999999999</v>
      </c>
      <c r="D2767" s="6">
        <v>18.899999999999999</v>
      </c>
      <c r="E2767" s="4">
        <v>12.79</v>
      </c>
      <c r="F2767" s="5">
        <v>3.9E-2</v>
      </c>
      <c r="G2767" s="44">
        <f t="shared" si="302"/>
        <v>3.6999999999999998E-2</v>
      </c>
      <c r="H2767" s="5">
        <v>6.0000000000000001E-3</v>
      </c>
      <c r="I2767" s="44">
        <f t="shared" si="303"/>
        <v>1.5E-3</v>
      </c>
      <c r="J2767" s="5">
        <v>3.2000000000000001E-2</v>
      </c>
      <c r="K2767" s="44">
        <f t="shared" si="304"/>
        <v>3.5500000000000004E-2</v>
      </c>
      <c r="L2767" s="5">
        <v>0</v>
      </c>
      <c r="M2767" s="44">
        <f t="shared" si="305"/>
        <v>0</v>
      </c>
      <c r="N2767" s="5">
        <v>0</v>
      </c>
      <c r="O2767" s="44">
        <f t="shared" si="306"/>
        <v>0</v>
      </c>
      <c r="P2767" s="5">
        <v>0</v>
      </c>
      <c r="Q2767" s="44">
        <f t="shared" si="307"/>
        <v>0</v>
      </c>
      <c r="R2767" s="5">
        <v>0</v>
      </c>
      <c r="S2767" s="44">
        <f t="shared" si="308"/>
        <v>0</v>
      </c>
      <c r="U2767" s="39"/>
      <c r="V2767" s="39"/>
      <c r="W2767" s="40"/>
      <c r="X2767" s="40"/>
    </row>
    <row r="2768" spans="1:24" x14ac:dyDescent="0.3">
      <c r="A2768" s="2">
        <v>44284</v>
      </c>
      <c r="B2768" s="3">
        <v>0.80208333333333337</v>
      </c>
      <c r="C2768" s="6">
        <v>16.600000000000001</v>
      </c>
      <c r="D2768" s="6">
        <v>18</v>
      </c>
      <c r="E2768" s="4">
        <v>12.78</v>
      </c>
      <c r="F2768" s="5">
        <v>3.7999999999999999E-2</v>
      </c>
      <c r="G2768" s="44"/>
      <c r="H2768" s="5">
        <v>0</v>
      </c>
      <c r="I2768" s="44"/>
      <c r="J2768" s="5">
        <v>3.5999999999999997E-2</v>
      </c>
      <c r="K2768" s="44"/>
      <c r="L2768" s="5">
        <v>0</v>
      </c>
      <c r="M2768" s="44"/>
      <c r="N2768" s="5">
        <v>0</v>
      </c>
      <c r="O2768" s="44"/>
      <c r="P2768" s="5">
        <v>0</v>
      </c>
      <c r="Q2768" s="44"/>
      <c r="R2768" s="5">
        <v>0</v>
      </c>
      <c r="S2768" s="44"/>
      <c r="U2768" s="39">
        <f>$AB$4-V2768</f>
        <v>0.31248999999998528</v>
      </c>
      <c r="V2768" s="39">
        <f>V2766+($AB$3*M2767)</f>
        <v>4.4875100000000145</v>
      </c>
      <c r="W2768" s="40">
        <f>U2768/($AB$4/100)</f>
        <v>6.5102083333330265</v>
      </c>
      <c r="X2768" s="40">
        <f>V2768/($AB$4/100)</f>
        <v>93.489791666666974</v>
      </c>
    </row>
    <row r="2769" spans="1:24" x14ac:dyDescent="0.3">
      <c r="A2769" s="2">
        <v>44284</v>
      </c>
      <c r="B2769" s="3">
        <v>0.8125</v>
      </c>
      <c r="C2769" s="6">
        <v>16.2</v>
      </c>
      <c r="D2769" s="6">
        <v>17.3</v>
      </c>
      <c r="E2769" s="4">
        <v>12.76</v>
      </c>
      <c r="F2769" s="5">
        <v>3.5999999999999997E-2</v>
      </c>
      <c r="G2769" s="44"/>
      <c r="H2769" s="5">
        <v>0</v>
      </c>
      <c r="I2769" s="44"/>
      <c r="J2769" s="5">
        <v>3.6999999999999998E-2</v>
      </c>
      <c r="K2769" s="44"/>
      <c r="L2769" s="5">
        <v>0</v>
      </c>
      <c r="M2769" s="44"/>
      <c r="N2769" s="5">
        <v>0</v>
      </c>
      <c r="O2769" s="44"/>
      <c r="P2769" s="5">
        <v>0</v>
      </c>
      <c r="Q2769" s="44"/>
      <c r="R2769" s="5">
        <v>0</v>
      </c>
      <c r="S2769" s="44"/>
      <c r="U2769" s="39"/>
      <c r="V2769" s="39"/>
      <c r="W2769" s="9"/>
      <c r="X2769" s="9"/>
    </row>
    <row r="2770" spans="1:24" x14ac:dyDescent="0.3">
      <c r="A2770" s="2">
        <v>44284</v>
      </c>
      <c r="B2770" s="3">
        <v>0.82291666666666663</v>
      </c>
      <c r="C2770" s="6">
        <v>16</v>
      </c>
      <c r="D2770" s="6">
        <v>16.8</v>
      </c>
      <c r="E2770" s="4">
        <v>12.77</v>
      </c>
      <c r="F2770" s="5">
        <v>3.5000000000000003E-2</v>
      </c>
      <c r="G2770" s="44"/>
      <c r="H2770" s="5">
        <v>0</v>
      </c>
      <c r="I2770" s="44"/>
      <c r="J2770" s="5">
        <v>3.6999999999999998E-2</v>
      </c>
      <c r="K2770" s="44"/>
      <c r="L2770" s="5">
        <v>0</v>
      </c>
      <c r="M2770" s="44"/>
      <c r="N2770" s="5">
        <v>0</v>
      </c>
      <c r="O2770" s="44"/>
      <c r="P2770" s="5">
        <v>0</v>
      </c>
      <c r="Q2770" s="44"/>
      <c r="R2770" s="5">
        <v>0</v>
      </c>
      <c r="S2770" s="44"/>
      <c r="U2770" s="39">
        <f>$AB$4-V2770</f>
        <v>0.34798999999998514</v>
      </c>
      <c r="V2770" s="39">
        <f>V2768-K2767</f>
        <v>4.4520100000000147</v>
      </c>
      <c r="W2770" s="40">
        <f>U2770/($AB$4/100)</f>
        <v>7.2497916666663569</v>
      </c>
      <c r="X2770" s="40">
        <f>V2770/($AB$4/100)</f>
        <v>92.750208333333632</v>
      </c>
    </row>
    <row r="2771" spans="1:24" x14ac:dyDescent="0.3">
      <c r="A2771" s="2">
        <v>44284</v>
      </c>
      <c r="B2771" s="3">
        <v>0.83333333333333337</v>
      </c>
      <c r="C2771" s="6">
        <v>15.7</v>
      </c>
      <c r="D2771" s="6">
        <v>16.5</v>
      </c>
      <c r="E2771" s="4">
        <v>12.77</v>
      </c>
      <c r="F2771" s="5">
        <v>3.5999999999999997E-2</v>
      </c>
      <c r="G2771" s="44">
        <f t="shared" si="302"/>
        <v>3.5999999999999997E-2</v>
      </c>
      <c r="H2771" s="5">
        <v>0</v>
      </c>
      <c r="I2771" s="44">
        <f t="shared" si="303"/>
        <v>0</v>
      </c>
      <c r="J2771" s="5">
        <v>3.6999999999999998E-2</v>
      </c>
      <c r="K2771" s="44">
        <f t="shared" si="304"/>
        <v>3.6999999999999998E-2</v>
      </c>
      <c r="L2771" s="5">
        <v>0</v>
      </c>
      <c r="M2771" s="44">
        <f t="shared" si="305"/>
        <v>0</v>
      </c>
      <c r="N2771" s="5">
        <v>0</v>
      </c>
      <c r="O2771" s="44">
        <f t="shared" si="306"/>
        <v>0</v>
      </c>
      <c r="P2771" s="5">
        <v>0</v>
      </c>
      <c r="Q2771" s="44">
        <f t="shared" si="307"/>
        <v>0</v>
      </c>
      <c r="R2771" s="5">
        <v>0</v>
      </c>
      <c r="S2771" s="44">
        <f t="shared" si="308"/>
        <v>0</v>
      </c>
      <c r="U2771" s="39"/>
      <c r="V2771" s="39"/>
      <c r="W2771" s="40"/>
      <c r="X2771" s="40"/>
    </row>
    <row r="2772" spans="1:24" x14ac:dyDescent="0.3">
      <c r="A2772" s="2">
        <v>44284</v>
      </c>
      <c r="B2772" s="3">
        <v>0.84375</v>
      </c>
      <c r="C2772" s="6">
        <v>15.2</v>
      </c>
      <c r="D2772" s="6">
        <v>15.9</v>
      </c>
      <c r="E2772" s="4">
        <v>12.76</v>
      </c>
      <c r="F2772" s="5">
        <v>3.5999999999999997E-2</v>
      </c>
      <c r="G2772" s="44"/>
      <c r="H2772" s="5">
        <v>0</v>
      </c>
      <c r="I2772" s="44"/>
      <c r="J2772" s="5">
        <v>3.6999999999999998E-2</v>
      </c>
      <c r="K2772" s="44"/>
      <c r="L2772" s="5">
        <v>0</v>
      </c>
      <c r="M2772" s="44"/>
      <c r="N2772" s="5">
        <v>0</v>
      </c>
      <c r="O2772" s="44"/>
      <c r="P2772" s="5">
        <v>0</v>
      </c>
      <c r="Q2772" s="44"/>
      <c r="R2772" s="5">
        <v>0</v>
      </c>
      <c r="S2772" s="44"/>
      <c r="U2772" s="39">
        <f>$AB$4-V2772</f>
        <v>0.34798999999998514</v>
      </c>
      <c r="V2772" s="39">
        <f>V2770+($AB$3*M2771)</f>
        <v>4.4520100000000147</v>
      </c>
      <c r="W2772" s="40">
        <f>U2772/($AB$4/100)</f>
        <v>7.2497916666663569</v>
      </c>
      <c r="X2772" s="40">
        <f>V2772/($AB$4/100)</f>
        <v>92.750208333333632</v>
      </c>
    </row>
    <row r="2773" spans="1:24" x14ac:dyDescent="0.3">
      <c r="A2773" s="2">
        <v>44284</v>
      </c>
      <c r="B2773" s="3">
        <v>0.85416666666666663</v>
      </c>
      <c r="C2773" s="6">
        <v>14.7</v>
      </c>
      <c r="D2773" s="6">
        <v>15.5</v>
      </c>
      <c r="E2773" s="4">
        <v>12.76</v>
      </c>
      <c r="F2773" s="5">
        <v>3.5999999999999997E-2</v>
      </c>
      <c r="G2773" s="44"/>
      <c r="H2773" s="5">
        <v>0</v>
      </c>
      <c r="I2773" s="44"/>
      <c r="J2773" s="5">
        <v>3.6999999999999998E-2</v>
      </c>
      <c r="K2773" s="44"/>
      <c r="L2773" s="5">
        <v>0</v>
      </c>
      <c r="M2773" s="44"/>
      <c r="N2773" s="5">
        <v>0</v>
      </c>
      <c r="O2773" s="44"/>
      <c r="P2773" s="5">
        <v>0</v>
      </c>
      <c r="Q2773" s="44"/>
      <c r="R2773" s="5">
        <v>0</v>
      </c>
      <c r="S2773" s="44"/>
      <c r="U2773" s="39"/>
      <c r="V2773" s="39"/>
      <c r="W2773" s="40"/>
      <c r="X2773" s="40"/>
    </row>
    <row r="2774" spans="1:24" x14ac:dyDescent="0.3">
      <c r="A2774" s="2">
        <v>44284</v>
      </c>
      <c r="B2774" s="3">
        <v>0.86458333333333337</v>
      </c>
      <c r="C2774" s="6">
        <v>14.1</v>
      </c>
      <c r="D2774" s="6">
        <v>15.1</v>
      </c>
      <c r="E2774" s="4">
        <v>12.76</v>
      </c>
      <c r="F2774" s="5">
        <v>3.5999999999999997E-2</v>
      </c>
      <c r="G2774" s="44"/>
      <c r="H2774" s="5">
        <v>0</v>
      </c>
      <c r="I2774" s="44"/>
      <c r="J2774" s="5">
        <v>3.6999999999999998E-2</v>
      </c>
      <c r="K2774" s="44"/>
      <c r="L2774" s="5">
        <v>0</v>
      </c>
      <c r="M2774" s="44"/>
      <c r="N2774" s="5">
        <v>0</v>
      </c>
      <c r="O2774" s="44"/>
      <c r="P2774" s="5">
        <v>0</v>
      </c>
      <c r="Q2774" s="44"/>
      <c r="R2774" s="5">
        <v>0</v>
      </c>
      <c r="S2774" s="44"/>
      <c r="U2774" s="39">
        <f>$AB$4-V2774</f>
        <v>0.38498999999998507</v>
      </c>
      <c r="V2774" s="39">
        <f>V2772-K2771</f>
        <v>4.4150100000000148</v>
      </c>
      <c r="W2774" s="40">
        <f>U2774/($AB$4/100)</f>
        <v>8.0206249999996881</v>
      </c>
      <c r="X2774" s="40">
        <f>V2774/($AB$4/100)</f>
        <v>91.979375000000303</v>
      </c>
    </row>
    <row r="2775" spans="1:24" x14ac:dyDescent="0.3">
      <c r="A2775" s="2">
        <v>44284</v>
      </c>
      <c r="B2775" s="3">
        <v>0.875</v>
      </c>
      <c r="C2775" s="6">
        <v>14</v>
      </c>
      <c r="D2775" s="6">
        <v>14.7</v>
      </c>
      <c r="E2775" s="4">
        <v>12.76</v>
      </c>
      <c r="F2775" s="5">
        <v>3.5000000000000003E-2</v>
      </c>
      <c r="G2775" s="44">
        <f t="shared" si="302"/>
        <v>3.5750000000000004E-2</v>
      </c>
      <c r="H2775" s="5">
        <v>0</v>
      </c>
      <c r="I2775" s="44">
        <f t="shared" si="303"/>
        <v>0</v>
      </c>
      <c r="J2775" s="5">
        <v>3.6999999999999998E-2</v>
      </c>
      <c r="K2775" s="44">
        <f t="shared" si="304"/>
        <v>3.6999999999999998E-2</v>
      </c>
      <c r="L2775" s="5">
        <v>0</v>
      </c>
      <c r="M2775" s="44">
        <f t="shared" si="305"/>
        <v>0</v>
      </c>
      <c r="N2775" s="5">
        <v>0</v>
      </c>
      <c r="O2775" s="44">
        <f t="shared" si="306"/>
        <v>0</v>
      </c>
      <c r="P2775" s="5">
        <v>0</v>
      </c>
      <c r="Q2775" s="44">
        <f t="shared" si="307"/>
        <v>0</v>
      </c>
      <c r="R2775" s="5">
        <v>0</v>
      </c>
      <c r="S2775" s="44">
        <f t="shared" si="308"/>
        <v>0</v>
      </c>
      <c r="U2775" s="39"/>
      <c r="V2775" s="39"/>
      <c r="W2775" s="40"/>
      <c r="X2775" s="40"/>
    </row>
    <row r="2776" spans="1:24" x14ac:dyDescent="0.3">
      <c r="A2776" s="2">
        <v>44284</v>
      </c>
      <c r="B2776" s="3">
        <v>0.88541666666666663</v>
      </c>
      <c r="C2776" s="6">
        <v>14.2</v>
      </c>
      <c r="D2776" s="6">
        <v>14</v>
      </c>
      <c r="E2776" s="4">
        <v>12.76</v>
      </c>
      <c r="F2776" s="5">
        <v>3.5999999999999997E-2</v>
      </c>
      <c r="G2776" s="44"/>
      <c r="H2776" s="5">
        <v>0</v>
      </c>
      <c r="I2776" s="44"/>
      <c r="J2776" s="5">
        <v>3.6999999999999998E-2</v>
      </c>
      <c r="K2776" s="44"/>
      <c r="L2776" s="5">
        <v>0</v>
      </c>
      <c r="M2776" s="44"/>
      <c r="N2776" s="5">
        <v>0</v>
      </c>
      <c r="O2776" s="44"/>
      <c r="P2776" s="5">
        <v>0</v>
      </c>
      <c r="Q2776" s="44"/>
      <c r="R2776" s="5">
        <v>0</v>
      </c>
      <c r="S2776" s="44"/>
      <c r="U2776" s="39">
        <f>$AB$4-V2776</f>
        <v>0.38498999999998507</v>
      </c>
      <c r="V2776" s="39">
        <f>V2774+($AB$3*M2775)</f>
        <v>4.4150100000000148</v>
      </c>
      <c r="W2776" s="40">
        <f>U2776/($AB$4/100)</f>
        <v>8.0206249999996881</v>
      </c>
      <c r="X2776" s="40">
        <f>V2776/($AB$4/100)</f>
        <v>91.979375000000303</v>
      </c>
    </row>
    <row r="2777" spans="1:24" x14ac:dyDescent="0.3">
      <c r="A2777" s="2">
        <v>44284</v>
      </c>
      <c r="B2777" s="3">
        <v>0.89583333333333337</v>
      </c>
      <c r="C2777" s="6">
        <v>14.2</v>
      </c>
      <c r="D2777" s="6">
        <v>13.9</v>
      </c>
      <c r="E2777" s="4">
        <v>12.76</v>
      </c>
      <c r="F2777" s="5">
        <v>3.5999999999999997E-2</v>
      </c>
      <c r="G2777" s="44"/>
      <c r="H2777" s="5">
        <v>0</v>
      </c>
      <c r="I2777" s="44"/>
      <c r="J2777" s="5">
        <v>3.7999999999999999E-2</v>
      </c>
      <c r="K2777" s="44"/>
      <c r="L2777" s="5">
        <v>0</v>
      </c>
      <c r="M2777" s="44"/>
      <c r="N2777" s="5">
        <v>0</v>
      </c>
      <c r="O2777" s="44"/>
      <c r="P2777" s="5">
        <v>0</v>
      </c>
      <c r="Q2777" s="44"/>
      <c r="R2777" s="5">
        <v>0</v>
      </c>
      <c r="S2777" s="44"/>
      <c r="U2777" s="39"/>
      <c r="V2777" s="39"/>
      <c r="W2777" s="9"/>
      <c r="X2777" s="9"/>
    </row>
    <row r="2778" spans="1:24" x14ac:dyDescent="0.3">
      <c r="A2778" s="2">
        <v>44284</v>
      </c>
      <c r="B2778" s="3">
        <v>0.90625</v>
      </c>
      <c r="C2778" s="6">
        <v>14.1</v>
      </c>
      <c r="D2778" s="6">
        <v>14.2</v>
      </c>
      <c r="E2778" s="4">
        <v>12.75</v>
      </c>
      <c r="F2778" s="5">
        <v>3.5999999999999997E-2</v>
      </c>
      <c r="G2778" s="44"/>
      <c r="H2778" s="5">
        <v>0</v>
      </c>
      <c r="I2778" s="44"/>
      <c r="J2778" s="5">
        <v>3.5999999999999997E-2</v>
      </c>
      <c r="K2778" s="44"/>
      <c r="L2778" s="5">
        <v>0</v>
      </c>
      <c r="M2778" s="44"/>
      <c r="N2778" s="5">
        <v>0</v>
      </c>
      <c r="O2778" s="44"/>
      <c r="P2778" s="5">
        <v>0</v>
      </c>
      <c r="Q2778" s="44"/>
      <c r="R2778" s="5">
        <v>0</v>
      </c>
      <c r="S2778" s="44"/>
      <c r="U2778" s="39">
        <f>$AB$4-V2778</f>
        <v>0.42198999999998499</v>
      </c>
      <c r="V2778" s="39">
        <f>V2776-K2775</f>
        <v>4.3780100000000148</v>
      </c>
      <c r="W2778" s="40">
        <f>U2778/($AB$4/100)</f>
        <v>8.7914583333330203</v>
      </c>
      <c r="X2778" s="40">
        <f>V2778/($AB$4/100)</f>
        <v>91.208541666666974</v>
      </c>
    </row>
    <row r="2779" spans="1:24" x14ac:dyDescent="0.3">
      <c r="A2779" s="2">
        <v>44284</v>
      </c>
      <c r="B2779" s="3">
        <v>0.91666666666666663</v>
      </c>
      <c r="C2779" s="6">
        <v>14.3</v>
      </c>
      <c r="D2779" s="6">
        <v>13.9</v>
      </c>
      <c r="E2779" s="4">
        <v>12.74</v>
      </c>
      <c r="F2779" s="5">
        <v>3.5999999999999997E-2</v>
      </c>
      <c r="G2779" s="44">
        <f t="shared" si="302"/>
        <v>3.5999999999999997E-2</v>
      </c>
      <c r="H2779" s="5">
        <v>0</v>
      </c>
      <c r="I2779" s="44">
        <f t="shared" si="303"/>
        <v>0</v>
      </c>
      <c r="J2779" s="5">
        <v>3.6999999999999998E-2</v>
      </c>
      <c r="K2779" s="44">
        <f t="shared" si="304"/>
        <v>3.7249999999999998E-2</v>
      </c>
      <c r="L2779" s="5">
        <v>0</v>
      </c>
      <c r="M2779" s="44">
        <f t="shared" si="305"/>
        <v>0</v>
      </c>
      <c r="N2779" s="5">
        <v>0</v>
      </c>
      <c r="O2779" s="44">
        <f t="shared" si="306"/>
        <v>0</v>
      </c>
      <c r="P2779" s="5">
        <v>0</v>
      </c>
      <c r="Q2779" s="44">
        <f t="shared" si="307"/>
        <v>0</v>
      </c>
      <c r="R2779" s="5">
        <v>0</v>
      </c>
      <c r="S2779" s="44">
        <f t="shared" si="308"/>
        <v>0</v>
      </c>
      <c r="U2779" s="39"/>
      <c r="V2779" s="39"/>
      <c r="W2779" s="40"/>
      <c r="X2779" s="40"/>
    </row>
    <row r="2780" spans="1:24" x14ac:dyDescent="0.3">
      <c r="A2780" s="2">
        <v>44284</v>
      </c>
      <c r="B2780" s="3">
        <v>0.92708333333333337</v>
      </c>
      <c r="C2780" s="6">
        <v>14.2</v>
      </c>
      <c r="D2780" s="6">
        <v>14.2</v>
      </c>
      <c r="E2780" s="4">
        <v>12.75</v>
      </c>
      <c r="F2780" s="5">
        <v>3.5999999999999997E-2</v>
      </c>
      <c r="G2780" s="44"/>
      <c r="H2780" s="5">
        <v>0</v>
      </c>
      <c r="I2780" s="44"/>
      <c r="J2780" s="5">
        <v>3.6999999999999998E-2</v>
      </c>
      <c r="K2780" s="44"/>
      <c r="L2780" s="5">
        <v>0</v>
      </c>
      <c r="M2780" s="44"/>
      <c r="N2780" s="5">
        <v>0</v>
      </c>
      <c r="O2780" s="44"/>
      <c r="P2780" s="5">
        <v>0</v>
      </c>
      <c r="Q2780" s="44"/>
      <c r="R2780" s="5">
        <v>0</v>
      </c>
      <c r="S2780" s="44"/>
      <c r="U2780" s="39">
        <f>$AB$4-V2780</f>
        <v>0.42198999999998499</v>
      </c>
      <c r="V2780" s="39">
        <f>V2778+($AB$3*M2779)</f>
        <v>4.3780100000000148</v>
      </c>
      <c r="W2780" s="40">
        <f>U2780/($AB$4/100)</f>
        <v>8.7914583333330203</v>
      </c>
      <c r="X2780" s="40">
        <f>V2780/($AB$4/100)</f>
        <v>91.208541666666974</v>
      </c>
    </row>
    <row r="2781" spans="1:24" x14ac:dyDescent="0.3">
      <c r="A2781" s="2">
        <v>44284</v>
      </c>
      <c r="B2781" s="3">
        <v>0.9375</v>
      </c>
      <c r="C2781" s="6">
        <v>13.6</v>
      </c>
      <c r="D2781" s="6">
        <v>14</v>
      </c>
      <c r="E2781" s="4">
        <v>12.75</v>
      </c>
      <c r="F2781" s="5">
        <v>3.5999999999999997E-2</v>
      </c>
      <c r="G2781" s="44"/>
      <c r="H2781" s="5">
        <v>0</v>
      </c>
      <c r="I2781" s="44"/>
      <c r="J2781" s="5">
        <v>3.6999999999999998E-2</v>
      </c>
      <c r="K2781" s="44"/>
      <c r="L2781" s="5">
        <v>0</v>
      </c>
      <c r="M2781" s="44"/>
      <c r="N2781" s="5">
        <v>0</v>
      </c>
      <c r="O2781" s="44"/>
      <c r="P2781" s="5">
        <v>0</v>
      </c>
      <c r="Q2781" s="44"/>
      <c r="R2781" s="5">
        <v>0</v>
      </c>
      <c r="S2781" s="44"/>
      <c r="U2781" s="39"/>
      <c r="V2781" s="39"/>
      <c r="W2781" s="40"/>
      <c r="X2781" s="40"/>
    </row>
    <row r="2782" spans="1:24" x14ac:dyDescent="0.3">
      <c r="A2782" s="2">
        <v>44284</v>
      </c>
      <c r="B2782" s="3">
        <v>0.94791666666666663</v>
      </c>
      <c r="C2782" s="6">
        <v>13.2</v>
      </c>
      <c r="D2782" s="6">
        <v>13.9</v>
      </c>
      <c r="E2782" s="4">
        <v>12.74</v>
      </c>
      <c r="F2782" s="5">
        <v>3.5999999999999997E-2</v>
      </c>
      <c r="G2782" s="44"/>
      <c r="H2782" s="5">
        <v>0</v>
      </c>
      <c r="I2782" s="44"/>
      <c r="J2782" s="5">
        <v>3.7999999999999999E-2</v>
      </c>
      <c r="K2782" s="44"/>
      <c r="L2782" s="5">
        <v>0</v>
      </c>
      <c r="M2782" s="44"/>
      <c r="N2782" s="5">
        <v>0</v>
      </c>
      <c r="O2782" s="44"/>
      <c r="P2782" s="5">
        <v>0</v>
      </c>
      <c r="Q2782" s="44"/>
      <c r="R2782" s="5">
        <v>0</v>
      </c>
      <c r="S2782" s="44"/>
      <c r="U2782" s="39">
        <f>$AB$4-V2782</f>
        <v>0.45923999999998522</v>
      </c>
      <c r="V2782" s="39">
        <f>V2780-K2779</f>
        <v>4.3407600000000146</v>
      </c>
      <c r="W2782" s="40">
        <f>U2782/($AB$4/100)</f>
        <v>9.5674999999996917</v>
      </c>
      <c r="X2782" s="40">
        <f>V2782/($AB$4/100)</f>
        <v>90.432500000000303</v>
      </c>
    </row>
    <row r="2783" spans="1:24" x14ac:dyDescent="0.3">
      <c r="A2783" s="2">
        <v>44284</v>
      </c>
      <c r="B2783" s="3">
        <v>0.95833333333333337</v>
      </c>
      <c r="C2783" s="6">
        <v>13</v>
      </c>
      <c r="D2783" s="6">
        <v>13.6</v>
      </c>
      <c r="E2783" s="4">
        <v>12.74</v>
      </c>
      <c r="F2783" s="5">
        <v>3.5999999999999997E-2</v>
      </c>
      <c r="G2783" s="44">
        <f t="shared" si="302"/>
        <v>3.5749999999999997E-2</v>
      </c>
      <c r="H2783" s="5">
        <v>0</v>
      </c>
      <c r="I2783" s="44">
        <f t="shared" si="303"/>
        <v>0</v>
      </c>
      <c r="J2783" s="5">
        <v>3.5999999999999997E-2</v>
      </c>
      <c r="K2783" s="44">
        <f t="shared" si="304"/>
        <v>3.6999999999999998E-2</v>
      </c>
      <c r="L2783" s="5">
        <v>0</v>
      </c>
      <c r="M2783" s="44">
        <f t="shared" si="305"/>
        <v>0</v>
      </c>
      <c r="N2783" s="5">
        <v>0</v>
      </c>
      <c r="O2783" s="44">
        <f t="shared" si="306"/>
        <v>0</v>
      </c>
      <c r="P2783" s="5">
        <v>0</v>
      </c>
      <c r="Q2783" s="44">
        <f t="shared" si="307"/>
        <v>0</v>
      </c>
      <c r="R2783" s="5">
        <v>0</v>
      </c>
      <c r="S2783" s="44">
        <f t="shared" si="308"/>
        <v>0</v>
      </c>
      <c r="U2783" s="39"/>
      <c r="V2783" s="39"/>
      <c r="W2783" s="40"/>
      <c r="X2783" s="40"/>
    </row>
    <row r="2784" spans="1:24" x14ac:dyDescent="0.3">
      <c r="A2784" s="2">
        <v>44284</v>
      </c>
      <c r="B2784" s="3">
        <v>0.96875</v>
      </c>
      <c r="C2784" s="6">
        <v>13</v>
      </c>
      <c r="D2784" s="6">
        <v>13.2</v>
      </c>
      <c r="E2784" s="4">
        <v>12.74</v>
      </c>
      <c r="F2784" s="5">
        <v>3.5999999999999997E-2</v>
      </c>
      <c r="G2784" s="44"/>
      <c r="H2784" s="5">
        <v>0</v>
      </c>
      <c r="I2784" s="44"/>
      <c r="J2784" s="5">
        <v>3.6999999999999998E-2</v>
      </c>
      <c r="K2784" s="44"/>
      <c r="L2784" s="5">
        <v>0</v>
      </c>
      <c r="M2784" s="44"/>
      <c r="N2784" s="5">
        <v>0</v>
      </c>
      <c r="O2784" s="44"/>
      <c r="P2784" s="5">
        <v>0</v>
      </c>
      <c r="Q2784" s="44"/>
      <c r="R2784" s="5">
        <v>0</v>
      </c>
      <c r="S2784" s="44"/>
      <c r="U2784" s="39">
        <f>$AB$4-V2784</f>
        <v>0.45923999999998522</v>
      </c>
      <c r="V2784" s="39">
        <f>V2782+($AB$3*M2783)</f>
        <v>4.3407600000000146</v>
      </c>
      <c r="W2784" s="40">
        <f>U2784/($AB$4/100)</f>
        <v>9.5674999999996917</v>
      </c>
      <c r="X2784" s="40">
        <f>V2784/($AB$4/100)</f>
        <v>90.432500000000303</v>
      </c>
    </row>
    <row r="2785" spans="1:24" x14ac:dyDescent="0.3">
      <c r="A2785" s="2">
        <v>44284</v>
      </c>
      <c r="B2785" s="3">
        <v>0.97916666666666663</v>
      </c>
      <c r="C2785" s="6">
        <v>12.5</v>
      </c>
      <c r="D2785" s="6">
        <v>12.9</v>
      </c>
      <c r="E2785" s="4">
        <v>12.73</v>
      </c>
      <c r="F2785" s="5">
        <v>3.5000000000000003E-2</v>
      </c>
      <c r="G2785" s="44"/>
      <c r="H2785" s="5">
        <v>0</v>
      </c>
      <c r="I2785" s="44"/>
      <c r="J2785" s="5">
        <v>3.6999999999999998E-2</v>
      </c>
      <c r="K2785" s="44"/>
      <c r="L2785" s="5">
        <v>0</v>
      </c>
      <c r="M2785" s="44"/>
      <c r="N2785" s="5">
        <v>0</v>
      </c>
      <c r="O2785" s="44"/>
      <c r="P2785" s="5">
        <v>0</v>
      </c>
      <c r="Q2785" s="44"/>
      <c r="R2785" s="5">
        <v>0</v>
      </c>
      <c r="S2785" s="44"/>
      <c r="U2785" s="39"/>
      <c r="V2785" s="39"/>
      <c r="W2785" s="9"/>
      <c r="X2785" s="9"/>
    </row>
    <row r="2786" spans="1:24" x14ac:dyDescent="0.3">
      <c r="A2786" s="2">
        <v>44284</v>
      </c>
      <c r="B2786" s="3">
        <v>0.98958333333333337</v>
      </c>
      <c r="C2786" s="6">
        <v>12.3</v>
      </c>
      <c r="D2786" s="6">
        <v>13.2</v>
      </c>
      <c r="E2786" s="4">
        <v>12.73</v>
      </c>
      <c r="F2786" s="5">
        <v>3.5999999999999997E-2</v>
      </c>
      <c r="G2786" s="44"/>
      <c r="H2786" s="5">
        <v>0</v>
      </c>
      <c r="I2786" s="44"/>
      <c r="J2786" s="5">
        <v>3.7999999999999999E-2</v>
      </c>
      <c r="K2786" s="44"/>
      <c r="L2786" s="5">
        <v>0</v>
      </c>
      <c r="M2786" s="44"/>
      <c r="N2786" s="5">
        <v>0</v>
      </c>
      <c r="O2786" s="44"/>
      <c r="P2786" s="5">
        <v>0</v>
      </c>
      <c r="Q2786" s="44"/>
      <c r="R2786" s="5">
        <v>0</v>
      </c>
      <c r="S2786" s="44"/>
      <c r="U2786" s="39">
        <f>$AB$4-V2786</f>
        <v>0.49623999999998514</v>
      </c>
      <c r="V2786" s="39">
        <f>V2784-K2783</f>
        <v>4.3037600000000147</v>
      </c>
      <c r="W2786" s="40">
        <f>U2786/($AB$4/100)</f>
        <v>10.338333333333024</v>
      </c>
      <c r="X2786" s="40">
        <f>V2786/($AB$4/100)</f>
        <v>89.661666666666974</v>
      </c>
    </row>
    <row r="2787" spans="1:24" x14ac:dyDescent="0.3">
      <c r="A2787" s="2">
        <v>44285</v>
      </c>
      <c r="B2787" s="3">
        <v>0</v>
      </c>
      <c r="C2787" s="6">
        <v>12.1</v>
      </c>
      <c r="D2787" s="6">
        <v>12.5</v>
      </c>
      <c r="E2787" s="4">
        <v>12.72</v>
      </c>
      <c r="F2787" s="5">
        <v>3.5999999999999997E-2</v>
      </c>
      <c r="G2787" s="44">
        <f t="shared" si="302"/>
        <v>3.5999999999999997E-2</v>
      </c>
      <c r="H2787" s="5">
        <v>0</v>
      </c>
      <c r="I2787" s="44">
        <f t="shared" si="303"/>
        <v>0</v>
      </c>
      <c r="J2787" s="5">
        <v>3.5999999999999997E-2</v>
      </c>
      <c r="K2787" s="44">
        <f t="shared" si="304"/>
        <v>3.6749999999999998E-2</v>
      </c>
      <c r="L2787" s="5">
        <v>0</v>
      </c>
      <c r="M2787" s="44">
        <f t="shared" si="305"/>
        <v>0</v>
      </c>
      <c r="N2787" s="5">
        <v>0</v>
      </c>
      <c r="O2787" s="44">
        <f t="shared" si="306"/>
        <v>0</v>
      </c>
      <c r="P2787" s="5">
        <v>0</v>
      </c>
      <c r="Q2787" s="44">
        <f t="shared" si="307"/>
        <v>0</v>
      </c>
      <c r="R2787" s="5">
        <v>0</v>
      </c>
      <c r="S2787" s="44">
        <f t="shared" si="308"/>
        <v>0</v>
      </c>
      <c r="U2787" s="39"/>
      <c r="V2787" s="39"/>
      <c r="W2787" s="40"/>
      <c r="X2787" s="40"/>
    </row>
    <row r="2788" spans="1:24" x14ac:dyDescent="0.3">
      <c r="A2788" s="2">
        <v>44285</v>
      </c>
      <c r="B2788" s="3">
        <v>1.0416666666666666E-2</v>
      </c>
      <c r="C2788" s="6">
        <v>11.8</v>
      </c>
      <c r="D2788" s="6">
        <v>12.4</v>
      </c>
      <c r="E2788" s="4">
        <v>12.73</v>
      </c>
      <c r="F2788" s="5">
        <v>3.5999999999999997E-2</v>
      </c>
      <c r="G2788" s="44"/>
      <c r="H2788" s="5">
        <v>0</v>
      </c>
      <c r="I2788" s="44"/>
      <c r="J2788" s="5">
        <v>3.6999999999999998E-2</v>
      </c>
      <c r="K2788" s="44"/>
      <c r="L2788" s="5">
        <v>0</v>
      </c>
      <c r="M2788" s="44"/>
      <c r="N2788" s="5">
        <v>0</v>
      </c>
      <c r="O2788" s="44"/>
      <c r="P2788" s="5">
        <v>0</v>
      </c>
      <c r="Q2788" s="44"/>
      <c r="R2788" s="5">
        <v>0</v>
      </c>
      <c r="S2788" s="44"/>
      <c r="U2788" s="39">
        <f>$AB$4-V2788</f>
        <v>0.49623999999998514</v>
      </c>
      <c r="V2788" s="39">
        <f>V2786+($AB$3*M2787)</f>
        <v>4.3037600000000147</v>
      </c>
      <c r="W2788" s="40">
        <f>U2788/($AB$4/100)</f>
        <v>10.338333333333024</v>
      </c>
      <c r="X2788" s="40">
        <f>V2788/($AB$4/100)</f>
        <v>89.661666666666974</v>
      </c>
    </row>
    <row r="2789" spans="1:24" x14ac:dyDescent="0.3">
      <c r="A2789" s="2">
        <v>44285</v>
      </c>
      <c r="B2789" s="3">
        <v>2.0833333333333332E-2</v>
      </c>
      <c r="C2789" s="6">
        <v>11.7</v>
      </c>
      <c r="D2789" s="6">
        <v>12.4</v>
      </c>
      <c r="E2789" s="4">
        <v>12.72</v>
      </c>
      <c r="F2789" s="5">
        <v>3.5999999999999997E-2</v>
      </c>
      <c r="G2789" s="44"/>
      <c r="H2789" s="5">
        <v>0</v>
      </c>
      <c r="I2789" s="44"/>
      <c r="J2789" s="5">
        <v>3.7999999999999999E-2</v>
      </c>
      <c r="K2789" s="44"/>
      <c r="L2789" s="5">
        <v>0</v>
      </c>
      <c r="M2789" s="44"/>
      <c r="N2789" s="5">
        <v>0</v>
      </c>
      <c r="O2789" s="44"/>
      <c r="P2789" s="5">
        <v>0</v>
      </c>
      <c r="Q2789" s="44"/>
      <c r="R2789" s="5">
        <v>0</v>
      </c>
      <c r="S2789" s="44"/>
      <c r="U2789" s="39"/>
      <c r="V2789" s="39"/>
      <c r="W2789" s="40"/>
      <c r="X2789" s="40"/>
    </row>
    <row r="2790" spans="1:24" x14ac:dyDescent="0.3">
      <c r="A2790" s="2">
        <v>44285</v>
      </c>
      <c r="B2790" s="3">
        <v>3.125E-2</v>
      </c>
      <c r="C2790" s="6">
        <v>11.4</v>
      </c>
      <c r="D2790" s="6">
        <v>11.9</v>
      </c>
      <c r="E2790" s="4">
        <v>12.71</v>
      </c>
      <c r="F2790" s="5">
        <v>3.5999999999999997E-2</v>
      </c>
      <c r="G2790" s="44"/>
      <c r="H2790" s="5">
        <v>0</v>
      </c>
      <c r="I2790" s="44"/>
      <c r="J2790" s="5">
        <v>3.5999999999999997E-2</v>
      </c>
      <c r="K2790" s="44"/>
      <c r="L2790" s="5">
        <v>0</v>
      </c>
      <c r="M2790" s="44"/>
      <c r="N2790" s="5">
        <v>0</v>
      </c>
      <c r="O2790" s="44"/>
      <c r="P2790" s="5">
        <v>0</v>
      </c>
      <c r="Q2790" s="44"/>
      <c r="R2790" s="5">
        <v>0</v>
      </c>
      <c r="S2790" s="44"/>
      <c r="U2790" s="39">
        <f>$AB$4-V2790</f>
        <v>0.53298999999998475</v>
      </c>
      <c r="V2790" s="39">
        <f>V2788-K2787</f>
        <v>4.2670100000000151</v>
      </c>
      <c r="W2790" s="40">
        <f>U2790/($AB$4/100)</f>
        <v>11.103958333333015</v>
      </c>
      <c r="X2790" s="40">
        <f>V2790/($AB$4/100)</f>
        <v>88.896041666666974</v>
      </c>
    </row>
    <row r="2791" spans="1:24" x14ac:dyDescent="0.3">
      <c r="A2791" s="2">
        <v>44285</v>
      </c>
      <c r="B2791" s="3">
        <v>4.1666666666666664E-2</v>
      </c>
      <c r="C2791" s="6">
        <v>11</v>
      </c>
      <c r="D2791" s="6">
        <v>12</v>
      </c>
      <c r="E2791" s="4">
        <v>12.71</v>
      </c>
      <c r="F2791" s="5">
        <v>3.5999999999999997E-2</v>
      </c>
      <c r="G2791" s="44">
        <f t="shared" si="302"/>
        <v>3.6249999999999998E-2</v>
      </c>
      <c r="H2791" s="5">
        <v>0</v>
      </c>
      <c r="I2791" s="44">
        <f t="shared" si="303"/>
        <v>0</v>
      </c>
      <c r="J2791" s="5">
        <v>3.7999999999999999E-2</v>
      </c>
      <c r="K2791" s="44">
        <f t="shared" si="304"/>
        <v>3.6999999999999998E-2</v>
      </c>
      <c r="L2791" s="5">
        <v>0</v>
      </c>
      <c r="M2791" s="44">
        <f t="shared" si="305"/>
        <v>0</v>
      </c>
      <c r="N2791" s="5">
        <v>0</v>
      </c>
      <c r="O2791" s="44">
        <f t="shared" si="306"/>
        <v>0</v>
      </c>
      <c r="P2791" s="5">
        <v>0</v>
      </c>
      <c r="Q2791" s="44">
        <f t="shared" si="307"/>
        <v>0</v>
      </c>
      <c r="R2791" s="5">
        <v>0</v>
      </c>
      <c r="S2791" s="44">
        <f t="shared" si="308"/>
        <v>0</v>
      </c>
      <c r="U2791" s="39"/>
      <c r="V2791" s="39"/>
      <c r="W2791" s="40"/>
      <c r="X2791" s="40"/>
    </row>
    <row r="2792" spans="1:24" x14ac:dyDescent="0.3">
      <c r="A2792" s="2">
        <v>44285</v>
      </c>
      <c r="B2792" s="3">
        <v>5.2083333333333336E-2</v>
      </c>
      <c r="C2792" s="6">
        <v>10.8</v>
      </c>
      <c r="D2792" s="6">
        <v>11.4</v>
      </c>
      <c r="E2792" s="4">
        <v>12.71</v>
      </c>
      <c r="F2792" s="5">
        <v>3.5999999999999997E-2</v>
      </c>
      <c r="G2792" s="44"/>
      <c r="H2792" s="5">
        <v>0</v>
      </c>
      <c r="I2792" s="44"/>
      <c r="J2792" s="5">
        <v>3.5999999999999997E-2</v>
      </c>
      <c r="K2792" s="44"/>
      <c r="L2792" s="5">
        <v>0</v>
      </c>
      <c r="M2792" s="44"/>
      <c r="N2792" s="5">
        <v>0</v>
      </c>
      <c r="O2792" s="44"/>
      <c r="P2792" s="5">
        <v>0</v>
      </c>
      <c r="Q2792" s="44"/>
      <c r="R2792" s="5">
        <v>0</v>
      </c>
      <c r="S2792" s="44"/>
      <c r="U2792" s="39">
        <f>$AB$4-V2792</f>
        <v>0.53298999999998475</v>
      </c>
      <c r="V2792" s="39">
        <f>V2790+($AB$3*M2791)</f>
        <v>4.2670100000000151</v>
      </c>
      <c r="W2792" s="40">
        <f>U2792/($AB$4/100)</f>
        <v>11.103958333333015</v>
      </c>
      <c r="X2792" s="40">
        <f>V2792/($AB$4/100)</f>
        <v>88.896041666666974</v>
      </c>
    </row>
    <row r="2793" spans="1:24" x14ac:dyDescent="0.3">
      <c r="A2793" s="2">
        <v>44285</v>
      </c>
      <c r="B2793" s="3">
        <v>6.25E-2</v>
      </c>
      <c r="C2793" s="6">
        <v>10.199999999999999</v>
      </c>
      <c r="D2793" s="6">
        <v>11.5</v>
      </c>
      <c r="E2793" s="4">
        <v>12.71</v>
      </c>
      <c r="F2793" s="5">
        <v>3.6999999999999998E-2</v>
      </c>
      <c r="G2793" s="44"/>
      <c r="H2793" s="5">
        <v>0</v>
      </c>
      <c r="I2793" s="44"/>
      <c r="J2793" s="5">
        <v>3.7999999999999999E-2</v>
      </c>
      <c r="K2793" s="44"/>
      <c r="L2793" s="5">
        <v>0</v>
      </c>
      <c r="M2793" s="44"/>
      <c r="N2793" s="5">
        <v>0</v>
      </c>
      <c r="O2793" s="44"/>
      <c r="P2793" s="5">
        <v>0</v>
      </c>
      <c r="Q2793" s="44"/>
      <c r="R2793" s="5">
        <v>0</v>
      </c>
      <c r="S2793" s="44"/>
      <c r="U2793" s="39"/>
      <c r="V2793" s="39"/>
      <c r="W2793" s="9"/>
      <c r="X2793" s="9"/>
    </row>
    <row r="2794" spans="1:24" x14ac:dyDescent="0.3">
      <c r="A2794" s="2">
        <v>44285</v>
      </c>
      <c r="B2794" s="3">
        <v>7.2916666666666671E-2</v>
      </c>
      <c r="C2794" s="6">
        <v>9.8000000000000007</v>
      </c>
      <c r="D2794" s="6">
        <v>11</v>
      </c>
      <c r="E2794" s="4">
        <v>12.71</v>
      </c>
      <c r="F2794" s="5">
        <v>3.5999999999999997E-2</v>
      </c>
      <c r="G2794" s="44"/>
      <c r="H2794" s="5">
        <v>0</v>
      </c>
      <c r="I2794" s="44"/>
      <c r="J2794" s="5">
        <v>3.5999999999999997E-2</v>
      </c>
      <c r="K2794" s="44"/>
      <c r="L2794" s="5">
        <v>0</v>
      </c>
      <c r="M2794" s="44"/>
      <c r="N2794" s="5">
        <v>0</v>
      </c>
      <c r="O2794" s="44"/>
      <c r="P2794" s="5">
        <v>0</v>
      </c>
      <c r="Q2794" s="44"/>
      <c r="R2794" s="5">
        <v>0</v>
      </c>
      <c r="S2794" s="44"/>
      <c r="U2794" s="39">
        <f>$AB$4-V2794</f>
        <v>0.56998999999998468</v>
      </c>
      <c r="V2794" s="39">
        <f>V2792-K2791</f>
        <v>4.2300100000000151</v>
      </c>
      <c r="W2794" s="40">
        <f>U2794/($AB$4/100)</f>
        <v>11.874791666666347</v>
      </c>
      <c r="X2794" s="40">
        <f>V2794/($AB$4/100)</f>
        <v>88.125208333333646</v>
      </c>
    </row>
    <row r="2795" spans="1:24" x14ac:dyDescent="0.3">
      <c r="A2795" s="2">
        <v>44285</v>
      </c>
      <c r="B2795" s="3">
        <v>8.3333333333333329E-2</v>
      </c>
      <c r="C2795" s="6">
        <v>9.1999999999999993</v>
      </c>
      <c r="D2795" s="6">
        <v>10.7</v>
      </c>
      <c r="E2795" s="4">
        <v>12.71</v>
      </c>
      <c r="F2795" s="5">
        <v>3.5999999999999997E-2</v>
      </c>
      <c r="G2795" s="44">
        <f t="shared" si="302"/>
        <v>3.6249999999999998E-2</v>
      </c>
      <c r="H2795" s="5">
        <v>0</v>
      </c>
      <c r="I2795" s="44">
        <f t="shared" si="303"/>
        <v>0</v>
      </c>
      <c r="J2795" s="5">
        <v>3.7999999999999999E-2</v>
      </c>
      <c r="K2795" s="44">
        <f t="shared" si="304"/>
        <v>3.7499999999999999E-2</v>
      </c>
      <c r="L2795" s="5">
        <v>0</v>
      </c>
      <c r="M2795" s="44">
        <f t="shared" si="305"/>
        <v>0</v>
      </c>
      <c r="N2795" s="5">
        <v>0</v>
      </c>
      <c r="O2795" s="44">
        <f t="shared" si="306"/>
        <v>0</v>
      </c>
      <c r="P2795" s="5">
        <v>0</v>
      </c>
      <c r="Q2795" s="44">
        <f t="shared" si="307"/>
        <v>0</v>
      </c>
      <c r="R2795" s="5">
        <v>0</v>
      </c>
      <c r="S2795" s="44">
        <f t="shared" si="308"/>
        <v>0</v>
      </c>
      <c r="U2795" s="39"/>
      <c r="V2795" s="39"/>
      <c r="W2795" s="40"/>
      <c r="X2795" s="40"/>
    </row>
    <row r="2796" spans="1:24" x14ac:dyDescent="0.3">
      <c r="A2796" s="2">
        <v>44285</v>
      </c>
      <c r="B2796" s="3">
        <v>9.375E-2</v>
      </c>
      <c r="C2796" s="6">
        <v>9.1</v>
      </c>
      <c r="D2796" s="6">
        <v>10.5</v>
      </c>
      <c r="E2796" s="4">
        <v>12.7</v>
      </c>
      <c r="F2796" s="5">
        <v>3.5999999999999997E-2</v>
      </c>
      <c r="G2796" s="44"/>
      <c r="H2796" s="5">
        <v>0</v>
      </c>
      <c r="I2796" s="44"/>
      <c r="J2796" s="5">
        <v>3.6999999999999998E-2</v>
      </c>
      <c r="K2796" s="44"/>
      <c r="L2796" s="5">
        <v>0</v>
      </c>
      <c r="M2796" s="44"/>
      <c r="N2796" s="5">
        <v>0</v>
      </c>
      <c r="O2796" s="44"/>
      <c r="P2796" s="5">
        <v>0</v>
      </c>
      <c r="Q2796" s="44"/>
      <c r="R2796" s="5">
        <v>0</v>
      </c>
      <c r="S2796" s="44"/>
      <c r="U2796" s="39">
        <f>$AB$4-V2796</f>
        <v>0.56998999999998468</v>
      </c>
      <c r="V2796" s="39">
        <f>V2794+($AB$3*M2795)</f>
        <v>4.2300100000000151</v>
      </c>
      <c r="W2796" s="40">
        <f>U2796/($AB$4/100)</f>
        <v>11.874791666666347</v>
      </c>
      <c r="X2796" s="40">
        <f>V2796/($AB$4/100)</f>
        <v>88.125208333333646</v>
      </c>
    </row>
    <row r="2797" spans="1:24" x14ac:dyDescent="0.3">
      <c r="A2797" s="2">
        <v>44285</v>
      </c>
      <c r="B2797" s="3">
        <v>0.10416666666666667</v>
      </c>
      <c r="C2797" s="6">
        <v>9</v>
      </c>
      <c r="D2797" s="6">
        <v>10</v>
      </c>
      <c r="E2797" s="4">
        <v>12.7</v>
      </c>
      <c r="F2797" s="5">
        <v>3.5999999999999997E-2</v>
      </c>
      <c r="G2797" s="44"/>
      <c r="H2797" s="5">
        <v>0</v>
      </c>
      <c r="I2797" s="44"/>
      <c r="J2797" s="5">
        <v>3.6999999999999998E-2</v>
      </c>
      <c r="K2797" s="44"/>
      <c r="L2797" s="5">
        <v>0</v>
      </c>
      <c r="M2797" s="44"/>
      <c r="N2797" s="5">
        <v>0</v>
      </c>
      <c r="O2797" s="44"/>
      <c r="P2797" s="5">
        <v>0</v>
      </c>
      <c r="Q2797" s="44"/>
      <c r="R2797" s="5">
        <v>0</v>
      </c>
      <c r="S2797" s="44"/>
      <c r="U2797" s="39"/>
      <c r="V2797" s="39"/>
      <c r="W2797" s="40"/>
      <c r="X2797" s="40"/>
    </row>
    <row r="2798" spans="1:24" x14ac:dyDescent="0.3">
      <c r="A2798" s="2">
        <v>44285</v>
      </c>
      <c r="B2798" s="3">
        <v>0.11458333333333333</v>
      </c>
      <c r="C2798" s="6">
        <v>9.3000000000000007</v>
      </c>
      <c r="D2798" s="6">
        <v>10</v>
      </c>
      <c r="E2798" s="4">
        <v>12.7</v>
      </c>
      <c r="F2798" s="5">
        <v>3.6999999999999998E-2</v>
      </c>
      <c r="G2798" s="44"/>
      <c r="H2798" s="5">
        <v>0</v>
      </c>
      <c r="I2798" s="44"/>
      <c r="J2798" s="5">
        <v>3.7999999999999999E-2</v>
      </c>
      <c r="K2798" s="44"/>
      <c r="L2798" s="5">
        <v>0</v>
      </c>
      <c r="M2798" s="44"/>
      <c r="N2798" s="5">
        <v>0</v>
      </c>
      <c r="O2798" s="44"/>
      <c r="P2798" s="5">
        <v>0</v>
      </c>
      <c r="Q2798" s="44"/>
      <c r="R2798" s="5">
        <v>0</v>
      </c>
      <c r="S2798" s="44"/>
      <c r="U2798" s="39">
        <f>$AB$4-V2798</f>
        <v>0.60748999999998432</v>
      </c>
      <c r="V2798" s="39">
        <f>V2796-K2795</f>
        <v>4.1925100000000155</v>
      </c>
      <c r="W2798" s="40">
        <f>U2798/($AB$4/100)</f>
        <v>12.65604166666634</v>
      </c>
      <c r="X2798" s="40">
        <f>V2798/($AB$4/100)</f>
        <v>87.34395833333366</v>
      </c>
    </row>
    <row r="2799" spans="1:24" x14ac:dyDescent="0.3">
      <c r="A2799" s="2">
        <v>44285</v>
      </c>
      <c r="B2799" s="3">
        <v>0.125</v>
      </c>
      <c r="C2799" s="6">
        <v>9.5</v>
      </c>
      <c r="D2799" s="6">
        <v>10</v>
      </c>
      <c r="E2799" s="4">
        <v>12.69</v>
      </c>
      <c r="F2799" s="5">
        <v>3.5999999999999997E-2</v>
      </c>
      <c r="G2799" s="44">
        <f t="shared" si="302"/>
        <v>3.6249999999999998E-2</v>
      </c>
      <c r="H2799" s="5">
        <v>0</v>
      </c>
      <c r="I2799" s="44">
        <f t="shared" si="303"/>
        <v>0</v>
      </c>
      <c r="J2799" s="5">
        <v>3.6999999999999998E-2</v>
      </c>
      <c r="K2799" s="44">
        <f t="shared" si="304"/>
        <v>3.7249999999999998E-2</v>
      </c>
      <c r="L2799" s="5">
        <v>0</v>
      </c>
      <c r="M2799" s="44">
        <f t="shared" si="305"/>
        <v>0</v>
      </c>
      <c r="N2799" s="5">
        <v>0</v>
      </c>
      <c r="O2799" s="44">
        <f t="shared" si="306"/>
        <v>0</v>
      </c>
      <c r="P2799" s="5">
        <v>0</v>
      </c>
      <c r="Q2799" s="44">
        <f t="shared" si="307"/>
        <v>0</v>
      </c>
      <c r="R2799" s="5">
        <v>0</v>
      </c>
      <c r="S2799" s="44">
        <f t="shared" si="308"/>
        <v>0</v>
      </c>
      <c r="U2799" s="39"/>
      <c r="V2799" s="39"/>
      <c r="W2799" s="40"/>
      <c r="X2799" s="40"/>
    </row>
    <row r="2800" spans="1:24" x14ac:dyDescent="0.3">
      <c r="A2800" s="2">
        <v>44285</v>
      </c>
      <c r="B2800" s="3">
        <v>0.13541666666666666</v>
      </c>
      <c r="C2800" s="6">
        <v>9.4</v>
      </c>
      <c r="D2800" s="6">
        <v>10</v>
      </c>
      <c r="E2800" s="4">
        <v>12.69</v>
      </c>
      <c r="F2800" s="5">
        <v>3.6999999999999998E-2</v>
      </c>
      <c r="G2800" s="44"/>
      <c r="H2800" s="5">
        <v>0</v>
      </c>
      <c r="I2800" s="44"/>
      <c r="J2800" s="5">
        <v>3.7999999999999999E-2</v>
      </c>
      <c r="K2800" s="44"/>
      <c r="L2800" s="5">
        <v>0</v>
      </c>
      <c r="M2800" s="44"/>
      <c r="N2800" s="5">
        <v>0</v>
      </c>
      <c r="O2800" s="44"/>
      <c r="P2800" s="5">
        <v>0</v>
      </c>
      <c r="Q2800" s="44"/>
      <c r="R2800" s="5">
        <v>0</v>
      </c>
      <c r="S2800" s="44"/>
      <c r="U2800" s="39">
        <f>$AB$4-V2800</f>
        <v>0.60748999999998432</v>
      </c>
      <c r="V2800" s="39">
        <f>V2798+($AB$3*M2799)</f>
        <v>4.1925100000000155</v>
      </c>
      <c r="W2800" s="40">
        <f>U2800/($AB$4/100)</f>
        <v>12.65604166666634</v>
      </c>
      <c r="X2800" s="40">
        <f>V2800/($AB$4/100)</f>
        <v>87.34395833333366</v>
      </c>
    </row>
    <row r="2801" spans="1:24" x14ac:dyDescent="0.3">
      <c r="A2801" s="2">
        <v>44285</v>
      </c>
      <c r="B2801" s="3">
        <v>0.14583333333333334</v>
      </c>
      <c r="C2801" s="6">
        <v>9.4</v>
      </c>
      <c r="D2801" s="6">
        <v>10.199999999999999</v>
      </c>
      <c r="E2801" s="4">
        <v>12.68</v>
      </c>
      <c r="F2801" s="5">
        <v>3.5999999999999997E-2</v>
      </c>
      <c r="G2801" s="44"/>
      <c r="H2801" s="5">
        <v>0</v>
      </c>
      <c r="I2801" s="44"/>
      <c r="J2801" s="5">
        <v>3.6999999999999998E-2</v>
      </c>
      <c r="K2801" s="44"/>
      <c r="L2801" s="5">
        <v>0</v>
      </c>
      <c r="M2801" s="44"/>
      <c r="N2801" s="5">
        <v>0</v>
      </c>
      <c r="O2801" s="44"/>
      <c r="P2801" s="5">
        <v>0</v>
      </c>
      <c r="Q2801" s="44"/>
      <c r="R2801" s="5">
        <v>0</v>
      </c>
      <c r="S2801" s="44"/>
      <c r="U2801" s="39"/>
      <c r="V2801" s="39"/>
      <c r="W2801" s="9"/>
      <c r="X2801" s="9"/>
    </row>
    <row r="2802" spans="1:24" x14ac:dyDescent="0.3">
      <c r="A2802" s="2">
        <v>44285</v>
      </c>
      <c r="B2802" s="3">
        <v>0.15625</v>
      </c>
      <c r="C2802" s="6">
        <v>9.5</v>
      </c>
      <c r="D2802" s="6">
        <v>10</v>
      </c>
      <c r="E2802" s="4">
        <v>12.67</v>
      </c>
      <c r="F2802" s="5">
        <v>3.5999999999999997E-2</v>
      </c>
      <c r="G2802" s="44"/>
      <c r="H2802" s="5">
        <v>0</v>
      </c>
      <c r="I2802" s="44"/>
      <c r="J2802" s="5">
        <v>3.6999999999999998E-2</v>
      </c>
      <c r="K2802" s="44"/>
      <c r="L2802" s="5">
        <v>0</v>
      </c>
      <c r="M2802" s="44"/>
      <c r="N2802" s="5">
        <v>0</v>
      </c>
      <c r="O2802" s="44"/>
      <c r="P2802" s="5">
        <v>0</v>
      </c>
      <c r="Q2802" s="44"/>
      <c r="R2802" s="5">
        <v>0</v>
      </c>
      <c r="S2802" s="44"/>
      <c r="U2802" s="39">
        <f>$AB$4-V2802</f>
        <v>0.64473999999998455</v>
      </c>
      <c r="V2802" s="39">
        <f>V2800-K2799</f>
        <v>4.1552600000000153</v>
      </c>
      <c r="W2802" s="40">
        <f>U2802/($AB$4/100)</f>
        <v>13.432083333333011</v>
      </c>
      <c r="X2802" s="40">
        <f>V2802/($AB$4/100)</f>
        <v>86.567916666666989</v>
      </c>
    </row>
    <row r="2803" spans="1:24" x14ac:dyDescent="0.3">
      <c r="A2803" s="2">
        <v>44285</v>
      </c>
      <c r="B2803" s="3">
        <v>0.16666666666666666</v>
      </c>
      <c r="C2803" s="6">
        <v>9.5</v>
      </c>
      <c r="D2803" s="6">
        <v>9.9</v>
      </c>
      <c r="E2803" s="4">
        <v>12.67</v>
      </c>
      <c r="F2803" s="5">
        <v>3.6999999999999998E-2</v>
      </c>
      <c r="G2803" s="44">
        <f t="shared" si="302"/>
        <v>3.6499999999999998E-2</v>
      </c>
      <c r="H2803" s="5">
        <v>0</v>
      </c>
      <c r="I2803" s="44">
        <f t="shared" si="303"/>
        <v>0</v>
      </c>
      <c r="J2803" s="5">
        <v>3.7999999999999999E-2</v>
      </c>
      <c r="K2803" s="44">
        <f t="shared" si="304"/>
        <v>3.7499999999999999E-2</v>
      </c>
      <c r="L2803" s="5">
        <v>0</v>
      </c>
      <c r="M2803" s="44">
        <f t="shared" si="305"/>
        <v>0</v>
      </c>
      <c r="N2803" s="5">
        <v>0</v>
      </c>
      <c r="O2803" s="44">
        <f t="shared" si="306"/>
        <v>0</v>
      </c>
      <c r="P2803" s="5">
        <v>0</v>
      </c>
      <c r="Q2803" s="44">
        <f t="shared" si="307"/>
        <v>0</v>
      </c>
      <c r="R2803" s="5">
        <v>0</v>
      </c>
      <c r="S2803" s="44">
        <f t="shared" si="308"/>
        <v>0</v>
      </c>
      <c r="U2803" s="39"/>
      <c r="V2803" s="39"/>
      <c r="W2803" s="40"/>
      <c r="X2803" s="40"/>
    </row>
    <row r="2804" spans="1:24" x14ac:dyDescent="0.3">
      <c r="A2804" s="2">
        <v>44285</v>
      </c>
      <c r="B2804" s="3">
        <v>0.17708333333333334</v>
      </c>
      <c r="C2804" s="6">
        <v>8.8000000000000007</v>
      </c>
      <c r="D2804" s="6">
        <v>10.1</v>
      </c>
      <c r="E2804" s="4">
        <v>12.67</v>
      </c>
      <c r="F2804" s="5">
        <v>3.5999999999999997E-2</v>
      </c>
      <c r="G2804" s="44"/>
      <c r="H2804" s="5">
        <v>0</v>
      </c>
      <c r="I2804" s="44"/>
      <c r="J2804" s="5">
        <v>3.6999999999999998E-2</v>
      </c>
      <c r="K2804" s="44"/>
      <c r="L2804" s="5">
        <v>0</v>
      </c>
      <c r="M2804" s="44"/>
      <c r="N2804" s="5">
        <v>0</v>
      </c>
      <c r="O2804" s="44"/>
      <c r="P2804" s="5">
        <v>0</v>
      </c>
      <c r="Q2804" s="44"/>
      <c r="R2804" s="5">
        <v>0</v>
      </c>
      <c r="S2804" s="44"/>
      <c r="U2804" s="39">
        <f>$AB$4-V2804</f>
        <v>0.64473999999998455</v>
      </c>
      <c r="V2804" s="39">
        <f>V2802+($AB$3*M2803)</f>
        <v>4.1552600000000153</v>
      </c>
      <c r="W2804" s="40">
        <f>U2804/($AB$4/100)</f>
        <v>13.432083333333011</v>
      </c>
      <c r="X2804" s="40">
        <f>V2804/($AB$4/100)</f>
        <v>86.567916666666989</v>
      </c>
    </row>
    <row r="2805" spans="1:24" x14ac:dyDescent="0.3">
      <c r="A2805" s="2">
        <v>44285</v>
      </c>
      <c r="B2805" s="3">
        <v>0.1875</v>
      </c>
      <c r="C2805" s="6">
        <v>8.3000000000000007</v>
      </c>
      <c r="D2805" s="6">
        <v>9.6</v>
      </c>
      <c r="E2805" s="4">
        <v>12.66</v>
      </c>
      <c r="F2805" s="5">
        <v>3.5999999999999997E-2</v>
      </c>
      <c r="G2805" s="44"/>
      <c r="H2805" s="5">
        <v>0</v>
      </c>
      <c r="I2805" s="44"/>
      <c r="J2805" s="5">
        <v>3.7999999999999999E-2</v>
      </c>
      <c r="K2805" s="44"/>
      <c r="L2805" s="5">
        <v>0</v>
      </c>
      <c r="M2805" s="44"/>
      <c r="N2805" s="5">
        <v>0</v>
      </c>
      <c r="O2805" s="44"/>
      <c r="P2805" s="5">
        <v>0</v>
      </c>
      <c r="Q2805" s="44"/>
      <c r="R2805" s="5">
        <v>0</v>
      </c>
      <c r="S2805" s="44"/>
      <c r="U2805" s="39"/>
      <c r="V2805" s="39"/>
      <c r="W2805" s="40"/>
      <c r="X2805" s="40"/>
    </row>
    <row r="2806" spans="1:24" x14ac:dyDescent="0.3">
      <c r="A2806" s="2">
        <v>44285</v>
      </c>
      <c r="B2806" s="3">
        <v>0.19791666666666666</v>
      </c>
      <c r="C2806" s="6">
        <v>8.1999999999999993</v>
      </c>
      <c r="D2806" s="6">
        <v>9.8000000000000007</v>
      </c>
      <c r="E2806" s="4">
        <v>12.66</v>
      </c>
      <c r="F2806" s="5">
        <v>3.6999999999999998E-2</v>
      </c>
      <c r="G2806" s="44"/>
      <c r="H2806" s="5">
        <v>0</v>
      </c>
      <c r="I2806" s="44"/>
      <c r="J2806" s="5">
        <v>3.6999999999999998E-2</v>
      </c>
      <c r="K2806" s="44"/>
      <c r="L2806" s="5">
        <v>0</v>
      </c>
      <c r="M2806" s="44"/>
      <c r="N2806" s="5">
        <v>0</v>
      </c>
      <c r="O2806" s="44"/>
      <c r="P2806" s="5">
        <v>0</v>
      </c>
      <c r="Q2806" s="44"/>
      <c r="R2806" s="5">
        <v>0</v>
      </c>
      <c r="S2806" s="44"/>
      <c r="U2806" s="39">
        <f>$AB$4-V2806</f>
        <v>0.68223999999998419</v>
      </c>
      <c r="V2806" s="39">
        <f>V2804-K2803</f>
        <v>4.1177600000000156</v>
      </c>
      <c r="W2806" s="40">
        <f>U2806/($AB$4/100)</f>
        <v>14.213333333333004</v>
      </c>
      <c r="X2806" s="40">
        <f>V2806/($AB$4/100)</f>
        <v>85.786666666666989</v>
      </c>
    </row>
    <row r="2807" spans="1:24" x14ac:dyDescent="0.3">
      <c r="A2807" s="2">
        <v>44285</v>
      </c>
      <c r="B2807" s="3">
        <v>0.20833333333333334</v>
      </c>
      <c r="C2807" s="6">
        <v>8</v>
      </c>
      <c r="D2807" s="6">
        <v>12.5</v>
      </c>
      <c r="E2807" s="4">
        <v>12.63</v>
      </c>
      <c r="F2807" s="5">
        <v>3.5999999999999997E-2</v>
      </c>
      <c r="G2807" s="44">
        <f t="shared" si="302"/>
        <v>3.6499999999999998E-2</v>
      </c>
      <c r="H2807" s="5">
        <v>0</v>
      </c>
      <c r="I2807" s="44">
        <f t="shared" si="303"/>
        <v>0</v>
      </c>
      <c r="J2807" s="5">
        <v>3.6999999999999998E-2</v>
      </c>
      <c r="K2807" s="44">
        <f t="shared" si="304"/>
        <v>3.7499999999999999E-2</v>
      </c>
      <c r="L2807" s="5">
        <v>0</v>
      </c>
      <c r="M2807" s="44">
        <f t="shared" si="305"/>
        <v>0</v>
      </c>
      <c r="N2807" s="5">
        <v>0</v>
      </c>
      <c r="O2807" s="44">
        <f t="shared" si="306"/>
        <v>0</v>
      </c>
      <c r="P2807" s="5">
        <v>0</v>
      </c>
      <c r="Q2807" s="44">
        <f t="shared" si="307"/>
        <v>0</v>
      </c>
      <c r="R2807" s="5">
        <v>0</v>
      </c>
      <c r="S2807" s="44">
        <f t="shared" si="308"/>
        <v>0</v>
      </c>
      <c r="U2807" s="39"/>
      <c r="V2807" s="39"/>
      <c r="W2807" s="40"/>
      <c r="X2807" s="40"/>
    </row>
    <row r="2808" spans="1:24" x14ac:dyDescent="0.3">
      <c r="A2808" s="2">
        <v>44285</v>
      </c>
      <c r="B2808" s="3">
        <v>0.21875</v>
      </c>
      <c r="C2808" s="6">
        <v>7.7</v>
      </c>
      <c r="D2808" s="6">
        <v>12.7</v>
      </c>
      <c r="E2808" s="4">
        <v>12.61</v>
      </c>
      <c r="F2808" s="5">
        <v>3.6999999999999998E-2</v>
      </c>
      <c r="G2808" s="44"/>
      <c r="H2808" s="5">
        <v>0</v>
      </c>
      <c r="I2808" s="44"/>
      <c r="J2808" s="5">
        <v>3.7999999999999999E-2</v>
      </c>
      <c r="K2808" s="44"/>
      <c r="L2808" s="5">
        <v>0</v>
      </c>
      <c r="M2808" s="44"/>
      <c r="N2808" s="5">
        <v>0</v>
      </c>
      <c r="O2808" s="44"/>
      <c r="P2808" s="5">
        <v>0</v>
      </c>
      <c r="Q2808" s="44"/>
      <c r="R2808" s="5">
        <v>0</v>
      </c>
      <c r="S2808" s="44"/>
      <c r="U2808" s="39">
        <f>$AB$4-V2808</f>
        <v>0.68223999999998419</v>
      </c>
      <c r="V2808" s="39">
        <f>V2806+($AB$3*M2807)</f>
        <v>4.1177600000000156</v>
      </c>
      <c r="W2808" s="40">
        <f>U2808/($AB$4/100)</f>
        <v>14.213333333333004</v>
      </c>
      <c r="X2808" s="40">
        <f>V2808/($AB$4/100)</f>
        <v>85.786666666666989</v>
      </c>
    </row>
    <row r="2809" spans="1:24" x14ac:dyDescent="0.3">
      <c r="A2809" s="2">
        <v>44285</v>
      </c>
      <c r="B2809" s="3">
        <v>0.22916666666666666</v>
      </c>
      <c r="C2809" s="6">
        <v>7.3</v>
      </c>
      <c r="D2809" s="6">
        <v>11.5</v>
      </c>
      <c r="E2809" s="4">
        <v>12.62</v>
      </c>
      <c r="F2809" s="5">
        <v>3.5999999999999997E-2</v>
      </c>
      <c r="G2809" s="44"/>
      <c r="H2809" s="5">
        <v>0</v>
      </c>
      <c r="I2809" s="44"/>
      <c r="J2809" s="5">
        <v>3.6999999999999998E-2</v>
      </c>
      <c r="K2809" s="44"/>
      <c r="L2809" s="5">
        <v>0</v>
      </c>
      <c r="M2809" s="44"/>
      <c r="N2809" s="5">
        <v>0</v>
      </c>
      <c r="O2809" s="44"/>
      <c r="P2809" s="5">
        <v>0</v>
      </c>
      <c r="Q2809" s="44"/>
      <c r="R2809" s="5">
        <v>0</v>
      </c>
      <c r="S2809" s="44"/>
      <c r="U2809" s="39"/>
      <c r="V2809" s="39"/>
      <c r="W2809" s="9"/>
      <c r="X2809" s="9"/>
    </row>
    <row r="2810" spans="1:24" x14ac:dyDescent="0.3">
      <c r="A2810" s="2">
        <v>44285</v>
      </c>
      <c r="B2810" s="3">
        <v>0.23958333333333334</v>
      </c>
      <c r="C2810" s="6">
        <v>6.9</v>
      </c>
      <c r="D2810" s="6">
        <v>10.3</v>
      </c>
      <c r="E2810" s="4">
        <v>12.62</v>
      </c>
      <c r="F2810" s="5">
        <v>3.6999999999999998E-2</v>
      </c>
      <c r="G2810" s="44"/>
      <c r="H2810" s="5">
        <v>0</v>
      </c>
      <c r="I2810" s="44"/>
      <c r="J2810" s="5">
        <v>3.7999999999999999E-2</v>
      </c>
      <c r="K2810" s="44"/>
      <c r="L2810" s="5">
        <v>0</v>
      </c>
      <c r="M2810" s="44"/>
      <c r="N2810" s="5">
        <v>0</v>
      </c>
      <c r="O2810" s="44"/>
      <c r="P2810" s="5">
        <v>0</v>
      </c>
      <c r="Q2810" s="44"/>
      <c r="R2810" s="5">
        <v>0</v>
      </c>
      <c r="S2810" s="44"/>
      <c r="U2810" s="39">
        <f>$AB$4-V2810</f>
        <v>0.71973999999998384</v>
      </c>
      <c r="V2810" s="39">
        <f>V2808-K2807</f>
        <v>4.080260000000016</v>
      </c>
      <c r="W2810" s="40">
        <f>U2810/($AB$4/100)</f>
        <v>14.994583333332995</v>
      </c>
      <c r="X2810" s="40">
        <f>V2810/($AB$4/100)</f>
        <v>85.005416666667003</v>
      </c>
    </row>
    <row r="2811" spans="1:24" x14ac:dyDescent="0.3">
      <c r="A2811" s="2">
        <v>44285</v>
      </c>
      <c r="B2811" s="3">
        <v>0.25</v>
      </c>
      <c r="C2811" s="6">
        <v>6.5</v>
      </c>
      <c r="D2811" s="6">
        <v>9.6999999999999993</v>
      </c>
      <c r="E2811" s="4">
        <v>12.62</v>
      </c>
      <c r="F2811" s="5">
        <v>3.5999999999999997E-2</v>
      </c>
      <c r="G2811" s="44">
        <f t="shared" si="302"/>
        <v>3.7249999999999998E-2</v>
      </c>
      <c r="H2811" s="5">
        <v>0</v>
      </c>
      <c r="I2811" s="44">
        <f t="shared" si="303"/>
        <v>0</v>
      </c>
      <c r="J2811" s="5">
        <v>3.6999999999999998E-2</v>
      </c>
      <c r="K2811" s="44">
        <f t="shared" si="304"/>
        <v>3.7749999999999999E-2</v>
      </c>
      <c r="L2811" s="5">
        <v>0</v>
      </c>
      <c r="M2811" s="44">
        <f t="shared" si="305"/>
        <v>0</v>
      </c>
      <c r="N2811" s="5">
        <v>0</v>
      </c>
      <c r="O2811" s="44">
        <f t="shared" si="306"/>
        <v>0</v>
      </c>
      <c r="P2811" s="5">
        <v>0</v>
      </c>
      <c r="Q2811" s="44">
        <f t="shared" si="307"/>
        <v>0</v>
      </c>
      <c r="R2811" s="5">
        <v>0</v>
      </c>
      <c r="S2811" s="44">
        <f t="shared" si="308"/>
        <v>0</v>
      </c>
      <c r="U2811" s="39"/>
      <c r="V2811" s="39"/>
      <c r="W2811" s="40"/>
      <c r="X2811" s="40"/>
    </row>
    <row r="2812" spans="1:24" x14ac:dyDescent="0.3">
      <c r="A2812" s="2">
        <v>44285</v>
      </c>
      <c r="B2812" s="3">
        <v>0.26041666666666669</v>
      </c>
      <c r="C2812" s="6">
        <v>6.4</v>
      </c>
      <c r="D2812" s="6">
        <v>12.1</v>
      </c>
      <c r="E2812" s="4">
        <v>12.6</v>
      </c>
      <c r="F2812" s="5">
        <v>3.6999999999999998E-2</v>
      </c>
      <c r="G2812" s="44"/>
      <c r="H2812" s="5">
        <v>0</v>
      </c>
      <c r="I2812" s="44"/>
      <c r="J2812" s="5">
        <v>3.7999999999999999E-2</v>
      </c>
      <c r="K2812" s="44"/>
      <c r="L2812" s="5">
        <v>0</v>
      </c>
      <c r="M2812" s="44"/>
      <c r="N2812" s="5">
        <v>0</v>
      </c>
      <c r="O2812" s="44"/>
      <c r="P2812" s="5">
        <v>0</v>
      </c>
      <c r="Q2812" s="44"/>
      <c r="R2812" s="5">
        <v>0</v>
      </c>
      <c r="S2812" s="44"/>
      <c r="U2812" s="39">
        <f>$AB$4-V2812</f>
        <v>0.71973999999998384</v>
      </c>
      <c r="V2812" s="39">
        <f>V2810+($AB$3*M2811)</f>
        <v>4.080260000000016</v>
      </c>
      <c r="W2812" s="40">
        <f>U2812/($AB$4/100)</f>
        <v>14.994583333332995</v>
      </c>
      <c r="X2812" s="40">
        <f>V2812/($AB$4/100)</f>
        <v>85.005416666667003</v>
      </c>
    </row>
    <row r="2813" spans="1:24" x14ac:dyDescent="0.3">
      <c r="A2813" s="2">
        <v>44285</v>
      </c>
      <c r="B2813" s="3">
        <v>0.27083333333333331</v>
      </c>
      <c r="C2813" s="6">
        <v>6.8</v>
      </c>
      <c r="D2813" s="6">
        <v>12.6</v>
      </c>
      <c r="E2813" s="4">
        <v>12.58</v>
      </c>
      <c r="F2813" s="5">
        <v>3.7999999999999999E-2</v>
      </c>
      <c r="G2813" s="44"/>
      <c r="H2813" s="5">
        <v>0</v>
      </c>
      <c r="I2813" s="44"/>
      <c r="J2813" s="5">
        <v>3.7999999999999999E-2</v>
      </c>
      <c r="K2813" s="44"/>
      <c r="L2813" s="5">
        <v>0</v>
      </c>
      <c r="M2813" s="44"/>
      <c r="N2813" s="5">
        <v>0</v>
      </c>
      <c r="O2813" s="44"/>
      <c r="P2813" s="5">
        <v>0</v>
      </c>
      <c r="Q2813" s="44"/>
      <c r="R2813" s="5">
        <v>0</v>
      </c>
      <c r="S2813" s="44"/>
      <c r="U2813" s="39"/>
      <c r="V2813" s="39"/>
      <c r="W2813" s="40"/>
      <c r="X2813" s="40"/>
    </row>
    <row r="2814" spans="1:24" x14ac:dyDescent="0.3">
      <c r="A2814" s="2">
        <v>44285</v>
      </c>
      <c r="B2814" s="3">
        <v>0.28125</v>
      </c>
      <c r="C2814" s="6">
        <v>6.7</v>
      </c>
      <c r="D2814" s="6">
        <v>11</v>
      </c>
      <c r="E2814" s="4">
        <v>12.59</v>
      </c>
      <c r="F2814" s="5">
        <v>3.7999999999999999E-2</v>
      </c>
      <c r="G2814" s="44"/>
      <c r="H2814" s="5">
        <v>0</v>
      </c>
      <c r="I2814" s="44"/>
      <c r="J2814" s="5">
        <v>3.7999999999999999E-2</v>
      </c>
      <c r="K2814" s="44"/>
      <c r="L2814" s="5">
        <v>0</v>
      </c>
      <c r="M2814" s="44"/>
      <c r="N2814" s="5">
        <v>0</v>
      </c>
      <c r="O2814" s="44"/>
      <c r="P2814" s="5">
        <v>0</v>
      </c>
      <c r="Q2814" s="44"/>
      <c r="R2814" s="5">
        <v>0</v>
      </c>
      <c r="S2814" s="44"/>
      <c r="U2814" s="39">
        <f>$AB$4-V2814</f>
        <v>0.75748999999998379</v>
      </c>
      <c r="V2814" s="39">
        <f>V2812-K2811</f>
        <v>4.042510000000016</v>
      </c>
      <c r="W2814" s="40">
        <f>U2814/($AB$4/100)</f>
        <v>15.781041666666329</v>
      </c>
      <c r="X2814" s="40">
        <f>V2814/($AB$4/100)</f>
        <v>84.21895833333366</v>
      </c>
    </row>
    <row r="2815" spans="1:24" x14ac:dyDescent="0.3">
      <c r="A2815" s="2">
        <v>44285</v>
      </c>
      <c r="B2815" s="3">
        <v>0.29166666666666669</v>
      </c>
      <c r="C2815" s="6">
        <v>6.8</v>
      </c>
      <c r="D2815" s="6">
        <v>10</v>
      </c>
      <c r="E2815" s="4">
        <v>12.59</v>
      </c>
      <c r="F2815" s="5">
        <v>3.7999999999999999E-2</v>
      </c>
      <c r="G2815" s="44">
        <f t="shared" si="302"/>
        <v>4.0250000000000001E-2</v>
      </c>
      <c r="H2815" s="5">
        <v>0</v>
      </c>
      <c r="I2815" s="44">
        <f t="shared" si="303"/>
        <v>1.4999999999999999E-2</v>
      </c>
      <c r="J2815" s="5">
        <v>3.7999999999999999E-2</v>
      </c>
      <c r="K2815" s="44">
        <f t="shared" si="304"/>
        <v>2.5500000000000002E-2</v>
      </c>
      <c r="L2815" s="5">
        <v>0</v>
      </c>
      <c r="M2815" s="44">
        <f t="shared" si="305"/>
        <v>2.5000000000000001E-4</v>
      </c>
      <c r="N2815" s="5">
        <v>0</v>
      </c>
      <c r="O2815" s="44">
        <f t="shared" si="306"/>
        <v>0</v>
      </c>
      <c r="P2815" s="5">
        <v>0</v>
      </c>
      <c r="Q2815" s="44">
        <f t="shared" si="307"/>
        <v>0</v>
      </c>
      <c r="R2815" s="5">
        <v>0</v>
      </c>
      <c r="S2815" s="44">
        <f t="shared" si="308"/>
        <v>0</v>
      </c>
      <c r="U2815" s="39"/>
      <c r="V2815" s="39"/>
      <c r="W2815" s="40"/>
      <c r="X2815" s="40"/>
    </row>
    <row r="2816" spans="1:24" x14ac:dyDescent="0.3">
      <c r="A2816" s="2">
        <v>44285</v>
      </c>
      <c r="B2816" s="3">
        <v>0.30208333333333331</v>
      </c>
      <c r="C2816" s="6">
        <v>6.7</v>
      </c>
      <c r="D2816" s="6">
        <v>9.6</v>
      </c>
      <c r="E2816" s="4">
        <v>12.61</v>
      </c>
      <c r="F2816" s="5">
        <v>0.04</v>
      </c>
      <c r="G2816" s="44"/>
      <c r="H2816" s="5">
        <v>7.0000000000000001E-3</v>
      </c>
      <c r="I2816" s="44"/>
      <c r="J2816" s="5">
        <v>3.2000000000000001E-2</v>
      </c>
      <c r="K2816" s="44"/>
      <c r="L2816" s="5">
        <v>0</v>
      </c>
      <c r="M2816" s="44"/>
      <c r="N2816" s="5">
        <v>0</v>
      </c>
      <c r="O2816" s="44"/>
      <c r="P2816" s="5">
        <v>0</v>
      </c>
      <c r="Q2816" s="44"/>
      <c r="R2816" s="5">
        <v>0</v>
      </c>
      <c r="S2816" s="44"/>
      <c r="U2816" s="39">
        <f>$AB$4-V2816</f>
        <v>0.75727499999998393</v>
      </c>
      <c r="V2816" s="39">
        <f>V2814+($AB$3*M2815)</f>
        <v>4.0427250000000159</v>
      </c>
      <c r="W2816" s="40">
        <f>U2816/($AB$4/100)</f>
        <v>15.776562499999665</v>
      </c>
      <c r="X2816" s="40">
        <f>V2816/($AB$4/100)</f>
        <v>84.22343750000033</v>
      </c>
    </row>
    <row r="2817" spans="1:24" x14ac:dyDescent="0.3">
      <c r="A2817" s="2">
        <v>44285</v>
      </c>
      <c r="B2817" s="3">
        <v>0.3125</v>
      </c>
      <c r="C2817" s="6">
        <v>7.4</v>
      </c>
      <c r="D2817" s="6">
        <v>12.5</v>
      </c>
      <c r="E2817" s="4">
        <v>12.63</v>
      </c>
      <c r="F2817" s="5">
        <v>4.1000000000000002E-2</v>
      </c>
      <c r="G2817" s="44"/>
      <c r="H2817" s="5">
        <v>1.7999999999999999E-2</v>
      </c>
      <c r="I2817" s="44"/>
      <c r="J2817" s="5">
        <v>2.5000000000000001E-2</v>
      </c>
      <c r="K2817" s="44"/>
      <c r="L2817" s="5">
        <v>0</v>
      </c>
      <c r="M2817" s="44"/>
      <c r="N2817" s="5">
        <v>0</v>
      </c>
      <c r="O2817" s="44"/>
      <c r="P2817" s="5">
        <v>0</v>
      </c>
      <c r="Q2817" s="44"/>
      <c r="R2817" s="5">
        <v>0</v>
      </c>
      <c r="S2817" s="44"/>
      <c r="U2817" s="39"/>
      <c r="V2817" s="39"/>
      <c r="W2817" s="9"/>
      <c r="X2817" s="9"/>
    </row>
    <row r="2818" spans="1:24" x14ac:dyDescent="0.3">
      <c r="A2818" s="2">
        <v>44285</v>
      </c>
      <c r="B2818" s="3">
        <v>0.32291666666666669</v>
      </c>
      <c r="C2818" s="6">
        <v>8.1</v>
      </c>
      <c r="D2818" s="6">
        <v>12.8</v>
      </c>
      <c r="E2818" s="4">
        <v>12.68</v>
      </c>
      <c r="F2818" s="5">
        <v>4.2000000000000003E-2</v>
      </c>
      <c r="G2818" s="44"/>
      <c r="H2818" s="5">
        <v>3.5000000000000003E-2</v>
      </c>
      <c r="I2818" s="44"/>
      <c r="J2818" s="5">
        <v>7.0000000000000001E-3</v>
      </c>
      <c r="K2818" s="44"/>
      <c r="L2818" s="5">
        <v>1E-3</v>
      </c>
      <c r="M2818" s="44"/>
      <c r="N2818" s="5">
        <v>0</v>
      </c>
      <c r="O2818" s="44"/>
      <c r="P2818" s="5">
        <v>0</v>
      </c>
      <c r="Q2818" s="44"/>
      <c r="R2818" s="5">
        <v>0</v>
      </c>
      <c r="S2818" s="44"/>
      <c r="U2818" s="39">
        <f>$AB$4-V2818</f>
        <v>0.78277499999998401</v>
      </c>
      <c r="V2818" s="39">
        <f>V2816-K2815</f>
        <v>4.0172250000000158</v>
      </c>
      <c r="W2818" s="40">
        <f>U2818/($AB$4/100)</f>
        <v>16.307812499999667</v>
      </c>
      <c r="X2818" s="40">
        <f>V2818/($AB$4/100)</f>
        <v>83.69218750000033</v>
      </c>
    </row>
    <row r="2819" spans="1:24" x14ac:dyDescent="0.3">
      <c r="A2819" s="2">
        <v>44285</v>
      </c>
      <c r="B2819" s="3">
        <v>0.33333333333333331</v>
      </c>
      <c r="C2819" s="6">
        <v>9.1999999999999993</v>
      </c>
      <c r="D2819" s="6">
        <v>12.2</v>
      </c>
      <c r="E2819" s="4">
        <v>12.85</v>
      </c>
      <c r="F2819" s="5">
        <v>4.2000000000000003E-2</v>
      </c>
      <c r="G2819" s="44">
        <f t="shared" si="302"/>
        <v>4.2749999999999996E-2</v>
      </c>
      <c r="H2819" s="5">
        <v>7.0000000000000007E-2</v>
      </c>
      <c r="I2819" s="44">
        <f t="shared" si="303"/>
        <v>0.13550000000000001</v>
      </c>
      <c r="J2819" s="5">
        <v>1E-3</v>
      </c>
      <c r="K2819" s="44">
        <f t="shared" si="304"/>
        <v>2.5000000000000001E-4</v>
      </c>
      <c r="L2819" s="5">
        <v>2.8000000000000001E-2</v>
      </c>
      <c r="M2819" s="44">
        <f t="shared" si="305"/>
        <v>9.1749999999999998E-2</v>
      </c>
      <c r="N2819" s="5">
        <v>0</v>
      </c>
      <c r="O2819" s="44">
        <f t="shared" si="306"/>
        <v>0</v>
      </c>
      <c r="P2819" s="5">
        <v>0</v>
      </c>
      <c r="Q2819" s="44">
        <f t="shared" si="307"/>
        <v>0</v>
      </c>
      <c r="R2819" s="5">
        <v>0</v>
      </c>
      <c r="S2819" s="44">
        <f t="shared" si="308"/>
        <v>0</v>
      </c>
      <c r="U2819" s="39"/>
      <c r="V2819" s="39"/>
      <c r="W2819" s="40"/>
      <c r="X2819" s="40"/>
    </row>
    <row r="2820" spans="1:24" x14ac:dyDescent="0.3">
      <c r="A2820" s="2">
        <v>44285</v>
      </c>
      <c r="B2820" s="3">
        <v>0.34375</v>
      </c>
      <c r="C2820" s="6">
        <v>10.199999999999999</v>
      </c>
      <c r="D2820" s="6">
        <v>12.2</v>
      </c>
      <c r="E2820" s="4">
        <v>13.15</v>
      </c>
      <c r="F2820" s="5">
        <v>4.2000000000000003E-2</v>
      </c>
      <c r="G2820" s="44"/>
      <c r="H2820" s="5">
        <v>0.111</v>
      </c>
      <c r="I2820" s="44"/>
      <c r="J2820" s="5">
        <v>0</v>
      </c>
      <c r="K2820" s="44"/>
      <c r="L2820" s="5">
        <v>6.7000000000000004E-2</v>
      </c>
      <c r="M2820" s="44"/>
      <c r="N2820" s="5">
        <v>0</v>
      </c>
      <c r="O2820" s="44"/>
      <c r="P2820" s="5">
        <v>0</v>
      </c>
      <c r="Q2820" s="44"/>
      <c r="R2820" s="5">
        <v>0</v>
      </c>
      <c r="S2820" s="44"/>
      <c r="U2820" s="39">
        <f>$AB$4-V2820</f>
        <v>0.70386999999998423</v>
      </c>
      <c r="V2820" s="39">
        <f>V2818+($AB$3*M2819)</f>
        <v>4.0961300000000156</v>
      </c>
      <c r="W2820" s="40">
        <f>U2820/($AB$4/100)</f>
        <v>14.663958333333005</v>
      </c>
      <c r="X2820" s="40">
        <f>V2820/($AB$4/100)</f>
        <v>85.336041666666986</v>
      </c>
    </row>
    <row r="2821" spans="1:24" x14ac:dyDescent="0.3">
      <c r="A2821" s="2">
        <v>44285</v>
      </c>
      <c r="B2821" s="3">
        <v>0.35416666666666669</v>
      </c>
      <c r="C2821" s="6">
        <v>10.9</v>
      </c>
      <c r="D2821" s="6">
        <v>12.8</v>
      </c>
      <c r="E2821" s="4">
        <v>13.47</v>
      </c>
      <c r="F2821" s="5">
        <v>4.3999999999999997E-2</v>
      </c>
      <c r="G2821" s="44"/>
      <c r="H2821" s="5">
        <v>0.161</v>
      </c>
      <c r="I2821" s="44"/>
      <c r="J2821" s="5">
        <v>0</v>
      </c>
      <c r="K2821" s="44"/>
      <c r="L2821" s="5">
        <v>0.11700000000000001</v>
      </c>
      <c r="M2821" s="44"/>
      <c r="N2821" s="5">
        <v>0</v>
      </c>
      <c r="O2821" s="44"/>
      <c r="P2821" s="5">
        <v>0</v>
      </c>
      <c r="Q2821" s="44"/>
      <c r="R2821" s="5">
        <v>0</v>
      </c>
      <c r="S2821" s="44"/>
      <c r="U2821" s="39"/>
      <c r="V2821" s="39"/>
      <c r="W2821" s="40"/>
      <c r="X2821" s="40"/>
    </row>
    <row r="2822" spans="1:24" x14ac:dyDescent="0.3">
      <c r="A2822" s="2">
        <v>44285</v>
      </c>
      <c r="B2822" s="3">
        <v>0.36458333333333331</v>
      </c>
      <c r="C2822" s="6">
        <v>11.8</v>
      </c>
      <c r="D2822" s="6">
        <v>13.6</v>
      </c>
      <c r="E2822" s="4">
        <v>13.74</v>
      </c>
      <c r="F2822" s="5">
        <v>4.2999999999999997E-2</v>
      </c>
      <c r="G2822" s="44"/>
      <c r="H2822" s="5">
        <v>0.2</v>
      </c>
      <c r="I2822" s="44"/>
      <c r="J2822" s="5">
        <v>0</v>
      </c>
      <c r="K2822" s="44"/>
      <c r="L2822" s="5">
        <v>0.155</v>
      </c>
      <c r="M2822" s="44"/>
      <c r="N2822" s="5">
        <v>0</v>
      </c>
      <c r="O2822" s="44"/>
      <c r="P2822" s="5">
        <v>0</v>
      </c>
      <c r="Q2822" s="44"/>
      <c r="R2822" s="5">
        <v>0</v>
      </c>
      <c r="S2822" s="44"/>
      <c r="U2822" s="39">
        <f>$AB$4-V2822</f>
        <v>0.70411999999998454</v>
      </c>
      <c r="V2822" s="39">
        <f>V2820-K2819</f>
        <v>4.0958800000000153</v>
      </c>
      <c r="W2822" s="40">
        <f>U2822/($AB$4/100)</f>
        <v>14.669166666666344</v>
      </c>
      <c r="X2822" s="40">
        <f>V2822/($AB$4/100)</f>
        <v>85.330833333333644</v>
      </c>
    </row>
    <row r="2823" spans="1:24" x14ac:dyDescent="0.3">
      <c r="A2823" s="2">
        <v>44285</v>
      </c>
      <c r="B2823" s="3">
        <v>0.375</v>
      </c>
      <c r="C2823" s="6">
        <v>12.5</v>
      </c>
      <c r="D2823" s="6">
        <v>14.3</v>
      </c>
      <c r="E2823" s="4">
        <v>14.22</v>
      </c>
      <c r="F2823" s="5">
        <v>4.4999999999999998E-2</v>
      </c>
      <c r="G2823" s="44">
        <f t="shared" ref="G2823:G2883" si="309">AVERAGE(F2823:F2826)</f>
        <v>4.5499999999999999E-2</v>
      </c>
      <c r="H2823" s="5">
        <v>0.22</v>
      </c>
      <c r="I2823" s="44">
        <f t="shared" ref="I2823:I2883" si="310">AVERAGE(H2823:H2826)</f>
        <v>0.18950000000000003</v>
      </c>
      <c r="J2823" s="5">
        <v>0</v>
      </c>
      <c r="K2823" s="44">
        <f t="shared" ref="K2823:K2883" si="311">AVERAGE(J2823:J2826)</f>
        <v>0</v>
      </c>
      <c r="L2823" s="5">
        <v>0.17599999999999999</v>
      </c>
      <c r="M2823" s="44">
        <f t="shared" ref="M2823:M2883" si="312">AVERAGE(L2823:L2826)</f>
        <v>0.14374999999999999</v>
      </c>
      <c r="N2823" s="5">
        <v>0</v>
      </c>
      <c r="O2823" s="44">
        <f t="shared" ref="O2823:O2883" si="313">AVERAGE(N2823:N2826)</f>
        <v>0</v>
      </c>
      <c r="P2823" s="5">
        <v>0</v>
      </c>
      <c r="Q2823" s="44">
        <f t="shared" ref="Q2823:Q2883" si="314">AVERAGE(P2823:P2826)</f>
        <v>0</v>
      </c>
      <c r="R2823" s="5">
        <v>0</v>
      </c>
      <c r="S2823" s="44">
        <f t="shared" ref="S2823:S2883" si="315">AVERAGE(R2823:R2826)</f>
        <v>0</v>
      </c>
      <c r="U2823" s="39"/>
      <c r="V2823" s="39"/>
      <c r="W2823" s="40"/>
      <c r="X2823" s="40"/>
    </row>
    <row r="2824" spans="1:24" x14ac:dyDescent="0.3">
      <c r="A2824" s="2">
        <v>44285</v>
      </c>
      <c r="B2824" s="3">
        <v>0.38541666666666669</v>
      </c>
      <c r="C2824" s="6">
        <v>12.9</v>
      </c>
      <c r="D2824" s="6">
        <v>15</v>
      </c>
      <c r="E2824" s="4">
        <v>14.25</v>
      </c>
      <c r="F2824" s="5">
        <v>4.4999999999999998E-2</v>
      </c>
      <c r="G2824" s="44"/>
      <c r="H2824" s="5">
        <v>0.19400000000000001</v>
      </c>
      <c r="I2824" s="44"/>
      <c r="J2824" s="5">
        <v>0</v>
      </c>
      <c r="K2824" s="44"/>
      <c r="L2824" s="5">
        <v>0.14799999999999999</v>
      </c>
      <c r="M2824" s="44"/>
      <c r="N2824" s="5">
        <v>0</v>
      </c>
      <c r="O2824" s="44"/>
      <c r="P2824" s="5">
        <v>0</v>
      </c>
      <c r="Q2824" s="44"/>
      <c r="R2824" s="5">
        <v>0</v>
      </c>
      <c r="S2824" s="44"/>
      <c r="U2824" s="39">
        <f>$AB$4-V2824</f>
        <v>0.58049499999998488</v>
      </c>
      <c r="V2824" s="39">
        <f>V2822+($AB$3*M2823)</f>
        <v>4.2195050000000149</v>
      </c>
      <c r="W2824" s="40">
        <f>U2824/($AB$4/100)</f>
        <v>12.093645833333019</v>
      </c>
      <c r="X2824" s="40">
        <f>V2824/($AB$4/100)</f>
        <v>87.906354166666972</v>
      </c>
    </row>
    <row r="2825" spans="1:24" x14ac:dyDescent="0.3">
      <c r="A2825" s="2">
        <v>44285</v>
      </c>
      <c r="B2825" s="3">
        <v>0.39583333333333331</v>
      </c>
      <c r="C2825" s="6">
        <v>13.9</v>
      </c>
      <c r="D2825" s="6">
        <v>15.3</v>
      </c>
      <c r="E2825" s="4">
        <v>14.28</v>
      </c>
      <c r="F2825" s="5">
        <v>4.5999999999999999E-2</v>
      </c>
      <c r="G2825" s="44"/>
      <c r="H2825" s="5">
        <v>0.17799999999999999</v>
      </c>
      <c r="I2825" s="44"/>
      <c r="J2825" s="5">
        <v>0</v>
      </c>
      <c r="K2825" s="44"/>
      <c r="L2825" s="5">
        <v>0.13100000000000001</v>
      </c>
      <c r="M2825" s="44"/>
      <c r="N2825" s="5">
        <v>0</v>
      </c>
      <c r="O2825" s="44"/>
      <c r="P2825" s="5">
        <v>0</v>
      </c>
      <c r="Q2825" s="44"/>
      <c r="R2825" s="5">
        <v>0</v>
      </c>
      <c r="S2825" s="44"/>
      <c r="U2825" s="39"/>
      <c r="V2825" s="39"/>
      <c r="W2825" s="9"/>
      <c r="X2825" s="9"/>
    </row>
    <row r="2826" spans="1:24" x14ac:dyDescent="0.3">
      <c r="A2826" s="2">
        <v>44285</v>
      </c>
      <c r="B2826" s="3">
        <v>0.40625</v>
      </c>
      <c r="C2826" s="6">
        <v>14.6</v>
      </c>
      <c r="D2826" s="6">
        <v>15.9</v>
      </c>
      <c r="E2826" s="4">
        <v>14.27</v>
      </c>
      <c r="F2826" s="5">
        <v>4.5999999999999999E-2</v>
      </c>
      <c r="G2826" s="44"/>
      <c r="H2826" s="5">
        <v>0.16600000000000001</v>
      </c>
      <c r="I2826" s="44"/>
      <c r="J2826" s="5">
        <v>0</v>
      </c>
      <c r="K2826" s="44"/>
      <c r="L2826" s="5">
        <v>0.12</v>
      </c>
      <c r="M2826" s="44"/>
      <c r="N2826" s="5">
        <v>0</v>
      </c>
      <c r="O2826" s="44"/>
      <c r="P2826" s="5">
        <v>0</v>
      </c>
      <c r="Q2826" s="44"/>
      <c r="R2826" s="5">
        <v>0</v>
      </c>
      <c r="S2826" s="44"/>
      <c r="U2826" s="39">
        <f>$AB$4-V2826</f>
        <v>0.58049499999998488</v>
      </c>
      <c r="V2826" s="39">
        <f>V2824-K2823</f>
        <v>4.2195050000000149</v>
      </c>
      <c r="W2826" s="40">
        <f>U2826/($AB$4/100)</f>
        <v>12.093645833333019</v>
      </c>
      <c r="X2826" s="40">
        <f>V2826/($AB$4/100)</f>
        <v>87.906354166666972</v>
      </c>
    </row>
    <row r="2827" spans="1:24" x14ac:dyDescent="0.3">
      <c r="A2827" s="2">
        <v>44285</v>
      </c>
      <c r="B2827" s="3">
        <v>0.41666666666666669</v>
      </c>
      <c r="C2827" s="6">
        <v>15.3</v>
      </c>
      <c r="D2827" s="6">
        <v>17.100000000000001</v>
      </c>
      <c r="E2827" s="4">
        <v>14.27</v>
      </c>
      <c r="F2827" s="5">
        <v>4.5999999999999999E-2</v>
      </c>
      <c r="G2827" s="44">
        <f t="shared" si="309"/>
        <v>4.725E-2</v>
      </c>
      <c r="H2827" s="5">
        <v>0.159</v>
      </c>
      <c r="I2827" s="44">
        <f t="shared" si="310"/>
        <v>0.153</v>
      </c>
      <c r="J2827" s="5">
        <v>0</v>
      </c>
      <c r="K2827" s="44">
        <f t="shared" si="311"/>
        <v>0</v>
      </c>
      <c r="L2827" s="5">
        <v>0.111</v>
      </c>
      <c r="M2827" s="44">
        <f t="shared" si="312"/>
        <v>0.10475000000000001</v>
      </c>
      <c r="N2827" s="5">
        <v>0</v>
      </c>
      <c r="O2827" s="44">
        <f t="shared" si="313"/>
        <v>0</v>
      </c>
      <c r="P2827" s="5">
        <v>0</v>
      </c>
      <c r="Q2827" s="44">
        <f t="shared" si="314"/>
        <v>0</v>
      </c>
      <c r="R2827" s="5">
        <v>0</v>
      </c>
      <c r="S2827" s="44">
        <f t="shared" si="315"/>
        <v>0</v>
      </c>
      <c r="U2827" s="39"/>
      <c r="V2827" s="39"/>
      <c r="W2827" s="40"/>
      <c r="X2827" s="40"/>
    </row>
    <row r="2828" spans="1:24" x14ac:dyDescent="0.3">
      <c r="A2828" s="2">
        <v>44285</v>
      </c>
      <c r="B2828" s="3">
        <v>0.42708333333333331</v>
      </c>
      <c r="C2828" s="6">
        <v>16.7</v>
      </c>
      <c r="D2828" s="6">
        <v>17.2</v>
      </c>
      <c r="E2828" s="4">
        <v>14.26</v>
      </c>
      <c r="F2828" s="5">
        <v>4.8000000000000001E-2</v>
      </c>
      <c r="G2828" s="44"/>
      <c r="H2828" s="5">
        <v>0.154</v>
      </c>
      <c r="I2828" s="44"/>
      <c r="J2828" s="5">
        <v>0</v>
      </c>
      <c r="K2828" s="44"/>
      <c r="L2828" s="5">
        <v>0.106</v>
      </c>
      <c r="M2828" s="44"/>
      <c r="N2828" s="5">
        <v>0</v>
      </c>
      <c r="O2828" s="44"/>
      <c r="P2828" s="5">
        <v>0</v>
      </c>
      <c r="Q2828" s="44"/>
      <c r="R2828" s="5">
        <v>0</v>
      </c>
      <c r="S2828" s="44"/>
      <c r="U2828" s="39">
        <f>$AB$4-V2828</f>
        <v>0.49040999999998469</v>
      </c>
      <c r="V2828" s="39">
        <f>V2826+($AB$3*M2827)</f>
        <v>4.3095900000000151</v>
      </c>
      <c r="W2828" s="40">
        <f>U2828/($AB$4/100)</f>
        <v>10.21687499999968</v>
      </c>
      <c r="X2828" s="40">
        <f>V2828/($AB$4/100)</f>
        <v>89.783125000000311</v>
      </c>
    </row>
    <row r="2829" spans="1:24" x14ac:dyDescent="0.3">
      <c r="A2829" s="2">
        <v>44285</v>
      </c>
      <c r="B2829" s="3">
        <v>0.4375</v>
      </c>
      <c r="C2829" s="6">
        <v>17.399999999999999</v>
      </c>
      <c r="D2829" s="6">
        <v>18.3</v>
      </c>
      <c r="E2829" s="4">
        <v>14.24</v>
      </c>
      <c r="F2829" s="5">
        <v>4.7E-2</v>
      </c>
      <c r="G2829" s="44"/>
      <c r="H2829" s="5">
        <v>0.151</v>
      </c>
      <c r="I2829" s="44"/>
      <c r="J2829" s="5">
        <v>0</v>
      </c>
      <c r="K2829" s="44"/>
      <c r="L2829" s="5">
        <v>0.10199999999999999</v>
      </c>
      <c r="M2829" s="44"/>
      <c r="N2829" s="5">
        <v>0</v>
      </c>
      <c r="O2829" s="44"/>
      <c r="P2829" s="5">
        <v>0</v>
      </c>
      <c r="Q2829" s="44"/>
      <c r="R2829" s="5">
        <v>0</v>
      </c>
      <c r="S2829" s="44"/>
      <c r="U2829" s="39"/>
      <c r="V2829" s="39"/>
      <c r="W2829" s="40"/>
      <c r="X2829" s="40"/>
    </row>
    <row r="2830" spans="1:24" x14ac:dyDescent="0.3">
      <c r="A2830" s="2">
        <v>44285</v>
      </c>
      <c r="B2830" s="3">
        <v>0.44791666666666669</v>
      </c>
      <c r="C2830" s="6">
        <v>18.100000000000001</v>
      </c>
      <c r="D2830" s="6">
        <v>19</v>
      </c>
      <c r="E2830" s="4">
        <v>14.24</v>
      </c>
      <c r="F2830" s="5">
        <v>4.8000000000000001E-2</v>
      </c>
      <c r="G2830" s="44"/>
      <c r="H2830" s="5">
        <v>0.14799999999999999</v>
      </c>
      <c r="I2830" s="44"/>
      <c r="J2830" s="5">
        <v>0</v>
      </c>
      <c r="K2830" s="44"/>
      <c r="L2830" s="5">
        <v>0.1</v>
      </c>
      <c r="M2830" s="44"/>
      <c r="N2830" s="5">
        <v>0</v>
      </c>
      <c r="O2830" s="44"/>
      <c r="P2830" s="5">
        <v>0</v>
      </c>
      <c r="Q2830" s="44"/>
      <c r="R2830" s="5">
        <v>0</v>
      </c>
      <c r="S2830" s="44"/>
      <c r="U2830" s="39">
        <f>$AB$4-V2830</f>
        <v>0.49040999999998469</v>
      </c>
      <c r="V2830" s="39">
        <f>V2828-K2827</f>
        <v>4.3095900000000151</v>
      </c>
      <c r="W2830" s="40">
        <f>U2830/($AB$4/100)</f>
        <v>10.21687499999968</v>
      </c>
      <c r="X2830" s="40">
        <f>V2830/($AB$4/100)</f>
        <v>89.783125000000311</v>
      </c>
    </row>
    <row r="2831" spans="1:24" x14ac:dyDescent="0.3">
      <c r="A2831" s="2">
        <v>44285</v>
      </c>
      <c r="B2831" s="3">
        <v>0.45833333333333331</v>
      </c>
      <c r="C2831" s="6">
        <v>18.5</v>
      </c>
      <c r="D2831" s="6">
        <v>19.7</v>
      </c>
      <c r="E2831" s="4">
        <v>13.86</v>
      </c>
      <c r="F2831" s="5">
        <v>4.7E-2</v>
      </c>
      <c r="G2831" s="44">
        <f t="shared" si="309"/>
        <v>4.8500000000000001E-2</v>
      </c>
      <c r="H2831" s="5">
        <v>0.13</v>
      </c>
      <c r="I2831" s="44">
        <f t="shared" si="310"/>
        <v>0.1225</v>
      </c>
      <c r="J2831" s="5">
        <v>0</v>
      </c>
      <c r="K2831" s="44">
        <f t="shared" si="311"/>
        <v>0</v>
      </c>
      <c r="L2831" s="5">
        <v>8.2000000000000003E-2</v>
      </c>
      <c r="M2831" s="44">
        <f t="shared" si="312"/>
        <v>7.3000000000000009E-2</v>
      </c>
      <c r="N2831" s="5">
        <v>0</v>
      </c>
      <c r="O2831" s="44">
        <f t="shared" si="313"/>
        <v>0</v>
      </c>
      <c r="P2831" s="5">
        <v>0</v>
      </c>
      <c r="Q2831" s="44">
        <f t="shared" si="314"/>
        <v>0</v>
      </c>
      <c r="R2831" s="5">
        <v>0</v>
      </c>
      <c r="S2831" s="44">
        <f t="shared" si="315"/>
        <v>0</v>
      </c>
      <c r="U2831" s="39"/>
      <c r="V2831" s="39"/>
      <c r="W2831" s="40"/>
      <c r="X2831" s="40"/>
    </row>
    <row r="2832" spans="1:24" x14ac:dyDescent="0.3">
      <c r="A2832" s="2">
        <v>44285</v>
      </c>
      <c r="B2832" s="3">
        <v>0.46875</v>
      </c>
      <c r="C2832" s="6">
        <v>19.2</v>
      </c>
      <c r="D2832" s="6">
        <v>20.9</v>
      </c>
      <c r="E2832" s="4">
        <v>13.7</v>
      </c>
      <c r="F2832" s="5">
        <v>4.8000000000000001E-2</v>
      </c>
      <c r="G2832" s="44"/>
      <c r="H2832" s="5">
        <v>0.122</v>
      </c>
      <c r="I2832" s="44"/>
      <c r="J2832" s="5">
        <v>0</v>
      </c>
      <c r="K2832" s="44"/>
      <c r="L2832" s="5">
        <v>7.1999999999999995E-2</v>
      </c>
      <c r="M2832" s="44"/>
      <c r="N2832" s="5">
        <v>0</v>
      </c>
      <c r="O2832" s="44"/>
      <c r="P2832" s="5">
        <v>0</v>
      </c>
      <c r="Q2832" s="44"/>
      <c r="R2832" s="5">
        <v>0</v>
      </c>
      <c r="S2832" s="44"/>
      <c r="U2832" s="39">
        <f>$AB$4-V2832</f>
        <v>0.42762999999998463</v>
      </c>
      <c r="V2832" s="39">
        <f>V2830+($AB$3*M2831)</f>
        <v>4.3723700000000152</v>
      </c>
      <c r="W2832" s="40">
        <f>U2832/($AB$4/100)</f>
        <v>8.9089583333330129</v>
      </c>
      <c r="X2832" s="40">
        <f>V2832/($AB$4/100)</f>
        <v>91.091041666666982</v>
      </c>
    </row>
    <row r="2833" spans="1:26" x14ac:dyDescent="0.3">
      <c r="A2833" s="2">
        <v>44285</v>
      </c>
      <c r="B2833" s="3">
        <v>0.47916666666666669</v>
      </c>
      <c r="C2833" s="6">
        <v>19.2</v>
      </c>
      <c r="D2833" s="6">
        <v>22.1</v>
      </c>
      <c r="E2833" s="4">
        <v>13.68</v>
      </c>
      <c r="F2833" s="5">
        <v>4.9000000000000002E-2</v>
      </c>
      <c r="G2833" s="44"/>
      <c r="H2833" s="5">
        <v>0.12</v>
      </c>
      <c r="I2833" s="44"/>
      <c r="J2833" s="5">
        <v>0</v>
      </c>
      <c r="K2833" s="44"/>
      <c r="L2833" s="5">
        <v>7.0000000000000007E-2</v>
      </c>
      <c r="M2833" s="44"/>
      <c r="N2833" s="5">
        <v>0</v>
      </c>
      <c r="O2833" s="44"/>
      <c r="P2833" s="5">
        <v>0</v>
      </c>
      <c r="Q2833" s="44"/>
      <c r="R2833" s="5">
        <v>0</v>
      </c>
      <c r="S2833" s="44"/>
      <c r="U2833" s="39"/>
      <c r="V2833" s="39"/>
      <c r="W2833" s="9"/>
      <c r="X2833" s="9"/>
    </row>
    <row r="2834" spans="1:26" x14ac:dyDescent="0.3">
      <c r="A2834" s="2">
        <v>44285</v>
      </c>
      <c r="B2834" s="3">
        <v>0.48958333333333331</v>
      </c>
      <c r="C2834" s="6">
        <v>19.2</v>
      </c>
      <c r="D2834" s="6">
        <v>23.3</v>
      </c>
      <c r="E2834" s="4">
        <v>13.67</v>
      </c>
      <c r="F2834" s="5">
        <v>0.05</v>
      </c>
      <c r="G2834" s="44"/>
      <c r="H2834" s="5">
        <v>0.11799999999999999</v>
      </c>
      <c r="I2834" s="44"/>
      <c r="J2834" s="5">
        <v>0</v>
      </c>
      <c r="K2834" s="44"/>
      <c r="L2834" s="5">
        <v>6.8000000000000005E-2</v>
      </c>
      <c r="M2834" s="44"/>
      <c r="N2834" s="5">
        <v>0</v>
      </c>
      <c r="O2834" s="44"/>
      <c r="P2834" s="5">
        <v>0</v>
      </c>
      <c r="Q2834" s="44"/>
      <c r="R2834" s="5">
        <v>0</v>
      </c>
      <c r="S2834" s="44"/>
      <c r="U2834" s="39">
        <f>$AB$4-V2834</f>
        <v>0.42762999999998463</v>
      </c>
      <c r="V2834" s="39">
        <f>V2832-K2831</f>
        <v>4.3723700000000152</v>
      </c>
      <c r="W2834" s="40">
        <f>U2834/($AB$4/100)</f>
        <v>8.9089583333330129</v>
      </c>
      <c r="X2834" s="40">
        <f>V2834/($AB$4/100)</f>
        <v>91.091041666666982</v>
      </c>
    </row>
    <row r="2835" spans="1:26" x14ac:dyDescent="0.3">
      <c r="A2835" s="2">
        <v>44285</v>
      </c>
      <c r="B2835" s="3">
        <v>0.5</v>
      </c>
      <c r="C2835" s="6">
        <v>19.600000000000001</v>
      </c>
      <c r="D2835" s="6">
        <v>24.3</v>
      </c>
      <c r="E2835" s="4">
        <v>13.67</v>
      </c>
      <c r="F2835" s="5">
        <v>5.1999999999999998E-2</v>
      </c>
      <c r="G2835" s="44">
        <f t="shared" si="309"/>
        <v>5.7500000000000002E-2</v>
      </c>
      <c r="H2835" s="5">
        <v>0.11799999999999999</v>
      </c>
      <c r="I2835" s="44">
        <f t="shared" si="310"/>
        <v>0.121</v>
      </c>
      <c r="J2835" s="5">
        <v>0</v>
      </c>
      <c r="K2835" s="44">
        <f t="shared" si="311"/>
        <v>0</v>
      </c>
      <c r="L2835" s="5">
        <v>6.5000000000000002E-2</v>
      </c>
      <c r="M2835" s="44">
        <f t="shared" si="312"/>
        <v>6.25E-2</v>
      </c>
      <c r="N2835" s="5">
        <v>0</v>
      </c>
      <c r="O2835" s="44">
        <f t="shared" si="313"/>
        <v>0</v>
      </c>
      <c r="P2835" s="5">
        <v>0</v>
      </c>
      <c r="Q2835" s="44">
        <f t="shared" si="314"/>
        <v>0</v>
      </c>
      <c r="R2835" s="5">
        <v>0</v>
      </c>
      <c r="S2835" s="44">
        <f t="shared" si="315"/>
        <v>0</v>
      </c>
      <c r="U2835" s="39"/>
      <c r="V2835" s="39"/>
      <c r="W2835" s="40"/>
      <c r="X2835" s="40"/>
    </row>
    <row r="2836" spans="1:26" x14ac:dyDescent="0.3">
      <c r="A2836" s="2">
        <v>44285</v>
      </c>
      <c r="B2836" s="3">
        <v>0.51041666666666663</v>
      </c>
      <c r="C2836" s="6">
        <v>20.100000000000001</v>
      </c>
      <c r="D2836" s="6">
        <v>26.1</v>
      </c>
      <c r="E2836" s="4">
        <v>13.65</v>
      </c>
      <c r="F2836" s="5">
        <v>5.3999999999999999E-2</v>
      </c>
      <c r="G2836" s="44"/>
      <c r="H2836" s="5">
        <v>0.11799999999999999</v>
      </c>
      <c r="I2836" s="44"/>
      <c r="J2836" s="5">
        <v>0</v>
      </c>
      <c r="K2836" s="44"/>
      <c r="L2836" s="5">
        <v>6.4000000000000001E-2</v>
      </c>
      <c r="M2836" s="44"/>
      <c r="N2836" s="5">
        <v>0</v>
      </c>
      <c r="O2836" s="44"/>
      <c r="P2836" s="5">
        <v>0</v>
      </c>
      <c r="Q2836" s="44"/>
      <c r="R2836" s="5">
        <v>0</v>
      </c>
      <c r="S2836" s="44"/>
      <c r="U2836" s="39">
        <f>$AB$4-V2836</f>
        <v>0.37387999999998467</v>
      </c>
      <c r="V2836" s="39">
        <f>V2834+($AB$3*M2835)</f>
        <v>4.4261200000000152</v>
      </c>
      <c r="W2836" s="40">
        <f>U2836/($AB$4/100)</f>
        <v>7.7891666666663468</v>
      </c>
      <c r="X2836" s="40">
        <f>V2836/($AB$4/100)</f>
        <v>92.210833333333653</v>
      </c>
    </row>
    <row r="2837" spans="1:26" x14ac:dyDescent="0.3">
      <c r="A2837" s="2">
        <v>44285</v>
      </c>
      <c r="B2837" s="3">
        <v>0.52083333333333337</v>
      </c>
      <c r="C2837" s="6">
        <v>20.3</v>
      </c>
      <c r="D2837" s="6">
        <v>27.2</v>
      </c>
      <c r="E2837" s="4">
        <v>13.64</v>
      </c>
      <c r="F2837" s="5">
        <v>5.8000000000000003E-2</v>
      </c>
      <c r="G2837" s="44"/>
      <c r="H2837" s="5">
        <v>0.12</v>
      </c>
      <c r="I2837" s="44"/>
      <c r="J2837" s="5">
        <v>0</v>
      </c>
      <c r="K2837" s="44"/>
      <c r="L2837" s="5">
        <v>6.0999999999999999E-2</v>
      </c>
      <c r="M2837" s="44"/>
      <c r="N2837" s="5">
        <v>0</v>
      </c>
      <c r="O2837" s="44"/>
      <c r="P2837" s="5">
        <v>0</v>
      </c>
      <c r="Q2837" s="44"/>
      <c r="R2837" s="5">
        <v>0</v>
      </c>
      <c r="S2837" s="44"/>
      <c r="U2837" s="39"/>
      <c r="V2837" s="39"/>
      <c r="W2837" s="40"/>
      <c r="X2837" s="40"/>
    </row>
    <row r="2838" spans="1:26" x14ac:dyDescent="0.3">
      <c r="A2838" s="2">
        <v>44285</v>
      </c>
      <c r="B2838" s="3">
        <v>0.53125</v>
      </c>
      <c r="C2838" s="6">
        <v>20.7</v>
      </c>
      <c r="D2838" s="6">
        <v>28.3</v>
      </c>
      <c r="E2838" s="4">
        <v>13.62</v>
      </c>
      <c r="F2838" s="5">
        <v>6.6000000000000003E-2</v>
      </c>
      <c r="G2838" s="44"/>
      <c r="H2838" s="5">
        <v>0.128</v>
      </c>
      <c r="I2838" s="44"/>
      <c r="J2838" s="5">
        <v>0</v>
      </c>
      <c r="K2838" s="44"/>
      <c r="L2838" s="5">
        <v>0.06</v>
      </c>
      <c r="M2838" s="44"/>
      <c r="N2838" s="5">
        <v>0</v>
      </c>
      <c r="O2838" s="44"/>
      <c r="P2838" s="5">
        <v>0</v>
      </c>
      <c r="Q2838" s="44"/>
      <c r="R2838" s="5">
        <v>0</v>
      </c>
      <c r="S2838" s="44"/>
      <c r="U2838" s="39">
        <f>$AB$4-V2838</f>
        <v>0.37387999999998467</v>
      </c>
      <c r="V2838" s="39">
        <f>V2836-K2835</f>
        <v>4.4261200000000152</v>
      </c>
      <c r="W2838" s="40">
        <f>U2838/($AB$4/100)</f>
        <v>7.7891666666663468</v>
      </c>
      <c r="X2838" s="40">
        <f>V2838/($AB$4/100)</f>
        <v>92.210833333333653</v>
      </c>
    </row>
    <row r="2839" spans="1:26" x14ac:dyDescent="0.3">
      <c r="A2839" s="2">
        <v>44285</v>
      </c>
      <c r="B2839" s="3">
        <v>0.54166666666666663</v>
      </c>
      <c r="C2839" s="6">
        <v>20.9</v>
      </c>
      <c r="D2839" s="6">
        <v>29.3</v>
      </c>
      <c r="E2839" s="4">
        <v>13.6</v>
      </c>
      <c r="F2839" s="5">
        <v>6.7000000000000004E-2</v>
      </c>
      <c r="G2839" s="44">
        <f t="shared" si="309"/>
        <v>6.6750000000000004E-2</v>
      </c>
      <c r="H2839" s="5">
        <v>0.126</v>
      </c>
      <c r="I2839" s="44">
        <f t="shared" si="310"/>
        <v>0.12375</v>
      </c>
      <c r="J2839" s="5">
        <v>0</v>
      </c>
      <c r="K2839" s="44">
        <f t="shared" si="311"/>
        <v>0</v>
      </c>
      <c r="L2839" s="5">
        <v>5.8000000000000003E-2</v>
      </c>
      <c r="M2839" s="44">
        <f t="shared" si="312"/>
        <v>5.6500000000000002E-2</v>
      </c>
      <c r="N2839" s="5">
        <v>0</v>
      </c>
      <c r="O2839" s="44">
        <f t="shared" si="313"/>
        <v>0</v>
      </c>
      <c r="P2839" s="5">
        <v>0</v>
      </c>
      <c r="Q2839" s="44">
        <f t="shared" si="314"/>
        <v>0</v>
      </c>
      <c r="R2839" s="5">
        <v>0</v>
      </c>
      <c r="S2839" s="44">
        <f t="shared" si="315"/>
        <v>0</v>
      </c>
      <c r="U2839" s="39"/>
      <c r="V2839" s="39"/>
      <c r="W2839" s="40"/>
      <c r="X2839" s="40"/>
    </row>
    <row r="2840" spans="1:26" x14ac:dyDescent="0.3">
      <c r="A2840" s="2">
        <v>44285</v>
      </c>
      <c r="B2840" s="3">
        <v>0.55208333333333337</v>
      </c>
      <c r="C2840" s="6">
        <v>21.2</v>
      </c>
      <c r="D2840" s="6">
        <v>30.3</v>
      </c>
      <c r="E2840" s="4">
        <v>13.59</v>
      </c>
      <c r="F2840" s="5">
        <v>6.6000000000000003E-2</v>
      </c>
      <c r="G2840" s="44"/>
      <c r="H2840" s="5">
        <v>0.124</v>
      </c>
      <c r="I2840" s="44"/>
      <c r="J2840" s="5">
        <v>0</v>
      </c>
      <c r="K2840" s="44"/>
      <c r="L2840" s="5">
        <v>5.8000000000000003E-2</v>
      </c>
      <c r="M2840" s="44"/>
      <c r="N2840" s="5">
        <v>0</v>
      </c>
      <c r="O2840" s="44"/>
      <c r="P2840" s="5">
        <v>0</v>
      </c>
      <c r="Q2840" s="44"/>
      <c r="R2840" s="5">
        <v>0</v>
      </c>
      <c r="S2840" s="44"/>
      <c r="U2840" s="39">
        <f>$AB$4-V2840</f>
        <v>0.32528999999998476</v>
      </c>
      <c r="V2840" s="39">
        <f>V2838+($AB$3*M2839)</f>
        <v>4.4747100000000151</v>
      </c>
      <c r="W2840" s="40">
        <f>U2840/($AB$4/100)</f>
        <v>6.7768749999996825</v>
      </c>
      <c r="X2840" s="40">
        <f>V2840/($AB$4/100)</f>
        <v>93.223125000000309</v>
      </c>
    </row>
    <row r="2841" spans="1:26" x14ac:dyDescent="0.3">
      <c r="A2841" s="2">
        <v>44285</v>
      </c>
      <c r="B2841" s="3">
        <v>0.5625</v>
      </c>
      <c r="C2841" s="6">
        <v>21.4</v>
      </c>
      <c r="D2841" s="6">
        <v>31.1</v>
      </c>
      <c r="E2841" s="4">
        <v>13.58</v>
      </c>
      <c r="F2841" s="5">
        <v>6.7000000000000004E-2</v>
      </c>
      <c r="G2841" s="44"/>
      <c r="H2841" s="5">
        <v>0.123</v>
      </c>
      <c r="I2841" s="44"/>
      <c r="J2841" s="5">
        <v>0</v>
      </c>
      <c r="K2841" s="44"/>
      <c r="L2841" s="5">
        <v>5.6000000000000001E-2</v>
      </c>
      <c r="M2841" s="44"/>
      <c r="N2841" s="5">
        <v>0</v>
      </c>
      <c r="O2841" s="44"/>
      <c r="P2841" s="5">
        <v>0</v>
      </c>
      <c r="Q2841" s="44"/>
      <c r="R2841" s="5">
        <v>0</v>
      </c>
      <c r="S2841" s="44"/>
      <c r="U2841" s="39"/>
      <c r="V2841" s="39"/>
      <c r="W2841" s="9"/>
      <c r="X2841" s="9"/>
    </row>
    <row r="2842" spans="1:26" x14ac:dyDescent="0.3">
      <c r="A2842" s="2">
        <v>44285</v>
      </c>
      <c r="B2842" s="3">
        <v>0.57291666666666663</v>
      </c>
      <c r="C2842" s="6">
        <v>21.5</v>
      </c>
      <c r="D2842" s="6">
        <v>32</v>
      </c>
      <c r="E2842" s="4">
        <v>13.57</v>
      </c>
      <c r="F2842" s="5">
        <v>6.7000000000000004E-2</v>
      </c>
      <c r="G2842" s="44"/>
      <c r="H2842" s="5">
        <v>0.122</v>
      </c>
      <c r="I2842" s="44"/>
      <c r="J2842" s="5">
        <v>0</v>
      </c>
      <c r="K2842" s="44"/>
      <c r="L2842" s="5">
        <v>5.3999999999999999E-2</v>
      </c>
      <c r="M2842" s="44"/>
      <c r="N2842" s="5">
        <v>0</v>
      </c>
      <c r="O2842" s="44"/>
      <c r="P2842" s="5">
        <v>0</v>
      </c>
      <c r="Q2842" s="44"/>
      <c r="R2842" s="5">
        <v>0</v>
      </c>
      <c r="S2842" s="44"/>
      <c r="U2842" s="39">
        <f>$AB$4-V2842</f>
        <v>0.32528999999998476</v>
      </c>
      <c r="V2842" s="39">
        <f>V2840-K2839</f>
        <v>4.4747100000000151</v>
      </c>
      <c r="W2842" s="40">
        <f>U2842/($AB$4/100)</f>
        <v>6.7768749999996825</v>
      </c>
      <c r="X2842" s="40">
        <f>V2842/($AB$4/100)</f>
        <v>93.223125000000309</v>
      </c>
      <c r="Y2842" s="40">
        <f>MIN(X2747:X2842)</f>
        <v>83.69218750000033</v>
      </c>
      <c r="Z2842" s="40">
        <f>MAX(X2747:X2842)</f>
        <v>93.859583333333646</v>
      </c>
    </row>
    <row r="2843" spans="1:26" x14ac:dyDescent="0.3">
      <c r="A2843" s="2">
        <v>44285</v>
      </c>
      <c r="B2843" s="3">
        <v>0.58333333333333337</v>
      </c>
      <c r="C2843" s="6">
        <v>21.9</v>
      </c>
      <c r="D2843" s="6">
        <v>32.700000000000003</v>
      </c>
      <c r="E2843" s="4">
        <v>13.56</v>
      </c>
      <c r="F2843" s="5">
        <v>6.6000000000000003E-2</v>
      </c>
      <c r="G2843" s="44">
        <f t="shared" si="309"/>
        <v>6.6500000000000004E-2</v>
      </c>
      <c r="H2843" s="5">
        <v>0.122</v>
      </c>
      <c r="I2843" s="44">
        <f t="shared" si="310"/>
        <v>0.12125</v>
      </c>
      <c r="J2843" s="5">
        <v>0</v>
      </c>
      <c r="K2843" s="44">
        <f t="shared" si="311"/>
        <v>0</v>
      </c>
      <c r="L2843" s="5">
        <v>5.3999999999999999E-2</v>
      </c>
      <c r="M2843" s="44">
        <f t="shared" si="312"/>
        <v>5.2749999999999998E-2</v>
      </c>
      <c r="N2843" s="5">
        <v>0</v>
      </c>
      <c r="O2843" s="44">
        <f t="shared" si="313"/>
        <v>0</v>
      </c>
      <c r="P2843" s="5">
        <v>0</v>
      </c>
      <c r="Q2843" s="44">
        <f t="shared" si="314"/>
        <v>0</v>
      </c>
      <c r="R2843" s="5">
        <v>0</v>
      </c>
      <c r="S2843" s="44">
        <f t="shared" si="315"/>
        <v>0</v>
      </c>
      <c r="U2843" s="39"/>
      <c r="V2843" s="39"/>
      <c r="W2843" s="40"/>
      <c r="X2843" s="40"/>
    </row>
    <row r="2844" spans="1:26" x14ac:dyDescent="0.3">
      <c r="A2844" s="2">
        <v>44285</v>
      </c>
      <c r="B2844" s="3">
        <v>0.59375</v>
      </c>
      <c r="C2844" s="6">
        <v>22</v>
      </c>
      <c r="D2844" s="6">
        <v>32.9</v>
      </c>
      <c r="E2844" s="4">
        <v>13.56</v>
      </c>
      <c r="F2844" s="5">
        <v>6.7000000000000004E-2</v>
      </c>
      <c r="G2844" s="44"/>
      <c r="H2844" s="5">
        <v>0.121</v>
      </c>
      <c r="I2844" s="44"/>
      <c r="J2844" s="5">
        <v>0</v>
      </c>
      <c r="K2844" s="44"/>
      <c r="L2844" s="5">
        <v>5.2999999999999999E-2</v>
      </c>
      <c r="M2844" s="44"/>
      <c r="N2844" s="5">
        <v>0</v>
      </c>
      <c r="O2844" s="44"/>
      <c r="P2844" s="5">
        <v>0</v>
      </c>
      <c r="Q2844" s="44"/>
      <c r="R2844" s="5">
        <v>0</v>
      </c>
      <c r="S2844" s="44"/>
      <c r="U2844" s="39">
        <f>$AB$4-V2844</f>
        <v>0.27992499999998444</v>
      </c>
      <c r="V2844" s="39">
        <f>V2842+($AB$3*M2843)</f>
        <v>4.5200750000000154</v>
      </c>
      <c r="W2844" s="40">
        <f>U2844/($AB$4/100)</f>
        <v>5.8317708333330094</v>
      </c>
      <c r="X2844" s="40">
        <f>V2844/($AB$4/100)</f>
        <v>94.16822916666699</v>
      </c>
    </row>
    <row r="2845" spans="1:26" x14ac:dyDescent="0.3">
      <c r="A2845" s="2">
        <v>44285</v>
      </c>
      <c r="B2845" s="3">
        <v>0.60416666666666663</v>
      </c>
      <c r="C2845" s="6">
        <v>22.4</v>
      </c>
      <c r="D2845" s="6">
        <v>33.200000000000003</v>
      </c>
      <c r="E2845" s="4">
        <v>13.55</v>
      </c>
      <c r="F2845" s="5">
        <v>6.6000000000000003E-2</v>
      </c>
      <c r="G2845" s="44"/>
      <c r="H2845" s="5">
        <v>0.121</v>
      </c>
      <c r="I2845" s="44"/>
      <c r="J2845" s="5">
        <v>0</v>
      </c>
      <c r="K2845" s="44"/>
      <c r="L2845" s="5">
        <v>5.1999999999999998E-2</v>
      </c>
      <c r="M2845" s="44"/>
      <c r="N2845" s="5">
        <v>0</v>
      </c>
      <c r="O2845" s="44"/>
      <c r="P2845" s="5">
        <v>0</v>
      </c>
      <c r="Q2845" s="44"/>
      <c r="R2845" s="5">
        <v>0</v>
      </c>
      <c r="S2845" s="44"/>
      <c r="U2845" s="39"/>
      <c r="V2845" s="39"/>
      <c r="W2845" s="40"/>
      <c r="X2845" s="40"/>
    </row>
    <row r="2846" spans="1:26" x14ac:dyDescent="0.3">
      <c r="A2846" s="2">
        <v>44285</v>
      </c>
      <c r="B2846" s="3">
        <v>0.61458333333333337</v>
      </c>
      <c r="C2846" s="6">
        <v>22.7</v>
      </c>
      <c r="D2846" s="6">
        <v>32.9</v>
      </c>
      <c r="E2846" s="4">
        <v>13.55</v>
      </c>
      <c r="F2846" s="5">
        <v>6.7000000000000004E-2</v>
      </c>
      <c r="G2846" s="44"/>
      <c r="H2846" s="5">
        <v>0.121</v>
      </c>
      <c r="I2846" s="44"/>
      <c r="J2846" s="5">
        <v>0</v>
      </c>
      <c r="K2846" s="44"/>
      <c r="L2846" s="5">
        <v>5.1999999999999998E-2</v>
      </c>
      <c r="M2846" s="44"/>
      <c r="N2846" s="5">
        <v>0</v>
      </c>
      <c r="O2846" s="44"/>
      <c r="P2846" s="5">
        <v>0</v>
      </c>
      <c r="Q2846" s="44"/>
      <c r="R2846" s="5">
        <v>0</v>
      </c>
      <c r="S2846" s="44"/>
      <c r="U2846" s="39">
        <f>$AB$4-V2846</f>
        <v>0.27992499999998444</v>
      </c>
      <c r="V2846" s="39">
        <f>V2844-K2843</f>
        <v>4.5200750000000154</v>
      </c>
      <c r="W2846" s="40">
        <f>U2846/($AB$4/100)</f>
        <v>5.8317708333330094</v>
      </c>
      <c r="X2846" s="40">
        <f>V2846/($AB$4/100)</f>
        <v>94.16822916666699</v>
      </c>
    </row>
    <row r="2847" spans="1:26" x14ac:dyDescent="0.3">
      <c r="A2847" s="2">
        <v>44285</v>
      </c>
      <c r="B2847" s="3">
        <v>0.625</v>
      </c>
      <c r="C2847" s="6">
        <v>22.6</v>
      </c>
      <c r="D2847" s="6">
        <v>33.200000000000003</v>
      </c>
      <c r="E2847" s="4">
        <v>13.55</v>
      </c>
      <c r="F2847" s="5">
        <v>6.7000000000000004E-2</v>
      </c>
      <c r="G2847" s="44">
        <f t="shared" si="309"/>
        <v>6.6500000000000004E-2</v>
      </c>
      <c r="H2847" s="5">
        <v>0.12</v>
      </c>
      <c r="I2847" s="44">
        <f t="shared" si="310"/>
        <v>0.1195</v>
      </c>
      <c r="J2847" s="5">
        <v>0</v>
      </c>
      <c r="K2847" s="44">
        <f t="shared" si="311"/>
        <v>0</v>
      </c>
      <c r="L2847" s="5">
        <v>5.0999999999999997E-2</v>
      </c>
      <c r="M2847" s="44">
        <f t="shared" si="312"/>
        <v>5.0999999999999997E-2</v>
      </c>
      <c r="N2847" s="5">
        <v>0</v>
      </c>
      <c r="O2847" s="44">
        <f t="shared" si="313"/>
        <v>0</v>
      </c>
      <c r="P2847" s="5">
        <v>0</v>
      </c>
      <c r="Q2847" s="44">
        <f t="shared" si="314"/>
        <v>0</v>
      </c>
      <c r="R2847" s="5">
        <v>0</v>
      </c>
      <c r="S2847" s="44">
        <f t="shared" si="315"/>
        <v>0</v>
      </c>
      <c r="U2847" s="39"/>
      <c r="V2847" s="39"/>
      <c r="W2847" s="40"/>
      <c r="X2847" s="40"/>
    </row>
    <row r="2848" spans="1:26" x14ac:dyDescent="0.3">
      <c r="A2848" s="2">
        <v>44285</v>
      </c>
      <c r="B2848" s="3">
        <v>0.63541666666666663</v>
      </c>
      <c r="C2848" s="6">
        <v>22.6</v>
      </c>
      <c r="D2848" s="6">
        <v>33.299999999999997</v>
      </c>
      <c r="E2848" s="4">
        <v>13.54</v>
      </c>
      <c r="F2848" s="5">
        <v>6.6000000000000003E-2</v>
      </c>
      <c r="G2848" s="44"/>
      <c r="H2848" s="5">
        <v>0.11899999999999999</v>
      </c>
      <c r="I2848" s="44"/>
      <c r="J2848" s="5">
        <v>0</v>
      </c>
      <c r="K2848" s="44"/>
      <c r="L2848" s="5">
        <v>5.1999999999999998E-2</v>
      </c>
      <c r="M2848" s="44"/>
      <c r="N2848" s="5">
        <v>0</v>
      </c>
      <c r="O2848" s="44"/>
      <c r="P2848" s="5">
        <v>0</v>
      </c>
      <c r="Q2848" s="44"/>
      <c r="R2848" s="5">
        <v>0</v>
      </c>
      <c r="S2848" s="44"/>
      <c r="U2848" s="39">
        <f>$AB$4-V2848</f>
        <v>0.23606499999998487</v>
      </c>
      <c r="V2848" s="39">
        <f>V2846+($AB$3*M2847)</f>
        <v>4.563935000000015</v>
      </c>
      <c r="W2848" s="40">
        <f>U2848/($AB$4/100)</f>
        <v>4.918020833333018</v>
      </c>
      <c r="X2848" s="40">
        <f>V2848/($AB$4/100)</f>
        <v>95.081979166666983</v>
      </c>
    </row>
    <row r="2849" spans="1:24" x14ac:dyDescent="0.3">
      <c r="A2849" s="2">
        <v>44285</v>
      </c>
      <c r="B2849" s="3">
        <v>0.64583333333333337</v>
      </c>
      <c r="C2849" s="6">
        <v>22.9</v>
      </c>
      <c r="D2849" s="6">
        <v>33.4</v>
      </c>
      <c r="E2849" s="4">
        <v>13.54</v>
      </c>
      <c r="F2849" s="5">
        <v>6.7000000000000004E-2</v>
      </c>
      <c r="G2849" s="44"/>
      <c r="H2849" s="5">
        <v>0.12</v>
      </c>
      <c r="I2849" s="44"/>
      <c r="J2849" s="5">
        <v>0</v>
      </c>
      <c r="K2849" s="44"/>
      <c r="L2849" s="5">
        <v>0.05</v>
      </c>
      <c r="M2849" s="44"/>
      <c r="N2849" s="5">
        <v>0</v>
      </c>
      <c r="O2849" s="44"/>
      <c r="P2849" s="5">
        <v>0</v>
      </c>
      <c r="Q2849" s="44"/>
      <c r="R2849" s="5">
        <v>0</v>
      </c>
      <c r="S2849" s="44"/>
      <c r="U2849" s="39"/>
      <c r="V2849" s="39"/>
      <c r="W2849" s="9"/>
      <c r="X2849" s="9"/>
    </row>
    <row r="2850" spans="1:24" x14ac:dyDescent="0.3">
      <c r="A2850" s="2">
        <v>44285</v>
      </c>
      <c r="B2850" s="3">
        <v>0.65625</v>
      </c>
      <c r="C2850" s="6">
        <v>22.8</v>
      </c>
      <c r="D2850" s="6">
        <v>33.6</v>
      </c>
      <c r="E2850" s="4">
        <v>13.54</v>
      </c>
      <c r="F2850" s="5">
        <v>6.6000000000000003E-2</v>
      </c>
      <c r="G2850" s="44"/>
      <c r="H2850" s="5">
        <v>0.11899999999999999</v>
      </c>
      <c r="I2850" s="44"/>
      <c r="J2850" s="5">
        <v>0</v>
      </c>
      <c r="K2850" s="44"/>
      <c r="L2850" s="5">
        <v>5.0999999999999997E-2</v>
      </c>
      <c r="M2850" s="44"/>
      <c r="N2850" s="5">
        <v>0</v>
      </c>
      <c r="O2850" s="44"/>
      <c r="P2850" s="5">
        <v>0</v>
      </c>
      <c r="Q2850" s="44"/>
      <c r="R2850" s="5">
        <v>0</v>
      </c>
      <c r="S2850" s="44"/>
      <c r="U2850" s="39">
        <f>$AB$4-V2850</f>
        <v>0.23606499999998487</v>
      </c>
      <c r="V2850" s="39">
        <f>V2848-K2847</f>
        <v>4.563935000000015</v>
      </c>
      <c r="W2850" s="40">
        <f>U2850/($AB$4/100)</f>
        <v>4.918020833333018</v>
      </c>
      <c r="X2850" s="40">
        <f>V2850/($AB$4/100)</f>
        <v>95.081979166666983</v>
      </c>
    </row>
    <row r="2851" spans="1:24" x14ac:dyDescent="0.3">
      <c r="A2851" s="2">
        <v>44285</v>
      </c>
      <c r="B2851" s="3">
        <v>0.66666666666666663</v>
      </c>
      <c r="C2851" s="6">
        <v>22.9</v>
      </c>
      <c r="D2851" s="6">
        <v>33.6</v>
      </c>
      <c r="E2851" s="4">
        <v>13.54</v>
      </c>
      <c r="F2851" s="5">
        <v>6.7000000000000004E-2</v>
      </c>
      <c r="G2851" s="44">
        <f t="shared" si="309"/>
        <v>6.6500000000000004E-2</v>
      </c>
      <c r="H2851" s="5">
        <v>0.11899999999999999</v>
      </c>
      <c r="I2851" s="44">
        <f t="shared" si="310"/>
        <v>0.11899999999999999</v>
      </c>
      <c r="J2851" s="5">
        <v>0</v>
      </c>
      <c r="K2851" s="44">
        <f t="shared" si="311"/>
        <v>0</v>
      </c>
      <c r="L2851" s="5">
        <v>5.0999999999999997E-2</v>
      </c>
      <c r="M2851" s="44">
        <f t="shared" si="312"/>
        <v>5.0500000000000003E-2</v>
      </c>
      <c r="N2851" s="5">
        <v>0</v>
      </c>
      <c r="O2851" s="44">
        <f t="shared" si="313"/>
        <v>0</v>
      </c>
      <c r="P2851" s="5">
        <v>0</v>
      </c>
      <c r="Q2851" s="44">
        <f t="shared" si="314"/>
        <v>0</v>
      </c>
      <c r="R2851" s="5">
        <v>0</v>
      </c>
      <c r="S2851" s="44">
        <f t="shared" si="315"/>
        <v>0</v>
      </c>
      <c r="U2851" s="39"/>
      <c r="V2851" s="39"/>
      <c r="W2851" s="40"/>
      <c r="X2851" s="40"/>
    </row>
    <row r="2852" spans="1:24" x14ac:dyDescent="0.3">
      <c r="A2852" s="2">
        <v>44285</v>
      </c>
      <c r="B2852" s="3">
        <v>0.67708333333333337</v>
      </c>
      <c r="C2852" s="6">
        <v>23.4</v>
      </c>
      <c r="D2852" s="6">
        <v>33.700000000000003</v>
      </c>
      <c r="E2852" s="4">
        <v>13.55</v>
      </c>
      <c r="F2852" s="5">
        <v>6.6000000000000003E-2</v>
      </c>
      <c r="G2852" s="44"/>
      <c r="H2852" s="5">
        <v>0.12</v>
      </c>
      <c r="I2852" s="44"/>
      <c r="J2852" s="5">
        <v>0</v>
      </c>
      <c r="K2852" s="44"/>
      <c r="L2852" s="5">
        <v>0.05</v>
      </c>
      <c r="M2852" s="44"/>
      <c r="N2852" s="5">
        <v>0</v>
      </c>
      <c r="O2852" s="44"/>
      <c r="P2852" s="5">
        <v>0</v>
      </c>
      <c r="Q2852" s="44"/>
      <c r="R2852" s="5">
        <v>0</v>
      </c>
      <c r="S2852" s="44"/>
      <c r="U2852" s="39">
        <f>$AB$4-V2852</f>
        <v>0.19263499999998501</v>
      </c>
      <c r="V2852" s="39">
        <f>V2850+($AB$3*M2851)</f>
        <v>4.6073650000000148</v>
      </c>
      <c r="W2852" s="40">
        <f>U2852/($AB$4/100)</f>
        <v>4.0132291666663544</v>
      </c>
      <c r="X2852" s="40">
        <f>V2852/($AB$4/100)</f>
        <v>95.986770833333637</v>
      </c>
    </row>
    <row r="2853" spans="1:24" x14ac:dyDescent="0.3">
      <c r="A2853" s="2">
        <v>44285</v>
      </c>
      <c r="B2853" s="3">
        <v>0.6875</v>
      </c>
      <c r="C2853" s="6">
        <v>23</v>
      </c>
      <c r="D2853" s="6">
        <v>33.6</v>
      </c>
      <c r="E2853" s="4">
        <v>13.53</v>
      </c>
      <c r="F2853" s="5">
        <v>6.7000000000000004E-2</v>
      </c>
      <c r="G2853" s="44"/>
      <c r="H2853" s="5">
        <v>0.11799999999999999</v>
      </c>
      <c r="I2853" s="44"/>
      <c r="J2853" s="5">
        <v>0</v>
      </c>
      <c r="K2853" s="44"/>
      <c r="L2853" s="5">
        <v>5.0999999999999997E-2</v>
      </c>
      <c r="M2853" s="44"/>
      <c r="N2853" s="5">
        <v>0</v>
      </c>
      <c r="O2853" s="44"/>
      <c r="P2853" s="5">
        <v>0</v>
      </c>
      <c r="Q2853" s="44"/>
      <c r="R2853" s="5">
        <v>0</v>
      </c>
      <c r="S2853" s="44"/>
      <c r="U2853" s="39"/>
      <c r="V2853" s="39"/>
      <c r="W2853" s="40"/>
      <c r="X2853" s="40"/>
    </row>
    <row r="2854" spans="1:24" x14ac:dyDescent="0.3">
      <c r="A2854" s="2">
        <v>44285</v>
      </c>
      <c r="B2854" s="3">
        <v>0.69791666666666663</v>
      </c>
      <c r="C2854" s="6">
        <v>23.2</v>
      </c>
      <c r="D2854" s="6">
        <v>34.200000000000003</v>
      </c>
      <c r="E2854" s="4">
        <v>13.53</v>
      </c>
      <c r="F2854" s="5">
        <v>6.6000000000000003E-2</v>
      </c>
      <c r="G2854" s="44"/>
      <c r="H2854" s="5">
        <v>0.11899999999999999</v>
      </c>
      <c r="I2854" s="44"/>
      <c r="J2854" s="5">
        <v>0</v>
      </c>
      <c r="K2854" s="44"/>
      <c r="L2854" s="5">
        <v>0.05</v>
      </c>
      <c r="M2854" s="44"/>
      <c r="N2854" s="5">
        <v>0</v>
      </c>
      <c r="O2854" s="44"/>
      <c r="P2854" s="5">
        <v>0</v>
      </c>
      <c r="Q2854" s="44"/>
      <c r="R2854" s="5">
        <v>0</v>
      </c>
      <c r="S2854" s="44"/>
      <c r="U2854" s="39">
        <f>$AB$4-V2854</f>
        <v>0.19263499999998501</v>
      </c>
      <c r="V2854" s="39">
        <f>V2852-K2851</f>
        <v>4.6073650000000148</v>
      </c>
      <c r="W2854" s="40">
        <f>U2854/($AB$4/100)</f>
        <v>4.0132291666663544</v>
      </c>
      <c r="X2854" s="40">
        <f>V2854/($AB$4/100)</f>
        <v>95.986770833333637</v>
      </c>
    </row>
    <row r="2855" spans="1:24" x14ac:dyDescent="0.3">
      <c r="A2855" s="2">
        <v>44285</v>
      </c>
      <c r="B2855" s="3">
        <v>0.70833333333333337</v>
      </c>
      <c r="C2855" s="6">
        <v>22.9</v>
      </c>
      <c r="D2855" s="6">
        <v>33.799999999999997</v>
      </c>
      <c r="E2855" s="4">
        <v>13.53</v>
      </c>
      <c r="F2855" s="5">
        <v>6.7000000000000004E-2</v>
      </c>
      <c r="G2855" s="44">
        <f t="shared" si="309"/>
        <v>6.6500000000000004E-2</v>
      </c>
      <c r="H2855" s="5">
        <v>0.11899999999999999</v>
      </c>
      <c r="I2855" s="44">
        <f t="shared" si="310"/>
        <v>0.11774999999999999</v>
      </c>
      <c r="J2855" s="5">
        <v>0</v>
      </c>
      <c r="K2855" s="44">
        <f t="shared" si="311"/>
        <v>2.5000000000000001E-4</v>
      </c>
      <c r="L2855" s="5">
        <v>5.0999999999999997E-2</v>
      </c>
      <c r="M2855" s="44">
        <f t="shared" si="312"/>
        <v>4.9250000000000002E-2</v>
      </c>
      <c r="N2855" s="5">
        <v>0</v>
      </c>
      <c r="O2855" s="44">
        <f t="shared" si="313"/>
        <v>0</v>
      </c>
      <c r="P2855" s="5">
        <v>0</v>
      </c>
      <c r="Q2855" s="44">
        <f t="shared" si="314"/>
        <v>0</v>
      </c>
      <c r="R2855" s="5">
        <v>0</v>
      </c>
      <c r="S2855" s="44">
        <f t="shared" si="315"/>
        <v>0</v>
      </c>
      <c r="U2855" s="39"/>
      <c r="V2855" s="39"/>
      <c r="W2855" s="40"/>
      <c r="X2855" s="40"/>
    </row>
    <row r="2856" spans="1:24" x14ac:dyDescent="0.3">
      <c r="A2856" s="2">
        <v>44285</v>
      </c>
      <c r="B2856" s="3">
        <v>0.71875</v>
      </c>
      <c r="C2856" s="6">
        <v>23.1</v>
      </c>
      <c r="D2856" s="6">
        <v>33.6</v>
      </c>
      <c r="E2856" s="4">
        <v>13.52</v>
      </c>
      <c r="F2856" s="5">
        <v>6.6000000000000003E-2</v>
      </c>
      <c r="G2856" s="44"/>
      <c r="H2856" s="5">
        <v>0.11899999999999999</v>
      </c>
      <c r="I2856" s="44"/>
      <c r="J2856" s="5">
        <v>0</v>
      </c>
      <c r="K2856" s="44"/>
      <c r="L2856" s="5">
        <v>0.05</v>
      </c>
      <c r="M2856" s="44"/>
      <c r="N2856" s="5">
        <v>0</v>
      </c>
      <c r="O2856" s="44"/>
      <c r="P2856" s="5">
        <v>0</v>
      </c>
      <c r="Q2856" s="44"/>
      <c r="R2856" s="5">
        <v>0</v>
      </c>
      <c r="S2856" s="44"/>
      <c r="U2856" s="39">
        <f>$AB$4-V2856</f>
        <v>0.15027999999998531</v>
      </c>
      <c r="V2856" s="39">
        <f>V2854+($AB$3*M2855)</f>
        <v>4.6497200000000145</v>
      </c>
      <c r="W2856" s="40">
        <f>U2856/($AB$4/100)</f>
        <v>3.1308333333330274</v>
      </c>
      <c r="X2856" s="40">
        <f>V2856/($AB$4/100)</f>
        <v>96.86916666666697</v>
      </c>
    </row>
    <row r="2857" spans="1:24" x14ac:dyDescent="0.3">
      <c r="A2857" s="2">
        <v>44285</v>
      </c>
      <c r="B2857" s="3">
        <v>0.72916666666666663</v>
      </c>
      <c r="C2857" s="6">
        <v>22.8</v>
      </c>
      <c r="D2857" s="6">
        <v>33.4</v>
      </c>
      <c r="E2857" s="4">
        <v>13.52</v>
      </c>
      <c r="F2857" s="5">
        <v>6.7000000000000004E-2</v>
      </c>
      <c r="G2857" s="44"/>
      <c r="H2857" s="5">
        <v>0.11899999999999999</v>
      </c>
      <c r="I2857" s="44"/>
      <c r="J2857" s="5">
        <v>0</v>
      </c>
      <c r="K2857" s="44"/>
      <c r="L2857" s="5">
        <v>0.05</v>
      </c>
      <c r="M2857" s="44"/>
      <c r="N2857" s="5">
        <v>0</v>
      </c>
      <c r="O2857" s="44"/>
      <c r="P2857" s="5">
        <v>0</v>
      </c>
      <c r="Q2857" s="44"/>
      <c r="R2857" s="5">
        <v>0</v>
      </c>
      <c r="S2857" s="44"/>
      <c r="U2857" s="39"/>
      <c r="V2857" s="39"/>
      <c r="W2857" s="9"/>
      <c r="X2857" s="9"/>
    </row>
    <row r="2858" spans="1:24" x14ac:dyDescent="0.3">
      <c r="A2858" s="2">
        <v>44285</v>
      </c>
      <c r="B2858" s="3">
        <v>0.73958333333333337</v>
      </c>
      <c r="C2858" s="6">
        <v>22.4</v>
      </c>
      <c r="D2858" s="6">
        <v>32</v>
      </c>
      <c r="E2858" s="4">
        <v>13.52</v>
      </c>
      <c r="F2858" s="5">
        <v>6.6000000000000003E-2</v>
      </c>
      <c r="G2858" s="44"/>
      <c r="H2858" s="5">
        <v>0.114</v>
      </c>
      <c r="I2858" s="44"/>
      <c r="J2858" s="5">
        <v>1E-3</v>
      </c>
      <c r="K2858" s="44"/>
      <c r="L2858" s="5">
        <v>4.5999999999999999E-2</v>
      </c>
      <c r="M2858" s="44"/>
      <c r="N2858" s="5">
        <v>0</v>
      </c>
      <c r="O2858" s="44"/>
      <c r="P2858" s="5">
        <v>0</v>
      </c>
      <c r="Q2858" s="44"/>
      <c r="R2858" s="5">
        <v>0</v>
      </c>
      <c r="S2858" s="44"/>
      <c r="U2858" s="39">
        <f>$AB$4-V2858</f>
        <v>0.15052999999998562</v>
      </c>
      <c r="V2858" s="39">
        <f>V2856-K2855</f>
        <v>4.6494700000000142</v>
      </c>
      <c r="W2858" s="40">
        <f>U2858/($AB$4/100)</f>
        <v>3.1360416666663671</v>
      </c>
      <c r="X2858" s="40">
        <f>V2858/($AB$4/100)</f>
        <v>96.863958333333628</v>
      </c>
    </row>
    <row r="2859" spans="1:24" x14ac:dyDescent="0.3">
      <c r="A2859" s="2">
        <v>44285</v>
      </c>
      <c r="B2859" s="3">
        <v>0.75</v>
      </c>
      <c r="C2859" s="6">
        <v>21.7</v>
      </c>
      <c r="D2859" s="6">
        <v>29.3</v>
      </c>
      <c r="E2859" s="4">
        <v>13.33</v>
      </c>
      <c r="F2859" s="5">
        <v>6.6000000000000003E-2</v>
      </c>
      <c r="G2859" s="44">
        <f t="shared" si="309"/>
        <v>5.425E-2</v>
      </c>
      <c r="H2859" s="5">
        <v>8.1000000000000003E-2</v>
      </c>
      <c r="I2859" s="44">
        <f t="shared" si="310"/>
        <v>4.4000000000000004E-2</v>
      </c>
      <c r="J2859" s="5">
        <v>1.4E-2</v>
      </c>
      <c r="K2859" s="44">
        <f t="shared" si="311"/>
        <v>1.8499999999999999E-2</v>
      </c>
      <c r="L2859" s="5">
        <v>2.8000000000000001E-2</v>
      </c>
      <c r="M2859" s="44">
        <f t="shared" si="312"/>
        <v>7.2500000000000004E-3</v>
      </c>
      <c r="N2859" s="5">
        <v>0</v>
      </c>
      <c r="O2859" s="44">
        <f t="shared" si="313"/>
        <v>0</v>
      </c>
      <c r="P2859" s="5">
        <v>0</v>
      </c>
      <c r="Q2859" s="44">
        <f t="shared" si="314"/>
        <v>0</v>
      </c>
      <c r="R2859" s="5">
        <v>0</v>
      </c>
      <c r="S2859" s="44">
        <f t="shared" si="315"/>
        <v>0</v>
      </c>
      <c r="U2859" s="39"/>
      <c r="V2859" s="39"/>
      <c r="W2859" s="40"/>
      <c r="X2859" s="40"/>
    </row>
    <row r="2860" spans="1:24" x14ac:dyDescent="0.3">
      <c r="A2860" s="2">
        <v>44285</v>
      </c>
      <c r="B2860" s="3">
        <v>0.76041666666666663</v>
      </c>
      <c r="C2860" s="6">
        <v>20.8</v>
      </c>
      <c r="D2860" s="6">
        <v>27.4</v>
      </c>
      <c r="E2860" s="4">
        <v>12.81</v>
      </c>
      <c r="F2860" s="5">
        <v>6.0999999999999999E-2</v>
      </c>
      <c r="G2860" s="44"/>
      <c r="H2860" s="5">
        <v>4.2000000000000003E-2</v>
      </c>
      <c r="I2860" s="44"/>
      <c r="J2860" s="5">
        <v>2.1999999999999999E-2</v>
      </c>
      <c r="K2860" s="44"/>
      <c r="L2860" s="5">
        <v>1E-3</v>
      </c>
      <c r="M2860" s="44"/>
      <c r="N2860" s="5">
        <v>0</v>
      </c>
      <c r="O2860" s="44"/>
      <c r="P2860" s="5">
        <v>0</v>
      </c>
      <c r="Q2860" s="44"/>
      <c r="R2860" s="5">
        <v>0</v>
      </c>
      <c r="S2860" s="44"/>
      <c r="U2860" s="39">
        <f>$AB$4-V2860</f>
        <v>0.14429499999998541</v>
      </c>
      <c r="V2860" s="39">
        <f>V2858+($AB$3*M2859)</f>
        <v>4.6557050000000144</v>
      </c>
      <c r="W2860" s="40">
        <f>U2860/($AB$4/100)</f>
        <v>3.0061458333330293</v>
      </c>
      <c r="X2860" s="40">
        <f>V2860/($AB$4/100)</f>
        <v>96.993854166666964</v>
      </c>
    </row>
    <row r="2861" spans="1:24" x14ac:dyDescent="0.3">
      <c r="A2861" s="2">
        <v>44285</v>
      </c>
      <c r="B2861" s="3">
        <v>0.77083333333333337</v>
      </c>
      <c r="C2861" s="6">
        <v>21</v>
      </c>
      <c r="D2861" s="6">
        <v>26.8</v>
      </c>
      <c r="E2861" s="4">
        <v>12.85</v>
      </c>
      <c r="F2861" s="5">
        <v>4.9000000000000002E-2</v>
      </c>
      <c r="G2861" s="44"/>
      <c r="H2861" s="5">
        <v>3.9E-2</v>
      </c>
      <c r="I2861" s="44"/>
      <c r="J2861" s="5">
        <v>0.01</v>
      </c>
      <c r="K2861" s="44"/>
      <c r="L2861" s="5">
        <v>0</v>
      </c>
      <c r="M2861" s="44"/>
      <c r="N2861" s="5">
        <v>0</v>
      </c>
      <c r="O2861" s="44"/>
      <c r="P2861" s="5">
        <v>0</v>
      </c>
      <c r="Q2861" s="44"/>
      <c r="R2861" s="5">
        <v>0</v>
      </c>
      <c r="S2861" s="44"/>
      <c r="U2861" s="39"/>
      <c r="V2861" s="39"/>
      <c r="W2861" s="40"/>
      <c r="X2861" s="40"/>
    </row>
    <row r="2862" spans="1:24" x14ac:dyDescent="0.3">
      <c r="A2862" s="2">
        <v>44285</v>
      </c>
      <c r="B2862" s="3">
        <v>0.78125</v>
      </c>
      <c r="C2862" s="6">
        <v>19.899999999999999</v>
      </c>
      <c r="D2862" s="6">
        <v>25.7</v>
      </c>
      <c r="E2862" s="4">
        <v>12.75</v>
      </c>
      <c r="F2862" s="5">
        <v>4.1000000000000002E-2</v>
      </c>
      <c r="G2862" s="44"/>
      <c r="H2862" s="5">
        <v>1.4E-2</v>
      </c>
      <c r="I2862" s="44"/>
      <c r="J2862" s="5">
        <v>2.8000000000000001E-2</v>
      </c>
      <c r="K2862" s="44"/>
      <c r="L2862" s="5">
        <v>0</v>
      </c>
      <c r="M2862" s="44"/>
      <c r="N2862" s="5">
        <v>0</v>
      </c>
      <c r="O2862" s="44"/>
      <c r="P2862" s="5">
        <v>0</v>
      </c>
      <c r="Q2862" s="44"/>
      <c r="R2862" s="5">
        <v>0</v>
      </c>
      <c r="S2862" s="44"/>
      <c r="U2862" s="39">
        <f>$AB$4-V2862</f>
        <v>0.16279499999998581</v>
      </c>
      <c r="V2862" s="39">
        <f>V2860-K2859</f>
        <v>4.637205000000014</v>
      </c>
      <c r="W2862" s="40">
        <f>U2862/($AB$4/100)</f>
        <v>3.3915624999997043</v>
      </c>
      <c r="X2862" s="40">
        <f>V2862/($AB$4/100)</f>
        <v>96.608437500000292</v>
      </c>
    </row>
    <row r="2863" spans="1:24" x14ac:dyDescent="0.3">
      <c r="A2863" s="2">
        <v>44285</v>
      </c>
      <c r="B2863" s="3">
        <v>0.79166666666666663</v>
      </c>
      <c r="C2863" s="6">
        <v>18.2</v>
      </c>
      <c r="D2863" s="6">
        <v>24.3</v>
      </c>
      <c r="E2863" s="4">
        <v>12.74</v>
      </c>
      <c r="F2863" s="5">
        <v>3.7999999999999999E-2</v>
      </c>
      <c r="G2863" s="44">
        <f t="shared" si="309"/>
        <v>3.6999999999999998E-2</v>
      </c>
      <c r="H2863" s="5">
        <v>2E-3</v>
      </c>
      <c r="I2863" s="44">
        <f t="shared" si="310"/>
        <v>5.0000000000000001E-4</v>
      </c>
      <c r="J2863" s="5">
        <v>3.4000000000000002E-2</v>
      </c>
      <c r="K2863" s="44">
        <f t="shared" si="311"/>
        <v>3.6250000000000004E-2</v>
      </c>
      <c r="L2863" s="5">
        <v>0</v>
      </c>
      <c r="M2863" s="44">
        <f t="shared" si="312"/>
        <v>0</v>
      </c>
      <c r="N2863" s="5">
        <v>0</v>
      </c>
      <c r="O2863" s="44">
        <f t="shared" si="313"/>
        <v>0</v>
      </c>
      <c r="P2863" s="5">
        <v>0</v>
      </c>
      <c r="Q2863" s="44">
        <f t="shared" si="314"/>
        <v>0</v>
      </c>
      <c r="R2863" s="5">
        <v>0</v>
      </c>
      <c r="S2863" s="44">
        <f t="shared" si="315"/>
        <v>0</v>
      </c>
      <c r="U2863" s="39"/>
      <c r="V2863" s="39"/>
      <c r="W2863" s="40"/>
      <c r="X2863" s="40"/>
    </row>
    <row r="2864" spans="1:24" x14ac:dyDescent="0.3">
      <c r="A2864" s="2">
        <v>44285</v>
      </c>
      <c r="B2864" s="3">
        <v>0.80208333333333337</v>
      </c>
      <c r="C2864" s="6">
        <v>16.8</v>
      </c>
      <c r="D2864" s="6">
        <v>22.5</v>
      </c>
      <c r="E2864" s="4">
        <v>12.73</v>
      </c>
      <c r="F2864" s="5">
        <v>3.7999999999999999E-2</v>
      </c>
      <c r="G2864" s="44"/>
      <c r="H2864" s="5">
        <v>0</v>
      </c>
      <c r="I2864" s="44"/>
      <c r="J2864" s="5">
        <v>3.6999999999999998E-2</v>
      </c>
      <c r="K2864" s="44"/>
      <c r="L2864" s="5">
        <v>0</v>
      </c>
      <c r="M2864" s="44"/>
      <c r="N2864" s="5">
        <v>0</v>
      </c>
      <c r="O2864" s="44"/>
      <c r="P2864" s="5">
        <v>0</v>
      </c>
      <c r="Q2864" s="44"/>
      <c r="R2864" s="5">
        <v>0</v>
      </c>
      <c r="S2864" s="44"/>
      <c r="U2864" s="39">
        <f>$AB$4-V2864</f>
        <v>0.16279499999998581</v>
      </c>
      <c r="V2864" s="39">
        <f>V2862+($AB$3*M2863)</f>
        <v>4.637205000000014</v>
      </c>
      <c r="W2864" s="40">
        <f>U2864/($AB$4/100)</f>
        <v>3.3915624999997043</v>
      </c>
      <c r="X2864" s="40">
        <f>V2864/($AB$4/100)</f>
        <v>96.608437500000292</v>
      </c>
    </row>
    <row r="2865" spans="1:24" x14ac:dyDescent="0.3">
      <c r="A2865" s="2">
        <v>44285</v>
      </c>
      <c r="B2865" s="3">
        <v>0.8125</v>
      </c>
      <c r="C2865" s="6">
        <v>15.6</v>
      </c>
      <c r="D2865" s="6">
        <v>21.1</v>
      </c>
      <c r="E2865" s="4">
        <v>12.74</v>
      </c>
      <c r="F2865" s="5">
        <v>3.5999999999999997E-2</v>
      </c>
      <c r="G2865" s="44"/>
      <c r="H2865" s="5">
        <v>0</v>
      </c>
      <c r="I2865" s="44"/>
      <c r="J2865" s="5">
        <v>3.7999999999999999E-2</v>
      </c>
      <c r="K2865" s="44"/>
      <c r="L2865" s="5">
        <v>0</v>
      </c>
      <c r="M2865" s="44"/>
      <c r="N2865" s="5">
        <v>0</v>
      </c>
      <c r="O2865" s="44"/>
      <c r="P2865" s="5">
        <v>0</v>
      </c>
      <c r="Q2865" s="44"/>
      <c r="R2865" s="5">
        <v>0</v>
      </c>
      <c r="S2865" s="44"/>
      <c r="U2865" s="39"/>
      <c r="V2865" s="39"/>
      <c r="W2865" s="9"/>
      <c r="X2865" s="9"/>
    </row>
    <row r="2866" spans="1:24" x14ac:dyDescent="0.3">
      <c r="A2866" s="2">
        <v>44285</v>
      </c>
      <c r="B2866" s="3">
        <v>0.82291666666666663</v>
      </c>
      <c r="C2866" s="6">
        <v>14.7</v>
      </c>
      <c r="D2866" s="6">
        <v>19.5</v>
      </c>
      <c r="E2866" s="4">
        <v>12.74</v>
      </c>
      <c r="F2866" s="5">
        <v>3.5999999999999997E-2</v>
      </c>
      <c r="G2866" s="44"/>
      <c r="H2866" s="5">
        <v>0</v>
      </c>
      <c r="I2866" s="44"/>
      <c r="J2866" s="5">
        <v>3.5999999999999997E-2</v>
      </c>
      <c r="K2866" s="44"/>
      <c r="L2866" s="5">
        <v>0</v>
      </c>
      <c r="M2866" s="44"/>
      <c r="N2866" s="5">
        <v>0</v>
      </c>
      <c r="O2866" s="44"/>
      <c r="P2866" s="5">
        <v>0</v>
      </c>
      <c r="Q2866" s="44"/>
      <c r="R2866" s="5">
        <v>0</v>
      </c>
      <c r="S2866" s="44"/>
      <c r="U2866" s="39">
        <f>$AB$4-V2866</f>
        <v>0.19904499999998571</v>
      </c>
      <c r="V2866" s="39">
        <f>V2864-K2863</f>
        <v>4.6009550000000141</v>
      </c>
      <c r="W2866" s="40">
        <f>U2866/($AB$4/100)</f>
        <v>4.1467708333330355</v>
      </c>
      <c r="X2866" s="40">
        <f>V2866/($AB$4/100)</f>
        <v>95.853229166666964</v>
      </c>
    </row>
    <row r="2867" spans="1:24" x14ac:dyDescent="0.3">
      <c r="A2867" s="2">
        <v>44285</v>
      </c>
      <c r="B2867" s="3">
        <v>0.83333333333333337</v>
      </c>
      <c r="C2867" s="6">
        <v>14</v>
      </c>
      <c r="D2867" s="6">
        <v>18.399999999999999</v>
      </c>
      <c r="E2867" s="4">
        <v>12.75</v>
      </c>
      <c r="F2867" s="5">
        <v>3.5999999999999997E-2</v>
      </c>
      <c r="G2867" s="44">
        <f t="shared" si="309"/>
        <v>3.5750000000000004E-2</v>
      </c>
      <c r="H2867" s="5">
        <v>0</v>
      </c>
      <c r="I2867" s="44">
        <f t="shared" si="310"/>
        <v>0</v>
      </c>
      <c r="J2867" s="5">
        <v>3.5999999999999997E-2</v>
      </c>
      <c r="K2867" s="44">
        <f t="shared" si="311"/>
        <v>3.6999999999999998E-2</v>
      </c>
      <c r="L2867" s="5">
        <v>0</v>
      </c>
      <c r="M2867" s="44">
        <f t="shared" si="312"/>
        <v>0</v>
      </c>
      <c r="N2867" s="5">
        <v>0</v>
      </c>
      <c r="O2867" s="44">
        <f t="shared" si="313"/>
        <v>0</v>
      </c>
      <c r="P2867" s="5">
        <v>0</v>
      </c>
      <c r="Q2867" s="44">
        <f t="shared" si="314"/>
        <v>0</v>
      </c>
      <c r="R2867" s="5">
        <v>0</v>
      </c>
      <c r="S2867" s="44">
        <f t="shared" si="315"/>
        <v>0</v>
      </c>
      <c r="U2867" s="39"/>
      <c r="V2867" s="39"/>
      <c r="W2867" s="40"/>
      <c r="X2867" s="40"/>
    </row>
    <row r="2868" spans="1:24" x14ac:dyDescent="0.3">
      <c r="A2868" s="2">
        <v>44285</v>
      </c>
      <c r="B2868" s="3">
        <v>0.84375</v>
      </c>
      <c r="C2868" s="6">
        <v>13.5</v>
      </c>
      <c r="D2868" s="6">
        <v>17.600000000000001</v>
      </c>
      <c r="E2868" s="4">
        <v>12.75</v>
      </c>
      <c r="F2868" s="5">
        <v>3.5000000000000003E-2</v>
      </c>
      <c r="G2868" s="44"/>
      <c r="H2868" s="5">
        <v>0</v>
      </c>
      <c r="I2868" s="44"/>
      <c r="J2868" s="5">
        <v>3.6999999999999998E-2</v>
      </c>
      <c r="K2868" s="44"/>
      <c r="L2868" s="5">
        <v>0</v>
      </c>
      <c r="M2868" s="44"/>
      <c r="N2868" s="5">
        <v>0</v>
      </c>
      <c r="O2868" s="44"/>
      <c r="P2868" s="5">
        <v>0</v>
      </c>
      <c r="Q2868" s="44"/>
      <c r="R2868" s="5">
        <v>0</v>
      </c>
      <c r="S2868" s="44"/>
      <c r="U2868" s="39">
        <f>$AB$4-V2868</f>
        <v>0.19904499999998571</v>
      </c>
      <c r="V2868" s="39">
        <f>V2866+($AB$3*M2867)</f>
        <v>4.6009550000000141</v>
      </c>
      <c r="W2868" s="40">
        <f>U2868/($AB$4/100)</f>
        <v>4.1467708333330355</v>
      </c>
      <c r="X2868" s="40">
        <f>V2868/($AB$4/100)</f>
        <v>95.853229166666964</v>
      </c>
    </row>
    <row r="2869" spans="1:24" x14ac:dyDescent="0.3">
      <c r="A2869" s="2">
        <v>44285</v>
      </c>
      <c r="B2869" s="3">
        <v>0.85416666666666663</v>
      </c>
      <c r="C2869" s="6">
        <v>13.1</v>
      </c>
      <c r="D2869" s="6">
        <v>16.899999999999999</v>
      </c>
      <c r="E2869" s="4">
        <v>12.76</v>
      </c>
      <c r="F2869" s="5">
        <v>3.5999999999999997E-2</v>
      </c>
      <c r="G2869" s="44"/>
      <c r="H2869" s="5">
        <v>0</v>
      </c>
      <c r="I2869" s="44"/>
      <c r="J2869" s="5">
        <v>3.6999999999999998E-2</v>
      </c>
      <c r="K2869" s="44"/>
      <c r="L2869" s="5">
        <v>0</v>
      </c>
      <c r="M2869" s="44"/>
      <c r="N2869" s="5">
        <v>0</v>
      </c>
      <c r="O2869" s="44"/>
      <c r="P2869" s="5">
        <v>0</v>
      </c>
      <c r="Q2869" s="44"/>
      <c r="R2869" s="5">
        <v>0</v>
      </c>
      <c r="S2869" s="44"/>
      <c r="U2869" s="39"/>
      <c r="V2869" s="39"/>
      <c r="W2869" s="40"/>
      <c r="X2869" s="40"/>
    </row>
    <row r="2870" spans="1:24" x14ac:dyDescent="0.3">
      <c r="A2870" s="2">
        <v>44285</v>
      </c>
      <c r="B2870" s="3">
        <v>0.86458333333333337</v>
      </c>
      <c r="C2870" s="6">
        <v>12.6</v>
      </c>
      <c r="D2870" s="6">
        <v>16.100000000000001</v>
      </c>
      <c r="E2870" s="4">
        <v>12.76</v>
      </c>
      <c r="F2870" s="5">
        <v>3.5999999999999997E-2</v>
      </c>
      <c r="G2870" s="44"/>
      <c r="H2870" s="5">
        <v>0</v>
      </c>
      <c r="I2870" s="44"/>
      <c r="J2870" s="5">
        <v>3.7999999999999999E-2</v>
      </c>
      <c r="K2870" s="44"/>
      <c r="L2870" s="5">
        <v>0</v>
      </c>
      <c r="M2870" s="44"/>
      <c r="N2870" s="5">
        <v>0</v>
      </c>
      <c r="O2870" s="44"/>
      <c r="P2870" s="5">
        <v>0</v>
      </c>
      <c r="Q2870" s="44"/>
      <c r="R2870" s="5">
        <v>0</v>
      </c>
      <c r="S2870" s="44"/>
      <c r="U2870" s="39">
        <f>$AB$4-V2870</f>
        <v>0.23604499999998563</v>
      </c>
      <c r="V2870" s="39">
        <f>V2868-K2867</f>
        <v>4.5639550000000142</v>
      </c>
      <c r="W2870" s="40">
        <f>U2870/($AB$4/100)</f>
        <v>4.9176041666663668</v>
      </c>
      <c r="X2870" s="40">
        <f>V2870/($AB$4/100)</f>
        <v>95.082395833333621</v>
      </c>
    </row>
    <row r="2871" spans="1:24" x14ac:dyDescent="0.3">
      <c r="A2871" s="2">
        <v>44285</v>
      </c>
      <c r="B2871" s="3">
        <v>0.875</v>
      </c>
      <c r="C2871" s="6">
        <v>12.3</v>
      </c>
      <c r="D2871" s="6">
        <v>15.7</v>
      </c>
      <c r="E2871" s="4">
        <v>12.75</v>
      </c>
      <c r="F2871" s="5">
        <v>3.5999999999999997E-2</v>
      </c>
      <c r="G2871" s="44">
        <f t="shared" si="309"/>
        <v>3.5999999999999997E-2</v>
      </c>
      <c r="H2871" s="5">
        <v>0</v>
      </c>
      <c r="I2871" s="44">
        <f t="shared" si="310"/>
        <v>0</v>
      </c>
      <c r="J2871" s="5">
        <v>3.5999999999999997E-2</v>
      </c>
      <c r="K2871" s="44">
        <f t="shared" si="311"/>
        <v>3.6749999999999998E-2</v>
      </c>
      <c r="L2871" s="5">
        <v>0</v>
      </c>
      <c r="M2871" s="44">
        <f t="shared" si="312"/>
        <v>0</v>
      </c>
      <c r="N2871" s="5">
        <v>0</v>
      </c>
      <c r="O2871" s="44">
        <f t="shared" si="313"/>
        <v>0</v>
      </c>
      <c r="P2871" s="5">
        <v>0</v>
      </c>
      <c r="Q2871" s="44">
        <f t="shared" si="314"/>
        <v>0</v>
      </c>
      <c r="R2871" s="5">
        <v>0</v>
      </c>
      <c r="S2871" s="44">
        <f t="shared" si="315"/>
        <v>0</v>
      </c>
      <c r="U2871" s="39"/>
      <c r="V2871" s="39"/>
      <c r="W2871" s="40"/>
      <c r="X2871" s="40"/>
    </row>
    <row r="2872" spans="1:24" x14ac:dyDescent="0.3">
      <c r="A2872" s="2">
        <v>44285</v>
      </c>
      <c r="B2872" s="3">
        <v>0.88541666666666663</v>
      </c>
      <c r="C2872" s="6">
        <v>11.9</v>
      </c>
      <c r="D2872" s="6">
        <v>15.3</v>
      </c>
      <c r="E2872" s="4">
        <v>12.76</v>
      </c>
      <c r="F2872" s="5">
        <v>3.5999999999999997E-2</v>
      </c>
      <c r="G2872" s="44"/>
      <c r="H2872" s="5">
        <v>0</v>
      </c>
      <c r="I2872" s="44"/>
      <c r="J2872" s="5">
        <v>3.6999999999999998E-2</v>
      </c>
      <c r="K2872" s="44"/>
      <c r="L2872" s="5">
        <v>0</v>
      </c>
      <c r="M2872" s="44"/>
      <c r="N2872" s="5">
        <v>0</v>
      </c>
      <c r="O2872" s="44"/>
      <c r="P2872" s="5">
        <v>0</v>
      </c>
      <c r="Q2872" s="44"/>
      <c r="R2872" s="5">
        <v>0</v>
      </c>
      <c r="S2872" s="44"/>
      <c r="U2872" s="39">
        <f>$AB$4-V2872</f>
        <v>0.23604499999998563</v>
      </c>
      <c r="V2872" s="39">
        <f>V2870+($AB$3*M2871)</f>
        <v>4.5639550000000142</v>
      </c>
      <c r="W2872" s="40">
        <f>U2872/($AB$4/100)</f>
        <v>4.9176041666663668</v>
      </c>
      <c r="X2872" s="40">
        <f>V2872/($AB$4/100)</f>
        <v>95.082395833333621</v>
      </c>
    </row>
    <row r="2873" spans="1:24" x14ac:dyDescent="0.3">
      <c r="A2873" s="2">
        <v>44285</v>
      </c>
      <c r="B2873" s="3">
        <v>0.89583333333333337</v>
      </c>
      <c r="C2873" s="6">
        <v>11.5</v>
      </c>
      <c r="D2873" s="6">
        <v>15</v>
      </c>
      <c r="E2873" s="4">
        <v>12.76</v>
      </c>
      <c r="F2873" s="5">
        <v>3.5999999999999997E-2</v>
      </c>
      <c r="G2873" s="44"/>
      <c r="H2873" s="5">
        <v>0</v>
      </c>
      <c r="I2873" s="44"/>
      <c r="J2873" s="5">
        <v>3.7999999999999999E-2</v>
      </c>
      <c r="K2873" s="44"/>
      <c r="L2873" s="5">
        <v>0</v>
      </c>
      <c r="M2873" s="44"/>
      <c r="N2873" s="5">
        <v>0</v>
      </c>
      <c r="O2873" s="44"/>
      <c r="P2873" s="5">
        <v>0</v>
      </c>
      <c r="Q2873" s="44"/>
      <c r="R2873" s="5">
        <v>0</v>
      </c>
      <c r="S2873" s="44"/>
      <c r="U2873" s="39"/>
      <c r="V2873" s="39"/>
      <c r="W2873" s="9"/>
      <c r="X2873" s="9"/>
    </row>
    <row r="2874" spans="1:24" x14ac:dyDescent="0.3">
      <c r="A2874" s="2">
        <v>44285</v>
      </c>
      <c r="B2874" s="3">
        <v>0.90625</v>
      </c>
      <c r="C2874" s="6">
        <v>11.4</v>
      </c>
      <c r="D2874" s="6">
        <v>14.5</v>
      </c>
      <c r="E2874" s="4">
        <v>12.75</v>
      </c>
      <c r="F2874" s="5">
        <v>3.5999999999999997E-2</v>
      </c>
      <c r="G2874" s="44"/>
      <c r="H2874" s="5">
        <v>0</v>
      </c>
      <c r="I2874" s="44"/>
      <c r="J2874" s="5">
        <v>3.5999999999999997E-2</v>
      </c>
      <c r="K2874" s="44"/>
      <c r="L2874" s="5">
        <v>0</v>
      </c>
      <c r="M2874" s="44"/>
      <c r="N2874" s="5">
        <v>0</v>
      </c>
      <c r="O2874" s="44"/>
      <c r="P2874" s="5">
        <v>0</v>
      </c>
      <c r="Q2874" s="44"/>
      <c r="R2874" s="5">
        <v>0</v>
      </c>
      <c r="S2874" s="44"/>
      <c r="U2874" s="39">
        <f>$AB$4-V2874</f>
        <v>0.27279499999998524</v>
      </c>
      <c r="V2874" s="39">
        <f>V2872-K2871</f>
        <v>4.5272050000000146</v>
      </c>
      <c r="W2874" s="40">
        <f>U2874/($AB$4/100)</f>
        <v>5.6832291666663588</v>
      </c>
      <c r="X2874" s="40">
        <f>V2874/($AB$4/100)</f>
        <v>94.316770833333635</v>
      </c>
    </row>
    <row r="2875" spans="1:24" x14ac:dyDescent="0.3">
      <c r="A2875" s="2">
        <v>44285</v>
      </c>
      <c r="B2875" s="3">
        <v>0.91666666666666663</v>
      </c>
      <c r="C2875" s="6">
        <v>11</v>
      </c>
      <c r="D2875" s="6">
        <v>14.4</v>
      </c>
      <c r="E2875" s="4">
        <v>12.75</v>
      </c>
      <c r="F2875" s="5">
        <v>3.5999999999999997E-2</v>
      </c>
      <c r="G2875" s="44">
        <f t="shared" si="309"/>
        <v>3.5999999999999997E-2</v>
      </c>
      <c r="H2875" s="5">
        <v>0</v>
      </c>
      <c r="I2875" s="44">
        <f t="shared" si="310"/>
        <v>0</v>
      </c>
      <c r="J2875" s="5">
        <v>3.7999999999999999E-2</v>
      </c>
      <c r="K2875" s="44">
        <f t="shared" si="311"/>
        <v>3.6999999999999998E-2</v>
      </c>
      <c r="L2875" s="5">
        <v>0</v>
      </c>
      <c r="M2875" s="44">
        <f t="shared" si="312"/>
        <v>0</v>
      </c>
      <c r="N2875" s="5">
        <v>0</v>
      </c>
      <c r="O2875" s="44">
        <f t="shared" si="313"/>
        <v>0</v>
      </c>
      <c r="P2875" s="5">
        <v>0</v>
      </c>
      <c r="Q2875" s="44">
        <f t="shared" si="314"/>
        <v>0</v>
      </c>
      <c r="R2875" s="5">
        <v>0</v>
      </c>
      <c r="S2875" s="44">
        <f t="shared" si="315"/>
        <v>0</v>
      </c>
      <c r="U2875" s="39"/>
      <c r="V2875" s="39"/>
      <c r="W2875" s="40"/>
      <c r="X2875" s="40"/>
    </row>
    <row r="2876" spans="1:24" x14ac:dyDescent="0.3">
      <c r="A2876" s="2">
        <v>44285</v>
      </c>
      <c r="B2876" s="3">
        <v>0.92708333333333337</v>
      </c>
      <c r="C2876" s="6">
        <v>10.7</v>
      </c>
      <c r="D2876" s="6">
        <v>14</v>
      </c>
      <c r="E2876" s="4">
        <v>12.75</v>
      </c>
      <c r="F2876" s="5">
        <v>3.5999999999999997E-2</v>
      </c>
      <c r="G2876" s="44"/>
      <c r="H2876" s="5">
        <v>0</v>
      </c>
      <c r="I2876" s="44"/>
      <c r="J2876" s="5">
        <v>3.5999999999999997E-2</v>
      </c>
      <c r="K2876" s="44"/>
      <c r="L2876" s="5">
        <v>0</v>
      </c>
      <c r="M2876" s="44"/>
      <c r="N2876" s="5">
        <v>0</v>
      </c>
      <c r="O2876" s="44"/>
      <c r="P2876" s="5">
        <v>0</v>
      </c>
      <c r="Q2876" s="44"/>
      <c r="R2876" s="5">
        <v>0</v>
      </c>
      <c r="S2876" s="44"/>
      <c r="U2876" s="39">
        <f>$AB$4-V2876</f>
        <v>0.27279499999998524</v>
      </c>
      <c r="V2876" s="39">
        <f>V2874+($AB$3*M2875)</f>
        <v>4.5272050000000146</v>
      </c>
      <c r="W2876" s="40">
        <f>U2876/($AB$4/100)</f>
        <v>5.6832291666663588</v>
      </c>
      <c r="X2876" s="40">
        <f>V2876/($AB$4/100)</f>
        <v>94.316770833333635</v>
      </c>
    </row>
    <row r="2877" spans="1:24" x14ac:dyDescent="0.3">
      <c r="A2877" s="2">
        <v>44285</v>
      </c>
      <c r="B2877" s="3">
        <v>0.9375</v>
      </c>
      <c r="C2877" s="6">
        <v>10.4</v>
      </c>
      <c r="D2877" s="6">
        <v>13.7</v>
      </c>
      <c r="E2877" s="4">
        <v>12.75</v>
      </c>
      <c r="F2877" s="5">
        <v>3.5999999999999997E-2</v>
      </c>
      <c r="G2877" s="44"/>
      <c r="H2877" s="5">
        <v>0</v>
      </c>
      <c r="I2877" s="44"/>
      <c r="J2877" s="5">
        <v>3.7999999999999999E-2</v>
      </c>
      <c r="K2877" s="44"/>
      <c r="L2877" s="5">
        <v>0</v>
      </c>
      <c r="M2877" s="44"/>
      <c r="N2877" s="5">
        <v>0</v>
      </c>
      <c r="O2877" s="44"/>
      <c r="P2877" s="5">
        <v>0</v>
      </c>
      <c r="Q2877" s="44"/>
      <c r="R2877" s="5">
        <v>0</v>
      </c>
      <c r="S2877" s="44"/>
      <c r="U2877" s="39"/>
      <c r="V2877" s="39"/>
      <c r="W2877" s="40"/>
      <c r="X2877" s="40"/>
    </row>
    <row r="2878" spans="1:24" x14ac:dyDescent="0.3">
      <c r="A2878" s="2">
        <v>44285</v>
      </c>
      <c r="B2878" s="3">
        <v>0.94791666666666663</v>
      </c>
      <c r="C2878" s="6">
        <v>11</v>
      </c>
      <c r="D2878" s="6">
        <v>13.4</v>
      </c>
      <c r="E2878" s="4">
        <v>12.75</v>
      </c>
      <c r="F2878" s="5">
        <v>3.5999999999999997E-2</v>
      </c>
      <c r="G2878" s="44"/>
      <c r="H2878" s="5">
        <v>0</v>
      </c>
      <c r="I2878" s="44"/>
      <c r="J2878" s="5">
        <v>3.5999999999999997E-2</v>
      </c>
      <c r="K2878" s="44"/>
      <c r="L2878" s="5">
        <v>0</v>
      </c>
      <c r="M2878" s="44"/>
      <c r="N2878" s="5">
        <v>0</v>
      </c>
      <c r="O2878" s="44"/>
      <c r="P2878" s="5">
        <v>0</v>
      </c>
      <c r="Q2878" s="44"/>
      <c r="R2878" s="5">
        <v>0</v>
      </c>
      <c r="S2878" s="44"/>
      <c r="U2878" s="39">
        <f>$AB$4-V2878</f>
        <v>0.30979499999998517</v>
      </c>
      <c r="V2878" s="39">
        <f>V2876-K2875</f>
        <v>4.4902050000000147</v>
      </c>
      <c r="W2878" s="40">
        <f>U2878/($AB$4/100)</f>
        <v>6.4540624999996909</v>
      </c>
      <c r="X2878" s="40">
        <f>V2878/($AB$4/100)</f>
        <v>93.545937500000306</v>
      </c>
    </row>
    <row r="2879" spans="1:24" x14ac:dyDescent="0.3">
      <c r="A2879" s="2">
        <v>44285</v>
      </c>
      <c r="B2879" s="3">
        <v>0.95833333333333337</v>
      </c>
      <c r="C2879" s="6">
        <v>10.199999999999999</v>
      </c>
      <c r="D2879" s="6">
        <v>13.4</v>
      </c>
      <c r="E2879" s="4">
        <v>12.75</v>
      </c>
      <c r="F2879" s="5">
        <v>3.5999999999999997E-2</v>
      </c>
      <c r="G2879" s="44">
        <f t="shared" si="309"/>
        <v>3.6249999999999998E-2</v>
      </c>
      <c r="H2879" s="5">
        <v>0</v>
      </c>
      <c r="I2879" s="44">
        <f t="shared" si="310"/>
        <v>0</v>
      </c>
      <c r="J2879" s="5">
        <v>3.7999999999999999E-2</v>
      </c>
      <c r="K2879" s="44">
        <f t="shared" si="311"/>
        <v>3.7249999999999998E-2</v>
      </c>
      <c r="L2879" s="5">
        <v>0</v>
      </c>
      <c r="M2879" s="44">
        <f t="shared" si="312"/>
        <v>0</v>
      </c>
      <c r="N2879" s="5">
        <v>0</v>
      </c>
      <c r="O2879" s="44">
        <f t="shared" si="313"/>
        <v>0</v>
      </c>
      <c r="P2879" s="5">
        <v>0</v>
      </c>
      <c r="Q2879" s="44">
        <f t="shared" si="314"/>
        <v>0</v>
      </c>
      <c r="R2879" s="5">
        <v>0</v>
      </c>
      <c r="S2879" s="44">
        <f t="shared" si="315"/>
        <v>0</v>
      </c>
      <c r="U2879" s="39"/>
      <c r="V2879" s="39"/>
      <c r="W2879" s="40"/>
      <c r="X2879" s="40"/>
    </row>
    <row r="2880" spans="1:24" x14ac:dyDescent="0.3">
      <c r="A2880" s="2">
        <v>44285</v>
      </c>
      <c r="B2880" s="3">
        <v>0.96875</v>
      </c>
      <c r="C2880" s="6">
        <v>10.199999999999999</v>
      </c>
      <c r="D2880" s="6">
        <v>13</v>
      </c>
      <c r="E2880" s="4">
        <v>12.74</v>
      </c>
      <c r="F2880" s="5">
        <v>3.6999999999999998E-2</v>
      </c>
      <c r="G2880" s="44"/>
      <c r="H2880" s="5">
        <v>0</v>
      </c>
      <c r="I2880" s="44"/>
      <c r="J2880" s="5">
        <v>3.6999999999999998E-2</v>
      </c>
      <c r="K2880" s="44"/>
      <c r="L2880" s="5">
        <v>0</v>
      </c>
      <c r="M2880" s="44"/>
      <c r="N2880" s="5">
        <v>0</v>
      </c>
      <c r="O2880" s="44"/>
      <c r="P2880" s="5">
        <v>0</v>
      </c>
      <c r="Q2880" s="44"/>
      <c r="R2880" s="5">
        <v>0</v>
      </c>
      <c r="S2880" s="44"/>
      <c r="U2880" s="39">
        <f>$AB$4-V2880</f>
        <v>0.30979499999998517</v>
      </c>
      <c r="V2880" s="39">
        <f>V2878+($AB$3*M2879)</f>
        <v>4.4902050000000147</v>
      </c>
      <c r="W2880" s="40">
        <f>U2880/($AB$4/100)</f>
        <v>6.4540624999996909</v>
      </c>
      <c r="X2880" s="40">
        <f>V2880/($AB$4/100)</f>
        <v>93.545937500000306</v>
      </c>
    </row>
    <row r="2881" spans="1:24" x14ac:dyDescent="0.3">
      <c r="A2881" s="2">
        <v>44285</v>
      </c>
      <c r="B2881" s="3">
        <v>0.97916666666666663</v>
      </c>
      <c r="C2881" s="6">
        <v>11.2</v>
      </c>
      <c r="D2881" s="6">
        <v>12.9</v>
      </c>
      <c r="E2881" s="4">
        <v>12.75</v>
      </c>
      <c r="F2881" s="5">
        <v>3.5999999999999997E-2</v>
      </c>
      <c r="G2881" s="44"/>
      <c r="H2881" s="5">
        <v>0</v>
      </c>
      <c r="I2881" s="44"/>
      <c r="J2881" s="5">
        <v>3.7999999999999999E-2</v>
      </c>
      <c r="K2881" s="44"/>
      <c r="L2881" s="5">
        <v>0</v>
      </c>
      <c r="M2881" s="44"/>
      <c r="N2881" s="5">
        <v>0</v>
      </c>
      <c r="O2881" s="44"/>
      <c r="P2881" s="5">
        <v>0</v>
      </c>
      <c r="Q2881" s="44"/>
      <c r="R2881" s="5">
        <v>0</v>
      </c>
      <c r="S2881" s="44"/>
      <c r="U2881" s="39"/>
      <c r="V2881" s="39"/>
      <c r="W2881" s="9"/>
      <c r="X2881" s="9"/>
    </row>
    <row r="2882" spans="1:24" x14ac:dyDescent="0.3">
      <c r="A2882" s="2">
        <v>44285</v>
      </c>
      <c r="B2882" s="3">
        <v>0.98958333333333337</v>
      </c>
      <c r="C2882" s="6">
        <v>11.4</v>
      </c>
      <c r="D2882" s="6">
        <v>12.6</v>
      </c>
      <c r="E2882" s="4">
        <v>12.74</v>
      </c>
      <c r="F2882" s="5">
        <v>3.5999999999999997E-2</v>
      </c>
      <c r="G2882" s="44"/>
      <c r="H2882" s="5">
        <v>0</v>
      </c>
      <c r="I2882" s="44"/>
      <c r="J2882" s="5">
        <v>3.5999999999999997E-2</v>
      </c>
      <c r="K2882" s="44"/>
      <c r="L2882" s="5">
        <v>0</v>
      </c>
      <c r="M2882" s="44"/>
      <c r="N2882" s="5">
        <v>0</v>
      </c>
      <c r="O2882" s="44"/>
      <c r="P2882" s="5">
        <v>0</v>
      </c>
      <c r="Q2882" s="44"/>
      <c r="R2882" s="5">
        <v>0</v>
      </c>
      <c r="S2882" s="44"/>
      <c r="U2882" s="39">
        <f>$AB$4-V2882</f>
        <v>0.34704499999998539</v>
      </c>
      <c r="V2882" s="39">
        <f>V2880-K2879</f>
        <v>4.4529550000000144</v>
      </c>
      <c r="W2882" s="40">
        <f>U2882/($AB$4/100)</f>
        <v>7.2301041666663624</v>
      </c>
      <c r="X2882" s="40">
        <f>V2882/($AB$4/100)</f>
        <v>92.769895833333635</v>
      </c>
    </row>
    <row r="2883" spans="1:24" x14ac:dyDescent="0.3">
      <c r="A2883" s="2">
        <v>44286</v>
      </c>
      <c r="B2883" s="3">
        <v>0</v>
      </c>
      <c r="C2883" s="6">
        <v>11</v>
      </c>
      <c r="D2883" s="6">
        <v>12.5</v>
      </c>
      <c r="E2883" s="4">
        <v>12.73</v>
      </c>
      <c r="F2883" s="5">
        <v>3.5999999999999997E-2</v>
      </c>
      <c r="G2883" s="44">
        <f t="shared" si="309"/>
        <v>3.6249999999999998E-2</v>
      </c>
      <c r="H2883" s="5">
        <v>0</v>
      </c>
      <c r="I2883" s="44">
        <f t="shared" si="310"/>
        <v>0</v>
      </c>
      <c r="J2883" s="5">
        <v>3.7999999999999999E-2</v>
      </c>
      <c r="K2883" s="44">
        <f t="shared" si="311"/>
        <v>3.7499999999999999E-2</v>
      </c>
      <c r="L2883" s="5">
        <v>0</v>
      </c>
      <c r="M2883" s="44">
        <f t="shared" si="312"/>
        <v>0</v>
      </c>
      <c r="N2883" s="5">
        <v>0</v>
      </c>
      <c r="O2883" s="44">
        <f t="shared" si="313"/>
        <v>0</v>
      </c>
      <c r="P2883" s="5">
        <v>0</v>
      </c>
      <c r="Q2883" s="44">
        <f t="shared" si="314"/>
        <v>0</v>
      </c>
      <c r="R2883" s="5">
        <v>0</v>
      </c>
      <c r="S2883" s="44">
        <f t="shared" si="315"/>
        <v>0</v>
      </c>
      <c r="U2883" s="39"/>
      <c r="V2883" s="39"/>
      <c r="W2883" s="40"/>
      <c r="X2883" s="40"/>
    </row>
    <row r="2884" spans="1:24" x14ac:dyDescent="0.3">
      <c r="A2884" s="2">
        <v>44286</v>
      </c>
      <c r="B2884" s="3">
        <v>1.0416666666666666E-2</v>
      </c>
      <c r="C2884" s="6">
        <v>11.2</v>
      </c>
      <c r="D2884" s="6">
        <v>12.4</v>
      </c>
      <c r="E2884" s="4">
        <v>12.74</v>
      </c>
      <c r="F2884" s="5">
        <v>3.6999999999999998E-2</v>
      </c>
      <c r="G2884" s="44"/>
      <c r="H2884" s="5">
        <v>0</v>
      </c>
      <c r="I2884" s="44"/>
      <c r="J2884" s="5">
        <v>3.6999999999999998E-2</v>
      </c>
      <c r="K2884" s="44"/>
      <c r="L2884" s="5">
        <v>0</v>
      </c>
      <c r="M2884" s="44"/>
      <c r="N2884" s="5">
        <v>0</v>
      </c>
      <c r="O2884" s="44"/>
      <c r="P2884" s="5">
        <v>0</v>
      </c>
      <c r="Q2884" s="44"/>
      <c r="R2884" s="5">
        <v>0</v>
      </c>
      <c r="S2884" s="44"/>
      <c r="U2884" s="39">
        <f>$AB$4-V2884</f>
        <v>0.34704499999998539</v>
      </c>
      <c r="V2884" s="39">
        <f>V2882+($AB$3*M2883)</f>
        <v>4.4529550000000144</v>
      </c>
      <c r="W2884" s="40">
        <f>U2884/($AB$4/100)</f>
        <v>7.2301041666663624</v>
      </c>
      <c r="X2884" s="40">
        <f>V2884/($AB$4/100)</f>
        <v>92.769895833333635</v>
      </c>
    </row>
    <row r="2885" spans="1:24" x14ac:dyDescent="0.3">
      <c r="A2885" s="2">
        <v>44286</v>
      </c>
      <c r="B2885" s="3">
        <v>2.0833333333333332E-2</v>
      </c>
      <c r="C2885" s="6">
        <v>11.5</v>
      </c>
      <c r="D2885" s="6">
        <v>12.1</v>
      </c>
      <c r="E2885" s="4">
        <v>12.73</v>
      </c>
      <c r="F2885" s="5">
        <v>3.5999999999999997E-2</v>
      </c>
      <c r="G2885" s="44"/>
      <c r="H2885" s="5">
        <v>0</v>
      </c>
      <c r="I2885" s="44"/>
      <c r="J2885" s="5">
        <v>3.6999999999999998E-2</v>
      </c>
      <c r="K2885" s="44"/>
      <c r="L2885" s="5">
        <v>0</v>
      </c>
      <c r="M2885" s="44"/>
      <c r="N2885" s="5">
        <v>0</v>
      </c>
      <c r="O2885" s="44"/>
      <c r="P2885" s="5">
        <v>0</v>
      </c>
      <c r="Q2885" s="44"/>
      <c r="R2885" s="5">
        <v>0</v>
      </c>
      <c r="S2885" s="44"/>
      <c r="U2885" s="39"/>
      <c r="V2885" s="39"/>
      <c r="W2885" s="40"/>
      <c r="X2885" s="40"/>
    </row>
    <row r="2886" spans="1:24" x14ac:dyDescent="0.3">
      <c r="A2886" s="2">
        <v>44286</v>
      </c>
      <c r="B2886" s="3">
        <v>3.125E-2</v>
      </c>
      <c r="C2886" s="6">
        <v>10.9</v>
      </c>
      <c r="D2886" s="6">
        <v>12.4</v>
      </c>
      <c r="E2886" s="4">
        <v>12.73</v>
      </c>
      <c r="F2886" s="5">
        <v>3.5999999999999997E-2</v>
      </c>
      <c r="G2886" s="44"/>
      <c r="H2886" s="5">
        <v>0</v>
      </c>
      <c r="I2886" s="44"/>
      <c r="J2886" s="5">
        <v>3.7999999999999999E-2</v>
      </c>
      <c r="K2886" s="44"/>
      <c r="L2886" s="5">
        <v>0</v>
      </c>
      <c r="M2886" s="44"/>
      <c r="N2886" s="5">
        <v>0</v>
      </c>
      <c r="O2886" s="44"/>
      <c r="P2886" s="5">
        <v>0</v>
      </c>
      <c r="Q2886" s="44"/>
      <c r="R2886" s="5">
        <v>0</v>
      </c>
      <c r="S2886" s="44"/>
      <c r="U2886" s="39">
        <f>$AB$4-V2886</f>
        <v>0.38454499999998504</v>
      </c>
      <c r="V2886" s="39">
        <f>V2884-K2883</f>
        <v>4.4154550000000148</v>
      </c>
      <c r="W2886" s="40">
        <f>U2886/($AB$4/100)</f>
        <v>8.0113541666663544</v>
      </c>
      <c r="X2886" s="40">
        <f>V2886/($AB$4/100)</f>
        <v>91.988645833333635</v>
      </c>
    </row>
    <row r="2887" spans="1:24" x14ac:dyDescent="0.3">
      <c r="A2887" s="2">
        <v>44286</v>
      </c>
      <c r="B2887" s="3">
        <v>4.1666666666666664E-2</v>
      </c>
      <c r="C2887" s="6">
        <v>9.6999999999999993</v>
      </c>
      <c r="D2887" s="6">
        <v>12</v>
      </c>
      <c r="E2887" s="4">
        <v>12.72</v>
      </c>
      <c r="F2887" s="5">
        <v>3.5999999999999997E-2</v>
      </c>
      <c r="G2887" s="44">
        <f t="shared" ref="G2887:G2947" si="316">AVERAGE(F2887:F2890)</f>
        <v>3.6249999999999998E-2</v>
      </c>
      <c r="H2887" s="5">
        <v>0</v>
      </c>
      <c r="I2887" s="44">
        <f t="shared" ref="I2887:I2947" si="317">AVERAGE(H2887:H2890)</f>
        <v>0</v>
      </c>
      <c r="J2887" s="5">
        <v>3.6999999999999998E-2</v>
      </c>
      <c r="K2887" s="44">
        <f t="shared" ref="K2887:K2947" si="318">AVERAGE(J2887:J2890)</f>
        <v>3.7249999999999998E-2</v>
      </c>
      <c r="L2887" s="5">
        <v>0</v>
      </c>
      <c r="M2887" s="44">
        <f t="shared" ref="M2887:M2947" si="319">AVERAGE(L2887:L2890)</f>
        <v>0</v>
      </c>
      <c r="N2887" s="5">
        <v>0</v>
      </c>
      <c r="O2887" s="44">
        <f t="shared" ref="O2887:O2947" si="320">AVERAGE(N2887:N2890)</f>
        <v>0</v>
      </c>
      <c r="P2887" s="5">
        <v>0</v>
      </c>
      <c r="Q2887" s="44">
        <f t="shared" ref="Q2887:Q2947" si="321">AVERAGE(P2887:P2890)</f>
        <v>0</v>
      </c>
      <c r="R2887" s="5">
        <v>0</v>
      </c>
      <c r="S2887" s="44">
        <f t="shared" ref="S2887:S2947" si="322">AVERAGE(R2887:R2890)</f>
        <v>0</v>
      </c>
      <c r="U2887" s="39"/>
      <c r="V2887" s="39"/>
      <c r="W2887" s="40"/>
      <c r="X2887" s="40"/>
    </row>
    <row r="2888" spans="1:24" x14ac:dyDescent="0.3">
      <c r="A2888" s="2">
        <v>44286</v>
      </c>
      <c r="B2888" s="3">
        <v>5.2083333333333336E-2</v>
      </c>
      <c r="C2888" s="6">
        <v>9.1</v>
      </c>
      <c r="D2888" s="6">
        <v>12</v>
      </c>
      <c r="E2888" s="4">
        <v>12.73</v>
      </c>
      <c r="F2888" s="5">
        <v>3.6999999999999998E-2</v>
      </c>
      <c r="G2888" s="44"/>
      <c r="H2888" s="5">
        <v>0</v>
      </c>
      <c r="I2888" s="44"/>
      <c r="J2888" s="5">
        <v>3.6999999999999998E-2</v>
      </c>
      <c r="K2888" s="44"/>
      <c r="L2888" s="5">
        <v>0</v>
      </c>
      <c r="M2888" s="44"/>
      <c r="N2888" s="5">
        <v>0</v>
      </c>
      <c r="O2888" s="44"/>
      <c r="P2888" s="5">
        <v>0</v>
      </c>
      <c r="Q2888" s="44"/>
      <c r="R2888" s="5">
        <v>0</v>
      </c>
      <c r="S2888" s="44"/>
      <c r="U2888" s="39">
        <f>$AB$4-V2888</f>
        <v>0.38454499999998504</v>
      </c>
      <c r="V2888" s="39">
        <f>V2886+($AB$3*M2887)</f>
        <v>4.4154550000000148</v>
      </c>
      <c r="W2888" s="40">
        <f>U2888/($AB$4/100)</f>
        <v>8.0113541666663544</v>
      </c>
      <c r="X2888" s="40">
        <f>V2888/($AB$4/100)</f>
        <v>91.988645833333635</v>
      </c>
    </row>
    <row r="2889" spans="1:24" x14ac:dyDescent="0.3">
      <c r="A2889" s="2">
        <v>44286</v>
      </c>
      <c r="B2889" s="3">
        <v>6.25E-2</v>
      </c>
      <c r="C2889" s="6">
        <v>8.4</v>
      </c>
      <c r="D2889" s="6">
        <v>11.5</v>
      </c>
      <c r="E2889" s="4">
        <v>12.71</v>
      </c>
      <c r="F2889" s="5">
        <v>3.5999999999999997E-2</v>
      </c>
      <c r="G2889" s="44"/>
      <c r="H2889" s="5">
        <v>0</v>
      </c>
      <c r="I2889" s="44"/>
      <c r="J2889" s="5">
        <v>3.7999999999999999E-2</v>
      </c>
      <c r="K2889" s="44"/>
      <c r="L2889" s="5">
        <v>0</v>
      </c>
      <c r="M2889" s="44"/>
      <c r="N2889" s="5">
        <v>0</v>
      </c>
      <c r="O2889" s="44"/>
      <c r="P2889" s="5">
        <v>0</v>
      </c>
      <c r="Q2889" s="44"/>
      <c r="R2889" s="5">
        <v>0</v>
      </c>
      <c r="S2889" s="44"/>
      <c r="U2889" s="39"/>
      <c r="V2889" s="39"/>
      <c r="W2889" s="9"/>
      <c r="X2889" s="9"/>
    </row>
    <row r="2890" spans="1:24" x14ac:dyDescent="0.3">
      <c r="A2890" s="2">
        <v>44286</v>
      </c>
      <c r="B2890" s="3">
        <v>7.2916666666666671E-2</v>
      </c>
      <c r="C2890" s="6">
        <v>8.4</v>
      </c>
      <c r="D2890" s="6">
        <v>11.4</v>
      </c>
      <c r="E2890" s="4">
        <v>12.72</v>
      </c>
      <c r="F2890" s="5">
        <v>3.5999999999999997E-2</v>
      </c>
      <c r="G2890" s="44"/>
      <c r="H2890" s="5">
        <v>0</v>
      </c>
      <c r="I2890" s="44"/>
      <c r="J2890" s="5">
        <v>3.6999999999999998E-2</v>
      </c>
      <c r="K2890" s="44"/>
      <c r="L2890" s="5">
        <v>0</v>
      </c>
      <c r="M2890" s="44"/>
      <c r="N2890" s="5">
        <v>0</v>
      </c>
      <c r="O2890" s="44"/>
      <c r="P2890" s="5">
        <v>0</v>
      </c>
      <c r="Q2890" s="44"/>
      <c r="R2890" s="5">
        <v>0</v>
      </c>
      <c r="S2890" s="44"/>
      <c r="U2890" s="39">
        <f>$AB$4-V2890</f>
        <v>0.42179499999998527</v>
      </c>
      <c r="V2890" s="39">
        <f>V2888-K2887</f>
        <v>4.3782050000000146</v>
      </c>
      <c r="W2890" s="40">
        <f>U2890/($AB$4/100)</f>
        <v>8.7873958333330258</v>
      </c>
      <c r="X2890" s="40">
        <f>V2890/($AB$4/100)</f>
        <v>91.212604166666964</v>
      </c>
    </row>
    <row r="2891" spans="1:24" x14ac:dyDescent="0.3">
      <c r="A2891" s="2">
        <v>44286</v>
      </c>
      <c r="B2891" s="3">
        <v>8.3333333333333329E-2</v>
      </c>
      <c r="C2891" s="6">
        <v>7.8</v>
      </c>
      <c r="D2891" s="6">
        <v>10.9</v>
      </c>
      <c r="E2891" s="4">
        <v>12.71</v>
      </c>
      <c r="F2891" s="5">
        <v>3.6999999999999998E-2</v>
      </c>
      <c r="G2891" s="44">
        <f t="shared" si="316"/>
        <v>3.6499999999999998E-2</v>
      </c>
      <c r="H2891" s="5">
        <v>0</v>
      </c>
      <c r="I2891" s="44">
        <f t="shared" si="317"/>
        <v>0</v>
      </c>
      <c r="J2891" s="5">
        <v>3.7999999999999999E-2</v>
      </c>
      <c r="K2891" s="44">
        <f t="shared" si="318"/>
        <v>3.7499999999999999E-2</v>
      </c>
      <c r="L2891" s="5">
        <v>0</v>
      </c>
      <c r="M2891" s="44">
        <f t="shared" si="319"/>
        <v>0</v>
      </c>
      <c r="N2891" s="5">
        <v>0</v>
      </c>
      <c r="O2891" s="44">
        <f t="shared" si="320"/>
        <v>0</v>
      </c>
      <c r="P2891" s="5">
        <v>0</v>
      </c>
      <c r="Q2891" s="44">
        <f t="shared" si="321"/>
        <v>0</v>
      </c>
      <c r="R2891" s="5">
        <v>0</v>
      </c>
      <c r="S2891" s="44">
        <f t="shared" si="322"/>
        <v>0</v>
      </c>
      <c r="U2891" s="39"/>
      <c r="V2891" s="39"/>
      <c r="W2891" s="40"/>
      <c r="X2891" s="40"/>
    </row>
    <row r="2892" spans="1:24" x14ac:dyDescent="0.3">
      <c r="A2892" s="2">
        <v>44286</v>
      </c>
      <c r="B2892" s="3">
        <v>9.375E-2</v>
      </c>
      <c r="C2892" s="6">
        <v>7.3</v>
      </c>
      <c r="D2892" s="6">
        <v>10.8</v>
      </c>
      <c r="E2892" s="4">
        <v>12.71</v>
      </c>
      <c r="F2892" s="5">
        <v>3.5999999999999997E-2</v>
      </c>
      <c r="G2892" s="44"/>
      <c r="H2892" s="5">
        <v>0</v>
      </c>
      <c r="I2892" s="44"/>
      <c r="J2892" s="5">
        <v>3.6999999999999998E-2</v>
      </c>
      <c r="K2892" s="44"/>
      <c r="L2892" s="5">
        <v>0</v>
      </c>
      <c r="M2892" s="44"/>
      <c r="N2892" s="5">
        <v>0</v>
      </c>
      <c r="O2892" s="44"/>
      <c r="P2892" s="5">
        <v>0</v>
      </c>
      <c r="Q2892" s="44"/>
      <c r="R2892" s="5">
        <v>0</v>
      </c>
      <c r="S2892" s="44"/>
      <c r="U2892" s="39">
        <f>$AB$4-V2892</f>
        <v>0.42179499999998527</v>
      </c>
      <c r="V2892" s="39">
        <f>V2890+($AB$3*M2891)</f>
        <v>4.3782050000000146</v>
      </c>
      <c r="W2892" s="40">
        <f>U2892/($AB$4/100)</f>
        <v>8.7873958333330258</v>
      </c>
      <c r="X2892" s="40">
        <f>V2892/($AB$4/100)</f>
        <v>91.212604166666964</v>
      </c>
    </row>
    <row r="2893" spans="1:24" x14ac:dyDescent="0.3">
      <c r="A2893" s="2">
        <v>44286</v>
      </c>
      <c r="B2893" s="3">
        <v>0.10416666666666667</v>
      </c>
      <c r="C2893" s="6">
        <v>7.1</v>
      </c>
      <c r="D2893" s="6">
        <v>10.6</v>
      </c>
      <c r="E2893" s="4">
        <v>12.7</v>
      </c>
      <c r="F2893" s="5">
        <v>3.6999999999999998E-2</v>
      </c>
      <c r="G2893" s="44"/>
      <c r="H2893" s="5">
        <v>0</v>
      </c>
      <c r="I2893" s="44"/>
      <c r="J2893" s="5">
        <v>3.7999999999999999E-2</v>
      </c>
      <c r="K2893" s="44"/>
      <c r="L2893" s="5">
        <v>0</v>
      </c>
      <c r="M2893" s="44"/>
      <c r="N2893" s="5">
        <v>0</v>
      </c>
      <c r="O2893" s="44"/>
      <c r="P2893" s="5">
        <v>0</v>
      </c>
      <c r="Q2893" s="44"/>
      <c r="R2893" s="5">
        <v>0</v>
      </c>
      <c r="S2893" s="44"/>
      <c r="U2893" s="39"/>
      <c r="V2893" s="39"/>
      <c r="W2893" s="40"/>
      <c r="X2893" s="40"/>
    </row>
    <row r="2894" spans="1:24" x14ac:dyDescent="0.3">
      <c r="A2894" s="2">
        <v>44286</v>
      </c>
      <c r="B2894" s="3">
        <v>0.11458333333333333</v>
      </c>
      <c r="C2894" s="6">
        <v>8.1</v>
      </c>
      <c r="D2894" s="6">
        <v>10.6</v>
      </c>
      <c r="E2894" s="4">
        <v>12.71</v>
      </c>
      <c r="F2894" s="5">
        <v>3.5999999999999997E-2</v>
      </c>
      <c r="G2894" s="44"/>
      <c r="H2894" s="5">
        <v>0</v>
      </c>
      <c r="I2894" s="44"/>
      <c r="J2894" s="5">
        <v>3.6999999999999998E-2</v>
      </c>
      <c r="K2894" s="44"/>
      <c r="L2894" s="5">
        <v>0</v>
      </c>
      <c r="M2894" s="44"/>
      <c r="N2894" s="5">
        <v>0</v>
      </c>
      <c r="O2894" s="44"/>
      <c r="P2894" s="5">
        <v>0</v>
      </c>
      <c r="Q2894" s="44"/>
      <c r="R2894" s="5">
        <v>0</v>
      </c>
      <c r="S2894" s="44"/>
      <c r="U2894" s="39">
        <f>$AB$4-V2894</f>
        <v>0.45929499999998491</v>
      </c>
      <c r="V2894" s="39">
        <f>V2892-K2891</f>
        <v>4.3407050000000149</v>
      </c>
      <c r="W2894" s="40">
        <f>U2894/($AB$4/100)</f>
        <v>9.5686458333330187</v>
      </c>
      <c r="X2894" s="40">
        <f>V2894/($AB$4/100)</f>
        <v>90.431354166666978</v>
      </c>
    </row>
    <row r="2895" spans="1:24" x14ac:dyDescent="0.3">
      <c r="A2895" s="2">
        <v>44286</v>
      </c>
      <c r="B2895" s="3">
        <v>0.125</v>
      </c>
      <c r="C2895" s="6">
        <v>8.6</v>
      </c>
      <c r="D2895" s="6">
        <v>10</v>
      </c>
      <c r="E2895" s="4">
        <v>12.7</v>
      </c>
      <c r="F2895" s="5">
        <v>3.6999999999999998E-2</v>
      </c>
      <c r="G2895" s="44">
        <f t="shared" si="316"/>
        <v>3.6499999999999998E-2</v>
      </c>
      <c r="H2895" s="5">
        <v>0</v>
      </c>
      <c r="I2895" s="44">
        <f t="shared" si="317"/>
        <v>0</v>
      </c>
      <c r="J2895" s="5">
        <v>3.6999999999999998E-2</v>
      </c>
      <c r="K2895" s="44">
        <f t="shared" si="318"/>
        <v>3.7499999999999999E-2</v>
      </c>
      <c r="L2895" s="5">
        <v>0</v>
      </c>
      <c r="M2895" s="44">
        <f t="shared" si="319"/>
        <v>0</v>
      </c>
      <c r="N2895" s="5">
        <v>0</v>
      </c>
      <c r="O2895" s="44">
        <f t="shared" si="320"/>
        <v>0</v>
      </c>
      <c r="P2895" s="5">
        <v>0</v>
      </c>
      <c r="Q2895" s="44">
        <f t="shared" si="321"/>
        <v>0</v>
      </c>
      <c r="R2895" s="5">
        <v>0</v>
      </c>
      <c r="S2895" s="44">
        <f t="shared" si="322"/>
        <v>0</v>
      </c>
      <c r="U2895" s="39"/>
      <c r="V2895" s="39"/>
      <c r="W2895" s="40"/>
      <c r="X2895" s="40"/>
    </row>
    <row r="2896" spans="1:24" x14ac:dyDescent="0.3">
      <c r="A2896" s="2">
        <v>44286</v>
      </c>
      <c r="B2896" s="3">
        <v>0.13541666666666666</v>
      </c>
      <c r="C2896" s="6">
        <v>9.6</v>
      </c>
      <c r="D2896" s="6">
        <v>10.6</v>
      </c>
      <c r="E2896" s="4">
        <v>12.7</v>
      </c>
      <c r="F2896" s="5">
        <v>3.5999999999999997E-2</v>
      </c>
      <c r="G2896" s="44"/>
      <c r="H2896" s="5">
        <v>0</v>
      </c>
      <c r="I2896" s="44"/>
      <c r="J2896" s="5">
        <v>3.7999999999999999E-2</v>
      </c>
      <c r="K2896" s="44"/>
      <c r="L2896" s="5">
        <v>0</v>
      </c>
      <c r="M2896" s="44"/>
      <c r="N2896" s="5">
        <v>0</v>
      </c>
      <c r="O2896" s="44"/>
      <c r="P2896" s="5">
        <v>0</v>
      </c>
      <c r="Q2896" s="44"/>
      <c r="R2896" s="5">
        <v>0</v>
      </c>
      <c r="S2896" s="44"/>
      <c r="U2896" s="39">
        <f>$AB$4-V2896</f>
        <v>0.45929499999998491</v>
      </c>
      <c r="V2896" s="39">
        <f>V2894+($AB$3*M2895)</f>
        <v>4.3407050000000149</v>
      </c>
      <c r="W2896" s="40">
        <f>U2896/($AB$4/100)</f>
        <v>9.5686458333330187</v>
      </c>
      <c r="X2896" s="40">
        <f>V2896/($AB$4/100)</f>
        <v>90.431354166666978</v>
      </c>
    </row>
    <row r="2897" spans="1:24" x14ac:dyDescent="0.3">
      <c r="A2897" s="2">
        <v>44286</v>
      </c>
      <c r="B2897" s="3">
        <v>0.14583333333333334</v>
      </c>
      <c r="C2897" s="6">
        <v>9.8000000000000007</v>
      </c>
      <c r="D2897" s="6">
        <v>10.7</v>
      </c>
      <c r="E2897" s="4">
        <v>12.69</v>
      </c>
      <c r="F2897" s="5">
        <v>3.5999999999999997E-2</v>
      </c>
      <c r="G2897" s="44"/>
      <c r="H2897" s="5">
        <v>0</v>
      </c>
      <c r="I2897" s="44"/>
      <c r="J2897" s="5">
        <v>3.6999999999999998E-2</v>
      </c>
      <c r="K2897" s="44"/>
      <c r="L2897" s="5">
        <v>0</v>
      </c>
      <c r="M2897" s="44"/>
      <c r="N2897" s="5">
        <v>0</v>
      </c>
      <c r="O2897" s="44"/>
      <c r="P2897" s="5">
        <v>0</v>
      </c>
      <c r="Q2897" s="44"/>
      <c r="R2897" s="5">
        <v>0</v>
      </c>
      <c r="S2897" s="44"/>
      <c r="U2897" s="39"/>
      <c r="V2897" s="39"/>
      <c r="W2897" s="9"/>
      <c r="X2897" s="9"/>
    </row>
    <row r="2898" spans="1:24" x14ac:dyDescent="0.3">
      <c r="A2898" s="2">
        <v>44286</v>
      </c>
      <c r="B2898" s="3">
        <v>0.15625</v>
      </c>
      <c r="C2898" s="6">
        <v>9.5</v>
      </c>
      <c r="D2898" s="6">
        <v>10.9</v>
      </c>
      <c r="E2898" s="4">
        <v>12.68</v>
      </c>
      <c r="F2898" s="5">
        <v>3.6999999999999998E-2</v>
      </c>
      <c r="G2898" s="44"/>
      <c r="H2898" s="5">
        <v>0</v>
      </c>
      <c r="I2898" s="44"/>
      <c r="J2898" s="5">
        <v>3.7999999999999999E-2</v>
      </c>
      <c r="K2898" s="44"/>
      <c r="L2898" s="5">
        <v>0</v>
      </c>
      <c r="M2898" s="44"/>
      <c r="N2898" s="5">
        <v>0</v>
      </c>
      <c r="O2898" s="44"/>
      <c r="P2898" s="5">
        <v>0</v>
      </c>
      <c r="Q2898" s="44"/>
      <c r="R2898" s="5">
        <v>0</v>
      </c>
      <c r="S2898" s="44"/>
      <c r="U2898" s="39">
        <f>$AB$4-V2898</f>
        <v>0.49679499999998455</v>
      </c>
      <c r="V2898" s="39">
        <f>V2896-K2895</f>
        <v>4.3032050000000153</v>
      </c>
      <c r="W2898" s="40">
        <f>U2898/($AB$4/100)</f>
        <v>10.349895833333012</v>
      </c>
      <c r="X2898" s="40">
        <f>V2898/($AB$4/100)</f>
        <v>89.650104166666978</v>
      </c>
    </row>
    <row r="2899" spans="1:24" x14ac:dyDescent="0.3">
      <c r="A2899" s="2">
        <v>44286</v>
      </c>
      <c r="B2899" s="3">
        <v>0.16666666666666666</v>
      </c>
      <c r="C2899" s="6">
        <v>8.6999999999999993</v>
      </c>
      <c r="D2899" s="6">
        <v>10.8</v>
      </c>
      <c r="E2899" s="4">
        <v>12.68</v>
      </c>
      <c r="F2899" s="5">
        <v>3.5999999999999997E-2</v>
      </c>
      <c r="G2899" s="44">
        <f t="shared" si="316"/>
        <v>3.6249999999999998E-2</v>
      </c>
      <c r="H2899" s="5">
        <v>0</v>
      </c>
      <c r="I2899" s="44">
        <f t="shared" si="317"/>
        <v>0</v>
      </c>
      <c r="J2899" s="5">
        <v>3.6999999999999998E-2</v>
      </c>
      <c r="K2899" s="44">
        <f t="shared" si="318"/>
        <v>3.7249999999999998E-2</v>
      </c>
      <c r="L2899" s="5">
        <v>0</v>
      </c>
      <c r="M2899" s="44">
        <f t="shared" si="319"/>
        <v>0</v>
      </c>
      <c r="N2899" s="5">
        <v>0</v>
      </c>
      <c r="O2899" s="44">
        <f t="shared" si="320"/>
        <v>0</v>
      </c>
      <c r="P2899" s="5">
        <v>0</v>
      </c>
      <c r="Q2899" s="44">
        <f t="shared" si="321"/>
        <v>0</v>
      </c>
      <c r="R2899" s="5">
        <v>0</v>
      </c>
      <c r="S2899" s="44">
        <f t="shared" si="322"/>
        <v>0</v>
      </c>
      <c r="U2899" s="39"/>
      <c r="V2899" s="39"/>
      <c r="W2899" s="40"/>
      <c r="X2899" s="40"/>
    </row>
    <row r="2900" spans="1:24" x14ac:dyDescent="0.3">
      <c r="A2900" s="2">
        <v>44286</v>
      </c>
      <c r="B2900" s="3">
        <v>0.17708333333333334</v>
      </c>
      <c r="C2900" s="6">
        <v>8</v>
      </c>
      <c r="D2900" s="6">
        <v>10.5</v>
      </c>
      <c r="E2900" s="4">
        <v>12.68</v>
      </c>
      <c r="F2900" s="5">
        <v>3.5999999999999997E-2</v>
      </c>
      <c r="G2900" s="44"/>
      <c r="H2900" s="5">
        <v>0</v>
      </c>
      <c r="I2900" s="44"/>
      <c r="J2900" s="5">
        <v>3.6999999999999998E-2</v>
      </c>
      <c r="K2900" s="44"/>
      <c r="L2900" s="5">
        <v>0</v>
      </c>
      <c r="M2900" s="44"/>
      <c r="N2900" s="5">
        <v>0</v>
      </c>
      <c r="O2900" s="44"/>
      <c r="P2900" s="5">
        <v>0</v>
      </c>
      <c r="Q2900" s="44"/>
      <c r="R2900" s="5">
        <v>0</v>
      </c>
      <c r="S2900" s="44"/>
      <c r="U2900" s="39">
        <f>$AB$4-V2900</f>
        <v>0.49679499999998455</v>
      </c>
      <c r="V2900" s="39">
        <f>V2898+($AB$3*M2899)</f>
        <v>4.3032050000000153</v>
      </c>
      <c r="W2900" s="40">
        <f>U2900/($AB$4/100)</f>
        <v>10.349895833333012</v>
      </c>
      <c r="X2900" s="40">
        <f>V2900/($AB$4/100)</f>
        <v>89.650104166666978</v>
      </c>
    </row>
    <row r="2901" spans="1:24" x14ac:dyDescent="0.3">
      <c r="A2901" s="2">
        <v>44286</v>
      </c>
      <c r="B2901" s="3">
        <v>0.1875</v>
      </c>
      <c r="C2901" s="6">
        <v>7.1</v>
      </c>
      <c r="D2901" s="6">
        <v>10.3</v>
      </c>
      <c r="E2901" s="4">
        <v>12.67</v>
      </c>
      <c r="F2901" s="5">
        <v>3.6999999999999998E-2</v>
      </c>
      <c r="G2901" s="44"/>
      <c r="H2901" s="5">
        <v>0</v>
      </c>
      <c r="I2901" s="44"/>
      <c r="J2901" s="5">
        <v>3.7999999999999999E-2</v>
      </c>
      <c r="K2901" s="44"/>
      <c r="L2901" s="5">
        <v>0</v>
      </c>
      <c r="M2901" s="44"/>
      <c r="N2901" s="5">
        <v>0</v>
      </c>
      <c r="O2901" s="44"/>
      <c r="P2901" s="5">
        <v>0</v>
      </c>
      <c r="Q2901" s="44"/>
      <c r="R2901" s="5">
        <v>0</v>
      </c>
      <c r="S2901" s="44"/>
      <c r="U2901" s="39"/>
      <c r="V2901" s="39"/>
      <c r="W2901" s="40"/>
      <c r="X2901" s="40"/>
    </row>
    <row r="2902" spans="1:24" x14ac:dyDescent="0.3">
      <c r="A2902" s="2">
        <v>44286</v>
      </c>
      <c r="B2902" s="3">
        <v>0.19791666666666666</v>
      </c>
      <c r="C2902" s="6">
        <v>6.3</v>
      </c>
      <c r="D2902" s="6">
        <v>9.9</v>
      </c>
      <c r="E2902" s="4">
        <v>12.67</v>
      </c>
      <c r="F2902" s="5">
        <v>3.5999999999999997E-2</v>
      </c>
      <c r="G2902" s="44"/>
      <c r="H2902" s="5">
        <v>0</v>
      </c>
      <c r="I2902" s="44"/>
      <c r="J2902" s="5">
        <v>3.6999999999999998E-2</v>
      </c>
      <c r="K2902" s="44"/>
      <c r="L2902" s="5">
        <v>0</v>
      </c>
      <c r="M2902" s="44"/>
      <c r="N2902" s="5">
        <v>0</v>
      </c>
      <c r="O2902" s="44"/>
      <c r="P2902" s="5">
        <v>0</v>
      </c>
      <c r="Q2902" s="44"/>
      <c r="R2902" s="5">
        <v>0</v>
      </c>
      <c r="S2902" s="44"/>
      <c r="U2902" s="39">
        <f>$AB$4-V2902</f>
        <v>0.53404499999998478</v>
      </c>
      <c r="V2902" s="39">
        <f>V2900-K2899</f>
        <v>4.265955000000015</v>
      </c>
      <c r="W2902" s="40">
        <f>U2902/($AB$4/100)</f>
        <v>11.125937499999683</v>
      </c>
      <c r="X2902" s="40">
        <f>V2902/($AB$4/100)</f>
        <v>88.874062500000306</v>
      </c>
    </row>
    <row r="2903" spans="1:24" x14ac:dyDescent="0.3">
      <c r="A2903" s="2">
        <v>44286</v>
      </c>
      <c r="B2903" s="3">
        <v>0.20833333333333334</v>
      </c>
      <c r="C2903" s="6">
        <v>6</v>
      </c>
      <c r="D2903" s="6">
        <v>9.5</v>
      </c>
      <c r="E2903" s="4">
        <v>12.66</v>
      </c>
      <c r="F2903" s="5">
        <v>3.5999999999999997E-2</v>
      </c>
      <c r="G2903" s="44">
        <f t="shared" si="316"/>
        <v>3.6499999999999998E-2</v>
      </c>
      <c r="H2903" s="5">
        <v>0</v>
      </c>
      <c r="I2903" s="44">
        <f t="shared" si="317"/>
        <v>0</v>
      </c>
      <c r="J2903" s="5">
        <v>3.7999999999999999E-2</v>
      </c>
      <c r="K2903" s="44">
        <f t="shared" si="318"/>
        <v>3.7499999999999999E-2</v>
      </c>
      <c r="L2903" s="5">
        <v>0</v>
      </c>
      <c r="M2903" s="44">
        <f t="shared" si="319"/>
        <v>0</v>
      </c>
      <c r="N2903" s="5">
        <v>0</v>
      </c>
      <c r="O2903" s="44">
        <f t="shared" si="320"/>
        <v>0</v>
      </c>
      <c r="P2903" s="5">
        <v>0</v>
      </c>
      <c r="Q2903" s="44">
        <f t="shared" si="321"/>
        <v>0</v>
      </c>
      <c r="R2903" s="5">
        <v>0</v>
      </c>
      <c r="S2903" s="44">
        <f t="shared" si="322"/>
        <v>0</v>
      </c>
      <c r="U2903" s="39"/>
      <c r="V2903" s="39"/>
      <c r="W2903" s="40"/>
      <c r="X2903" s="40"/>
    </row>
    <row r="2904" spans="1:24" x14ac:dyDescent="0.3">
      <c r="A2904" s="2">
        <v>44286</v>
      </c>
      <c r="B2904" s="3">
        <v>0.21875</v>
      </c>
      <c r="C2904" s="6">
        <v>5.4</v>
      </c>
      <c r="D2904" s="6">
        <v>10.199999999999999</v>
      </c>
      <c r="E2904" s="4">
        <v>12.66</v>
      </c>
      <c r="F2904" s="5">
        <v>3.6999999999999998E-2</v>
      </c>
      <c r="G2904" s="44"/>
      <c r="H2904" s="5">
        <v>0</v>
      </c>
      <c r="I2904" s="44"/>
      <c r="J2904" s="5">
        <v>3.6999999999999998E-2</v>
      </c>
      <c r="K2904" s="44"/>
      <c r="L2904" s="5">
        <v>0</v>
      </c>
      <c r="M2904" s="44"/>
      <c r="N2904" s="5">
        <v>0</v>
      </c>
      <c r="O2904" s="44"/>
      <c r="P2904" s="5">
        <v>0</v>
      </c>
      <c r="Q2904" s="44"/>
      <c r="R2904" s="5">
        <v>0</v>
      </c>
      <c r="S2904" s="44"/>
      <c r="U2904" s="39">
        <f>$AB$4-V2904</f>
        <v>0.53404499999998478</v>
      </c>
      <c r="V2904" s="39">
        <f>V2902+($AB$3*M2903)</f>
        <v>4.265955000000015</v>
      </c>
      <c r="W2904" s="40">
        <f>U2904/($AB$4/100)</f>
        <v>11.125937499999683</v>
      </c>
      <c r="X2904" s="40">
        <f>V2904/($AB$4/100)</f>
        <v>88.874062500000306</v>
      </c>
    </row>
    <row r="2905" spans="1:24" x14ac:dyDescent="0.3">
      <c r="A2905" s="2">
        <v>44286</v>
      </c>
      <c r="B2905" s="3">
        <v>0.22916666666666666</v>
      </c>
      <c r="C2905" s="6">
        <v>5.5</v>
      </c>
      <c r="D2905" s="6">
        <v>13.3</v>
      </c>
      <c r="E2905" s="4">
        <v>12.62</v>
      </c>
      <c r="F2905" s="5">
        <v>3.6999999999999998E-2</v>
      </c>
      <c r="G2905" s="44"/>
      <c r="H2905" s="5">
        <v>0</v>
      </c>
      <c r="I2905" s="44"/>
      <c r="J2905" s="5">
        <v>3.7999999999999999E-2</v>
      </c>
      <c r="K2905" s="44"/>
      <c r="L2905" s="5">
        <v>0</v>
      </c>
      <c r="M2905" s="44"/>
      <c r="N2905" s="5">
        <v>0</v>
      </c>
      <c r="O2905" s="44"/>
      <c r="P2905" s="5">
        <v>0</v>
      </c>
      <c r="Q2905" s="44"/>
      <c r="R2905" s="5">
        <v>0</v>
      </c>
      <c r="S2905" s="44"/>
      <c r="U2905" s="39"/>
      <c r="V2905" s="39"/>
      <c r="W2905" s="9"/>
      <c r="X2905" s="9"/>
    </row>
    <row r="2906" spans="1:24" x14ac:dyDescent="0.3">
      <c r="A2906" s="2">
        <v>44286</v>
      </c>
      <c r="B2906" s="3">
        <v>0.23958333333333334</v>
      </c>
      <c r="C2906" s="6">
        <v>5.6</v>
      </c>
      <c r="D2906" s="6">
        <v>12.3</v>
      </c>
      <c r="E2906" s="4">
        <v>12.63</v>
      </c>
      <c r="F2906" s="5">
        <v>3.5999999999999997E-2</v>
      </c>
      <c r="G2906" s="44"/>
      <c r="H2906" s="5">
        <v>0</v>
      </c>
      <c r="I2906" s="44"/>
      <c r="J2906" s="5">
        <v>3.6999999999999998E-2</v>
      </c>
      <c r="K2906" s="44"/>
      <c r="L2906" s="5">
        <v>0</v>
      </c>
      <c r="M2906" s="44"/>
      <c r="N2906" s="5">
        <v>0</v>
      </c>
      <c r="O2906" s="44"/>
      <c r="P2906" s="5">
        <v>0</v>
      </c>
      <c r="Q2906" s="44"/>
      <c r="R2906" s="5">
        <v>0</v>
      </c>
      <c r="S2906" s="44"/>
      <c r="U2906" s="39">
        <f>$AB$4-V2906</f>
        <v>0.57154499999998443</v>
      </c>
      <c r="V2906" s="39">
        <f>V2904-K2903</f>
        <v>4.2284550000000154</v>
      </c>
      <c r="W2906" s="40">
        <f>U2906/($AB$4/100)</f>
        <v>11.907187499999676</v>
      </c>
      <c r="X2906" s="40">
        <f>V2906/($AB$4/100)</f>
        <v>88.092812500000321</v>
      </c>
    </row>
    <row r="2907" spans="1:24" x14ac:dyDescent="0.3">
      <c r="A2907" s="2">
        <v>44286</v>
      </c>
      <c r="B2907" s="3">
        <v>0.25</v>
      </c>
      <c r="C2907" s="6">
        <v>5.3</v>
      </c>
      <c r="D2907" s="6">
        <v>11.2</v>
      </c>
      <c r="E2907" s="4">
        <v>12.63</v>
      </c>
      <c r="F2907" s="5">
        <v>3.6999999999999998E-2</v>
      </c>
      <c r="G2907" s="44">
        <f t="shared" si="316"/>
        <v>3.7499999999999999E-2</v>
      </c>
      <c r="H2907" s="5">
        <v>0</v>
      </c>
      <c r="I2907" s="44">
        <f t="shared" si="317"/>
        <v>0</v>
      </c>
      <c r="J2907" s="5">
        <v>3.7999999999999999E-2</v>
      </c>
      <c r="K2907" s="44">
        <f t="shared" si="318"/>
        <v>3.7999999999999999E-2</v>
      </c>
      <c r="L2907" s="5">
        <v>0</v>
      </c>
      <c r="M2907" s="44">
        <f t="shared" si="319"/>
        <v>0</v>
      </c>
      <c r="N2907" s="5">
        <v>0</v>
      </c>
      <c r="O2907" s="44">
        <f t="shared" si="320"/>
        <v>0</v>
      </c>
      <c r="P2907" s="5">
        <v>0</v>
      </c>
      <c r="Q2907" s="44">
        <f t="shared" si="321"/>
        <v>0</v>
      </c>
      <c r="R2907" s="5">
        <v>0</v>
      </c>
      <c r="S2907" s="44">
        <f t="shared" si="322"/>
        <v>0</v>
      </c>
      <c r="U2907" s="39"/>
      <c r="V2907" s="39"/>
      <c r="W2907" s="40"/>
      <c r="X2907" s="40"/>
    </row>
    <row r="2908" spans="1:24" x14ac:dyDescent="0.3">
      <c r="A2908" s="2">
        <v>44286</v>
      </c>
      <c r="B2908" s="3">
        <v>0.26041666666666669</v>
      </c>
      <c r="C2908" s="6">
        <v>5.3</v>
      </c>
      <c r="D2908" s="6">
        <v>10</v>
      </c>
      <c r="E2908" s="4">
        <v>12.63</v>
      </c>
      <c r="F2908" s="5">
        <v>3.6999999999999998E-2</v>
      </c>
      <c r="G2908" s="44"/>
      <c r="H2908" s="5">
        <v>0</v>
      </c>
      <c r="I2908" s="44"/>
      <c r="J2908" s="5">
        <v>3.7999999999999999E-2</v>
      </c>
      <c r="K2908" s="44"/>
      <c r="L2908" s="5">
        <v>0</v>
      </c>
      <c r="M2908" s="44"/>
      <c r="N2908" s="5">
        <v>0</v>
      </c>
      <c r="O2908" s="44"/>
      <c r="P2908" s="5">
        <v>0</v>
      </c>
      <c r="Q2908" s="44"/>
      <c r="R2908" s="5">
        <v>0</v>
      </c>
      <c r="S2908" s="44"/>
      <c r="U2908" s="39">
        <f>$AB$4-V2908</f>
        <v>0.57154499999998443</v>
      </c>
      <c r="V2908" s="39">
        <f>V2906+($AB$3*M2907)</f>
        <v>4.2284550000000154</v>
      </c>
      <c r="W2908" s="40">
        <f>U2908/($AB$4/100)</f>
        <v>11.907187499999676</v>
      </c>
      <c r="X2908" s="40">
        <f>V2908/($AB$4/100)</f>
        <v>88.092812500000321</v>
      </c>
    </row>
    <row r="2909" spans="1:24" x14ac:dyDescent="0.3">
      <c r="A2909" s="2">
        <v>44286</v>
      </c>
      <c r="B2909" s="3">
        <v>0.27083333333333331</v>
      </c>
      <c r="C2909" s="6">
        <v>5.0999999999999996</v>
      </c>
      <c r="D2909" s="6">
        <v>9.8000000000000007</v>
      </c>
      <c r="E2909" s="4">
        <v>12.63</v>
      </c>
      <c r="F2909" s="5">
        <v>3.7999999999999999E-2</v>
      </c>
      <c r="G2909" s="44"/>
      <c r="H2909" s="5">
        <v>0</v>
      </c>
      <c r="I2909" s="44"/>
      <c r="J2909" s="5">
        <v>3.7999999999999999E-2</v>
      </c>
      <c r="K2909" s="44"/>
      <c r="L2909" s="5">
        <v>0</v>
      </c>
      <c r="M2909" s="44"/>
      <c r="N2909" s="5">
        <v>0</v>
      </c>
      <c r="O2909" s="44"/>
      <c r="P2909" s="5">
        <v>0</v>
      </c>
      <c r="Q2909" s="44"/>
      <c r="R2909" s="5">
        <v>0</v>
      </c>
      <c r="S2909" s="44"/>
      <c r="U2909" s="39"/>
      <c r="V2909" s="39"/>
      <c r="W2909" s="40"/>
      <c r="X2909" s="40"/>
    </row>
    <row r="2910" spans="1:24" x14ac:dyDescent="0.3">
      <c r="A2910" s="2">
        <v>44286</v>
      </c>
      <c r="B2910" s="3">
        <v>0.28125</v>
      </c>
      <c r="C2910" s="6">
        <v>5.3</v>
      </c>
      <c r="D2910" s="6">
        <v>12.7</v>
      </c>
      <c r="E2910" s="4">
        <v>12.6</v>
      </c>
      <c r="F2910" s="5">
        <v>3.7999999999999999E-2</v>
      </c>
      <c r="G2910" s="44"/>
      <c r="H2910" s="5">
        <v>0</v>
      </c>
      <c r="I2910" s="44"/>
      <c r="J2910" s="5">
        <v>3.7999999999999999E-2</v>
      </c>
      <c r="K2910" s="44"/>
      <c r="L2910" s="5">
        <v>0</v>
      </c>
      <c r="M2910" s="44"/>
      <c r="N2910" s="5">
        <v>0</v>
      </c>
      <c r="O2910" s="44"/>
      <c r="P2910" s="5">
        <v>0</v>
      </c>
      <c r="Q2910" s="44"/>
      <c r="R2910" s="5">
        <v>0</v>
      </c>
      <c r="S2910" s="44"/>
      <c r="U2910" s="39">
        <f>$AB$4-V2910</f>
        <v>0.60954499999998468</v>
      </c>
      <c r="V2910" s="39">
        <f>V2908-K2907</f>
        <v>4.1904550000000151</v>
      </c>
      <c r="W2910" s="40">
        <f>U2910/($AB$4/100)</f>
        <v>12.698854166666347</v>
      </c>
      <c r="X2910" s="40">
        <f>V2910/($AB$4/100)</f>
        <v>87.301145833333649</v>
      </c>
    </row>
    <row r="2911" spans="1:24" x14ac:dyDescent="0.3">
      <c r="A2911" s="2">
        <v>44286</v>
      </c>
      <c r="B2911" s="3">
        <v>0.29166666666666669</v>
      </c>
      <c r="C2911" s="6">
        <v>5.6</v>
      </c>
      <c r="D2911" s="6">
        <v>12.5</v>
      </c>
      <c r="E2911" s="4">
        <v>12.6</v>
      </c>
      <c r="F2911" s="5">
        <v>3.9E-2</v>
      </c>
      <c r="G2911" s="44">
        <f t="shared" si="316"/>
        <v>4.0500000000000001E-2</v>
      </c>
      <c r="H2911" s="5">
        <v>2E-3</v>
      </c>
      <c r="I2911" s="44">
        <f t="shared" si="317"/>
        <v>1.8499999999999999E-2</v>
      </c>
      <c r="J2911" s="5">
        <v>3.5999999999999997E-2</v>
      </c>
      <c r="K2911" s="44">
        <f t="shared" si="318"/>
        <v>2.325E-2</v>
      </c>
      <c r="L2911" s="5">
        <v>0</v>
      </c>
      <c r="M2911" s="44">
        <f t="shared" si="319"/>
        <v>1.25E-3</v>
      </c>
      <c r="N2911" s="5">
        <v>0</v>
      </c>
      <c r="O2911" s="44">
        <f t="shared" si="320"/>
        <v>0</v>
      </c>
      <c r="P2911" s="5">
        <v>0</v>
      </c>
      <c r="Q2911" s="44">
        <f t="shared" si="321"/>
        <v>0</v>
      </c>
      <c r="R2911" s="5">
        <v>0</v>
      </c>
      <c r="S2911" s="44">
        <f t="shared" si="322"/>
        <v>0</v>
      </c>
      <c r="U2911" s="39"/>
      <c r="V2911" s="39"/>
      <c r="W2911" s="40"/>
      <c r="X2911" s="40"/>
    </row>
    <row r="2912" spans="1:24" x14ac:dyDescent="0.3">
      <c r="A2912" s="2">
        <v>44286</v>
      </c>
      <c r="B2912" s="3">
        <v>0.30208333333333331</v>
      </c>
      <c r="C2912" s="6">
        <v>6.2</v>
      </c>
      <c r="D2912" s="6">
        <v>11.3</v>
      </c>
      <c r="E2912" s="4">
        <v>12.62</v>
      </c>
      <c r="F2912" s="5">
        <v>0.04</v>
      </c>
      <c r="G2912" s="44"/>
      <c r="H2912" s="5">
        <v>7.0000000000000001E-3</v>
      </c>
      <c r="I2912" s="44"/>
      <c r="J2912" s="5">
        <v>3.3000000000000002E-2</v>
      </c>
      <c r="K2912" s="44"/>
      <c r="L2912" s="5">
        <v>0</v>
      </c>
      <c r="M2912" s="44"/>
      <c r="N2912" s="5">
        <v>0</v>
      </c>
      <c r="O2912" s="44"/>
      <c r="P2912" s="5">
        <v>0</v>
      </c>
      <c r="Q2912" s="44"/>
      <c r="R2912" s="5">
        <v>0</v>
      </c>
      <c r="S2912" s="44"/>
      <c r="U2912" s="39">
        <f>$AB$4-V2912</f>
        <v>0.60846999999998452</v>
      </c>
      <c r="V2912" s="39">
        <f>V2910+($AB$3*M2911)</f>
        <v>4.1915300000000153</v>
      </c>
      <c r="W2912" s="40">
        <f>U2912/($AB$4/100)</f>
        <v>12.676458333333011</v>
      </c>
      <c r="X2912" s="40">
        <f>V2912/($AB$4/100)</f>
        <v>87.323541666666983</v>
      </c>
    </row>
    <row r="2913" spans="1:24" x14ac:dyDescent="0.3">
      <c r="A2913" s="2">
        <v>44286</v>
      </c>
      <c r="B2913" s="3">
        <v>0.3125</v>
      </c>
      <c r="C2913" s="6">
        <v>7.1</v>
      </c>
      <c r="D2913" s="6">
        <v>10.5</v>
      </c>
      <c r="E2913" s="4">
        <v>12.66</v>
      </c>
      <c r="F2913" s="5">
        <v>4.1000000000000002E-2</v>
      </c>
      <c r="G2913" s="44"/>
      <c r="H2913" s="5">
        <v>0.02</v>
      </c>
      <c r="I2913" s="44"/>
      <c r="J2913" s="5">
        <v>2.1999999999999999E-2</v>
      </c>
      <c r="K2913" s="44"/>
      <c r="L2913" s="5">
        <v>0</v>
      </c>
      <c r="M2913" s="44"/>
      <c r="N2913" s="5">
        <v>0</v>
      </c>
      <c r="O2913" s="44"/>
      <c r="P2913" s="5">
        <v>0</v>
      </c>
      <c r="Q2913" s="44"/>
      <c r="R2913" s="5">
        <v>0</v>
      </c>
      <c r="S2913" s="44"/>
      <c r="U2913" s="39"/>
      <c r="V2913" s="39"/>
      <c r="W2913" s="9"/>
      <c r="X2913" s="9"/>
    </row>
    <row r="2914" spans="1:24" x14ac:dyDescent="0.3">
      <c r="A2914" s="2">
        <v>44286</v>
      </c>
      <c r="B2914" s="3">
        <v>0.32291666666666669</v>
      </c>
      <c r="C2914" s="6">
        <v>8.4</v>
      </c>
      <c r="D2914" s="6">
        <v>10.5</v>
      </c>
      <c r="E2914" s="4">
        <v>12.78</v>
      </c>
      <c r="F2914" s="5">
        <v>4.2000000000000003E-2</v>
      </c>
      <c r="G2914" s="44"/>
      <c r="H2914" s="5">
        <v>4.4999999999999998E-2</v>
      </c>
      <c r="I2914" s="44"/>
      <c r="J2914" s="5">
        <v>2E-3</v>
      </c>
      <c r="K2914" s="44"/>
      <c r="L2914" s="5">
        <v>5.0000000000000001E-3</v>
      </c>
      <c r="M2914" s="44"/>
      <c r="N2914" s="5">
        <v>0</v>
      </c>
      <c r="O2914" s="44"/>
      <c r="P2914" s="5">
        <v>0</v>
      </c>
      <c r="Q2914" s="44"/>
      <c r="R2914" s="5">
        <v>0</v>
      </c>
      <c r="S2914" s="44"/>
      <c r="U2914" s="39">
        <f>$AB$4-V2914</f>
        <v>0.63171999999998452</v>
      </c>
      <c r="V2914" s="39">
        <f>V2912-K2911</f>
        <v>4.1682800000000153</v>
      </c>
      <c r="W2914" s="40">
        <f>U2914/($AB$4/100)</f>
        <v>13.160833333333011</v>
      </c>
      <c r="X2914" s="40">
        <f>V2914/($AB$4/100)</f>
        <v>86.839166666666983</v>
      </c>
    </row>
    <row r="2915" spans="1:24" x14ac:dyDescent="0.3">
      <c r="A2915" s="2">
        <v>44286</v>
      </c>
      <c r="B2915" s="3">
        <v>0.33333333333333331</v>
      </c>
      <c r="C2915" s="6">
        <v>9.4</v>
      </c>
      <c r="D2915" s="6">
        <v>10.8</v>
      </c>
      <c r="E2915" s="4">
        <v>12.95</v>
      </c>
      <c r="F2915" s="5">
        <v>4.2000000000000003E-2</v>
      </c>
      <c r="G2915" s="44">
        <f t="shared" si="316"/>
        <v>4.2999999999999997E-2</v>
      </c>
      <c r="H2915" s="5">
        <v>7.4999999999999997E-2</v>
      </c>
      <c r="I2915" s="44">
        <f t="shared" si="317"/>
        <v>0.13700000000000001</v>
      </c>
      <c r="J2915" s="5">
        <v>0</v>
      </c>
      <c r="K2915" s="44">
        <f t="shared" si="318"/>
        <v>0</v>
      </c>
      <c r="L2915" s="5">
        <v>3.2000000000000001E-2</v>
      </c>
      <c r="M2915" s="44">
        <f t="shared" si="319"/>
        <v>9.2999999999999999E-2</v>
      </c>
      <c r="N2915" s="5">
        <v>0</v>
      </c>
      <c r="O2915" s="44">
        <f t="shared" si="320"/>
        <v>0</v>
      </c>
      <c r="P2915" s="5">
        <v>0</v>
      </c>
      <c r="Q2915" s="44">
        <f t="shared" si="321"/>
        <v>0</v>
      </c>
      <c r="R2915" s="5">
        <v>0</v>
      </c>
      <c r="S2915" s="44">
        <f t="shared" si="322"/>
        <v>0</v>
      </c>
      <c r="U2915" s="39"/>
      <c r="V2915" s="39"/>
      <c r="W2915" s="40"/>
      <c r="X2915" s="40"/>
    </row>
    <row r="2916" spans="1:24" x14ac:dyDescent="0.3">
      <c r="A2916" s="2">
        <v>44286</v>
      </c>
      <c r="B2916" s="3">
        <v>0.34375</v>
      </c>
      <c r="C2916" s="6">
        <v>9.9</v>
      </c>
      <c r="D2916" s="6">
        <v>11.5</v>
      </c>
      <c r="E2916" s="4">
        <v>13.23</v>
      </c>
      <c r="F2916" s="5">
        <v>4.2999999999999997E-2</v>
      </c>
      <c r="G2916" s="44"/>
      <c r="H2916" s="5">
        <v>0.114</v>
      </c>
      <c r="I2916" s="44"/>
      <c r="J2916" s="5">
        <v>0</v>
      </c>
      <c r="K2916" s="44"/>
      <c r="L2916" s="5">
        <v>7.0000000000000007E-2</v>
      </c>
      <c r="M2916" s="44"/>
      <c r="N2916" s="5">
        <v>0</v>
      </c>
      <c r="O2916" s="44"/>
      <c r="P2916" s="5">
        <v>0</v>
      </c>
      <c r="Q2916" s="44"/>
      <c r="R2916" s="5">
        <v>0</v>
      </c>
      <c r="S2916" s="44"/>
      <c r="U2916" s="39">
        <f>$AB$4-V2916</f>
        <v>0.55173999999998458</v>
      </c>
      <c r="V2916" s="39">
        <f>V2914+($AB$3*M2915)</f>
        <v>4.2482600000000152</v>
      </c>
      <c r="W2916" s="40">
        <f>U2916/($AB$4/100)</f>
        <v>11.494583333333011</v>
      </c>
      <c r="X2916" s="40">
        <f>V2916/($AB$4/100)</f>
        <v>88.505416666666989</v>
      </c>
    </row>
    <row r="2917" spans="1:24" x14ac:dyDescent="0.3">
      <c r="A2917" s="2">
        <v>44286</v>
      </c>
      <c r="B2917" s="3">
        <v>0.35416666666666669</v>
      </c>
      <c r="C2917" s="6">
        <v>10</v>
      </c>
      <c r="D2917" s="6">
        <v>12.5</v>
      </c>
      <c r="E2917" s="4">
        <v>13.55</v>
      </c>
      <c r="F2917" s="5">
        <v>4.3999999999999997E-2</v>
      </c>
      <c r="G2917" s="44"/>
      <c r="H2917" s="5">
        <v>0.161</v>
      </c>
      <c r="I2917" s="44"/>
      <c r="J2917" s="5">
        <v>0</v>
      </c>
      <c r="K2917" s="44"/>
      <c r="L2917" s="5">
        <v>0.11600000000000001</v>
      </c>
      <c r="M2917" s="44"/>
      <c r="N2917" s="5">
        <v>0</v>
      </c>
      <c r="O2917" s="44"/>
      <c r="P2917" s="5">
        <v>0</v>
      </c>
      <c r="Q2917" s="44"/>
      <c r="R2917" s="5">
        <v>0</v>
      </c>
      <c r="S2917" s="44"/>
      <c r="U2917" s="39"/>
      <c r="V2917" s="39"/>
      <c r="W2917" s="40"/>
      <c r="X2917" s="40"/>
    </row>
    <row r="2918" spans="1:24" x14ac:dyDescent="0.3">
      <c r="A2918" s="2">
        <v>44286</v>
      </c>
      <c r="B2918" s="3">
        <v>0.36458333333333331</v>
      </c>
      <c r="C2918" s="6">
        <v>11.2</v>
      </c>
      <c r="D2918" s="6">
        <v>13.6</v>
      </c>
      <c r="E2918" s="4">
        <v>13.84</v>
      </c>
      <c r="F2918" s="5">
        <v>4.2999999999999997E-2</v>
      </c>
      <c r="G2918" s="44"/>
      <c r="H2918" s="5">
        <v>0.19800000000000001</v>
      </c>
      <c r="I2918" s="44"/>
      <c r="J2918" s="5">
        <v>0</v>
      </c>
      <c r="K2918" s="44"/>
      <c r="L2918" s="5">
        <v>0.154</v>
      </c>
      <c r="M2918" s="44"/>
      <c r="N2918" s="5">
        <v>0</v>
      </c>
      <c r="O2918" s="44"/>
      <c r="P2918" s="5">
        <v>0</v>
      </c>
      <c r="Q2918" s="44"/>
      <c r="R2918" s="5">
        <v>0</v>
      </c>
      <c r="S2918" s="44"/>
      <c r="U2918" s="39">
        <f>$AB$4-V2918</f>
        <v>0.55173999999998458</v>
      </c>
      <c r="V2918" s="39">
        <f>V2916-K2915</f>
        <v>4.2482600000000152</v>
      </c>
      <c r="W2918" s="40">
        <f>U2918/($AB$4/100)</f>
        <v>11.494583333333011</v>
      </c>
      <c r="X2918" s="40">
        <f>V2918/($AB$4/100)</f>
        <v>88.505416666666989</v>
      </c>
    </row>
    <row r="2919" spans="1:24" x14ac:dyDescent="0.3">
      <c r="A2919" s="2">
        <v>44286</v>
      </c>
      <c r="B2919" s="3">
        <v>0.375</v>
      </c>
      <c r="C2919" s="6">
        <v>10.6</v>
      </c>
      <c r="D2919" s="6">
        <v>14.8</v>
      </c>
      <c r="E2919" s="4">
        <v>14.24</v>
      </c>
      <c r="F2919" s="5">
        <v>4.3999999999999997E-2</v>
      </c>
      <c r="G2919" s="44">
        <f t="shared" si="316"/>
        <v>4.4999999999999998E-2</v>
      </c>
      <c r="H2919" s="5">
        <v>0.20599999999999999</v>
      </c>
      <c r="I2919" s="44">
        <f t="shared" si="317"/>
        <v>0.17625000000000002</v>
      </c>
      <c r="J2919" s="5">
        <v>0</v>
      </c>
      <c r="K2919" s="44">
        <f t="shared" si="318"/>
        <v>0</v>
      </c>
      <c r="L2919" s="5">
        <v>0.161</v>
      </c>
      <c r="M2919" s="44">
        <f t="shared" si="319"/>
        <v>0.13075000000000001</v>
      </c>
      <c r="N2919" s="5">
        <v>0</v>
      </c>
      <c r="O2919" s="44">
        <f t="shared" si="320"/>
        <v>0</v>
      </c>
      <c r="P2919" s="5">
        <v>0</v>
      </c>
      <c r="Q2919" s="44">
        <f t="shared" si="321"/>
        <v>0</v>
      </c>
      <c r="R2919" s="5">
        <v>0</v>
      </c>
      <c r="S2919" s="44">
        <f t="shared" si="322"/>
        <v>0</v>
      </c>
      <c r="U2919" s="39"/>
      <c r="V2919" s="39"/>
      <c r="W2919" s="40"/>
      <c r="X2919" s="40"/>
    </row>
    <row r="2920" spans="1:24" x14ac:dyDescent="0.3">
      <c r="A2920" s="2">
        <v>44286</v>
      </c>
      <c r="B2920" s="3">
        <v>0.38541666666666669</v>
      </c>
      <c r="C2920" s="6">
        <v>11.3</v>
      </c>
      <c r="D2920" s="6">
        <v>14.7</v>
      </c>
      <c r="E2920" s="4">
        <v>14.24</v>
      </c>
      <c r="F2920" s="5">
        <v>4.4999999999999998E-2</v>
      </c>
      <c r="G2920" s="44"/>
      <c r="H2920" s="5">
        <v>0.18</v>
      </c>
      <c r="I2920" s="44"/>
      <c r="J2920" s="5">
        <v>0</v>
      </c>
      <c r="K2920" s="44"/>
      <c r="L2920" s="5">
        <v>0.13500000000000001</v>
      </c>
      <c r="M2920" s="44"/>
      <c r="N2920" s="5">
        <v>0</v>
      </c>
      <c r="O2920" s="44"/>
      <c r="P2920" s="5">
        <v>0</v>
      </c>
      <c r="Q2920" s="44"/>
      <c r="R2920" s="5">
        <v>0</v>
      </c>
      <c r="S2920" s="44"/>
      <c r="U2920" s="39">
        <f>$AB$4-V2920</f>
        <v>0.43929499999998445</v>
      </c>
      <c r="V2920" s="39">
        <f>V2918+($AB$3*M2919)</f>
        <v>4.3607050000000154</v>
      </c>
      <c r="W2920" s="40">
        <f>U2920/($AB$4/100)</f>
        <v>9.1519791666663419</v>
      </c>
      <c r="X2920" s="40">
        <f>V2920/($AB$4/100)</f>
        <v>90.848020833333649</v>
      </c>
    </row>
    <row r="2921" spans="1:24" x14ac:dyDescent="0.3">
      <c r="A2921" s="2">
        <v>44286</v>
      </c>
      <c r="B2921" s="3">
        <v>0.39583333333333331</v>
      </c>
      <c r="C2921" s="6">
        <v>12.6</v>
      </c>
      <c r="D2921" s="6">
        <v>15.1</v>
      </c>
      <c r="E2921" s="4">
        <v>14.24</v>
      </c>
      <c r="F2921" s="5">
        <v>4.5999999999999999E-2</v>
      </c>
      <c r="G2921" s="44"/>
      <c r="H2921" s="5">
        <v>0.16500000000000001</v>
      </c>
      <c r="I2921" s="44"/>
      <c r="J2921" s="5">
        <v>0</v>
      </c>
      <c r="K2921" s="44"/>
      <c r="L2921" s="5">
        <v>0.11899999999999999</v>
      </c>
      <c r="M2921" s="44"/>
      <c r="N2921" s="5">
        <v>0</v>
      </c>
      <c r="O2921" s="44"/>
      <c r="P2921" s="5">
        <v>0</v>
      </c>
      <c r="Q2921" s="44"/>
      <c r="R2921" s="5">
        <v>0</v>
      </c>
      <c r="S2921" s="44"/>
      <c r="U2921" s="39"/>
      <c r="V2921" s="39"/>
      <c r="W2921" s="9"/>
      <c r="X2921" s="9"/>
    </row>
    <row r="2922" spans="1:24" x14ac:dyDescent="0.3">
      <c r="A2922" s="2">
        <v>44286</v>
      </c>
      <c r="B2922" s="3">
        <v>0.40625</v>
      </c>
      <c r="C2922" s="6">
        <v>14.2</v>
      </c>
      <c r="D2922" s="6">
        <v>15.5</v>
      </c>
      <c r="E2922" s="4">
        <v>14.24</v>
      </c>
      <c r="F2922" s="5">
        <v>4.4999999999999998E-2</v>
      </c>
      <c r="G2922" s="44"/>
      <c r="H2922" s="5">
        <v>0.154</v>
      </c>
      <c r="I2922" s="44"/>
      <c r="J2922" s="5">
        <v>0</v>
      </c>
      <c r="K2922" s="44"/>
      <c r="L2922" s="5">
        <v>0.108</v>
      </c>
      <c r="M2922" s="44"/>
      <c r="N2922" s="5">
        <v>0</v>
      </c>
      <c r="O2922" s="44"/>
      <c r="P2922" s="5">
        <v>0</v>
      </c>
      <c r="Q2922" s="44"/>
      <c r="R2922" s="5">
        <v>0</v>
      </c>
      <c r="S2922" s="44"/>
      <c r="U2922" s="39">
        <f>$AB$4-V2922</f>
        <v>0.43929499999998445</v>
      </c>
      <c r="V2922" s="39">
        <f>V2920-K2919</f>
        <v>4.3607050000000154</v>
      </c>
      <c r="W2922" s="40">
        <f>U2922/($AB$4/100)</f>
        <v>9.1519791666663419</v>
      </c>
      <c r="X2922" s="40">
        <f>V2922/($AB$4/100)</f>
        <v>90.848020833333649</v>
      </c>
    </row>
    <row r="2923" spans="1:24" x14ac:dyDescent="0.3">
      <c r="A2923" s="2">
        <v>44286</v>
      </c>
      <c r="B2923" s="3">
        <v>0.41666666666666669</v>
      </c>
      <c r="C2923" s="6">
        <v>15.4</v>
      </c>
      <c r="D2923" s="6">
        <v>16.399999999999999</v>
      </c>
      <c r="E2923" s="4">
        <v>14.23</v>
      </c>
      <c r="F2923" s="5">
        <v>4.5999999999999999E-2</v>
      </c>
      <c r="G2923" s="44">
        <f t="shared" si="316"/>
        <v>4.65E-2</v>
      </c>
      <c r="H2923" s="5">
        <v>0.14799999999999999</v>
      </c>
      <c r="I2923" s="44">
        <f t="shared" si="317"/>
        <v>0.14250000000000002</v>
      </c>
      <c r="J2923" s="5">
        <v>0</v>
      </c>
      <c r="K2923" s="44">
        <f t="shared" si="318"/>
        <v>0</v>
      </c>
      <c r="L2923" s="5">
        <v>0.10100000000000001</v>
      </c>
      <c r="M2923" s="44">
        <f t="shared" si="319"/>
        <v>9.5250000000000001E-2</v>
      </c>
      <c r="N2923" s="5">
        <v>0</v>
      </c>
      <c r="O2923" s="44">
        <f t="shared" si="320"/>
        <v>0</v>
      </c>
      <c r="P2923" s="5">
        <v>0</v>
      </c>
      <c r="Q2923" s="44">
        <f t="shared" si="321"/>
        <v>0</v>
      </c>
      <c r="R2923" s="5">
        <v>0</v>
      </c>
      <c r="S2923" s="44">
        <f t="shared" si="322"/>
        <v>0</v>
      </c>
      <c r="U2923" s="39"/>
      <c r="V2923" s="39"/>
      <c r="W2923" s="40"/>
      <c r="X2923" s="40"/>
    </row>
    <row r="2924" spans="1:24" x14ac:dyDescent="0.3">
      <c r="A2924" s="2">
        <v>44286</v>
      </c>
      <c r="B2924" s="3">
        <v>0.42708333333333331</v>
      </c>
      <c r="C2924" s="6">
        <v>16.3</v>
      </c>
      <c r="D2924" s="6">
        <v>17.3</v>
      </c>
      <c r="E2924" s="4">
        <v>14.24</v>
      </c>
      <c r="F2924" s="5">
        <v>4.5999999999999999E-2</v>
      </c>
      <c r="G2924" s="44"/>
      <c r="H2924" s="5">
        <v>0.14399999999999999</v>
      </c>
      <c r="I2924" s="44"/>
      <c r="J2924" s="5">
        <v>0</v>
      </c>
      <c r="K2924" s="44"/>
      <c r="L2924" s="5">
        <v>9.7000000000000003E-2</v>
      </c>
      <c r="M2924" s="44"/>
      <c r="N2924" s="5">
        <v>0</v>
      </c>
      <c r="O2924" s="44"/>
      <c r="P2924" s="5">
        <v>0</v>
      </c>
      <c r="Q2924" s="44"/>
      <c r="R2924" s="5">
        <v>0</v>
      </c>
      <c r="S2924" s="44"/>
      <c r="U2924" s="39">
        <f>$AB$4-V2924</f>
        <v>0.35737999999998404</v>
      </c>
      <c r="V2924" s="39">
        <f>V2922+($AB$3*M2923)</f>
        <v>4.4426200000000158</v>
      </c>
      <c r="W2924" s="40">
        <f>U2924/($AB$4/100)</f>
        <v>7.4454166666663344</v>
      </c>
      <c r="X2924" s="40">
        <f>V2924/($AB$4/100)</f>
        <v>92.554583333333653</v>
      </c>
    </row>
    <row r="2925" spans="1:24" x14ac:dyDescent="0.3">
      <c r="A2925" s="2">
        <v>44286</v>
      </c>
      <c r="B2925" s="3">
        <v>0.4375</v>
      </c>
      <c r="C2925" s="6">
        <v>16.899999999999999</v>
      </c>
      <c r="D2925" s="6">
        <v>17.899999999999999</v>
      </c>
      <c r="E2925" s="4">
        <v>14.22</v>
      </c>
      <c r="F2925" s="5">
        <v>4.7E-2</v>
      </c>
      <c r="G2925" s="44"/>
      <c r="H2925" s="5">
        <v>0.14000000000000001</v>
      </c>
      <c r="I2925" s="44"/>
      <c r="J2925" s="5">
        <v>0</v>
      </c>
      <c r="K2925" s="44"/>
      <c r="L2925" s="5">
        <v>9.2999999999999999E-2</v>
      </c>
      <c r="M2925" s="44"/>
      <c r="N2925" s="5">
        <v>0</v>
      </c>
      <c r="O2925" s="44"/>
      <c r="P2925" s="5">
        <v>0</v>
      </c>
      <c r="Q2925" s="44"/>
      <c r="R2925" s="5">
        <v>0</v>
      </c>
      <c r="S2925" s="44"/>
      <c r="U2925" s="39"/>
      <c r="V2925" s="39"/>
      <c r="W2925" s="40"/>
      <c r="X2925" s="40"/>
    </row>
    <row r="2926" spans="1:24" x14ac:dyDescent="0.3">
      <c r="A2926" s="2">
        <v>44286</v>
      </c>
      <c r="B2926" s="3">
        <v>0.44791666666666669</v>
      </c>
      <c r="C2926" s="6">
        <v>17.899999999999999</v>
      </c>
      <c r="D2926" s="6">
        <v>18.5</v>
      </c>
      <c r="E2926" s="4">
        <v>14.21</v>
      </c>
      <c r="F2926" s="5">
        <v>4.7E-2</v>
      </c>
      <c r="G2926" s="44"/>
      <c r="H2926" s="5">
        <v>0.13800000000000001</v>
      </c>
      <c r="I2926" s="44"/>
      <c r="J2926" s="5">
        <v>0</v>
      </c>
      <c r="K2926" s="44"/>
      <c r="L2926" s="5">
        <v>0.09</v>
      </c>
      <c r="M2926" s="44"/>
      <c r="N2926" s="5">
        <v>0</v>
      </c>
      <c r="O2926" s="44"/>
      <c r="P2926" s="5">
        <v>0</v>
      </c>
      <c r="Q2926" s="44"/>
      <c r="R2926" s="5">
        <v>0</v>
      </c>
      <c r="S2926" s="44"/>
      <c r="U2926" s="39">
        <f>$AB$4-V2926</f>
        <v>0.35737999999998404</v>
      </c>
      <c r="V2926" s="39">
        <f>V2924-K2923</f>
        <v>4.4426200000000158</v>
      </c>
      <c r="W2926" s="40">
        <f>U2926/($AB$4/100)</f>
        <v>7.4454166666663344</v>
      </c>
      <c r="X2926" s="40">
        <f>V2926/($AB$4/100)</f>
        <v>92.554583333333653</v>
      </c>
    </row>
    <row r="2927" spans="1:24" x14ac:dyDescent="0.3">
      <c r="A2927" s="2">
        <v>44286</v>
      </c>
      <c r="B2927" s="3">
        <v>0.45833333333333331</v>
      </c>
      <c r="C2927" s="6">
        <v>18.7</v>
      </c>
      <c r="D2927" s="6">
        <v>19.5</v>
      </c>
      <c r="E2927" s="4">
        <v>13.7</v>
      </c>
      <c r="F2927" s="5">
        <v>4.7E-2</v>
      </c>
      <c r="G2927" s="44">
        <f t="shared" si="316"/>
        <v>4.7750000000000001E-2</v>
      </c>
      <c r="H2927" s="5">
        <v>0.112</v>
      </c>
      <c r="I2927" s="44">
        <f t="shared" si="317"/>
        <v>0.1105</v>
      </c>
      <c r="J2927" s="5">
        <v>0</v>
      </c>
      <c r="K2927" s="44">
        <f t="shared" si="318"/>
        <v>0</v>
      </c>
      <c r="L2927" s="5">
        <v>6.6000000000000003E-2</v>
      </c>
      <c r="M2927" s="44">
        <f t="shared" si="319"/>
        <v>6.25E-2</v>
      </c>
      <c r="N2927" s="5">
        <v>0</v>
      </c>
      <c r="O2927" s="44">
        <f t="shared" si="320"/>
        <v>0</v>
      </c>
      <c r="P2927" s="5">
        <v>0</v>
      </c>
      <c r="Q2927" s="44">
        <f t="shared" si="321"/>
        <v>0</v>
      </c>
      <c r="R2927" s="5">
        <v>0</v>
      </c>
      <c r="S2927" s="44">
        <f t="shared" si="322"/>
        <v>0</v>
      </c>
      <c r="U2927" s="39"/>
      <c r="V2927" s="39"/>
      <c r="W2927" s="40"/>
      <c r="X2927" s="40"/>
    </row>
    <row r="2928" spans="1:24" x14ac:dyDescent="0.3">
      <c r="A2928" s="2">
        <v>44286</v>
      </c>
      <c r="B2928" s="3">
        <v>0.46875</v>
      </c>
      <c r="C2928" s="6">
        <v>19</v>
      </c>
      <c r="D2928" s="6">
        <v>20.5</v>
      </c>
      <c r="E2928" s="4">
        <v>13.68</v>
      </c>
      <c r="F2928" s="5">
        <v>4.8000000000000001E-2</v>
      </c>
      <c r="G2928" s="44"/>
      <c r="H2928" s="5">
        <v>0.112</v>
      </c>
      <c r="I2928" s="44"/>
      <c r="J2928" s="5">
        <v>0</v>
      </c>
      <c r="K2928" s="44"/>
      <c r="L2928" s="5">
        <v>6.3E-2</v>
      </c>
      <c r="M2928" s="44"/>
      <c r="N2928" s="5">
        <v>0</v>
      </c>
      <c r="O2928" s="44"/>
      <c r="P2928" s="5">
        <v>0</v>
      </c>
      <c r="Q2928" s="44"/>
      <c r="R2928" s="5">
        <v>0</v>
      </c>
      <c r="S2928" s="44"/>
      <c r="U2928" s="39">
        <f>$AB$4-V2928</f>
        <v>0.30362999999998408</v>
      </c>
      <c r="V2928" s="39">
        <f>V2926+($AB$3*M2927)</f>
        <v>4.4963700000000157</v>
      </c>
      <c r="W2928" s="40">
        <f>U2928/($AB$4/100)</f>
        <v>6.3256249999996683</v>
      </c>
      <c r="X2928" s="40">
        <f>V2928/($AB$4/100)</f>
        <v>93.674375000000325</v>
      </c>
    </row>
    <row r="2929" spans="1:26" x14ac:dyDescent="0.3">
      <c r="A2929" s="2">
        <v>44286</v>
      </c>
      <c r="B2929" s="3">
        <v>0.47916666666666669</v>
      </c>
      <c r="C2929" s="6">
        <v>19.7</v>
      </c>
      <c r="D2929" s="6">
        <v>22.3</v>
      </c>
      <c r="E2929" s="4">
        <v>13.67</v>
      </c>
      <c r="F2929" s="5">
        <v>4.7E-2</v>
      </c>
      <c r="G2929" s="44"/>
      <c r="H2929" s="5">
        <v>0.11</v>
      </c>
      <c r="I2929" s="44"/>
      <c r="J2929" s="5">
        <v>0</v>
      </c>
      <c r="K2929" s="44"/>
      <c r="L2929" s="5">
        <v>6.2E-2</v>
      </c>
      <c r="M2929" s="44"/>
      <c r="N2929" s="5">
        <v>0</v>
      </c>
      <c r="O2929" s="44"/>
      <c r="P2929" s="5">
        <v>0</v>
      </c>
      <c r="Q2929" s="44"/>
      <c r="R2929" s="5">
        <v>0</v>
      </c>
      <c r="S2929" s="44"/>
      <c r="U2929" s="39"/>
      <c r="V2929" s="39"/>
      <c r="W2929" s="9"/>
      <c r="X2929" s="9"/>
    </row>
    <row r="2930" spans="1:26" x14ac:dyDescent="0.3">
      <c r="A2930" s="2">
        <v>44286</v>
      </c>
      <c r="B2930" s="3">
        <v>0.48958333333333331</v>
      </c>
      <c r="C2930" s="6">
        <v>20.399999999999999</v>
      </c>
      <c r="D2930" s="6">
        <v>24</v>
      </c>
      <c r="E2930" s="4">
        <v>13.65</v>
      </c>
      <c r="F2930" s="5">
        <v>4.9000000000000002E-2</v>
      </c>
      <c r="G2930" s="44"/>
      <c r="H2930" s="5">
        <v>0.108</v>
      </c>
      <c r="I2930" s="44"/>
      <c r="J2930" s="5">
        <v>0</v>
      </c>
      <c r="K2930" s="44"/>
      <c r="L2930" s="5">
        <v>5.8999999999999997E-2</v>
      </c>
      <c r="M2930" s="44"/>
      <c r="N2930" s="5">
        <v>0</v>
      </c>
      <c r="O2930" s="44"/>
      <c r="P2930" s="5">
        <v>0</v>
      </c>
      <c r="Q2930" s="44"/>
      <c r="R2930" s="5">
        <v>0</v>
      </c>
      <c r="S2930" s="44"/>
      <c r="U2930" s="39">
        <f>$AB$4-V2930</f>
        <v>0.30362999999998408</v>
      </c>
      <c r="V2930" s="39">
        <f>V2928-K2927</f>
        <v>4.4963700000000157</v>
      </c>
      <c r="W2930" s="40">
        <f>U2930/($AB$4/100)</f>
        <v>6.3256249999996683</v>
      </c>
      <c r="X2930" s="40">
        <f>V2930/($AB$4/100)</f>
        <v>93.674375000000325</v>
      </c>
    </row>
    <row r="2931" spans="1:26" x14ac:dyDescent="0.3">
      <c r="A2931" s="2">
        <v>44286</v>
      </c>
      <c r="B2931" s="3">
        <v>0.5</v>
      </c>
      <c r="C2931" s="6">
        <v>21</v>
      </c>
      <c r="D2931" s="6">
        <v>25.6</v>
      </c>
      <c r="E2931" s="4">
        <v>13.63</v>
      </c>
      <c r="F2931" s="5">
        <v>4.9000000000000002E-2</v>
      </c>
      <c r="G2931" s="44">
        <f t="shared" si="316"/>
        <v>5.525E-2</v>
      </c>
      <c r="H2931" s="5">
        <v>0.108</v>
      </c>
      <c r="I2931" s="44">
        <f t="shared" si="317"/>
        <v>0.1115</v>
      </c>
      <c r="J2931" s="5">
        <v>0</v>
      </c>
      <c r="K2931" s="44">
        <f t="shared" si="318"/>
        <v>0</v>
      </c>
      <c r="L2931" s="5">
        <v>5.8000000000000003E-2</v>
      </c>
      <c r="M2931" s="44">
        <f t="shared" si="319"/>
        <v>5.5750000000000001E-2</v>
      </c>
      <c r="N2931" s="5">
        <v>0</v>
      </c>
      <c r="O2931" s="44">
        <f t="shared" si="320"/>
        <v>0</v>
      </c>
      <c r="P2931" s="5">
        <v>0</v>
      </c>
      <c r="Q2931" s="44">
        <f t="shared" si="321"/>
        <v>0</v>
      </c>
      <c r="R2931" s="5">
        <v>0</v>
      </c>
      <c r="S2931" s="44">
        <f t="shared" si="322"/>
        <v>0</v>
      </c>
      <c r="U2931" s="39"/>
      <c r="V2931" s="39"/>
      <c r="W2931" s="40"/>
      <c r="X2931" s="40"/>
    </row>
    <row r="2932" spans="1:26" x14ac:dyDescent="0.3">
      <c r="A2932" s="2">
        <v>44286</v>
      </c>
      <c r="B2932" s="3">
        <v>0.51041666666666663</v>
      </c>
      <c r="C2932" s="6">
        <v>21.6</v>
      </c>
      <c r="D2932" s="6">
        <v>27.2</v>
      </c>
      <c r="E2932" s="4">
        <v>13.61</v>
      </c>
      <c r="F2932" s="5">
        <v>5.0999999999999997E-2</v>
      </c>
      <c r="G2932" s="44"/>
      <c r="H2932" s="5">
        <v>0.108</v>
      </c>
      <c r="I2932" s="44"/>
      <c r="J2932" s="5">
        <v>0</v>
      </c>
      <c r="K2932" s="44"/>
      <c r="L2932" s="5">
        <v>5.6000000000000001E-2</v>
      </c>
      <c r="M2932" s="44"/>
      <c r="N2932" s="5">
        <v>0</v>
      </c>
      <c r="O2932" s="44"/>
      <c r="P2932" s="5">
        <v>0</v>
      </c>
      <c r="Q2932" s="44"/>
      <c r="R2932" s="5">
        <v>0</v>
      </c>
      <c r="S2932" s="44"/>
      <c r="U2932" s="39">
        <f>$AB$4-V2932</f>
        <v>0.25568499999998373</v>
      </c>
      <c r="V2932" s="39">
        <f>V2930+($AB$3*M2931)</f>
        <v>4.5443150000000161</v>
      </c>
      <c r="W2932" s="40">
        <f>U2932/($AB$4/100)</f>
        <v>5.3267708333329944</v>
      </c>
      <c r="X2932" s="40">
        <f>V2932/($AB$4/100)</f>
        <v>94.673229166666999</v>
      </c>
    </row>
    <row r="2933" spans="1:26" x14ac:dyDescent="0.3">
      <c r="A2933" s="2">
        <v>44286</v>
      </c>
      <c r="B2933" s="3">
        <v>0.52083333333333337</v>
      </c>
      <c r="C2933" s="6">
        <v>22</v>
      </c>
      <c r="D2933" s="6">
        <v>28.8</v>
      </c>
      <c r="E2933" s="4">
        <v>13.59</v>
      </c>
      <c r="F2933" s="5">
        <v>5.3999999999999999E-2</v>
      </c>
      <c r="G2933" s="44"/>
      <c r="H2933" s="5">
        <v>0.11</v>
      </c>
      <c r="I2933" s="44"/>
      <c r="J2933" s="5">
        <v>0</v>
      </c>
      <c r="K2933" s="44"/>
      <c r="L2933" s="5">
        <v>5.5E-2</v>
      </c>
      <c r="M2933" s="44"/>
      <c r="N2933" s="5">
        <v>0</v>
      </c>
      <c r="O2933" s="44"/>
      <c r="P2933" s="5">
        <v>0</v>
      </c>
      <c r="Q2933" s="44"/>
      <c r="R2933" s="5">
        <v>0</v>
      </c>
      <c r="S2933" s="44"/>
      <c r="U2933" s="39"/>
      <c r="V2933" s="39"/>
      <c r="W2933" s="40"/>
      <c r="X2933" s="40"/>
    </row>
    <row r="2934" spans="1:26" x14ac:dyDescent="0.3">
      <c r="A2934" s="2">
        <v>44286</v>
      </c>
      <c r="B2934" s="3">
        <v>0.53125</v>
      </c>
      <c r="C2934" s="6">
        <v>22.3</v>
      </c>
      <c r="D2934" s="6">
        <v>30</v>
      </c>
      <c r="E2934" s="4">
        <v>13.57</v>
      </c>
      <c r="F2934" s="5">
        <v>6.7000000000000004E-2</v>
      </c>
      <c r="G2934" s="44"/>
      <c r="H2934" s="5">
        <v>0.12</v>
      </c>
      <c r="I2934" s="44"/>
      <c r="J2934" s="5">
        <v>0</v>
      </c>
      <c r="K2934" s="44"/>
      <c r="L2934" s="5">
        <v>5.3999999999999999E-2</v>
      </c>
      <c r="M2934" s="44"/>
      <c r="N2934" s="5">
        <v>0</v>
      </c>
      <c r="O2934" s="44"/>
      <c r="P2934" s="5">
        <v>0</v>
      </c>
      <c r="Q2934" s="44"/>
      <c r="R2934" s="5">
        <v>0</v>
      </c>
      <c r="S2934" s="44"/>
      <c r="U2934" s="39">
        <f>$AB$4-V2934</f>
        <v>0.25568499999998373</v>
      </c>
      <c r="V2934" s="39">
        <f>V2932-K2931</f>
        <v>4.5443150000000161</v>
      </c>
      <c r="W2934" s="40">
        <f>U2934/($AB$4/100)</f>
        <v>5.3267708333329944</v>
      </c>
      <c r="X2934" s="40">
        <f>V2934/($AB$4/100)</f>
        <v>94.673229166666999</v>
      </c>
    </row>
    <row r="2935" spans="1:26" x14ac:dyDescent="0.3">
      <c r="A2935" s="2">
        <v>44286</v>
      </c>
      <c r="B2935" s="3">
        <v>0.54166666666666663</v>
      </c>
      <c r="C2935" s="6">
        <v>22.8</v>
      </c>
      <c r="D2935" s="6">
        <v>31.2</v>
      </c>
      <c r="E2935" s="4">
        <v>13.56</v>
      </c>
      <c r="F2935" s="5">
        <v>6.7000000000000004E-2</v>
      </c>
      <c r="G2935" s="44">
        <f t="shared" si="316"/>
        <v>6.6500000000000004E-2</v>
      </c>
      <c r="H2935" s="5">
        <v>0.12</v>
      </c>
      <c r="I2935" s="44">
        <f t="shared" si="317"/>
        <v>0.11899999999999999</v>
      </c>
      <c r="J2935" s="5">
        <v>0</v>
      </c>
      <c r="K2935" s="44">
        <f t="shared" si="318"/>
        <v>0</v>
      </c>
      <c r="L2935" s="5">
        <v>5.1999999999999998E-2</v>
      </c>
      <c r="M2935" s="44">
        <f t="shared" si="319"/>
        <v>5.1000000000000004E-2</v>
      </c>
      <c r="N2935" s="5">
        <v>0</v>
      </c>
      <c r="O2935" s="44">
        <f t="shared" si="320"/>
        <v>0</v>
      </c>
      <c r="P2935" s="5">
        <v>0</v>
      </c>
      <c r="Q2935" s="44">
        <f t="shared" si="321"/>
        <v>0</v>
      </c>
      <c r="R2935" s="5">
        <v>0</v>
      </c>
      <c r="S2935" s="44">
        <f t="shared" si="322"/>
        <v>0</v>
      </c>
      <c r="U2935" s="39"/>
      <c r="V2935" s="39"/>
      <c r="W2935" s="40"/>
      <c r="X2935" s="40"/>
    </row>
    <row r="2936" spans="1:26" x14ac:dyDescent="0.3">
      <c r="A2936" s="2">
        <v>44286</v>
      </c>
      <c r="B2936" s="3">
        <v>0.55208333333333337</v>
      </c>
      <c r="C2936" s="6">
        <v>23.1</v>
      </c>
      <c r="D2936" s="6">
        <v>32.299999999999997</v>
      </c>
      <c r="E2936" s="4">
        <v>13.54</v>
      </c>
      <c r="F2936" s="5">
        <v>6.6000000000000003E-2</v>
      </c>
      <c r="G2936" s="44"/>
      <c r="H2936" s="5">
        <v>0.11899999999999999</v>
      </c>
      <c r="I2936" s="44"/>
      <c r="J2936" s="5">
        <v>0</v>
      </c>
      <c r="K2936" s="44"/>
      <c r="L2936" s="5">
        <v>5.0999999999999997E-2</v>
      </c>
      <c r="M2936" s="44"/>
      <c r="N2936" s="5">
        <v>0</v>
      </c>
      <c r="O2936" s="44"/>
      <c r="P2936" s="5">
        <v>0</v>
      </c>
      <c r="Q2936" s="44"/>
      <c r="R2936" s="5">
        <v>0</v>
      </c>
      <c r="S2936" s="44"/>
      <c r="U2936" s="39">
        <f>$AB$4-V2936</f>
        <v>0.21182499999998416</v>
      </c>
      <c r="V2936" s="39">
        <f>V2934+($AB$3*M2935)</f>
        <v>4.5881750000000157</v>
      </c>
      <c r="W2936" s="40">
        <f>U2936/($AB$4/100)</f>
        <v>4.413020833333003</v>
      </c>
      <c r="X2936" s="40">
        <f>V2936/($AB$4/100)</f>
        <v>95.586979166666993</v>
      </c>
    </row>
    <row r="2937" spans="1:26" x14ac:dyDescent="0.3">
      <c r="A2937" s="2">
        <v>44286</v>
      </c>
      <c r="B2937" s="3">
        <v>0.5625</v>
      </c>
      <c r="C2937" s="6">
        <v>23.2</v>
      </c>
      <c r="D2937" s="6">
        <v>32.9</v>
      </c>
      <c r="E2937" s="4">
        <v>13.53</v>
      </c>
      <c r="F2937" s="5">
        <v>6.7000000000000004E-2</v>
      </c>
      <c r="G2937" s="44"/>
      <c r="H2937" s="5">
        <v>0.11899999999999999</v>
      </c>
      <c r="I2937" s="44"/>
      <c r="J2937" s="5">
        <v>0</v>
      </c>
      <c r="K2937" s="44"/>
      <c r="L2937" s="5">
        <v>5.0999999999999997E-2</v>
      </c>
      <c r="M2937" s="44"/>
      <c r="N2937" s="5">
        <v>0</v>
      </c>
      <c r="O2937" s="44"/>
      <c r="P2937" s="5">
        <v>0</v>
      </c>
      <c r="Q2937" s="44"/>
      <c r="R2937" s="5">
        <v>0</v>
      </c>
      <c r="S2937" s="44"/>
      <c r="U2937" s="39"/>
      <c r="V2937" s="39"/>
      <c r="W2937" s="9"/>
      <c r="X2937" s="9"/>
    </row>
    <row r="2938" spans="1:26" x14ac:dyDescent="0.3">
      <c r="A2938" s="2">
        <v>44286</v>
      </c>
      <c r="B2938" s="3">
        <v>0.57291666666666663</v>
      </c>
      <c r="C2938" s="6">
        <v>23.4</v>
      </c>
      <c r="D2938" s="6">
        <v>33.1</v>
      </c>
      <c r="E2938" s="4">
        <v>13.52</v>
      </c>
      <c r="F2938" s="5">
        <v>6.6000000000000003E-2</v>
      </c>
      <c r="G2938" s="44"/>
      <c r="H2938" s="5">
        <v>0.11799999999999999</v>
      </c>
      <c r="I2938" s="44"/>
      <c r="J2938" s="5">
        <v>0</v>
      </c>
      <c r="K2938" s="44"/>
      <c r="L2938" s="5">
        <v>0.05</v>
      </c>
      <c r="M2938" s="44"/>
      <c r="N2938" s="5">
        <v>0</v>
      </c>
      <c r="O2938" s="44"/>
      <c r="P2938" s="5">
        <v>0</v>
      </c>
      <c r="Q2938" s="44"/>
      <c r="R2938" s="5">
        <v>0</v>
      </c>
      <c r="S2938" s="44"/>
      <c r="U2938" s="39">
        <f>$AB$4-V2938</f>
        <v>0.21182499999998416</v>
      </c>
      <c r="V2938" s="39">
        <f>V2936-K2935</f>
        <v>4.5881750000000157</v>
      </c>
      <c r="W2938" s="40">
        <f>U2938/($AB$4/100)</f>
        <v>4.413020833333003</v>
      </c>
      <c r="X2938" s="40">
        <f>V2938/($AB$4/100)</f>
        <v>95.586979166666993</v>
      </c>
      <c r="Y2938" s="40">
        <f>MIN(X2843:X2938)</f>
        <v>86.839166666666983</v>
      </c>
      <c r="Z2938" s="40">
        <f>MAX(X2843:X2938)</f>
        <v>96.993854166666964</v>
      </c>
    </row>
    <row r="2939" spans="1:26" x14ac:dyDescent="0.3">
      <c r="A2939" s="2">
        <v>44286</v>
      </c>
      <c r="B2939" s="3">
        <v>0.58333333333333337</v>
      </c>
      <c r="C2939" s="6">
        <v>23.5</v>
      </c>
      <c r="D2939" s="6">
        <v>33.1</v>
      </c>
      <c r="E2939" s="4">
        <v>13.53</v>
      </c>
      <c r="F2939" s="5">
        <v>6.7000000000000004E-2</v>
      </c>
      <c r="G2939" s="44">
        <f t="shared" si="316"/>
        <v>6.6500000000000004E-2</v>
      </c>
      <c r="H2939" s="5">
        <v>0.11799999999999999</v>
      </c>
      <c r="I2939" s="44">
        <f t="shared" si="317"/>
        <v>0.11649999999999999</v>
      </c>
      <c r="J2939" s="5">
        <v>0</v>
      </c>
      <c r="K2939" s="44">
        <f t="shared" si="318"/>
        <v>0</v>
      </c>
      <c r="L2939" s="5">
        <v>4.9000000000000002E-2</v>
      </c>
      <c r="M2939" s="44">
        <f t="shared" si="319"/>
        <v>4.8250000000000001E-2</v>
      </c>
      <c r="N2939" s="5">
        <v>0</v>
      </c>
      <c r="O2939" s="44">
        <f t="shared" si="320"/>
        <v>0</v>
      </c>
      <c r="P2939" s="5">
        <v>0</v>
      </c>
      <c r="Q2939" s="44">
        <f t="shared" si="321"/>
        <v>0</v>
      </c>
      <c r="R2939" s="5">
        <v>0</v>
      </c>
      <c r="S2939" s="44">
        <f t="shared" si="322"/>
        <v>0</v>
      </c>
      <c r="U2939" s="39"/>
      <c r="V2939" s="39"/>
      <c r="W2939" s="40"/>
      <c r="X2939" s="40"/>
    </row>
    <row r="2940" spans="1:26" x14ac:dyDescent="0.3">
      <c r="A2940" s="2">
        <v>44286</v>
      </c>
      <c r="B2940" s="3">
        <v>0.59375</v>
      </c>
      <c r="C2940" s="6">
        <v>23.5</v>
      </c>
      <c r="D2940" s="6">
        <v>33.299999999999997</v>
      </c>
      <c r="E2940" s="4">
        <v>13.52</v>
      </c>
      <c r="F2940" s="5">
        <v>6.6000000000000003E-2</v>
      </c>
      <c r="G2940" s="44"/>
      <c r="H2940" s="5">
        <v>0.11600000000000001</v>
      </c>
      <c r="I2940" s="44"/>
      <c r="J2940" s="5">
        <v>0</v>
      </c>
      <c r="K2940" s="44"/>
      <c r="L2940" s="5">
        <v>4.8000000000000001E-2</v>
      </c>
      <c r="M2940" s="44"/>
      <c r="N2940" s="5">
        <v>0</v>
      </c>
      <c r="O2940" s="44"/>
      <c r="P2940" s="5">
        <v>0</v>
      </c>
      <c r="Q2940" s="44"/>
      <c r="R2940" s="5">
        <v>0</v>
      </c>
      <c r="S2940" s="44"/>
      <c r="U2940" s="39">
        <f>$AB$4-V2940</f>
        <v>0.17032999999998388</v>
      </c>
      <c r="V2940" s="39">
        <f>V2938+($AB$3*M2939)</f>
        <v>4.6296700000000159</v>
      </c>
      <c r="W2940" s="40">
        <f>U2940/($AB$4/100)</f>
        <v>3.5485416666663308</v>
      </c>
      <c r="X2940" s="40">
        <f>V2940/($AB$4/100)</f>
        <v>96.451458333333662</v>
      </c>
    </row>
    <row r="2941" spans="1:26" x14ac:dyDescent="0.3">
      <c r="A2941" s="2">
        <v>44286</v>
      </c>
      <c r="B2941" s="3">
        <v>0.60416666666666663</v>
      </c>
      <c r="C2941" s="6">
        <v>24.2</v>
      </c>
      <c r="D2941" s="6">
        <v>34</v>
      </c>
      <c r="E2941" s="4">
        <v>13.52</v>
      </c>
      <c r="F2941" s="5">
        <v>6.7000000000000004E-2</v>
      </c>
      <c r="G2941" s="44"/>
      <c r="H2941" s="5">
        <v>0.11600000000000001</v>
      </c>
      <c r="I2941" s="44"/>
      <c r="J2941" s="5">
        <v>0</v>
      </c>
      <c r="K2941" s="44"/>
      <c r="L2941" s="5">
        <v>4.8000000000000001E-2</v>
      </c>
      <c r="M2941" s="44"/>
      <c r="N2941" s="5">
        <v>0</v>
      </c>
      <c r="O2941" s="44"/>
      <c r="P2941" s="5">
        <v>0</v>
      </c>
      <c r="Q2941" s="44"/>
      <c r="R2941" s="5">
        <v>0</v>
      </c>
      <c r="S2941" s="44"/>
      <c r="U2941" s="39"/>
      <c r="V2941" s="39"/>
      <c r="W2941" s="40"/>
      <c r="X2941" s="40"/>
    </row>
    <row r="2942" spans="1:26" x14ac:dyDescent="0.3">
      <c r="A2942" s="2">
        <v>44286</v>
      </c>
      <c r="B2942" s="3">
        <v>0.61458333333333337</v>
      </c>
      <c r="C2942" s="6">
        <v>24.1</v>
      </c>
      <c r="D2942" s="6">
        <v>34.5</v>
      </c>
      <c r="E2942" s="4">
        <v>13.51</v>
      </c>
      <c r="F2942" s="5">
        <v>6.6000000000000003E-2</v>
      </c>
      <c r="G2942" s="44"/>
      <c r="H2942" s="5">
        <v>0.11600000000000001</v>
      </c>
      <c r="I2942" s="44"/>
      <c r="J2942" s="5">
        <v>0</v>
      </c>
      <c r="K2942" s="44"/>
      <c r="L2942" s="5">
        <v>4.8000000000000001E-2</v>
      </c>
      <c r="M2942" s="44"/>
      <c r="N2942" s="5">
        <v>0</v>
      </c>
      <c r="O2942" s="44"/>
      <c r="P2942" s="5">
        <v>0</v>
      </c>
      <c r="Q2942" s="44"/>
      <c r="R2942" s="5">
        <v>0</v>
      </c>
      <c r="S2942" s="44"/>
      <c r="U2942" s="39">
        <f>$AB$4-V2942</f>
        <v>0.17032999999998388</v>
      </c>
      <c r="V2942" s="39">
        <f>V2940-K2939</f>
        <v>4.6296700000000159</v>
      </c>
      <c r="W2942" s="40">
        <f>U2942/($AB$4/100)</f>
        <v>3.5485416666663308</v>
      </c>
      <c r="X2942" s="40">
        <f>V2942/($AB$4/100)</f>
        <v>96.451458333333662</v>
      </c>
    </row>
    <row r="2943" spans="1:26" x14ac:dyDescent="0.3">
      <c r="A2943" s="2">
        <v>44286</v>
      </c>
      <c r="B2943" s="3">
        <v>0.625</v>
      </c>
      <c r="C2943" s="6">
        <v>24.4</v>
      </c>
      <c r="D2943" s="6">
        <v>35.1</v>
      </c>
      <c r="E2943" s="4">
        <v>13.5</v>
      </c>
      <c r="F2943" s="5">
        <v>6.7000000000000004E-2</v>
      </c>
      <c r="G2943" s="44">
        <f t="shared" si="316"/>
        <v>6.6500000000000004E-2</v>
      </c>
      <c r="H2943" s="5">
        <v>0.11600000000000001</v>
      </c>
      <c r="I2943" s="44">
        <f t="shared" si="317"/>
        <v>0.115</v>
      </c>
      <c r="J2943" s="5">
        <v>0</v>
      </c>
      <c r="K2943" s="44">
        <f t="shared" si="318"/>
        <v>0</v>
      </c>
      <c r="L2943" s="5">
        <v>4.5999999999999999E-2</v>
      </c>
      <c r="M2943" s="44">
        <f t="shared" si="319"/>
        <v>4.6249999999999999E-2</v>
      </c>
      <c r="N2943" s="5">
        <v>0</v>
      </c>
      <c r="O2943" s="44">
        <f t="shared" si="320"/>
        <v>0</v>
      </c>
      <c r="P2943" s="5">
        <v>0</v>
      </c>
      <c r="Q2943" s="44">
        <f t="shared" si="321"/>
        <v>0</v>
      </c>
      <c r="R2943" s="5">
        <v>0</v>
      </c>
      <c r="S2943" s="44">
        <f t="shared" si="322"/>
        <v>0</v>
      </c>
      <c r="U2943" s="39"/>
      <c r="V2943" s="39"/>
      <c r="W2943" s="40"/>
      <c r="X2943" s="40"/>
    </row>
    <row r="2944" spans="1:26" x14ac:dyDescent="0.3">
      <c r="A2944" s="2">
        <v>44286</v>
      </c>
      <c r="B2944" s="3">
        <v>0.63541666666666663</v>
      </c>
      <c r="C2944" s="6">
        <v>24.7</v>
      </c>
      <c r="D2944" s="6">
        <v>35.1</v>
      </c>
      <c r="E2944" s="4">
        <v>13.5</v>
      </c>
      <c r="F2944" s="5">
        <v>6.7000000000000004E-2</v>
      </c>
      <c r="G2944" s="44"/>
      <c r="H2944" s="5">
        <v>0.114</v>
      </c>
      <c r="I2944" s="44"/>
      <c r="J2944" s="5">
        <v>0</v>
      </c>
      <c r="K2944" s="44"/>
      <c r="L2944" s="5">
        <v>4.7E-2</v>
      </c>
      <c r="M2944" s="44"/>
      <c r="N2944" s="5">
        <v>0</v>
      </c>
      <c r="O2944" s="44"/>
      <c r="P2944" s="5">
        <v>0</v>
      </c>
      <c r="Q2944" s="44"/>
      <c r="R2944" s="5">
        <v>0</v>
      </c>
      <c r="S2944" s="44"/>
      <c r="U2944" s="39">
        <f>$AB$4-V2944</f>
        <v>0.13055499999998421</v>
      </c>
      <c r="V2944" s="39">
        <f>V2942+($AB$3*M2943)</f>
        <v>4.6694450000000156</v>
      </c>
      <c r="W2944" s="40">
        <f>U2944/($AB$4/100)</f>
        <v>2.7198958333330046</v>
      </c>
      <c r="X2944" s="40">
        <f>V2944/($AB$4/100)</f>
        <v>97.280104166666987</v>
      </c>
    </row>
    <row r="2945" spans="1:24" x14ac:dyDescent="0.3">
      <c r="A2945" s="2">
        <v>44286</v>
      </c>
      <c r="B2945" s="3">
        <v>0.64583333333333337</v>
      </c>
      <c r="C2945" s="6">
        <v>24.6</v>
      </c>
      <c r="D2945" s="6">
        <v>35.700000000000003</v>
      </c>
      <c r="E2945" s="4">
        <v>13.49</v>
      </c>
      <c r="F2945" s="5">
        <v>6.6000000000000003E-2</v>
      </c>
      <c r="G2945" s="44"/>
      <c r="H2945" s="5">
        <v>0.115</v>
      </c>
      <c r="I2945" s="44"/>
      <c r="J2945" s="5">
        <v>0</v>
      </c>
      <c r="K2945" s="44"/>
      <c r="L2945" s="5">
        <v>4.5999999999999999E-2</v>
      </c>
      <c r="M2945" s="44"/>
      <c r="N2945" s="5">
        <v>0</v>
      </c>
      <c r="O2945" s="44"/>
      <c r="P2945" s="5">
        <v>0</v>
      </c>
      <c r="Q2945" s="44"/>
      <c r="R2945" s="5">
        <v>0</v>
      </c>
      <c r="S2945" s="44"/>
      <c r="U2945" s="39"/>
      <c r="V2945" s="39"/>
      <c r="W2945" s="9"/>
      <c r="X2945" s="9"/>
    </row>
    <row r="2946" spans="1:24" x14ac:dyDescent="0.3">
      <c r="A2946" s="2">
        <v>44286</v>
      </c>
      <c r="B2946" s="3">
        <v>0.65625</v>
      </c>
      <c r="C2946" s="6">
        <v>24.2</v>
      </c>
      <c r="D2946" s="6">
        <v>35.6</v>
      </c>
      <c r="E2946" s="4">
        <v>13.49</v>
      </c>
      <c r="F2946" s="5">
        <v>6.6000000000000003E-2</v>
      </c>
      <c r="G2946" s="44"/>
      <c r="H2946" s="5">
        <v>0.115</v>
      </c>
      <c r="I2946" s="44"/>
      <c r="J2946" s="5">
        <v>0</v>
      </c>
      <c r="K2946" s="44"/>
      <c r="L2946" s="5">
        <v>4.5999999999999999E-2</v>
      </c>
      <c r="M2946" s="44"/>
      <c r="N2946" s="5">
        <v>0</v>
      </c>
      <c r="O2946" s="44"/>
      <c r="P2946" s="5">
        <v>0</v>
      </c>
      <c r="Q2946" s="44"/>
      <c r="R2946" s="5">
        <v>0</v>
      </c>
      <c r="S2946" s="44"/>
      <c r="U2946" s="39">
        <f>$AB$4-V2946</f>
        <v>0.13055499999998421</v>
      </c>
      <c r="V2946" s="39">
        <f>V2944-K2943</f>
        <v>4.6694450000000156</v>
      </c>
      <c r="W2946" s="40">
        <f>U2946/($AB$4/100)</f>
        <v>2.7198958333330046</v>
      </c>
      <c r="X2946" s="40">
        <f>V2946/($AB$4/100)</f>
        <v>97.280104166666987</v>
      </c>
    </row>
    <row r="2947" spans="1:24" x14ac:dyDescent="0.3">
      <c r="A2947" s="2">
        <v>44286</v>
      </c>
      <c r="B2947" s="3">
        <v>0.66666666666666663</v>
      </c>
      <c r="C2947" s="6">
        <v>24.5</v>
      </c>
      <c r="D2947" s="6">
        <v>35.5</v>
      </c>
      <c r="E2947" s="4">
        <v>13.49</v>
      </c>
      <c r="F2947" s="5">
        <v>6.7000000000000004E-2</v>
      </c>
      <c r="G2947" s="44">
        <f t="shared" si="316"/>
        <v>6.6500000000000004E-2</v>
      </c>
      <c r="H2947" s="5">
        <v>0.115</v>
      </c>
      <c r="I2947" s="44">
        <f t="shared" si="317"/>
        <v>0.1145</v>
      </c>
      <c r="J2947" s="5">
        <v>0</v>
      </c>
      <c r="K2947" s="44">
        <f t="shared" si="318"/>
        <v>0</v>
      </c>
      <c r="L2947" s="5">
        <v>4.5999999999999999E-2</v>
      </c>
      <c r="M2947" s="44">
        <f t="shared" si="319"/>
        <v>4.5999999999999999E-2</v>
      </c>
      <c r="N2947" s="5">
        <v>0</v>
      </c>
      <c r="O2947" s="44">
        <f t="shared" si="320"/>
        <v>0</v>
      </c>
      <c r="P2947" s="5">
        <v>0</v>
      </c>
      <c r="Q2947" s="44">
        <f t="shared" si="321"/>
        <v>0</v>
      </c>
      <c r="R2947" s="5">
        <v>0</v>
      </c>
      <c r="S2947" s="44">
        <f t="shared" si="322"/>
        <v>0</v>
      </c>
      <c r="U2947" s="39"/>
      <c r="V2947" s="39"/>
      <c r="W2947" s="40"/>
      <c r="X2947" s="40"/>
    </row>
    <row r="2948" spans="1:24" x14ac:dyDescent="0.3">
      <c r="A2948" s="2">
        <v>44286</v>
      </c>
      <c r="B2948" s="3">
        <v>0.67708333333333337</v>
      </c>
      <c r="C2948" s="6">
        <v>24.3</v>
      </c>
      <c r="D2948" s="6">
        <v>35.5</v>
      </c>
      <c r="E2948" s="4">
        <v>13.49</v>
      </c>
      <c r="F2948" s="5">
        <v>6.6000000000000003E-2</v>
      </c>
      <c r="G2948" s="44"/>
      <c r="H2948" s="5">
        <v>0.114</v>
      </c>
      <c r="I2948" s="44"/>
      <c r="J2948" s="5">
        <v>0</v>
      </c>
      <c r="K2948" s="44"/>
      <c r="L2948" s="5">
        <v>4.5999999999999999E-2</v>
      </c>
      <c r="M2948" s="44"/>
      <c r="N2948" s="5">
        <v>0</v>
      </c>
      <c r="O2948" s="44"/>
      <c r="P2948" s="5">
        <v>0</v>
      </c>
      <c r="Q2948" s="44"/>
      <c r="R2948" s="5">
        <v>0</v>
      </c>
      <c r="S2948" s="44"/>
      <c r="U2948" s="39">
        <f>$AB$4-V2948</f>
        <v>9.0994999999984394E-2</v>
      </c>
      <c r="V2948" s="39">
        <f>V2946+($AB$3*M2947)</f>
        <v>4.7090050000000154</v>
      </c>
      <c r="W2948" s="40">
        <f>U2948/($AB$4/100)</f>
        <v>1.8957291666663414</v>
      </c>
      <c r="X2948" s="40">
        <f>V2948/($AB$4/100)</f>
        <v>98.104270833333658</v>
      </c>
    </row>
    <row r="2949" spans="1:24" x14ac:dyDescent="0.3">
      <c r="A2949" s="2">
        <v>44286</v>
      </c>
      <c r="B2949" s="3">
        <v>0.6875</v>
      </c>
      <c r="C2949" s="6">
        <v>24.3</v>
      </c>
      <c r="D2949" s="6">
        <v>35.200000000000003</v>
      </c>
      <c r="E2949" s="4">
        <v>13.48</v>
      </c>
      <c r="F2949" s="5">
        <v>6.7000000000000004E-2</v>
      </c>
      <c r="G2949" s="44"/>
      <c r="H2949" s="5">
        <v>0.115</v>
      </c>
      <c r="I2949" s="44"/>
      <c r="J2949" s="5">
        <v>0</v>
      </c>
      <c r="K2949" s="44"/>
      <c r="L2949" s="5">
        <v>4.5999999999999999E-2</v>
      </c>
      <c r="M2949" s="44"/>
      <c r="N2949" s="5">
        <v>0</v>
      </c>
      <c r="O2949" s="44"/>
      <c r="P2949" s="5">
        <v>0</v>
      </c>
      <c r="Q2949" s="44"/>
      <c r="R2949" s="5">
        <v>0</v>
      </c>
      <c r="S2949" s="44"/>
      <c r="U2949" s="39"/>
      <c r="V2949" s="39"/>
      <c r="W2949" s="40"/>
      <c r="X2949" s="40"/>
    </row>
    <row r="2950" spans="1:24" x14ac:dyDescent="0.3">
      <c r="A2950" s="2">
        <v>44286</v>
      </c>
      <c r="B2950" s="3">
        <v>0.69791666666666663</v>
      </c>
      <c r="C2950" s="6">
        <v>24.1</v>
      </c>
      <c r="D2950" s="6">
        <v>34.9</v>
      </c>
      <c r="E2950" s="4">
        <v>13.49</v>
      </c>
      <c r="F2950" s="5">
        <v>6.6000000000000003E-2</v>
      </c>
      <c r="G2950" s="44"/>
      <c r="H2950" s="5">
        <v>0.114</v>
      </c>
      <c r="I2950" s="44"/>
      <c r="J2950" s="5">
        <v>0</v>
      </c>
      <c r="K2950" s="44"/>
      <c r="L2950" s="5">
        <v>4.5999999999999999E-2</v>
      </c>
      <c r="M2950" s="44"/>
      <c r="N2950" s="5">
        <v>0</v>
      </c>
      <c r="O2950" s="44"/>
      <c r="P2950" s="5">
        <v>0</v>
      </c>
      <c r="Q2950" s="44"/>
      <c r="R2950" s="5">
        <v>0</v>
      </c>
      <c r="S2950" s="44"/>
      <c r="U2950" s="39">
        <f>$AB$4-V2950</f>
        <v>9.0994999999984394E-2</v>
      </c>
      <c r="V2950" s="39">
        <f>V2948-K2947</f>
        <v>4.7090050000000154</v>
      </c>
      <c r="W2950" s="40">
        <f>U2950/($AB$4/100)</f>
        <v>1.8957291666663414</v>
      </c>
      <c r="X2950" s="40">
        <f>V2950/($AB$4/100)</f>
        <v>98.104270833333658</v>
      </c>
    </row>
    <row r="2951" spans="1:24" x14ac:dyDescent="0.3">
      <c r="A2951" s="2">
        <v>44286</v>
      </c>
      <c r="B2951" s="3">
        <v>0.70833333333333337</v>
      </c>
      <c r="C2951" s="6">
        <v>24</v>
      </c>
      <c r="D2951" s="6">
        <v>33.9</v>
      </c>
      <c r="E2951" s="4">
        <v>13.49</v>
      </c>
      <c r="F2951" s="5">
        <v>6.7000000000000004E-2</v>
      </c>
      <c r="G2951" s="44">
        <f t="shared" ref="G2951:G2975" si="323">AVERAGE(F2951:F2954)</f>
        <v>6.6500000000000004E-2</v>
      </c>
      <c r="H2951" s="5">
        <v>0.114</v>
      </c>
      <c r="I2951" s="44">
        <f t="shared" ref="I2951:I2975" si="324">AVERAGE(H2951:H2954)</f>
        <v>0.114</v>
      </c>
      <c r="J2951" s="5">
        <v>0</v>
      </c>
      <c r="K2951" s="44">
        <f t="shared" ref="K2951:K2975" si="325">AVERAGE(J2951:J2954)</f>
        <v>0</v>
      </c>
      <c r="L2951" s="5">
        <v>4.5999999999999999E-2</v>
      </c>
      <c r="M2951" s="44">
        <f t="shared" ref="M2951:M2975" si="326">AVERAGE(L2951:L2954)</f>
        <v>4.5749999999999999E-2</v>
      </c>
      <c r="N2951" s="5">
        <v>0</v>
      </c>
      <c r="O2951" s="44">
        <f t="shared" ref="O2951:O2975" si="327">AVERAGE(N2951:N2954)</f>
        <v>0</v>
      </c>
      <c r="P2951" s="5">
        <v>0</v>
      </c>
      <c r="Q2951" s="44">
        <f t="shared" ref="Q2951:Q2975" si="328">AVERAGE(P2951:P2954)</f>
        <v>0</v>
      </c>
      <c r="R2951" s="5">
        <v>0</v>
      </c>
      <c r="S2951" s="44">
        <f t="shared" ref="S2951:S2975" si="329">AVERAGE(R2951:R2954)</f>
        <v>0</v>
      </c>
      <c r="U2951" s="39"/>
      <c r="V2951" s="39"/>
      <c r="W2951" s="40"/>
      <c r="X2951" s="40"/>
    </row>
    <row r="2952" spans="1:24" x14ac:dyDescent="0.3">
      <c r="A2952" s="2">
        <v>44286</v>
      </c>
      <c r="B2952" s="3">
        <v>0.71875</v>
      </c>
      <c r="C2952" s="6">
        <v>24.1</v>
      </c>
      <c r="D2952" s="6">
        <v>33.799999999999997</v>
      </c>
      <c r="E2952" s="4">
        <v>13.5</v>
      </c>
      <c r="F2952" s="5">
        <v>6.6000000000000003E-2</v>
      </c>
      <c r="G2952" s="44"/>
      <c r="H2952" s="5">
        <v>0.114</v>
      </c>
      <c r="I2952" s="44"/>
      <c r="J2952" s="5">
        <v>0</v>
      </c>
      <c r="K2952" s="44"/>
      <c r="L2952" s="5">
        <v>4.5999999999999999E-2</v>
      </c>
      <c r="M2952" s="44"/>
      <c r="N2952" s="5">
        <v>0</v>
      </c>
      <c r="O2952" s="44"/>
      <c r="P2952" s="5">
        <v>0</v>
      </c>
      <c r="Q2952" s="44"/>
      <c r="R2952" s="5">
        <v>0</v>
      </c>
      <c r="S2952" s="44"/>
      <c r="U2952" s="39">
        <f>$AB$4-V2952</f>
        <v>5.1649999999984431E-2</v>
      </c>
      <c r="V2952" s="39">
        <f>V2950+($AB$3*M2951)</f>
        <v>4.7483500000000154</v>
      </c>
      <c r="W2952" s="40">
        <f>U2952/($AB$4/100)</f>
        <v>1.0760416666663424</v>
      </c>
      <c r="X2952" s="40">
        <f>V2952/($AB$4/100)</f>
        <v>98.923958333333658</v>
      </c>
    </row>
    <row r="2953" spans="1:24" x14ac:dyDescent="0.3">
      <c r="A2953" s="2">
        <v>44286</v>
      </c>
      <c r="B2953" s="3">
        <v>0.72916666666666663</v>
      </c>
      <c r="C2953" s="6">
        <v>24.3</v>
      </c>
      <c r="D2953" s="6">
        <v>33.4</v>
      </c>
      <c r="E2953" s="4">
        <v>13.5</v>
      </c>
      <c r="F2953" s="5">
        <v>6.7000000000000004E-2</v>
      </c>
      <c r="G2953" s="44"/>
      <c r="H2953" s="5">
        <v>0.114</v>
      </c>
      <c r="I2953" s="44"/>
      <c r="J2953" s="5">
        <v>0</v>
      </c>
      <c r="K2953" s="44"/>
      <c r="L2953" s="5">
        <v>4.4999999999999998E-2</v>
      </c>
      <c r="M2953" s="44"/>
      <c r="N2953" s="5">
        <v>0</v>
      </c>
      <c r="O2953" s="44"/>
      <c r="P2953" s="5">
        <v>0</v>
      </c>
      <c r="Q2953" s="44"/>
      <c r="R2953" s="5">
        <v>0</v>
      </c>
      <c r="S2953" s="44"/>
      <c r="U2953" s="39"/>
      <c r="V2953" s="39"/>
      <c r="W2953" s="9"/>
      <c r="X2953" s="9"/>
    </row>
    <row r="2954" spans="1:24" x14ac:dyDescent="0.3">
      <c r="A2954" s="2">
        <v>44286</v>
      </c>
      <c r="B2954" s="3">
        <v>0.73958333333333337</v>
      </c>
      <c r="C2954" s="6">
        <v>23.8</v>
      </c>
      <c r="D2954" s="6">
        <v>32.700000000000003</v>
      </c>
      <c r="E2954" s="4">
        <v>13.5</v>
      </c>
      <c r="F2954" s="5">
        <v>6.6000000000000003E-2</v>
      </c>
      <c r="G2954" s="44"/>
      <c r="H2954" s="5">
        <v>0.114</v>
      </c>
      <c r="I2954" s="44"/>
      <c r="J2954" s="5">
        <v>0</v>
      </c>
      <c r="K2954" s="44"/>
      <c r="L2954" s="5">
        <v>4.5999999999999999E-2</v>
      </c>
      <c r="M2954" s="44"/>
      <c r="N2954" s="5">
        <v>0</v>
      </c>
      <c r="O2954" s="44"/>
      <c r="P2954" s="5">
        <v>0</v>
      </c>
      <c r="Q2954" s="44"/>
      <c r="R2954" s="5">
        <v>0</v>
      </c>
      <c r="S2954" s="44"/>
      <c r="U2954" s="39">
        <f>$AB$4-V2954</f>
        <v>5.1649999999984431E-2</v>
      </c>
      <c r="V2954" s="39">
        <f>V2952-K2951</f>
        <v>4.7483500000000154</v>
      </c>
      <c r="W2954" s="40">
        <f>U2954/($AB$4/100)</f>
        <v>1.0760416666663424</v>
      </c>
      <c r="X2954" s="40">
        <f>V2954/($AB$4/100)</f>
        <v>98.923958333333658</v>
      </c>
    </row>
    <row r="2955" spans="1:24" x14ac:dyDescent="0.3">
      <c r="A2955" s="2">
        <v>44286</v>
      </c>
      <c r="B2955" s="3">
        <v>0.75</v>
      </c>
      <c r="C2955" s="6">
        <v>23</v>
      </c>
      <c r="D2955" s="6">
        <v>30.5</v>
      </c>
      <c r="E2955" s="4">
        <v>13.34</v>
      </c>
      <c r="F2955" s="5">
        <v>6.4000000000000001E-2</v>
      </c>
      <c r="G2955" s="44">
        <f t="shared" si="323"/>
        <v>5.2249999999999998E-2</v>
      </c>
      <c r="H2955" s="5">
        <v>8.7999999999999995E-2</v>
      </c>
      <c r="I2955" s="44">
        <f t="shared" si="324"/>
        <v>5.0999999999999997E-2</v>
      </c>
      <c r="J2955" s="5">
        <v>6.0000000000000001E-3</v>
      </c>
      <c r="K2955" s="44">
        <f t="shared" si="325"/>
        <v>1.0999999999999999E-2</v>
      </c>
      <c r="L2955" s="5">
        <v>2.5999999999999999E-2</v>
      </c>
      <c r="M2955" s="44">
        <f t="shared" si="326"/>
        <v>7.4999999999999997E-3</v>
      </c>
      <c r="N2955" s="5">
        <v>0</v>
      </c>
      <c r="O2955" s="44">
        <f t="shared" si="327"/>
        <v>0</v>
      </c>
      <c r="P2955" s="5">
        <v>0</v>
      </c>
      <c r="Q2955" s="44">
        <f t="shared" si="328"/>
        <v>0</v>
      </c>
      <c r="R2955" s="5">
        <v>0</v>
      </c>
      <c r="S2955" s="44">
        <f t="shared" si="329"/>
        <v>0</v>
      </c>
      <c r="U2955" s="39"/>
      <c r="V2955" s="39"/>
      <c r="W2955" s="40"/>
      <c r="X2955" s="40"/>
    </row>
    <row r="2956" spans="1:24" x14ac:dyDescent="0.3">
      <c r="A2956" s="2">
        <v>44286</v>
      </c>
      <c r="B2956" s="3">
        <v>0.76041666666666663</v>
      </c>
      <c r="C2956" s="6">
        <v>22.7</v>
      </c>
      <c r="D2956" s="6">
        <v>29.3</v>
      </c>
      <c r="E2956" s="4">
        <v>12.92</v>
      </c>
      <c r="F2956" s="5">
        <v>5.8999999999999997E-2</v>
      </c>
      <c r="G2956" s="44"/>
      <c r="H2956" s="5">
        <v>5.3999999999999999E-2</v>
      </c>
      <c r="I2956" s="44"/>
      <c r="J2956" s="5">
        <v>8.0000000000000002E-3</v>
      </c>
      <c r="K2956" s="44"/>
      <c r="L2956" s="5">
        <v>2E-3</v>
      </c>
      <c r="M2956" s="44"/>
      <c r="N2956" s="5">
        <v>0</v>
      </c>
      <c r="O2956" s="44"/>
      <c r="P2956" s="5">
        <v>0</v>
      </c>
      <c r="Q2956" s="44"/>
      <c r="R2956" s="5">
        <v>0</v>
      </c>
      <c r="S2956" s="44"/>
      <c r="U2956" s="39">
        <f>$AB$4-V2956</f>
        <v>4.5199999999984364E-2</v>
      </c>
      <c r="V2956" s="39">
        <f>V2954+($AB$3*M2955)</f>
        <v>4.7548000000000155</v>
      </c>
      <c r="W2956" s="40">
        <f>U2956/($AB$4/100)</f>
        <v>0.94166666666634091</v>
      </c>
      <c r="X2956" s="40">
        <f>V2956/($AB$4/100)</f>
        <v>99.05833333333365</v>
      </c>
    </row>
    <row r="2957" spans="1:24" x14ac:dyDescent="0.3">
      <c r="A2957" s="2">
        <v>44286</v>
      </c>
      <c r="B2957" s="3">
        <v>0.77083333333333337</v>
      </c>
      <c r="C2957" s="6">
        <v>22.8</v>
      </c>
      <c r="D2957" s="6">
        <v>28.3</v>
      </c>
      <c r="E2957" s="4">
        <v>12.94</v>
      </c>
      <c r="F2957" s="5">
        <v>4.5999999999999999E-2</v>
      </c>
      <c r="G2957" s="44"/>
      <c r="H2957" s="5">
        <v>4.3999999999999997E-2</v>
      </c>
      <c r="I2957" s="44"/>
      <c r="J2957" s="5">
        <v>6.0000000000000001E-3</v>
      </c>
      <c r="K2957" s="44"/>
      <c r="L2957" s="5">
        <v>2E-3</v>
      </c>
      <c r="M2957" s="44"/>
      <c r="N2957" s="5">
        <v>0</v>
      </c>
      <c r="O2957" s="44"/>
      <c r="P2957" s="5">
        <v>0</v>
      </c>
      <c r="Q2957" s="44"/>
      <c r="R2957" s="5">
        <v>0</v>
      </c>
      <c r="S2957" s="44"/>
      <c r="U2957" s="39"/>
      <c r="V2957" s="39"/>
      <c r="W2957" s="40"/>
      <c r="X2957" s="40"/>
    </row>
    <row r="2958" spans="1:24" x14ac:dyDescent="0.3">
      <c r="A2958" s="2">
        <v>44286</v>
      </c>
      <c r="B2958" s="3">
        <v>0.78125</v>
      </c>
      <c r="C2958" s="6">
        <v>22.1</v>
      </c>
      <c r="D2958" s="6">
        <v>27.3</v>
      </c>
      <c r="E2958" s="4">
        <v>12.79</v>
      </c>
      <c r="F2958" s="5">
        <v>0.04</v>
      </c>
      <c r="G2958" s="44"/>
      <c r="H2958" s="5">
        <v>1.7999999999999999E-2</v>
      </c>
      <c r="I2958" s="44"/>
      <c r="J2958" s="5">
        <v>2.4E-2</v>
      </c>
      <c r="K2958" s="44"/>
      <c r="L2958" s="5">
        <v>0</v>
      </c>
      <c r="M2958" s="44"/>
      <c r="N2958" s="5">
        <v>0</v>
      </c>
      <c r="O2958" s="44"/>
      <c r="P2958" s="5">
        <v>0</v>
      </c>
      <c r="Q2958" s="44"/>
      <c r="R2958" s="5">
        <v>0</v>
      </c>
      <c r="S2958" s="44"/>
      <c r="U2958" s="39">
        <f>$AB$4-V2958</f>
        <v>5.6199999999984485E-2</v>
      </c>
      <c r="V2958" s="39">
        <f>V2956-K2955</f>
        <v>4.7438000000000153</v>
      </c>
      <c r="W2958" s="40">
        <f>U2958/($AB$4/100)</f>
        <v>1.1708333333330101</v>
      </c>
      <c r="X2958" s="40">
        <f>V2958/($AB$4/100)</f>
        <v>98.829166666666978</v>
      </c>
    </row>
    <row r="2959" spans="1:24" x14ac:dyDescent="0.3">
      <c r="A2959" s="2">
        <v>44286</v>
      </c>
      <c r="B2959" s="3">
        <v>0.79166666666666663</v>
      </c>
      <c r="C2959" s="6">
        <v>20.7</v>
      </c>
      <c r="D2959" s="6">
        <v>25.4</v>
      </c>
      <c r="E2959" s="4">
        <v>12.75</v>
      </c>
      <c r="F2959" s="5">
        <v>3.9E-2</v>
      </c>
      <c r="G2959" s="44">
        <f t="shared" si="323"/>
        <v>3.7249999999999998E-2</v>
      </c>
      <c r="H2959" s="5">
        <v>8.0000000000000002E-3</v>
      </c>
      <c r="I2959" s="44">
        <f t="shared" si="324"/>
        <v>2E-3</v>
      </c>
      <c r="J2959" s="5">
        <v>0.03</v>
      </c>
      <c r="K2959" s="44">
        <f t="shared" si="325"/>
        <v>3.5000000000000003E-2</v>
      </c>
      <c r="L2959" s="5">
        <v>0</v>
      </c>
      <c r="M2959" s="44">
        <f t="shared" si="326"/>
        <v>0</v>
      </c>
      <c r="N2959" s="5">
        <v>0</v>
      </c>
      <c r="O2959" s="44">
        <f t="shared" si="327"/>
        <v>0</v>
      </c>
      <c r="P2959" s="5">
        <v>0</v>
      </c>
      <c r="Q2959" s="44">
        <f t="shared" si="328"/>
        <v>0</v>
      </c>
      <c r="R2959" s="5">
        <v>0</v>
      </c>
      <c r="S2959" s="44">
        <f t="shared" si="329"/>
        <v>0</v>
      </c>
      <c r="U2959" s="39"/>
      <c r="V2959" s="39"/>
      <c r="W2959" s="40"/>
      <c r="X2959" s="40"/>
    </row>
    <row r="2960" spans="1:24" x14ac:dyDescent="0.3">
      <c r="A2960" s="2">
        <v>44286</v>
      </c>
      <c r="B2960" s="3">
        <v>0.80208333333333337</v>
      </c>
      <c r="C2960" s="6">
        <v>19</v>
      </c>
      <c r="D2960" s="6">
        <v>24.2</v>
      </c>
      <c r="E2960" s="4">
        <v>12.75</v>
      </c>
      <c r="F2960" s="5">
        <v>3.6999999999999998E-2</v>
      </c>
      <c r="G2960" s="44"/>
      <c r="H2960" s="5">
        <v>0</v>
      </c>
      <c r="I2960" s="44"/>
      <c r="J2960" s="5">
        <v>3.5999999999999997E-2</v>
      </c>
      <c r="K2960" s="44"/>
      <c r="L2960" s="5">
        <v>0</v>
      </c>
      <c r="M2960" s="44"/>
      <c r="N2960" s="5">
        <v>0</v>
      </c>
      <c r="O2960" s="44"/>
      <c r="P2960" s="5">
        <v>0</v>
      </c>
      <c r="Q2960" s="44"/>
      <c r="R2960" s="5">
        <v>0</v>
      </c>
      <c r="S2960" s="44"/>
      <c r="U2960" s="39">
        <f>$AB$4-V2960</f>
        <v>5.6199999999984485E-2</v>
      </c>
      <c r="V2960" s="39">
        <f>V2958+($AB$3*M2959)</f>
        <v>4.7438000000000153</v>
      </c>
      <c r="W2960" s="40">
        <f>U2960/($AB$4/100)</f>
        <v>1.1708333333330101</v>
      </c>
      <c r="X2960" s="40">
        <f>V2960/($AB$4/100)</f>
        <v>98.829166666666978</v>
      </c>
    </row>
    <row r="2961" spans="1:24" x14ac:dyDescent="0.3">
      <c r="A2961" s="2">
        <v>44286</v>
      </c>
      <c r="B2961" s="3">
        <v>0.8125</v>
      </c>
      <c r="C2961" s="6">
        <v>17.5</v>
      </c>
      <c r="D2961" s="6">
        <v>22.3</v>
      </c>
      <c r="E2961" s="4">
        <v>12.73</v>
      </c>
      <c r="F2961" s="5">
        <v>3.6999999999999998E-2</v>
      </c>
      <c r="G2961" s="44"/>
      <c r="H2961" s="5">
        <v>0</v>
      </c>
      <c r="I2961" s="44"/>
      <c r="J2961" s="5">
        <v>3.7999999999999999E-2</v>
      </c>
      <c r="K2961" s="44"/>
      <c r="L2961" s="5">
        <v>0</v>
      </c>
      <c r="M2961" s="44"/>
      <c r="N2961" s="5">
        <v>0</v>
      </c>
      <c r="O2961" s="44"/>
      <c r="P2961" s="5">
        <v>0</v>
      </c>
      <c r="Q2961" s="44"/>
      <c r="R2961" s="5">
        <v>0</v>
      </c>
      <c r="S2961" s="44"/>
      <c r="U2961" s="39"/>
      <c r="V2961" s="39"/>
      <c r="W2961" s="9"/>
      <c r="X2961" s="9"/>
    </row>
    <row r="2962" spans="1:24" x14ac:dyDescent="0.3">
      <c r="A2962" s="2">
        <v>44286</v>
      </c>
      <c r="B2962" s="3">
        <v>0.82291666666666663</v>
      </c>
      <c r="C2962" s="6">
        <v>17.100000000000001</v>
      </c>
      <c r="D2962" s="6">
        <v>20.9</v>
      </c>
      <c r="E2962" s="4">
        <v>12.74</v>
      </c>
      <c r="F2962" s="5">
        <v>3.5999999999999997E-2</v>
      </c>
      <c r="G2962" s="44"/>
      <c r="H2962" s="5">
        <v>0</v>
      </c>
      <c r="I2962" s="44"/>
      <c r="J2962" s="5">
        <v>3.5999999999999997E-2</v>
      </c>
      <c r="K2962" s="44"/>
      <c r="L2962" s="5">
        <v>0</v>
      </c>
      <c r="M2962" s="44"/>
      <c r="N2962" s="5">
        <v>0</v>
      </c>
      <c r="O2962" s="44"/>
      <c r="P2962" s="5">
        <v>0</v>
      </c>
      <c r="Q2962" s="44"/>
      <c r="R2962" s="5">
        <v>0</v>
      </c>
      <c r="S2962" s="44"/>
      <c r="U2962" s="39">
        <f>$AB$4-V2962</f>
        <v>9.1199999999984627E-2</v>
      </c>
      <c r="V2962" s="39">
        <f>V2960-K2959</f>
        <v>4.7088000000000152</v>
      </c>
      <c r="W2962" s="40">
        <f>U2962/($AB$4/100)</f>
        <v>1.8999999999996797</v>
      </c>
      <c r="X2962" s="40">
        <f>V2962/($AB$4/100)</f>
        <v>98.100000000000321</v>
      </c>
    </row>
    <row r="2963" spans="1:24" x14ac:dyDescent="0.3">
      <c r="A2963" s="2">
        <v>44286</v>
      </c>
      <c r="B2963" s="3">
        <v>0.83333333333333337</v>
      </c>
      <c r="C2963" s="6">
        <v>16.8</v>
      </c>
      <c r="D2963" s="6">
        <v>20.100000000000001</v>
      </c>
      <c r="E2963" s="4">
        <v>12.75</v>
      </c>
      <c r="F2963" s="5">
        <v>3.5000000000000003E-2</v>
      </c>
      <c r="G2963" s="44">
        <f t="shared" si="323"/>
        <v>3.5500000000000004E-2</v>
      </c>
      <c r="H2963" s="5">
        <v>0</v>
      </c>
      <c r="I2963" s="44">
        <f t="shared" si="324"/>
        <v>0</v>
      </c>
      <c r="J2963" s="5">
        <v>3.5999999999999997E-2</v>
      </c>
      <c r="K2963" s="44">
        <f t="shared" si="325"/>
        <v>3.6499999999999998E-2</v>
      </c>
      <c r="L2963" s="5">
        <v>0</v>
      </c>
      <c r="M2963" s="44">
        <f t="shared" si="326"/>
        <v>0</v>
      </c>
      <c r="N2963" s="5">
        <v>0</v>
      </c>
      <c r="O2963" s="44">
        <f t="shared" si="327"/>
        <v>0</v>
      </c>
      <c r="P2963" s="5">
        <v>0</v>
      </c>
      <c r="Q2963" s="44">
        <f t="shared" si="328"/>
        <v>0</v>
      </c>
      <c r="R2963" s="5">
        <v>0</v>
      </c>
      <c r="S2963" s="44">
        <f t="shared" si="329"/>
        <v>0</v>
      </c>
      <c r="U2963" s="39"/>
      <c r="V2963" s="39"/>
      <c r="W2963" s="40"/>
      <c r="X2963" s="40"/>
    </row>
    <row r="2964" spans="1:24" x14ac:dyDescent="0.3">
      <c r="A2964" s="2">
        <v>44286</v>
      </c>
      <c r="B2964" s="3">
        <v>0.84375</v>
      </c>
      <c r="C2964" s="6">
        <v>16.399999999999999</v>
      </c>
      <c r="D2964" s="6">
        <v>19.100000000000001</v>
      </c>
      <c r="E2964" s="4">
        <v>12.75</v>
      </c>
      <c r="F2964" s="5">
        <v>3.5999999999999997E-2</v>
      </c>
      <c r="G2964" s="44"/>
      <c r="H2964" s="5">
        <v>0</v>
      </c>
      <c r="I2964" s="44"/>
      <c r="J2964" s="5">
        <v>3.6999999999999998E-2</v>
      </c>
      <c r="K2964" s="44"/>
      <c r="L2964" s="5">
        <v>0</v>
      </c>
      <c r="M2964" s="44"/>
      <c r="N2964" s="5">
        <v>0</v>
      </c>
      <c r="O2964" s="44"/>
      <c r="P2964" s="5">
        <v>0</v>
      </c>
      <c r="Q2964" s="44"/>
      <c r="R2964" s="5">
        <v>0</v>
      </c>
      <c r="S2964" s="44"/>
      <c r="U2964" s="39">
        <f>$AB$4-V2964</f>
        <v>9.1199999999984627E-2</v>
      </c>
      <c r="V2964" s="39">
        <f>V2962+($AB$3*M2963)</f>
        <v>4.7088000000000152</v>
      </c>
      <c r="W2964" s="40">
        <f>U2964/($AB$4/100)</f>
        <v>1.8999999999996797</v>
      </c>
      <c r="X2964" s="40">
        <f>V2964/($AB$4/100)</f>
        <v>98.100000000000321</v>
      </c>
    </row>
    <row r="2965" spans="1:24" x14ac:dyDescent="0.3">
      <c r="A2965" s="2">
        <v>44286</v>
      </c>
      <c r="B2965" s="3">
        <v>0.85416666666666663</v>
      </c>
      <c r="C2965" s="6">
        <v>15.6</v>
      </c>
      <c r="D2965" s="6">
        <v>18.600000000000001</v>
      </c>
      <c r="E2965" s="4">
        <v>12.75</v>
      </c>
      <c r="F2965" s="5">
        <v>3.5999999999999997E-2</v>
      </c>
      <c r="G2965" s="44"/>
      <c r="H2965" s="5">
        <v>0</v>
      </c>
      <c r="I2965" s="44"/>
      <c r="J2965" s="5">
        <v>3.5999999999999997E-2</v>
      </c>
      <c r="K2965" s="44"/>
      <c r="L2965" s="5">
        <v>0</v>
      </c>
      <c r="M2965" s="44"/>
      <c r="N2965" s="5">
        <v>0</v>
      </c>
      <c r="O2965" s="44"/>
      <c r="P2965" s="5">
        <v>0</v>
      </c>
      <c r="Q2965" s="44"/>
      <c r="R2965" s="5">
        <v>0</v>
      </c>
      <c r="S2965" s="44"/>
      <c r="U2965" s="39"/>
      <c r="V2965" s="39"/>
      <c r="W2965" s="40"/>
      <c r="X2965" s="40"/>
    </row>
    <row r="2966" spans="1:24" x14ac:dyDescent="0.3">
      <c r="A2966" s="2">
        <v>44286</v>
      </c>
      <c r="B2966" s="3">
        <v>0.86458333333333337</v>
      </c>
      <c r="C2966" s="6">
        <v>15</v>
      </c>
      <c r="D2966" s="6">
        <v>17.899999999999999</v>
      </c>
      <c r="E2966" s="4">
        <v>12.75</v>
      </c>
      <c r="F2966" s="5">
        <v>3.5000000000000003E-2</v>
      </c>
      <c r="G2966" s="44"/>
      <c r="H2966" s="5">
        <v>0</v>
      </c>
      <c r="I2966" s="44"/>
      <c r="J2966" s="5">
        <v>3.6999999999999998E-2</v>
      </c>
      <c r="K2966" s="44"/>
      <c r="L2966" s="5">
        <v>0</v>
      </c>
      <c r="M2966" s="44"/>
      <c r="N2966" s="5">
        <v>0</v>
      </c>
      <c r="O2966" s="44"/>
      <c r="P2966" s="5">
        <v>0</v>
      </c>
      <c r="Q2966" s="44"/>
      <c r="R2966" s="5">
        <v>0</v>
      </c>
      <c r="S2966" s="44"/>
      <c r="U2966" s="39">
        <f>$AB$4-V2966</f>
        <v>0.12769999999998483</v>
      </c>
      <c r="V2966" s="39">
        <f>V2964-K2963</f>
        <v>4.672300000000015</v>
      </c>
      <c r="W2966" s="40">
        <f>U2966/($AB$4/100)</f>
        <v>2.6604166666663507</v>
      </c>
      <c r="X2966" s="40">
        <f>V2966/($AB$4/100)</f>
        <v>97.33958333333365</v>
      </c>
    </row>
    <row r="2967" spans="1:24" x14ac:dyDescent="0.3">
      <c r="A2967" s="2">
        <v>44286</v>
      </c>
      <c r="B2967" s="3">
        <v>0.875</v>
      </c>
      <c r="C2967" s="6">
        <v>15.5</v>
      </c>
      <c r="D2967" s="6">
        <v>17.399999999999999</v>
      </c>
      <c r="E2967" s="4">
        <v>12.75</v>
      </c>
      <c r="F2967" s="5">
        <v>3.5999999999999997E-2</v>
      </c>
      <c r="G2967" s="44">
        <f t="shared" si="323"/>
        <v>3.5999999999999997E-2</v>
      </c>
      <c r="H2967" s="5">
        <v>0</v>
      </c>
      <c r="I2967" s="44">
        <f t="shared" si="324"/>
        <v>0</v>
      </c>
      <c r="J2967" s="5">
        <v>3.6999999999999998E-2</v>
      </c>
      <c r="K2967" s="44">
        <f t="shared" si="325"/>
        <v>3.7249999999999998E-2</v>
      </c>
      <c r="L2967" s="5">
        <v>0</v>
      </c>
      <c r="M2967" s="44">
        <f t="shared" si="326"/>
        <v>0</v>
      </c>
      <c r="N2967" s="5">
        <v>0</v>
      </c>
      <c r="O2967" s="44">
        <f t="shared" si="327"/>
        <v>0</v>
      </c>
      <c r="P2967" s="5">
        <v>0</v>
      </c>
      <c r="Q2967" s="44">
        <f t="shared" si="328"/>
        <v>0</v>
      </c>
      <c r="R2967" s="5">
        <v>0</v>
      </c>
      <c r="S2967" s="44">
        <f t="shared" si="329"/>
        <v>0</v>
      </c>
      <c r="U2967" s="39"/>
      <c r="V2967" s="39"/>
      <c r="W2967" s="40"/>
      <c r="X2967" s="40"/>
    </row>
    <row r="2968" spans="1:24" x14ac:dyDescent="0.3">
      <c r="A2968" s="2">
        <v>44286</v>
      </c>
      <c r="B2968" s="3">
        <v>0.88541666666666663</v>
      </c>
      <c r="C2968" s="6">
        <v>15.7</v>
      </c>
      <c r="D2968" s="6">
        <v>17</v>
      </c>
      <c r="E2968" s="4">
        <v>12.75</v>
      </c>
      <c r="F2968" s="5">
        <v>3.5999999999999997E-2</v>
      </c>
      <c r="G2968" s="44"/>
      <c r="H2968" s="5">
        <v>0</v>
      </c>
      <c r="I2968" s="44"/>
      <c r="J2968" s="5">
        <v>3.6999999999999998E-2</v>
      </c>
      <c r="K2968" s="44"/>
      <c r="L2968" s="5">
        <v>0</v>
      </c>
      <c r="M2968" s="44"/>
      <c r="N2968" s="5">
        <v>0</v>
      </c>
      <c r="O2968" s="44"/>
      <c r="P2968" s="5">
        <v>0</v>
      </c>
      <c r="Q2968" s="44"/>
      <c r="R2968" s="5">
        <v>0</v>
      </c>
      <c r="S2968" s="44"/>
      <c r="U2968" s="39">
        <f>$AB$4-V2968</f>
        <v>0.12769999999998483</v>
      </c>
      <c r="V2968" s="39">
        <f>V2966+($AB$3*M2967)</f>
        <v>4.672300000000015</v>
      </c>
      <c r="W2968" s="40">
        <f>U2968/($AB$4/100)</f>
        <v>2.6604166666663507</v>
      </c>
      <c r="X2968" s="40">
        <f>V2968/($AB$4/100)</f>
        <v>97.33958333333365</v>
      </c>
    </row>
    <row r="2969" spans="1:24" x14ac:dyDescent="0.3">
      <c r="A2969" s="2">
        <v>44286</v>
      </c>
      <c r="B2969" s="3">
        <v>0.89583333333333337</v>
      </c>
      <c r="C2969" s="6">
        <v>14.8</v>
      </c>
      <c r="D2969" s="6">
        <v>16.8</v>
      </c>
      <c r="E2969" s="4">
        <v>12.74</v>
      </c>
      <c r="F2969" s="5">
        <v>3.5999999999999997E-2</v>
      </c>
      <c r="G2969" s="44"/>
      <c r="H2969" s="5">
        <v>0</v>
      </c>
      <c r="I2969" s="44"/>
      <c r="J2969" s="5">
        <v>3.6999999999999998E-2</v>
      </c>
      <c r="K2969" s="44"/>
      <c r="L2969" s="5">
        <v>0</v>
      </c>
      <c r="M2969" s="44"/>
      <c r="N2969" s="5">
        <v>0</v>
      </c>
      <c r="O2969" s="44"/>
      <c r="P2969" s="5">
        <v>0</v>
      </c>
      <c r="Q2969" s="44"/>
      <c r="R2969" s="5">
        <v>0</v>
      </c>
      <c r="S2969" s="44"/>
      <c r="U2969" s="39"/>
      <c r="V2969" s="39"/>
      <c r="W2969" s="9"/>
      <c r="X2969" s="9"/>
    </row>
    <row r="2970" spans="1:24" x14ac:dyDescent="0.3">
      <c r="A2970" s="2">
        <v>44286</v>
      </c>
      <c r="B2970" s="3">
        <v>0.90625</v>
      </c>
      <c r="C2970" s="6">
        <v>13.6</v>
      </c>
      <c r="D2970" s="6">
        <v>16.5</v>
      </c>
      <c r="E2970" s="4">
        <v>12.75</v>
      </c>
      <c r="F2970" s="5">
        <v>3.5999999999999997E-2</v>
      </c>
      <c r="G2970" s="44"/>
      <c r="H2970" s="5">
        <v>0</v>
      </c>
      <c r="I2970" s="44"/>
      <c r="J2970" s="5">
        <v>3.7999999999999999E-2</v>
      </c>
      <c r="K2970" s="44"/>
      <c r="L2970" s="5">
        <v>0</v>
      </c>
      <c r="M2970" s="44"/>
      <c r="N2970" s="5">
        <v>0</v>
      </c>
      <c r="O2970" s="44"/>
      <c r="P2970" s="5">
        <v>0</v>
      </c>
      <c r="Q2970" s="44"/>
      <c r="R2970" s="5">
        <v>0</v>
      </c>
      <c r="S2970" s="44"/>
      <c r="U2970" s="39">
        <f>$AB$4-V2970</f>
        <v>0.16494999999998505</v>
      </c>
      <c r="V2970" s="39">
        <f>V2968-K2967</f>
        <v>4.6350500000000148</v>
      </c>
      <c r="W2970" s="40">
        <f>U2970/($AB$4/100)</f>
        <v>3.4364583333330221</v>
      </c>
      <c r="X2970" s="40">
        <f>V2970/($AB$4/100)</f>
        <v>96.563541666666978</v>
      </c>
    </row>
    <row r="2971" spans="1:24" x14ac:dyDescent="0.3">
      <c r="A2971" s="2">
        <v>44286</v>
      </c>
      <c r="B2971" s="3">
        <v>0.91666666666666663</v>
      </c>
      <c r="C2971" s="6">
        <v>12.8</v>
      </c>
      <c r="D2971" s="6">
        <v>16.100000000000001</v>
      </c>
      <c r="E2971" s="4">
        <v>12.74</v>
      </c>
      <c r="F2971" s="5">
        <v>3.5999999999999997E-2</v>
      </c>
      <c r="G2971" s="44">
        <f t="shared" si="323"/>
        <v>3.5999999999999997E-2</v>
      </c>
      <c r="H2971" s="5">
        <v>0</v>
      </c>
      <c r="I2971" s="44">
        <f t="shared" si="324"/>
        <v>0</v>
      </c>
      <c r="J2971" s="5">
        <v>3.5999999999999997E-2</v>
      </c>
      <c r="K2971" s="44">
        <f t="shared" si="325"/>
        <v>3.6999999999999998E-2</v>
      </c>
      <c r="L2971" s="5">
        <v>0</v>
      </c>
      <c r="M2971" s="44">
        <f t="shared" si="326"/>
        <v>0</v>
      </c>
      <c r="N2971" s="5">
        <v>0</v>
      </c>
      <c r="O2971" s="44">
        <f t="shared" si="327"/>
        <v>0</v>
      </c>
      <c r="P2971" s="5">
        <v>0</v>
      </c>
      <c r="Q2971" s="44">
        <f t="shared" si="328"/>
        <v>0</v>
      </c>
      <c r="R2971" s="5">
        <v>0</v>
      </c>
      <c r="S2971" s="44">
        <f t="shared" si="329"/>
        <v>0</v>
      </c>
      <c r="U2971" s="39"/>
      <c r="V2971" s="39"/>
      <c r="W2971" s="40"/>
      <c r="X2971" s="40"/>
    </row>
    <row r="2972" spans="1:24" x14ac:dyDescent="0.3">
      <c r="A2972" s="2">
        <v>44286</v>
      </c>
      <c r="B2972" s="3">
        <v>0.92708333333333337</v>
      </c>
      <c r="C2972" s="6">
        <v>12.7</v>
      </c>
      <c r="D2972" s="6">
        <v>15.5</v>
      </c>
      <c r="E2972" s="4">
        <v>12.75</v>
      </c>
      <c r="F2972" s="5">
        <v>3.5999999999999997E-2</v>
      </c>
      <c r="G2972" s="44"/>
      <c r="H2972" s="5">
        <v>0</v>
      </c>
      <c r="I2972" s="44"/>
      <c r="J2972" s="5">
        <v>3.6999999999999998E-2</v>
      </c>
      <c r="K2972" s="44"/>
      <c r="L2972" s="5">
        <v>0</v>
      </c>
      <c r="M2972" s="44"/>
      <c r="N2972" s="5">
        <v>0</v>
      </c>
      <c r="O2972" s="44"/>
      <c r="P2972" s="5">
        <v>0</v>
      </c>
      <c r="Q2972" s="44"/>
      <c r="R2972" s="5">
        <v>0</v>
      </c>
      <c r="S2972" s="44"/>
      <c r="U2972" s="39">
        <f>$AB$4-V2972</f>
        <v>0.16494999999998505</v>
      </c>
      <c r="V2972" s="39">
        <f>V2970+($AB$3*M2971)</f>
        <v>4.6350500000000148</v>
      </c>
      <c r="W2972" s="40">
        <f>U2972/($AB$4/100)</f>
        <v>3.4364583333330221</v>
      </c>
      <c r="X2972" s="40">
        <f>V2972/($AB$4/100)</f>
        <v>96.563541666666978</v>
      </c>
    </row>
    <row r="2973" spans="1:24" x14ac:dyDescent="0.3">
      <c r="A2973" s="2">
        <v>44286</v>
      </c>
      <c r="B2973" s="3">
        <v>0.9375</v>
      </c>
      <c r="C2973" s="6">
        <v>12.3</v>
      </c>
      <c r="D2973" s="6">
        <v>15.3</v>
      </c>
      <c r="E2973" s="4">
        <v>12.74</v>
      </c>
      <c r="F2973" s="5">
        <v>3.5999999999999997E-2</v>
      </c>
      <c r="G2973" s="44"/>
      <c r="H2973" s="5">
        <v>0</v>
      </c>
      <c r="I2973" s="44"/>
      <c r="J2973" s="5">
        <v>3.6999999999999998E-2</v>
      </c>
      <c r="K2973" s="44"/>
      <c r="L2973" s="5">
        <v>0</v>
      </c>
      <c r="M2973" s="44"/>
      <c r="N2973" s="5">
        <v>0</v>
      </c>
      <c r="O2973" s="44"/>
      <c r="P2973" s="5">
        <v>0</v>
      </c>
      <c r="Q2973" s="44"/>
      <c r="R2973" s="5">
        <v>0</v>
      </c>
      <c r="S2973" s="44"/>
      <c r="U2973" s="39"/>
      <c r="V2973" s="39"/>
      <c r="W2973" s="40"/>
      <c r="X2973" s="40"/>
    </row>
    <row r="2974" spans="1:24" x14ac:dyDescent="0.3">
      <c r="A2974" s="2">
        <v>44286</v>
      </c>
      <c r="B2974" s="3">
        <v>0.94791666666666663</v>
      </c>
      <c r="C2974" s="6">
        <v>11.8</v>
      </c>
      <c r="D2974" s="6">
        <v>14.9</v>
      </c>
      <c r="E2974" s="4">
        <v>12.74</v>
      </c>
      <c r="F2974" s="5">
        <v>3.5999999999999997E-2</v>
      </c>
      <c r="G2974" s="44"/>
      <c r="H2974" s="5">
        <v>0</v>
      </c>
      <c r="I2974" s="44"/>
      <c r="J2974" s="5">
        <v>3.7999999999999999E-2</v>
      </c>
      <c r="K2974" s="44"/>
      <c r="L2974" s="5">
        <v>0</v>
      </c>
      <c r="M2974" s="44"/>
      <c r="N2974" s="5">
        <v>0</v>
      </c>
      <c r="O2974" s="44"/>
      <c r="P2974" s="5">
        <v>0</v>
      </c>
      <c r="Q2974" s="44"/>
      <c r="R2974" s="5">
        <v>0</v>
      </c>
      <c r="S2974" s="44"/>
      <c r="U2974" s="39">
        <f>$AB$4-V2974</f>
        <v>0.20194999999998497</v>
      </c>
      <c r="V2974" s="39">
        <f>V2972-K2971</f>
        <v>4.5980500000000148</v>
      </c>
      <c r="W2974" s="40">
        <f>U2974/($AB$4/100)</f>
        <v>4.2072916666663538</v>
      </c>
      <c r="X2974" s="40">
        <f>V2974/($AB$4/100)</f>
        <v>95.792708333333636</v>
      </c>
    </row>
    <row r="2975" spans="1:24" x14ac:dyDescent="0.3">
      <c r="A2975" s="2">
        <v>44286</v>
      </c>
      <c r="B2975" s="3">
        <v>0.95833333333333337</v>
      </c>
      <c r="C2975" s="6">
        <v>12</v>
      </c>
      <c r="D2975" s="6">
        <v>14.6</v>
      </c>
      <c r="E2975" s="4">
        <v>12.74</v>
      </c>
      <c r="F2975" s="5">
        <v>3.5999999999999997E-2</v>
      </c>
      <c r="G2975" s="44">
        <f t="shared" si="323"/>
        <v>3.5999999999999997E-2</v>
      </c>
      <c r="H2975" s="5">
        <v>0</v>
      </c>
      <c r="I2975" s="44">
        <f t="shared" si="324"/>
        <v>0</v>
      </c>
      <c r="J2975" s="5">
        <v>3.5999999999999997E-2</v>
      </c>
      <c r="K2975" s="44">
        <f t="shared" si="325"/>
        <v>3.6999999999999998E-2</v>
      </c>
      <c r="L2975" s="5">
        <v>0</v>
      </c>
      <c r="M2975" s="44">
        <f t="shared" si="326"/>
        <v>0</v>
      </c>
      <c r="N2975" s="5">
        <v>0</v>
      </c>
      <c r="O2975" s="44">
        <f t="shared" si="327"/>
        <v>0</v>
      </c>
      <c r="P2975" s="5">
        <v>0</v>
      </c>
      <c r="Q2975" s="44">
        <f t="shared" si="328"/>
        <v>0</v>
      </c>
      <c r="R2975" s="5">
        <v>0</v>
      </c>
      <c r="S2975" s="44">
        <f t="shared" si="329"/>
        <v>0</v>
      </c>
      <c r="U2975" s="39"/>
      <c r="V2975" s="39"/>
      <c r="W2975" s="40"/>
      <c r="X2975" s="40"/>
    </row>
    <row r="2976" spans="1:24" x14ac:dyDescent="0.3">
      <c r="A2976" s="2">
        <v>44286</v>
      </c>
      <c r="B2976" s="3">
        <v>0.96875</v>
      </c>
      <c r="C2976" s="6">
        <v>12</v>
      </c>
      <c r="D2976" s="6">
        <v>14.4</v>
      </c>
      <c r="E2976" s="4">
        <v>12.74</v>
      </c>
      <c r="F2976" s="5">
        <v>3.5999999999999997E-2</v>
      </c>
      <c r="G2976" s="44"/>
      <c r="H2976" s="5">
        <v>0</v>
      </c>
      <c r="I2976" s="44"/>
      <c r="J2976" s="5">
        <v>3.7999999999999999E-2</v>
      </c>
      <c r="K2976" s="44"/>
      <c r="L2976" s="5">
        <v>0</v>
      </c>
      <c r="M2976" s="44"/>
      <c r="N2976" s="5">
        <v>0</v>
      </c>
      <c r="O2976" s="44"/>
      <c r="P2976" s="5">
        <v>0</v>
      </c>
      <c r="Q2976" s="44"/>
      <c r="R2976" s="5">
        <v>0</v>
      </c>
      <c r="S2976" s="44"/>
      <c r="U2976" s="39">
        <f>$AB$4-V2976</f>
        <v>0.20194999999998497</v>
      </c>
      <c r="V2976" s="39">
        <f>V2974+($AB$3*M2975)</f>
        <v>4.5980500000000148</v>
      </c>
      <c r="W2976" s="40">
        <f>U2976/($AB$4/100)</f>
        <v>4.2072916666663538</v>
      </c>
      <c r="X2976" s="40">
        <f>V2976/($AB$4/100)</f>
        <v>95.792708333333636</v>
      </c>
    </row>
    <row r="2977" spans="1:24" x14ac:dyDescent="0.3">
      <c r="A2977" s="2">
        <v>44286</v>
      </c>
      <c r="B2977" s="3">
        <v>0.97916666666666663</v>
      </c>
      <c r="C2977" s="6">
        <v>11.3</v>
      </c>
      <c r="D2977" s="6">
        <v>14.1</v>
      </c>
      <c r="E2977" s="4">
        <v>12.74</v>
      </c>
      <c r="F2977" s="5">
        <v>3.5999999999999997E-2</v>
      </c>
      <c r="G2977" s="44"/>
      <c r="H2977" s="5">
        <v>0</v>
      </c>
      <c r="I2977" s="44"/>
      <c r="J2977" s="5">
        <v>3.5999999999999997E-2</v>
      </c>
      <c r="K2977" s="44"/>
      <c r="L2977" s="5">
        <v>0</v>
      </c>
      <c r="M2977" s="44"/>
      <c r="N2977" s="5">
        <v>0</v>
      </c>
      <c r="O2977" s="44"/>
      <c r="P2977" s="5">
        <v>0</v>
      </c>
      <c r="Q2977" s="44"/>
      <c r="R2977" s="5">
        <v>0</v>
      </c>
      <c r="S2977" s="44"/>
      <c r="U2977" s="39"/>
      <c r="V2977" s="39"/>
      <c r="W2977" s="9"/>
      <c r="X2977" s="9"/>
    </row>
    <row r="2978" spans="1:24" x14ac:dyDescent="0.3">
      <c r="A2978" s="2">
        <v>44286</v>
      </c>
      <c r="B2978" s="3">
        <v>0.98958333333333337</v>
      </c>
      <c r="C2978" s="6">
        <v>11.2</v>
      </c>
      <c r="D2978" s="6">
        <v>13.5</v>
      </c>
      <c r="E2978" s="4">
        <v>12.73</v>
      </c>
      <c r="F2978" s="5">
        <v>3.5999999999999997E-2</v>
      </c>
      <c r="G2978" s="44"/>
      <c r="H2978" s="5">
        <v>0</v>
      </c>
      <c r="I2978" s="44"/>
      <c r="J2978" s="5">
        <v>3.7999999999999999E-2</v>
      </c>
      <c r="K2978" s="44"/>
      <c r="L2978" s="5">
        <v>0</v>
      </c>
      <c r="M2978" s="44"/>
      <c r="N2978" s="5">
        <v>0</v>
      </c>
      <c r="O2978" s="44"/>
      <c r="P2978" s="5">
        <v>0</v>
      </c>
      <c r="Q2978" s="44"/>
      <c r="R2978" s="5">
        <v>0</v>
      </c>
      <c r="S2978" s="44"/>
      <c r="U2978" s="39">
        <f>$AB$4-V2978</f>
        <v>0.2389499999999849</v>
      </c>
      <c r="V2978" s="39">
        <f>V2976-K2975</f>
        <v>4.5610500000000149</v>
      </c>
      <c r="W2978" s="40">
        <f>U2978/($AB$4/100)</f>
        <v>4.9781249999996851</v>
      </c>
      <c r="X2978" s="40">
        <f>V2978/($AB$4/100)</f>
        <v>95.021875000000307</v>
      </c>
    </row>
    <row r="2979" spans="1:24" x14ac:dyDescent="0.3">
      <c r="A2979" s="2"/>
      <c r="B2979" s="3"/>
      <c r="G2979" s="12"/>
      <c r="I2979" s="12"/>
      <c r="K2979" s="12"/>
      <c r="M2979" s="12"/>
      <c r="O2979" s="12"/>
      <c r="Q2979" s="12"/>
      <c r="S2979" s="12"/>
    </row>
    <row r="2980" spans="1:24" x14ac:dyDescent="0.3">
      <c r="A2980" t="s">
        <v>18</v>
      </c>
      <c r="C2980" s="14">
        <f t="shared" ref="C2980:S2980" si="330">MIN(C3:C2978)</f>
        <v>-6.1</v>
      </c>
      <c r="D2980" s="14">
        <f t="shared" si="330"/>
        <v>9.1</v>
      </c>
      <c r="E2980" s="15">
        <f t="shared" si="330"/>
        <v>12.16</v>
      </c>
      <c r="F2980" s="12">
        <f t="shared" si="330"/>
        <v>3.5000000000000003E-2</v>
      </c>
      <c r="G2980" s="12">
        <f t="shared" si="330"/>
        <v>3.5500000000000004E-2</v>
      </c>
      <c r="H2980" s="12">
        <f t="shared" si="330"/>
        <v>0</v>
      </c>
      <c r="I2980" s="12">
        <f t="shared" si="330"/>
        <v>0</v>
      </c>
      <c r="J2980" s="12">
        <f t="shared" si="330"/>
        <v>0</v>
      </c>
      <c r="K2980" s="12">
        <f t="shared" si="330"/>
        <v>0</v>
      </c>
      <c r="L2980" s="12">
        <f t="shared" si="330"/>
        <v>0</v>
      </c>
      <c r="M2980" s="12">
        <f t="shared" si="330"/>
        <v>0</v>
      </c>
      <c r="N2980" s="12">
        <f t="shared" si="330"/>
        <v>0</v>
      </c>
      <c r="O2980" s="12">
        <f t="shared" si="330"/>
        <v>0</v>
      </c>
      <c r="P2980" s="12">
        <f t="shared" si="330"/>
        <v>0</v>
      </c>
      <c r="Q2980" s="12">
        <f t="shared" si="330"/>
        <v>0</v>
      </c>
      <c r="R2980" s="12">
        <f t="shared" si="330"/>
        <v>0</v>
      </c>
      <c r="S2980" s="12">
        <f t="shared" si="330"/>
        <v>0</v>
      </c>
    </row>
    <row r="2981" spans="1:24" x14ac:dyDescent="0.3">
      <c r="A2981" t="s">
        <v>19</v>
      </c>
      <c r="C2981" s="14">
        <f t="shared" ref="C2981:S2981" si="331">MAX(C3:C2978)</f>
        <v>24.7</v>
      </c>
      <c r="D2981" s="14">
        <f t="shared" si="331"/>
        <v>35.700000000000003</v>
      </c>
      <c r="E2981" s="15">
        <f t="shared" si="331"/>
        <v>14.37</v>
      </c>
      <c r="F2981" s="12">
        <f t="shared" si="331"/>
        <v>7.0000000000000007E-2</v>
      </c>
      <c r="G2981" s="12">
        <f t="shared" si="331"/>
        <v>6.7750000000000005E-2</v>
      </c>
      <c r="H2981" s="12">
        <f t="shared" si="331"/>
        <v>0.41</v>
      </c>
      <c r="I2981" s="12">
        <f t="shared" si="331"/>
        <v>0.38150000000000006</v>
      </c>
      <c r="J2981" s="12">
        <f t="shared" si="331"/>
        <v>4.2999999999999997E-2</v>
      </c>
      <c r="K2981" s="12">
        <f t="shared" si="331"/>
        <v>4.1000000000000002E-2</v>
      </c>
      <c r="L2981" s="12">
        <f t="shared" si="331"/>
        <v>0.34399999999999997</v>
      </c>
      <c r="M2981" s="12">
        <f t="shared" si="331"/>
        <v>0.32400000000000001</v>
      </c>
      <c r="N2981" s="12">
        <f t="shared" si="331"/>
        <v>0</v>
      </c>
      <c r="O2981" s="12">
        <f t="shared" si="331"/>
        <v>0</v>
      </c>
      <c r="P2981" s="12">
        <f t="shared" si="331"/>
        <v>0</v>
      </c>
      <c r="Q2981" s="12">
        <f t="shared" si="331"/>
        <v>0</v>
      </c>
      <c r="R2981" s="12">
        <f t="shared" si="331"/>
        <v>0</v>
      </c>
      <c r="S2981" s="12">
        <f t="shared" si="331"/>
        <v>0</v>
      </c>
    </row>
    <row r="2982" spans="1:24" x14ac:dyDescent="0.3">
      <c r="A2982" t="s">
        <v>20</v>
      </c>
      <c r="C2982" s="14">
        <f t="shared" ref="C2982:S2982" si="332">AVERAGE(C3:C2978)</f>
        <v>4.7598118279569919</v>
      </c>
      <c r="D2982" s="14">
        <f t="shared" si="332"/>
        <v>12.623655913978512</v>
      </c>
      <c r="E2982" s="15">
        <f t="shared" si="332"/>
        <v>12.856024865591371</v>
      </c>
      <c r="F2982" s="12">
        <f t="shared" si="332"/>
        <v>4.2409274193548993E-2</v>
      </c>
      <c r="G2982" s="12">
        <f t="shared" si="332"/>
        <v>4.2409274193548473E-2</v>
      </c>
      <c r="H2982" s="12">
        <f t="shared" si="332"/>
        <v>4.7126344086021524E-2</v>
      </c>
      <c r="I2982" s="12">
        <f t="shared" si="332"/>
        <v>4.7126344086021552E-2</v>
      </c>
      <c r="J2982" s="12">
        <f t="shared" si="332"/>
        <v>2.3487903225805948E-2</v>
      </c>
      <c r="K2982" s="12">
        <f t="shared" si="332"/>
        <v>2.3487903225806531E-2</v>
      </c>
      <c r="L2982" s="12">
        <f t="shared" si="332"/>
        <v>2.7358870967742022E-2</v>
      </c>
      <c r="M2982" s="12">
        <f t="shared" si="332"/>
        <v>2.7358870967741936E-2</v>
      </c>
      <c r="N2982" s="12">
        <f t="shared" si="332"/>
        <v>0</v>
      </c>
      <c r="O2982" s="12">
        <f t="shared" si="332"/>
        <v>0</v>
      </c>
      <c r="P2982" s="12">
        <f t="shared" si="332"/>
        <v>0</v>
      </c>
      <c r="Q2982" s="12">
        <f t="shared" si="332"/>
        <v>0</v>
      </c>
      <c r="R2982" s="12">
        <f t="shared" si="332"/>
        <v>0</v>
      </c>
      <c r="S2982" s="12">
        <f t="shared" si="332"/>
        <v>0</v>
      </c>
    </row>
    <row r="2983" spans="1:24" x14ac:dyDescent="0.3">
      <c r="A2983" t="s">
        <v>21</v>
      </c>
      <c r="G2983" s="12">
        <f t="shared" ref="G2983:S2983" si="333">SUM(G3:G2978)</f>
        <v>31.552500000000066</v>
      </c>
      <c r="I2983" s="12">
        <f t="shared" si="333"/>
        <v>35.062000000000033</v>
      </c>
      <c r="K2983" s="12">
        <f t="shared" si="333"/>
        <v>17.475000000000058</v>
      </c>
      <c r="M2983" s="12">
        <f t="shared" si="333"/>
        <v>20.355</v>
      </c>
      <c r="O2983" s="12">
        <f t="shared" si="333"/>
        <v>0</v>
      </c>
      <c r="Q2983" s="12">
        <f t="shared" si="333"/>
        <v>0</v>
      </c>
      <c r="S2983" s="12">
        <f t="shared" si="333"/>
        <v>0</v>
      </c>
    </row>
  </sheetData>
  <mergeCells count="5208">
    <mergeCell ref="S2971:S2974"/>
    <mergeCell ref="G2975:G2978"/>
    <mergeCell ref="I2975:I2978"/>
    <mergeCell ref="K2975:K2978"/>
    <mergeCell ref="M2975:M2978"/>
    <mergeCell ref="O2975:O2978"/>
    <mergeCell ref="Q2975:Q2978"/>
    <mergeCell ref="S2975:S2978"/>
    <mergeCell ref="G2971:G2974"/>
    <mergeCell ref="I2971:I2974"/>
    <mergeCell ref="K2971:K2974"/>
    <mergeCell ref="M2971:M2974"/>
    <mergeCell ref="O2971:O2974"/>
    <mergeCell ref="Q2971:Q2974"/>
    <mergeCell ref="S2963:S2966"/>
    <mergeCell ref="G2967:G2970"/>
    <mergeCell ref="I2967:I2970"/>
    <mergeCell ref="K2967:K2970"/>
    <mergeCell ref="M2967:M2970"/>
    <mergeCell ref="O2967:O2970"/>
    <mergeCell ref="Q2967:Q2970"/>
    <mergeCell ref="S2967:S2970"/>
    <mergeCell ref="G2963:G2966"/>
    <mergeCell ref="I2963:I2966"/>
    <mergeCell ref="K2963:K2966"/>
    <mergeCell ref="M2963:M2966"/>
    <mergeCell ref="O2963:O2966"/>
    <mergeCell ref="Q2963:Q2966"/>
    <mergeCell ref="S2955:S2958"/>
    <mergeCell ref="G2959:G2962"/>
    <mergeCell ref="I2959:I2962"/>
    <mergeCell ref="K2959:K2962"/>
    <mergeCell ref="M2959:M2962"/>
    <mergeCell ref="O2959:O2962"/>
    <mergeCell ref="Q2959:Q2962"/>
    <mergeCell ref="S2959:S2962"/>
    <mergeCell ref="G2955:G2958"/>
    <mergeCell ref="I2955:I2958"/>
    <mergeCell ref="K2955:K2958"/>
    <mergeCell ref="M2955:M2958"/>
    <mergeCell ref="O2955:O2958"/>
    <mergeCell ref="Q2955:Q2958"/>
    <mergeCell ref="S2947:S2950"/>
    <mergeCell ref="G2951:G2954"/>
    <mergeCell ref="I2951:I2954"/>
    <mergeCell ref="K2951:K2954"/>
    <mergeCell ref="M2951:M2954"/>
    <mergeCell ref="O2951:O2954"/>
    <mergeCell ref="Q2951:Q2954"/>
    <mergeCell ref="S2951:S2954"/>
    <mergeCell ref="G2947:G2950"/>
    <mergeCell ref="I2947:I2950"/>
    <mergeCell ref="K2947:K2950"/>
    <mergeCell ref="M2947:M2950"/>
    <mergeCell ref="O2947:O2950"/>
    <mergeCell ref="Q2947:Q2950"/>
    <mergeCell ref="S2939:S2942"/>
    <mergeCell ref="G2943:G2946"/>
    <mergeCell ref="I2943:I2946"/>
    <mergeCell ref="K2943:K2946"/>
    <mergeCell ref="M2943:M2946"/>
    <mergeCell ref="O2943:O2946"/>
    <mergeCell ref="Q2943:Q2946"/>
    <mergeCell ref="S2943:S2946"/>
    <mergeCell ref="G2939:G2942"/>
    <mergeCell ref="I2939:I2942"/>
    <mergeCell ref="K2939:K2942"/>
    <mergeCell ref="M2939:M2942"/>
    <mergeCell ref="O2939:O2942"/>
    <mergeCell ref="Q2939:Q2942"/>
    <mergeCell ref="S2931:S2934"/>
    <mergeCell ref="G2935:G2938"/>
    <mergeCell ref="I2935:I2938"/>
    <mergeCell ref="K2935:K2938"/>
    <mergeCell ref="M2935:M2938"/>
    <mergeCell ref="O2935:O2938"/>
    <mergeCell ref="Q2935:Q2938"/>
    <mergeCell ref="S2935:S2938"/>
    <mergeCell ref="G2931:G2934"/>
    <mergeCell ref="I2931:I2934"/>
    <mergeCell ref="K2931:K2934"/>
    <mergeCell ref="M2931:M2934"/>
    <mergeCell ref="O2931:O2934"/>
    <mergeCell ref="Q2931:Q2934"/>
    <mergeCell ref="S2923:S2926"/>
    <mergeCell ref="G2927:G2930"/>
    <mergeCell ref="I2927:I2930"/>
    <mergeCell ref="K2927:K2930"/>
    <mergeCell ref="M2927:M2930"/>
    <mergeCell ref="O2927:O2930"/>
    <mergeCell ref="Q2927:Q2930"/>
    <mergeCell ref="S2927:S2930"/>
    <mergeCell ref="G2923:G2926"/>
    <mergeCell ref="I2923:I2926"/>
    <mergeCell ref="K2923:K2926"/>
    <mergeCell ref="M2923:M2926"/>
    <mergeCell ref="O2923:O2926"/>
    <mergeCell ref="Q2923:Q2926"/>
    <mergeCell ref="S2915:S2918"/>
    <mergeCell ref="G2919:G2922"/>
    <mergeCell ref="I2919:I2922"/>
    <mergeCell ref="K2919:K2922"/>
    <mergeCell ref="M2919:M2922"/>
    <mergeCell ref="O2919:O2922"/>
    <mergeCell ref="Q2919:Q2922"/>
    <mergeCell ref="S2919:S2922"/>
    <mergeCell ref="G2915:G2918"/>
    <mergeCell ref="I2915:I2918"/>
    <mergeCell ref="K2915:K2918"/>
    <mergeCell ref="M2915:M2918"/>
    <mergeCell ref="O2915:O2918"/>
    <mergeCell ref="Q2915:Q2918"/>
    <mergeCell ref="S2907:S2910"/>
    <mergeCell ref="G2911:G2914"/>
    <mergeCell ref="I2911:I2914"/>
    <mergeCell ref="K2911:K2914"/>
    <mergeCell ref="M2911:M2914"/>
    <mergeCell ref="O2911:O2914"/>
    <mergeCell ref="Q2911:Q2914"/>
    <mergeCell ref="S2911:S2914"/>
    <mergeCell ref="G2907:G2910"/>
    <mergeCell ref="I2907:I2910"/>
    <mergeCell ref="K2907:K2910"/>
    <mergeCell ref="M2907:M2910"/>
    <mergeCell ref="O2907:O2910"/>
    <mergeCell ref="Q2907:Q2910"/>
    <mergeCell ref="S2899:S2902"/>
    <mergeCell ref="G2903:G2906"/>
    <mergeCell ref="I2903:I2906"/>
    <mergeCell ref="K2903:K2906"/>
    <mergeCell ref="M2903:M2906"/>
    <mergeCell ref="O2903:O2906"/>
    <mergeCell ref="Q2903:Q2906"/>
    <mergeCell ref="S2903:S2906"/>
    <mergeCell ref="G2899:G2902"/>
    <mergeCell ref="I2899:I2902"/>
    <mergeCell ref="K2899:K2902"/>
    <mergeCell ref="M2899:M2902"/>
    <mergeCell ref="O2899:O2902"/>
    <mergeCell ref="Q2899:Q2902"/>
    <mergeCell ref="S2891:S2894"/>
    <mergeCell ref="G2895:G2898"/>
    <mergeCell ref="I2895:I2898"/>
    <mergeCell ref="K2895:K2898"/>
    <mergeCell ref="M2895:M2898"/>
    <mergeCell ref="O2895:O2898"/>
    <mergeCell ref="Q2895:Q2898"/>
    <mergeCell ref="S2895:S2898"/>
    <mergeCell ref="G2891:G2894"/>
    <mergeCell ref="I2891:I2894"/>
    <mergeCell ref="K2891:K2894"/>
    <mergeCell ref="M2891:M2894"/>
    <mergeCell ref="O2891:O2894"/>
    <mergeCell ref="Q2891:Q2894"/>
    <mergeCell ref="S2883:S2886"/>
    <mergeCell ref="G2887:G2890"/>
    <mergeCell ref="I2887:I2890"/>
    <mergeCell ref="K2887:K2890"/>
    <mergeCell ref="M2887:M2890"/>
    <mergeCell ref="O2887:O2890"/>
    <mergeCell ref="Q2887:Q2890"/>
    <mergeCell ref="S2887:S2890"/>
    <mergeCell ref="G2883:G2886"/>
    <mergeCell ref="I2883:I2886"/>
    <mergeCell ref="K2883:K2886"/>
    <mergeCell ref="M2883:M2886"/>
    <mergeCell ref="O2883:O2886"/>
    <mergeCell ref="Q2883:Q2886"/>
    <mergeCell ref="S2875:S2878"/>
    <mergeCell ref="G2879:G2882"/>
    <mergeCell ref="I2879:I2882"/>
    <mergeCell ref="K2879:K2882"/>
    <mergeCell ref="M2879:M2882"/>
    <mergeCell ref="O2879:O2882"/>
    <mergeCell ref="Q2879:Q2882"/>
    <mergeCell ref="S2879:S2882"/>
    <mergeCell ref="G2875:G2878"/>
    <mergeCell ref="I2875:I2878"/>
    <mergeCell ref="K2875:K2878"/>
    <mergeCell ref="M2875:M2878"/>
    <mergeCell ref="O2875:O2878"/>
    <mergeCell ref="Q2875:Q2878"/>
    <mergeCell ref="S2867:S2870"/>
    <mergeCell ref="G2871:G2874"/>
    <mergeCell ref="I2871:I2874"/>
    <mergeCell ref="K2871:K2874"/>
    <mergeCell ref="M2871:M2874"/>
    <mergeCell ref="O2871:O2874"/>
    <mergeCell ref="Q2871:Q2874"/>
    <mergeCell ref="S2871:S2874"/>
    <mergeCell ref="G2867:G2870"/>
    <mergeCell ref="I2867:I2870"/>
    <mergeCell ref="K2867:K2870"/>
    <mergeCell ref="M2867:M2870"/>
    <mergeCell ref="O2867:O2870"/>
    <mergeCell ref="Q2867:Q2870"/>
    <mergeCell ref="S2859:S2862"/>
    <mergeCell ref="G2863:G2866"/>
    <mergeCell ref="I2863:I2866"/>
    <mergeCell ref="K2863:K2866"/>
    <mergeCell ref="M2863:M2866"/>
    <mergeCell ref="O2863:O2866"/>
    <mergeCell ref="Q2863:Q2866"/>
    <mergeCell ref="S2863:S2866"/>
    <mergeCell ref="G2859:G2862"/>
    <mergeCell ref="I2859:I2862"/>
    <mergeCell ref="K2859:K2862"/>
    <mergeCell ref="M2859:M2862"/>
    <mergeCell ref="O2859:O2862"/>
    <mergeCell ref="Q2859:Q2862"/>
    <mergeCell ref="S2851:S2854"/>
    <mergeCell ref="G2855:G2858"/>
    <mergeCell ref="I2855:I2858"/>
    <mergeCell ref="K2855:K2858"/>
    <mergeCell ref="M2855:M2858"/>
    <mergeCell ref="O2855:O2858"/>
    <mergeCell ref="Q2855:Q2858"/>
    <mergeCell ref="S2855:S2858"/>
    <mergeCell ref="G2851:G2854"/>
    <mergeCell ref="I2851:I2854"/>
    <mergeCell ref="K2851:K2854"/>
    <mergeCell ref="M2851:M2854"/>
    <mergeCell ref="O2851:O2854"/>
    <mergeCell ref="Q2851:Q2854"/>
    <mergeCell ref="S2843:S2846"/>
    <mergeCell ref="G2847:G2850"/>
    <mergeCell ref="I2847:I2850"/>
    <mergeCell ref="K2847:K2850"/>
    <mergeCell ref="M2847:M2850"/>
    <mergeCell ref="O2847:O2850"/>
    <mergeCell ref="Q2847:Q2850"/>
    <mergeCell ref="S2847:S2850"/>
    <mergeCell ref="G2843:G2846"/>
    <mergeCell ref="I2843:I2846"/>
    <mergeCell ref="K2843:K2846"/>
    <mergeCell ref="M2843:M2846"/>
    <mergeCell ref="O2843:O2846"/>
    <mergeCell ref="Q2843:Q2846"/>
    <mergeCell ref="S2835:S2838"/>
    <mergeCell ref="G2839:G2842"/>
    <mergeCell ref="I2839:I2842"/>
    <mergeCell ref="K2839:K2842"/>
    <mergeCell ref="M2839:M2842"/>
    <mergeCell ref="O2839:O2842"/>
    <mergeCell ref="Q2839:Q2842"/>
    <mergeCell ref="S2839:S2842"/>
    <mergeCell ref="G2835:G2838"/>
    <mergeCell ref="I2835:I2838"/>
    <mergeCell ref="K2835:K2838"/>
    <mergeCell ref="M2835:M2838"/>
    <mergeCell ref="O2835:O2838"/>
    <mergeCell ref="Q2835:Q2838"/>
    <mergeCell ref="S2827:S2830"/>
    <mergeCell ref="G2831:G2834"/>
    <mergeCell ref="I2831:I2834"/>
    <mergeCell ref="K2831:K2834"/>
    <mergeCell ref="M2831:M2834"/>
    <mergeCell ref="O2831:O2834"/>
    <mergeCell ref="Q2831:Q2834"/>
    <mergeCell ref="S2831:S2834"/>
    <mergeCell ref="G2827:G2830"/>
    <mergeCell ref="I2827:I2830"/>
    <mergeCell ref="K2827:K2830"/>
    <mergeCell ref="M2827:M2830"/>
    <mergeCell ref="O2827:O2830"/>
    <mergeCell ref="Q2827:Q2830"/>
    <mergeCell ref="S2819:S2822"/>
    <mergeCell ref="G2823:G2826"/>
    <mergeCell ref="I2823:I2826"/>
    <mergeCell ref="K2823:K2826"/>
    <mergeCell ref="M2823:M2826"/>
    <mergeCell ref="O2823:O2826"/>
    <mergeCell ref="Q2823:Q2826"/>
    <mergeCell ref="S2823:S2826"/>
    <mergeCell ref="G2819:G2822"/>
    <mergeCell ref="I2819:I2822"/>
    <mergeCell ref="K2819:K2822"/>
    <mergeCell ref="M2819:M2822"/>
    <mergeCell ref="O2819:O2822"/>
    <mergeCell ref="Q2819:Q2822"/>
    <mergeCell ref="S2811:S2814"/>
    <mergeCell ref="G2815:G2818"/>
    <mergeCell ref="I2815:I2818"/>
    <mergeCell ref="K2815:K2818"/>
    <mergeCell ref="M2815:M2818"/>
    <mergeCell ref="O2815:O2818"/>
    <mergeCell ref="Q2815:Q2818"/>
    <mergeCell ref="S2815:S2818"/>
    <mergeCell ref="G2811:G2814"/>
    <mergeCell ref="I2811:I2814"/>
    <mergeCell ref="K2811:K2814"/>
    <mergeCell ref="M2811:M2814"/>
    <mergeCell ref="O2811:O2814"/>
    <mergeCell ref="Q2811:Q2814"/>
    <mergeCell ref="S2803:S2806"/>
    <mergeCell ref="G2807:G2810"/>
    <mergeCell ref="I2807:I2810"/>
    <mergeCell ref="K2807:K2810"/>
    <mergeCell ref="M2807:M2810"/>
    <mergeCell ref="O2807:O2810"/>
    <mergeCell ref="Q2807:Q2810"/>
    <mergeCell ref="S2807:S2810"/>
    <mergeCell ref="G2803:G2806"/>
    <mergeCell ref="I2803:I2806"/>
    <mergeCell ref="K2803:K2806"/>
    <mergeCell ref="M2803:M2806"/>
    <mergeCell ref="O2803:O2806"/>
    <mergeCell ref="Q2803:Q2806"/>
    <mergeCell ref="S2795:S2798"/>
    <mergeCell ref="G2799:G2802"/>
    <mergeCell ref="I2799:I2802"/>
    <mergeCell ref="K2799:K2802"/>
    <mergeCell ref="M2799:M2802"/>
    <mergeCell ref="O2799:O2802"/>
    <mergeCell ref="Q2799:Q2802"/>
    <mergeCell ref="S2799:S2802"/>
    <mergeCell ref="G2795:G2798"/>
    <mergeCell ref="I2795:I2798"/>
    <mergeCell ref="K2795:K2798"/>
    <mergeCell ref="M2795:M2798"/>
    <mergeCell ref="O2795:O2798"/>
    <mergeCell ref="Q2795:Q2798"/>
    <mergeCell ref="S2787:S2790"/>
    <mergeCell ref="G2791:G2794"/>
    <mergeCell ref="I2791:I2794"/>
    <mergeCell ref="K2791:K2794"/>
    <mergeCell ref="M2791:M2794"/>
    <mergeCell ref="O2791:O2794"/>
    <mergeCell ref="Q2791:Q2794"/>
    <mergeCell ref="S2791:S2794"/>
    <mergeCell ref="G2787:G2790"/>
    <mergeCell ref="I2787:I2790"/>
    <mergeCell ref="K2787:K2790"/>
    <mergeCell ref="M2787:M2790"/>
    <mergeCell ref="O2787:O2790"/>
    <mergeCell ref="Q2787:Q2790"/>
    <mergeCell ref="S2779:S2782"/>
    <mergeCell ref="G2783:G2786"/>
    <mergeCell ref="I2783:I2786"/>
    <mergeCell ref="K2783:K2786"/>
    <mergeCell ref="M2783:M2786"/>
    <mergeCell ref="O2783:O2786"/>
    <mergeCell ref="Q2783:Q2786"/>
    <mergeCell ref="S2783:S2786"/>
    <mergeCell ref="G2779:G2782"/>
    <mergeCell ref="I2779:I2782"/>
    <mergeCell ref="K2779:K2782"/>
    <mergeCell ref="M2779:M2782"/>
    <mergeCell ref="O2779:O2782"/>
    <mergeCell ref="Q2779:Q2782"/>
    <mergeCell ref="S2771:S2774"/>
    <mergeCell ref="G2775:G2778"/>
    <mergeCell ref="I2775:I2778"/>
    <mergeCell ref="K2775:K2778"/>
    <mergeCell ref="M2775:M2778"/>
    <mergeCell ref="O2775:O2778"/>
    <mergeCell ref="Q2775:Q2778"/>
    <mergeCell ref="S2775:S2778"/>
    <mergeCell ref="G2771:G2774"/>
    <mergeCell ref="I2771:I2774"/>
    <mergeCell ref="K2771:K2774"/>
    <mergeCell ref="M2771:M2774"/>
    <mergeCell ref="O2771:O2774"/>
    <mergeCell ref="Q2771:Q2774"/>
    <mergeCell ref="S2763:S2766"/>
    <mergeCell ref="G2767:G2770"/>
    <mergeCell ref="I2767:I2770"/>
    <mergeCell ref="K2767:K2770"/>
    <mergeCell ref="M2767:M2770"/>
    <mergeCell ref="O2767:O2770"/>
    <mergeCell ref="Q2767:Q2770"/>
    <mergeCell ref="S2767:S2770"/>
    <mergeCell ref="G2763:G2766"/>
    <mergeCell ref="I2763:I2766"/>
    <mergeCell ref="K2763:K2766"/>
    <mergeCell ref="M2763:M2766"/>
    <mergeCell ref="O2763:O2766"/>
    <mergeCell ref="Q2763:Q2766"/>
    <mergeCell ref="S2755:S2758"/>
    <mergeCell ref="G2759:G2762"/>
    <mergeCell ref="I2759:I2762"/>
    <mergeCell ref="K2759:K2762"/>
    <mergeCell ref="M2759:M2762"/>
    <mergeCell ref="O2759:O2762"/>
    <mergeCell ref="Q2759:Q2762"/>
    <mergeCell ref="S2759:S2762"/>
    <mergeCell ref="G2755:G2758"/>
    <mergeCell ref="I2755:I2758"/>
    <mergeCell ref="K2755:K2758"/>
    <mergeCell ref="M2755:M2758"/>
    <mergeCell ref="O2755:O2758"/>
    <mergeCell ref="Q2755:Q2758"/>
    <mergeCell ref="S2747:S2750"/>
    <mergeCell ref="G2751:G2754"/>
    <mergeCell ref="I2751:I2754"/>
    <mergeCell ref="K2751:K2754"/>
    <mergeCell ref="M2751:M2754"/>
    <mergeCell ref="O2751:O2754"/>
    <mergeCell ref="Q2751:Q2754"/>
    <mergeCell ref="S2751:S2754"/>
    <mergeCell ref="G2747:G2750"/>
    <mergeCell ref="I2747:I2750"/>
    <mergeCell ref="K2747:K2750"/>
    <mergeCell ref="M2747:M2750"/>
    <mergeCell ref="O2747:O2750"/>
    <mergeCell ref="Q2747:Q2750"/>
    <mergeCell ref="S2739:S2742"/>
    <mergeCell ref="G2743:G2746"/>
    <mergeCell ref="I2743:I2746"/>
    <mergeCell ref="K2743:K2746"/>
    <mergeCell ref="M2743:M2746"/>
    <mergeCell ref="O2743:O2746"/>
    <mergeCell ref="Q2743:Q2746"/>
    <mergeCell ref="S2743:S2746"/>
    <mergeCell ref="G2739:G2742"/>
    <mergeCell ref="I2739:I2742"/>
    <mergeCell ref="K2739:K2742"/>
    <mergeCell ref="M2739:M2742"/>
    <mergeCell ref="O2739:O2742"/>
    <mergeCell ref="Q2739:Q2742"/>
    <mergeCell ref="S2731:S2734"/>
    <mergeCell ref="G2735:G2738"/>
    <mergeCell ref="I2735:I2738"/>
    <mergeCell ref="K2735:K2738"/>
    <mergeCell ref="M2735:M2738"/>
    <mergeCell ref="O2735:O2738"/>
    <mergeCell ref="Q2735:Q2738"/>
    <mergeCell ref="S2735:S2738"/>
    <mergeCell ref="G2731:G2734"/>
    <mergeCell ref="I2731:I2734"/>
    <mergeCell ref="K2731:K2734"/>
    <mergeCell ref="M2731:M2734"/>
    <mergeCell ref="O2731:O2734"/>
    <mergeCell ref="Q2731:Q2734"/>
    <mergeCell ref="S2723:S2726"/>
    <mergeCell ref="G2727:G2730"/>
    <mergeCell ref="I2727:I2730"/>
    <mergeCell ref="K2727:K2730"/>
    <mergeCell ref="M2727:M2730"/>
    <mergeCell ref="O2727:O2730"/>
    <mergeCell ref="Q2727:Q2730"/>
    <mergeCell ref="S2727:S2730"/>
    <mergeCell ref="G2723:G2726"/>
    <mergeCell ref="I2723:I2726"/>
    <mergeCell ref="K2723:K2726"/>
    <mergeCell ref="M2723:M2726"/>
    <mergeCell ref="O2723:O2726"/>
    <mergeCell ref="Q2723:Q2726"/>
    <mergeCell ref="S2715:S2718"/>
    <mergeCell ref="G2719:G2722"/>
    <mergeCell ref="I2719:I2722"/>
    <mergeCell ref="K2719:K2722"/>
    <mergeCell ref="M2719:M2722"/>
    <mergeCell ref="O2719:O2722"/>
    <mergeCell ref="Q2719:Q2722"/>
    <mergeCell ref="S2719:S2722"/>
    <mergeCell ref="G2715:G2718"/>
    <mergeCell ref="I2715:I2718"/>
    <mergeCell ref="K2715:K2718"/>
    <mergeCell ref="M2715:M2718"/>
    <mergeCell ref="O2715:O2718"/>
    <mergeCell ref="Q2715:Q2718"/>
    <mergeCell ref="S2707:S2710"/>
    <mergeCell ref="G2711:G2714"/>
    <mergeCell ref="I2711:I2714"/>
    <mergeCell ref="K2711:K2714"/>
    <mergeCell ref="M2711:M2714"/>
    <mergeCell ref="O2711:O2714"/>
    <mergeCell ref="Q2711:Q2714"/>
    <mergeCell ref="S2711:S2714"/>
    <mergeCell ref="G2707:G2710"/>
    <mergeCell ref="I2707:I2710"/>
    <mergeCell ref="K2707:K2710"/>
    <mergeCell ref="M2707:M2710"/>
    <mergeCell ref="O2707:O2710"/>
    <mergeCell ref="Q2707:Q2710"/>
    <mergeCell ref="S2699:S2702"/>
    <mergeCell ref="G2703:G2706"/>
    <mergeCell ref="I2703:I2706"/>
    <mergeCell ref="K2703:K2706"/>
    <mergeCell ref="M2703:M2706"/>
    <mergeCell ref="O2703:O2706"/>
    <mergeCell ref="Q2703:Q2706"/>
    <mergeCell ref="S2703:S2706"/>
    <mergeCell ref="G2699:G2702"/>
    <mergeCell ref="I2699:I2702"/>
    <mergeCell ref="K2699:K2702"/>
    <mergeCell ref="M2699:M2702"/>
    <mergeCell ref="O2699:O2702"/>
    <mergeCell ref="Q2699:Q2702"/>
    <mergeCell ref="S2691:S2694"/>
    <mergeCell ref="G2695:G2698"/>
    <mergeCell ref="I2695:I2698"/>
    <mergeCell ref="K2695:K2698"/>
    <mergeCell ref="M2695:M2698"/>
    <mergeCell ref="O2695:O2698"/>
    <mergeCell ref="Q2695:Q2698"/>
    <mergeCell ref="S2695:S2698"/>
    <mergeCell ref="G2691:G2694"/>
    <mergeCell ref="I2691:I2694"/>
    <mergeCell ref="K2691:K2694"/>
    <mergeCell ref="M2691:M2694"/>
    <mergeCell ref="O2691:O2694"/>
    <mergeCell ref="Q2691:Q2694"/>
    <mergeCell ref="S2683:S2686"/>
    <mergeCell ref="G2687:G2690"/>
    <mergeCell ref="I2687:I2690"/>
    <mergeCell ref="K2687:K2690"/>
    <mergeCell ref="M2687:M2690"/>
    <mergeCell ref="O2687:O2690"/>
    <mergeCell ref="Q2687:Q2690"/>
    <mergeCell ref="S2687:S2690"/>
    <mergeCell ref="G2683:G2686"/>
    <mergeCell ref="I2683:I2686"/>
    <mergeCell ref="K2683:K2686"/>
    <mergeCell ref="M2683:M2686"/>
    <mergeCell ref="O2683:O2686"/>
    <mergeCell ref="Q2683:Q2686"/>
    <mergeCell ref="S2675:S2678"/>
    <mergeCell ref="G2679:G2682"/>
    <mergeCell ref="I2679:I2682"/>
    <mergeCell ref="K2679:K2682"/>
    <mergeCell ref="M2679:M2682"/>
    <mergeCell ref="O2679:O2682"/>
    <mergeCell ref="Q2679:Q2682"/>
    <mergeCell ref="S2679:S2682"/>
    <mergeCell ref="G2675:G2678"/>
    <mergeCell ref="I2675:I2678"/>
    <mergeCell ref="K2675:K2678"/>
    <mergeCell ref="M2675:M2678"/>
    <mergeCell ref="O2675:O2678"/>
    <mergeCell ref="Q2675:Q2678"/>
    <mergeCell ref="S2667:S2670"/>
    <mergeCell ref="G2671:G2674"/>
    <mergeCell ref="I2671:I2674"/>
    <mergeCell ref="K2671:K2674"/>
    <mergeCell ref="M2671:M2674"/>
    <mergeCell ref="O2671:O2674"/>
    <mergeCell ref="Q2671:Q2674"/>
    <mergeCell ref="S2671:S2674"/>
    <mergeCell ref="G2667:G2670"/>
    <mergeCell ref="I2667:I2670"/>
    <mergeCell ref="K2667:K2670"/>
    <mergeCell ref="M2667:M2670"/>
    <mergeCell ref="O2667:O2670"/>
    <mergeCell ref="Q2667:Q2670"/>
    <mergeCell ref="S2659:S2662"/>
    <mergeCell ref="G2663:G2666"/>
    <mergeCell ref="I2663:I2666"/>
    <mergeCell ref="K2663:K2666"/>
    <mergeCell ref="M2663:M2666"/>
    <mergeCell ref="O2663:O2666"/>
    <mergeCell ref="Q2663:Q2666"/>
    <mergeCell ref="S2663:S2666"/>
    <mergeCell ref="G2659:G2662"/>
    <mergeCell ref="I2659:I2662"/>
    <mergeCell ref="K2659:K2662"/>
    <mergeCell ref="M2659:M2662"/>
    <mergeCell ref="O2659:O2662"/>
    <mergeCell ref="Q2659:Q2662"/>
    <mergeCell ref="S2651:S2654"/>
    <mergeCell ref="G2655:G2658"/>
    <mergeCell ref="I2655:I2658"/>
    <mergeCell ref="K2655:K2658"/>
    <mergeCell ref="M2655:M2658"/>
    <mergeCell ref="O2655:O2658"/>
    <mergeCell ref="Q2655:Q2658"/>
    <mergeCell ref="S2655:S2658"/>
    <mergeCell ref="G2651:G2654"/>
    <mergeCell ref="I2651:I2654"/>
    <mergeCell ref="K2651:K2654"/>
    <mergeCell ref="M2651:M2654"/>
    <mergeCell ref="O2651:O2654"/>
    <mergeCell ref="Q2651:Q2654"/>
    <mergeCell ref="S2643:S2646"/>
    <mergeCell ref="G2647:G2650"/>
    <mergeCell ref="I2647:I2650"/>
    <mergeCell ref="K2647:K2650"/>
    <mergeCell ref="M2647:M2650"/>
    <mergeCell ref="O2647:O2650"/>
    <mergeCell ref="Q2647:Q2650"/>
    <mergeCell ref="S2647:S2650"/>
    <mergeCell ref="G2643:G2646"/>
    <mergeCell ref="I2643:I2646"/>
    <mergeCell ref="K2643:K2646"/>
    <mergeCell ref="M2643:M2646"/>
    <mergeCell ref="O2643:O2646"/>
    <mergeCell ref="Q2643:Q2646"/>
    <mergeCell ref="S2635:S2638"/>
    <mergeCell ref="G2639:G2642"/>
    <mergeCell ref="I2639:I2642"/>
    <mergeCell ref="K2639:K2642"/>
    <mergeCell ref="M2639:M2642"/>
    <mergeCell ref="O2639:O2642"/>
    <mergeCell ref="Q2639:Q2642"/>
    <mergeCell ref="S2639:S2642"/>
    <mergeCell ref="G2635:G2638"/>
    <mergeCell ref="I2635:I2638"/>
    <mergeCell ref="K2635:K2638"/>
    <mergeCell ref="M2635:M2638"/>
    <mergeCell ref="O2635:O2638"/>
    <mergeCell ref="Q2635:Q2638"/>
    <mergeCell ref="S2627:S2630"/>
    <mergeCell ref="G2631:G2634"/>
    <mergeCell ref="I2631:I2634"/>
    <mergeCell ref="K2631:K2634"/>
    <mergeCell ref="M2631:M2634"/>
    <mergeCell ref="O2631:O2634"/>
    <mergeCell ref="Q2631:Q2634"/>
    <mergeCell ref="S2631:S2634"/>
    <mergeCell ref="G2627:G2630"/>
    <mergeCell ref="I2627:I2630"/>
    <mergeCell ref="K2627:K2630"/>
    <mergeCell ref="M2627:M2630"/>
    <mergeCell ref="O2627:O2630"/>
    <mergeCell ref="Q2627:Q2630"/>
    <mergeCell ref="S2619:S2622"/>
    <mergeCell ref="G2623:G2626"/>
    <mergeCell ref="I2623:I2626"/>
    <mergeCell ref="K2623:K2626"/>
    <mergeCell ref="M2623:M2626"/>
    <mergeCell ref="O2623:O2626"/>
    <mergeCell ref="Q2623:Q2626"/>
    <mergeCell ref="S2623:S2626"/>
    <mergeCell ref="G2619:G2622"/>
    <mergeCell ref="I2619:I2622"/>
    <mergeCell ref="K2619:K2622"/>
    <mergeCell ref="M2619:M2622"/>
    <mergeCell ref="O2619:O2622"/>
    <mergeCell ref="Q2619:Q2622"/>
    <mergeCell ref="S2611:S2614"/>
    <mergeCell ref="G2615:G2618"/>
    <mergeCell ref="I2615:I2618"/>
    <mergeCell ref="K2615:K2618"/>
    <mergeCell ref="M2615:M2618"/>
    <mergeCell ref="O2615:O2618"/>
    <mergeCell ref="Q2615:Q2618"/>
    <mergeCell ref="S2615:S2618"/>
    <mergeCell ref="G2611:G2614"/>
    <mergeCell ref="I2611:I2614"/>
    <mergeCell ref="K2611:K2614"/>
    <mergeCell ref="M2611:M2614"/>
    <mergeCell ref="O2611:O2614"/>
    <mergeCell ref="Q2611:Q2614"/>
    <mergeCell ref="S2603:S2606"/>
    <mergeCell ref="G2607:G2610"/>
    <mergeCell ref="I2607:I2610"/>
    <mergeCell ref="K2607:K2610"/>
    <mergeCell ref="M2607:M2610"/>
    <mergeCell ref="O2607:O2610"/>
    <mergeCell ref="Q2607:Q2610"/>
    <mergeCell ref="S2607:S2610"/>
    <mergeCell ref="G2603:G2606"/>
    <mergeCell ref="I2603:I2606"/>
    <mergeCell ref="K2603:K2606"/>
    <mergeCell ref="M2603:M2606"/>
    <mergeCell ref="O2603:O2606"/>
    <mergeCell ref="Q2603:Q2606"/>
    <mergeCell ref="S2595:S2598"/>
    <mergeCell ref="G2599:G2602"/>
    <mergeCell ref="I2599:I2602"/>
    <mergeCell ref="K2599:K2602"/>
    <mergeCell ref="M2599:M2602"/>
    <mergeCell ref="O2599:O2602"/>
    <mergeCell ref="Q2599:Q2602"/>
    <mergeCell ref="S2599:S2602"/>
    <mergeCell ref="G2595:G2598"/>
    <mergeCell ref="I2595:I2598"/>
    <mergeCell ref="K2595:K2598"/>
    <mergeCell ref="M2595:M2598"/>
    <mergeCell ref="O2595:O2598"/>
    <mergeCell ref="Q2595:Q2598"/>
    <mergeCell ref="S2587:S2590"/>
    <mergeCell ref="G2591:G2594"/>
    <mergeCell ref="I2591:I2594"/>
    <mergeCell ref="K2591:K2594"/>
    <mergeCell ref="M2591:M2594"/>
    <mergeCell ref="O2591:O2594"/>
    <mergeCell ref="Q2591:Q2594"/>
    <mergeCell ref="S2591:S2594"/>
    <mergeCell ref="G2587:G2590"/>
    <mergeCell ref="I2587:I2590"/>
    <mergeCell ref="K2587:K2590"/>
    <mergeCell ref="M2587:M2590"/>
    <mergeCell ref="O2587:O2590"/>
    <mergeCell ref="Q2587:Q2590"/>
    <mergeCell ref="S2579:S2582"/>
    <mergeCell ref="G2583:G2586"/>
    <mergeCell ref="I2583:I2586"/>
    <mergeCell ref="K2583:K2586"/>
    <mergeCell ref="M2583:M2586"/>
    <mergeCell ref="O2583:O2586"/>
    <mergeCell ref="Q2583:Q2586"/>
    <mergeCell ref="S2583:S2586"/>
    <mergeCell ref="G2579:G2582"/>
    <mergeCell ref="I2579:I2582"/>
    <mergeCell ref="K2579:K2582"/>
    <mergeCell ref="M2579:M2582"/>
    <mergeCell ref="O2579:O2582"/>
    <mergeCell ref="Q2579:Q2582"/>
    <mergeCell ref="S2571:S2574"/>
    <mergeCell ref="G2575:G2578"/>
    <mergeCell ref="I2575:I2578"/>
    <mergeCell ref="K2575:K2578"/>
    <mergeCell ref="M2575:M2578"/>
    <mergeCell ref="O2575:O2578"/>
    <mergeCell ref="Q2575:Q2578"/>
    <mergeCell ref="S2575:S2578"/>
    <mergeCell ref="G2571:G2574"/>
    <mergeCell ref="I2571:I2574"/>
    <mergeCell ref="K2571:K2574"/>
    <mergeCell ref="M2571:M2574"/>
    <mergeCell ref="O2571:O2574"/>
    <mergeCell ref="Q2571:Q2574"/>
    <mergeCell ref="S2563:S2566"/>
    <mergeCell ref="G2567:G2570"/>
    <mergeCell ref="I2567:I2570"/>
    <mergeCell ref="K2567:K2570"/>
    <mergeCell ref="M2567:M2570"/>
    <mergeCell ref="O2567:O2570"/>
    <mergeCell ref="Q2567:Q2570"/>
    <mergeCell ref="S2567:S2570"/>
    <mergeCell ref="G2563:G2566"/>
    <mergeCell ref="I2563:I2566"/>
    <mergeCell ref="K2563:K2566"/>
    <mergeCell ref="M2563:M2566"/>
    <mergeCell ref="O2563:O2566"/>
    <mergeCell ref="Q2563:Q2566"/>
    <mergeCell ref="S2555:S2558"/>
    <mergeCell ref="G2559:G2562"/>
    <mergeCell ref="I2559:I2562"/>
    <mergeCell ref="K2559:K2562"/>
    <mergeCell ref="M2559:M2562"/>
    <mergeCell ref="O2559:O2562"/>
    <mergeCell ref="Q2559:Q2562"/>
    <mergeCell ref="S2559:S2562"/>
    <mergeCell ref="G2555:G2558"/>
    <mergeCell ref="I2555:I2558"/>
    <mergeCell ref="K2555:K2558"/>
    <mergeCell ref="M2555:M2558"/>
    <mergeCell ref="O2555:O2558"/>
    <mergeCell ref="Q2555:Q2558"/>
    <mergeCell ref="S2547:S2550"/>
    <mergeCell ref="G2551:G2554"/>
    <mergeCell ref="I2551:I2554"/>
    <mergeCell ref="K2551:K2554"/>
    <mergeCell ref="M2551:M2554"/>
    <mergeCell ref="O2551:O2554"/>
    <mergeCell ref="Q2551:Q2554"/>
    <mergeCell ref="S2551:S2554"/>
    <mergeCell ref="G2547:G2550"/>
    <mergeCell ref="I2547:I2550"/>
    <mergeCell ref="K2547:K2550"/>
    <mergeCell ref="M2547:M2550"/>
    <mergeCell ref="O2547:O2550"/>
    <mergeCell ref="Q2547:Q2550"/>
    <mergeCell ref="S2539:S2542"/>
    <mergeCell ref="G2543:G2546"/>
    <mergeCell ref="I2543:I2546"/>
    <mergeCell ref="K2543:K2546"/>
    <mergeCell ref="M2543:M2546"/>
    <mergeCell ref="O2543:O2546"/>
    <mergeCell ref="Q2543:Q2546"/>
    <mergeCell ref="S2543:S2546"/>
    <mergeCell ref="G2539:G2542"/>
    <mergeCell ref="I2539:I2542"/>
    <mergeCell ref="K2539:K2542"/>
    <mergeCell ref="M2539:M2542"/>
    <mergeCell ref="O2539:O2542"/>
    <mergeCell ref="Q2539:Q2542"/>
    <mergeCell ref="S2531:S2534"/>
    <mergeCell ref="G2535:G2538"/>
    <mergeCell ref="I2535:I2538"/>
    <mergeCell ref="K2535:K2538"/>
    <mergeCell ref="M2535:M2538"/>
    <mergeCell ref="O2535:O2538"/>
    <mergeCell ref="Q2535:Q2538"/>
    <mergeCell ref="S2535:S2538"/>
    <mergeCell ref="G2531:G2534"/>
    <mergeCell ref="I2531:I2534"/>
    <mergeCell ref="K2531:K2534"/>
    <mergeCell ref="M2531:M2534"/>
    <mergeCell ref="O2531:O2534"/>
    <mergeCell ref="Q2531:Q2534"/>
    <mergeCell ref="S2523:S2526"/>
    <mergeCell ref="G2527:G2530"/>
    <mergeCell ref="I2527:I2530"/>
    <mergeCell ref="K2527:K2530"/>
    <mergeCell ref="M2527:M2530"/>
    <mergeCell ref="O2527:O2530"/>
    <mergeCell ref="Q2527:Q2530"/>
    <mergeCell ref="S2527:S2530"/>
    <mergeCell ref="G2523:G2526"/>
    <mergeCell ref="I2523:I2526"/>
    <mergeCell ref="K2523:K2526"/>
    <mergeCell ref="M2523:M2526"/>
    <mergeCell ref="O2523:O2526"/>
    <mergeCell ref="Q2523:Q2526"/>
    <mergeCell ref="S2515:S2518"/>
    <mergeCell ref="G2519:G2522"/>
    <mergeCell ref="I2519:I2522"/>
    <mergeCell ref="K2519:K2522"/>
    <mergeCell ref="M2519:M2522"/>
    <mergeCell ref="O2519:O2522"/>
    <mergeCell ref="Q2519:Q2522"/>
    <mergeCell ref="S2519:S2522"/>
    <mergeCell ref="G2515:G2518"/>
    <mergeCell ref="I2515:I2518"/>
    <mergeCell ref="K2515:K2518"/>
    <mergeCell ref="M2515:M2518"/>
    <mergeCell ref="O2515:O2518"/>
    <mergeCell ref="Q2515:Q2518"/>
    <mergeCell ref="S2507:S2510"/>
    <mergeCell ref="G2511:G2514"/>
    <mergeCell ref="I2511:I2514"/>
    <mergeCell ref="K2511:K2514"/>
    <mergeCell ref="M2511:M2514"/>
    <mergeCell ref="O2511:O2514"/>
    <mergeCell ref="Q2511:Q2514"/>
    <mergeCell ref="S2511:S2514"/>
    <mergeCell ref="G2507:G2510"/>
    <mergeCell ref="I2507:I2510"/>
    <mergeCell ref="K2507:K2510"/>
    <mergeCell ref="M2507:M2510"/>
    <mergeCell ref="O2507:O2510"/>
    <mergeCell ref="Q2507:Q2510"/>
    <mergeCell ref="S2499:S2502"/>
    <mergeCell ref="G2503:G2506"/>
    <mergeCell ref="I2503:I2506"/>
    <mergeCell ref="K2503:K2506"/>
    <mergeCell ref="M2503:M2506"/>
    <mergeCell ref="O2503:O2506"/>
    <mergeCell ref="Q2503:Q2506"/>
    <mergeCell ref="S2503:S2506"/>
    <mergeCell ref="G2499:G2502"/>
    <mergeCell ref="I2499:I2502"/>
    <mergeCell ref="K2499:K2502"/>
    <mergeCell ref="M2499:M2502"/>
    <mergeCell ref="O2499:O2502"/>
    <mergeCell ref="Q2499:Q2502"/>
    <mergeCell ref="S2491:S2494"/>
    <mergeCell ref="G2495:G2498"/>
    <mergeCell ref="I2495:I2498"/>
    <mergeCell ref="K2495:K2498"/>
    <mergeCell ref="M2495:M2498"/>
    <mergeCell ref="O2495:O2498"/>
    <mergeCell ref="Q2495:Q2498"/>
    <mergeCell ref="S2495:S2498"/>
    <mergeCell ref="G2491:G2494"/>
    <mergeCell ref="I2491:I2494"/>
    <mergeCell ref="K2491:K2494"/>
    <mergeCell ref="M2491:M2494"/>
    <mergeCell ref="O2491:O2494"/>
    <mergeCell ref="Q2491:Q2494"/>
    <mergeCell ref="S2483:S2486"/>
    <mergeCell ref="G2487:G2490"/>
    <mergeCell ref="I2487:I2490"/>
    <mergeCell ref="K2487:K2490"/>
    <mergeCell ref="M2487:M2490"/>
    <mergeCell ref="O2487:O2490"/>
    <mergeCell ref="Q2487:Q2490"/>
    <mergeCell ref="S2487:S2490"/>
    <mergeCell ref="G2483:G2486"/>
    <mergeCell ref="I2483:I2486"/>
    <mergeCell ref="K2483:K2486"/>
    <mergeCell ref="M2483:M2486"/>
    <mergeCell ref="O2483:O2486"/>
    <mergeCell ref="Q2483:Q2486"/>
    <mergeCell ref="S2475:S2478"/>
    <mergeCell ref="G2479:G2482"/>
    <mergeCell ref="I2479:I2482"/>
    <mergeCell ref="K2479:K2482"/>
    <mergeCell ref="M2479:M2482"/>
    <mergeCell ref="O2479:O2482"/>
    <mergeCell ref="Q2479:Q2482"/>
    <mergeCell ref="S2479:S2482"/>
    <mergeCell ref="G2475:G2478"/>
    <mergeCell ref="I2475:I2478"/>
    <mergeCell ref="K2475:K2478"/>
    <mergeCell ref="M2475:M2478"/>
    <mergeCell ref="O2475:O2478"/>
    <mergeCell ref="Q2475:Q2478"/>
    <mergeCell ref="S2467:S2470"/>
    <mergeCell ref="G2471:G2474"/>
    <mergeCell ref="I2471:I2474"/>
    <mergeCell ref="K2471:K2474"/>
    <mergeCell ref="M2471:M2474"/>
    <mergeCell ref="O2471:O2474"/>
    <mergeCell ref="Q2471:Q2474"/>
    <mergeCell ref="S2471:S2474"/>
    <mergeCell ref="G2467:G2470"/>
    <mergeCell ref="I2467:I2470"/>
    <mergeCell ref="K2467:K2470"/>
    <mergeCell ref="M2467:M2470"/>
    <mergeCell ref="O2467:O2470"/>
    <mergeCell ref="Q2467:Q2470"/>
    <mergeCell ref="S2459:S2462"/>
    <mergeCell ref="G2463:G2466"/>
    <mergeCell ref="I2463:I2466"/>
    <mergeCell ref="K2463:K2466"/>
    <mergeCell ref="M2463:M2466"/>
    <mergeCell ref="O2463:O2466"/>
    <mergeCell ref="Q2463:Q2466"/>
    <mergeCell ref="S2463:S2466"/>
    <mergeCell ref="G2459:G2462"/>
    <mergeCell ref="I2459:I2462"/>
    <mergeCell ref="K2459:K2462"/>
    <mergeCell ref="M2459:M2462"/>
    <mergeCell ref="O2459:O2462"/>
    <mergeCell ref="Q2459:Q2462"/>
    <mergeCell ref="S2451:S2454"/>
    <mergeCell ref="G2455:G2458"/>
    <mergeCell ref="I2455:I2458"/>
    <mergeCell ref="K2455:K2458"/>
    <mergeCell ref="M2455:M2458"/>
    <mergeCell ref="O2455:O2458"/>
    <mergeCell ref="Q2455:Q2458"/>
    <mergeCell ref="S2455:S2458"/>
    <mergeCell ref="G2451:G2454"/>
    <mergeCell ref="I2451:I2454"/>
    <mergeCell ref="K2451:K2454"/>
    <mergeCell ref="M2451:M2454"/>
    <mergeCell ref="O2451:O2454"/>
    <mergeCell ref="Q2451:Q2454"/>
    <mergeCell ref="S2443:S2446"/>
    <mergeCell ref="G2447:G2450"/>
    <mergeCell ref="I2447:I2450"/>
    <mergeCell ref="K2447:K2450"/>
    <mergeCell ref="M2447:M2450"/>
    <mergeCell ref="O2447:O2450"/>
    <mergeCell ref="Q2447:Q2450"/>
    <mergeCell ref="S2447:S2450"/>
    <mergeCell ref="G2443:G2446"/>
    <mergeCell ref="I2443:I2446"/>
    <mergeCell ref="K2443:K2446"/>
    <mergeCell ref="M2443:M2446"/>
    <mergeCell ref="O2443:O2446"/>
    <mergeCell ref="Q2443:Q2446"/>
    <mergeCell ref="S2435:S2438"/>
    <mergeCell ref="G2439:G2442"/>
    <mergeCell ref="I2439:I2442"/>
    <mergeCell ref="K2439:K2442"/>
    <mergeCell ref="M2439:M2442"/>
    <mergeCell ref="O2439:O2442"/>
    <mergeCell ref="Q2439:Q2442"/>
    <mergeCell ref="S2439:S2442"/>
    <mergeCell ref="G2435:G2438"/>
    <mergeCell ref="I2435:I2438"/>
    <mergeCell ref="K2435:K2438"/>
    <mergeCell ref="M2435:M2438"/>
    <mergeCell ref="O2435:O2438"/>
    <mergeCell ref="Q2435:Q2438"/>
    <mergeCell ref="S2427:S2430"/>
    <mergeCell ref="G2431:G2434"/>
    <mergeCell ref="I2431:I2434"/>
    <mergeCell ref="K2431:K2434"/>
    <mergeCell ref="M2431:M2434"/>
    <mergeCell ref="O2431:O2434"/>
    <mergeCell ref="Q2431:Q2434"/>
    <mergeCell ref="S2431:S2434"/>
    <mergeCell ref="G2427:G2430"/>
    <mergeCell ref="I2427:I2430"/>
    <mergeCell ref="K2427:K2430"/>
    <mergeCell ref="M2427:M2430"/>
    <mergeCell ref="O2427:O2430"/>
    <mergeCell ref="Q2427:Q2430"/>
    <mergeCell ref="S2419:S2422"/>
    <mergeCell ref="G2423:G2426"/>
    <mergeCell ref="I2423:I2426"/>
    <mergeCell ref="K2423:K2426"/>
    <mergeCell ref="M2423:M2426"/>
    <mergeCell ref="O2423:O2426"/>
    <mergeCell ref="Q2423:Q2426"/>
    <mergeCell ref="S2423:S2426"/>
    <mergeCell ref="G2419:G2422"/>
    <mergeCell ref="I2419:I2422"/>
    <mergeCell ref="K2419:K2422"/>
    <mergeCell ref="M2419:M2422"/>
    <mergeCell ref="O2419:O2422"/>
    <mergeCell ref="Q2419:Q2422"/>
    <mergeCell ref="S2411:S2414"/>
    <mergeCell ref="G2415:G2418"/>
    <mergeCell ref="I2415:I2418"/>
    <mergeCell ref="K2415:K2418"/>
    <mergeCell ref="M2415:M2418"/>
    <mergeCell ref="O2415:O2418"/>
    <mergeCell ref="Q2415:Q2418"/>
    <mergeCell ref="S2415:S2418"/>
    <mergeCell ref="G2411:G2414"/>
    <mergeCell ref="I2411:I2414"/>
    <mergeCell ref="K2411:K2414"/>
    <mergeCell ref="M2411:M2414"/>
    <mergeCell ref="O2411:O2414"/>
    <mergeCell ref="Q2411:Q2414"/>
    <mergeCell ref="S2403:S2406"/>
    <mergeCell ref="G2407:G2410"/>
    <mergeCell ref="I2407:I2410"/>
    <mergeCell ref="K2407:K2410"/>
    <mergeCell ref="M2407:M2410"/>
    <mergeCell ref="O2407:O2410"/>
    <mergeCell ref="Q2407:Q2410"/>
    <mergeCell ref="S2407:S2410"/>
    <mergeCell ref="G2403:G2406"/>
    <mergeCell ref="I2403:I2406"/>
    <mergeCell ref="K2403:K2406"/>
    <mergeCell ref="M2403:M2406"/>
    <mergeCell ref="O2403:O2406"/>
    <mergeCell ref="Q2403:Q2406"/>
    <mergeCell ref="S2395:S2398"/>
    <mergeCell ref="G2399:G2402"/>
    <mergeCell ref="I2399:I2402"/>
    <mergeCell ref="K2399:K2402"/>
    <mergeCell ref="M2399:M2402"/>
    <mergeCell ref="O2399:O2402"/>
    <mergeCell ref="Q2399:Q2402"/>
    <mergeCell ref="S2399:S2402"/>
    <mergeCell ref="G2395:G2398"/>
    <mergeCell ref="I2395:I2398"/>
    <mergeCell ref="K2395:K2398"/>
    <mergeCell ref="M2395:M2398"/>
    <mergeCell ref="O2395:O2398"/>
    <mergeCell ref="Q2395:Q2398"/>
    <mergeCell ref="S2387:S2390"/>
    <mergeCell ref="G2391:G2394"/>
    <mergeCell ref="I2391:I2394"/>
    <mergeCell ref="K2391:K2394"/>
    <mergeCell ref="M2391:M2394"/>
    <mergeCell ref="O2391:O2394"/>
    <mergeCell ref="Q2391:Q2394"/>
    <mergeCell ref="S2391:S2394"/>
    <mergeCell ref="G2387:G2390"/>
    <mergeCell ref="I2387:I2390"/>
    <mergeCell ref="K2387:K2390"/>
    <mergeCell ref="M2387:M2390"/>
    <mergeCell ref="O2387:O2390"/>
    <mergeCell ref="Q2387:Q2390"/>
    <mergeCell ref="S2379:S2382"/>
    <mergeCell ref="G2383:G2386"/>
    <mergeCell ref="I2383:I2386"/>
    <mergeCell ref="K2383:K2386"/>
    <mergeCell ref="M2383:M2386"/>
    <mergeCell ref="O2383:O2386"/>
    <mergeCell ref="Q2383:Q2386"/>
    <mergeCell ref="S2383:S2386"/>
    <mergeCell ref="G2379:G2382"/>
    <mergeCell ref="I2379:I2382"/>
    <mergeCell ref="K2379:K2382"/>
    <mergeCell ref="M2379:M2382"/>
    <mergeCell ref="O2379:O2382"/>
    <mergeCell ref="Q2379:Q2382"/>
    <mergeCell ref="S2371:S2374"/>
    <mergeCell ref="G2375:G2378"/>
    <mergeCell ref="I2375:I2378"/>
    <mergeCell ref="K2375:K2378"/>
    <mergeCell ref="M2375:M2378"/>
    <mergeCell ref="O2375:O2378"/>
    <mergeCell ref="Q2375:Q2378"/>
    <mergeCell ref="S2375:S2378"/>
    <mergeCell ref="G2371:G2374"/>
    <mergeCell ref="I2371:I2374"/>
    <mergeCell ref="K2371:K2374"/>
    <mergeCell ref="M2371:M2374"/>
    <mergeCell ref="O2371:O2374"/>
    <mergeCell ref="Q2371:Q2374"/>
    <mergeCell ref="S2363:S2366"/>
    <mergeCell ref="G2367:G2370"/>
    <mergeCell ref="I2367:I2370"/>
    <mergeCell ref="K2367:K2370"/>
    <mergeCell ref="M2367:M2370"/>
    <mergeCell ref="O2367:O2370"/>
    <mergeCell ref="Q2367:Q2370"/>
    <mergeCell ref="S2367:S2370"/>
    <mergeCell ref="G2363:G2366"/>
    <mergeCell ref="I2363:I2366"/>
    <mergeCell ref="K2363:K2366"/>
    <mergeCell ref="M2363:M2366"/>
    <mergeCell ref="O2363:O2366"/>
    <mergeCell ref="Q2363:Q2366"/>
    <mergeCell ref="S2355:S2358"/>
    <mergeCell ref="G2359:G2362"/>
    <mergeCell ref="I2359:I2362"/>
    <mergeCell ref="K2359:K2362"/>
    <mergeCell ref="M2359:M2362"/>
    <mergeCell ref="O2359:O2362"/>
    <mergeCell ref="Q2359:Q2362"/>
    <mergeCell ref="S2359:S2362"/>
    <mergeCell ref="G2355:G2358"/>
    <mergeCell ref="I2355:I2358"/>
    <mergeCell ref="K2355:K2358"/>
    <mergeCell ref="M2355:M2358"/>
    <mergeCell ref="O2355:O2358"/>
    <mergeCell ref="Q2355:Q2358"/>
    <mergeCell ref="S2347:S2350"/>
    <mergeCell ref="G2351:G2354"/>
    <mergeCell ref="I2351:I2354"/>
    <mergeCell ref="K2351:K2354"/>
    <mergeCell ref="M2351:M2354"/>
    <mergeCell ref="O2351:O2354"/>
    <mergeCell ref="Q2351:Q2354"/>
    <mergeCell ref="S2351:S2354"/>
    <mergeCell ref="G2347:G2350"/>
    <mergeCell ref="I2347:I2350"/>
    <mergeCell ref="K2347:K2350"/>
    <mergeCell ref="M2347:M2350"/>
    <mergeCell ref="O2347:O2350"/>
    <mergeCell ref="Q2347:Q2350"/>
    <mergeCell ref="S2339:S2342"/>
    <mergeCell ref="G2343:G2346"/>
    <mergeCell ref="I2343:I2346"/>
    <mergeCell ref="K2343:K2346"/>
    <mergeCell ref="M2343:M2346"/>
    <mergeCell ref="O2343:O2346"/>
    <mergeCell ref="Q2343:Q2346"/>
    <mergeCell ref="S2343:S2346"/>
    <mergeCell ref="G2339:G2342"/>
    <mergeCell ref="I2339:I2342"/>
    <mergeCell ref="K2339:K2342"/>
    <mergeCell ref="M2339:M2342"/>
    <mergeCell ref="O2339:O2342"/>
    <mergeCell ref="Q2339:Q2342"/>
    <mergeCell ref="S2331:S2334"/>
    <mergeCell ref="G2335:G2338"/>
    <mergeCell ref="I2335:I2338"/>
    <mergeCell ref="K2335:K2338"/>
    <mergeCell ref="M2335:M2338"/>
    <mergeCell ref="O2335:O2338"/>
    <mergeCell ref="Q2335:Q2338"/>
    <mergeCell ref="S2335:S2338"/>
    <mergeCell ref="G2331:G2334"/>
    <mergeCell ref="I2331:I2334"/>
    <mergeCell ref="K2331:K2334"/>
    <mergeCell ref="M2331:M2334"/>
    <mergeCell ref="O2331:O2334"/>
    <mergeCell ref="Q2331:Q2334"/>
    <mergeCell ref="S2323:S2326"/>
    <mergeCell ref="G2327:G2330"/>
    <mergeCell ref="I2327:I2330"/>
    <mergeCell ref="K2327:K2330"/>
    <mergeCell ref="M2327:M2330"/>
    <mergeCell ref="O2327:O2330"/>
    <mergeCell ref="Q2327:Q2330"/>
    <mergeCell ref="S2327:S2330"/>
    <mergeCell ref="G2323:G2326"/>
    <mergeCell ref="I2323:I2326"/>
    <mergeCell ref="K2323:K2326"/>
    <mergeCell ref="M2323:M2326"/>
    <mergeCell ref="O2323:O2326"/>
    <mergeCell ref="Q2323:Q2326"/>
    <mergeCell ref="S2315:S2318"/>
    <mergeCell ref="G2319:G2322"/>
    <mergeCell ref="I2319:I2322"/>
    <mergeCell ref="K2319:K2322"/>
    <mergeCell ref="M2319:M2322"/>
    <mergeCell ref="O2319:O2322"/>
    <mergeCell ref="Q2319:Q2322"/>
    <mergeCell ref="S2319:S2322"/>
    <mergeCell ref="G2315:G2318"/>
    <mergeCell ref="I2315:I2318"/>
    <mergeCell ref="K2315:K2318"/>
    <mergeCell ref="M2315:M2318"/>
    <mergeCell ref="O2315:O2318"/>
    <mergeCell ref="Q2315:Q2318"/>
    <mergeCell ref="S2307:S2310"/>
    <mergeCell ref="G2311:G2314"/>
    <mergeCell ref="I2311:I2314"/>
    <mergeCell ref="K2311:K2314"/>
    <mergeCell ref="M2311:M2314"/>
    <mergeCell ref="O2311:O2314"/>
    <mergeCell ref="Q2311:Q2314"/>
    <mergeCell ref="S2311:S2314"/>
    <mergeCell ref="G2307:G2310"/>
    <mergeCell ref="I2307:I2310"/>
    <mergeCell ref="K2307:K2310"/>
    <mergeCell ref="M2307:M2310"/>
    <mergeCell ref="O2307:O2310"/>
    <mergeCell ref="Q2307:Q2310"/>
    <mergeCell ref="S2299:S2302"/>
    <mergeCell ref="G2303:G2306"/>
    <mergeCell ref="I2303:I2306"/>
    <mergeCell ref="K2303:K2306"/>
    <mergeCell ref="M2303:M2306"/>
    <mergeCell ref="O2303:O2306"/>
    <mergeCell ref="Q2303:Q2306"/>
    <mergeCell ref="S2303:S2306"/>
    <mergeCell ref="G2299:G2302"/>
    <mergeCell ref="I2299:I2302"/>
    <mergeCell ref="K2299:K2302"/>
    <mergeCell ref="M2299:M2302"/>
    <mergeCell ref="O2299:O2302"/>
    <mergeCell ref="Q2299:Q2302"/>
    <mergeCell ref="S2291:S2294"/>
    <mergeCell ref="G2295:G2298"/>
    <mergeCell ref="I2295:I2298"/>
    <mergeCell ref="K2295:K2298"/>
    <mergeCell ref="M2295:M2298"/>
    <mergeCell ref="O2295:O2298"/>
    <mergeCell ref="Q2295:Q2298"/>
    <mergeCell ref="S2295:S2298"/>
    <mergeCell ref="G2291:G2294"/>
    <mergeCell ref="I2291:I2294"/>
    <mergeCell ref="K2291:K2294"/>
    <mergeCell ref="M2291:M2294"/>
    <mergeCell ref="O2291:O2294"/>
    <mergeCell ref="Q2291:Q2294"/>
    <mergeCell ref="S2283:S2286"/>
    <mergeCell ref="G2287:G2290"/>
    <mergeCell ref="I2287:I2290"/>
    <mergeCell ref="K2287:K2290"/>
    <mergeCell ref="M2287:M2290"/>
    <mergeCell ref="O2287:O2290"/>
    <mergeCell ref="Q2287:Q2290"/>
    <mergeCell ref="S2287:S2290"/>
    <mergeCell ref="G2283:G2286"/>
    <mergeCell ref="I2283:I2286"/>
    <mergeCell ref="K2283:K2286"/>
    <mergeCell ref="M2283:M2286"/>
    <mergeCell ref="O2283:O2286"/>
    <mergeCell ref="Q2283:Q2286"/>
    <mergeCell ref="S2275:S2278"/>
    <mergeCell ref="G2279:G2282"/>
    <mergeCell ref="I2279:I2282"/>
    <mergeCell ref="K2279:K2282"/>
    <mergeCell ref="M2279:M2282"/>
    <mergeCell ref="O2279:O2282"/>
    <mergeCell ref="Q2279:Q2282"/>
    <mergeCell ref="S2279:S2282"/>
    <mergeCell ref="G2275:G2278"/>
    <mergeCell ref="I2275:I2278"/>
    <mergeCell ref="K2275:K2278"/>
    <mergeCell ref="M2275:M2278"/>
    <mergeCell ref="O2275:O2278"/>
    <mergeCell ref="Q2275:Q2278"/>
    <mergeCell ref="S2267:S2270"/>
    <mergeCell ref="G2271:G2274"/>
    <mergeCell ref="I2271:I2274"/>
    <mergeCell ref="K2271:K2274"/>
    <mergeCell ref="M2271:M2274"/>
    <mergeCell ref="O2271:O2274"/>
    <mergeCell ref="Q2271:Q2274"/>
    <mergeCell ref="S2271:S2274"/>
    <mergeCell ref="G2267:G2270"/>
    <mergeCell ref="I2267:I2270"/>
    <mergeCell ref="K2267:K2270"/>
    <mergeCell ref="M2267:M2270"/>
    <mergeCell ref="O2267:O2270"/>
    <mergeCell ref="Q2267:Q2270"/>
    <mergeCell ref="S2259:S2262"/>
    <mergeCell ref="G2263:G2266"/>
    <mergeCell ref="I2263:I2266"/>
    <mergeCell ref="K2263:K2266"/>
    <mergeCell ref="M2263:M2266"/>
    <mergeCell ref="O2263:O2266"/>
    <mergeCell ref="Q2263:Q2266"/>
    <mergeCell ref="S2263:S2266"/>
    <mergeCell ref="G2259:G2262"/>
    <mergeCell ref="I2259:I2262"/>
    <mergeCell ref="K2259:K2262"/>
    <mergeCell ref="M2259:M2262"/>
    <mergeCell ref="O2259:O2262"/>
    <mergeCell ref="Q2259:Q2262"/>
    <mergeCell ref="S2251:S2254"/>
    <mergeCell ref="G2255:G2258"/>
    <mergeCell ref="I2255:I2258"/>
    <mergeCell ref="K2255:K2258"/>
    <mergeCell ref="M2255:M2258"/>
    <mergeCell ref="O2255:O2258"/>
    <mergeCell ref="Q2255:Q2258"/>
    <mergeCell ref="S2255:S2258"/>
    <mergeCell ref="G2251:G2254"/>
    <mergeCell ref="I2251:I2254"/>
    <mergeCell ref="K2251:K2254"/>
    <mergeCell ref="M2251:M2254"/>
    <mergeCell ref="O2251:O2254"/>
    <mergeCell ref="Q2251:Q2254"/>
    <mergeCell ref="S2243:S2246"/>
    <mergeCell ref="G2247:G2250"/>
    <mergeCell ref="I2247:I2250"/>
    <mergeCell ref="K2247:K2250"/>
    <mergeCell ref="M2247:M2250"/>
    <mergeCell ref="O2247:O2250"/>
    <mergeCell ref="Q2247:Q2250"/>
    <mergeCell ref="S2247:S2250"/>
    <mergeCell ref="G2243:G2246"/>
    <mergeCell ref="I2243:I2246"/>
    <mergeCell ref="K2243:K2246"/>
    <mergeCell ref="M2243:M2246"/>
    <mergeCell ref="O2243:O2246"/>
    <mergeCell ref="Q2243:Q2246"/>
    <mergeCell ref="S2235:S2238"/>
    <mergeCell ref="G2239:G2242"/>
    <mergeCell ref="I2239:I2242"/>
    <mergeCell ref="K2239:K2242"/>
    <mergeCell ref="M2239:M2242"/>
    <mergeCell ref="O2239:O2242"/>
    <mergeCell ref="Q2239:Q2242"/>
    <mergeCell ref="S2239:S2242"/>
    <mergeCell ref="G2235:G2238"/>
    <mergeCell ref="I2235:I2238"/>
    <mergeCell ref="K2235:K2238"/>
    <mergeCell ref="M2235:M2238"/>
    <mergeCell ref="O2235:O2238"/>
    <mergeCell ref="Q2235:Q2238"/>
    <mergeCell ref="S2227:S2230"/>
    <mergeCell ref="G2231:G2234"/>
    <mergeCell ref="I2231:I2234"/>
    <mergeCell ref="K2231:K2234"/>
    <mergeCell ref="M2231:M2234"/>
    <mergeCell ref="O2231:O2234"/>
    <mergeCell ref="Q2231:Q2234"/>
    <mergeCell ref="S2231:S2234"/>
    <mergeCell ref="G2227:G2230"/>
    <mergeCell ref="I2227:I2230"/>
    <mergeCell ref="K2227:K2230"/>
    <mergeCell ref="M2227:M2230"/>
    <mergeCell ref="O2227:O2230"/>
    <mergeCell ref="Q2227:Q2230"/>
    <mergeCell ref="S2219:S2222"/>
    <mergeCell ref="G2223:G2226"/>
    <mergeCell ref="I2223:I2226"/>
    <mergeCell ref="K2223:K2226"/>
    <mergeCell ref="M2223:M2226"/>
    <mergeCell ref="O2223:O2226"/>
    <mergeCell ref="Q2223:Q2226"/>
    <mergeCell ref="S2223:S2226"/>
    <mergeCell ref="G2219:G2222"/>
    <mergeCell ref="I2219:I2222"/>
    <mergeCell ref="K2219:K2222"/>
    <mergeCell ref="M2219:M2222"/>
    <mergeCell ref="O2219:O2222"/>
    <mergeCell ref="Q2219:Q2222"/>
    <mergeCell ref="S2211:S2214"/>
    <mergeCell ref="G2215:G2218"/>
    <mergeCell ref="I2215:I2218"/>
    <mergeCell ref="K2215:K2218"/>
    <mergeCell ref="M2215:M2218"/>
    <mergeCell ref="O2215:O2218"/>
    <mergeCell ref="Q2215:Q2218"/>
    <mergeCell ref="S2215:S2218"/>
    <mergeCell ref="G2211:G2214"/>
    <mergeCell ref="I2211:I2214"/>
    <mergeCell ref="K2211:K2214"/>
    <mergeCell ref="M2211:M2214"/>
    <mergeCell ref="O2211:O2214"/>
    <mergeCell ref="Q2211:Q2214"/>
    <mergeCell ref="S2203:S2206"/>
    <mergeCell ref="G2207:G2210"/>
    <mergeCell ref="I2207:I2210"/>
    <mergeCell ref="K2207:K2210"/>
    <mergeCell ref="M2207:M2210"/>
    <mergeCell ref="O2207:O2210"/>
    <mergeCell ref="Q2207:Q2210"/>
    <mergeCell ref="S2207:S2210"/>
    <mergeCell ref="G2203:G2206"/>
    <mergeCell ref="I2203:I2206"/>
    <mergeCell ref="K2203:K2206"/>
    <mergeCell ref="M2203:M2206"/>
    <mergeCell ref="O2203:O2206"/>
    <mergeCell ref="Q2203:Q2206"/>
    <mergeCell ref="S2195:S2198"/>
    <mergeCell ref="G2199:G2202"/>
    <mergeCell ref="I2199:I2202"/>
    <mergeCell ref="K2199:K2202"/>
    <mergeCell ref="M2199:M2202"/>
    <mergeCell ref="O2199:O2202"/>
    <mergeCell ref="Q2199:Q2202"/>
    <mergeCell ref="S2199:S2202"/>
    <mergeCell ref="G2195:G2198"/>
    <mergeCell ref="I2195:I2198"/>
    <mergeCell ref="K2195:K2198"/>
    <mergeCell ref="M2195:M2198"/>
    <mergeCell ref="O2195:O2198"/>
    <mergeCell ref="Q2195:Q2198"/>
    <mergeCell ref="S2187:S2190"/>
    <mergeCell ref="G2191:G2194"/>
    <mergeCell ref="I2191:I2194"/>
    <mergeCell ref="K2191:K2194"/>
    <mergeCell ref="M2191:M2194"/>
    <mergeCell ref="O2191:O2194"/>
    <mergeCell ref="Q2191:Q2194"/>
    <mergeCell ref="S2191:S2194"/>
    <mergeCell ref="G2187:G2190"/>
    <mergeCell ref="I2187:I2190"/>
    <mergeCell ref="K2187:K2190"/>
    <mergeCell ref="M2187:M2190"/>
    <mergeCell ref="O2187:O2190"/>
    <mergeCell ref="Q2187:Q2190"/>
    <mergeCell ref="S2179:S2182"/>
    <mergeCell ref="G2183:G2186"/>
    <mergeCell ref="I2183:I2186"/>
    <mergeCell ref="K2183:K2186"/>
    <mergeCell ref="M2183:M2186"/>
    <mergeCell ref="O2183:O2186"/>
    <mergeCell ref="Q2183:Q2186"/>
    <mergeCell ref="S2183:S2186"/>
    <mergeCell ref="G2179:G2182"/>
    <mergeCell ref="I2179:I2182"/>
    <mergeCell ref="K2179:K2182"/>
    <mergeCell ref="M2179:M2182"/>
    <mergeCell ref="O2179:O2182"/>
    <mergeCell ref="Q2179:Q2182"/>
    <mergeCell ref="S2171:S2174"/>
    <mergeCell ref="G2175:G2178"/>
    <mergeCell ref="I2175:I2178"/>
    <mergeCell ref="K2175:K2178"/>
    <mergeCell ref="M2175:M2178"/>
    <mergeCell ref="O2175:O2178"/>
    <mergeCell ref="Q2175:Q2178"/>
    <mergeCell ref="S2175:S2178"/>
    <mergeCell ref="G2171:G2174"/>
    <mergeCell ref="I2171:I2174"/>
    <mergeCell ref="K2171:K2174"/>
    <mergeCell ref="M2171:M2174"/>
    <mergeCell ref="O2171:O2174"/>
    <mergeCell ref="Q2171:Q2174"/>
    <mergeCell ref="S2163:S2166"/>
    <mergeCell ref="G2167:G2170"/>
    <mergeCell ref="I2167:I2170"/>
    <mergeCell ref="K2167:K2170"/>
    <mergeCell ref="M2167:M2170"/>
    <mergeCell ref="O2167:O2170"/>
    <mergeCell ref="Q2167:Q2170"/>
    <mergeCell ref="S2167:S2170"/>
    <mergeCell ref="G2163:G2166"/>
    <mergeCell ref="I2163:I2166"/>
    <mergeCell ref="K2163:K2166"/>
    <mergeCell ref="M2163:M2166"/>
    <mergeCell ref="O2163:O2166"/>
    <mergeCell ref="Q2163:Q2166"/>
    <mergeCell ref="S2155:S2158"/>
    <mergeCell ref="G2159:G2162"/>
    <mergeCell ref="I2159:I2162"/>
    <mergeCell ref="K2159:K2162"/>
    <mergeCell ref="M2159:M2162"/>
    <mergeCell ref="O2159:O2162"/>
    <mergeCell ref="Q2159:Q2162"/>
    <mergeCell ref="S2159:S2162"/>
    <mergeCell ref="G2155:G2158"/>
    <mergeCell ref="I2155:I2158"/>
    <mergeCell ref="K2155:K2158"/>
    <mergeCell ref="M2155:M2158"/>
    <mergeCell ref="O2155:O2158"/>
    <mergeCell ref="Q2155:Q2158"/>
    <mergeCell ref="S2147:S2150"/>
    <mergeCell ref="G2151:G2154"/>
    <mergeCell ref="I2151:I2154"/>
    <mergeCell ref="K2151:K2154"/>
    <mergeCell ref="M2151:M2154"/>
    <mergeCell ref="O2151:O2154"/>
    <mergeCell ref="Q2151:Q2154"/>
    <mergeCell ref="S2151:S2154"/>
    <mergeCell ref="G2147:G2150"/>
    <mergeCell ref="I2147:I2150"/>
    <mergeCell ref="K2147:K2150"/>
    <mergeCell ref="M2147:M2150"/>
    <mergeCell ref="O2147:O2150"/>
    <mergeCell ref="Q2147:Q2150"/>
    <mergeCell ref="S2139:S2142"/>
    <mergeCell ref="G2143:G2146"/>
    <mergeCell ref="I2143:I2146"/>
    <mergeCell ref="K2143:K2146"/>
    <mergeCell ref="M2143:M2146"/>
    <mergeCell ref="O2143:O2146"/>
    <mergeCell ref="Q2143:Q2146"/>
    <mergeCell ref="S2143:S2146"/>
    <mergeCell ref="G2139:G2142"/>
    <mergeCell ref="I2139:I2142"/>
    <mergeCell ref="K2139:K2142"/>
    <mergeCell ref="M2139:M2142"/>
    <mergeCell ref="O2139:O2142"/>
    <mergeCell ref="Q2139:Q2142"/>
    <mergeCell ref="S2131:S2134"/>
    <mergeCell ref="G2135:G2138"/>
    <mergeCell ref="I2135:I2138"/>
    <mergeCell ref="K2135:K2138"/>
    <mergeCell ref="M2135:M2138"/>
    <mergeCell ref="O2135:O2138"/>
    <mergeCell ref="Q2135:Q2138"/>
    <mergeCell ref="S2135:S2138"/>
    <mergeCell ref="G2131:G2134"/>
    <mergeCell ref="I2131:I2134"/>
    <mergeCell ref="K2131:K2134"/>
    <mergeCell ref="M2131:M2134"/>
    <mergeCell ref="O2131:O2134"/>
    <mergeCell ref="Q2131:Q2134"/>
    <mergeCell ref="S2123:S2126"/>
    <mergeCell ref="G2127:G2130"/>
    <mergeCell ref="I2127:I2130"/>
    <mergeCell ref="K2127:K2130"/>
    <mergeCell ref="M2127:M2130"/>
    <mergeCell ref="O2127:O2130"/>
    <mergeCell ref="Q2127:Q2130"/>
    <mergeCell ref="S2127:S2130"/>
    <mergeCell ref="G2123:G2126"/>
    <mergeCell ref="I2123:I2126"/>
    <mergeCell ref="K2123:K2126"/>
    <mergeCell ref="M2123:M2126"/>
    <mergeCell ref="O2123:O2126"/>
    <mergeCell ref="Q2123:Q2126"/>
    <mergeCell ref="S2115:S2118"/>
    <mergeCell ref="G2119:G2122"/>
    <mergeCell ref="I2119:I2122"/>
    <mergeCell ref="K2119:K2122"/>
    <mergeCell ref="M2119:M2122"/>
    <mergeCell ref="O2119:O2122"/>
    <mergeCell ref="Q2119:Q2122"/>
    <mergeCell ref="S2119:S2122"/>
    <mergeCell ref="G2115:G2118"/>
    <mergeCell ref="I2115:I2118"/>
    <mergeCell ref="K2115:K2118"/>
    <mergeCell ref="M2115:M2118"/>
    <mergeCell ref="O2115:O2118"/>
    <mergeCell ref="Q2115:Q2118"/>
    <mergeCell ref="S2107:S2110"/>
    <mergeCell ref="G2111:G2114"/>
    <mergeCell ref="I2111:I2114"/>
    <mergeCell ref="K2111:K2114"/>
    <mergeCell ref="M2111:M2114"/>
    <mergeCell ref="O2111:O2114"/>
    <mergeCell ref="Q2111:Q2114"/>
    <mergeCell ref="S2111:S2114"/>
    <mergeCell ref="G2107:G2110"/>
    <mergeCell ref="I2107:I2110"/>
    <mergeCell ref="K2107:K2110"/>
    <mergeCell ref="M2107:M2110"/>
    <mergeCell ref="O2107:O2110"/>
    <mergeCell ref="Q2107:Q2110"/>
    <mergeCell ref="S2099:S2102"/>
    <mergeCell ref="G2103:G2106"/>
    <mergeCell ref="I2103:I2106"/>
    <mergeCell ref="K2103:K2106"/>
    <mergeCell ref="M2103:M2106"/>
    <mergeCell ref="O2103:O2106"/>
    <mergeCell ref="Q2103:Q2106"/>
    <mergeCell ref="S2103:S2106"/>
    <mergeCell ref="G2099:G2102"/>
    <mergeCell ref="I2099:I2102"/>
    <mergeCell ref="K2099:K2102"/>
    <mergeCell ref="M2099:M2102"/>
    <mergeCell ref="O2099:O2102"/>
    <mergeCell ref="Q2099:Q2102"/>
    <mergeCell ref="S2091:S2094"/>
    <mergeCell ref="G2095:G2098"/>
    <mergeCell ref="I2095:I2098"/>
    <mergeCell ref="K2095:K2098"/>
    <mergeCell ref="M2095:M2098"/>
    <mergeCell ref="O2095:O2098"/>
    <mergeCell ref="Q2095:Q2098"/>
    <mergeCell ref="S2095:S2098"/>
    <mergeCell ref="G2091:G2094"/>
    <mergeCell ref="I2091:I2094"/>
    <mergeCell ref="K2091:K2094"/>
    <mergeCell ref="M2091:M2094"/>
    <mergeCell ref="O2091:O2094"/>
    <mergeCell ref="Q2091:Q2094"/>
    <mergeCell ref="S2083:S2086"/>
    <mergeCell ref="G2087:G2090"/>
    <mergeCell ref="I2087:I2090"/>
    <mergeCell ref="K2087:K2090"/>
    <mergeCell ref="M2087:M2090"/>
    <mergeCell ref="O2087:O2090"/>
    <mergeCell ref="Q2087:Q2090"/>
    <mergeCell ref="S2087:S2090"/>
    <mergeCell ref="G2083:G2086"/>
    <mergeCell ref="I2083:I2086"/>
    <mergeCell ref="K2083:K2086"/>
    <mergeCell ref="M2083:M2086"/>
    <mergeCell ref="O2083:O2086"/>
    <mergeCell ref="Q2083:Q2086"/>
    <mergeCell ref="S2075:S2078"/>
    <mergeCell ref="G2079:G2082"/>
    <mergeCell ref="I2079:I2082"/>
    <mergeCell ref="K2079:K2082"/>
    <mergeCell ref="M2079:M2082"/>
    <mergeCell ref="O2079:O2082"/>
    <mergeCell ref="Q2079:Q2082"/>
    <mergeCell ref="S2079:S2082"/>
    <mergeCell ref="G2075:G2078"/>
    <mergeCell ref="I2075:I2078"/>
    <mergeCell ref="K2075:K2078"/>
    <mergeCell ref="M2075:M2078"/>
    <mergeCell ref="O2075:O2078"/>
    <mergeCell ref="Q2075:Q2078"/>
    <mergeCell ref="S2067:S2070"/>
    <mergeCell ref="G2071:G2074"/>
    <mergeCell ref="I2071:I2074"/>
    <mergeCell ref="K2071:K2074"/>
    <mergeCell ref="M2071:M2074"/>
    <mergeCell ref="O2071:O2074"/>
    <mergeCell ref="Q2071:Q2074"/>
    <mergeCell ref="S2071:S2074"/>
    <mergeCell ref="G2067:G2070"/>
    <mergeCell ref="I2067:I2070"/>
    <mergeCell ref="K2067:K2070"/>
    <mergeCell ref="M2067:M2070"/>
    <mergeCell ref="O2067:O2070"/>
    <mergeCell ref="Q2067:Q2070"/>
    <mergeCell ref="S2059:S2062"/>
    <mergeCell ref="G2063:G2066"/>
    <mergeCell ref="I2063:I2066"/>
    <mergeCell ref="K2063:K2066"/>
    <mergeCell ref="M2063:M2066"/>
    <mergeCell ref="O2063:O2066"/>
    <mergeCell ref="Q2063:Q2066"/>
    <mergeCell ref="S2063:S2066"/>
    <mergeCell ref="G2059:G2062"/>
    <mergeCell ref="I2059:I2062"/>
    <mergeCell ref="K2059:K2062"/>
    <mergeCell ref="M2059:M2062"/>
    <mergeCell ref="O2059:O2062"/>
    <mergeCell ref="Q2059:Q2062"/>
    <mergeCell ref="S2051:S2054"/>
    <mergeCell ref="G2055:G2058"/>
    <mergeCell ref="I2055:I2058"/>
    <mergeCell ref="K2055:K2058"/>
    <mergeCell ref="M2055:M2058"/>
    <mergeCell ref="O2055:O2058"/>
    <mergeCell ref="Q2055:Q2058"/>
    <mergeCell ref="S2055:S2058"/>
    <mergeCell ref="G2051:G2054"/>
    <mergeCell ref="I2051:I2054"/>
    <mergeCell ref="K2051:K2054"/>
    <mergeCell ref="M2051:M2054"/>
    <mergeCell ref="O2051:O2054"/>
    <mergeCell ref="Q2051:Q2054"/>
    <mergeCell ref="S2043:S2046"/>
    <mergeCell ref="G2047:G2050"/>
    <mergeCell ref="I2047:I2050"/>
    <mergeCell ref="K2047:K2050"/>
    <mergeCell ref="M2047:M2050"/>
    <mergeCell ref="O2047:O2050"/>
    <mergeCell ref="Q2047:Q2050"/>
    <mergeCell ref="S2047:S2050"/>
    <mergeCell ref="G2043:G2046"/>
    <mergeCell ref="I2043:I2046"/>
    <mergeCell ref="K2043:K2046"/>
    <mergeCell ref="M2043:M2046"/>
    <mergeCell ref="O2043:O2046"/>
    <mergeCell ref="Q2043:Q2046"/>
    <mergeCell ref="S2035:S2038"/>
    <mergeCell ref="G2039:G2042"/>
    <mergeCell ref="I2039:I2042"/>
    <mergeCell ref="K2039:K2042"/>
    <mergeCell ref="M2039:M2042"/>
    <mergeCell ref="O2039:O2042"/>
    <mergeCell ref="Q2039:Q2042"/>
    <mergeCell ref="S2039:S2042"/>
    <mergeCell ref="G2035:G2038"/>
    <mergeCell ref="I2035:I2038"/>
    <mergeCell ref="K2035:K2038"/>
    <mergeCell ref="M2035:M2038"/>
    <mergeCell ref="O2035:O2038"/>
    <mergeCell ref="Q2035:Q2038"/>
    <mergeCell ref="S2027:S2030"/>
    <mergeCell ref="G2031:G2034"/>
    <mergeCell ref="I2031:I2034"/>
    <mergeCell ref="K2031:K2034"/>
    <mergeCell ref="M2031:M2034"/>
    <mergeCell ref="O2031:O2034"/>
    <mergeCell ref="Q2031:Q2034"/>
    <mergeCell ref="S2031:S2034"/>
    <mergeCell ref="G2027:G2030"/>
    <mergeCell ref="I2027:I2030"/>
    <mergeCell ref="K2027:K2030"/>
    <mergeCell ref="M2027:M2030"/>
    <mergeCell ref="O2027:O2030"/>
    <mergeCell ref="Q2027:Q2030"/>
    <mergeCell ref="S2019:S2022"/>
    <mergeCell ref="G2023:G2026"/>
    <mergeCell ref="I2023:I2026"/>
    <mergeCell ref="K2023:K2026"/>
    <mergeCell ref="M2023:M2026"/>
    <mergeCell ref="O2023:O2026"/>
    <mergeCell ref="Q2023:Q2026"/>
    <mergeCell ref="S2023:S2026"/>
    <mergeCell ref="G2019:G2022"/>
    <mergeCell ref="I2019:I2022"/>
    <mergeCell ref="K2019:K2022"/>
    <mergeCell ref="M2019:M2022"/>
    <mergeCell ref="O2019:O2022"/>
    <mergeCell ref="Q2019:Q2022"/>
    <mergeCell ref="S2011:S2014"/>
    <mergeCell ref="G2015:G2018"/>
    <mergeCell ref="I2015:I2018"/>
    <mergeCell ref="K2015:K2018"/>
    <mergeCell ref="M2015:M2018"/>
    <mergeCell ref="O2015:O2018"/>
    <mergeCell ref="Q2015:Q2018"/>
    <mergeCell ref="S2015:S2018"/>
    <mergeCell ref="G2011:G2014"/>
    <mergeCell ref="I2011:I2014"/>
    <mergeCell ref="K2011:K2014"/>
    <mergeCell ref="M2011:M2014"/>
    <mergeCell ref="O2011:O2014"/>
    <mergeCell ref="Q2011:Q2014"/>
    <mergeCell ref="S2003:S2006"/>
    <mergeCell ref="G2007:G2010"/>
    <mergeCell ref="I2007:I2010"/>
    <mergeCell ref="K2007:K2010"/>
    <mergeCell ref="M2007:M2010"/>
    <mergeCell ref="O2007:O2010"/>
    <mergeCell ref="Q2007:Q2010"/>
    <mergeCell ref="S2007:S2010"/>
    <mergeCell ref="G2003:G2006"/>
    <mergeCell ref="I2003:I2006"/>
    <mergeCell ref="K2003:K2006"/>
    <mergeCell ref="M2003:M2006"/>
    <mergeCell ref="O2003:O2006"/>
    <mergeCell ref="Q2003:Q2006"/>
    <mergeCell ref="S1995:S1998"/>
    <mergeCell ref="G1999:G2002"/>
    <mergeCell ref="I1999:I2002"/>
    <mergeCell ref="K1999:K2002"/>
    <mergeCell ref="M1999:M2002"/>
    <mergeCell ref="O1999:O2002"/>
    <mergeCell ref="Q1999:Q2002"/>
    <mergeCell ref="S1999:S2002"/>
    <mergeCell ref="G1995:G1998"/>
    <mergeCell ref="I1995:I1998"/>
    <mergeCell ref="K1995:K1998"/>
    <mergeCell ref="M1995:M1998"/>
    <mergeCell ref="O1995:O1998"/>
    <mergeCell ref="Q1995:Q1998"/>
    <mergeCell ref="S1987:S1990"/>
    <mergeCell ref="G1991:G1994"/>
    <mergeCell ref="I1991:I1994"/>
    <mergeCell ref="K1991:K1994"/>
    <mergeCell ref="M1991:M1994"/>
    <mergeCell ref="O1991:O1994"/>
    <mergeCell ref="Q1991:Q1994"/>
    <mergeCell ref="S1991:S1994"/>
    <mergeCell ref="G1987:G1990"/>
    <mergeCell ref="I1987:I1990"/>
    <mergeCell ref="K1987:K1990"/>
    <mergeCell ref="M1987:M1990"/>
    <mergeCell ref="O1987:O1990"/>
    <mergeCell ref="Q1987:Q1990"/>
    <mergeCell ref="S1979:S1982"/>
    <mergeCell ref="G1983:G1986"/>
    <mergeCell ref="I1983:I1986"/>
    <mergeCell ref="K1983:K1986"/>
    <mergeCell ref="M1983:M1986"/>
    <mergeCell ref="O1983:O1986"/>
    <mergeCell ref="Q1983:Q1986"/>
    <mergeCell ref="S1983:S1986"/>
    <mergeCell ref="G1979:G1982"/>
    <mergeCell ref="I1979:I1982"/>
    <mergeCell ref="K1979:K1982"/>
    <mergeCell ref="M1979:M1982"/>
    <mergeCell ref="O1979:O1982"/>
    <mergeCell ref="Q1979:Q1982"/>
    <mergeCell ref="S1971:S1974"/>
    <mergeCell ref="G1975:G1978"/>
    <mergeCell ref="I1975:I1978"/>
    <mergeCell ref="K1975:K1978"/>
    <mergeCell ref="M1975:M1978"/>
    <mergeCell ref="O1975:O1978"/>
    <mergeCell ref="Q1975:Q1978"/>
    <mergeCell ref="S1975:S1978"/>
    <mergeCell ref="G1971:G1974"/>
    <mergeCell ref="I1971:I1974"/>
    <mergeCell ref="K1971:K1974"/>
    <mergeCell ref="M1971:M1974"/>
    <mergeCell ref="O1971:O1974"/>
    <mergeCell ref="Q1971:Q1974"/>
    <mergeCell ref="S1963:S1966"/>
    <mergeCell ref="G1967:G1970"/>
    <mergeCell ref="I1967:I1970"/>
    <mergeCell ref="K1967:K1970"/>
    <mergeCell ref="M1967:M1970"/>
    <mergeCell ref="O1967:O1970"/>
    <mergeCell ref="Q1967:Q1970"/>
    <mergeCell ref="S1967:S1970"/>
    <mergeCell ref="G1963:G1966"/>
    <mergeCell ref="I1963:I1966"/>
    <mergeCell ref="K1963:K1966"/>
    <mergeCell ref="M1963:M1966"/>
    <mergeCell ref="O1963:O1966"/>
    <mergeCell ref="Q1963:Q1966"/>
    <mergeCell ref="S1955:S1958"/>
    <mergeCell ref="G1959:G1962"/>
    <mergeCell ref="I1959:I1962"/>
    <mergeCell ref="K1959:K1962"/>
    <mergeCell ref="M1959:M1962"/>
    <mergeCell ref="O1959:O1962"/>
    <mergeCell ref="Q1959:Q1962"/>
    <mergeCell ref="S1959:S1962"/>
    <mergeCell ref="G1955:G1958"/>
    <mergeCell ref="I1955:I1958"/>
    <mergeCell ref="K1955:K1958"/>
    <mergeCell ref="M1955:M1958"/>
    <mergeCell ref="O1955:O1958"/>
    <mergeCell ref="Q1955:Q1958"/>
    <mergeCell ref="S1947:S1950"/>
    <mergeCell ref="G1951:G1954"/>
    <mergeCell ref="I1951:I1954"/>
    <mergeCell ref="K1951:K1954"/>
    <mergeCell ref="M1951:M1954"/>
    <mergeCell ref="O1951:O1954"/>
    <mergeCell ref="Q1951:Q1954"/>
    <mergeCell ref="S1951:S1954"/>
    <mergeCell ref="G1947:G1950"/>
    <mergeCell ref="I1947:I1950"/>
    <mergeCell ref="K1947:K1950"/>
    <mergeCell ref="M1947:M1950"/>
    <mergeCell ref="O1947:O1950"/>
    <mergeCell ref="Q1947:Q1950"/>
    <mergeCell ref="S1939:S1942"/>
    <mergeCell ref="G1943:G1946"/>
    <mergeCell ref="I1943:I1946"/>
    <mergeCell ref="K1943:K1946"/>
    <mergeCell ref="M1943:M1946"/>
    <mergeCell ref="O1943:O1946"/>
    <mergeCell ref="Q1943:Q1946"/>
    <mergeCell ref="S1943:S1946"/>
    <mergeCell ref="G1939:G1942"/>
    <mergeCell ref="I1939:I1942"/>
    <mergeCell ref="K1939:K1942"/>
    <mergeCell ref="M1939:M1942"/>
    <mergeCell ref="O1939:O1942"/>
    <mergeCell ref="Q1939:Q1942"/>
    <mergeCell ref="S1931:S1934"/>
    <mergeCell ref="G1935:G1938"/>
    <mergeCell ref="I1935:I1938"/>
    <mergeCell ref="K1935:K1938"/>
    <mergeCell ref="M1935:M1938"/>
    <mergeCell ref="O1935:O1938"/>
    <mergeCell ref="Q1935:Q1938"/>
    <mergeCell ref="S1935:S1938"/>
    <mergeCell ref="G1931:G1934"/>
    <mergeCell ref="I1931:I1934"/>
    <mergeCell ref="K1931:K1934"/>
    <mergeCell ref="M1931:M1934"/>
    <mergeCell ref="O1931:O1934"/>
    <mergeCell ref="Q1931:Q1934"/>
    <mergeCell ref="S1923:S1926"/>
    <mergeCell ref="G1927:G1930"/>
    <mergeCell ref="I1927:I1930"/>
    <mergeCell ref="K1927:K1930"/>
    <mergeCell ref="M1927:M1930"/>
    <mergeCell ref="O1927:O1930"/>
    <mergeCell ref="Q1927:Q1930"/>
    <mergeCell ref="S1927:S1930"/>
    <mergeCell ref="G1923:G1926"/>
    <mergeCell ref="I1923:I1926"/>
    <mergeCell ref="K1923:K1926"/>
    <mergeCell ref="M1923:M1926"/>
    <mergeCell ref="O1923:O1926"/>
    <mergeCell ref="Q1923:Q1926"/>
    <mergeCell ref="S1915:S1918"/>
    <mergeCell ref="G1919:G1922"/>
    <mergeCell ref="I1919:I1922"/>
    <mergeCell ref="K1919:K1922"/>
    <mergeCell ref="M1919:M1922"/>
    <mergeCell ref="O1919:O1922"/>
    <mergeCell ref="Q1919:Q1922"/>
    <mergeCell ref="S1919:S1922"/>
    <mergeCell ref="G1915:G1918"/>
    <mergeCell ref="I1915:I1918"/>
    <mergeCell ref="K1915:K1918"/>
    <mergeCell ref="M1915:M1918"/>
    <mergeCell ref="O1915:O1918"/>
    <mergeCell ref="Q1915:Q1918"/>
    <mergeCell ref="S1907:S1910"/>
    <mergeCell ref="G1911:G1914"/>
    <mergeCell ref="I1911:I1914"/>
    <mergeCell ref="K1911:K1914"/>
    <mergeCell ref="M1911:M1914"/>
    <mergeCell ref="O1911:O1914"/>
    <mergeCell ref="Q1911:Q1914"/>
    <mergeCell ref="S1911:S1914"/>
    <mergeCell ref="G1907:G1910"/>
    <mergeCell ref="I1907:I1910"/>
    <mergeCell ref="K1907:K1910"/>
    <mergeCell ref="M1907:M1910"/>
    <mergeCell ref="O1907:O1910"/>
    <mergeCell ref="Q1907:Q1910"/>
    <mergeCell ref="S1899:S1902"/>
    <mergeCell ref="G1903:G1906"/>
    <mergeCell ref="I1903:I1906"/>
    <mergeCell ref="K1903:K1906"/>
    <mergeCell ref="M1903:M1906"/>
    <mergeCell ref="O1903:O1906"/>
    <mergeCell ref="Q1903:Q1906"/>
    <mergeCell ref="S1903:S1906"/>
    <mergeCell ref="G1899:G1902"/>
    <mergeCell ref="I1899:I1902"/>
    <mergeCell ref="K1899:K1902"/>
    <mergeCell ref="M1899:M1902"/>
    <mergeCell ref="O1899:O1902"/>
    <mergeCell ref="Q1899:Q1902"/>
    <mergeCell ref="S1891:S1894"/>
    <mergeCell ref="G1895:G1898"/>
    <mergeCell ref="I1895:I1898"/>
    <mergeCell ref="K1895:K1898"/>
    <mergeCell ref="M1895:M1898"/>
    <mergeCell ref="O1895:O1898"/>
    <mergeCell ref="Q1895:Q1898"/>
    <mergeCell ref="S1895:S1898"/>
    <mergeCell ref="G1891:G1894"/>
    <mergeCell ref="I1891:I1894"/>
    <mergeCell ref="K1891:K1894"/>
    <mergeCell ref="M1891:M1894"/>
    <mergeCell ref="O1891:O1894"/>
    <mergeCell ref="Q1891:Q1894"/>
    <mergeCell ref="S1883:S1886"/>
    <mergeCell ref="G1887:G1890"/>
    <mergeCell ref="I1887:I1890"/>
    <mergeCell ref="K1887:K1890"/>
    <mergeCell ref="M1887:M1890"/>
    <mergeCell ref="O1887:O1890"/>
    <mergeCell ref="Q1887:Q1890"/>
    <mergeCell ref="S1887:S1890"/>
    <mergeCell ref="G1883:G1886"/>
    <mergeCell ref="I1883:I1886"/>
    <mergeCell ref="K1883:K1886"/>
    <mergeCell ref="M1883:M1886"/>
    <mergeCell ref="O1883:O1886"/>
    <mergeCell ref="Q1883:Q1886"/>
    <mergeCell ref="S1875:S1878"/>
    <mergeCell ref="G1879:G1882"/>
    <mergeCell ref="I1879:I1882"/>
    <mergeCell ref="K1879:K1882"/>
    <mergeCell ref="M1879:M1882"/>
    <mergeCell ref="O1879:O1882"/>
    <mergeCell ref="Q1879:Q1882"/>
    <mergeCell ref="S1879:S1882"/>
    <mergeCell ref="G1875:G1878"/>
    <mergeCell ref="I1875:I1878"/>
    <mergeCell ref="K1875:K1878"/>
    <mergeCell ref="M1875:M1878"/>
    <mergeCell ref="O1875:O1878"/>
    <mergeCell ref="Q1875:Q1878"/>
    <mergeCell ref="S1867:S1870"/>
    <mergeCell ref="G1871:G1874"/>
    <mergeCell ref="I1871:I1874"/>
    <mergeCell ref="K1871:K1874"/>
    <mergeCell ref="M1871:M1874"/>
    <mergeCell ref="O1871:O1874"/>
    <mergeCell ref="Q1871:Q1874"/>
    <mergeCell ref="S1871:S1874"/>
    <mergeCell ref="G1867:G1870"/>
    <mergeCell ref="I1867:I1870"/>
    <mergeCell ref="K1867:K1870"/>
    <mergeCell ref="M1867:M1870"/>
    <mergeCell ref="O1867:O1870"/>
    <mergeCell ref="Q1867:Q1870"/>
    <mergeCell ref="S1859:S1862"/>
    <mergeCell ref="G1863:G1866"/>
    <mergeCell ref="I1863:I1866"/>
    <mergeCell ref="K1863:K1866"/>
    <mergeCell ref="M1863:M1866"/>
    <mergeCell ref="O1863:O1866"/>
    <mergeCell ref="Q1863:Q1866"/>
    <mergeCell ref="S1863:S1866"/>
    <mergeCell ref="G1859:G1862"/>
    <mergeCell ref="I1859:I1862"/>
    <mergeCell ref="K1859:K1862"/>
    <mergeCell ref="M1859:M1862"/>
    <mergeCell ref="O1859:O1862"/>
    <mergeCell ref="Q1859:Q1862"/>
    <mergeCell ref="S1851:S1854"/>
    <mergeCell ref="G1855:G1858"/>
    <mergeCell ref="I1855:I1858"/>
    <mergeCell ref="K1855:K1858"/>
    <mergeCell ref="M1855:M1858"/>
    <mergeCell ref="O1855:O1858"/>
    <mergeCell ref="Q1855:Q1858"/>
    <mergeCell ref="S1855:S1858"/>
    <mergeCell ref="G1851:G1854"/>
    <mergeCell ref="I1851:I1854"/>
    <mergeCell ref="K1851:K1854"/>
    <mergeCell ref="M1851:M1854"/>
    <mergeCell ref="O1851:O1854"/>
    <mergeCell ref="Q1851:Q1854"/>
    <mergeCell ref="S1843:S1846"/>
    <mergeCell ref="G1847:G1850"/>
    <mergeCell ref="I1847:I1850"/>
    <mergeCell ref="K1847:K1850"/>
    <mergeCell ref="M1847:M1850"/>
    <mergeCell ref="O1847:O1850"/>
    <mergeCell ref="Q1847:Q1850"/>
    <mergeCell ref="S1847:S1850"/>
    <mergeCell ref="G1843:G1846"/>
    <mergeCell ref="I1843:I1846"/>
    <mergeCell ref="K1843:K1846"/>
    <mergeCell ref="M1843:M1846"/>
    <mergeCell ref="O1843:O1846"/>
    <mergeCell ref="Q1843:Q1846"/>
    <mergeCell ref="S1835:S1838"/>
    <mergeCell ref="G1839:G1842"/>
    <mergeCell ref="I1839:I1842"/>
    <mergeCell ref="K1839:K1842"/>
    <mergeCell ref="M1839:M1842"/>
    <mergeCell ref="O1839:O1842"/>
    <mergeCell ref="Q1839:Q1842"/>
    <mergeCell ref="S1839:S1842"/>
    <mergeCell ref="G1835:G1838"/>
    <mergeCell ref="I1835:I1838"/>
    <mergeCell ref="K1835:K1838"/>
    <mergeCell ref="M1835:M1838"/>
    <mergeCell ref="O1835:O1838"/>
    <mergeCell ref="Q1835:Q1838"/>
    <mergeCell ref="S1827:S1830"/>
    <mergeCell ref="G1831:G1834"/>
    <mergeCell ref="I1831:I1834"/>
    <mergeCell ref="K1831:K1834"/>
    <mergeCell ref="M1831:M1834"/>
    <mergeCell ref="O1831:O1834"/>
    <mergeCell ref="Q1831:Q1834"/>
    <mergeCell ref="S1831:S1834"/>
    <mergeCell ref="G1827:G1830"/>
    <mergeCell ref="I1827:I1830"/>
    <mergeCell ref="K1827:K1830"/>
    <mergeCell ref="M1827:M1830"/>
    <mergeCell ref="O1827:O1830"/>
    <mergeCell ref="Q1827:Q1830"/>
    <mergeCell ref="S1819:S1822"/>
    <mergeCell ref="G1823:G1826"/>
    <mergeCell ref="I1823:I1826"/>
    <mergeCell ref="K1823:K1826"/>
    <mergeCell ref="M1823:M1826"/>
    <mergeCell ref="O1823:O1826"/>
    <mergeCell ref="Q1823:Q1826"/>
    <mergeCell ref="S1823:S1826"/>
    <mergeCell ref="G1819:G1822"/>
    <mergeCell ref="I1819:I1822"/>
    <mergeCell ref="K1819:K1822"/>
    <mergeCell ref="M1819:M1822"/>
    <mergeCell ref="O1819:O1822"/>
    <mergeCell ref="Q1819:Q1822"/>
    <mergeCell ref="S1811:S1814"/>
    <mergeCell ref="G1815:G1818"/>
    <mergeCell ref="I1815:I1818"/>
    <mergeCell ref="K1815:K1818"/>
    <mergeCell ref="M1815:M1818"/>
    <mergeCell ref="O1815:O1818"/>
    <mergeCell ref="Q1815:Q1818"/>
    <mergeCell ref="S1815:S1818"/>
    <mergeCell ref="G1811:G1814"/>
    <mergeCell ref="I1811:I1814"/>
    <mergeCell ref="K1811:K1814"/>
    <mergeCell ref="M1811:M1814"/>
    <mergeCell ref="O1811:O1814"/>
    <mergeCell ref="Q1811:Q1814"/>
    <mergeCell ref="S1803:S1806"/>
    <mergeCell ref="G1807:G1810"/>
    <mergeCell ref="I1807:I1810"/>
    <mergeCell ref="K1807:K1810"/>
    <mergeCell ref="M1807:M1810"/>
    <mergeCell ref="O1807:O1810"/>
    <mergeCell ref="Q1807:Q1810"/>
    <mergeCell ref="S1807:S1810"/>
    <mergeCell ref="G1803:G1806"/>
    <mergeCell ref="I1803:I1806"/>
    <mergeCell ref="K1803:K1806"/>
    <mergeCell ref="M1803:M1806"/>
    <mergeCell ref="O1803:O1806"/>
    <mergeCell ref="Q1803:Q1806"/>
    <mergeCell ref="S1795:S1798"/>
    <mergeCell ref="G1799:G1802"/>
    <mergeCell ref="I1799:I1802"/>
    <mergeCell ref="K1799:K1802"/>
    <mergeCell ref="M1799:M1802"/>
    <mergeCell ref="O1799:O1802"/>
    <mergeCell ref="Q1799:Q1802"/>
    <mergeCell ref="S1799:S1802"/>
    <mergeCell ref="G1795:G1798"/>
    <mergeCell ref="I1795:I1798"/>
    <mergeCell ref="K1795:K1798"/>
    <mergeCell ref="M1795:M1798"/>
    <mergeCell ref="O1795:O1798"/>
    <mergeCell ref="Q1795:Q1798"/>
    <mergeCell ref="S1787:S1790"/>
    <mergeCell ref="G1791:G1794"/>
    <mergeCell ref="I1791:I1794"/>
    <mergeCell ref="K1791:K1794"/>
    <mergeCell ref="M1791:M1794"/>
    <mergeCell ref="O1791:O1794"/>
    <mergeCell ref="Q1791:Q1794"/>
    <mergeCell ref="S1791:S1794"/>
    <mergeCell ref="G1787:G1790"/>
    <mergeCell ref="I1787:I1790"/>
    <mergeCell ref="K1787:K1790"/>
    <mergeCell ref="M1787:M1790"/>
    <mergeCell ref="O1787:O1790"/>
    <mergeCell ref="Q1787:Q1790"/>
    <mergeCell ref="S1779:S1782"/>
    <mergeCell ref="G1783:G1786"/>
    <mergeCell ref="I1783:I1786"/>
    <mergeCell ref="K1783:K1786"/>
    <mergeCell ref="M1783:M1786"/>
    <mergeCell ref="O1783:O1786"/>
    <mergeCell ref="Q1783:Q1786"/>
    <mergeCell ref="S1783:S1786"/>
    <mergeCell ref="G1779:G1782"/>
    <mergeCell ref="I1779:I1782"/>
    <mergeCell ref="K1779:K1782"/>
    <mergeCell ref="M1779:M1782"/>
    <mergeCell ref="O1779:O1782"/>
    <mergeCell ref="Q1779:Q1782"/>
    <mergeCell ref="S1771:S1774"/>
    <mergeCell ref="G1775:G1778"/>
    <mergeCell ref="I1775:I1778"/>
    <mergeCell ref="K1775:K1778"/>
    <mergeCell ref="M1775:M1778"/>
    <mergeCell ref="O1775:O1778"/>
    <mergeCell ref="Q1775:Q1778"/>
    <mergeCell ref="S1775:S1778"/>
    <mergeCell ref="G1771:G1774"/>
    <mergeCell ref="I1771:I1774"/>
    <mergeCell ref="K1771:K1774"/>
    <mergeCell ref="M1771:M1774"/>
    <mergeCell ref="O1771:O1774"/>
    <mergeCell ref="Q1771:Q1774"/>
    <mergeCell ref="S1763:S1766"/>
    <mergeCell ref="G1767:G1770"/>
    <mergeCell ref="I1767:I1770"/>
    <mergeCell ref="K1767:K1770"/>
    <mergeCell ref="M1767:M1770"/>
    <mergeCell ref="O1767:O1770"/>
    <mergeCell ref="Q1767:Q1770"/>
    <mergeCell ref="S1767:S1770"/>
    <mergeCell ref="G1763:G1766"/>
    <mergeCell ref="I1763:I1766"/>
    <mergeCell ref="K1763:K1766"/>
    <mergeCell ref="M1763:M1766"/>
    <mergeCell ref="O1763:O1766"/>
    <mergeCell ref="Q1763:Q1766"/>
    <mergeCell ref="S1755:S1758"/>
    <mergeCell ref="G1759:G1762"/>
    <mergeCell ref="I1759:I1762"/>
    <mergeCell ref="K1759:K1762"/>
    <mergeCell ref="M1759:M1762"/>
    <mergeCell ref="O1759:O1762"/>
    <mergeCell ref="Q1759:Q1762"/>
    <mergeCell ref="S1759:S1762"/>
    <mergeCell ref="G1755:G1758"/>
    <mergeCell ref="I1755:I1758"/>
    <mergeCell ref="K1755:K1758"/>
    <mergeCell ref="M1755:M1758"/>
    <mergeCell ref="O1755:O1758"/>
    <mergeCell ref="Q1755:Q1758"/>
    <mergeCell ref="S1747:S1750"/>
    <mergeCell ref="G1751:G1754"/>
    <mergeCell ref="I1751:I1754"/>
    <mergeCell ref="K1751:K1754"/>
    <mergeCell ref="M1751:M1754"/>
    <mergeCell ref="O1751:O1754"/>
    <mergeCell ref="Q1751:Q1754"/>
    <mergeCell ref="S1751:S1754"/>
    <mergeCell ref="G1747:G1750"/>
    <mergeCell ref="I1747:I1750"/>
    <mergeCell ref="K1747:K1750"/>
    <mergeCell ref="M1747:M1750"/>
    <mergeCell ref="O1747:O1750"/>
    <mergeCell ref="Q1747:Q1750"/>
    <mergeCell ref="S1739:S1742"/>
    <mergeCell ref="G1743:G1746"/>
    <mergeCell ref="I1743:I1746"/>
    <mergeCell ref="K1743:K1746"/>
    <mergeCell ref="M1743:M1746"/>
    <mergeCell ref="O1743:O1746"/>
    <mergeCell ref="Q1743:Q1746"/>
    <mergeCell ref="S1743:S1746"/>
    <mergeCell ref="G1739:G1742"/>
    <mergeCell ref="I1739:I1742"/>
    <mergeCell ref="K1739:K1742"/>
    <mergeCell ref="M1739:M1742"/>
    <mergeCell ref="O1739:O1742"/>
    <mergeCell ref="Q1739:Q1742"/>
    <mergeCell ref="S1731:S1734"/>
    <mergeCell ref="G1735:G1738"/>
    <mergeCell ref="I1735:I1738"/>
    <mergeCell ref="K1735:K1738"/>
    <mergeCell ref="M1735:M1738"/>
    <mergeCell ref="O1735:O1738"/>
    <mergeCell ref="Q1735:Q1738"/>
    <mergeCell ref="S1735:S1738"/>
    <mergeCell ref="G1731:G1734"/>
    <mergeCell ref="I1731:I1734"/>
    <mergeCell ref="K1731:K1734"/>
    <mergeCell ref="M1731:M1734"/>
    <mergeCell ref="O1731:O1734"/>
    <mergeCell ref="Q1731:Q1734"/>
    <mergeCell ref="S1723:S1726"/>
    <mergeCell ref="G1727:G1730"/>
    <mergeCell ref="I1727:I1730"/>
    <mergeCell ref="K1727:K1730"/>
    <mergeCell ref="M1727:M1730"/>
    <mergeCell ref="O1727:O1730"/>
    <mergeCell ref="Q1727:Q1730"/>
    <mergeCell ref="S1727:S1730"/>
    <mergeCell ref="G1723:G1726"/>
    <mergeCell ref="I1723:I1726"/>
    <mergeCell ref="K1723:K1726"/>
    <mergeCell ref="M1723:M1726"/>
    <mergeCell ref="O1723:O1726"/>
    <mergeCell ref="Q1723:Q1726"/>
    <mergeCell ref="S1715:S1718"/>
    <mergeCell ref="G1719:G1722"/>
    <mergeCell ref="I1719:I1722"/>
    <mergeCell ref="K1719:K1722"/>
    <mergeCell ref="M1719:M1722"/>
    <mergeCell ref="O1719:O1722"/>
    <mergeCell ref="Q1719:Q1722"/>
    <mergeCell ref="S1719:S1722"/>
    <mergeCell ref="G1715:G1718"/>
    <mergeCell ref="I1715:I1718"/>
    <mergeCell ref="K1715:K1718"/>
    <mergeCell ref="M1715:M1718"/>
    <mergeCell ref="O1715:O1718"/>
    <mergeCell ref="Q1715:Q1718"/>
    <mergeCell ref="S1707:S1710"/>
    <mergeCell ref="G1711:G1714"/>
    <mergeCell ref="I1711:I1714"/>
    <mergeCell ref="K1711:K1714"/>
    <mergeCell ref="M1711:M1714"/>
    <mergeCell ref="O1711:O1714"/>
    <mergeCell ref="Q1711:Q1714"/>
    <mergeCell ref="S1711:S1714"/>
    <mergeCell ref="G1707:G1710"/>
    <mergeCell ref="I1707:I1710"/>
    <mergeCell ref="K1707:K1710"/>
    <mergeCell ref="M1707:M1710"/>
    <mergeCell ref="O1707:O1710"/>
    <mergeCell ref="Q1707:Q1710"/>
    <mergeCell ref="S1699:S1702"/>
    <mergeCell ref="G1703:G1706"/>
    <mergeCell ref="I1703:I1706"/>
    <mergeCell ref="K1703:K1706"/>
    <mergeCell ref="M1703:M1706"/>
    <mergeCell ref="O1703:O1706"/>
    <mergeCell ref="Q1703:Q1706"/>
    <mergeCell ref="S1703:S1706"/>
    <mergeCell ref="G1699:G1702"/>
    <mergeCell ref="I1699:I1702"/>
    <mergeCell ref="K1699:K1702"/>
    <mergeCell ref="M1699:M1702"/>
    <mergeCell ref="O1699:O1702"/>
    <mergeCell ref="Q1699:Q1702"/>
    <mergeCell ref="S1691:S1694"/>
    <mergeCell ref="G1695:G1698"/>
    <mergeCell ref="I1695:I1698"/>
    <mergeCell ref="K1695:K1698"/>
    <mergeCell ref="M1695:M1698"/>
    <mergeCell ref="O1695:O1698"/>
    <mergeCell ref="Q1695:Q1698"/>
    <mergeCell ref="S1695:S1698"/>
    <mergeCell ref="G1691:G1694"/>
    <mergeCell ref="I1691:I1694"/>
    <mergeCell ref="K1691:K1694"/>
    <mergeCell ref="M1691:M1694"/>
    <mergeCell ref="O1691:O1694"/>
    <mergeCell ref="Q1691:Q1694"/>
    <mergeCell ref="S1683:S1686"/>
    <mergeCell ref="G1687:G1690"/>
    <mergeCell ref="I1687:I1690"/>
    <mergeCell ref="K1687:K1690"/>
    <mergeCell ref="M1687:M1690"/>
    <mergeCell ref="O1687:O1690"/>
    <mergeCell ref="Q1687:Q1690"/>
    <mergeCell ref="S1687:S1690"/>
    <mergeCell ref="G1683:G1686"/>
    <mergeCell ref="I1683:I1686"/>
    <mergeCell ref="K1683:K1686"/>
    <mergeCell ref="M1683:M1686"/>
    <mergeCell ref="O1683:O1686"/>
    <mergeCell ref="Q1683:Q1686"/>
    <mergeCell ref="S1675:S1678"/>
    <mergeCell ref="G1679:G1682"/>
    <mergeCell ref="I1679:I1682"/>
    <mergeCell ref="K1679:K1682"/>
    <mergeCell ref="M1679:M1682"/>
    <mergeCell ref="O1679:O1682"/>
    <mergeCell ref="Q1679:Q1682"/>
    <mergeCell ref="S1679:S1682"/>
    <mergeCell ref="G1675:G1678"/>
    <mergeCell ref="I1675:I1678"/>
    <mergeCell ref="K1675:K1678"/>
    <mergeCell ref="M1675:M1678"/>
    <mergeCell ref="O1675:O1678"/>
    <mergeCell ref="Q1675:Q1678"/>
    <mergeCell ref="S1667:S1670"/>
    <mergeCell ref="G1671:G1674"/>
    <mergeCell ref="I1671:I1674"/>
    <mergeCell ref="K1671:K1674"/>
    <mergeCell ref="M1671:M1674"/>
    <mergeCell ref="O1671:O1674"/>
    <mergeCell ref="Q1671:Q1674"/>
    <mergeCell ref="S1671:S1674"/>
    <mergeCell ref="G1667:G1670"/>
    <mergeCell ref="I1667:I1670"/>
    <mergeCell ref="K1667:K1670"/>
    <mergeCell ref="M1667:M1670"/>
    <mergeCell ref="O1667:O1670"/>
    <mergeCell ref="Q1667:Q1670"/>
    <mergeCell ref="S1659:S1662"/>
    <mergeCell ref="G1663:G1666"/>
    <mergeCell ref="I1663:I1666"/>
    <mergeCell ref="K1663:K1666"/>
    <mergeCell ref="M1663:M1666"/>
    <mergeCell ref="O1663:O1666"/>
    <mergeCell ref="Q1663:Q1666"/>
    <mergeCell ref="S1663:S1666"/>
    <mergeCell ref="G1659:G1662"/>
    <mergeCell ref="I1659:I1662"/>
    <mergeCell ref="K1659:K1662"/>
    <mergeCell ref="M1659:M1662"/>
    <mergeCell ref="O1659:O1662"/>
    <mergeCell ref="Q1659:Q1662"/>
    <mergeCell ref="S1651:S1654"/>
    <mergeCell ref="G1655:G1658"/>
    <mergeCell ref="I1655:I1658"/>
    <mergeCell ref="K1655:K1658"/>
    <mergeCell ref="M1655:M1658"/>
    <mergeCell ref="O1655:O1658"/>
    <mergeCell ref="Q1655:Q1658"/>
    <mergeCell ref="S1655:S1658"/>
    <mergeCell ref="G1651:G1654"/>
    <mergeCell ref="I1651:I1654"/>
    <mergeCell ref="K1651:K1654"/>
    <mergeCell ref="M1651:M1654"/>
    <mergeCell ref="O1651:O1654"/>
    <mergeCell ref="Q1651:Q1654"/>
    <mergeCell ref="S1643:S1646"/>
    <mergeCell ref="G1647:G1650"/>
    <mergeCell ref="I1647:I1650"/>
    <mergeCell ref="K1647:K1650"/>
    <mergeCell ref="M1647:M1650"/>
    <mergeCell ref="O1647:O1650"/>
    <mergeCell ref="Q1647:Q1650"/>
    <mergeCell ref="S1647:S1650"/>
    <mergeCell ref="G1643:G1646"/>
    <mergeCell ref="I1643:I1646"/>
    <mergeCell ref="K1643:K1646"/>
    <mergeCell ref="M1643:M1646"/>
    <mergeCell ref="O1643:O1646"/>
    <mergeCell ref="Q1643:Q1646"/>
    <mergeCell ref="S1635:S1638"/>
    <mergeCell ref="G1639:G1642"/>
    <mergeCell ref="I1639:I1642"/>
    <mergeCell ref="K1639:K1642"/>
    <mergeCell ref="M1639:M1642"/>
    <mergeCell ref="O1639:O1642"/>
    <mergeCell ref="Q1639:Q1642"/>
    <mergeCell ref="S1639:S1642"/>
    <mergeCell ref="G1635:G1638"/>
    <mergeCell ref="I1635:I1638"/>
    <mergeCell ref="K1635:K1638"/>
    <mergeCell ref="M1635:M1638"/>
    <mergeCell ref="O1635:O1638"/>
    <mergeCell ref="Q1635:Q1638"/>
    <mergeCell ref="S1627:S1630"/>
    <mergeCell ref="G1631:G1634"/>
    <mergeCell ref="I1631:I1634"/>
    <mergeCell ref="K1631:K1634"/>
    <mergeCell ref="M1631:M1634"/>
    <mergeCell ref="O1631:O1634"/>
    <mergeCell ref="Q1631:Q1634"/>
    <mergeCell ref="S1631:S1634"/>
    <mergeCell ref="G1627:G1630"/>
    <mergeCell ref="I1627:I1630"/>
    <mergeCell ref="K1627:K1630"/>
    <mergeCell ref="M1627:M1630"/>
    <mergeCell ref="O1627:O1630"/>
    <mergeCell ref="Q1627:Q1630"/>
    <mergeCell ref="S1619:S1622"/>
    <mergeCell ref="G1623:G1626"/>
    <mergeCell ref="I1623:I1626"/>
    <mergeCell ref="K1623:K1626"/>
    <mergeCell ref="M1623:M1626"/>
    <mergeCell ref="O1623:O1626"/>
    <mergeCell ref="Q1623:Q1626"/>
    <mergeCell ref="S1623:S1626"/>
    <mergeCell ref="G1619:G1622"/>
    <mergeCell ref="I1619:I1622"/>
    <mergeCell ref="K1619:K1622"/>
    <mergeCell ref="M1619:M1622"/>
    <mergeCell ref="O1619:O1622"/>
    <mergeCell ref="Q1619:Q1622"/>
    <mergeCell ref="S1611:S1614"/>
    <mergeCell ref="G1615:G1618"/>
    <mergeCell ref="I1615:I1618"/>
    <mergeCell ref="K1615:K1618"/>
    <mergeCell ref="M1615:M1618"/>
    <mergeCell ref="O1615:O1618"/>
    <mergeCell ref="Q1615:Q1618"/>
    <mergeCell ref="S1615:S1618"/>
    <mergeCell ref="G1611:G1614"/>
    <mergeCell ref="I1611:I1614"/>
    <mergeCell ref="K1611:K1614"/>
    <mergeCell ref="M1611:M1614"/>
    <mergeCell ref="O1611:O1614"/>
    <mergeCell ref="Q1611:Q1614"/>
    <mergeCell ref="S1603:S1606"/>
    <mergeCell ref="G1607:G1610"/>
    <mergeCell ref="I1607:I1610"/>
    <mergeCell ref="K1607:K1610"/>
    <mergeCell ref="M1607:M1610"/>
    <mergeCell ref="O1607:O1610"/>
    <mergeCell ref="Q1607:Q1610"/>
    <mergeCell ref="S1607:S1610"/>
    <mergeCell ref="G1603:G1606"/>
    <mergeCell ref="I1603:I1606"/>
    <mergeCell ref="K1603:K1606"/>
    <mergeCell ref="M1603:M1606"/>
    <mergeCell ref="O1603:O1606"/>
    <mergeCell ref="Q1603:Q1606"/>
    <mergeCell ref="S1595:S1598"/>
    <mergeCell ref="G1599:G1602"/>
    <mergeCell ref="I1599:I1602"/>
    <mergeCell ref="K1599:K1602"/>
    <mergeCell ref="M1599:M1602"/>
    <mergeCell ref="O1599:O1602"/>
    <mergeCell ref="Q1599:Q1602"/>
    <mergeCell ref="S1599:S1602"/>
    <mergeCell ref="G1595:G1598"/>
    <mergeCell ref="I1595:I1598"/>
    <mergeCell ref="K1595:K1598"/>
    <mergeCell ref="M1595:M1598"/>
    <mergeCell ref="O1595:O1598"/>
    <mergeCell ref="Q1595:Q1598"/>
    <mergeCell ref="S1587:S1590"/>
    <mergeCell ref="G1591:G1594"/>
    <mergeCell ref="I1591:I1594"/>
    <mergeCell ref="K1591:K1594"/>
    <mergeCell ref="M1591:M1594"/>
    <mergeCell ref="O1591:O1594"/>
    <mergeCell ref="Q1591:Q1594"/>
    <mergeCell ref="S1591:S1594"/>
    <mergeCell ref="G1587:G1590"/>
    <mergeCell ref="I1587:I1590"/>
    <mergeCell ref="K1587:K1590"/>
    <mergeCell ref="M1587:M1590"/>
    <mergeCell ref="O1587:O1590"/>
    <mergeCell ref="Q1587:Q1590"/>
    <mergeCell ref="S1579:S1582"/>
    <mergeCell ref="G1583:G1586"/>
    <mergeCell ref="I1583:I1586"/>
    <mergeCell ref="K1583:K1586"/>
    <mergeCell ref="M1583:M1586"/>
    <mergeCell ref="O1583:O1586"/>
    <mergeCell ref="Q1583:Q1586"/>
    <mergeCell ref="S1583:S1586"/>
    <mergeCell ref="G1579:G1582"/>
    <mergeCell ref="I1579:I1582"/>
    <mergeCell ref="K1579:K1582"/>
    <mergeCell ref="M1579:M1582"/>
    <mergeCell ref="O1579:O1582"/>
    <mergeCell ref="Q1579:Q1582"/>
    <mergeCell ref="S1571:S1574"/>
    <mergeCell ref="G1575:G1578"/>
    <mergeCell ref="I1575:I1578"/>
    <mergeCell ref="K1575:K1578"/>
    <mergeCell ref="M1575:M1578"/>
    <mergeCell ref="O1575:O1578"/>
    <mergeCell ref="Q1575:Q1578"/>
    <mergeCell ref="S1575:S1578"/>
    <mergeCell ref="G1571:G1574"/>
    <mergeCell ref="I1571:I1574"/>
    <mergeCell ref="K1571:K1574"/>
    <mergeCell ref="M1571:M1574"/>
    <mergeCell ref="O1571:O1574"/>
    <mergeCell ref="Q1571:Q1574"/>
    <mergeCell ref="S1563:S1566"/>
    <mergeCell ref="G1567:G1570"/>
    <mergeCell ref="I1567:I1570"/>
    <mergeCell ref="K1567:K1570"/>
    <mergeCell ref="M1567:M1570"/>
    <mergeCell ref="O1567:O1570"/>
    <mergeCell ref="Q1567:Q1570"/>
    <mergeCell ref="S1567:S1570"/>
    <mergeCell ref="G1563:G1566"/>
    <mergeCell ref="I1563:I1566"/>
    <mergeCell ref="K1563:K1566"/>
    <mergeCell ref="M1563:M1566"/>
    <mergeCell ref="O1563:O1566"/>
    <mergeCell ref="Q1563:Q1566"/>
    <mergeCell ref="S1555:S1558"/>
    <mergeCell ref="G1559:G1562"/>
    <mergeCell ref="I1559:I1562"/>
    <mergeCell ref="K1559:K1562"/>
    <mergeCell ref="M1559:M1562"/>
    <mergeCell ref="O1559:O1562"/>
    <mergeCell ref="Q1559:Q1562"/>
    <mergeCell ref="S1559:S1562"/>
    <mergeCell ref="G1555:G1558"/>
    <mergeCell ref="I1555:I1558"/>
    <mergeCell ref="K1555:K1558"/>
    <mergeCell ref="M1555:M1558"/>
    <mergeCell ref="O1555:O1558"/>
    <mergeCell ref="Q1555:Q1558"/>
    <mergeCell ref="S1547:S1550"/>
    <mergeCell ref="G1551:G1554"/>
    <mergeCell ref="I1551:I1554"/>
    <mergeCell ref="K1551:K1554"/>
    <mergeCell ref="M1551:M1554"/>
    <mergeCell ref="O1551:O1554"/>
    <mergeCell ref="Q1551:Q1554"/>
    <mergeCell ref="S1551:S1554"/>
    <mergeCell ref="G1547:G1550"/>
    <mergeCell ref="I1547:I1550"/>
    <mergeCell ref="K1547:K1550"/>
    <mergeCell ref="M1547:M1550"/>
    <mergeCell ref="O1547:O1550"/>
    <mergeCell ref="Q1547:Q1550"/>
    <mergeCell ref="S1539:S1542"/>
    <mergeCell ref="G1543:G1546"/>
    <mergeCell ref="I1543:I1546"/>
    <mergeCell ref="K1543:K1546"/>
    <mergeCell ref="M1543:M1546"/>
    <mergeCell ref="O1543:O1546"/>
    <mergeCell ref="Q1543:Q1546"/>
    <mergeCell ref="S1543:S1546"/>
    <mergeCell ref="G1539:G1542"/>
    <mergeCell ref="I1539:I1542"/>
    <mergeCell ref="K1539:K1542"/>
    <mergeCell ref="M1539:M1542"/>
    <mergeCell ref="O1539:O1542"/>
    <mergeCell ref="Q1539:Q1542"/>
    <mergeCell ref="S1531:S1534"/>
    <mergeCell ref="G1535:G1538"/>
    <mergeCell ref="I1535:I1538"/>
    <mergeCell ref="K1535:K1538"/>
    <mergeCell ref="M1535:M1538"/>
    <mergeCell ref="O1535:O1538"/>
    <mergeCell ref="Q1535:Q1538"/>
    <mergeCell ref="S1535:S1538"/>
    <mergeCell ref="G1531:G1534"/>
    <mergeCell ref="I1531:I1534"/>
    <mergeCell ref="K1531:K1534"/>
    <mergeCell ref="M1531:M1534"/>
    <mergeCell ref="O1531:O1534"/>
    <mergeCell ref="Q1531:Q1534"/>
    <mergeCell ref="S1523:S1526"/>
    <mergeCell ref="G1527:G1530"/>
    <mergeCell ref="I1527:I1530"/>
    <mergeCell ref="K1527:K1530"/>
    <mergeCell ref="M1527:M1530"/>
    <mergeCell ref="O1527:O1530"/>
    <mergeCell ref="Q1527:Q1530"/>
    <mergeCell ref="S1527:S1530"/>
    <mergeCell ref="G1523:G1526"/>
    <mergeCell ref="I1523:I1526"/>
    <mergeCell ref="K1523:K1526"/>
    <mergeCell ref="M1523:M1526"/>
    <mergeCell ref="O1523:O1526"/>
    <mergeCell ref="Q1523:Q1526"/>
    <mergeCell ref="S1515:S1518"/>
    <mergeCell ref="G1519:G1522"/>
    <mergeCell ref="I1519:I1522"/>
    <mergeCell ref="K1519:K1522"/>
    <mergeCell ref="M1519:M1522"/>
    <mergeCell ref="O1519:O1522"/>
    <mergeCell ref="Q1519:Q1522"/>
    <mergeCell ref="S1519:S1522"/>
    <mergeCell ref="G1515:G1518"/>
    <mergeCell ref="I1515:I1518"/>
    <mergeCell ref="K1515:K1518"/>
    <mergeCell ref="M1515:M1518"/>
    <mergeCell ref="O1515:O1518"/>
    <mergeCell ref="Q1515:Q1518"/>
    <mergeCell ref="S1507:S1510"/>
    <mergeCell ref="G1511:G1514"/>
    <mergeCell ref="I1511:I1514"/>
    <mergeCell ref="K1511:K1514"/>
    <mergeCell ref="M1511:M1514"/>
    <mergeCell ref="O1511:O1514"/>
    <mergeCell ref="Q1511:Q1514"/>
    <mergeCell ref="S1511:S1514"/>
    <mergeCell ref="G1507:G1510"/>
    <mergeCell ref="I1507:I1510"/>
    <mergeCell ref="K1507:K1510"/>
    <mergeCell ref="M1507:M1510"/>
    <mergeCell ref="O1507:O1510"/>
    <mergeCell ref="Q1507:Q1510"/>
    <mergeCell ref="S1499:S1502"/>
    <mergeCell ref="G1503:G1506"/>
    <mergeCell ref="I1503:I1506"/>
    <mergeCell ref="K1503:K1506"/>
    <mergeCell ref="M1503:M1506"/>
    <mergeCell ref="O1503:O1506"/>
    <mergeCell ref="Q1503:Q1506"/>
    <mergeCell ref="S1503:S1506"/>
    <mergeCell ref="G1499:G1502"/>
    <mergeCell ref="I1499:I1502"/>
    <mergeCell ref="K1499:K1502"/>
    <mergeCell ref="M1499:M1502"/>
    <mergeCell ref="O1499:O1502"/>
    <mergeCell ref="Q1499:Q1502"/>
    <mergeCell ref="S1491:S1494"/>
    <mergeCell ref="G1495:G1498"/>
    <mergeCell ref="I1495:I1498"/>
    <mergeCell ref="K1495:K1498"/>
    <mergeCell ref="M1495:M1498"/>
    <mergeCell ref="O1495:O1498"/>
    <mergeCell ref="Q1495:Q1498"/>
    <mergeCell ref="S1495:S1498"/>
    <mergeCell ref="G1491:G1494"/>
    <mergeCell ref="I1491:I1494"/>
    <mergeCell ref="K1491:K1494"/>
    <mergeCell ref="M1491:M1494"/>
    <mergeCell ref="O1491:O1494"/>
    <mergeCell ref="Q1491:Q1494"/>
    <mergeCell ref="S1483:S1486"/>
    <mergeCell ref="G1487:G1490"/>
    <mergeCell ref="I1487:I1490"/>
    <mergeCell ref="K1487:K1490"/>
    <mergeCell ref="M1487:M1490"/>
    <mergeCell ref="O1487:O1490"/>
    <mergeCell ref="Q1487:Q1490"/>
    <mergeCell ref="S1487:S1490"/>
    <mergeCell ref="G1483:G1486"/>
    <mergeCell ref="I1483:I1486"/>
    <mergeCell ref="K1483:K1486"/>
    <mergeCell ref="M1483:M1486"/>
    <mergeCell ref="O1483:O1486"/>
    <mergeCell ref="Q1483:Q1486"/>
    <mergeCell ref="S1475:S1478"/>
    <mergeCell ref="G1479:G1482"/>
    <mergeCell ref="I1479:I1482"/>
    <mergeCell ref="K1479:K1482"/>
    <mergeCell ref="M1479:M1482"/>
    <mergeCell ref="O1479:O1482"/>
    <mergeCell ref="Q1479:Q1482"/>
    <mergeCell ref="S1479:S1482"/>
    <mergeCell ref="G1475:G1478"/>
    <mergeCell ref="I1475:I1478"/>
    <mergeCell ref="K1475:K1478"/>
    <mergeCell ref="M1475:M1478"/>
    <mergeCell ref="O1475:O1478"/>
    <mergeCell ref="Q1475:Q1478"/>
    <mergeCell ref="S1467:S1470"/>
    <mergeCell ref="G1471:G1474"/>
    <mergeCell ref="I1471:I1474"/>
    <mergeCell ref="K1471:K1474"/>
    <mergeCell ref="M1471:M1474"/>
    <mergeCell ref="O1471:O1474"/>
    <mergeCell ref="Q1471:Q1474"/>
    <mergeCell ref="S1471:S1474"/>
    <mergeCell ref="G1467:G1470"/>
    <mergeCell ref="I1467:I1470"/>
    <mergeCell ref="K1467:K1470"/>
    <mergeCell ref="M1467:M1470"/>
    <mergeCell ref="O1467:O1470"/>
    <mergeCell ref="Q1467:Q1470"/>
    <mergeCell ref="S1459:S1462"/>
    <mergeCell ref="G1463:G1466"/>
    <mergeCell ref="I1463:I1466"/>
    <mergeCell ref="K1463:K1466"/>
    <mergeCell ref="M1463:M1466"/>
    <mergeCell ref="O1463:O1466"/>
    <mergeCell ref="Q1463:Q1466"/>
    <mergeCell ref="S1463:S1466"/>
    <mergeCell ref="G1459:G1462"/>
    <mergeCell ref="I1459:I1462"/>
    <mergeCell ref="K1459:K1462"/>
    <mergeCell ref="M1459:M1462"/>
    <mergeCell ref="O1459:O1462"/>
    <mergeCell ref="Q1459:Q1462"/>
    <mergeCell ref="S1451:S1454"/>
    <mergeCell ref="G1455:G1458"/>
    <mergeCell ref="I1455:I1458"/>
    <mergeCell ref="K1455:K1458"/>
    <mergeCell ref="M1455:M1458"/>
    <mergeCell ref="O1455:O1458"/>
    <mergeCell ref="Q1455:Q1458"/>
    <mergeCell ref="S1455:S1458"/>
    <mergeCell ref="G1451:G1454"/>
    <mergeCell ref="I1451:I1454"/>
    <mergeCell ref="K1451:K1454"/>
    <mergeCell ref="M1451:M1454"/>
    <mergeCell ref="O1451:O1454"/>
    <mergeCell ref="Q1451:Q1454"/>
    <mergeCell ref="S1443:S1446"/>
    <mergeCell ref="G1447:G1450"/>
    <mergeCell ref="I1447:I1450"/>
    <mergeCell ref="K1447:K1450"/>
    <mergeCell ref="M1447:M1450"/>
    <mergeCell ref="O1447:O1450"/>
    <mergeCell ref="Q1447:Q1450"/>
    <mergeCell ref="S1447:S1450"/>
    <mergeCell ref="G1443:G1446"/>
    <mergeCell ref="I1443:I1446"/>
    <mergeCell ref="K1443:K1446"/>
    <mergeCell ref="M1443:M1446"/>
    <mergeCell ref="O1443:O1446"/>
    <mergeCell ref="Q1443:Q1446"/>
    <mergeCell ref="S1435:S1438"/>
    <mergeCell ref="G1439:G1442"/>
    <mergeCell ref="I1439:I1442"/>
    <mergeCell ref="K1439:K1442"/>
    <mergeCell ref="M1439:M1442"/>
    <mergeCell ref="O1439:O1442"/>
    <mergeCell ref="Q1439:Q1442"/>
    <mergeCell ref="S1439:S1442"/>
    <mergeCell ref="G1435:G1438"/>
    <mergeCell ref="I1435:I1438"/>
    <mergeCell ref="K1435:K1438"/>
    <mergeCell ref="M1435:M1438"/>
    <mergeCell ref="O1435:O1438"/>
    <mergeCell ref="Q1435:Q1438"/>
    <mergeCell ref="S1427:S1430"/>
    <mergeCell ref="G1431:G1434"/>
    <mergeCell ref="I1431:I1434"/>
    <mergeCell ref="K1431:K1434"/>
    <mergeCell ref="M1431:M1434"/>
    <mergeCell ref="O1431:O1434"/>
    <mergeCell ref="Q1431:Q1434"/>
    <mergeCell ref="S1431:S1434"/>
    <mergeCell ref="G1427:G1430"/>
    <mergeCell ref="I1427:I1430"/>
    <mergeCell ref="K1427:K1430"/>
    <mergeCell ref="M1427:M1430"/>
    <mergeCell ref="O1427:O1430"/>
    <mergeCell ref="Q1427:Q1430"/>
    <mergeCell ref="S1419:S1422"/>
    <mergeCell ref="G1423:G1426"/>
    <mergeCell ref="I1423:I1426"/>
    <mergeCell ref="K1423:K1426"/>
    <mergeCell ref="M1423:M1426"/>
    <mergeCell ref="O1423:O1426"/>
    <mergeCell ref="Q1423:Q1426"/>
    <mergeCell ref="S1423:S1426"/>
    <mergeCell ref="G1419:G1422"/>
    <mergeCell ref="I1419:I1422"/>
    <mergeCell ref="K1419:K1422"/>
    <mergeCell ref="M1419:M1422"/>
    <mergeCell ref="O1419:O1422"/>
    <mergeCell ref="Q1419:Q1422"/>
    <mergeCell ref="S1411:S1414"/>
    <mergeCell ref="G1415:G1418"/>
    <mergeCell ref="I1415:I1418"/>
    <mergeCell ref="K1415:K1418"/>
    <mergeCell ref="M1415:M1418"/>
    <mergeCell ref="O1415:O1418"/>
    <mergeCell ref="Q1415:Q1418"/>
    <mergeCell ref="S1415:S1418"/>
    <mergeCell ref="G1411:G1414"/>
    <mergeCell ref="I1411:I1414"/>
    <mergeCell ref="K1411:K1414"/>
    <mergeCell ref="M1411:M1414"/>
    <mergeCell ref="O1411:O1414"/>
    <mergeCell ref="Q1411:Q1414"/>
    <mergeCell ref="S1403:S1406"/>
    <mergeCell ref="G1407:G1410"/>
    <mergeCell ref="I1407:I1410"/>
    <mergeCell ref="K1407:K1410"/>
    <mergeCell ref="M1407:M1410"/>
    <mergeCell ref="O1407:O1410"/>
    <mergeCell ref="Q1407:Q1410"/>
    <mergeCell ref="S1407:S1410"/>
    <mergeCell ref="G1403:G1406"/>
    <mergeCell ref="I1403:I1406"/>
    <mergeCell ref="K1403:K1406"/>
    <mergeCell ref="M1403:M1406"/>
    <mergeCell ref="O1403:O1406"/>
    <mergeCell ref="Q1403:Q1406"/>
    <mergeCell ref="S1395:S1398"/>
    <mergeCell ref="G1399:G1402"/>
    <mergeCell ref="I1399:I1402"/>
    <mergeCell ref="K1399:K1402"/>
    <mergeCell ref="M1399:M1402"/>
    <mergeCell ref="O1399:O1402"/>
    <mergeCell ref="Q1399:Q1402"/>
    <mergeCell ref="S1399:S1402"/>
    <mergeCell ref="G1395:G1398"/>
    <mergeCell ref="I1395:I1398"/>
    <mergeCell ref="K1395:K1398"/>
    <mergeCell ref="M1395:M1398"/>
    <mergeCell ref="O1395:O1398"/>
    <mergeCell ref="Q1395:Q1398"/>
    <mergeCell ref="S1387:S1390"/>
    <mergeCell ref="G1391:G1394"/>
    <mergeCell ref="I1391:I1394"/>
    <mergeCell ref="K1391:K1394"/>
    <mergeCell ref="M1391:M1394"/>
    <mergeCell ref="O1391:O1394"/>
    <mergeCell ref="Q1391:Q1394"/>
    <mergeCell ref="S1391:S1394"/>
    <mergeCell ref="G1387:G1390"/>
    <mergeCell ref="I1387:I1390"/>
    <mergeCell ref="K1387:K1390"/>
    <mergeCell ref="M1387:M1390"/>
    <mergeCell ref="O1387:O1390"/>
    <mergeCell ref="Q1387:Q1390"/>
    <mergeCell ref="S1379:S1382"/>
    <mergeCell ref="G1383:G1386"/>
    <mergeCell ref="I1383:I1386"/>
    <mergeCell ref="K1383:K1386"/>
    <mergeCell ref="M1383:M1386"/>
    <mergeCell ref="O1383:O1386"/>
    <mergeCell ref="Q1383:Q1386"/>
    <mergeCell ref="S1383:S1386"/>
    <mergeCell ref="G1379:G1382"/>
    <mergeCell ref="I1379:I1382"/>
    <mergeCell ref="K1379:K1382"/>
    <mergeCell ref="M1379:M1382"/>
    <mergeCell ref="O1379:O1382"/>
    <mergeCell ref="Q1379:Q1382"/>
    <mergeCell ref="S1371:S1374"/>
    <mergeCell ref="G1375:G1378"/>
    <mergeCell ref="I1375:I1378"/>
    <mergeCell ref="K1375:K1378"/>
    <mergeCell ref="M1375:M1378"/>
    <mergeCell ref="O1375:O1378"/>
    <mergeCell ref="Q1375:Q1378"/>
    <mergeCell ref="S1375:S1378"/>
    <mergeCell ref="G1371:G1374"/>
    <mergeCell ref="I1371:I1374"/>
    <mergeCell ref="K1371:K1374"/>
    <mergeCell ref="M1371:M1374"/>
    <mergeCell ref="O1371:O1374"/>
    <mergeCell ref="Q1371:Q1374"/>
    <mergeCell ref="S1363:S1366"/>
    <mergeCell ref="G1367:G1370"/>
    <mergeCell ref="I1367:I1370"/>
    <mergeCell ref="K1367:K1370"/>
    <mergeCell ref="M1367:M1370"/>
    <mergeCell ref="O1367:O1370"/>
    <mergeCell ref="Q1367:Q1370"/>
    <mergeCell ref="S1367:S1370"/>
    <mergeCell ref="G1363:G1366"/>
    <mergeCell ref="I1363:I1366"/>
    <mergeCell ref="K1363:K1366"/>
    <mergeCell ref="M1363:M1366"/>
    <mergeCell ref="O1363:O1366"/>
    <mergeCell ref="Q1363:Q1366"/>
    <mergeCell ref="S1355:S1358"/>
    <mergeCell ref="G1359:G1362"/>
    <mergeCell ref="I1359:I1362"/>
    <mergeCell ref="K1359:K1362"/>
    <mergeCell ref="M1359:M1362"/>
    <mergeCell ref="O1359:O1362"/>
    <mergeCell ref="Q1359:Q1362"/>
    <mergeCell ref="S1359:S1362"/>
    <mergeCell ref="G1355:G1358"/>
    <mergeCell ref="I1355:I1358"/>
    <mergeCell ref="K1355:K1358"/>
    <mergeCell ref="M1355:M1358"/>
    <mergeCell ref="O1355:O1358"/>
    <mergeCell ref="Q1355:Q1358"/>
    <mergeCell ref="S1347:S1350"/>
    <mergeCell ref="G1351:G1354"/>
    <mergeCell ref="I1351:I1354"/>
    <mergeCell ref="K1351:K1354"/>
    <mergeCell ref="M1351:M1354"/>
    <mergeCell ref="O1351:O1354"/>
    <mergeCell ref="Q1351:Q1354"/>
    <mergeCell ref="S1351:S1354"/>
    <mergeCell ref="G1347:G1350"/>
    <mergeCell ref="I1347:I1350"/>
    <mergeCell ref="K1347:K1350"/>
    <mergeCell ref="M1347:M1350"/>
    <mergeCell ref="O1347:O1350"/>
    <mergeCell ref="Q1347:Q1350"/>
    <mergeCell ref="S1339:S1342"/>
    <mergeCell ref="G1343:G1346"/>
    <mergeCell ref="I1343:I1346"/>
    <mergeCell ref="K1343:K1346"/>
    <mergeCell ref="M1343:M1346"/>
    <mergeCell ref="O1343:O1346"/>
    <mergeCell ref="Q1343:Q1346"/>
    <mergeCell ref="S1343:S1346"/>
    <mergeCell ref="G1339:G1342"/>
    <mergeCell ref="I1339:I1342"/>
    <mergeCell ref="K1339:K1342"/>
    <mergeCell ref="M1339:M1342"/>
    <mergeCell ref="O1339:O1342"/>
    <mergeCell ref="Q1339:Q1342"/>
    <mergeCell ref="S1331:S1334"/>
    <mergeCell ref="G1335:G1338"/>
    <mergeCell ref="I1335:I1338"/>
    <mergeCell ref="K1335:K1338"/>
    <mergeCell ref="M1335:M1338"/>
    <mergeCell ref="O1335:O1338"/>
    <mergeCell ref="Q1335:Q1338"/>
    <mergeCell ref="S1335:S1338"/>
    <mergeCell ref="G1331:G1334"/>
    <mergeCell ref="I1331:I1334"/>
    <mergeCell ref="K1331:K1334"/>
    <mergeCell ref="M1331:M1334"/>
    <mergeCell ref="O1331:O1334"/>
    <mergeCell ref="Q1331:Q1334"/>
    <mergeCell ref="S1323:S1326"/>
    <mergeCell ref="G1327:G1330"/>
    <mergeCell ref="I1327:I1330"/>
    <mergeCell ref="K1327:K1330"/>
    <mergeCell ref="M1327:M1330"/>
    <mergeCell ref="O1327:O1330"/>
    <mergeCell ref="Q1327:Q1330"/>
    <mergeCell ref="S1327:S1330"/>
    <mergeCell ref="G1323:G1326"/>
    <mergeCell ref="I1323:I1326"/>
    <mergeCell ref="K1323:K1326"/>
    <mergeCell ref="M1323:M1326"/>
    <mergeCell ref="O1323:O1326"/>
    <mergeCell ref="Q1323:Q1326"/>
    <mergeCell ref="S1315:S1318"/>
    <mergeCell ref="G1319:G1322"/>
    <mergeCell ref="I1319:I1322"/>
    <mergeCell ref="K1319:K1322"/>
    <mergeCell ref="M1319:M1322"/>
    <mergeCell ref="O1319:O1322"/>
    <mergeCell ref="Q1319:Q1322"/>
    <mergeCell ref="S1319:S1322"/>
    <mergeCell ref="G1315:G1318"/>
    <mergeCell ref="I1315:I1318"/>
    <mergeCell ref="K1315:K1318"/>
    <mergeCell ref="M1315:M1318"/>
    <mergeCell ref="O1315:O1318"/>
    <mergeCell ref="Q1315:Q1318"/>
    <mergeCell ref="S1307:S1310"/>
    <mergeCell ref="G1311:G1314"/>
    <mergeCell ref="I1311:I1314"/>
    <mergeCell ref="K1311:K1314"/>
    <mergeCell ref="M1311:M1314"/>
    <mergeCell ref="O1311:O1314"/>
    <mergeCell ref="Q1311:Q1314"/>
    <mergeCell ref="S1311:S1314"/>
    <mergeCell ref="G1307:G1310"/>
    <mergeCell ref="I1307:I1310"/>
    <mergeCell ref="K1307:K1310"/>
    <mergeCell ref="M1307:M1310"/>
    <mergeCell ref="O1307:O1310"/>
    <mergeCell ref="Q1307:Q1310"/>
    <mergeCell ref="S1299:S1302"/>
    <mergeCell ref="G1303:G1306"/>
    <mergeCell ref="I1303:I1306"/>
    <mergeCell ref="K1303:K1306"/>
    <mergeCell ref="M1303:M1306"/>
    <mergeCell ref="O1303:O1306"/>
    <mergeCell ref="Q1303:Q1306"/>
    <mergeCell ref="S1303:S1306"/>
    <mergeCell ref="G1299:G1302"/>
    <mergeCell ref="I1299:I1302"/>
    <mergeCell ref="K1299:K1302"/>
    <mergeCell ref="M1299:M1302"/>
    <mergeCell ref="O1299:O1302"/>
    <mergeCell ref="Q1299:Q1302"/>
    <mergeCell ref="S1291:S1294"/>
    <mergeCell ref="G1295:G1298"/>
    <mergeCell ref="I1295:I1298"/>
    <mergeCell ref="K1295:K1298"/>
    <mergeCell ref="M1295:M1298"/>
    <mergeCell ref="O1295:O1298"/>
    <mergeCell ref="Q1295:Q1298"/>
    <mergeCell ref="S1295:S1298"/>
    <mergeCell ref="G1291:G1294"/>
    <mergeCell ref="I1291:I1294"/>
    <mergeCell ref="K1291:K1294"/>
    <mergeCell ref="M1291:M1294"/>
    <mergeCell ref="O1291:O1294"/>
    <mergeCell ref="Q1291:Q1294"/>
    <mergeCell ref="S1283:S1286"/>
    <mergeCell ref="G1287:G1290"/>
    <mergeCell ref="I1287:I1290"/>
    <mergeCell ref="K1287:K1290"/>
    <mergeCell ref="M1287:M1290"/>
    <mergeCell ref="O1287:O1290"/>
    <mergeCell ref="Q1287:Q1290"/>
    <mergeCell ref="S1287:S1290"/>
    <mergeCell ref="G1283:G1286"/>
    <mergeCell ref="I1283:I1286"/>
    <mergeCell ref="K1283:K1286"/>
    <mergeCell ref="M1283:M1286"/>
    <mergeCell ref="O1283:O1286"/>
    <mergeCell ref="Q1283:Q1286"/>
    <mergeCell ref="S1275:S1278"/>
    <mergeCell ref="G1279:G1282"/>
    <mergeCell ref="I1279:I1282"/>
    <mergeCell ref="K1279:K1282"/>
    <mergeCell ref="M1279:M1282"/>
    <mergeCell ref="O1279:O1282"/>
    <mergeCell ref="Q1279:Q1282"/>
    <mergeCell ref="S1279:S1282"/>
    <mergeCell ref="G1275:G1278"/>
    <mergeCell ref="I1275:I1278"/>
    <mergeCell ref="K1275:K1278"/>
    <mergeCell ref="M1275:M1278"/>
    <mergeCell ref="O1275:O1278"/>
    <mergeCell ref="Q1275:Q1278"/>
    <mergeCell ref="S1267:S1270"/>
    <mergeCell ref="G1271:G1274"/>
    <mergeCell ref="I1271:I1274"/>
    <mergeCell ref="K1271:K1274"/>
    <mergeCell ref="M1271:M1274"/>
    <mergeCell ref="O1271:O1274"/>
    <mergeCell ref="Q1271:Q1274"/>
    <mergeCell ref="S1271:S1274"/>
    <mergeCell ref="G1267:G1270"/>
    <mergeCell ref="I1267:I1270"/>
    <mergeCell ref="K1267:K1270"/>
    <mergeCell ref="M1267:M1270"/>
    <mergeCell ref="O1267:O1270"/>
    <mergeCell ref="Q1267:Q1270"/>
    <mergeCell ref="S1259:S1262"/>
    <mergeCell ref="G1263:G1266"/>
    <mergeCell ref="I1263:I1266"/>
    <mergeCell ref="K1263:K1266"/>
    <mergeCell ref="M1263:M1266"/>
    <mergeCell ref="O1263:O1266"/>
    <mergeCell ref="Q1263:Q1266"/>
    <mergeCell ref="S1263:S1266"/>
    <mergeCell ref="G1259:G1262"/>
    <mergeCell ref="I1259:I1262"/>
    <mergeCell ref="K1259:K1262"/>
    <mergeCell ref="M1259:M1262"/>
    <mergeCell ref="O1259:O1262"/>
    <mergeCell ref="Q1259:Q1262"/>
    <mergeCell ref="S1251:S1254"/>
    <mergeCell ref="G1255:G1258"/>
    <mergeCell ref="I1255:I1258"/>
    <mergeCell ref="K1255:K1258"/>
    <mergeCell ref="M1255:M1258"/>
    <mergeCell ref="O1255:O1258"/>
    <mergeCell ref="Q1255:Q1258"/>
    <mergeCell ref="S1255:S1258"/>
    <mergeCell ref="G1251:G1254"/>
    <mergeCell ref="I1251:I1254"/>
    <mergeCell ref="K1251:K1254"/>
    <mergeCell ref="M1251:M1254"/>
    <mergeCell ref="O1251:O1254"/>
    <mergeCell ref="Q1251:Q1254"/>
    <mergeCell ref="S1243:S1246"/>
    <mergeCell ref="G1247:G1250"/>
    <mergeCell ref="I1247:I1250"/>
    <mergeCell ref="K1247:K1250"/>
    <mergeCell ref="M1247:M1250"/>
    <mergeCell ref="O1247:O1250"/>
    <mergeCell ref="Q1247:Q1250"/>
    <mergeCell ref="S1247:S1250"/>
    <mergeCell ref="G1243:G1246"/>
    <mergeCell ref="I1243:I1246"/>
    <mergeCell ref="K1243:K1246"/>
    <mergeCell ref="M1243:M1246"/>
    <mergeCell ref="O1243:O1246"/>
    <mergeCell ref="Q1243:Q1246"/>
    <mergeCell ref="S1235:S1238"/>
    <mergeCell ref="G1239:G1242"/>
    <mergeCell ref="I1239:I1242"/>
    <mergeCell ref="K1239:K1242"/>
    <mergeCell ref="M1239:M1242"/>
    <mergeCell ref="O1239:O1242"/>
    <mergeCell ref="Q1239:Q1242"/>
    <mergeCell ref="S1239:S1242"/>
    <mergeCell ref="G1235:G1238"/>
    <mergeCell ref="I1235:I1238"/>
    <mergeCell ref="K1235:K1238"/>
    <mergeCell ref="M1235:M1238"/>
    <mergeCell ref="O1235:O1238"/>
    <mergeCell ref="Q1235:Q1238"/>
    <mergeCell ref="S1227:S1230"/>
    <mergeCell ref="G1231:G1234"/>
    <mergeCell ref="I1231:I1234"/>
    <mergeCell ref="K1231:K1234"/>
    <mergeCell ref="M1231:M1234"/>
    <mergeCell ref="O1231:O1234"/>
    <mergeCell ref="Q1231:Q1234"/>
    <mergeCell ref="S1231:S1234"/>
    <mergeCell ref="G1227:G1230"/>
    <mergeCell ref="I1227:I1230"/>
    <mergeCell ref="K1227:K1230"/>
    <mergeCell ref="M1227:M1230"/>
    <mergeCell ref="O1227:O1230"/>
    <mergeCell ref="Q1227:Q1230"/>
    <mergeCell ref="S1219:S1222"/>
    <mergeCell ref="G1223:G1226"/>
    <mergeCell ref="I1223:I1226"/>
    <mergeCell ref="K1223:K1226"/>
    <mergeCell ref="M1223:M1226"/>
    <mergeCell ref="O1223:O1226"/>
    <mergeCell ref="Q1223:Q1226"/>
    <mergeCell ref="S1223:S1226"/>
    <mergeCell ref="G1219:G1222"/>
    <mergeCell ref="I1219:I1222"/>
    <mergeCell ref="K1219:K1222"/>
    <mergeCell ref="M1219:M1222"/>
    <mergeCell ref="O1219:O1222"/>
    <mergeCell ref="Q1219:Q1222"/>
    <mergeCell ref="S1211:S1214"/>
    <mergeCell ref="G1215:G1218"/>
    <mergeCell ref="I1215:I1218"/>
    <mergeCell ref="K1215:K1218"/>
    <mergeCell ref="M1215:M1218"/>
    <mergeCell ref="O1215:O1218"/>
    <mergeCell ref="Q1215:Q1218"/>
    <mergeCell ref="S1215:S1218"/>
    <mergeCell ref="G1211:G1214"/>
    <mergeCell ref="I1211:I1214"/>
    <mergeCell ref="K1211:K1214"/>
    <mergeCell ref="M1211:M1214"/>
    <mergeCell ref="O1211:O1214"/>
    <mergeCell ref="Q1211:Q1214"/>
    <mergeCell ref="S1203:S1206"/>
    <mergeCell ref="G1207:G1210"/>
    <mergeCell ref="I1207:I1210"/>
    <mergeCell ref="K1207:K1210"/>
    <mergeCell ref="M1207:M1210"/>
    <mergeCell ref="O1207:O1210"/>
    <mergeCell ref="Q1207:Q1210"/>
    <mergeCell ref="S1207:S1210"/>
    <mergeCell ref="G1203:G1206"/>
    <mergeCell ref="I1203:I1206"/>
    <mergeCell ref="K1203:K1206"/>
    <mergeCell ref="M1203:M1206"/>
    <mergeCell ref="O1203:O1206"/>
    <mergeCell ref="Q1203:Q1206"/>
    <mergeCell ref="S1195:S1198"/>
    <mergeCell ref="G1199:G1202"/>
    <mergeCell ref="I1199:I1202"/>
    <mergeCell ref="K1199:K1202"/>
    <mergeCell ref="M1199:M1202"/>
    <mergeCell ref="O1199:O1202"/>
    <mergeCell ref="Q1199:Q1202"/>
    <mergeCell ref="S1199:S1202"/>
    <mergeCell ref="G1195:G1198"/>
    <mergeCell ref="I1195:I1198"/>
    <mergeCell ref="K1195:K1198"/>
    <mergeCell ref="M1195:M1198"/>
    <mergeCell ref="O1195:O1198"/>
    <mergeCell ref="Q1195:Q1198"/>
    <mergeCell ref="S1187:S1190"/>
    <mergeCell ref="G1191:G1194"/>
    <mergeCell ref="I1191:I1194"/>
    <mergeCell ref="K1191:K1194"/>
    <mergeCell ref="M1191:M1194"/>
    <mergeCell ref="O1191:O1194"/>
    <mergeCell ref="Q1191:Q1194"/>
    <mergeCell ref="S1191:S1194"/>
    <mergeCell ref="G1187:G1190"/>
    <mergeCell ref="I1187:I1190"/>
    <mergeCell ref="K1187:K1190"/>
    <mergeCell ref="M1187:M1190"/>
    <mergeCell ref="O1187:O1190"/>
    <mergeCell ref="Q1187:Q1190"/>
    <mergeCell ref="S1179:S1182"/>
    <mergeCell ref="G1183:G1186"/>
    <mergeCell ref="I1183:I1186"/>
    <mergeCell ref="K1183:K1186"/>
    <mergeCell ref="M1183:M1186"/>
    <mergeCell ref="O1183:O1186"/>
    <mergeCell ref="Q1183:Q1186"/>
    <mergeCell ref="S1183:S1186"/>
    <mergeCell ref="G1179:G1182"/>
    <mergeCell ref="I1179:I1182"/>
    <mergeCell ref="K1179:K1182"/>
    <mergeCell ref="M1179:M1182"/>
    <mergeCell ref="O1179:O1182"/>
    <mergeCell ref="Q1179:Q1182"/>
    <mergeCell ref="S1171:S1174"/>
    <mergeCell ref="G1175:G1178"/>
    <mergeCell ref="I1175:I1178"/>
    <mergeCell ref="K1175:K1178"/>
    <mergeCell ref="M1175:M1178"/>
    <mergeCell ref="O1175:O1178"/>
    <mergeCell ref="Q1175:Q1178"/>
    <mergeCell ref="S1175:S1178"/>
    <mergeCell ref="G1171:G1174"/>
    <mergeCell ref="I1171:I1174"/>
    <mergeCell ref="K1171:K1174"/>
    <mergeCell ref="M1171:M1174"/>
    <mergeCell ref="O1171:O1174"/>
    <mergeCell ref="Q1171:Q1174"/>
    <mergeCell ref="S1163:S1166"/>
    <mergeCell ref="G1167:G1170"/>
    <mergeCell ref="I1167:I1170"/>
    <mergeCell ref="K1167:K1170"/>
    <mergeCell ref="M1167:M1170"/>
    <mergeCell ref="O1167:O1170"/>
    <mergeCell ref="Q1167:Q1170"/>
    <mergeCell ref="S1167:S1170"/>
    <mergeCell ref="G1163:G1166"/>
    <mergeCell ref="I1163:I1166"/>
    <mergeCell ref="K1163:K1166"/>
    <mergeCell ref="M1163:M1166"/>
    <mergeCell ref="O1163:O1166"/>
    <mergeCell ref="Q1163:Q1166"/>
    <mergeCell ref="S1155:S1158"/>
    <mergeCell ref="G1159:G1162"/>
    <mergeCell ref="I1159:I1162"/>
    <mergeCell ref="K1159:K1162"/>
    <mergeCell ref="M1159:M1162"/>
    <mergeCell ref="O1159:O1162"/>
    <mergeCell ref="Q1159:Q1162"/>
    <mergeCell ref="S1159:S1162"/>
    <mergeCell ref="G1155:G1158"/>
    <mergeCell ref="I1155:I1158"/>
    <mergeCell ref="K1155:K1158"/>
    <mergeCell ref="M1155:M1158"/>
    <mergeCell ref="O1155:O1158"/>
    <mergeCell ref="Q1155:Q1158"/>
    <mergeCell ref="S1147:S1150"/>
    <mergeCell ref="G1151:G1154"/>
    <mergeCell ref="I1151:I1154"/>
    <mergeCell ref="K1151:K1154"/>
    <mergeCell ref="M1151:M1154"/>
    <mergeCell ref="O1151:O1154"/>
    <mergeCell ref="Q1151:Q1154"/>
    <mergeCell ref="S1151:S1154"/>
    <mergeCell ref="G1147:G1150"/>
    <mergeCell ref="I1147:I1150"/>
    <mergeCell ref="K1147:K1150"/>
    <mergeCell ref="M1147:M1150"/>
    <mergeCell ref="O1147:O1150"/>
    <mergeCell ref="Q1147:Q1150"/>
    <mergeCell ref="S1139:S1142"/>
    <mergeCell ref="G1143:G1146"/>
    <mergeCell ref="I1143:I1146"/>
    <mergeCell ref="K1143:K1146"/>
    <mergeCell ref="M1143:M1146"/>
    <mergeCell ref="O1143:O1146"/>
    <mergeCell ref="Q1143:Q1146"/>
    <mergeCell ref="S1143:S1146"/>
    <mergeCell ref="G1139:G1142"/>
    <mergeCell ref="I1139:I1142"/>
    <mergeCell ref="K1139:K1142"/>
    <mergeCell ref="M1139:M1142"/>
    <mergeCell ref="O1139:O1142"/>
    <mergeCell ref="Q1139:Q1142"/>
    <mergeCell ref="S1131:S1134"/>
    <mergeCell ref="G1135:G1138"/>
    <mergeCell ref="I1135:I1138"/>
    <mergeCell ref="K1135:K1138"/>
    <mergeCell ref="M1135:M1138"/>
    <mergeCell ref="O1135:O1138"/>
    <mergeCell ref="Q1135:Q1138"/>
    <mergeCell ref="S1135:S1138"/>
    <mergeCell ref="G1131:G1134"/>
    <mergeCell ref="I1131:I1134"/>
    <mergeCell ref="K1131:K1134"/>
    <mergeCell ref="M1131:M1134"/>
    <mergeCell ref="O1131:O1134"/>
    <mergeCell ref="Q1131:Q1134"/>
    <mergeCell ref="S1123:S1126"/>
    <mergeCell ref="G1127:G1130"/>
    <mergeCell ref="I1127:I1130"/>
    <mergeCell ref="K1127:K1130"/>
    <mergeCell ref="M1127:M1130"/>
    <mergeCell ref="O1127:O1130"/>
    <mergeCell ref="Q1127:Q1130"/>
    <mergeCell ref="S1127:S1130"/>
    <mergeCell ref="G1123:G1126"/>
    <mergeCell ref="I1123:I1126"/>
    <mergeCell ref="K1123:K1126"/>
    <mergeCell ref="M1123:M1126"/>
    <mergeCell ref="O1123:O1126"/>
    <mergeCell ref="Q1123:Q1126"/>
    <mergeCell ref="S1115:S1118"/>
    <mergeCell ref="G1119:G1122"/>
    <mergeCell ref="I1119:I1122"/>
    <mergeCell ref="K1119:K1122"/>
    <mergeCell ref="M1119:M1122"/>
    <mergeCell ref="O1119:O1122"/>
    <mergeCell ref="Q1119:Q1122"/>
    <mergeCell ref="S1119:S1122"/>
    <mergeCell ref="G1115:G1118"/>
    <mergeCell ref="I1115:I1118"/>
    <mergeCell ref="K1115:K1118"/>
    <mergeCell ref="M1115:M1118"/>
    <mergeCell ref="O1115:O1118"/>
    <mergeCell ref="Q1115:Q1118"/>
    <mergeCell ref="S1107:S1110"/>
    <mergeCell ref="G1111:G1114"/>
    <mergeCell ref="I1111:I1114"/>
    <mergeCell ref="K1111:K1114"/>
    <mergeCell ref="M1111:M1114"/>
    <mergeCell ref="O1111:O1114"/>
    <mergeCell ref="Q1111:Q1114"/>
    <mergeCell ref="S1111:S1114"/>
    <mergeCell ref="G1107:G1110"/>
    <mergeCell ref="I1107:I1110"/>
    <mergeCell ref="K1107:K1110"/>
    <mergeCell ref="M1107:M1110"/>
    <mergeCell ref="O1107:O1110"/>
    <mergeCell ref="Q1107:Q1110"/>
    <mergeCell ref="S1099:S1102"/>
    <mergeCell ref="G1103:G1106"/>
    <mergeCell ref="I1103:I1106"/>
    <mergeCell ref="K1103:K1106"/>
    <mergeCell ref="M1103:M1106"/>
    <mergeCell ref="O1103:O1106"/>
    <mergeCell ref="Q1103:Q1106"/>
    <mergeCell ref="S1103:S1106"/>
    <mergeCell ref="G1099:G1102"/>
    <mergeCell ref="I1099:I1102"/>
    <mergeCell ref="K1099:K1102"/>
    <mergeCell ref="M1099:M1102"/>
    <mergeCell ref="O1099:O1102"/>
    <mergeCell ref="Q1099:Q1102"/>
    <mergeCell ref="S1091:S1094"/>
    <mergeCell ref="G1095:G1098"/>
    <mergeCell ref="I1095:I1098"/>
    <mergeCell ref="K1095:K1098"/>
    <mergeCell ref="M1095:M1098"/>
    <mergeCell ref="O1095:O1098"/>
    <mergeCell ref="Q1095:Q1098"/>
    <mergeCell ref="S1095:S1098"/>
    <mergeCell ref="G1091:G1094"/>
    <mergeCell ref="I1091:I1094"/>
    <mergeCell ref="K1091:K1094"/>
    <mergeCell ref="M1091:M1094"/>
    <mergeCell ref="O1091:O1094"/>
    <mergeCell ref="Q1091:Q1094"/>
    <mergeCell ref="S1083:S1086"/>
    <mergeCell ref="G1087:G1090"/>
    <mergeCell ref="I1087:I1090"/>
    <mergeCell ref="K1087:K1090"/>
    <mergeCell ref="M1087:M1090"/>
    <mergeCell ref="O1087:O1090"/>
    <mergeCell ref="Q1087:Q1090"/>
    <mergeCell ref="S1087:S1090"/>
    <mergeCell ref="G1083:G1086"/>
    <mergeCell ref="I1083:I1086"/>
    <mergeCell ref="K1083:K1086"/>
    <mergeCell ref="M1083:M1086"/>
    <mergeCell ref="O1083:O1086"/>
    <mergeCell ref="Q1083:Q1086"/>
    <mergeCell ref="S1075:S1078"/>
    <mergeCell ref="G1079:G1082"/>
    <mergeCell ref="I1079:I1082"/>
    <mergeCell ref="K1079:K1082"/>
    <mergeCell ref="M1079:M1082"/>
    <mergeCell ref="O1079:O1082"/>
    <mergeCell ref="Q1079:Q1082"/>
    <mergeCell ref="S1079:S1082"/>
    <mergeCell ref="G1075:G1078"/>
    <mergeCell ref="I1075:I1078"/>
    <mergeCell ref="K1075:K1078"/>
    <mergeCell ref="M1075:M1078"/>
    <mergeCell ref="O1075:O1078"/>
    <mergeCell ref="Q1075:Q1078"/>
    <mergeCell ref="S1067:S1070"/>
    <mergeCell ref="G1071:G1074"/>
    <mergeCell ref="I1071:I1074"/>
    <mergeCell ref="K1071:K1074"/>
    <mergeCell ref="M1071:M1074"/>
    <mergeCell ref="O1071:O1074"/>
    <mergeCell ref="Q1071:Q1074"/>
    <mergeCell ref="S1071:S1074"/>
    <mergeCell ref="G1067:G1070"/>
    <mergeCell ref="I1067:I1070"/>
    <mergeCell ref="K1067:K1070"/>
    <mergeCell ref="M1067:M1070"/>
    <mergeCell ref="O1067:O1070"/>
    <mergeCell ref="Q1067:Q1070"/>
    <mergeCell ref="S1059:S1062"/>
    <mergeCell ref="G1063:G1066"/>
    <mergeCell ref="I1063:I1066"/>
    <mergeCell ref="K1063:K1066"/>
    <mergeCell ref="M1063:M1066"/>
    <mergeCell ref="O1063:O1066"/>
    <mergeCell ref="Q1063:Q1066"/>
    <mergeCell ref="S1063:S1066"/>
    <mergeCell ref="G1059:G1062"/>
    <mergeCell ref="I1059:I1062"/>
    <mergeCell ref="K1059:K1062"/>
    <mergeCell ref="M1059:M1062"/>
    <mergeCell ref="O1059:O1062"/>
    <mergeCell ref="Q1059:Q1062"/>
    <mergeCell ref="S1051:S1054"/>
    <mergeCell ref="G1055:G1058"/>
    <mergeCell ref="I1055:I1058"/>
    <mergeCell ref="K1055:K1058"/>
    <mergeCell ref="M1055:M1058"/>
    <mergeCell ref="O1055:O1058"/>
    <mergeCell ref="Q1055:Q1058"/>
    <mergeCell ref="S1055:S1058"/>
    <mergeCell ref="G1051:G1054"/>
    <mergeCell ref="I1051:I1054"/>
    <mergeCell ref="K1051:K1054"/>
    <mergeCell ref="M1051:M1054"/>
    <mergeCell ref="O1051:O1054"/>
    <mergeCell ref="Q1051:Q1054"/>
    <mergeCell ref="S1043:S1046"/>
    <mergeCell ref="G1047:G1050"/>
    <mergeCell ref="I1047:I1050"/>
    <mergeCell ref="K1047:K1050"/>
    <mergeCell ref="M1047:M1050"/>
    <mergeCell ref="O1047:O1050"/>
    <mergeCell ref="Q1047:Q1050"/>
    <mergeCell ref="S1047:S1050"/>
    <mergeCell ref="G1043:G1046"/>
    <mergeCell ref="I1043:I1046"/>
    <mergeCell ref="K1043:K1046"/>
    <mergeCell ref="M1043:M1046"/>
    <mergeCell ref="O1043:O1046"/>
    <mergeCell ref="Q1043:Q1046"/>
    <mergeCell ref="S1035:S1038"/>
    <mergeCell ref="G1039:G1042"/>
    <mergeCell ref="I1039:I1042"/>
    <mergeCell ref="K1039:K1042"/>
    <mergeCell ref="M1039:M1042"/>
    <mergeCell ref="O1039:O1042"/>
    <mergeCell ref="Q1039:Q1042"/>
    <mergeCell ref="S1039:S1042"/>
    <mergeCell ref="G1035:G1038"/>
    <mergeCell ref="I1035:I1038"/>
    <mergeCell ref="K1035:K1038"/>
    <mergeCell ref="M1035:M1038"/>
    <mergeCell ref="O1035:O1038"/>
    <mergeCell ref="Q1035:Q1038"/>
    <mergeCell ref="S1027:S1030"/>
    <mergeCell ref="G1031:G1034"/>
    <mergeCell ref="I1031:I1034"/>
    <mergeCell ref="K1031:K1034"/>
    <mergeCell ref="M1031:M1034"/>
    <mergeCell ref="O1031:O1034"/>
    <mergeCell ref="Q1031:Q1034"/>
    <mergeCell ref="S1031:S1034"/>
    <mergeCell ref="G1027:G1030"/>
    <mergeCell ref="I1027:I1030"/>
    <mergeCell ref="K1027:K1030"/>
    <mergeCell ref="M1027:M1030"/>
    <mergeCell ref="O1027:O1030"/>
    <mergeCell ref="Q1027:Q1030"/>
    <mergeCell ref="S1019:S1022"/>
    <mergeCell ref="G1023:G1026"/>
    <mergeCell ref="I1023:I1026"/>
    <mergeCell ref="K1023:K1026"/>
    <mergeCell ref="M1023:M1026"/>
    <mergeCell ref="O1023:O1026"/>
    <mergeCell ref="Q1023:Q1026"/>
    <mergeCell ref="S1023:S1026"/>
    <mergeCell ref="G1019:G1022"/>
    <mergeCell ref="I1019:I1022"/>
    <mergeCell ref="K1019:K1022"/>
    <mergeCell ref="M1019:M1022"/>
    <mergeCell ref="O1019:O1022"/>
    <mergeCell ref="Q1019:Q1022"/>
    <mergeCell ref="S1011:S1014"/>
    <mergeCell ref="G1015:G1018"/>
    <mergeCell ref="I1015:I1018"/>
    <mergeCell ref="K1015:K1018"/>
    <mergeCell ref="M1015:M1018"/>
    <mergeCell ref="O1015:O1018"/>
    <mergeCell ref="Q1015:Q1018"/>
    <mergeCell ref="S1015:S1018"/>
    <mergeCell ref="G1011:G1014"/>
    <mergeCell ref="I1011:I1014"/>
    <mergeCell ref="K1011:K1014"/>
    <mergeCell ref="M1011:M1014"/>
    <mergeCell ref="O1011:O1014"/>
    <mergeCell ref="Q1011:Q1014"/>
    <mergeCell ref="S1003:S1006"/>
    <mergeCell ref="G1007:G1010"/>
    <mergeCell ref="I1007:I1010"/>
    <mergeCell ref="K1007:K1010"/>
    <mergeCell ref="M1007:M1010"/>
    <mergeCell ref="O1007:O1010"/>
    <mergeCell ref="Q1007:Q1010"/>
    <mergeCell ref="S1007:S1010"/>
    <mergeCell ref="G1003:G1006"/>
    <mergeCell ref="I1003:I1006"/>
    <mergeCell ref="K1003:K1006"/>
    <mergeCell ref="M1003:M1006"/>
    <mergeCell ref="O1003:O1006"/>
    <mergeCell ref="Q1003:Q1006"/>
    <mergeCell ref="S995:S998"/>
    <mergeCell ref="G999:G1002"/>
    <mergeCell ref="I999:I1002"/>
    <mergeCell ref="K999:K1002"/>
    <mergeCell ref="M999:M1002"/>
    <mergeCell ref="O999:O1002"/>
    <mergeCell ref="Q999:Q1002"/>
    <mergeCell ref="S999:S1002"/>
    <mergeCell ref="G995:G998"/>
    <mergeCell ref="I995:I998"/>
    <mergeCell ref="K995:K998"/>
    <mergeCell ref="M995:M998"/>
    <mergeCell ref="O995:O998"/>
    <mergeCell ref="Q995:Q998"/>
    <mergeCell ref="S987:S990"/>
    <mergeCell ref="G991:G994"/>
    <mergeCell ref="I991:I994"/>
    <mergeCell ref="K991:K994"/>
    <mergeCell ref="M991:M994"/>
    <mergeCell ref="O991:O994"/>
    <mergeCell ref="Q991:Q994"/>
    <mergeCell ref="S991:S994"/>
    <mergeCell ref="G987:G990"/>
    <mergeCell ref="I987:I990"/>
    <mergeCell ref="K987:K990"/>
    <mergeCell ref="M987:M990"/>
    <mergeCell ref="O987:O990"/>
    <mergeCell ref="Q987:Q990"/>
    <mergeCell ref="S979:S982"/>
    <mergeCell ref="G983:G986"/>
    <mergeCell ref="I983:I986"/>
    <mergeCell ref="K983:K986"/>
    <mergeCell ref="M983:M986"/>
    <mergeCell ref="O983:O986"/>
    <mergeCell ref="Q983:Q986"/>
    <mergeCell ref="S983:S986"/>
    <mergeCell ref="G979:G982"/>
    <mergeCell ref="I979:I982"/>
    <mergeCell ref="K979:K982"/>
    <mergeCell ref="M979:M982"/>
    <mergeCell ref="O979:O982"/>
    <mergeCell ref="Q979:Q982"/>
    <mergeCell ref="S971:S974"/>
    <mergeCell ref="G975:G978"/>
    <mergeCell ref="I975:I978"/>
    <mergeCell ref="K975:K978"/>
    <mergeCell ref="M975:M978"/>
    <mergeCell ref="O975:O978"/>
    <mergeCell ref="Q975:Q978"/>
    <mergeCell ref="S975:S978"/>
    <mergeCell ref="G971:G974"/>
    <mergeCell ref="I971:I974"/>
    <mergeCell ref="K971:K974"/>
    <mergeCell ref="M971:M974"/>
    <mergeCell ref="O971:O974"/>
    <mergeCell ref="Q971:Q974"/>
    <mergeCell ref="S963:S966"/>
    <mergeCell ref="G967:G970"/>
    <mergeCell ref="I967:I970"/>
    <mergeCell ref="K967:K970"/>
    <mergeCell ref="M967:M970"/>
    <mergeCell ref="O967:O970"/>
    <mergeCell ref="Q967:Q970"/>
    <mergeCell ref="S967:S970"/>
    <mergeCell ref="G963:G966"/>
    <mergeCell ref="I963:I966"/>
    <mergeCell ref="K963:K966"/>
    <mergeCell ref="M963:M966"/>
    <mergeCell ref="O963:O966"/>
    <mergeCell ref="Q963:Q966"/>
    <mergeCell ref="S955:S958"/>
    <mergeCell ref="G959:G962"/>
    <mergeCell ref="I959:I962"/>
    <mergeCell ref="K959:K962"/>
    <mergeCell ref="M959:M962"/>
    <mergeCell ref="O959:O962"/>
    <mergeCell ref="Q959:Q962"/>
    <mergeCell ref="S959:S962"/>
    <mergeCell ref="G955:G958"/>
    <mergeCell ref="I955:I958"/>
    <mergeCell ref="K955:K958"/>
    <mergeCell ref="M955:M958"/>
    <mergeCell ref="O955:O958"/>
    <mergeCell ref="Q955:Q958"/>
    <mergeCell ref="S947:S950"/>
    <mergeCell ref="G951:G954"/>
    <mergeCell ref="I951:I954"/>
    <mergeCell ref="K951:K954"/>
    <mergeCell ref="M951:M954"/>
    <mergeCell ref="O951:O954"/>
    <mergeCell ref="Q951:Q954"/>
    <mergeCell ref="S951:S954"/>
    <mergeCell ref="G947:G950"/>
    <mergeCell ref="I947:I950"/>
    <mergeCell ref="K947:K950"/>
    <mergeCell ref="M947:M950"/>
    <mergeCell ref="O947:O950"/>
    <mergeCell ref="Q947:Q950"/>
    <mergeCell ref="S939:S942"/>
    <mergeCell ref="G943:G946"/>
    <mergeCell ref="I943:I946"/>
    <mergeCell ref="K943:K946"/>
    <mergeCell ref="M943:M946"/>
    <mergeCell ref="O943:O946"/>
    <mergeCell ref="Q943:Q946"/>
    <mergeCell ref="S943:S946"/>
    <mergeCell ref="G939:G942"/>
    <mergeCell ref="I939:I942"/>
    <mergeCell ref="K939:K942"/>
    <mergeCell ref="M939:M942"/>
    <mergeCell ref="O939:O942"/>
    <mergeCell ref="Q939:Q942"/>
    <mergeCell ref="S931:S934"/>
    <mergeCell ref="G935:G938"/>
    <mergeCell ref="I935:I938"/>
    <mergeCell ref="K935:K938"/>
    <mergeCell ref="M935:M938"/>
    <mergeCell ref="O935:O938"/>
    <mergeCell ref="Q935:Q938"/>
    <mergeCell ref="S935:S938"/>
    <mergeCell ref="G931:G934"/>
    <mergeCell ref="I931:I934"/>
    <mergeCell ref="K931:K934"/>
    <mergeCell ref="M931:M934"/>
    <mergeCell ref="O931:O934"/>
    <mergeCell ref="Q931:Q934"/>
    <mergeCell ref="S923:S926"/>
    <mergeCell ref="G927:G930"/>
    <mergeCell ref="I927:I930"/>
    <mergeCell ref="K927:K930"/>
    <mergeCell ref="M927:M930"/>
    <mergeCell ref="O927:O930"/>
    <mergeCell ref="Q927:Q930"/>
    <mergeCell ref="S927:S930"/>
    <mergeCell ref="G923:G926"/>
    <mergeCell ref="I923:I926"/>
    <mergeCell ref="K923:K926"/>
    <mergeCell ref="M923:M926"/>
    <mergeCell ref="O923:O926"/>
    <mergeCell ref="Q923:Q926"/>
    <mergeCell ref="S915:S918"/>
    <mergeCell ref="G919:G922"/>
    <mergeCell ref="I919:I922"/>
    <mergeCell ref="K919:K922"/>
    <mergeCell ref="M919:M922"/>
    <mergeCell ref="O919:O922"/>
    <mergeCell ref="Q919:Q922"/>
    <mergeCell ref="S919:S922"/>
    <mergeCell ref="G915:G918"/>
    <mergeCell ref="I915:I918"/>
    <mergeCell ref="K915:K918"/>
    <mergeCell ref="M915:M918"/>
    <mergeCell ref="O915:O918"/>
    <mergeCell ref="Q915:Q918"/>
    <mergeCell ref="S907:S910"/>
    <mergeCell ref="G911:G914"/>
    <mergeCell ref="I911:I914"/>
    <mergeCell ref="K911:K914"/>
    <mergeCell ref="M911:M914"/>
    <mergeCell ref="O911:O914"/>
    <mergeCell ref="Q911:Q914"/>
    <mergeCell ref="S911:S914"/>
    <mergeCell ref="G907:G910"/>
    <mergeCell ref="I907:I910"/>
    <mergeCell ref="K907:K910"/>
    <mergeCell ref="M907:M910"/>
    <mergeCell ref="O907:O910"/>
    <mergeCell ref="Q907:Q910"/>
    <mergeCell ref="S899:S902"/>
    <mergeCell ref="G903:G906"/>
    <mergeCell ref="I903:I906"/>
    <mergeCell ref="K903:K906"/>
    <mergeCell ref="M903:M906"/>
    <mergeCell ref="O903:O906"/>
    <mergeCell ref="Q903:Q906"/>
    <mergeCell ref="S903:S906"/>
    <mergeCell ref="G899:G902"/>
    <mergeCell ref="I899:I902"/>
    <mergeCell ref="K899:K902"/>
    <mergeCell ref="M899:M902"/>
    <mergeCell ref="O899:O902"/>
    <mergeCell ref="Q899:Q902"/>
    <mergeCell ref="S891:S894"/>
    <mergeCell ref="G895:G898"/>
    <mergeCell ref="I895:I898"/>
    <mergeCell ref="K895:K898"/>
    <mergeCell ref="M895:M898"/>
    <mergeCell ref="O895:O898"/>
    <mergeCell ref="Q895:Q898"/>
    <mergeCell ref="S895:S898"/>
    <mergeCell ref="G891:G894"/>
    <mergeCell ref="I891:I894"/>
    <mergeCell ref="K891:K894"/>
    <mergeCell ref="M891:M894"/>
    <mergeCell ref="O891:O894"/>
    <mergeCell ref="Q891:Q894"/>
    <mergeCell ref="S883:S886"/>
    <mergeCell ref="G887:G890"/>
    <mergeCell ref="I887:I890"/>
    <mergeCell ref="K887:K890"/>
    <mergeCell ref="M887:M890"/>
    <mergeCell ref="O887:O890"/>
    <mergeCell ref="Q887:Q890"/>
    <mergeCell ref="S887:S890"/>
    <mergeCell ref="G883:G886"/>
    <mergeCell ref="I883:I886"/>
    <mergeCell ref="K883:K886"/>
    <mergeCell ref="M883:M886"/>
    <mergeCell ref="O883:O886"/>
    <mergeCell ref="Q883:Q886"/>
    <mergeCell ref="S875:S878"/>
    <mergeCell ref="G879:G882"/>
    <mergeCell ref="I879:I882"/>
    <mergeCell ref="K879:K882"/>
    <mergeCell ref="M879:M882"/>
    <mergeCell ref="O879:O882"/>
    <mergeCell ref="Q879:Q882"/>
    <mergeCell ref="S879:S882"/>
    <mergeCell ref="G875:G878"/>
    <mergeCell ref="I875:I878"/>
    <mergeCell ref="K875:K878"/>
    <mergeCell ref="M875:M878"/>
    <mergeCell ref="O875:O878"/>
    <mergeCell ref="Q875:Q878"/>
    <mergeCell ref="S867:S870"/>
    <mergeCell ref="G871:G874"/>
    <mergeCell ref="I871:I874"/>
    <mergeCell ref="K871:K874"/>
    <mergeCell ref="M871:M874"/>
    <mergeCell ref="O871:O874"/>
    <mergeCell ref="Q871:Q874"/>
    <mergeCell ref="S871:S874"/>
    <mergeCell ref="G867:G870"/>
    <mergeCell ref="I867:I870"/>
    <mergeCell ref="K867:K870"/>
    <mergeCell ref="M867:M870"/>
    <mergeCell ref="O867:O870"/>
    <mergeCell ref="Q867:Q870"/>
    <mergeCell ref="S859:S862"/>
    <mergeCell ref="G863:G866"/>
    <mergeCell ref="I863:I866"/>
    <mergeCell ref="K863:K866"/>
    <mergeCell ref="M863:M866"/>
    <mergeCell ref="O863:O866"/>
    <mergeCell ref="Q863:Q866"/>
    <mergeCell ref="S863:S866"/>
    <mergeCell ref="G859:G862"/>
    <mergeCell ref="I859:I862"/>
    <mergeCell ref="K859:K862"/>
    <mergeCell ref="M859:M862"/>
    <mergeCell ref="O859:O862"/>
    <mergeCell ref="Q859:Q862"/>
    <mergeCell ref="S851:S854"/>
    <mergeCell ref="G855:G858"/>
    <mergeCell ref="I855:I858"/>
    <mergeCell ref="K855:K858"/>
    <mergeCell ref="M855:M858"/>
    <mergeCell ref="O855:O858"/>
    <mergeCell ref="Q855:Q858"/>
    <mergeCell ref="S855:S858"/>
    <mergeCell ref="G851:G854"/>
    <mergeCell ref="I851:I854"/>
    <mergeCell ref="K851:K854"/>
    <mergeCell ref="M851:M854"/>
    <mergeCell ref="O851:O854"/>
    <mergeCell ref="Q851:Q854"/>
    <mergeCell ref="S843:S846"/>
    <mergeCell ref="G847:G850"/>
    <mergeCell ref="I847:I850"/>
    <mergeCell ref="K847:K850"/>
    <mergeCell ref="M847:M850"/>
    <mergeCell ref="O847:O850"/>
    <mergeCell ref="Q847:Q850"/>
    <mergeCell ref="S847:S850"/>
    <mergeCell ref="G843:G846"/>
    <mergeCell ref="I843:I846"/>
    <mergeCell ref="K843:K846"/>
    <mergeCell ref="M843:M846"/>
    <mergeCell ref="O843:O846"/>
    <mergeCell ref="Q843:Q846"/>
    <mergeCell ref="S835:S838"/>
    <mergeCell ref="G839:G842"/>
    <mergeCell ref="I839:I842"/>
    <mergeCell ref="K839:K842"/>
    <mergeCell ref="M839:M842"/>
    <mergeCell ref="O839:O842"/>
    <mergeCell ref="Q839:Q842"/>
    <mergeCell ref="S839:S842"/>
    <mergeCell ref="G835:G838"/>
    <mergeCell ref="I835:I838"/>
    <mergeCell ref="K835:K838"/>
    <mergeCell ref="M835:M838"/>
    <mergeCell ref="O835:O838"/>
    <mergeCell ref="Q835:Q838"/>
    <mergeCell ref="S827:S830"/>
    <mergeCell ref="G831:G834"/>
    <mergeCell ref="I831:I834"/>
    <mergeCell ref="K831:K834"/>
    <mergeCell ref="M831:M834"/>
    <mergeCell ref="O831:O834"/>
    <mergeCell ref="Q831:Q834"/>
    <mergeCell ref="S831:S834"/>
    <mergeCell ref="G827:G830"/>
    <mergeCell ref="I827:I830"/>
    <mergeCell ref="K827:K830"/>
    <mergeCell ref="M827:M830"/>
    <mergeCell ref="O827:O830"/>
    <mergeCell ref="Q827:Q830"/>
    <mergeCell ref="S819:S822"/>
    <mergeCell ref="G823:G826"/>
    <mergeCell ref="I823:I826"/>
    <mergeCell ref="K823:K826"/>
    <mergeCell ref="M823:M826"/>
    <mergeCell ref="O823:O826"/>
    <mergeCell ref="Q823:Q826"/>
    <mergeCell ref="S823:S826"/>
    <mergeCell ref="G819:G822"/>
    <mergeCell ref="I819:I822"/>
    <mergeCell ref="K819:K822"/>
    <mergeCell ref="M819:M822"/>
    <mergeCell ref="O819:O822"/>
    <mergeCell ref="Q819:Q822"/>
    <mergeCell ref="S811:S814"/>
    <mergeCell ref="G815:G818"/>
    <mergeCell ref="I815:I818"/>
    <mergeCell ref="K815:K818"/>
    <mergeCell ref="M815:M818"/>
    <mergeCell ref="O815:O818"/>
    <mergeCell ref="Q815:Q818"/>
    <mergeCell ref="S815:S818"/>
    <mergeCell ref="G811:G814"/>
    <mergeCell ref="I811:I814"/>
    <mergeCell ref="K811:K814"/>
    <mergeCell ref="M811:M814"/>
    <mergeCell ref="O811:O814"/>
    <mergeCell ref="Q811:Q814"/>
    <mergeCell ref="S803:S806"/>
    <mergeCell ref="G807:G810"/>
    <mergeCell ref="I807:I810"/>
    <mergeCell ref="K807:K810"/>
    <mergeCell ref="M807:M810"/>
    <mergeCell ref="O807:O810"/>
    <mergeCell ref="Q807:Q810"/>
    <mergeCell ref="S807:S810"/>
    <mergeCell ref="G803:G806"/>
    <mergeCell ref="I803:I806"/>
    <mergeCell ref="K803:K806"/>
    <mergeCell ref="M803:M806"/>
    <mergeCell ref="O803:O806"/>
    <mergeCell ref="Q803:Q806"/>
    <mergeCell ref="S795:S798"/>
    <mergeCell ref="G799:G802"/>
    <mergeCell ref="I799:I802"/>
    <mergeCell ref="K799:K802"/>
    <mergeCell ref="M799:M802"/>
    <mergeCell ref="O799:O802"/>
    <mergeCell ref="Q799:Q802"/>
    <mergeCell ref="S799:S802"/>
    <mergeCell ref="G795:G798"/>
    <mergeCell ref="I795:I798"/>
    <mergeCell ref="K795:K798"/>
    <mergeCell ref="M795:M798"/>
    <mergeCell ref="O795:O798"/>
    <mergeCell ref="Q795:Q798"/>
    <mergeCell ref="S787:S790"/>
    <mergeCell ref="G791:G794"/>
    <mergeCell ref="I791:I794"/>
    <mergeCell ref="K791:K794"/>
    <mergeCell ref="M791:M794"/>
    <mergeCell ref="O791:O794"/>
    <mergeCell ref="Q791:Q794"/>
    <mergeCell ref="S791:S794"/>
    <mergeCell ref="G787:G790"/>
    <mergeCell ref="I787:I790"/>
    <mergeCell ref="K787:K790"/>
    <mergeCell ref="M787:M790"/>
    <mergeCell ref="O787:O790"/>
    <mergeCell ref="Q787:Q790"/>
    <mergeCell ref="S779:S782"/>
    <mergeCell ref="G783:G786"/>
    <mergeCell ref="I783:I786"/>
    <mergeCell ref="K783:K786"/>
    <mergeCell ref="M783:M786"/>
    <mergeCell ref="O783:O786"/>
    <mergeCell ref="Q783:Q786"/>
    <mergeCell ref="S783:S786"/>
    <mergeCell ref="G779:G782"/>
    <mergeCell ref="I779:I782"/>
    <mergeCell ref="K779:K782"/>
    <mergeCell ref="M779:M782"/>
    <mergeCell ref="O779:O782"/>
    <mergeCell ref="Q779:Q782"/>
    <mergeCell ref="S771:S774"/>
    <mergeCell ref="G775:G778"/>
    <mergeCell ref="I775:I778"/>
    <mergeCell ref="K775:K778"/>
    <mergeCell ref="M775:M778"/>
    <mergeCell ref="O775:O778"/>
    <mergeCell ref="Q775:Q778"/>
    <mergeCell ref="S775:S778"/>
    <mergeCell ref="G771:G774"/>
    <mergeCell ref="I771:I774"/>
    <mergeCell ref="K771:K774"/>
    <mergeCell ref="M771:M774"/>
    <mergeCell ref="O771:O774"/>
    <mergeCell ref="Q771:Q774"/>
    <mergeCell ref="S763:S766"/>
    <mergeCell ref="G767:G770"/>
    <mergeCell ref="I767:I770"/>
    <mergeCell ref="K767:K770"/>
    <mergeCell ref="M767:M770"/>
    <mergeCell ref="O767:O770"/>
    <mergeCell ref="Q767:Q770"/>
    <mergeCell ref="S767:S770"/>
    <mergeCell ref="G763:G766"/>
    <mergeCell ref="I763:I766"/>
    <mergeCell ref="K763:K766"/>
    <mergeCell ref="M763:M766"/>
    <mergeCell ref="O763:O766"/>
    <mergeCell ref="Q763:Q766"/>
    <mergeCell ref="S755:S758"/>
    <mergeCell ref="G759:G762"/>
    <mergeCell ref="I759:I762"/>
    <mergeCell ref="K759:K762"/>
    <mergeCell ref="M759:M762"/>
    <mergeCell ref="O759:O762"/>
    <mergeCell ref="Q759:Q762"/>
    <mergeCell ref="S759:S762"/>
    <mergeCell ref="G755:G758"/>
    <mergeCell ref="I755:I758"/>
    <mergeCell ref="K755:K758"/>
    <mergeCell ref="M755:M758"/>
    <mergeCell ref="O755:O758"/>
    <mergeCell ref="Q755:Q758"/>
    <mergeCell ref="S747:S750"/>
    <mergeCell ref="G751:G754"/>
    <mergeCell ref="I751:I754"/>
    <mergeCell ref="K751:K754"/>
    <mergeCell ref="M751:M754"/>
    <mergeCell ref="O751:O754"/>
    <mergeCell ref="Q751:Q754"/>
    <mergeCell ref="S751:S754"/>
    <mergeCell ref="G747:G750"/>
    <mergeCell ref="I747:I750"/>
    <mergeCell ref="K747:K750"/>
    <mergeCell ref="M747:M750"/>
    <mergeCell ref="O747:O750"/>
    <mergeCell ref="Q747:Q750"/>
    <mergeCell ref="S739:S742"/>
    <mergeCell ref="G743:G746"/>
    <mergeCell ref="I743:I746"/>
    <mergeCell ref="K743:K746"/>
    <mergeCell ref="M743:M746"/>
    <mergeCell ref="O743:O746"/>
    <mergeCell ref="Q743:Q746"/>
    <mergeCell ref="S743:S746"/>
    <mergeCell ref="G739:G742"/>
    <mergeCell ref="I739:I742"/>
    <mergeCell ref="K739:K742"/>
    <mergeCell ref="M739:M742"/>
    <mergeCell ref="O739:O742"/>
    <mergeCell ref="Q739:Q742"/>
    <mergeCell ref="S731:S734"/>
    <mergeCell ref="G735:G738"/>
    <mergeCell ref="I735:I738"/>
    <mergeCell ref="K735:K738"/>
    <mergeCell ref="M735:M738"/>
    <mergeCell ref="O735:O738"/>
    <mergeCell ref="Q735:Q738"/>
    <mergeCell ref="S735:S738"/>
    <mergeCell ref="G731:G734"/>
    <mergeCell ref="I731:I734"/>
    <mergeCell ref="K731:K734"/>
    <mergeCell ref="M731:M734"/>
    <mergeCell ref="O731:O734"/>
    <mergeCell ref="Q731:Q734"/>
    <mergeCell ref="S723:S726"/>
    <mergeCell ref="G727:G730"/>
    <mergeCell ref="I727:I730"/>
    <mergeCell ref="K727:K730"/>
    <mergeCell ref="M727:M730"/>
    <mergeCell ref="O727:O730"/>
    <mergeCell ref="Q727:Q730"/>
    <mergeCell ref="S727:S730"/>
    <mergeCell ref="G723:G726"/>
    <mergeCell ref="I723:I726"/>
    <mergeCell ref="K723:K726"/>
    <mergeCell ref="M723:M726"/>
    <mergeCell ref="O723:O726"/>
    <mergeCell ref="Q723:Q726"/>
    <mergeCell ref="S715:S718"/>
    <mergeCell ref="G719:G722"/>
    <mergeCell ref="I719:I722"/>
    <mergeCell ref="K719:K722"/>
    <mergeCell ref="M719:M722"/>
    <mergeCell ref="O719:O722"/>
    <mergeCell ref="Q719:Q722"/>
    <mergeCell ref="S719:S722"/>
    <mergeCell ref="G715:G718"/>
    <mergeCell ref="I715:I718"/>
    <mergeCell ref="K715:K718"/>
    <mergeCell ref="M715:M718"/>
    <mergeCell ref="O715:O718"/>
    <mergeCell ref="Q715:Q718"/>
    <mergeCell ref="S707:S710"/>
    <mergeCell ref="G711:G714"/>
    <mergeCell ref="I711:I714"/>
    <mergeCell ref="K711:K714"/>
    <mergeCell ref="M711:M714"/>
    <mergeCell ref="O711:O714"/>
    <mergeCell ref="Q711:Q714"/>
    <mergeCell ref="S711:S714"/>
    <mergeCell ref="G707:G710"/>
    <mergeCell ref="I707:I710"/>
    <mergeCell ref="K707:K710"/>
    <mergeCell ref="M707:M710"/>
    <mergeCell ref="O707:O710"/>
    <mergeCell ref="Q707:Q710"/>
    <mergeCell ref="S699:S702"/>
    <mergeCell ref="G703:G706"/>
    <mergeCell ref="I703:I706"/>
    <mergeCell ref="K703:K706"/>
    <mergeCell ref="M703:M706"/>
    <mergeCell ref="O703:O706"/>
    <mergeCell ref="Q703:Q706"/>
    <mergeCell ref="S703:S706"/>
    <mergeCell ref="G699:G702"/>
    <mergeCell ref="I699:I702"/>
    <mergeCell ref="K699:K702"/>
    <mergeCell ref="M699:M702"/>
    <mergeCell ref="O699:O702"/>
    <mergeCell ref="Q699:Q702"/>
    <mergeCell ref="S691:S694"/>
    <mergeCell ref="G695:G698"/>
    <mergeCell ref="I695:I698"/>
    <mergeCell ref="K695:K698"/>
    <mergeCell ref="M695:M698"/>
    <mergeCell ref="O695:O698"/>
    <mergeCell ref="Q695:Q698"/>
    <mergeCell ref="S695:S698"/>
    <mergeCell ref="G691:G694"/>
    <mergeCell ref="I691:I694"/>
    <mergeCell ref="K691:K694"/>
    <mergeCell ref="M691:M694"/>
    <mergeCell ref="O691:O694"/>
    <mergeCell ref="Q691:Q694"/>
    <mergeCell ref="S683:S686"/>
    <mergeCell ref="G687:G690"/>
    <mergeCell ref="I687:I690"/>
    <mergeCell ref="K687:K690"/>
    <mergeCell ref="M687:M690"/>
    <mergeCell ref="O687:O690"/>
    <mergeCell ref="Q687:Q690"/>
    <mergeCell ref="S687:S690"/>
    <mergeCell ref="G683:G686"/>
    <mergeCell ref="I683:I686"/>
    <mergeCell ref="K683:K686"/>
    <mergeCell ref="M683:M686"/>
    <mergeCell ref="O683:O686"/>
    <mergeCell ref="Q683:Q686"/>
    <mergeCell ref="S675:S678"/>
    <mergeCell ref="G679:G682"/>
    <mergeCell ref="I679:I682"/>
    <mergeCell ref="K679:K682"/>
    <mergeCell ref="M679:M682"/>
    <mergeCell ref="O679:O682"/>
    <mergeCell ref="Q679:Q682"/>
    <mergeCell ref="S679:S682"/>
    <mergeCell ref="G675:G678"/>
    <mergeCell ref="I675:I678"/>
    <mergeCell ref="K675:K678"/>
    <mergeCell ref="M675:M678"/>
    <mergeCell ref="O675:O678"/>
    <mergeCell ref="Q675:Q678"/>
    <mergeCell ref="S667:S670"/>
    <mergeCell ref="G671:G674"/>
    <mergeCell ref="I671:I674"/>
    <mergeCell ref="K671:K674"/>
    <mergeCell ref="M671:M674"/>
    <mergeCell ref="O671:O674"/>
    <mergeCell ref="Q671:Q674"/>
    <mergeCell ref="S671:S674"/>
    <mergeCell ref="G667:G670"/>
    <mergeCell ref="I667:I670"/>
    <mergeCell ref="K667:K670"/>
    <mergeCell ref="M667:M670"/>
    <mergeCell ref="O667:O670"/>
    <mergeCell ref="Q667:Q670"/>
    <mergeCell ref="S659:S662"/>
    <mergeCell ref="G663:G666"/>
    <mergeCell ref="I663:I666"/>
    <mergeCell ref="K663:K666"/>
    <mergeCell ref="M663:M666"/>
    <mergeCell ref="O663:O666"/>
    <mergeCell ref="Q663:Q666"/>
    <mergeCell ref="S663:S666"/>
    <mergeCell ref="G659:G662"/>
    <mergeCell ref="I659:I662"/>
    <mergeCell ref="K659:K662"/>
    <mergeCell ref="M659:M662"/>
    <mergeCell ref="O659:O662"/>
    <mergeCell ref="Q659:Q662"/>
    <mergeCell ref="S651:S654"/>
    <mergeCell ref="G655:G658"/>
    <mergeCell ref="I655:I658"/>
    <mergeCell ref="K655:K658"/>
    <mergeCell ref="M655:M658"/>
    <mergeCell ref="O655:O658"/>
    <mergeCell ref="Q655:Q658"/>
    <mergeCell ref="S655:S658"/>
    <mergeCell ref="G651:G654"/>
    <mergeCell ref="I651:I654"/>
    <mergeCell ref="K651:K654"/>
    <mergeCell ref="M651:M654"/>
    <mergeCell ref="O651:O654"/>
    <mergeCell ref="Q651:Q654"/>
    <mergeCell ref="S643:S646"/>
    <mergeCell ref="G647:G650"/>
    <mergeCell ref="I647:I650"/>
    <mergeCell ref="K647:K650"/>
    <mergeCell ref="M647:M650"/>
    <mergeCell ref="O647:O650"/>
    <mergeCell ref="Q647:Q650"/>
    <mergeCell ref="S647:S650"/>
    <mergeCell ref="G643:G646"/>
    <mergeCell ref="I643:I646"/>
    <mergeCell ref="K643:K646"/>
    <mergeCell ref="M643:M646"/>
    <mergeCell ref="O643:O646"/>
    <mergeCell ref="Q643:Q646"/>
    <mergeCell ref="S635:S638"/>
    <mergeCell ref="G639:G642"/>
    <mergeCell ref="I639:I642"/>
    <mergeCell ref="K639:K642"/>
    <mergeCell ref="M639:M642"/>
    <mergeCell ref="O639:O642"/>
    <mergeCell ref="Q639:Q642"/>
    <mergeCell ref="S639:S642"/>
    <mergeCell ref="G635:G638"/>
    <mergeCell ref="I635:I638"/>
    <mergeCell ref="K635:K638"/>
    <mergeCell ref="M635:M638"/>
    <mergeCell ref="O635:O638"/>
    <mergeCell ref="Q635:Q638"/>
    <mergeCell ref="S627:S630"/>
    <mergeCell ref="G631:G634"/>
    <mergeCell ref="I631:I634"/>
    <mergeCell ref="K631:K634"/>
    <mergeCell ref="M631:M634"/>
    <mergeCell ref="O631:O634"/>
    <mergeCell ref="Q631:Q634"/>
    <mergeCell ref="S631:S634"/>
    <mergeCell ref="G627:G630"/>
    <mergeCell ref="I627:I630"/>
    <mergeCell ref="K627:K630"/>
    <mergeCell ref="M627:M630"/>
    <mergeCell ref="O627:O630"/>
    <mergeCell ref="Q627:Q630"/>
    <mergeCell ref="S619:S622"/>
    <mergeCell ref="G623:G626"/>
    <mergeCell ref="I623:I626"/>
    <mergeCell ref="K623:K626"/>
    <mergeCell ref="M623:M626"/>
    <mergeCell ref="O623:O626"/>
    <mergeCell ref="Q623:Q626"/>
    <mergeCell ref="S623:S626"/>
    <mergeCell ref="G619:G622"/>
    <mergeCell ref="I619:I622"/>
    <mergeCell ref="K619:K622"/>
    <mergeCell ref="M619:M622"/>
    <mergeCell ref="O619:O622"/>
    <mergeCell ref="Q619:Q622"/>
    <mergeCell ref="S611:S614"/>
    <mergeCell ref="G615:G618"/>
    <mergeCell ref="I615:I618"/>
    <mergeCell ref="K615:K618"/>
    <mergeCell ref="M615:M618"/>
    <mergeCell ref="O615:O618"/>
    <mergeCell ref="Q615:Q618"/>
    <mergeCell ref="S615:S618"/>
    <mergeCell ref="G611:G614"/>
    <mergeCell ref="I611:I614"/>
    <mergeCell ref="K611:K614"/>
    <mergeCell ref="M611:M614"/>
    <mergeCell ref="O611:O614"/>
    <mergeCell ref="Q611:Q614"/>
    <mergeCell ref="S603:S606"/>
    <mergeCell ref="G607:G610"/>
    <mergeCell ref="I607:I610"/>
    <mergeCell ref="K607:K610"/>
    <mergeCell ref="M607:M610"/>
    <mergeCell ref="O607:O610"/>
    <mergeCell ref="Q607:Q610"/>
    <mergeCell ref="S607:S610"/>
    <mergeCell ref="G603:G606"/>
    <mergeCell ref="I603:I606"/>
    <mergeCell ref="K603:K606"/>
    <mergeCell ref="M603:M606"/>
    <mergeCell ref="O603:O606"/>
    <mergeCell ref="Q603:Q606"/>
    <mergeCell ref="S595:S598"/>
    <mergeCell ref="G599:G602"/>
    <mergeCell ref="I599:I602"/>
    <mergeCell ref="K599:K602"/>
    <mergeCell ref="M599:M602"/>
    <mergeCell ref="O599:O602"/>
    <mergeCell ref="Q599:Q602"/>
    <mergeCell ref="S599:S602"/>
    <mergeCell ref="G595:G598"/>
    <mergeCell ref="I595:I598"/>
    <mergeCell ref="K595:K598"/>
    <mergeCell ref="M595:M598"/>
    <mergeCell ref="O595:O598"/>
    <mergeCell ref="Q595:Q598"/>
    <mergeCell ref="S587:S590"/>
    <mergeCell ref="G591:G594"/>
    <mergeCell ref="I591:I594"/>
    <mergeCell ref="K591:K594"/>
    <mergeCell ref="M591:M594"/>
    <mergeCell ref="O591:O594"/>
    <mergeCell ref="Q591:Q594"/>
    <mergeCell ref="S591:S594"/>
    <mergeCell ref="G587:G590"/>
    <mergeCell ref="I587:I590"/>
    <mergeCell ref="K587:K590"/>
    <mergeCell ref="M587:M590"/>
    <mergeCell ref="O587:O590"/>
    <mergeCell ref="Q587:Q590"/>
    <mergeCell ref="S579:S582"/>
    <mergeCell ref="G583:G586"/>
    <mergeCell ref="I583:I586"/>
    <mergeCell ref="K583:K586"/>
    <mergeCell ref="M583:M586"/>
    <mergeCell ref="O583:O586"/>
    <mergeCell ref="Q583:Q586"/>
    <mergeCell ref="S583:S586"/>
    <mergeCell ref="G579:G582"/>
    <mergeCell ref="I579:I582"/>
    <mergeCell ref="K579:K582"/>
    <mergeCell ref="M579:M582"/>
    <mergeCell ref="O579:O582"/>
    <mergeCell ref="Q579:Q582"/>
    <mergeCell ref="S571:S574"/>
    <mergeCell ref="G575:G578"/>
    <mergeCell ref="I575:I578"/>
    <mergeCell ref="K575:K578"/>
    <mergeCell ref="M575:M578"/>
    <mergeCell ref="O575:O578"/>
    <mergeCell ref="Q575:Q578"/>
    <mergeCell ref="S575:S578"/>
    <mergeCell ref="G571:G574"/>
    <mergeCell ref="I571:I574"/>
    <mergeCell ref="K571:K574"/>
    <mergeCell ref="M571:M574"/>
    <mergeCell ref="O571:O574"/>
    <mergeCell ref="Q571:Q574"/>
    <mergeCell ref="S563:S566"/>
    <mergeCell ref="G567:G570"/>
    <mergeCell ref="I567:I570"/>
    <mergeCell ref="K567:K570"/>
    <mergeCell ref="M567:M570"/>
    <mergeCell ref="O567:O570"/>
    <mergeCell ref="Q567:Q570"/>
    <mergeCell ref="S567:S570"/>
    <mergeCell ref="G563:G566"/>
    <mergeCell ref="I563:I566"/>
    <mergeCell ref="K563:K566"/>
    <mergeCell ref="M563:M566"/>
    <mergeCell ref="O563:O566"/>
    <mergeCell ref="Q563:Q566"/>
    <mergeCell ref="S555:S558"/>
    <mergeCell ref="G559:G562"/>
    <mergeCell ref="I559:I562"/>
    <mergeCell ref="K559:K562"/>
    <mergeCell ref="M559:M562"/>
    <mergeCell ref="O559:O562"/>
    <mergeCell ref="Q559:Q562"/>
    <mergeCell ref="S559:S562"/>
    <mergeCell ref="G555:G558"/>
    <mergeCell ref="I555:I558"/>
    <mergeCell ref="K555:K558"/>
    <mergeCell ref="M555:M558"/>
    <mergeCell ref="O555:O558"/>
    <mergeCell ref="Q555:Q558"/>
    <mergeCell ref="S547:S550"/>
    <mergeCell ref="G551:G554"/>
    <mergeCell ref="I551:I554"/>
    <mergeCell ref="K551:K554"/>
    <mergeCell ref="M551:M554"/>
    <mergeCell ref="O551:O554"/>
    <mergeCell ref="Q551:Q554"/>
    <mergeCell ref="S551:S554"/>
    <mergeCell ref="G547:G550"/>
    <mergeCell ref="I547:I550"/>
    <mergeCell ref="K547:K550"/>
    <mergeCell ref="M547:M550"/>
    <mergeCell ref="O547:O550"/>
    <mergeCell ref="Q547:Q550"/>
    <mergeCell ref="S539:S542"/>
    <mergeCell ref="G543:G546"/>
    <mergeCell ref="I543:I546"/>
    <mergeCell ref="K543:K546"/>
    <mergeCell ref="M543:M546"/>
    <mergeCell ref="O543:O546"/>
    <mergeCell ref="Q543:Q546"/>
    <mergeCell ref="S543:S546"/>
    <mergeCell ref="G539:G542"/>
    <mergeCell ref="I539:I542"/>
    <mergeCell ref="K539:K542"/>
    <mergeCell ref="M539:M542"/>
    <mergeCell ref="O539:O542"/>
    <mergeCell ref="Q539:Q542"/>
    <mergeCell ref="S531:S534"/>
    <mergeCell ref="G535:G538"/>
    <mergeCell ref="I535:I538"/>
    <mergeCell ref="K535:K538"/>
    <mergeCell ref="M535:M538"/>
    <mergeCell ref="O535:O538"/>
    <mergeCell ref="Q535:Q538"/>
    <mergeCell ref="S535:S538"/>
    <mergeCell ref="G531:G534"/>
    <mergeCell ref="I531:I534"/>
    <mergeCell ref="K531:K534"/>
    <mergeCell ref="M531:M534"/>
    <mergeCell ref="O531:O534"/>
    <mergeCell ref="Q531:Q534"/>
    <mergeCell ref="S523:S526"/>
    <mergeCell ref="G527:G530"/>
    <mergeCell ref="I527:I530"/>
    <mergeCell ref="K527:K530"/>
    <mergeCell ref="M527:M530"/>
    <mergeCell ref="O527:O530"/>
    <mergeCell ref="Q527:Q530"/>
    <mergeCell ref="S527:S530"/>
    <mergeCell ref="G523:G526"/>
    <mergeCell ref="I523:I526"/>
    <mergeCell ref="K523:K526"/>
    <mergeCell ref="M523:M526"/>
    <mergeCell ref="O523:O526"/>
    <mergeCell ref="Q523:Q526"/>
    <mergeCell ref="S515:S518"/>
    <mergeCell ref="G519:G522"/>
    <mergeCell ref="I519:I522"/>
    <mergeCell ref="K519:K522"/>
    <mergeCell ref="M519:M522"/>
    <mergeCell ref="O519:O522"/>
    <mergeCell ref="Q519:Q522"/>
    <mergeCell ref="S519:S522"/>
    <mergeCell ref="G515:G518"/>
    <mergeCell ref="I515:I518"/>
    <mergeCell ref="K515:K518"/>
    <mergeCell ref="M515:M518"/>
    <mergeCell ref="O515:O518"/>
    <mergeCell ref="Q515:Q518"/>
    <mergeCell ref="S507:S510"/>
    <mergeCell ref="G511:G514"/>
    <mergeCell ref="I511:I514"/>
    <mergeCell ref="K511:K514"/>
    <mergeCell ref="M511:M514"/>
    <mergeCell ref="O511:O514"/>
    <mergeCell ref="Q511:Q514"/>
    <mergeCell ref="S511:S514"/>
    <mergeCell ref="G507:G510"/>
    <mergeCell ref="I507:I510"/>
    <mergeCell ref="K507:K510"/>
    <mergeCell ref="M507:M510"/>
    <mergeCell ref="O507:O510"/>
    <mergeCell ref="Q507:Q510"/>
    <mergeCell ref="S499:S502"/>
    <mergeCell ref="G503:G506"/>
    <mergeCell ref="I503:I506"/>
    <mergeCell ref="K503:K506"/>
    <mergeCell ref="M503:M506"/>
    <mergeCell ref="O503:O506"/>
    <mergeCell ref="Q503:Q506"/>
    <mergeCell ref="S503:S506"/>
    <mergeCell ref="G499:G502"/>
    <mergeCell ref="I499:I502"/>
    <mergeCell ref="K499:K502"/>
    <mergeCell ref="M499:M502"/>
    <mergeCell ref="O499:O502"/>
    <mergeCell ref="Q499:Q502"/>
    <mergeCell ref="S491:S494"/>
    <mergeCell ref="G495:G498"/>
    <mergeCell ref="I495:I498"/>
    <mergeCell ref="K495:K498"/>
    <mergeCell ref="M495:M498"/>
    <mergeCell ref="O495:O498"/>
    <mergeCell ref="Q495:Q498"/>
    <mergeCell ref="S495:S498"/>
    <mergeCell ref="G491:G494"/>
    <mergeCell ref="I491:I494"/>
    <mergeCell ref="K491:K494"/>
    <mergeCell ref="M491:M494"/>
    <mergeCell ref="O491:O494"/>
    <mergeCell ref="Q491:Q494"/>
    <mergeCell ref="S483:S486"/>
    <mergeCell ref="G487:G490"/>
    <mergeCell ref="I487:I490"/>
    <mergeCell ref="K487:K490"/>
    <mergeCell ref="M487:M490"/>
    <mergeCell ref="O487:O490"/>
    <mergeCell ref="Q487:Q490"/>
    <mergeCell ref="S487:S490"/>
    <mergeCell ref="G483:G486"/>
    <mergeCell ref="I483:I486"/>
    <mergeCell ref="K483:K486"/>
    <mergeCell ref="M483:M486"/>
    <mergeCell ref="O483:O486"/>
    <mergeCell ref="Q483:Q486"/>
    <mergeCell ref="S475:S478"/>
    <mergeCell ref="G479:G482"/>
    <mergeCell ref="I479:I482"/>
    <mergeCell ref="K479:K482"/>
    <mergeCell ref="M479:M482"/>
    <mergeCell ref="O479:O482"/>
    <mergeCell ref="Q479:Q482"/>
    <mergeCell ref="S479:S482"/>
    <mergeCell ref="G475:G478"/>
    <mergeCell ref="I475:I478"/>
    <mergeCell ref="K475:K478"/>
    <mergeCell ref="M475:M478"/>
    <mergeCell ref="O475:O478"/>
    <mergeCell ref="Q475:Q478"/>
    <mergeCell ref="S467:S470"/>
    <mergeCell ref="G471:G474"/>
    <mergeCell ref="I471:I474"/>
    <mergeCell ref="K471:K474"/>
    <mergeCell ref="M471:M474"/>
    <mergeCell ref="O471:O474"/>
    <mergeCell ref="Q471:Q474"/>
    <mergeCell ref="S471:S474"/>
    <mergeCell ref="G467:G470"/>
    <mergeCell ref="I467:I470"/>
    <mergeCell ref="K467:K470"/>
    <mergeCell ref="M467:M470"/>
    <mergeCell ref="O467:O470"/>
    <mergeCell ref="Q467:Q470"/>
    <mergeCell ref="S459:S462"/>
    <mergeCell ref="G463:G466"/>
    <mergeCell ref="I463:I466"/>
    <mergeCell ref="K463:K466"/>
    <mergeCell ref="M463:M466"/>
    <mergeCell ref="O463:O466"/>
    <mergeCell ref="Q463:Q466"/>
    <mergeCell ref="S463:S466"/>
    <mergeCell ref="G459:G462"/>
    <mergeCell ref="I459:I462"/>
    <mergeCell ref="K459:K462"/>
    <mergeCell ref="M459:M462"/>
    <mergeCell ref="O459:O462"/>
    <mergeCell ref="Q459:Q462"/>
    <mergeCell ref="S451:S454"/>
    <mergeCell ref="G455:G458"/>
    <mergeCell ref="I455:I458"/>
    <mergeCell ref="K455:K458"/>
    <mergeCell ref="M455:M458"/>
    <mergeCell ref="O455:O458"/>
    <mergeCell ref="Q455:Q458"/>
    <mergeCell ref="S455:S458"/>
    <mergeCell ref="G451:G454"/>
    <mergeCell ref="I451:I454"/>
    <mergeCell ref="K451:K454"/>
    <mergeCell ref="M451:M454"/>
    <mergeCell ref="O451:O454"/>
    <mergeCell ref="Q451:Q454"/>
    <mergeCell ref="S443:S446"/>
    <mergeCell ref="G447:G450"/>
    <mergeCell ref="I447:I450"/>
    <mergeCell ref="K447:K450"/>
    <mergeCell ref="M447:M450"/>
    <mergeCell ref="O447:O450"/>
    <mergeCell ref="Q447:Q450"/>
    <mergeCell ref="S447:S450"/>
    <mergeCell ref="G443:G446"/>
    <mergeCell ref="I443:I446"/>
    <mergeCell ref="K443:K446"/>
    <mergeCell ref="M443:M446"/>
    <mergeCell ref="O443:O446"/>
    <mergeCell ref="Q443:Q446"/>
    <mergeCell ref="S435:S438"/>
    <mergeCell ref="G439:G442"/>
    <mergeCell ref="I439:I442"/>
    <mergeCell ref="K439:K442"/>
    <mergeCell ref="M439:M442"/>
    <mergeCell ref="O439:O442"/>
    <mergeCell ref="Q439:Q442"/>
    <mergeCell ref="S439:S442"/>
    <mergeCell ref="G435:G438"/>
    <mergeCell ref="I435:I438"/>
    <mergeCell ref="K435:K438"/>
    <mergeCell ref="M435:M438"/>
    <mergeCell ref="O435:O438"/>
    <mergeCell ref="Q435:Q438"/>
    <mergeCell ref="S427:S430"/>
    <mergeCell ref="G431:G434"/>
    <mergeCell ref="I431:I434"/>
    <mergeCell ref="K431:K434"/>
    <mergeCell ref="M431:M434"/>
    <mergeCell ref="O431:O434"/>
    <mergeCell ref="Q431:Q434"/>
    <mergeCell ref="S431:S434"/>
    <mergeCell ref="G427:G430"/>
    <mergeCell ref="I427:I430"/>
    <mergeCell ref="K427:K430"/>
    <mergeCell ref="M427:M430"/>
    <mergeCell ref="O427:O430"/>
    <mergeCell ref="Q427:Q430"/>
    <mergeCell ref="S419:S422"/>
    <mergeCell ref="G423:G426"/>
    <mergeCell ref="I423:I426"/>
    <mergeCell ref="K423:K426"/>
    <mergeCell ref="M423:M426"/>
    <mergeCell ref="O423:O426"/>
    <mergeCell ref="Q423:Q426"/>
    <mergeCell ref="S423:S426"/>
    <mergeCell ref="G419:G422"/>
    <mergeCell ref="I419:I422"/>
    <mergeCell ref="K419:K422"/>
    <mergeCell ref="M419:M422"/>
    <mergeCell ref="O419:O422"/>
    <mergeCell ref="Q419:Q422"/>
    <mergeCell ref="S411:S414"/>
    <mergeCell ref="G415:G418"/>
    <mergeCell ref="I415:I418"/>
    <mergeCell ref="K415:K418"/>
    <mergeCell ref="M415:M418"/>
    <mergeCell ref="O415:O418"/>
    <mergeCell ref="Q415:Q418"/>
    <mergeCell ref="S415:S418"/>
    <mergeCell ref="G411:G414"/>
    <mergeCell ref="I411:I414"/>
    <mergeCell ref="K411:K414"/>
    <mergeCell ref="M411:M414"/>
    <mergeCell ref="O411:O414"/>
    <mergeCell ref="Q411:Q414"/>
    <mergeCell ref="S403:S406"/>
    <mergeCell ref="G407:G410"/>
    <mergeCell ref="I407:I410"/>
    <mergeCell ref="K407:K410"/>
    <mergeCell ref="M407:M410"/>
    <mergeCell ref="O407:O410"/>
    <mergeCell ref="Q407:Q410"/>
    <mergeCell ref="S407:S410"/>
    <mergeCell ref="G403:G406"/>
    <mergeCell ref="I403:I406"/>
    <mergeCell ref="K403:K406"/>
    <mergeCell ref="M403:M406"/>
    <mergeCell ref="O403:O406"/>
    <mergeCell ref="Q403:Q406"/>
    <mergeCell ref="S395:S398"/>
    <mergeCell ref="G399:G402"/>
    <mergeCell ref="I399:I402"/>
    <mergeCell ref="K399:K402"/>
    <mergeCell ref="M399:M402"/>
    <mergeCell ref="O399:O402"/>
    <mergeCell ref="Q399:Q402"/>
    <mergeCell ref="S399:S402"/>
    <mergeCell ref="G395:G398"/>
    <mergeCell ref="I395:I398"/>
    <mergeCell ref="K395:K398"/>
    <mergeCell ref="M395:M398"/>
    <mergeCell ref="O395:O398"/>
    <mergeCell ref="Q395:Q398"/>
    <mergeCell ref="S387:S390"/>
    <mergeCell ref="G391:G394"/>
    <mergeCell ref="I391:I394"/>
    <mergeCell ref="K391:K394"/>
    <mergeCell ref="M391:M394"/>
    <mergeCell ref="O391:O394"/>
    <mergeCell ref="Q391:Q394"/>
    <mergeCell ref="S391:S394"/>
    <mergeCell ref="G387:G390"/>
    <mergeCell ref="I387:I390"/>
    <mergeCell ref="K387:K390"/>
    <mergeCell ref="M387:M390"/>
    <mergeCell ref="O387:O390"/>
    <mergeCell ref="Q387:Q390"/>
    <mergeCell ref="S379:S382"/>
    <mergeCell ref="G383:G386"/>
    <mergeCell ref="I383:I386"/>
    <mergeCell ref="K383:K386"/>
    <mergeCell ref="M383:M386"/>
    <mergeCell ref="O383:O386"/>
    <mergeCell ref="Q383:Q386"/>
    <mergeCell ref="S383:S386"/>
    <mergeCell ref="G379:G382"/>
    <mergeCell ref="I379:I382"/>
    <mergeCell ref="K379:K382"/>
    <mergeCell ref="M379:M382"/>
    <mergeCell ref="O379:O382"/>
    <mergeCell ref="Q379:Q382"/>
    <mergeCell ref="S371:S374"/>
    <mergeCell ref="G375:G378"/>
    <mergeCell ref="I375:I378"/>
    <mergeCell ref="K375:K378"/>
    <mergeCell ref="M375:M378"/>
    <mergeCell ref="O375:O378"/>
    <mergeCell ref="Q375:Q378"/>
    <mergeCell ref="S375:S378"/>
    <mergeCell ref="G371:G374"/>
    <mergeCell ref="I371:I374"/>
    <mergeCell ref="K371:K374"/>
    <mergeCell ref="M371:M374"/>
    <mergeCell ref="O371:O374"/>
    <mergeCell ref="Q371:Q374"/>
    <mergeCell ref="S363:S366"/>
    <mergeCell ref="G367:G370"/>
    <mergeCell ref="I367:I370"/>
    <mergeCell ref="K367:K370"/>
    <mergeCell ref="M367:M370"/>
    <mergeCell ref="O367:O370"/>
    <mergeCell ref="Q367:Q370"/>
    <mergeCell ref="S367:S370"/>
    <mergeCell ref="G363:G366"/>
    <mergeCell ref="I363:I366"/>
    <mergeCell ref="K363:K366"/>
    <mergeCell ref="M363:M366"/>
    <mergeCell ref="O363:O366"/>
    <mergeCell ref="Q363:Q366"/>
    <mergeCell ref="S355:S358"/>
    <mergeCell ref="G359:G362"/>
    <mergeCell ref="I359:I362"/>
    <mergeCell ref="K359:K362"/>
    <mergeCell ref="M359:M362"/>
    <mergeCell ref="O359:O362"/>
    <mergeCell ref="Q359:Q362"/>
    <mergeCell ref="S359:S362"/>
    <mergeCell ref="G355:G358"/>
    <mergeCell ref="I355:I358"/>
    <mergeCell ref="K355:K358"/>
    <mergeCell ref="M355:M358"/>
    <mergeCell ref="O355:O358"/>
    <mergeCell ref="Q355:Q358"/>
    <mergeCell ref="S347:S350"/>
    <mergeCell ref="G351:G354"/>
    <mergeCell ref="I351:I354"/>
    <mergeCell ref="K351:K354"/>
    <mergeCell ref="M351:M354"/>
    <mergeCell ref="O351:O354"/>
    <mergeCell ref="Q351:Q354"/>
    <mergeCell ref="S351:S354"/>
    <mergeCell ref="G347:G350"/>
    <mergeCell ref="I347:I350"/>
    <mergeCell ref="K347:K350"/>
    <mergeCell ref="M347:M350"/>
    <mergeCell ref="O347:O350"/>
    <mergeCell ref="Q347:Q350"/>
    <mergeCell ref="S339:S342"/>
    <mergeCell ref="G343:G346"/>
    <mergeCell ref="I343:I346"/>
    <mergeCell ref="K343:K346"/>
    <mergeCell ref="M343:M346"/>
    <mergeCell ref="O343:O346"/>
    <mergeCell ref="Q343:Q346"/>
    <mergeCell ref="S343:S346"/>
    <mergeCell ref="G339:G342"/>
    <mergeCell ref="I339:I342"/>
    <mergeCell ref="K339:K342"/>
    <mergeCell ref="M339:M342"/>
    <mergeCell ref="O339:O342"/>
    <mergeCell ref="Q339:Q342"/>
    <mergeCell ref="S331:S334"/>
    <mergeCell ref="G335:G338"/>
    <mergeCell ref="I335:I338"/>
    <mergeCell ref="K335:K338"/>
    <mergeCell ref="M335:M338"/>
    <mergeCell ref="O335:O338"/>
    <mergeCell ref="Q335:Q338"/>
    <mergeCell ref="S335:S338"/>
    <mergeCell ref="G331:G334"/>
    <mergeCell ref="I331:I334"/>
    <mergeCell ref="K331:K334"/>
    <mergeCell ref="M331:M334"/>
    <mergeCell ref="O331:O334"/>
    <mergeCell ref="Q331:Q334"/>
    <mergeCell ref="S323:S326"/>
    <mergeCell ref="G327:G330"/>
    <mergeCell ref="I327:I330"/>
    <mergeCell ref="K327:K330"/>
    <mergeCell ref="M327:M330"/>
    <mergeCell ref="O327:O330"/>
    <mergeCell ref="Q327:Q330"/>
    <mergeCell ref="S327:S330"/>
    <mergeCell ref="G323:G326"/>
    <mergeCell ref="I323:I326"/>
    <mergeCell ref="K323:K326"/>
    <mergeCell ref="M323:M326"/>
    <mergeCell ref="O323:O326"/>
    <mergeCell ref="Q323:Q326"/>
    <mergeCell ref="S315:S318"/>
    <mergeCell ref="G319:G322"/>
    <mergeCell ref="I319:I322"/>
    <mergeCell ref="K319:K322"/>
    <mergeCell ref="M319:M322"/>
    <mergeCell ref="O319:O322"/>
    <mergeCell ref="Q319:Q322"/>
    <mergeCell ref="S319:S322"/>
    <mergeCell ref="G315:G318"/>
    <mergeCell ref="I315:I318"/>
    <mergeCell ref="K315:K318"/>
    <mergeCell ref="M315:M318"/>
    <mergeCell ref="O315:O318"/>
    <mergeCell ref="Q315:Q318"/>
    <mergeCell ref="S307:S310"/>
    <mergeCell ref="G311:G314"/>
    <mergeCell ref="I311:I314"/>
    <mergeCell ref="K311:K314"/>
    <mergeCell ref="M311:M314"/>
    <mergeCell ref="O311:O314"/>
    <mergeCell ref="Q311:Q314"/>
    <mergeCell ref="S311:S314"/>
    <mergeCell ref="G307:G310"/>
    <mergeCell ref="I307:I310"/>
    <mergeCell ref="K307:K310"/>
    <mergeCell ref="M307:M310"/>
    <mergeCell ref="O307:O310"/>
    <mergeCell ref="Q307:Q310"/>
    <mergeCell ref="S299:S302"/>
    <mergeCell ref="G303:G306"/>
    <mergeCell ref="I303:I306"/>
    <mergeCell ref="K303:K306"/>
    <mergeCell ref="M303:M306"/>
    <mergeCell ref="O303:O306"/>
    <mergeCell ref="Q303:Q306"/>
    <mergeCell ref="S303:S306"/>
    <mergeCell ref="G299:G302"/>
    <mergeCell ref="I299:I302"/>
    <mergeCell ref="K299:K302"/>
    <mergeCell ref="M299:M302"/>
    <mergeCell ref="O299:O302"/>
    <mergeCell ref="Q299:Q302"/>
    <mergeCell ref="S291:S294"/>
    <mergeCell ref="G295:G298"/>
    <mergeCell ref="I295:I298"/>
    <mergeCell ref="K295:K298"/>
    <mergeCell ref="M295:M298"/>
    <mergeCell ref="O295:O298"/>
    <mergeCell ref="Q295:Q298"/>
    <mergeCell ref="S295:S298"/>
    <mergeCell ref="G291:G294"/>
    <mergeCell ref="I291:I294"/>
    <mergeCell ref="K291:K294"/>
    <mergeCell ref="M291:M294"/>
    <mergeCell ref="O291:O294"/>
    <mergeCell ref="Q291:Q294"/>
    <mergeCell ref="S283:S286"/>
    <mergeCell ref="G287:G290"/>
    <mergeCell ref="I287:I290"/>
    <mergeCell ref="K287:K290"/>
    <mergeCell ref="M287:M290"/>
    <mergeCell ref="O287:O290"/>
    <mergeCell ref="Q287:Q290"/>
    <mergeCell ref="S287:S290"/>
    <mergeCell ref="G283:G286"/>
    <mergeCell ref="I283:I286"/>
    <mergeCell ref="K283:K286"/>
    <mergeCell ref="M283:M286"/>
    <mergeCell ref="O283:O286"/>
    <mergeCell ref="Q283:Q286"/>
    <mergeCell ref="S275:S278"/>
    <mergeCell ref="G279:G282"/>
    <mergeCell ref="I279:I282"/>
    <mergeCell ref="K279:K282"/>
    <mergeCell ref="M279:M282"/>
    <mergeCell ref="O279:O282"/>
    <mergeCell ref="Q279:Q282"/>
    <mergeCell ref="S279:S282"/>
    <mergeCell ref="G275:G278"/>
    <mergeCell ref="I275:I278"/>
    <mergeCell ref="K275:K278"/>
    <mergeCell ref="M275:M278"/>
    <mergeCell ref="O275:O278"/>
    <mergeCell ref="Q275:Q278"/>
    <mergeCell ref="S267:S270"/>
    <mergeCell ref="G271:G274"/>
    <mergeCell ref="I271:I274"/>
    <mergeCell ref="K271:K274"/>
    <mergeCell ref="M271:M274"/>
    <mergeCell ref="O271:O274"/>
    <mergeCell ref="Q271:Q274"/>
    <mergeCell ref="S271:S274"/>
    <mergeCell ref="G267:G270"/>
    <mergeCell ref="I267:I270"/>
    <mergeCell ref="K267:K270"/>
    <mergeCell ref="M267:M270"/>
    <mergeCell ref="O267:O270"/>
    <mergeCell ref="Q267:Q270"/>
    <mergeCell ref="S259:S262"/>
    <mergeCell ref="G263:G266"/>
    <mergeCell ref="I263:I266"/>
    <mergeCell ref="K263:K266"/>
    <mergeCell ref="M263:M266"/>
    <mergeCell ref="O263:O266"/>
    <mergeCell ref="Q263:Q266"/>
    <mergeCell ref="S263:S266"/>
    <mergeCell ref="G259:G262"/>
    <mergeCell ref="I259:I262"/>
    <mergeCell ref="K259:K262"/>
    <mergeCell ref="M259:M262"/>
    <mergeCell ref="O259:O262"/>
    <mergeCell ref="Q259:Q262"/>
    <mergeCell ref="S251:S254"/>
    <mergeCell ref="G255:G258"/>
    <mergeCell ref="I255:I258"/>
    <mergeCell ref="K255:K258"/>
    <mergeCell ref="M255:M258"/>
    <mergeCell ref="O255:O258"/>
    <mergeCell ref="Q255:Q258"/>
    <mergeCell ref="S255:S258"/>
    <mergeCell ref="G251:G254"/>
    <mergeCell ref="I251:I254"/>
    <mergeCell ref="K251:K254"/>
    <mergeCell ref="M251:M254"/>
    <mergeCell ref="O251:O254"/>
    <mergeCell ref="Q251:Q254"/>
    <mergeCell ref="S243:S246"/>
    <mergeCell ref="G247:G250"/>
    <mergeCell ref="I247:I250"/>
    <mergeCell ref="K247:K250"/>
    <mergeCell ref="M247:M250"/>
    <mergeCell ref="O247:O250"/>
    <mergeCell ref="Q247:Q250"/>
    <mergeCell ref="S247:S250"/>
    <mergeCell ref="G243:G246"/>
    <mergeCell ref="I243:I246"/>
    <mergeCell ref="K243:K246"/>
    <mergeCell ref="M243:M246"/>
    <mergeCell ref="O243:O246"/>
    <mergeCell ref="Q243:Q246"/>
    <mergeCell ref="S235:S238"/>
    <mergeCell ref="G239:G242"/>
    <mergeCell ref="I239:I242"/>
    <mergeCell ref="K239:K242"/>
    <mergeCell ref="M239:M242"/>
    <mergeCell ref="O239:O242"/>
    <mergeCell ref="Q239:Q242"/>
    <mergeCell ref="S239:S242"/>
    <mergeCell ref="G235:G238"/>
    <mergeCell ref="I235:I238"/>
    <mergeCell ref="K235:K238"/>
    <mergeCell ref="M235:M238"/>
    <mergeCell ref="O235:O238"/>
    <mergeCell ref="Q235:Q238"/>
    <mergeCell ref="S227:S230"/>
    <mergeCell ref="G231:G234"/>
    <mergeCell ref="I231:I234"/>
    <mergeCell ref="K231:K234"/>
    <mergeCell ref="M231:M234"/>
    <mergeCell ref="O231:O234"/>
    <mergeCell ref="Q231:Q234"/>
    <mergeCell ref="S231:S234"/>
    <mergeCell ref="G227:G230"/>
    <mergeCell ref="I227:I230"/>
    <mergeCell ref="K227:K230"/>
    <mergeCell ref="M227:M230"/>
    <mergeCell ref="O227:O230"/>
    <mergeCell ref="Q227:Q230"/>
    <mergeCell ref="S219:S222"/>
    <mergeCell ref="G223:G226"/>
    <mergeCell ref="I223:I226"/>
    <mergeCell ref="K223:K226"/>
    <mergeCell ref="M223:M226"/>
    <mergeCell ref="O223:O226"/>
    <mergeCell ref="Q223:Q226"/>
    <mergeCell ref="S223:S226"/>
    <mergeCell ref="G219:G222"/>
    <mergeCell ref="I219:I222"/>
    <mergeCell ref="K219:K222"/>
    <mergeCell ref="M219:M222"/>
    <mergeCell ref="O219:O222"/>
    <mergeCell ref="Q219:Q222"/>
    <mergeCell ref="S211:S214"/>
    <mergeCell ref="G215:G218"/>
    <mergeCell ref="I215:I218"/>
    <mergeCell ref="K215:K218"/>
    <mergeCell ref="M215:M218"/>
    <mergeCell ref="O215:O218"/>
    <mergeCell ref="Q215:Q218"/>
    <mergeCell ref="S215:S218"/>
    <mergeCell ref="G211:G214"/>
    <mergeCell ref="I211:I214"/>
    <mergeCell ref="K211:K214"/>
    <mergeCell ref="M211:M214"/>
    <mergeCell ref="O211:O214"/>
    <mergeCell ref="Q211:Q214"/>
    <mergeCell ref="S203:S206"/>
    <mergeCell ref="G207:G210"/>
    <mergeCell ref="I207:I210"/>
    <mergeCell ref="K207:K210"/>
    <mergeCell ref="M207:M210"/>
    <mergeCell ref="O207:O210"/>
    <mergeCell ref="Q207:Q210"/>
    <mergeCell ref="S207:S210"/>
    <mergeCell ref="G203:G206"/>
    <mergeCell ref="I203:I206"/>
    <mergeCell ref="K203:K206"/>
    <mergeCell ref="M203:M206"/>
    <mergeCell ref="O203:O206"/>
    <mergeCell ref="Q203:Q206"/>
    <mergeCell ref="S195:S198"/>
    <mergeCell ref="G199:G202"/>
    <mergeCell ref="I199:I202"/>
    <mergeCell ref="K199:K202"/>
    <mergeCell ref="M199:M202"/>
    <mergeCell ref="O199:O202"/>
    <mergeCell ref="Q199:Q202"/>
    <mergeCell ref="S199:S202"/>
    <mergeCell ref="G195:G198"/>
    <mergeCell ref="I195:I198"/>
    <mergeCell ref="K195:K198"/>
    <mergeCell ref="M195:M198"/>
    <mergeCell ref="O195:O198"/>
    <mergeCell ref="Q195:Q198"/>
    <mergeCell ref="S187:S190"/>
    <mergeCell ref="G191:G194"/>
    <mergeCell ref="I191:I194"/>
    <mergeCell ref="K191:K194"/>
    <mergeCell ref="M191:M194"/>
    <mergeCell ref="O191:O194"/>
    <mergeCell ref="Q191:Q194"/>
    <mergeCell ref="S191:S194"/>
    <mergeCell ref="G187:G190"/>
    <mergeCell ref="I187:I190"/>
    <mergeCell ref="K187:K190"/>
    <mergeCell ref="M187:M190"/>
    <mergeCell ref="O187:O190"/>
    <mergeCell ref="Q187:Q190"/>
    <mergeCell ref="S179:S182"/>
    <mergeCell ref="G183:G186"/>
    <mergeCell ref="I183:I186"/>
    <mergeCell ref="K183:K186"/>
    <mergeCell ref="M183:M186"/>
    <mergeCell ref="O183:O186"/>
    <mergeCell ref="Q183:Q186"/>
    <mergeCell ref="S183:S186"/>
    <mergeCell ref="G179:G182"/>
    <mergeCell ref="I179:I182"/>
    <mergeCell ref="K179:K182"/>
    <mergeCell ref="M179:M182"/>
    <mergeCell ref="O179:O182"/>
    <mergeCell ref="Q179:Q182"/>
    <mergeCell ref="S171:S174"/>
    <mergeCell ref="G175:G178"/>
    <mergeCell ref="I175:I178"/>
    <mergeCell ref="K175:K178"/>
    <mergeCell ref="M175:M178"/>
    <mergeCell ref="O175:O178"/>
    <mergeCell ref="Q175:Q178"/>
    <mergeCell ref="S175:S178"/>
    <mergeCell ref="G171:G174"/>
    <mergeCell ref="I171:I174"/>
    <mergeCell ref="K171:K174"/>
    <mergeCell ref="M171:M174"/>
    <mergeCell ref="O171:O174"/>
    <mergeCell ref="Q171:Q174"/>
    <mergeCell ref="S163:S166"/>
    <mergeCell ref="G167:G170"/>
    <mergeCell ref="I167:I170"/>
    <mergeCell ref="K167:K170"/>
    <mergeCell ref="M167:M170"/>
    <mergeCell ref="O167:O170"/>
    <mergeCell ref="Q167:Q170"/>
    <mergeCell ref="S167:S170"/>
    <mergeCell ref="G163:G166"/>
    <mergeCell ref="I163:I166"/>
    <mergeCell ref="K163:K166"/>
    <mergeCell ref="M163:M166"/>
    <mergeCell ref="O163:O166"/>
    <mergeCell ref="Q163:Q166"/>
    <mergeCell ref="S155:S158"/>
    <mergeCell ref="G159:G162"/>
    <mergeCell ref="I159:I162"/>
    <mergeCell ref="K159:K162"/>
    <mergeCell ref="M159:M162"/>
    <mergeCell ref="O159:O162"/>
    <mergeCell ref="Q159:Q162"/>
    <mergeCell ref="S159:S162"/>
    <mergeCell ref="G155:G158"/>
    <mergeCell ref="I155:I158"/>
    <mergeCell ref="K155:K158"/>
    <mergeCell ref="M155:M158"/>
    <mergeCell ref="O155:O158"/>
    <mergeCell ref="Q155:Q158"/>
    <mergeCell ref="S147:S150"/>
    <mergeCell ref="G151:G154"/>
    <mergeCell ref="I151:I154"/>
    <mergeCell ref="K151:K154"/>
    <mergeCell ref="M151:M154"/>
    <mergeCell ref="O151:O154"/>
    <mergeCell ref="Q151:Q154"/>
    <mergeCell ref="S151:S154"/>
    <mergeCell ref="G147:G150"/>
    <mergeCell ref="I147:I150"/>
    <mergeCell ref="K147:K150"/>
    <mergeCell ref="M147:M150"/>
    <mergeCell ref="O147:O150"/>
    <mergeCell ref="Q147:Q150"/>
    <mergeCell ref="S139:S142"/>
    <mergeCell ref="G143:G146"/>
    <mergeCell ref="I143:I146"/>
    <mergeCell ref="K143:K146"/>
    <mergeCell ref="M143:M146"/>
    <mergeCell ref="O143:O146"/>
    <mergeCell ref="Q143:Q146"/>
    <mergeCell ref="S143:S146"/>
    <mergeCell ref="G139:G142"/>
    <mergeCell ref="I139:I142"/>
    <mergeCell ref="K139:K142"/>
    <mergeCell ref="M139:M142"/>
    <mergeCell ref="O139:O142"/>
    <mergeCell ref="Q139:Q142"/>
    <mergeCell ref="S131:S134"/>
    <mergeCell ref="G135:G138"/>
    <mergeCell ref="I135:I138"/>
    <mergeCell ref="K135:K138"/>
    <mergeCell ref="M135:M138"/>
    <mergeCell ref="O135:O138"/>
    <mergeCell ref="Q135:Q138"/>
    <mergeCell ref="S135:S138"/>
    <mergeCell ref="G131:G134"/>
    <mergeCell ref="I131:I134"/>
    <mergeCell ref="K131:K134"/>
    <mergeCell ref="M131:M134"/>
    <mergeCell ref="O131:O134"/>
    <mergeCell ref="Q131:Q134"/>
    <mergeCell ref="S123:S126"/>
    <mergeCell ref="G127:G130"/>
    <mergeCell ref="I127:I130"/>
    <mergeCell ref="K127:K130"/>
    <mergeCell ref="M127:M130"/>
    <mergeCell ref="O127:O130"/>
    <mergeCell ref="Q127:Q130"/>
    <mergeCell ref="S127:S130"/>
    <mergeCell ref="G123:G126"/>
    <mergeCell ref="I123:I126"/>
    <mergeCell ref="K123:K126"/>
    <mergeCell ref="M123:M126"/>
    <mergeCell ref="O123:O126"/>
    <mergeCell ref="Q123:Q126"/>
    <mergeCell ref="S115:S118"/>
    <mergeCell ref="G119:G122"/>
    <mergeCell ref="I119:I122"/>
    <mergeCell ref="K119:K122"/>
    <mergeCell ref="M119:M122"/>
    <mergeCell ref="O119:O122"/>
    <mergeCell ref="Q119:Q122"/>
    <mergeCell ref="S119:S122"/>
    <mergeCell ref="G115:G118"/>
    <mergeCell ref="I115:I118"/>
    <mergeCell ref="K115:K118"/>
    <mergeCell ref="M115:M118"/>
    <mergeCell ref="O115:O118"/>
    <mergeCell ref="Q115:Q118"/>
    <mergeCell ref="S107:S110"/>
    <mergeCell ref="G111:G114"/>
    <mergeCell ref="I111:I114"/>
    <mergeCell ref="K111:K114"/>
    <mergeCell ref="M111:M114"/>
    <mergeCell ref="O111:O114"/>
    <mergeCell ref="Q111:Q114"/>
    <mergeCell ref="S111:S114"/>
    <mergeCell ref="G107:G110"/>
    <mergeCell ref="I107:I110"/>
    <mergeCell ref="K107:K110"/>
    <mergeCell ref="M107:M110"/>
    <mergeCell ref="O107:O110"/>
    <mergeCell ref="Q107:Q110"/>
    <mergeCell ref="S99:S102"/>
    <mergeCell ref="G103:G106"/>
    <mergeCell ref="I103:I106"/>
    <mergeCell ref="K103:K106"/>
    <mergeCell ref="M103:M106"/>
    <mergeCell ref="O103:O106"/>
    <mergeCell ref="Q103:Q106"/>
    <mergeCell ref="S103:S106"/>
    <mergeCell ref="G99:G102"/>
    <mergeCell ref="I99:I102"/>
    <mergeCell ref="K99:K102"/>
    <mergeCell ref="M99:M102"/>
    <mergeCell ref="O99:O102"/>
    <mergeCell ref="Q99:Q102"/>
    <mergeCell ref="S91:S94"/>
    <mergeCell ref="G95:G98"/>
    <mergeCell ref="I95:I98"/>
    <mergeCell ref="K95:K98"/>
    <mergeCell ref="M95:M98"/>
    <mergeCell ref="O95:O98"/>
    <mergeCell ref="Q95:Q98"/>
    <mergeCell ref="S95:S98"/>
    <mergeCell ref="G91:G94"/>
    <mergeCell ref="I91:I94"/>
    <mergeCell ref="K91:K94"/>
    <mergeCell ref="M91:M94"/>
    <mergeCell ref="O91:O94"/>
    <mergeCell ref="Q91:Q94"/>
    <mergeCell ref="S83:S86"/>
    <mergeCell ref="G87:G90"/>
    <mergeCell ref="I87:I90"/>
    <mergeCell ref="K87:K90"/>
    <mergeCell ref="M87:M90"/>
    <mergeCell ref="O87:O90"/>
    <mergeCell ref="Q87:Q90"/>
    <mergeCell ref="S87:S90"/>
    <mergeCell ref="G83:G86"/>
    <mergeCell ref="I83:I86"/>
    <mergeCell ref="K83:K86"/>
    <mergeCell ref="M83:M86"/>
    <mergeCell ref="O83:O86"/>
    <mergeCell ref="Q83:Q86"/>
    <mergeCell ref="S75:S78"/>
    <mergeCell ref="G79:G82"/>
    <mergeCell ref="I79:I82"/>
    <mergeCell ref="K79:K82"/>
    <mergeCell ref="M79:M82"/>
    <mergeCell ref="O79:O82"/>
    <mergeCell ref="Q79:Q82"/>
    <mergeCell ref="S79:S82"/>
    <mergeCell ref="G75:G78"/>
    <mergeCell ref="I75:I78"/>
    <mergeCell ref="K75:K78"/>
    <mergeCell ref="M75:M78"/>
    <mergeCell ref="O75:O78"/>
    <mergeCell ref="Q75:Q78"/>
    <mergeCell ref="S67:S70"/>
    <mergeCell ref="G71:G74"/>
    <mergeCell ref="I71:I74"/>
    <mergeCell ref="K71:K74"/>
    <mergeCell ref="M71:M74"/>
    <mergeCell ref="O71:O74"/>
    <mergeCell ref="Q71:Q74"/>
    <mergeCell ref="S71:S74"/>
    <mergeCell ref="G67:G70"/>
    <mergeCell ref="I67:I70"/>
    <mergeCell ref="K67:K70"/>
    <mergeCell ref="M67:M70"/>
    <mergeCell ref="O67:O70"/>
    <mergeCell ref="Q67:Q70"/>
    <mergeCell ref="S59:S62"/>
    <mergeCell ref="G63:G66"/>
    <mergeCell ref="I63:I66"/>
    <mergeCell ref="K63:K66"/>
    <mergeCell ref="M63:M66"/>
    <mergeCell ref="O63:O66"/>
    <mergeCell ref="Q63:Q66"/>
    <mergeCell ref="S63:S66"/>
    <mergeCell ref="G59:G62"/>
    <mergeCell ref="I59:I62"/>
    <mergeCell ref="K59:K62"/>
    <mergeCell ref="M59:M62"/>
    <mergeCell ref="O59:O62"/>
    <mergeCell ref="Q59:Q62"/>
    <mergeCell ref="S51:S54"/>
    <mergeCell ref="G55:G58"/>
    <mergeCell ref="I55:I58"/>
    <mergeCell ref="K55:K58"/>
    <mergeCell ref="M55:M58"/>
    <mergeCell ref="O55:O58"/>
    <mergeCell ref="Q55:Q58"/>
    <mergeCell ref="S55:S58"/>
    <mergeCell ref="G51:G54"/>
    <mergeCell ref="I51:I54"/>
    <mergeCell ref="K51:K54"/>
    <mergeCell ref="M51:M54"/>
    <mergeCell ref="O51:O54"/>
    <mergeCell ref="Q51:Q54"/>
    <mergeCell ref="S43:S46"/>
    <mergeCell ref="G47:G50"/>
    <mergeCell ref="I47:I50"/>
    <mergeCell ref="K47:K50"/>
    <mergeCell ref="M47:M50"/>
    <mergeCell ref="O47:O50"/>
    <mergeCell ref="Q47:Q50"/>
    <mergeCell ref="S47:S50"/>
    <mergeCell ref="G43:G46"/>
    <mergeCell ref="I43:I46"/>
    <mergeCell ref="K43:K46"/>
    <mergeCell ref="M43:M46"/>
    <mergeCell ref="O43:O46"/>
    <mergeCell ref="Q43:Q46"/>
    <mergeCell ref="S35:S38"/>
    <mergeCell ref="G39:G42"/>
    <mergeCell ref="I39:I42"/>
    <mergeCell ref="K39:K42"/>
    <mergeCell ref="M39:M42"/>
    <mergeCell ref="O39:O42"/>
    <mergeCell ref="Q39:Q42"/>
    <mergeCell ref="S39:S42"/>
    <mergeCell ref="G35:G38"/>
    <mergeCell ref="I35:I38"/>
    <mergeCell ref="K35:K38"/>
    <mergeCell ref="M35:M38"/>
    <mergeCell ref="O35:O38"/>
    <mergeCell ref="Q35:Q38"/>
    <mergeCell ref="S27:S30"/>
    <mergeCell ref="G31:G34"/>
    <mergeCell ref="I31:I34"/>
    <mergeCell ref="K31:K34"/>
    <mergeCell ref="M31:M34"/>
    <mergeCell ref="O31:O34"/>
    <mergeCell ref="Q31:Q34"/>
    <mergeCell ref="S31:S34"/>
    <mergeCell ref="G27:G30"/>
    <mergeCell ref="I27:I30"/>
    <mergeCell ref="K27:K30"/>
    <mergeCell ref="M27:M30"/>
    <mergeCell ref="O27:O30"/>
    <mergeCell ref="Q27:Q30"/>
    <mergeCell ref="S19:S22"/>
    <mergeCell ref="G23:G26"/>
    <mergeCell ref="I23:I26"/>
    <mergeCell ref="K23:K26"/>
    <mergeCell ref="M23:M26"/>
    <mergeCell ref="O23:O26"/>
    <mergeCell ref="Q23:Q26"/>
    <mergeCell ref="S23:S26"/>
    <mergeCell ref="G19:G22"/>
    <mergeCell ref="I19:I22"/>
    <mergeCell ref="K19:K22"/>
    <mergeCell ref="M19:M22"/>
    <mergeCell ref="O19:O22"/>
    <mergeCell ref="Q19:Q22"/>
    <mergeCell ref="S11:S14"/>
    <mergeCell ref="G15:G18"/>
    <mergeCell ref="I15:I18"/>
    <mergeCell ref="K15:K18"/>
    <mergeCell ref="M15:M18"/>
    <mergeCell ref="O15:O18"/>
    <mergeCell ref="Q15:Q18"/>
    <mergeCell ref="S15:S18"/>
    <mergeCell ref="G11:G14"/>
    <mergeCell ref="I11:I14"/>
    <mergeCell ref="K11:K14"/>
    <mergeCell ref="M11:M14"/>
    <mergeCell ref="O11:O14"/>
    <mergeCell ref="Q11:Q14"/>
    <mergeCell ref="S3:S6"/>
    <mergeCell ref="G7:G10"/>
    <mergeCell ref="I7:I10"/>
    <mergeCell ref="K7:K10"/>
    <mergeCell ref="M7:M10"/>
    <mergeCell ref="O7:O10"/>
    <mergeCell ref="Q7:Q10"/>
    <mergeCell ref="S7:S10"/>
    <mergeCell ref="G3:G6"/>
    <mergeCell ref="I3:I6"/>
    <mergeCell ref="K3:K6"/>
    <mergeCell ref="M3:M6"/>
    <mergeCell ref="O3:O6"/>
    <mergeCell ref="Q3:Q6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83"/>
  <sheetViews>
    <sheetView zoomScale="55" zoomScaleNormal="55" workbookViewId="0">
      <pane xSplit="1" ySplit="2" topLeftCell="B3" activePane="bottomRight" state="frozenSplit"/>
      <selection pane="topRight" activeCell="C1" sqref="C1"/>
      <selection pane="bottomLeft" activeCell="A5" sqref="A5"/>
      <selection pane="bottomRight" sqref="A1:G37"/>
    </sheetView>
  </sheetViews>
  <sheetFormatPr defaultRowHeight="14.4" x14ac:dyDescent="0.3"/>
  <cols>
    <col min="1" max="1" width="7.5546875" bestFit="1" customWidth="1"/>
    <col min="2" max="2" width="7" bestFit="1" customWidth="1"/>
    <col min="3" max="3" width="11.44140625" bestFit="1" customWidth="1"/>
    <col min="4" max="4" width="12.5546875" bestFit="1" customWidth="1"/>
    <col min="5" max="5" width="12.6640625" bestFit="1" customWidth="1"/>
    <col min="6" max="6" width="11.88671875" bestFit="1" customWidth="1"/>
    <col min="7" max="7" width="9.5546875" bestFit="1" customWidth="1"/>
    <col min="8" max="8" width="9" customWidth="1"/>
    <col min="9" max="9" width="12.88671875" style="1" bestFit="1" customWidth="1"/>
  </cols>
  <sheetData>
    <row r="1" spans="1:30" x14ac:dyDescent="0.3">
      <c r="A1" s="37" t="s">
        <v>22</v>
      </c>
      <c r="B1" s="38" t="s">
        <v>2</v>
      </c>
      <c r="C1" s="38" t="s">
        <v>3</v>
      </c>
      <c r="D1" s="38" t="s">
        <v>5</v>
      </c>
      <c r="E1" s="38" t="s">
        <v>6</v>
      </c>
      <c r="F1" s="38" t="s">
        <v>4</v>
      </c>
      <c r="G1" s="38" t="s">
        <v>9</v>
      </c>
      <c r="H1" s="22"/>
      <c r="I1" s="1" t="s">
        <v>23</v>
      </c>
      <c r="AD1" t="s">
        <v>24</v>
      </c>
    </row>
    <row r="2" spans="1:30" hidden="1" x14ac:dyDescent="0.3">
      <c r="A2" s="29"/>
      <c r="B2" s="29" t="s">
        <v>37</v>
      </c>
      <c r="C2" s="29" t="s">
        <v>37</v>
      </c>
      <c r="D2" s="29" t="s">
        <v>37</v>
      </c>
      <c r="E2" s="29" t="s">
        <v>37</v>
      </c>
      <c r="F2" s="29" t="s">
        <v>37</v>
      </c>
      <c r="G2" s="29" t="s">
        <v>37</v>
      </c>
      <c r="H2" s="22"/>
      <c r="I2" s="21" t="s">
        <v>37</v>
      </c>
    </row>
    <row r="3" spans="1:30" x14ac:dyDescent="0.3">
      <c r="A3" s="28">
        <v>44256</v>
      </c>
      <c r="B3" s="35">
        <f>SUM('03.2021 - dat'!G3:G98)</f>
        <v>0.99199999999999999</v>
      </c>
      <c r="C3" s="35">
        <f>SUM('03.2021 - dat'!I3:I98)</f>
        <v>0.84450000000000003</v>
      </c>
      <c r="D3" s="35">
        <f>SUM('03.2021 - dat'!K3:K98)</f>
        <v>0.58699999999999986</v>
      </c>
      <c r="E3" s="35">
        <f>SUM('03.2021 - dat'!M3:M98)</f>
        <v>0.42074999999999996</v>
      </c>
      <c r="F3" s="35">
        <f>SUM('03.2021 - dat'!O3:O98)</f>
        <v>0</v>
      </c>
      <c r="G3" s="35">
        <f>SUM('03.2021 - dat'!S3:S98)</f>
        <v>0</v>
      </c>
      <c r="H3" s="24"/>
      <c r="I3" s="5">
        <f t="shared" ref="I3:I33" si="0">F3+G3</f>
        <v>0</v>
      </c>
    </row>
    <row r="4" spans="1:30" x14ac:dyDescent="0.3">
      <c r="A4" s="28">
        <v>44257</v>
      </c>
      <c r="B4" s="35">
        <f>SUM('03.2021 - dat'!G99:G194)</f>
        <v>0.9382499999999997</v>
      </c>
      <c r="C4" s="35">
        <f>SUM('03.2021 - dat'!I99:I194)</f>
        <v>0.52024999999999999</v>
      </c>
      <c r="D4" s="35">
        <f>SUM('03.2021 - dat'!K99:K194)</f>
        <v>0.60924999999999974</v>
      </c>
      <c r="E4" s="35">
        <f>SUM('03.2021 - dat'!M99:M194)</f>
        <v>0.17150000000000001</v>
      </c>
      <c r="F4" s="35">
        <f>SUM('03.2021 - dat'!O99:O194)</f>
        <v>0</v>
      </c>
      <c r="G4" s="35">
        <f>SUM('03.2021 - dat'!S99:S194)</f>
        <v>0</v>
      </c>
      <c r="H4" s="24"/>
      <c r="I4" s="5">
        <f t="shared" si="0"/>
        <v>0</v>
      </c>
    </row>
    <row r="5" spans="1:30" x14ac:dyDescent="0.3">
      <c r="A5" s="28">
        <v>44258</v>
      </c>
      <c r="B5" s="35">
        <f>SUM('03.2021 - dat'!G195:G290)</f>
        <v>0.95024999999999959</v>
      </c>
      <c r="C5" s="35">
        <f>SUM('03.2021 - dat'!I195:I290)</f>
        <v>0.64749999999999996</v>
      </c>
      <c r="D5" s="35">
        <f>SUM('03.2021 - dat'!K195:K290)</f>
        <v>0.59124999999999972</v>
      </c>
      <c r="E5" s="35">
        <f>SUM('03.2021 - dat'!M195:M290)</f>
        <v>0.26924999999999999</v>
      </c>
      <c r="F5" s="35">
        <f>SUM('03.2021 - dat'!O195:O290)</f>
        <v>0</v>
      </c>
      <c r="G5" s="35">
        <f>SUM('03.2021 - dat'!S195:S290)</f>
        <v>0</v>
      </c>
      <c r="H5" s="24"/>
      <c r="I5" s="5">
        <f t="shared" si="0"/>
        <v>0</v>
      </c>
    </row>
    <row r="6" spans="1:30" x14ac:dyDescent="0.3">
      <c r="A6" s="28">
        <v>44259</v>
      </c>
      <c r="B6" s="35">
        <f>SUM('03.2021 - dat'!G291:G386)</f>
        <v>0.99575000000000002</v>
      </c>
      <c r="C6" s="35">
        <f>SUM('03.2021 - dat'!I291:I386)</f>
        <v>1.2157499999999999</v>
      </c>
      <c r="D6" s="35">
        <f>SUM('03.2021 - dat'!K291:K386)</f>
        <v>0.60174999999999979</v>
      </c>
      <c r="E6" s="35">
        <f>SUM('03.2021 - dat'!M291:M386)</f>
        <v>0.80125000000000002</v>
      </c>
      <c r="F6" s="35">
        <f>SUM('03.2021 - dat'!O291:O386)</f>
        <v>0</v>
      </c>
      <c r="G6" s="35">
        <f>SUM('03.2021 - dat'!S291:S386)</f>
        <v>0</v>
      </c>
      <c r="H6" s="24"/>
      <c r="I6" s="5">
        <f t="shared" si="0"/>
        <v>0</v>
      </c>
    </row>
    <row r="7" spans="1:30" x14ac:dyDescent="0.3">
      <c r="A7" s="28">
        <v>44260</v>
      </c>
      <c r="B7" s="35">
        <f>SUM('03.2021 - dat'!G387:G482)</f>
        <v>0.9587500000000001</v>
      </c>
      <c r="C7" s="35">
        <f>SUM('03.2021 - dat'!I387:I482)</f>
        <v>0.70799999999999996</v>
      </c>
      <c r="D7" s="35">
        <f>SUM('03.2021 - dat'!K387:K482)</f>
        <v>0.60724999999999996</v>
      </c>
      <c r="E7" s="35">
        <f>SUM('03.2021 - dat'!M387:M482)</f>
        <v>0.33324999999999999</v>
      </c>
      <c r="F7" s="35">
        <f>SUM('03.2021 - dat'!O387:O482)</f>
        <v>0</v>
      </c>
      <c r="G7" s="35">
        <f>SUM('03.2021 - dat'!S387:S482)</f>
        <v>0</v>
      </c>
      <c r="H7" s="24"/>
      <c r="I7" s="5">
        <f t="shared" si="0"/>
        <v>0</v>
      </c>
    </row>
    <row r="8" spans="1:30" x14ac:dyDescent="0.3">
      <c r="A8" s="28">
        <v>44261</v>
      </c>
      <c r="B8" s="35">
        <f>SUM('03.2021 - dat'!G483:G578)</f>
        <v>1.0882499999999997</v>
      </c>
      <c r="C8" s="35">
        <f>SUM('03.2021 - dat'!I483:I578)</f>
        <v>2.3512500000000003</v>
      </c>
      <c r="D8" s="35">
        <f>SUM('03.2021 - dat'!K483:K578)</f>
        <v>0.56724999999999992</v>
      </c>
      <c r="E8" s="35">
        <f>SUM('03.2021 - dat'!M483:M578)</f>
        <v>1.8109999999999999</v>
      </c>
      <c r="F8" s="35">
        <f>SUM('03.2021 - dat'!O483:O578)</f>
        <v>0</v>
      </c>
      <c r="G8" s="35">
        <f>SUM('03.2021 - dat'!S483:S578)</f>
        <v>0</v>
      </c>
      <c r="H8" s="24"/>
      <c r="I8" s="5">
        <f t="shared" si="0"/>
        <v>0</v>
      </c>
    </row>
    <row r="9" spans="1:30" x14ac:dyDescent="0.3">
      <c r="A9" s="28">
        <v>44262</v>
      </c>
      <c r="B9" s="35">
        <f>SUM('03.2021 - dat'!G579:G674)</f>
        <v>1.0872499999999998</v>
      </c>
      <c r="C9" s="35">
        <f>SUM('03.2021 - dat'!I579:I674)</f>
        <v>1.3634999999999999</v>
      </c>
      <c r="D9" s="35">
        <f>SUM('03.2021 - dat'!K579:K674)</f>
        <v>0.56149999999999989</v>
      </c>
      <c r="E9" s="35">
        <f>SUM('03.2021 - dat'!M579:M674)</f>
        <v>0.81874999999999998</v>
      </c>
      <c r="F9" s="35">
        <f>SUM('03.2021 - dat'!O579:O674)</f>
        <v>0</v>
      </c>
      <c r="G9" s="35">
        <f>SUM('03.2021 - dat'!S579:S674)</f>
        <v>0</v>
      </c>
      <c r="H9" s="24"/>
      <c r="I9" s="5">
        <f t="shared" si="0"/>
        <v>0</v>
      </c>
    </row>
    <row r="10" spans="1:30" x14ac:dyDescent="0.3">
      <c r="A10" s="28">
        <v>44263</v>
      </c>
      <c r="B10" s="35">
        <f>SUM('03.2021 - dat'!G675:G770)</f>
        <v>1.0392500000000002</v>
      </c>
      <c r="C10" s="35">
        <f>SUM('03.2021 - dat'!I675:I770)</f>
        <v>0.91749999999999987</v>
      </c>
      <c r="D10" s="35">
        <f>SUM('03.2021 - dat'!K675:K770)</f>
        <v>0.66099999999999992</v>
      </c>
      <c r="E10" s="35">
        <f>SUM('03.2021 - dat'!M675:M770)</f>
        <v>0.52149999999999996</v>
      </c>
      <c r="F10" s="35">
        <f>SUM('03.2021 - dat'!O675:O770)</f>
        <v>0</v>
      </c>
      <c r="G10" s="35">
        <f>SUM('03.2021 - dat'!S675:S770)</f>
        <v>0</v>
      </c>
      <c r="H10" s="24"/>
      <c r="I10" s="5">
        <f t="shared" si="0"/>
        <v>0</v>
      </c>
    </row>
    <row r="11" spans="1:30" x14ac:dyDescent="0.3">
      <c r="A11" s="28">
        <v>44264</v>
      </c>
      <c r="B11" s="35">
        <f>SUM('03.2021 - dat'!G771:G866)</f>
        <v>1.089</v>
      </c>
      <c r="C11" s="35">
        <f>SUM('03.2021 - dat'!I771:I866)</f>
        <v>1.3429999999999997</v>
      </c>
      <c r="D11" s="35">
        <f>SUM('03.2021 - dat'!K771:K866)</f>
        <v>0.52974999999999994</v>
      </c>
      <c r="E11" s="35">
        <f>SUM('03.2021 - dat'!M771:M866)</f>
        <v>0.7649999999999999</v>
      </c>
      <c r="F11" s="35">
        <f>SUM('03.2021 - dat'!O771:O866)</f>
        <v>0</v>
      </c>
      <c r="G11" s="35">
        <f>SUM('03.2021 - dat'!S771:S866)</f>
        <v>0</v>
      </c>
      <c r="H11" s="24"/>
      <c r="I11" s="5">
        <f t="shared" si="0"/>
        <v>0</v>
      </c>
    </row>
    <row r="12" spans="1:30" x14ac:dyDescent="0.3">
      <c r="A12" s="28">
        <v>44265</v>
      </c>
      <c r="B12" s="35">
        <f>SUM('03.2021 - dat'!G867:G962)</f>
        <v>1.0459999999999998</v>
      </c>
      <c r="C12" s="35">
        <f>SUM('03.2021 - dat'!I867:I962)</f>
        <v>1.2352499999999995</v>
      </c>
      <c r="D12" s="35">
        <f>SUM('03.2021 - dat'!K867:K962)</f>
        <v>0.53499999999999992</v>
      </c>
      <c r="E12" s="35">
        <f>SUM('03.2021 - dat'!M867:M962)</f>
        <v>0.70750000000000002</v>
      </c>
      <c r="F12" s="35">
        <f>SUM('03.2021 - dat'!O867:O962)</f>
        <v>0</v>
      </c>
      <c r="G12" s="35">
        <f>SUM('03.2021 - dat'!S867:S962)</f>
        <v>0</v>
      </c>
      <c r="H12" s="24"/>
      <c r="I12" s="5">
        <f t="shared" si="0"/>
        <v>0</v>
      </c>
    </row>
    <row r="13" spans="1:30" x14ac:dyDescent="0.3">
      <c r="A13" s="28">
        <v>44266</v>
      </c>
      <c r="B13" s="35">
        <f>SUM('03.2021 - dat'!G963:G1058)</f>
        <v>0.92674999999999996</v>
      </c>
      <c r="C13" s="35">
        <f>SUM('03.2021 - dat'!I963:I1058)</f>
        <v>0.42125000000000001</v>
      </c>
      <c r="D13" s="35">
        <f>SUM('03.2021 - dat'!K963:K1058)</f>
        <v>0.62</v>
      </c>
      <c r="E13" s="35">
        <f>SUM('03.2021 - dat'!M963:M1058)</f>
        <v>9.3500000000000014E-2</v>
      </c>
      <c r="F13" s="35">
        <f>SUM('03.2021 - dat'!O963:O1058)</f>
        <v>0</v>
      </c>
      <c r="G13" s="35">
        <f>SUM('03.2021 - dat'!S963:S1058)</f>
        <v>0</v>
      </c>
      <c r="H13" s="24"/>
      <c r="I13" s="5">
        <f t="shared" si="0"/>
        <v>0</v>
      </c>
    </row>
    <row r="14" spans="1:30" x14ac:dyDescent="0.3">
      <c r="A14" s="28">
        <v>44267</v>
      </c>
      <c r="B14" s="35">
        <f>SUM('03.2021 - dat'!G1059:G1154)</f>
        <v>0.98724999999999996</v>
      </c>
      <c r="C14" s="35">
        <f>SUM('03.2021 - dat'!I1059:I1154)</f>
        <v>1.1960000000000002</v>
      </c>
      <c r="D14" s="35">
        <f>SUM('03.2021 - dat'!K1059:K1154)</f>
        <v>0.53324999999999978</v>
      </c>
      <c r="E14" s="35">
        <f>SUM('03.2021 - dat'!M1059:M1154)</f>
        <v>0.71875</v>
      </c>
      <c r="F14" s="35">
        <f>SUM('03.2021 - dat'!O1059:O1154)</f>
        <v>0</v>
      </c>
      <c r="G14" s="35">
        <f>SUM('03.2021 - dat'!S1059:S1154)</f>
        <v>0</v>
      </c>
      <c r="H14" s="24"/>
      <c r="I14" s="5">
        <f t="shared" si="0"/>
        <v>0</v>
      </c>
    </row>
    <row r="15" spans="1:30" x14ac:dyDescent="0.3">
      <c r="A15" s="28">
        <v>44268</v>
      </c>
      <c r="B15" s="35">
        <f>SUM('03.2021 - dat'!G1155:G1250)</f>
        <v>0.97324999999999973</v>
      </c>
      <c r="C15" s="35">
        <f>SUM('03.2021 - dat'!I1155:I1250)</f>
        <v>0.98599999999999988</v>
      </c>
      <c r="D15" s="35">
        <f>SUM('03.2021 - dat'!K1155:K1250)</f>
        <v>0.53349999999999986</v>
      </c>
      <c r="E15" s="35">
        <f>SUM('03.2021 - dat'!M1155:M1250)</f>
        <v>0.52649999999999997</v>
      </c>
      <c r="F15" s="35">
        <f>SUM('03.2021 - dat'!O1155:O1250)</f>
        <v>0</v>
      </c>
      <c r="G15" s="35">
        <f>SUM('03.2021 - dat'!S1155:S1250)</f>
        <v>0</v>
      </c>
      <c r="H15" s="24"/>
      <c r="I15" s="5">
        <f t="shared" si="0"/>
        <v>0</v>
      </c>
    </row>
    <row r="16" spans="1:30" x14ac:dyDescent="0.3">
      <c r="A16" s="28">
        <v>44269</v>
      </c>
      <c r="B16" s="35">
        <f>SUM('03.2021 - dat'!G1251:G1346)</f>
        <v>0.96049999999999991</v>
      </c>
      <c r="C16" s="35">
        <f>SUM('03.2021 - dat'!I1251:I1346)</f>
        <v>1.0679999999999998</v>
      </c>
      <c r="D16" s="35">
        <f>SUM('03.2021 - dat'!K1251:K1346)</f>
        <v>0.54799999999999993</v>
      </c>
      <c r="E16" s="35">
        <f>SUM('03.2021 - dat'!M1251:M1346)</f>
        <v>0.63424999999999998</v>
      </c>
      <c r="F16" s="35">
        <f>SUM('03.2021 - dat'!O1251:O1346)</f>
        <v>0</v>
      </c>
      <c r="G16" s="35">
        <f>SUM('03.2021 - dat'!S1251:S1346)</f>
        <v>0</v>
      </c>
      <c r="H16" s="24"/>
      <c r="I16" s="5">
        <f t="shared" si="0"/>
        <v>0</v>
      </c>
    </row>
    <row r="17" spans="1:9" x14ac:dyDescent="0.3">
      <c r="A17" s="28">
        <v>44270</v>
      </c>
      <c r="B17" s="35">
        <f>SUM('03.2021 - dat'!G1347:G1442)</f>
        <v>1.00275</v>
      </c>
      <c r="C17" s="35">
        <f>SUM('03.2021 - dat'!I1347:I1442)</f>
        <v>1.2449999999999999</v>
      </c>
      <c r="D17" s="35">
        <f>SUM('03.2021 - dat'!K1347:K1442)</f>
        <v>0.57074999999999998</v>
      </c>
      <c r="E17" s="35">
        <f>SUM('03.2021 - dat'!M1347:M1442)</f>
        <v>0.79449999999999998</v>
      </c>
      <c r="F17" s="35">
        <f>SUM('03.2021 - dat'!O1347:O1442)</f>
        <v>0</v>
      </c>
      <c r="G17" s="35">
        <f>SUM('03.2021 - dat'!S1347:S1442)</f>
        <v>0</v>
      </c>
      <c r="H17" s="24"/>
      <c r="I17" s="5">
        <f t="shared" si="0"/>
        <v>0</v>
      </c>
    </row>
    <row r="18" spans="1:9" x14ac:dyDescent="0.3">
      <c r="A18" s="28">
        <v>44271</v>
      </c>
      <c r="B18" s="35">
        <f>SUM('03.2021 - dat'!G1443:G1538)</f>
        <v>0.95850000000000024</v>
      </c>
      <c r="C18" s="35">
        <f>SUM('03.2021 - dat'!I1443:I1538)</f>
        <v>0.622</v>
      </c>
      <c r="D18" s="35">
        <f>SUM('03.2021 - dat'!K1443:K1538)</f>
        <v>0.61650000000000005</v>
      </c>
      <c r="E18" s="35">
        <f>SUM('03.2021 - dat'!M1443:M1538)</f>
        <v>0.26025000000000004</v>
      </c>
      <c r="F18" s="35">
        <f>SUM('03.2021 - dat'!O1443:O1538)</f>
        <v>0</v>
      </c>
      <c r="G18" s="35">
        <f>SUM('03.2021 - dat'!S1443:S1538)</f>
        <v>0</v>
      </c>
      <c r="H18" s="24"/>
      <c r="I18" s="5">
        <f t="shared" si="0"/>
        <v>0</v>
      </c>
    </row>
    <row r="19" spans="1:9" x14ac:dyDescent="0.3">
      <c r="A19" s="28">
        <v>44272</v>
      </c>
      <c r="B19" s="35">
        <f>SUM('03.2021 - dat'!G1539:G1634)</f>
        <v>0.96725000000000005</v>
      </c>
      <c r="C19" s="35">
        <f>SUM('03.2021 - dat'!I1539:I1634)</f>
        <v>0.79500000000000004</v>
      </c>
      <c r="D19" s="35">
        <f>SUM('03.2021 - dat'!K1539:K1634)</f>
        <v>0.56574999999999998</v>
      </c>
      <c r="E19" s="35">
        <f>SUM('03.2021 - dat'!M1539:M1634)</f>
        <v>0.37349999999999994</v>
      </c>
      <c r="F19" s="35">
        <f>SUM('03.2021 - dat'!O1539:O1634)</f>
        <v>0</v>
      </c>
      <c r="G19" s="35">
        <f>SUM('03.2021 - dat'!S1539:S1634)</f>
        <v>0</v>
      </c>
      <c r="H19" s="24"/>
      <c r="I19" s="5">
        <f t="shared" si="0"/>
        <v>0</v>
      </c>
    </row>
    <row r="20" spans="1:9" x14ac:dyDescent="0.3">
      <c r="A20" s="28">
        <v>44273</v>
      </c>
      <c r="B20" s="35">
        <f>SUM('03.2021 - dat'!G1635:G1730)</f>
        <v>1.0642500000000001</v>
      </c>
      <c r="C20" s="35">
        <f>SUM('03.2021 - dat'!I1635:I1730)</f>
        <v>1.7144999999999999</v>
      </c>
      <c r="D20" s="35">
        <f>SUM('03.2021 - dat'!K1635:K1730)</f>
        <v>0.53749999999999987</v>
      </c>
      <c r="E20" s="35">
        <f>SUM('03.2021 - dat'!M1635:M1730)</f>
        <v>1.1660000000000001</v>
      </c>
      <c r="F20" s="35">
        <f>SUM('03.2021 - dat'!O1635:O1730)</f>
        <v>0</v>
      </c>
      <c r="G20" s="35">
        <f>SUM('03.2021 - dat'!S1635:S1730)</f>
        <v>0</v>
      </c>
      <c r="H20" s="24"/>
      <c r="I20" s="5">
        <f t="shared" si="0"/>
        <v>0</v>
      </c>
    </row>
    <row r="21" spans="1:9" x14ac:dyDescent="0.3">
      <c r="A21" s="28">
        <v>44274</v>
      </c>
      <c r="B21" s="35">
        <f>SUM('03.2021 - dat'!G1731:G1826)</f>
        <v>0.999</v>
      </c>
      <c r="C21" s="35">
        <f>SUM('03.2021 - dat'!I1731:I1826)</f>
        <v>0.90774999999999995</v>
      </c>
      <c r="D21" s="35">
        <f>SUM('03.2021 - dat'!K1731:K1826)</f>
        <v>0.65149999999999997</v>
      </c>
      <c r="E21" s="35">
        <f>SUM('03.2021 - dat'!M1731:M1826)</f>
        <v>0.54125000000000001</v>
      </c>
      <c r="F21" s="35">
        <f>SUM('03.2021 - dat'!O1731:O1826)</f>
        <v>0</v>
      </c>
      <c r="G21" s="35">
        <f>SUM('03.2021 - dat'!S1731:S1826)</f>
        <v>0</v>
      </c>
      <c r="H21" s="24"/>
      <c r="I21" s="5">
        <f t="shared" si="0"/>
        <v>0</v>
      </c>
    </row>
    <row r="22" spans="1:9" x14ac:dyDescent="0.3">
      <c r="A22" s="28">
        <v>44275</v>
      </c>
      <c r="B22" s="35">
        <f>SUM('03.2021 - dat'!G1827:G1922)</f>
        <v>1.0520000000000003</v>
      </c>
      <c r="C22" s="35">
        <f>SUM('03.2021 - dat'!I1827:I1922)</f>
        <v>1.3065000000000002</v>
      </c>
      <c r="D22" s="35">
        <f>SUM('03.2021 - dat'!K1827:K1922)</f>
        <v>0.57924999999999982</v>
      </c>
      <c r="E22" s="35">
        <f>SUM('03.2021 - dat'!M1827:M1922)</f>
        <v>0.81124999999999992</v>
      </c>
      <c r="F22" s="35">
        <f>SUM('03.2021 - dat'!O1827:O1922)</f>
        <v>0</v>
      </c>
      <c r="G22" s="35">
        <f>SUM('03.2021 - dat'!S1827:S1922)</f>
        <v>0</v>
      </c>
      <c r="H22" s="24"/>
      <c r="I22" s="5">
        <f t="shared" si="0"/>
        <v>0</v>
      </c>
    </row>
    <row r="23" spans="1:9" x14ac:dyDescent="0.3">
      <c r="A23" s="28">
        <v>44276</v>
      </c>
      <c r="B23" s="35">
        <f>SUM('03.2021 - dat'!G1923:G2018)</f>
        <v>0.94975000000000009</v>
      </c>
      <c r="C23" s="35">
        <f>SUM('03.2021 - dat'!I1923:I2018)</f>
        <v>0.51924999999999999</v>
      </c>
      <c r="D23" s="35">
        <f>SUM('03.2021 - dat'!K1923:K2018)</f>
        <v>0.67524999999999979</v>
      </c>
      <c r="E23" s="35">
        <f>SUM('03.2021 - dat'!M1923:M2018)</f>
        <v>0.22825000000000001</v>
      </c>
      <c r="F23" s="35">
        <f>SUM('03.2021 - dat'!O1923:O2018)</f>
        <v>0</v>
      </c>
      <c r="G23" s="35">
        <f>SUM('03.2021 - dat'!S1923:S2018)</f>
        <v>0</v>
      </c>
      <c r="H23" s="24"/>
      <c r="I23" s="5">
        <f t="shared" si="0"/>
        <v>0</v>
      </c>
    </row>
    <row r="24" spans="1:9" x14ac:dyDescent="0.3">
      <c r="A24" s="28">
        <v>44277</v>
      </c>
      <c r="B24" s="35">
        <f>SUM('03.2021 - dat'!G2019:G2114)</f>
        <v>1.0310000000000001</v>
      </c>
      <c r="C24" s="35">
        <f>SUM('03.2021 - dat'!I2019:I2114)</f>
        <v>1.6902499999999998</v>
      </c>
      <c r="D24" s="35">
        <f>SUM('03.2021 - dat'!K2019:K2114)</f>
        <v>0.52949999999999997</v>
      </c>
      <c r="E24" s="35">
        <f>SUM('03.2021 - dat'!M2019:M2114)</f>
        <v>1.1680000000000001</v>
      </c>
      <c r="F24" s="35">
        <f>SUM('03.2021 - dat'!O2019:O2114)</f>
        <v>0</v>
      </c>
      <c r="G24" s="35">
        <f>SUM('03.2021 - dat'!S2019:S2114)</f>
        <v>0</v>
      </c>
      <c r="H24" s="24"/>
      <c r="I24" s="5">
        <f t="shared" si="0"/>
        <v>0</v>
      </c>
    </row>
    <row r="25" spans="1:9" x14ac:dyDescent="0.3">
      <c r="A25" s="28">
        <v>44278</v>
      </c>
      <c r="B25" s="35">
        <f>SUM('03.2021 - dat'!G2115:G2210)</f>
        <v>0.94600000000000006</v>
      </c>
      <c r="C25" s="35">
        <f>SUM('03.2021 - dat'!I2115:I2210)</f>
        <v>0.50850000000000006</v>
      </c>
      <c r="D25" s="35">
        <f>SUM('03.2021 - dat'!K2115:K2210)</f>
        <v>0.62724999999999986</v>
      </c>
      <c r="E25" s="35">
        <f>SUM('03.2021 - dat'!M2115:M2210)</f>
        <v>0.17299999999999999</v>
      </c>
      <c r="F25" s="35">
        <f>SUM('03.2021 - dat'!O2115:O2210)</f>
        <v>0</v>
      </c>
      <c r="G25" s="35">
        <f>SUM('03.2021 - dat'!S2115:S2210)</f>
        <v>0</v>
      </c>
      <c r="H25" s="24"/>
      <c r="I25" s="5">
        <f t="shared" si="0"/>
        <v>0</v>
      </c>
    </row>
    <row r="26" spans="1:9" x14ac:dyDescent="0.3">
      <c r="A26" s="28">
        <v>44279</v>
      </c>
      <c r="B26" s="35">
        <f>SUM('03.2021 - dat'!G2211:G2306)</f>
        <v>1.0825</v>
      </c>
      <c r="C26" s="35">
        <f>SUM('03.2021 - dat'!I2211:I2306)</f>
        <v>1.8612500000000003</v>
      </c>
      <c r="D26" s="35">
        <f>SUM('03.2021 - dat'!K2211:K2306)</f>
        <v>0.54149999999999998</v>
      </c>
      <c r="E26" s="35">
        <f>SUM('03.2021 - dat'!M2211:M2306)</f>
        <v>1.2997499999999997</v>
      </c>
      <c r="F26" s="35">
        <f>SUM('03.2021 - dat'!O2211:O2306)</f>
        <v>0</v>
      </c>
      <c r="G26" s="35">
        <f>SUM('03.2021 - dat'!S2211:S2306)</f>
        <v>0</v>
      </c>
      <c r="H26" s="24"/>
      <c r="I26" s="5">
        <f t="shared" si="0"/>
        <v>0</v>
      </c>
    </row>
    <row r="27" spans="1:9" x14ac:dyDescent="0.3">
      <c r="A27" s="28">
        <v>44280</v>
      </c>
      <c r="B27" s="35">
        <f>SUM('03.2021 - dat'!G2307:G2402)</f>
        <v>1.1100000000000003</v>
      </c>
      <c r="C27" s="35">
        <f>SUM('03.2021 - dat'!I2307:I2402)</f>
        <v>1.5992500000000001</v>
      </c>
      <c r="D27" s="35">
        <f>SUM('03.2021 - dat'!K2307:K2402)</f>
        <v>0.50374999999999992</v>
      </c>
      <c r="E27" s="35">
        <f>SUM('03.2021 - dat'!M2307:M2402)</f>
        <v>0.97375</v>
      </c>
      <c r="F27" s="35">
        <f>SUM('03.2021 - dat'!O2307:O2402)</f>
        <v>0</v>
      </c>
      <c r="G27" s="35">
        <f>SUM('03.2021 - dat'!S2307:S2402)</f>
        <v>0</v>
      </c>
      <c r="H27" s="24"/>
      <c r="I27" s="5">
        <f t="shared" si="0"/>
        <v>0</v>
      </c>
    </row>
    <row r="28" spans="1:9" x14ac:dyDescent="0.3">
      <c r="A28" s="28">
        <v>44281</v>
      </c>
      <c r="B28" s="35">
        <f>SUM('03.2021 - dat'!G2403:G2498)</f>
        <v>1.0652500000000003</v>
      </c>
      <c r="C28" s="35">
        <f>SUM('03.2021 - dat'!I2403:I2498)</f>
        <v>1.3152499999999998</v>
      </c>
      <c r="D28" s="35">
        <f>SUM('03.2021 - dat'!K2403:K2498)</f>
        <v>0.49649999999999989</v>
      </c>
      <c r="E28" s="35">
        <f>SUM('03.2021 - dat'!M2403:M2498)</f>
        <v>0.72599999999999987</v>
      </c>
      <c r="F28" s="35">
        <f>SUM('03.2021 - dat'!O2403:O2498)</f>
        <v>0</v>
      </c>
      <c r="G28" s="35">
        <f>SUM('03.2021 - dat'!S2403:S2498)</f>
        <v>0</v>
      </c>
      <c r="H28" s="24"/>
      <c r="I28" s="5">
        <f t="shared" si="0"/>
        <v>0</v>
      </c>
    </row>
    <row r="29" spans="1:9" x14ac:dyDescent="0.3">
      <c r="A29" s="28">
        <v>44282</v>
      </c>
      <c r="B29" s="35">
        <f>SUM('03.2021 - dat'!G2499:G2594)</f>
        <v>0.9847499999999999</v>
      </c>
      <c r="C29" s="35">
        <f>SUM('03.2021 - dat'!I2499:I2594)</f>
        <v>0.85775000000000001</v>
      </c>
      <c r="D29" s="35">
        <f>SUM('03.2021 - dat'!K2499:K2594)</f>
        <v>0.54424999999999979</v>
      </c>
      <c r="E29" s="35">
        <f>SUM('03.2021 - dat'!M2499:M2594)</f>
        <v>0.39649999999999996</v>
      </c>
      <c r="F29" s="35">
        <f>SUM('03.2021 - dat'!O2499:O2594)</f>
        <v>0</v>
      </c>
      <c r="G29" s="35">
        <f>SUM('03.2021 - dat'!S2499:S2594)</f>
        <v>0</v>
      </c>
      <c r="H29" s="24"/>
      <c r="I29" s="5">
        <f t="shared" si="0"/>
        <v>0</v>
      </c>
    </row>
    <row r="30" spans="1:9" x14ac:dyDescent="0.3">
      <c r="A30" s="28">
        <v>44283</v>
      </c>
      <c r="B30" s="35">
        <f>SUM('03.2021 - dat'!G2595:G2690)</f>
        <v>1.0484999999999998</v>
      </c>
      <c r="C30" s="35">
        <f>SUM('03.2021 - dat'!I2595:I2690)</f>
        <v>1.28</v>
      </c>
      <c r="D30" s="35">
        <f>SUM('03.2021 - dat'!K2595:K2690)</f>
        <v>0.48974999999999991</v>
      </c>
      <c r="E30" s="35">
        <f>SUM('03.2021 - dat'!M2595:M2690)</f>
        <v>0.69899999999999995</v>
      </c>
      <c r="F30" s="35">
        <f>SUM('03.2021 - dat'!O2595:O2690)</f>
        <v>0</v>
      </c>
      <c r="G30" s="35">
        <f>SUM('03.2021 - dat'!S2595:S2690)</f>
        <v>0</v>
      </c>
      <c r="H30" s="24"/>
      <c r="I30" s="5">
        <f t="shared" si="0"/>
        <v>0</v>
      </c>
    </row>
    <row r="31" spans="1:9" x14ac:dyDescent="0.3">
      <c r="A31" s="28">
        <v>44284</v>
      </c>
      <c r="B31" s="35">
        <f>SUM('03.2021 - dat'!G2691:G2786)</f>
        <v>1.0545</v>
      </c>
      <c r="C31" s="35">
        <f>SUM('03.2021 - dat'!I2691:I2786)</f>
        <v>1.3114999999999999</v>
      </c>
      <c r="D31" s="35">
        <f>SUM('03.2021 - dat'!K2691:K2786)</f>
        <v>0.49074999999999985</v>
      </c>
      <c r="E31" s="35">
        <f>SUM('03.2021 - dat'!M2691:M2786)</f>
        <v>0.72475000000000012</v>
      </c>
      <c r="F31" s="35">
        <f>SUM('03.2021 - dat'!O2691:O2786)</f>
        <v>0</v>
      </c>
      <c r="G31" s="35">
        <f>SUM('03.2021 - dat'!S2691:S2786)</f>
        <v>0</v>
      </c>
      <c r="H31" s="24"/>
      <c r="I31" s="5">
        <f t="shared" si="0"/>
        <v>0</v>
      </c>
    </row>
    <row r="32" spans="1:9" x14ac:dyDescent="0.3">
      <c r="A32" s="28">
        <v>44285</v>
      </c>
      <c r="B32" s="35">
        <f>SUM('03.2021 - dat'!G2787:G2882)</f>
        <v>1.1047500000000001</v>
      </c>
      <c r="C32" s="35">
        <f>SUM('03.2021 - dat'!I2787:I2882)</f>
        <v>1.3822500000000002</v>
      </c>
      <c r="D32" s="35">
        <f>SUM('03.2021 - dat'!K2787:K2882)</f>
        <v>0.48999999999999994</v>
      </c>
      <c r="E32" s="35">
        <f>SUM('03.2021 - dat'!M2787:M2882)</f>
        <v>0.74325000000000008</v>
      </c>
      <c r="F32" s="35">
        <f>SUM('03.2021 - dat'!O2787:O2882)</f>
        <v>0</v>
      </c>
      <c r="G32" s="35">
        <f>SUM('03.2021 - dat'!S2787:S2882)</f>
        <v>0</v>
      </c>
      <c r="H32" s="24"/>
      <c r="I32" s="5">
        <f t="shared" si="0"/>
        <v>0</v>
      </c>
    </row>
    <row r="33" spans="1:9" x14ac:dyDescent="0.3">
      <c r="A33" s="30">
        <v>44286</v>
      </c>
      <c r="B33" s="33">
        <f>SUM('03.2021 - dat'!G2883:G2978)</f>
        <v>1.0992500000000001</v>
      </c>
      <c r="C33" s="33">
        <f>SUM('03.2021 - dat'!I2883:I2978)</f>
        <v>1.3282500000000002</v>
      </c>
      <c r="D33" s="33">
        <f>SUM('03.2021 - dat'!K2883:K2978)</f>
        <v>0.47949999999999993</v>
      </c>
      <c r="E33" s="33">
        <f>SUM('03.2021 - dat'!M2883:M2978)</f>
        <v>0.68325000000000002</v>
      </c>
      <c r="F33" s="33">
        <f>SUM('03.2021 - dat'!O2883:O2978)</f>
        <v>0</v>
      </c>
      <c r="G33" s="33">
        <f>SUM('03.2021 - dat'!S2883:S2978)</f>
        <v>0</v>
      </c>
      <c r="H33" s="24"/>
      <c r="I33" s="5">
        <f t="shared" si="0"/>
        <v>0</v>
      </c>
    </row>
    <row r="34" spans="1:9" x14ac:dyDescent="0.3">
      <c r="A34" s="27" t="s">
        <v>18</v>
      </c>
      <c r="B34" s="35">
        <f t="shared" ref="B34:G34" si="1">MIN(B3:B33)</f>
        <v>0.92674999999999996</v>
      </c>
      <c r="C34" s="35">
        <f t="shared" si="1"/>
        <v>0.42125000000000001</v>
      </c>
      <c r="D34" s="35">
        <f t="shared" si="1"/>
        <v>0.47949999999999993</v>
      </c>
      <c r="E34" s="35">
        <f t="shared" si="1"/>
        <v>9.3500000000000014E-2</v>
      </c>
      <c r="F34" s="35">
        <f t="shared" si="1"/>
        <v>0</v>
      </c>
      <c r="G34" s="35">
        <f t="shared" si="1"/>
        <v>0</v>
      </c>
      <c r="H34" s="25"/>
      <c r="I34" s="4">
        <f>MIN(I3:I33)</f>
        <v>0</v>
      </c>
    </row>
    <row r="35" spans="1:9" x14ac:dyDescent="0.3">
      <c r="A35" s="27" t="s">
        <v>19</v>
      </c>
      <c r="B35" s="35">
        <f t="shared" ref="B35:G35" si="2">MAX(B3:B33)</f>
        <v>1.1100000000000003</v>
      </c>
      <c r="C35" s="35">
        <f t="shared" si="2"/>
        <v>2.3512500000000003</v>
      </c>
      <c r="D35" s="35">
        <f t="shared" si="2"/>
        <v>0.67524999999999979</v>
      </c>
      <c r="E35" s="35">
        <f t="shared" si="2"/>
        <v>1.8109999999999999</v>
      </c>
      <c r="F35" s="35">
        <f t="shared" si="2"/>
        <v>0</v>
      </c>
      <c r="G35" s="35">
        <f t="shared" si="2"/>
        <v>0</v>
      </c>
      <c r="H35" s="25"/>
      <c r="I35" s="4">
        <f>MAX(I3:I33)</f>
        <v>0</v>
      </c>
    </row>
    <row r="36" spans="1:9" x14ac:dyDescent="0.3">
      <c r="A36" s="27" t="s">
        <v>20</v>
      </c>
      <c r="B36" s="35">
        <f t="shared" ref="B36:G36" si="3">AVERAGE(B3:B33)</f>
        <v>1.0178225806451613</v>
      </c>
      <c r="C36" s="35">
        <f t="shared" si="3"/>
        <v>1.1310322580645162</v>
      </c>
      <c r="D36" s="35">
        <f t="shared" si="3"/>
        <v>0.56370967741935463</v>
      </c>
      <c r="E36" s="35">
        <f t="shared" si="3"/>
        <v>0.65661290322580634</v>
      </c>
      <c r="F36" s="35">
        <f t="shared" si="3"/>
        <v>0</v>
      </c>
      <c r="G36" s="35">
        <f t="shared" si="3"/>
        <v>0</v>
      </c>
      <c r="H36" s="25"/>
      <c r="I36" s="4">
        <f>AVERAGE(I3:I33)</f>
        <v>0</v>
      </c>
    </row>
    <row r="37" spans="1:9" x14ac:dyDescent="0.3">
      <c r="A37" s="29" t="s">
        <v>21</v>
      </c>
      <c r="B37" s="33">
        <f t="shared" ref="B37:G37" si="4">SUM(B3:B33)</f>
        <v>31.552500000000002</v>
      </c>
      <c r="C37" s="33">
        <f t="shared" si="4"/>
        <v>35.062000000000005</v>
      </c>
      <c r="D37" s="33">
        <f t="shared" si="4"/>
        <v>17.474999999999994</v>
      </c>
      <c r="E37" s="33">
        <f t="shared" si="4"/>
        <v>20.354999999999997</v>
      </c>
      <c r="F37" s="33">
        <f t="shared" si="4"/>
        <v>0</v>
      </c>
      <c r="G37" s="33">
        <f t="shared" si="4"/>
        <v>0</v>
      </c>
      <c r="H37" s="25"/>
      <c r="I37" s="4">
        <f>SUM(I3:I33)</f>
        <v>0</v>
      </c>
    </row>
    <row r="38" spans="1:9" x14ac:dyDescent="0.3">
      <c r="A38" s="26"/>
      <c r="B38" s="26"/>
      <c r="C38" s="26"/>
      <c r="D38" s="26"/>
      <c r="E38" s="26"/>
      <c r="F38" s="26"/>
      <c r="G38" s="26"/>
      <c r="H38" s="26"/>
    </row>
    <row r="39" spans="1:9" x14ac:dyDescent="0.3">
      <c r="A39" s="2"/>
      <c r="B39" s="5"/>
      <c r="C39" s="5"/>
      <c r="D39" s="5"/>
      <c r="E39" s="5"/>
      <c r="F39" s="5"/>
      <c r="G39" s="5"/>
      <c r="H39" s="5"/>
    </row>
    <row r="40" spans="1:9" x14ac:dyDescent="0.3">
      <c r="A40" s="2"/>
      <c r="B40" s="5"/>
      <c r="C40" s="5"/>
      <c r="D40" s="5"/>
      <c r="E40" s="5"/>
      <c r="F40" s="5"/>
      <c r="G40" s="5"/>
      <c r="H40" s="5"/>
    </row>
    <row r="41" spans="1:9" x14ac:dyDescent="0.3">
      <c r="A41" s="2"/>
      <c r="B41" s="5"/>
      <c r="C41" s="5"/>
      <c r="D41" s="5"/>
      <c r="E41" s="5"/>
      <c r="F41" s="5"/>
      <c r="G41" s="5"/>
      <c r="H41" s="5"/>
    </row>
    <row r="42" spans="1:9" x14ac:dyDescent="0.3">
      <c r="A42" s="2"/>
      <c r="B42" s="5"/>
      <c r="C42" s="5"/>
      <c r="D42" s="5"/>
      <c r="E42" s="5"/>
      <c r="F42" s="5"/>
      <c r="G42" s="5"/>
      <c r="H42" s="5"/>
    </row>
    <row r="43" spans="1:9" x14ac:dyDescent="0.3">
      <c r="A43" s="2"/>
      <c r="B43" s="5"/>
      <c r="C43" s="5"/>
      <c r="D43" s="5"/>
      <c r="E43" s="5"/>
      <c r="F43" s="5"/>
      <c r="G43" s="5"/>
      <c r="H43" s="5"/>
    </row>
    <row r="44" spans="1:9" x14ac:dyDescent="0.3">
      <c r="A44" s="2"/>
      <c r="B44" s="5"/>
      <c r="C44" s="5"/>
      <c r="D44" s="5"/>
      <c r="E44" s="5"/>
      <c r="F44" s="5"/>
      <c r="G44" s="5"/>
      <c r="H44" s="5"/>
    </row>
    <row r="45" spans="1:9" x14ac:dyDescent="0.3">
      <c r="A45" s="2"/>
      <c r="B45" s="5"/>
      <c r="C45" s="5"/>
      <c r="D45" s="5"/>
      <c r="E45" s="5"/>
      <c r="F45" s="5"/>
      <c r="G45" s="5"/>
      <c r="H45" s="5"/>
    </row>
    <row r="46" spans="1:9" x14ac:dyDescent="0.3">
      <c r="A46" s="2"/>
      <c r="B46" s="5"/>
      <c r="C46" s="5"/>
      <c r="D46" s="5"/>
      <c r="E46" s="5"/>
      <c r="F46" s="5"/>
      <c r="G46" s="5"/>
      <c r="H46" s="5"/>
    </row>
    <row r="47" spans="1:9" x14ac:dyDescent="0.3">
      <c r="A47" s="2"/>
      <c r="B47" s="5"/>
      <c r="C47" s="5"/>
      <c r="D47" s="5"/>
      <c r="E47" s="5"/>
      <c r="F47" s="5"/>
      <c r="G47" s="5"/>
      <c r="H47" s="5"/>
    </row>
    <row r="48" spans="1:9" x14ac:dyDescent="0.3">
      <c r="A48" s="2"/>
      <c r="B48" s="5"/>
      <c r="C48" s="5"/>
      <c r="D48" s="5"/>
      <c r="E48" s="5"/>
      <c r="F48" s="5"/>
      <c r="G48" s="5"/>
      <c r="H48" s="5"/>
    </row>
    <row r="49" spans="1:8" x14ac:dyDescent="0.3">
      <c r="A49" s="2"/>
      <c r="B49" s="5"/>
      <c r="C49" s="5"/>
      <c r="D49" s="5"/>
      <c r="E49" s="5"/>
      <c r="F49" s="5"/>
      <c r="G49" s="5"/>
      <c r="H49" s="5"/>
    </row>
    <row r="50" spans="1:8" x14ac:dyDescent="0.3">
      <c r="A50" s="2"/>
      <c r="B50" s="5"/>
      <c r="C50" s="5"/>
      <c r="D50" s="5"/>
      <c r="E50" s="5"/>
      <c r="F50" s="5"/>
      <c r="G50" s="5"/>
      <c r="H50" s="5"/>
    </row>
    <row r="51" spans="1:8" x14ac:dyDescent="0.3">
      <c r="A51" s="2"/>
      <c r="B51" s="5"/>
      <c r="C51" s="5"/>
      <c r="D51" s="5"/>
      <c r="E51" s="5"/>
      <c r="F51" s="5"/>
      <c r="G51" s="5"/>
      <c r="H51" s="5"/>
    </row>
    <row r="52" spans="1:8" x14ac:dyDescent="0.3">
      <c r="A52" s="2"/>
      <c r="B52" s="5"/>
      <c r="C52" s="5"/>
      <c r="D52" s="5"/>
      <c r="E52" s="5"/>
      <c r="F52" s="5"/>
      <c r="G52" s="5"/>
      <c r="H52" s="5"/>
    </row>
    <row r="53" spans="1:8" x14ac:dyDescent="0.3">
      <c r="A53" s="2"/>
      <c r="B53" s="5"/>
      <c r="C53" s="5"/>
      <c r="D53" s="5"/>
      <c r="E53" s="5"/>
      <c r="F53" s="5"/>
      <c r="G53" s="5"/>
      <c r="H53" s="5"/>
    </row>
    <row r="54" spans="1:8" x14ac:dyDescent="0.3">
      <c r="A54" s="2"/>
      <c r="B54" s="5"/>
      <c r="C54" s="5"/>
      <c r="D54" s="5"/>
      <c r="E54" s="5"/>
      <c r="F54" s="5"/>
      <c r="G54" s="5"/>
      <c r="H54" s="5"/>
    </row>
    <row r="55" spans="1:8" x14ac:dyDescent="0.3">
      <c r="A55" s="2"/>
      <c r="B55" s="5"/>
      <c r="C55" s="5"/>
      <c r="D55" s="5"/>
      <c r="E55" s="5"/>
      <c r="F55" s="5"/>
      <c r="G55" s="5"/>
      <c r="H55" s="5"/>
    </row>
    <row r="56" spans="1:8" x14ac:dyDescent="0.3">
      <c r="A56" s="2"/>
      <c r="B56" s="5"/>
      <c r="C56" s="5"/>
      <c r="D56" s="5"/>
      <c r="E56" s="5"/>
      <c r="F56" s="5"/>
      <c r="G56" s="5"/>
      <c r="H56" s="5"/>
    </row>
    <row r="57" spans="1:8" x14ac:dyDescent="0.3">
      <c r="A57" s="2"/>
      <c r="B57" s="5"/>
      <c r="C57" s="5"/>
      <c r="D57" s="5"/>
      <c r="E57" s="5"/>
      <c r="F57" s="5"/>
      <c r="G57" s="5"/>
      <c r="H57" s="5"/>
    </row>
    <row r="58" spans="1:8" x14ac:dyDescent="0.3">
      <c r="A58" s="2"/>
      <c r="B58" s="5"/>
      <c r="C58" s="5"/>
      <c r="D58" s="5"/>
      <c r="E58" s="5"/>
      <c r="F58" s="5"/>
      <c r="G58" s="5"/>
      <c r="H58" s="5"/>
    </row>
    <row r="59" spans="1:8" x14ac:dyDescent="0.3">
      <c r="A59" s="2"/>
      <c r="B59" s="5"/>
      <c r="C59" s="5"/>
      <c r="D59" s="5"/>
      <c r="E59" s="5"/>
      <c r="F59" s="5"/>
      <c r="G59" s="5"/>
      <c r="H59" s="5"/>
    </row>
    <row r="60" spans="1:8" x14ac:dyDescent="0.3">
      <c r="A60" s="2"/>
      <c r="B60" s="5"/>
      <c r="C60" s="5"/>
      <c r="D60" s="5"/>
      <c r="E60" s="5"/>
      <c r="F60" s="5"/>
      <c r="G60" s="5"/>
      <c r="H60" s="5"/>
    </row>
    <row r="61" spans="1:8" x14ac:dyDescent="0.3">
      <c r="A61" s="2"/>
      <c r="B61" s="5"/>
      <c r="C61" s="5"/>
      <c r="D61" s="5"/>
      <c r="E61" s="5"/>
      <c r="F61" s="5"/>
      <c r="G61" s="5"/>
      <c r="H61" s="5"/>
    </row>
    <row r="62" spans="1:8" x14ac:dyDescent="0.3">
      <c r="A62" s="2"/>
      <c r="B62" s="5"/>
      <c r="C62" s="5"/>
      <c r="D62" s="5"/>
      <c r="E62" s="5"/>
      <c r="F62" s="5"/>
      <c r="G62" s="5"/>
      <c r="H62" s="5"/>
    </row>
    <row r="63" spans="1:8" x14ac:dyDescent="0.3">
      <c r="A63" s="2"/>
      <c r="B63" s="5"/>
      <c r="C63" s="5"/>
      <c r="D63" s="5"/>
      <c r="E63" s="5"/>
      <c r="F63" s="5"/>
      <c r="G63" s="5"/>
      <c r="H63" s="5"/>
    </row>
    <row r="64" spans="1:8" x14ac:dyDescent="0.3">
      <c r="A64" s="2"/>
      <c r="B64" s="5"/>
      <c r="C64" s="5"/>
      <c r="D64" s="5"/>
      <c r="E64" s="5"/>
      <c r="F64" s="5"/>
      <c r="G64" s="5"/>
      <c r="H64" s="5"/>
    </row>
    <row r="65" spans="1:8" x14ac:dyDescent="0.3">
      <c r="A65" s="2"/>
      <c r="B65" s="5"/>
      <c r="C65" s="5"/>
      <c r="D65" s="5"/>
      <c r="E65" s="5"/>
      <c r="F65" s="5"/>
      <c r="G65" s="5"/>
      <c r="H65" s="5"/>
    </row>
    <row r="66" spans="1:8" x14ac:dyDescent="0.3">
      <c r="A66" s="2"/>
      <c r="B66" s="5"/>
      <c r="C66" s="5"/>
      <c r="D66" s="5"/>
      <c r="E66" s="5"/>
      <c r="F66" s="5"/>
      <c r="G66" s="5"/>
      <c r="H66" s="5"/>
    </row>
    <row r="67" spans="1:8" x14ac:dyDescent="0.3">
      <c r="A67" s="2"/>
      <c r="B67" s="5"/>
      <c r="C67" s="5"/>
      <c r="D67" s="5"/>
      <c r="E67" s="5"/>
      <c r="F67" s="5"/>
      <c r="G67" s="5"/>
      <c r="H67" s="5"/>
    </row>
    <row r="68" spans="1:8" x14ac:dyDescent="0.3">
      <c r="A68" s="2"/>
      <c r="B68" s="5"/>
      <c r="C68" s="5"/>
      <c r="D68" s="5"/>
      <c r="E68" s="5"/>
      <c r="F68" s="5"/>
      <c r="G68" s="5"/>
      <c r="H68" s="5"/>
    </row>
    <row r="69" spans="1:8" x14ac:dyDescent="0.3">
      <c r="A69" s="2"/>
      <c r="B69" s="5"/>
      <c r="C69" s="5"/>
      <c r="D69" s="5"/>
      <c r="E69" s="5"/>
      <c r="F69" s="5"/>
      <c r="G69" s="5"/>
      <c r="H69" s="5"/>
    </row>
    <row r="70" spans="1:8" x14ac:dyDescent="0.3">
      <c r="A70" s="2"/>
      <c r="B70" s="5"/>
      <c r="C70" s="5"/>
      <c r="D70" s="5"/>
      <c r="E70" s="5"/>
      <c r="F70" s="5"/>
      <c r="G70" s="5"/>
      <c r="H70" s="5"/>
    </row>
    <row r="71" spans="1:8" x14ac:dyDescent="0.3">
      <c r="A71" s="2"/>
      <c r="B71" s="5"/>
      <c r="C71" s="5"/>
      <c r="D71" s="5"/>
      <c r="E71" s="5"/>
      <c r="F71" s="5"/>
      <c r="G71" s="5"/>
      <c r="H71" s="5"/>
    </row>
    <row r="72" spans="1:8" x14ac:dyDescent="0.3">
      <c r="A72" s="2"/>
      <c r="B72" s="5"/>
      <c r="C72" s="5"/>
      <c r="D72" s="5"/>
      <c r="E72" s="5"/>
      <c r="F72" s="5"/>
      <c r="G72" s="5"/>
      <c r="H72" s="5"/>
    </row>
    <row r="73" spans="1:8" x14ac:dyDescent="0.3">
      <c r="A73" s="2"/>
      <c r="B73" s="5"/>
      <c r="C73" s="5"/>
      <c r="D73" s="5"/>
      <c r="E73" s="5"/>
      <c r="F73" s="5"/>
      <c r="G73" s="5"/>
      <c r="H73" s="5"/>
    </row>
    <row r="74" spans="1:8" x14ac:dyDescent="0.3">
      <c r="A74" s="2"/>
      <c r="B74" s="5"/>
      <c r="C74" s="5"/>
      <c r="D74" s="5"/>
      <c r="E74" s="5"/>
      <c r="F74" s="5"/>
      <c r="G74" s="5"/>
      <c r="H74" s="5"/>
    </row>
    <row r="75" spans="1:8" x14ac:dyDescent="0.3">
      <c r="A75" s="2"/>
      <c r="B75" s="5"/>
      <c r="C75" s="5"/>
      <c r="D75" s="5"/>
      <c r="E75" s="5"/>
      <c r="F75" s="5"/>
      <c r="G75" s="5"/>
      <c r="H75" s="5"/>
    </row>
    <row r="76" spans="1:8" x14ac:dyDescent="0.3">
      <c r="A76" s="2"/>
      <c r="B76" s="5"/>
      <c r="C76" s="5"/>
      <c r="D76" s="5"/>
      <c r="E76" s="5"/>
      <c r="F76" s="5"/>
      <c r="G76" s="5"/>
      <c r="H76" s="5"/>
    </row>
    <row r="77" spans="1:8" x14ac:dyDescent="0.3">
      <c r="A77" s="2"/>
      <c r="B77" s="5"/>
      <c r="C77" s="5"/>
      <c r="D77" s="5"/>
      <c r="E77" s="5"/>
      <c r="F77" s="5"/>
      <c r="G77" s="5"/>
      <c r="H77" s="5"/>
    </row>
    <row r="78" spans="1:8" x14ac:dyDescent="0.3">
      <c r="A78" s="2"/>
      <c r="B78" s="5"/>
      <c r="C78" s="5"/>
      <c r="D78" s="5"/>
      <c r="E78" s="5"/>
      <c r="F78" s="5"/>
      <c r="G78" s="5"/>
      <c r="H78" s="5"/>
    </row>
    <row r="79" spans="1:8" x14ac:dyDescent="0.3">
      <c r="A79" s="2"/>
      <c r="B79" s="5"/>
      <c r="C79" s="5"/>
      <c r="D79" s="5"/>
      <c r="E79" s="5"/>
      <c r="F79" s="5"/>
      <c r="G79" s="5"/>
      <c r="H79" s="5"/>
    </row>
    <row r="80" spans="1:8" x14ac:dyDescent="0.3">
      <c r="A80" s="2"/>
      <c r="B80" s="5"/>
      <c r="C80" s="5"/>
      <c r="D80" s="5"/>
      <c r="E80" s="5"/>
      <c r="F80" s="5"/>
      <c r="G80" s="5"/>
      <c r="H80" s="5"/>
    </row>
    <row r="81" spans="1:8" x14ac:dyDescent="0.3">
      <c r="A81" s="2"/>
      <c r="B81" s="5"/>
      <c r="C81" s="5"/>
      <c r="D81" s="5"/>
      <c r="E81" s="5"/>
      <c r="F81" s="5"/>
      <c r="G81" s="5"/>
      <c r="H81" s="5"/>
    </row>
    <row r="82" spans="1:8" x14ac:dyDescent="0.3">
      <c r="A82" s="2"/>
      <c r="B82" s="5"/>
      <c r="C82" s="5"/>
      <c r="D82" s="5"/>
      <c r="E82" s="5"/>
      <c r="F82" s="5"/>
      <c r="G82" s="5"/>
      <c r="H82" s="5"/>
    </row>
    <row r="83" spans="1:8" x14ac:dyDescent="0.3">
      <c r="A83" s="2"/>
      <c r="B83" s="5"/>
      <c r="C83" s="5"/>
      <c r="D83" s="5"/>
      <c r="E83" s="5"/>
      <c r="F83" s="5"/>
      <c r="G83" s="5"/>
      <c r="H83" s="5"/>
    </row>
    <row r="84" spans="1:8" x14ac:dyDescent="0.3">
      <c r="A84" s="2"/>
      <c r="B84" s="5"/>
      <c r="C84" s="5"/>
      <c r="D84" s="5"/>
      <c r="E84" s="5"/>
      <c r="F84" s="5"/>
      <c r="G84" s="5"/>
      <c r="H84" s="5"/>
    </row>
    <row r="85" spans="1:8" x14ac:dyDescent="0.3">
      <c r="A85" s="2"/>
      <c r="B85" s="5"/>
      <c r="C85" s="5"/>
      <c r="D85" s="5"/>
      <c r="E85" s="5"/>
      <c r="F85" s="5"/>
      <c r="G85" s="5"/>
      <c r="H85" s="5"/>
    </row>
    <row r="86" spans="1:8" x14ac:dyDescent="0.3">
      <c r="A86" s="2"/>
      <c r="B86" s="5"/>
      <c r="C86" s="5"/>
      <c r="D86" s="5"/>
      <c r="E86" s="5"/>
      <c r="F86" s="5"/>
      <c r="G86" s="5"/>
      <c r="H86" s="5"/>
    </row>
    <row r="87" spans="1:8" x14ac:dyDescent="0.3">
      <c r="A87" s="2"/>
      <c r="B87" s="5"/>
      <c r="C87" s="5"/>
      <c r="D87" s="5"/>
      <c r="E87" s="5"/>
      <c r="F87" s="5"/>
      <c r="G87" s="5"/>
      <c r="H87" s="5"/>
    </row>
    <row r="88" spans="1:8" x14ac:dyDescent="0.3">
      <c r="A88" s="2"/>
      <c r="B88" s="5"/>
      <c r="C88" s="5"/>
      <c r="D88" s="5"/>
      <c r="E88" s="5"/>
      <c r="F88" s="5"/>
      <c r="G88" s="5"/>
      <c r="H88" s="5"/>
    </row>
    <row r="89" spans="1:8" x14ac:dyDescent="0.3">
      <c r="A89" s="2"/>
      <c r="B89" s="5"/>
      <c r="C89" s="5"/>
      <c r="D89" s="5"/>
      <c r="E89" s="5"/>
      <c r="F89" s="5"/>
      <c r="G89" s="5"/>
      <c r="H89" s="5"/>
    </row>
    <row r="90" spans="1:8" x14ac:dyDescent="0.3">
      <c r="A90" s="2"/>
      <c r="B90" s="5"/>
      <c r="C90" s="5"/>
      <c r="D90" s="5"/>
      <c r="E90" s="5"/>
      <c r="F90" s="5"/>
      <c r="G90" s="5"/>
      <c r="H90" s="5"/>
    </row>
    <row r="91" spans="1:8" x14ac:dyDescent="0.3">
      <c r="A91" s="2"/>
      <c r="B91" s="5"/>
      <c r="C91" s="5"/>
      <c r="D91" s="5"/>
      <c r="E91" s="5"/>
      <c r="F91" s="5"/>
      <c r="G91" s="5"/>
      <c r="H91" s="5"/>
    </row>
    <row r="92" spans="1:8" x14ac:dyDescent="0.3">
      <c r="A92" s="2"/>
      <c r="B92" s="5"/>
      <c r="C92" s="5"/>
      <c r="D92" s="5"/>
      <c r="E92" s="5"/>
      <c r="F92" s="5"/>
      <c r="G92" s="5"/>
      <c r="H92" s="5"/>
    </row>
    <row r="93" spans="1:8" x14ac:dyDescent="0.3">
      <c r="A93" s="2"/>
      <c r="B93" s="5"/>
      <c r="C93" s="5"/>
      <c r="D93" s="5"/>
      <c r="E93" s="5"/>
      <c r="F93" s="5"/>
      <c r="G93" s="5"/>
      <c r="H93" s="5"/>
    </row>
    <row r="94" spans="1:8" x14ac:dyDescent="0.3">
      <c r="A94" s="2"/>
      <c r="B94" s="5"/>
      <c r="C94" s="5"/>
      <c r="D94" s="5"/>
      <c r="E94" s="5"/>
      <c r="F94" s="5"/>
      <c r="G94" s="5"/>
      <c r="H94" s="5"/>
    </row>
    <row r="95" spans="1:8" x14ac:dyDescent="0.3">
      <c r="A95" s="2"/>
      <c r="B95" s="5"/>
      <c r="C95" s="5"/>
      <c r="D95" s="5"/>
      <c r="E95" s="5"/>
      <c r="F95" s="5"/>
      <c r="G95" s="5"/>
      <c r="H95" s="5"/>
    </row>
    <row r="96" spans="1:8" x14ac:dyDescent="0.3">
      <c r="A96" s="2"/>
      <c r="B96" s="5"/>
      <c r="C96" s="5"/>
      <c r="D96" s="5"/>
      <c r="E96" s="5"/>
      <c r="F96" s="5"/>
      <c r="G96" s="5"/>
      <c r="H96" s="5"/>
    </row>
    <row r="97" spans="1:8" x14ac:dyDescent="0.3">
      <c r="A97" s="2"/>
      <c r="B97" s="5"/>
      <c r="C97" s="5"/>
      <c r="D97" s="5"/>
      <c r="E97" s="5"/>
      <c r="F97" s="5"/>
      <c r="G97" s="5"/>
      <c r="H97" s="5"/>
    </row>
    <row r="98" spans="1:8" x14ac:dyDescent="0.3">
      <c r="A98" s="2"/>
      <c r="B98" s="5"/>
      <c r="C98" s="5"/>
      <c r="D98" s="5"/>
      <c r="E98" s="5"/>
      <c r="F98" s="5"/>
      <c r="G98" s="5"/>
      <c r="H98" s="5"/>
    </row>
    <row r="99" spans="1:8" x14ac:dyDescent="0.3">
      <c r="A99" s="2"/>
      <c r="B99" s="5"/>
      <c r="C99" s="5"/>
      <c r="D99" s="5"/>
      <c r="E99" s="5"/>
      <c r="F99" s="5"/>
      <c r="G99" s="5"/>
      <c r="H99" s="5"/>
    </row>
    <row r="100" spans="1:8" x14ac:dyDescent="0.3">
      <c r="A100" s="2"/>
      <c r="B100" s="5"/>
      <c r="C100" s="5"/>
      <c r="D100" s="5"/>
      <c r="E100" s="5"/>
      <c r="F100" s="5"/>
      <c r="G100" s="5"/>
      <c r="H100" s="5"/>
    </row>
    <row r="101" spans="1:8" x14ac:dyDescent="0.3">
      <c r="A101" s="2"/>
      <c r="B101" s="5"/>
      <c r="C101" s="5"/>
      <c r="D101" s="5"/>
      <c r="E101" s="5"/>
      <c r="F101" s="5"/>
      <c r="G101" s="5"/>
      <c r="H101" s="5"/>
    </row>
    <row r="102" spans="1:8" x14ac:dyDescent="0.3">
      <c r="A102" s="2"/>
      <c r="B102" s="5"/>
      <c r="C102" s="5"/>
      <c r="D102" s="5"/>
      <c r="E102" s="5"/>
      <c r="F102" s="5"/>
      <c r="G102" s="5"/>
      <c r="H102" s="5"/>
    </row>
    <row r="103" spans="1:8" x14ac:dyDescent="0.3">
      <c r="A103" s="2"/>
      <c r="B103" s="5"/>
      <c r="C103" s="5"/>
      <c r="D103" s="5"/>
      <c r="E103" s="5"/>
      <c r="F103" s="5"/>
      <c r="G103" s="5"/>
      <c r="H103" s="5"/>
    </row>
    <row r="104" spans="1:8" x14ac:dyDescent="0.3">
      <c r="A104" s="2"/>
      <c r="B104" s="5"/>
      <c r="C104" s="5"/>
      <c r="D104" s="5"/>
      <c r="E104" s="5"/>
      <c r="F104" s="5"/>
      <c r="G104" s="5"/>
      <c r="H104" s="5"/>
    </row>
    <row r="105" spans="1:8" x14ac:dyDescent="0.3">
      <c r="A105" s="2"/>
      <c r="B105" s="5"/>
      <c r="C105" s="5"/>
      <c r="D105" s="5"/>
      <c r="E105" s="5"/>
      <c r="F105" s="5"/>
      <c r="G105" s="5"/>
      <c r="H105" s="5"/>
    </row>
    <row r="106" spans="1:8" x14ac:dyDescent="0.3">
      <c r="A106" s="2"/>
      <c r="B106" s="5"/>
      <c r="C106" s="5"/>
      <c r="D106" s="5"/>
      <c r="E106" s="5"/>
      <c r="F106" s="5"/>
      <c r="G106" s="5"/>
      <c r="H106" s="5"/>
    </row>
    <row r="107" spans="1:8" x14ac:dyDescent="0.3">
      <c r="A107" s="2"/>
      <c r="B107" s="5"/>
      <c r="C107" s="5"/>
      <c r="D107" s="5"/>
      <c r="E107" s="5"/>
      <c r="F107" s="5"/>
      <c r="G107" s="5"/>
      <c r="H107" s="5"/>
    </row>
    <row r="108" spans="1:8" x14ac:dyDescent="0.3">
      <c r="A108" s="2"/>
      <c r="B108" s="5"/>
      <c r="C108" s="5"/>
      <c r="D108" s="5"/>
      <c r="E108" s="5"/>
      <c r="F108" s="5"/>
      <c r="G108" s="5"/>
      <c r="H108" s="5"/>
    </row>
    <row r="109" spans="1:8" x14ac:dyDescent="0.3">
      <c r="A109" s="2"/>
      <c r="B109" s="5"/>
      <c r="C109" s="5"/>
      <c r="D109" s="5"/>
      <c r="E109" s="5"/>
      <c r="F109" s="5"/>
      <c r="G109" s="5"/>
      <c r="H109" s="5"/>
    </row>
    <row r="110" spans="1:8" x14ac:dyDescent="0.3">
      <c r="A110" s="2"/>
      <c r="B110" s="5"/>
      <c r="C110" s="5"/>
      <c r="D110" s="5"/>
      <c r="E110" s="5"/>
      <c r="F110" s="5"/>
      <c r="G110" s="5"/>
      <c r="H110" s="5"/>
    </row>
    <row r="111" spans="1:8" x14ac:dyDescent="0.3">
      <c r="A111" s="2"/>
      <c r="B111" s="5"/>
      <c r="C111" s="5"/>
      <c r="D111" s="5"/>
      <c r="E111" s="5"/>
      <c r="F111" s="5"/>
      <c r="G111" s="5"/>
      <c r="H111" s="5"/>
    </row>
    <row r="112" spans="1:8" x14ac:dyDescent="0.3">
      <c r="A112" s="2"/>
      <c r="B112" s="5"/>
      <c r="C112" s="5"/>
      <c r="D112" s="5"/>
      <c r="E112" s="5"/>
      <c r="F112" s="5"/>
      <c r="G112" s="5"/>
      <c r="H112" s="5"/>
    </row>
    <row r="113" spans="1:8" x14ac:dyDescent="0.3">
      <c r="A113" s="2"/>
      <c r="B113" s="5"/>
      <c r="C113" s="5"/>
      <c r="D113" s="5"/>
      <c r="E113" s="5"/>
      <c r="F113" s="5"/>
      <c r="G113" s="5"/>
      <c r="H113" s="5"/>
    </row>
    <row r="114" spans="1:8" x14ac:dyDescent="0.3">
      <c r="A114" s="2"/>
      <c r="B114" s="5"/>
      <c r="C114" s="5"/>
      <c r="D114" s="5"/>
      <c r="E114" s="5"/>
      <c r="F114" s="5"/>
      <c r="G114" s="5"/>
      <c r="H114" s="5"/>
    </row>
    <row r="115" spans="1:8" x14ac:dyDescent="0.3">
      <c r="A115" s="2"/>
      <c r="B115" s="5"/>
      <c r="C115" s="5"/>
      <c r="D115" s="5"/>
      <c r="E115" s="5"/>
      <c r="F115" s="5"/>
      <c r="G115" s="5"/>
      <c r="H115" s="5"/>
    </row>
    <row r="116" spans="1:8" x14ac:dyDescent="0.3">
      <c r="A116" s="2"/>
      <c r="B116" s="5"/>
      <c r="C116" s="5"/>
      <c r="D116" s="5"/>
      <c r="E116" s="5"/>
      <c r="F116" s="5"/>
      <c r="G116" s="5"/>
      <c r="H116" s="5"/>
    </row>
    <row r="117" spans="1:8" x14ac:dyDescent="0.3">
      <c r="A117" s="2"/>
      <c r="B117" s="5"/>
      <c r="C117" s="5"/>
      <c r="D117" s="5"/>
      <c r="E117" s="5"/>
      <c r="F117" s="5"/>
      <c r="G117" s="5"/>
      <c r="H117" s="5"/>
    </row>
    <row r="118" spans="1:8" x14ac:dyDescent="0.3">
      <c r="A118" s="2"/>
      <c r="B118" s="5"/>
      <c r="C118" s="5"/>
      <c r="D118" s="5"/>
      <c r="E118" s="5"/>
      <c r="F118" s="5"/>
      <c r="G118" s="5"/>
      <c r="H118" s="5"/>
    </row>
    <row r="119" spans="1:8" x14ac:dyDescent="0.3">
      <c r="A119" s="2"/>
      <c r="B119" s="5"/>
      <c r="C119" s="5"/>
      <c r="D119" s="5"/>
      <c r="E119" s="5"/>
      <c r="F119" s="5"/>
      <c r="G119" s="5"/>
      <c r="H119" s="5"/>
    </row>
    <row r="120" spans="1:8" x14ac:dyDescent="0.3">
      <c r="A120" s="2"/>
      <c r="B120" s="5"/>
      <c r="C120" s="5"/>
      <c r="D120" s="5"/>
      <c r="E120" s="5"/>
      <c r="F120" s="5"/>
      <c r="G120" s="5"/>
      <c r="H120" s="5"/>
    </row>
    <row r="121" spans="1:8" x14ac:dyDescent="0.3">
      <c r="A121" s="2"/>
      <c r="B121" s="5"/>
      <c r="C121" s="5"/>
      <c r="D121" s="5"/>
      <c r="E121" s="5"/>
      <c r="F121" s="5"/>
      <c r="G121" s="5"/>
      <c r="H121" s="5"/>
    </row>
    <row r="122" spans="1:8" x14ac:dyDescent="0.3">
      <c r="A122" s="2"/>
      <c r="B122" s="5"/>
      <c r="C122" s="5"/>
      <c r="D122" s="5"/>
      <c r="E122" s="5"/>
      <c r="F122" s="5"/>
      <c r="G122" s="5"/>
      <c r="H122" s="5"/>
    </row>
    <row r="123" spans="1:8" x14ac:dyDescent="0.3">
      <c r="A123" s="2"/>
      <c r="B123" s="5"/>
      <c r="C123" s="5"/>
      <c r="D123" s="5"/>
      <c r="E123" s="5"/>
      <c r="F123" s="5"/>
      <c r="G123" s="5"/>
      <c r="H123" s="5"/>
    </row>
    <row r="124" spans="1:8" x14ac:dyDescent="0.3">
      <c r="A124" s="2"/>
      <c r="B124" s="5"/>
      <c r="C124" s="5"/>
      <c r="D124" s="5"/>
      <c r="E124" s="5"/>
      <c r="F124" s="5"/>
      <c r="G124" s="5"/>
      <c r="H124" s="5"/>
    </row>
    <row r="125" spans="1:8" x14ac:dyDescent="0.3">
      <c r="A125" s="2"/>
      <c r="B125" s="5"/>
      <c r="C125" s="5"/>
      <c r="D125" s="5"/>
      <c r="E125" s="5"/>
      <c r="F125" s="5"/>
      <c r="G125" s="5"/>
      <c r="H125" s="5"/>
    </row>
    <row r="126" spans="1:8" x14ac:dyDescent="0.3">
      <c r="A126" s="2"/>
      <c r="B126" s="5"/>
      <c r="C126" s="5"/>
      <c r="D126" s="5"/>
      <c r="E126" s="5"/>
      <c r="F126" s="5"/>
      <c r="G126" s="5"/>
      <c r="H126" s="5"/>
    </row>
    <row r="127" spans="1:8" x14ac:dyDescent="0.3">
      <c r="A127" s="2"/>
      <c r="B127" s="5"/>
      <c r="C127" s="5"/>
      <c r="D127" s="5"/>
      <c r="E127" s="5"/>
      <c r="F127" s="5"/>
      <c r="G127" s="5"/>
      <c r="H127" s="5"/>
    </row>
    <row r="128" spans="1:8" x14ac:dyDescent="0.3">
      <c r="A128" s="2"/>
      <c r="B128" s="5"/>
      <c r="C128" s="5"/>
      <c r="D128" s="5"/>
      <c r="E128" s="5"/>
      <c r="F128" s="5"/>
      <c r="G128" s="5"/>
      <c r="H128" s="5"/>
    </row>
    <row r="129" spans="1:8" x14ac:dyDescent="0.3">
      <c r="A129" s="2"/>
      <c r="B129" s="5"/>
      <c r="C129" s="5"/>
      <c r="D129" s="5"/>
      <c r="E129" s="5"/>
      <c r="F129" s="5"/>
      <c r="G129" s="5"/>
      <c r="H129" s="5"/>
    </row>
    <row r="130" spans="1:8" x14ac:dyDescent="0.3">
      <c r="A130" s="2"/>
      <c r="B130" s="5"/>
      <c r="C130" s="5"/>
      <c r="D130" s="5"/>
      <c r="E130" s="5"/>
      <c r="F130" s="5"/>
      <c r="G130" s="5"/>
      <c r="H130" s="5"/>
    </row>
    <row r="131" spans="1:8" x14ac:dyDescent="0.3">
      <c r="A131" s="2"/>
      <c r="B131" s="5"/>
      <c r="C131" s="5"/>
      <c r="D131" s="5"/>
      <c r="E131" s="5"/>
      <c r="F131" s="5"/>
      <c r="G131" s="5"/>
      <c r="H131" s="5"/>
    </row>
    <row r="132" spans="1:8" x14ac:dyDescent="0.3">
      <c r="A132" s="2"/>
      <c r="B132" s="5"/>
      <c r="C132" s="5"/>
      <c r="D132" s="5"/>
      <c r="E132" s="5"/>
      <c r="F132" s="5"/>
      <c r="G132" s="5"/>
      <c r="H132" s="5"/>
    </row>
    <row r="133" spans="1:8" x14ac:dyDescent="0.3">
      <c r="A133" s="2"/>
      <c r="B133" s="5"/>
      <c r="C133" s="5"/>
      <c r="D133" s="5"/>
      <c r="E133" s="5"/>
      <c r="F133" s="5"/>
      <c r="G133" s="5"/>
      <c r="H133" s="5"/>
    </row>
    <row r="134" spans="1:8" x14ac:dyDescent="0.3">
      <c r="A134" s="2"/>
      <c r="B134" s="5"/>
      <c r="C134" s="5"/>
      <c r="D134" s="5"/>
      <c r="E134" s="5"/>
      <c r="F134" s="5"/>
      <c r="G134" s="5"/>
      <c r="H134" s="5"/>
    </row>
    <row r="135" spans="1:8" x14ac:dyDescent="0.3">
      <c r="A135" s="2"/>
      <c r="B135" s="5"/>
      <c r="C135" s="5"/>
      <c r="D135" s="5"/>
      <c r="E135" s="5"/>
      <c r="F135" s="5"/>
      <c r="G135" s="5"/>
      <c r="H135" s="5"/>
    </row>
    <row r="136" spans="1:8" x14ac:dyDescent="0.3">
      <c r="A136" s="2"/>
      <c r="B136" s="5"/>
      <c r="C136" s="5"/>
      <c r="D136" s="5"/>
      <c r="E136" s="5"/>
      <c r="F136" s="5"/>
      <c r="G136" s="5"/>
      <c r="H136" s="5"/>
    </row>
    <row r="137" spans="1:8" x14ac:dyDescent="0.3">
      <c r="A137" s="2"/>
      <c r="B137" s="5"/>
      <c r="C137" s="5"/>
      <c r="D137" s="5"/>
      <c r="E137" s="5"/>
      <c r="F137" s="5"/>
      <c r="G137" s="5"/>
      <c r="H137" s="5"/>
    </row>
    <row r="138" spans="1:8" x14ac:dyDescent="0.3">
      <c r="A138" s="2"/>
      <c r="B138" s="5"/>
      <c r="C138" s="5"/>
      <c r="D138" s="5"/>
      <c r="E138" s="5"/>
      <c r="F138" s="5"/>
      <c r="G138" s="5"/>
      <c r="H138" s="5"/>
    </row>
    <row r="139" spans="1:8" x14ac:dyDescent="0.3">
      <c r="A139" s="2"/>
      <c r="B139" s="5"/>
      <c r="C139" s="5"/>
      <c r="D139" s="5"/>
      <c r="E139" s="5"/>
      <c r="F139" s="5"/>
      <c r="G139" s="5"/>
      <c r="H139" s="5"/>
    </row>
    <row r="140" spans="1:8" x14ac:dyDescent="0.3">
      <c r="A140" s="2"/>
      <c r="B140" s="5"/>
      <c r="C140" s="5"/>
      <c r="D140" s="5"/>
      <c r="E140" s="5"/>
      <c r="F140" s="5"/>
      <c r="G140" s="5"/>
      <c r="H140" s="5"/>
    </row>
    <row r="141" spans="1:8" x14ac:dyDescent="0.3">
      <c r="A141" s="2"/>
      <c r="B141" s="5"/>
      <c r="C141" s="5"/>
      <c r="D141" s="5"/>
      <c r="E141" s="5"/>
      <c r="F141" s="5"/>
      <c r="G141" s="5"/>
      <c r="H141" s="5"/>
    </row>
    <row r="142" spans="1:8" x14ac:dyDescent="0.3">
      <c r="A142" s="2"/>
      <c r="B142" s="5"/>
      <c r="C142" s="5"/>
      <c r="D142" s="5"/>
      <c r="E142" s="5"/>
      <c r="F142" s="5"/>
      <c r="G142" s="5"/>
      <c r="H142" s="5"/>
    </row>
    <row r="143" spans="1:8" x14ac:dyDescent="0.3">
      <c r="A143" s="2"/>
      <c r="B143" s="5"/>
      <c r="C143" s="5"/>
      <c r="D143" s="5"/>
      <c r="E143" s="5"/>
      <c r="F143" s="5"/>
      <c r="G143" s="5"/>
      <c r="H143" s="5"/>
    </row>
    <row r="144" spans="1:8" x14ac:dyDescent="0.3">
      <c r="A144" s="2"/>
      <c r="B144" s="5"/>
      <c r="C144" s="5"/>
      <c r="D144" s="5"/>
      <c r="E144" s="5"/>
      <c r="F144" s="5"/>
      <c r="G144" s="5"/>
      <c r="H144" s="5"/>
    </row>
    <row r="145" spans="1:8" x14ac:dyDescent="0.3">
      <c r="A145" s="2"/>
      <c r="B145" s="5"/>
      <c r="C145" s="5"/>
      <c r="D145" s="5"/>
      <c r="E145" s="5"/>
      <c r="F145" s="5"/>
      <c r="G145" s="5"/>
      <c r="H145" s="5"/>
    </row>
    <row r="146" spans="1:8" x14ac:dyDescent="0.3">
      <c r="A146" s="2"/>
      <c r="B146" s="5"/>
      <c r="C146" s="5"/>
      <c r="D146" s="5"/>
      <c r="E146" s="5"/>
      <c r="F146" s="5"/>
      <c r="G146" s="5"/>
      <c r="H146" s="5"/>
    </row>
    <row r="147" spans="1:8" x14ac:dyDescent="0.3">
      <c r="A147" s="2"/>
      <c r="B147" s="5"/>
      <c r="C147" s="5"/>
      <c r="D147" s="5"/>
      <c r="E147" s="5"/>
      <c r="F147" s="5"/>
      <c r="G147" s="5"/>
      <c r="H147" s="5"/>
    </row>
    <row r="148" spans="1:8" x14ac:dyDescent="0.3">
      <c r="A148" s="2"/>
      <c r="B148" s="5"/>
      <c r="C148" s="5"/>
      <c r="D148" s="5"/>
      <c r="E148" s="5"/>
      <c r="F148" s="5"/>
      <c r="G148" s="5"/>
      <c r="H148" s="5"/>
    </row>
    <row r="149" spans="1:8" x14ac:dyDescent="0.3">
      <c r="A149" s="2"/>
      <c r="B149" s="5"/>
      <c r="C149" s="5"/>
      <c r="D149" s="5"/>
      <c r="E149" s="5"/>
      <c r="F149" s="5"/>
      <c r="G149" s="5"/>
      <c r="H149" s="5"/>
    </row>
    <row r="150" spans="1:8" x14ac:dyDescent="0.3">
      <c r="A150" s="2"/>
      <c r="B150" s="5"/>
      <c r="C150" s="5"/>
      <c r="D150" s="5"/>
      <c r="E150" s="5"/>
      <c r="F150" s="5"/>
      <c r="G150" s="5"/>
      <c r="H150" s="5"/>
    </row>
    <row r="151" spans="1:8" x14ac:dyDescent="0.3">
      <c r="A151" s="2"/>
      <c r="B151" s="5"/>
      <c r="C151" s="5"/>
      <c r="D151" s="5"/>
      <c r="E151" s="5"/>
      <c r="F151" s="5"/>
      <c r="G151" s="5"/>
      <c r="H151" s="5"/>
    </row>
    <row r="152" spans="1:8" x14ac:dyDescent="0.3">
      <c r="A152" s="2"/>
      <c r="B152" s="5"/>
      <c r="C152" s="5"/>
      <c r="D152" s="5"/>
      <c r="E152" s="5"/>
      <c r="F152" s="5"/>
      <c r="G152" s="5"/>
      <c r="H152" s="5"/>
    </row>
    <row r="153" spans="1:8" x14ac:dyDescent="0.3">
      <c r="A153" s="2"/>
      <c r="B153" s="5"/>
      <c r="C153" s="5"/>
      <c r="D153" s="5"/>
      <c r="E153" s="5"/>
      <c r="F153" s="5"/>
      <c r="G153" s="5"/>
      <c r="H153" s="5"/>
    </row>
    <row r="154" spans="1:8" x14ac:dyDescent="0.3">
      <c r="A154" s="2"/>
      <c r="B154" s="5"/>
      <c r="C154" s="5"/>
      <c r="D154" s="5"/>
      <c r="E154" s="5"/>
      <c r="F154" s="5"/>
      <c r="G154" s="5"/>
      <c r="H154" s="5"/>
    </row>
    <row r="155" spans="1:8" x14ac:dyDescent="0.3">
      <c r="A155" s="2"/>
      <c r="B155" s="5"/>
      <c r="C155" s="5"/>
      <c r="D155" s="5"/>
      <c r="E155" s="5"/>
      <c r="F155" s="5"/>
      <c r="G155" s="5"/>
      <c r="H155" s="5"/>
    </row>
    <row r="156" spans="1:8" x14ac:dyDescent="0.3">
      <c r="A156" s="2"/>
      <c r="B156" s="5"/>
      <c r="C156" s="5"/>
      <c r="D156" s="5"/>
      <c r="E156" s="5"/>
      <c r="F156" s="5"/>
      <c r="G156" s="5"/>
      <c r="H156" s="5"/>
    </row>
    <row r="157" spans="1:8" x14ac:dyDescent="0.3">
      <c r="A157" s="2"/>
      <c r="B157" s="5"/>
      <c r="C157" s="5"/>
      <c r="D157" s="5"/>
      <c r="E157" s="5"/>
      <c r="F157" s="5"/>
      <c r="G157" s="5"/>
      <c r="H157" s="5"/>
    </row>
    <row r="158" spans="1:8" x14ac:dyDescent="0.3">
      <c r="A158" s="2"/>
      <c r="B158" s="5"/>
      <c r="C158" s="5"/>
      <c r="D158" s="5"/>
      <c r="E158" s="5"/>
      <c r="F158" s="5"/>
      <c r="G158" s="5"/>
      <c r="H158" s="5"/>
    </row>
    <row r="159" spans="1:8" x14ac:dyDescent="0.3">
      <c r="A159" s="2"/>
      <c r="B159" s="5"/>
      <c r="C159" s="5"/>
      <c r="D159" s="5"/>
      <c r="E159" s="5"/>
      <c r="F159" s="5"/>
      <c r="G159" s="5"/>
      <c r="H159" s="5"/>
    </row>
    <row r="160" spans="1:8" x14ac:dyDescent="0.3">
      <c r="A160" s="2"/>
      <c r="B160" s="5"/>
      <c r="C160" s="5"/>
      <c r="D160" s="5"/>
      <c r="E160" s="5"/>
      <c r="F160" s="5"/>
      <c r="G160" s="5"/>
      <c r="H160" s="5"/>
    </row>
    <row r="161" spans="1:8" x14ac:dyDescent="0.3">
      <c r="A161" s="2"/>
      <c r="B161" s="5"/>
      <c r="C161" s="5"/>
      <c r="D161" s="5"/>
      <c r="E161" s="5"/>
      <c r="F161" s="5"/>
      <c r="G161" s="5"/>
      <c r="H161" s="5"/>
    </row>
    <row r="162" spans="1:8" x14ac:dyDescent="0.3">
      <c r="A162" s="2"/>
      <c r="B162" s="5"/>
      <c r="C162" s="5"/>
      <c r="D162" s="5"/>
      <c r="E162" s="5"/>
      <c r="F162" s="5"/>
      <c r="G162" s="5"/>
      <c r="H162" s="5"/>
    </row>
    <row r="163" spans="1:8" x14ac:dyDescent="0.3">
      <c r="A163" s="2"/>
      <c r="B163" s="5"/>
      <c r="C163" s="5"/>
      <c r="D163" s="5"/>
      <c r="E163" s="5"/>
      <c r="F163" s="5"/>
      <c r="G163" s="5"/>
      <c r="H163" s="5"/>
    </row>
    <row r="164" spans="1:8" x14ac:dyDescent="0.3">
      <c r="A164" s="2"/>
      <c r="B164" s="5"/>
      <c r="C164" s="5"/>
      <c r="D164" s="5"/>
      <c r="E164" s="5"/>
      <c r="F164" s="5"/>
      <c r="G164" s="5"/>
      <c r="H164" s="5"/>
    </row>
    <row r="165" spans="1:8" x14ac:dyDescent="0.3">
      <c r="A165" s="2"/>
      <c r="B165" s="5"/>
      <c r="C165" s="5"/>
      <c r="D165" s="5"/>
      <c r="E165" s="5"/>
      <c r="F165" s="5"/>
      <c r="G165" s="5"/>
      <c r="H165" s="5"/>
    </row>
    <row r="166" spans="1:8" x14ac:dyDescent="0.3">
      <c r="A166" s="2"/>
      <c r="B166" s="5"/>
      <c r="C166" s="5"/>
      <c r="D166" s="5"/>
      <c r="E166" s="5"/>
      <c r="F166" s="5"/>
      <c r="G166" s="5"/>
      <c r="H166" s="5"/>
    </row>
    <row r="167" spans="1:8" x14ac:dyDescent="0.3">
      <c r="A167" s="2"/>
      <c r="B167" s="5"/>
      <c r="C167" s="5"/>
      <c r="D167" s="5"/>
      <c r="E167" s="5"/>
      <c r="F167" s="5"/>
      <c r="G167" s="5"/>
      <c r="H167" s="5"/>
    </row>
    <row r="168" spans="1:8" x14ac:dyDescent="0.3">
      <c r="A168" s="2"/>
      <c r="B168" s="5"/>
      <c r="C168" s="5"/>
      <c r="D168" s="5"/>
      <c r="E168" s="5"/>
      <c r="F168" s="5"/>
      <c r="G168" s="5"/>
      <c r="H168" s="5"/>
    </row>
    <row r="169" spans="1:8" x14ac:dyDescent="0.3">
      <c r="A169" s="2"/>
      <c r="B169" s="5"/>
      <c r="C169" s="5"/>
      <c r="D169" s="5"/>
      <c r="E169" s="5"/>
      <c r="F169" s="5"/>
      <c r="G169" s="5"/>
      <c r="H169" s="5"/>
    </row>
    <row r="170" spans="1:8" x14ac:dyDescent="0.3">
      <c r="A170" s="2"/>
      <c r="B170" s="5"/>
      <c r="C170" s="5"/>
      <c r="D170" s="5"/>
      <c r="E170" s="5"/>
      <c r="F170" s="5"/>
      <c r="G170" s="5"/>
      <c r="H170" s="5"/>
    </row>
    <row r="171" spans="1:8" x14ac:dyDescent="0.3">
      <c r="A171" s="2"/>
      <c r="B171" s="5"/>
      <c r="C171" s="5"/>
      <c r="D171" s="5"/>
      <c r="E171" s="5"/>
      <c r="F171" s="5"/>
      <c r="G171" s="5"/>
      <c r="H171" s="5"/>
    </row>
    <row r="172" spans="1:8" x14ac:dyDescent="0.3">
      <c r="A172" s="2"/>
      <c r="B172" s="5"/>
      <c r="C172" s="5"/>
      <c r="D172" s="5"/>
      <c r="E172" s="5"/>
      <c r="F172" s="5"/>
      <c r="G172" s="5"/>
      <c r="H172" s="5"/>
    </row>
    <row r="173" spans="1:8" x14ac:dyDescent="0.3">
      <c r="A173" s="2"/>
      <c r="B173" s="5"/>
      <c r="C173" s="5"/>
      <c r="D173" s="5"/>
      <c r="E173" s="5"/>
      <c r="F173" s="5"/>
      <c r="G173" s="5"/>
      <c r="H173" s="5"/>
    </row>
    <row r="174" spans="1:8" x14ac:dyDescent="0.3">
      <c r="A174" s="2"/>
      <c r="B174" s="5"/>
      <c r="C174" s="5"/>
      <c r="D174" s="5"/>
      <c r="E174" s="5"/>
      <c r="F174" s="5"/>
      <c r="G174" s="5"/>
      <c r="H174" s="5"/>
    </row>
    <row r="175" spans="1:8" x14ac:dyDescent="0.3">
      <c r="A175" s="2"/>
      <c r="B175" s="5"/>
      <c r="C175" s="5"/>
      <c r="D175" s="5"/>
      <c r="E175" s="5"/>
      <c r="F175" s="5"/>
      <c r="G175" s="5"/>
      <c r="H175" s="5"/>
    </row>
    <row r="176" spans="1:8" x14ac:dyDescent="0.3">
      <c r="A176" s="2"/>
      <c r="B176" s="5"/>
      <c r="C176" s="5"/>
      <c r="D176" s="5"/>
      <c r="E176" s="5"/>
      <c r="F176" s="5"/>
      <c r="G176" s="5"/>
      <c r="H176" s="5"/>
    </row>
    <row r="177" spans="1:8" x14ac:dyDescent="0.3">
      <c r="A177" s="2"/>
      <c r="B177" s="5"/>
      <c r="C177" s="5"/>
      <c r="D177" s="5"/>
      <c r="E177" s="5"/>
      <c r="F177" s="5"/>
      <c r="G177" s="5"/>
      <c r="H177" s="5"/>
    </row>
    <row r="178" spans="1:8" x14ac:dyDescent="0.3">
      <c r="A178" s="2"/>
      <c r="B178" s="5"/>
      <c r="C178" s="5"/>
      <c r="D178" s="5"/>
      <c r="E178" s="5"/>
      <c r="F178" s="5"/>
      <c r="G178" s="5"/>
      <c r="H178" s="5"/>
    </row>
    <row r="179" spans="1:8" x14ac:dyDescent="0.3">
      <c r="A179" s="2"/>
      <c r="B179" s="5"/>
      <c r="C179" s="5"/>
      <c r="D179" s="5"/>
      <c r="E179" s="5"/>
      <c r="F179" s="5"/>
      <c r="G179" s="5"/>
      <c r="H179" s="5"/>
    </row>
    <row r="180" spans="1:8" x14ac:dyDescent="0.3">
      <c r="A180" s="2"/>
      <c r="B180" s="5"/>
      <c r="C180" s="5"/>
      <c r="D180" s="5"/>
      <c r="E180" s="5"/>
      <c r="F180" s="5"/>
      <c r="G180" s="5"/>
      <c r="H180" s="5"/>
    </row>
    <row r="181" spans="1:8" x14ac:dyDescent="0.3">
      <c r="A181" s="2"/>
      <c r="B181" s="5"/>
      <c r="C181" s="5"/>
      <c r="D181" s="5"/>
      <c r="E181" s="5"/>
      <c r="F181" s="5"/>
      <c r="G181" s="5"/>
      <c r="H181" s="5"/>
    </row>
    <row r="182" spans="1:8" x14ac:dyDescent="0.3">
      <c r="A182" s="2"/>
      <c r="B182" s="5"/>
      <c r="C182" s="5"/>
      <c r="D182" s="5"/>
      <c r="E182" s="5"/>
      <c r="F182" s="5"/>
      <c r="G182" s="5"/>
      <c r="H182" s="5"/>
    </row>
    <row r="183" spans="1:8" x14ac:dyDescent="0.3">
      <c r="A183" s="2"/>
      <c r="B183" s="5"/>
      <c r="C183" s="5"/>
      <c r="D183" s="5"/>
      <c r="E183" s="5"/>
      <c r="F183" s="5"/>
      <c r="G183" s="5"/>
      <c r="H183" s="5"/>
    </row>
    <row r="184" spans="1:8" x14ac:dyDescent="0.3">
      <c r="A184" s="2"/>
      <c r="B184" s="5"/>
      <c r="C184" s="5"/>
      <c r="D184" s="5"/>
      <c r="E184" s="5"/>
      <c r="F184" s="5"/>
      <c r="G184" s="5"/>
      <c r="H184" s="5"/>
    </row>
    <row r="185" spans="1:8" x14ac:dyDescent="0.3">
      <c r="A185" s="2"/>
      <c r="B185" s="5"/>
      <c r="C185" s="5"/>
      <c r="D185" s="5"/>
      <c r="E185" s="5"/>
      <c r="F185" s="5"/>
      <c r="G185" s="5"/>
      <c r="H185" s="5"/>
    </row>
    <row r="186" spans="1:8" x14ac:dyDescent="0.3">
      <c r="A186" s="2"/>
      <c r="B186" s="5"/>
      <c r="C186" s="5"/>
      <c r="D186" s="5"/>
      <c r="E186" s="5"/>
      <c r="F186" s="5"/>
      <c r="G186" s="5"/>
      <c r="H186" s="5"/>
    </row>
    <row r="187" spans="1:8" x14ac:dyDescent="0.3">
      <c r="A187" s="2"/>
      <c r="B187" s="5"/>
      <c r="C187" s="5"/>
      <c r="D187" s="5"/>
      <c r="E187" s="5"/>
      <c r="F187" s="5"/>
      <c r="G187" s="5"/>
      <c r="H187" s="5"/>
    </row>
    <row r="188" spans="1:8" x14ac:dyDescent="0.3">
      <c r="A188" s="2"/>
      <c r="B188" s="5"/>
      <c r="C188" s="5"/>
      <c r="D188" s="5"/>
      <c r="E188" s="5"/>
      <c r="F188" s="5"/>
      <c r="G188" s="5"/>
      <c r="H188" s="5"/>
    </row>
    <row r="189" spans="1:8" x14ac:dyDescent="0.3">
      <c r="A189" s="2"/>
      <c r="B189" s="5"/>
      <c r="C189" s="5"/>
      <c r="D189" s="5"/>
      <c r="E189" s="5"/>
      <c r="F189" s="5"/>
      <c r="G189" s="5"/>
      <c r="H189" s="5"/>
    </row>
    <row r="190" spans="1:8" x14ac:dyDescent="0.3">
      <c r="A190" s="2"/>
      <c r="B190" s="5"/>
      <c r="C190" s="5"/>
      <c r="D190" s="5"/>
      <c r="E190" s="5"/>
      <c r="F190" s="5"/>
      <c r="G190" s="5"/>
      <c r="H190" s="5"/>
    </row>
    <row r="191" spans="1:8" x14ac:dyDescent="0.3">
      <c r="A191" s="2"/>
      <c r="B191" s="5"/>
      <c r="C191" s="5"/>
      <c r="D191" s="5"/>
      <c r="E191" s="5"/>
      <c r="F191" s="5"/>
      <c r="G191" s="5"/>
      <c r="H191" s="5"/>
    </row>
    <row r="192" spans="1:8" x14ac:dyDescent="0.3">
      <c r="A192" s="2"/>
      <c r="B192" s="5"/>
      <c r="C192" s="5"/>
      <c r="D192" s="5"/>
      <c r="E192" s="5"/>
      <c r="F192" s="5"/>
      <c r="G192" s="5"/>
      <c r="H192" s="5"/>
    </row>
    <row r="193" spans="1:8" x14ac:dyDescent="0.3">
      <c r="A193" s="2"/>
      <c r="B193" s="5"/>
      <c r="C193" s="5"/>
      <c r="D193" s="5"/>
      <c r="E193" s="5"/>
      <c r="F193" s="5"/>
      <c r="G193" s="5"/>
      <c r="H193" s="5"/>
    </row>
    <row r="194" spans="1:8" x14ac:dyDescent="0.3">
      <c r="A194" s="2"/>
      <c r="B194" s="5"/>
      <c r="C194" s="5"/>
      <c r="D194" s="5"/>
      <c r="E194" s="5"/>
      <c r="F194" s="5"/>
      <c r="G194" s="5"/>
      <c r="H194" s="5"/>
    </row>
    <row r="195" spans="1:8" x14ac:dyDescent="0.3">
      <c r="A195" s="2"/>
      <c r="B195" s="5"/>
      <c r="C195" s="5"/>
      <c r="D195" s="5"/>
      <c r="E195" s="5"/>
      <c r="F195" s="5"/>
      <c r="G195" s="5"/>
      <c r="H195" s="5"/>
    </row>
    <row r="196" spans="1:8" x14ac:dyDescent="0.3">
      <c r="A196" s="2"/>
      <c r="B196" s="5"/>
      <c r="C196" s="5"/>
      <c r="D196" s="5"/>
      <c r="E196" s="5"/>
      <c r="F196" s="5"/>
      <c r="G196" s="5"/>
      <c r="H196" s="5"/>
    </row>
    <row r="197" spans="1:8" x14ac:dyDescent="0.3">
      <c r="A197" s="2"/>
      <c r="B197" s="5"/>
      <c r="C197" s="5"/>
      <c r="D197" s="5"/>
      <c r="E197" s="5"/>
      <c r="F197" s="5"/>
      <c r="G197" s="5"/>
      <c r="H197" s="5"/>
    </row>
    <row r="198" spans="1:8" x14ac:dyDescent="0.3">
      <c r="A198" s="2"/>
      <c r="B198" s="5"/>
      <c r="C198" s="5"/>
      <c r="D198" s="5"/>
      <c r="E198" s="5"/>
      <c r="F198" s="5"/>
      <c r="G198" s="5"/>
      <c r="H198" s="5"/>
    </row>
    <row r="199" spans="1:8" x14ac:dyDescent="0.3">
      <c r="A199" s="2"/>
      <c r="B199" s="5"/>
      <c r="C199" s="5"/>
      <c r="D199" s="5"/>
      <c r="E199" s="5"/>
      <c r="F199" s="5"/>
      <c r="G199" s="5"/>
      <c r="H199" s="5"/>
    </row>
    <row r="200" spans="1:8" x14ac:dyDescent="0.3">
      <c r="A200" s="2"/>
      <c r="B200" s="5"/>
      <c r="C200" s="5"/>
      <c r="D200" s="5"/>
      <c r="E200" s="5"/>
      <c r="F200" s="5"/>
      <c r="G200" s="5"/>
      <c r="H200" s="5"/>
    </row>
    <row r="201" spans="1:8" x14ac:dyDescent="0.3">
      <c r="A201" s="2"/>
      <c r="B201" s="5"/>
      <c r="C201" s="5"/>
      <c r="D201" s="5"/>
      <c r="E201" s="5"/>
      <c r="F201" s="5"/>
      <c r="G201" s="5"/>
      <c r="H201" s="5"/>
    </row>
    <row r="202" spans="1:8" x14ac:dyDescent="0.3">
      <c r="A202" s="2"/>
      <c r="B202" s="5"/>
      <c r="C202" s="5"/>
      <c r="D202" s="5"/>
      <c r="E202" s="5"/>
      <c r="F202" s="5"/>
      <c r="G202" s="5"/>
      <c r="H202" s="5"/>
    </row>
    <row r="203" spans="1:8" x14ac:dyDescent="0.3">
      <c r="A203" s="2"/>
      <c r="B203" s="5"/>
      <c r="C203" s="5"/>
      <c r="D203" s="5"/>
      <c r="E203" s="5"/>
      <c r="F203" s="5"/>
      <c r="G203" s="5"/>
      <c r="H203" s="5"/>
    </row>
    <row r="204" spans="1:8" x14ac:dyDescent="0.3">
      <c r="A204" s="2"/>
      <c r="B204" s="5"/>
      <c r="C204" s="5"/>
      <c r="D204" s="5"/>
      <c r="E204" s="5"/>
      <c r="F204" s="5"/>
      <c r="G204" s="5"/>
      <c r="H204" s="5"/>
    </row>
    <row r="205" spans="1:8" x14ac:dyDescent="0.3">
      <c r="A205" s="2"/>
      <c r="B205" s="5"/>
      <c r="C205" s="5"/>
      <c r="D205" s="5"/>
      <c r="E205" s="5"/>
      <c r="F205" s="5"/>
      <c r="G205" s="5"/>
      <c r="H205" s="5"/>
    </row>
    <row r="206" spans="1:8" x14ac:dyDescent="0.3">
      <c r="A206" s="2"/>
      <c r="B206" s="5"/>
      <c r="C206" s="5"/>
      <c r="D206" s="5"/>
      <c r="E206" s="5"/>
      <c r="F206" s="5"/>
      <c r="G206" s="5"/>
      <c r="H206" s="5"/>
    </row>
    <row r="207" spans="1:8" x14ac:dyDescent="0.3">
      <c r="A207" s="2"/>
      <c r="B207" s="5"/>
      <c r="C207" s="5"/>
      <c r="D207" s="5"/>
      <c r="E207" s="5"/>
      <c r="F207" s="5"/>
      <c r="G207" s="5"/>
      <c r="H207" s="5"/>
    </row>
    <row r="208" spans="1:8" x14ac:dyDescent="0.3">
      <c r="A208" s="2"/>
      <c r="B208" s="5"/>
      <c r="C208" s="5"/>
      <c r="D208" s="5"/>
      <c r="E208" s="5"/>
      <c r="F208" s="5"/>
      <c r="G208" s="5"/>
      <c r="H208" s="5"/>
    </row>
    <row r="209" spans="1:8" x14ac:dyDescent="0.3">
      <c r="A209" s="2"/>
      <c r="B209" s="5"/>
      <c r="C209" s="5"/>
      <c r="D209" s="5"/>
      <c r="E209" s="5"/>
      <c r="F209" s="5"/>
      <c r="G209" s="5"/>
      <c r="H209" s="5"/>
    </row>
    <row r="210" spans="1:8" x14ac:dyDescent="0.3">
      <c r="A210" s="2"/>
      <c r="B210" s="5"/>
      <c r="C210" s="5"/>
      <c r="D210" s="5"/>
      <c r="E210" s="5"/>
      <c r="F210" s="5"/>
      <c r="G210" s="5"/>
      <c r="H210" s="5"/>
    </row>
    <row r="211" spans="1:8" x14ac:dyDescent="0.3">
      <c r="A211" s="2"/>
      <c r="B211" s="5"/>
      <c r="C211" s="5"/>
      <c r="D211" s="5"/>
      <c r="E211" s="5"/>
      <c r="F211" s="5"/>
      <c r="G211" s="5"/>
      <c r="H211" s="5"/>
    </row>
    <row r="212" spans="1:8" x14ac:dyDescent="0.3">
      <c r="A212" s="2"/>
      <c r="B212" s="5"/>
      <c r="C212" s="5"/>
      <c r="D212" s="5"/>
      <c r="E212" s="5"/>
      <c r="F212" s="5"/>
      <c r="G212" s="5"/>
      <c r="H212" s="5"/>
    </row>
    <row r="213" spans="1:8" x14ac:dyDescent="0.3">
      <c r="A213" s="2"/>
      <c r="B213" s="5"/>
      <c r="C213" s="5"/>
      <c r="D213" s="5"/>
      <c r="E213" s="5"/>
      <c r="F213" s="5"/>
      <c r="G213" s="5"/>
      <c r="H213" s="5"/>
    </row>
    <row r="214" spans="1:8" x14ac:dyDescent="0.3">
      <c r="A214" s="2"/>
      <c r="B214" s="5"/>
      <c r="C214" s="5"/>
      <c r="D214" s="5"/>
      <c r="E214" s="5"/>
      <c r="F214" s="5"/>
      <c r="G214" s="5"/>
      <c r="H214" s="5"/>
    </row>
    <row r="215" spans="1:8" x14ac:dyDescent="0.3">
      <c r="A215" s="2"/>
      <c r="B215" s="5"/>
      <c r="C215" s="5"/>
      <c r="D215" s="5"/>
      <c r="E215" s="5"/>
      <c r="F215" s="5"/>
      <c r="G215" s="5"/>
      <c r="H215" s="5"/>
    </row>
    <row r="216" spans="1:8" x14ac:dyDescent="0.3">
      <c r="A216" s="2"/>
      <c r="B216" s="5"/>
      <c r="C216" s="5"/>
      <c r="D216" s="5"/>
      <c r="E216" s="5"/>
      <c r="F216" s="5"/>
      <c r="G216" s="5"/>
      <c r="H216" s="5"/>
    </row>
    <row r="217" spans="1:8" x14ac:dyDescent="0.3">
      <c r="A217" s="2"/>
      <c r="B217" s="5"/>
      <c r="C217" s="5"/>
      <c r="D217" s="5"/>
      <c r="E217" s="5"/>
      <c r="F217" s="5"/>
      <c r="G217" s="5"/>
      <c r="H217" s="5"/>
    </row>
    <row r="218" spans="1:8" x14ac:dyDescent="0.3">
      <c r="A218" s="2"/>
      <c r="B218" s="5"/>
      <c r="C218" s="5"/>
      <c r="D218" s="5"/>
      <c r="E218" s="5"/>
      <c r="F218" s="5"/>
      <c r="G218" s="5"/>
      <c r="H218" s="5"/>
    </row>
    <row r="219" spans="1:8" x14ac:dyDescent="0.3">
      <c r="A219" s="2"/>
      <c r="B219" s="5"/>
      <c r="C219" s="5"/>
      <c r="D219" s="5"/>
      <c r="E219" s="5"/>
      <c r="F219" s="5"/>
      <c r="G219" s="5"/>
      <c r="H219" s="5"/>
    </row>
    <row r="220" spans="1:8" x14ac:dyDescent="0.3">
      <c r="A220" s="2"/>
      <c r="B220" s="5"/>
      <c r="C220" s="5"/>
      <c r="D220" s="5"/>
      <c r="E220" s="5"/>
      <c r="F220" s="5"/>
      <c r="G220" s="5"/>
      <c r="H220" s="5"/>
    </row>
    <row r="221" spans="1:8" x14ac:dyDescent="0.3">
      <c r="A221" s="2"/>
      <c r="B221" s="5"/>
      <c r="C221" s="5"/>
      <c r="D221" s="5"/>
      <c r="E221" s="5"/>
      <c r="F221" s="5"/>
      <c r="G221" s="5"/>
      <c r="H221" s="5"/>
    </row>
    <row r="222" spans="1:8" x14ac:dyDescent="0.3">
      <c r="A222" s="2"/>
      <c r="B222" s="5"/>
      <c r="C222" s="5"/>
      <c r="D222" s="5"/>
      <c r="E222" s="5"/>
      <c r="F222" s="5"/>
      <c r="G222" s="5"/>
      <c r="H222" s="5"/>
    </row>
    <row r="223" spans="1:8" x14ac:dyDescent="0.3">
      <c r="A223" s="2"/>
      <c r="B223" s="5"/>
      <c r="C223" s="5"/>
      <c r="D223" s="5"/>
      <c r="E223" s="5"/>
      <c r="F223" s="5"/>
      <c r="G223" s="5"/>
      <c r="H223" s="5"/>
    </row>
    <row r="224" spans="1:8" x14ac:dyDescent="0.3">
      <c r="A224" s="2"/>
      <c r="B224" s="5"/>
      <c r="C224" s="5"/>
      <c r="D224" s="5"/>
      <c r="E224" s="5"/>
      <c r="F224" s="5"/>
      <c r="G224" s="5"/>
      <c r="H224" s="5"/>
    </row>
    <row r="225" spans="1:8" x14ac:dyDescent="0.3">
      <c r="A225" s="2"/>
      <c r="B225" s="5"/>
      <c r="C225" s="5"/>
      <c r="D225" s="5"/>
      <c r="E225" s="5"/>
      <c r="F225" s="5"/>
      <c r="G225" s="5"/>
      <c r="H225" s="5"/>
    </row>
    <row r="226" spans="1:8" x14ac:dyDescent="0.3">
      <c r="A226" s="2"/>
      <c r="B226" s="5"/>
      <c r="C226" s="5"/>
      <c r="D226" s="5"/>
      <c r="E226" s="5"/>
      <c r="F226" s="5"/>
      <c r="G226" s="5"/>
      <c r="H226" s="5"/>
    </row>
    <row r="227" spans="1:8" x14ac:dyDescent="0.3">
      <c r="A227" s="2"/>
      <c r="B227" s="5"/>
      <c r="C227" s="5"/>
      <c r="D227" s="5"/>
      <c r="E227" s="5"/>
      <c r="F227" s="5"/>
      <c r="G227" s="5"/>
      <c r="H227" s="5"/>
    </row>
    <row r="228" spans="1:8" x14ac:dyDescent="0.3">
      <c r="A228" s="2"/>
      <c r="B228" s="5"/>
      <c r="C228" s="5"/>
      <c r="D228" s="5"/>
      <c r="E228" s="5"/>
      <c r="F228" s="5"/>
      <c r="G228" s="5"/>
      <c r="H228" s="5"/>
    </row>
    <row r="229" spans="1:8" x14ac:dyDescent="0.3">
      <c r="A229" s="2"/>
      <c r="B229" s="5"/>
      <c r="C229" s="5"/>
      <c r="D229" s="5"/>
      <c r="E229" s="5"/>
      <c r="F229" s="5"/>
      <c r="G229" s="5"/>
      <c r="H229" s="5"/>
    </row>
    <row r="230" spans="1:8" x14ac:dyDescent="0.3">
      <c r="A230" s="2"/>
      <c r="B230" s="5"/>
      <c r="C230" s="5"/>
      <c r="D230" s="5"/>
      <c r="E230" s="5"/>
      <c r="F230" s="5"/>
      <c r="G230" s="5"/>
      <c r="H230" s="5"/>
    </row>
    <row r="231" spans="1:8" x14ac:dyDescent="0.3">
      <c r="A231" s="2"/>
      <c r="B231" s="5"/>
      <c r="C231" s="5"/>
      <c r="D231" s="5"/>
      <c r="E231" s="5"/>
      <c r="F231" s="5"/>
      <c r="G231" s="5"/>
      <c r="H231" s="5"/>
    </row>
    <row r="232" spans="1:8" x14ac:dyDescent="0.3">
      <c r="A232" s="2"/>
      <c r="B232" s="5"/>
      <c r="C232" s="5"/>
      <c r="D232" s="5"/>
      <c r="E232" s="5"/>
      <c r="F232" s="5"/>
      <c r="G232" s="5"/>
      <c r="H232" s="5"/>
    </row>
    <row r="233" spans="1:8" x14ac:dyDescent="0.3">
      <c r="A233" s="2"/>
      <c r="B233" s="5"/>
      <c r="C233" s="5"/>
      <c r="D233" s="5"/>
      <c r="E233" s="5"/>
      <c r="F233" s="5"/>
      <c r="G233" s="5"/>
      <c r="H233" s="5"/>
    </row>
    <row r="234" spans="1:8" x14ac:dyDescent="0.3">
      <c r="A234" s="2"/>
      <c r="B234" s="5"/>
      <c r="C234" s="5"/>
      <c r="D234" s="5"/>
      <c r="E234" s="5"/>
      <c r="F234" s="5"/>
      <c r="G234" s="5"/>
      <c r="H234" s="5"/>
    </row>
    <row r="235" spans="1:8" x14ac:dyDescent="0.3">
      <c r="A235" s="2"/>
      <c r="B235" s="5"/>
      <c r="C235" s="5"/>
      <c r="D235" s="5"/>
      <c r="E235" s="5"/>
      <c r="F235" s="5"/>
      <c r="G235" s="5"/>
      <c r="H235" s="5"/>
    </row>
    <row r="236" spans="1:8" x14ac:dyDescent="0.3">
      <c r="A236" s="2"/>
      <c r="B236" s="5"/>
      <c r="C236" s="5"/>
      <c r="D236" s="5"/>
      <c r="E236" s="5"/>
      <c r="F236" s="5"/>
      <c r="G236" s="5"/>
      <c r="H236" s="5"/>
    </row>
    <row r="237" spans="1:8" x14ac:dyDescent="0.3">
      <c r="A237" s="2"/>
      <c r="B237" s="5"/>
      <c r="C237" s="5"/>
      <c r="D237" s="5"/>
      <c r="E237" s="5"/>
      <c r="F237" s="5"/>
      <c r="G237" s="5"/>
      <c r="H237" s="5"/>
    </row>
    <row r="238" spans="1:8" x14ac:dyDescent="0.3">
      <c r="A238" s="2"/>
      <c r="B238" s="5"/>
      <c r="C238" s="5"/>
      <c r="D238" s="5"/>
      <c r="E238" s="5"/>
      <c r="F238" s="5"/>
      <c r="G238" s="5"/>
      <c r="H238" s="5"/>
    </row>
    <row r="239" spans="1:8" x14ac:dyDescent="0.3">
      <c r="A239" s="2"/>
      <c r="B239" s="5"/>
      <c r="C239" s="5"/>
      <c r="D239" s="5"/>
      <c r="E239" s="5"/>
      <c r="F239" s="5"/>
      <c r="G239" s="5"/>
      <c r="H239" s="5"/>
    </row>
    <row r="240" spans="1:8" x14ac:dyDescent="0.3">
      <c r="A240" s="2"/>
      <c r="B240" s="5"/>
      <c r="C240" s="5"/>
      <c r="D240" s="5"/>
      <c r="E240" s="5"/>
      <c r="F240" s="5"/>
      <c r="G240" s="5"/>
      <c r="H240" s="5"/>
    </row>
    <row r="241" spans="1:8" x14ac:dyDescent="0.3">
      <c r="A241" s="2"/>
      <c r="B241" s="5"/>
      <c r="C241" s="5"/>
      <c r="D241" s="5"/>
      <c r="E241" s="5"/>
      <c r="F241" s="5"/>
      <c r="G241" s="5"/>
      <c r="H241" s="5"/>
    </row>
    <row r="242" spans="1:8" x14ac:dyDescent="0.3">
      <c r="A242" s="2"/>
      <c r="B242" s="5"/>
      <c r="C242" s="5"/>
      <c r="D242" s="5"/>
      <c r="E242" s="5"/>
      <c r="F242" s="5"/>
      <c r="G242" s="5"/>
      <c r="H242" s="5"/>
    </row>
    <row r="243" spans="1:8" x14ac:dyDescent="0.3">
      <c r="A243" s="2"/>
      <c r="B243" s="5"/>
      <c r="C243" s="5"/>
      <c r="D243" s="5"/>
      <c r="E243" s="5"/>
      <c r="F243" s="5"/>
      <c r="G243" s="5"/>
      <c r="H243" s="5"/>
    </row>
    <row r="244" spans="1:8" x14ac:dyDescent="0.3">
      <c r="A244" s="2"/>
      <c r="B244" s="5"/>
      <c r="C244" s="5"/>
      <c r="D244" s="5"/>
      <c r="E244" s="5"/>
      <c r="F244" s="5"/>
      <c r="G244" s="5"/>
      <c r="H244" s="5"/>
    </row>
    <row r="245" spans="1:8" x14ac:dyDescent="0.3">
      <c r="A245" s="2"/>
      <c r="B245" s="5"/>
      <c r="C245" s="5"/>
      <c r="D245" s="5"/>
      <c r="E245" s="5"/>
      <c r="F245" s="5"/>
      <c r="G245" s="5"/>
      <c r="H245" s="5"/>
    </row>
    <row r="246" spans="1:8" x14ac:dyDescent="0.3">
      <c r="A246" s="2"/>
      <c r="B246" s="5"/>
      <c r="C246" s="5"/>
      <c r="D246" s="5"/>
      <c r="E246" s="5"/>
      <c r="F246" s="5"/>
      <c r="G246" s="5"/>
      <c r="H246" s="5"/>
    </row>
    <row r="247" spans="1:8" x14ac:dyDescent="0.3">
      <c r="A247" s="2"/>
      <c r="B247" s="5"/>
      <c r="C247" s="5"/>
      <c r="D247" s="5"/>
      <c r="E247" s="5"/>
      <c r="F247" s="5"/>
      <c r="G247" s="5"/>
      <c r="H247" s="5"/>
    </row>
    <row r="248" spans="1:8" x14ac:dyDescent="0.3">
      <c r="A248" s="2"/>
      <c r="B248" s="5"/>
      <c r="C248" s="5"/>
      <c r="D248" s="5"/>
      <c r="E248" s="5"/>
      <c r="F248" s="5"/>
      <c r="G248" s="5"/>
      <c r="H248" s="5"/>
    </row>
    <row r="249" spans="1:8" x14ac:dyDescent="0.3">
      <c r="A249" s="2"/>
      <c r="B249" s="5"/>
      <c r="C249" s="5"/>
      <c r="D249" s="5"/>
      <c r="E249" s="5"/>
      <c r="F249" s="5"/>
      <c r="G249" s="5"/>
      <c r="H249" s="5"/>
    </row>
    <row r="250" spans="1:8" x14ac:dyDescent="0.3">
      <c r="A250" s="2"/>
      <c r="B250" s="5"/>
      <c r="C250" s="5"/>
      <c r="D250" s="5"/>
      <c r="E250" s="5"/>
      <c r="F250" s="5"/>
      <c r="G250" s="5"/>
      <c r="H250" s="5"/>
    </row>
    <row r="251" spans="1:8" x14ac:dyDescent="0.3">
      <c r="A251" s="2"/>
      <c r="B251" s="5"/>
      <c r="C251" s="5"/>
      <c r="D251" s="5"/>
      <c r="E251" s="5"/>
      <c r="F251" s="5"/>
      <c r="G251" s="5"/>
      <c r="H251" s="5"/>
    </row>
    <row r="252" spans="1:8" x14ac:dyDescent="0.3">
      <c r="A252" s="2"/>
      <c r="B252" s="5"/>
      <c r="C252" s="5"/>
      <c r="D252" s="5"/>
      <c r="E252" s="5"/>
      <c r="F252" s="5"/>
      <c r="G252" s="5"/>
      <c r="H252" s="5"/>
    </row>
    <row r="253" spans="1:8" x14ac:dyDescent="0.3">
      <c r="A253" s="2"/>
      <c r="B253" s="5"/>
      <c r="C253" s="5"/>
      <c r="D253" s="5"/>
      <c r="E253" s="5"/>
      <c r="F253" s="5"/>
      <c r="G253" s="5"/>
      <c r="H253" s="5"/>
    </row>
    <row r="254" spans="1:8" x14ac:dyDescent="0.3">
      <c r="A254" s="2"/>
      <c r="B254" s="5"/>
      <c r="C254" s="5"/>
      <c r="D254" s="5"/>
      <c r="E254" s="5"/>
      <c r="F254" s="5"/>
      <c r="G254" s="5"/>
      <c r="H254" s="5"/>
    </row>
    <row r="255" spans="1:8" x14ac:dyDescent="0.3">
      <c r="A255" s="2"/>
      <c r="B255" s="5"/>
      <c r="C255" s="5"/>
      <c r="D255" s="5"/>
      <c r="E255" s="5"/>
      <c r="F255" s="5"/>
      <c r="G255" s="5"/>
      <c r="H255" s="5"/>
    </row>
    <row r="256" spans="1:8" x14ac:dyDescent="0.3">
      <c r="A256" s="2"/>
      <c r="B256" s="5"/>
      <c r="C256" s="5"/>
      <c r="D256" s="5"/>
      <c r="E256" s="5"/>
      <c r="F256" s="5"/>
      <c r="G256" s="5"/>
      <c r="H256" s="5"/>
    </row>
    <row r="257" spans="1:8" x14ac:dyDescent="0.3">
      <c r="A257" s="2"/>
      <c r="B257" s="5"/>
      <c r="C257" s="5"/>
      <c r="D257" s="5"/>
      <c r="E257" s="5"/>
      <c r="F257" s="5"/>
      <c r="G257" s="5"/>
      <c r="H257" s="5"/>
    </row>
    <row r="258" spans="1:8" x14ac:dyDescent="0.3">
      <c r="A258" s="2"/>
      <c r="B258" s="5"/>
      <c r="C258" s="5"/>
      <c r="D258" s="5"/>
      <c r="E258" s="5"/>
      <c r="F258" s="5"/>
      <c r="G258" s="5"/>
      <c r="H258" s="5"/>
    </row>
    <row r="259" spans="1:8" x14ac:dyDescent="0.3">
      <c r="A259" s="2"/>
      <c r="B259" s="5"/>
      <c r="C259" s="5"/>
      <c r="D259" s="5"/>
      <c r="E259" s="5"/>
      <c r="F259" s="5"/>
      <c r="G259" s="5"/>
      <c r="H259" s="5"/>
    </row>
    <row r="260" spans="1:8" x14ac:dyDescent="0.3">
      <c r="A260" s="2"/>
      <c r="B260" s="5"/>
      <c r="C260" s="5"/>
      <c r="D260" s="5"/>
      <c r="E260" s="5"/>
      <c r="F260" s="5"/>
      <c r="G260" s="5"/>
      <c r="H260" s="5"/>
    </row>
    <row r="261" spans="1:8" x14ac:dyDescent="0.3">
      <c r="A261" s="2"/>
      <c r="B261" s="5"/>
      <c r="C261" s="5"/>
      <c r="D261" s="5"/>
      <c r="E261" s="5"/>
      <c r="F261" s="5"/>
      <c r="G261" s="5"/>
      <c r="H261" s="5"/>
    </row>
    <row r="262" spans="1:8" x14ac:dyDescent="0.3">
      <c r="A262" s="2"/>
      <c r="B262" s="5"/>
      <c r="C262" s="5"/>
      <c r="D262" s="5"/>
      <c r="E262" s="5"/>
      <c r="F262" s="5"/>
      <c r="G262" s="5"/>
      <c r="H262" s="5"/>
    </row>
    <row r="263" spans="1:8" x14ac:dyDescent="0.3">
      <c r="A263" s="2"/>
      <c r="B263" s="5"/>
      <c r="C263" s="5"/>
      <c r="D263" s="5"/>
      <c r="E263" s="5"/>
      <c r="F263" s="5"/>
      <c r="G263" s="5"/>
      <c r="H263" s="5"/>
    </row>
    <row r="264" spans="1:8" x14ac:dyDescent="0.3">
      <c r="A264" s="2"/>
      <c r="B264" s="5"/>
      <c r="C264" s="5"/>
      <c r="D264" s="5"/>
      <c r="E264" s="5"/>
      <c r="F264" s="5"/>
      <c r="G264" s="5"/>
      <c r="H264" s="5"/>
    </row>
    <row r="265" spans="1:8" x14ac:dyDescent="0.3">
      <c r="A265" s="2"/>
      <c r="B265" s="5"/>
      <c r="C265" s="5"/>
      <c r="D265" s="5"/>
      <c r="E265" s="5"/>
      <c r="F265" s="5"/>
      <c r="G265" s="5"/>
      <c r="H265" s="5"/>
    </row>
    <row r="266" spans="1:8" x14ac:dyDescent="0.3">
      <c r="A266" s="2"/>
      <c r="B266" s="5"/>
      <c r="C266" s="5"/>
      <c r="D266" s="5"/>
      <c r="E266" s="5"/>
      <c r="F266" s="5"/>
      <c r="G266" s="5"/>
      <c r="H266" s="5"/>
    </row>
    <row r="267" spans="1:8" x14ac:dyDescent="0.3">
      <c r="A267" s="2"/>
      <c r="B267" s="5"/>
      <c r="C267" s="5"/>
      <c r="D267" s="5"/>
      <c r="E267" s="5"/>
      <c r="F267" s="5"/>
      <c r="G267" s="5"/>
      <c r="H267" s="5"/>
    </row>
    <row r="268" spans="1:8" x14ac:dyDescent="0.3">
      <c r="A268" s="2"/>
      <c r="B268" s="5"/>
      <c r="C268" s="5"/>
      <c r="D268" s="5"/>
      <c r="E268" s="5"/>
      <c r="F268" s="5"/>
      <c r="G268" s="5"/>
      <c r="H268" s="5"/>
    </row>
    <row r="269" spans="1:8" x14ac:dyDescent="0.3">
      <c r="A269" s="2"/>
      <c r="B269" s="5"/>
      <c r="C269" s="5"/>
      <c r="D269" s="5"/>
      <c r="E269" s="5"/>
      <c r="F269" s="5"/>
      <c r="G269" s="5"/>
      <c r="H269" s="5"/>
    </row>
    <row r="270" spans="1:8" x14ac:dyDescent="0.3">
      <c r="A270" s="2"/>
      <c r="B270" s="5"/>
      <c r="C270" s="5"/>
      <c r="D270" s="5"/>
      <c r="E270" s="5"/>
      <c r="F270" s="5"/>
      <c r="G270" s="5"/>
      <c r="H270" s="5"/>
    </row>
    <row r="271" spans="1:8" x14ac:dyDescent="0.3">
      <c r="A271" s="2"/>
      <c r="B271" s="5"/>
      <c r="C271" s="5"/>
      <c r="D271" s="5"/>
      <c r="E271" s="5"/>
      <c r="F271" s="5"/>
      <c r="G271" s="5"/>
      <c r="H271" s="5"/>
    </row>
    <row r="272" spans="1:8" x14ac:dyDescent="0.3">
      <c r="A272" s="2"/>
      <c r="B272" s="5"/>
      <c r="C272" s="5"/>
      <c r="D272" s="5"/>
      <c r="E272" s="5"/>
      <c r="F272" s="5"/>
      <c r="G272" s="5"/>
      <c r="H272" s="5"/>
    </row>
    <row r="273" spans="1:8" x14ac:dyDescent="0.3">
      <c r="A273" s="2"/>
      <c r="B273" s="5"/>
      <c r="C273" s="5"/>
      <c r="D273" s="5"/>
      <c r="E273" s="5"/>
      <c r="F273" s="5"/>
      <c r="G273" s="5"/>
      <c r="H273" s="5"/>
    </row>
    <row r="274" spans="1:8" x14ac:dyDescent="0.3">
      <c r="A274" s="2"/>
      <c r="B274" s="5"/>
      <c r="C274" s="5"/>
      <c r="D274" s="5"/>
      <c r="E274" s="5"/>
      <c r="F274" s="5"/>
      <c r="G274" s="5"/>
      <c r="H274" s="5"/>
    </row>
    <row r="275" spans="1:8" x14ac:dyDescent="0.3">
      <c r="A275" s="2"/>
      <c r="B275" s="5"/>
      <c r="C275" s="5"/>
      <c r="D275" s="5"/>
      <c r="E275" s="5"/>
      <c r="F275" s="5"/>
      <c r="G275" s="5"/>
      <c r="H275" s="5"/>
    </row>
    <row r="276" spans="1:8" x14ac:dyDescent="0.3">
      <c r="A276" s="2"/>
      <c r="B276" s="5"/>
      <c r="C276" s="5"/>
      <c r="D276" s="5"/>
      <c r="E276" s="5"/>
      <c r="F276" s="5"/>
      <c r="G276" s="5"/>
      <c r="H276" s="5"/>
    </row>
    <row r="277" spans="1:8" x14ac:dyDescent="0.3">
      <c r="A277" s="2"/>
      <c r="B277" s="5"/>
      <c r="C277" s="5"/>
      <c r="D277" s="5"/>
      <c r="E277" s="5"/>
      <c r="F277" s="5"/>
      <c r="G277" s="5"/>
      <c r="H277" s="5"/>
    </row>
    <row r="278" spans="1:8" x14ac:dyDescent="0.3">
      <c r="A278" s="2"/>
      <c r="B278" s="5"/>
      <c r="C278" s="5"/>
      <c r="D278" s="5"/>
      <c r="E278" s="5"/>
      <c r="F278" s="5"/>
      <c r="G278" s="5"/>
      <c r="H278" s="5"/>
    </row>
    <row r="279" spans="1:8" x14ac:dyDescent="0.3">
      <c r="A279" s="2"/>
      <c r="B279" s="5"/>
      <c r="C279" s="5"/>
      <c r="D279" s="5"/>
      <c r="E279" s="5"/>
      <c r="F279" s="5"/>
      <c r="G279" s="5"/>
      <c r="H279" s="5"/>
    </row>
    <row r="280" spans="1:8" x14ac:dyDescent="0.3">
      <c r="A280" s="2"/>
      <c r="B280" s="5"/>
      <c r="C280" s="5"/>
      <c r="D280" s="5"/>
      <c r="E280" s="5"/>
      <c r="F280" s="5"/>
      <c r="G280" s="5"/>
      <c r="H280" s="5"/>
    </row>
    <row r="281" spans="1:8" x14ac:dyDescent="0.3">
      <c r="A281" s="2"/>
      <c r="B281" s="5"/>
      <c r="C281" s="5"/>
      <c r="D281" s="5"/>
      <c r="E281" s="5"/>
      <c r="F281" s="5"/>
      <c r="G281" s="5"/>
      <c r="H281" s="5"/>
    </row>
    <row r="282" spans="1:8" x14ac:dyDescent="0.3">
      <c r="A282" s="2"/>
      <c r="B282" s="5"/>
      <c r="C282" s="5"/>
      <c r="D282" s="5"/>
      <c r="E282" s="5"/>
      <c r="F282" s="5"/>
      <c r="G282" s="5"/>
      <c r="H282" s="5"/>
    </row>
    <row r="283" spans="1:8" x14ac:dyDescent="0.3">
      <c r="A283" s="2"/>
      <c r="B283" s="5"/>
      <c r="C283" s="5"/>
      <c r="D283" s="5"/>
      <c r="E283" s="5"/>
      <c r="F283" s="5"/>
      <c r="G283" s="5"/>
      <c r="H283" s="5"/>
    </row>
    <row r="284" spans="1:8" x14ac:dyDescent="0.3">
      <c r="A284" s="2"/>
      <c r="B284" s="5"/>
      <c r="C284" s="5"/>
      <c r="D284" s="5"/>
      <c r="E284" s="5"/>
      <c r="F284" s="5"/>
      <c r="G284" s="5"/>
      <c r="H284" s="5"/>
    </row>
    <row r="285" spans="1:8" x14ac:dyDescent="0.3">
      <c r="A285" s="2"/>
      <c r="B285" s="5"/>
      <c r="C285" s="5"/>
      <c r="D285" s="5"/>
      <c r="E285" s="5"/>
      <c r="F285" s="5"/>
      <c r="G285" s="5"/>
      <c r="H285" s="5"/>
    </row>
    <row r="286" spans="1:8" x14ac:dyDescent="0.3">
      <c r="A286" s="2"/>
      <c r="B286" s="5"/>
      <c r="C286" s="5"/>
      <c r="D286" s="5"/>
      <c r="E286" s="5"/>
      <c r="F286" s="5"/>
      <c r="G286" s="5"/>
      <c r="H286" s="5"/>
    </row>
    <row r="287" spans="1:8" x14ac:dyDescent="0.3">
      <c r="A287" s="2"/>
      <c r="B287" s="5"/>
      <c r="C287" s="5"/>
      <c r="D287" s="5"/>
      <c r="E287" s="5"/>
      <c r="F287" s="5"/>
      <c r="G287" s="5"/>
      <c r="H287" s="5"/>
    </row>
    <row r="288" spans="1:8" x14ac:dyDescent="0.3">
      <c r="A288" s="2"/>
      <c r="B288" s="5"/>
      <c r="C288" s="5"/>
      <c r="D288" s="5"/>
      <c r="E288" s="5"/>
      <c r="F288" s="5"/>
      <c r="G288" s="5"/>
      <c r="H288" s="5"/>
    </row>
    <row r="289" spans="1:8" x14ac:dyDescent="0.3">
      <c r="A289" s="2"/>
      <c r="B289" s="5"/>
      <c r="C289" s="5"/>
      <c r="D289" s="5"/>
      <c r="E289" s="5"/>
      <c r="F289" s="5"/>
      <c r="G289" s="5"/>
      <c r="H289" s="5"/>
    </row>
    <row r="290" spans="1:8" x14ac:dyDescent="0.3">
      <c r="A290" s="2"/>
      <c r="B290" s="5"/>
      <c r="C290" s="5"/>
      <c r="D290" s="5"/>
      <c r="E290" s="5"/>
      <c r="F290" s="5"/>
      <c r="G290" s="5"/>
      <c r="H290" s="5"/>
    </row>
    <row r="291" spans="1:8" x14ac:dyDescent="0.3">
      <c r="A291" s="2"/>
      <c r="B291" s="5"/>
      <c r="C291" s="5"/>
      <c r="D291" s="5"/>
      <c r="E291" s="5"/>
      <c r="F291" s="5"/>
      <c r="G291" s="5"/>
      <c r="H291" s="5"/>
    </row>
    <row r="292" spans="1:8" x14ac:dyDescent="0.3">
      <c r="A292" s="2"/>
      <c r="B292" s="5"/>
      <c r="C292" s="5"/>
      <c r="D292" s="5"/>
      <c r="E292" s="5"/>
      <c r="F292" s="5"/>
      <c r="G292" s="5"/>
      <c r="H292" s="5"/>
    </row>
    <row r="293" spans="1:8" x14ac:dyDescent="0.3">
      <c r="A293" s="2"/>
      <c r="B293" s="5"/>
      <c r="C293" s="5"/>
      <c r="D293" s="5"/>
      <c r="E293" s="5"/>
      <c r="F293" s="5"/>
      <c r="G293" s="5"/>
      <c r="H293" s="5"/>
    </row>
    <row r="294" spans="1:8" x14ac:dyDescent="0.3">
      <c r="A294" s="2"/>
      <c r="B294" s="5"/>
      <c r="C294" s="5"/>
      <c r="D294" s="5"/>
      <c r="E294" s="5"/>
      <c r="F294" s="5"/>
      <c r="G294" s="5"/>
      <c r="H294" s="5"/>
    </row>
    <row r="295" spans="1:8" x14ac:dyDescent="0.3">
      <c r="A295" s="2"/>
      <c r="B295" s="5"/>
      <c r="C295" s="5"/>
      <c r="D295" s="5"/>
      <c r="E295" s="5"/>
      <c r="F295" s="5"/>
      <c r="G295" s="5"/>
      <c r="H295" s="5"/>
    </row>
    <row r="296" spans="1:8" x14ac:dyDescent="0.3">
      <c r="A296" s="2"/>
      <c r="B296" s="5"/>
      <c r="C296" s="5"/>
      <c r="D296" s="5"/>
      <c r="E296" s="5"/>
      <c r="F296" s="5"/>
      <c r="G296" s="5"/>
      <c r="H296" s="5"/>
    </row>
    <row r="297" spans="1:8" x14ac:dyDescent="0.3">
      <c r="A297" s="2"/>
      <c r="B297" s="5"/>
      <c r="C297" s="5"/>
      <c r="D297" s="5"/>
      <c r="E297" s="5"/>
      <c r="F297" s="5"/>
      <c r="G297" s="5"/>
      <c r="H297" s="5"/>
    </row>
    <row r="298" spans="1:8" x14ac:dyDescent="0.3">
      <c r="A298" s="2"/>
      <c r="B298" s="5"/>
      <c r="C298" s="5"/>
      <c r="D298" s="5"/>
      <c r="E298" s="5"/>
      <c r="F298" s="5"/>
      <c r="G298" s="5"/>
      <c r="H298" s="5"/>
    </row>
    <row r="299" spans="1:8" x14ac:dyDescent="0.3">
      <c r="A299" s="2"/>
      <c r="B299" s="5"/>
      <c r="C299" s="5"/>
      <c r="D299" s="5"/>
      <c r="E299" s="5"/>
      <c r="F299" s="5"/>
      <c r="G299" s="5"/>
      <c r="H299" s="5"/>
    </row>
    <row r="300" spans="1:8" x14ac:dyDescent="0.3">
      <c r="A300" s="2"/>
      <c r="B300" s="5"/>
      <c r="C300" s="5"/>
      <c r="D300" s="5"/>
      <c r="E300" s="5"/>
      <c r="F300" s="5"/>
      <c r="G300" s="5"/>
      <c r="H300" s="5"/>
    </row>
    <row r="301" spans="1:8" x14ac:dyDescent="0.3">
      <c r="A301" s="2"/>
      <c r="B301" s="5"/>
      <c r="C301" s="5"/>
      <c r="D301" s="5"/>
      <c r="E301" s="5"/>
      <c r="F301" s="5"/>
      <c r="G301" s="5"/>
      <c r="H301" s="5"/>
    </row>
    <row r="302" spans="1:8" x14ac:dyDescent="0.3">
      <c r="A302" s="2"/>
      <c r="B302" s="5"/>
      <c r="C302" s="5"/>
      <c r="D302" s="5"/>
      <c r="E302" s="5"/>
      <c r="F302" s="5"/>
      <c r="G302" s="5"/>
      <c r="H302" s="5"/>
    </row>
    <row r="303" spans="1:8" x14ac:dyDescent="0.3">
      <c r="A303" s="2"/>
      <c r="B303" s="5"/>
      <c r="C303" s="5"/>
      <c r="D303" s="5"/>
      <c r="E303" s="5"/>
      <c r="F303" s="5"/>
      <c r="G303" s="5"/>
      <c r="H303" s="5"/>
    </row>
    <row r="304" spans="1:8" x14ac:dyDescent="0.3">
      <c r="A304" s="2"/>
      <c r="B304" s="5"/>
      <c r="C304" s="5"/>
      <c r="D304" s="5"/>
      <c r="E304" s="5"/>
      <c r="F304" s="5"/>
      <c r="G304" s="5"/>
      <c r="H304" s="5"/>
    </row>
    <row r="305" spans="1:8" x14ac:dyDescent="0.3">
      <c r="A305" s="2"/>
      <c r="B305" s="5"/>
      <c r="C305" s="5"/>
      <c r="D305" s="5"/>
      <c r="E305" s="5"/>
      <c r="F305" s="5"/>
      <c r="G305" s="5"/>
      <c r="H305" s="5"/>
    </row>
    <row r="306" spans="1:8" x14ac:dyDescent="0.3">
      <c r="A306" s="2"/>
      <c r="B306" s="5"/>
      <c r="C306" s="5"/>
      <c r="D306" s="5"/>
      <c r="E306" s="5"/>
      <c r="F306" s="5"/>
      <c r="G306" s="5"/>
      <c r="H306" s="5"/>
    </row>
    <row r="307" spans="1:8" x14ac:dyDescent="0.3">
      <c r="A307" s="2"/>
      <c r="B307" s="5"/>
      <c r="C307" s="5"/>
      <c r="D307" s="5"/>
      <c r="E307" s="5"/>
      <c r="F307" s="5"/>
      <c r="G307" s="5"/>
      <c r="H307" s="5"/>
    </row>
    <row r="308" spans="1:8" x14ac:dyDescent="0.3">
      <c r="A308" s="2"/>
      <c r="B308" s="5"/>
      <c r="C308" s="5"/>
      <c r="D308" s="5"/>
      <c r="E308" s="5"/>
      <c r="F308" s="5"/>
      <c r="G308" s="5"/>
      <c r="H308" s="5"/>
    </row>
    <row r="309" spans="1:8" x14ac:dyDescent="0.3">
      <c r="A309" s="2"/>
      <c r="B309" s="5"/>
      <c r="C309" s="5"/>
      <c r="D309" s="5"/>
      <c r="E309" s="5"/>
      <c r="F309" s="5"/>
      <c r="G309" s="5"/>
      <c r="H309" s="5"/>
    </row>
    <row r="310" spans="1:8" x14ac:dyDescent="0.3">
      <c r="A310" s="2"/>
      <c r="B310" s="5"/>
      <c r="C310" s="5"/>
      <c r="D310" s="5"/>
      <c r="E310" s="5"/>
      <c r="F310" s="5"/>
      <c r="G310" s="5"/>
      <c r="H310" s="5"/>
    </row>
    <row r="311" spans="1:8" x14ac:dyDescent="0.3">
      <c r="A311" s="2"/>
      <c r="B311" s="5"/>
      <c r="C311" s="5"/>
      <c r="D311" s="5"/>
      <c r="E311" s="5"/>
      <c r="F311" s="5"/>
      <c r="G311" s="5"/>
      <c r="H311" s="5"/>
    </row>
    <row r="312" spans="1:8" x14ac:dyDescent="0.3">
      <c r="A312" s="2"/>
      <c r="B312" s="5"/>
      <c r="C312" s="5"/>
      <c r="D312" s="5"/>
      <c r="E312" s="5"/>
      <c r="F312" s="5"/>
      <c r="G312" s="5"/>
      <c r="H312" s="5"/>
    </row>
    <row r="313" spans="1:8" x14ac:dyDescent="0.3">
      <c r="A313" s="2"/>
      <c r="B313" s="5"/>
      <c r="C313" s="5"/>
      <c r="D313" s="5"/>
      <c r="E313" s="5"/>
      <c r="F313" s="5"/>
      <c r="G313" s="5"/>
      <c r="H313" s="5"/>
    </row>
    <row r="314" spans="1:8" x14ac:dyDescent="0.3">
      <c r="A314" s="2"/>
      <c r="B314" s="5"/>
      <c r="C314" s="5"/>
      <c r="D314" s="5"/>
      <c r="E314" s="5"/>
      <c r="F314" s="5"/>
      <c r="G314" s="5"/>
      <c r="H314" s="5"/>
    </row>
    <row r="315" spans="1:8" x14ac:dyDescent="0.3">
      <c r="A315" s="2"/>
      <c r="B315" s="5"/>
      <c r="C315" s="5"/>
      <c r="D315" s="5"/>
      <c r="E315" s="5"/>
      <c r="F315" s="5"/>
      <c r="G315" s="5"/>
      <c r="H315" s="5"/>
    </row>
    <row r="316" spans="1:8" x14ac:dyDescent="0.3">
      <c r="A316" s="2"/>
      <c r="B316" s="5"/>
      <c r="C316" s="5"/>
      <c r="D316" s="5"/>
      <c r="E316" s="5"/>
      <c r="F316" s="5"/>
      <c r="G316" s="5"/>
      <c r="H316" s="5"/>
    </row>
    <row r="317" spans="1:8" x14ac:dyDescent="0.3">
      <c r="A317" s="2"/>
      <c r="B317" s="5"/>
      <c r="C317" s="5"/>
      <c r="D317" s="5"/>
      <c r="E317" s="5"/>
      <c r="F317" s="5"/>
      <c r="G317" s="5"/>
      <c r="H317" s="5"/>
    </row>
    <row r="318" spans="1:8" x14ac:dyDescent="0.3">
      <c r="A318" s="2"/>
      <c r="B318" s="5"/>
      <c r="C318" s="5"/>
      <c r="D318" s="5"/>
      <c r="E318" s="5"/>
      <c r="F318" s="5"/>
      <c r="G318" s="5"/>
      <c r="H318" s="5"/>
    </row>
    <row r="319" spans="1:8" x14ac:dyDescent="0.3">
      <c r="A319" s="2"/>
      <c r="B319" s="5"/>
      <c r="C319" s="5"/>
      <c r="D319" s="5"/>
      <c r="E319" s="5"/>
      <c r="F319" s="5"/>
      <c r="G319" s="5"/>
      <c r="H319" s="5"/>
    </row>
    <row r="320" spans="1:8" x14ac:dyDescent="0.3">
      <c r="A320" s="2"/>
      <c r="B320" s="5"/>
      <c r="C320" s="5"/>
      <c r="D320" s="5"/>
      <c r="E320" s="5"/>
      <c r="F320" s="5"/>
      <c r="G320" s="5"/>
      <c r="H320" s="5"/>
    </row>
    <row r="321" spans="1:8" x14ac:dyDescent="0.3">
      <c r="A321" s="2"/>
      <c r="B321" s="5"/>
      <c r="C321" s="5"/>
      <c r="D321" s="5"/>
      <c r="E321" s="5"/>
      <c r="F321" s="5"/>
      <c r="G321" s="5"/>
      <c r="H321" s="5"/>
    </row>
    <row r="322" spans="1:8" x14ac:dyDescent="0.3">
      <c r="A322" s="2"/>
      <c r="B322" s="5"/>
      <c r="C322" s="5"/>
      <c r="D322" s="5"/>
      <c r="E322" s="5"/>
      <c r="F322" s="5"/>
      <c r="G322" s="5"/>
      <c r="H322" s="5"/>
    </row>
    <row r="323" spans="1:8" x14ac:dyDescent="0.3">
      <c r="A323" s="2"/>
      <c r="B323" s="5"/>
      <c r="C323" s="5"/>
      <c r="D323" s="5"/>
      <c r="E323" s="5"/>
      <c r="F323" s="5"/>
      <c r="G323" s="5"/>
      <c r="H323" s="5"/>
    </row>
    <row r="324" spans="1:8" x14ac:dyDescent="0.3">
      <c r="A324" s="2"/>
      <c r="B324" s="5"/>
      <c r="C324" s="5"/>
      <c r="D324" s="5"/>
      <c r="E324" s="5"/>
      <c r="F324" s="5"/>
      <c r="G324" s="5"/>
      <c r="H324" s="5"/>
    </row>
    <row r="325" spans="1:8" x14ac:dyDescent="0.3">
      <c r="A325" s="2"/>
      <c r="B325" s="5"/>
      <c r="C325" s="5"/>
      <c r="D325" s="5"/>
      <c r="E325" s="5"/>
      <c r="F325" s="5"/>
      <c r="G325" s="5"/>
      <c r="H325" s="5"/>
    </row>
    <row r="326" spans="1:8" x14ac:dyDescent="0.3">
      <c r="A326" s="2"/>
      <c r="B326" s="5"/>
      <c r="C326" s="5"/>
      <c r="D326" s="5"/>
      <c r="E326" s="5"/>
      <c r="F326" s="5"/>
      <c r="G326" s="5"/>
      <c r="H326" s="5"/>
    </row>
    <row r="327" spans="1:8" x14ac:dyDescent="0.3">
      <c r="A327" s="2"/>
      <c r="B327" s="5"/>
      <c r="C327" s="5"/>
      <c r="D327" s="5"/>
      <c r="E327" s="5"/>
      <c r="F327" s="5"/>
      <c r="G327" s="5"/>
      <c r="H327" s="5"/>
    </row>
    <row r="328" spans="1:8" x14ac:dyDescent="0.3">
      <c r="A328" s="2"/>
      <c r="B328" s="5"/>
      <c r="C328" s="5"/>
      <c r="D328" s="5"/>
      <c r="E328" s="5"/>
      <c r="F328" s="5"/>
      <c r="G328" s="5"/>
      <c r="H328" s="5"/>
    </row>
    <row r="329" spans="1:8" x14ac:dyDescent="0.3">
      <c r="A329" s="2"/>
      <c r="B329" s="5"/>
      <c r="C329" s="5"/>
      <c r="D329" s="5"/>
      <c r="E329" s="5"/>
      <c r="F329" s="5"/>
      <c r="G329" s="5"/>
      <c r="H329" s="5"/>
    </row>
    <row r="330" spans="1:8" x14ac:dyDescent="0.3">
      <c r="A330" s="2"/>
      <c r="B330" s="5"/>
      <c r="C330" s="5"/>
      <c r="D330" s="5"/>
      <c r="E330" s="5"/>
      <c r="F330" s="5"/>
      <c r="G330" s="5"/>
      <c r="H330" s="5"/>
    </row>
    <row r="331" spans="1:8" x14ac:dyDescent="0.3">
      <c r="A331" s="2"/>
      <c r="B331" s="5"/>
      <c r="C331" s="5"/>
      <c r="D331" s="5"/>
      <c r="E331" s="5"/>
      <c r="F331" s="5"/>
      <c r="G331" s="5"/>
      <c r="H331" s="5"/>
    </row>
    <row r="332" spans="1:8" x14ac:dyDescent="0.3">
      <c r="A332" s="2"/>
      <c r="B332" s="5"/>
      <c r="C332" s="5"/>
      <c r="D332" s="5"/>
      <c r="E332" s="5"/>
      <c r="F332" s="5"/>
      <c r="G332" s="5"/>
      <c r="H332" s="5"/>
    </row>
    <row r="333" spans="1:8" x14ac:dyDescent="0.3">
      <c r="A333" s="2"/>
      <c r="B333" s="5"/>
      <c r="C333" s="5"/>
      <c r="D333" s="5"/>
      <c r="E333" s="5"/>
      <c r="F333" s="5"/>
      <c r="G333" s="5"/>
      <c r="H333" s="5"/>
    </row>
    <row r="334" spans="1:8" x14ac:dyDescent="0.3">
      <c r="A334" s="2"/>
      <c r="B334" s="5"/>
      <c r="C334" s="5"/>
      <c r="D334" s="5"/>
      <c r="E334" s="5"/>
      <c r="F334" s="5"/>
      <c r="G334" s="5"/>
      <c r="H334" s="5"/>
    </row>
    <row r="335" spans="1:8" x14ac:dyDescent="0.3">
      <c r="A335" s="2"/>
      <c r="B335" s="5"/>
      <c r="C335" s="5"/>
      <c r="D335" s="5"/>
      <c r="E335" s="5"/>
      <c r="F335" s="5"/>
      <c r="G335" s="5"/>
      <c r="H335" s="5"/>
    </row>
    <row r="336" spans="1:8" x14ac:dyDescent="0.3">
      <c r="A336" s="2"/>
      <c r="B336" s="5"/>
      <c r="C336" s="5"/>
      <c r="D336" s="5"/>
      <c r="E336" s="5"/>
      <c r="F336" s="5"/>
      <c r="G336" s="5"/>
      <c r="H336" s="5"/>
    </row>
    <row r="337" spans="1:8" x14ac:dyDescent="0.3">
      <c r="A337" s="2"/>
      <c r="B337" s="5"/>
      <c r="C337" s="5"/>
      <c r="D337" s="5"/>
      <c r="E337" s="5"/>
      <c r="F337" s="5"/>
      <c r="G337" s="5"/>
      <c r="H337" s="5"/>
    </row>
    <row r="338" spans="1:8" x14ac:dyDescent="0.3">
      <c r="A338" s="2"/>
      <c r="B338" s="5"/>
      <c r="C338" s="5"/>
      <c r="D338" s="5"/>
      <c r="E338" s="5"/>
      <c r="F338" s="5"/>
      <c r="G338" s="5"/>
      <c r="H338" s="5"/>
    </row>
    <row r="339" spans="1:8" x14ac:dyDescent="0.3">
      <c r="A339" s="2"/>
      <c r="B339" s="5"/>
      <c r="C339" s="5"/>
      <c r="D339" s="5"/>
      <c r="E339" s="5"/>
      <c r="F339" s="5"/>
      <c r="G339" s="5"/>
      <c r="H339" s="5"/>
    </row>
    <row r="340" spans="1:8" x14ac:dyDescent="0.3">
      <c r="A340" s="2"/>
      <c r="B340" s="5"/>
      <c r="C340" s="5"/>
      <c r="D340" s="5"/>
      <c r="E340" s="5"/>
      <c r="F340" s="5"/>
      <c r="G340" s="5"/>
      <c r="H340" s="5"/>
    </row>
    <row r="341" spans="1:8" x14ac:dyDescent="0.3">
      <c r="A341" s="2"/>
      <c r="B341" s="5"/>
      <c r="C341" s="5"/>
      <c r="D341" s="5"/>
      <c r="E341" s="5"/>
      <c r="F341" s="5"/>
      <c r="G341" s="5"/>
      <c r="H341" s="5"/>
    </row>
    <row r="342" spans="1:8" x14ac:dyDescent="0.3">
      <c r="A342" s="2"/>
      <c r="B342" s="5"/>
      <c r="C342" s="5"/>
      <c r="D342" s="5"/>
      <c r="E342" s="5"/>
      <c r="F342" s="5"/>
      <c r="G342" s="5"/>
      <c r="H342" s="5"/>
    </row>
    <row r="343" spans="1:8" x14ac:dyDescent="0.3">
      <c r="A343" s="2"/>
      <c r="B343" s="5"/>
      <c r="C343" s="5"/>
      <c r="D343" s="5"/>
      <c r="E343" s="5"/>
      <c r="F343" s="5"/>
      <c r="G343" s="5"/>
      <c r="H343" s="5"/>
    </row>
    <row r="344" spans="1:8" x14ac:dyDescent="0.3">
      <c r="A344" s="2"/>
      <c r="B344" s="5"/>
      <c r="C344" s="5"/>
      <c r="D344" s="5"/>
      <c r="E344" s="5"/>
      <c r="F344" s="5"/>
      <c r="G344" s="5"/>
      <c r="H344" s="5"/>
    </row>
    <row r="345" spans="1:8" x14ac:dyDescent="0.3">
      <c r="A345" s="2"/>
      <c r="B345" s="5"/>
      <c r="C345" s="5"/>
      <c r="D345" s="5"/>
      <c r="E345" s="5"/>
      <c r="F345" s="5"/>
      <c r="G345" s="5"/>
      <c r="H345" s="5"/>
    </row>
    <row r="346" spans="1:8" x14ac:dyDescent="0.3">
      <c r="A346" s="2"/>
      <c r="B346" s="5"/>
      <c r="C346" s="5"/>
      <c r="D346" s="5"/>
      <c r="E346" s="5"/>
      <c r="F346" s="5"/>
      <c r="G346" s="5"/>
      <c r="H346" s="5"/>
    </row>
    <row r="347" spans="1:8" x14ac:dyDescent="0.3">
      <c r="A347" s="2"/>
      <c r="B347" s="5"/>
      <c r="C347" s="5"/>
      <c r="D347" s="5"/>
      <c r="E347" s="5"/>
      <c r="F347" s="5"/>
      <c r="G347" s="5"/>
      <c r="H347" s="5"/>
    </row>
    <row r="348" spans="1:8" x14ac:dyDescent="0.3">
      <c r="A348" s="2"/>
      <c r="B348" s="5"/>
      <c r="C348" s="5"/>
      <c r="D348" s="5"/>
      <c r="E348" s="5"/>
      <c r="F348" s="5"/>
      <c r="G348" s="5"/>
      <c r="H348" s="5"/>
    </row>
    <row r="349" spans="1:8" x14ac:dyDescent="0.3">
      <c r="A349" s="2"/>
      <c r="B349" s="5"/>
      <c r="C349" s="5"/>
      <c r="D349" s="5"/>
      <c r="E349" s="5"/>
      <c r="F349" s="5"/>
      <c r="G349" s="5"/>
      <c r="H349" s="5"/>
    </row>
    <row r="350" spans="1:8" x14ac:dyDescent="0.3">
      <c r="A350" s="2"/>
      <c r="B350" s="5"/>
      <c r="C350" s="5"/>
      <c r="D350" s="5"/>
      <c r="E350" s="5"/>
      <c r="F350" s="5"/>
      <c r="G350" s="5"/>
      <c r="H350" s="5"/>
    </row>
    <row r="351" spans="1:8" x14ac:dyDescent="0.3">
      <c r="A351" s="2"/>
      <c r="B351" s="5"/>
      <c r="C351" s="5"/>
      <c r="D351" s="5"/>
      <c r="E351" s="5"/>
      <c r="F351" s="5"/>
      <c r="G351" s="5"/>
      <c r="H351" s="5"/>
    </row>
    <row r="352" spans="1:8" x14ac:dyDescent="0.3">
      <c r="A352" s="2"/>
      <c r="B352" s="5"/>
      <c r="C352" s="5"/>
      <c r="D352" s="5"/>
      <c r="E352" s="5"/>
      <c r="F352" s="5"/>
      <c r="G352" s="5"/>
      <c r="H352" s="5"/>
    </row>
    <row r="353" spans="1:8" x14ac:dyDescent="0.3">
      <c r="A353" s="2"/>
      <c r="B353" s="5"/>
      <c r="C353" s="5"/>
      <c r="D353" s="5"/>
      <c r="E353" s="5"/>
      <c r="F353" s="5"/>
      <c r="G353" s="5"/>
      <c r="H353" s="5"/>
    </row>
    <row r="354" spans="1:8" x14ac:dyDescent="0.3">
      <c r="A354" s="2"/>
      <c r="B354" s="5"/>
      <c r="C354" s="5"/>
      <c r="D354" s="5"/>
      <c r="E354" s="5"/>
      <c r="F354" s="5"/>
      <c r="G354" s="5"/>
      <c r="H354" s="5"/>
    </row>
    <row r="355" spans="1:8" x14ac:dyDescent="0.3">
      <c r="A355" s="2"/>
      <c r="B355" s="5"/>
      <c r="C355" s="5"/>
      <c r="D355" s="5"/>
      <c r="E355" s="5"/>
      <c r="F355" s="5"/>
      <c r="G355" s="5"/>
      <c r="H355" s="5"/>
    </row>
    <row r="356" spans="1:8" x14ac:dyDescent="0.3">
      <c r="A356" s="2"/>
      <c r="B356" s="5"/>
      <c r="C356" s="5"/>
      <c r="D356" s="5"/>
      <c r="E356" s="5"/>
      <c r="F356" s="5"/>
      <c r="G356" s="5"/>
      <c r="H356" s="5"/>
    </row>
    <row r="357" spans="1:8" x14ac:dyDescent="0.3">
      <c r="A357" s="2"/>
      <c r="B357" s="5"/>
      <c r="C357" s="5"/>
      <c r="D357" s="5"/>
      <c r="E357" s="5"/>
      <c r="F357" s="5"/>
      <c r="G357" s="5"/>
      <c r="H357" s="5"/>
    </row>
    <row r="358" spans="1:8" x14ac:dyDescent="0.3">
      <c r="A358" s="2"/>
      <c r="B358" s="5"/>
      <c r="C358" s="5"/>
      <c r="D358" s="5"/>
      <c r="E358" s="5"/>
      <c r="F358" s="5"/>
      <c r="G358" s="5"/>
      <c r="H358" s="5"/>
    </row>
    <row r="359" spans="1:8" x14ac:dyDescent="0.3">
      <c r="A359" s="2"/>
      <c r="B359" s="5"/>
      <c r="C359" s="5"/>
      <c r="D359" s="5"/>
      <c r="E359" s="5"/>
      <c r="F359" s="5"/>
      <c r="G359" s="5"/>
      <c r="H359" s="5"/>
    </row>
    <row r="360" spans="1:8" x14ac:dyDescent="0.3">
      <c r="A360" s="2"/>
      <c r="B360" s="5"/>
      <c r="C360" s="5"/>
      <c r="D360" s="5"/>
      <c r="E360" s="5"/>
      <c r="F360" s="5"/>
      <c r="G360" s="5"/>
      <c r="H360" s="5"/>
    </row>
    <row r="361" spans="1:8" x14ac:dyDescent="0.3">
      <c r="A361" s="2"/>
      <c r="B361" s="5"/>
      <c r="C361" s="5"/>
      <c r="D361" s="5"/>
      <c r="E361" s="5"/>
      <c r="F361" s="5"/>
      <c r="G361" s="5"/>
      <c r="H361" s="5"/>
    </row>
    <row r="362" spans="1:8" x14ac:dyDescent="0.3">
      <c r="A362" s="2"/>
      <c r="B362" s="5"/>
      <c r="C362" s="5"/>
      <c r="D362" s="5"/>
      <c r="E362" s="5"/>
      <c r="F362" s="5"/>
      <c r="G362" s="5"/>
      <c r="H362" s="5"/>
    </row>
    <row r="363" spans="1:8" x14ac:dyDescent="0.3">
      <c r="A363" s="2"/>
      <c r="B363" s="5"/>
      <c r="C363" s="5"/>
      <c r="D363" s="5"/>
      <c r="E363" s="5"/>
      <c r="F363" s="5"/>
      <c r="G363" s="5"/>
      <c r="H363" s="5"/>
    </row>
    <row r="364" spans="1:8" x14ac:dyDescent="0.3">
      <c r="A364" s="2"/>
      <c r="B364" s="5"/>
      <c r="C364" s="5"/>
      <c r="D364" s="5"/>
      <c r="E364" s="5"/>
      <c r="F364" s="5"/>
      <c r="G364" s="5"/>
      <c r="H364" s="5"/>
    </row>
    <row r="365" spans="1:8" x14ac:dyDescent="0.3">
      <c r="A365" s="2"/>
      <c r="B365" s="5"/>
      <c r="C365" s="5"/>
      <c r="D365" s="5"/>
      <c r="E365" s="5"/>
      <c r="F365" s="5"/>
      <c r="G365" s="5"/>
      <c r="H365" s="5"/>
    </row>
    <row r="366" spans="1:8" x14ac:dyDescent="0.3">
      <c r="A366" s="2"/>
      <c r="B366" s="5"/>
      <c r="C366" s="5"/>
      <c r="D366" s="5"/>
      <c r="E366" s="5"/>
      <c r="F366" s="5"/>
      <c r="G366" s="5"/>
      <c r="H366" s="5"/>
    </row>
    <row r="367" spans="1:8" x14ac:dyDescent="0.3">
      <c r="A367" s="2"/>
      <c r="B367" s="5"/>
      <c r="C367" s="5"/>
      <c r="D367" s="5"/>
      <c r="E367" s="5"/>
      <c r="F367" s="5"/>
      <c r="G367" s="5"/>
      <c r="H367" s="5"/>
    </row>
    <row r="368" spans="1:8" x14ac:dyDescent="0.3">
      <c r="A368" s="2"/>
      <c r="B368" s="5"/>
      <c r="C368" s="5"/>
      <c r="D368" s="5"/>
      <c r="E368" s="5"/>
      <c r="F368" s="5"/>
      <c r="G368" s="5"/>
      <c r="H368" s="5"/>
    </row>
    <row r="369" spans="1:8" x14ac:dyDescent="0.3">
      <c r="A369" s="2"/>
      <c r="B369" s="5"/>
      <c r="C369" s="5"/>
      <c r="D369" s="5"/>
      <c r="E369" s="5"/>
      <c r="F369" s="5"/>
      <c r="G369" s="5"/>
      <c r="H369" s="5"/>
    </row>
    <row r="370" spans="1:8" x14ac:dyDescent="0.3">
      <c r="A370" s="2"/>
      <c r="B370" s="5"/>
      <c r="C370" s="5"/>
      <c r="D370" s="5"/>
      <c r="E370" s="5"/>
      <c r="F370" s="5"/>
      <c r="G370" s="5"/>
      <c r="H370" s="5"/>
    </row>
    <row r="371" spans="1:8" x14ac:dyDescent="0.3">
      <c r="A371" s="2"/>
      <c r="B371" s="5"/>
      <c r="C371" s="5"/>
      <c r="D371" s="5"/>
      <c r="E371" s="5"/>
      <c r="F371" s="5"/>
      <c r="G371" s="5"/>
      <c r="H371" s="5"/>
    </row>
    <row r="372" spans="1:8" x14ac:dyDescent="0.3">
      <c r="A372" s="2"/>
      <c r="B372" s="5"/>
      <c r="C372" s="5"/>
      <c r="D372" s="5"/>
      <c r="E372" s="5"/>
      <c r="F372" s="5"/>
      <c r="G372" s="5"/>
      <c r="H372" s="5"/>
    </row>
    <row r="373" spans="1:8" x14ac:dyDescent="0.3">
      <c r="A373" s="2"/>
      <c r="B373" s="5"/>
      <c r="C373" s="5"/>
      <c r="D373" s="5"/>
      <c r="E373" s="5"/>
      <c r="F373" s="5"/>
      <c r="G373" s="5"/>
      <c r="H373" s="5"/>
    </row>
    <row r="374" spans="1:8" x14ac:dyDescent="0.3">
      <c r="A374" s="2"/>
      <c r="B374" s="5"/>
      <c r="C374" s="5"/>
      <c r="D374" s="5"/>
      <c r="E374" s="5"/>
      <c r="F374" s="5"/>
      <c r="G374" s="5"/>
      <c r="H374" s="5"/>
    </row>
    <row r="375" spans="1:8" x14ac:dyDescent="0.3">
      <c r="A375" s="2"/>
      <c r="B375" s="5"/>
      <c r="C375" s="5"/>
      <c r="D375" s="5"/>
      <c r="E375" s="5"/>
      <c r="F375" s="5"/>
      <c r="G375" s="5"/>
      <c r="H375" s="5"/>
    </row>
    <row r="376" spans="1:8" x14ac:dyDescent="0.3">
      <c r="A376" s="2"/>
      <c r="B376" s="5"/>
      <c r="C376" s="5"/>
      <c r="D376" s="5"/>
      <c r="E376" s="5"/>
      <c r="F376" s="5"/>
      <c r="G376" s="5"/>
      <c r="H376" s="5"/>
    </row>
    <row r="377" spans="1:8" x14ac:dyDescent="0.3">
      <c r="A377" s="2"/>
      <c r="B377" s="5"/>
      <c r="C377" s="5"/>
      <c r="D377" s="5"/>
      <c r="E377" s="5"/>
      <c r="F377" s="5"/>
      <c r="G377" s="5"/>
      <c r="H377" s="5"/>
    </row>
    <row r="378" spans="1:8" x14ac:dyDescent="0.3">
      <c r="A378" s="2"/>
      <c r="B378" s="5"/>
      <c r="C378" s="5"/>
      <c r="D378" s="5"/>
      <c r="E378" s="5"/>
      <c r="F378" s="5"/>
      <c r="G378" s="5"/>
      <c r="H378" s="5"/>
    </row>
    <row r="379" spans="1:8" x14ac:dyDescent="0.3">
      <c r="A379" s="2"/>
      <c r="B379" s="5"/>
      <c r="C379" s="5"/>
      <c r="D379" s="5"/>
      <c r="E379" s="5"/>
      <c r="F379" s="5"/>
      <c r="G379" s="5"/>
      <c r="H379" s="5"/>
    </row>
    <row r="380" spans="1:8" x14ac:dyDescent="0.3">
      <c r="A380" s="2"/>
      <c r="B380" s="5"/>
      <c r="C380" s="5"/>
      <c r="D380" s="5"/>
      <c r="E380" s="5"/>
      <c r="F380" s="5"/>
      <c r="G380" s="5"/>
      <c r="H380" s="5"/>
    </row>
    <row r="381" spans="1:8" x14ac:dyDescent="0.3">
      <c r="A381" s="2"/>
      <c r="B381" s="5"/>
      <c r="C381" s="5"/>
      <c r="D381" s="5"/>
      <c r="E381" s="5"/>
      <c r="F381" s="5"/>
      <c r="G381" s="5"/>
      <c r="H381" s="5"/>
    </row>
    <row r="382" spans="1:8" x14ac:dyDescent="0.3">
      <c r="A382" s="2"/>
      <c r="B382" s="5"/>
      <c r="C382" s="5"/>
      <c r="D382" s="5"/>
      <c r="E382" s="5"/>
      <c r="F382" s="5"/>
      <c r="G382" s="5"/>
      <c r="H382" s="5"/>
    </row>
    <row r="383" spans="1:8" x14ac:dyDescent="0.3">
      <c r="A383" s="2"/>
      <c r="B383" s="5"/>
      <c r="C383" s="5"/>
      <c r="D383" s="5"/>
      <c r="E383" s="5"/>
      <c r="F383" s="5"/>
      <c r="G383" s="5"/>
      <c r="H383" s="5"/>
    </row>
    <row r="384" spans="1:8" x14ac:dyDescent="0.3">
      <c r="A384" s="2"/>
      <c r="B384" s="5"/>
      <c r="C384" s="5"/>
      <c r="D384" s="5"/>
      <c r="E384" s="5"/>
      <c r="F384" s="5"/>
      <c r="G384" s="5"/>
      <c r="H384" s="5"/>
    </row>
    <row r="385" spans="1:8" x14ac:dyDescent="0.3">
      <c r="A385" s="2"/>
      <c r="B385" s="5"/>
      <c r="C385" s="5"/>
      <c r="D385" s="5"/>
      <c r="E385" s="5"/>
      <c r="F385" s="5"/>
      <c r="G385" s="5"/>
      <c r="H385" s="5"/>
    </row>
    <row r="386" spans="1:8" x14ac:dyDescent="0.3">
      <c r="A386" s="2"/>
      <c r="B386" s="5"/>
      <c r="C386" s="5"/>
      <c r="D386" s="5"/>
      <c r="E386" s="5"/>
      <c r="F386" s="5"/>
      <c r="G386" s="5"/>
      <c r="H386" s="5"/>
    </row>
    <row r="387" spans="1:8" x14ac:dyDescent="0.3">
      <c r="A387" s="2"/>
      <c r="B387" s="5"/>
      <c r="C387" s="5"/>
      <c r="D387" s="5"/>
      <c r="E387" s="5"/>
      <c r="F387" s="5"/>
      <c r="G387" s="5"/>
      <c r="H387" s="5"/>
    </row>
    <row r="388" spans="1:8" x14ac:dyDescent="0.3">
      <c r="A388" s="2"/>
      <c r="B388" s="5"/>
      <c r="C388" s="5"/>
      <c r="D388" s="5"/>
      <c r="E388" s="5"/>
      <c r="F388" s="5"/>
      <c r="G388" s="5"/>
      <c r="H388" s="5"/>
    </row>
    <row r="389" spans="1:8" x14ac:dyDescent="0.3">
      <c r="A389" s="2"/>
      <c r="B389" s="5"/>
      <c r="C389" s="5"/>
      <c r="D389" s="5"/>
      <c r="E389" s="5"/>
      <c r="F389" s="5"/>
      <c r="G389" s="5"/>
      <c r="H389" s="5"/>
    </row>
    <row r="390" spans="1:8" x14ac:dyDescent="0.3">
      <c r="A390" s="2"/>
      <c r="B390" s="5"/>
      <c r="C390" s="5"/>
      <c r="D390" s="5"/>
      <c r="E390" s="5"/>
      <c r="F390" s="5"/>
      <c r="G390" s="5"/>
      <c r="H390" s="5"/>
    </row>
    <row r="391" spans="1:8" x14ac:dyDescent="0.3">
      <c r="A391" s="2"/>
      <c r="B391" s="5"/>
      <c r="C391" s="5"/>
      <c r="D391" s="5"/>
      <c r="E391" s="5"/>
      <c r="F391" s="5"/>
      <c r="G391" s="5"/>
      <c r="H391" s="5"/>
    </row>
    <row r="392" spans="1:8" x14ac:dyDescent="0.3">
      <c r="A392" s="2"/>
      <c r="B392" s="5"/>
      <c r="C392" s="5"/>
      <c r="D392" s="5"/>
      <c r="E392" s="5"/>
      <c r="F392" s="5"/>
      <c r="G392" s="5"/>
      <c r="H392" s="5"/>
    </row>
    <row r="393" spans="1:8" x14ac:dyDescent="0.3">
      <c r="A393" s="2"/>
      <c r="B393" s="5"/>
      <c r="C393" s="5"/>
      <c r="D393" s="5"/>
      <c r="E393" s="5"/>
      <c r="F393" s="5"/>
      <c r="G393" s="5"/>
      <c r="H393" s="5"/>
    </row>
    <row r="394" spans="1:8" x14ac:dyDescent="0.3">
      <c r="A394" s="2"/>
      <c r="B394" s="5"/>
      <c r="C394" s="5"/>
      <c r="D394" s="5"/>
      <c r="E394" s="5"/>
      <c r="F394" s="5"/>
      <c r="G394" s="5"/>
      <c r="H394" s="5"/>
    </row>
    <row r="395" spans="1:8" x14ac:dyDescent="0.3">
      <c r="A395" s="2"/>
      <c r="B395" s="5"/>
      <c r="C395" s="5"/>
      <c r="D395" s="5"/>
      <c r="E395" s="5"/>
      <c r="F395" s="5"/>
      <c r="G395" s="5"/>
      <c r="H395" s="5"/>
    </row>
    <row r="396" spans="1:8" x14ac:dyDescent="0.3">
      <c r="A396" s="2"/>
      <c r="B396" s="5"/>
      <c r="C396" s="5"/>
      <c r="D396" s="5"/>
      <c r="E396" s="5"/>
      <c r="F396" s="5"/>
      <c r="G396" s="5"/>
      <c r="H396" s="5"/>
    </row>
    <row r="397" spans="1:8" x14ac:dyDescent="0.3">
      <c r="A397" s="2"/>
      <c r="B397" s="5"/>
      <c r="C397" s="5"/>
      <c r="D397" s="5"/>
      <c r="E397" s="5"/>
      <c r="F397" s="5"/>
      <c r="G397" s="5"/>
      <c r="H397" s="5"/>
    </row>
    <row r="398" spans="1:8" x14ac:dyDescent="0.3">
      <c r="A398" s="2"/>
      <c r="B398" s="5"/>
      <c r="C398" s="5"/>
      <c r="D398" s="5"/>
      <c r="E398" s="5"/>
      <c r="F398" s="5"/>
      <c r="G398" s="5"/>
      <c r="H398" s="5"/>
    </row>
    <row r="399" spans="1:8" x14ac:dyDescent="0.3">
      <c r="A399" s="2"/>
      <c r="B399" s="5"/>
      <c r="C399" s="5"/>
      <c r="D399" s="5"/>
      <c r="E399" s="5"/>
      <c r="F399" s="5"/>
      <c r="G399" s="5"/>
      <c r="H399" s="5"/>
    </row>
    <row r="400" spans="1:8" x14ac:dyDescent="0.3">
      <c r="A400" s="2"/>
      <c r="B400" s="5"/>
      <c r="C400" s="5"/>
      <c r="D400" s="5"/>
      <c r="E400" s="5"/>
      <c r="F400" s="5"/>
      <c r="G400" s="5"/>
      <c r="H400" s="5"/>
    </row>
    <row r="401" spans="1:8" x14ac:dyDescent="0.3">
      <c r="A401" s="2"/>
      <c r="B401" s="5"/>
      <c r="C401" s="5"/>
      <c r="D401" s="5"/>
      <c r="E401" s="5"/>
      <c r="F401" s="5"/>
      <c r="G401" s="5"/>
      <c r="H401" s="5"/>
    </row>
    <row r="402" spans="1:8" x14ac:dyDescent="0.3">
      <c r="A402" s="2"/>
      <c r="B402" s="5"/>
      <c r="C402" s="5"/>
      <c r="D402" s="5"/>
      <c r="E402" s="5"/>
      <c r="F402" s="5"/>
      <c r="G402" s="5"/>
      <c r="H402" s="5"/>
    </row>
    <row r="403" spans="1:8" x14ac:dyDescent="0.3">
      <c r="A403" s="2"/>
      <c r="B403" s="5"/>
      <c r="C403" s="5"/>
      <c r="D403" s="5"/>
      <c r="E403" s="5"/>
      <c r="F403" s="5"/>
      <c r="G403" s="5"/>
      <c r="H403" s="5"/>
    </row>
    <row r="404" spans="1:8" x14ac:dyDescent="0.3">
      <c r="A404" s="2"/>
      <c r="B404" s="5"/>
      <c r="C404" s="5"/>
      <c r="D404" s="5"/>
      <c r="E404" s="5"/>
      <c r="F404" s="5"/>
      <c r="G404" s="5"/>
      <c r="H404" s="5"/>
    </row>
    <row r="405" spans="1:8" x14ac:dyDescent="0.3">
      <c r="A405" s="2"/>
      <c r="B405" s="5"/>
      <c r="C405" s="5"/>
      <c r="D405" s="5"/>
      <c r="E405" s="5"/>
      <c r="F405" s="5"/>
      <c r="G405" s="5"/>
      <c r="H405" s="5"/>
    </row>
    <row r="406" spans="1:8" x14ac:dyDescent="0.3">
      <c r="A406" s="2"/>
      <c r="B406" s="5"/>
      <c r="C406" s="5"/>
      <c r="D406" s="5"/>
      <c r="E406" s="5"/>
      <c r="F406" s="5"/>
      <c r="G406" s="5"/>
      <c r="H406" s="5"/>
    </row>
    <row r="407" spans="1:8" x14ac:dyDescent="0.3">
      <c r="A407" s="2"/>
      <c r="B407" s="5"/>
      <c r="C407" s="5"/>
      <c r="D407" s="5"/>
      <c r="E407" s="5"/>
      <c r="F407" s="5"/>
      <c r="G407" s="5"/>
      <c r="H407" s="5"/>
    </row>
    <row r="408" spans="1:8" x14ac:dyDescent="0.3">
      <c r="A408" s="2"/>
      <c r="B408" s="5"/>
      <c r="C408" s="5"/>
      <c r="D408" s="5"/>
      <c r="E408" s="5"/>
      <c r="F408" s="5"/>
      <c r="G408" s="5"/>
      <c r="H408" s="5"/>
    </row>
    <row r="409" spans="1:8" x14ac:dyDescent="0.3">
      <c r="A409" s="2"/>
      <c r="B409" s="5"/>
      <c r="C409" s="5"/>
      <c r="D409" s="5"/>
      <c r="E409" s="5"/>
      <c r="F409" s="5"/>
      <c r="G409" s="5"/>
      <c r="H409" s="5"/>
    </row>
    <row r="410" spans="1:8" x14ac:dyDescent="0.3">
      <c r="A410" s="2"/>
      <c r="B410" s="5"/>
      <c r="C410" s="5"/>
      <c r="D410" s="5"/>
      <c r="E410" s="5"/>
      <c r="F410" s="5"/>
      <c r="G410" s="5"/>
      <c r="H410" s="5"/>
    </row>
    <row r="411" spans="1:8" x14ac:dyDescent="0.3">
      <c r="A411" s="2"/>
      <c r="B411" s="5"/>
      <c r="C411" s="5"/>
      <c r="D411" s="5"/>
      <c r="E411" s="5"/>
      <c r="F411" s="5"/>
      <c r="G411" s="5"/>
      <c r="H411" s="5"/>
    </row>
    <row r="412" spans="1:8" x14ac:dyDescent="0.3">
      <c r="A412" s="2"/>
      <c r="B412" s="5"/>
      <c r="C412" s="5"/>
      <c r="D412" s="5"/>
      <c r="E412" s="5"/>
      <c r="F412" s="5"/>
      <c r="G412" s="5"/>
      <c r="H412" s="5"/>
    </row>
    <row r="413" spans="1:8" x14ac:dyDescent="0.3">
      <c r="A413" s="2"/>
      <c r="B413" s="5"/>
      <c r="C413" s="5"/>
      <c r="D413" s="5"/>
      <c r="E413" s="5"/>
      <c r="F413" s="5"/>
      <c r="G413" s="5"/>
      <c r="H413" s="5"/>
    </row>
    <row r="414" spans="1:8" x14ac:dyDescent="0.3">
      <c r="A414" s="2"/>
      <c r="B414" s="5"/>
      <c r="C414" s="5"/>
      <c r="D414" s="5"/>
      <c r="E414" s="5"/>
      <c r="F414" s="5"/>
      <c r="G414" s="5"/>
      <c r="H414" s="5"/>
    </row>
    <row r="415" spans="1:8" x14ac:dyDescent="0.3">
      <c r="A415" s="2"/>
      <c r="B415" s="5"/>
      <c r="C415" s="5"/>
      <c r="D415" s="5"/>
      <c r="E415" s="5"/>
      <c r="F415" s="5"/>
      <c r="G415" s="5"/>
      <c r="H415" s="5"/>
    </row>
    <row r="416" spans="1:8" x14ac:dyDescent="0.3">
      <c r="A416" s="2"/>
      <c r="B416" s="5"/>
      <c r="C416" s="5"/>
      <c r="D416" s="5"/>
      <c r="E416" s="5"/>
      <c r="F416" s="5"/>
      <c r="G416" s="5"/>
      <c r="H416" s="5"/>
    </row>
    <row r="417" spans="1:8" x14ac:dyDescent="0.3">
      <c r="A417" s="2"/>
      <c r="B417" s="5"/>
      <c r="C417" s="5"/>
      <c r="D417" s="5"/>
      <c r="E417" s="5"/>
      <c r="F417" s="5"/>
      <c r="G417" s="5"/>
      <c r="H417" s="5"/>
    </row>
    <row r="418" spans="1:8" x14ac:dyDescent="0.3">
      <c r="A418" s="2"/>
      <c r="B418" s="5"/>
      <c r="C418" s="5"/>
      <c r="D418" s="5"/>
      <c r="E418" s="5"/>
      <c r="F418" s="5"/>
      <c r="G418" s="5"/>
      <c r="H418" s="5"/>
    </row>
    <row r="419" spans="1:8" x14ac:dyDescent="0.3">
      <c r="A419" s="2"/>
      <c r="B419" s="5"/>
      <c r="C419" s="5"/>
      <c r="D419" s="5"/>
      <c r="E419" s="5"/>
      <c r="F419" s="5"/>
      <c r="G419" s="5"/>
      <c r="H419" s="5"/>
    </row>
    <row r="420" spans="1:8" x14ac:dyDescent="0.3">
      <c r="A420" s="2"/>
      <c r="B420" s="5"/>
      <c r="C420" s="5"/>
      <c r="D420" s="5"/>
      <c r="E420" s="5"/>
      <c r="F420" s="5"/>
      <c r="G420" s="5"/>
      <c r="H420" s="5"/>
    </row>
    <row r="421" spans="1:8" x14ac:dyDescent="0.3">
      <c r="A421" s="2"/>
      <c r="B421" s="5"/>
      <c r="C421" s="5"/>
      <c r="D421" s="5"/>
      <c r="E421" s="5"/>
      <c r="F421" s="5"/>
      <c r="G421" s="5"/>
      <c r="H421" s="5"/>
    </row>
    <row r="422" spans="1:8" x14ac:dyDescent="0.3">
      <c r="A422" s="2"/>
      <c r="B422" s="5"/>
      <c r="C422" s="5"/>
      <c r="D422" s="5"/>
      <c r="E422" s="5"/>
      <c r="F422" s="5"/>
      <c r="G422" s="5"/>
      <c r="H422" s="5"/>
    </row>
    <row r="423" spans="1:8" x14ac:dyDescent="0.3">
      <c r="A423" s="2"/>
      <c r="B423" s="5"/>
      <c r="C423" s="5"/>
      <c r="D423" s="5"/>
      <c r="E423" s="5"/>
      <c r="F423" s="5"/>
      <c r="G423" s="5"/>
      <c r="H423" s="5"/>
    </row>
    <row r="424" spans="1:8" x14ac:dyDescent="0.3">
      <c r="A424" s="2"/>
      <c r="B424" s="5"/>
      <c r="C424" s="5"/>
      <c r="D424" s="5"/>
      <c r="E424" s="5"/>
      <c r="F424" s="5"/>
      <c r="G424" s="5"/>
      <c r="H424" s="5"/>
    </row>
    <row r="425" spans="1:8" x14ac:dyDescent="0.3">
      <c r="A425" s="2"/>
      <c r="B425" s="5"/>
      <c r="C425" s="5"/>
      <c r="D425" s="5"/>
      <c r="E425" s="5"/>
      <c r="F425" s="5"/>
      <c r="G425" s="5"/>
      <c r="H425" s="5"/>
    </row>
    <row r="426" spans="1:8" x14ac:dyDescent="0.3">
      <c r="A426" s="2"/>
      <c r="B426" s="5"/>
      <c r="C426" s="5"/>
      <c r="D426" s="5"/>
      <c r="E426" s="5"/>
      <c r="F426" s="5"/>
      <c r="G426" s="5"/>
      <c r="H426" s="5"/>
    </row>
    <row r="427" spans="1:8" x14ac:dyDescent="0.3">
      <c r="A427" s="2"/>
      <c r="B427" s="5"/>
      <c r="C427" s="5"/>
      <c r="D427" s="5"/>
      <c r="E427" s="5"/>
      <c r="F427" s="5"/>
      <c r="G427" s="5"/>
      <c r="H427" s="5"/>
    </row>
    <row r="428" spans="1:8" x14ac:dyDescent="0.3">
      <c r="A428" s="2"/>
      <c r="B428" s="5"/>
      <c r="C428" s="5"/>
      <c r="D428" s="5"/>
      <c r="E428" s="5"/>
      <c r="F428" s="5"/>
      <c r="G428" s="5"/>
      <c r="H428" s="5"/>
    </row>
    <row r="429" spans="1:8" x14ac:dyDescent="0.3">
      <c r="A429" s="2"/>
      <c r="B429" s="5"/>
      <c r="C429" s="5"/>
      <c r="D429" s="5"/>
      <c r="E429" s="5"/>
      <c r="F429" s="5"/>
      <c r="G429" s="5"/>
      <c r="H429" s="5"/>
    </row>
    <row r="430" spans="1:8" x14ac:dyDescent="0.3">
      <c r="A430" s="2"/>
      <c r="B430" s="5"/>
      <c r="C430" s="5"/>
      <c r="D430" s="5"/>
      <c r="E430" s="5"/>
      <c r="F430" s="5"/>
      <c r="G430" s="5"/>
      <c r="H430" s="5"/>
    </row>
    <row r="431" spans="1:8" x14ac:dyDescent="0.3">
      <c r="A431" s="2"/>
      <c r="B431" s="5"/>
      <c r="C431" s="5"/>
      <c r="D431" s="5"/>
      <c r="E431" s="5"/>
      <c r="F431" s="5"/>
      <c r="G431" s="5"/>
      <c r="H431" s="5"/>
    </row>
    <row r="432" spans="1:8" x14ac:dyDescent="0.3">
      <c r="A432" s="2"/>
      <c r="B432" s="5"/>
      <c r="C432" s="5"/>
      <c r="D432" s="5"/>
      <c r="E432" s="5"/>
      <c r="F432" s="5"/>
      <c r="G432" s="5"/>
      <c r="H432" s="5"/>
    </row>
    <row r="433" spans="1:8" x14ac:dyDescent="0.3">
      <c r="A433" s="2"/>
      <c r="B433" s="5"/>
      <c r="C433" s="5"/>
      <c r="D433" s="5"/>
      <c r="E433" s="5"/>
      <c r="F433" s="5"/>
      <c r="G433" s="5"/>
      <c r="H433" s="5"/>
    </row>
    <row r="434" spans="1:8" x14ac:dyDescent="0.3">
      <c r="A434" s="2"/>
      <c r="B434" s="5"/>
      <c r="C434" s="5"/>
      <c r="D434" s="5"/>
      <c r="E434" s="5"/>
      <c r="F434" s="5"/>
      <c r="G434" s="5"/>
      <c r="H434" s="5"/>
    </row>
    <row r="435" spans="1:8" x14ac:dyDescent="0.3">
      <c r="A435" s="2"/>
      <c r="B435" s="5"/>
      <c r="C435" s="5"/>
      <c r="D435" s="5"/>
      <c r="E435" s="5"/>
      <c r="F435" s="5"/>
      <c r="G435" s="5"/>
      <c r="H435" s="5"/>
    </row>
    <row r="436" spans="1:8" x14ac:dyDescent="0.3">
      <c r="A436" s="2"/>
      <c r="B436" s="5"/>
      <c r="C436" s="5"/>
      <c r="D436" s="5"/>
      <c r="E436" s="5"/>
      <c r="F436" s="5"/>
      <c r="G436" s="5"/>
      <c r="H436" s="5"/>
    </row>
    <row r="437" spans="1:8" x14ac:dyDescent="0.3">
      <c r="A437" s="2"/>
      <c r="B437" s="5"/>
      <c r="C437" s="5"/>
      <c r="D437" s="5"/>
      <c r="E437" s="5"/>
      <c r="F437" s="5"/>
      <c r="G437" s="5"/>
      <c r="H437" s="5"/>
    </row>
    <row r="438" spans="1:8" x14ac:dyDescent="0.3">
      <c r="A438" s="2"/>
      <c r="B438" s="5"/>
      <c r="C438" s="5"/>
      <c r="D438" s="5"/>
      <c r="E438" s="5"/>
      <c r="F438" s="5"/>
      <c r="G438" s="5"/>
      <c r="H438" s="5"/>
    </row>
    <row r="439" spans="1:8" x14ac:dyDescent="0.3">
      <c r="A439" s="2"/>
      <c r="B439" s="5"/>
      <c r="C439" s="5"/>
      <c r="D439" s="5"/>
      <c r="E439" s="5"/>
      <c r="F439" s="5"/>
      <c r="G439" s="5"/>
      <c r="H439" s="5"/>
    </row>
    <row r="440" spans="1:8" x14ac:dyDescent="0.3">
      <c r="A440" s="2"/>
      <c r="B440" s="5"/>
      <c r="C440" s="5"/>
      <c r="D440" s="5"/>
      <c r="E440" s="5"/>
      <c r="F440" s="5"/>
      <c r="G440" s="5"/>
      <c r="H440" s="5"/>
    </row>
    <row r="441" spans="1:8" x14ac:dyDescent="0.3">
      <c r="A441" s="2"/>
      <c r="B441" s="5"/>
      <c r="C441" s="5"/>
      <c r="D441" s="5"/>
      <c r="E441" s="5"/>
      <c r="F441" s="5"/>
      <c r="G441" s="5"/>
      <c r="H441" s="5"/>
    </row>
    <row r="442" spans="1:8" x14ac:dyDescent="0.3">
      <c r="A442" s="2"/>
      <c r="B442" s="5"/>
      <c r="C442" s="5"/>
      <c r="D442" s="5"/>
      <c r="E442" s="5"/>
      <c r="F442" s="5"/>
      <c r="G442" s="5"/>
      <c r="H442" s="5"/>
    </row>
    <row r="443" spans="1:8" x14ac:dyDescent="0.3">
      <c r="A443" s="2"/>
      <c r="B443" s="5"/>
      <c r="C443" s="5"/>
      <c r="D443" s="5"/>
      <c r="E443" s="5"/>
      <c r="F443" s="5"/>
      <c r="G443" s="5"/>
      <c r="H443" s="5"/>
    </row>
    <row r="444" spans="1:8" x14ac:dyDescent="0.3">
      <c r="A444" s="2"/>
      <c r="B444" s="5"/>
      <c r="C444" s="5"/>
      <c r="D444" s="5"/>
      <c r="E444" s="5"/>
      <c r="F444" s="5"/>
      <c r="G444" s="5"/>
      <c r="H444" s="5"/>
    </row>
    <row r="445" spans="1:8" x14ac:dyDescent="0.3">
      <c r="A445" s="2"/>
      <c r="B445" s="5"/>
      <c r="C445" s="5"/>
      <c r="D445" s="5"/>
      <c r="E445" s="5"/>
      <c r="F445" s="5"/>
      <c r="G445" s="5"/>
      <c r="H445" s="5"/>
    </row>
    <row r="446" spans="1:8" x14ac:dyDescent="0.3">
      <c r="A446" s="2"/>
      <c r="B446" s="5"/>
      <c r="C446" s="5"/>
      <c r="D446" s="5"/>
      <c r="E446" s="5"/>
      <c r="F446" s="5"/>
      <c r="G446" s="5"/>
      <c r="H446" s="5"/>
    </row>
    <row r="447" spans="1:8" x14ac:dyDescent="0.3">
      <c r="A447" s="2"/>
      <c r="B447" s="5"/>
      <c r="C447" s="5"/>
      <c r="D447" s="5"/>
      <c r="E447" s="5"/>
      <c r="F447" s="5"/>
      <c r="G447" s="5"/>
      <c r="H447" s="5"/>
    </row>
    <row r="448" spans="1:8" x14ac:dyDescent="0.3">
      <c r="A448" s="2"/>
      <c r="B448" s="5"/>
      <c r="C448" s="5"/>
      <c r="D448" s="5"/>
      <c r="E448" s="5"/>
      <c r="F448" s="5"/>
      <c r="G448" s="5"/>
      <c r="H448" s="5"/>
    </row>
    <row r="449" spans="1:8" x14ac:dyDescent="0.3">
      <c r="A449" s="2"/>
      <c r="B449" s="5"/>
      <c r="C449" s="5"/>
      <c r="D449" s="5"/>
      <c r="E449" s="5"/>
      <c r="F449" s="5"/>
      <c r="G449" s="5"/>
      <c r="H449" s="5"/>
    </row>
    <row r="450" spans="1:8" x14ac:dyDescent="0.3">
      <c r="A450" s="2"/>
      <c r="B450" s="5"/>
      <c r="C450" s="5"/>
      <c r="D450" s="5"/>
      <c r="E450" s="5"/>
      <c r="F450" s="5"/>
      <c r="G450" s="5"/>
      <c r="H450" s="5"/>
    </row>
    <row r="451" spans="1:8" x14ac:dyDescent="0.3">
      <c r="A451" s="2"/>
      <c r="B451" s="5"/>
      <c r="C451" s="5"/>
      <c r="D451" s="5"/>
      <c r="E451" s="5"/>
      <c r="F451" s="5"/>
      <c r="G451" s="5"/>
      <c r="H451" s="5"/>
    </row>
    <row r="452" spans="1:8" x14ac:dyDescent="0.3">
      <c r="A452" s="2"/>
      <c r="B452" s="5"/>
      <c r="C452" s="5"/>
      <c r="D452" s="5"/>
      <c r="E452" s="5"/>
      <c r="F452" s="5"/>
      <c r="G452" s="5"/>
      <c r="H452" s="5"/>
    </row>
    <row r="453" spans="1:8" x14ac:dyDescent="0.3">
      <c r="A453" s="2"/>
      <c r="B453" s="5"/>
      <c r="C453" s="5"/>
      <c r="D453" s="5"/>
      <c r="E453" s="5"/>
      <c r="F453" s="5"/>
      <c r="G453" s="5"/>
      <c r="H453" s="5"/>
    </row>
    <row r="454" spans="1:8" x14ac:dyDescent="0.3">
      <c r="A454" s="2"/>
      <c r="B454" s="5"/>
      <c r="C454" s="5"/>
      <c r="D454" s="5"/>
      <c r="E454" s="5"/>
      <c r="F454" s="5"/>
      <c r="G454" s="5"/>
      <c r="H454" s="5"/>
    </row>
    <row r="455" spans="1:8" x14ac:dyDescent="0.3">
      <c r="A455" s="2"/>
      <c r="B455" s="5"/>
      <c r="C455" s="5"/>
      <c r="D455" s="5"/>
      <c r="E455" s="5"/>
      <c r="F455" s="5"/>
      <c r="G455" s="5"/>
      <c r="H455" s="5"/>
    </row>
    <row r="456" spans="1:8" x14ac:dyDescent="0.3">
      <c r="A456" s="2"/>
      <c r="B456" s="5"/>
      <c r="C456" s="5"/>
      <c r="D456" s="5"/>
      <c r="E456" s="5"/>
      <c r="F456" s="5"/>
      <c r="G456" s="5"/>
      <c r="H456" s="5"/>
    </row>
    <row r="457" spans="1:8" x14ac:dyDescent="0.3">
      <c r="A457" s="2"/>
      <c r="B457" s="5"/>
      <c r="C457" s="5"/>
      <c r="D457" s="5"/>
      <c r="E457" s="5"/>
      <c r="F457" s="5"/>
      <c r="G457" s="5"/>
      <c r="H457" s="5"/>
    </row>
    <row r="458" spans="1:8" x14ac:dyDescent="0.3">
      <c r="A458" s="2"/>
      <c r="B458" s="5"/>
      <c r="C458" s="5"/>
      <c r="D458" s="5"/>
      <c r="E458" s="5"/>
      <c r="F458" s="5"/>
      <c r="G458" s="5"/>
      <c r="H458" s="5"/>
    </row>
    <row r="459" spans="1:8" x14ac:dyDescent="0.3">
      <c r="A459" s="2"/>
      <c r="B459" s="5"/>
      <c r="C459" s="5"/>
      <c r="D459" s="5"/>
      <c r="E459" s="5"/>
      <c r="F459" s="5"/>
      <c r="G459" s="5"/>
      <c r="H459" s="5"/>
    </row>
    <row r="460" spans="1:8" x14ac:dyDescent="0.3">
      <c r="A460" s="2"/>
      <c r="B460" s="5"/>
      <c r="C460" s="5"/>
      <c r="D460" s="5"/>
      <c r="E460" s="5"/>
      <c r="F460" s="5"/>
      <c r="G460" s="5"/>
      <c r="H460" s="5"/>
    </row>
    <row r="461" spans="1:8" x14ac:dyDescent="0.3">
      <c r="A461" s="2"/>
      <c r="B461" s="5"/>
      <c r="C461" s="5"/>
      <c r="D461" s="5"/>
      <c r="E461" s="5"/>
      <c r="F461" s="5"/>
      <c r="G461" s="5"/>
      <c r="H461" s="5"/>
    </row>
    <row r="462" spans="1:8" x14ac:dyDescent="0.3">
      <c r="A462" s="2"/>
      <c r="B462" s="5"/>
      <c r="C462" s="5"/>
      <c r="D462" s="5"/>
      <c r="E462" s="5"/>
      <c r="F462" s="5"/>
      <c r="G462" s="5"/>
      <c r="H462" s="5"/>
    </row>
    <row r="463" spans="1:8" x14ac:dyDescent="0.3">
      <c r="A463" s="2"/>
      <c r="B463" s="5"/>
      <c r="C463" s="5"/>
      <c r="D463" s="5"/>
      <c r="E463" s="5"/>
      <c r="F463" s="5"/>
      <c r="G463" s="5"/>
      <c r="H463" s="5"/>
    </row>
    <row r="464" spans="1:8" x14ac:dyDescent="0.3">
      <c r="A464" s="2"/>
      <c r="B464" s="5"/>
      <c r="C464" s="5"/>
      <c r="D464" s="5"/>
      <c r="E464" s="5"/>
      <c r="F464" s="5"/>
      <c r="G464" s="5"/>
      <c r="H464" s="5"/>
    </row>
    <row r="465" spans="1:8" x14ac:dyDescent="0.3">
      <c r="A465" s="2"/>
      <c r="B465" s="5"/>
      <c r="C465" s="5"/>
      <c r="D465" s="5"/>
      <c r="E465" s="5"/>
      <c r="F465" s="5"/>
      <c r="G465" s="5"/>
      <c r="H465" s="5"/>
    </row>
    <row r="466" spans="1:8" x14ac:dyDescent="0.3">
      <c r="A466" s="2"/>
      <c r="B466" s="5"/>
      <c r="C466" s="5"/>
      <c r="D466" s="5"/>
      <c r="E466" s="5"/>
      <c r="F466" s="5"/>
      <c r="G466" s="5"/>
      <c r="H466" s="5"/>
    </row>
    <row r="467" spans="1:8" x14ac:dyDescent="0.3">
      <c r="A467" s="2"/>
      <c r="B467" s="5"/>
      <c r="C467" s="5"/>
      <c r="D467" s="5"/>
      <c r="E467" s="5"/>
      <c r="F467" s="5"/>
      <c r="G467" s="5"/>
      <c r="H467" s="5"/>
    </row>
    <row r="468" spans="1:8" x14ac:dyDescent="0.3">
      <c r="A468" s="2"/>
      <c r="B468" s="5"/>
      <c r="C468" s="5"/>
      <c r="D468" s="5"/>
      <c r="E468" s="5"/>
      <c r="F468" s="5"/>
      <c r="G468" s="5"/>
      <c r="H468" s="5"/>
    </row>
    <row r="469" spans="1:8" x14ac:dyDescent="0.3">
      <c r="A469" s="2"/>
      <c r="B469" s="5"/>
      <c r="C469" s="5"/>
      <c r="D469" s="5"/>
      <c r="E469" s="5"/>
      <c r="F469" s="5"/>
      <c r="G469" s="5"/>
      <c r="H469" s="5"/>
    </row>
    <row r="470" spans="1:8" x14ac:dyDescent="0.3">
      <c r="A470" s="2"/>
      <c r="B470" s="5"/>
      <c r="C470" s="5"/>
      <c r="D470" s="5"/>
      <c r="E470" s="5"/>
      <c r="F470" s="5"/>
      <c r="G470" s="5"/>
      <c r="H470" s="5"/>
    </row>
    <row r="471" spans="1:8" x14ac:dyDescent="0.3">
      <c r="A471" s="2"/>
      <c r="B471" s="5"/>
      <c r="C471" s="5"/>
      <c r="D471" s="5"/>
      <c r="E471" s="5"/>
      <c r="F471" s="5"/>
      <c r="G471" s="5"/>
      <c r="H471" s="5"/>
    </row>
    <row r="472" spans="1:8" x14ac:dyDescent="0.3">
      <c r="A472" s="2"/>
      <c r="B472" s="5"/>
      <c r="C472" s="5"/>
      <c r="D472" s="5"/>
      <c r="E472" s="5"/>
      <c r="F472" s="5"/>
      <c r="G472" s="5"/>
      <c r="H472" s="5"/>
    </row>
    <row r="473" spans="1:8" x14ac:dyDescent="0.3">
      <c r="A473" s="2"/>
      <c r="B473" s="5"/>
      <c r="C473" s="5"/>
      <c r="D473" s="5"/>
      <c r="E473" s="5"/>
      <c r="F473" s="5"/>
      <c r="G473" s="5"/>
      <c r="H473" s="5"/>
    </row>
    <row r="474" spans="1:8" x14ac:dyDescent="0.3">
      <c r="A474" s="2"/>
      <c r="B474" s="5"/>
      <c r="C474" s="5"/>
      <c r="D474" s="5"/>
      <c r="E474" s="5"/>
      <c r="F474" s="5"/>
      <c r="G474" s="5"/>
      <c r="H474" s="5"/>
    </row>
    <row r="475" spans="1:8" x14ac:dyDescent="0.3">
      <c r="A475" s="2"/>
      <c r="B475" s="5"/>
      <c r="C475" s="5"/>
      <c r="D475" s="5"/>
      <c r="E475" s="5"/>
      <c r="F475" s="5"/>
      <c r="G475" s="5"/>
      <c r="H475" s="5"/>
    </row>
    <row r="476" spans="1:8" x14ac:dyDescent="0.3">
      <c r="A476" s="2"/>
      <c r="B476" s="5"/>
      <c r="C476" s="5"/>
      <c r="D476" s="5"/>
      <c r="E476" s="5"/>
      <c r="F476" s="5"/>
      <c r="G476" s="5"/>
      <c r="H476" s="5"/>
    </row>
    <row r="477" spans="1:8" x14ac:dyDescent="0.3">
      <c r="A477" s="2"/>
      <c r="B477" s="5"/>
      <c r="C477" s="5"/>
      <c r="D477" s="5"/>
      <c r="E477" s="5"/>
      <c r="F477" s="5"/>
      <c r="G477" s="5"/>
      <c r="H477" s="5"/>
    </row>
    <row r="478" spans="1:8" x14ac:dyDescent="0.3">
      <c r="A478" s="2"/>
      <c r="B478" s="5"/>
      <c r="C478" s="5"/>
      <c r="D478" s="5"/>
      <c r="E478" s="5"/>
      <c r="F478" s="5"/>
      <c r="G478" s="5"/>
      <c r="H478" s="5"/>
    </row>
    <row r="479" spans="1:8" x14ac:dyDescent="0.3">
      <c r="A479" s="2"/>
      <c r="B479" s="5"/>
      <c r="C479" s="5"/>
      <c r="D479" s="5"/>
      <c r="E479" s="5"/>
      <c r="F479" s="5"/>
      <c r="G479" s="5"/>
      <c r="H479" s="5"/>
    </row>
    <row r="480" spans="1:8" x14ac:dyDescent="0.3">
      <c r="A480" s="2"/>
      <c r="B480" s="5"/>
      <c r="C480" s="5"/>
      <c r="D480" s="5"/>
      <c r="E480" s="5"/>
      <c r="F480" s="5"/>
      <c r="G480" s="5"/>
      <c r="H480" s="5"/>
    </row>
    <row r="481" spans="1:8" x14ac:dyDescent="0.3">
      <c r="A481" s="2"/>
      <c r="B481" s="5"/>
      <c r="C481" s="5"/>
      <c r="D481" s="5"/>
      <c r="E481" s="5"/>
      <c r="F481" s="5"/>
      <c r="G481" s="5"/>
      <c r="H481" s="5"/>
    </row>
    <row r="482" spans="1:8" x14ac:dyDescent="0.3">
      <c r="A482" s="2"/>
      <c r="B482" s="5"/>
      <c r="C482" s="5"/>
      <c r="D482" s="5"/>
      <c r="E482" s="5"/>
      <c r="F482" s="5"/>
      <c r="G482" s="5"/>
      <c r="H482" s="5"/>
    </row>
    <row r="483" spans="1:8" x14ac:dyDescent="0.3">
      <c r="A483" s="2"/>
      <c r="B483" s="5"/>
      <c r="C483" s="5"/>
      <c r="D483" s="5"/>
      <c r="E483" s="5"/>
      <c r="F483" s="5"/>
      <c r="G483" s="5"/>
      <c r="H483" s="5"/>
    </row>
    <row r="484" spans="1:8" x14ac:dyDescent="0.3">
      <c r="A484" s="2"/>
      <c r="B484" s="5"/>
      <c r="C484" s="5"/>
      <c r="D484" s="5"/>
      <c r="E484" s="5"/>
      <c r="F484" s="5"/>
      <c r="G484" s="5"/>
      <c r="H484" s="5"/>
    </row>
    <row r="485" spans="1:8" x14ac:dyDescent="0.3">
      <c r="A485" s="2"/>
      <c r="B485" s="5"/>
      <c r="C485" s="5"/>
      <c r="D485" s="5"/>
      <c r="E485" s="5"/>
      <c r="F485" s="5"/>
      <c r="G485" s="5"/>
      <c r="H485" s="5"/>
    </row>
    <row r="486" spans="1:8" x14ac:dyDescent="0.3">
      <c r="A486" s="2"/>
      <c r="B486" s="5"/>
      <c r="C486" s="5"/>
      <c r="D486" s="5"/>
      <c r="E486" s="5"/>
      <c r="F486" s="5"/>
      <c r="G486" s="5"/>
      <c r="H486" s="5"/>
    </row>
    <row r="487" spans="1:8" x14ac:dyDescent="0.3">
      <c r="A487" s="2"/>
      <c r="B487" s="5"/>
      <c r="C487" s="5"/>
      <c r="D487" s="5"/>
      <c r="E487" s="5"/>
      <c r="F487" s="5"/>
      <c r="G487" s="5"/>
      <c r="H487" s="5"/>
    </row>
    <row r="488" spans="1:8" x14ac:dyDescent="0.3">
      <c r="A488" s="2"/>
      <c r="B488" s="5"/>
      <c r="C488" s="5"/>
      <c r="D488" s="5"/>
      <c r="E488" s="5"/>
      <c r="F488" s="5"/>
      <c r="G488" s="5"/>
      <c r="H488" s="5"/>
    </row>
    <row r="489" spans="1:8" x14ac:dyDescent="0.3">
      <c r="A489" s="2"/>
      <c r="B489" s="5"/>
      <c r="C489" s="5"/>
      <c r="D489" s="5"/>
      <c r="E489" s="5"/>
      <c r="F489" s="5"/>
      <c r="G489" s="5"/>
      <c r="H489" s="5"/>
    </row>
    <row r="490" spans="1:8" x14ac:dyDescent="0.3">
      <c r="A490" s="2"/>
      <c r="B490" s="5"/>
      <c r="C490" s="5"/>
      <c r="D490" s="5"/>
      <c r="E490" s="5"/>
      <c r="F490" s="5"/>
      <c r="G490" s="5"/>
      <c r="H490" s="5"/>
    </row>
    <row r="491" spans="1:8" x14ac:dyDescent="0.3">
      <c r="A491" s="2"/>
      <c r="B491" s="5"/>
      <c r="C491" s="5"/>
      <c r="D491" s="5"/>
      <c r="E491" s="5"/>
      <c r="F491" s="5"/>
      <c r="G491" s="5"/>
      <c r="H491" s="5"/>
    </row>
    <row r="492" spans="1:8" x14ac:dyDescent="0.3">
      <c r="A492" s="2"/>
      <c r="B492" s="5"/>
      <c r="C492" s="5"/>
      <c r="D492" s="5"/>
      <c r="E492" s="5"/>
      <c r="F492" s="5"/>
      <c r="G492" s="5"/>
      <c r="H492" s="5"/>
    </row>
    <row r="493" spans="1:8" x14ac:dyDescent="0.3">
      <c r="A493" s="2"/>
      <c r="B493" s="5"/>
      <c r="C493" s="5"/>
      <c r="D493" s="5"/>
      <c r="E493" s="5"/>
      <c r="F493" s="5"/>
      <c r="G493" s="5"/>
      <c r="H493" s="5"/>
    </row>
    <row r="494" spans="1:8" x14ac:dyDescent="0.3">
      <c r="A494" s="2"/>
      <c r="B494" s="5"/>
      <c r="C494" s="5"/>
      <c r="D494" s="5"/>
      <c r="E494" s="5"/>
      <c r="F494" s="5"/>
      <c r="G494" s="5"/>
      <c r="H494" s="5"/>
    </row>
    <row r="495" spans="1:8" x14ac:dyDescent="0.3">
      <c r="A495" s="2"/>
      <c r="B495" s="5"/>
      <c r="C495" s="5"/>
      <c r="D495" s="5"/>
      <c r="E495" s="5"/>
      <c r="F495" s="5"/>
      <c r="G495" s="5"/>
      <c r="H495" s="5"/>
    </row>
    <row r="496" spans="1:8" x14ac:dyDescent="0.3">
      <c r="A496" s="2"/>
      <c r="B496" s="5"/>
      <c r="C496" s="5"/>
      <c r="D496" s="5"/>
      <c r="E496" s="5"/>
      <c r="F496" s="5"/>
      <c r="G496" s="5"/>
      <c r="H496" s="5"/>
    </row>
    <row r="497" spans="1:8" x14ac:dyDescent="0.3">
      <c r="A497" s="2"/>
      <c r="B497" s="5"/>
      <c r="C497" s="5"/>
      <c r="D497" s="5"/>
      <c r="E497" s="5"/>
      <c r="F497" s="5"/>
      <c r="G497" s="5"/>
      <c r="H497" s="5"/>
    </row>
    <row r="498" spans="1:8" x14ac:dyDescent="0.3">
      <c r="A498" s="2"/>
      <c r="B498" s="5"/>
      <c r="C498" s="5"/>
      <c r="D498" s="5"/>
      <c r="E498" s="5"/>
      <c r="F498" s="5"/>
      <c r="G498" s="5"/>
      <c r="H498" s="5"/>
    </row>
    <row r="499" spans="1:8" x14ac:dyDescent="0.3">
      <c r="A499" s="2"/>
      <c r="B499" s="5"/>
      <c r="C499" s="5"/>
      <c r="D499" s="5"/>
      <c r="E499" s="5"/>
      <c r="F499" s="5"/>
      <c r="G499" s="5"/>
      <c r="H499" s="5"/>
    </row>
    <row r="500" spans="1:8" x14ac:dyDescent="0.3">
      <c r="A500" s="2"/>
      <c r="B500" s="5"/>
      <c r="C500" s="5"/>
      <c r="D500" s="5"/>
      <c r="E500" s="5"/>
      <c r="F500" s="5"/>
      <c r="G500" s="5"/>
      <c r="H500" s="5"/>
    </row>
    <row r="501" spans="1:8" x14ac:dyDescent="0.3">
      <c r="A501" s="2"/>
      <c r="B501" s="5"/>
      <c r="C501" s="5"/>
      <c r="D501" s="5"/>
      <c r="E501" s="5"/>
      <c r="F501" s="5"/>
      <c r="G501" s="5"/>
      <c r="H501" s="5"/>
    </row>
    <row r="502" spans="1:8" x14ac:dyDescent="0.3">
      <c r="A502" s="2"/>
      <c r="B502" s="5"/>
      <c r="C502" s="5"/>
      <c r="D502" s="5"/>
      <c r="E502" s="5"/>
      <c r="F502" s="5"/>
      <c r="G502" s="5"/>
      <c r="H502" s="5"/>
    </row>
    <row r="503" spans="1:8" x14ac:dyDescent="0.3">
      <c r="A503" s="2"/>
      <c r="B503" s="5"/>
      <c r="C503" s="5"/>
      <c r="D503" s="5"/>
      <c r="E503" s="5"/>
      <c r="F503" s="5"/>
      <c r="G503" s="5"/>
      <c r="H503" s="5"/>
    </row>
    <row r="504" spans="1:8" x14ac:dyDescent="0.3">
      <c r="A504" s="2"/>
      <c r="B504" s="5"/>
      <c r="C504" s="5"/>
      <c r="D504" s="5"/>
      <c r="E504" s="5"/>
      <c r="F504" s="5"/>
      <c r="G504" s="5"/>
      <c r="H504" s="5"/>
    </row>
    <row r="505" spans="1:8" x14ac:dyDescent="0.3">
      <c r="A505" s="2"/>
      <c r="B505" s="5"/>
      <c r="C505" s="5"/>
      <c r="D505" s="5"/>
      <c r="E505" s="5"/>
      <c r="F505" s="5"/>
      <c r="G505" s="5"/>
      <c r="H505" s="5"/>
    </row>
    <row r="506" spans="1:8" x14ac:dyDescent="0.3">
      <c r="A506" s="2"/>
      <c r="B506" s="5"/>
      <c r="C506" s="5"/>
      <c r="D506" s="5"/>
      <c r="E506" s="5"/>
      <c r="F506" s="5"/>
      <c r="G506" s="5"/>
      <c r="H506" s="5"/>
    </row>
    <row r="507" spans="1:8" x14ac:dyDescent="0.3">
      <c r="A507" s="2"/>
      <c r="B507" s="5"/>
      <c r="C507" s="5"/>
      <c r="D507" s="5"/>
      <c r="E507" s="5"/>
      <c r="F507" s="5"/>
      <c r="G507" s="5"/>
      <c r="H507" s="5"/>
    </row>
    <row r="508" spans="1:8" x14ac:dyDescent="0.3">
      <c r="A508" s="2"/>
      <c r="B508" s="5"/>
      <c r="C508" s="5"/>
      <c r="D508" s="5"/>
      <c r="E508" s="5"/>
      <c r="F508" s="5"/>
      <c r="G508" s="5"/>
      <c r="H508" s="5"/>
    </row>
    <row r="509" spans="1:8" x14ac:dyDescent="0.3">
      <c r="A509" s="2"/>
      <c r="B509" s="5"/>
      <c r="C509" s="5"/>
      <c r="D509" s="5"/>
      <c r="E509" s="5"/>
      <c r="F509" s="5"/>
      <c r="G509" s="5"/>
      <c r="H509" s="5"/>
    </row>
    <row r="510" spans="1:8" x14ac:dyDescent="0.3">
      <c r="A510" s="2"/>
      <c r="B510" s="5"/>
      <c r="C510" s="5"/>
      <c r="D510" s="5"/>
      <c r="E510" s="5"/>
      <c r="F510" s="5"/>
      <c r="G510" s="5"/>
      <c r="H510" s="5"/>
    </row>
    <row r="511" spans="1:8" x14ac:dyDescent="0.3">
      <c r="A511" s="2"/>
      <c r="B511" s="5"/>
      <c r="C511" s="5"/>
      <c r="D511" s="5"/>
      <c r="E511" s="5"/>
      <c r="F511" s="5"/>
      <c r="G511" s="5"/>
      <c r="H511" s="5"/>
    </row>
    <row r="512" spans="1:8" x14ac:dyDescent="0.3">
      <c r="A512" s="2"/>
      <c r="B512" s="5"/>
      <c r="C512" s="5"/>
      <c r="D512" s="5"/>
      <c r="E512" s="5"/>
      <c r="F512" s="5"/>
      <c r="G512" s="5"/>
      <c r="H512" s="5"/>
    </row>
    <row r="513" spans="1:8" x14ac:dyDescent="0.3">
      <c r="A513" s="2"/>
      <c r="B513" s="5"/>
      <c r="C513" s="5"/>
      <c r="D513" s="5"/>
      <c r="E513" s="5"/>
      <c r="F513" s="5"/>
      <c r="G513" s="5"/>
      <c r="H513" s="5"/>
    </row>
    <row r="514" spans="1:8" x14ac:dyDescent="0.3">
      <c r="A514" s="2"/>
      <c r="B514" s="5"/>
      <c r="C514" s="5"/>
      <c r="D514" s="5"/>
      <c r="E514" s="5"/>
      <c r="F514" s="5"/>
      <c r="G514" s="5"/>
      <c r="H514" s="5"/>
    </row>
    <row r="515" spans="1:8" x14ac:dyDescent="0.3">
      <c r="A515" s="2"/>
      <c r="B515" s="5"/>
      <c r="C515" s="5"/>
      <c r="D515" s="5"/>
      <c r="E515" s="5"/>
      <c r="F515" s="5"/>
      <c r="G515" s="5"/>
      <c r="H515" s="5"/>
    </row>
    <row r="516" spans="1:8" x14ac:dyDescent="0.3">
      <c r="A516" s="2"/>
      <c r="B516" s="5"/>
      <c r="C516" s="5"/>
      <c r="D516" s="5"/>
      <c r="E516" s="5"/>
      <c r="F516" s="5"/>
      <c r="G516" s="5"/>
      <c r="H516" s="5"/>
    </row>
    <row r="517" spans="1:8" x14ac:dyDescent="0.3">
      <c r="A517" s="2"/>
      <c r="B517" s="5"/>
      <c r="C517" s="5"/>
      <c r="D517" s="5"/>
      <c r="E517" s="5"/>
      <c r="F517" s="5"/>
      <c r="G517" s="5"/>
      <c r="H517" s="5"/>
    </row>
    <row r="518" spans="1:8" x14ac:dyDescent="0.3">
      <c r="A518" s="2"/>
      <c r="B518" s="5"/>
      <c r="C518" s="5"/>
      <c r="D518" s="5"/>
      <c r="E518" s="5"/>
      <c r="F518" s="5"/>
      <c r="G518" s="5"/>
      <c r="H518" s="5"/>
    </row>
    <row r="519" spans="1:8" x14ac:dyDescent="0.3">
      <c r="A519" s="2"/>
      <c r="B519" s="5"/>
      <c r="C519" s="5"/>
      <c r="D519" s="5"/>
      <c r="E519" s="5"/>
      <c r="F519" s="5"/>
      <c r="G519" s="5"/>
      <c r="H519" s="5"/>
    </row>
    <row r="520" spans="1:8" x14ac:dyDescent="0.3">
      <c r="A520" s="2"/>
      <c r="B520" s="5"/>
      <c r="C520" s="5"/>
      <c r="D520" s="5"/>
      <c r="E520" s="5"/>
      <c r="F520" s="5"/>
      <c r="G520" s="5"/>
      <c r="H520" s="5"/>
    </row>
    <row r="521" spans="1:8" x14ac:dyDescent="0.3">
      <c r="A521" s="2"/>
      <c r="B521" s="5"/>
      <c r="C521" s="5"/>
      <c r="D521" s="5"/>
      <c r="E521" s="5"/>
      <c r="F521" s="5"/>
      <c r="G521" s="5"/>
      <c r="H521" s="5"/>
    </row>
    <row r="522" spans="1:8" x14ac:dyDescent="0.3">
      <c r="A522" s="2"/>
      <c r="B522" s="5"/>
      <c r="C522" s="5"/>
      <c r="D522" s="5"/>
      <c r="E522" s="5"/>
      <c r="F522" s="5"/>
      <c r="G522" s="5"/>
      <c r="H522" s="5"/>
    </row>
    <row r="523" spans="1:8" x14ac:dyDescent="0.3">
      <c r="A523" s="2"/>
      <c r="B523" s="5"/>
      <c r="C523" s="5"/>
      <c r="D523" s="5"/>
      <c r="E523" s="5"/>
      <c r="F523" s="5"/>
      <c r="G523" s="5"/>
      <c r="H523" s="5"/>
    </row>
    <row r="524" spans="1:8" x14ac:dyDescent="0.3">
      <c r="A524" s="2"/>
      <c r="B524" s="5"/>
      <c r="C524" s="5"/>
      <c r="D524" s="5"/>
      <c r="E524" s="5"/>
      <c r="F524" s="5"/>
      <c r="G524" s="5"/>
      <c r="H524" s="5"/>
    </row>
    <row r="525" spans="1:8" x14ac:dyDescent="0.3">
      <c r="A525" s="2"/>
      <c r="B525" s="5"/>
      <c r="C525" s="5"/>
      <c r="D525" s="5"/>
      <c r="E525" s="5"/>
      <c r="F525" s="5"/>
      <c r="G525" s="5"/>
      <c r="H525" s="5"/>
    </row>
    <row r="526" spans="1:8" x14ac:dyDescent="0.3">
      <c r="A526" s="2"/>
      <c r="B526" s="5"/>
      <c r="C526" s="5"/>
      <c r="D526" s="5"/>
      <c r="E526" s="5"/>
      <c r="F526" s="5"/>
      <c r="G526" s="5"/>
      <c r="H526" s="5"/>
    </row>
    <row r="527" spans="1:8" x14ac:dyDescent="0.3">
      <c r="A527" s="2"/>
      <c r="B527" s="5"/>
      <c r="C527" s="5"/>
      <c r="D527" s="5"/>
      <c r="E527" s="5"/>
      <c r="F527" s="5"/>
      <c r="G527" s="5"/>
      <c r="H527" s="5"/>
    </row>
    <row r="528" spans="1:8" x14ac:dyDescent="0.3">
      <c r="A528" s="2"/>
      <c r="B528" s="5"/>
      <c r="C528" s="5"/>
      <c r="D528" s="5"/>
      <c r="E528" s="5"/>
      <c r="F528" s="5"/>
      <c r="G528" s="5"/>
      <c r="H528" s="5"/>
    </row>
    <row r="529" spans="1:8" x14ac:dyDescent="0.3">
      <c r="A529" s="2"/>
      <c r="B529" s="5"/>
      <c r="C529" s="5"/>
      <c r="D529" s="5"/>
      <c r="E529" s="5"/>
      <c r="F529" s="5"/>
      <c r="G529" s="5"/>
      <c r="H529" s="5"/>
    </row>
    <row r="530" spans="1:8" x14ac:dyDescent="0.3">
      <c r="A530" s="2"/>
      <c r="B530" s="5"/>
      <c r="C530" s="5"/>
      <c r="D530" s="5"/>
      <c r="E530" s="5"/>
      <c r="F530" s="5"/>
      <c r="G530" s="5"/>
      <c r="H530" s="5"/>
    </row>
    <row r="531" spans="1:8" x14ac:dyDescent="0.3">
      <c r="A531" s="2"/>
      <c r="B531" s="5"/>
      <c r="C531" s="5"/>
      <c r="D531" s="5"/>
      <c r="E531" s="5"/>
      <c r="F531" s="5"/>
      <c r="G531" s="5"/>
      <c r="H531" s="5"/>
    </row>
    <row r="532" spans="1:8" x14ac:dyDescent="0.3">
      <c r="A532" s="2"/>
      <c r="B532" s="5"/>
      <c r="C532" s="5"/>
      <c r="D532" s="5"/>
      <c r="E532" s="5"/>
      <c r="F532" s="5"/>
      <c r="G532" s="5"/>
      <c r="H532" s="5"/>
    </row>
    <row r="533" spans="1:8" x14ac:dyDescent="0.3">
      <c r="A533" s="2"/>
      <c r="B533" s="5"/>
      <c r="C533" s="5"/>
      <c r="D533" s="5"/>
      <c r="E533" s="5"/>
      <c r="F533" s="5"/>
      <c r="G533" s="5"/>
      <c r="H533" s="5"/>
    </row>
    <row r="534" spans="1:8" x14ac:dyDescent="0.3">
      <c r="A534" s="2"/>
      <c r="B534" s="5"/>
      <c r="C534" s="5"/>
      <c r="D534" s="5"/>
      <c r="E534" s="5"/>
      <c r="F534" s="5"/>
      <c r="G534" s="5"/>
      <c r="H534" s="5"/>
    </row>
    <row r="535" spans="1:8" x14ac:dyDescent="0.3">
      <c r="A535" s="2"/>
      <c r="B535" s="5"/>
      <c r="C535" s="5"/>
      <c r="D535" s="5"/>
      <c r="E535" s="5"/>
      <c r="F535" s="5"/>
      <c r="G535" s="5"/>
      <c r="H535" s="5"/>
    </row>
    <row r="536" spans="1:8" x14ac:dyDescent="0.3">
      <c r="A536" s="2"/>
      <c r="B536" s="5"/>
      <c r="C536" s="5"/>
      <c r="D536" s="5"/>
      <c r="E536" s="5"/>
      <c r="F536" s="5"/>
      <c r="G536" s="5"/>
      <c r="H536" s="5"/>
    </row>
    <row r="537" spans="1:8" x14ac:dyDescent="0.3">
      <c r="A537" s="2"/>
      <c r="B537" s="5"/>
      <c r="C537" s="5"/>
      <c r="D537" s="5"/>
      <c r="E537" s="5"/>
      <c r="F537" s="5"/>
      <c r="G537" s="5"/>
      <c r="H537" s="5"/>
    </row>
    <row r="538" spans="1:8" x14ac:dyDescent="0.3">
      <c r="A538" s="2"/>
      <c r="B538" s="5"/>
      <c r="C538" s="5"/>
      <c r="D538" s="5"/>
      <c r="E538" s="5"/>
      <c r="F538" s="5"/>
      <c r="G538" s="5"/>
      <c r="H538" s="5"/>
    </row>
    <row r="539" spans="1:8" x14ac:dyDescent="0.3">
      <c r="A539" s="2"/>
      <c r="B539" s="5"/>
      <c r="C539" s="5"/>
      <c r="D539" s="5"/>
      <c r="E539" s="5"/>
      <c r="F539" s="5"/>
      <c r="G539" s="5"/>
      <c r="H539" s="5"/>
    </row>
    <row r="540" spans="1:8" x14ac:dyDescent="0.3">
      <c r="A540" s="2"/>
      <c r="B540" s="5"/>
      <c r="C540" s="5"/>
      <c r="D540" s="5"/>
      <c r="E540" s="5"/>
      <c r="F540" s="5"/>
      <c r="G540" s="5"/>
      <c r="H540" s="5"/>
    </row>
    <row r="541" spans="1:8" x14ac:dyDescent="0.3">
      <c r="A541" s="2"/>
      <c r="B541" s="5"/>
      <c r="C541" s="5"/>
      <c r="D541" s="5"/>
      <c r="E541" s="5"/>
      <c r="F541" s="5"/>
      <c r="G541" s="5"/>
      <c r="H541" s="5"/>
    </row>
    <row r="542" spans="1:8" x14ac:dyDescent="0.3">
      <c r="A542" s="2"/>
      <c r="B542" s="5"/>
      <c r="C542" s="5"/>
      <c r="D542" s="5"/>
      <c r="E542" s="5"/>
      <c r="F542" s="5"/>
      <c r="G542" s="5"/>
      <c r="H542" s="5"/>
    </row>
    <row r="543" spans="1:8" x14ac:dyDescent="0.3">
      <c r="A543" s="2"/>
      <c r="B543" s="5"/>
      <c r="C543" s="5"/>
      <c r="D543" s="5"/>
      <c r="E543" s="5"/>
      <c r="F543" s="5"/>
      <c r="G543" s="5"/>
      <c r="H543" s="5"/>
    </row>
    <row r="544" spans="1:8" x14ac:dyDescent="0.3">
      <c r="A544" s="2"/>
      <c r="B544" s="5"/>
      <c r="C544" s="5"/>
      <c r="D544" s="5"/>
      <c r="E544" s="5"/>
      <c r="F544" s="5"/>
      <c r="G544" s="5"/>
      <c r="H544" s="5"/>
    </row>
    <row r="545" spans="1:8" x14ac:dyDescent="0.3">
      <c r="A545" s="2"/>
      <c r="B545" s="5"/>
      <c r="C545" s="5"/>
      <c r="D545" s="5"/>
      <c r="E545" s="5"/>
      <c r="F545" s="5"/>
      <c r="G545" s="5"/>
      <c r="H545" s="5"/>
    </row>
    <row r="546" spans="1:8" x14ac:dyDescent="0.3">
      <c r="A546" s="2"/>
      <c r="B546" s="5"/>
      <c r="C546" s="5"/>
      <c r="D546" s="5"/>
      <c r="E546" s="5"/>
      <c r="F546" s="5"/>
      <c r="G546" s="5"/>
      <c r="H546" s="5"/>
    </row>
    <row r="547" spans="1:8" x14ac:dyDescent="0.3">
      <c r="A547" s="2"/>
      <c r="B547" s="5"/>
      <c r="C547" s="5"/>
      <c r="D547" s="5"/>
      <c r="E547" s="5"/>
      <c r="F547" s="5"/>
      <c r="G547" s="5"/>
      <c r="H547" s="5"/>
    </row>
    <row r="548" spans="1:8" x14ac:dyDescent="0.3">
      <c r="A548" s="2"/>
      <c r="B548" s="5"/>
      <c r="C548" s="5"/>
      <c r="D548" s="5"/>
      <c r="E548" s="5"/>
      <c r="F548" s="5"/>
      <c r="G548" s="5"/>
      <c r="H548" s="5"/>
    </row>
    <row r="549" spans="1:8" x14ac:dyDescent="0.3">
      <c r="A549" s="2"/>
      <c r="B549" s="5"/>
      <c r="C549" s="5"/>
      <c r="D549" s="5"/>
      <c r="E549" s="5"/>
      <c r="F549" s="5"/>
      <c r="G549" s="5"/>
      <c r="H549" s="5"/>
    </row>
    <row r="550" spans="1:8" x14ac:dyDescent="0.3">
      <c r="A550" s="2"/>
      <c r="B550" s="5"/>
      <c r="C550" s="5"/>
      <c r="D550" s="5"/>
      <c r="E550" s="5"/>
      <c r="F550" s="5"/>
      <c r="G550" s="5"/>
      <c r="H550" s="5"/>
    </row>
    <row r="551" spans="1:8" x14ac:dyDescent="0.3">
      <c r="A551" s="2"/>
      <c r="B551" s="5"/>
      <c r="C551" s="5"/>
      <c r="D551" s="5"/>
      <c r="E551" s="5"/>
      <c r="F551" s="5"/>
      <c r="G551" s="5"/>
      <c r="H551" s="5"/>
    </row>
    <row r="552" spans="1:8" x14ac:dyDescent="0.3">
      <c r="A552" s="2"/>
      <c r="B552" s="5"/>
      <c r="C552" s="5"/>
      <c r="D552" s="5"/>
      <c r="E552" s="5"/>
      <c r="F552" s="5"/>
      <c r="G552" s="5"/>
      <c r="H552" s="5"/>
    </row>
    <row r="553" spans="1:8" x14ac:dyDescent="0.3">
      <c r="A553" s="2"/>
      <c r="B553" s="5"/>
      <c r="C553" s="5"/>
      <c r="D553" s="5"/>
      <c r="E553" s="5"/>
      <c r="F553" s="5"/>
      <c r="G553" s="5"/>
      <c r="H553" s="5"/>
    </row>
    <row r="554" spans="1:8" x14ac:dyDescent="0.3">
      <c r="A554" s="2"/>
      <c r="B554" s="5"/>
      <c r="C554" s="5"/>
      <c r="D554" s="5"/>
      <c r="E554" s="5"/>
      <c r="F554" s="5"/>
      <c r="G554" s="5"/>
      <c r="H554" s="5"/>
    </row>
    <row r="555" spans="1:8" x14ac:dyDescent="0.3">
      <c r="A555" s="2"/>
      <c r="B555" s="5"/>
      <c r="C555" s="5"/>
      <c r="D555" s="5"/>
      <c r="E555" s="5"/>
      <c r="F555" s="5"/>
      <c r="G555" s="5"/>
      <c r="H555" s="5"/>
    </row>
    <row r="556" spans="1:8" x14ac:dyDescent="0.3">
      <c r="A556" s="2"/>
      <c r="B556" s="5"/>
      <c r="C556" s="5"/>
      <c r="D556" s="5"/>
      <c r="E556" s="5"/>
      <c r="F556" s="5"/>
      <c r="G556" s="5"/>
      <c r="H556" s="5"/>
    </row>
    <row r="557" spans="1:8" x14ac:dyDescent="0.3">
      <c r="A557" s="2"/>
      <c r="B557" s="5"/>
      <c r="C557" s="5"/>
      <c r="D557" s="5"/>
      <c r="E557" s="5"/>
      <c r="F557" s="5"/>
      <c r="G557" s="5"/>
      <c r="H557" s="5"/>
    </row>
    <row r="558" spans="1:8" x14ac:dyDescent="0.3">
      <c r="A558" s="2"/>
      <c r="B558" s="5"/>
      <c r="C558" s="5"/>
      <c r="D558" s="5"/>
      <c r="E558" s="5"/>
      <c r="F558" s="5"/>
      <c r="G558" s="5"/>
      <c r="H558" s="5"/>
    </row>
    <row r="559" spans="1:8" x14ac:dyDescent="0.3">
      <c r="A559" s="2"/>
      <c r="B559" s="5"/>
      <c r="C559" s="5"/>
      <c r="D559" s="5"/>
      <c r="E559" s="5"/>
      <c r="F559" s="5"/>
      <c r="G559" s="5"/>
      <c r="H559" s="5"/>
    </row>
    <row r="560" spans="1:8" x14ac:dyDescent="0.3">
      <c r="A560" s="2"/>
      <c r="B560" s="5"/>
      <c r="C560" s="5"/>
      <c r="D560" s="5"/>
      <c r="E560" s="5"/>
      <c r="F560" s="5"/>
      <c r="G560" s="5"/>
      <c r="H560" s="5"/>
    </row>
    <row r="561" spans="1:8" x14ac:dyDescent="0.3">
      <c r="A561" s="2"/>
      <c r="B561" s="5"/>
      <c r="C561" s="5"/>
      <c r="D561" s="5"/>
      <c r="E561" s="5"/>
      <c r="F561" s="5"/>
      <c r="G561" s="5"/>
      <c r="H561" s="5"/>
    </row>
    <row r="562" spans="1:8" x14ac:dyDescent="0.3">
      <c r="A562" s="2"/>
      <c r="B562" s="5"/>
      <c r="C562" s="5"/>
      <c r="D562" s="5"/>
      <c r="E562" s="5"/>
      <c r="F562" s="5"/>
      <c r="G562" s="5"/>
      <c r="H562" s="5"/>
    </row>
    <row r="563" spans="1:8" x14ac:dyDescent="0.3">
      <c r="A563" s="2"/>
      <c r="B563" s="5"/>
      <c r="C563" s="5"/>
      <c r="D563" s="5"/>
      <c r="E563" s="5"/>
      <c r="F563" s="5"/>
      <c r="G563" s="5"/>
      <c r="H563" s="5"/>
    </row>
    <row r="564" spans="1:8" x14ac:dyDescent="0.3">
      <c r="A564" s="2"/>
      <c r="B564" s="5"/>
      <c r="C564" s="5"/>
      <c r="D564" s="5"/>
      <c r="E564" s="5"/>
      <c r="F564" s="5"/>
      <c r="G564" s="5"/>
      <c r="H564" s="5"/>
    </row>
    <row r="565" spans="1:8" x14ac:dyDescent="0.3">
      <c r="A565" s="2"/>
      <c r="B565" s="5"/>
      <c r="C565" s="5"/>
      <c r="D565" s="5"/>
      <c r="E565" s="5"/>
      <c r="F565" s="5"/>
      <c r="G565" s="5"/>
      <c r="H565" s="5"/>
    </row>
    <row r="566" spans="1:8" x14ac:dyDescent="0.3">
      <c r="A566" s="2"/>
      <c r="B566" s="5"/>
      <c r="C566" s="5"/>
      <c r="D566" s="5"/>
      <c r="E566" s="5"/>
      <c r="F566" s="5"/>
      <c r="G566" s="5"/>
      <c r="H566" s="5"/>
    </row>
    <row r="567" spans="1:8" x14ac:dyDescent="0.3">
      <c r="A567" s="2"/>
      <c r="B567" s="5"/>
      <c r="C567" s="5"/>
      <c r="D567" s="5"/>
      <c r="E567" s="5"/>
      <c r="F567" s="5"/>
      <c r="G567" s="5"/>
      <c r="H567" s="5"/>
    </row>
    <row r="568" spans="1:8" x14ac:dyDescent="0.3">
      <c r="A568" s="2"/>
      <c r="B568" s="5"/>
      <c r="C568" s="5"/>
      <c r="D568" s="5"/>
      <c r="E568" s="5"/>
      <c r="F568" s="5"/>
      <c r="G568" s="5"/>
      <c r="H568" s="5"/>
    </row>
    <row r="569" spans="1:8" x14ac:dyDescent="0.3">
      <c r="A569" s="2"/>
      <c r="B569" s="5"/>
      <c r="C569" s="5"/>
      <c r="D569" s="5"/>
      <c r="E569" s="5"/>
      <c r="F569" s="5"/>
      <c r="G569" s="5"/>
      <c r="H569" s="5"/>
    </row>
    <row r="570" spans="1:8" x14ac:dyDescent="0.3">
      <c r="A570" s="2"/>
      <c r="B570" s="5"/>
      <c r="C570" s="5"/>
      <c r="D570" s="5"/>
      <c r="E570" s="5"/>
      <c r="F570" s="5"/>
      <c r="G570" s="5"/>
      <c r="H570" s="5"/>
    </row>
    <row r="571" spans="1:8" x14ac:dyDescent="0.3">
      <c r="A571" s="2"/>
      <c r="B571" s="5"/>
      <c r="C571" s="5"/>
      <c r="D571" s="5"/>
      <c r="E571" s="5"/>
      <c r="F571" s="5"/>
      <c r="G571" s="5"/>
      <c r="H571" s="5"/>
    </row>
    <row r="572" spans="1:8" x14ac:dyDescent="0.3">
      <c r="A572" s="2"/>
      <c r="B572" s="5"/>
      <c r="C572" s="5"/>
      <c r="D572" s="5"/>
      <c r="E572" s="5"/>
      <c r="F572" s="5"/>
      <c r="G572" s="5"/>
      <c r="H572" s="5"/>
    </row>
    <row r="573" spans="1:8" x14ac:dyDescent="0.3">
      <c r="A573" s="2"/>
      <c r="B573" s="5"/>
      <c r="C573" s="5"/>
      <c r="D573" s="5"/>
      <c r="E573" s="5"/>
      <c r="F573" s="5"/>
      <c r="G573" s="5"/>
      <c r="H573" s="5"/>
    </row>
    <row r="574" spans="1:8" x14ac:dyDescent="0.3">
      <c r="A574" s="2"/>
      <c r="B574" s="5"/>
      <c r="C574" s="5"/>
      <c r="D574" s="5"/>
      <c r="E574" s="5"/>
      <c r="F574" s="5"/>
      <c r="G574" s="5"/>
      <c r="H574" s="5"/>
    </row>
    <row r="575" spans="1:8" x14ac:dyDescent="0.3">
      <c r="A575" s="2"/>
      <c r="B575" s="5"/>
      <c r="C575" s="5"/>
      <c r="D575" s="5"/>
      <c r="E575" s="5"/>
      <c r="F575" s="5"/>
      <c r="G575" s="5"/>
      <c r="H575" s="5"/>
    </row>
    <row r="576" spans="1:8" x14ac:dyDescent="0.3">
      <c r="A576" s="2"/>
      <c r="B576" s="5"/>
      <c r="C576" s="5"/>
      <c r="D576" s="5"/>
      <c r="E576" s="5"/>
      <c r="F576" s="5"/>
      <c r="G576" s="5"/>
      <c r="H576" s="5"/>
    </row>
    <row r="577" spans="1:8" x14ac:dyDescent="0.3">
      <c r="A577" s="2"/>
      <c r="B577" s="5"/>
      <c r="C577" s="5"/>
      <c r="D577" s="5"/>
      <c r="E577" s="5"/>
      <c r="F577" s="5"/>
      <c r="G577" s="5"/>
      <c r="H577" s="5"/>
    </row>
    <row r="578" spans="1:8" x14ac:dyDescent="0.3">
      <c r="A578" s="2"/>
      <c r="B578" s="5"/>
      <c r="C578" s="5"/>
      <c r="D578" s="5"/>
      <c r="E578" s="5"/>
      <c r="F578" s="5"/>
      <c r="G578" s="5"/>
      <c r="H578" s="5"/>
    </row>
    <row r="579" spans="1:8" x14ac:dyDescent="0.3">
      <c r="A579" s="2"/>
      <c r="B579" s="5"/>
      <c r="C579" s="5"/>
      <c r="D579" s="5"/>
      <c r="E579" s="5"/>
      <c r="F579" s="5"/>
      <c r="G579" s="5"/>
      <c r="H579" s="5"/>
    </row>
    <row r="580" spans="1:8" x14ac:dyDescent="0.3">
      <c r="A580" s="2"/>
      <c r="B580" s="5"/>
      <c r="C580" s="5"/>
      <c r="D580" s="5"/>
      <c r="E580" s="5"/>
      <c r="F580" s="5"/>
      <c r="G580" s="5"/>
      <c r="H580" s="5"/>
    </row>
    <row r="581" spans="1:8" x14ac:dyDescent="0.3">
      <c r="A581" s="2"/>
      <c r="B581" s="5"/>
      <c r="C581" s="5"/>
      <c r="D581" s="5"/>
      <c r="E581" s="5"/>
      <c r="F581" s="5"/>
      <c r="G581" s="5"/>
      <c r="H581" s="5"/>
    </row>
    <row r="582" spans="1:8" x14ac:dyDescent="0.3">
      <c r="A582" s="2"/>
      <c r="B582" s="5"/>
      <c r="C582" s="5"/>
      <c r="D582" s="5"/>
      <c r="E582" s="5"/>
      <c r="F582" s="5"/>
      <c r="G582" s="5"/>
      <c r="H582" s="5"/>
    </row>
    <row r="583" spans="1:8" x14ac:dyDescent="0.3">
      <c r="A583" s="2"/>
      <c r="B583" s="5"/>
      <c r="C583" s="5"/>
      <c r="D583" s="5"/>
      <c r="E583" s="5"/>
      <c r="F583" s="5"/>
      <c r="G583" s="5"/>
      <c r="H583" s="5"/>
    </row>
    <row r="584" spans="1:8" x14ac:dyDescent="0.3">
      <c r="A584" s="2"/>
      <c r="B584" s="5"/>
      <c r="C584" s="5"/>
      <c r="D584" s="5"/>
      <c r="E584" s="5"/>
      <c r="F584" s="5"/>
      <c r="G584" s="5"/>
      <c r="H584" s="5"/>
    </row>
    <row r="585" spans="1:8" x14ac:dyDescent="0.3">
      <c r="A585" s="2"/>
      <c r="B585" s="5"/>
      <c r="C585" s="5"/>
      <c r="D585" s="5"/>
      <c r="E585" s="5"/>
      <c r="F585" s="5"/>
      <c r="G585" s="5"/>
      <c r="H585" s="5"/>
    </row>
    <row r="586" spans="1:8" x14ac:dyDescent="0.3">
      <c r="A586" s="2"/>
      <c r="B586" s="5"/>
      <c r="C586" s="5"/>
      <c r="D586" s="5"/>
      <c r="E586" s="5"/>
      <c r="F586" s="5"/>
      <c r="G586" s="5"/>
      <c r="H586" s="5"/>
    </row>
    <row r="587" spans="1:8" x14ac:dyDescent="0.3">
      <c r="A587" s="2"/>
      <c r="B587" s="5"/>
      <c r="C587" s="5"/>
      <c r="D587" s="5"/>
      <c r="E587" s="5"/>
      <c r="F587" s="5"/>
      <c r="G587" s="5"/>
      <c r="H587" s="5"/>
    </row>
    <row r="588" spans="1:8" x14ac:dyDescent="0.3">
      <c r="A588" s="2"/>
      <c r="B588" s="5"/>
      <c r="C588" s="5"/>
      <c r="D588" s="5"/>
      <c r="E588" s="5"/>
      <c r="F588" s="5"/>
      <c r="G588" s="5"/>
      <c r="H588" s="5"/>
    </row>
    <row r="589" spans="1:8" x14ac:dyDescent="0.3">
      <c r="A589" s="2"/>
      <c r="B589" s="5"/>
      <c r="C589" s="5"/>
      <c r="D589" s="5"/>
      <c r="E589" s="5"/>
      <c r="F589" s="5"/>
      <c r="G589" s="5"/>
      <c r="H589" s="5"/>
    </row>
    <row r="590" spans="1:8" x14ac:dyDescent="0.3">
      <c r="A590" s="2"/>
      <c r="B590" s="5"/>
      <c r="C590" s="5"/>
      <c r="D590" s="5"/>
      <c r="E590" s="5"/>
      <c r="F590" s="5"/>
      <c r="G590" s="5"/>
      <c r="H590" s="5"/>
    </row>
    <row r="591" spans="1:8" x14ac:dyDescent="0.3">
      <c r="A591" s="2"/>
      <c r="B591" s="5"/>
      <c r="C591" s="5"/>
      <c r="D591" s="5"/>
      <c r="E591" s="5"/>
      <c r="F591" s="5"/>
      <c r="G591" s="5"/>
      <c r="H591" s="5"/>
    </row>
    <row r="592" spans="1:8" x14ac:dyDescent="0.3">
      <c r="A592" s="2"/>
      <c r="B592" s="5"/>
      <c r="C592" s="5"/>
      <c r="D592" s="5"/>
      <c r="E592" s="5"/>
      <c r="F592" s="5"/>
      <c r="G592" s="5"/>
      <c r="H592" s="5"/>
    </row>
    <row r="593" spans="1:8" x14ac:dyDescent="0.3">
      <c r="A593" s="2"/>
      <c r="B593" s="5"/>
      <c r="C593" s="5"/>
      <c r="D593" s="5"/>
      <c r="E593" s="5"/>
      <c r="F593" s="5"/>
      <c r="G593" s="5"/>
      <c r="H593" s="5"/>
    </row>
    <row r="594" spans="1:8" x14ac:dyDescent="0.3">
      <c r="A594" s="2"/>
      <c r="B594" s="5"/>
      <c r="C594" s="5"/>
      <c r="D594" s="5"/>
      <c r="E594" s="5"/>
      <c r="F594" s="5"/>
      <c r="G594" s="5"/>
      <c r="H594" s="5"/>
    </row>
    <row r="595" spans="1:8" x14ac:dyDescent="0.3">
      <c r="A595" s="2"/>
      <c r="B595" s="5"/>
      <c r="C595" s="5"/>
      <c r="D595" s="5"/>
      <c r="E595" s="5"/>
      <c r="F595" s="5"/>
      <c r="G595" s="5"/>
      <c r="H595" s="5"/>
    </row>
    <row r="596" spans="1:8" x14ac:dyDescent="0.3">
      <c r="A596" s="2"/>
      <c r="B596" s="5"/>
      <c r="C596" s="5"/>
      <c r="D596" s="5"/>
      <c r="E596" s="5"/>
      <c r="F596" s="5"/>
      <c r="G596" s="5"/>
      <c r="H596" s="5"/>
    </row>
    <row r="597" spans="1:8" x14ac:dyDescent="0.3">
      <c r="A597" s="2"/>
      <c r="B597" s="5"/>
      <c r="C597" s="5"/>
      <c r="D597" s="5"/>
      <c r="E597" s="5"/>
      <c r="F597" s="5"/>
      <c r="G597" s="5"/>
      <c r="H597" s="5"/>
    </row>
    <row r="598" spans="1:8" x14ac:dyDescent="0.3">
      <c r="A598" s="2"/>
      <c r="B598" s="5"/>
      <c r="C598" s="5"/>
      <c r="D598" s="5"/>
      <c r="E598" s="5"/>
      <c r="F598" s="5"/>
      <c r="G598" s="5"/>
      <c r="H598" s="5"/>
    </row>
    <row r="599" spans="1:8" x14ac:dyDescent="0.3">
      <c r="A599" s="2"/>
      <c r="B599" s="5"/>
      <c r="C599" s="5"/>
      <c r="D599" s="5"/>
      <c r="E599" s="5"/>
      <c r="F599" s="5"/>
      <c r="G599" s="5"/>
      <c r="H599" s="5"/>
    </row>
    <row r="600" spans="1:8" x14ac:dyDescent="0.3">
      <c r="A600" s="2"/>
      <c r="B600" s="5"/>
      <c r="C600" s="5"/>
      <c r="D600" s="5"/>
      <c r="E600" s="5"/>
      <c r="F600" s="5"/>
      <c r="G600" s="5"/>
      <c r="H600" s="5"/>
    </row>
    <row r="601" spans="1:8" x14ac:dyDescent="0.3">
      <c r="A601" s="2"/>
      <c r="B601" s="5"/>
      <c r="C601" s="5"/>
      <c r="D601" s="5"/>
      <c r="E601" s="5"/>
      <c r="F601" s="5"/>
      <c r="G601" s="5"/>
      <c r="H601" s="5"/>
    </row>
    <row r="602" spans="1:8" x14ac:dyDescent="0.3">
      <c r="A602" s="2"/>
      <c r="B602" s="5"/>
      <c r="C602" s="5"/>
      <c r="D602" s="5"/>
      <c r="E602" s="5"/>
      <c r="F602" s="5"/>
      <c r="G602" s="5"/>
      <c r="H602" s="5"/>
    </row>
    <row r="603" spans="1:8" x14ac:dyDescent="0.3">
      <c r="A603" s="2"/>
      <c r="B603" s="5"/>
      <c r="C603" s="5"/>
      <c r="D603" s="5"/>
      <c r="E603" s="5"/>
      <c r="F603" s="5"/>
      <c r="G603" s="5"/>
      <c r="H603" s="5"/>
    </row>
    <row r="604" spans="1:8" x14ac:dyDescent="0.3">
      <c r="A604" s="2"/>
      <c r="B604" s="5"/>
      <c r="C604" s="5"/>
      <c r="D604" s="5"/>
      <c r="E604" s="5"/>
      <c r="F604" s="5"/>
      <c r="G604" s="5"/>
      <c r="H604" s="5"/>
    </row>
    <row r="605" spans="1:8" x14ac:dyDescent="0.3">
      <c r="A605" s="2"/>
      <c r="B605" s="5"/>
      <c r="C605" s="5"/>
      <c r="D605" s="5"/>
      <c r="E605" s="5"/>
      <c r="F605" s="5"/>
      <c r="G605" s="5"/>
      <c r="H605" s="5"/>
    </row>
    <row r="606" spans="1:8" x14ac:dyDescent="0.3">
      <c r="A606" s="2"/>
      <c r="B606" s="5"/>
      <c r="C606" s="5"/>
      <c r="D606" s="5"/>
      <c r="E606" s="5"/>
      <c r="F606" s="5"/>
      <c r="G606" s="5"/>
      <c r="H606" s="5"/>
    </row>
    <row r="607" spans="1:8" x14ac:dyDescent="0.3">
      <c r="A607" s="2"/>
      <c r="B607" s="5"/>
      <c r="C607" s="5"/>
      <c r="D607" s="5"/>
      <c r="E607" s="5"/>
      <c r="F607" s="5"/>
      <c r="G607" s="5"/>
      <c r="H607" s="5"/>
    </row>
    <row r="608" spans="1:8" x14ac:dyDescent="0.3">
      <c r="A608" s="2"/>
      <c r="B608" s="5"/>
      <c r="C608" s="5"/>
      <c r="D608" s="5"/>
      <c r="E608" s="5"/>
      <c r="F608" s="5"/>
      <c r="G608" s="5"/>
      <c r="H608" s="5"/>
    </row>
    <row r="609" spans="1:8" x14ac:dyDescent="0.3">
      <c r="A609" s="2"/>
      <c r="B609" s="5"/>
      <c r="C609" s="5"/>
      <c r="D609" s="5"/>
      <c r="E609" s="5"/>
      <c r="F609" s="5"/>
      <c r="G609" s="5"/>
      <c r="H609" s="5"/>
    </row>
    <row r="610" spans="1:8" x14ac:dyDescent="0.3">
      <c r="A610" s="2"/>
      <c r="B610" s="5"/>
      <c r="C610" s="5"/>
      <c r="D610" s="5"/>
      <c r="E610" s="5"/>
      <c r="F610" s="5"/>
      <c r="G610" s="5"/>
      <c r="H610" s="5"/>
    </row>
    <row r="611" spans="1:8" x14ac:dyDescent="0.3">
      <c r="A611" s="2"/>
      <c r="B611" s="5"/>
      <c r="C611" s="5"/>
      <c r="D611" s="5"/>
      <c r="E611" s="5"/>
      <c r="F611" s="5"/>
      <c r="G611" s="5"/>
      <c r="H611" s="5"/>
    </row>
    <row r="612" spans="1:8" x14ac:dyDescent="0.3">
      <c r="A612" s="2"/>
      <c r="B612" s="5"/>
      <c r="C612" s="5"/>
      <c r="D612" s="5"/>
      <c r="E612" s="5"/>
      <c r="F612" s="5"/>
      <c r="G612" s="5"/>
      <c r="H612" s="5"/>
    </row>
    <row r="613" spans="1:8" x14ac:dyDescent="0.3">
      <c r="A613" s="2"/>
      <c r="B613" s="5"/>
      <c r="C613" s="5"/>
      <c r="D613" s="5"/>
      <c r="E613" s="5"/>
      <c r="F613" s="5"/>
      <c r="G613" s="5"/>
      <c r="H613" s="5"/>
    </row>
    <row r="614" spans="1:8" x14ac:dyDescent="0.3">
      <c r="A614" s="2"/>
      <c r="B614" s="5"/>
      <c r="C614" s="5"/>
      <c r="D614" s="5"/>
      <c r="E614" s="5"/>
      <c r="F614" s="5"/>
      <c r="G614" s="5"/>
      <c r="H614" s="5"/>
    </row>
    <row r="615" spans="1:8" x14ac:dyDescent="0.3">
      <c r="A615" s="2"/>
      <c r="B615" s="5"/>
      <c r="C615" s="5"/>
      <c r="D615" s="5"/>
      <c r="E615" s="5"/>
      <c r="F615" s="5"/>
      <c r="G615" s="5"/>
      <c r="H615" s="5"/>
    </row>
    <row r="616" spans="1:8" x14ac:dyDescent="0.3">
      <c r="A616" s="2"/>
      <c r="B616" s="5"/>
      <c r="C616" s="5"/>
      <c r="D616" s="5"/>
      <c r="E616" s="5"/>
      <c r="F616" s="5"/>
      <c r="G616" s="5"/>
      <c r="H616" s="5"/>
    </row>
    <row r="617" spans="1:8" x14ac:dyDescent="0.3">
      <c r="A617" s="2"/>
      <c r="B617" s="5"/>
      <c r="C617" s="5"/>
      <c r="D617" s="5"/>
      <c r="E617" s="5"/>
      <c r="F617" s="5"/>
      <c r="G617" s="5"/>
      <c r="H617" s="5"/>
    </row>
    <row r="618" spans="1:8" x14ac:dyDescent="0.3">
      <c r="A618" s="2"/>
      <c r="B618" s="5"/>
      <c r="C618" s="5"/>
      <c r="D618" s="5"/>
      <c r="E618" s="5"/>
      <c r="F618" s="5"/>
      <c r="G618" s="5"/>
      <c r="H618" s="5"/>
    </row>
    <row r="619" spans="1:8" x14ac:dyDescent="0.3">
      <c r="A619" s="2"/>
      <c r="B619" s="5"/>
      <c r="C619" s="5"/>
      <c r="D619" s="5"/>
      <c r="E619" s="5"/>
      <c r="F619" s="5"/>
      <c r="G619" s="5"/>
      <c r="H619" s="5"/>
    </row>
    <row r="620" spans="1:8" x14ac:dyDescent="0.3">
      <c r="A620" s="2"/>
      <c r="B620" s="5"/>
      <c r="C620" s="5"/>
      <c r="D620" s="5"/>
      <c r="E620" s="5"/>
      <c r="F620" s="5"/>
      <c r="G620" s="5"/>
      <c r="H620" s="5"/>
    </row>
    <row r="621" spans="1:8" x14ac:dyDescent="0.3">
      <c r="A621" s="2"/>
      <c r="B621" s="5"/>
      <c r="C621" s="5"/>
      <c r="D621" s="5"/>
      <c r="E621" s="5"/>
      <c r="F621" s="5"/>
      <c r="G621" s="5"/>
      <c r="H621" s="5"/>
    </row>
    <row r="622" spans="1:8" x14ac:dyDescent="0.3">
      <c r="A622" s="2"/>
      <c r="B622" s="5"/>
      <c r="C622" s="5"/>
      <c r="D622" s="5"/>
      <c r="E622" s="5"/>
      <c r="F622" s="5"/>
      <c r="G622" s="5"/>
      <c r="H622" s="5"/>
    </row>
    <row r="623" spans="1:8" x14ac:dyDescent="0.3">
      <c r="A623" s="2"/>
      <c r="B623" s="5"/>
      <c r="C623" s="5"/>
      <c r="D623" s="5"/>
      <c r="E623" s="5"/>
      <c r="F623" s="5"/>
      <c r="G623" s="5"/>
      <c r="H623" s="5"/>
    </row>
    <row r="624" spans="1:8" x14ac:dyDescent="0.3">
      <c r="A624" s="2"/>
      <c r="B624" s="5"/>
      <c r="C624" s="5"/>
      <c r="D624" s="5"/>
      <c r="E624" s="5"/>
      <c r="F624" s="5"/>
      <c r="G624" s="5"/>
      <c r="H624" s="5"/>
    </row>
    <row r="625" spans="1:8" x14ac:dyDescent="0.3">
      <c r="A625" s="2"/>
      <c r="B625" s="5"/>
      <c r="C625" s="5"/>
      <c r="D625" s="5"/>
      <c r="E625" s="5"/>
      <c r="F625" s="5"/>
      <c r="G625" s="5"/>
      <c r="H625" s="5"/>
    </row>
    <row r="626" spans="1:8" x14ac:dyDescent="0.3">
      <c r="A626" s="2"/>
      <c r="B626" s="5"/>
      <c r="C626" s="5"/>
      <c r="D626" s="5"/>
      <c r="E626" s="5"/>
      <c r="F626" s="5"/>
      <c r="G626" s="5"/>
      <c r="H626" s="5"/>
    </row>
    <row r="627" spans="1:8" x14ac:dyDescent="0.3">
      <c r="A627" s="2"/>
      <c r="B627" s="5"/>
      <c r="C627" s="5"/>
      <c r="D627" s="5"/>
      <c r="E627" s="5"/>
      <c r="F627" s="5"/>
      <c r="G627" s="5"/>
      <c r="H627" s="5"/>
    </row>
    <row r="628" spans="1:8" x14ac:dyDescent="0.3">
      <c r="A628" s="2"/>
      <c r="B628" s="5"/>
      <c r="C628" s="5"/>
      <c r="D628" s="5"/>
      <c r="E628" s="5"/>
      <c r="F628" s="5"/>
      <c r="G628" s="5"/>
      <c r="H628" s="5"/>
    </row>
    <row r="629" spans="1:8" x14ac:dyDescent="0.3">
      <c r="A629" s="2"/>
      <c r="B629" s="5"/>
      <c r="C629" s="5"/>
      <c r="D629" s="5"/>
      <c r="E629" s="5"/>
      <c r="F629" s="5"/>
      <c r="G629" s="5"/>
      <c r="H629" s="5"/>
    </row>
    <row r="630" spans="1:8" x14ac:dyDescent="0.3">
      <c r="A630" s="2"/>
      <c r="B630" s="5"/>
      <c r="C630" s="5"/>
      <c r="D630" s="5"/>
      <c r="E630" s="5"/>
      <c r="F630" s="5"/>
      <c r="G630" s="5"/>
      <c r="H630" s="5"/>
    </row>
    <row r="631" spans="1:8" x14ac:dyDescent="0.3">
      <c r="A631" s="2"/>
      <c r="B631" s="5"/>
      <c r="C631" s="5"/>
      <c r="D631" s="5"/>
      <c r="E631" s="5"/>
      <c r="F631" s="5"/>
      <c r="G631" s="5"/>
      <c r="H631" s="5"/>
    </row>
    <row r="632" spans="1:8" x14ac:dyDescent="0.3">
      <c r="A632" s="2"/>
      <c r="B632" s="5"/>
      <c r="C632" s="5"/>
      <c r="D632" s="5"/>
      <c r="E632" s="5"/>
      <c r="F632" s="5"/>
      <c r="G632" s="5"/>
      <c r="H632" s="5"/>
    </row>
    <row r="633" spans="1:8" x14ac:dyDescent="0.3">
      <c r="A633" s="2"/>
      <c r="B633" s="5"/>
      <c r="C633" s="5"/>
      <c r="D633" s="5"/>
      <c r="E633" s="5"/>
      <c r="F633" s="5"/>
      <c r="G633" s="5"/>
      <c r="H633" s="5"/>
    </row>
    <row r="634" spans="1:8" x14ac:dyDescent="0.3">
      <c r="A634" s="2"/>
      <c r="B634" s="5"/>
      <c r="C634" s="5"/>
      <c r="D634" s="5"/>
      <c r="E634" s="5"/>
      <c r="F634" s="5"/>
      <c r="G634" s="5"/>
      <c r="H634" s="5"/>
    </row>
    <row r="635" spans="1:8" x14ac:dyDescent="0.3">
      <c r="A635" s="2"/>
      <c r="B635" s="5"/>
      <c r="C635" s="5"/>
      <c r="D635" s="5"/>
      <c r="E635" s="5"/>
      <c r="F635" s="5"/>
      <c r="G635" s="5"/>
      <c r="H635" s="5"/>
    </row>
    <row r="636" spans="1:8" x14ac:dyDescent="0.3">
      <c r="A636" s="2"/>
      <c r="B636" s="5"/>
      <c r="C636" s="5"/>
      <c r="D636" s="5"/>
      <c r="E636" s="5"/>
      <c r="F636" s="5"/>
      <c r="G636" s="5"/>
      <c r="H636" s="5"/>
    </row>
    <row r="637" spans="1:8" x14ac:dyDescent="0.3">
      <c r="A637" s="2"/>
      <c r="B637" s="5"/>
      <c r="C637" s="5"/>
      <c r="D637" s="5"/>
      <c r="E637" s="5"/>
      <c r="F637" s="5"/>
      <c r="G637" s="5"/>
      <c r="H637" s="5"/>
    </row>
    <row r="638" spans="1:8" x14ac:dyDescent="0.3">
      <c r="A638" s="2"/>
      <c r="B638" s="5"/>
      <c r="C638" s="5"/>
      <c r="D638" s="5"/>
      <c r="E638" s="5"/>
      <c r="F638" s="5"/>
      <c r="G638" s="5"/>
      <c r="H638" s="5"/>
    </row>
    <row r="639" spans="1:8" x14ac:dyDescent="0.3">
      <c r="A639" s="2"/>
      <c r="B639" s="5"/>
      <c r="C639" s="5"/>
      <c r="D639" s="5"/>
      <c r="E639" s="5"/>
      <c r="F639" s="5"/>
      <c r="G639" s="5"/>
      <c r="H639" s="5"/>
    </row>
    <row r="640" spans="1:8" x14ac:dyDescent="0.3">
      <c r="A640" s="2"/>
      <c r="B640" s="5"/>
      <c r="C640" s="5"/>
      <c r="D640" s="5"/>
      <c r="E640" s="5"/>
      <c r="F640" s="5"/>
      <c r="G640" s="5"/>
      <c r="H640" s="5"/>
    </row>
    <row r="641" spans="1:8" x14ac:dyDescent="0.3">
      <c r="A641" s="2"/>
      <c r="B641" s="5"/>
      <c r="C641" s="5"/>
      <c r="D641" s="5"/>
      <c r="E641" s="5"/>
      <c r="F641" s="5"/>
      <c r="G641" s="5"/>
      <c r="H641" s="5"/>
    </row>
    <row r="642" spans="1:8" x14ac:dyDescent="0.3">
      <c r="A642" s="2"/>
      <c r="B642" s="5"/>
      <c r="C642" s="5"/>
      <c r="D642" s="5"/>
      <c r="E642" s="5"/>
      <c r="F642" s="5"/>
      <c r="G642" s="5"/>
      <c r="H642" s="5"/>
    </row>
    <row r="643" spans="1:8" x14ac:dyDescent="0.3">
      <c r="A643" s="2"/>
      <c r="B643" s="5"/>
      <c r="C643" s="5"/>
      <c r="D643" s="5"/>
      <c r="E643" s="5"/>
      <c r="F643" s="5"/>
      <c r="G643" s="5"/>
      <c r="H643" s="5"/>
    </row>
    <row r="644" spans="1:8" x14ac:dyDescent="0.3">
      <c r="A644" s="2"/>
      <c r="B644" s="5"/>
      <c r="C644" s="5"/>
      <c r="D644" s="5"/>
      <c r="E644" s="5"/>
      <c r="F644" s="5"/>
      <c r="G644" s="5"/>
      <c r="H644" s="5"/>
    </row>
    <row r="645" spans="1:8" x14ac:dyDescent="0.3">
      <c r="A645" s="2"/>
      <c r="B645" s="5"/>
      <c r="C645" s="5"/>
      <c r="D645" s="5"/>
      <c r="E645" s="5"/>
      <c r="F645" s="5"/>
      <c r="G645" s="5"/>
      <c r="H645" s="5"/>
    </row>
    <row r="646" spans="1:8" x14ac:dyDescent="0.3">
      <c r="A646" s="2"/>
      <c r="B646" s="5"/>
      <c r="C646" s="5"/>
      <c r="D646" s="5"/>
      <c r="E646" s="5"/>
      <c r="F646" s="5"/>
      <c r="G646" s="5"/>
      <c r="H646" s="5"/>
    </row>
    <row r="647" spans="1:8" x14ac:dyDescent="0.3">
      <c r="A647" s="2"/>
      <c r="B647" s="5"/>
      <c r="C647" s="5"/>
      <c r="D647" s="5"/>
      <c r="E647" s="5"/>
      <c r="F647" s="5"/>
      <c r="G647" s="5"/>
      <c r="H647" s="5"/>
    </row>
    <row r="648" spans="1:8" x14ac:dyDescent="0.3">
      <c r="A648" s="2"/>
      <c r="B648" s="5"/>
      <c r="C648" s="5"/>
      <c r="D648" s="5"/>
      <c r="E648" s="5"/>
      <c r="F648" s="5"/>
      <c r="G648" s="5"/>
      <c r="H648" s="5"/>
    </row>
    <row r="649" spans="1:8" x14ac:dyDescent="0.3">
      <c r="A649" s="2"/>
      <c r="B649" s="5"/>
      <c r="C649" s="5"/>
      <c r="D649" s="5"/>
      <c r="E649" s="5"/>
      <c r="F649" s="5"/>
      <c r="G649" s="5"/>
      <c r="H649" s="5"/>
    </row>
    <row r="650" spans="1:8" x14ac:dyDescent="0.3">
      <c r="A650" s="2"/>
      <c r="B650" s="5"/>
      <c r="C650" s="5"/>
      <c r="D650" s="5"/>
      <c r="E650" s="5"/>
      <c r="F650" s="5"/>
      <c r="G650" s="5"/>
      <c r="H650" s="5"/>
    </row>
    <row r="651" spans="1:8" x14ac:dyDescent="0.3">
      <c r="A651" s="2"/>
      <c r="B651" s="5"/>
      <c r="C651" s="5"/>
      <c r="D651" s="5"/>
      <c r="E651" s="5"/>
      <c r="F651" s="5"/>
      <c r="G651" s="5"/>
      <c r="H651" s="5"/>
    </row>
    <row r="652" spans="1:8" x14ac:dyDescent="0.3">
      <c r="A652" s="2"/>
      <c r="B652" s="5"/>
      <c r="C652" s="5"/>
      <c r="D652" s="5"/>
      <c r="E652" s="5"/>
      <c r="F652" s="5"/>
      <c r="G652" s="5"/>
      <c r="H652" s="5"/>
    </row>
    <row r="653" spans="1:8" x14ac:dyDescent="0.3">
      <c r="A653" s="2"/>
      <c r="B653" s="5"/>
      <c r="C653" s="5"/>
      <c r="D653" s="5"/>
      <c r="E653" s="5"/>
      <c r="F653" s="5"/>
      <c r="G653" s="5"/>
      <c r="H653" s="5"/>
    </row>
    <row r="654" spans="1:8" x14ac:dyDescent="0.3">
      <c r="A654" s="2"/>
      <c r="B654" s="5"/>
      <c r="C654" s="5"/>
      <c r="D654" s="5"/>
      <c r="E654" s="5"/>
      <c r="F654" s="5"/>
      <c r="G654" s="5"/>
      <c r="H654" s="5"/>
    </row>
    <row r="655" spans="1:8" x14ac:dyDescent="0.3">
      <c r="A655" s="2"/>
      <c r="B655" s="5"/>
      <c r="C655" s="5"/>
      <c r="D655" s="5"/>
      <c r="E655" s="5"/>
      <c r="F655" s="5"/>
      <c r="G655" s="5"/>
      <c r="H655" s="5"/>
    </row>
    <row r="656" spans="1:8" x14ac:dyDescent="0.3">
      <c r="A656" s="2"/>
      <c r="B656" s="5"/>
      <c r="C656" s="5"/>
      <c r="D656" s="5"/>
      <c r="E656" s="5"/>
      <c r="F656" s="5"/>
      <c r="G656" s="5"/>
      <c r="H656" s="5"/>
    </row>
    <row r="657" spans="1:8" x14ac:dyDescent="0.3">
      <c r="A657" s="2"/>
      <c r="B657" s="5"/>
      <c r="C657" s="5"/>
      <c r="D657" s="5"/>
      <c r="E657" s="5"/>
      <c r="F657" s="5"/>
      <c r="G657" s="5"/>
      <c r="H657" s="5"/>
    </row>
    <row r="658" spans="1:8" x14ac:dyDescent="0.3">
      <c r="A658" s="2"/>
      <c r="B658" s="5"/>
      <c r="C658" s="5"/>
      <c r="D658" s="5"/>
      <c r="E658" s="5"/>
      <c r="F658" s="5"/>
      <c r="G658" s="5"/>
      <c r="H658" s="5"/>
    </row>
    <row r="659" spans="1:8" x14ac:dyDescent="0.3">
      <c r="A659" s="2"/>
      <c r="B659" s="5"/>
      <c r="C659" s="5"/>
      <c r="D659" s="5"/>
      <c r="E659" s="5"/>
      <c r="F659" s="5"/>
      <c r="G659" s="5"/>
      <c r="H659" s="5"/>
    </row>
    <row r="660" spans="1:8" x14ac:dyDescent="0.3">
      <c r="A660" s="2"/>
      <c r="B660" s="5"/>
      <c r="C660" s="5"/>
      <c r="D660" s="5"/>
      <c r="E660" s="5"/>
      <c r="F660" s="5"/>
      <c r="G660" s="5"/>
      <c r="H660" s="5"/>
    </row>
    <row r="661" spans="1:8" x14ac:dyDescent="0.3">
      <c r="A661" s="2"/>
      <c r="B661" s="5"/>
      <c r="C661" s="5"/>
      <c r="D661" s="5"/>
      <c r="E661" s="5"/>
      <c r="F661" s="5"/>
      <c r="G661" s="5"/>
      <c r="H661" s="5"/>
    </row>
    <row r="662" spans="1:8" x14ac:dyDescent="0.3">
      <c r="A662" s="2"/>
      <c r="B662" s="5"/>
      <c r="C662" s="5"/>
      <c r="D662" s="5"/>
      <c r="E662" s="5"/>
      <c r="F662" s="5"/>
      <c r="G662" s="5"/>
      <c r="H662" s="5"/>
    </row>
    <row r="663" spans="1:8" x14ac:dyDescent="0.3">
      <c r="A663" s="2"/>
      <c r="B663" s="5"/>
      <c r="C663" s="5"/>
      <c r="D663" s="5"/>
      <c r="E663" s="5"/>
      <c r="F663" s="5"/>
      <c r="G663" s="5"/>
      <c r="H663" s="5"/>
    </row>
    <row r="664" spans="1:8" x14ac:dyDescent="0.3">
      <c r="A664" s="2"/>
      <c r="B664" s="5"/>
      <c r="C664" s="5"/>
      <c r="D664" s="5"/>
      <c r="E664" s="5"/>
      <c r="F664" s="5"/>
      <c r="G664" s="5"/>
      <c r="H664" s="5"/>
    </row>
    <row r="665" spans="1:8" x14ac:dyDescent="0.3">
      <c r="A665" s="2"/>
      <c r="B665" s="5"/>
      <c r="C665" s="5"/>
      <c r="D665" s="5"/>
      <c r="E665" s="5"/>
      <c r="F665" s="5"/>
      <c r="G665" s="5"/>
      <c r="H665" s="5"/>
    </row>
    <row r="666" spans="1:8" x14ac:dyDescent="0.3">
      <c r="A666" s="2"/>
      <c r="B666" s="5"/>
      <c r="C666" s="5"/>
      <c r="D666" s="5"/>
      <c r="E666" s="5"/>
      <c r="F666" s="5"/>
      <c r="G666" s="5"/>
      <c r="H666" s="5"/>
    </row>
    <row r="667" spans="1:8" x14ac:dyDescent="0.3">
      <c r="A667" s="2"/>
      <c r="B667" s="5"/>
      <c r="C667" s="5"/>
      <c r="D667" s="5"/>
      <c r="E667" s="5"/>
      <c r="F667" s="5"/>
      <c r="G667" s="5"/>
      <c r="H667" s="5"/>
    </row>
    <row r="668" spans="1:8" x14ac:dyDescent="0.3">
      <c r="A668" s="2"/>
      <c r="B668" s="5"/>
      <c r="C668" s="5"/>
      <c r="D668" s="5"/>
      <c r="E668" s="5"/>
      <c r="F668" s="5"/>
      <c r="G668" s="5"/>
      <c r="H668" s="5"/>
    </row>
    <row r="669" spans="1:8" x14ac:dyDescent="0.3">
      <c r="A669" s="2"/>
      <c r="B669" s="5"/>
      <c r="C669" s="5"/>
      <c r="D669" s="5"/>
      <c r="E669" s="5"/>
      <c r="F669" s="5"/>
      <c r="G669" s="5"/>
      <c r="H669" s="5"/>
    </row>
    <row r="670" spans="1:8" x14ac:dyDescent="0.3">
      <c r="A670" s="2"/>
      <c r="B670" s="5"/>
      <c r="C670" s="5"/>
      <c r="D670" s="5"/>
      <c r="E670" s="5"/>
      <c r="F670" s="5"/>
      <c r="G670" s="5"/>
      <c r="H670" s="5"/>
    </row>
    <row r="671" spans="1:8" x14ac:dyDescent="0.3">
      <c r="A671" s="2"/>
      <c r="B671" s="5"/>
      <c r="C671" s="5"/>
      <c r="D671" s="5"/>
      <c r="E671" s="5"/>
      <c r="F671" s="5"/>
      <c r="G671" s="5"/>
      <c r="H671" s="5"/>
    </row>
    <row r="672" spans="1:8" x14ac:dyDescent="0.3">
      <c r="A672" s="2"/>
      <c r="B672" s="5"/>
      <c r="C672" s="5"/>
      <c r="D672" s="5"/>
      <c r="E672" s="5"/>
      <c r="F672" s="5"/>
      <c r="G672" s="5"/>
      <c r="H672" s="5"/>
    </row>
    <row r="673" spans="1:8" x14ac:dyDescent="0.3">
      <c r="A673" s="2"/>
      <c r="B673" s="5"/>
      <c r="C673" s="5"/>
      <c r="D673" s="5"/>
      <c r="E673" s="5"/>
      <c r="F673" s="5"/>
      <c r="G673" s="5"/>
      <c r="H673" s="5"/>
    </row>
    <row r="674" spans="1:8" x14ac:dyDescent="0.3">
      <c r="A674" s="2"/>
      <c r="B674" s="5"/>
      <c r="C674" s="5"/>
      <c r="D674" s="5"/>
      <c r="E674" s="5"/>
      <c r="F674" s="5"/>
      <c r="G674" s="5"/>
      <c r="H674" s="5"/>
    </row>
    <row r="675" spans="1:8" x14ac:dyDescent="0.3">
      <c r="A675" s="2"/>
      <c r="B675" s="5"/>
      <c r="C675" s="5"/>
      <c r="D675" s="5"/>
      <c r="E675" s="5"/>
      <c r="F675" s="5"/>
      <c r="G675" s="5"/>
      <c r="H675" s="5"/>
    </row>
    <row r="676" spans="1:8" x14ac:dyDescent="0.3">
      <c r="A676" s="2"/>
      <c r="B676" s="5"/>
      <c r="C676" s="5"/>
      <c r="D676" s="5"/>
      <c r="E676" s="5"/>
      <c r="F676" s="5"/>
      <c r="G676" s="5"/>
      <c r="H676" s="5"/>
    </row>
    <row r="677" spans="1:8" x14ac:dyDescent="0.3">
      <c r="A677" s="2"/>
      <c r="B677" s="5"/>
      <c r="C677" s="5"/>
      <c r="D677" s="5"/>
      <c r="E677" s="5"/>
      <c r="F677" s="5"/>
      <c r="G677" s="5"/>
      <c r="H677" s="5"/>
    </row>
    <row r="678" spans="1:8" x14ac:dyDescent="0.3">
      <c r="A678" s="2"/>
      <c r="B678" s="5"/>
      <c r="C678" s="5"/>
      <c r="D678" s="5"/>
      <c r="E678" s="5"/>
      <c r="F678" s="5"/>
      <c r="G678" s="5"/>
      <c r="H678" s="5"/>
    </row>
    <row r="679" spans="1:8" x14ac:dyDescent="0.3">
      <c r="A679" s="2"/>
      <c r="B679" s="5"/>
      <c r="C679" s="5"/>
      <c r="D679" s="5"/>
      <c r="E679" s="5"/>
      <c r="F679" s="5"/>
      <c r="G679" s="5"/>
      <c r="H679" s="5"/>
    </row>
    <row r="680" spans="1:8" x14ac:dyDescent="0.3">
      <c r="A680" s="2"/>
      <c r="B680" s="5"/>
      <c r="C680" s="5"/>
      <c r="D680" s="5"/>
      <c r="E680" s="5"/>
      <c r="F680" s="5"/>
      <c r="G680" s="5"/>
      <c r="H680" s="5"/>
    </row>
    <row r="681" spans="1:8" x14ac:dyDescent="0.3">
      <c r="A681" s="2"/>
      <c r="B681" s="5"/>
      <c r="C681" s="5"/>
      <c r="D681" s="5"/>
      <c r="E681" s="5"/>
      <c r="F681" s="5"/>
      <c r="G681" s="5"/>
      <c r="H681" s="5"/>
    </row>
    <row r="682" spans="1:8" x14ac:dyDescent="0.3">
      <c r="A682" s="2"/>
      <c r="B682" s="5"/>
      <c r="C682" s="5"/>
      <c r="D682" s="5"/>
      <c r="E682" s="5"/>
      <c r="F682" s="5"/>
      <c r="G682" s="5"/>
      <c r="H682" s="5"/>
    </row>
    <row r="683" spans="1:8" x14ac:dyDescent="0.3">
      <c r="A683" s="2"/>
      <c r="B683" s="5"/>
      <c r="C683" s="5"/>
      <c r="D683" s="5"/>
      <c r="E683" s="5"/>
      <c r="F683" s="5"/>
      <c r="G683" s="5"/>
      <c r="H683" s="5"/>
    </row>
    <row r="684" spans="1:8" x14ac:dyDescent="0.3">
      <c r="A684" s="2"/>
      <c r="B684" s="5"/>
      <c r="C684" s="5"/>
      <c r="D684" s="5"/>
      <c r="E684" s="5"/>
      <c r="F684" s="5"/>
      <c r="G684" s="5"/>
      <c r="H684" s="5"/>
    </row>
    <row r="685" spans="1:8" x14ac:dyDescent="0.3">
      <c r="A685" s="2"/>
      <c r="B685" s="5"/>
      <c r="C685" s="5"/>
      <c r="D685" s="5"/>
      <c r="E685" s="5"/>
      <c r="F685" s="5"/>
      <c r="G685" s="5"/>
      <c r="H685" s="5"/>
    </row>
    <row r="686" spans="1:8" x14ac:dyDescent="0.3">
      <c r="A686" s="2"/>
      <c r="B686" s="5"/>
      <c r="C686" s="5"/>
      <c r="D686" s="5"/>
      <c r="E686" s="5"/>
      <c r="F686" s="5"/>
      <c r="G686" s="5"/>
      <c r="H686" s="5"/>
    </row>
    <row r="687" spans="1:8" x14ac:dyDescent="0.3">
      <c r="A687" s="2"/>
      <c r="B687" s="5"/>
      <c r="C687" s="5"/>
      <c r="D687" s="5"/>
      <c r="E687" s="5"/>
      <c r="F687" s="5"/>
      <c r="G687" s="5"/>
      <c r="H687" s="5"/>
    </row>
    <row r="688" spans="1:8" x14ac:dyDescent="0.3">
      <c r="A688" s="2"/>
      <c r="B688" s="5"/>
      <c r="C688" s="5"/>
      <c r="D688" s="5"/>
      <c r="E688" s="5"/>
      <c r="F688" s="5"/>
      <c r="G688" s="5"/>
      <c r="H688" s="5"/>
    </row>
    <row r="689" spans="1:8" x14ac:dyDescent="0.3">
      <c r="A689" s="2"/>
      <c r="B689" s="5"/>
      <c r="C689" s="5"/>
      <c r="D689" s="5"/>
      <c r="E689" s="5"/>
      <c r="F689" s="5"/>
      <c r="G689" s="5"/>
      <c r="H689" s="5"/>
    </row>
    <row r="690" spans="1:8" x14ac:dyDescent="0.3">
      <c r="A690" s="2"/>
      <c r="B690" s="5"/>
      <c r="C690" s="5"/>
      <c r="D690" s="5"/>
      <c r="E690" s="5"/>
      <c r="F690" s="5"/>
      <c r="G690" s="5"/>
      <c r="H690" s="5"/>
    </row>
    <row r="691" spans="1:8" x14ac:dyDescent="0.3">
      <c r="A691" s="2"/>
      <c r="B691" s="5"/>
      <c r="C691" s="5"/>
      <c r="D691" s="5"/>
      <c r="E691" s="5"/>
      <c r="F691" s="5"/>
      <c r="G691" s="5"/>
      <c r="H691" s="5"/>
    </row>
    <row r="692" spans="1:8" x14ac:dyDescent="0.3">
      <c r="A692" s="2"/>
      <c r="B692" s="5"/>
      <c r="C692" s="5"/>
      <c r="D692" s="5"/>
      <c r="E692" s="5"/>
      <c r="F692" s="5"/>
      <c r="G692" s="5"/>
      <c r="H692" s="5"/>
    </row>
    <row r="693" spans="1:8" x14ac:dyDescent="0.3">
      <c r="A693" s="2"/>
      <c r="B693" s="5"/>
      <c r="C693" s="5"/>
      <c r="D693" s="5"/>
      <c r="E693" s="5"/>
      <c r="F693" s="5"/>
      <c r="G693" s="5"/>
      <c r="H693" s="5"/>
    </row>
    <row r="694" spans="1:8" x14ac:dyDescent="0.3">
      <c r="A694" s="2"/>
      <c r="B694" s="5"/>
      <c r="C694" s="5"/>
      <c r="D694" s="5"/>
      <c r="E694" s="5"/>
      <c r="F694" s="5"/>
      <c r="G694" s="5"/>
      <c r="H694" s="5"/>
    </row>
    <row r="695" spans="1:8" x14ac:dyDescent="0.3">
      <c r="A695" s="2"/>
      <c r="B695" s="5"/>
      <c r="C695" s="5"/>
      <c r="D695" s="5"/>
      <c r="E695" s="5"/>
      <c r="F695" s="5"/>
      <c r="G695" s="5"/>
      <c r="H695" s="5"/>
    </row>
    <row r="696" spans="1:8" x14ac:dyDescent="0.3">
      <c r="A696" s="2"/>
      <c r="B696" s="5"/>
      <c r="C696" s="5"/>
      <c r="D696" s="5"/>
      <c r="E696" s="5"/>
      <c r="F696" s="5"/>
      <c r="G696" s="5"/>
      <c r="H696" s="5"/>
    </row>
    <row r="697" spans="1:8" x14ac:dyDescent="0.3">
      <c r="A697" s="2"/>
      <c r="B697" s="5"/>
      <c r="C697" s="5"/>
      <c r="D697" s="5"/>
      <c r="E697" s="5"/>
      <c r="F697" s="5"/>
      <c r="G697" s="5"/>
      <c r="H697" s="5"/>
    </row>
    <row r="698" spans="1:8" x14ac:dyDescent="0.3">
      <c r="A698" s="2"/>
      <c r="B698" s="5"/>
      <c r="C698" s="5"/>
      <c r="D698" s="5"/>
      <c r="E698" s="5"/>
      <c r="F698" s="5"/>
      <c r="G698" s="5"/>
      <c r="H698" s="5"/>
    </row>
    <row r="699" spans="1:8" x14ac:dyDescent="0.3">
      <c r="A699" s="2"/>
      <c r="B699" s="5"/>
      <c r="C699" s="5"/>
      <c r="D699" s="5"/>
      <c r="E699" s="5"/>
      <c r="F699" s="5"/>
      <c r="G699" s="5"/>
      <c r="H699" s="5"/>
    </row>
    <row r="700" spans="1:8" x14ac:dyDescent="0.3">
      <c r="A700" s="2"/>
      <c r="B700" s="5"/>
      <c r="C700" s="5"/>
      <c r="D700" s="5"/>
      <c r="E700" s="5"/>
      <c r="F700" s="5"/>
      <c r="G700" s="5"/>
      <c r="H700" s="5"/>
    </row>
    <row r="701" spans="1:8" x14ac:dyDescent="0.3">
      <c r="A701" s="2"/>
      <c r="B701" s="5"/>
      <c r="C701" s="5"/>
      <c r="D701" s="5"/>
      <c r="E701" s="5"/>
      <c r="F701" s="5"/>
      <c r="G701" s="5"/>
      <c r="H701" s="5"/>
    </row>
    <row r="702" spans="1:8" x14ac:dyDescent="0.3">
      <c r="A702" s="2"/>
      <c r="B702" s="5"/>
      <c r="C702" s="5"/>
      <c r="D702" s="5"/>
      <c r="E702" s="5"/>
      <c r="F702" s="5"/>
      <c r="G702" s="5"/>
      <c r="H702" s="5"/>
    </row>
    <row r="703" spans="1:8" x14ac:dyDescent="0.3">
      <c r="A703" s="2"/>
      <c r="B703" s="5"/>
      <c r="C703" s="5"/>
      <c r="D703" s="5"/>
      <c r="E703" s="5"/>
      <c r="F703" s="5"/>
      <c r="G703" s="5"/>
      <c r="H703" s="5"/>
    </row>
    <row r="704" spans="1:8" x14ac:dyDescent="0.3">
      <c r="A704" s="2"/>
      <c r="B704" s="5"/>
      <c r="C704" s="5"/>
      <c r="D704" s="5"/>
      <c r="E704" s="5"/>
      <c r="F704" s="5"/>
      <c r="G704" s="5"/>
      <c r="H704" s="5"/>
    </row>
    <row r="705" spans="1:8" x14ac:dyDescent="0.3">
      <c r="A705" s="2"/>
      <c r="B705" s="5"/>
      <c r="C705" s="5"/>
      <c r="D705" s="5"/>
      <c r="E705" s="5"/>
      <c r="F705" s="5"/>
      <c r="G705" s="5"/>
      <c r="H705" s="5"/>
    </row>
    <row r="706" spans="1:8" x14ac:dyDescent="0.3">
      <c r="A706" s="2"/>
      <c r="B706" s="5"/>
      <c r="C706" s="5"/>
      <c r="D706" s="5"/>
      <c r="E706" s="5"/>
      <c r="F706" s="5"/>
      <c r="G706" s="5"/>
      <c r="H706" s="5"/>
    </row>
    <row r="707" spans="1:8" x14ac:dyDescent="0.3">
      <c r="A707" s="2"/>
      <c r="B707" s="5"/>
      <c r="C707" s="5"/>
      <c r="D707" s="5"/>
      <c r="E707" s="5"/>
      <c r="F707" s="5"/>
      <c r="G707" s="5"/>
      <c r="H707" s="5"/>
    </row>
    <row r="708" spans="1:8" x14ac:dyDescent="0.3">
      <c r="A708" s="2"/>
      <c r="B708" s="5"/>
      <c r="C708" s="5"/>
      <c r="D708" s="5"/>
      <c r="E708" s="5"/>
      <c r="F708" s="5"/>
      <c r="G708" s="5"/>
      <c r="H708" s="5"/>
    </row>
    <row r="709" spans="1:8" x14ac:dyDescent="0.3">
      <c r="A709" s="2"/>
      <c r="B709" s="5"/>
      <c r="C709" s="5"/>
      <c r="D709" s="5"/>
      <c r="E709" s="5"/>
      <c r="F709" s="5"/>
      <c r="G709" s="5"/>
      <c r="H709" s="5"/>
    </row>
    <row r="710" spans="1:8" x14ac:dyDescent="0.3">
      <c r="A710" s="2"/>
      <c r="B710" s="5"/>
      <c r="C710" s="5"/>
      <c r="D710" s="5"/>
      <c r="E710" s="5"/>
      <c r="F710" s="5"/>
      <c r="G710" s="5"/>
      <c r="H710" s="5"/>
    </row>
    <row r="711" spans="1:8" x14ac:dyDescent="0.3">
      <c r="A711" s="2"/>
      <c r="B711" s="5"/>
      <c r="C711" s="5"/>
      <c r="D711" s="5"/>
      <c r="E711" s="5"/>
      <c r="F711" s="5"/>
      <c r="G711" s="5"/>
      <c r="H711" s="5"/>
    </row>
    <row r="712" spans="1:8" x14ac:dyDescent="0.3">
      <c r="A712" s="2"/>
      <c r="B712" s="5"/>
      <c r="C712" s="5"/>
      <c r="D712" s="5"/>
      <c r="E712" s="5"/>
      <c r="F712" s="5"/>
      <c r="G712" s="5"/>
      <c r="H712" s="5"/>
    </row>
    <row r="713" spans="1:8" x14ac:dyDescent="0.3">
      <c r="A713" s="2"/>
      <c r="B713" s="5"/>
      <c r="C713" s="5"/>
      <c r="D713" s="5"/>
      <c r="E713" s="5"/>
      <c r="F713" s="5"/>
      <c r="G713" s="5"/>
      <c r="H713" s="5"/>
    </row>
    <row r="714" spans="1:8" x14ac:dyDescent="0.3">
      <c r="A714" s="2"/>
      <c r="B714" s="5"/>
      <c r="C714" s="5"/>
      <c r="D714" s="5"/>
      <c r="E714" s="5"/>
      <c r="F714" s="5"/>
      <c r="G714" s="5"/>
      <c r="H714" s="5"/>
    </row>
    <row r="715" spans="1:8" x14ac:dyDescent="0.3">
      <c r="A715" s="2"/>
      <c r="B715" s="5"/>
      <c r="C715" s="5"/>
      <c r="D715" s="5"/>
      <c r="E715" s="5"/>
      <c r="F715" s="5"/>
      <c r="G715" s="5"/>
      <c r="H715" s="5"/>
    </row>
    <row r="716" spans="1:8" x14ac:dyDescent="0.3">
      <c r="A716" s="2"/>
      <c r="B716" s="5"/>
      <c r="C716" s="5"/>
      <c r="D716" s="5"/>
      <c r="E716" s="5"/>
      <c r="F716" s="5"/>
      <c r="G716" s="5"/>
      <c r="H716" s="5"/>
    </row>
    <row r="717" spans="1:8" x14ac:dyDescent="0.3">
      <c r="A717" s="2"/>
      <c r="B717" s="5"/>
      <c r="C717" s="5"/>
      <c r="D717" s="5"/>
      <c r="E717" s="5"/>
      <c r="F717" s="5"/>
      <c r="G717" s="5"/>
      <c r="H717" s="5"/>
    </row>
    <row r="718" spans="1:8" x14ac:dyDescent="0.3">
      <c r="A718" s="2"/>
      <c r="B718" s="5"/>
      <c r="C718" s="5"/>
      <c r="D718" s="5"/>
      <c r="E718" s="5"/>
      <c r="F718" s="5"/>
      <c r="G718" s="5"/>
      <c r="H718" s="5"/>
    </row>
    <row r="719" spans="1:8" x14ac:dyDescent="0.3">
      <c r="A719" s="2"/>
      <c r="B719" s="5"/>
      <c r="C719" s="5"/>
      <c r="D719" s="5"/>
      <c r="E719" s="5"/>
      <c r="F719" s="5"/>
      <c r="G719" s="5"/>
      <c r="H719" s="5"/>
    </row>
    <row r="720" spans="1:8" x14ac:dyDescent="0.3">
      <c r="A720" s="2"/>
      <c r="B720" s="5"/>
      <c r="C720" s="5"/>
      <c r="D720" s="5"/>
      <c r="E720" s="5"/>
      <c r="F720" s="5"/>
      <c r="G720" s="5"/>
      <c r="H720" s="5"/>
    </row>
    <row r="721" spans="1:8" x14ac:dyDescent="0.3">
      <c r="A721" s="2"/>
      <c r="B721" s="5"/>
      <c r="C721" s="5"/>
      <c r="D721" s="5"/>
      <c r="E721" s="5"/>
      <c r="F721" s="5"/>
      <c r="G721" s="5"/>
      <c r="H721" s="5"/>
    </row>
    <row r="722" spans="1:8" x14ac:dyDescent="0.3">
      <c r="A722" s="2"/>
      <c r="B722" s="5"/>
      <c r="C722" s="5"/>
      <c r="D722" s="5"/>
      <c r="E722" s="5"/>
      <c r="F722" s="5"/>
      <c r="G722" s="5"/>
      <c r="H722" s="5"/>
    </row>
    <row r="723" spans="1:8" x14ac:dyDescent="0.3">
      <c r="A723" s="2"/>
      <c r="B723" s="5"/>
      <c r="C723" s="5"/>
      <c r="D723" s="5"/>
      <c r="E723" s="5"/>
      <c r="F723" s="5"/>
      <c r="G723" s="5"/>
      <c r="H723" s="5"/>
    </row>
    <row r="724" spans="1:8" x14ac:dyDescent="0.3">
      <c r="A724" s="2"/>
      <c r="B724" s="5"/>
      <c r="C724" s="5"/>
      <c r="D724" s="5"/>
      <c r="E724" s="5"/>
      <c r="F724" s="5"/>
      <c r="G724" s="5"/>
      <c r="H724" s="5"/>
    </row>
    <row r="725" spans="1:8" x14ac:dyDescent="0.3">
      <c r="A725" s="2"/>
      <c r="B725" s="5"/>
      <c r="C725" s="5"/>
      <c r="D725" s="5"/>
      <c r="E725" s="5"/>
      <c r="F725" s="5"/>
      <c r="G725" s="5"/>
      <c r="H725" s="5"/>
    </row>
    <row r="726" spans="1:8" x14ac:dyDescent="0.3">
      <c r="A726" s="2"/>
      <c r="B726" s="5"/>
      <c r="C726" s="5"/>
      <c r="D726" s="5"/>
      <c r="E726" s="5"/>
      <c r="F726" s="5"/>
      <c r="G726" s="5"/>
      <c r="H726" s="5"/>
    </row>
    <row r="727" spans="1:8" x14ac:dyDescent="0.3">
      <c r="A727" s="2"/>
      <c r="B727" s="5"/>
      <c r="C727" s="5"/>
      <c r="D727" s="5"/>
      <c r="E727" s="5"/>
      <c r="F727" s="5"/>
      <c r="G727" s="5"/>
      <c r="H727" s="5"/>
    </row>
    <row r="728" spans="1:8" x14ac:dyDescent="0.3">
      <c r="A728" s="2"/>
      <c r="B728" s="5"/>
      <c r="C728" s="5"/>
      <c r="D728" s="5"/>
      <c r="E728" s="5"/>
      <c r="F728" s="5"/>
      <c r="G728" s="5"/>
      <c r="H728" s="5"/>
    </row>
    <row r="729" spans="1:8" x14ac:dyDescent="0.3">
      <c r="A729" s="2"/>
      <c r="B729" s="5"/>
      <c r="C729" s="5"/>
      <c r="D729" s="5"/>
      <c r="E729" s="5"/>
      <c r="F729" s="5"/>
      <c r="G729" s="5"/>
      <c r="H729" s="5"/>
    </row>
    <row r="730" spans="1:8" x14ac:dyDescent="0.3">
      <c r="A730" s="2"/>
      <c r="B730" s="5"/>
      <c r="C730" s="5"/>
      <c r="D730" s="5"/>
      <c r="E730" s="5"/>
      <c r="F730" s="5"/>
      <c r="G730" s="5"/>
      <c r="H730" s="5"/>
    </row>
    <row r="731" spans="1:8" x14ac:dyDescent="0.3">
      <c r="A731" s="2"/>
      <c r="B731" s="5"/>
      <c r="C731" s="5"/>
      <c r="D731" s="5"/>
      <c r="E731" s="5"/>
      <c r="F731" s="5"/>
      <c r="G731" s="5"/>
      <c r="H731" s="5"/>
    </row>
    <row r="732" spans="1:8" x14ac:dyDescent="0.3">
      <c r="A732" s="2"/>
      <c r="B732" s="5"/>
      <c r="C732" s="5"/>
      <c r="D732" s="5"/>
      <c r="E732" s="5"/>
      <c r="F732" s="5"/>
      <c r="G732" s="5"/>
      <c r="H732" s="5"/>
    </row>
    <row r="733" spans="1:8" x14ac:dyDescent="0.3">
      <c r="A733" s="2"/>
      <c r="B733" s="5"/>
      <c r="C733" s="5"/>
      <c r="D733" s="5"/>
      <c r="E733" s="5"/>
      <c r="F733" s="5"/>
      <c r="G733" s="5"/>
      <c r="H733" s="5"/>
    </row>
    <row r="734" spans="1:8" x14ac:dyDescent="0.3">
      <c r="A734" s="2"/>
      <c r="B734" s="5"/>
      <c r="C734" s="5"/>
      <c r="D734" s="5"/>
      <c r="E734" s="5"/>
      <c r="F734" s="5"/>
      <c r="G734" s="5"/>
      <c r="H734" s="5"/>
    </row>
    <row r="735" spans="1:8" x14ac:dyDescent="0.3">
      <c r="A735" s="2"/>
      <c r="B735" s="5"/>
      <c r="C735" s="5"/>
      <c r="D735" s="5"/>
      <c r="E735" s="5"/>
      <c r="F735" s="5"/>
      <c r="G735" s="5"/>
      <c r="H735" s="5"/>
    </row>
    <row r="736" spans="1:8" x14ac:dyDescent="0.3">
      <c r="A736" s="2"/>
      <c r="B736" s="5"/>
      <c r="C736" s="5"/>
      <c r="D736" s="5"/>
      <c r="E736" s="5"/>
      <c r="F736" s="5"/>
      <c r="G736" s="5"/>
      <c r="H736" s="5"/>
    </row>
    <row r="737" spans="1:8" x14ac:dyDescent="0.3">
      <c r="A737" s="2"/>
      <c r="B737" s="5"/>
      <c r="C737" s="5"/>
      <c r="D737" s="5"/>
      <c r="E737" s="5"/>
      <c r="F737" s="5"/>
      <c r="G737" s="5"/>
      <c r="H737" s="5"/>
    </row>
    <row r="738" spans="1:8" x14ac:dyDescent="0.3">
      <c r="A738" s="2"/>
      <c r="B738" s="5"/>
      <c r="C738" s="5"/>
      <c r="D738" s="5"/>
      <c r="E738" s="5"/>
      <c r="F738" s="5"/>
      <c r="G738" s="5"/>
      <c r="H738" s="5"/>
    </row>
    <row r="739" spans="1:8" x14ac:dyDescent="0.3">
      <c r="A739" s="2"/>
      <c r="B739" s="5"/>
      <c r="C739" s="5"/>
      <c r="D739" s="5"/>
      <c r="E739" s="5"/>
      <c r="F739" s="5"/>
      <c r="G739" s="5"/>
      <c r="H739" s="5"/>
    </row>
    <row r="740" spans="1:8" x14ac:dyDescent="0.3">
      <c r="A740" s="2"/>
      <c r="B740" s="5"/>
      <c r="C740" s="5"/>
      <c r="D740" s="5"/>
      <c r="E740" s="5"/>
      <c r="F740" s="5"/>
      <c r="G740" s="5"/>
      <c r="H740" s="5"/>
    </row>
    <row r="741" spans="1:8" x14ac:dyDescent="0.3">
      <c r="A741" s="2"/>
      <c r="B741" s="5"/>
      <c r="C741" s="5"/>
      <c r="D741" s="5"/>
      <c r="E741" s="5"/>
      <c r="F741" s="5"/>
      <c r="G741" s="5"/>
      <c r="H741" s="5"/>
    </row>
    <row r="742" spans="1:8" x14ac:dyDescent="0.3">
      <c r="A742" s="2"/>
      <c r="B742" s="5"/>
      <c r="C742" s="5"/>
      <c r="D742" s="5"/>
      <c r="E742" s="5"/>
      <c r="F742" s="5"/>
      <c r="G742" s="5"/>
      <c r="H742" s="5"/>
    </row>
    <row r="743" spans="1:8" x14ac:dyDescent="0.3">
      <c r="A743" s="2"/>
      <c r="B743" s="5"/>
      <c r="C743" s="5"/>
      <c r="D743" s="5"/>
      <c r="E743" s="5"/>
      <c r="F743" s="5"/>
      <c r="G743" s="5"/>
      <c r="H743" s="5"/>
    </row>
    <row r="744" spans="1:8" x14ac:dyDescent="0.3">
      <c r="A744" s="2"/>
      <c r="B744" s="5"/>
      <c r="C744" s="5"/>
      <c r="D744" s="5"/>
      <c r="E744" s="5"/>
      <c r="F744" s="5"/>
      <c r="G744" s="5"/>
      <c r="H744" s="5"/>
    </row>
    <row r="745" spans="1:8" x14ac:dyDescent="0.3">
      <c r="A745" s="2"/>
      <c r="B745" s="5"/>
      <c r="C745" s="5"/>
      <c r="D745" s="5"/>
      <c r="E745" s="5"/>
      <c r="F745" s="5"/>
      <c r="G745" s="5"/>
      <c r="H745" s="5"/>
    </row>
    <row r="746" spans="1:8" x14ac:dyDescent="0.3">
      <c r="A746" s="2"/>
      <c r="B746" s="5"/>
      <c r="C746" s="5"/>
      <c r="D746" s="5"/>
      <c r="E746" s="5"/>
      <c r="F746" s="5"/>
      <c r="G746" s="5"/>
      <c r="H746" s="5"/>
    </row>
    <row r="747" spans="1:8" x14ac:dyDescent="0.3">
      <c r="A747" s="2"/>
      <c r="B747" s="5"/>
      <c r="C747" s="5"/>
      <c r="D747" s="5"/>
      <c r="E747" s="5"/>
      <c r="F747" s="5"/>
      <c r="G747" s="5"/>
      <c r="H747" s="5"/>
    </row>
    <row r="748" spans="1:8" x14ac:dyDescent="0.3">
      <c r="A748" s="2"/>
      <c r="B748" s="5"/>
      <c r="C748" s="5"/>
      <c r="D748" s="5"/>
      <c r="E748" s="5"/>
      <c r="F748" s="5"/>
      <c r="G748" s="5"/>
      <c r="H748" s="5"/>
    </row>
    <row r="749" spans="1:8" x14ac:dyDescent="0.3">
      <c r="A749" s="2"/>
      <c r="B749" s="5"/>
      <c r="C749" s="5"/>
      <c r="D749" s="5"/>
      <c r="E749" s="5"/>
      <c r="F749" s="5"/>
      <c r="G749" s="5"/>
      <c r="H749" s="5"/>
    </row>
    <row r="750" spans="1:8" x14ac:dyDescent="0.3">
      <c r="A750" s="2"/>
      <c r="B750" s="5"/>
      <c r="C750" s="5"/>
      <c r="D750" s="5"/>
      <c r="E750" s="5"/>
      <c r="F750" s="5"/>
      <c r="G750" s="5"/>
      <c r="H750" s="5"/>
    </row>
    <row r="751" spans="1:8" x14ac:dyDescent="0.3">
      <c r="A751" s="2"/>
      <c r="B751" s="5"/>
      <c r="C751" s="5"/>
      <c r="D751" s="5"/>
      <c r="E751" s="5"/>
      <c r="F751" s="5"/>
      <c r="G751" s="5"/>
      <c r="H751" s="5"/>
    </row>
    <row r="752" spans="1:8" x14ac:dyDescent="0.3">
      <c r="A752" s="2"/>
      <c r="B752" s="5"/>
      <c r="C752" s="5"/>
      <c r="D752" s="5"/>
      <c r="E752" s="5"/>
      <c r="F752" s="5"/>
      <c r="G752" s="5"/>
      <c r="H752" s="5"/>
    </row>
    <row r="753" spans="1:8" x14ac:dyDescent="0.3">
      <c r="A753" s="2"/>
      <c r="B753" s="5"/>
      <c r="C753" s="5"/>
      <c r="D753" s="5"/>
      <c r="E753" s="5"/>
      <c r="F753" s="5"/>
      <c r="G753" s="5"/>
      <c r="H753" s="5"/>
    </row>
    <row r="754" spans="1:8" x14ac:dyDescent="0.3">
      <c r="A754" s="2"/>
      <c r="B754" s="5"/>
      <c r="C754" s="5"/>
      <c r="D754" s="5"/>
      <c r="E754" s="5"/>
      <c r="F754" s="5"/>
      <c r="G754" s="5"/>
      <c r="H754" s="5"/>
    </row>
    <row r="755" spans="1:8" x14ac:dyDescent="0.3">
      <c r="A755" s="2"/>
      <c r="B755" s="5"/>
      <c r="C755" s="5"/>
      <c r="D755" s="5"/>
      <c r="E755" s="5"/>
      <c r="F755" s="5"/>
      <c r="G755" s="5"/>
      <c r="H755" s="5"/>
    </row>
    <row r="756" spans="1:8" x14ac:dyDescent="0.3">
      <c r="A756" s="2"/>
      <c r="B756" s="5"/>
      <c r="C756" s="5"/>
      <c r="D756" s="5"/>
      <c r="E756" s="5"/>
      <c r="F756" s="5"/>
      <c r="G756" s="5"/>
      <c r="H756" s="5"/>
    </row>
    <row r="757" spans="1:8" x14ac:dyDescent="0.3">
      <c r="A757" s="2"/>
      <c r="B757" s="5"/>
      <c r="C757" s="5"/>
      <c r="D757" s="5"/>
      <c r="E757" s="5"/>
      <c r="F757" s="5"/>
      <c r="G757" s="5"/>
      <c r="H757" s="5"/>
    </row>
    <row r="758" spans="1:8" x14ac:dyDescent="0.3">
      <c r="A758" s="2"/>
      <c r="B758" s="5"/>
      <c r="C758" s="5"/>
      <c r="D758" s="5"/>
      <c r="E758" s="5"/>
      <c r="F758" s="5"/>
      <c r="G758" s="5"/>
      <c r="H758" s="5"/>
    </row>
    <row r="759" spans="1:8" x14ac:dyDescent="0.3">
      <c r="A759" s="2"/>
      <c r="B759" s="5"/>
      <c r="C759" s="5"/>
      <c r="D759" s="5"/>
      <c r="E759" s="5"/>
      <c r="F759" s="5"/>
      <c r="G759" s="5"/>
      <c r="H759" s="5"/>
    </row>
    <row r="760" spans="1:8" x14ac:dyDescent="0.3">
      <c r="A760" s="2"/>
      <c r="B760" s="5"/>
      <c r="C760" s="5"/>
      <c r="D760" s="5"/>
      <c r="E760" s="5"/>
      <c r="F760" s="5"/>
      <c r="G760" s="5"/>
      <c r="H760" s="5"/>
    </row>
    <row r="761" spans="1:8" x14ac:dyDescent="0.3">
      <c r="A761" s="2"/>
      <c r="B761" s="5"/>
      <c r="C761" s="5"/>
      <c r="D761" s="5"/>
      <c r="E761" s="5"/>
      <c r="F761" s="5"/>
      <c r="G761" s="5"/>
      <c r="H761" s="5"/>
    </row>
    <row r="762" spans="1:8" x14ac:dyDescent="0.3">
      <c r="A762" s="2"/>
      <c r="B762" s="5"/>
      <c r="C762" s="5"/>
      <c r="D762" s="5"/>
      <c r="E762" s="5"/>
      <c r="F762" s="5"/>
      <c r="G762" s="5"/>
      <c r="H762" s="5"/>
    </row>
    <row r="763" spans="1:8" x14ac:dyDescent="0.3">
      <c r="A763" s="2"/>
      <c r="B763" s="5"/>
      <c r="C763" s="5"/>
      <c r="D763" s="5"/>
      <c r="E763" s="5"/>
      <c r="F763" s="5"/>
      <c r="G763" s="5"/>
      <c r="H763" s="5"/>
    </row>
    <row r="764" spans="1:8" x14ac:dyDescent="0.3">
      <c r="A764" s="2"/>
      <c r="B764" s="5"/>
      <c r="C764" s="5"/>
      <c r="D764" s="5"/>
      <c r="E764" s="5"/>
      <c r="F764" s="5"/>
      <c r="G764" s="5"/>
      <c r="H764" s="5"/>
    </row>
    <row r="765" spans="1:8" x14ac:dyDescent="0.3">
      <c r="A765" s="2"/>
      <c r="B765" s="5"/>
      <c r="C765" s="5"/>
      <c r="D765" s="5"/>
      <c r="E765" s="5"/>
      <c r="F765" s="5"/>
      <c r="G765" s="5"/>
      <c r="H765" s="5"/>
    </row>
    <row r="766" spans="1:8" x14ac:dyDescent="0.3">
      <c r="A766" s="2"/>
      <c r="B766" s="5"/>
      <c r="C766" s="5"/>
      <c r="D766" s="5"/>
      <c r="E766" s="5"/>
      <c r="F766" s="5"/>
      <c r="G766" s="5"/>
      <c r="H766" s="5"/>
    </row>
    <row r="767" spans="1:8" x14ac:dyDescent="0.3">
      <c r="A767" s="2"/>
      <c r="B767" s="5"/>
      <c r="C767" s="5"/>
      <c r="D767" s="5"/>
      <c r="E767" s="5"/>
      <c r="F767" s="5"/>
      <c r="G767" s="5"/>
      <c r="H767" s="5"/>
    </row>
    <row r="768" spans="1:8" x14ac:dyDescent="0.3">
      <c r="A768" s="2"/>
      <c r="B768" s="5"/>
      <c r="C768" s="5"/>
      <c r="D768" s="5"/>
      <c r="E768" s="5"/>
      <c r="F768" s="5"/>
      <c r="G768" s="5"/>
      <c r="H768" s="5"/>
    </row>
    <row r="769" spans="1:8" x14ac:dyDescent="0.3">
      <c r="A769" s="2"/>
      <c r="B769" s="5"/>
      <c r="C769" s="5"/>
      <c r="D769" s="5"/>
      <c r="E769" s="5"/>
      <c r="F769" s="5"/>
      <c r="G769" s="5"/>
      <c r="H769" s="5"/>
    </row>
    <row r="770" spans="1:8" x14ac:dyDescent="0.3">
      <c r="A770" s="2"/>
      <c r="B770" s="5"/>
      <c r="C770" s="5"/>
      <c r="D770" s="5"/>
      <c r="E770" s="5"/>
      <c r="F770" s="5"/>
      <c r="G770" s="5"/>
      <c r="H770" s="5"/>
    </row>
    <row r="771" spans="1:8" x14ac:dyDescent="0.3">
      <c r="A771" s="2"/>
      <c r="B771" s="5"/>
      <c r="C771" s="5"/>
      <c r="D771" s="5"/>
      <c r="E771" s="5"/>
      <c r="F771" s="5"/>
      <c r="G771" s="5"/>
      <c r="H771" s="5"/>
    </row>
    <row r="772" spans="1:8" x14ac:dyDescent="0.3">
      <c r="A772" s="2"/>
      <c r="B772" s="5"/>
      <c r="C772" s="5"/>
      <c r="D772" s="5"/>
      <c r="E772" s="5"/>
      <c r="F772" s="5"/>
      <c r="G772" s="5"/>
      <c r="H772" s="5"/>
    </row>
    <row r="773" spans="1:8" x14ac:dyDescent="0.3">
      <c r="A773" s="2"/>
      <c r="B773" s="5"/>
      <c r="C773" s="5"/>
      <c r="D773" s="5"/>
      <c r="E773" s="5"/>
      <c r="F773" s="5"/>
      <c r="G773" s="5"/>
      <c r="H773" s="5"/>
    </row>
    <row r="774" spans="1:8" x14ac:dyDescent="0.3">
      <c r="A774" s="2"/>
      <c r="B774" s="5"/>
      <c r="C774" s="5"/>
      <c r="D774" s="5"/>
      <c r="E774" s="5"/>
      <c r="F774" s="5"/>
      <c r="G774" s="5"/>
      <c r="H774" s="5"/>
    </row>
    <row r="775" spans="1:8" x14ac:dyDescent="0.3">
      <c r="A775" s="2"/>
      <c r="B775" s="5"/>
      <c r="C775" s="5"/>
      <c r="D775" s="5"/>
      <c r="E775" s="5"/>
      <c r="F775" s="5"/>
      <c r="G775" s="5"/>
      <c r="H775" s="5"/>
    </row>
    <row r="776" spans="1:8" x14ac:dyDescent="0.3">
      <c r="A776" s="2"/>
      <c r="B776" s="5"/>
      <c r="C776" s="5"/>
      <c r="D776" s="5"/>
      <c r="E776" s="5"/>
      <c r="F776" s="5"/>
      <c r="G776" s="5"/>
      <c r="H776" s="5"/>
    </row>
    <row r="777" spans="1:8" x14ac:dyDescent="0.3">
      <c r="A777" s="2"/>
      <c r="B777" s="5"/>
      <c r="C777" s="5"/>
      <c r="D777" s="5"/>
      <c r="E777" s="5"/>
      <c r="F777" s="5"/>
      <c r="G777" s="5"/>
      <c r="H777" s="5"/>
    </row>
    <row r="778" spans="1:8" x14ac:dyDescent="0.3">
      <c r="A778" s="2"/>
      <c r="B778" s="5"/>
      <c r="C778" s="5"/>
      <c r="D778" s="5"/>
      <c r="E778" s="5"/>
      <c r="F778" s="5"/>
      <c r="G778" s="5"/>
      <c r="H778" s="5"/>
    </row>
    <row r="779" spans="1:8" x14ac:dyDescent="0.3">
      <c r="A779" s="2"/>
      <c r="B779" s="5"/>
      <c r="C779" s="5"/>
      <c r="D779" s="5"/>
      <c r="E779" s="5"/>
      <c r="F779" s="5"/>
      <c r="G779" s="5"/>
      <c r="H779" s="5"/>
    </row>
    <row r="780" spans="1:8" x14ac:dyDescent="0.3">
      <c r="A780" s="2"/>
      <c r="B780" s="5"/>
      <c r="C780" s="5"/>
      <c r="D780" s="5"/>
      <c r="E780" s="5"/>
      <c r="F780" s="5"/>
      <c r="G780" s="5"/>
      <c r="H780" s="5"/>
    </row>
    <row r="781" spans="1:8" x14ac:dyDescent="0.3">
      <c r="A781" s="2"/>
      <c r="B781" s="5"/>
      <c r="C781" s="5"/>
      <c r="D781" s="5"/>
      <c r="E781" s="5"/>
      <c r="F781" s="5"/>
      <c r="G781" s="5"/>
      <c r="H781" s="5"/>
    </row>
    <row r="782" spans="1:8" x14ac:dyDescent="0.3">
      <c r="A782" s="2"/>
      <c r="B782" s="5"/>
      <c r="C782" s="5"/>
      <c r="D782" s="5"/>
      <c r="E782" s="5"/>
      <c r="F782" s="5"/>
      <c r="G782" s="5"/>
      <c r="H782" s="5"/>
    </row>
    <row r="783" spans="1:8" x14ac:dyDescent="0.3">
      <c r="A783" s="2"/>
      <c r="B783" s="5"/>
      <c r="C783" s="5"/>
      <c r="D783" s="5"/>
      <c r="E783" s="5"/>
      <c r="F783" s="5"/>
      <c r="G783" s="5"/>
      <c r="H783" s="5"/>
    </row>
    <row r="784" spans="1:8" x14ac:dyDescent="0.3">
      <c r="A784" s="2"/>
      <c r="B784" s="5"/>
      <c r="C784" s="5"/>
      <c r="D784" s="5"/>
      <c r="E784" s="5"/>
      <c r="F784" s="5"/>
      <c r="G784" s="5"/>
      <c r="H784" s="5"/>
    </row>
    <row r="785" spans="1:8" x14ac:dyDescent="0.3">
      <c r="A785" s="2"/>
      <c r="B785" s="5"/>
      <c r="C785" s="5"/>
      <c r="D785" s="5"/>
      <c r="E785" s="5"/>
      <c r="F785" s="5"/>
      <c r="G785" s="5"/>
      <c r="H785" s="5"/>
    </row>
    <row r="786" spans="1:8" x14ac:dyDescent="0.3">
      <c r="A786" s="2"/>
      <c r="B786" s="5"/>
      <c r="C786" s="5"/>
      <c r="D786" s="5"/>
      <c r="E786" s="5"/>
      <c r="F786" s="5"/>
      <c r="G786" s="5"/>
      <c r="H786" s="5"/>
    </row>
    <row r="787" spans="1:8" x14ac:dyDescent="0.3">
      <c r="A787" s="2"/>
      <c r="B787" s="5"/>
      <c r="C787" s="5"/>
      <c r="D787" s="5"/>
      <c r="E787" s="5"/>
      <c r="F787" s="5"/>
      <c r="G787" s="5"/>
      <c r="H787" s="5"/>
    </row>
    <row r="788" spans="1:8" x14ac:dyDescent="0.3">
      <c r="A788" s="2"/>
      <c r="B788" s="5"/>
      <c r="C788" s="5"/>
      <c r="D788" s="5"/>
      <c r="E788" s="5"/>
      <c r="F788" s="5"/>
      <c r="G788" s="5"/>
      <c r="H788" s="5"/>
    </row>
    <row r="789" spans="1:8" x14ac:dyDescent="0.3">
      <c r="A789" s="2"/>
      <c r="B789" s="5"/>
      <c r="C789" s="5"/>
      <c r="D789" s="5"/>
      <c r="E789" s="5"/>
      <c r="F789" s="5"/>
      <c r="G789" s="5"/>
      <c r="H789" s="5"/>
    </row>
    <row r="790" spans="1:8" x14ac:dyDescent="0.3">
      <c r="A790" s="2"/>
      <c r="B790" s="5"/>
      <c r="C790" s="5"/>
      <c r="D790" s="5"/>
      <c r="E790" s="5"/>
      <c r="F790" s="5"/>
      <c r="G790" s="5"/>
      <c r="H790" s="5"/>
    </row>
    <row r="791" spans="1:8" x14ac:dyDescent="0.3">
      <c r="A791" s="2"/>
      <c r="B791" s="5"/>
      <c r="C791" s="5"/>
      <c r="D791" s="5"/>
      <c r="E791" s="5"/>
      <c r="F791" s="5"/>
      <c r="G791" s="5"/>
      <c r="H791" s="5"/>
    </row>
    <row r="792" spans="1:8" x14ac:dyDescent="0.3">
      <c r="A792" s="2"/>
      <c r="B792" s="5"/>
      <c r="C792" s="5"/>
      <c r="D792" s="5"/>
      <c r="E792" s="5"/>
      <c r="F792" s="5"/>
      <c r="G792" s="5"/>
      <c r="H792" s="5"/>
    </row>
    <row r="793" spans="1:8" x14ac:dyDescent="0.3">
      <c r="A793" s="2"/>
      <c r="B793" s="5"/>
      <c r="C793" s="5"/>
      <c r="D793" s="5"/>
      <c r="E793" s="5"/>
      <c r="F793" s="5"/>
      <c r="G793" s="5"/>
      <c r="H793" s="5"/>
    </row>
    <row r="794" spans="1:8" x14ac:dyDescent="0.3">
      <c r="A794" s="2"/>
      <c r="B794" s="5"/>
      <c r="C794" s="5"/>
      <c r="D794" s="5"/>
      <c r="E794" s="5"/>
      <c r="F794" s="5"/>
      <c r="G794" s="5"/>
      <c r="H794" s="5"/>
    </row>
    <row r="795" spans="1:8" x14ac:dyDescent="0.3">
      <c r="A795" s="2"/>
      <c r="B795" s="5"/>
      <c r="C795" s="5"/>
      <c r="D795" s="5"/>
      <c r="E795" s="5"/>
      <c r="F795" s="5"/>
      <c r="G795" s="5"/>
      <c r="H795" s="5"/>
    </row>
    <row r="796" spans="1:8" x14ac:dyDescent="0.3">
      <c r="A796" s="2"/>
      <c r="B796" s="5"/>
      <c r="C796" s="5"/>
      <c r="D796" s="5"/>
      <c r="E796" s="5"/>
      <c r="F796" s="5"/>
      <c r="G796" s="5"/>
      <c r="H796" s="5"/>
    </row>
    <row r="797" spans="1:8" x14ac:dyDescent="0.3">
      <c r="A797" s="2"/>
      <c r="B797" s="5"/>
      <c r="C797" s="5"/>
      <c r="D797" s="5"/>
      <c r="E797" s="5"/>
      <c r="F797" s="5"/>
      <c r="G797" s="5"/>
      <c r="H797" s="5"/>
    </row>
    <row r="798" spans="1:8" x14ac:dyDescent="0.3">
      <c r="A798" s="2"/>
      <c r="B798" s="5"/>
      <c r="C798" s="5"/>
      <c r="D798" s="5"/>
      <c r="E798" s="5"/>
      <c r="F798" s="5"/>
      <c r="G798" s="5"/>
      <c r="H798" s="5"/>
    </row>
    <row r="799" spans="1:8" x14ac:dyDescent="0.3">
      <c r="A799" s="2"/>
      <c r="B799" s="5"/>
      <c r="C799" s="5"/>
      <c r="D799" s="5"/>
      <c r="E799" s="5"/>
      <c r="F799" s="5"/>
      <c r="G799" s="5"/>
      <c r="H799" s="5"/>
    </row>
    <row r="800" spans="1:8" x14ac:dyDescent="0.3">
      <c r="A800" s="2"/>
      <c r="B800" s="5"/>
      <c r="C800" s="5"/>
      <c r="D800" s="5"/>
      <c r="E800" s="5"/>
      <c r="F800" s="5"/>
      <c r="G800" s="5"/>
      <c r="H800" s="5"/>
    </row>
    <row r="801" spans="1:8" x14ac:dyDescent="0.3">
      <c r="A801" s="2"/>
      <c r="B801" s="5"/>
      <c r="C801" s="5"/>
      <c r="D801" s="5"/>
      <c r="E801" s="5"/>
      <c r="F801" s="5"/>
      <c r="G801" s="5"/>
      <c r="H801" s="5"/>
    </row>
    <row r="802" spans="1:8" x14ac:dyDescent="0.3">
      <c r="A802" s="2"/>
      <c r="B802" s="5"/>
      <c r="C802" s="5"/>
      <c r="D802" s="5"/>
      <c r="E802" s="5"/>
      <c r="F802" s="5"/>
      <c r="G802" s="5"/>
      <c r="H802" s="5"/>
    </row>
    <row r="803" spans="1:8" x14ac:dyDescent="0.3">
      <c r="A803" s="2"/>
      <c r="B803" s="5"/>
      <c r="C803" s="5"/>
      <c r="D803" s="5"/>
      <c r="E803" s="5"/>
      <c r="F803" s="5"/>
      <c r="G803" s="5"/>
      <c r="H803" s="5"/>
    </row>
    <row r="804" spans="1:8" x14ac:dyDescent="0.3">
      <c r="A804" s="2"/>
      <c r="B804" s="5"/>
      <c r="C804" s="5"/>
      <c r="D804" s="5"/>
      <c r="E804" s="5"/>
      <c r="F804" s="5"/>
      <c r="G804" s="5"/>
      <c r="H804" s="5"/>
    </row>
    <row r="805" spans="1:8" x14ac:dyDescent="0.3">
      <c r="A805" s="2"/>
      <c r="B805" s="5"/>
      <c r="C805" s="5"/>
      <c r="D805" s="5"/>
      <c r="E805" s="5"/>
      <c r="F805" s="5"/>
      <c r="G805" s="5"/>
      <c r="H805" s="5"/>
    </row>
    <row r="806" spans="1:8" x14ac:dyDescent="0.3">
      <c r="A806" s="2"/>
      <c r="B806" s="5"/>
      <c r="C806" s="5"/>
      <c r="D806" s="5"/>
      <c r="E806" s="5"/>
      <c r="F806" s="5"/>
      <c r="G806" s="5"/>
      <c r="H806" s="5"/>
    </row>
    <row r="807" spans="1:8" x14ac:dyDescent="0.3">
      <c r="A807" s="2"/>
      <c r="B807" s="5"/>
      <c r="C807" s="5"/>
      <c r="D807" s="5"/>
      <c r="E807" s="5"/>
      <c r="F807" s="5"/>
      <c r="G807" s="5"/>
      <c r="H807" s="5"/>
    </row>
    <row r="808" spans="1:8" x14ac:dyDescent="0.3">
      <c r="A808" s="2"/>
      <c r="B808" s="5"/>
      <c r="C808" s="5"/>
      <c r="D808" s="5"/>
      <c r="E808" s="5"/>
      <c r="F808" s="5"/>
      <c r="G808" s="5"/>
      <c r="H808" s="5"/>
    </row>
    <row r="809" spans="1:8" x14ac:dyDescent="0.3">
      <c r="A809" s="2"/>
      <c r="B809" s="5"/>
      <c r="C809" s="5"/>
      <c r="D809" s="5"/>
      <c r="E809" s="5"/>
      <c r="F809" s="5"/>
      <c r="G809" s="5"/>
      <c r="H809" s="5"/>
    </row>
    <row r="810" spans="1:8" x14ac:dyDescent="0.3">
      <c r="A810" s="2"/>
      <c r="B810" s="5"/>
      <c r="C810" s="5"/>
      <c r="D810" s="5"/>
      <c r="E810" s="5"/>
      <c r="F810" s="5"/>
      <c r="G810" s="5"/>
      <c r="H810" s="5"/>
    </row>
    <row r="811" spans="1:8" x14ac:dyDescent="0.3">
      <c r="A811" s="2"/>
      <c r="B811" s="5"/>
      <c r="C811" s="5"/>
      <c r="D811" s="5"/>
      <c r="E811" s="5"/>
      <c r="F811" s="5"/>
      <c r="G811" s="5"/>
      <c r="H811" s="5"/>
    </row>
    <row r="812" spans="1:8" x14ac:dyDescent="0.3">
      <c r="A812" s="2"/>
      <c r="B812" s="5"/>
      <c r="C812" s="5"/>
      <c r="D812" s="5"/>
      <c r="E812" s="5"/>
      <c r="F812" s="5"/>
      <c r="G812" s="5"/>
      <c r="H812" s="5"/>
    </row>
    <row r="813" spans="1:8" x14ac:dyDescent="0.3">
      <c r="A813" s="2"/>
      <c r="B813" s="5"/>
      <c r="C813" s="5"/>
      <c r="D813" s="5"/>
      <c r="E813" s="5"/>
      <c r="F813" s="5"/>
      <c r="G813" s="5"/>
      <c r="H813" s="5"/>
    </row>
    <row r="814" spans="1:8" x14ac:dyDescent="0.3">
      <c r="A814" s="2"/>
      <c r="B814" s="5"/>
      <c r="C814" s="5"/>
      <c r="D814" s="5"/>
      <c r="E814" s="5"/>
      <c r="F814" s="5"/>
      <c r="G814" s="5"/>
      <c r="H814" s="5"/>
    </row>
    <row r="815" spans="1:8" x14ac:dyDescent="0.3">
      <c r="A815" s="2"/>
      <c r="B815" s="5"/>
      <c r="C815" s="5"/>
      <c r="D815" s="5"/>
      <c r="E815" s="5"/>
      <c r="F815" s="5"/>
      <c r="G815" s="5"/>
      <c r="H815" s="5"/>
    </row>
    <row r="816" spans="1:8" x14ac:dyDescent="0.3">
      <c r="A816" s="2"/>
      <c r="B816" s="5"/>
      <c r="C816" s="5"/>
      <c r="D816" s="5"/>
      <c r="E816" s="5"/>
      <c r="F816" s="5"/>
      <c r="G816" s="5"/>
      <c r="H816" s="5"/>
    </row>
    <row r="817" spans="1:8" x14ac:dyDescent="0.3">
      <c r="A817" s="2"/>
      <c r="B817" s="5"/>
      <c r="C817" s="5"/>
      <c r="D817" s="5"/>
      <c r="E817" s="5"/>
      <c r="F817" s="5"/>
      <c r="G817" s="5"/>
      <c r="H817" s="5"/>
    </row>
    <row r="818" spans="1:8" x14ac:dyDescent="0.3">
      <c r="A818" s="2"/>
      <c r="B818" s="5"/>
      <c r="C818" s="5"/>
      <c r="D818" s="5"/>
      <c r="E818" s="5"/>
      <c r="F818" s="5"/>
      <c r="G818" s="5"/>
      <c r="H818" s="5"/>
    </row>
    <row r="819" spans="1:8" x14ac:dyDescent="0.3">
      <c r="A819" s="2"/>
      <c r="B819" s="5"/>
      <c r="C819" s="5"/>
      <c r="D819" s="5"/>
      <c r="E819" s="5"/>
      <c r="F819" s="5"/>
      <c r="G819" s="5"/>
      <c r="H819" s="5"/>
    </row>
    <row r="820" spans="1:8" x14ac:dyDescent="0.3">
      <c r="A820" s="2"/>
      <c r="B820" s="5"/>
      <c r="C820" s="5"/>
      <c r="D820" s="5"/>
      <c r="E820" s="5"/>
      <c r="F820" s="5"/>
      <c r="G820" s="5"/>
      <c r="H820" s="5"/>
    </row>
    <row r="821" spans="1:8" x14ac:dyDescent="0.3">
      <c r="A821" s="2"/>
      <c r="B821" s="5"/>
      <c r="C821" s="5"/>
      <c r="D821" s="5"/>
      <c r="E821" s="5"/>
      <c r="F821" s="5"/>
      <c r="G821" s="5"/>
      <c r="H821" s="5"/>
    </row>
    <row r="822" spans="1:8" x14ac:dyDescent="0.3">
      <c r="A822" s="2"/>
      <c r="B822" s="5"/>
      <c r="C822" s="5"/>
      <c r="D822" s="5"/>
      <c r="E822" s="5"/>
      <c r="F822" s="5"/>
      <c r="G822" s="5"/>
      <c r="H822" s="5"/>
    </row>
    <row r="823" spans="1:8" x14ac:dyDescent="0.3">
      <c r="A823" s="2"/>
      <c r="B823" s="5"/>
      <c r="C823" s="5"/>
      <c r="D823" s="5"/>
      <c r="E823" s="5"/>
      <c r="F823" s="5"/>
      <c r="G823" s="5"/>
      <c r="H823" s="5"/>
    </row>
    <row r="824" spans="1:8" x14ac:dyDescent="0.3">
      <c r="A824" s="2"/>
      <c r="B824" s="5"/>
      <c r="C824" s="5"/>
      <c r="D824" s="5"/>
      <c r="E824" s="5"/>
      <c r="F824" s="5"/>
      <c r="G824" s="5"/>
      <c r="H824" s="5"/>
    </row>
    <row r="825" spans="1:8" x14ac:dyDescent="0.3">
      <c r="A825" s="2"/>
      <c r="B825" s="5"/>
      <c r="C825" s="5"/>
      <c r="D825" s="5"/>
      <c r="E825" s="5"/>
      <c r="F825" s="5"/>
      <c r="G825" s="5"/>
      <c r="H825" s="5"/>
    </row>
    <row r="826" spans="1:8" x14ac:dyDescent="0.3">
      <c r="A826" s="2"/>
      <c r="B826" s="5"/>
      <c r="C826" s="5"/>
      <c r="D826" s="5"/>
      <c r="E826" s="5"/>
      <c r="F826" s="5"/>
      <c r="G826" s="5"/>
      <c r="H826" s="5"/>
    </row>
    <row r="827" spans="1:8" x14ac:dyDescent="0.3">
      <c r="A827" s="2"/>
      <c r="B827" s="5"/>
      <c r="C827" s="5"/>
      <c r="D827" s="5"/>
      <c r="E827" s="5"/>
      <c r="F827" s="5"/>
      <c r="G827" s="5"/>
      <c r="H827" s="5"/>
    </row>
    <row r="828" spans="1:8" x14ac:dyDescent="0.3">
      <c r="A828" s="2"/>
      <c r="B828" s="5"/>
      <c r="C828" s="5"/>
      <c r="D828" s="5"/>
      <c r="E828" s="5"/>
      <c r="F828" s="5"/>
      <c r="G828" s="5"/>
      <c r="H828" s="5"/>
    </row>
    <row r="829" spans="1:8" x14ac:dyDescent="0.3">
      <c r="A829" s="2"/>
      <c r="B829" s="5"/>
      <c r="C829" s="5"/>
      <c r="D829" s="5"/>
      <c r="E829" s="5"/>
      <c r="F829" s="5"/>
      <c r="G829" s="5"/>
      <c r="H829" s="5"/>
    </row>
    <row r="830" spans="1:8" x14ac:dyDescent="0.3">
      <c r="A830" s="2"/>
      <c r="B830" s="5"/>
      <c r="C830" s="5"/>
      <c r="D830" s="5"/>
      <c r="E830" s="5"/>
      <c r="F830" s="5"/>
      <c r="G830" s="5"/>
      <c r="H830" s="5"/>
    </row>
    <row r="831" spans="1:8" x14ac:dyDescent="0.3">
      <c r="A831" s="2"/>
      <c r="B831" s="5"/>
      <c r="C831" s="5"/>
      <c r="D831" s="5"/>
      <c r="E831" s="5"/>
      <c r="F831" s="5"/>
      <c r="G831" s="5"/>
      <c r="H831" s="5"/>
    </row>
    <row r="832" spans="1:8" x14ac:dyDescent="0.3">
      <c r="A832" s="2"/>
      <c r="B832" s="5"/>
      <c r="C832" s="5"/>
      <c r="D832" s="5"/>
      <c r="E832" s="5"/>
      <c r="F832" s="5"/>
      <c r="G832" s="5"/>
      <c r="H832" s="5"/>
    </row>
    <row r="833" spans="1:8" x14ac:dyDescent="0.3">
      <c r="A833" s="2"/>
      <c r="B833" s="5"/>
      <c r="C833" s="5"/>
      <c r="D833" s="5"/>
      <c r="E833" s="5"/>
      <c r="F833" s="5"/>
      <c r="G833" s="5"/>
      <c r="H833" s="5"/>
    </row>
    <row r="834" spans="1:8" x14ac:dyDescent="0.3">
      <c r="A834" s="2"/>
      <c r="B834" s="5"/>
      <c r="C834" s="5"/>
      <c r="D834" s="5"/>
      <c r="E834" s="5"/>
      <c r="F834" s="5"/>
      <c r="G834" s="5"/>
      <c r="H834" s="5"/>
    </row>
    <row r="835" spans="1:8" x14ac:dyDescent="0.3">
      <c r="A835" s="2"/>
      <c r="B835" s="5"/>
      <c r="C835" s="5"/>
      <c r="D835" s="5"/>
      <c r="E835" s="5"/>
      <c r="F835" s="5"/>
      <c r="G835" s="5"/>
      <c r="H835" s="5"/>
    </row>
    <row r="836" spans="1:8" x14ac:dyDescent="0.3">
      <c r="A836" s="2"/>
      <c r="B836" s="5"/>
      <c r="C836" s="5"/>
      <c r="D836" s="5"/>
      <c r="E836" s="5"/>
      <c r="F836" s="5"/>
      <c r="G836" s="5"/>
      <c r="H836" s="5"/>
    </row>
    <row r="837" spans="1:8" x14ac:dyDescent="0.3">
      <c r="A837" s="2"/>
      <c r="B837" s="5"/>
      <c r="C837" s="5"/>
      <c r="D837" s="5"/>
      <c r="E837" s="5"/>
      <c r="F837" s="5"/>
      <c r="G837" s="5"/>
      <c r="H837" s="5"/>
    </row>
    <row r="838" spans="1:8" x14ac:dyDescent="0.3">
      <c r="A838" s="2"/>
      <c r="B838" s="5"/>
      <c r="C838" s="5"/>
      <c r="D838" s="5"/>
      <c r="E838" s="5"/>
      <c r="F838" s="5"/>
      <c r="G838" s="5"/>
      <c r="H838" s="5"/>
    </row>
    <row r="839" spans="1:8" x14ac:dyDescent="0.3">
      <c r="A839" s="2"/>
      <c r="B839" s="5"/>
      <c r="C839" s="5"/>
      <c r="D839" s="5"/>
      <c r="E839" s="5"/>
      <c r="F839" s="5"/>
      <c r="G839" s="5"/>
      <c r="H839" s="5"/>
    </row>
    <row r="840" spans="1:8" x14ac:dyDescent="0.3">
      <c r="A840" s="2"/>
      <c r="B840" s="5"/>
      <c r="C840" s="5"/>
      <c r="D840" s="5"/>
      <c r="E840" s="5"/>
      <c r="F840" s="5"/>
      <c r="G840" s="5"/>
      <c r="H840" s="5"/>
    </row>
    <row r="841" spans="1:8" x14ac:dyDescent="0.3">
      <c r="A841" s="2"/>
      <c r="B841" s="5"/>
      <c r="C841" s="5"/>
      <c r="D841" s="5"/>
      <c r="E841" s="5"/>
      <c r="F841" s="5"/>
      <c r="G841" s="5"/>
      <c r="H841" s="5"/>
    </row>
    <row r="842" spans="1:8" x14ac:dyDescent="0.3">
      <c r="A842" s="2"/>
      <c r="B842" s="5"/>
      <c r="C842" s="5"/>
      <c r="D842" s="5"/>
      <c r="E842" s="5"/>
      <c r="F842" s="5"/>
      <c r="G842" s="5"/>
      <c r="H842" s="5"/>
    </row>
    <row r="843" spans="1:8" x14ac:dyDescent="0.3">
      <c r="A843" s="2"/>
      <c r="B843" s="5"/>
      <c r="C843" s="5"/>
      <c r="D843" s="5"/>
      <c r="E843" s="5"/>
      <c r="F843" s="5"/>
      <c r="G843" s="5"/>
      <c r="H843" s="5"/>
    </row>
    <row r="844" spans="1:8" x14ac:dyDescent="0.3">
      <c r="A844" s="2"/>
      <c r="B844" s="5"/>
      <c r="C844" s="5"/>
      <c r="D844" s="5"/>
      <c r="E844" s="5"/>
      <c r="F844" s="5"/>
      <c r="G844" s="5"/>
      <c r="H844" s="5"/>
    </row>
    <row r="845" spans="1:8" x14ac:dyDescent="0.3">
      <c r="A845" s="2"/>
      <c r="B845" s="5"/>
      <c r="C845" s="5"/>
      <c r="D845" s="5"/>
      <c r="E845" s="5"/>
      <c r="F845" s="5"/>
      <c r="G845" s="5"/>
      <c r="H845" s="5"/>
    </row>
    <row r="846" spans="1:8" x14ac:dyDescent="0.3">
      <c r="A846" s="2"/>
      <c r="B846" s="5"/>
      <c r="C846" s="5"/>
      <c r="D846" s="5"/>
      <c r="E846" s="5"/>
      <c r="F846" s="5"/>
      <c r="G846" s="5"/>
      <c r="H846" s="5"/>
    </row>
    <row r="847" spans="1:8" x14ac:dyDescent="0.3">
      <c r="A847" s="2"/>
      <c r="B847" s="5"/>
      <c r="C847" s="5"/>
      <c r="D847" s="5"/>
      <c r="E847" s="5"/>
      <c r="F847" s="5"/>
      <c r="G847" s="5"/>
      <c r="H847" s="5"/>
    </row>
    <row r="848" spans="1:8" x14ac:dyDescent="0.3">
      <c r="A848" s="2"/>
      <c r="B848" s="5"/>
      <c r="C848" s="5"/>
      <c r="D848" s="5"/>
      <c r="E848" s="5"/>
      <c r="F848" s="5"/>
      <c r="G848" s="5"/>
      <c r="H848" s="5"/>
    </row>
    <row r="849" spans="1:8" x14ac:dyDescent="0.3">
      <c r="A849" s="2"/>
      <c r="B849" s="5"/>
      <c r="C849" s="5"/>
      <c r="D849" s="5"/>
      <c r="E849" s="5"/>
      <c r="F849" s="5"/>
      <c r="G849" s="5"/>
      <c r="H849" s="5"/>
    </row>
    <row r="850" spans="1:8" x14ac:dyDescent="0.3">
      <c r="A850" s="2"/>
      <c r="B850" s="5"/>
      <c r="C850" s="5"/>
      <c r="D850" s="5"/>
      <c r="E850" s="5"/>
      <c r="F850" s="5"/>
      <c r="G850" s="5"/>
      <c r="H850" s="5"/>
    </row>
    <row r="851" spans="1:8" x14ac:dyDescent="0.3">
      <c r="A851" s="2"/>
      <c r="B851" s="5"/>
      <c r="C851" s="5"/>
      <c r="D851" s="5"/>
      <c r="E851" s="5"/>
      <c r="F851" s="5"/>
      <c r="G851" s="5"/>
      <c r="H851" s="5"/>
    </row>
    <row r="852" spans="1:8" x14ac:dyDescent="0.3">
      <c r="A852" s="2"/>
      <c r="B852" s="5"/>
      <c r="C852" s="5"/>
      <c r="D852" s="5"/>
      <c r="E852" s="5"/>
      <c r="F852" s="5"/>
      <c r="G852" s="5"/>
      <c r="H852" s="5"/>
    </row>
    <row r="853" spans="1:8" x14ac:dyDescent="0.3">
      <c r="A853" s="2"/>
      <c r="B853" s="5"/>
      <c r="C853" s="5"/>
      <c r="D853" s="5"/>
      <c r="E853" s="5"/>
      <c r="F853" s="5"/>
      <c r="G853" s="5"/>
      <c r="H853" s="5"/>
    </row>
    <row r="854" spans="1:8" x14ac:dyDescent="0.3">
      <c r="A854" s="2"/>
      <c r="B854" s="5"/>
      <c r="C854" s="5"/>
      <c r="D854" s="5"/>
      <c r="E854" s="5"/>
      <c r="F854" s="5"/>
      <c r="G854" s="5"/>
      <c r="H854" s="5"/>
    </row>
    <row r="855" spans="1:8" x14ac:dyDescent="0.3">
      <c r="A855" s="2"/>
      <c r="B855" s="5"/>
      <c r="C855" s="5"/>
      <c r="D855" s="5"/>
      <c r="E855" s="5"/>
      <c r="F855" s="5"/>
      <c r="G855" s="5"/>
      <c r="H855" s="5"/>
    </row>
    <row r="856" spans="1:8" x14ac:dyDescent="0.3">
      <c r="A856" s="2"/>
      <c r="B856" s="5"/>
      <c r="C856" s="5"/>
      <c r="D856" s="5"/>
      <c r="E856" s="5"/>
      <c r="F856" s="5"/>
      <c r="G856" s="5"/>
      <c r="H856" s="5"/>
    </row>
    <row r="857" spans="1:8" x14ac:dyDescent="0.3">
      <c r="A857" s="2"/>
      <c r="B857" s="5"/>
      <c r="C857" s="5"/>
      <c r="D857" s="5"/>
      <c r="E857" s="5"/>
      <c r="F857" s="5"/>
      <c r="G857" s="5"/>
      <c r="H857" s="5"/>
    </row>
    <row r="858" spans="1:8" x14ac:dyDescent="0.3">
      <c r="A858" s="2"/>
      <c r="B858" s="5"/>
      <c r="C858" s="5"/>
      <c r="D858" s="5"/>
      <c r="E858" s="5"/>
      <c r="F858" s="5"/>
      <c r="G858" s="5"/>
      <c r="H858" s="5"/>
    </row>
    <row r="859" spans="1:8" x14ac:dyDescent="0.3">
      <c r="A859" s="2"/>
      <c r="B859" s="5"/>
      <c r="C859" s="5"/>
      <c r="D859" s="5"/>
      <c r="E859" s="5"/>
      <c r="F859" s="5"/>
      <c r="G859" s="5"/>
      <c r="H859" s="5"/>
    </row>
    <row r="860" spans="1:8" x14ac:dyDescent="0.3">
      <c r="A860" s="2"/>
      <c r="B860" s="5"/>
      <c r="C860" s="5"/>
      <c r="D860" s="5"/>
      <c r="E860" s="5"/>
      <c r="F860" s="5"/>
      <c r="G860" s="5"/>
      <c r="H860" s="5"/>
    </row>
    <row r="861" spans="1:8" x14ac:dyDescent="0.3">
      <c r="A861" s="2"/>
      <c r="B861" s="5"/>
      <c r="C861" s="5"/>
      <c r="D861" s="5"/>
      <c r="E861" s="5"/>
      <c r="F861" s="5"/>
      <c r="G861" s="5"/>
      <c r="H861" s="5"/>
    </row>
    <row r="862" spans="1:8" x14ac:dyDescent="0.3">
      <c r="A862" s="2"/>
      <c r="B862" s="5"/>
      <c r="C862" s="5"/>
      <c r="D862" s="5"/>
      <c r="E862" s="5"/>
      <c r="F862" s="5"/>
      <c r="G862" s="5"/>
      <c r="H862" s="5"/>
    </row>
    <row r="863" spans="1:8" x14ac:dyDescent="0.3">
      <c r="A863" s="2"/>
      <c r="B863" s="5"/>
      <c r="C863" s="5"/>
      <c r="D863" s="5"/>
      <c r="E863" s="5"/>
      <c r="F863" s="5"/>
      <c r="G863" s="5"/>
      <c r="H863" s="5"/>
    </row>
    <row r="864" spans="1:8" x14ac:dyDescent="0.3">
      <c r="A864" s="2"/>
      <c r="B864" s="5"/>
      <c r="C864" s="5"/>
      <c r="D864" s="5"/>
      <c r="E864" s="5"/>
      <c r="F864" s="5"/>
      <c r="G864" s="5"/>
      <c r="H864" s="5"/>
    </row>
    <row r="865" spans="1:8" x14ac:dyDescent="0.3">
      <c r="A865" s="2"/>
      <c r="B865" s="5"/>
      <c r="C865" s="5"/>
      <c r="D865" s="5"/>
      <c r="E865" s="5"/>
      <c r="F865" s="5"/>
      <c r="G865" s="5"/>
      <c r="H865" s="5"/>
    </row>
    <row r="866" spans="1:8" x14ac:dyDescent="0.3">
      <c r="A866" s="2"/>
      <c r="B866" s="5"/>
      <c r="C866" s="5"/>
      <c r="D866" s="5"/>
      <c r="E866" s="5"/>
      <c r="F866" s="5"/>
      <c r="G866" s="5"/>
      <c r="H866" s="5"/>
    </row>
    <row r="867" spans="1:8" x14ac:dyDescent="0.3">
      <c r="A867" s="2"/>
      <c r="B867" s="5"/>
      <c r="C867" s="5"/>
      <c r="D867" s="5"/>
      <c r="E867" s="5"/>
      <c r="F867" s="5"/>
      <c r="G867" s="5"/>
      <c r="H867" s="5"/>
    </row>
    <row r="868" spans="1:8" x14ac:dyDescent="0.3">
      <c r="A868" s="2"/>
      <c r="B868" s="5"/>
      <c r="C868" s="5"/>
      <c r="D868" s="5"/>
      <c r="E868" s="5"/>
      <c r="F868" s="5"/>
      <c r="G868" s="5"/>
      <c r="H868" s="5"/>
    </row>
    <row r="869" spans="1:8" x14ac:dyDescent="0.3">
      <c r="A869" s="2"/>
      <c r="B869" s="5"/>
      <c r="C869" s="5"/>
      <c r="D869" s="5"/>
      <c r="E869" s="5"/>
      <c r="F869" s="5"/>
      <c r="G869" s="5"/>
      <c r="H869" s="5"/>
    </row>
    <row r="870" spans="1:8" x14ac:dyDescent="0.3">
      <c r="A870" s="2"/>
      <c r="B870" s="5"/>
      <c r="C870" s="5"/>
      <c r="D870" s="5"/>
      <c r="E870" s="5"/>
      <c r="F870" s="5"/>
      <c r="G870" s="5"/>
      <c r="H870" s="5"/>
    </row>
    <row r="871" spans="1:8" x14ac:dyDescent="0.3">
      <c r="A871" s="2"/>
      <c r="B871" s="5"/>
      <c r="C871" s="5"/>
      <c r="D871" s="5"/>
      <c r="E871" s="5"/>
      <c r="F871" s="5"/>
      <c r="G871" s="5"/>
      <c r="H871" s="5"/>
    </row>
    <row r="872" spans="1:8" x14ac:dyDescent="0.3">
      <c r="A872" s="2"/>
      <c r="B872" s="5"/>
      <c r="C872" s="5"/>
      <c r="D872" s="5"/>
      <c r="E872" s="5"/>
      <c r="F872" s="5"/>
      <c r="G872" s="5"/>
      <c r="H872" s="5"/>
    </row>
    <row r="873" spans="1:8" x14ac:dyDescent="0.3">
      <c r="A873" s="2"/>
      <c r="B873" s="5"/>
      <c r="C873" s="5"/>
      <c r="D873" s="5"/>
      <c r="E873" s="5"/>
      <c r="F873" s="5"/>
      <c r="G873" s="5"/>
      <c r="H873" s="5"/>
    </row>
    <row r="874" spans="1:8" x14ac:dyDescent="0.3">
      <c r="A874" s="2"/>
      <c r="B874" s="5"/>
      <c r="C874" s="5"/>
      <c r="D874" s="5"/>
      <c r="E874" s="5"/>
      <c r="F874" s="5"/>
      <c r="G874" s="5"/>
      <c r="H874" s="5"/>
    </row>
    <row r="875" spans="1:8" x14ac:dyDescent="0.3">
      <c r="A875" s="2"/>
      <c r="B875" s="5"/>
      <c r="C875" s="5"/>
      <c r="D875" s="5"/>
      <c r="E875" s="5"/>
      <c r="F875" s="5"/>
      <c r="G875" s="5"/>
      <c r="H875" s="5"/>
    </row>
    <row r="876" spans="1:8" x14ac:dyDescent="0.3">
      <c r="A876" s="2"/>
      <c r="B876" s="5"/>
      <c r="C876" s="5"/>
      <c r="D876" s="5"/>
      <c r="E876" s="5"/>
      <c r="F876" s="5"/>
      <c r="G876" s="5"/>
      <c r="H876" s="5"/>
    </row>
    <row r="877" spans="1:8" x14ac:dyDescent="0.3">
      <c r="A877" s="2"/>
      <c r="B877" s="5"/>
      <c r="C877" s="5"/>
      <c r="D877" s="5"/>
      <c r="E877" s="5"/>
      <c r="F877" s="5"/>
      <c r="G877" s="5"/>
      <c r="H877" s="5"/>
    </row>
    <row r="878" spans="1:8" x14ac:dyDescent="0.3">
      <c r="A878" s="2"/>
      <c r="B878" s="5"/>
      <c r="C878" s="5"/>
      <c r="D878" s="5"/>
      <c r="E878" s="5"/>
      <c r="F878" s="5"/>
      <c r="G878" s="5"/>
      <c r="H878" s="5"/>
    </row>
    <row r="879" spans="1:8" x14ac:dyDescent="0.3">
      <c r="A879" s="2"/>
      <c r="B879" s="5"/>
      <c r="C879" s="5"/>
      <c r="D879" s="5"/>
      <c r="E879" s="5"/>
      <c r="F879" s="5"/>
      <c r="G879" s="5"/>
      <c r="H879" s="5"/>
    </row>
    <row r="880" spans="1:8" x14ac:dyDescent="0.3">
      <c r="A880" s="2"/>
      <c r="B880" s="5"/>
      <c r="C880" s="5"/>
      <c r="D880" s="5"/>
      <c r="E880" s="5"/>
      <c r="F880" s="5"/>
      <c r="G880" s="5"/>
      <c r="H880" s="5"/>
    </row>
    <row r="881" spans="1:8" x14ac:dyDescent="0.3">
      <c r="A881" s="2"/>
      <c r="B881" s="5"/>
      <c r="C881" s="5"/>
      <c r="D881" s="5"/>
      <c r="E881" s="5"/>
      <c r="F881" s="5"/>
      <c r="G881" s="5"/>
      <c r="H881" s="5"/>
    </row>
    <row r="882" spans="1:8" x14ac:dyDescent="0.3">
      <c r="A882" s="2"/>
      <c r="B882" s="5"/>
      <c r="C882" s="5"/>
      <c r="D882" s="5"/>
      <c r="E882" s="5"/>
      <c r="F882" s="5"/>
      <c r="G882" s="5"/>
      <c r="H882" s="5"/>
    </row>
    <row r="883" spans="1:8" x14ac:dyDescent="0.3">
      <c r="A883" s="2"/>
      <c r="B883" s="5"/>
      <c r="C883" s="5"/>
      <c r="D883" s="5"/>
      <c r="E883" s="5"/>
      <c r="F883" s="5"/>
      <c r="G883" s="5"/>
      <c r="H883" s="5"/>
    </row>
    <row r="884" spans="1:8" x14ac:dyDescent="0.3">
      <c r="A884" s="2"/>
      <c r="B884" s="5"/>
      <c r="C884" s="5"/>
      <c r="D884" s="5"/>
      <c r="E884" s="5"/>
      <c r="F884" s="5"/>
      <c r="G884" s="5"/>
      <c r="H884" s="5"/>
    </row>
    <row r="885" spans="1:8" x14ac:dyDescent="0.3">
      <c r="A885" s="2"/>
      <c r="B885" s="5"/>
      <c r="C885" s="5"/>
      <c r="D885" s="5"/>
      <c r="E885" s="5"/>
      <c r="F885" s="5"/>
      <c r="G885" s="5"/>
      <c r="H885" s="5"/>
    </row>
    <row r="886" spans="1:8" x14ac:dyDescent="0.3">
      <c r="A886" s="2"/>
      <c r="B886" s="5"/>
      <c r="C886" s="5"/>
      <c r="D886" s="5"/>
      <c r="E886" s="5"/>
      <c r="F886" s="5"/>
      <c r="G886" s="5"/>
      <c r="H886" s="5"/>
    </row>
    <row r="887" spans="1:8" x14ac:dyDescent="0.3">
      <c r="A887" s="2"/>
      <c r="B887" s="5"/>
      <c r="C887" s="5"/>
      <c r="D887" s="5"/>
      <c r="E887" s="5"/>
      <c r="F887" s="5"/>
      <c r="G887" s="5"/>
      <c r="H887" s="5"/>
    </row>
    <row r="888" spans="1:8" x14ac:dyDescent="0.3">
      <c r="A888" s="2"/>
      <c r="B888" s="5"/>
      <c r="C888" s="5"/>
      <c r="D888" s="5"/>
      <c r="E888" s="5"/>
      <c r="F888" s="5"/>
      <c r="G888" s="5"/>
      <c r="H888" s="5"/>
    </row>
    <row r="889" spans="1:8" x14ac:dyDescent="0.3">
      <c r="A889" s="2"/>
      <c r="B889" s="5"/>
      <c r="C889" s="5"/>
      <c r="D889" s="5"/>
      <c r="E889" s="5"/>
      <c r="F889" s="5"/>
      <c r="G889" s="5"/>
      <c r="H889" s="5"/>
    </row>
    <row r="890" spans="1:8" x14ac:dyDescent="0.3">
      <c r="A890" s="2"/>
      <c r="B890" s="5"/>
      <c r="C890" s="5"/>
      <c r="D890" s="5"/>
      <c r="E890" s="5"/>
      <c r="F890" s="5"/>
      <c r="G890" s="5"/>
      <c r="H890" s="5"/>
    </row>
    <row r="891" spans="1:8" x14ac:dyDescent="0.3">
      <c r="A891" s="2"/>
      <c r="B891" s="5"/>
      <c r="C891" s="5"/>
      <c r="D891" s="5"/>
      <c r="E891" s="5"/>
      <c r="F891" s="5"/>
      <c r="G891" s="5"/>
      <c r="H891" s="5"/>
    </row>
    <row r="892" spans="1:8" x14ac:dyDescent="0.3">
      <c r="A892" s="2"/>
      <c r="B892" s="5"/>
      <c r="C892" s="5"/>
      <c r="D892" s="5"/>
      <c r="E892" s="5"/>
      <c r="F892" s="5"/>
      <c r="G892" s="5"/>
      <c r="H892" s="5"/>
    </row>
    <row r="893" spans="1:8" x14ac:dyDescent="0.3">
      <c r="A893" s="2"/>
      <c r="B893" s="5"/>
      <c r="C893" s="5"/>
      <c r="D893" s="5"/>
      <c r="E893" s="5"/>
      <c r="F893" s="5"/>
      <c r="G893" s="5"/>
      <c r="H893" s="5"/>
    </row>
    <row r="894" spans="1:8" x14ac:dyDescent="0.3">
      <c r="A894" s="2"/>
      <c r="B894" s="5"/>
      <c r="C894" s="5"/>
      <c r="D894" s="5"/>
      <c r="E894" s="5"/>
      <c r="F894" s="5"/>
      <c r="G894" s="5"/>
      <c r="H894" s="5"/>
    </row>
    <row r="895" spans="1:8" x14ac:dyDescent="0.3">
      <c r="A895" s="2"/>
      <c r="B895" s="5"/>
      <c r="C895" s="5"/>
      <c r="D895" s="5"/>
      <c r="E895" s="5"/>
      <c r="F895" s="5"/>
      <c r="G895" s="5"/>
      <c r="H895" s="5"/>
    </row>
    <row r="896" spans="1:8" x14ac:dyDescent="0.3">
      <c r="A896" s="2"/>
      <c r="B896" s="5"/>
      <c r="C896" s="5"/>
      <c r="D896" s="5"/>
      <c r="E896" s="5"/>
      <c r="F896" s="5"/>
      <c r="G896" s="5"/>
      <c r="H896" s="5"/>
    </row>
    <row r="897" spans="1:8" x14ac:dyDescent="0.3">
      <c r="A897" s="2"/>
      <c r="B897" s="5"/>
      <c r="C897" s="5"/>
      <c r="D897" s="5"/>
      <c r="E897" s="5"/>
      <c r="F897" s="5"/>
      <c r="G897" s="5"/>
      <c r="H897" s="5"/>
    </row>
    <row r="898" spans="1:8" x14ac:dyDescent="0.3">
      <c r="A898" s="2"/>
      <c r="B898" s="5"/>
      <c r="C898" s="5"/>
      <c r="D898" s="5"/>
      <c r="E898" s="5"/>
      <c r="F898" s="5"/>
      <c r="G898" s="5"/>
      <c r="H898" s="5"/>
    </row>
    <row r="899" spans="1:8" x14ac:dyDescent="0.3">
      <c r="A899" s="2"/>
      <c r="B899" s="5"/>
      <c r="C899" s="5"/>
      <c r="D899" s="5"/>
      <c r="E899" s="5"/>
      <c r="F899" s="5"/>
      <c r="G899" s="5"/>
      <c r="H899" s="5"/>
    </row>
    <row r="900" spans="1:8" x14ac:dyDescent="0.3">
      <c r="A900" s="2"/>
      <c r="B900" s="5"/>
      <c r="C900" s="5"/>
      <c r="D900" s="5"/>
      <c r="E900" s="5"/>
      <c r="F900" s="5"/>
      <c r="G900" s="5"/>
      <c r="H900" s="5"/>
    </row>
    <row r="901" spans="1:8" x14ac:dyDescent="0.3">
      <c r="A901" s="2"/>
      <c r="B901" s="5"/>
      <c r="C901" s="5"/>
      <c r="D901" s="5"/>
      <c r="E901" s="5"/>
      <c r="F901" s="5"/>
      <c r="G901" s="5"/>
      <c r="H901" s="5"/>
    </row>
    <row r="902" spans="1:8" x14ac:dyDescent="0.3">
      <c r="A902" s="2"/>
      <c r="B902" s="5"/>
      <c r="C902" s="5"/>
      <c r="D902" s="5"/>
      <c r="E902" s="5"/>
      <c r="F902" s="5"/>
      <c r="G902" s="5"/>
      <c r="H902" s="5"/>
    </row>
    <row r="903" spans="1:8" x14ac:dyDescent="0.3">
      <c r="A903" s="2"/>
      <c r="B903" s="5"/>
      <c r="C903" s="5"/>
      <c r="D903" s="5"/>
      <c r="E903" s="5"/>
      <c r="F903" s="5"/>
      <c r="G903" s="5"/>
      <c r="H903" s="5"/>
    </row>
    <row r="904" spans="1:8" x14ac:dyDescent="0.3">
      <c r="A904" s="2"/>
      <c r="B904" s="5"/>
      <c r="C904" s="5"/>
      <c r="D904" s="5"/>
      <c r="E904" s="5"/>
      <c r="F904" s="5"/>
      <c r="G904" s="5"/>
      <c r="H904" s="5"/>
    </row>
    <row r="905" spans="1:8" x14ac:dyDescent="0.3">
      <c r="A905" s="2"/>
      <c r="B905" s="5"/>
      <c r="C905" s="5"/>
      <c r="D905" s="5"/>
      <c r="E905" s="5"/>
      <c r="F905" s="5"/>
      <c r="G905" s="5"/>
      <c r="H905" s="5"/>
    </row>
    <row r="906" spans="1:8" x14ac:dyDescent="0.3">
      <c r="A906" s="2"/>
      <c r="B906" s="5"/>
      <c r="C906" s="5"/>
      <c r="D906" s="5"/>
      <c r="E906" s="5"/>
      <c r="F906" s="5"/>
      <c r="G906" s="5"/>
      <c r="H906" s="5"/>
    </row>
    <row r="907" spans="1:8" x14ac:dyDescent="0.3">
      <c r="A907" s="2"/>
      <c r="B907" s="5"/>
      <c r="C907" s="5"/>
      <c r="D907" s="5"/>
      <c r="E907" s="5"/>
      <c r="F907" s="5"/>
      <c r="G907" s="5"/>
      <c r="H907" s="5"/>
    </row>
    <row r="908" spans="1:8" x14ac:dyDescent="0.3">
      <c r="A908" s="2"/>
      <c r="B908" s="5"/>
      <c r="C908" s="5"/>
      <c r="D908" s="5"/>
      <c r="E908" s="5"/>
      <c r="F908" s="5"/>
      <c r="G908" s="5"/>
      <c r="H908" s="5"/>
    </row>
    <row r="909" spans="1:8" x14ac:dyDescent="0.3">
      <c r="A909" s="2"/>
      <c r="B909" s="5"/>
      <c r="C909" s="5"/>
      <c r="D909" s="5"/>
      <c r="E909" s="5"/>
      <c r="F909" s="5"/>
      <c r="G909" s="5"/>
      <c r="H909" s="5"/>
    </row>
    <row r="910" spans="1:8" x14ac:dyDescent="0.3">
      <c r="A910" s="2"/>
      <c r="B910" s="5"/>
      <c r="C910" s="5"/>
      <c r="D910" s="5"/>
      <c r="E910" s="5"/>
      <c r="F910" s="5"/>
      <c r="G910" s="5"/>
      <c r="H910" s="5"/>
    </row>
    <row r="911" spans="1:8" x14ac:dyDescent="0.3">
      <c r="A911" s="2"/>
      <c r="B911" s="5"/>
      <c r="C911" s="5"/>
      <c r="D911" s="5"/>
      <c r="E911" s="5"/>
      <c r="F911" s="5"/>
      <c r="G911" s="5"/>
      <c r="H911" s="5"/>
    </row>
    <row r="912" spans="1:8" x14ac:dyDescent="0.3">
      <c r="A912" s="2"/>
      <c r="B912" s="5"/>
      <c r="C912" s="5"/>
      <c r="D912" s="5"/>
      <c r="E912" s="5"/>
      <c r="F912" s="5"/>
      <c r="G912" s="5"/>
      <c r="H912" s="5"/>
    </row>
    <row r="913" spans="1:8" x14ac:dyDescent="0.3">
      <c r="A913" s="2"/>
      <c r="B913" s="5"/>
      <c r="C913" s="5"/>
      <c r="D913" s="5"/>
      <c r="E913" s="5"/>
      <c r="F913" s="5"/>
      <c r="G913" s="5"/>
      <c r="H913" s="5"/>
    </row>
    <row r="914" spans="1:8" x14ac:dyDescent="0.3">
      <c r="A914" s="2"/>
      <c r="B914" s="5"/>
      <c r="C914" s="5"/>
      <c r="D914" s="5"/>
      <c r="E914" s="5"/>
      <c r="F914" s="5"/>
      <c r="G914" s="5"/>
      <c r="H914" s="5"/>
    </row>
    <row r="915" spans="1:8" x14ac:dyDescent="0.3">
      <c r="A915" s="2"/>
      <c r="B915" s="5"/>
      <c r="C915" s="5"/>
      <c r="D915" s="5"/>
      <c r="E915" s="5"/>
      <c r="F915" s="5"/>
      <c r="G915" s="5"/>
      <c r="H915" s="5"/>
    </row>
    <row r="916" spans="1:8" x14ac:dyDescent="0.3">
      <c r="A916" s="2"/>
      <c r="B916" s="5"/>
      <c r="C916" s="5"/>
      <c r="D916" s="5"/>
      <c r="E916" s="5"/>
      <c r="F916" s="5"/>
      <c r="G916" s="5"/>
      <c r="H916" s="5"/>
    </row>
    <row r="917" spans="1:8" x14ac:dyDescent="0.3">
      <c r="A917" s="2"/>
      <c r="B917" s="5"/>
      <c r="C917" s="5"/>
      <c r="D917" s="5"/>
      <c r="E917" s="5"/>
      <c r="F917" s="5"/>
      <c r="G917" s="5"/>
      <c r="H917" s="5"/>
    </row>
    <row r="918" spans="1:8" x14ac:dyDescent="0.3">
      <c r="A918" s="2"/>
      <c r="B918" s="5"/>
      <c r="C918" s="5"/>
      <c r="D918" s="5"/>
      <c r="E918" s="5"/>
      <c r="F918" s="5"/>
      <c r="G918" s="5"/>
      <c r="H918" s="5"/>
    </row>
    <row r="919" spans="1:8" x14ac:dyDescent="0.3">
      <c r="A919" s="2"/>
      <c r="B919" s="5"/>
      <c r="C919" s="5"/>
      <c r="D919" s="5"/>
      <c r="E919" s="5"/>
      <c r="F919" s="5"/>
      <c r="G919" s="5"/>
      <c r="H919" s="5"/>
    </row>
    <row r="920" spans="1:8" x14ac:dyDescent="0.3">
      <c r="A920" s="2"/>
      <c r="B920" s="5"/>
      <c r="C920" s="5"/>
      <c r="D920" s="5"/>
      <c r="E920" s="5"/>
      <c r="F920" s="5"/>
      <c r="G920" s="5"/>
      <c r="H920" s="5"/>
    </row>
    <row r="921" spans="1:8" x14ac:dyDescent="0.3">
      <c r="A921" s="2"/>
      <c r="B921" s="5"/>
      <c r="C921" s="5"/>
      <c r="D921" s="5"/>
      <c r="E921" s="5"/>
      <c r="F921" s="5"/>
      <c r="G921" s="5"/>
      <c r="H921" s="5"/>
    </row>
    <row r="922" spans="1:8" x14ac:dyDescent="0.3">
      <c r="A922" s="2"/>
      <c r="B922" s="5"/>
      <c r="C922" s="5"/>
      <c r="D922" s="5"/>
      <c r="E922" s="5"/>
      <c r="F922" s="5"/>
      <c r="G922" s="5"/>
      <c r="H922" s="5"/>
    </row>
    <row r="923" spans="1:8" x14ac:dyDescent="0.3">
      <c r="A923" s="2"/>
      <c r="B923" s="5"/>
      <c r="C923" s="5"/>
      <c r="D923" s="5"/>
      <c r="E923" s="5"/>
      <c r="F923" s="5"/>
      <c r="G923" s="5"/>
      <c r="H923" s="5"/>
    </row>
    <row r="924" spans="1:8" x14ac:dyDescent="0.3">
      <c r="A924" s="2"/>
      <c r="B924" s="5"/>
      <c r="C924" s="5"/>
      <c r="D924" s="5"/>
      <c r="E924" s="5"/>
      <c r="F924" s="5"/>
      <c r="G924" s="5"/>
      <c r="H924" s="5"/>
    </row>
    <row r="925" spans="1:8" x14ac:dyDescent="0.3">
      <c r="A925" s="2"/>
      <c r="B925" s="5"/>
      <c r="C925" s="5"/>
      <c r="D925" s="5"/>
      <c r="E925" s="5"/>
      <c r="F925" s="5"/>
      <c r="G925" s="5"/>
      <c r="H925" s="5"/>
    </row>
    <row r="926" spans="1:8" x14ac:dyDescent="0.3">
      <c r="A926" s="2"/>
      <c r="B926" s="5"/>
      <c r="C926" s="5"/>
      <c r="D926" s="5"/>
      <c r="E926" s="5"/>
      <c r="F926" s="5"/>
      <c r="G926" s="5"/>
      <c r="H926" s="5"/>
    </row>
    <row r="927" spans="1:8" x14ac:dyDescent="0.3">
      <c r="A927" s="2"/>
      <c r="B927" s="5"/>
      <c r="C927" s="5"/>
      <c r="D927" s="5"/>
      <c r="E927" s="5"/>
      <c r="F927" s="5"/>
      <c r="G927" s="5"/>
      <c r="H927" s="5"/>
    </row>
    <row r="928" spans="1:8" x14ac:dyDescent="0.3">
      <c r="A928" s="2"/>
      <c r="B928" s="5"/>
      <c r="C928" s="5"/>
      <c r="D928" s="5"/>
      <c r="E928" s="5"/>
      <c r="F928" s="5"/>
      <c r="G928" s="5"/>
      <c r="H928" s="5"/>
    </row>
    <row r="929" spans="1:8" x14ac:dyDescent="0.3">
      <c r="A929" s="2"/>
      <c r="B929" s="5"/>
      <c r="C929" s="5"/>
      <c r="D929" s="5"/>
      <c r="E929" s="5"/>
      <c r="F929" s="5"/>
      <c r="G929" s="5"/>
      <c r="H929" s="5"/>
    </row>
    <row r="930" spans="1:8" x14ac:dyDescent="0.3">
      <c r="A930" s="2"/>
      <c r="B930" s="5"/>
      <c r="C930" s="5"/>
      <c r="D930" s="5"/>
      <c r="E930" s="5"/>
      <c r="F930" s="5"/>
      <c r="G930" s="5"/>
      <c r="H930" s="5"/>
    </row>
    <row r="931" spans="1:8" x14ac:dyDescent="0.3">
      <c r="A931" s="2"/>
      <c r="B931" s="5"/>
      <c r="C931" s="5"/>
      <c r="D931" s="5"/>
      <c r="E931" s="5"/>
      <c r="F931" s="5"/>
      <c r="G931" s="5"/>
      <c r="H931" s="5"/>
    </row>
    <row r="932" spans="1:8" x14ac:dyDescent="0.3">
      <c r="A932" s="2"/>
      <c r="B932" s="5"/>
      <c r="C932" s="5"/>
      <c r="D932" s="5"/>
      <c r="E932" s="5"/>
      <c r="F932" s="5"/>
      <c r="G932" s="5"/>
      <c r="H932" s="5"/>
    </row>
    <row r="933" spans="1:8" x14ac:dyDescent="0.3">
      <c r="A933" s="2"/>
      <c r="B933" s="5"/>
      <c r="C933" s="5"/>
      <c r="D933" s="5"/>
      <c r="E933" s="5"/>
      <c r="F933" s="5"/>
      <c r="G933" s="5"/>
      <c r="H933" s="5"/>
    </row>
    <row r="934" spans="1:8" x14ac:dyDescent="0.3">
      <c r="A934" s="2"/>
      <c r="B934" s="5"/>
      <c r="C934" s="5"/>
      <c r="D934" s="5"/>
      <c r="E934" s="5"/>
      <c r="F934" s="5"/>
      <c r="G934" s="5"/>
      <c r="H934" s="5"/>
    </row>
    <row r="935" spans="1:8" x14ac:dyDescent="0.3">
      <c r="A935" s="2"/>
      <c r="B935" s="5"/>
      <c r="C935" s="5"/>
      <c r="D935" s="5"/>
      <c r="E935" s="5"/>
      <c r="F935" s="5"/>
      <c r="G935" s="5"/>
      <c r="H935" s="5"/>
    </row>
    <row r="936" spans="1:8" x14ac:dyDescent="0.3">
      <c r="A936" s="2"/>
      <c r="B936" s="5"/>
      <c r="C936" s="5"/>
      <c r="D936" s="5"/>
      <c r="E936" s="5"/>
      <c r="F936" s="5"/>
      <c r="G936" s="5"/>
      <c r="H936" s="5"/>
    </row>
    <row r="937" spans="1:8" x14ac:dyDescent="0.3">
      <c r="A937" s="2"/>
      <c r="B937" s="5"/>
      <c r="C937" s="5"/>
      <c r="D937" s="5"/>
      <c r="E937" s="5"/>
      <c r="F937" s="5"/>
      <c r="G937" s="5"/>
      <c r="H937" s="5"/>
    </row>
    <row r="938" spans="1:8" x14ac:dyDescent="0.3">
      <c r="A938" s="2"/>
      <c r="B938" s="5"/>
      <c r="C938" s="5"/>
      <c r="D938" s="5"/>
      <c r="E938" s="5"/>
      <c r="F938" s="5"/>
      <c r="G938" s="5"/>
      <c r="H938" s="5"/>
    </row>
    <row r="939" spans="1:8" x14ac:dyDescent="0.3">
      <c r="A939" s="2"/>
      <c r="B939" s="5"/>
      <c r="C939" s="5"/>
      <c r="D939" s="5"/>
      <c r="E939" s="5"/>
      <c r="F939" s="5"/>
      <c r="G939" s="5"/>
      <c r="H939" s="5"/>
    </row>
    <row r="940" spans="1:8" x14ac:dyDescent="0.3">
      <c r="A940" s="2"/>
      <c r="B940" s="5"/>
      <c r="C940" s="5"/>
      <c r="D940" s="5"/>
      <c r="E940" s="5"/>
      <c r="F940" s="5"/>
      <c r="G940" s="5"/>
      <c r="H940" s="5"/>
    </row>
    <row r="941" spans="1:8" x14ac:dyDescent="0.3">
      <c r="A941" s="2"/>
      <c r="B941" s="5"/>
      <c r="C941" s="5"/>
      <c r="D941" s="5"/>
      <c r="E941" s="5"/>
      <c r="F941" s="5"/>
      <c r="G941" s="5"/>
      <c r="H941" s="5"/>
    </row>
    <row r="942" spans="1:8" x14ac:dyDescent="0.3">
      <c r="A942" s="2"/>
      <c r="B942" s="5"/>
      <c r="C942" s="5"/>
      <c r="D942" s="5"/>
      <c r="E942" s="5"/>
      <c r="F942" s="5"/>
      <c r="G942" s="5"/>
      <c r="H942" s="5"/>
    </row>
    <row r="943" spans="1:8" x14ac:dyDescent="0.3">
      <c r="A943" s="2"/>
      <c r="B943" s="5"/>
      <c r="C943" s="5"/>
      <c r="D943" s="5"/>
      <c r="E943" s="5"/>
      <c r="F943" s="5"/>
      <c r="G943" s="5"/>
      <c r="H943" s="5"/>
    </row>
    <row r="944" spans="1:8" x14ac:dyDescent="0.3">
      <c r="A944" s="2"/>
      <c r="B944" s="5"/>
      <c r="C944" s="5"/>
      <c r="D944" s="5"/>
      <c r="E944" s="5"/>
      <c r="F944" s="5"/>
      <c r="G944" s="5"/>
      <c r="H944" s="5"/>
    </row>
    <row r="945" spans="1:8" x14ac:dyDescent="0.3">
      <c r="A945" s="2"/>
      <c r="B945" s="5"/>
      <c r="C945" s="5"/>
      <c r="D945" s="5"/>
      <c r="E945" s="5"/>
      <c r="F945" s="5"/>
      <c r="G945" s="5"/>
      <c r="H945" s="5"/>
    </row>
    <row r="946" spans="1:8" x14ac:dyDescent="0.3">
      <c r="A946" s="2"/>
      <c r="B946" s="5"/>
      <c r="C946" s="5"/>
      <c r="D946" s="5"/>
      <c r="E946" s="5"/>
      <c r="F946" s="5"/>
      <c r="G946" s="5"/>
      <c r="H946" s="5"/>
    </row>
    <row r="947" spans="1:8" x14ac:dyDescent="0.3">
      <c r="A947" s="2"/>
      <c r="B947" s="5"/>
      <c r="C947" s="5"/>
      <c r="D947" s="5"/>
      <c r="E947" s="5"/>
      <c r="F947" s="5"/>
      <c r="G947" s="5"/>
      <c r="H947" s="5"/>
    </row>
    <row r="948" spans="1:8" x14ac:dyDescent="0.3">
      <c r="A948" s="2"/>
      <c r="B948" s="5"/>
      <c r="C948" s="5"/>
      <c r="D948" s="5"/>
      <c r="E948" s="5"/>
      <c r="F948" s="5"/>
      <c r="G948" s="5"/>
      <c r="H948" s="5"/>
    </row>
    <row r="949" spans="1:8" x14ac:dyDescent="0.3">
      <c r="A949" s="2"/>
      <c r="B949" s="5"/>
      <c r="C949" s="5"/>
      <c r="D949" s="5"/>
      <c r="E949" s="5"/>
      <c r="F949" s="5"/>
      <c r="G949" s="5"/>
      <c r="H949" s="5"/>
    </row>
    <row r="950" spans="1:8" x14ac:dyDescent="0.3">
      <c r="A950" s="2"/>
      <c r="B950" s="5"/>
      <c r="C950" s="5"/>
      <c r="D950" s="5"/>
      <c r="E950" s="5"/>
      <c r="F950" s="5"/>
      <c r="G950" s="5"/>
      <c r="H950" s="5"/>
    </row>
    <row r="951" spans="1:8" x14ac:dyDescent="0.3">
      <c r="A951" s="2"/>
      <c r="B951" s="5"/>
      <c r="C951" s="5"/>
      <c r="D951" s="5"/>
      <c r="E951" s="5"/>
      <c r="F951" s="5"/>
      <c r="G951" s="5"/>
      <c r="H951" s="5"/>
    </row>
    <row r="952" spans="1:8" x14ac:dyDescent="0.3">
      <c r="A952" s="2"/>
      <c r="B952" s="5"/>
      <c r="C952" s="5"/>
      <c r="D952" s="5"/>
      <c r="E952" s="5"/>
      <c r="F952" s="5"/>
      <c r="G952" s="5"/>
      <c r="H952" s="5"/>
    </row>
    <row r="953" spans="1:8" x14ac:dyDescent="0.3">
      <c r="A953" s="2"/>
      <c r="B953" s="5"/>
      <c r="C953" s="5"/>
      <c r="D953" s="5"/>
      <c r="E953" s="5"/>
      <c r="F953" s="5"/>
      <c r="G953" s="5"/>
      <c r="H953" s="5"/>
    </row>
    <row r="954" spans="1:8" x14ac:dyDescent="0.3">
      <c r="A954" s="2"/>
      <c r="B954" s="5"/>
      <c r="C954" s="5"/>
      <c r="D954" s="5"/>
      <c r="E954" s="5"/>
      <c r="F954" s="5"/>
      <c r="G954" s="5"/>
      <c r="H954" s="5"/>
    </row>
    <row r="955" spans="1:8" x14ac:dyDescent="0.3">
      <c r="A955" s="2"/>
      <c r="B955" s="5"/>
      <c r="C955" s="5"/>
      <c r="D955" s="5"/>
      <c r="E955" s="5"/>
      <c r="F955" s="5"/>
      <c r="G955" s="5"/>
      <c r="H955" s="5"/>
    </row>
    <row r="956" spans="1:8" x14ac:dyDescent="0.3">
      <c r="A956" s="2"/>
      <c r="B956" s="5"/>
      <c r="C956" s="5"/>
      <c r="D956" s="5"/>
      <c r="E956" s="5"/>
      <c r="F956" s="5"/>
      <c r="G956" s="5"/>
      <c r="H956" s="5"/>
    </row>
    <row r="957" spans="1:8" x14ac:dyDescent="0.3">
      <c r="A957" s="2"/>
      <c r="B957" s="5"/>
      <c r="C957" s="5"/>
      <c r="D957" s="5"/>
      <c r="E957" s="5"/>
      <c r="F957" s="5"/>
      <c r="G957" s="5"/>
      <c r="H957" s="5"/>
    </row>
    <row r="958" spans="1:8" x14ac:dyDescent="0.3">
      <c r="A958" s="2"/>
      <c r="B958" s="5"/>
      <c r="C958" s="5"/>
      <c r="D958" s="5"/>
      <c r="E958" s="5"/>
      <c r="F958" s="5"/>
      <c r="G958" s="5"/>
      <c r="H958" s="5"/>
    </row>
    <row r="959" spans="1:8" x14ac:dyDescent="0.3">
      <c r="A959" s="2"/>
      <c r="B959" s="5"/>
      <c r="C959" s="5"/>
      <c r="D959" s="5"/>
      <c r="E959" s="5"/>
      <c r="F959" s="5"/>
      <c r="G959" s="5"/>
      <c r="H959" s="5"/>
    </row>
    <row r="960" spans="1:8" x14ac:dyDescent="0.3">
      <c r="A960" s="2"/>
      <c r="B960" s="5"/>
      <c r="C960" s="5"/>
      <c r="D960" s="5"/>
      <c r="E960" s="5"/>
      <c r="F960" s="5"/>
      <c r="G960" s="5"/>
      <c r="H960" s="5"/>
    </row>
    <row r="961" spans="1:8" x14ac:dyDescent="0.3">
      <c r="A961" s="2"/>
      <c r="B961" s="5"/>
      <c r="C961" s="5"/>
      <c r="D961" s="5"/>
      <c r="E961" s="5"/>
      <c r="F961" s="5"/>
      <c r="G961" s="5"/>
      <c r="H961" s="5"/>
    </row>
    <row r="962" spans="1:8" x14ac:dyDescent="0.3">
      <c r="A962" s="2"/>
      <c r="B962" s="5"/>
      <c r="C962" s="5"/>
      <c r="D962" s="5"/>
      <c r="E962" s="5"/>
      <c r="F962" s="5"/>
      <c r="G962" s="5"/>
      <c r="H962" s="5"/>
    </row>
    <row r="963" spans="1:8" x14ac:dyDescent="0.3">
      <c r="A963" s="2"/>
      <c r="B963" s="5"/>
      <c r="C963" s="5"/>
      <c r="D963" s="5"/>
      <c r="E963" s="5"/>
      <c r="F963" s="5"/>
      <c r="G963" s="5"/>
      <c r="H963" s="5"/>
    </row>
    <row r="964" spans="1:8" x14ac:dyDescent="0.3">
      <c r="A964" s="2"/>
      <c r="B964" s="5"/>
      <c r="C964" s="5"/>
      <c r="D964" s="5"/>
      <c r="E964" s="5"/>
      <c r="F964" s="5"/>
      <c r="G964" s="5"/>
      <c r="H964" s="5"/>
    </row>
    <row r="965" spans="1:8" x14ac:dyDescent="0.3">
      <c r="A965" s="2"/>
      <c r="B965" s="5"/>
      <c r="C965" s="5"/>
      <c r="D965" s="5"/>
      <c r="E965" s="5"/>
      <c r="F965" s="5"/>
      <c r="G965" s="5"/>
      <c r="H965" s="5"/>
    </row>
    <row r="966" spans="1:8" x14ac:dyDescent="0.3">
      <c r="A966" s="2"/>
      <c r="B966" s="5"/>
      <c r="C966" s="5"/>
      <c r="D966" s="5"/>
      <c r="E966" s="5"/>
      <c r="F966" s="5"/>
      <c r="G966" s="5"/>
      <c r="H966" s="5"/>
    </row>
    <row r="967" spans="1:8" x14ac:dyDescent="0.3">
      <c r="A967" s="2"/>
      <c r="B967" s="5"/>
      <c r="C967" s="5"/>
      <c r="D967" s="5"/>
      <c r="E967" s="5"/>
      <c r="F967" s="5"/>
      <c r="G967" s="5"/>
      <c r="H967" s="5"/>
    </row>
    <row r="968" spans="1:8" x14ac:dyDescent="0.3">
      <c r="A968" s="2"/>
      <c r="B968" s="5"/>
      <c r="C968" s="5"/>
      <c r="D968" s="5"/>
      <c r="E968" s="5"/>
      <c r="F968" s="5"/>
      <c r="G968" s="5"/>
      <c r="H968" s="5"/>
    </row>
    <row r="969" spans="1:8" x14ac:dyDescent="0.3">
      <c r="A969" s="2"/>
      <c r="B969" s="5"/>
      <c r="C969" s="5"/>
      <c r="D969" s="5"/>
      <c r="E969" s="5"/>
      <c r="F969" s="5"/>
      <c r="G969" s="5"/>
      <c r="H969" s="5"/>
    </row>
    <row r="970" spans="1:8" x14ac:dyDescent="0.3">
      <c r="A970" s="2"/>
      <c r="B970" s="5"/>
      <c r="C970" s="5"/>
      <c r="D970" s="5"/>
      <c r="E970" s="5"/>
      <c r="F970" s="5"/>
      <c r="G970" s="5"/>
      <c r="H970" s="5"/>
    </row>
    <row r="971" spans="1:8" x14ac:dyDescent="0.3">
      <c r="A971" s="2"/>
      <c r="B971" s="5"/>
      <c r="C971" s="5"/>
      <c r="D971" s="5"/>
      <c r="E971" s="5"/>
      <c r="F971" s="5"/>
      <c r="G971" s="5"/>
      <c r="H971" s="5"/>
    </row>
    <row r="972" spans="1:8" x14ac:dyDescent="0.3">
      <c r="A972" s="2"/>
      <c r="B972" s="5"/>
      <c r="C972" s="5"/>
      <c r="D972" s="5"/>
      <c r="E972" s="5"/>
      <c r="F972" s="5"/>
      <c r="G972" s="5"/>
      <c r="H972" s="5"/>
    </row>
    <row r="973" spans="1:8" x14ac:dyDescent="0.3">
      <c r="A973" s="2"/>
      <c r="B973" s="5"/>
      <c r="C973" s="5"/>
      <c r="D973" s="5"/>
      <c r="E973" s="5"/>
      <c r="F973" s="5"/>
      <c r="G973" s="5"/>
      <c r="H973" s="5"/>
    </row>
    <row r="974" spans="1:8" x14ac:dyDescent="0.3">
      <c r="A974" s="2"/>
      <c r="B974" s="5"/>
      <c r="C974" s="5"/>
      <c r="D974" s="5"/>
      <c r="E974" s="5"/>
      <c r="F974" s="5"/>
      <c r="G974" s="5"/>
      <c r="H974" s="5"/>
    </row>
    <row r="975" spans="1:8" x14ac:dyDescent="0.3">
      <c r="A975" s="2"/>
      <c r="B975" s="5"/>
      <c r="C975" s="5"/>
      <c r="D975" s="5"/>
      <c r="E975" s="5"/>
      <c r="F975" s="5"/>
      <c r="G975" s="5"/>
      <c r="H975" s="5"/>
    </row>
    <row r="976" spans="1:8" x14ac:dyDescent="0.3">
      <c r="A976" s="2"/>
      <c r="B976" s="5"/>
      <c r="C976" s="5"/>
      <c r="D976" s="5"/>
      <c r="E976" s="5"/>
      <c r="F976" s="5"/>
      <c r="G976" s="5"/>
      <c r="H976" s="5"/>
    </row>
    <row r="977" spans="1:8" x14ac:dyDescent="0.3">
      <c r="A977" s="2"/>
      <c r="B977" s="5"/>
      <c r="C977" s="5"/>
      <c r="D977" s="5"/>
      <c r="E977" s="5"/>
      <c r="F977" s="5"/>
      <c r="G977" s="5"/>
      <c r="H977" s="5"/>
    </row>
    <row r="978" spans="1:8" x14ac:dyDescent="0.3">
      <c r="A978" s="2"/>
      <c r="B978" s="5"/>
      <c r="C978" s="5"/>
      <c r="D978" s="5"/>
      <c r="E978" s="5"/>
      <c r="F978" s="5"/>
      <c r="G978" s="5"/>
      <c r="H978" s="5"/>
    </row>
    <row r="979" spans="1:8" x14ac:dyDescent="0.3">
      <c r="A979" s="2"/>
      <c r="B979" s="5"/>
      <c r="C979" s="5"/>
      <c r="D979" s="5"/>
      <c r="E979" s="5"/>
      <c r="F979" s="5"/>
      <c r="G979" s="5"/>
      <c r="H979" s="5"/>
    </row>
    <row r="980" spans="1:8" x14ac:dyDescent="0.3">
      <c r="A980" s="2"/>
      <c r="B980" s="5"/>
      <c r="C980" s="5"/>
      <c r="D980" s="5"/>
      <c r="E980" s="5"/>
      <c r="F980" s="5"/>
      <c r="G980" s="5"/>
      <c r="H980" s="5"/>
    </row>
    <row r="981" spans="1:8" x14ac:dyDescent="0.3">
      <c r="A981" s="2"/>
      <c r="B981" s="5"/>
      <c r="C981" s="5"/>
      <c r="D981" s="5"/>
      <c r="E981" s="5"/>
      <c r="F981" s="5"/>
      <c r="G981" s="5"/>
      <c r="H981" s="5"/>
    </row>
    <row r="982" spans="1:8" x14ac:dyDescent="0.3">
      <c r="A982" s="2"/>
      <c r="B982" s="5"/>
      <c r="C982" s="5"/>
      <c r="D982" s="5"/>
      <c r="E982" s="5"/>
      <c r="F982" s="5"/>
      <c r="G982" s="5"/>
      <c r="H982" s="5"/>
    </row>
    <row r="983" spans="1:8" x14ac:dyDescent="0.3">
      <c r="A983" s="2"/>
      <c r="B983" s="5"/>
      <c r="C983" s="5"/>
      <c r="D983" s="5"/>
      <c r="E983" s="5"/>
      <c r="F983" s="5"/>
      <c r="G983" s="5"/>
      <c r="H983" s="5"/>
    </row>
    <row r="984" spans="1:8" x14ac:dyDescent="0.3">
      <c r="A984" s="2"/>
      <c r="B984" s="5"/>
      <c r="C984" s="5"/>
      <c r="D984" s="5"/>
      <c r="E984" s="5"/>
      <c r="F984" s="5"/>
      <c r="G984" s="5"/>
      <c r="H984" s="5"/>
    </row>
    <row r="985" spans="1:8" x14ac:dyDescent="0.3">
      <c r="A985" s="2"/>
      <c r="B985" s="5"/>
      <c r="C985" s="5"/>
      <c r="D985" s="5"/>
      <c r="E985" s="5"/>
      <c r="F985" s="5"/>
      <c r="G985" s="5"/>
      <c r="H985" s="5"/>
    </row>
    <row r="986" spans="1:8" x14ac:dyDescent="0.3">
      <c r="A986" s="2"/>
      <c r="B986" s="5"/>
      <c r="C986" s="5"/>
      <c r="D986" s="5"/>
      <c r="E986" s="5"/>
      <c r="F986" s="5"/>
      <c r="G986" s="5"/>
      <c r="H986" s="5"/>
    </row>
    <row r="987" spans="1:8" x14ac:dyDescent="0.3">
      <c r="A987" s="2"/>
      <c r="B987" s="5"/>
      <c r="C987" s="5"/>
      <c r="D987" s="5"/>
      <c r="E987" s="5"/>
      <c r="F987" s="5"/>
      <c r="G987" s="5"/>
      <c r="H987" s="5"/>
    </row>
    <row r="988" spans="1:8" x14ac:dyDescent="0.3">
      <c r="A988" s="2"/>
      <c r="B988" s="5"/>
      <c r="C988" s="5"/>
      <c r="D988" s="5"/>
      <c r="E988" s="5"/>
      <c r="F988" s="5"/>
      <c r="G988" s="5"/>
      <c r="H988" s="5"/>
    </row>
    <row r="989" spans="1:8" x14ac:dyDescent="0.3">
      <c r="A989" s="2"/>
      <c r="B989" s="5"/>
      <c r="C989" s="5"/>
      <c r="D989" s="5"/>
      <c r="E989" s="5"/>
      <c r="F989" s="5"/>
      <c r="G989" s="5"/>
      <c r="H989" s="5"/>
    </row>
    <row r="990" spans="1:8" x14ac:dyDescent="0.3">
      <c r="A990" s="2"/>
      <c r="B990" s="5"/>
      <c r="C990" s="5"/>
      <c r="D990" s="5"/>
      <c r="E990" s="5"/>
      <c r="F990" s="5"/>
      <c r="G990" s="5"/>
      <c r="H990" s="5"/>
    </row>
    <row r="991" spans="1:8" x14ac:dyDescent="0.3">
      <c r="A991" s="2"/>
      <c r="B991" s="5"/>
      <c r="C991" s="5"/>
      <c r="D991" s="5"/>
      <c r="E991" s="5"/>
      <c r="F991" s="5"/>
      <c r="G991" s="5"/>
      <c r="H991" s="5"/>
    </row>
    <row r="992" spans="1:8" x14ac:dyDescent="0.3">
      <c r="A992" s="2"/>
      <c r="B992" s="5"/>
      <c r="C992" s="5"/>
      <c r="D992" s="5"/>
      <c r="E992" s="5"/>
      <c r="F992" s="5"/>
      <c r="G992" s="5"/>
      <c r="H992" s="5"/>
    </row>
    <row r="993" spans="1:8" x14ac:dyDescent="0.3">
      <c r="A993" s="2"/>
      <c r="B993" s="5"/>
      <c r="C993" s="5"/>
      <c r="D993" s="5"/>
      <c r="E993" s="5"/>
      <c r="F993" s="5"/>
      <c r="G993" s="5"/>
      <c r="H993" s="5"/>
    </row>
    <row r="994" spans="1:8" x14ac:dyDescent="0.3">
      <c r="A994" s="2"/>
      <c r="B994" s="5"/>
      <c r="C994" s="5"/>
      <c r="D994" s="5"/>
      <c r="E994" s="5"/>
      <c r="F994" s="5"/>
      <c r="G994" s="5"/>
      <c r="H994" s="5"/>
    </row>
    <row r="995" spans="1:8" x14ac:dyDescent="0.3">
      <c r="A995" s="2"/>
      <c r="B995" s="5"/>
      <c r="C995" s="5"/>
      <c r="D995" s="5"/>
      <c r="E995" s="5"/>
      <c r="F995" s="5"/>
      <c r="G995" s="5"/>
      <c r="H995" s="5"/>
    </row>
    <row r="996" spans="1:8" x14ac:dyDescent="0.3">
      <c r="A996" s="2"/>
      <c r="B996" s="5"/>
      <c r="C996" s="5"/>
      <c r="D996" s="5"/>
      <c r="E996" s="5"/>
      <c r="F996" s="5"/>
      <c r="G996" s="5"/>
      <c r="H996" s="5"/>
    </row>
    <row r="997" spans="1:8" x14ac:dyDescent="0.3">
      <c r="A997" s="2"/>
      <c r="B997" s="5"/>
      <c r="C997" s="5"/>
      <c r="D997" s="5"/>
      <c r="E997" s="5"/>
      <c r="F997" s="5"/>
      <c r="G997" s="5"/>
      <c r="H997" s="5"/>
    </row>
    <row r="998" spans="1:8" x14ac:dyDescent="0.3">
      <c r="A998" s="2"/>
      <c r="B998" s="5"/>
      <c r="C998" s="5"/>
      <c r="D998" s="5"/>
      <c r="E998" s="5"/>
      <c r="F998" s="5"/>
      <c r="G998" s="5"/>
      <c r="H998" s="5"/>
    </row>
    <row r="999" spans="1:8" x14ac:dyDescent="0.3">
      <c r="A999" s="2"/>
      <c r="B999" s="5"/>
      <c r="C999" s="5"/>
      <c r="D999" s="5"/>
      <c r="E999" s="5"/>
      <c r="F999" s="5"/>
      <c r="G999" s="5"/>
      <c r="H999" s="5"/>
    </row>
    <row r="1000" spans="1:8" x14ac:dyDescent="0.3">
      <c r="A1000" s="2"/>
      <c r="B1000" s="5"/>
      <c r="C1000" s="5"/>
      <c r="D1000" s="5"/>
      <c r="E1000" s="5"/>
      <c r="F1000" s="5"/>
      <c r="G1000" s="5"/>
      <c r="H1000" s="5"/>
    </row>
    <row r="1001" spans="1:8" x14ac:dyDescent="0.3">
      <c r="A1001" s="2"/>
      <c r="B1001" s="5"/>
      <c r="C1001" s="5"/>
      <c r="D1001" s="5"/>
      <c r="E1001" s="5"/>
      <c r="F1001" s="5"/>
      <c r="G1001" s="5"/>
      <c r="H1001" s="5"/>
    </row>
    <row r="1002" spans="1:8" x14ac:dyDescent="0.3">
      <c r="A1002" s="2"/>
      <c r="B1002" s="5"/>
      <c r="C1002" s="5"/>
      <c r="D1002" s="5"/>
      <c r="E1002" s="5"/>
      <c r="F1002" s="5"/>
      <c r="G1002" s="5"/>
      <c r="H1002" s="5"/>
    </row>
    <row r="1003" spans="1:8" x14ac:dyDescent="0.3">
      <c r="A1003" s="2"/>
      <c r="B1003" s="5"/>
      <c r="C1003" s="5"/>
      <c r="D1003" s="5"/>
      <c r="E1003" s="5"/>
      <c r="F1003" s="5"/>
      <c r="G1003" s="5"/>
      <c r="H1003" s="5"/>
    </row>
    <row r="1004" spans="1:8" x14ac:dyDescent="0.3">
      <c r="A1004" s="2"/>
      <c r="B1004" s="5"/>
      <c r="C1004" s="5"/>
      <c r="D1004" s="5"/>
      <c r="E1004" s="5"/>
      <c r="F1004" s="5"/>
      <c r="G1004" s="5"/>
      <c r="H1004" s="5"/>
    </row>
    <row r="1005" spans="1:8" x14ac:dyDescent="0.3">
      <c r="A1005" s="2"/>
      <c r="B1005" s="5"/>
      <c r="C1005" s="5"/>
      <c r="D1005" s="5"/>
      <c r="E1005" s="5"/>
      <c r="F1005" s="5"/>
      <c r="G1005" s="5"/>
      <c r="H1005" s="5"/>
    </row>
    <row r="1006" spans="1:8" x14ac:dyDescent="0.3">
      <c r="A1006" s="2"/>
      <c r="B1006" s="5"/>
      <c r="C1006" s="5"/>
      <c r="D1006" s="5"/>
      <c r="E1006" s="5"/>
      <c r="F1006" s="5"/>
      <c r="G1006" s="5"/>
      <c r="H1006" s="5"/>
    </row>
    <row r="1007" spans="1:8" x14ac:dyDescent="0.3">
      <c r="A1007" s="2"/>
      <c r="B1007" s="5"/>
      <c r="C1007" s="5"/>
      <c r="D1007" s="5"/>
      <c r="E1007" s="5"/>
      <c r="F1007" s="5"/>
      <c r="G1007" s="5"/>
      <c r="H1007" s="5"/>
    </row>
    <row r="1008" spans="1:8" x14ac:dyDescent="0.3">
      <c r="A1008" s="2"/>
      <c r="B1008" s="5"/>
      <c r="C1008" s="5"/>
      <c r="D1008" s="5"/>
      <c r="E1008" s="5"/>
      <c r="F1008" s="5"/>
      <c r="G1008" s="5"/>
      <c r="H1008" s="5"/>
    </row>
    <row r="1009" spans="1:8" x14ac:dyDescent="0.3">
      <c r="A1009" s="2"/>
      <c r="B1009" s="5"/>
      <c r="C1009" s="5"/>
      <c r="D1009" s="5"/>
      <c r="E1009" s="5"/>
      <c r="F1009" s="5"/>
      <c r="G1009" s="5"/>
      <c r="H1009" s="5"/>
    </row>
    <row r="1010" spans="1:8" x14ac:dyDescent="0.3">
      <c r="A1010" s="2"/>
      <c r="B1010" s="5"/>
      <c r="C1010" s="5"/>
      <c r="D1010" s="5"/>
      <c r="E1010" s="5"/>
      <c r="F1010" s="5"/>
      <c r="G1010" s="5"/>
      <c r="H1010" s="5"/>
    </row>
    <row r="1011" spans="1:8" x14ac:dyDescent="0.3">
      <c r="A1011" s="2"/>
      <c r="B1011" s="5"/>
      <c r="C1011" s="5"/>
      <c r="D1011" s="5"/>
      <c r="E1011" s="5"/>
      <c r="F1011" s="5"/>
      <c r="G1011" s="5"/>
      <c r="H1011" s="5"/>
    </row>
    <row r="1012" spans="1:8" x14ac:dyDescent="0.3">
      <c r="A1012" s="2"/>
      <c r="B1012" s="5"/>
      <c r="C1012" s="5"/>
      <c r="D1012" s="5"/>
      <c r="E1012" s="5"/>
      <c r="F1012" s="5"/>
      <c r="G1012" s="5"/>
      <c r="H1012" s="5"/>
    </row>
    <row r="1013" spans="1:8" x14ac:dyDescent="0.3">
      <c r="A1013" s="2"/>
      <c r="B1013" s="5"/>
      <c r="C1013" s="5"/>
      <c r="D1013" s="5"/>
      <c r="E1013" s="5"/>
      <c r="F1013" s="5"/>
      <c r="G1013" s="5"/>
      <c r="H1013" s="5"/>
    </row>
    <row r="1014" spans="1:8" x14ac:dyDescent="0.3">
      <c r="A1014" s="2"/>
      <c r="B1014" s="5"/>
      <c r="C1014" s="5"/>
      <c r="D1014" s="5"/>
      <c r="E1014" s="5"/>
      <c r="F1014" s="5"/>
      <c r="G1014" s="5"/>
      <c r="H1014" s="5"/>
    </row>
    <row r="1015" spans="1:8" x14ac:dyDescent="0.3">
      <c r="A1015" s="2"/>
      <c r="B1015" s="5"/>
      <c r="C1015" s="5"/>
      <c r="D1015" s="5"/>
      <c r="E1015" s="5"/>
      <c r="F1015" s="5"/>
      <c r="G1015" s="5"/>
      <c r="H1015" s="5"/>
    </row>
    <row r="1016" spans="1:8" x14ac:dyDescent="0.3">
      <c r="A1016" s="2"/>
      <c r="B1016" s="5"/>
      <c r="C1016" s="5"/>
      <c r="D1016" s="5"/>
      <c r="E1016" s="5"/>
      <c r="F1016" s="5"/>
      <c r="G1016" s="5"/>
      <c r="H1016" s="5"/>
    </row>
    <row r="1017" spans="1:8" x14ac:dyDescent="0.3">
      <c r="A1017" s="2"/>
      <c r="B1017" s="5"/>
      <c r="C1017" s="5"/>
      <c r="D1017" s="5"/>
      <c r="E1017" s="5"/>
      <c r="F1017" s="5"/>
      <c r="G1017" s="5"/>
      <c r="H1017" s="5"/>
    </row>
    <row r="1018" spans="1:8" x14ac:dyDescent="0.3">
      <c r="A1018" s="2"/>
      <c r="B1018" s="5"/>
      <c r="C1018" s="5"/>
      <c r="D1018" s="5"/>
      <c r="E1018" s="5"/>
      <c r="F1018" s="5"/>
      <c r="G1018" s="5"/>
      <c r="H1018" s="5"/>
    </row>
    <row r="1019" spans="1:8" x14ac:dyDescent="0.3">
      <c r="A1019" s="2"/>
      <c r="B1019" s="5"/>
      <c r="C1019" s="5"/>
      <c r="D1019" s="5"/>
      <c r="E1019" s="5"/>
      <c r="F1019" s="5"/>
      <c r="G1019" s="5"/>
      <c r="H1019" s="5"/>
    </row>
    <row r="1020" spans="1:8" x14ac:dyDescent="0.3">
      <c r="A1020" s="2"/>
      <c r="B1020" s="5"/>
      <c r="C1020" s="5"/>
      <c r="D1020" s="5"/>
      <c r="E1020" s="5"/>
      <c r="F1020" s="5"/>
      <c r="G1020" s="5"/>
      <c r="H1020" s="5"/>
    </row>
    <row r="1021" spans="1:8" x14ac:dyDescent="0.3">
      <c r="A1021" s="2"/>
      <c r="B1021" s="5"/>
      <c r="C1021" s="5"/>
      <c r="D1021" s="5"/>
      <c r="E1021" s="5"/>
      <c r="F1021" s="5"/>
      <c r="G1021" s="5"/>
      <c r="H1021" s="5"/>
    </row>
    <row r="1022" spans="1:8" x14ac:dyDescent="0.3">
      <c r="A1022" s="2"/>
      <c r="B1022" s="5"/>
      <c r="C1022" s="5"/>
      <c r="D1022" s="5"/>
      <c r="E1022" s="5"/>
      <c r="F1022" s="5"/>
      <c r="G1022" s="5"/>
      <c r="H1022" s="5"/>
    </row>
    <row r="1023" spans="1:8" x14ac:dyDescent="0.3">
      <c r="A1023" s="2"/>
      <c r="B1023" s="5"/>
      <c r="C1023" s="5"/>
      <c r="D1023" s="5"/>
      <c r="E1023" s="5"/>
      <c r="F1023" s="5"/>
      <c r="G1023" s="5"/>
      <c r="H1023" s="5"/>
    </row>
    <row r="1024" spans="1:8" x14ac:dyDescent="0.3">
      <c r="A1024" s="2"/>
      <c r="B1024" s="5"/>
      <c r="C1024" s="5"/>
      <c r="D1024" s="5"/>
      <c r="E1024" s="5"/>
      <c r="F1024" s="5"/>
      <c r="G1024" s="5"/>
      <c r="H1024" s="5"/>
    </row>
    <row r="1025" spans="1:8" x14ac:dyDescent="0.3">
      <c r="A1025" s="2"/>
      <c r="B1025" s="5"/>
      <c r="C1025" s="5"/>
      <c r="D1025" s="5"/>
      <c r="E1025" s="5"/>
      <c r="F1025" s="5"/>
      <c r="G1025" s="5"/>
      <c r="H1025" s="5"/>
    </row>
    <row r="1026" spans="1:8" x14ac:dyDescent="0.3">
      <c r="A1026" s="2"/>
      <c r="B1026" s="5"/>
      <c r="C1026" s="5"/>
      <c r="D1026" s="5"/>
      <c r="E1026" s="5"/>
      <c r="F1026" s="5"/>
      <c r="G1026" s="5"/>
      <c r="H1026" s="5"/>
    </row>
    <row r="1027" spans="1:8" x14ac:dyDescent="0.3">
      <c r="A1027" s="2"/>
      <c r="B1027" s="5"/>
      <c r="C1027" s="5"/>
      <c r="D1027" s="5"/>
      <c r="E1027" s="5"/>
      <c r="F1027" s="5"/>
      <c r="G1027" s="5"/>
      <c r="H1027" s="5"/>
    </row>
    <row r="1028" spans="1:8" x14ac:dyDescent="0.3">
      <c r="A1028" s="2"/>
      <c r="B1028" s="5"/>
      <c r="C1028" s="5"/>
      <c r="D1028" s="5"/>
      <c r="E1028" s="5"/>
      <c r="F1028" s="5"/>
      <c r="G1028" s="5"/>
      <c r="H1028" s="5"/>
    </row>
    <row r="1029" spans="1:8" x14ac:dyDescent="0.3">
      <c r="A1029" s="2"/>
      <c r="B1029" s="5"/>
      <c r="C1029" s="5"/>
      <c r="D1029" s="5"/>
      <c r="E1029" s="5"/>
      <c r="F1029" s="5"/>
      <c r="G1029" s="5"/>
      <c r="H1029" s="5"/>
    </row>
    <row r="1030" spans="1:8" x14ac:dyDescent="0.3">
      <c r="A1030" s="2"/>
      <c r="B1030" s="5"/>
      <c r="C1030" s="5"/>
      <c r="D1030" s="5"/>
      <c r="E1030" s="5"/>
      <c r="F1030" s="5"/>
      <c r="G1030" s="5"/>
      <c r="H1030" s="5"/>
    </row>
    <row r="1031" spans="1:8" x14ac:dyDescent="0.3">
      <c r="A1031" s="2"/>
      <c r="B1031" s="5"/>
      <c r="C1031" s="5"/>
      <c r="D1031" s="5"/>
      <c r="E1031" s="5"/>
      <c r="F1031" s="5"/>
      <c r="G1031" s="5"/>
      <c r="H1031" s="5"/>
    </row>
    <row r="1032" spans="1:8" x14ac:dyDescent="0.3">
      <c r="A1032" s="2"/>
      <c r="B1032" s="5"/>
      <c r="C1032" s="5"/>
      <c r="D1032" s="5"/>
      <c r="E1032" s="5"/>
      <c r="F1032" s="5"/>
      <c r="G1032" s="5"/>
      <c r="H1032" s="5"/>
    </row>
    <row r="1033" spans="1:8" x14ac:dyDescent="0.3">
      <c r="A1033" s="2"/>
      <c r="B1033" s="5"/>
      <c r="C1033" s="5"/>
      <c r="D1033" s="5"/>
      <c r="E1033" s="5"/>
      <c r="F1033" s="5"/>
      <c r="G1033" s="5"/>
      <c r="H1033" s="5"/>
    </row>
    <row r="1034" spans="1:8" x14ac:dyDescent="0.3">
      <c r="A1034" s="2"/>
      <c r="B1034" s="5"/>
      <c r="C1034" s="5"/>
      <c r="D1034" s="5"/>
      <c r="E1034" s="5"/>
      <c r="F1034" s="5"/>
      <c r="G1034" s="5"/>
      <c r="H1034" s="5"/>
    </row>
    <row r="1035" spans="1:8" x14ac:dyDescent="0.3">
      <c r="A1035" s="2"/>
      <c r="B1035" s="5"/>
      <c r="C1035" s="5"/>
      <c r="D1035" s="5"/>
      <c r="E1035" s="5"/>
      <c r="F1035" s="5"/>
      <c r="G1035" s="5"/>
      <c r="H1035" s="5"/>
    </row>
    <row r="1036" spans="1:8" x14ac:dyDescent="0.3">
      <c r="A1036" s="2"/>
      <c r="B1036" s="5"/>
      <c r="C1036" s="5"/>
      <c r="D1036" s="5"/>
      <c r="E1036" s="5"/>
      <c r="F1036" s="5"/>
      <c r="G1036" s="5"/>
      <c r="H1036" s="5"/>
    </row>
    <row r="1037" spans="1:8" x14ac:dyDescent="0.3">
      <c r="A1037" s="2"/>
      <c r="B1037" s="5"/>
      <c r="C1037" s="5"/>
      <c r="D1037" s="5"/>
      <c r="E1037" s="5"/>
      <c r="F1037" s="5"/>
      <c r="G1037" s="5"/>
      <c r="H1037" s="5"/>
    </row>
    <row r="1038" spans="1:8" x14ac:dyDescent="0.3">
      <c r="A1038" s="2"/>
      <c r="B1038" s="5"/>
      <c r="C1038" s="5"/>
      <c r="D1038" s="5"/>
      <c r="E1038" s="5"/>
      <c r="F1038" s="5"/>
      <c r="G1038" s="5"/>
      <c r="H1038" s="5"/>
    </row>
    <row r="1039" spans="1:8" x14ac:dyDescent="0.3">
      <c r="A1039" s="2"/>
      <c r="B1039" s="5"/>
      <c r="C1039" s="5"/>
      <c r="D1039" s="5"/>
      <c r="E1039" s="5"/>
      <c r="F1039" s="5"/>
      <c r="G1039" s="5"/>
      <c r="H1039" s="5"/>
    </row>
    <row r="1040" spans="1:8" x14ac:dyDescent="0.3">
      <c r="A1040" s="2"/>
      <c r="B1040" s="5"/>
      <c r="C1040" s="5"/>
      <c r="D1040" s="5"/>
      <c r="E1040" s="5"/>
      <c r="F1040" s="5"/>
      <c r="G1040" s="5"/>
      <c r="H1040" s="5"/>
    </row>
    <row r="1041" spans="1:8" x14ac:dyDescent="0.3">
      <c r="A1041" s="2"/>
      <c r="B1041" s="5"/>
      <c r="C1041" s="5"/>
      <c r="D1041" s="5"/>
      <c r="E1041" s="5"/>
      <c r="F1041" s="5"/>
      <c r="G1041" s="5"/>
      <c r="H1041" s="5"/>
    </row>
    <row r="1042" spans="1:8" x14ac:dyDescent="0.3">
      <c r="A1042" s="2"/>
      <c r="B1042" s="5"/>
      <c r="C1042" s="5"/>
      <c r="D1042" s="5"/>
      <c r="E1042" s="5"/>
      <c r="F1042" s="5"/>
      <c r="G1042" s="5"/>
      <c r="H1042" s="5"/>
    </row>
    <row r="1043" spans="1:8" x14ac:dyDescent="0.3">
      <c r="A1043" s="2"/>
      <c r="B1043" s="5"/>
      <c r="C1043" s="5"/>
      <c r="D1043" s="5"/>
      <c r="E1043" s="5"/>
      <c r="F1043" s="5"/>
      <c r="G1043" s="5"/>
      <c r="H1043" s="5"/>
    </row>
    <row r="1044" spans="1:8" x14ac:dyDescent="0.3">
      <c r="A1044" s="2"/>
      <c r="B1044" s="5"/>
      <c r="C1044" s="5"/>
      <c r="D1044" s="5"/>
      <c r="E1044" s="5"/>
      <c r="F1044" s="5"/>
      <c r="G1044" s="5"/>
      <c r="H1044" s="5"/>
    </row>
    <row r="1045" spans="1:8" x14ac:dyDescent="0.3">
      <c r="A1045" s="2"/>
      <c r="B1045" s="5"/>
      <c r="C1045" s="5"/>
      <c r="D1045" s="5"/>
      <c r="E1045" s="5"/>
      <c r="F1045" s="5"/>
      <c r="G1045" s="5"/>
      <c r="H1045" s="5"/>
    </row>
    <row r="1046" spans="1:8" x14ac:dyDescent="0.3">
      <c r="A1046" s="2"/>
      <c r="B1046" s="5"/>
      <c r="C1046" s="5"/>
      <c r="D1046" s="5"/>
      <c r="E1046" s="5"/>
      <c r="F1046" s="5"/>
      <c r="G1046" s="5"/>
      <c r="H1046" s="5"/>
    </row>
    <row r="1047" spans="1:8" x14ac:dyDescent="0.3">
      <c r="A1047" s="2"/>
      <c r="B1047" s="5"/>
      <c r="C1047" s="5"/>
      <c r="D1047" s="5"/>
      <c r="E1047" s="5"/>
      <c r="F1047" s="5"/>
      <c r="G1047" s="5"/>
      <c r="H1047" s="5"/>
    </row>
    <row r="1048" spans="1:8" x14ac:dyDescent="0.3">
      <c r="A1048" s="2"/>
      <c r="B1048" s="5"/>
      <c r="C1048" s="5"/>
      <c r="D1048" s="5"/>
      <c r="E1048" s="5"/>
      <c r="F1048" s="5"/>
      <c r="G1048" s="5"/>
      <c r="H1048" s="5"/>
    </row>
    <row r="1049" spans="1:8" x14ac:dyDescent="0.3">
      <c r="A1049" s="2"/>
      <c r="B1049" s="5"/>
      <c r="C1049" s="5"/>
      <c r="D1049" s="5"/>
      <c r="E1049" s="5"/>
      <c r="F1049" s="5"/>
      <c r="G1049" s="5"/>
      <c r="H1049" s="5"/>
    </row>
    <row r="1050" spans="1:8" x14ac:dyDescent="0.3">
      <c r="A1050" s="2"/>
      <c r="B1050" s="5"/>
      <c r="C1050" s="5"/>
      <c r="D1050" s="5"/>
      <c r="E1050" s="5"/>
      <c r="F1050" s="5"/>
      <c r="G1050" s="5"/>
      <c r="H1050" s="5"/>
    </row>
    <row r="1051" spans="1:8" x14ac:dyDescent="0.3">
      <c r="A1051" s="2"/>
      <c r="B1051" s="5"/>
      <c r="C1051" s="5"/>
      <c r="D1051" s="5"/>
      <c r="E1051" s="5"/>
      <c r="F1051" s="5"/>
      <c r="G1051" s="5"/>
      <c r="H1051" s="5"/>
    </row>
    <row r="1052" spans="1:8" x14ac:dyDescent="0.3">
      <c r="A1052" s="2"/>
      <c r="B1052" s="5"/>
      <c r="C1052" s="5"/>
      <c r="D1052" s="5"/>
      <c r="E1052" s="5"/>
      <c r="F1052" s="5"/>
      <c r="G1052" s="5"/>
      <c r="H1052" s="5"/>
    </row>
    <row r="1053" spans="1:8" x14ac:dyDescent="0.3">
      <c r="A1053" s="2"/>
      <c r="B1053" s="5"/>
      <c r="C1053" s="5"/>
      <c r="D1053" s="5"/>
      <c r="E1053" s="5"/>
      <c r="F1053" s="5"/>
      <c r="G1053" s="5"/>
      <c r="H1053" s="5"/>
    </row>
    <row r="1054" spans="1:8" x14ac:dyDescent="0.3">
      <c r="A1054" s="2"/>
      <c r="B1054" s="5"/>
      <c r="C1054" s="5"/>
      <c r="D1054" s="5"/>
      <c r="E1054" s="5"/>
      <c r="F1054" s="5"/>
      <c r="G1054" s="5"/>
      <c r="H1054" s="5"/>
    </row>
    <row r="1055" spans="1:8" x14ac:dyDescent="0.3">
      <c r="A1055" s="2"/>
      <c r="B1055" s="5"/>
      <c r="C1055" s="5"/>
      <c r="D1055" s="5"/>
      <c r="E1055" s="5"/>
      <c r="F1055" s="5"/>
      <c r="G1055" s="5"/>
      <c r="H1055" s="5"/>
    </row>
    <row r="1056" spans="1:8" x14ac:dyDescent="0.3">
      <c r="A1056" s="2"/>
      <c r="B1056" s="5"/>
      <c r="C1056" s="5"/>
      <c r="D1056" s="5"/>
      <c r="E1056" s="5"/>
      <c r="F1056" s="5"/>
      <c r="G1056" s="5"/>
      <c r="H1056" s="5"/>
    </row>
    <row r="1057" spans="1:8" x14ac:dyDescent="0.3">
      <c r="A1057" s="2"/>
      <c r="B1057" s="5"/>
      <c r="C1057" s="5"/>
      <c r="D1057" s="5"/>
      <c r="E1057" s="5"/>
      <c r="F1057" s="5"/>
      <c r="G1057" s="5"/>
      <c r="H1057" s="5"/>
    </row>
    <row r="1058" spans="1:8" x14ac:dyDescent="0.3">
      <c r="A1058" s="2"/>
      <c r="B1058" s="5"/>
      <c r="C1058" s="5"/>
      <c r="D1058" s="5"/>
      <c r="E1058" s="5"/>
      <c r="F1058" s="5"/>
      <c r="G1058" s="5"/>
      <c r="H1058" s="5"/>
    </row>
    <row r="1059" spans="1:8" x14ac:dyDescent="0.3">
      <c r="A1059" s="2"/>
      <c r="B1059" s="5"/>
      <c r="C1059" s="5"/>
      <c r="D1059" s="5"/>
      <c r="E1059" s="5"/>
      <c r="F1059" s="5"/>
      <c r="G1059" s="5"/>
      <c r="H1059" s="5"/>
    </row>
    <row r="1060" spans="1:8" x14ac:dyDescent="0.3">
      <c r="A1060" s="2"/>
      <c r="B1060" s="5"/>
      <c r="C1060" s="5"/>
      <c r="D1060" s="5"/>
      <c r="E1060" s="5"/>
      <c r="F1060" s="5"/>
      <c r="G1060" s="5"/>
      <c r="H1060" s="5"/>
    </row>
    <row r="1061" spans="1:8" x14ac:dyDescent="0.3">
      <c r="A1061" s="2"/>
      <c r="B1061" s="5"/>
      <c r="C1061" s="5"/>
      <c r="D1061" s="5"/>
      <c r="E1061" s="5"/>
      <c r="F1061" s="5"/>
      <c r="G1061" s="5"/>
      <c r="H1061" s="5"/>
    </row>
    <row r="1062" spans="1:8" x14ac:dyDescent="0.3">
      <c r="A1062" s="2"/>
      <c r="B1062" s="5"/>
      <c r="C1062" s="5"/>
      <c r="D1062" s="5"/>
      <c r="E1062" s="5"/>
      <c r="F1062" s="5"/>
      <c r="G1062" s="5"/>
      <c r="H1062" s="5"/>
    </row>
    <row r="1063" spans="1:8" x14ac:dyDescent="0.3">
      <c r="A1063" s="2"/>
      <c r="B1063" s="5"/>
      <c r="C1063" s="5"/>
      <c r="D1063" s="5"/>
      <c r="E1063" s="5"/>
      <c r="F1063" s="5"/>
      <c r="G1063" s="5"/>
      <c r="H1063" s="5"/>
    </row>
    <row r="1064" spans="1:8" x14ac:dyDescent="0.3">
      <c r="A1064" s="2"/>
      <c r="B1064" s="5"/>
      <c r="C1064" s="5"/>
      <c r="D1064" s="5"/>
      <c r="E1064" s="5"/>
      <c r="F1064" s="5"/>
      <c r="G1064" s="5"/>
      <c r="H1064" s="5"/>
    </row>
    <row r="1065" spans="1:8" x14ac:dyDescent="0.3">
      <c r="A1065" s="2"/>
      <c r="B1065" s="5"/>
      <c r="C1065" s="5"/>
      <c r="D1065" s="5"/>
      <c r="E1065" s="5"/>
      <c r="F1065" s="5"/>
      <c r="G1065" s="5"/>
      <c r="H1065" s="5"/>
    </row>
    <row r="1066" spans="1:8" x14ac:dyDescent="0.3">
      <c r="A1066" s="2"/>
      <c r="B1066" s="5"/>
      <c r="C1066" s="5"/>
      <c r="D1066" s="5"/>
      <c r="E1066" s="5"/>
      <c r="F1066" s="5"/>
      <c r="G1066" s="5"/>
      <c r="H1066" s="5"/>
    </row>
    <row r="1067" spans="1:8" x14ac:dyDescent="0.3">
      <c r="A1067" s="2"/>
      <c r="B1067" s="5"/>
      <c r="C1067" s="5"/>
      <c r="D1067" s="5"/>
      <c r="E1067" s="5"/>
      <c r="F1067" s="5"/>
      <c r="G1067" s="5"/>
      <c r="H1067" s="5"/>
    </row>
    <row r="1068" spans="1:8" x14ac:dyDescent="0.3">
      <c r="A1068" s="2"/>
      <c r="B1068" s="5"/>
      <c r="C1068" s="5"/>
      <c r="D1068" s="5"/>
      <c r="E1068" s="5"/>
      <c r="F1068" s="5"/>
      <c r="G1068" s="5"/>
      <c r="H1068" s="5"/>
    </row>
    <row r="1069" spans="1:8" x14ac:dyDescent="0.3">
      <c r="A1069" s="2"/>
      <c r="B1069" s="5"/>
      <c r="C1069" s="5"/>
      <c r="D1069" s="5"/>
      <c r="E1069" s="5"/>
      <c r="F1069" s="5"/>
      <c r="G1069" s="5"/>
      <c r="H1069" s="5"/>
    </row>
    <row r="1070" spans="1:8" x14ac:dyDescent="0.3">
      <c r="A1070" s="2"/>
      <c r="B1070" s="5"/>
      <c r="C1070" s="5"/>
      <c r="D1070" s="5"/>
      <c r="E1070" s="5"/>
      <c r="F1070" s="5"/>
      <c r="G1070" s="5"/>
      <c r="H1070" s="5"/>
    </row>
    <row r="1071" spans="1:8" x14ac:dyDescent="0.3">
      <c r="A1071" s="2"/>
      <c r="B1071" s="5"/>
      <c r="C1071" s="5"/>
      <c r="D1071" s="5"/>
      <c r="E1071" s="5"/>
      <c r="F1071" s="5"/>
      <c r="G1071" s="5"/>
      <c r="H1071" s="5"/>
    </row>
    <row r="1072" spans="1:8" x14ac:dyDescent="0.3">
      <c r="A1072" s="2"/>
      <c r="B1072" s="5"/>
      <c r="C1072" s="5"/>
      <c r="D1072" s="5"/>
      <c r="E1072" s="5"/>
      <c r="F1072" s="5"/>
      <c r="G1072" s="5"/>
      <c r="H1072" s="5"/>
    </row>
    <row r="1073" spans="1:8" x14ac:dyDescent="0.3">
      <c r="A1073" s="2"/>
      <c r="B1073" s="5"/>
      <c r="C1073" s="5"/>
      <c r="D1073" s="5"/>
      <c r="E1073" s="5"/>
      <c r="F1073" s="5"/>
      <c r="G1073" s="5"/>
      <c r="H1073" s="5"/>
    </row>
    <row r="1074" spans="1:8" x14ac:dyDescent="0.3">
      <c r="A1074" s="2"/>
      <c r="B1074" s="5"/>
      <c r="C1074" s="5"/>
      <c r="D1074" s="5"/>
      <c r="E1074" s="5"/>
      <c r="F1074" s="5"/>
      <c r="G1074" s="5"/>
      <c r="H1074" s="5"/>
    </row>
    <row r="1075" spans="1:8" x14ac:dyDescent="0.3">
      <c r="A1075" s="2"/>
      <c r="B1075" s="5"/>
      <c r="C1075" s="5"/>
      <c r="D1075" s="5"/>
      <c r="E1075" s="5"/>
      <c r="F1075" s="5"/>
      <c r="G1075" s="5"/>
      <c r="H1075" s="5"/>
    </row>
    <row r="1076" spans="1:8" x14ac:dyDescent="0.3">
      <c r="A1076" s="2"/>
      <c r="B1076" s="5"/>
      <c r="C1076" s="5"/>
      <c r="D1076" s="5"/>
      <c r="E1076" s="5"/>
      <c r="F1076" s="5"/>
      <c r="G1076" s="5"/>
      <c r="H1076" s="5"/>
    </row>
    <row r="1077" spans="1:8" x14ac:dyDescent="0.3">
      <c r="A1077" s="2"/>
      <c r="B1077" s="5"/>
      <c r="C1077" s="5"/>
      <c r="D1077" s="5"/>
      <c r="E1077" s="5"/>
      <c r="F1077" s="5"/>
      <c r="G1077" s="5"/>
      <c r="H1077" s="5"/>
    </row>
    <row r="1078" spans="1:8" x14ac:dyDescent="0.3">
      <c r="A1078" s="2"/>
      <c r="B1078" s="5"/>
      <c r="C1078" s="5"/>
      <c r="D1078" s="5"/>
      <c r="E1078" s="5"/>
      <c r="F1078" s="5"/>
      <c r="G1078" s="5"/>
      <c r="H1078" s="5"/>
    </row>
    <row r="1079" spans="1:8" x14ac:dyDescent="0.3">
      <c r="A1079" s="2"/>
      <c r="B1079" s="5"/>
      <c r="C1079" s="5"/>
      <c r="D1079" s="5"/>
      <c r="E1079" s="5"/>
      <c r="F1079" s="5"/>
      <c r="G1079" s="5"/>
      <c r="H1079" s="5"/>
    </row>
    <row r="1080" spans="1:8" x14ac:dyDescent="0.3">
      <c r="A1080" s="2"/>
      <c r="B1080" s="5"/>
      <c r="C1080" s="5"/>
      <c r="D1080" s="5"/>
      <c r="E1080" s="5"/>
      <c r="F1080" s="5"/>
      <c r="G1080" s="5"/>
      <c r="H1080" s="5"/>
    </row>
    <row r="1081" spans="1:8" x14ac:dyDescent="0.3">
      <c r="A1081" s="2"/>
      <c r="B1081" s="5"/>
      <c r="C1081" s="5"/>
      <c r="D1081" s="5"/>
      <c r="E1081" s="5"/>
      <c r="F1081" s="5"/>
      <c r="G1081" s="5"/>
      <c r="H1081" s="5"/>
    </row>
    <row r="1082" spans="1:8" x14ac:dyDescent="0.3">
      <c r="A1082" s="2"/>
      <c r="B1082" s="5"/>
      <c r="C1082" s="5"/>
      <c r="D1082" s="5"/>
      <c r="E1082" s="5"/>
      <c r="F1082" s="5"/>
      <c r="G1082" s="5"/>
      <c r="H1082" s="5"/>
    </row>
    <row r="1083" spans="1:8" x14ac:dyDescent="0.3">
      <c r="A1083" s="2"/>
      <c r="B1083" s="5"/>
      <c r="C1083" s="5"/>
      <c r="D1083" s="5"/>
      <c r="E1083" s="5"/>
      <c r="F1083" s="5"/>
      <c r="G1083" s="5"/>
      <c r="H1083" s="5"/>
    </row>
    <row r="1084" spans="1:8" x14ac:dyDescent="0.3">
      <c r="A1084" s="2"/>
      <c r="B1084" s="5"/>
      <c r="C1084" s="5"/>
      <c r="D1084" s="5"/>
      <c r="E1084" s="5"/>
      <c r="F1084" s="5"/>
      <c r="G1084" s="5"/>
      <c r="H1084" s="5"/>
    </row>
    <row r="1085" spans="1:8" x14ac:dyDescent="0.3">
      <c r="A1085" s="2"/>
      <c r="B1085" s="5"/>
      <c r="C1085" s="5"/>
      <c r="D1085" s="5"/>
      <c r="E1085" s="5"/>
      <c r="F1085" s="5"/>
      <c r="G1085" s="5"/>
      <c r="H1085" s="5"/>
    </row>
    <row r="1086" spans="1:8" x14ac:dyDescent="0.3">
      <c r="A1086" s="2"/>
      <c r="B1086" s="5"/>
      <c r="C1086" s="5"/>
      <c r="D1086" s="5"/>
      <c r="E1086" s="5"/>
      <c r="F1086" s="5"/>
      <c r="G1086" s="5"/>
      <c r="H1086" s="5"/>
    </row>
    <row r="1087" spans="1:8" x14ac:dyDescent="0.3">
      <c r="A1087" s="2"/>
      <c r="B1087" s="5"/>
      <c r="C1087" s="5"/>
      <c r="D1087" s="5"/>
      <c r="E1087" s="5"/>
      <c r="F1087" s="5"/>
      <c r="G1087" s="5"/>
      <c r="H1087" s="5"/>
    </row>
    <row r="1088" spans="1:8" x14ac:dyDescent="0.3">
      <c r="A1088" s="2"/>
      <c r="B1088" s="5"/>
      <c r="C1088" s="5"/>
      <c r="D1088" s="5"/>
      <c r="E1088" s="5"/>
      <c r="F1088" s="5"/>
      <c r="G1088" s="5"/>
      <c r="H1088" s="5"/>
    </row>
    <row r="1089" spans="1:8" x14ac:dyDescent="0.3">
      <c r="A1089" s="2"/>
      <c r="B1089" s="5"/>
      <c r="C1089" s="5"/>
      <c r="D1089" s="5"/>
      <c r="E1089" s="5"/>
      <c r="F1089" s="5"/>
      <c r="G1089" s="5"/>
      <c r="H1089" s="5"/>
    </row>
    <row r="1090" spans="1:8" x14ac:dyDescent="0.3">
      <c r="A1090" s="2"/>
      <c r="B1090" s="5"/>
      <c r="C1090" s="5"/>
      <c r="D1090" s="5"/>
      <c r="E1090" s="5"/>
      <c r="F1090" s="5"/>
      <c r="G1090" s="5"/>
      <c r="H1090" s="5"/>
    </row>
    <row r="1091" spans="1:8" x14ac:dyDescent="0.3">
      <c r="A1091" s="2"/>
      <c r="B1091" s="5"/>
      <c r="C1091" s="5"/>
      <c r="D1091" s="5"/>
      <c r="E1091" s="5"/>
      <c r="F1091" s="5"/>
      <c r="G1091" s="5"/>
      <c r="H1091" s="5"/>
    </row>
    <row r="1092" spans="1:8" x14ac:dyDescent="0.3">
      <c r="A1092" s="2"/>
      <c r="B1092" s="5"/>
      <c r="C1092" s="5"/>
      <c r="D1092" s="5"/>
      <c r="E1092" s="5"/>
      <c r="F1092" s="5"/>
      <c r="G1092" s="5"/>
      <c r="H1092" s="5"/>
    </row>
    <row r="1093" spans="1:8" x14ac:dyDescent="0.3">
      <c r="A1093" s="2"/>
      <c r="B1093" s="5"/>
      <c r="C1093" s="5"/>
      <c r="D1093" s="5"/>
      <c r="E1093" s="5"/>
      <c r="F1093" s="5"/>
      <c r="G1093" s="5"/>
      <c r="H1093" s="5"/>
    </row>
    <row r="1094" spans="1:8" x14ac:dyDescent="0.3">
      <c r="A1094" s="2"/>
      <c r="B1094" s="5"/>
      <c r="C1094" s="5"/>
      <c r="D1094" s="5"/>
      <c r="E1094" s="5"/>
      <c r="F1094" s="5"/>
      <c r="G1094" s="5"/>
      <c r="H1094" s="5"/>
    </row>
    <row r="1095" spans="1:8" x14ac:dyDescent="0.3">
      <c r="A1095" s="2"/>
      <c r="B1095" s="5"/>
      <c r="C1095" s="5"/>
      <c r="D1095" s="5"/>
      <c r="E1095" s="5"/>
      <c r="F1095" s="5"/>
      <c r="G1095" s="5"/>
      <c r="H1095" s="5"/>
    </row>
    <row r="1096" spans="1:8" x14ac:dyDescent="0.3">
      <c r="A1096" s="2"/>
      <c r="B1096" s="5"/>
      <c r="C1096" s="5"/>
      <c r="D1096" s="5"/>
      <c r="E1096" s="5"/>
      <c r="F1096" s="5"/>
      <c r="G1096" s="5"/>
      <c r="H1096" s="5"/>
    </row>
    <row r="1097" spans="1:8" x14ac:dyDescent="0.3">
      <c r="A1097" s="2"/>
      <c r="B1097" s="5"/>
      <c r="C1097" s="5"/>
      <c r="D1097" s="5"/>
      <c r="E1097" s="5"/>
      <c r="F1097" s="5"/>
      <c r="G1097" s="5"/>
      <c r="H1097" s="5"/>
    </row>
    <row r="1098" spans="1:8" x14ac:dyDescent="0.3">
      <c r="A1098" s="2"/>
      <c r="B1098" s="5"/>
      <c r="C1098" s="5"/>
      <c r="D1098" s="5"/>
      <c r="E1098" s="5"/>
      <c r="F1098" s="5"/>
      <c r="G1098" s="5"/>
      <c r="H1098" s="5"/>
    </row>
    <row r="1099" spans="1:8" x14ac:dyDescent="0.3">
      <c r="A1099" s="2"/>
      <c r="B1099" s="5"/>
      <c r="C1099" s="5"/>
      <c r="D1099" s="5"/>
      <c r="E1099" s="5"/>
      <c r="F1099" s="5"/>
      <c r="G1099" s="5"/>
      <c r="H1099" s="5"/>
    </row>
    <row r="1100" spans="1:8" x14ac:dyDescent="0.3">
      <c r="A1100" s="2"/>
      <c r="B1100" s="5"/>
      <c r="C1100" s="5"/>
      <c r="D1100" s="5"/>
      <c r="E1100" s="5"/>
      <c r="F1100" s="5"/>
      <c r="G1100" s="5"/>
      <c r="H1100" s="5"/>
    </row>
    <row r="1101" spans="1:8" x14ac:dyDescent="0.3">
      <c r="A1101" s="2"/>
      <c r="B1101" s="5"/>
      <c r="C1101" s="5"/>
      <c r="D1101" s="5"/>
      <c r="E1101" s="5"/>
      <c r="F1101" s="5"/>
      <c r="G1101" s="5"/>
      <c r="H1101" s="5"/>
    </row>
    <row r="1102" spans="1:8" x14ac:dyDescent="0.3">
      <c r="A1102" s="2"/>
      <c r="B1102" s="5"/>
      <c r="C1102" s="5"/>
      <c r="D1102" s="5"/>
      <c r="E1102" s="5"/>
      <c r="F1102" s="5"/>
      <c r="G1102" s="5"/>
      <c r="H1102" s="5"/>
    </row>
    <row r="1103" spans="1:8" x14ac:dyDescent="0.3">
      <c r="A1103" s="2"/>
      <c r="B1103" s="5"/>
      <c r="C1103" s="5"/>
      <c r="D1103" s="5"/>
      <c r="E1103" s="5"/>
      <c r="F1103" s="5"/>
      <c r="G1103" s="5"/>
      <c r="H1103" s="5"/>
    </row>
    <row r="1104" spans="1:8" x14ac:dyDescent="0.3">
      <c r="A1104" s="2"/>
      <c r="B1104" s="5"/>
      <c r="C1104" s="5"/>
      <c r="D1104" s="5"/>
      <c r="E1104" s="5"/>
      <c r="F1104" s="5"/>
      <c r="G1104" s="5"/>
      <c r="H1104" s="5"/>
    </row>
    <row r="1105" spans="1:8" x14ac:dyDescent="0.3">
      <c r="A1105" s="2"/>
      <c r="B1105" s="5"/>
      <c r="C1105" s="5"/>
      <c r="D1105" s="5"/>
      <c r="E1105" s="5"/>
      <c r="F1105" s="5"/>
      <c r="G1105" s="5"/>
      <c r="H1105" s="5"/>
    </row>
    <row r="1106" spans="1:8" x14ac:dyDescent="0.3">
      <c r="A1106" s="2"/>
      <c r="B1106" s="5"/>
      <c r="C1106" s="5"/>
      <c r="D1106" s="5"/>
      <c r="E1106" s="5"/>
      <c r="F1106" s="5"/>
      <c r="G1106" s="5"/>
      <c r="H1106" s="5"/>
    </row>
    <row r="1107" spans="1:8" x14ac:dyDescent="0.3">
      <c r="A1107" s="2"/>
      <c r="B1107" s="5"/>
      <c r="C1107" s="5"/>
      <c r="D1107" s="5"/>
      <c r="E1107" s="5"/>
      <c r="F1107" s="5"/>
      <c r="G1107" s="5"/>
      <c r="H1107" s="5"/>
    </row>
    <row r="1108" spans="1:8" x14ac:dyDescent="0.3">
      <c r="A1108" s="2"/>
      <c r="B1108" s="5"/>
      <c r="C1108" s="5"/>
      <c r="D1108" s="5"/>
      <c r="E1108" s="5"/>
      <c r="F1108" s="5"/>
      <c r="G1108" s="5"/>
      <c r="H1108" s="5"/>
    </row>
    <row r="1109" spans="1:8" x14ac:dyDescent="0.3">
      <c r="A1109" s="2"/>
      <c r="B1109" s="5"/>
      <c r="C1109" s="5"/>
      <c r="D1109" s="5"/>
      <c r="E1109" s="5"/>
      <c r="F1109" s="5"/>
      <c r="G1109" s="5"/>
      <c r="H1109" s="5"/>
    </row>
    <row r="1110" spans="1:8" x14ac:dyDescent="0.3">
      <c r="A1110" s="2"/>
      <c r="B1110" s="5"/>
      <c r="C1110" s="5"/>
      <c r="D1110" s="5"/>
      <c r="E1110" s="5"/>
      <c r="F1110" s="5"/>
      <c r="G1110" s="5"/>
      <c r="H1110" s="5"/>
    </row>
    <row r="1111" spans="1:8" x14ac:dyDescent="0.3">
      <c r="A1111" s="2"/>
      <c r="B1111" s="5"/>
      <c r="C1111" s="5"/>
      <c r="D1111" s="5"/>
      <c r="E1111" s="5"/>
      <c r="F1111" s="5"/>
      <c r="G1111" s="5"/>
      <c r="H1111" s="5"/>
    </row>
    <row r="1112" spans="1:8" x14ac:dyDescent="0.3">
      <c r="A1112" s="2"/>
      <c r="B1112" s="5"/>
      <c r="C1112" s="5"/>
      <c r="D1112" s="5"/>
      <c r="E1112" s="5"/>
      <c r="F1112" s="5"/>
      <c r="G1112" s="5"/>
      <c r="H1112" s="5"/>
    </row>
    <row r="1113" spans="1:8" x14ac:dyDescent="0.3">
      <c r="A1113" s="2"/>
      <c r="B1113" s="5"/>
      <c r="C1113" s="5"/>
      <c r="D1113" s="5"/>
      <c r="E1113" s="5"/>
      <c r="F1113" s="5"/>
      <c r="G1113" s="5"/>
      <c r="H1113" s="5"/>
    </row>
    <row r="1114" spans="1:8" x14ac:dyDescent="0.3">
      <c r="A1114" s="2"/>
      <c r="B1114" s="5"/>
      <c r="C1114" s="5"/>
      <c r="D1114" s="5"/>
      <c r="E1114" s="5"/>
      <c r="F1114" s="5"/>
      <c r="G1114" s="5"/>
      <c r="H1114" s="5"/>
    </row>
    <row r="1115" spans="1:8" x14ac:dyDescent="0.3">
      <c r="A1115" s="2"/>
      <c r="B1115" s="5"/>
      <c r="C1115" s="5"/>
      <c r="D1115" s="5"/>
      <c r="E1115" s="5"/>
      <c r="F1115" s="5"/>
      <c r="G1115" s="5"/>
      <c r="H1115" s="5"/>
    </row>
    <row r="1116" spans="1:8" x14ac:dyDescent="0.3">
      <c r="A1116" s="2"/>
      <c r="B1116" s="5"/>
      <c r="C1116" s="5"/>
      <c r="D1116" s="5"/>
      <c r="E1116" s="5"/>
      <c r="F1116" s="5"/>
      <c r="G1116" s="5"/>
      <c r="H1116" s="5"/>
    </row>
    <row r="1117" spans="1:8" x14ac:dyDescent="0.3">
      <c r="A1117" s="2"/>
      <c r="B1117" s="5"/>
      <c r="C1117" s="5"/>
      <c r="D1117" s="5"/>
      <c r="E1117" s="5"/>
      <c r="F1117" s="5"/>
      <c r="G1117" s="5"/>
      <c r="H1117" s="5"/>
    </row>
    <row r="1118" spans="1:8" x14ac:dyDescent="0.3">
      <c r="A1118" s="2"/>
      <c r="B1118" s="5"/>
      <c r="C1118" s="5"/>
      <c r="D1118" s="5"/>
      <c r="E1118" s="5"/>
      <c r="F1118" s="5"/>
      <c r="G1118" s="5"/>
      <c r="H1118" s="5"/>
    </row>
    <row r="1119" spans="1:8" x14ac:dyDescent="0.3">
      <c r="A1119" s="2"/>
      <c r="B1119" s="5"/>
      <c r="C1119" s="5"/>
      <c r="D1119" s="5"/>
      <c r="E1119" s="5"/>
      <c r="F1119" s="5"/>
      <c r="G1119" s="5"/>
      <c r="H1119" s="5"/>
    </row>
    <row r="1120" spans="1:8" x14ac:dyDescent="0.3">
      <c r="A1120" s="2"/>
      <c r="B1120" s="5"/>
      <c r="C1120" s="5"/>
      <c r="D1120" s="5"/>
      <c r="E1120" s="5"/>
      <c r="F1120" s="5"/>
      <c r="G1120" s="5"/>
      <c r="H1120" s="5"/>
    </row>
    <row r="1121" spans="1:8" x14ac:dyDescent="0.3">
      <c r="A1121" s="2"/>
      <c r="B1121" s="5"/>
      <c r="C1121" s="5"/>
      <c r="D1121" s="5"/>
      <c r="E1121" s="5"/>
      <c r="F1121" s="5"/>
      <c r="G1121" s="5"/>
      <c r="H1121" s="5"/>
    </row>
    <row r="1122" spans="1:8" x14ac:dyDescent="0.3">
      <c r="A1122" s="2"/>
      <c r="B1122" s="5"/>
      <c r="C1122" s="5"/>
      <c r="D1122" s="5"/>
      <c r="E1122" s="5"/>
      <c r="F1122" s="5"/>
      <c r="G1122" s="5"/>
      <c r="H1122" s="5"/>
    </row>
    <row r="1123" spans="1:8" x14ac:dyDescent="0.3">
      <c r="A1123" s="2"/>
      <c r="B1123" s="5"/>
      <c r="C1123" s="5"/>
      <c r="D1123" s="5"/>
      <c r="E1123" s="5"/>
      <c r="F1123" s="5"/>
      <c r="G1123" s="5"/>
      <c r="H1123" s="5"/>
    </row>
    <row r="1124" spans="1:8" x14ac:dyDescent="0.3">
      <c r="A1124" s="2"/>
      <c r="B1124" s="5"/>
      <c r="C1124" s="5"/>
      <c r="D1124" s="5"/>
      <c r="E1124" s="5"/>
      <c r="F1124" s="5"/>
      <c r="G1124" s="5"/>
      <c r="H1124" s="5"/>
    </row>
    <row r="1125" spans="1:8" x14ac:dyDescent="0.3">
      <c r="A1125" s="2"/>
      <c r="B1125" s="5"/>
      <c r="C1125" s="5"/>
      <c r="D1125" s="5"/>
      <c r="E1125" s="5"/>
      <c r="F1125" s="5"/>
      <c r="G1125" s="5"/>
      <c r="H1125" s="5"/>
    </row>
    <row r="1126" spans="1:8" x14ac:dyDescent="0.3">
      <c r="A1126" s="2"/>
      <c r="B1126" s="5"/>
      <c r="C1126" s="5"/>
      <c r="D1126" s="5"/>
      <c r="E1126" s="5"/>
      <c r="F1126" s="5"/>
      <c r="G1126" s="5"/>
      <c r="H1126" s="5"/>
    </row>
    <row r="1127" spans="1:8" x14ac:dyDescent="0.3">
      <c r="A1127" s="2"/>
      <c r="B1127" s="5"/>
      <c r="C1127" s="5"/>
      <c r="D1127" s="5"/>
      <c r="E1127" s="5"/>
      <c r="F1127" s="5"/>
      <c r="G1127" s="5"/>
      <c r="H1127" s="5"/>
    </row>
    <row r="1128" spans="1:8" x14ac:dyDescent="0.3">
      <c r="A1128" s="2"/>
      <c r="B1128" s="5"/>
      <c r="C1128" s="5"/>
      <c r="D1128" s="5"/>
      <c r="E1128" s="5"/>
      <c r="F1128" s="5"/>
      <c r="G1128" s="5"/>
      <c r="H1128" s="5"/>
    </row>
    <row r="1129" spans="1:8" x14ac:dyDescent="0.3">
      <c r="A1129" s="2"/>
      <c r="B1129" s="5"/>
      <c r="C1129" s="5"/>
      <c r="D1129" s="5"/>
      <c r="E1129" s="5"/>
      <c r="F1129" s="5"/>
      <c r="G1129" s="5"/>
      <c r="H1129" s="5"/>
    </row>
    <row r="1130" spans="1:8" x14ac:dyDescent="0.3">
      <c r="A1130" s="2"/>
      <c r="B1130" s="5"/>
      <c r="C1130" s="5"/>
      <c r="D1130" s="5"/>
      <c r="E1130" s="5"/>
      <c r="F1130" s="5"/>
      <c r="G1130" s="5"/>
      <c r="H1130" s="5"/>
    </row>
    <row r="1131" spans="1:8" x14ac:dyDescent="0.3">
      <c r="A1131" s="2"/>
      <c r="B1131" s="5"/>
      <c r="C1131" s="5"/>
      <c r="D1131" s="5"/>
      <c r="E1131" s="5"/>
      <c r="F1131" s="5"/>
      <c r="G1131" s="5"/>
      <c r="H1131" s="5"/>
    </row>
    <row r="1132" spans="1:8" x14ac:dyDescent="0.3">
      <c r="A1132" s="2"/>
      <c r="B1132" s="5"/>
      <c r="C1132" s="5"/>
      <c r="D1132" s="5"/>
      <c r="E1132" s="5"/>
      <c r="F1132" s="5"/>
      <c r="G1132" s="5"/>
      <c r="H1132" s="5"/>
    </row>
    <row r="1133" spans="1:8" x14ac:dyDescent="0.3">
      <c r="A1133" s="2"/>
      <c r="B1133" s="5"/>
      <c r="C1133" s="5"/>
      <c r="D1133" s="5"/>
      <c r="E1133" s="5"/>
      <c r="F1133" s="5"/>
      <c r="G1133" s="5"/>
      <c r="H1133" s="5"/>
    </row>
    <row r="1134" spans="1:8" x14ac:dyDescent="0.3">
      <c r="A1134" s="2"/>
      <c r="B1134" s="5"/>
      <c r="C1134" s="5"/>
      <c r="D1134" s="5"/>
      <c r="E1134" s="5"/>
      <c r="F1134" s="5"/>
      <c r="G1134" s="5"/>
      <c r="H1134" s="5"/>
    </row>
    <row r="1135" spans="1:8" x14ac:dyDescent="0.3">
      <c r="A1135" s="2"/>
      <c r="B1135" s="5"/>
      <c r="C1135" s="5"/>
      <c r="D1135" s="5"/>
      <c r="E1135" s="5"/>
      <c r="F1135" s="5"/>
      <c r="G1135" s="5"/>
      <c r="H1135" s="5"/>
    </row>
    <row r="1136" spans="1:8" x14ac:dyDescent="0.3">
      <c r="A1136" s="2"/>
      <c r="B1136" s="5"/>
      <c r="C1136" s="5"/>
      <c r="D1136" s="5"/>
      <c r="E1136" s="5"/>
      <c r="F1136" s="5"/>
      <c r="G1136" s="5"/>
      <c r="H1136" s="5"/>
    </row>
    <row r="1137" spans="1:8" x14ac:dyDescent="0.3">
      <c r="A1137" s="2"/>
      <c r="B1137" s="5"/>
      <c r="C1137" s="5"/>
      <c r="D1137" s="5"/>
      <c r="E1137" s="5"/>
      <c r="F1137" s="5"/>
      <c r="G1137" s="5"/>
      <c r="H1137" s="5"/>
    </row>
    <row r="1138" spans="1:8" x14ac:dyDescent="0.3">
      <c r="A1138" s="2"/>
      <c r="B1138" s="5"/>
      <c r="C1138" s="5"/>
      <c r="D1138" s="5"/>
      <c r="E1138" s="5"/>
      <c r="F1138" s="5"/>
      <c r="G1138" s="5"/>
      <c r="H1138" s="5"/>
    </row>
    <row r="1139" spans="1:8" x14ac:dyDescent="0.3">
      <c r="A1139" s="2"/>
      <c r="B1139" s="5"/>
      <c r="C1139" s="5"/>
      <c r="D1139" s="5"/>
      <c r="E1139" s="5"/>
      <c r="F1139" s="5"/>
      <c r="G1139" s="5"/>
      <c r="H1139" s="5"/>
    </row>
    <row r="1140" spans="1:8" x14ac:dyDescent="0.3">
      <c r="A1140" s="2"/>
      <c r="B1140" s="5"/>
      <c r="C1140" s="5"/>
      <c r="D1140" s="5"/>
      <c r="E1140" s="5"/>
      <c r="F1140" s="5"/>
      <c r="G1140" s="5"/>
      <c r="H1140" s="5"/>
    </row>
    <row r="1141" spans="1:8" x14ac:dyDescent="0.3">
      <c r="A1141" s="2"/>
      <c r="B1141" s="5"/>
      <c r="C1141" s="5"/>
      <c r="D1141" s="5"/>
      <c r="E1141" s="5"/>
      <c r="F1141" s="5"/>
      <c r="G1141" s="5"/>
      <c r="H1141" s="5"/>
    </row>
    <row r="1142" spans="1:8" x14ac:dyDescent="0.3">
      <c r="A1142" s="2"/>
      <c r="B1142" s="5"/>
      <c r="C1142" s="5"/>
      <c r="D1142" s="5"/>
      <c r="E1142" s="5"/>
      <c r="F1142" s="5"/>
      <c r="G1142" s="5"/>
      <c r="H1142" s="5"/>
    </row>
    <row r="1143" spans="1:8" x14ac:dyDescent="0.3">
      <c r="A1143" s="2"/>
      <c r="B1143" s="5"/>
      <c r="C1143" s="5"/>
      <c r="D1143" s="5"/>
      <c r="E1143" s="5"/>
      <c r="F1143" s="5"/>
      <c r="G1143" s="5"/>
      <c r="H1143" s="5"/>
    </row>
    <row r="1144" spans="1:8" x14ac:dyDescent="0.3">
      <c r="A1144" s="2"/>
      <c r="B1144" s="5"/>
      <c r="C1144" s="5"/>
      <c r="D1144" s="5"/>
      <c r="E1144" s="5"/>
      <c r="F1144" s="5"/>
      <c r="G1144" s="5"/>
      <c r="H1144" s="5"/>
    </row>
    <row r="1145" spans="1:8" x14ac:dyDescent="0.3">
      <c r="A1145" s="2"/>
      <c r="B1145" s="5"/>
      <c r="C1145" s="5"/>
      <c r="D1145" s="5"/>
      <c r="E1145" s="5"/>
      <c r="F1145" s="5"/>
      <c r="G1145" s="5"/>
      <c r="H1145" s="5"/>
    </row>
    <row r="1146" spans="1:8" x14ac:dyDescent="0.3">
      <c r="A1146" s="2"/>
      <c r="B1146" s="5"/>
      <c r="C1146" s="5"/>
      <c r="D1146" s="5"/>
      <c r="E1146" s="5"/>
      <c r="F1146" s="5"/>
      <c r="G1146" s="5"/>
      <c r="H1146" s="5"/>
    </row>
    <row r="1147" spans="1:8" x14ac:dyDescent="0.3">
      <c r="A1147" s="2"/>
      <c r="B1147" s="5"/>
      <c r="C1147" s="5"/>
      <c r="D1147" s="5"/>
      <c r="E1147" s="5"/>
      <c r="F1147" s="5"/>
      <c r="G1147" s="5"/>
      <c r="H1147" s="5"/>
    </row>
    <row r="1148" spans="1:8" x14ac:dyDescent="0.3">
      <c r="A1148" s="2"/>
      <c r="B1148" s="5"/>
      <c r="C1148" s="5"/>
      <c r="D1148" s="5"/>
      <c r="E1148" s="5"/>
      <c r="F1148" s="5"/>
      <c r="G1148" s="5"/>
      <c r="H1148" s="5"/>
    </row>
    <row r="1149" spans="1:8" x14ac:dyDescent="0.3">
      <c r="A1149" s="2"/>
      <c r="B1149" s="5"/>
      <c r="C1149" s="5"/>
      <c r="D1149" s="5"/>
      <c r="E1149" s="5"/>
      <c r="F1149" s="5"/>
      <c r="G1149" s="5"/>
      <c r="H1149" s="5"/>
    </row>
    <row r="1150" spans="1:8" x14ac:dyDescent="0.3">
      <c r="A1150" s="2"/>
      <c r="B1150" s="5"/>
      <c r="C1150" s="5"/>
      <c r="D1150" s="5"/>
      <c r="E1150" s="5"/>
      <c r="F1150" s="5"/>
      <c r="G1150" s="5"/>
      <c r="H1150" s="5"/>
    </row>
    <row r="1151" spans="1:8" x14ac:dyDescent="0.3">
      <c r="A1151" s="2"/>
      <c r="B1151" s="5"/>
      <c r="C1151" s="5"/>
      <c r="D1151" s="5"/>
      <c r="E1151" s="5"/>
      <c r="F1151" s="5"/>
      <c r="G1151" s="5"/>
      <c r="H1151" s="5"/>
    </row>
    <row r="1152" spans="1:8" x14ac:dyDescent="0.3">
      <c r="A1152" s="2"/>
      <c r="B1152" s="5"/>
      <c r="C1152" s="5"/>
      <c r="D1152" s="5"/>
      <c r="E1152" s="5"/>
      <c r="F1152" s="5"/>
      <c r="G1152" s="5"/>
      <c r="H1152" s="5"/>
    </row>
    <row r="1153" spans="1:8" x14ac:dyDescent="0.3">
      <c r="A1153" s="2"/>
      <c r="B1153" s="5"/>
      <c r="C1153" s="5"/>
      <c r="D1153" s="5"/>
      <c r="E1153" s="5"/>
      <c r="F1153" s="5"/>
      <c r="G1153" s="5"/>
      <c r="H1153" s="5"/>
    </row>
    <row r="1154" spans="1:8" x14ac:dyDescent="0.3">
      <c r="A1154" s="2"/>
      <c r="B1154" s="5"/>
      <c r="C1154" s="5"/>
      <c r="D1154" s="5"/>
      <c r="E1154" s="5"/>
      <c r="F1154" s="5"/>
      <c r="G1154" s="5"/>
      <c r="H1154" s="5"/>
    </row>
    <row r="1155" spans="1:8" x14ac:dyDescent="0.3">
      <c r="A1155" s="2"/>
      <c r="B1155" s="5"/>
      <c r="C1155" s="5"/>
      <c r="D1155" s="5"/>
      <c r="E1155" s="5"/>
      <c r="F1155" s="5"/>
      <c r="G1155" s="5"/>
      <c r="H1155" s="5"/>
    </row>
    <row r="1156" spans="1:8" x14ac:dyDescent="0.3">
      <c r="A1156" s="2"/>
      <c r="B1156" s="5"/>
      <c r="C1156" s="5"/>
      <c r="D1156" s="5"/>
      <c r="E1156" s="5"/>
      <c r="F1156" s="5"/>
      <c r="G1156" s="5"/>
      <c r="H1156" s="5"/>
    </row>
    <row r="1157" spans="1:8" x14ac:dyDescent="0.3">
      <c r="A1157" s="2"/>
      <c r="B1157" s="5"/>
      <c r="C1157" s="5"/>
      <c r="D1157" s="5"/>
      <c r="E1157" s="5"/>
      <c r="F1157" s="5"/>
      <c r="G1157" s="5"/>
      <c r="H1157" s="5"/>
    </row>
    <row r="1158" spans="1:8" x14ac:dyDescent="0.3">
      <c r="A1158" s="2"/>
      <c r="B1158" s="5"/>
      <c r="C1158" s="5"/>
      <c r="D1158" s="5"/>
      <c r="E1158" s="5"/>
      <c r="F1158" s="5"/>
      <c r="G1158" s="5"/>
      <c r="H1158" s="5"/>
    </row>
    <row r="1159" spans="1:8" x14ac:dyDescent="0.3">
      <c r="A1159" s="2"/>
      <c r="B1159" s="5"/>
      <c r="C1159" s="5"/>
      <c r="D1159" s="5"/>
      <c r="E1159" s="5"/>
      <c r="F1159" s="5"/>
      <c r="G1159" s="5"/>
      <c r="H1159" s="5"/>
    </row>
    <row r="1160" spans="1:8" x14ac:dyDescent="0.3">
      <c r="A1160" s="2"/>
      <c r="B1160" s="5"/>
      <c r="C1160" s="5"/>
      <c r="D1160" s="5"/>
      <c r="E1160" s="5"/>
      <c r="F1160" s="5"/>
      <c r="G1160" s="5"/>
      <c r="H1160" s="5"/>
    </row>
    <row r="1161" spans="1:8" x14ac:dyDescent="0.3">
      <c r="A1161" s="2"/>
      <c r="B1161" s="5"/>
      <c r="C1161" s="5"/>
      <c r="D1161" s="5"/>
      <c r="E1161" s="5"/>
      <c r="F1161" s="5"/>
      <c r="G1161" s="5"/>
      <c r="H1161" s="5"/>
    </row>
    <row r="1162" spans="1:8" x14ac:dyDescent="0.3">
      <c r="A1162" s="2"/>
      <c r="B1162" s="5"/>
      <c r="C1162" s="5"/>
      <c r="D1162" s="5"/>
      <c r="E1162" s="5"/>
      <c r="F1162" s="5"/>
      <c r="G1162" s="5"/>
      <c r="H1162" s="5"/>
    </row>
    <row r="1163" spans="1:8" x14ac:dyDescent="0.3">
      <c r="A1163" s="2"/>
      <c r="B1163" s="5"/>
      <c r="C1163" s="5"/>
      <c r="D1163" s="5"/>
      <c r="E1163" s="5"/>
      <c r="F1163" s="5"/>
      <c r="G1163" s="5"/>
      <c r="H1163" s="5"/>
    </row>
    <row r="1164" spans="1:8" x14ac:dyDescent="0.3">
      <c r="A1164" s="2"/>
      <c r="B1164" s="5"/>
      <c r="C1164" s="5"/>
      <c r="D1164" s="5"/>
      <c r="E1164" s="5"/>
      <c r="F1164" s="5"/>
      <c r="G1164" s="5"/>
      <c r="H1164" s="5"/>
    </row>
    <row r="1165" spans="1:8" x14ac:dyDescent="0.3">
      <c r="A1165" s="2"/>
      <c r="B1165" s="5"/>
      <c r="C1165" s="5"/>
      <c r="D1165" s="5"/>
      <c r="E1165" s="5"/>
      <c r="F1165" s="5"/>
      <c r="G1165" s="5"/>
      <c r="H1165" s="5"/>
    </row>
    <row r="1166" spans="1:8" x14ac:dyDescent="0.3">
      <c r="A1166" s="2"/>
      <c r="B1166" s="5"/>
      <c r="C1166" s="5"/>
      <c r="D1166" s="5"/>
      <c r="E1166" s="5"/>
      <c r="F1166" s="5"/>
      <c r="G1166" s="5"/>
      <c r="H1166" s="5"/>
    </row>
    <row r="1167" spans="1:8" x14ac:dyDescent="0.3">
      <c r="A1167" s="2"/>
      <c r="B1167" s="5"/>
      <c r="C1167" s="5"/>
      <c r="D1167" s="5"/>
      <c r="E1167" s="5"/>
      <c r="F1167" s="5"/>
      <c r="G1167" s="5"/>
      <c r="H1167" s="5"/>
    </row>
    <row r="1168" spans="1:8" x14ac:dyDescent="0.3">
      <c r="A1168" s="2"/>
      <c r="B1168" s="5"/>
      <c r="C1168" s="5"/>
      <c r="D1168" s="5"/>
      <c r="E1168" s="5"/>
      <c r="F1168" s="5"/>
      <c r="G1168" s="5"/>
      <c r="H1168" s="5"/>
    </row>
    <row r="1169" spans="1:8" x14ac:dyDescent="0.3">
      <c r="A1169" s="2"/>
      <c r="B1169" s="5"/>
      <c r="C1169" s="5"/>
      <c r="D1169" s="5"/>
      <c r="E1169" s="5"/>
      <c r="F1169" s="5"/>
      <c r="G1169" s="5"/>
      <c r="H1169" s="5"/>
    </row>
    <row r="1170" spans="1:8" x14ac:dyDescent="0.3">
      <c r="A1170" s="2"/>
      <c r="B1170" s="5"/>
      <c r="C1170" s="5"/>
      <c r="D1170" s="5"/>
      <c r="E1170" s="5"/>
      <c r="F1170" s="5"/>
      <c r="G1170" s="5"/>
      <c r="H1170" s="5"/>
    </row>
    <row r="1171" spans="1:8" x14ac:dyDescent="0.3">
      <c r="A1171" s="2"/>
      <c r="B1171" s="5"/>
      <c r="C1171" s="5"/>
      <c r="D1171" s="5"/>
      <c r="E1171" s="5"/>
      <c r="F1171" s="5"/>
      <c r="G1171" s="5"/>
      <c r="H1171" s="5"/>
    </row>
    <row r="1172" spans="1:8" x14ac:dyDescent="0.3">
      <c r="A1172" s="2"/>
      <c r="B1172" s="5"/>
      <c r="C1172" s="5"/>
      <c r="D1172" s="5"/>
      <c r="E1172" s="5"/>
      <c r="F1172" s="5"/>
      <c r="G1172" s="5"/>
      <c r="H1172" s="5"/>
    </row>
    <row r="1173" spans="1:8" x14ac:dyDescent="0.3">
      <c r="A1173" s="2"/>
      <c r="B1173" s="5"/>
      <c r="C1173" s="5"/>
      <c r="D1173" s="5"/>
      <c r="E1173" s="5"/>
      <c r="F1173" s="5"/>
      <c r="G1173" s="5"/>
      <c r="H1173" s="5"/>
    </row>
    <row r="1174" spans="1:8" x14ac:dyDescent="0.3">
      <c r="A1174" s="2"/>
      <c r="B1174" s="5"/>
      <c r="C1174" s="5"/>
      <c r="D1174" s="5"/>
      <c r="E1174" s="5"/>
      <c r="F1174" s="5"/>
      <c r="G1174" s="5"/>
      <c r="H1174" s="5"/>
    </row>
    <row r="1175" spans="1:8" x14ac:dyDescent="0.3">
      <c r="A1175" s="2"/>
      <c r="B1175" s="5"/>
      <c r="C1175" s="5"/>
      <c r="D1175" s="5"/>
      <c r="E1175" s="5"/>
      <c r="F1175" s="5"/>
      <c r="G1175" s="5"/>
      <c r="H1175" s="5"/>
    </row>
    <row r="1176" spans="1:8" x14ac:dyDescent="0.3">
      <c r="A1176" s="2"/>
      <c r="B1176" s="5"/>
      <c r="C1176" s="5"/>
      <c r="D1176" s="5"/>
      <c r="E1176" s="5"/>
      <c r="F1176" s="5"/>
      <c r="G1176" s="5"/>
      <c r="H1176" s="5"/>
    </row>
    <row r="1177" spans="1:8" x14ac:dyDescent="0.3">
      <c r="A1177" s="2"/>
      <c r="B1177" s="5"/>
      <c r="C1177" s="5"/>
      <c r="D1177" s="5"/>
      <c r="E1177" s="5"/>
      <c r="F1177" s="5"/>
      <c r="G1177" s="5"/>
      <c r="H1177" s="5"/>
    </row>
    <row r="1178" spans="1:8" x14ac:dyDescent="0.3">
      <c r="A1178" s="2"/>
      <c r="B1178" s="5"/>
      <c r="C1178" s="5"/>
      <c r="D1178" s="5"/>
      <c r="E1178" s="5"/>
      <c r="F1178" s="5"/>
      <c r="G1178" s="5"/>
      <c r="H1178" s="5"/>
    </row>
    <row r="1179" spans="1:8" x14ac:dyDescent="0.3">
      <c r="A1179" s="2"/>
      <c r="B1179" s="5"/>
      <c r="C1179" s="5"/>
      <c r="D1179" s="5"/>
      <c r="E1179" s="5"/>
      <c r="F1179" s="5"/>
      <c r="G1179" s="5"/>
      <c r="H1179" s="5"/>
    </row>
    <row r="1180" spans="1:8" x14ac:dyDescent="0.3">
      <c r="A1180" s="2"/>
      <c r="B1180" s="5"/>
      <c r="C1180" s="5"/>
      <c r="D1180" s="5"/>
      <c r="E1180" s="5"/>
      <c r="F1180" s="5"/>
      <c r="G1180" s="5"/>
      <c r="H1180" s="5"/>
    </row>
    <row r="1181" spans="1:8" x14ac:dyDescent="0.3">
      <c r="A1181" s="2"/>
      <c r="B1181" s="5"/>
      <c r="C1181" s="5"/>
      <c r="D1181" s="5"/>
      <c r="E1181" s="5"/>
      <c r="F1181" s="5"/>
      <c r="G1181" s="5"/>
      <c r="H1181" s="5"/>
    </row>
    <row r="1182" spans="1:8" x14ac:dyDescent="0.3">
      <c r="A1182" s="2"/>
      <c r="B1182" s="5"/>
      <c r="C1182" s="5"/>
      <c r="D1182" s="5"/>
      <c r="E1182" s="5"/>
      <c r="F1182" s="5"/>
      <c r="G1182" s="5"/>
      <c r="H1182" s="5"/>
    </row>
    <row r="1183" spans="1:8" x14ac:dyDescent="0.3">
      <c r="A1183" s="2"/>
      <c r="B1183" s="5"/>
      <c r="C1183" s="5"/>
      <c r="D1183" s="5"/>
      <c r="E1183" s="5"/>
      <c r="F1183" s="5"/>
      <c r="G1183" s="5"/>
      <c r="H1183" s="5"/>
    </row>
    <row r="1184" spans="1:8" x14ac:dyDescent="0.3">
      <c r="A1184" s="2"/>
      <c r="B1184" s="5"/>
      <c r="C1184" s="5"/>
      <c r="D1184" s="5"/>
      <c r="E1184" s="5"/>
      <c r="F1184" s="5"/>
      <c r="G1184" s="5"/>
      <c r="H1184" s="5"/>
    </row>
    <row r="1185" spans="1:8" x14ac:dyDescent="0.3">
      <c r="A1185" s="2"/>
      <c r="B1185" s="5"/>
      <c r="C1185" s="5"/>
      <c r="D1185" s="5"/>
      <c r="E1185" s="5"/>
      <c r="F1185" s="5"/>
      <c r="G1185" s="5"/>
      <c r="H1185" s="5"/>
    </row>
    <row r="1186" spans="1:8" x14ac:dyDescent="0.3">
      <c r="A1186" s="2"/>
      <c r="B1186" s="5"/>
      <c r="C1186" s="5"/>
      <c r="D1186" s="5"/>
      <c r="E1186" s="5"/>
      <c r="F1186" s="5"/>
      <c r="G1186" s="5"/>
      <c r="H1186" s="5"/>
    </row>
    <row r="1187" spans="1:8" x14ac:dyDescent="0.3">
      <c r="A1187" s="2"/>
      <c r="B1187" s="5"/>
      <c r="C1187" s="5"/>
      <c r="D1187" s="5"/>
      <c r="E1187" s="5"/>
      <c r="F1187" s="5"/>
      <c r="G1187" s="5"/>
      <c r="H1187" s="5"/>
    </row>
    <row r="1188" spans="1:8" x14ac:dyDescent="0.3">
      <c r="A1188" s="2"/>
      <c r="B1188" s="5"/>
      <c r="C1188" s="5"/>
      <c r="D1188" s="5"/>
      <c r="E1188" s="5"/>
      <c r="F1188" s="5"/>
      <c r="G1188" s="5"/>
      <c r="H1188" s="5"/>
    </row>
    <row r="1189" spans="1:8" x14ac:dyDescent="0.3">
      <c r="A1189" s="2"/>
      <c r="B1189" s="5"/>
      <c r="C1189" s="5"/>
      <c r="D1189" s="5"/>
      <c r="E1189" s="5"/>
      <c r="F1189" s="5"/>
      <c r="G1189" s="5"/>
      <c r="H1189" s="5"/>
    </row>
    <row r="1190" spans="1:8" x14ac:dyDescent="0.3">
      <c r="A1190" s="2"/>
      <c r="B1190" s="5"/>
      <c r="C1190" s="5"/>
      <c r="D1190" s="5"/>
      <c r="E1190" s="5"/>
      <c r="F1190" s="5"/>
      <c r="G1190" s="5"/>
      <c r="H1190" s="5"/>
    </row>
    <row r="1191" spans="1:8" x14ac:dyDescent="0.3">
      <c r="A1191" s="2"/>
      <c r="B1191" s="5"/>
      <c r="C1191" s="5"/>
      <c r="D1191" s="5"/>
      <c r="E1191" s="5"/>
      <c r="F1191" s="5"/>
      <c r="G1191" s="5"/>
      <c r="H1191" s="5"/>
    </row>
    <row r="1192" spans="1:8" x14ac:dyDescent="0.3">
      <c r="A1192" s="2"/>
      <c r="B1192" s="5"/>
      <c r="C1192" s="5"/>
      <c r="D1192" s="5"/>
      <c r="E1192" s="5"/>
      <c r="F1192" s="5"/>
      <c r="G1192" s="5"/>
      <c r="H1192" s="5"/>
    </row>
    <row r="1193" spans="1:8" x14ac:dyDescent="0.3">
      <c r="A1193" s="2"/>
      <c r="B1193" s="5"/>
      <c r="C1193" s="5"/>
      <c r="D1193" s="5"/>
      <c r="E1193" s="5"/>
      <c r="F1193" s="5"/>
      <c r="G1193" s="5"/>
      <c r="H1193" s="5"/>
    </row>
    <row r="1194" spans="1:8" x14ac:dyDescent="0.3">
      <c r="A1194" s="2"/>
      <c r="B1194" s="5"/>
      <c r="C1194" s="5"/>
      <c r="D1194" s="5"/>
      <c r="E1194" s="5"/>
      <c r="F1194" s="5"/>
      <c r="G1194" s="5"/>
      <c r="H1194" s="5"/>
    </row>
    <row r="1195" spans="1:8" x14ac:dyDescent="0.3">
      <c r="A1195" s="2"/>
      <c r="B1195" s="5"/>
      <c r="C1195" s="5"/>
      <c r="D1195" s="5"/>
      <c r="E1195" s="5"/>
      <c r="F1195" s="5"/>
      <c r="G1195" s="5"/>
      <c r="H1195" s="5"/>
    </row>
    <row r="1196" spans="1:8" x14ac:dyDescent="0.3">
      <c r="A1196" s="2"/>
      <c r="B1196" s="5"/>
      <c r="C1196" s="5"/>
      <c r="D1196" s="5"/>
      <c r="E1196" s="5"/>
      <c r="F1196" s="5"/>
      <c r="G1196" s="5"/>
      <c r="H1196" s="5"/>
    </row>
    <row r="1197" spans="1:8" x14ac:dyDescent="0.3">
      <c r="A1197" s="2"/>
      <c r="B1197" s="5"/>
      <c r="C1197" s="5"/>
      <c r="D1197" s="5"/>
      <c r="E1197" s="5"/>
      <c r="F1197" s="5"/>
      <c r="G1197" s="5"/>
      <c r="H1197" s="5"/>
    </row>
    <row r="1198" spans="1:8" x14ac:dyDescent="0.3">
      <c r="A1198" s="2"/>
      <c r="B1198" s="5"/>
      <c r="C1198" s="5"/>
      <c r="D1198" s="5"/>
      <c r="E1198" s="5"/>
      <c r="F1198" s="5"/>
      <c r="G1198" s="5"/>
      <c r="H1198" s="5"/>
    </row>
    <row r="1199" spans="1:8" x14ac:dyDescent="0.3">
      <c r="A1199" s="2"/>
      <c r="B1199" s="5"/>
      <c r="C1199" s="5"/>
      <c r="D1199" s="5"/>
      <c r="E1199" s="5"/>
      <c r="F1199" s="5"/>
      <c r="G1199" s="5"/>
      <c r="H1199" s="5"/>
    </row>
    <row r="1200" spans="1:8" x14ac:dyDescent="0.3">
      <c r="A1200" s="2"/>
      <c r="B1200" s="5"/>
      <c r="C1200" s="5"/>
      <c r="D1200" s="5"/>
      <c r="E1200" s="5"/>
      <c r="F1200" s="5"/>
      <c r="G1200" s="5"/>
      <c r="H1200" s="5"/>
    </row>
    <row r="1201" spans="1:8" x14ac:dyDescent="0.3">
      <c r="A1201" s="2"/>
      <c r="B1201" s="5"/>
      <c r="C1201" s="5"/>
      <c r="D1201" s="5"/>
      <c r="E1201" s="5"/>
      <c r="F1201" s="5"/>
      <c r="G1201" s="5"/>
      <c r="H1201" s="5"/>
    </row>
    <row r="1202" spans="1:8" x14ac:dyDescent="0.3">
      <c r="A1202" s="2"/>
      <c r="B1202" s="5"/>
      <c r="C1202" s="5"/>
      <c r="D1202" s="5"/>
      <c r="E1202" s="5"/>
      <c r="F1202" s="5"/>
      <c r="G1202" s="5"/>
      <c r="H1202" s="5"/>
    </row>
    <row r="1203" spans="1:8" x14ac:dyDescent="0.3">
      <c r="A1203" s="2"/>
      <c r="B1203" s="5"/>
      <c r="C1203" s="5"/>
      <c r="D1203" s="5"/>
      <c r="E1203" s="5"/>
      <c r="F1203" s="5"/>
      <c r="G1203" s="5"/>
      <c r="H1203" s="5"/>
    </row>
    <row r="1204" spans="1:8" x14ac:dyDescent="0.3">
      <c r="A1204" s="2"/>
      <c r="B1204" s="5"/>
      <c r="C1204" s="5"/>
      <c r="D1204" s="5"/>
      <c r="E1204" s="5"/>
      <c r="F1204" s="5"/>
      <c r="G1204" s="5"/>
      <c r="H1204" s="5"/>
    </row>
    <row r="1205" spans="1:8" x14ac:dyDescent="0.3">
      <c r="A1205" s="2"/>
      <c r="B1205" s="5"/>
      <c r="C1205" s="5"/>
      <c r="D1205" s="5"/>
      <c r="E1205" s="5"/>
      <c r="F1205" s="5"/>
      <c r="G1205" s="5"/>
      <c r="H1205" s="5"/>
    </row>
    <row r="1206" spans="1:8" x14ac:dyDescent="0.3">
      <c r="A1206" s="2"/>
      <c r="B1206" s="5"/>
      <c r="C1206" s="5"/>
      <c r="D1206" s="5"/>
      <c r="E1206" s="5"/>
      <c r="F1206" s="5"/>
      <c r="G1206" s="5"/>
      <c r="H1206" s="5"/>
    </row>
    <row r="1207" spans="1:8" x14ac:dyDescent="0.3">
      <c r="A1207" s="2"/>
      <c r="B1207" s="5"/>
      <c r="C1207" s="5"/>
      <c r="D1207" s="5"/>
      <c r="E1207" s="5"/>
      <c r="F1207" s="5"/>
      <c r="G1207" s="5"/>
      <c r="H1207" s="5"/>
    </row>
    <row r="1208" spans="1:8" x14ac:dyDescent="0.3">
      <c r="A1208" s="2"/>
      <c r="B1208" s="5"/>
      <c r="C1208" s="5"/>
      <c r="D1208" s="5"/>
      <c r="E1208" s="5"/>
      <c r="F1208" s="5"/>
      <c r="G1208" s="5"/>
      <c r="H1208" s="5"/>
    </row>
    <row r="1209" spans="1:8" x14ac:dyDescent="0.3">
      <c r="A1209" s="2"/>
      <c r="B1209" s="5"/>
      <c r="C1209" s="5"/>
      <c r="D1209" s="5"/>
      <c r="E1209" s="5"/>
      <c r="F1209" s="5"/>
      <c r="G1209" s="5"/>
      <c r="H1209" s="5"/>
    </row>
    <row r="1210" spans="1:8" x14ac:dyDescent="0.3">
      <c r="A1210" s="2"/>
      <c r="B1210" s="5"/>
      <c r="C1210" s="5"/>
      <c r="D1210" s="5"/>
      <c r="E1210" s="5"/>
      <c r="F1210" s="5"/>
      <c r="G1210" s="5"/>
      <c r="H1210" s="5"/>
    </row>
    <row r="1211" spans="1:8" x14ac:dyDescent="0.3">
      <c r="A1211" s="2"/>
      <c r="B1211" s="5"/>
      <c r="C1211" s="5"/>
      <c r="D1211" s="5"/>
      <c r="E1211" s="5"/>
      <c r="F1211" s="5"/>
      <c r="G1211" s="5"/>
      <c r="H1211" s="5"/>
    </row>
    <row r="1212" spans="1:8" x14ac:dyDescent="0.3">
      <c r="A1212" s="2"/>
      <c r="B1212" s="5"/>
      <c r="C1212" s="5"/>
      <c r="D1212" s="5"/>
      <c r="E1212" s="5"/>
      <c r="F1212" s="5"/>
      <c r="G1212" s="5"/>
      <c r="H1212" s="5"/>
    </row>
    <row r="1213" spans="1:8" x14ac:dyDescent="0.3">
      <c r="A1213" s="2"/>
      <c r="B1213" s="5"/>
      <c r="C1213" s="5"/>
      <c r="D1213" s="5"/>
      <c r="E1213" s="5"/>
      <c r="F1213" s="5"/>
      <c r="G1213" s="5"/>
      <c r="H1213" s="5"/>
    </row>
    <row r="1214" spans="1:8" x14ac:dyDescent="0.3">
      <c r="A1214" s="2"/>
      <c r="B1214" s="5"/>
      <c r="C1214" s="5"/>
      <c r="D1214" s="5"/>
      <c r="E1214" s="5"/>
      <c r="F1214" s="5"/>
      <c r="G1214" s="5"/>
      <c r="H1214" s="5"/>
    </row>
    <row r="1215" spans="1:8" x14ac:dyDescent="0.3">
      <c r="A1215" s="2"/>
      <c r="B1215" s="5"/>
      <c r="C1215" s="5"/>
      <c r="D1215" s="5"/>
      <c r="E1215" s="5"/>
      <c r="F1215" s="5"/>
      <c r="G1215" s="5"/>
      <c r="H1215" s="5"/>
    </row>
    <row r="1216" spans="1:8" x14ac:dyDescent="0.3">
      <c r="A1216" s="2"/>
      <c r="B1216" s="5"/>
      <c r="C1216" s="5"/>
      <c r="D1216" s="5"/>
      <c r="E1216" s="5"/>
      <c r="F1216" s="5"/>
      <c r="G1216" s="5"/>
      <c r="H1216" s="5"/>
    </row>
    <row r="1217" spans="1:8" x14ac:dyDescent="0.3">
      <c r="A1217" s="2"/>
      <c r="B1217" s="5"/>
      <c r="C1217" s="5"/>
      <c r="D1217" s="5"/>
      <c r="E1217" s="5"/>
      <c r="F1217" s="5"/>
      <c r="G1217" s="5"/>
      <c r="H1217" s="5"/>
    </row>
    <row r="1218" spans="1:8" x14ac:dyDescent="0.3">
      <c r="A1218" s="2"/>
      <c r="B1218" s="5"/>
      <c r="C1218" s="5"/>
      <c r="D1218" s="5"/>
      <c r="E1218" s="5"/>
      <c r="F1218" s="5"/>
      <c r="G1218" s="5"/>
      <c r="H1218" s="5"/>
    </row>
    <row r="1219" spans="1:8" x14ac:dyDescent="0.3">
      <c r="A1219" s="2"/>
      <c r="B1219" s="5"/>
      <c r="C1219" s="5"/>
      <c r="D1219" s="5"/>
      <c r="E1219" s="5"/>
      <c r="F1219" s="5"/>
      <c r="G1219" s="5"/>
      <c r="H1219" s="5"/>
    </row>
    <row r="1220" spans="1:8" x14ac:dyDescent="0.3">
      <c r="A1220" s="2"/>
      <c r="B1220" s="5"/>
      <c r="C1220" s="5"/>
      <c r="D1220" s="5"/>
      <c r="E1220" s="5"/>
      <c r="F1220" s="5"/>
      <c r="G1220" s="5"/>
      <c r="H1220" s="5"/>
    </row>
    <row r="1221" spans="1:8" x14ac:dyDescent="0.3">
      <c r="A1221" s="2"/>
      <c r="B1221" s="5"/>
      <c r="C1221" s="5"/>
      <c r="D1221" s="5"/>
      <c r="E1221" s="5"/>
      <c r="F1221" s="5"/>
      <c r="G1221" s="5"/>
      <c r="H1221" s="5"/>
    </row>
    <row r="1222" spans="1:8" x14ac:dyDescent="0.3">
      <c r="A1222" s="2"/>
      <c r="B1222" s="5"/>
      <c r="C1222" s="5"/>
      <c r="D1222" s="5"/>
      <c r="E1222" s="5"/>
      <c r="F1222" s="5"/>
      <c r="G1222" s="5"/>
      <c r="H1222" s="5"/>
    </row>
    <row r="1223" spans="1:8" x14ac:dyDescent="0.3">
      <c r="A1223" s="2"/>
      <c r="B1223" s="5"/>
      <c r="C1223" s="5"/>
      <c r="D1223" s="5"/>
      <c r="E1223" s="5"/>
      <c r="F1223" s="5"/>
      <c r="G1223" s="5"/>
      <c r="H1223" s="5"/>
    </row>
    <row r="1224" spans="1:8" x14ac:dyDescent="0.3">
      <c r="A1224" s="2"/>
      <c r="B1224" s="5"/>
      <c r="C1224" s="5"/>
      <c r="D1224" s="5"/>
      <c r="E1224" s="5"/>
      <c r="F1224" s="5"/>
      <c r="G1224" s="5"/>
      <c r="H1224" s="5"/>
    </row>
    <row r="1225" spans="1:8" x14ac:dyDescent="0.3">
      <c r="A1225" s="2"/>
      <c r="B1225" s="5"/>
      <c r="C1225" s="5"/>
      <c r="D1225" s="5"/>
      <c r="E1225" s="5"/>
      <c r="F1225" s="5"/>
      <c r="G1225" s="5"/>
      <c r="H1225" s="5"/>
    </row>
    <row r="1226" spans="1:8" x14ac:dyDescent="0.3">
      <c r="A1226" s="2"/>
      <c r="B1226" s="5"/>
      <c r="C1226" s="5"/>
      <c r="D1226" s="5"/>
      <c r="E1226" s="5"/>
      <c r="F1226" s="5"/>
      <c r="G1226" s="5"/>
      <c r="H1226" s="5"/>
    </row>
    <row r="1227" spans="1:8" x14ac:dyDescent="0.3">
      <c r="A1227" s="2"/>
      <c r="B1227" s="5"/>
      <c r="C1227" s="5"/>
      <c r="D1227" s="5"/>
      <c r="E1227" s="5"/>
      <c r="F1227" s="5"/>
      <c r="G1227" s="5"/>
      <c r="H1227" s="5"/>
    </row>
    <row r="1228" spans="1:8" x14ac:dyDescent="0.3">
      <c r="A1228" s="2"/>
      <c r="B1228" s="5"/>
      <c r="C1228" s="5"/>
      <c r="D1228" s="5"/>
      <c r="E1228" s="5"/>
      <c r="F1228" s="5"/>
      <c r="G1228" s="5"/>
      <c r="H1228" s="5"/>
    </row>
    <row r="1229" spans="1:8" x14ac:dyDescent="0.3">
      <c r="A1229" s="2"/>
      <c r="B1229" s="5"/>
      <c r="C1229" s="5"/>
      <c r="D1229" s="5"/>
      <c r="E1229" s="5"/>
      <c r="F1229" s="5"/>
      <c r="G1229" s="5"/>
      <c r="H1229" s="5"/>
    </row>
    <row r="1230" spans="1:8" x14ac:dyDescent="0.3">
      <c r="A1230" s="2"/>
      <c r="B1230" s="5"/>
      <c r="C1230" s="5"/>
      <c r="D1230" s="5"/>
      <c r="E1230" s="5"/>
      <c r="F1230" s="5"/>
      <c r="G1230" s="5"/>
      <c r="H1230" s="5"/>
    </row>
    <row r="1231" spans="1:8" x14ac:dyDescent="0.3">
      <c r="A1231" s="2"/>
      <c r="B1231" s="5"/>
      <c r="C1231" s="5"/>
      <c r="D1231" s="5"/>
      <c r="E1231" s="5"/>
      <c r="F1231" s="5"/>
      <c r="G1231" s="5"/>
      <c r="H1231" s="5"/>
    </row>
    <row r="1232" spans="1:8" x14ac:dyDescent="0.3">
      <c r="A1232" s="2"/>
      <c r="B1232" s="5"/>
      <c r="C1232" s="5"/>
      <c r="D1232" s="5"/>
      <c r="E1232" s="5"/>
      <c r="F1232" s="5"/>
      <c r="G1232" s="5"/>
      <c r="H1232" s="5"/>
    </row>
    <row r="1233" spans="1:8" x14ac:dyDescent="0.3">
      <c r="A1233" s="2"/>
      <c r="B1233" s="5"/>
      <c r="C1233" s="5"/>
      <c r="D1233" s="5"/>
      <c r="E1233" s="5"/>
      <c r="F1233" s="5"/>
      <c r="G1233" s="5"/>
      <c r="H1233" s="5"/>
    </row>
    <row r="1234" spans="1:8" x14ac:dyDescent="0.3">
      <c r="A1234" s="2"/>
      <c r="B1234" s="5"/>
      <c r="C1234" s="5"/>
      <c r="D1234" s="5"/>
      <c r="E1234" s="5"/>
      <c r="F1234" s="5"/>
      <c r="G1234" s="5"/>
      <c r="H1234" s="5"/>
    </row>
    <row r="1235" spans="1:8" x14ac:dyDescent="0.3">
      <c r="A1235" s="2"/>
      <c r="B1235" s="5"/>
      <c r="C1235" s="5"/>
      <c r="D1235" s="5"/>
      <c r="E1235" s="5"/>
      <c r="F1235" s="5"/>
      <c r="G1235" s="5"/>
      <c r="H1235" s="5"/>
    </row>
    <row r="1236" spans="1:8" x14ac:dyDescent="0.3">
      <c r="A1236" s="2"/>
      <c r="B1236" s="5"/>
      <c r="C1236" s="5"/>
      <c r="D1236" s="5"/>
      <c r="E1236" s="5"/>
      <c r="F1236" s="5"/>
      <c r="G1236" s="5"/>
      <c r="H1236" s="5"/>
    </row>
    <row r="1237" spans="1:8" x14ac:dyDescent="0.3">
      <c r="A1237" s="2"/>
      <c r="B1237" s="5"/>
      <c r="C1237" s="5"/>
      <c r="D1237" s="5"/>
      <c r="E1237" s="5"/>
      <c r="F1237" s="5"/>
      <c r="G1237" s="5"/>
      <c r="H1237" s="5"/>
    </row>
    <row r="1238" spans="1:8" x14ac:dyDescent="0.3">
      <c r="A1238" s="2"/>
      <c r="B1238" s="5"/>
      <c r="C1238" s="5"/>
      <c r="D1238" s="5"/>
      <c r="E1238" s="5"/>
      <c r="F1238" s="5"/>
      <c r="G1238" s="5"/>
      <c r="H1238" s="5"/>
    </row>
    <row r="1239" spans="1:8" x14ac:dyDescent="0.3">
      <c r="A1239" s="2"/>
      <c r="B1239" s="5"/>
      <c r="C1239" s="5"/>
      <c r="D1239" s="5"/>
      <c r="E1239" s="5"/>
      <c r="F1239" s="5"/>
      <c r="G1239" s="5"/>
      <c r="H1239" s="5"/>
    </row>
    <row r="1240" spans="1:8" x14ac:dyDescent="0.3">
      <c r="A1240" s="2"/>
      <c r="B1240" s="5"/>
      <c r="C1240" s="5"/>
      <c r="D1240" s="5"/>
      <c r="E1240" s="5"/>
      <c r="F1240" s="5"/>
      <c r="G1240" s="5"/>
      <c r="H1240" s="5"/>
    </row>
    <row r="1241" spans="1:8" x14ac:dyDescent="0.3">
      <c r="A1241" s="2"/>
      <c r="B1241" s="5"/>
      <c r="C1241" s="5"/>
      <c r="D1241" s="5"/>
      <c r="E1241" s="5"/>
      <c r="F1241" s="5"/>
      <c r="G1241" s="5"/>
      <c r="H1241" s="5"/>
    </row>
    <row r="1242" spans="1:8" x14ac:dyDescent="0.3">
      <c r="A1242" s="2"/>
      <c r="B1242" s="5"/>
      <c r="C1242" s="5"/>
      <c r="D1242" s="5"/>
      <c r="E1242" s="5"/>
      <c r="F1242" s="5"/>
      <c r="G1242" s="5"/>
      <c r="H1242" s="5"/>
    </row>
    <row r="1243" spans="1:8" x14ac:dyDescent="0.3">
      <c r="A1243" s="2"/>
      <c r="B1243" s="5"/>
      <c r="C1243" s="5"/>
      <c r="D1243" s="5"/>
      <c r="E1243" s="5"/>
      <c r="F1243" s="5"/>
      <c r="G1243" s="5"/>
      <c r="H1243" s="5"/>
    </row>
    <row r="1244" spans="1:8" x14ac:dyDescent="0.3">
      <c r="A1244" s="2"/>
      <c r="B1244" s="5"/>
      <c r="C1244" s="5"/>
      <c r="D1244" s="5"/>
      <c r="E1244" s="5"/>
      <c r="F1244" s="5"/>
      <c r="G1244" s="5"/>
      <c r="H1244" s="5"/>
    </row>
    <row r="1245" spans="1:8" x14ac:dyDescent="0.3">
      <c r="A1245" s="2"/>
      <c r="B1245" s="5"/>
      <c r="C1245" s="5"/>
      <c r="D1245" s="5"/>
      <c r="E1245" s="5"/>
      <c r="F1245" s="5"/>
      <c r="G1245" s="5"/>
      <c r="H1245" s="5"/>
    </row>
    <row r="1246" spans="1:8" x14ac:dyDescent="0.3">
      <c r="A1246" s="2"/>
      <c r="B1246" s="5"/>
      <c r="C1246" s="5"/>
      <c r="D1246" s="5"/>
      <c r="E1246" s="5"/>
      <c r="F1246" s="5"/>
      <c r="G1246" s="5"/>
      <c r="H1246" s="5"/>
    </row>
    <row r="1247" spans="1:8" x14ac:dyDescent="0.3">
      <c r="A1247" s="2"/>
      <c r="B1247" s="5"/>
      <c r="C1247" s="5"/>
      <c r="D1247" s="5"/>
      <c r="E1247" s="5"/>
      <c r="F1247" s="5"/>
      <c r="G1247" s="5"/>
      <c r="H1247" s="5"/>
    </row>
    <row r="1248" spans="1:8" x14ac:dyDescent="0.3">
      <c r="A1248" s="2"/>
      <c r="B1248" s="5"/>
      <c r="C1248" s="5"/>
      <c r="D1248" s="5"/>
      <c r="E1248" s="5"/>
      <c r="F1248" s="5"/>
      <c r="G1248" s="5"/>
      <c r="H1248" s="5"/>
    </row>
    <row r="1249" spans="1:8" x14ac:dyDescent="0.3">
      <c r="A1249" s="2"/>
      <c r="B1249" s="5"/>
      <c r="C1249" s="5"/>
      <c r="D1249" s="5"/>
      <c r="E1249" s="5"/>
      <c r="F1249" s="5"/>
      <c r="G1249" s="5"/>
      <c r="H1249" s="5"/>
    </row>
    <row r="1250" spans="1:8" x14ac:dyDescent="0.3">
      <c r="A1250" s="2"/>
      <c r="B1250" s="5"/>
      <c r="C1250" s="5"/>
      <c r="D1250" s="5"/>
      <c r="E1250" s="5"/>
      <c r="F1250" s="5"/>
      <c r="G1250" s="5"/>
      <c r="H1250" s="5"/>
    </row>
    <row r="1251" spans="1:8" x14ac:dyDescent="0.3">
      <c r="A1251" s="2"/>
      <c r="B1251" s="5"/>
      <c r="C1251" s="5"/>
      <c r="D1251" s="5"/>
      <c r="E1251" s="5"/>
      <c r="F1251" s="5"/>
      <c r="G1251" s="5"/>
      <c r="H1251" s="5"/>
    </row>
    <row r="1252" spans="1:8" x14ac:dyDescent="0.3">
      <c r="A1252" s="2"/>
      <c r="B1252" s="5"/>
      <c r="C1252" s="5"/>
      <c r="D1252" s="5"/>
      <c r="E1252" s="5"/>
      <c r="F1252" s="5"/>
      <c r="G1252" s="5"/>
      <c r="H1252" s="5"/>
    </row>
    <row r="1253" spans="1:8" x14ac:dyDescent="0.3">
      <c r="A1253" s="2"/>
      <c r="B1253" s="5"/>
      <c r="C1253" s="5"/>
      <c r="D1253" s="5"/>
      <c r="E1253" s="5"/>
      <c r="F1253" s="5"/>
      <c r="G1253" s="5"/>
      <c r="H1253" s="5"/>
    </row>
    <row r="1254" spans="1:8" x14ac:dyDescent="0.3">
      <c r="A1254" s="2"/>
      <c r="B1254" s="5"/>
      <c r="C1254" s="5"/>
      <c r="D1254" s="5"/>
      <c r="E1254" s="5"/>
      <c r="F1254" s="5"/>
      <c r="G1254" s="5"/>
      <c r="H1254" s="5"/>
    </row>
    <row r="1255" spans="1:8" x14ac:dyDescent="0.3">
      <c r="A1255" s="2"/>
      <c r="B1255" s="5"/>
      <c r="C1255" s="5"/>
      <c r="D1255" s="5"/>
      <c r="E1255" s="5"/>
      <c r="F1255" s="5"/>
      <c r="G1255" s="5"/>
      <c r="H1255" s="5"/>
    </row>
    <row r="1256" spans="1:8" x14ac:dyDescent="0.3">
      <c r="A1256" s="2"/>
      <c r="B1256" s="5"/>
      <c r="C1256" s="5"/>
      <c r="D1256" s="5"/>
      <c r="E1256" s="5"/>
      <c r="F1256" s="5"/>
      <c r="G1256" s="5"/>
      <c r="H1256" s="5"/>
    </row>
    <row r="1257" spans="1:8" x14ac:dyDescent="0.3">
      <c r="A1257" s="2"/>
      <c r="B1257" s="5"/>
      <c r="C1257" s="5"/>
      <c r="D1257" s="5"/>
      <c r="E1257" s="5"/>
      <c r="F1257" s="5"/>
      <c r="G1257" s="5"/>
      <c r="H1257" s="5"/>
    </row>
    <row r="1258" spans="1:8" x14ac:dyDescent="0.3">
      <c r="A1258" s="2"/>
      <c r="B1258" s="5"/>
      <c r="C1258" s="5"/>
      <c r="D1258" s="5"/>
      <c r="E1258" s="5"/>
      <c r="F1258" s="5"/>
      <c r="G1258" s="5"/>
      <c r="H1258" s="5"/>
    </row>
    <row r="1259" spans="1:8" x14ac:dyDescent="0.3">
      <c r="A1259" s="2"/>
      <c r="B1259" s="5"/>
      <c r="C1259" s="5"/>
      <c r="D1259" s="5"/>
      <c r="E1259" s="5"/>
      <c r="F1259" s="5"/>
      <c r="G1259" s="5"/>
      <c r="H1259" s="5"/>
    </row>
    <row r="1260" spans="1:8" x14ac:dyDescent="0.3">
      <c r="A1260" s="2"/>
      <c r="B1260" s="5"/>
      <c r="C1260" s="5"/>
      <c r="D1260" s="5"/>
      <c r="E1260" s="5"/>
      <c r="F1260" s="5"/>
      <c r="G1260" s="5"/>
      <c r="H1260" s="5"/>
    </row>
    <row r="1261" spans="1:8" x14ac:dyDescent="0.3">
      <c r="A1261" s="2"/>
      <c r="B1261" s="5"/>
      <c r="C1261" s="5"/>
      <c r="D1261" s="5"/>
      <c r="E1261" s="5"/>
      <c r="F1261" s="5"/>
      <c r="G1261" s="5"/>
      <c r="H1261" s="5"/>
    </row>
    <row r="1262" spans="1:8" x14ac:dyDescent="0.3">
      <c r="A1262" s="2"/>
      <c r="B1262" s="5"/>
      <c r="C1262" s="5"/>
      <c r="D1262" s="5"/>
      <c r="E1262" s="5"/>
      <c r="F1262" s="5"/>
      <c r="G1262" s="5"/>
      <c r="H1262" s="5"/>
    </row>
    <row r="1263" spans="1:8" x14ac:dyDescent="0.3">
      <c r="A1263" s="2"/>
      <c r="B1263" s="5"/>
      <c r="C1263" s="5"/>
      <c r="D1263" s="5"/>
      <c r="E1263" s="5"/>
      <c r="F1263" s="5"/>
      <c r="G1263" s="5"/>
      <c r="H1263" s="5"/>
    </row>
    <row r="1264" spans="1:8" x14ac:dyDescent="0.3">
      <c r="A1264" s="2"/>
      <c r="B1264" s="5"/>
      <c r="C1264" s="5"/>
      <c r="D1264" s="5"/>
      <c r="E1264" s="5"/>
      <c r="F1264" s="5"/>
      <c r="G1264" s="5"/>
      <c r="H1264" s="5"/>
    </row>
    <row r="1265" spans="1:8" x14ac:dyDescent="0.3">
      <c r="A1265" s="2"/>
      <c r="B1265" s="5"/>
      <c r="C1265" s="5"/>
      <c r="D1265" s="5"/>
      <c r="E1265" s="5"/>
      <c r="F1265" s="5"/>
      <c r="G1265" s="5"/>
      <c r="H1265" s="5"/>
    </row>
    <row r="1266" spans="1:8" x14ac:dyDescent="0.3">
      <c r="A1266" s="2"/>
      <c r="B1266" s="5"/>
      <c r="C1266" s="5"/>
      <c r="D1266" s="5"/>
      <c r="E1266" s="5"/>
      <c r="F1266" s="5"/>
      <c r="G1266" s="5"/>
      <c r="H1266" s="5"/>
    </row>
    <row r="1267" spans="1:8" x14ac:dyDescent="0.3">
      <c r="A1267" s="2"/>
      <c r="B1267" s="5"/>
      <c r="C1267" s="5"/>
      <c r="D1267" s="5"/>
      <c r="E1267" s="5"/>
      <c r="F1267" s="5"/>
      <c r="G1267" s="5"/>
      <c r="H1267" s="5"/>
    </row>
    <row r="1268" spans="1:8" x14ac:dyDescent="0.3">
      <c r="A1268" s="2"/>
      <c r="B1268" s="5"/>
      <c r="C1268" s="5"/>
      <c r="D1268" s="5"/>
      <c r="E1268" s="5"/>
      <c r="F1268" s="5"/>
      <c r="G1268" s="5"/>
      <c r="H1268" s="5"/>
    </row>
    <row r="1269" spans="1:8" x14ac:dyDescent="0.3">
      <c r="A1269" s="2"/>
      <c r="B1269" s="5"/>
      <c r="C1269" s="5"/>
      <c r="D1269" s="5"/>
      <c r="E1269" s="5"/>
      <c r="F1269" s="5"/>
      <c r="G1269" s="5"/>
      <c r="H1269" s="5"/>
    </row>
    <row r="1270" spans="1:8" x14ac:dyDescent="0.3">
      <c r="A1270" s="2"/>
      <c r="B1270" s="5"/>
      <c r="C1270" s="5"/>
      <c r="D1270" s="5"/>
      <c r="E1270" s="5"/>
      <c r="F1270" s="5"/>
      <c r="G1270" s="5"/>
      <c r="H1270" s="5"/>
    </row>
    <row r="1271" spans="1:8" x14ac:dyDescent="0.3">
      <c r="A1271" s="2"/>
      <c r="B1271" s="5"/>
      <c r="C1271" s="5"/>
      <c r="D1271" s="5"/>
      <c r="E1271" s="5"/>
      <c r="F1271" s="5"/>
      <c r="G1271" s="5"/>
      <c r="H1271" s="5"/>
    </row>
    <row r="1272" spans="1:8" x14ac:dyDescent="0.3">
      <c r="A1272" s="2"/>
      <c r="B1272" s="5"/>
      <c r="C1272" s="5"/>
      <c r="D1272" s="5"/>
      <c r="E1272" s="5"/>
      <c r="F1272" s="5"/>
      <c r="G1272" s="5"/>
      <c r="H1272" s="5"/>
    </row>
    <row r="1273" spans="1:8" x14ac:dyDescent="0.3">
      <c r="A1273" s="2"/>
      <c r="B1273" s="5"/>
      <c r="C1273" s="5"/>
      <c r="D1273" s="5"/>
      <c r="E1273" s="5"/>
      <c r="F1273" s="5"/>
      <c r="G1273" s="5"/>
      <c r="H1273" s="5"/>
    </row>
    <row r="1274" spans="1:8" x14ac:dyDescent="0.3">
      <c r="A1274" s="2"/>
      <c r="B1274" s="5"/>
      <c r="C1274" s="5"/>
      <c r="D1274" s="5"/>
      <c r="E1274" s="5"/>
      <c r="F1274" s="5"/>
      <c r="G1274" s="5"/>
      <c r="H1274" s="5"/>
    </row>
    <row r="1275" spans="1:8" x14ac:dyDescent="0.3">
      <c r="A1275" s="2"/>
      <c r="B1275" s="5"/>
      <c r="C1275" s="5"/>
      <c r="D1275" s="5"/>
      <c r="E1275" s="5"/>
      <c r="F1275" s="5"/>
      <c r="G1275" s="5"/>
      <c r="H1275" s="5"/>
    </row>
    <row r="1276" spans="1:8" x14ac:dyDescent="0.3">
      <c r="A1276" s="2"/>
      <c r="B1276" s="5"/>
      <c r="C1276" s="5"/>
      <c r="D1276" s="5"/>
      <c r="E1276" s="5"/>
      <c r="F1276" s="5"/>
      <c r="G1276" s="5"/>
      <c r="H1276" s="5"/>
    </row>
    <row r="1277" spans="1:8" x14ac:dyDescent="0.3">
      <c r="A1277" s="2"/>
      <c r="B1277" s="5"/>
      <c r="C1277" s="5"/>
      <c r="D1277" s="5"/>
      <c r="E1277" s="5"/>
      <c r="F1277" s="5"/>
      <c r="G1277" s="5"/>
      <c r="H1277" s="5"/>
    </row>
    <row r="1278" spans="1:8" x14ac:dyDescent="0.3">
      <c r="A1278" s="2"/>
      <c r="B1278" s="5"/>
      <c r="C1278" s="5"/>
      <c r="D1278" s="5"/>
      <c r="E1278" s="5"/>
      <c r="F1278" s="5"/>
      <c r="G1278" s="5"/>
      <c r="H1278" s="5"/>
    </row>
    <row r="1279" spans="1:8" x14ac:dyDescent="0.3">
      <c r="A1279" s="2"/>
      <c r="B1279" s="5"/>
      <c r="C1279" s="5"/>
      <c r="D1279" s="5"/>
      <c r="E1279" s="5"/>
      <c r="F1279" s="5"/>
      <c r="G1279" s="5"/>
      <c r="H1279" s="5"/>
    </row>
    <row r="1280" spans="1:8" x14ac:dyDescent="0.3">
      <c r="A1280" s="2"/>
      <c r="B1280" s="5"/>
      <c r="C1280" s="5"/>
      <c r="D1280" s="5"/>
      <c r="E1280" s="5"/>
      <c r="F1280" s="5"/>
      <c r="G1280" s="5"/>
      <c r="H1280" s="5"/>
    </row>
    <row r="1281" spans="1:8" x14ac:dyDescent="0.3">
      <c r="A1281" s="2"/>
      <c r="B1281" s="5"/>
      <c r="C1281" s="5"/>
      <c r="D1281" s="5"/>
      <c r="E1281" s="5"/>
      <c r="F1281" s="5"/>
      <c r="G1281" s="5"/>
      <c r="H1281" s="5"/>
    </row>
    <row r="1282" spans="1:8" x14ac:dyDescent="0.3">
      <c r="A1282" s="2"/>
      <c r="B1282" s="5"/>
      <c r="C1282" s="5"/>
      <c r="D1282" s="5"/>
      <c r="E1282" s="5"/>
      <c r="F1282" s="5"/>
      <c r="G1282" s="5"/>
      <c r="H1282" s="5"/>
    </row>
    <row r="1283" spans="1:8" x14ac:dyDescent="0.3">
      <c r="A1283" s="2"/>
      <c r="B1283" s="5"/>
      <c r="C1283" s="5"/>
      <c r="D1283" s="5"/>
      <c r="E1283" s="5"/>
      <c r="F1283" s="5"/>
      <c r="G1283" s="5"/>
      <c r="H1283" s="5"/>
    </row>
    <row r="1284" spans="1:8" x14ac:dyDescent="0.3">
      <c r="A1284" s="2"/>
      <c r="B1284" s="5"/>
      <c r="C1284" s="5"/>
      <c r="D1284" s="5"/>
      <c r="E1284" s="5"/>
      <c r="F1284" s="5"/>
      <c r="G1284" s="5"/>
      <c r="H1284" s="5"/>
    </row>
    <row r="1285" spans="1:8" x14ac:dyDescent="0.3">
      <c r="A1285" s="2"/>
      <c r="B1285" s="5"/>
      <c r="C1285" s="5"/>
      <c r="D1285" s="5"/>
      <c r="E1285" s="5"/>
      <c r="F1285" s="5"/>
      <c r="G1285" s="5"/>
      <c r="H1285" s="5"/>
    </row>
    <row r="1286" spans="1:8" x14ac:dyDescent="0.3">
      <c r="A1286" s="2"/>
      <c r="B1286" s="5"/>
      <c r="C1286" s="5"/>
      <c r="D1286" s="5"/>
      <c r="E1286" s="5"/>
      <c r="F1286" s="5"/>
      <c r="G1286" s="5"/>
      <c r="H1286" s="5"/>
    </row>
    <row r="1287" spans="1:8" x14ac:dyDescent="0.3">
      <c r="A1287" s="2"/>
      <c r="B1287" s="5"/>
      <c r="C1287" s="5"/>
      <c r="D1287" s="5"/>
      <c r="E1287" s="5"/>
      <c r="F1287" s="5"/>
      <c r="G1287" s="5"/>
      <c r="H1287" s="5"/>
    </row>
    <row r="1288" spans="1:8" x14ac:dyDescent="0.3">
      <c r="A1288" s="2"/>
      <c r="B1288" s="5"/>
      <c r="C1288" s="5"/>
      <c r="D1288" s="5"/>
      <c r="E1288" s="5"/>
      <c r="F1288" s="5"/>
      <c r="G1288" s="5"/>
      <c r="H1288" s="5"/>
    </row>
    <row r="1289" spans="1:8" x14ac:dyDescent="0.3">
      <c r="A1289" s="2"/>
      <c r="B1289" s="5"/>
      <c r="C1289" s="5"/>
      <c r="D1289" s="5"/>
      <c r="E1289" s="5"/>
      <c r="F1289" s="5"/>
      <c r="G1289" s="5"/>
      <c r="H1289" s="5"/>
    </row>
    <row r="1290" spans="1:8" x14ac:dyDescent="0.3">
      <c r="A1290" s="2"/>
      <c r="B1290" s="5"/>
      <c r="C1290" s="5"/>
      <c r="D1290" s="5"/>
      <c r="E1290" s="5"/>
      <c r="F1290" s="5"/>
      <c r="G1290" s="5"/>
      <c r="H1290" s="5"/>
    </row>
    <row r="1291" spans="1:8" x14ac:dyDescent="0.3">
      <c r="A1291" s="2"/>
      <c r="B1291" s="5"/>
      <c r="C1291" s="5"/>
      <c r="D1291" s="5"/>
      <c r="E1291" s="5"/>
      <c r="F1291" s="5"/>
      <c r="G1291" s="5"/>
      <c r="H1291" s="5"/>
    </row>
    <row r="1292" spans="1:8" x14ac:dyDescent="0.3">
      <c r="A1292" s="2"/>
      <c r="B1292" s="5"/>
      <c r="C1292" s="5"/>
      <c r="D1292" s="5"/>
      <c r="E1292" s="5"/>
      <c r="F1292" s="5"/>
      <c r="G1292" s="5"/>
      <c r="H1292" s="5"/>
    </row>
    <row r="1293" spans="1:8" x14ac:dyDescent="0.3">
      <c r="A1293" s="2"/>
      <c r="B1293" s="5"/>
      <c r="C1293" s="5"/>
      <c r="D1293" s="5"/>
      <c r="E1293" s="5"/>
      <c r="F1293" s="5"/>
      <c r="G1293" s="5"/>
      <c r="H1293" s="5"/>
    </row>
    <row r="1294" spans="1:8" x14ac:dyDescent="0.3">
      <c r="A1294" s="2"/>
      <c r="B1294" s="5"/>
      <c r="C1294" s="5"/>
      <c r="D1294" s="5"/>
      <c r="E1294" s="5"/>
      <c r="F1294" s="5"/>
      <c r="G1294" s="5"/>
      <c r="H1294" s="5"/>
    </row>
    <row r="1295" spans="1:8" x14ac:dyDescent="0.3">
      <c r="A1295" s="2"/>
      <c r="B1295" s="5"/>
      <c r="C1295" s="5"/>
      <c r="D1295" s="5"/>
      <c r="E1295" s="5"/>
      <c r="F1295" s="5"/>
      <c r="G1295" s="5"/>
      <c r="H1295" s="5"/>
    </row>
    <row r="1296" spans="1:8" x14ac:dyDescent="0.3">
      <c r="A1296" s="2"/>
      <c r="B1296" s="5"/>
      <c r="C1296" s="5"/>
      <c r="D1296" s="5"/>
      <c r="E1296" s="5"/>
      <c r="F1296" s="5"/>
      <c r="G1296" s="5"/>
      <c r="H1296" s="5"/>
    </row>
    <row r="1297" spans="1:8" x14ac:dyDescent="0.3">
      <c r="A1297" s="2"/>
      <c r="B1297" s="5"/>
      <c r="C1297" s="5"/>
      <c r="D1297" s="5"/>
      <c r="E1297" s="5"/>
      <c r="F1297" s="5"/>
      <c r="G1297" s="5"/>
      <c r="H1297" s="5"/>
    </row>
    <row r="1298" spans="1:8" x14ac:dyDescent="0.3">
      <c r="A1298" s="2"/>
      <c r="B1298" s="5"/>
      <c r="C1298" s="5"/>
      <c r="D1298" s="5"/>
      <c r="E1298" s="5"/>
      <c r="F1298" s="5"/>
      <c r="G1298" s="5"/>
      <c r="H1298" s="5"/>
    </row>
    <row r="1299" spans="1:8" x14ac:dyDescent="0.3">
      <c r="A1299" s="2"/>
      <c r="B1299" s="5"/>
      <c r="C1299" s="5"/>
      <c r="D1299" s="5"/>
      <c r="E1299" s="5"/>
      <c r="F1299" s="5"/>
      <c r="G1299" s="5"/>
      <c r="H1299" s="5"/>
    </row>
    <row r="1300" spans="1:8" x14ac:dyDescent="0.3">
      <c r="A1300" s="2"/>
      <c r="B1300" s="5"/>
      <c r="C1300" s="5"/>
      <c r="D1300" s="5"/>
      <c r="E1300" s="5"/>
      <c r="F1300" s="5"/>
      <c r="G1300" s="5"/>
      <c r="H1300" s="5"/>
    </row>
    <row r="1301" spans="1:8" x14ac:dyDescent="0.3">
      <c r="A1301" s="2"/>
      <c r="B1301" s="5"/>
      <c r="C1301" s="5"/>
      <c r="D1301" s="5"/>
      <c r="E1301" s="5"/>
      <c r="F1301" s="5"/>
      <c r="G1301" s="5"/>
      <c r="H1301" s="5"/>
    </row>
    <row r="1302" spans="1:8" x14ac:dyDescent="0.3">
      <c r="A1302" s="2"/>
      <c r="B1302" s="5"/>
      <c r="C1302" s="5"/>
      <c r="D1302" s="5"/>
      <c r="E1302" s="5"/>
      <c r="F1302" s="5"/>
      <c r="G1302" s="5"/>
      <c r="H1302" s="5"/>
    </row>
    <row r="1303" spans="1:8" x14ac:dyDescent="0.3">
      <c r="A1303" s="2"/>
      <c r="B1303" s="5"/>
      <c r="C1303" s="5"/>
      <c r="D1303" s="5"/>
      <c r="E1303" s="5"/>
      <c r="F1303" s="5"/>
      <c r="G1303" s="5"/>
      <c r="H1303" s="5"/>
    </row>
    <row r="1304" spans="1:8" x14ac:dyDescent="0.3">
      <c r="A1304" s="2"/>
      <c r="B1304" s="5"/>
      <c r="C1304" s="5"/>
      <c r="D1304" s="5"/>
      <c r="E1304" s="5"/>
      <c r="F1304" s="5"/>
      <c r="G1304" s="5"/>
      <c r="H1304" s="5"/>
    </row>
    <row r="1305" spans="1:8" x14ac:dyDescent="0.3">
      <c r="A1305" s="2"/>
      <c r="B1305" s="5"/>
      <c r="C1305" s="5"/>
      <c r="D1305" s="5"/>
      <c r="E1305" s="5"/>
      <c r="F1305" s="5"/>
      <c r="G1305" s="5"/>
      <c r="H1305" s="5"/>
    </row>
    <row r="1306" spans="1:8" x14ac:dyDescent="0.3">
      <c r="A1306" s="2"/>
      <c r="B1306" s="5"/>
      <c r="C1306" s="5"/>
      <c r="D1306" s="5"/>
      <c r="E1306" s="5"/>
      <c r="F1306" s="5"/>
      <c r="G1306" s="5"/>
      <c r="H1306" s="5"/>
    </row>
    <row r="1307" spans="1:8" x14ac:dyDescent="0.3">
      <c r="A1307" s="2"/>
      <c r="B1307" s="5"/>
      <c r="C1307" s="5"/>
      <c r="D1307" s="5"/>
      <c r="E1307" s="5"/>
      <c r="F1307" s="5"/>
      <c r="G1307" s="5"/>
      <c r="H1307" s="5"/>
    </row>
    <row r="1308" spans="1:8" x14ac:dyDescent="0.3">
      <c r="A1308" s="2"/>
      <c r="B1308" s="5"/>
      <c r="C1308" s="5"/>
      <c r="D1308" s="5"/>
      <c r="E1308" s="5"/>
      <c r="F1308" s="5"/>
      <c r="G1308" s="5"/>
      <c r="H1308" s="5"/>
    </row>
    <row r="1309" spans="1:8" x14ac:dyDescent="0.3">
      <c r="A1309" s="2"/>
      <c r="B1309" s="5"/>
      <c r="C1309" s="5"/>
      <c r="D1309" s="5"/>
      <c r="E1309" s="5"/>
      <c r="F1309" s="5"/>
      <c r="G1309" s="5"/>
      <c r="H1309" s="5"/>
    </row>
    <row r="1310" spans="1:8" x14ac:dyDescent="0.3">
      <c r="A1310" s="2"/>
      <c r="B1310" s="5"/>
      <c r="C1310" s="5"/>
      <c r="D1310" s="5"/>
      <c r="E1310" s="5"/>
      <c r="F1310" s="5"/>
      <c r="G1310" s="5"/>
      <c r="H1310" s="5"/>
    </row>
    <row r="1311" spans="1:8" x14ac:dyDescent="0.3">
      <c r="A1311" s="2"/>
      <c r="B1311" s="5"/>
      <c r="C1311" s="5"/>
      <c r="D1311" s="5"/>
      <c r="E1311" s="5"/>
      <c r="F1311" s="5"/>
      <c r="G1311" s="5"/>
      <c r="H1311" s="5"/>
    </row>
    <row r="1312" spans="1:8" x14ac:dyDescent="0.3">
      <c r="A1312" s="2"/>
      <c r="B1312" s="5"/>
      <c r="C1312" s="5"/>
      <c r="D1312" s="5"/>
      <c r="E1312" s="5"/>
      <c r="F1312" s="5"/>
      <c r="G1312" s="5"/>
      <c r="H1312" s="5"/>
    </row>
    <row r="1313" spans="1:8" x14ac:dyDescent="0.3">
      <c r="A1313" s="2"/>
      <c r="B1313" s="5"/>
      <c r="C1313" s="5"/>
      <c r="D1313" s="5"/>
      <c r="E1313" s="5"/>
      <c r="F1313" s="5"/>
      <c r="G1313" s="5"/>
      <c r="H1313" s="5"/>
    </row>
    <row r="1314" spans="1:8" x14ac:dyDescent="0.3">
      <c r="A1314" s="2"/>
      <c r="B1314" s="5"/>
      <c r="C1314" s="5"/>
      <c r="D1314" s="5"/>
      <c r="E1314" s="5"/>
      <c r="F1314" s="5"/>
      <c r="G1314" s="5"/>
      <c r="H1314" s="5"/>
    </row>
    <row r="1315" spans="1:8" x14ac:dyDescent="0.3">
      <c r="A1315" s="2"/>
      <c r="B1315" s="5"/>
      <c r="C1315" s="5"/>
      <c r="D1315" s="5"/>
      <c r="E1315" s="5"/>
      <c r="F1315" s="5"/>
      <c r="G1315" s="5"/>
      <c r="H1315" s="5"/>
    </row>
    <row r="1316" spans="1:8" x14ac:dyDescent="0.3">
      <c r="A1316" s="2"/>
      <c r="B1316" s="5"/>
      <c r="C1316" s="5"/>
      <c r="D1316" s="5"/>
      <c r="E1316" s="5"/>
      <c r="F1316" s="5"/>
      <c r="G1316" s="5"/>
      <c r="H1316" s="5"/>
    </row>
    <row r="1317" spans="1:8" x14ac:dyDescent="0.3">
      <c r="A1317" s="2"/>
      <c r="B1317" s="5"/>
      <c r="C1317" s="5"/>
      <c r="D1317" s="5"/>
      <c r="E1317" s="5"/>
      <c r="F1317" s="5"/>
      <c r="G1317" s="5"/>
      <c r="H1317" s="5"/>
    </row>
    <row r="1318" spans="1:8" x14ac:dyDescent="0.3">
      <c r="A1318" s="2"/>
      <c r="B1318" s="5"/>
      <c r="C1318" s="5"/>
      <c r="D1318" s="5"/>
      <c r="E1318" s="5"/>
      <c r="F1318" s="5"/>
      <c r="G1318" s="5"/>
      <c r="H1318" s="5"/>
    </row>
    <row r="1319" spans="1:8" x14ac:dyDescent="0.3">
      <c r="A1319" s="2"/>
      <c r="B1319" s="5"/>
      <c r="C1319" s="5"/>
      <c r="D1319" s="5"/>
      <c r="E1319" s="5"/>
      <c r="F1319" s="5"/>
      <c r="G1319" s="5"/>
      <c r="H1319" s="5"/>
    </row>
    <row r="1320" spans="1:8" x14ac:dyDescent="0.3">
      <c r="A1320" s="2"/>
      <c r="B1320" s="5"/>
      <c r="C1320" s="5"/>
      <c r="D1320" s="5"/>
      <c r="E1320" s="5"/>
      <c r="F1320" s="5"/>
      <c r="G1320" s="5"/>
      <c r="H1320" s="5"/>
    </row>
    <row r="1321" spans="1:8" x14ac:dyDescent="0.3">
      <c r="A1321" s="2"/>
      <c r="B1321" s="5"/>
      <c r="C1321" s="5"/>
      <c r="D1321" s="5"/>
      <c r="E1321" s="5"/>
      <c r="F1321" s="5"/>
      <c r="G1321" s="5"/>
      <c r="H1321" s="5"/>
    </row>
    <row r="1322" spans="1:8" x14ac:dyDescent="0.3">
      <c r="A1322" s="2"/>
      <c r="B1322" s="5"/>
      <c r="C1322" s="5"/>
      <c r="D1322" s="5"/>
      <c r="E1322" s="5"/>
      <c r="F1322" s="5"/>
      <c r="G1322" s="5"/>
      <c r="H1322" s="5"/>
    </row>
    <row r="1323" spans="1:8" x14ac:dyDescent="0.3">
      <c r="A1323" s="2"/>
      <c r="B1323" s="5"/>
      <c r="C1323" s="5"/>
      <c r="D1323" s="5"/>
      <c r="E1323" s="5"/>
      <c r="F1323" s="5"/>
      <c r="G1323" s="5"/>
      <c r="H1323" s="5"/>
    </row>
    <row r="1324" spans="1:8" x14ac:dyDescent="0.3">
      <c r="A1324" s="2"/>
      <c r="B1324" s="5"/>
      <c r="C1324" s="5"/>
      <c r="D1324" s="5"/>
      <c r="E1324" s="5"/>
      <c r="F1324" s="5"/>
      <c r="G1324" s="5"/>
      <c r="H1324" s="5"/>
    </row>
    <row r="1325" spans="1:8" x14ac:dyDescent="0.3">
      <c r="A1325" s="2"/>
      <c r="B1325" s="5"/>
      <c r="C1325" s="5"/>
      <c r="D1325" s="5"/>
      <c r="E1325" s="5"/>
      <c r="F1325" s="5"/>
      <c r="G1325" s="5"/>
      <c r="H1325" s="5"/>
    </row>
    <row r="1326" spans="1:8" x14ac:dyDescent="0.3">
      <c r="A1326" s="2"/>
      <c r="B1326" s="5"/>
      <c r="C1326" s="5"/>
      <c r="D1326" s="5"/>
      <c r="E1326" s="5"/>
      <c r="F1326" s="5"/>
      <c r="G1326" s="5"/>
      <c r="H1326" s="5"/>
    </row>
    <row r="1327" spans="1:8" x14ac:dyDescent="0.3">
      <c r="A1327" s="2"/>
      <c r="B1327" s="5"/>
      <c r="C1327" s="5"/>
      <c r="D1327" s="5"/>
      <c r="E1327" s="5"/>
      <c r="F1327" s="5"/>
      <c r="G1327" s="5"/>
      <c r="H1327" s="5"/>
    </row>
    <row r="1328" spans="1:8" x14ac:dyDescent="0.3">
      <c r="A1328" s="2"/>
      <c r="B1328" s="5"/>
      <c r="C1328" s="5"/>
      <c r="D1328" s="5"/>
      <c r="E1328" s="5"/>
      <c r="F1328" s="5"/>
      <c r="G1328" s="5"/>
      <c r="H1328" s="5"/>
    </row>
    <row r="1329" spans="1:8" x14ac:dyDescent="0.3">
      <c r="A1329" s="2"/>
      <c r="B1329" s="5"/>
      <c r="C1329" s="5"/>
      <c r="D1329" s="5"/>
      <c r="E1329" s="5"/>
      <c r="F1329" s="5"/>
      <c r="G1329" s="5"/>
      <c r="H1329" s="5"/>
    </row>
    <row r="1330" spans="1:8" x14ac:dyDescent="0.3">
      <c r="A1330" s="2"/>
      <c r="B1330" s="5"/>
      <c r="C1330" s="5"/>
      <c r="D1330" s="5"/>
      <c r="E1330" s="5"/>
      <c r="F1330" s="5"/>
      <c r="G1330" s="5"/>
      <c r="H1330" s="5"/>
    </row>
    <row r="1331" spans="1:8" x14ac:dyDescent="0.3">
      <c r="A1331" s="2"/>
      <c r="B1331" s="5"/>
      <c r="C1331" s="5"/>
      <c r="D1331" s="5"/>
      <c r="E1331" s="5"/>
      <c r="F1331" s="5"/>
      <c r="G1331" s="5"/>
      <c r="H1331" s="5"/>
    </row>
    <row r="1332" spans="1:8" x14ac:dyDescent="0.3">
      <c r="A1332" s="2"/>
      <c r="B1332" s="5"/>
      <c r="C1332" s="5"/>
      <c r="D1332" s="5"/>
      <c r="E1332" s="5"/>
      <c r="F1332" s="5"/>
      <c r="G1332" s="5"/>
      <c r="H1332" s="5"/>
    </row>
    <row r="1333" spans="1:8" x14ac:dyDescent="0.3">
      <c r="A1333" s="2"/>
      <c r="B1333" s="5"/>
      <c r="C1333" s="5"/>
      <c r="D1333" s="5"/>
      <c r="E1333" s="5"/>
      <c r="F1333" s="5"/>
      <c r="G1333" s="5"/>
      <c r="H1333" s="5"/>
    </row>
    <row r="1334" spans="1:8" x14ac:dyDescent="0.3">
      <c r="A1334" s="2"/>
      <c r="B1334" s="5"/>
      <c r="C1334" s="5"/>
      <c r="D1334" s="5"/>
      <c r="E1334" s="5"/>
      <c r="F1334" s="5"/>
      <c r="G1334" s="5"/>
      <c r="H1334" s="5"/>
    </row>
    <row r="1335" spans="1:8" x14ac:dyDescent="0.3">
      <c r="A1335" s="2"/>
      <c r="B1335" s="5"/>
      <c r="C1335" s="5"/>
      <c r="D1335" s="5"/>
      <c r="E1335" s="5"/>
      <c r="F1335" s="5"/>
      <c r="G1335" s="5"/>
      <c r="H1335" s="5"/>
    </row>
    <row r="1336" spans="1:8" x14ac:dyDescent="0.3">
      <c r="A1336" s="2"/>
      <c r="B1336" s="5"/>
      <c r="C1336" s="5"/>
      <c r="D1336" s="5"/>
      <c r="E1336" s="5"/>
      <c r="F1336" s="5"/>
      <c r="G1336" s="5"/>
      <c r="H1336" s="5"/>
    </row>
    <row r="1337" spans="1:8" x14ac:dyDescent="0.3">
      <c r="A1337" s="2"/>
      <c r="B1337" s="5"/>
      <c r="C1337" s="5"/>
      <c r="D1337" s="5"/>
      <c r="E1337" s="5"/>
      <c r="F1337" s="5"/>
      <c r="G1337" s="5"/>
      <c r="H1337" s="5"/>
    </row>
    <row r="1338" spans="1:8" x14ac:dyDescent="0.3">
      <c r="A1338" s="2"/>
      <c r="B1338" s="5"/>
      <c r="C1338" s="5"/>
      <c r="D1338" s="5"/>
      <c r="E1338" s="5"/>
      <c r="F1338" s="5"/>
      <c r="G1338" s="5"/>
      <c r="H1338" s="5"/>
    </row>
    <row r="1339" spans="1:8" x14ac:dyDescent="0.3">
      <c r="A1339" s="2"/>
      <c r="B1339" s="5"/>
      <c r="C1339" s="5"/>
      <c r="D1339" s="5"/>
      <c r="E1339" s="5"/>
      <c r="F1339" s="5"/>
      <c r="G1339" s="5"/>
      <c r="H1339" s="5"/>
    </row>
    <row r="1340" spans="1:8" x14ac:dyDescent="0.3">
      <c r="A1340" s="2"/>
      <c r="B1340" s="5"/>
      <c r="C1340" s="5"/>
      <c r="D1340" s="5"/>
      <c r="E1340" s="5"/>
      <c r="F1340" s="5"/>
      <c r="G1340" s="5"/>
      <c r="H1340" s="5"/>
    </row>
    <row r="1341" spans="1:8" x14ac:dyDescent="0.3">
      <c r="A1341" s="2"/>
      <c r="B1341" s="5"/>
      <c r="C1341" s="5"/>
      <c r="D1341" s="5"/>
      <c r="E1341" s="5"/>
      <c r="F1341" s="5"/>
      <c r="G1341" s="5"/>
      <c r="H1341" s="5"/>
    </row>
    <row r="1342" spans="1:8" x14ac:dyDescent="0.3">
      <c r="A1342" s="2"/>
      <c r="B1342" s="5"/>
      <c r="C1342" s="5"/>
      <c r="D1342" s="5"/>
      <c r="E1342" s="5"/>
      <c r="F1342" s="5"/>
      <c r="G1342" s="5"/>
      <c r="H1342" s="5"/>
    </row>
    <row r="1343" spans="1:8" x14ac:dyDescent="0.3">
      <c r="A1343" s="2"/>
      <c r="B1343" s="5"/>
      <c r="C1343" s="5"/>
      <c r="D1343" s="5"/>
      <c r="E1343" s="5"/>
      <c r="F1343" s="5"/>
      <c r="G1343" s="5"/>
      <c r="H1343" s="5"/>
    </row>
    <row r="1344" spans="1:8" x14ac:dyDescent="0.3">
      <c r="A1344" s="2"/>
      <c r="B1344" s="5"/>
      <c r="C1344" s="5"/>
      <c r="D1344" s="5"/>
      <c r="E1344" s="5"/>
      <c r="F1344" s="5"/>
      <c r="G1344" s="5"/>
      <c r="H1344" s="5"/>
    </row>
    <row r="1345" spans="1:8" x14ac:dyDescent="0.3">
      <c r="A1345" s="2"/>
      <c r="B1345" s="5"/>
      <c r="C1345" s="5"/>
      <c r="D1345" s="5"/>
      <c r="E1345" s="5"/>
      <c r="F1345" s="5"/>
      <c r="G1345" s="5"/>
      <c r="H1345" s="5"/>
    </row>
    <row r="1346" spans="1:8" x14ac:dyDescent="0.3">
      <c r="A1346" s="2"/>
      <c r="B1346" s="5"/>
      <c r="C1346" s="5"/>
      <c r="D1346" s="5"/>
      <c r="E1346" s="5"/>
      <c r="F1346" s="5"/>
      <c r="G1346" s="5"/>
      <c r="H1346" s="5"/>
    </row>
    <row r="1347" spans="1:8" x14ac:dyDescent="0.3">
      <c r="A1347" s="2"/>
      <c r="B1347" s="5"/>
      <c r="C1347" s="5"/>
      <c r="D1347" s="5"/>
      <c r="E1347" s="5"/>
      <c r="F1347" s="5"/>
      <c r="G1347" s="5"/>
      <c r="H1347" s="5"/>
    </row>
    <row r="1348" spans="1:8" x14ac:dyDescent="0.3">
      <c r="A1348" s="2"/>
      <c r="B1348" s="5"/>
      <c r="C1348" s="5"/>
      <c r="D1348" s="5"/>
      <c r="E1348" s="5"/>
      <c r="F1348" s="5"/>
      <c r="G1348" s="5"/>
      <c r="H1348" s="5"/>
    </row>
    <row r="1349" spans="1:8" x14ac:dyDescent="0.3">
      <c r="A1349" s="2"/>
      <c r="B1349" s="5"/>
      <c r="C1349" s="5"/>
      <c r="D1349" s="5"/>
      <c r="E1349" s="5"/>
      <c r="F1349" s="5"/>
      <c r="G1349" s="5"/>
      <c r="H1349" s="5"/>
    </row>
    <row r="1350" spans="1:8" x14ac:dyDescent="0.3">
      <c r="A1350" s="2"/>
      <c r="B1350" s="5"/>
      <c r="C1350" s="5"/>
      <c r="D1350" s="5"/>
      <c r="E1350" s="5"/>
      <c r="F1350" s="5"/>
      <c r="G1350" s="5"/>
      <c r="H1350" s="5"/>
    </row>
    <row r="1351" spans="1:8" x14ac:dyDescent="0.3">
      <c r="A1351" s="2"/>
      <c r="B1351" s="5"/>
      <c r="C1351" s="5"/>
      <c r="D1351" s="5"/>
      <c r="E1351" s="5"/>
      <c r="F1351" s="5"/>
      <c r="G1351" s="5"/>
      <c r="H1351" s="5"/>
    </row>
    <row r="1352" spans="1:8" x14ac:dyDescent="0.3">
      <c r="A1352" s="2"/>
      <c r="B1352" s="5"/>
      <c r="C1352" s="5"/>
      <c r="D1352" s="5"/>
      <c r="E1352" s="5"/>
      <c r="F1352" s="5"/>
      <c r="G1352" s="5"/>
      <c r="H1352" s="5"/>
    </row>
    <row r="1353" spans="1:8" x14ac:dyDescent="0.3">
      <c r="A1353" s="2"/>
      <c r="B1353" s="5"/>
      <c r="C1353" s="5"/>
      <c r="D1353" s="5"/>
      <c r="E1353" s="5"/>
      <c r="F1353" s="5"/>
      <c r="G1353" s="5"/>
      <c r="H1353" s="5"/>
    </row>
    <row r="1354" spans="1:8" x14ac:dyDescent="0.3">
      <c r="A1354" s="2"/>
      <c r="B1354" s="5"/>
      <c r="C1354" s="5"/>
      <c r="D1354" s="5"/>
      <c r="E1354" s="5"/>
      <c r="F1354" s="5"/>
      <c r="G1354" s="5"/>
      <c r="H1354" s="5"/>
    </row>
    <row r="1355" spans="1:8" x14ac:dyDescent="0.3">
      <c r="A1355" s="2"/>
      <c r="B1355" s="5"/>
      <c r="C1355" s="5"/>
      <c r="D1355" s="5"/>
      <c r="E1355" s="5"/>
      <c r="F1355" s="5"/>
      <c r="G1355" s="5"/>
      <c r="H1355" s="5"/>
    </row>
    <row r="1356" spans="1:8" x14ac:dyDescent="0.3">
      <c r="A1356" s="2"/>
      <c r="B1356" s="5"/>
      <c r="C1356" s="5"/>
      <c r="D1356" s="5"/>
      <c r="E1356" s="5"/>
      <c r="F1356" s="5"/>
      <c r="G1356" s="5"/>
      <c r="H1356" s="5"/>
    </row>
    <row r="1357" spans="1:8" x14ac:dyDescent="0.3">
      <c r="A1357" s="2"/>
      <c r="B1357" s="5"/>
      <c r="C1357" s="5"/>
      <c r="D1357" s="5"/>
      <c r="E1357" s="5"/>
      <c r="F1357" s="5"/>
      <c r="G1357" s="5"/>
      <c r="H1357" s="5"/>
    </row>
    <row r="1358" spans="1:8" x14ac:dyDescent="0.3">
      <c r="A1358" s="2"/>
      <c r="B1358" s="5"/>
      <c r="C1358" s="5"/>
      <c r="D1358" s="5"/>
      <c r="E1358" s="5"/>
      <c r="F1358" s="5"/>
      <c r="G1358" s="5"/>
      <c r="H1358" s="5"/>
    </row>
    <row r="1359" spans="1:8" x14ac:dyDescent="0.3">
      <c r="A1359" s="2"/>
      <c r="B1359" s="5"/>
      <c r="C1359" s="5"/>
      <c r="D1359" s="5"/>
      <c r="E1359" s="5"/>
      <c r="F1359" s="5"/>
      <c r="G1359" s="5"/>
      <c r="H1359" s="5"/>
    </row>
    <row r="1360" spans="1:8" x14ac:dyDescent="0.3">
      <c r="A1360" s="2"/>
      <c r="B1360" s="5"/>
      <c r="C1360" s="5"/>
      <c r="D1360" s="5"/>
      <c r="E1360" s="5"/>
      <c r="F1360" s="5"/>
      <c r="G1360" s="5"/>
      <c r="H1360" s="5"/>
    </row>
    <row r="1361" spans="1:8" x14ac:dyDescent="0.3">
      <c r="A1361" s="2"/>
      <c r="B1361" s="5"/>
      <c r="C1361" s="5"/>
      <c r="D1361" s="5"/>
      <c r="E1361" s="5"/>
      <c r="F1361" s="5"/>
      <c r="G1361" s="5"/>
      <c r="H1361" s="5"/>
    </row>
    <row r="1362" spans="1:8" x14ac:dyDescent="0.3">
      <c r="A1362" s="2"/>
      <c r="B1362" s="5"/>
      <c r="C1362" s="5"/>
      <c r="D1362" s="5"/>
      <c r="E1362" s="5"/>
      <c r="F1362" s="5"/>
      <c r="G1362" s="5"/>
      <c r="H1362" s="5"/>
    </row>
    <row r="1363" spans="1:8" x14ac:dyDescent="0.3">
      <c r="A1363" s="2"/>
      <c r="B1363" s="5"/>
      <c r="C1363" s="5"/>
      <c r="D1363" s="5"/>
      <c r="E1363" s="5"/>
      <c r="F1363" s="5"/>
      <c r="G1363" s="5"/>
      <c r="H1363" s="5"/>
    </row>
    <row r="1364" spans="1:8" x14ac:dyDescent="0.3">
      <c r="A1364" s="2"/>
      <c r="B1364" s="5"/>
      <c r="C1364" s="5"/>
      <c r="D1364" s="5"/>
      <c r="E1364" s="5"/>
      <c r="F1364" s="5"/>
      <c r="G1364" s="5"/>
      <c r="H1364" s="5"/>
    </row>
    <row r="1365" spans="1:8" x14ac:dyDescent="0.3">
      <c r="A1365" s="2"/>
      <c r="B1365" s="5"/>
      <c r="C1365" s="5"/>
      <c r="D1365" s="5"/>
      <c r="E1365" s="5"/>
      <c r="F1365" s="5"/>
      <c r="G1365" s="5"/>
      <c r="H1365" s="5"/>
    </row>
    <row r="1366" spans="1:8" x14ac:dyDescent="0.3">
      <c r="A1366" s="2"/>
      <c r="B1366" s="5"/>
      <c r="C1366" s="5"/>
      <c r="D1366" s="5"/>
      <c r="E1366" s="5"/>
      <c r="F1366" s="5"/>
      <c r="G1366" s="5"/>
      <c r="H1366" s="5"/>
    </row>
    <row r="1367" spans="1:8" x14ac:dyDescent="0.3">
      <c r="A1367" s="2"/>
      <c r="B1367" s="5"/>
      <c r="C1367" s="5"/>
      <c r="D1367" s="5"/>
      <c r="E1367" s="5"/>
      <c r="F1367" s="5"/>
      <c r="G1367" s="5"/>
      <c r="H1367" s="5"/>
    </row>
    <row r="1368" spans="1:8" x14ac:dyDescent="0.3">
      <c r="A1368" s="2"/>
      <c r="B1368" s="5"/>
      <c r="C1368" s="5"/>
      <c r="D1368" s="5"/>
      <c r="E1368" s="5"/>
      <c r="F1368" s="5"/>
      <c r="G1368" s="5"/>
      <c r="H1368" s="5"/>
    </row>
    <row r="1369" spans="1:8" x14ac:dyDescent="0.3">
      <c r="A1369" s="2"/>
      <c r="B1369" s="5"/>
      <c r="C1369" s="5"/>
      <c r="D1369" s="5"/>
      <c r="E1369" s="5"/>
      <c r="F1369" s="5"/>
      <c r="G1369" s="5"/>
      <c r="H1369" s="5"/>
    </row>
    <row r="1370" spans="1:8" x14ac:dyDescent="0.3">
      <c r="A1370" s="2"/>
      <c r="B1370" s="5"/>
      <c r="C1370" s="5"/>
      <c r="D1370" s="5"/>
      <c r="E1370" s="5"/>
      <c r="F1370" s="5"/>
      <c r="G1370" s="5"/>
      <c r="H1370" s="5"/>
    </row>
    <row r="1371" spans="1:8" x14ac:dyDescent="0.3">
      <c r="A1371" s="2"/>
      <c r="B1371" s="5"/>
      <c r="C1371" s="5"/>
      <c r="D1371" s="5"/>
      <c r="E1371" s="5"/>
      <c r="F1371" s="5"/>
      <c r="G1371" s="5"/>
      <c r="H1371" s="5"/>
    </row>
    <row r="1372" spans="1:8" x14ac:dyDescent="0.3">
      <c r="A1372" s="2"/>
      <c r="B1372" s="5"/>
      <c r="C1372" s="5"/>
      <c r="D1372" s="5"/>
      <c r="E1372" s="5"/>
      <c r="F1372" s="5"/>
      <c r="G1372" s="5"/>
      <c r="H1372" s="5"/>
    </row>
    <row r="1373" spans="1:8" x14ac:dyDescent="0.3">
      <c r="A1373" s="2"/>
      <c r="B1373" s="5"/>
      <c r="C1373" s="5"/>
      <c r="D1373" s="5"/>
      <c r="E1373" s="5"/>
      <c r="F1373" s="5"/>
      <c r="G1373" s="5"/>
      <c r="H1373" s="5"/>
    </row>
    <row r="1374" spans="1:8" x14ac:dyDescent="0.3">
      <c r="A1374" s="2"/>
      <c r="B1374" s="5"/>
      <c r="C1374" s="5"/>
      <c r="D1374" s="5"/>
      <c r="E1374" s="5"/>
      <c r="F1374" s="5"/>
      <c r="G1374" s="5"/>
      <c r="H1374" s="5"/>
    </row>
    <row r="1375" spans="1:8" x14ac:dyDescent="0.3">
      <c r="A1375" s="2"/>
      <c r="B1375" s="5"/>
      <c r="C1375" s="5"/>
      <c r="D1375" s="5"/>
      <c r="E1375" s="5"/>
      <c r="F1375" s="5"/>
      <c r="G1375" s="5"/>
      <c r="H1375" s="5"/>
    </row>
    <row r="1376" spans="1:8" x14ac:dyDescent="0.3">
      <c r="A1376" s="2"/>
      <c r="B1376" s="5"/>
      <c r="C1376" s="5"/>
      <c r="D1376" s="5"/>
      <c r="E1376" s="5"/>
      <c r="F1376" s="5"/>
      <c r="G1376" s="5"/>
      <c r="H1376" s="5"/>
    </row>
    <row r="1377" spans="1:8" x14ac:dyDescent="0.3">
      <c r="A1377" s="2"/>
      <c r="B1377" s="5"/>
      <c r="C1377" s="5"/>
      <c r="D1377" s="5"/>
      <c r="E1377" s="5"/>
      <c r="F1377" s="5"/>
      <c r="G1377" s="5"/>
      <c r="H1377" s="5"/>
    </row>
    <row r="1378" spans="1:8" x14ac:dyDescent="0.3">
      <c r="A1378" s="2"/>
      <c r="B1378" s="5"/>
      <c r="C1378" s="5"/>
      <c r="D1378" s="5"/>
      <c r="E1378" s="5"/>
      <c r="F1378" s="5"/>
      <c r="G1378" s="5"/>
      <c r="H1378" s="5"/>
    </row>
    <row r="1379" spans="1:8" x14ac:dyDescent="0.3">
      <c r="A1379" s="2"/>
      <c r="B1379" s="5"/>
      <c r="C1379" s="5"/>
      <c r="D1379" s="5"/>
      <c r="E1379" s="5"/>
      <c r="F1379" s="5"/>
      <c r="G1379" s="5"/>
      <c r="H1379" s="5"/>
    </row>
    <row r="1380" spans="1:8" x14ac:dyDescent="0.3">
      <c r="A1380" s="2"/>
      <c r="B1380" s="5"/>
      <c r="C1380" s="5"/>
      <c r="D1380" s="5"/>
      <c r="E1380" s="5"/>
      <c r="F1380" s="5"/>
      <c r="G1380" s="5"/>
      <c r="H1380" s="5"/>
    </row>
    <row r="1381" spans="1:8" x14ac:dyDescent="0.3">
      <c r="A1381" s="2"/>
      <c r="B1381" s="5"/>
      <c r="C1381" s="5"/>
      <c r="D1381" s="5"/>
      <c r="E1381" s="5"/>
      <c r="F1381" s="5"/>
      <c r="G1381" s="5"/>
      <c r="H1381" s="5"/>
    </row>
    <row r="1382" spans="1:8" x14ac:dyDescent="0.3">
      <c r="A1382" s="2"/>
      <c r="B1382" s="5"/>
      <c r="C1382" s="5"/>
      <c r="D1382" s="5"/>
      <c r="E1382" s="5"/>
      <c r="F1382" s="5"/>
      <c r="G1382" s="5"/>
      <c r="H1382" s="5"/>
    </row>
    <row r="1383" spans="1:8" x14ac:dyDescent="0.3">
      <c r="A1383" s="2"/>
      <c r="B1383" s="5"/>
      <c r="C1383" s="5"/>
      <c r="D1383" s="5"/>
      <c r="E1383" s="5"/>
      <c r="F1383" s="5"/>
      <c r="G1383" s="5"/>
      <c r="H1383" s="5"/>
    </row>
    <row r="1384" spans="1:8" x14ac:dyDescent="0.3">
      <c r="A1384" s="2"/>
      <c r="B1384" s="5"/>
      <c r="C1384" s="5"/>
      <c r="D1384" s="5"/>
      <c r="E1384" s="5"/>
      <c r="F1384" s="5"/>
      <c r="G1384" s="5"/>
      <c r="H1384" s="5"/>
    </row>
    <row r="1385" spans="1:8" x14ac:dyDescent="0.3">
      <c r="A1385" s="2"/>
      <c r="B1385" s="5"/>
      <c r="C1385" s="5"/>
      <c r="D1385" s="5"/>
      <c r="E1385" s="5"/>
      <c r="F1385" s="5"/>
      <c r="G1385" s="5"/>
      <c r="H1385" s="5"/>
    </row>
    <row r="1386" spans="1:8" x14ac:dyDescent="0.3">
      <c r="A1386" s="2"/>
      <c r="B1386" s="5"/>
      <c r="C1386" s="5"/>
      <c r="D1386" s="5"/>
      <c r="E1386" s="5"/>
      <c r="F1386" s="5"/>
      <c r="G1386" s="5"/>
      <c r="H1386" s="5"/>
    </row>
    <row r="1387" spans="1:8" x14ac:dyDescent="0.3">
      <c r="A1387" s="2"/>
      <c r="B1387" s="5"/>
      <c r="C1387" s="5"/>
      <c r="D1387" s="5"/>
      <c r="E1387" s="5"/>
      <c r="F1387" s="5"/>
      <c r="G1387" s="5"/>
      <c r="H1387" s="5"/>
    </row>
    <row r="1388" spans="1:8" x14ac:dyDescent="0.3">
      <c r="A1388" s="2"/>
      <c r="B1388" s="5"/>
      <c r="C1388" s="5"/>
      <c r="D1388" s="5"/>
      <c r="E1388" s="5"/>
      <c r="F1388" s="5"/>
      <c r="G1388" s="5"/>
      <c r="H1388" s="5"/>
    </row>
    <row r="1389" spans="1:8" x14ac:dyDescent="0.3">
      <c r="A1389" s="2"/>
      <c r="B1389" s="5"/>
      <c r="C1389" s="5"/>
      <c r="D1389" s="5"/>
      <c r="E1389" s="5"/>
      <c r="F1389" s="5"/>
      <c r="G1389" s="5"/>
      <c r="H1389" s="5"/>
    </row>
    <row r="1390" spans="1:8" x14ac:dyDescent="0.3">
      <c r="A1390" s="2"/>
      <c r="B1390" s="5"/>
      <c r="C1390" s="5"/>
      <c r="D1390" s="5"/>
      <c r="E1390" s="5"/>
      <c r="F1390" s="5"/>
      <c r="G1390" s="5"/>
      <c r="H1390" s="5"/>
    </row>
    <row r="1391" spans="1:8" x14ac:dyDescent="0.3">
      <c r="A1391" s="2"/>
      <c r="B1391" s="5"/>
      <c r="C1391" s="5"/>
      <c r="D1391" s="5"/>
      <c r="E1391" s="5"/>
      <c r="F1391" s="5"/>
      <c r="G1391" s="5"/>
      <c r="H1391" s="5"/>
    </row>
    <row r="1392" spans="1:8" x14ac:dyDescent="0.3">
      <c r="A1392" s="2"/>
      <c r="B1392" s="5"/>
      <c r="C1392" s="5"/>
      <c r="D1392" s="5"/>
      <c r="E1392" s="5"/>
      <c r="F1392" s="5"/>
      <c r="G1392" s="5"/>
      <c r="H1392" s="5"/>
    </row>
    <row r="1393" spans="1:8" x14ac:dyDescent="0.3">
      <c r="A1393" s="2"/>
      <c r="B1393" s="5"/>
      <c r="C1393" s="5"/>
      <c r="D1393" s="5"/>
      <c r="E1393" s="5"/>
      <c r="F1393" s="5"/>
      <c r="G1393" s="5"/>
      <c r="H1393" s="5"/>
    </row>
    <row r="1394" spans="1:8" x14ac:dyDescent="0.3">
      <c r="A1394" s="2"/>
      <c r="B1394" s="5"/>
      <c r="C1394" s="5"/>
      <c r="D1394" s="5"/>
      <c r="E1394" s="5"/>
      <c r="F1394" s="5"/>
      <c r="G1394" s="5"/>
      <c r="H1394" s="5"/>
    </row>
    <row r="1395" spans="1:8" x14ac:dyDescent="0.3">
      <c r="A1395" s="2"/>
      <c r="B1395" s="5"/>
      <c r="C1395" s="5"/>
      <c r="D1395" s="5"/>
      <c r="E1395" s="5"/>
      <c r="F1395" s="5"/>
      <c r="G1395" s="5"/>
      <c r="H1395" s="5"/>
    </row>
    <row r="1396" spans="1:8" x14ac:dyDescent="0.3">
      <c r="A1396" s="2"/>
      <c r="B1396" s="5"/>
      <c r="C1396" s="5"/>
      <c r="D1396" s="5"/>
      <c r="E1396" s="5"/>
      <c r="F1396" s="5"/>
      <c r="G1396" s="5"/>
      <c r="H1396" s="5"/>
    </row>
    <row r="1397" spans="1:8" x14ac:dyDescent="0.3">
      <c r="A1397" s="2"/>
      <c r="B1397" s="5"/>
      <c r="C1397" s="5"/>
      <c r="D1397" s="5"/>
      <c r="E1397" s="5"/>
      <c r="F1397" s="5"/>
      <c r="G1397" s="5"/>
      <c r="H1397" s="5"/>
    </row>
    <row r="1398" spans="1:8" x14ac:dyDescent="0.3">
      <c r="A1398" s="2"/>
      <c r="B1398" s="5"/>
      <c r="C1398" s="5"/>
      <c r="D1398" s="5"/>
      <c r="E1398" s="5"/>
      <c r="F1398" s="5"/>
      <c r="G1398" s="5"/>
      <c r="H1398" s="5"/>
    </row>
    <row r="1399" spans="1:8" x14ac:dyDescent="0.3">
      <c r="A1399" s="2"/>
      <c r="B1399" s="5"/>
      <c r="C1399" s="5"/>
      <c r="D1399" s="5"/>
      <c r="E1399" s="5"/>
      <c r="F1399" s="5"/>
      <c r="G1399" s="5"/>
      <c r="H1399" s="5"/>
    </row>
    <row r="1400" spans="1:8" x14ac:dyDescent="0.3">
      <c r="A1400" s="2"/>
      <c r="B1400" s="5"/>
      <c r="C1400" s="5"/>
      <c r="D1400" s="5"/>
      <c r="E1400" s="5"/>
      <c r="F1400" s="5"/>
      <c r="G1400" s="5"/>
      <c r="H1400" s="5"/>
    </row>
    <row r="1401" spans="1:8" x14ac:dyDescent="0.3">
      <c r="A1401" s="2"/>
      <c r="B1401" s="5"/>
      <c r="C1401" s="5"/>
      <c r="D1401" s="5"/>
      <c r="E1401" s="5"/>
      <c r="F1401" s="5"/>
      <c r="G1401" s="5"/>
      <c r="H1401" s="5"/>
    </row>
    <row r="1402" spans="1:8" x14ac:dyDescent="0.3">
      <c r="A1402" s="2"/>
      <c r="B1402" s="5"/>
      <c r="C1402" s="5"/>
      <c r="D1402" s="5"/>
      <c r="E1402" s="5"/>
      <c r="F1402" s="5"/>
      <c r="G1402" s="5"/>
      <c r="H1402" s="5"/>
    </row>
    <row r="1403" spans="1:8" x14ac:dyDescent="0.3">
      <c r="A1403" s="2"/>
      <c r="B1403" s="5"/>
      <c r="C1403" s="5"/>
      <c r="D1403" s="5"/>
      <c r="E1403" s="5"/>
      <c r="F1403" s="5"/>
      <c r="G1403" s="5"/>
      <c r="H1403" s="5"/>
    </row>
    <row r="1404" spans="1:8" x14ac:dyDescent="0.3">
      <c r="A1404" s="2"/>
      <c r="B1404" s="5"/>
      <c r="C1404" s="5"/>
      <c r="D1404" s="5"/>
      <c r="E1404" s="5"/>
      <c r="F1404" s="5"/>
      <c r="G1404" s="5"/>
      <c r="H1404" s="5"/>
    </row>
    <row r="1405" spans="1:8" x14ac:dyDescent="0.3">
      <c r="A1405" s="2"/>
      <c r="B1405" s="5"/>
      <c r="C1405" s="5"/>
      <c r="D1405" s="5"/>
      <c r="E1405" s="5"/>
      <c r="F1405" s="5"/>
      <c r="G1405" s="5"/>
      <c r="H1405" s="5"/>
    </row>
    <row r="1406" spans="1:8" x14ac:dyDescent="0.3">
      <c r="A1406" s="2"/>
      <c r="B1406" s="5"/>
      <c r="C1406" s="5"/>
      <c r="D1406" s="5"/>
      <c r="E1406" s="5"/>
      <c r="F1406" s="5"/>
      <c r="G1406" s="5"/>
      <c r="H1406" s="5"/>
    </row>
    <row r="1407" spans="1:8" x14ac:dyDescent="0.3">
      <c r="A1407" s="2"/>
      <c r="B1407" s="5"/>
      <c r="C1407" s="5"/>
      <c r="D1407" s="5"/>
      <c r="E1407" s="5"/>
      <c r="F1407" s="5"/>
      <c r="G1407" s="5"/>
      <c r="H1407" s="5"/>
    </row>
    <row r="1408" spans="1:8" x14ac:dyDescent="0.3">
      <c r="A1408" s="2"/>
      <c r="B1408" s="5"/>
      <c r="C1408" s="5"/>
      <c r="D1408" s="5"/>
      <c r="E1408" s="5"/>
      <c r="F1408" s="5"/>
      <c r="G1408" s="5"/>
      <c r="H1408" s="5"/>
    </row>
    <row r="1409" spans="1:8" x14ac:dyDescent="0.3">
      <c r="A1409" s="2"/>
      <c r="B1409" s="5"/>
      <c r="C1409" s="5"/>
      <c r="D1409" s="5"/>
      <c r="E1409" s="5"/>
      <c r="F1409" s="5"/>
      <c r="G1409" s="5"/>
      <c r="H1409" s="5"/>
    </row>
    <row r="1410" spans="1:8" x14ac:dyDescent="0.3">
      <c r="A1410" s="2"/>
      <c r="B1410" s="5"/>
      <c r="C1410" s="5"/>
      <c r="D1410" s="5"/>
      <c r="E1410" s="5"/>
      <c r="F1410" s="5"/>
      <c r="G1410" s="5"/>
      <c r="H1410" s="5"/>
    </row>
    <row r="1411" spans="1:8" x14ac:dyDescent="0.3">
      <c r="A1411" s="2"/>
      <c r="B1411" s="5"/>
      <c r="C1411" s="5"/>
      <c r="D1411" s="5"/>
      <c r="E1411" s="5"/>
      <c r="F1411" s="5"/>
      <c r="G1411" s="5"/>
      <c r="H1411" s="5"/>
    </row>
    <row r="1412" spans="1:8" x14ac:dyDescent="0.3">
      <c r="A1412" s="2"/>
      <c r="B1412" s="5"/>
      <c r="C1412" s="5"/>
      <c r="D1412" s="5"/>
      <c r="E1412" s="5"/>
      <c r="F1412" s="5"/>
      <c r="G1412" s="5"/>
      <c r="H1412" s="5"/>
    </row>
    <row r="1413" spans="1:8" x14ac:dyDescent="0.3">
      <c r="A1413" s="2"/>
      <c r="B1413" s="5"/>
      <c r="C1413" s="5"/>
      <c r="D1413" s="5"/>
      <c r="E1413" s="5"/>
      <c r="F1413" s="5"/>
      <c r="G1413" s="5"/>
      <c r="H1413" s="5"/>
    </row>
    <row r="1414" spans="1:8" x14ac:dyDescent="0.3">
      <c r="A1414" s="2"/>
      <c r="B1414" s="5"/>
      <c r="C1414" s="5"/>
      <c r="D1414" s="5"/>
      <c r="E1414" s="5"/>
      <c r="F1414" s="5"/>
      <c r="G1414" s="5"/>
      <c r="H1414" s="5"/>
    </row>
    <row r="1415" spans="1:8" x14ac:dyDescent="0.3">
      <c r="A1415" s="2"/>
      <c r="B1415" s="5"/>
      <c r="C1415" s="5"/>
      <c r="D1415" s="5"/>
      <c r="E1415" s="5"/>
      <c r="F1415" s="5"/>
      <c r="G1415" s="5"/>
      <c r="H1415" s="5"/>
    </row>
    <row r="1416" spans="1:8" x14ac:dyDescent="0.3">
      <c r="A1416" s="2"/>
      <c r="B1416" s="5"/>
      <c r="C1416" s="5"/>
      <c r="D1416" s="5"/>
      <c r="E1416" s="5"/>
      <c r="F1416" s="5"/>
      <c r="G1416" s="5"/>
      <c r="H1416" s="5"/>
    </row>
    <row r="1417" spans="1:8" x14ac:dyDescent="0.3">
      <c r="A1417" s="2"/>
      <c r="B1417" s="5"/>
      <c r="C1417" s="5"/>
      <c r="D1417" s="5"/>
      <c r="E1417" s="5"/>
      <c r="F1417" s="5"/>
      <c r="G1417" s="5"/>
      <c r="H1417" s="5"/>
    </row>
    <row r="1418" spans="1:8" x14ac:dyDescent="0.3">
      <c r="A1418" s="2"/>
      <c r="B1418" s="5"/>
      <c r="C1418" s="5"/>
      <c r="D1418" s="5"/>
      <c r="E1418" s="5"/>
      <c r="F1418" s="5"/>
      <c r="G1418" s="5"/>
      <c r="H1418" s="5"/>
    </row>
    <row r="1419" spans="1:8" x14ac:dyDescent="0.3">
      <c r="A1419" s="2"/>
      <c r="B1419" s="5"/>
      <c r="C1419" s="5"/>
      <c r="D1419" s="5"/>
      <c r="E1419" s="5"/>
      <c r="F1419" s="5"/>
      <c r="G1419" s="5"/>
      <c r="H1419" s="5"/>
    </row>
    <row r="1420" spans="1:8" x14ac:dyDescent="0.3">
      <c r="A1420" s="2"/>
      <c r="B1420" s="5"/>
      <c r="C1420" s="5"/>
      <c r="D1420" s="5"/>
      <c r="E1420" s="5"/>
      <c r="F1420" s="5"/>
      <c r="G1420" s="5"/>
      <c r="H1420" s="5"/>
    </row>
    <row r="1421" spans="1:8" x14ac:dyDescent="0.3">
      <c r="A1421" s="2"/>
      <c r="B1421" s="5"/>
      <c r="C1421" s="5"/>
      <c r="D1421" s="5"/>
      <c r="E1421" s="5"/>
      <c r="F1421" s="5"/>
      <c r="G1421" s="5"/>
      <c r="H1421" s="5"/>
    </row>
    <row r="1422" spans="1:8" x14ac:dyDescent="0.3">
      <c r="A1422" s="2"/>
      <c r="B1422" s="5"/>
      <c r="C1422" s="5"/>
      <c r="D1422" s="5"/>
      <c r="E1422" s="5"/>
      <c r="F1422" s="5"/>
      <c r="G1422" s="5"/>
      <c r="H1422" s="5"/>
    </row>
    <row r="1423" spans="1:8" x14ac:dyDescent="0.3">
      <c r="A1423" s="2"/>
      <c r="B1423" s="5"/>
      <c r="C1423" s="5"/>
      <c r="D1423" s="5"/>
      <c r="E1423" s="5"/>
      <c r="F1423" s="5"/>
      <c r="G1423" s="5"/>
      <c r="H1423" s="5"/>
    </row>
    <row r="1424" spans="1:8" x14ac:dyDescent="0.3">
      <c r="A1424" s="2"/>
      <c r="B1424" s="5"/>
      <c r="C1424" s="5"/>
      <c r="D1424" s="5"/>
      <c r="E1424" s="5"/>
      <c r="F1424" s="5"/>
      <c r="G1424" s="5"/>
      <c r="H1424" s="5"/>
    </row>
    <row r="1425" spans="1:8" x14ac:dyDescent="0.3">
      <c r="A1425" s="2"/>
      <c r="B1425" s="5"/>
      <c r="C1425" s="5"/>
      <c r="D1425" s="5"/>
      <c r="E1425" s="5"/>
      <c r="F1425" s="5"/>
      <c r="G1425" s="5"/>
      <c r="H1425" s="5"/>
    </row>
    <row r="1426" spans="1:8" x14ac:dyDescent="0.3">
      <c r="A1426" s="2"/>
      <c r="B1426" s="5"/>
      <c r="C1426" s="5"/>
      <c r="D1426" s="5"/>
      <c r="E1426" s="5"/>
      <c r="F1426" s="5"/>
      <c r="G1426" s="5"/>
      <c r="H1426" s="5"/>
    </row>
    <row r="1427" spans="1:8" x14ac:dyDescent="0.3">
      <c r="A1427" s="2"/>
      <c r="B1427" s="5"/>
      <c r="C1427" s="5"/>
      <c r="D1427" s="5"/>
      <c r="E1427" s="5"/>
      <c r="F1427" s="5"/>
      <c r="G1427" s="5"/>
      <c r="H1427" s="5"/>
    </row>
    <row r="1428" spans="1:8" x14ac:dyDescent="0.3">
      <c r="A1428" s="2"/>
      <c r="B1428" s="5"/>
      <c r="C1428" s="5"/>
      <c r="D1428" s="5"/>
      <c r="E1428" s="5"/>
      <c r="F1428" s="5"/>
      <c r="G1428" s="5"/>
      <c r="H1428" s="5"/>
    </row>
    <row r="1429" spans="1:8" x14ac:dyDescent="0.3">
      <c r="A1429" s="2"/>
      <c r="B1429" s="5"/>
      <c r="C1429" s="5"/>
      <c r="D1429" s="5"/>
      <c r="E1429" s="5"/>
      <c r="F1429" s="5"/>
      <c r="G1429" s="5"/>
      <c r="H1429" s="5"/>
    </row>
    <row r="1430" spans="1:8" x14ac:dyDescent="0.3">
      <c r="A1430" s="2"/>
      <c r="B1430" s="5"/>
      <c r="C1430" s="5"/>
      <c r="D1430" s="5"/>
      <c r="E1430" s="5"/>
      <c r="F1430" s="5"/>
      <c r="G1430" s="5"/>
      <c r="H1430" s="5"/>
    </row>
    <row r="1431" spans="1:8" x14ac:dyDescent="0.3">
      <c r="A1431" s="2"/>
      <c r="B1431" s="5"/>
      <c r="C1431" s="5"/>
      <c r="D1431" s="5"/>
      <c r="E1431" s="5"/>
      <c r="F1431" s="5"/>
      <c r="G1431" s="5"/>
      <c r="H1431" s="5"/>
    </row>
    <row r="1432" spans="1:8" x14ac:dyDescent="0.3">
      <c r="A1432" s="2"/>
      <c r="B1432" s="5"/>
      <c r="C1432" s="5"/>
      <c r="D1432" s="5"/>
      <c r="E1432" s="5"/>
      <c r="F1432" s="5"/>
      <c r="G1432" s="5"/>
      <c r="H1432" s="5"/>
    </row>
    <row r="1433" spans="1:8" x14ac:dyDescent="0.3">
      <c r="A1433" s="2"/>
      <c r="B1433" s="5"/>
      <c r="C1433" s="5"/>
      <c r="D1433" s="5"/>
      <c r="E1433" s="5"/>
      <c r="F1433" s="5"/>
      <c r="G1433" s="5"/>
      <c r="H1433" s="5"/>
    </row>
    <row r="1434" spans="1:8" x14ac:dyDescent="0.3">
      <c r="A1434" s="2"/>
      <c r="B1434" s="5"/>
      <c r="C1434" s="5"/>
      <c r="D1434" s="5"/>
      <c r="E1434" s="5"/>
      <c r="F1434" s="5"/>
      <c r="G1434" s="5"/>
      <c r="H1434" s="5"/>
    </row>
    <row r="1435" spans="1:8" x14ac:dyDescent="0.3">
      <c r="A1435" s="2"/>
      <c r="B1435" s="5"/>
      <c r="C1435" s="5"/>
      <c r="D1435" s="5"/>
      <c r="E1435" s="5"/>
      <c r="F1435" s="5"/>
      <c r="G1435" s="5"/>
      <c r="H1435" s="5"/>
    </row>
    <row r="1436" spans="1:8" x14ac:dyDescent="0.3">
      <c r="A1436" s="2"/>
      <c r="B1436" s="5"/>
      <c r="C1436" s="5"/>
      <c r="D1436" s="5"/>
      <c r="E1436" s="5"/>
      <c r="F1436" s="5"/>
      <c r="G1436" s="5"/>
      <c r="H1436" s="5"/>
    </row>
    <row r="1437" spans="1:8" x14ac:dyDescent="0.3">
      <c r="A1437" s="2"/>
      <c r="B1437" s="5"/>
      <c r="C1437" s="5"/>
      <c r="D1437" s="5"/>
      <c r="E1437" s="5"/>
      <c r="F1437" s="5"/>
      <c r="G1437" s="5"/>
      <c r="H1437" s="5"/>
    </row>
    <row r="1438" spans="1:8" x14ac:dyDescent="0.3">
      <c r="A1438" s="2"/>
      <c r="B1438" s="5"/>
      <c r="C1438" s="5"/>
      <c r="D1438" s="5"/>
      <c r="E1438" s="5"/>
      <c r="F1438" s="5"/>
      <c r="G1438" s="5"/>
      <c r="H1438" s="5"/>
    </row>
    <row r="1439" spans="1:8" x14ac:dyDescent="0.3">
      <c r="A1439" s="2"/>
      <c r="B1439" s="5"/>
      <c r="C1439" s="5"/>
      <c r="D1439" s="5"/>
      <c r="E1439" s="5"/>
      <c r="F1439" s="5"/>
      <c r="G1439" s="5"/>
      <c r="H1439" s="5"/>
    </row>
    <row r="1440" spans="1:8" x14ac:dyDescent="0.3">
      <c r="A1440" s="2"/>
      <c r="B1440" s="5"/>
      <c r="C1440" s="5"/>
      <c r="D1440" s="5"/>
      <c r="E1440" s="5"/>
      <c r="F1440" s="5"/>
      <c r="G1440" s="5"/>
      <c r="H1440" s="5"/>
    </row>
    <row r="1441" spans="1:8" x14ac:dyDescent="0.3">
      <c r="A1441" s="2"/>
      <c r="B1441" s="5"/>
      <c r="C1441" s="5"/>
      <c r="D1441" s="5"/>
      <c r="E1441" s="5"/>
      <c r="F1441" s="5"/>
      <c r="G1441" s="5"/>
      <c r="H1441" s="5"/>
    </row>
    <row r="1442" spans="1:8" x14ac:dyDescent="0.3">
      <c r="A1442" s="2"/>
      <c r="B1442" s="5"/>
      <c r="C1442" s="5"/>
      <c r="D1442" s="5"/>
      <c r="E1442" s="5"/>
      <c r="F1442" s="5"/>
      <c r="G1442" s="5"/>
      <c r="H1442" s="5"/>
    </row>
    <row r="1443" spans="1:8" x14ac:dyDescent="0.3">
      <c r="A1443" s="2"/>
      <c r="B1443" s="5"/>
      <c r="C1443" s="5"/>
      <c r="D1443" s="5"/>
      <c r="E1443" s="5"/>
      <c r="F1443" s="5"/>
      <c r="G1443" s="5"/>
      <c r="H1443" s="5"/>
    </row>
    <row r="1444" spans="1:8" x14ac:dyDescent="0.3">
      <c r="A1444" s="2"/>
      <c r="B1444" s="5"/>
      <c r="C1444" s="5"/>
      <c r="D1444" s="5"/>
      <c r="E1444" s="5"/>
      <c r="F1444" s="5"/>
      <c r="G1444" s="5"/>
      <c r="H1444" s="5"/>
    </row>
    <row r="1445" spans="1:8" x14ac:dyDescent="0.3">
      <c r="A1445" s="2"/>
      <c r="B1445" s="5"/>
      <c r="C1445" s="5"/>
      <c r="D1445" s="5"/>
      <c r="E1445" s="5"/>
      <c r="F1445" s="5"/>
      <c r="G1445" s="5"/>
      <c r="H1445" s="5"/>
    </row>
    <row r="1446" spans="1:8" x14ac:dyDescent="0.3">
      <c r="A1446" s="2"/>
      <c r="B1446" s="5"/>
      <c r="C1446" s="5"/>
      <c r="D1446" s="5"/>
      <c r="E1446" s="5"/>
      <c r="F1446" s="5"/>
      <c r="G1446" s="5"/>
      <c r="H1446" s="5"/>
    </row>
    <row r="1447" spans="1:8" x14ac:dyDescent="0.3">
      <c r="A1447" s="2"/>
      <c r="B1447" s="5"/>
      <c r="C1447" s="5"/>
      <c r="D1447" s="5"/>
      <c r="E1447" s="5"/>
      <c r="F1447" s="5"/>
      <c r="G1447" s="5"/>
      <c r="H1447" s="5"/>
    </row>
    <row r="1448" spans="1:8" x14ac:dyDescent="0.3">
      <c r="A1448" s="2"/>
      <c r="B1448" s="5"/>
      <c r="C1448" s="5"/>
      <c r="D1448" s="5"/>
      <c r="E1448" s="5"/>
      <c r="F1448" s="5"/>
      <c r="G1448" s="5"/>
      <c r="H1448" s="5"/>
    </row>
    <row r="1449" spans="1:8" x14ac:dyDescent="0.3">
      <c r="A1449" s="2"/>
      <c r="B1449" s="5"/>
      <c r="C1449" s="5"/>
      <c r="D1449" s="5"/>
      <c r="E1449" s="5"/>
      <c r="F1449" s="5"/>
      <c r="G1449" s="5"/>
      <c r="H1449" s="5"/>
    </row>
    <row r="1450" spans="1:8" x14ac:dyDescent="0.3">
      <c r="A1450" s="2"/>
      <c r="B1450" s="5"/>
      <c r="C1450" s="5"/>
      <c r="D1450" s="5"/>
      <c r="E1450" s="5"/>
      <c r="F1450" s="5"/>
      <c r="G1450" s="5"/>
      <c r="H1450" s="5"/>
    </row>
    <row r="1451" spans="1:8" x14ac:dyDescent="0.3">
      <c r="A1451" s="2"/>
      <c r="B1451" s="5"/>
      <c r="C1451" s="5"/>
      <c r="D1451" s="5"/>
      <c r="E1451" s="5"/>
      <c r="F1451" s="5"/>
      <c r="G1451" s="5"/>
      <c r="H1451" s="5"/>
    </row>
    <row r="1452" spans="1:8" x14ac:dyDescent="0.3">
      <c r="A1452" s="2"/>
      <c r="B1452" s="5"/>
      <c r="C1452" s="5"/>
      <c r="D1452" s="5"/>
      <c r="E1452" s="5"/>
      <c r="F1452" s="5"/>
      <c r="G1452" s="5"/>
      <c r="H1452" s="5"/>
    </row>
    <row r="1453" spans="1:8" x14ac:dyDescent="0.3">
      <c r="A1453" s="2"/>
      <c r="B1453" s="5"/>
      <c r="C1453" s="5"/>
      <c r="D1453" s="5"/>
      <c r="E1453" s="5"/>
      <c r="F1453" s="5"/>
      <c r="G1453" s="5"/>
      <c r="H1453" s="5"/>
    </row>
    <row r="1454" spans="1:8" x14ac:dyDescent="0.3">
      <c r="A1454" s="2"/>
      <c r="B1454" s="5"/>
      <c r="C1454" s="5"/>
      <c r="D1454" s="5"/>
      <c r="E1454" s="5"/>
      <c r="F1454" s="5"/>
      <c r="G1454" s="5"/>
      <c r="H1454" s="5"/>
    </row>
    <row r="1455" spans="1:8" x14ac:dyDescent="0.3">
      <c r="A1455" s="2"/>
      <c r="B1455" s="5"/>
      <c r="C1455" s="5"/>
      <c r="D1455" s="5"/>
      <c r="E1455" s="5"/>
      <c r="F1455" s="5"/>
      <c r="G1455" s="5"/>
      <c r="H1455" s="5"/>
    </row>
    <row r="1456" spans="1:8" x14ac:dyDescent="0.3">
      <c r="A1456" s="2"/>
      <c r="B1456" s="5"/>
      <c r="C1456" s="5"/>
      <c r="D1456" s="5"/>
      <c r="E1456" s="5"/>
      <c r="F1456" s="5"/>
      <c r="G1456" s="5"/>
      <c r="H1456" s="5"/>
    </row>
    <row r="1457" spans="1:8" x14ac:dyDescent="0.3">
      <c r="A1457" s="2"/>
      <c r="B1457" s="5"/>
      <c r="C1457" s="5"/>
      <c r="D1457" s="5"/>
      <c r="E1457" s="5"/>
      <c r="F1457" s="5"/>
      <c r="G1457" s="5"/>
      <c r="H1457" s="5"/>
    </row>
    <row r="1458" spans="1:8" x14ac:dyDescent="0.3">
      <c r="A1458" s="2"/>
      <c r="B1458" s="5"/>
      <c r="C1458" s="5"/>
      <c r="D1458" s="5"/>
      <c r="E1458" s="5"/>
      <c r="F1458" s="5"/>
      <c r="G1458" s="5"/>
      <c r="H1458" s="5"/>
    </row>
    <row r="1459" spans="1:8" x14ac:dyDescent="0.3">
      <c r="A1459" s="2"/>
      <c r="B1459" s="5"/>
      <c r="C1459" s="5"/>
      <c r="D1459" s="5"/>
      <c r="E1459" s="5"/>
      <c r="F1459" s="5"/>
      <c r="G1459" s="5"/>
      <c r="H1459" s="5"/>
    </row>
    <row r="1460" spans="1:8" x14ac:dyDescent="0.3">
      <c r="A1460" s="2"/>
      <c r="B1460" s="5"/>
      <c r="C1460" s="5"/>
      <c r="D1460" s="5"/>
      <c r="E1460" s="5"/>
      <c r="F1460" s="5"/>
      <c r="G1460" s="5"/>
      <c r="H1460" s="5"/>
    </row>
    <row r="1461" spans="1:8" x14ac:dyDescent="0.3">
      <c r="A1461" s="2"/>
      <c r="B1461" s="5"/>
      <c r="C1461" s="5"/>
      <c r="D1461" s="5"/>
      <c r="E1461" s="5"/>
      <c r="F1461" s="5"/>
      <c r="G1461" s="5"/>
      <c r="H1461" s="5"/>
    </row>
    <row r="1462" spans="1:8" x14ac:dyDescent="0.3">
      <c r="A1462" s="2"/>
      <c r="B1462" s="5"/>
      <c r="C1462" s="5"/>
      <c r="D1462" s="5"/>
      <c r="E1462" s="5"/>
      <c r="F1462" s="5"/>
      <c r="G1462" s="5"/>
      <c r="H1462" s="5"/>
    </row>
    <row r="1463" spans="1:8" x14ac:dyDescent="0.3">
      <c r="A1463" s="2"/>
      <c r="B1463" s="5"/>
      <c r="C1463" s="5"/>
      <c r="D1463" s="5"/>
      <c r="E1463" s="5"/>
      <c r="F1463" s="5"/>
      <c r="G1463" s="5"/>
      <c r="H1463" s="5"/>
    </row>
    <row r="1464" spans="1:8" x14ac:dyDescent="0.3">
      <c r="A1464" s="2"/>
      <c r="B1464" s="5"/>
      <c r="C1464" s="5"/>
      <c r="D1464" s="5"/>
      <c r="E1464" s="5"/>
      <c r="F1464" s="5"/>
      <c r="G1464" s="5"/>
      <c r="H1464" s="5"/>
    </row>
    <row r="1465" spans="1:8" x14ac:dyDescent="0.3">
      <c r="A1465" s="2"/>
      <c r="B1465" s="5"/>
      <c r="C1465" s="5"/>
      <c r="D1465" s="5"/>
      <c r="E1465" s="5"/>
      <c r="F1465" s="5"/>
      <c r="G1465" s="5"/>
      <c r="H1465" s="5"/>
    </row>
    <row r="1466" spans="1:8" x14ac:dyDescent="0.3">
      <c r="A1466" s="2"/>
      <c r="B1466" s="5"/>
      <c r="C1466" s="5"/>
      <c r="D1466" s="5"/>
      <c r="E1466" s="5"/>
      <c r="F1466" s="5"/>
      <c r="G1466" s="5"/>
      <c r="H1466" s="5"/>
    </row>
    <row r="1467" spans="1:8" x14ac:dyDescent="0.3">
      <c r="A1467" s="2"/>
      <c r="B1467" s="5"/>
      <c r="C1467" s="5"/>
      <c r="D1467" s="5"/>
      <c r="E1467" s="5"/>
      <c r="F1467" s="5"/>
      <c r="G1467" s="5"/>
      <c r="H1467" s="5"/>
    </row>
    <row r="1468" spans="1:8" x14ac:dyDescent="0.3">
      <c r="A1468" s="2"/>
      <c r="B1468" s="5"/>
      <c r="C1468" s="5"/>
      <c r="D1468" s="5"/>
      <c r="E1468" s="5"/>
      <c r="F1468" s="5"/>
      <c r="G1468" s="5"/>
      <c r="H1468" s="5"/>
    </row>
    <row r="1469" spans="1:8" x14ac:dyDescent="0.3">
      <c r="A1469" s="2"/>
      <c r="B1469" s="5"/>
      <c r="C1469" s="5"/>
      <c r="D1469" s="5"/>
      <c r="E1469" s="5"/>
      <c r="F1469" s="5"/>
      <c r="G1469" s="5"/>
      <c r="H1469" s="5"/>
    </row>
    <row r="1470" spans="1:8" x14ac:dyDescent="0.3">
      <c r="A1470" s="2"/>
      <c r="B1470" s="5"/>
      <c r="C1470" s="5"/>
      <c r="D1470" s="5"/>
      <c r="E1470" s="5"/>
      <c r="F1470" s="5"/>
      <c r="G1470" s="5"/>
      <c r="H1470" s="5"/>
    </row>
    <row r="1471" spans="1:8" x14ac:dyDescent="0.3">
      <c r="A1471" s="2"/>
      <c r="B1471" s="5"/>
      <c r="C1471" s="5"/>
      <c r="D1471" s="5"/>
      <c r="E1471" s="5"/>
      <c r="F1471" s="5"/>
      <c r="G1471" s="5"/>
      <c r="H1471" s="5"/>
    </row>
    <row r="1472" spans="1:8" x14ac:dyDescent="0.3">
      <c r="A1472" s="2"/>
      <c r="B1472" s="5"/>
      <c r="C1472" s="5"/>
      <c r="D1472" s="5"/>
      <c r="E1472" s="5"/>
      <c r="F1472" s="5"/>
      <c r="G1472" s="5"/>
      <c r="H1472" s="5"/>
    </row>
    <row r="1473" spans="1:8" x14ac:dyDescent="0.3">
      <c r="A1473" s="2"/>
      <c r="B1473" s="5"/>
      <c r="C1473" s="5"/>
      <c r="D1473" s="5"/>
      <c r="E1473" s="5"/>
      <c r="F1473" s="5"/>
      <c r="G1473" s="5"/>
      <c r="H1473" s="5"/>
    </row>
    <row r="1474" spans="1:8" x14ac:dyDescent="0.3">
      <c r="A1474" s="2"/>
      <c r="B1474" s="5"/>
      <c r="C1474" s="5"/>
      <c r="D1474" s="5"/>
      <c r="E1474" s="5"/>
      <c r="F1474" s="5"/>
      <c r="G1474" s="5"/>
      <c r="H1474" s="5"/>
    </row>
    <row r="1475" spans="1:8" x14ac:dyDescent="0.3">
      <c r="A1475" s="2"/>
      <c r="B1475" s="5"/>
      <c r="C1475" s="5"/>
      <c r="D1475" s="5"/>
      <c r="E1475" s="5"/>
      <c r="F1475" s="5"/>
      <c r="G1475" s="5"/>
      <c r="H1475" s="5"/>
    </row>
    <row r="1476" spans="1:8" x14ac:dyDescent="0.3">
      <c r="A1476" s="2"/>
      <c r="B1476" s="5"/>
      <c r="C1476" s="5"/>
      <c r="D1476" s="5"/>
      <c r="E1476" s="5"/>
      <c r="F1476" s="5"/>
      <c r="G1476" s="5"/>
      <c r="H1476" s="5"/>
    </row>
    <row r="1477" spans="1:8" x14ac:dyDescent="0.3">
      <c r="A1477" s="2"/>
      <c r="B1477" s="5"/>
      <c r="C1477" s="5"/>
      <c r="D1477" s="5"/>
      <c r="E1477" s="5"/>
      <c r="F1477" s="5"/>
      <c r="G1477" s="5"/>
      <c r="H1477" s="5"/>
    </row>
    <row r="1478" spans="1:8" x14ac:dyDescent="0.3">
      <c r="A1478" s="2"/>
      <c r="B1478" s="5"/>
      <c r="C1478" s="5"/>
      <c r="D1478" s="5"/>
      <c r="E1478" s="5"/>
      <c r="F1478" s="5"/>
      <c r="G1478" s="5"/>
      <c r="H1478" s="5"/>
    </row>
    <row r="1479" spans="1:8" x14ac:dyDescent="0.3">
      <c r="A1479" s="2"/>
      <c r="B1479" s="5"/>
      <c r="C1479" s="5"/>
      <c r="D1479" s="5"/>
      <c r="E1479" s="5"/>
      <c r="F1479" s="5"/>
      <c r="G1479" s="5"/>
      <c r="H1479" s="5"/>
    </row>
    <row r="1480" spans="1:8" x14ac:dyDescent="0.3">
      <c r="A1480" s="2"/>
      <c r="B1480" s="5"/>
      <c r="C1480" s="5"/>
      <c r="D1480" s="5"/>
      <c r="E1480" s="5"/>
      <c r="F1480" s="5"/>
      <c r="G1480" s="5"/>
      <c r="H1480" s="5"/>
    </row>
    <row r="1481" spans="1:8" x14ac:dyDescent="0.3">
      <c r="A1481" s="2"/>
      <c r="B1481" s="5"/>
      <c r="C1481" s="5"/>
      <c r="D1481" s="5"/>
      <c r="E1481" s="5"/>
      <c r="F1481" s="5"/>
      <c r="G1481" s="5"/>
      <c r="H1481" s="5"/>
    </row>
    <row r="1482" spans="1:8" x14ac:dyDescent="0.3">
      <c r="A1482" s="2"/>
      <c r="B1482" s="5"/>
      <c r="C1482" s="5"/>
      <c r="D1482" s="5"/>
      <c r="E1482" s="5"/>
      <c r="F1482" s="5"/>
      <c r="G1482" s="5"/>
      <c r="H1482" s="5"/>
    </row>
    <row r="1483" spans="1:8" x14ac:dyDescent="0.3">
      <c r="A1483" s="2"/>
      <c r="B1483" s="5"/>
      <c r="C1483" s="5"/>
      <c r="D1483" s="5"/>
      <c r="E1483" s="5"/>
      <c r="F1483" s="5"/>
      <c r="G1483" s="5"/>
      <c r="H1483" s="5"/>
    </row>
    <row r="1484" spans="1:8" x14ac:dyDescent="0.3">
      <c r="A1484" s="2"/>
      <c r="B1484" s="5"/>
      <c r="C1484" s="5"/>
      <c r="D1484" s="5"/>
      <c r="E1484" s="5"/>
      <c r="F1484" s="5"/>
      <c r="G1484" s="5"/>
      <c r="H1484" s="5"/>
    </row>
    <row r="1485" spans="1:8" x14ac:dyDescent="0.3">
      <c r="A1485" s="2"/>
      <c r="B1485" s="5"/>
      <c r="C1485" s="5"/>
      <c r="D1485" s="5"/>
      <c r="E1485" s="5"/>
      <c r="F1485" s="5"/>
      <c r="G1485" s="5"/>
      <c r="H1485" s="5"/>
    </row>
    <row r="1486" spans="1:8" x14ac:dyDescent="0.3">
      <c r="A1486" s="2"/>
      <c r="B1486" s="5"/>
      <c r="C1486" s="5"/>
      <c r="D1486" s="5"/>
      <c r="E1486" s="5"/>
      <c r="F1486" s="5"/>
      <c r="G1486" s="5"/>
      <c r="H1486" s="5"/>
    </row>
    <row r="1487" spans="1:8" x14ac:dyDescent="0.3">
      <c r="A1487" s="2"/>
      <c r="B1487" s="5"/>
      <c r="C1487" s="5"/>
      <c r="D1487" s="5"/>
      <c r="E1487" s="5"/>
      <c r="F1487" s="5"/>
      <c r="G1487" s="5"/>
      <c r="H1487" s="5"/>
    </row>
    <row r="1488" spans="1:8" x14ac:dyDescent="0.3">
      <c r="A1488" s="2"/>
      <c r="B1488" s="5"/>
      <c r="C1488" s="5"/>
      <c r="D1488" s="5"/>
      <c r="E1488" s="5"/>
      <c r="F1488" s="5"/>
      <c r="G1488" s="5"/>
      <c r="H1488" s="5"/>
    </row>
    <row r="1489" spans="1:8" x14ac:dyDescent="0.3">
      <c r="A1489" s="2"/>
      <c r="B1489" s="5"/>
      <c r="C1489" s="5"/>
      <c r="D1489" s="5"/>
      <c r="E1489" s="5"/>
      <c r="F1489" s="5"/>
      <c r="G1489" s="5"/>
      <c r="H1489" s="5"/>
    </row>
    <row r="1490" spans="1:8" x14ac:dyDescent="0.3">
      <c r="A1490" s="2"/>
      <c r="B1490" s="5"/>
      <c r="C1490" s="5"/>
      <c r="D1490" s="5"/>
      <c r="E1490" s="5"/>
      <c r="F1490" s="5"/>
      <c r="G1490" s="5"/>
      <c r="H1490" s="5"/>
    </row>
    <row r="1491" spans="1:8" x14ac:dyDescent="0.3">
      <c r="A1491" s="2"/>
      <c r="B1491" s="5"/>
      <c r="C1491" s="5"/>
      <c r="D1491" s="5"/>
      <c r="E1491" s="5"/>
      <c r="F1491" s="5"/>
      <c r="G1491" s="5"/>
      <c r="H1491" s="5"/>
    </row>
    <row r="1492" spans="1:8" x14ac:dyDescent="0.3">
      <c r="A1492" s="2"/>
      <c r="B1492" s="5"/>
      <c r="C1492" s="5"/>
      <c r="D1492" s="5"/>
      <c r="E1492" s="5"/>
      <c r="F1492" s="5"/>
      <c r="G1492" s="5"/>
      <c r="H1492" s="5"/>
    </row>
    <row r="1493" spans="1:8" x14ac:dyDescent="0.3">
      <c r="A1493" s="2"/>
      <c r="B1493" s="5"/>
      <c r="C1493" s="5"/>
      <c r="D1493" s="5"/>
      <c r="E1493" s="5"/>
      <c r="F1493" s="5"/>
      <c r="G1493" s="5"/>
      <c r="H1493" s="5"/>
    </row>
    <row r="1494" spans="1:8" x14ac:dyDescent="0.3">
      <c r="A1494" s="2"/>
      <c r="B1494" s="5"/>
      <c r="C1494" s="5"/>
      <c r="D1494" s="5"/>
      <c r="E1494" s="5"/>
      <c r="F1494" s="5"/>
      <c r="G1494" s="5"/>
      <c r="H1494" s="5"/>
    </row>
    <row r="1495" spans="1:8" x14ac:dyDescent="0.3">
      <c r="A1495" s="2"/>
      <c r="B1495" s="5"/>
      <c r="C1495" s="5"/>
      <c r="D1495" s="5"/>
      <c r="E1495" s="5"/>
      <c r="F1495" s="5"/>
      <c r="G1495" s="5"/>
      <c r="H1495" s="5"/>
    </row>
    <row r="1496" spans="1:8" x14ac:dyDescent="0.3">
      <c r="A1496" s="2"/>
      <c r="B1496" s="5"/>
      <c r="C1496" s="5"/>
      <c r="D1496" s="5"/>
      <c r="E1496" s="5"/>
      <c r="F1496" s="5"/>
      <c r="G1496" s="5"/>
      <c r="H1496" s="5"/>
    </row>
    <row r="1497" spans="1:8" x14ac:dyDescent="0.3">
      <c r="A1497" s="2"/>
      <c r="B1497" s="5"/>
      <c r="C1497" s="5"/>
      <c r="D1497" s="5"/>
      <c r="E1497" s="5"/>
      <c r="F1497" s="5"/>
      <c r="G1497" s="5"/>
      <c r="H1497" s="5"/>
    </row>
    <row r="1498" spans="1:8" x14ac:dyDescent="0.3">
      <c r="A1498" s="2"/>
      <c r="B1498" s="5"/>
      <c r="C1498" s="5"/>
      <c r="D1498" s="5"/>
      <c r="E1498" s="5"/>
      <c r="F1498" s="5"/>
      <c r="G1498" s="5"/>
      <c r="H1498" s="5"/>
    </row>
    <row r="1499" spans="1:8" x14ac:dyDescent="0.3">
      <c r="A1499" s="2"/>
      <c r="B1499" s="5"/>
      <c r="C1499" s="5"/>
      <c r="D1499" s="5"/>
      <c r="E1499" s="5"/>
      <c r="F1499" s="5"/>
      <c r="G1499" s="5"/>
      <c r="H1499" s="5"/>
    </row>
    <row r="1500" spans="1:8" x14ac:dyDescent="0.3">
      <c r="A1500" s="2"/>
      <c r="B1500" s="5"/>
      <c r="C1500" s="5"/>
      <c r="D1500" s="5"/>
      <c r="E1500" s="5"/>
      <c r="F1500" s="5"/>
      <c r="G1500" s="5"/>
      <c r="H1500" s="5"/>
    </row>
    <row r="1501" spans="1:8" x14ac:dyDescent="0.3">
      <c r="A1501" s="2"/>
      <c r="B1501" s="5"/>
      <c r="C1501" s="5"/>
      <c r="D1501" s="5"/>
      <c r="E1501" s="5"/>
      <c r="F1501" s="5"/>
      <c r="G1501" s="5"/>
      <c r="H1501" s="5"/>
    </row>
    <row r="1502" spans="1:8" x14ac:dyDescent="0.3">
      <c r="A1502" s="2"/>
      <c r="B1502" s="5"/>
      <c r="C1502" s="5"/>
      <c r="D1502" s="5"/>
      <c r="E1502" s="5"/>
      <c r="F1502" s="5"/>
      <c r="G1502" s="5"/>
      <c r="H1502" s="5"/>
    </row>
    <row r="1503" spans="1:8" x14ac:dyDescent="0.3">
      <c r="A1503" s="2"/>
      <c r="B1503" s="5"/>
      <c r="C1503" s="5"/>
      <c r="D1503" s="5"/>
      <c r="E1503" s="5"/>
      <c r="F1503" s="5"/>
      <c r="G1503" s="5"/>
      <c r="H1503" s="5"/>
    </row>
    <row r="1504" spans="1:8" x14ac:dyDescent="0.3">
      <c r="A1504" s="2"/>
      <c r="B1504" s="5"/>
      <c r="C1504" s="5"/>
      <c r="D1504" s="5"/>
      <c r="E1504" s="5"/>
      <c r="F1504" s="5"/>
      <c r="G1504" s="5"/>
      <c r="H1504" s="5"/>
    </row>
    <row r="1505" spans="1:8" x14ac:dyDescent="0.3">
      <c r="A1505" s="2"/>
      <c r="B1505" s="5"/>
      <c r="C1505" s="5"/>
      <c r="D1505" s="5"/>
      <c r="E1505" s="5"/>
      <c r="F1505" s="5"/>
      <c r="G1505" s="5"/>
      <c r="H1505" s="5"/>
    </row>
    <row r="1506" spans="1:8" x14ac:dyDescent="0.3">
      <c r="A1506" s="2"/>
      <c r="B1506" s="5"/>
      <c r="C1506" s="5"/>
      <c r="D1506" s="5"/>
      <c r="E1506" s="5"/>
      <c r="F1506" s="5"/>
      <c r="G1506" s="5"/>
      <c r="H1506" s="5"/>
    </row>
    <row r="1507" spans="1:8" x14ac:dyDescent="0.3">
      <c r="A1507" s="2"/>
      <c r="B1507" s="5"/>
      <c r="C1507" s="5"/>
      <c r="D1507" s="5"/>
      <c r="E1507" s="5"/>
      <c r="F1507" s="5"/>
      <c r="G1507" s="5"/>
      <c r="H1507" s="5"/>
    </row>
    <row r="1508" spans="1:8" x14ac:dyDescent="0.3">
      <c r="A1508" s="2"/>
      <c r="B1508" s="5"/>
      <c r="C1508" s="5"/>
      <c r="D1508" s="5"/>
      <c r="E1508" s="5"/>
      <c r="F1508" s="5"/>
      <c r="G1508" s="5"/>
      <c r="H1508" s="5"/>
    </row>
    <row r="1509" spans="1:8" x14ac:dyDescent="0.3">
      <c r="A1509" s="2"/>
      <c r="B1509" s="5"/>
      <c r="C1509" s="5"/>
      <c r="D1509" s="5"/>
      <c r="E1509" s="5"/>
      <c r="F1509" s="5"/>
      <c r="G1509" s="5"/>
      <c r="H1509" s="5"/>
    </row>
    <row r="1510" spans="1:8" x14ac:dyDescent="0.3">
      <c r="A1510" s="2"/>
      <c r="B1510" s="5"/>
      <c r="C1510" s="5"/>
      <c r="D1510" s="5"/>
      <c r="E1510" s="5"/>
      <c r="F1510" s="5"/>
      <c r="G1510" s="5"/>
      <c r="H1510" s="5"/>
    </row>
    <row r="1511" spans="1:8" x14ac:dyDescent="0.3">
      <c r="A1511" s="2"/>
      <c r="B1511" s="5"/>
      <c r="C1511" s="5"/>
      <c r="D1511" s="5"/>
      <c r="E1511" s="5"/>
      <c r="F1511" s="5"/>
      <c r="G1511" s="5"/>
      <c r="H1511" s="5"/>
    </row>
    <row r="1512" spans="1:8" x14ac:dyDescent="0.3">
      <c r="A1512" s="2"/>
      <c r="B1512" s="5"/>
      <c r="C1512" s="5"/>
      <c r="D1512" s="5"/>
      <c r="E1512" s="5"/>
      <c r="F1512" s="5"/>
      <c r="G1512" s="5"/>
      <c r="H1512" s="5"/>
    </row>
    <row r="1513" spans="1:8" x14ac:dyDescent="0.3">
      <c r="A1513" s="2"/>
      <c r="B1513" s="5"/>
      <c r="C1513" s="5"/>
      <c r="D1513" s="5"/>
      <c r="E1513" s="5"/>
      <c r="F1513" s="5"/>
      <c r="G1513" s="5"/>
      <c r="H1513" s="5"/>
    </row>
    <row r="1514" spans="1:8" x14ac:dyDescent="0.3">
      <c r="A1514" s="2"/>
      <c r="B1514" s="5"/>
      <c r="C1514" s="5"/>
      <c r="D1514" s="5"/>
      <c r="E1514" s="5"/>
      <c r="F1514" s="5"/>
      <c r="G1514" s="5"/>
      <c r="H1514" s="5"/>
    </row>
    <row r="1515" spans="1:8" x14ac:dyDescent="0.3">
      <c r="A1515" s="2"/>
      <c r="B1515" s="5"/>
      <c r="C1515" s="5"/>
      <c r="D1515" s="5"/>
      <c r="E1515" s="5"/>
      <c r="F1515" s="5"/>
      <c r="G1515" s="5"/>
      <c r="H1515" s="5"/>
    </row>
    <row r="1516" spans="1:8" x14ac:dyDescent="0.3">
      <c r="A1516" s="2"/>
      <c r="B1516" s="5"/>
      <c r="C1516" s="5"/>
      <c r="D1516" s="5"/>
      <c r="E1516" s="5"/>
      <c r="F1516" s="5"/>
      <c r="G1516" s="5"/>
      <c r="H1516" s="5"/>
    </row>
    <row r="1517" spans="1:8" x14ac:dyDescent="0.3">
      <c r="A1517" s="2"/>
      <c r="B1517" s="5"/>
      <c r="C1517" s="5"/>
      <c r="D1517" s="5"/>
      <c r="E1517" s="5"/>
      <c r="F1517" s="5"/>
      <c r="G1517" s="5"/>
      <c r="H1517" s="5"/>
    </row>
    <row r="1518" spans="1:8" x14ac:dyDescent="0.3">
      <c r="A1518" s="2"/>
      <c r="B1518" s="5"/>
      <c r="C1518" s="5"/>
      <c r="D1518" s="5"/>
      <c r="E1518" s="5"/>
      <c r="F1518" s="5"/>
      <c r="G1518" s="5"/>
      <c r="H1518" s="5"/>
    </row>
    <row r="1519" spans="1:8" x14ac:dyDescent="0.3">
      <c r="A1519" s="2"/>
      <c r="B1519" s="5"/>
      <c r="C1519" s="5"/>
      <c r="D1519" s="5"/>
      <c r="E1519" s="5"/>
      <c r="F1519" s="5"/>
      <c r="G1519" s="5"/>
      <c r="H1519" s="5"/>
    </row>
    <row r="1520" spans="1:8" x14ac:dyDescent="0.3">
      <c r="A1520" s="2"/>
      <c r="B1520" s="5"/>
      <c r="C1520" s="5"/>
      <c r="D1520" s="5"/>
      <c r="E1520" s="5"/>
      <c r="F1520" s="5"/>
      <c r="G1520" s="5"/>
      <c r="H1520" s="5"/>
    </row>
    <row r="1521" spans="1:8" x14ac:dyDescent="0.3">
      <c r="A1521" s="2"/>
      <c r="B1521" s="5"/>
      <c r="C1521" s="5"/>
      <c r="D1521" s="5"/>
      <c r="E1521" s="5"/>
      <c r="F1521" s="5"/>
      <c r="G1521" s="5"/>
      <c r="H1521" s="5"/>
    </row>
    <row r="1522" spans="1:8" x14ac:dyDescent="0.3">
      <c r="A1522" s="2"/>
      <c r="B1522" s="5"/>
      <c r="C1522" s="5"/>
      <c r="D1522" s="5"/>
      <c r="E1522" s="5"/>
      <c r="F1522" s="5"/>
      <c r="G1522" s="5"/>
      <c r="H1522" s="5"/>
    </row>
    <row r="1523" spans="1:8" x14ac:dyDescent="0.3">
      <c r="A1523" s="2"/>
      <c r="B1523" s="5"/>
      <c r="C1523" s="5"/>
      <c r="D1523" s="5"/>
      <c r="E1523" s="5"/>
      <c r="F1523" s="5"/>
      <c r="G1523" s="5"/>
      <c r="H1523" s="5"/>
    </row>
    <row r="1524" spans="1:8" x14ac:dyDescent="0.3">
      <c r="A1524" s="2"/>
      <c r="B1524" s="5"/>
      <c r="C1524" s="5"/>
      <c r="D1524" s="5"/>
      <c r="E1524" s="5"/>
      <c r="F1524" s="5"/>
      <c r="G1524" s="5"/>
      <c r="H1524" s="5"/>
    </row>
    <row r="1525" spans="1:8" x14ac:dyDescent="0.3">
      <c r="A1525" s="2"/>
      <c r="B1525" s="5"/>
      <c r="C1525" s="5"/>
      <c r="D1525" s="5"/>
      <c r="E1525" s="5"/>
      <c r="F1525" s="5"/>
      <c r="G1525" s="5"/>
      <c r="H1525" s="5"/>
    </row>
    <row r="1526" spans="1:8" x14ac:dyDescent="0.3">
      <c r="A1526" s="2"/>
      <c r="B1526" s="5"/>
      <c r="C1526" s="5"/>
      <c r="D1526" s="5"/>
      <c r="E1526" s="5"/>
      <c r="F1526" s="5"/>
      <c r="G1526" s="5"/>
      <c r="H1526" s="5"/>
    </row>
    <row r="1527" spans="1:8" x14ac:dyDescent="0.3">
      <c r="A1527" s="2"/>
      <c r="B1527" s="5"/>
      <c r="C1527" s="5"/>
      <c r="D1527" s="5"/>
      <c r="E1527" s="5"/>
      <c r="F1527" s="5"/>
      <c r="G1527" s="5"/>
      <c r="H1527" s="5"/>
    </row>
    <row r="1528" spans="1:8" x14ac:dyDescent="0.3">
      <c r="A1528" s="2"/>
      <c r="B1528" s="5"/>
      <c r="C1528" s="5"/>
      <c r="D1528" s="5"/>
      <c r="E1528" s="5"/>
      <c r="F1528" s="5"/>
      <c r="G1528" s="5"/>
      <c r="H1528" s="5"/>
    </row>
    <row r="1529" spans="1:8" x14ac:dyDescent="0.3">
      <c r="A1529" s="2"/>
      <c r="B1529" s="5"/>
      <c r="C1529" s="5"/>
      <c r="D1529" s="5"/>
      <c r="E1529" s="5"/>
      <c r="F1529" s="5"/>
      <c r="G1529" s="5"/>
      <c r="H1529" s="5"/>
    </row>
    <row r="1530" spans="1:8" x14ac:dyDescent="0.3">
      <c r="A1530" s="2"/>
      <c r="B1530" s="5"/>
      <c r="C1530" s="5"/>
      <c r="D1530" s="5"/>
      <c r="E1530" s="5"/>
      <c r="F1530" s="5"/>
      <c r="G1530" s="5"/>
      <c r="H1530" s="5"/>
    </row>
    <row r="1531" spans="1:8" x14ac:dyDescent="0.3">
      <c r="A1531" s="2"/>
      <c r="B1531" s="5"/>
      <c r="C1531" s="5"/>
      <c r="D1531" s="5"/>
      <c r="E1531" s="5"/>
      <c r="F1531" s="5"/>
      <c r="G1531" s="5"/>
      <c r="H1531" s="5"/>
    </row>
    <row r="1532" spans="1:8" x14ac:dyDescent="0.3">
      <c r="A1532" s="2"/>
      <c r="B1532" s="5"/>
      <c r="C1532" s="5"/>
      <c r="D1532" s="5"/>
      <c r="E1532" s="5"/>
      <c r="F1532" s="5"/>
      <c r="G1532" s="5"/>
      <c r="H1532" s="5"/>
    </row>
    <row r="1533" spans="1:8" x14ac:dyDescent="0.3">
      <c r="A1533" s="2"/>
      <c r="B1533" s="5"/>
      <c r="C1533" s="5"/>
      <c r="D1533" s="5"/>
      <c r="E1533" s="5"/>
      <c r="F1533" s="5"/>
      <c r="G1533" s="5"/>
      <c r="H1533" s="5"/>
    </row>
    <row r="1534" spans="1:8" x14ac:dyDescent="0.3">
      <c r="A1534" s="2"/>
      <c r="B1534" s="5"/>
      <c r="C1534" s="5"/>
      <c r="D1534" s="5"/>
      <c r="E1534" s="5"/>
      <c r="F1534" s="5"/>
      <c r="G1534" s="5"/>
      <c r="H1534" s="5"/>
    </row>
    <row r="1535" spans="1:8" x14ac:dyDescent="0.3">
      <c r="A1535" s="2"/>
      <c r="B1535" s="5"/>
      <c r="C1535" s="5"/>
      <c r="D1535" s="5"/>
      <c r="E1535" s="5"/>
      <c r="F1535" s="5"/>
      <c r="G1535" s="5"/>
      <c r="H1535" s="5"/>
    </row>
    <row r="1536" spans="1:8" x14ac:dyDescent="0.3">
      <c r="A1536" s="2"/>
      <c r="B1536" s="5"/>
      <c r="C1536" s="5"/>
      <c r="D1536" s="5"/>
      <c r="E1536" s="5"/>
      <c r="F1536" s="5"/>
      <c r="G1536" s="5"/>
      <c r="H1536" s="5"/>
    </row>
    <row r="1537" spans="1:8" x14ac:dyDescent="0.3">
      <c r="A1537" s="2"/>
      <c r="B1537" s="5"/>
      <c r="C1537" s="5"/>
      <c r="D1537" s="5"/>
      <c r="E1537" s="5"/>
      <c r="F1537" s="5"/>
      <c r="G1537" s="5"/>
      <c r="H1537" s="5"/>
    </row>
    <row r="1538" spans="1:8" x14ac:dyDescent="0.3">
      <c r="A1538" s="2"/>
      <c r="B1538" s="5"/>
      <c r="C1538" s="5"/>
      <c r="D1538" s="5"/>
      <c r="E1538" s="5"/>
      <c r="F1538" s="5"/>
      <c r="G1538" s="5"/>
      <c r="H1538" s="5"/>
    </row>
    <row r="1539" spans="1:8" x14ac:dyDescent="0.3">
      <c r="A1539" s="2"/>
      <c r="B1539" s="5"/>
      <c r="C1539" s="5"/>
      <c r="D1539" s="5"/>
      <c r="E1539" s="5"/>
      <c r="F1539" s="5"/>
      <c r="G1539" s="5"/>
      <c r="H1539" s="5"/>
    </row>
    <row r="1540" spans="1:8" x14ac:dyDescent="0.3">
      <c r="A1540" s="2"/>
      <c r="B1540" s="5"/>
      <c r="C1540" s="5"/>
      <c r="D1540" s="5"/>
      <c r="E1540" s="5"/>
      <c r="F1540" s="5"/>
      <c r="G1540" s="5"/>
      <c r="H1540" s="5"/>
    </row>
    <row r="1541" spans="1:8" x14ac:dyDescent="0.3">
      <c r="A1541" s="2"/>
      <c r="B1541" s="5"/>
      <c r="C1541" s="5"/>
      <c r="D1541" s="5"/>
      <c r="E1541" s="5"/>
      <c r="F1541" s="5"/>
      <c r="G1541" s="5"/>
      <c r="H1541" s="5"/>
    </row>
    <row r="1542" spans="1:8" x14ac:dyDescent="0.3">
      <c r="A1542" s="2"/>
      <c r="B1542" s="5"/>
      <c r="C1542" s="5"/>
      <c r="D1542" s="5"/>
      <c r="E1542" s="5"/>
      <c r="F1542" s="5"/>
      <c r="G1542" s="5"/>
      <c r="H1542" s="5"/>
    </row>
    <row r="1543" spans="1:8" x14ac:dyDescent="0.3">
      <c r="A1543" s="2"/>
      <c r="B1543" s="5"/>
      <c r="C1543" s="5"/>
      <c r="D1543" s="5"/>
      <c r="E1543" s="5"/>
      <c r="F1543" s="5"/>
      <c r="G1543" s="5"/>
      <c r="H1543" s="5"/>
    </row>
    <row r="1544" spans="1:8" x14ac:dyDescent="0.3">
      <c r="A1544" s="2"/>
      <c r="B1544" s="5"/>
      <c r="C1544" s="5"/>
      <c r="D1544" s="5"/>
      <c r="E1544" s="5"/>
      <c r="F1544" s="5"/>
      <c r="G1544" s="5"/>
      <c r="H1544" s="5"/>
    </row>
    <row r="1545" spans="1:8" x14ac:dyDescent="0.3">
      <c r="A1545" s="2"/>
      <c r="B1545" s="5"/>
      <c r="C1545" s="5"/>
      <c r="D1545" s="5"/>
      <c r="E1545" s="5"/>
      <c r="F1545" s="5"/>
      <c r="G1545" s="5"/>
      <c r="H1545" s="5"/>
    </row>
    <row r="1546" spans="1:8" x14ac:dyDescent="0.3">
      <c r="A1546" s="2"/>
      <c r="B1546" s="5"/>
      <c r="C1546" s="5"/>
      <c r="D1546" s="5"/>
      <c r="E1546" s="5"/>
      <c r="F1546" s="5"/>
      <c r="G1546" s="5"/>
      <c r="H1546" s="5"/>
    </row>
    <row r="1547" spans="1:8" x14ac:dyDescent="0.3">
      <c r="A1547" s="2"/>
      <c r="B1547" s="5"/>
      <c r="C1547" s="5"/>
      <c r="D1547" s="5"/>
      <c r="E1547" s="5"/>
      <c r="F1547" s="5"/>
      <c r="G1547" s="5"/>
      <c r="H1547" s="5"/>
    </row>
    <row r="1548" spans="1:8" x14ac:dyDescent="0.3">
      <c r="A1548" s="2"/>
      <c r="B1548" s="5"/>
      <c r="C1548" s="5"/>
      <c r="D1548" s="5"/>
      <c r="E1548" s="5"/>
      <c r="F1548" s="5"/>
      <c r="G1548" s="5"/>
      <c r="H1548" s="5"/>
    </row>
    <row r="1549" spans="1:8" x14ac:dyDescent="0.3">
      <c r="A1549" s="2"/>
      <c r="B1549" s="5"/>
      <c r="C1549" s="5"/>
      <c r="D1549" s="5"/>
      <c r="E1549" s="5"/>
      <c r="F1549" s="5"/>
      <c r="G1549" s="5"/>
      <c r="H1549" s="5"/>
    </row>
    <row r="1550" spans="1:8" x14ac:dyDescent="0.3">
      <c r="A1550" s="2"/>
      <c r="B1550" s="5"/>
      <c r="C1550" s="5"/>
      <c r="D1550" s="5"/>
      <c r="E1550" s="5"/>
      <c r="F1550" s="5"/>
      <c r="G1550" s="5"/>
      <c r="H1550" s="5"/>
    </row>
    <row r="1551" spans="1:8" x14ac:dyDescent="0.3">
      <c r="A1551" s="2"/>
      <c r="B1551" s="5"/>
      <c r="C1551" s="5"/>
      <c r="D1551" s="5"/>
      <c r="E1551" s="5"/>
      <c r="F1551" s="5"/>
      <c r="G1551" s="5"/>
      <c r="H1551" s="5"/>
    </row>
    <row r="1552" spans="1:8" x14ac:dyDescent="0.3">
      <c r="A1552" s="2"/>
      <c r="B1552" s="5"/>
      <c r="C1552" s="5"/>
      <c r="D1552" s="5"/>
      <c r="E1552" s="5"/>
      <c r="F1552" s="5"/>
      <c r="G1552" s="5"/>
      <c r="H1552" s="5"/>
    </row>
    <row r="1553" spans="1:8" x14ac:dyDescent="0.3">
      <c r="A1553" s="2"/>
      <c r="B1553" s="5"/>
      <c r="C1553" s="5"/>
      <c r="D1553" s="5"/>
      <c r="E1553" s="5"/>
      <c r="F1553" s="5"/>
      <c r="G1553" s="5"/>
      <c r="H1553" s="5"/>
    </row>
    <row r="1554" spans="1:8" x14ac:dyDescent="0.3">
      <c r="A1554" s="2"/>
      <c r="B1554" s="5"/>
      <c r="C1554" s="5"/>
      <c r="D1554" s="5"/>
      <c r="E1554" s="5"/>
      <c r="F1554" s="5"/>
      <c r="G1554" s="5"/>
      <c r="H1554" s="5"/>
    </row>
    <row r="1555" spans="1:8" x14ac:dyDescent="0.3">
      <c r="A1555" s="2"/>
      <c r="B1555" s="5"/>
      <c r="C1555" s="5"/>
      <c r="D1555" s="5"/>
      <c r="E1555" s="5"/>
      <c r="F1555" s="5"/>
      <c r="G1555" s="5"/>
      <c r="H1555" s="5"/>
    </row>
    <row r="1556" spans="1:8" x14ac:dyDescent="0.3">
      <c r="A1556" s="2"/>
      <c r="B1556" s="5"/>
      <c r="C1556" s="5"/>
      <c r="D1556" s="5"/>
      <c r="E1556" s="5"/>
      <c r="F1556" s="5"/>
      <c r="G1556" s="5"/>
      <c r="H1556" s="5"/>
    </row>
    <row r="1557" spans="1:8" x14ac:dyDescent="0.3">
      <c r="A1557" s="2"/>
      <c r="B1557" s="5"/>
      <c r="C1557" s="5"/>
      <c r="D1557" s="5"/>
      <c r="E1557" s="5"/>
      <c r="F1557" s="5"/>
      <c r="G1557" s="5"/>
      <c r="H1557" s="5"/>
    </row>
    <row r="1558" spans="1:8" x14ac:dyDescent="0.3">
      <c r="A1558" s="2"/>
      <c r="B1558" s="5"/>
      <c r="C1558" s="5"/>
      <c r="D1558" s="5"/>
      <c r="E1558" s="5"/>
      <c r="F1558" s="5"/>
      <c r="G1558" s="5"/>
      <c r="H1558" s="5"/>
    </row>
    <row r="1559" spans="1:8" x14ac:dyDescent="0.3">
      <c r="A1559" s="2"/>
      <c r="B1559" s="5"/>
      <c r="C1559" s="5"/>
      <c r="D1559" s="5"/>
      <c r="E1559" s="5"/>
      <c r="F1559" s="5"/>
      <c r="G1559" s="5"/>
      <c r="H1559" s="5"/>
    </row>
    <row r="1560" spans="1:8" x14ac:dyDescent="0.3">
      <c r="A1560" s="2"/>
      <c r="B1560" s="5"/>
      <c r="C1560" s="5"/>
      <c r="D1560" s="5"/>
      <c r="E1560" s="5"/>
      <c r="F1560" s="5"/>
      <c r="G1560" s="5"/>
      <c r="H1560" s="5"/>
    </row>
    <row r="1561" spans="1:8" x14ac:dyDescent="0.3">
      <c r="A1561" s="2"/>
      <c r="B1561" s="5"/>
      <c r="C1561" s="5"/>
      <c r="D1561" s="5"/>
      <c r="E1561" s="5"/>
      <c r="F1561" s="5"/>
      <c r="G1561" s="5"/>
      <c r="H1561" s="5"/>
    </row>
    <row r="1562" spans="1:8" x14ac:dyDescent="0.3">
      <c r="A1562" s="2"/>
      <c r="B1562" s="5"/>
      <c r="C1562" s="5"/>
      <c r="D1562" s="5"/>
      <c r="E1562" s="5"/>
      <c r="F1562" s="5"/>
      <c r="G1562" s="5"/>
      <c r="H1562" s="5"/>
    </row>
    <row r="1563" spans="1:8" x14ac:dyDescent="0.3">
      <c r="A1563" s="2"/>
      <c r="B1563" s="5"/>
      <c r="C1563" s="5"/>
      <c r="D1563" s="5"/>
      <c r="E1563" s="5"/>
      <c r="F1563" s="5"/>
      <c r="G1563" s="5"/>
      <c r="H1563" s="5"/>
    </row>
    <row r="1564" spans="1:8" x14ac:dyDescent="0.3">
      <c r="A1564" s="2"/>
      <c r="B1564" s="5"/>
      <c r="C1564" s="5"/>
      <c r="D1564" s="5"/>
      <c r="E1564" s="5"/>
      <c r="F1564" s="5"/>
      <c r="G1564" s="5"/>
      <c r="H1564" s="5"/>
    </row>
    <row r="1565" spans="1:8" x14ac:dyDescent="0.3">
      <c r="A1565" s="2"/>
      <c r="B1565" s="5"/>
      <c r="C1565" s="5"/>
      <c r="D1565" s="5"/>
      <c r="E1565" s="5"/>
      <c r="F1565" s="5"/>
      <c r="G1565" s="5"/>
      <c r="H1565" s="5"/>
    </row>
    <row r="1566" spans="1:8" x14ac:dyDescent="0.3">
      <c r="A1566" s="2"/>
      <c r="B1566" s="5"/>
      <c r="C1566" s="5"/>
      <c r="D1566" s="5"/>
      <c r="E1566" s="5"/>
      <c r="F1566" s="5"/>
      <c r="G1566" s="5"/>
      <c r="H1566" s="5"/>
    </row>
    <row r="1567" spans="1:8" x14ac:dyDescent="0.3">
      <c r="A1567" s="2"/>
      <c r="B1567" s="5"/>
      <c r="C1567" s="5"/>
      <c r="D1567" s="5"/>
      <c r="E1567" s="5"/>
      <c r="F1567" s="5"/>
      <c r="G1567" s="5"/>
      <c r="H1567" s="5"/>
    </row>
    <row r="1568" spans="1:8" x14ac:dyDescent="0.3">
      <c r="A1568" s="2"/>
      <c r="B1568" s="5"/>
      <c r="C1568" s="5"/>
      <c r="D1568" s="5"/>
      <c r="E1568" s="5"/>
      <c r="F1568" s="5"/>
      <c r="G1568" s="5"/>
      <c r="H1568" s="5"/>
    </row>
    <row r="1569" spans="1:8" x14ac:dyDescent="0.3">
      <c r="A1569" s="2"/>
      <c r="B1569" s="5"/>
      <c r="C1569" s="5"/>
      <c r="D1569" s="5"/>
      <c r="E1569" s="5"/>
      <c r="F1569" s="5"/>
      <c r="G1569" s="5"/>
      <c r="H1569" s="5"/>
    </row>
    <row r="1570" spans="1:8" x14ac:dyDescent="0.3">
      <c r="A1570" s="2"/>
      <c r="B1570" s="5"/>
      <c r="C1570" s="5"/>
      <c r="D1570" s="5"/>
      <c r="E1570" s="5"/>
      <c r="F1570" s="5"/>
      <c r="G1570" s="5"/>
      <c r="H1570" s="5"/>
    </row>
    <row r="1571" spans="1:8" x14ac:dyDescent="0.3">
      <c r="A1571" s="2"/>
      <c r="B1571" s="5"/>
      <c r="C1571" s="5"/>
      <c r="D1571" s="5"/>
      <c r="E1571" s="5"/>
      <c r="F1571" s="5"/>
      <c r="G1571" s="5"/>
      <c r="H1571" s="5"/>
    </row>
    <row r="1572" spans="1:8" x14ac:dyDescent="0.3">
      <c r="A1572" s="2"/>
      <c r="B1572" s="5"/>
      <c r="C1572" s="5"/>
      <c r="D1572" s="5"/>
      <c r="E1572" s="5"/>
      <c r="F1572" s="5"/>
      <c r="G1572" s="5"/>
      <c r="H1572" s="5"/>
    </row>
    <row r="1573" spans="1:8" x14ac:dyDescent="0.3">
      <c r="A1573" s="2"/>
      <c r="B1573" s="5"/>
      <c r="C1573" s="5"/>
      <c r="D1573" s="5"/>
      <c r="E1573" s="5"/>
      <c r="F1573" s="5"/>
      <c r="G1573" s="5"/>
      <c r="H1573" s="5"/>
    </row>
    <row r="1574" spans="1:8" x14ac:dyDescent="0.3">
      <c r="A1574" s="2"/>
      <c r="B1574" s="5"/>
      <c r="C1574" s="5"/>
      <c r="D1574" s="5"/>
      <c r="E1574" s="5"/>
      <c r="F1574" s="5"/>
      <c r="G1574" s="5"/>
      <c r="H1574" s="5"/>
    </row>
    <row r="1575" spans="1:8" x14ac:dyDescent="0.3">
      <c r="A1575" s="2"/>
      <c r="B1575" s="5"/>
      <c r="C1575" s="5"/>
      <c r="D1575" s="5"/>
      <c r="E1575" s="5"/>
      <c r="F1575" s="5"/>
      <c r="G1575" s="5"/>
      <c r="H1575" s="5"/>
    </row>
    <row r="1576" spans="1:8" x14ac:dyDescent="0.3">
      <c r="A1576" s="2"/>
      <c r="B1576" s="5"/>
      <c r="C1576" s="5"/>
      <c r="D1576" s="5"/>
      <c r="E1576" s="5"/>
      <c r="F1576" s="5"/>
      <c r="G1576" s="5"/>
      <c r="H1576" s="5"/>
    </row>
    <row r="1577" spans="1:8" x14ac:dyDescent="0.3">
      <c r="A1577" s="2"/>
      <c r="B1577" s="5"/>
      <c r="C1577" s="5"/>
      <c r="D1577" s="5"/>
      <c r="E1577" s="5"/>
      <c r="F1577" s="5"/>
      <c r="G1577" s="5"/>
      <c r="H1577" s="5"/>
    </row>
    <row r="1578" spans="1:8" x14ac:dyDescent="0.3">
      <c r="A1578" s="2"/>
      <c r="B1578" s="5"/>
      <c r="C1578" s="5"/>
      <c r="D1578" s="5"/>
      <c r="E1578" s="5"/>
      <c r="F1578" s="5"/>
      <c r="G1578" s="5"/>
      <c r="H1578" s="5"/>
    </row>
    <row r="1579" spans="1:8" x14ac:dyDescent="0.3">
      <c r="A1579" s="2"/>
      <c r="B1579" s="5"/>
      <c r="C1579" s="5"/>
      <c r="D1579" s="5"/>
      <c r="E1579" s="5"/>
      <c r="F1579" s="5"/>
      <c r="G1579" s="5"/>
      <c r="H1579" s="5"/>
    </row>
    <row r="1580" spans="1:8" x14ac:dyDescent="0.3">
      <c r="A1580" s="2"/>
      <c r="B1580" s="5"/>
      <c r="C1580" s="5"/>
      <c r="D1580" s="5"/>
      <c r="E1580" s="5"/>
      <c r="F1580" s="5"/>
      <c r="G1580" s="5"/>
      <c r="H1580" s="5"/>
    </row>
    <row r="1581" spans="1:8" x14ac:dyDescent="0.3">
      <c r="A1581" s="2"/>
      <c r="B1581" s="5"/>
      <c r="C1581" s="5"/>
      <c r="D1581" s="5"/>
      <c r="E1581" s="5"/>
      <c r="F1581" s="5"/>
      <c r="G1581" s="5"/>
      <c r="H1581" s="5"/>
    </row>
    <row r="1582" spans="1:8" x14ac:dyDescent="0.3">
      <c r="A1582" s="2"/>
      <c r="B1582" s="5"/>
      <c r="C1582" s="5"/>
      <c r="D1582" s="5"/>
      <c r="E1582" s="5"/>
      <c r="F1582" s="5"/>
      <c r="G1582" s="5"/>
      <c r="H1582" s="5"/>
    </row>
    <row r="1583" spans="1:8" x14ac:dyDescent="0.3">
      <c r="A1583" s="2"/>
      <c r="B1583" s="5"/>
      <c r="C1583" s="5"/>
      <c r="D1583" s="5"/>
      <c r="E1583" s="5"/>
      <c r="F1583" s="5"/>
      <c r="G1583" s="5"/>
      <c r="H1583" s="5"/>
    </row>
    <row r="1584" spans="1:8" x14ac:dyDescent="0.3">
      <c r="A1584" s="2"/>
      <c r="B1584" s="5"/>
      <c r="C1584" s="5"/>
      <c r="D1584" s="5"/>
      <c r="E1584" s="5"/>
      <c r="F1584" s="5"/>
      <c r="G1584" s="5"/>
      <c r="H1584" s="5"/>
    </row>
    <row r="1585" spans="1:8" x14ac:dyDescent="0.3">
      <c r="A1585" s="2"/>
      <c r="B1585" s="5"/>
      <c r="C1585" s="5"/>
      <c r="D1585" s="5"/>
      <c r="E1585" s="5"/>
      <c r="F1585" s="5"/>
      <c r="G1585" s="5"/>
      <c r="H1585" s="5"/>
    </row>
    <row r="1586" spans="1:8" x14ac:dyDescent="0.3">
      <c r="A1586" s="2"/>
      <c r="B1586" s="5"/>
      <c r="C1586" s="5"/>
      <c r="D1586" s="5"/>
      <c r="E1586" s="5"/>
      <c r="F1586" s="5"/>
      <c r="G1586" s="5"/>
      <c r="H1586" s="5"/>
    </row>
    <row r="1587" spans="1:8" x14ac:dyDescent="0.3">
      <c r="A1587" s="2"/>
      <c r="B1587" s="5"/>
      <c r="C1587" s="5"/>
      <c r="D1587" s="5"/>
      <c r="E1587" s="5"/>
      <c r="F1587" s="5"/>
      <c r="G1587" s="5"/>
      <c r="H1587" s="5"/>
    </row>
    <row r="1588" spans="1:8" x14ac:dyDescent="0.3">
      <c r="A1588" s="2"/>
      <c r="B1588" s="5"/>
      <c r="C1588" s="5"/>
      <c r="D1588" s="5"/>
      <c r="E1588" s="5"/>
      <c r="F1588" s="5"/>
      <c r="G1588" s="5"/>
      <c r="H1588" s="5"/>
    </row>
    <row r="1589" spans="1:8" x14ac:dyDescent="0.3">
      <c r="A1589" s="2"/>
      <c r="B1589" s="5"/>
      <c r="C1589" s="5"/>
      <c r="D1589" s="5"/>
      <c r="E1589" s="5"/>
      <c r="F1589" s="5"/>
      <c r="G1589" s="5"/>
      <c r="H1589" s="5"/>
    </row>
    <row r="1590" spans="1:8" x14ac:dyDescent="0.3">
      <c r="A1590" s="2"/>
      <c r="B1590" s="5"/>
      <c r="C1590" s="5"/>
      <c r="D1590" s="5"/>
      <c r="E1590" s="5"/>
      <c r="F1590" s="5"/>
      <c r="G1590" s="5"/>
      <c r="H1590" s="5"/>
    </row>
    <row r="1591" spans="1:8" x14ac:dyDescent="0.3">
      <c r="A1591" s="2"/>
      <c r="B1591" s="5"/>
      <c r="C1591" s="5"/>
      <c r="D1591" s="5"/>
      <c r="E1591" s="5"/>
      <c r="F1591" s="5"/>
      <c r="G1591" s="5"/>
      <c r="H1591" s="5"/>
    </row>
    <row r="1592" spans="1:8" x14ac:dyDescent="0.3">
      <c r="A1592" s="2"/>
      <c r="B1592" s="5"/>
      <c r="C1592" s="5"/>
      <c r="D1592" s="5"/>
      <c r="E1592" s="5"/>
      <c r="F1592" s="5"/>
      <c r="G1592" s="5"/>
      <c r="H1592" s="5"/>
    </row>
    <row r="1593" spans="1:8" x14ac:dyDescent="0.3">
      <c r="A1593" s="2"/>
      <c r="B1593" s="5"/>
      <c r="C1593" s="5"/>
      <c r="D1593" s="5"/>
      <c r="E1593" s="5"/>
      <c r="F1593" s="5"/>
      <c r="G1593" s="5"/>
      <c r="H1593" s="5"/>
    </row>
    <row r="1594" spans="1:8" x14ac:dyDescent="0.3">
      <c r="A1594" s="2"/>
      <c r="B1594" s="5"/>
      <c r="C1594" s="5"/>
      <c r="D1594" s="5"/>
      <c r="E1594" s="5"/>
      <c r="F1594" s="5"/>
      <c r="G1594" s="5"/>
      <c r="H1594" s="5"/>
    </row>
    <row r="1595" spans="1:8" x14ac:dyDescent="0.3">
      <c r="A1595" s="2"/>
      <c r="B1595" s="5"/>
      <c r="C1595" s="5"/>
      <c r="D1595" s="5"/>
      <c r="E1595" s="5"/>
      <c r="F1595" s="5"/>
      <c r="G1595" s="5"/>
      <c r="H1595" s="5"/>
    </row>
    <row r="1596" spans="1:8" x14ac:dyDescent="0.3">
      <c r="A1596" s="2"/>
      <c r="B1596" s="5"/>
      <c r="C1596" s="5"/>
      <c r="D1596" s="5"/>
      <c r="E1596" s="5"/>
      <c r="F1596" s="5"/>
      <c r="G1596" s="5"/>
      <c r="H1596" s="5"/>
    </row>
    <row r="1597" spans="1:8" x14ac:dyDescent="0.3">
      <c r="A1597" s="2"/>
      <c r="B1597" s="5"/>
      <c r="C1597" s="5"/>
      <c r="D1597" s="5"/>
      <c r="E1597" s="5"/>
      <c r="F1597" s="5"/>
      <c r="G1597" s="5"/>
      <c r="H1597" s="5"/>
    </row>
    <row r="1598" spans="1:8" x14ac:dyDescent="0.3">
      <c r="A1598" s="2"/>
      <c r="B1598" s="5"/>
      <c r="C1598" s="5"/>
      <c r="D1598" s="5"/>
      <c r="E1598" s="5"/>
      <c r="F1598" s="5"/>
      <c r="G1598" s="5"/>
      <c r="H1598" s="5"/>
    </row>
    <row r="1599" spans="1:8" x14ac:dyDescent="0.3">
      <c r="A1599" s="2"/>
      <c r="B1599" s="5"/>
      <c r="C1599" s="5"/>
      <c r="D1599" s="5"/>
      <c r="E1599" s="5"/>
      <c r="F1599" s="5"/>
      <c r="G1599" s="5"/>
      <c r="H1599" s="5"/>
    </row>
    <row r="1600" spans="1:8" x14ac:dyDescent="0.3">
      <c r="A1600" s="2"/>
      <c r="B1600" s="5"/>
      <c r="C1600" s="5"/>
      <c r="D1600" s="5"/>
      <c r="E1600" s="5"/>
      <c r="F1600" s="5"/>
      <c r="G1600" s="5"/>
      <c r="H1600" s="5"/>
    </row>
    <row r="1601" spans="1:8" x14ac:dyDescent="0.3">
      <c r="A1601" s="2"/>
      <c r="B1601" s="5"/>
      <c r="C1601" s="5"/>
      <c r="D1601" s="5"/>
      <c r="E1601" s="5"/>
      <c r="F1601" s="5"/>
      <c r="G1601" s="5"/>
      <c r="H1601" s="5"/>
    </row>
    <row r="1602" spans="1:8" x14ac:dyDescent="0.3">
      <c r="A1602" s="2"/>
      <c r="B1602" s="5"/>
      <c r="C1602" s="5"/>
      <c r="D1602" s="5"/>
      <c r="E1602" s="5"/>
      <c r="F1602" s="5"/>
      <c r="G1602" s="5"/>
      <c r="H1602" s="5"/>
    </row>
    <row r="1603" spans="1:8" x14ac:dyDescent="0.3">
      <c r="A1603" s="2"/>
      <c r="B1603" s="5"/>
      <c r="C1603" s="5"/>
      <c r="D1603" s="5"/>
      <c r="E1603" s="5"/>
      <c r="F1603" s="5"/>
      <c r="G1603" s="5"/>
      <c r="H1603" s="5"/>
    </row>
    <row r="1604" spans="1:8" x14ac:dyDescent="0.3">
      <c r="A1604" s="2"/>
      <c r="B1604" s="5"/>
      <c r="C1604" s="5"/>
      <c r="D1604" s="5"/>
      <c r="E1604" s="5"/>
      <c r="F1604" s="5"/>
      <c r="G1604" s="5"/>
      <c r="H1604" s="5"/>
    </row>
    <row r="1605" spans="1:8" x14ac:dyDescent="0.3">
      <c r="A1605" s="2"/>
      <c r="B1605" s="5"/>
      <c r="C1605" s="5"/>
      <c r="D1605" s="5"/>
      <c r="E1605" s="5"/>
      <c r="F1605" s="5"/>
      <c r="G1605" s="5"/>
      <c r="H1605" s="5"/>
    </row>
    <row r="1606" spans="1:8" x14ac:dyDescent="0.3">
      <c r="A1606" s="2"/>
      <c r="B1606" s="5"/>
      <c r="C1606" s="5"/>
      <c r="D1606" s="5"/>
      <c r="E1606" s="5"/>
      <c r="F1606" s="5"/>
      <c r="G1606" s="5"/>
      <c r="H1606" s="5"/>
    </row>
    <row r="1607" spans="1:8" x14ac:dyDescent="0.3">
      <c r="A1607" s="2"/>
      <c r="B1607" s="5"/>
      <c r="C1607" s="5"/>
      <c r="D1607" s="5"/>
      <c r="E1607" s="5"/>
      <c r="F1607" s="5"/>
      <c r="G1607" s="5"/>
      <c r="H1607" s="5"/>
    </row>
    <row r="1608" spans="1:8" x14ac:dyDescent="0.3">
      <c r="A1608" s="2"/>
      <c r="B1608" s="5"/>
      <c r="C1608" s="5"/>
      <c r="D1608" s="5"/>
      <c r="E1608" s="5"/>
      <c r="F1608" s="5"/>
      <c r="G1608" s="5"/>
      <c r="H1608" s="5"/>
    </row>
    <row r="1609" spans="1:8" x14ac:dyDescent="0.3">
      <c r="A1609" s="2"/>
      <c r="B1609" s="5"/>
      <c r="C1609" s="5"/>
      <c r="D1609" s="5"/>
      <c r="E1609" s="5"/>
      <c r="F1609" s="5"/>
      <c r="G1609" s="5"/>
      <c r="H1609" s="5"/>
    </row>
    <row r="1610" spans="1:8" x14ac:dyDescent="0.3">
      <c r="A1610" s="2"/>
      <c r="B1610" s="5"/>
      <c r="C1610" s="5"/>
      <c r="D1610" s="5"/>
      <c r="E1610" s="5"/>
      <c r="F1610" s="5"/>
      <c r="G1610" s="5"/>
      <c r="H1610" s="5"/>
    </row>
    <row r="1611" spans="1:8" x14ac:dyDescent="0.3">
      <c r="A1611" s="2"/>
      <c r="B1611" s="5"/>
      <c r="C1611" s="5"/>
      <c r="D1611" s="5"/>
      <c r="E1611" s="5"/>
      <c r="F1611" s="5"/>
      <c r="G1611" s="5"/>
      <c r="H1611" s="5"/>
    </row>
    <row r="1612" spans="1:8" x14ac:dyDescent="0.3">
      <c r="A1612" s="2"/>
      <c r="B1612" s="5"/>
      <c r="C1612" s="5"/>
      <c r="D1612" s="5"/>
      <c r="E1612" s="5"/>
      <c r="F1612" s="5"/>
      <c r="G1612" s="5"/>
      <c r="H1612" s="5"/>
    </row>
    <row r="1613" spans="1:8" x14ac:dyDescent="0.3">
      <c r="A1613" s="2"/>
      <c r="B1613" s="5"/>
      <c r="C1613" s="5"/>
      <c r="D1613" s="5"/>
      <c r="E1613" s="5"/>
      <c r="F1613" s="5"/>
      <c r="G1613" s="5"/>
      <c r="H1613" s="5"/>
    </row>
    <row r="1614" spans="1:8" x14ac:dyDescent="0.3">
      <c r="A1614" s="2"/>
      <c r="B1614" s="5"/>
      <c r="C1614" s="5"/>
      <c r="D1614" s="5"/>
      <c r="E1614" s="5"/>
      <c r="F1614" s="5"/>
      <c r="G1614" s="5"/>
      <c r="H1614" s="5"/>
    </row>
    <row r="1615" spans="1:8" x14ac:dyDescent="0.3">
      <c r="A1615" s="2"/>
      <c r="B1615" s="5"/>
      <c r="C1615" s="5"/>
      <c r="D1615" s="5"/>
      <c r="E1615" s="5"/>
      <c r="F1615" s="5"/>
      <c r="G1615" s="5"/>
      <c r="H1615" s="5"/>
    </row>
    <row r="1616" spans="1:8" x14ac:dyDescent="0.3">
      <c r="A1616" s="2"/>
      <c r="B1616" s="5"/>
      <c r="C1616" s="5"/>
      <c r="D1616" s="5"/>
      <c r="E1616" s="5"/>
      <c r="F1616" s="5"/>
      <c r="G1616" s="5"/>
      <c r="H1616" s="5"/>
    </row>
    <row r="1617" spans="1:8" x14ac:dyDescent="0.3">
      <c r="A1617" s="2"/>
      <c r="B1617" s="5"/>
      <c r="C1617" s="5"/>
      <c r="D1617" s="5"/>
      <c r="E1617" s="5"/>
      <c r="F1617" s="5"/>
      <c r="G1617" s="5"/>
      <c r="H1617" s="5"/>
    </row>
    <row r="1618" spans="1:8" x14ac:dyDescent="0.3">
      <c r="A1618" s="2"/>
      <c r="B1618" s="5"/>
      <c r="C1618" s="5"/>
      <c r="D1618" s="5"/>
      <c r="E1618" s="5"/>
      <c r="F1618" s="5"/>
      <c r="G1618" s="5"/>
      <c r="H1618" s="5"/>
    </row>
    <row r="1619" spans="1:8" x14ac:dyDescent="0.3">
      <c r="A1619" s="2"/>
      <c r="B1619" s="5"/>
      <c r="C1619" s="5"/>
      <c r="D1619" s="5"/>
      <c r="E1619" s="5"/>
      <c r="F1619" s="5"/>
      <c r="G1619" s="5"/>
      <c r="H1619" s="5"/>
    </row>
    <row r="1620" spans="1:8" x14ac:dyDescent="0.3">
      <c r="A1620" s="2"/>
      <c r="B1620" s="5"/>
      <c r="C1620" s="5"/>
      <c r="D1620" s="5"/>
      <c r="E1620" s="5"/>
      <c r="F1620" s="5"/>
      <c r="G1620" s="5"/>
      <c r="H1620" s="5"/>
    </row>
    <row r="1621" spans="1:8" x14ac:dyDescent="0.3">
      <c r="A1621" s="2"/>
      <c r="B1621" s="5"/>
      <c r="C1621" s="5"/>
      <c r="D1621" s="5"/>
      <c r="E1621" s="5"/>
      <c r="F1621" s="5"/>
      <c r="G1621" s="5"/>
      <c r="H1621" s="5"/>
    </row>
    <row r="1622" spans="1:8" x14ac:dyDescent="0.3">
      <c r="A1622" s="2"/>
      <c r="B1622" s="5"/>
      <c r="C1622" s="5"/>
      <c r="D1622" s="5"/>
      <c r="E1622" s="5"/>
      <c r="F1622" s="5"/>
      <c r="G1622" s="5"/>
      <c r="H1622" s="5"/>
    </row>
    <row r="1623" spans="1:8" x14ac:dyDescent="0.3">
      <c r="A1623" s="2"/>
      <c r="B1623" s="5"/>
      <c r="C1623" s="5"/>
      <c r="D1623" s="5"/>
      <c r="E1623" s="5"/>
      <c r="F1623" s="5"/>
      <c r="G1623" s="5"/>
      <c r="H1623" s="5"/>
    </row>
    <row r="1624" spans="1:8" x14ac:dyDescent="0.3">
      <c r="A1624" s="2"/>
      <c r="B1624" s="5"/>
      <c r="C1624" s="5"/>
      <c r="D1624" s="5"/>
      <c r="E1624" s="5"/>
      <c r="F1624" s="5"/>
      <c r="G1624" s="5"/>
      <c r="H1624" s="5"/>
    </row>
    <row r="1625" spans="1:8" x14ac:dyDescent="0.3">
      <c r="A1625" s="2"/>
      <c r="B1625" s="5"/>
      <c r="C1625" s="5"/>
      <c r="D1625" s="5"/>
      <c r="E1625" s="5"/>
      <c r="F1625" s="5"/>
      <c r="G1625" s="5"/>
      <c r="H1625" s="5"/>
    </row>
    <row r="1626" spans="1:8" x14ac:dyDescent="0.3">
      <c r="A1626" s="2"/>
      <c r="B1626" s="5"/>
      <c r="C1626" s="5"/>
      <c r="D1626" s="5"/>
      <c r="E1626" s="5"/>
      <c r="F1626" s="5"/>
      <c r="G1626" s="5"/>
      <c r="H1626" s="5"/>
    </row>
    <row r="1627" spans="1:8" x14ac:dyDescent="0.3">
      <c r="A1627" s="2"/>
      <c r="B1627" s="5"/>
      <c r="C1627" s="5"/>
      <c r="D1627" s="5"/>
      <c r="E1627" s="5"/>
      <c r="F1627" s="5"/>
      <c r="G1627" s="5"/>
      <c r="H1627" s="5"/>
    </row>
    <row r="1628" spans="1:8" x14ac:dyDescent="0.3">
      <c r="A1628" s="2"/>
      <c r="B1628" s="5"/>
      <c r="C1628" s="5"/>
      <c r="D1628" s="5"/>
      <c r="E1628" s="5"/>
      <c r="F1628" s="5"/>
      <c r="G1628" s="5"/>
      <c r="H1628" s="5"/>
    </row>
    <row r="1629" spans="1:8" x14ac:dyDescent="0.3">
      <c r="A1629" s="2"/>
      <c r="B1629" s="5"/>
      <c r="C1629" s="5"/>
      <c r="D1629" s="5"/>
      <c r="E1629" s="5"/>
      <c r="F1629" s="5"/>
      <c r="G1629" s="5"/>
      <c r="H1629" s="5"/>
    </row>
    <row r="1630" spans="1:8" x14ac:dyDescent="0.3">
      <c r="A1630" s="2"/>
      <c r="B1630" s="5"/>
      <c r="C1630" s="5"/>
      <c r="D1630" s="5"/>
      <c r="E1630" s="5"/>
      <c r="F1630" s="5"/>
      <c r="G1630" s="5"/>
      <c r="H1630" s="5"/>
    </row>
    <row r="1631" spans="1:8" x14ac:dyDescent="0.3">
      <c r="A1631" s="2"/>
      <c r="B1631" s="5"/>
      <c r="C1631" s="5"/>
      <c r="D1631" s="5"/>
      <c r="E1631" s="5"/>
      <c r="F1631" s="5"/>
      <c r="G1631" s="5"/>
      <c r="H1631" s="5"/>
    </row>
    <row r="1632" spans="1:8" x14ac:dyDescent="0.3">
      <c r="A1632" s="2"/>
      <c r="B1632" s="5"/>
      <c r="C1632" s="5"/>
      <c r="D1632" s="5"/>
      <c r="E1632" s="5"/>
      <c r="F1632" s="5"/>
      <c r="G1632" s="5"/>
      <c r="H1632" s="5"/>
    </row>
    <row r="1633" spans="1:8" x14ac:dyDescent="0.3">
      <c r="A1633" s="2"/>
      <c r="B1633" s="5"/>
      <c r="C1633" s="5"/>
      <c r="D1633" s="5"/>
      <c r="E1633" s="5"/>
      <c r="F1633" s="5"/>
      <c r="G1633" s="5"/>
      <c r="H1633" s="5"/>
    </row>
    <row r="1634" spans="1:8" x14ac:dyDescent="0.3">
      <c r="A1634" s="2"/>
      <c r="B1634" s="5"/>
      <c r="C1634" s="5"/>
      <c r="D1634" s="5"/>
      <c r="E1634" s="5"/>
      <c r="F1634" s="5"/>
      <c r="G1634" s="5"/>
      <c r="H1634" s="5"/>
    </row>
    <row r="1635" spans="1:8" x14ac:dyDescent="0.3">
      <c r="A1635" s="2"/>
      <c r="B1635" s="5"/>
      <c r="C1635" s="5"/>
      <c r="D1635" s="5"/>
      <c r="E1635" s="5"/>
      <c r="F1635" s="5"/>
      <c r="G1635" s="5"/>
      <c r="H1635" s="5"/>
    </row>
    <row r="1636" spans="1:8" x14ac:dyDescent="0.3">
      <c r="A1636" s="2"/>
      <c r="B1636" s="5"/>
      <c r="C1636" s="5"/>
      <c r="D1636" s="5"/>
      <c r="E1636" s="5"/>
      <c r="F1636" s="5"/>
      <c r="G1636" s="5"/>
      <c r="H1636" s="5"/>
    </row>
    <row r="1637" spans="1:8" x14ac:dyDescent="0.3">
      <c r="A1637" s="2"/>
      <c r="B1637" s="5"/>
      <c r="C1637" s="5"/>
      <c r="D1637" s="5"/>
      <c r="E1637" s="5"/>
      <c r="F1637" s="5"/>
      <c r="G1637" s="5"/>
      <c r="H1637" s="5"/>
    </row>
    <row r="1638" spans="1:8" x14ac:dyDescent="0.3">
      <c r="A1638" s="2"/>
      <c r="B1638" s="5"/>
      <c r="C1638" s="5"/>
      <c r="D1638" s="5"/>
      <c r="E1638" s="5"/>
      <c r="F1638" s="5"/>
      <c r="G1638" s="5"/>
      <c r="H1638" s="5"/>
    </row>
    <row r="1639" spans="1:8" x14ac:dyDescent="0.3">
      <c r="A1639" s="2"/>
      <c r="B1639" s="5"/>
      <c r="C1639" s="5"/>
      <c r="D1639" s="5"/>
      <c r="E1639" s="5"/>
      <c r="F1639" s="5"/>
      <c r="G1639" s="5"/>
      <c r="H1639" s="5"/>
    </row>
    <row r="1640" spans="1:8" x14ac:dyDescent="0.3">
      <c r="A1640" s="2"/>
      <c r="B1640" s="5"/>
      <c r="C1640" s="5"/>
      <c r="D1640" s="5"/>
      <c r="E1640" s="5"/>
      <c r="F1640" s="5"/>
      <c r="G1640" s="5"/>
      <c r="H1640" s="5"/>
    </row>
    <row r="1641" spans="1:8" x14ac:dyDescent="0.3">
      <c r="A1641" s="2"/>
      <c r="B1641" s="5"/>
      <c r="C1641" s="5"/>
      <c r="D1641" s="5"/>
      <c r="E1641" s="5"/>
      <c r="F1641" s="5"/>
      <c r="G1641" s="5"/>
      <c r="H1641" s="5"/>
    </row>
    <row r="1642" spans="1:8" x14ac:dyDescent="0.3">
      <c r="A1642" s="2"/>
      <c r="B1642" s="5"/>
      <c r="C1642" s="5"/>
      <c r="D1642" s="5"/>
      <c r="E1642" s="5"/>
      <c r="F1642" s="5"/>
      <c r="G1642" s="5"/>
      <c r="H1642" s="5"/>
    </row>
    <row r="1643" spans="1:8" x14ac:dyDescent="0.3">
      <c r="A1643" s="2"/>
      <c r="B1643" s="5"/>
      <c r="C1643" s="5"/>
      <c r="D1643" s="5"/>
      <c r="E1643" s="5"/>
      <c r="F1643" s="5"/>
      <c r="G1643" s="5"/>
      <c r="H1643" s="5"/>
    </row>
    <row r="1644" spans="1:8" x14ac:dyDescent="0.3">
      <c r="A1644" s="2"/>
      <c r="B1644" s="5"/>
      <c r="C1644" s="5"/>
      <c r="D1644" s="5"/>
      <c r="E1644" s="5"/>
      <c r="F1644" s="5"/>
      <c r="G1644" s="5"/>
      <c r="H1644" s="5"/>
    </row>
    <row r="1645" spans="1:8" x14ac:dyDescent="0.3">
      <c r="A1645" s="2"/>
      <c r="B1645" s="5"/>
      <c r="C1645" s="5"/>
      <c r="D1645" s="5"/>
      <c r="E1645" s="5"/>
      <c r="F1645" s="5"/>
      <c r="G1645" s="5"/>
      <c r="H1645" s="5"/>
    </row>
    <row r="1646" spans="1:8" x14ac:dyDescent="0.3">
      <c r="A1646" s="2"/>
      <c r="B1646" s="5"/>
      <c r="C1646" s="5"/>
      <c r="D1646" s="5"/>
      <c r="E1646" s="5"/>
      <c r="F1646" s="5"/>
      <c r="G1646" s="5"/>
      <c r="H1646" s="5"/>
    </row>
    <row r="1647" spans="1:8" x14ac:dyDescent="0.3">
      <c r="A1647" s="2"/>
      <c r="B1647" s="5"/>
      <c r="C1647" s="5"/>
      <c r="D1647" s="5"/>
      <c r="E1647" s="5"/>
      <c r="F1647" s="5"/>
      <c r="G1647" s="5"/>
      <c r="H1647" s="5"/>
    </row>
    <row r="1648" spans="1:8" x14ac:dyDescent="0.3">
      <c r="A1648" s="2"/>
      <c r="B1648" s="5"/>
      <c r="C1648" s="5"/>
      <c r="D1648" s="5"/>
      <c r="E1648" s="5"/>
      <c r="F1648" s="5"/>
      <c r="G1648" s="5"/>
      <c r="H1648" s="5"/>
    </row>
    <row r="1649" spans="1:8" x14ac:dyDescent="0.3">
      <c r="A1649" s="2"/>
      <c r="B1649" s="5"/>
      <c r="C1649" s="5"/>
      <c r="D1649" s="5"/>
      <c r="E1649" s="5"/>
      <c r="F1649" s="5"/>
      <c r="G1649" s="5"/>
      <c r="H1649" s="5"/>
    </row>
    <row r="1650" spans="1:8" x14ac:dyDescent="0.3">
      <c r="A1650" s="2"/>
      <c r="B1650" s="5"/>
      <c r="C1650" s="5"/>
      <c r="D1650" s="5"/>
      <c r="E1650" s="5"/>
      <c r="F1650" s="5"/>
      <c r="G1650" s="5"/>
      <c r="H1650" s="5"/>
    </row>
    <row r="1651" spans="1:8" x14ac:dyDescent="0.3">
      <c r="A1651" s="2"/>
      <c r="B1651" s="5"/>
      <c r="C1651" s="5"/>
      <c r="D1651" s="5"/>
      <c r="E1651" s="5"/>
      <c r="F1651" s="5"/>
      <c r="G1651" s="5"/>
      <c r="H1651" s="5"/>
    </row>
    <row r="1652" spans="1:8" x14ac:dyDescent="0.3">
      <c r="A1652" s="2"/>
      <c r="B1652" s="5"/>
      <c r="C1652" s="5"/>
      <c r="D1652" s="5"/>
      <c r="E1652" s="5"/>
      <c r="F1652" s="5"/>
      <c r="G1652" s="5"/>
      <c r="H1652" s="5"/>
    </row>
    <row r="1653" spans="1:8" x14ac:dyDescent="0.3">
      <c r="A1653" s="2"/>
      <c r="B1653" s="5"/>
      <c r="C1653" s="5"/>
      <c r="D1653" s="5"/>
      <c r="E1653" s="5"/>
      <c r="F1653" s="5"/>
      <c r="G1653" s="5"/>
      <c r="H1653" s="5"/>
    </row>
    <row r="1654" spans="1:8" x14ac:dyDescent="0.3">
      <c r="A1654" s="2"/>
      <c r="B1654" s="5"/>
      <c r="C1654" s="5"/>
      <c r="D1654" s="5"/>
      <c r="E1654" s="5"/>
      <c r="F1654" s="5"/>
      <c r="G1654" s="5"/>
      <c r="H1654" s="5"/>
    </row>
    <row r="1655" spans="1:8" x14ac:dyDescent="0.3">
      <c r="A1655" s="2"/>
      <c r="B1655" s="5"/>
      <c r="C1655" s="5"/>
      <c r="D1655" s="5"/>
      <c r="E1655" s="5"/>
      <c r="F1655" s="5"/>
      <c r="G1655" s="5"/>
      <c r="H1655" s="5"/>
    </row>
    <row r="1656" spans="1:8" x14ac:dyDescent="0.3">
      <c r="A1656" s="2"/>
      <c r="B1656" s="5"/>
      <c r="C1656" s="5"/>
      <c r="D1656" s="5"/>
      <c r="E1656" s="5"/>
      <c r="F1656" s="5"/>
      <c r="G1656" s="5"/>
      <c r="H1656" s="5"/>
    </row>
    <row r="1657" spans="1:8" x14ac:dyDescent="0.3">
      <c r="A1657" s="2"/>
      <c r="B1657" s="5"/>
      <c r="C1657" s="5"/>
      <c r="D1657" s="5"/>
      <c r="E1657" s="5"/>
      <c r="F1657" s="5"/>
      <c r="G1657" s="5"/>
      <c r="H1657" s="5"/>
    </row>
    <row r="1658" spans="1:8" x14ac:dyDescent="0.3">
      <c r="A1658" s="2"/>
      <c r="B1658" s="5"/>
      <c r="C1658" s="5"/>
      <c r="D1658" s="5"/>
      <c r="E1658" s="5"/>
      <c r="F1658" s="5"/>
      <c r="G1658" s="5"/>
      <c r="H1658" s="5"/>
    </row>
    <row r="1659" spans="1:8" x14ac:dyDescent="0.3">
      <c r="A1659" s="2"/>
      <c r="B1659" s="5"/>
      <c r="C1659" s="5"/>
      <c r="D1659" s="5"/>
      <c r="E1659" s="5"/>
      <c r="F1659" s="5"/>
      <c r="G1659" s="5"/>
      <c r="H1659" s="5"/>
    </row>
    <row r="1660" spans="1:8" x14ac:dyDescent="0.3">
      <c r="A1660" s="2"/>
      <c r="B1660" s="5"/>
      <c r="C1660" s="5"/>
      <c r="D1660" s="5"/>
      <c r="E1660" s="5"/>
      <c r="F1660" s="5"/>
      <c r="G1660" s="5"/>
      <c r="H1660" s="5"/>
    </row>
    <row r="1661" spans="1:8" x14ac:dyDescent="0.3">
      <c r="A1661" s="2"/>
      <c r="B1661" s="5"/>
      <c r="C1661" s="5"/>
      <c r="D1661" s="5"/>
      <c r="E1661" s="5"/>
      <c r="F1661" s="5"/>
      <c r="G1661" s="5"/>
      <c r="H1661" s="5"/>
    </row>
    <row r="1662" spans="1:8" x14ac:dyDescent="0.3">
      <c r="A1662" s="2"/>
      <c r="B1662" s="5"/>
      <c r="C1662" s="5"/>
      <c r="D1662" s="5"/>
      <c r="E1662" s="5"/>
      <c r="F1662" s="5"/>
      <c r="G1662" s="5"/>
      <c r="H1662" s="5"/>
    </row>
    <row r="1663" spans="1:8" x14ac:dyDescent="0.3">
      <c r="A1663" s="2"/>
      <c r="B1663" s="5"/>
      <c r="C1663" s="5"/>
      <c r="D1663" s="5"/>
      <c r="E1663" s="5"/>
      <c r="F1663" s="5"/>
      <c r="G1663" s="5"/>
      <c r="H1663" s="5"/>
    </row>
    <row r="1664" spans="1:8" x14ac:dyDescent="0.3">
      <c r="A1664" s="2"/>
      <c r="B1664" s="5"/>
      <c r="C1664" s="5"/>
      <c r="D1664" s="5"/>
      <c r="E1664" s="5"/>
      <c r="F1664" s="5"/>
      <c r="G1664" s="5"/>
      <c r="H1664" s="5"/>
    </row>
    <row r="1665" spans="1:8" x14ac:dyDescent="0.3">
      <c r="A1665" s="2"/>
      <c r="B1665" s="5"/>
      <c r="C1665" s="5"/>
      <c r="D1665" s="5"/>
      <c r="E1665" s="5"/>
      <c r="F1665" s="5"/>
      <c r="G1665" s="5"/>
      <c r="H1665" s="5"/>
    </row>
    <row r="1666" spans="1:8" x14ac:dyDescent="0.3">
      <c r="A1666" s="2"/>
      <c r="B1666" s="5"/>
      <c r="C1666" s="5"/>
      <c r="D1666" s="5"/>
      <c r="E1666" s="5"/>
      <c r="F1666" s="5"/>
      <c r="G1666" s="5"/>
      <c r="H1666" s="5"/>
    </row>
    <row r="1667" spans="1:8" x14ac:dyDescent="0.3">
      <c r="A1667" s="2"/>
      <c r="B1667" s="5"/>
      <c r="C1667" s="5"/>
      <c r="D1667" s="5"/>
      <c r="E1667" s="5"/>
      <c r="F1667" s="5"/>
      <c r="G1667" s="5"/>
      <c r="H1667" s="5"/>
    </row>
    <row r="1668" spans="1:8" x14ac:dyDescent="0.3">
      <c r="A1668" s="2"/>
      <c r="B1668" s="5"/>
      <c r="C1668" s="5"/>
      <c r="D1668" s="5"/>
      <c r="E1668" s="5"/>
      <c r="F1668" s="5"/>
      <c r="G1668" s="5"/>
      <c r="H1668" s="5"/>
    </row>
    <row r="1669" spans="1:8" x14ac:dyDescent="0.3">
      <c r="A1669" s="2"/>
      <c r="B1669" s="5"/>
      <c r="C1669" s="5"/>
      <c r="D1669" s="5"/>
      <c r="E1669" s="5"/>
      <c r="F1669" s="5"/>
      <c r="G1669" s="5"/>
      <c r="H1669" s="5"/>
    </row>
    <row r="1670" spans="1:8" x14ac:dyDescent="0.3">
      <c r="A1670" s="2"/>
      <c r="B1670" s="5"/>
      <c r="C1670" s="5"/>
      <c r="D1670" s="5"/>
      <c r="E1670" s="5"/>
      <c r="F1670" s="5"/>
      <c r="G1670" s="5"/>
      <c r="H1670" s="5"/>
    </row>
    <row r="1671" spans="1:8" x14ac:dyDescent="0.3">
      <c r="A1671" s="2"/>
      <c r="B1671" s="5"/>
      <c r="C1671" s="5"/>
      <c r="D1671" s="5"/>
      <c r="E1671" s="5"/>
      <c r="F1671" s="5"/>
      <c r="G1671" s="5"/>
      <c r="H1671" s="5"/>
    </row>
    <row r="1672" spans="1:8" x14ac:dyDescent="0.3">
      <c r="A1672" s="2"/>
      <c r="B1672" s="5"/>
      <c r="C1672" s="5"/>
      <c r="D1672" s="5"/>
      <c r="E1672" s="5"/>
      <c r="F1672" s="5"/>
      <c r="G1672" s="5"/>
      <c r="H1672" s="5"/>
    </row>
    <row r="1673" spans="1:8" x14ac:dyDescent="0.3">
      <c r="A1673" s="2"/>
      <c r="B1673" s="5"/>
      <c r="C1673" s="5"/>
      <c r="D1673" s="5"/>
      <c r="E1673" s="5"/>
      <c r="F1673" s="5"/>
      <c r="G1673" s="5"/>
      <c r="H1673" s="5"/>
    </row>
    <row r="1674" spans="1:8" x14ac:dyDescent="0.3">
      <c r="A1674" s="2"/>
      <c r="B1674" s="5"/>
      <c r="C1674" s="5"/>
      <c r="D1674" s="5"/>
      <c r="E1674" s="5"/>
      <c r="F1674" s="5"/>
      <c r="G1674" s="5"/>
      <c r="H1674" s="5"/>
    </row>
    <row r="1675" spans="1:8" x14ac:dyDescent="0.3">
      <c r="A1675" s="2"/>
      <c r="B1675" s="5"/>
      <c r="C1675" s="5"/>
      <c r="D1675" s="5"/>
      <c r="E1675" s="5"/>
      <c r="F1675" s="5"/>
      <c r="G1675" s="5"/>
      <c r="H1675" s="5"/>
    </row>
    <row r="1676" spans="1:8" x14ac:dyDescent="0.3">
      <c r="A1676" s="2"/>
      <c r="B1676" s="5"/>
      <c r="C1676" s="5"/>
      <c r="D1676" s="5"/>
      <c r="E1676" s="5"/>
      <c r="F1676" s="5"/>
      <c r="G1676" s="5"/>
      <c r="H1676" s="5"/>
    </row>
    <row r="1677" spans="1:8" x14ac:dyDescent="0.3">
      <c r="A1677" s="2"/>
      <c r="B1677" s="5"/>
      <c r="C1677" s="5"/>
      <c r="D1677" s="5"/>
      <c r="E1677" s="5"/>
      <c r="F1677" s="5"/>
      <c r="G1677" s="5"/>
      <c r="H1677" s="5"/>
    </row>
    <row r="1678" spans="1:8" x14ac:dyDescent="0.3">
      <c r="A1678" s="2"/>
      <c r="B1678" s="5"/>
      <c r="C1678" s="5"/>
      <c r="D1678" s="5"/>
      <c r="E1678" s="5"/>
      <c r="F1678" s="5"/>
      <c r="G1678" s="5"/>
      <c r="H1678" s="5"/>
    </row>
    <row r="1679" spans="1:8" x14ac:dyDescent="0.3">
      <c r="A1679" s="2"/>
      <c r="B1679" s="5"/>
      <c r="C1679" s="5"/>
      <c r="D1679" s="5"/>
      <c r="E1679" s="5"/>
      <c r="F1679" s="5"/>
      <c r="G1679" s="5"/>
      <c r="H1679" s="5"/>
    </row>
    <row r="1680" spans="1:8" x14ac:dyDescent="0.3">
      <c r="A1680" s="2"/>
      <c r="B1680" s="5"/>
      <c r="C1680" s="5"/>
      <c r="D1680" s="5"/>
      <c r="E1680" s="5"/>
      <c r="F1680" s="5"/>
      <c r="G1680" s="5"/>
      <c r="H1680" s="5"/>
    </row>
    <row r="1681" spans="1:8" x14ac:dyDescent="0.3">
      <c r="A1681" s="2"/>
      <c r="B1681" s="5"/>
      <c r="C1681" s="5"/>
      <c r="D1681" s="5"/>
      <c r="E1681" s="5"/>
      <c r="F1681" s="5"/>
      <c r="G1681" s="5"/>
      <c r="H1681" s="5"/>
    </row>
    <row r="1682" spans="1:8" x14ac:dyDescent="0.3">
      <c r="A1682" s="2"/>
      <c r="B1682" s="5"/>
      <c r="C1682" s="5"/>
      <c r="D1682" s="5"/>
      <c r="E1682" s="5"/>
      <c r="F1682" s="5"/>
      <c r="G1682" s="5"/>
      <c r="H1682" s="5"/>
    </row>
    <row r="1683" spans="1:8" x14ac:dyDescent="0.3">
      <c r="A1683" s="2"/>
      <c r="B1683" s="5"/>
      <c r="C1683" s="5"/>
      <c r="D1683" s="5"/>
      <c r="E1683" s="5"/>
      <c r="F1683" s="5"/>
      <c r="G1683" s="5"/>
      <c r="H1683" s="5"/>
    </row>
    <row r="1684" spans="1:8" x14ac:dyDescent="0.3">
      <c r="A1684" s="2"/>
      <c r="B1684" s="5"/>
      <c r="C1684" s="5"/>
      <c r="D1684" s="5"/>
      <c r="E1684" s="5"/>
      <c r="F1684" s="5"/>
      <c r="G1684" s="5"/>
      <c r="H1684" s="5"/>
    </row>
    <row r="1685" spans="1:8" x14ac:dyDescent="0.3">
      <c r="A1685" s="2"/>
      <c r="B1685" s="5"/>
      <c r="C1685" s="5"/>
      <c r="D1685" s="5"/>
      <c r="E1685" s="5"/>
      <c r="F1685" s="5"/>
      <c r="G1685" s="5"/>
      <c r="H1685" s="5"/>
    </row>
    <row r="1686" spans="1:8" x14ac:dyDescent="0.3">
      <c r="A1686" s="2"/>
      <c r="B1686" s="5"/>
      <c r="C1686" s="5"/>
      <c r="D1686" s="5"/>
      <c r="E1686" s="5"/>
      <c r="F1686" s="5"/>
      <c r="G1686" s="5"/>
      <c r="H1686" s="5"/>
    </row>
    <row r="1687" spans="1:8" x14ac:dyDescent="0.3">
      <c r="A1687" s="2"/>
      <c r="B1687" s="5"/>
      <c r="C1687" s="5"/>
      <c r="D1687" s="5"/>
      <c r="E1687" s="5"/>
      <c r="F1687" s="5"/>
      <c r="G1687" s="5"/>
      <c r="H1687" s="5"/>
    </row>
    <row r="1688" spans="1:8" x14ac:dyDescent="0.3">
      <c r="A1688" s="2"/>
      <c r="B1688" s="5"/>
      <c r="C1688" s="5"/>
      <c r="D1688" s="5"/>
      <c r="E1688" s="5"/>
      <c r="F1688" s="5"/>
      <c r="G1688" s="5"/>
      <c r="H1688" s="5"/>
    </row>
    <row r="1689" spans="1:8" x14ac:dyDescent="0.3">
      <c r="A1689" s="2"/>
      <c r="B1689" s="5"/>
      <c r="C1689" s="5"/>
      <c r="D1689" s="5"/>
      <c r="E1689" s="5"/>
      <c r="F1689" s="5"/>
      <c r="G1689" s="5"/>
      <c r="H1689" s="5"/>
    </row>
    <row r="1690" spans="1:8" x14ac:dyDescent="0.3">
      <c r="A1690" s="2"/>
      <c r="B1690" s="5"/>
      <c r="C1690" s="5"/>
      <c r="D1690" s="5"/>
      <c r="E1690" s="5"/>
      <c r="F1690" s="5"/>
      <c r="G1690" s="5"/>
      <c r="H1690" s="5"/>
    </row>
    <row r="1691" spans="1:8" x14ac:dyDescent="0.3">
      <c r="A1691" s="2"/>
      <c r="B1691" s="5"/>
      <c r="C1691" s="5"/>
      <c r="D1691" s="5"/>
      <c r="E1691" s="5"/>
      <c r="F1691" s="5"/>
      <c r="G1691" s="5"/>
      <c r="H1691" s="5"/>
    </row>
    <row r="1692" spans="1:8" x14ac:dyDescent="0.3">
      <c r="A1692" s="2"/>
      <c r="B1692" s="5"/>
      <c r="C1692" s="5"/>
      <c r="D1692" s="5"/>
      <c r="E1692" s="5"/>
      <c r="F1692" s="5"/>
      <c r="G1692" s="5"/>
      <c r="H1692" s="5"/>
    </row>
    <row r="1693" spans="1:8" x14ac:dyDescent="0.3">
      <c r="A1693" s="2"/>
      <c r="B1693" s="5"/>
      <c r="C1693" s="5"/>
      <c r="D1693" s="5"/>
      <c r="E1693" s="5"/>
      <c r="F1693" s="5"/>
      <c r="G1693" s="5"/>
      <c r="H1693" s="5"/>
    </row>
    <row r="1694" spans="1:8" x14ac:dyDescent="0.3">
      <c r="A1694" s="2"/>
      <c r="B1694" s="5"/>
      <c r="C1694" s="5"/>
      <c r="D1694" s="5"/>
      <c r="E1694" s="5"/>
      <c r="F1694" s="5"/>
      <c r="G1694" s="5"/>
      <c r="H1694" s="5"/>
    </row>
    <row r="1695" spans="1:8" x14ac:dyDescent="0.3">
      <c r="A1695" s="2"/>
      <c r="B1695" s="5"/>
      <c r="C1695" s="5"/>
      <c r="D1695" s="5"/>
      <c r="E1695" s="5"/>
      <c r="F1695" s="5"/>
      <c r="G1695" s="5"/>
      <c r="H1695" s="5"/>
    </row>
    <row r="1696" spans="1:8" x14ac:dyDescent="0.3">
      <c r="A1696" s="2"/>
      <c r="B1696" s="5"/>
      <c r="C1696" s="5"/>
      <c r="D1696" s="5"/>
      <c r="E1696" s="5"/>
      <c r="F1696" s="5"/>
      <c r="G1696" s="5"/>
      <c r="H1696" s="5"/>
    </row>
    <row r="1697" spans="1:8" x14ac:dyDescent="0.3">
      <c r="A1697" s="2"/>
      <c r="B1697" s="5"/>
      <c r="C1697" s="5"/>
      <c r="D1697" s="5"/>
      <c r="E1697" s="5"/>
      <c r="F1697" s="5"/>
      <c r="G1697" s="5"/>
      <c r="H1697" s="5"/>
    </row>
    <row r="1698" spans="1:8" x14ac:dyDescent="0.3">
      <c r="A1698" s="2"/>
      <c r="B1698" s="5"/>
      <c r="C1698" s="5"/>
      <c r="D1698" s="5"/>
      <c r="E1698" s="5"/>
      <c r="F1698" s="5"/>
      <c r="G1698" s="5"/>
      <c r="H1698" s="5"/>
    </row>
    <row r="1699" spans="1:8" x14ac:dyDescent="0.3">
      <c r="A1699" s="2"/>
      <c r="B1699" s="5"/>
      <c r="C1699" s="5"/>
      <c r="D1699" s="5"/>
      <c r="E1699" s="5"/>
      <c r="F1699" s="5"/>
      <c r="G1699" s="5"/>
      <c r="H1699" s="5"/>
    </row>
    <row r="1700" spans="1:8" x14ac:dyDescent="0.3">
      <c r="A1700" s="2"/>
      <c r="B1700" s="5"/>
      <c r="C1700" s="5"/>
      <c r="D1700" s="5"/>
      <c r="E1700" s="5"/>
      <c r="F1700" s="5"/>
      <c r="G1700" s="5"/>
      <c r="H1700" s="5"/>
    </row>
    <row r="1701" spans="1:8" x14ac:dyDescent="0.3">
      <c r="A1701" s="2"/>
      <c r="B1701" s="5"/>
      <c r="C1701" s="5"/>
      <c r="D1701" s="5"/>
      <c r="E1701" s="5"/>
      <c r="F1701" s="5"/>
      <c r="G1701" s="5"/>
      <c r="H1701" s="5"/>
    </row>
    <row r="1702" spans="1:8" x14ac:dyDescent="0.3">
      <c r="A1702" s="2"/>
      <c r="B1702" s="5"/>
      <c r="C1702" s="5"/>
      <c r="D1702" s="5"/>
      <c r="E1702" s="5"/>
      <c r="F1702" s="5"/>
      <c r="G1702" s="5"/>
      <c r="H1702" s="5"/>
    </row>
    <row r="1703" spans="1:8" x14ac:dyDescent="0.3">
      <c r="A1703" s="2"/>
      <c r="B1703" s="5"/>
      <c r="C1703" s="5"/>
      <c r="D1703" s="5"/>
      <c r="E1703" s="5"/>
      <c r="F1703" s="5"/>
      <c r="G1703" s="5"/>
      <c r="H1703" s="5"/>
    </row>
    <row r="1704" spans="1:8" x14ac:dyDescent="0.3">
      <c r="A1704" s="2"/>
      <c r="B1704" s="5"/>
      <c r="C1704" s="5"/>
      <c r="D1704" s="5"/>
      <c r="E1704" s="5"/>
      <c r="F1704" s="5"/>
      <c r="G1704" s="5"/>
      <c r="H1704" s="5"/>
    </row>
    <row r="1705" spans="1:8" x14ac:dyDescent="0.3">
      <c r="A1705" s="2"/>
      <c r="B1705" s="5"/>
      <c r="C1705" s="5"/>
      <c r="D1705" s="5"/>
      <c r="E1705" s="5"/>
      <c r="F1705" s="5"/>
      <c r="G1705" s="5"/>
      <c r="H1705" s="5"/>
    </row>
    <row r="1706" spans="1:8" x14ac:dyDescent="0.3">
      <c r="A1706" s="2"/>
      <c r="B1706" s="5"/>
      <c r="C1706" s="5"/>
      <c r="D1706" s="5"/>
      <c r="E1706" s="5"/>
      <c r="F1706" s="5"/>
      <c r="G1706" s="5"/>
      <c r="H1706" s="5"/>
    </row>
    <row r="1707" spans="1:8" x14ac:dyDescent="0.3">
      <c r="A1707" s="2"/>
      <c r="B1707" s="5"/>
      <c r="C1707" s="5"/>
      <c r="D1707" s="5"/>
      <c r="E1707" s="5"/>
      <c r="F1707" s="5"/>
      <c r="G1707" s="5"/>
      <c r="H1707" s="5"/>
    </row>
    <row r="1708" spans="1:8" x14ac:dyDescent="0.3">
      <c r="A1708" s="2"/>
      <c r="B1708" s="5"/>
      <c r="C1708" s="5"/>
      <c r="D1708" s="5"/>
      <c r="E1708" s="5"/>
      <c r="F1708" s="5"/>
      <c r="G1708" s="5"/>
      <c r="H1708" s="5"/>
    </row>
    <row r="1709" spans="1:8" x14ac:dyDescent="0.3">
      <c r="A1709" s="2"/>
      <c r="B1709" s="5"/>
      <c r="C1709" s="5"/>
      <c r="D1709" s="5"/>
      <c r="E1709" s="5"/>
      <c r="F1709" s="5"/>
      <c r="G1709" s="5"/>
      <c r="H1709" s="5"/>
    </row>
    <row r="1710" spans="1:8" x14ac:dyDescent="0.3">
      <c r="A1710" s="2"/>
      <c r="B1710" s="5"/>
      <c r="C1710" s="5"/>
      <c r="D1710" s="5"/>
      <c r="E1710" s="5"/>
      <c r="F1710" s="5"/>
      <c r="G1710" s="5"/>
      <c r="H1710" s="5"/>
    </row>
    <row r="1711" spans="1:8" x14ac:dyDescent="0.3">
      <c r="A1711" s="2"/>
      <c r="B1711" s="5"/>
      <c r="C1711" s="5"/>
      <c r="D1711" s="5"/>
      <c r="E1711" s="5"/>
      <c r="F1711" s="5"/>
      <c r="G1711" s="5"/>
      <c r="H1711" s="5"/>
    </row>
    <row r="1712" spans="1:8" x14ac:dyDescent="0.3">
      <c r="A1712" s="2"/>
      <c r="B1712" s="5"/>
      <c r="C1712" s="5"/>
      <c r="D1712" s="5"/>
      <c r="E1712" s="5"/>
      <c r="F1712" s="5"/>
      <c r="G1712" s="5"/>
      <c r="H1712" s="5"/>
    </row>
    <row r="1713" spans="1:8" x14ac:dyDescent="0.3">
      <c r="A1713" s="2"/>
      <c r="B1713" s="5"/>
      <c r="C1713" s="5"/>
      <c r="D1713" s="5"/>
      <c r="E1713" s="5"/>
      <c r="F1713" s="5"/>
      <c r="G1713" s="5"/>
      <c r="H1713" s="5"/>
    </row>
    <row r="1714" spans="1:8" x14ac:dyDescent="0.3">
      <c r="A1714" s="2"/>
      <c r="B1714" s="5"/>
      <c r="C1714" s="5"/>
      <c r="D1714" s="5"/>
      <c r="E1714" s="5"/>
      <c r="F1714" s="5"/>
      <c r="G1714" s="5"/>
      <c r="H1714" s="5"/>
    </row>
    <row r="1715" spans="1:8" x14ac:dyDescent="0.3">
      <c r="A1715" s="2"/>
      <c r="B1715" s="5"/>
      <c r="C1715" s="5"/>
      <c r="D1715" s="5"/>
      <c r="E1715" s="5"/>
      <c r="F1715" s="5"/>
      <c r="G1715" s="5"/>
      <c r="H1715" s="5"/>
    </row>
    <row r="1716" spans="1:8" x14ac:dyDescent="0.3">
      <c r="A1716" s="2"/>
      <c r="B1716" s="5"/>
      <c r="C1716" s="5"/>
      <c r="D1716" s="5"/>
      <c r="E1716" s="5"/>
      <c r="F1716" s="5"/>
      <c r="G1716" s="5"/>
      <c r="H1716" s="5"/>
    </row>
    <row r="1717" spans="1:8" x14ac:dyDescent="0.3">
      <c r="A1717" s="2"/>
      <c r="B1717" s="5"/>
      <c r="C1717" s="5"/>
      <c r="D1717" s="5"/>
      <c r="E1717" s="5"/>
      <c r="F1717" s="5"/>
      <c r="G1717" s="5"/>
      <c r="H1717" s="5"/>
    </row>
    <row r="1718" spans="1:8" x14ac:dyDescent="0.3">
      <c r="A1718" s="2"/>
      <c r="B1718" s="5"/>
      <c r="C1718" s="5"/>
      <c r="D1718" s="5"/>
      <c r="E1718" s="5"/>
      <c r="F1718" s="5"/>
      <c r="G1718" s="5"/>
      <c r="H1718" s="5"/>
    </row>
    <row r="1719" spans="1:8" x14ac:dyDescent="0.3">
      <c r="A1719" s="2"/>
      <c r="B1719" s="5"/>
      <c r="C1719" s="5"/>
      <c r="D1719" s="5"/>
      <c r="E1719" s="5"/>
      <c r="F1719" s="5"/>
      <c r="G1719" s="5"/>
      <c r="H1719" s="5"/>
    </row>
    <row r="1720" spans="1:8" x14ac:dyDescent="0.3">
      <c r="A1720" s="2"/>
      <c r="B1720" s="5"/>
      <c r="C1720" s="5"/>
      <c r="D1720" s="5"/>
      <c r="E1720" s="5"/>
      <c r="F1720" s="5"/>
      <c r="G1720" s="5"/>
      <c r="H1720" s="5"/>
    </row>
    <row r="1721" spans="1:8" x14ac:dyDescent="0.3">
      <c r="A1721" s="2"/>
      <c r="B1721" s="5"/>
      <c r="C1721" s="5"/>
      <c r="D1721" s="5"/>
      <c r="E1721" s="5"/>
      <c r="F1721" s="5"/>
      <c r="G1721" s="5"/>
      <c r="H1721" s="5"/>
    </row>
    <row r="1722" spans="1:8" x14ac:dyDescent="0.3">
      <c r="A1722" s="2"/>
      <c r="B1722" s="5"/>
      <c r="C1722" s="5"/>
      <c r="D1722" s="5"/>
      <c r="E1722" s="5"/>
      <c r="F1722" s="5"/>
      <c r="G1722" s="5"/>
      <c r="H1722" s="5"/>
    </row>
    <row r="1723" spans="1:8" x14ac:dyDescent="0.3">
      <c r="A1723" s="2"/>
      <c r="B1723" s="5"/>
      <c r="C1723" s="5"/>
      <c r="D1723" s="5"/>
      <c r="E1723" s="5"/>
      <c r="F1723" s="5"/>
      <c r="G1723" s="5"/>
      <c r="H1723" s="5"/>
    </row>
    <row r="1724" spans="1:8" x14ac:dyDescent="0.3">
      <c r="A1724" s="2"/>
      <c r="B1724" s="5"/>
      <c r="C1724" s="5"/>
      <c r="D1724" s="5"/>
      <c r="E1724" s="5"/>
      <c r="F1724" s="5"/>
      <c r="G1724" s="5"/>
      <c r="H1724" s="5"/>
    </row>
    <row r="1725" spans="1:8" x14ac:dyDescent="0.3">
      <c r="A1725" s="2"/>
      <c r="B1725" s="5"/>
      <c r="C1725" s="5"/>
      <c r="D1725" s="5"/>
      <c r="E1725" s="5"/>
      <c r="F1725" s="5"/>
      <c r="G1725" s="5"/>
      <c r="H1725" s="5"/>
    </row>
    <row r="1726" spans="1:8" x14ac:dyDescent="0.3">
      <c r="A1726" s="2"/>
      <c r="B1726" s="5"/>
      <c r="C1726" s="5"/>
      <c r="D1726" s="5"/>
      <c r="E1726" s="5"/>
      <c r="F1726" s="5"/>
      <c r="G1726" s="5"/>
      <c r="H1726" s="5"/>
    </row>
    <row r="1727" spans="1:8" x14ac:dyDescent="0.3">
      <c r="A1727" s="2"/>
      <c r="B1727" s="5"/>
      <c r="C1727" s="5"/>
      <c r="D1727" s="5"/>
      <c r="E1727" s="5"/>
      <c r="F1727" s="5"/>
      <c r="G1727" s="5"/>
      <c r="H1727" s="5"/>
    </row>
    <row r="1728" spans="1:8" x14ac:dyDescent="0.3">
      <c r="A1728" s="2"/>
      <c r="B1728" s="5"/>
      <c r="C1728" s="5"/>
      <c r="D1728" s="5"/>
      <c r="E1728" s="5"/>
      <c r="F1728" s="5"/>
      <c r="G1728" s="5"/>
      <c r="H1728" s="5"/>
    </row>
    <row r="1729" spans="1:8" x14ac:dyDescent="0.3">
      <c r="A1729" s="2"/>
      <c r="B1729" s="5"/>
      <c r="C1729" s="5"/>
      <c r="D1729" s="5"/>
      <c r="E1729" s="5"/>
      <c r="F1729" s="5"/>
      <c r="G1729" s="5"/>
      <c r="H1729" s="5"/>
    </row>
    <row r="1730" spans="1:8" x14ac:dyDescent="0.3">
      <c r="A1730" s="2"/>
      <c r="B1730" s="5"/>
      <c r="C1730" s="5"/>
      <c r="D1730" s="5"/>
      <c r="E1730" s="5"/>
      <c r="F1730" s="5"/>
      <c r="G1730" s="5"/>
      <c r="H1730" s="5"/>
    </row>
    <row r="1731" spans="1:8" x14ac:dyDescent="0.3">
      <c r="A1731" s="2"/>
      <c r="B1731" s="5"/>
      <c r="C1731" s="5"/>
      <c r="D1731" s="5"/>
      <c r="E1731" s="5"/>
      <c r="F1731" s="5"/>
      <c r="G1731" s="5"/>
      <c r="H1731" s="5"/>
    </row>
    <row r="1732" spans="1:8" x14ac:dyDescent="0.3">
      <c r="A1732" s="2"/>
      <c r="B1732" s="5"/>
      <c r="C1732" s="5"/>
      <c r="D1732" s="5"/>
      <c r="E1732" s="5"/>
      <c r="F1732" s="5"/>
      <c r="G1732" s="5"/>
      <c r="H1732" s="5"/>
    </row>
    <row r="1733" spans="1:8" x14ac:dyDescent="0.3">
      <c r="A1733" s="2"/>
      <c r="B1733" s="5"/>
      <c r="C1733" s="5"/>
      <c r="D1733" s="5"/>
      <c r="E1733" s="5"/>
      <c r="F1733" s="5"/>
      <c r="G1733" s="5"/>
      <c r="H1733" s="5"/>
    </row>
    <row r="1734" spans="1:8" x14ac:dyDescent="0.3">
      <c r="A1734" s="2"/>
      <c r="B1734" s="5"/>
      <c r="C1734" s="5"/>
      <c r="D1734" s="5"/>
      <c r="E1734" s="5"/>
      <c r="F1734" s="5"/>
      <c r="G1734" s="5"/>
      <c r="H1734" s="5"/>
    </row>
    <row r="1735" spans="1:8" x14ac:dyDescent="0.3">
      <c r="A1735" s="2"/>
      <c r="B1735" s="5"/>
      <c r="C1735" s="5"/>
      <c r="D1735" s="5"/>
      <c r="E1735" s="5"/>
      <c r="F1735" s="5"/>
      <c r="G1735" s="5"/>
      <c r="H1735" s="5"/>
    </row>
    <row r="1736" spans="1:8" x14ac:dyDescent="0.3">
      <c r="A1736" s="2"/>
      <c r="B1736" s="5"/>
      <c r="C1736" s="5"/>
      <c r="D1736" s="5"/>
      <c r="E1736" s="5"/>
      <c r="F1736" s="5"/>
      <c r="G1736" s="5"/>
      <c r="H1736" s="5"/>
    </row>
    <row r="1737" spans="1:8" x14ac:dyDescent="0.3">
      <c r="A1737" s="2"/>
      <c r="B1737" s="5"/>
      <c r="C1737" s="5"/>
      <c r="D1737" s="5"/>
      <c r="E1737" s="5"/>
      <c r="F1737" s="5"/>
      <c r="G1737" s="5"/>
      <c r="H1737" s="5"/>
    </row>
    <row r="1738" spans="1:8" x14ac:dyDescent="0.3">
      <c r="A1738" s="2"/>
      <c r="B1738" s="5"/>
      <c r="C1738" s="5"/>
      <c r="D1738" s="5"/>
      <c r="E1738" s="5"/>
      <c r="F1738" s="5"/>
      <c r="G1738" s="5"/>
      <c r="H1738" s="5"/>
    </row>
    <row r="1739" spans="1:8" x14ac:dyDescent="0.3">
      <c r="A1739" s="2"/>
      <c r="B1739" s="5"/>
      <c r="C1739" s="5"/>
      <c r="D1739" s="5"/>
      <c r="E1739" s="5"/>
      <c r="F1739" s="5"/>
      <c r="G1739" s="5"/>
      <c r="H1739" s="5"/>
    </row>
    <row r="1740" spans="1:8" x14ac:dyDescent="0.3">
      <c r="A1740" s="2"/>
      <c r="B1740" s="5"/>
      <c r="C1740" s="5"/>
      <c r="D1740" s="5"/>
      <c r="E1740" s="5"/>
      <c r="F1740" s="5"/>
      <c r="G1740" s="5"/>
      <c r="H1740" s="5"/>
    </row>
    <row r="1741" spans="1:8" x14ac:dyDescent="0.3">
      <c r="A1741" s="2"/>
      <c r="B1741" s="5"/>
      <c r="C1741" s="5"/>
      <c r="D1741" s="5"/>
      <c r="E1741" s="5"/>
      <c r="F1741" s="5"/>
      <c r="G1741" s="5"/>
      <c r="H1741" s="5"/>
    </row>
    <row r="1742" spans="1:8" x14ac:dyDescent="0.3">
      <c r="A1742" s="2"/>
      <c r="B1742" s="5"/>
      <c r="C1742" s="5"/>
      <c r="D1742" s="5"/>
      <c r="E1742" s="5"/>
      <c r="F1742" s="5"/>
      <c r="G1742" s="5"/>
      <c r="H1742" s="5"/>
    </row>
    <row r="1743" spans="1:8" x14ac:dyDescent="0.3">
      <c r="A1743" s="2"/>
      <c r="B1743" s="5"/>
      <c r="C1743" s="5"/>
      <c r="D1743" s="5"/>
      <c r="E1743" s="5"/>
      <c r="F1743" s="5"/>
      <c r="G1743" s="5"/>
      <c r="H1743" s="5"/>
    </row>
    <row r="1744" spans="1:8" x14ac:dyDescent="0.3">
      <c r="A1744" s="2"/>
      <c r="B1744" s="5"/>
      <c r="C1744" s="5"/>
      <c r="D1744" s="5"/>
      <c r="E1744" s="5"/>
      <c r="F1744" s="5"/>
      <c r="G1744" s="5"/>
      <c r="H1744" s="5"/>
    </row>
    <row r="1745" spans="1:8" x14ac:dyDescent="0.3">
      <c r="A1745" s="2"/>
      <c r="B1745" s="5"/>
      <c r="C1745" s="5"/>
      <c r="D1745" s="5"/>
      <c r="E1745" s="5"/>
      <c r="F1745" s="5"/>
      <c r="G1745" s="5"/>
      <c r="H1745" s="5"/>
    </row>
    <row r="1746" spans="1:8" x14ac:dyDescent="0.3">
      <c r="A1746" s="2"/>
      <c r="B1746" s="5"/>
      <c r="C1746" s="5"/>
      <c r="D1746" s="5"/>
      <c r="E1746" s="5"/>
      <c r="F1746" s="5"/>
      <c r="G1746" s="5"/>
      <c r="H1746" s="5"/>
    </row>
    <row r="1747" spans="1:8" x14ac:dyDescent="0.3">
      <c r="A1747" s="2"/>
      <c r="B1747" s="5"/>
      <c r="C1747" s="5"/>
      <c r="D1747" s="5"/>
      <c r="E1747" s="5"/>
      <c r="F1747" s="5"/>
      <c r="G1747" s="5"/>
      <c r="H1747" s="5"/>
    </row>
    <row r="1748" spans="1:8" x14ac:dyDescent="0.3">
      <c r="A1748" s="2"/>
      <c r="B1748" s="5"/>
      <c r="C1748" s="5"/>
      <c r="D1748" s="5"/>
      <c r="E1748" s="5"/>
      <c r="F1748" s="5"/>
      <c r="G1748" s="5"/>
      <c r="H1748" s="5"/>
    </row>
    <row r="1749" spans="1:8" x14ac:dyDescent="0.3">
      <c r="A1749" s="2"/>
      <c r="B1749" s="5"/>
      <c r="C1749" s="5"/>
      <c r="D1749" s="5"/>
      <c r="E1749" s="5"/>
      <c r="F1749" s="5"/>
      <c r="G1749" s="5"/>
      <c r="H1749" s="5"/>
    </row>
    <row r="1750" spans="1:8" x14ac:dyDescent="0.3">
      <c r="A1750" s="2"/>
      <c r="B1750" s="5"/>
      <c r="C1750" s="5"/>
      <c r="D1750" s="5"/>
      <c r="E1750" s="5"/>
      <c r="F1750" s="5"/>
      <c r="G1750" s="5"/>
      <c r="H1750" s="5"/>
    </row>
    <row r="1751" spans="1:8" x14ac:dyDescent="0.3">
      <c r="A1751" s="2"/>
      <c r="B1751" s="5"/>
      <c r="C1751" s="5"/>
      <c r="D1751" s="5"/>
      <c r="E1751" s="5"/>
      <c r="F1751" s="5"/>
      <c r="G1751" s="5"/>
      <c r="H1751" s="5"/>
    </row>
    <row r="1752" spans="1:8" x14ac:dyDescent="0.3">
      <c r="A1752" s="2"/>
      <c r="B1752" s="5"/>
      <c r="C1752" s="5"/>
      <c r="D1752" s="5"/>
      <c r="E1752" s="5"/>
      <c r="F1752" s="5"/>
      <c r="G1752" s="5"/>
      <c r="H1752" s="5"/>
    </row>
    <row r="1753" spans="1:8" x14ac:dyDescent="0.3">
      <c r="A1753" s="2"/>
      <c r="B1753" s="5"/>
      <c r="C1753" s="5"/>
      <c r="D1753" s="5"/>
      <c r="E1753" s="5"/>
      <c r="F1753" s="5"/>
      <c r="G1753" s="5"/>
      <c r="H1753" s="5"/>
    </row>
    <row r="1754" spans="1:8" x14ac:dyDescent="0.3">
      <c r="A1754" s="2"/>
      <c r="B1754" s="5"/>
      <c r="C1754" s="5"/>
      <c r="D1754" s="5"/>
      <c r="E1754" s="5"/>
      <c r="F1754" s="5"/>
      <c r="G1754" s="5"/>
      <c r="H1754" s="5"/>
    </row>
    <row r="1755" spans="1:8" x14ac:dyDescent="0.3">
      <c r="A1755" s="2"/>
      <c r="B1755" s="5"/>
      <c r="C1755" s="5"/>
      <c r="D1755" s="5"/>
      <c r="E1755" s="5"/>
      <c r="F1755" s="5"/>
      <c r="G1755" s="5"/>
      <c r="H1755" s="5"/>
    </row>
    <row r="1756" spans="1:8" x14ac:dyDescent="0.3">
      <c r="A1756" s="2"/>
      <c r="B1756" s="5"/>
      <c r="C1756" s="5"/>
      <c r="D1756" s="5"/>
      <c r="E1756" s="5"/>
      <c r="F1756" s="5"/>
      <c r="G1756" s="5"/>
      <c r="H1756" s="5"/>
    </row>
    <row r="1757" spans="1:8" x14ac:dyDescent="0.3">
      <c r="A1757" s="2"/>
      <c r="B1757" s="5"/>
      <c r="C1757" s="5"/>
      <c r="D1757" s="5"/>
      <c r="E1757" s="5"/>
      <c r="F1757" s="5"/>
      <c r="G1757" s="5"/>
      <c r="H1757" s="5"/>
    </row>
    <row r="1758" spans="1:8" x14ac:dyDescent="0.3">
      <c r="A1758" s="2"/>
      <c r="B1758" s="5"/>
      <c r="C1758" s="5"/>
      <c r="D1758" s="5"/>
      <c r="E1758" s="5"/>
      <c r="F1758" s="5"/>
      <c r="G1758" s="5"/>
      <c r="H1758" s="5"/>
    </row>
    <row r="1759" spans="1:8" x14ac:dyDescent="0.3">
      <c r="A1759" s="2"/>
      <c r="B1759" s="5"/>
      <c r="C1759" s="5"/>
      <c r="D1759" s="5"/>
      <c r="E1759" s="5"/>
      <c r="F1759" s="5"/>
      <c r="G1759" s="5"/>
      <c r="H1759" s="5"/>
    </row>
    <row r="1760" spans="1:8" x14ac:dyDescent="0.3">
      <c r="A1760" s="2"/>
      <c r="B1760" s="5"/>
      <c r="C1760" s="5"/>
      <c r="D1760" s="5"/>
      <c r="E1760" s="5"/>
      <c r="F1760" s="5"/>
      <c r="G1760" s="5"/>
      <c r="H1760" s="5"/>
    </row>
    <row r="1761" spans="1:8" x14ac:dyDescent="0.3">
      <c r="A1761" s="2"/>
      <c r="B1761" s="5"/>
      <c r="C1761" s="5"/>
      <c r="D1761" s="5"/>
      <c r="E1761" s="5"/>
      <c r="F1761" s="5"/>
      <c r="G1761" s="5"/>
      <c r="H1761" s="5"/>
    </row>
    <row r="1762" spans="1:8" x14ac:dyDescent="0.3">
      <c r="A1762" s="2"/>
      <c r="B1762" s="5"/>
      <c r="C1762" s="5"/>
      <c r="D1762" s="5"/>
      <c r="E1762" s="5"/>
      <c r="F1762" s="5"/>
      <c r="G1762" s="5"/>
      <c r="H1762" s="5"/>
    </row>
    <row r="1763" spans="1:8" x14ac:dyDescent="0.3">
      <c r="A1763" s="2"/>
      <c r="B1763" s="5"/>
      <c r="C1763" s="5"/>
      <c r="D1763" s="5"/>
      <c r="E1763" s="5"/>
      <c r="F1763" s="5"/>
      <c r="G1763" s="5"/>
      <c r="H1763" s="5"/>
    </row>
    <row r="1764" spans="1:8" x14ac:dyDescent="0.3">
      <c r="A1764" s="2"/>
      <c r="B1764" s="5"/>
      <c r="C1764" s="5"/>
      <c r="D1764" s="5"/>
      <c r="E1764" s="5"/>
      <c r="F1764" s="5"/>
      <c r="G1764" s="5"/>
      <c r="H1764" s="5"/>
    </row>
    <row r="1765" spans="1:8" x14ac:dyDescent="0.3">
      <c r="A1765" s="2"/>
      <c r="B1765" s="5"/>
      <c r="C1765" s="5"/>
      <c r="D1765" s="5"/>
      <c r="E1765" s="5"/>
      <c r="F1765" s="5"/>
      <c r="G1765" s="5"/>
      <c r="H1765" s="5"/>
    </row>
    <row r="1766" spans="1:8" x14ac:dyDescent="0.3">
      <c r="A1766" s="2"/>
      <c r="B1766" s="5"/>
      <c r="C1766" s="5"/>
      <c r="D1766" s="5"/>
      <c r="E1766" s="5"/>
      <c r="F1766" s="5"/>
      <c r="G1766" s="5"/>
      <c r="H1766" s="5"/>
    </row>
    <row r="1767" spans="1:8" x14ac:dyDescent="0.3">
      <c r="A1767" s="2"/>
      <c r="B1767" s="5"/>
      <c r="C1767" s="5"/>
      <c r="D1767" s="5"/>
      <c r="E1767" s="5"/>
      <c r="F1767" s="5"/>
      <c r="G1767" s="5"/>
      <c r="H1767" s="5"/>
    </row>
    <row r="1768" spans="1:8" x14ac:dyDescent="0.3">
      <c r="A1768" s="2"/>
      <c r="B1768" s="5"/>
      <c r="C1768" s="5"/>
      <c r="D1768" s="5"/>
      <c r="E1768" s="5"/>
      <c r="F1768" s="5"/>
      <c r="G1768" s="5"/>
      <c r="H1768" s="5"/>
    </row>
    <row r="1769" spans="1:8" x14ac:dyDescent="0.3">
      <c r="A1769" s="2"/>
      <c r="B1769" s="5"/>
      <c r="C1769" s="5"/>
      <c r="D1769" s="5"/>
      <c r="E1769" s="5"/>
      <c r="F1769" s="5"/>
      <c r="G1769" s="5"/>
      <c r="H1769" s="5"/>
    </row>
    <row r="1770" spans="1:8" x14ac:dyDescent="0.3">
      <c r="A1770" s="2"/>
      <c r="B1770" s="5"/>
      <c r="C1770" s="5"/>
      <c r="D1770" s="5"/>
      <c r="E1770" s="5"/>
      <c r="F1770" s="5"/>
      <c r="G1770" s="5"/>
      <c r="H1770" s="5"/>
    </row>
    <row r="1771" spans="1:8" x14ac:dyDescent="0.3">
      <c r="A1771" s="2"/>
      <c r="B1771" s="5"/>
      <c r="C1771" s="5"/>
      <c r="D1771" s="5"/>
      <c r="E1771" s="5"/>
      <c r="F1771" s="5"/>
      <c r="G1771" s="5"/>
      <c r="H1771" s="5"/>
    </row>
    <row r="1772" spans="1:8" x14ac:dyDescent="0.3">
      <c r="A1772" s="2"/>
      <c r="B1772" s="5"/>
      <c r="C1772" s="5"/>
      <c r="D1772" s="5"/>
      <c r="E1772" s="5"/>
      <c r="F1772" s="5"/>
      <c r="G1772" s="5"/>
      <c r="H1772" s="5"/>
    </row>
    <row r="1773" spans="1:8" x14ac:dyDescent="0.3">
      <c r="A1773" s="2"/>
      <c r="B1773" s="5"/>
      <c r="C1773" s="5"/>
      <c r="D1773" s="5"/>
      <c r="E1773" s="5"/>
      <c r="F1773" s="5"/>
      <c r="G1773" s="5"/>
      <c r="H1773" s="5"/>
    </row>
    <row r="1774" spans="1:8" x14ac:dyDescent="0.3">
      <c r="A1774" s="2"/>
      <c r="B1774" s="5"/>
      <c r="C1774" s="5"/>
      <c r="D1774" s="5"/>
      <c r="E1774" s="5"/>
      <c r="F1774" s="5"/>
      <c r="G1774" s="5"/>
      <c r="H1774" s="5"/>
    </row>
    <row r="1775" spans="1:8" x14ac:dyDescent="0.3">
      <c r="A1775" s="2"/>
      <c r="B1775" s="5"/>
      <c r="C1775" s="5"/>
      <c r="D1775" s="5"/>
      <c r="E1775" s="5"/>
      <c r="F1775" s="5"/>
      <c r="G1775" s="5"/>
      <c r="H1775" s="5"/>
    </row>
    <row r="1776" spans="1:8" x14ac:dyDescent="0.3">
      <c r="A1776" s="2"/>
      <c r="B1776" s="5"/>
      <c r="C1776" s="5"/>
      <c r="D1776" s="5"/>
      <c r="E1776" s="5"/>
      <c r="F1776" s="5"/>
      <c r="G1776" s="5"/>
      <c r="H1776" s="5"/>
    </row>
    <row r="1777" spans="1:8" x14ac:dyDescent="0.3">
      <c r="A1777" s="2"/>
      <c r="B1777" s="5"/>
      <c r="C1777" s="5"/>
      <c r="D1777" s="5"/>
      <c r="E1777" s="5"/>
      <c r="F1777" s="5"/>
      <c r="G1777" s="5"/>
      <c r="H1777" s="5"/>
    </row>
    <row r="1778" spans="1:8" x14ac:dyDescent="0.3">
      <c r="A1778" s="2"/>
      <c r="B1778" s="5"/>
      <c r="C1778" s="5"/>
      <c r="D1778" s="5"/>
      <c r="E1778" s="5"/>
      <c r="F1778" s="5"/>
      <c r="G1778" s="5"/>
      <c r="H1778" s="5"/>
    </row>
    <row r="1779" spans="1:8" x14ac:dyDescent="0.3">
      <c r="A1779" s="2"/>
      <c r="B1779" s="5"/>
      <c r="C1779" s="5"/>
      <c r="D1779" s="5"/>
      <c r="E1779" s="5"/>
      <c r="F1779" s="5"/>
      <c r="G1779" s="5"/>
      <c r="H1779" s="5"/>
    </row>
    <row r="1780" spans="1:8" x14ac:dyDescent="0.3">
      <c r="A1780" s="2"/>
      <c r="B1780" s="5"/>
      <c r="C1780" s="5"/>
      <c r="D1780" s="5"/>
      <c r="E1780" s="5"/>
      <c r="F1780" s="5"/>
      <c r="G1780" s="5"/>
      <c r="H1780" s="5"/>
    </row>
    <row r="1781" spans="1:8" x14ac:dyDescent="0.3">
      <c r="A1781" s="2"/>
      <c r="B1781" s="5"/>
      <c r="C1781" s="5"/>
      <c r="D1781" s="5"/>
      <c r="E1781" s="5"/>
      <c r="F1781" s="5"/>
      <c r="G1781" s="5"/>
      <c r="H1781" s="5"/>
    </row>
    <row r="1782" spans="1:8" x14ac:dyDescent="0.3">
      <c r="A1782" s="2"/>
      <c r="B1782" s="5"/>
      <c r="C1782" s="5"/>
      <c r="D1782" s="5"/>
      <c r="E1782" s="5"/>
      <c r="F1782" s="5"/>
      <c r="G1782" s="5"/>
      <c r="H1782" s="5"/>
    </row>
    <row r="1783" spans="1:8" x14ac:dyDescent="0.3">
      <c r="A1783" s="2"/>
      <c r="B1783" s="5"/>
      <c r="C1783" s="5"/>
      <c r="D1783" s="5"/>
      <c r="E1783" s="5"/>
      <c r="F1783" s="5"/>
      <c r="G1783" s="5"/>
      <c r="H1783" s="5"/>
    </row>
    <row r="1784" spans="1:8" x14ac:dyDescent="0.3">
      <c r="A1784" s="2"/>
      <c r="B1784" s="5"/>
      <c r="C1784" s="5"/>
      <c r="D1784" s="5"/>
      <c r="E1784" s="5"/>
      <c r="F1784" s="5"/>
      <c r="G1784" s="5"/>
      <c r="H1784" s="5"/>
    </row>
    <row r="1785" spans="1:8" x14ac:dyDescent="0.3">
      <c r="A1785" s="2"/>
      <c r="B1785" s="5"/>
      <c r="C1785" s="5"/>
      <c r="D1785" s="5"/>
      <c r="E1785" s="5"/>
      <c r="F1785" s="5"/>
      <c r="G1785" s="5"/>
      <c r="H1785" s="5"/>
    </row>
    <row r="1786" spans="1:8" x14ac:dyDescent="0.3">
      <c r="A1786" s="2"/>
      <c r="B1786" s="5"/>
      <c r="C1786" s="5"/>
      <c r="D1786" s="5"/>
      <c r="E1786" s="5"/>
      <c r="F1786" s="5"/>
      <c r="G1786" s="5"/>
      <c r="H1786" s="5"/>
    </row>
    <row r="1787" spans="1:8" x14ac:dyDescent="0.3">
      <c r="A1787" s="2"/>
      <c r="B1787" s="5"/>
      <c r="C1787" s="5"/>
      <c r="D1787" s="5"/>
      <c r="E1787" s="5"/>
      <c r="F1787" s="5"/>
      <c r="G1787" s="5"/>
      <c r="H1787" s="5"/>
    </row>
    <row r="1788" spans="1:8" x14ac:dyDescent="0.3">
      <c r="A1788" s="2"/>
      <c r="B1788" s="5"/>
      <c r="C1788" s="5"/>
      <c r="D1788" s="5"/>
      <c r="E1788" s="5"/>
      <c r="F1788" s="5"/>
      <c r="G1788" s="5"/>
      <c r="H1788" s="5"/>
    </row>
    <row r="1789" spans="1:8" x14ac:dyDescent="0.3">
      <c r="A1789" s="2"/>
      <c r="B1789" s="5"/>
      <c r="C1789" s="5"/>
      <c r="D1789" s="5"/>
      <c r="E1789" s="5"/>
      <c r="F1789" s="5"/>
      <c r="G1789" s="5"/>
      <c r="H1789" s="5"/>
    </row>
    <row r="1790" spans="1:8" x14ac:dyDescent="0.3">
      <c r="A1790" s="2"/>
      <c r="B1790" s="5"/>
      <c r="C1790" s="5"/>
      <c r="D1790" s="5"/>
      <c r="E1790" s="5"/>
      <c r="F1790" s="5"/>
      <c r="G1790" s="5"/>
      <c r="H1790" s="5"/>
    </row>
    <row r="1791" spans="1:8" x14ac:dyDescent="0.3">
      <c r="A1791" s="2"/>
      <c r="B1791" s="5"/>
      <c r="C1791" s="5"/>
      <c r="D1791" s="5"/>
      <c r="E1791" s="5"/>
      <c r="F1791" s="5"/>
      <c r="G1791" s="5"/>
      <c r="H1791" s="5"/>
    </row>
    <row r="1792" spans="1:8" x14ac:dyDescent="0.3">
      <c r="A1792" s="2"/>
      <c r="B1792" s="5"/>
      <c r="C1792" s="5"/>
      <c r="D1792" s="5"/>
      <c r="E1792" s="5"/>
      <c r="F1792" s="5"/>
      <c r="G1792" s="5"/>
      <c r="H1792" s="5"/>
    </row>
    <row r="1793" spans="1:8" x14ac:dyDescent="0.3">
      <c r="A1793" s="2"/>
      <c r="B1793" s="5"/>
      <c r="C1793" s="5"/>
      <c r="D1793" s="5"/>
      <c r="E1793" s="5"/>
      <c r="F1793" s="5"/>
      <c r="G1793" s="5"/>
      <c r="H1793" s="5"/>
    </row>
    <row r="1794" spans="1:8" x14ac:dyDescent="0.3">
      <c r="A1794" s="2"/>
      <c r="B1794" s="5"/>
      <c r="C1794" s="5"/>
      <c r="D1794" s="5"/>
      <c r="E1794" s="5"/>
      <c r="F1794" s="5"/>
      <c r="G1794" s="5"/>
      <c r="H1794" s="5"/>
    </row>
    <row r="1795" spans="1:8" x14ac:dyDescent="0.3">
      <c r="A1795" s="2"/>
      <c r="B1795" s="5"/>
      <c r="C1795" s="5"/>
      <c r="D1795" s="5"/>
      <c r="E1795" s="5"/>
      <c r="F1795" s="5"/>
      <c r="G1795" s="5"/>
      <c r="H1795" s="5"/>
    </row>
    <row r="1796" spans="1:8" x14ac:dyDescent="0.3">
      <c r="A1796" s="2"/>
      <c r="B1796" s="5"/>
      <c r="C1796" s="5"/>
      <c r="D1796" s="5"/>
      <c r="E1796" s="5"/>
      <c r="F1796" s="5"/>
      <c r="G1796" s="5"/>
      <c r="H1796" s="5"/>
    </row>
    <row r="1797" spans="1:8" x14ac:dyDescent="0.3">
      <c r="A1797" s="2"/>
      <c r="B1797" s="5"/>
      <c r="C1797" s="5"/>
      <c r="D1797" s="5"/>
      <c r="E1797" s="5"/>
      <c r="F1797" s="5"/>
      <c r="G1797" s="5"/>
      <c r="H1797" s="5"/>
    </row>
    <row r="1798" spans="1:8" x14ac:dyDescent="0.3">
      <c r="A1798" s="2"/>
      <c r="B1798" s="5"/>
      <c r="C1798" s="5"/>
      <c r="D1798" s="5"/>
      <c r="E1798" s="5"/>
      <c r="F1798" s="5"/>
      <c r="G1798" s="5"/>
      <c r="H1798" s="5"/>
    </row>
    <row r="1799" spans="1:8" x14ac:dyDescent="0.3">
      <c r="A1799" s="2"/>
      <c r="B1799" s="5"/>
      <c r="C1799" s="5"/>
      <c r="D1799" s="5"/>
      <c r="E1799" s="5"/>
      <c r="F1799" s="5"/>
      <c r="G1799" s="5"/>
      <c r="H1799" s="5"/>
    </row>
    <row r="1800" spans="1:8" x14ac:dyDescent="0.3">
      <c r="A1800" s="2"/>
      <c r="B1800" s="5"/>
      <c r="C1800" s="5"/>
      <c r="D1800" s="5"/>
      <c r="E1800" s="5"/>
      <c r="F1800" s="5"/>
      <c r="G1800" s="5"/>
      <c r="H1800" s="5"/>
    </row>
    <row r="1801" spans="1:8" x14ac:dyDescent="0.3">
      <c r="A1801" s="2"/>
      <c r="B1801" s="5"/>
      <c r="C1801" s="5"/>
      <c r="D1801" s="5"/>
      <c r="E1801" s="5"/>
      <c r="F1801" s="5"/>
      <c r="G1801" s="5"/>
      <c r="H1801" s="5"/>
    </row>
    <row r="1802" spans="1:8" x14ac:dyDescent="0.3">
      <c r="A1802" s="2"/>
      <c r="B1802" s="5"/>
      <c r="C1802" s="5"/>
      <c r="D1802" s="5"/>
      <c r="E1802" s="5"/>
      <c r="F1802" s="5"/>
      <c r="G1802" s="5"/>
      <c r="H1802" s="5"/>
    </row>
    <row r="1803" spans="1:8" x14ac:dyDescent="0.3">
      <c r="A1803" s="2"/>
      <c r="B1803" s="5"/>
      <c r="C1803" s="5"/>
      <c r="D1803" s="5"/>
      <c r="E1803" s="5"/>
      <c r="F1803" s="5"/>
      <c r="G1803" s="5"/>
      <c r="H1803" s="5"/>
    </row>
    <row r="1804" spans="1:8" x14ac:dyDescent="0.3">
      <c r="A1804" s="2"/>
      <c r="B1804" s="5"/>
      <c r="C1804" s="5"/>
      <c r="D1804" s="5"/>
      <c r="E1804" s="5"/>
      <c r="F1804" s="5"/>
      <c r="G1804" s="5"/>
      <c r="H1804" s="5"/>
    </row>
    <row r="1805" spans="1:8" x14ac:dyDescent="0.3">
      <c r="A1805" s="2"/>
      <c r="B1805" s="5"/>
      <c r="C1805" s="5"/>
      <c r="D1805" s="5"/>
      <c r="E1805" s="5"/>
      <c r="F1805" s="5"/>
      <c r="G1805" s="5"/>
      <c r="H1805" s="5"/>
    </row>
    <row r="1806" spans="1:8" x14ac:dyDescent="0.3">
      <c r="A1806" s="2"/>
      <c r="B1806" s="5"/>
      <c r="C1806" s="5"/>
      <c r="D1806" s="5"/>
      <c r="E1806" s="5"/>
      <c r="F1806" s="5"/>
      <c r="G1806" s="5"/>
      <c r="H1806" s="5"/>
    </row>
    <row r="1807" spans="1:8" x14ac:dyDescent="0.3">
      <c r="A1807" s="2"/>
      <c r="B1807" s="5"/>
      <c r="C1807" s="5"/>
      <c r="D1807" s="5"/>
      <c r="E1807" s="5"/>
      <c r="F1807" s="5"/>
      <c r="G1807" s="5"/>
      <c r="H1807" s="5"/>
    </row>
    <row r="1808" spans="1:8" x14ac:dyDescent="0.3">
      <c r="A1808" s="2"/>
      <c r="B1808" s="5"/>
      <c r="C1808" s="5"/>
      <c r="D1808" s="5"/>
      <c r="E1808" s="5"/>
      <c r="F1808" s="5"/>
      <c r="G1808" s="5"/>
      <c r="H1808" s="5"/>
    </row>
    <row r="1809" spans="1:8" x14ac:dyDescent="0.3">
      <c r="A1809" s="2"/>
      <c r="B1809" s="5"/>
      <c r="C1809" s="5"/>
      <c r="D1809" s="5"/>
      <c r="E1809" s="5"/>
      <c r="F1809" s="5"/>
      <c r="G1809" s="5"/>
      <c r="H1809" s="5"/>
    </row>
    <row r="1810" spans="1:8" x14ac:dyDescent="0.3">
      <c r="A1810" s="2"/>
      <c r="B1810" s="5"/>
      <c r="C1810" s="5"/>
      <c r="D1810" s="5"/>
      <c r="E1810" s="5"/>
      <c r="F1810" s="5"/>
      <c r="G1810" s="5"/>
      <c r="H1810" s="5"/>
    </row>
    <row r="1811" spans="1:8" x14ac:dyDescent="0.3">
      <c r="A1811" s="2"/>
      <c r="B1811" s="5"/>
      <c r="C1811" s="5"/>
      <c r="D1811" s="5"/>
      <c r="E1811" s="5"/>
      <c r="F1811" s="5"/>
      <c r="G1811" s="5"/>
      <c r="H1811" s="5"/>
    </row>
    <row r="1812" spans="1:8" x14ac:dyDescent="0.3">
      <c r="A1812" s="2"/>
      <c r="B1812" s="5"/>
      <c r="C1812" s="5"/>
      <c r="D1812" s="5"/>
      <c r="E1812" s="5"/>
      <c r="F1812" s="5"/>
      <c r="G1812" s="5"/>
      <c r="H1812" s="5"/>
    </row>
    <row r="1813" spans="1:8" x14ac:dyDescent="0.3">
      <c r="A1813" s="2"/>
      <c r="B1813" s="5"/>
      <c r="C1813" s="5"/>
      <c r="D1813" s="5"/>
      <c r="E1813" s="5"/>
      <c r="F1813" s="5"/>
      <c r="G1813" s="5"/>
      <c r="H1813" s="5"/>
    </row>
    <row r="1814" spans="1:8" x14ac:dyDescent="0.3">
      <c r="A1814" s="2"/>
      <c r="B1814" s="5"/>
      <c r="C1814" s="5"/>
      <c r="D1814" s="5"/>
      <c r="E1814" s="5"/>
      <c r="F1814" s="5"/>
      <c r="G1814" s="5"/>
      <c r="H1814" s="5"/>
    </row>
    <row r="1815" spans="1:8" x14ac:dyDescent="0.3">
      <c r="A1815" s="2"/>
      <c r="B1815" s="5"/>
      <c r="C1815" s="5"/>
      <c r="D1815" s="5"/>
      <c r="E1815" s="5"/>
      <c r="F1815" s="5"/>
      <c r="G1815" s="5"/>
      <c r="H1815" s="5"/>
    </row>
    <row r="1816" spans="1:8" x14ac:dyDescent="0.3">
      <c r="A1816" s="2"/>
      <c r="B1816" s="5"/>
      <c r="C1816" s="5"/>
      <c r="D1816" s="5"/>
      <c r="E1816" s="5"/>
      <c r="F1816" s="5"/>
      <c r="G1816" s="5"/>
      <c r="H1816" s="5"/>
    </row>
    <row r="1817" spans="1:8" x14ac:dyDescent="0.3">
      <c r="A1817" s="2"/>
      <c r="B1817" s="5"/>
      <c r="C1817" s="5"/>
      <c r="D1817" s="5"/>
      <c r="E1817" s="5"/>
      <c r="F1817" s="5"/>
      <c r="G1817" s="5"/>
      <c r="H1817" s="5"/>
    </row>
    <row r="1818" spans="1:8" x14ac:dyDescent="0.3">
      <c r="A1818" s="2"/>
      <c r="B1818" s="5"/>
      <c r="C1818" s="5"/>
      <c r="D1818" s="5"/>
      <c r="E1818" s="5"/>
      <c r="F1818" s="5"/>
      <c r="G1818" s="5"/>
      <c r="H1818" s="5"/>
    </row>
    <row r="1819" spans="1:8" x14ac:dyDescent="0.3">
      <c r="A1819" s="2"/>
      <c r="B1819" s="5"/>
      <c r="C1819" s="5"/>
      <c r="D1819" s="5"/>
      <c r="E1819" s="5"/>
      <c r="F1819" s="5"/>
      <c r="G1819" s="5"/>
      <c r="H1819" s="5"/>
    </row>
    <row r="1820" spans="1:8" x14ac:dyDescent="0.3">
      <c r="A1820" s="2"/>
      <c r="B1820" s="5"/>
      <c r="C1820" s="5"/>
      <c r="D1820" s="5"/>
      <c r="E1820" s="5"/>
      <c r="F1820" s="5"/>
      <c r="G1820" s="5"/>
      <c r="H1820" s="5"/>
    </row>
    <row r="1821" spans="1:8" x14ac:dyDescent="0.3">
      <c r="A1821" s="2"/>
      <c r="B1821" s="5"/>
      <c r="C1821" s="5"/>
      <c r="D1821" s="5"/>
      <c r="E1821" s="5"/>
      <c r="F1821" s="5"/>
      <c r="G1821" s="5"/>
      <c r="H1821" s="5"/>
    </row>
    <row r="1822" spans="1:8" x14ac:dyDescent="0.3">
      <c r="A1822" s="2"/>
      <c r="B1822" s="5"/>
      <c r="C1822" s="5"/>
      <c r="D1822" s="5"/>
      <c r="E1822" s="5"/>
      <c r="F1822" s="5"/>
      <c r="G1822" s="5"/>
      <c r="H1822" s="5"/>
    </row>
    <row r="1823" spans="1:8" x14ac:dyDescent="0.3">
      <c r="A1823" s="2"/>
      <c r="B1823" s="5"/>
      <c r="C1823" s="5"/>
      <c r="D1823" s="5"/>
      <c r="E1823" s="5"/>
      <c r="F1823" s="5"/>
      <c r="G1823" s="5"/>
      <c r="H1823" s="5"/>
    </row>
    <row r="1824" spans="1:8" x14ac:dyDescent="0.3">
      <c r="A1824" s="2"/>
      <c r="B1824" s="5"/>
      <c r="C1824" s="5"/>
      <c r="D1824" s="5"/>
      <c r="E1824" s="5"/>
      <c r="F1824" s="5"/>
      <c r="G1824" s="5"/>
      <c r="H1824" s="5"/>
    </row>
    <row r="1825" spans="1:8" x14ac:dyDescent="0.3">
      <c r="A1825" s="2"/>
      <c r="B1825" s="5"/>
      <c r="C1825" s="5"/>
      <c r="D1825" s="5"/>
      <c r="E1825" s="5"/>
      <c r="F1825" s="5"/>
      <c r="G1825" s="5"/>
      <c r="H1825" s="5"/>
    </row>
    <row r="1826" spans="1:8" x14ac:dyDescent="0.3">
      <c r="A1826" s="2"/>
      <c r="B1826" s="5"/>
      <c r="C1826" s="5"/>
      <c r="D1826" s="5"/>
      <c r="E1826" s="5"/>
      <c r="F1826" s="5"/>
      <c r="G1826" s="5"/>
      <c r="H1826" s="5"/>
    </row>
    <row r="1827" spans="1:8" x14ac:dyDescent="0.3">
      <c r="A1827" s="2"/>
      <c r="B1827" s="5"/>
      <c r="C1827" s="5"/>
      <c r="D1827" s="5"/>
      <c r="E1827" s="5"/>
      <c r="F1827" s="5"/>
      <c r="G1827" s="5"/>
      <c r="H1827" s="5"/>
    </row>
    <row r="1828" spans="1:8" x14ac:dyDescent="0.3">
      <c r="A1828" s="2"/>
      <c r="B1828" s="5"/>
      <c r="C1828" s="5"/>
      <c r="D1828" s="5"/>
      <c r="E1828" s="5"/>
      <c r="F1828" s="5"/>
      <c r="G1828" s="5"/>
      <c r="H1828" s="5"/>
    </row>
    <row r="1829" spans="1:8" x14ac:dyDescent="0.3">
      <c r="A1829" s="2"/>
      <c r="B1829" s="5"/>
      <c r="C1829" s="5"/>
      <c r="D1829" s="5"/>
      <c r="E1829" s="5"/>
      <c r="F1829" s="5"/>
      <c r="G1829" s="5"/>
      <c r="H1829" s="5"/>
    </row>
    <row r="1830" spans="1:8" x14ac:dyDescent="0.3">
      <c r="A1830" s="2"/>
      <c r="B1830" s="5"/>
      <c r="C1830" s="5"/>
      <c r="D1830" s="5"/>
      <c r="E1830" s="5"/>
      <c r="F1830" s="5"/>
      <c r="G1830" s="5"/>
      <c r="H1830" s="5"/>
    </row>
    <row r="1831" spans="1:8" x14ac:dyDescent="0.3">
      <c r="A1831" s="2"/>
      <c r="B1831" s="5"/>
      <c r="C1831" s="5"/>
      <c r="D1831" s="5"/>
      <c r="E1831" s="5"/>
      <c r="F1831" s="5"/>
      <c r="G1831" s="5"/>
      <c r="H1831" s="5"/>
    </row>
    <row r="1832" spans="1:8" x14ac:dyDescent="0.3">
      <c r="A1832" s="2"/>
      <c r="B1832" s="5"/>
      <c r="C1832" s="5"/>
      <c r="D1832" s="5"/>
      <c r="E1832" s="5"/>
      <c r="F1832" s="5"/>
      <c r="G1832" s="5"/>
      <c r="H1832" s="5"/>
    </row>
    <row r="1833" spans="1:8" x14ac:dyDescent="0.3">
      <c r="A1833" s="2"/>
      <c r="B1833" s="5"/>
      <c r="C1833" s="5"/>
      <c r="D1833" s="5"/>
      <c r="E1833" s="5"/>
      <c r="F1833" s="5"/>
      <c r="G1833" s="5"/>
      <c r="H1833" s="5"/>
    </row>
    <row r="1834" spans="1:8" x14ac:dyDescent="0.3">
      <c r="A1834" s="2"/>
      <c r="B1834" s="5"/>
      <c r="C1834" s="5"/>
      <c r="D1834" s="5"/>
      <c r="E1834" s="5"/>
      <c r="F1834" s="5"/>
      <c r="G1834" s="5"/>
      <c r="H1834" s="5"/>
    </row>
    <row r="1835" spans="1:8" x14ac:dyDescent="0.3">
      <c r="A1835" s="2"/>
      <c r="B1835" s="5"/>
      <c r="C1835" s="5"/>
      <c r="D1835" s="5"/>
      <c r="E1835" s="5"/>
      <c r="F1835" s="5"/>
      <c r="G1835" s="5"/>
      <c r="H1835" s="5"/>
    </row>
    <row r="1836" spans="1:8" x14ac:dyDescent="0.3">
      <c r="A1836" s="2"/>
      <c r="B1836" s="5"/>
      <c r="C1836" s="5"/>
      <c r="D1836" s="5"/>
      <c r="E1836" s="5"/>
      <c r="F1836" s="5"/>
      <c r="G1836" s="5"/>
      <c r="H1836" s="5"/>
    </row>
    <row r="1837" spans="1:8" x14ac:dyDescent="0.3">
      <c r="A1837" s="2"/>
      <c r="B1837" s="5"/>
      <c r="C1837" s="5"/>
      <c r="D1837" s="5"/>
      <c r="E1837" s="5"/>
      <c r="F1837" s="5"/>
      <c r="G1837" s="5"/>
      <c r="H1837" s="5"/>
    </row>
    <row r="1838" spans="1:8" x14ac:dyDescent="0.3">
      <c r="A1838" s="2"/>
      <c r="B1838" s="5"/>
      <c r="C1838" s="5"/>
      <c r="D1838" s="5"/>
      <c r="E1838" s="5"/>
      <c r="F1838" s="5"/>
      <c r="G1838" s="5"/>
      <c r="H1838" s="5"/>
    </row>
    <row r="1839" spans="1:8" x14ac:dyDescent="0.3">
      <c r="A1839" s="2"/>
      <c r="B1839" s="5"/>
      <c r="C1839" s="5"/>
      <c r="D1839" s="5"/>
      <c r="E1839" s="5"/>
      <c r="F1839" s="5"/>
      <c r="G1839" s="5"/>
      <c r="H1839" s="5"/>
    </row>
    <row r="1840" spans="1:8" x14ac:dyDescent="0.3">
      <c r="A1840" s="2"/>
      <c r="B1840" s="5"/>
      <c r="C1840" s="5"/>
      <c r="D1840" s="5"/>
      <c r="E1840" s="5"/>
      <c r="F1840" s="5"/>
      <c r="G1840" s="5"/>
      <c r="H1840" s="5"/>
    </row>
    <row r="1841" spans="1:8" x14ac:dyDescent="0.3">
      <c r="A1841" s="2"/>
      <c r="B1841" s="5"/>
      <c r="C1841" s="5"/>
      <c r="D1841" s="5"/>
      <c r="E1841" s="5"/>
      <c r="F1841" s="5"/>
      <c r="G1841" s="5"/>
      <c r="H1841" s="5"/>
    </row>
    <row r="1842" spans="1:8" x14ac:dyDescent="0.3">
      <c r="A1842" s="2"/>
      <c r="B1842" s="5"/>
      <c r="C1842" s="5"/>
      <c r="D1842" s="5"/>
      <c r="E1842" s="5"/>
      <c r="F1842" s="5"/>
      <c r="G1842" s="5"/>
      <c r="H1842" s="5"/>
    </row>
    <row r="1843" spans="1:8" x14ac:dyDescent="0.3">
      <c r="A1843" s="2"/>
      <c r="B1843" s="5"/>
      <c r="C1843" s="5"/>
      <c r="D1843" s="5"/>
      <c r="E1843" s="5"/>
      <c r="F1843" s="5"/>
      <c r="G1843" s="5"/>
      <c r="H1843" s="5"/>
    </row>
    <row r="1844" spans="1:8" x14ac:dyDescent="0.3">
      <c r="A1844" s="2"/>
      <c r="B1844" s="5"/>
      <c r="C1844" s="5"/>
      <c r="D1844" s="5"/>
      <c r="E1844" s="5"/>
      <c r="F1844" s="5"/>
      <c r="G1844" s="5"/>
      <c r="H1844" s="5"/>
    </row>
    <row r="1845" spans="1:8" x14ac:dyDescent="0.3">
      <c r="A1845" s="2"/>
      <c r="B1845" s="5"/>
      <c r="C1845" s="5"/>
      <c r="D1845" s="5"/>
      <c r="E1845" s="5"/>
      <c r="F1845" s="5"/>
      <c r="G1845" s="5"/>
      <c r="H1845" s="5"/>
    </row>
    <row r="1846" spans="1:8" x14ac:dyDescent="0.3">
      <c r="A1846" s="2"/>
      <c r="B1846" s="5"/>
      <c r="C1846" s="5"/>
      <c r="D1846" s="5"/>
      <c r="E1846" s="5"/>
      <c r="F1846" s="5"/>
      <c r="G1846" s="5"/>
      <c r="H1846" s="5"/>
    </row>
    <row r="1847" spans="1:8" x14ac:dyDescent="0.3">
      <c r="A1847" s="2"/>
      <c r="B1847" s="5"/>
      <c r="C1847" s="5"/>
      <c r="D1847" s="5"/>
      <c r="E1847" s="5"/>
      <c r="F1847" s="5"/>
      <c r="G1847" s="5"/>
      <c r="H1847" s="5"/>
    </row>
    <row r="1848" spans="1:8" x14ac:dyDescent="0.3">
      <c r="A1848" s="2"/>
      <c r="B1848" s="5"/>
      <c r="C1848" s="5"/>
      <c r="D1848" s="5"/>
      <c r="E1848" s="5"/>
      <c r="F1848" s="5"/>
      <c r="G1848" s="5"/>
      <c r="H1848" s="5"/>
    </row>
    <row r="1849" spans="1:8" x14ac:dyDescent="0.3">
      <c r="A1849" s="2"/>
      <c r="B1849" s="5"/>
      <c r="C1849" s="5"/>
      <c r="D1849" s="5"/>
      <c r="E1849" s="5"/>
      <c r="F1849" s="5"/>
      <c r="G1849" s="5"/>
      <c r="H1849" s="5"/>
    </row>
    <row r="1850" spans="1:8" x14ac:dyDescent="0.3">
      <c r="A1850" s="2"/>
      <c r="B1850" s="5"/>
      <c r="C1850" s="5"/>
      <c r="D1850" s="5"/>
      <c r="E1850" s="5"/>
      <c r="F1850" s="5"/>
      <c r="G1850" s="5"/>
      <c r="H1850" s="5"/>
    </row>
    <row r="1851" spans="1:8" x14ac:dyDescent="0.3">
      <c r="A1851" s="2"/>
      <c r="B1851" s="5"/>
      <c r="C1851" s="5"/>
      <c r="D1851" s="5"/>
      <c r="E1851" s="5"/>
      <c r="F1851" s="5"/>
      <c r="G1851" s="5"/>
      <c r="H1851" s="5"/>
    </row>
    <row r="1852" spans="1:8" x14ac:dyDescent="0.3">
      <c r="A1852" s="2"/>
      <c r="B1852" s="5"/>
      <c r="C1852" s="5"/>
      <c r="D1852" s="5"/>
      <c r="E1852" s="5"/>
      <c r="F1852" s="5"/>
      <c r="G1852" s="5"/>
      <c r="H1852" s="5"/>
    </row>
    <row r="1853" spans="1:8" x14ac:dyDescent="0.3">
      <c r="A1853" s="2"/>
      <c r="B1853" s="5"/>
      <c r="C1853" s="5"/>
      <c r="D1853" s="5"/>
      <c r="E1853" s="5"/>
      <c r="F1853" s="5"/>
      <c r="G1853" s="5"/>
      <c r="H1853" s="5"/>
    </row>
    <row r="1854" spans="1:8" x14ac:dyDescent="0.3">
      <c r="A1854" s="2"/>
      <c r="B1854" s="5"/>
      <c r="C1854" s="5"/>
      <c r="D1854" s="5"/>
      <c r="E1854" s="5"/>
      <c r="F1854" s="5"/>
      <c r="G1854" s="5"/>
      <c r="H1854" s="5"/>
    </row>
    <row r="1855" spans="1:8" x14ac:dyDescent="0.3">
      <c r="A1855" s="2"/>
      <c r="B1855" s="5"/>
      <c r="C1855" s="5"/>
      <c r="D1855" s="5"/>
      <c r="E1855" s="5"/>
      <c r="F1855" s="5"/>
      <c r="G1855" s="5"/>
      <c r="H1855" s="5"/>
    </row>
    <row r="1856" spans="1:8" x14ac:dyDescent="0.3">
      <c r="A1856" s="2"/>
      <c r="B1856" s="5"/>
      <c r="C1856" s="5"/>
      <c r="D1856" s="5"/>
      <c r="E1856" s="5"/>
      <c r="F1856" s="5"/>
      <c r="G1856" s="5"/>
      <c r="H1856" s="5"/>
    </row>
    <row r="1857" spans="1:8" x14ac:dyDescent="0.3">
      <c r="A1857" s="2"/>
      <c r="B1857" s="5"/>
      <c r="C1857" s="5"/>
      <c r="D1857" s="5"/>
      <c r="E1857" s="5"/>
      <c r="F1857" s="5"/>
      <c r="G1857" s="5"/>
      <c r="H1857" s="5"/>
    </row>
    <row r="1858" spans="1:8" x14ac:dyDescent="0.3">
      <c r="A1858" s="2"/>
      <c r="B1858" s="5"/>
      <c r="C1858" s="5"/>
      <c r="D1858" s="5"/>
      <c r="E1858" s="5"/>
      <c r="F1858" s="5"/>
      <c r="G1858" s="5"/>
      <c r="H1858" s="5"/>
    </row>
    <row r="1859" spans="1:8" x14ac:dyDescent="0.3">
      <c r="A1859" s="2"/>
      <c r="B1859" s="5"/>
      <c r="C1859" s="5"/>
      <c r="D1859" s="5"/>
      <c r="E1859" s="5"/>
      <c r="F1859" s="5"/>
      <c r="G1859" s="5"/>
      <c r="H1859" s="5"/>
    </row>
    <row r="1860" spans="1:8" x14ac:dyDescent="0.3">
      <c r="A1860" s="2"/>
      <c r="B1860" s="5"/>
      <c r="C1860" s="5"/>
      <c r="D1860" s="5"/>
      <c r="E1860" s="5"/>
      <c r="F1860" s="5"/>
      <c r="G1860" s="5"/>
      <c r="H1860" s="5"/>
    </row>
    <row r="1861" spans="1:8" x14ac:dyDescent="0.3">
      <c r="A1861" s="2"/>
      <c r="B1861" s="5"/>
      <c r="C1861" s="5"/>
      <c r="D1861" s="5"/>
      <c r="E1861" s="5"/>
      <c r="F1861" s="5"/>
      <c r="G1861" s="5"/>
      <c r="H1861" s="5"/>
    </row>
    <row r="1862" spans="1:8" x14ac:dyDescent="0.3">
      <c r="A1862" s="2"/>
      <c r="B1862" s="5"/>
      <c r="C1862" s="5"/>
      <c r="D1862" s="5"/>
      <c r="E1862" s="5"/>
      <c r="F1862" s="5"/>
      <c r="G1862" s="5"/>
      <c r="H1862" s="5"/>
    </row>
    <row r="1863" spans="1:8" x14ac:dyDescent="0.3">
      <c r="A1863" s="2"/>
      <c r="B1863" s="5"/>
      <c r="C1863" s="5"/>
      <c r="D1863" s="5"/>
      <c r="E1863" s="5"/>
      <c r="F1863" s="5"/>
      <c r="G1863" s="5"/>
      <c r="H1863" s="5"/>
    </row>
    <row r="1864" spans="1:8" x14ac:dyDescent="0.3">
      <c r="A1864" s="2"/>
      <c r="B1864" s="5"/>
      <c r="C1864" s="5"/>
      <c r="D1864" s="5"/>
      <c r="E1864" s="5"/>
      <c r="F1864" s="5"/>
      <c r="G1864" s="5"/>
      <c r="H1864" s="5"/>
    </row>
    <row r="1865" spans="1:8" x14ac:dyDescent="0.3">
      <c r="A1865" s="2"/>
      <c r="B1865" s="5"/>
      <c r="C1865" s="5"/>
      <c r="D1865" s="5"/>
      <c r="E1865" s="5"/>
      <c r="F1865" s="5"/>
      <c r="G1865" s="5"/>
      <c r="H1865" s="5"/>
    </row>
    <row r="1866" spans="1:8" x14ac:dyDescent="0.3">
      <c r="A1866" s="2"/>
      <c r="B1866" s="5"/>
      <c r="C1866" s="5"/>
      <c r="D1866" s="5"/>
      <c r="E1866" s="5"/>
      <c r="F1866" s="5"/>
      <c r="G1866" s="5"/>
      <c r="H1866" s="5"/>
    </row>
    <row r="1867" spans="1:8" x14ac:dyDescent="0.3">
      <c r="A1867" s="2"/>
      <c r="B1867" s="5"/>
      <c r="C1867" s="5"/>
      <c r="D1867" s="5"/>
      <c r="E1867" s="5"/>
      <c r="F1867" s="5"/>
      <c r="G1867" s="5"/>
      <c r="H1867" s="5"/>
    </row>
    <row r="1868" spans="1:8" x14ac:dyDescent="0.3">
      <c r="A1868" s="2"/>
      <c r="B1868" s="5"/>
      <c r="C1868" s="5"/>
      <c r="D1868" s="5"/>
      <c r="E1868" s="5"/>
      <c r="F1868" s="5"/>
      <c r="G1868" s="5"/>
      <c r="H1868" s="5"/>
    </row>
    <row r="1869" spans="1:8" x14ac:dyDescent="0.3">
      <c r="A1869" s="2"/>
      <c r="B1869" s="5"/>
      <c r="C1869" s="5"/>
      <c r="D1869" s="5"/>
      <c r="E1869" s="5"/>
      <c r="F1869" s="5"/>
      <c r="G1869" s="5"/>
      <c r="H1869" s="5"/>
    </row>
    <row r="1870" spans="1:8" x14ac:dyDescent="0.3">
      <c r="A1870" s="2"/>
      <c r="B1870" s="5"/>
      <c r="C1870" s="5"/>
      <c r="D1870" s="5"/>
      <c r="E1870" s="5"/>
      <c r="F1870" s="5"/>
      <c r="G1870" s="5"/>
      <c r="H1870" s="5"/>
    </row>
    <row r="1871" spans="1:8" x14ac:dyDescent="0.3">
      <c r="A1871" s="2"/>
      <c r="B1871" s="5"/>
      <c r="C1871" s="5"/>
      <c r="D1871" s="5"/>
      <c r="E1871" s="5"/>
      <c r="F1871" s="5"/>
      <c r="G1871" s="5"/>
      <c r="H1871" s="5"/>
    </row>
    <row r="1872" spans="1:8" x14ac:dyDescent="0.3">
      <c r="A1872" s="2"/>
      <c r="B1872" s="5"/>
      <c r="C1872" s="5"/>
      <c r="D1872" s="5"/>
      <c r="E1872" s="5"/>
      <c r="F1872" s="5"/>
      <c r="G1872" s="5"/>
      <c r="H1872" s="5"/>
    </row>
    <row r="1873" spans="1:8" x14ac:dyDescent="0.3">
      <c r="A1873" s="2"/>
      <c r="B1873" s="5"/>
      <c r="C1873" s="5"/>
      <c r="D1873" s="5"/>
      <c r="E1873" s="5"/>
      <c r="F1873" s="5"/>
      <c r="G1873" s="5"/>
      <c r="H1873" s="5"/>
    </row>
    <row r="1874" spans="1:8" x14ac:dyDescent="0.3">
      <c r="A1874" s="2"/>
      <c r="B1874" s="5"/>
      <c r="C1874" s="5"/>
      <c r="D1874" s="5"/>
      <c r="E1874" s="5"/>
      <c r="F1874" s="5"/>
      <c r="G1874" s="5"/>
      <c r="H1874" s="5"/>
    </row>
    <row r="1875" spans="1:8" x14ac:dyDescent="0.3">
      <c r="A1875" s="2"/>
      <c r="B1875" s="5"/>
      <c r="C1875" s="5"/>
      <c r="D1875" s="5"/>
      <c r="E1875" s="5"/>
      <c r="F1875" s="5"/>
      <c r="G1875" s="5"/>
      <c r="H1875" s="5"/>
    </row>
    <row r="1876" spans="1:8" x14ac:dyDescent="0.3">
      <c r="A1876" s="2"/>
      <c r="B1876" s="5"/>
      <c r="C1876" s="5"/>
      <c r="D1876" s="5"/>
      <c r="E1876" s="5"/>
      <c r="F1876" s="5"/>
      <c r="G1876" s="5"/>
      <c r="H1876" s="5"/>
    </row>
    <row r="1877" spans="1:8" x14ac:dyDescent="0.3">
      <c r="A1877" s="2"/>
      <c r="B1877" s="5"/>
      <c r="C1877" s="5"/>
      <c r="D1877" s="5"/>
      <c r="E1877" s="5"/>
      <c r="F1877" s="5"/>
      <c r="G1877" s="5"/>
      <c r="H1877" s="5"/>
    </row>
    <row r="1878" spans="1:8" x14ac:dyDescent="0.3">
      <c r="A1878" s="2"/>
      <c r="B1878" s="5"/>
      <c r="C1878" s="5"/>
      <c r="D1878" s="5"/>
      <c r="E1878" s="5"/>
      <c r="F1878" s="5"/>
      <c r="G1878" s="5"/>
      <c r="H1878" s="5"/>
    </row>
    <row r="1879" spans="1:8" x14ac:dyDescent="0.3">
      <c r="A1879" s="2"/>
      <c r="B1879" s="5"/>
      <c r="C1879" s="5"/>
      <c r="D1879" s="5"/>
      <c r="E1879" s="5"/>
      <c r="F1879" s="5"/>
      <c r="G1879" s="5"/>
      <c r="H1879" s="5"/>
    </row>
    <row r="1880" spans="1:8" x14ac:dyDescent="0.3">
      <c r="A1880" s="2"/>
      <c r="B1880" s="5"/>
      <c r="C1880" s="5"/>
      <c r="D1880" s="5"/>
      <c r="E1880" s="5"/>
      <c r="F1880" s="5"/>
      <c r="G1880" s="5"/>
      <c r="H1880" s="5"/>
    </row>
    <row r="1881" spans="1:8" x14ac:dyDescent="0.3">
      <c r="A1881" s="2"/>
      <c r="B1881" s="5"/>
      <c r="C1881" s="5"/>
      <c r="D1881" s="5"/>
      <c r="E1881" s="5"/>
      <c r="F1881" s="5"/>
      <c r="G1881" s="5"/>
      <c r="H1881" s="5"/>
    </row>
    <row r="1882" spans="1:8" x14ac:dyDescent="0.3">
      <c r="A1882" s="2"/>
      <c r="B1882" s="5"/>
      <c r="C1882" s="5"/>
      <c r="D1882" s="5"/>
      <c r="E1882" s="5"/>
      <c r="F1882" s="5"/>
      <c r="G1882" s="5"/>
      <c r="H1882" s="5"/>
    </row>
    <row r="1883" spans="1:8" x14ac:dyDescent="0.3">
      <c r="A1883" s="2"/>
      <c r="B1883" s="5"/>
      <c r="C1883" s="5"/>
      <c r="D1883" s="5"/>
      <c r="E1883" s="5"/>
      <c r="F1883" s="5"/>
      <c r="G1883" s="5"/>
      <c r="H1883" s="5"/>
    </row>
    <row r="1884" spans="1:8" x14ac:dyDescent="0.3">
      <c r="A1884" s="2"/>
      <c r="B1884" s="5"/>
      <c r="C1884" s="5"/>
      <c r="D1884" s="5"/>
      <c r="E1884" s="5"/>
      <c r="F1884" s="5"/>
      <c r="G1884" s="5"/>
      <c r="H1884" s="5"/>
    </row>
    <row r="1885" spans="1:8" x14ac:dyDescent="0.3">
      <c r="A1885" s="2"/>
      <c r="B1885" s="5"/>
      <c r="C1885" s="5"/>
      <c r="D1885" s="5"/>
      <c r="E1885" s="5"/>
      <c r="F1885" s="5"/>
      <c r="G1885" s="5"/>
      <c r="H1885" s="5"/>
    </row>
    <row r="1886" spans="1:8" x14ac:dyDescent="0.3">
      <c r="A1886" s="2"/>
      <c r="B1886" s="5"/>
      <c r="C1886" s="5"/>
      <c r="D1886" s="5"/>
      <c r="E1886" s="5"/>
      <c r="F1886" s="5"/>
      <c r="G1886" s="5"/>
      <c r="H1886" s="5"/>
    </row>
    <row r="1887" spans="1:8" x14ac:dyDescent="0.3">
      <c r="A1887" s="2"/>
      <c r="B1887" s="5"/>
      <c r="C1887" s="5"/>
      <c r="D1887" s="5"/>
      <c r="E1887" s="5"/>
      <c r="F1887" s="5"/>
      <c r="G1887" s="5"/>
      <c r="H1887" s="5"/>
    </row>
    <row r="1888" spans="1:8" x14ac:dyDescent="0.3">
      <c r="A1888" s="2"/>
      <c r="B1888" s="5"/>
      <c r="C1888" s="5"/>
      <c r="D1888" s="5"/>
      <c r="E1888" s="5"/>
      <c r="F1888" s="5"/>
      <c r="G1888" s="5"/>
      <c r="H1888" s="5"/>
    </row>
    <row r="1889" spans="1:8" x14ac:dyDescent="0.3">
      <c r="A1889" s="2"/>
      <c r="B1889" s="5"/>
      <c r="C1889" s="5"/>
      <c r="D1889" s="5"/>
      <c r="E1889" s="5"/>
      <c r="F1889" s="5"/>
      <c r="G1889" s="5"/>
      <c r="H1889" s="5"/>
    </row>
    <row r="1890" spans="1:8" x14ac:dyDescent="0.3">
      <c r="A1890" s="2"/>
      <c r="B1890" s="5"/>
      <c r="C1890" s="5"/>
      <c r="D1890" s="5"/>
      <c r="E1890" s="5"/>
      <c r="F1890" s="5"/>
      <c r="G1890" s="5"/>
      <c r="H1890" s="5"/>
    </row>
    <row r="1891" spans="1:8" x14ac:dyDescent="0.3">
      <c r="A1891" s="2"/>
      <c r="B1891" s="5"/>
      <c r="C1891" s="5"/>
      <c r="D1891" s="5"/>
      <c r="E1891" s="5"/>
      <c r="F1891" s="5"/>
      <c r="G1891" s="5"/>
      <c r="H1891" s="5"/>
    </row>
    <row r="1892" spans="1:8" x14ac:dyDescent="0.3">
      <c r="A1892" s="2"/>
      <c r="B1892" s="5"/>
      <c r="C1892" s="5"/>
      <c r="D1892" s="5"/>
      <c r="E1892" s="5"/>
      <c r="F1892" s="5"/>
      <c r="G1892" s="5"/>
      <c r="H1892" s="5"/>
    </row>
    <row r="1893" spans="1:8" x14ac:dyDescent="0.3">
      <c r="A1893" s="2"/>
      <c r="B1893" s="5"/>
      <c r="C1893" s="5"/>
      <c r="D1893" s="5"/>
      <c r="E1893" s="5"/>
      <c r="F1893" s="5"/>
      <c r="G1893" s="5"/>
      <c r="H1893" s="5"/>
    </row>
    <row r="1894" spans="1:8" x14ac:dyDescent="0.3">
      <c r="A1894" s="2"/>
      <c r="B1894" s="5"/>
      <c r="C1894" s="5"/>
      <c r="D1894" s="5"/>
      <c r="E1894" s="5"/>
      <c r="F1894" s="5"/>
      <c r="G1894" s="5"/>
      <c r="H1894" s="5"/>
    </row>
    <row r="1895" spans="1:8" x14ac:dyDescent="0.3">
      <c r="A1895" s="2"/>
      <c r="B1895" s="5"/>
      <c r="C1895" s="5"/>
      <c r="D1895" s="5"/>
      <c r="E1895" s="5"/>
      <c r="F1895" s="5"/>
      <c r="G1895" s="5"/>
      <c r="H1895" s="5"/>
    </row>
    <row r="1896" spans="1:8" x14ac:dyDescent="0.3">
      <c r="A1896" s="2"/>
      <c r="B1896" s="5"/>
      <c r="C1896" s="5"/>
      <c r="D1896" s="5"/>
      <c r="E1896" s="5"/>
      <c r="F1896" s="5"/>
      <c r="G1896" s="5"/>
      <c r="H1896" s="5"/>
    </row>
    <row r="1897" spans="1:8" x14ac:dyDescent="0.3">
      <c r="A1897" s="2"/>
      <c r="B1897" s="5"/>
      <c r="C1897" s="5"/>
      <c r="D1897" s="5"/>
      <c r="E1897" s="5"/>
      <c r="F1897" s="5"/>
      <c r="G1897" s="5"/>
      <c r="H1897" s="5"/>
    </row>
    <row r="1898" spans="1:8" x14ac:dyDescent="0.3">
      <c r="A1898" s="2"/>
      <c r="B1898" s="5"/>
      <c r="C1898" s="5"/>
      <c r="D1898" s="5"/>
      <c r="E1898" s="5"/>
      <c r="F1898" s="5"/>
      <c r="G1898" s="5"/>
      <c r="H1898" s="5"/>
    </row>
    <row r="1899" spans="1:8" x14ac:dyDescent="0.3">
      <c r="A1899" s="2"/>
      <c r="B1899" s="5"/>
      <c r="C1899" s="5"/>
      <c r="D1899" s="5"/>
      <c r="E1899" s="5"/>
      <c r="F1899" s="5"/>
      <c r="G1899" s="5"/>
      <c r="H1899" s="5"/>
    </row>
    <row r="1900" spans="1:8" x14ac:dyDescent="0.3">
      <c r="A1900" s="2"/>
      <c r="B1900" s="5"/>
      <c r="C1900" s="5"/>
      <c r="D1900" s="5"/>
      <c r="E1900" s="5"/>
      <c r="F1900" s="5"/>
      <c r="G1900" s="5"/>
      <c r="H1900" s="5"/>
    </row>
    <row r="1901" spans="1:8" x14ac:dyDescent="0.3">
      <c r="A1901" s="2"/>
      <c r="B1901" s="5"/>
      <c r="C1901" s="5"/>
      <c r="D1901" s="5"/>
      <c r="E1901" s="5"/>
      <c r="F1901" s="5"/>
      <c r="G1901" s="5"/>
      <c r="H1901" s="5"/>
    </row>
    <row r="1902" spans="1:8" x14ac:dyDescent="0.3">
      <c r="A1902" s="2"/>
      <c r="B1902" s="5"/>
      <c r="C1902" s="5"/>
      <c r="D1902" s="5"/>
      <c r="E1902" s="5"/>
      <c r="F1902" s="5"/>
      <c r="G1902" s="5"/>
      <c r="H1902" s="5"/>
    </row>
    <row r="1903" spans="1:8" x14ac:dyDescent="0.3">
      <c r="A1903" s="2"/>
      <c r="B1903" s="5"/>
      <c r="C1903" s="5"/>
      <c r="D1903" s="5"/>
      <c r="E1903" s="5"/>
      <c r="F1903" s="5"/>
      <c r="G1903" s="5"/>
      <c r="H1903" s="5"/>
    </row>
    <row r="1904" spans="1:8" x14ac:dyDescent="0.3">
      <c r="A1904" s="2"/>
      <c r="B1904" s="5"/>
      <c r="C1904" s="5"/>
      <c r="D1904" s="5"/>
      <c r="E1904" s="5"/>
      <c r="F1904" s="5"/>
      <c r="G1904" s="5"/>
      <c r="H1904" s="5"/>
    </row>
    <row r="1905" spans="1:8" x14ac:dyDescent="0.3">
      <c r="A1905" s="2"/>
      <c r="B1905" s="5"/>
      <c r="C1905" s="5"/>
      <c r="D1905" s="5"/>
      <c r="E1905" s="5"/>
      <c r="F1905" s="5"/>
      <c r="G1905" s="5"/>
      <c r="H1905" s="5"/>
    </row>
    <row r="1906" spans="1:8" x14ac:dyDescent="0.3">
      <c r="A1906" s="2"/>
      <c r="B1906" s="5"/>
      <c r="C1906" s="5"/>
      <c r="D1906" s="5"/>
      <c r="E1906" s="5"/>
      <c r="F1906" s="5"/>
      <c r="G1906" s="5"/>
      <c r="H1906" s="5"/>
    </row>
    <row r="1907" spans="1:8" x14ac:dyDescent="0.3">
      <c r="A1907" s="2"/>
      <c r="B1907" s="5"/>
      <c r="C1907" s="5"/>
      <c r="D1907" s="5"/>
      <c r="E1907" s="5"/>
      <c r="F1907" s="5"/>
      <c r="G1907" s="5"/>
      <c r="H1907" s="5"/>
    </row>
    <row r="1908" spans="1:8" x14ac:dyDescent="0.3">
      <c r="A1908" s="2"/>
      <c r="B1908" s="5"/>
      <c r="C1908" s="5"/>
      <c r="D1908" s="5"/>
      <c r="E1908" s="5"/>
      <c r="F1908" s="5"/>
      <c r="G1908" s="5"/>
      <c r="H1908" s="5"/>
    </row>
    <row r="1909" spans="1:8" x14ac:dyDescent="0.3">
      <c r="A1909" s="2"/>
      <c r="B1909" s="5"/>
      <c r="C1909" s="5"/>
      <c r="D1909" s="5"/>
      <c r="E1909" s="5"/>
      <c r="F1909" s="5"/>
      <c r="G1909" s="5"/>
      <c r="H1909" s="5"/>
    </row>
    <row r="1910" spans="1:8" x14ac:dyDescent="0.3">
      <c r="A1910" s="2"/>
      <c r="B1910" s="5"/>
      <c r="C1910" s="5"/>
      <c r="D1910" s="5"/>
      <c r="E1910" s="5"/>
      <c r="F1910" s="5"/>
      <c r="G1910" s="5"/>
      <c r="H1910" s="5"/>
    </row>
    <row r="1911" spans="1:8" x14ac:dyDescent="0.3">
      <c r="A1911" s="2"/>
      <c r="B1911" s="5"/>
      <c r="C1911" s="5"/>
      <c r="D1911" s="5"/>
      <c r="E1911" s="5"/>
      <c r="F1911" s="5"/>
      <c r="G1911" s="5"/>
      <c r="H1911" s="5"/>
    </row>
    <row r="1912" spans="1:8" x14ac:dyDescent="0.3">
      <c r="A1912" s="2"/>
      <c r="B1912" s="5"/>
      <c r="C1912" s="5"/>
      <c r="D1912" s="5"/>
      <c r="E1912" s="5"/>
      <c r="F1912" s="5"/>
      <c r="G1912" s="5"/>
      <c r="H1912" s="5"/>
    </row>
    <row r="1913" spans="1:8" x14ac:dyDescent="0.3">
      <c r="A1913" s="2"/>
      <c r="B1913" s="5"/>
      <c r="C1913" s="5"/>
      <c r="D1913" s="5"/>
      <c r="E1913" s="5"/>
      <c r="F1913" s="5"/>
      <c r="G1913" s="5"/>
      <c r="H1913" s="5"/>
    </row>
    <row r="1914" spans="1:8" x14ac:dyDescent="0.3">
      <c r="A1914" s="2"/>
      <c r="B1914" s="5"/>
      <c r="C1914" s="5"/>
      <c r="D1914" s="5"/>
      <c r="E1914" s="5"/>
      <c r="F1914" s="5"/>
      <c r="G1914" s="5"/>
      <c r="H1914" s="5"/>
    </row>
    <row r="1915" spans="1:8" x14ac:dyDescent="0.3">
      <c r="A1915" s="2"/>
      <c r="B1915" s="5"/>
      <c r="C1915" s="5"/>
      <c r="D1915" s="5"/>
      <c r="E1915" s="5"/>
      <c r="F1915" s="5"/>
      <c r="G1915" s="5"/>
      <c r="H1915" s="5"/>
    </row>
    <row r="1916" spans="1:8" x14ac:dyDescent="0.3">
      <c r="A1916" s="2"/>
      <c r="B1916" s="5"/>
      <c r="C1916" s="5"/>
      <c r="D1916" s="5"/>
      <c r="E1916" s="5"/>
      <c r="F1916" s="5"/>
      <c r="G1916" s="5"/>
      <c r="H1916" s="5"/>
    </row>
    <row r="1917" spans="1:8" x14ac:dyDescent="0.3">
      <c r="A1917" s="2"/>
      <c r="B1917" s="5"/>
      <c r="C1917" s="5"/>
      <c r="D1917" s="5"/>
      <c r="E1917" s="5"/>
      <c r="F1917" s="5"/>
      <c r="G1917" s="5"/>
      <c r="H1917" s="5"/>
    </row>
    <row r="1918" spans="1:8" x14ac:dyDescent="0.3">
      <c r="A1918" s="2"/>
      <c r="B1918" s="5"/>
      <c r="C1918" s="5"/>
      <c r="D1918" s="5"/>
      <c r="E1918" s="5"/>
      <c r="F1918" s="5"/>
      <c r="G1918" s="5"/>
      <c r="H1918" s="5"/>
    </row>
    <row r="1919" spans="1:8" x14ac:dyDescent="0.3">
      <c r="A1919" s="2"/>
      <c r="B1919" s="5"/>
      <c r="C1919" s="5"/>
      <c r="D1919" s="5"/>
      <c r="E1919" s="5"/>
      <c r="F1919" s="5"/>
      <c r="G1919" s="5"/>
      <c r="H1919" s="5"/>
    </row>
    <row r="1920" spans="1:8" x14ac:dyDescent="0.3">
      <c r="A1920" s="2"/>
      <c r="B1920" s="5"/>
      <c r="C1920" s="5"/>
      <c r="D1920" s="5"/>
      <c r="E1920" s="5"/>
      <c r="F1920" s="5"/>
      <c r="G1920" s="5"/>
      <c r="H1920" s="5"/>
    </row>
    <row r="1921" spans="1:8" x14ac:dyDescent="0.3">
      <c r="A1921" s="2"/>
      <c r="B1921" s="5"/>
      <c r="C1921" s="5"/>
      <c r="D1921" s="5"/>
      <c r="E1921" s="5"/>
      <c r="F1921" s="5"/>
      <c r="G1921" s="5"/>
      <c r="H1921" s="5"/>
    </row>
    <row r="1922" spans="1:8" x14ac:dyDescent="0.3">
      <c r="A1922" s="2"/>
      <c r="B1922" s="5"/>
      <c r="C1922" s="5"/>
      <c r="D1922" s="5"/>
      <c r="E1922" s="5"/>
      <c r="F1922" s="5"/>
      <c r="G1922" s="5"/>
      <c r="H1922" s="5"/>
    </row>
    <row r="1923" spans="1:8" x14ac:dyDescent="0.3">
      <c r="A1923" s="2"/>
      <c r="B1923" s="5"/>
      <c r="C1923" s="5"/>
      <c r="D1923" s="5"/>
      <c r="E1923" s="5"/>
      <c r="F1923" s="5"/>
      <c r="G1923" s="5"/>
      <c r="H1923" s="5"/>
    </row>
    <row r="1924" spans="1:8" x14ac:dyDescent="0.3">
      <c r="A1924" s="2"/>
      <c r="B1924" s="5"/>
      <c r="C1924" s="5"/>
      <c r="D1924" s="5"/>
      <c r="E1924" s="5"/>
      <c r="F1924" s="5"/>
      <c r="G1924" s="5"/>
      <c r="H1924" s="5"/>
    </row>
    <row r="1925" spans="1:8" x14ac:dyDescent="0.3">
      <c r="A1925" s="2"/>
      <c r="B1925" s="5"/>
      <c r="C1925" s="5"/>
      <c r="D1925" s="5"/>
      <c r="E1925" s="5"/>
      <c r="F1925" s="5"/>
      <c r="G1925" s="5"/>
      <c r="H1925" s="5"/>
    </row>
    <row r="1926" spans="1:8" x14ac:dyDescent="0.3">
      <c r="A1926" s="2"/>
      <c r="B1926" s="5"/>
      <c r="C1926" s="5"/>
      <c r="D1926" s="5"/>
      <c r="E1926" s="5"/>
      <c r="F1926" s="5"/>
      <c r="G1926" s="5"/>
      <c r="H1926" s="5"/>
    </row>
    <row r="1927" spans="1:8" x14ac:dyDescent="0.3">
      <c r="A1927" s="2"/>
      <c r="B1927" s="5"/>
      <c r="C1927" s="5"/>
      <c r="D1927" s="5"/>
      <c r="E1927" s="5"/>
      <c r="F1927" s="5"/>
      <c r="G1927" s="5"/>
      <c r="H1927" s="5"/>
    </row>
    <row r="1928" spans="1:8" x14ac:dyDescent="0.3">
      <c r="A1928" s="2"/>
      <c r="B1928" s="5"/>
      <c r="C1928" s="5"/>
      <c r="D1928" s="5"/>
      <c r="E1928" s="5"/>
      <c r="F1928" s="5"/>
      <c r="G1928" s="5"/>
      <c r="H1928" s="5"/>
    </row>
    <row r="1929" spans="1:8" x14ac:dyDescent="0.3">
      <c r="A1929" s="2"/>
      <c r="B1929" s="5"/>
      <c r="C1929" s="5"/>
      <c r="D1929" s="5"/>
      <c r="E1929" s="5"/>
      <c r="F1929" s="5"/>
      <c r="G1929" s="5"/>
      <c r="H1929" s="5"/>
    </row>
    <row r="1930" spans="1:8" x14ac:dyDescent="0.3">
      <c r="A1930" s="2"/>
      <c r="B1930" s="5"/>
      <c r="C1930" s="5"/>
      <c r="D1930" s="5"/>
      <c r="E1930" s="5"/>
      <c r="F1930" s="5"/>
      <c r="G1930" s="5"/>
      <c r="H1930" s="5"/>
    </row>
    <row r="1931" spans="1:8" x14ac:dyDescent="0.3">
      <c r="A1931" s="2"/>
      <c r="B1931" s="5"/>
      <c r="C1931" s="5"/>
      <c r="D1931" s="5"/>
      <c r="E1931" s="5"/>
      <c r="F1931" s="5"/>
      <c r="G1931" s="5"/>
      <c r="H1931" s="5"/>
    </row>
    <row r="1932" spans="1:8" x14ac:dyDescent="0.3">
      <c r="A1932" s="2"/>
      <c r="B1932" s="5"/>
      <c r="C1932" s="5"/>
      <c r="D1932" s="5"/>
      <c r="E1932" s="5"/>
      <c r="F1932" s="5"/>
      <c r="G1932" s="5"/>
      <c r="H1932" s="5"/>
    </row>
    <row r="1933" spans="1:8" x14ac:dyDescent="0.3">
      <c r="A1933" s="2"/>
      <c r="B1933" s="5"/>
      <c r="C1933" s="5"/>
      <c r="D1933" s="5"/>
      <c r="E1933" s="5"/>
      <c r="F1933" s="5"/>
      <c r="G1933" s="5"/>
      <c r="H1933" s="5"/>
    </row>
    <row r="1934" spans="1:8" x14ac:dyDescent="0.3">
      <c r="A1934" s="2"/>
      <c r="B1934" s="5"/>
      <c r="C1934" s="5"/>
      <c r="D1934" s="5"/>
      <c r="E1934" s="5"/>
      <c r="F1934" s="5"/>
      <c r="G1934" s="5"/>
      <c r="H1934" s="5"/>
    </row>
    <row r="1935" spans="1:8" x14ac:dyDescent="0.3">
      <c r="A1935" s="2"/>
      <c r="B1935" s="5"/>
      <c r="C1935" s="5"/>
      <c r="D1935" s="5"/>
      <c r="E1935" s="5"/>
      <c r="F1935" s="5"/>
      <c r="G1935" s="5"/>
      <c r="H1935" s="5"/>
    </row>
    <row r="1936" spans="1:8" x14ac:dyDescent="0.3">
      <c r="A1936" s="2"/>
      <c r="B1936" s="5"/>
      <c r="C1936" s="5"/>
      <c r="D1936" s="5"/>
      <c r="E1936" s="5"/>
      <c r="F1936" s="5"/>
      <c r="G1936" s="5"/>
      <c r="H1936" s="5"/>
    </row>
    <row r="1937" spans="1:8" x14ac:dyDescent="0.3">
      <c r="A1937" s="2"/>
      <c r="B1937" s="5"/>
      <c r="C1937" s="5"/>
      <c r="D1937" s="5"/>
      <c r="E1937" s="5"/>
      <c r="F1937" s="5"/>
      <c r="G1937" s="5"/>
      <c r="H1937" s="5"/>
    </row>
    <row r="1938" spans="1:8" x14ac:dyDescent="0.3">
      <c r="A1938" s="2"/>
      <c r="B1938" s="5"/>
      <c r="C1938" s="5"/>
      <c r="D1938" s="5"/>
      <c r="E1938" s="5"/>
      <c r="F1938" s="5"/>
      <c r="G1938" s="5"/>
      <c r="H1938" s="5"/>
    </row>
    <row r="1939" spans="1:8" x14ac:dyDescent="0.3">
      <c r="A1939" s="2"/>
      <c r="B1939" s="5"/>
      <c r="C1939" s="5"/>
      <c r="D1939" s="5"/>
      <c r="E1939" s="5"/>
      <c r="F1939" s="5"/>
      <c r="G1939" s="5"/>
      <c r="H1939" s="5"/>
    </row>
    <row r="1940" spans="1:8" x14ac:dyDescent="0.3">
      <c r="A1940" s="2"/>
      <c r="B1940" s="5"/>
      <c r="C1940" s="5"/>
      <c r="D1940" s="5"/>
      <c r="E1940" s="5"/>
      <c r="F1940" s="5"/>
      <c r="G1940" s="5"/>
      <c r="H1940" s="5"/>
    </row>
    <row r="1941" spans="1:8" x14ac:dyDescent="0.3">
      <c r="A1941" s="2"/>
      <c r="B1941" s="5"/>
      <c r="C1941" s="5"/>
      <c r="D1941" s="5"/>
      <c r="E1941" s="5"/>
      <c r="F1941" s="5"/>
      <c r="G1941" s="5"/>
      <c r="H1941" s="5"/>
    </row>
    <row r="1942" spans="1:8" x14ac:dyDescent="0.3">
      <c r="A1942" s="2"/>
      <c r="B1942" s="5"/>
      <c r="C1942" s="5"/>
      <c r="D1942" s="5"/>
      <c r="E1942" s="5"/>
      <c r="F1942" s="5"/>
      <c r="G1942" s="5"/>
      <c r="H1942" s="5"/>
    </row>
    <row r="1943" spans="1:8" x14ac:dyDescent="0.3">
      <c r="A1943" s="2"/>
      <c r="B1943" s="5"/>
      <c r="C1943" s="5"/>
      <c r="D1943" s="5"/>
      <c r="E1943" s="5"/>
      <c r="F1943" s="5"/>
      <c r="G1943" s="5"/>
      <c r="H1943" s="5"/>
    </row>
    <row r="1944" spans="1:8" x14ac:dyDescent="0.3">
      <c r="A1944" s="2"/>
      <c r="B1944" s="5"/>
      <c r="C1944" s="5"/>
      <c r="D1944" s="5"/>
      <c r="E1944" s="5"/>
      <c r="F1944" s="5"/>
      <c r="G1944" s="5"/>
      <c r="H1944" s="5"/>
    </row>
    <row r="1945" spans="1:8" x14ac:dyDescent="0.3">
      <c r="A1945" s="2"/>
      <c r="B1945" s="5"/>
      <c r="C1945" s="5"/>
      <c r="D1945" s="5"/>
      <c r="E1945" s="5"/>
      <c r="F1945" s="5"/>
      <c r="G1945" s="5"/>
      <c r="H1945" s="5"/>
    </row>
    <row r="1946" spans="1:8" x14ac:dyDescent="0.3">
      <c r="A1946" s="2"/>
      <c r="B1946" s="5"/>
      <c r="C1946" s="5"/>
      <c r="D1946" s="5"/>
      <c r="E1946" s="5"/>
      <c r="F1946" s="5"/>
      <c r="G1946" s="5"/>
      <c r="H1946" s="5"/>
    </row>
    <row r="1947" spans="1:8" x14ac:dyDescent="0.3">
      <c r="A1947" s="2"/>
      <c r="B1947" s="5"/>
      <c r="C1947" s="5"/>
      <c r="D1947" s="5"/>
      <c r="E1947" s="5"/>
      <c r="F1947" s="5"/>
      <c r="G1947" s="5"/>
      <c r="H1947" s="5"/>
    </row>
    <row r="1948" spans="1:8" x14ac:dyDescent="0.3">
      <c r="A1948" s="2"/>
      <c r="B1948" s="5"/>
      <c r="C1948" s="5"/>
      <c r="D1948" s="5"/>
      <c r="E1948" s="5"/>
      <c r="F1948" s="5"/>
      <c r="G1948" s="5"/>
      <c r="H1948" s="5"/>
    </row>
    <row r="1949" spans="1:8" x14ac:dyDescent="0.3">
      <c r="A1949" s="2"/>
      <c r="B1949" s="5"/>
      <c r="C1949" s="5"/>
      <c r="D1949" s="5"/>
      <c r="E1949" s="5"/>
      <c r="F1949" s="5"/>
      <c r="G1949" s="5"/>
      <c r="H1949" s="5"/>
    </row>
    <row r="1950" spans="1:8" x14ac:dyDescent="0.3">
      <c r="A1950" s="2"/>
      <c r="B1950" s="5"/>
      <c r="C1950" s="5"/>
      <c r="D1950" s="5"/>
      <c r="E1950" s="5"/>
      <c r="F1950" s="5"/>
      <c r="G1950" s="5"/>
      <c r="H1950" s="5"/>
    </row>
    <row r="1951" spans="1:8" x14ac:dyDescent="0.3">
      <c r="A1951" s="2"/>
      <c r="B1951" s="5"/>
      <c r="C1951" s="5"/>
      <c r="D1951" s="5"/>
      <c r="E1951" s="5"/>
      <c r="F1951" s="5"/>
      <c r="G1951" s="5"/>
      <c r="H1951" s="5"/>
    </row>
    <row r="1952" spans="1:8" x14ac:dyDescent="0.3">
      <c r="A1952" s="2"/>
      <c r="B1952" s="5"/>
      <c r="C1952" s="5"/>
      <c r="D1952" s="5"/>
      <c r="E1952" s="5"/>
      <c r="F1952" s="5"/>
      <c r="G1952" s="5"/>
      <c r="H1952" s="5"/>
    </row>
    <row r="1953" spans="1:8" x14ac:dyDescent="0.3">
      <c r="A1953" s="2"/>
      <c r="B1953" s="5"/>
      <c r="C1953" s="5"/>
      <c r="D1953" s="5"/>
      <c r="E1953" s="5"/>
      <c r="F1953" s="5"/>
      <c r="G1953" s="5"/>
      <c r="H1953" s="5"/>
    </row>
    <row r="1954" spans="1:8" x14ac:dyDescent="0.3">
      <c r="A1954" s="2"/>
      <c r="B1954" s="5"/>
      <c r="C1954" s="5"/>
      <c r="D1954" s="5"/>
      <c r="E1954" s="5"/>
      <c r="F1954" s="5"/>
      <c r="G1954" s="5"/>
      <c r="H1954" s="5"/>
    </row>
    <row r="1955" spans="1:8" x14ac:dyDescent="0.3">
      <c r="A1955" s="2"/>
      <c r="B1955" s="5"/>
      <c r="C1955" s="5"/>
      <c r="D1955" s="5"/>
      <c r="E1955" s="5"/>
      <c r="F1955" s="5"/>
      <c r="G1955" s="5"/>
      <c r="H1955" s="5"/>
    </row>
    <row r="1956" spans="1:8" x14ac:dyDescent="0.3">
      <c r="A1956" s="2"/>
      <c r="B1956" s="5"/>
      <c r="C1956" s="5"/>
      <c r="D1956" s="5"/>
      <c r="E1956" s="5"/>
      <c r="F1956" s="5"/>
      <c r="G1956" s="5"/>
      <c r="H1956" s="5"/>
    </row>
    <row r="1957" spans="1:8" x14ac:dyDescent="0.3">
      <c r="A1957" s="2"/>
      <c r="B1957" s="5"/>
      <c r="C1957" s="5"/>
      <c r="D1957" s="5"/>
      <c r="E1957" s="5"/>
      <c r="F1957" s="5"/>
      <c r="G1957" s="5"/>
      <c r="H1957" s="5"/>
    </row>
    <row r="1958" spans="1:8" x14ac:dyDescent="0.3">
      <c r="A1958" s="2"/>
      <c r="B1958" s="5"/>
      <c r="C1958" s="5"/>
      <c r="D1958" s="5"/>
      <c r="E1958" s="5"/>
      <c r="F1958" s="5"/>
      <c r="G1958" s="5"/>
      <c r="H1958" s="5"/>
    </row>
    <row r="1959" spans="1:8" x14ac:dyDescent="0.3">
      <c r="A1959" s="2"/>
      <c r="B1959" s="5"/>
      <c r="C1959" s="5"/>
      <c r="D1959" s="5"/>
      <c r="E1959" s="5"/>
      <c r="F1959" s="5"/>
      <c r="G1959" s="5"/>
      <c r="H1959" s="5"/>
    </row>
    <row r="1960" spans="1:8" x14ac:dyDescent="0.3">
      <c r="A1960" s="2"/>
      <c r="B1960" s="5"/>
      <c r="C1960" s="5"/>
      <c r="D1960" s="5"/>
      <c r="E1960" s="5"/>
      <c r="F1960" s="5"/>
      <c r="G1960" s="5"/>
      <c r="H1960" s="5"/>
    </row>
    <row r="1961" spans="1:8" x14ac:dyDescent="0.3">
      <c r="A1961" s="2"/>
      <c r="B1961" s="5"/>
      <c r="C1961" s="5"/>
      <c r="D1961" s="5"/>
      <c r="E1961" s="5"/>
      <c r="F1961" s="5"/>
      <c r="G1961" s="5"/>
      <c r="H1961" s="5"/>
    </row>
    <row r="1962" spans="1:8" x14ac:dyDescent="0.3">
      <c r="A1962" s="2"/>
      <c r="B1962" s="5"/>
      <c r="C1962" s="5"/>
      <c r="D1962" s="5"/>
      <c r="E1962" s="5"/>
      <c r="F1962" s="5"/>
      <c r="G1962" s="5"/>
      <c r="H1962" s="5"/>
    </row>
    <row r="1963" spans="1:8" x14ac:dyDescent="0.3">
      <c r="A1963" s="2"/>
      <c r="B1963" s="5"/>
      <c r="C1963" s="5"/>
      <c r="D1963" s="5"/>
      <c r="E1963" s="5"/>
      <c r="F1963" s="5"/>
      <c r="G1963" s="5"/>
      <c r="H1963" s="5"/>
    </row>
    <row r="1964" spans="1:8" x14ac:dyDescent="0.3">
      <c r="A1964" s="2"/>
      <c r="B1964" s="5"/>
      <c r="C1964" s="5"/>
      <c r="D1964" s="5"/>
      <c r="E1964" s="5"/>
      <c r="F1964" s="5"/>
      <c r="G1964" s="5"/>
      <c r="H1964" s="5"/>
    </row>
    <row r="1965" spans="1:8" x14ac:dyDescent="0.3">
      <c r="A1965" s="2"/>
      <c r="B1965" s="5"/>
      <c r="C1965" s="5"/>
      <c r="D1965" s="5"/>
      <c r="E1965" s="5"/>
      <c r="F1965" s="5"/>
      <c r="G1965" s="5"/>
      <c r="H1965" s="5"/>
    </row>
    <row r="1966" spans="1:8" x14ac:dyDescent="0.3">
      <c r="A1966" s="2"/>
      <c r="B1966" s="5"/>
      <c r="C1966" s="5"/>
      <c r="D1966" s="5"/>
      <c r="E1966" s="5"/>
      <c r="F1966" s="5"/>
      <c r="G1966" s="5"/>
      <c r="H1966" s="5"/>
    </row>
    <row r="1967" spans="1:8" x14ac:dyDescent="0.3">
      <c r="A1967" s="2"/>
      <c r="B1967" s="5"/>
      <c r="C1967" s="5"/>
      <c r="D1967" s="5"/>
      <c r="E1967" s="5"/>
      <c r="F1967" s="5"/>
      <c r="G1967" s="5"/>
      <c r="H1967" s="5"/>
    </row>
    <row r="1968" spans="1:8" x14ac:dyDescent="0.3">
      <c r="A1968" s="2"/>
      <c r="B1968" s="5"/>
      <c r="C1968" s="5"/>
      <c r="D1968" s="5"/>
      <c r="E1968" s="5"/>
      <c r="F1968" s="5"/>
      <c r="G1968" s="5"/>
      <c r="H1968" s="5"/>
    </row>
    <row r="1969" spans="1:8" x14ac:dyDescent="0.3">
      <c r="A1969" s="2"/>
      <c r="B1969" s="5"/>
      <c r="C1969" s="5"/>
      <c r="D1969" s="5"/>
      <c r="E1969" s="5"/>
      <c r="F1969" s="5"/>
      <c r="G1969" s="5"/>
      <c r="H1969" s="5"/>
    </row>
    <row r="1970" spans="1:8" x14ac:dyDescent="0.3">
      <c r="A1970" s="2"/>
      <c r="B1970" s="5"/>
      <c r="C1970" s="5"/>
      <c r="D1970" s="5"/>
      <c r="E1970" s="5"/>
      <c r="F1970" s="5"/>
      <c r="G1970" s="5"/>
      <c r="H1970" s="5"/>
    </row>
    <row r="1971" spans="1:8" x14ac:dyDescent="0.3">
      <c r="A1971" s="2"/>
      <c r="B1971" s="5"/>
      <c r="C1971" s="5"/>
      <c r="D1971" s="5"/>
      <c r="E1971" s="5"/>
      <c r="F1971" s="5"/>
      <c r="G1971" s="5"/>
      <c r="H1971" s="5"/>
    </row>
    <row r="1972" spans="1:8" x14ac:dyDescent="0.3">
      <c r="A1972" s="2"/>
      <c r="B1972" s="5"/>
      <c r="C1972" s="5"/>
      <c r="D1972" s="5"/>
      <c r="E1972" s="5"/>
      <c r="F1972" s="5"/>
      <c r="G1972" s="5"/>
      <c r="H1972" s="5"/>
    </row>
    <row r="1973" spans="1:8" x14ac:dyDescent="0.3">
      <c r="A1973" s="2"/>
      <c r="B1973" s="5"/>
      <c r="C1973" s="5"/>
      <c r="D1973" s="5"/>
      <c r="E1973" s="5"/>
      <c r="F1973" s="5"/>
      <c r="G1973" s="5"/>
      <c r="H1973" s="5"/>
    </row>
    <row r="1974" spans="1:8" x14ac:dyDescent="0.3">
      <c r="A1974" s="2"/>
      <c r="B1974" s="5"/>
      <c r="C1974" s="5"/>
      <c r="D1974" s="5"/>
      <c r="E1974" s="5"/>
      <c r="F1974" s="5"/>
      <c r="G1974" s="5"/>
      <c r="H1974" s="5"/>
    </row>
    <row r="1975" spans="1:8" x14ac:dyDescent="0.3">
      <c r="A1975" s="2"/>
      <c r="B1975" s="5"/>
      <c r="C1975" s="5"/>
      <c r="D1975" s="5"/>
      <c r="E1975" s="5"/>
      <c r="F1975" s="5"/>
      <c r="G1975" s="5"/>
      <c r="H1975" s="5"/>
    </row>
    <row r="1976" spans="1:8" x14ac:dyDescent="0.3">
      <c r="A1976" s="2"/>
      <c r="B1976" s="5"/>
      <c r="C1976" s="5"/>
      <c r="D1976" s="5"/>
      <c r="E1976" s="5"/>
      <c r="F1976" s="5"/>
      <c r="G1976" s="5"/>
      <c r="H1976" s="5"/>
    </row>
    <row r="1977" spans="1:8" x14ac:dyDescent="0.3">
      <c r="A1977" s="2"/>
      <c r="B1977" s="5"/>
      <c r="C1977" s="5"/>
      <c r="D1977" s="5"/>
      <c r="E1977" s="5"/>
      <c r="F1977" s="5"/>
      <c r="G1977" s="5"/>
      <c r="H1977" s="5"/>
    </row>
    <row r="1978" spans="1:8" x14ac:dyDescent="0.3">
      <c r="A1978" s="2"/>
      <c r="B1978" s="5"/>
      <c r="C1978" s="5"/>
      <c r="D1978" s="5"/>
      <c r="E1978" s="5"/>
      <c r="F1978" s="5"/>
      <c r="G1978" s="5"/>
      <c r="H1978" s="5"/>
    </row>
    <row r="1979" spans="1:8" x14ac:dyDescent="0.3">
      <c r="A1979" s="2"/>
      <c r="B1979" s="5"/>
      <c r="C1979" s="5"/>
      <c r="D1979" s="5"/>
      <c r="E1979" s="5"/>
      <c r="F1979" s="5"/>
      <c r="G1979" s="5"/>
      <c r="H1979" s="5"/>
    </row>
    <row r="1980" spans="1:8" x14ac:dyDescent="0.3">
      <c r="A1980" s="2"/>
      <c r="B1980" s="5"/>
      <c r="C1980" s="5"/>
      <c r="D1980" s="5"/>
      <c r="E1980" s="5"/>
      <c r="F1980" s="5"/>
      <c r="G1980" s="5"/>
      <c r="H1980" s="5"/>
    </row>
    <row r="1981" spans="1:8" x14ac:dyDescent="0.3">
      <c r="A1981" s="2"/>
      <c r="B1981" s="5"/>
      <c r="C1981" s="5"/>
      <c r="D1981" s="5"/>
      <c r="E1981" s="5"/>
      <c r="F1981" s="5"/>
      <c r="G1981" s="5"/>
      <c r="H1981" s="5"/>
    </row>
    <row r="1982" spans="1:8" x14ac:dyDescent="0.3">
      <c r="A1982" s="2"/>
      <c r="B1982" s="5"/>
      <c r="C1982" s="5"/>
      <c r="D1982" s="5"/>
      <c r="E1982" s="5"/>
      <c r="F1982" s="5"/>
      <c r="G1982" s="5"/>
      <c r="H1982" s="5"/>
    </row>
    <row r="1983" spans="1:8" x14ac:dyDescent="0.3">
      <c r="A1983" s="2"/>
      <c r="B1983" s="5"/>
      <c r="C1983" s="5"/>
      <c r="D1983" s="5"/>
      <c r="E1983" s="5"/>
      <c r="F1983" s="5"/>
      <c r="G1983" s="5"/>
      <c r="H1983" s="5"/>
    </row>
    <row r="1984" spans="1:8" x14ac:dyDescent="0.3">
      <c r="A1984" s="2"/>
      <c r="B1984" s="5"/>
      <c r="C1984" s="5"/>
      <c r="D1984" s="5"/>
      <c r="E1984" s="5"/>
      <c r="F1984" s="5"/>
      <c r="G1984" s="5"/>
      <c r="H1984" s="5"/>
    </row>
    <row r="1985" spans="1:8" x14ac:dyDescent="0.3">
      <c r="A1985" s="2"/>
      <c r="B1985" s="5"/>
      <c r="C1985" s="5"/>
      <c r="D1985" s="5"/>
      <c r="E1985" s="5"/>
      <c r="F1985" s="5"/>
      <c r="G1985" s="5"/>
      <c r="H1985" s="5"/>
    </row>
    <row r="1986" spans="1:8" x14ac:dyDescent="0.3">
      <c r="A1986" s="2"/>
      <c r="B1986" s="5"/>
      <c r="C1986" s="5"/>
      <c r="D1986" s="5"/>
      <c r="E1986" s="5"/>
      <c r="F1986" s="5"/>
      <c r="G1986" s="5"/>
      <c r="H1986" s="5"/>
    </row>
    <row r="1987" spans="1:8" x14ac:dyDescent="0.3">
      <c r="A1987" s="2"/>
      <c r="B1987" s="5"/>
      <c r="C1987" s="5"/>
      <c r="D1987" s="5"/>
      <c r="E1987" s="5"/>
      <c r="F1987" s="5"/>
      <c r="G1987" s="5"/>
      <c r="H1987" s="5"/>
    </row>
    <row r="1988" spans="1:8" x14ac:dyDescent="0.3">
      <c r="A1988" s="2"/>
      <c r="B1988" s="5"/>
      <c r="C1988" s="5"/>
      <c r="D1988" s="5"/>
      <c r="E1988" s="5"/>
      <c r="F1988" s="5"/>
      <c r="G1988" s="5"/>
      <c r="H1988" s="5"/>
    </row>
    <row r="1989" spans="1:8" x14ac:dyDescent="0.3">
      <c r="A1989" s="2"/>
      <c r="B1989" s="5"/>
      <c r="C1989" s="5"/>
      <c r="D1989" s="5"/>
      <c r="E1989" s="5"/>
      <c r="F1989" s="5"/>
      <c r="G1989" s="5"/>
      <c r="H1989" s="5"/>
    </row>
    <row r="1990" spans="1:8" x14ac:dyDescent="0.3">
      <c r="A1990" s="2"/>
      <c r="B1990" s="5"/>
      <c r="C1990" s="5"/>
      <c r="D1990" s="5"/>
      <c r="E1990" s="5"/>
      <c r="F1990" s="5"/>
      <c r="G1990" s="5"/>
      <c r="H1990" s="5"/>
    </row>
    <row r="1991" spans="1:8" x14ac:dyDescent="0.3">
      <c r="A1991" s="2"/>
      <c r="B1991" s="5"/>
      <c r="C1991" s="5"/>
      <c r="D1991" s="5"/>
      <c r="E1991" s="5"/>
      <c r="F1991" s="5"/>
      <c r="G1991" s="5"/>
      <c r="H1991" s="5"/>
    </row>
    <row r="1992" spans="1:8" x14ac:dyDescent="0.3">
      <c r="A1992" s="2"/>
      <c r="B1992" s="5"/>
      <c r="C1992" s="5"/>
      <c r="D1992" s="5"/>
      <c r="E1992" s="5"/>
      <c r="F1992" s="5"/>
      <c r="G1992" s="5"/>
      <c r="H1992" s="5"/>
    </row>
    <row r="1993" spans="1:8" x14ac:dyDescent="0.3">
      <c r="A1993" s="2"/>
      <c r="B1993" s="5"/>
      <c r="C1993" s="5"/>
      <c r="D1993" s="5"/>
      <c r="E1993" s="5"/>
      <c r="F1993" s="5"/>
      <c r="G1993" s="5"/>
      <c r="H1993" s="5"/>
    </row>
    <row r="1994" spans="1:8" x14ac:dyDescent="0.3">
      <c r="A1994" s="2"/>
      <c r="B1994" s="5"/>
      <c r="C1994" s="5"/>
      <c r="D1994" s="5"/>
      <c r="E1994" s="5"/>
      <c r="F1994" s="5"/>
      <c r="G1994" s="5"/>
      <c r="H1994" s="5"/>
    </row>
    <row r="1995" spans="1:8" x14ac:dyDescent="0.3">
      <c r="A1995" s="2"/>
      <c r="B1995" s="5"/>
      <c r="C1995" s="5"/>
      <c r="D1995" s="5"/>
      <c r="E1995" s="5"/>
      <c r="F1995" s="5"/>
      <c r="G1995" s="5"/>
      <c r="H1995" s="5"/>
    </row>
    <row r="1996" spans="1:8" x14ac:dyDescent="0.3">
      <c r="A1996" s="2"/>
      <c r="B1996" s="5"/>
      <c r="C1996" s="5"/>
      <c r="D1996" s="5"/>
      <c r="E1996" s="5"/>
      <c r="F1996" s="5"/>
      <c r="G1996" s="5"/>
      <c r="H1996" s="5"/>
    </row>
    <row r="1997" spans="1:8" x14ac:dyDescent="0.3">
      <c r="A1997" s="2"/>
      <c r="B1997" s="5"/>
      <c r="C1997" s="5"/>
      <c r="D1997" s="5"/>
      <c r="E1997" s="5"/>
      <c r="F1997" s="5"/>
      <c r="G1997" s="5"/>
      <c r="H1997" s="5"/>
    </row>
    <row r="1998" spans="1:8" x14ac:dyDescent="0.3">
      <c r="A1998" s="2"/>
      <c r="B1998" s="5"/>
      <c r="C1998" s="5"/>
      <c r="D1998" s="5"/>
      <c r="E1998" s="5"/>
      <c r="F1998" s="5"/>
      <c r="G1998" s="5"/>
      <c r="H1998" s="5"/>
    </row>
    <row r="1999" spans="1:8" x14ac:dyDescent="0.3">
      <c r="A1999" s="2"/>
      <c r="B1999" s="5"/>
      <c r="C1999" s="5"/>
      <c r="D1999" s="5"/>
      <c r="E1999" s="5"/>
      <c r="F1999" s="5"/>
      <c r="G1999" s="5"/>
      <c r="H1999" s="5"/>
    </row>
    <row r="2000" spans="1:8" x14ac:dyDescent="0.3">
      <c r="A2000" s="2"/>
      <c r="B2000" s="5"/>
      <c r="C2000" s="5"/>
      <c r="D2000" s="5"/>
      <c r="E2000" s="5"/>
      <c r="F2000" s="5"/>
      <c r="G2000" s="5"/>
      <c r="H2000" s="5"/>
    </row>
    <row r="2001" spans="1:8" x14ac:dyDescent="0.3">
      <c r="A2001" s="2"/>
      <c r="B2001" s="5"/>
      <c r="C2001" s="5"/>
      <c r="D2001" s="5"/>
      <c r="E2001" s="5"/>
      <c r="F2001" s="5"/>
      <c r="G2001" s="5"/>
      <c r="H2001" s="5"/>
    </row>
    <row r="2002" spans="1:8" x14ac:dyDescent="0.3">
      <c r="A2002" s="2"/>
      <c r="B2002" s="5"/>
      <c r="C2002" s="5"/>
      <c r="D2002" s="5"/>
      <c r="E2002" s="5"/>
      <c r="F2002" s="5"/>
      <c r="G2002" s="5"/>
      <c r="H2002" s="5"/>
    </row>
    <row r="2003" spans="1:8" x14ac:dyDescent="0.3">
      <c r="A2003" s="2"/>
      <c r="B2003" s="5"/>
      <c r="C2003" s="5"/>
      <c r="D2003" s="5"/>
      <c r="E2003" s="5"/>
      <c r="F2003" s="5"/>
      <c r="G2003" s="5"/>
      <c r="H2003" s="5"/>
    </row>
    <row r="2004" spans="1:8" x14ac:dyDescent="0.3">
      <c r="A2004" s="2"/>
      <c r="B2004" s="5"/>
      <c r="C2004" s="5"/>
      <c r="D2004" s="5"/>
      <c r="E2004" s="5"/>
      <c r="F2004" s="5"/>
      <c r="G2004" s="5"/>
      <c r="H2004" s="5"/>
    </row>
    <row r="2005" spans="1:8" x14ac:dyDescent="0.3">
      <c r="A2005" s="2"/>
      <c r="B2005" s="5"/>
      <c r="C2005" s="5"/>
      <c r="D2005" s="5"/>
      <c r="E2005" s="5"/>
      <c r="F2005" s="5"/>
      <c r="G2005" s="5"/>
      <c r="H2005" s="5"/>
    </row>
    <row r="2006" spans="1:8" x14ac:dyDescent="0.3">
      <c r="A2006" s="2"/>
      <c r="B2006" s="5"/>
      <c r="C2006" s="5"/>
      <c r="D2006" s="5"/>
      <c r="E2006" s="5"/>
      <c r="F2006" s="5"/>
      <c r="G2006" s="5"/>
      <c r="H2006" s="5"/>
    </row>
    <row r="2007" spans="1:8" x14ac:dyDescent="0.3">
      <c r="A2007" s="2"/>
      <c r="B2007" s="5"/>
      <c r="C2007" s="5"/>
      <c r="D2007" s="5"/>
      <c r="E2007" s="5"/>
      <c r="F2007" s="5"/>
      <c r="G2007" s="5"/>
      <c r="H2007" s="5"/>
    </row>
    <row r="2008" spans="1:8" x14ac:dyDescent="0.3">
      <c r="A2008" s="2"/>
      <c r="B2008" s="5"/>
      <c r="C2008" s="5"/>
      <c r="D2008" s="5"/>
      <c r="E2008" s="5"/>
      <c r="F2008" s="5"/>
      <c r="G2008" s="5"/>
      <c r="H2008" s="5"/>
    </row>
    <row r="2009" spans="1:8" x14ac:dyDescent="0.3">
      <c r="A2009" s="2"/>
      <c r="B2009" s="5"/>
      <c r="C2009" s="5"/>
      <c r="D2009" s="5"/>
      <c r="E2009" s="5"/>
      <c r="F2009" s="5"/>
      <c r="G2009" s="5"/>
      <c r="H2009" s="5"/>
    </row>
    <row r="2010" spans="1:8" x14ac:dyDescent="0.3">
      <c r="A2010" s="2"/>
      <c r="B2010" s="5"/>
      <c r="C2010" s="5"/>
      <c r="D2010" s="5"/>
      <c r="E2010" s="5"/>
      <c r="F2010" s="5"/>
      <c r="G2010" s="5"/>
      <c r="H2010" s="5"/>
    </row>
    <row r="2011" spans="1:8" x14ac:dyDescent="0.3">
      <c r="A2011" s="2"/>
      <c r="B2011" s="5"/>
      <c r="C2011" s="5"/>
      <c r="D2011" s="5"/>
      <c r="E2011" s="5"/>
      <c r="F2011" s="5"/>
      <c r="G2011" s="5"/>
      <c r="H2011" s="5"/>
    </row>
    <row r="2012" spans="1:8" x14ac:dyDescent="0.3">
      <c r="A2012" s="2"/>
      <c r="B2012" s="5"/>
      <c r="C2012" s="5"/>
      <c r="D2012" s="5"/>
      <c r="E2012" s="5"/>
      <c r="F2012" s="5"/>
      <c r="G2012" s="5"/>
      <c r="H2012" s="5"/>
    </row>
    <row r="2013" spans="1:8" x14ac:dyDescent="0.3">
      <c r="A2013" s="2"/>
      <c r="B2013" s="5"/>
      <c r="C2013" s="5"/>
      <c r="D2013" s="5"/>
      <c r="E2013" s="5"/>
      <c r="F2013" s="5"/>
      <c r="G2013" s="5"/>
      <c r="H2013" s="5"/>
    </row>
    <row r="2014" spans="1:8" x14ac:dyDescent="0.3">
      <c r="A2014" s="2"/>
      <c r="B2014" s="5"/>
      <c r="C2014" s="5"/>
      <c r="D2014" s="5"/>
      <c r="E2014" s="5"/>
      <c r="F2014" s="5"/>
      <c r="G2014" s="5"/>
      <c r="H2014" s="5"/>
    </row>
    <row r="2015" spans="1:8" x14ac:dyDescent="0.3">
      <c r="A2015" s="2"/>
      <c r="B2015" s="5"/>
      <c r="C2015" s="5"/>
      <c r="D2015" s="5"/>
      <c r="E2015" s="5"/>
      <c r="F2015" s="5"/>
      <c r="G2015" s="5"/>
      <c r="H2015" s="5"/>
    </row>
    <row r="2016" spans="1:8" x14ac:dyDescent="0.3">
      <c r="A2016" s="2"/>
      <c r="B2016" s="5"/>
      <c r="C2016" s="5"/>
      <c r="D2016" s="5"/>
      <c r="E2016" s="5"/>
      <c r="F2016" s="5"/>
      <c r="G2016" s="5"/>
      <c r="H2016" s="5"/>
    </row>
    <row r="2017" spans="1:8" x14ac:dyDescent="0.3">
      <c r="A2017" s="2"/>
      <c r="B2017" s="5"/>
      <c r="C2017" s="5"/>
      <c r="D2017" s="5"/>
      <c r="E2017" s="5"/>
      <c r="F2017" s="5"/>
      <c r="G2017" s="5"/>
      <c r="H2017" s="5"/>
    </row>
    <row r="2018" spans="1:8" x14ac:dyDescent="0.3">
      <c r="A2018" s="2"/>
      <c r="B2018" s="5"/>
      <c r="C2018" s="5"/>
      <c r="D2018" s="5"/>
      <c r="E2018" s="5"/>
      <c r="F2018" s="5"/>
      <c r="G2018" s="5"/>
      <c r="H2018" s="5"/>
    </row>
    <row r="2019" spans="1:8" x14ac:dyDescent="0.3">
      <c r="A2019" s="2"/>
      <c r="B2019" s="5"/>
      <c r="C2019" s="5"/>
      <c r="D2019" s="5"/>
      <c r="E2019" s="5"/>
      <c r="F2019" s="5"/>
      <c r="G2019" s="5"/>
      <c r="H2019" s="5"/>
    </row>
    <row r="2020" spans="1:8" x14ac:dyDescent="0.3">
      <c r="A2020" s="2"/>
      <c r="B2020" s="5"/>
      <c r="C2020" s="5"/>
      <c r="D2020" s="5"/>
      <c r="E2020" s="5"/>
      <c r="F2020" s="5"/>
      <c r="G2020" s="5"/>
      <c r="H2020" s="5"/>
    </row>
    <row r="2021" spans="1:8" x14ac:dyDescent="0.3">
      <c r="A2021" s="2"/>
      <c r="B2021" s="5"/>
      <c r="C2021" s="5"/>
      <c r="D2021" s="5"/>
      <c r="E2021" s="5"/>
      <c r="F2021" s="5"/>
      <c r="G2021" s="5"/>
      <c r="H2021" s="5"/>
    </row>
    <row r="2022" spans="1:8" x14ac:dyDescent="0.3">
      <c r="A2022" s="2"/>
      <c r="B2022" s="5"/>
      <c r="C2022" s="5"/>
      <c r="D2022" s="5"/>
      <c r="E2022" s="5"/>
      <c r="F2022" s="5"/>
      <c r="G2022" s="5"/>
      <c r="H2022" s="5"/>
    </row>
    <row r="2023" spans="1:8" x14ac:dyDescent="0.3">
      <c r="A2023" s="2"/>
      <c r="B2023" s="5"/>
      <c r="C2023" s="5"/>
      <c r="D2023" s="5"/>
      <c r="E2023" s="5"/>
      <c r="F2023" s="5"/>
      <c r="G2023" s="5"/>
      <c r="H2023" s="5"/>
    </row>
    <row r="2024" spans="1:8" x14ac:dyDescent="0.3">
      <c r="A2024" s="2"/>
      <c r="B2024" s="5"/>
      <c r="C2024" s="5"/>
      <c r="D2024" s="5"/>
      <c r="E2024" s="5"/>
      <c r="F2024" s="5"/>
      <c r="G2024" s="5"/>
      <c r="H2024" s="5"/>
    </row>
    <row r="2025" spans="1:8" x14ac:dyDescent="0.3">
      <c r="A2025" s="2"/>
      <c r="B2025" s="5"/>
      <c r="C2025" s="5"/>
      <c r="D2025" s="5"/>
      <c r="E2025" s="5"/>
      <c r="F2025" s="5"/>
      <c r="G2025" s="5"/>
      <c r="H2025" s="5"/>
    </row>
    <row r="2026" spans="1:8" x14ac:dyDescent="0.3">
      <c r="A2026" s="2"/>
      <c r="B2026" s="5"/>
      <c r="C2026" s="5"/>
      <c r="D2026" s="5"/>
      <c r="E2026" s="5"/>
      <c r="F2026" s="5"/>
      <c r="G2026" s="5"/>
      <c r="H2026" s="5"/>
    </row>
    <row r="2027" spans="1:8" x14ac:dyDescent="0.3">
      <c r="A2027" s="2"/>
      <c r="B2027" s="5"/>
      <c r="C2027" s="5"/>
      <c r="D2027" s="5"/>
      <c r="E2027" s="5"/>
      <c r="F2027" s="5"/>
      <c r="G2027" s="5"/>
      <c r="H2027" s="5"/>
    </row>
    <row r="2028" spans="1:8" x14ac:dyDescent="0.3">
      <c r="A2028" s="2"/>
      <c r="B2028" s="5"/>
      <c r="C2028" s="5"/>
      <c r="D2028" s="5"/>
      <c r="E2028" s="5"/>
      <c r="F2028" s="5"/>
      <c r="G2028" s="5"/>
      <c r="H2028" s="5"/>
    </row>
    <row r="2029" spans="1:8" x14ac:dyDescent="0.3">
      <c r="A2029" s="2"/>
      <c r="B2029" s="5"/>
      <c r="C2029" s="5"/>
      <c r="D2029" s="5"/>
      <c r="E2029" s="5"/>
      <c r="F2029" s="5"/>
      <c r="G2029" s="5"/>
      <c r="H2029" s="5"/>
    </row>
    <row r="2030" spans="1:8" x14ac:dyDescent="0.3">
      <c r="A2030" s="2"/>
      <c r="B2030" s="5"/>
      <c r="C2030" s="5"/>
      <c r="D2030" s="5"/>
      <c r="E2030" s="5"/>
      <c r="F2030" s="5"/>
      <c r="G2030" s="5"/>
      <c r="H2030" s="5"/>
    </row>
    <row r="2031" spans="1:8" x14ac:dyDescent="0.3">
      <c r="A2031" s="2"/>
      <c r="B2031" s="5"/>
      <c r="C2031" s="5"/>
      <c r="D2031" s="5"/>
      <c r="E2031" s="5"/>
      <c r="F2031" s="5"/>
      <c r="G2031" s="5"/>
      <c r="H2031" s="5"/>
    </row>
    <row r="2032" spans="1:8" x14ac:dyDescent="0.3">
      <c r="A2032" s="2"/>
      <c r="B2032" s="5"/>
      <c r="C2032" s="5"/>
      <c r="D2032" s="5"/>
      <c r="E2032" s="5"/>
      <c r="F2032" s="5"/>
      <c r="G2032" s="5"/>
      <c r="H2032" s="5"/>
    </row>
    <row r="2033" spans="1:8" x14ac:dyDescent="0.3">
      <c r="A2033" s="2"/>
      <c r="B2033" s="5"/>
      <c r="C2033" s="5"/>
      <c r="D2033" s="5"/>
      <c r="E2033" s="5"/>
      <c r="F2033" s="5"/>
      <c r="G2033" s="5"/>
      <c r="H2033" s="5"/>
    </row>
    <row r="2034" spans="1:8" x14ac:dyDescent="0.3">
      <c r="A2034" s="2"/>
      <c r="B2034" s="5"/>
      <c r="C2034" s="5"/>
      <c r="D2034" s="5"/>
      <c r="E2034" s="5"/>
      <c r="F2034" s="5"/>
      <c r="G2034" s="5"/>
      <c r="H2034" s="5"/>
    </row>
    <row r="2035" spans="1:8" x14ac:dyDescent="0.3">
      <c r="A2035" s="2"/>
      <c r="B2035" s="5"/>
      <c r="C2035" s="5"/>
      <c r="D2035" s="5"/>
      <c r="E2035" s="5"/>
      <c r="F2035" s="5"/>
      <c r="G2035" s="5"/>
      <c r="H2035" s="5"/>
    </row>
    <row r="2036" spans="1:8" x14ac:dyDescent="0.3">
      <c r="A2036" s="2"/>
      <c r="B2036" s="5"/>
      <c r="C2036" s="5"/>
      <c r="D2036" s="5"/>
      <c r="E2036" s="5"/>
      <c r="F2036" s="5"/>
      <c r="G2036" s="5"/>
      <c r="H2036" s="5"/>
    </row>
    <row r="2037" spans="1:8" x14ac:dyDescent="0.3">
      <c r="A2037" s="2"/>
      <c r="B2037" s="5"/>
      <c r="C2037" s="5"/>
      <c r="D2037" s="5"/>
      <c r="E2037" s="5"/>
      <c r="F2037" s="5"/>
      <c r="G2037" s="5"/>
      <c r="H2037" s="5"/>
    </row>
    <row r="2038" spans="1:8" x14ac:dyDescent="0.3">
      <c r="A2038" s="2"/>
      <c r="B2038" s="5"/>
      <c r="C2038" s="5"/>
      <c r="D2038" s="5"/>
      <c r="E2038" s="5"/>
      <c r="F2038" s="5"/>
      <c r="G2038" s="5"/>
      <c r="H2038" s="5"/>
    </row>
    <row r="2039" spans="1:8" x14ac:dyDescent="0.3">
      <c r="A2039" s="2"/>
      <c r="B2039" s="5"/>
      <c r="C2039" s="5"/>
      <c r="D2039" s="5"/>
      <c r="E2039" s="5"/>
      <c r="F2039" s="5"/>
      <c r="G2039" s="5"/>
      <c r="H2039" s="5"/>
    </row>
    <row r="2040" spans="1:8" x14ac:dyDescent="0.3">
      <c r="A2040" s="2"/>
      <c r="B2040" s="5"/>
      <c r="C2040" s="5"/>
      <c r="D2040" s="5"/>
      <c r="E2040" s="5"/>
      <c r="F2040" s="5"/>
      <c r="G2040" s="5"/>
      <c r="H2040" s="5"/>
    </row>
    <row r="2041" spans="1:8" x14ac:dyDescent="0.3">
      <c r="A2041" s="2"/>
      <c r="B2041" s="5"/>
      <c r="C2041" s="5"/>
      <c r="D2041" s="5"/>
      <c r="E2041" s="5"/>
      <c r="F2041" s="5"/>
      <c r="G2041" s="5"/>
      <c r="H2041" s="5"/>
    </row>
    <row r="2042" spans="1:8" x14ac:dyDescent="0.3">
      <c r="A2042" s="2"/>
      <c r="B2042" s="5"/>
      <c r="C2042" s="5"/>
      <c r="D2042" s="5"/>
      <c r="E2042" s="5"/>
      <c r="F2042" s="5"/>
      <c r="G2042" s="5"/>
      <c r="H2042" s="5"/>
    </row>
    <row r="2043" spans="1:8" x14ac:dyDescent="0.3">
      <c r="A2043" s="2"/>
      <c r="B2043" s="5"/>
      <c r="C2043" s="5"/>
      <c r="D2043" s="5"/>
      <c r="E2043" s="5"/>
      <c r="F2043" s="5"/>
      <c r="G2043" s="5"/>
      <c r="H2043" s="5"/>
    </row>
    <row r="2044" spans="1:8" x14ac:dyDescent="0.3">
      <c r="A2044" s="2"/>
      <c r="B2044" s="5"/>
      <c r="C2044" s="5"/>
      <c r="D2044" s="5"/>
      <c r="E2044" s="5"/>
      <c r="F2044" s="5"/>
      <c r="G2044" s="5"/>
      <c r="H2044" s="5"/>
    </row>
    <row r="2045" spans="1:8" x14ac:dyDescent="0.3">
      <c r="A2045" s="2"/>
      <c r="B2045" s="5"/>
      <c r="C2045" s="5"/>
      <c r="D2045" s="5"/>
      <c r="E2045" s="5"/>
      <c r="F2045" s="5"/>
      <c r="G2045" s="5"/>
      <c r="H2045" s="5"/>
    </row>
    <row r="2046" spans="1:8" x14ac:dyDescent="0.3">
      <c r="A2046" s="2"/>
      <c r="B2046" s="5"/>
      <c r="C2046" s="5"/>
      <c r="D2046" s="5"/>
      <c r="E2046" s="5"/>
      <c r="F2046" s="5"/>
      <c r="G2046" s="5"/>
      <c r="H2046" s="5"/>
    </row>
    <row r="2047" spans="1:8" x14ac:dyDescent="0.3">
      <c r="A2047" s="2"/>
      <c r="B2047" s="5"/>
      <c r="C2047" s="5"/>
      <c r="D2047" s="5"/>
      <c r="E2047" s="5"/>
      <c r="F2047" s="5"/>
      <c r="G2047" s="5"/>
      <c r="H2047" s="5"/>
    </row>
    <row r="2048" spans="1:8" x14ac:dyDescent="0.3">
      <c r="A2048" s="2"/>
      <c r="B2048" s="5"/>
      <c r="C2048" s="5"/>
      <c r="D2048" s="5"/>
      <c r="E2048" s="5"/>
      <c r="F2048" s="5"/>
      <c r="G2048" s="5"/>
      <c r="H2048" s="5"/>
    </row>
    <row r="2049" spans="1:8" x14ac:dyDescent="0.3">
      <c r="A2049" s="2"/>
      <c r="B2049" s="5"/>
      <c r="C2049" s="5"/>
      <c r="D2049" s="5"/>
      <c r="E2049" s="5"/>
      <c r="F2049" s="5"/>
      <c r="G2049" s="5"/>
      <c r="H2049" s="5"/>
    </row>
    <row r="2050" spans="1:8" x14ac:dyDescent="0.3">
      <c r="A2050" s="2"/>
      <c r="B2050" s="5"/>
      <c r="C2050" s="5"/>
      <c r="D2050" s="5"/>
      <c r="E2050" s="5"/>
      <c r="F2050" s="5"/>
      <c r="G2050" s="5"/>
      <c r="H2050" s="5"/>
    </row>
    <row r="2051" spans="1:8" x14ac:dyDescent="0.3">
      <c r="A2051" s="2"/>
      <c r="B2051" s="5"/>
      <c r="C2051" s="5"/>
      <c r="D2051" s="5"/>
      <c r="E2051" s="5"/>
      <c r="F2051" s="5"/>
      <c r="G2051" s="5"/>
      <c r="H2051" s="5"/>
    </row>
    <row r="2052" spans="1:8" x14ac:dyDescent="0.3">
      <c r="A2052" s="2"/>
      <c r="B2052" s="5"/>
      <c r="C2052" s="5"/>
      <c r="D2052" s="5"/>
      <c r="E2052" s="5"/>
      <c r="F2052" s="5"/>
      <c r="G2052" s="5"/>
      <c r="H2052" s="5"/>
    </row>
    <row r="2053" spans="1:8" x14ac:dyDescent="0.3">
      <c r="A2053" s="2"/>
      <c r="B2053" s="5"/>
      <c r="C2053" s="5"/>
      <c r="D2053" s="5"/>
      <c r="E2053" s="5"/>
      <c r="F2053" s="5"/>
      <c r="G2053" s="5"/>
      <c r="H2053" s="5"/>
    </row>
    <row r="2054" spans="1:8" x14ac:dyDescent="0.3">
      <c r="A2054" s="2"/>
      <c r="B2054" s="5"/>
      <c r="C2054" s="5"/>
      <c r="D2054" s="5"/>
      <c r="E2054" s="5"/>
      <c r="F2054" s="5"/>
      <c r="G2054" s="5"/>
      <c r="H2054" s="5"/>
    </row>
    <row r="2055" spans="1:8" x14ac:dyDescent="0.3">
      <c r="A2055" s="2"/>
      <c r="B2055" s="5"/>
      <c r="C2055" s="5"/>
      <c r="D2055" s="5"/>
      <c r="E2055" s="5"/>
      <c r="F2055" s="5"/>
      <c r="G2055" s="5"/>
      <c r="H2055" s="5"/>
    </row>
    <row r="2056" spans="1:8" x14ac:dyDescent="0.3">
      <c r="A2056" s="2"/>
      <c r="B2056" s="5"/>
      <c r="C2056" s="5"/>
      <c r="D2056" s="5"/>
      <c r="E2056" s="5"/>
      <c r="F2056" s="5"/>
      <c r="G2056" s="5"/>
      <c r="H2056" s="5"/>
    </row>
    <row r="2057" spans="1:8" x14ac:dyDescent="0.3">
      <c r="A2057" s="2"/>
      <c r="B2057" s="5"/>
      <c r="C2057" s="5"/>
      <c r="D2057" s="5"/>
      <c r="E2057" s="5"/>
      <c r="F2057" s="5"/>
      <c r="G2057" s="5"/>
      <c r="H2057" s="5"/>
    </row>
    <row r="2058" spans="1:8" x14ac:dyDescent="0.3">
      <c r="A2058" s="2"/>
      <c r="B2058" s="5"/>
      <c r="C2058" s="5"/>
      <c r="D2058" s="5"/>
      <c r="E2058" s="5"/>
      <c r="F2058" s="5"/>
      <c r="G2058" s="5"/>
      <c r="H2058" s="5"/>
    </row>
    <row r="2059" spans="1:8" x14ac:dyDescent="0.3">
      <c r="A2059" s="2"/>
      <c r="B2059" s="5"/>
      <c r="C2059" s="5"/>
      <c r="D2059" s="5"/>
      <c r="E2059" s="5"/>
      <c r="F2059" s="5"/>
      <c r="G2059" s="5"/>
      <c r="H2059" s="5"/>
    </row>
    <row r="2060" spans="1:8" x14ac:dyDescent="0.3">
      <c r="A2060" s="2"/>
      <c r="B2060" s="5"/>
      <c r="C2060" s="5"/>
      <c r="D2060" s="5"/>
      <c r="E2060" s="5"/>
      <c r="F2060" s="5"/>
      <c r="G2060" s="5"/>
      <c r="H2060" s="5"/>
    </row>
    <row r="2061" spans="1:8" x14ac:dyDescent="0.3">
      <c r="A2061" s="2"/>
      <c r="B2061" s="5"/>
      <c r="C2061" s="5"/>
      <c r="D2061" s="5"/>
      <c r="E2061" s="5"/>
      <c r="F2061" s="5"/>
      <c r="G2061" s="5"/>
      <c r="H2061" s="5"/>
    </row>
    <row r="2062" spans="1:8" x14ac:dyDescent="0.3">
      <c r="A2062" s="2"/>
      <c r="B2062" s="5"/>
      <c r="C2062" s="5"/>
      <c r="D2062" s="5"/>
      <c r="E2062" s="5"/>
      <c r="F2062" s="5"/>
      <c r="G2062" s="5"/>
      <c r="H2062" s="5"/>
    </row>
    <row r="2063" spans="1:8" x14ac:dyDescent="0.3">
      <c r="A2063" s="2"/>
      <c r="B2063" s="5"/>
      <c r="C2063" s="5"/>
      <c r="D2063" s="5"/>
      <c r="E2063" s="5"/>
      <c r="F2063" s="5"/>
      <c r="G2063" s="5"/>
      <c r="H2063" s="5"/>
    </row>
    <row r="2064" spans="1:8" x14ac:dyDescent="0.3">
      <c r="A2064" s="2"/>
      <c r="B2064" s="5"/>
      <c r="C2064" s="5"/>
      <c r="D2064" s="5"/>
      <c r="E2064" s="5"/>
      <c r="F2064" s="5"/>
      <c r="G2064" s="5"/>
      <c r="H2064" s="5"/>
    </row>
    <row r="2065" spans="1:8" x14ac:dyDescent="0.3">
      <c r="A2065" s="2"/>
      <c r="B2065" s="5"/>
      <c r="C2065" s="5"/>
      <c r="D2065" s="5"/>
      <c r="E2065" s="5"/>
      <c r="F2065" s="5"/>
      <c r="G2065" s="5"/>
      <c r="H2065" s="5"/>
    </row>
    <row r="2066" spans="1:8" x14ac:dyDescent="0.3">
      <c r="A2066" s="2"/>
      <c r="B2066" s="5"/>
      <c r="C2066" s="5"/>
      <c r="D2066" s="5"/>
      <c r="E2066" s="5"/>
      <c r="F2066" s="5"/>
      <c r="G2066" s="5"/>
      <c r="H2066" s="5"/>
    </row>
    <row r="2067" spans="1:8" x14ac:dyDescent="0.3">
      <c r="A2067" s="2"/>
      <c r="B2067" s="5"/>
      <c r="C2067" s="5"/>
      <c r="D2067" s="5"/>
      <c r="E2067" s="5"/>
      <c r="F2067" s="5"/>
      <c r="G2067" s="5"/>
      <c r="H2067" s="5"/>
    </row>
    <row r="2068" spans="1:8" x14ac:dyDescent="0.3">
      <c r="A2068" s="2"/>
      <c r="B2068" s="5"/>
      <c r="C2068" s="5"/>
      <c r="D2068" s="5"/>
      <c r="E2068" s="5"/>
      <c r="F2068" s="5"/>
      <c r="G2068" s="5"/>
      <c r="H2068" s="5"/>
    </row>
    <row r="2069" spans="1:8" x14ac:dyDescent="0.3">
      <c r="A2069" s="2"/>
      <c r="B2069" s="5"/>
      <c r="C2069" s="5"/>
      <c r="D2069" s="5"/>
      <c r="E2069" s="5"/>
      <c r="F2069" s="5"/>
      <c r="G2069" s="5"/>
      <c r="H2069" s="5"/>
    </row>
    <row r="2070" spans="1:8" x14ac:dyDescent="0.3">
      <c r="A2070" s="2"/>
      <c r="B2070" s="5"/>
      <c r="C2070" s="5"/>
      <c r="D2070" s="5"/>
      <c r="E2070" s="5"/>
      <c r="F2070" s="5"/>
      <c r="G2070" s="5"/>
      <c r="H2070" s="5"/>
    </row>
    <row r="2071" spans="1:8" x14ac:dyDescent="0.3">
      <c r="A2071" s="2"/>
      <c r="B2071" s="5"/>
      <c r="C2071" s="5"/>
      <c r="D2071" s="5"/>
      <c r="E2071" s="5"/>
      <c r="F2071" s="5"/>
      <c r="G2071" s="5"/>
      <c r="H2071" s="5"/>
    </row>
    <row r="2072" spans="1:8" x14ac:dyDescent="0.3">
      <c r="A2072" s="2"/>
      <c r="B2072" s="5"/>
      <c r="C2072" s="5"/>
      <c r="D2072" s="5"/>
      <c r="E2072" s="5"/>
      <c r="F2072" s="5"/>
      <c r="G2072" s="5"/>
      <c r="H2072" s="5"/>
    </row>
    <row r="2073" spans="1:8" x14ac:dyDescent="0.3">
      <c r="A2073" s="2"/>
      <c r="B2073" s="5"/>
      <c r="C2073" s="5"/>
      <c r="D2073" s="5"/>
      <c r="E2073" s="5"/>
      <c r="F2073" s="5"/>
      <c r="G2073" s="5"/>
      <c r="H2073" s="5"/>
    </row>
    <row r="2074" spans="1:8" x14ac:dyDescent="0.3">
      <c r="A2074" s="2"/>
      <c r="B2074" s="5"/>
      <c r="C2074" s="5"/>
      <c r="D2074" s="5"/>
      <c r="E2074" s="5"/>
      <c r="F2074" s="5"/>
      <c r="G2074" s="5"/>
      <c r="H2074" s="5"/>
    </row>
    <row r="2075" spans="1:8" x14ac:dyDescent="0.3">
      <c r="A2075" s="2"/>
      <c r="B2075" s="5"/>
      <c r="C2075" s="5"/>
      <c r="D2075" s="5"/>
      <c r="E2075" s="5"/>
      <c r="F2075" s="5"/>
      <c r="G2075" s="5"/>
      <c r="H2075" s="5"/>
    </row>
    <row r="2076" spans="1:8" x14ac:dyDescent="0.3">
      <c r="A2076" s="2"/>
      <c r="B2076" s="5"/>
      <c r="C2076" s="5"/>
      <c r="D2076" s="5"/>
      <c r="E2076" s="5"/>
      <c r="F2076" s="5"/>
      <c r="G2076" s="5"/>
      <c r="H2076" s="5"/>
    </row>
    <row r="2077" spans="1:8" x14ac:dyDescent="0.3">
      <c r="A2077" s="2"/>
      <c r="B2077" s="5"/>
      <c r="C2077" s="5"/>
      <c r="D2077" s="5"/>
      <c r="E2077" s="5"/>
      <c r="F2077" s="5"/>
      <c r="G2077" s="5"/>
      <c r="H2077" s="5"/>
    </row>
    <row r="2078" spans="1:8" x14ac:dyDescent="0.3">
      <c r="A2078" s="2"/>
      <c r="B2078" s="5"/>
      <c r="C2078" s="5"/>
      <c r="D2078" s="5"/>
      <c r="E2078" s="5"/>
      <c r="F2078" s="5"/>
      <c r="G2078" s="5"/>
      <c r="H2078" s="5"/>
    </row>
    <row r="2079" spans="1:8" x14ac:dyDescent="0.3">
      <c r="A2079" s="2"/>
      <c r="B2079" s="5"/>
      <c r="C2079" s="5"/>
      <c r="D2079" s="5"/>
      <c r="E2079" s="5"/>
      <c r="F2079" s="5"/>
      <c r="G2079" s="5"/>
      <c r="H2079" s="5"/>
    </row>
    <row r="2080" spans="1:8" x14ac:dyDescent="0.3">
      <c r="A2080" s="2"/>
      <c r="B2080" s="5"/>
      <c r="C2080" s="5"/>
      <c r="D2080" s="5"/>
      <c r="E2080" s="5"/>
      <c r="F2080" s="5"/>
      <c r="G2080" s="5"/>
      <c r="H2080" s="5"/>
    </row>
    <row r="2081" spans="1:8" x14ac:dyDescent="0.3">
      <c r="A2081" s="2"/>
      <c r="B2081" s="5"/>
      <c r="C2081" s="5"/>
      <c r="D2081" s="5"/>
      <c r="E2081" s="5"/>
      <c r="F2081" s="5"/>
      <c r="G2081" s="5"/>
      <c r="H2081" s="5"/>
    </row>
    <row r="2082" spans="1:8" x14ac:dyDescent="0.3">
      <c r="A2082" s="2"/>
      <c r="B2082" s="5"/>
      <c r="C2082" s="5"/>
      <c r="D2082" s="5"/>
      <c r="E2082" s="5"/>
      <c r="F2082" s="5"/>
      <c r="G2082" s="5"/>
      <c r="H2082" s="5"/>
    </row>
    <row r="2083" spans="1:8" x14ac:dyDescent="0.3">
      <c r="A2083" s="2"/>
      <c r="B2083" s="5"/>
      <c r="C2083" s="5"/>
      <c r="D2083" s="5"/>
      <c r="E2083" s="5"/>
      <c r="F2083" s="5"/>
      <c r="G2083" s="5"/>
      <c r="H2083" s="5"/>
    </row>
    <row r="2084" spans="1:8" x14ac:dyDescent="0.3">
      <c r="A2084" s="2"/>
      <c r="B2084" s="5"/>
      <c r="C2084" s="5"/>
      <c r="D2084" s="5"/>
      <c r="E2084" s="5"/>
      <c r="F2084" s="5"/>
      <c r="G2084" s="5"/>
      <c r="H2084" s="5"/>
    </row>
    <row r="2085" spans="1:8" x14ac:dyDescent="0.3">
      <c r="A2085" s="2"/>
      <c r="B2085" s="5"/>
      <c r="C2085" s="5"/>
      <c r="D2085" s="5"/>
      <c r="E2085" s="5"/>
      <c r="F2085" s="5"/>
      <c r="G2085" s="5"/>
      <c r="H2085" s="5"/>
    </row>
    <row r="2086" spans="1:8" x14ac:dyDescent="0.3">
      <c r="A2086" s="2"/>
      <c r="B2086" s="5"/>
      <c r="C2086" s="5"/>
      <c r="D2086" s="5"/>
      <c r="E2086" s="5"/>
      <c r="F2086" s="5"/>
      <c r="G2086" s="5"/>
      <c r="H2086" s="5"/>
    </row>
    <row r="2087" spans="1:8" x14ac:dyDescent="0.3">
      <c r="A2087" s="2"/>
      <c r="B2087" s="5"/>
      <c r="C2087" s="5"/>
      <c r="D2087" s="5"/>
      <c r="E2087" s="5"/>
      <c r="F2087" s="5"/>
      <c r="G2087" s="5"/>
      <c r="H2087" s="5"/>
    </row>
    <row r="2088" spans="1:8" x14ac:dyDescent="0.3">
      <c r="A2088" s="2"/>
      <c r="B2088" s="5"/>
      <c r="C2088" s="5"/>
      <c r="D2088" s="5"/>
      <c r="E2088" s="5"/>
      <c r="F2088" s="5"/>
      <c r="G2088" s="5"/>
      <c r="H2088" s="5"/>
    </row>
    <row r="2089" spans="1:8" x14ac:dyDescent="0.3">
      <c r="A2089" s="2"/>
      <c r="B2089" s="5"/>
      <c r="C2089" s="5"/>
      <c r="D2089" s="5"/>
      <c r="E2089" s="5"/>
      <c r="F2089" s="5"/>
      <c r="G2089" s="5"/>
      <c r="H2089" s="5"/>
    </row>
    <row r="2090" spans="1:8" x14ac:dyDescent="0.3">
      <c r="A2090" s="2"/>
      <c r="B2090" s="5"/>
      <c r="C2090" s="5"/>
      <c r="D2090" s="5"/>
      <c r="E2090" s="5"/>
      <c r="F2090" s="5"/>
      <c r="G2090" s="5"/>
      <c r="H2090" s="5"/>
    </row>
    <row r="2091" spans="1:8" x14ac:dyDescent="0.3">
      <c r="A2091" s="2"/>
      <c r="B2091" s="5"/>
      <c r="C2091" s="5"/>
      <c r="D2091" s="5"/>
      <c r="E2091" s="5"/>
      <c r="F2091" s="5"/>
      <c r="G2091" s="5"/>
      <c r="H2091" s="5"/>
    </row>
    <row r="2092" spans="1:8" x14ac:dyDescent="0.3">
      <c r="A2092" s="2"/>
      <c r="B2092" s="5"/>
      <c r="C2092" s="5"/>
      <c r="D2092" s="5"/>
      <c r="E2092" s="5"/>
      <c r="F2092" s="5"/>
      <c r="G2092" s="5"/>
      <c r="H2092" s="5"/>
    </row>
    <row r="2093" spans="1:8" x14ac:dyDescent="0.3">
      <c r="A2093" s="2"/>
      <c r="B2093" s="5"/>
      <c r="C2093" s="5"/>
      <c r="D2093" s="5"/>
      <c r="E2093" s="5"/>
      <c r="F2093" s="5"/>
      <c r="G2093" s="5"/>
      <c r="H2093" s="5"/>
    </row>
    <row r="2094" spans="1:8" x14ac:dyDescent="0.3">
      <c r="A2094" s="2"/>
      <c r="B2094" s="5"/>
      <c r="C2094" s="5"/>
      <c r="D2094" s="5"/>
      <c r="E2094" s="5"/>
      <c r="F2094" s="5"/>
      <c r="G2094" s="5"/>
      <c r="H2094" s="5"/>
    </row>
    <row r="2095" spans="1:8" x14ac:dyDescent="0.3">
      <c r="A2095" s="2"/>
      <c r="B2095" s="5"/>
      <c r="C2095" s="5"/>
      <c r="D2095" s="5"/>
      <c r="E2095" s="5"/>
      <c r="F2095" s="5"/>
      <c r="G2095" s="5"/>
      <c r="H2095" s="5"/>
    </row>
    <row r="2096" spans="1:8" x14ac:dyDescent="0.3">
      <c r="A2096" s="2"/>
      <c r="B2096" s="5"/>
      <c r="C2096" s="5"/>
      <c r="D2096" s="5"/>
      <c r="E2096" s="5"/>
      <c r="F2096" s="5"/>
      <c r="G2096" s="5"/>
      <c r="H2096" s="5"/>
    </row>
    <row r="2097" spans="1:8" x14ac:dyDescent="0.3">
      <c r="A2097" s="2"/>
      <c r="B2097" s="5"/>
      <c r="C2097" s="5"/>
      <c r="D2097" s="5"/>
      <c r="E2097" s="5"/>
      <c r="F2097" s="5"/>
      <c r="G2097" s="5"/>
      <c r="H2097" s="5"/>
    </row>
    <row r="2098" spans="1:8" x14ac:dyDescent="0.3">
      <c r="A2098" s="2"/>
      <c r="B2098" s="5"/>
      <c r="C2098" s="5"/>
      <c r="D2098" s="5"/>
      <c r="E2098" s="5"/>
      <c r="F2098" s="5"/>
      <c r="G2098" s="5"/>
      <c r="H2098" s="5"/>
    </row>
    <row r="2099" spans="1:8" x14ac:dyDescent="0.3">
      <c r="A2099" s="2"/>
      <c r="B2099" s="5"/>
      <c r="C2099" s="5"/>
      <c r="D2099" s="5"/>
      <c r="E2099" s="5"/>
      <c r="F2099" s="5"/>
      <c r="G2099" s="5"/>
      <c r="H2099" s="5"/>
    </row>
    <row r="2100" spans="1:8" x14ac:dyDescent="0.3">
      <c r="A2100" s="2"/>
      <c r="B2100" s="5"/>
      <c r="C2100" s="5"/>
      <c r="D2100" s="5"/>
      <c r="E2100" s="5"/>
      <c r="F2100" s="5"/>
      <c r="G2100" s="5"/>
      <c r="H2100" s="5"/>
    </row>
    <row r="2101" spans="1:8" x14ac:dyDescent="0.3">
      <c r="A2101" s="2"/>
      <c r="B2101" s="5"/>
      <c r="C2101" s="5"/>
      <c r="D2101" s="5"/>
      <c r="E2101" s="5"/>
      <c r="F2101" s="5"/>
      <c r="G2101" s="5"/>
      <c r="H2101" s="5"/>
    </row>
    <row r="2102" spans="1:8" x14ac:dyDescent="0.3">
      <c r="A2102" s="2"/>
      <c r="B2102" s="5"/>
      <c r="C2102" s="5"/>
      <c r="D2102" s="5"/>
      <c r="E2102" s="5"/>
      <c r="F2102" s="5"/>
      <c r="G2102" s="5"/>
      <c r="H2102" s="5"/>
    </row>
    <row r="2103" spans="1:8" x14ac:dyDescent="0.3">
      <c r="A2103" s="2"/>
      <c r="B2103" s="5"/>
      <c r="C2103" s="5"/>
      <c r="D2103" s="5"/>
      <c r="E2103" s="5"/>
      <c r="F2103" s="5"/>
      <c r="G2103" s="5"/>
      <c r="H2103" s="5"/>
    </row>
    <row r="2104" spans="1:8" x14ac:dyDescent="0.3">
      <c r="A2104" s="2"/>
      <c r="B2104" s="5"/>
      <c r="C2104" s="5"/>
      <c r="D2104" s="5"/>
      <c r="E2104" s="5"/>
      <c r="F2104" s="5"/>
      <c r="G2104" s="5"/>
      <c r="H2104" s="5"/>
    </row>
    <row r="2105" spans="1:8" x14ac:dyDescent="0.3">
      <c r="A2105" s="2"/>
      <c r="B2105" s="5"/>
      <c r="C2105" s="5"/>
      <c r="D2105" s="5"/>
      <c r="E2105" s="5"/>
      <c r="F2105" s="5"/>
      <c r="G2105" s="5"/>
      <c r="H2105" s="5"/>
    </row>
    <row r="2106" spans="1:8" x14ac:dyDescent="0.3">
      <c r="A2106" s="2"/>
      <c r="B2106" s="5"/>
      <c r="C2106" s="5"/>
      <c r="D2106" s="5"/>
      <c r="E2106" s="5"/>
      <c r="F2106" s="5"/>
      <c r="G2106" s="5"/>
      <c r="H2106" s="5"/>
    </row>
    <row r="2107" spans="1:8" x14ac:dyDescent="0.3">
      <c r="A2107" s="2"/>
      <c r="B2107" s="5"/>
      <c r="C2107" s="5"/>
      <c r="D2107" s="5"/>
      <c r="E2107" s="5"/>
      <c r="F2107" s="5"/>
      <c r="G2107" s="5"/>
      <c r="H2107" s="5"/>
    </row>
    <row r="2108" spans="1:8" x14ac:dyDescent="0.3">
      <c r="A2108" s="2"/>
      <c r="B2108" s="5"/>
      <c r="C2108" s="5"/>
      <c r="D2108" s="5"/>
      <c r="E2108" s="5"/>
      <c r="F2108" s="5"/>
      <c r="G2108" s="5"/>
      <c r="H2108" s="5"/>
    </row>
    <row r="2109" spans="1:8" x14ac:dyDescent="0.3">
      <c r="A2109" s="2"/>
      <c r="B2109" s="5"/>
      <c r="C2109" s="5"/>
      <c r="D2109" s="5"/>
      <c r="E2109" s="5"/>
      <c r="F2109" s="5"/>
      <c r="G2109" s="5"/>
      <c r="H2109" s="5"/>
    </row>
    <row r="2110" spans="1:8" x14ac:dyDescent="0.3">
      <c r="A2110" s="2"/>
      <c r="B2110" s="5"/>
      <c r="C2110" s="5"/>
      <c r="D2110" s="5"/>
      <c r="E2110" s="5"/>
      <c r="F2110" s="5"/>
      <c r="G2110" s="5"/>
      <c r="H2110" s="5"/>
    </row>
    <row r="2111" spans="1:8" x14ac:dyDescent="0.3">
      <c r="A2111" s="2"/>
      <c r="B2111" s="5"/>
      <c r="C2111" s="5"/>
      <c r="D2111" s="5"/>
      <c r="E2111" s="5"/>
      <c r="F2111" s="5"/>
      <c r="G2111" s="5"/>
      <c r="H2111" s="5"/>
    </row>
    <row r="2112" spans="1:8" x14ac:dyDescent="0.3">
      <c r="A2112" s="2"/>
      <c r="B2112" s="5"/>
      <c r="C2112" s="5"/>
      <c r="D2112" s="5"/>
      <c r="E2112" s="5"/>
      <c r="F2112" s="5"/>
      <c r="G2112" s="5"/>
      <c r="H2112" s="5"/>
    </row>
    <row r="2113" spans="1:8" x14ac:dyDescent="0.3">
      <c r="A2113" s="2"/>
      <c r="B2113" s="5"/>
      <c r="C2113" s="5"/>
      <c r="D2113" s="5"/>
      <c r="E2113" s="5"/>
      <c r="F2113" s="5"/>
      <c r="G2113" s="5"/>
      <c r="H2113" s="5"/>
    </row>
    <row r="2114" spans="1:8" x14ac:dyDescent="0.3">
      <c r="A2114" s="2"/>
      <c r="B2114" s="5"/>
      <c r="C2114" s="5"/>
      <c r="D2114" s="5"/>
      <c r="E2114" s="5"/>
      <c r="F2114" s="5"/>
      <c r="G2114" s="5"/>
      <c r="H2114" s="5"/>
    </row>
    <row r="2115" spans="1:8" x14ac:dyDescent="0.3">
      <c r="A2115" s="2"/>
      <c r="B2115" s="5"/>
      <c r="C2115" s="5"/>
      <c r="D2115" s="5"/>
      <c r="E2115" s="5"/>
      <c r="F2115" s="5"/>
      <c r="G2115" s="5"/>
      <c r="H2115" s="5"/>
    </row>
    <row r="2116" spans="1:8" x14ac:dyDescent="0.3">
      <c r="A2116" s="2"/>
      <c r="B2116" s="5"/>
      <c r="C2116" s="5"/>
      <c r="D2116" s="5"/>
      <c r="E2116" s="5"/>
      <c r="F2116" s="5"/>
      <c r="G2116" s="5"/>
      <c r="H2116" s="5"/>
    </row>
    <row r="2117" spans="1:8" x14ac:dyDescent="0.3">
      <c r="A2117" s="2"/>
      <c r="B2117" s="5"/>
      <c r="C2117" s="5"/>
      <c r="D2117" s="5"/>
      <c r="E2117" s="5"/>
      <c r="F2117" s="5"/>
      <c r="G2117" s="5"/>
      <c r="H2117" s="5"/>
    </row>
    <row r="2118" spans="1:8" x14ac:dyDescent="0.3">
      <c r="A2118" s="2"/>
      <c r="B2118" s="5"/>
      <c r="C2118" s="5"/>
      <c r="D2118" s="5"/>
      <c r="E2118" s="5"/>
      <c r="F2118" s="5"/>
      <c r="G2118" s="5"/>
      <c r="H2118" s="5"/>
    </row>
    <row r="2119" spans="1:8" x14ac:dyDescent="0.3">
      <c r="A2119" s="2"/>
      <c r="B2119" s="5"/>
      <c r="C2119" s="5"/>
      <c r="D2119" s="5"/>
      <c r="E2119" s="5"/>
      <c r="F2119" s="5"/>
      <c r="G2119" s="5"/>
      <c r="H2119" s="5"/>
    </row>
    <row r="2120" spans="1:8" x14ac:dyDescent="0.3">
      <c r="A2120" s="2"/>
      <c r="B2120" s="5"/>
      <c r="C2120" s="5"/>
      <c r="D2120" s="5"/>
      <c r="E2120" s="5"/>
      <c r="F2120" s="5"/>
      <c r="G2120" s="5"/>
      <c r="H2120" s="5"/>
    </row>
    <row r="2121" spans="1:8" x14ac:dyDescent="0.3">
      <c r="A2121" s="2"/>
      <c r="B2121" s="5"/>
      <c r="C2121" s="5"/>
      <c r="D2121" s="5"/>
      <c r="E2121" s="5"/>
      <c r="F2121" s="5"/>
      <c r="G2121" s="5"/>
      <c r="H2121" s="5"/>
    </row>
    <row r="2122" spans="1:8" x14ac:dyDescent="0.3">
      <c r="A2122" s="2"/>
      <c r="B2122" s="5"/>
      <c r="C2122" s="5"/>
      <c r="D2122" s="5"/>
      <c r="E2122" s="5"/>
      <c r="F2122" s="5"/>
      <c r="G2122" s="5"/>
      <c r="H2122" s="5"/>
    </row>
    <row r="2123" spans="1:8" x14ac:dyDescent="0.3">
      <c r="A2123" s="2"/>
      <c r="B2123" s="5"/>
      <c r="C2123" s="5"/>
      <c r="D2123" s="5"/>
      <c r="E2123" s="5"/>
      <c r="F2123" s="5"/>
      <c r="G2123" s="5"/>
      <c r="H2123" s="5"/>
    </row>
    <row r="2124" spans="1:8" x14ac:dyDescent="0.3">
      <c r="A2124" s="2"/>
      <c r="B2124" s="5"/>
      <c r="C2124" s="5"/>
      <c r="D2124" s="5"/>
      <c r="E2124" s="5"/>
      <c r="F2124" s="5"/>
      <c r="G2124" s="5"/>
      <c r="H2124" s="5"/>
    </row>
    <row r="2125" spans="1:8" x14ac:dyDescent="0.3">
      <c r="A2125" s="2"/>
      <c r="B2125" s="5"/>
      <c r="C2125" s="5"/>
      <c r="D2125" s="5"/>
      <c r="E2125" s="5"/>
      <c r="F2125" s="5"/>
      <c r="G2125" s="5"/>
      <c r="H2125" s="5"/>
    </row>
    <row r="2126" spans="1:8" x14ac:dyDescent="0.3">
      <c r="A2126" s="2"/>
      <c r="B2126" s="5"/>
      <c r="C2126" s="5"/>
      <c r="D2126" s="5"/>
      <c r="E2126" s="5"/>
      <c r="F2126" s="5"/>
      <c r="G2126" s="5"/>
      <c r="H2126" s="5"/>
    </row>
    <row r="2127" spans="1:8" x14ac:dyDescent="0.3">
      <c r="A2127" s="2"/>
      <c r="B2127" s="5"/>
      <c r="C2127" s="5"/>
      <c r="D2127" s="5"/>
      <c r="E2127" s="5"/>
      <c r="F2127" s="5"/>
      <c r="G2127" s="5"/>
      <c r="H2127" s="5"/>
    </row>
    <row r="2128" spans="1:8" x14ac:dyDescent="0.3">
      <c r="A2128" s="2"/>
      <c r="B2128" s="5"/>
      <c r="C2128" s="5"/>
      <c r="D2128" s="5"/>
      <c r="E2128" s="5"/>
      <c r="F2128" s="5"/>
      <c r="G2128" s="5"/>
      <c r="H2128" s="5"/>
    </row>
    <row r="2129" spans="1:8" x14ac:dyDescent="0.3">
      <c r="A2129" s="2"/>
      <c r="B2129" s="5"/>
      <c r="C2129" s="5"/>
      <c r="D2129" s="5"/>
      <c r="E2129" s="5"/>
      <c r="F2129" s="5"/>
      <c r="G2129" s="5"/>
      <c r="H2129" s="5"/>
    </row>
    <row r="2130" spans="1:8" x14ac:dyDescent="0.3">
      <c r="A2130" s="2"/>
      <c r="B2130" s="5"/>
      <c r="C2130" s="5"/>
      <c r="D2130" s="5"/>
      <c r="E2130" s="5"/>
      <c r="F2130" s="5"/>
      <c r="G2130" s="5"/>
      <c r="H2130" s="5"/>
    </row>
    <row r="2131" spans="1:8" x14ac:dyDescent="0.3">
      <c r="A2131" s="2"/>
      <c r="B2131" s="5"/>
      <c r="C2131" s="5"/>
      <c r="D2131" s="5"/>
      <c r="E2131" s="5"/>
      <c r="F2131" s="5"/>
      <c r="G2131" s="5"/>
      <c r="H2131" s="5"/>
    </row>
    <row r="2132" spans="1:8" x14ac:dyDescent="0.3">
      <c r="A2132" s="2"/>
      <c r="B2132" s="5"/>
      <c r="C2132" s="5"/>
      <c r="D2132" s="5"/>
      <c r="E2132" s="5"/>
      <c r="F2132" s="5"/>
      <c r="G2132" s="5"/>
      <c r="H2132" s="5"/>
    </row>
    <row r="2133" spans="1:8" x14ac:dyDescent="0.3">
      <c r="A2133" s="2"/>
      <c r="B2133" s="5"/>
      <c r="C2133" s="5"/>
      <c r="D2133" s="5"/>
      <c r="E2133" s="5"/>
      <c r="F2133" s="5"/>
      <c r="G2133" s="5"/>
      <c r="H2133" s="5"/>
    </row>
    <row r="2134" spans="1:8" x14ac:dyDescent="0.3">
      <c r="A2134" s="2"/>
      <c r="B2134" s="5"/>
      <c r="C2134" s="5"/>
      <c r="D2134" s="5"/>
      <c r="E2134" s="5"/>
      <c r="F2134" s="5"/>
      <c r="G2134" s="5"/>
      <c r="H2134" s="5"/>
    </row>
    <row r="2135" spans="1:8" x14ac:dyDescent="0.3">
      <c r="A2135" s="2"/>
      <c r="B2135" s="5"/>
      <c r="C2135" s="5"/>
      <c r="D2135" s="5"/>
      <c r="E2135" s="5"/>
      <c r="F2135" s="5"/>
      <c r="G2135" s="5"/>
      <c r="H2135" s="5"/>
    </row>
    <row r="2136" spans="1:8" x14ac:dyDescent="0.3">
      <c r="A2136" s="2"/>
      <c r="B2136" s="5"/>
      <c r="C2136" s="5"/>
      <c r="D2136" s="5"/>
      <c r="E2136" s="5"/>
      <c r="F2136" s="5"/>
      <c r="G2136" s="5"/>
      <c r="H2136" s="5"/>
    </row>
    <row r="2137" spans="1:8" x14ac:dyDescent="0.3">
      <c r="A2137" s="2"/>
      <c r="B2137" s="5"/>
      <c r="C2137" s="5"/>
      <c r="D2137" s="5"/>
      <c r="E2137" s="5"/>
      <c r="F2137" s="5"/>
      <c r="G2137" s="5"/>
      <c r="H2137" s="5"/>
    </row>
    <row r="2138" spans="1:8" x14ac:dyDescent="0.3">
      <c r="A2138" s="2"/>
      <c r="B2138" s="5"/>
      <c r="C2138" s="5"/>
      <c r="D2138" s="5"/>
      <c r="E2138" s="5"/>
      <c r="F2138" s="5"/>
      <c r="G2138" s="5"/>
      <c r="H2138" s="5"/>
    </row>
    <row r="2139" spans="1:8" x14ac:dyDescent="0.3">
      <c r="A2139" s="2"/>
      <c r="B2139" s="5"/>
      <c r="C2139" s="5"/>
      <c r="D2139" s="5"/>
      <c r="E2139" s="5"/>
      <c r="F2139" s="5"/>
      <c r="G2139" s="5"/>
      <c r="H2139" s="5"/>
    </row>
    <row r="2140" spans="1:8" x14ac:dyDescent="0.3">
      <c r="A2140" s="2"/>
      <c r="B2140" s="5"/>
      <c r="C2140" s="5"/>
      <c r="D2140" s="5"/>
      <c r="E2140" s="5"/>
      <c r="F2140" s="5"/>
      <c r="G2140" s="5"/>
      <c r="H2140" s="5"/>
    </row>
    <row r="2141" spans="1:8" x14ac:dyDescent="0.3">
      <c r="A2141" s="2"/>
      <c r="B2141" s="5"/>
      <c r="C2141" s="5"/>
      <c r="D2141" s="5"/>
      <c r="E2141" s="5"/>
      <c r="F2141" s="5"/>
      <c r="G2141" s="5"/>
      <c r="H2141" s="5"/>
    </row>
    <row r="2142" spans="1:8" x14ac:dyDescent="0.3">
      <c r="A2142" s="2"/>
      <c r="B2142" s="5"/>
      <c r="C2142" s="5"/>
      <c r="D2142" s="5"/>
      <c r="E2142" s="5"/>
      <c r="F2142" s="5"/>
      <c r="G2142" s="5"/>
      <c r="H2142" s="5"/>
    </row>
    <row r="2143" spans="1:8" x14ac:dyDescent="0.3">
      <c r="A2143" s="2"/>
      <c r="B2143" s="5"/>
      <c r="C2143" s="5"/>
      <c r="D2143" s="5"/>
      <c r="E2143" s="5"/>
      <c r="F2143" s="5"/>
      <c r="G2143" s="5"/>
      <c r="H2143" s="5"/>
    </row>
    <row r="2144" spans="1:8" x14ac:dyDescent="0.3">
      <c r="A2144" s="2"/>
      <c r="B2144" s="5"/>
      <c r="C2144" s="5"/>
      <c r="D2144" s="5"/>
      <c r="E2144" s="5"/>
      <c r="F2144" s="5"/>
      <c r="G2144" s="5"/>
      <c r="H2144" s="5"/>
    </row>
    <row r="2145" spans="1:8" x14ac:dyDescent="0.3">
      <c r="A2145" s="2"/>
      <c r="B2145" s="5"/>
      <c r="C2145" s="5"/>
      <c r="D2145" s="5"/>
      <c r="E2145" s="5"/>
      <c r="F2145" s="5"/>
      <c r="G2145" s="5"/>
      <c r="H2145" s="5"/>
    </row>
    <row r="2146" spans="1:8" x14ac:dyDescent="0.3">
      <c r="A2146" s="2"/>
      <c r="B2146" s="5"/>
      <c r="C2146" s="5"/>
      <c r="D2146" s="5"/>
      <c r="E2146" s="5"/>
      <c r="F2146" s="5"/>
      <c r="G2146" s="5"/>
      <c r="H2146" s="5"/>
    </row>
    <row r="2147" spans="1:8" x14ac:dyDescent="0.3">
      <c r="A2147" s="2"/>
      <c r="B2147" s="5"/>
      <c r="C2147" s="5"/>
      <c r="D2147" s="5"/>
      <c r="E2147" s="5"/>
      <c r="F2147" s="5"/>
      <c r="G2147" s="5"/>
      <c r="H2147" s="5"/>
    </row>
    <row r="2148" spans="1:8" x14ac:dyDescent="0.3">
      <c r="A2148" s="2"/>
      <c r="B2148" s="5"/>
      <c r="C2148" s="5"/>
      <c r="D2148" s="5"/>
      <c r="E2148" s="5"/>
      <c r="F2148" s="5"/>
      <c r="G2148" s="5"/>
      <c r="H2148" s="5"/>
    </row>
    <row r="2149" spans="1:8" x14ac:dyDescent="0.3">
      <c r="A2149" s="2"/>
      <c r="B2149" s="5"/>
      <c r="C2149" s="5"/>
      <c r="D2149" s="5"/>
      <c r="E2149" s="5"/>
      <c r="F2149" s="5"/>
      <c r="G2149" s="5"/>
      <c r="H2149" s="5"/>
    </row>
    <row r="2150" spans="1:8" x14ac:dyDescent="0.3">
      <c r="A2150" s="2"/>
      <c r="B2150" s="5"/>
      <c r="C2150" s="5"/>
      <c r="D2150" s="5"/>
      <c r="E2150" s="5"/>
      <c r="F2150" s="5"/>
      <c r="G2150" s="5"/>
      <c r="H2150" s="5"/>
    </row>
    <row r="2151" spans="1:8" x14ac:dyDescent="0.3">
      <c r="A2151" s="2"/>
      <c r="B2151" s="5"/>
      <c r="C2151" s="5"/>
      <c r="D2151" s="5"/>
      <c r="E2151" s="5"/>
      <c r="F2151" s="5"/>
      <c r="G2151" s="5"/>
      <c r="H2151" s="5"/>
    </row>
    <row r="2152" spans="1:8" x14ac:dyDescent="0.3">
      <c r="A2152" s="2"/>
      <c r="B2152" s="5"/>
      <c r="C2152" s="5"/>
      <c r="D2152" s="5"/>
      <c r="E2152" s="5"/>
      <c r="F2152" s="5"/>
      <c r="G2152" s="5"/>
      <c r="H2152" s="5"/>
    </row>
    <row r="2153" spans="1:8" x14ac:dyDescent="0.3">
      <c r="A2153" s="2"/>
      <c r="B2153" s="5"/>
      <c r="C2153" s="5"/>
      <c r="D2153" s="5"/>
      <c r="E2153" s="5"/>
      <c r="F2153" s="5"/>
      <c r="G2153" s="5"/>
      <c r="H2153" s="5"/>
    </row>
    <row r="2154" spans="1:8" x14ac:dyDescent="0.3">
      <c r="A2154" s="2"/>
      <c r="B2154" s="5"/>
      <c r="C2154" s="5"/>
      <c r="D2154" s="5"/>
      <c r="E2154" s="5"/>
      <c r="F2154" s="5"/>
      <c r="G2154" s="5"/>
      <c r="H2154" s="5"/>
    </row>
    <row r="2155" spans="1:8" x14ac:dyDescent="0.3">
      <c r="A2155" s="2"/>
      <c r="B2155" s="5"/>
      <c r="C2155" s="5"/>
      <c r="D2155" s="5"/>
      <c r="E2155" s="5"/>
      <c r="F2155" s="5"/>
      <c r="G2155" s="5"/>
      <c r="H2155" s="5"/>
    </row>
    <row r="2156" spans="1:8" x14ac:dyDescent="0.3">
      <c r="A2156" s="2"/>
      <c r="B2156" s="5"/>
      <c r="C2156" s="5"/>
      <c r="D2156" s="5"/>
      <c r="E2156" s="5"/>
      <c r="F2156" s="5"/>
      <c r="G2156" s="5"/>
      <c r="H2156" s="5"/>
    </row>
    <row r="2157" spans="1:8" x14ac:dyDescent="0.3">
      <c r="A2157" s="2"/>
      <c r="B2157" s="5"/>
      <c r="C2157" s="5"/>
      <c r="D2157" s="5"/>
      <c r="E2157" s="5"/>
      <c r="F2157" s="5"/>
      <c r="G2157" s="5"/>
      <c r="H2157" s="5"/>
    </row>
    <row r="2158" spans="1:8" x14ac:dyDescent="0.3">
      <c r="A2158" s="2"/>
      <c r="B2158" s="5"/>
      <c r="C2158" s="5"/>
      <c r="D2158" s="5"/>
      <c r="E2158" s="5"/>
      <c r="F2158" s="5"/>
      <c r="G2158" s="5"/>
      <c r="H2158" s="5"/>
    </row>
    <row r="2159" spans="1:8" x14ac:dyDescent="0.3">
      <c r="A2159" s="2"/>
      <c r="B2159" s="5"/>
      <c r="C2159" s="5"/>
      <c r="D2159" s="5"/>
      <c r="E2159" s="5"/>
      <c r="F2159" s="5"/>
      <c r="G2159" s="5"/>
      <c r="H2159" s="5"/>
    </row>
    <row r="2160" spans="1:8" x14ac:dyDescent="0.3">
      <c r="A2160" s="2"/>
      <c r="B2160" s="5"/>
      <c r="C2160" s="5"/>
      <c r="D2160" s="5"/>
      <c r="E2160" s="5"/>
      <c r="F2160" s="5"/>
      <c r="G2160" s="5"/>
      <c r="H2160" s="5"/>
    </row>
    <row r="2161" spans="1:8" x14ac:dyDescent="0.3">
      <c r="A2161" s="2"/>
      <c r="B2161" s="5"/>
      <c r="C2161" s="5"/>
      <c r="D2161" s="5"/>
      <c r="E2161" s="5"/>
      <c r="F2161" s="5"/>
      <c r="G2161" s="5"/>
      <c r="H2161" s="5"/>
    </row>
    <row r="2162" spans="1:8" x14ac:dyDescent="0.3">
      <c r="A2162" s="2"/>
      <c r="B2162" s="5"/>
      <c r="C2162" s="5"/>
      <c r="D2162" s="5"/>
      <c r="E2162" s="5"/>
      <c r="F2162" s="5"/>
      <c r="G2162" s="5"/>
      <c r="H2162" s="5"/>
    </row>
    <row r="2163" spans="1:8" x14ac:dyDescent="0.3">
      <c r="A2163" s="2"/>
      <c r="B2163" s="5"/>
      <c r="C2163" s="5"/>
      <c r="D2163" s="5"/>
      <c r="E2163" s="5"/>
      <c r="F2163" s="5"/>
      <c r="G2163" s="5"/>
      <c r="H2163" s="5"/>
    </row>
    <row r="2164" spans="1:8" x14ac:dyDescent="0.3">
      <c r="A2164" s="2"/>
      <c r="B2164" s="5"/>
      <c r="C2164" s="5"/>
      <c r="D2164" s="5"/>
      <c r="E2164" s="5"/>
      <c r="F2164" s="5"/>
      <c r="G2164" s="5"/>
      <c r="H2164" s="5"/>
    </row>
    <row r="2165" spans="1:8" x14ac:dyDescent="0.3">
      <c r="A2165" s="2"/>
      <c r="B2165" s="5"/>
      <c r="C2165" s="5"/>
      <c r="D2165" s="5"/>
      <c r="E2165" s="5"/>
      <c r="F2165" s="5"/>
      <c r="G2165" s="5"/>
      <c r="H2165" s="5"/>
    </row>
    <row r="2166" spans="1:8" x14ac:dyDescent="0.3">
      <c r="A2166" s="2"/>
      <c r="B2166" s="5"/>
      <c r="C2166" s="5"/>
      <c r="D2166" s="5"/>
      <c r="E2166" s="5"/>
      <c r="F2166" s="5"/>
      <c r="G2166" s="5"/>
      <c r="H2166" s="5"/>
    </row>
    <row r="2167" spans="1:8" x14ac:dyDescent="0.3">
      <c r="A2167" s="2"/>
      <c r="B2167" s="5"/>
      <c r="C2167" s="5"/>
      <c r="D2167" s="5"/>
      <c r="E2167" s="5"/>
      <c r="F2167" s="5"/>
      <c r="G2167" s="5"/>
      <c r="H2167" s="5"/>
    </row>
    <row r="2168" spans="1:8" x14ac:dyDescent="0.3">
      <c r="A2168" s="2"/>
      <c r="B2168" s="5"/>
      <c r="C2168" s="5"/>
      <c r="D2168" s="5"/>
      <c r="E2168" s="5"/>
      <c r="F2168" s="5"/>
      <c r="G2168" s="5"/>
      <c r="H2168" s="5"/>
    </row>
    <row r="2169" spans="1:8" x14ac:dyDescent="0.3">
      <c r="A2169" s="2"/>
      <c r="B2169" s="5"/>
      <c r="C2169" s="5"/>
      <c r="D2169" s="5"/>
      <c r="E2169" s="5"/>
      <c r="F2169" s="5"/>
      <c r="G2169" s="5"/>
      <c r="H2169" s="5"/>
    </row>
    <row r="2170" spans="1:8" x14ac:dyDescent="0.3">
      <c r="A2170" s="2"/>
      <c r="B2170" s="5"/>
      <c r="C2170" s="5"/>
      <c r="D2170" s="5"/>
      <c r="E2170" s="5"/>
      <c r="F2170" s="5"/>
      <c r="G2170" s="5"/>
      <c r="H2170" s="5"/>
    </row>
    <row r="2171" spans="1:8" x14ac:dyDescent="0.3">
      <c r="A2171" s="2"/>
      <c r="B2171" s="5"/>
      <c r="C2171" s="5"/>
      <c r="D2171" s="5"/>
      <c r="E2171" s="5"/>
      <c r="F2171" s="5"/>
      <c r="G2171" s="5"/>
      <c r="H2171" s="5"/>
    </row>
    <row r="2172" spans="1:8" x14ac:dyDescent="0.3">
      <c r="A2172" s="2"/>
      <c r="B2172" s="5"/>
      <c r="C2172" s="5"/>
      <c r="D2172" s="5"/>
      <c r="E2172" s="5"/>
      <c r="F2172" s="5"/>
      <c r="G2172" s="5"/>
      <c r="H2172" s="5"/>
    </row>
    <row r="2173" spans="1:8" x14ac:dyDescent="0.3">
      <c r="A2173" s="2"/>
      <c r="B2173" s="5"/>
      <c r="C2173" s="5"/>
      <c r="D2173" s="5"/>
      <c r="E2173" s="5"/>
      <c r="F2173" s="5"/>
      <c r="G2173" s="5"/>
      <c r="H2173" s="5"/>
    </row>
    <row r="2174" spans="1:8" x14ac:dyDescent="0.3">
      <c r="A2174" s="2"/>
      <c r="B2174" s="5"/>
      <c r="C2174" s="5"/>
      <c r="D2174" s="5"/>
      <c r="E2174" s="5"/>
      <c r="F2174" s="5"/>
      <c r="G2174" s="5"/>
      <c r="H2174" s="5"/>
    </row>
    <row r="2175" spans="1:8" x14ac:dyDescent="0.3">
      <c r="A2175" s="2"/>
      <c r="B2175" s="5"/>
      <c r="C2175" s="5"/>
      <c r="D2175" s="5"/>
      <c r="E2175" s="5"/>
      <c r="F2175" s="5"/>
      <c r="G2175" s="5"/>
      <c r="H2175" s="5"/>
    </row>
    <row r="2176" spans="1:8" x14ac:dyDescent="0.3">
      <c r="A2176" s="2"/>
      <c r="B2176" s="5"/>
      <c r="C2176" s="5"/>
      <c r="D2176" s="5"/>
      <c r="E2176" s="5"/>
      <c r="F2176" s="5"/>
      <c r="G2176" s="5"/>
      <c r="H2176" s="5"/>
    </row>
    <row r="2177" spans="1:8" x14ac:dyDescent="0.3">
      <c r="A2177" s="2"/>
      <c r="B2177" s="5"/>
      <c r="C2177" s="5"/>
      <c r="D2177" s="5"/>
      <c r="E2177" s="5"/>
      <c r="F2177" s="5"/>
      <c r="G2177" s="5"/>
      <c r="H2177" s="5"/>
    </row>
    <row r="2178" spans="1:8" x14ac:dyDescent="0.3">
      <c r="A2178" s="2"/>
      <c r="B2178" s="5"/>
      <c r="C2178" s="5"/>
      <c r="D2178" s="5"/>
      <c r="E2178" s="5"/>
      <c r="F2178" s="5"/>
      <c r="G2178" s="5"/>
      <c r="H2178" s="5"/>
    </row>
    <row r="2179" spans="1:8" x14ac:dyDescent="0.3">
      <c r="A2179" s="2"/>
      <c r="B2179" s="5"/>
      <c r="C2179" s="5"/>
      <c r="D2179" s="5"/>
      <c r="E2179" s="5"/>
      <c r="F2179" s="5"/>
      <c r="G2179" s="5"/>
      <c r="H2179" s="5"/>
    </row>
    <row r="2180" spans="1:8" x14ac:dyDescent="0.3">
      <c r="A2180" s="2"/>
      <c r="B2180" s="5"/>
      <c r="C2180" s="5"/>
      <c r="D2180" s="5"/>
      <c r="E2180" s="5"/>
      <c r="F2180" s="5"/>
      <c r="G2180" s="5"/>
      <c r="H2180" s="5"/>
    </row>
    <row r="2181" spans="1:8" x14ac:dyDescent="0.3">
      <c r="A2181" s="2"/>
      <c r="B2181" s="5"/>
      <c r="C2181" s="5"/>
      <c r="D2181" s="5"/>
      <c r="E2181" s="5"/>
      <c r="F2181" s="5"/>
      <c r="G2181" s="5"/>
      <c r="H2181" s="5"/>
    </row>
    <row r="2182" spans="1:8" x14ac:dyDescent="0.3">
      <c r="A2182" s="2"/>
      <c r="B2182" s="5"/>
      <c r="C2182" s="5"/>
      <c r="D2182" s="5"/>
      <c r="E2182" s="5"/>
      <c r="F2182" s="5"/>
      <c r="G2182" s="5"/>
      <c r="H2182" s="5"/>
    </row>
    <row r="2183" spans="1:8" x14ac:dyDescent="0.3">
      <c r="A2183" s="2"/>
      <c r="B2183" s="5"/>
      <c r="C2183" s="5"/>
      <c r="D2183" s="5"/>
      <c r="E2183" s="5"/>
      <c r="F2183" s="5"/>
      <c r="G2183" s="5"/>
      <c r="H2183" s="5"/>
    </row>
    <row r="2184" spans="1:8" x14ac:dyDescent="0.3">
      <c r="A2184" s="2"/>
      <c r="B2184" s="5"/>
      <c r="C2184" s="5"/>
      <c r="D2184" s="5"/>
      <c r="E2184" s="5"/>
      <c r="F2184" s="5"/>
      <c r="G2184" s="5"/>
      <c r="H2184" s="5"/>
    </row>
    <row r="2185" spans="1:8" x14ac:dyDescent="0.3">
      <c r="A2185" s="2"/>
      <c r="B2185" s="5"/>
      <c r="C2185" s="5"/>
      <c r="D2185" s="5"/>
      <c r="E2185" s="5"/>
      <c r="F2185" s="5"/>
      <c r="G2185" s="5"/>
      <c r="H2185" s="5"/>
    </row>
    <row r="2186" spans="1:8" x14ac:dyDescent="0.3">
      <c r="A2186" s="2"/>
      <c r="B2186" s="5"/>
      <c r="C2186" s="5"/>
      <c r="D2186" s="5"/>
      <c r="E2186" s="5"/>
      <c r="F2186" s="5"/>
      <c r="G2186" s="5"/>
      <c r="H2186" s="5"/>
    </row>
    <row r="2187" spans="1:8" x14ac:dyDescent="0.3">
      <c r="A2187" s="2"/>
      <c r="B2187" s="5"/>
      <c r="C2187" s="5"/>
      <c r="D2187" s="5"/>
      <c r="E2187" s="5"/>
      <c r="F2187" s="5"/>
      <c r="G2187" s="5"/>
      <c r="H2187" s="5"/>
    </row>
    <row r="2188" spans="1:8" x14ac:dyDescent="0.3">
      <c r="A2188" s="2"/>
      <c r="B2188" s="5"/>
      <c r="C2188" s="5"/>
      <c r="D2188" s="5"/>
      <c r="E2188" s="5"/>
      <c r="F2188" s="5"/>
      <c r="G2188" s="5"/>
      <c r="H2188" s="5"/>
    </row>
    <row r="2189" spans="1:8" x14ac:dyDescent="0.3">
      <c r="A2189" s="2"/>
      <c r="B2189" s="5"/>
      <c r="C2189" s="5"/>
      <c r="D2189" s="5"/>
      <c r="E2189" s="5"/>
      <c r="F2189" s="5"/>
      <c r="G2189" s="5"/>
      <c r="H2189" s="5"/>
    </row>
    <row r="2190" spans="1:8" x14ac:dyDescent="0.3">
      <c r="A2190" s="2"/>
      <c r="B2190" s="5"/>
      <c r="C2190" s="5"/>
      <c r="D2190" s="5"/>
      <c r="E2190" s="5"/>
      <c r="F2190" s="5"/>
      <c r="G2190" s="5"/>
      <c r="H2190" s="5"/>
    </row>
    <row r="2191" spans="1:8" x14ac:dyDescent="0.3">
      <c r="A2191" s="2"/>
      <c r="B2191" s="5"/>
      <c r="C2191" s="5"/>
      <c r="D2191" s="5"/>
      <c r="E2191" s="5"/>
      <c r="F2191" s="5"/>
      <c r="G2191" s="5"/>
      <c r="H2191" s="5"/>
    </row>
    <row r="2192" spans="1:8" x14ac:dyDescent="0.3">
      <c r="A2192" s="2"/>
      <c r="B2192" s="5"/>
      <c r="C2192" s="5"/>
      <c r="D2192" s="5"/>
      <c r="E2192" s="5"/>
      <c r="F2192" s="5"/>
      <c r="G2192" s="5"/>
      <c r="H2192" s="5"/>
    </row>
    <row r="2193" spans="1:8" x14ac:dyDescent="0.3">
      <c r="A2193" s="2"/>
      <c r="B2193" s="5"/>
      <c r="C2193" s="5"/>
      <c r="D2193" s="5"/>
      <c r="E2193" s="5"/>
      <c r="F2193" s="5"/>
      <c r="G2193" s="5"/>
      <c r="H2193" s="5"/>
    </row>
    <row r="2194" spans="1:8" x14ac:dyDescent="0.3">
      <c r="A2194" s="2"/>
      <c r="B2194" s="5"/>
      <c r="C2194" s="5"/>
      <c r="D2194" s="5"/>
      <c r="E2194" s="5"/>
      <c r="F2194" s="5"/>
      <c r="G2194" s="5"/>
      <c r="H2194" s="5"/>
    </row>
    <row r="2195" spans="1:8" x14ac:dyDescent="0.3">
      <c r="A2195" s="2"/>
      <c r="B2195" s="5"/>
      <c r="C2195" s="5"/>
      <c r="D2195" s="5"/>
      <c r="E2195" s="5"/>
      <c r="F2195" s="5"/>
      <c r="G2195" s="5"/>
      <c r="H2195" s="5"/>
    </row>
    <row r="2196" spans="1:8" x14ac:dyDescent="0.3">
      <c r="A2196" s="2"/>
      <c r="B2196" s="5"/>
      <c r="C2196" s="5"/>
      <c r="D2196" s="5"/>
      <c r="E2196" s="5"/>
      <c r="F2196" s="5"/>
      <c r="G2196" s="5"/>
      <c r="H2196" s="5"/>
    </row>
    <row r="2197" spans="1:8" x14ac:dyDescent="0.3">
      <c r="A2197" s="2"/>
      <c r="B2197" s="5"/>
      <c r="C2197" s="5"/>
      <c r="D2197" s="5"/>
      <c r="E2197" s="5"/>
      <c r="F2197" s="5"/>
      <c r="G2197" s="5"/>
      <c r="H2197" s="5"/>
    </row>
    <row r="2198" spans="1:8" x14ac:dyDescent="0.3">
      <c r="A2198" s="2"/>
      <c r="B2198" s="5"/>
      <c r="C2198" s="5"/>
      <c r="D2198" s="5"/>
      <c r="E2198" s="5"/>
      <c r="F2198" s="5"/>
      <c r="G2198" s="5"/>
      <c r="H2198" s="5"/>
    </row>
    <row r="2199" spans="1:8" x14ac:dyDescent="0.3">
      <c r="A2199" s="2"/>
      <c r="B2199" s="5"/>
      <c r="C2199" s="5"/>
      <c r="D2199" s="5"/>
      <c r="E2199" s="5"/>
      <c r="F2199" s="5"/>
      <c r="G2199" s="5"/>
      <c r="H2199" s="5"/>
    </row>
    <row r="2200" spans="1:8" x14ac:dyDescent="0.3">
      <c r="A2200" s="2"/>
      <c r="B2200" s="5"/>
      <c r="C2200" s="5"/>
      <c r="D2200" s="5"/>
      <c r="E2200" s="5"/>
      <c r="F2200" s="5"/>
      <c r="G2200" s="5"/>
      <c r="H2200" s="5"/>
    </row>
    <row r="2201" spans="1:8" x14ac:dyDescent="0.3">
      <c r="A2201" s="2"/>
      <c r="B2201" s="5"/>
      <c r="C2201" s="5"/>
      <c r="D2201" s="5"/>
      <c r="E2201" s="5"/>
      <c r="F2201" s="5"/>
      <c r="G2201" s="5"/>
      <c r="H2201" s="5"/>
    </row>
    <row r="2202" spans="1:8" x14ac:dyDescent="0.3">
      <c r="A2202" s="2"/>
      <c r="B2202" s="5"/>
      <c r="C2202" s="5"/>
      <c r="D2202" s="5"/>
      <c r="E2202" s="5"/>
      <c r="F2202" s="5"/>
      <c r="G2202" s="5"/>
      <c r="H2202" s="5"/>
    </row>
    <row r="2203" spans="1:8" x14ac:dyDescent="0.3">
      <c r="A2203" s="2"/>
      <c r="B2203" s="5"/>
      <c r="C2203" s="5"/>
      <c r="D2203" s="5"/>
      <c r="E2203" s="5"/>
      <c r="F2203" s="5"/>
      <c r="G2203" s="5"/>
      <c r="H2203" s="5"/>
    </row>
    <row r="2204" spans="1:8" x14ac:dyDescent="0.3">
      <c r="A2204" s="2"/>
      <c r="B2204" s="5"/>
      <c r="C2204" s="5"/>
      <c r="D2204" s="5"/>
      <c r="E2204" s="5"/>
      <c r="F2204" s="5"/>
      <c r="G2204" s="5"/>
      <c r="H2204" s="5"/>
    </row>
    <row r="2205" spans="1:8" x14ac:dyDescent="0.3">
      <c r="A2205" s="2"/>
      <c r="B2205" s="5"/>
      <c r="C2205" s="5"/>
      <c r="D2205" s="5"/>
      <c r="E2205" s="5"/>
      <c r="F2205" s="5"/>
      <c r="G2205" s="5"/>
      <c r="H2205" s="5"/>
    </row>
    <row r="2206" spans="1:8" x14ac:dyDescent="0.3">
      <c r="A2206" s="2"/>
      <c r="B2206" s="5"/>
      <c r="C2206" s="5"/>
      <c r="D2206" s="5"/>
      <c r="E2206" s="5"/>
      <c r="F2206" s="5"/>
      <c r="G2206" s="5"/>
      <c r="H2206" s="5"/>
    </row>
    <row r="2207" spans="1:8" x14ac:dyDescent="0.3">
      <c r="A2207" s="2"/>
      <c r="B2207" s="5"/>
      <c r="C2207" s="5"/>
      <c r="D2207" s="5"/>
      <c r="E2207" s="5"/>
      <c r="F2207" s="5"/>
      <c r="G2207" s="5"/>
      <c r="H2207" s="5"/>
    </row>
    <row r="2208" spans="1:8" x14ac:dyDescent="0.3">
      <c r="A2208" s="2"/>
      <c r="B2208" s="5"/>
      <c r="C2208" s="5"/>
      <c r="D2208" s="5"/>
      <c r="E2208" s="5"/>
      <c r="F2208" s="5"/>
      <c r="G2208" s="5"/>
      <c r="H2208" s="5"/>
    </row>
    <row r="2209" spans="1:8" x14ac:dyDescent="0.3">
      <c r="A2209" s="2"/>
      <c r="B2209" s="5"/>
      <c r="C2209" s="5"/>
      <c r="D2209" s="5"/>
      <c r="E2209" s="5"/>
      <c r="F2209" s="5"/>
      <c r="G2209" s="5"/>
      <c r="H2209" s="5"/>
    </row>
    <row r="2210" spans="1:8" x14ac:dyDescent="0.3">
      <c r="A2210" s="2"/>
      <c r="B2210" s="5"/>
      <c r="C2210" s="5"/>
      <c r="D2210" s="5"/>
      <c r="E2210" s="5"/>
      <c r="F2210" s="5"/>
      <c r="G2210" s="5"/>
      <c r="H2210" s="5"/>
    </row>
    <row r="2211" spans="1:8" x14ac:dyDescent="0.3">
      <c r="A2211" s="2"/>
      <c r="B2211" s="5"/>
      <c r="C2211" s="5"/>
      <c r="D2211" s="5"/>
      <c r="E2211" s="5"/>
      <c r="F2211" s="5"/>
      <c r="G2211" s="5"/>
      <c r="H2211" s="5"/>
    </row>
    <row r="2212" spans="1:8" x14ac:dyDescent="0.3">
      <c r="A2212" s="2"/>
      <c r="B2212" s="5"/>
      <c r="C2212" s="5"/>
      <c r="D2212" s="5"/>
      <c r="E2212" s="5"/>
      <c r="F2212" s="5"/>
      <c r="G2212" s="5"/>
      <c r="H2212" s="5"/>
    </row>
    <row r="2213" spans="1:8" x14ac:dyDescent="0.3">
      <c r="A2213" s="2"/>
      <c r="B2213" s="5"/>
      <c r="C2213" s="5"/>
      <c r="D2213" s="5"/>
      <c r="E2213" s="5"/>
      <c r="F2213" s="5"/>
      <c r="G2213" s="5"/>
      <c r="H2213" s="5"/>
    </row>
    <row r="2214" spans="1:8" x14ac:dyDescent="0.3">
      <c r="A2214" s="2"/>
      <c r="B2214" s="5"/>
      <c r="C2214" s="5"/>
      <c r="D2214" s="5"/>
      <c r="E2214" s="5"/>
      <c r="F2214" s="5"/>
      <c r="G2214" s="5"/>
      <c r="H2214" s="5"/>
    </row>
    <row r="2215" spans="1:8" x14ac:dyDescent="0.3">
      <c r="A2215" s="2"/>
      <c r="B2215" s="5"/>
      <c r="C2215" s="5"/>
      <c r="D2215" s="5"/>
      <c r="E2215" s="5"/>
      <c r="F2215" s="5"/>
      <c r="G2215" s="5"/>
      <c r="H2215" s="5"/>
    </row>
    <row r="2216" spans="1:8" x14ac:dyDescent="0.3">
      <c r="A2216" s="2"/>
      <c r="B2216" s="5"/>
      <c r="C2216" s="5"/>
      <c r="D2216" s="5"/>
      <c r="E2216" s="5"/>
      <c r="F2216" s="5"/>
      <c r="G2216" s="5"/>
      <c r="H2216" s="5"/>
    </row>
    <row r="2217" spans="1:8" x14ac:dyDescent="0.3">
      <c r="A2217" s="2"/>
      <c r="B2217" s="5"/>
      <c r="C2217" s="5"/>
      <c r="D2217" s="5"/>
      <c r="E2217" s="5"/>
      <c r="F2217" s="5"/>
      <c r="G2217" s="5"/>
      <c r="H2217" s="5"/>
    </row>
    <row r="2218" spans="1:8" x14ac:dyDescent="0.3">
      <c r="A2218" s="2"/>
      <c r="B2218" s="5"/>
      <c r="C2218" s="5"/>
      <c r="D2218" s="5"/>
      <c r="E2218" s="5"/>
      <c r="F2218" s="5"/>
      <c r="G2218" s="5"/>
      <c r="H2218" s="5"/>
    </row>
    <row r="2219" spans="1:8" x14ac:dyDescent="0.3">
      <c r="A2219" s="2"/>
      <c r="B2219" s="5"/>
      <c r="C2219" s="5"/>
      <c r="D2219" s="5"/>
      <c r="E2219" s="5"/>
      <c r="F2219" s="5"/>
      <c r="G2219" s="5"/>
      <c r="H2219" s="5"/>
    </row>
    <row r="2220" spans="1:8" x14ac:dyDescent="0.3">
      <c r="A2220" s="2"/>
      <c r="B2220" s="5"/>
      <c r="C2220" s="5"/>
      <c r="D2220" s="5"/>
      <c r="E2220" s="5"/>
      <c r="F2220" s="5"/>
      <c r="G2220" s="5"/>
      <c r="H2220" s="5"/>
    </row>
    <row r="2221" spans="1:8" x14ac:dyDescent="0.3">
      <c r="A2221" s="2"/>
      <c r="B2221" s="5"/>
      <c r="C2221" s="5"/>
      <c r="D2221" s="5"/>
      <c r="E2221" s="5"/>
      <c r="F2221" s="5"/>
      <c r="G2221" s="5"/>
      <c r="H2221" s="5"/>
    </row>
    <row r="2222" spans="1:8" x14ac:dyDescent="0.3">
      <c r="A2222" s="2"/>
      <c r="B2222" s="5"/>
      <c r="C2222" s="5"/>
      <c r="D2222" s="5"/>
      <c r="E2222" s="5"/>
      <c r="F2222" s="5"/>
      <c r="G2222" s="5"/>
      <c r="H2222" s="5"/>
    </row>
    <row r="2223" spans="1:8" x14ac:dyDescent="0.3">
      <c r="A2223" s="2"/>
      <c r="B2223" s="5"/>
      <c r="C2223" s="5"/>
      <c r="D2223" s="5"/>
      <c r="E2223" s="5"/>
      <c r="F2223" s="5"/>
      <c r="G2223" s="5"/>
      <c r="H2223" s="5"/>
    </row>
    <row r="2224" spans="1:8" x14ac:dyDescent="0.3">
      <c r="A2224" s="2"/>
      <c r="B2224" s="5"/>
      <c r="C2224" s="5"/>
      <c r="D2224" s="5"/>
      <c r="E2224" s="5"/>
      <c r="F2224" s="5"/>
      <c r="G2224" s="5"/>
      <c r="H2224" s="5"/>
    </row>
    <row r="2225" spans="1:8" x14ac:dyDescent="0.3">
      <c r="A2225" s="2"/>
      <c r="B2225" s="5"/>
      <c r="C2225" s="5"/>
      <c r="D2225" s="5"/>
      <c r="E2225" s="5"/>
      <c r="F2225" s="5"/>
      <c r="G2225" s="5"/>
      <c r="H2225" s="5"/>
    </row>
    <row r="2226" spans="1:8" x14ac:dyDescent="0.3">
      <c r="A2226" s="2"/>
      <c r="B2226" s="5"/>
      <c r="C2226" s="5"/>
      <c r="D2226" s="5"/>
      <c r="E2226" s="5"/>
      <c r="F2226" s="5"/>
      <c r="G2226" s="5"/>
      <c r="H2226" s="5"/>
    </row>
    <row r="2227" spans="1:8" x14ac:dyDescent="0.3">
      <c r="A2227" s="2"/>
      <c r="B2227" s="5"/>
      <c r="C2227" s="5"/>
      <c r="D2227" s="5"/>
      <c r="E2227" s="5"/>
      <c r="F2227" s="5"/>
      <c r="G2227" s="5"/>
      <c r="H2227" s="5"/>
    </row>
    <row r="2228" spans="1:8" x14ac:dyDescent="0.3">
      <c r="A2228" s="2"/>
      <c r="B2228" s="5"/>
      <c r="C2228" s="5"/>
      <c r="D2228" s="5"/>
      <c r="E2228" s="5"/>
      <c r="F2228" s="5"/>
      <c r="G2228" s="5"/>
      <c r="H2228" s="5"/>
    </row>
    <row r="2229" spans="1:8" x14ac:dyDescent="0.3">
      <c r="A2229" s="2"/>
      <c r="B2229" s="5"/>
      <c r="C2229" s="5"/>
      <c r="D2229" s="5"/>
      <c r="E2229" s="5"/>
      <c r="F2229" s="5"/>
      <c r="G2229" s="5"/>
      <c r="H2229" s="5"/>
    </row>
    <row r="2230" spans="1:8" x14ac:dyDescent="0.3">
      <c r="A2230" s="2"/>
      <c r="B2230" s="5"/>
      <c r="C2230" s="5"/>
      <c r="D2230" s="5"/>
      <c r="E2230" s="5"/>
      <c r="F2230" s="5"/>
      <c r="G2230" s="5"/>
      <c r="H2230" s="5"/>
    </row>
    <row r="2231" spans="1:8" x14ac:dyDescent="0.3">
      <c r="A2231" s="2"/>
      <c r="B2231" s="5"/>
      <c r="C2231" s="5"/>
      <c r="D2231" s="5"/>
      <c r="E2231" s="5"/>
      <c r="F2231" s="5"/>
      <c r="G2231" s="5"/>
      <c r="H2231" s="5"/>
    </row>
    <row r="2232" spans="1:8" x14ac:dyDescent="0.3">
      <c r="A2232" s="2"/>
      <c r="B2232" s="5"/>
      <c r="C2232" s="5"/>
      <c r="D2232" s="5"/>
      <c r="E2232" s="5"/>
      <c r="F2232" s="5"/>
      <c r="G2232" s="5"/>
      <c r="H2232" s="5"/>
    </row>
    <row r="2233" spans="1:8" x14ac:dyDescent="0.3">
      <c r="A2233" s="2"/>
      <c r="B2233" s="5"/>
      <c r="C2233" s="5"/>
      <c r="D2233" s="5"/>
      <c r="E2233" s="5"/>
      <c r="F2233" s="5"/>
      <c r="G2233" s="5"/>
      <c r="H2233" s="5"/>
    </row>
    <row r="2234" spans="1:8" x14ac:dyDescent="0.3">
      <c r="A2234" s="2"/>
      <c r="B2234" s="5"/>
      <c r="C2234" s="5"/>
      <c r="D2234" s="5"/>
      <c r="E2234" s="5"/>
      <c r="F2234" s="5"/>
      <c r="G2234" s="5"/>
      <c r="H2234" s="5"/>
    </row>
    <row r="2235" spans="1:8" x14ac:dyDescent="0.3">
      <c r="A2235" s="2"/>
      <c r="B2235" s="5"/>
      <c r="C2235" s="5"/>
      <c r="D2235" s="5"/>
      <c r="E2235" s="5"/>
      <c r="F2235" s="5"/>
      <c r="G2235" s="5"/>
      <c r="H2235" s="5"/>
    </row>
    <row r="2236" spans="1:8" x14ac:dyDescent="0.3">
      <c r="A2236" s="2"/>
      <c r="B2236" s="5"/>
      <c r="C2236" s="5"/>
      <c r="D2236" s="5"/>
      <c r="E2236" s="5"/>
      <c r="F2236" s="5"/>
      <c r="G2236" s="5"/>
      <c r="H2236" s="5"/>
    </row>
    <row r="2237" spans="1:8" x14ac:dyDescent="0.3">
      <c r="A2237" s="2"/>
      <c r="B2237" s="5"/>
      <c r="C2237" s="5"/>
      <c r="D2237" s="5"/>
      <c r="E2237" s="5"/>
      <c r="F2237" s="5"/>
      <c r="G2237" s="5"/>
      <c r="H2237" s="5"/>
    </row>
    <row r="2238" spans="1:8" x14ac:dyDescent="0.3">
      <c r="A2238" s="2"/>
      <c r="B2238" s="5"/>
      <c r="C2238" s="5"/>
      <c r="D2238" s="5"/>
      <c r="E2238" s="5"/>
      <c r="F2238" s="5"/>
      <c r="G2238" s="5"/>
      <c r="H2238" s="5"/>
    </row>
    <row r="2239" spans="1:8" x14ac:dyDescent="0.3">
      <c r="A2239" s="2"/>
      <c r="B2239" s="5"/>
      <c r="C2239" s="5"/>
      <c r="D2239" s="5"/>
      <c r="E2239" s="5"/>
      <c r="F2239" s="5"/>
      <c r="G2239" s="5"/>
      <c r="H2239" s="5"/>
    </row>
    <row r="2240" spans="1:8" x14ac:dyDescent="0.3">
      <c r="A2240" s="2"/>
      <c r="B2240" s="5"/>
      <c r="C2240" s="5"/>
      <c r="D2240" s="5"/>
      <c r="E2240" s="5"/>
      <c r="F2240" s="5"/>
      <c r="G2240" s="5"/>
      <c r="H2240" s="5"/>
    </row>
    <row r="2241" spans="1:8" x14ac:dyDescent="0.3">
      <c r="A2241" s="2"/>
      <c r="B2241" s="5"/>
      <c r="C2241" s="5"/>
      <c r="D2241" s="5"/>
      <c r="E2241" s="5"/>
      <c r="F2241" s="5"/>
      <c r="G2241" s="5"/>
      <c r="H2241" s="5"/>
    </row>
    <row r="2242" spans="1:8" x14ac:dyDescent="0.3">
      <c r="A2242" s="2"/>
      <c r="B2242" s="5"/>
      <c r="C2242" s="5"/>
      <c r="D2242" s="5"/>
      <c r="E2242" s="5"/>
      <c r="F2242" s="5"/>
      <c r="G2242" s="5"/>
      <c r="H2242" s="5"/>
    </row>
    <row r="2243" spans="1:8" x14ac:dyDescent="0.3">
      <c r="A2243" s="2"/>
      <c r="B2243" s="5"/>
      <c r="C2243" s="5"/>
      <c r="D2243" s="5"/>
      <c r="E2243" s="5"/>
      <c r="F2243" s="5"/>
      <c r="G2243" s="5"/>
      <c r="H2243" s="5"/>
    </row>
    <row r="2244" spans="1:8" x14ac:dyDescent="0.3">
      <c r="A2244" s="2"/>
      <c r="B2244" s="5"/>
      <c r="C2244" s="5"/>
      <c r="D2244" s="5"/>
      <c r="E2244" s="5"/>
      <c r="F2244" s="5"/>
      <c r="G2244" s="5"/>
      <c r="H2244" s="5"/>
    </row>
    <row r="2245" spans="1:8" x14ac:dyDescent="0.3">
      <c r="A2245" s="2"/>
      <c r="B2245" s="5"/>
      <c r="C2245" s="5"/>
      <c r="D2245" s="5"/>
      <c r="E2245" s="5"/>
      <c r="F2245" s="5"/>
      <c r="G2245" s="5"/>
      <c r="H2245" s="5"/>
    </row>
    <row r="2246" spans="1:8" x14ac:dyDescent="0.3">
      <c r="A2246" s="2"/>
      <c r="B2246" s="5"/>
      <c r="C2246" s="5"/>
      <c r="D2246" s="5"/>
      <c r="E2246" s="5"/>
      <c r="F2246" s="5"/>
      <c r="G2246" s="5"/>
      <c r="H2246" s="5"/>
    </row>
    <row r="2247" spans="1:8" x14ac:dyDescent="0.3">
      <c r="A2247" s="2"/>
      <c r="B2247" s="5"/>
      <c r="C2247" s="5"/>
      <c r="D2247" s="5"/>
      <c r="E2247" s="5"/>
      <c r="F2247" s="5"/>
      <c r="G2247" s="5"/>
      <c r="H2247" s="5"/>
    </row>
    <row r="2248" spans="1:8" x14ac:dyDescent="0.3">
      <c r="A2248" s="2"/>
      <c r="B2248" s="5"/>
      <c r="C2248" s="5"/>
      <c r="D2248" s="5"/>
      <c r="E2248" s="5"/>
      <c r="F2248" s="5"/>
      <c r="G2248" s="5"/>
      <c r="H2248" s="5"/>
    </row>
    <row r="2249" spans="1:8" x14ac:dyDescent="0.3">
      <c r="A2249" s="2"/>
      <c r="B2249" s="5"/>
      <c r="C2249" s="5"/>
      <c r="D2249" s="5"/>
      <c r="E2249" s="5"/>
      <c r="F2249" s="5"/>
      <c r="G2249" s="5"/>
      <c r="H2249" s="5"/>
    </row>
    <row r="2250" spans="1:8" x14ac:dyDescent="0.3">
      <c r="A2250" s="2"/>
      <c r="B2250" s="5"/>
      <c r="C2250" s="5"/>
      <c r="D2250" s="5"/>
      <c r="E2250" s="5"/>
      <c r="F2250" s="5"/>
      <c r="G2250" s="5"/>
      <c r="H2250" s="5"/>
    </row>
    <row r="2251" spans="1:8" x14ac:dyDescent="0.3">
      <c r="A2251" s="2"/>
      <c r="B2251" s="5"/>
      <c r="C2251" s="5"/>
      <c r="D2251" s="5"/>
      <c r="E2251" s="5"/>
      <c r="F2251" s="5"/>
      <c r="G2251" s="5"/>
      <c r="H2251" s="5"/>
    </row>
    <row r="2252" spans="1:8" x14ac:dyDescent="0.3">
      <c r="A2252" s="2"/>
      <c r="B2252" s="5"/>
      <c r="C2252" s="5"/>
      <c r="D2252" s="5"/>
      <c r="E2252" s="5"/>
      <c r="F2252" s="5"/>
      <c r="G2252" s="5"/>
      <c r="H2252" s="5"/>
    </row>
    <row r="2253" spans="1:8" x14ac:dyDescent="0.3">
      <c r="A2253" s="2"/>
      <c r="B2253" s="5"/>
      <c r="C2253" s="5"/>
      <c r="D2253" s="5"/>
      <c r="E2253" s="5"/>
      <c r="F2253" s="5"/>
      <c r="G2253" s="5"/>
      <c r="H2253" s="5"/>
    </row>
    <row r="2254" spans="1:8" x14ac:dyDescent="0.3">
      <c r="A2254" s="2"/>
      <c r="B2254" s="5"/>
      <c r="C2254" s="5"/>
      <c r="D2254" s="5"/>
      <c r="E2254" s="5"/>
      <c r="F2254" s="5"/>
      <c r="G2254" s="5"/>
      <c r="H2254" s="5"/>
    </row>
    <row r="2255" spans="1:8" x14ac:dyDescent="0.3">
      <c r="A2255" s="2"/>
      <c r="B2255" s="5"/>
      <c r="C2255" s="5"/>
      <c r="D2255" s="5"/>
      <c r="E2255" s="5"/>
      <c r="F2255" s="5"/>
      <c r="G2255" s="5"/>
      <c r="H2255" s="5"/>
    </row>
    <row r="2256" spans="1:8" x14ac:dyDescent="0.3">
      <c r="A2256" s="2"/>
      <c r="B2256" s="5"/>
      <c r="C2256" s="5"/>
      <c r="D2256" s="5"/>
      <c r="E2256" s="5"/>
      <c r="F2256" s="5"/>
      <c r="G2256" s="5"/>
      <c r="H2256" s="5"/>
    </row>
    <row r="2257" spans="1:8" x14ac:dyDescent="0.3">
      <c r="A2257" s="2"/>
      <c r="B2257" s="5"/>
      <c r="C2257" s="5"/>
      <c r="D2257" s="5"/>
      <c r="E2257" s="5"/>
      <c r="F2257" s="5"/>
      <c r="G2257" s="5"/>
      <c r="H2257" s="5"/>
    </row>
    <row r="2258" spans="1:8" x14ac:dyDescent="0.3">
      <c r="A2258" s="2"/>
      <c r="B2258" s="5"/>
      <c r="C2258" s="5"/>
      <c r="D2258" s="5"/>
      <c r="E2258" s="5"/>
      <c r="F2258" s="5"/>
      <c r="G2258" s="5"/>
      <c r="H2258" s="5"/>
    </row>
    <row r="2259" spans="1:8" x14ac:dyDescent="0.3">
      <c r="A2259" s="2"/>
      <c r="B2259" s="5"/>
      <c r="C2259" s="5"/>
      <c r="D2259" s="5"/>
      <c r="E2259" s="5"/>
      <c r="F2259" s="5"/>
      <c r="G2259" s="5"/>
      <c r="H2259" s="5"/>
    </row>
    <row r="2260" spans="1:8" x14ac:dyDescent="0.3">
      <c r="A2260" s="2"/>
      <c r="B2260" s="5"/>
      <c r="C2260" s="5"/>
      <c r="D2260" s="5"/>
      <c r="E2260" s="5"/>
      <c r="F2260" s="5"/>
      <c r="G2260" s="5"/>
      <c r="H2260" s="5"/>
    </row>
    <row r="2261" spans="1:8" x14ac:dyDescent="0.3">
      <c r="A2261" s="2"/>
      <c r="B2261" s="5"/>
      <c r="C2261" s="5"/>
      <c r="D2261" s="5"/>
      <c r="E2261" s="5"/>
      <c r="F2261" s="5"/>
      <c r="G2261" s="5"/>
      <c r="H2261" s="5"/>
    </row>
    <row r="2262" spans="1:8" x14ac:dyDescent="0.3">
      <c r="A2262" s="2"/>
      <c r="B2262" s="5"/>
      <c r="C2262" s="5"/>
      <c r="D2262" s="5"/>
      <c r="E2262" s="5"/>
      <c r="F2262" s="5"/>
      <c r="G2262" s="5"/>
      <c r="H2262" s="5"/>
    </row>
    <row r="2263" spans="1:8" x14ac:dyDescent="0.3">
      <c r="A2263" s="2"/>
      <c r="B2263" s="5"/>
      <c r="C2263" s="5"/>
      <c r="D2263" s="5"/>
      <c r="E2263" s="5"/>
      <c r="F2263" s="5"/>
      <c r="G2263" s="5"/>
      <c r="H2263" s="5"/>
    </row>
    <row r="2264" spans="1:8" x14ac:dyDescent="0.3">
      <c r="A2264" s="2"/>
      <c r="B2264" s="5"/>
      <c r="C2264" s="5"/>
      <c r="D2264" s="5"/>
      <c r="E2264" s="5"/>
      <c r="F2264" s="5"/>
      <c r="G2264" s="5"/>
      <c r="H2264" s="5"/>
    </row>
    <row r="2265" spans="1:8" x14ac:dyDescent="0.3">
      <c r="A2265" s="2"/>
      <c r="B2265" s="5"/>
      <c r="C2265" s="5"/>
      <c r="D2265" s="5"/>
      <c r="E2265" s="5"/>
      <c r="F2265" s="5"/>
      <c r="G2265" s="5"/>
      <c r="H2265" s="5"/>
    </row>
    <row r="2266" spans="1:8" x14ac:dyDescent="0.3">
      <c r="A2266" s="2"/>
      <c r="B2266" s="5"/>
      <c r="C2266" s="5"/>
      <c r="D2266" s="5"/>
      <c r="E2266" s="5"/>
      <c r="F2266" s="5"/>
      <c r="G2266" s="5"/>
      <c r="H2266" s="5"/>
    </row>
    <row r="2267" spans="1:8" x14ac:dyDescent="0.3">
      <c r="A2267" s="2"/>
      <c r="B2267" s="5"/>
      <c r="C2267" s="5"/>
      <c r="D2267" s="5"/>
      <c r="E2267" s="5"/>
      <c r="F2267" s="5"/>
      <c r="G2267" s="5"/>
      <c r="H2267" s="5"/>
    </row>
    <row r="2268" spans="1:8" x14ac:dyDescent="0.3">
      <c r="A2268" s="2"/>
      <c r="B2268" s="5"/>
      <c r="C2268" s="5"/>
      <c r="D2268" s="5"/>
      <c r="E2268" s="5"/>
      <c r="F2268" s="5"/>
      <c r="G2268" s="5"/>
      <c r="H2268" s="5"/>
    </row>
    <row r="2269" spans="1:8" x14ac:dyDescent="0.3">
      <c r="A2269" s="2"/>
      <c r="B2269" s="5"/>
      <c r="C2269" s="5"/>
      <c r="D2269" s="5"/>
      <c r="E2269" s="5"/>
      <c r="F2269" s="5"/>
      <c r="G2269" s="5"/>
      <c r="H2269" s="5"/>
    </row>
    <row r="2270" spans="1:8" x14ac:dyDescent="0.3">
      <c r="A2270" s="2"/>
      <c r="B2270" s="5"/>
      <c r="C2270" s="5"/>
      <c r="D2270" s="5"/>
      <c r="E2270" s="5"/>
      <c r="F2270" s="5"/>
      <c r="G2270" s="5"/>
      <c r="H2270" s="5"/>
    </row>
    <row r="2271" spans="1:8" x14ac:dyDescent="0.3">
      <c r="A2271" s="2"/>
      <c r="B2271" s="5"/>
      <c r="C2271" s="5"/>
      <c r="D2271" s="5"/>
      <c r="E2271" s="5"/>
      <c r="F2271" s="5"/>
      <c r="G2271" s="5"/>
      <c r="H2271" s="5"/>
    </row>
    <row r="2272" spans="1:8" x14ac:dyDescent="0.3">
      <c r="A2272" s="2"/>
      <c r="B2272" s="5"/>
      <c r="C2272" s="5"/>
      <c r="D2272" s="5"/>
      <c r="E2272" s="5"/>
      <c r="F2272" s="5"/>
      <c r="G2272" s="5"/>
      <c r="H2272" s="5"/>
    </row>
    <row r="2273" spans="1:8" x14ac:dyDescent="0.3">
      <c r="A2273" s="2"/>
      <c r="B2273" s="5"/>
      <c r="C2273" s="5"/>
      <c r="D2273" s="5"/>
      <c r="E2273" s="5"/>
      <c r="F2273" s="5"/>
      <c r="G2273" s="5"/>
      <c r="H2273" s="5"/>
    </row>
    <row r="2274" spans="1:8" x14ac:dyDescent="0.3">
      <c r="A2274" s="2"/>
      <c r="B2274" s="5"/>
      <c r="C2274" s="5"/>
      <c r="D2274" s="5"/>
      <c r="E2274" s="5"/>
      <c r="F2274" s="5"/>
      <c r="G2274" s="5"/>
      <c r="H2274" s="5"/>
    </row>
    <row r="2275" spans="1:8" x14ac:dyDescent="0.3">
      <c r="A2275" s="2"/>
      <c r="B2275" s="5"/>
      <c r="C2275" s="5"/>
      <c r="D2275" s="5"/>
      <c r="E2275" s="5"/>
      <c r="F2275" s="5"/>
      <c r="G2275" s="5"/>
      <c r="H2275" s="5"/>
    </row>
    <row r="2276" spans="1:8" x14ac:dyDescent="0.3">
      <c r="A2276" s="2"/>
      <c r="B2276" s="5"/>
      <c r="C2276" s="5"/>
      <c r="D2276" s="5"/>
      <c r="E2276" s="5"/>
      <c r="F2276" s="5"/>
      <c r="G2276" s="5"/>
      <c r="H2276" s="5"/>
    </row>
    <row r="2277" spans="1:8" x14ac:dyDescent="0.3">
      <c r="A2277" s="2"/>
      <c r="B2277" s="5"/>
      <c r="C2277" s="5"/>
      <c r="D2277" s="5"/>
      <c r="E2277" s="5"/>
      <c r="F2277" s="5"/>
      <c r="G2277" s="5"/>
      <c r="H2277" s="5"/>
    </row>
    <row r="2278" spans="1:8" x14ac:dyDescent="0.3">
      <c r="A2278" s="2"/>
      <c r="B2278" s="5"/>
      <c r="C2278" s="5"/>
      <c r="D2278" s="5"/>
      <c r="E2278" s="5"/>
      <c r="F2278" s="5"/>
      <c r="G2278" s="5"/>
      <c r="H2278" s="5"/>
    </row>
    <row r="2279" spans="1:8" x14ac:dyDescent="0.3">
      <c r="A2279" s="2"/>
      <c r="B2279" s="5"/>
      <c r="C2279" s="5"/>
      <c r="D2279" s="5"/>
      <c r="E2279" s="5"/>
      <c r="F2279" s="5"/>
      <c r="G2279" s="5"/>
      <c r="H2279" s="5"/>
    </row>
    <row r="2280" spans="1:8" x14ac:dyDescent="0.3">
      <c r="A2280" s="2"/>
      <c r="B2280" s="5"/>
      <c r="C2280" s="5"/>
      <c r="D2280" s="5"/>
      <c r="E2280" s="5"/>
      <c r="F2280" s="5"/>
      <c r="G2280" s="5"/>
      <c r="H2280" s="5"/>
    </row>
    <row r="2281" spans="1:8" x14ac:dyDescent="0.3">
      <c r="A2281" s="2"/>
      <c r="B2281" s="5"/>
      <c r="C2281" s="5"/>
      <c r="D2281" s="5"/>
      <c r="E2281" s="5"/>
      <c r="F2281" s="5"/>
      <c r="G2281" s="5"/>
      <c r="H2281" s="5"/>
    </row>
    <row r="2282" spans="1:8" x14ac:dyDescent="0.3">
      <c r="A2282" s="2"/>
      <c r="B2282" s="5"/>
      <c r="C2282" s="5"/>
      <c r="D2282" s="5"/>
      <c r="E2282" s="5"/>
      <c r="F2282" s="5"/>
      <c r="G2282" s="5"/>
      <c r="H2282" s="5"/>
    </row>
    <row r="2283" spans="1:8" x14ac:dyDescent="0.3">
      <c r="A2283" s="2"/>
      <c r="B2283" s="5"/>
      <c r="C2283" s="5"/>
      <c r="D2283" s="5"/>
      <c r="E2283" s="5"/>
      <c r="F2283" s="5"/>
      <c r="G2283" s="5"/>
      <c r="H2283" s="5"/>
    </row>
    <row r="2284" spans="1:8" x14ac:dyDescent="0.3">
      <c r="A2284" s="2"/>
      <c r="B2284" s="5"/>
      <c r="C2284" s="5"/>
      <c r="D2284" s="5"/>
      <c r="E2284" s="5"/>
      <c r="F2284" s="5"/>
      <c r="G2284" s="5"/>
      <c r="H2284" s="5"/>
    </row>
    <row r="2285" spans="1:8" x14ac:dyDescent="0.3">
      <c r="A2285" s="2"/>
      <c r="B2285" s="5"/>
      <c r="C2285" s="5"/>
      <c r="D2285" s="5"/>
      <c r="E2285" s="5"/>
      <c r="F2285" s="5"/>
      <c r="G2285" s="5"/>
      <c r="H2285" s="5"/>
    </row>
    <row r="2286" spans="1:8" x14ac:dyDescent="0.3">
      <c r="A2286" s="2"/>
      <c r="B2286" s="5"/>
      <c r="C2286" s="5"/>
      <c r="D2286" s="5"/>
      <c r="E2286" s="5"/>
      <c r="F2286" s="5"/>
      <c r="G2286" s="5"/>
      <c r="H2286" s="5"/>
    </row>
    <row r="2287" spans="1:8" x14ac:dyDescent="0.3">
      <c r="A2287" s="2"/>
      <c r="B2287" s="5"/>
      <c r="C2287" s="5"/>
      <c r="D2287" s="5"/>
      <c r="E2287" s="5"/>
      <c r="F2287" s="5"/>
      <c r="G2287" s="5"/>
      <c r="H2287" s="5"/>
    </row>
    <row r="2288" spans="1:8" x14ac:dyDescent="0.3">
      <c r="A2288" s="2"/>
      <c r="B2288" s="5"/>
      <c r="C2288" s="5"/>
      <c r="D2288" s="5"/>
      <c r="E2288" s="5"/>
      <c r="F2288" s="5"/>
      <c r="G2288" s="5"/>
      <c r="H2288" s="5"/>
    </row>
    <row r="2289" spans="1:8" x14ac:dyDescent="0.3">
      <c r="A2289" s="2"/>
      <c r="B2289" s="5"/>
      <c r="C2289" s="5"/>
      <c r="D2289" s="5"/>
      <c r="E2289" s="5"/>
      <c r="F2289" s="5"/>
      <c r="G2289" s="5"/>
      <c r="H2289" s="5"/>
    </row>
    <row r="2290" spans="1:8" x14ac:dyDescent="0.3">
      <c r="A2290" s="2"/>
      <c r="B2290" s="5"/>
      <c r="C2290" s="5"/>
      <c r="D2290" s="5"/>
      <c r="E2290" s="5"/>
      <c r="F2290" s="5"/>
      <c r="G2290" s="5"/>
      <c r="H2290" s="5"/>
    </row>
    <row r="2291" spans="1:8" x14ac:dyDescent="0.3">
      <c r="A2291" s="2"/>
      <c r="B2291" s="5"/>
      <c r="C2291" s="5"/>
      <c r="D2291" s="5"/>
      <c r="E2291" s="5"/>
      <c r="F2291" s="5"/>
      <c r="G2291" s="5"/>
      <c r="H2291" s="5"/>
    </row>
    <row r="2292" spans="1:8" x14ac:dyDescent="0.3">
      <c r="A2292" s="2"/>
      <c r="B2292" s="5"/>
      <c r="C2292" s="5"/>
      <c r="D2292" s="5"/>
      <c r="E2292" s="5"/>
      <c r="F2292" s="5"/>
      <c r="G2292" s="5"/>
      <c r="H2292" s="5"/>
    </row>
    <row r="2293" spans="1:8" x14ac:dyDescent="0.3">
      <c r="A2293" s="2"/>
      <c r="B2293" s="5"/>
      <c r="C2293" s="5"/>
      <c r="D2293" s="5"/>
      <c r="E2293" s="5"/>
      <c r="F2293" s="5"/>
      <c r="G2293" s="5"/>
      <c r="H2293" s="5"/>
    </row>
    <row r="2294" spans="1:8" x14ac:dyDescent="0.3">
      <c r="A2294" s="2"/>
      <c r="B2294" s="5"/>
      <c r="C2294" s="5"/>
      <c r="D2294" s="5"/>
      <c r="E2294" s="5"/>
      <c r="F2294" s="5"/>
      <c r="G2294" s="5"/>
      <c r="H2294" s="5"/>
    </row>
    <row r="2295" spans="1:8" x14ac:dyDescent="0.3">
      <c r="A2295" s="2"/>
      <c r="B2295" s="5"/>
      <c r="C2295" s="5"/>
      <c r="D2295" s="5"/>
      <c r="E2295" s="5"/>
      <c r="F2295" s="5"/>
      <c r="G2295" s="5"/>
      <c r="H2295" s="5"/>
    </row>
    <row r="2296" spans="1:8" x14ac:dyDescent="0.3">
      <c r="A2296" s="2"/>
      <c r="B2296" s="5"/>
      <c r="C2296" s="5"/>
      <c r="D2296" s="5"/>
      <c r="E2296" s="5"/>
      <c r="F2296" s="5"/>
      <c r="G2296" s="5"/>
      <c r="H2296" s="5"/>
    </row>
    <row r="2297" spans="1:8" x14ac:dyDescent="0.3">
      <c r="A2297" s="2"/>
      <c r="B2297" s="5"/>
      <c r="C2297" s="5"/>
      <c r="D2297" s="5"/>
      <c r="E2297" s="5"/>
      <c r="F2297" s="5"/>
      <c r="G2297" s="5"/>
      <c r="H2297" s="5"/>
    </row>
    <row r="2298" spans="1:8" x14ac:dyDescent="0.3">
      <c r="A2298" s="2"/>
      <c r="B2298" s="5"/>
      <c r="C2298" s="5"/>
      <c r="D2298" s="5"/>
      <c r="E2298" s="5"/>
      <c r="F2298" s="5"/>
      <c r="G2298" s="5"/>
      <c r="H2298" s="5"/>
    </row>
    <row r="2299" spans="1:8" x14ac:dyDescent="0.3">
      <c r="A2299" s="2"/>
      <c r="B2299" s="5"/>
      <c r="C2299" s="5"/>
      <c r="D2299" s="5"/>
      <c r="E2299" s="5"/>
      <c r="F2299" s="5"/>
      <c r="G2299" s="5"/>
      <c r="H2299" s="5"/>
    </row>
    <row r="2300" spans="1:8" x14ac:dyDescent="0.3">
      <c r="A2300" s="2"/>
      <c r="B2300" s="5"/>
      <c r="C2300" s="5"/>
      <c r="D2300" s="5"/>
      <c r="E2300" s="5"/>
      <c r="F2300" s="5"/>
      <c r="G2300" s="5"/>
      <c r="H2300" s="5"/>
    </row>
    <row r="2301" spans="1:8" x14ac:dyDescent="0.3">
      <c r="A2301" s="2"/>
      <c r="B2301" s="5"/>
      <c r="C2301" s="5"/>
      <c r="D2301" s="5"/>
      <c r="E2301" s="5"/>
      <c r="F2301" s="5"/>
      <c r="G2301" s="5"/>
      <c r="H2301" s="5"/>
    </row>
    <row r="2302" spans="1:8" x14ac:dyDescent="0.3">
      <c r="A2302" s="2"/>
      <c r="B2302" s="5"/>
      <c r="C2302" s="5"/>
      <c r="D2302" s="5"/>
      <c r="E2302" s="5"/>
      <c r="F2302" s="5"/>
      <c r="G2302" s="5"/>
      <c r="H2302" s="5"/>
    </row>
    <row r="2303" spans="1:8" x14ac:dyDescent="0.3">
      <c r="A2303" s="2"/>
      <c r="B2303" s="5"/>
      <c r="C2303" s="5"/>
      <c r="D2303" s="5"/>
      <c r="E2303" s="5"/>
      <c r="F2303" s="5"/>
      <c r="G2303" s="5"/>
      <c r="H2303" s="5"/>
    </row>
    <row r="2304" spans="1:8" x14ac:dyDescent="0.3">
      <c r="A2304" s="2"/>
      <c r="B2304" s="5"/>
      <c r="C2304" s="5"/>
      <c r="D2304" s="5"/>
      <c r="E2304" s="5"/>
      <c r="F2304" s="5"/>
      <c r="G2304" s="5"/>
      <c r="H2304" s="5"/>
    </row>
    <row r="2305" spans="1:8" x14ac:dyDescent="0.3">
      <c r="A2305" s="2"/>
      <c r="B2305" s="5"/>
      <c r="C2305" s="5"/>
      <c r="D2305" s="5"/>
      <c r="E2305" s="5"/>
      <c r="F2305" s="5"/>
      <c r="G2305" s="5"/>
      <c r="H2305" s="5"/>
    </row>
    <row r="2306" spans="1:8" x14ac:dyDescent="0.3">
      <c r="A2306" s="2"/>
      <c r="B2306" s="5"/>
      <c r="C2306" s="5"/>
      <c r="D2306" s="5"/>
      <c r="E2306" s="5"/>
      <c r="F2306" s="5"/>
      <c r="G2306" s="5"/>
      <c r="H2306" s="5"/>
    </row>
    <row r="2307" spans="1:8" x14ac:dyDescent="0.3">
      <c r="A2307" s="2"/>
      <c r="B2307" s="5"/>
      <c r="C2307" s="5"/>
      <c r="D2307" s="5"/>
      <c r="E2307" s="5"/>
      <c r="F2307" s="5"/>
      <c r="G2307" s="5"/>
      <c r="H2307" s="5"/>
    </row>
    <row r="2308" spans="1:8" x14ac:dyDescent="0.3">
      <c r="A2308" s="2"/>
      <c r="B2308" s="5"/>
      <c r="C2308" s="5"/>
      <c r="D2308" s="5"/>
      <c r="E2308" s="5"/>
      <c r="F2308" s="5"/>
      <c r="G2308" s="5"/>
      <c r="H2308" s="5"/>
    </row>
    <row r="2309" spans="1:8" x14ac:dyDescent="0.3">
      <c r="A2309" s="2"/>
      <c r="B2309" s="5"/>
      <c r="C2309" s="5"/>
      <c r="D2309" s="5"/>
      <c r="E2309" s="5"/>
      <c r="F2309" s="5"/>
      <c r="G2309" s="5"/>
      <c r="H2309" s="5"/>
    </row>
    <row r="2310" spans="1:8" x14ac:dyDescent="0.3">
      <c r="A2310" s="2"/>
      <c r="B2310" s="5"/>
      <c r="C2310" s="5"/>
      <c r="D2310" s="5"/>
      <c r="E2310" s="5"/>
      <c r="F2310" s="5"/>
      <c r="G2310" s="5"/>
      <c r="H2310" s="5"/>
    </row>
    <row r="2311" spans="1:8" x14ac:dyDescent="0.3">
      <c r="A2311" s="2"/>
      <c r="B2311" s="5"/>
      <c r="C2311" s="5"/>
      <c r="D2311" s="5"/>
      <c r="E2311" s="5"/>
      <c r="F2311" s="5"/>
      <c r="G2311" s="5"/>
      <c r="H2311" s="5"/>
    </row>
    <row r="2312" spans="1:8" x14ac:dyDescent="0.3">
      <c r="A2312" s="2"/>
      <c r="B2312" s="5"/>
      <c r="C2312" s="5"/>
      <c r="D2312" s="5"/>
      <c r="E2312" s="5"/>
      <c r="F2312" s="5"/>
      <c r="G2312" s="5"/>
      <c r="H2312" s="5"/>
    </row>
    <row r="2313" spans="1:8" x14ac:dyDescent="0.3">
      <c r="A2313" s="2"/>
      <c r="B2313" s="5"/>
      <c r="C2313" s="5"/>
      <c r="D2313" s="5"/>
      <c r="E2313" s="5"/>
      <c r="F2313" s="5"/>
      <c r="G2313" s="5"/>
      <c r="H2313" s="5"/>
    </row>
    <row r="2314" spans="1:8" x14ac:dyDescent="0.3">
      <c r="A2314" s="2"/>
      <c r="B2314" s="5"/>
      <c r="C2314" s="5"/>
      <c r="D2314" s="5"/>
      <c r="E2314" s="5"/>
      <c r="F2314" s="5"/>
      <c r="G2314" s="5"/>
      <c r="H2314" s="5"/>
    </row>
    <row r="2315" spans="1:8" x14ac:dyDescent="0.3">
      <c r="A2315" s="2"/>
      <c r="B2315" s="5"/>
      <c r="C2315" s="5"/>
      <c r="D2315" s="5"/>
      <c r="E2315" s="5"/>
      <c r="F2315" s="5"/>
      <c r="G2315" s="5"/>
      <c r="H2315" s="5"/>
    </row>
    <row r="2316" spans="1:8" x14ac:dyDescent="0.3">
      <c r="A2316" s="2"/>
      <c r="B2316" s="5"/>
      <c r="C2316" s="5"/>
      <c r="D2316" s="5"/>
      <c r="E2316" s="5"/>
      <c r="F2316" s="5"/>
      <c r="G2316" s="5"/>
      <c r="H2316" s="5"/>
    </row>
    <row r="2317" spans="1:8" x14ac:dyDescent="0.3">
      <c r="A2317" s="2"/>
      <c r="B2317" s="5"/>
      <c r="C2317" s="5"/>
      <c r="D2317" s="5"/>
      <c r="E2317" s="5"/>
      <c r="F2317" s="5"/>
      <c r="G2317" s="5"/>
      <c r="H2317" s="5"/>
    </row>
    <row r="2318" spans="1:8" x14ac:dyDescent="0.3">
      <c r="A2318" s="2"/>
      <c r="B2318" s="5"/>
      <c r="C2318" s="5"/>
      <c r="D2318" s="5"/>
      <c r="E2318" s="5"/>
      <c r="F2318" s="5"/>
      <c r="G2318" s="5"/>
      <c r="H2318" s="5"/>
    </row>
    <row r="2319" spans="1:8" x14ac:dyDescent="0.3">
      <c r="A2319" s="2"/>
      <c r="B2319" s="5"/>
      <c r="C2319" s="5"/>
      <c r="D2319" s="5"/>
      <c r="E2319" s="5"/>
      <c r="F2319" s="5"/>
      <c r="G2319" s="5"/>
      <c r="H2319" s="5"/>
    </row>
    <row r="2320" spans="1:8" x14ac:dyDescent="0.3">
      <c r="A2320" s="2"/>
      <c r="B2320" s="5"/>
      <c r="C2320" s="5"/>
      <c r="D2320" s="5"/>
      <c r="E2320" s="5"/>
      <c r="F2320" s="5"/>
      <c r="G2320" s="5"/>
      <c r="H2320" s="5"/>
    </row>
    <row r="2321" spans="1:8" x14ac:dyDescent="0.3">
      <c r="A2321" s="2"/>
      <c r="B2321" s="5"/>
      <c r="C2321" s="5"/>
      <c r="D2321" s="5"/>
      <c r="E2321" s="5"/>
      <c r="F2321" s="5"/>
      <c r="G2321" s="5"/>
      <c r="H2321" s="5"/>
    </row>
    <row r="2322" spans="1:8" x14ac:dyDescent="0.3">
      <c r="A2322" s="2"/>
      <c r="B2322" s="5"/>
      <c r="C2322" s="5"/>
      <c r="D2322" s="5"/>
      <c r="E2322" s="5"/>
      <c r="F2322" s="5"/>
      <c r="G2322" s="5"/>
      <c r="H2322" s="5"/>
    </row>
    <row r="2323" spans="1:8" x14ac:dyDescent="0.3">
      <c r="A2323" s="2"/>
      <c r="B2323" s="5"/>
      <c r="C2323" s="5"/>
      <c r="D2323" s="5"/>
      <c r="E2323" s="5"/>
      <c r="F2323" s="5"/>
      <c r="G2323" s="5"/>
      <c r="H2323" s="5"/>
    </row>
    <row r="2324" spans="1:8" x14ac:dyDescent="0.3">
      <c r="A2324" s="2"/>
      <c r="B2324" s="5"/>
      <c r="C2324" s="5"/>
      <c r="D2324" s="5"/>
      <c r="E2324" s="5"/>
      <c r="F2324" s="5"/>
      <c r="G2324" s="5"/>
      <c r="H2324" s="5"/>
    </row>
    <row r="2325" spans="1:8" x14ac:dyDescent="0.3">
      <c r="A2325" s="2"/>
      <c r="B2325" s="5"/>
      <c r="C2325" s="5"/>
      <c r="D2325" s="5"/>
      <c r="E2325" s="5"/>
      <c r="F2325" s="5"/>
      <c r="G2325" s="5"/>
      <c r="H2325" s="5"/>
    </row>
    <row r="2326" spans="1:8" x14ac:dyDescent="0.3">
      <c r="A2326" s="2"/>
      <c r="B2326" s="5"/>
      <c r="C2326" s="5"/>
      <c r="D2326" s="5"/>
      <c r="E2326" s="5"/>
      <c r="F2326" s="5"/>
      <c r="G2326" s="5"/>
      <c r="H2326" s="5"/>
    </row>
    <row r="2327" spans="1:8" x14ac:dyDescent="0.3">
      <c r="A2327" s="2"/>
      <c r="B2327" s="5"/>
      <c r="C2327" s="5"/>
      <c r="D2327" s="5"/>
      <c r="E2327" s="5"/>
      <c r="F2327" s="5"/>
      <c r="G2327" s="5"/>
      <c r="H2327" s="5"/>
    </row>
    <row r="2328" spans="1:8" x14ac:dyDescent="0.3">
      <c r="A2328" s="2"/>
      <c r="B2328" s="5"/>
      <c r="C2328" s="5"/>
      <c r="D2328" s="5"/>
      <c r="E2328" s="5"/>
      <c r="F2328" s="5"/>
      <c r="G2328" s="5"/>
      <c r="H2328" s="5"/>
    </row>
    <row r="2329" spans="1:8" x14ac:dyDescent="0.3">
      <c r="A2329" s="2"/>
      <c r="B2329" s="5"/>
      <c r="C2329" s="5"/>
      <c r="D2329" s="5"/>
      <c r="E2329" s="5"/>
      <c r="F2329" s="5"/>
      <c r="G2329" s="5"/>
      <c r="H2329" s="5"/>
    </row>
    <row r="2330" spans="1:8" x14ac:dyDescent="0.3">
      <c r="A2330" s="2"/>
      <c r="B2330" s="5"/>
      <c r="C2330" s="5"/>
      <c r="D2330" s="5"/>
      <c r="E2330" s="5"/>
      <c r="F2330" s="5"/>
      <c r="G2330" s="5"/>
      <c r="H2330" s="5"/>
    </row>
    <row r="2331" spans="1:8" x14ac:dyDescent="0.3">
      <c r="A2331" s="2"/>
      <c r="B2331" s="5"/>
      <c r="C2331" s="5"/>
      <c r="D2331" s="5"/>
      <c r="E2331" s="5"/>
      <c r="F2331" s="5"/>
      <c r="G2331" s="5"/>
      <c r="H2331" s="5"/>
    </row>
    <row r="2332" spans="1:8" x14ac:dyDescent="0.3">
      <c r="A2332" s="2"/>
      <c r="B2332" s="5"/>
      <c r="C2332" s="5"/>
      <c r="D2332" s="5"/>
      <c r="E2332" s="5"/>
      <c r="F2332" s="5"/>
      <c r="G2332" s="5"/>
      <c r="H2332" s="5"/>
    </row>
    <row r="2333" spans="1:8" x14ac:dyDescent="0.3">
      <c r="A2333" s="2"/>
      <c r="B2333" s="5"/>
      <c r="C2333" s="5"/>
      <c r="D2333" s="5"/>
      <c r="E2333" s="5"/>
      <c r="F2333" s="5"/>
      <c r="G2333" s="5"/>
      <c r="H2333" s="5"/>
    </row>
    <row r="2334" spans="1:8" x14ac:dyDescent="0.3">
      <c r="A2334" s="2"/>
      <c r="B2334" s="5"/>
      <c r="C2334" s="5"/>
      <c r="D2334" s="5"/>
      <c r="E2334" s="5"/>
      <c r="F2334" s="5"/>
      <c r="G2334" s="5"/>
      <c r="H2334" s="5"/>
    </row>
    <row r="2335" spans="1:8" x14ac:dyDescent="0.3">
      <c r="A2335" s="2"/>
      <c r="B2335" s="5"/>
      <c r="C2335" s="5"/>
      <c r="D2335" s="5"/>
      <c r="E2335" s="5"/>
      <c r="F2335" s="5"/>
      <c r="G2335" s="5"/>
      <c r="H2335" s="5"/>
    </row>
    <row r="2336" spans="1:8" x14ac:dyDescent="0.3">
      <c r="A2336" s="2"/>
      <c r="B2336" s="5"/>
      <c r="C2336" s="5"/>
      <c r="D2336" s="5"/>
      <c r="E2336" s="5"/>
      <c r="F2336" s="5"/>
      <c r="G2336" s="5"/>
      <c r="H2336" s="5"/>
    </row>
    <row r="2337" spans="1:8" x14ac:dyDescent="0.3">
      <c r="A2337" s="2"/>
      <c r="B2337" s="5"/>
      <c r="C2337" s="5"/>
      <c r="D2337" s="5"/>
      <c r="E2337" s="5"/>
      <c r="F2337" s="5"/>
      <c r="G2337" s="5"/>
      <c r="H2337" s="5"/>
    </row>
    <row r="2338" spans="1:8" x14ac:dyDescent="0.3">
      <c r="A2338" s="2"/>
      <c r="B2338" s="5"/>
      <c r="C2338" s="5"/>
      <c r="D2338" s="5"/>
      <c r="E2338" s="5"/>
      <c r="F2338" s="5"/>
      <c r="G2338" s="5"/>
      <c r="H2338" s="5"/>
    </row>
    <row r="2339" spans="1:8" x14ac:dyDescent="0.3">
      <c r="A2339" s="2"/>
      <c r="B2339" s="5"/>
      <c r="C2339" s="5"/>
      <c r="D2339" s="5"/>
      <c r="E2339" s="5"/>
      <c r="F2339" s="5"/>
      <c r="G2339" s="5"/>
      <c r="H2339" s="5"/>
    </row>
    <row r="2340" spans="1:8" x14ac:dyDescent="0.3">
      <c r="A2340" s="2"/>
      <c r="B2340" s="5"/>
      <c r="C2340" s="5"/>
      <c r="D2340" s="5"/>
      <c r="E2340" s="5"/>
      <c r="F2340" s="5"/>
      <c r="G2340" s="5"/>
      <c r="H2340" s="5"/>
    </row>
    <row r="2341" spans="1:8" x14ac:dyDescent="0.3">
      <c r="A2341" s="2"/>
      <c r="B2341" s="5"/>
      <c r="C2341" s="5"/>
      <c r="D2341" s="5"/>
      <c r="E2341" s="5"/>
      <c r="F2341" s="5"/>
      <c r="G2341" s="5"/>
      <c r="H2341" s="5"/>
    </row>
    <row r="2342" spans="1:8" x14ac:dyDescent="0.3">
      <c r="A2342" s="2"/>
      <c r="B2342" s="5"/>
      <c r="C2342" s="5"/>
      <c r="D2342" s="5"/>
      <c r="E2342" s="5"/>
      <c r="F2342" s="5"/>
      <c r="G2342" s="5"/>
      <c r="H2342" s="5"/>
    </row>
    <row r="2343" spans="1:8" x14ac:dyDescent="0.3">
      <c r="A2343" s="2"/>
      <c r="B2343" s="5"/>
      <c r="C2343" s="5"/>
      <c r="D2343" s="5"/>
      <c r="E2343" s="5"/>
      <c r="F2343" s="5"/>
      <c r="G2343" s="5"/>
      <c r="H2343" s="5"/>
    </row>
    <row r="2344" spans="1:8" x14ac:dyDescent="0.3">
      <c r="A2344" s="2"/>
      <c r="B2344" s="5"/>
      <c r="C2344" s="5"/>
      <c r="D2344" s="5"/>
      <c r="E2344" s="5"/>
      <c r="F2344" s="5"/>
      <c r="G2344" s="5"/>
      <c r="H2344" s="5"/>
    </row>
    <row r="2345" spans="1:8" x14ac:dyDescent="0.3">
      <c r="A2345" s="2"/>
      <c r="B2345" s="5"/>
      <c r="C2345" s="5"/>
      <c r="D2345" s="5"/>
      <c r="E2345" s="5"/>
      <c r="F2345" s="5"/>
      <c r="G2345" s="5"/>
      <c r="H2345" s="5"/>
    </row>
    <row r="2346" spans="1:8" x14ac:dyDescent="0.3">
      <c r="A2346" s="2"/>
      <c r="B2346" s="5"/>
      <c r="C2346" s="5"/>
      <c r="D2346" s="5"/>
      <c r="E2346" s="5"/>
      <c r="F2346" s="5"/>
      <c r="G2346" s="5"/>
      <c r="H2346" s="5"/>
    </row>
    <row r="2347" spans="1:8" x14ac:dyDescent="0.3">
      <c r="A2347" s="2"/>
      <c r="B2347" s="5"/>
      <c r="C2347" s="5"/>
      <c r="D2347" s="5"/>
      <c r="E2347" s="5"/>
      <c r="F2347" s="5"/>
      <c r="G2347" s="5"/>
      <c r="H2347" s="5"/>
    </row>
    <row r="2348" spans="1:8" x14ac:dyDescent="0.3">
      <c r="A2348" s="2"/>
      <c r="B2348" s="5"/>
      <c r="C2348" s="5"/>
      <c r="D2348" s="5"/>
      <c r="E2348" s="5"/>
      <c r="F2348" s="5"/>
      <c r="G2348" s="5"/>
      <c r="H2348" s="5"/>
    </row>
    <row r="2349" spans="1:8" x14ac:dyDescent="0.3">
      <c r="A2349" s="2"/>
      <c r="B2349" s="5"/>
      <c r="C2349" s="5"/>
      <c r="D2349" s="5"/>
      <c r="E2349" s="5"/>
      <c r="F2349" s="5"/>
      <c r="G2349" s="5"/>
      <c r="H2349" s="5"/>
    </row>
    <row r="2350" spans="1:8" x14ac:dyDescent="0.3">
      <c r="A2350" s="2"/>
      <c r="B2350" s="5"/>
      <c r="C2350" s="5"/>
      <c r="D2350" s="5"/>
      <c r="E2350" s="5"/>
      <c r="F2350" s="5"/>
      <c r="G2350" s="5"/>
      <c r="H2350" s="5"/>
    </row>
    <row r="2351" spans="1:8" x14ac:dyDescent="0.3">
      <c r="A2351" s="2"/>
      <c r="B2351" s="5"/>
      <c r="C2351" s="5"/>
      <c r="D2351" s="5"/>
      <c r="E2351" s="5"/>
      <c r="F2351" s="5"/>
      <c r="G2351" s="5"/>
      <c r="H2351" s="5"/>
    </row>
    <row r="2352" spans="1:8" x14ac:dyDescent="0.3">
      <c r="A2352" s="2"/>
      <c r="B2352" s="5"/>
      <c r="C2352" s="5"/>
      <c r="D2352" s="5"/>
      <c r="E2352" s="5"/>
      <c r="F2352" s="5"/>
      <c r="G2352" s="5"/>
      <c r="H2352" s="5"/>
    </row>
    <row r="2353" spans="1:8" x14ac:dyDescent="0.3">
      <c r="A2353" s="2"/>
      <c r="B2353" s="5"/>
      <c r="C2353" s="5"/>
      <c r="D2353" s="5"/>
      <c r="E2353" s="5"/>
      <c r="F2353" s="5"/>
      <c r="G2353" s="5"/>
      <c r="H2353" s="5"/>
    </row>
    <row r="2354" spans="1:8" x14ac:dyDescent="0.3">
      <c r="A2354" s="2"/>
      <c r="B2354" s="5"/>
      <c r="C2354" s="5"/>
      <c r="D2354" s="5"/>
      <c r="E2354" s="5"/>
      <c r="F2354" s="5"/>
      <c r="G2354" s="5"/>
      <c r="H2354" s="5"/>
    </row>
    <row r="2355" spans="1:8" x14ac:dyDescent="0.3">
      <c r="A2355" s="2"/>
      <c r="B2355" s="5"/>
      <c r="C2355" s="5"/>
      <c r="D2355" s="5"/>
      <c r="E2355" s="5"/>
      <c r="F2355" s="5"/>
      <c r="G2355" s="5"/>
      <c r="H2355" s="5"/>
    </row>
    <row r="2356" spans="1:8" x14ac:dyDescent="0.3">
      <c r="A2356" s="2"/>
      <c r="B2356" s="5"/>
      <c r="C2356" s="5"/>
      <c r="D2356" s="5"/>
      <c r="E2356" s="5"/>
      <c r="F2356" s="5"/>
      <c r="G2356" s="5"/>
      <c r="H2356" s="5"/>
    </row>
    <row r="2357" spans="1:8" x14ac:dyDescent="0.3">
      <c r="A2357" s="2"/>
      <c r="B2357" s="5"/>
      <c r="C2357" s="5"/>
      <c r="D2357" s="5"/>
      <c r="E2357" s="5"/>
      <c r="F2357" s="5"/>
      <c r="G2357" s="5"/>
      <c r="H2357" s="5"/>
    </row>
    <row r="2358" spans="1:8" x14ac:dyDescent="0.3">
      <c r="A2358" s="2"/>
      <c r="B2358" s="5"/>
      <c r="C2358" s="5"/>
      <c r="D2358" s="5"/>
      <c r="E2358" s="5"/>
      <c r="F2358" s="5"/>
      <c r="G2358" s="5"/>
      <c r="H2358" s="5"/>
    </row>
    <row r="2359" spans="1:8" x14ac:dyDescent="0.3">
      <c r="A2359" s="2"/>
      <c r="B2359" s="5"/>
      <c r="C2359" s="5"/>
      <c r="D2359" s="5"/>
      <c r="E2359" s="5"/>
      <c r="F2359" s="5"/>
      <c r="G2359" s="5"/>
      <c r="H2359" s="5"/>
    </row>
    <row r="2360" spans="1:8" x14ac:dyDescent="0.3">
      <c r="A2360" s="2"/>
      <c r="B2360" s="5"/>
      <c r="C2360" s="5"/>
      <c r="D2360" s="5"/>
      <c r="E2360" s="5"/>
      <c r="F2360" s="5"/>
      <c r="G2360" s="5"/>
      <c r="H2360" s="5"/>
    </row>
    <row r="2361" spans="1:8" x14ac:dyDescent="0.3">
      <c r="A2361" s="2"/>
      <c r="B2361" s="5"/>
      <c r="C2361" s="5"/>
      <c r="D2361" s="5"/>
      <c r="E2361" s="5"/>
      <c r="F2361" s="5"/>
      <c r="G2361" s="5"/>
      <c r="H2361" s="5"/>
    </row>
    <row r="2362" spans="1:8" x14ac:dyDescent="0.3">
      <c r="A2362" s="2"/>
      <c r="B2362" s="5"/>
      <c r="C2362" s="5"/>
      <c r="D2362" s="5"/>
      <c r="E2362" s="5"/>
      <c r="F2362" s="5"/>
      <c r="G2362" s="5"/>
      <c r="H2362" s="5"/>
    </row>
    <row r="2363" spans="1:8" x14ac:dyDescent="0.3">
      <c r="A2363" s="2"/>
      <c r="B2363" s="5"/>
      <c r="C2363" s="5"/>
      <c r="D2363" s="5"/>
      <c r="E2363" s="5"/>
      <c r="F2363" s="5"/>
      <c r="G2363" s="5"/>
      <c r="H2363" s="5"/>
    </row>
    <row r="2364" spans="1:8" x14ac:dyDescent="0.3">
      <c r="A2364" s="2"/>
      <c r="B2364" s="5"/>
      <c r="C2364" s="5"/>
      <c r="D2364" s="5"/>
      <c r="E2364" s="5"/>
      <c r="F2364" s="5"/>
      <c r="G2364" s="5"/>
      <c r="H2364" s="5"/>
    </row>
    <row r="2365" spans="1:8" x14ac:dyDescent="0.3">
      <c r="A2365" s="2"/>
      <c r="B2365" s="5"/>
      <c r="C2365" s="5"/>
      <c r="D2365" s="5"/>
      <c r="E2365" s="5"/>
      <c r="F2365" s="5"/>
      <c r="G2365" s="5"/>
      <c r="H2365" s="5"/>
    </row>
    <row r="2366" spans="1:8" x14ac:dyDescent="0.3">
      <c r="A2366" s="2"/>
      <c r="B2366" s="5"/>
      <c r="C2366" s="5"/>
      <c r="D2366" s="5"/>
      <c r="E2366" s="5"/>
      <c r="F2366" s="5"/>
      <c r="G2366" s="5"/>
      <c r="H2366" s="5"/>
    </row>
    <row r="2367" spans="1:8" x14ac:dyDescent="0.3">
      <c r="A2367" s="2"/>
      <c r="B2367" s="5"/>
      <c r="C2367" s="5"/>
      <c r="D2367" s="5"/>
      <c r="E2367" s="5"/>
      <c r="F2367" s="5"/>
      <c r="G2367" s="5"/>
      <c r="H2367" s="5"/>
    </row>
    <row r="2368" spans="1:8" x14ac:dyDescent="0.3">
      <c r="A2368" s="2"/>
      <c r="B2368" s="5"/>
      <c r="C2368" s="5"/>
      <c r="D2368" s="5"/>
      <c r="E2368" s="5"/>
      <c r="F2368" s="5"/>
      <c r="G2368" s="5"/>
      <c r="H2368" s="5"/>
    </row>
    <row r="2369" spans="1:8" x14ac:dyDescent="0.3">
      <c r="A2369" s="2"/>
      <c r="B2369" s="5"/>
      <c r="C2369" s="5"/>
      <c r="D2369" s="5"/>
      <c r="E2369" s="5"/>
      <c r="F2369" s="5"/>
      <c r="G2369" s="5"/>
      <c r="H2369" s="5"/>
    </row>
    <row r="2370" spans="1:8" x14ac:dyDescent="0.3">
      <c r="A2370" s="2"/>
      <c r="B2370" s="5"/>
      <c r="C2370" s="5"/>
      <c r="D2370" s="5"/>
      <c r="E2370" s="5"/>
      <c r="F2370" s="5"/>
      <c r="G2370" s="5"/>
      <c r="H2370" s="5"/>
    </row>
    <row r="2371" spans="1:8" x14ac:dyDescent="0.3">
      <c r="A2371" s="2"/>
      <c r="B2371" s="5"/>
      <c r="C2371" s="5"/>
      <c r="D2371" s="5"/>
      <c r="E2371" s="5"/>
      <c r="F2371" s="5"/>
      <c r="G2371" s="5"/>
      <c r="H2371" s="5"/>
    </row>
    <row r="2372" spans="1:8" x14ac:dyDescent="0.3">
      <c r="A2372" s="2"/>
      <c r="B2372" s="5"/>
      <c r="C2372" s="5"/>
      <c r="D2372" s="5"/>
      <c r="E2372" s="5"/>
      <c r="F2372" s="5"/>
      <c r="G2372" s="5"/>
      <c r="H2372" s="5"/>
    </row>
    <row r="2373" spans="1:8" x14ac:dyDescent="0.3">
      <c r="A2373" s="2"/>
      <c r="B2373" s="5"/>
      <c r="C2373" s="5"/>
      <c r="D2373" s="5"/>
      <c r="E2373" s="5"/>
      <c r="F2373" s="5"/>
      <c r="G2373" s="5"/>
      <c r="H2373" s="5"/>
    </row>
    <row r="2374" spans="1:8" x14ac:dyDescent="0.3">
      <c r="A2374" s="2"/>
      <c r="B2374" s="5"/>
      <c r="C2374" s="5"/>
      <c r="D2374" s="5"/>
      <c r="E2374" s="5"/>
      <c r="F2374" s="5"/>
      <c r="G2374" s="5"/>
      <c r="H2374" s="5"/>
    </row>
    <row r="2375" spans="1:8" x14ac:dyDescent="0.3">
      <c r="A2375" s="2"/>
      <c r="B2375" s="5"/>
      <c r="C2375" s="5"/>
      <c r="D2375" s="5"/>
      <c r="E2375" s="5"/>
      <c r="F2375" s="5"/>
      <c r="G2375" s="5"/>
      <c r="H2375" s="5"/>
    </row>
    <row r="2376" spans="1:8" x14ac:dyDescent="0.3">
      <c r="A2376" s="2"/>
      <c r="B2376" s="5"/>
      <c r="C2376" s="5"/>
      <c r="D2376" s="5"/>
      <c r="E2376" s="5"/>
      <c r="F2376" s="5"/>
      <c r="G2376" s="5"/>
      <c r="H2376" s="5"/>
    </row>
    <row r="2377" spans="1:8" x14ac:dyDescent="0.3">
      <c r="A2377" s="2"/>
      <c r="B2377" s="5"/>
      <c r="C2377" s="5"/>
      <c r="D2377" s="5"/>
      <c r="E2377" s="5"/>
      <c r="F2377" s="5"/>
      <c r="G2377" s="5"/>
      <c r="H2377" s="5"/>
    </row>
    <row r="2378" spans="1:8" x14ac:dyDescent="0.3">
      <c r="A2378" s="2"/>
      <c r="B2378" s="5"/>
      <c r="C2378" s="5"/>
      <c r="D2378" s="5"/>
      <c r="E2378" s="5"/>
      <c r="F2378" s="5"/>
      <c r="G2378" s="5"/>
      <c r="H2378" s="5"/>
    </row>
    <row r="2379" spans="1:8" x14ac:dyDescent="0.3">
      <c r="A2379" s="2"/>
      <c r="B2379" s="5"/>
      <c r="C2379" s="5"/>
      <c r="D2379" s="5"/>
      <c r="E2379" s="5"/>
      <c r="F2379" s="5"/>
      <c r="G2379" s="5"/>
      <c r="H2379" s="5"/>
    </row>
    <row r="2380" spans="1:8" x14ac:dyDescent="0.3">
      <c r="A2380" s="2"/>
      <c r="B2380" s="5"/>
      <c r="C2380" s="5"/>
      <c r="D2380" s="5"/>
      <c r="E2380" s="5"/>
      <c r="F2380" s="5"/>
      <c r="G2380" s="5"/>
      <c r="H2380" s="5"/>
    </row>
    <row r="2381" spans="1:8" x14ac:dyDescent="0.3">
      <c r="A2381" s="2"/>
      <c r="B2381" s="5"/>
      <c r="C2381" s="5"/>
      <c r="D2381" s="5"/>
      <c r="E2381" s="5"/>
      <c r="F2381" s="5"/>
      <c r="G2381" s="5"/>
      <c r="H2381" s="5"/>
    </row>
    <row r="2382" spans="1:8" x14ac:dyDescent="0.3">
      <c r="A2382" s="2"/>
      <c r="B2382" s="5"/>
      <c r="C2382" s="5"/>
      <c r="D2382" s="5"/>
      <c r="E2382" s="5"/>
      <c r="F2382" s="5"/>
      <c r="G2382" s="5"/>
      <c r="H2382" s="5"/>
    </row>
    <row r="2383" spans="1:8" x14ac:dyDescent="0.3">
      <c r="A2383" s="2"/>
      <c r="B2383" s="5"/>
      <c r="C2383" s="5"/>
      <c r="D2383" s="5"/>
      <c r="E2383" s="5"/>
      <c r="F2383" s="5"/>
      <c r="G2383" s="5"/>
      <c r="H2383" s="5"/>
    </row>
    <row r="2384" spans="1:8" x14ac:dyDescent="0.3">
      <c r="A2384" s="2"/>
      <c r="B2384" s="5"/>
      <c r="C2384" s="5"/>
      <c r="D2384" s="5"/>
      <c r="E2384" s="5"/>
      <c r="F2384" s="5"/>
      <c r="G2384" s="5"/>
      <c r="H2384" s="5"/>
    </row>
    <row r="2385" spans="1:8" x14ac:dyDescent="0.3">
      <c r="A2385" s="2"/>
      <c r="B2385" s="5"/>
      <c r="C2385" s="5"/>
      <c r="D2385" s="5"/>
      <c r="E2385" s="5"/>
      <c r="F2385" s="5"/>
      <c r="G2385" s="5"/>
      <c r="H2385" s="5"/>
    </row>
    <row r="2386" spans="1:8" x14ac:dyDescent="0.3">
      <c r="A2386" s="2"/>
      <c r="B2386" s="5"/>
      <c r="C2386" s="5"/>
      <c r="D2386" s="5"/>
      <c r="E2386" s="5"/>
      <c r="F2386" s="5"/>
      <c r="G2386" s="5"/>
      <c r="H2386" s="5"/>
    </row>
    <row r="2387" spans="1:8" x14ac:dyDescent="0.3">
      <c r="A2387" s="2"/>
      <c r="B2387" s="5"/>
      <c r="C2387" s="5"/>
      <c r="D2387" s="5"/>
      <c r="E2387" s="5"/>
      <c r="F2387" s="5"/>
      <c r="G2387" s="5"/>
      <c r="H2387" s="5"/>
    </row>
    <row r="2388" spans="1:8" x14ac:dyDescent="0.3">
      <c r="A2388" s="2"/>
      <c r="B2388" s="5"/>
      <c r="C2388" s="5"/>
      <c r="D2388" s="5"/>
      <c r="E2388" s="5"/>
      <c r="F2388" s="5"/>
      <c r="G2388" s="5"/>
      <c r="H2388" s="5"/>
    </row>
    <row r="2389" spans="1:8" x14ac:dyDescent="0.3">
      <c r="A2389" s="2"/>
      <c r="B2389" s="5"/>
      <c r="C2389" s="5"/>
      <c r="D2389" s="5"/>
      <c r="E2389" s="5"/>
      <c r="F2389" s="5"/>
      <c r="G2389" s="5"/>
      <c r="H2389" s="5"/>
    </row>
    <row r="2390" spans="1:8" x14ac:dyDescent="0.3">
      <c r="A2390" s="2"/>
      <c r="B2390" s="5"/>
      <c r="C2390" s="5"/>
      <c r="D2390" s="5"/>
      <c r="E2390" s="5"/>
      <c r="F2390" s="5"/>
      <c r="G2390" s="5"/>
      <c r="H2390" s="5"/>
    </row>
    <row r="2391" spans="1:8" x14ac:dyDescent="0.3">
      <c r="A2391" s="2"/>
      <c r="B2391" s="5"/>
      <c r="C2391" s="5"/>
      <c r="D2391" s="5"/>
      <c r="E2391" s="5"/>
      <c r="F2391" s="5"/>
      <c r="G2391" s="5"/>
      <c r="H2391" s="5"/>
    </row>
    <row r="2392" spans="1:8" x14ac:dyDescent="0.3">
      <c r="A2392" s="2"/>
      <c r="B2392" s="5"/>
      <c r="C2392" s="5"/>
      <c r="D2392" s="5"/>
      <c r="E2392" s="5"/>
      <c r="F2392" s="5"/>
      <c r="G2392" s="5"/>
      <c r="H2392" s="5"/>
    </row>
    <row r="2393" spans="1:8" x14ac:dyDescent="0.3">
      <c r="A2393" s="2"/>
      <c r="B2393" s="5"/>
      <c r="C2393" s="5"/>
      <c r="D2393" s="5"/>
      <c r="E2393" s="5"/>
      <c r="F2393" s="5"/>
      <c r="G2393" s="5"/>
      <c r="H2393" s="5"/>
    </row>
    <row r="2394" spans="1:8" x14ac:dyDescent="0.3">
      <c r="A2394" s="2"/>
      <c r="B2394" s="5"/>
      <c r="C2394" s="5"/>
      <c r="D2394" s="5"/>
      <c r="E2394" s="5"/>
      <c r="F2394" s="5"/>
      <c r="G2394" s="5"/>
      <c r="H2394" s="5"/>
    </row>
    <row r="2395" spans="1:8" x14ac:dyDescent="0.3">
      <c r="A2395" s="2"/>
      <c r="B2395" s="5"/>
      <c r="C2395" s="5"/>
      <c r="D2395" s="5"/>
      <c r="E2395" s="5"/>
      <c r="F2395" s="5"/>
      <c r="G2395" s="5"/>
      <c r="H2395" s="5"/>
    </row>
    <row r="2396" spans="1:8" x14ac:dyDescent="0.3">
      <c r="A2396" s="2"/>
      <c r="B2396" s="5"/>
      <c r="C2396" s="5"/>
      <c r="D2396" s="5"/>
      <c r="E2396" s="5"/>
      <c r="F2396" s="5"/>
      <c r="G2396" s="5"/>
      <c r="H2396" s="5"/>
    </row>
    <row r="2397" spans="1:8" x14ac:dyDescent="0.3">
      <c r="A2397" s="2"/>
      <c r="B2397" s="5"/>
      <c r="C2397" s="5"/>
      <c r="D2397" s="5"/>
      <c r="E2397" s="5"/>
      <c r="F2397" s="5"/>
      <c r="G2397" s="5"/>
      <c r="H2397" s="5"/>
    </row>
    <row r="2398" spans="1:8" x14ac:dyDescent="0.3">
      <c r="A2398" s="2"/>
      <c r="B2398" s="5"/>
      <c r="C2398" s="5"/>
      <c r="D2398" s="5"/>
      <c r="E2398" s="5"/>
      <c r="F2398" s="5"/>
      <c r="G2398" s="5"/>
      <c r="H2398" s="5"/>
    </row>
    <row r="2399" spans="1:8" x14ac:dyDescent="0.3">
      <c r="A2399" s="2"/>
      <c r="B2399" s="5"/>
      <c r="C2399" s="5"/>
      <c r="D2399" s="5"/>
      <c r="E2399" s="5"/>
      <c r="F2399" s="5"/>
      <c r="G2399" s="5"/>
      <c r="H2399" s="5"/>
    </row>
    <row r="2400" spans="1:8" x14ac:dyDescent="0.3">
      <c r="A2400" s="2"/>
      <c r="B2400" s="5"/>
      <c r="C2400" s="5"/>
      <c r="D2400" s="5"/>
      <c r="E2400" s="5"/>
      <c r="F2400" s="5"/>
      <c r="G2400" s="5"/>
      <c r="H2400" s="5"/>
    </row>
    <row r="2401" spans="1:8" x14ac:dyDescent="0.3">
      <c r="A2401" s="2"/>
      <c r="B2401" s="5"/>
      <c r="C2401" s="5"/>
      <c r="D2401" s="5"/>
      <c r="E2401" s="5"/>
      <c r="F2401" s="5"/>
      <c r="G2401" s="5"/>
      <c r="H2401" s="5"/>
    </row>
    <row r="2402" spans="1:8" x14ac:dyDescent="0.3">
      <c r="A2402" s="2"/>
      <c r="B2402" s="5"/>
      <c r="C2402" s="5"/>
      <c r="D2402" s="5"/>
      <c r="E2402" s="5"/>
      <c r="F2402" s="5"/>
      <c r="G2402" s="5"/>
      <c r="H2402" s="5"/>
    </row>
    <row r="2403" spans="1:8" x14ac:dyDescent="0.3">
      <c r="A2403" s="2"/>
      <c r="B2403" s="5"/>
      <c r="C2403" s="5"/>
      <c r="D2403" s="5"/>
      <c r="E2403" s="5"/>
      <c r="F2403" s="5"/>
      <c r="G2403" s="5"/>
      <c r="H2403" s="5"/>
    </row>
    <row r="2404" spans="1:8" x14ac:dyDescent="0.3">
      <c r="A2404" s="2"/>
      <c r="B2404" s="5"/>
      <c r="C2404" s="5"/>
      <c r="D2404" s="5"/>
      <c r="E2404" s="5"/>
      <c r="F2404" s="5"/>
      <c r="G2404" s="5"/>
      <c r="H2404" s="5"/>
    </row>
    <row r="2405" spans="1:8" x14ac:dyDescent="0.3">
      <c r="A2405" s="2"/>
      <c r="B2405" s="5"/>
      <c r="C2405" s="5"/>
      <c r="D2405" s="5"/>
      <c r="E2405" s="5"/>
      <c r="F2405" s="5"/>
      <c r="G2405" s="5"/>
      <c r="H2405" s="5"/>
    </row>
    <row r="2406" spans="1:8" x14ac:dyDescent="0.3">
      <c r="A2406" s="2"/>
      <c r="B2406" s="5"/>
      <c r="C2406" s="5"/>
      <c r="D2406" s="5"/>
      <c r="E2406" s="5"/>
      <c r="F2406" s="5"/>
      <c r="G2406" s="5"/>
      <c r="H2406" s="5"/>
    </row>
    <row r="2407" spans="1:8" x14ac:dyDescent="0.3">
      <c r="A2407" s="2"/>
      <c r="B2407" s="5"/>
      <c r="C2407" s="5"/>
      <c r="D2407" s="5"/>
      <c r="E2407" s="5"/>
      <c r="F2407" s="5"/>
      <c r="G2407" s="5"/>
      <c r="H2407" s="5"/>
    </row>
    <row r="2408" spans="1:8" x14ac:dyDescent="0.3">
      <c r="A2408" s="2"/>
      <c r="B2408" s="5"/>
      <c r="C2408" s="5"/>
      <c r="D2408" s="5"/>
      <c r="E2408" s="5"/>
      <c r="F2408" s="5"/>
      <c r="G2408" s="5"/>
      <c r="H2408" s="5"/>
    </row>
    <row r="2409" spans="1:8" x14ac:dyDescent="0.3">
      <c r="A2409" s="2"/>
      <c r="B2409" s="5"/>
      <c r="C2409" s="5"/>
      <c r="D2409" s="5"/>
      <c r="E2409" s="5"/>
      <c r="F2409" s="5"/>
      <c r="G2409" s="5"/>
      <c r="H2409" s="5"/>
    </row>
    <row r="2410" spans="1:8" x14ac:dyDescent="0.3">
      <c r="A2410" s="2"/>
      <c r="B2410" s="5"/>
      <c r="C2410" s="5"/>
      <c r="D2410" s="5"/>
      <c r="E2410" s="5"/>
      <c r="F2410" s="5"/>
      <c r="G2410" s="5"/>
      <c r="H2410" s="5"/>
    </row>
    <row r="2411" spans="1:8" x14ac:dyDescent="0.3">
      <c r="A2411" s="2"/>
      <c r="B2411" s="5"/>
      <c r="C2411" s="5"/>
      <c r="D2411" s="5"/>
      <c r="E2411" s="5"/>
      <c r="F2411" s="5"/>
      <c r="G2411" s="5"/>
      <c r="H2411" s="5"/>
    </row>
    <row r="2412" spans="1:8" x14ac:dyDescent="0.3">
      <c r="A2412" s="2"/>
      <c r="B2412" s="5"/>
      <c r="C2412" s="5"/>
      <c r="D2412" s="5"/>
      <c r="E2412" s="5"/>
      <c r="F2412" s="5"/>
      <c r="G2412" s="5"/>
      <c r="H2412" s="5"/>
    </row>
    <row r="2413" spans="1:8" x14ac:dyDescent="0.3">
      <c r="A2413" s="2"/>
      <c r="B2413" s="5"/>
      <c r="C2413" s="5"/>
      <c r="D2413" s="5"/>
      <c r="E2413" s="5"/>
      <c r="F2413" s="5"/>
      <c r="G2413" s="5"/>
      <c r="H2413" s="5"/>
    </row>
    <row r="2414" spans="1:8" x14ac:dyDescent="0.3">
      <c r="A2414" s="2"/>
      <c r="B2414" s="5"/>
      <c r="C2414" s="5"/>
      <c r="D2414" s="5"/>
      <c r="E2414" s="5"/>
      <c r="F2414" s="5"/>
      <c r="G2414" s="5"/>
      <c r="H2414" s="5"/>
    </row>
    <row r="2415" spans="1:8" x14ac:dyDescent="0.3">
      <c r="A2415" s="2"/>
      <c r="B2415" s="5"/>
      <c r="C2415" s="5"/>
      <c r="D2415" s="5"/>
      <c r="E2415" s="5"/>
      <c r="F2415" s="5"/>
      <c r="G2415" s="5"/>
      <c r="H2415" s="5"/>
    </row>
    <row r="2416" spans="1:8" x14ac:dyDescent="0.3">
      <c r="A2416" s="2"/>
      <c r="B2416" s="5"/>
      <c r="C2416" s="5"/>
      <c r="D2416" s="5"/>
      <c r="E2416" s="5"/>
      <c r="F2416" s="5"/>
      <c r="G2416" s="5"/>
      <c r="H2416" s="5"/>
    </row>
    <row r="2417" spans="1:8" x14ac:dyDescent="0.3">
      <c r="A2417" s="2"/>
      <c r="B2417" s="5"/>
      <c r="C2417" s="5"/>
      <c r="D2417" s="5"/>
      <c r="E2417" s="5"/>
      <c r="F2417" s="5"/>
      <c r="G2417" s="5"/>
      <c r="H2417" s="5"/>
    </row>
    <row r="2418" spans="1:8" x14ac:dyDescent="0.3">
      <c r="A2418" s="2"/>
      <c r="B2418" s="5"/>
      <c r="C2418" s="5"/>
      <c r="D2418" s="5"/>
      <c r="E2418" s="5"/>
      <c r="F2418" s="5"/>
      <c r="G2418" s="5"/>
      <c r="H2418" s="5"/>
    </row>
    <row r="2419" spans="1:8" x14ac:dyDescent="0.3">
      <c r="A2419" s="2"/>
      <c r="B2419" s="5"/>
      <c r="C2419" s="5"/>
      <c r="D2419" s="5"/>
      <c r="E2419" s="5"/>
      <c r="F2419" s="5"/>
      <c r="G2419" s="5"/>
      <c r="H2419" s="5"/>
    </row>
    <row r="2420" spans="1:8" x14ac:dyDescent="0.3">
      <c r="A2420" s="2"/>
      <c r="B2420" s="5"/>
      <c r="C2420" s="5"/>
      <c r="D2420" s="5"/>
      <c r="E2420" s="5"/>
      <c r="F2420" s="5"/>
      <c r="G2420" s="5"/>
      <c r="H2420" s="5"/>
    </row>
    <row r="2421" spans="1:8" x14ac:dyDescent="0.3">
      <c r="A2421" s="2"/>
      <c r="B2421" s="5"/>
      <c r="C2421" s="5"/>
      <c r="D2421" s="5"/>
      <c r="E2421" s="5"/>
      <c r="F2421" s="5"/>
      <c r="G2421" s="5"/>
      <c r="H2421" s="5"/>
    </row>
    <row r="2422" spans="1:8" x14ac:dyDescent="0.3">
      <c r="A2422" s="2"/>
      <c r="B2422" s="5"/>
      <c r="C2422" s="5"/>
      <c r="D2422" s="5"/>
      <c r="E2422" s="5"/>
      <c r="F2422" s="5"/>
      <c r="G2422" s="5"/>
      <c r="H2422" s="5"/>
    </row>
    <row r="2423" spans="1:8" x14ac:dyDescent="0.3">
      <c r="A2423" s="2"/>
      <c r="B2423" s="5"/>
      <c r="C2423" s="5"/>
      <c r="D2423" s="5"/>
      <c r="E2423" s="5"/>
      <c r="F2423" s="5"/>
      <c r="G2423" s="5"/>
      <c r="H2423" s="5"/>
    </row>
    <row r="2424" spans="1:8" x14ac:dyDescent="0.3">
      <c r="A2424" s="2"/>
      <c r="B2424" s="5"/>
      <c r="C2424" s="5"/>
      <c r="D2424" s="5"/>
      <c r="E2424" s="5"/>
      <c r="F2424" s="5"/>
      <c r="G2424" s="5"/>
      <c r="H2424" s="5"/>
    </row>
    <row r="2425" spans="1:8" x14ac:dyDescent="0.3">
      <c r="A2425" s="2"/>
      <c r="B2425" s="5"/>
      <c r="C2425" s="5"/>
      <c r="D2425" s="5"/>
      <c r="E2425" s="5"/>
      <c r="F2425" s="5"/>
      <c r="G2425" s="5"/>
      <c r="H2425" s="5"/>
    </row>
    <row r="2426" spans="1:8" x14ac:dyDescent="0.3">
      <c r="A2426" s="2"/>
      <c r="B2426" s="5"/>
      <c r="C2426" s="5"/>
      <c r="D2426" s="5"/>
      <c r="E2426" s="5"/>
      <c r="F2426" s="5"/>
      <c r="G2426" s="5"/>
      <c r="H2426" s="5"/>
    </row>
    <row r="2427" spans="1:8" x14ac:dyDescent="0.3">
      <c r="A2427" s="2"/>
      <c r="B2427" s="5"/>
      <c r="C2427" s="5"/>
      <c r="D2427" s="5"/>
      <c r="E2427" s="5"/>
      <c r="F2427" s="5"/>
      <c r="G2427" s="5"/>
      <c r="H2427" s="5"/>
    </row>
    <row r="2428" spans="1:8" x14ac:dyDescent="0.3">
      <c r="A2428" s="2"/>
      <c r="B2428" s="5"/>
      <c r="C2428" s="5"/>
      <c r="D2428" s="5"/>
      <c r="E2428" s="5"/>
      <c r="F2428" s="5"/>
      <c r="G2428" s="5"/>
      <c r="H2428" s="5"/>
    </row>
    <row r="2429" spans="1:8" x14ac:dyDescent="0.3">
      <c r="A2429" s="2"/>
      <c r="B2429" s="5"/>
      <c r="C2429" s="5"/>
      <c r="D2429" s="5"/>
      <c r="E2429" s="5"/>
      <c r="F2429" s="5"/>
      <c r="G2429" s="5"/>
      <c r="H2429" s="5"/>
    </row>
    <row r="2430" spans="1:8" x14ac:dyDescent="0.3">
      <c r="A2430" s="2"/>
      <c r="B2430" s="5"/>
      <c r="C2430" s="5"/>
      <c r="D2430" s="5"/>
      <c r="E2430" s="5"/>
      <c r="F2430" s="5"/>
      <c r="G2430" s="5"/>
      <c r="H2430" s="5"/>
    </row>
    <row r="2431" spans="1:8" x14ac:dyDescent="0.3">
      <c r="A2431" s="2"/>
      <c r="B2431" s="5"/>
      <c r="C2431" s="5"/>
      <c r="D2431" s="5"/>
      <c r="E2431" s="5"/>
      <c r="F2431" s="5"/>
      <c r="G2431" s="5"/>
      <c r="H2431" s="5"/>
    </row>
    <row r="2432" spans="1:8" x14ac:dyDescent="0.3">
      <c r="A2432" s="2"/>
      <c r="B2432" s="5"/>
      <c r="C2432" s="5"/>
      <c r="D2432" s="5"/>
      <c r="E2432" s="5"/>
      <c r="F2432" s="5"/>
      <c r="G2432" s="5"/>
      <c r="H2432" s="5"/>
    </row>
    <row r="2433" spans="1:8" x14ac:dyDescent="0.3">
      <c r="A2433" s="2"/>
      <c r="B2433" s="5"/>
      <c r="C2433" s="5"/>
      <c r="D2433" s="5"/>
      <c r="E2433" s="5"/>
      <c r="F2433" s="5"/>
      <c r="G2433" s="5"/>
      <c r="H2433" s="5"/>
    </row>
    <row r="2434" spans="1:8" x14ac:dyDescent="0.3">
      <c r="A2434" s="2"/>
      <c r="B2434" s="5"/>
      <c r="C2434" s="5"/>
      <c r="D2434" s="5"/>
      <c r="E2434" s="5"/>
      <c r="F2434" s="5"/>
      <c r="G2434" s="5"/>
      <c r="H2434" s="5"/>
    </row>
    <row r="2435" spans="1:8" x14ac:dyDescent="0.3">
      <c r="A2435" s="2"/>
      <c r="B2435" s="5"/>
      <c r="C2435" s="5"/>
      <c r="D2435" s="5"/>
      <c r="E2435" s="5"/>
      <c r="F2435" s="5"/>
      <c r="G2435" s="5"/>
      <c r="H2435" s="5"/>
    </row>
    <row r="2436" spans="1:8" x14ac:dyDescent="0.3">
      <c r="A2436" s="2"/>
      <c r="B2436" s="5"/>
      <c r="C2436" s="5"/>
      <c r="D2436" s="5"/>
      <c r="E2436" s="5"/>
      <c r="F2436" s="5"/>
      <c r="G2436" s="5"/>
      <c r="H2436" s="5"/>
    </row>
    <row r="2437" spans="1:8" x14ac:dyDescent="0.3">
      <c r="A2437" s="2"/>
      <c r="B2437" s="5"/>
      <c r="C2437" s="5"/>
      <c r="D2437" s="5"/>
      <c r="E2437" s="5"/>
      <c r="F2437" s="5"/>
      <c r="G2437" s="5"/>
      <c r="H2437" s="5"/>
    </row>
    <row r="2438" spans="1:8" x14ac:dyDescent="0.3">
      <c r="A2438" s="2"/>
      <c r="B2438" s="5"/>
      <c r="C2438" s="5"/>
      <c r="D2438" s="5"/>
      <c r="E2438" s="5"/>
      <c r="F2438" s="5"/>
      <c r="G2438" s="5"/>
      <c r="H2438" s="5"/>
    </row>
    <row r="2439" spans="1:8" x14ac:dyDescent="0.3">
      <c r="A2439" s="2"/>
      <c r="B2439" s="5"/>
      <c r="C2439" s="5"/>
      <c r="D2439" s="5"/>
      <c r="E2439" s="5"/>
      <c r="F2439" s="5"/>
      <c r="G2439" s="5"/>
      <c r="H2439" s="5"/>
    </row>
    <row r="2440" spans="1:8" x14ac:dyDescent="0.3">
      <c r="A2440" s="2"/>
      <c r="B2440" s="5"/>
      <c r="C2440" s="5"/>
      <c r="D2440" s="5"/>
      <c r="E2440" s="5"/>
      <c r="F2440" s="5"/>
      <c r="G2440" s="5"/>
      <c r="H2440" s="5"/>
    </row>
    <row r="2441" spans="1:8" x14ac:dyDescent="0.3">
      <c r="A2441" s="2"/>
      <c r="B2441" s="5"/>
      <c r="C2441" s="5"/>
      <c r="D2441" s="5"/>
      <c r="E2441" s="5"/>
      <c r="F2441" s="5"/>
      <c r="G2441" s="5"/>
      <c r="H2441" s="5"/>
    </row>
    <row r="2442" spans="1:8" x14ac:dyDescent="0.3">
      <c r="A2442" s="2"/>
      <c r="B2442" s="5"/>
      <c r="C2442" s="5"/>
      <c r="D2442" s="5"/>
      <c r="E2442" s="5"/>
      <c r="F2442" s="5"/>
      <c r="G2442" s="5"/>
      <c r="H2442" s="5"/>
    </row>
    <row r="2443" spans="1:8" x14ac:dyDescent="0.3">
      <c r="A2443" s="2"/>
      <c r="B2443" s="5"/>
      <c r="C2443" s="5"/>
      <c r="D2443" s="5"/>
      <c r="E2443" s="5"/>
      <c r="F2443" s="5"/>
      <c r="G2443" s="5"/>
      <c r="H2443" s="5"/>
    </row>
    <row r="2444" spans="1:8" x14ac:dyDescent="0.3">
      <c r="A2444" s="2"/>
      <c r="B2444" s="5"/>
      <c r="C2444" s="5"/>
      <c r="D2444" s="5"/>
      <c r="E2444" s="5"/>
      <c r="F2444" s="5"/>
      <c r="G2444" s="5"/>
      <c r="H2444" s="5"/>
    </row>
    <row r="2445" spans="1:8" x14ac:dyDescent="0.3">
      <c r="A2445" s="2"/>
      <c r="B2445" s="5"/>
      <c r="C2445" s="5"/>
      <c r="D2445" s="5"/>
      <c r="E2445" s="5"/>
      <c r="F2445" s="5"/>
      <c r="G2445" s="5"/>
      <c r="H2445" s="5"/>
    </row>
    <row r="2446" spans="1:8" x14ac:dyDescent="0.3">
      <c r="A2446" s="2"/>
      <c r="B2446" s="5"/>
      <c r="C2446" s="5"/>
      <c r="D2446" s="5"/>
      <c r="E2446" s="5"/>
      <c r="F2446" s="5"/>
      <c r="G2446" s="5"/>
      <c r="H2446" s="5"/>
    </row>
    <row r="2447" spans="1:8" x14ac:dyDescent="0.3">
      <c r="A2447" s="2"/>
      <c r="B2447" s="5"/>
      <c r="C2447" s="5"/>
      <c r="D2447" s="5"/>
      <c r="E2447" s="5"/>
      <c r="F2447" s="5"/>
      <c r="G2447" s="5"/>
      <c r="H2447" s="5"/>
    </row>
    <row r="2448" spans="1:8" x14ac:dyDescent="0.3">
      <c r="A2448" s="2"/>
      <c r="B2448" s="5"/>
      <c r="C2448" s="5"/>
      <c r="D2448" s="5"/>
      <c r="E2448" s="5"/>
      <c r="F2448" s="5"/>
      <c r="G2448" s="5"/>
      <c r="H2448" s="5"/>
    </row>
    <row r="2449" spans="1:8" x14ac:dyDescent="0.3">
      <c r="A2449" s="2"/>
      <c r="B2449" s="5"/>
      <c r="C2449" s="5"/>
      <c r="D2449" s="5"/>
      <c r="E2449" s="5"/>
      <c r="F2449" s="5"/>
      <c r="G2449" s="5"/>
      <c r="H2449" s="5"/>
    </row>
    <row r="2450" spans="1:8" x14ac:dyDescent="0.3">
      <c r="A2450" s="2"/>
      <c r="B2450" s="5"/>
      <c r="C2450" s="5"/>
      <c r="D2450" s="5"/>
      <c r="E2450" s="5"/>
      <c r="F2450" s="5"/>
      <c r="G2450" s="5"/>
      <c r="H2450" s="5"/>
    </row>
    <row r="2451" spans="1:8" x14ac:dyDescent="0.3">
      <c r="A2451" s="2"/>
      <c r="B2451" s="5"/>
      <c r="C2451" s="5"/>
      <c r="D2451" s="5"/>
      <c r="E2451" s="5"/>
      <c r="F2451" s="5"/>
      <c r="G2451" s="5"/>
      <c r="H2451" s="5"/>
    </row>
    <row r="2452" spans="1:8" x14ac:dyDescent="0.3">
      <c r="A2452" s="2"/>
      <c r="B2452" s="5"/>
      <c r="C2452" s="5"/>
      <c r="D2452" s="5"/>
      <c r="E2452" s="5"/>
      <c r="F2452" s="5"/>
      <c r="G2452" s="5"/>
      <c r="H2452" s="5"/>
    </row>
    <row r="2453" spans="1:8" x14ac:dyDescent="0.3">
      <c r="A2453" s="2"/>
      <c r="B2453" s="5"/>
      <c r="C2453" s="5"/>
      <c r="D2453" s="5"/>
      <c r="E2453" s="5"/>
      <c r="F2453" s="5"/>
      <c r="G2453" s="5"/>
      <c r="H2453" s="5"/>
    </row>
    <row r="2454" spans="1:8" x14ac:dyDescent="0.3">
      <c r="A2454" s="2"/>
      <c r="B2454" s="5"/>
      <c r="C2454" s="5"/>
      <c r="D2454" s="5"/>
      <c r="E2454" s="5"/>
      <c r="F2454" s="5"/>
      <c r="G2454" s="5"/>
      <c r="H2454" s="5"/>
    </row>
    <row r="2455" spans="1:8" x14ac:dyDescent="0.3">
      <c r="A2455" s="2"/>
      <c r="B2455" s="5"/>
      <c r="C2455" s="5"/>
      <c r="D2455" s="5"/>
      <c r="E2455" s="5"/>
      <c r="F2455" s="5"/>
      <c r="G2455" s="5"/>
      <c r="H2455" s="5"/>
    </row>
    <row r="2456" spans="1:8" x14ac:dyDescent="0.3">
      <c r="A2456" s="2"/>
      <c r="B2456" s="5"/>
      <c r="C2456" s="5"/>
      <c r="D2456" s="5"/>
      <c r="E2456" s="5"/>
      <c r="F2456" s="5"/>
      <c r="G2456" s="5"/>
      <c r="H2456" s="5"/>
    </row>
    <row r="2457" spans="1:8" x14ac:dyDescent="0.3">
      <c r="A2457" s="2"/>
      <c r="B2457" s="5"/>
      <c r="C2457" s="5"/>
      <c r="D2457" s="5"/>
      <c r="E2457" s="5"/>
      <c r="F2457" s="5"/>
      <c r="G2457" s="5"/>
      <c r="H2457" s="5"/>
    </row>
    <row r="2458" spans="1:8" x14ac:dyDescent="0.3">
      <c r="A2458" s="2"/>
      <c r="B2458" s="5"/>
      <c r="C2458" s="5"/>
      <c r="D2458" s="5"/>
      <c r="E2458" s="5"/>
      <c r="F2458" s="5"/>
      <c r="G2458" s="5"/>
      <c r="H2458" s="5"/>
    </row>
    <row r="2459" spans="1:8" x14ac:dyDescent="0.3">
      <c r="A2459" s="2"/>
      <c r="B2459" s="5"/>
      <c r="C2459" s="5"/>
      <c r="D2459" s="5"/>
      <c r="E2459" s="5"/>
      <c r="F2459" s="5"/>
      <c r="G2459" s="5"/>
      <c r="H2459" s="5"/>
    </row>
    <row r="2460" spans="1:8" x14ac:dyDescent="0.3">
      <c r="A2460" s="2"/>
      <c r="B2460" s="5"/>
      <c r="C2460" s="5"/>
      <c r="D2460" s="5"/>
      <c r="E2460" s="5"/>
      <c r="F2460" s="5"/>
      <c r="G2460" s="5"/>
      <c r="H2460" s="5"/>
    </row>
    <row r="2461" spans="1:8" x14ac:dyDescent="0.3">
      <c r="A2461" s="2"/>
      <c r="B2461" s="5"/>
      <c r="C2461" s="5"/>
      <c r="D2461" s="5"/>
      <c r="E2461" s="5"/>
      <c r="F2461" s="5"/>
      <c r="G2461" s="5"/>
      <c r="H2461" s="5"/>
    </row>
    <row r="2462" spans="1:8" x14ac:dyDescent="0.3">
      <c r="A2462" s="2"/>
      <c r="B2462" s="5"/>
      <c r="C2462" s="5"/>
      <c r="D2462" s="5"/>
      <c r="E2462" s="5"/>
      <c r="F2462" s="5"/>
      <c r="G2462" s="5"/>
      <c r="H2462" s="5"/>
    </row>
    <row r="2463" spans="1:8" x14ac:dyDescent="0.3">
      <c r="A2463" s="2"/>
      <c r="B2463" s="5"/>
      <c r="C2463" s="5"/>
      <c r="D2463" s="5"/>
      <c r="E2463" s="5"/>
      <c r="F2463" s="5"/>
      <c r="G2463" s="5"/>
      <c r="H2463" s="5"/>
    </row>
    <row r="2464" spans="1:8" x14ac:dyDescent="0.3">
      <c r="A2464" s="2"/>
      <c r="B2464" s="5"/>
      <c r="C2464" s="5"/>
      <c r="D2464" s="5"/>
      <c r="E2464" s="5"/>
      <c r="F2464" s="5"/>
      <c r="G2464" s="5"/>
      <c r="H2464" s="5"/>
    </row>
    <row r="2465" spans="1:8" x14ac:dyDescent="0.3">
      <c r="A2465" s="2"/>
      <c r="B2465" s="5"/>
      <c r="C2465" s="5"/>
      <c r="D2465" s="5"/>
      <c r="E2465" s="5"/>
      <c r="F2465" s="5"/>
      <c r="G2465" s="5"/>
      <c r="H2465" s="5"/>
    </row>
    <row r="2466" spans="1:8" x14ac:dyDescent="0.3">
      <c r="A2466" s="2"/>
      <c r="B2466" s="5"/>
      <c r="C2466" s="5"/>
      <c r="D2466" s="5"/>
      <c r="E2466" s="5"/>
      <c r="F2466" s="5"/>
      <c r="G2466" s="5"/>
      <c r="H2466" s="5"/>
    </row>
    <row r="2467" spans="1:8" x14ac:dyDescent="0.3">
      <c r="A2467" s="2"/>
      <c r="B2467" s="5"/>
      <c r="C2467" s="5"/>
      <c r="D2467" s="5"/>
      <c r="E2467" s="5"/>
      <c r="F2467" s="5"/>
      <c r="G2467" s="5"/>
      <c r="H2467" s="5"/>
    </row>
    <row r="2468" spans="1:8" x14ac:dyDescent="0.3">
      <c r="A2468" s="2"/>
      <c r="B2468" s="5"/>
      <c r="C2468" s="5"/>
      <c r="D2468" s="5"/>
      <c r="E2468" s="5"/>
      <c r="F2468" s="5"/>
      <c r="G2468" s="5"/>
      <c r="H2468" s="5"/>
    </row>
    <row r="2469" spans="1:8" x14ac:dyDescent="0.3">
      <c r="A2469" s="2"/>
      <c r="B2469" s="5"/>
      <c r="C2469" s="5"/>
      <c r="D2469" s="5"/>
      <c r="E2469" s="5"/>
      <c r="F2469" s="5"/>
      <c r="G2469" s="5"/>
      <c r="H2469" s="5"/>
    </row>
    <row r="2470" spans="1:8" x14ac:dyDescent="0.3">
      <c r="A2470" s="2"/>
      <c r="B2470" s="5"/>
      <c r="C2470" s="5"/>
      <c r="D2470" s="5"/>
      <c r="E2470" s="5"/>
      <c r="F2470" s="5"/>
      <c r="G2470" s="5"/>
      <c r="H2470" s="5"/>
    </row>
    <row r="2471" spans="1:8" x14ac:dyDescent="0.3">
      <c r="A2471" s="2"/>
      <c r="B2471" s="5"/>
      <c r="C2471" s="5"/>
      <c r="D2471" s="5"/>
      <c r="E2471" s="5"/>
      <c r="F2471" s="5"/>
      <c r="G2471" s="5"/>
      <c r="H2471" s="5"/>
    </row>
    <row r="2472" spans="1:8" x14ac:dyDescent="0.3">
      <c r="A2472" s="2"/>
      <c r="B2472" s="5"/>
      <c r="C2472" s="5"/>
      <c r="D2472" s="5"/>
      <c r="E2472" s="5"/>
      <c r="F2472" s="5"/>
      <c r="G2472" s="5"/>
      <c r="H2472" s="5"/>
    </row>
    <row r="2473" spans="1:8" x14ac:dyDescent="0.3">
      <c r="A2473" s="2"/>
      <c r="B2473" s="5"/>
      <c r="C2473" s="5"/>
      <c r="D2473" s="5"/>
      <c r="E2473" s="5"/>
      <c r="F2473" s="5"/>
      <c r="G2473" s="5"/>
      <c r="H2473" s="5"/>
    </row>
    <row r="2474" spans="1:8" x14ac:dyDescent="0.3">
      <c r="A2474" s="2"/>
      <c r="B2474" s="5"/>
      <c r="C2474" s="5"/>
      <c r="D2474" s="5"/>
      <c r="E2474" s="5"/>
      <c r="F2474" s="5"/>
      <c r="G2474" s="5"/>
      <c r="H2474" s="5"/>
    </row>
    <row r="2475" spans="1:8" x14ac:dyDescent="0.3">
      <c r="A2475" s="2"/>
      <c r="B2475" s="5"/>
      <c r="C2475" s="5"/>
      <c r="D2475" s="5"/>
      <c r="E2475" s="5"/>
      <c r="F2475" s="5"/>
      <c r="G2475" s="5"/>
      <c r="H2475" s="5"/>
    </row>
    <row r="2476" spans="1:8" x14ac:dyDescent="0.3">
      <c r="A2476" s="2"/>
      <c r="B2476" s="5"/>
      <c r="C2476" s="5"/>
      <c r="D2476" s="5"/>
      <c r="E2476" s="5"/>
      <c r="F2476" s="5"/>
      <c r="G2476" s="5"/>
      <c r="H2476" s="5"/>
    </row>
    <row r="2477" spans="1:8" x14ac:dyDescent="0.3">
      <c r="A2477" s="2"/>
      <c r="B2477" s="5"/>
      <c r="C2477" s="5"/>
      <c r="D2477" s="5"/>
      <c r="E2477" s="5"/>
      <c r="F2477" s="5"/>
      <c r="G2477" s="5"/>
      <c r="H2477" s="5"/>
    </row>
    <row r="2478" spans="1:8" x14ac:dyDescent="0.3">
      <c r="A2478" s="2"/>
      <c r="B2478" s="5"/>
      <c r="C2478" s="5"/>
      <c r="D2478" s="5"/>
      <c r="E2478" s="5"/>
      <c r="F2478" s="5"/>
      <c r="G2478" s="5"/>
      <c r="H2478" s="5"/>
    </row>
    <row r="2479" spans="1:8" x14ac:dyDescent="0.3">
      <c r="A2479" s="2"/>
      <c r="B2479" s="5"/>
      <c r="C2479" s="5"/>
      <c r="D2479" s="5"/>
      <c r="E2479" s="5"/>
      <c r="F2479" s="5"/>
      <c r="G2479" s="5"/>
      <c r="H2479" s="5"/>
    </row>
    <row r="2480" spans="1:8" x14ac:dyDescent="0.3">
      <c r="A2480" s="2"/>
      <c r="B2480" s="5"/>
      <c r="C2480" s="5"/>
      <c r="D2480" s="5"/>
      <c r="E2480" s="5"/>
      <c r="F2480" s="5"/>
      <c r="G2480" s="5"/>
      <c r="H2480" s="5"/>
    </row>
    <row r="2481" spans="1:8" x14ac:dyDescent="0.3">
      <c r="A2481" s="2"/>
      <c r="B2481" s="5"/>
      <c r="C2481" s="5"/>
      <c r="D2481" s="5"/>
      <c r="E2481" s="5"/>
      <c r="F2481" s="5"/>
      <c r="G2481" s="5"/>
      <c r="H2481" s="5"/>
    </row>
    <row r="2482" spans="1:8" x14ac:dyDescent="0.3">
      <c r="A2482" s="2"/>
      <c r="B2482" s="5"/>
      <c r="C2482" s="5"/>
      <c r="D2482" s="5"/>
      <c r="E2482" s="5"/>
      <c r="F2482" s="5"/>
      <c r="G2482" s="5"/>
      <c r="H2482" s="5"/>
    </row>
    <row r="2483" spans="1:8" x14ac:dyDescent="0.3">
      <c r="A2483" s="2"/>
      <c r="B2483" s="5"/>
      <c r="C2483" s="5"/>
      <c r="D2483" s="5"/>
      <c r="E2483" s="5"/>
      <c r="F2483" s="5"/>
      <c r="G2483" s="5"/>
      <c r="H2483" s="5"/>
    </row>
    <row r="2484" spans="1:8" x14ac:dyDescent="0.3">
      <c r="A2484" s="2"/>
      <c r="B2484" s="5"/>
      <c r="C2484" s="5"/>
      <c r="D2484" s="5"/>
      <c r="E2484" s="5"/>
      <c r="F2484" s="5"/>
      <c r="G2484" s="5"/>
      <c r="H2484" s="5"/>
    </row>
    <row r="2485" spans="1:8" x14ac:dyDescent="0.3">
      <c r="A2485" s="2"/>
      <c r="B2485" s="5"/>
      <c r="C2485" s="5"/>
      <c r="D2485" s="5"/>
      <c r="E2485" s="5"/>
      <c r="F2485" s="5"/>
      <c r="G2485" s="5"/>
      <c r="H2485" s="5"/>
    </row>
    <row r="2486" spans="1:8" x14ac:dyDescent="0.3">
      <c r="A2486" s="2"/>
      <c r="B2486" s="5"/>
      <c r="C2486" s="5"/>
      <c r="D2486" s="5"/>
      <c r="E2486" s="5"/>
      <c r="F2486" s="5"/>
      <c r="G2486" s="5"/>
      <c r="H2486" s="5"/>
    </row>
    <row r="2487" spans="1:8" x14ac:dyDescent="0.3">
      <c r="A2487" s="2"/>
      <c r="B2487" s="5"/>
      <c r="C2487" s="5"/>
      <c r="D2487" s="5"/>
      <c r="E2487" s="5"/>
      <c r="F2487" s="5"/>
      <c r="G2487" s="5"/>
      <c r="H2487" s="5"/>
    </row>
    <row r="2488" spans="1:8" x14ac:dyDescent="0.3">
      <c r="A2488" s="2"/>
      <c r="B2488" s="5"/>
      <c r="C2488" s="5"/>
      <c r="D2488" s="5"/>
      <c r="E2488" s="5"/>
      <c r="F2488" s="5"/>
      <c r="G2488" s="5"/>
      <c r="H2488" s="5"/>
    </row>
    <row r="2489" spans="1:8" x14ac:dyDescent="0.3">
      <c r="A2489" s="2"/>
      <c r="B2489" s="5"/>
      <c r="C2489" s="5"/>
      <c r="D2489" s="5"/>
      <c r="E2489" s="5"/>
      <c r="F2489" s="5"/>
      <c r="G2489" s="5"/>
      <c r="H2489" s="5"/>
    </row>
    <row r="2490" spans="1:8" x14ac:dyDescent="0.3">
      <c r="A2490" s="2"/>
      <c r="B2490" s="5"/>
      <c r="C2490" s="5"/>
      <c r="D2490" s="5"/>
      <c r="E2490" s="5"/>
      <c r="F2490" s="5"/>
      <c r="G2490" s="5"/>
      <c r="H2490" s="5"/>
    </row>
    <row r="2491" spans="1:8" x14ac:dyDescent="0.3">
      <c r="A2491" s="2"/>
      <c r="B2491" s="5"/>
      <c r="C2491" s="5"/>
      <c r="D2491" s="5"/>
      <c r="E2491" s="5"/>
      <c r="F2491" s="5"/>
      <c r="G2491" s="5"/>
      <c r="H2491" s="5"/>
    </row>
    <row r="2492" spans="1:8" x14ac:dyDescent="0.3">
      <c r="A2492" s="2"/>
      <c r="B2492" s="5"/>
      <c r="C2492" s="5"/>
      <c r="D2492" s="5"/>
      <c r="E2492" s="5"/>
      <c r="F2492" s="5"/>
      <c r="G2492" s="5"/>
      <c r="H2492" s="5"/>
    </row>
    <row r="2493" spans="1:8" x14ac:dyDescent="0.3">
      <c r="A2493" s="2"/>
      <c r="B2493" s="5"/>
      <c r="C2493" s="5"/>
      <c r="D2493" s="5"/>
      <c r="E2493" s="5"/>
      <c r="F2493" s="5"/>
      <c r="G2493" s="5"/>
      <c r="H2493" s="5"/>
    </row>
    <row r="2494" spans="1:8" x14ac:dyDescent="0.3">
      <c r="A2494" s="2"/>
      <c r="B2494" s="5"/>
      <c r="C2494" s="5"/>
      <c r="D2494" s="5"/>
      <c r="E2494" s="5"/>
      <c r="F2494" s="5"/>
      <c r="G2494" s="5"/>
      <c r="H2494" s="5"/>
    </row>
    <row r="2495" spans="1:8" x14ac:dyDescent="0.3">
      <c r="A2495" s="2"/>
      <c r="B2495" s="5"/>
      <c r="C2495" s="5"/>
      <c r="D2495" s="5"/>
      <c r="E2495" s="5"/>
      <c r="F2495" s="5"/>
      <c r="G2495" s="5"/>
      <c r="H2495" s="5"/>
    </row>
    <row r="2496" spans="1:8" x14ac:dyDescent="0.3">
      <c r="A2496" s="2"/>
      <c r="B2496" s="5"/>
      <c r="C2496" s="5"/>
      <c r="D2496" s="5"/>
      <c r="E2496" s="5"/>
      <c r="F2496" s="5"/>
      <c r="G2496" s="5"/>
      <c r="H2496" s="5"/>
    </row>
    <row r="2497" spans="1:8" x14ac:dyDescent="0.3">
      <c r="A2497" s="2"/>
      <c r="B2497" s="5"/>
      <c r="C2497" s="5"/>
      <c r="D2497" s="5"/>
      <c r="E2497" s="5"/>
      <c r="F2497" s="5"/>
      <c r="G2497" s="5"/>
      <c r="H2497" s="5"/>
    </row>
    <row r="2498" spans="1:8" x14ac:dyDescent="0.3">
      <c r="A2498" s="2"/>
      <c r="B2498" s="5"/>
      <c r="C2498" s="5"/>
      <c r="D2498" s="5"/>
      <c r="E2498" s="5"/>
      <c r="F2498" s="5"/>
      <c r="G2498" s="5"/>
      <c r="H2498" s="5"/>
    </row>
    <row r="2499" spans="1:8" x14ac:dyDescent="0.3">
      <c r="A2499" s="2"/>
      <c r="B2499" s="5"/>
      <c r="C2499" s="5"/>
      <c r="D2499" s="5"/>
      <c r="E2499" s="5"/>
      <c r="F2499" s="5"/>
      <c r="G2499" s="5"/>
      <c r="H2499" s="5"/>
    </row>
    <row r="2500" spans="1:8" x14ac:dyDescent="0.3">
      <c r="A2500" s="2"/>
      <c r="B2500" s="5"/>
      <c r="C2500" s="5"/>
      <c r="D2500" s="5"/>
      <c r="E2500" s="5"/>
      <c r="F2500" s="5"/>
      <c r="G2500" s="5"/>
      <c r="H2500" s="5"/>
    </row>
    <row r="2501" spans="1:8" x14ac:dyDescent="0.3">
      <c r="A2501" s="2"/>
      <c r="B2501" s="5"/>
      <c r="C2501" s="5"/>
      <c r="D2501" s="5"/>
      <c r="E2501" s="5"/>
      <c r="F2501" s="5"/>
      <c r="G2501" s="5"/>
      <c r="H2501" s="5"/>
    </row>
    <row r="2502" spans="1:8" x14ac:dyDescent="0.3">
      <c r="A2502" s="2"/>
      <c r="B2502" s="5"/>
      <c r="C2502" s="5"/>
      <c r="D2502" s="5"/>
      <c r="E2502" s="5"/>
      <c r="F2502" s="5"/>
      <c r="G2502" s="5"/>
      <c r="H2502" s="5"/>
    </row>
    <row r="2503" spans="1:8" x14ac:dyDescent="0.3">
      <c r="A2503" s="2"/>
      <c r="B2503" s="5"/>
      <c r="C2503" s="5"/>
      <c r="D2503" s="5"/>
      <c r="E2503" s="5"/>
      <c r="F2503" s="5"/>
      <c r="G2503" s="5"/>
      <c r="H2503" s="5"/>
    </row>
    <row r="2504" spans="1:8" x14ac:dyDescent="0.3">
      <c r="A2504" s="2"/>
      <c r="B2504" s="5"/>
      <c r="C2504" s="5"/>
      <c r="D2504" s="5"/>
      <c r="E2504" s="5"/>
      <c r="F2504" s="5"/>
      <c r="G2504" s="5"/>
      <c r="H2504" s="5"/>
    </row>
    <row r="2505" spans="1:8" x14ac:dyDescent="0.3">
      <c r="A2505" s="2"/>
      <c r="B2505" s="5"/>
      <c r="C2505" s="5"/>
      <c r="D2505" s="5"/>
      <c r="E2505" s="5"/>
      <c r="F2505" s="5"/>
      <c r="G2505" s="5"/>
      <c r="H2505" s="5"/>
    </row>
    <row r="2506" spans="1:8" x14ac:dyDescent="0.3">
      <c r="A2506" s="2"/>
      <c r="B2506" s="5"/>
      <c r="C2506" s="5"/>
      <c r="D2506" s="5"/>
      <c r="E2506" s="5"/>
      <c r="F2506" s="5"/>
      <c r="G2506" s="5"/>
      <c r="H2506" s="5"/>
    </row>
    <row r="2507" spans="1:8" x14ac:dyDescent="0.3">
      <c r="A2507" s="2"/>
      <c r="B2507" s="5"/>
      <c r="C2507" s="5"/>
      <c r="D2507" s="5"/>
      <c r="E2507" s="5"/>
      <c r="F2507" s="5"/>
      <c r="G2507" s="5"/>
      <c r="H2507" s="5"/>
    </row>
    <row r="2508" spans="1:8" x14ac:dyDescent="0.3">
      <c r="A2508" s="2"/>
      <c r="B2508" s="5"/>
      <c r="C2508" s="5"/>
      <c r="D2508" s="5"/>
      <c r="E2508" s="5"/>
      <c r="F2508" s="5"/>
      <c r="G2508" s="5"/>
      <c r="H2508" s="5"/>
    </row>
    <row r="2509" spans="1:8" x14ac:dyDescent="0.3">
      <c r="A2509" s="2"/>
      <c r="B2509" s="5"/>
      <c r="C2509" s="5"/>
      <c r="D2509" s="5"/>
      <c r="E2509" s="5"/>
      <c r="F2509" s="5"/>
      <c r="G2509" s="5"/>
      <c r="H2509" s="5"/>
    </row>
    <row r="2510" spans="1:8" x14ac:dyDescent="0.3">
      <c r="A2510" s="2"/>
      <c r="B2510" s="5"/>
      <c r="C2510" s="5"/>
      <c r="D2510" s="5"/>
      <c r="E2510" s="5"/>
      <c r="F2510" s="5"/>
      <c r="G2510" s="5"/>
      <c r="H2510" s="5"/>
    </row>
    <row r="2511" spans="1:8" x14ac:dyDescent="0.3">
      <c r="A2511" s="2"/>
      <c r="B2511" s="5"/>
      <c r="C2511" s="5"/>
      <c r="D2511" s="5"/>
      <c r="E2511" s="5"/>
      <c r="F2511" s="5"/>
      <c r="G2511" s="5"/>
      <c r="H2511" s="5"/>
    </row>
    <row r="2512" spans="1:8" x14ac:dyDescent="0.3">
      <c r="A2512" s="2"/>
      <c r="B2512" s="5"/>
      <c r="C2512" s="5"/>
      <c r="D2512" s="5"/>
      <c r="E2512" s="5"/>
      <c r="F2512" s="5"/>
      <c r="G2512" s="5"/>
      <c r="H2512" s="5"/>
    </row>
    <row r="2513" spans="1:8" x14ac:dyDescent="0.3">
      <c r="A2513" s="2"/>
      <c r="B2513" s="5"/>
      <c r="C2513" s="5"/>
      <c r="D2513" s="5"/>
      <c r="E2513" s="5"/>
      <c r="F2513" s="5"/>
      <c r="G2513" s="5"/>
      <c r="H2513" s="5"/>
    </row>
    <row r="2514" spans="1:8" x14ac:dyDescent="0.3">
      <c r="A2514" s="2"/>
      <c r="B2514" s="5"/>
      <c r="C2514" s="5"/>
      <c r="D2514" s="5"/>
      <c r="E2514" s="5"/>
      <c r="F2514" s="5"/>
      <c r="G2514" s="5"/>
      <c r="H2514" s="5"/>
    </row>
    <row r="2515" spans="1:8" x14ac:dyDescent="0.3">
      <c r="A2515" s="2"/>
      <c r="B2515" s="5"/>
      <c r="C2515" s="5"/>
      <c r="D2515" s="5"/>
      <c r="E2515" s="5"/>
      <c r="F2515" s="5"/>
      <c r="G2515" s="5"/>
      <c r="H2515" s="5"/>
    </row>
    <row r="2516" spans="1:8" x14ac:dyDescent="0.3">
      <c r="A2516" s="2"/>
      <c r="B2516" s="5"/>
      <c r="C2516" s="5"/>
      <c r="D2516" s="5"/>
      <c r="E2516" s="5"/>
      <c r="F2516" s="5"/>
      <c r="G2516" s="5"/>
      <c r="H2516" s="5"/>
    </row>
    <row r="2517" spans="1:8" x14ac:dyDescent="0.3">
      <c r="A2517" s="2"/>
      <c r="B2517" s="5"/>
      <c r="C2517" s="5"/>
      <c r="D2517" s="5"/>
      <c r="E2517" s="5"/>
      <c r="F2517" s="5"/>
      <c r="G2517" s="5"/>
      <c r="H2517" s="5"/>
    </row>
    <row r="2518" spans="1:8" x14ac:dyDescent="0.3">
      <c r="A2518" s="2"/>
      <c r="B2518" s="5"/>
      <c r="C2518" s="5"/>
      <c r="D2518" s="5"/>
      <c r="E2518" s="5"/>
      <c r="F2518" s="5"/>
      <c r="G2518" s="5"/>
      <c r="H2518" s="5"/>
    </row>
    <row r="2519" spans="1:8" x14ac:dyDescent="0.3">
      <c r="A2519" s="2"/>
      <c r="B2519" s="5"/>
      <c r="C2519" s="5"/>
      <c r="D2519" s="5"/>
      <c r="E2519" s="5"/>
      <c r="F2519" s="5"/>
      <c r="G2519" s="5"/>
      <c r="H2519" s="5"/>
    </row>
    <row r="2520" spans="1:8" x14ac:dyDescent="0.3">
      <c r="A2520" s="2"/>
      <c r="B2520" s="5"/>
      <c r="C2520" s="5"/>
      <c r="D2520" s="5"/>
      <c r="E2520" s="5"/>
      <c r="F2520" s="5"/>
      <c r="G2520" s="5"/>
      <c r="H2520" s="5"/>
    </row>
    <row r="2521" spans="1:8" x14ac:dyDescent="0.3">
      <c r="A2521" s="2"/>
      <c r="B2521" s="5"/>
      <c r="C2521" s="5"/>
      <c r="D2521" s="5"/>
      <c r="E2521" s="5"/>
      <c r="F2521" s="5"/>
      <c r="G2521" s="5"/>
      <c r="H2521" s="5"/>
    </row>
    <row r="2522" spans="1:8" x14ac:dyDescent="0.3">
      <c r="A2522" s="2"/>
      <c r="B2522" s="5"/>
      <c r="C2522" s="5"/>
      <c r="D2522" s="5"/>
      <c r="E2522" s="5"/>
      <c r="F2522" s="5"/>
      <c r="G2522" s="5"/>
      <c r="H2522" s="5"/>
    </row>
    <row r="2523" spans="1:8" x14ac:dyDescent="0.3">
      <c r="A2523" s="2"/>
      <c r="B2523" s="5"/>
      <c r="C2523" s="5"/>
      <c r="D2523" s="5"/>
      <c r="E2523" s="5"/>
      <c r="F2523" s="5"/>
      <c r="G2523" s="5"/>
      <c r="H2523" s="5"/>
    </row>
    <row r="2524" spans="1:8" x14ac:dyDescent="0.3">
      <c r="A2524" s="2"/>
      <c r="B2524" s="5"/>
      <c r="C2524" s="5"/>
      <c r="D2524" s="5"/>
      <c r="E2524" s="5"/>
      <c r="F2524" s="5"/>
      <c r="G2524" s="5"/>
      <c r="H2524" s="5"/>
    </row>
    <row r="2525" spans="1:8" x14ac:dyDescent="0.3">
      <c r="A2525" s="2"/>
      <c r="B2525" s="5"/>
      <c r="C2525" s="5"/>
      <c r="D2525" s="5"/>
      <c r="E2525" s="5"/>
      <c r="F2525" s="5"/>
      <c r="G2525" s="5"/>
      <c r="H2525" s="5"/>
    </row>
    <row r="2526" spans="1:8" x14ac:dyDescent="0.3">
      <c r="A2526" s="2"/>
      <c r="B2526" s="5"/>
      <c r="C2526" s="5"/>
      <c r="D2526" s="5"/>
      <c r="E2526" s="5"/>
      <c r="F2526" s="5"/>
      <c r="G2526" s="5"/>
      <c r="H2526" s="5"/>
    </row>
    <row r="2527" spans="1:8" x14ac:dyDescent="0.3">
      <c r="A2527" s="2"/>
      <c r="B2527" s="5"/>
      <c r="C2527" s="5"/>
      <c r="D2527" s="5"/>
      <c r="E2527" s="5"/>
      <c r="F2527" s="5"/>
      <c r="G2527" s="5"/>
      <c r="H2527" s="5"/>
    </row>
    <row r="2528" spans="1:8" x14ac:dyDescent="0.3">
      <c r="A2528" s="2"/>
      <c r="B2528" s="5"/>
      <c r="C2528" s="5"/>
      <c r="D2528" s="5"/>
      <c r="E2528" s="5"/>
      <c r="F2528" s="5"/>
      <c r="G2528" s="5"/>
      <c r="H2528" s="5"/>
    </row>
    <row r="2529" spans="1:8" x14ac:dyDescent="0.3">
      <c r="A2529" s="2"/>
      <c r="B2529" s="5"/>
      <c r="C2529" s="5"/>
      <c r="D2529" s="5"/>
      <c r="E2529" s="5"/>
      <c r="F2529" s="5"/>
      <c r="G2529" s="5"/>
      <c r="H2529" s="5"/>
    </row>
    <row r="2530" spans="1:8" x14ac:dyDescent="0.3">
      <c r="A2530" s="2"/>
      <c r="B2530" s="5"/>
      <c r="C2530" s="5"/>
      <c r="D2530" s="5"/>
      <c r="E2530" s="5"/>
      <c r="F2530" s="5"/>
      <c r="G2530" s="5"/>
      <c r="H2530" s="5"/>
    </row>
    <row r="2531" spans="1:8" x14ac:dyDescent="0.3">
      <c r="A2531" s="2"/>
      <c r="B2531" s="5"/>
      <c r="C2531" s="5"/>
      <c r="D2531" s="5"/>
      <c r="E2531" s="5"/>
      <c r="F2531" s="5"/>
      <c r="G2531" s="5"/>
      <c r="H2531" s="5"/>
    </row>
    <row r="2532" spans="1:8" x14ac:dyDescent="0.3">
      <c r="A2532" s="2"/>
      <c r="B2532" s="5"/>
      <c r="C2532" s="5"/>
      <c r="D2532" s="5"/>
      <c r="E2532" s="5"/>
      <c r="F2532" s="5"/>
      <c r="G2532" s="5"/>
      <c r="H2532" s="5"/>
    </row>
    <row r="2533" spans="1:8" x14ac:dyDescent="0.3">
      <c r="A2533" s="2"/>
      <c r="B2533" s="5"/>
      <c r="C2533" s="5"/>
      <c r="D2533" s="5"/>
      <c r="E2533" s="5"/>
      <c r="F2533" s="5"/>
      <c r="G2533" s="5"/>
      <c r="H2533" s="5"/>
    </row>
    <row r="2534" spans="1:8" x14ac:dyDescent="0.3">
      <c r="A2534" s="2"/>
      <c r="B2534" s="5"/>
      <c r="C2534" s="5"/>
      <c r="D2534" s="5"/>
      <c r="E2534" s="5"/>
      <c r="F2534" s="5"/>
      <c r="G2534" s="5"/>
      <c r="H2534" s="5"/>
    </row>
    <row r="2535" spans="1:8" x14ac:dyDescent="0.3">
      <c r="A2535" s="2"/>
      <c r="B2535" s="5"/>
      <c r="C2535" s="5"/>
      <c r="D2535" s="5"/>
      <c r="E2535" s="5"/>
      <c r="F2535" s="5"/>
      <c r="G2535" s="5"/>
      <c r="H2535" s="5"/>
    </row>
    <row r="2536" spans="1:8" x14ac:dyDescent="0.3">
      <c r="A2536" s="2"/>
      <c r="B2536" s="5"/>
      <c r="C2536" s="5"/>
      <c r="D2536" s="5"/>
      <c r="E2536" s="5"/>
      <c r="F2536" s="5"/>
      <c r="G2536" s="5"/>
      <c r="H2536" s="5"/>
    </row>
    <row r="2537" spans="1:8" x14ac:dyDescent="0.3">
      <c r="A2537" s="2"/>
      <c r="B2537" s="5"/>
      <c r="C2537" s="5"/>
      <c r="D2537" s="5"/>
      <c r="E2537" s="5"/>
      <c r="F2537" s="5"/>
      <c r="G2537" s="5"/>
      <c r="H2537" s="5"/>
    </row>
    <row r="2538" spans="1:8" x14ac:dyDescent="0.3">
      <c r="A2538" s="2"/>
      <c r="B2538" s="5"/>
      <c r="C2538" s="5"/>
      <c r="D2538" s="5"/>
      <c r="E2538" s="5"/>
      <c r="F2538" s="5"/>
      <c r="G2538" s="5"/>
      <c r="H2538" s="5"/>
    </row>
    <row r="2539" spans="1:8" x14ac:dyDescent="0.3">
      <c r="A2539" s="2"/>
      <c r="B2539" s="5"/>
      <c r="C2539" s="5"/>
      <c r="D2539" s="5"/>
      <c r="E2539" s="5"/>
      <c r="F2539" s="5"/>
      <c r="G2539" s="5"/>
      <c r="H2539" s="5"/>
    </row>
    <row r="2540" spans="1:8" x14ac:dyDescent="0.3">
      <c r="A2540" s="2"/>
      <c r="B2540" s="5"/>
      <c r="C2540" s="5"/>
      <c r="D2540" s="5"/>
      <c r="E2540" s="5"/>
      <c r="F2540" s="5"/>
      <c r="G2540" s="5"/>
      <c r="H2540" s="5"/>
    </row>
    <row r="2541" spans="1:8" x14ac:dyDescent="0.3">
      <c r="A2541" s="2"/>
      <c r="B2541" s="5"/>
      <c r="C2541" s="5"/>
      <c r="D2541" s="5"/>
      <c r="E2541" s="5"/>
      <c r="F2541" s="5"/>
      <c r="G2541" s="5"/>
      <c r="H2541" s="5"/>
    </row>
    <row r="2542" spans="1:8" x14ac:dyDescent="0.3">
      <c r="A2542" s="2"/>
      <c r="B2542" s="5"/>
      <c r="C2542" s="5"/>
      <c r="D2542" s="5"/>
      <c r="E2542" s="5"/>
      <c r="F2542" s="5"/>
      <c r="G2542" s="5"/>
      <c r="H2542" s="5"/>
    </row>
    <row r="2543" spans="1:8" x14ac:dyDescent="0.3">
      <c r="A2543" s="2"/>
      <c r="B2543" s="5"/>
      <c r="C2543" s="5"/>
      <c r="D2543" s="5"/>
      <c r="E2543" s="5"/>
      <c r="F2543" s="5"/>
      <c r="G2543" s="5"/>
      <c r="H2543" s="5"/>
    </row>
    <row r="2544" spans="1:8" x14ac:dyDescent="0.3">
      <c r="A2544" s="2"/>
      <c r="B2544" s="5"/>
      <c r="C2544" s="5"/>
      <c r="D2544" s="5"/>
      <c r="E2544" s="5"/>
      <c r="F2544" s="5"/>
      <c r="G2544" s="5"/>
      <c r="H2544" s="5"/>
    </row>
    <row r="2545" spans="1:8" x14ac:dyDescent="0.3">
      <c r="A2545" s="2"/>
      <c r="B2545" s="5"/>
      <c r="C2545" s="5"/>
      <c r="D2545" s="5"/>
      <c r="E2545" s="5"/>
      <c r="F2545" s="5"/>
      <c r="G2545" s="5"/>
      <c r="H2545" s="5"/>
    </row>
    <row r="2546" spans="1:8" x14ac:dyDescent="0.3">
      <c r="A2546" s="2"/>
      <c r="B2546" s="5"/>
      <c r="C2546" s="5"/>
      <c r="D2546" s="5"/>
      <c r="E2546" s="5"/>
      <c r="F2546" s="5"/>
      <c r="G2546" s="5"/>
      <c r="H2546" s="5"/>
    </row>
    <row r="2547" spans="1:8" x14ac:dyDescent="0.3">
      <c r="A2547" s="2"/>
      <c r="B2547" s="5"/>
      <c r="C2547" s="5"/>
      <c r="D2547" s="5"/>
      <c r="E2547" s="5"/>
      <c r="F2547" s="5"/>
      <c r="G2547" s="5"/>
      <c r="H2547" s="5"/>
    </row>
    <row r="2548" spans="1:8" x14ac:dyDescent="0.3">
      <c r="A2548" s="2"/>
      <c r="B2548" s="5"/>
      <c r="C2548" s="5"/>
      <c r="D2548" s="5"/>
      <c r="E2548" s="5"/>
      <c r="F2548" s="5"/>
      <c r="G2548" s="5"/>
      <c r="H2548" s="5"/>
    </row>
    <row r="2549" spans="1:8" x14ac:dyDescent="0.3">
      <c r="A2549" s="2"/>
      <c r="B2549" s="5"/>
      <c r="C2549" s="5"/>
      <c r="D2549" s="5"/>
      <c r="E2549" s="5"/>
      <c r="F2549" s="5"/>
      <c r="G2549" s="5"/>
      <c r="H2549" s="5"/>
    </row>
    <row r="2550" spans="1:8" x14ac:dyDescent="0.3">
      <c r="A2550" s="2"/>
      <c r="B2550" s="5"/>
      <c r="C2550" s="5"/>
      <c r="D2550" s="5"/>
      <c r="E2550" s="5"/>
      <c r="F2550" s="5"/>
      <c r="G2550" s="5"/>
      <c r="H2550" s="5"/>
    </row>
    <row r="2551" spans="1:8" x14ac:dyDescent="0.3">
      <c r="A2551" s="2"/>
      <c r="B2551" s="5"/>
      <c r="C2551" s="5"/>
      <c r="D2551" s="5"/>
      <c r="E2551" s="5"/>
      <c r="F2551" s="5"/>
      <c r="G2551" s="5"/>
      <c r="H2551" s="5"/>
    </row>
    <row r="2552" spans="1:8" x14ac:dyDescent="0.3">
      <c r="A2552" s="2"/>
      <c r="B2552" s="5"/>
      <c r="C2552" s="5"/>
      <c r="D2552" s="5"/>
      <c r="E2552" s="5"/>
      <c r="F2552" s="5"/>
      <c r="G2552" s="5"/>
      <c r="H2552" s="5"/>
    </row>
    <row r="2553" spans="1:8" x14ac:dyDescent="0.3">
      <c r="A2553" s="2"/>
      <c r="B2553" s="5"/>
      <c r="C2553" s="5"/>
      <c r="D2553" s="5"/>
      <c r="E2553" s="5"/>
      <c r="F2553" s="5"/>
      <c r="G2553" s="5"/>
      <c r="H2553" s="5"/>
    </row>
    <row r="2554" spans="1:8" x14ac:dyDescent="0.3">
      <c r="A2554" s="2"/>
      <c r="B2554" s="5"/>
      <c r="C2554" s="5"/>
      <c r="D2554" s="5"/>
      <c r="E2554" s="5"/>
      <c r="F2554" s="5"/>
      <c r="G2554" s="5"/>
      <c r="H2554" s="5"/>
    </row>
    <row r="2555" spans="1:8" x14ac:dyDescent="0.3">
      <c r="A2555" s="2"/>
      <c r="B2555" s="5"/>
      <c r="C2555" s="5"/>
      <c r="D2555" s="5"/>
      <c r="E2555" s="5"/>
      <c r="F2555" s="5"/>
      <c r="G2555" s="5"/>
      <c r="H2555" s="5"/>
    </row>
    <row r="2556" spans="1:8" x14ac:dyDescent="0.3">
      <c r="A2556" s="2"/>
      <c r="B2556" s="5"/>
      <c r="C2556" s="5"/>
      <c r="D2556" s="5"/>
      <c r="E2556" s="5"/>
      <c r="F2556" s="5"/>
      <c r="G2556" s="5"/>
      <c r="H2556" s="5"/>
    </row>
    <row r="2557" spans="1:8" x14ac:dyDescent="0.3">
      <c r="A2557" s="2"/>
      <c r="B2557" s="5"/>
      <c r="C2557" s="5"/>
      <c r="D2557" s="5"/>
      <c r="E2557" s="5"/>
      <c r="F2557" s="5"/>
      <c r="G2557" s="5"/>
      <c r="H2557" s="5"/>
    </row>
    <row r="2558" spans="1:8" x14ac:dyDescent="0.3">
      <c r="A2558" s="2"/>
      <c r="B2558" s="5"/>
      <c r="C2558" s="5"/>
      <c r="D2558" s="5"/>
      <c r="E2558" s="5"/>
      <c r="F2558" s="5"/>
      <c r="G2558" s="5"/>
      <c r="H2558" s="5"/>
    </row>
    <row r="2559" spans="1:8" x14ac:dyDescent="0.3">
      <c r="A2559" s="2"/>
      <c r="B2559" s="5"/>
      <c r="C2559" s="5"/>
      <c r="D2559" s="5"/>
      <c r="E2559" s="5"/>
      <c r="F2559" s="5"/>
      <c r="G2559" s="5"/>
      <c r="H2559" s="5"/>
    </row>
    <row r="2560" spans="1:8" x14ac:dyDescent="0.3">
      <c r="A2560" s="2"/>
      <c r="B2560" s="5"/>
      <c r="C2560" s="5"/>
      <c r="D2560" s="5"/>
      <c r="E2560" s="5"/>
      <c r="F2560" s="5"/>
      <c r="G2560" s="5"/>
      <c r="H2560" s="5"/>
    </row>
    <row r="2561" spans="1:8" x14ac:dyDescent="0.3">
      <c r="A2561" s="2"/>
      <c r="B2561" s="5"/>
      <c r="C2561" s="5"/>
      <c r="D2561" s="5"/>
      <c r="E2561" s="5"/>
      <c r="F2561" s="5"/>
      <c r="G2561" s="5"/>
      <c r="H2561" s="5"/>
    </row>
    <row r="2562" spans="1:8" x14ac:dyDescent="0.3">
      <c r="A2562" s="2"/>
      <c r="B2562" s="5"/>
      <c r="C2562" s="5"/>
      <c r="D2562" s="5"/>
      <c r="E2562" s="5"/>
      <c r="F2562" s="5"/>
      <c r="G2562" s="5"/>
      <c r="H2562" s="5"/>
    </row>
    <row r="2563" spans="1:8" x14ac:dyDescent="0.3">
      <c r="A2563" s="2"/>
      <c r="B2563" s="5"/>
      <c r="C2563" s="5"/>
      <c r="D2563" s="5"/>
      <c r="E2563" s="5"/>
      <c r="F2563" s="5"/>
      <c r="G2563" s="5"/>
      <c r="H2563" s="5"/>
    </row>
    <row r="2564" spans="1:8" x14ac:dyDescent="0.3">
      <c r="A2564" s="2"/>
      <c r="B2564" s="5"/>
      <c r="C2564" s="5"/>
      <c r="D2564" s="5"/>
      <c r="E2564" s="5"/>
      <c r="F2564" s="5"/>
      <c r="G2564" s="5"/>
      <c r="H2564" s="5"/>
    </row>
    <row r="2565" spans="1:8" x14ac:dyDescent="0.3">
      <c r="A2565" s="2"/>
      <c r="B2565" s="5"/>
      <c r="C2565" s="5"/>
      <c r="D2565" s="5"/>
      <c r="E2565" s="5"/>
      <c r="F2565" s="5"/>
      <c r="G2565" s="5"/>
      <c r="H2565" s="5"/>
    </row>
    <row r="2566" spans="1:8" x14ac:dyDescent="0.3">
      <c r="A2566" s="2"/>
      <c r="B2566" s="5"/>
      <c r="C2566" s="5"/>
      <c r="D2566" s="5"/>
      <c r="E2566" s="5"/>
      <c r="F2566" s="5"/>
      <c r="G2566" s="5"/>
      <c r="H2566" s="5"/>
    </row>
    <row r="2567" spans="1:8" x14ac:dyDescent="0.3">
      <c r="A2567" s="2"/>
      <c r="B2567" s="5"/>
      <c r="C2567" s="5"/>
      <c r="D2567" s="5"/>
      <c r="E2567" s="5"/>
      <c r="F2567" s="5"/>
      <c r="G2567" s="5"/>
      <c r="H2567" s="5"/>
    </row>
    <row r="2568" spans="1:8" x14ac:dyDescent="0.3">
      <c r="A2568" s="2"/>
      <c r="B2568" s="5"/>
      <c r="C2568" s="5"/>
      <c r="D2568" s="5"/>
      <c r="E2568" s="5"/>
      <c r="F2568" s="5"/>
      <c r="G2568" s="5"/>
      <c r="H2568" s="5"/>
    </row>
    <row r="2569" spans="1:8" x14ac:dyDescent="0.3">
      <c r="A2569" s="2"/>
      <c r="B2569" s="5"/>
      <c r="C2569" s="5"/>
      <c r="D2569" s="5"/>
      <c r="E2569" s="5"/>
      <c r="F2569" s="5"/>
      <c r="G2569" s="5"/>
      <c r="H2569" s="5"/>
    </row>
    <row r="2570" spans="1:8" x14ac:dyDescent="0.3">
      <c r="A2570" s="2"/>
      <c r="B2570" s="5"/>
      <c r="C2570" s="5"/>
      <c r="D2570" s="5"/>
      <c r="E2570" s="5"/>
      <c r="F2570" s="5"/>
      <c r="G2570" s="5"/>
      <c r="H2570" s="5"/>
    </row>
    <row r="2571" spans="1:8" x14ac:dyDescent="0.3">
      <c r="A2571" s="2"/>
      <c r="B2571" s="5"/>
      <c r="C2571" s="5"/>
      <c r="D2571" s="5"/>
      <c r="E2571" s="5"/>
      <c r="F2571" s="5"/>
      <c r="G2571" s="5"/>
      <c r="H2571" s="5"/>
    </row>
    <row r="2572" spans="1:8" x14ac:dyDescent="0.3">
      <c r="A2572" s="2"/>
      <c r="B2572" s="5"/>
      <c r="C2572" s="5"/>
      <c r="D2572" s="5"/>
      <c r="E2572" s="5"/>
      <c r="F2572" s="5"/>
      <c r="G2572" s="5"/>
      <c r="H2572" s="5"/>
    </row>
    <row r="2573" spans="1:8" x14ac:dyDescent="0.3">
      <c r="A2573" s="2"/>
      <c r="B2573" s="5"/>
      <c r="C2573" s="5"/>
      <c r="D2573" s="5"/>
      <c r="E2573" s="5"/>
      <c r="F2573" s="5"/>
      <c r="G2573" s="5"/>
      <c r="H2573" s="5"/>
    </row>
    <row r="2574" spans="1:8" x14ac:dyDescent="0.3">
      <c r="A2574" s="2"/>
      <c r="B2574" s="5"/>
      <c r="C2574" s="5"/>
      <c r="D2574" s="5"/>
      <c r="E2574" s="5"/>
      <c r="F2574" s="5"/>
      <c r="G2574" s="5"/>
      <c r="H2574" s="5"/>
    </row>
    <row r="2575" spans="1:8" x14ac:dyDescent="0.3">
      <c r="A2575" s="2"/>
      <c r="B2575" s="5"/>
      <c r="C2575" s="5"/>
      <c r="D2575" s="5"/>
      <c r="E2575" s="5"/>
      <c r="F2575" s="5"/>
      <c r="G2575" s="5"/>
      <c r="H2575" s="5"/>
    </row>
    <row r="2576" spans="1:8" x14ac:dyDescent="0.3">
      <c r="A2576" s="2"/>
      <c r="B2576" s="5"/>
      <c r="C2576" s="5"/>
      <c r="D2576" s="5"/>
      <c r="E2576" s="5"/>
      <c r="F2576" s="5"/>
      <c r="G2576" s="5"/>
      <c r="H2576" s="5"/>
    </row>
    <row r="2577" spans="1:8" x14ac:dyDescent="0.3">
      <c r="A2577" s="2"/>
      <c r="B2577" s="5"/>
      <c r="C2577" s="5"/>
      <c r="D2577" s="5"/>
      <c r="E2577" s="5"/>
      <c r="F2577" s="5"/>
      <c r="G2577" s="5"/>
      <c r="H2577" s="5"/>
    </row>
    <row r="2578" spans="1:8" x14ac:dyDescent="0.3">
      <c r="A2578" s="2"/>
      <c r="B2578" s="5"/>
      <c r="C2578" s="5"/>
      <c r="D2578" s="5"/>
      <c r="E2578" s="5"/>
      <c r="F2578" s="5"/>
      <c r="G2578" s="5"/>
      <c r="H2578" s="5"/>
    </row>
    <row r="2579" spans="1:8" x14ac:dyDescent="0.3">
      <c r="A2579" s="2"/>
      <c r="B2579" s="5"/>
      <c r="C2579" s="5"/>
      <c r="D2579" s="5"/>
      <c r="E2579" s="5"/>
      <c r="F2579" s="5"/>
      <c r="G2579" s="5"/>
      <c r="H2579" s="5"/>
    </row>
    <row r="2580" spans="1:8" x14ac:dyDescent="0.3">
      <c r="A2580" s="2"/>
      <c r="B2580" s="5"/>
      <c r="C2580" s="5"/>
      <c r="D2580" s="5"/>
      <c r="E2580" s="5"/>
      <c r="F2580" s="5"/>
      <c r="G2580" s="5"/>
      <c r="H2580" s="5"/>
    </row>
    <row r="2581" spans="1:8" x14ac:dyDescent="0.3">
      <c r="A2581" s="2"/>
      <c r="B2581" s="5"/>
      <c r="C2581" s="5"/>
      <c r="D2581" s="5"/>
      <c r="E2581" s="5"/>
      <c r="F2581" s="5"/>
      <c r="G2581" s="5"/>
      <c r="H2581" s="5"/>
    </row>
    <row r="2582" spans="1:8" x14ac:dyDescent="0.3">
      <c r="A2582" s="2"/>
      <c r="B2582" s="5"/>
      <c r="C2582" s="5"/>
      <c r="D2582" s="5"/>
      <c r="E2582" s="5"/>
      <c r="F2582" s="5"/>
      <c r="G2582" s="5"/>
      <c r="H2582" s="5"/>
    </row>
    <row r="2583" spans="1:8" x14ac:dyDescent="0.3">
      <c r="A2583" s="2"/>
      <c r="B2583" s="5"/>
      <c r="C2583" s="5"/>
      <c r="D2583" s="5"/>
      <c r="E2583" s="5"/>
      <c r="F2583" s="5"/>
      <c r="G2583" s="5"/>
      <c r="H2583" s="5"/>
    </row>
    <row r="2584" spans="1:8" x14ac:dyDescent="0.3">
      <c r="A2584" s="2"/>
      <c r="B2584" s="5"/>
      <c r="C2584" s="5"/>
      <c r="D2584" s="5"/>
      <c r="E2584" s="5"/>
      <c r="F2584" s="5"/>
      <c r="G2584" s="5"/>
      <c r="H2584" s="5"/>
    </row>
    <row r="2585" spans="1:8" x14ac:dyDescent="0.3">
      <c r="A2585" s="2"/>
      <c r="B2585" s="5"/>
      <c r="C2585" s="5"/>
      <c r="D2585" s="5"/>
      <c r="E2585" s="5"/>
      <c r="F2585" s="5"/>
      <c r="G2585" s="5"/>
      <c r="H2585" s="5"/>
    </row>
    <row r="2586" spans="1:8" x14ac:dyDescent="0.3">
      <c r="A2586" s="2"/>
      <c r="B2586" s="5"/>
      <c r="C2586" s="5"/>
      <c r="D2586" s="5"/>
      <c r="E2586" s="5"/>
      <c r="F2586" s="5"/>
      <c r="G2586" s="5"/>
      <c r="H2586" s="5"/>
    </row>
    <row r="2587" spans="1:8" x14ac:dyDescent="0.3">
      <c r="A2587" s="2"/>
      <c r="B2587" s="5"/>
      <c r="C2587" s="5"/>
      <c r="D2587" s="5"/>
      <c r="E2587" s="5"/>
      <c r="F2587" s="5"/>
      <c r="G2587" s="5"/>
      <c r="H2587" s="5"/>
    </row>
    <row r="2588" spans="1:8" x14ac:dyDescent="0.3">
      <c r="A2588" s="2"/>
      <c r="B2588" s="5"/>
      <c r="C2588" s="5"/>
      <c r="D2588" s="5"/>
      <c r="E2588" s="5"/>
      <c r="F2588" s="5"/>
      <c r="G2588" s="5"/>
      <c r="H2588" s="5"/>
    </row>
    <row r="2589" spans="1:8" x14ac:dyDescent="0.3">
      <c r="A2589" s="2"/>
      <c r="B2589" s="5"/>
      <c r="C2589" s="5"/>
      <c r="D2589" s="5"/>
      <c r="E2589" s="5"/>
      <c r="F2589" s="5"/>
      <c r="G2589" s="5"/>
      <c r="H2589" s="5"/>
    </row>
    <row r="2590" spans="1:8" x14ac:dyDescent="0.3">
      <c r="A2590" s="2"/>
      <c r="B2590" s="5"/>
      <c r="C2590" s="5"/>
      <c r="D2590" s="5"/>
      <c r="E2590" s="5"/>
      <c r="F2590" s="5"/>
      <c r="G2590" s="5"/>
      <c r="H2590" s="5"/>
    </row>
    <row r="2591" spans="1:8" x14ac:dyDescent="0.3">
      <c r="A2591" s="2"/>
      <c r="B2591" s="5"/>
      <c r="C2591" s="5"/>
      <c r="D2591" s="5"/>
      <c r="E2591" s="5"/>
      <c r="F2591" s="5"/>
      <c r="G2591" s="5"/>
      <c r="H2591" s="5"/>
    </row>
    <row r="2592" spans="1:8" x14ac:dyDescent="0.3">
      <c r="A2592" s="2"/>
      <c r="B2592" s="5"/>
      <c r="C2592" s="5"/>
      <c r="D2592" s="5"/>
      <c r="E2592" s="5"/>
      <c r="F2592" s="5"/>
      <c r="G2592" s="5"/>
      <c r="H2592" s="5"/>
    </row>
    <row r="2593" spans="1:8" x14ac:dyDescent="0.3">
      <c r="A2593" s="2"/>
      <c r="B2593" s="5"/>
      <c r="C2593" s="5"/>
      <c r="D2593" s="5"/>
      <c r="E2593" s="5"/>
      <c r="F2593" s="5"/>
      <c r="G2593" s="5"/>
      <c r="H2593" s="5"/>
    </row>
    <row r="2594" spans="1:8" x14ac:dyDescent="0.3">
      <c r="A2594" s="2"/>
      <c r="B2594" s="5"/>
      <c r="C2594" s="5"/>
      <c r="D2594" s="5"/>
      <c r="E2594" s="5"/>
      <c r="F2594" s="5"/>
      <c r="G2594" s="5"/>
      <c r="H2594" s="5"/>
    </row>
    <row r="2595" spans="1:8" x14ac:dyDescent="0.3">
      <c r="A2595" s="2"/>
      <c r="B2595" s="5"/>
      <c r="C2595" s="5"/>
      <c r="D2595" s="5"/>
      <c r="E2595" s="5"/>
      <c r="F2595" s="5"/>
      <c r="G2595" s="5"/>
      <c r="H2595" s="5"/>
    </row>
    <row r="2596" spans="1:8" x14ac:dyDescent="0.3">
      <c r="A2596" s="2"/>
      <c r="B2596" s="5"/>
      <c r="C2596" s="5"/>
      <c r="D2596" s="5"/>
      <c r="E2596" s="5"/>
      <c r="F2596" s="5"/>
      <c r="G2596" s="5"/>
      <c r="H2596" s="5"/>
    </row>
    <row r="2597" spans="1:8" x14ac:dyDescent="0.3">
      <c r="A2597" s="2"/>
      <c r="B2597" s="5"/>
      <c r="C2597" s="5"/>
      <c r="D2597" s="5"/>
      <c r="E2597" s="5"/>
      <c r="F2597" s="5"/>
      <c r="G2597" s="5"/>
      <c r="H2597" s="5"/>
    </row>
    <row r="2598" spans="1:8" x14ac:dyDescent="0.3">
      <c r="A2598" s="2"/>
      <c r="B2598" s="5"/>
      <c r="C2598" s="5"/>
      <c r="D2598" s="5"/>
      <c r="E2598" s="5"/>
      <c r="F2598" s="5"/>
      <c r="G2598" s="5"/>
      <c r="H2598" s="5"/>
    </row>
    <row r="2599" spans="1:8" x14ac:dyDescent="0.3">
      <c r="A2599" s="2"/>
      <c r="B2599" s="5"/>
      <c r="C2599" s="5"/>
      <c r="D2599" s="5"/>
      <c r="E2599" s="5"/>
      <c r="F2599" s="5"/>
      <c r="G2599" s="5"/>
      <c r="H2599" s="5"/>
    </row>
    <row r="2600" spans="1:8" x14ac:dyDescent="0.3">
      <c r="A2600" s="2"/>
      <c r="B2600" s="5"/>
      <c r="C2600" s="5"/>
      <c r="D2600" s="5"/>
      <c r="E2600" s="5"/>
      <c r="F2600" s="5"/>
      <c r="G2600" s="5"/>
      <c r="H2600" s="5"/>
    </row>
    <row r="2601" spans="1:8" x14ac:dyDescent="0.3">
      <c r="A2601" s="2"/>
      <c r="B2601" s="5"/>
      <c r="C2601" s="5"/>
      <c r="D2601" s="5"/>
      <c r="E2601" s="5"/>
      <c r="F2601" s="5"/>
      <c r="G2601" s="5"/>
      <c r="H2601" s="5"/>
    </row>
    <row r="2602" spans="1:8" x14ac:dyDescent="0.3">
      <c r="A2602" s="2"/>
      <c r="B2602" s="5"/>
      <c r="C2602" s="5"/>
      <c r="D2602" s="5"/>
      <c r="E2602" s="5"/>
      <c r="F2602" s="5"/>
      <c r="G2602" s="5"/>
      <c r="H2602" s="5"/>
    </row>
    <row r="2603" spans="1:8" x14ac:dyDescent="0.3">
      <c r="A2603" s="2"/>
      <c r="B2603" s="5"/>
      <c r="C2603" s="5"/>
      <c r="D2603" s="5"/>
      <c r="E2603" s="5"/>
      <c r="F2603" s="5"/>
      <c r="G2603" s="5"/>
      <c r="H2603" s="5"/>
    </row>
    <row r="2604" spans="1:8" x14ac:dyDescent="0.3">
      <c r="A2604" s="2"/>
      <c r="B2604" s="5"/>
      <c r="C2604" s="5"/>
      <c r="D2604" s="5"/>
      <c r="E2604" s="5"/>
      <c r="F2604" s="5"/>
      <c r="G2604" s="5"/>
      <c r="H2604" s="5"/>
    </row>
    <row r="2605" spans="1:8" x14ac:dyDescent="0.3">
      <c r="A2605" s="2"/>
      <c r="B2605" s="5"/>
      <c r="C2605" s="5"/>
      <c r="D2605" s="5"/>
      <c r="E2605" s="5"/>
      <c r="F2605" s="5"/>
      <c r="G2605" s="5"/>
      <c r="H2605" s="5"/>
    </row>
    <row r="2606" spans="1:8" x14ac:dyDescent="0.3">
      <c r="A2606" s="2"/>
      <c r="B2606" s="5"/>
      <c r="C2606" s="5"/>
      <c r="D2606" s="5"/>
      <c r="E2606" s="5"/>
      <c r="F2606" s="5"/>
      <c r="G2606" s="5"/>
      <c r="H2606" s="5"/>
    </row>
    <row r="2607" spans="1:8" x14ac:dyDescent="0.3">
      <c r="A2607" s="2"/>
      <c r="B2607" s="5"/>
      <c r="C2607" s="5"/>
      <c r="D2607" s="5"/>
      <c r="E2607" s="5"/>
      <c r="F2607" s="5"/>
      <c r="G2607" s="5"/>
      <c r="H2607" s="5"/>
    </row>
    <row r="2608" spans="1:8" x14ac:dyDescent="0.3">
      <c r="A2608" s="2"/>
      <c r="B2608" s="5"/>
      <c r="C2608" s="5"/>
      <c r="D2608" s="5"/>
      <c r="E2608" s="5"/>
      <c r="F2608" s="5"/>
      <c r="G2608" s="5"/>
      <c r="H2608" s="5"/>
    </row>
    <row r="2609" spans="1:8" x14ac:dyDescent="0.3">
      <c r="A2609" s="2"/>
      <c r="B2609" s="5"/>
      <c r="C2609" s="5"/>
      <c r="D2609" s="5"/>
      <c r="E2609" s="5"/>
      <c r="F2609" s="5"/>
      <c r="G2609" s="5"/>
      <c r="H2609" s="5"/>
    </row>
    <row r="2610" spans="1:8" x14ac:dyDescent="0.3">
      <c r="A2610" s="2"/>
      <c r="B2610" s="5"/>
      <c r="C2610" s="5"/>
      <c r="D2610" s="5"/>
      <c r="E2610" s="5"/>
      <c r="F2610" s="5"/>
      <c r="G2610" s="5"/>
      <c r="H2610" s="5"/>
    </row>
    <row r="2611" spans="1:8" x14ac:dyDescent="0.3">
      <c r="A2611" s="2"/>
      <c r="B2611" s="5"/>
      <c r="C2611" s="5"/>
      <c r="D2611" s="5"/>
      <c r="E2611" s="5"/>
      <c r="F2611" s="5"/>
      <c r="G2611" s="5"/>
      <c r="H2611" s="5"/>
    </row>
    <row r="2612" spans="1:8" x14ac:dyDescent="0.3">
      <c r="A2612" s="2"/>
      <c r="B2612" s="5"/>
      <c r="C2612" s="5"/>
      <c r="D2612" s="5"/>
      <c r="E2612" s="5"/>
      <c r="F2612" s="5"/>
      <c r="G2612" s="5"/>
      <c r="H2612" s="5"/>
    </row>
    <row r="2613" spans="1:8" x14ac:dyDescent="0.3">
      <c r="A2613" s="2"/>
      <c r="B2613" s="5"/>
      <c r="C2613" s="5"/>
      <c r="D2613" s="5"/>
      <c r="E2613" s="5"/>
      <c r="F2613" s="5"/>
      <c r="G2613" s="5"/>
      <c r="H2613" s="5"/>
    </row>
    <row r="2614" spans="1:8" x14ac:dyDescent="0.3">
      <c r="A2614" s="2"/>
      <c r="B2614" s="5"/>
      <c r="C2614" s="5"/>
      <c r="D2614" s="5"/>
      <c r="E2614" s="5"/>
      <c r="F2614" s="5"/>
      <c r="G2614" s="5"/>
      <c r="H2614" s="5"/>
    </row>
    <row r="2615" spans="1:8" x14ac:dyDescent="0.3">
      <c r="A2615" s="2"/>
      <c r="B2615" s="5"/>
      <c r="C2615" s="5"/>
      <c r="D2615" s="5"/>
      <c r="E2615" s="5"/>
      <c r="F2615" s="5"/>
      <c r="G2615" s="5"/>
      <c r="H2615" s="5"/>
    </row>
    <row r="2616" spans="1:8" x14ac:dyDescent="0.3">
      <c r="A2616" s="2"/>
      <c r="B2616" s="5"/>
      <c r="C2616" s="5"/>
      <c r="D2616" s="5"/>
      <c r="E2616" s="5"/>
      <c r="F2616" s="5"/>
      <c r="G2616" s="5"/>
      <c r="H2616" s="5"/>
    </row>
    <row r="2617" spans="1:8" x14ac:dyDescent="0.3">
      <c r="A2617" s="2"/>
      <c r="B2617" s="5"/>
      <c r="C2617" s="5"/>
      <c r="D2617" s="5"/>
      <c r="E2617" s="5"/>
      <c r="F2617" s="5"/>
      <c r="G2617" s="5"/>
      <c r="H2617" s="5"/>
    </row>
    <row r="2618" spans="1:8" x14ac:dyDescent="0.3">
      <c r="A2618" s="2"/>
      <c r="B2618" s="5"/>
      <c r="C2618" s="5"/>
      <c r="D2618" s="5"/>
      <c r="E2618" s="5"/>
      <c r="F2618" s="5"/>
      <c r="G2618" s="5"/>
      <c r="H2618" s="5"/>
    </row>
    <row r="2619" spans="1:8" x14ac:dyDescent="0.3">
      <c r="A2619" s="2"/>
      <c r="B2619" s="5"/>
      <c r="C2619" s="5"/>
      <c r="D2619" s="5"/>
      <c r="E2619" s="5"/>
      <c r="F2619" s="5"/>
      <c r="G2619" s="5"/>
      <c r="H2619" s="5"/>
    </row>
    <row r="2620" spans="1:8" x14ac:dyDescent="0.3">
      <c r="A2620" s="2"/>
      <c r="B2620" s="5"/>
      <c r="C2620" s="5"/>
      <c r="D2620" s="5"/>
      <c r="E2620" s="5"/>
      <c r="F2620" s="5"/>
      <c r="G2620" s="5"/>
      <c r="H2620" s="5"/>
    </row>
    <row r="2621" spans="1:8" x14ac:dyDescent="0.3">
      <c r="A2621" s="2"/>
      <c r="B2621" s="5"/>
      <c r="C2621" s="5"/>
      <c r="D2621" s="5"/>
      <c r="E2621" s="5"/>
      <c r="F2621" s="5"/>
      <c r="G2621" s="5"/>
      <c r="H2621" s="5"/>
    </row>
    <row r="2622" spans="1:8" x14ac:dyDescent="0.3">
      <c r="A2622" s="2"/>
      <c r="B2622" s="5"/>
      <c r="C2622" s="5"/>
      <c r="D2622" s="5"/>
      <c r="E2622" s="5"/>
      <c r="F2622" s="5"/>
      <c r="G2622" s="5"/>
      <c r="H2622" s="5"/>
    </row>
    <row r="2623" spans="1:8" x14ac:dyDescent="0.3">
      <c r="A2623" s="2"/>
      <c r="B2623" s="5"/>
      <c r="C2623" s="5"/>
      <c r="D2623" s="5"/>
      <c r="E2623" s="5"/>
      <c r="F2623" s="5"/>
      <c r="G2623" s="5"/>
      <c r="H2623" s="5"/>
    </row>
    <row r="2624" spans="1:8" x14ac:dyDescent="0.3">
      <c r="A2624" s="2"/>
      <c r="B2624" s="5"/>
      <c r="C2624" s="5"/>
      <c r="D2624" s="5"/>
      <c r="E2624" s="5"/>
      <c r="F2624" s="5"/>
      <c r="G2624" s="5"/>
      <c r="H2624" s="5"/>
    </row>
    <row r="2625" spans="1:8" x14ac:dyDescent="0.3">
      <c r="A2625" s="2"/>
      <c r="B2625" s="5"/>
      <c r="C2625" s="5"/>
      <c r="D2625" s="5"/>
      <c r="E2625" s="5"/>
      <c r="F2625" s="5"/>
      <c r="G2625" s="5"/>
      <c r="H2625" s="5"/>
    </row>
    <row r="2626" spans="1:8" x14ac:dyDescent="0.3">
      <c r="A2626" s="2"/>
      <c r="B2626" s="5"/>
      <c r="C2626" s="5"/>
      <c r="D2626" s="5"/>
      <c r="E2626" s="5"/>
      <c r="F2626" s="5"/>
      <c r="G2626" s="5"/>
      <c r="H2626" s="5"/>
    </row>
    <row r="2627" spans="1:8" x14ac:dyDescent="0.3">
      <c r="A2627" s="2"/>
      <c r="B2627" s="5"/>
      <c r="C2627" s="5"/>
      <c r="D2627" s="5"/>
      <c r="E2627" s="5"/>
      <c r="F2627" s="5"/>
      <c r="G2627" s="5"/>
      <c r="H2627" s="5"/>
    </row>
    <row r="2628" spans="1:8" x14ac:dyDescent="0.3">
      <c r="A2628" s="2"/>
      <c r="B2628" s="5"/>
      <c r="C2628" s="5"/>
      <c r="D2628" s="5"/>
      <c r="E2628" s="5"/>
      <c r="F2628" s="5"/>
      <c r="G2628" s="5"/>
      <c r="H2628" s="5"/>
    </row>
    <row r="2629" spans="1:8" x14ac:dyDescent="0.3">
      <c r="A2629" s="2"/>
      <c r="B2629" s="5"/>
      <c r="C2629" s="5"/>
      <c r="D2629" s="5"/>
      <c r="E2629" s="5"/>
      <c r="F2629" s="5"/>
      <c r="G2629" s="5"/>
      <c r="H2629" s="5"/>
    </row>
    <row r="2630" spans="1:8" x14ac:dyDescent="0.3">
      <c r="A2630" s="2"/>
      <c r="B2630" s="5"/>
      <c r="C2630" s="5"/>
      <c r="D2630" s="5"/>
      <c r="E2630" s="5"/>
      <c r="F2630" s="5"/>
      <c r="G2630" s="5"/>
      <c r="H2630" s="5"/>
    </row>
    <row r="2631" spans="1:8" x14ac:dyDescent="0.3">
      <c r="A2631" s="2"/>
      <c r="B2631" s="5"/>
      <c r="C2631" s="5"/>
      <c r="D2631" s="5"/>
      <c r="E2631" s="5"/>
      <c r="F2631" s="5"/>
      <c r="G2631" s="5"/>
      <c r="H2631" s="5"/>
    </row>
    <row r="2632" spans="1:8" x14ac:dyDescent="0.3">
      <c r="A2632" s="2"/>
      <c r="B2632" s="5"/>
      <c r="C2632" s="5"/>
      <c r="D2632" s="5"/>
      <c r="E2632" s="5"/>
      <c r="F2632" s="5"/>
      <c r="G2632" s="5"/>
      <c r="H2632" s="5"/>
    </row>
    <row r="2633" spans="1:8" x14ac:dyDescent="0.3">
      <c r="A2633" s="2"/>
      <c r="B2633" s="5"/>
      <c r="C2633" s="5"/>
      <c r="D2633" s="5"/>
      <c r="E2633" s="5"/>
      <c r="F2633" s="5"/>
      <c r="G2633" s="5"/>
      <c r="H2633" s="5"/>
    </row>
    <row r="2634" spans="1:8" x14ac:dyDescent="0.3">
      <c r="A2634" s="2"/>
      <c r="B2634" s="5"/>
      <c r="C2634" s="5"/>
      <c r="D2634" s="5"/>
      <c r="E2634" s="5"/>
      <c r="F2634" s="5"/>
      <c r="G2634" s="5"/>
      <c r="H2634" s="5"/>
    </row>
    <row r="2635" spans="1:8" x14ac:dyDescent="0.3">
      <c r="A2635" s="2"/>
      <c r="B2635" s="5"/>
      <c r="C2635" s="5"/>
      <c r="D2635" s="5"/>
      <c r="E2635" s="5"/>
      <c r="F2635" s="5"/>
      <c r="G2635" s="5"/>
      <c r="H2635" s="5"/>
    </row>
    <row r="2636" spans="1:8" x14ac:dyDescent="0.3">
      <c r="A2636" s="2"/>
      <c r="B2636" s="5"/>
      <c r="C2636" s="5"/>
      <c r="D2636" s="5"/>
      <c r="E2636" s="5"/>
      <c r="F2636" s="5"/>
      <c r="G2636" s="5"/>
      <c r="H2636" s="5"/>
    </row>
    <row r="2637" spans="1:8" x14ac:dyDescent="0.3">
      <c r="A2637" s="2"/>
      <c r="B2637" s="5"/>
      <c r="C2637" s="5"/>
      <c r="D2637" s="5"/>
      <c r="E2637" s="5"/>
      <c r="F2637" s="5"/>
      <c r="G2637" s="5"/>
      <c r="H2637" s="5"/>
    </row>
    <row r="2638" spans="1:8" x14ac:dyDescent="0.3">
      <c r="A2638" s="2"/>
      <c r="B2638" s="5"/>
      <c r="C2638" s="5"/>
      <c r="D2638" s="5"/>
      <c r="E2638" s="5"/>
      <c r="F2638" s="5"/>
      <c r="G2638" s="5"/>
      <c r="H2638" s="5"/>
    </row>
    <row r="2639" spans="1:8" x14ac:dyDescent="0.3">
      <c r="A2639" s="2"/>
      <c r="B2639" s="5"/>
      <c r="C2639" s="5"/>
      <c r="D2639" s="5"/>
      <c r="E2639" s="5"/>
      <c r="F2639" s="5"/>
      <c r="G2639" s="5"/>
      <c r="H2639" s="5"/>
    </row>
    <row r="2640" spans="1:8" x14ac:dyDescent="0.3">
      <c r="A2640" s="2"/>
      <c r="B2640" s="5"/>
      <c r="C2640" s="5"/>
      <c r="D2640" s="5"/>
      <c r="E2640" s="5"/>
      <c r="F2640" s="5"/>
      <c r="G2640" s="5"/>
      <c r="H2640" s="5"/>
    </row>
    <row r="2641" spans="1:8" x14ac:dyDescent="0.3">
      <c r="A2641" s="2"/>
      <c r="B2641" s="5"/>
      <c r="C2641" s="5"/>
      <c r="D2641" s="5"/>
      <c r="E2641" s="5"/>
      <c r="F2641" s="5"/>
      <c r="G2641" s="5"/>
      <c r="H2641" s="5"/>
    </row>
    <row r="2642" spans="1:8" x14ac:dyDescent="0.3">
      <c r="A2642" s="2"/>
      <c r="B2642" s="5"/>
      <c r="C2642" s="5"/>
      <c r="D2642" s="5"/>
      <c r="E2642" s="5"/>
      <c r="F2642" s="5"/>
      <c r="G2642" s="5"/>
      <c r="H2642" s="5"/>
    </row>
    <row r="2643" spans="1:8" x14ac:dyDescent="0.3">
      <c r="A2643" s="2"/>
      <c r="B2643" s="5"/>
      <c r="C2643" s="5"/>
      <c r="D2643" s="5"/>
      <c r="E2643" s="5"/>
      <c r="F2643" s="5"/>
      <c r="G2643" s="5"/>
      <c r="H2643" s="5"/>
    </row>
    <row r="2644" spans="1:8" x14ac:dyDescent="0.3">
      <c r="A2644" s="2"/>
      <c r="B2644" s="5"/>
      <c r="C2644" s="5"/>
      <c r="D2644" s="5"/>
      <c r="E2644" s="5"/>
      <c r="F2644" s="5"/>
      <c r="G2644" s="5"/>
      <c r="H2644" s="5"/>
    </row>
    <row r="2645" spans="1:8" x14ac:dyDescent="0.3">
      <c r="A2645" s="2"/>
      <c r="B2645" s="5"/>
      <c r="C2645" s="5"/>
      <c r="D2645" s="5"/>
      <c r="E2645" s="5"/>
      <c r="F2645" s="5"/>
      <c r="G2645" s="5"/>
      <c r="H2645" s="5"/>
    </row>
    <row r="2646" spans="1:8" x14ac:dyDescent="0.3">
      <c r="A2646" s="2"/>
      <c r="B2646" s="5"/>
      <c r="C2646" s="5"/>
      <c r="D2646" s="5"/>
      <c r="E2646" s="5"/>
      <c r="F2646" s="5"/>
      <c r="G2646" s="5"/>
      <c r="H2646" s="5"/>
    </row>
    <row r="2647" spans="1:8" x14ac:dyDescent="0.3">
      <c r="A2647" s="2"/>
      <c r="B2647" s="5"/>
      <c r="C2647" s="5"/>
      <c r="D2647" s="5"/>
      <c r="E2647" s="5"/>
      <c r="F2647" s="5"/>
      <c r="G2647" s="5"/>
      <c r="H2647" s="5"/>
    </row>
    <row r="2648" spans="1:8" x14ac:dyDescent="0.3">
      <c r="A2648" s="2"/>
      <c r="B2648" s="5"/>
      <c r="C2648" s="5"/>
      <c r="D2648" s="5"/>
      <c r="E2648" s="5"/>
      <c r="F2648" s="5"/>
      <c r="G2648" s="5"/>
      <c r="H2648" s="5"/>
    </row>
    <row r="2649" spans="1:8" x14ac:dyDescent="0.3">
      <c r="A2649" s="2"/>
      <c r="B2649" s="5"/>
      <c r="C2649" s="5"/>
      <c r="D2649" s="5"/>
      <c r="E2649" s="5"/>
      <c r="F2649" s="5"/>
      <c r="G2649" s="5"/>
      <c r="H2649" s="5"/>
    </row>
    <row r="2650" spans="1:8" x14ac:dyDescent="0.3">
      <c r="A2650" s="2"/>
      <c r="B2650" s="5"/>
      <c r="C2650" s="5"/>
      <c r="D2650" s="5"/>
      <c r="E2650" s="5"/>
      <c r="F2650" s="5"/>
      <c r="G2650" s="5"/>
      <c r="H2650" s="5"/>
    </row>
    <row r="2651" spans="1:8" x14ac:dyDescent="0.3">
      <c r="A2651" s="2"/>
      <c r="B2651" s="5"/>
      <c r="C2651" s="5"/>
      <c r="D2651" s="5"/>
      <c r="E2651" s="5"/>
      <c r="F2651" s="5"/>
      <c r="G2651" s="5"/>
      <c r="H2651" s="5"/>
    </row>
    <row r="2652" spans="1:8" x14ac:dyDescent="0.3">
      <c r="A2652" s="2"/>
      <c r="B2652" s="5"/>
      <c r="C2652" s="5"/>
      <c r="D2652" s="5"/>
      <c r="E2652" s="5"/>
      <c r="F2652" s="5"/>
      <c r="G2652" s="5"/>
      <c r="H2652" s="5"/>
    </row>
    <row r="2653" spans="1:8" x14ac:dyDescent="0.3">
      <c r="A2653" s="2"/>
      <c r="B2653" s="5"/>
      <c r="C2653" s="5"/>
      <c r="D2653" s="5"/>
      <c r="E2653" s="5"/>
      <c r="F2653" s="5"/>
      <c r="G2653" s="5"/>
      <c r="H2653" s="5"/>
    </row>
    <row r="2654" spans="1:8" x14ac:dyDescent="0.3">
      <c r="A2654" s="2"/>
      <c r="B2654" s="5"/>
      <c r="C2654" s="5"/>
      <c r="D2654" s="5"/>
      <c r="E2654" s="5"/>
      <c r="F2654" s="5"/>
      <c r="G2654" s="5"/>
      <c r="H2654" s="5"/>
    </row>
    <row r="2655" spans="1:8" x14ac:dyDescent="0.3">
      <c r="A2655" s="2"/>
      <c r="B2655" s="5"/>
      <c r="C2655" s="5"/>
      <c r="D2655" s="5"/>
      <c r="E2655" s="5"/>
      <c r="F2655" s="5"/>
      <c r="G2655" s="5"/>
      <c r="H2655" s="5"/>
    </row>
    <row r="2656" spans="1:8" x14ac:dyDescent="0.3">
      <c r="A2656" s="2"/>
      <c r="B2656" s="5"/>
      <c r="C2656" s="5"/>
      <c r="D2656" s="5"/>
      <c r="E2656" s="5"/>
      <c r="F2656" s="5"/>
      <c r="G2656" s="5"/>
      <c r="H2656" s="5"/>
    </row>
    <row r="2657" spans="1:8" x14ac:dyDescent="0.3">
      <c r="A2657" s="2"/>
      <c r="B2657" s="5"/>
      <c r="C2657" s="5"/>
      <c r="D2657" s="5"/>
      <c r="E2657" s="5"/>
      <c r="F2657" s="5"/>
      <c r="G2657" s="5"/>
      <c r="H2657" s="5"/>
    </row>
    <row r="2658" spans="1:8" x14ac:dyDescent="0.3">
      <c r="A2658" s="2"/>
      <c r="B2658" s="5"/>
      <c r="C2658" s="5"/>
      <c r="D2658" s="5"/>
      <c r="E2658" s="5"/>
      <c r="F2658" s="5"/>
      <c r="G2658" s="5"/>
      <c r="H2658" s="5"/>
    </row>
    <row r="2659" spans="1:8" x14ac:dyDescent="0.3">
      <c r="A2659" s="2"/>
      <c r="B2659" s="5"/>
      <c r="C2659" s="5"/>
      <c r="D2659" s="5"/>
      <c r="E2659" s="5"/>
      <c r="F2659" s="5"/>
      <c r="G2659" s="5"/>
      <c r="H2659" s="5"/>
    </row>
    <row r="2660" spans="1:8" x14ac:dyDescent="0.3">
      <c r="A2660" s="2"/>
      <c r="B2660" s="5"/>
      <c r="C2660" s="5"/>
      <c r="D2660" s="5"/>
      <c r="E2660" s="5"/>
      <c r="F2660" s="5"/>
      <c r="G2660" s="5"/>
      <c r="H2660" s="5"/>
    </row>
    <row r="2661" spans="1:8" x14ac:dyDescent="0.3">
      <c r="A2661" s="2"/>
      <c r="B2661" s="5"/>
      <c r="C2661" s="5"/>
      <c r="D2661" s="5"/>
      <c r="E2661" s="5"/>
      <c r="F2661" s="5"/>
      <c r="G2661" s="5"/>
      <c r="H2661" s="5"/>
    </row>
    <row r="2662" spans="1:8" x14ac:dyDescent="0.3">
      <c r="A2662" s="2"/>
      <c r="B2662" s="5"/>
      <c r="C2662" s="5"/>
      <c r="D2662" s="5"/>
      <c r="E2662" s="5"/>
      <c r="F2662" s="5"/>
      <c r="G2662" s="5"/>
      <c r="H2662" s="5"/>
    </row>
    <row r="2663" spans="1:8" x14ac:dyDescent="0.3">
      <c r="A2663" s="2"/>
      <c r="B2663" s="5"/>
      <c r="C2663" s="5"/>
      <c r="D2663" s="5"/>
      <c r="E2663" s="5"/>
      <c r="F2663" s="5"/>
      <c r="G2663" s="5"/>
      <c r="H2663" s="5"/>
    </row>
    <row r="2664" spans="1:8" x14ac:dyDescent="0.3">
      <c r="A2664" s="2"/>
      <c r="B2664" s="5"/>
      <c r="C2664" s="5"/>
      <c r="D2664" s="5"/>
      <c r="E2664" s="5"/>
      <c r="F2664" s="5"/>
      <c r="G2664" s="5"/>
      <c r="H2664" s="5"/>
    </row>
    <row r="2665" spans="1:8" x14ac:dyDescent="0.3">
      <c r="A2665" s="2"/>
      <c r="B2665" s="5"/>
      <c r="C2665" s="5"/>
      <c r="D2665" s="5"/>
      <c r="E2665" s="5"/>
      <c r="F2665" s="5"/>
      <c r="G2665" s="5"/>
      <c r="H2665" s="5"/>
    </row>
    <row r="2666" spans="1:8" x14ac:dyDescent="0.3">
      <c r="A2666" s="2"/>
      <c r="B2666" s="5"/>
      <c r="C2666" s="5"/>
      <c r="D2666" s="5"/>
      <c r="E2666" s="5"/>
      <c r="F2666" s="5"/>
      <c r="G2666" s="5"/>
      <c r="H2666" s="5"/>
    </row>
    <row r="2667" spans="1:8" x14ac:dyDescent="0.3">
      <c r="A2667" s="2"/>
      <c r="B2667" s="5"/>
      <c r="C2667" s="5"/>
      <c r="D2667" s="5"/>
      <c r="E2667" s="5"/>
      <c r="F2667" s="5"/>
      <c r="G2667" s="5"/>
      <c r="H2667" s="5"/>
    </row>
    <row r="2668" spans="1:8" x14ac:dyDescent="0.3">
      <c r="A2668" s="2"/>
      <c r="B2668" s="5"/>
      <c r="C2668" s="5"/>
      <c r="D2668" s="5"/>
      <c r="E2668" s="5"/>
      <c r="F2668" s="5"/>
      <c r="G2668" s="5"/>
      <c r="H2668" s="5"/>
    </row>
    <row r="2669" spans="1:8" x14ac:dyDescent="0.3">
      <c r="A2669" s="2"/>
      <c r="B2669" s="5"/>
      <c r="C2669" s="5"/>
      <c r="D2669" s="5"/>
      <c r="E2669" s="5"/>
      <c r="F2669" s="5"/>
      <c r="G2669" s="5"/>
      <c r="H2669" s="5"/>
    </row>
    <row r="2670" spans="1:8" x14ac:dyDescent="0.3">
      <c r="A2670" s="2"/>
      <c r="B2670" s="5"/>
      <c r="C2670" s="5"/>
      <c r="D2670" s="5"/>
      <c r="E2670" s="5"/>
      <c r="F2670" s="5"/>
      <c r="G2670" s="5"/>
      <c r="H2670" s="5"/>
    </row>
    <row r="2671" spans="1:8" x14ac:dyDescent="0.3">
      <c r="A2671" s="2"/>
      <c r="B2671" s="5"/>
      <c r="C2671" s="5"/>
      <c r="D2671" s="5"/>
      <c r="E2671" s="5"/>
      <c r="F2671" s="5"/>
      <c r="G2671" s="5"/>
      <c r="H2671" s="5"/>
    </row>
    <row r="2672" spans="1:8" x14ac:dyDescent="0.3">
      <c r="A2672" s="2"/>
      <c r="B2672" s="5"/>
      <c r="C2672" s="5"/>
      <c r="D2672" s="5"/>
      <c r="E2672" s="5"/>
      <c r="F2672" s="5"/>
      <c r="G2672" s="5"/>
      <c r="H2672" s="5"/>
    </row>
    <row r="2673" spans="1:8" x14ac:dyDescent="0.3">
      <c r="A2673" s="2"/>
      <c r="B2673" s="5"/>
      <c r="C2673" s="5"/>
      <c r="D2673" s="5"/>
      <c r="E2673" s="5"/>
      <c r="F2673" s="5"/>
      <c r="G2673" s="5"/>
      <c r="H2673" s="5"/>
    </row>
    <row r="2674" spans="1:8" x14ac:dyDescent="0.3">
      <c r="A2674" s="2"/>
      <c r="B2674" s="5"/>
      <c r="C2674" s="5"/>
      <c r="D2674" s="5"/>
      <c r="E2674" s="5"/>
      <c r="F2674" s="5"/>
      <c r="G2674" s="5"/>
      <c r="H2674" s="5"/>
    </row>
    <row r="2675" spans="1:8" x14ac:dyDescent="0.3">
      <c r="A2675" s="2"/>
      <c r="B2675" s="5"/>
      <c r="C2675" s="5"/>
      <c r="D2675" s="5"/>
      <c r="E2675" s="5"/>
      <c r="F2675" s="5"/>
      <c r="G2675" s="5"/>
      <c r="H2675" s="5"/>
    </row>
    <row r="2676" spans="1:8" x14ac:dyDescent="0.3">
      <c r="A2676" s="2"/>
      <c r="B2676" s="5"/>
      <c r="C2676" s="5"/>
      <c r="D2676" s="5"/>
      <c r="E2676" s="5"/>
      <c r="F2676" s="5"/>
      <c r="G2676" s="5"/>
      <c r="H2676" s="5"/>
    </row>
    <row r="2677" spans="1:8" x14ac:dyDescent="0.3">
      <c r="A2677" s="2"/>
      <c r="B2677" s="5"/>
      <c r="C2677" s="5"/>
      <c r="D2677" s="5"/>
      <c r="E2677" s="5"/>
      <c r="F2677" s="5"/>
      <c r="G2677" s="5"/>
      <c r="H2677" s="5"/>
    </row>
    <row r="2678" spans="1:8" x14ac:dyDescent="0.3">
      <c r="A2678" s="2"/>
      <c r="B2678" s="5"/>
      <c r="C2678" s="5"/>
      <c r="D2678" s="5"/>
      <c r="E2678" s="5"/>
      <c r="F2678" s="5"/>
      <c r="G2678" s="5"/>
      <c r="H2678" s="5"/>
    </row>
    <row r="2679" spans="1:8" x14ac:dyDescent="0.3">
      <c r="A2679" s="2"/>
      <c r="B2679" s="5"/>
      <c r="C2679" s="5"/>
      <c r="D2679" s="5"/>
      <c r="E2679" s="5"/>
      <c r="F2679" s="5"/>
      <c r="G2679" s="5"/>
      <c r="H2679" s="5"/>
    </row>
    <row r="2680" spans="1:8" x14ac:dyDescent="0.3">
      <c r="A2680" s="2"/>
      <c r="B2680" s="5"/>
      <c r="C2680" s="5"/>
      <c r="D2680" s="5"/>
      <c r="E2680" s="5"/>
      <c r="F2680" s="5"/>
      <c r="G2680" s="5"/>
      <c r="H2680" s="5"/>
    </row>
    <row r="2681" spans="1:8" x14ac:dyDescent="0.3">
      <c r="A2681" s="2"/>
      <c r="B2681" s="5"/>
      <c r="C2681" s="5"/>
      <c r="D2681" s="5"/>
      <c r="E2681" s="5"/>
      <c r="F2681" s="5"/>
      <c r="G2681" s="5"/>
      <c r="H2681" s="5"/>
    </row>
    <row r="2682" spans="1:8" x14ac:dyDescent="0.3">
      <c r="A2682" s="2"/>
      <c r="B2682" s="5"/>
      <c r="C2682" s="5"/>
      <c r="D2682" s="5"/>
      <c r="E2682" s="5"/>
      <c r="F2682" s="5"/>
      <c r="G2682" s="5"/>
      <c r="H2682" s="5"/>
    </row>
    <row r="2683" spans="1:8" x14ac:dyDescent="0.3">
      <c r="A2683" s="2"/>
      <c r="B2683" s="5"/>
      <c r="C2683" s="5"/>
      <c r="D2683" s="5"/>
      <c r="E2683" s="5"/>
      <c r="F2683" s="5"/>
      <c r="G2683" s="5"/>
      <c r="H2683" s="5"/>
    </row>
    <row r="2684" spans="1:8" x14ac:dyDescent="0.3">
      <c r="A2684" s="2"/>
      <c r="B2684" s="5"/>
      <c r="C2684" s="5"/>
      <c r="D2684" s="5"/>
      <c r="E2684" s="5"/>
      <c r="F2684" s="5"/>
      <c r="G2684" s="5"/>
      <c r="H2684" s="5"/>
    </row>
    <row r="2685" spans="1:8" x14ac:dyDescent="0.3">
      <c r="A2685" s="2"/>
      <c r="B2685" s="5"/>
      <c r="C2685" s="5"/>
      <c r="D2685" s="5"/>
      <c r="E2685" s="5"/>
      <c r="F2685" s="5"/>
      <c r="G2685" s="5"/>
      <c r="H2685" s="5"/>
    </row>
    <row r="2686" spans="1:8" x14ac:dyDescent="0.3">
      <c r="A2686" s="2"/>
      <c r="B2686" s="5"/>
      <c r="C2686" s="5"/>
      <c r="D2686" s="5"/>
      <c r="E2686" s="5"/>
      <c r="F2686" s="5"/>
      <c r="G2686" s="5"/>
      <c r="H2686" s="5"/>
    </row>
    <row r="2687" spans="1:8" x14ac:dyDescent="0.3">
      <c r="A2687" s="2"/>
      <c r="B2687" s="5"/>
      <c r="C2687" s="5"/>
      <c r="D2687" s="5"/>
      <c r="E2687" s="5"/>
      <c r="F2687" s="5"/>
      <c r="G2687" s="5"/>
      <c r="H2687" s="5"/>
    </row>
    <row r="2688" spans="1:8" x14ac:dyDescent="0.3">
      <c r="A2688" s="2"/>
      <c r="B2688" s="5"/>
      <c r="C2688" s="5"/>
      <c r="D2688" s="5"/>
      <c r="E2688" s="5"/>
      <c r="F2688" s="5"/>
      <c r="G2688" s="5"/>
      <c r="H2688" s="5"/>
    </row>
    <row r="2689" spans="1:8" x14ac:dyDescent="0.3">
      <c r="A2689" s="2"/>
      <c r="B2689" s="5"/>
      <c r="C2689" s="5"/>
      <c r="D2689" s="5"/>
      <c r="E2689" s="5"/>
      <c r="F2689" s="5"/>
      <c r="G2689" s="5"/>
      <c r="H2689" s="5"/>
    </row>
    <row r="2690" spans="1:8" x14ac:dyDescent="0.3">
      <c r="A2690" s="2"/>
      <c r="B2690" s="5"/>
      <c r="C2690" s="5"/>
      <c r="D2690" s="5"/>
      <c r="E2690" s="5"/>
      <c r="F2690" s="5"/>
      <c r="G2690" s="5"/>
      <c r="H2690" s="5"/>
    </row>
    <row r="2691" spans="1:8" x14ac:dyDescent="0.3">
      <c r="A2691" s="2"/>
      <c r="B2691" s="5"/>
      <c r="C2691" s="5"/>
      <c r="D2691" s="5"/>
      <c r="E2691" s="5"/>
      <c r="F2691" s="5"/>
      <c r="G2691" s="5"/>
      <c r="H2691" s="5"/>
    </row>
    <row r="2692" spans="1:8" x14ac:dyDescent="0.3">
      <c r="A2692" s="2"/>
      <c r="B2692" s="5"/>
      <c r="C2692" s="5"/>
      <c r="D2692" s="5"/>
      <c r="E2692" s="5"/>
      <c r="F2692" s="5"/>
      <c r="G2692" s="5"/>
      <c r="H2692" s="5"/>
    </row>
    <row r="2693" spans="1:8" x14ac:dyDescent="0.3">
      <c r="A2693" s="2"/>
      <c r="B2693" s="5"/>
      <c r="C2693" s="5"/>
      <c r="D2693" s="5"/>
      <c r="E2693" s="5"/>
      <c r="F2693" s="5"/>
      <c r="G2693" s="5"/>
      <c r="H2693" s="5"/>
    </row>
    <row r="2694" spans="1:8" x14ac:dyDescent="0.3">
      <c r="A2694" s="2"/>
      <c r="B2694" s="5"/>
      <c r="C2694" s="5"/>
      <c r="D2694" s="5"/>
      <c r="E2694" s="5"/>
      <c r="F2694" s="5"/>
      <c r="G2694" s="5"/>
      <c r="H2694" s="5"/>
    </row>
    <row r="2695" spans="1:8" x14ac:dyDescent="0.3">
      <c r="A2695" s="2"/>
      <c r="B2695" s="5"/>
      <c r="C2695" s="5"/>
      <c r="D2695" s="5"/>
      <c r="E2695" s="5"/>
      <c r="F2695" s="5"/>
      <c r="G2695" s="5"/>
      <c r="H2695" s="5"/>
    </row>
    <row r="2696" spans="1:8" x14ac:dyDescent="0.3">
      <c r="A2696" s="2"/>
      <c r="B2696" s="5"/>
      <c r="C2696" s="5"/>
      <c r="D2696" s="5"/>
      <c r="E2696" s="5"/>
      <c r="F2696" s="5"/>
      <c r="G2696" s="5"/>
      <c r="H2696" s="5"/>
    </row>
    <row r="2697" spans="1:8" x14ac:dyDescent="0.3">
      <c r="A2697" s="2"/>
      <c r="B2697" s="5"/>
      <c r="C2697" s="5"/>
      <c r="D2697" s="5"/>
      <c r="E2697" s="5"/>
      <c r="F2697" s="5"/>
      <c r="G2697" s="5"/>
      <c r="H2697" s="5"/>
    </row>
    <row r="2698" spans="1:8" x14ac:dyDescent="0.3">
      <c r="A2698" s="2"/>
      <c r="B2698" s="5"/>
      <c r="C2698" s="5"/>
      <c r="D2698" s="5"/>
      <c r="E2698" s="5"/>
      <c r="F2698" s="5"/>
      <c r="G2698" s="5"/>
      <c r="H2698" s="5"/>
    </row>
    <row r="2699" spans="1:8" x14ac:dyDescent="0.3">
      <c r="A2699" s="2"/>
      <c r="B2699" s="5"/>
      <c r="C2699" s="5"/>
      <c r="D2699" s="5"/>
      <c r="E2699" s="5"/>
      <c r="F2699" s="5"/>
      <c r="G2699" s="5"/>
      <c r="H2699" s="5"/>
    </row>
    <row r="2700" spans="1:8" x14ac:dyDescent="0.3">
      <c r="A2700" s="2"/>
      <c r="B2700" s="5"/>
      <c r="C2700" s="5"/>
      <c r="D2700" s="5"/>
      <c r="E2700" s="5"/>
      <c r="F2700" s="5"/>
      <c r="G2700" s="5"/>
      <c r="H2700" s="5"/>
    </row>
    <row r="2701" spans="1:8" x14ac:dyDescent="0.3">
      <c r="A2701" s="2"/>
      <c r="B2701" s="5"/>
      <c r="C2701" s="5"/>
      <c r="D2701" s="5"/>
      <c r="E2701" s="5"/>
      <c r="F2701" s="5"/>
      <c r="G2701" s="5"/>
      <c r="H2701" s="5"/>
    </row>
    <row r="2702" spans="1:8" x14ac:dyDescent="0.3">
      <c r="A2702" s="2"/>
      <c r="B2702" s="5"/>
      <c r="C2702" s="5"/>
      <c r="D2702" s="5"/>
      <c r="E2702" s="5"/>
      <c r="F2702" s="5"/>
      <c r="G2702" s="5"/>
      <c r="H2702" s="5"/>
    </row>
    <row r="2703" spans="1:8" x14ac:dyDescent="0.3">
      <c r="A2703" s="2"/>
      <c r="B2703" s="5"/>
      <c r="C2703" s="5"/>
      <c r="D2703" s="5"/>
      <c r="E2703" s="5"/>
      <c r="F2703" s="5"/>
      <c r="G2703" s="5"/>
      <c r="H2703" s="5"/>
    </row>
    <row r="2704" spans="1:8" x14ac:dyDescent="0.3">
      <c r="A2704" s="2"/>
      <c r="B2704" s="5"/>
      <c r="C2704" s="5"/>
      <c r="D2704" s="5"/>
      <c r="E2704" s="5"/>
      <c r="F2704" s="5"/>
      <c r="G2704" s="5"/>
      <c r="H2704" s="5"/>
    </row>
    <row r="2705" spans="1:8" x14ac:dyDescent="0.3">
      <c r="A2705" s="2"/>
      <c r="B2705" s="5"/>
      <c r="C2705" s="5"/>
      <c r="D2705" s="5"/>
      <c r="E2705" s="5"/>
      <c r="F2705" s="5"/>
      <c r="G2705" s="5"/>
      <c r="H2705" s="5"/>
    </row>
    <row r="2706" spans="1:8" x14ac:dyDescent="0.3">
      <c r="A2706" s="2"/>
      <c r="B2706" s="5"/>
      <c r="C2706" s="5"/>
      <c r="D2706" s="5"/>
      <c r="E2706" s="5"/>
      <c r="F2706" s="5"/>
      <c r="G2706" s="5"/>
      <c r="H2706" s="5"/>
    </row>
    <row r="2707" spans="1:8" x14ac:dyDescent="0.3">
      <c r="A2707" s="2"/>
      <c r="B2707" s="5"/>
      <c r="C2707" s="5"/>
      <c r="D2707" s="5"/>
      <c r="E2707" s="5"/>
      <c r="F2707" s="5"/>
      <c r="G2707" s="5"/>
      <c r="H2707" s="5"/>
    </row>
    <row r="2708" spans="1:8" x14ac:dyDescent="0.3">
      <c r="A2708" s="2"/>
      <c r="B2708" s="5"/>
      <c r="C2708" s="5"/>
      <c r="D2708" s="5"/>
      <c r="E2708" s="5"/>
      <c r="F2708" s="5"/>
      <c r="G2708" s="5"/>
      <c r="H2708" s="5"/>
    </row>
    <row r="2709" spans="1:8" x14ac:dyDescent="0.3">
      <c r="A2709" s="2"/>
      <c r="B2709" s="5"/>
      <c r="C2709" s="5"/>
      <c r="D2709" s="5"/>
      <c r="E2709" s="5"/>
      <c r="F2709" s="5"/>
      <c r="G2709" s="5"/>
      <c r="H2709" s="5"/>
    </row>
    <row r="2710" spans="1:8" x14ac:dyDescent="0.3">
      <c r="A2710" s="2"/>
      <c r="B2710" s="5"/>
      <c r="C2710" s="5"/>
      <c r="D2710" s="5"/>
      <c r="E2710" s="5"/>
      <c r="F2710" s="5"/>
      <c r="G2710" s="5"/>
      <c r="H2710" s="5"/>
    </row>
    <row r="2711" spans="1:8" x14ac:dyDescent="0.3">
      <c r="A2711" s="2"/>
      <c r="B2711" s="5"/>
      <c r="C2711" s="5"/>
      <c r="D2711" s="5"/>
      <c r="E2711" s="5"/>
      <c r="F2711" s="5"/>
      <c r="G2711" s="5"/>
      <c r="H2711" s="5"/>
    </row>
    <row r="2712" spans="1:8" x14ac:dyDescent="0.3">
      <c r="A2712" s="2"/>
      <c r="B2712" s="5"/>
      <c r="C2712" s="5"/>
      <c r="D2712" s="5"/>
      <c r="E2712" s="5"/>
      <c r="F2712" s="5"/>
      <c r="G2712" s="5"/>
      <c r="H2712" s="5"/>
    </row>
    <row r="2713" spans="1:8" x14ac:dyDescent="0.3">
      <c r="A2713" s="2"/>
      <c r="B2713" s="5"/>
      <c r="C2713" s="5"/>
      <c r="D2713" s="5"/>
      <c r="E2713" s="5"/>
      <c r="F2713" s="5"/>
      <c r="G2713" s="5"/>
      <c r="H2713" s="5"/>
    </row>
    <row r="2714" spans="1:8" x14ac:dyDescent="0.3">
      <c r="A2714" s="2"/>
      <c r="B2714" s="5"/>
      <c r="C2714" s="5"/>
      <c r="D2714" s="5"/>
      <c r="E2714" s="5"/>
      <c r="F2714" s="5"/>
      <c r="G2714" s="5"/>
      <c r="H2714" s="5"/>
    </row>
    <row r="2715" spans="1:8" x14ac:dyDescent="0.3">
      <c r="A2715" s="2"/>
      <c r="B2715" s="5"/>
      <c r="C2715" s="5"/>
      <c r="D2715" s="5"/>
      <c r="E2715" s="5"/>
      <c r="F2715" s="5"/>
      <c r="G2715" s="5"/>
      <c r="H2715" s="5"/>
    </row>
    <row r="2716" spans="1:8" x14ac:dyDescent="0.3">
      <c r="A2716" s="2"/>
      <c r="B2716" s="5"/>
      <c r="C2716" s="5"/>
      <c r="D2716" s="5"/>
      <c r="E2716" s="5"/>
      <c r="F2716" s="5"/>
      <c r="G2716" s="5"/>
      <c r="H2716" s="5"/>
    </row>
    <row r="2717" spans="1:8" x14ac:dyDescent="0.3">
      <c r="A2717" s="2"/>
      <c r="B2717" s="5"/>
      <c r="C2717" s="5"/>
      <c r="D2717" s="5"/>
      <c r="E2717" s="5"/>
      <c r="F2717" s="5"/>
      <c r="G2717" s="5"/>
      <c r="H2717" s="5"/>
    </row>
    <row r="2718" spans="1:8" x14ac:dyDescent="0.3">
      <c r="A2718" s="2"/>
      <c r="B2718" s="5"/>
      <c r="C2718" s="5"/>
      <c r="D2718" s="5"/>
      <c r="E2718" s="5"/>
      <c r="F2718" s="5"/>
      <c r="G2718" s="5"/>
      <c r="H2718" s="5"/>
    </row>
    <row r="2719" spans="1:8" x14ac:dyDescent="0.3">
      <c r="A2719" s="2"/>
      <c r="B2719" s="5"/>
      <c r="C2719" s="5"/>
      <c r="D2719" s="5"/>
      <c r="E2719" s="5"/>
      <c r="F2719" s="5"/>
      <c r="G2719" s="5"/>
      <c r="H2719" s="5"/>
    </row>
    <row r="2720" spans="1:8" x14ac:dyDescent="0.3">
      <c r="A2720" s="2"/>
      <c r="B2720" s="5"/>
      <c r="C2720" s="5"/>
      <c r="D2720" s="5"/>
      <c r="E2720" s="5"/>
      <c r="F2720" s="5"/>
      <c r="G2720" s="5"/>
      <c r="H2720" s="5"/>
    </row>
    <row r="2721" spans="1:8" x14ac:dyDescent="0.3">
      <c r="A2721" s="2"/>
      <c r="B2721" s="5"/>
      <c r="C2721" s="5"/>
      <c r="D2721" s="5"/>
      <c r="E2721" s="5"/>
      <c r="F2721" s="5"/>
      <c r="G2721" s="5"/>
      <c r="H2721" s="5"/>
    </row>
    <row r="2722" spans="1:8" x14ac:dyDescent="0.3">
      <c r="A2722" s="2"/>
      <c r="B2722" s="5"/>
      <c r="C2722" s="5"/>
      <c r="D2722" s="5"/>
      <c r="E2722" s="5"/>
      <c r="F2722" s="5"/>
      <c r="G2722" s="5"/>
      <c r="H2722" s="5"/>
    </row>
    <row r="2723" spans="1:8" x14ac:dyDescent="0.3">
      <c r="A2723" s="2"/>
      <c r="B2723" s="5"/>
      <c r="C2723" s="5"/>
      <c r="D2723" s="5"/>
      <c r="E2723" s="5"/>
      <c r="F2723" s="5"/>
      <c r="G2723" s="5"/>
      <c r="H2723" s="5"/>
    </row>
    <row r="2724" spans="1:8" x14ac:dyDescent="0.3">
      <c r="A2724" s="2"/>
      <c r="B2724" s="5"/>
      <c r="C2724" s="5"/>
      <c r="D2724" s="5"/>
      <c r="E2724" s="5"/>
      <c r="F2724" s="5"/>
      <c r="G2724" s="5"/>
      <c r="H2724" s="5"/>
    </row>
    <row r="2725" spans="1:8" x14ac:dyDescent="0.3">
      <c r="A2725" s="2"/>
      <c r="B2725" s="5"/>
      <c r="C2725" s="5"/>
      <c r="D2725" s="5"/>
      <c r="E2725" s="5"/>
      <c r="F2725" s="5"/>
      <c r="G2725" s="5"/>
      <c r="H2725" s="5"/>
    </row>
    <row r="2726" spans="1:8" x14ac:dyDescent="0.3">
      <c r="A2726" s="2"/>
      <c r="B2726" s="5"/>
      <c r="C2726" s="5"/>
      <c r="D2726" s="5"/>
      <c r="E2726" s="5"/>
      <c r="F2726" s="5"/>
      <c r="G2726" s="5"/>
      <c r="H2726" s="5"/>
    </row>
    <row r="2727" spans="1:8" x14ac:dyDescent="0.3">
      <c r="A2727" s="2"/>
      <c r="B2727" s="5"/>
      <c r="C2727" s="5"/>
      <c r="D2727" s="5"/>
      <c r="E2727" s="5"/>
      <c r="F2727" s="5"/>
      <c r="G2727" s="5"/>
      <c r="H2727" s="5"/>
    </row>
    <row r="2728" spans="1:8" x14ac:dyDescent="0.3">
      <c r="A2728" s="2"/>
      <c r="B2728" s="5"/>
      <c r="C2728" s="5"/>
      <c r="D2728" s="5"/>
      <c r="E2728" s="5"/>
      <c r="F2728" s="5"/>
      <c r="G2728" s="5"/>
      <c r="H2728" s="5"/>
    </row>
    <row r="2729" spans="1:8" x14ac:dyDescent="0.3">
      <c r="A2729" s="2"/>
      <c r="B2729" s="5"/>
      <c r="C2729" s="5"/>
      <c r="D2729" s="5"/>
      <c r="E2729" s="5"/>
      <c r="F2729" s="5"/>
      <c r="G2729" s="5"/>
      <c r="H2729" s="5"/>
    </row>
    <row r="2730" spans="1:8" x14ac:dyDescent="0.3">
      <c r="A2730" s="2"/>
      <c r="B2730" s="5"/>
      <c r="C2730" s="5"/>
      <c r="D2730" s="5"/>
      <c r="E2730" s="5"/>
      <c r="F2730" s="5"/>
      <c r="G2730" s="5"/>
      <c r="H2730" s="5"/>
    </row>
    <row r="2731" spans="1:8" x14ac:dyDescent="0.3">
      <c r="A2731" s="2"/>
      <c r="B2731" s="5"/>
      <c r="C2731" s="5"/>
      <c r="D2731" s="5"/>
      <c r="E2731" s="5"/>
      <c r="F2731" s="5"/>
      <c r="G2731" s="5"/>
      <c r="H2731" s="5"/>
    </row>
    <row r="2732" spans="1:8" x14ac:dyDescent="0.3">
      <c r="A2732" s="2"/>
      <c r="B2732" s="5"/>
      <c r="C2732" s="5"/>
      <c r="D2732" s="5"/>
      <c r="E2732" s="5"/>
      <c r="F2732" s="5"/>
      <c r="G2732" s="5"/>
      <c r="H2732" s="5"/>
    </row>
    <row r="2733" spans="1:8" x14ac:dyDescent="0.3">
      <c r="A2733" s="2"/>
      <c r="B2733" s="5"/>
      <c r="C2733" s="5"/>
      <c r="D2733" s="5"/>
      <c r="E2733" s="5"/>
      <c r="F2733" s="5"/>
      <c r="G2733" s="5"/>
      <c r="H2733" s="5"/>
    </row>
    <row r="2734" spans="1:8" x14ac:dyDescent="0.3">
      <c r="A2734" s="2"/>
      <c r="B2734" s="5"/>
      <c r="C2734" s="5"/>
      <c r="D2734" s="5"/>
      <c r="E2734" s="5"/>
      <c r="F2734" s="5"/>
      <c r="G2734" s="5"/>
      <c r="H2734" s="5"/>
    </row>
    <row r="2735" spans="1:8" x14ac:dyDescent="0.3">
      <c r="A2735" s="2"/>
      <c r="B2735" s="5"/>
      <c r="C2735" s="5"/>
      <c r="D2735" s="5"/>
      <c r="E2735" s="5"/>
      <c r="F2735" s="5"/>
      <c r="G2735" s="5"/>
      <c r="H2735" s="5"/>
    </row>
    <row r="2736" spans="1:8" x14ac:dyDescent="0.3">
      <c r="A2736" s="2"/>
      <c r="B2736" s="5"/>
      <c r="C2736" s="5"/>
      <c r="D2736" s="5"/>
      <c r="E2736" s="5"/>
      <c r="F2736" s="5"/>
      <c r="G2736" s="5"/>
      <c r="H2736" s="5"/>
    </row>
    <row r="2737" spans="1:8" x14ac:dyDescent="0.3">
      <c r="A2737" s="2"/>
      <c r="B2737" s="5"/>
      <c r="C2737" s="5"/>
      <c r="D2737" s="5"/>
      <c r="E2737" s="5"/>
      <c r="F2737" s="5"/>
      <c r="G2737" s="5"/>
      <c r="H2737" s="5"/>
    </row>
    <row r="2738" spans="1:8" x14ac:dyDescent="0.3">
      <c r="A2738" s="2"/>
      <c r="B2738" s="5"/>
      <c r="C2738" s="5"/>
      <c r="D2738" s="5"/>
      <c r="E2738" s="5"/>
      <c r="F2738" s="5"/>
      <c r="G2738" s="5"/>
      <c r="H2738" s="5"/>
    </row>
    <row r="2739" spans="1:8" x14ac:dyDescent="0.3">
      <c r="A2739" s="2"/>
      <c r="B2739" s="5"/>
      <c r="C2739" s="5"/>
      <c r="D2739" s="5"/>
      <c r="E2739" s="5"/>
      <c r="F2739" s="5"/>
      <c r="G2739" s="5"/>
      <c r="H2739" s="5"/>
    </row>
    <row r="2740" spans="1:8" x14ac:dyDescent="0.3">
      <c r="A2740" s="2"/>
      <c r="B2740" s="5"/>
      <c r="C2740" s="5"/>
      <c r="D2740" s="5"/>
      <c r="E2740" s="5"/>
      <c r="F2740" s="5"/>
      <c r="G2740" s="5"/>
      <c r="H2740" s="5"/>
    </row>
    <row r="2741" spans="1:8" x14ac:dyDescent="0.3">
      <c r="A2741" s="2"/>
      <c r="B2741" s="5"/>
      <c r="C2741" s="5"/>
      <c r="D2741" s="5"/>
      <c r="E2741" s="5"/>
      <c r="F2741" s="5"/>
      <c r="G2741" s="5"/>
      <c r="H2741" s="5"/>
    </row>
    <row r="2742" spans="1:8" x14ac:dyDescent="0.3">
      <c r="A2742" s="2"/>
      <c r="B2742" s="5"/>
      <c r="C2742" s="5"/>
      <c r="D2742" s="5"/>
      <c r="E2742" s="5"/>
      <c r="F2742" s="5"/>
      <c r="G2742" s="5"/>
      <c r="H2742" s="5"/>
    </row>
    <row r="2743" spans="1:8" x14ac:dyDescent="0.3">
      <c r="A2743" s="2"/>
      <c r="B2743" s="5"/>
      <c r="C2743" s="5"/>
      <c r="D2743" s="5"/>
      <c r="E2743" s="5"/>
      <c r="F2743" s="5"/>
      <c r="G2743" s="5"/>
      <c r="H2743" s="5"/>
    </row>
    <row r="2744" spans="1:8" x14ac:dyDescent="0.3">
      <c r="A2744" s="2"/>
      <c r="B2744" s="5"/>
      <c r="C2744" s="5"/>
      <c r="D2744" s="5"/>
      <c r="E2744" s="5"/>
      <c r="F2744" s="5"/>
      <c r="G2744" s="5"/>
      <c r="H2744" s="5"/>
    </row>
    <row r="2745" spans="1:8" x14ac:dyDescent="0.3">
      <c r="A2745" s="2"/>
      <c r="B2745" s="5"/>
      <c r="C2745" s="5"/>
      <c r="D2745" s="5"/>
      <c r="E2745" s="5"/>
      <c r="F2745" s="5"/>
      <c r="G2745" s="5"/>
      <c r="H2745" s="5"/>
    </row>
    <row r="2746" spans="1:8" x14ac:dyDescent="0.3">
      <c r="A2746" s="2"/>
      <c r="B2746" s="5"/>
      <c r="C2746" s="5"/>
      <c r="D2746" s="5"/>
      <c r="E2746" s="5"/>
      <c r="F2746" s="5"/>
      <c r="G2746" s="5"/>
      <c r="H2746" s="5"/>
    </row>
    <row r="2747" spans="1:8" x14ac:dyDescent="0.3">
      <c r="A2747" s="2"/>
      <c r="B2747" s="5"/>
      <c r="C2747" s="5"/>
      <c r="D2747" s="5"/>
      <c r="E2747" s="5"/>
      <c r="F2747" s="5"/>
      <c r="G2747" s="5"/>
      <c r="H2747" s="5"/>
    </row>
    <row r="2748" spans="1:8" x14ac:dyDescent="0.3">
      <c r="A2748" s="2"/>
      <c r="B2748" s="5"/>
      <c r="C2748" s="5"/>
      <c r="D2748" s="5"/>
      <c r="E2748" s="5"/>
      <c r="F2748" s="5"/>
      <c r="G2748" s="5"/>
      <c r="H2748" s="5"/>
    </row>
    <row r="2749" spans="1:8" x14ac:dyDescent="0.3">
      <c r="A2749" s="2"/>
      <c r="B2749" s="5"/>
      <c r="C2749" s="5"/>
      <c r="D2749" s="5"/>
      <c r="E2749" s="5"/>
      <c r="F2749" s="5"/>
      <c r="G2749" s="5"/>
      <c r="H2749" s="5"/>
    </row>
    <row r="2750" spans="1:8" x14ac:dyDescent="0.3">
      <c r="A2750" s="2"/>
      <c r="B2750" s="5"/>
      <c r="C2750" s="5"/>
      <c r="D2750" s="5"/>
      <c r="E2750" s="5"/>
      <c r="F2750" s="5"/>
      <c r="G2750" s="5"/>
      <c r="H2750" s="5"/>
    </row>
    <row r="2751" spans="1:8" x14ac:dyDescent="0.3">
      <c r="A2751" s="2"/>
      <c r="B2751" s="5"/>
      <c r="C2751" s="5"/>
      <c r="D2751" s="5"/>
      <c r="E2751" s="5"/>
      <c r="F2751" s="5"/>
      <c r="G2751" s="5"/>
      <c r="H2751" s="5"/>
    </row>
    <row r="2752" spans="1:8" x14ac:dyDescent="0.3">
      <c r="A2752" s="2"/>
      <c r="B2752" s="5"/>
      <c r="C2752" s="5"/>
      <c r="D2752" s="5"/>
      <c r="E2752" s="5"/>
      <c r="F2752" s="5"/>
      <c r="G2752" s="5"/>
      <c r="H2752" s="5"/>
    </row>
    <row r="2753" spans="1:8" x14ac:dyDescent="0.3">
      <c r="A2753" s="2"/>
      <c r="B2753" s="5"/>
      <c r="C2753" s="5"/>
      <c r="D2753" s="5"/>
      <c r="E2753" s="5"/>
      <c r="F2753" s="5"/>
      <c r="G2753" s="5"/>
      <c r="H2753" s="5"/>
    </row>
    <row r="2754" spans="1:8" x14ac:dyDescent="0.3">
      <c r="A2754" s="2"/>
      <c r="B2754" s="5"/>
      <c r="C2754" s="5"/>
      <c r="D2754" s="5"/>
      <c r="E2754" s="5"/>
      <c r="F2754" s="5"/>
      <c r="G2754" s="5"/>
      <c r="H2754" s="5"/>
    </row>
    <row r="2755" spans="1:8" x14ac:dyDescent="0.3">
      <c r="A2755" s="2"/>
      <c r="B2755" s="5"/>
      <c r="C2755" s="5"/>
      <c r="D2755" s="5"/>
      <c r="E2755" s="5"/>
      <c r="F2755" s="5"/>
      <c r="G2755" s="5"/>
      <c r="H2755" s="5"/>
    </row>
    <row r="2756" spans="1:8" x14ac:dyDescent="0.3">
      <c r="A2756" s="2"/>
      <c r="B2756" s="5"/>
      <c r="C2756" s="5"/>
      <c r="D2756" s="5"/>
      <c r="E2756" s="5"/>
      <c r="F2756" s="5"/>
      <c r="G2756" s="5"/>
      <c r="H2756" s="5"/>
    </row>
    <row r="2757" spans="1:8" x14ac:dyDescent="0.3">
      <c r="A2757" s="2"/>
      <c r="B2757" s="5"/>
      <c r="C2757" s="5"/>
      <c r="D2757" s="5"/>
      <c r="E2757" s="5"/>
      <c r="F2757" s="5"/>
      <c r="G2757" s="5"/>
      <c r="H2757" s="5"/>
    </row>
    <row r="2758" spans="1:8" x14ac:dyDescent="0.3">
      <c r="A2758" s="2"/>
      <c r="B2758" s="5"/>
      <c r="C2758" s="5"/>
      <c r="D2758" s="5"/>
      <c r="E2758" s="5"/>
      <c r="F2758" s="5"/>
      <c r="G2758" s="5"/>
      <c r="H2758" s="5"/>
    </row>
    <row r="2759" spans="1:8" x14ac:dyDescent="0.3">
      <c r="A2759" s="2"/>
      <c r="B2759" s="5"/>
      <c r="C2759" s="5"/>
      <c r="D2759" s="5"/>
      <c r="E2759" s="5"/>
      <c r="F2759" s="5"/>
      <c r="G2759" s="5"/>
      <c r="H2759" s="5"/>
    </row>
    <row r="2760" spans="1:8" x14ac:dyDescent="0.3">
      <c r="A2760" s="2"/>
      <c r="B2760" s="5"/>
      <c r="C2760" s="5"/>
      <c r="D2760" s="5"/>
      <c r="E2760" s="5"/>
      <c r="F2760" s="5"/>
      <c r="G2760" s="5"/>
      <c r="H2760" s="5"/>
    </row>
    <row r="2761" spans="1:8" x14ac:dyDescent="0.3">
      <c r="A2761" s="2"/>
      <c r="B2761" s="5"/>
      <c r="C2761" s="5"/>
      <c r="D2761" s="5"/>
      <c r="E2761" s="5"/>
      <c r="F2761" s="5"/>
      <c r="G2761" s="5"/>
      <c r="H2761" s="5"/>
    </row>
    <row r="2762" spans="1:8" x14ac:dyDescent="0.3">
      <c r="A2762" s="2"/>
      <c r="B2762" s="5"/>
      <c r="C2762" s="5"/>
      <c r="D2762" s="5"/>
      <c r="E2762" s="5"/>
      <c r="F2762" s="5"/>
      <c r="G2762" s="5"/>
      <c r="H2762" s="5"/>
    </row>
    <row r="2763" spans="1:8" x14ac:dyDescent="0.3">
      <c r="A2763" s="2"/>
      <c r="B2763" s="5"/>
      <c r="C2763" s="5"/>
      <c r="D2763" s="5"/>
      <c r="E2763" s="5"/>
      <c r="F2763" s="5"/>
      <c r="G2763" s="5"/>
      <c r="H2763" s="5"/>
    </row>
    <row r="2764" spans="1:8" x14ac:dyDescent="0.3">
      <c r="A2764" s="2"/>
      <c r="B2764" s="5"/>
      <c r="C2764" s="5"/>
      <c r="D2764" s="5"/>
      <c r="E2764" s="5"/>
      <c r="F2764" s="5"/>
      <c r="G2764" s="5"/>
      <c r="H2764" s="5"/>
    </row>
    <row r="2765" spans="1:8" x14ac:dyDescent="0.3">
      <c r="A2765" s="2"/>
      <c r="B2765" s="5"/>
      <c r="C2765" s="5"/>
      <c r="D2765" s="5"/>
      <c r="E2765" s="5"/>
      <c r="F2765" s="5"/>
      <c r="G2765" s="5"/>
      <c r="H2765" s="5"/>
    </row>
    <row r="2766" spans="1:8" x14ac:dyDescent="0.3">
      <c r="A2766" s="2"/>
      <c r="B2766" s="5"/>
      <c r="C2766" s="5"/>
      <c r="D2766" s="5"/>
      <c r="E2766" s="5"/>
      <c r="F2766" s="5"/>
      <c r="G2766" s="5"/>
      <c r="H2766" s="5"/>
    </row>
    <row r="2767" spans="1:8" x14ac:dyDescent="0.3">
      <c r="A2767" s="2"/>
      <c r="B2767" s="5"/>
      <c r="C2767" s="5"/>
      <c r="D2767" s="5"/>
      <c r="E2767" s="5"/>
      <c r="F2767" s="5"/>
      <c r="G2767" s="5"/>
      <c r="H2767" s="5"/>
    </row>
    <row r="2768" spans="1:8" x14ac:dyDescent="0.3">
      <c r="A2768" s="2"/>
      <c r="B2768" s="5"/>
      <c r="C2768" s="5"/>
      <c r="D2768" s="5"/>
      <c r="E2768" s="5"/>
      <c r="F2768" s="5"/>
      <c r="G2768" s="5"/>
      <c r="H2768" s="5"/>
    </row>
    <row r="2769" spans="1:8" x14ac:dyDescent="0.3">
      <c r="A2769" s="2"/>
      <c r="B2769" s="5"/>
      <c r="C2769" s="5"/>
      <c r="D2769" s="5"/>
      <c r="E2769" s="5"/>
      <c r="F2769" s="5"/>
      <c r="G2769" s="5"/>
      <c r="H2769" s="5"/>
    </row>
    <row r="2770" spans="1:8" x14ac:dyDescent="0.3">
      <c r="A2770" s="2"/>
      <c r="B2770" s="5"/>
      <c r="C2770" s="5"/>
      <c r="D2770" s="5"/>
      <c r="E2770" s="5"/>
      <c r="F2770" s="5"/>
      <c r="G2770" s="5"/>
      <c r="H2770" s="5"/>
    </row>
    <row r="2771" spans="1:8" x14ac:dyDescent="0.3">
      <c r="A2771" s="2"/>
      <c r="B2771" s="5"/>
      <c r="C2771" s="5"/>
      <c r="D2771" s="5"/>
      <c r="E2771" s="5"/>
      <c r="F2771" s="5"/>
      <c r="G2771" s="5"/>
      <c r="H2771" s="5"/>
    </row>
    <row r="2772" spans="1:8" x14ac:dyDescent="0.3">
      <c r="A2772" s="2"/>
      <c r="B2772" s="5"/>
      <c r="C2772" s="5"/>
      <c r="D2772" s="5"/>
      <c r="E2772" s="5"/>
      <c r="F2772" s="5"/>
      <c r="G2772" s="5"/>
      <c r="H2772" s="5"/>
    </row>
    <row r="2773" spans="1:8" x14ac:dyDescent="0.3">
      <c r="A2773" s="2"/>
      <c r="B2773" s="5"/>
      <c r="C2773" s="5"/>
      <c r="D2773" s="5"/>
      <c r="E2773" s="5"/>
      <c r="F2773" s="5"/>
      <c r="G2773" s="5"/>
      <c r="H2773" s="5"/>
    </row>
    <row r="2774" spans="1:8" x14ac:dyDescent="0.3">
      <c r="A2774" s="2"/>
      <c r="B2774" s="5"/>
      <c r="C2774" s="5"/>
      <c r="D2774" s="5"/>
      <c r="E2774" s="5"/>
      <c r="F2774" s="5"/>
      <c r="G2774" s="5"/>
      <c r="H2774" s="5"/>
    </row>
    <row r="2775" spans="1:8" x14ac:dyDescent="0.3">
      <c r="A2775" s="2"/>
      <c r="B2775" s="5"/>
      <c r="C2775" s="5"/>
      <c r="D2775" s="5"/>
      <c r="E2775" s="5"/>
      <c r="F2775" s="5"/>
      <c r="G2775" s="5"/>
      <c r="H2775" s="5"/>
    </row>
    <row r="2776" spans="1:8" x14ac:dyDescent="0.3">
      <c r="A2776" s="2"/>
      <c r="B2776" s="5"/>
      <c r="C2776" s="5"/>
      <c r="D2776" s="5"/>
      <c r="E2776" s="5"/>
      <c r="F2776" s="5"/>
      <c r="G2776" s="5"/>
      <c r="H2776" s="5"/>
    </row>
    <row r="2777" spans="1:8" x14ac:dyDescent="0.3">
      <c r="A2777" s="2"/>
      <c r="B2777" s="5"/>
      <c r="C2777" s="5"/>
      <c r="D2777" s="5"/>
      <c r="E2777" s="5"/>
      <c r="F2777" s="5"/>
      <c r="G2777" s="5"/>
      <c r="H2777" s="5"/>
    </row>
    <row r="2778" spans="1:8" x14ac:dyDescent="0.3">
      <c r="A2778" s="2"/>
      <c r="B2778" s="5"/>
      <c r="C2778" s="5"/>
      <c r="D2778" s="5"/>
      <c r="E2778" s="5"/>
      <c r="F2778" s="5"/>
      <c r="G2778" s="5"/>
      <c r="H2778" s="5"/>
    </row>
    <row r="2779" spans="1:8" x14ac:dyDescent="0.3">
      <c r="A2779" s="2"/>
      <c r="B2779" s="5"/>
      <c r="C2779" s="5"/>
      <c r="D2779" s="5"/>
      <c r="E2779" s="5"/>
      <c r="F2779" s="5"/>
      <c r="G2779" s="5"/>
      <c r="H2779" s="5"/>
    </row>
    <row r="2780" spans="1:8" x14ac:dyDescent="0.3">
      <c r="A2780" s="2"/>
      <c r="B2780" s="5"/>
      <c r="C2780" s="5"/>
      <c r="D2780" s="5"/>
      <c r="E2780" s="5"/>
      <c r="F2780" s="5"/>
      <c r="G2780" s="5"/>
      <c r="H2780" s="5"/>
    </row>
    <row r="2781" spans="1:8" x14ac:dyDescent="0.3">
      <c r="A2781" s="2"/>
      <c r="B2781" s="5"/>
      <c r="C2781" s="5"/>
      <c r="D2781" s="5"/>
      <c r="E2781" s="5"/>
      <c r="F2781" s="5"/>
      <c r="G2781" s="5"/>
      <c r="H2781" s="5"/>
    </row>
    <row r="2782" spans="1:8" x14ac:dyDescent="0.3">
      <c r="A2782" s="2"/>
      <c r="B2782" s="5"/>
      <c r="C2782" s="5"/>
      <c r="D2782" s="5"/>
      <c r="E2782" s="5"/>
      <c r="F2782" s="5"/>
      <c r="G2782" s="5"/>
      <c r="H2782" s="5"/>
    </row>
    <row r="2783" spans="1:8" x14ac:dyDescent="0.3">
      <c r="A2783" s="2"/>
      <c r="B2783" s="5"/>
      <c r="C2783" s="5"/>
      <c r="D2783" s="5"/>
      <c r="E2783" s="5"/>
      <c r="F2783" s="5"/>
      <c r="G2783" s="5"/>
      <c r="H2783" s="5"/>
    </row>
    <row r="2784" spans="1:8" x14ac:dyDescent="0.3">
      <c r="A2784" s="2"/>
      <c r="B2784" s="5"/>
      <c r="C2784" s="5"/>
      <c r="D2784" s="5"/>
      <c r="E2784" s="5"/>
      <c r="F2784" s="5"/>
      <c r="G2784" s="5"/>
      <c r="H2784" s="5"/>
    </row>
    <row r="2785" spans="1:8" x14ac:dyDescent="0.3">
      <c r="A2785" s="2"/>
      <c r="B2785" s="5"/>
      <c r="C2785" s="5"/>
      <c r="D2785" s="5"/>
      <c r="E2785" s="5"/>
      <c r="F2785" s="5"/>
      <c r="G2785" s="5"/>
      <c r="H2785" s="5"/>
    </row>
    <row r="2786" spans="1:8" x14ac:dyDescent="0.3">
      <c r="A2786" s="2"/>
      <c r="B2786" s="5"/>
      <c r="C2786" s="5"/>
      <c r="D2786" s="5"/>
      <c r="E2786" s="5"/>
      <c r="F2786" s="5"/>
      <c r="G2786" s="5"/>
      <c r="H2786" s="5"/>
    </row>
    <row r="2787" spans="1:8" x14ac:dyDescent="0.3">
      <c r="A2787" s="2"/>
      <c r="B2787" s="5"/>
      <c r="C2787" s="5"/>
      <c r="D2787" s="5"/>
      <c r="E2787" s="5"/>
      <c r="F2787" s="5"/>
      <c r="G2787" s="5"/>
      <c r="H2787" s="5"/>
    </row>
    <row r="2788" spans="1:8" x14ac:dyDescent="0.3">
      <c r="A2788" s="2"/>
      <c r="B2788" s="5"/>
      <c r="C2788" s="5"/>
      <c r="D2788" s="5"/>
      <c r="E2788" s="5"/>
      <c r="F2788" s="5"/>
      <c r="G2788" s="5"/>
      <c r="H2788" s="5"/>
    </row>
    <row r="2789" spans="1:8" x14ac:dyDescent="0.3">
      <c r="A2789" s="2"/>
      <c r="B2789" s="5"/>
      <c r="C2789" s="5"/>
      <c r="D2789" s="5"/>
      <c r="E2789" s="5"/>
      <c r="F2789" s="5"/>
      <c r="G2789" s="5"/>
      <c r="H2789" s="5"/>
    </row>
    <row r="2790" spans="1:8" x14ac:dyDescent="0.3">
      <c r="A2790" s="2"/>
      <c r="B2790" s="5"/>
      <c r="C2790" s="5"/>
      <c r="D2790" s="5"/>
      <c r="E2790" s="5"/>
      <c r="F2790" s="5"/>
      <c r="G2790" s="5"/>
      <c r="H2790" s="5"/>
    </row>
    <row r="2791" spans="1:8" x14ac:dyDescent="0.3">
      <c r="A2791" s="2"/>
      <c r="B2791" s="5"/>
      <c r="C2791" s="5"/>
      <c r="D2791" s="5"/>
      <c r="E2791" s="5"/>
      <c r="F2791" s="5"/>
      <c r="G2791" s="5"/>
      <c r="H2791" s="5"/>
    </row>
    <row r="2792" spans="1:8" x14ac:dyDescent="0.3">
      <c r="A2792" s="2"/>
      <c r="B2792" s="5"/>
      <c r="C2792" s="5"/>
      <c r="D2792" s="5"/>
      <c r="E2792" s="5"/>
      <c r="F2792" s="5"/>
      <c r="G2792" s="5"/>
      <c r="H2792" s="5"/>
    </row>
    <row r="2793" spans="1:8" x14ac:dyDescent="0.3">
      <c r="A2793" s="2"/>
      <c r="B2793" s="5"/>
      <c r="C2793" s="5"/>
      <c r="D2793" s="5"/>
      <c r="E2793" s="5"/>
      <c r="F2793" s="5"/>
      <c r="G2793" s="5"/>
      <c r="H2793" s="5"/>
    </row>
    <row r="2794" spans="1:8" x14ac:dyDescent="0.3">
      <c r="A2794" s="2"/>
      <c r="B2794" s="5"/>
      <c r="C2794" s="5"/>
      <c r="D2794" s="5"/>
      <c r="E2794" s="5"/>
      <c r="F2794" s="5"/>
      <c r="G2794" s="5"/>
      <c r="H2794" s="5"/>
    </row>
    <row r="2795" spans="1:8" x14ac:dyDescent="0.3">
      <c r="A2795" s="2"/>
      <c r="B2795" s="5"/>
      <c r="C2795" s="5"/>
      <c r="D2795" s="5"/>
      <c r="E2795" s="5"/>
      <c r="F2795" s="5"/>
      <c r="G2795" s="5"/>
      <c r="H2795" s="5"/>
    </row>
    <row r="2796" spans="1:8" x14ac:dyDescent="0.3">
      <c r="A2796" s="2"/>
      <c r="B2796" s="5"/>
      <c r="C2796" s="5"/>
      <c r="D2796" s="5"/>
      <c r="E2796" s="5"/>
      <c r="F2796" s="5"/>
      <c r="G2796" s="5"/>
      <c r="H2796" s="5"/>
    </row>
    <row r="2797" spans="1:8" x14ac:dyDescent="0.3">
      <c r="A2797" s="2"/>
      <c r="B2797" s="5"/>
      <c r="C2797" s="5"/>
      <c r="D2797" s="5"/>
      <c r="E2797" s="5"/>
      <c r="F2797" s="5"/>
      <c r="G2797" s="5"/>
      <c r="H2797" s="5"/>
    </row>
    <row r="2798" spans="1:8" x14ac:dyDescent="0.3">
      <c r="A2798" s="2"/>
      <c r="B2798" s="5"/>
      <c r="C2798" s="5"/>
      <c r="D2798" s="5"/>
      <c r="E2798" s="5"/>
      <c r="F2798" s="5"/>
      <c r="G2798" s="5"/>
      <c r="H2798" s="5"/>
    </row>
    <row r="2799" spans="1:8" x14ac:dyDescent="0.3">
      <c r="A2799" s="2"/>
      <c r="B2799" s="5"/>
      <c r="C2799" s="5"/>
      <c r="D2799" s="5"/>
      <c r="E2799" s="5"/>
      <c r="F2799" s="5"/>
      <c r="G2799" s="5"/>
      <c r="H2799" s="5"/>
    </row>
    <row r="2800" spans="1:8" x14ac:dyDescent="0.3">
      <c r="A2800" s="2"/>
      <c r="B2800" s="5"/>
      <c r="C2800" s="5"/>
      <c r="D2800" s="5"/>
      <c r="E2800" s="5"/>
      <c r="F2800" s="5"/>
      <c r="G2800" s="5"/>
      <c r="H2800" s="5"/>
    </row>
    <row r="2801" spans="1:8" x14ac:dyDescent="0.3">
      <c r="A2801" s="2"/>
      <c r="B2801" s="5"/>
      <c r="C2801" s="5"/>
      <c r="D2801" s="5"/>
      <c r="E2801" s="5"/>
      <c r="F2801" s="5"/>
      <c r="G2801" s="5"/>
      <c r="H2801" s="5"/>
    </row>
    <row r="2802" spans="1:8" x14ac:dyDescent="0.3">
      <c r="A2802" s="2"/>
      <c r="B2802" s="5"/>
      <c r="C2802" s="5"/>
      <c r="D2802" s="5"/>
      <c r="E2802" s="5"/>
      <c r="F2802" s="5"/>
      <c r="G2802" s="5"/>
      <c r="H2802" s="5"/>
    </row>
    <row r="2803" spans="1:8" x14ac:dyDescent="0.3">
      <c r="A2803" s="2"/>
      <c r="B2803" s="5"/>
      <c r="C2803" s="5"/>
      <c r="D2803" s="5"/>
      <c r="E2803" s="5"/>
      <c r="F2803" s="5"/>
      <c r="G2803" s="5"/>
      <c r="H2803" s="5"/>
    </row>
    <row r="2804" spans="1:8" x14ac:dyDescent="0.3">
      <c r="A2804" s="2"/>
      <c r="B2804" s="5"/>
      <c r="C2804" s="5"/>
      <c r="D2804" s="5"/>
      <c r="E2804" s="5"/>
      <c r="F2804" s="5"/>
      <c r="G2804" s="5"/>
      <c r="H2804" s="5"/>
    </row>
    <row r="2805" spans="1:8" x14ac:dyDescent="0.3">
      <c r="A2805" s="2"/>
      <c r="B2805" s="5"/>
      <c r="C2805" s="5"/>
      <c r="D2805" s="5"/>
      <c r="E2805" s="5"/>
      <c r="F2805" s="5"/>
      <c r="G2805" s="5"/>
      <c r="H2805" s="5"/>
    </row>
    <row r="2806" spans="1:8" x14ac:dyDescent="0.3">
      <c r="A2806" s="2"/>
      <c r="B2806" s="5"/>
      <c r="C2806" s="5"/>
      <c r="D2806" s="5"/>
      <c r="E2806" s="5"/>
      <c r="F2806" s="5"/>
      <c r="G2806" s="5"/>
      <c r="H2806" s="5"/>
    </row>
    <row r="2807" spans="1:8" x14ac:dyDescent="0.3">
      <c r="A2807" s="2"/>
      <c r="B2807" s="5"/>
      <c r="C2807" s="5"/>
      <c r="D2807" s="5"/>
      <c r="E2807" s="5"/>
      <c r="F2807" s="5"/>
      <c r="G2807" s="5"/>
      <c r="H2807" s="5"/>
    </row>
    <row r="2808" spans="1:8" x14ac:dyDescent="0.3">
      <c r="A2808" s="2"/>
      <c r="B2808" s="5"/>
      <c r="C2808" s="5"/>
      <c r="D2808" s="5"/>
      <c r="E2808" s="5"/>
      <c r="F2808" s="5"/>
      <c r="G2808" s="5"/>
      <c r="H2808" s="5"/>
    </row>
    <row r="2809" spans="1:8" x14ac:dyDescent="0.3">
      <c r="A2809" s="2"/>
      <c r="B2809" s="5"/>
      <c r="C2809" s="5"/>
      <c r="D2809" s="5"/>
      <c r="E2809" s="5"/>
      <c r="F2809" s="5"/>
      <c r="G2809" s="5"/>
      <c r="H2809" s="5"/>
    </row>
    <row r="2810" spans="1:8" x14ac:dyDescent="0.3">
      <c r="A2810" s="2"/>
      <c r="B2810" s="5"/>
      <c r="C2810" s="5"/>
      <c r="D2810" s="5"/>
      <c r="E2810" s="5"/>
      <c r="F2810" s="5"/>
      <c r="G2810" s="5"/>
      <c r="H2810" s="5"/>
    </row>
    <row r="2811" spans="1:8" x14ac:dyDescent="0.3">
      <c r="A2811" s="2"/>
      <c r="B2811" s="5"/>
      <c r="C2811" s="5"/>
      <c r="D2811" s="5"/>
      <c r="E2811" s="5"/>
      <c r="F2811" s="5"/>
      <c r="G2811" s="5"/>
      <c r="H2811" s="5"/>
    </row>
    <row r="2812" spans="1:8" x14ac:dyDescent="0.3">
      <c r="A2812" s="2"/>
      <c r="B2812" s="5"/>
      <c r="C2812" s="5"/>
      <c r="D2812" s="5"/>
      <c r="E2812" s="5"/>
      <c r="F2812" s="5"/>
      <c r="G2812" s="5"/>
      <c r="H2812" s="5"/>
    </row>
    <row r="2813" spans="1:8" x14ac:dyDescent="0.3">
      <c r="A2813" s="2"/>
      <c r="B2813" s="5"/>
      <c r="C2813" s="5"/>
      <c r="D2813" s="5"/>
      <c r="E2813" s="5"/>
      <c r="F2813" s="5"/>
      <c r="G2813" s="5"/>
      <c r="H2813" s="5"/>
    </row>
    <row r="2814" spans="1:8" x14ac:dyDescent="0.3">
      <c r="A2814" s="2"/>
      <c r="B2814" s="5"/>
      <c r="C2814" s="5"/>
      <c r="D2814" s="5"/>
      <c r="E2814" s="5"/>
      <c r="F2814" s="5"/>
      <c r="G2814" s="5"/>
      <c r="H2814" s="5"/>
    </row>
    <row r="2815" spans="1:8" x14ac:dyDescent="0.3">
      <c r="A2815" s="2"/>
      <c r="B2815" s="5"/>
      <c r="C2815" s="5"/>
      <c r="D2815" s="5"/>
      <c r="E2815" s="5"/>
      <c r="F2815" s="5"/>
      <c r="G2815" s="5"/>
      <c r="H2815" s="5"/>
    </row>
    <row r="2816" spans="1:8" x14ac:dyDescent="0.3">
      <c r="A2816" s="2"/>
      <c r="B2816" s="5"/>
      <c r="C2816" s="5"/>
      <c r="D2816" s="5"/>
      <c r="E2816" s="5"/>
      <c r="F2816" s="5"/>
      <c r="G2816" s="5"/>
      <c r="H2816" s="5"/>
    </row>
    <row r="2817" spans="1:8" x14ac:dyDescent="0.3">
      <c r="A2817" s="2"/>
      <c r="B2817" s="5"/>
      <c r="C2817" s="5"/>
      <c r="D2817" s="5"/>
      <c r="E2817" s="5"/>
      <c r="F2817" s="5"/>
      <c r="G2817" s="5"/>
      <c r="H2817" s="5"/>
    </row>
    <row r="2818" spans="1:8" x14ac:dyDescent="0.3">
      <c r="A2818" s="2"/>
      <c r="B2818" s="5"/>
      <c r="C2818" s="5"/>
      <c r="D2818" s="5"/>
      <c r="E2818" s="5"/>
      <c r="F2818" s="5"/>
      <c r="G2818" s="5"/>
      <c r="H2818" s="5"/>
    </row>
    <row r="2819" spans="1:8" x14ac:dyDescent="0.3">
      <c r="A2819" s="2"/>
      <c r="B2819" s="5"/>
      <c r="C2819" s="5"/>
      <c r="D2819" s="5"/>
      <c r="E2819" s="5"/>
      <c r="F2819" s="5"/>
      <c r="G2819" s="5"/>
      <c r="H2819" s="5"/>
    </row>
    <row r="2820" spans="1:8" x14ac:dyDescent="0.3">
      <c r="A2820" s="2"/>
      <c r="B2820" s="5"/>
      <c r="C2820" s="5"/>
      <c r="D2820" s="5"/>
      <c r="E2820" s="5"/>
      <c r="F2820" s="5"/>
      <c r="G2820" s="5"/>
      <c r="H2820" s="5"/>
    </row>
    <row r="2821" spans="1:8" x14ac:dyDescent="0.3">
      <c r="A2821" s="2"/>
      <c r="B2821" s="5"/>
      <c r="C2821" s="5"/>
      <c r="D2821" s="5"/>
      <c r="E2821" s="5"/>
      <c r="F2821" s="5"/>
      <c r="G2821" s="5"/>
      <c r="H2821" s="5"/>
    </row>
    <row r="2822" spans="1:8" x14ac:dyDescent="0.3">
      <c r="A2822" s="2"/>
      <c r="B2822" s="5"/>
      <c r="C2822" s="5"/>
      <c r="D2822" s="5"/>
      <c r="E2822" s="5"/>
      <c r="F2822" s="5"/>
      <c r="G2822" s="5"/>
      <c r="H2822" s="5"/>
    </row>
    <row r="2823" spans="1:8" x14ac:dyDescent="0.3">
      <c r="A2823" s="2"/>
      <c r="B2823" s="5"/>
      <c r="C2823" s="5"/>
      <c r="D2823" s="5"/>
      <c r="E2823" s="5"/>
      <c r="F2823" s="5"/>
      <c r="G2823" s="5"/>
      <c r="H2823" s="5"/>
    </row>
    <row r="2824" spans="1:8" x14ac:dyDescent="0.3">
      <c r="A2824" s="2"/>
      <c r="B2824" s="5"/>
      <c r="C2824" s="5"/>
      <c r="D2824" s="5"/>
      <c r="E2824" s="5"/>
      <c r="F2824" s="5"/>
      <c r="G2824" s="5"/>
      <c r="H2824" s="5"/>
    </row>
    <row r="2825" spans="1:8" x14ac:dyDescent="0.3">
      <c r="A2825" s="2"/>
      <c r="B2825" s="5"/>
      <c r="C2825" s="5"/>
      <c r="D2825" s="5"/>
      <c r="E2825" s="5"/>
      <c r="F2825" s="5"/>
      <c r="G2825" s="5"/>
      <c r="H2825" s="5"/>
    </row>
    <row r="2826" spans="1:8" x14ac:dyDescent="0.3">
      <c r="A2826" s="2"/>
      <c r="B2826" s="5"/>
      <c r="C2826" s="5"/>
      <c r="D2826" s="5"/>
      <c r="E2826" s="5"/>
      <c r="F2826" s="5"/>
      <c r="G2826" s="5"/>
      <c r="H2826" s="5"/>
    </row>
    <row r="2827" spans="1:8" x14ac:dyDescent="0.3">
      <c r="A2827" s="2"/>
      <c r="B2827" s="5"/>
      <c r="C2827" s="5"/>
      <c r="D2827" s="5"/>
      <c r="E2827" s="5"/>
      <c r="F2827" s="5"/>
      <c r="G2827" s="5"/>
      <c r="H2827" s="5"/>
    </row>
    <row r="2828" spans="1:8" x14ac:dyDescent="0.3">
      <c r="A2828" s="2"/>
      <c r="B2828" s="5"/>
      <c r="C2828" s="5"/>
      <c r="D2828" s="5"/>
      <c r="E2828" s="5"/>
      <c r="F2828" s="5"/>
      <c r="G2828" s="5"/>
      <c r="H2828" s="5"/>
    </row>
    <row r="2829" spans="1:8" x14ac:dyDescent="0.3">
      <c r="A2829" s="2"/>
      <c r="B2829" s="5"/>
      <c r="C2829" s="5"/>
      <c r="D2829" s="5"/>
      <c r="E2829" s="5"/>
      <c r="F2829" s="5"/>
      <c r="G2829" s="5"/>
      <c r="H2829" s="5"/>
    </row>
    <row r="2830" spans="1:8" x14ac:dyDescent="0.3">
      <c r="A2830" s="2"/>
      <c r="B2830" s="5"/>
      <c r="C2830" s="5"/>
      <c r="D2830" s="5"/>
      <c r="E2830" s="5"/>
      <c r="F2830" s="5"/>
      <c r="G2830" s="5"/>
      <c r="H2830" s="5"/>
    </row>
    <row r="2831" spans="1:8" x14ac:dyDescent="0.3">
      <c r="A2831" s="2"/>
      <c r="B2831" s="5"/>
      <c r="C2831" s="5"/>
      <c r="D2831" s="5"/>
      <c r="E2831" s="5"/>
      <c r="F2831" s="5"/>
      <c r="G2831" s="5"/>
      <c r="H2831" s="5"/>
    </row>
    <row r="2832" spans="1:8" x14ac:dyDescent="0.3">
      <c r="A2832" s="2"/>
      <c r="B2832" s="5"/>
      <c r="C2832" s="5"/>
      <c r="D2832" s="5"/>
      <c r="E2832" s="5"/>
      <c r="F2832" s="5"/>
      <c r="G2832" s="5"/>
      <c r="H2832" s="5"/>
    </row>
    <row r="2833" spans="1:8" x14ac:dyDescent="0.3">
      <c r="A2833" s="2"/>
      <c r="B2833" s="5"/>
      <c r="C2833" s="5"/>
      <c r="D2833" s="5"/>
      <c r="E2833" s="5"/>
      <c r="F2833" s="5"/>
      <c r="G2833" s="5"/>
      <c r="H2833" s="5"/>
    </row>
    <row r="2834" spans="1:8" x14ac:dyDescent="0.3">
      <c r="A2834" s="2"/>
      <c r="B2834" s="5"/>
      <c r="C2834" s="5"/>
      <c r="D2834" s="5"/>
      <c r="E2834" s="5"/>
      <c r="F2834" s="5"/>
      <c r="G2834" s="5"/>
      <c r="H2834" s="5"/>
    </row>
    <row r="2835" spans="1:8" x14ac:dyDescent="0.3">
      <c r="A2835" s="2"/>
      <c r="B2835" s="5"/>
      <c r="C2835" s="5"/>
      <c r="D2835" s="5"/>
      <c r="E2835" s="5"/>
      <c r="F2835" s="5"/>
      <c r="G2835" s="5"/>
      <c r="H2835" s="5"/>
    </row>
    <row r="2836" spans="1:8" x14ac:dyDescent="0.3">
      <c r="A2836" s="2"/>
      <c r="B2836" s="5"/>
      <c r="C2836" s="5"/>
      <c r="D2836" s="5"/>
      <c r="E2836" s="5"/>
      <c r="F2836" s="5"/>
      <c r="G2836" s="5"/>
      <c r="H2836" s="5"/>
    </row>
    <row r="2837" spans="1:8" x14ac:dyDescent="0.3">
      <c r="A2837" s="2"/>
      <c r="B2837" s="5"/>
      <c r="C2837" s="5"/>
      <c r="D2837" s="5"/>
      <c r="E2837" s="5"/>
      <c r="F2837" s="5"/>
      <c r="G2837" s="5"/>
      <c r="H2837" s="5"/>
    </row>
    <row r="2838" spans="1:8" x14ac:dyDescent="0.3">
      <c r="A2838" s="2"/>
      <c r="B2838" s="5"/>
      <c r="C2838" s="5"/>
      <c r="D2838" s="5"/>
      <c r="E2838" s="5"/>
      <c r="F2838" s="5"/>
      <c r="G2838" s="5"/>
      <c r="H2838" s="5"/>
    </row>
    <row r="2839" spans="1:8" x14ac:dyDescent="0.3">
      <c r="A2839" s="2"/>
      <c r="B2839" s="5"/>
      <c r="C2839" s="5"/>
      <c r="D2839" s="5"/>
      <c r="E2839" s="5"/>
      <c r="F2839" s="5"/>
      <c r="G2839" s="5"/>
      <c r="H2839" s="5"/>
    </row>
    <row r="2840" spans="1:8" x14ac:dyDescent="0.3">
      <c r="A2840" s="2"/>
      <c r="B2840" s="5"/>
      <c r="C2840" s="5"/>
      <c r="D2840" s="5"/>
      <c r="E2840" s="5"/>
      <c r="F2840" s="5"/>
      <c r="G2840" s="5"/>
      <c r="H2840" s="5"/>
    </row>
    <row r="2841" spans="1:8" x14ac:dyDescent="0.3">
      <c r="A2841" s="2"/>
      <c r="B2841" s="5"/>
      <c r="C2841" s="5"/>
      <c r="D2841" s="5"/>
      <c r="E2841" s="5"/>
      <c r="F2841" s="5"/>
      <c r="G2841" s="5"/>
      <c r="H2841" s="5"/>
    </row>
    <row r="2842" spans="1:8" x14ac:dyDescent="0.3">
      <c r="A2842" s="2"/>
      <c r="B2842" s="5"/>
      <c r="C2842" s="5"/>
      <c r="D2842" s="5"/>
      <c r="E2842" s="5"/>
      <c r="F2842" s="5"/>
      <c r="G2842" s="5"/>
      <c r="H2842" s="5"/>
    </row>
    <row r="2843" spans="1:8" x14ac:dyDescent="0.3">
      <c r="A2843" s="2"/>
      <c r="B2843" s="5"/>
      <c r="C2843" s="5"/>
      <c r="D2843" s="5"/>
      <c r="E2843" s="5"/>
      <c r="F2843" s="5"/>
      <c r="G2843" s="5"/>
      <c r="H2843" s="5"/>
    </row>
    <row r="2844" spans="1:8" x14ac:dyDescent="0.3">
      <c r="A2844" s="2"/>
      <c r="B2844" s="5"/>
      <c r="C2844" s="5"/>
      <c r="D2844" s="5"/>
      <c r="E2844" s="5"/>
      <c r="F2844" s="5"/>
      <c r="G2844" s="5"/>
      <c r="H2844" s="5"/>
    </row>
    <row r="2845" spans="1:8" x14ac:dyDescent="0.3">
      <c r="A2845" s="2"/>
      <c r="B2845" s="5"/>
      <c r="C2845" s="5"/>
      <c r="D2845" s="5"/>
      <c r="E2845" s="5"/>
      <c r="F2845" s="5"/>
      <c r="G2845" s="5"/>
      <c r="H2845" s="5"/>
    </row>
    <row r="2846" spans="1:8" x14ac:dyDescent="0.3">
      <c r="A2846" s="2"/>
      <c r="B2846" s="5"/>
      <c r="C2846" s="5"/>
      <c r="D2846" s="5"/>
      <c r="E2846" s="5"/>
      <c r="F2846" s="5"/>
      <c r="G2846" s="5"/>
      <c r="H2846" s="5"/>
    </row>
    <row r="2847" spans="1:8" x14ac:dyDescent="0.3">
      <c r="A2847" s="2"/>
      <c r="B2847" s="5"/>
      <c r="C2847" s="5"/>
      <c r="D2847" s="5"/>
      <c r="E2847" s="5"/>
      <c r="F2847" s="5"/>
      <c r="G2847" s="5"/>
      <c r="H2847" s="5"/>
    </row>
    <row r="2848" spans="1:8" x14ac:dyDescent="0.3">
      <c r="A2848" s="2"/>
      <c r="B2848" s="5"/>
      <c r="C2848" s="5"/>
      <c r="D2848" s="5"/>
      <c r="E2848" s="5"/>
      <c r="F2848" s="5"/>
      <c r="G2848" s="5"/>
      <c r="H2848" s="5"/>
    </row>
    <row r="2849" spans="1:8" x14ac:dyDescent="0.3">
      <c r="A2849" s="2"/>
      <c r="B2849" s="5"/>
      <c r="C2849" s="5"/>
      <c r="D2849" s="5"/>
      <c r="E2849" s="5"/>
      <c r="F2849" s="5"/>
      <c r="G2849" s="5"/>
      <c r="H2849" s="5"/>
    </row>
    <row r="2850" spans="1:8" x14ac:dyDescent="0.3">
      <c r="A2850" s="2"/>
      <c r="B2850" s="5"/>
      <c r="C2850" s="5"/>
      <c r="D2850" s="5"/>
      <c r="E2850" s="5"/>
      <c r="F2850" s="5"/>
      <c r="G2850" s="5"/>
      <c r="H2850" s="5"/>
    </row>
    <row r="2851" spans="1:8" x14ac:dyDescent="0.3">
      <c r="A2851" s="2"/>
      <c r="B2851" s="5"/>
      <c r="C2851" s="5"/>
      <c r="D2851" s="5"/>
      <c r="E2851" s="5"/>
      <c r="F2851" s="5"/>
      <c r="G2851" s="5"/>
      <c r="H2851" s="5"/>
    </row>
    <row r="2852" spans="1:8" x14ac:dyDescent="0.3">
      <c r="A2852" s="2"/>
      <c r="B2852" s="5"/>
      <c r="C2852" s="5"/>
      <c r="D2852" s="5"/>
      <c r="E2852" s="5"/>
      <c r="F2852" s="5"/>
      <c r="G2852" s="5"/>
      <c r="H2852" s="5"/>
    </row>
    <row r="2853" spans="1:8" x14ac:dyDescent="0.3">
      <c r="A2853" s="2"/>
      <c r="B2853" s="5"/>
      <c r="C2853" s="5"/>
      <c r="D2853" s="5"/>
      <c r="E2853" s="5"/>
      <c r="F2853" s="5"/>
      <c r="G2853" s="5"/>
      <c r="H2853" s="5"/>
    </row>
    <row r="2854" spans="1:8" x14ac:dyDescent="0.3">
      <c r="A2854" s="2"/>
      <c r="B2854" s="5"/>
      <c r="C2854" s="5"/>
      <c r="D2854" s="5"/>
      <c r="E2854" s="5"/>
      <c r="F2854" s="5"/>
      <c r="G2854" s="5"/>
      <c r="H2854" s="5"/>
    </row>
    <row r="2855" spans="1:8" x14ac:dyDescent="0.3">
      <c r="A2855" s="2"/>
      <c r="B2855" s="5"/>
      <c r="C2855" s="5"/>
      <c r="D2855" s="5"/>
      <c r="E2855" s="5"/>
      <c r="F2855" s="5"/>
      <c r="G2855" s="5"/>
      <c r="H2855" s="5"/>
    </row>
    <row r="2856" spans="1:8" x14ac:dyDescent="0.3">
      <c r="A2856" s="2"/>
      <c r="B2856" s="5"/>
      <c r="C2856" s="5"/>
      <c r="D2856" s="5"/>
      <c r="E2856" s="5"/>
      <c r="F2856" s="5"/>
      <c r="G2856" s="5"/>
      <c r="H2856" s="5"/>
    </row>
    <row r="2857" spans="1:8" x14ac:dyDescent="0.3">
      <c r="A2857" s="2"/>
      <c r="B2857" s="5"/>
      <c r="C2857" s="5"/>
      <c r="D2857" s="5"/>
      <c r="E2857" s="5"/>
      <c r="F2857" s="5"/>
      <c r="G2857" s="5"/>
      <c r="H2857" s="5"/>
    </row>
    <row r="2858" spans="1:8" x14ac:dyDescent="0.3">
      <c r="A2858" s="2"/>
      <c r="B2858" s="5"/>
      <c r="C2858" s="5"/>
      <c r="D2858" s="5"/>
      <c r="E2858" s="5"/>
      <c r="F2858" s="5"/>
      <c r="G2858" s="5"/>
      <c r="H2858" s="5"/>
    </row>
    <row r="2859" spans="1:8" x14ac:dyDescent="0.3">
      <c r="A2859" s="2"/>
      <c r="B2859" s="5"/>
      <c r="C2859" s="5"/>
      <c r="D2859" s="5"/>
      <c r="E2859" s="5"/>
      <c r="F2859" s="5"/>
      <c r="G2859" s="5"/>
      <c r="H2859" s="5"/>
    </row>
    <row r="2860" spans="1:8" x14ac:dyDescent="0.3">
      <c r="A2860" s="2"/>
      <c r="B2860" s="5"/>
      <c r="C2860" s="5"/>
      <c r="D2860" s="5"/>
      <c r="E2860" s="5"/>
      <c r="F2860" s="5"/>
      <c r="G2860" s="5"/>
      <c r="H2860" s="5"/>
    </row>
    <row r="2861" spans="1:8" x14ac:dyDescent="0.3">
      <c r="A2861" s="2"/>
      <c r="B2861" s="5"/>
      <c r="C2861" s="5"/>
      <c r="D2861" s="5"/>
      <c r="E2861" s="5"/>
      <c r="F2861" s="5"/>
      <c r="G2861" s="5"/>
      <c r="H2861" s="5"/>
    </row>
    <row r="2862" spans="1:8" x14ac:dyDescent="0.3">
      <c r="A2862" s="2"/>
      <c r="B2862" s="5"/>
      <c r="C2862" s="5"/>
      <c r="D2862" s="5"/>
      <c r="E2862" s="5"/>
      <c r="F2862" s="5"/>
      <c r="G2862" s="5"/>
      <c r="H2862" s="5"/>
    </row>
    <row r="2863" spans="1:8" x14ac:dyDescent="0.3">
      <c r="A2863" s="2"/>
      <c r="B2863" s="5"/>
      <c r="C2863" s="5"/>
      <c r="D2863" s="5"/>
      <c r="E2863" s="5"/>
      <c r="F2863" s="5"/>
      <c r="G2863" s="5"/>
      <c r="H2863" s="5"/>
    </row>
    <row r="2864" spans="1:8" x14ac:dyDescent="0.3">
      <c r="A2864" s="2"/>
      <c r="B2864" s="5"/>
      <c r="C2864" s="5"/>
      <c r="D2864" s="5"/>
      <c r="E2864" s="5"/>
      <c r="F2864" s="5"/>
      <c r="G2864" s="5"/>
      <c r="H2864" s="5"/>
    </row>
    <row r="2865" spans="1:8" x14ac:dyDescent="0.3">
      <c r="A2865" s="2"/>
      <c r="B2865" s="5"/>
      <c r="C2865" s="5"/>
      <c r="D2865" s="5"/>
      <c r="E2865" s="5"/>
      <c r="F2865" s="5"/>
      <c r="G2865" s="5"/>
      <c r="H2865" s="5"/>
    </row>
    <row r="2866" spans="1:8" x14ac:dyDescent="0.3">
      <c r="A2866" s="2"/>
      <c r="B2866" s="5"/>
      <c r="C2866" s="5"/>
      <c r="D2866" s="5"/>
      <c r="E2866" s="5"/>
      <c r="F2866" s="5"/>
      <c r="G2866" s="5"/>
      <c r="H2866" s="5"/>
    </row>
    <row r="2867" spans="1:8" x14ac:dyDescent="0.3">
      <c r="A2867" s="2"/>
      <c r="B2867" s="5"/>
      <c r="C2867" s="5"/>
      <c r="D2867" s="5"/>
      <c r="E2867" s="5"/>
      <c r="F2867" s="5"/>
      <c r="G2867" s="5"/>
      <c r="H2867" s="5"/>
    </row>
    <row r="2868" spans="1:8" x14ac:dyDescent="0.3">
      <c r="A2868" s="2"/>
      <c r="B2868" s="5"/>
      <c r="C2868" s="5"/>
      <c r="D2868" s="5"/>
      <c r="E2868" s="5"/>
      <c r="F2868" s="5"/>
      <c r="G2868" s="5"/>
      <c r="H2868" s="5"/>
    </row>
    <row r="2869" spans="1:8" x14ac:dyDescent="0.3">
      <c r="A2869" s="2"/>
      <c r="B2869" s="5"/>
      <c r="C2869" s="5"/>
      <c r="D2869" s="5"/>
      <c r="E2869" s="5"/>
      <c r="F2869" s="5"/>
      <c r="G2869" s="5"/>
      <c r="H2869" s="5"/>
    </row>
    <row r="2870" spans="1:8" x14ac:dyDescent="0.3">
      <c r="A2870" s="2"/>
      <c r="B2870" s="5"/>
      <c r="C2870" s="5"/>
      <c r="D2870" s="5"/>
      <c r="E2870" s="5"/>
      <c r="F2870" s="5"/>
      <c r="G2870" s="5"/>
      <c r="H2870" s="5"/>
    </row>
    <row r="2871" spans="1:8" x14ac:dyDescent="0.3">
      <c r="A2871" s="2"/>
      <c r="B2871" s="5"/>
      <c r="C2871" s="5"/>
      <c r="D2871" s="5"/>
      <c r="E2871" s="5"/>
      <c r="F2871" s="5"/>
      <c r="G2871" s="5"/>
      <c r="H2871" s="5"/>
    </row>
    <row r="2872" spans="1:8" x14ac:dyDescent="0.3">
      <c r="A2872" s="2"/>
      <c r="B2872" s="5"/>
      <c r="C2872" s="5"/>
      <c r="D2872" s="5"/>
      <c r="E2872" s="5"/>
      <c r="F2872" s="5"/>
      <c r="G2872" s="5"/>
      <c r="H2872" s="5"/>
    </row>
    <row r="2873" spans="1:8" x14ac:dyDescent="0.3">
      <c r="A2873" s="2"/>
      <c r="B2873" s="5"/>
      <c r="C2873" s="5"/>
      <c r="D2873" s="5"/>
      <c r="E2873" s="5"/>
      <c r="F2873" s="5"/>
      <c r="G2873" s="5"/>
      <c r="H2873" s="5"/>
    </row>
    <row r="2874" spans="1:8" x14ac:dyDescent="0.3">
      <c r="A2874" s="2"/>
      <c r="B2874" s="5"/>
      <c r="C2874" s="5"/>
      <c r="D2874" s="5"/>
      <c r="E2874" s="5"/>
      <c r="F2874" s="5"/>
      <c r="G2874" s="5"/>
      <c r="H2874" s="5"/>
    </row>
    <row r="2875" spans="1:8" x14ac:dyDescent="0.3">
      <c r="A2875" s="2"/>
      <c r="B2875" s="5"/>
      <c r="C2875" s="5"/>
      <c r="D2875" s="5"/>
      <c r="E2875" s="5"/>
      <c r="F2875" s="5"/>
      <c r="G2875" s="5"/>
      <c r="H2875" s="5"/>
    </row>
    <row r="2876" spans="1:8" x14ac:dyDescent="0.3">
      <c r="A2876" s="2"/>
      <c r="B2876" s="5"/>
      <c r="C2876" s="5"/>
      <c r="D2876" s="5"/>
      <c r="E2876" s="5"/>
      <c r="F2876" s="5"/>
      <c r="G2876" s="5"/>
      <c r="H2876" s="5"/>
    </row>
    <row r="2877" spans="1:8" x14ac:dyDescent="0.3">
      <c r="A2877" s="2"/>
      <c r="B2877" s="5"/>
      <c r="C2877" s="5"/>
      <c r="D2877" s="5"/>
      <c r="E2877" s="5"/>
      <c r="F2877" s="5"/>
      <c r="G2877" s="5"/>
      <c r="H2877" s="5"/>
    </row>
    <row r="2878" spans="1:8" x14ac:dyDescent="0.3">
      <c r="A2878" s="2"/>
      <c r="B2878" s="5"/>
      <c r="C2878" s="5"/>
      <c r="D2878" s="5"/>
      <c r="E2878" s="5"/>
      <c r="F2878" s="5"/>
      <c r="G2878" s="5"/>
      <c r="H2878" s="5"/>
    </row>
    <row r="2879" spans="1:8" x14ac:dyDescent="0.3">
      <c r="A2879" s="2"/>
      <c r="B2879" s="5"/>
      <c r="C2879" s="5"/>
      <c r="D2879" s="5"/>
      <c r="E2879" s="5"/>
      <c r="F2879" s="5"/>
      <c r="G2879" s="5"/>
      <c r="H2879" s="5"/>
    </row>
    <row r="2880" spans="1:8" x14ac:dyDescent="0.3">
      <c r="A2880" s="2"/>
      <c r="B2880" s="5"/>
      <c r="C2880" s="5"/>
      <c r="D2880" s="5"/>
      <c r="E2880" s="5"/>
      <c r="F2880" s="5"/>
      <c r="G2880" s="5"/>
      <c r="H2880" s="5"/>
    </row>
    <row r="2881" spans="1:8" x14ac:dyDescent="0.3">
      <c r="A2881" s="2"/>
      <c r="B2881" s="5"/>
      <c r="C2881" s="5"/>
      <c r="D2881" s="5"/>
      <c r="E2881" s="5"/>
      <c r="F2881" s="5"/>
      <c r="G2881" s="5"/>
      <c r="H2881" s="5"/>
    </row>
    <row r="2882" spans="1:8" x14ac:dyDescent="0.3">
      <c r="A2882" s="2"/>
      <c r="B2882" s="5"/>
      <c r="C2882" s="5"/>
      <c r="D2882" s="5"/>
      <c r="E2882" s="5"/>
      <c r="F2882" s="5"/>
      <c r="G2882" s="5"/>
      <c r="H2882" s="5"/>
    </row>
    <row r="2883" spans="1:8" x14ac:dyDescent="0.3">
      <c r="A2883" s="2"/>
      <c r="B2883" s="5"/>
      <c r="C2883" s="5"/>
      <c r="D2883" s="5"/>
      <c r="E2883" s="5"/>
      <c r="F2883" s="5"/>
      <c r="G2883" s="5"/>
      <c r="H2883" s="5"/>
    </row>
    <row r="2884" spans="1:8" x14ac:dyDescent="0.3">
      <c r="A2884" s="2"/>
      <c r="B2884" s="5"/>
      <c r="C2884" s="5"/>
      <c r="D2884" s="5"/>
      <c r="E2884" s="5"/>
      <c r="F2884" s="5"/>
      <c r="G2884" s="5"/>
      <c r="H2884" s="5"/>
    </row>
    <row r="2885" spans="1:8" x14ac:dyDescent="0.3">
      <c r="A2885" s="2"/>
      <c r="B2885" s="5"/>
      <c r="C2885" s="5"/>
      <c r="D2885" s="5"/>
      <c r="E2885" s="5"/>
      <c r="F2885" s="5"/>
      <c r="G2885" s="5"/>
      <c r="H2885" s="5"/>
    </row>
    <row r="2886" spans="1:8" x14ac:dyDescent="0.3">
      <c r="A2886" s="2"/>
      <c r="B2886" s="5"/>
      <c r="C2886" s="5"/>
      <c r="D2886" s="5"/>
      <c r="E2886" s="5"/>
      <c r="F2886" s="5"/>
      <c r="G2886" s="5"/>
      <c r="H2886" s="5"/>
    </row>
    <row r="2887" spans="1:8" x14ac:dyDescent="0.3">
      <c r="A2887" s="2"/>
      <c r="B2887" s="5"/>
      <c r="C2887" s="5"/>
      <c r="D2887" s="5"/>
      <c r="E2887" s="5"/>
      <c r="F2887" s="5"/>
      <c r="G2887" s="5"/>
      <c r="H2887" s="5"/>
    </row>
    <row r="2888" spans="1:8" x14ac:dyDescent="0.3">
      <c r="A2888" s="2"/>
      <c r="B2888" s="5"/>
      <c r="C2888" s="5"/>
      <c r="D2888" s="5"/>
      <c r="E2888" s="5"/>
      <c r="F2888" s="5"/>
      <c r="G2888" s="5"/>
      <c r="H2888" s="5"/>
    </row>
    <row r="2889" spans="1:8" x14ac:dyDescent="0.3">
      <c r="A2889" s="2"/>
      <c r="B2889" s="5"/>
      <c r="C2889" s="5"/>
      <c r="D2889" s="5"/>
      <c r="E2889" s="5"/>
      <c r="F2889" s="5"/>
      <c r="G2889" s="5"/>
      <c r="H2889" s="5"/>
    </row>
    <row r="2890" spans="1:8" x14ac:dyDescent="0.3">
      <c r="A2890" s="2"/>
      <c r="B2890" s="5"/>
      <c r="C2890" s="5"/>
      <c r="D2890" s="5"/>
      <c r="E2890" s="5"/>
      <c r="F2890" s="5"/>
      <c r="G2890" s="5"/>
      <c r="H2890" s="5"/>
    </row>
    <row r="2891" spans="1:8" x14ac:dyDescent="0.3">
      <c r="A2891" s="2"/>
      <c r="B2891" s="5"/>
      <c r="C2891" s="5"/>
      <c r="D2891" s="5"/>
      <c r="E2891" s="5"/>
      <c r="F2891" s="5"/>
      <c r="G2891" s="5"/>
      <c r="H2891" s="5"/>
    </row>
    <row r="2892" spans="1:8" x14ac:dyDescent="0.3">
      <c r="A2892" s="2"/>
      <c r="B2892" s="5"/>
      <c r="C2892" s="5"/>
      <c r="D2892" s="5"/>
      <c r="E2892" s="5"/>
      <c r="F2892" s="5"/>
      <c r="G2892" s="5"/>
      <c r="H2892" s="5"/>
    </row>
    <row r="2893" spans="1:8" x14ac:dyDescent="0.3">
      <c r="A2893" s="2"/>
      <c r="B2893" s="5"/>
      <c r="C2893" s="5"/>
      <c r="D2893" s="5"/>
      <c r="E2893" s="5"/>
      <c r="F2893" s="5"/>
      <c r="G2893" s="5"/>
      <c r="H2893" s="5"/>
    </row>
    <row r="2894" spans="1:8" x14ac:dyDescent="0.3">
      <c r="A2894" s="2"/>
      <c r="B2894" s="5"/>
      <c r="C2894" s="5"/>
      <c r="D2894" s="5"/>
      <c r="E2894" s="5"/>
      <c r="F2894" s="5"/>
      <c r="G2894" s="5"/>
      <c r="H2894" s="5"/>
    </row>
    <row r="2895" spans="1:8" x14ac:dyDescent="0.3">
      <c r="A2895" s="2"/>
      <c r="B2895" s="5"/>
      <c r="C2895" s="5"/>
      <c r="D2895" s="5"/>
      <c r="E2895" s="5"/>
      <c r="F2895" s="5"/>
      <c r="G2895" s="5"/>
      <c r="H2895" s="5"/>
    </row>
    <row r="2896" spans="1:8" x14ac:dyDescent="0.3">
      <c r="A2896" s="2"/>
      <c r="B2896" s="5"/>
      <c r="C2896" s="5"/>
      <c r="D2896" s="5"/>
      <c r="E2896" s="5"/>
      <c r="F2896" s="5"/>
      <c r="G2896" s="5"/>
      <c r="H2896" s="5"/>
    </row>
    <row r="2897" spans="1:8" x14ac:dyDescent="0.3">
      <c r="A2897" s="2"/>
      <c r="B2897" s="5"/>
      <c r="C2897" s="5"/>
      <c r="D2897" s="5"/>
      <c r="E2897" s="5"/>
      <c r="F2897" s="5"/>
      <c r="G2897" s="5"/>
      <c r="H2897" s="5"/>
    </row>
    <row r="2898" spans="1:8" x14ac:dyDescent="0.3">
      <c r="A2898" s="2"/>
      <c r="B2898" s="5"/>
      <c r="C2898" s="5"/>
      <c r="D2898" s="5"/>
      <c r="E2898" s="5"/>
      <c r="F2898" s="5"/>
      <c r="G2898" s="5"/>
      <c r="H2898" s="5"/>
    </row>
    <row r="2899" spans="1:8" x14ac:dyDescent="0.3">
      <c r="A2899" s="2"/>
      <c r="B2899" s="5"/>
      <c r="C2899" s="5"/>
      <c r="D2899" s="5"/>
      <c r="E2899" s="5"/>
      <c r="F2899" s="5"/>
      <c r="G2899" s="5"/>
      <c r="H2899" s="5"/>
    </row>
    <row r="2900" spans="1:8" x14ac:dyDescent="0.3">
      <c r="A2900" s="2"/>
      <c r="B2900" s="5"/>
      <c r="C2900" s="5"/>
      <c r="D2900" s="5"/>
      <c r="E2900" s="5"/>
      <c r="F2900" s="5"/>
      <c r="G2900" s="5"/>
      <c r="H2900" s="5"/>
    </row>
    <row r="2901" spans="1:8" x14ac:dyDescent="0.3">
      <c r="A2901" s="2"/>
      <c r="B2901" s="5"/>
      <c r="C2901" s="5"/>
      <c r="D2901" s="5"/>
      <c r="E2901" s="5"/>
      <c r="F2901" s="5"/>
      <c r="G2901" s="5"/>
      <c r="H2901" s="5"/>
    </row>
    <row r="2902" spans="1:8" x14ac:dyDescent="0.3">
      <c r="A2902" s="2"/>
      <c r="B2902" s="5"/>
      <c r="C2902" s="5"/>
      <c r="D2902" s="5"/>
      <c r="E2902" s="5"/>
      <c r="F2902" s="5"/>
      <c r="G2902" s="5"/>
      <c r="H2902" s="5"/>
    </row>
    <row r="2903" spans="1:8" x14ac:dyDescent="0.3">
      <c r="A2903" s="2"/>
      <c r="B2903" s="5"/>
      <c r="C2903" s="5"/>
      <c r="D2903" s="5"/>
      <c r="E2903" s="5"/>
      <c r="F2903" s="5"/>
      <c r="G2903" s="5"/>
      <c r="H2903" s="5"/>
    </row>
    <row r="2904" spans="1:8" x14ac:dyDescent="0.3">
      <c r="A2904" s="2"/>
      <c r="B2904" s="5"/>
      <c r="C2904" s="5"/>
      <c r="D2904" s="5"/>
      <c r="E2904" s="5"/>
      <c r="F2904" s="5"/>
      <c r="G2904" s="5"/>
      <c r="H2904" s="5"/>
    </row>
    <row r="2905" spans="1:8" x14ac:dyDescent="0.3">
      <c r="A2905" s="2"/>
      <c r="B2905" s="5"/>
      <c r="C2905" s="5"/>
      <c r="D2905" s="5"/>
      <c r="E2905" s="5"/>
      <c r="F2905" s="5"/>
      <c r="G2905" s="5"/>
      <c r="H2905" s="5"/>
    </row>
    <row r="2906" spans="1:8" x14ac:dyDescent="0.3">
      <c r="A2906" s="2"/>
      <c r="B2906" s="5"/>
      <c r="C2906" s="5"/>
      <c r="D2906" s="5"/>
      <c r="E2906" s="5"/>
      <c r="F2906" s="5"/>
      <c r="G2906" s="5"/>
      <c r="H2906" s="5"/>
    </row>
    <row r="2907" spans="1:8" x14ac:dyDescent="0.3">
      <c r="A2907" s="2"/>
      <c r="B2907" s="5"/>
      <c r="C2907" s="5"/>
      <c r="D2907" s="5"/>
      <c r="E2907" s="5"/>
      <c r="F2907" s="5"/>
      <c r="G2907" s="5"/>
      <c r="H2907" s="5"/>
    </row>
    <row r="2908" spans="1:8" x14ac:dyDescent="0.3">
      <c r="A2908" s="2"/>
      <c r="B2908" s="5"/>
      <c r="C2908" s="5"/>
      <c r="D2908" s="5"/>
      <c r="E2908" s="5"/>
      <c r="F2908" s="5"/>
      <c r="G2908" s="5"/>
      <c r="H2908" s="5"/>
    </row>
    <row r="2909" spans="1:8" x14ac:dyDescent="0.3">
      <c r="A2909" s="2"/>
      <c r="B2909" s="5"/>
      <c r="C2909" s="5"/>
      <c r="D2909" s="5"/>
      <c r="E2909" s="5"/>
      <c r="F2909" s="5"/>
      <c r="G2909" s="5"/>
      <c r="H2909" s="5"/>
    </row>
    <row r="2910" spans="1:8" x14ac:dyDescent="0.3">
      <c r="A2910" s="2"/>
      <c r="B2910" s="5"/>
      <c r="C2910" s="5"/>
      <c r="D2910" s="5"/>
      <c r="E2910" s="5"/>
      <c r="F2910" s="5"/>
      <c r="G2910" s="5"/>
      <c r="H2910" s="5"/>
    </row>
    <row r="2911" spans="1:8" x14ac:dyDescent="0.3">
      <c r="A2911" s="2"/>
      <c r="B2911" s="5"/>
      <c r="C2911" s="5"/>
      <c r="D2911" s="5"/>
      <c r="E2911" s="5"/>
      <c r="F2911" s="5"/>
      <c r="G2911" s="5"/>
      <c r="H2911" s="5"/>
    </row>
    <row r="2912" spans="1:8" x14ac:dyDescent="0.3">
      <c r="A2912" s="2"/>
      <c r="B2912" s="5"/>
      <c r="C2912" s="5"/>
      <c r="D2912" s="5"/>
      <c r="E2912" s="5"/>
      <c r="F2912" s="5"/>
      <c r="G2912" s="5"/>
      <c r="H2912" s="5"/>
    </row>
    <row r="2913" spans="1:8" x14ac:dyDescent="0.3">
      <c r="A2913" s="2"/>
      <c r="B2913" s="5"/>
      <c r="C2913" s="5"/>
      <c r="D2913" s="5"/>
      <c r="E2913" s="5"/>
      <c r="F2913" s="5"/>
      <c r="G2913" s="5"/>
      <c r="H2913" s="5"/>
    </row>
    <row r="2914" spans="1:8" x14ac:dyDescent="0.3">
      <c r="A2914" s="2"/>
      <c r="B2914" s="5"/>
      <c r="C2914" s="5"/>
      <c r="D2914" s="5"/>
      <c r="E2914" s="5"/>
      <c r="F2914" s="5"/>
      <c r="G2914" s="5"/>
      <c r="H2914" s="5"/>
    </row>
    <row r="2915" spans="1:8" x14ac:dyDescent="0.3">
      <c r="A2915" s="2"/>
      <c r="B2915" s="5"/>
      <c r="C2915" s="5"/>
      <c r="D2915" s="5"/>
      <c r="E2915" s="5"/>
      <c r="F2915" s="5"/>
      <c r="G2915" s="5"/>
      <c r="H2915" s="5"/>
    </row>
    <row r="2916" spans="1:8" x14ac:dyDescent="0.3">
      <c r="A2916" s="2"/>
      <c r="B2916" s="5"/>
      <c r="C2916" s="5"/>
      <c r="D2916" s="5"/>
      <c r="E2916" s="5"/>
      <c r="F2916" s="5"/>
      <c r="G2916" s="5"/>
      <c r="H2916" s="5"/>
    </row>
    <row r="2917" spans="1:8" x14ac:dyDescent="0.3">
      <c r="A2917" s="2"/>
      <c r="B2917" s="5"/>
      <c r="C2917" s="5"/>
      <c r="D2917" s="5"/>
      <c r="E2917" s="5"/>
      <c r="F2917" s="5"/>
      <c r="G2917" s="5"/>
      <c r="H2917" s="5"/>
    </row>
    <row r="2918" spans="1:8" x14ac:dyDescent="0.3">
      <c r="A2918" s="2"/>
      <c r="B2918" s="5"/>
      <c r="C2918" s="5"/>
      <c r="D2918" s="5"/>
      <c r="E2918" s="5"/>
      <c r="F2918" s="5"/>
      <c r="G2918" s="5"/>
      <c r="H2918" s="5"/>
    </row>
    <row r="2919" spans="1:8" x14ac:dyDescent="0.3">
      <c r="A2919" s="2"/>
      <c r="B2919" s="5"/>
      <c r="C2919" s="5"/>
      <c r="D2919" s="5"/>
      <c r="E2919" s="5"/>
      <c r="F2919" s="5"/>
      <c r="G2919" s="5"/>
      <c r="H2919" s="5"/>
    </row>
    <row r="2920" spans="1:8" x14ac:dyDescent="0.3">
      <c r="A2920" s="2"/>
      <c r="B2920" s="5"/>
      <c r="C2920" s="5"/>
      <c r="D2920" s="5"/>
      <c r="E2920" s="5"/>
      <c r="F2920" s="5"/>
      <c r="G2920" s="5"/>
      <c r="H2920" s="5"/>
    </row>
    <row r="2921" spans="1:8" x14ac:dyDescent="0.3">
      <c r="A2921" s="2"/>
      <c r="B2921" s="5"/>
      <c r="C2921" s="5"/>
      <c r="D2921" s="5"/>
      <c r="E2921" s="5"/>
      <c r="F2921" s="5"/>
      <c r="G2921" s="5"/>
      <c r="H2921" s="5"/>
    </row>
    <row r="2922" spans="1:8" x14ac:dyDescent="0.3">
      <c r="A2922" s="2"/>
      <c r="B2922" s="5"/>
      <c r="C2922" s="5"/>
      <c r="D2922" s="5"/>
      <c r="E2922" s="5"/>
      <c r="F2922" s="5"/>
      <c r="G2922" s="5"/>
      <c r="H2922" s="5"/>
    </row>
    <row r="2923" spans="1:8" x14ac:dyDescent="0.3">
      <c r="A2923" s="2"/>
      <c r="B2923" s="5"/>
      <c r="C2923" s="5"/>
      <c r="D2923" s="5"/>
      <c r="E2923" s="5"/>
      <c r="F2923" s="5"/>
      <c r="G2923" s="5"/>
      <c r="H2923" s="5"/>
    </row>
    <row r="2924" spans="1:8" x14ac:dyDescent="0.3">
      <c r="A2924" s="2"/>
      <c r="B2924" s="5"/>
      <c r="C2924" s="5"/>
      <c r="D2924" s="5"/>
      <c r="E2924" s="5"/>
      <c r="F2924" s="5"/>
      <c r="G2924" s="5"/>
      <c r="H2924" s="5"/>
    </row>
    <row r="2925" spans="1:8" x14ac:dyDescent="0.3">
      <c r="A2925" s="2"/>
      <c r="B2925" s="5"/>
      <c r="C2925" s="5"/>
      <c r="D2925" s="5"/>
      <c r="E2925" s="5"/>
      <c r="F2925" s="5"/>
      <c r="G2925" s="5"/>
      <c r="H2925" s="5"/>
    </row>
    <row r="2926" spans="1:8" x14ac:dyDescent="0.3">
      <c r="A2926" s="2"/>
      <c r="B2926" s="5"/>
      <c r="C2926" s="5"/>
      <c r="D2926" s="5"/>
      <c r="E2926" s="5"/>
      <c r="F2926" s="5"/>
      <c r="G2926" s="5"/>
      <c r="H2926" s="5"/>
    </row>
    <row r="2927" spans="1:8" x14ac:dyDescent="0.3">
      <c r="A2927" s="2"/>
      <c r="B2927" s="5"/>
      <c r="C2927" s="5"/>
      <c r="D2927" s="5"/>
      <c r="E2927" s="5"/>
      <c r="F2927" s="5"/>
      <c r="G2927" s="5"/>
      <c r="H2927" s="5"/>
    </row>
    <row r="2928" spans="1:8" x14ac:dyDescent="0.3">
      <c r="A2928" s="2"/>
      <c r="B2928" s="5"/>
      <c r="C2928" s="5"/>
      <c r="D2928" s="5"/>
      <c r="E2928" s="5"/>
      <c r="F2928" s="5"/>
      <c r="G2928" s="5"/>
      <c r="H2928" s="5"/>
    </row>
    <row r="2929" spans="1:8" x14ac:dyDescent="0.3">
      <c r="A2929" s="2"/>
      <c r="B2929" s="5"/>
      <c r="C2929" s="5"/>
      <c r="D2929" s="5"/>
      <c r="E2929" s="5"/>
      <c r="F2929" s="5"/>
      <c r="G2929" s="5"/>
      <c r="H2929" s="5"/>
    </row>
    <row r="2930" spans="1:8" x14ac:dyDescent="0.3">
      <c r="A2930" s="2"/>
      <c r="B2930" s="5"/>
      <c r="C2930" s="5"/>
      <c r="D2930" s="5"/>
      <c r="E2930" s="5"/>
      <c r="F2930" s="5"/>
      <c r="G2930" s="5"/>
      <c r="H2930" s="5"/>
    </row>
    <row r="2931" spans="1:8" x14ac:dyDescent="0.3">
      <c r="A2931" s="2"/>
      <c r="B2931" s="5"/>
      <c r="C2931" s="5"/>
      <c r="D2931" s="5"/>
      <c r="E2931" s="5"/>
      <c r="F2931" s="5"/>
      <c r="G2931" s="5"/>
      <c r="H2931" s="5"/>
    </row>
    <row r="2932" spans="1:8" x14ac:dyDescent="0.3">
      <c r="A2932" s="2"/>
      <c r="B2932" s="5"/>
      <c r="C2932" s="5"/>
      <c r="D2932" s="5"/>
      <c r="E2932" s="5"/>
      <c r="F2932" s="5"/>
      <c r="G2932" s="5"/>
      <c r="H2932" s="5"/>
    </row>
    <row r="2933" spans="1:8" x14ac:dyDescent="0.3">
      <c r="A2933" s="2"/>
      <c r="B2933" s="5"/>
      <c r="C2933" s="5"/>
      <c r="D2933" s="5"/>
      <c r="E2933" s="5"/>
      <c r="F2933" s="5"/>
      <c r="G2933" s="5"/>
      <c r="H2933" s="5"/>
    </row>
    <row r="2934" spans="1:8" x14ac:dyDescent="0.3">
      <c r="A2934" s="2"/>
      <c r="B2934" s="5"/>
      <c r="C2934" s="5"/>
      <c r="D2934" s="5"/>
      <c r="E2934" s="5"/>
      <c r="F2934" s="5"/>
      <c r="G2934" s="5"/>
      <c r="H2934" s="5"/>
    </row>
    <row r="2935" spans="1:8" x14ac:dyDescent="0.3">
      <c r="A2935" s="2"/>
      <c r="B2935" s="5"/>
      <c r="C2935" s="5"/>
      <c r="D2935" s="5"/>
      <c r="E2935" s="5"/>
      <c r="F2935" s="5"/>
      <c r="G2935" s="5"/>
      <c r="H2935" s="5"/>
    </row>
    <row r="2936" spans="1:8" x14ac:dyDescent="0.3">
      <c r="A2936" s="2"/>
      <c r="B2936" s="5"/>
      <c r="C2936" s="5"/>
      <c r="D2936" s="5"/>
      <c r="E2936" s="5"/>
      <c r="F2936" s="5"/>
      <c r="G2936" s="5"/>
      <c r="H2936" s="5"/>
    </row>
    <row r="2937" spans="1:8" x14ac:dyDescent="0.3">
      <c r="A2937" s="2"/>
      <c r="B2937" s="5"/>
      <c r="C2937" s="5"/>
      <c r="D2937" s="5"/>
      <c r="E2937" s="5"/>
      <c r="F2937" s="5"/>
      <c r="G2937" s="5"/>
      <c r="H2937" s="5"/>
    </row>
    <row r="2938" spans="1:8" x14ac:dyDescent="0.3">
      <c r="A2938" s="2"/>
      <c r="B2938" s="5"/>
      <c r="C2938" s="5"/>
      <c r="D2938" s="5"/>
      <c r="E2938" s="5"/>
      <c r="F2938" s="5"/>
      <c r="G2938" s="5"/>
      <c r="H2938" s="5"/>
    </row>
    <row r="2939" spans="1:8" x14ac:dyDescent="0.3">
      <c r="A2939" s="2"/>
      <c r="B2939" s="5"/>
      <c r="C2939" s="5"/>
      <c r="D2939" s="5"/>
      <c r="E2939" s="5"/>
      <c r="F2939" s="5"/>
      <c r="G2939" s="5"/>
      <c r="H2939" s="5"/>
    </row>
    <row r="2940" spans="1:8" x14ac:dyDescent="0.3">
      <c r="A2940" s="2"/>
      <c r="B2940" s="5"/>
      <c r="C2940" s="5"/>
      <c r="D2940" s="5"/>
      <c r="E2940" s="5"/>
      <c r="F2940" s="5"/>
      <c r="G2940" s="5"/>
      <c r="H2940" s="5"/>
    </row>
    <row r="2941" spans="1:8" x14ac:dyDescent="0.3">
      <c r="A2941" s="2"/>
      <c r="B2941" s="5"/>
      <c r="C2941" s="5"/>
      <c r="D2941" s="5"/>
      <c r="E2941" s="5"/>
      <c r="F2941" s="5"/>
      <c r="G2941" s="5"/>
      <c r="H2941" s="5"/>
    </row>
    <row r="2942" spans="1:8" x14ac:dyDescent="0.3">
      <c r="A2942" s="2"/>
      <c r="B2942" s="5"/>
      <c r="C2942" s="5"/>
      <c r="D2942" s="5"/>
      <c r="E2942" s="5"/>
      <c r="F2942" s="5"/>
      <c r="G2942" s="5"/>
      <c r="H2942" s="5"/>
    </row>
    <row r="2943" spans="1:8" x14ac:dyDescent="0.3">
      <c r="A2943" s="2"/>
      <c r="B2943" s="5"/>
      <c r="C2943" s="5"/>
      <c r="D2943" s="5"/>
      <c r="E2943" s="5"/>
      <c r="F2943" s="5"/>
      <c r="G2943" s="5"/>
      <c r="H2943" s="5"/>
    </row>
    <row r="2944" spans="1:8" x14ac:dyDescent="0.3">
      <c r="A2944" s="2"/>
      <c r="B2944" s="5"/>
      <c r="C2944" s="5"/>
      <c r="D2944" s="5"/>
      <c r="E2944" s="5"/>
      <c r="F2944" s="5"/>
      <c r="G2944" s="5"/>
      <c r="H2944" s="5"/>
    </row>
    <row r="2945" spans="1:8" x14ac:dyDescent="0.3">
      <c r="A2945" s="2"/>
      <c r="B2945" s="5"/>
      <c r="C2945" s="5"/>
      <c r="D2945" s="5"/>
      <c r="E2945" s="5"/>
      <c r="F2945" s="5"/>
      <c r="G2945" s="5"/>
      <c r="H2945" s="5"/>
    </row>
    <row r="2946" spans="1:8" x14ac:dyDescent="0.3">
      <c r="A2946" s="2"/>
      <c r="B2946" s="5"/>
      <c r="C2946" s="5"/>
      <c r="D2946" s="5"/>
      <c r="E2946" s="5"/>
      <c r="F2946" s="5"/>
      <c r="G2946" s="5"/>
      <c r="H2946" s="5"/>
    </row>
    <row r="2947" spans="1:8" x14ac:dyDescent="0.3">
      <c r="A2947" s="2"/>
      <c r="B2947" s="5"/>
      <c r="C2947" s="5"/>
      <c r="D2947" s="5"/>
      <c r="E2947" s="5"/>
      <c r="F2947" s="5"/>
      <c r="G2947" s="5"/>
      <c r="H2947" s="5"/>
    </row>
    <row r="2948" spans="1:8" x14ac:dyDescent="0.3">
      <c r="A2948" s="2"/>
      <c r="B2948" s="5"/>
      <c r="C2948" s="5"/>
      <c r="D2948" s="5"/>
      <c r="E2948" s="5"/>
      <c r="F2948" s="5"/>
      <c r="G2948" s="5"/>
      <c r="H2948" s="5"/>
    </row>
    <row r="2949" spans="1:8" x14ac:dyDescent="0.3">
      <c r="A2949" s="2"/>
      <c r="B2949" s="5"/>
      <c r="C2949" s="5"/>
      <c r="D2949" s="5"/>
      <c r="E2949" s="5"/>
      <c r="F2949" s="5"/>
      <c r="G2949" s="5"/>
      <c r="H2949" s="5"/>
    </row>
    <row r="2950" spans="1:8" x14ac:dyDescent="0.3">
      <c r="A2950" s="2"/>
      <c r="B2950" s="5"/>
      <c r="C2950" s="5"/>
      <c r="D2950" s="5"/>
      <c r="E2950" s="5"/>
      <c r="F2950" s="5"/>
      <c r="G2950" s="5"/>
      <c r="H2950" s="5"/>
    </row>
    <row r="2951" spans="1:8" x14ac:dyDescent="0.3">
      <c r="A2951" s="2"/>
      <c r="B2951" s="5"/>
      <c r="C2951" s="5"/>
      <c r="D2951" s="5"/>
      <c r="E2951" s="5"/>
      <c r="F2951" s="5"/>
      <c r="G2951" s="5"/>
      <c r="H2951" s="5"/>
    </row>
    <row r="2952" spans="1:8" x14ac:dyDescent="0.3">
      <c r="A2952" s="2"/>
      <c r="B2952" s="5"/>
      <c r="C2952" s="5"/>
      <c r="D2952" s="5"/>
      <c r="E2952" s="5"/>
      <c r="F2952" s="5"/>
      <c r="G2952" s="5"/>
      <c r="H2952" s="5"/>
    </row>
    <row r="2953" spans="1:8" x14ac:dyDescent="0.3">
      <c r="A2953" s="2"/>
      <c r="B2953" s="5"/>
      <c r="C2953" s="5"/>
      <c r="D2953" s="5"/>
      <c r="E2953" s="5"/>
      <c r="F2953" s="5"/>
      <c r="G2953" s="5"/>
      <c r="H2953" s="5"/>
    </row>
    <row r="2954" spans="1:8" x14ac:dyDescent="0.3">
      <c r="A2954" s="2"/>
      <c r="B2954" s="5"/>
      <c r="C2954" s="5"/>
      <c r="D2954" s="5"/>
      <c r="E2954" s="5"/>
      <c r="F2954" s="5"/>
      <c r="G2954" s="5"/>
      <c r="H2954" s="5"/>
    </row>
    <row r="2955" spans="1:8" x14ac:dyDescent="0.3">
      <c r="A2955" s="2"/>
      <c r="B2955" s="5"/>
      <c r="C2955" s="5"/>
      <c r="D2955" s="5"/>
      <c r="E2955" s="5"/>
      <c r="F2955" s="5"/>
      <c r="G2955" s="5"/>
      <c r="H2955" s="5"/>
    </row>
    <row r="2956" spans="1:8" x14ac:dyDescent="0.3">
      <c r="A2956" s="2"/>
      <c r="B2956" s="5"/>
      <c r="C2956" s="5"/>
      <c r="D2956" s="5"/>
      <c r="E2956" s="5"/>
      <c r="F2956" s="5"/>
      <c r="G2956" s="5"/>
      <c r="H2956" s="5"/>
    </row>
    <row r="2957" spans="1:8" x14ac:dyDescent="0.3">
      <c r="A2957" s="2"/>
      <c r="B2957" s="5"/>
      <c r="C2957" s="5"/>
      <c r="D2957" s="5"/>
      <c r="E2957" s="5"/>
      <c r="F2957" s="5"/>
      <c r="G2957" s="5"/>
      <c r="H2957" s="5"/>
    </row>
    <row r="2958" spans="1:8" x14ac:dyDescent="0.3">
      <c r="A2958" s="2"/>
      <c r="B2958" s="5"/>
      <c r="C2958" s="5"/>
      <c r="D2958" s="5"/>
      <c r="E2958" s="5"/>
      <c r="F2958" s="5"/>
      <c r="G2958" s="5"/>
      <c r="H2958" s="5"/>
    </row>
    <row r="2959" spans="1:8" x14ac:dyDescent="0.3">
      <c r="A2959" s="2"/>
      <c r="B2959" s="5"/>
      <c r="C2959" s="5"/>
      <c r="D2959" s="5"/>
      <c r="E2959" s="5"/>
      <c r="F2959" s="5"/>
      <c r="G2959" s="5"/>
      <c r="H2959" s="5"/>
    </row>
    <row r="2960" spans="1:8" x14ac:dyDescent="0.3">
      <c r="A2960" s="2"/>
      <c r="B2960" s="5"/>
      <c r="C2960" s="5"/>
      <c r="D2960" s="5"/>
      <c r="E2960" s="5"/>
      <c r="F2960" s="5"/>
      <c r="G2960" s="5"/>
      <c r="H2960" s="5"/>
    </row>
    <row r="2961" spans="1:8" x14ac:dyDescent="0.3">
      <c r="A2961" s="2"/>
      <c r="B2961" s="5"/>
      <c r="C2961" s="5"/>
      <c r="D2961" s="5"/>
      <c r="E2961" s="5"/>
      <c r="F2961" s="5"/>
      <c r="G2961" s="5"/>
      <c r="H2961" s="5"/>
    </row>
    <row r="2962" spans="1:8" x14ac:dyDescent="0.3">
      <c r="A2962" s="2"/>
      <c r="B2962" s="5"/>
      <c r="C2962" s="5"/>
      <c r="D2962" s="5"/>
      <c r="E2962" s="5"/>
      <c r="F2962" s="5"/>
      <c r="G2962" s="5"/>
      <c r="H2962" s="5"/>
    </row>
    <row r="2963" spans="1:8" x14ac:dyDescent="0.3">
      <c r="A2963" s="2"/>
      <c r="B2963" s="5"/>
      <c r="C2963" s="5"/>
      <c r="D2963" s="5"/>
      <c r="E2963" s="5"/>
      <c r="F2963" s="5"/>
      <c r="G2963" s="5"/>
      <c r="H2963" s="5"/>
    </row>
    <row r="2964" spans="1:8" x14ac:dyDescent="0.3">
      <c r="A2964" s="2"/>
      <c r="B2964" s="5"/>
      <c r="C2964" s="5"/>
      <c r="D2964" s="5"/>
      <c r="E2964" s="5"/>
      <c r="F2964" s="5"/>
      <c r="G2964" s="5"/>
      <c r="H2964" s="5"/>
    </row>
    <row r="2965" spans="1:8" x14ac:dyDescent="0.3">
      <c r="A2965" s="2"/>
      <c r="B2965" s="5"/>
      <c r="C2965" s="5"/>
      <c r="D2965" s="5"/>
      <c r="E2965" s="5"/>
      <c r="F2965" s="5"/>
      <c r="G2965" s="5"/>
      <c r="H2965" s="5"/>
    </row>
    <row r="2966" spans="1:8" x14ac:dyDescent="0.3">
      <c r="A2966" s="2"/>
      <c r="B2966" s="5"/>
      <c r="C2966" s="5"/>
      <c r="D2966" s="5"/>
      <c r="E2966" s="5"/>
      <c r="F2966" s="5"/>
      <c r="G2966" s="5"/>
      <c r="H2966" s="5"/>
    </row>
    <row r="2967" spans="1:8" x14ac:dyDescent="0.3">
      <c r="A2967" s="2"/>
      <c r="B2967" s="5"/>
      <c r="C2967" s="5"/>
      <c r="D2967" s="5"/>
      <c r="E2967" s="5"/>
      <c r="F2967" s="5"/>
      <c r="G2967" s="5"/>
      <c r="H2967" s="5"/>
    </row>
    <row r="2968" spans="1:8" x14ac:dyDescent="0.3">
      <c r="A2968" s="2"/>
      <c r="B2968" s="5"/>
      <c r="C2968" s="5"/>
      <c r="D2968" s="5"/>
      <c r="E2968" s="5"/>
      <c r="F2968" s="5"/>
      <c r="G2968" s="5"/>
      <c r="H2968" s="5"/>
    </row>
    <row r="2969" spans="1:8" x14ac:dyDescent="0.3">
      <c r="A2969" s="2"/>
      <c r="B2969" s="5"/>
      <c r="C2969" s="5"/>
      <c r="D2969" s="5"/>
      <c r="E2969" s="5"/>
      <c r="F2969" s="5"/>
      <c r="G2969" s="5"/>
      <c r="H2969" s="5"/>
    </row>
    <row r="2970" spans="1:8" x14ac:dyDescent="0.3">
      <c r="A2970" s="2"/>
      <c r="B2970" s="5"/>
      <c r="C2970" s="5"/>
      <c r="D2970" s="5"/>
      <c r="E2970" s="5"/>
      <c r="F2970" s="5"/>
      <c r="G2970" s="5"/>
      <c r="H2970" s="5"/>
    </row>
    <row r="2971" spans="1:8" x14ac:dyDescent="0.3">
      <c r="A2971" s="2"/>
      <c r="B2971" s="5"/>
      <c r="C2971" s="5"/>
      <c r="D2971" s="5"/>
      <c r="E2971" s="5"/>
      <c r="F2971" s="5"/>
      <c r="G2971" s="5"/>
      <c r="H2971" s="5"/>
    </row>
    <row r="2972" spans="1:8" x14ac:dyDescent="0.3">
      <c r="A2972" s="2"/>
      <c r="B2972" s="5"/>
      <c r="C2972" s="5"/>
      <c r="D2972" s="5"/>
      <c r="E2972" s="5"/>
      <c r="F2972" s="5"/>
      <c r="G2972" s="5"/>
      <c r="H2972" s="5"/>
    </row>
    <row r="2973" spans="1:8" x14ac:dyDescent="0.3">
      <c r="A2973" s="2"/>
      <c r="B2973" s="5"/>
      <c r="C2973" s="5"/>
      <c r="D2973" s="5"/>
      <c r="E2973" s="5"/>
      <c r="F2973" s="5"/>
      <c r="G2973" s="5"/>
      <c r="H2973" s="5"/>
    </row>
    <row r="2974" spans="1:8" x14ac:dyDescent="0.3">
      <c r="A2974" s="2"/>
      <c r="B2974" s="5"/>
      <c r="C2974" s="5"/>
      <c r="D2974" s="5"/>
      <c r="E2974" s="5"/>
      <c r="F2974" s="5"/>
      <c r="G2974" s="5"/>
      <c r="H2974" s="5"/>
    </row>
    <row r="2975" spans="1:8" x14ac:dyDescent="0.3">
      <c r="A2975" s="2"/>
      <c r="B2975" s="5"/>
      <c r="C2975" s="5"/>
      <c r="D2975" s="5"/>
      <c r="E2975" s="5"/>
      <c r="F2975" s="5"/>
      <c r="G2975" s="5"/>
      <c r="H2975" s="5"/>
    </row>
    <row r="2976" spans="1:8" x14ac:dyDescent="0.3">
      <c r="A2976" s="2"/>
      <c r="B2976" s="5"/>
      <c r="C2976" s="5"/>
      <c r="D2976" s="5"/>
      <c r="E2976" s="5"/>
      <c r="F2976" s="5"/>
      <c r="G2976" s="5"/>
      <c r="H2976" s="5"/>
    </row>
    <row r="2977" spans="1:8" x14ac:dyDescent="0.3">
      <c r="A2977" s="2"/>
      <c r="B2977" s="5"/>
      <c r="C2977" s="5"/>
      <c r="D2977" s="5"/>
      <c r="E2977" s="5"/>
      <c r="F2977" s="5"/>
      <c r="G2977" s="5"/>
      <c r="H2977" s="5"/>
    </row>
    <row r="2978" spans="1:8" x14ac:dyDescent="0.3">
      <c r="A2978" s="2"/>
      <c r="B2978" s="5"/>
      <c r="C2978" s="5"/>
      <c r="D2978" s="5"/>
      <c r="E2978" s="5"/>
      <c r="F2978" s="5"/>
      <c r="G2978" s="5"/>
      <c r="H2978" s="5"/>
    </row>
    <row r="2979" spans="1:8" x14ac:dyDescent="0.3">
      <c r="A2979" s="2"/>
      <c r="B2979" s="5"/>
      <c r="C2979" s="5"/>
      <c r="D2979" s="5"/>
      <c r="E2979" s="5"/>
      <c r="F2979" s="5"/>
      <c r="G2979" s="5"/>
      <c r="H2979" s="5"/>
    </row>
    <row r="2980" spans="1:8" x14ac:dyDescent="0.3">
      <c r="A2980" t="s">
        <v>18</v>
      </c>
      <c r="B2980" s="5">
        <f t="shared" ref="B2980:G2980" si="5">MIN(B3:B2978)</f>
        <v>0.92674999999999996</v>
      </c>
      <c r="C2980" s="5">
        <f t="shared" si="5"/>
        <v>0.42125000000000001</v>
      </c>
      <c r="D2980" s="5">
        <f t="shared" si="5"/>
        <v>0.47949999999999993</v>
      </c>
      <c r="E2980" s="5">
        <f t="shared" si="5"/>
        <v>9.3500000000000014E-2</v>
      </c>
      <c r="F2980" s="5">
        <f t="shared" si="5"/>
        <v>0</v>
      </c>
      <c r="G2980" s="5">
        <f t="shared" si="5"/>
        <v>0</v>
      </c>
      <c r="H2980" s="5"/>
    </row>
    <row r="2981" spans="1:8" x14ac:dyDescent="0.3">
      <c r="A2981" t="s">
        <v>19</v>
      </c>
      <c r="B2981" s="5">
        <f t="shared" ref="B2981:G2981" si="6">MAX(B3:B2978)</f>
        <v>31.552500000000002</v>
      </c>
      <c r="C2981" s="5">
        <f t="shared" si="6"/>
        <v>35.062000000000005</v>
      </c>
      <c r="D2981" s="5">
        <f t="shared" si="6"/>
        <v>17.474999999999994</v>
      </c>
      <c r="E2981" s="5">
        <f t="shared" si="6"/>
        <v>20.354999999999997</v>
      </c>
      <c r="F2981" s="5">
        <f t="shared" si="6"/>
        <v>0</v>
      </c>
      <c r="G2981" s="5">
        <f t="shared" si="6"/>
        <v>0</v>
      </c>
      <c r="H2981" s="5"/>
    </row>
    <row r="2982" spans="1:8" x14ac:dyDescent="0.3">
      <c r="A2982" t="s">
        <v>20</v>
      </c>
      <c r="B2982" s="5">
        <f t="shared" ref="B2982:G2982" si="7">AVERAGE(B3:B2978)</f>
        <v>1.8902735023041475</v>
      </c>
      <c r="C2982" s="5">
        <f t="shared" si="7"/>
        <v>2.115072350230415</v>
      </c>
      <c r="D2982" s="5">
        <f t="shared" si="7"/>
        <v>1.0476702764976955</v>
      </c>
      <c r="E2982" s="5">
        <f t="shared" si="7"/>
        <v>1.2363175115207372</v>
      </c>
      <c r="F2982" s="5">
        <f t="shared" si="7"/>
        <v>0</v>
      </c>
      <c r="G2982" s="5">
        <f t="shared" si="7"/>
        <v>0</v>
      </c>
      <c r="H2982" s="5"/>
    </row>
    <row r="2983" spans="1:8" x14ac:dyDescent="0.3">
      <c r="A2983" t="s">
        <v>21</v>
      </c>
      <c r="B2983" s="5"/>
      <c r="C2983" s="5"/>
      <c r="D2983" s="5"/>
      <c r="E2983" s="5"/>
      <c r="F2983" s="5"/>
      <c r="G2983" s="5"/>
      <c r="H2983" s="5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78"/>
  <sheetViews>
    <sheetView workbookViewId="0">
      <pane xSplit="2" ySplit="2" topLeftCell="C3" activePane="bottomRight" state="frozenSplit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1.21875" style="1" bestFit="1" customWidth="1"/>
    <col min="2" max="2" width="7.21875" style="1" bestFit="1" customWidth="1"/>
    <col min="3" max="3" width="11.88671875" style="1" bestFit="1" customWidth="1"/>
    <col min="4" max="4" width="9.6640625" style="1" bestFit="1" customWidth="1"/>
    <col min="5" max="5" width="10.6640625" style="1" bestFit="1" customWidth="1"/>
    <col min="6" max="7" width="7.77734375" style="1" customWidth="1"/>
    <col min="8" max="9" width="11.21875" style="1" bestFit="1" customWidth="1"/>
    <col min="10" max="11" width="11.6640625" style="1" bestFit="1" customWidth="1"/>
    <col min="12" max="13" width="11.88671875" style="1" bestFit="1" customWidth="1"/>
    <col min="14" max="15" width="11.44140625" style="1" bestFit="1" customWidth="1"/>
    <col min="16" max="17" width="9.33203125" style="1" bestFit="1" customWidth="1"/>
    <col min="18" max="19" width="9" style="1" bestFit="1" customWidth="1"/>
    <col min="20" max="20" width="8.88671875" style="1"/>
    <col min="21" max="21" width="0" hidden="1" customWidth="1"/>
    <col min="22" max="22" width="9.77734375" hidden="1" customWidth="1"/>
    <col min="23" max="24" width="0" hidden="1" customWidth="1"/>
    <col min="25" max="26" width="10.77734375" hidden="1" customWidth="1"/>
    <col min="27" max="27" width="14.77734375" hidden="1" customWidth="1"/>
    <col min="28" max="28" width="0" hidden="1" customWidth="1"/>
    <col min="29" max="16384" width="8.88671875" style="1"/>
  </cols>
  <sheetData>
    <row r="1" spans="1:28" x14ac:dyDescent="0.3">
      <c r="A1" s="2" t="s">
        <v>15</v>
      </c>
      <c r="B1" s="1" t="s">
        <v>0</v>
      </c>
      <c r="C1" s="1" t="s">
        <v>13</v>
      </c>
      <c r="D1" s="1" t="s">
        <v>8</v>
      </c>
      <c r="E1" s="1" t="s">
        <v>14</v>
      </c>
      <c r="F1" s="1" t="s">
        <v>2</v>
      </c>
      <c r="G1" s="1" t="s">
        <v>2</v>
      </c>
      <c r="H1" s="1" t="s">
        <v>3</v>
      </c>
      <c r="I1" s="1" t="s">
        <v>3</v>
      </c>
      <c r="J1" s="1" t="s">
        <v>5</v>
      </c>
      <c r="K1" s="1" t="s">
        <v>5</v>
      </c>
      <c r="L1" s="1" t="s">
        <v>6</v>
      </c>
      <c r="M1" s="1" t="s">
        <v>6</v>
      </c>
      <c r="N1" s="1" t="s">
        <v>4</v>
      </c>
      <c r="O1" s="1" t="s">
        <v>4</v>
      </c>
      <c r="P1" s="1" t="s">
        <v>7</v>
      </c>
      <c r="Q1" s="1" t="s">
        <v>7</v>
      </c>
      <c r="R1" s="1" t="s">
        <v>9</v>
      </c>
      <c r="S1" s="1" t="s">
        <v>9</v>
      </c>
      <c r="U1" s="36" t="s">
        <v>41</v>
      </c>
      <c r="V1" s="36" t="s">
        <v>42</v>
      </c>
      <c r="W1" s="36" t="s">
        <v>41</v>
      </c>
      <c r="X1" s="36" t="s">
        <v>42</v>
      </c>
      <c r="Y1" s="36" t="s">
        <v>45</v>
      </c>
      <c r="Z1" s="36" t="s">
        <v>46</v>
      </c>
    </row>
    <row r="2" spans="1:28" x14ac:dyDescent="0.3">
      <c r="A2" s="1" t="s">
        <v>16</v>
      </c>
      <c r="B2" s="1" t="s">
        <v>17</v>
      </c>
      <c r="C2" s="1" t="s">
        <v>10</v>
      </c>
      <c r="D2" s="1" t="s">
        <v>10</v>
      </c>
      <c r="E2" s="1" t="s">
        <v>11</v>
      </c>
      <c r="F2" s="1" t="s">
        <v>1</v>
      </c>
      <c r="G2" s="1" t="s">
        <v>12</v>
      </c>
      <c r="H2" s="1" t="s">
        <v>1</v>
      </c>
      <c r="I2" s="1" t="s">
        <v>12</v>
      </c>
      <c r="J2" s="1" t="s">
        <v>1</v>
      </c>
      <c r="K2" s="1" t="s">
        <v>12</v>
      </c>
      <c r="L2" s="1" t="s">
        <v>1</v>
      </c>
      <c r="M2" s="1" t="s">
        <v>12</v>
      </c>
      <c r="N2" s="1" t="s">
        <v>1</v>
      </c>
      <c r="O2" s="1" t="s">
        <v>12</v>
      </c>
      <c r="P2" s="1" t="s">
        <v>1</v>
      </c>
      <c r="Q2" s="1" t="s">
        <v>12</v>
      </c>
      <c r="R2" s="1" t="s">
        <v>1</v>
      </c>
      <c r="S2" s="1" t="s">
        <v>12</v>
      </c>
      <c r="U2" s="36" t="s">
        <v>12</v>
      </c>
      <c r="V2" s="36" t="s">
        <v>12</v>
      </c>
      <c r="W2" s="36" t="s">
        <v>44</v>
      </c>
      <c r="X2" s="36" t="s">
        <v>44</v>
      </c>
      <c r="Y2" s="36" t="s">
        <v>44</v>
      </c>
      <c r="Z2" s="36" t="s">
        <v>44</v>
      </c>
    </row>
    <row r="3" spans="1:28" x14ac:dyDescent="0.3">
      <c r="A3" s="2">
        <v>44287</v>
      </c>
      <c r="B3" s="3">
        <v>0</v>
      </c>
      <c r="C3" s="6">
        <v>11.200000000000003</v>
      </c>
      <c r="D3" s="6">
        <v>13.700000000000003</v>
      </c>
      <c r="E3" s="4">
        <v>12.74</v>
      </c>
      <c r="F3" s="5">
        <v>3.5999999999999997E-2</v>
      </c>
      <c r="G3" s="44">
        <f t="shared" ref="G3:S3" si="0">AVERAGE(F3:F6)</f>
        <v>3.5999999999999997E-2</v>
      </c>
      <c r="H3" s="5">
        <v>0</v>
      </c>
      <c r="I3" s="44">
        <f t="shared" si="0"/>
        <v>0</v>
      </c>
      <c r="J3" s="5">
        <v>3.6999999999999998E-2</v>
      </c>
      <c r="K3" s="44">
        <f t="shared" si="0"/>
        <v>3.6999999999999998E-2</v>
      </c>
      <c r="L3" s="5">
        <v>0</v>
      </c>
      <c r="M3" s="44">
        <f t="shared" si="0"/>
        <v>0</v>
      </c>
      <c r="N3" s="5">
        <v>0</v>
      </c>
      <c r="O3" s="44">
        <f t="shared" si="0"/>
        <v>0</v>
      </c>
      <c r="P3" s="5">
        <v>0</v>
      </c>
      <c r="Q3" s="44">
        <f t="shared" si="0"/>
        <v>0</v>
      </c>
      <c r="R3" s="5">
        <v>0</v>
      </c>
      <c r="S3" s="44">
        <f t="shared" si="0"/>
        <v>0</v>
      </c>
      <c r="U3" s="39">
        <f>SUM('03.2021 - dat'!K2939:K2978)</f>
        <v>0.19375000000000001</v>
      </c>
      <c r="V3" s="39">
        <f>AB4-U3</f>
        <v>4.6062500000000002</v>
      </c>
      <c r="W3" s="40">
        <f>AD1/($AB$4/100)</f>
        <v>0</v>
      </c>
      <c r="X3" s="40">
        <f>V3/($AB$4/100)</f>
        <v>95.963541666666671</v>
      </c>
      <c r="AA3" s="36" t="s">
        <v>43</v>
      </c>
      <c r="AB3">
        <v>0.86</v>
      </c>
    </row>
    <row r="4" spans="1:28" x14ac:dyDescent="0.3">
      <c r="A4" s="2">
        <v>44287</v>
      </c>
      <c r="B4" s="3">
        <v>1.0416666666666666E-2</v>
      </c>
      <c r="C4" s="6">
        <v>11.799999999999997</v>
      </c>
      <c r="D4" s="6">
        <v>13.5</v>
      </c>
      <c r="E4" s="4">
        <v>12.73</v>
      </c>
      <c r="F4" s="5">
        <v>3.5999999999999997E-2</v>
      </c>
      <c r="G4" s="44"/>
      <c r="H4" s="5">
        <v>0</v>
      </c>
      <c r="I4" s="44"/>
      <c r="J4" s="5">
        <v>3.6999999999999998E-2</v>
      </c>
      <c r="K4" s="44"/>
      <c r="L4" s="5">
        <v>0</v>
      </c>
      <c r="M4" s="44"/>
      <c r="N4" s="5">
        <v>0</v>
      </c>
      <c r="O4" s="44"/>
      <c r="P4" s="5">
        <v>0</v>
      </c>
      <c r="Q4" s="44"/>
      <c r="R4" s="5">
        <v>0</v>
      </c>
      <c r="S4" s="44"/>
      <c r="U4" s="39">
        <f>$AB$4-V4</f>
        <v>0.19374999999999964</v>
      </c>
      <c r="V4" s="39">
        <f>V3+($AB$3*M3)</f>
        <v>4.6062500000000002</v>
      </c>
      <c r="W4" s="40"/>
      <c r="X4" s="40"/>
      <c r="AA4" s="41" t="s">
        <v>47</v>
      </c>
      <c r="AB4" s="39">
        <v>4.8</v>
      </c>
    </row>
    <row r="5" spans="1:28" x14ac:dyDescent="0.3">
      <c r="A5" s="2">
        <v>44287</v>
      </c>
      <c r="B5" s="3">
        <v>2.0833333333333332E-2</v>
      </c>
      <c r="C5" s="6">
        <v>11.700000000000003</v>
      </c>
      <c r="D5" s="6">
        <v>13.299999999999997</v>
      </c>
      <c r="E5" s="4">
        <v>12.73</v>
      </c>
      <c r="F5" s="5">
        <v>3.5999999999999997E-2</v>
      </c>
      <c r="G5" s="44"/>
      <c r="H5" s="5">
        <v>0</v>
      </c>
      <c r="I5" s="44"/>
      <c r="J5" s="5">
        <v>3.7999999999999999E-2</v>
      </c>
      <c r="K5" s="44"/>
      <c r="L5" s="5">
        <v>0</v>
      </c>
      <c r="M5" s="44"/>
      <c r="N5" s="5">
        <v>0</v>
      </c>
      <c r="O5" s="44"/>
      <c r="P5" s="5">
        <v>0</v>
      </c>
      <c r="Q5" s="44"/>
      <c r="R5" s="5">
        <v>0</v>
      </c>
      <c r="S5" s="44"/>
      <c r="U5" s="39"/>
      <c r="V5" s="39"/>
      <c r="W5" s="40"/>
      <c r="X5" s="40"/>
    </row>
    <row r="6" spans="1:28" x14ac:dyDescent="0.3">
      <c r="A6" s="2">
        <v>44287</v>
      </c>
      <c r="B6" s="3">
        <v>3.125E-2</v>
      </c>
      <c r="C6" s="6">
        <v>12.299999999999997</v>
      </c>
      <c r="D6" s="6">
        <v>13</v>
      </c>
      <c r="E6" s="4">
        <v>12.72</v>
      </c>
      <c r="F6" s="5">
        <v>3.5999999999999997E-2</v>
      </c>
      <c r="G6" s="44"/>
      <c r="H6" s="5">
        <v>0</v>
      </c>
      <c r="I6" s="44"/>
      <c r="J6" s="5">
        <v>3.5999999999999997E-2</v>
      </c>
      <c r="K6" s="44"/>
      <c r="L6" s="5">
        <v>0</v>
      </c>
      <c r="M6" s="44"/>
      <c r="N6" s="5">
        <v>0</v>
      </c>
      <c r="O6" s="44"/>
      <c r="P6" s="5">
        <v>0</v>
      </c>
      <c r="Q6" s="44"/>
      <c r="R6" s="5">
        <v>0</v>
      </c>
      <c r="S6" s="44"/>
      <c r="U6" s="39">
        <f>$AB$4-V6</f>
        <v>0.23074999999999957</v>
      </c>
      <c r="V6" s="39">
        <f>V4-K3</f>
        <v>4.5692500000000003</v>
      </c>
      <c r="W6" s="40">
        <f>U6/($AB$4/100)</f>
        <v>4.8072916666666572</v>
      </c>
      <c r="X6" s="40">
        <f>V6/($AB$4/100)</f>
        <v>95.192708333333343</v>
      </c>
    </row>
    <row r="7" spans="1:28" x14ac:dyDescent="0.3">
      <c r="A7" s="2">
        <v>44287</v>
      </c>
      <c r="B7" s="3">
        <v>4.1666666666666664E-2</v>
      </c>
      <c r="C7" s="6">
        <v>12.799999999999997</v>
      </c>
      <c r="D7" s="6">
        <v>13.400000000000006</v>
      </c>
      <c r="E7" s="4">
        <v>12.72</v>
      </c>
      <c r="F7" s="5">
        <v>3.5999999999999997E-2</v>
      </c>
      <c r="G7" s="44">
        <f t="shared" ref="G7:G67" si="1">AVERAGE(F7:F10)</f>
        <v>3.5999999999999997E-2</v>
      </c>
      <c r="H7" s="5">
        <v>0</v>
      </c>
      <c r="I7" s="44">
        <f t="shared" ref="I7:I67" si="2">AVERAGE(H7:H10)</f>
        <v>0</v>
      </c>
      <c r="J7" s="5">
        <v>3.7999999999999999E-2</v>
      </c>
      <c r="K7" s="44">
        <f t="shared" ref="K7:K67" si="3">AVERAGE(J7:J10)</f>
        <v>3.6999999999999998E-2</v>
      </c>
      <c r="L7" s="5">
        <v>0</v>
      </c>
      <c r="M7" s="44">
        <f t="shared" ref="M7:M67" si="4">AVERAGE(L7:L10)</f>
        <v>0</v>
      </c>
      <c r="N7" s="5">
        <v>0</v>
      </c>
      <c r="O7" s="44">
        <f t="shared" ref="O7:O67" si="5">AVERAGE(N7:N10)</f>
        <v>0</v>
      </c>
      <c r="P7" s="5">
        <v>0</v>
      </c>
      <c r="Q7" s="44">
        <f t="shared" ref="Q7:Q67" si="6">AVERAGE(P7:P10)</f>
        <v>0</v>
      </c>
      <c r="R7" s="5">
        <v>0</v>
      </c>
      <c r="S7" s="44">
        <f t="shared" ref="S7:S67" si="7">AVERAGE(R7:R10)</f>
        <v>0</v>
      </c>
      <c r="U7" s="39"/>
      <c r="V7" s="39"/>
      <c r="W7" s="40"/>
      <c r="X7" s="40"/>
    </row>
    <row r="8" spans="1:28" x14ac:dyDescent="0.3">
      <c r="A8" s="2">
        <v>44287</v>
      </c>
      <c r="B8" s="3">
        <v>5.2083333333333336E-2</v>
      </c>
      <c r="C8" s="6">
        <v>12.799999999999997</v>
      </c>
      <c r="D8" s="6">
        <v>13.5</v>
      </c>
      <c r="E8" s="4">
        <v>12.71</v>
      </c>
      <c r="F8" s="5">
        <v>3.5999999999999997E-2</v>
      </c>
      <c r="G8" s="44"/>
      <c r="H8" s="5">
        <v>0</v>
      </c>
      <c r="I8" s="44"/>
      <c r="J8" s="5">
        <v>3.5999999999999997E-2</v>
      </c>
      <c r="K8" s="44"/>
      <c r="L8" s="5">
        <v>0</v>
      </c>
      <c r="M8" s="44"/>
      <c r="N8" s="5">
        <v>0</v>
      </c>
      <c r="O8" s="44"/>
      <c r="P8" s="5">
        <v>0</v>
      </c>
      <c r="Q8" s="44"/>
      <c r="R8" s="5">
        <v>0</v>
      </c>
      <c r="S8" s="44"/>
      <c r="U8" s="39">
        <f>$AB$4-V8</f>
        <v>0.23074999999999957</v>
      </c>
      <c r="V8" s="39">
        <f>V6+($AB$3*M7)</f>
        <v>4.5692500000000003</v>
      </c>
      <c r="W8" s="40">
        <f>U8/($AB$4/100)</f>
        <v>4.8072916666666572</v>
      </c>
      <c r="X8" s="40">
        <f>V8/($AB$4/100)</f>
        <v>95.192708333333343</v>
      </c>
    </row>
    <row r="9" spans="1:28" x14ac:dyDescent="0.3">
      <c r="A9" s="2">
        <v>44287</v>
      </c>
      <c r="B9" s="3">
        <v>6.25E-2</v>
      </c>
      <c r="C9" s="6">
        <v>12.700000000000003</v>
      </c>
      <c r="D9" s="6">
        <v>13.5</v>
      </c>
      <c r="E9" s="4">
        <v>12.7</v>
      </c>
      <c r="F9" s="5">
        <v>3.5999999999999997E-2</v>
      </c>
      <c r="G9" s="44"/>
      <c r="H9" s="5">
        <v>0</v>
      </c>
      <c r="I9" s="44"/>
      <c r="J9" s="5">
        <v>3.7999999999999999E-2</v>
      </c>
      <c r="K9" s="44"/>
      <c r="L9" s="5">
        <v>0</v>
      </c>
      <c r="M9" s="44"/>
      <c r="N9" s="5">
        <v>0</v>
      </c>
      <c r="O9" s="44"/>
      <c r="P9" s="5">
        <v>0</v>
      </c>
      <c r="Q9" s="44"/>
      <c r="R9" s="5">
        <v>0</v>
      </c>
      <c r="S9" s="44"/>
      <c r="U9" s="39"/>
      <c r="V9" s="39"/>
      <c r="W9" s="40"/>
      <c r="X9" s="40"/>
    </row>
    <row r="10" spans="1:28" x14ac:dyDescent="0.3">
      <c r="A10" s="2">
        <v>44287</v>
      </c>
      <c r="B10" s="3">
        <v>7.2916666666666671E-2</v>
      </c>
      <c r="C10" s="6">
        <v>11.400000000000006</v>
      </c>
      <c r="D10" s="6">
        <v>13.5</v>
      </c>
      <c r="E10" s="4">
        <v>12.7</v>
      </c>
      <c r="F10" s="5">
        <v>3.5999999999999997E-2</v>
      </c>
      <c r="G10" s="44"/>
      <c r="H10" s="5">
        <v>0</v>
      </c>
      <c r="I10" s="44"/>
      <c r="J10" s="5">
        <v>3.5999999999999997E-2</v>
      </c>
      <c r="K10" s="44"/>
      <c r="L10" s="5">
        <v>0</v>
      </c>
      <c r="M10" s="44"/>
      <c r="N10" s="5">
        <v>0</v>
      </c>
      <c r="O10" s="44"/>
      <c r="P10" s="5">
        <v>0</v>
      </c>
      <c r="Q10" s="44"/>
      <c r="R10" s="5">
        <v>0</v>
      </c>
      <c r="S10" s="44"/>
      <c r="U10" s="39">
        <f>$AB$4-V10</f>
        <v>0.26774999999999949</v>
      </c>
      <c r="V10" s="39">
        <f>V8-K7</f>
        <v>4.5322500000000003</v>
      </c>
      <c r="W10" s="40">
        <f>U10/($AB$4/100)</f>
        <v>5.5781249999999893</v>
      </c>
      <c r="X10" s="40">
        <f>V10/($AB$4/100)</f>
        <v>94.421875</v>
      </c>
    </row>
    <row r="11" spans="1:28" x14ac:dyDescent="0.3">
      <c r="A11" s="2">
        <v>44287</v>
      </c>
      <c r="B11" s="3">
        <v>8.3333333333333329E-2</v>
      </c>
      <c r="C11" s="6">
        <v>10.299999999999997</v>
      </c>
      <c r="D11" s="6">
        <v>13.099999999999994</v>
      </c>
      <c r="E11" s="4">
        <v>12.7</v>
      </c>
      <c r="F11" s="5">
        <v>3.5999999999999997E-2</v>
      </c>
      <c r="G11" s="44">
        <f t="shared" si="1"/>
        <v>3.6249999999999998E-2</v>
      </c>
      <c r="H11" s="5">
        <v>0</v>
      </c>
      <c r="I11" s="44">
        <f t="shared" si="2"/>
        <v>0</v>
      </c>
      <c r="J11" s="5">
        <v>3.7999999999999999E-2</v>
      </c>
      <c r="K11" s="44">
        <f t="shared" si="3"/>
        <v>3.6999999999999998E-2</v>
      </c>
      <c r="L11" s="5">
        <v>0</v>
      </c>
      <c r="M11" s="44">
        <f t="shared" si="4"/>
        <v>0</v>
      </c>
      <c r="N11" s="5">
        <v>0</v>
      </c>
      <c r="O11" s="44">
        <f t="shared" si="5"/>
        <v>0</v>
      </c>
      <c r="P11" s="5">
        <v>0</v>
      </c>
      <c r="Q11" s="44">
        <f t="shared" si="6"/>
        <v>0</v>
      </c>
      <c r="R11" s="5">
        <v>0</v>
      </c>
      <c r="S11" s="44">
        <f t="shared" si="7"/>
        <v>0</v>
      </c>
      <c r="U11" s="39"/>
      <c r="V11" s="39"/>
      <c r="W11" s="40"/>
      <c r="X11" s="40"/>
    </row>
    <row r="12" spans="1:28" x14ac:dyDescent="0.3">
      <c r="A12" s="2">
        <v>44287</v>
      </c>
      <c r="B12" s="3">
        <v>9.375E-2</v>
      </c>
      <c r="C12" s="6">
        <v>9.2000000000000028</v>
      </c>
      <c r="D12" s="6">
        <v>13</v>
      </c>
      <c r="E12" s="4">
        <v>12.7</v>
      </c>
      <c r="F12" s="5">
        <v>3.6999999999999998E-2</v>
      </c>
      <c r="G12" s="44"/>
      <c r="H12" s="5">
        <v>0</v>
      </c>
      <c r="I12" s="44"/>
      <c r="J12" s="5">
        <v>3.5999999999999997E-2</v>
      </c>
      <c r="K12" s="44"/>
      <c r="L12" s="5">
        <v>0</v>
      </c>
      <c r="M12" s="44"/>
      <c r="N12" s="5">
        <v>0</v>
      </c>
      <c r="O12" s="44"/>
      <c r="P12" s="5">
        <v>0</v>
      </c>
      <c r="Q12" s="44"/>
      <c r="R12" s="5">
        <v>0</v>
      </c>
      <c r="S12" s="44"/>
      <c r="U12" s="39">
        <f>$AB$4-V12</f>
        <v>0.26774999999999949</v>
      </c>
      <c r="V12" s="39">
        <f>V10+($AB$3*M11)</f>
        <v>4.5322500000000003</v>
      </c>
      <c r="W12" s="40">
        <f>U12/($AB$4/100)</f>
        <v>5.5781249999999893</v>
      </c>
      <c r="X12" s="40">
        <f>V12/($AB$4/100)</f>
        <v>94.421875</v>
      </c>
    </row>
    <row r="13" spans="1:28" x14ac:dyDescent="0.3">
      <c r="A13" s="2">
        <v>44287</v>
      </c>
      <c r="B13" s="3">
        <v>0.10416666666666667</v>
      </c>
      <c r="C13" s="6">
        <v>9.0999999999999943</v>
      </c>
      <c r="D13" s="6">
        <v>12.5</v>
      </c>
      <c r="E13" s="4">
        <v>12.69</v>
      </c>
      <c r="F13" s="5">
        <v>3.5999999999999997E-2</v>
      </c>
      <c r="G13" s="44"/>
      <c r="H13" s="5">
        <v>0</v>
      </c>
      <c r="I13" s="44"/>
      <c r="J13" s="5">
        <v>3.7999999999999999E-2</v>
      </c>
      <c r="K13" s="44"/>
      <c r="L13" s="5">
        <v>0</v>
      </c>
      <c r="M13" s="44"/>
      <c r="N13" s="5">
        <v>0</v>
      </c>
      <c r="O13" s="44"/>
      <c r="P13" s="5">
        <v>0</v>
      </c>
      <c r="Q13" s="44"/>
      <c r="R13" s="5">
        <v>0</v>
      </c>
      <c r="S13" s="44"/>
      <c r="U13" s="39"/>
      <c r="V13" s="39"/>
      <c r="W13" s="40"/>
      <c r="X13" s="40"/>
    </row>
    <row r="14" spans="1:28" x14ac:dyDescent="0.3">
      <c r="A14" s="2">
        <v>44287</v>
      </c>
      <c r="B14" s="3">
        <v>0.11458333333333333</v>
      </c>
      <c r="C14" s="6">
        <v>9.7000000000000028</v>
      </c>
      <c r="D14" s="6">
        <v>12.200000000000003</v>
      </c>
      <c r="E14" s="4">
        <v>12.69</v>
      </c>
      <c r="F14" s="5">
        <v>3.5999999999999997E-2</v>
      </c>
      <c r="G14" s="44"/>
      <c r="H14" s="5">
        <v>0</v>
      </c>
      <c r="I14" s="44"/>
      <c r="J14" s="5">
        <v>3.5999999999999997E-2</v>
      </c>
      <c r="K14" s="44"/>
      <c r="L14" s="5">
        <v>0</v>
      </c>
      <c r="M14" s="44"/>
      <c r="N14" s="5">
        <v>0</v>
      </c>
      <c r="O14" s="44"/>
      <c r="P14" s="5">
        <v>0</v>
      </c>
      <c r="Q14" s="44"/>
      <c r="R14" s="5">
        <v>0</v>
      </c>
      <c r="S14" s="44"/>
      <c r="U14" s="39">
        <f>$AB$4-V14</f>
        <v>0.30474999999999941</v>
      </c>
      <c r="V14" s="39">
        <f>V12-K11</f>
        <v>4.4952500000000004</v>
      </c>
      <c r="W14" s="40">
        <f>U14/($AB$4/100)</f>
        <v>6.3489583333333206</v>
      </c>
      <c r="X14" s="40">
        <f>V14/($AB$4/100)</f>
        <v>93.651041666666671</v>
      </c>
    </row>
    <row r="15" spans="1:28" x14ac:dyDescent="0.3">
      <c r="A15" s="2">
        <v>44287</v>
      </c>
      <c r="B15" s="3">
        <v>0.125</v>
      </c>
      <c r="C15" s="6">
        <v>9.2999999999999972</v>
      </c>
      <c r="D15" s="6">
        <v>12</v>
      </c>
      <c r="E15" s="4">
        <v>12.69</v>
      </c>
      <c r="F15" s="5">
        <v>3.5999999999999997E-2</v>
      </c>
      <c r="G15" s="44">
        <f t="shared" si="1"/>
        <v>3.6249999999999998E-2</v>
      </c>
      <c r="H15" s="5">
        <v>0</v>
      </c>
      <c r="I15" s="44">
        <f t="shared" si="2"/>
        <v>0</v>
      </c>
      <c r="J15" s="5">
        <v>3.7999999999999999E-2</v>
      </c>
      <c r="K15" s="44">
        <f t="shared" si="3"/>
        <v>3.7499999999999999E-2</v>
      </c>
      <c r="L15" s="5">
        <v>0</v>
      </c>
      <c r="M15" s="44">
        <f t="shared" si="4"/>
        <v>0</v>
      </c>
      <c r="N15" s="5">
        <v>0</v>
      </c>
      <c r="O15" s="44">
        <f t="shared" si="5"/>
        <v>0</v>
      </c>
      <c r="P15" s="5">
        <v>0</v>
      </c>
      <c r="Q15" s="44">
        <f t="shared" si="6"/>
        <v>0</v>
      </c>
      <c r="R15" s="5">
        <v>0</v>
      </c>
      <c r="S15" s="44">
        <f t="shared" si="7"/>
        <v>0</v>
      </c>
      <c r="U15" s="39"/>
      <c r="V15" s="39"/>
      <c r="W15" s="40"/>
      <c r="X15" s="40"/>
    </row>
    <row r="16" spans="1:28" x14ac:dyDescent="0.3">
      <c r="A16" s="2">
        <v>44287</v>
      </c>
      <c r="B16" s="3">
        <v>0.13541666666666666</v>
      </c>
      <c r="C16" s="6">
        <v>9.2000000000000028</v>
      </c>
      <c r="D16" s="6">
        <v>11.599999999999994</v>
      </c>
      <c r="E16" s="4">
        <v>12.69</v>
      </c>
      <c r="F16" s="5">
        <v>3.5999999999999997E-2</v>
      </c>
      <c r="G16" s="44"/>
      <c r="H16" s="5">
        <v>0</v>
      </c>
      <c r="I16" s="44"/>
      <c r="J16" s="5">
        <v>3.6999999999999998E-2</v>
      </c>
      <c r="K16" s="44"/>
      <c r="L16" s="5">
        <v>0</v>
      </c>
      <c r="M16" s="44"/>
      <c r="N16" s="5">
        <v>0</v>
      </c>
      <c r="O16" s="44"/>
      <c r="P16" s="5">
        <v>0</v>
      </c>
      <c r="Q16" s="44"/>
      <c r="R16" s="5">
        <v>0</v>
      </c>
      <c r="S16" s="44"/>
      <c r="U16" s="39">
        <f>$AB$4-V16</f>
        <v>0.30474999999999941</v>
      </c>
      <c r="V16" s="39">
        <f>V14+($AB$3*M15)</f>
        <v>4.4952500000000004</v>
      </c>
      <c r="W16" s="40">
        <f>U16/($AB$4/100)</f>
        <v>6.3489583333333206</v>
      </c>
      <c r="X16" s="40">
        <f>V16/($AB$4/100)</f>
        <v>93.651041666666671</v>
      </c>
    </row>
    <row r="17" spans="1:24" x14ac:dyDescent="0.3">
      <c r="A17" s="2">
        <v>44287</v>
      </c>
      <c r="B17" s="3">
        <v>0.14583333333333334</v>
      </c>
      <c r="C17" s="6">
        <v>9.5999999999999943</v>
      </c>
      <c r="D17" s="6">
        <v>11.799999999999997</v>
      </c>
      <c r="E17" s="4">
        <v>12.68</v>
      </c>
      <c r="F17" s="5">
        <v>3.6999999999999998E-2</v>
      </c>
      <c r="G17" s="44"/>
      <c r="H17" s="5">
        <v>0</v>
      </c>
      <c r="I17" s="44"/>
      <c r="J17" s="5">
        <v>3.6999999999999998E-2</v>
      </c>
      <c r="K17" s="44"/>
      <c r="L17" s="5">
        <v>0</v>
      </c>
      <c r="M17" s="44"/>
      <c r="N17" s="5">
        <v>0</v>
      </c>
      <c r="O17" s="44"/>
      <c r="P17" s="5">
        <v>0</v>
      </c>
      <c r="Q17" s="44"/>
      <c r="R17" s="5">
        <v>0</v>
      </c>
      <c r="S17" s="44"/>
      <c r="U17" s="39"/>
      <c r="V17" s="39"/>
      <c r="W17" s="40"/>
      <c r="X17" s="40"/>
    </row>
    <row r="18" spans="1:24" x14ac:dyDescent="0.3">
      <c r="A18" s="2">
        <v>44287</v>
      </c>
      <c r="B18" s="3">
        <v>0.15625</v>
      </c>
      <c r="C18" s="6">
        <v>8.5</v>
      </c>
      <c r="D18" s="6">
        <v>11.400000000000006</v>
      </c>
      <c r="E18" s="4">
        <v>12.68</v>
      </c>
      <c r="F18" s="5">
        <v>3.5999999999999997E-2</v>
      </c>
      <c r="G18" s="44"/>
      <c r="H18" s="5">
        <v>0</v>
      </c>
      <c r="I18" s="44"/>
      <c r="J18" s="5">
        <v>3.7999999999999999E-2</v>
      </c>
      <c r="K18" s="44"/>
      <c r="L18" s="5">
        <v>0</v>
      </c>
      <c r="M18" s="44"/>
      <c r="N18" s="5">
        <v>0</v>
      </c>
      <c r="O18" s="44"/>
      <c r="P18" s="5">
        <v>0</v>
      </c>
      <c r="Q18" s="44"/>
      <c r="R18" s="5">
        <v>0</v>
      </c>
      <c r="S18" s="44"/>
      <c r="U18" s="39">
        <f>$AB$4-V18</f>
        <v>0.34224999999999905</v>
      </c>
      <c r="V18" s="39">
        <f>V16-K15</f>
        <v>4.4577500000000008</v>
      </c>
      <c r="W18" s="40">
        <f>U18/($AB$4/100)</f>
        <v>7.1302083333333135</v>
      </c>
      <c r="X18" s="40">
        <f>V18/($AB$4/100)</f>
        <v>92.869791666666686</v>
      </c>
    </row>
    <row r="19" spans="1:24" x14ac:dyDescent="0.3">
      <c r="A19" s="2">
        <v>44287</v>
      </c>
      <c r="B19" s="3">
        <v>0.16666666666666666</v>
      </c>
      <c r="C19" s="6">
        <v>8.5</v>
      </c>
      <c r="D19" s="6">
        <v>11.299999999999997</v>
      </c>
      <c r="E19" s="4">
        <v>12.69</v>
      </c>
      <c r="F19" s="5">
        <v>3.5999999999999997E-2</v>
      </c>
      <c r="G19" s="44">
        <f t="shared" si="1"/>
        <v>3.6249999999999998E-2</v>
      </c>
      <c r="H19" s="5">
        <v>0</v>
      </c>
      <c r="I19" s="44">
        <f t="shared" si="2"/>
        <v>0</v>
      </c>
      <c r="J19" s="5">
        <v>3.6999999999999998E-2</v>
      </c>
      <c r="K19" s="44">
        <f t="shared" si="3"/>
        <v>3.7249999999999998E-2</v>
      </c>
      <c r="L19" s="5">
        <v>0</v>
      </c>
      <c r="M19" s="44">
        <f t="shared" si="4"/>
        <v>0</v>
      </c>
      <c r="N19" s="5">
        <v>0</v>
      </c>
      <c r="O19" s="44">
        <f t="shared" si="5"/>
        <v>0</v>
      </c>
      <c r="P19" s="5">
        <v>0</v>
      </c>
      <c r="Q19" s="44">
        <f t="shared" si="6"/>
        <v>0</v>
      </c>
      <c r="R19" s="5">
        <v>0</v>
      </c>
      <c r="S19" s="44">
        <f t="shared" si="7"/>
        <v>0</v>
      </c>
      <c r="U19" s="39"/>
      <c r="V19" s="39"/>
      <c r="W19" s="40"/>
      <c r="X19" s="40"/>
    </row>
    <row r="20" spans="1:24" x14ac:dyDescent="0.3">
      <c r="A20" s="2">
        <v>44287</v>
      </c>
      <c r="B20" s="3">
        <v>0.17708333333333334</v>
      </c>
      <c r="C20" s="6">
        <v>9.2000000000000028</v>
      </c>
      <c r="D20" s="6">
        <v>11</v>
      </c>
      <c r="E20" s="4">
        <v>12.67</v>
      </c>
      <c r="F20" s="5">
        <v>3.6999999999999998E-2</v>
      </c>
      <c r="G20" s="44"/>
      <c r="H20" s="5">
        <v>0</v>
      </c>
      <c r="I20" s="44"/>
      <c r="J20" s="5">
        <v>3.7999999999999999E-2</v>
      </c>
      <c r="K20" s="44"/>
      <c r="L20" s="5">
        <v>0</v>
      </c>
      <c r="M20" s="44"/>
      <c r="N20" s="5">
        <v>0</v>
      </c>
      <c r="O20" s="44"/>
      <c r="P20" s="5">
        <v>0</v>
      </c>
      <c r="Q20" s="44"/>
      <c r="R20" s="5">
        <v>0</v>
      </c>
      <c r="S20" s="44"/>
      <c r="U20" s="39">
        <f>$AB$4-V20</f>
        <v>0.34224999999999905</v>
      </c>
      <c r="V20" s="39">
        <f>V18+($AB$3*M19)</f>
        <v>4.4577500000000008</v>
      </c>
      <c r="W20" s="40">
        <f>U20/($AB$4/100)</f>
        <v>7.1302083333333135</v>
      </c>
      <c r="X20" s="40">
        <f>V20/($AB$4/100)</f>
        <v>92.869791666666686</v>
      </c>
    </row>
    <row r="21" spans="1:24" x14ac:dyDescent="0.3">
      <c r="A21" s="2">
        <v>44287</v>
      </c>
      <c r="B21" s="3">
        <v>0.1875</v>
      </c>
      <c r="C21" s="6">
        <v>9.7999999999999972</v>
      </c>
      <c r="D21" s="6">
        <v>11</v>
      </c>
      <c r="E21" s="4">
        <v>12.66</v>
      </c>
      <c r="F21" s="5">
        <v>3.5999999999999997E-2</v>
      </c>
      <c r="G21" s="44"/>
      <c r="H21" s="5">
        <v>0</v>
      </c>
      <c r="I21" s="44"/>
      <c r="J21" s="5">
        <v>3.5999999999999997E-2</v>
      </c>
      <c r="K21" s="44"/>
      <c r="L21" s="5">
        <v>0</v>
      </c>
      <c r="M21" s="44"/>
      <c r="N21" s="5">
        <v>0</v>
      </c>
      <c r="O21" s="44"/>
      <c r="P21" s="5">
        <v>0</v>
      </c>
      <c r="Q21" s="44"/>
      <c r="R21" s="5">
        <v>0</v>
      </c>
      <c r="S21" s="44"/>
      <c r="U21" s="39"/>
      <c r="V21" s="39"/>
      <c r="W21" s="40"/>
      <c r="X21" s="40"/>
    </row>
    <row r="22" spans="1:24" x14ac:dyDescent="0.3">
      <c r="A22" s="2">
        <v>44287</v>
      </c>
      <c r="B22" s="3">
        <v>0.19791666666666666</v>
      </c>
      <c r="C22" s="6">
        <v>9.5</v>
      </c>
      <c r="D22" s="6">
        <v>11</v>
      </c>
      <c r="E22" s="4">
        <v>12.66</v>
      </c>
      <c r="F22" s="5">
        <v>3.5999999999999997E-2</v>
      </c>
      <c r="G22" s="44"/>
      <c r="H22" s="5">
        <v>0</v>
      </c>
      <c r="I22" s="44"/>
      <c r="J22" s="5">
        <v>3.7999999999999999E-2</v>
      </c>
      <c r="K22" s="44"/>
      <c r="L22" s="5">
        <v>0</v>
      </c>
      <c r="M22" s="44"/>
      <c r="N22" s="5">
        <v>0</v>
      </c>
      <c r="O22" s="44"/>
      <c r="P22" s="5">
        <v>0</v>
      </c>
      <c r="Q22" s="44"/>
      <c r="R22" s="5">
        <v>0</v>
      </c>
      <c r="S22" s="44"/>
      <c r="U22" s="39">
        <f>$AB$4-V22</f>
        <v>0.37949999999999928</v>
      </c>
      <c r="V22" s="39">
        <f>V20-K19</f>
        <v>4.4205000000000005</v>
      </c>
      <c r="W22" s="40">
        <f>U22/($AB$4/100)</f>
        <v>7.9062499999999849</v>
      </c>
      <c r="X22" s="40">
        <f>V22/($AB$4/100)</f>
        <v>92.093750000000014</v>
      </c>
    </row>
    <row r="23" spans="1:24" x14ac:dyDescent="0.3">
      <c r="A23" s="2">
        <v>44287</v>
      </c>
      <c r="B23" s="3">
        <v>0.20833333333333334</v>
      </c>
      <c r="C23" s="6">
        <v>9.2000000000000028</v>
      </c>
      <c r="D23" s="6">
        <v>10.900000000000006</v>
      </c>
      <c r="E23" s="4">
        <v>12.65</v>
      </c>
      <c r="F23" s="5">
        <v>3.6999999999999998E-2</v>
      </c>
      <c r="G23" s="44">
        <f t="shared" si="1"/>
        <v>3.6249999999999998E-2</v>
      </c>
      <c r="H23" s="5">
        <v>0</v>
      </c>
      <c r="I23" s="44">
        <f t="shared" si="2"/>
        <v>0</v>
      </c>
      <c r="J23" s="5">
        <v>3.6999999999999998E-2</v>
      </c>
      <c r="K23" s="44">
        <f t="shared" si="3"/>
        <v>3.7249999999999998E-2</v>
      </c>
      <c r="L23" s="5">
        <v>0</v>
      </c>
      <c r="M23" s="44">
        <f t="shared" si="4"/>
        <v>0</v>
      </c>
      <c r="N23" s="5">
        <v>0</v>
      </c>
      <c r="O23" s="44">
        <f t="shared" si="5"/>
        <v>0</v>
      </c>
      <c r="P23" s="5">
        <v>0</v>
      </c>
      <c r="Q23" s="44">
        <f t="shared" si="6"/>
        <v>0</v>
      </c>
      <c r="R23" s="5">
        <v>0</v>
      </c>
      <c r="S23" s="44">
        <f t="shared" si="7"/>
        <v>0</v>
      </c>
      <c r="U23" s="39"/>
      <c r="V23" s="39"/>
      <c r="W23" s="40"/>
      <c r="X23" s="40"/>
    </row>
    <row r="24" spans="1:24" x14ac:dyDescent="0.3">
      <c r="A24" s="2">
        <v>44287</v>
      </c>
      <c r="B24" s="3">
        <v>0.21875</v>
      </c>
      <c r="C24" s="6">
        <v>9.2000000000000028</v>
      </c>
      <c r="D24" s="6">
        <v>11</v>
      </c>
      <c r="E24" s="4">
        <v>12.65</v>
      </c>
      <c r="F24" s="5">
        <v>3.5999999999999997E-2</v>
      </c>
      <c r="G24" s="44"/>
      <c r="H24" s="5">
        <v>0</v>
      </c>
      <c r="I24" s="44"/>
      <c r="J24" s="5">
        <v>3.7999999999999999E-2</v>
      </c>
      <c r="K24" s="44"/>
      <c r="L24" s="5">
        <v>0</v>
      </c>
      <c r="M24" s="44"/>
      <c r="N24" s="5">
        <v>0</v>
      </c>
      <c r="O24" s="44"/>
      <c r="P24" s="5">
        <v>0</v>
      </c>
      <c r="Q24" s="44"/>
      <c r="R24" s="5">
        <v>0</v>
      </c>
      <c r="S24" s="44"/>
      <c r="U24" s="39">
        <f>$AB$4-V24</f>
        <v>0.37949999999999928</v>
      </c>
      <c r="V24" s="39">
        <f>V22+($AB$3*M23)</f>
        <v>4.4205000000000005</v>
      </c>
      <c r="W24" s="40">
        <f>U24/($AB$4/100)</f>
        <v>7.9062499999999849</v>
      </c>
      <c r="X24" s="40">
        <f>V24/($AB$4/100)</f>
        <v>92.093750000000014</v>
      </c>
    </row>
    <row r="25" spans="1:24" x14ac:dyDescent="0.3">
      <c r="A25" s="2">
        <v>44287</v>
      </c>
      <c r="B25" s="3">
        <v>0.22916666666666666</v>
      </c>
      <c r="C25" s="6">
        <v>8.6000000000000014</v>
      </c>
      <c r="D25" s="6">
        <v>11.099999999999994</v>
      </c>
      <c r="E25" s="4">
        <v>12.65</v>
      </c>
      <c r="F25" s="5">
        <v>3.5999999999999997E-2</v>
      </c>
      <c r="G25" s="44"/>
      <c r="H25" s="5">
        <v>0</v>
      </c>
      <c r="I25" s="44"/>
      <c r="J25" s="5">
        <v>3.5999999999999997E-2</v>
      </c>
      <c r="K25" s="44"/>
      <c r="L25" s="5">
        <v>0</v>
      </c>
      <c r="M25" s="44"/>
      <c r="N25" s="5">
        <v>0</v>
      </c>
      <c r="O25" s="44"/>
      <c r="P25" s="5">
        <v>0</v>
      </c>
      <c r="Q25" s="44"/>
      <c r="R25" s="5">
        <v>0</v>
      </c>
      <c r="S25" s="44"/>
      <c r="U25" s="39"/>
      <c r="V25" s="39"/>
      <c r="W25" s="40"/>
      <c r="X25" s="40"/>
    </row>
    <row r="26" spans="1:24" x14ac:dyDescent="0.3">
      <c r="A26" s="2">
        <v>44287</v>
      </c>
      <c r="B26" s="3">
        <v>0.23958333333333334</v>
      </c>
      <c r="C26" s="6">
        <v>7.7999999999999972</v>
      </c>
      <c r="D26" s="6">
        <v>10.599999999999994</v>
      </c>
      <c r="E26" s="4">
        <v>12.64</v>
      </c>
      <c r="F26" s="5">
        <v>3.5999999999999997E-2</v>
      </c>
      <c r="G26" s="44"/>
      <c r="H26" s="5">
        <v>0</v>
      </c>
      <c r="I26" s="44"/>
      <c r="J26" s="5">
        <v>3.7999999999999999E-2</v>
      </c>
      <c r="K26" s="44"/>
      <c r="L26" s="5">
        <v>0</v>
      </c>
      <c r="M26" s="44"/>
      <c r="N26" s="5">
        <v>0</v>
      </c>
      <c r="O26" s="44"/>
      <c r="P26" s="5">
        <v>0</v>
      </c>
      <c r="Q26" s="44"/>
      <c r="R26" s="5">
        <v>0</v>
      </c>
      <c r="S26" s="44"/>
      <c r="U26" s="39">
        <f>$AB$4-V26</f>
        <v>0.41674999999999951</v>
      </c>
      <c r="V26" s="39">
        <f>V24-K23</f>
        <v>4.3832500000000003</v>
      </c>
      <c r="W26" s="40">
        <f>U26/($AB$4/100)</f>
        <v>8.6822916666666554</v>
      </c>
      <c r="X26" s="40">
        <f>V26/($AB$4/100)</f>
        <v>91.317708333333343</v>
      </c>
    </row>
    <row r="27" spans="1:24" x14ac:dyDescent="0.3">
      <c r="A27" s="2">
        <v>44287</v>
      </c>
      <c r="B27" s="3">
        <v>0.25</v>
      </c>
      <c r="C27" s="6">
        <v>6.8999999999999986</v>
      </c>
      <c r="D27" s="6">
        <v>10.5</v>
      </c>
      <c r="E27" s="4">
        <v>12.65</v>
      </c>
      <c r="F27" s="5">
        <v>3.6999999999999998E-2</v>
      </c>
      <c r="G27" s="44">
        <f t="shared" si="1"/>
        <v>3.7249999999999998E-2</v>
      </c>
      <c r="H27" s="5">
        <v>0</v>
      </c>
      <c r="I27" s="44">
        <f t="shared" si="2"/>
        <v>0</v>
      </c>
      <c r="J27" s="5">
        <v>3.6999999999999998E-2</v>
      </c>
      <c r="K27" s="44">
        <f t="shared" si="3"/>
        <v>3.7749999999999999E-2</v>
      </c>
      <c r="L27" s="5">
        <v>0</v>
      </c>
      <c r="M27" s="44">
        <f t="shared" si="4"/>
        <v>0</v>
      </c>
      <c r="N27" s="5">
        <v>0</v>
      </c>
      <c r="O27" s="44">
        <f t="shared" si="5"/>
        <v>0</v>
      </c>
      <c r="P27" s="5">
        <v>0</v>
      </c>
      <c r="Q27" s="44">
        <f t="shared" si="6"/>
        <v>0</v>
      </c>
      <c r="R27" s="5">
        <v>0</v>
      </c>
      <c r="S27" s="44">
        <f t="shared" si="7"/>
        <v>0</v>
      </c>
      <c r="U27" s="39"/>
      <c r="V27" s="39"/>
      <c r="W27" s="40"/>
      <c r="X27" s="40"/>
    </row>
    <row r="28" spans="1:24" x14ac:dyDescent="0.3">
      <c r="A28" s="2">
        <v>44287</v>
      </c>
      <c r="B28" s="3">
        <v>0.26041666666666669</v>
      </c>
      <c r="C28" s="6">
        <v>7.5</v>
      </c>
      <c r="D28" s="6">
        <v>9.9000000000000057</v>
      </c>
      <c r="E28" s="4">
        <v>12.64</v>
      </c>
      <c r="F28" s="5">
        <v>3.6999999999999998E-2</v>
      </c>
      <c r="G28" s="44"/>
      <c r="H28" s="5">
        <v>0</v>
      </c>
      <c r="I28" s="44"/>
      <c r="J28" s="5">
        <v>3.7999999999999999E-2</v>
      </c>
      <c r="K28" s="44"/>
      <c r="L28" s="5">
        <v>0</v>
      </c>
      <c r="M28" s="44"/>
      <c r="N28" s="5">
        <v>0</v>
      </c>
      <c r="O28" s="44"/>
      <c r="P28" s="5">
        <v>0</v>
      </c>
      <c r="Q28" s="44"/>
      <c r="R28" s="5">
        <v>0</v>
      </c>
      <c r="S28" s="44"/>
      <c r="U28" s="39">
        <f>$AB$4-V28</f>
        <v>0.41674999999999951</v>
      </c>
      <c r="V28" s="39">
        <f>V26+($AB$3*M27)</f>
        <v>4.3832500000000003</v>
      </c>
      <c r="W28" s="40">
        <f>U28/($AB$4/100)</f>
        <v>8.6822916666666554</v>
      </c>
      <c r="X28" s="40">
        <f>V28/($AB$4/100)</f>
        <v>91.317708333333343</v>
      </c>
    </row>
    <row r="29" spans="1:24" x14ac:dyDescent="0.3">
      <c r="A29" s="2">
        <v>44287</v>
      </c>
      <c r="B29" s="3">
        <v>0.27083333333333331</v>
      </c>
      <c r="C29" s="6">
        <v>8.2999999999999972</v>
      </c>
      <c r="D29" s="6">
        <v>10</v>
      </c>
      <c r="E29" s="4">
        <v>12.64</v>
      </c>
      <c r="F29" s="5">
        <v>3.6999999999999998E-2</v>
      </c>
      <c r="G29" s="44"/>
      <c r="H29" s="5">
        <v>0</v>
      </c>
      <c r="I29" s="44"/>
      <c r="J29" s="5">
        <v>3.7999999999999999E-2</v>
      </c>
      <c r="K29" s="44"/>
      <c r="L29" s="5">
        <v>0</v>
      </c>
      <c r="M29" s="44"/>
      <c r="N29" s="5">
        <v>0</v>
      </c>
      <c r="O29" s="44"/>
      <c r="P29" s="5">
        <v>0</v>
      </c>
      <c r="Q29" s="44"/>
      <c r="R29" s="5">
        <v>0</v>
      </c>
      <c r="S29" s="44"/>
      <c r="U29" s="39"/>
      <c r="V29" s="39"/>
      <c r="W29" s="40"/>
      <c r="X29" s="40"/>
    </row>
    <row r="30" spans="1:24" x14ac:dyDescent="0.3">
      <c r="A30" s="2">
        <v>44287</v>
      </c>
      <c r="B30" s="3">
        <v>0.28125</v>
      </c>
      <c r="C30" s="6">
        <v>8.2000000000000028</v>
      </c>
      <c r="D30" s="6">
        <v>10</v>
      </c>
      <c r="E30" s="4">
        <v>12.63</v>
      </c>
      <c r="F30" s="5">
        <v>3.7999999999999999E-2</v>
      </c>
      <c r="G30" s="44"/>
      <c r="H30" s="5">
        <v>0</v>
      </c>
      <c r="I30" s="44"/>
      <c r="J30" s="5">
        <v>3.7999999999999999E-2</v>
      </c>
      <c r="K30" s="44"/>
      <c r="L30" s="5">
        <v>0</v>
      </c>
      <c r="M30" s="44"/>
      <c r="N30" s="5">
        <v>0</v>
      </c>
      <c r="O30" s="44"/>
      <c r="P30" s="5">
        <v>0</v>
      </c>
      <c r="Q30" s="44"/>
      <c r="R30" s="5">
        <v>0</v>
      </c>
      <c r="S30" s="44"/>
      <c r="U30" s="39">
        <f>$AB$4-V30</f>
        <v>0.45449999999999946</v>
      </c>
      <c r="V30" s="39">
        <f>V28-K27</f>
        <v>4.3455000000000004</v>
      </c>
      <c r="W30" s="40">
        <f>U30/($AB$4/100)</f>
        <v>9.4687499999999893</v>
      </c>
      <c r="X30" s="40">
        <f>V30/($AB$4/100)</f>
        <v>90.53125</v>
      </c>
    </row>
    <row r="31" spans="1:24" x14ac:dyDescent="0.3">
      <c r="A31" s="2">
        <v>44287</v>
      </c>
      <c r="B31" s="3">
        <v>0.29166666666666669</v>
      </c>
      <c r="C31" s="6">
        <v>7.5</v>
      </c>
      <c r="D31" s="6">
        <v>9.9000000000000057</v>
      </c>
      <c r="E31" s="4">
        <v>12.64</v>
      </c>
      <c r="F31" s="5">
        <v>0.04</v>
      </c>
      <c r="G31" s="44">
        <f t="shared" si="1"/>
        <v>4.0500000000000001E-2</v>
      </c>
      <c r="H31" s="5">
        <v>2E-3</v>
      </c>
      <c r="I31" s="44">
        <f t="shared" si="2"/>
        <v>2.1999999999999999E-2</v>
      </c>
      <c r="J31" s="5">
        <v>3.5000000000000003E-2</v>
      </c>
      <c r="K31" s="44">
        <f t="shared" si="3"/>
        <v>2.0750000000000001E-2</v>
      </c>
      <c r="L31" s="5">
        <v>0</v>
      </c>
      <c r="M31" s="44">
        <f t="shared" si="4"/>
        <v>2E-3</v>
      </c>
      <c r="N31" s="5">
        <v>0</v>
      </c>
      <c r="O31" s="44">
        <f t="shared" si="5"/>
        <v>0</v>
      </c>
      <c r="P31" s="5">
        <v>0</v>
      </c>
      <c r="Q31" s="44">
        <f t="shared" si="6"/>
        <v>0</v>
      </c>
      <c r="R31" s="5">
        <v>0</v>
      </c>
      <c r="S31" s="44">
        <f t="shared" si="7"/>
        <v>0</v>
      </c>
      <c r="U31" s="39"/>
      <c r="V31" s="39"/>
      <c r="W31" s="40"/>
      <c r="X31" s="40"/>
    </row>
    <row r="32" spans="1:24" x14ac:dyDescent="0.3">
      <c r="A32" s="2">
        <v>44287</v>
      </c>
      <c r="B32" s="3">
        <v>0.30208333333333331</v>
      </c>
      <c r="C32" s="6">
        <v>7.2999999999999972</v>
      </c>
      <c r="D32" s="6">
        <v>10.099999999999994</v>
      </c>
      <c r="E32" s="4">
        <v>12.65</v>
      </c>
      <c r="F32" s="5">
        <v>0.04</v>
      </c>
      <c r="G32" s="44"/>
      <c r="H32" s="5">
        <v>0.01</v>
      </c>
      <c r="I32" s="44"/>
      <c r="J32" s="5">
        <v>0.03</v>
      </c>
      <c r="K32" s="44"/>
      <c r="L32" s="5">
        <v>0</v>
      </c>
      <c r="M32" s="44"/>
      <c r="N32" s="5">
        <v>0</v>
      </c>
      <c r="O32" s="44"/>
      <c r="P32" s="5">
        <v>0</v>
      </c>
      <c r="Q32" s="44"/>
      <c r="R32" s="5">
        <v>0</v>
      </c>
      <c r="S32" s="44"/>
      <c r="U32" s="39">
        <f>$AB$4-V32</f>
        <v>0.45277999999999974</v>
      </c>
      <c r="V32" s="39">
        <f>V30+($AB$3*M31)</f>
        <v>4.3472200000000001</v>
      </c>
      <c r="W32" s="40">
        <f>U32/($AB$4/100)</f>
        <v>9.4329166666666602</v>
      </c>
      <c r="X32" s="40">
        <f>V32/($AB$4/100)</f>
        <v>90.567083333333329</v>
      </c>
    </row>
    <row r="33" spans="1:24" x14ac:dyDescent="0.3">
      <c r="A33" s="2">
        <v>44287</v>
      </c>
      <c r="B33" s="3">
        <v>0.3125</v>
      </c>
      <c r="C33" s="6">
        <v>8.3999999999999986</v>
      </c>
      <c r="D33" s="6">
        <v>10.200000000000003</v>
      </c>
      <c r="E33" s="4">
        <v>12.69</v>
      </c>
      <c r="F33" s="5">
        <v>0.04</v>
      </c>
      <c r="G33" s="44"/>
      <c r="H33" s="5">
        <v>2.5000000000000001E-2</v>
      </c>
      <c r="I33" s="44"/>
      <c r="J33" s="5">
        <v>1.7999999999999999E-2</v>
      </c>
      <c r="K33" s="44"/>
      <c r="L33" s="5">
        <v>0</v>
      </c>
      <c r="M33" s="44"/>
      <c r="N33" s="5">
        <v>0</v>
      </c>
      <c r="O33" s="44"/>
      <c r="P33" s="5">
        <v>0</v>
      </c>
      <c r="Q33" s="44"/>
      <c r="R33" s="5">
        <v>0</v>
      </c>
      <c r="S33" s="44"/>
      <c r="U33" s="39"/>
      <c r="V33" s="39"/>
      <c r="W33" s="40"/>
      <c r="X33" s="40"/>
    </row>
    <row r="34" spans="1:24" x14ac:dyDescent="0.3">
      <c r="A34" s="2">
        <v>44287</v>
      </c>
      <c r="B34" s="3">
        <v>0.32291666666666669</v>
      </c>
      <c r="C34" s="6">
        <v>9.4000000000000057</v>
      </c>
      <c r="D34" s="6">
        <v>10.5</v>
      </c>
      <c r="E34" s="4">
        <v>12.82</v>
      </c>
      <c r="F34" s="5">
        <v>4.2000000000000003E-2</v>
      </c>
      <c r="G34" s="44"/>
      <c r="H34" s="5">
        <v>5.0999999999999997E-2</v>
      </c>
      <c r="I34" s="44"/>
      <c r="J34" s="5">
        <v>0</v>
      </c>
      <c r="K34" s="44"/>
      <c r="L34" s="5">
        <v>8.0000000000000002E-3</v>
      </c>
      <c r="M34" s="44"/>
      <c r="N34" s="5">
        <v>0</v>
      </c>
      <c r="O34" s="44"/>
      <c r="P34" s="5">
        <v>0</v>
      </c>
      <c r="Q34" s="44"/>
      <c r="R34" s="5">
        <v>0</v>
      </c>
      <c r="S34" s="44"/>
      <c r="U34" s="39">
        <f>$AB$4-V34</f>
        <v>0.47352999999999934</v>
      </c>
      <c r="V34" s="39">
        <f>V32-K31</f>
        <v>4.3264700000000005</v>
      </c>
      <c r="W34" s="40">
        <f>U34/($AB$4/100)</f>
        <v>9.8652083333333191</v>
      </c>
      <c r="X34" s="40">
        <f>V34/($AB$4/100)</f>
        <v>90.134791666666672</v>
      </c>
    </row>
    <row r="35" spans="1:24" x14ac:dyDescent="0.3">
      <c r="A35" s="2">
        <v>44287</v>
      </c>
      <c r="B35" s="3">
        <v>0.33333333333333331</v>
      </c>
      <c r="C35" s="6">
        <v>10.200000000000003</v>
      </c>
      <c r="D35" s="6">
        <v>11.200000000000003</v>
      </c>
      <c r="E35" s="4">
        <v>13</v>
      </c>
      <c r="F35" s="5">
        <v>4.2000000000000003E-2</v>
      </c>
      <c r="G35" s="44">
        <f t="shared" si="1"/>
        <v>4.2999999999999997E-2</v>
      </c>
      <c r="H35" s="5">
        <v>7.8E-2</v>
      </c>
      <c r="I35" s="44">
        <f t="shared" si="2"/>
        <v>0.13774999999999998</v>
      </c>
      <c r="J35" s="5">
        <v>0</v>
      </c>
      <c r="K35" s="44">
        <f t="shared" si="3"/>
        <v>0</v>
      </c>
      <c r="L35" s="5">
        <v>3.5999999999999997E-2</v>
      </c>
      <c r="M35" s="44">
        <f t="shared" si="4"/>
        <v>9.375E-2</v>
      </c>
      <c r="N35" s="5">
        <v>0</v>
      </c>
      <c r="O35" s="44">
        <f t="shared" si="5"/>
        <v>0</v>
      </c>
      <c r="P35" s="5">
        <v>0</v>
      </c>
      <c r="Q35" s="44">
        <f t="shared" si="6"/>
        <v>0</v>
      </c>
      <c r="R35" s="5">
        <v>0</v>
      </c>
      <c r="S35" s="44">
        <f t="shared" si="7"/>
        <v>0</v>
      </c>
      <c r="U35" s="39"/>
      <c r="V35" s="39"/>
      <c r="W35" s="40"/>
      <c r="X35" s="40"/>
    </row>
    <row r="36" spans="1:24" x14ac:dyDescent="0.3">
      <c r="A36" s="2">
        <v>44287</v>
      </c>
      <c r="B36" s="3">
        <v>0.34375</v>
      </c>
      <c r="C36" s="6">
        <v>11.400000000000006</v>
      </c>
      <c r="D36" s="6">
        <v>12.200000000000003</v>
      </c>
      <c r="E36" s="4">
        <v>13.3</v>
      </c>
      <c r="F36" s="5">
        <v>4.2000000000000003E-2</v>
      </c>
      <c r="G36" s="44"/>
      <c r="H36" s="5">
        <v>0.12</v>
      </c>
      <c r="I36" s="44"/>
      <c r="J36" s="5">
        <v>0</v>
      </c>
      <c r="K36" s="44"/>
      <c r="L36" s="5">
        <v>7.3999999999999996E-2</v>
      </c>
      <c r="M36" s="44"/>
      <c r="N36" s="5">
        <v>0</v>
      </c>
      <c r="O36" s="44"/>
      <c r="P36" s="5">
        <v>0</v>
      </c>
      <c r="Q36" s="44"/>
      <c r="R36" s="5">
        <v>0</v>
      </c>
      <c r="S36" s="44"/>
      <c r="U36" s="39">
        <f>$AB$4-V36</f>
        <v>0.39290499999999895</v>
      </c>
      <c r="V36" s="39">
        <f>V34+($AB$3*M35)</f>
        <v>4.4070950000000009</v>
      </c>
      <c r="W36" s="40">
        <f>U36/($AB$4/100)</f>
        <v>8.185520833333312</v>
      </c>
      <c r="X36" s="40">
        <f>V36/($AB$4/100)</f>
        <v>91.814479166666686</v>
      </c>
    </row>
    <row r="37" spans="1:24" x14ac:dyDescent="0.3">
      <c r="A37" s="2">
        <v>44287</v>
      </c>
      <c r="B37" s="3">
        <v>0.35416666666666669</v>
      </c>
      <c r="C37" s="6">
        <v>12.299999999999997</v>
      </c>
      <c r="D37" s="6">
        <v>13.299999999999997</v>
      </c>
      <c r="E37" s="4">
        <v>13.55</v>
      </c>
      <c r="F37" s="5">
        <v>4.3999999999999997E-2</v>
      </c>
      <c r="G37" s="44"/>
      <c r="H37" s="5">
        <v>0.157</v>
      </c>
      <c r="I37" s="44"/>
      <c r="J37" s="5">
        <v>0</v>
      </c>
      <c r="K37" s="44"/>
      <c r="L37" s="5">
        <v>0.114</v>
      </c>
      <c r="M37" s="44"/>
      <c r="N37" s="5">
        <v>0</v>
      </c>
      <c r="O37" s="44"/>
      <c r="P37" s="5">
        <v>0</v>
      </c>
      <c r="Q37" s="44"/>
      <c r="R37" s="5">
        <v>0</v>
      </c>
      <c r="S37" s="44"/>
      <c r="U37" s="39"/>
      <c r="V37" s="39"/>
      <c r="W37" s="40"/>
      <c r="X37" s="40"/>
    </row>
    <row r="38" spans="1:24" x14ac:dyDescent="0.3">
      <c r="A38" s="2">
        <v>44287</v>
      </c>
      <c r="B38" s="3">
        <v>0.36458333333333331</v>
      </c>
      <c r="C38" s="6">
        <v>13.200000000000003</v>
      </c>
      <c r="D38" s="6">
        <v>14.200000000000003</v>
      </c>
      <c r="E38" s="4">
        <v>13.85</v>
      </c>
      <c r="F38" s="5">
        <v>4.3999999999999997E-2</v>
      </c>
      <c r="G38" s="44"/>
      <c r="H38" s="5">
        <v>0.19600000000000001</v>
      </c>
      <c r="I38" s="44"/>
      <c r="J38" s="5">
        <v>0</v>
      </c>
      <c r="K38" s="44"/>
      <c r="L38" s="5">
        <v>0.151</v>
      </c>
      <c r="M38" s="44"/>
      <c r="N38" s="5">
        <v>0</v>
      </c>
      <c r="O38" s="44"/>
      <c r="P38" s="5">
        <v>0</v>
      </c>
      <c r="Q38" s="44"/>
      <c r="R38" s="5">
        <v>0</v>
      </c>
      <c r="S38" s="44"/>
      <c r="U38" s="39">
        <f>$AB$4-V38</f>
        <v>0.39290499999999895</v>
      </c>
      <c r="V38" s="39">
        <f>V36-K35</f>
        <v>4.4070950000000009</v>
      </c>
      <c r="W38" s="40">
        <f>U38/($AB$4/100)</f>
        <v>8.185520833333312</v>
      </c>
      <c r="X38" s="40">
        <f>V38/($AB$4/100)</f>
        <v>91.814479166666686</v>
      </c>
    </row>
    <row r="39" spans="1:24" x14ac:dyDescent="0.3">
      <c r="A39" s="2">
        <v>44287</v>
      </c>
      <c r="B39" s="3">
        <v>0.375</v>
      </c>
      <c r="C39" s="6">
        <v>13.700000000000003</v>
      </c>
      <c r="D39" s="6">
        <v>15.099999999999994</v>
      </c>
      <c r="E39" s="4">
        <v>14.26</v>
      </c>
      <c r="F39" s="5">
        <v>4.3999999999999997E-2</v>
      </c>
      <c r="G39" s="44">
        <f t="shared" si="1"/>
        <v>4.5499999999999999E-2</v>
      </c>
      <c r="H39" s="5">
        <v>0.20399999999999999</v>
      </c>
      <c r="I39" s="44">
        <f t="shared" si="2"/>
        <v>0.17450000000000002</v>
      </c>
      <c r="J39" s="5">
        <v>0</v>
      </c>
      <c r="K39" s="44">
        <f t="shared" si="3"/>
        <v>0</v>
      </c>
      <c r="L39" s="5">
        <v>0.158</v>
      </c>
      <c r="M39" s="44">
        <f t="shared" si="4"/>
        <v>0.128</v>
      </c>
      <c r="N39" s="5">
        <v>0</v>
      </c>
      <c r="O39" s="44">
        <f t="shared" si="5"/>
        <v>0</v>
      </c>
      <c r="P39" s="5">
        <v>0</v>
      </c>
      <c r="Q39" s="44">
        <f t="shared" si="6"/>
        <v>0</v>
      </c>
      <c r="R39" s="5">
        <v>0</v>
      </c>
      <c r="S39" s="44">
        <f t="shared" si="7"/>
        <v>0</v>
      </c>
      <c r="U39" s="39"/>
      <c r="V39" s="39"/>
      <c r="W39" s="40"/>
      <c r="X39" s="40"/>
    </row>
    <row r="40" spans="1:24" x14ac:dyDescent="0.3">
      <c r="A40" s="2">
        <v>44287</v>
      </c>
      <c r="B40" s="3">
        <v>0.38541666666666669</v>
      </c>
      <c r="C40" s="6">
        <v>14.599999999999994</v>
      </c>
      <c r="D40" s="6">
        <v>15.900000000000006</v>
      </c>
      <c r="E40" s="4">
        <v>14.25</v>
      </c>
      <c r="F40" s="5">
        <v>4.5999999999999999E-2</v>
      </c>
      <c r="G40" s="44"/>
      <c r="H40" s="5">
        <v>0.17799999999999999</v>
      </c>
      <c r="I40" s="44"/>
      <c r="J40" s="5">
        <v>0</v>
      </c>
      <c r="K40" s="44"/>
      <c r="L40" s="5">
        <v>0.13200000000000001</v>
      </c>
      <c r="M40" s="44"/>
      <c r="N40" s="5">
        <v>0</v>
      </c>
      <c r="O40" s="44"/>
      <c r="P40" s="5">
        <v>0</v>
      </c>
      <c r="Q40" s="44"/>
      <c r="R40" s="5">
        <v>0</v>
      </c>
      <c r="S40" s="44"/>
      <c r="U40" s="39">
        <f>$AB$4-V40</f>
        <v>0.28282499999999899</v>
      </c>
      <c r="V40" s="39">
        <f>V38+($AB$3*M39)</f>
        <v>4.5171750000000008</v>
      </c>
      <c r="W40" s="40">
        <f>U40/($AB$4/100)</f>
        <v>5.892187499999979</v>
      </c>
      <c r="X40" s="40">
        <f>V40/($AB$4/100)</f>
        <v>94.107812500000009</v>
      </c>
    </row>
    <row r="41" spans="1:24" x14ac:dyDescent="0.3">
      <c r="A41" s="2">
        <v>44287</v>
      </c>
      <c r="B41" s="3">
        <v>0.39583333333333331</v>
      </c>
      <c r="C41" s="6">
        <v>15.5</v>
      </c>
      <c r="D41" s="6">
        <v>16.5</v>
      </c>
      <c r="E41" s="4">
        <v>14.26</v>
      </c>
      <c r="F41" s="5">
        <v>4.4999999999999998E-2</v>
      </c>
      <c r="G41" s="44"/>
      <c r="H41" s="5">
        <v>0.16300000000000001</v>
      </c>
      <c r="I41" s="44"/>
      <c r="J41" s="5">
        <v>0</v>
      </c>
      <c r="K41" s="44"/>
      <c r="L41" s="5">
        <v>0.11600000000000001</v>
      </c>
      <c r="M41" s="44"/>
      <c r="N41" s="5">
        <v>0</v>
      </c>
      <c r="O41" s="44"/>
      <c r="P41" s="5">
        <v>0</v>
      </c>
      <c r="Q41" s="44"/>
      <c r="R41" s="5">
        <v>0</v>
      </c>
      <c r="S41" s="44"/>
      <c r="U41" s="39"/>
      <c r="V41" s="39"/>
      <c r="W41" s="40"/>
      <c r="X41" s="40"/>
    </row>
    <row r="42" spans="1:24" x14ac:dyDescent="0.3">
      <c r="A42" s="2">
        <v>44287</v>
      </c>
      <c r="B42" s="3">
        <v>0.40625</v>
      </c>
      <c r="C42" s="6">
        <v>16.599999999999994</v>
      </c>
      <c r="D42" s="6">
        <v>16.900000000000006</v>
      </c>
      <c r="E42" s="4">
        <v>14.26</v>
      </c>
      <c r="F42" s="5">
        <v>4.7E-2</v>
      </c>
      <c r="G42" s="44"/>
      <c r="H42" s="5">
        <v>0.153</v>
      </c>
      <c r="I42" s="44"/>
      <c r="J42" s="5">
        <v>0</v>
      </c>
      <c r="K42" s="44"/>
      <c r="L42" s="5">
        <v>0.106</v>
      </c>
      <c r="M42" s="44"/>
      <c r="N42" s="5">
        <v>0</v>
      </c>
      <c r="O42" s="44"/>
      <c r="P42" s="5">
        <v>0</v>
      </c>
      <c r="Q42" s="44"/>
      <c r="R42" s="5">
        <v>0</v>
      </c>
      <c r="S42" s="44"/>
      <c r="U42" s="39">
        <f>$AB$4-V42</f>
        <v>0.28282499999999899</v>
      </c>
      <c r="V42" s="39">
        <f>V40-K39</f>
        <v>4.5171750000000008</v>
      </c>
      <c r="W42" s="40">
        <f>U42/($AB$4/100)</f>
        <v>5.892187499999979</v>
      </c>
      <c r="X42" s="40">
        <f>V42/($AB$4/100)</f>
        <v>94.107812500000009</v>
      </c>
    </row>
    <row r="43" spans="1:24" x14ac:dyDescent="0.3">
      <c r="A43" s="2">
        <v>44287</v>
      </c>
      <c r="B43" s="3">
        <v>0.41666666666666669</v>
      </c>
      <c r="C43" s="6">
        <v>16.900000000000006</v>
      </c>
      <c r="D43" s="6">
        <v>16.799999999999997</v>
      </c>
      <c r="E43" s="4">
        <v>14.28</v>
      </c>
      <c r="F43" s="5">
        <v>4.7E-2</v>
      </c>
      <c r="G43" s="44">
        <f t="shared" si="1"/>
        <v>4.8250000000000001E-2</v>
      </c>
      <c r="H43" s="5">
        <v>0.14599999999999999</v>
      </c>
      <c r="I43" s="44">
        <f t="shared" si="2"/>
        <v>0.14150000000000001</v>
      </c>
      <c r="J43" s="5">
        <v>0</v>
      </c>
      <c r="K43" s="44">
        <f t="shared" si="3"/>
        <v>0</v>
      </c>
      <c r="L43" s="5">
        <v>9.8000000000000004E-2</v>
      </c>
      <c r="M43" s="44">
        <f t="shared" si="4"/>
        <v>9.2499999999999999E-2</v>
      </c>
      <c r="N43" s="5">
        <v>0</v>
      </c>
      <c r="O43" s="44">
        <f t="shared" si="5"/>
        <v>0</v>
      </c>
      <c r="P43" s="5">
        <v>0</v>
      </c>
      <c r="Q43" s="44">
        <f t="shared" si="6"/>
        <v>0</v>
      </c>
      <c r="R43" s="5">
        <v>0</v>
      </c>
      <c r="S43" s="44">
        <f t="shared" si="7"/>
        <v>0</v>
      </c>
      <c r="U43" s="39"/>
      <c r="V43" s="39"/>
      <c r="W43" s="40"/>
      <c r="X43" s="40"/>
    </row>
    <row r="44" spans="1:24" x14ac:dyDescent="0.3">
      <c r="A44" s="2">
        <v>44287</v>
      </c>
      <c r="B44" s="3">
        <v>0.42708333333333331</v>
      </c>
      <c r="C44" s="6">
        <v>17.799999999999997</v>
      </c>
      <c r="D44" s="6">
        <v>17.5</v>
      </c>
      <c r="E44" s="4">
        <v>14.27</v>
      </c>
      <c r="F44" s="5">
        <v>4.7E-2</v>
      </c>
      <c r="G44" s="44"/>
      <c r="H44" s="5">
        <v>0.14199999999999999</v>
      </c>
      <c r="I44" s="44"/>
      <c r="J44" s="5">
        <v>0</v>
      </c>
      <c r="K44" s="44"/>
      <c r="L44" s="5">
        <v>9.4E-2</v>
      </c>
      <c r="M44" s="44"/>
      <c r="N44" s="5">
        <v>0</v>
      </c>
      <c r="O44" s="44"/>
      <c r="P44" s="5">
        <v>0</v>
      </c>
      <c r="Q44" s="44"/>
      <c r="R44" s="5">
        <v>0</v>
      </c>
      <c r="S44" s="44"/>
      <c r="U44" s="39">
        <f>$AB$4-V44</f>
        <v>0.20327499999999876</v>
      </c>
      <c r="V44" s="39">
        <f>V42+($AB$3*M43)</f>
        <v>4.5967250000000011</v>
      </c>
      <c r="W44" s="40">
        <f>U44/($AB$4/100)</f>
        <v>4.2348958333333071</v>
      </c>
      <c r="X44" s="40">
        <f>V44/($AB$4/100)</f>
        <v>95.765104166666688</v>
      </c>
    </row>
    <row r="45" spans="1:24" x14ac:dyDescent="0.3">
      <c r="A45" s="2">
        <v>44287</v>
      </c>
      <c r="B45" s="3">
        <v>0.4375</v>
      </c>
      <c r="C45" s="6">
        <v>19</v>
      </c>
      <c r="D45" s="6">
        <v>18.700000000000003</v>
      </c>
      <c r="E45" s="4">
        <v>14.25</v>
      </c>
      <c r="F45" s="5">
        <v>4.9000000000000002E-2</v>
      </c>
      <c r="G45" s="44"/>
      <c r="H45" s="5">
        <v>0.14000000000000001</v>
      </c>
      <c r="I45" s="44"/>
      <c r="J45" s="5">
        <v>0</v>
      </c>
      <c r="K45" s="44"/>
      <c r="L45" s="5">
        <v>0.09</v>
      </c>
      <c r="M45" s="44"/>
      <c r="N45" s="5">
        <v>0</v>
      </c>
      <c r="O45" s="44"/>
      <c r="P45" s="5">
        <v>0</v>
      </c>
      <c r="Q45" s="44"/>
      <c r="R45" s="5">
        <v>0</v>
      </c>
      <c r="S45" s="44"/>
      <c r="U45" s="39"/>
      <c r="V45" s="39"/>
      <c r="W45" s="40"/>
      <c r="X45" s="40"/>
    </row>
    <row r="46" spans="1:24" x14ac:dyDescent="0.3">
      <c r="A46" s="2">
        <v>44287</v>
      </c>
      <c r="B46" s="3">
        <v>0.44791666666666669</v>
      </c>
      <c r="C46" s="6">
        <v>19.299999999999997</v>
      </c>
      <c r="D46" s="6">
        <v>19.700000000000003</v>
      </c>
      <c r="E46" s="4">
        <v>14.22</v>
      </c>
      <c r="F46" s="5">
        <v>0.05</v>
      </c>
      <c r="G46" s="44"/>
      <c r="H46" s="5">
        <v>0.13800000000000001</v>
      </c>
      <c r="I46" s="44"/>
      <c r="J46" s="5">
        <v>0</v>
      </c>
      <c r="K46" s="44"/>
      <c r="L46" s="5">
        <v>8.7999999999999995E-2</v>
      </c>
      <c r="M46" s="44"/>
      <c r="N46" s="5">
        <v>0</v>
      </c>
      <c r="O46" s="44"/>
      <c r="P46" s="5">
        <v>0</v>
      </c>
      <c r="Q46" s="44"/>
      <c r="R46" s="5">
        <v>0</v>
      </c>
      <c r="S46" s="44"/>
      <c r="U46" s="39">
        <f>$AB$4-V46</f>
        <v>0.20327499999999876</v>
      </c>
      <c r="V46" s="39">
        <f>V44-K43</f>
        <v>4.5967250000000011</v>
      </c>
      <c r="W46" s="40">
        <f>U46/($AB$4/100)</f>
        <v>4.2348958333333071</v>
      </c>
      <c r="X46" s="40">
        <f>V46/($AB$4/100)</f>
        <v>95.765104166666688</v>
      </c>
    </row>
    <row r="47" spans="1:24" x14ac:dyDescent="0.3">
      <c r="A47" s="2">
        <v>44287</v>
      </c>
      <c r="B47" s="3">
        <v>0.45833333333333331</v>
      </c>
      <c r="C47" s="6">
        <v>19.799999999999997</v>
      </c>
      <c r="D47" s="6">
        <v>21</v>
      </c>
      <c r="E47" s="4">
        <v>13.7</v>
      </c>
      <c r="F47" s="5">
        <v>4.8000000000000001E-2</v>
      </c>
      <c r="G47" s="44">
        <f t="shared" si="1"/>
        <v>5.0749999999999997E-2</v>
      </c>
      <c r="H47" s="5">
        <v>0.111</v>
      </c>
      <c r="I47" s="44">
        <f t="shared" si="2"/>
        <v>0.11125</v>
      </c>
      <c r="J47" s="5">
        <v>0</v>
      </c>
      <c r="K47" s="44">
        <f t="shared" si="3"/>
        <v>0</v>
      </c>
      <c r="L47" s="5">
        <v>6.2E-2</v>
      </c>
      <c r="M47" s="44">
        <f t="shared" si="4"/>
        <v>5.9499999999999997E-2</v>
      </c>
      <c r="N47" s="5">
        <v>0</v>
      </c>
      <c r="O47" s="44">
        <f t="shared" si="5"/>
        <v>0</v>
      </c>
      <c r="P47" s="5">
        <v>0</v>
      </c>
      <c r="Q47" s="44">
        <f t="shared" si="6"/>
        <v>0</v>
      </c>
      <c r="R47" s="5">
        <v>0</v>
      </c>
      <c r="S47" s="44">
        <f t="shared" si="7"/>
        <v>0</v>
      </c>
      <c r="U47" s="39"/>
      <c r="V47" s="39"/>
      <c r="W47" s="40"/>
      <c r="X47" s="40"/>
    </row>
    <row r="48" spans="1:24" x14ac:dyDescent="0.3">
      <c r="A48" s="2">
        <v>44287</v>
      </c>
      <c r="B48" s="3">
        <v>0.46875</v>
      </c>
      <c r="C48" s="6">
        <v>20.299999999999997</v>
      </c>
      <c r="D48" s="6">
        <v>22</v>
      </c>
      <c r="E48" s="4">
        <v>13.67</v>
      </c>
      <c r="F48" s="5">
        <v>5.0999999999999997E-2</v>
      </c>
      <c r="G48" s="44"/>
      <c r="H48" s="5">
        <v>0.112</v>
      </c>
      <c r="I48" s="44"/>
      <c r="J48" s="5">
        <v>0</v>
      </c>
      <c r="K48" s="44"/>
      <c r="L48" s="5">
        <v>6.0999999999999999E-2</v>
      </c>
      <c r="M48" s="44"/>
      <c r="N48" s="5">
        <v>0</v>
      </c>
      <c r="O48" s="44"/>
      <c r="P48" s="5">
        <v>0</v>
      </c>
      <c r="Q48" s="44"/>
      <c r="R48" s="5">
        <v>0</v>
      </c>
      <c r="S48" s="44"/>
      <c r="U48" s="39">
        <f>$AB$4-V48</f>
        <v>0.15210499999999882</v>
      </c>
      <c r="V48" s="39">
        <f>V46+($AB$3*M47)</f>
        <v>4.647895000000001</v>
      </c>
      <c r="W48" s="40">
        <f>U48/($AB$4/100)</f>
        <v>3.1688541666666423</v>
      </c>
      <c r="X48" s="40">
        <f>V48/($AB$4/100)</f>
        <v>96.831145833333352</v>
      </c>
    </row>
    <row r="49" spans="1:26" x14ac:dyDescent="0.3">
      <c r="A49" s="2">
        <v>44287</v>
      </c>
      <c r="B49" s="3">
        <v>0.47916666666666669</v>
      </c>
      <c r="C49" s="6">
        <v>21.099999999999994</v>
      </c>
      <c r="D49" s="6">
        <v>23.200000000000003</v>
      </c>
      <c r="E49" s="4">
        <v>13.67</v>
      </c>
      <c r="F49" s="5">
        <v>5.0999999999999997E-2</v>
      </c>
      <c r="G49" s="44"/>
      <c r="H49" s="5">
        <v>0.111</v>
      </c>
      <c r="I49" s="44"/>
      <c r="J49" s="5">
        <v>0</v>
      </c>
      <c r="K49" s="44"/>
      <c r="L49" s="5">
        <v>5.8000000000000003E-2</v>
      </c>
      <c r="M49" s="44"/>
      <c r="N49" s="5">
        <v>0</v>
      </c>
      <c r="O49" s="44"/>
      <c r="P49" s="5">
        <v>0</v>
      </c>
      <c r="Q49" s="44"/>
      <c r="R49" s="5">
        <v>0</v>
      </c>
      <c r="S49" s="44"/>
      <c r="U49" s="39"/>
      <c r="V49" s="39"/>
      <c r="W49" s="40"/>
      <c r="X49" s="40"/>
    </row>
    <row r="50" spans="1:26" x14ac:dyDescent="0.3">
      <c r="A50" s="2">
        <v>44287</v>
      </c>
      <c r="B50" s="3">
        <v>0.48958333333333331</v>
      </c>
      <c r="C50" s="6">
        <v>21.599999999999994</v>
      </c>
      <c r="D50" s="6">
        <v>24.400000000000006</v>
      </c>
      <c r="E50" s="4">
        <v>13.65</v>
      </c>
      <c r="F50" s="5">
        <v>5.2999999999999999E-2</v>
      </c>
      <c r="G50" s="44"/>
      <c r="H50" s="5">
        <v>0.111</v>
      </c>
      <c r="I50" s="44"/>
      <c r="J50" s="5">
        <v>0</v>
      </c>
      <c r="K50" s="44"/>
      <c r="L50" s="5">
        <v>5.7000000000000002E-2</v>
      </c>
      <c r="M50" s="44"/>
      <c r="N50" s="5">
        <v>0</v>
      </c>
      <c r="O50" s="44"/>
      <c r="P50" s="5">
        <v>0</v>
      </c>
      <c r="Q50" s="44"/>
      <c r="R50" s="5">
        <v>0</v>
      </c>
      <c r="S50" s="44"/>
      <c r="U50" s="39">
        <f>$AB$4-V50</f>
        <v>0.15210499999999882</v>
      </c>
      <c r="V50" s="39">
        <f>V48-K47</f>
        <v>4.647895000000001</v>
      </c>
      <c r="W50" s="40">
        <f>U50/($AB$4/100)</f>
        <v>3.1688541666666423</v>
      </c>
      <c r="X50" s="40">
        <f>V50/($AB$4/100)</f>
        <v>96.831145833333352</v>
      </c>
    </row>
    <row r="51" spans="1:26" x14ac:dyDescent="0.3">
      <c r="A51" s="2">
        <v>44287</v>
      </c>
      <c r="B51" s="3">
        <v>0.5</v>
      </c>
      <c r="C51" s="6">
        <v>22.299999999999997</v>
      </c>
      <c r="D51" s="6">
        <v>25.599999999999994</v>
      </c>
      <c r="E51" s="4">
        <v>13.64</v>
      </c>
      <c r="F51" s="5">
        <v>5.5E-2</v>
      </c>
      <c r="G51" s="44">
        <f t="shared" si="1"/>
        <v>5.6000000000000001E-2</v>
      </c>
      <c r="H51" s="5">
        <v>0.11</v>
      </c>
      <c r="I51" s="44">
        <f t="shared" si="2"/>
        <v>0.1095</v>
      </c>
      <c r="J51" s="5">
        <v>0</v>
      </c>
      <c r="K51" s="44">
        <f t="shared" si="3"/>
        <v>0</v>
      </c>
      <c r="L51" s="5">
        <v>5.5E-2</v>
      </c>
      <c r="M51" s="44">
        <f t="shared" si="4"/>
        <v>5.2999999999999999E-2</v>
      </c>
      <c r="N51" s="5">
        <v>0</v>
      </c>
      <c r="O51" s="44">
        <f t="shared" si="5"/>
        <v>0</v>
      </c>
      <c r="P51" s="5">
        <v>0</v>
      </c>
      <c r="Q51" s="44">
        <f t="shared" si="6"/>
        <v>0</v>
      </c>
      <c r="R51" s="5">
        <v>0</v>
      </c>
      <c r="S51" s="44">
        <f t="shared" si="7"/>
        <v>0</v>
      </c>
      <c r="U51" s="39"/>
      <c r="V51" s="39"/>
      <c r="W51" s="40"/>
      <c r="X51" s="40"/>
    </row>
    <row r="52" spans="1:26" x14ac:dyDescent="0.3">
      <c r="A52" s="2">
        <v>44287</v>
      </c>
      <c r="B52" s="3">
        <v>0.51041666666666663</v>
      </c>
      <c r="C52" s="6">
        <v>22.299999999999997</v>
      </c>
      <c r="D52" s="6">
        <v>26.700000000000003</v>
      </c>
      <c r="E52" s="4">
        <v>13.62</v>
      </c>
      <c r="F52" s="5">
        <v>5.6000000000000001E-2</v>
      </c>
      <c r="G52" s="44"/>
      <c r="H52" s="5">
        <v>0.11</v>
      </c>
      <c r="I52" s="44"/>
      <c r="J52" s="5">
        <v>0</v>
      </c>
      <c r="K52" s="44"/>
      <c r="L52" s="5">
        <v>5.3999999999999999E-2</v>
      </c>
      <c r="M52" s="44"/>
      <c r="N52" s="5">
        <v>0</v>
      </c>
      <c r="O52" s="44"/>
      <c r="P52" s="5">
        <v>0</v>
      </c>
      <c r="Q52" s="44"/>
      <c r="R52" s="5">
        <v>0</v>
      </c>
      <c r="S52" s="44"/>
      <c r="U52" s="39">
        <f>$AB$4-V52</f>
        <v>0.10652499999999865</v>
      </c>
      <c r="V52" s="39">
        <f>V50+($AB$3*M51)</f>
        <v>4.6934750000000012</v>
      </c>
      <c r="W52" s="40">
        <f>U52/($AB$4/100)</f>
        <v>2.2192708333333053</v>
      </c>
      <c r="X52" s="40">
        <f>V52/($AB$4/100)</f>
        <v>97.780729166666688</v>
      </c>
    </row>
    <row r="53" spans="1:26" x14ac:dyDescent="0.3">
      <c r="A53" s="2">
        <v>44287</v>
      </c>
      <c r="B53" s="3">
        <v>0.52083333333333337</v>
      </c>
      <c r="C53" s="6">
        <v>22.5</v>
      </c>
      <c r="D53" s="6">
        <v>27.099999999999994</v>
      </c>
      <c r="E53" s="4">
        <v>13.61</v>
      </c>
      <c r="F53" s="5">
        <v>5.5E-2</v>
      </c>
      <c r="G53" s="44"/>
      <c r="H53" s="5">
        <v>0.108</v>
      </c>
      <c r="I53" s="44"/>
      <c r="J53" s="5">
        <v>0</v>
      </c>
      <c r="K53" s="44"/>
      <c r="L53" s="5">
        <v>5.1999999999999998E-2</v>
      </c>
      <c r="M53" s="44"/>
      <c r="N53" s="5">
        <v>0</v>
      </c>
      <c r="O53" s="44"/>
      <c r="P53" s="5">
        <v>0</v>
      </c>
      <c r="Q53" s="44"/>
      <c r="R53" s="5">
        <v>0</v>
      </c>
      <c r="S53" s="44"/>
      <c r="U53" s="39"/>
      <c r="V53" s="39"/>
      <c r="W53" s="40"/>
      <c r="X53" s="40"/>
    </row>
    <row r="54" spans="1:26" x14ac:dyDescent="0.3">
      <c r="A54" s="2">
        <v>44287</v>
      </c>
      <c r="B54" s="3">
        <v>0.53125</v>
      </c>
      <c r="C54" s="6">
        <v>22.5</v>
      </c>
      <c r="D54" s="6">
        <v>27</v>
      </c>
      <c r="E54" s="4">
        <v>13.62</v>
      </c>
      <c r="F54" s="5">
        <v>5.8000000000000003E-2</v>
      </c>
      <c r="G54" s="44"/>
      <c r="H54" s="5">
        <v>0.11</v>
      </c>
      <c r="I54" s="44"/>
      <c r="J54" s="5">
        <v>0</v>
      </c>
      <c r="K54" s="44"/>
      <c r="L54" s="5">
        <v>5.0999999999999997E-2</v>
      </c>
      <c r="M54" s="44"/>
      <c r="N54" s="5">
        <v>0</v>
      </c>
      <c r="O54" s="44"/>
      <c r="P54" s="5">
        <v>0</v>
      </c>
      <c r="Q54" s="44"/>
      <c r="R54" s="5">
        <v>0</v>
      </c>
      <c r="S54" s="44"/>
      <c r="U54" s="39">
        <f>$AB$4-V54</f>
        <v>0.10652499999999865</v>
      </c>
      <c r="V54" s="39">
        <f>V52-K51</f>
        <v>4.6934750000000012</v>
      </c>
      <c r="W54" s="40">
        <f>U54/($AB$4/100)</f>
        <v>2.2192708333333053</v>
      </c>
      <c r="X54" s="40">
        <f>V54/($AB$4/100)</f>
        <v>97.780729166666688</v>
      </c>
    </row>
    <row r="55" spans="1:26" x14ac:dyDescent="0.3">
      <c r="A55" s="2">
        <v>44287</v>
      </c>
      <c r="B55" s="3">
        <v>0.54166666666666663</v>
      </c>
      <c r="C55" s="6">
        <v>22</v>
      </c>
      <c r="D55" s="6">
        <v>26.400000000000006</v>
      </c>
      <c r="E55" s="4">
        <v>13.61</v>
      </c>
      <c r="F55" s="5">
        <v>5.6000000000000001E-2</v>
      </c>
      <c r="G55" s="44">
        <f t="shared" si="1"/>
        <v>6.3500000000000001E-2</v>
      </c>
      <c r="H55" s="5">
        <v>0.107</v>
      </c>
      <c r="I55" s="44">
        <f t="shared" si="2"/>
        <v>0.11325</v>
      </c>
      <c r="J55" s="5">
        <v>0</v>
      </c>
      <c r="K55" s="44">
        <f t="shared" si="3"/>
        <v>0</v>
      </c>
      <c r="L55" s="5">
        <v>0.05</v>
      </c>
      <c r="M55" s="44">
        <f t="shared" si="4"/>
        <v>4.8500000000000001E-2</v>
      </c>
      <c r="N55" s="5">
        <v>0</v>
      </c>
      <c r="O55" s="44">
        <f t="shared" si="5"/>
        <v>0</v>
      </c>
      <c r="P55" s="5">
        <v>0</v>
      </c>
      <c r="Q55" s="44">
        <f t="shared" si="6"/>
        <v>0</v>
      </c>
      <c r="R55" s="5">
        <v>0</v>
      </c>
      <c r="S55" s="44">
        <f t="shared" si="7"/>
        <v>0</v>
      </c>
      <c r="U55" s="39"/>
      <c r="V55" s="39"/>
      <c r="W55" s="40"/>
      <c r="X55" s="40"/>
    </row>
    <row r="56" spans="1:26" x14ac:dyDescent="0.3">
      <c r="A56" s="2">
        <v>44287</v>
      </c>
      <c r="B56" s="3">
        <v>0.55208333333333337</v>
      </c>
      <c r="C56" s="6">
        <v>22.099999999999994</v>
      </c>
      <c r="D56" s="6">
        <v>26</v>
      </c>
      <c r="E56" s="4">
        <v>13.61</v>
      </c>
      <c r="F56" s="5">
        <v>6.5000000000000002E-2</v>
      </c>
      <c r="G56" s="44"/>
      <c r="H56" s="5">
        <v>0.11600000000000001</v>
      </c>
      <c r="I56" s="44"/>
      <c r="J56" s="5">
        <v>0</v>
      </c>
      <c r="K56" s="44"/>
      <c r="L56" s="5">
        <v>0.05</v>
      </c>
      <c r="M56" s="44"/>
      <c r="N56" s="5">
        <v>0</v>
      </c>
      <c r="O56" s="44"/>
      <c r="P56" s="5">
        <v>0</v>
      </c>
      <c r="Q56" s="44"/>
      <c r="R56" s="5">
        <v>0</v>
      </c>
      <c r="S56" s="44"/>
      <c r="U56" s="39">
        <f>$AB$4-V56</f>
        <v>6.4814999999998513E-2</v>
      </c>
      <c r="V56" s="39">
        <f>V54+($AB$3*M55)</f>
        <v>4.7351850000000013</v>
      </c>
      <c r="W56" s="40">
        <f>U56/($AB$4/100)</f>
        <v>1.3503124999999689</v>
      </c>
      <c r="X56" s="40">
        <f>V56/($AB$4/100)</f>
        <v>98.649687500000027</v>
      </c>
    </row>
    <row r="57" spans="1:26" x14ac:dyDescent="0.3">
      <c r="A57" s="2">
        <v>44287</v>
      </c>
      <c r="B57" s="3">
        <v>0.5625</v>
      </c>
      <c r="C57" s="6">
        <v>22.599999999999994</v>
      </c>
      <c r="D57" s="6">
        <v>27.200000000000003</v>
      </c>
      <c r="E57" s="4">
        <v>13.61</v>
      </c>
      <c r="F57" s="5">
        <v>6.6000000000000003E-2</v>
      </c>
      <c r="G57" s="44"/>
      <c r="H57" s="5">
        <v>0.115</v>
      </c>
      <c r="I57" s="44"/>
      <c r="J57" s="5">
        <v>0</v>
      </c>
      <c r="K57" s="44"/>
      <c r="L57" s="5">
        <v>4.8000000000000001E-2</v>
      </c>
      <c r="M57" s="44"/>
      <c r="N57" s="5">
        <v>0</v>
      </c>
      <c r="O57" s="44"/>
      <c r="P57" s="5">
        <v>0</v>
      </c>
      <c r="Q57" s="44"/>
      <c r="R57" s="5">
        <v>0</v>
      </c>
      <c r="S57" s="44"/>
      <c r="U57" s="39"/>
      <c r="V57" s="39"/>
      <c r="W57" s="9"/>
      <c r="X57" s="9"/>
    </row>
    <row r="58" spans="1:26" x14ac:dyDescent="0.3">
      <c r="A58" s="2">
        <v>44287</v>
      </c>
      <c r="B58" s="3">
        <v>0.57291666666666663</v>
      </c>
      <c r="C58" s="6">
        <v>22.900000000000006</v>
      </c>
      <c r="D58" s="6">
        <v>28.400000000000006</v>
      </c>
      <c r="E58" s="4">
        <v>13.59</v>
      </c>
      <c r="F58" s="5">
        <v>6.7000000000000004E-2</v>
      </c>
      <c r="G58" s="44"/>
      <c r="H58" s="5">
        <v>0.115</v>
      </c>
      <c r="I58" s="44"/>
      <c r="J58" s="5">
        <v>0</v>
      </c>
      <c r="K58" s="44"/>
      <c r="L58" s="5">
        <v>4.5999999999999999E-2</v>
      </c>
      <c r="M58" s="44"/>
      <c r="N58" s="5">
        <v>0</v>
      </c>
      <c r="O58" s="44"/>
      <c r="P58" s="5">
        <v>0</v>
      </c>
      <c r="Q58" s="44"/>
      <c r="R58" s="5">
        <v>0</v>
      </c>
      <c r="S58" s="44"/>
      <c r="U58" s="39">
        <f>$AB$4-V58</f>
        <v>6.4814999999998513E-2</v>
      </c>
      <c r="V58" s="39">
        <f>V56-K55</f>
        <v>4.7351850000000013</v>
      </c>
      <c r="W58" s="40">
        <f>U58/($AB$4/100)</f>
        <v>1.3503124999999689</v>
      </c>
      <c r="X58" s="40">
        <f>V58/($AB$4/100)</f>
        <v>98.649687500000027</v>
      </c>
      <c r="Y58" s="40">
        <f>MIN(X3:X58)</f>
        <v>90.134791666666672</v>
      </c>
      <c r="Z58" s="40">
        <f>MAX(X3:X58)</f>
        <v>98.649687500000027</v>
      </c>
    </row>
    <row r="59" spans="1:26" x14ac:dyDescent="0.3">
      <c r="A59" s="2">
        <v>44287</v>
      </c>
      <c r="B59" s="3">
        <v>0.58333333333333337</v>
      </c>
      <c r="C59" s="6">
        <v>22.599999999999994</v>
      </c>
      <c r="D59" s="6">
        <v>28.700000000000003</v>
      </c>
      <c r="E59" s="4">
        <v>13.59</v>
      </c>
      <c r="F59" s="5">
        <v>6.4000000000000001E-2</v>
      </c>
      <c r="G59" s="44">
        <f t="shared" si="1"/>
        <v>5.8999999999999997E-2</v>
      </c>
      <c r="H59" s="5">
        <v>0.111</v>
      </c>
      <c r="I59" s="44">
        <f t="shared" si="2"/>
        <v>0.10525</v>
      </c>
      <c r="J59" s="5">
        <v>0</v>
      </c>
      <c r="K59" s="44">
        <f t="shared" si="3"/>
        <v>0</v>
      </c>
      <c r="L59" s="5">
        <v>4.5999999999999999E-2</v>
      </c>
      <c r="M59" s="44">
        <f t="shared" si="4"/>
        <v>4.5249999999999999E-2</v>
      </c>
      <c r="N59" s="5">
        <v>0</v>
      </c>
      <c r="O59" s="44">
        <f t="shared" si="5"/>
        <v>0</v>
      </c>
      <c r="P59" s="5">
        <v>0</v>
      </c>
      <c r="Q59" s="44">
        <f t="shared" si="6"/>
        <v>0</v>
      </c>
      <c r="R59" s="5">
        <v>0</v>
      </c>
      <c r="S59" s="44">
        <f t="shared" si="7"/>
        <v>0</v>
      </c>
      <c r="U59" s="39"/>
      <c r="V59" s="39"/>
      <c r="W59" s="40"/>
      <c r="X59" s="40"/>
    </row>
    <row r="60" spans="1:26" x14ac:dyDescent="0.3">
      <c r="A60" s="2">
        <v>44287</v>
      </c>
      <c r="B60" s="3">
        <v>0.59375</v>
      </c>
      <c r="C60" s="6">
        <v>22.400000000000006</v>
      </c>
      <c r="D60" s="6">
        <v>27.900000000000006</v>
      </c>
      <c r="E60" s="4">
        <v>13.59</v>
      </c>
      <c r="F60" s="5">
        <v>5.8000000000000003E-2</v>
      </c>
      <c r="G60" s="44"/>
      <c r="H60" s="5">
        <v>0.106</v>
      </c>
      <c r="I60" s="44"/>
      <c r="J60" s="5">
        <v>0</v>
      </c>
      <c r="K60" s="44"/>
      <c r="L60" s="5">
        <v>4.5999999999999999E-2</v>
      </c>
      <c r="M60" s="44"/>
      <c r="N60" s="5">
        <v>0</v>
      </c>
      <c r="O60" s="44"/>
      <c r="P60" s="5">
        <v>0</v>
      </c>
      <c r="Q60" s="44"/>
      <c r="R60" s="5">
        <v>0</v>
      </c>
      <c r="S60" s="44"/>
      <c r="U60" s="39">
        <f>$AB$4-V60</f>
        <v>2.5899999999998258E-2</v>
      </c>
      <c r="V60" s="39">
        <f>V58+($AB$3*M59)</f>
        <v>4.7741000000000016</v>
      </c>
      <c r="W60" s="40">
        <f>U60/($AB$4/100)</f>
        <v>0.539583333333297</v>
      </c>
      <c r="X60" s="40">
        <f>V60/($AB$4/100)</f>
        <v>99.460416666666703</v>
      </c>
    </row>
    <row r="61" spans="1:26" x14ac:dyDescent="0.3">
      <c r="A61" s="2">
        <v>44287</v>
      </c>
      <c r="B61" s="3">
        <v>0.60416666666666663</v>
      </c>
      <c r="C61" s="6">
        <v>21.799999999999997</v>
      </c>
      <c r="D61" s="6">
        <v>27.099999999999994</v>
      </c>
      <c r="E61" s="4">
        <v>13.59</v>
      </c>
      <c r="F61" s="5">
        <v>5.7000000000000002E-2</v>
      </c>
      <c r="G61" s="44"/>
      <c r="H61" s="5">
        <v>0.10199999999999999</v>
      </c>
      <c r="I61" s="44"/>
      <c r="J61" s="5">
        <v>0</v>
      </c>
      <c r="K61" s="44"/>
      <c r="L61" s="5">
        <v>4.4999999999999998E-2</v>
      </c>
      <c r="M61" s="44"/>
      <c r="N61" s="5">
        <v>0</v>
      </c>
      <c r="O61" s="44"/>
      <c r="P61" s="5">
        <v>0</v>
      </c>
      <c r="Q61" s="44"/>
      <c r="R61" s="5">
        <v>0</v>
      </c>
      <c r="S61" s="44"/>
      <c r="U61" s="39"/>
      <c r="V61" s="39"/>
      <c r="W61" s="40"/>
      <c r="X61" s="40"/>
    </row>
    <row r="62" spans="1:26" x14ac:dyDescent="0.3">
      <c r="A62" s="2">
        <v>44287</v>
      </c>
      <c r="B62" s="3">
        <v>0.61458333333333337</v>
      </c>
      <c r="C62" s="6">
        <v>21.299999999999997</v>
      </c>
      <c r="D62" s="6">
        <v>25.700000000000003</v>
      </c>
      <c r="E62" s="4">
        <v>13.61</v>
      </c>
      <c r="F62" s="5">
        <v>5.7000000000000002E-2</v>
      </c>
      <c r="G62" s="44"/>
      <c r="H62" s="5">
        <v>0.10199999999999999</v>
      </c>
      <c r="I62" s="44"/>
      <c r="J62" s="5">
        <v>0</v>
      </c>
      <c r="K62" s="44"/>
      <c r="L62" s="5">
        <v>4.3999999999999997E-2</v>
      </c>
      <c r="M62" s="44"/>
      <c r="N62" s="5">
        <v>0</v>
      </c>
      <c r="O62" s="44"/>
      <c r="P62" s="5">
        <v>0</v>
      </c>
      <c r="Q62" s="44"/>
      <c r="R62" s="5">
        <v>0</v>
      </c>
      <c r="S62" s="44"/>
      <c r="U62" s="39">
        <f>$AB$4-V62</f>
        <v>2.5899999999998258E-2</v>
      </c>
      <c r="V62" s="39">
        <f>V60-K59</f>
        <v>4.7741000000000016</v>
      </c>
      <c r="W62" s="40">
        <f>U62/($AB$4/100)</f>
        <v>0.539583333333297</v>
      </c>
      <c r="X62" s="40">
        <f>V62/($AB$4/100)</f>
        <v>99.460416666666703</v>
      </c>
    </row>
    <row r="63" spans="1:26" x14ac:dyDescent="0.3">
      <c r="A63" s="2">
        <v>44287</v>
      </c>
      <c r="B63" s="3">
        <v>0.625</v>
      </c>
      <c r="C63" s="6">
        <v>21</v>
      </c>
      <c r="D63" s="6">
        <v>25.400000000000006</v>
      </c>
      <c r="E63" s="4">
        <v>13.62</v>
      </c>
      <c r="F63" s="5">
        <v>5.0999999999999997E-2</v>
      </c>
      <c r="G63" s="44">
        <f t="shared" si="1"/>
        <v>4.8250000000000001E-2</v>
      </c>
      <c r="H63" s="5">
        <v>9.4E-2</v>
      </c>
      <c r="I63" s="44">
        <f t="shared" si="2"/>
        <v>9.0749999999999997E-2</v>
      </c>
      <c r="J63" s="5">
        <v>0</v>
      </c>
      <c r="K63" s="44">
        <f t="shared" si="3"/>
        <v>0</v>
      </c>
      <c r="L63" s="5">
        <v>4.3999999999999997E-2</v>
      </c>
      <c r="M63" s="44">
        <f t="shared" si="4"/>
        <v>4.2000000000000003E-2</v>
      </c>
      <c r="N63" s="5">
        <v>0</v>
      </c>
      <c r="O63" s="44">
        <f t="shared" si="5"/>
        <v>0</v>
      </c>
      <c r="P63" s="5">
        <v>0</v>
      </c>
      <c r="Q63" s="44">
        <f t="shared" si="6"/>
        <v>0</v>
      </c>
      <c r="R63" s="5">
        <v>0</v>
      </c>
      <c r="S63" s="44">
        <f t="shared" si="7"/>
        <v>0</v>
      </c>
      <c r="U63" s="39"/>
      <c r="V63" s="39"/>
      <c r="W63" s="40"/>
      <c r="X63" s="40"/>
    </row>
    <row r="64" spans="1:26" x14ac:dyDescent="0.3">
      <c r="A64" s="2">
        <v>44287</v>
      </c>
      <c r="B64" s="3">
        <v>0.63541666666666663</v>
      </c>
      <c r="C64" s="6">
        <v>20.700000000000003</v>
      </c>
      <c r="D64" s="6">
        <v>24.5</v>
      </c>
      <c r="E64" s="4">
        <v>13.6</v>
      </c>
      <c r="F64" s="5">
        <v>4.5999999999999999E-2</v>
      </c>
      <c r="G64" s="44"/>
      <c r="H64" s="5">
        <v>8.7999999999999995E-2</v>
      </c>
      <c r="I64" s="44"/>
      <c r="J64" s="5">
        <v>0</v>
      </c>
      <c r="K64" s="44"/>
      <c r="L64" s="5">
        <v>0.04</v>
      </c>
      <c r="M64" s="44"/>
      <c r="N64" s="5">
        <v>0</v>
      </c>
      <c r="O64" s="44"/>
      <c r="P64" s="5">
        <v>0</v>
      </c>
      <c r="Q64" s="44"/>
      <c r="R64" s="5">
        <v>0</v>
      </c>
      <c r="S64" s="44"/>
      <c r="U64" s="39">
        <f>$AB$4-V64</f>
        <v>-1.0220000000002116E-2</v>
      </c>
      <c r="V64" s="39">
        <f>V62+($AB$3*M63)</f>
        <v>4.8102200000000019</v>
      </c>
      <c r="W64" s="40">
        <f>U64/($AB$4/100)</f>
        <v>-0.21291666666671075</v>
      </c>
      <c r="X64" s="40">
        <f>V64/($AB$4/100)</f>
        <v>100.2129166666667</v>
      </c>
    </row>
    <row r="65" spans="1:24" x14ac:dyDescent="0.3">
      <c r="A65" s="2">
        <v>44287</v>
      </c>
      <c r="B65" s="3">
        <v>0.64583333333333337</v>
      </c>
      <c r="C65" s="6">
        <v>20.5</v>
      </c>
      <c r="D65" s="6">
        <v>23.799999999999997</v>
      </c>
      <c r="E65" s="4">
        <v>13.62</v>
      </c>
      <c r="F65" s="5">
        <v>4.5999999999999999E-2</v>
      </c>
      <c r="G65" s="44"/>
      <c r="H65" s="5">
        <v>8.8999999999999996E-2</v>
      </c>
      <c r="I65" s="44"/>
      <c r="J65" s="5">
        <v>0</v>
      </c>
      <c r="K65" s="44"/>
      <c r="L65" s="5">
        <v>4.2000000000000003E-2</v>
      </c>
      <c r="M65" s="44"/>
      <c r="N65" s="5">
        <v>0</v>
      </c>
      <c r="O65" s="44"/>
      <c r="P65" s="5">
        <v>0</v>
      </c>
      <c r="Q65" s="44"/>
      <c r="R65" s="5">
        <v>0</v>
      </c>
      <c r="S65" s="44"/>
      <c r="U65" s="39"/>
      <c r="V65" s="39"/>
      <c r="W65" s="9"/>
      <c r="X65" s="9"/>
    </row>
    <row r="66" spans="1:24" x14ac:dyDescent="0.3">
      <c r="A66" s="2">
        <v>44287</v>
      </c>
      <c r="B66" s="3">
        <v>0.65625</v>
      </c>
      <c r="C66" s="6">
        <v>20.599999999999994</v>
      </c>
      <c r="D66" s="6">
        <v>24</v>
      </c>
      <c r="E66" s="4">
        <v>13.63</v>
      </c>
      <c r="F66" s="5">
        <v>0.05</v>
      </c>
      <c r="G66" s="44"/>
      <c r="H66" s="5">
        <v>9.1999999999999998E-2</v>
      </c>
      <c r="I66" s="44"/>
      <c r="J66" s="5">
        <v>0</v>
      </c>
      <c r="K66" s="44"/>
      <c r="L66" s="5">
        <v>4.2000000000000003E-2</v>
      </c>
      <c r="M66" s="44"/>
      <c r="N66" s="5">
        <v>0</v>
      </c>
      <c r="O66" s="44"/>
      <c r="P66" s="5">
        <v>0</v>
      </c>
      <c r="Q66" s="44"/>
      <c r="R66" s="5">
        <v>0</v>
      </c>
      <c r="S66" s="44"/>
      <c r="U66" s="39">
        <f>$AB$4-V66</f>
        <v>-1.0220000000002116E-2</v>
      </c>
      <c r="V66" s="39">
        <f>V64-K63</f>
        <v>4.8102200000000019</v>
      </c>
      <c r="W66" s="40">
        <f>U66/($AB$4/100)</f>
        <v>-0.21291666666671075</v>
      </c>
      <c r="X66" s="40">
        <f>V66/($AB$4/100)</f>
        <v>100.2129166666667</v>
      </c>
    </row>
    <row r="67" spans="1:24" x14ac:dyDescent="0.3">
      <c r="A67" s="2">
        <v>44287</v>
      </c>
      <c r="B67" s="3">
        <v>0.66666666666666663</v>
      </c>
      <c r="C67" s="6">
        <v>20.900000000000006</v>
      </c>
      <c r="D67" s="6">
        <v>23.400000000000006</v>
      </c>
      <c r="E67" s="4">
        <v>13.63</v>
      </c>
      <c r="F67" s="5">
        <v>5.2999999999999999E-2</v>
      </c>
      <c r="G67" s="44">
        <f t="shared" si="1"/>
        <v>5.2000000000000005E-2</v>
      </c>
      <c r="H67" s="5">
        <v>9.5000000000000001E-2</v>
      </c>
      <c r="I67" s="44">
        <f t="shared" si="2"/>
        <v>8.950000000000001E-2</v>
      </c>
      <c r="J67" s="5">
        <v>0</v>
      </c>
      <c r="K67" s="44">
        <f t="shared" si="3"/>
        <v>0</v>
      </c>
      <c r="L67" s="5">
        <v>0.04</v>
      </c>
      <c r="M67" s="44">
        <f t="shared" si="4"/>
        <v>3.6249999999999998E-2</v>
      </c>
      <c r="N67" s="5">
        <v>0</v>
      </c>
      <c r="O67" s="44">
        <f t="shared" si="5"/>
        <v>0</v>
      </c>
      <c r="P67" s="5">
        <v>0</v>
      </c>
      <c r="Q67" s="44">
        <f t="shared" si="6"/>
        <v>0</v>
      </c>
      <c r="R67" s="5">
        <v>0</v>
      </c>
      <c r="S67" s="44">
        <f t="shared" si="7"/>
        <v>0</v>
      </c>
      <c r="U67" s="39"/>
      <c r="V67" s="39"/>
      <c r="W67" s="40"/>
      <c r="X67" s="40"/>
    </row>
    <row r="68" spans="1:24" x14ac:dyDescent="0.3">
      <c r="A68" s="2">
        <v>44287</v>
      </c>
      <c r="B68" s="3">
        <v>0.67708333333333337</v>
      </c>
      <c r="C68" s="6">
        <v>20.700000000000003</v>
      </c>
      <c r="D68" s="6">
        <v>23.799999999999997</v>
      </c>
      <c r="E68" s="4">
        <v>13.63</v>
      </c>
      <c r="F68" s="5">
        <v>5.3999999999999999E-2</v>
      </c>
      <c r="G68" s="44"/>
      <c r="H68" s="5">
        <v>9.6000000000000002E-2</v>
      </c>
      <c r="I68" s="44"/>
      <c r="J68" s="5">
        <v>0</v>
      </c>
      <c r="K68" s="44"/>
      <c r="L68" s="5">
        <v>0.04</v>
      </c>
      <c r="M68" s="44"/>
      <c r="N68" s="5">
        <v>0</v>
      </c>
      <c r="O68" s="44"/>
      <c r="P68" s="5">
        <v>0</v>
      </c>
      <c r="Q68" s="44"/>
      <c r="R68" s="5">
        <v>0</v>
      </c>
      <c r="S68" s="44"/>
      <c r="U68" s="39">
        <f>$AB$4-V68</f>
        <v>-4.1395000000002291E-2</v>
      </c>
      <c r="V68" s="39">
        <f>V66+($AB$3*M67)</f>
        <v>4.8413950000000021</v>
      </c>
      <c r="W68" s="40">
        <f>U68/($AB$4/100)</f>
        <v>-0.8623958333333811</v>
      </c>
      <c r="X68" s="40">
        <f>V68/($AB$4/100)</f>
        <v>100.86239583333338</v>
      </c>
    </row>
    <row r="69" spans="1:24" x14ac:dyDescent="0.3">
      <c r="A69" s="2">
        <v>44287</v>
      </c>
      <c r="B69" s="3">
        <v>0.6875</v>
      </c>
      <c r="C69" s="6">
        <v>20.900000000000006</v>
      </c>
      <c r="D69" s="6">
        <v>23.900000000000006</v>
      </c>
      <c r="E69" s="4">
        <v>13.61</v>
      </c>
      <c r="F69" s="5">
        <v>5.6000000000000001E-2</v>
      </c>
      <c r="G69" s="44"/>
      <c r="H69" s="5">
        <v>9.1999999999999998E-2</v>
      </c>
      <c r="I69" s="44"/>
      <c r="J69" s="5">
        <v>0</v>
      </c>
      <c r="K69" s="44"/>
      <c r="L69" s="5">
        <v>3.6999999999999998E-2</v>
      </c>
      <c r="M69" s="44"/>
      <c r="N69" s="5">
        <v>0</v>
      </c>
      <c r="O69" s="44"/>
      <c r="P69" s="5">
        <v>0</v>
      </c>
      <c r="Q69" s="44"/>
      <c r="R69" s="5">
        <v>0</v>
      </c>
      <c r="S69" s="44"/>
      <c r="U69" s="39"/>
      <c r="V69" s="39"/>
      <c r="W69" s="40"/>
      <c r="X69" s="40"/>
    </row>
    <row r="70" spans="1:24" x14ac:dyDescent="0.3">
      <c r="A70" s="2">
        <v>44287</v>
      </c>
      <c r="B70" s="3">
        <v>0.69791666666666663</v>
      </c>
      <c r="C70" s="6">
        <v>20.400000000000006</v>
      </c>
      <c r="D70" s="6">
        <v>23.900000000000006</v>
      </c>
      <c r="E70" s="4">
        <v>13.47</v>
      </c>
      <c r="F70" s="5">
        <v>4.4999999999999998E-2</v>
      </c>
      <c r="G70" s="44"/>
      <c r="H70" s="5">
        <v>7.4999999999999997E-2</v>
      </c>
      <c r="I70" s="44"/>
      <c r="J70" s="5">
        <v>0</v>
      </c>
      <c r="K70" s="44"/>
      <c r="L70" s="5">
        <v>2.8000000000000001E-2</v>
      </c>
      <c r="M70" s="44"/>
      <c r="N70" s="5">
        <v>0</v>
      </c>
      <c r="O70" s="44"/>
      <c r="P70" s="5">
        <v>0</v>
      </c>
      <c r="Q70" s="44"/>
      <c r="R70" s="5">
        <v>0</v>
      </c>
      <c r="S70" s="44"/>
      <c r="U70" s="39">
        <f>$AB$4-V70</f>
        <v>-4.1395000000002291E-2</v>
      </c>
      <c r="V70" s="39">
        <f>V68-K67</f>
        <v>4.8413950000000021</v>
      </c>
      <c r="W70" s="40">
        <f>U70/($AB$4/100)</f>
        <v>-0.8623958333333811</v>
      </c>
      <c r="X70" s="40">
        <f>V70/($AB$4/100)</f>
        <v>100.86239583333338</v>
      </c>
    </row>
    <row r="71" spans="1:24" x14ac:dyDescent="0.3">
      <c r="A71" s="2">
        <v>44287</v>
      </c>
      <c r="B71" s="3">
        <v>0.70833333333333337</v>
      </c>
      <c r="C71" s="6">
        <v>20.200000000000003</v>
      </c>
      <c r="D71" s="6">
        <v>23</v>
      </c>
      <c r="E71" s="4">
        <v>13.3</v>
      </c>
      <c r="F71" s="5">
        <v>4.2999999999999997E-2</v>
      </c>
      <c r="G71" s="44">
        <f t="shared" ref="G71:G131" si="8">AVERAGE(F71:F74)</f>
        <v>5.6500000000000002E-2</v>
      </c>
      <c r="H71" s="5">
        <v>5.3999999999999999E-2</v>
      </c>
      <c r="I71" s="44">
        <f t="shared" ref="I71:I131" si="9">AVERAGE(H71:H74)</f>
        <v>8.7749999999999995E-2</v>
      </c>
      <c r="J71" s="5">
        <v>0</v>
      </c>
      <c r="K71" s="44">
        <f t="shared" ref="K71:K131" si="10">AVERAGE(J71:J74)</f>
        <v>0</v>
      </c>
      <c r="L71" s="5">
        <v>8.0000000000000002E-3</v>
      </c>
      <c r="M71" s="44">
        <f t="shared" ref="M71:M131" si="11">AVERAGE(L71:L74)</f>
        <v>3.0499999999999999E-2</v>
      </c>
      <c r="N71" s="5">
        <v>0</v>
      </c>
      <c r="O71" s="44">
        <f t="shared" ref="O71:O131" si="12">AVERAGE(N71:N74)</f>
        <v>0</v>
      </c>
      <c r="P71" s="5">
        <v>0</v>
      </c>
      <c r="Q71" s="44">
        <f t="shared" ref="Q71:Q131" si="13">AVERAGE(P71:P74)</f>
        <v>0</v>
      </c>
      <c r="R71" s="5">
        <v>0</v>
      </c>
      <c r="S71" s="44">
        <f t="shared" ref="S71:S131" si="14">AVERAGE(R71:R74)</f>
        <v>0</v>
      </c>
      <c r="U71" s="39"/>
      <c r="V71" s="39"/>
      <c r="W71" s="40"/>
      <c r="X71" s="40"/>
    </row>
    <row r="72" spans="1:24" x14ac:dyDescent="0.3">
      <c r="A72" s="2">
        <v>44287</v>
      </c>
      <c r="B72" s="3">
        <v>0.71875</v>
      </c>
      <c r="C72" s="6">
        <v>20.200000000000003</v>
      </c>
      <c r="D72" s="6">
        <v>22.700000000000003</v>
      </c>
      <c r="E72" s="4">
        <v>13.57</v>
      </c>
      <c r="F72" s="5">
        <v>5.7000000000000002E-2</v>
      </c>
      <c r="G72" s="44"/>
      <c r="H72" s="5">
        <v>9.6000000000000002E-2</v>
      </c>
      <c r="I72" s="44"/>
      <c r="J72" s="5">
        <v>0</v>
      </c>
      <c r="K72" s="44"/>
      <c r="L72" s="5">
        <v>0.04</v>
      </c>
      <c r="M72" s="44"/>
      <c r="N72" s="5">
        <v>0</v>
      </c>
      <c r="O72" s="44"/>
      <c r="P72" s="5">
        <v>0</v>
      </c>
      <c r="Q72" s="44"/>
      <c r="R72" s="5">
        <v>0</v>
      </c>
      <c r="S72" s="44"/>
      <c r="U72" s="39">
        <f>$AB$4-V72</f>
        <v>-6.7625000000002267E-2</v>
      </c>
      <c r="V72" s="39">
        <f>V70+($AB$3*M71)</f>
        <v>4.8676250000000021</v>
      </c>
      <c r="W72" s="40">
        <f>U72/($AB$4/100)</f>
        <v>-1.4088541666667138</v>
      </c>
      <c r="X72" s="40">
        <f>V72/($AB$4/100)</f>
        <v>101.40885416666671</v>
      </c>
    </row>
    <row r="73" spans="1:24" x14ac:dyDescent="0.3">
      <c r="A73" s="2">
        <v>44287</v>
      </c>
      <c r="B73" s="3">
        <v>0.72916666666666663</v>
      </c>
      <c r="C73" s="6">
        <v>20.700000000000003</v>
      </c>
      <c r="D73" s="6">
        <v>23.799999999999997</v>
      </c>
      <c r="E73" s="4">
        <v>13.62</v>
      </c>
      <c r="F73" s="5">
        <v>6.3E-2</v>
      </c>
      <c r="G73" s="44"/>
      <c r="H73" s="5">
        <v>0.10100000000000001</v>
      </c>
      <c r="I73" s="44"/>
      <c r="J73" s="5">
        <v>0</v>
      </c>
      <c r="K73" s="44"/>
      <c r="L73" s="5">
        <v>3.6999999999999998E-2</v>
      </c>
      <c r="M73" s="44"/>
      <c r="N73" s="5">
        <v>0</v>
      </c>
      <c r="O73" s="44"/>
      <c r="P73" s="5">
        <v>0</v>
      </c>
      <c r="Q73" s="44"/>
      <c r="R73" s="5">
        <v>0</v>
      </c>
      <c r="S73" s="44"/>
      <c r="U73" s="39"/>
      <c r="V73" s="39"/>
      <c r="W73" s="9"/>
      <c r="X73" s="9"/>
    </row>
    <row r="74" spans="1:24" x14ac:dyDescent="0.3">
      <c r="A74" s="2">
        <v>44287</v>
      </c>
      <c r="B74" s="3">
        <v>0.73958333333333337</v>
      </c>
      <c r="C74" s="6">
        <v>20.700000000000003</v>
      </c>
      <c r="D74" s="6">
        <v>25.099999999999994</v>
      </c>
      <c r="E74" s="4">
        <v>13.62</v>
      </c>
      <c r="F74" s="5">
        <v>6.3E-2</v>
      </c>
      <c r="G74" s="44"/>
      <c r="H74" s="5">
        <v>0.1</v>
      </c>
      <c r="I74" s="44"/>
      <c r="J74" s="5">
        <v>0</v>
      </c>
      <c r="K74" s="44"/>
      <c r="L74" s="5">
        <v>3.6999999999999998E-2</v>
      </c>
      <c r="M74" s="44"/>
      <c r="N74" s="5">
        <v>0</v>
      </c>
      <c r="O74" s="44"/>
      <c r="P74" s="5">
        <v>0</v>
      </c>
      <c r="Q74" s="44"/>
      <c r="R74" s="5">
        <v>0</v>
      </c>
      <c r="S74" s="44"/>
      <c r="U74" s="39">
        <f>$AB$4-V74</f>
        <v>-6.7625000000002267E-2</v>
      </c>
      <c r="V74" s="39">
        <f>V72-K71</f>
        <v>4.8676250000000021</v>
      </c>
      <c r="W74" s="40">
        <f>U74/($AB$4/100)</f>
        <v>-1.4088541666667138</v>
      </c>
      <c r="X74" s="40">
        <f>V74/($AB$4/100)</f>
        <v>101.40885416666671</v>
      </c>
    </row>
    <row r="75" spans="1:24" x14ac:dyDescent="0.3">
      <c r="A75" s="2">
        <v>44287</v>
      </c>
      <c r="B75" s="3">
        <v>0.75</v>
      </c>
      <c r="C75" s="6">
        <v>20.299999999999997</v>
      </c>
      <c r="D75" s="6">
        <v>25</v>
      </c>
      <c r="E75" s="4">
        <v>13.53</v>
      </c>
      <c r="F75" s="5">
        <v>0.06</v>
      </c>
      <c r="G75" s="44">
        <f t="shared" si="8"/>
        <v>4.7E-2</v>
      </c>
      <c r="H75" s="5">
        <v>8.5999999999999993E-2</v>
      </c>
      <c r="I75" s="44">
        <f t="shared" si="9"/>
        <v>4.2000000000000003E-2</v>
      </c>
      <c r="J75" s="5">
        <v>1E-3</v>
      </c>
      <c r="K75" s="44">
        <f t="shared" si="10"/>
        <v>1.2750000000000001E-2</v>
      </c>
      <c r="L75" s="5">
        <v>2.5999999999999999E-2</v>
      </c>
      <c r="M75" s="44">
        <f t="shared" si="11"/>
        <v>6.4999999999999997E-3</v>
      </c>
      <c r="N75" s="5">
        <v>0</v>
      </c>
      <c r="O75" s="44">
        <f t="shared" si="12"/>
        <v>0</v>
      </c>
      <c r="P75" s="5">
        <v>0</v>
      </c>
      <c r="Q75" s="44">
        <f t="shared" si="13"/>
        <v>0</v>
      </c>
      <c r="R75" s="5">
        <v>0</v>
      </c>
      <c r="S75" s="44">
        <f t="shared" si="14"/>
        <v>0</v>
      </c>
      <c r="U75" s="39"/>
      <c r="V75" s="39"/>
      <c r="W75" s="40"/>
      <c r="X75" s="40"/>
    </row>
    <row r="76" spans="1:24" x14ac:dyDescent="0.3">
      <c r="A76" s="2">
        <v>44287</v>
      </c>
      <c r="B76" s="3">
        <v>0.76041666666666663</v>
      </c>
      <c r="C76" s="6">
        <v>20.099999999999994</v>
      </c>
      <c r="D76" s="6">
        <v>24.099999999999994</v>
      </c>
      <c r="E76" s="4">
        <v>13.11</v>
      </c>
      <c r="F76" s="5">
        <v>4.8000000000000001E-2</v>
      </c>
      <c r="G76" s="44"/>
      <c r="H76" s="5">
        <v>4.5999999999999999E-2</v>
      </c>
      <c r="I76" s="44"/>
      <c r="J76" s="5">
        <v>4.0000000000000001E-3</v>
      </c>
      <c r="K76" s="44"/>
      <c r="L76" s="5">
        <v>0</v>
      </c>
      <c r="M76" s="44"/>
      <c r="N76" s="5">
        <v>0</v>
      </c>
      <c r="O76" s="44"/>
      <c r="P76" s="5">
        <v>0</v>
      </c>
      <c r="Q76" s="44"/>
      <c r="R76" s="5">
        <v>0</v>
      </c>
      <c r="S76" s="44"/>
      <c r="U76" s="39">
        <f>$AB$4-V76</f>
        <v>-7.3215000000002028E-2</v>
      </c>
      <c r="V76" s="39">
        <f>V74+($AB$3*M75)</f>
        <v>4.8732150000000019</v>
      </c>
      <c r="W76" s="40">
        <f>U76/($AB$4/100)</f>
        <v>-1.5253125000000423</v>
      </c>
      <c r="X76" s="40">
        <f>V76/($AB$4/100)</f>
        <v>101.52531250000004</v>
      </c>
    </row>
    <row r="77" spans="1:24" x14ac:dyDescent="0.3">
      <c r="A77" s="2">
        <v>44287</v>
      </c>
      <c r="B77" s="3">
        <v>0.77083333333333337</v>
      </c>
      <c r="C77" s="6">
        <v>19.799999999999997</v>
      </c>
      <c r="D77" s="6">
        <v>23.5</v>
      </c>
      <c r="E77" s="4">
        <v>12.94</v>
      </c>
      <c r="F77" s="5">
        <v>4.2000000000000003E-2</v>
      </c>
      <c r="G77" s="44"/>
      <c r="H77" s="5">
        <v>2.8000000000000001E-2</v>
      </c>
      <c r="I77" s="44"/>
      <c r="J77" s="5">
        <v>1.6E-2</v>
      </c>
      <c r="K77" s="44"/>
      <c r="L77" s="5">
        <v>0</v>
      </c>
      <c r="M77" s="44"/>
      <c r="N77" s="5">
        <v>0</v>
      </c>
      <c r="O77" s="44"/>
      <c r="P77" s="5">
        <v>0</v>
      </c>
      <c r="Q77" s="44"/>
      <c r="R77" s="5">
        <v>0</v>
      </c>
      <c r="S77" s="44"/>
      <c r="U77" s="39"/>
      <c r="V77" s="39"/>
      <c r="W77" s="40"/>
      <c r="X77" s="40"/>
    </row>
    <row r="78" spans="1:24" x14ac:dyDescent="0.3">
      <c r="A78" s="2">
        <v>44287</v>
      </c>
      <c r="B78" s="3">
        <v>0.78125</v>
      </c>
      <c r="C78" s="6">
        <v>19.200000000000003</v>
      </c>
      <c r="D78" s="6">
        <v>22.5</v>
      </c>
      <c r="E78" s="4">
        <v>12.81</v>
      </c>
      <c r="F78" s="5">
        <v>3.7999999999999999E-2</v>
      </c>
      <c r="G78" s="44"/>
      <c r="H78" s="5">
        <v>8.0000000000000002E-3</v>
      </c>
      <c r="I78" s="44"/>
      <c r="J78" s="5">
        <v>0.03</v>
      </c>
      <c r="K78" s="44"/>
      <c r="L78" s="5">
        <v>0</v>
      </c>
      <c r="M78" s="44"/>
      <c r="N78" s="5">
        <v>0</v>
      </c>
      <c r="O78" s="44"/>
      <c r="P78" s="5">
        <v>0</v>
      </c>
      <c r="Q78" s="44"/>
      <c r="R78" s="5">
        <v>0</v>
      </c>
      <c r="S78" s="44"/>
      <c r="U78" s="39">
        <f>$AB$4-V78</f>
        <v>-6.0465000000002433E-2</v>
      </c>
      <c r="V78" s="39">
        <f>V76-K75</f>
        <v>4.8604650000000023</v>
      </c>
      <c r="W78" s="40">
        <f>U78/($AB$4/100)</f>
        <v>-1.2596875000000507</v>
      </c>
      <c r="X78" s="40">
        <f>V78/($AB$4/100)</f>
        <v>101.25968750000004</v>
      </c>
    </row>
    <row r="79" spans="1:24" x14ac:dyDescent="0.3">
      <c r="A79" s="2">
        <v>44287</v>
      </c>
      <c r="B79" s="3">
        <v>0.79166666666666663</v>
      </c>
      <c r="C79" s="6">
        <v>18.900000000000006</v>
      </c>
      <c r="D79" s="6">
        <v>21.599999999999994</v>
      </c>
      <c r="E79" s="4">
        <v>12.77</v>
      </c>
      <c r="F79" s="5">
        <v>3.6999999999999998E-2</v>
      </c>
      <c r="G79" s="44">
        <f t="shared" si="8"/>
        <v>3.6499999999999998E-2</v>
      </c>
      <c r="H79" s="5">
        <v>0</v>
      </c>
      <c r="I79" s="44">
        <f t="shared" si="9"/>
        <v>0</v>
      </c>
      <c r="J79" s="5">
        <v>3.6999999999999998E-2</v>
      </c>
      <c r="K79" s="44">
        <f t="shared" si="10"/>
        <v>3.6999999999999998E-2</v>
      </c>
      <c r="L79" s="5">
        <v>0</v>
      </c>
      <c r="M79" s="44">
        <f t="shared" si="11"/>
        <v>0</v>
      </c>
      <c r="N79" s="5">
        <v>0</v>
      </c>
      <c r="O79" s="44">
        <f t="shared" si="12"/>
        <v>0</v>
      </c>
      <c r="P79" s="5">
        <v>0</v>
      </c>
      <c r="Q79" s="44">
        <f t="shared" si="13"/>
        <v>0</v>
      </c>
      <c r="R79" s="5">
        <v>0</v>
      </c>
      <c r="S79" s="44">
        <f t="shared" si="14"/>
        <v>0</v>
      </c>
      <c r="U79" s="39"/>
      <c r="V79" s="39"/>
      <c r="W79" s="40"/>
      <c r="X79" s="40"/>
    </row>
    <row r="80" spans="1:24" x14ac:dyDescent="0.3">
      <c r="A80" s="2">
        <v>44287</v>
      </c>
      <c r="B80" s="3">
        <v>0.80208333333333337</v>
      </c>
      <c r="C80" s="6">
        <v>18.5</v>
      </c>
      <c r="D80" s="6">
        <v>20.400000000000006</v>
      </c>
      <c r="E80" s="4">
        <v>12.77</v>
      </c>
      <c r="F80" s="5">
        <v>3.6999999999999998E-2</v>
      </c>
      <c r="G80" s="44"/>
      <c r="H80" s="5">
        <v>0</v>
      </c>
      <c r="I80" s="44"/>
      <c r="J80" s="5">
        <v>3.6999999999999998E-2</v>
      </c>
      <c r="K80" s="44"/>
      <c r="L80" s="5">
        <v>0</v>
      </c>
      <c r="M80" s="44"/>
      <c r="N80" s="5">
        <v>0</v>
      </c>
      <c r="O80" s="44"/>
      <c r="P80" s="5">
        <v>0</v>
      </c>
      <c r="Q80" s="44"/>
      <c r="R80" s="5">
        <v>0</v>
      </c>
      <c r="S80" s="44"/>
      <c r="U80" s="39">
        <f>$AB$4-V80</f>
        <v>-6.0465000000002433E-2</v>
      </c>
      <c r="V80" s="39">
        <f>V78+($AB$3*M79)</f>
        <v>4.8604650000000023</v>
      </c>
      <c r="W80" s="40">
        <f>U80/($AB$4/100)</f>
        <v>-1.2596875000000507</v>
      </c>
      <c r="X80" s="40">
        <f>V80/($AB$4/100)</f>
        <v>101.25968750000004</v>
      </c>
    </row>
    <row r="81" spans="1:24" x14ac:dyDescent="0.3">
      <c r="A81" s="2">
        <v>44287</v>
      </c>
      <c r="B81" s="3">
        <v>0.8125</v>
      </c>
      <c r="C81" s="6">
        <v>17.599999999999994</v>
      </c>
      <c r="D81" s="6">
        <v>19.5</v>
      </c>
      <c r="E81" s="4">
        <v>12.77</v>
      </c>
      <c r="F81" s="5">
        <v>3.5999999999999997E-2</v>
      </c>
      <c r="G81" s="44"/>
      <c r="H81" s="5">
        <v>0</v>
      </c>
      <c r="I81" s="44"/>
      <c r="J81" s="5">
        <v>3.6999999999999998E-2</v>
      </c>
      <c r="K81" s="44"/>
      <c r="L81" s="5">
        <v>0</v>
      </c>
      <c r="M81" s="44"/>
      <c r="N81" s="5">
        <v>0</v>
      </c>
      <c r="O81" s="44"/>
      <c r="P81" s="5">
        <v>0</v>
      </c>
      <c r="Q81" s="44"/>
      <c r="R81" s="5">
        <v>0</v>
      </c>
      <c r="S81" s="44"/>
      <c r="U81" s="39"/>
      <c r="V81" s="39"/>
      <c r="W81" s="9"/>
      <c r="X81" s="9"/>
    </row>
    <row r="82" spans="1:24" x14ac:dyDescent="0.3">
      <c r="A82" s="2">
        <v>44287</v>
      </c>
      <c r="B82" s="3">
        <v>0.82291666666666663</v>
      </c>
      <c r="C82" s="6">
        <v>17.200000000000003</v>
      </c>
      <c r="D82" s="6">
        <v>18.799999999999997</v>
      </c>
      <c r="E82" s="4">
        <v>12.77</v>
      </c>
      <c r="F82" s="5">
        <v>3.5999999999999997E-2</v>
      </c>
      <c r="G82" s="44"/>
      <c r="H82" s="5">
        <v>0</v>
      </c>
      <c r="I82" s="44"/>
      <c r="J82" s="5">
        <v>3.6999999999999998E-2</v>
      </c>
      <c r="K82" s="44"/>
      <c r="L82" s="5">
        <v>0</v>
      </c>
      <c r="M82" s="44"/>
      <c r="N82" s="5">
        <v>0</v>
      </c>
      <c r="O82" s="44"/>
      <c r="P82" s="5">
        <v>0</v>
      </c>
      <c r="Q82" s="44"/>
      <c r="R82" s="5">
        <v>0</v>
      </c>
      <c r="S82" s="44"/>
      <c r="U82" s="39">
        <f>$AB$4-V82</f>
        <v>-2.3465000000002512E-2</v>
      </c>
      <c r="V82" s="39">
        <f>V80-K79</f>
        <v>4.8234650000000023</v>
      </c>
      <c r="W82" s="40">
        <f>U82/($AB$4/100)</f>
        <v>-0.48885416666671899</v>
      </c>
      <c r="X82" s="40">
        <f>V82/($AB$4/100)</f>
        <v>100.48885416666671</v>
      </c>
    </row>
    <row r="83" spans="1:24" x14ac:dyDescent="0.3">
      <c r="A83" s="2">
        <v>44287</v>
      </c>
      <c r="B83" s="3">
        <v>0.83333333333333337</v>
      </c>
      <c r="C83" s="6">
        <v>16.299999999999997</v>
      </c>
      <c r="D83" s="6">
        <v>18.200000000000003</v>
      </c>
      <c r="E83" s="4">
        <v>12.77</v>
      </c>
      <c r="F83" s="5">
        <v>3.5999999999999997E-2</v>
      </c>
      <c r="G83" s="44">
        <f t="shared" si="8"/>
        <v>3.5750000000000004E-2</v>
      </c>
      <c r="H83" s="5">
        <v>0</v>
      </c>
      <c r="I83" s="44">
        <f t="shared" si="9"/>
        <v>0</v>
      </c>
      <c r="J83" s="5">
        <v>3.6999999999999998E-2</v>
      </c>
      <c r="K83" s="44">
        <f t="shared" si="10"/>
        <v>3.6749999999999998E-2</v>
      </c>
      <c r="L83" s="5">
        <v>0</v>
      </c>
      <c r="M83" s="44">
        <f t="shared" si="11"/>
        <v>0</v>
      </c>
      <c r="N83" s="5">
        <v>0</v>
      </c>
      <c r="O83" s="44">
        <f t="shared" si="12"/>
        <v>0</v>
      </c>
      <c r="P83" s="5">
        <v>0</v>
      </c>
      <c r="Q83" s="44">
        <f t="shared" si="13"/>
        <v>0</v>
      </c>
      <c r="R83" s="5">
        <v>0</v>
      </c>
      <c r="S83" s="44">
        <f t="shared" si="14"/>
        <v>0</v>
      </c>
      <c r="U83" s="39"/>
      <c r="V83" s="39"/>
      <c r="W83" s="40"/>
      <c r="X83" s="40"/>
    </row>
    <row r="84" spans="1:24" x14ac:dyDescent="0.3">
      <c r="A84" s="2">
        <v>44287</v>
      </c>
      <c r="B84" s="3">
        <v>0.84375</v>
      </c>
      <c r="C84" s="6">
        <v>15.5</v>
      </c>
      <c r="D84" s="6">
        <v>17.599999999999994</v>
      </c>
      <c r="E84" s="4">
        <v>12.77</v>
      </c>
      <c r="F84" s="5">
        <v>3.5000000000000003E-2</v>
      </c>
      <c r="G84" s="44"/>
      <c r="H84" s="5">
        <v>0</v>
      </c>
      <c r="I84" s="44"/>
      <c r="J84" s="5">
        <v>3.5999999999999997E-2</v>
      </c>
      <c r="K84" s="44"/>
      <c r="L84" s="5">
        <v>0</v>
      </c>
      <c r="M84" s="44"/>
      <c r="N84" s="5">
        <v>0</v>
      </c>
      <c r="O84" s="44"/>
      <c r="P84" s="5">
        <v>0</v>
      </c>
      <c r="Q84" s="44"/>
      <c r="R84" s="5">
        <v>0</v>
      </c>
      <c r="S84" s="44"/>
      <c r="U84" s="39">
        <f>$AB$4-V84</f>
        <v>-2.3465000000002512E-2</v>
      </c>
      <c r="V84" s="39">
        <f>V82+($AB$3*M83)</f>
        <v>4.8234650000000023</v>
      </c>
      <c r="W84" s="40">
        <f>U84/($AB$4/100)</f>
        <v>-0.48885416666671899</v>
      </c>
      <c r="X84" s="40">
        <f>V84/($AB$4/100)</f>
        <v>100.48885416666671</v>
      </c>
    </row>
    <row r="85" spans="1:24" x14ac:dyDescent="0.3">
      <c r="A85" s="2">
        <v>44287</v>
      </c>
      <c r="B85" s="3">
        <v>0.85416666666666663</v>
      </c>
      <c r="C85" s="6">
        <v>14.799999999999997</v>
      </c>
      <c r="D85" s="6">
        <v>17.099999999999994</v>
      </c>
      <c r="E85" s="4">
        <v>12.77</v>
      </c>
      <c r="F85" s="5">
        <v>3.5999999999999997E-2</v>
      </c>
      <c r="G85" s="44"/>
      <c r="H85" s="5">
        <v>0</v>
      </c>
      <c r="I85" s="44"/>
      <c r="J85" s="5">
        <v>3.6999999999999998E-2</v>
      </c>
      <c r="K85" s="44"/>
      <c r="L85" s="5">
        <v>0</v>
      </c>
      <c r="M85" s="44"/>
      <c r="N85" s="5">
        <v>0</v>
      </c>
      <c r="O85" s="44"/>
      <c r="P85" s="5">
        <v>0</v>
      </c>
      <c r="Q85" s="44"/>
      <c r="R85" s="5">
        <v>0</v>
      </c>
      <c r="S85" s="44"/>
      <c r="U85" s="39"/>
      <c r="V85" s="39"/>
      <c r="W85" s="40"/>
      <c r="X85" s="40"/>
    </row>
    <row r="86" spans="1:24" x14ac:dyDescent="0.3">
      <c r="A86" s="2">
        <v>44287</v>
      </c>
      <c r="B86" s="3">
        <v>0.86458333333333337</v>
      </c>
      <c r="C86" s="6">
        <v>14.200000000000003</v>
      </c>
      <c r="D86" s="6">
        <v>16.5</v>
      </c>
      <c r="E86" s="4">
        <v>12.77</v>
      </c>
      <c r="F86" s="5">
        <v>3.5999999999999997E-2</v>
      </c>
      <c r="G86" s="44"/>
      <c r="H86" s="5">
        <v>0</v>
      </c>
      <c r="I86" s="44"/>
      <c r="J86" s="5">
        <v>3.6999999999999998E-2</v>
      </c>
      <c r="K86" s="44"/>
      <c r="L86" s="5">
        <v>0</v>
      </c>
      <c r="M86" s="44"/>
      <c r="N86" s="5">
        <v>0</v>
      </c>
      <c r="O86" s="44"/>
      <c r="P86" s="5">
        <v>0</v>
      </c>
      <c r="Q86" s="44"/>
      <c r="R86" s="5">
        <v>0</v>
      </c>
      <c r="S86" s="44"/>
      <c r="U86" s="39">
        <f>$AB$4-V86</f>
        <v>1.3284999999997105E-2</v>
      </c>
      <c r="V86" s="39">
        <f>V84-K83</f>
        <v>4.7867150000000027</v>
      </c>
      <c r="W86" s="40">
        <f>U86/($AB$4/100)</f>
        <v>0.27677083333327301</v>
      </c>
      <c r="X86" s="40">
        <f>V86/($AB$4/100)</f>
        <v>99.723229166666727</v>
      </c>
    </row>
    <row r="87" spans="1:24" x14ac:dyDescent="0.3">
      <c r="A87" s="2">
        <v>44287</v>
      </c>
      <c r="B87" s="3">
        <v>0.875</v>
      </c>
      <c r="C87" s="6">
        <v>15.5</v>
      </c>
      <c r="D87" s="6">
        <v>16</v>
      </c>
      <c r="E87" s="4">
        <v>12.77</v>
      </c>
      <c r="F87" s="5">
        <v>3.5000000000000003E-2</v>
      </c>
      <c r="G87" s="44">
        <f t="shared" si="8"/>
        <v>3.5750000000000004E-2</v>
      </c>
      <c r="H87" s="5">
        <v>0</v>
      </c>
      <c r="I87" s="44">
        <f t="shared" si="9"/>
        <v>0</v>
      </c>
      <c r="J87" s="5">
        <v>3.6999999999999998E-2</v>
      </c>
      <c r="K87" s="44">
        <f t="shared" si="10"/>
        <v>3.6999999999999998E-2</v>
      </c>
      <c r="L87" s="5">
        <v>0</v>
      </c>
      <c r="M87" s="44">
        <f t="shared" si="11"/>
        <v>0</v>
      </c>
      <c r="N87" s="5">
        <v>0</v>
      </c>
      <c r="O87" s="44">
        <f t="shared" si="12"/>
        <v>0</v>
      </c>
      <c r="P87" s="5">
        <v>0</v>
      </c>
      <c r="Q87" s="44">
        <f t="shared" si="13"/>
        <v>0</v>
      </c>
      <c r="R87" s="5">
        <v>0</v>
      </c>
      <c r="S87" s="44">
        <f t="shared" si="14"/>
        <v>0</v>
      </c>
      <c r="U87" s="39"/>
      <c r="V87" s="39"/>
      <c r="W87" s="40"/>
      <c r="X87" s="40"/>
    </row>
    <row r="88" spans="1:24" x14ac:dyDescent="0.3">
      <c r="A88" s="2">
        <v>44287</v>
      </c>
      <c r="B88" s="3">
        <v>0.88541666666666663</v>
      </c>
      <c r="C88" s="6">
        <v>16</v>
      </c>
      <c r="D88" s="6">
        <v>15.900000000000006</v>
      </c>
      <c r="E88" s="4">
        <v>12.76</v>
      </c>
      <c r="F88" s="5">
        <v>3.5999999999999997E-2</v>
      </c>
      <c r="G88" s="44"/>
      <c r="H88" s="5">
        <v>0</v>
      </c>
      <c r="I88" s="44"/>
      <c r="J88" s="5">
        <v>3.6999999999999998E-2</v>
      </c>
      <c r="K88" s="44"/>
      <c r="L88" s="5">
        <v>0</v>
      </c>
      <c r="M88" s="44"/>
      <c r="N88" s="5">
        <v>0</v>
      </c>
      <c r="O88" s="44"/>
      <c r="P88" s="5">
        <v>0</v>
      </c>
      <c r="Q88" s="44"/>
      <c r="R88" s="5">
        <v>0</v>
      </c>
      <c r="S88" s="44"/>
      <c r="U88" s="39">
        <f>$AB$4-V88</f>
        <v>1.3284999999997105E-2</v>
      </c>
      <c r="V88" s="39">
        <f>V86+($AB$3*M87)</f>
        <v>4.7867150000000027</v>
      </c>
      <c r="W88" s="40">
        <f>U88/($AB$4/100)</f>
        <v>0.27677083333327301</v>
      </c>
      <c r="X88" s="40">
        <f>V88/($AB$4/100)</f>
        <v>99.723229166666727</v>
      </c>
    </row>
    <row r="89" spans="1:24" x14ac:dyDescent="0.3">
      <c r="A89" s="2">
        <v>44287</v>
      </c>
      <c r="B89" s="3">
        <v>0.89583333333333337</v>
      </c>
      <c r="C89" s="6">
        <v>15.700000000000003</v>
      </c>
      <c r="D89" s="6">
        <v>16.099999999999994</v>
      </c>
      <c r="E89" s="4">
        <v>12.77</v>
      </c>
      <c r="F89" s="5">
        <v>3.5999999999999997E-2</v>
      </c>
      <c r="G89" s="44"/>
      <c r="H89" s="5">
        <v>0</v>
      </c>
      <c r="I89" s="44"/>
      <c r="J89" s="5">
        <v>3.6999999999999998E-2</v>
      </c>
      <c r="K89" s="44"/>
      <c r="L89" s="5">
        <v>0</v>
      </c>
      <c r="M89" s="44"/>
      <c r="N89" s="5">
        <v>0</v>
      </c>
      <c r="O89" s="44"/>
      <c r="P89" s="5">
        <v>0</v>
      </c>
      <c r="Q89" s="44"/>
      <c r="R89" s="5">
        <v>0</v>
      </c>
      <c r="S89" s="44"/>
      <c r="U89" s="39"/>
      <c r="V89" s="39"/>
      <c r="W89" s="9"/>
      <c r="X89" s="9"/>
    </row>
    <row r="90" spans="1:24" x14ac:dyDescent="0.3">
      <c r="A90" s="2">
        <v>44287</v>
      </c>
      <c r="B90" s="3">
        <v>0.90625</v>
      </c>
      <c r="C90" s="6">
        <v>15.099999999999994</v>
      </c>
      <c r="D90" s="6">
        <v>16</v>
      </c>
      <c r="E90" s="4">
        <v>12.76</v>
      </c>
      <c r="F90" s="5">
        <v>3.5999999999999997E-2</v>
      </c>
      <c r="G90" s="44"/>
      <c r="H90" s="5">
        <v>0</v>
      </c>
      <c r="I90" s="44"/>
      <c r="J90" s="5">
        <v>3.6999999999999998E-2</v>
      </c>
      <c r="K90" s="44"/>
      <c r="L90" s="5">
        <v>0</v>
      </c>
      <c r="M90" s="44"/>
      <c r="N90" s="5">
        <v>0</v>
      </c>
      <c r="O90" s="44"/>
      <c r="P90" s="5">
        <v>0</v>
      </c>
      <c r="Q90" s="44"/>
      <c r="R90" s="5">
        <v>0</v>
      </c>
      <c r="S90" s="44"/>
      <c r="U90" s="39">
        <f>$AB$4-V90</f>
        <v>5.0284999999997027E-2</v>
      </c>
      <c r="V90" s="39">
        <f>V88-K87</f>
        <v>4.7497150000000028</v>
      </c>
      <c r="W90" s="40">
        <f>U90/($AB$4/100)</f>
        <v>1.0476041666666047</v>
      </c>
      <c r="X90" s="40">
        <f>V90/($AB$4/100)</f>
        <v>98.952395833333384</v>
      </c>
    </row>
    <row r="91" spans="1:24" x14ac:dyDescent="0.3">
      <c r="A91" s="2">
        <v>44287</v>
      </c>
      <c r="B91" s="3">
        <v>0.91666666666666663</v>
      </c>
      <c r="C91" s="6">
        <v>14.700000000000003</v>
      </c>
      <c r="D91" s="6">
        <v>16</v>
      </c>
      <c r="E91" s="4">
        <v>12.75</v>
      </c>
      <c r="F91" s="5">
        <v>3.5999999999999997E-2</v>
      </c>
      <c r="G91" s="44">
        <f t="shared" si="8"/>
        <v>3.5749999999999997E-2</v>
      </c>
      <c r="H91" s="5">
        <v>0</v>
      </c>
      <c r="I91" s="44">
        <f t="shared" si="9"/>
        <v>0</v>
      </c>
      <c r="J91" s="5">
        <v>3.6999999999999998E-2</v>
      </c>
      <c r="K91" s="44">
        <f t="shared" si="10"/>
        <v>3.6999999999999998E-2</v>
      </c>
      <c r="L91" s="5">
        <v>0</v>
      </c>
      <c r="M91" s="44">
        <f t="shared" si="11"/>
        <v>0</v>
      </c>
      <c r="N91" s="5">
        <v>0</v>
      </c>
      <c r="O91" s="44">
        <f t="shared" si="12"/>
        <v>0</v>
      </c>
      <c r="P91" s="5">
        <v>0</v>
      </c>
      <c r="Q91" s="44">
        <f t="shared" si="13"/>
        <v>0</v>
      </c>
      <c r="R91" s="5">
        <v>0</v>
      </c>
      <c r="S91" s="44">
        <f t="shared" si="14"/>
        <v>0</v>
      </c>
      <c r="U91" s="39"/>
      <c r="V91" s="39"/>
      <c r="W91" s="40"/>
      <c r="X91" s="40"/>
    </row>
    <row r="92" spans="1:24" x14ac:dyDescent="0.3">
      <c r="A92" s="2">
        <v>44287</v>
      </c>
      <c r="B92" s="3">
        <v>0.92708333333333337</v>
      </c>
      <c r="C92" s="6">
        <v>14.599999999999994</v>
      </c>
      <c r="D92" s="6">
        <v>15.5</v>
      </c>
      <c r="E92" s="4">
        <v>12.75</v>
      </c>
      <c r="F92" s="5">
        <v>3.5999999999999997E-2</v>
      </c>
      <c r="G92" s="44"/>
      <c r="H92" s="5">
        <v>0</v>
      </c>
      <c r="I92" s="44"/>
      <c r="J92" s="5">
        <v>3.6999999999999998E-2</v>
      </c>
      <c r="K92" s="44"/>
      <c r="L92" s="5">
        <v>0</v>
      </c>
      <c r="M92" s="44"/>
      <c r="N92" s="5">
        <v>0</v>
      </c>
      <c r="O92" s="44"/>
      <c r="P92" s="5">
        <v>0</v>
      </c>
      <c r="Q92" s="44"/>
      <c r="R92" s="5">
        <v>0</v>
      </c>
      <c r="S92" s="44"/>
      <c r="U92" s="39">
        <f>$AB$4-V92</f>
        <v>5.0284999999997027E-2</v>
      </c>
      <c r="V92" s="39">
        <f>V90+($AB$3*M91)</f>
        <v>4.7497150000000028</v>
      </c>
      <c r="W92" s="40">
        <f>U92/($AB$4/100)</f>
        <v>1.0476041666666047</v>
      </c>
      <c r="X92" s="40">
        <f>V92/($AB$4/100)</f>
        <v>98.952395833333384</v>
      </c>
    </row>
    <row r="93" spans="1:24" x14ac:dyDescent="0.3">
      <c r="A93" s="2">
        <v>44287</v>
      </c>
      <c r="B93" s="3">
        <v>0.9375</v>
      </c>
      <c r="C93" s="6">
        <v>14.200000000000003</v>
      </c>
      <c r="D93" s="6">
        <v>15.400000000000006</v>
      </c>
      <c r="E93" s="4">
        <v>12.75</v>
      </c>
      <c r="F93" s="5">
        <v>3.5000000000000003E-2</v>
      </c>
      <c r="G93" s="44"/>
      <c r="H93" s="5">
        <v>0</v>
      </c>
      <c r="I93" s="44"/>
      <c r="J93" s="5">
        <v>3.6999999999999998E-2</v>
      </c>
      <c r="K93" s="44"/>
      <c r="L93" s="5">
        <v>0</v>
      </c>
      <c r="M93" s="44"/>
      <c r="N93" s="5">
        <v>0</v>
      </c>
      <c r="O93" s="44"/>
      <c r="P93" s="5">
        <v>0</v>
      </c>
      <c r="Q93" s="44"/>
      <c r="R93" s="5">
        <v>0</v>
      </c>
      <c r="S93" s="44"/>
      <c r="U93" s="39"/>
      <c r="V93" s="39"/>
      <c r="W93" s="40"/>
      <c r="X93" s="40"/>
    </row>
    <row r="94" spans="1:24" x14ac:dyDescent="0.3">
      <c r="A94" s="2">
        <v>44287</v>
      </c>
      <c r="B94" s="3">
        <v>0.94791666666666663</v>
      </c>
      <c r="C94" s="6">
        <v>13.700000000000003</v>
      </c>
      <c r="D94" s="6">
        <v>15.299999999999997</v>
      </c>
      <c r="E94" s="4">
        <v>12.75</v>
      </c>
      <c r="F94" s="5">
        <v>3.5999999999999997E-2</v>
      </c>
      <c r="G94" s="44"/>
      <c r="H94" s="5">
        <v>0</v>
      </c>
      <c r="I94" s="44"/>
      <c r="J94" s="5">
        <v>3.6999999999999998E-2</v>
      </c>
      <c r="K94" s="44"/>
      <c r="L94" s="5">
        <v>0</v>
      </c>
      <c r="M94" s="44"/>
      <c r="N94" s="5">
        <v>0</v>
      </c>
      <c r="O94" s="44"/>
      <c r="P94" s="5">
        <v>0</v>
      </c>
      <c r="Q94" s="44"/>
      <c r="R94" s="5">
        <v>0</v>
      </c>
      <c r="S94" s="44"/>
      <c r="U94" s="39">
        <f>$AB$4-V94</f>
        <v>8.7284999999996948E-2</v>
      </c>
      <c r="V94" s="39">
        <f>V92-K91</f>
        <v>4.7127150000000029</v>
      </c>
      <c r="W94" s="40">
        <f>U94/($AB$4/100)</f>
        <v>1.8184374999999364</v>
      </c>
      <c r="X94" s="40">
        <f>V94/($AB$4/100)</f>
        <v>98.181562500000055</v>
      </c>
    </row>
    <row r="95" spans="1:24" x14ac:dyDescent="0.3">
      <c r="A95" s="2">
        <v>44287</v>
      </c>
      <c r="B95" s="3">
        <v>0.95833333333333337</v>
      </c>
      <c r="C95" s="6">
        <v>13.400000000000006</v>
      </c>
      <c r="D95" s="6">
        <v>15</v>
      </c>
      <c r="E95" s="4">
        <v>12.74</v>
      </c>
      <c r="F95" s="5">
        <v>3.5999999999999997E-2</v>
      </c>
      <c r="G95" s="44">
        <f t="shared" si="8"/>
        <v>3.5999999999999997E-2</v>
      </c>
      <c r="H95" s="5">
        <v>0</v>
      </c>
      <c r="I95" s="44">
        <f t="shared" si="9"/>
        <v>0</v>
      </c>
      <c r="J95" s="5">
        <v>3.7999999999999999E-2</v>
      </c>
      <c r="K95" s="44">
        <f t="shared" si="10"/>
        <v>3.6999999999999998E-2</v>
      </c>
      <c r="L95" s="5">
        <v>0</v>
      </c>
      <c r="M95" s="44">
        <f t="shared" si="11"/>
        <v>0</v>
      </c>
      <c r="N95" s="5">
        <v>0</v>
      </c>
      <c r="O95" s="44">
        <f t="shared" si="12"/>
        <v>0</v>
      </c>
      <c r="P95" s="5">
        <v>0</v>
      </c>
      <c r="Q95" s="44">
        <f t="shared" si="13"/>
        <v>0</v>
      </c>
      <c r="R95" s="5">
        <v>0</v>
      </c>
      <c r="S95" s="44">
        <f t="shared" si="14"/>
        <v>0</v>
      </c>
      <c r="U95" s="39"/>
      <c r="V95" s="39"/>
      <c r="W95" s="40"/>
      <c r="X95" s="40"/>
    </row>
    <row r="96" spans="1:24" x14ac:dyDescent="0.3">
      <c r="A96" s="2">
        <v>44287</v>
      </c>
      <c r="B96" s="3">
        <v>0.96875</v>
      </c>
      <c r="C96" s="6">
        <v>13</v>
      </c>
      <c r="D96" s="6">
        <v>14.799999999999997</v>
      </c>
      <c r="E96" s="4">
        <v>12.75</v>
      </c>
      <c r="F96" s="5">
        <v>3.5999999999999997E-2</v>
      </c>
      <c r="G96" s="44"/>
      <c r="H96" s="5">
        <v>0</v>
      </c>
      <c r="I96" s="44"/>
      <c r="J96" s="5">
        <v>3.5999999999999997E-2</v>
      </c>
      <c r="K96" s="44"/>
      <c r="L96" s="5">
        <v>0</v>
      </c>
      <c r="M96" s="44"/>
      <c r="N96" s="5">
        <v>0</v>
      </c>
      <c r="O96" s="44"/>
      <c r="P96" s="5">
        <v>0</v>
      </c>
      <c r="Q96" s="44"/>
      <c r="R96" s="5">
        <v>0</v>
      </c>
      <c r="S96" s="44"/>
      <c r="U96" s="39">
        <f>$AB$4-V96</f>
        <v>8.7284999999996948E-2</v>
      </c>
      <c r="V96" s="39">
        <f>V94+($AB$3*M95)</f>
        <v>4.7127150000000029</v>
      </c>
      <c r="W96" s="40">
        <f>U96/($AB$4/100)</f>
        <v>1.8184374999999364</v>
      </c>
      <c r="X96" s="40">
        <f>V96/($AB$4/100)</f>
        <v>98.181562500000055</v>
      </c>
    </row>
    <row r="97" spans="1:24" x14ac:dyDescent="0.3">
      <c r="A97" s="2">
        <v>44287</v>
      </c>
      <c r="B97" s="3">
        <v>0.97916666666666663</v>
      </c>
      <c r="C97" s="6">
        <v>12.5</v>
      </c>
      <c r="D97" s="6">
        <v>14.5</v>
      </c>
      <c r="E97" s="4">
        <v>12.74</v>
      </c>
      <c r="F97" s="5">
        <v>3.5999999999999997E-2</v>
      </c>
      <c r="G97" s="44"/>
      <c r="H97" s="5">
        <v>0</v>
      </c>
      <c r="I97" s="44"/>
      <c r="J97" s="5">
        <v>3.6999999999999998E-2</v>
      </c>
      <c r="K97" s="44"/>
      <c r="L97" s="5">
        <v>0</v>
      </c>
      <c r="M97" s="44"/>
      <c r="N97" s="5">
        <v>0</v>
      </c>
      <c r="O97" s="44"/>
      <c r="P97" s="5">
        <v>0</v>
      </c>
      <c r="Q97" s="44"/>
      <c r="R97" s="5">
        <v>0</v>
      </c>
      <c r="S97" s="44"/>
      <c r="U97" s="39"/>
      <c r="V97" s="39"/>
      <c r="W97" s="9"/>
      <c r="X97" s="9"/>
    </row>
    <row r="98" spans="1:24" x14ac:dyDescent="0.3">
      <c r="A98" s="2">
        <v>44287</v>
      </c>
      <c r="B98" s="3">
        <v>0.98958333333333337</v>
      </c>
      <c r="C98" s="6">
        <v>12.200000000000003</v>
      </c>
      <c r="D98" s="6">
        <v>14.099999999999994</v>
      </c>
      <c r="E98" s="4">
        <v>12.74</v>
      </c>
      <c r="F98" s="5">
        <v>3.5999999999999997E-2</v>
      </c>
      <c r="G98" s="44"/>
      <c r="H98" s="5">
        <v>0</v>
      </c>
      <c r="I98" s="44"/>
      <c r="J98" s="5">
        <v>3.6999999999999998E-2</v>
      </c>
      <c r="K98" s="44"/>
      <c r="L98" s="5">
        <v>0</v>
      </c>
      <c r="M98" s="44"/>
      <c r="N98" s="5">
        <v>0</v>
      </c>
      <c r="O98" s="44"/>
      <c r="P98" s="5">
        <v>0</v>
      </c>
      <c r="Q98" s="44"/>
      <c r="R98" s="5">
        <v>0</v>
      </c>
      <c r="S98" s="44"/>
      <c r="U98" s="39">
        <f>$AB$4-V98</f>
        <v>0.12428499999999687</v>
      </c>
      <c r="V98" s="39">
        <f>V96-K95</f>
        <v>4.675715000000003</v>
      </c>
      <c r="W98" s="40">
        <f>U98/($AB$4/100)</f>
        <v>2.5892708333332681</v>
      </c>
      <c r="X98" s="40">
        <f>V98/($AB$4/100)</f>
        <v>97.410729166666727</v>
      </c>
    </row>
    <row r="99" spans="1:24" x14ac:dyDescent="0.3">
      <c r="A99" s="2">
        <v>44288</v>
      </c>
      <c r="B99" s="3">
        <v>0</v>
      </c>
      <c r="C99" s="6">
        <v>11.799999999999997</v>
      </c>
      <c r="D99" s="6">
        <v>14</v>
      </c>
      <c r="E99" s="4">
        <v>12.74</v>
      </c>
      <c r="F99" s="5">
        <v>3.5999999999999997E-2</v>
      </c>
      <c r="G99" s="44">
        <f t="shared" si="8"/>
        <v>3.5999999999999997E-2</v>
      </c>
      <c r="H99" s="5">
        <v>0</v>
      </c>
      <c r="I99" s="44">
        <f t="shared" si="9"/>
        <v>0</v>
      </c>
      <c r="J99" s="5">
        <v>3.6999999999999998E-2</v>
      </c>
      <c r="K99" s="44">
        <f t="shared" si="10"/>
        <v>3.6999999999999998E-2</v>
      </c>
      <c r="L99" s="5">
        <v>0</v>
      </c>
      <c r="M99" s="44">
        <f t="shared" si="11"/>
        <v>0</v>
      </c>
      <c r="N99" s="5">
        <v>0</v>
      </c>
      <c r="O99" s="44">
        <f t="shared" si="12"/>
        <v>0</v>
      </c>
      <c r="P99" s="5">
        <v>0</v>
      </c>
      <c r="Q99" s="44">
        <f t="shared" si="13"/>
        <v>0</v>
      </c>
      <c r="R99" s="5">
        <v>0</v>
      </c>
      <c r="S99" s="44">
        <f t="shared" si="14"/>
        <v>0</v>
      </c>
      <c r="U99" s="39"/>
      <c r="V99" s="39"/>
      <c r="W99" s="40"/>
      <c r="X99" s="40"/>
    </row>
    <row r="100" spans="1:24" x14ac:dyDescent="0.3">
      <c r="A100" s="2">
        <v>44288</v>
      </c>
      <c r="B100" s="3">
        <v>1.0416666666666666E-2</v>
      </c>
      <c r="C100" s="6">
        <v>11.299999999999997</v>
      </c>
      <c r="D100" s="6">
        <v>13.5</v>
      </c>
      <c r="E100" s="4">
        <v>12.73</v>
      </c>
      <c r="F100" s="5">
        <v>3.5999999999999997E-2</v>
      </c>
      <c r="G100" s="44"/>
      <c r="H100" s="5">
        <v>0</v>
      </c>
      <c r="I100" s="44"/>
      <c r="J100" s="5">
        <v>3.6999999999999998E-2</v>
      </c>
      <c r="K100" s="44"/>
      <c r="L100" s="5">
        <v>0</v>
      </c>
      <c r="M100" s="44"/>
      <c r="N100" s="5">
        <v>0</v>
      </c>
      <c r="O100" s="44"/>
      <c r="P100" s="5">
        <v>0</v>
      </c>
      <c r="Q100" s="44"/>
      <c r="R100" s="5">
        <v>0</v>
      </c>
      <c r="S100" s="44"/>
      <c r="U100" s="39">
        <f>$AB$4-V100</f>
        <v>0.12428499999999687</v>
      </c>
      <c r="V100" s="39">
        <f>V98+($AB$3*M99)</f>
        <v>4.675715000000003</v>
      </c>
      <c r="W100" s="40">
        <f>U100/($AB$4/100)</f>
        <v>2.5892708333332681</v>
      </c>
      <c r="X100" s="40">
        <f>V100/($AB$4/100)</f>
        <v>97.410729166666727</v>
      </c>
    </row>
    <row r="101" spans="1:24" x14ac:dyDescent="0.3">
      <c r="A101" s="2">
        <v>44288</v>
      </c>
      <c r="B101" s="3">
        <v>2.0833333333333332E-2</v>
      </c>
      <c r="C101" s="6">
        <v>11</v>
      </c>
      <c r="D101" s="6">
        <v>13.599999999999994</v>
      </c>
      <c r="E101" s="4">
        <v>12.73</v>
      </c>
      <c r="F101" s="5">
        <v>3.5999999999999997E-2</v>
      </c>
      <c r="G101" s="44"/>
      <c r="H101" s="5">
        <v>0</v>
      </c>
      <c r="I101" s="44"/>
      <c r="J101" s="5">
        <v>3.7999999999999999E-2</v>
      </c>
      <c r="K101" s="44"/>
      <c r="L101" s="5">
        <v>0</v>
      </c>
      <c r="M101" s="44"/>
      <c r="N101" s="5">
        <v>0</v>
      </c>
      <c r="O101" s="44"/>
      <c r="P101" s="5">
        <v>0</v>
      </c>
      <c r="Q101" s="44"/>
      <c r="R101" s="5">
        <v>0</v>
      </c>
      <c r="S101" s="44"/>
      <c r="U101" s="39"/>
      <c r="V101" s="39"/>
      <c r="W101" s="40"/>
      <c r="X101" s="40"/>
    </row>
    <row r="102" spans="1:24" x14ac:dyDescent="0.3">
      <c r="A102" s="2">
        <v>44288</v>
      </c>
      <c r="B102" s="3">
        <v>3.125E-2</v>
      </c>
      <c r="C102" s="6">
        <v>10.5</v>
      </c>
      <c r="D102" s="6">
        <v>13.099999999999994</v>
      </c>
      <c r="E102" s="4">
        <v>12.73</v>
      </c>
      <c r="F102" s="5">
        <v>3.5999999999999997E-2</v>
      </c>
      <c r="G102" s="44"/>
      <c r="H102" s="5">
        <v>0</v>
      </c>
      <c r="I102" s="44"/>
      <c r="J102" s="5">
        <v>3.5999999999999997E-2</v>
      </c>
      <c r="K102" s="44"/>
      <c r="L102" s="5">
        <v>0</v>
      </c>
      <c r="M102" s="44"/>
      <c r="N102" s="5">
        <v>0</v>
      </c>
      <c r="O102" s="44"/>
      <c r="P102" s="5">
        <v>0</v>
      </c>
      <c r="Q102" s="44"/>
      <c r="R102" s="5">
        <v>0</v>
      </c>
      <c r="S102" s="44"/>
      <c r="U102" s="39">
        <f>$AB$4-V102</f>
        <v>0.16128499999999679</v>
      </c>
      <c r="V102" s="39">
        <f>V100-K99</f>
        <v>4.638715000000003</v>
      </c>
      <c r="W102" s="40">
        <f>U102/($AB$4/100)</f>
        <v>3.3601041666665998</v>
      </c>
      <c r="X102" s="40">
        <f>V102/($AB$4/100)</f>
        <v>96.639895833333398</v>
      </c>
    </row>
    <row r="103" spans="1:24" x14ac:dyDescent="0.3">
      <c r="A103" s="2">
        <v>44288</v>
      </c>
      <c r="B103" s="3">
        <v>4.1666666666666664E-2</v>
      </c>
      <c r="C103" s="6">
        <v>10.400000000000006</v>
      </c>
      <c r="D103" s="6">
        <v>13</v>
      </c>
      <c r="E103" s="4">
        <v>12.73</v>
      </c>
      <c r="F103" s="5">
        <v>3.5000000000000003E-2</v>
      </c>
      <c r="G103" s="44">
        <f t="shared" si="8"/>
        <v>3.5750000000000004E-2</v>
      </c>
      <c r="H103" s="5">
        <v>0</v>
      </c>
      <c r="I103" s="44">
        <f t="shared" si="9"/>
        <v>0</v>
      </c>
      <c r="J103" s="5">
        <v>3.6999999999999998E-2</v>
      </c>
      <c r="K103" s="44">
        <f t="shared" si="10"/>
        <v>3.7249999999999998E-2</v>
      </c>
      <c r="L103" s="5">
        <v>0</v>
      </c>
      <c r="M103" s="44">
        <f t="shared" si="11"/>
        <v>0</v>
      </c>
      <c r="N103" s="5">
        <v>0</v>
      </c>
      <c r="O103" s="44">
        <f t="shared" si="12"/>
        <v>0</v>
      </c>
      <c r="P103" s="5">
        <v>0</v>
      </c>
      <c r="Q103" s="44">
        <f t="shared" si="13"/>
        <v>0</v>
      </c>
      <c r="R103" s="5">
        <v>0</v>
      </c>
      <c r="S103" s="44">
        <f t="shared" si="14"/>
        <v>0</v>
      </c>
      <c r="U103" s="39"/>
      <c r="V103" s="39"/>
      <c r="W103" s="40"/>
      <c r="X103" s="40"/>
    </row>
    <row r="104" spans="1:24" x14ac:dyDescent="0.3">
      <c r="A104" s="2">
        <v>44288</v>
      </c>
      <c r="B104" s="3">
        <v>5.2083333333333336E-2</v>
      </c>
      <c r="C104" s="6">
        <v>10</v>
      </c>
      <c r="D104" s="6">
        <v>12.5</v>
      </c>
      <c r="E104" s="4">
        <v>12.73</v>
      </c>
      <c r="F104" s="5">
        <v>3.5999999999999997E-2</v>
      </c>
      <c r="G104" s="44"/>
      <c r="H104" s="5">
        <v>0</v>
      </c>
      <c r="I104" s="44"/>
      <c r="J104" s="5">
        <v>3.7999999999999999E-2</v>
      </c>
      <c r="K104" s="44"/>
      <c r="L104" s="5">
        <v>0</v>
      </c>
      <c r="M104" s="44"/>
      <c r="N104" s="5">
        <v>0</v>
      </c>
      <c r="O104" s="44"/>
      <c r="P104" s="5">
        <v>0</v>
      </c>
      <c r="Q104" s="44"/>
      <c r="R104" s="5">
        <v>0</v>
      </c>
      <c r="S104" s="44"/>
      <c r="U104" s="39">
        <f>$AB$4-V104</f>
        <v>0.16128499999999679</v>
      </c>
      <c r="V104" s="39">
        <f>V102+($AB$3*M103)</f>
        <v>4.638715000000003</v>
      </c>
      <c r="W104" s="40">
        <f>U104/($AB$4/100)</f>
        <v>3.3601041666665998</v>
      </c>
      <c r="X104" s="40">
        <f>V104/($AB$4/100)</f>
        <v>96.639895833333398</v>
      </c>
    </row>
    <row r="105" spans="1:24" x14ac:dyDescent="0.3">
      <c r="A105" s="2">
        <v>44288</v>
      </c>
      <c r="B105" s="3">
        <v>6.25E-2</v>
      </c>
      <c r="C105" s="6">
        <v>9.7000000000000028</v>
      </c>
      <c r="D105" s="6">
        <v>12.5</v>
      </c>
      <c r="E105" s="4">
        <v>12.72</v>
      </c>
      <c r="F105" s="5">
        <v>3.5999999999999997E-2</v>
      </c>
      <c r="G105" s="44"/>
      <c r="H105" s="5">
        <v>0</v>
      </c>
      <c r="I105" s="44"/>
      <c r="J105" s="5">
        <v>3.5999999999999997E-2</v>
      </c>
      <c r="K105" s="44"/>
      <c r="L105" s="5">
        <v>0</v>
      </c>
      <c r="M105" s="44"/>
      <c r="N105" s="5">
        <v>0</v>
      </c>
      <c r="O105" s="44"/>
      <c r="P105" s="5">
        <v>0</v>
      </c>
      <c r="Q105" s="44"/>
      <c r="R105" s="5">
        <v>0</v>
      </c>
      <c r="S105" s="44"/>
      <c r="U105" s="39"/>
      <c r="V105" s="39"/>
      <c r="W105" s="9"/>
      <c r="X105" s="9"/>
    </row>
    <row r="106" spans="1:24" x14ac:dyDescent="0.3">
      <c r="A106" s="2">
        <v>44288</v>
      </c>
      <c r="B106" s="3">
        <v>7.2916666666666671E-2</v>
      </c>
      <c r="C106" s="6">
        <v>9.2000000000000028</v>
      </c>
      <c r="D106" s="6">
        <v>12</v>
      </c>
      <c r="E106" s="4">
        <v>12.72</v>
      </c>
      <c r="F106" s="5">
        <v>3.5999999999999997E-2</v>
      </c>
      <c r="G106" s="44"/>
      <c r="H106" s="5">
        <v>0</v>
      </c>
      <c r="I106" s="44"/>
      <c r="J106" s="5">
        <v>3.7999999999999999E-2</v>
      </c>
      <c r="K106" s="44"/>
      <c r="L106" s="5">
        <v>0</v>
      </c>
      <c r="M106" s="44"/>
      <c r="N106" s="5">
        <v>0</v>
      </c>
      <c r="O106" s="44"/>
      <c r="P106" s="5">
        <v>0</v>
      </c>
      <c r="Q106" s="44"/>
      <c r="R106" s="5">
        <v>0</v>
      </c>
      <c r="S106" s="44"/>
      <c r="U106" s="39">
        <f>$AB$4-V106</f>
        <v>0.19853499999999702</v>
      </c>
      <c r="V106" s="39">
        <f>V104-K103</f>
        <v>4.6014650000000028</v>
      </c>
      <c r="W106" s="40">
        <f>U106/($AB$4/100)</f>
        <v>4.1361458333332708</v>
      </c>
      <c r="X106" s="40">
        <f>V106/($AB$4/100)</f>
        <v>95.863854166666727</v>
      </c>
    </row>
    <row r="107" spans="1:24" x14ac:dyDescent="0.3">
      <c r="A107" s="2">
        <v>44288</v>
      </c>
      <c r="B107" s="3">
        <v>8.3333333333333329E-2</v>
      </c>
      <c r="C107" s="6">
        <v>8.7999999999999972</v>
      </c>
      <c r="D107" s="6">
        <v>11.700000000000003</v>
      </c>
      <c r="E107" s="4">
        <v>12.71</v>
      </c>
      <c r="F107" s="5">
        <v>3.5999999999999997E-2</v>
      </c>
      <c r="G107" s="44">
        <f t="shared" si="8"/>
        <v>3.6249999999999998E-2</v>
      </c>
      <c r="H107" s="5">
        <v>0</v>
      </c>
      <c r="I107" s="44">
        <f t="shared" si="9"/>
        <v>0</v>
      </c>
      <c r="J107" s="5">
        <v>3.5999999999999997E-2</v>
      </c>
      <c r="K107" s="44">
        <f t="shared" si="10"/>
        <v>3.6999999999999998E-2</v>
      </c>
      <c r="L107" s="5">
        <v>0</v>
      </c>
      <c r="M107" s="44">
        <f t="shared" si="11"/>
        <v>0</v>
      </c>
      <c r="N107" s="5">
        <v>0</v>
      </c>
      <c r="O107" s="44">
        <f t="shared" si="12"/>
        <v>0</v>
      </c>
      <c r="P107" s="5">
        <v>0</v>
      </c>
      <c r="Q107" s="44">
        <f t="shared" si="13"/>
        <v>0</v>
      </c>
      <c r="R107" s="5">
        <v>0</v>
      </c>
      <c r="S107" s="44">
        <f t="shared" si="14"/>
        <v>0</v>
      </c>
      <c r="U107" s="39"/>
      <c r="V107" s="39"/>
      <c r="W107" s="40"/>
      <c r="X107" s="40"/>
    </row>
    <row r="108" spans="1:24" x14ac:dyDescent="0.3">
      <c r="A108" s="2">
        <v>44288</v>
      </c>
      <c r="B108" s="3">
        <v>9.375E-2</v>
      </c>
      <c r="C108" s="6">
        <v>8.6000000000000014</v>
      </c>
      <c r="D108" s="6">
        <v>11.700000000000003</v>
      </c>
      <c r="E108" s="4">
        <v>12.71</v>
      </c>
      <c r="F108" s="5">
        <v>3.6999999999999998E-2</v>
      </c>
      <c r="G108" s="44"/>
      <c r="H108" s="5">
        <v>0</v>
      </c>
      <c r="I108" s="44"/>
      <c r="J108" s="5">
        <v>3.7999999999999999E-2</v>
      </c>
      <c r="K108" s="44"/>
      <c r="L108" s="5">
        <v>0</v>
      </c>
      <c r="M108" s="44"/>
      <c r="N108" s="5">
        <v>0</v>
      </c>
      <c r="O108" s="44"/>
      <c r="P108" s="5">
        <v>0</v>
      </c>
      <c r="Q108" s="44"/>
      <c r="R108" s="5">
        <v>0</v>
      </c>
      <c r="S108" s="44"/>
      <c r="U108" s="39">
        <f>$AB$4-V108</f>
        <v>0.19853499999999702</v>
      </c>
      <c r="V108" s="39">
        <f>V106+($AB$3*M107)</f>
        <v>4.6014650000000028</v>
      </c>
      <c r="W108" s="40">
        <f>U108/($AB$4/100)</f>
        <v>4.1361458333332708</v>
      </c>
      <c r="X108" s="40">
        <f>V108/($AB$4/100)</f>
        <v>95.863854166666727</v>
      </c>
    </row>
    <row r="109" spans="1:24" x14ac:dyDescent="0.3">
      <c r="A109" s="2">
        <v>44288</v>
      </c>
      <c r="B109" s="3">
        <v>0.10416666666666667</v>
      </c>
      <c r="C109" s="6">
        <v>8.3999999999999986</v>
      </c>
      <c r="D109" s="6">
        <v>11</v>
      </c>
      <c r="E109" s="4">
        <v>12.71</v>
      </c>
      <c r="F109" s="5">
        <v>3.5999999999999997E-2</v>
      </c>
      <c r="G109" s="44"/>
      <c r="H109" s="5">
        <v>0</v>
      </c>
      <c r="I109" s="44"/>
      <c r="J109" s="5">
        <v>3.5999999999999997E-2</v>
      </c>
      <c r="K109" s="44"/>
      <c r="L109" s="5">
        <v>0</v>
      </c>
      <c r="M109" s="44"/>
      <c r="N109" s="5">
        <v>0</v>
      </c>
      <c r="O109" s="44"/>
      <c r="P109" s="5">
        <v>0</v>
      </c>
      <c r="Q109" s="44"/>
      <c r="R109" s="5">
        <v>0</v>
      </c>
      <c r="S109" s="44"/>
      <c r="U109" s="39"/>
      <c r="V109" s="39"/>
      <c r="W109" s="40"/>
      <c r="X109" s="40"/>
    </row>
    <row r="110" spans="1:24" x14ac:dyDescent="0.3">
      <c r="A110" s="2">
        <v>44288</v>
      </c>
      <c r="B110" s="3">
        <v>0.11458333333333333</v>
      </c>
      <c r="C110" s="6">
        <v>8</v>
      </c>
      <c r="D110" s="6">
        <v>10.900000000000006</v>
      </c>
      <c r="E110" s="4">
        <v>12.71</v>
      </c>
      <c r="F110" s="5">
        <v>3.5999999999999997E-2</v>
      </c>
      <c r="G110" s="44"/>
      <c r="H110" s="5">
        <v>0</v>
      </c>
      <c r="I110" s="44"/>
      <c r="J110" s="5">
        <v>3.7999999999999999E-2</v>
      </c>
      <c r="K110" s="44"/>
      <c r="L110" s="5">
        <v>0</v>
      </c>
      <c r="M110" s="44"/>
      <c r="N110" s="5">
        <v>0</v>
      </c>
      <c r="O110" s="44"/>
      <c r="P110" s="5">
        <v>0</v>
      </c>
      <c r="Q110" s="44"/>
      <c r="R110" s="5">
        <v>0</v>
      </c>
      <c r="S110" s="44"/>
      <c r="U110" s="39">
        <f>$AB$4-V110</f>
        <v>0.23553499999999694</v>
      </c>
      <c r="V110" s="39">
        <f>V108-K107</f>
        <v>4.5644650000000029</v>
      </c>
      <c r="W110" s="40">
        <f>U110/($AB$4/100)</f>
        <v>4.9069791666666029</v>
      </c>
      <c r="X110" s="40">
        <f>V110/($AB$4/100)</f>
        <v>95.093020833333398</v>
      </c>
    </row>
    <row r="111" spans="1:24" x14ac:dyDescent="0.3">
      <c r="A111" s="2">
        <v>44288</v>
      </c>
      <c r="B111" s="3">
        <v>0.125</v>
      </c>
      <c r="C111" s="6">
        <v>8.1000000000000014</v>
      </c>
      <c r="D111" s="6">
        <v>10.5</v>
      </c>
      <c r="E111" s="4">
        <v>12.71</v>
      </c>
      <c r="F111" s="5">
        <v>3.5999999999999997E-2</v>
      </c>
      <c r="G111" s="44">
        <f t="shared" si="8"/>
        <v>3.6249999999999998E-2</v>
      </c>
      <c r="H111" s="5">
        <v>0</v>
      </c>
      <c r="I111" s="44">
        <f t="shared" si="9"/>
        <v>0</v>
      </c>
      <c r="J111" s="5">
        <v>3.5999999999999997E-2</v>
      </c>
      <c r="K111" s="44">
        <f t="shared" si="10"/>
        <v>3.7249999999999998E-2</v>
      </c>
      <c r="L111" s="5">
        <v>0</v>
      </c>
      <c r="M111" s="44">
        <f t="shared" si="11"/>
        <v>0</v>
      </c>
      <c r="N111" s="5">
        <v>0</v>
      </c>
      <c r="O111" s="44">
        <f t="shared" si="12"/>
        <v>0</v>
      </c>
      <c r="P111" s="5">
        <v>0</v>
      </c>
      <c r="Q111" s="44">
        <f t="shared" si="13"/>
        <v>0</v>
      </c>
      <c r="R111" s="5">
        <v>0</v>
      </c>
      <c r="S111" s="44">
        <f t="shared" si="14"/>
        <v>0</v>
      </c>
      <c r="U111" s="39"/>
      <c r="V111" s="39"/>
      <c r="W111" s="40"/>
      <c r="X111" s="40"/>
    </row>
    <row r="112" spans="1:24" x14ac:dyDescent="0.3">
      <c r="A112" s="2">
        <v>44288</v>
      </c>
      <c r="B112" s="3">
        <v>0.13541666666666666</v>
      </c>
      <c r="C112" s="6">
        <v>7.7000000000000028</v>
      </c>
      <c r="D112" s="6">
        <v>10.599999999999994</v>
      </c>
      <c r="E112" s="4">
        <v>12.7</v>
      </c>
      <c r="F112" s="5">
        <v>3.6999999999999998E-2</v>
      </c>
      <c r="G112" s="44"/>
      <c r="H112" s="5">
        <v>0</v>
      </c>
      <c r="I112" s="44"/>
      <c r="J112" s="5">
        <v>3.7999999999999999E-2</v>
      </c>
      <c r="K112" s="44"/>
      <c r="L112" s="5">
        <v>0</v>
      </c>
      <c r="M112" s="44"/>
      <c r="N112" s="5">
        <v>0</v>
      </c>
      <c r="O112" s="44"/>
      <c r="P112" s="5">
        <v>0</v>
      </c>
      <c r="Q112" s="44"/>
      <c r="R112" s="5">
        <v>0</v>
      </c>
      <c r="S112" s="44"/>
      <c r="U112" s="39">
        <f>$AB$4-V112</f>
        <v>0.23553499999999694</v>
      </c>
      <c r="V112" s="39">
        <f>V110+($AB$3*M111)</f>
        <v>4.5644650000000029</v>
      </c>
      <c r="W112" s="40">
        <f>U112/($AB$4/100)</f>
        <v>4.9069791666666029</v>
      </c>
      <c r="X112" s="40">
        <f>V112/($AB$4/100)</f>
        <v>95.093020833333398</v>
      </c>
    </row>
    <row r="113" spans="1:24" x14ac:dyDescent="0.3">
      <c r="A113" s="2">
        <v>44288</v>
      </c>
      <c r="B113" s="3">
        <v>0.14583333333333334</v>
      </c>
      <c r="C113" s="6">
        <v>7.5</v>
      </c>
      <c r="D113" s="6">
        <v>10.099999999999994</v>
      </c>
      <c r="E113" s="4">
        <v>12.69</v>
      </c>
      <c r="F113" s="5">
        <v>3.5999999999999997E-2</v>
      </c>
      <c r="G113" s="44"/>
      <c r="H113" s="5">
        <v>0</v>
      </c>
      <c r="I113" s="44"/>
      <c r="J113" s="5">
        <v>3.6999999999999998E-2</v>
      </c>
      <c r="K113" s="44"/>
      <c r="L113" s="5">
        <v>0</v>
      </c>
      <c r="M113" s="44"/>
      <c r="N113" s="5">
        <v>0</v>
      </c>
      <c r="O113" s="44"/>
      <c r="P113" s="5">
        <v>0</v>
      </c>
      <c r="Q113" s="44"/>
      <c r="R113" s="5">
        <v>0</v>
      </c>
      <c r="S113" s="44"/>
      <c r="U113" s="39"/>
      <c r="V113" s="39"/>
      <c r="W113" s="9"/>
      <c r="X113" s="9"/>
    </row>
    <row r="114" spans="1:24" x14ac:dyDescent="0.3">
      <c r="A114" s="2">
        <v>44288</v>
      </c>
      <c r="B114" s="3">
        <v>0.15625</v>
      </c>
      <c r="C114" s="6">
        <v>7.1000000000000014</v>
      </c>
      <c r="D114" s="6">
        <v>10.099999999999994</v>
      </c>
      <c r="E114" s="4">
        <v>12.69</v>
      </c>
      <c r="F114" s="5">
        <v>3.5999999999999997E-2</v>
      </c>
      <c r="G114" s="44"/>
      <c r="H114" s="5">
        <v>0</v>
      </c>
      <c r="I114" s="44"/>
      <c r="J114" s="5">
        <v>3.7999999999999999E-2</v>
      </c>
      <c r="K114" s="44"/>
      <c r="L114" s="5">
        <v>0</v>
      </c>
      <c r="M114" s="44"/>
      <c r="N114" s="5">
        <v>0</v>
      </c>
      <c r="O114" s="44"/>
      <c r="P114" s="5">
        <v>0</v>
      </c>
      <c r="Q114" s="44"/>
      <c r="R114" s="5">
        <v>0</v>
      </c>
      <c r="S114" s="44"/>
      <c r="U114" s="39">
        <f>$AB$4-V114</f>
        <v>0.27278499999999717</v>
      </c>
      <c r="V114" s="39">
        <f>V112-K111</f>
        <v>4.5272150000000027</v>
      </c>
      <c r="W114" s="40">
        <f>U114/($AB$4/100)</f>
        <v>5.6830208333332743</v>
      </c>
      <c r="X114" s="40">
        <f>V114/($AB$4/100)</f>
        <v>94.316979166666727</v>
      </c>
    </row>
    <row r="115" spans="1:24" x14ac:dyDescent="0.3">
      <c r="A115" s="2">
        <v>44288</v>
      </c>
      <c r="B115" s="3">
        <v>0.16666666666666666</v>
      </c>
      <c r="C115" s="6">
        <v>6.7000000000000028</v>
      </c>
      <c r="D115" s="6">
        <v>10</v>
      </c>
      <c r="E115" s="4">
        <v>12.68</v>
      </c>
      <c r="F115" s="5">
        <v>3.6999999999999998E-2</v>
      </c>
      <c r="G115" s="44">
        <f t="shared" si="8"/>
        <v>3.6499999999999998E-2</v>
      </c>
      <c r="H115" s="5">
        <v>0</v>
      </c>
      <c r="I115" s="44">
        <f t="shared" si="9"/>
        <v>0</v>
      </c>
      <c r="J115" s="5">
        <v>3.6999999999999998E-2</v>
      </c>
      <c r="K115" s="44">
        <f t="shared" si="10"/>
        <v>3.7249999999999998E-2</v>
      </c>
      <c r="L115" s="5">
        <v>0</v>
      </c>
      <c r="M115" s="44">
        <f t="shared" si="11"/>
        <v>0</v>
      </c>
      <c r="N115" s="5">
        <v>0</v>
      </c>
      <c r="O115" s="44">
        <f t="shared" si="12"/>
        <v>0</v>
      </c>
      <c r="P115" s="5">
        <v>0</v>
      </c>
      <c r="Q115" s="44">
        <f t="shared" si="13"/>
        <v>0</v>
      </c>
      <c r="R115" s="5">
        <v>0</v>
      </c>
      <c r="S115" s="44">
        <f t="shared" si="14"/>
        <v>0</v>
      </c>
      <c r="U115" s="39"/>
      <c r="V115" s="39"/>
      <c r="W115" s="40"/>
      <c r="X115" s="40"/>
    </row>
    <row r="116" spans="1:24" x14ac:dyDescent="0.3">
      <c r="A116" s="2">
        <v>44288</v>
      </c>
      <c r="B116" s="3">
        <v>0.17708333333333334</v>
      </c>
      <c r="C116" s="6">
        <v>6.5</v>
      </c>
      <c r="D116" s="6">
        <v>9.5</v>
      </c>
      <c r="E116" s="4">
        <v>12.68</v>
      </c>
      <c r="F116" s="5">
        <v>3.5999999999999997E-2</v>
      </c>
      <c r="G116" s="44"/>
      <c r="H116" s="5">
        <v>0</v>
      </c>
      <c r="I116" s="44"/>
      <c r="J116" s="5">
        <v>3.7999999999999999E-2</v>
      </c>
      <c r="K116" s="44"/>
      <c r="L116" s="5">
        <v>0</v>
      </c>
      <c r="M116" s="44"/>
      <c r="N116" s="5">
        <v>0</v>
      </c>
      <c r="O116" s="44"/>
      <c r="P116" s="5">
        <v>0</v>
      </c>
      <c r="Q116" s="44"/>
      <c r="R116" s="5">
        <v>0</v>
      </c>
      <c r="S116" s="44"/>
      <c r="U116" s="39">
        <f>$AB$4-V116</f>
        <v>0.27278499999999717</v>
      </c>
      <c r="V116" s="39">
        <f>V114+($AB$3*M115)</f>
        <v>4.5272150000000027</v>
      </c>
      <c r="W116" s="40">
        <f>U116/($AB$4/100)</f>
        <v>5.6830208333332743</v>
      </c>
      <c r="X116" s="40">
        <f>V116/($AB$4/100)</f>
        <v>94.316979166666727</v>
      </c>
    </row>
    <row r="117" spans="1:24" x14ac:dyDescent="0.3">
      <c r="A117" s="2">
        <v>44288</v>
      </c>
      <c r="B117" s="3">
        <v>0.1875</v>
      </c>
      <c r="C117" s="6">
        <v>6.3999999999999986</v>
      </c>
      <c r="D117" s="6">
        <v>9.5999999999999943</v>
      </c>
      <c r="E117" s="4">
        <v>12.68</v>
      </c>
      <c r="F117" s="5">
        <v>3.6999999999999998E-2</v>
      </c>
      <c r="G117" s="44"/>
      <c r="H117" s="5">
        <v>0</v>
      </c>
      <c r="I117" s="44"/>
      <c r="J117" s="5">
        <v>3.6999999999999998E-2</v>
      </c>
      <c r="K117" s="44"/>
      <c r="L117" s="5">
        <v>0</v>
      </c>
      <c r="M117" s="44"/>
      <c r="N117" s="5">
        <v>0</v>
      </c>
      <c r="O117" s="44"/>
      <c r="P117" s="5">
        <v>0</v>
      </c>
      <c r="Q117" s="44"/>
      <c r="R117" s="5">
        <v>0</v>
      </c>
      <c r="S117" s="44"/>
      <c r="U117" s="39"/>
      <c r="V117" s="39"/>
      <c r="W117" s="40"/>
      <c r="X117" s="40"/>
    </row>
    <row r="118" spans="1:24" x14ac:dyDescent="0.3">
      <c r="A118" s="2">
        <v>44288</v>
      </c>
      <c r="B118" s="3">
        <v>0.19791666666666666</v>
      </c>
      <c r="C118" s="6">
        <v>6.6000000000000014</v>
      </c>
      <c r="D118" s="6">
        <v>9.5999999999999943</v>
      </c>
      <c r="E118" s="4">
        <v>12.67</v>
      </c>
      <c r="F118" s="5">
        <v>3.5999999999999997E-2</v>
      </c>
      <c r="G118" s="44"/>
      <c r="H118" s="5">
        <v>0</v>
      </c>
      <c r="I118" s="44"/>
      <c r="J118" s="5">
        <v>3.6999999999999998E-2</v>
      </c>
      <c r="K118" s="44"/>
      <c r="L118" s="5">
        <v>0</v>
      </c>
      <c r="M118" s="44"/>
      <c r="N118" s="5">
        <v>0</v>
      </c>
      <c r="O118" s="44"/>
      <c r="P118" s="5">
        <v>0</v>
      </c>
      <c r="Q118" s="44"/>
      <c r="R118" s="5">
        <v>0</v>
      </c>
      <c r="S118" s="44"/>
      <c r="U118" s="39">
        <f>$AB$4-V118</f>
        <v>0.3100349999999974</v>
      </c>
      <c r="V118" s="39">
        <f>V116-K115</f>
        <v>4.4899650000000024</v>
      </c>
      <c r="W118" s="40">
        <f>U118/($AB$4/100)</f>
        <v>6.4590624999999458</v>
      </c>
      <c r="X118" s="40">
        <f>V118/($AB$4/100)</f>
        <v>93.540937500000055</v>
      </c>
    </row>
    <row r="119" spans="1:24" x14ac:dyDescent="0.3">
      <c r="A119" s="2">
        <v>44288</v>
      </c>
      <c r="B119" s="3">
        <v>0.20833333333333334</v>
      </c>
      <c r="C119" s="6">
        <v>6.6000000000000014</v>
      </c>
      <c r="D119" s="6">
        <v>9.4000000000000057</v>
      </c>
      <c r="E119" s="4">
        <v>12.67</v>
      </c>
      <c r="F119" s="5">
        <v>3.6999999999999998E-2</v>
      </c>
      <c r="G119" s="44">
        <f t="shared" si="8"/>
        <v>3.6499999999999998E-2</v>
      </c>
      <c r="H119" s="5">
        <v>0</v>
      </c>
      <c r="I119" s="44">
        <f t="shared" si="9"/>
        <v>0</v>
      </c>
      <c r="J119" s="5">
        <v>3.7999999999999999E-2</v>
      </c>
      <c r="K119" s="44">
        <f t="shared" si="10"/>
        <v>3.7499999999999999E-2</v>
      </c>
      <c r="L119" s="5">
        <v>0</v>
      </c>
      <c r="M119" s="44">
        <f t="shared" si="11"/>
        <v>0</v>
      </c>
      <c r="N119" s="5">
        <v>0</v>
      </c>
      <c r="O119" s="44">
        <f t="shared" si="12"/>
        <v>0</v>
      </c>
      <c r="P119" s="5">
        <v>0</v>
      </c>
      <c r="Q119" s="44">
        <f t="shared" si="13"/>
        <v>0</v>
      </c>
      <c r="R119" s="5">
        <v>0</v>
      </c>
      <c r="S119" s="44">
        <f t="shared" si="14"/>
        <v>0</v>
      </c>
      <c r="U119" s="39"/>
      <c r="V119" s="39"/>
      <c r="W119" s="40"/>
      <c r="X119" s="40"/>
    </row>
    <row r="120" spans="1:24" x14ac:dyDescent="0.3">
      <c r="A120" s="2">
        <v>44288</v>
      </c>
      <c r="B120" s="3">
        <v>0.21875</v>
      </c>
      <c r="C120" s="6">
        <v>6.5</v>
      </c>
      <c r="D120" s="6">
        <v>9.5</v>
      </c>
      <c r="E120" s="4">
        <v>12.66</v>
      </c>
      <c r="F120" s="5">
        <v>3.5999999999999997E-2</v>
      </c>
      <c r="G120" s="44"/>
      <c r="H120" s="5">
        <v>0</v>
      </c>
      <c r="I120" s="44"/>
      <c r="J120" s="5">
        <v>3.6999999999999998E-2</v>
      </c>
      <c r="K120" s="44"/>
      <c r="L120" s="5">
        <v>0</v>
      </c>
      <c r="M120" s="44"/>
      <c r="N120" s="5">
        <v>0</v>
      </c>
      <c r="O120" s="44"/>
      <c r="P120" s="5">
        <v>0</v>
      </c>
      <c r="Q120" s="44"/>
      <c r="R120" s="5">
        <v>0</v>
      </c>
      <c r="S120" s="44"/>
      <c r="U120" s="39">
        <f>$AB$4-V120</f>
        <v>0.3100349999999974</v>
      </c>
      <c r="V120" s="39">
        <f>V118+($AB$3*M119)</f>
        <v>4.4899650000000024</v>
      </c>
      <c r="W120" s="40">
        <f>U120/($AB$4/100)</f>
        <v>6.4590624999999458</v>
      </c>
      <c r="X120" s="40">
        <f>V120/($AB$4/100)</f>
        <v>93.540937500000055</v>
      </c>
    </row>
    <row r="121" spans="1:24" x14ac:dyDescent="0.3">
      <c r="A121" s="2">
        <v>44288</v>
      </c>
      <c r="B121" s="3">
        <v>0.22916666666666666</v>
      </c>
      <c r="C121" s="6">
        <v>6.3999999999999986</v>
      </c>
      <c r="D121" s="6">
        <v>12.099999999999994</v>
      </c>
      <c r="E121" s="4">
        <v>12.65</v>
      </c>
      <c r="F121" s="5">
        <v>3.5999999999999997E-2</v>
      </c>
      <c r="G121" s="44"/>
      <c r="H121" s="5">
        <v>0</v>
      </c>
      <c r="I121" s="44"/>
      <c r="J121" s="5">
        <v>3.7999999999999999E-2</v>
      </c>
      <c r="K121" s="44"/>
      <c r="L121" s="5">
        <v>0</v>
      </c>
      <c r="M121" s="44"/>
      <c r="N121" s="5">
        <v>0</v>
      </c>
      <c r="O121" s="44"/>
      <c r="P121" s="5">
        <v>0</v>
      </c>
      <c r="Q121" s="44"/>
      <c r="R121" s="5">
        <v>0</v>
      </c>
      <c r="S121" s="44"/>
      <c r="U121" s="39"/>
      <c r="V121" s="39"/>
      <c r="W121" s="9"/>
      <c r="X121" s="9"/>
    </row>
    <row r="122" spans="1:24" x14ac:dyDescent="0.3">
      <c r="A122" s="2">
        <v>44288</v>
      </c>
      <c r="B122" s="3">
        <v>0.23958333333333334</v>
      </c>
      <c r="C122" s="6">
        <v>6.3999999999999986</v>
      </c>
      <c r="D122" s="6">
        <v>13</v>
      </c>
      <c r="E122" s="4">
        <v>12.62</v>
      </c>
      <c r="F122" s="5">
        <v>3.6999999999999998E-2</v>
      </c>
      <c r="G122" s="44"/>
      <c r="H122" s="5">
        <v>0</v>
      </c>
      <c r="I122" s="44"/>
      <c r="J122" s="5">
        <v>3.6999999999999998E-2</v>
      </c>
      <c r="K122" s="44"/>
      <c r="L122" s="5">
        <v>0</v>
      </c>
      <c r="M122" s="44"/>
      <c r="N122" s="5">
        <v>0</v>
      </c>
      <c r="O122" s="44"/>
      <c r="P122" s="5">
        <v>0</v>
      </c>
      <c r="Q122" s="44"/>
      <c r="R122" s="5">
        <v>0</v>
      </c>
      <c r="S122" s="44"/>
      <c r="U122" s="39">
        <f>$AB$4-V122</f>
        <v>0.34753499999999704</v>
      </c>
      <c r="V122" s="39">
        <f>V120-K119</f>
        <v>4.4524650000000028</v>
      </c>
      <c r="W122" s="40">
        <f>U122/($AB$4/100)</f>
        <v>7.2403124999999378</v>
      </c>
      <c r="X122" s="40">
        <f>V122/($AB$4/100)</f>
        <v>92.759687500000055</v>
      </c>
    </row>
    <row r="123" spans="1:24" x14ac:dyDescent="0.3">
      <c r="A123" s="2">
        <v>44288</v>
      </c>
      <c r="B123" s="3">
        <v>0.25</v>
      </c>
      <c r="C123" s="6">
        <v>6.2000000000000028</v>
      </c>
      <c r="D123" s="6">
        <v>11.799999999999997</v>
      </c>
      <c r="E123" s="4">
        <v>12.63</v>
      </c>
      <c r="F123" s="5">
        <v>3.5999999999999997E-2</v>
      </c>
      <c r="G123" s="44">
        <f t="shared" si="8"/>
        <v>3.6999999999999998E-2</v>
      </c>
      <c r="H123" s="5">
        <v>0</v>
      </c>
      <c r="I123" s="44">
        <f t="shared" si="9"/>
        <v>0</v>
      </c>
      <c r="J123" s="5">
        <v>3.7999999999999999E-2</v>
      </c>
      <c r="K123" s="44">
        <f t="shared" si="10"/>
        <v>3.7749999999999999E-2</v>
      </c>
      <c r="L123" s="5">
        <v>0</v>
      </c>
      <c r="M123" s="44">
        <f t="shared" si="11"/>
        <v>0</v>
      </c>
      <c r="N123" s="5">
        <v>0</v>
      </c>
      <c r="O123" s="44">
        <f t="shared" si="12"/>
        <v>0</v>
      </c>
      <c r="P123" s="5">
        <v>0</v>
      </c>
      <c r="Q123" s="44">
        <f t="shared" si="13"/>
        <v>0</v>
      </c>
      <c r="R123" s="5">
        <v>0</v>
      </c>
      <c r="S123" s="44">
        <f t="shared" si="14"/>
        <v>0</v>
      </c>
      <c r="U123" s="39"/>
      <c r="V123" s="39"/>
      <c r="W123" s="40"/>
      <c r="X123" s="40"/>
    </row>
    <row r="124" spans="1:24" x14ac:dyDescent="0.3">
      <c r="A124" s="2">
        <v>44288</v>
      </c>
      <c r="B124" s="3">
        <v>0.26041666666666669</v>
      </c>
      <c r="C124" s="6">
        <v>6</v>
      </c>
      <c r="D124" s="6">
        <v>10.5</v>
      </c>
      <c r="E124" s="4">
        <v>12.64</v>
      </c>
      <c r="F124" s="5">
        <v>3.6999999999999998E-2</v>
      </c>
      <c r="G124" s="44"/>
      <c r="H124" s="5">
        <v>0</v>
      </c>
      <c r="I124" s="44"/>
      <c r="J124" s="5">
        <v>3.6999999999999998E-2</v>
      </c>
      <c r="K124" s="44"/>
      <c r="L124" s="5">
        <v>0</v>
      </c>
      <c r="M124" s="44"/>
      <c r="N124" s="5">
        <v>0</v>
      </c>
      <c r="O124" s="44"/>
      <c r="P124" s="5">
        <v>0</v>
      </c>
      <c r="Q124" s="44"/>
      <c r="R124" s="5">
        <v>0</v>
      </c>
      <c r="S124" s="44"/>
      <c r="U124" s="39">
        <f>$AB$4-V124</f>
        <v>0.34753499999999704</v>
      </c>
      <c r="V124" s="39">
        <f>V122+($AB$3*M123)</f>
        <v>4.4524650000000028</v>
      </c>
      <c r="W124" s="40">
        <f>U124/($AB$4/100)</f>
        <v>7.2403124999999378</v>
      </c>
      <c r="X124" s="40">
        <f>V124/($AB$4/100)</f>
        <v>92.759687500000055</v>
      </c>
    </row>
    <row r="125" spans="1:24" x14ac:dyDescent="0.3">
      <c r="A125" s="2">
        <v>44288</v>
      </c>
      <c r="B125" s="3">
        <v>0.27083333333333331</v>
      </c>
      <c r="C125" s="6">
        <v>5.7999999999999972</v>
      </c>
      <c r="D125" s="6">
        <v>9.7000000000000028</v>
      </c>
      <c r="E125" s="4">
        <v>12.65</v>
      </c>
      <c r="F125" s="5">
        <v>3.7999999999999999E-2</v>
      </c>
      <c r="G125" s="44"/>
      <c r="H125" s="5">
        <v>0</v>
      </c>
      <c r="I125" s="44"/>
      <c r="J125" s="5">
        <v>3.7999999999999999E-2</v>
      </c>
      <c r="K125" s="44"/>
      <c r="L125" s="5">
        <v>0</v>
      </c>
      <c r="M125" s="44"/>
      <c r="N125" s="5">
        <v>0</v>
      </c>
      <c r="O125" s="44"/>
      <c r="P125" s="5">
        <v>0</v>
      </c>
      <c r="Q125" s="44"/>
      <c r="R125" s="5">
        <v>0</v>
      </c>
      <c r="S125" s="44"/>
      <c r="U125" s="39"/>
      <c r="V125" s="39"/>
      <c r="W125" s="40"/>
      <c r="X125" s="40"/>
    </row>
    <row r="126" spans="1:24" x14ac:dyDescent="0.3">
      <c r="A126" s="2">
        <v>44288</v>
      </c>
      <c r="B126" s="3">
        <v>0.28125</v>
      </c>
      <c r="C126" s="6">
        <v>6</v>
      </c>
      <c r="D126" s="6">
        <v>11.099999999999994</v>
      </c>
      <c r="E126" s="4">
        <v>12.63</v>
      </c>
      <c r="F126" s="5">
        <v>3.6999999999999998E-2</v>
      </c>
      <c r="G126" s="44"/>
      <c r="H126" s="5">
        <v>0</v>
      </c>
      <c r="I126" s="44"/>
      <c r="J126" s="5">
        <v>3.7999999999999999E-2</v>
      </c>
      <c r="K126" s="44"/>
      <c r="L126" s="5">
        <v>0</v>
      </c>
      <c r="M126" s="44"/>
      <c r="N126" s="5">
        <v>0</v>
      </c>
      <c r="O126" s="44"/>
      <c r="P126" s="5">
        <v>0</v>
      </c>
      <c r="Q126" s="44"/>
      <c r="R126" s="5">
        <v>0</v>
      </c>
      <c r="S126" s="44"/>
      <c r="U126" s="39">
        <f>$AB$4-V126</f>
        <v>0.38528499999999699</v>
      </c>
      <c r="V126" s="39">
        <f>V124-K123</f>
        <v>4.4147150000000028</v>
      </c>
      <c r="W126" s="40">
        <f>U126/($AB$4/100)</f>
        <v>8.0267708333332699</v>
      </c>
      <c r="X126" s="40">
        <f>V126/($AB$4/100)</f>
        <v>91.973229166666727</v>
      </c>
    </row>
    <row r="127" spans="1:24" x14ac:dyDescent="0.3">
      <c r="A127" s="2">
        <v>44288</v>
      </c>
      <c r="B127" s="3">
        <v>0.29166666666666669</v>
      </c>
      <c r="C127" s="6">
        <v>6.2999999999999972</v>
      </c>
      <c r="D127" s="6">
        <v>13.099999999999994</v>
      </c>
      <c r="E127" s="4">
        <v>12.6</v>
      </c>
      <c r="F127" s="5">
        <v>3.7999999999999999E-2</v>
      </c>
      <c r="G127" s="44">
        <f t="shared" si="8"/>
        <v>3.9E-2</v>
      </c>
      <c r="H127" s="5">
        <v>0</v>
      </c>
      <c r="I127" s="44">
        <f t="shared" si="9"/>
        <v>1.0500000000000001E-2</v>
      </c>
      <c r="J127" s="5">
        <v>3.7999999999999999E-2</v>
      </c>
      <c r="K127" s="44">
        <f t="shared" si="10"/>
        <v>2.8499999999999998E-2</v>
      </c>
      <c r="L127" s="5">
        <v>0</v>
      </c>
      <c r="M127" s="44">
        <f t="shared" si="11"/>
        <v>0</v>
      </c>
      <c r="N127" s="5">
        <v>0</v>
      </c>
      <c r="O127" s="44">
        <f t="shared" si="12"/>
        <v>0</v>
      </c>
      <c r="P127" s="5">
        <v>0</v>
      </c>
      <c r="Q127" s="44">
        <f t="shared" si="13"/>
        <v>0</v>
      </c>
      <c r="R127" s="5">
        <v>0</v>
      </c>
      <c r="S127" s="44">
        <f t="shared" si="14"/>
        <v>0</v>
      </c>
      <c r="U127" s="39"/>
      <c r="V127" s="39"/>
      <c r="W127" s="40"/>
      <c r="X127" s="40"/>
    </row>
    <row r="128" spans="1:24" x14ac:dyDescent="0.3">
      <c r="A128" s="2">
        <v>44288</v>
      </c>
      <c r="B128" s="3">
        <v>0.30208333333333331</v>
      </c>
      <c r="C128" s="6">
        <v>6.5</v>
      </c>
      <c r="D128" s="6">
        <v>12</v>
      </c>
      <c r="E128" s="4">
        <v>12.61</v>
      </c>
      <c r="F128" s="5">
        <v>3.9E-2</v>
      </c>
      <c r="G128" s="44"/>
      <c r="H128" s="5">
        <v>2E-3</v>
      </c>
      <c r="I128" s="44"/>
      <c r="J128" s="5">
        <v>3.5999999999999997E-2</v>
      </c>
      <c r="K128" s="44"/>
      <c r="L128" s="5">
        <v>0</v>
      </c>
      <c r="M128" s="44"/>
      <c r="N128" s="5">
        <v>0</v>
      </c>
      <c r="O128" s="44"/>
      <c r="P128" s="5">
        <v>0</v>
      </c>
      <c r="Q128" s="44"/>
      <c r="R128" s="5">
        <v>0</v>
      </c>
      <c r="S128" s="44"/>
      <c r="U128" s="39">
        <f>$AB$4-V128</f>
        <v>0.38528499999999699</v>
      </c>
      <c r="V128" s="39">
        <f>V126+($AB$3*M127)</f>
        <v>4.4147150000000028</v>
      </c>
      <c r="W128" s="40">
        <f>U128/($AB$4/100)</f>
        <v>8.0267708333332699</v>
      </c>
      <c r="X128" s="40">
        <f>V128/($AB$4/100)</f>
        <v>91.973229166666727</v>
      </c>
    </row>
    <row r="129" spans="1:24" x14ac:dyDescent="0.3">
      <c r="A129" s="2">
        <v>44288</v>
      </c>
      <c r="B129" s="3">
        <v>0.3125</v>
      </c>
      <c r="C129" s="6">
        <v>6.7999999999999972</v>
      </c>
      <c r="D129" s="6">
        <v>11.200000000000003</v>
      </c>
      <c r="E129" s="4">
        <v>12.65</v>
      </c>
      <c r="F129" s="5">
        <v>0.04</v>
      </c>
      <c r="G129" s="44"/>
      <c r="H129" s="5">
        <v>1.2E-2</v>
      </c>
      <c r="I129" s="44"/>
      <c r="J129" s="5">
        <v>2.8000000000000001E-2</v>
      </c>
      <c r="K129" s="44"/>
      <c r="L129" s="5">
        <v>0</v>
      </c>
      <c r="M129" s="44"/>
      <c r="N129" s="5">
        <v>0</v>
      </c>
      <c r="O129" s="44"/>
      <c r="P129" s="5">
        <v>0</v>
      </c>
      <c r="Q129" s="44"/>
      <c r="R129" s="5">
        <v>0</v>
      </c>
      <c r="S129" s="44"/>
      <c r="U129" s="39"/>
      <c r="V129" s="39"/>
      <c r="W129" s="9"/>
      <c r="X129" s="9"/>
    </row>
    <row r="130" spans="1:24" x14ac:dyDescent="0.3">
      <c r="A130" s="2">
        <v>44288</v>
      </c>
      <c r="B130" s="3">
        <v>0.32291666666666669</v>
      </c>
      <c r="C130" s="6">
        <v>7.1000000000000014</v>
      </c>
      <c r="D130" s="6">
        <v>10.900000000000006</v>
      </c>
      <c r="E130" s="4">
        <v>12.7</v>
      </c>
      <c r="F130" s="5">
        <v>3.9E-2</v>
      </c>
      <c r="G130" s="44"/>
      <c r="H130" s="5">
        <v>2.8000000000000001E-2</v>
      </c>
      <c r="I130" s="44"/>
      <c r="J130" s="5">
        <v>1.2E-2</v>
      </c>
      <c r="K130" s="44"/>
      <c r="L130" s="5">
        <v>0</v>
      </c>
      <c r="M130" s="44"/>
      <c r="N130" s="5">
        <v>0</v>
      </c>
      <c r="O130" s="44"/>
      <c r="P130" s="5">
        <v>0</v>
      </c>
      <c r="Q130" s="44"/>
      <c r="R130" s="5">
        <v>0</v>
      </c>
      <c r="S130" s="44"/>
      <c r="U130" s="39">
        <f>$AB$4-V130</f>
        <v>0.41378499999999718</v>
      </c>
      <c r="V130" s="39">
        <f>V128-K127</f>
        <v>4.3862150000000026</v>
      </c>
      <c r="W130" s="40">
        <f>U130/($AB$4/100)</f>
        <v>8.6205208333332752</v>
      </c>
      <c r="X130" s="40">
        <f>V130/($AB$4/100)</f>
        <v>91.379479166666727</v>
      </c>
    </row>
    <row r="131" spans="1:24" x14ac:dyDescent="0.3">
      <c r="A131" s="2">
        <v>44288</v>
      </c>
      <c r="B131" s="3">
        <v>0.33333333333333331</v>
      </c>
      <c r="C131" s="6">
        <v>7.2999999999999972</v>
      </c>
      <c r="D131" s="6">
        <v>10.599999999999994</v>
      </c>
      <c r="E131" s="4">
        <v>12.85</v>
      </c>
      <c r="F131" s="5">
        <v>4.2000000000000003E-2</v>
      </c>
      <c r="G131" s="44">
        <f t="shared" si="8"/>
        <v>4.1000000000000002E-2</v>
      </c>
      <c r="H131" s="5">
        <v>5.1999999999999998E-2</v>
      </c>
      <c r="I131" s="44">
        <f t="shared" si="9"/>
        <v>4.0999999999999995E-2</v>
      </c>
      <c r="J131" s="5">
        <v>0</v>
      </c>
      <c r="K131" s="44">
        <f t="shared" si="10"/>
        <v>4.5000000000000005E-3</v>
      </c>
      <c r="L131" s="5">
        <v>8.9999999999999993E-3</v>
      </c>
      <c r="M131" s="44">
        <f t="shared" si="11"/>
        <v>4.4999999999999997E-3</v>
      </c>
      <c r="N131" s="5">
        <v>0</v>
      </c>
      <c r="O131" s="44">
        <f t="shared" si="12"/>
        <v>0</v>
      </c>
      <c r="P131" s="5">
        <v>0</v>
      </c>
      <c r="Q131" s="44">
        <f t="shared" si="13"/>
        <v>0</v>
      </c>
      <c r="R131" s="5">
        <v>0</v>
      </c>
      <c r="S131" s="44">
        <f t="shared" si="14"/>
        <v>0</v>
      </c>
      <c r="U131" s="39"/>
      <c r="V131" s="39"/>
      <c r="W131" s="40"/>
      <c r="X131" s="40"/>
    </row>
    <row r="132" spans="1:24" x14ac:dyDescent="0.3">
      <c r="A132" s="2">
        <v>44288</v>
      </c>
      <c r="B132" s="3">
        <v>0.34375</v>
      </c>
      <c r="C132" s="6">
        <v>7.2999999999999972</v>
      </c>
      <c r="D132" s="6">
        <v>11.099999999999994</v>
      </c>
      <c r="E132" s="4">
        <v>12.77</v>
      </c>
      <c r="F132" s="5">
        <v>0.04</v>
      </c>
      <c r="G132" s="44"/>
      <c r="H132" s="5">
        <v>0.03</v>
      </c>
      <c r="I132" s="44"/>
      <c r="J132" s="5">
        <v>0.01</v>
      </c>
      <c r="K132" s="44"/>
      <c r="L132" s="5">
        <v>0</v>
      </c>
      <c r="M132" s="44"/>
      <c r="N132" s="5">
        <v>0</v>
      </c>
      <c r="O132" s="44"/>
      <c r="P132" s="5">
        <v>0</v>
      </c>
      <c r="Q132" s="44"/>
      <c r="R132" s="5">
        <v>0</v>
      </c>
      <c r="S132" s="44"/>
      <c r="U132" s="39">
        <f>$AB$4-V132</f>
        <v>0.40991499999999714</v>
      </c>
      <c r="V132" s="39">
        <f>V130+($AB$3*M131)</f>
        <v>4.3900850000000027</v>
      </c>
      <c r="W132" s="40">
        <f>U132/($AB$4/100)</f>
        <v>8.539895833333274</v>
      </c>
      <c r="X132" s="40">
        <f>V132/($AB$4/100)</f>
        <v>91.460104166666724</v>
      </c>
    </row>
    <row r="133" spans="1:24" x14ac:dyDescent="0.3">
      <c r="A133" s="2">
        <v>44288</v>
      </c>
      <c r="B133" s="3">
        <v>0.35416666666666669</v>
      </c>
      <c r="C133" s="6">
        <v>7.3999999999999986</v>
      </c>
      <c r="D133" s="6">
        <v>10.599999999999994</v>
      </c>
      <c r="E133" s="4">
        <v>12.74</v>
      </c>
      <c r="F133" s="5">
        <v>0.04</v>
      </c>
      <c r="G133" s="44"/>
      <c r="H133" s="5">
        <v>3.2000000000000001E-2</v>
      </c>
      <c r="I133" s="44"/>
      <c r="J133" s="5">
        <v>6.0000000000000001E-3</v>
      </c>
      <c r="K133" s="44"/>
      <c r="L133" s="5">
        <v>0</v>
      </c>
      <c r="M133" s="44"/>
      <c r="N133" s="5">
        <v>0</v>
      </c>
      <c r="O133" s="44"/>
      <c r="P133" s="5">
        <v>0</v>
      </c>
      <c r="Q133" s="44"/>
      <c r="R133" s="5">
        <v>0</v>
      </c>
      <c r="S133" s="44"/>
      <c r="U133" s="39"/>
      <c r="V133" s="39"/>
      <c r="W133" s="40"/>
      <c r="X133" s="40"/>
    </row>
    <row r="134" spans="1:24" x14ac:dyDescent="0.3">
      <c r="A134" s="2">
        <v>44288</v>
      </c>
      <c r="B134" s="3">
        <v>0.36458333333333331</v>
      </c>
      <c r="C134" s="6">
        <v>7.3999999999999986</v>
      </c>
      <c r="D134" s="6">
        <v>10.5</v>
      </c>
      <c r="E134" s="4">
        <v>12.82</v>
      </c>
      <c r="F134" s="5">
        <v>4.2000000000000003E-2</v>
      </c>
      <c r="G134" s="44"/>
      <c r="H134" s="5">
        <v>0.05</v>
      </c>
      <c r="I134" s="44"/>
      <c r="J134" s="5">
        <v>2E-3</v>
      </c>
      <c r="K134" s="44"/>
      <c r="L134" s="5">
        <v>8.9999999999999993E-3</v>
      </c>
      <c r="M134" s="44"/>
      <c r="N134" s="5">
        <v>0</v>
      </c>
      <c r="O134" s="44"/>
      <c r="P134" s="5">
        <v>0</v>
      </c>
      <c r="Q134" s="44"/>
      <c r="R134" s="5">
        <v>0</v>
      </c>
      <c r="S134" s="44"/>
      <c r="U134" s="39">
        <f>$AB$4-V134</f>
        <v>0.41441499999999731</v>
      </c>
      <c r="V134" s="39">
        <f>V132-K131</f>
        <v>4.3855850000000025</v>
      </c>
      <c r="W134" s="40">
        <f>U134/($AB$4/100)</f>
        <v>8.6336458333332775</v>
      </c>
      <c r="X134" s="40">
        <f>V134/($AB$4/100)</f>
        <v>91.36635416666671</v>
      </c>
    </row>
    <row r="135" spans="1:24" x14ac:dyDescent="0.3">
      <c r="A135" s="2">
        <v>44288</v>
      </c>
      <c r="B135" s="3">
        <v>0.375</v>
      </c>
      <c r="C135" s="6">
        <v>7.6000000000000014</v>
      </c>
      <c r="D135" s="6">
        <v>11.099999999999994</v>
      </c>
      <c r="E135" s="4">
        <v>13</v>
      </c>
      <c r="F135" s="5">
        <v>4.3999999999999997E-2</v>
      </c>
      <c r="G135" s="44">
        <f t="shared" ref="G135:G195" si="15">AVERAGE(F135:F138)</f>
        <v>4.4499999999999998E-2</v>
      </c>
      <c r="H135" s="5">
        <v>7.1999999999999995E-2</v>
      </c>
      <c r="I135" s="44">
        <f t="shared" ref="I135:I195" si="16">AVERAGE(H135:H138)</f>
        <v>7.1749999999999994E-2</v>
      </c>
      <c r="J135" s="5">
        <v>0</v>
      </c>
      <c r="K135" s="44">
        <f t="shared" ref="K135:K195" si="17">AVERAGE(J135:J138)</f>
        <v>5.0000000000000001E-4</v>
      </c>
      <c r="L135" s="5">
        <v>2.8000000000000001E-2</v>
      </c>
      <c r="M135" s="44">
        <f t="shared" ref="M135:M195" si="18">AVERAGE(L135:L138)</f>
        <v>2.7E-2</v>
      </c>
      <c r="N135" s="5">
        <v>0</v>
      </c>
      <c r="O135" s="44">
        <f t="shared" ref="O135:O195" si="19">AVERAGE(N135:N138)</f>
        <v>0</v>
      </c>
      <c r="P135" s="5">
        <v>0</v>
      </c>
      <c r="Q135" s="44">
        <f t="shared" ref="Q135:Q195" si="20">AVERAGE(P135:P138)</f>
        <v>0</v>
      </c>
      <c r="R135" s="5">
        <v>0</v>
      </c>
      <c r="S135" s="44">
        <f t="shared" ref="S135:S195" si="21">AVERAGE(R135:R138)</f>
        <v>0</v>
      </c>
      <c r="U135" s="39"/>
      <c r="V135" s="39"/>
      <c r="W135" s="40"/>
      <c r="X135" s="40"/>
    </row>
    <row r="136" spans="1:24" x14ac:dyDescent="0.3">
      <c r="A136" s="2">
        <v>44288</v>
      </c>
      <c r="B136" s="3">
        <v>0.38541666666666669</v>
      </c>
      <c r="C136" s="6">
        <v>7.7000000000000028</v>
      </c>
      <c r="D136" s="6">
        <v>11.400000000000006</v>
      </c>
      <c r="E136" s="4">
        <v>13.11</v>
      </c>
      <c r="F136" s="5">
        <v>4.3999999999999997E-2</v>
      </c>
      <c r="G136" s="44"/>
      <c r="H136" s="5">
        <v>7.6999999999999999E-2</v>
      </c>
      <c r="I136" s="44"/>
      <c r="J136" s="5">
        <v>0</v>
      </c>
      <c r="K136" s="44"/>
      <c r="L136" s="5">
        <v>3.1E-2</v>
      </c>
      <c r="M136" s="44"/>
      <c r="N136" s="5">
        <v>0</v>
      </c>
      <c r="O136" s="44"/>
      <c r="P136" s="5">
        <v>0</v>
      </c>
      <c r="Q136" s="44"/>
      <c r="R136" s="5">
        <v>0</v>
      </c>
      <c r="S136" s="44"/>
      <c r="U136" s="39">
        <f>$AB$4-V136</f>
        <v>0.39119499999999707</v>
      </c>
      <c r="V136" s="39">
        <f>V134+($AB$3*M135)</f>
        <v>4.4088050000000027</v>
      </c>
      <c r="W136" s="40">
        <f>U136/($AB$4/100)</f>
        <v>8.1498958333332716</v>
      </c>
      <c r="X136" s="40">
        <f>V136/($AB$4/100)</f>
        <v>91.850104166666725</v>
      </c>
    </row>
    <row r="137" spans="1:24" x14ac:dyDescent="0.3">
      <c r="A137" s="2">
        <v>44288</v>
      </c>
      <c r="B137" s="3">
        <v>0.39583333333333331</v>
      </c>
      <c r="C137" s="6">
        <v>8</v>
      </c>
      <c r="D137" s="6">
        <v>11.700000000000003</v>
      </c>
      <c r="E137" s="4">
        <v>13.2</v>
      </c>
      <c r="F137" s="5">
        <v>4.5999999999999999E-2</v>
      </c>
      <c r="G137" s="44"/>
      <c r="H137" s="5">
        <v>8.4000000000000005E-2</v>
      </c>
      <c r="I137" s="44"/>
      <c r="J137" s="5">
        <v>0</v>
      </c>
      <c r="K137" s="44"/>
      <c r="L137" s="5">
        <v>3.6999999999999998E-2</v>
      </c>
      <c r="M137" s="44"/>
      <c r="N137" s="5">
        <v>0</v>
      </c>
      <c r="O137" s="44"/>
      <c r="P137" s="5">
        <v>0</v>
      </c>
      <c r="Q137" s="44"/>
      <c r="R137" s="5">
        <v>0</v>
      </c>
      <c r="S137" s="44"/>
      <c r="U137" s="39"/>
      <c r="V137" s="39"/>
      <c r="W137" s="9"/>
      <c r="X137" s="9"/>
    </row>
    <row r="138" spans="1:24" x14ac:dyDescent="0.3">
      <c r="A138" s="2">
        <v>44288</v>
      </c>
      <c r="B138" s="3">
        <v>0.40625</v>
      </c>
      <c r="C138" s="6">
        <v>7.7999999999999972</v>
      </c>
      <c r="D138" s="6">
        <v>12.200000000000003</v>
      </c>
      <c r="E138" s="4">
        <v>13.08</v>
      </c>
      <c r="F138" s="5">
        <v>4.3999999999999997E-2</v>
      </c>
      <c r="G138" s="44"/>
      <c r="H138" s="5">
        <v>5.3999999999999999E-2</v>
      </c>
      <c r="I138" s="44"/>
      <c r="J138" s="5">
        <v>2E-3</v>
      </c>
      <c r="K138" s="44"/>
      <c r="L138" s="5">
        <v>1.2E-2</v>
      </c>
      <c r="M138" s="44"/>
      <c r="N138" s="5">
        <v>0</v>
      </c>
      <c r="O138" s="44"/>
      <c r="P138" s="5">
        <v>0</v>
      </c>
      <c r="Q138" s="44"/>
      <c r="R138" s="5">
        <v>0</v>
      </c>
      <c r="S138" s="44"/>
      <c r="U138" s="39">
        <f>$AB$4-V138</f>
        <v>0.3916949999999968</v>
      </c>
      <c r="V138" s="39">
        <f>V136-K135</f>
        <v>4.408305000000003</v>
      </c>
      <c r="W138" s="40">
        <f>U138/($AB$4/100)</f>
        <v>8.1603124999999324</v>
      </c>
      <c r="X138" s="40">
        <f>V138/($AB$4/100)</f>
        <v>91.839687500000068</v>
      </c>
    </row>
    <row r="139" spans="1:24" x14ac:dyDescent="0.3">
      <c r="A139" s="2">
        <v>44288</v>
      </c>
      <c r="B139" s="3">
        <v>0.41666666666666669</v>
      </c>
      <c r="C139" s="6">
        <v>7.3999999999999986</v>
      </c>
      <c r="D139" s="6">
        <v>11.799999999999997</v>
      </c>
      <c r="E139" s="4">
        <v>12.94</v>
      </c>
      <c r="F139" s="5">
        <v>4.1000000000000002E-2</v>
      </c>
      <c r="G139" s="44">
        <f t="shared" si="15"/>
        <v>4.1250000000000002E-2</v>
      </c>
      <c r="H139" s="5">
        <v>3.9E-2</v>
      </c>
      <c r="I139" s="44">
        <f t="shared" si="16"/>
        <v>3.8249999999999999E-2</v>
      </c>
      <c r="J139" s="5">
        <v>4.0000000000000001E-3</v>
      </c>
      <c r="K139" s="44">
        <f t="shared" si="17"/>
        <v>3.7499999999999999E-3</v>
      </c>
      <c r="L139" s="5">
        <v>0</v>
      </c>
      <c r="M139" s="44">
        <f t="shared" si="18"/>
        <v>7.5000000000000002E-4</v>
      </c>
      <c r="N139" s="5">
        <v>0</v>
      </c>
      <c r="O139" s="44">
        <f t="shared" si="19"/>
        <v>0</v>
      </c>
      <c r="P139" s="5">
        <v>0</v>
      </c>
      <c r="Q139" s="44">
        <f t="shared" si="20"/>
        <v>0</v>
      </c>
      <c r="R139" s="5">
        <v>0</v>
      </c>
      <c r="S139" s="44">
        <f t="shared" si="21"/>
        <v>0</v>
      </c>
      <c r="U139" s="39"/>
      <c r="V139" s="39"/>
      <c r="W139" s="40"/>
      <c r="X139" s="40"/>
    </row>
    <row r="140" spans="1:24" x14ac:dyDescent="0.3">
      <c r="A140" s="2">
        <v>44288</v>
      </c>
      <c r="B140" s="3">
        <v>0.42708333333333331</v>
      </c>
      <c r="C140" s="6">
        <v>7.2000000000000028</v>
      </c>
      <c r="D140" s="6">
        <v>11.400000000000006</v>
      </c>
      <c r="E140" s="4">
        <v>12.89</v>
      </c>
      <c r="F140" s="5">
        <v>4.1000000000000002E-2</v>
      </c>
      <c r="G140" s="44"/>
      <c r="H140" s="5">
        <v>3.5999999999999997E-2</v>
      </c>
      <c r="I140" s="44"/>
      <c r="J140" s="5">
        <v>4.0000000000000001E-3</v>
      </c>
      <c r="K140" s="44"/>
      <c r="L140" s="5">
        <v>0</v>
      </c>
      <c r="M140" s="44"/>
      <c r="N140" s="5">
        <v>0</v>
      </c>
      <c r="O140" s="44"/>
      <c r="P140" s="5">
        <v>0</v>
      </c>
      <c r="Q140" s="44"/>
      <c r="R140" s="5">
        <v>0</v>
      </c>
      <c r="S140" s="44"/>
      <c r="U140" s="39">
        <f>$AB$4-V140</f>
        <v>0.39104999999999723</v>
      </c>
      <c r="V140" s="39">
        <f>V138+($AB$3*M139)</f>
        <v>4.4089500000000026</v>
      </c>
      <c r="W140" s="40">
        <f>U140/($AB$4/100)</f>
        <v>8.1468749999999428</v>
      </c>
      <c r="X140" s="40">
        <f>V140/($AB$4/100)</f>
        <v>91.853125000000048</v>
      </c>
    </row>
    <row r="141" spans="1:24" x14ac:dyDescent="0.3">
      <c r="A141" s="2">
        <v>44288</v>
      </c>
      <c r="B141" s="3">
        <v>0.4375</v>
      </c>
      <c r="C141" s="6">
        <v>7.2000000000000028</v>
      </c>
      <c r="D141" s="6">
        <v>10.900000000000006</v>
      </c>
      <c r="E141" s="4">
        <v>12.84</v>
      </c>
      <c r="F141" s="5">
        <v>4.1000000000000002E-2</v>
      </c>
      <c r="G141" s="44"/>
      <c r="H141" s="5">
        <v>3.2000000000000001E-2</v>
      </c>
      <c r="I141" s="44"/>
      <c r="J141" s="5">
        <v>6.0000000000000001E-3</v>
      </c>
      <c r="K141" s="44"/>
      <c r="L141" s="5">
        <v>0</v>
      </c>
      <c r="M141" s="44"/>
      <c r="N141" s="5">
        <v>0</v>
      </c>
      <c r="O141" s="44"/>
      <c r="P141" s="5">
        <v>0</v>
      </c>
      <c r="Q141" s="44"/>
      <c r="R141" s="5">
        <v>0</v>
      </c>
      <c r="S141" s="44"/>
      <c r="U141" s="39"/>
      <c r="V141" s="39"/>
      <c r="W141" s="40"/>
      <c r="X141" s="40"/>
    </row>
    <row r="142" spans="1:24" x14ac:dyDescent="0.3">
      <c r="A142" s="2">
        <v>44288</v>
      </c>
      <c r="B142" s="3">
        <v>0.44791666666666669</v>
      </c>
      <c r="C142" s="6">
        <v>7.2000000000000028</v>
      </c>
      <c r="D142" s="6">
        <v>10.799999999999997</v>
      </c>
      <c r="E142" s="4">
        <v>12.88</v>
      </c>
      <c r="F142" s="5">
        <v>4.2000000000000003E-2</v>
      </c>
      <c r="G142" s="44"/>
      <c r="H142" s="5">
        <v>4.5999999999999999E-2</v>
      </c>
      <c r="I142" s="44"/>
      <c r="J142" s="5">
        <v>1E-3</v>
      </c>
      <c r="K142" s="44"/>
      <c r="L142" s="5">
        <v>3.0000000000000001E-3</v>
      </c>
      <c r="M142" s="44"/>
      <c r="N142" s="5">
        <v>0</v>
      </c>
      <c r="O142" s="44"/>
      <c r="P142" s="5">
        <v>0</v>
      </c>
      <c r="Q142" s="44"/>
      <c r="R142" s="5">
        <v>0</v>
      </c>
      <c r="S142" s="44"/>
      <c r="U142" s="39">
        <f>$AB$4-V142</f>
        <v>0.39479999999999738</v>
      </c>
      <c r="V142" s="39">
        <f>V140-K139</f>
        <v>4.4052000000000024</v>
      </c>
      <c r="W142" s="40">
        <f>U142/($AB$4/100)</f>
        <v>8.2249999999999446</v>
      </c>
      <c r="X142" s="40">
        <f>V142/($AB$4/100)</f>
        <v>91.775000000000048</v>
      </c>
    </row>
    <row r="143" spans="1:24" x14ac:dyDescent="0.3">
      <c r="A143" s="2">
        <v>44288</v>
      </c>
      <c r="B143" s="3">
        <v>0.45833333333333331</v>
      </c>
      <c r="C143" s="6">
        <v>7.3999999999999986</v>
      </c>
      <c r="D143" s="6">
        <v>10.700000000000003</v>
      </c>
      <c r="E143" s="4">
        <v>13.06</v>
      </c>
      <c r="F143" s="5">
        <v>4.2000000000000003E-2</v>
      </c>
      <c r="G143" s="44">
        <f t="shared" si="15"/>
        <v>4.4749999999999998E-2</v>
      </c>
      <c r="H143" s="5">
        <v>6.8000000000000005E-2</v>
      </c>
      <c r="I143" s="44">
        <f t="shared" si="16"/>
        <v>9.35E-2</v>
      </c>
      <c r="J143" s="5">
        <v>1E-3</v>
      </c>
      <c r="K143" s="44">
        <f t="shared" si="17"/>
        <v>2.5000000000000001E-4</v>
      </c>
      <c r="L143" s="5">
        <v>2.4E-2</v>
      </c>
      <c r="M143" s="44">
        <f t="shared" si="18"/>
        <v>4.7750000000000001E-2</v>
      </c>
      <c r="N143" s="5">
        <v>0</v>
      </c>
      <c r="O143" s="44">
        <f t="shared" si="19"/>
        <v>0</v>
      </c>
      <c r="P143" s="5">
        <v>0</v>
      </c>
      <c r="Q143" s="44">
        <f t="shared" si="20"/>
        <v>0</v>
      </c>
      <c r="R143" s="5">
        <v>0</v>
      </c>
      <c r="S143" s="44">
        <f t="shared" si="21"/>
        <v>0</v>
      </c>
      <c r="U143" s="39"/>
      <c r="V143" s="39"/>
      <c r="W143" s="40"/>
      <c r="X143" s="40"/>
    </row>
    <row r="144" spans="1:24" x14ac:dyDescent="0.3">
      <c r="A144" s="2">
        <v>44288</v>
      </c>
      <c r="B144" s="3">
        <v>0.46875</v>
      </c>
      <c r="C144" s="6">
        <v>7.7999999999999972</v>
      </c>
      <c r="D144" s="6">
        <v>11.200000000000003</v>
      </c>
      <c r="E144" s="4">
        <v>13.17</v>
      </c>
      <c r="F144" s="5">
        <v>4.3999999999999997E-2</v>
      </c>
      <c r="G144" s="44"/>
      <c r="H144" s="5">
        <v>7.3999999999999996E-2</v>
      </c>
      <c r="I144" s="44"/>
      <c r="J144" s="5">
        <v>0</v>
      </c>
      <c r="K144" s="44"/>
      <c r="L144" s="5">
        <v>0.03</v>
      </c>
      <c r="M144" s="44"/>
      <c r="N144" s="5">
        <v>0</v>
      </c>
      <c r="O144" s="44"/>
      <c r="P144" s="5">
        <v>0</v>
      </c>
      <c r="Q144" s="44"/>
      <c r="R144" s="5">
        <v>0</v>
      </c>
      <c r="S144" s="44"/>
      <c r="U144" s="39">
        <f>$AB$4-V144</f>
        <v>0.35373499999999769</v>
      </c>
      <c r="V144" s="39">
        <f>V142+($AB$3*M143)</f>
        <v>4.4462650000000021</v>
      </c>
      <c r="W144" s="40">
        <f>U144/($AB$4/100)</f>
        <v>7.3694791666666184</v>
      </c>
      <c r="X144" s="40">
        <f>V144/($AB$4/100)</f>
        <v>92.630520833333378</v>
      </c>
    </row>
    <row r="145" spans="1:26" x14ac:dyDescent="0.3">
      <c r="A145" s="2">
        <v>44288</v>
      </c>
      <c r="B145" s="3">
        <v>0.47916666666666669</v>
      </c>
      <c r="C145" s="6">
        <v>7.7000000000000028</v>
      </c>
      <c r="D145" s="6">
        <v>11.400000000000006</v>
      </c>
      <c r="E145" s="4">
        <v>13.23</v>
      </c>
      <c r="F145" s="5">
        <v>4.5999999999999999E-2</v>
      </c>
      <c r="G145" s="44"/>
      <c r="H145" s="5">
        <v>8.4000000000000005E-2</v>
      </c>
      <c r="I145" s="44"/>
      <c r="J145" s="5">
        <v>0</v>
      </c>
      <c r="K145" s="44"/>
      <c r="L145" s="5">
        <v>3.7999999999999999E-2</v>
      </c>
      <c r="M145" s="44"/>
      <c r="N145" s="5">
        <v>0</v>
      </c>
      <c r="O145" s="44"/>
      <c r="P145" s="5">
        <v>0</v>
      </c>
      <c r="Q145" s="44"/>
      <c r="R145" s="5">
        <v>0</v>
      </c>
      <c r="S145" s="44"/>
      <c r="U145" s="39"/>
      <c r="V145" s="39"/>
      <c r="W145" s="9"/>
      <c r="X145" s="9"/>
    </row>
    <row r="146" spans="1:26" x14ac:dyDescent="0.3">
      <c r="A146" s="2">
        <v>44288</v>
      </c>
      <c r="B146" s="3">
        <v>0.48958333333333331</v>
      </c>
      <c r="C146" s="6">
        <v>7.8999999999999986</v>
      </c>
      <c r="D146" s="6">
        <v>11.799999999999997</v>
      </c>
      <c r="E146" s="4">
        <v>13.59</v>
      </c>
      <c r="F146" s="5">
        <v>4.7E-2</v>
      </c>
      <c r="G146" s="44"/>
      <c r="H146" s="5">
        <v>0.14799999999999999</v>
      </c>
      <c r="I146" s="44"/>
      <c r="J146" s="5">
        <v>0</v>
      </c>
      <c r="K146" s="44"/>
      <c r="L146" s="5">
        <v>9.9000000000000005E-2</v>
      </c>
      <c r="M146" s="44"/>
      <c r="N146" s="5">
        <v>0</v>
      </c>
      <c r="O146" s="44"/>
      <c r="P146" s="5">
        <v>0</v>
      </c>
      <c r="Q146" s="44"/>
      <c r="R146" s="5">
        <v>0</v>
      </c>
      <c r="S146" s="44"/>
      <c r="U146" s="39">
        <f>$AB$4-V146</f>
        <v>0.353984999999998</v>
      </c>
      <c r="V146" s="39">
        <f>V144-K143</f>
        <v>4.4460150000000018</v>
      </c>
      <c r="W146" s="40">
        <f>U146/($AB$4/100)</f>
        <v>7.3746874999999577</v>
      </c>
      <c r="X146" s="40">
        <f>V146/($AB$4/100)</f>
        <v>92.625312500000035</v>
      </c>
    </row>
    <row r="147" spans="1:26" x14ac:dyDescent="0.3">
      <c r="A147" s="2">
        <v>44288</v>
      </c>
      <c r="B147" s="3">
        <v>0.5</v>
      </c>
      <c r="C147" s="6">
        <v>8.5</v>
      </c>
      <c r="D147" s="6">
        <v>12.599999999999994</v>
      </c>
      <c r="E147" s="4">
        <v>13.75</v>
      </c>
      <c r="F147" s="5">
        <v>4.9000000000000002E-2</v>
      </c>
      <c r="G147" s="44">
        <f t="shared" si="15"/>
        <v>4.675E-2</v>
      </c>
      <c r="H147" s="5">
        <v>0.157</v>
      </c>
      <c r="I147" s="44">
        <f t="shared" si="16"/>
        <v>0.121</v>
      </c>
      <c r="J147" s="5">
        <v>0</v>
      </c>
      <c r="K147" s="44">
        <f t="shared" si="17"/>
        <v>0</v>
      </c>
      <c r="L147" s="5">
        <v>0.108</v>
      </c>
      <c r="M147" s="44">
        <f t="shared" si="18"/>
        <v>7.350000000000001E-2</v>
      </c>
      <c r="N147" s="5">
        <v>0</v>
      </c>
      <c r="O147" s="44">
        <f t="shared" si="19"/>
        <v>0</v>
      </c>
      <c r="P147" s="5">
        <v>0</v>
      </c>
      <c r="Q147" s="44">
        <f t="shared" si="20"/>
        <v>0</v>
      </c>
      <c r="R147" s="5">
        <v>0</v>
      </c>
      <c r="S147" s="44">
        <f t="shared" si="21"/>
        <v>0</v>
      </c>
      <c r="U147" s="39"/>
      <c r="V147" s="39"/>
      <c r="W147" s="40"/>
      <c r="X147" s="40"/>
    </row>
    <row r="148" spans="1:26" x14ac:dyDescent="0.3">
      <c r="A148" s="2">
        <v>44288</v>
      </c>
      <c r="B148" s="3">
        <v>0.51041666666666663</v>
      </c>
      <c r="C148" s="6">
        <v>8.5</v>
      </c>
      <c r="D148" s="6">
        <v>13.099999999999994</v>
      </c>
      <c r="E148" s="4">
        <v>13.71</v>
      </c>
      <c r="F148" s="5">
        <v>4.9000000000000002E-2</v>
      </c>
      <c r="G148" s="44"/>
      <c r="H148" s="5">
        <v>0.14599999999999999</v>
      </c>
      <c r="I148" s="44"/>
      <c r="J148" s="5">
        <v>0</v>
      </c>
      <c r="K148" s="44"/>
      <c r="L148" s="5">
        <v>9.6000000000000002E-2</v>
      </c>
      <c r="M148" s="44"/>
      <c r="N148" s="5">
        <v>0</v>
      </c>
      <c r="O148" s="44"/>
      <c r="P148" s="5">
        <v>0</v>
      </c>
      <c r="Q148" s="44"/>
      <c r="R148" s="5">
        <v>0</v>
      </c>
      <c r="S148" s="44"/>
      <c r="U148" s="39">
        <f>$AB$4-V148</f>
        <v>0.29077499999999823</v>
      </c>
      <c r="V148" s="39">
        <f>V146+($AB$3*M147)</f>
        <v>4.5092250000000016</v>
      </c>
      <c r="W148" s="40">
        <f>U148/($AB$4/100)</f>
        <v>6.0578124999999634</v>
      </c>
      <c r="X148" s="40">
        <f>V148/($AB$4/100)</f>
        <v>93.942187500000031</v>
      </c>
    </row>
    <row r="149" spans="1:26" x14ac:dyDescent="0.3">
      <c r="A149" s="2">
        <v>44288</v>
      </c>
      <c r="B149" s="3">
        <v>0.52083333333333337</v>
      </c>
      <c r="C149" s="6">
        <v>8.7000000000000028</v>
      </c>
      <c r="D149" s="6">
        <v>13.599999999999994</v>
      </c>
      <c r="E149" s="4">
        <v>13.55</v>
      </c>
      <c r="F149" s="5">
        <v>4.4999999999999998E-2</v>
      </c>
      <c r="G149" s="44"/>
      <c r="H149" s="5">
        <v>0.106</v>
      </c>
      <c r="I149" s="44"/>
      <c r="J149" s="5">
        <v>0</v>
      </c>
      <c r="K149" s="44"/>
      <c r="L149" s="5">
        <v>0.06</v>
      </c>
      <c r="M149" s="44"/>
      <c r="N149" s="5">
        <v>0</v>
      </c>
      <c r="O149" s="44"/>
      <c r="P149" s="5">
        <v>0</v>
      </c>
      <c r="Q149" s="44"/>
      <c r="R149" s="5">
        <v>0</v>
      </c>
      <c r="S149" s="44"/>
      <c r="U149" s="39"/>
      <c r="V149" s="39"/>
      <c r="W149" s="40"/>
      <c r="X149" s="40"/>
    </row>
    <row r="150" spans="1:26" x14ac:dyDescent="0.3">
      <c r="A150" s="2">
        <v>44288</v>
      </c>
      <c r="B150" s="3">
        <v>0.53125</v>
      </c>
      <c r="C150" s="6">
        <v>8.7000000000000028</v>
      </c>
      <c r="D150" s="6">
        <v>13.099999999999994</v>
      </c>
      <c r="E150" s="4">
        <v>13.35</v>
      </c>
      <c r="F150" s="5">
        <v>4.3999999999999997E-2</v>
      </c>
      <c r="G150" s="44"/>
      <c r="H150" s="5">
        <v>7.4999999999999997E-2</v>
      </c>
      <c r="I150" s="44"/>
      <c r="J150" s="5">
        <v>0</v>
      </c>
      <c r="K150" s="44"/>
      <c r="L150" s="5">
        <v>0.03</v>
      </c>
      <c r="M150" s="44"/>
      <c r="N150" s="5">
        <v>0</v>
      </c>
      <c r="O150" s="44"/>
      <c r="P150" s="5">
        <v>0</v>
      </c>
      <c r="Q150" s="44"/>
      <c r="R150" s="5">
        <v>0</v>
      </c>
      <c r="S150" s="44"/>
      <c r="U150" s="39">
        <f>$AB$4-V150</f>
        <v>0.29077499999999823</v>
      </c>
      <c r="V150" s="39">
        <f>V148-K147</f>
        <v>4.5092250000000016</v>
      </c>
      <c r="W150" s="40">
        <f>U150/($AB$4/100)</f>
        <v>6.0578124999999634</v>
      </c>
      <c r="X150" s="40">
        <f>V150/($AB$4/100)</f>
        <v>93.942187500000031</v>
      </c>
    </row>
    <row r="151" spans="1:26" x14ac:dyDescent="0.3">
      <c r="A151" s="2">
        <v>44288</v>
      </c>
      <c r="B151" s="3">
        <v>0.54166666666666663</v>
      </c>
      <c r="C151" s="6">
        <v>8.3999999999999986</v>
      </c>
      <c r="D151" s="6">
        <v>13.5</v>
      </c>
      <c r="E151" s="4">
        <v>13.37</v>
      </c>
      <c r="F151" s="5">
        <v>4.3999999999999997E-2</v>
      </c>
      <c r="G151" s="44">
        <f t="shared" si="15"/>
        <v>4.4249999999999998E-2</v>
      </c>
      <c r="H151" s="5">
        <v>8.4000000000000005E-2</v>
      </c>
      <c r="I151" s="44">
        <f t="shared" si="16"/>
        <v>8.3500000000000005E-2</v>
      </c>
      <c r="J151" s="5">
        <v>0</v>
      </c>
      <c r="K151" s="44">
        <f t="shared" si="17"/>
        <v>2.5000000000000001E-4</v>
      </c>
      <c r="L151" s="5">
        <v>3.9E-2</v>
      </c>
      <c r="M151" s="44">
        <f t="shared" si="18"/>
        <v>3.8750000000000007E-2</v>
      </c>
      <c r="N151" s="5">
        <v>0</v>
      </c>
      <c r="O151" s="44">
        <f t="shared" si="19"/>
        <v>0</v>
      </c>
      <c r="P151" s="5">
        <v>0</v>
      </c>
      <c r="Q151" s="44">
        <f t="shared" si="20"/>
        <v>0</v>
      </c>
      <c r="R151" s="5">
        <v>0</v>
      </c>
      <c r="S151" s="44">
        <f t="shared" si="21"/>
        <v>0</v>
      </c>
      <c r="U151" s="39"/>
      <c r="V151" s="39"/>
      <c r="W151" s="40"/>
      <c r="X151" s="40"/>
    </row>
    <row r="152" spans="1:26" x14ac:dyDescent="0.3">
      <c r="A152" s="2">
        <v>44288</v>
      </c>
      <c r="B152" s="3">
        <v>0.55208333333333337</v>
      </c>
      <c r="C152" s="6">
        <v>8.7000000000000028</v>
      </c>
      <c r="D152" s="6">
        <v>12.900000000000006</v>
      </c>
      <c r="E152" s="4">
        <v>13.62</v>
      </c>
      <c r="F152" s="5">
        <v>4.4999999999999998E-2</v>
      </c>
      <c r="G152" s="44"/>
      <c r="H152" s="5">
        <v>0.11</v>
      </c>
      <c r="I152" s="44"/>
      <c r="J152" s="5">
        <v>0</v>
      </c>
      <c r="K152" s="44"/>
      <c r="L152" s="5">
        <v>6.5000000000000002E-2</v>
      </c>
      <c r="M152" s="44"/>
      <c r="N152" s="5">
        <v>0</v>
      </c>
      <c r="O152" s="44"/>
      <c r="P152" s="5">
        <v>0</v>
      </c>
      <c r="Q152" s="44"/>
      <c r="R152" s="5">
        <v>0</v>
      </c>
      <c r="S152" s="44"/>
      <c r="U152" s="39">
        <f>$AB$4-V152</f>
        <v>0.25744999999999862</v>
      </c>
      <c r="V152" s="39">
        <f>V150+($AB$3*M151)</f>
        <v>4.5425500000000012</v>
      </c>
      <c r="W152" s="40">
        <f>U152/($AB$4/100)</f>
        <v>5.363541666666638</v>
      </c>
      <c r="X152" s="40">
        <f>V152/($AB$4/100)</f>
        <v>94.636458333333351</v>
      </c>
    </row>
    <row r="153" spans="1:26" x14ac:dyDescent="0.3">
      <c r="A153" s="2">
        <v>44288</v>
      </c>
      <c r="B153" s="3">
        <v>0.5625</v>
      </c>
      <c r="C153" s="6">
        <v>8.8999999999999986</v>
      </c>
      <c r="D153" s="6">
        <v>13.099999999999994</v>
      </c>
      <c r="E153" s="4">
        <v>13.46</v>
      </c>
      <c r="F153" s="5">
        <v>4.4999999999999998E-2</v>
      </c>
      <c r="G153" s="44"/>
      <c r="H153" s="5">
        <v>8.2000000000000003E-2</v>
      </c>
      <c r="I153" s="44"/>
      <c r="J153" s="5">
        <v>1E-3</v>
      </c>
      <c r="K153" s="44"/>
      <c r="L153" s="5">
        <v>3.5999999999999997E-2</v>
      </c>
      <c r="M153" s="44"/>
      <c r="N153" s="5">
        <v>0</v>
      </c>
      <c r="O153" s="44"/>
      <c r="P153" s="5">
        <v>0</v>
      </c>
      <c r="Q153" s="44"/>
      <c r="R153" s="5">
        <v>0</v>
      </c>
      <c r="S153" s="44"/>
      <c r="U153" s="39"/>
      <c r="V153" s="39"/>
      <c r="W153" s="9"/>
      <c r="X153" s="9"/>
    </row>
    <row r="154" spans="1:26" x14ac:dyDescent="0.3">
      <c r="A154" s="2">
        <v>44288</v>
      </c>
      <c r="B154" s="3">
        <v>0.57291666666666663</v>
      </c>
      <c r="C154" s="6">
        <v>8.7000000000000028</v>
      </c>
      <c r="D154" s="6">
        <v>13</v>
      </c>
      <c r="E154" s="4">
        <v>13.25</v>
      </c>
      <c r="F154" s="5">
        <v>4.2999999999999997E-2</v>
      </c>
      <c r="G154" s="44"/>
      <c r="H154" s="5">
        <v>5.8000000000000003E-2</v>
      </c>
      <c r="I154" s="44"/>
      <c r="J154" s="5">
        <v>0</v>
      </c>
      <c r="K154" s="44"/>
      <c r="L154" s="5">
        <v>1.4999999999999999E-2</v>
      </c>
      <c r="M154" s="44"/>
      <c r="N154" s="5">
        <v>0</v>
      </c>
      <c r="O154" s="44"/>
      <c r="P154" s="5">
        <v>0</v>
      </c>
      <c r="Q154" s="44"/>
      <c r="R154" s="5">
        <v>0</v>
      </c>
      <c r="S154" s="44"/>
      <c r="U154" s="39">
        <f>$AB$4-V154</f>
        <v>0.25769999999999893</v>
      </c>
      <c r="V154" s="39">
        <f>V152-K151</f>
        <v>4.5423000000000009</v>
      </c>
      <c r="W154" s="40">
        <f>U154/($AB$4/100)</f>
        <v>5.3687499999999773</v>
      </c>
      <c r="X154" s="40">
        <f>V154/($AB$4/100)</f>
        <v>94.631250000000023</v>
      </c>
      <c r="Y154" s="40">
        <f>MIN(X59:X154)</f>
        <v>91.36635416666671</v>
      </c>
      <c r="Z154" s="40">
        <f>MAX(X59:X154)</f>
        <v>101.52531250000004</v>
      </c>
    </row>
    <row r="155" spans="1:26" x14ac:dyDescent="0.3">
      <c r="A155" s="2">
        <v>44288</v>
      </c>
      <c r="B155" s="3">
        <v>0.58333333333333337</v>
      </c>
      <c r="C155" s="6">
        <v>8.6000000000000014</v>
      </c>
      <c r="D155" s="6">
        <v>12.599999999999994</v>
      </c>
      <c r="E155" s="4">
        <v>13.29</v>
      </c>
      <c r="F155" s="5">
        <v>4.3999999999999997E-2</v>
      </c>
      <c r="G155" s="44">
        <f t="shared" si="15"/>
        <v>4.3250000000000004E-2</v>
      </c>
      <c r="H155" s="5">
        <v>6.5000000000000002E-2</v>
      </c>
      <c r="I155" s="44">
        <f t="shared" si="16"/>
        <v>6.5250000000000002E-2</v>
      </c>
      <c r="J155" s="5">
        <v>0</v>
      </c>
      <c r="K155" s="44">
        <f t="shared" si="17"/>
        <v>2.5000000000000001E-4</v>
      </c>
      <c r="L155" s="5">
        <v>2.1999999999999999E-2</v>
      </c>
      <c r="M155" s="44">
        <f t="shared" si="18"/>
        <v>2.1249999999999998E-2</v>
      </c>
      <c r="N155" s="5">
        <v>0</v>
      </c>
      <c r="O155" s="44">
        <f t="shared" si="19"/>
        <v>0</v>
      </c>
      <c r="P155" s="5">
        <v>0</v>
      </c>
      <c r="Q155" s="44">
        <f t="shared" si="20"/>
        <v>0</v>
      </c>
      <c r="R155" s="5">
        <v>0</v>
      </c>
      <c r="S155" s="44">
        <f t="shared" si="21"/>
        <v>0</v>
      </c>
      <c r="U155" s="39"/>
      <c r="V155" s="39"/>
      <c r="W155" s="40"/>
      <c r="X155" s="40"/>
    </row>
    <row r="156" spans="1:26" x14ac:dyDescent="0.3">
      <c r="A156" s="2">
        <v>44288</v>
      </c>
      <c r="B156" s="3">
        <v>0.59375</v>
      </c>
      <c r="C156" s="6">
        <v>8.7000000000000028</v>
      </c>
      <c r="D156" s="6">
        <v>12.599999999999994</v>
      </c>
      <c r="E156" s="4">
        <v>13.42</v>
      </c>
      <c r="F156" s="5">
        <v>4.2999999999999997E-2</v>
      </c>
      <c r="G156" s="44"/>
      <c r="H156" s="5">
        <v>8.4000000000000005E-2</v>
      </c>
      <c r="I156" s="44"/>
      <c r="J156" s="5">
        <v>1E-3</v>
      </c>
      <c r="K156" s="44"/>
      <c r="L156" s="5">
        <v>3.9E-2</v>
      </c>
      <c r="M156" s="44"/>
      <c r="N156" s="5">
        <v>0</v>
      </c>
      <c r="O156" s="44"/>
      <c r="P156" s="5">
        <v>0</v>
      </c>
      <c r="Q156" s="44"/>
      <c r="R156" s="5">
        <v>0</v>
      </c>
      <c r="S156" s="44"/>
      <c r="U156" s="39">
        <f>$AB$4-V156</f>
        <v>0.23942499999999889</v>
      </c>
      <c r="V156" s="39">
        <f>V154+($AB$3*M155)</f>
        <v>4.5605750000000009</v>
      </c>
      <c r="W156" s="40">
        <f>U156/($AB$4/100)</f>
        <v>4.9880208333333105</v>
      </c>
      <c r="X156" s="40">
        <f>V156/($AB$4/100)</f>
        <v>95.011979166666677</v>
      </c>
    </row>
    <row r="157" spans="1:26" x14ac:dyDescent="0.3">
      <c r="A157" s="2">
        <v>44288</v>
      </c>
      <c r="B157" s="3">
        <v>0.60416666666666663</v>
      </c>
      <c r="C157" s="6">
        <v>8.7999999999999972</v>
      </c>
      <c r="D157" s="6">
        <v>12.5</v>
      </c>
      <c r="E157" s="4">
        <v>13.39</v>
      </c>
      <c r="F157" s="5">
        <v>4.3999999999999997E-2</v>
      </c>
      <c r="G157" s="44"/>
      <c r="H157" s="5">
        <v>6.8000000000000005E-2</v>
      </c>
      <c r="I157" s="44"/>
      <c r="J157" s="5">
        <v>0</v>
      </c>
      <c r="K157" s="44"/>
      <c r="L157" s="5">
        <v>2.4E-2</v>
      </c>
      <c r="M157" s="44"/>
      <c r="N157" s="5">
        <v>0</v>
      </c>
      <c r="O157" s="44"/>
      <c r="P157" s="5">
        <v>0</v>
      </c>
      <c r="Q157" s="44"/>
      <c r="R157" s="5">
        <v>0</v>
      </c>
      <c r="S157" s="44"/>
      <c r="U157" s="39"/>
      <c r="V157" s="39"/>
      <c r="W157" s="40"/>
      <c r="X157" s="40"/>
    </row>
    <row r="158" spans="1:26" x14ac:dyDescent="0.3">
      <c r="A158" s="2">
        <v>44288</v>
      </c>
      <c r="B158" s="3">
        <v>0.61458333333333337</v>
      </c>
      <c r="C158" s="6">
        <v>8.2000000000000028</v>
      </c>
      <c r="D158" s="6">
        <v>12.5</v>
      </c>
      <c r="E158" s="4">
        <v>13.14</v>
      </c>
      <c r="F158" s="5">
        <v>4.2000000000000003E-2</v>
      </c>
      <c r="G158" s="44"/>
      <c r="H158" s="5">
        <v>4.3999999999999997E-2</v>
      </c>
      <c r="I158" s="44"/>
      <c r="J158" s="5">
        <v>0</v>
      </c>
      <c r="K158" s="44"/>
      <c r="L158" s="5">
        <v>0</v>
      </c>
      <c r="M158" s="44"/>
      <c r="N158" s="5">
        <v>0</v>
      </c>
      <c r="O158" s="44"/>
      <c r="P158" s="5">
        <v>0</v>
      </c>
      <c r="Q158" s="44"/>
      <c r="R158" s="5">
        <v>0</v>
      </c>
      <c r="S158" s="44"/>
      <c r="U158" s="39">
        <f>$AB$4-V158</f>
        <v>0.23967499999999919</v>
      </c>
      <c r="V158" s="39">
        <f>V156-K155</f>
        <v>4.5603250000000006</v>
      </c>
      <c r="W158" s="40">
        <f>U158/($AB$4/100)</f>
        <v>4.9932291666666497</v>
      </c>
      <c r="X158" s="40">
        <f>V158/($AB$4/100)</f>
        <v>95.006770833333348</v>
      </c>
    </row>
    <row r="159" spans="1:26" x14ac:dyDescent="0.3">
      <c r="A159" s="2">
        <v>44288</v>
      </c>
      <c r="B159" s="3">
        <v>0.625</v>
      </c>
      <c r="C159" s="6">
        <v>8.1000000000000014</v>
      </c>
      <c r="D159" s="6">
        <v>12.099999999999994</v>
      </c>
      <c r="E159" s="4">
        <v>13.41</v>
      </c>
      <c r="F159" s="5">
        <v>4.2999999999999997E-2</v>
      </c>
      <c r="G159" s="44">
        <f t="shared" si="15"/>
        <v>4.5000000000000005E-2</v>
      </c>
      <c r="H159" s="5">
        <v>0.08</v>
      </c>
      <c r="I159" s="44">
        <f t="shared" si="16"/>
        <v>8.2000000000000003E-2</v>
      </c>
      <c r="J159" s="5">
        <v>1E-3</v>
      </c>
      <c r="K159" s="44">
        <f t="shared" si="17"/>
        <v>1.25E-3</v>
      </c>
      <c r="L159" s="5">
        <v>3.5999999999999997E-2</v>
      </c>
      <c r="M159" s="44">
        <f t="shared" si="18"/>
        <v>3.7000000000000005E-2</v>
      </c>
      <c r="N159" s="5">
        <v>0</v>
      </c>
      <c r="O159" s="44">
        <f t="shared" si="19"/>
        <v>0</v>
      </c>
      <c r="P159" s="5">
        <v>0</v>
      </c>
      <c r="Q159" s="44">
        <f t="shared" si="20"/>
        <v>0</v>
      </c>
      <c r="R159" s="5">
        <v>0</v>
      </c>
      <c r="S159" s="44">
        <f t="shared" si="21"/>
        <v>0</v>
      </c>
      <c r="U159" s="39"/>
      <c r="V159" s="39"/>
      <c r="W159" s="40"/>
      <c r="X159" s="40"/>
    </row>
    <row r="160" spans="1:26" x14ac:dyDescent="0.3">
      <c r="A160" s="2">
        <v>44288</v>
      </c>
      <c r="B160" s="3">
        <v>0.63541666666666663</v>
      </c>
      <c r="C160" s="6">
        <v>8.2999999999999972</v>
      </c>
      <c r="D160" s="6">
        <v>12.200000000000003</v>
      </c>
      <c r="E160" s="4">
        <v>14.02</v>
      </c>
      <c r="F160" s="5">
        <v>4.8000000000000001E-2</v>
      </c>
      <c r="G160" s="44"/>
      <c r="H160" s="5">
        <v>0.115</v>
      </c>
      <c r="I160" s="44"/>
      <c r="J160" s="5">
        <v>0</v>
      </c>
      <c r="K160" s="44"/>
      <c r="L160" s="5">
        <v>6.6000000000000003E-2</v>
      </c>
      <c r="M160" s="44"/>
      <c r="N160" s="5">
        <v>0</v>
      </c>
      <c r="O160" s="44"/>
      <c r="P160" s="5">
        <v>0</v>
      </c>
      <c r="Q160" s="44"/>
      <c r="R160" s="5">
        <v>0</v>
      </c>
      <c r="S160" s="44"/>
      <c r="U160" s="39">
        <f>$AB$4-V160</f>
        <v>0.20785499999999946</v>
      </c>
      <c r="V160" s="39">
        <f>V158+($AB$3*M159)</f>
        <v>4.5921450000000004</v>
      </c>
      <c r="W160" s="40">
        <f>U160/($AB$4/100)</f>
        <v>4.3303124999999882</v>
      </c>
      <c r="X160" s="40">
        <f>V160/($AB$4/100)</f>
        <v>95.669687500000009</v>
      </c>
    </row>
    <row r="161" spans="1:24" x14ac:dyDescent="0.3">
      <c r="A161" s="2">
        <v>44288</v>
      </c>
      <c r="B161" s="3">
        <v>0.64583333333333337</v>
      </c>
      <c r="C161" s="6">
        <v>8.6000000000000014</v>
      </c>
      <c r="D161" s="6">
        <v>12.700000000000003</v>
      </c>
      <c r="E161" s="4">
        <v>13.67</v>
      </c>
      <c r="F161" s="5">
        <v>4.7E-2</v>
      </c>
      <c r="G161" s="44"/>
      <c r="H161" s="5">
        <v>8.6999999999999994E-2</v>
      </c>
      <c r="I161" s="44"/>
      <c r="J161" s="5">
        <v>0</v>
      </c>
      <c r="K161" s="44"/>
      <c r="L161" s="5">
        <v>0.04</v>
      </c>
      <c r="M161" s="44"/>
      <c r="N161" s="5">
        <v>0</v>
      </c>
      <c r="O161" s="44"/>
      <c r="P161" s="5">
        <v>0</v>
      </c>
      <c r="Q161" s="44"/>
      <c r="R161" s="5">
        <v>0</v>
      </c>
      <c r="S161" s="44"/>
      <c r="U161" s="39"/>
      <c r="V161" s="39"/>
      <c r="W161" s="9"/>
      <c r="X161" s="9"/>
    </row>
    <row r="162" spans="1:24" x14ac:dyDescent="0.3">
      <c r="A162" s="2">
        <v>44288</v>
      </c>
      <c r="B162" s="3">
        <v>0.65625</v>
      </c>
      <c r="C162" s="6">
        <v>8.6000000000000014</v>
      </c>
      <c r="D162" s="6">
        <v>13.200000000000003</v>
      </c>
      <c r="E162" s="4">
        <v>13.23</v>
      </c>
      <c r="F162" s="5">
        <v>4.2000000000000003E-2</v>
      </c>
      <c r="G162" s="44"/>
      <c r="H162" s="5">
        <v>4.5999999999999999E-2</v>
      </c>
      <c r="I162" s="44"/>
      <c r="J162" s="5">
        <v>4.0000000000000001E-3</v>
      </c>
      <c r="K162" s="44"/>
      <c r="L162" s="5">
        <v>6.0000000000000001E-3</v>
      </c>
      <c r="M162" s="44"/>
      <c r="N162" s="5">
        <v>0</v>
      </c>
      <c r="O162" s="44"/>
      <c r="P162" s="5">
        <v>0</v>
      </c>
      <c r="Q162" s="44"/>
      <c r="R162" s="5">
        <v>0</v>
      </c>
      <c r="S162" s="44"/>
      <c r="U162" s="39">
        <f>$AB$4-V162</f>
        <v>0.20910499999999921</v>
      </c>
      <c r="V162" s="39">
        <f>V160-K159</f>
        <v>4.5908950000000006</v>
      </c>
      <c r="W162" s="40">
        <f>U162/($AB$4/100)</f>
        <v>4.3563541666666499</v>
      </c>
      <c r="X162" s="40">
        <f>V162/($AB$4/100)</f>
        <v>95.643645833333338</v>
      </c>
    </row>
    <row r="163" spans="1:24" x14ac:dyDescent="0.3">
      <c r="A163" s="2">
        <v>44288</v>
      </c>
      <c r="B163" s="3">
        <v>0.66666666666666663</v>
      </c>
      <c r="C163" s="6">
        <v>8.2999999999999972</v>
      </c>
      <c r="D163" s="6">
        <v>12.599999999999994</v>
      </c>
      <c r="E163" s="4">
        <v>13.06</v>
      </c>
      <c r="F163" s="5">
        <v>4.1000000000000002E-2</v>
      </c>
      <c r="G163" s="44">
        <f t="shared" si="15"/>
        <v>4.1250000000000002E-2</v>
      </c>
      <c r="H163" s="5">
        <v>3.4000000000000002E-2</v>
      </c>
      <c r="I163" s="44">
        <f t="shared" si="16"/>
        <v>3.875E-2</v>
      </c>
      <c r="J163" s="5">
        <v>5.0000000000000001E-3</v>
      </c>
      <c r="K163" s="44">
        <f t="shared" si="17"/>
        <v>4.4999999999999997E-3</v>
      </c>
      <c r="L163" s="5">
        <v>0</v>
      </c>
      <c r="M163" s="44">
        <f t="shared" si="18"/>
        <v>2E-3</v>
      </c>
      <c r="N163" s="5">
        <v>0</v>
      </c>
      <c r="O163" s="44">
        <f t="shared" si="19"/>
        <v>0</v>
      </c>
      <c r="P163" s="5">
        <v>0</v>
      </c>
      <c r="Q163" s="44">
        <f t="shared" si="20"/>
        <v>0</v>
      </c>
      <c r="R163" s="5">
        <v>0</v>
      </c>
      <c r="S163" s="44">
        <f t="shared" si="21"/>
        <v>0</v>
      </c>
      <c r="U163" s="39"/>
      <c r="V163" s="39"/>
      <c r="W163" s="40"/>
      <c r="X163" s="40"/>
    </row>
    <row r="164" spans="1:24" x14ac:dyDescent="0.3">
      <c r="A164" s="2">
        <v>44288</v>
      </c>
      <c r="B164" s="3">
        <v>0.67708333333333337</v>
      </c>
      <c r="C164" s="6">
        <v>8.2999999999999972</v>
      </c>
      <c r="D164" s="6">
        <v>12</v>
      </c>
      <c r="E164" s="4">
        <v>13.02</v>
      </c>
      <c r="F164" s="5">
        <v>4.1000000000000002E-2</v>
      </c>
      <c r="G164" s="44"/>
      <c r="H164" s="5">
        <v>3.3000000000000002E-2</v>
      </c>
      <c r="I164" s="44"/>
      <c r="J164" s="5">
        <v>8.9999999999999993E-3</v>
      </c>
      <c r="K164" s="44"/>
      <c r="L164" s="5">
        <v>0</v>
      </c>
      <c r="M164" s="44"/>
      <c r="N164" s="5">
        <v>0</v>
      </c>
      <c r="O164" s="44"/>
      <c r="P164" s="5">
        <v>0</v>
      </c>
      <c r="Q164" s="44"/>
      <c r="R164" s="5">
        <v>0</v>
      </c>
      <c r="S164" s="44"/>
      <c r="U164" s="39">
        <f>$AB$4-V164</f>
        <v>0.20738499999999949</v>
      </c>
      <c r="V164" s="39">
        <f>V162+($AB$3*M163)</f>
        <v>4.5926150000000003</v>
      </c>
      <c r="W164" s="40">
        <f>U164/($AB$4/100)</f>
        <v>4.3205208333333225</v>
      </c>
      <c r="X164" s="40">
        <f>V164/($AB$4/100)</f>
        <v>95.679479166666667</v>
      </c>
    </row>
    <row r="165" spans="1:24" x14ac:dyDescent="0.3">
      <c r="A165" s="2">
        <v>44288</v>
      </c>
      <c r="B165" s="3">
        <v>0.6875</v>
      </c>
      <c r="C165" s="6">
        <v>8.2000000000000028</v>
      </c>
      <c r="D165" s="6">
        <v>11.599999999999994</v>
      </c>
      <c r="E165" s="4">
        <v>13.02</v>
      </c>
      <c r="F165" s="5">
        <v>4.1000000000000002E-2</v>
      </c>
      <c r="G165" s="44"/>
      <c r="H165" s="5">
        <v>3.6999999999999998E-2</v>
      </c>
      <c r="I165" s="44"/>
      <c r="J165" s="5">
        <v>4.0000000000000001E-3</v>
      </c>
      <c r="K165" s="44"/>
      <c r="L165" s="5">
        <v>0</v>
      </c>
      <c r="M165" s="44"/>
      <c r="N165" s="5">
        <v>0</v>
      </c>
      <c r="O165" s="44"/>
      <c r="P165" s="5">
        <v>0</v>
      </c>
      <c r="Q165" s="44"/>
      <c r="R165" s="5">
        <v>0</v>
      </c>
      <c r="S165" s="44"/>
      <c r="U165" s="39"/>
      <c r="V165" s="39"/>
      <c r="W165" s="40"/>
      <c r="X165" s="40"/>
    </row>
    <row r="166" spans="1:24" x14ac:dyDescent="0.3">
      <c r="A166" s="2">
        <v>44288</v>
      </c>
      <c r="B166" s="3">
        <v>0.69791666666666663</v>
      </c>
      <c r="C166" s="6">
        <v>8.3999999999999986</v>
      </c>
      <c r="D166" s="6">
        <v>11.5</v>
      </c>
      <c r="E166" s="4">
        <v>13.13</v>
      </c>
      <c r="F166" s="5">
        <v>4.2000000000000003E-2</v>
      </c>
      <c r="G166" s="44"/>
      <c r="H166" s="5">
        <v>5.0999999999999997E-2</v>
      </c>
      <c r="I166" s="44"/>
      <c r="J166" s="5">
        <v>0</v>
      </c>
      <c r="K166" s="44"/>
      <c r="L166" s="5">
        <v>8.0000000000000002E-3</v>
      </c>
      <c r="M166" s="44"/>
      <c r="N166" s="5">
        <v>0</v>
      </c>
      <c r="O166" s="44"/>
      <c r="P166" s="5">
        <v>0</v>
      </c>
      <c r="Q166" s="44"/>
      <c r="R166" s="5">
        <v>0</v>
      </c>
      <c r="S166" s="44"/>
      <c r="U166" s="39">
        <f>$AB$4-V166</f>
        <v>0.21188499999999966</v>
      </c>
      <c r="V166" s="39">
        <f>V164-K163</f>
        <v>4.5881150000000002</v>
      </c>
      <c r="W166" s="40">
        <f>U166/($AB$4/100)</f>
        <v>4.414270833333326</v>
      </c>
      <c r="X166" s="40">
        <f>V166/($AB$4/100)</f>
        <v>95.585729166666667</v>
      </c>
    </row>
    <row r="167" spans="1:24" x14ac:dyDescent="0.3">
      <c r="A167" s="2">
        <v>44288</v>
      </c>
      <c r="B167" s="3">
        <v>0.70833333333333337</v>
      </c>
      <c r="C167" s="6">
        <v>8.2999999999999972</v>
      </c>
      <c r="D167" s="6">
        <v>11.5</v>
      </c>
      <c r="E167" s="4">
        <v>13.06</v>
      </c>
      <c r="F167" s="5">
        <v>0.04</v>
      </c>
      <c r="G167" s="44">
        <f t="shared" si="15"/>
        <v>4.0500000000000001E-2</v>
      </c>
      <c r="H167" s="5">
        <v>0.04</v>
      </c>
      <c r="I167" s="44">
        <f t="shared" si="16"/>
        <v>3.3999999999999996E-2</v>
      </c>
      <c r="J167" s="5">
        <v>0</v>
      </c>
      <c r="K167" s="44">
        <f t="shared" si="17"/>
        <v>5.5000000000000005E-3</v>
      </c>
      <c r="L167" s="5">
        <v>0</v>
      </c>
      <c r="M167" s="44">
        <f t="shared" si="18"/>
        <v>0</v>
      </c>
      <c r="N167" s="5">
        <v>0</v>
      </c>
      <c r="O167" s="44">
        <f t="shared" si="19"/>
        <v>0</v>
      </c>
      <c r="P167" s="5">
        <v>0</v>
      </c>
      <c r="Q167" s="44">
        <f t="shared" si="20"/>
        <v>0</v>
      </c>
      <c r="R167" s="5">
        <v>0</v>
      </c>
      <c r="S167" s="44">
        <f t="shared" si="21"/>
        <v>0</v>
      </c>
      <c r="U167" s="39"/>
      <c r="V167" s="39"/>
      <c r="W167" s="40"/>
      <c r="X167" s="40"/>
    </row>
    <row r="168" spans="1:24" x14ac:dyDescent="0.3">
      <c r="A168" s="2">
        <v>44288</v>
      </c>
      <c r="B168" s="3">
        <v>0.71875</v>
      </c>
      <c r="C168" s="6">
        <v>8.6000000000000014</v>
      </c>
      <c r="D168" s="6">
        <v>11.5</v>
      </c>
      <c r="E168" s="4">
        <v>13.02</v>
      </c>
      <c r="F168" s="5">
        <v>4.1000000000000002E-2</v>
      </c>
      <c r="G168" s="44"/>
      <c r="H168" s="5">
        <v>3.5999999999999997E-2</v>
      </c>
      <c r="I168" s="44"/>
      <c r="J168" s="5">
        <v>3.0000000000000001E-3</v>
      </c>
      <c r="K168" s="44"/>
      <c r="L168" s="5">
        <v>0</v>
      </c>
      <c r="M168" s="44"/>
      <c r="N168" s="5">
        <v>0</v>
      </c>
      <c r="O168" s="44"/>
      <c r="P168" s="5">
        <v>0</v>
      </c>
      <c r="Q168" s="44"/>
      <c r="R168" s="5">
        <v>0</v>
      </c>
      <c r="S168" s="44"/>
      <c r="U168" s="39">
        <f>$AB$4-V168</f>
        <v>0.21188499999999966</v>
      </c>
      <c r="V168" s="39">
        <f>V166+($AB$3*M167)</f>
        <v>4.5881150000000002</v>
      </c>
      <c r="W168" s="40">
        <f>U168/($AB$4/100)</f>
        <v>4.414270833333326</v>
      </c>
      <c r="X168" s="40">
        <f>V168/($AB$4/100)</f>
        <v>95.585729166666667</v>
      </c>
    </row>
    <row r="169" spans="1:24" x14ac:dyDescent="0.3">
      <c r="A169" s="2">
        <v>44288</v>
      </c>
      <c r="B169" s="3">
        <v>0.72916666666666663</v>
      </c>
      <c r="C169" s="6">
        <v>8.3999999999999986</v>
      </c>
      <c r="D169" s="6">
        <v>11.900000000000006</v>
      </c>
      <c r="E169" s="4">
        <v>13</v>
      </c>
      <c r="F169" s="5">
        <v>4.1000000000000002E-2</v>
      </c>
      <c r="G169" s="44"/>
      <c r="H169" s="5">
        <v>3.5999999999999997E-2</v>
      </c>
      <c r="I169" s="44"/>
      <c r="J169" s="5">
        <v>2E-3</v>
      </c>
      <c r="K169" s="44"/>
      <c r="L169" s="5">
        <v>0</v>
      </c>
      <c r="M169" s="44"/>
      <c r="N169" s="5">
        <v>0</v>
      </c>
      <c r="O169" s="44"/>
      <c r="P169" s="5">
        <v>0</v>
      </c>
      <c r="Q169" s="44"/>
      <c r="R169" s="5">
        <v>0</v>
      </c>
      <c r="S169" s="44"/>
      <c r="U169" s="39"/>
      <c r="V169" s="39"/>
      <c r="W169" s="9"/>
      <c r="X169" s="9"/>
    </row>
    <row r="170" spans="1:24" x14ac:dyDescent="0.3">
      <c r="A170" s="2">
        <v>44288</v>
      </c>
      <c r="B170" s="3">
        <v>0.73958333333333337</v>
      </c>
      <c r="C170" s="6">
        <v>8.3999999999999986</v>
      </c>
      <c r="D170" s="6">
        <v>11.5</v>
      </c>
      <c r="E170" s="4">
        <v>12.93</v>
      </c>
      <c r="F170" s="5">
        <v>0.04</v>
      </c>
      <c r="G170" s="44"/>
      <c r="H170" s="5">
        <v>2.4E-2</v>
      </c>
      <c r="I170" s="44"/>
      <c r="J170" s="5">
        <v>1.7000000000000001E-2</v>
      </c>
      <c r="K170" s="44"/>
      <c r="L170" s="5">
        <v>0</v>
      </c>
      <c r="M170" s="44"/>
      <c r="N170" s="5">
        <v>0</v>
      </c>
      <c r="O170" s="44"/>
      <c r="P170" s="5">
        <v>0</v>
      </c>
      <c r="Q170" s="44"/>
      <c r="R170" s="5">
        <v>0</v>
      </c>
      <c r="S170" s="44"/>
      <c r="U170" s="39">
        <f>$AB$4-V170</f>
        <v>0.21738499999999927</v>
      </c>
      <c r="V170" s="39">
        <f>V168-K167</f>
        <v>4.5826150000000005</v>
      </c>
      <c r="W170" s="40">
        <f>U170/($AB$4/100)</f>
        <v>4.5288541666666511</v>
      </c>
      <c r="X170" s="40">
        <f>V170/($AB$4/100)</f>
        <v>95.471145833333338</v>
      </c>
    </row>
    <row r="171" spans="1:24" x14ac:dyDescent="0.3">
      <c r="A171" s="2">
        <v>44288</v>
      </c>
      <c r="B171" s="3">
        <v>0.75</v>
      </c>
      <c r="C171" s="6">
        <v>8.2999999999999972</v>
      </c>
      <c r="D171" s="6">
        <v>11.599999999999994</v>
      </c>
      <c r="E171" s="4">
        <v>12.88</v>
      </c>
      <c r="F171" s="5">
        <v>0.04</v>
      </c>
      <c r="G171" s="44">
        <f t="shared" si="15"/>
        <v>3.925E-2</v>
      </c>
      <c r="H171" s="5">
        <v>1.7000000000000001E-2</v>
      </c>
      <c r="I171" s="44">
        <f t="shared" si="16"/>
        <v>9.7500000000000017E-3</v>
      </c>
      <c r="J171" s="5">
        <v>2.5000000000000001E-2</v>
      </c>
      <c r="K171" s="44">
        <f t="shared" si="17"/>
        <v>0.03</v>
      </c>
      <c r="L171" s="5">
        <v>0</v>
      </c>
      <c r="M171" s="44">
        <f t="shared" si="18"/>
        <v>0</v>
      </c>
      <c r="N171" s="5">
        <v>0</v>
      </c>
      <c r="O171" s="44">
        <f t="shared" si="19"/>
        <v>0</v>
      </c>
      <c r="P171" s="5">
        <v>0</v>
      </c>
      <c r="Q171" s="44">
        <f t="shared" si="20"/>
        <v>0</v>
      </c>
      <c r="R171" s="5">
        <v>0</v>
      </c>
      <c r="S171" s="44">
        <f t="shared" si="21"/>
        <v>0</v>
      </c>
      <c r="U171" s="39"/>
      <c r="V171" s="39"/>
      <c r="W171" s="40"/>
      <c r="X171" s="40"/>
    </row>
    <row r="172" spans="1:24" x14ac:dyDescent="0.3">
      <c r="A172" s="2">
        <v>44288</v>
      </c>
      <c r="B172" s="3">
        <v>0.76041666666666663</v>
      </c>
      <c r="C172" s="6">
        <v>8.2000000000000028</v>
      </c>
      <c r="D172" s="6">
        <v>11</v>
      </c>
      <c r="E172" s="4">
        <v>12.84</v>
      </c>
      <c r="F172" s="5">
        <v>3.9E-2</v>
      </c>
      <c r="G172" s="44"/>
      <c r="H172" s="5">
        <v>8.0000000000000002E-3</v>
      </c>
      <c r="I172" s="44"/>
      <c r="J172" s="5">
        <v>0.03</v>
      </c>
      <c r="K172" s="44"/>
      <c r="L172" s="5">
        <v>0</v>
      </c>
      <c r="M172" s="44"/>
      <c r="N172" s="5">
        <v>0</v>
      </c>
      <c r="O172" s="44"/>
      <c r="P172" s="5">
        <v>0</v>
      </c>
      <c r="Q172" s="44"/>
      <c r="R172" s="5">
        <v>0</v>
      </c>
      <c r="S172" s="44"/>
      <c r="U172" s="39">
        <f>$AB$4-V172</f>
        <v>0.21738499999999927</v>
      </c>
      <c r="V172" s="39">
        <f>V170+($AB$3*M171)</f>
        <v>4.5826150000000005</v>
      </c>
      <c r="W172" s="40">
        <f>U172/($AB$4/100)</f>
        <v>4.5288541666666511</v>
      </c>
      <c r="X172" s="40">
        <f>V172/($AB$4/100)</f>
        <v>95.471145833333338</v>
      </c>
    </row>
    <row r="173" spans="1:24" x14ac:dyDescent="0.3">
      <c r="A173" s="2">
        <v>44288</v>
      </c>
      <c r="B173" s="3">
        <v>0.77083333333333337</v>
      </c>
      <c r="C173" s="6">
        <v>8.1000000000000014</v>
      </c>
      <c r="D173" s="6">
        <v>10.700000000000003</v>
      </c>
      <c r="E173" s="4">
        <v>12.81</v>
      </c>
      <c r="F173" s="5">
        <v>3.7999999999999999E-2</v>
      </c>
      <c r="G173" s="44"/>
      <c r="H173" s="5">
        <v>2E-3</v>
      </c>
      <c r="I173" s="44"/>
      <c r="J173" s="5">
        <v>3.5999999999999997E-2</v>
      </c>
      <c r="K173" s="44"/>
      <c r="L173" s="5">
        <v>0</v>
      </c>
      <c r="M173" s="44"/>
      <c r="N173" s="5">
        <v>0</v>
      </c>
      <c r="O173" s="44"/>
      <c r="P173" s="5">
        <v>0</v>
      </c>
      <c r="Q173" s="44"/>
      <c r="R173" s="5">
        <v>0</v>
      </c>
      <c r="S173" s="44"/>
      <c r="U173" s="39"/>
      <c r="V173" s="39"/>
      <c r="W173" s="40"/>
      <c r="X173" s="40"/>
    </row>
    <row r="174" spans="1:24" x14ac:dyDescent="0.3">
      <c r="A174" s="2">
        <v>44288</v>
      </c>
      <c r="B174" s="3">
        <v>0.78125</v>
      </c>
      <c r="C174" s="6">
        <v>7.7000000000000028</v>
      </c>
      <c r="D174" s="6">
        <v>10.5</v>
      </c>
      <c r="E174" s="4">
        <v>12.83</v>
      </c>
      <c r="F174" s="5">
        <v>0.04</v>
      </c>
      <c r="G174" s="44"/>
      <c r="H174" s="5">
        <v>1.2E-2</v>
      </c>
      <c r="I174" s="44"/>
      <c r="J174" s="5">
        <v>2.9000000000000001E-2</v>
      </c>
      <c r="K174" s="44"/>
      <c r="L174" s="5">
        <v>0</v>
      </c>
      <c r="M174" s="44"/>
      <c r="N174" s="5">
        <v>0</v>
      </c>
      <c r="O174" s="44"/>
      <c r="P174" s="5">
        <v>0</v>
      </c>
      <c r="Q174" s="44"/>
      <c r="R174" s="5">
        <v>0</v>
      </c>
      <c r="S174" s="44"/>
      <c r="U174" s="39">
        <f>$AB$4-V174</f>
        <v>0.24738499999999952</v>
      </c>
      <c r="V174" s="39">
        <f>V172-K171</f>
        <v>4.5526150000000003</v>
      </c>
      <c r="W174" s="40">
        <f>U174/($AB$4/100)</f>
        <v>5.1538541666666564</v>
      </c>
      <c r="X174" s="40">
        <f>V174/($AB$4/100)</f>
        <v>94.846145833333338</v>
      </c>
    </row>
    <row r="175" spans="1:24" x14ac:dyDescent="0.3">
      <c r="A175" s="2">
        <v>44288</v>
      </c>
      <c r="B175" s="3">
        <v>0.79166666666666663</v>
      </c>
      <c r="C175" s="6">
        <v>7.7000000000000028</v>
      </c>
      <c r="D175" s="6">
        <v>10</v>
      </c>
      <c r="E175" s="4">
        <v>12.8</v>
      </c>
      <c r="F175" s="5">
        <v>3.7999999999999999E-2</v>
      </c>
      <c r="G175" s="44">
        <f t="shared" si="15"/>
        <v>3.7499999999999999E-2</v>
      </c>
      <c r="H175" s="5">
        <v>2E-3</v>
      </c>
      <c r="I175" s="44">
        <f t="shared" si="16"/>
        <v>5.0000000000000001E-4</v>
      </c>
      <c r="J175" s="5">
        <v>3.4000000000000002E-2</v>
      </c>
      <c r="K175" s="44">
        <f t="shared" si="17"/>
        <v>3.7000000000000005E-2</v>
      </c>
      <c r="L175" s="5">
        <v>0</v>
      </c>
      <c r="M175" s="44">
        <f t="shared" si="18"/>
        <v>0</v>
      </c>
      <c r="N175" s="5">
        <v>0</v>
      </c>
      <c r="O175" s="44">
        <f t="shared" si="19"/>
        <v>0</v>
      </c>
      <c r="P175" s="5">
        <v>0</v>
      </c>
      <c r="Q175" s="44">
        <f t="shared" si="20"/>
        <v>0</v>
      </c>
      <c r="R175" s="5">
        <v>0</v>
      </c>
      <c r="S175" s="44">
        <f t="shared" si="21"/>
        <v>0</v>
      </c>
      <c r="U175" s="39"/>
      <c r="V175" s="39"/>
      <c r="W175" s="40"/>
      <c r="X175" s="40"/>
    </row>
    <row r="176" spans="1:24" x14ac:dyDescent="0.3">
      <c r="A176" s="2">
        <v>44288</v>
      </c>
      <c r="B176" s="3">
        <v>0.80208333333333337</v>
      </c>
      <c r="C176" s="6">
        <v>7.5</v>
      </c>
      <c r="D176" s="6">
        <v>10</v>
      </c>
      <c r="E176" s="4">
        <v>12.78</v>
      </c>
      <c r="F176" s="5">
        <v>3.7999999999999999E-2</v>
      </c>
      <c r="G176" s="44"/>
      <c r="H176" s="5">
        <v>0</v>
      </c>
      <c r="I176" s="44"/>
      <c r="J176" s="5">
        <v>3.7999999999999999E-2</v>
      </c>
      <c r="K176" s="44"/>
      <c r="L176" s="5">
        <v>0</v>
      </c>
      <c r="M176" s="44"/>
      <c r="N176" s="5">
        <v>0</v>
      </c>
      <c r="O176" s="44"/>
      <c r="P176" s="5">
        <v>0</v>
      </c>
      <c r="Q176" s="44"/>
      <c r="R176" s="5">
        <v>0</v>
      </c>
      <c r="S176" s="44"/>
      <c r="U176" s="39">
        <f>$AB$4-V176</f>
        <v>0.24738499999999952</v>
      </c>
      <c r="V176" s="39">
        <f>V174+($AB$3*M175)</f>
        <v>4.5526150000000003</v>
      </c>
      <c r="W176" s="40">
        <f>U176/($AB$4/100)</f>
        <v>5.1538541666666564</v>
      </c>
      <c r="X176" s="40">
        <f>V176/($AB$4/100)</f>
        <v>94.846145833333338</v>
      </c>
    </row>
    <row r="177" spans="1:24" x14ac:dyDescent="0.3">
      <c r="A177" s="2">
        <v>44288</v>
      </c>
      <c r="B177" s="3">
        <v>0.8125</v>
      </c>
      <c r="C177" s="6">
        <v>7.2000000000000028</v>
      </c>
      <c r="D177" s="6">
        <v>9.5999999999999943</v>
      </c>
      <c r="E177" s="4">
        <v>12.77</v>
      </c>
      <c r="F177" s="5">
        <v>3.6999999999999998E-2</v>
      </c>
      <c r="G177" s="44"/>
      <c r="H177" s="5">
        <v>0</v>
      </c>
      <c r="I177" s="44"/>
      <c r="J177" s="5">
        <v>3.7999999999999999E-2</v>
      </c>
      <c r="K177" s="44"/>
      <c r="L177" s="5">
        <v>0</v>
      </c>
      <c r="M177" s="44"/>
      <c r="N177" s="5">
        <v>0</v>
      </c>
      <c r="O177" s="44"/>
      <c r="P177" s="5">
        <v>0</v>
      </c>
      <c r="Q177" s="44"/>
      <c r="R177" s="5">
        <v>0</v>
      </c>
      <c r="S177" s="44"/>
      <c r="U177" s="39"/>
      <c r="V177" s="39"/>
      <c r="W177" s="9"/>
      <c r="X177" s="9"/>
    </row>
    <row r="178" spans="1:24" x14ac:dyDescent="0.3">
      <c r="A178" s="2">
        <v>44288</v>
      </c>
      <c r="B178" s="3">
        <v>0.82291666666666663</v>
      </c>
      <c r="C178" s="6">
        <v>7.2000000000000028</v>
      </c>
      <c r="D178" s="6">
        <v>9.7000000000000028</v>
      </c>
      <c r="E178" s="4">
        <v>12.76</v>
      </c>
      <c r="F178" s="5">
        <v>3.6999999999999998E-2</v>
      </c>
      <c r="G178" s="44"/>
      <c r="H178" s="5">
        <v>0</v>
      </c>
      <c r="I178" s="44"/>
      <c r="J178" s="5">
        <v>3.7999999999999999E-2</v>
      </c>
      <c r="K178" s="44"/>
      <c r="L178" s="5">
        <v>0</v>
      </c>
      <c r="M178" s="44"/>
      <c r="N178" s="5">
        <v>0</v>
      </c>
      <c r="O178" s="44"/>
      <c r="P178" s="5">
        <v>0</v>
      </c>
      <c r="Q178" s="44"/>
      <c r="R178" s="5">
        <v>0</v>
      </c>
      <c r="S178" s="44"/>
      <c r="U178" s="39">
        <f>$AB$4-V178</f>
        <v>0.28438499999999944</v>
      </c>
      <c r="V178" s="39">
        <f>V176-K175</f>
        <v>4.5156150000000004</v>
      </c>
      <c r="W178" s="40">
        <f>U178/($AB$4/100)</f>
        <v>5.9246874999999886</v>
      </c>
      <c r="X178" s="40">
        <f>V178/($AB$4/100)</f>
        <v>94.07531250000001</v>
      </c>
    </row>
    <row r="179" spans="1:24" x14ac:dyDescent="0.3">
      <c r="A179" s="2">
        <v>44288</v>
      </c>
      <c r="B179" s="3">
        <v>0.83333333333333337</v>
      </c>
      <c r="C179" s="6">
        <v>7.2999999999999972</v>
      </c>
      <c r="D179" s="6">
        <v>12.799999999999997</v>
      </c>
      <c r="E179" s="4">
        <v>12.73</v>
      </c>
      <c r="F179" s="5">
        <v>3.5999999999999997E-2</v>
      </c>
      <c r="G179" s="44">
        <f t="shared" si="15"/>
        <v>3.6249999999999998E-2</v>
      </c>
      <c r="H179" s="5">
        <v>0</v>
      </c>
      <c r="I179" s="44">
        <f t="shared" si="16"/>
        <v>0</v>
      </c>
      <c r="J179" s="5">
        <v>3.6999999999999998E-2</v>
      </c>
      <c r="K179" s="44">
        <f t="shared" si="17"/>
        <v>3.7249999999999998E-2</v>
      </c>
      <c r="L179" s="5">
        <v>0</v>
      </c>
      <c r="M179" s="44">
        <f t="shared" si="18"/>
        <v>0</v>
      </c>
      <c r="N179" s="5">
        <v>0</v>
      </c>
      <c r="O179" s="44">
        <f t="shared" si="19"/>
        <v>0</v>
      </c>
      <c r="P179" s="5">
        <v>0</v>
      </c>
      <c r="Q179" s="44">
        <f t="shared" si="20"/>
        <v>0</v>
      </c>
      <c r="R179" s="5">
        <v>0</v>
      </c>
      <c r="S179" s="44">
        <f t="shared" si="21"/>
        <v>0</v>
      </c>
      <c r="U179" s="39"/>
      <c r="V179" s="39"/>
      <c r="W179" s="40"/>
      <c r="X179" s="40"/>
    </row>
    <row r="180" spans="1:24" x14ac:dyDescent="0.3">
      <c r="A180" s="2">
        <v>44288</v>
      </c>
      <c r="B180" s="3">
        <v>0.84375</v>
      </c>
      <c r="C180" s="6">
        <v>7.1000000000000014</v>
      </c>
      <c r="D180" s="6">
        <v>12.099999999999994</v>
      </c>
      <c r="E180" s="4">
        <v>12.71</v>
      </c>
      <c r="F180" s="5">
        <v>3.5999999999999997E-2</v>
      </c>
      <c r="G180" s="44"/>
      <c r="H180" s="5">
        <v>0</v>
      </c>
      <c r="I180" s="44"/>
      <c r="J180" s="5">
        <v>3.6999999999999998E-2</v>
      </c>
      <c r="K180" s="44"/>
      <c r="L180" s="5">
        <v>0</v>
      </c>
      <c r="M180" s="44"/>
      <c r="N180" s="5">
        <v>0</v>
      </c>
      <c r="O180" s="44"/>
      <c r="P180" s="5">
        <v>0</v>
      </c>
      <c r="Q180" s="44"/>
      <c r="R180" s="5">
        <v>0</v>
      </c>
      <c r="S180" s="44"/>
      <c r="U180" s="39">
        <f>$AB$4-V180</f>
        <v>0.28438499999999944</v>
      </c>
      <c r="V180" s="39">
        <f>V178+($AB$3*M179)</f>
        <v>4.5156150000000004</v>
      </c>
      <c r="W180" s="40">
        <f>U180/($AB$4/100)</f>
        <v>5.9246874999999886</v>
      </c>
      <c r="X180" s="40">
        <f>V180/($AB$4/100)</f>
        <v>94.07531250000001</v>
      </c>
    </row>
    <row r="181" spans="1:24" x14ac:dyDescent="0.3">
      <c r="A181" s="2">
        <v>44288</v>
      </c>
      <c r="B181" s="3">
        <v>0.85416666666666663</v>
      </c>
      <c r="C181" s="6">
        <v>7.1000000000000014</v>
      </c>
      <c r="D181" s="6">
        <v>11</v>
      </c>
      <c r="E181" s="4">
        <v>12.71</v>
      </c>
      <c r="F181" s="5">
        <v>3.6999999999999998E-2</v>
      </c>
      <c r="G181" s="44"/>
      <c r="H181" s="5">
        <v>0</v>
      </c>
      <c r="I181" s="44"/>
      <c r="J181" s="5">
        <v>3.7999999999999999E-2</v>
      </c>
      <c r="K181" s="44"/>
      <c r="L181" s="5">
        <v>0</v>
      </c>
      <c r="M181" s="44"/>
      <c r="N181" s="5">
        <v>0</v>
      </c>
      <c r="O181" s="44"/>
      <c r="P181" s="5">
        <v>0</v>
      </c>
      <c r="Q181" s="44"/>
      <c r="R181" s="5">
        <v>0</v>
      </c>
      <c r="S181" s="44"/>
      <c r="U181" s="39"/>
      <c r="V181" s="39"/>
      <c r="W181" s="40"/>
      <c r="X181" s="40"/>
    </row>
    <row r="182" spans="1:24" x14ac:dyDescent="0.3">
      <c r="A182" s="2">
        <v>44288</v>
      </c>
      <c r="B182" s="3">
        <v>0.86458333333333337</v>
      </c>
      <c r="C182" s="6">
        <v>6.8999999999999986</v>
      </c>
      <c r="D182" s="6">
        <v>10.299999999999997</v>
      </c>
      <c r="E182" s="4">
        <v>12.71</v>
      </c>
      <c r="F182" s="5">
        <v>3.5999999999999997E-2</v>
      </c>
      <c r="G182" s="44"/>
      <c r="H182" s="5">
        <v>0</v>
      </c>
      <c r="I182" s="44"/>
      <c r="J182" s="5">
        <v>3.6999999999999998E-2</v>
      </c>
      <c r="K182" s="44"/>
      <c r="L182" s="5">
        <v>0</v>
      </c>
      <c r="M182" s="44"/>
      <c r="N182" s="5">
        <v>0</v>
      </c>
      <c r="O182" s="44"/>
      <c r="P182" s="5">
        <v>0</v>
      </c>
      <c r="Q182" s="44"/>
      <c r="R182" s="5">
        <v>0</v>
      </c>
      <c r="S182" s="44"/>
      <c r="U182" s="39">
        <f>$AB$4-V182</f>
        <v>0.32163499999999967</v>
      </c>
      <c r="V182" s="39">
        <f>V180-K179</f>
        <v>4.4783650000000002</v>
      </c>
      <c r="W182" s="40">
        <f>U182/($AB$4/100)</f>
        <v>6.70072916666666</v>
      </c>
      <c r="X182" s="40">
        <f>V182/($AB$4/100)</f>
        <v>93.299270833333338</v>
      </c>
    </row>
    <row r="183" spans="1:24" x14ac:dyDescent="0.3">
      <c r="A183" s="2">
        <v>44288</v>
      </c>
      <c r="B183" s="3">
        <v>0.875</v>
      </c>
      <c r="C183" s="6">
        <v>6.5</v>
      </c>
      <c r="D183" s="6">
        <v>9.7000000000000028</v>
      </c>
      <c r="E183" s="4">
        <v>12.69</v>
      </c>
      <c r="F183" s="5">
        <v>3.5999999999999997E-2</v>
      </c>
      <c r="G183" s="44">
        <f t="shared" si="15"/>
        <v>3.6499999999999998E-2</v>
      </c>
      <c r="H183" s="5">
        <v>0</v>
      </c>
      <c r="I183" s="44">
        <f t="shared" si="16"/>
        <v>0</v>
      </c>
      <c r="J183" s="5">
        <v>3.6999999999999998E-2</v>
      </c>
      <c r="K183" s="44">
        <f t="shared" si="17"/>
        <v>3.7499999999999999E-2</v>
      </c>
      <c r="L183" s="5">
        <v>0</v>
      </c>
      <c r="M183" s="44">
        <f t="shared" si="18"/>
        <v>0</v>
      </c>
      <c r="N183" s="5">
        <v>0</v>
      </c>
      <c r="O183" s="44">
        <f t="shared" si="19"/>
        <v>0</v>
      </c>
      <c r="P183" s="5">
        <v>0</v>
      </c>
      <c r="Q183" s="44">
        <f t="shared" si="20"/>
        <v>0</v>
      </c>
      <c r="R183" s="5">
        <v>0</v>
      </c>
      <c r="S183" s="44">
        <f t="shared" si="21"/>
        <v>0</v>
      </c>
      <c r="U183" s="39"/>
      <c r="V183" s="39"/>
      <c r="W183" s="40"/>
      <c r="X183" s="40"/>
    </row>
    <row r="184" spans="1:24" x14ac:dyDescent="0.3">
      <c r="A184" s="2">
        <v>44288</v>
      </c>
      <c r="B184" s="3">
        <v>0.88541666666666663</v>
      </c>
      <c r="C184" s="6">
        <v>6</v>
      </c>
      <c r="D184" s="6">
        <v>12.5</v>
      </c>
      <c r="E184" s="4">
        <v>12.66</v>
      </c>
      <c r="F184" s="5">
        <v>3.6999999999999998E-2</v>
      </c>
      <c r="G184" s="44"/>
      <c r="H184" s="5">
        <v>0</v>
      </c>
      <c r="I184" s="44"/>
      <c r="J184" s="5">
        <v>3.7999999999999999E-2</v>
      </c>
      <c r="K184" s="44"/>
      <c r="L184" s="5">
        <v>0</v>
      </c>
      <c r="M184" s="44"/>
      <c r="N184" s="5">
        <v>0</v>
      </c>
      <c r="O184" s="44"/>
      <c r="P184" s="5">
        <v>0</v>
      </c>
      <c r="Q184" s="44"/>
      <c r="R184" s="5">
        <v>0</v>
      </c>
      <c r="S184" s="44"/>
      <c r="U184" s="39">
        <f>$AB$4-V184</f>
        <v>0.32163499999999967</v>
      </c>
      <c r="V184" s="39">
        <f>V182+($AB$3*M183)</f>
        <v>4.4783650000000002</v>
      </c>
      <c r="W184" s="40">
        <f>U184/($AB$4/100)</f>
        <v>6.70072916666666</v>
      </c>
      <c r="X184" s="40">
        <f>V184/($AB$4/100)</f>
        <v>93.299270833333338</v>
      </c>
    </row>
    <row r="185" spans="1:24" x14ac:dyDescent="0.3">
      <c r="A185" s="2">
        <v>44288</v>
      </c>
      <c r="B185" s="3">
        <v>0.89583333333333337</v>
      </c>
      <c r="C185" s="6">
        <v>6</v>
      </c>
      <c r="D185" s="6">
        <v>12.400000000000006</v>
      </c>
      <c r="E185" s="4">
        <v>12.64</v>
      </c>
      <c r="F185" s="5">
        <v>3.5999999999999997E-2</v>
      </c>
      <c r="G185" s="44"/>
      <c r="H185" s="5">
        <v>0</v>
      </c>
      <c r="I185" s="44"/>
      <c r="J185" s="5">
        <v>3.6999999999999998E-2</v>
      </c>
      <c r="K185" s="44"/>
      <c r="L185" s="5">
        <v>0</v>
      </c>
      <c r="M185" s="44"/>
      <c r="N185" s="5">
        <v>0</v>
      </c>
      <c r="O185" s="44"/>
      <c r="P185" s="5">
        <v>0</v>
      </c>
      <c r="Q185" s="44"/>
      <c r="R185" s="5">
        <v>0</v>
      </c>
      <c r="S185" s="44"/>
      <c r="U185" s="39"/>
      <c r="V185" s="39"/>
      <c r="W185" s="9"/>
      <c r="X185" s="9"/>
    </row>
    <row r="186" spans="1:24" x14ac:dyDescent="0.3">
      <c r="A186" s="2">
        <v>44288</v>
      </c>
      <c r="B186" s="3">
        <v>0.90625</v>
      </c>
      <c r="C186" s="6">
        <v>6</v>
      </c>
      <c r="D186" s="6">
        <v>10.900000000000006</v>
      </c>
      <c r="E186" s="4">
        <v>12.64</v>
      </c>
      <c r="F186" s="5">
        <v>3.6999999999999998E-2</v>
      </c>
      <c r="G186" s="44"/>
      <c r="H186" s="5">
        <v>0</v>
      </c>
      <c r="I186" s="44"/>
      <c r="J186" s="5">
        <v>3.7999999999999999E-2</v>
      </c>
      <c r="K186" s="44"/>
      <c r="L186" s="5">
        <v>0</v>
      </c>
      <c r="M186" s="44"/>
      <c r="N186" s="5">
        <v>0</v>
      </c>
      <c r="O186" s="44"/>
      <c r="P186" s="5">
        <v>0</v>
      </c>
      <c r="Q186" s="44"/>
      <c r="R186" s="5">
        <v>0</v>
      </c>
      <c r="S186" s="44"/>
      <c r="U186" s="39">
        <f>$AB$4-V186</f>
        <v>0.35913499999999932</v>
      </c>
      <c r="V186" s="39">
        <f>V184-K183</f>
        <v>4.4408650000000005</v>
      </c>
      <c r="W186" s="40">
        <f>U186/($AB$4/100)</f>
        <v>7.481979166666652</v>
      </c>
      <c r="X186" s="40">
        <f>V186/($AB$4/100)</f>
        <v>92.518020833333338</v>
      </c>
    </row>
    <row r="187" spans="1:24" x14ac:dyDescent="0.3">
      <c r="A187" s="2">
        <v>44288</v>
      </c>
      <c r="B187" s="3">
        <v>0.91666666666666663</v>
      </c>
      <c r="C187" s="6">
        <v>5.7999999999999972</v>
      </c>
      <c r="D187" s="6">
        <v>10.099999999999994</v>
      </c>
      <c r="E187" s="4">
        <v>12.63</v>
      </c>
      <c r="F187" s="5">
        <v>3.5999999999999997E-2</v>
      </c>
      <c r="G187" s="44">
        <f t="shared" si="15"/>
        <v>3.6499999999999998E-2</v>
      </c>
      <c r="H187" s="5">
        <v>0</v>
      </c>
      <c r="I187" s="44">
        <f t="shared" si="16"/>
        <v>0</v>
      </c>
      <c r="J187" s="5">
        <v>3.6999999999999998E-2</v>
      </c>
      <c r="K187" s="44">
        <f t="shared" si="17"/>
        <v>3.7499999999999999E-2</v>
      </c>
      <c r="L187" s="5">
        <v>0</v>
      </c>
      <c r="M187" s="44">
        <f t="shared" si="18"/>
        <v>0</v>
      </c>
      <c r="N187" s="5">
        <v>0</v>
      </c>
      <c r="O187" s="44">
        <f t="shared" si="19"/>
        <v>0</v>
      </c>
      <c r="P187" s="5">
        <v>0</v>
      </c>
      <c r="Q187" s="44">
        <f t="shared" si="20"/>
        <v>0</v>
      </c>
      <c r="R187" s="5">
        <v>0</v>
      </c>
      <c r="S187" s="44">
        <f t="shared" si="21"/>
        <v>0</v>
      </c>
      <c r="U187" s="39"/>
      <c r="V187" s="39"/>
      <c r="W187" s="40"/>
      <c r="X187" s="40"/>
    </row>
    <row r="188" spans="1:24" x14ac:dyDescent="0.3">
      <c r="A188" s="2">
        <v>44288</v>
      </c>
      <c r="B188" s="3">
        <v>0.92708333333333337</v>
      </c>
      <c r="C188" s="6">
        <v>5.7999999999999972</v>
      </c>
      <c r="D188" s="6">
        <v>10.799999999999997</v>
      </c>
      <c r="E188" s="4">
        <v>12.62</v>
      </c>
      <c r="F188" s="5">
        <v>3.6999999999999998E-2</v>
      </c>
      <c r="G188" s="44"/>
      <c r="H188" s="5">
        <v>0</v>
      </c>
      <c r="I188" s="44"/>
      <c r="J188" s="5">
        <v>3.7999999999999999E-2</v>
      </c>
      <c r="K188" s="44"/>
      <c r="L188" s="5">
        <v>0</v>
      </c>
      <c r="M188" s="44"/>
      <c r="N188" s="5">
        <v>0</v>
      </c>
      <c r="O188" s="44"/>
      <c r="P188" s="5">
        <v>0</v>
      </c>
      <c r="Q188" s="44"/>
      <c r="R188" s="5">
        <v>0</v>
      </c>
      <c r="S188" s="44"/>
      <c r="U188" s="39">
        <f>$AB$4-V188</f>
        <v>0.35913499999999932</v>
      </c>
      <c r="V188" s="39">
        <f>V186+($AB$3*M187)</f>
        <v>4.4408650000000005</v>
      </c>
      <c r="W188" s="40">
        <f>U188/($AB$4/100)</f>
        <v>7.481979166666652</v>
      </c>
      <c r="X188" s="40">
        <f>V188/($AB$4/100)</f>
        <v>92.518020833333338</v>
      </c>
    </row>
    <row r="189" spans="1:24" x14ac:dyDescent="0.3">
      <c r="A189" s="2">
        <v>44288</v>
      </c>
      <c r="B189" s="3">
        <v>0.9375</v>
      </c>
      <c r="C189" s="6">
        <v>6</v>
      </c>
      <c r="D189" s="6">
        <v>12.900000000000006</v>
      </c>
      <c r="E189" s="4">
        <v>12.59</v>
      </c>
      <c r="F189" s="5">
        <v>3.5999999999999997E-2</v>
      </c>
      <c r="G189" s="44"/>
      <c r="H189" s="5">
        <v>0</v>
      </c>
      <c r="I189" s="44"/>
      <c r="J189" s="5">
        <v>3.6999999999999998E-2</v>
      </c>
      <c r="K189" s="44"/>
      <c r="L189" s="5">
        <v>0</v>
      </c>
      <c r="M189" s="44"/>
      <c r="N189" s="5">
        <v>0</v>
      </c>
      <c r="O189" s="44"/>
      <c r="P189" s="5">
        <v>0</v>
      </c>
      <c r="Q189" s="44"/>
      <c r="R189" s="5">
        <v>0</v>
      </c>
      <c r="S189" s="44"/>
      <c r="U189" s="39"/>
      <c r="V189" s="39"/>
      <c r="W189" s="40"/>
      <c r="X189" s="40"/>
    </row>
    <row r="190" spans="1:24" x14ac:dyDescent="0.3">
      <c r="A190" s="2">
        <v>44288</v>
      </c>
      <c r="B190" s="3">
        <v>0.94791666666666663</v>
      </c>
      <c r="C190" s="6">
        <v>6.1000000000000014</v>
      </c>
      <c r="D190" s="6">
        <v>11.900000000000006</v>
      </c>
      <c r="E190" s="4">
        <v>12.6</v>
      </c>
      <c r="F190" s="5">
        <v>3.6999999999999998E-2</v>
      </c>
      <c r="G190" s="44"/>
      <c r="H190" s="5">
        <v>0</v>
      </c>
      <c r="I190" s="44"/>
      <c r="J190" s="5">
        <v>3.7999999999999999E-2</v>
      </c>
      <c r="K190" s="44"/>
      <c r="L190" s="5">
        <v>0</v>
      </c>
      <c r="M190" s="44"/>
      <c r="N190" s="5">
        <v>0</v>
      </c>
      <c r="O190" s="44"/>
      <c r="P190" s="5">
        <v>0</v>
      </c>
      <c r="Q190" s="44"/>
      <c r="R190" s="5">
        <v>0</v>
      </c>
      <c r="S190" s="44"/>
      <c r="U190" s="39">
        <f>$AB$4-V190</f>
        <v>0.39663499999999896</v>
      </c>
      <c r="V190" s="39">
        <f>V188-K187</f>
        <v>4.4033650000000009</v>
      </c>
      <c r="W190" s="40">
        <f>U190/($AB$4/100)</f>
        <v>8.263229166666644</v>
      </c>
      <c r="X190" s="40">
        <f>V190/($AB$4/100)</f>
        <v>91.736770833333352</v>
      </c>
    </row>
    <row r="191" spans="1:24" x14ac:dyDescent="0.3">
      <c r="A191" s="2">
        <v>44288</v>
      </c>
      <c r="B191" s="3">
        <v>0.95833333333333337</v>
      </c>
      <c r="C191" s="6">
        <v>6.1000000000000014</v>
      </c>
      <c r="D191" s="6">
        <v>10.400000000000006</v>
      </c>
      <c r="E191" s="4">
        <v>12.6</v>
      </c>
      <c r="F191" s="5">
        <v>3.5999999999999997E-2</v>
      </c>
      <c r="G191" s="44">
        <f t="shared" si="15"/>
        <v>3.6499999999999998E-2</v>
      </c>
      <c r="H191" s="5">
        <v>0</v>
      </c>
      <c r="I191" s="44">
        <f t="shared" si="16"/>
        <v>0</v>
      </c>
      <c r="J191" s="5">
        <v>3.6999999999999998E-2</v>
      </c>
      <c r="K191" s="44">
        <f t="shared" si="17"/>
        <v>3.7249999999999998E-2</v>
      </c>
      <c r="L191" s="5">
        <v>0</v>
      </c>
      <c r="M191" s="44">
        <f t="shared" si="18"/>
        <v>0</v>
      </c>
      <c r="N191" s="5">
        <v>0</v>
      </c>
      <c r="O191" s="44">
        <f t="shared" si="19"/>
        <v>0</v>
      </c>
      <c r="P191" s="5">
        <v>0</v>
      </c>
      <c r="Q191" s="44">
        <f t="shared" si="20"/>
        <v>0</v>
      </c>
      <c r="R191" s="5">
        <v>0</v>
      </c>
      <c r="S191" s="44">
        <f t="shared" si="21"/>
        <v>0</v>
      </c>
      <c r="U191" s="39"/>
      <c r="V191" s="39"/>
      <c r="W191" s="40"/>
      <c r="X191" s="40"/>
    </row>
    <row r="192" spans="1:24" x14ac:dyDescent="0.3">
      <c r="A192" s="2">
        <v>44288</v>
      </c>
      <c r="B192" s="3">
        <v>0.96875</v>
      </c>
      <c r="C192" s="6">
        <v>6</v>
      </c>
      <c r="D192" s="6">
        <v>9.7000000000000028</v>
      </c>
      <c r="E192" s="4">
        <v>12.61</v>
      </c>
      <c r="F192" s="5">
        <v>3.6999999999999998E-2</v>
      </c>
      <c r="G192" s="44"/>
      <c r="H192" s="5">
        <v>0</v>
      </c>
      <c r="I192" s="44"/>
      <c r="J192" s="5">
        <v>3.6999999999999998E-2</v>
      </c>
      <c r="K192" s="44"/>
      <c r="L192" s="5">
        <v>0</v>
      </c>
      <c r="M192" s="44"/>
      <c r="N192" s="5">
        <v>0</v>
      </c>
      <c r="O192" s="44"/>
      <c r="P192" s="5">
        <v>0</v>
      </c>
      <c r="Q192" s="44"/>
      <c r="R192" s="5">
        <v>0</v>
      </c>
      <c r="S192" s="44"/>
      <c r="U192" s="39">
        <f>$AB$4-V192</f>
        <v>0.39663499999999896</v>
      </c>
      <c r="V192" s="39">
        <f>V190+($AB$3*M191)</f>
        <v>4.4033650000000009</v>
      </c>
      <c r="W192" s="40">
        <f>U192/($AB$4/100)</f>
        <v>8.263229166666644</v>
      </c>
      <c r="X192" s="40">
        <f>V192/($AB$4/100)</f>
        <v>91.736770833333352</v>
      </c>
    </row>
    <row r="193" spans="1:24" x14ac:dyDescent="0.3">
      <c r="A193" s="2">
        <v>44288</v>
      </c>
      <c r="B193" s="3">
        <v>0.97916666666666663</v>
      </c>
      <c r="C193" s="6">
        <v>5.7999999999999972</v>
      </c>
      <c r="D193" s="6">
        <v>12.099999999999994</v>
      </c>
      <c r="E193" s="4">
        <v>12.59</v>
      </c>
      <c r="F193" s="5">
        <v>3.5999999999999997E-2</v>
      </c>
      <c r="G193" s="44"/>
      <c r="H193" s="5">
        <v>0</v>
      </c>
      <c r="I193" s="44"/>
      <c r="J193" s="5">
        <v>3.7999999999999999E-2</v>
      </c>
      <c r="K193" s="44"/>
      <c r="L193" s="5">
        <v>0</v>
      </c>
      <c r="M193" s="44"/>
      <c r="N193" s="5">
        <v>0</v>
      </c>
      <c r="O193" s="44"/>
      <c r="P193" s="5">
        <v>0</v>
      </c>
      <c r="Q193" s="44"/>
      <c r="R193" s="5">
        <v>0</v>
      </c>
      <c r="S193" s="44"/>
      <c r="U193" s="39"/>
      <c r="V193" s="39"/>
      <c r="W193" s="9"/>
      <c r="X193" s="9"/>
    </row>
    <row r="194" spans="1:24" x14ac:dyDescent="0.3">
      <c r="A194" s="2">
        <v>44288</v>
      </c>
      <c r="B194" s="3">
        <v>0.98958333333333337</v>
      </c>
      <c r="C194" s="6">
        <v>5.7000000000000028</v>
      </c>
      <c r="D194" s="6">
        <v>12.400000000000006</v>
      </c>
      <c r="E194" s="4">
        <v>12.58</v>
      </c>
      <c r="F194" s="5">
        <v>3.6999999999999998E-2</v>
      </c>
      <c r="G194" s="44"/>
      <c r="H194" s="5">
        <v>0</v>
      </c>
      <c r="I194" s="44"/>
      <c r="J194" s="5">
        <v>3.6999999999999998E-2</v>
      </c>
      <c r="K194" s="44"/>
      <c r="L194" s="5">
        <v>0</v>
      </c>
      <c r="M194" s="44"/>
      <c r="N194" s="5">
        <v>0</v>
      </c>
      <c r="O194" s="44"/>
      <c r="P194" s="5">
        <v>0</v>
      </c>
      <c r="Q194" s="44"/>
      <c r="R194" s="5">
        <v>0</v>
      </c>
      <c r="S194" s="44"/>
      <c r="U194" s="39">
        <f>$AB$4-V194</f>
        <v>0.43388499999999919</v>
      </c>
      <c r="V194" s="39">
        <f>V192-K191</f>
        <v>4.3661150000000006</v>
      </c>
      <c r="W194" s="40">
        <f>U194/($AB$4/100)</f>
        <v>9.0392708333333154</v>
      </c>
      <c r="X194" s="40">
        <f>V194/($AB$4/100)</f>
        <v>90.960729166666681</v>
      </c>
    </row>
    <row r="195" spans="1:24" x14ac:dyDescent="0.3">
      <c r="A195" s="2">
        <v>44289</v>
      </c>
      <c r="B195" s="3">
        <v>0</v>
      </c>
      <c r="C195" s="6">
        <v>6</v>
      </c>
      <c r="D195" s="6">
        <v>11</v>
      </c>
      <c r="E195" s="4">
        <v>12.6</v>
      </c>
      <c r="F195" s="5">
        <v>3.5999999999999997E-2</v>
      </c>
      <c r="G195" s="44">
        <f t="shared" si="15"/>
        <v>3.6499999999999998E-2</v>
      </c>
      <c r="H195" s="5">
        <v>0</v>
      </c>
      <c r="I195" s="44">
        <f t="shared" si="16"/>
        <v>0</v>
      </c>
      <c r="J195" s="5">
        <v>3.7999999999999999E-2</v>
      </c>
      <c r="K195" s="44">
        <f t="shared" si="17"/>
        <v>3.7499999999999999E-2</v>
      </c>
      <c r="L195" s="5">
        <v>0</v>
      </c>
      <c r="M195" s="44">
        <f t="shared" si="18"/>
        <v>0</v>
      </c>
      <c r="N195" s="5">
        <v>0</v>
      </c>
      <c r="O195" s="44">
        <f t="shared" si="19"/>
        <v>0</v>
      </c>
      <c r="P195" s="5">
        <v>0</v>
      </c>
      <c r="Q195" s="44">
        <f t="shared" si="20"/>
        <v>0</v>
      </c>
      <c r="R195" s="5">
        <v>0</v>
      </c>
      <c r="S195" s="44">
        <f t="shared" si="21"/>
        <v>0</v>
      </c>
      <c r="U195" s="39"/>
      <c r="V195" s="39"/>
      <c r="W195" s="40"/>
      <c r="X195" s="40"/>
    </row>
    <row r="196" spans="1:24" x14ac:dyDescent="0.3">
      <c r="A196" s="2">
        <v>44289</v>
      </c>
      <c r="B196" s="3">
        <v>1.0416666666666666E-2</v>
      </c>
      <c r="C196" s="6">
        <v>6</v>
      </c>
      <c r="D196" s="6">
        <v>9.7999999999999972</v>
      </c>
      <c r="E196" s="4">
        <v>12.6</v>
      </c>
      <c r="F196" s="5">
        <v>3.6999999999999998E-2</v>
      </c>
      <c r="G196" s="44"/>
      <c r="H196" s="5">
        <v>0</v>
      </c>
      <c r="I196" s="44"/>
      <c r="J196" s="5">
        <v>3.6999999999999998E-2</v>
      </c>
      <c r="K196" s="44"/>
      <c r="L196" s="5">
        <v>0</v>
      </c>
      <c r="M196" s="44"/>
      <c r="N196" s="5">
        <v>0</v>
      </c>
      <c r="O196" s="44"/>
      <c r="P196" s="5">
        <v>0</v>
      </c>
      <c r="Q196" s="44"/>
      <c r="R196" s="5">
        <v>0</v>
      </c>
      <c r="S196" s="44"/>
      <c r="U196" s="39">
        <f>$AB$4-V196</f>
        <v>0.43388499999999919</v>
      </c>
      <c r="V196" s="39">
        <f>V194+($AB$3*M195)</f>
        <v>4.3661150000000006</v>
      </c>
      <c r="W196" s="40">
        <f>U196/($AB$4/100)</f>
        <v>9.0392708333333154</v>
      </c>
      <c r="X196" s="40">
        <f>V196/($AB$4/100)</f>
        <v>90.960729166666681</v>
      </c>
    </row>
    <row r="197" spans="1:24" x14ac:dyDescent="0.3">
      <c r="A197" s="2">
        <v>44289</v>
      </c>
      <c r="B197" s="3">
        <v>2.0833333333333332E-2</v>
      </c>
      <c r="C197" s="6">
        <v>5.8999999999999986</v>
      </c>
      <c r="D197" s="6">
        <v>11.099999999999994</v>
      </c>
      <c r="E197" s="4">
        <v>12.59</v>
      </c>
      <c r="F197" s="5">
        <v>3.5999999999999997E-2</v>
      </c>
      <c r="G197" s="44"/>
      <c r="H197" s="5">
        <v>0</v>
      </c>
      <c r="I197" s="44"/>
      <c r="J197" s="5">
        <v>3.7999999999999999E-2</v>
      </c>
      <c r="K197" s="44"/>
      <c r="L197" s="5">
        <v>0</v>
      </c>
      <c r="M197" s="44"/>
      <c r="N197" s="5">
        <v>0</v>
      </c>
      <c r="O197" s="44"/>
      <c r="P197" s="5">
        <v>0</v>
      </c>
      <c r="Q197" s="44"/>
      <c r="R197" s="5">
        <v>0</v>
      </c>
      <c r="S197" s="44"/>
      <c r="U197" s="39"/>
      <c r="V197" s="39"/>
      <c r="W197" s="40"/>
      <c r="X197" s="40"/>
    </row>
    <row r="198" spans="1:24" x14ac:dyDescent="0.3">
      <c r="A198" s="2">
        <v>44289</v>
      </c>
      <c r="B198" s="3">
        <v>3.125E-2</v>
      </c>
      <c r="C198" s="6">
        <v>5.7999999999999972</v>
      </c>
      <c r="D198" s="6">
        <v>12.599999999999994</v>
      </c>
      <c r="E198" s="4">
        <v>12.57</v>
      </c>
      <c r="F198" s="5">
        <v>3.6999999999999998E-2</v>
      </c>
      <c r="G198" s="44"/>
      <c r="H198" s="5">
        <v>0</v>
      </c>
      <c r="I198" s="44"/>
      <c r="J198" s="5">
        <v>3.6999999999999998E-2</v>
      </c>
      <c r="K198" s="44"/>
      <c r="L198" s="5">
        <v>0</v>
      </c>
      <c r="M198" s="44"/>
      <c r="N198" s="5">
        <v>0</v>
      </c>
      <c r="O198" s="44"/>
      <c r="P198" s="5">
        <v>0</v>
      </c>
      <c r="Q198" s="44"/>
      <c r="R198" s="5">
        <v>0</v>
      </c>
      <c r="S198" s="44"/>
      <c r="U198" s="39">
        <f>$AB$4-V198</f>
        <v>0.47138499999999883</v>
      </c>
      <c r="V198" s="39">
        <f>V196-K195</f>
        <v>4.328615000000001</v>
      </c>
      <c r="W198" s="40">
        <f>U198/($AB$4/100)</f>
        <v>9.8205208333333083</v>
      </c>
      <c r="X198" s="40">
        <f>V198/($AB$4/100)</f>
        <v>90.179479166666681</v>
      </c>
    </row>
    <row r="199" spans="1:24" x14ac:dyDescent="0.3">
      <c r="A199" s="2">
        <v>44289</v>
      </c>
      <c r="B199" s="3">
        <v>4.1666666666666664E-2</v>
      </c>
      <c r="C199" s="6">
        <v>5.6000000000000014</v>
      </c>
      <c r="D199" s="6">
        <v>11</v>
      </c>
      <c r="E199" s="4">
        <v>12.58</v>
      </c>
      <c r="F199" s="5">
        <v>3.5999999999999997E-2</v>
      </c>
      <c r="G199" s="44">
        <f t="shared" ref="G199:G259" si="22">AVERAGE(F199:F202)</f>
        <v>3.6249999999999998E-2</v>
      </c>
      <c r="H199" s="5">
        <v>0</v>
      </c>
      <c r="I199" s="44">
        <f t="shared" ref="I199:I259" si="23">AVERAGE(H199:H202)</f>
        <v>0</v>
      </c>
      <c r="J199" s="5">
        <v>3.7999999999999999E-2</v>
      </c>
      <c r="K199" s="44">
        <f t="shared" ref="K199:K259" si="24">AVERAGE(J199:J202)</f>
        <v>3.7249999999999998E-2</v>
      </c>
      <c r="L199" s="5">
        <v>0</v>
      </c>
      <c r="M199" s="44">
        <f t="shared" ref="M199:M259" si="25">AVERAGE(L199:L202)</f>
        <v>0</v>
      </c>
      <c r="N199" s="5">
        <v>0</v>
      </c>
      <c r="O199" s="44">
        <f t="shared" ref="O199:O259" si="26">AVERAGE(N199:N202)</f>
        <v>0</v>
      </c>
      <c r="P199" s="5">
        <v>0</v>
      </c>
      <c r="Q199" s="44">
        <f t="shared" ref="Q199:Q259" si="27">AVERAGE(P199:P202)</f>
        <v>0</v>
      </c>
      <c r="R199" s="5">
        <v>0</v>
      </c>
      <c r="S199" s="44">
        <f t="shared" ref="S199:S259" si="28">AVERAGE(R199:R202)</f>
        <v>0</v>
      </c>
      <c r="U199" s="39"/>
      <c r="V199" s="39"/>
      <c r="W199" s="40"/>
      <c r="X199" s="40"/>
    </row>
    <row r="200" spans="1:24" x14ac:dyDescent="0.3">
      <c r="A200" s="2">
        <v>44289</v>
      </c>
      <c r="B200" s="3">
        <v>5.2083333333333336E-2</v>
      </c>
      <c r="C200" s="6">
        <v>5.5</v>
      </c>
      <c r="D200" s="6">
        <v>9.7000000000000028</v>
      </c>
      <c r="E200" s="4">
        <v>12.59</v>
      </c>
      <c r="F200" s="5">
        <v>3.5999999999999997E-2</v>
      </c>
      <c r="G200" s="44"/>
      <c r="H200" s="5">
        <v>0</v>
      </c>
      <c r="I200" s="44"/>
      <c r="J200" s="5">
        <v>3.5999999999999997E-2</v>
      </c>
      <c r="K200" s="44"/>
      <c r="L200" s="5">
        <v>0</v>
      </c>
      <c r="M200" s="44"/>
      <c r="N200" s="5">
        <v>0</v>
      </c>
      <c r="O200" s="44"/>
      <c r="P200" s="5">
        <v>0</v>
      </c>
      <c r="Q200" s="44"/>
      <c r="R200" s="5">
        <v>0</v>
      </c>
      <c r="S200" s="44"/>
      <c r="U200" s="39">
        <f>$AB$4-V200</f>
        <v>0.47138499999999883</v>
      </c>
      <c r="V200" s="39">
        <f>V198+($AB$3*M199)</f>
        <v>4.328615000000001</v>
      </c>
      <c r="W200" s="40">
        <f>U200/($AB$4/100)</f>
        <v>9.8205208333333083</v>
      </c>
      <c r="X200" s="40">
        <f>V200/($AB$4/100)</f>
        <v>90.179479166666681</v>
      </c>
    </row>
    <row r="201" spans="1:24" x14ac:dyDescent="0.3">
      <c r="A201" s="2">
        <v>44289</v>
      </c>
      <c r="B201" s="3">
        <v>6.25E-2</v>
      </c>
      <c r="C201" s="6">
        <v>5.3999999999999986</v>
      </c>
      <c r="D201" s="6">
        <v>12.099999999999994</v>
      </c>
      <c r="E201" s="4">
        <v>12.58</v>
      </c>
      <c r="F201" s="5">
        <v>3.6999999999999998E-2</v>
      </c>
      <c r="G201" s="44"/>
      <c r="H201" s="5">
        <v>0</v>
      </c>
      <c r="I201" s="44"/>
      <c r="J201" s="5">
        <v>3.7999999999999999E-2</v>
      </c>
      <c r="K201" s="44"/>
      <c r="L201" s="5">
        <v>0</v>
      </c>
      <c r="M201" s="44"/>
      <c r="N201" s="5">
        <v>0</v>
      </c>
      <c r="O201" s="44"/>
      <c r="P201" s="5">
        <v>0</v>
      </c>
      <c r="Q201" s="44"/>
      <c r="R201" s="5">
        <v>0</v>
      </c>
      <c r="S201" s="44"/>
      <c r="U201" s="39"/>
      <c r="V201" s="39"/>
      <c r="W201" s="9"/>
      <c r="X201" s="9"/>
    </row>
    <row r="202" spans="1:24" x14ac:dyDescent="0.3">
      <c r="A202" s="2">
        <v>44289</v>
      </c>
      <c r="B202" s="3">
        <v>7.2916666666666671E-2</v>
      </c>
      <c r="C202" s="6">
        <v>5</v>
      </c>
      <c r="D202" s="6">
        <v>12.200000000000003</v>
      </c>
      <c r="E202" s="4">
        <v>12.56</v>
      </c>
      <c r="F202" s="5">
        <v>3.5999999999999997E-2</v>
      </c>
      <c r="G202" s="44"/>
      <c r="H202" s="5">
        <v>0</v>
      </c>
      <c r="I202" s="44"/>
      <c r="J202" s="5">
        <v>3.6999999999999998E-2</v>
      </c>
      <c r="K202" s="44"/>
      <c r="L202" s="5">
        <v>0</v>
      </c>
      <c r="M202" s="44"/>
      <c r="N202" s="5">
        <v>0</v>
      </c>
      <c r="O202" s="44"/>
      <c r="P202" s="5">
        <v>0</v>
      </c>
      <c r="Q202" s="44"/>
      <c r="R202" s="5">
        <v>0</v>
      </c>
      <c r="S202" s="44"/>
      <c r="U202" s="39">
        <f>$AB$4-V202</f>
        <v>0.50863499999999906</v>
      </c>
      <c r="V202" s="39">
        <f>V200-K199</f>
        <v>4.2913650000000008</v>
      </c>
      <c r="W202" s="40">
        <f>U202/($AB$4/100)</f>
        <v>10.59656249999998</v>
      </c>
      <c r="X202" s="40">
        <f>V202/($AB$4/100)</f>
        <v>89.40343750000001</v>
      </c>
    </row>
    <row r="203" spans="1:24" x14ac:dyDescent="0.3">
      <c r="A203" s="2">
        <v>44289</v>
      </c>
      <c r="B203" s="3">
        <v>8.3333333333333329E-2</v>
      </c>
      <c r="C203" s="6">
        <v>4.7999999999999972</v>
      </c>
      <c r="D203" s="6">
        <v>10.400000000000006</v>
      </c>
      <c r="E203" s="4">
        <v>12.58</v>
      </c>
      <c r="F203" s="5">
        <v>3.6999999999999998E-2</v>
      </c>
      <c r="G203" s="44">
        <f t="shared" si="22"/>
        <v>3.6749999999999998E-2</v>
      </c>
      <c r="H203" s="5">
        <v>0</v>
      </c>
      <c r="I203" s="44">
        <f t="shared" si="23"/>
        <v>0</v>
      </c>
      <c r="J203" s="5">
        <v>3.7999999999999999E-2</v>
      </c>
      <c r="K203" s="44">
        <f t="shared" si="24"/>
        <v>3.7749999999999999E-2</v>
      </c>
      <c r="L203" s="5">
        <v>0</v>
      </c>
      <c r="M203" s="44">
        <f t="shared" si="25"/>
        <v>0</v>
      </c>
      <c r="N203" s="5">
        <v>0</v>
      </c>
      <c r="O203" s="44">
        <f t="shared" si="26"/>
        <v>0</v>
      </c>
      <c r="P203" s="5">
        <v>0</v>
      </c>
      <c r="Q203" s="44">
        <f t="shared" si="27"/>
        <v>0</v>
      </c>
      <c r="R203" s="5">
        <v>0</v>
      </c>
      <c r="S203" s="44">
        <f t="shared" si="28"/>
        <v>0</v>
      </c>
      <c r="U203" s="39"/>
      <c r="V203" s="39"/>
      <c r="W203" s="40"/>
      <c r="X203" s="40"/>
    </row>
    <row r="204" spans="1:24" x14ac:dyDescent="0.3">
      <c r="A204" s="2">
        <v>44289</v>
      </c>
      <c r="B204" s="3">
        <v>9.375E-2</v>
      </c>
      <c r="C204" s="6">
        <v>4.3999999999999986</v>
      </c>
      <c r="D204" s="6">
        <v>10.5</v>
      </c>
      <c r="E204" s="4">
        <v>12.58</v>
      </c>
      <c r="F204" s="5">
        <v>3.5999999999999997E-2</v>
      </c>
      <c r="G204" s="44"/>
      <c r="H204" s="5">
        <v>0</v>
      </c>
      <c r="I204" s="44"/>
      <c r="J204" s="5">
        <v>3.6999999999999998E-2</v>
      </c>
      <c r="K204" s="44"/>
      <c r="L204" s="5">
        <v>0</v>
      </c>
      <c r="M204" s="44"/>
      <c r="N204" s="5">
        <v>0</v>
      </c>
      <c r="O204" s="44"/>
      <c r="P204" s="5">
        <v>0</v>
      </c>
      <c r="Q204" s="44"/>
      <c r="R204" s="5">
        <v>0</v>
      </c>
      <c r="S204" s="44"/>
      <c r="U204" s="39">
        <f>$AB$4-V204</f>
        <v>0.50863499999999906</v>
      </c>
      <c r="V204" s="39">
        <f>V202+($AB$3*M203)</f>
        <v>4.2913650000000008</v>
      </c>
      <c r="W204" s="40">
        <f>U204/($AB$4/100)</f>
        <v>10.59656249999998</v>
      </c>
      <c r="X204" s="40">
        <f>V204/($AB$4/100)</f>
        <v>89.40343750000001</v>
      </c>
    </row>
    <row r="205" spans="1:24" x14ac:dyDescent="0.3">
      <c r="A205" s="2">
        <v>44289</v>
      </c>
      <c r="B205" s="3">
        <v>0.10416666666666667</v>
      </c>
      <c r="C205" s="6">
        <v>4.2999999999999972</v>
      </c>
      <c r="D205" s="6">
        <v>12.599999999999994</v>
      </c>
      <c r="E205" s="4">
        <v>12.56</v>
      </c>
      <c r="F205" s="5">
        <v>3.6999999999999998E-2</v>
      </c>
      <c r="G205" s="44"/>
      <c r="H205" s="5">
        <v>0</v>
      </c>
      <c r="I205" s="44"/>
      <c r="J205" s="5">
        <v>3.7999999999999999E-2</v>
      </c>
      <c r="K205" s="44"/>
      <c r="L205" s="5">
        <v>0</v>
      </c>
      <c r="M205" s="44"/>
      <c r="N205" s="5">
        <v>0</v>
      </c>
      <c r="O205" s="44"/>
      <c r="P205" s="5">
        <v>0</v>
      </c>
      <c r="Q205" s="44"/>
      <c r="R205" s="5">
        <v>0</v>
      </c>
      <c r="S205" s="44"/>
      <c r="U205" s="39"/>
      <c r="V205" s="39"/>
      <c r="W205" s="40"/>
      <c r="X205" s="40"/>
    </row>
    <row r="206" spans="1:24" x14ac:dyDescent="0.3">
      <c r="A206" s="2">
        <v>44289</v>
      </c>
      <c r="B206" s="3">
        <v>0.11458333333333333</v>
      </c>
      <c r="C206" s="6">
        <v>4.2000000000000028</v>
      </c>
      <c r="D206" s="6">
        <v>10.799999999999997</v>
      </c>
      <c r="E206" s="4">
        <v>12.57</v>
      </c>
      <c r="F206" s="5">
        <v>3.6999999999999998E-2</v>
      </c>
      <c r="G206" s="44"/>
      <c r="H206" s="5">
        <v>0</v>
      </c>
      <c r="I206" s="44"/>
      <c r="J206" s="5">
        <v>3.7999999999999999E-2</v>
      </c>
      <c r="K206" s="44"/>
      <c r="L206" s="5">
        <v>0</v>
      </c>
      <c r="M206" s="44"/>
      <c r="N206" s="5">
        <v>0</v>
      </c>
      <c r="O206" s="44"/>
      <c r="P206" s="5">
        <v>0</v>
      </c>
      <c r="Q206" s="44"/>
      <c r="R206" s="5">
        <v>0</v>
      </c>
      <c r="S206" s="44"/>
      <c r="U206" s="39">
        <f>$AB$4-V206</f>
        <v>0.54638499999999901</v>
      </c>
      <c r="V206" s="39">
        <f>V204-K203</f>
        <v>4.2536150000000008</v>
      </c>
      <c r="W206" s="40">
        <f>U206/($AB$4/100)</f>
        <v>11.383020833333312</v>
      </c>
      <c r="X206" s="40">
        <f>V206/($AB$4/100)</f>
        <v>88.616979166666681</v>
      </c>
    </row>
    <row r="207" spans="1:24" x14ac:dyDescent="0.3">
      <c r="A207" s="2">
        <v>44289</v>
      </c>
      <c r="B207" s="3">
        <v>0.125</v>
      </c>
      <c r="C207" s="6">
        <v>4</v>
      </c>
      <c r="D207" s="6">
        <v>10.200000000000003</v>
      </c>
      <c r="E207" s="4">
        <v>12.58</v>
      </c>
      <c r="F207" s="5">
        <v>3.6999999999999998E-2</v>
      </c>
      <c r="G207" s="44">
        <f t="shared" si="22"/>
        <v>3.6749999999999998E-2</v>
      </c>
      <c r="H207" s="5">
        <v>0</v>
      </c>
      <c r="I207" s="44">
        <f t="shared" si="23"/>
        <v>0</v>
      </c>
      <c r="J207" s="5">
        <v>3.6999999999999998E-2</v>
      </c>
      <c r="K207" s="44">
        <f t="shared" si="24"/>
        <v>3.7499999999999999E-2</v>
      </c>
      <c r="L207" s="5">
        <v>0</v>
      </c>
      <c r="M207" s="44">
        <f t="shared" si="25"/>
        <v>0</v>
      </c>
      <c r="N207" s="5">
        <v>0</v>
      </c>
      <c r="O207" s="44">
        <f t="shared" si="26"/>
        <v>0</v>
      </c>
      <c r="P207" s="5">
        <v>0</v>
      </c>
      <c r="Q207" s="44">
        <f t="shared" si="27"/>
        <v>0</v>
      </c>
      <c r="R207" s="5">
        <v>0</v>
      </c>
      <c r="S207" s="44">
        <f t="shared" si="28"/>
        <v>0</v>
      </c>
      <c r="U207" s="39"/>
      <c r="V207" s="39"/>
      <c r="W207" s="40"/>
      <c r="X207" s="40"/>
    </row>
    <row r="208" spans="1:24" x14ac:dyDescent="0.3">
      <c r="A208" s="2">
        <v>44289</v>
      </c>
      <c r="B208" s="3">
        <v>0.13541666666666666</v>
      </c>
      <c r="C208" s="6">
        <v>3.7999999999999972</v>
      </c>
      <c r="D208" s="6">
        <v>12.599999999999994</v>
      </c>
      <c r="E208" s="4">
        <v>12.55</v>
      </c>
      <c r="F208" s="5">
        <v>3.6999999999999998E-2</v>
      </c>
      <c r="G208" s="44"/>
      <c r="H208" s="5">
        <v>0</v>
      </c>
      <c r="I208" s="44"/>
      <c r="J208" s="5">
        <v>3.7999999999999999E-2</v>
      </c>
      <c r="K208" s="44"/>
      <c r="L208" s="5">
        <v>0</v>
      </c>
      <c r="M208" s="44"/>
      <c r="N208" s="5">
        <v>0</v>
      </c>
      <c r="O208" s="44"/>
      <c r="P208" s="5">
        <v>0</v>
      </c>
      <c r="Q208" s="44"/>
      <c r="R208" s="5">
        <v>0</v>
      </c>
      <c r="S208" s="44"/>
      <c r="U208" s="39">
        <f>$AB$4-V208</f>
        <v>0.54638499999999901</v>
      </c>
      <c r="V208" s="39">
        <f>V206+($AB$3*M207)</f>
        <v>4.2536150000000008</v>
      </c>
      <c r="W208" s="40">
        <f>U208/($AB$4/100)</f>
        <v>11.383020833333312</v>
      </c>
      <c r="X208" s="40">
        <f>V208/($AB$4/100)</f>
        <v>88.616979166666681</v>
      </c>
    </row>
    <row r="209" spans="1:24" x14ac:dyDescent="0.3">
      <c r="A209" s="2">
        <v>44289</v>
      </c>
      <c r="B209" s="3">
        <v>0.14583333333333334</v>
      </c>
      <c r="C209" s="6">
        <v>3.8999999999999986</v>
      </c>
      <c r="D209" s="6">
        <v>10.900000000000006</v>
      </c>
      <c r="E209" s="4">
        <v>12.56</v>
      </c>
      <c r="F209" s="5">
        <v>3.5999999999999997E-2</v>
      </c>
      <c r="G209" s="44"/>
      <c r="H209" s="5">
        <v>0</v>
      </c>
      <c r="I209" s="44"/>
      <c r="J209" s="5">
        <v>3.6999999999999998E-2</v>
      </c>
      <c r="K209" s="44"/>
      <c r="L209" s="5">
        <v>0</v>
      </c>
      <c r="M209" s="44"/>
      <c r="N209" s="5">
        <v>0</v>
      </c>
      <c r="O209" s="44"/>
      <c r="P209" s="5">
        <v>0</v>
      </c>
      <c r="Q209" s="44"/>
      <c r="R209" s="5">
        <v>0</v>
      </c>
      <c r="S209" s="44"/>
      <c r="U209" s="39"/>
      <c r="V209" s="39"/>
      <c r="W209" s="9"/>
      <c r="X209" s="9"/>
    </row>
    <row r="210" spans="1:24" x14ac:dyDescent="0.3">
      <c r="A210" s="2">
        <v>44289</v>
      </c>
      <c r="B210" s="3">
        <v>0.15625</v>
      </c>
      <c r="C210" s="6">
        <v>3.8999999999999986</v>
      </c>
      <c r="D210" s="6">
        <v>9.9000000000000057</v>
      </c>
      <c r="E210" s="4">
        <v>12.57</v>
      </c>
      <c r="F210" s="5">
        <v>3.6999999999999998E-2</v>
      </c>
      <c r="G210" s="44"/>
      <c r="H210" s="5">
        <v>0</v>
      </c>
      <c r="I210" s="44"/>
      <c r="J210" s="5">
        <v>3.7999999999999999E-2</v>
      </c>
      <c r="K210" s="44"/>
      <c r="L210" s="5">
        <v>0</v>
      </c>
      <c r="M210" s="44"/>
      <c r="N210" s="5">
        <v>0</v>
      </c>
      <c r="O210" s="44"/>
      <c r="P210" s="5">
        <v>0</v>
      </c>
      <c r="Q210" s="44"/>
      <c r="R210" s="5">
        <v>0</v>
      </c>
      <c r="S210" s="44"/>
      <c r="U210" s="39">
        <f>$AB$4-V210</f>
        <v>0.58388499999999866</v>
      </c>
      <c r="V210" s="39">
        <f>V208-K207</f>
        <v>4.2161150000000012</v>
      </c>
      <c r="W210" s="40">
        <f>U210/($AB$4/100)</f>
        <v>12.164270833333305</v>
      </c>
      <c r="X210" s="40">
        <f>V210/($AB$4/100)</f>
        <v>87.835729166666695</v>
      </c>
    </row>
    <row r="211" spans="1:24" x14ac:dyDescent="0.3">
      <c r="A211" s="2">
        <v>44289</v>
      </c>
      <c r="B211" s="3">
        <v>0.16666666666666666</v>
      </c>
      <c r="C211" s="6">
        <v>3.8999999999999986</v>
      </c>
      <c r="D211" s="6">
        <v>12.900000000000006</v>
      </c>
      <c r="E211" s="4">
        <v>12.55</v>
      </c>
      <c r="F211" s="5">
        <v>3.6999999999999998E-2</v>
      </c>
      <c r="G211" s="44">
        <f t="shared" si="22"/>
        <v>3.6749999999999998E-2</v>
      </c>
      <c r="H211" s="5">
        <v>0</v>
      </c>
      <c r="I211" s="44">
        <f t="shared" si="23"/>
        <v>0</v>
      </c>
      <c r="J211" s="5">
        <v>3.7999999999999999E-2</v>
      </c>
      <c r="K211" s="44">
        <f t="shared" si="24"/>
        <v>3.7499999999999999E-2</v>
      </c>
      <c r="L211" s="5">
        <v>0</v>
      </c>
      <c r="M211" s="44">
        <f t="shared" si="25"/>
        <v>0</v>
      </c>
      <c r="N211" s="5">
        <v>0</v>
      </c>
      <c r="O211" s="44">
        <f t="shared" si="26"/>
        <v>0</v>
      </c>
      <c r="P211" s="5">
        <v>0</v>
      </c>
      <c r="Q211" s="44">
        <f t="shared" si="27"/>
        <v>0</v>
      </c>
      <c r="R211" s="5">
        <v>0</v>
      </c>
      <c r="S211" s="44">
        <f t="shared" si="28"/>
        <v>0</v>
      </c>
      <c r="U211" s="39"/>
      <c r="V211" s="39"/>
      <c r="W211" s="40"/>
      <c r="X211" s="40"/>
    </row>
    <row r="212" spans="1:24" x14ac:dyDescent="0.3">
      <c r="A212" s="2">
        <v>44289</v>
      </c>
      <c r="B212" s="3">
        <v>0.17708333333333334</v>
      </c>
      <c r="C212" s="6">
        <v>3.8999999999999986</v>
      </c>
      <c r="D212" s="6">
        <v>11.599999999999994</v>
      </c>
      <c r="E212" s="4">
        <v>12.55</v>
      </c>
      <c r="F212" s="5">
        <v>3.6999999999999998E-2</v>
      </c>
      <c r="G212" s="44"/>
      <c r="H212" s="5">
        <v>0</v>
      </c>
      <c r="I212" s="44"/>
      <c r="J212" s="5">
        <v>3.6999999999999998E-2</v>
      </c>
      <c r="K212" s="44"/>
      <c r="L212" s="5">
        <v>0</v>
      </c>
      <c r="M212" s="44"/>
      <c r="N212" s="5">
        <v>0</v>
      </c>
      <c r="O212" s="44"/>
      <c r="P212" s="5">
        <v>0</v>
      </c>
      <c r="Q212" s="44"/>
      <c r="R212" s="5">
        <v>0</v>
      </c>
      <c r="S212" s="44"/>
      <c r="U212" s="39">
        <f>$AB$4-V212</f>
        <v>0.58388499999999866</v>
      </c>
      <c r="V212" s="39">
        <f>V210+($AB$3*M211)</f>
        <v>4.2161150000000012</v>
      </c>
      <c r="W212" s="40">
        <f>U212/($AB$4/100)</f>
        <v>12.164270833333305</v>
      </c>
      <c r="X212" s="40">
        <f>V212/($AB$4/100)</f>
        <v>87.835729166666695</v>
      </c>
    </row>
    <row r="213" spans="1:24" x14ac:dyDescent="0.3">
      <c r="A213" s="2">
        <v>44289</v>
      </c>
      <c r="B213" s="3">
        <v>0.1875</v>
      </c>
      <c r="C213" s="6">
        <v>4.1000000000000014</v>
      </c>
      <c r="D213" s="6">
        <v>10</v>
      </c>
      <c r="E213" s="4">
        <v>12.56</v>
      </c>
      <c r="F213" s="5">
        <v>3.6999999999999998E-2</v>
      </c>
      <c r="G213" s="44"/>
      <c r="H213" s="5">
        <v>0</v>
      </c>
      <c r="I213" s="44"/>
      <c r="J213" s="5">
        <v>3.7999999999999999E-2</v>
      </c>
      <c r="K213" s="44"/>
      <c r="L213" s="5">
        <v>0</v>
      </c>
      <c r="M213" s="44"/>
      <c r="N213" s="5">
        <v>0</v>
      </c>
      <c r="O213" s="44"/>
      <c r="P213" s="5">
        <v>0</v>
      </c>
      <c r="Q213" s="44"/>
      <c r="R213" s="5">
        <v>0</v>
      </c>
      <c r="S213" s="44"/>
      <c r="U213" s="39"/>
      <c r="V213" s="39"/>
      <c r="W213" s="40"/>
      <c r="X213" s="40"/>
    </row>
    <row r="214" spans="1:24" x14ac:dyDescent="0.3">
      <c r="A214" s="2">
        <v>44289</v>
      </c>
      <c r="B214" s="3">
        <v>0.19791666666666666</v>
      </c>
      <c r="C214" s="6">
        <v>4.5</v>
      </c>
      <c r="D214" s="6">
        <v>11.799999999999997</v>
      </c>
      <c r="E214" s="4">
        <v>12.55</v>
      </c>
      <c r="F214" s="5">
        <v>3.5999999999999997E-2</v>
      </c>
      <c r="G214" s="44"/>
      <c r="H214" s="5">
        <v>0</v>
      </c>
      <c r="I214" s="44"/>
      <c r="J214" s="5">
        <v>3.6999999999999998E-2</v>
      </c>
      <c r="K214" s="44"/>
      <c r="L214" s="5">
        <v>0</v>
      </c>
      <c r="M214" s="44"/>
      <c r="N214" s="5">
        <v>0</v>
      </c>
      <c r="O214" s="44"/>
      <c r="P214" s="5">
        <v>0</v>
      </c>
      <c r="Q214" s="44"/>
      <c r="R214" s="5">
        <v>0</v>
      </c>
      <c r="S214" s="44"/>
      <c r="U214" s="39">
        <f>$AB$4-V214</f>
        <v>0.6213849999999983</v>
      </c>
      <c r="V214" s="39">
        <f>V212-K211</f>
        <v>4.1786150000000015</v>
      </c>
      <c r="W214" s="40">
        <f>U214/($AB$4/100)</f>
        <v>12.945520833333298</v>
      </c>
      <c r="X214" s="40">
        <f>V214/($AB$4/100)</f>
        <v>87.054479166666695</v>
      </c>
    </row>
    <row r="215" spans="1:24" x14ac:dyDescent="0.3">
      <c r="A215" s="2">
        <v>44289</v>
      </c>
      <c r="B215" s="3">
        <v>0.20833333333333334</v>
      </c>
      <c r="C215" s="6">
        <v>4.5</v>
      </c>
      <c r="D215" s="6">
        <v>12.099999999999994</v>
      </c>
      <c r="E215" s="4">
        <v>12.54</v>
      </c>
      <c r="F215" s="5">
        <v>3.6999999999999998E-2</v>
      </c>
      <c r="G215" s="44">
        <f t="shared" si="22"/>
        <v>3.6749999999999998E-2</v>
      </c>
      <c r="H215" s="5">
        <v>0</v>
      </c>
      <c r="I215" s="44">
        <f t="shared" si="23"/>
        <v>0</v>
      </c>
      <c r="J215" s="5">
        <v>3.7999999999999999E-2</v>
      </c>
      <c r="K215" s="44">
        <f t="shared" si="24"/>
        <v>3.7749999999999999E-2</v>
      </c>
      <c r="L215" s="5">
        <v>0</v>
      </c>
      <c r="M215" s="44">
        <f t="shared" si="25"/>
        <v>0</v>
      </c>
      <c r="N215" s="5">
        <v>0</v>
      </c>
      <c r="O215" s="44">
        <f t="shared" si="26"/>
        <v>0</v>
      </c>
      <c r="P215" s="5">
        <v>0</v>
      </c>
      <c r="Q215" s="44">
        <f t="shared" si="27"/>
        <v>0</v>
      </c>
      <c r="R215" s="5">
        <v>0</v>
      </c>
      <c r="S215" s="44">
        <f t="shared" si="28"/>
        <v>0</v>
      </c>
      <c r="U215" s="39"/>
      <c r="V215" s="39"/>
      <c r="W215" s="40"/>
      <c r="X215" s="40"/>
    </row>
    <row r="216" spans="1:24" x14ac:dyDescent="0.3">
      <c r="A216" s="2">
        <v>44289</v>
      </c>
      <c r="B216" s="3">
        <v>0.21875</v>
      </c>
      <c r="C216" s="6">
        <v>4.2999999999999972</v>
      </c>
      <c r="D216" s="6">
        <v>10</v>
      </c>
      <c r="E216" s="4">
        <v>12.56</v>
      </c>
      <c r="F216" s="5">
        <v>3.6999999999999998E-2</v>
      </c>
      <c r="G216" s="44"/>
      <c r="H216" s="5">
        <v>0</v>
      </c>
      <c r="I216" s="44"/>
      <c r="J216" s="5">
        <v>3.6999999999999998E-2</v>
      </c>
      <c r="K216" s="44"/>
      <c r="L216" s="5">
        <v>0</v>
      </c>
      <c r="M216" s="44"/>
      <c r="N216" s="5">
        <v>0</v>
      </c>
      <c r="O216" s="44"/>
      <c r="P216" s="5">
        <v>0</v>
      </c>
      <c r="Q216" s="44"/>
      <c r="R216" s="5">
        <v>0</v>
      </c>
      <c r="S216" s="44"/>
      <c r="U216" s="39">
        <f>$AB$4-V216</f>
        <v>0.6213849999999983</v>
      </c>
      <c r="V216" s="39">
        <f>V214+($AB$3*M215)</f>
        <v>4.1786150000000015</v>
      </c>
      <c r="W216" s="40">
        <f>U216/($AB$4/100)</f>
        <v>12.945520833333298</v>
      </c>
      <c r="X216" s="40">
        <f>V216/($AB$4/100)</f>
        <v>87.054479166666695</v>
      </c>
    </row>
    <row r="217" spans="1:24" x14ac:dyDescent="0.3">
      <c r="A217" s="2">
        <v>44289</v>
      </c>
      <c r="B217" s="3">
        <v>0.22916666666666666</v>
      </c>
      <c r="C217" s="6">
        <v>4.1000000000000014</v>
      </c>
      <c r="D217" s="6">
        <v>11.700000000000003</v>
      </c>
      <c r="E217" s="4">
        <v>12.54</v>
      </c>
      <c r="F217" s="5">
        <v>3.5999999999999997E-2</v>
      </c>
      <c r="G217" s="44"/>
      <c r="H217" s="5">
        <v>0</v>
      </c>
      <c r="I217" s="44"/>
      <c r="J217" s="5">
        <v>3.7999999999999999E-2</v>
      </c>
      <c r="K217" s="44"/>
      <c r="L217" s="5">
        <v>0</v>
      </c>
      <c r="M217" s="44"/>
      <c r="N217" s="5">
        <v>0</v>
      </c>
      <c r="O217" s="44"/>
      <c r="P217" s="5">
        <v>0</v>
      </c>
      <c r="Q217" s="44"/>
      <c r="R217" s="5">
        <v>0</v>
      </c>
      <c r="S217" s="44"/>
      <c r="U217" s="39"/>
      <c r="V217" s="39"/>
      <c r="W217" s="9"/>
      <c r="X217" s="9"/>
    </row>
    <row r="218" spans="1:24" x14ac:dyDescent="0.3">
      <c r="A218" s="2">
        <v>44289</v>
      </c>
      <c r="B218" s="3">
        <v>0.23958333333333334</v>
      </c>
      <c r="C218" s="6">
        <v>4.2000000000000028</v>
      </c>
      <c r="D218" s="6">
        <v>11.900000000000006</v>
      </c>
      <c r="E218" s="4">
        <v>12.54</v>
      </c>
      <c r="F218" s="5">
        <v>3.6999999999999998E-2</v>
      </c>
      <c r="G218" s="44"/>
      <c r="H218" s="5">
        <v>0</v>
      </c>
      <c r="I218" s="44"/>
      <c r="J218" s="5">
        <v>3.7999999999999999E-2</v>
      </c>
      <c r="K218" s="44"/>
      <c r="L218" s="5">
        <v>0</v>
      </c>
      <c r="M218" s="44"/>
      <c r="N218" s="5">
        <v>0</v>
      </c>
      <c r="O218" s="44"/>
      <c r="P218" s="5">
        <v>0</v>
      </c>
      <c r="Q218" s="44"/>
      <c r="R218" s="5">
        <v>0</v>
      </c>
      <c r="S218" s="44"/>
      <c r="U218" s="39">
        <f>$AB$4-V218</f>
        <v>0.65913499999999825</v>
      </c>
      <c r="V218" s="39">
        <f>V216-K215</f>
        <v>4.1408650000000016</v>
      </c>
      <c r="W218" s="40">
        <f>U218/($AB$4/100)</f>
        <v>13.73197916666663</v>
      </c>
      <c r="X218" s="40">
        <f>V218/($AB$4/100)</f>
        <v>86.268020833333367</v>
      </c>
    </row>
    <row r="219" spans="1:24" x14ac:dyDescent="0.3">
      <c r="A219" s="2">
        <v>44289</v>
      </c>
      <c r="B219" s="3">
        <v>0.25</v>
      </c>
      <c r="C219" s="6">
        <v>4.2000000000000028</v>
      </c>
      <c r="D219" s="6">
        <v>10.299999999999997</v>
      </c>
      <c r="E219" s="4">
        <v>12.55</v>
      </c>
      <c r="F219" s="5">
        <v>3.6999999999999998E-2</v>
      </c>
      <c r="G219" s="44">
        <f t="shared" si="22"/>
        <v>3.6999999999999998E-2</v>
      </c>
      <c r="H219" s="5">
        <v>0</v>
      </c>
      <c r="I219" s="44">
        <f t="shared" si="23"/>
        <v>0</v>
      </c>
      <c r="J219" s="5">
        <v>3.6999999999999998E-2</v>
      </c>
      <c r="K219" s="44">
        <f t="shared" si="24"/>
        <v>3.7749999999999999E-2</v>
      </c>
      <c r="L219" s="5">
        <v>0</v>
      </c>
      <c r="M219" s="44">
        <f t="shared" si="25"/>
        <v>0</v>
      </c>
      <c r="N219" s="5">
        <v>0</v>
      </c>
      <c r="O219" s="44">
        <f t="shared" si="26"/>
        <v>0</v>
      </c>
      <c r="P219" s="5">
        <v>0</v>
      </c>
      <c r="Q219" s="44">
        <f t="shared" si="27"/>
        <v>0</v>
      </c>
      <c r="R219" s="5">
        <v>0</v>
      </c>
      <c r="S219" s="44">
        <f t="shared" si="28"/>
        <v>0</v>
      </c>
      <c r="U219" s="39"/>
      <c r="V219" s="39"/>
      <c r="W219" s="40"/>
      <c r="X219" s="40"/>
    </row>
    <row r="220" spans="1:24" x14ac:dyDescent="0.3">
      <c r="A220" s="2">
        <v>44289</v>
      </c>
      <c r="B220" s="3">
        <v>0.26041666666666669</v>
      </c>
      <c r="C220" s="6">
        <v>4</v>
      </c>
      <c r="D220" s="6">
        <v>11.5</v>
      </c>
      <c r="E220" s="4">
        <v>12.54</v>
      </c>
      <c r="F220" s="5">
        <v>3.5999999999999997E-2</v>
      </c>
      <c r="G220" s="44"/>
      <c r="H220" s="5">
        <v>0</v>
      </c>
      <c r="I220" s="44"/>
      <c r="J220" s="5">
        <v>3.7999999999999999E-2</v>
      </c>
      <c r="K220" s="44"/>
      <c r="L220" s="5">
        <v>0</v>
      </c>
      <c r="M220" s="44"/>
      <c r="N220" s="5">
        <v>0</v>
      </c>
      <c r="O220" s="44"/>
      <c r="P220" s="5">
        <v>0</v>
      </c>
      <c r="Q220" s="44"/>
      <c r="R220" s="5">
        <v>0</v>
      </c>
      <c r="S220" s="44"/>
      <c r="U220" s="39">
        <f>$AB$4-V220</f>
        <v>0.65913499999999825</v>
      </c>
      <c r="V220" s="39">
        <f>V218+($AB$3*M219)</f>
        <v>4.1408650000000016</v>
      </c>
      <c r="W220" s="40">
        <f>U220/($AB$4/100)</f>
        <v>13.73197916666663</v>
      </c>
      <c r="X220" s="40">
        <f>V220/($AB$4/100)</f>
        <v>86.268020833333367</v>
      </c>
    </row>
    <row r="221" spans="1:24" x14ac:dyDescent="0.3">
      <c r="A221" s="2">
        <v>44289</v>
      </c>
      <c r="B221" s="3">
        <v>0.27083333333333331</v>
      </c>
      <c r="C221" s="6">
        <v>3.8999999999999986</v>
      </c>
      <c r="D221" s="6">
        <v>12</v>
      </c>
      <c r="E221" s="4">
        <v>12.53</v>
      </c>
      <c r="F221" s="5">
        <v>3.7999999999999999E-2</v>
      </c>
      <c r="G221" s="44"/>
      <c r="H221" s="5">
        <v>0</v>
      </c>
      <c r="I221" s="44"/>
      <c r="J221" s="5">
        <v>3.6999999999999998E-2</v>
      </c>
      <c r="K221" s="44"/>
      <c r="L221" s="5">
        <v>0</v>
      </c>
      <c r="M221" s="44"/>
      <c r="N221" s="5">
        <v>0</v>
      </c>
      <c r="O221" s="44"/>
      <c r="P221" s="5">
        <v>0</v>
      </c>
      <c r="Q221" s="44"/>
      <c r="R221" s="5">
        <v>0</v>
      </c>
      <c r="S221" s="44"/>
      <c r="U221" s="39"/>
      <c r="V221" s="39"/>
      <c r="W221" s="40"/>
      <c r="X221" s="40"/>
    </row>
    <row r="222" spans="1:24" x14ac:dyDescent="0.3">
      <c r="A222" s="2">
        <v>44289</v>
      </c>
      <c r="B222" s="3">
        <v>0.28125</v>
      </c>
      <c r="C222" s="6">
        <v>3.7999999999999972</v>
      </c>
      <c r="D222" s="6">
        <v>10.400000000000006</v>
      </c>
      <c r="E222" s="4">
        <v>12.54</v>
      </c>
      <c r="F222" s="5">
        <v>3.6999999999999998E-2</v>
      </c>
      <c r="G222" s="44"/>
      <c r="H222" s="5">
        <v>0</v>
      </c>
      <c r="I222" s="44"/>
      <c r="J222" s="5">
        <v>3.9E-2</v>
      </c>
      <c r="K222" s="44"/>
      <c r="L222" s="5">
        <v>0</v>
      </c>
      <c r="M222" s="44"/>
      <c r="N222" s="5">
        <v>0</v>
      </c>
      <c r="O222" s="44"/>
      <c r="P222" s="5">
        <v>0</v>
      </c>
      <c r="Q222" s="44"/>
      <c r="R222" s="5">
        <v>0</v>
      </c>
      <c r="S222" s="44"/>
      <c r="U222" s="39">
        <f>$AB$4-V222</f>
        <v>0.6968849999999982</v>
      </c>
      <c r="V222" s="39">
        <f>V220-K219</f>
        <v>4.1031150000000016</v>
      </c>
      <c r="W222" s="40">
        <f>U222/($AB$4/100)</f>
        <v>14.518437499999962</v>
      </c>
      <c r="X222" s="40">
        <f>V222/($AB$4/100)</f>
        <v>85.481562500000038</v>
      </c>
    </row>
    <row r="223" spans="1:24" x14ac:dyDescent="0.3">
      <c r="A223" s="2">
        <v>44289</v>
      </c>
      <c r="B223" s="3">
        <v>0.29166666666666669</v>
      </c>
      <c r="C223" s="6">
        <v>3.7999999999999972</v>
      </c>
      <c r="D223" s="6">
        <v>11.200000000000003</v>
      </c>
      <c r="E223" s="4">
        <v>12.54</v>
      </c>
      <c r="F223" s="5">
        <v>3.7999999999999999E-2</v>
      </c>
      <c r="G223" s="44">
        <f t="shared" si="22"/>
        <v>3.8249999999999999E-2</v>
      </c>
      <c r="H223" s="5">
        <v>0</v>
      </c>
      <c r="I223" s="44">
        <f t="shared" si="23"/>
        <v>2.5000000000000001E-3</v>
      </c>
      <c r="J223" s="5">
        <v>3.7999999999999999E-2</v>
      </c>
      <c r="K223" s="44">
        <f t="shared" si="24"/>
        <v>3.5499999999999997E-2</v>
      </c>
      <c r="L223" s="5">
        <v>0</v>
      </c>
      <c r="M223" s="44">
        <f t="shared" si="25"/>
        <v>0</v>
      </c>
      <c r="N223" s="5">
        <v>0</v>
      </c>
      <c r="O223" s="44">
        <f t="shared" si="26"/>
        <v>0</v>
      </c>
      <c r="P223" s="5">
        <v>0</v>
      </c>
      <c r="Q223" s="44">
        <f t="shared" si="27"/>
        <v>0</v>
      </c>
      <c r="R223" s="5">
        <v>0</v>
      </c>
      <c r="S223" s="44">
        <f t="shared" si="28"/>
        <v>0</v>
      </c>
      <c r="U223" s="39"/>
      <c r="V223" s="39"/>
      <c r="W223" s="40"/>
      <c r="X223" s="40"/>
    </row>
    <row r="224" spans="1:24" x14ac:dyDescent="0.3">
      <c r="A224" s="2">
        <v>44289</v>
      </c>
      <c r="B224" s="3">
        <v>0.30208333333333331</v>
      </c>
      <c r="C224" s="6">
        <v>3.8999999999999986</v>
      </c>
      <c r="D224" s="6">
        <v>12.200000000000003</v>
      </c>
      <c r="E224" s="4">
        <v>12.52</v>
      </c>
      <c r="F224" s="5">
        <v>3.7999999999999999E-2</v>
      </c>
      <c r="G224" s="44"/>
      <c r="H224" s="5">
        <v>0</v>
      </c>
      <c r="I224" s="44"/>
      <c r="J224" s="5">
        <v>3.7999999999999999E-2</v>
      </c>
      <c r="K224" s="44"/>
      <c r="L224" s="5">
        <v>0</v>
      </c>
      <c r="M224" s="44"/>
      <c r="N224" s="5">
        <v>0</v>
      </c>
      <c r="O224" s="44"/>
      <c r="P224" s="5">
        <v>0</v>
      </c>
      <c r="Q224" s="44"/>
      <c r="R224" s="5">
        <v>0</v>
      </c>
      <c r="S224" s="44"/>
      <c r="U224" s="39">
        <f>$AB$4-V224</f>
        <v>0.6968849999999982</v>
      </c>
      <c r="V224" s="39">
        <f>V222+($AB$3*M223)</f>
        <v>4.1031150000000016</v>
      </c>
      <c r="W224" s="40">
        <f>U224/($AB$4/100)</f>
        <v>14.518437499999962</v>
      </c>
      <c r="X224" s="40">
        <f>V224/($AB$4/100)</f>
        <v>85.481562500000038</v>
      </c>
    </row>
    <row r="225" spans="1:24" x14ac:dyDescent="0.3">
      <c r="A225" s="2">
        <v>44289</v>
      </c>
      <c r="B225" s="3">
        <v>0.3125</v>
      </c>
      <c r="C225" s="6">
        <v>3.8999999999999986</v>
      </c>
      <c r="D225" s="6">
        <v>10.299999999999997</v>
      </c>
      <c r="E225" s="4">
        <v>12.56</v>
      </c>
      <c r="F225" s="5">
        <v>3.7999999999999999E-2</v>
      </c>
      <c r="G225" s="44"/>
      <c r="H225" s="5">
        <v>8.0000000000000002E-3</v>
      </c>
      <c r="I225" s="44"/>
      <c r="J225" s="5">
        <v>0.03</v>
      </c>
      <c r="K225" s="44"/>
      <c r="L225" s="5">
        <v>0</v>
      </c>
      <c r="M225" s="44"/>
      <c r="N225" s="5">
        <v>0</v>
      </c>
      <c r="O225" s="44"/>
      <c r="P225" s="5">
        <v>0</v>
      </c>
      <c r="Q225" s="44"/>
      <c r="R225" s="5">
        <v>0</v>
      </c>
      <c r="S225" s="44"/>
      <c r="U225" s="39"/>
      <c r="V225" s="39"/>
      <c r="W225" s="9"/>
      <c r="X225" s="9"/>
    </row>
    <row r="226" spans="1:24" x14ac:dyDescent="0.3">
      <c r="A226" s="2">
        <v>44289</v>
      </c>
      <c r="B226" s="3">
        <v>0.32291666666666669</v>
      </c>
      <c r="C226" s="6">
        <v>4.2000000000000028</v>
      </c>
      <c r="D226" s="6">
        <v>11.400000000000006</v>
      </c>
      <c r="E226" s="4">
        <v>12.55</v>
      </c>
      <c r="F226" s="5">
        <v>3.9E-2</v>
      </c>
      <c r="G226" s="44"/>
      <c r="H226" s="5">
        <v>2E-3</v>
      </c>
      <c r="I226" s="44"/>
      <c r="J226" s="5">
        <v>3.5999999999999997E-2</v>
      </c>
      <c r="K226" s="44"/>
      <c r="L226" s="5">
        <v>0</v>
      </c>
      <c r="M226" s="44"/>
      <c r="N226" s="5">
        <v>0</v>
      </c>
      <c r="O226" s="44"/>
      <c r="P226" s="5">
        <v>0</v>
      </c>
      <c r="Q226" s="44"/>
      <c r="R226" s="5">
        <v>0</v>
      </c>
      <c r="S226" s="44"/>
      <c r="U226" s="39">
        <f>$AB$4-V226</f>
        <v>0.73238499999999807</v>
      </c>
      <c r="V226" s="39">
        <f>V224-K223</f>
        <v>4.0676150000000018</v>
      </c>
      <c r="W226" s="40">
        <f>U226/($AB$4/100)</f>
        <v>15.258020833333292</v>
      </c>
      <c r="X226" s="40">
        <f>V226/($AB$4/100)</f>
        <v>84.741979166666695</v>
      </c>
    </row>
    <row r="227" spans="1:24" x14ac:dyDescent="0.3">
      <c r="A227" s="2">
        <v>44289</v>
      </c>
      <c r="B227" s="3">
        <v>0.33333333333333331</v>
      </c>
      <c r="C227" s="6">
        <v>4</v>
      </c>
      <c r="D227" s="6">
        <v>12.099999999999994</v>
      </c>
      <c r="E227" s="4">
        <v>12.54</v>
      </c>
      <c r="F227" s="5">
        <v>3.9E-2</v>
      </c>
      <c r="G227" s="44">
        <f t="shared" si="22"/>
        <v>4.1499999999999995E-2</v>
      </c>
      <c r="H227" s="5">
        <v>6.0000000000000001E-3</v>
      </c>
      <c r="I227" s="44">
        <f t="shared" si="23"/>
        <v>4.2749999999999996E-2</v>
      </c>
      <c r="J227" s="5">
        <v>3.2000000000000001E-2</v>
      </c>
      <c r="K227" s="44">
        <f t="shared" si="24"/>
        <v>1.2750000000000001E-2</v>
      </c>
      <c r="L227" s="5">
        <v>0</v>
      </c>
      <c r="M227" s="44">
        <f t="shared" si="25"/>
        <v>1.3750000000000002E-2</v>
      </c>
      <c r="N227" s="5">
        <v>0</v>
      </c>
      <c r="O227" s="44">
        <f t="shared" si="26"/>
        <v>0</v>
      </c>
      <c r="P227" s="5">
        <v>0</v>
      </c>
      <c r="Q227" s="44">
        <f t="shared" si="27"/>
        <v>0</v>
      </c>
      <c r="R227" s="5">
        <v>0</v>
      </c>
      <c r="S227" s="44">
        <f t="shared" si="28"/>
        <v>0</v>
      </c>
      <c r="U227" s="39"/>
      <c r="V227" s="39"/>
      <c r="W227" s="40"/>
      <c r="X227" s="40"/>
    </row>
    <row r="228" spans="1:24" x14ac:dyDescent="0.3">
      <c r="A228" s="2">
        <v>44289</v>
      </c>
      <c r="B228" s="3">
        <v>0.34375</v>
      </c>
      <c r="C228" s="6">
        <v>3.8999999999999986</v>
      </c>
      <c r="D228" s="6">
        <v>10.200000000000003</v>
      </c>
      <c r="E228" s="4">
        <v>12.61</v>
      </c>
      <c r="F228" s="5">
        <v>0.04</v>
      </c>
      <c r="G228" s="44"/>
      <c r="H228" s="5">
        <v>2.3E-2</v>
      </c>
      <c r="I228" s="44"/>
      <c r="J228" s="5">
        <v>1.9E-2</v>
      </c>
      <c r="K228" s="44"/>
      <c r="L228" s="5">
        <v>1E-3</v>
      </c>
      <c r="M228" s="44"/>
      <c r="N228" s="5">
        <v>0</v>
      </c>
      <c r="O228" s="44"/>
      <c r="P228" s="5">
        <v>0</v>
      </c>
      <c r="Q228" s="44"/>
      <c r="R228" s="5">
        <v>0</v>
      </c>
      <c r="S228" s="44"/>
      <c r="U228" s="39">
        <f>$AB$4-V228</f>
        <v>0.72055999999999809</v>
      </c>
      <c r="V228" s="39">
        <f>V226+($AB$3*M227)</f>
        <v>4.0794400000000017</v>
      </c>
      <c r="W228" s="40">
        <f>U228/($AB$4/100)</f>
        <v>15.011666666666626</v>
      </c>
      <c r="X228" s="40">
        <f>V228/($AB$4/100)</f>
        <v>84.988333333333372</v>
      </c>
    </row>
    <row r="229" spans="1:24" x14ac:dyDescent="0.3">
      <c r="A229" s="2">
        <v>44289</v>
      </c>
      <c r="B229" s="3">
        <v>0.35416666666666669</v>
      </c>
      <c r="C229" s="6">
        <v>4.1000000000000014</v>
      </c>
      <c r="D229" s="6">
        <v>12.099999999999994</v>
      </c>
      <c r="E229" s="4">
        <v>12.87</v>
      </c>
      <c r="F229" s="5">
        <v>4.2999999999999997E-2</v>
      </c>
      <c r="G229" s="44"/>
      <c r="H229" s="5">
        <v>7.1999999999999995E-2</v>
      </c>
      <c r="I229" s="44"/>
      <c r="J229" s="5">
        <v>0</v>
      </c>
      <c r="K229" s="44"/>
      <c r="L229" s="5">
        <v>2.9000000000000001E-2</v>
      </c>
      <c r="M229" s="44"/>
      <c r="N229" s="5">
        <v>0</v>
      </c>
      <c r="O229" s="44"/>
      <c r="P229" s="5">
        <v>0</v>
      </c>
      <c r="Q229" s="44"/>
      <c r="R229" s="5">
        <v>0</v>
      </c>
      <c r="S229" s="44"/>
      <c r="U229" s="39"/>
      <c r="V229" s="39"/>
      <c r="W229" s="40"/>
      <c r="X229" s="40"/>
    </row>
    <row r="230" spans="1:24" x14ac:dyDescent="0.3">
      <c r="A230" s="2">
        <v>44289</v>
      </c>
      <c r="B230" s="3">
        <v>0.36458333333333331</v>
      </c>
      <c r="C230" s="6">
        <v>4.5</v>
      </c>
      <c r="D230" s="6">
        <v>12.400000000000006</v>
      </c>
      <c r="E230" s="4">
        <v>12.99</v>
      </c>
      <c r="F230" s="5">
        <v>4.3999999999999997E-2</v>
      </c>
      <c r="G230" s="44"/>
      <c r="H230" s="5">
        <v>7.0000000000000007E-2</v>
      </c>
      <c r="I230" s="44"/>
      <c r="J230" s="5">
        <v>0</v>
      </c>
      <c r="K230" s="44"/>
      <c r="L230" s="5">
        <v>2.5000000000000001E-2</v>
      </c>
      <c r="M230" s="44"/>
      <c r="N230" s="5">
        <v>0</v>
      </c>
      <c r="O230" s="44"/>
      <c r="P230" s="5">
        <v>0</v>
      </c>
      <c r="Q230" s="44"/>
      <c r="R230" s="5">
        <v>0</v>
      </c>
      <c r="S230" s="44"/>
      <c r="U230" s="39">
        <f>$AB$4-V230</f>
        <v>0.73330999999999769</v>
      </c>
      <c r="V230" s="39">
        <f>V228-K227</f>
        <v>4.0666900000000021</v>
      </c>
      <c r="W230" s="40">
        <f>U230/($AB$4/100)</f>
        <v>15.277291666666619</v>
      </c>
      <c r="X230" s="40">
        <f>V230/($AB$4/100)</f>
        <v>84.722708333333372</v>
      </c>
    </row>
    <row r="231" spans="1:24" x14ac:dyDescent="0.3">
      <c r="A231" s="2">
        <v>44289</v>
      </c>
      <c r="B231" s="3">
        <v>0.375</v>
      </c>
      <c r="C231" s="6">
        <v>4.6000000000000014</v>
      </c>
      <c r="D231" s="6">
        <v>10.700000000000003</v>
      </c>
      <c r="E231" s="4">
        <v>12.87</v>
      </c>
      <c r="F231" s="5">
        <v>4.2000000000000003E-2</v>
      </c>
      <c r="G231" s="44">
        <f t="shared" si="22"/>
        <v>4.5999999999999999E-2</v>
      </c>
      <c r="H231" s="5">
        <v>0.05</v>
      </c>
      <c r="I231" s="44">
        <f t="shared" si="23"/>
        <v>0.19475000000000001</v>
      </c>
      <c r="J231" s="5">
        <v>1E-3</v>
      </c>
      <c r="K231" s="44">
        <f t="shared" si="24"/>
        <v>2.5000000000000001E-4</v>
      </c>
      <c r="L231" s="5">
        <v>7.0000000000000001E-3</v>
      </c>
      <c r="M231" s="44">
        <f t="shared" si="25"/>
        <v>0.14750000000000002</v>
      </c>
      <c r="N231" s="5">
        <v>0</v>
      </c>
      <c r="O231" s="44">
        <f t="shared" si="26"/>
        <v>0</v>
      </c>
      <c r="P231" s="5">
        <v>0</v>
      </c>
      <c r="Q231" s="44">
        <f t="shared" si="27"/>
        <v>0</v>
      </c>
      <c r="R231" s="5">
        <v>0</v>
      </c>
      <c r="S231" s="44">
        <f t="shared" si="28"/>
        <v>0</v>
      </c>
      <c r="U231" s="39"/>
      <c r="V231" s="39"/>
      <c r="W231" s="40"/>
      <c r="X231" s="40"/>
    </row>
    <row r="232" spans="1:24" x14ac:dyDescent="0.3">
      <c r="A232" s="2">
        <v>44289</v>
      </c>
      <c r="B232" s="3">
        <v>0.38541666666666669</v>
      </c>
      <c r="C232" s="6">
        <v>5.1000000000000014</v>
      </c>
      <c r="D232" s="6">
        <v>10.099999999999994</v>
      </c>
      <c r="E232" s="4">
        <v>13.73</v>
      </c>
      <c r="F232" s="5">
        <v>4.5999999999999999E-2</v>
      </c>
      <c r="G232" s="44"/>
      <c r="H232" s="5">
        <v>0.23899999999999999</v>
      </c>
      <c r="I232" s="44"/>
      <c r="J232" s="5">
        <v>0</v>
      </c>
      <c r="K232" s="44"/>
      <c r="L232" s="5">
        <v>0.192</v>
      </c>
      <c r="M232" s="44"/>
      <c r="N232" s="5">
        <v>0</v>
      </c>
      <c r="O232" s="44"/>
      <c r="P232" s="5">
        <v>0</v>
      </c>
      <c r="Q232" s="44"/>
      <c r="R232" s="5">
        <v>0</v>
      </c>
      <c r="S232" s="44"/>
      <c r="U232" s="39">
        <f>$AB$4-V232</f>
        <v>0.60645999999999756</v>
      </c>
      <c r="V232" s="39">
        <f>V230+($AB$3*M231)</f>
        <v>4.1935400000000023</v>
      </c>
      <c r="W232" s="40">
        <f>U232/($AB$4/100)</f>
        <v>12.634583333333282</v>
      </c>
      <c r="X232" s="40">
        <f>V232/($AB$4/100)</f>
        <v>87.365416666666718</v>
      </c>
    </row>
    <row r="233" spans="1:24" x14ac:dyDescent="0.3">
      <c r="A233" s="2">
        <v>44289</v>
      </c>
      <c r="B233" s="3">
        <v>0.39583333333333331</v>
      </c>
      <c r="C233" s="6">
        <v>6</v>
      </c>
      <c r="D233" s="6">
        <v>10.200000000000003</v>
      </c>
      <c r="E233" s="4">
        <v>14.02</v>
      </c>
      <c r="F233" s="5">
        <v>4.8000000000000001E-2</v>
      </c>
      <c r="G233" s="44"/>
      <c r="H233" s="5">
        <v>0.255</v>
      </c>
      <c r="I233" s="44"/>
      <c r="J233" s="5">
        <v>0</v>
      </c>
      <c r="K233" s="44"/>
      <c r="L233" s="5">
        <v>0.20499999999999999</v>
      </c>
      <c r="M233" s="44"/>
      <c r="N233" s="5">
        <v>0</v>
      </c>
      <c r="O233" s="44"/>
      <c r="P233" s="5">
        <v>0</v>
      </c>
      <c r="Q233" s="44"/>
      <c r="R233" s="5">
        <v>0</v>
      </c>
      <c r="S233" s="44"/>
      <c r="U233" s="39"/>
      <c r="V233" s="39"/>
      <c r="W233" s="9"/>
      <c r="X233" s="9"/>
    </row>
    <row r="234" spans="1:24" x14ac:dyDescent="0.3">
      <c r="A234" s="2">
        <v>44289</v>
      </c>
      <c r="B234" s="3">
        <v>0.40625</v>
      </c>
      <c r="C234" s="6">
        <v>6.6000000000000014</v>
      </c>
      <c r="D234" s="6">
        <v>10.900000000000006</v>
      </c>
      <c r="E234" s="4">
        <v>14.05</v>
      </c>
      <c r="F234" s="5">
        <v>4.8000000000000001E-2</v>
      </c>
      <c r="G234" s="44"/>
      <c r="H234" s="5">
        <v>0.23499999999999999</v>
      </c>
      <c r="I234" s="44"/>
      <c r="J234" s="5">
        <v>0</v>
      </c>
      <c r="K234" s="44"/>
      <c r="L234" s="5">
        <v>0.186</v>
      </c>
      <c r="M234" s="44"/>
      <c r="N234" s="5">
        <v>0</v>
      </c>
      <c r="O234" s="44"/>
      <c r="P234" s="5">
        <v>0</v>
      </c>
      <c r="Q234" s="44"/>
      <c r="R234" s="5">
        <v>0</v>
      </c>
      <c r="S234" s="44"/>
      <c r="U234" s="39">
        <f>$AB$4-V234</f>
        <v>0.60670999999999786</v>
      </c>
      <c r="V234" s="39">
        <f>V232-K231</f>
        <v>4.193290000000002</v>
      </c>
      <c r="W234" s="40">
        <f>U234/($AB$4/100)</f>
        <v>12.639791666666621</v>
      </c>
      <c r="X234" s="40">
        <f>V234/($AB$4/100)</f>
        <v>87.360208333333375</v>
      </c>
    </row>
    <row r="235" spans="1:24" x14ac:dyDescent="0.3">
      <c r="A235" s="2">
        <v>44289</v>
      </c>
      <c r="B235" s="3">
        <v>0.41666666666666669</v>
      </c>
      <c r="C235" s="6">
        <v>6.6000000000000014</v>
      </c>
      <c r="D235" s="6">
        <v>11.299999999999997</v>
      </c>
      <c r="E235" s="4">
        <v>13.6</v>
      </c>
      <c r="F235" s="5">
        <v>4.5999999999999999E-2</v>
      </c>
      <c r="G235" s="44">
        <f t="shared" si="22"/>
        <v>4.8250000000000001E-2</v>
      </c>
      <c r="H235" s="5">
        <v>0.14199999999999999</v>
      </c>
      <c r="I235" s="44">
        <f t="shared" si="23"/>
        <v>0.16550000000000001</v>
      </c>
      <c r="J235" s="5">
        <v>0</v>
      </c>
      <c r="K235" s="44">
        <f t="shared" si="24"/>
        <v>2.5000000000000001E-4</v>
      </c>
      <c r="L235" s="5">
        <v>9.5000000000000001E-2</v>
      </c>
      <c r="M235" s="44">
        <f t="shared" si="25"/>
        <v>0.11624999999999999</v>
      </c>
      <c r="N235" s="5">
        <v>0</v>
      </c>
      <c r="O235" s="44">
        <f t="shared" si="26"/>
        <v>0</v>
      </c>
      <c r="P235" s="5">
        <v>0</v>
      </c>
      <c r="Q235" s="44">
        <f t="shared" si="27"/>
        <v>0</v>
      </c>
      <c r="R235" s="5">
        <v>0</v>
      </c>
      <c r="S235" s="44">
        <f t="shared" si="28"/>
        <v>0</v>
      </c>
      <c r="U235" s="39"/>
      <c r="V235" s="39"/>
      <c r="W235" s="40"/>
      <c r="X235" s="40"/>
    </row>
    <row r="236" spans="1:24" x14ac:dyDescent="0.3">
      <c r="A236" s="2">
        <v>44289</v>
      </c>
      <c r="B236" s="3">
        <v>0.42708333333333331</v>
      </c>
      <c r="C236" s="6">
        <v>6.5</v>
      </c>
      <c r="D236" s="6">
        <v>11.599999999999994</v>
      </c>
      <c r="E236" s="4">
        <v>13.63</v>
      </c>
      <c r="F236" s="5">
        <v>4.7E-2</v>
      </c>
      <c r="G236" s="44"/>
      <c r="H236" s="5">
        <v>0.13600000000000001</v>
      </c>
      <c r="I236" s="44"/>
      <c r="J236" s="5">
        <v>0</v>
      </c>
      <c r="K236" s="44"/>
      <c r="L236" s="5">
        <v>8.7999999999999995E-2</v>
      </c>
      <c r="M236" s="44"/>
      <c r="N236" s="5">
        <v>0</v>
      </c>
      <c r="O236" s="44"/>
      <c r="P236" s="5">
        <v>0</v>
      </c>
      <c r="Q236" s="44"/>
      <c r="R236" s="5">
        <v>0</v>
      </c>
      <c r="S236" s="44"/>
      <c r="U236" s="39">
        <f>$AB$4-V236</f>
        <v>0.50673499999999816</v>
      </c>
      <c r="V236" s="39">
        <f>V234+($AB$3*M235)</f>
        <v>4.2932650000000017</v>
      </c>
      <c r="W236" s="40">
        <f>U236/($AB$4/100)</f>
        <v>10.556979166666627</v>
      </c>
      <c r="X236" s="40">
        <f>V236/($AB$4/100)</f>
        <v>89.443020833333364</v>
      </c>
    </row>
    <row r="237" spans="1:24" x14ac:dyDescent="0.3">
      <c r="A237" s="2">
        <v>44289</v>
      </c>
      <c r="B237" s="3">
        <v>0.4375</v>
      </c>
      <c r="C237" s="6">
        <v>6.6000000000000014</v>
      </c>
      <c r="D237" s="6">
        <v>11.299999999999997</v>
      </c>
      <c r="E237" s="4">
        <v>14.01</v>
      </c>
      <c r="F237" s="5">
        <v>4.8000000000000001E-2</v>
      </c>
      <c r="G237" s="44"/>
      <c r="H237" s="5">
        <v>0.189</v>
      </c>
      <c r="I237" s="44"/>
      <c r="J237" s="5">
        <v>1E-3</v>
      </c>
      <c r="K237" s="44"/>
      <c r="L237" s="5">
        <v>0.14000000000000001</v>
      </c>
      <c r="M237" s="44"/>
      <c r="N237" s="5">
        <v>0</v>
      </c>
      <c r="O237" s="44"/>
      <c r="P237" s="5">
        <v>0</v>
      </c>
      <c r="Q237" s="44"/>
      <c r="R237" s="5">
        <v>0</v>
      </c>
      <c r="S237" s="44"/>
      <c r="U237" s="39"/>
      <c r="V237" s="39"/>
      <c r="W237" s="40"/>
      <c r="X237" s="40"/>
    </row>
    <row r="238" spans="1:24" x14ac:dyDescent="0.3">
      <c r="A238" s="2">
        <v>44289</v>
      </c>
      <c r="B238" s="3">
        <v>0.44791666666666669</v>
      </c>
      <c r="C238" s="6">
        <v>8</v>
      </c>
      <c r="D238" s="6">
        <v>11.799999999999997</v>
      </c>
      <c r="E238" s="4">
        <v>14.14</v>
      </c>
      <c r="F238" s="5">
        <v>5.1999999999999998E-2</v>
      </c>
      <c r="G238" s="44"/>
      <c r="H238" s="5">
        <v>0.19500000000000001</v>
      </c>
      <c r="I238" s="44"/>
      <c r="J238" s="5">
        <v>0</v>
      </c>
      <c r="K238" s="44"/>
      <c r="L238" s="5">
        <v>0.14199999999999999</v>
      </c>
      <c r="M238" s="44"/>
      <c r="N238" s="5">
        <v>0</v>
      </c>
      <c r="O238" s="44"/>
      <c r="P238" s="5">
        <v>0</v>
      </c>
      <c r="Q238" s="44"/>
      <c r="R238" s="5">
        <v>0</v>
      </c>
      <c r="S238" s="44"/>
      <c r="U238" s="39">
        <f>$AB$4-V238</f>
        <v>0.50698499999999846</v>
      </c>
      <c r="V238" s="39">
        <f>V236-K235</f>
        <v>4.2930150000000014</v>
      </c>
      <c r="W238" s="40">
        <f>U238/($AB$4/100)</f>
        <v>10.562187499999968</v>
      </c>
      <c r="X238" s="40">
        <f>V238/($AB$4/100)</f>
        <v>89.437812500000021</v>
      </c>
    </row>
    <row r="239" spans="1:24" x14ac:dyDescent="0.3">
      <c r="A239" s="2">
        <v>44289</v>
      </c>
      <c r="B239" s="3">
        <v>0.45833333333333331</v>
      </c>
      <c r="C239" s="6">
        <v>7.7999999999999972</v>
      </c>
      <c r="D239" s="6">
        <v>12.200000000000003</v>
      </c>
      <c r="E239" s="4">
        <v>14.18</v>
      </c>
      <c r="F239" s="5">
        <v>5.0999999999999997E-2</v>
      </c>
      <c r="G239" s="44">
        <f t="shared" si="22"/>
        <v>5.1500000000000004E-2</v>
      </c>
      <c r="H239" s="5">
        <v>0.182</v>
      </c>
      <c r="I239" s="44">
        <f t="shared" si="23"/>
        <v>0.155</v>
      </c>
      <c r="J239" s="5">
        <v>0</v>
      </c>
      <c r="K239" s="44">
        <f t="shared" si="24"/>
        <v>0</v>
      </c>
      <c r="L239" s="5">
        <v>0.129</v>
      </c>
      <c r="M239" s="44">
        <f t="shared" si="25"/>
        <v>0.10250000000000001</v>
      </c>
      <c r="N239" s="5">
        <v>0</v>
      </c>
      <c r="O239" s="44">
        <f t="shared" si="26"/>
        <v>0</v>
      </c>
      <c r="P239" s="5">
        <v>0</v>
      </c>
      <c r="Q239" s="44">
        <f t="shared" si="27"/>
        <v>0</v>
      </c>
      <c r="R239" s="5">
        <v>0</v>
      </c>
      <c r="S239" s="44">
        <f t="shared" si="28"/>
        <v>0</v>
      </c>
      <c r="U239" s="39"/>
      <c r="V239" s="39"/>
      <c r="W239" s="40"/>
      <c r="X239" s="40"/>
    </row>
    <row r="240" spans="1:24" x14ac:dyDescent="0.3">
      <c r="A240" s="2">
        <v>44289</v>
      </c>
      <c r="B240" s="3">
        <v>0.46875</v>
      </c>
      <c r="C240" s="6">
        <v>7.7999999999999972</v>
      </c>
      <c r="D240" s="6">
        <v>13.099999999999994</v>
      </c>
      <c r="E240" s="4">
        <v>13.75</v>
      </c>
      <c r="F240" s="5">
        <v>0.05</v>
      </c>
      <c r="G240" s="44"/>
      <c r="H240" s="5">
        <v>0.128</v>
      </c>
      <c r="I240" s="44"/>
      <c r="J240" s="5">
        <v>0</v>
      </c>
      <c r="K240" s="44"/>
      <c r="L240" s="5">
        <v>7.8E-2</v>
      </c>
      <c r="M240" s="44"/>
      <c r="N240" s="5">
        <v>0</v>
      </c>
      <c r="O240" s="44"/>
      <c r="P240" s="5">
        <v>0</v>
      </c>
      <c r="Q240" s="44"/>
      <c r="R240" s="5">
        <v>0</v>
      </c>
      <c r="S240" s="44"/>
      <c r="U240" s="39">
        <f>$AB$4-V240</f>
        <v>0.41883499999999874</v>
      </c>
      <c r="V240" s="39">
        <f>V238+($AB$3*M239)</f>
        <v>4.3811650000000011</v>
      </c>
      <c r="W240" s="40">
        <f>U240/($AB$4/100)</f>
        <v>8.7257291666666408</v>
      </c>
      <c r="X240" s="40">
        <f>V240/($AB$4/100)</f>
        <v>91.274270833333361</v>
      </c>
    </row>
    <row r="241" spans="1:26" x14ac:dyDescent="0.3">
      <c r="A241" s="2">
        <v>44289</v>
      </c>
      <c r="B241" s="3">
        <v>0.47916666666666669</v>
      </c>
      <c r="C241" s="6">
        <v>7.6000000000000014</v>
      </c>
      <c r="D241" s="6">
        <v>13</v>
      </c>
      <c r="E241" s="4">
        <v>14.01</v>
      </c>
      <c r="F241" s="5">
        <v>0.05</v>
      </c>
      <c r="G241" s="44"/>
      <c r="H241" s="5">
        <v>0.14499999999999999</v>
      </c>
      <c r="I241" s="44"/>
      <c r="J241" s="5">
        <v>0</v>
      </c>
      <c r="K241" s="44"/>
      <c r="L241" s="5">
        <v>9.4E-2</v>
      </c>
      <c r="M241" s="44"/>
      <c r="N241" s="5">
        <v>0</v>
      </c>
      <c r="O241" s="44"/>
      <c r="P241" s="5">
        <v>0</v>
      </c>
      <c r="Q241" s="44"/>
      <c r="R241" s="5">
        <v>0</v>
      </c>
      <c r="S241" s="44"/>
      <c r="U241" s="39"/>
      <c r="V241" s="39"/>
      <c r="W241" s="9"/>
      <c r="X241" s="9"/>
    </row>
    <row r="242" spans="1:26" x14ac:dyDescent="0.3">
      <c r="A242" s="2">
        <v>44289</v>
      </c>
      <c r="B242" s="3">
        <v>0.48958333333333331</v>
      </c>
      <c r="C242" s="6">
        <v>7.8999999999999986</v>
      </c>
      <c r="D242" s="6">
        <v>13.299999999999997</v>
      </c>
      <c r="E242" s="4">
        <v>14.32</v>
      </c>
      <c r="F242" s="5">
        <v>5.5E-2</v>
      </c>
      <c r="G242" s="44"/>
      <c r="H242" s="5">
        <v>0.16500000000000001</v>
      </c>
      <c r="I242" s="44"/>
      <c r="J242" s="5">
        <v>0</v>
      </c>
      <c r="K242" s="44"/>
      <c r="L242" s="5">
        <v>0.109</v>
      </c>
      <c r="M242" s="44"/>
      <c r="N242" s="5">
        <v>0</v>
      </c>
      <c r="O242" s="44"/>
      <c r="P242" s="5">
        <v>0</v>
      </c>
      <c r="Q242" s="44"/>
      <c r="R242" s="5">
        <v>0</v>
      </c>
      <c r="S242" s="44"/>
      <c r="U242" s="39">
        <f>$AB$4-V242</f>
        <v>0.41883499999999874</v>
      </c>
      <c r="V242" s="39">
        <f>V240-K239</f>
        <v>4.3811650000000011</v>
      </c>
      <c r="W242" s="40">
        <f>U242/($AB$4/100)</f>
        <v>8.7257291666666408</v>
      </c>
      <c r="X242" s="40">
        <f>V242/($AB$4/100)</f>
        <v>91.274270833333361</v>
      </c>
    </row>
    <row r="243" spans="1:26" x14ac:dyDescent="0.3">
      <c r="A243" s="2">
        <v>44289</v>
      </c>
      <c r="B243" s="3">
        <v>0.5</v>
      </c>
      <c r="C243" s="6">
        <v>8.2000000000000028</v>
      </c>
      <c r="D243" s="6">
        <v>14.299999999999997</v>
      </c>
      <c r="E243" s="4">
        <v>14.28</v>
      </c>
      <c r="F243" s="5">
        <v>5.5E-2</v>
      </c>
      <c r="G243" s="44">
        <f t="shared" si="22"/>
        <v>5.9249999999999997E-2</v>
      </c>
      <c r="H243" s="5">
        <v>0.154</v>
      </c>
      <c r="I243" s="44">
        <f t="shared" si="23"/>
        <v>0.14549999999999999</v>
      </c>
      <c r="J243" s="5">
        <v>0</v>
      </c>
      <c r="K243" s="44">
        <f t="shared" si="24"/>
        <v>0</v>
      </c>
      <c r="L243" s="5">
        <v>9.9000000000000005E-2</v>
      </c>
      <c r="M243" s="44">
        <f t="shared" si="25"/>
        <v>8.5750000000000007E-2</v>
      </c>
      <c r="N243" s="5">
        <v>0</v>
      </c>
      <c r="O243" s="44">
        <f t="shared" si="26"/>
        <v>0</v>
      </c>
      <c r="P243" s="5">
        <v>0</v>
      </c>
      <c r="Q243" s="44">
        <f t="shared" si="27"/>
        <v>0</v>
      </c>
      <c r="R243" s="5">
        <v>0</v>
      </c>
      <c r="S243" s="44">
        <f t="shared" si="28"/>
        <v>0</v>
      </c>
      <c r="U243" s="39"/>
      <c r="V243" s="39"/>
      <c r="W243" s="40"/>
      <c r="X243" s="40"/>
    </row>
    <row r="244" spans="1:26" x14ac:dyDescent="0.3">
      <c r="A244" s="2">
        <v>44289</v>
      </c>
      <c r="B244" s="3">
        <v>0.51041666666666663</v>
      </c>
      <c r="C244" s="6">
        <v>8.2999999999999972</v>
      </c>
      <c r="D244" s="6">
        <v>14.700000000000003</v>
      </c>
      <c r="E244" s="4">
        <v>14.31</v>
      </c>
      <c r="F244" s="5">
        <v>5.6000000000000001E-2</v>
      </c>
      <c r="G244" s="44"/>
      <c r="H244" s="5">
        <v>0.15</v>
      </c>
      <c r="I244" s="44"/>
      <c r="J244" s="5">
        <v>0</v>
      </c>
      <c r="K244" s="44"/>
      <c r="L244" s="5">
        <v>9.2999999999999999E-2</v>
      </c>
      <c r="M244" s="44"/>
      <c r="N244" s="5">
        <v>0</v>
      </c>
      <c r="O244" s="44"/>
      <c r="P244" s="5">
        <v>0</v>
      </c>
      <c r="Q244" s="44"/>
      <c r="R244" s="5">
        <v>0</v>
      </c>
      <c r="S244" s="44"/>
      <c r="U244" s="39">
        <f>$AB$4-V244</f>
        <v>0.34508999999999901</v>
      </c>
      <c r="V244" s="39">
        <f>V242+($AB$3*M243)</f>
        <v>4.4549100000000008</v>
      </c>
      <c r="W244" s="40">
        <f>U244/($AB$4/100)</f>
        <v>7.1893749999999788</v>
      </c>
      <c r="X244" s="40">
        <f>V244/($AB$4/100)</f>
        <v>92.810625000000016</v>
      </c>
    </row>
    <row r="245" spans="1:26" x14ac:dyDescent="0.3">
      <c r="A245" s="2">
        <v>44289</v>
      </c>
      <c r="B245" s="3">
        <v>0.52083333333333337</v>
      </c>
      <c r="C245" s="6">
        <v>9.0999999999999943</v>
      </c>
      <c r="D245" s="6">
        <v>15.5</v>
      </c>
      <c r="E245" s="4">
        <v>14.16</v>
      </c>
      <c r="F245" s="5">
        <v>6.2E-2</v>
      </c>
      <c r="G245" s="44"/>
      <c r="H245" s="5">
        <v>0.14599999999999999</v>
      </c>
      <c r="I245" s="44"/>
      <c r="J245" s="5">
        <v>0</v>
      </c>
      <c r="K245" s="44"/>
      <c r="L245" s="5">
        <v>8.3000000000000004E-2</v>
      </c>
      <c r="M245" s="44"/>
      <c r="N245" s="5">
        <v>0</v>
      </c>
      <c r="O245" s="44"/>
      <c r="P245" s="5">
        <v>0</v>
      </c>
      <c r="Q245" s="44"/>
      <c r="R245" s="5">
        <v>0</v>
      </c>
      <c r="S245" s="44"/>
      <c r="U245" s="39"/>
      <c r="V245" s="39"/>
      <c r="W245" s="40"/>
      <c r="X245" s="40"/>
    </row>
    <row r="246" spans="1:26" x14ac:dyDescent="0.3">
      <c r="A246" s="2">
        <v>44289</v>
      </c>
      <c r="B246" s="3">
        <v>0.53125</v>
      </c>
      <c r="C246" s="6">
        <v>9.0999999999999943</v>
      </c>
      <c r="D246" s="6">
        <v>17.5</v>
      </c>
      <c r="E246" s="4">
        <v>13.79</v>
      </c>
      <c r="F246" s="5">
        <v>6.4000000000000001E-2</v>
      </c>
      <c r="G246" s="44"/>
      <c r="H246" s="5">
        <v>0.13200000000000001</v>
      </c>
      <c r="I246" s="44"/>
      <c r="J246" s="5">
        <v>0</v>
      </c>
      <c r="K246" s="44"/>
      <c r="L246" s="5">
        <v>6.8000000000000005E-2</v>
      </c>
      <c r="M246" s="44"/>
      <c r="N246" s="5">
        <v>0</v>
      </c>
      <c r="O246" s="44"/>
      <c r="P246" s="5">
        <v>0</v>
      </c>
      <c r="Q246" s="44"/>
      <c r="R246" s="5">
        <v>0</v>
      </c>
      <c r="S246" s="44"/>
      <c r="U246" s="39">
        <f>$AB$4-V246</f>
        <v>0.34508999999999901</v>
      </c>
      <c r="V246" s="39">
        <f>V244-K243</f>
        <v>4.4549100000000008</v>
      </c>
      <c r="W246" s="40">
        <f>U246/($AB$4/100)</f>
        <v>7.1893749999999788</v>
      </c>
      <c r="X246" s="40">
        <f>V246/($AB$4/100)</f>
        <v>92.810625000000016</v>
      </c>
    </row>
    <row r="247" spans="1:26" x14ac:dyDescent="0.3">
      <c r="A247" s="2">
        <v>44289</v>
      </c>
      <c r="B247" s="3">
        <v>0.54166666666666663</v>
      </c>
      <c r="C247" s="6">
        <v>10.299999999999997</v>
      </c>
      <c r="D247" s="6">
        <v>18.700000000000003</v>
      </c>
      <c r="E247" s="4">
        <v>13.78</v>
      </c>
      <c r="F247" s="5">
        <v>6.6000000000000003E-2</v>
      </c>
      <c r="G247" s="44">
        <f t="shared" si="22"/>
        <v>5.0750000000000003E-2</v>
      </c>
      <c r="H247" s="5">
        <v>0.13100000000000001</v>
      </c>
      <c r="I247" s="44">
        <f t="shared" si="23"/>
        <v>9.0749999999999997E-2</v>
      </c>
      <c r="J247" s="5">
        <v>0</v>
      </c>
      <c r="K247" s="44">
        <f t="shared" si="24"/>
        <v>2.2500000000000003E-3</v>
      </c>
      <c r="L247" s="5">
        <v>6.2E-2</v>
      </c>
      <c r="M247" s="44">
        <f t="shared" si="25"/>
        <v>4.0750000000000001E-2</v>
      </c>
      <c r="N247" s="5">
        <v>0</v>
      </c>
      <c r="O247" s="44">
        <f t="shared" si="26"/>
        <v>0</v>
      </c>
      <c r="P247" s="5">
        <v>0</v>
      </c>
      <c r="Q247" s="44">
        <f t="shared" si="27"/>
        <v>0</v>
      </c>
      <c r="R247" s="5">
        <v>0</v>
      </c>
      <c r="S247" s="44">
        <f t="shared" si="28"/>
        <v>0</v>
      </c>
      <c r="U247" s="39"/>
      <c r="V247" s="39"/>
      <c r="W247" s="40"/>
      <c r="X247" s="40"/>
    </row>
    <row r="248" spans="1:26" x14ac:dyDescent="0.3">
      <c r="A248" s="2">
        <v>44289</v>
      </c>
      <c r="B248" s="3">
        <v>0.55208333333333337</v>
      </c>
      <c r="C248" s="6">
        <v>9.2999999999999972</v>
      </c>
      <c r="D248" s="6">
        <v>19.5</v>
      </c>
      <c r="E248" s="4">
        <v>13.44</v>
      </c>
      <c r="F248" s="5">
        <v>4.9000000000000002E-2</v>
      </c>
      <c r="G248" s="44"/>
      <c r="H248" s="5">
        <v>7.0999999999999994E-2</v>
      </c>
      <c r="I248" s="44"/>
      <c r="J248" s="5">
        <v>7.0000000000000001E-3</v>
      </c>
      <c r="K248" s="44"/>
      <c r="L248" s="5">
        <v>2.8000000000000001E-2</v>
      </c>
      <c r="M248" s="44"/>
      <c r="N248" s="5">
        <v>0</v>
      </c>
      <c r="O248" s="44"/>
      <c r="P248" s="5">
        <v>0</v>
      </c>
      <c r="Q248" s="44"/>
      <c r="R248" s="5">
        <v>0</v>
      </c>
      <c r="S248" s="44"/>
      <c r="U248" s="39">
        <f>$AB$4-V248</f>
        <v>0.31004499999999879</v>
      </c>
      <c r="V248" s="39">
        <f>V246+($AB$3*M247)</f>
        <v>4.489955000000001</v>
      </c>
      <c r="W248" s="40">
        <f>U248/($AB$4/100)</f>
        <v>6.4592708333333082</v>
      </c>
      <c r="X248" s="40">
        <f>V248/($AB$4/100)</f>
        <v>93.540729166666679</v>
      </c>
    </row>
    <row r="249" spans="1:26" x14ac:dyDescent="0.3">
      <c r="A249" s="2">
        <v>44289</v>
      </c>
      <c r="B249" s="3">
        <v>0.5625</v>
      </c>
      <c r="C249" s="6">
        <v>6.3999999999999986</v>
      </c>
      <c r="D249" s="6">
        <v>15.799999999999997</v>
      </c>
      <c r="E249" s="4">
        <v>13.19</v>
      </c>
      <c r="F249" s="5">
        <v>4.1000000000000002E-2</v>
      </c>
      <c r="G249" s="44"/>
      <c r="H249" s="5">
        <v>5.8000000000000003E-2</v>
      </c>
      <c r="I249" s="44"/>
      <c r="J249" s="5">
        <v>2E-3</v>
      </c>
      <c r="K249" s="44"/>
      <c r="L249" s="5">
        <v>1.7000000000000001E-2</v>
      </c>
      <c r="M249" s="44"/>
      <c r="N249" s="5">
        <v>0</v>
      </c>
      <c r="O249" s="44"/>
      <c r="P249" s="5">
        <v>0</v>
      </c>
      <c r="Q249" s="44"/>
      <c r="R249" s="5">
        <v>0</v>
      </c>
      <c r="S249" s="44"/>
      <c r="U249" s="39"/>
      <c r="V249" s="39"/>
      <c r="W249" s="9"/>
      <c r="X249" s="9"/>
    </row>
    <row r="250" spans="1:26" x14ac:dyDescent="0.3">
      <c r="A250" s="2">
        <v>44289</v>
      </c>
      <c r="B250" s="3">
        <v>0.57291666666666663</v>
      </c>
      <c r="C250" s="6">
        <v>6.2000000000000028</v>
      </c>
      <c r="D250" s="6">
        <v>12.799999999999997</v>
      </c>
      <c r="E250" s="4">
        <v>13.74</v>
      </c>
      <c r="F250" s="5">
        <v>4.7E-2</v>
      </c>
      <c r="G250" s="44"/>
      <c r="H250" s="5">
        <v>0.10299999999999999</v>
      </c>
      <c r="I250" s="44"/>
      <c r="J250" s="5">
        <v>0</v>
      </c>
      <c r="K250" s="44"/>
      <c r="L250" s="5">
        <v>5.6000000000000001E-2</v>
      </c>
      <c r="M250" s="44"/>
      <c r="N250" s="5">
        <v>0</v>
      </c>
      <c r="O250" s="44"/>
      <c r="P250" s="5">
        <v>0</v>
      </c>
      <c r="Q250" s="44"/>
      <c r="R250" s="5">
        <v>0</v>
      </c>
      <c r="S250" s="44"/>
      <c r="U250" s="39">
        <f>$AB$4-V250</f>
        <v>0.31229499999999888</v>
      </c>
      <c r="V250" s="39">
        <f>V248-K247</f>
        <v>4.4877050000000009</v>
      </c>
      <c r="W250" s="40">
        <f>U250/($AB$4/100)</f>
        <v>6.50614583333331</v>
      </c>
      <c r="X250" s="40">
        <f>V250/($AB$4/100)</f>
        <v>93.493854166666679</v>
      </c>
      <c r="Y250" s="40">
        <f>MIN(X155:X250)</f>
        <v>84.722708333333372</v>
      </c>
      <c r="Z250" s="40">
        <f>MAX(X155:X250)</f>
        <v>95.679479166666667</v>
      </c>
    </row>
    <row r="251" spans="1:26" x14ac:dyDescent="0.3">
      <c r="A251" s="2">
        <v>44289</v>
      </c>
      <c r="B251" s="3">
        <v>0.58333333333333337</v>
      </c>
      <c r="C251" s="6">
        <v>6.8999999999999986</v>
      </c>
      <c r="D251" s="6">
        <v>12.5</v>
      </c>
      <c r="E251" s="4">
        <v>13.83</v>
      </c>
      <c r="F251" s="5">
        <v>6.4000000000000001E-2</v>
      </c>
      <c r="G251" s="44">
        <f t="shared" si="22"/>
        <v>6.5000000000000002E-2</v>
      </c>
      <c r="H251" s="5">
        <v>0.12</v>
      </c>
      <c r="I251" s="44">
        <f t="shared" si="23"/>
        <v>0.11799999999999999</v>
      </c>
      <c r="J251" s="5">
        <v>0</v>
      </c>
      <c r="K251" s="44">
        <f t="shared" si="24"/>
        <v>0</v>
      </c>
      <c r="L251" s="5">
        <v>5.6000000000000001E-2</v>
      </c>
      <c r="M251" s="44">
        <f t="shared" si="25"/>
        <v>5.2000000000000005E-2</v>
      </c>
      <c r="N251" s="5">
        <v>0</v>
      </c>
      <c r="O251" s="44">
        <f t="shared" si="26"/>
        <v>0</v>
      </c>
      <c r="P251" s="5">
        <v>0</v>
      </c>
      <c r="Q251" s="44">
        <f t="shared" si="27"/>
        <v>0</v>
      </c>
      <c r="R251" s="5">
        <v>0</v>
      </c>
      <c r="S251" s="44">
        <f t="shared" si="28"/>
        <v>0</v>
      </c>
      <c r="U251" s="39"/>
      <c r="V251" s="39"/>
      <c r="W251" s="40"/>
      <c r="X251" s="40"/>
    </row>
    <row r="252" spans="1:26" x14ac:dyDescent="0.3">
      <c r="A252" s="2">
        <v>44289</v>
      </c>
      <c r="B252" s="3">
        <v>0.59375</v>
      </c>
      <c r="C252" s="6">
        <v>7.8999999999999986</v>
      </c>
      <c r="D252" s="6">
        <v>14.599999999999994</v>
      </c>
      <c r="E252" s="4">
        <v>13.82</v>
      </c>
      <c r="F252" s="5">
        <v>6.7000000000000004E-2</v>
      </c>
      <c r="G252" s="44"/>
      <c r="H252" s="5">
        <v>0.121</v>
      </c>
      <c r="I252" s="44"/>
      <c r="J252" s="5">
        <v>0</v>
      </c>
      <c r="K252" s="44"/>
      <c r="L252" s="5">
        <v>5.1999999999999998E-2</v>
      </c>
      <c r="M252" s="44"/>
      <c r="N252" s="5">
        <v>0</v>
      </c>
      <c r="O252" s="44"/>
      <c r="P252" s="5">
        <v>0</v>
      </c>
      <c r="Q252" s="44"/>
      <c r="R252" s="5">
        <v>0</v>
      </c>
      <c r="S252" s="44"/>
      <c r="U252" s="39">
        <f>$AB$4-V252</f>
        <v>0.26757499999999901</v>
      </c>
      <c r="V252" s="39">
        <f>V250+($AB$3*M251)</f>
        <v>4.5324250000000008</v>
      </c>
      <c r="W252" s="40">
        <f>U252/($AB$4/100)</f>
        <v>5.574479166666646</v>
      </c>
      <c r="X252" s="40">
        <f>V252/($AB$4/100)</f>
        <v>94.425520833333351</v>
      </c>
    </row>
    <row r="253" spans="1:26" x14ac:dyDescent="0.3">
      <c r="A253" s="2">
        <v>44289</v>
      </c>
      <c r="B253" s="3">
        <v>0.60416666666666663</v>
      </c>
      <c r="C253" s="6">
        <v>8.5</v>
      </c>
      <c r="D253" s="6">
        <v>16.900000000000006</v>
      </c>
      <c r="E253" s="4">
        <v>13.79</v>
      </c>
      <c r="F253" s="5">
        <v>6.4000000000000001E-2</v>
      </c>
      <c r="G253" s="44"/>
      <c r="H253" s="5">
        <v>0.11600000000000001</v>
      </c>
      <c r="I253" s="44"/>
      <c r="J253" s="5">
        <v>0</v>
      </c>
      <c r="K253" s="44"/>
      <c r="L253" s="5">
        <v>5.0999999999999997E-2</v>
      </c>
      <c r="M253" s="44"/>
      <c r="N253" s="5">
        <v>0</v>
      </c>
      <c r="O253" s="44"/>
      <c r="P253" s="5">
        <v>0</v>
      </c>
      <c r="Q253" s="44"/>
      <c r="R253" s="5">
        <v>0</v>
      </c>
      <c r="S253" s="44"/>
      <c r="U253" s="39"/>
      <c r="V253" s="39"/>
      <c r="W253" s="40"/>
      <c r="X253" s="40"/>
    </row>
    <row r="254" spans="1:26" x14ac:dyDescent="0.3">
      <c r="A254" s="2">
        <v>44289</v>
      </c>
      <c r="B254" s="3">
        <v>0.61458333333333337</v>
      </c>
      <c r="C254" s="6">
        <v>8.8999999999999986</v>
      </c>
      <c r="D254" s="6">
        <v>17.900000000000006</v>
      </c>
      <c r="E254" s="4">
        <v>13.78</v>
      </c>
      <c r="F254" s="5">
        <v>6.5000000000000002E-2</v>
      </c>
      <c r="G254" s="44"/>
      <c r="H254" s="5">
        <v>0.115</v>
      </c>
      <c r="I254" s="44"/>
      <c r="J254" s="5">
        <v>0</v>
      </c>
      <c r="K254" s="44"/>
      <c r="L254" s="5">
        <v>4.9000000000000002E-2</v>
      </c>
      <c r="M254" s="44"/>
      <c r="N254" s="5">
        <v>0</v>
      </c>
      <c r="O254" s="44"/>
      <c r="P254" s="5">
        <v>0</v>
      </c>
      <c r="Q254" s="44"/>
      <c r="R254" s="5">
        <v>0</v>
      </c>
      <c r="S254" s="44"/>
      <c r="U254" s="39">
        <f>$AB$4-V254</f>
        <v>0.26757499999999901</v>
      </c>
      <c r="V254" s="39">
        <f>V252-K251</f>
        <v>4.5324250000000008</v>
      </c>
      <c r="W254" s="40">
        <f>U254/($AB$4/100)</f>
        <v>5.574479166666646</v>
      </c>
      <c r="X254" s="40">
        <f>V254/($AB$4/100)</f>
        <v>94.425520833333351</v>
      </c>
    </row>
    <row r="255" spans="1:26" x14ac:dyDescent="0.3">
      <c r="A255" s="2">
        <v>44289</v>
      </c>
      <c r="B255" s="3">
        <v>0.625</v>
      </c>
      <c r="C255" s="6">
        <v>8.3999999999999986</v>
      </c>
      <c r="D255" s="6">
        <v>17.700000000000003</v>
      </c>
      <c r="E255" s="4">
        <v>13.78</v>
      </c>
      <c r="F255" s="5">
        <v>5.6000000000000001E-2</v>
      </c>
      <c r="G255" s="44">
        <f t="shared" si="22"/>
        <v>5.2999999999999999E-2</v>
      </c>
      <c r="H255" s="5">
        <v>0.104</v>
      </c>
      <c r="I255" s="44">
        <f t="shared" si="23"/>
        <v>9.8250000000000004E-2</v>
      </c>
      <c r="J255" s="5">
        <v>0</v>
      </c>
      <c r="K255" s="44">
        <f t="shared" si="24"/>
        <v>0</v>
      </c>
      <c r="L255" s="5">
        <v>4.8000000000000001E-2</v>
      </c>
      <c r="M255" s="44">
        <f t="shared" si="25"/>
        <v>4.4499999999999998E-2</v>
      </c>
      <c r="N255" s="5">
        <v>0</v>
      </c>
      <c r="O255" s="44">
        <f t="shared" si="26"/>
        <v>0</v>
      </c>
      <c r="P255" s="5">
        <v>0</v>
      </c>
      <c r="Q255" s="44">
        <f t="shared" si="27"/>
        <v>0</v>
      </c>
      <c r="R255" s="5">
        <v>0</v>
      </c>
      <c r="S255" s="44">
        <f t="shared" si="28"/>
        <v>0</v>
      </c>
      <c r="U255" s="39"/>
      <c r="V255" s="39"/>
      <c r="W255" s="40"/>
      <c r="X255" s="40"/>
    </row>
    <row r="256" spans="1:26" x14ac:dyDescent="0.3">
      <c r="A256" s="2">
        <v>44289</v>
      </c>
      <c r="B256" s="3">
        <v>0.63541666666666663</v>
      </c>
      <c r="C256" s="6">
        <v>8.6000000000000014</v>
      </c>
      <c r="D256" s="6">
        <v>16.599999999999994</v>
      </c>
      <c r="E256" s="4">
        <v>13.76</v>
      </c>
      <c r="F256" s="5">
        <v>5.5E-2</v>
      </c>
      <c r="G256" s="44"/>
      <c r="H256" s="5">
        <v>0.1</v>
      </c>
      <c r="I256" s="44"/>
      <c r="J256" s="5">
        <v>0</v>
      </c>
      <c r="K256" s="44"/>
      <c r="L256" s="5">
        <v>4.3999999999999997E-2</v>
      </c>
      <c r="M256" s="44"/>
      <c r="N256" s="5">
        <v>0</v>
      </c>
      <c r="O256" s="44"/>
      <c r="P256" s="5">
        <v>0</v>
      </c>
      <c r="Q256" s="44"/>
      <c r="R256" s="5">
        <v>0</v>
      </c>
      <c r="S256" s="44"/>
      <c r="U256" s="39">
        <f>$AB$4-V256</f>
        <v>0.2293049999999992</v>
      </c>
      <c r="V256" s="39">
        <f>V254+($AB$3*M255)</f>
        <v>4.5706950000000006</v>
      </c>
      <c r="W256" s="40">
        <f>U256/($AB$4/100)</f>
        <v>4.7771874999999833</v>
      </c>
      <c r="X256" s="40">
        <f>V256/($AB$4/100)</f>
        <v>95.222812500000018</v>
      </c>
    </row>
    <row r="257" spans="1:24" x14ac:dyDescent="0.3">
      <c r="A257" s="2">
        <v>44289</v>
      </c>
      <c r="B257" s="3">
        <v>0.64583333333333337</v>
      </c>
      <c r="C257" s="6">
        <v>7.7000000000000028</v>
      </c>
      <c r="D257" s="6">
        <v>15.099999999999994</v>
      </c>
      <c r="E257" s="4">
        <v>13.73</v>
      </c>
      <c r="F257" s="5">
        <v>4.8000000000000001E-2</v>
      </c>
      <c r="G257" s="44"/>
      <c r="H257" s="5">
        <v>0.09</v>
      </c>
      <c r="I257" s="44"/>
      <c r="J257" s="5">
        <v>0</v>
      </c>
      <c r="K257" s="44"/>
      <c r="L257" s="5">
        <v>4.2000000000000003E-2</v>
      </c>
      <c r="M257" s="44"/>
      <c r="N257" s="5">
        <v>0</v>
      </c>
      <c r="O257" s="44"/>
      <c r="P257" s="5">
        <v>0</v>
      </c>
      <c r="Q257" s="44"/>
      <c r="R257" s="5">
        <v>0</v>
      </c>
      <c r="S257" s="44"/>
      <c r="U257" s="39"/>
      <c r="V257" s="39"/>
      <c r="W257" s="9"/>
      <c r="X257" s="9"/>
    </row>
    <row r="258" spans="1:24" x14ac:dyDescent="0.3">
      <c r="A258" s="2">
        <v>44289</v>
      </c>
      <c r="B258" s="3">
        <v>0.65625</v>
      </c>
      <c r="C258" s="6">
        <v>7.7000000000000028</v>
      </c>
      <c r="D258" s="6">
        <v>13.599999999999994</v>
      </c>
      <c r="E258" s="4">
        <v>13.82</v>
      </c>
      <c r="F258" s="5">
        <v>5.2999999999999999E-2</v>
      </c>
      <c r="G258" s="44"/>
      <c r="H258" s="5">
        <v>9.9000000000000005E-2</v>
      </c>
      <c r="I258" s="44"/>
      <c r="J258" s="5">
        <v>0</v>
      </c>
      <c r="K258" s="44"/>
      <c r="L258" s="5">
        <v>4.3999999999999997E-2</v>
      </c>
      <c r="M258" s="44"/>
      <c r="N258" s="5">
        <v>0</v>
      </c>
      <c r="O258" s="44"/>
      <c r="P258" s="5">
        <v>0</v>
      </c>
      <c r="Q258" s="44"/>
      <c r="R258" s="5">
        <v>0</v>
      </c>
      <c r="S258" s="44"/>
      <c r="U258" s="39">
        <f>$AB$4-V258</f>
        <v>0.2293049999999992</v>
      </c>
      <c r="V258" s="39">
        <f>V256-K255</f>
        <v>4.5706950000000006</v>
      </c>
      <c r="W258" s="40">
        <f>U258/($AB$4/100)</f>
        <v>4.7771874999999833</v>
      </c>
      <c r="X258" s="40">
        <f>V258/($AB$4/100)</f>
        <v>95.222812500000018</v>
      </c>
    </row>
    <row r="259" spans="1:24" x14ac:dyDescent="0.3">
      <c r="A259" s="2">
        <v>44289</v>
      </c>
      <c r="B259" s="3">
        <v>0.66666666666666663</v>
      </c>
      <c r="C259" s="6">
        <v>7.8999999999999986</v>
      </c>
      <c r="D259" s="6">
        <v>13.599999999999994</v>
      </c>
      <c r="E259" s="4">
        <v>13.82</v>
      </c>
      <c r="F259" s="5">
        <v>5.6000000000000001E-2</v>
      </c>
      <c r="G259" s="44">
        <f t="shared" si="22"/>
        <v>4.8250000000000001E-2</v>
      </c>
      <c r="H259" s="5">
        <v>0.10100000000000001</v>
      </c>
      <c r="I259" s="44">
        <f t="shared" si="23"/>
        <v>8.4750000000000006E-2</v>
      </c>
      <c r="J259" s="5">
        <v>0</v>
      </c>
      <c r="K259" s="44">
        <f t="shared" si="24"/>
        <v>0</v>
      </c>
      <c r="L259" s="5">
        <v>4.3999999999999997E-2</v>
      </c>
      <c r="M259" s="44">
        <f t="shared" si="25"/>
        <v>3.5499999999999997E-2</v>
      </c>
      <c r="N259" s="5">
        <v>0</v>
      </c>
      <c r="O259" s="44">
        <f t="shared" si="26"/>
        <v>0</v>
      </c>
      <c r="P259" s="5">
        <v>0</v>
      </c>
      <c r="Q259" s="44">
        <f t="shared" si="27"/>
        <v>0</v>
      </c>
      <c r="R259" s="5">
        <v>0</v>
      </c>
      <c r="S259" s="44">
        <f t="shared" si="28"/>
        <v>0</v>
      </c>
      <c r="U259" s="39"/>
      <c r="V259" s="39"/>
      <c r="W259" s="40"/>
      <c r="X259" s="40"/>
    </row>
    <row r="260" spans="1:24" x14ac:dyDescent="0.3">
      <c r="A260" s="2">
        <v>44289</v>
      </c>
      <c r="B260" s="3">
        <v>0.67708333333333337</v>
      </c>
      <c r="C260" s="6">
        <v>7.7999999999999972</v>
      </c>
      <c r="D260" s="6">
        <v>13.5</v>
      </c>
      <c r="E260" s="4">
        <v>13.79</v>
      </c>
      <c r="F260" s="5">
        <v>0.05</v>
      </c>
      <c r="G260" s="44"/>
      <c r="H260" s="5">
        <v>9.1999999999999998E-2</v>
      </c>
      <c r="I260" s="44"/>
      <c r="J260" s="5">
        <v>0</v>
      </c>
      <c r="K260" s="44"/>
      <c r="L260" s="5">
        <v>0.04</v>
      </c>
      <c r="M260" s="44"/>
      <c r="N260" s="5">
        <v>0</v>
      </c>
      <c r="O260" s="44"/>
      <c r="P260" s="5">
        <v>0</v>
      </c>
      <c r="Q260" s="44"/>
      <c r="R260" s="5">
        <v>0</v>
      </c>
      <c r="S260" s="44"/>
      <c r="U260" s="39">
        <f>$AB$4-V260</f>
        <v>0.19877499999999948</v>
      </c>
      <c r="V260" s="39">
        <f>V258+($AB$3*M259)</f>
        <v>4.6012250000000003</v>
      </c>
      <c r="W260" s="40">
        <f>U260/($AB$4/100)</f>
        <v>4.1411458333333222</v>
      </c>
      <c r="X260" s="40">
        <f>V260/($AB$4/100)</f>
        <v>95.858854166666674</v>
      </c>
    </row>
    <row r="261" spans="1:24" x14ac:dyDescent="0.3">
      <c r="A261" s="2">
        <v>44289</v>
      </c>
      <c r="B261" s="3">
        <v>0.6875</v>
      </c>
      <c r="C261" s="6">
        <v>7.2999999999999972</v>
      </c>
      <c r="D261" s="6">
        <v>12.900000000000006</v>
      </c>
      <c r="E261" s="4">
        <v>13.53</v>
      </c>
      <c r="F261" s="5">
        <v>4.2999999999999997E-2</v>
      </c>
      <c r="G261" s="44"/>
      <c r="H261" s="5">
        <v>6.8000000000000005E-2</v>
      </c>
      <c r="I261" s="44"/>
      <c r="J261" s="5">
        <v>0</v>
      </c>
      <c r="K261" s="44"/>
      <c r="L261" s="5">
        <v>2.5000000000000001E-2</v>
      </c>
      <c r="M261" s="44"/>
      <c r="N261" s="5">
        <v>0</v>
      </c>
      <c r="O261" s="44"/>
      <c r="P261" s="5">
        <v>0</v>
      </c>
      <c r="Q261" s="44"/>
      <c r="R261" s="5">
        <v>0</v>
      </c>
      <c r="S261" s="44"/>
      <c r="U261" s="39"/>
      <c r="V261" s="39"/>
      <c r="W261" s="40"/>
      <c r="X261" s="40"/>
    </row>
    <row r="262" spans="1:24" x14ac:dyDescent="0.3">
      <c r="A262" s="2">
        <v>44289</v>
      </c>
      <c r="B262" s="3">
        <v>0.69791666666666663</v>
      </c>
      <c r="C262" s="6">
        <v>7.1000000000000014</v>
      </c>
      <c r="D262" s="6">
        <v>12.200000000000003</v>
      </c>
      <c r="E262" s="4">
        <v>13.65</v>
      </c>
      <c r="F262" s="5">
        <v>4.3999999999999997E-2</v>
      </c>
      <c r="G262" s="44"/>
      <c r="H262" s="5">
        <v>7.8E-2</v>
      </c>
      <c r="I262" s="44"/>
      <c r="J262" s="5">
        <v>0</v>
      </c>
      <c r="K262" s="44"/>
      <c r="L262" s="5">
        <v>3.3000000000000002E-2</v>
      </c>
      <c r="M262" s="44"/>
      <c r="N262" s="5">
        <v>0</v>
      </c>
      <c r="O262" s="44"/>
      <c r="P262" s="5">
        <v>0</v>
      </c>
      <c r="Q262" s="44"/>
      <c r="R262" s="5">
        <v>0</v>
      </c>
      <c r="S262" s="44"/>
      <c r="U262" s="39">
        <f>$AB$4-V262</f>
        <v>0.19877499999999948</v>
      </c>
      <c r="V262" s="39">
        <f>V260-K259</f>
        <v>4.6012250000000003</v>
      </c>
      <c r="W262" s="40">
        <f>U262/($AB$4/100)</f>
        <v>4.1411458333333222</v>
      </c>
      <c r="X262" s="40">
        <f>V262/($AB$4/100)</f>
        <v>95.858854166666674</v>
      </c>
    </row>
    <row r="263" spans="1:24" x14ac:dyDescent="0.3">
      <c r="A263" s="2">
        <v>44289</v>
      </c>
      <c r="B263" s="3">
        <v>0.70833333333333337</v>
      </c>
      <c r="C263" s="6">
        <v>6.7000000000000028</v>
      </c>
      <c r="D263" s="6">
        <v>11.599999999999994</v>
      </c>
      <c r="E263" s="4">
        <v>13.35</v>
      </c>
      <c r="F263" s="5">
        <v>4.1000000000000002E-2</v>
      </c>
      <c r="G263" s="44">
        <f t="shared" ref="G263:G323" si="29">AVERAGE(F263:F266)</f>
        <v>4.2250000000000003E-2</v>
      </c>
      <c r="H263" s="5">
        <v>0.05</v>
      </c>
      <c r="I263" s="44">
        <f t="shared" ref="I263:I323" si="30">AVERAGE(H263:H266)</f>
        <v>5.2499999999999998E-2</v>
      </c>
      <c r="J263" s="5">
        <v>1E-3</v>
      </c>
      <c r="K263" s="44">
        <f t="shared" ref="K263:K323" si="31">AVERAGE(J263:J266)</f>
        <v>2.5000000000000001E-3</v>
      </c>
      <c r="L263" s="5">
        <v>8.9999999999999993E-3</v>
      </c>
      <c r="M263" s="44">
        <f t="shared" ref="M263:M323" si="32">AVERAGE(L263:L266)</f>
        <v>1.2500000000000001E-2</v>
      </c>
      <c r="N263" s="5">
        <v>0</v>
      </c>
      <c r="O263" s="44">
        <f t="shared" ref="O263:O323" si="33">AVERAGE(N263:N266)</f>
        <v>0</v>
      </c>
      <c r="P263" s="5">
        <v>0</v>
      </c>
      <c r="Q263" s="44">
        <f t="shared" ref="Q263:Q323" si="34">AVERAGE(P263:P266)</f>
        <v>0</v>
      </c>
      <c r="R263" s="5">
        <v>0</v>
      </c>
      <c r="S263" s="44">
        <f t="shared" ref="S263:S323" si="35">AVERAGE(R263:R266)</f>
        <v>0</v>
      </c>
      <c r="U263" s="39"/>
      <c r="V263" s="39"/>
      <c r="W263" s="40"/>
      <c r="X263" s="40"/>
    </row>
    <row r="264" spans="1:24" x14ac:dyDescent="0.3">
      <c r="A264" s="2">
        <v>44289</v>
      </c>
      <c r="B264" s="3">
        <v>0.71875</v>
      </c>
      <c r="C264" s="6">
        <v>6.6000000000000014</v>
      </c>
      <c r="D264" s="6">
        <v>11.200000000000003</v>
      </c>
      <c r="E264" s="4">
        <v>13.71</v>
      </c>
      <c r="F264" s="5">
        <v>4.5999999999999999E-2</v>
      </c>
      <c r="G264" s="44"/>
      <c r="H264" s="5">
        <v>8.2000000000000003E-2</v>
      </c>
      <c r="I264" s="44"/>
      <c r="J264" s="5">
        <v>1E-3</v>
      </c>
      <c r="K264" s="44"/>
      <c r="L264" s="5">
        <v>3.6999999999999998E-2</v>
      </c>
      <c r="M264" s="44"/>
      <c r="N264" s="5">
        <v>0</v>
      </c>
      <c r="O264" s="44"/>
      <c r="P264" s="5">
        <v>0</v>
      </c>
      <c r="Q264" s="44"/>
      <c r="R264" s="5">
        <v>0</v>
      </c>
      <c r="S264" s="44"/>
      <c r="U264" s="39">
        <f>$AB$4-V264</f>
        <v>0.18802499999999966</v>
      </c>
      <c r="V264" s="39">
        <f>V262+($AB$3*M263)</f>
        <v>4.6119750000000002</v>
      </c>
      <c r="W264" s="40">
        <f>U264/($AB$4/100)</f>
        <v>3.9171874999999927</v>
      </c>
      <c r="X264" s="40">
        <f>V264/($AB$4/100)</f>
        <v>96.082812500000003</v>
      </c>
    </row>
    <row r="265" spans="1:24" x14ac:dyDescent="0.3">
      <c r="A265" s="2">
        <v>44289</v>
      </c>
      <c r="B265" s="3">
        <v>0.72916666666666663</v>
      </c>
      <c r="C265" s="6">
        <v>6.7999999999999972</v>
      </c>
      <c r="D265" s="6">
        <v>11.099999999999994</v>
      </c>
      <c r="E265" s="4">
        <v>13.34</v>
      </c>
      <c r="F265" s="5">
        <v>4.2000000000000003E-2</v>
      </c>
      <c r="G265" s="44"/>
      <c r="H265" s="5">
        <v>4.5999999999999999E-2</v>
      </c>
      <c r="I265" s="44"/>
      <c r="J265" s="5">
        <v>0</v>
      </c>
      <c r="K265" s="44"/>
      <c r="L265" s="5">
        <v>4.0000000000000001E-3</v>
      </c>
      <c r="M265" s="44"/>
      <c r="N265" s="5">
        <v>0</v>
      </c>
      <c r="O265" s="44"/>
      <c r="P265" s="5">
        <v>0</v>
      </c>
      <c r="Q265" s="44"/>
      <c r="R265" s="5">
        <v>0</v>
      </c>
      <c r="S265" s="44"/>
      <c r="U265" s="39"/>
      <c r="V265" s="39"/>
      <c r="W265" s="9"/>
      <c r="X265" s="9"/>
    </row>
    <row r="266" spans="1:24" x14ac:dyDescent="0.3">
      <c r="A266" s="2">
        <v>44289</v>
      </c>
      <c r="B266" s="3">
        <v>0.73958333333333337</v>
      </c>
      <c r="C266" s="6">
        <v>6.8999999999999986</v>
      </c>
      <c r="D266" s="6">
        <v>10.900000000000006</v>
      </c>
      <c r="E266" s="4">
        <v>13.12</v>
      </c>
      <c r="F266" s="5">
        <v>0.04</v>
      </c>
      <c r="G266" s="44"/>
      <c r="H266" s="5">
        <v>3.2000000000000001E-2</v>
      </c>
      <c r="I266" s="44"/>
      <c r="J266" s="5">
        <v>8.0000000000000002E-3</v>
      </c>
      <c r="K266" s="44"/>
      <c r="L266" s="5">
        <v>0</v>
      </c>
      <c r="M266" s="44"/>
      <c r="N266" s="5">
        <v>0</v>
      </c>
      <c r="O266" s="44"/>
      <c r="P266" s="5">
        <v>0</v>
      </c>
      <c r="Q266" s="44"/>
      <c r="R266" s="5">
        <v>0</v>
      </c>
      <c r="S266" s="44"/>
      <c r="U266" s="39">
        <f>$AB$4-V266</f>
        <v>0.19052500000000006</v>
      </c>
      <c r="V266" s="39">
        <f>V264-K263</f>
        <v>4.6094749999999998</v>
      </c>
      <c r="W266" s="40">
        <f>U266/($AB$4/100)</f>
        <v>3.9692708333333342</v>
      </c>
      <c r="X266" s="40">
        <f>V266/($AB$4/100)</f>
        <v>96.03072916666666</v>
      </c>
    </row>
    <row r="267" spans="1:24" x14ac:dyDescent="0.3">
      <c r="A267" s="2">
        <v>44289</v>
      </c>
      <c r="B267" s="3">
        <v>0.75</v>
      </c>
      <c r="C267" s="6">
        <v>6.7999999999999972</v>
      </c>
      <c r="D267" s="6">
        <v>10.599999999999994</v>
      </c>
      <c r="E267" s="4">
        <v>13.14</v>
      </c>
      <c r="F267" s="5">
        <v>4.2000000000000003E-2</v>
      </c>
      <c r="G267" s="44">
        <f t="shared" si="29"/>
        <v>4.1750000000000002E-2</v>
      </c>
      <c r="H267" s="5">
        <v>4.5999999999999999E-2</v>
      </c>
      <c r="I267" s="44">
        <f t="shared" si="30"/>
        <v>3.2750000000000001E-2</v>
      </c>
      <c r="J267" s="5">
        <v>0</v>
      </c>
      <c r="K267" s="44">
        <f t="shared" si="31"/>
        <v>1.2500000000000001E-2</v>
      </c>
      <c r="L267" s="5">
        <v>2E-3</v>
      </c>
      <c r="M267" s="44">
        <f t="shared" si="32"/>
        <v>2E-3</v>
      </c>
      <c r="N267" s="5">
        <v>0</v>
      </c>
      <c r="O267" s="44">
        <f t="shared" si="33"/>
        <v>0</v>
      </c>
      <c r="P267" s="5">
        <v>0</v>
      </c>
      <c r="Q267" s="44">
        <f t="shared" si="34"/>
        <v>0</v>
      </c>
      <c r="R267" s="5">
        <v>0</v>
      </c>
      <c r="S267" s="44">
        <f t="shared" si="35"/>
        <v>0</v>
      </c>
      <c r="U267" s="39"/>
      <c r="V267" s="39"/>
      <c r="W267" s="40"/>
      <c r="X267" s="40"/>
    </row>
    <row r="268" spans="1:24" x14ac:dyDescent="0.3">
      <c r="A268" s="2">
        <v>44289</v>
      </c>
      <c r="B268" s="3">
        <v>0.76041666666666663</v>
      </c>
      <c r="C268" s="6">
        <v>7.1000000000000014</v>
      </c>
      <c r="D268" s="6">
        <v>10.5</v>
      </c>
      <c r="E268" s="4">
        <v>13.16</v>
      </c>
      <c r="F268" s="5">
        <v>4.3999999999999997E-2</v>
      </c>
      <c r="G268" s="44"/>
      <c r="H268" s="5">
        <v>4.9000000000000002E-2</v>
      </c>
      <c r="I268" s="44"/>
      <c r="J268" s="5">
        <v>1E-3</v>
      </c>
      <c r="K268" s="44"/>
      <c r="L268" s="5">
        <v>6.0000000000000001E-3</v>
      </c>
      <c r="M268" s="44"/>
      <c r="N268" s="5">
        <v>0</v>
      </c>
      <c r="O268" s="44"/>
      <c r="P268" s="5">
        <v>0</v>
      </c>
      <c r="Q268" s="44"/>
      <c r="R268" s="5">
        <v>0</v>
      </c>
      <c r="S268" s="44"/>
      <c r="U268" s="39">
        <f>$AB$4-V268</f>
        <v>0.18880500000000033</v>
      </c>
      <c r="V268" s="39">
        <f>V266+($AB$3*M267)</f>
        <v>4.6111949999999995</v>
      </c>
      <c r="W268" s="40">
        <f>U268/($AB$4/100)</f>
        <v>3.9334375000000068</v>
      </c>
      <c r="X268" s="40">
        <f>V268/($AB$4/100)</f>
        <v>96.066562499999989</v>
      </c>
    </row>
    <row r="269" spans="1:24" x14ac:dyDescent="0.3">
      <c r="A269" s="2">
        <v>44289</v>
      </c>
      <c r="B269" s="3">
        <v>0.77083333333333337</v>
      </c>
      <c r="C269" s="6">
        <v>7.1000000000000014</v>
      </c>
      <c r="D269" s="6">
        <v>10.5</v>
      </c>
      <c r="E269" s="4">
        <v>13.03</v>
      </c>
      <c r="F269" s="5">
        <v>4.1000000000000002E-2</v>
      </c>
      <c r="G269" s="44"/>
      <c r="H269" s="5">
        <v>2.1999999999999999E-2</v>
      </c>
      <c r="I269" s="44"/>
      <c r="J269" s="5">
        <v>2.1000000000000001E-2</v>
      </c>
      <c r="K269" s="44"/>
      <c r="L269" s="5">
        <v>0</v>
      </c>
      <c r="M269" s="44"/>
      <c r="N269" s="5">
        <v>0</v>
      </c>
      <c r="O269" s="44"/>
      <c r="P269" s="5">
        <v>0</v>
      </c>
      <c r="Q269" s="44"/>
      <c r="R269" s="5">
        <v>0</v>
      </c>
      <c r="S269" s="44"/>
      <c r="U269" s="39"/>
      <c r="V269" s="39"/>
      <c r="W269" s="40"/>
      <c r="X269" s="40"/>
    </row>
    <row r="270" spans="1:24" x14ac:dyDescent="0.3">
      <c r="A270" s="2">
        <v>44289</v>
      </c>
      <c r="B270" s="3">
        <v>0.78125</v>
      </c>
      <c r="C270" s="6">
        <v>6.7999999999999972</v>
      </c>
      <c r="D270" s="6">
        <v>10</v>
      </c>
      <c r="E270" s="4">
        <v>12.94</v>
      </c>
      <c r="F270" s="5">
        <v>0.04</v>
      </c>
      <c r="G270" s="44"/>
      <c r="H270" s="5">
        <v>1.4E-2</v>
      </c>
      <c r="I270" s="44"/>
      <c r="J270" s="5">
        <v>2.8000000000000001E-2</v>
      </c>
      <c r="K270" s="44"/>
      <c r="L270" s="5">
        <v>0</v>
      </c>
      <c r="M270" s="44"/>
      <c r="N270" s="5">
        <v>0</v>
      </c>
      <c r="O270" s="44"/>
      <c r="P270" s="5">
        <v>0</v>
      </c>
      <c r="Q270" s="44"/>
      <c r="R270" s="5">
        <v>0</v>
      </c>
      <c r="S270" s="44"/>
      <c r="U270" s="39">
        <f>$AB$4-V270</f>
        <v>0.20130500000000051</v>
      </c>
      <c r="V270" s="39">
        <f>V268-K267</f>
        <v>4.5986949999999993</v>
      </c>
      <c r="W270" s="40">
        <f>U270/($AB$4/100)</f>
        <v>4.1938541666666769</v>
      </c>
      <c r="X270" s="40">
        <f>V270/($AB$4/100)</f>
        <v>95.806145833333318</v>
      </c>
    </row>
    <row r="271" spans="1:24" x14ac:dyDescent="0.3">
      <c r="A271" s="2">
        <v>44289</v>
      </c>
      <c r="B271" s="3">
        <v>0.79166666666666663</v>
      </c>
      <c r="C271" s="6">
        <v>6.6000000000000014</v>
      </c>
      <c r="D271" s="6">
        <v>9.5999999999999943</v>
      </c>
      <c r="E271" s="4">
        <v>12.89</v>
      </c>
      <c r="F271" s="5">
        <v>3.9E-2</v>
      </c>
      <c r="G271" s="44">
        <f t="shared" si="29"/>
        <v>3.7749999999999999E-2</v>
      </c>
      <c r="H271" s="5">
        <v>3.0000000000000001E-3</v>
      </c>
      <c r="I271" s="44">
        <f t="shared" si="30"/>
        <v>7.5000000000000002E-4</v>
      </c>
      <c r="J271" s="5">
        <v>3.4000000000000002E-2</v>
      </c>
      <c r="K271" s="44">
        <f t="shared" si="31"/>
        <v>3.7000000000000005E-2</v>
      </c>
      <c r="L271" s="5">
        <v>0</v>
      </c>
      <c r="M271" s="44">
        <f t="shared" si="32"/>
        <v>0</v>
      </c>
      <c r="N271" s="5">
        <v>0</v>
      </c>
      <c r="O271" s="44">
        <f t="shared" si="33"/>
        <v>0</v>
      </c>
      <c r="P271" s="5">
        <v>0</v>
      </c>
      <c r="Q271" s="44">
        <f t="shared" si="34"/>
        <v>0</v>
      </c>
      <c r="R271" s="5">
        <v>0</v>
      </c>
      <c r="S271" s="44">
        <f t="shared" si="35"/>
        <v>0</v>
      </c>
      <c r="U271" s="39"/>
      <c r="V271" s="39"/>
      <c r="W271" s="40"/>
      <c r="X271" s="40"/>
    </row>
    <row r="272" spans="1:24" x14ac:dyDescent="0.3">
      <c r="A272" s="2">
        <v>44289</v>
      </c>
      <c r="B272" s="3">
        <v>0.80208333333333337</v>
      </c>
      <c r="C272" s="6">
        <v>6.2999999999999972</v>
      </c>
      <c r="D272" s="6">
        <v>11.799999999999997</v>
      </c>
      <c r="E272" s="4">
        <v>12.86</v>
      </c>
      <c r="F272" s="5">
        <v>3.7999999999999999E-2</v>
      </c>
      <c r="G272" s="44"/>
      <c r="H272" s="5">
        <v>0</v>
      </c>
      <c r="I272" s="44"/>
      <c r="J272" s="5">
        <v>3.7999999999999999E-2</v>
      </c>
      <c r="K272" s="44"/>
      <c r="L272" s="5">
        <v>0</v>
      </c>
      <c r="M272" s="44"/>
      <c r="N272" s="5">
        <v>0</v>
      </c>
      <c r="O272" s="44"/>
      <c r="P272" s="5">
        <v>0</v>
      </c>
      <c r="Q272" s="44"/>
      <c r="R272" s="5">
        <v>0</v>
      </c>
      <c r="S272" s="44"/>
      <c r="U272" s="39">
        <f>$AB$4-V272</f>
        <v>0.20130500000000051</v>
      </c>
      <c r="V272" s="39">
        <f>V270+($AB$3*M271)</f>
        <v>4.5986949999999993</v>
      </c>
      <c r="W272" s="40">
        <f>U272/($AB$4/100)</f>
        <v>4.1938541666666769</v>
      </c>
      <c r="X272" s="40">
        <f>V272/($AB$4/100)</f>
        <v>95.806145833333318</v>
      </c>
    </row>
    <row r="273" spans="1:24" x14ac:dyDescent="0.3">
      <c r="A273" s="2">
        <v>44289</v>
      </c>
      <c r="B273" s="3">
        <v>0.8125</v>
      </c>
      <c r="C273" s="6">
        <v>6.1000000000000014</v>
      </c>
      <c r="D273" s="6">
        <v>12.200000000000003</v>
      </c>
      <c r="E273" s="4">
        <v>12.83</v>
      </c>
      <c r="F273" s="5">
        <v>3.6999999999999998E-2</v>
      </c>
      <c r="G273" s="44"/>
      <c r="H273" s="5">
        <v>0</v>
      </c>
      <c r="I273" s="44"/>
      <c r="J273" s="5">
        <v>3.7999999999999999E-2</v>
      </c>
      <c r="K273" s="44"/>
      <c r="L273" s="5">
        <v>0</v>
      </c>
      <c r="M273" s="44"/>
      <c r="N273" s="5">
        <v>0</v>
      </c>
      <c r="O273" s="44"/>
      <c r="P273" s="5">
        <v>0</v>
      </c>
      <c r="Q273" s="44"/>
      <c r="R273" s="5">
        <v>0</v>
      </c>
      <c r="S273" s="44"/>
      <c r="U273" s="39"/>
      <c r="V273" s="39"/>
      <c r="W273" s="9"/>
      <c r="X273" s="9"/>
    </row>
    <row r="274" spans="1:24" x14ac:dyDescent="0.3">
      <c r="A274" s="2">
        <v>44289</v>
      </c>
      <c r="B274" s="3">
        <v>0.82291666666666663</v>
      </c>
      <c r="C274" s="6">
        <v>5.7000000000000028</v>
      </c>
      <c r="D274" s="6">
        <v>10.5</v>
      </c>
      <c r="E274" s="4">
        <v>12.84</v>
      </c>
      <c r="F274" s="5">
        <v>3.6999999999999998E-2</v>
      </c>
      <c r="G274" s="44"/>
      <c r="H274" s="5">
        <v>0</v>
      </c>
      <c r="I274" s="44"/>
      <c r="J274" s="5">
        <v>3.7999999999999999E-2</v>
      </c>
      <c r="K274" s="44"/>
      <c r="L274" s="5">
        <v>0</v>
      </c>
      <c r="M274" s="44"/>
      <c r="N274" s="5">
        <v>0</v>
      </c>
      <c r="O274" s="44"/>
      <c r="P274" s="5">
        <v>0</v>
      </c>
      <c r="Q274" s="44"/>
      <c r="R274" s="5">
        <v>0</v>
      </c>
      <c r="S274" s="44"/>
      <c r="U274" s="39">
        <f>$AB$4-V274</f>
        <v>0.23830500000000043</v>
      </c>
      <c r="V274" s="39">
        <f>V272-K271</f>
        <v>4.5616949999999994</v>
      </c>
      <c r="W274" s="40">
        <f>U274/($AB$4/100)</f>
        <v>4.964687500000009</v>
      </c>
      <c r="X274" s="40">
        <f>V274/($AB$4/100)</f>
        <v>95.035312499999989</v>
      </c>
    </row>
    <row r="275" spans="1:24" x14ac:dyDescent="0.3">
      <c r="A275" s="2">
        <v>44289</v>
      </c>
      <c r="B275" s="3">
        <v>0.83333333333333337</v>
      </c>
      <c r="C275" s="6">
        <v>5.6000000000000014</v>
      </c>
      <c r="D275" s="6">
        <v>9.9000000000000057</v>
      </c>
      <c r="E275" s="4">
        <v>12.84</v>
      </c>
      <c r="F275" s="5">
        <v>3.6999999999999998E-2</v>
      </c>
      <c r="G275" s="44">
        <f t="shared" si="29"/>
        <v>3.6499999999999998E-2</v>
      </c>
      <c r="H275" s="5">
        <v>0</v>
      </c>
      <c r="I275" s="44">
        <f t="shared" si="30"/>
        <v>0</v>
      </c>
      <c r="J275" s="5">
        <v>3.6999999999999998E-2</v>
      </c>
      <c r="K275" s="44">
        <f t="shared" si="31"/>
        <v>3.7499999999999999E-2</v>
      </c>
      <c r="L275" s="5">
        <v>0</v>
      </c>
      <c r="M275" s="44">
        <f t="shared" si="32"/>
        <v>0</v>
      </c>
      <c r="N275" s="5">
        <v>0</v>
      </c>
      <c r="O275" s="44">
        <f t="shared" si="33"/>
        <v>0</v>
      </c>
      <c r="P275" s="5">
        <v>0</v>
      </c>
      <c r="Q275" s="44">
        <f t="shared" si="34"/>
        <v>0</v>
      </c>
      <c r="R275" s="5">
        <v>0</v>
      </c>
      <c r="S275" s="44">
        <f t="shared" si="35"/>
        <v>0</v>
      </c>
      <c r="U275" s="39"/>
      <c r="V275" s="39"/>
      <c r="W275" s="40"/>
      <c r="X275" s="40"/>
    </row>
    <row r="276" spans="1:24" x14ac:dyDescent="0.3">
      <c r="A276" s="2">
        <v>44289</v>
      </c>
      <c r="B276" s="3">
        <v>0.84375</v>
      </c>
      <c r="C276" s="6">
        <v>5.2000000000000028</v>
      </c>
      <c r="D276" s="6">
        <v>12.799999999999997</v>
      </c>
      <c r="E276" s="4">
        <v>12.81</v>
      </c>
      <c r="F276" s="5">
        <v>3.5999999999999997E-2</v>
      </c>
      <c r="G276" s="44"/>
      <c r="H276" s="5">
        <v>0</v>
      </c>
      <c r="I276" s="44"/>
      <c r="J276" s="5">
        <v>3.7999999999999999E-2</v>
      </c>
      <c r="K276" s="44"/>
      <c r="L276" s="5">
        <v>0</v>
      </c>
      <c r="M276" s="44"/>
      <c r="N276" s="5">
        <v>0</v>
      </c>
      <c r="O276" s="44"/>
      <c r="P276" s="5">
        <v>0</v>
      </c>
      <c r="Q276" s="44"/>
      <c r="R276" s="5">
        <v>0</v>
      </c>
      <c r="S276" s="44"/>
      <c r="U276" s="39">
        <f>$AB$4-V276</f>
        <v>0.23830500000000043</v>
      </c>
      <c r="V276" s="39">
        <f>V274+($AB$3*M275)</f>
        <v>4.5616949999999994</v>
      </c>
      <c r="W276" s="40">
        <f>U276/($AB$4/100)</f>
        <v>4.964687500000009</v>
      </c>
      <c r="X276" s="40">
        <f>V276/($AB$4/100)</f>
        <v>95.035312499999989</v>
      </c>
    </row>
    <row r="277" spans="1:24" x14ac:dyDescent="0.3">
      <c r="A277" s="2">
        <v>44289</v>
      </c>
      <c r="B277" s="3">
        <v>0.85416666666666663</v>
      </c>
      <c r="C277" s="6">
        <v>4.5</v>
      </c>
      <c r="D277" s="6">
        <v>11</v>
      </c>
      <c r="E277" s="4">
        <v>12.81</v>
      </c>
      <c r="F277" s="5">
        <v>3.6999999999999998E-2</v>
      </c>
      <c r="G277" s="44"/>
      <c r="H277" s="5">
        <v>0</v>
      </c>
      <c r="I277" s="44"/>
      <c r="J277" s="5">
        <v>3.6999999999999998E-2</v>
      </c>
      <c r="K277" s="44"/>
      <c r="L277" s="5">
        <v>0</v>
      </c>
      <c r="M277" s="44"/>
      <c r="N277" s="5">
        <v>0</v>
      </c>
      <c r="O277" s="44"/>
      <c r="P277" s="5">
        <v>0</v>
      </c>
      <c r="Q277" s="44"/>
      <c r="R277" s="5">
        <v>0</v>
      </c>
      <c r="S277" s="44"/>
      <c r="U277" s="39"/>
      <c r="V277" s="39"/>
      <c r="W277" s="40"/>
      <c r="X277" s="40"/>
    </row>
    <row r="278" spans="1:24" x14ac:dyDescent="0.3">
      <c r="A278" s="2">
        <v>44289</v>
      </c>
      <c r="B278" s="3">
        <v>0.86458333333333337</v>
      </c>
      <c r="C278" s="6">
        <v>4.2999999999999972</v>
      </c>
      <c r="D278" s="6">
        <v>9.9000000000000057</v>
      </c>
      <c r="E278" s="4">
        <v>12.82</v>
      </c>
      <c r="F278" s="5">
        <v>3.5999999999999997E-2</v>
      </c>
      <c r="G278" s="44"/>
      <c r="H278" s="5">
        <v>0</v>
      </c>
      <c r="I278" s="44"/>
      <c r="J278" s="5">
        <v>3.7999999999999999E-2</v>
      </c>
      <c r="K278" s="44"/>
      <c r="L278" s="5">
        <v>0</v>
      </c>
      <c r="M278" s="44"/>
      <c r="N278" s="5">
        <v>0</v>
      </c>
      <c r="O278" s="44"/>
      <c r="P278" s="5">
        <v>0</v>
      </c>
      <c r="Q278" s="44"/>
      <c r="R278" s="5">
        <v>0</v>
      </c>
      <c r="S278" s="44"/>
      <c r="U278" s="39">
        <f>$AB$4-V278</f>
        <v>0.27580500000000008</v>
      </c>
      <c r="V278" s="39">
        <f>V276-K275</f>
        <v>4.5241949999999997</v>
      </c>
      <c r="W278" s="40">
        <f>U278/($AB$4/100)</f>
        <v>5.7459375000000019</v>
      </c>
      <c r="X278" s="40">
        <f>V278/($AB$4/100)</f>
        <v>94.254062499999989</v>
      </c>
    </row>
    <row r="279" spans="1:24" x14ac:dyDescent="0.3">
      <c r="A279" s="2">
        <v>44289</v>
      </c>
      <c r="B279" s="3">
        <v>0.875</v>
      </c>
      <c r="C279" s="6">
        <v>4.2000000000000028</v>
      </c>
      <c r="D279" s="6">
        <v>12.599999999999994</v>
      </c>
      <c r="E279" s="4">
        <v>12.79</v>
      </c>
      <c r="F279" s="5">
        <v>3.6999999999999998E-2</v>
      </c>
      <c r="G279" s="44">
        <f t="shared" si="29"/>
        <v>3.6749999999999998E-2</v>
      </c>
      <c r="H279" s="5">
        <v>0</v>
      </c>
      <c r="I279" s="44">
        <f t="shared" si="30"/>
        <v>0</v>
      </c>
      <c r="J279" s="5">
        <v>3.6999999999999998E-2</v>
      </c>
      <c r="K279" s="44">
        <f t="shared" si="31"/>
        <v>3.7499999999999999E-2</v>
      </c>
      <c r="L279" s="5">
        <v>0</v>
      </c>
      <c r="M279" s="44">
        <f t="shared" si="32"/>
        <v>0</v>
      </c>
      <c r="N279" s="5">
        <v>0</v>
      </c>
      <c r="O279" s="44">
        <f t="shared" si="33"/>
        <v>0</v>
      </c>
      <c r="P279" s="5">
        <v>0</v>
      </c>
      <c r="Q279" s="44">
        <f t="shared" si="34"/>
        <v>0</v>
      </c>
      <c r="R279" s="5">
        <v>0</v>
      </c>
      <c r="S279" s="44">
        <f t="shared" si="35"/>
        <v>0</v>
      </c>
      <c r="U279" s="39"/>
      <c r="V279" s="39"/>
      <c r="W279" s="40"/>
      <c r="X279" s="40"/>
    </row>
    <row r="280" spans="1:24" x14ac:dyDescent="0.3">
      <c r="A280" s="2">
        <v>44289</v>
      </c>
      <c r="B280" s="3">
        <v>0.88541666666666663</v>
      </c>
      <c r="C280" s="6">
        <v>4.2000000000000028</v>
      </c>
      <c r="D280" s="6">
        <v>11.400000000000006</v>
      </c>
      <c r="E280" s="4">
        <v>12.79</v>
      </c>
      <c r="F280" s="5">
        <v>3.6999999999999998E-2</v>
      </c>
      <c r="G280" s="44"/>
      <c r="H280" s="5">
        <v>0</v>
      </c>
      <c r="I280" s="44"/>
      <c r="J280" s="5">
        <v>3.7999999999999999E-2</v>
      </c>
      <c r="K280" s="44"/>
      <c r="L280" s="5">
        <v>0</v>
      </c>
      <c r="M280" s="44"/>
      <c r="N280" s="5">
        <v>0</v>
      </c>
      <c r="O280" s="44"/>
      <c r="P280" s="5">
        <v>0</v>
      </c>
      <c r="Q280" s="44"/>
      <c r="R280" s="5">
        <v>0</v>
      </c>
      <c r="S280" s="44"/>
      <c r="U280" s="39">
        <f>$AB$4-V280</f>
        <v>0.27580500000000008</v>
      </c>
      <c r="V280" s="39">
        <f>V278+($AB$3*M279)</f>
        <v>4.5241949999999997</v>
      </c>
      <c r="W280" s="40">
        <f>U280/($AB$4/100)</f>
        <v>5.7459375000000019</v>
      </c>
      <c r="X280" s="40">
        <f>V280/($AB$4/100)</f>
        <v>94.254062499999989</v>
      </c>
    </row>
    <row r="281" spans="1:24" x14ac:dyDescent="0.3">
      <c r="A281" s="2">
        <v>44289</v>
      </c>
      <c r="B281" s="3">
        <v>0.89583333333333337</v>
      </c>
      <c r="C281" s="6">
        <v>4.2000000000000028</v>
      </c>
      <c r="D281" s="6">
        <v>9.9000000000000057</v>
      </c>
      <c r="E281" s="4">
        <v>12.8</v>
      </c>
      <c r="F281" s="5">
        <v>3.5999999999999997E-2</v>
      </c>
      <c r="G281" s="44"/>
      <c r="H281" s="5">
        <v>0</v>
      </c>
      <c r="I281" s="44"/>
      <c r="J281" s="5">
        <v>3.6999999999999998E-2</v>
      </c>
      <c r="K281" s="44"/>
      <c r="L281" s="5">
        <v>0</v>
      </c>
      <c r="M281" s="44"/>
      <c r="N281" s="5">
        <v>0</v>
      </c>
      <c r="O281" s="44"/>
      <c r="P281" s="5">
        <v>0</v>
      </c>
      <c r="Q281" s="44"/>
      <c r="R281" s="5">
        <v>0</v>
      </c>
      <c r="S281" s="44"/>
      <c r="U281" s="39"/>
      <c r="V281" s="39"/>
      <c r="W281" s="9"/>
      <c r="X281" s="9"/>
    </row>
    <row r="282" spans="1:24" x14ac:dyDescent="0.3">
      <c r="A282" s="2">
        <v>44289</v>
      </c>
      <c r="B282" s="3">
        <v>0.90625</v>
      </c>
      <c r="C282" s="6">
        <v>4.2999999999999972</v>
      </c>
      <c r="D282" s="6">
        <v>12.5</v>
      </c>
      <c r="E282" s="4">
        <v>12.78</v>
      </c>
      <c r="F282" s="5">
        <v>3.6999999999999998E-2</v>
      </c>
      <c r="G282" s="44"/>
      <c r="H282" s="5">
        <v>0</v>
      </c>
      <c r="I282" s="44"/>
      <c r="J282" s="5">
        <v>3.7999999999999999E-2</v>
      </c>
      <c r="K282" s="44"/>
      <c r="L282" s="5">
        <v>0</v>
      </c>
      <c r="M282" s="44"/>
      <c r="N282" s="5">
        <v>0</v>
      </c>
      <c r="O282" s="44"/>
      <c r="P282" s="5">
        <v>0</v>
      </c>
      <c r="Q282" s="44"/>
      <c r="R282" s="5">
        <v>0</v>
      </c>
      <c r="S282" s="44"/>
      <c r="U282" s="39">
        <f>$AB$4-V282</f>
        <v>0.31330499999999972</v>
      </c>
      <c r="V282" s="39">
        <f>V280-K279</f>
        <v>4.4866950000000001</v>
      </c>
      <c r="W282" s="40">
        <f>U282/($AB$4/100)</f>
        <v>6.5271874999999939</v>
      </c>
      <c r="X282" s="40">
        <f>V282/($AB$4/100)</f>
        <v>93.472812500000003</v>
      </c>
    </row>
    <row r="283" spans="1:24" x14ac:dyDescent="0.3">
      <c r="A283" s="2">
        <v>44289</v>
      </c>
      <c r="B283" s="3">
        <v>0.91666666666666663</v>
      </c>
      <c r="C283" s="6">
        <v>4.2000000000000028</v>
      </c>
      <c r="D283" s="6">
        <v>11.5</v>
      </c>
      <c r="E283" s="4">
        <v>12.77</v>
      </c>
      <c r="F283" s="5">
        <v>3.6999999999999998E-2</v>
      </c>
      <c r="G283" s="44">
        <f t="shared" si="29"/>
        <v>3.6749999999999998E-2</v>
      </c>
      <c r="H283" s="5">
        <v>0</v>
      </c>
      <c r="I283" s="44">
        <f t="shared" si="30"/>
        <v>0</v>
      </c>
      <c r="J283" s="5">
        <v>3.7999999999999999E-2</v>
      </c>
      <c r="K283" s="44">
        <f t="shared" si="31"/>
        <v>3.7499999999999999E-2</v>
      </c>
      <c r="L283" s="5">
        <v>0</v>
      </c>
      <c r="M283" s="44">
        <f t="shared" si="32"/>
        <v>0</v>
      </c>
      <c r="N283" s="5">
        <v>0</v>
      </c>
      <c r="O283" s="44">
        <f t="shared" si="33"/>
        <v>0</v>
      </c>
      <c r="P283" s="5">
        <v>0</v>
      </c>
      <c r="Q283" s="44">
        <f t="shared" si="34"/>
        <v>0</v>
      </c>
      <c r="R283" s="5">
        <v>0</v>
      </c>
      <c r="S283" s="44">
        <f t="shared" si="35"/>
        <v>0</v>
      </c>
      <c r="U283" s="39"/>
      <c r="V283" s="39"/>
      <c r="W283" s="40"/>
      <c r="X283" s="40"/>
    </row>
    <row r="284" spans="1:24" x14ac:dyDescent="0.3">
      <c r="A284" s="2">
        <v>44289</v>
      </c>
      <c r="B284" s="3">
        <v>0.92708333333333337</v>
      </c>
      <c r="C284" s="6">
        <v>4.1000000000000014</v>
      </c>
      <c r="D284" s="6">
        <v>9.9000000000000057</v>
      </c>
      <c r="E284" s="4">
        <v>12.78</v>
      </c>
      <c r="F284" s="5">
        <v>3.6999999999999998E-2</v>
      </c>
      <c r="G284" s="44"/>
      <c r="H284" s="5">
        <v>0</v>
      </c>
      <c r="I284" s="44"/>
      <c r="J284" s="5">
        <v>3.6999999999999998E-2</v>
      </c>
      <c r="K284" s="44"/>
      <c r="L284" s="5">
        <v>0</v>
      </c>
      <c r="M284" s="44"/>
      <c r="N284" s="5">
        <v>0</v>
      </c>
      <c r="O284" s="44"/>
      <c r="P284" s="5">
        <v>0</v>
      </c>
      <c r="Q284" s="44"/>
      <c r="R284" s="5">
        <v>0</v>
      </c>
      <c r="S284" s="44"/>
      <c r="U284" s="39">
        <f>$AB$4-V284</f>
        <v>0.31330499999999972</v>
      </c>
      <c r="V284" s="39">
        <f>V282+($AB$3*M283)</f>
        <v>4.4866950000000001</v>
      </c>
      <c r="W284" s="40">
        <f>U284/($AB$4/100)</f>
        <v>6.5271874999999939</v>
      </c>
      <c r="X284" s="40">
        <f>V284/($AB$4/100)</f>
        <v>93.472812500000003</v>
      </c>
    </row>
    <row r="285" spans="1:24" x14ac:dyDescent="0.3">
      <c r="A285" s="2">
        <v>44289</v>
      </c>
      <c r="B285" s="3">
        <v>0.9375</v>
      </c>
      <c r="C285" s="6">
        <v>4.1000000000000014</v>
      </c>
      <c r="D285" s="6">
        <v>12.5</v>
      </c>
      <c r="E285" s="4">
        <v>12.76</v>
      </c>
      <c r="F285" s="5">
        <v>3.5999999999999997E-2</v>
      </c>
      <c r="G285" s="44"/>
      <c r="H285" s="5">
        <v>0</v>
      </c>
      <c r="I285" s="44"/>
      <c r="J285" s="5">
        <v>3.7999999999999999E-2</v>
      </c>
      <c r="K285" s="44"/>
      <c r="L285" s="5">
        <v>0</v>
      </c>
      <c r="M285" s="44"/>
      <c r="N285" s="5">
        <v>0</v>
      </c>
      <c r="O285" s="44"/>
      <c r="P285" s="5">
        <v>0</v>
      </c>
      <c r="Q285" s="44"/>
      <c r="R285" s="5">
        <v>0</v>
      </c>
      <c r="S285" s="44"/>
      <c r="U285" s="39"/>
      <c r="V285" s="39"/>
      <c r="W285" s="40"/>
      <c r="X285" s="40"/>
    </row>
    <row r="286" spans="1:24" x14ac:dyDescent="0.3">
      <c r="A286" s="2">
        <v>44289</v>
      </c>
      <c r="B286" s="3">
        <v>0.94791666666666663</v>
      </c>
      <c r="C286" s="6">
        <v>4</v>
      </c>
      <c r="D286" s="6">
        <v>11.799999999999997</v>
      </c>
      <c r="E286" s="4">
        <v>12.75</v>
      </c>
      <c r="F286" s="5">
        <v>3.6999999999999998E-2</v>
      </c>
      <c r="G286" s="44"/>
      <c r="H286" s="5">
        <v>0</v>
      </c>
      <c r="I286" s="44"/>
      <c r="J286" s="5">
        <v>3.6999999999999998E-2</v>
      </c>
      <c r="K286" s="44"/>
      <c r="L286" s="5">
        <v>0</v>
      </c>
      <c r="M286" s="44"/>
      <c r="N286" s="5">
        <v>0</v>
      </c>
      <c r="O286" s="44"/>
      <c r="P286" s="5">
        <v>0</v>
      </c>
      <c r="Q286" s="44"/>
      <c r="R286" s="5">
        <v>0</v>
      </c>
      <c r="S286" s="44"/>
      <c r="U286" s="39">
        <f>$AB$4-V286</f>
        <v>0.35080499999999937</v>
      </c>
      <c r="V286" s="39">
        <f>V284-K283</f>
        <v>4.4491950000000005</v>
      </c>
      <c r="W286" s="40">
        <f>U286/($AB$4/100)</f>
        <v>7.3084374999999868</v>
      </c>
      <c r="X286" s="40">
        <f>V286/($AB$4/100)</f>
        <v>92.691562500000003</v>
      </c>
    </row>
    <row r="287" spans="1:24" x14ac:dyDescent="0.3">
      <c r="A287" s="2">
        <v>44289</v>
      </c>
      <c r="B287" s="3">
        <v>0.95833333333333337</v>
      </c>
      <c r="C287" s="6">
        <v>3.7000000000000028</v>
      </c>
      <c r="D287" s="6">
        <v>10.200000000000003</v>
      </c>
      <c r="E287" s="4">
        <v>12.76</v>
      </c>
      <c r="F287" s="5">
        <v>3.6999999999999998E-2</v>
      </c>
      <c r="G287" s="44">
        <f t="shared" si="29"/>
        <v>3.6749999999999998E-2</v>
      </c>
      <c r="H287" s="5">
        <v>0</v>
      </c>
      <c r="I287" s="44">
        <f t="shared" si="30"/>
        <v>0</v>
      </c>
      <c r="J287" s="5">
        <v>3.7999999999999999E-2</v>
      </c>
      <c r="K287" s="44">
        <f t="shared" si="31"/>
        <v>3.7749999999999999E-2</v>
      </c>
      <c r="L287" s="5">
        <v>0</v>
      </c>
      <c r="M287" s="44">
        <f t="shared" si="32"/>
        <v>0</v>
      </c>
      <c r="N287" s="5">
        <v>0</v>
      </c>
      <c r="O287" s="44">
        <f t="shared" si="33"/>
        <v>0</v>
      </c>
      <c r="P287" s="5">
        <v>0</v>
      </c>
      <c r="Q287" s="44">
        <f t="shared" si="34"/>
        <v>0</v>
      </c>
      <c r="R287" s="5">
        <v>0</v>
      </c>
      <c r="S287" s="44">
        <f t="shared" si="35"/>
        <v>0</v>
      </c>
      <c r="U287" s="39"/>
      <c r="V287" s="39"/>
      <c r="W287" s="40"/>
      <c r="X287" s="40"/>
    </row>
    <row r="288" spans="1:24" x14ac:dyDescent="0.3">
      <c r="A288" s="2">
        <v>44289</v>
      </c>
      <c r="B288" s="3">
        <v>0.96875</v>
      </c>
      <c r="C288" s="6">
        <v>3.7999999999999972</v>
      </c>
      <c r="D288" s="6">
        <v>11.599999999999994</v>
      </c>
      <c r="E288" s="4">
        <v>12.75</v>
      </c>
      <c r="F288" s="5">
        <v>3.5999999999999997E-2</v>
      </c>
      <c r="G288" s="44"/>
      <c r="H288" s="5">
        <v>0</v>
      </c>
      <c r="I288" s="44"/>
      <c r="J288" s="5">
        <v>3.6999999999999998E-2</v>
      </c>
      <c r="K288" s="44"/>
      <c r="L288" s="5">
        <v>0</v>
      </c>
      <c r="M288" s="44"/>
      <c r="N288" s="5">
        <v>0</v>
      </c>
      <c r="O288" s="44"/>
      <c r="P288" s="5">
        <v>0</v>
      </c>
      <c r="Q288" s="44"/>
      <c r="R288" s="5">
        <v>0</v>
      </c>
      <c r="S288" s="44"/>
      <c r="U288" s="39">
        <f>$AB$4-V288</f>
        <v>0.35080499999999937</v>
      </c>
      <c r="V288" s="39">
        <f>V286+($AB$3*M287)</f>
        <v>4.4491950000000005</v>
      </c>
      <c r="W288" s="40">
        <f>U288/($AB$4/100)</f>
        <v>7.3084374999999868</v>
      </c>
      <c r="X288" s="40">
        <f>V288/($AB$4/100)</f>
        <v>92.691562500000003</v>
      </c>
    </row>
    <row r="289" spans="1:24" x14ac:dyDescent="0.3">
      <c r="A289" s="2">
        <v>44289</v>
      </c>
      <c r="B289" s="3">
        <v>0.97916666666666663</v>
      </c>
      <c r="C289" s="6">
        <v>3.6000000000000014</v>
      </c>
      <c r="D289" s="6">
        <v>12.299999999999997</v>
      </c>
      <c r="E289" s="4">
        <v>12.73</v>
      </c>
      <c r="F289" s="5">
        <v>3.6999999999999998E-2</v>
      </c>
      <c r="G289" s="44"/>
      <c r="H289" s="5">
        <v>0</v>
      </c>
      <c r="I289" s="44"/>
      <c r="J289" s="5">
        <v>3.7999999999999999E-2</v>
      </c>
      <c r="K289" s="44"/>
      <c r="L289" s="5">
        <v>0</v>
      </c>
      <c r="M289" s="44"/>
      <c r="N289" s="5">
        <v>0</v>
      </c>
      <c r="O289" s="44"/>
      <c r="P289" s="5">
        <v>0</v>
      </c>
      <c r="Q289" s="44"/>
      <c r="R289" s="5">
        <v>0</v>
      </c>
      <c r="S289" s="44"/>
      <c r="U289" s="39"/>
      <c r="V289" s="39"/>
      <c r="W289" s="9"/>
      <c r="X289" s="9"/>
    </row>
    <row r="290" spans="1:24" x14ac:dyDescent="0.3">
      <c r="A290" s="2">
        <v>44289</v>
      </c>
      <c r="B290" s="3">
        <v>0.98958333333333337</v>
      </c>
      <c r="C290" s="6">
        <v>3.5</v>
      </c>
      <c r="D290" s="6">
        <v>10.700000000000003</v>
      </c>
      <c r="E290" s="4">
        <v>12.74</v>
      </c>
      <c r="F290" s="5">
        <v>3.6999999999999998E-2</v>
      </c>
      <c r="G290" s="44"/>
      <c r="H290" s="5">
        <v>0</v>
      </c>
      <c r="I290" s="44"/>
      <c r="J290" s="5">
        <v>3.7999999999999999E-2</v>
      </c>
      <c r="K290" s="44"/>
      <c r="L290" s="5">
        <v>0</v>
      </c>
      <c r="M290" s="44"/>
      <c r="N290" s="5">
        <v>0</v>
      </c>
      <c r="O290" s="44"/>
      <c r="P290" s="5">
        <v>0</v>
      </c>
      <c r="Q290" s="44"/>
      <c r="R290" s="5">
        <v>0</v>
      </c>
      <c r="S290" s="44"/>
      <c r="U290" s="39">
        <f>$AB$4-V290</f>
        <v>0.38855499999999932</v>
      </c>
      <c r="V290" s="39">
        <f>V288-K287</f>
        <v>4.4114450000000005</v>
      </c>
      <c r="W290" s="40">
        <f>U290/($AB$4/100)</f>
        <v>8.0948958333333181</v>
      </c>
      <c r="X290" s="40">
        <f>V290/($AB$4/100)</f>
        <v>91.905104166666675</v>
      </c>
    </row>
    <row r="291" spans="1:24" x14ac:dyDescent="0.3">
      <c r="A291" s="2">
        <v>44290</v>
      </c>
      <c r="B291" s="3">
        <v>0</v>
      </c>
      <c r="C291" s="6">
        <v>3.7000000000000028</v>
      </c>
      <c r="D291" s="6">
        <v>10.099999999999994</v>
      </c>
      <c r="E291" s="4">
        <v>12.74</v>
      </c>
      <c r="F291" s="5">
        <v>3.6999999999999998E-2</v>
      </c>
      <c r="G291" s="44">
        <f t="shared" si="29"/>
        <v>3.6749999999999998E-2</v>
      </c>
      <c r="H291" s="5">
        <v>0</v>
      </c>
      <c r="I291" s="44">
        <f t="shared" si="30"/>
        <v>0</v>
      </c>
      <c r="J291" s="5">
        <v>3.6999999999999998E-2</v>
      </c>
      <c r="K291" s="44">
        <f t="shared" si="31"/>
        <v>3.7499999999999999E-2</v>
      </c>
      <c r="L291" s="5">
        <v>0</v>
      </c>
      <c r="M291" s="44">
        <f t="shared" si="32"/>
        <v>0</v>
      </c>
      <c r="N291" s="5">
        <v>0</v>
      </c>
      <c r="O291" s="44">
        <f t="shared" si="33"/>
        <v>0</v>
      </c>
      <c r="P291" s="5">
        <v>0</v>
      </c>
      <c r="Q291" s="44">
        <f t="shared" si="34"/>
        <v>0</v>
      </c>
      <c r="R291" s="5">
        <v>0</v>
      </c>
      <c r="S291" s="44">
        <f t="shared" si="35"/>
        <v>0</v>
      </c>
      <c r="U291" s="39"/>
      <c r="V291" s="39"/>
      <c r="W291" s="40"/>
      <c r="X291" s="40"/>
    </row>
    <row r="292" spans="1:24" x14ac:dyDescent="0.3">
      <c r="A292" s="2">
        <v>44290</v>
      </c>
      <c r="B292" s="3">
        <v>1.0416666666666666E-2</v>
      </c>
      <c r="C292" s="6">
        <v>3.7000000000000028</v>
      </c>
      <c r="D292" s="6">
        <v>13.099999999999994</v>
      </c>
      <c r="E292" s="4">
        <v>12.72</v>
      </c>
      <c r="F292" s="5">
        <v>3.6999999999999998E-2</v>
      </c>
      <c r="G292" s="44"/>
      <c r="H292" s="5">
        <v>0</v>
      </c>
      <c r="I292" s="44"/>
      <c r="J292" s="5">
        <v>3.7999999999999999E-2</v>
      </c>
      <c r="K292" s="44"/>
      <c r="L292" s="5">
        <v>0</v>
      </c>
      <c r="M292" s="44"/>
      <c r="N292" s="5">
        <v>0</v>
      </c>
      <c r="O292" s="44"/>
      <c r="P292" s="5">
        <v>0</v>
      </c>
      <c r="Q292" s="44"/>
      <c r="R292" s="5">
        <v>0</v>
      </c>
      <c r="S292" s="44"/>
      <c r="U292" s="39">
        <f>$AB$4-V292</f>
        <v>0.38855499999999932</v>
      </c>
      <c r="V292" s="39">
        <f>V290+($AB$3*M291)</f>
        <v>4.4114450000000005</v>
      </c>
      <c r="W292" s="40">
        <f>U292/($AB$4/100)</f>
        <v>8.0948958333333181</v>
      </c>
      <c r="X292" s="40">
        <f>V292/($AB$4/100)</f>
        <v>91.905104166666675</v>
      </c>
    </row>
    <row r="293" spans="1:24" x14ac:dyDescent="0.3">
      <c r="A293" s="2">
        <v>44290</v>
      </c>
      <c r="B293" s="3">
        <v>2.0833333333333332E-2</v>
      </c>
      <c r="C293" s="6">
        <v>3.6000000000000014</v>
      </c>
      <c r="D293" s="6">
        <v>11.400000000000006</v>
      </c>
      <c r="E293" s="4">
        <v>12.72</v>
      </c>
      <c r="F293" s="5">
        <v>3.5999999999999997E-2</v>
      </c>
      <c r="G293" s="44"/>
      <c r="H293" s="5">
        <v>0</v>
      </c>
      <c r="I293" s="44"/>
      <c r="J293" s="5">
        <v>3.7999999999999999E-2</v>
      </c>
      <c r="K293" s="44"/>
      <c r="L293" s="5">
        <v>0</v>
      </c>
      <c r="M293" s="44"/>
      <c r="N293" s="5">
        <v>0</v>
      </c>
      <c r="O293" s="44"/>
      <c r="P293" s="5">
        <v>0</v>
      </c>
      <c r="Q293" s="44"/>
      <c r="R293" s="5">
        <v>0</v>
      </c>
      <c r="S293" s="44"/>
      <c r="U293" s="39"/>
      <c r="V293" s="39"/>
      <c r="W293" s="40"/>
      <c r="X293" s="40"/>
    </row>
    <row r="294" spans="1:24" x14ac:dyDescent="0.3">
      <c r="A294" s="2">
        <v>44290</v>
      </c>
      <c r="B294" s="3">
        <v>3.125E-2</v>
      </c>
      <c r="C294" s="6">
        <v>3.3999999999999986</v>
      </c>
      <c r="D294" s="6">
        <v>9.9000000000000057</v>
      </c>
      <c r="E294" s="4">
        <v>12.73</v>
      </c>
      <c r="F294" s="5">
        <v>3.6999999999999998E-2</v>
      </c>
      <c r="G294" s="44"/>
      <c r="H294" s="5">
        <v>0</v>
      </c>
      <c r="I294" s="44"/>
      <c r="J294" s="5">
        <v>3.6999999999999998E-2</v>
      </c>
      <c r="K294" s="44"/>
      <c r="L294" s="5">
        <v>0</v>
      </c>
      <c r="M294" s="44"/>
      <c r="N294" s="5">
        <v>0</v>
      </c>
      <c r="O294" s="44"/>
      <c r="P294" s="5">
        <v>0</v>
      </c>
      <c r="Q294" s="44"/>
      <c r="R294" s="5">
        <v>0</v>
      </c>
      <c r="S294" s="44"/>
      <c r="U294" s="39">
        <f>$AB$4-V294</f>
        <v>0.42605499999999896</v>
      </c>
      <c r="V294" s="39">
        <f>V292-K291</f>
        <v>4.3739450000000009</v>
      </c>
      <c r="W294" s="40">
        <f>U294/($AB$4/100)</f>
        <v>8.876145833333311</v>
      </c>
      <c r="X294" s="40">
        <f>V294/($AB$4/100)</f>
        <v>91.123854166666689</v>
      </c>
    </row>
    <row r="295" spans="1:24" x14ac:dyDescent="0.3">
      <c r="A295" s="2">
        <v>44290</v>
      </c>
      <c r="B295" s="3">
        <v>4.1666666666666664E-2</v>
      </c>
      <c r="C295" s="6">
        <v>3.2999999999999972</v>
      </c>
      <c r="D295" s="6">
        <v>12.700000000000003</v>
      </c>
      <c r="E295" s="4">
        <v>12.7</v>
      </c>
      <c r="F295" s="5">
        <v>3.6999999999999998E-2</v>
      </c>
      <c r="G295" s="44">
        <f t="shared" si="29"/>
        <v>3.6999999999999998E-2</v>
      </c>
      <c r="H295" s="5">
        <v>0</v>
      </c>
      <c r="I295" s="44">
        <f t="shared" si="30"/>
        <v>0</v>
      </c>
      <c r="J295" s="5">
        <v>3.7999999999999999E-2</v>
      </c>
      <c r="K295" s="44">
        <f t="shared" si="31"/>
        <v>3.7749999999999999E-2</v>
      </c>
      <c r="L295" s="5">
        <v>0</v>
      </c>
      <c r="M295" s="44">
        <f t="shared" si="32"/>
        <v>0</v>
      </c>
      <c r="N295" s="5">
        <v>0</v>
      </c>
      <c r="O295" s="44">
        <f t="shared" si="33"/>
        <v>0</v>
      </c>
      <c r="P295" s="5">
        <v>0</v>
      </c>
      <c r="Q295" s="44">
        <f t="shared" si="34"/>
        <v>0</v>
      </c>
      <c r="R295" s="5">
        <v>0</v>
      </c>
      <c r="S295" s="44">
        <f t="shared" si="35"/>
        <v>0</v>
      </c>
      <c r="U295" s="39"/>
      <c r="V295" s="39"/>
      <c r="W295" s="40"/>
      <c r="X295" s="40"/>
    </row>
    <row r="296" spans="1:24" x14ac:dyDescent="0.3">
      <c r="A296" s="2">
        <v>44290</v>
      </c>
      <c r="B296" s="3">
        <v>5.2083333333333336E-2</v>
      </c>
      <c r="C296" s="6">
        <v>3</v>
      </c>
      <c r="D296" s="6">
        <v>12.099999999999994</v>
      </c>
      <c r="E296" s="4">
        <v>12.7</v>
      </c>
      <c r="F296" s="5">
        <v>3.6999999999999998E-2</v>
      </c>
      <c r="G296" s="44"/>
      <c r="H296" s="5">
        <v>0</v>
      </c>
      <c r="I296" s="44"/>
      <c r="J296" s="5">
        <v>3.6999999999999998E-2</v>
      </c>
      <c r="K296" s="44"/>
      <c r="L296" s="5">
        <v>0</v>
      </c>
      <c r="M296" s="44"/>
      <c r="N296" s="5">
        <v>0</v>
      </c>
      <c r="O296" s="44"/>
      <c r="P296" s="5">
        <v>0</v>
      </c>
      <c r="Q296" s="44"/>
      <c r="R296" s="5">
        <v>0</v>
      </c>
      <c r="S296" s="44"/>
      <c r="U296" s="39">
        <f>$AB$4-V296</f>
        <v>0.42605499999999896</v>
      </c>
      <c r="V296" s="39">
        <f>V294+($AB$3*M295)</f>
        <v>4.3739450000000009</v>
      </c>
      <c r="W296" s="40">
        <f>U296/($AB$4/100)</f>
        <v>8.876145833333311</v>
      </c>
      <c r="X296" s="40">
        <f>V296/($AB$4/100)</f>
        <v>91.123854166666689</v>
      </c>
    </row>
    <row r="297" spans="1:24" x14ac:dyDescent="0.3">
      <c r="A297" s="2">
        <v>44290</v>
      </c>
      <c r="B297" s="3">
        <v>6.25E-2</v>
      </c>
      <c r="C297" s="6">
        <v>2.6000000000000014</v>
      </c>
      <c r="D297" s="6">
        <v>10.200000000000003</v>
      </c>
      <c r="E297" s="4">
        <v>12.7</v>
      </c>
      <c r="F297" s="5">
        <v>3.6999999999999998E-2</v>
      </c>
      <c r="G297" s="44"/>
      <c r="H297" s="5">
        <v>0</v>
      </c>
      <c r="I297" s="44"/>
      <c r="J297" s="5">
        <v>3.7999999999999999E-2</v>
      </c>
      <c r="K297" s="44"/>
      <c r="L297" s="5">
        <v>0</v>
      </c>
      <c r="M297" s="44"/>
      <c r="N297" s="5">
        <v>0</v>
      </c>
      <c r="O297" s="44"/>
      <c r="P297" s="5">
        <v>0</v>
      </c>
      <c r="Q297" s="44"/>
      <c r="R297" s="5">
        <v>0</v>
      </c>
      <c r="S297" s="44"/>
      <c r="U297" s="39"/>
      <c r="V297" s="39"/>
      <c r="W297" s="9"/>
      <c r="X297" s="9"/>
    </row>
    <row r="298" spans="1:24" x14ac:dyDescent="0.3">
      <c r="A298" s="2">
        <v>44290</v>
      </c>
      <c r="B298" s="3">
        <v>7.2916666666666671E-2</v>
      </c>
      <c r="C298" s="6">
        <v>2.1000000000000014</v>
      </c>
      <c r="D298" s="6">
        <v>11.299999999999997</v>
      </c>
      <c r="E298" s="4">
        <v>12.7</v>
      </c>
      <c r="F298" s="5">
        <v>3.6999999999999998E-2</v>
      </c>
      <c r="G298" s="44"/>
      <c r="H298" s="5">
        <v>0</v>
      </c>
      <c r="I298" s="44"/>
      <c r="J298" s="5">
        <v>3.7999999999999999E-2</v>
      </c>
      <c r="K298" s="44"/>
      <c r="L298" s="5">
        <v>0</v>
      </c>
      <c r="M298" s="44"/>
      <c r="N298" s="5">
        <v>0</v>
      </c>
      <c r="O298" s="44"/>
      <c r="P298" s="5">
        <v>0</v>
      </c>
      <c r="Q298" s="44"/>
      <c r="R298" s="5">
        <v>0</v>
      </c>
      <c r="S298" s="44"/>
      <c r="U298" s="39">
        <f>$AB$4-V298</f>
        <v>0.46380499999999891</v>
      </c>
      <c r="V298" s="39">
        <f>V296-K295</f>
        <v>4.3361950000000009</v>
      </c>
      <c r="W298" s="40">
        <f>U298/($AB$4/100)</f>
        <v>9.6626041666666431</v>
      </c>
      <c r="X298" s="40">
        <f>V298/($AB$4/100)</f>
        <v>90.337395833333346</v>
      </c>
    </row>
    <row r="299" spans="1:24" x14ac:dyDescent="0.3">
      <c r="A299" s="2">
        <v>44290</v>
      </c>
      <c r="B299" s="3">
        <v>8.3333333333333329E-2</v>
      </c>
      <c r="C299" s="6">
        <v>1.8999999999999986</v>
      </c>
      <c r="D299" s="6">
        <v>12.5</v>
      </c>
      <c r="E299" s="4">
        <v>12.68</v>
      </c>
      <c r="F299" s="5">
        <v>3.6999999999999998E-2</v>
      </c>
      <c r="G299" s="44">
        <f t="shared" si="29"/>
        <v>3.6999999999999998E-2</v>
      </c>
      <c r="H299" s="5">
        <v>0</v>
      </c>
      <c r="I299" s="44">
        <f t="shared" si="30"/>
        <v>0</v>
      </c>
      <c r="J299" s="5">
        <v>3.7999999999999999E-2</v>
      </c>
      <c r="K299" s="44">
        <f t="shared" si="31"/>
        <v>3.7749999999999999E-2</v>
      </c>
      <c r="L299" s="5">
        <v>0</v>
      </c>
      <c r="M299" s="44">
        <f t="shared" si="32"/>
        <v>0</v>
      </c>
      <c r="N299" s="5">
        <v>0</v>
      </c>
      <c r="O299" s="44">
        <f t="shared" si="33"/>
        <v>0</v>
      </c>
      <c r="P299" s="5">
        <v>0</v>
      </c>
      <c r="Q299" s="44">
        <f t="shared" si="34"/>
        <v>0</v>
      </c>
      <c r="R299" s="5">
        <v>0</v>
      </c>
      <c r="S299" s="44">
        <f t="shared" si="35"/>
        <v>0</v>
      </c>
      <c r="U299" s="39"/>
      <c r="V299" s="39"/>
      <c r="W299" s="40"/>
      <c r="X299" s="40"/>
    </row>
    <row r="300" spans="1:24" x14ac:dyDescent="0.3">
      <c r="A300" s="2">
        <v>44290</v>
      </c>
      <c r="B300" s="3">
        <v>9.375E-2</v>
      </c>
      <c r="C300" s="6">
        <v>1.6000000000000014</v>
      </c>
      <c r="D300" s="6">
        <v>10.700000000000003</v>
      </c>
      <c r="E300" s="4">
        <v>12.7</v>
      </c>
      <c r="F300" s="5">
        <v>3.6999999999999998E-2</v>
      </c>
      <c r="G300" s="44"/>
      <c r="H300" s="5">
        <v>0</v>
      </c>
      <c r="I300" s="44"/>
      <c r="J300" s="5">
        <v>3.6999999999999998E-2</v>
      </c>
      <c r="K300" s="44"/>
      <c r="L300" s="5">
        <v>0</v>
      </c>
      <c r="M300" s="44"/>
      <c r="N300" s="5">
        <v>0</v>
      </c>
      <c r="O300" s="44"/>
      <c r="P300" s="5">
        <v>0</v>
      </c>
      <c r="Q300" s="44"/>
      <c r="R300" s="5">
        <v>0</v>
      </c>
      <c r="S300" s="44"/>
      <c r="U300" s="39">
        <f>$AB$4-V300</f>
        <v>0.46380499999999891</v>
      </c>
      <c r="V300" s="39">
        <f>V298+($AB$3*M299)</f>
        <v>4.3361950000000009</v>
      </c>
      <c r="W300" s="40">
        <f>U300/($AB$4/100)</f>
        <v>9.6626041666666431</v>
      </c>
      <c r="X300" s="40">
        <f>V300/($AB$4/100)</f>
        <v>90.337395833333346</v>
      </c>
    </row>
    <row r="301" spans="1:24" x14ac:dyDescent="0.3">
      <c r="A301" s="2">
        <v>44290</v>
      </c>
      <c r="B301" s="3">
        <v>0.10416666666666667</v>
      </c>
      <c r="C301" s="6">
        <v>1</v>
      </c>
      <c r="D301" s="6">
        <v>10.799999999999997</v>
      </c>
      <c r="E301" s="4">
        <v>12.68</v>
      </c>
      <c r="F301" s="5">
        <v>3.6999999999999998E-2</v>
      </c>
      <c r="G301" s="44"/>
      <c r="H301" s="5">
        <v>0</v>
      </c>
      <c r="I301" s="44"/>
      <c r="J301" s="5">
        <v>3.7999999999999999E-2</v>
      </c>
      <c r="K301" s="44"/>
      <c r="L301" s="5">
        <v>0</v>
      </c>
      <c r="M301" s="44"/>
      <c r="N301" s="5">
        <v>0</v>
      </c>
      <c r="O301" s="44"/>
      <c r="P301" s="5">
        <v>0</v>
      </c>
      <c r="Q301" s="44"/>
      <c r="R301" s="5">
        <v>0</v>
      </c>
      <c r="S301" s="44"/>
      <c r="U301" s="39"/>
      <c r="V301" s="39"/>
      <c r="W301" s="40"/>
      <c r="X301" s="40"/>
    </row>
    <row r="302" spans="1:24" x14ac:dyDescent="0.3">
      <c r="A302" s="2">
        <v>44290</v>
      </c>
      <c r="B302" s="3">
        <v>0.11458333333333333</v>
      </c>
      <c r="C302" s="6">
        <v>0.89999999999999858</v>
      </c>
      <c r="D302" s="6">
        <v>12.5</v>
      </c>
      <c r="E302" s="4">
        <v>12.66</v>
      </c>
      <c r="F302" s="5">
        <v>3.6999999999999998E-2</v>
      </c>
      <c r="G302" s="44"/>
      <c r="H302" s="5">
        <v>0</v>
      </c>
      <c r="I302" s="44"/>
      <c r="J302" s="5">
        <v>3.7999999999999999E-2</v>
      </c>
      <c r="K302" s="44"/>
      <c r="L302" s="5">
        <v>0</v>
      </c>
      <c r="M302" s="44"/>
      <c r="N302" s="5">
        <v>0</v>
      </c>
      <c r="O302" s="44"/>
      <c r="P302" s="5">
        <v>0</v>
      </c>
      <c r="Q302" s="44"/>
      <c r="R302" s="5">
        <v>0</v>
      </c>
      <c r="S302" s="44"/>
      <c r="U302" s="39">
        <f>$AB$4-V302</f>
        <v>0.50155499999999886</v>
      </c>
      <c r="V302" s="39">
        <f>V300-K299</f>
        <v>4.298445000000001</v>
      </c>
      <c r="W302" s="40">
        <f>U302/($AB$4/100)</f>
        <v>10.449062499999975</v>
      </c>
      <c r="X302" s="40">
        <f>V302/($AB$4/100)</f>
        <v>89.550937500000018</v>
      </c>
    </row>
    <row r="303" spans="1:24" x14ac:dyDescent="0.3">
      <c r="A303" s="2">
        <v>44290</v>
      </c>
      <c r="B303" s="3">
        <v>0.125</v>
      </c>
      <c r="C303" s="6">
        <v>0.79999999999999716</v>
      </c>
      <c r="D303" s="6">
        <v>10.299999999999997</v>
      </c>
      <c r="E303" s="4">
        <v>12.67</v>
      </c>
      <c r="F303" s="5">
        <v>3.6999999999999998E-2</v>
      </c>
      <c r="G303" s="44">
        <f t="shared" si="29"/>
        <v>3.7249999999999998E-2</v>
      </c>
      <c r="H303" s="5">
        <v>0</v>
      </c>
      <c r="I303" s="44">
        <f t="shared" si="30"/>
        <v>0</v>
      </c>
      <c r="J303" s="5">
        <v>3.7999999999999999E-2</v>
      </c>
      <c r="K303" s="44">
        <f t="shared" si="31"/>
        <v>3.7749999999999999E-2</v>
      </c>
      <c r="L303" s="5">
        <v>0</v>
      </c>
      <c r="M303" s="44">
        <f t="shared" si="32"/>
        <v>0</v>
      </c>
      <c r="N303" s="5">
        <v>0</v>
      </c>
      <c r="O303" s="44">
        <f t="shared" si="33"/>
        <v>0</v>
      </c>
      <c r="P303" s="5">
        <v>0</v>
      </c>
      <c r="Q303" s="44">
        <f t="shared" si="34"/>
        <v>0</v>
      </c>
      <c r="R303" s="5">
        <v>0</v>
      </c>
      <c r="S303" s="44">
        <f t="shared" si="35"/>
        <v>0</v>
      </c>
      <c r="U303" s="39"/>
      <c r="V303" s="39"/>
      <c r="W303" s="40"/>
      <c r="X303" s="40"/>
    </row>
    <row r="304" spans="1:24" x14ac:dyDescent="0.3">
      <c r="A304" s="2">
        <v>44290</v>
      </c>
      <c r="B304" s="3">
        <v>0.13541666666666666</v>
      </c>
      <c r="C304" s="6">
        <v>0.29999999999999716</v>
      </c>
      <c r="D304" s="6">
        <v>11.099999999999994</v>
      </c>
      <c r="E304" s="4">
        <v>12.66</v>
      </c>
      <c r="F304" s="5">
        <v>3.6999999999999998E-2</v>
      </c>
      <c r="G304" s="44"/>
      <c r="H304" s="5">
        <v>0</v>
      </c>
      <c r="I304" s="44"/>
      <c r="J304" s="5">
        <v>3.6999999999999998E-2</v>
      </c>
      <c r="K304" s="44"/>
      <c r="L304" s="5">
        <v>0</v>
      </c>
      <c r="M304" s="44"/>
      <c r="N304" s="5">
        <v>0</v>
      </c>
      <c r="O304" s="44"/>
      <c r="P304" s="5">
        <v>0</v>
      </c>
      <c r="Q304" s="44"/>
      <c r="R304" s="5">
        <v>0</v>
      </c>
      <c r="S304" s="44"/>
      <c r="U304" s="39">
        <f>$AB$4-V304</f>
        <v>0.50155499999999886</v>
      </c>
      <c r="V304" s="39">
        <f>V302+($AB$3*M303)</f>
        <v>4.298445000000001</v>
      </c>
      <c r="W304" s="40">
        <f>U304/($AB$4/100)</f>
        <v>10.449062499999975</v>
      </c>
      <c r="X304" s="40">
        <f>V304/($AB$4/100)</f>
        <v>89.550937500000018</v>
      </c>
    </row>
    <row r="305" spans="1:24" x14ac:dyDescent="0.3">
      <c r="A305" s="2">
        <v>44290</v>
      </c>
      <c r="B305" s="3">
        <v>0.14583333333333334</v>
      </c>
      <c r="C305" s="6">
        <v>0.5</v>
      </c>
      <c r="D305" s="6">
        <v>12.099999999999994</v>
      </c>
      <c r="E305" s="4">
        <v>12.64</v>
      </c>
      <c r="F305" s="5">
        <v>3.6999999999999998E-2</v>
      </c>
      <c r="G305" s="44"/>
      <c r="H305" s="5">
        <v>0</v>
      </c>
      <c r="I305" s="44"/>
      <c r="J305" s="5">
        <v>3.7999999999999999E-2</v>
      </c>
      <c r="K305" s="44"/>
      <c r="L305" s="5">
        <v>0</v>
      </c>
      <c r="M305" s="44"/>
      <c r="N305" s="5">
        <v>0</v>
      </c>
      <c r="O305" s="44"/>
      <c r="P305" s="5">
        <v>0</v>
      </c>
      <c r="Q305" s="44"/>
      <c r="R305" s="5">
        <v>0</v>
      </c>
      <c r="S305" s="44"/>
      <c r="U305" s="39"/>
      <c r="V305" s="39"/>
      <c r="W305" s="9"/>
      <c r="X305" s="9"/>
    </row>
    <row r="306" spans="1:24" x14ac:dyDescent="0.3">
      <c r="A306" s="2">
        <v>44290</v>
      </c>
      <c r="B306" s="3">
        <v>0.15625</v>
      </c>
      <c r="C306" s="6">
        <v>0.39999999999999858</v>
      </c>
      <c r="D306" s="6">
        <v>9.7999999999999972</v>
      </c>
      <c r="E306" s="4">
        <v>12.65</v>
      </c>
      <c r="F306" s="5">
        <v>3.7999999999999999E-2</v>
      </c>
      <c r="G306" s="44"/>
      <c r="H306" s="5">
        <v>0</v>
      </c>
      <c r="I306" s="44"/>
      <c r="J306" s="5">
        <v>3.7999999999999999E-2</v>
      </c>
      <c r="K306" s="44"/>
      <c r="L306" s="5">
        <v>0</v>
      </c>
      <c r="M306" s="44"/>
      <c r="N306" s="5">
        <v>0</v>
      </c>
      <c r="O306" s="44"/>
      <c r="P306" s="5">
        <v>0</v>
      </c>
      <c r="Q306" s="44"/>
      <c r="R306" s="5">
        <v>0</v>
      </c>
      <c r="S306" s="44"/>
      <c r="U306" s="39">
        <f>$AB$4-V306</f>
        <v>0.53930499999999881</v>
      </c>
      <c r="V306" s="39">
        <f>V304-K303</f>
        <v>4.260695000000001</v>
      </c>
      <c r="W306" s="40">
        <f>U306/($AB$4/100)</f>
        <v>11.235520833333309</v>
      </c>
      <c r="X306" s="40">
        <f>V306/($AB$4/100)</f>
        <v>88.764479166666689</v>
      </c>
    </row>
    <row r="307" spans="1:24" x14ac:dyDescent="0.3">
      <c r="A307" s="2">
        <v>44290</v>
      </c>
      <c r="B307" s="3">
        <v>0.16666666666666666</v>
      </c>
      <c r="C307" s="6">
        <v>0.39999999999999858</v>
      </c>
      <c r="D307" s="6">
        <v>12.400000000000006</v>
      </c>
      <c r="E307" s="4">
        <v>12.63</v>
      </c>
      <c r="F307" s="5">
        <v>3.5999999999999997E-2</v>
      </c>
      <c r="G307" s="44">
        <f t="shared" si="29"/>
        <v>3.6749999999999998E-2</v>
      </c>
      <c r="H307" s="5">
        <v>0</v>
      </c>
      <c r="I307" s="44">
        <f t="shared" si="30"/>
        <v>0</v>
      </c>
      <c r="J307" s="5">
        <v>3.7999999999999999E-2</v>
      </c>
      <c r="K307" s="44">
        <f t="shared" si="31"/>
        <v>3.7999999999999999E-2</v>
      </c>
      <c r="L307" s="5">
        <v>0</v>
      </c>
      <c r="M307" s="44">
        <f t="shared" si="32"/>
        <v>0</v>
      </c>
      <c r="N307" s="5">
        <v>0</v>
      </c>
      <c r="O307" s="44">
        <f t="shared" si="33"/>
        <v>0</v>
      </c>
      <c r="P307" s="5">
        <v>0</v>
      </c>
      <c r="Q307" s="44">
        <f t="shared" si="34"/>
        <v>0</v>
      </c>
      <c r="R307" s="5">
        <v>0</v>
      </c>
      <c r="S307" s="44">
        <f t="shared" si="35"/>
        <v>0</v>
      </c>
      <c r="U307" s="39"/>
      <c r="V307" s="39"/>
      <c r="W307" s="40"/>
      <c r="X307" s="40"/>
    </row>
    <row r="308" spans="1:24" x14ac:dyDescent="0.3">
      <c r="A308" s="2">
        <v>44290</v>
      </c>
      <c r="B308" s="3">
        <v>0.17708333333333334</v>
      </c>
      <c r="C308" s="6">
        <v>-0.20000000000000284</v>
      </c>
      <c r="D308" s="6">
        <v>11.200000000000003</v>
      </c>
      <c r="E308" s="4">
        <v>12.63</v>
      </c>
      <c r="F308" s="5">
        <v>3.6999999999999998E-2</v>
      </c>
      <c r="G308" s="44"/>
      <c r="H308" s="5">
        <v>0</v>
      </c>
      <c r="I308" s="44"/>
      <c r="J308" s="5">
        <v>3.7999999999999999E-2</v>
      </c>
      <c r="K308" s="44"/>
      <c r="L308" s="5">
        <v>0</v>
      </c>
      <c r="M308" s="44"/>
      <c r="N308" s="5">
        <v>0</v>
      </c>
      <c r="O308" s="44"/>
      <c r="P308" s="5">
        <v>0</v>
      </c>
      <c r="Q308" s="44"/>
      <c r="R308" s="5">
        <v>0</v>
      </c>
      <c r="S308" s="44"/>
      <c r="U308" s="39">
        <f>$AB$4-V308</f>
        <v>0.53930499999999881</v>
      </c>
      <c r="V308" s="39">
        <f>V306+($AB$3*M307)</f>
        <v>4.260695000000001</v>
      </c>
      <c r="W308" s="40">
        <f>U308/($AB$4/100)</f>
        <v>11.235520833333309</v>
      </c>
      <c r="X308" s="40">
        <f>V308/($AB$4/100)</f>
        <v>88.764479166666689</v>
      </c>
    </row>
    <row r="309" spans="1:24" x14ac:dyDescent="0.3">
      <c r="A309" s="2">
        <v>44290</v>
      </c>
      <c r="B309" s="3">
        <v>0.1875</v>
      </c>
      <c r="C309" s="6">
        <v>-0.10000000000000142</v>
      </c>
      <c r="D309" s="6">
        <v>10</v>
      </c>
      <c r="E309" s="4">
        <v>12.63</v>
      </c>
      <c r="F309" s="5">
        <v>3.7999999999999999E-2</v>
      </c>
      <c r="G309" s="44"/>
      <c r="H309" s="5">
        <v>0</v>
      </c>
      <c r="I309" s="44"/>
      <c r="J309" s="5">
        <v>3.7999999999999999E-2</v>
      </c>
      <c r="K309" s="44"/>
      <c r="L309" s="5">
        <v>0</v>
      </c>
      <c r="M309" s="44"/>
      <c r="N309" s="5">
        <v>0</v>
      </c>
      <c r="O309" s="44"/>
      <c r="P309" s="5">
        <v>0</v>
      </c>
      <c r="Q309" s="44"/>
      <c r="R309" s="5">
        <v>0</v>
      </c>
      <c r="S309" s="44"/>
      <c r="U309" s="39"/>
      <c r="V309" s="39"/>
      <c r="W309" s="40"/>
      <c r="X309" s="40"/>
    </row>
    <row r="310" spans="1:24" x14ac:dyDescent="0.3">
      <c r="A310" s="2">
        <v>44290</v>
      </c>
      <c r="B310" s="3">
        <v>0.19791666666666666</v>
      </c>
      <c r="C310" s="6">
        <v>-0.5</v>
      </c>
      <c r="D310" s="6">
        <v>12.5</v>
      </c>
      <c r="E310" s="4">
        <v>12.6</v>
      </c>
      <c r="F310" s="5">
        <v>3.5999999999999997E-2</v>
      </c>
      <c r="G310" s="44"/>
      <c r="H310" s="5">
        <v>0</v>
      </c>
      <c r="I310" s="44"/>
      <c r="J310" s="5">
        <v>3.7999999999999999E-2</v>
      </c>
      <c r="K310" s="44"/>
      <c r="L310" s="5">
        <v>0</v>
      </c>
      <c r="M310" s="44"/>
      <c r="N310" s="5">
        <v>0</v>
      </c>
      <c r="O310" s="44"/>
      <c r="P310" s="5">
        <v>0</v>
      </c>
      <c r="Q310" s="44"/>
      <c r="R310" s="5">
        <v>0</v>
      </c>
      <c r="S310" s="44"/>
      <c r="U310" s="39">
        <f>$AB$4-V310</f>
        <v>0.57730499999999907</v>
      </c>
      <c r="V310" s="39">
        <f>V308-K307</f>
        <v>4.2226950000000008</v>
      </c>
      <c r="W310" s="40">
        <f>U310/($AB$4/100)</f>
        <v>12.027187499999981</v>
      </c>
      <c r="X310" s="40">
        <f>V310/($AB$4/100)</f>
        <v>87.972812500000018</v>
      </c>
    </row>
    <row r="311" spans="1:24" x14ac:dyDescent="0.3">
      <c r="A311" s="2">
        <v>44290</v>
      </c>
      <c r="B311" s="3">
        <v>0.20833333333333334</v>
      </c>
      <c r="C311" s="6">
        <v>-0.79999999999999716</v>
      </c>
      <c r="D311" s="6">
        <v>10.400000000000006</v>
      </c>
      <c r="E311" s="4">
        <v>12.61</v>
      </c>
      <c r="F311" s="5">
        <v>3.6999999999999998E-2</v>
      </c>
      <c r="G311" s="44">
        <f t="shared" si="29"/>
        <v>3.7249999999999998E-2</v>
      </c>
      <c r="H311" s="5">
        <v>0</v>
      </c>
      <c r="I311" s="44">
        <f t="shared" si="30"/>
        <v>0</v>
      </c>
      <c r="J311" s="5">
        <v>3.6999999999999998E-2</v>
      </c>
      <c r="K311" s="44">
        <f t="shared" si="31"/>
        <v>3.7749999999999999E-2</v>
      </c>
      <c r="L311" s="5">
        <v>0</v>
      </c>
      <c r="M311" s="44">
        <f t="shared" si="32"/>
        <v>0</v>
      </c>
      <c r="N311" s="5">
        <v>0</v>
      </c>
      <c r="O311" s="44">
        <f t="shared" si="33"/>
        <v>0</v>
      </c>
      <c r="P311" s="5">
        <v>0</v>
      </c>
      <c r="Q311" s="44">
        <f t="shared" si="34"/>
        <v>0</v>
      </c>
      <c r="R311" s="5">
        <v>0</v>
      </c>
      <c r="S311" s="44">
        <f t="shared" si="35"/>
        <v>0</v>
      </c>
      <c r="U311" s="39"/>
      <c r="V311" s="39"/>
      <c r="W311" s="40"/>
      <c r="X311" s="40"/>
    </row>
    <row r="312" spans="1:24" x14ac:dyDescent="0.3">
      <c r="A312" s="2">
        <v>44290</v>
      </c>
      <c r="B312" s="3">
        <v>0.21875</v>
      </c>
      <c r="C312" s="6">
        <v>-0.79999999999999716</v>
      </c>
      <c r="D312" s="6">
        <v>11.400000000000006</v>
      </c>
      <c r="E312" s="4">
        <v>12.6</v>
      </c>
      <c r="F312" s="5">
        <v>3.7999999999999999E-2</v>
      </c>
      <c r="G312" s="44"/>
      <c r="H312" s="5">
        <v>0</v>
      </c>
      <c r="I312" s="44"/>
      <c r="J312" s="5">
        <v>3.7999999999999999E-2</v>
      </c>
      <c r="K312" s="44"/>
      <c r="L312" s="5">
        <v>0</v>
      </c>
      <c r="M312" s="44"/>
      <c r="N312" s="5">
        <v>0</v>
      </c>
      <c r="O312" s="44"/>
      <c r="P312" s="5">
        <v>0</v>
      </c>
      <c r="Q312" s="44"/>
      <c r="R312" s="5">
        <v>0</v>
      </c>
      <c r="S312" s="44"/>
      <c r="U312" s="39">
        <f>$AB$4-V312</f>
        <v>0.57730499999999907</v>
      </c>
      <c r="V312" s="39">
        <f>V310+($AB$3*M311)</f>
        <v>4.2226950000000008</v>
      </c>
      <c r="W312" s="40">
        <f>U312/($AB$4/100)</f>
        <v>12.027187499999981</v>
      </c>
      <c r="X312" s="40">
        <f>V312/($AB$4/100)</f>
        <v>87.972812500000018</v>
      </c>
    </row>
    <row r="313" spans="1:24" x14ac:dyDescent="0.3">
      <c r="A313" s="2">
        <v>44290</v>
      </c>
      <c r="B313" s="3">
        <v>0.22916666666666666</v>
      </c>
      <c r="C313" s="6">
        <v>-1</v>
      </c>
      <c r="D313" s="6">
        <v>11.599999999999994</v>
      </c>
      <c r="E313" s="4">
        <v>12.58</v>
      </c>
      <c r="F313" s="5">
        <v>3.5999999999999997E-2</v>
      </c>
      <c r="G313" s="44"/>
      <c r="H313" s="5">
        <v>0</v>
      </c>
      <c r="I313" s="44"/>
      <c r="J313" s="5">
        <v>3.7999999999999999E-2</v>
      </c>
      <c r="K313" s="44"/>
      <c r="L313" s="5">
        <v>0</v>
      </c>
      <c r="M313" s="44"/>
      <c r="N313" s="5">
        <v>0</v>
      </c>
      <c r="O313" s="44"/>
      <c r="P313" s="5">
        <v>0</v>
      </c>
      <c r="Q313" s="44"/>
      <c r="R313" s="5">
        <v>0</v>
      </c>
      <c r="S313" s="44"/>
      <c r="U313" s="39"/>
      <c r="V313" s="39"/>
      <c r="W313" s="9"/>
      <c r="X313" s="9"/>
    </row>
    <row r="314" spans="1:24" x14ac:dyDescent="0.3">
      <c r="A314" s="2">
        <v>44290</v>
      </c>
      <c r="B314" s="3">
        <v>0.23958333333333334</v>
      </c>
      <c r="C314" s="6">
        <v>-1.1000000000000014</v>
      </c>
      <c r="D314" s="6">
        <v>9.7999999999999972</v>
      </c>
      <c r="E314" s="4">
        <v>12.59</v>
      </c>
      <c r="F314" s="5">
        <v>3.7999999999999999E-2</v>
      </c>
      <c r="G314" s="44"/>
      <c r="H314" s="5">
        <v>0</v>
      </c>
      <c r="I314" s="44"/>
      <c r="J314" s="5">
        <v>3.7999999999999999E-2</v>
      </c>
      <c r="K314" s="44"/>
      <c r="L314" s="5">
        <v>0</v>
      </c>
      <c r="M314" s="44"/>
      <c r="N314" s="5">
        <v>0</v>
      </c>
      <c r="O314" s="44"/>
      <c r="P314" s="5">
        <v>0</v>
      </c>
      <c r="Q314" s="44"/>
      <c r="R314" s="5">
        <v>0</v>
      </c>
      <c r="S314" s="44"/>
      <c r="U314" s="39">
        <f>$AB$4-V314</f>
        <v>0.61505499999999902</v>
      </c>
      <c r="V314" s="39">
        <f>V312-K311</f>
        <v>4.1849450000000008</v>
      </c>
      <c r="W314" s="40">
        <f>U314/($AB$4/100)</f>
        <v>12.813645833333313</v>
      </c>
      <c r="X314" s="40">
        <f>V314/($AB$4/100)</f>
        <v>87.186354166666675</v>
      </c>
    </row>
    <row r="315" spans="1:24" x14ac:dyDescent="0.3">
      <c r="A315" s="2">
        <v>44290</v>
      </c>
      <c r="B315" s="3">
        <v>0.25</v>
      </c>
      <c r="C315" s="6">
        <v>-1.2999999999999972</v>
      </c>
      <c r="D315" s="6">
        <v>12.400000000000006</v>
      </c>
      <c r="E315" s="4">
        <v>12.56</v>
      </c>
      <c r="F315" s="5">
        <v>3.5999999999999997E-2</v>
      </c>
      <c r="G315" s="44">
        <f t="shared" si="29"/>
        <v>3.7999999999999999E-2</v>
      </c>
      <c r="H315" s="5">
        <v>0</v>
      </c>
      <c r="I315" s="44">
        <f t="shared" si="30"/>
        <v>0</v>
      </c>
      <c r="J315" s="5">
        <v>3.7999999999999999E-2</v>
      </c>
      <c r="K315" s="44">
        <f t="shared" si="31"/>
        <v>3.875E-2</v>
      </c>
      <c r="L315" s="5">
        <v>0</v>
      </c>
      <c r="M315" s="44">
        <f t="shared" si="32"/>
        <v>0</v>
      </c>
      <c r="N315" s="5">
        <v>0</v>
      </c>
      <c r="O315" s="44">
        <f t="shared" si="33"/>
        <v>0</v>
      </c>
      <c r="P315" s="5">
        <v>0</v>
      </c>
      <c r="Q315" s="44">
        <f t="shared" si="34"/>
        <v>0</v>
      </c>
      <c r="R315" s="5">
        <v>0</v>
      </c>
      <c r="S315" s="44">
        <f t="shared" si="35"/>
        <v>0</v>
      </c>
      <c r="U315" s="39"/>
      <c r="V315" s="39"/>
      <c r="W315" s="40"/>
      <c r="X315" s="40"/>
    </row>
    <row r="316" spans="1:24" x14ac:dyDescent="0.3">
      <c r="A316" s="2">
        <v>44290</v>
      </c>
      <c r="B316" s="3">
        <v>0.26041666666666669</v>
      </c>
      <c r="C316" s="6">
        <v>-1.2999999999999972</v>
      </c>
      <c r="D316" s="6">
        <v>10.700000000000003</v>
      </c>
      <c r="E316" s="4">
        <v>12.57</v>
      </c>
      <c r="F316" s="5">
        <v>3.7999999999999999E-2</v>
      </c>
      <c r="G316" s="44"/>
      <c r="H316" s="5">
        <v>0</v>
      </c>
      <c r="I316" s="44"/>
      <c r="J316" s="5">
        <v>3.9E-2</v>
      </c>
      <c r="K316" s="44"/>
      <c r="L316" s="5">
        <v>0</v>
      </c>
      <c r="M316" s="44"/>
      <c r="N316" s="5">
        <v>0</v>
      </c>
      <c r="O316" s="44"/>
      <c r="P316" s="5">
        <v>0</v>
      </c>
      <c r="Q316" s="44"/>
      <c r="R316" s="5">
        <v>0</v>
      </c>
      <c r="S316" s="44"/>
      <c r="U316" s="39">
        <f>$AB$4-V316</f>
        <v>0.61505499999999902</v>
      </c>
      <c r="V316" s="39">
        <f>V314+($AB$3*M315)</f>
        <v>4.1849450000000008</v>
      </c>
      <c r="W316" s="40">
        <f>U316/($AB$4/100)</f>
        <v>12.813645833333313</v>
      </c>
      <c r="X316" s="40">
        <f>V316/($AB$4/100)</f>
        <v>87.186354166666675</v>
      </c>
    </row>
    <row r="317" spans="1:24" x14ac:dyDescent="0.3">
      <c r="A317" s="2">
        <v>44290</v>
      </c>
      <c r="B317" s="3">
        <v>0.27083333333333331</v>
      </c>
      <c r="C317" s="6">
        <v>-1.3999999999999986</v>
      </c>
      <c r="D317" s="6">
        <v>11</v>
      </c>
      <c r="E317" s="4">
        <v>12.55</v>
      </c>
      <c r="F317" s="5">
        <v>3.7999999999999999E-2</v>
      </c>
      <c r="G317" s="44"/>
      <c r="H317" s="5">
        <v>0</v>
      </c>
      <c r="I317" s="44"/>
      <c r="J317" s="5">
        <v>3.9E-2</v>
      </c>
      <c r="K317" s="44"/>
      <c r="L317" s="5">
        <v>0</v>
      </c>
      <c r="M317" s="44"/>
      <c r="N317" s="5">
        <v>0</v>
      </c>
      <c r="O317" s="44"/>
      <c r="P317" s="5">
        <v>0</v>
      </c>
      <c r="Q317" s="44"/>
      <c r="R317" s="5">
        <v>0</v>
      </c>
      <c r="S317" s="44"/>
      <c r="U317" s="39"/>
      <c r="V317" s="39"/>
      <c r="W317" s="40"/>
      <c r="X317" s="40"/>
    </row>
    <row r="318" spans="1:24" x14ac:dyDescent="0.3">
      <c r="A318" s="2">
        <v>44290</v>
      </c>
      <c r="B318" s="3">
        <v>0.28125</v>
      </c>
      <c r="C318" s="6">
        <v>-1.3999999999999986</v>
      </c>
      <c r="D318" s="6">
        <v>12.099999999999994</v>
      </c>
      <c r="E318" s="4">
        <v>12.54</v>
      </c>
      <c r="F318" s="5">
        <v>0.04</v>
      </c>
      <c r="G318" s="44"/>
      <c r="H318" s="5">
        <v>0</v>
      </c>
      <c r="I318" s="44"/>
      <c r="J318" s="5">
        <v>3.9E-2</v>
      </c>
      <c r="K318" s="44"/>
      <c r="L318" s="5">
        <v>0</v>
      </c>
      <c r="M318" s="44"/>
      <c r="N318" s="5">
        <v>0</v>
      </c>
      <c r="O318" s="44"/>
      <c r="P318" s="5">
        <v>0</v>
      </c>
      <c r="Q318" s="44"/>
      <c r="R318" s="5">
        <v>0</v>
      </c>
      <c r="S318" s="44"/>
      <c r="U318" s="39">
        <f>$AB$4-V318</f>
        <v>0.6538049999999993</v>
      </c>
      <c r="V318" s="39">
        <f>V316-K315</f>
        <v>4.1461950000000005</v>
      </c>
      <c r="W318" s="40">
        <f>U318/($AB$4/100)</f>
        <v>13.620937499999986</v>
      </c>
      <c r="X318" s="40">
        <f>V318/($AB$4/100)</f>
        <v>86.379062500000003</v>
      </c>
    </row>
    <row r="319" spans="1:24" x14ac:dyDescent="0.3">
      <c r="A319" s="2">
        <v>44290</v>
      </c>
      <c r="B319" s="3">
        <v>0.29166666666666669</v>
      </c>
      <c r="C319" s="6">
        <v>-1.2999999999999972</v>
      </c>
      <c r="D319" s="6">
        <v>9.9000000000000057</v>
      </c>
      <c r="E319" s="4">
        <v>12.56</v>
      </c>
      <c r="F319" s="5">
        <v>0.04</v>
      </c>
      <c r="G319" s="44">
        <f t="shared" si="29"/>
        <v>4.1499999999999995E-2</v>
      </c>
      <c r="H319" s="5">
        <v>4.0000000000000001E-3</v>
      </c>
      <c r="I319" s="44">
        <f t="shared" si="30"/>
        <v>3.5250000000000004E-2</v>
      </c>
      <c r="J319" s="5">
        <v>3.5999999999999997E-2</v>
      </c>
      <c r="K319" s="44">
        <f t="shared" si="31"/>
        <v>1.7000000000000001E-2</v>
      </c>
      <c r="L319" s="5">
        <v>0</v>
      </c>
      <c r="M319" s="44">
        <f t="shared" si="32"/>
        <v>0.01</v>
      </c>
      <c r="N319" s="5">
        <v>0</v>
      </c>
      <c r="O319" s="44">
        <f t="shared" si="33"/>
        <v>0</v>
      </c>
      <c r="P319" s="5">
        <v>0</v>
      </c>
      <c r="Q319" s="44">
        <f t="shared" si="34"/>
        <v>0</v>
      </c>
      <c r="R319" s="5">
        <v>0</v>
      </c>
      <c r="S319" s="44">
        <f t="shared" si="35"/>
        <v>0</v>
      </c>
      <c r="U319" s="39"/>
      <c r="V319" s="39"/>
      <c r="W319" s="40"/>
      <c r="X319" s="40"/>
    </row>
    <row r="320" spans="1:24" x14ac:dyDescent="0.3">
      <c r="A320" s="2">
        <v>44290</v>
      </c>
      <c r="B320" s="3">
        <v>0.30208333333333331</v>
      </c>
      <c r="C320" s="6">
        <v>-0.60000000000000142</v>
      </c>
      <c r="D320" s="6">
        <v>12.200000000000003</v>
      </c>
      <c r="E320" s="4">
        <v>12.56</v>
      </c>
      <c r="F320" s="5">
        <v>4.1000000000000002E-2</v>
      </c>
      <c r="G320" s="44"/>
      <c r="H320" s="5">
        <v>1.2E-2</v>
      </c>
      <c r="I320" s="44"/>
      <c r="J320" s="5">
        <v>0.03</v>
      </c>
      <c r="K320" s="44"/>
      <c r="L320" s="5">
        <v>0</v>
      </c>
      <c r="M320" s="44"/>
      <c r="N320" s="5">
        <v>0</v>
      </c>
      <c r="O320" s="44"/>
      <c r="P320" s="5">
        <v>0</v>
      </c>
      <c r="Q320" s="44"/>
      <c r="R320" s="5">
        <v>0</v>
      </c>
      <c r="S320" s="44"/>
      <c r="U320" s="39">
        <f>$AB$4-V320</f>
        <v>0.64520499999999892</v>
      </c>
      <c r="V320" s="39">
        <f>V318+($AB$3*M319)</f>
        <v>4.1547950000000009</v>
      </c>
      <c r="W320" s="40">
        <f>U320/($AB$4/100)</f>
        <v>13.44177083333331</v>
      </c>
      <c r="X320" s="40">
        <f>V320/($AB$4/100)</f>
        <v>86.558229166666678</v>
      </c>
    </row>
    <row r="321" spans="1:24" x14ac:dyDescent="0.3">
      <c r="A321" s="2">
        <v>44290</v>
      </c>
      <c r="B321" s="3">
        <v>0.3125</v>
      </c>
      <c r="C321" s="6">
        <v>0.29999999999999716</v>
      </c>
      <c r="D321" s="6">
        <v>11.400000000000006</v>
      </c>
      <c r="E321" s="4">
        <v>12.73</v>
      </c>
      <c r="F321" s="5">
        <v>4.2000000000000003E-2</v>
      </c>
      <c r="G321" s="44"/>
      <c r="H321" s="5">
        <v>4.9000000000000002E-2</v>
      </c>
      <c r="I321" s="44"/>
      <c r="J321" s="5">
        <v>2E-3</v>
      </c>
      <c r="K321" s="44"/>
      <c r="L321" s="5">
        <v>8.0000000000000002E-3</v>
      </c>
      <c r="M321" s="44"/>
      <c r="N321" s="5">
        <v>0</v>
      </c>
      <c r="O321" s="44"/>
      <c r="P321" s="5">
        <v>0</v>
      </c>
      <c r="Q321" s="44"/>
      <c r="R321" s="5">
        <v>0</v>
      </c>
      <c r="S321" s="44"/>
      <c r="U321" s="39"/>
      <c r="V321" s="39"/>
      <c r="W321" s="9"/>
      <c r="X321" s="9"/>
    </row>
    <row r="322" spans="1:24" x14ac:dyDescent="0.3">
      <c r="A322" s="2">
        <v>44290</v>
      </c>
      <c r="B322" s="3">
        <v>0.32291666666666669</v>
      </c>
      <c r="C322" s="6">
        <v>1.2000000000000028</v>
      </c>
      <c r="D322" s="6">
        <v>9.7999999999999972</v>
      </c>
      <c r="E322" s="4">
        <v>12.97</v>
      </c>
      <c r="F322" s="5">
        <v>4.2999999999999997E-2</v>
      </c>
      <c r="G322" s="44"/>
      <c r="H322" s="5">
        <v>7.5999999999999998E-2</v>
      </c>
      <c r="I322" s="44"/>
      <c r="J322" s="5">
        <v>0</v>
      </c>
      <c r="K322" s="44"/>
      <c r="L322" s="5">
        <v>3.2000000000000001E-2</v>
      </c>
      <c r="M322" s="44"/>
      <c r="N322" s="5">
        <v>0</v>
      </c>
      <c r="O322" s="44"/>
      <c r="P322" s="5">
        <v>0</v>
      </c>
      <c r="Q322" s="44"/>
      <c r="R322" s="5">
        <v>0</v>
      </c>
      <c r="S322" s="44"/>
      <c r="U322" s="39">
        <f>$AB$4-V322</f>
        <v>0.66220499999999927</v>
      </c>
      <c r="V322" s="39">
        <f>V320-K319</f>
        <v>4.1377950000000006</v>
      </c>
      <c r="W322" s="40">
        <f>U322/($AB$4/100)</f>
        <v>13.795937499999985</v>
      </c>
      <c r="X322" s="40">
        <f>V322/($AB$4/100)</f>
        <v>86.204062500000006</v>
      </c>
    </row>
    <row r="323" spans="1:24" x14ac:dyDescent="0.3">
      <c r="A323" s="2">
        <v>44290</v>
      </c>
      <c r="B323" s="3">
        <v>0.33333333333333331</v>
      </c>
      <c r="C323" s="6">
        <v>2</v>
      </c>
      <c r="D323" s="6">
        <v>12.599999999999994</v>
      </c>
      <c r="E323" s="4">
        <v>13.22</v>
      </c>
      <c r="F323" s="5">
        <v>4.3999999999999997E-2</v>
      </c>
      <c r="G323" s="44">
        <f t="shared" si="29"/>
        <v>4.3999999999999997E-2</v>
      </c>
      <c r="H323" s="5">
        <v>0.104</v>
      </c>
      <c r="I323" s="44">
        <f t="shared" si="30"/>
        <v>0.16250000000000001</v>
      </c>
      <c r="J323" s="5">
        <v>0</v>
      </c>
      <c r="K323" s="44">
        <f t="shared" si="31"/>
        <v>0</v>
      </c>
      <c r="L323" s="5">
        <v>5.8999999999999997E-2</v>
      </c>
      <c r="M323" s="44">
        <f t="shared" si="32"/>
        <v>0.11775000000000001</v>
      </c>
      <c r="N323" s="5">
        <v>0</v>
      </c>
      <c r="O323" s="44">
        <f t="shared" si="33"/>
        <v>0</v>
      </c>
      <c r="P323" s="5">
        <v>0</v>
      </c>
      <c r="Q323" s="44">
        <f t="shared" si="34"/>
        <v>0</v>
      </c>
      <c r="R323" s="5">
        <v>0</v>
      </c>
      <c r="S323" s="44">
        <f t="shared" si="35"/>
        <v>0</v>
      </c>
      <c r="U323" s="39"/>
      <c r="V323" s="39"/>
      <c r="W323" s="40"/>
      <c r="X323" s="40"/>
    </row>
    <row r="324" spans="1:24" x14ac:dyDescent="0.3">
      <c r="A324" s="2">
        <v>44290</v>
      </c>
      <c r="B324" s="3">
        <v>0.34375</v>
      </c>
      <c r="C324" s="6">
        <v>2.7000000000000028</v>
      </c>
      <c r="D324" s="6">
        <v>12.799999999999997</v>
      </c>
      <c r="E324" s="4">
        <v>13.49</v>
      </c>
      <c r="F324" s="5">
        <v>4.2999999999999997E-2</v>
      </c>
      <c r="G324" s="44"/>
      <c r="H324" s="5">
        <v>0.14199999999999999</v>
      </c>
      <c r="I324" s="44"/>
      <c r="J324" s="5">
        <v>0</v>
      </c>
      <c r="K324" s="44"/>
      <c r="L324" s="5">
        <v>9.9000000000000005E-2</v>
      </c>
      <c r="M324" s="44"/>
      <c r="N324" s="5">
        <v>0</v>
      </c>
      <c r="O324" s="44"/>
      <c r="P324" s="5">
        <v>0</v>
      </c>
      <c r="Q324" s="44"/>
      <c r="R324" s="5">
        <v>0</v>
      </c>
      <c r="S324" s="44"/>
      <c r="U324" s="39">
        <f>$AB$4-V324</f>
        <v>0.56093999999999955</v>
      </c>
      <c r="V324" s="39">
        <f>V322+($AB$3*M323)</f>
        <v>4.2390600000000003</v>
      </c>
      <c r="W324" s="40">
        <f>U324/($AB$4/100)</f>
        <v>11.68624999999999</v>
      </c>
      <c r="X324" s="40">
        <f>V324/($AB$4/100)</f>
        <v>88.313749999999999</v>
      </c>
    </row>
    <row r="325" spans="1:24" x14ac:dyDescent="0.3">
      <c r="A325" s="2">
        <v>44290</v>
      </c>
      <c r="B325" s="3">
        <v>0.35416666666666669</v>
      </c>
      <c r="C325" s="6">
        <v>3.3999999999999986</v>
      </c>
      <c r="D325" s="6">
        <v>12.200000000000003</v>
      </c>
      <c r="E325" s="4">
        <v>13.75</v>
      </c>
      <c r="F325" s="5">
        <v>4.3999999999999997E-2</v>
      </c>
      <c r="G325" s="44"/>
      <c r="H325" s="5">
        <v>0.185</v>
      </c>
      <c r="I325" s="44"/>
      <c r="J325" s="5">
        <v>0</v>
      </c>
      <c r="K325" s="44"/>
      <c r="L325" s="5">
        <v>0.14000000000000001</v>
      </c>
      <c r="M325" s="44"/>
      <c r="N325" s="5">
        <v>0</v>
      </c>
      <c r="O325" s="44"/>
      <c r="P325" s="5">
        <v>0</v>
      </c>
      <c r="Q325" s="44"/>
      <c r="R325" s="5">
        <v>0</v>
      </c>
      <c r="S325" s="44"/>
      <c r="U325" s="39"/>
      <c r="V325" s="39"/>
      <c r="W325" s="40"/>
      <c r="X325" s="40"/>
    </row>
    <row r="326" spans="1:24" x14ac:dyDescent="0.3">
      <c r="A326" s="2">
        <v>44290</v>
      </c>
      <c r="B326" s="3">
        <v>0.36458333333333331</v>
      </c>
      <c r="C326" s="6">
        <v>3.7999999999999972</v>
      </c>
      <c r="D326" s="6">
        <v>12</v>
      </c>
      <c r="E326" s="4">
        <v>14.17</v>
      </c>
      <c r="F326" s="5">
        <v>4.4999999999999998E-2</v>
      </c>
      <c r="G326" s="44"/>
      <c r="H326" s="5">
        <v>0.219</v>
      </c>
      <c r="I326" s="44"/>
      <c r="J326" s="5">
        <v>0</v>
      </c>
      <c r="K326" s="44"/>
      <c r="L326" s="5">
        <v>0.17299999999999999</v>
      </c>
      <c r="M326" s="44"/>
      <c r="N326" s="5">
        <v>0</v>
      </c>
      <c r="O326" s="44"/>
      <c r="P326" s="5">
        <v>0</v>
      </c>
      <c r="Q326" s="44"/>
      <c r="R326" s="5">
        <v>0</v>
      </c>
      <c r="S326" s="44"/>
      <c r="U326" s="39">
        <f>$AB$4-V326</f>
        <v>0.56093999999999955</v>
      </c>
      <c r="V326" s="39">
        <f>V324-K323</f>
        <v>4.2390600000000003</v>
      </c>
      <c r="W326" s="40">
        <f>U326/($AB$4/100)</f>
        <v>11.68624999999999</v>
      </c>
      <c r="X326" s="40">
        <f>V326/($AB$4/100)</f>
        <v>88.313749999999999</v>
      </c>
    </row>
    <row r="327" spans="1:24" x14ac:dyDescent="0.3">
      <c r="A327" s="2">
        <v>44290</v>
      </c>
      <c r="B327" s="3">
        <v>0.375</v>
      </c>
      <c r="C327" s="6">
        <v>4.2000000000000028</v>
      </c>
      <c r="D327" s="6">
        <v>11.5</v>
      </c>
      <c r="E327" s="4">
        <v>14.32</v>
      </c>
      <c r="F327" s="5">
        <v>4.3999999999999997E-2</v>
      </c>
      <c r="G327" s="44">
        <f t="shared" ref="G327:G387" si="36">AVERAGE(F327:F330)</f>
        <v>4.5249999999999999E-2</v>
      </c>
      <c r="H327" s="5">
        <v>0.20100000000000001</v>
      </c>
      <c r="I327" s="44">
        <f t="shared" ref="I327:I387" si="37">AVERAGE(H327:H330)</f>
        <v>0.17450000000000002</v>
      </c>
      <c r="J327" s="5">
        <v>0</v>
      </c>
      <c r="K327" s="44">
        <f t="shared" ref="K327:K387" si="38">AVERAGE(J327:J330)</f>
        <v>0</v>
      </c>
      <c r="L327" s="5">
        <v>0.156</v>
      </c>
      <c r="M327" s="44">
        <f t="shared" ref="M327:M387" si="39">AVERAGE(L327:L330)</f>
        <v>0.1285</v>
      </c>
      <c r="N327" s="5">
        <v>0</v>
      </c>
      <c r="O327" s="44">
        <f t="shared" ref="O327:O387" si="40">AVERAGE(N327:N330)</f>
        <v>0</v>
      </c>
      <c r="P327" s="5">
        <v>0</v>
      </c>
      <c r="Q327" s="44">
        <f t="shared" ref="Q327:Q387" si="41">AVERAGE(P327:P330)</f>
        <v>0</v>
      </c>
      <c r="R327" s="5">
        <v>0</v>
      </c>
      <c r="S327" s="44">
        <f t="shared" ref="S327:S387" si="42">AVERAGE(R327:R330)</f>
        <v>0</v>
      </c>
      <c r="U327" s="39"/>
      <c r="V327" s="39"/>
      <c r="W327" s="40"/>
      <c r="X327" s="40"/>
    </row>
    <row r="328" spans="1:24" x14ac:dyDescent="0.3">
      <c r="A328" s="2">
        <v>44290</v>
      </c>
      <c r="B328" s="3">
        <v>0.38541666666666669</v>
      </c>
      <c r="C328" s="6">
        <v>4.3999999999999986</v>
      </c>
      <c r="D328" s="6">
        <v>11.200000000000003</v>
      </c>
      <c r="E328" s="4">
        <v>14.32</v>
      </c>
      <c r="F328" s="5">
        <v>4.5999999999999999E-2</v>
      </c>
      <c r="G328" s="44"/>
      <c r="H328" s="5">
        <v>0.18</v>
      </c>
      <c r="I328" s="44"/>
      <c r="J328" s="5">
        <v>0</v>
      </c>
      <c r="K328" s="44"/>
      <c r="L328" s="5">
        <v>0.13400000000000001</v>
      </c>
      <c r="M328" s="44"/>
      <c r="N328" s="5">
        <v>0</v>
      </c>
      <c r="O328" s="44"/>
      <c r="P328" s="5">
        <v>0</v>
      </c>
      <c r="Q328" s="44"/>
      <c r="R328" s="5">
        <v>0</v>
      </c>
      <c r="S328" s="44"/>
      <c r="U328" s="39">
        <f>$AB$4-V328</f>
        <v>0.45042999999999989</v>
      </c>
      <c r="V328" s="39">
        <f>V326+($AB$3*M327)</f>
        <v>4.3495699999999999</v>
      </c>
      <c r="W328" s="40">
        <f>U328/($AB$4/100)</f>
        <v>9.3839583333333305</v>
      </c>
      <c r="X328" s="40">
        <f>V328/($AB$4/100)</f>
        <v>90.616041666666661</v>
      </c>
    </row>
    <row r="329" spans="1:24" x14ac:dyDescent="0.3">
      <c r="A329" s="2">
        <v>44290</v>
      </c>
      <c r="B329" s="3">
        <v>0.39583333333333331</v>
      </c>
      <c r="C329" s="6">
        <v>4.7999999999999972</v>
      </c>
      <c r="D329" s="6">
        <v>11</v>
      </c>
      <c r="E329" s="4">
        <v>14.33</v>
      </c>
      <c r="F329" s="5">
        <v>4.4999999999999998E-2</v>
      </c>
      <c r="G329" s="44"/>
      <c r="H329" s="5">
        <v>0.16400000000000001</v>
      </c>
      <c r="I329" s="44"/>
      <c r="J329" s="5">
        <v>0</v>
      </c>
      <c r="K329" s="44"/>
      <c r="L329" s="5">
        <v>0.11799999999999999</v>
      </c>
      <c r="M329" s="44"/>
      <c r="N329" s="5">
        <v>0</v>
      </c>
      <c r="O329" s="44"/>
      <c r="P329" s="5">
        <v>0</v>
      </c>
      <c r="Q329" s="44"/>
      <c r="R329" s="5">
        <v>0</v>
      </c>
      <c r="S329" s="44"/>
      <c r="U329" s="39"/>
      <c r="V329" s="39"/>
      <c r="W329" s="9"/>
      <c r="X329" s="9"/>
    </row>
    <row r="330" spans="1:24" x14ac:dyDescent="0.3">
      <c r="A330" s="2">
        <v>44290</v>
      </c>
      <c r="B330" s="3">
        <v>0.40625</v>
      </c>
      <c r="C330" s="6">
        <v>5.7000000000000028</v>
      </c>
      <c r="D330" s="6">
        <v>11</v>
      </c>
      <c r="E330" s="4">
        <v>14.34</v>
      </c>
      <c r="F330" s="5">
        <v>4.5999999999999999E-2</v>
      </c>
      <c r="G330" s="44"/>
      <c r="H330" s="5">
        <v>0.153</v>
      </c>
      <c r="I330" s="44"/>
      <c r="J330" s="5">
        <v>0</v>
      </c>
      <c r="K330" s="44"/>
      <c r="L330" s="5">
        <v>0.106</v>
      </c>
      <c r="M330" s="44"/>
      <c r="N330" s="5">
        <v>0</v>
      </c>
      <c r="O330" s="44"/>
      <c r="P330" s="5">
        <v>0</v>
      </c>
      <c r="Q330" s="44"/>
      <c r="R330" s="5">
        <v>0</v>
      </c>
      <c r="S330" s="44"/>
      <c r="U330" s="39">
        <f>$AB$4-V330</f>
        <v>0.45042999999999989</v>
      </c>
      <c r="V330" s="39">
        <f>V328-K327</f>
        <v>4.3495699999999999</v>
      </c>
      <c r="W330" s="40">
        <f>U330/($AB$4/100)</f>
        <v>9.3839583333333305</v>
      </c>
      <c r="X330" s="40">
        <f>V330/($AB$4/100)</f>
        <v>90.616041666666661</v>
      </c>
    </row>
    <row r="331" spans="1:24" x14ac:dyDescent="0.3">
      <c r="A331" s="2">
        <v>44290</v>
      </c>
      <c r="B331" s="3">
        <v>0.41666666666666669</v>
      </c>
      <c r="C331" s="6">
        <v>6</v>
      </c>
      <c r="D331" s="6">
        <v>11.5</v>
      </c>
      <c r="E331" s="4">
        <v>14.34</v>
      </c>
      <c r="F331" s="5">
        <v>4.5999999999999999E-2</v>
      </c>
      <c r="G331" s="44">
        <f t="shared" si="36"/>
        <v>4.7500000000000001E-2</v>
      </c>
      <c r="H331" s="5">
        <v>0.14399999999999999</v>
      </c>
      <c r="I331" s="44">
        <f t="shared" si="37"/>
        <v>0.13325000000000001</v>
      </c>
      <c r="J331" s="5">
        <v>0</v>
      </c>
      <c r="K331" s="44">
        <f t="shared" si="38"/>
        <v>0</v>
      </c>
      <c r="L331" s="5">
        <v>9.6000000000000002E-2</v>
      </c>
      <c r="M331" s="44">
        <f t="shared" si="39"/>
        <v>8.5000000000000006E-2</v>
      </c>
      <c r="N331" s="5">
        <v>0</v>
      </c>
      <c r="O331" s="44">
        <f t="shared" si="40"/>
        <v>0</v>
      </c>
      <c r="P331" s="5">
        <v>0</v>
      </c>
      <c r="Q331" s="44">
        <f t="shared" si="41"/>
        <v>0</v>
      </c>
      <c r="R331" s="5">
        <v>0</v>
      </c>
      <c r="S331" s="44">
        <f t="shared" si="42"/>
        <v>0</v>
      </c>
      <c r="U331" s="39"/>
      <c r="V331" s="39"/>
      <c r="W331" s="40"/>
      <c r="X331" s="40"/>
    </row>
    <row r="332" spans="1:24" x14ac:dyDescent="0.3">
      <c r="A332" s="2">
        <v>44290</v>
      </c>
      <c r="B332" s="3">
        <v>0.42708333333333331</v>
      </c>
      <c r="C332" s="6">
        <v>6.5</v>
      </c>
      <c r="D332" s="6">
        <v>12</v>
      </c>
      <c r="E332" s="4">
        <v>14.34</v>
      </c>
      <c r="F332" s="5">
        <v>4.8000000000000001E-2</v>
      </c>
      <c r="G332" s="44"/>
      <c r="H332" s="5">
        <v>0.13700000000000001</v>
      </c>
      <c r="I332" s="44"/>
      <c r="J332" s="5">
        <v>0</v>
      </c>
      <c r="K332" s="44"/>
      <c r="L332" s="5">
        <v>8.8999999999999996E-2</v>
      </c>
      <c r="M332" s="44"/>
      <c r="N332" s="5">
        <v>0</v>
      </c>
      <c r="O332" s="44"/>
      <c r="P332" s="5">
        <v>0</v>
      </c>
      <c r="Q332" s="44"/>
      <c r="R332" s="5">
        <v>0</v>
      </c>
      <c r="S332" s="44"/>
      <c r="U332" s="39">
        <f>$AB$4-V332</f>
        <v>0.37732999999999972</v>
      </c>
      <c r="V332" s="39">
        <f>V330+($AB$3*M331)</f>
        <v>4.4226700000000001</v>
      </c>
      <c r="W332" s="40">
        <f>U332/($AB$4/100)</f>
        <v>7.8610416666666607</v>
      </c>
      <c r="X332" s="40">
        <f>V332/($AB$4/100)</f>
        <v>92.138958333333335</v>
      </c>
    </row>
    <row r="333" spans="1:24" x14ac:dyDescent="0.3">
      <c r="A333" s="2">
        <v>44290</v>
      </c>
      <c r="B333" s="3">
        <v>0.4375</v>
      </c>
      <c r="C333" s="6">
        <v>7.2999999999999972</v>
      </c>
      <c r="D333" s="6">
        <v>12.299999999999997</v>
      </c>
      <c r="E333" s="4">
        <v>14.34</v>
      </c>
      <c r="F333" s="5">
        <v>4.8000000000000001E-2</v>
      </c>
      <c r="G333" s="44"/>
      <c r="H333" s="5">
        <v>0.13200000000000001</v>
      </c>
      <c r="I333" s="44"/>
      <c r="J333" s="5">
        <v>0</v>
      </c>
      <c r="K333" s="44"/>
      <c r="L333" s="5">
        <v>8.3000000000000004E-2</v>
      </c>
      <c r="M333" s="44"/>
      <c r="N333" s="5">
        <v>0</v>
      </c>
      <c r="O333" s="44"/>
      <c r="P333" s="5">
        <v>0</v>
      </c>
      <c r="Q333" s="44"/>
      <c r="R333" s="5">
        <v>0</v>
      </c>
      <c r="S333" s="44"/>
      <c r="U333" s="39"/>
      <c r="V333" s="39"/>
      <c r="W333" s="40"/>
      <c r="X333" s="40"/>
    </row>
    <row r="334" spans="1:24" x14ac:dyDescent="0.3">
      <c r="A334" s="2">
        <v>44290</v>
      </c>
      <c r="B334" s="3">
        <v>0.44791666666666669</v>
      </c>
      <c r="C334" s="6">
        <v>7.5</v>
      </c>
      <c r="D334" s="6">
        <v>13</v>
      </c>
      <c r="E334" s="4">
        <v>14.06</v>
      </c>
      <c r="F334" s="5">
        <v>4.8000000000000001E-2</v>
      </c>
      <c r="G334" s="44"/>
      <c r="H334" s="5">
        <v>0.12</v>
      </c>
      <c r="I334" s="44"/>
      <c r="J334" s="5">
        <v>0</v>
      </c>
      <c r="K334" s="44"/>
      <c r="L334" s="5">
        <v>7.1999999999999995E-2</v>
      </c>
      <c r="M334" s="44"/>
      <c r="N334" s="5">
        <v>0</v>
      </c>
      <c r="O334" s="44"/>
      <c r="P334" s="5">
        <v>0</v>
      </c>
      <c r="Q334" s="44"/>
      <c r="R334" s="5">
        <v>0</v>
      </c>
      <c r="S334" s="44"/>
      <c r="U334" s="39">
        <f>$AB$4-V334</f>
        <v>0.37732999999999972</v>
      </c>
      <c r="V334" s="39">
        <f>V332-K331</f>
        <v>4.4226700000000001</v>
      </c>
      <c r="W334" s="40">
        <f>U334/($AB$4/100)</f>
        <v>7.8610416666666607</v>
      </c>
      <c r="X334" s="40">
        <f>V334/($AB$4/100)</f>
        <v>92.138958333333335</v>
      </c>
    </row>
    <row r="335" spans="1:24" x14ac:dyDescent="0.3">
      <c r="A335" s="2">
        <v>44290</v>
      </c>
      <c r="B335" s="3">
        <v>0.45833333333333331</v>
      </c>
      <c r="C335" s="6">
        <v>7.1000000000000014</v>
      </c>
      <c r="D335" s="6">
        <v>13.599999999999994</v>
      </c>
      <c r="E335" s="4">
        <v>13.84</v>
      </c>
      <c r="F335" s="5">
        <v>0.05</v>
      </c>
      <c r="G335" s="44">
        <f t="shared" si="36"/>
        <v>0.05</v>
      </c>
      <c r="H335" s="5">
        <v>0.114</v>
      </c>
      <c r="I335" s="44">
        <f t="shared" si="37"/>
        <v>0.1075</v>
      </c>
      <c r="J335" s="5">
        <v>0</v>
      </c>
      <c r="K335" s="44">
        <f t="shared" si="38"/>
        <v>0</v>
      </c>
      <c r="L335" s="5">
        <v>6.0999999999999999E-2</v>
      </c>
      <c r="M335" s="44">
        <f t="shared" si="39"/>
        <v>5.6249999999999994E-2</v>
      </c>
      <c r="N335" s="5">
        <v>0</v>
      </c>
      <c r="O335" s="44">
        <f t="shared" si="40"/>
        <v>0</v>
      </c>
      <c r="P335" s="5">
        <v>0</v>
      </c>
      <c r="Q335" s="44">
        <f t="shared" si="41"/>
        <v>0</v>
      </c>
      <c r="R335" s="5">
        <v>0</v>
      </c>
      <c r="S335" s="44">
        <f t="shared" si="42"/>
        <v>0</v>
      </c>
      <c r="U335" s="39"/>
      <c r="V335" s="39"/>
      <c r="W335" s="40"/>
      <c r="X335" s="40"/>
    </row>
    <row r="336" spans="1:24" x14ac:dyDescent="0.3">
      <c r="A336" s="2">
        <v>44290</v>
      </c>
      <c r="B336" s="3">
        <v>0.46875</v>
      </c>
      <c r="C336" s="6">
        <v>6.6000000000000014</v>
      </c>
      <c r="D336" s="6">
        <v>13.900000000000006</v>
      </c>
      <c r="E336" s="4">
        <v>13.79</v>
      </c>
      <c r="F336" s="5">
        <v>4.8000000000000001E-2</v>
      </c>
      <c r="G336" s="44"/>
      <c r="H336" s="5">
        <v>0.104</v>
      </c>
      <c r="I336" s="44"/>
      <c r="J336" s="5">
        <v>0</v>
      </c>
      <c r="K336" s="44"/>
      <c r="L336" s="5">
        <v>5.6000000000000001E-2</v>
      </c>
      <c r="M336" s="44"/>
      <c r="N336" s="5">
        <v>0</v>
      </c>
      <c r="O336" s="44"/>
      <c r="P336" s="5">
        <v>0</v>
      </c>
      <c r="Q336" s="44"/>
      <c r="R336" s="5">
        <v>0</v>
      </c>
      <c r="S336" s="44"/>
      <c r="U336" s="39">
        <f>$AB$4-V336</f>
        <v>0.32895499999999966</v>
      </c>
      <c r="V336" s="39">
        <f>V334+($AB$3*M335)</f>
        <v>4.4710450000000002</v>
      </c>
      <c r="W336" s="40">
        <f>U336/($AB$4/100)</f>
        <v>6.8532291666666598</v>
      </c>
      <c r="X336" s="40">
        <f>V336/($AB$4/100)</f>
        <v>93.146770833333335</v>
      </c>
    </row>
    <row r="337" spans="1:26" x14ac:dyDescent="0.3">
      <c r="A337" s="2">
        <v>44290</v>
      </c>
      <c r="B337" s="3">
        <v>0.47916666666666669</v>
      </c>
      <c r="C337" s="6">
        <v>6.3999999999999986</v>
      </c>
      <c r="D337" s="6">
        <v>13.599999999999994</v>
      </c>
      <c r="E337" s="4">
        <v>13.83</v>
      </c>
      <c r="F337" s="5">
        <v>4.8000000000000001E-2</v>
      </c>
      <c r="G337" s="44"/>
      <c r="H337" s="5">
        <v>0.104</v>
      </c>
      <c r="I337" s="44"/>
      <c r="J337" s="5">
        <v>0</v>
      </c>
      <c r="K337" s="44"/>
      <c r="L337" s="5">
        <v>5.6000000000000001E-2</v>
      </c>
      <c r="M337" s="44"/>
      <c r="N337" s="5">
        <v>0</v>
      </c>
      <c r="O337" s="44"/>
      <c r="P337" s="5">
        <v>0</v>
      </c>
      <c r="Q337" s="44"/>
      <c r="R337" s="5">
        <v>0</v>
      </c>
      <c r="S337" s="44"/>
      <c r="U337" s="39"/>
      <c r="V337" s="39"/>
      <c r="W337" s="9"/>
      <c r="X337" s="9"/>
    </row>
    <row r="338" spans="1:26" x14ac:dyDescent="0.3">
      <c r="A338" s="2">
        <v>44290</v>
      </c>
      <c r="B338" s="3">
        <v>0.48958333333333331</v>
      </c>
      <c r="C338" s="6">
        <v>7.6000000000000014</v>
      </c>
      <c r="D338" s="6">
        <v>14.099999999999994</v>
      </c>
      <c r="E338" s="4">
        <v>13.82</v>
      </c>
      <c r="F338" s="5">
        <v>5.3999999999999999E-2</v>
      </c>
      <c r="G338" s="44"/>
      <c r="H338" s="5">
        <v>0.108</v>
      </c>
      <c r="I338" s="44"/>
      <c r="J338" s="5">
        <v>0</v>
      </c>
      <c r="K338" s="44"/>
      <c r="L338" s="5">
        <v>5.1999999999999998E-2</v>
      </c>
      <c r="M338" s="44"/>
      <c r="N338" s="5">
        <v>0</v>
      </c>
      <c r="O338" s="44"/>
      <c r="P338" s="5">
        <v>0</v>
      </c>
      <c r="Q338" s="44"/>
      <c r="R338" s="5">
        <v>0</v>
      </c>
      <c r="S338" s="44"/>
      <c r="U338" s="39">
        <f>$AB$4-V338</f>
        <v>0.32895499999999966</v>
      </c>
      <c r="V338" s="39">
        <f>V336-K335</f>
        <v>4.4710450000000002</v>
      </c>
      <c r="W338" s="40">
        <f>U338/($AB$4/100)</f>
        <v>6.8532291666666598</v>
      </c>
      <c r="X338" s="40">
        <f>V338/($AB$4/100)</f>
        <v>93.146770833333335</v>
      </c>
    </row>
    <row r="339" spans="1:26" x14ac:dyDescent="0.3">
      <c r="A339" s="2">
        <v>44290</v>
      </c>
      <c r="B339" s="3">
        <v>0.5</v>
      </c>
      <c r="C339" s="6">
        <v>8.1000000000000014</v>
      </c>
      <c r="D339" s="6">
        <v>15.799999999999997</v>
      </c>
      <c r="E339" s="4">
        <v>13.81</v>
      </c>
      <c r="F339" s="5">
        <v>5.2999999999999999E-2</v>
      </c>
      <c r="G339" s="44">
        <f t="shared" si="36"/>
        <v>5.6750000000000002E-2</v>
      </c>
      <c r="H339" s="5">
        <v>0.104</v>
      </c>
      <c r="I339" s="44">
        <f t="shared" si="37"/>
        <v>0.10575</v>
      </c>
      <c r="J339" s="5">
        <v>0</v>
      </c>
      <c r="K339" s="44">
        <f t="shared" si="38"/>
        <v>0</v>
      </c>
      <c r="L339" s="5">
        <v>0.05</v>
      </c>
      <c r="M339" s="44">
        <f t="shared" si="39"/>
        <v>4.8000000000000001E-2</v>
      </c>
      <c r="N339" s="5">
        <v>0</v>
      </c>
      <c r="O339" s="44">
        <f t="shared" si="40"/>
        <v>0</v>
      </c>
      <c r="P339" s="5">
        <v>0</v>
      </c>
      <c r="Q339" s="44">
        <f t="shared" si="41"/>
        <v>0</v>
      </c>
      <c r="R339" s="5">
        <v>0</v>
      </c>
      <c r="S339" s="44">
        <f t="shared" si="42"/>
        <v>0</v>
      </c>
      <c r="U339" s="39"/>
      <c r="V339" s="39"/>
      <c r="W339" s="40"/>
      <c r="X339" s="40"/>
    </row>
    <row r="340" spans="1:26" x14ac:dyDescent="0.3">
      <c r="A340" s="2">
        <v>44290</v>
      </c>
      <c r="B340" s="3">
        <v>0.51041666666666663</v>
      </c>
      <c r="C340" s="6">
        <v>8.7999999999999972</v>
      </c>
      <c r="D340" s="6">
        <v>17.700000000000003</v>
      </c>
      <c r="E340" s="4">
        <v>13.79</v>
      </c>
      <c r="F340" s="5">
        <v>5.3999999999999999E-2</v>
      </c>
      <c r="G340" s="44"/>
      <c r="H340" s="5">
        <v>0.104</v>
      </c>
      <c r="I340" s="44"/>
      <c r="J340" s="5">
        <v>0</v>
      </c>
      <c r="K340" s="44"/>
      <c r="L340" s="5">
        <v>4.9000000000000002E-2</v>
      </c>
      <c r="M340" s="44"/>
      <c r="N340" s="5">
        <v>0</v>
      </c>
      <c r="O340" s="44"/>
      <c r="P340" s="5">
        <v>0</v>
      </c>
      <c r="Q340" s="44"/>
      <c r="R340" s="5">
        <v>0</v>
      </c>
      <c r="S340" s="44"/>
      <c r="U340" s="39">
        <f>$AB$4-V340</f>
        <v>0.28767499999999924</v>
      </c>
      <c r="V340" s="39">
        <f>V338+($AB$3*M339)</f>
        <v>4.5123250000000006</v>
      </c>
      <c r="W340" s="40">
        <f>U340/($AB$4/100)</f>
        <v>5.9932291666666506</v>
      </c>
      <c r="X340" s="40">
        <f>V340/($AB$4/100)</f>
        <v>94.006770833333348</v>
      </c>
    </row>
    <row r="341" spans="1:26" x14ac:dyDescent="0.3">
      <c r="A341" s="2">
        <v>44290</v>
      </c>
      <c r="B341" s="3">
        <v>0.52083333333333337</v>
      </c>
      <c r="C341" s="6">
        <v>8.7000000000000028</v>
      </c>
      <c r="D341" s="6">
        <v>19.400000000000006</v>
      </c>
      <c r="E341" s="4">
        <v>13.77</v>
      </c>
      <c r="F341" s="5">
        <v>5.6000000000000001E-2</v>
      </c>
      <c r="G341" s="44"/>
      <c r="H341" s="5">
        <v>0.104</v>
      </c>
      <c r="I341" s="44"/>
      <c r="J341" s="5">
        <v>0</v>
      </c>
      <c r="K341" s="44"/>
      <c r="L341" s="5">
        <v>4.8000000000000001E-2</v>
      </c>
      <c r="M341" s="44"/>
      <c r="N341" s="5">
        <v>0</v>
      </c>
      <c r="O341" s="44"/>
      <c r="P341" s="5">
        <v>0</v>
      </c>
      <c r="Q341" s="44"/>
      <c r="R341" s="5">
        <v>0</v>
      </c>
      <c r="S341" s="44"/>
      <c r="U341" s="39"/>
      <c r="V341" s="39"/>
      <c r="W341" s="40"/>
      <c r="X341" s="40"/>
    </row>
    <row r="342" spans="1:26" x14ac:dyDescent="0.3">
      <c r="A342" s="2">
        <v>44290</v>
      </c>
      <c r="B342" s="3">
        <v>0.53125</v>
      </c>
      <c r="C342" s="6">
        <v>8.7000000000000028</v>
      </c>
      <c r="D342" s="6">
        <v>20.799999999999997</v>
      </c>
      <c r="E342" s="4">
        <v>13.76</v>
      </c>
      <c r="F342" s="5">
        <v>6.4000000000000001E-2</v>
      </c>
      <c r="G342" s="44"/>
      <c r="H342" s="5">
        <v>0.111</v>
      </c>
      <c r="I342" s="44"/>
      <c r="J342" s="5">
        <v>0</v>
      </c>
      <c r="K342" s="44"/>
      <c r="L342" s="5">
        <v>4.4999999999999998E-2</v>
      </c>
      <c r="M342" s="44"/>
      <c r="N342" s="5">
        <v>0</v>
      </c>
      <c r="O342" s="44"/>
      <c r="P342" s="5">
        <v>0</v>
      </c>
      <c r="Q342" s="44"/>
      <c r="R342" s="5">
        <v>0</v>
      </c>
      <c r="S342" s="44"/>
      <c r="U342" s="39">
        <f>$AB$4-V342</f>
        <v>0.28767499999999924</v>
      </c>
      <c r="V342" s="39">
        <f>V340-K339</f>
        <v>4.5123250000000006</v>
      </c>
      <c r="W342" s="40">
        <f>U342/($AB$4/100)</f>
        <v>5.9932291666666506</v>
      </c>
      <c r="X342" s="40">
        <f>V342/($AB$4/100)</f>
        <v>94.006770833333348</v>
      </c>
    </row>
    <row r="343" spans="1:26" x14ac:dyDescent="0.3">
      <c r="A343" s="2">
        <v>44290</v>
      </c>
      <c r="B343" s="3">
        <v>0.54166666666666663</v>
      </c>
      <c r="C343" s="6">
        <v>9.2999999999999972</v>
      </c>
      <c r="D343" s="6">
        <v>22</v>
      </c>
      <c r="E343" s="4">
        <v>13.74</v>
      </c>
      <c r="F343" s="5">
        <v>6.7000000000000004E-2</v>
      </c>
      <c r="G343" s="44">
        <f t="shared" si="36"/>
        <v>6.5250000000000002E-2</v>
      </c>
      <c r="H343" s="5">
        <v>0.112</v>
      </c>
      <c r="I343" s="44">
        <f t="shared" si="37"/>
        <v>0.10925</v>
      </c>
      <c r="J343" s="5">
        <v>0</v>
      </c>
      <c r="K343" s="44">
        <f t="shared" si="38"/>
        <v>0</v>
      </c>
      <c r="L343" s="5">
        <v>4.4999999999999998E-2</v>
      </c>
      <c r="M343" s="44">
        <f t="shared" si="39"/>
        <v>4.3250000000000004E-2</v>
      </c>
      <c r="N343" s="5">
        <v>0</v>
      </c>
      <c r="O343" s="44">
        <f t="shared" si="40"/>
        <v>0</v>
      </c>
      <c r="P343" s="5">
        <v>0</v>
      </c>
      <c r="Q343" s="44">
        <f t="shared" si="41"/>
        <v>0</v>
      </c>
      <c r="R343" s="5">
        <v>0</v>
      </c>
      <c r="S343" s="44">
        <f t="shared" si="42"/>
        <v>0</v>
      </c>
      <c r="U343" s="39"/>
      <c r="V343" s="39"/>
      <c r="W343" s="40"/>
      <c r="X343" s="40"/>
    </row>
    <row r="344" spans="1:26" x14ac:dyDescent="0.3">
      <c r="A344" s="2">
        <v>44290</v>
      </c>
      <c r="B344" s="3">
        <v>0.55208333333333337</v>
      </c>
      <c r="C344" s="6">
        <v>9.0999999999999943</v>
      </c>
      <c r="D344" s="6">
        <v>22.799999999999997</v>
      </c>
      <c r="E344" s="4">
        <v>13.73</v>
      </c>
      <c r="F344" s="5">
        <v>6.5000000000000002E-2</v>
      </c>
      <c r="G344" s="44"/>
      <c r="H344" s="5">
        <v>0.11</v>
      </c>
      <c r="I344" s="44"/>
      <c r="J344" s="5">
        <v>0</v>
      </c>
      <c r="K344" s="44"/>
      <c r="L344" s="5">
        <v>4.3999999999999997E-2</v>
      </c>
      <c r="M344" s="44"/>
      <c r="N344" s="5">
        <v>0</v>
      </c>
      <c r="O344" s="44"/>
      <c r="P344" s="5">
        <v>0</v>
      </c>
      <c r="Q344" s="44"/>
      <c r="R344" s="5">
        <v>0</v>
      </c>
      <c r="S344" s="44"/>
      <c r="U344" s="39">
        <f>$AB$4-V344</f>
        <v>0.25047999999999959</v>
      </c>
      <c r="V344" s="39">
        <f>V342+($AB$3*M343)</f>
        <v>4.5495200000000002</v>
      </c>
      <c r="W344" s="40">
        <f>U344/($AB$4/100)</f>
        <v>5.2183333333333248</v>
      </c>
      <c r="X344" s="40">
        <f>V344/($AB$4/100)</f>
        <v>94.781666666666666</v>
      </c>
    </row>
    <row r="345" spans="1:26" x14ac:dyDescent="0.3">
      <c r="A345" s="2">
        <v>44290</v>
      </c>
      <c r="B345" s="3">
        <v>0.5625</v>
      </c>
      <c r="C345" s="6">
        <v>8.7999999999999972</v>
      </c>
      <c r="D345" s="6">
        <v>21.400000000000006</v>
      </c>
      <c r="E345" s="4">
        <v>13.74</v>
      </c>
      <c r="F345" s="5">
        <v>6.2E-2</v>
      </c>
      <c r="G345" s="44"/>
      <c r="H345" s="5">
        <v>0.106</v>
      </c>
      <c r="I345" s="44"/>
      <c r="J345" s="5">
        <v>0</v>
      </c>
      <c r="K345" s="44"/>
      <c r="L345" s="5">
        <v>4.2000000000000003E-2</v>
      </c>
      <c r="M345" s="44"/>
      <c r="N345" s="5">
        <v>0</v>
      </c>
      <c r="O345" s="44"/>
      <c r="P345" s="5">
        <v>0</v>
      </c>
      <c r="Q345" s="44"/>
      <c r="R345" s="5">
        <v>0</v>
      </c>
      <c r="S345" s="44"/>
      <c r="U345" s="39"/>
      <c r="V345" s="39"/>
      <c r="W345" s="9"/>
      <c r="X345" s="9"/>
    </row>
    <row r="346" spans="1:26" x14ac:dyDescent="0.3">
      <c r="A346" s="2">
        <v>44290</v>
      </c>
      <c r="B346" s="3">
        <v>0.57291666666666663</v>
      </c>
      <c r="C346" s="6">
        <v>9.7999999999999972</v>
      </c>
      <c r="D346" s="6">
        <v>21.599999999999994</v>
      </c>
      <c r="E346" s="4">
        <v>13.74</v>
      </c>
      <c r="F346" s="5">
        <v>6.7000000000000004E-2</v>
      </c>
      <c r="G346" s="44"/>
      <c r="H346" s="5">
        <v>0.109</v>
      </c>
      <c r="I346" s="44"/>
      <c r="J346" s="5">
        <v>0</v>
      </c>
      <c r="K346" s="44"/>
      <c r="L346" s="5">
        <v>4.2000000000000003E-2</v>
      </c>
      <c r="M346" s="44"/>
      <c r="N346" s="5">
        <v>0</v>
      </c>
      <c r="O346" s="44"/>
      <c r="P346" s="5">
        <v>0</v>
      </c>
      <c r="Q346" s="44"/>
      <c r="R346" s="5">
        <v>0</v>
      </c>
      <c r="S346" s="44"/>
      <c r="U346" s="39">
        <f>$AB$4-V346</f>
        <v>0.25047999999999959</v>
      </c>
      <c r="V346" s="39">
        <f>V344-K343</f>
        <v>4.5495200000000002</v>
      </c>
      <c r="W346" s="40">
        <f>U346/($AB$4/100)</f>
        <v>5.2183333333333248</v>
      </c>
      <c r="X346" s="40">
        <f>V346/($AB$4/100)</f>
        <v>94.781666666666666</v>
      </c>
      <c r="Y346" s="40">
        <f>MIN(X251:X346)</f>
        <v>86.204062500000006</v>
      </c>
      <c r="Z346" s="40">
        <f>MAX(X251:X346)</f>
        <v>96.082812500000003</v>
      </c>
    </row>
    <row r="347" spans="1:26" x14ac:dyDescent="0.3">
      <c r="A347" s="2">
        <v>44290</v>
      </c>
      <c r="B347" s="3">
        <v>0.58333333333333337</v>
      </c>
      <c r="C347" s="6">
        <v>10.099999999999994</v>
      </c>
      <c r="D347" s="6">
        <v>23.099999999999994</v>
      </c>
      <c r="E347" s="4">
        <v>13.72</v>
      </c>
      <c r="F347" s="5">
        <v>6.7000000000000004E-2</v>
      </c>
      <c r="G347" s="44">
        <f t="shared" si="36"/>
        <v>6.7000000000000004E-2</v>
      </c>
      <c r="H347" s="5">
        <v>0.108</v>
      </c>
      <c r="I347" s="44">
        <f t="shared" si="37"/>
        <v>0.107</v>
      </c>
      <c r="J347" s="5">
        <v>0</v>
      </c>
      <c r="K347" s="44">
        <f t="shared" si="38"/>
        <v>0</v>
      </c>
      <c r="L347" s="5">
        <v>0.04</v>
      </c>
      <c r="M347" s="44">
        <f t="shared" si="39"/>
        <v>3.9E-2</v>
      </c>
      <c r="N347" s="5">
        <v>0</v>
      </c>
      <c r="O347" s="44">
        <f t="shared" si="40"/>
        <v>0</v>
      </c>
      <c r="P347" s="5">
        <v>0</v>
      </c>
      <c r="Q347" s="44">
        <f t="shared" si="41"/>
        <v>0</v>
      </c>
      <c r="R347" s="5">
        <v>0</v>
      </c>
      <c r="S347" s="44">
        <f t="shared" si="42"/>
        <v>0</v>
      </c>
      <c r="U347" s="39"/>
      <c r="V347" s="39"/>
      <c r="W347" s="40"/>
      <c r="X347" s="40"/>
    </row>
    <row r="348" spans="1:26" x14ac:dyDescent="0.3">
      <c r="A348" s="2">
        <v>44290</v>
      </c>
      <c r="B348" s="3">
        <v>0.59375</v>
      </c>
      <c r="C348" s="6">
        <v>10.099999999999994</v>
      </c>
      <c r="D348" s="6">
        <v>24.200000000000003</v>
      </c>
      <c r="E348" s="4">
        <v>13.72</v>
      </c>
      <c r="F348" s="5">
        <v>6.7000000000000004E-2</v>
      </c>
      <c r="G348" s="44"/>
      <c r="H348" s="5">
        <v>0.108</v>
      </c>
      <c r="I348" s="44"/>
      <c r="J348" s="5">
        <v>0</v>
      </c>
      <c r="K348" s="44"/>
      <c r="L348" s="5">
        <v>0.04</v>
      </c>
      <c r="M348" s="44"/>
      <c r="N348" s="5">
        <v>0</v>
      </c>
      <c r="O348" s="44"/>
      <c r="P348" s="5">
        <v>0</v>
      </c>
      <c r="Q348" s="44"/>
      <c r="R348" s="5">
        <v>0</v>
      </c>
      <c r="S348" s="44"/>
      <c r="U348" s="39">
        <f>$AB$4-V348</f>
        <v>0.21693999999999924</v>
      </c>
      <c r="V348" s="39">
        <f>V346+($AB$3*M347)</f>
        <v>4.5830600000000006</v>
      </c>
      <c r="W348" s="40">
        <f>U348/($AB$4/100)</f>
        <v>4.5195833333333173</v>
      </c>
      <c r="X348" s="40">
        <f>V348/($AB$4/100)</f>
        <v>95.48041666666667</v>
      </c>
    </row>
    <row r="349" spans="1:26" x14ac:dyDescent="0.3">
      <c r="A349" s="2">
        <v>44290</v>
      </c>
      <c r="B349" s="3">
        <v>0.60416666666666663</v>
      </c>
      <c r="C349" s="6">
        <v>10.5</v>
      </c>
      <c r="D349" s="6">
        <v>24.5</v>
      </c>
      <c r="E349" s="4">
        <v>13.71</v>
      </c>
      <c r="F349" s="5">
        <v>6.7000000000000004E-2</v>
      </c>
      <c r="G349" s="44"/>
      <c r="H349" s="5">
        <v>0.106</v>
      </c>
      <c r="I349" s="44"/>
      <c r="J349" s="5">
        <v>0</v>
      </c>
      <c r="K349" s="44"/>
      <c r="L349" s="5">
        <v>3.7999999999999999E-2</v>
      </c>
      <c r="M349" s="44"/>
      <c r="N349" s="5">
        <v>0</v>
      </c>
      <c r="O349" s="44"/>
      <c r="P349" s="5">
        <v>0</v>
      </c>
      <c r="Q349" s="44"/>
      <c r="R349" s="5">
        <v>0</v>
      </c>
      <c r="S349" s="44"/>
      <c r="U349" s="39"/>
      <c r="V349" s="39"/>
      <c r="W349" s="40"/>
      <c r="X349" s="40"/>
    </row>
    <row r="350" spans="1:26" x14ac:dyDescent="0.3">
      <c r="A350" s="2">
        <v>44290</v>
      </c>
      <c r="B350" s="3">
        <v>0.61458333333333337</v>
      </c>
      <c r="C350" s="6">
        <v>10.900000000000006</v>
      </c>
      <c r="D350" s="6">
        <v>25.099999999999994</v>
      </c>
      <c r="E350" s="4">
        <v>13.7</v>
      </c>
      <c r="F350" s="5">
        <v>6.7000000000000004E-2</v>
      </c>
      <c r="G350" s="44"/>
      <c r="H350" s="5">
        <v>0.106</v>
      </c>
      <c r="I350" s="44"/>
      <c r="J350" s="5">
        <v>0</v>
      </c>
      <c r="K350" s="44"/>
      <c r="L350" s="5">
        <v>3.7999999999999999E-2</v>
      </c>
      <c r="M350" s="44"/>
      <c r="N350" s="5">
        <v>0</v>
      </c>
      <c r="O350" s="44"/>
      <c r="P350" s="5">
        <v>0</v>
      </c>
      <c r="Q350" s="44"/>
      <c r="R350" s="5">
        <v>0</v>
      </c>
      <c r="S350" s="44"/>
      <c r="U350" s="39">
        <f>$AB$4-V350</f>
        <v>0.21693999999999924</v>
      </c>
      <c r="V350" s="39">
        <f>V348-K347</f>
        <v>4.5830600000000006</v>
      </c>
      <c r="W350" s="40">
        <f>U350/($AB$4/100)</f>
        <v>4.5195833333333173</v>
      </c>
      <c r="X350" s="40">
        <f>V350/($AB$4/100)</f>
        <v>95.48041666666667</v>
      </c>
    </row>
    <row r="351" spans="1:26" x14ac:dyDescent="0.3">
      <c r="A351" s="2">
        <v>44290</v>
      </c>
      <c r="B351" s="3">
        <v>0.625</v>
      </c>
      <c r="C351" s="6">
        <v>10.400000000000006</v>
      </c>
      <c r="D351" s="6">
        <v>25</v>
      </c>
      <c r="E351" s="4">
        <v>13.7</v>
      </c>
      <c r="F351" s="5">
        <v>6.7000000000000004E-2</v>
      </c>
      <c r="G351" s="44">
        <f t="shared" si="36"/>
        <v>6.6750000000000004E-2</v>
      </c>
      <c r="H351" s="5">
        <v>0.105</v>
      </c>
      <c r="I351" s="44">
        <f t="shared" si="37"/>
        <v>0.10475</v>
      </c>
      <c r="J351" s="5">
        <v>0</v>
      </c>
      <c r="K351" s="44">
        <f t="shared" si="38"/>
        <v>0</v>
      </c>
      <c r="L351" s="5">
        <v>3.7999999999999999E-2</v>
      </c>
      <c r="M351" s="44">
        <f t="shared" si="39"/>
        <v>3.7249999999999998E-2</v>
      </c>
      <c r="N351" s="5">
        <v>0</v>
      </c>
      <c r="O351" s="44">
        <f t="shared" si="40"/>
        <v>0</v>
      </c>
      <c r="P351" s="5">
        <v>0</v>
      </c>
      <c r="Q351" s="44">
        <f t="shared" si="41"/>
        <v>0</v>
      </c>
      <c r="R351" s="5">
        <v>0</v>
      </c>
      <c r="S351" s="44">
        <f t="shared" si="42"/>
        <v>0</v>
      </c>
      <c r="U351" s="39"/>
      <c r="V351" s="39"/>
      <c r="W351" s="40"/>
      <c r="X351" s="40"/>
    </row>
    <row r="352" spans="1:26" x14ac:dyDescent="0.3">
      <c r="A352" s="2">
        <v>44290</v>
      </c>
      <c r="B352" s="3">
        <v>0.63541666666666663</v>
      </c>
      <c r="C352" s="6">
        <v>10.799999999999997</v>
      </c>
      <c r="D352" s="6">
        <v>24.599999999999994</v>
      </c>
      <c r="E352" s="4">
        <v>13.7</v>
      </c>
      <c r="F352" s="5">
        <v>6.7000000000000004E-2</v>
      </c>
      <c r="G352" s="44"/>
      <c r="H352" s="5">
        <v>0.105</v>
      </c>
      <c r="I352" s="44"/>
      <c r="J352" s="5">
        <v>0</v>
      </c>
      <c r="K352" s="44"/>
      <c r="L352" s="5">
        <v>3.6999999999999998E-2</v>
      </c>
      <c r="M352" s="44"/>
      <c r="N352" s="5">
        <v>0</v>
      </c>
      <c r="O352" s="44"/>
      <c r="P352" s="5">
        <v>0</v>
      </c>
      <c r="Q352" s="44"/>
      <c r="R352" s="5">
        <v>0</v>
      </c>
      <c r="S352" s="44"/>
      <c r="U352" s="39">
        <f>$AB$4-V352</f>
        <v>0.18490499999999965</v>
      </c>
      <c r="V352" s="39">
        <f>V350+($AB$3*M351)</f>
        <v>4.6150950000000002</v>
      </c>
      <c r="W352" s="40">
        <f>U352/($AB$4/100)</f>
        <v>3.8521874999999928</v>
      </c>
      <c r="X352" s="40">
        <f>V352/($AB$4/100)</f>
        <v>96.147812500000001</v>
      </c>
    </row>
    <row r="353" spans="1:24" x14ac:dyDescent="0.3">
      <c r="A353" s="2">
        <v>44290</v>
      </c>
      <c r="B353" s="3">
        <v>0.64583333333333337</v>
      </c>
      <c r="C353" s="6">
        <v>11</v>
      </c>
      <c r="D353" s="6">
        <v>25.599999999999994</v>
      </c>
      <c r="E353" s="4">
        <v>13.7</v>
      </c>
      <c r="F353" s="5">
        <v>6.7000000000000004E-2</v>
      </c>
      <c r="G353" s="44"/>
      <c r="H353" s="5">
        <v>0.105</v>
      </c>
      <c r="I353" s="44"/>
      <c r="J353" s="5">
        <v>0</v>
      </c>
      <c r="K353" s="44"/>
      <c r="L353" s="5">
        <v>3.6999999999999998E-2</v>
      </c>
      <c r="M353" s="44"/>
      <c r="N353" s="5">
        <v>0</v>
      </c>
      <c r="O353" s="44"/>
      <c r="P353" s="5">
        <v>0</v>
      </c>
      <c r="Q353" s="44"/>
      <c r="R353" s="5">
        <v>0</v>
      </c>
      <c r="S353" s="44"/>
      <c r="U353" s="39"/>
      <c r="V353" s="39"/>
      <c r="W353" s="9"/>
      <c r="X353" s="9"/>
    </row>
    <row r="354" spans="1:24" x14ac:dyDescent="0.3">
      <c r="A354" s="2">
        <v>44290</v>
      </c>
      <c r="B354" s="3">
        <v>0.65625</v>
      </c>
      <c r="C354" s="6">
        <v>11.599999999999994</v>
      </c>
      <c r="D354" s="6">
        <v>26.099999999999994</v>
      </c>
      <c r="E354" s="4">
        <v>13.68</v>
      </c>
      <c r="F354" s="5">
        <v>6.6000000000000003E-2</v>
      </c>
      <c r="G354" s="44"/>
      <c r="H354" s="5">
        <v>0.104</v>
      </c>
      <c r="I354" s="44"/>
      <c r="J354" s="5">
        <v>0</v>
      </c>
      <c r="K354" s="44"/>
      <c r="L354" s="5">
        <v>3.6999999999999998E-2</v>
      </c>
      <c r="M354" s="44"/>
      <c r="N354" s="5">
        <v>0</v>
      </c>
      <c r="O354" s="44"/>
      <c r="P354" s="5">
        <v>0</v>
      </c>
      <c r="Q354" s="44"/>
      <c r="R354" s="5">
        <v>0</v>
      </c>
      <c r="S354" s="44"/>
      <c r="U354" s="39">
        <f>$AB$4-V354</f>
        <v>0.18490499999999965</v>
      </c>
      <c r="V354" s="39">
        <f>V352-K351</f>
        <v>4.6150950000000002</v>
      </c>
      <c r="W354" s="40">
        <f>U354/($AB$4/100)</f>
        <v>3.8521874999999928</v>
      </c>
      <c r="X354" s="40">
        <f>V354/($AB$4/100)</f>
        <v>96.147812500000001</v>
      </c>
    </row>
    <row r="355" spans="1:24" x14ac:dyDescent="0.3">
      <c r="A355" s="2">
        <v>44290</v>
      </c>
      <c r="B355" s="3">
        <v>0.66666666666666663</v>
      </c>
      <c r="C355" s="6">
        <v>11.700000000000003</v>
      </c>
      <c r="D355" s="6">
        <v>26.5</v>
      </c>
      <c r="E355" s="4">
        <v>13.68</v>
      </c>
      <c r="F355" s="5">
        <v>6.7000000000000004E-2</v>
      </c>
      <c r="G355" s="44">
        <f t="shared" si="36"/>
        <v>6.7000000000000004E-2</v>
      </c>
      <c r="H355" s="5">
        <v>0.104</v>
      </c>
      <c r="I355" s="44">
        <f t="shared" si="37"/>
        <v>0.10324999999999999</v>
      </c>
      <c r="J355" s="5">
        <v>0</v>
      </c>
      <c r="K355" s="44">
        <f t="shared" si="38"/>
        <v>0</v>
      </c>
      <c r="L355" s="5">
        <v>3.5999999999999997E-2</v>
      </c>
      <c r="M355" s="44">
        <f t="shared" si="39"/>
        <v>3.5749999999999997E-2</v>
      </c>
      <c r="N355" s="5">
        <v>0</v>
      </c>
      <c r="O355" s="44">
        <f t="shared" si="40"/>
        <v>0</v>
      </c>
      <c r="P355" s="5">
        <v>0</v>
      </c>
      <c r="Q355" s="44">
        <f t="shared" si="41"/>
        <v>0</v>
      </c>
      <c r="R355" s="5">
        <v>0</v>
      </c>
      <c r="S355" s="44">
        <f t="shared" si="42"/>
        <v>0</v>
      </c>
      <c r="U355" s="39"/>
      <c r="V355" s="39"/>
      <c r="W355" s="40"/>
      <c r="X355" s="40"/>
    </row>
    <row r="356" spans="1:24" x14ac:dyDescent="0.3">
      <c r="A356" s="2">
        <v>44290</v>
      </c>
      <c r="B356" s="3">
        <v>0.67708333333333337</v>
      </c>
      <c r="C356" s="6">
        <v>11.900000000000006</v>
      </c>
      <c r="D356" s="6">
        <v>27.200000000000003</v>
      </c>
      <c r="E356" s="4">
        <v>13.67</v>
      </c>
      <c r="F356" s="5">
        <v>6.7000000000000004E-2</v>
      </c>
      <c r="G356" s="44"/>
      <c r="H356" s="5">
        <v>0.10299999999999999</v>
      </c>
      <c r="I356" s="44"/>
      <c r="J356" s="5">
        <v>0</v>
      </c>
      <c r="K356" s="44"/>
      <c r="L356" s="5">
        <v>3.5999999999999997E-2</v>
      </c>
      <c r="M356" s="44"/>
      <c r="N356" s="5">
        <v>0</v>
      </c>
      <c r="O356" s="44"/>
      <c r="P356" s="5">
        <v>0</v>
      </c>
      <c r="Q356" s="44"/>
      <c r="R356" s="5">
        <v>0</v>
      </c>
      <c r="S356" s="44"/>
      <c r="U356" s="39">
        <f>$AB$4-V356</f>
        <v>0.15416000000000007</v>
      </c>
      <c r="V356" s="39">
        <f>V354+($AB$3*M355)</f>
        <v>4.6458399999999997</v>
      </c>
      <c r="W356" s="40">
        <f>U356/($AB$4/100)</f>
        <v>3.2116666666666682</v>
      </c>
      <c r="X356" s="40">
        <f>V356/($AB$4/100)</f>
        <v>96.788333333333327</v>
      </c>
    </row>
    <row r="357" spans="1:24" x14ac:dyDescent="0.3">
      <c r="A357" s="2">
        <v>44290</v>
      </c>
      <c r="B357" s="3">
        <v>0.6875</v>
      </c>
      <c r="C357" s="6">
        <v>12</v>
      </c>
      <c r="D357" s="6">
        <v>27.599999999999994</v>
      </c>
      <c r="E357" s="4">
        <v>13.66</v>
      </c>
      <c r="F357" s="5">
        <v>6.7000000000000004E-2</v>
      </c>
      <c r="G357" s="44"/>
      <c r="H357" s="5">
        <v>0.104</v>
      </c>
      <c r="I357" s="44"/>
      <c r="J357" s="5">
        <v>0</v>
      </c>
      <c r="K357" s="44"/>
      <c r="L357" s="5">
        <v>3.5000000000000003E-2</v>
      </c>
      <c r="M357" s="44"/>
      <c r="N357" s="5">
        <v>0</v>
      </c>
      <c r="O357" s="44"/>
      <c r="P357" s="5">
        <v>0</v>
      </c>
      <c r="Q357" s="44"/>
      <c r="R357" s="5">
        <v>0</v>
      </c>
      <c r="S357" s="44"/>
      <c r="U357" s="39"/>
      <c r="V357" s="39"/>
      <c r="W357" s="40"/>
      <c r="X357" s="40"/>
    </row>
    <row r="358" spans="1:24" x14ac:dyDescent="0.3">
      <c r="A358" s="2">
        <v>44290</v>
      </c>
      <c r="B358" s="3">
        <v>0.69791666666666663</v>
      </c>
      <c r="C358" s="6">
        <v>11.900000000000006</v>
      </c>
      <c r="D358" s="6">
        <v>27.599999999999994</v>
      </c>
      <c r="E358" s="4">
        <v>13.66</v>
      </c>
      <c r="F358" s="5">
        <v>6.7000000000000004E-2</v>
      </c>
      <c r="G358" s="44"/>
      <c r="H358" s="5">
        <v>0.10199999999999999</v>
      </c>
      <c r="I358" s="44"/>
      <c r="J358" s="5">
        <v>0</v>
      </c>
      <c r="K358" s="44"/>
      <c r="L358" s="5">
        <v>3.5999999999999997E-2</v>
      </c>
      <c r="M358" s="44"/>
      <c r="N358" s="5">
        <v>0</v>
      </c>
      <c r="O358" s="44"/>
      <c r="P358" s="5">
        <v>0</v>
      </c>
      <c r="Q358" s="44"/>
      <c r="R358" s="5">
        <v>0</v>
      </c>
      <c r="S358" s="44"/>
      <c r="U358" s="39">
        <f>$AB$4-V358</f>
        <v>0.15416000000000007</v>
      </c>
      <c r="V358" s="39">
        <f>V356-K355</f>
        <v>4.6458399999999997</v>
      </c>
      <c r="W358" s="40">
        <f>U358/($AB$4/100)</f>
        <v>3.2116666666666682</v>
      </c>
      <c r="X358" s="40">
        <f>V358/($AB$4/100)</f>
        <v>96.788333333333327</v>
      </c>
    </row>
    <row r="359" spans="1:24" x14ac:dyDescent="0.3">
      <c r="A359" s="2">
        <v>44290</v>
      </c>
      <c r="B359" s="3">
        <v>0.70833333333333337</v>
      </c>
      <c r="C359" s="6">
        <v>11.900000000000006</v>
      </c>
      <c r="D359" s="6">
        <v>27</v>
      </c>
      <c r="E359" s="4">
        <v>13.66</v>
      </c>
      <c r="F359" s="5">
        <v>6.6000000000000003E-2</v>
      </c>
      <c r="G359" s="44">
        <f t="shared" si="36"/>
        <v>6.6750000000000004E-2</v>
      </c>
      <c r="H359" s="5">
        <v>0.104</v>
      </c>
      <c r="I359" s="44">
        <f t="shared" si="37"/>
        <v>0.10274999999999999</v>
      </c>
      <c r="J359" s="5">
        <v>0</v>
      </c>
      <c r="K359" s="44">
        <f t="shared" si="38"/>
        <v>0</v>
      </c>
      <c r="L359" s="5">
        <v>3.5000000000000003E-2</v>
      </c>
      <c r="M359" s="44">
        <f t="shared" si="39"/>
        <v>3.5000000000000003E-2</v>
      </c>
      <c r="N359" s="5">
        <v>0</v>
      </c>
      <c r="O359" s="44">
        <f t="shared" si="40"/>
        <v>0</v>
      </c>
      <c r="P359" s="5">
        <v>0</v>
      </c>
      <c r="Q359" s="44">
        <f t="shared" si="41"/>
        <v>0</v>
      </c>
      <c r="R359" s="5">
        <v>0</v>
      </c>
      <c r="S359" s="44">
        <f t="shared" si="42"/>
        <v>0</v>
      </c>
      <c r="U359" s="39"/>
      <c r="V359" s="39"/>
      <c r="W359" s="40"/>
      <c r="X359" s="40"/>
    </row>
    <row r="360" spans="1:24" x14ac:dyDescent="0.3">
      <c r="A360" s="2">
        <v>44290</v>
      </c>
      <c r="B360" s="3">
        <v>0.71875</v>
      </c>
      <c r="C360" s="6">
        <v>12</v>
      </c>
      <c r="D360" s="6">
        <v>26.5</v>
      </c>
      <c r="E360" s="4">
        <v>13.67</v>
      </c>
      <c r="F360" s="5">
        <v>6.7000000000000004E-2</v>
      </c>
      <c r="G360" s="44"/>
      <c r="H360" s="5">
        <v>0.10199999999999999</v>
      </c>
      <c r="I360" s="44"/>
      <c r="J360" s="5">
        <v>0</v>
      </c>
      <c r="K360" s="44"/>
      <c r="L360" s="5">
        <v>3.5000000000000003E-2</v>
      </c>
      <c r="M360" s="44"/>
      <c r="N360" s="5">
        <v>0</v>
      </c>
      <c r="O360" s="44"/>
      <c r="P360" s="5">
        <v>0</v>
      </c>
      <c r="Q360" s="44"/>
      <c r="R360" s="5">
        <v>0</v>
      </c>
      <c r="S360" s="44"/>
      <c r="U360" s="39">
        <f>$AB$4-V360</f>
        <v>0.12406000000000006</v>
      </c>
      <c r="V360" s="39">
        <f>V358+($AB$3*M359)</f>
        <v>4.6759399999999998</v>
      </c>
      <c r="W360" s="40">
        <f>U360/($AB$4/100)</f>
        <v>2.5845833333333346</v>
      </c>
      <c r="X360" s="40">
        <f>V360/($AB$4/100)</f>
        <v>97.415416666666658</v>
      </c>
    </row>
    <row r="361" spans="1:24" x14ac:dyDescent="0.3">
      <c r="A361" s="2">
        <v>44290</v>
      </c>
      <c r="B361" s="3">
        <v>0.72916666666666663</v>
      </c>
      <c r="C361" s="6">
        <v>11.799999999999997</v>
      </c>
      <c r="D361" s="6">
        <v>26.299999999999997</v>
      </c>
      <c r="E361" s="4">
        <v>13.67</v>
      </c>
      <c r="F361" s="5">
        <v>6.7000000000000004E-2</v>
      </c>
      <c r="G361" s="44"/>
      <c r="H361" s="5">
        <v>0.10199999999999999</v>
      </c>
      <c r="I361" s="44"/>
      <c r="J361" s="5">
        <v>0</v>
      </c>
      <c r="K361" s="44"/>
      <c r="L361" s="5">
        <v>3.5999999999999997E-2</v>
      </c>
      <c r="M361" s="44"/>
      <c r="N361" s="5">
        <v>0</v>
      </c>
      <c r="O361" s="44"/>
      <c r="P361" s="5">
        <v>0</v>
      </c>
      <c r="Q361" s="44"/>
      <c r="R361" s="5">
        <v>0</v>
      </c>
      <c r="S361" s="44"/>
      <c r="U361" s="39"/>
      <c r="V361" s="39"/>
      <c r="W361" s="9"/>
      <c r="X361" s="9"/>
    </row>
    <row r="362" spans="1:24" x14ac:dyDescent="0.3">
      <c r="A362" s="2">
        <v>44290</v>
      </c>
      <c r="B362" s="3">
        <v>0.73958333333333337</v>
      </c>
      <c r="C362" s="6">
        <v>11.599999999999994</v>
      </c>
      <c r="D362" s="6">
        <v>25.099999999999994</v>
      </c>
      <c r="E362" s="4">
        <v>13.67</v>
      </c>
      <c r="F362" s="5">
        <v>6.7000000000000004E-2</v>
      </c>
      <c r="G362" s="44"/>
      <c r="H362" s="5">
        <v>0.10299999999999999</v>
      </c>
      <c r="I362" s="44"/>
      <c r="J362" s="5">
        <v>0</v>
      </c>
      <c r="K362" s="44"/>
      <c r="L362" s="5">
        <v>3.4000000000000002E-2</v>
      </c>
      <c r="M362" s="44"/>
      <c r="N362" s="5">
        <v>0</v>
      </c>
      <c r="O362" s="44"/>
      <c r="P362" s="5">
        <v>0</v>
      </c>
      <c r="Q362" s="44"/>
      <c r="R362" s="5">
        <v>0</v>
      </c>
      <c r="S362" s="44"/>
      <c r="U362" s="39">
        <f>$AB$4-V362</f>
        <v>0.12406000000000006</v>
      </c>
      <c r="V362" s="39">
        <f>V360-K359</f>
        <v>4.6759399999999998</v>
      </c>
      <c r="W362" s="40">
        <f>U362/($AB$4/100)</f>
        <v>2.5845833333333346</v>
      </c>
      <c r="X362" s="40">
        <f>V362/($AB$4/100)</f>
        <v>97.415416666666658</v>
      </c>
    </row>
    <row r="363" spans="1:24" x14ac:dyDescent="0.3">
      <c r="A363" s="2">
        <v>44290</v>
      </c>
      <c r="B363" s="3">
        <v>0.75</v>
      </c>
      <c r="C363" s="6">
        <v>10.799999999999997</v>
      </c>
      <c r="D363" s="6">
        <v>23.599999999999994</v>
      </c>
      <c r="E363" s="4">
        <v>13.69</v>
      </c>
      <c r="F363" s="5">
        <v>6.6000000000000003E-2</v>
      </c>
      <c r="G363" s="44">
        <f t="shared" si="36"/>
        <v>5.2749999999999998E-2</v>
      </c>
      <c r="H363" s="5">
        <v>0.10199999999999999</v>
      </c>
      <c r="I363" s="44">
        <f t="shared" si="37"/>
        <v>6.2499999999999993E-2</v>
      </c>
      <c r="J363" s="5">
        <v>0</v>
      </c>
      <c r="K363" s="44">
        <f t="shared" si="38"/>
        <v>7.4999999999999997E-3</v>
      </c>
      <c r="L363" s="5">
        <v>3.5000000000000003E-2</v>
      </c>
      <c r="M363" s="44">
        <f t="shared" si="39"/>
        <v>1.6E-2</v>
      </c>
      <c r="N363" s="5">
        <v>0</v>
      </c>
      <c r="O363" s="44">
        <f t="shared" si="40"/>
        <v>0</v>
      </c>
      <c r="P363" s="5">
        <v>0</v>
      </c>
      <c r="Q363" s="44">
        <f t="shared" si="41"/>
        <v>0</v>
      </c>
      <c r="R363" s="5">
        <v>0</v>
      </c>
      <c r="S363" s="44">
        <f t="shared" si="42"/>
        <v>0</v>
      </c>
      <c r="U363" s="39"/>
      <c r="V363" s="39"/>
      <c r="W363" s="40"/>
      <c r="X363" s="40"/>
    </row>
    <row r="364" spans="1:24" x14ac:dyDescent="0.3">
      <c r="A364" s="2">
        <v>44290</v>
      </c>
      <c r="B364" s="3">
        <v>0.76041666666666663</v>
      </c>
      <c r="C364" s="6">
        <v>11.099999999999994</v>
      </c>
      <c r="D364" s="6">
        <v>21.900000000000006</v>
      </c>
      <c r="E364" s="4">
        <v>13.51</v>
      </c>
      <c r="F364" s="5">
        <v>5.8000000000000003E-2</v>
      </c>
      <c r="G364" s="44"/>
      <c r="H364" s="5">
        <v>8.2000000000000003E-2</v>
      </c>
      <c r="I364" s="44"/>
      <c r="J364" s="5">
        <v>0</v>
      </c>
      <c r="K364" s="44"/>
      <c r="L364" s="5">
        <v>2.3E-2</v>
      </c>
      <c r="M364" s="44"/>
      <c r="N364" s="5">
        <v>0</v>
      </c>
      <c r="O364" s="44"/>
      <c r="P364" s="5">
        <v>0</v>
      </c>
      <c r="Q364" s="44"/>
      <c r="R364" s="5">
        <v>0</v>
      </c>
      <c r="S364" s="44"/>
      <c r="U364" s="39">
        <f>$AB$4-V364</f>
        <v>0.11029999999999962</v>
      </c>
      <c r="V364" s="39">
        <f>V362+($AB$3*M363)</f>
        <v>4.6897000000000002</v>
      </c>
      <c r="W364" s="40">
        <f>U364/($AB$4/100)</f>
        <v>2.2979166666666586</v>
      </c>
      <c r="X364" s="40">
        <f>V364/($AB$4/100)</f>
        <v>97.702083333333334</v>
      </c>
    </row>
    <row r="365" spans="1:24" x14ac:dyDescent="0.3">
      <c r="A365" s="2">
        <v>44290</v>
      </c>
      <c r="B365" s="3">
        <v>0.77083333333333337</v>
      </c>
      <c r="C365" s="6">
        <v>11</v>
      </c>
      <c r="D365" s="6">
        <v>20.900000000000006</v>
      </c>
      <c r="E365" s="4">
        <v>13.23</v>
      </c>
      <c r="F365" s="5">
        <v>4.5999999999999999E-2</v>
      </c>
      <c r="G365" s="44"/>
      <c r="H365" s="5">
        <v>4.5999999999999999E-2</v>
      </c>
      <c r="I365" s="44"/>
      <c r="J365" s="5">
        <v>6.0000000000000001E-3</v>
      </c>
      <c r="K365" s="44"/>
      <c r="L365" s="5">
        <v>6.0000000000000001E-3</v>
      </c>
      <c r="M365" s="44"/>
      <c r="N365" s="5">
        <v>0</v>
      </c>
      <c r="O365" s="44"/>
      <c r="P365" s="5">
        <v>0</v>
      </c>
      <c r="Q365" s="44"/>
      <c r="R365" s="5">
        <v>0</v>
      </c>
      <c r="S365" s="44"/>
      <c r="U365" s="39"/>
      <c r="V365" s="39"/>
      <c r="W365" s="40"/>
      <c r="X365" s="40"/>
    </row>
    <row r="366" spans="1:24" x14ac:dyDescent="0.3">
      <c r="A366" s="2">
        <v>44290</v>
      </c>
      <c r="B366" s="3">
        <v>0.78125</v>
      </c>
      <c r="C366" s="6">
        <v>10.299999999999997</v>
      </c>
      <c r="D366" s="6">
        <v>19.200000000000003</v>
      </c>
      <c r="E366" s="4">
        <v>12.93</v>
      </c>
      <c r="F366" s="5">
        <v>4.1000000000000002E-2</v>
      </c>
      <c r="G366" s="44"/>
      <c r="H366" s="5">
        <v>0.02</v>
      </c>
      <c r="I366" s="44"/>
      <c r="J366" s="5">
        <v>2.4E-2</v>
      </c>
      <c r="K366" s="44"/>
      <c r="L366" s="5">
        <v>0</v>
      </c>
      <c r="M366" s="44"/>
      <c r="N366" s="5">
        <v>0</v>
      </c>
      <c r="O366" s="44"/>
      <c r="P366" s="5">
        <v>0</v>
      </c>
      <c r="Q366" s="44"/>
      <c r="R366" s="5">
        <v>0</v>
      </c>
      <c r="S366" s="44"/>
      <c r="U366" s="39">
        <f>$AB$4-V366</f>
        <v>0.1177999999999999</v>
      </c>
      <c r="V366" s="39">
        <f>V364-K363</f>
        <v>4.6821999999999999</v>
      </c>
      <c r="W366" s="40">
        <f>U366/($AB$4/100)</f>
        <v>2.4541666666666648</v>
      </c>
      <c r="X366" s="40">
        <f>V366/($AB$4/100)</f>
        <v>97.545833333333334</v>
      </c>
    </row>
    <row r="367" spans="1:24" x14ac:dyDescent="0.3">
      <c r="A367" s="2">
        <v>44290</v>
      </c>
      <c r="B367" s="3">
        <v>0.79166666666666663</v>
      </c>
      <c r="C367" s="6">
        <v>9.5999999999999943</v>
      </c>
      <c r="D367" s="6">
        <v>17.599999999999994</v>
      </c>
      <c r="E367" s="4">
        <v>12.86</v>
      </c>
      <c r="F367" s="5">
        <v>0.04</v>
      </c>
      <c r="G367" s="44">
        <f t="shared" si="36"/>
        <v>3.7999999999999999E-2</v>
      </c>
      <c r="H367" s="5">
        <v>8.0000000000000002E-3</v>
      </c>
      <c r="I367" s="44">
        <f t="shared" si="37"/>
        <v>2.2500000000000003E-3</v>
      </c>
      <c r="J367" s="5">
        <v>3.1E-2</v>
      </c>
      <c r="K367" s="44">
        <f t="shared" si="38"/>
        <v>3.5750000000000004E-2</v>
      </c>
      <c r="L367" s="5">
        <v>0</v>
      </c>
      <c r="M367" s="44">
        <f t="shared" si="39"/>
        <v>0</v>
      </c>
      <c r="N367" s="5">
        <v>0</v>
      </c>
      <c r="O367" s="44">
        <f t="shared" si="40"/>
        <v>0</v>
      </c>
      <c r="P367" s="5">
        <v>0</v>
      </c>
      <c r="Q367" s="44">
        <f t="shared" si="41"/>
        <v>0</v>
      </c>
      <c r="R367" s="5">
        <v>0</v>
      </c>
      <c r="S367" s="44">
        <f t="shared" si="42"/>
        <v>0</v>
      </c>
      <c r="U367" s="39"/>
      <c r="V367" s="39"/>
      <c r="W367" s="40"/>
      <c r="X367" s="40"/>
    </row>
    <row r="368" spans="1:24" x14ac:dyDescent="0.3">
      <c r="A368" s="2">
        <v>44290</v>
      </c>
      <c r="B368" s="3">
        <v>0.80208333333333337</v>
      </c>
      <c r="C368" s="6">
        <v>8.5</v>
      </c>
      <c r="D368" s="6">
        <v>15.900000000000006</v>
      </c>
      <c r="E368" s="4">
        <v>12.83</v>
      </c>
      <c r="F368" s="5">
        <v>3.7999999999999999E-2</v>
      </c>
      <c r="G368" s="44"/>
      <c r="H368" s="5">
        <v>1E-3</v>
      </c>
      <c r="I368" s="44"/>
      <c r="J368" s="5">
        <v>3.5999999999999997E-2</v>
      </c>
      <c r="K368" s="44"/>
      <c r="L368" s="5">
        <v>0</v>
      </c>
      <c r="M368" s="44"/>
      <c r="N368" s="5">
        <v>0</v>
      </c>
      <c r="O368" s="44"/>
      <c r="P368" s="5">
        <v>0</v>
      </c>
      <c r="Q368" s="44"/>
      <c r="R368" s="5">
        <v>0</v>
      </c>
      <c r="S368" s="44"/>
      <c r="U368" s="39">
        <f>$AB$4-V368</f>
        <v>0.1177999999999999</v>
      </c>
      <c r="V368" s="39">
        <f>V366+($AB$3*M367)</f>
        <v>4.6821999999999999</v>
      </c>
      <c r="W368" s="40">
        <f>U368/($AB$4/100)</f>
        <v>2.4541666666666648</v>
      </c>
      <c r="X368" s="40">
        <f>V368/($AB$4/100)</f>
        <v>97.545833333333334</v>
      </c>
    </row>
    <row r="369" spans="1:24" x14ac:dyDescent="0.3">
      <c r="A369" s="2">
        <v>44290</v>
      </c>
      <c r="B369" s="3">
        <v>0.8125</v>
      </c>
      <c r="C369" s="6">
        <v>7.7000000000000028</v>
      </c>
      <c r="D369" s="6">
        <v>14.599999999999994</v>
      </c>
      <c r="E369" s="4">
        <v>12.84</v>
      </c>
      <c r="F369" s="5">
        <v>3.7999999999999999E-2</v>
      </c>
      <c r="G369" s="44"/>
      <c r="H369" s="5">
        <v>0</v>
      </c>
      <c r="I369" s="44"/>
      <c r="J369" s="5">
        <v>3.7999999999999999E-2</v>
      </c>
      <c r="K369" s="44"/>
      <c r="L369" s="5">
        <v>0</v>
      </c>
      <c r="M369" s="44"/>
      <c r="N369" s="5">
        <v>0</v>
      </c>
      <c r="O369" s="44"/>
      <c r="P369" s="5">
        <v>0</v>
      </c>
      <c r="Q369" s="44"/>
      <c r="R369" s="5">
        <v>0</v>
      </c>
      <c r="S369" s="44"/>
      <c r="U369" s="39"/>
      <c r="V369" s="39"/>
      <c r="W369" s="9"/>
      <c r="X369" s="9"/>
    </row>
    <row r="370" spans="1:24" x14ac:dyDescent="0.3">
      <c r="A370" s="2">
        <v>44290</v>
      </c>
      <c r="B370" s="3">
        <v>0.82291666666666663</v>
      </c>
      <c r="C370" s="6">
        <v>6.7999999999999972</v>
      </c>
      <c r="D370" s="6">
        <v>13.299999999999997</v>
      </c>
      <c r="E370" s="4">
        <v>12.83</v>
      </c>
      <c r="F370" s="5">
        <v>3.5999999999999997E-2</v>
      </c>
      <c r="G370" s="44"/>
      <c r="H370" s="5">
        <v>0</v>
      </c>
      <c r="I370" s="44"/>
      <c r="J370" s="5">
        <v>3.7999999999999999E-2</v>
      </c>
      <c r="K370" s="44"/>
      <c r="L370" s="5">
        <v>0</v>
      </c>
      <c r="M370" s="44"/>
      <c r="N370" s="5">
        <v>0</v>
      </c>
      <c r="O370" s="44"/>
      <c r="P370" s="5">
        <v>0</v>
      </c>
      <c r="Q370" s="44"/>
      <c r="R370" s="5">
        <v>0</v>
      </c>
      <c r="S370" s="44"/>
      <c r="U370" s="39">
        <f>$AB$4-V370</f>
        <v>0.15355000000000008</v>
      </c>
      <c r="V370" s="39">
        <f>V368-K367</f>
        <v>4.6464499999999997</v>
      </c>
      <c r="W370" s="40">
        <f>U370/($AB$4/100)</f>
        <v>3.1989583333333349</v>
      </c>
      <c r="X370" s="40">
        <f>V370/($AB$4/100)</f>
        <v>96.801041666666663</v>
      </c>
    </row>
    <row r="371" spans="1:24" x14ac:dyDescent="0.3">
      <c r="A371" s="2">
        <v>44290</v>
      </c>
      <c r="B371" s="3">
        <v>0.83333333333333337</v>
      </c>
      <c r="C371" s="6">
        <v>5.7999999999999972</v>
      </c>
      <c r="D371" s="6">
        <v>12.099999999999994</v>
      </c>
      <c r="E371" s="4">
        <v>12.83</v>
      </c>
      <c r="F371" s="5">
        <v>3.5999999999999997E-2</v>
      </c>
      <c r="G371" s="44">
        <f t="shared" si="36"/>
        <v>3.6249999999999998E-2</v>
      </c>
      <c r="H371" s="5">
        <v>0</v>
      </c>
      <c r="I371" s="44">
        <f t="shared" si="37"/>
        <v>0</v>
      </c>
      <c r="J371" s="5">
        <v>3.5999999999999997E-2</v>
      </c>
      <c r="K371" s="44">
        <f t="shared" si="38"/>
        <v>3.7249999999999998E-2</v>
      </c>
      <c r="L371" s="5">
        <v>0</v>
      </c>
      <c r="M371" s="44">
        <f t="shared" si="39"/>
        <v>0</v>
      </c>
      <c r="N371" s="5">
        <v>0</v>
      </c>
      <c r="O371" s="44">
        <f t="shared" si="40"/>
        <v>0</v>
      </c>
      <c r="P371" s="5">
        <v>0</v>
      </c>
      <c r="Q371" s="44">
        <f t="shared" si="41"/>
        <v>0</v>
      </c>
      <c r="R371" s="5">
        <v>0</v>
      </c>
      <c r="S371" s="44">
        <f t="shared" si="42"/>
        <v>0</v>
      </c>
      <c r="U371" s="39"/>
      <c r="V371" s="39"/>
      <c r="W371" s="40"/>
      <c r="X371" s="40"/>
    </row>
    <row r="372" spans="1:24" x14ac:dyDescent="0.3">
      <c r="A372" s="2">
        <v>44290</v>
      </c>
      <c r="B372" s="3">
        <v>0.84375</v>
      </c>
      <c r="C372" s="6">
        <v>5.2999999999999972</v>
      </c>
      <c r="D372" s="6">
        <v>11.299999999999997</v>
      </c>
      <c r="E372" s="4">
        <v>12.84</v>
      </c>
      <c r="F372" s="5">
        <v>3.5999999999999997E-2</v>
      </c>
      <c r="G372" s="44"/>
      <c r="H372" s="5">
        <v>0</v>
      </c>
      <c r="I372" s="44"/>
      <c r="J372" s="5">
        <v>3.7999999999999999E-2</v>
      </c>
      <c r="K372" s="44"/>
      <c r="L372" s="5">
        <v>0</v>
      </c>
      <c r="M372" s="44"/>
      <c r="N372" s="5">
        <v>0</v>
      </c>
      <c r="O372" s="44"/>
      <c r="P372" s="5">
        <v>0</v>
      </c>
      <c r="Q372" s="44"/>
      <c r="R372" s="5">
        <v>0</v>
      </c>
      <c r="S372" s="44"/>
      <c r="U372" s="39">
        <f>$AB$4-V372</f>
        <v>0.15355000000000008</v>
      </c>
      <c r="V372" s="39">
        <f>V370+($AB$3*M371)</f>
        <v>4.6464499999999997</v>
      </c>
      <c r="W372" s="40">
        <f>U372/($AB$4/100)</f>
        <v>3.1989583333333349</v>
      </c>
      <c r="X372" s="40">
        <f>V372/($AB$4/100)</f>
        <v>96.801041666666663</v>
      </c>
    </row>
    <row r="373" spans="1:24" x14ac:dyDescent="0.3">
      <c r="A373" s="2">
        <v>44290</v>
      </c>
      <c r="B373" s="3">
        <v>0.85416666666666663</v>
      </c>
      <c r="C373" s="6">
        <v>4.8999999999999986</v>
      </c>
      <c r="D373" s="6">
        <v>10.700000000000003</v>
      </c>
      <c r="E373" s="4">
        <v>12.84</v>
      </c>
      <c r="F373" s="5">
        <v>3.6999999999999998E-2</v>
      </c>
      <c r="G373" s="44"/>
      <c r="H373" s="5">
        <v>0</v>
      </c>
      <c r="I373" s="44"/>
      <c r="J373" s="5">
        <v>3.6999999999999998E-2</v>
      </c>
      <c r="K373" s="44"/>
      <c r="L373" s="5">
        <v>0</v>
      </c>
      <c r="M373" s="44"/>
      <c r="N373" s="5">
        <v>0</v>
      </c>
      <c r="O373" s="44"/>
      <c r="P373" s="5">
        <v>0</v>
      </c>
      <c r="Q373" s="44"/>
      <c r="R373" s="5">
        <v>0</v>
      </c>
      <c r="S373" s="44"/>
      <c r="U373" s="39"/>
      <c r="V373" s="39"/>
      <c r="W373" s="40"/>
      <c r="X373" s="40"/>
    </row>
    <row r="374" spans="1:24" x14ac:dyDescent="0.3">
      <c r="A374" s="2">
        <v>44290</v>
      </c>
      <c r="B374" s="3">
        <v>0.86458333333333337</v>
      </c>
      <c r="C374" s="6">
        <v>4.7999999999999972</v>
      </c>
      <c r="D374" s="6">
        <v>10.099999999999994</v>
      </c>
      <c r="E374" s="4">
        <v>12.83</v>
      </c>
      <c r="F374" s="5">
        <v>3.5999999999999997E-2</v>
      </c>
      <c r="G374" s="44"/>
      <c r="H374" s="5">
        <v>0</v>
      </c>
      <c r="I374" s="44"/>
      <c r="J374" s="5">
        <v>3.7999999999999999E-2</v>
      </c>
      <c r="K374" s="44"/>
      <c r="L374" s="5">
        <v>0</v>
      </c>
      <c r="M374" s="44"/>
      <c r="N374" s="5">
        <v>0</v>
      </c>
      <c r="O374" s="44"/>
      <c r="P374" s="5">
        <v>0</v>
      </c>
      <c r="Q374" s="44"/>
      <c r="R374" s="5">
        <v>0</v>
      </c>
      <c r="S374" s="44"/>
      <c r="U374" s="39">
        <f>$AB$4-V374</f>
        <v>0.1908000000000003</v>
      </c>
      <c r="V374" s="39">
        <f>V372-K371</f>
        <v>4.6091999999999995</v>
      </c>
      <c r="W374" s="40">
        <f>U374/($AB$4/100)</f>
        <v>3.9750000000000063</v>
      </c>
      <c r="X374" s="40">
        <f>V374/($AB$4/100)</f>
        <v>96.024999999999991</v>
      </c>
    </row>
    <row r="375" spans="1:24" x14ac:dyDescent="0.3">
      <c r="A375" s="2">
        <v>44290</v>
      </c>
      <c r="B375" s="3">
        <v>0.875</v>
      </c>
      <c r="C375" s="6">
        <v>4.5</v>
      </c>
      <c r="D375" s="6">
        <v>9.7000000000000028</v>
      </c>
      <c r="E375" s="4">
        <v>12.83</v>
      </c>
      <c r="F375" s="5">
        <v>3.6999999999999998E-2</v>
      </c>
      <c r="G375" s="44">
        <f t="shared" si="36"/>
        <v>3.6749999999999998E-2</v>
      </c>
      <c r="H375" s="5">
        <v>0</v>
      </c>
      <c r="I375" s="44">
        <f t="shared" si="37"/>
        <v>0</v>
      </c>
      <c r="J375" s="5">
        <v>3.6999999999999998E-2</v>
      </c>
      <c r="K375" s="44">
        <f t="shared" si="38"/>
        <v>3.7499999999999999E-2</v>
      </c>
      <c r="L375" s="5">
        <v>0</v>
      </c>
      <c r="M375" s="44">
        <f t="shared" si="39"/>
        <v>0</v>
      </c>
      <c r="N375" s="5">
        <v>0</v>
      </c>
      <c r="O375" s="44">
        <f t="shared" si="40"/>
        <v>0</v>
      </c>
      <c r="P375" s="5">
        <v>0</v>
      </c>
      <c r="Q375" s="44">
        <f t="shared" si="41"/>
        <v>0</v>
      </c>
      <c r="R375" s="5">
        <v>0</v>
      </c>
      <c r="S375" s="44">
        <f t="shared" si="42"/>
        <v>0</v>
      </c>
      <c r="U375" s="39"/>
      <c r="V375" s="39"/>
      <c r="W375" s="40"/>
      <c r="X375" s="40"/>
    </row>
    <row r="376" spans="1:24" x14ac:dyDescent="0.3">
      <c r="A376" s="2">
        <v>44290</v>
      </c>
      <c r="B376" s="3">
        <v>0.88541666666666663</v>
      </c>
      <c r="C376" s="6">
        <v>4.2000000000000028</v>
      </c>
      <c r="D376" s="6">
        <v>9.5999999999999943</v>
      </c>
      <c r="E376" s="4">
        <v>12.83</v>
      </c>
      <c r="F376" s="5">
        <v>3.6999999999999998E-2</v>
      </c>
      <c r="G376" s="44"/>
      <c r="H376" s="5">
        <v>0</v>
      </c>
      <c r="I376" s="44"/>
      <c r="J376" s="5">
        <v>3.7999999999999999E-2</v>
      </c>
      <c r="K376" s="44"/>
      <c r="L376" s="5">
        <v>0</v>
      </c>
      <c r="M376" s="44"/>
      <c r="N376" s="5">
        <v>0</v>
      </c>
      <c r="O376" s="44"/>
      <c r="P376" s="5">
        <v>0</v>
      </c>
      <c r="Q376" s="44"/>
      <c r="R376" s="5">
        <v>0</v>
      </c>
      <c r="S376" s="44"/>
      <c r="U376" s="39">
        <f>$AB$4-V376</f>
        <v>0.1908000000000003</v>
      </c>
      <c r="V376" s="39">
        <f>V374+($AB$3*M375)</f>
        <v>4.6091999999999995</v>
      </c>
      <c r="W376" s="40">
        <f>U376/($AB$4/100)</f>
        <v>3.9750000000000063</v>
      </c>
      <c r="X376" s="40">
        <f>V376/($AB$4/100)</f>
        <v>96.024999999999991</v>
      </c>
    </row>
    <row r="377" spans="1:24" x14ac:dyDescent="0.3">
      <c r="A377" s="2">
        <v>44290</v>
      </c>
      <c r="B377" s="3">
        <v>0.89583333333333337</v>
      </c>
      <c r="C377" s="6">
        <v>4.1000000000000014</v>
      </c>
      <c r="D377" s="6">
        <v>12.900000000000006</v>
      </c>
      <c r="E377" s="4">
        <v>12.8</v>
      </c>
      <c r="F377" s="5">
        <v>3.6999999999999998E-2</v>
      </c>
      <c r="G377" s="44"/>
      <c r="H377" s="5">
        <v>0</v>
      </c>
      <c r="I377" s="44"/>
      <c r="J377" s="5">
        <v>3.7999999999999999E-2</v>
      </c>
      <c r="K377" s="44"/>
      <c r="L377" s="5">
        <v>0</v>
      </c>
      <c r="M377" s="44"/>
      <c r="N377" s="5">
        <v>0</v>
      </c>
      <c r="O377" s="44"/>
      <c r="P377" s="5">
        <v>0</v>
      </c>
      <c r="Q377" s="44"/>
      <c r="R377" s="5">
        <v>0</v>
      </c>
      <c r="S377" s="44"/>
      <c r="U377" s="39"/>
      <c r="V377" s="39"/>
      <c r="W377" s="9"/>
      <c r="X377" s="9"/>
    </row>
    <row r="378" spans="1:24" x14ac:dyDescent="0.3">
      <c r="A378" s="2">
        <v>44290</v>
      </c>
      <c r="B378" s="3">
        <v>0.90625</v>
      </c>
      <c r="C378" s="6">
        <v>4.2000000000000028</v>
      </c>
      <c r="D378" s="6">
        <v>12.5</v>
      </c>
      <c r="E378" s="4">
        <v>12.79</v>
      </c>
      <c r="F378" s="5">
        <v>3.5999999999999997E-2</v>
      </c>
      <c r="G378" s="44"/>
      <c r="H378" s="5">
        <v>0</v>
      </c>
      <c r="I378" s="44"/>
      <c r="J378" s="5">
        <v>3.6999999999999998E-2</v>
      </c>
      <c r="K378" s="44"/>
      <c r="L378" s="5">
        <v>0</v>
      </c>
      <c r="M378" s="44"/>
      <c r="N378" s="5">
        <v>0</v>
      </c>
      <c r="O378" s="44"/>
      <c r="P378" s="5">
        <v>0</v>
      </c>
      <c r="Q378" s="44"/>
      <c r="R378" s="5">
        <v>0</v>
      </c>
      <c r="S378" s="44"/>
      <c r="U378" s="39">
        <f>$AB$4-V378</f>
        <v>0.22829999999999995</v>
      </c>
      <c r="V378" s="39">
        <f>V376-K375</f>
        <v>4.5716999999999999</v>
      </c>
      <c r="W378" s="40">
        <f>U378/($AB$4/100)</f>
        <v>4.7562499999999988</v>
      </c>
      <c r="X378" s="40">
        <f>V378/($AB$4/100)</f>
        <v>95.243749999999991</v>
      </c>
    </row>
    <row r="379" spans="1:24" x14ac:dyDescent="0.3">
      <c r="A379" s="2">
        <v>44290</v>
      </c>
      <c r="B379" s="3">
        <v>0.91666666666666663</v>
      </c>
      <c r="C379" s="6">
        <v>4.2999999999999972</v>
      </c>
      <c r="D379" s="6">
        <v>11</v>
      </c>
      <c r="E379" s="4">
        <v>12.8</v>
      </c>
      <c r="F379" s="5">
        <v>3.6999999999999998E-2</v>
      </c>
      <c r="G379" s="44">
        <f t="shared" si="36"/>
        <v>3.6999999999999998E-2</v>
      </c>
      <c r="H379" s="5">
        <v>0</v>
      </c>
      <c r="I379" s="44">
        <f t="shared" si="37"/>
        <v>0</v>
      </c>
      <c r="J379" s="5">
        <v>3.7999999999999999E-2</v>
      </c>
      <c r="K379" s="44">
        <f t="shared" si="38"/>
        <v>3.7749999999999999E-2</v>
      </c>
      <c r="L379" s="5">
        <v>0</v>
      </c>
      <c r="M379" s="44">
        <f t="shared" si="39"/>
        <v>0</v>
      </c>
      <c r="N379" s="5">
        <v>0</v>
      </c>
      <c r="O379" s="44">
        <f t="shared" si="40"/>
        <v>0</v>
      </c>
      <c r="P379" s="5">
        <v>0</v>
      </c>
      <c r="Q379" s="44">
        <f t="shared" si="41"/>
        <v>0</v>
      </c>
      <c r="R379" s="5">
        <v>0</v>
      </c>
      <c r="S379" s="44">
        <f t="shared" si="42"/>
        <v>0</v>
      </c>
      <c r="U379" s="39"/>
      <c r="V379" s="39"/>
      <c r="W379" s="40"/>
      <c r="X379" s="40"/>
    </row>
    <row r="380" spans="1:24" x14ac:dyDescent="0.3">
      <c r="A380" s="2">
        <v>44290</v>
      </c>
      <c r="B380" s="3">
        <v>0.92708333333333337</v>
      </c>
      <c r="C380" s="6">
        <v>4.2999999999999972</v>
      </c>
      <c r="D380" s="6">
        <v>9.7999999999999972</v>
      </c>
      <c r="E380" s="4">
        <v>12.8</v>
      </c>
      <c r="F380" s="5">
        <v>3.6999999999999998E-2</v>
      </c>
      <c r="G380" s="44"/>
      <c r="H380" s="5">
        <v>0</v>
      </c>
      <c r="I380" s="44"/>
      <c r="J380" s="5">
        <v>3.6999999999999998E-2</v>
      </c>
      <c r="K380" s="44"/>
      <c r="L380" s="5">
        <v>0</v>
      </c>
      <c r="M380" s="44"/>
      <c r="N380" s="5">
        <v>0</v>
      </c>
      <c r="O380" s="44"/>
      <c r="P380" s="5">
        <v>0</v>
      </c>
      <c r="Q380" s="44"/>
      <c r="R380" s="5">
        <v>0</v>
      </c>
      <c r="S380" s="44"/>
      <c r="U380" s="39">
        <f>$AB$4-V380</f>
        <v>0.22829999999999995</v>
      </c>
      <c r="V380" s="39">
        <f>V378+($AB$3*M379)</f>
        <v>4.5716999999999999</v>
      </c>
      <c r="W380" s="40">
        <f>U380/($AB$4/100)</f>
        <v>4.7562499999999988</v>
      </c>
      <c r="X380" s="40">
        <f>V380/($AB$4/100)</f>
        <v>95.243749999999991</v>
      </c>
    </row>
    <row r="381" spans="1:24" x14ac:dyDescent="0.3">
      <c r="A381" s="2">
        <v>44290</v>
      </c>
      <c r="B381" s="3">
        <v>0.9375</v>
      </c>
      <c r="C381" s="6">
        <v>4.5</v>
      </c>
      <c r="D381" s="6">
        <v>10.400000000000006</v>
      </c>
      <c r="E381" s="4">
        <v>12.8</v>
      </c>
      <c r="F381" s="5">
        <v>3.6999999999999998E-2</v>
      </c>
      <c r="G381" s="44"/>
      <c r="H381" s="5">
        <v>0</v>
      </c>
      <c r="I381" s="44"/>
      <c r="J381" s="5">
        <v>3.7999999999999999E-2</v>
      </c>
      <c r="K381" s="44"/>
      <c r="L381" s="5">
        <v>0</v>
      </c>
      <c r="M381" s="44"/>
      <c r="N381" s="5">
        <v>0</v>
      </c>
      <c r="O381" s="44"/>
      <c r="P381" s="5">
        <v>0</v>
      </c>
      <c r="Q381" s="44"/>
      <c r="R381" s="5">
        <v>0</v>
      </c>
      <c r="S381" s="44"/>
      <c r="U381" s="39"/>
      <c r="V381" s="39"/>
      <c r="W381" s="40"/>
      <c r="X381" s="40"/>
    </row>
    <row r="382" spans="1:24" x14ac:dyDescent="0.3">
      <c r="A382" s="2">
        <v>44290</v>
      </c>
      <c r="B382" s="3">
        <v>0.94791666666666663</v>
      </c>
      <c r="C382" s="6">
        <v>4.8999999999999986</v>
      </c>
      <c r="D382" s="6">
        <v>12.900000000000006</v>
      </c>
      <c r="E382" s="4">
        <v>12.77</v>
      </c>
      <c r="F382" s="5">
        <v>3.6999999999999998E-2</v>
      </c>
      <c r="G382" s="44"/>
      <c r="H382" s="5">
        <v>0</v>
      </c>
      <c r="I382" s="44"/>
      <c r="J382" s="5">
        <v>3.7999999999999999E-2</v>
      </c>
      <c r="K382" s="44"/>
      <c r="L382" s="5">
        <v>0</v>
      </c>
      <c r="M382" s="44"/>
      <c r="N382" s="5">
        <v>0</v>
      </c>
      <c r="O382" s="44"/>
      <c r="P382" s="5">
        <v>0</v>
      </c>
      <c r="Q382" s="44"/>
      <c r="R382" s="5">
        <v>0</v>
      </c>
      <c r="S382" s="44"/>
      <c r="U382" s="39">
        <f>$AB$4-V382</f>
        <v>0.2660499999999999</v>
      </c>
      <c r="V382" s="39">
        <f>V380-K379</f>
        <v>4.5339499999999999</v>
      </c>
      <c r="W382" s="40">
        <f>U382/($AB$4/100)</f>
        <v>5.5427083333333309</v>
      </c>
      <c r="X382" s="40">
        <f>V382/($AB$4/100)</f>
        <v>94.457291666666663</v>
      </c>
    </row>
    <row r="383" spans="1:24" x14ac:dyDescent="0.3">
      <c r="A383" s="2">
        <v>44290</v>
      </c>
      <c r="B383" s="3">
        <v>0.95833333333333337</v>
      </c>
      <c r="C383" s="6">
        <v>5.2999999999999972</v>
      </c>
      <c r="D383" s="6">
        <v>11.599999999999994</v>
      </c>
      <c r="E383" s="4">
        <v>12.77</v>
      </c>
      <c r="F383" s="5">
        <v>3.6999999999999998E-2</v>
      </c>
      <c r="G383" s="44">
        <f t="shared" si="36"/>
        <v>3.6749999999999998E-2</v>
      </c>
      <c r="H383" s="5">
        <v>0</v>
      </c>
      <c r="I383" s="44">
        <f t="shared" si="37"/>
        <v>0</v>
      </c>
      <c r="J383" s="5">
        <v>3.7999999999999999E-2</v>
      </c>
      <c r="K383" s="44">
        <f t="shared" si="38"/>
        <v>3.7499999999999999E-2</v>
      </c>
      <c r="L383" s="5">
        <v>0</v>
      </c>
      <c r="M383" s="44">
        <f t="shared" si="39"/>
        <v>0</v>
      </c>
      <c r="N383" s="5">
        <v>0</v>
      </c>
      <c r="O383" s="44">
        <f t="shared" si="40"/>
        <v>0</v>
      </c>
      <c r="P383" s="5">
        <v>0</v>
      </c>
      <c r="Q383" s="44">
        <f t="shared" si="41"/>
        <v>0</v>
      </c>
      <c r="R383" s="5">
        <v>0</v>
      </c>
      <c r="S383" s="44">
        <f t="shared" si="42"/>
        <v>0</v>
      </c>
      <c r="U383" s="39"/>
      <c r="V383" s="39"/>
      <c r="W383" s="40"/>
      <c r="X383" s="40"/>
    </row>
    <row r="384" spans="1:24" x14ac:dyDescent="0.3">
      <c r="A384" s="2">
        <v>44290</v>
      </c>
      <c r="B384" s="3">
        <v>0.96875</v>
      </c>
      <c r="C384" s="6">
        <v>5.1000000000000014</v>
      </c>
      <c r="D384" s="6">
        <v>10.299999999999997</v>
      </c>
      <c r="E384" s="4">
        <v>12.78</v>
      </c>
      <c r="F384" s="5">
        <v>3.6999999999999998E-2</v>
      </c>
      <c r="G384" s="44"/>
      <c r="H384" s="5">
        <v>0</v>
      </c>
      <c r="I384" s="44"/>
      <c r="J384" s="5">
        <v>3.6999999999999998E-2</v>
      </c>
      <c r="K384" s="44"/>
      <c r="L384" s="5">
        <v>0</v>
      </c>
      <c r="M384" s="44"/>
      <c r="N384" s="5">
        <v>0</v>
      </c>
      <c r="O384" s="44"/>
      <c r="P384" s="5">
        <v>0</v>
      </c>
      <c r="Q384" s="44"/>
      <c r="R384" s="5">
        <v>0</v>
      </c>
      <c r="S384" s="44"/>
      <c r="U384" s="39">
        <f>$AB$4-V384</f>
        <v>0.2660499999999999</v>
      </c>
      <c r="V384" s="39">
        <f>V382+($AB$3*M383)</f>
        <v>4.5339499999999999</v>
      </c>
      <c r="W384" s="40">
        <f>U384/($AB$4/100)</f>
        <v>5.5427083333333309</v>
      </c>
      <c r="X384" s="40">
        <f>V384/($AB$4/100)</f>
        <v>94.457291666666663</v>
      </c>
    </row>
    <row r="385" spans="1:24" x14ac:dyDescent="0.3">
      <c r="A385" s="2">
        <v>44290</v>
      </c>
      <c r="B385" s="3">
        <v>0.97916666666666663</v>
      </c>
      <c r="C385" s="6">
        <v>4.7000000000000028</v>
      </c>
      <c r="D385" s="6">
        <v>9.4000000000000057</v>
      </c>
      <c r="E385" s="4">
        <v>12.78</v>
      </c>
      <c r="F385" s="5">
        <v>3.5999999999999997E-2</v>
      </c>
      <c r="G385" s="44"/>
      <c r="H385" s="5">
        <v>0</v>
      </c>
      <c r="I385" s="44"/>
      <c r="J385" s="5">
        <v>3.7999999999999999E-2</v>
      </c>
      <c r="K385" s="44"/>
      <c r="L385" s="5">
        <v>0</v>
      </c>
      <c r="M385" s="44"/>
      <c r="N385" s="5">
        <v>0</v>
      </c>
      <c r="O385" s="44"/>
      <c r="P385" s="5">
        <v>0</v>
      </c>
      <c r="Q385" s="44"/>
      <c r="R385" s="5">
        <v>0</v>
      </c>
      <c r="S385" s="44"/>
      <c r="U385" s="39"/>
      <c r="V385" s="39"/>
      <c r="W385" s="9"/>
      <c r="X385" s="9"/>
    </row>
    <row r="386" spans="1:24" x14ac:dyDescent="0.3">
      <c r="A386" s="2">
        <v>44290</v>
      </c>
      <c r="B386" s="3">
        <v>0.98958333333333337</v>
      </c>
      <c r="C386" s="6">
        <v>4.2999999999999972</v>
      </c>
      <c r="D386" s="6">
        <v>12.700000000000003</v>
      </c>
      <c r="E386" s="4">
        <v>12.76</v>
      </c>
      <c r="F386" s="5">
        <v>3.6999999999999998E-2</v>
      </c>
      <c r="G386" s="44"/>
      <c r="H386" s="5">
        <v>0</v>
      </c>
      <c r="I386" s="44"/>
      <c r="J386" s="5">
        <v>3.6999999999999998E-2</v>
      </c>
      <c r="K386" s="44"/>
      <c r="L386" s="5">
        <v>0</v>
      </c>
      <c r="M386" s="44"/>
      <c r="N386" s="5">
        <v>0</v>
      </c>
      <c r="O386" s="44"/>
      <c r="P386" s="5">
        <v>0</v>
      </c>
      <c r="Q386" s="44"/>
      <c r="R386" s="5">
        <v>0</v>
      </c>
      <c r="S386" s="44"/>
      <c r="U386" s="39">
        <f>$AB$4-V386</f>
        <v>0.30354999999999954</v>
      </c>
      <c r="V386" s="39">
        <f>V384-K383</f>
        <v>4.4964500000000003</v>
      </c>
      <c r="W386" s="40">
        <f>U386/($AB$4/100)</f>
        <v>6.3239583333333238</v>
      </c>
      <c r="X386" s="40">
        <f>V386/($AB$4/100)</f>
        <v>93.676041666666677</v>
      </c>
    </row>
    <row r="387" spans="1:24" x14ac:dyDescent="0.3">
      <c r="A387" s="2">
        <v>44291</v>
      </c>
      <c r="B387" s="3">
        <v>0</v>
      </c>
      <c r="C387" s="6">
        <v>4.2000000000000028</v>
      </c>
      <c r="D387" s="6">
        <v>12.200000000000003</v>
      </c>
      <c r="E387" s="4">
        <v>12.75</v>
      </c>
      <c r="F387" s="5">
        <v>3.6999999999999998E-2</v>
      </c>
      <c r="G387" s="44">
        <f t="shared" si="36"/>
        <v>3.6749999999999998E-2</v>
      </c>
      <c r="H387" s="5">
        <v>0</v>
      </c>
      <c r="I387" s="44">
        <f t="shared" si="37"/>
        <v>0</v>
      </c>
      <c r="J387" s="5">
        <v>3.7999999999999999E-2</v>
      </c>
      <c r="K387" s="44">
        <f t="shared" si="38"/>
        <v>3.7749999999999999E-2</v>
      </c>
      <c r="L387" s="5">
        <v>0</v>
      </c>
      <c r="M387" s="44">
        <f t="shared" si="39"/>
        <v>0</v>
      </c>
      <c r="N387" s="5">
        <v>0</v>
      </c>
      <c r="O387" s="44">
        <f t="shared" si="40"/>
        <v>0</v>
      </c>
      <c r="P387" s="5">
        <v>0</v>
      </c>
      <c r="Q387" s="44">
        <f t="shared" si="41"/>
        <v>0</v>
      </c>
      <c r="R387" s="5">
        <v>0</v>
      </c>
      <c r="S387" s="44">
        <f t="shared" si="42"/>
        <v>0</v>
      </c>
      <c r="U387" s="39"/>
      <c r="V387" s="39"/>
      <c r="W387" s="40"/>
      <c r="X387" s="40"/>
    </row>
    <row r="388" spans="1:24" x14ac:dyDescent="0.3">
      <c r="A388" s="2">
        <v>44291</v>
      </c>
      <c r="B388" s="3">
        <v>1.0416666666666666E-2</v>
      </c>
      <c r="C388" s="6">
        <v>4.6000000000000014</v>
      </c>
      <c r="D388" s="6">
        <v>10.700000000000003</v>
      </c>
      <c r="E388" s="4">
        <v>12.75</v>
      </c>
      <c r="F388" s="5">
        <v>3.6999999999999998E-2</v>
      </c>
      <c r="G388" s="44"/>
      <c r="H388" s="5">
        <v>0</v>
      </c>
      <c r="I388" s="44"/>
      <c r="J388" s="5">
        <v>3.7999999999999999E-2</v>
      </c>
      <c r="K388" s="44"/>
      <c r="L388" s="5">
        <v>0</v>
      </c>
      <c r="M388" s="44"/>
      <c r="N388" s="5">
        <v>0</v>
      </c>
      <c r="O388" s="44"/>
      <c r="P388" s="5">
        <v>0</v>
      </c>
      <c r="Q388" s="44"/>
      <c r="R388" s="5">
        <v>0</v>
      </c>
      <c r="S388" s="44"/>
      <c r="U388" s="39">
        <f>$AB$4-V388</f>
        <v>0.30354999999999954</v>
      </c>
      <c r="V388" s="39">
        <f>V386+($AB$3*M387)</f>
        <v>4.4964500000000003</v>
      </c>
      <c r="W388" s="40">
        <f>U388/($AB$4/100)</f>
        <v>6.3239583333333238</v>
      </c>
      <c r="X388" s="40">
        <f>V388/($AB$4/100)</f>
        <v>93.676041666666677</v>
      </c>
    </row>
    <row r="389" spans="1:24" x14ac:dyDescent="0.3">
      <c r="A389" s="2">
        <v>44291</v>
      </c>
      <c r="B389" s="3">
        <v>2.0833333333333332E-2</v>
      </c>
      <c r="C389" s="6">
        <v>4.3999999999999986</v>
      </c>
      <c r="D389" s="6">
        <v>9.5999999999999943</v>
      </c>
      <c r="E389" s="4">
        <v>12.76</v>
      </c>
      <c r="F389" s="5">
        <v>3.6999999999999998E-2</v>
      </c>
      <c r="G389" s="44"/>
      <c r="H389" s="5">
        <v>0</v>
      </c>
      <c r="I389" s="44"/>
      <c r="J389" s="5">
        <v>3.6999999999999998E-2</v>
      </c>
      <c r="K389" s="44"/>
      <c r="L389" s="5">
        <v>0</v>
      </c>
      <c r="M389" s="44"/>
      <c r="N389" s="5">
        <v>0</v>
      </c>
      <c r="O389" s="44"/>
      <c r="P389" s="5">
        <v>0</v>
      </c>
      <c r="Q389" s="44"/>
      <c r="R389" s="5">
        <v>0</v>
      </c>
      <c r="S389" s="44"/>
      <c r="U389" s="39"/>
      <c r="V389" s="39"/>
      <c r="W389" s="40"/>
      <c r="X389" s="40"/>
    </row>
    <row r="390" spans="1:24" x14ac:dyDescent="0.3">
      <c r="A390" s="2">
        <v>44291</v>
      </c>
      <c r="B390" s="3">
        <v>3.125E-2</v>
      </c>
      <c r="C390" s="6">
        <v>4.2999999999999972</v>
      </c>
      <c r="D390" s="6">
        <v>12.400000000000006</v>
      </c>
      <c r="E390" s="4">
        <v>12.75</v>
      </c>
      <c r="F390" s="5">
        <v>3.5999999999999997E-2</v>
      </c>
      <c r="G390" s="44"/>
      <c r="H390" s="5">
        <v>0</v>
      </c>
      <c r="I390" s="44"/>
      <c r="J390" s="5">
        <v>3.7999999999999999E-2</v>
      </c>
      <c r="K390" s="44"/>
      <c r="L390" s="5">
        <v>0</v>
      </c>
      <c r="M390" s="44"/>
      <c r="N390" s="5">
        <v>0</v>
      </c>
      <c r="O390" s="44"/>
      <c r="P390" s="5">
        <v>0</v>
      </c>
      <c r="Q390" s="44"/>
      <c r="R390" s="5">
        <v>0</v>
      </c>
      <c r="S390" s="44"/>
      <c r="U390" s="39">
        <f>$AB$4-V390</f>
        <v>0.34129999999999949</v>
      </c>
      <c r="V390" s="39">
        <f>V388-K387</f>
        <v>4.4587000000000003</v>
      </c>
      <c r="W390" s="40">
        <f>U390/($AB$4/100)</f>
        <v>7.1104166666666559</v>
      </c>
      <c r="X390" s="40">
        <f>V390/($AB$4/100)</f>
        <v>92.889583333333334</v>
      </c>
    </row>
    <row r="391" spans="1:24" x14ac:dyDescent="0.3">
      <c r="A391" s="2">
        <v>44291</v>
      </c>
      <c r="B391" s="3">
        <v>4.1666666666666664E-2</v>
      </c>
      <c r="C391" s="6">
        <v>3.7000000000000028</v>
      </c>
      <c r="D391" s="6">
        <v>12.400000000000006</v>
      </c>
      <c r="E391" s="4">
        <v>12.73</v>
      </c>
      <c r="F391" s="5">
        <v>3.6999999999999998E-2</v>
      </c>
      <c r="G391" s="44">
        <f t="shared" ref="G391:G451" si="43">AVERAGE(F391:F394)</f>
        <v>3.6999999999999998E-2</v>
      </c>
      <c r="H391" s="5">
        <v>0</v>
      </c>
      <c r="I391" s="44">
        <f t="shared" ref="I391:I451" si="44">AVERAGE(H391:H394)</f>
        <v>0</v>
      </c>
      <c r="J391" s="5">
        <v>3.7999999999999999E-2</v>
      </c>
      <c r="K391" s="44">
        <f t="shared" ref="K391:K451" si="45">AVERAGE(J391:J394)</f>
        <v>3.7749999999999999E-2</v>
      </c>
      <c r="L391" s="5">
        <v>0</v>
      </c>
      <c r="M391" s="44">
        <f t="shared" ref="M391:M451" si="46">AVERAGE(L391:L394)</f>
        <v>0</v>
      </c>
      <c r="N391" s="5">
        <v>0</v>
      </c>
      <c r="O391" s="44">
        <f t="shared" ref="O391:O451" si="47">AVERAGE(N391:N394)</f>
        <v>0</v>
      </c>
      <c r="P391" s="5">
        <v>0</v>
      </c>
      <c r="Q391" s="44">
        <f t="shared" ref="Q391:Q451" si="48">AVERAGE(P391:P394)</f>
        <v>0</v>
      </c>
      <c r="R391" s="5">
        <v>0</v>
      </c>
      <c r="S391" s="44">
        <f t="shared" ref="S391:S451" si="49">AVERAGE(R391:R394)</f>
        <v>0</v>
      </c>
      <c r="U391" s="39"/>
      <c r="V391" s="39"/>
      <c r="W391" s="40"/>
      <c r="X391" s="40"/>
    </row>
    <row r="392" spans="1:24" x14ac:dyDescent="0.3">
      <c r="A392" s="2">
        <v>44291</v>
      </c>
      <c r="B392" s="3">
        <v>5.2083333333333336E-2</v>
      </c>
      <c r="C392" s="6">
        <v>3.7999999999999972</v>
      </c>
      <c r="D392" s="6">
        <v>10.799999999999997</v>
      </c>
      <c r="E392" s="4">
        <v>12.73</v>
      </c>
      <c r="F392" s="5">
        <v>3.6999999999999998E-2</v>
      </c>
      <c r="G392" s="44"/>
      <c r="H392" s="5">
        <v>0</v>
      </c>
      <c r="I392" s="44"/>
      <c r="J392" s="5">
        <v>3.6999999999999998E-2</v>
      </c>
      <c r="K392" s="44"/>
      <c r="L392" s="5">
        <v>0</v>
      </c>
      <c r="M392" s="44"/>
      <c r="N392" s="5">
        <v>0</v>
      </c>
      <c r="O392" s="44"/>
      <c r="P392" s="5">
        <v>0</v>
      </c>
      <c r="Q392" s="44"/>
      <c r="R392" s="5">
        <v>0</v>
      </c>
      <c r="S392" s="44"/>
      <c r="U392" s="39">
        <f>$AB$4-V392</f>
        <v>0.34129999999999949</v>
      </c>
      <c r="V392" s="39">
        <f>V390+($AB$3*M391)</f>
        <v>4.4587000000000003</v>
      </c>
      <c r="W392" s="40">
        <f>U392/($AB$4/100)</f>
        <v>7.1104166666666559</v>
      </c>
      <c r="X392" s="40">
        <f>V392/($AB$4/100)</f>
        <v>92.889583333333334</v>
      </c>
    </row>
    <row r="393" spans="1:24" x14ac:dyDescent="0.3">
      <c r="A393" s="2">
        <v>44291</v>
      </c>
      <c r="B393" s="3">
        <v>6.25E-2</v>
      </c>
      <c r="C393" s="6">
        <v>3.8999999999999986</v>
      </c>
      <c r="D393" s="6">
        <v>9.5999999999999943</v>
      </c>
      <c r="E393" s="4">
        <v>12.75</v>
      </c>
      <c r="F393" s="5">
        <v>3.6999999999999998E-2</v>
      </c>
      <c r="G393" s="44"/>
      <c r="H393" s="5">
        <v>0</v>
      </c>
      <c r="I393" s="44"/>
      <c r="J393" s="5">
        <v>3.7999999999999999E-2</v>
      </c>
      <c r="K393" s="44"/>
      <c r="L393" s="5">
        <v>0</v>
      </c>
      <c r="M393" s="44"/>
      <c r="N393" s="5">
        <v>0</v>
      </c>
      <c r="O393" s="44"/>
      <c r="P393" s="5">
        <v>0</v>
      </c>
      <c r="Q393" s="44"/>
      <c r="R393" s="5">
        <v>0</v>
      </c>
      <c r="S393" s="44"/>
      <c r="U393" s="39"/>
      <c r="V393" s="39"/>
      <c r="W393" s="9"/>
      <c r="X393" s="9"/>
    </row>
    <row r="394" spans="1:24" x14ac:dyDescent="0.3">
      <c r="A394" s="2">
        <v>44291</v>
      </c>
      <c r="B394" s="3">
        <v>7.2916666666666671E-2</v>
      </c>
      <c r="C394" s="6">
        <v>3.7000000000000028</v>
      </c>
      <c r="D394" s="6">
        <v>13</v>
      </c>
      <c r="E394" s="4">
        <v>12.72</v>
      </c>
      <c r="F394" s="5">
        <v>3.6999999999999998E-2</v>
      </c>
      <c r="G394" s="44"/>
      <c r="H394" s="5">
        <v>0</v>
      </c>
      <c r="I394" s="44"/>
      <c r="J394" s="5">
        <v>3.7999999999999999E-2</v>
      </c>
      <c r="K394" s="44"/>
      <c r="L394" s="5">
        <v>0</v>
      </c>
      <c r="M394" s="44"/>
      <c r="N394" s="5">
        <v>0</v>
      </c>
      <c r="O394" s="44"/>
      <c r="P394" s="5">
        <v>0</v>
      </c>
      <c r="Q394" s="44"/>
      <c r="R394" s="5">
        <v>0</v>
      </c>
      <c r="S394" s="44"/>
      <c r="U394" s="39">
        <f>$AB$4-V394</f>
        <v>0.37904999999999944</v>
      </c>
      <c r="V394" s="39">
        <f>V392-K391</f>
        <v>4.4209500000000004</v>
      </c>
      <c r="W394" s="40">
        <f>U394/($AB$4/100)</f>
        <v>7.8968749999999881</v>
      </c>
      <c r="X394" s="40">
        <f>V394/($AB$4/100)</f>
        <v>92.103125000000006</v>
      </c>
    </row>
    <row r="395" spans="1:24" x14ac:dyDescent="0.3">
      <c r="A395" s="2">
        <v>44291</v>
      </c>
      <c r="B395" s="3">
        <v>8.3333333333333329E-2</v>
      </c>
      <c r="C395" s="6">
        <v>4</v>
      </c>
      <c r="D395" s="6">
        <v>12.099999999999994</v>
      </c>
      <c r="E395" s="4">
        <v>12.71</v>
      </c>
      <c r="F395" s="5">
        <v>3.6999999999999998E-2</v>
      </c>
      <c r="G395" s="44">
        <f t="shared" si="43"/>
        <v>3.6999999999999998E-2</v>
      </c>
      <c r="H395" s="5">
        <v>0</v>
      </c>
      <c r="I395" s="44">
        <f t="shared" si="44"/>
        <v>0</v>
      </c>
      <c r="J395" s="5">
        <v>3.6999999999999998E-2</v>
      </c>
      <c r="K395" s="44">
        <f t="shared" si="45"/>
        <v>3.7499999999999999E-2</v>
      </c>
      <c r="L395" s="5">
        <v>0</v>
      </c>
      <c r="M395" s="44">
        <f t="shared" si="46"/>
        <v>0</v>
      </c>
      <c r="N395" s="5">
        <v>0</v>
      </c>
      <c r="O395" s="44">
        <f t="shared" si="47"/>
        <v>0</v>
      </c>
      <c r="P395" s="5">
        <v>0</v>
      </c>
      <c r="Q395" s="44">
        <f t="shared" si="48"/>
        <v>0</v>
      </c>
      <c r="R395" s="5">
        <v>0</v>
      </c>
      <c r="S395" s="44">
        <f t="shared" si="49"/>
        <v>0</v>
      </c>
      <c r="U395" s="39"/>
      <c r="V395" s="39"/>
      <c r="W395" s="40"/>
      <c r="X395" s="40"/>
    </row>
    <row r="396" spans="1:24" x14ac:dyDescent="0.3">
      <c r="A396" s="2">
        <v>44291</v>
      </c>
      <c r="B396" s="3">
        <v>9.375E-2</v>
      </c>
      <c r="C396" s="6">
        <v>4.1000000000000014</v>
      </c>
      <c r="D396" s="6">
        <v>10.400000000000006</v>
      </c>
      <c r="E396" s="4">
        <v>12.72</v>
      </c>
      <c r="F396" s="5">
        <v>3.6999999999999998E-2</v>
      </c>
      <c r="G396" s="44"/>
      <c r="H396" s="5">
        <v>0</v>
      </c>
      <c r="I396" s="44"/>
      <c r="J396" s="5">
        <v>3.7999999999999999E-2</v>
      </c>
      <c r="K396" s="44"/>
      <c r="L396" s="5">
        <v>0</v>
      </c>
      <c r="M396" s="44"/>
      <c r="N396" s="5">
        <v>0</v>
      </c>
      <c r="O396" s="44"/>
      <c r="P396" s="5">
        <v>0</v>
      </c>
      <c r="Q396" s="44"/>
      <c r="R396" s="5">
        <v>0</v>
      </c>
      <c r="S396" s="44"/>
      <c r="U396" s="39">
        <f>$AB$4-V396</f>
        <v>0.37904999999999944</v>
      </c>
      <c r="V396" s="39">
        <f>V394+($AB$3*M395)</f>
        <v>4.4209500000000004</v>
      </c>
      <c r="W396" s="40">
        <f>U396/($AB$4/100)</f>
        <v>7.8968749999999881</v>
      </c>
      <c r="X396" s="40">
        <f>V396/($AB$4/100)</f>
        <v>92.103125000000006</v>
      </c>
    </row>
    <row r="397" spans="1:24" x14ac:dyDescent="0.3">
      <c r="A397" s="2">
        <v>44291</v>
      </c>
      <c r="B397" s="3">
        <v>0.10416666666666667</v>
      </c>
      <c r="C397" s="6">
        <v>4.2000000000000028</v>
      </c>
      <c r="D397" s="6">
        <v>11.299999999999997</v>
      </c>
      <c r="E397" s="4">
        <v>12.72</v>
      </c>
      <c r="F397" s="5">
        <v>3.6999999999999998E-2</v>
      </c>
      <c r="G397" s="44"/>
      <c r="H397" s="5">
        <v>0</v>
      </c>
      <c r="I397" s="44"/>
      <c r="J397" s="5">
        <v>3.7999999999999999E-2</v>
      </c>
      <c r="K397" s="44"/>
      <c r="L397" s="5">
        <v>0</v>
      </c>
      <c r="M397" s="44"/>
      <c r="N397" s="5">
        <v>0</v>
      </c>
      <c r="O397" s="44"/>
      <c r="P397" s="5">
        <v>0</v>
      </c>
      <c r="Q397" s="44"/>
      <c r="R397" s="5">
        <v>0</v>
      </c>
      <c r="S397" s="44"/>
      <c r="U397" s="39"/>
      <c r="V397" s="39"/>
      <c r="W397" s="40"/>
      <c r="X397" s="40"/>
    </row>
    <row r="398" spans="1:24" x14ac:dyDescent="0.3">
      <c r="A398" s="2">
        <v>44291</v>
      </c>
      <c r="B398" s="3">
        <v>0.11458333333333333</v>
      </c>
      <c r="C398" s="6">
        <v>4.2999999999999972</v>
      </c>
      <c r="D398" s="6">
        <v>12.5</v>
      </c>
      <c r="E398" s="4">
        <v>12.69</v>
      </c>
      <c r="F398" s="5">
        <v>3.6999999999999998E-2</v>
      </c>
      <c r="G398" s="44"/>
      <c r="H398" s="5">
        <v>0</v>
      </c>
      <c r="I398" s="44"/>
      <c r="J398" s="5">
        <v>3.6999999999999998E-2</v>
      </c>
      <c r="K398" s="44"/>
      <c r="L398" s="5">
        <v>0</v>
      </c>
      <c r="M398" s="44"/>
      <c r="N398" s="5">
        <v>0</v>
      </c>
      <c r="O398" s="44"/>
      <c r="P398" s="5">
        <v>0</v>
      </c>
      <c r="Q398" s="44"/>
      <c r="R398" s="5">
        <v>0</v>
      </c>
      <c r="S398" s="44"/>
      <c r="U398" s="39">
        <f>$AB$4-V398</f>
        <v>0.41654999999999909</v>
      </c>
      <c r="V398" s="39">
        <f>V396-K395</f>
        <v>4.3834500000000007</v>
      </c>
      <c r="W398" s="40">
        <f>U398/($AB$4/100)</f>
        <v>8.6781249999999801</v>
      </c>
      <c r="X398" s="40">
        <f>V398/($AB$4/100)</f>
        <v>91.32187500000002</v>
      </c>
    </row>
    <row r="399" spans="1:24" x14ac:dyDescent="0.3">
      <c r="A399" s="2">
        <v>44291</v>
      </c>
      <c r="B399" s="3">
        <v>0.125</v>
      </c>
      <c r="C399" s="6">
        <v>4.1000000000000014</v>
      </c>
      <c r="D399" s="6">
        <v>10.700000000000003</v>
      </c>
      <c r="E399" s="4">
        <v>12.7</v>
      </c>
      <c r="F399" s="5">
        <v>3.5999999999999997E-2</v>
      </c>
      <c r="G399" s="44">
        <f t="shared" si="43"/>
        <v>3.6749999999999998E-2</v>
      </c>
      <c r="H399" s="5">
        <v>0</v>
      </c>
      <c r="I399" s="44">
        <f t="shared" si="44"/>
        <v>0</v>
      </c>
      <c r="J399" s="5">
        <v>3.7999999999999999E-2</v>
      </c>
      <c r="K399" s="44">
        <f t="shared" si="45"/>
        <v>3.7749999999999999E-2</v>
      </c>
      <c r="L399" s="5">
        <v>0</v>
      </c>
      <c r="M399" s="44">
        <f t="shared" si="46"/>
        <v>0</v>
      </c>
      <c r="N399" s="5">
        <v>0</v>
      </c>
      <c r="O399" s="44">
        <f t="shared" si="47"/>
        <v>0</v>
      </c>
      <c r="P399" s="5">
        <v>0</v>
      </c>
      <c r="Q399" s="44">
        <f t="shared" si="48"/>
        <v>0</v>
      </c>
      <c r="R399" s="5">
        <v>0</v>
      </c>
      <c r="S399" s="44">
        <f t="shared" si="49"/>
        <v>0</v>
      </c>
      <c r="U399" s="39"/>
      <c r="V399" s="39"/>
      <c r="W399" s="40"/>
      <c r="X399" s="40"/>
    </row>
    <row r="400" spans="1:24" x14ac:dyDescent="0.3">
      <c r="A400" s="2">
        <v>44291</v>
      </c>
      <c r="B400" s="3">
        <v>0.13541666666666666</v>
      </c>
      <c r="C400" s="6">
        <v>3.7999999999999972</v>
      </c>
      <c r="D400" s="6">
        <v>10.599999999999994</v>
      </c>
      <c r="E400" s="4">
        <v>12.71</v>
      </c>
      <c r="F400" s="5">
        <v>3.6999999999999998E-2</v>
      </c>
      <c r="G400" s="44"/>
      <c r="H400" s="5">
        <v>0</v>
      </c>
      <c r="I400" s="44"/>
      <c r="J400" s="5">
        <v>3.7999999999999999E-2</v>
      </c>
      <c r="K400" s="44"/>
      <c r="L400" s="5">
        <v>0</v>
      </c>
      <c r="M400" s="44"/>
      <c r="N400" s="5">
        <v>0</v>
      </c>
      <c r="O400" s="44"/>
      <c r="P400" s="5">
        <v>0</v>
      </c>
      <c r="Q400" s="44"/>
      <c r="R400" s="5">
        <v>0</v>
      </c>
      <c r="S400" s="44"/>
      <c r="U400" s="39">
        <f>$AB$4-V400</f>
        <v>0.41654999999999909</v>
      </c>
      <c r="V400" s="39">
        <f>V398+($AB$3*M399)</f>
        <v>4.3834500000000007</v>
      </c>
      <c r="W400" s="40">
        <f>U400/($AB$4/100)</f>
        <v>8.6781249999999801</v>
      </c>
      <c r="X400" s="40">
        <f>V400/($AB$4/100)</f>
        <v>91.32187500000002</v>
      </c>
    </row>
    <row r="401" spans="1:24" x14ac:dyDescent="0.3">
      <c r="A401" s="2">
        <v>44291</v>
      </c>
      <c r="B401" s="3">
        <v>0.14583333333333334</v>
      </c>
      <c r="C401" s="6">
        <v>3.7000000000000028</v>
      </c>
      <c r="D401" s="6">
        <v>12.400000000000006</v>
      </c>
      <c r="E401" s="4">
        <v>12.68</v>
      </c>
      <c r="F401" s="5">
        <v>3.6999999999999998E-2</v>
      </c>
      <c r="G401" s="44"/>
      <c r="H401" s="5">
        <v>0</v>
      </c>
      <c r="I401" s="44"/>
      <c r="J401" s="5">
        <v>3.6999999999999998E-2</v>
      </c>
      <c r="K401" s="44"/>
      <c r="L401" s="5">
        <v>0</v>
      </c>
      <c r="M401" s="44"/>
      <c r="N401" s="5">
        <v>0</v>
      </c>
      <c r="O401" s="44"/>
      <c r="P401" s="5">
        <v>0</v>
      </c>
      <c r="Q401" s="44"/>
      <c r="R401" s="5">
        <v>0</v>
      </c>
      <c r="S401" s="44"/>
      <c r="U401" s="39"/>
      <c r="V401" s="39"/>
      <c r="W401" s="9"/>
      <c r="X401" s="9"/>
    </row>
    <row r="402" spans="1:24" x14ac:dyDescent="0.3">
      <c r="A402" s="2">
        <v>44291</v>
      </c>
      <c r="B402" s="3">
        <v>0.15625</v>
      </c>
      <c r="C402" s="6">
        <v>3.7999999999999972</v>
      </c>
      <c r="D402" s="6">
        <v>10.5</v>
      </c>
      <c r="E402" s="4">
        <v>12.68</v>
      </c>
      <c r="F402" s="5">
        <v>3.6999999999999998E-2</v>
      </c>
      <c r="G402" s="44"/>
      <c r="H402" s="5">
        <v>0</v>
      </c>
      <c r="I402" s="44"/>
      <c r="J402" s="5">
        <v>3.7999999999999999E-2</v>
      </c>
      <c r="K402" s="44"/>
      <c r="L402" s="5">
        <v>0</v>
      </c>
      <c r="M402" s="44"/>
      <c r="N402" s="5">
        <v>0</v>
      </c>
      <c r="O402" s="44"/>
      <c r="P402" s="5">
        <v>0</v>
      </c>
      <c r="Q402" s="44"/>
      <c r="R402" s="5">
        <v>0</v>
      </c>
      <c r="S402" s="44"/>
      <c r="U402" s="39">
        <f>$AB$4-V402</f>
        <v>0.45429999999999904</v>
      </c>
      <c r="V402" s="39">
        <f>V400-K399</f>
        <v>4.3457000000000008</v>
      </c>
      <c r="W402" s="40">
        <f>U402/($AB$4/100)</f>
        <v>9.4645833333333123</v>
      </c>
      <c r="X402" s="40">
        <f>V402/($AB$4/100)</f>
        <v>90.535416666666677</v>
      </c>
    </row>
    <row r="403" spans="1:24" x14ac:dyDescent="0.3">
      <c r="A403" s="2">
        <v>44291</v>
      </c>
      <c r="B403" s="3">
        <v>0.16666666666666666</v>
      </c>
      <c r="C403" s="6">
        <v>3.7999999999999972</v>
      </c>
      <c r="D403" s="6">
        <v>11</v>
      </c>
      <c r="E403" s="4">
        <v>12.68</v>
      </c>
      <c r="F403" s="5">
        <v>3.6999999999999998E-2</v>
      </c>
      <c r="G403" s="44">
        <f t="shared" si="43"/>
        <v>3.6749999999999998E-2</v>
      </c>
      <c r="H403" s="5">
        <v>0</v>
      </c>
      <c r="I403" s="44">
        <f t="shared" si="44"/>
        <v>0</v>
      </c>
      <c r="J403" s="5">
        <v>3.7999999999999999E-2</v>
      </c>
      <c r="K403" s="44">
        <f t="shared" si="45"/>
        <v>3.7749999999999999E-2</v>
      </c>
      <c r="L403" s="5">
        <v>0</v>
      </c>
      <c r="M403" s="44">
        <f t="shared" si="46"/>
        <v>0</v>
      </c>
      <c r="N403" s="5">
        <v>0</v>
      </c>
      <c r="O403" s="44">
        <f t="shared" si="47"/>
        <v>0</v>
      </c>
      <c r="P403" s="5">
        <v>0</v>
      </c>
      <c r="Q403" s="44">
        <f t="shared" si="48"/>
        <v>0</v>
      </c>
      <c r="R403" s="5">
        <v>0</v>
      </c>
      <c r="S403" s="44">
        <f t="shared" si="49"/>
        <v>0</v>
      </c>
      <c r="U403" s="39"/>
      <c r="V403" s="39"/>
      <c r="W403" s="40"/>
      <c r="X403" s="40"/>
    </row>
    <row r="404" spans="1:24" x14ac:dyDescent="0.3">
      <c r="A404" s="2">
        <v>44291</v>
      </c>
      <c r="B404" s="3">
        <v>0.17708333333333334</v>
      </c>
      <c r="C404" s="6">
        <v>3.7999999999999972</v>
      </c>
      <c r="D404" s="6">
        <v>12.400000000000006</v>
      </c>
      <c r="E404" s="4">
        <v>12.67</v>
      </c>
      <c r="F404" s="5">
        <v>3.6999999999999998E-2</v>
      </c>
      <c r="G404" s="44"/>
      <c r="H404" s="5">
        <v>0</v>
      </c>
      <c r="I404" s="44"/>
      <c r="J404" s="5">
        <v>3.6999999999999998E-2</v>
      </c>
      <c r="K404" s="44"/>
      <c r="L404" s="5">
        <v>0</v>
      </c>
      <c r="M404" s="44"/>
      <c r="N404" s="5">
        <v>0</v>
      </c>
      <c r="O404" s="44"/>
      <c r="P404" s="5">
        <v>0</v>
      </c>
      <c r="Q404" s="44"/>
      <c r="R404" s="5">
        <v>0</v>
      </c>
      <c r="S404" s="44"/>
      <c r="U404" s="39">
        <f>$AB$4-V404</f>
        <v>0.45429999999999904</v>
      </c>
      <c r="V404" s="39">
        <f>V402+($AB$3*M403)</f>
        <v>4.3457000000000008</v>
      </c>
      <c r="W404" s="40">
        <f>U404/($AB$4/100)</f>
        <v>9.4645833333333123</v>
      </c>
      <c r="X404" s="40">
        <f>V404/($AB$4/100)</f>
        <v>90.535416666666677</v>
      </c>
    </row>
    <row r="405" spans="1:24" x14ac:dyDescent="0.3">
      <c r="A405" s="2">
        <v>44291</v>
      </c>
      <c r="B405" s="3">
        <v>0.1875</v>
      </c>
      <c r="C405" s="6">
        <v>3.7000000000000028</v>
      </c>
      <c r="D405" s="6">
        <v>10.200000000000003</v>
      </c>
      <c r="E405" s="4">
        <v>12.67</v>
      </c>
      <c r="F405" s="5">
        <v>3.6999999999999998E-2</v>
      </c>
      <c r="G405" s="44"/>
      <c r="H405" s="5">
        <v>0</v>
      </c>
      <c r="I405" s="44"/>
      <c r="J405" s="5">
        <v>3.7999999999999999E-2</v>
      </c>
      <c r="K405" s="44"/>
      <c r="L405" s="5">
        <v>0</v>
      </c>
      <c r="M405" s="44"/>
      <c r="N405" s="5">
        <v>0</v>
      </c>
      <c r="O405" s="44"/>
      <c r="P405" s="5">
        <v>0</v>
      </c>
      <c r="Q405" s="44"/>
      <c r="R405" s="5">
        <v>0</v>
      </c>
      <c r="S405" s="44"/>
      <c r="U405" s="39"/>
      <c r="V405" s="39"/>
      <c r="W405" s="40"/>
      <c r="X405" s="40"/>
    </row>
    <row r="406" spans="1:24" x14ac:dyDescent="0.3">
      <c r="A406" s="2">
        <v>44291</v>
      </c>
      <c r="B406" s="3">
        <v>0.19791666666666666</v>
      </c>
      <c r="C406" s="6">
        <v>4</v>
      </c>
      <c r="D406" s="6">
        <v>11.599999999999994</v>
      </c>
      <c r="E406" s="4">
        <v>12.65</v>
      </c>
      <c r="F406" s="5">
        <v>3.5999999999999997E-2</v>
      </c>
      <c r="G406" s="44"/>
      <c r="H406" s="5">
        <v>0</v>
      </c>
      <c r="I406" s="44"/>
      <c r="J406" s="5">
        <v>3.7999999999999999E-2</v>
      </c>
      <c r="K406" s="44"/>
      <c r="L406" s="5">
        <v>0</v>
      </c>
      <c r="M406" s="44"/>
      <c r="N406" s="5">
        <v>0</v>
      </c>
      <c r="O406" s="44"/>
      <c r="P406" s="5">
        <v>0</v>
      </c>
      <c r="Q406" s="44"/>
      <c r="R406" s="5">
        <v>0</v>
      </c>
      <c r="S406" s="44"/>
      <c r="U406" s="39">
        <f>$AB$4-V406</f>
        <v>0.49204999999999899</v>
      </c>
      <c r="V406" s="39">
        <f>V404-K403</f>
        <v>4.3079500000000008</v>
      </c>
      <c r="W406" s="40">
        <f>U406/($AB$4/100)</f>
        <v>10.251041666666646</v>
      </c>
      <c r="X406" s="40">
        <f>V406/($AB$4/100)</f>
        <v>89.748958333333348</v>
      </c>
    </row>
    <row r="407" spans="1:24" x14ac:dyDescent="0.3">
      <c r="A407" s="2">
        <v>44291</v>
      </c>
      <c r="B407" s="3">
        <v>0.20833333333333334</v>
      </c>
      <c r="C407" s="6">
        <v>3.8999999999999986</v>
      </c>
      <c r="D407" s="6">
        <v>11.700000000000003</v>
      </c>
      <c r="E407" s="4">
        <v>12.65</v>
      </c>
      <c r="F407" s="5">
        <v>3.6999999999999998E-2</v>
      </c>
      <c r="G407" s="44">
        <f t="shared" si="43"/>
        <v>3.6999999999999998E-2</v>
      </c>
      <c r="H407" s="5">
        <v>0</v>
      </c>
      <c r="I407" s="44">
        <f t="shared" si="44"/>
        <v>0</v>
      </c>
      <c r="J407" s="5">
        <v>3.6999999999999998E-2</v>
      </c>
      <c r="K407" s="44">
        <f t="shared" si="45"/>
        <v>3.7499999999999999E-2</v>
      </c>
      <c r="L407" s="5">
        <v>0</v>
      </c>
      <c r="M407" s="44">
        <f t="shared" si="46"/>
        <v>0</v>
      </c>
      <c r="N407" s="5">
        <v>0</v>
      </c>
      <c r="O407" s="44">
        <f t="shared" si="47"/>
        <v>0</v>
      </c>
      <c r="P407" s="5">
        <v>0</v>
      </c>
      <c r="Q407" s="44">
        <f t="shared" si="48"/>
        <v>0</v>
      </c>
      <c r="R407" s="5">
        <v>0</v>
      </c>
      <c r="S407" s="44">
        <f t="shared" si="49"/>
        <v>0</v>
      </c>
      <c r="U407" s="39"/>
      <c r="V407" s="39"/>
      <c r="W407" s="40"/>
      <c r="X407" s="40"/>
    </row>
    <row r="408" spans="1:24" x14ac:dyDescent="0.3">
      <c r="A408" s="2">
        <v>44291</v>
      </c>
      <c r="B408" s="3">
        <v>0.21875</v>
      </c>
      <c r="C408" s="6">
        <v>3.8999999999999986</v>
      </c>
      <c r="D408" s="6">
        <v>9.7999999999999972</v>
      </c>
      <c r="E408" s="4">
        <v>12.65</v>
      </c>
      <c r="F408" s="5">
        <v>3.6999999999999998E-2</v>
      </c>
      <c r="G408" s="44"/>
      <c r="H408" s="5">
        <v>0</v>
      </c>
      <c r="I408" s="44"/>
      <c r="J408" s="5">
        <v>3.7999999999999999E-2</v>
      </c>
      <c r="K408" s="44"/>
      <c r="L408" s="5">
        <v>0</v>
      </c>
      <c r="M408" s="44"/>
      <c r="N408" s="5">
        <v>0</v>
      </c>
      <c r="O408" s="44"/>
      <c r="P408" s="5">
        <v>0</v>
      </c>
      <c r="Q408" s="44"/>
      <c r="R408" s="5">
        <v>0</v>
      </c>
      <c r="S408" s="44"/>
      <c r="U408" s="39">
        <f>$AB$4-V408</f>
        <v>0.49204999999999899</v>
      </c>
      <c r="V408" s="39">
        <f>V406+($AB$3*M407)</f>
        <v>4.3079500000000008</v>
      </c>
      <c r="W408" s="40">
        <f>U408/($AB$4/100)</f>
        <v>10.251041666666646</v>
      </c>
      <c r="X408" s="40">
        <f>V408/($AB$4/100)</f>
        <v>89.748958333333348</v>
      </c>
    </row>
    <row r="409" spans="1:24" x14ac:dyDescent="0.3">
      <c r="A409" s="2">
        <v>44291</v>
      </c>
      <c r="B409" s="3">
        <v>0.22916666666666666</v>
      </c>
      <c r="C409" s="6">
        <v>4.2000000000000028</v>
      </c>
      <c r="D409" s="6">
        <v>12.299999999999997</v>
      </c>
      <c r="E409" s="4">
        <v>12.62</v>
      </c>
      <c r="F409" s="5">
        <v>3.6999999999999998E-2</v>
      </c>
      <c r="G409" s="44"/>
      <c r="H409" s="5">
        <v>0</v>
      </c>
      <c r="I409" s="44"/>
      <c r="J409" s="5">
        <v>3.6999999999999998E-2</v>
      </c>
      <c r="K409" s="44"/>
      <c r="L409" s="5">
        <v>0</v>
      </c>
      <c r="M409" s="44"/>
      <c r="N409" s="5">
        <v>0</v>
      </c>
      <c r="O409" s="44"/>
      <c r="P409" s="5">
        <v>0</v>
      </c>
      <c r="Q409" s="44"/>
      <c r="R409" s="5">
        <v>0</v>
      </c>
      <c r="S409" s="44"/>
      <c r="U409" s="39"/>
      <c r="V409" s="39"/>
      <c r="W409" s="9"/>
      <c r="X409" s="9"/>
    </row>
    <row r="410" spans="1:24" x14ac:dyDescent="0.3">
      <c r="A410" s="2">
        <v>44291</v>
      </c>
      <c r="B410" s="3">
        <v>0.23958333333333334</v>
      </c>
      <c r="C410" s="6">
        <v>4.7000000000000028</v>
      </c>
      <c r="D410" s="6">
        <v>11.299999999999997</v>
      </c>
      <c r="E410" s="4">
        <v>12.62</v>
      </c>
      <c r="F410" s="5">
        <v>3.6999999999999998E-2</v>
      </c>
      <c r="G410" s="44"/>
      <c r="H410" s="5">
        <v>0</v>
      </c>
      <c r="I410" s="44"/>
      <c r="J410" s="5">
        <v>3.7999999999999999E-2</v>
      </c>
      <c r="K410" s="44"/>
      <c r="L410" s="5">
        <v>0</v>
      </c>
      <c r="M410" s="44"/>
      <c r="N410" s="5">
        <v>0</v>
      </c>
      <c r="O410" s="44"/>
      <c r="P410" s="5">
        <v>0</v>
      </c>
      <c r="Q410" s="44"/>
      <c r="R410" s="5">
        <v>0</v>
      </c>
      <c r="S410" s="44"/>
      <c r="U410" s="39">
        <f>$AB$4-V410</f>
        <v>0.52954999999999863</v>
      </c>
      <c r="V410" s="39">
        <f>V408-K407</f>
        <v>4.2704500000000012</v>
      </c>
      <c r="W410" s="40">
        <f>U410/($AB$4/100)</f>
        <v>11.032291666666637</v>
      </c>
      <c r="X410" s="40">
        <f>V410/($AB$4/100)</f>
        <v>88.967708333333363</v>
      </c>
    </row>
    <row r="411" spans="1:24" x14ac:dyDescent="0.3">
      <c r="A411" s="2">
        <v>44291</v>
      </c>
      <c r="B411" s="3">
        <v>0.25</v>
      </c>
      <c r="C411" s="6">
        <v>5.1000000000000014</v>
      </c>
      <c r="D411" s="6">
        <v>9.7999999999999972</v>
      </c>
      <c r="E411" s="4">
        <v>12.63</v>
      </c>
      <c r="F411" s="5">
        <v>3.6999999999999998E-2</v>
      </c>
      <c r="G411" s="44">
        <f t="shared" si="43"/>
        <v>3.7499999999999999E-2</v>
      </c>
      <c r="H411" s="5">
        <v>0</v>
      </c>
      <c r="I411" s="44">
        <f t="shared" si="44"/>
        <v>1E-3</v>
      </c>
      <c r="J411" s="5">
        <v>3.7999999999999999E-2</v>
      </c>
      <c r="K411" s="44">
        <f t="shared" si="45"/>
        <v>3.6999999999999998E-2</v>
      </c>
      <c r="L411" s="5">
        <v>0</v>
      </c>
      <c r="M411" s="44">
        <f t="shared" si="46"/>
        <v>0</v>
      </c>
      <c r="N411" s="5">
        <v>0</v>
      </c>
      <c r="O411" s="44">
        <f t="shared" si="47"/>
        <v>0</v>
      </c>
      <c r="P411" s="5">
        <v>0</v>
      </c>
      <c r="Q411" s="44">
        <f t="shared" si="48"/>
        <v>0</v>
      </c>
      <c r="R411" s="5">
        <v>0</v>
      </c>
      <c r="S411" s="44">
        <f t="shared" si="49"/>
        <v>0</v>
      </c>
      <c r="U411" s="39"/>
      <c r="V411" s="39"/>
      <c r="W411" s="40"/>
      <c r="X411" s="40"/>
    </row>
    <row r="412" spans="1:24" x14ac:dyDescent="0.3">
      <c r="A412" s="2">
        <v>44291</v>
      </c>
      <c r="B412" s="3">
        <v>0.26041666666666669</v>
      </c>
      <c r="C412" s="6">
        <v>5.2000000000000028</v>
      </c>
      <c r="D412" s="6">
        <v>12.5</v>
      </c>
      <c r="E412" s="4">
        <v>12.6</v>
      </c>
      <c r="F412" s="5">
        <v>3.6999999999999998E-2</v>
      </c>
      <c r="G412" s="44"/>
      <c r="H412" s="5">
        <v>0</v>
      </c>
      <c r="I412" s="44"/>
      <c r="J412" s="5">
        <v>3.7999999999999999E-2</v>
      </c>
      <c r="K412" s="44"/>
      <c r="L412" s="5">
        <v>0</v>
      </c>
      <c r="M412" s="44"/>
      <c r="N412" s="5">
        <v>0</v>
      </c>
      <c r="O412" s="44"/>
      <c r="P412" s="5">
        <v>0</v>
      </c>
      <c r="Q412" s="44"/>
      <c r="R412" s="5">
        <v>0</v>
      </c>
      <c r="S412" s="44"/>
      <c r="U412" s="39">
        <f>$AB$4-V412</f>
        <v>0.52954999999999863</v>
      </c>
      <c r="V412" s="39">
        <f>V410+($AB$3*M411)</f>
        <v>4.2704500000000012</v>
      </c>
      <c r="W412" s="40">
        <f>U412/($AB$4/100)</f>
        <v>11.032291666666637</v>
      </c>
      <c r="X412" s="40">
        <f>V412/($AB$4/100)</f>
        <v>88.967708333333363</v>
      </c>
    </row>
    <row r="413" spans="1:24" x14ac:dyDescent="0.3">
      <c r="A413" s="2">
        <v>44291</v>
      </c>
      <c r="B413" s="3">
        <v>0.27083333333333331</v>
      </c>
      <c r="C413" s="6">
        <v>5.5</v>
      </c>
      <c r="D413" s="6">
        <v>11.599999999999994</v>
      </c>
      <c r="E413" s="4">
        <v>12.59</v>
      </c>
      <c r="F413" s="5">
        <v>3.7999999999999999E-2</v>
      </c>
      <c r="G413" s="44"/>
      <c r="H413" s="5">
        <v>0</v>
      </c>
      <c r="I413" s="44"/>
      <c r="J413" s="5">
        <v>3.7999999999999999E-2</v>
      </c>
      <c r="K413" s="44"/>
      <c r="L413" s="5">
        <v>0</v>
      </c>
      <c r="M413" s="44"/>
      <c r="N413" s="5">
        <v>0</v>
      </c>
      <c r="O413" s="44"/>
      <c r="P413" s="5">
        <v>0</v>
      </c>
      <c r="Q413" s="44"/>
      <c r="R413" s="5">
        <v>0</v>
      </c>
      <c r="S413" s="44"/>
      <c r="U413" s="39"/>
      <c r="V413" s="39"/>
      <c r="W413" s="40"/>
      <c r="X413" s="40"/>
    </row>
    <row r="414" spans="1:24" x14ac:dyDescent="0.3">
      <c r="A414" s="2">
        <v>44291</v>
      </c>
      <c r="B414" s="3">
        <v>0.28125</v>
      </c>
      <c r="C414" s="6">
        <v>5.7000000000000028</v>
      </c>
      <c r="D414" s="6">
        <v>9.9000000000000057</v>
      </c>
      <c r="E414" s="4">
        <v>12.62</v>
      </c>
      <c r="F414" s="5">
        <v>3.7999999999999999E-2</v>
      </c>
      <c r="G414" s="44"/>
      <c r="H414" s="5">
        <v>4.0000000000000001E-3</v>
      </c>
      <c r="I414" s="44"/>
      <c r="J414" s="5">
        <v>3.4000000000000002E-2</v>
      </c>
      <c r="K414" s="44"/>
      <c r="L414" s="5">
        <v>0</v>
      </c>
      <c r="M414" s="44"/>
      <c r="N414" s="5">
        <v>0</v>
      </c>
      <c r="O414" s="44"/>
      <c r="P414" s="5">
        <v>0</v>
      </c>
      <c r="Q414" s="44"/>
      <c r="R414" s="5">
        <v>0</v>
      </c>
      <c r="S414" s="44"/>
      <c r="U414" s="39">
        <f>$AB$4-V414</f>
        <v>0.56654999999999855</v>
      </c>
      <c r="V414" s="39">
        <f>V412-K411</f>
        <v>4.2334500000000013</v>
      </c>
      <c r="W414" s="40">
        <f>U414/($AB$4/100)</f>
        <v>11.803124999999969</v>
      </c>
      <c r="X414" s="40">
        <f>V414/($AB$4/100)</f>
        <v>88.19687500000002</v>
      </c>
    </row>
    <row r="415" spans="1:24" x14ac:dyDescent="0.3">
      <c r="A415" s="2">
        <v>44291</v>
      </c>
      <c r="B415" s="3">
        <v>0.29166666666666669</v>
      </c>
      <c r="C415" s="6">
        <v>5.8999999999999986</v>
      </c>
      <c r="D415" s="6">
        <v>11.599999999999994</v>
      </c>
      <c r="E415" s="4">
        <v>12.63</v>
      </c>
      <c r="F415" s="5">
        <v>0.04</v>
      </c>
      <c r="G415" s="44">
        <f t="shared" si="43"/>
        <v>4.0750000000000001E-2</v>
      </c>
      <c r="H415" s="5">
        <v>1.4E-2</v>
      </c>
      <c r="I415" s="44">
        <f t="shared" si="44"/>
        <v>3.2500000000000001E-2</v>
      </c>
      <c r="J415" s="5">
        <v>2.5999999999999999E-2</v>
      </c>
      <c r="K415" s="44">
        <f t="shared" si="45"/>
        <v>1.2499999999999999E-2</v>
      </c>
      <c r="L415" s="5">
        <v>0</v>
      </c>
      <c r="M415" s="44">
        <f t="shared" si="46"/>
        <v>3.5000000000000001E-3</v>
      </c>
      <c r="N415" s="5">
        <v>0</v>
      </c>
      <c r="O415" s="44">
        <f t="shared" si="47"/>
        <v>0</v>
      </c>
      <c r="P415" s="5">
        <v>0</v>
      </c>
      <c r="Q415" s="44">
        <f t="shared" si="48"/>
        <v>0</v>
      </c>
      <c r="R415" s="5">
        <v>0</v>
      </c>
      <c r="S415" s="44">
        <f t="shared" si="49"/>
        <v>0</v>
      </c>
      <c r="U415" s="39"/>
      <c r="V415" s="39"/>
      <c r="W415" s="40"/>
      <c r="X415" s="40"/>
    </row>
    <row r="416" spans="1:24" x14ac:dyDescent="0.3">
      <c r="A416" s="2">
        <v>44291</v>
      </c>
      <c r="B416" s="3">
        <v>0.30208333333333331</v>
      </c>
      <c r="C416" s="6">
        <v>6</v>
      </c>
      <c r="D416" s="6">
        <v>12.599999999999994</v>
      </c>
      <c r="E416" s="4">
        <v>12.65</v>
      </c>
      <c r="F416" s="5">
        <v>0.04</v>
      </c>
      <c r="G416" s="44"/>
      <c r="H416" s="5">
        <v>2.4E-2</v>
      </c>
      <c r="I416" s="44"/>
      <c r="J416" s="5">
        <v>1.7999999999999999E-2</v>
      </c>
      <c r="K416" s="44"/>
      <c r="L416" s="5">
        <v>0</v>
      </c>
      <c r="M416" s="44"/>
      <c r="N416" s="5">
        <v>0</v>
      </c>
      <c r="O416" s="44"/>
      <c r="P416" s="5">
        <v>0</v>
      </c>
      <c r="Q416" s="44"/>
      <c r="R416" s="5">
        <v>0</v>
      </c>
      <c r="S416" s="44"/>
      <c r="U416" s="39">
        <f>$AB$4-V416</f>
        <v>0.56353999999999882</v>
      </c>
      <c r="V416" s="39">
        <f>V414+($AB$3*M415)</f>
        <v>4.236460000000001</v>
      </c>
      <c r="W416" s="40">
        <f>U416/($AB$4/100)</f>
        <v>11.740416666666642</v>
      </c>
      <c r="X416" s="40">
        <f>V416/($AB$4/100)</f>
        <v>88.259583333333353</v>
      </c>
    </row>
    <row r="417" spans="1:24" x14ac:dyDescent="0.3">
      <c r="A417" s="2">
        <v>44291</v>
      </c>
      <c r="B417" s="3">
        <v>0.3125</v>
      </c>
      <c r="C417" s="6">
        <v>6.3999999999999986</v>
      </c>
      <c r="D417" s="6">
        <v>11.5</v>
      </c>
      <c r="E417" s="4">
        <v>12.71</v>
      </c>
      <c r="F417" s="5">
        <v>4.1000000000000002E-2</v>
      </c>
      <c r="G417" s="44"/>
      <c r="H417" s="5">
        <v>3.4000000000000002E-2</v>
      </c>
      <c r="I417" s="44"/>
      <c r="J417" s="5">
        <v>6.0000000000000001E-3</v>
      </c>
      <c r="K417" s="44"/>
      <c r="L417" s="5">
        <v>0</v>
      </c>
      <c r="M417" s="44"/>
      <c r="N417" s="5">
        <v>0</v>
      </c>
      <c r="O417" s="44"/>
      <c r="P417" s="5">
        <v>0</v>
      </c>
      <c r="Q417" s="44"/>
      <c r="R417" s="5">
        <v>0</v>
      </c>
      <c r="S417" s="44"/>
      <c r="U417" s="39"/>
      <c r="V417" s="39"/>
      <c r="W417" s="9"/>
      <c r="X417" s="9"/>
    </row>
    <row r="418" spans="1:24" x14ac:dyDescent="0.3">
      <c r="A418" s="2">
        <v>44291</v>
      </c>
      <c r="B418" s="3">
        <v>0.32291666666666669</v>
      </c>
      <c r="C418" s="6">
        <v>6.7000000000000028</v>
      </c>
      <c r="D418" s="6">
        <v>10.299999999999997</v>
      </c>
      <c r="E418" s="4">
        <v>12.85</v>
      </c>
      <c r="F418" s="5">
        <v>4.2000000000000003E-2</v>
      </c>
      <c r="G418" s="44"/>
      <c r="H418" s="5">
        <v>5.8000000000000003E-2</v>
      </c>
      <c r="I418" s="44"/>
      <c r="J418" s="5">
        <v>0</v>
      </c>
      <c r="K418" s="44"/>
      <c r="L418" s="5">
        <v>1.4E-2</v>
      </c>
      <c r="M418" s="44"/>
      <c r="N418" s="5">
        <v>0</v>
      </c>
      <c r="O418" s="44"/>
      <c r="P418" s="5">
        <v>0</v>
      </c>
      <c r="Q418" s="44"/>
      <c r="R418" s="5">
        <v>0</v>
      </c>
      <c r="S418" s="44"/>
      <c r="U418" s="39">
        <f>$AB$4-V418</f>
        <v>0.576039999999999</v>
      </c>
      <c r="V418" s="39">
        <f>V416-K415</f>
        <v>4.2239600000000008</v>
      </c>
      <c r="W418" s="40">
        <f>U418/($AB$4/100)</f>
        <v>12.000833333333313</v>
      </c>
      <c r="X418" s="40">
        <f>V418/($AB$4/100)</f>
        <v>87.999166666666682</v>
      </c>
    </row>
    <row r="419" spans="1:24" x14ac:dyDescent="0.3">
      <c r="A419" s="2">
        <v>44291</v>
      </c>
      <c r="B419" s="3">
        <v>0.33333333333333331</v>
      </c>
      <c r="C419" s="6">
        <v>7.2999999999999972</v>
      </c>
      <c r="D419" s="6">
        <v>10</v>
      </c>
      <c r="E419" s="4">
        <v>13.09</v>
      </c>
      <c r="F419" s="5">
        <v>4.3999999999999997E-2</v>
      </c>
      <c r="G419" s="44">
        <f t="shared" si="43"/>
        <v>4.4999999999999998E-2</v>
      </c>
      <c r="H419" s="5">
        <v>8.5999999999999993E-2</v>
      </c>
      <c r="I419" s="44">
        <f t="shared" si="44"/>
        <v>0.11899999999999999</v>
      </c>
      <c r="J419" s="5">
        <v>0</v>
      </c>
      <c r="K419" s="44">
        <f t="shared" si="45"/>
        <v>0</v>
      </c>
      <c r="L419" s="5">
        <v>4.2000000000000003E-2</v>
      </c>
      <c r="M419" s="44">
        <f t="shared" si="46"/>
        <v>7.350000000000001E-2</v>
      </c>
      <c r="N419" s="5">
        <v>0</v>
      </c>
      <c r="O419" s="44">
        <f t="shared" si="47"/>
        <v>0</v>
      </c>
      <c r="P419" s="5">
        <v>0</v>
      </c>
      <c r="Q419" s="44">
        <f t="shared" si="48"/>
        <v>0</v>
      </c>
      <c r="R419" s="5">
        <v>0</v>
      </c>
      <c r="S419" s="44">
        <f t="shared" si="49"/>
        <v>0</v>
      </c>
      <c r="U419" s="39"/>
      <c r="V419" s="39"/>
      <c r="W419" s="40"/>
      <c r="X419" s="40"/>
    </row>
    <row r="420" spans="1:24" x14ac:dyDescent="0.3">
      <c r="A420" s="2">
        <v>44291</v>
      </c>
      <c r="B420" s="3">
        <v>0.34375</v>
      </c>
      <c r="C420" s="6">
        <v>7.7000000000000028</v>
      </c>
      <c r="D420" s="6">
        <v>10.299999999999997</v>
      </c>
      <c r="E420" s="4">
        <v>13.25</v>
      </c>
      <c r="F420" s="5">
        <v>4.3999999999999997E-2</v>
      </c>
      <c r="G420" s="44"/>
      <c r="H420" s="5">
        <v>9.8000000000000004E-2</v>
      </c>
      <c r="I420" s="44"/>
      <c r="J420" s="5">
        <v>0</v>
      </c>
      <c r="K420" s="44"/>
      <c r="L420" s="5">
        <v>5.2999999999999999E-2</v>
      </c>
      <c r="M420" s="44"/>
      <c r="N420" s="5">
        <v>0</v>
      </c>
      <c r="O420" s="44"/>
      <c r="P420" s="5">
        <v>0</v>
      </c>
      <c r="Q420" s="44"/>
      <c r="R420" s="5">
        <v>0</v>
      </c>
      <c r="S420" s="44"/>
      <c r="U420" s="39">
        <f>$AB$4-V420</f>
        <v>0.51282999999999923</v>
      </c>
      <c r="V420" s="39">
        <f>V418+($AB$3*M419)</f>
        <v>4.2871700000000006</v>
      </c>
      <c r="W420" s="40">
        <f>U420/($AB$4/100)</f>
        <v>10.683958333333317</v>
      </c>
      <c r="X420" s="40">
        <f>V420/($AB$4/100)</f>
        <v>89.316041666666678</v>
      </c>
    </row>
    <row r="421" spans="1:24" x14ac:dyDescent="0.3">
      <c r="A421" s="2">
        <v>44291</v>
      </c>
      <c r="B421" s="3">
        <v>0.35416666666666669</v>
      </c>
      <c r="C421" s="6">
        <v>8.3999999999999986</v>
      </c>
      <c r="D421" s="6">
        <v>10.700000000000003</v>
      </c>
      <c r="E421" s="4">
        <v>13.59</v>
      </c>
      <c r="F421" s="5">
        <v>4.5999999999999999E-2</v>
      </c>
      <c r="G421" s="44"/>
      <c r="H421" s="5">
        <v>0.16</v>
      </c>
      <c r="I421" s="44"/>
      <c r="J421" s="5">
        <v>0</v>
      </c>
      <c r="K421" s="44"/>
      <c r="L421" s="5">
        <v>0.114</v>
      </c>
      <c r="M421" s="44"/>
      <c r="N421" s="5">
        <v>0</v>
      </c>
      <c r="O421" s="44"/>
      <c r="P421" s="5">
        <v>0</v>
      </c>
      <c r="Q421" s="44"/>
      <c r="R421" s="5">
        <v>0</v>
      </c>
      <c r="S421" s="44"/>
      <c r="U421" s="39"/>
      <c r="V421" s="39"/>
      <c r="W421" s="40"/>
      <c r="X421" s="40"/>
    </row>
    <row r="422" spans="1:24" x14ac:dyDescent="0.3">
      <c r="A422" s="2">
        <v>44291</v>
      </c>
      <c r="B422" s="3">
        <v>0.36458333333333331</v>
      </c>
      <c r="C422" s="6">
        <v>8.8999999999999986</v>
      </c>
      <c r="D422" s="6">
        <v>11.299999999999997</v>
      </c>
      <c r="E422" s="4">
        <v>13.55</v>
      </c>
      <c r="F422" s="5">
        <v>4.5999999999999999E-2</v>
      </c>
      <c r="G422" s="44"/>
      <c r="H422" s="5">
        <v>0.13200000000000001</v>
      </c>
      <c r="I422" s="44"/>
      <c r="J422" s="5">
        <v>0</v>
      </c>
      <c r="K422" s="44"/>
      <c r="L422" s="5">
        <v>8.5000000000000006E-2</v>
      </c>
      <c r="M422" s="44"/>
      <c r="N422" s="5">
        <v>0</v>
      </c>
      <c r="O422" s="44"/>
      <c r="P422" s="5">
        <v>0</v>
      </c>
      <c r="Q422" s="44"/>
      <c r="R422" s="5">
        <v>0</v>
      </c>
      <c r="S422" s="44"/>
      <c r="U422" s="39">
        <f>$AB$4-V422</f>
        <v>0.51282999999999923</v>
      </c>
      <c r="V422" s="39">
        <f>V420-K419</f>
        <v>4.2871700000000006</v>
      </c>
      <c r="W422" s="40">
        <f>U422/($AB$4/100)</f>
        <v>10.683958333333317</v>
      </c>
      <c r="X422" s="40">
        <f>V422/($AB$4/100)</f>
        <v>89.316041666666678</v>
      </c>
    </row>
    <row r="423" spans="1:24" x14ac:dyDescent="0.3">
      <c r="A423" s="2">
        <v>44291</v>
      </c>
      <c r="B423" s="3">
        <v>0.375</v>
      </c>
      <c r="C423" s="6">
        <v>8.7999999999999972</v>
      </c>
      <c r="D423" s="6">
        <v>11.599999999999994</v>
      </c>
      <c r="E423" s="4">
        <v>13.38</v>
      </c>
      <c r="F423" s="5">
        <v>4.4999999999999998E-2</v>
      </c>
      <c r="G423" s="44">
        <f t="shared" si="43"/>
        <v>4.7750000000000001E-2</v>
      </c>
      <c r="H423" s="5">
        <v>0.1</v>
      </c>
      <c r="I423" s="44">
        <f t="shared" si="44"/>
        <v>0.15975</v>
      </c>
      <c r="J423" s="5">
        <v>0</v>
      </c>
      <c r="K423" s="44">
        <f t="shared" si="45"/>
        <v>0</v>
      </c>
      <c r="L423" s="5">
        <v>5.3999999999999999E-2</v>
      </c>
      <c r="M423" s="44">
        <f t="shared" si="46"/>
        <v>0.111</v>
      </c>
      <c r="N423" s="5">
        <v>0</v>
      </c>
      <c r="O423" s="44">
        <f t="shared" si="47"/>
        <v>0</v>
      </c>
      <c r="P423" s="5">
        <v>0</v>
      </c>
      <c r="Q423" s="44">
        <f t="shared" si="48"/>
        <v>0</v>
      </c>
      <c r="R423" s="5">
        <v>0</v>
      </c>
      <c r="S423" s="44">
        <f t="shared" si="49"/>
        <v>0</v>
      </c>
      <c r="U423" s="39"/>
      <c r="V423" s="39"/>
      <c r="W423" s="40"/>
      <c r="X423" s="40"/>
    </row>
    <row r="424" spans="1:24" x14ac:dyDescent="0.3">
      <c r="A424" s="2">
        <v>44291</v>
      </c>
      <c r="B424" s="3">
        <v>0.38541666666666669</v>
      </c>
      <c r="C424" s="6">
        <v>9</v>
      </c>
      <c r="D424" s="6">
        <v>11.400000000000006</v>
      </c>
      <c r="E424" s="4">
        <v>13.75</v>
      </c>
      <c r="F424" s="5">
        <v>4.7E-2</v>
      </c>
      <c r="G424" s="44"/>
      <c r="H424" s="5">
        <v>0.16</v>
      </c>
      <c r="I424" s="44"/>
      <c r="J424" s="5">
        <v>0</v>
      </c>
      <c r="K424" s="44"/>
      <c r="L424" s="5">
        <v>0.112</v>
      </c>
      <c r="M424" s="44"/>
      <c r="N424" s="5">
        <v>0</v>
      </c>
      <c r="O424" s="44"/>
      <c r="P424" s="5">
        <v>0</v>
      </c>
      <c r="Q424" s="44"/>
      <c r="R424" s="5">
        <v>0</v>
      </c>
      <c r="S424" s="44"/>
      <c r="U424" s="39">
        <f>$AB$4-V424</f>
        <v>0.41736999999999913</v>
      </c>
      <c r="V424" s="39">
        <f>V422+($AB$3*M423)</f>
        <v>4.3826300000000007</v>
      </c>
      <c r="W424" s="40">
        <f>U424/($AB$4/100)</f>
        <v>8.6952083333333157</v>
      </c>
      <c r="X424" s="40">
        <f>V424/($AB$4/100)</f>
        <v>91.304791666666674</v>
      </c>
    </row>
    <row r="425" spans="1:24" x14ac:dyDescent="0.3">
      <c r="A425" s="2">
        <v>44291</v>
      </c>
      <c r="B425" s="3">
        <v>0.39583333333333331</v>
      </c>
      <c r="C425" s="6">
        <v>9.7999999999999972</v>
      </c>
      <c r="D425" s="6">
        <v>11.900000000000006</v>
      </c>
      <c r="E425" s="4">
        <v>14.33</v>
      </c>
      <c r="F425" s="5">
        <v>4.9000000000000002E-2</v>
      </c>
      <c r="G425" s="44"/>
      <c r="H425" s="5">
        <v>0.2</v>
      </c>
      <c r="I425" s="44"/>
      <c r="J425" s="5">
        <v>0</v>
      </c>
      <c r="K425" s="44"/>
      <c r="L425" s="5">
        <v>0.15</v>
      </c>
      <c r="M425" s="44"/>
      <c r="N425" s="5">
        <v>0</v>
      </c>
      <c r="O425" s="44"/>
      <c r="P425" s="5">
        <v>0</v>
      </c>
      <c r="Q425" s="44"/>
      <c r="R425" s="5">
        <v>0</v>
      </c>
      <c r="S425" s="44"/>
      <c r="U425" s="39"/>
      <c r="V425" s="39"/>
      <c r="W425" s="9"/>
      <c r="X425" s="9"/>
    </row>
    <row r="426" spans="1:24" x14ac:dyDescent="0.3">
      <c r="A426" s="2">
        <v>44291</v>
      </c>
      <c r="B426" s="3">
        <v>0.40625</v>
      </c>
      <c r="C426" s="6">
        <v>10.5</v>
      </c>
      <c r="D426" s="6">
        <v>12.799999999999997</v>
      </c>
      <c r="E426" s="4">
        <v>14.33</v>
      </c>
      <c r="F426" s="5">
        <v>0.05</v>
      </c>
      <c r="G426" s="44"/>
      <c r="H426" s="5">
        <v>0.17899999999999999</v>
      </c>
      <c r="I426" s="44"/>
      <c r="J426" s="5">
        <v>0</v>
      </c>
      <c r="K426" s="44"/>
      <c r="L426" s="5">
        <v>0.128</v>
      </c>
      <c r="M426" s="44"/>
      <c r="N426" s="5">
        <v>0</v>
      </c>
      <c r="O426" s="44"/>
      <c r="P426" s="5">
        <v>0</v>
      </c>
      <c r="Q426" s="44"/>
      <c r="R426" s="5">
        <v>0</v>
      </c>
      <c r="S426" s="44"/>
      <c r="U426" s="39">
        <f>$AB$4-V426</f>
        <v>0.41736999999999913</v>
      </c>
      <c r="V426" s="39">
        <f>V424-K423</f>
        <v>4.3826300000000007</v>
      </c>
      <c r="W426" s="40">
        <f>U426/($AB$4/100)</f>
        <v>8.6952083333333157</v>
      </c>
      <c r="X426" s="40">
        <f>V426/($AB$4/100)</f>
        <v>91.304791666666674</v>
      </c>
    </row>
    <row r="427" spans="1:24" x14ac:dyDescent="0.3">
      <c r="A427" s="2">
        <v>44291</v>
      </c>
      <c r="B427" s="3">
        <v>0.41666666666666669</v>
      </c>
      <c r="C427" s="6">
        <v>10.599999999999994</v>
      </c>
      <c r="D427" s="6">
        <v>13.299999999999997</v>
      </c>
      <c r="E427" s="4">
        <v>14.33</v>
      </c>
      <c r="F427" s="5">
        <v>0.05</v>
      </c>
      <c r="G427" s="44">
        <f t="shared" si="43"/>
        <v>4.9750000000000003E-2</v>
      </c>
      <c r="H427" s="5">
        <v>0.16200000000000001</v>
      </c>
      <c r="I427" s="44">
        <f t="shared" si="44"/>
        <v>0.14749999999999999</v>
      </c>
      <c r="J427" s="5">
        <v>0</v>
      </c>
      <c r="K427" s="44">
        <f t="shared" si="45"/>
        <v>0</v>
      </c>
      <c r="L427" s="5">
        <v>0.112</v>
      </c>
      <c r="M427" s="44">
        <f t="shared" si="46"/>
        <v>9.6750000000000017E-2</v>
      </c>
      <c r="N427" s="5">
        <v>0</v>
      </c>
      <c r="O427" s="44">
        <f t="shared" si="47"/>
        <v>0</v>
      </c>
      <c r="P427" s="5">
        <v>0</v>
      </c>
      <c r="Q427" s="44">
        <f t="shared" si="48"/>
        <v>0</v>
      </c>
      <c r="R427" s="5">
        <v>0</v>
      </c>
      <c r="S427" s="44">
        <f t="shared" si="49"/>
        <v>0</v>
      </c>
      <c r="U427" s="39"/>
      <c r="V427" s="39"/>
      <c r="W427" s="40"/>
      <c r="X427" s="40"/>
    </row>
    <row r="428" spans="1:24" x14ac:dyDescent="0.3">
      <c r="A428" s="2">
        <v>44291</v>
      </c>
      <c r="B428" s="3">
        <v>0.42708333333333331</v>
      </c>
      <c r="C428" s="6">
        <v>11</v>
      </c>
      <c r="D428" s="6">
        <v>13.900000000000006</v>
      </c>
      <c r="E428" s="4">
        <v>14.32</v>
      </c>
      <c r="F428" s="5">
        <v>0.05</v>
      </c>
      <c r="G428" s="44"/>
      <c r="H428" s="5">
        <v>0.151</v>
      </c>
      <c r="I428" s="44"/>
      <c r="J428" s="5">
        <v>0</v>
      </c>
      <c r="K428" s="44"/>
      <c r="L428" s="5">
        <v>0.1</v>
      </c>
      <c r="M428" s="44"/>
      <c r="N428" s="5">
        <v>0</v>
      </c>
      <c r="O428" s="44"/>
      <c r="P428" s="5">
        <v>0</v>
      </c>
      <c r="Q428" s="44"/>
      <c r="R428" s="5">
        <v>0</v>
      </c>
      <c r="S428" s="44"/>
      <c r="U428" s="39">
        <f>$AB$4-V428</f>
        <v>0.33416499999999871</v>
      </c>
      <c r="V428" s="39">
        <f>V426+($AB$3*M427)</f>
        <v>4.4658350000000011</v>
      </c>
      <c r="W428" s="40">
        <f>U428/($AB$4/100)</f>
        <v>6.9617708333333068</v>
      </c>
      <c r="X428" s="40">
        <f>V428/($AB$4/100)</f>
        <v>93.038229166666682</v>
      </c>
    </row>
    <row r="429" spans="1:24" x14ac:dyDescent="0.3">
      <c r="A429" s="2">
        <v>44291</v>
      </c>
      <c r="B429" s="3">
        <v>0.4375</v>
      </c>
      <c r="C429" s="6">
        <v>11.299999999999997</v>
      </c>
      <c r="D429" s="6">
        <v>14.5</v>
      </c>
      <c r="E429" s="4">
        <v>14.32</v>
      </c>
      <c r="F429" s="5">
        <v>0.05</v>
      </c>
      <c r="G429" s="44"/>
      <c r="H429" s="5">
        <v>0.14199999999999999</v>
      </c>
      <c r="I429" s="44"/>
      <c r="J429" s="5">
        <v>0</v>
      </c>
      <c r="K429" s="44"/>
      <c r="L429" s="5">
        <v>0.09</v>
      </c>
      <c r="M429" s="44"/>
      <c r="N429" s="5">
        <v>0</v>
      </c>
      <c r="O429" s="44"/>
      <c r="P429" s="5">
        <v>0</v>
      </c>
      <c r="Q429" s="44"/>
      <c r="R429" s="5">
        <v>0</v>
      </c>
      <c r="S429" s="44"/>
      <c r="U429" s="39"/>
      <c r="V429" s="39"/>
      <c r="W429" s="40"/>
      <c r="X429" s="40"/>
    </row>
    <row r="430" spans="1:24" x14ac:dyDescent="0.3">
      <c r="A430" s="2">
        <v>44291</v>
      </c>
      <c r="B430" s="3">
        <v>0.44791666666666669</v>
      </c>
      <c r="C430" s="6">
        <v>10.700000000000003</v>
      </c>
      <c r="D430" s="6">
        <v>14.5</v>
      </c>
      <c r="E430" s="4">
        <v>14.31</v>
      </c>
      <c r="F430" s="5">
        <v>4.9000000000000002E-2</v>
      </c>
      <c r="G430" s="44"/>
      <c r="H430" s="5">
        <v>0.13500000000000001</v>
      </c>
      <c r="I430" s="44"/>
      <c r="J430" s="5">
        <v>0</v>
      </c>
      <c r="K430" s="44"/>
      <c r="L430" s="5">
        <v>8.5000000000000006E-2</v>
      </c>
      <c r="M430" s="44"/>
      <c r="N430" s="5">
        <v>0</v>
      </c>
      <c r="O430" s="44"/>
      <c r="P430" s="5">
        <v>0</v>
      </c>
      <c r="Q430" s="44"/>
      <c r="R430" s="5">
        <v>0</v>
      </c>
      <c r="S430" s="44"/>
      <c r="U430" s="39">
        <f>$AB$4-V430</f>
        <v>0.33416499999999871</v>
      </c>
      <c r="V430" s="39">
        <f>V428-K427</f>
        <v>4.4658350000000011</v>
      </c>
      <c r="W430" s="40">
        <f>U430/($AB$4/100)</f>
        <v>6.9617708333333068</v>
      </c>
      <c r="X430" s="40">
        <f>V430/($AB$4/100)</f>
        <v>93.038229166666682</v>
      </c>
    </row>
    <row r="431" spans="1:24" x14ac:dyDescent="0.3">
      <c r="A431" s="2">
        <v>44291</v>
      </c>
      <c r="B431" s="3">
        <v>0.45833333333333331</v>
      </c>
      <c r="C431" s="6">
        <v>11</v>
      </c>
      <c r="D431" s="6">
        <v>14.599999999999994</v>
      </c>
      <c r="E431" s="4">
        <v>14.31</v>
      </c>
      <c r="F431" s="5">
        <v>5.1999999999999998E-2</v>
      </c>
      <c r="G431" s="44">
        <f t="shared" si="43"/>
        <v>5.0250000000000003E-2</v>
      </c>
      <c r="H431" s="5">
        <v>0.13200000000000001</v>
      </c>
      <c r="I431" s="44">
        <f t="shared" si="44"/>
        <v>0.11749999999999999</v>
      </c>
      <c r="J431" s="5">
        <v>0</v>
      </c>
      <c r="K431" s="44">
        <f t="shared" si="45"/>
        <v>2.5000000000000001E-4</v>
      </c>
      <c r="L431" s="5">
        <v>0.08</v>
      </c>
      <c r="M431" s="44">
        <f t="shared" si="46"/>
        <v>6.6750000000000004E-2</v>
      </c>
      <c r="N431" s="5">
        <v>0</v>
      </c>
      <c r="O431" s="44">
        <f t="shared" si="47"/>
        <v>0</v>
      </c>
      <c r="P431" s="5">
        <v>0</v>
      </c>
      <c r="Q431" s="44">
        <f t="shared" si="48"/>
        <v>0</v>
      </c>
      <c r="R431" s="5">
        <v>0</v>
      </c>
      <c r="S431" s="44">
        <f t="shared" si="49"/>
        <v>0</v>
      </c>
      <c r="U431" s="39"/>
      <c r="V431" s="39"/>
      <c r="W431" s="40"/>
      <c r="X431" s="40"/>
    </row>
    <row r="432" spans="1:24" x14ac:dyDescent="0.3">
      <c r="A432" s="2">
        <v>44291</v>
      </c>
      <c r="B432" s="3">
        <v>0.46875</v>
      </c>
      <c r="C432" s="6">
        <v>11.400000000000006</v>
      </c>
      <c r="D432" s="6">
        <v>14.799999999999997</v>
      </c>
      <c r="E432" s="4">
        <v>14.26</v>
      </c>
      <c r="F432" s="5">
        <v>5.1999999999999998E-2</v>
      </c>
      <c r="G432" s="44"/>
      <c r="H432" s="5">
        <v>0.126</v>
      </c>
      <c r="I432" s="44"/>
      <c r="J432" s="5">
        <v>1E-3</v>
      </c>
      <c r="K432" s="44"/>
      <c r="L432" s="5">
        <v>7.2999999999999995E-2</v>
      </c>
      <c r="M432" s="44"/>
      <c r="N432" s="5">
        <v>0</v>
      </c>
      <c r="O432" s="44"/>
      <c r="P432" s="5">
        <v>0</v>
      </c>
      <c r="Q432" s="44"/>
      <c r="R432" s="5">
        <v>0</v>
      </c>
      <c r="S432" s="44"/>
      <c r="U432" s="39">
        <f>$AB$4-V432</f>
        <v>0.27675999999999856</v>
      </c>
      <c r="V432" s="39">
        <f>V430+($AB$3*M431)</f>
        <v>4.5232400000000013</v>
      </c>
      <c r="W432" s="40">
        <f>U432/($AB$4/100)</f>
        <v>5.7658333333333029</v>
      </c>
      <c r="X432" s="40">
        <f>V432/($AB$4/100)</f>
        <v>94.234166666666695</v>
      </c>
    </row>
    <row r="433" spans="1:26" x14ac:dyDescent="0.3">
      <c r="A433" s="2">
        <v>44291</v>
      </c>
      <c r="B433" s="3">
        <v>0.47916666666666669</v>
      </c>
      <c r="C433" s="6">
        <v>11.200000000000003</v>
      </c>
      <c r="D433" s="6">
        <v>15.200000000000003</v>
      </c>
      <c r="E433" s="4">
        <v>13.81</v>
      </c>
      <c r="F433" s="5">
        <v>0.05</v>
      </c>
      <c r="G433" s="44"/>
      <c r="H433" s="5">
        <v>0.11</v>
      </c>
      <c r="I433" s="44"/>
      <c r="J433" s="5">
        <v>0</v>
      </c>
      <c r="K433" s="44"/>
      <c r="L433" s="5">
        <v>5.8000000000000003E-2</v>
      </c>
      <c r="M433" s="44"/>
      <c r="N433" s="5">
        <v>0</v>
      </c>
      <c r="O433" s="44"/>
      <c r="P433" s="5">
        <v>0</v>
      </c>
      <c r="Q433" s="44"/>
      <c r="R433" s="5">
        <v>0</v>
      </c>
      <c r="S433" s="44"/>
      <c r="U433" s="39"/>
      <c r="V433" s="39"/>
      <c r="W433" s="9"/>
      <c r="X433" s="9"/>
    </row>
    <row r="434" spans="1:26" x14ac:dyDescent="0.3">
      <c r="A434" s="2">
        <v>44291</v>
      </c>
      <c r="B434" s="3">
        <v>0.48958333333333331</v>
      </c>
      <c r="C434" s="6">
        <v>11.200000000000003</v>
      </c>
      <c r="D434" s="6">
        <v>14.900000000000006</v>
      </c>
      <c r="E434" s="4">
        <v>13.81</v>
      </c>
      <c r="F434" s="5">
        <v>4.7E-2</v>
      </c>
      <c r="G434" s="44"/>
      <c r="H434" s="5">
        <v>0.10199999999999999</v>
      </c>
      <c r="I434" s="44"/>
      <c r="J434" s="5">
        <v>0</v>
      </c>
      <c r="K434" s="44"/>
      <c r="L434" s="5">
        <v>5.6000000000000001E-2</v>
      </c>
      <c r="M434" s="44"/>
      <c r="N434" s="5">
        <v>0</v>
      </c>
      <c r="O434" s="44"/>
      <c r="P434" s="5">
        <v>0</v>
      </c>
      <c r="Q434" s="44"/>
      <c r="R434" s="5">
        <v>0</v>
      </c>
      <c r="S434" s="44"/>
      <c r="U434" s="39">
        <f>$AB$4-V434</f>
        <v>0.27700999999999887</v>
      </c>
      <c r="V434" s="39">
        <f>V432-K431</f>
        <v>4.522990000000001</v>
      </c>
      <c r="W434" s="40">
        <f>U434/($AB$4/100)</f>
        <v>5.7710416666666431</v>
      </c>
      <c r="X434" s="40">
        <f>V434/($AB$4/100)</f>
        <v>94.228958333333352</v>
      </c>
    </row>
    <row r="435" spans="1:26" x14ac:dyDescent="0.3">
      <c r="A435" s="2">
        <v>44291</v>
      </c>
      <c r="B435" s="3">
        <v>0.5</v>
      </c>
      <c r="C435" s="6">
        <v>11.400000000000006</v>
      </c>
      <c r="D435" s="6">
        <v>14.5</v>
      </c>
      <c r="E435" s="4">
        <v>13.81</v>
      </c>
      <c r="F435" s="5">
        <v>4.8000000000000001E-2</v>
      </c>
      <c r="G435" s="44">
        <f t="shared" si="43"/>
        <v>4.9749999999999996E-2</v>
      </c>
      <c r="H435" s="5">
        <v>0.10199999999999999</v>
      </c>
      <c r="I435" s="44">
        <f t="shared" si="44"/>
        <v>0.1</v>
      </c>
      <c r="J435" s="5">
        <v>0</v>
      </c>
      <c r="K435" s="44">
        <f t="shared" si="45"/>
        <v>0</v>
      </c>
      <c r="L435" s="5">
        <v>5.1999999999999998E-2</v>
      </c>
      <c r="M435" s="44">
        <f t="shared" si="46"/>
        <v>4.9000000000000002E-2</v>
      </c>
      <c r="N435" s="5">
        <v>0</v>
      </c>
      <c r="O435" s="44">
        <f t="shared" si="47"/>
        <v>0</v>
      </c>
      <c r="P435" s="5">
        <v>0</v>
      </c>
      <c r="Q435" s="44">
        <f t="shared" si="48"/>
        <v>0</v>
      </c>
      <c r="R435" s="5">
        <v>0</v>
      </c>
      <c r="S435" s="44">
        <f t="shared" si="49"/>
        <v>0</v>
      </c>
      <c r="U435" s="39"/>
      <c r="V435" s="39"/>
      <c r="W435" s="40"/>
      <c r="X435" s="40"/>
    </row>
    <row r="436" spans="1:26" x14ac:dyDescent="0.3">
      <c r="A436" s="2">
        <v>44291</v>
      </c>
      <c r="B436" s="3">
        <v>0.51041666666666663</v>
      </c>
      <c r="C436" s="6">
        <v>11.700000000000003</v>
      </c>
      <c r="D436" s="6">
        <v>14.599999999999994</v>
      </c>
      <c r="E436" s="4">
        <v>13.81</v>
      </c>
      <c r="F436" s="5">
        <v>4.7E-2</v>
      </c>
      <c r="G436" s="44"/>
      <c r="H436" s="5">
        <v>9.8000000000000004E-2</v>
      </c>
      <c r="I436" s="44"/>
      <c r="J436" s="5">
        <v>0</v>
      </c>
      <c r="K436" s="44"/>
      <c r="L436" s="5">
        <v>0.05</v>
      </c>
      <c r="M436" s="44"/>
      <c r="N436" s="5">
        <v>0</v>
      </c>
      <c r="O436" s="44"/>
      <c r="P436" s="5">
        <v>0</v>
      </c>
      <c r="Q436" s="44"/>
      <c r="R436" s="5">
        <v>0</v>
      </c>
      <c r="S436" s="44"/>
      <c r="U436" s="39">
        <f>$AB$4-V436</f>
        <v>0.23486999999999902</v>
      </c>
      <c r="V436" s="39">
        <f>V434+($AB$3*M435)</f>
        <v>4.5651300000000008</v>
      </c>
      <c r="W436" s="40">
        <f>U436/($AB$4/100)</f>
        <v>4.89312499999998</v>
      </c>
      <c r="X436" s="40">
        <f>V436/($AB$4/100)</f>
        <v>95.106875000000016</v>
      </c>
    </row>
    <row r="437" spans="1:26" x14ac:dyDescent="0.3">
      <c r="A437" s="2">
        <v>44291</v>
      </c>
      <c r="B437" s="3">
        <v>0.52083333333333337</v>
      </c>
      <c r="C437" s="6">
        <v>12.099999999999994</v>
      </c>
      <c r="D437" s="6">
        <v>14.900000000000006</v>
      </c>
      <c r="E437" s="4">
        <v>13.81</v>
      </c>
      <c r="F437" s="5">
        <v>5.1999999999999998E-2</v>
      </c>
      <c r="G437" s="44"/>
      <c r="H437" s="5">
        <v>0.1</v>
      </c>
      <c r="I437" s="44"/>
      <c r="J437" s="5">
        <v>0</v>
      </c>
      <c r="K437" s="44"/>
      <c r="L437" s="5">
        <v>4.8000000000000001E-2</v>
      </c>
      <c r="M437" s="44"/>
      <c r="N437" s="5">
        <v>0</v>
      </c>
      <c r="O437" s="44"/>
      <c r="P437" s="5">
        <v>0</v>
      </c>
      <c r="Q437" s="44"/>
      <c r="R437" s="5">
        <v>0</v>
      </c>
      <c r="S437" s="44"/>
      <c r="U437" s="39"/>
      <c r="V437" s="39"/>
      <c r="W437" s="40"/>
      <c r="X437" s="40"/>
    </row>
    <row r="438" spans="1:26" x14ac:dyDescent="0.3">
      <c r="A438" s="2">
        <v>44291</v>
      </c>
      <c r="B438" s="3">
        <v>0.53125</v>
      </c>
      <c r="C438" s="6">
        <v>12.5</v>
      </c>
      <c r="D438" s="6">
        <v>15.700000000000003</v>
      </c>
      <c r="E438" s="4">
        <v>13.82</v>
      </c>
      <c r="F438" s="5">
        <v>5.1999999999999998E-2</v>
      </c>
      <c r="G438" s="44"/>
      <c r="H438" s="5">
        <v>0.1</v>
      </c>
      <c r="I438" s="44"/>
      <c r="J438" s="5">
        <v>0</v>
      </c>
      <c r="K438" s="44"/>
      <c r="L438" s="5">
        <v>4.5999999999999999E-2</v>
      </c>
      <c r="M438" s="44"/>
      <c r="N438" s="5">
        <v>0</v>
      </c>
      <c r="O438" s="44"/>
      <c r="P438" s="5">
        <v>0</v>
      </c>
      <c r="Q438" s="44"/>
      <c r="R438" s="5">
        <v>0</v>
      </c>
      <c r="S438" s="44"/>
      <c r="U438" s="39">
        <f>$AB$4-V438</f>
        <v>0.23486999999999902</v>
      </c>
      <c r="V438" s="39">
        <f>V436-K435</f>
        <v>4.5651300000000008</v>
      </c>
      <c r="W438" s="40">
        <f>U438/($AB$4/100)</f>
        <v>4.89312499999998</v>
      </c>
      <c r="X438" s="40">
        <f>V438/($AB$4/100)</f>
        <v>95.106875000000016</v>
      </c>
    </row>
    <row r="439" spans="1:26" x14ac:dyDescent="0.3">
      <c r="A439" s="2">
        <v>44291</v>
      </c>
      <c r="B439" s="3">
        <v>0.54166666666666663</v>
      </c>
      <c r="C439" s="6">
        <v>12.299999999999997</v>
      </c>
      <c r="D439" s="6">
        <v>16.099999999999994</v>
      </c>
      <c r="E439" s="4">
        <v>13.8</v>
      </c>
      <c r="F439" s="5">
        <v>0.05</v>
      </c>
      <c r="G439" s="44">
        <f t="shared" si="43"/>
        <v>4.8500000000000001E-2</v>
      </c>
      <c r="H439" s="5">
        <v>9.6000000000000002E-2</v>
      </c>
      <c r="I439" s="44">
        <f t="shared" si="44"/>
        <v>9.2499999999999999E-2</v>
      </c>
      <c r="J439" s="5">
        <v>0</v>
      </c>
      <c r="K439" s="44">
        <f t="shared" si="45"/>
        <v>0</v>
      </c>
      <c r="L439" s="5">
        <v>4.4999999999999998E-2</v>
      </c>
      <c r="M439" s="44">
        <f t="shared" si="46"/>
        <v>4.3250000000000004E-2</v>
      </c>
      <c r="N439" s="5">
        <v>0</v>
      </c>
      <c r="O439" s="44">
        <f t="shared" si="47"/>
        <v>0</v>
      </c>
      <c r="P439" s="5">
        <v>0</v>
      </c>
      <c r="Q439" s="44">
        <f t="shared" si="48"/>
        <v>0</v>
      </c>
      <c r="R439" s="5">
        <v>0</v>
      </c>
      <c r="S439" s="44">
        <f t="shared" si="49"/>
        <v>0</v>
      </c>
      <c r="U439" s="39"/>
      <c r="V439" s="39"/>
      <c r="W439" s="40"/>
      <c r="X439" s="40"/>
    </row>
    <row r="440" spans="1:26" x14ac:dyDescent="0.3">
      <c r="A440" s="2">
        <v>44291</v>
      </c>
      <c r="B440" s="3">
        <v>0.55208333333333337</v>
      </c>
      <c r="C440" s="6">
        <v>12.200000000000003</v>
      </c>
      <c r="D440" s="6">
        <v>15.799999999999997</v>
      </c>
      <c r="E440" s="4">
        <v>13.8</v>
      </c>
      <c r="F440" s="5">
        <v>4.9000000000000002E-2</v>
      </c>
      <c r="G440" s="44"/>
      <c r="H440" s="5">
        <v>9.2999999999999999E-2</v>
      </c>
      <c r="I440" s="44"/>
      <c r="J440" s="5">
        <v>0</v>
      </c>
      <c r="K440" s="44"/>
      <c r="L440" s="5">
        <v>4.3999999999999997E-2</v>
      </c>
      <c r="M440" s="44"/>
      <c r="N440" s="5">
        <v>0</v>
      </c>
      <c r="O440" s="44"/>
      <c r="P440" s="5">
        <v>0</v>
      </c>
      <c r="Q440" s="44"/>
      <c r="R440" s="5">
        <v>0</v>
      </c>
      <c r="S440" s="44"/>
      <c r="U440" s="39">
        <f>$AB$4-V440</f>
        <v>0.19767499999999938</v>
      </c>
      <c r="V440" s="39">
        <f>V438+($AB$3*M439)</f>
        <v>4.6023250000000004</v>
      </c>
      <c r="W440" s="40">
        <f>U440/($AB$4/100)</f>
        <v>4.1182291666666533</v>
      </c>
      <c r="X440" s="40">
        <f>V440/($AB$4/100)</f>
        <v>95.881770833333334</v>
      </c>
    </row>
    <row r="441" spans="1:26" x14ac:dyDescent="0.3">
      <c r="A441" s="2">
        <v>44291</v>
      </c>
      <c r="B441" s="3">
        <v>0.5625</v>
      </c>
      <c r="C441" s="6">
        <v>12</v>
      </c>
      <c r="D441" s="6">
        <v>15.599999999999994</v>
      </c>
      <c r="E441" s="4">
        <v>13.8</v>
      </c>
      <c r="F441" s="5">
        <v>4.8000000000000001E-2</v>
      </c>
      <c r="G441" s="44"/>
      <c r="H441" s="5">
        <v>9.1999999999999998E-2</v>
      </c>
      <c r="I441" s="44"/>
      <c r="J441" s="5">
        <v>0</v>
      </c>
      <c r="K441" s="44"/>
      <c r="L441" s="5">
        <v>4.2000000000000003E-2</v>
      </c>
      <c r="M441" s="44"/>
      <c r="N441" s="5">
        <v>0</v>
      </c>
      <c r="O441" s="44"/>
      <c r="P441" s="5">
        <v>0</v>
      </c>
      <c r="Q441" s="44"/>
      <c r="R441" s="5">
        <v>0</v>
      </c>
      <c r="S441" s="44"/>
      <c r="U441" s="39"/>
      <c r="V441" s="39"/>
      <c r="W441" s="9"/>
      <c r="X441" s="9"/>
    </row>
    <row r="442" spans="1:26" x14ac:dyDescent="0.3">
      <c r="A442" s="2">
        <v>44291</v>
      </c>
      <c r="B442" s="3">
        <v>0.57291666666666663</v>
      </c>
      <c r="C442" s="6">
        <v>12</v>
      </c>
      <c r="D442" s="6">
        <v>15.599999999999994</v>
      </c>
      <c r="E442" s="4">
        <v>13.8</v>
      </c>
      <c r="F442" s="5">
        <v>4.7E-2</v>
      </c>
      <c r="G442" s="44"/>
      <c r="H442" s="5">
        <v>8.8999999999999996E-2</v>
      </c>
      <c r="I442" s="44"/>
      <c r="J442" s="5">
        <v>0</v>
      </c>
      <c r="K442" s="44"/>
      <c r="L442" s="5">
        <v>4.2000000000000003E-2</v>
      </c>
      <c r="M442" s="44"/>
      <c r="N442" s="5">
        <v>0</v>
      </c>
      <c r="O442" s="44"/>
      <c r="P442" s="5">
        <v>0</v>
      </c>
      <c r="Q442" s="44"/>
      <c r="R442" s="5">
        <v>0</v>
      </c>
      <c r="S442" s="44"/>
      <c r="U442" s="39">
        <f>$AB$4-V442</f>
        <v>0.19767499999999938</v>
      </c>
      <c r="V442" s="39">
        <f>V440-K439</f>
        <v>4.6023250000000004</v>
      </c>
      <c r="W442" s="40">
        <f>U442/($AB$4/100)</f>
        <v>4.1182291666666533</v>
      </c>
      <c r="X442" s="40">
        <f>V442/($AB$4/100)</f>
        <v>95.881770833333334</v>
      </c>
      <c r="Y442" s="40">
        <f>MIN(X347:X442)</f>
        <v>87.999166666666682</v>
      </c>
      <c r="Z442" s="40">
        <f>MAX(X347:X442)</f>
        <v>97.702083333333334</v>
      </c>
    </row>
    <row r="443" spans="1:26" x14ac:dyDescent="0.3">
      <c r="A443" s="2">
        <v>44291</v>
      </c>
      <c r="B443" s="3">
        <v>0.58333333333333337</v>
      </c>
      <c r="C443" s="6">
        <v>12.099999999999994</v>
      </c>
      <c r="D443" s="6">
        <v>15.700000000000003</v>
      </c>
      <c r="E443" s="4">
        <v>13.81</v>
      </c>
      <c r="F443" s="5">
        <v>4.8000000000000001E-2</v>
      </c>
      <c r="G443" s="44">
        <f t="shared" si="43"/>
        <v>4.6249999999999999E-2</v>
      </c>
      <c r="H443" s="5">
        <v>8.7999999999999995E-2</v>
      </c>
      <c r="I443" s="44">
        <f t="shared" si="44"/>
        <v>8.5750000000000007E-2</v>
      </c>
      <c r="J443" s="5">
        <v>0</v>
      </c>
      <c r="K443" s="44">
        <f t="shared" si="45"/>
        <v>0</v>
      </c>
      <c r="L443" s="5">
        <v>0.04</v>
      </c>
      <c r="M443" s="44">
        <f t="shared" si="46"/>
        <v>3.8249999999999999E-2</v>
      </c>
      <c r="N443" s="5">
        <v>0</v>
      </c>
      <c r="O443" s="44">
        <f t="shared" si="47"/>
        <v>0</v>
      </c>
      <c r="P443" s="5">
        <v>0</v>
      </c>
      <c r="Q443" s="44">
        <f t="shared" si="48"/>
        <v>0</v>
      </c>
      <c r="R443" s="5">
        <v>0</v>
      </c>
      <c r="S443" s="44">
        <f t="shared" si="49"/>
        <v>0</v>
      </c>
      <c r="U443" s="39"/>
      <c r="V443" s="39"/>
      <c r="W443" s="40"/>
      <c r="X443" s="40"/>
    </row>
    <row r="444" spans="1:26" x14ac:dyDescent="0.3">
      <c r="A444" s="2">
        <v>44291</v>
      </c>
      <c r="B444" s="3">
        <v>0.59375</v>
      </c>
      <c r="C444" s="6">
        <v>12.200000000000003</v>
      </c>
      <c r="D444" s="6">
        <v>15.099999999999994</v>
      </c>
      <c r="E444" s="4">
        <v>13.81</v>
      </c>
      <c r="F444" s="5">
        <v>4.5999999999999999E-2</v>
      </c>
      <c r="G444" s="44"/>
      <c r="H444" s="5">
        <v>8.5999999999999993E-2</v>
      </c>
      <c r="I444" s="44"/>
      <c r="J444" s="5">
        <v>0</v>
      </c>
      <c r="K444" s="44"/>
      <c r="L444" s="5">
        <v>3.7999999999999999E-2</v>
      </c>
      <c r="M444" s="44"/>
      <c r="N444" s="5">
        <v>0</v>
      </c>
      <c r="O444" s="44"/>
      <c r="P444" s="5">
        <v>0</v>
      </c>
      <c r="Q444" s="44"/>
      <c r="R444" s="5">
        <v>0</v>
      </c>
      <c r="S444" s="44"/>
      <c r="U444" s="39">
        <f>$AB$4-V444</f>
        <v>0.16477999999999948</v>
      </c>
      <c r="V444" s="39">
        <f>V442+($AB$3*M443)</f>
        <v>4.6352200000000003</v>
      </c>
      <c r="W444" s="40">
        <f>U444/($AB$4/100)</f>
        <v>3.4329166666666557</v>
      </c>
      <c r="X444" s="40">
        <f>V444/($AB$4/100)</f>
        <v>96.567083333333343</v>
      </c>
    </row>
    <row r="445" spans="1:26" x14ac:dyDescent="0.3">
      <c r="A445" s="2">
        <v>44291</v>
      </c>
      <c r="B445" s="3">
        <v>0.60416666666666663</v>
      </c>
      <c r="C445" s="6">
        <v>12.5</v>
      </c>
      <c r="D445" s="6">
        <v>15</v>
      </c>
      <c r="E445" s="4">
        <v>13.81</v>
      </c>
      <c r="F445" s="5">
        <v>4.4999999999999998E-2</v>
      </c>
      <c r="G445" s="44"/>
      <c r="H445" s="5">
        <v>8.5000000000000006E-2</v>
      </c>
      <c r="I445" s="44"/>
      <c r="J445" s="5">
        <v>0</v>
      </c>
      <c r="K445" s="44"/>
      <c r="L445" s="5">
        <v>3.9E-2</v>
      </c>
      <c r="M445" s="44"/>
      <c r="N445" s="5">
        <v>0</v>
      </c>
      <c r="O445" s="44"/>
      <c r="P445" s="5">
        <v>0</v>
      </c>
      <c r="Q445" s="44"/>
      <c r="R445" s="5">
        <v>0</v>
      </c>
      <c r="S445" s="44"/>
      <c r="U445" s="39"/>
      <c r="V445" s="39"/>
      <c r="W445" s="40"/>
      <c r="X445" s="40"/>
    </row>
    <row r="446" spans="1:26" x14ac:dyDescent="0.3">
      <c r="A446" s="2">
        <v>44291</v>
      </c>
      <c r="B446" s="3">
        <v>0.61458333333333337</v>
      </c>
      <c r="C446" s="6">
        <v>12.599999999999994</v>
      </c>
      <c r="D446" s="6">
        <v>14.900000000000006</v>
      </c>
      <c r="E446" s="4">
        <v>13.8</v>
      </c>
      <c r="F446" s="5">
        <v>4.5999999999999999E-2</v>
      </c>
      <c r="G446" s="44"/>
      <c r="H446" s="5">
        <v>8.4000000000000005E-2</v>
      </c>
      <c r="I446" s="44"/>
      <c r="J446" s="5">
        <v>0</v>
      </c>
      <c r="K446" s="44"/>
      <c r="L446" s="5">
        <v>3.5999999999999997E-2</v>
      </c>
      <c r="M446" s="44"/>
      <c r="N446" s="5">
        <v>0</v>
      </c>
      <c r="O446" s="44"/>
      <c r="P446" s="5">
        <v>0</v>
      </c>
      <c r="Q446" s="44"/>
      <c r="R446" s="5">
        <v>0</v>
      </c>
      <c r="S446" s="44"/>
      <c r="U446" s="39">
        <f>$AB$4-V446</f>
        <v>0.16477999999999948</v>
      </c>
      <c r="V446" s="39">
        <f>V444-K443</f>
        <v>4.6352200000000003</v>
      </c>
      <c r="W446" s="40">
        <f>U446/($AB$4/100)</f>
        <v>3.4329166666666557</v>
      </c>
      <c r="X446" s="40">
        <f>V446/($AB$4/100)</f>
        <v>96.567083333333343</v>
      </c>
    </row>
    <row r="447" spans="1:26" x14ac:dyDescent="0.3">
      <c r="A447" s="2">
        <v>44291</v>
      </c>
      <c r="B447" s="3">
        <v>0.625</v>
      </c>
      <c r="C447" s="6">
        <v>12.299999999999997</v>
      </c>
      <c r="D447" s="6">
        <v>14.799999999999997</v>
      </c>
      <c r="E447" s="4">
        <v>13.54</v>
      </c>
      <c r="F447" s="5">
        <v>4.2999999999999997E-2</v>
      </c>
      <c r="G447" s="44">
        <f t="shared" si="43"/>
        <v>4.2250000000000003E-2</v>
      </c>
      <c r="H447" s="5">
        <v>6.6000000000000003E-2</v>
      </c>
      <c r="I447" s="44">
        <f t="shared" si="44"/>
        <v>5.2749999999999998E-2</v>
      </c>
      <c r="J447" s="5">
        <v>0</v>
      </c>
      <c r="K447" s="44">
        <f t="shared" si="45"/>
        <v>1E-3</v>
      </c>
      <c r="L447" s="5">
        <v>2.1999999999999999E-2</v>
      </c>
      <c r="M447" s="44">
        <f t="shared" si="46"/>
        <v>1.0749999999999999E-2</v>
      </c>
      <c r="N447" s="5">
        <v>0</v>
      </c>
      <c r="O447" s="44">
        <f t="shared" si="47"/>
        <v>0</v>
      </c>
      <c r="P447" s="5">
        <v>0</v>
      </c>
      <c r="Q447" s="44">
        <f t="shared" si="48"/>
        <v>0</v>
      </c>
      <c r="R447" s="5">
        <v>0</v>
      </c>
      <c r="S447" s="44">
        <f t="shared" si="49"/>
        <v>0</v>
      </c>
      <c r="U447" s="39"/>
      <c r="V447" s="39"/>
      <c r="W447" s="40"/>
      <c r="X447" s="40"/>
    </row>
    <row r="448" spans="1:26" x14ac:dyDescent="0.3">
      <c r="A448" s="2">
        <v>44291</v>
      </c>
      <c r="B448" s="3">
        <v>0.63541666666666663</v>
      </c>
      <c r="C448" s="6">
        <v>11.799999999999997</v>
      </c>
      <c r="D448" s="6">
        <v>14.099999999999994</v>
      </c>
      <c r="E448" s="4">
        <v>13.4</v>
      </c>
      <c r="F448" s="5">
        <v>4.2999999999999997E-2</v>
      </c>
      <c r="G448" s="44"/>
      <c r="H448" s="5">
        <v>5.7000000000000002E-2</v>
      </c>
      <c r="I448" s="44"/>
      <c r="J448" s="5">
        <v>1E-3</v>
      </c>
      <c r="K448" s="44"/>
      <c r="L448" s="5">
        <v>1.4999999999999999E-2</v>
      </c>
      <c r="M448" s="44"/>
      <c r="N448" s="5">
        <v>0</v>
      </c>
      <c r="O448" s="44"/>
      <c r="P448" s="5">
        <v>0</v>
      </c>
      <c r="Q448" s="44"/>
      <c r="R448" s="5">
        <v>0</v>
      </c>
      <c r="S448" s="44"/>
      <c r="U448" s="39">
        <f>$AB$4-V448</f>
        <v>0.15553499999999953</v>
      </c>
      <c r="V448" s="39">
        <f>V446+($AB$3*M447)</f>
        <v>4.6444650000000003</v>
      </c>
      <c r="W448" s="40">
        <f>U448/($AB$4/100)</f>
        <v>3.2403124999999902</v>
      </c>
      <c r="X448" s="40">
        <f>V448/($AB$4/100)</f>
        <v>96.759687499999998</v>
      </c>
    </row>
    <row r="449" spans="1:24" x14ac:dyDescent="0.3">
      <c r="A449" s="2">
        <v>44291</v>
      </c>
      <c r="B449" s="3">
        <v>0.64583333333333337</v>
      </c>
      <c r="C449" s="6">
        <v>11.400000000000006</v>
      </c>
      <c r="D449" s="6">
        <v>13.700000000000003</v>
      </c>
      <c r="E449" s="4">
        <v>13.28</v>
      </c>
      <c r="F449" s="5">
        <v>4.2000000000000003E-2</v>
      </c>
      <c r="G449" s="44"/>
      <c r="H449" s="5">
        <v>4.8000000000000001E-2</v>
      </c>
      <c r="I449" s="44"/>
      <c r="J449" s="5">
        <v>0</v>
      </c>
      <c r="K449" s="44"/>
      <c r="L449" s="5">
        <v>6.0000000000000001E-3</v>
      </c>
      <c r="M449" s="44"/>
      <c r="N449" s="5">
        <v>0</v>
      </c>
      <c r="O449" s="44"/>
      <c r="P449" s="5">
        <v>0</v>
      </c>
      <c r="Q449" s="44"/>
      <c r="R449" s="5">
        <v>0</v>
      </c>
      <c r="S449" s="44"/>
      <c r="U449" s="39"/>
      <c r="V449" s="39"/>
      <c r="W449" s="9"/>
      <c r="X449" s="9"/>
    </row>
    <row r="450" spans="1:24" x14ac:dyDescent="0.3">
      <c r="A450" s="2">
        <v>44291</v>
      </c>
      <c r="B450" s="3">
        <v>0.65625</v>
      </c>
      <c r="C450" s="6">
        <v>10.799999999999997</v>
      </c>
      <c r="D450" s="6">
        <v>13</v>
      </c>
      <c r="E450" s="4">
        <v>13.15</v>
      </c>
      <c r="F450" s="5">
        <v>4.1000000000000002E-2</v>
      </c>
      <c r="G450" s="44"/>
      <c r="H450" s="5">
        <v>0.04</v>
      </c>
      <c r="I450" s="44"/>
      <c r="J450" s="5">
        <v>3.0000000000000001E-3</v>
      </c>
      <c r="K450" s="44"/>
      <c r="L450" s="5">
        <v>0</v>
      </c>
      <c r="M450" s="44"/>
      <c r="N450" s="5">
        <v>0</v>
      </c>
      <c r="O450" s="44"/>
      <c r="P450" s="5">
        <v>0</v>
      </c>
      <c r="Q450" s="44"/>
      <c r="R450" s="5">
        <v>0</v>
      </c>
      <c r="S450" s="44"/>
      <c r="U450" s="39">
        <f>$AB$4-V450</f>
        <v>0.15653499999999987</v>
      </c>
      <c r="V450" s="39">
        <f>V448-K447</f>
        <v>4.643465</v>
      </c>
      <c r="W450" s="40">
        <f>U450/($AB$4/100)</f>
        <v>3.2611458333333307</v>
      </c>
      <c r="X450" s="40">
        <f>V450/($AB$4/100)</f>
        <v>96.73885416666667</v>
      </c>
    </row>
    <row r="451" spans="1:24" x14ac:dyDescent="0.3">
      <c r="A451" s="2">
        <v>44291</v>
      </c>
      <c r="B451" s="3">
        <v>0.66666666666666663</v>
      </c>
      <c r="C451" s="6">
        <v>10</v>
      </c>
      <c r="D451" s="6">
        <v>12.700000000000003</v>
      </c>
      <c r="E451" s="4">
        <v>13.02</v>
      </c>
      <c r="F451" s="5">
        <v>0.04</v>
      </c>
      <c r="G451" s="44">
        <f t="shared" si="43"/>
        <v>3.9750000000000001E-2</v>
      </c>
      <c r="H451" s="5">
        <v>2.3E-2</v>
      </c>
      <c r="I451" s="44">
        <f t="shared" si="44"/>
        <v>2.0500000000000001E-2</v>
      </c>
      <c r="J451" s="5">
        <v>1.7999999999999999E-2</v>
      </c>
      <c r="K451" s="44">
        <f t="shared" si="45"/>
        <v>2.0749999999999998E-2</v>
      </c>
      <c r="L451" s="5">
        <v>0</v>
      </c>
      <c r="M451" s="44">
        <f t="shared" si="46"/>
        <v>0</v>
      </c>
      <c r="N451" s="5">
        <v>0</v>
      </c>
      <c r="O451" s="44">
        <f t="shared" si="47"/>
        <v>0</v>
      </c>
      <c r="P451" s="5">
        <v>0</v>
      </c>
      <c r="Q451" s="44">
        <f t="shared" si="48"/>
        <v>0</v>
      </c>
      <c r="R451" s="5">
        <v>0</v>
      </c>
      <c r="S451" s="44">
        <f t="shared" si="49"/>
        <v>0</v>
      </c>
      <c r="U451" s="39"/>
      <c r="V451" s="39"/>
      <c r="W451" s="40"/>
      <c r="X451" s="40"/>
    </row>
    <row r="452" spans="1:24" x14ac:dyDescent="0.3">
      <c r="A452" s="2">
        <v>44291</v>
      </c>
      <c r="B452" s="3">
        <v>0.67708333333333337</v>
      </c>
      <c r="C452" s="6">
        <v>8.7000000000000028</v>
      </c>
      <c r="D452" s="6">
        <v>11.400000000000006</v>
      </c>
      <c r="E452" s="4">
        <v>12.97</v>
      </c>
      <c r="F452" s="5">
        <v>0.04</v>
      </c>
      <c r="G452" s="44"/>
      <c r="H452" s="5">
        <v>1.9E-2</v>
      </c>
      <c r="I452" s="44"/>
      <c r="J452" s="5">
        <v>2.1999999999999999E-2</v>
      </c>
      <c r="K452" s="44"/>
      <c r="L452" s="5">
        <v>0</v>
      </c>
      <c r="M452" s="44"/>
      <c r="N452" s="5">
        <v>0</v>
      </c>
      <c r="O452" s="44"/>
      <c r="P452" s="5">
        <v>0</v>
      </c>
      <c r="Q452" s="44"/>
      <c r="R452" s="5">
        <v>0</v>
      </c>
      <c r="S452" s="44"/>
      <c r="U452" s="39">
        <f>$AB$4-V452</f>
        <v>0.15653499999999987</v>
      </c>
      <c r="V452" s="39">
        <f>V450+($AB$3*M451)</f>
        <v>4.643465</v>
      </c>
      <c r="W452" s="40">
        <f>U452/($AB$4/100)</f>
        <v>3.2611458333333307</v>
      </c>
      <c r="X452" s="40">
        <f>V452/($AB$4/100)</f>
        <v>96.73885416666667</v>
      </c>
    </row>
    <row r="453" spans="1:24" x14ac:dyDescent="0.3">
      <c r="A453" s="2">
        <v>44291</v>
      </c>
      <c r="B453" s="3">
        <v>0.6875</v>
      </c>
      <c r="C453" s="6">
        <v>7.6000000000000014</v>
      </c>
      <c r="D453" s="6">
        <v>10.099999999999994</v>
      </c>
      <c r="E453" s="4">
        <v>12.97</v>
      </c>
      <c r="F453" s="5">
        <v>3.9E-2</v>
      </c>
      <c r="G453" s="44"/>
      <c r="H453" s="5">
        <v>0.02</v>
      </c>
      <c r="I453" s="44"/>
      <c r="J453" s="5">
        <v>2.1000000000000001E-2</v>
      </c>
      <c r="K453" s="44"/>
      <c r="L453" s="5">
        <v>0</v>
      </c>
      <c r="M453" s="44"/>
      <c r="N453" s="5">
        <v>0</v>
      </c>
      <c r="O453" s="44"/>
      <c r="P453" s="5">
        <v>0</v>
      </c>
      <c r="Q453" s="44"/>
      <c r="R453" s="5">
        <v>0</v>
      </c>
      <c r="S453" s="44"/>
      <c r="U453" s="39"/>
      <c r="V453" s="39"/>
      <c r="W453" s="40"/>
      <c r="X453" s="40"/>
    </row>
    <row r="454" spans="1:24" x14ac:dyDescent="0.3">
      <c r="A454" s="2">
        <v>44291</v>
      </c>
      <c r="B454" s="3">
        <v>0.69791666666666663</v>
      </c>
      <c r="C454" s="6">
        <v>7</v>
      </c>
      <c r="D454" s="6">
        <v>9.2999999999999972</v>
      </c>
      <c r="E454" s="4">
        <v>12.96</v>
      </c>
      <c r="F454" s="5">
        <v>0.04</v>
      </c>
      <c r="G454" s="44"/>
      <c r="H454" s="5">
        <v>0.02</v>
      </c>
      <c r="I454" s="44"/>
      <c r="J454" s="5">
        <v>2.1999999999999999E-2</v>
      </c>
      <c r="K454" s="44"/>
      <c r="L454" s="5">
        <v>0</v>
      </c>
      <c r="M454" s="44"/>
      <c r="N454" s="5">
        <v>0</v>
      </c>
      <c r="O454" s="44"/>
      <c r="P454" s="5">
        <v>0</v>
      </c>
      <c r="Q454" s="44"/>
      <c r="R454" s="5">
        <v>0</v>
      </c>
      <c r="S454" s="44"/>
      <c r="U454" s="39">
        <f>$AB$4-V454</f>
        <v>0.17728499999999947</v>
      </c>
      <c r="V454" s="39">
        <f>V452-K451</f>
        <v>4.6227150000000004</v>
      </c>
      <c r="W454" s="40">
        <f>U454/($AB$4/100)</f>
        <v>3.6934374999999888</v>
      </c>
      <c r="X454" s="40">
        <f>V454/($AB$4/100)</f>
        <v>96.306562499999998</v>
      </c>
    </row>
    <row r="455" spans="1:24" x14ac:dyDescent="0.3">
      <c r="A455" s="2">
        <v>44291</v>
      </c>
      <c r="B455" s="3">
        <v>0.70833333333333337</v>
      </c>
      <c r="C455" s="6">
        <v>5.7000000000000028</v>
      </c>
      <c r="D455" s="6">
        <v>12.200000000000003</v>
      </c>
      <c r="E455" s="4">
        <v>12.87</v>
      </c>
      <c r="F455" s="5">
        <v>3.7999999999999999E-2</v>
      </c>
      <c r="G455" s="44">
        <f t="shared" ref="G455:G515" si="50">AVERAGE(F455:F458)</f>
        <v>3.875E-2</v>
      </c>
      <c r="H455" s="5">
        <v>1E-3</v>
      </c>
      <c r="I455" s="44">
        <f t="shared" ref="I455:I515" si="51">AVERAGE(H455:H458)</f>
        <v>3.7499999999999999E-3</v>
      </c>
      <c r="J455" s="5">
        <v>3.5999999999999997E-2</v>
      </c>
      <c r="K455" s="44">
        <f t="shared" ref="K455:K515" si="52">AVERAGE(J455:J458)</f>
        <v>3.4000000000000002E-2</v>
      </c>
      <c r="L455" s="5">
        <v>0</v>
      </c>
      <c r="M455" s="44">
        <f t="shared" ref="M455:M515" si="53">AVERAGE(L455:L458)</f>
        <v>0</v>
      </c>
      <c r="N455" s="5">
        <v>0</v>
      </c>
      <c r="O455" s="44">
        <f t="shared" ref="O455:O515" si="54">AVERAGE(N455:N458)</f>
        <v>0</v>
      </c>
      <c r="P455" s="5">
        <v>0</v>
      </c>
      <c r="Q455" s="44">
        <f t="shared" ref="Q455:Q515" si="55">AVERAGE(P455:P458)</f>
        <v>0</v>
      </c>
      <c r="R455" s="5">
        <v>0</v>
      </c>
      <c r="S455" s="44">
        <f t="shared" ref="S455:S515" si="56">AVERAGE(R455:R458)</f>
        <v>0</v>
      </c>
      <c r="U455" s="39"/>
      <c r="V455" s="39"/>
      <c r="W455" s="40"/>
      <c r="X455" s="40"/>
    </row>
    <row r="456" spans="1:24" x14ac:dyDescent="0.3">
      <c r="A456" s="2">
        <v>44291</v>
      </c>
      <c r="B456" s="3">
        <v>0.71875</v>
      </c>
      <c r="C456" s="6">
        <v>2</v>
      </c>
      <c r="D456" s="6">
        <v>10.299999999999997</v>
      </c>
      <c r="E456" s="4">
        <v>12.88</v>
      </c>
      <c r="F456" s="5">
        <v>3.9E-2</v>
      </c>
      <c r="G456" s="44"/>
      <c r="H456" s="5">
        <v>4.0000000000000001E-3</v>
      </c>
      <c r="I456" s="44"/>
      <c r="J456" s="5">
        <v>3.3000000000000002E-2</v>
      </c>
      <c r="K456" s="44"/>
      <c r="L456" s="5">
        <v>0</v>
      </c>
      <c r="M456" s="44"/>
      <c r="N456" s="5">
        <v>0</v>
      </c>
      <c r="O456" s="44"/>
      <c r="P456" s="5">
        <v>0</v>
      </c>
      <c r="Q456" s="44"/>
      <c r="R456" s="5">
        <v>0</v>
      </c>
      <c r="S456" s="44"/>
      <c r="U456" s="39">
        <f>$AB$4-V456</f>
        <v>0.17728499999999947</v>
      </c>
      <c r="V456" s="39">
        <f>V454+($AB$3*M455)</f>
        <v>4.6227150000000004</v>
      </c>
      <c r="W456" s="40">
        <f>U456/($AB$4/100)</f>
        <v>3.6934374999999888</v>
      </c>
      <c r="X456" s="40">
        <f>V456/($AB$4/100)</f>
        <v>96.306562499999998</v>
      </c>
    </row>
    <row r="457" spans="1:24" x14ac:dyDescent="0.3">
      <c r="A457" s="2">
        <v>44291</v>
      </c>
      <c r="B457" s="3">
        <v>0.72916666666666663</v>
      </c>
      <c r="C457" s="6">
        <v>1.2999999999999972</v>
      </c>
      <c r="D457" s="6">
        <v>10.900000000000006</v>
      </c>
      <c r="E457" s="4">
        <v>12.89</v>
      </c>
      <c r="F457" s="5">
        <v>0.04</v>
      </c>
      <c r="G457" s="44"/>
      <c r="H457" s="5">
        <v>0.01</v>
      </c>
      <c r="I457" s="44"/>
      <c r="J457" s="5">
        <v>0.03</v>
      </c>
      <c r="K457" s="44"/>
      <c r="L457" s="5">
        <v>0</v>
      </c>
      <c r="M457" s="44"/>
      <c r="N457" s="5">
        <v>0</v>
      </c>
      <c r="O457" s="44"/>
      <c r="P457" s="5">
        <v>0</v>
      </c>
      <c r="Q457" s="44"/>
      <c r="R457" s="5">
        <v>0</v>
      </c>
      <c r="S457" s="44"/>
      <c r="U457" s="39"/>
      <c r="V457" s="39"/>
      <c r="W457" s="9"/>
      <c r="X457" s="9"/>
    </row>
    <row r="458" spans="1:24" x14ac:dyDescent="0.3">
      <c r="A458" s="2">
        <v>44291</v>
      </c>
      <c r="B458" s="3">
        <v>0.73958333333333337</v>
      </c>
      <c r="C458" s="6">
        <v>1.2999999999999972</v>
      </c>
      <c r="D458" s="6">
        <v>11.900000000000006</v>
      </c>
      <c r="E458" s="4">
        <v>12.83</v>
      </c>
      <c r="F458" s="5">
        <v>3.7999999999999999E-2</v>
      </c>
      <c r="G458" s="44"/>
      <c r="H458" s="5">
        <v>0</v>
      </c>
      <c r="I458" s="44"/>
      <c r="J458" s="5">
        <v>3.6999999999999998E-2</v>
      </c>
      <c r="K458" s="44"/>
      <c r="L458" s="5">
        <v>0</v>
      </c>
      <c r="M458" s="44"/>
      <c r="N458" s="5">
        <v>0</v>
      </c>
      <c r="O458" s="44"/>
      <c r="P458" s="5">
        <v>0</v>
      </c>
      <c r="Q458" s="44"/>
      <c r="R458" s="5">
        <v>0</v>
      </c>
      <c r="S458" s="44"/>
      <c r="U458" s="39">
        <f>$AB$4-V458</f>
        <v>0.21128499999999928</v>
      </c>
      <c r="V458" s="39">
        <f>V456-K455</f>
        <v>4.5887150000000005</v>
      </c>
      <c r="W458" s="40">
        <f>U458/($AB$4/100)</f>
        <v>4.4017708333333179</v>
      </c>
      <c r="X458" s="40">
        <f>V458/($AB$4/100)</f>
        <v>95.59822916666667</v>
      </c>
    </row>
    <row r="459" spans="1:24" x14ac:dyDescent="0.3">
      <c r="A459" s="2">
        <v>44291</v>
      </c>
      <c r="B459" s="3">
        <v>0.75</v>
      </c>
      <c r="C459" s="6">
        <v>1.2999999999999972</v>
      </c>
      <c r="D459" s="6">
        <v>10</v>
      </c>
      <c r="E459" s="4">
        <v>12.86</v>
      </c>
      <c r="F459" s="5">
        <v>3.9E-2</v>
      </c>
      <c r="G459" s="44">
        <f t="shared" si="50"/>
        <v>3.875E-2</v>
      </c>
      <c r="H459" s="5">
        <v>5.0000000000000001E-3</v>
      </c>
      <c r="I459" s="44">
        <f t="shared" si="51"/>
        <v>2.5000000000000001E-3</v>
      </c>
      <c r="J459" s="5">
        <v>3.4000000000000002E-2</v>
      </c>
      <c r="K459" s="44">
        <f t="shared" si="52"/>
        <v>3.5000000000000003E-2</v>
      </c>
      <c r="L459" s="5">
        <v>0</v>
      </c>
      <c r="M459" s="44">
        <f t="shared" si="53"/>
        <v>0</v>
      </c>
      <c r="N459" s="5">
        <v>0</v>
      </c>
      <c r="O459" s="44">
        <f t="shared" si="54"/>
        <v>0</v>
      </c>
      <c r="P459" s="5">
        <v>0</v>
      </c>
      <c r="Q459" s="44">
        <f t="shared" si="55"/>
        <v>0</v>
      </c>
      <c r="R459" s="5">
        <v>0</v>
      </c>
      <c r="S459" s="44">
        <f t="shared" si="56"/>
        <v>0</v>
      </c>
      <c r="U459" s="39"/>
      <c r="V459" s="39"/>
      <c r="W459" s="40"/>
      <c r="X459" s="40"/>
    </row>
    <row r="460" spans="1:24" x14ac:dyDescent="0.3">
      <c r="A460" s="2">
        <v>44291</v>
      </c>
      <c r="B460" s="3">
        <v>0.76041666666666663</v>
      </c>
      <c r="C460" s="6">
        <v>1.5</v>
      </c>
      <c r="D460" s="6">
        <v>12.5</v>
      </c>
      <c r="E460" s="4">
        <v>12.82</v>
      </c>
      <c r="F460" s="5">
        <v>3.7999999999999999E-2</v>
      </c>
      <c r="G460" s="44"/>
      <c r="H460" s="5">
        <v>1E-3</v>
      </c>
      <c r="I460" s="44"/>
      <c r="J460" s="5">
        <v>3.5999999999999997E-2</v>
      </c>
      <c r="K460" s="44"/>
      <c r="L460" s="5">
        <v>0</v>
      </c>
      <c r="M460" s="44"/>
      <c r="N460" s="5">
        <v>0</v>
      </c>
      <c r="O460" s="44"/>
      <c r="P460" s="5">
        <v>0</v>
      </c>
      <c r="Q460" s="44"/>
      <c r="R460" s="5">
        <v>0</v>
      </c>
      <c r="S460" s="44"/>
      <c r="U460" s="39">
        <f>$AB$4-V460</f>
        <v>0.21128499999999928</v>
      </c>
      <c r="V460" s="39">
        <f>V458+($AB$3*M459)</f>
        <v>4.5887150000000005</v>
      </c>
      <c r="W460" s="40">
        <f>U460/($AB$4/100)</f>
        <v>4.4017708333333179</v>
      </c>
      <c r="X460" s="40">
        <f>V460/($AB$4/100)</f>
        <v>95.59822916666667</v>
      </c>
    </row>
    <row r="461" spans="1:24" x14ac:dyDescent="0.3">
      <c r="A461" s="2">
        <v>44291</v>
      </c>
      <c r="B461" s="3">
        <v>0.77083333333333337</v>
      </c>
      <c r="C461" s="6">
        <v>1.7000000000000028</v>
      </c>
      <c r="D461" s="6">
        <v>10.200000000000003</v>
      </c>
      <c r="E461" s="4">
        <v>12.84</v>
      </c>
      <c r="F461" s="5">
        <v>3.9E-2</v>
      </c>
      <c r="G461" s="44"/>
      <c r="H461" s="5">
        <v>2E-3</v>
      </c>
      <c r="I461" s="44"/>
      <c r="J461" s="5">
        <v>3.5000000000000003E-2</v>
      </c>
      <c r="K461" s="44"/>
      <c r="L461" s="5">
        <v>0</v>
      </c>
      <c r="M461" s="44"/>
      <c r="N461" s="5">
        <v>0</v>
      </c>
      <c r="O461" s="44"/>
      <c r="P461" s="5">
        <v>0</v>
      </c>
      <c r="Q461" s="44"/>
      <c r="R461" s="5">
        <v>0</v>
      </c>
      <c r="S461" s="44"/>
      <c r="U461" s="39"/>
      <c r="V461" s="39"/>
      <c r="W461" s="40"/>
      <c r="X461" s="40"/>
    </row>
    <row r="462" spans="1:24" x14ac:dyDescent="0.3">
      <c r="A462" s="2">
        <v>44291</v>
      </c>
      <c r="B462" s="3">
        <v>0.78125</v>
      </c>
      <c r="C462" s="6">
        <v>1.8999999999999986</v>
      </c>
      <c r="D462" s="6">
        <v>11.599999999999994</v>
      </c>
      <c r="E462" s="4">
        <v>12.83</v>
      </c>
      <c r="F462" s="5">
        <v>3.9E-2</v>
      </c>
      <c r="G462" s="44"/>
      <c r="H462" s="5">
        <v>2E-3</v>
      </c>
      <c r="I462" s="44"/>
      <c r="J462" s="5">
        <v>3.5000000000000003E-2</v>
      </c>
      <c r="K462" s="44"/>
      <c r="L462" s="5">
        <v>0</v>
      </c>
      <c r="M462" s="44"/>
      <c r="N462" s="5">
        <v>0</v>
      </c>
      <c r="O462" s="44"/>
      <c r="P462" s="5">
        <v>0</v>
      </c>
      <c r="Q462" s="44"/>
      <c r="R462" s="5">
        <v>0</v>
      </c>
      <c r="S462" s="44"/>
      <c r="U462" s="39">
        <f>$AB$4-V462</f>
        <v>0.24628499999999942</v>
      </c>
      <c r="V462" s="39">
        <f>V460-K459</f>
        <v>4.5537150000000004</v>
      </c>
      <c r="W462" s="40">
        <f>U462/($AB$4/100)</f>
        <v>5.1309374999999875</v>
      </c>
      <c r="X462" s="40">
        <f>V462/($AB$4/100)</f>
        <v>94.869062500000013</v>
      </c>
    </row>
    <row r="463" spans="1:24" x14ac:dyDescent="0.3">
      <c r="A463" s="2">
        <v>44291</v>
      </c>
      <c r="B463" s="3">
        <v>0.79166666666666663</v>
      </c>
      <c r="C463" s="6">
        <v>1.7999999999999972</v>
      </c>
      <c r="D463" s="6">
        <v>11.5</v>
      </c>
      <c r="E463" s="4">
        <v>12.8</v>
      </c>
      <c r="F463" s="5">
        <v>3.7999999999999999E-2</v>
      </c>
      <c r="G463" s="44">
        <f t="shared" si="50"/>
        <v>3.7499999999999999E-2</v>
      </c>
      <c r="H463" s="5">
        <v>0</v>
      </c>
      <c r="I463" s="44">
        <f t="shared" si="51"/>
        <v>0</v>
      </c>
      <c r="J463" s="5">
        <v>3.7999999999999999E-2</v>
      </c>
      <c r="K463" s="44">
        <f t="shared" si="52"/>
        <v>3.7999999999999999E-2</v>
      </c>
      <c r="L463" s="5">
        <v>0</v>
      </c>
      <c r="M463" s="44">
        <f t="shared" si="53"/>
        <v>0</v>
      </c>
      <c r="N463" s="5">
        <v>0</v>
      </c>
      <c r="O463" s="44">
        <f t="shared" si="54"/>
        <v>0</v>
      </c>
      <c r="P463" s="5">
        <v>0</v>
      </c>
      <c r="Q463" s="44">
        <f t="shared" si="55"/>
        <v>0</v>
      </c>
      <c r="R463" s="5">
        <v>0</v>
      </c>
      <c r="S463" s="44">
        <f t="shared" si="56"/>
        <v>0</v>
      </c>
      <c r="U463" s="39"/>
      <c r="V463" s="39"/>
      <c r="W463" s="40"/>
      <c r="X463" s="40"/>
    </row>
    <row r="464" spans="1:24" x14ac:dyDescent="0.3">
      <c r="A464" s="2">
        <v>44291</v>
      </c>
      <c r="B464" s="3">
        <v>0.80208333333333337</v>
      </c>
      <c r="C464" s="6">
        <v>1.8999999999999986</v>
      </c>
      <c r="D464" s="6">
        <v>10</v>
      </c>
      <c r="E464" s="4">
        <v>12.81</v>
      </c>
      <c r="F464" s="5">
        <v>3.7999999999999999E-2</v>
      </c>
      <c r="G464" s="44"/>
      <c r="H464" s="5">
        <v>0</v>
      </c>
      <c r="I464" s="44"/>
      <c r="J464" s="5">
        <v>3.7999999999999999E-2</v>
      </c>
      <c r="K464" s="44"/>
      <c r="L464" s="5">
        <v>0</v>
      </c>
      <c r="M464" s="44"/>
      <c r="N464" s="5">
        <v>0</v>
      </c>
      <c r="O464" s="44"/>
      <c r="P464" s="5">
        <v>0</v>
      </c>
      <c r="Q464" s="44"/>
      <c r="R464" s="5">
        <v>0</v>
      </c>
      <c r="S464" s="44"/>
      <c r="U464" s="39">
        <f>$AB$4-V464</f>
        <v>0.24628499999999942</v>
      </c>
      <c r="V464" s="39">
        <f>V462+($AB$3*M463)</f>
        <v>4.5537150000000004</v>
      </c>
      <c r="W464" s="40">
        <f>U464/($AB$4/100)</f>
        <v>5.1309374999999875</v>
      </c>
      <c r="X464" s="40">
        <f>V464/($AB$4/100)</f>
        <v>94.869062500000013</v>
      </c>
    </row>
    <row r="465" spans="1:24" x14ac:dyDescent="0.3">
      <c r="A465" s="2">
        <v>44291</v>
      </c>
      <c r="B465" s="3">
        <v>0.8125</v>
      </c>
      <c r="C465" s="6">
        <v>1.5</v>
      </c>
      <c r="D465" s="6">
        <v>12.200000000000003</v>
      </c>
      <c r="E465" s="4">
        <v>12.79</v>
      </c>
      <c r="F465" s="5">
        <v>3.6999999999999998E-2</v>
      </c>
      <c r="G465" s="44"/>
      <c r="H465" s="5">
        <v>0</v>
      </c>
      <c r="I465" s="44"/>
      <c r="J465" s="5">
        <v>3.7999999999999999E-2</v>
      </c>
      <c r="K465" s="44"/>
      <c r="L465" s="5">
        <v>0</v>
      </c>
      <c r="M465" s="44"/>
      <c r="N465" s="5">
        <v>0</v>
      </c>
      <c r="O465" s="44"/>
      <c r="P465" s="5">
        <v>0</v>
      </c>
      <c r="Q465" s="44"/>
      <c r="R465" s="5">
        <v>0</v>
      </c>
      <c r="S465" s="44"/>
      <c r="U465" s="39"/>
      <c r="V465" s="39"/>
      <c r="W465" s="9"/>
      <c r="X465" s="9"/>
    </row>
    <row r="466" spans="1:24" x14ac:dyDescent="0.3">
      <c r="A466" s="2">
        <v>44291</v>
      </c>
      <c r="B466" s="3">
        <v>0.82291666666666663</v>
      </c>
      <c r="C466" s="6">
        <v>1</v>
      </c>
      <c r="D466" s="6">
        <v>9.5</v>
      </c>
      <c r="E466" s="4">
        <v>12.8</v>
      </c>
      <c r="F466" s="5">
        <v>3.6999999999999998E-2</v>
      </c>
      <c r="G466" s="44"/>
      <c r="H466" s="5">
        <v>0</v>
      </c>
      <c r="I466" s="44"/>
      <c r="J466" s="5">
        <v>3.7999999999999999E-2</v>
      </c>
      <c r="K466" s="44"/>
      <c r="L466" s="5">
        <v>0</v>
      </c>
      <c r="M466" s="44"/>
      <c r="N466" s="5">
        <v>0</v>
      </c>
      <c r="O466" s="44"/>
      <c r="P466" s="5">
        <v>0</v>
      </c>
      <c r="Q466" s="44"/>
      <c r="R466" s="5">
        <v>0</v>
      </c>
      <c r="S466" s="44"/>
      <c r="U466" s="39">
        <f>$AB$4-V466</f>
        <v>0.28428499999999968</v>
      </c>
      <c r="V466" s="39">
        <f>V464-K463</f>
        <v>4.5157150000000001</v>
      </c>
      <c r="W466" s="40">
        <f>U466/($AB$4/100)</f>
        <v>5.9226041666666598</v>
      </c>
      <c r="X466" s="40">
        <f>V466/($AB$4/100)</f>
        <v>94.077395833333341</v>
      </c>
    </row>
    <row r="467" spans="1:24" x14ac:dyDescent="0.3">
      <c r="A467" s="2">
        <v>44291</v>
      </c>
      <c r="B467" s="3">
        <v>0.83333333333333337</v>
      </c>
      <c r="C467" s="6">
        <v>0.79999999999999716</v>
      </c>
      <c r="D467" s="6">
        <v>12.099999999999994</v>
      </c>
      <c r="E467" s="4">
        <v>12.78</v>
      </c>
      <c r="F467" s="5">
        <v>3.6999999999999998E-2</v>
      </c>
      <c r="G467" s="44">
        <f t="shared" si="50"/>
        <v>3.6999999999999998E-2</v>
      </c>
      <c r="H467" s="5">
        <v>0</v>
      </c>
      <c r="I467" s="44">
        <f t="shared" si="51"/>
        <v>0</v>
      </c>
      <c r="J467" s="5">
        <v>3.7999999999999999E-2</v>
      </c>
      <c r="K467" s="44">
        <f t="shared" si="52"/>
        <v>3.7749999999999999E-2</v>
      </c>
      <c r="L467" s="5">
        <v>0</v>
      </c>
      <c r="M467" s="44">
        <f t="shared" si="53"/>
        <v>0</v>
      </c>
      <c r="N467" s="5">
        <v>0</v>
      </c>
      <c r="O467" s="44">
        <f t="shared" si="54"/>
        <v>0</v>
      </c>
      <c r="P467" s="5">
        <v>0</v>
      </c>
      <c r="Q467" s="44">
        <f t="shared" si="55"/>
        <v>0</v>
      </c>
      <c r="R467" s="5">
        <v>0</v>
      </c>
      <c r="S467" s="44">
        <f t="shared" si="56"/>
        <v>0</v>
      </c>
      <c r="U467" s="39"/>
      <c r="V467" s="39"/>
      <c r="W467" s="40"/>
      <c r="X467" s="40"/>
    </row>
    <row r="468" spans="1:24" x14ac:dyDescent="0.3">
      <c r="A468" s="2">
        <v>44291</v>
      </c>
      <c r="B468" s="3">
        <v>0.84375</v>
      </c>
      <c r="C468" s="6">
        <v>0.39999999999999858</v>
      </c>
      <c r="D468" s="6">
        <v>10</v>
      </c>
      <c r="E468" s="4">
        <v>12.78</v>
      </c>
      <c r="F468" s="5">
        <v>3.6999999999999998E-2</v>
      </c>
      <c r="G468" s="44"/>
      <c r="H468" s="5">
        <v>0</v>
      </c>
      <c r="I468" s="44"/>
      <c r="J468" s="5">
        <v>3.6999999999999998E-2</v>
      </c>
      <c r="K468" s="44"/>
      <c r="L468" s="5">
        <v>0</v>
      </c>
      <c r="M468" s="44"/>
      <c r="N468" s="5">
        <v>0</v>
      </c>
      <c r="O468" s="44"/>
      <c r="P468" s="5">
        <v>0</v>
      </c>
      <c r="Q468" s="44"/>
      <c r="R468" s="5">
        <v>0</v>
      </c>
      <c r="S468" s="44"/>
      <c r="U468" s="39">
        <f>$AB$4-V468</f>
        <v>0.28428499999999968</v>
      </c>
      <c r="V468" s="39">
        <f>V466+($AB$3*M467)</f>
        <v>4.5157150000000001</v>
      </c>
      <c r="W468" s="40">
        <f>U468/($AB$4/100)</f>
        <v>5.9226041666666598</v>
      </c>
      <c r="X468" s="40">
        <f>V468/($AB$4/100)</f>
        <v>94.077395833333341</v>
      </c>
    </row>
    <row r="469" spans="1:24" x14ac:dyDescent="0.3">
      <c r="A469" s="2">
        <v>44291</v>
      </c>
      <c r="B469" s="3">
        <v>0.85416666666666663</v>
      </c>
      <c r="C469" s="6">
        <v>-0.10000000000000142</v>
      </c>
      <c r="D469" s="6">
        <v>10.299999999999997</v>
      </c>
      <c r="E469" s="4">
        <v>12.78</v>
      </c>
      <c r="F469" s="5">
        <v>3.6999999999999998E-2</v>
      </c>
      <c r="G469" s="44"/>
      <c r="H469" s="5">
        <v>0</v>
      </c>
      <c r="I469" s="44"/>
      <c r="J469" s="5">
        <v>3.7999999999999999E-2</v>
      </c>
      <c r="K469" s="44"/>
      <c r="L469" s="5">
        <v>0</v>
      </c>
      <c r="M469" s="44"/>
      <c r="N469" s="5">
        <v>0</v>
      </c>
      <c r="O469" s="44"/>
      <c r="P469" s="5">
        <v>0</v>
      </c>
      <c r="Q469" s="44"/>
      <c r="R469" s="5">
        <v>0</v>
      </c>
      <c r="S469" s="44"/>
      <c r="U469" s="39"/>
      <c r="V469" s="39"/>
      <c r="W469" s="40"/>
      <c r="X469" s="40"/>
    </row>
    <row r="470" spans="1:24" x14ac:dyDescent="0.3">
      <c r="A470" s="2">
        <v>44291</v>
      </c>
      <c r="B470" s="3">
        <v>0.86458333333333337</v>
      </c>
      <c r="C470" s="6">
        <v>-0.5</v>
      </c>
      <c r="D470" s="6">
        <v>12.700000000000003</v>
      </c>
      <c r="E470" s="4">
        <v>12.75</v>
      </c>
      <c r="F470" s="5">
        <v>3.6999999999999998E-2</v>
      </c>
      <c r="G470" s="44"/>
      <c r="H470" s="5">
        <v>0</v>
      </c>
      <c r="I470" s="44"/>
      <c r="J470" s="5">
        <v>3.7999999999999999E-2</v>
      </c>
      <c r="K470" s="44"/>
      <c r="L470" s="5">
        <v>0</v>
      </c>
      <c r="M470" s="44"/>
      <c r="N470" s="5">
        <v>0</v>
      </c>
      <c r="O470" s="44"/>
      <c r="P470" s="5">
        <v>0</v>
      </c>
      <c r="Q470" s="44"/>
      <c r="R470" s="5">
        <v>0</v>
      </c>
      <c r="S470" s="44"/>
      <c r="U470" s="39">
        <f>$AB$4-V470</f>
        <v>0.32203499999999963</v>
      </c>
      <c r="V470" s="39">
        <f>V468-K467</f>
        <v>4.4779650000000002</v>
      </c>
      <c r="W470" s="40">
        <f>U470/($AB$4/100)</f>
        <v>6.7090624999999919</v>
      </c>
      <c r="X470" s="40">
        <f>V470/($AB$4/100)</f>
        <v>93.290937499999998</v>
      </c>
    </row>
    <row r="471" spans="1:24" x14ac:dyDescent="0.3">
      <c r="A471" s="2">
        <v>44291</v>
      </c>
      <c r="B471" s="3">
        <v>0.875</v>
      </c>
      <c r="C471" s="6">
        <v>-0.5</v>
      </c>
      <c r="D471" s="6">
        <v>10.200000000000003</v>
      </c>
      <c r="E471" s="4">
        <v>12.76</v>
      </c>
      <c r="F471" s="5">
        <v>3.6999999999999998E-2</v>
      </c>
      <c r="G471" s="44">
        <f t="shared" si="50"/>
        <v>3.6999999999999998E-2</v>
      </c>
      <c r="H471" s="5">
        <v>0</v>
      </c>
      <c r="I471" s="44">
        <f t="shared" si="51"/>
        <v>0</v>
      </c>
      <c r="J471" s="5">
        <v>3.6999999999999998E-2</v>
      </c>
      <c r="K471" s="44">
        <f t="shared" si="52"/>
        <v>3.7749999999999999E-2</v>
      </c>
      <c r="L471" s="5">
        <v>0</v>
      </c>
      <c r="M471" s="44">
        <f t="shared" si="53"/>
        <v>0</v>
      </c>
      <c r="N471" s="5">
        <v>0</v>
      </c>
      <c r="O471" s="44">
        <f t="shared" si="54"/>
        <v>0</v>
      </c>
      <c r="P471" s="5">
        <v>0</v>
      </c>
      <c r="Q471" s="44">
        <f t="shared" si="55"/>
        <v>0</v>
      </c>
      <c r="R471" s="5">
        <v>0</v>
      </c>
      <c r="S471" s="44">
        <f t="shared" si="56"/>
        <v>0</v>
      </c>
      <c r="U471" s="39"/>
      <c r="V471" s="39"/>
      <c r="W471" s="40"/>
      <c r="X471" s="40"/>
    </row>
    <row r="472" spans="1:24" x14ac:dyDescent="0.3">
      <c r="A472" s="2">
        <v>44291</v>
      </c>
      <c r="B472" s="3">
        <v>0.88541666666666663</v>
      </c>
      <c r="C472" s="6">
        <v>-0.39999999999999858</v>
      </c>
      <c r="D472" s="6">
        <v>11.799999999999997</v>
      </c>
      <c r="E472" s="4">
        <v>12.77</v>
      </c>
      <c r="F472" s="5">
        <v>3.6999999999999998E-2</v>
      </c>
      <c r="G472" s="44"/>
      <c r="H472" s="5">
        <v>0</v>
      </c>
      <c r="I472" s="44"/>
      <c r="J472" s="5">
        <v>3.7999999999999999E-2</v>
      </c>
      <c r="K472" s="44"/>
      <c r="L472" s="5">
        <v>0</v>
      </c>
      <c r="M472" s="44"/>
      <c r="N472" s="5">
        <v>0</v>
      </c>
      <c r="O472" s="44"/>
      <c r="P472" s="5">
        <v>0</v>
      </c>
      <c r="Q472" s="44"/>
      <c r="R472" s="5">
        <v>0</v>
      </c>
      <c r="S472" s="44"/>
      <c r="U472" s="39">
        <f>$AB$4-V472</f>
        <v>0.32203499999999963</v>
      </c>
      <c r="V472" s="39">
        <f>V470+($AB$3*M471)</f>
        <v>4.4779650000000002</v>
      </c>
      <c r="W472" s="40">
        <f>U472/($AB$4/100)</f>
        <v>6.7090624999999919</v>
      </c>
      <c r="X472" s="40">
        <f>V472/($AB$4/100)</f>
        <v>93.290937499999998</v>
      </c>
    </row>
    <row r="473" spans="1:24" x14ac:dyDescent="0.3">
      <c r="A473" s="2">
        <v>44291</v>
      </c>
      <c r="B473" s="3">
        <v>0.89583333333333337</v>
      </c>
      <c r="C473" s="6">
        <v>-0.5</v>
      </c>
      <c r="D473" s="6">
        <v>11.099999999999994</v>
      </c>
      <c r="E473" s="4">
        <v>12.73</v>
      </c>
      <c r="F473" s="5">
        <v>3.6999999999999998E-2</v>
      </c>
      <c r="G473" s="44"/>
      <c r="H473" s="5">
        <v>0</v>
      </c>
      <c r="I473" s="44"/>
      <c r="J473" s="5">
        <v>3.7999999999999999E-2</v>
      </c>
      <c r="K473" s="44"/>
      <c r="L473" s="5">
        <v>0</v>
      </c>
      <c r="M473" s="44"/>
      <c r="N473" s="5">
        <v>0</v>
      </c>
      <c r="O473" s="44"/>
      <c r="P473" s="5">
        <v>0</v>
      </c>
      <c r="Q473" s="44"/>
      <c r="R473" s="5">
        <v>0</v>
      </c>
      <c r="S473" s="44"/>
      <c r="U473" s="39"/>
      <c r="V473" s="39"/>
      <c r="W473" s="9"/>
      <c r="X473" s="9"/>
    </row>
    <row r="474" spans="1:24" x14ac:dyDescent="0.3">
      <c r="A474" s="2">
        <v>44291</v>
      </c>
      <c r="B474" s="3">
        <v>0.90625</v>
      </c>
      <c r="C474" s="6">
        <v>-0.29999999999999716</v>
      </c>
      <c r="D474" s="6">
        <v>10.799999999999997</v>
      </c>
      <c r="E474" s="4">
        <v>12.74</v>
      </c>
      <c r="F474" s="5">
        <v>3.6999999999999998E-2</v>
      </c>
      <c r="G474" s="44"/>
      <c r="H474" s="5">
        <v>0</v>
      </c>
      <c r="I474" s="44"/>
      <c r="J474" s="5">
        <v>3.7999999999999999E-2</v>
      </c>
      <c r="K474" s="44"/>
      <c r="L474" s="5">
        <v>0</v>
      </c>
      <c r="M474" s="44"/>
      <c r="N474" s="5">
        <v>0</v>
      </c>
      <c r="O474" s="44"/>
      <c r="P474" s="5">
        <v>0</v>
      </c>
      <c r="Q474" s="44"/>
      <c r="R474" s="5">
        <v>0</v>
      </c>
      <c r="S474" s="44"/>
      <c r="U474" s="39">
        <f>$AB$4-V474</f>
        <v>0.35978499999999958</v>
      </c>
      <c r="V474" s="39">
        <f>V472-K471</f>
        <v>4.4402150000000002</v>
      </c>
      <c r="W474" s="40">
        <f>U474/($AB$4/100)</f>
        <v>7.4955208333333241</v>
      </c>
      <c r="X474" s="40">
        <f>V474/($AB$4/100)</f>
        <v>92.50447916666667</v>
      </c>
    </row>
    <row r="475" spans="1:24" x14ac:dyDescent="0.3">
      <c r="A475" s="2">
        <v>44291</v>
      </c>
      <c r="B475" s="3">
        <v>0.91666666666666663</v>
      </c>
      <c r="C475" s="6">
        <v>-0.20000000000000284</v>
      </c>
      <c r="D475" s="6">
        <v>11.700000000000003</v>
      </c>
      <c r="E475" s="4">
        <v>12.72</v>
      </c>
      <c r="F475" s="5">
        <v>3.6999999999999998E-2</v>
      </c>
      <c r="G475" s="44">
        <f t="shared" si="50"/>
        <v>3.6999999999999998E-2</v>
      </c>
      <c r="H475" s="5">
        <v>0</v>
      </c>
      <c r="I475" s="44">
        <f t="shared" si="51"/>
        <v>0</v>
      </c>
      <c r="J475" s="5">
        <v>3.7999999999999999E-2</v>
      </c>
      <c r="K475" s="44">
        <f t="shared" si="52"/>
        <v>3.7749999999999999E-2</v>
      </c>
      <c r="L475" s="5">
        <v>0</v>
      </c>
      <c r="M475" s="44">
        <f t="shared" si="53"/>
        <v>0</v>
      </c>
      <c r="N475" s="5">
        <v>0</v>
      </c>
      <c r="O475" s="44">
        <f t="shared" si="54"/>
        <v>0</v>
      </c>
      <c r="P475" s="5">
        <v>0</v>
      </c>
      <c r="Q475" s="44">
        <f t="shared" si="55"/>
        <v>0</v>
      </c>
      <c r="R475" s="5">
        <v>0</v>
      </c>
      <c r="S475" s="44">
        <f t="shared" si="56"/>
        <v>0</v>
      </c>
      <c r="U475" s="39"/>
      <c r="V475" s="39"/>
      <c r="W475" s="40"/>
      <c r="X475" s="40"/>
    </row>
    <row r="476" spans="1:24" x14ac:dyDescent="0.3">
      <c r="A476" s="2">
        <v>44291</v>
      </c>
      <c r="B476" s="3">
        <v>0.92708333333333337</v>
      </c>
      <c r="C476" s="6">
        <v>-0.29999999999999716</v>
      </c>
      <c r="D476" s="6">
        <v>9.7999999999999972</v>
      </c>
      <c r="E476" s="4">
        <v>12.73</v>
      </c>
      <c r="F476" s="5">
        <v>3.6999999999999998E-2</v>
      </c>
      <c r="G476" s="44"/>
      <c r="H476" s="5">
        <v>0</v>
      </c>
      <c r="I476" s="44"/>
      <c r="J476" s="5">
        <v>3.6999999999999998E-2</v>
      </c>
      <c r="K476" s="44"/>
      <c r="L476" s="5">
        <v>0</v>
      </c>
      <c r="M476" s="44"/>
      <c r="N476" s="5">
        <v>0</v>
      </c>
      <c r="O476" s="44"/>
      <c r="P476" s="5">
        <v>0</v>
      </c>
      <c r="Q476" s="44"/>
      <c r="R476" s="5">
        <v>0</v>
      </c>
      <c r="S476" s="44"/>
      <c r="U476" s="39">
        <f>$AB$4-V476</f>
        <v>0.35978499999999958</v>
      </c>
      <c r="V476" s="39">
        <f>V474+($AB$3*M475)</f>
        <v>4.4402150000000002</v>
      </c>
      <c r="W476" s="40">
        <f>U476/($AB$4/100)</f>
        <v>7.4955208333333241</v>
      </c>
      <c r="X476" s="40">
        <f>V476/($AB$4/100)</f>
        <v>92.50447916666667</v>
      </c>
    </row>
    <row r="477" spans="1:24" x14ac:dyDescent="0.3">
      <c r="A477" s="2">
        <v>44291</v>
      </c>
      <c r="B477" s="3">
        <v>0.9375</v>
      </c>
      <c r="C477" s="6">
        <v>-0.29999999999999716</v>
      </c>
      <c r="D477" s="6">
        <v>12.599999999999994</v>
      </c>
      <c r="E477" s="4">
        <v>12.7</v>
      </c>
      <c r="F477" s="5">
        <v>3.6999999999999998E-2</v>
      </c>
      <c r="G477" s="44"/>
      <c r="H477" s="5">
        <v>0</v>
      </c>
      <c r="I477" s="44"/>
      <c r="J477" s="5">
        <v>3.7999999999999999E-2</v>
      </c>
      <c r="K477" s="44"/>
      <c r="L477" s="5">
        <v>0</v>
      </c>
      <c r="M477" s="44"/>
      <c r="N477" s="5">
        <v>0</v>
      </c>
      <c r="O477" s="44"/>
      <c r="P477" s="5">
        <v>0</v>
      </c>
      <c r="Q477" s="44"/>
      <c r="R477" s="5">
        <v>0</v>
      </c>
      <c r="S477" s="44"/>
      <c r="U477" s="39"/>
      <c r="V477" s="39"/>
      <c r="W477" s="40"/>
      <c r="X477" s="40"/>
    </row>
    <row r="478" spans="1:24" x14ac:dyDescent="0.3">
      <c r="A478" s="2">
        <v>44291</v>
      </c>
      <c r="B478" s="3">
        <v>0.94791666666666663</v>
      </c>
      <c r="C478" s="6">
        <v>-0.29999999999999716</v>
      </c>
      <c r="D478" s="6">
        <v>10.200000000000003</v>
      </c>
      <c r="E478" s="4">
        <v>12.71</v>
      </c>
      <c r="F478" s="5">
        <v>3.6999999999999998E-2</v>
      </c>
      <c r="G478" s="44"/>
      <c r="H478" s="5">
        <v>0</v>
      </c>
      <c r="I478" s="44"/>
      <c r="J478" s="5">
        <v>3.7999999999999999E-2</v>
      </c>
      <c r="K478" s="44"/>
      <c r="L478" s="5">
        <v>0</v>
      </c>
      <c r="M478" s="44"/>
      <c r="N478" s="5">
        <v>0</v>
      </c>
      <c r="O478" s="44"/>
      <c r="P478" s="5">
        <v>0</v>
      </c>
      <c r="Q478" s="44"/>
      <c r="R478" s="5">
        <v>0</v>
      </c>
      <c r="S478" s="44"/>
      <c r="U478" s="39">
        <f>$AB$4-V478</f>
        <v>0.39753499999999953</v>
      </c>
      <c r="V478" s="39">
        <f>V476-K475</f>
        <v>4.4024650000000003</v>
      </c>
      <c r="W478" s="40">
        <f>U478/($AB$4/100)</f>
        <v>8.2819791666666571</v>
      </c>
      <c r="X478" s="40">
        <f>V478/($AB$4/100)</f>
        <v>91.718020833333341</v>
      </c>
    </row>
    <row r="479" spans="1:24" x14ac:dyDescent="0.3">
      <c r="A479" s="2">
        <v>44291</v>
      </c>
      <c r="B479" s="3">
        <v>0.95833333333333337</v>
      </c>
      <c r="C479" s="6">
        <v>-0.29999999999999716</v>
      </c>
      <c r="D479" s="6">
        <v>11.5</v>
      </c>
      <c r="E479" s="4">
        <v>12.7</v>
      </c>
      <c r="F479" s="5">
        <v>3.7999999999999999E-2</v>
      </c>
      <c r="G479" s="44">
        <f t="shared" si="50"/>
        <v>3.6999999999999998E-2</v>
      </c>
      <c r="H479" s="5">
        <v>0</v>
      </c>
      <c r="I479" s="44">
        <f t="shared" si="51"/>
        <v>0</v>
      </c>
      <c r="J479" s="5">
        <v>3.7999999999999999E-2</v>
      </c>
      <c r="K479" s="44">
        <f t="shared" si="52"/>
        <v>3.7749999999999999E-2</v>
      </c>
      <c r="L479" s="5">
        <v>0</v>
      </c>
      <c r="M479" s="44">
        <f t="shared" si="53"/>
        <v>0</v>
      </c>
      <c r="N479" s="5">
        <v>0</v>
      </c>
      <c r="O479" s="44">
        <f t="shared" si="54"/>
        <v>0</v>
      </c>
      <c r="P479" s="5">
        <v>0</v>
      </c>
      <c r="Q479" s="44">
        <f t="shared" si="55"/>
        <v>0</v>
      </c>
      <c r="R479" s="5">
        <v>0</v>
      </c>
      <c r="S479" s="44">
        <f t="shared" si="56"/>
        <v>0</v>
      </c>
      <c r="U479" s="39"/>
      <c r="V479" s="39"/>
      <c r="W479" s="40"/>
      <c r="X479" s="40"/>
    </row>
    <row r="480" spans="1:24" x14ac:dyDescent="0.3">
      <c r="A480" s="2">
        <v>44291</v>
      </c>
      <c r="B480" s="3">
        <v>0.96875</v>
      </c>
      <c r="C480" s="6">
        <v>-0.5</v>
      </c>
      <c r="D480" s="6">
        <v>11.299999999999997</v>
      </c>
      <c r="E480" s="4">
        <v>12.69</v>
      </c>
      <c r="F480" s="5">
        <v>3.5999999999999997E-2</v>
      </c>
      <c r="G480" s="44"/>
      <c r="H480" s="5">
        <v>0</v>
      </c>
      <c r="I480" s="44"/>
      <c r="J480" s="5">
        <v>3.7999999999999999E-2</v>
      </c>
      <c r="K480" s="44"/>
      <c r="L480" s="5">
        <v>0</v>
      </c>
      <c r="M480" s="44"/>
      <c r="N480" s="5">
        <v>0</v>
      </c>
      <c r="O480" s="44"/>
      <c r="P480" s="5">
        <v>0</v>
      </c>
      <c r="Q480" s="44"/>
      <c r="R480" s="5">
        <v>0</v>
      </c>
      <c r="S480" s="44"/>
      <c r="U480" s="39">
        <f>$AB$4-V480</f>
        <v>0.39753499999999953</v>
      </c>
      <c r="V480" s="39">
        <f>V478+($AB$3*M479)</f>
        <v>4.4024650000000003</v>
      </c>
      <c r="W480" s="40">
        <f>U480/($AB$4/100)</f>
        <v>8.2819791666666571</v>
      </c>
      <c r="X480" s="40">
        <f>V480/($AB$4/100)</f>
        <v>91.718020833333341</v>
      </c>
    </row>
    <row r="481" spans="1:24" x14ac:dyDescent="0.3">
      <c r="A481" s="2">
        <v>44291</v>
      </c>
      <c r="B481" s="3">
        <v>0.97916666666666663</v>
      </c>
      <c r="C481" s="6">
        <v>-0.39999999999999858</v>
      </c>
      <c r="D481" s="6">
        <v>10</v>
      </c>
      <c r="E481" s="4">
        <v>12.69</v>
      </c>
      <c r="F481" s="5">
        <v>3.6999999999999998E-2</v>
      </c>
      <c r="G481" s="44"/>
      <c r="H481" s="5">
        <v>0</v>
      </c>
      <c r="I481" s="44"/>
      <c r="J481" s="5">
        <v>3.6999999999999998E-2</v>
      </c>
      <c r="K481" s="44"/>
      <c r="L481" s="5">
        <v>0</v>
      </c>
      <c r="M481" s="44"/>
      <c r="N481" s="5">
        <v>0</v>
      </c>
      <c r="O481" s="44"/>
      <c r="P481" s="5">
        <v>0</v>
      </c>
      <c r="Q481" s="44"/>
      <c r="R481" s="5">
        <v>0</v>
      </c>
      <c r="S481" s="44"/>
      <c r="U481" s="39"/>
      <c r="V481" s="39"/>
      <c r="W481" s="9"/>
      <c r="X481" s="9"/>
    </row>
    <row r="482" spans="1:24" x14ac:dyDescent="0.3">
      <c r="A482" s="2">
        <v>44291</v>
      </c>
      <c r="B482" s="3">
        <v>0.98958333333333337</v>
      </c>
      <c r="C482" s="6">
        <v>-0.5</v>
      </c>
      <c r="D482" s="6">
        <v>12.299999999999997</v>
      </c>
      <c r="E482" s="4">
        <v>12.66</v>
      </c>
      <c r="F482" s="5">
        <v>3.6999999999999998E-2</v>
      </c>
      <c r="G482" s="44"/>
      <c r="H482" s="5">
        <v>0</v>
      </c>
      <c r="I482" s="44"/>
      <c r="J482" s="5">
        <v>3.7999999999999999E-2</v>
      </c>
      <c r="K482" s="44"/>
      <c r="L482" s="5">
        <v>0</v>
      </c>
      <c r="M482" s="44"/>
      <c r="N482" s="5">
        <v>0</v>
      </c>
      <c r="O482" s="44"/>
      <c r="P482" s="5">
        <v>0</v>
      </c>
      <c r="Q482" s="44"/>
      <c r="R482" s="5">
        <v>0</v>
      </c>
      <c r="S482" s="44"/>
      <c r="U482" s="39">
        <f>$AB$4-V482</f>
        <v>0.43528499999999948</v>
      </c>
      <c r="V482" s="39">
        <f>V480-K479</f>
        <v>4.3647150000000003</v>
      </c>
      <c r="W482" s="40">
        <f>U482/($AB$4/100)</f>
        <v>9.0684374999999893</v>
      </c>
      <c r="X482" s="40">
        <f>V482/($AB$4/100)</f>
        <v>90.931562499999998</v>
      </c>
    </row>
    <row r="483" spans="1:24" x14ac:dyDescent="0.3">
      <c r="A483" s="2">
        <v>44292</v>
      </c>
      <c r="B483" s="3">
        <v>0</v>
      </c>
      <c r="C483" s="6">
        <v>-0.60000000000000142</v>
      </c>
      <c r="D483" s="6">
        <v>9.7999999999999972</v>
      </c>
      <c r="E483" s="4">
        <v>12.67</v>
      </c>
      <c r="F483" s="5">
        <v>3.6999999999999998E-2</v>
      </c>
      <c r="G483" s="44">
        <f t="shared" si="50"/>
        <v>3.6999999999999998E-2</v>
      </c>
      <c r="H483" s="5">
        <v>0</v>
      </c>
      <c r="I483" s="44">
        <f t="shared" si="51"/>
        <v>0</v>
      </c>
      <c r="J483" s="5">
        <v>3.7999999999999999E-2</v>
      </c>
      <c r="K483" s="44">
        <f t="shared" si="52"/>
        <v>3.7999999999999999E-2</v>
      </c>
      <c r="L483" s="5">
        <v>0</v>
      </c>
      <c r="M483" s="44">
        <f t="shared" si="53"/>
        <v>0</v>
      </c>
      <c r="N483" s="5">
        <v>0</v>
      </c>
      <c r="O483" s="44">
        <f t="shared" si="54"/>
        <v>0</v>
      </c>
      <c r="P483" s="5">
        <v>0</v>
      </c>
      <c r="Q483" s="44">
        <f t="shared" si="55"/>
        <v>0</v>
      </c>
      <c r="R483" s="5">
        <v>0</v>
      </c>
      <c r="S483" s="44">
        <f t="shared" si="56"/>
        <v>0</v>
      </c>
      <c r="U483" s="39"/>
      <c r="V483" s="39"/>
      <c r="W483" s="40"/>
      <c r="X483" s="40"/>
    </row>
    <row r="484" spans="1:24" x14ac:dyDescent="0.3">
      <c r="A484" s="2">
        <v>44292</v>
      </c>
      <c r="B484" s="3">
        <v>1.0416666666666666E-2</v>
      </c>
      <c r="C484" s="6">
        <v>-0.70000000000000284</v>
      </c>
      <c r="D484" s="6">
        <v>12.099999999999994</v>
      </c>
      <c r="E484" s="4">
        <v>12.64</v>
      </c>
      <c r="F484" s="5">
        <v>3.7999999999999999E-2</v>
      </c>
      <c r="G484" s="44"/>
      <c r="H484" s="5">
        <v>0</v>
      </c>
      <c r="I484" s="44"/>
      <c r="J484" s="5">
        <v>3.7999999999999999E-2</v>
      </c>
      <c r="K484" s="44"/>
      <c r="L484" s="5">
        <v>0</v>
      </c>
      <c r="M484" s="44"/>
      <c r="N484" s="5">
        <v>0</v>
      </c>
      <c r="O484" s="44"/>
      <c r="P484" s="5">
        <v>0</v>
      </c>
      <c r="Q484" s="44"/>
      <c r="R484" s="5">
        <v>0</v>
      </c>
      <c r="S484" s="44"/>
      <c r="U484" s="39">
        <f>$AB$4-V484</f>
        <v>0.43528499999999948</v>
      </c>
      <c r="V484" s="39">
        <f>V482+($AB$3*M483)</f>
        <v>4.3647150000000003</v>
      </c>
      <c r="W484" s="40">
        <f>U484/($AB$4/100)</f>
        <v>9.0684374999999893</v>
      </c>
      <c r="X484" s="40">
        <f>V484/($AB$4/100)</f>
        <v>90.931562499999998</v>
      </c>
    </row>
    <row r="485" spans="1:24" x14ac:dyDescent="0.3">
      <c r="A485" s="2">
        <v>44292</v>
      </c>
      <c r="B485" s="3">
        <v>2.0833333333333332E-2</v>
      </c>
      <c r="C485" s="6">
        <v>-1</v>
      </c>
      <c r="D485" s="6">
        <v>10.599999999999994</v>
      </c>
      <c r="E485" s="4">
        <v>12.65</v>
      </c>
      <c r="F485" s="5">
        <v>3.5999999999999997E-2</v>
      </c>
      <c r="G485" s="44"/>
      <c r="H485" s="5">
        <v>0</v>
      </c>
      <c r="I485" s="44"/>
      <c r="J485" s="5">
        <v>3.7999999999999999E-2</v>
      </c>
      <c r="K485" s="44"/>
      <c r="L485" s="5">
        <v>0</v>
      </c>
      <c r="M485" s="44"/>
      <c r="N485" s="5">
        <v>0</v>
      </c>
      <c r="O485" s="44"/>
      <c r="P485" s="5">
        <v>0</v>
      </c>
      <c r="Q485" s="44"/>
      <c r="R485" s="5">
        <v>0</v>
      </c>
      <c r="S485" s="44"/>
      <c r="U485" s="39"/>
      <c r="V485" s="39"/>
      <c r="W485" s="40"/>
      <c r="X485" s="40"/>
    </row>
    <row r="486" spans="1:24" x14ac:dyDescent="0.3">
      <c r="A486" s="2">
        <v>44292</v>
      </c>
      <c r="B486" s="3">
        <v>3.125E-2</v>
      </c>
      <c r="C486" s="6">
        <v>-1.2999999999999972</v>
      </c>
      <c r="D486" s="6">
        <v>11.099999999999994</v>
      </c>
      <c r="E486" s="4">
        <v>12.63</v>
      </c>
      <c r="F486" s="5">
        <v>3.6999999999999998E-2</v>
      </c>
      <c r="G486" s="44"/>
      <c r="H486" s="5">
        <v>0</v>
      </c>
      <c r="I486" s="44"/>
      <c r="J486" s="5">
        <v>3.7999999999999999E-2</v>
      </c>
      <c r="K486" s="44"/>
      <c r="L486" s="5">
        <v>0</v>
      </c>
      <c r="M486" s="44"/>
      <c r="N486" s="5">
        <v>0</v>
      </c>
      <c r="O486" s="44"/>
      <c r="P486" s="5">
        <v>0</v>
      </c>
      <c r="Q486" s="44"/>
      <c r="R486" s="5">
        <v>0</v>
      </c>
      <c r="S486" s="44"/>
      <c r="U486" s="39">
        <f>$AB$4-V486</f>
        <v>0.47328499999999973</v>
      </c>
      <c r="V486" s="39">
        <f>V484-K483</f>
        <v>4.3267150000000001</v>
      </c>
      <c r="W486" s="40">
        <f>U486/($AB$4/100)</f>
        <v>9.8601041666666607</v>
      </c>
      <c r="X486" s="40">
        <f>V486/($AB$4/100)</f>
        <v>90.139895833333327</v>
      </c>
    </row>
    <row r="487" spans="1:24" x14ac:dyDescent="0.3">
      <c r="A487" s="2">
        <v>44292</v>
      </c>
      <c r="B487" s="3">
        <v>4.1666666666666664E-2</v>
      </c>
      <c r="C487" s="6">
        <v>-1.2000000000000028</v>
      </c>
      <c r="D487" s="6">
        <v>11.5</v>
      </c>
      <c r="E487" s="4">
        <v>12.62</v>
      </c>
      <c r="F487" s="5">
        <v>3.7999999999999999E-2</v>
      </c>
      <c r="G487" s="44">
        <f t="shared" si="50"/>
        <v>3.7249999999999998E-2</v>
      </c>
      <c r="H487" s="5">
        <v>0</v>
      </c>
      <c r="I487" s="44">
        <f t="shared" si="51"/>
        <v>0</v>
      </c>
      <c r="J487" s="5">
        <v>3.7999999999999999E-2</v>
      </c>
      <c r="K487" s="44">
        <f t="shared" si="52"/>
        <v>3.7749999999999999E-2</v>
      </c>
      <c r="L487" s="5">
        <v>0</v>
      </c>
      <c r="M487" s="44">
        <f t="shared" si="53"/>
        <v>0</v>
      </c>
      <c r="N487" s="5">
        <v>0</v>
      </c>
      <c r="O487" s="44">
        <f t="shared" si="54"/>
        <v>0</v>
      </c>
      <c r="P487" s="5">
        <v>0</v>
      </c>
      <c r="Q487" s="44">
        <f t="shared" si="55"/>
        <v>0</v>
      </c>
      <c r="R487" s="5">
        <v>0</v>
      </c>
      <c r="S487" s="44">
        <f t="shared" si="56"/>
        <v>0</v>
      </c>
      <c r="U487" s="39"/>
      <c r="V487" s="39"/>
      <c r="W487" s="40"/>
      <c r="X487" s="40"/>
    </row>
    <row r="488" spans="1:24" x14ac:dyDescent="0.3">
      <c r="A488" s="2">
        <v>44292</v>
      </c>
      <c r="B488" s="3">
        <v>5.2083333333333336E-2</v>
      </c>
      <c r="C488" s="6">
        <v>-1.3999999999999986</v>
      </c>
      <c r="D488" s="6">
        <v>10.200000000000003</v>
      </c>
      <c r="E488" s="4">
        <v>12.62</v>
      </c>
      <c r="F488" s="5">
        <v>3.5999999999999997E-2</v>
      </c>
      <c r="G488" s="44"/>
      <c r="H488" s="5">
        <v>0</v>
      </c>
      <c r="I488" s="44"/>
      <c r="J488" s="5">
        <v>3.6999999999999998E-2</v>
      </c>
      <c r="K488" s="44"/>
      <c r="L488" s="5">
        <v>0</v>
      </c>
      <c r="M488" s="44"/>
      <c r="N488" s="5">
        <v>0</v>
      </c>
      <c r="O488" s="44"/>
      <c r="P488" s="5">
        <v>0</v>
      </c>
      <c r="Q488" s="44"/>
      <c r="R488" s="5">
        <v>0</v>
      </c>
      <c r="S488" s="44"/>
      <c r="U488" s="39">
        <f>$AB$4-V488</f>
        <v>0.47328499999999973</v>
      </c>
      <c r="V488" s="39">
        <f>V486+($AB$3*M487)</f>
        <v>4.3267150000000001</v>
      </c>
      <c r="W488" s="40">
        <f>U488/($AB$4/100)</f>
        <v>9.8601041666666607</v>
      </c>
      <c r="X488" s="40">
        <f>V488/($AB$4/100)</f>
        <v>90.139895833333327</v>
      </c>
    </row>
    <row r="489" spans="1:24" x14ac:dyDescent="0.3">
      <c r="A489" s="2">
        <v>44292</v>
      </c>
      <c r="B489" s="3">
        <v>6.25E-2</v>
      </c>
      <c r="C489" s="6">
        <v>-1.3999999999999986</v>
      </c>
      <c r="D489" s="6">
        <v>12.099999999999994</v>
      </c>
      <c r="E489" s="4">
        <v>12.59</v>
      </c>
      <c r="F489" s="5">
        <v>3.6999999999999998E-2</v>
      </c>
      <c r="G489" s="44"/>
      <c r="H489" s="5">
        <v>0</v>
      </c>
      <c r="I489" s="44"/>
      <c r="J489" s="5">
        <v>3.7999999999999999E-2</v>
      </c>
      <c r="K489" s="44"/>
      <c r="L489" s="5">
        <v>0</v>
      </c>
      <c r="M489" s="44"/>
      <c r="N489" s="5">
        <v>0</v>
      </c>
      <c r="O489" s="44"/>
      <c r="P489" s="5">
        <v>0</v>
      </c>
      <c r="Q489" s="44"/>
      <c r="R489" s="5">
        <v>0</v>
      </c>
      <c r="S489" s="44"/>
      <c r="U489" s="39"/>
      <c r="V489" s="39"/>
      <c r="W489" s="9"/>
      <c r="X489" s="9"/>
    </row>
    <row r="490" spans="1:24" x14ac:dyDescent="0.3">
      <c r="A490" s="2">
        <v>44292</v>
      </c>
      <c r="B490" s="3">
        <v>7.2916666666666671E-2</v>
      </c>
      <c r="C490" s="6">
        <v>-1.5</v>
      </c>
      <c r="D490" s="6">
        <v>9.7000000000000028</v>
      </c>
      <c r="E490" s="4">
        <v>12.6</v>
      </c>
      <c r="F490" s="5">
        <v>3.7999999999999999E-2</v>
      </c>
      <c r="G490" s="44"/>
      <c r="H490" s="5">
        <v>0</v>
      </c>
      <c r="I490" s="44"/>
      <c r="J490" s="5">
        <v>3.7999999999999999E-2</v>
      </c>
      <c r="K490" s="44"/>
      <c r="L490" s="5">
        <v>0</v>
      </c>
      <c r="M490" s="44"/>
      <c r="N490" s="5">
        <v>0</v>
      </c>
      <c r="O490" s="44"/>
      <c r="P490" s="5">
        <v>0</v>
      </c>
      <c r="Q490" s="44"/>
      <c r="R490" s="5">
        <v>0</v>
      </c>
      <c r="S490" s="44"/>
      <c r="U490" s="39">
        <f>$AB$4-V490</f>
        <v>0.51103499999999968</v>
      </c>
      <c r="V490" s="39">
        <f>V488-K487</f>
        <v>4.2889650000000001</v>
      </c>
      <c r="W490" s="40">
        <f>U490/($AB$4/100)</f>
        <v>10.646562499999993</v>
      </c>
      <c r="X490" s="40">
        <f>V490/($AB$4/100)</f>
        <v>89.353437499999998</v>
      </c>
    </row>
    <row r="491" spans="1:24" x14ac:dyDescent="0.3">
      <c r="A491" s="2">
        <v>44292</v>
      </c>
      <c r="B491" s="3">
        <v>8.3333333333333329E-2</v>
      </c>
      <c r="C491" s="6">
        <v>-1.6000000000000014</v>
      </c>
      <c r="D491" s="6">
        <v>12.299999999999997</v>
      </c>
      <c r="E491" s="4">
        <v>12.58</v>
      </c>
      <c r="F491" s="5">
        <v>3.5999999999999997E-2</v>
      </c>
      <c r="G491" s="44">
        <f t="shared" si="50"/>
        <v>3.6999999999999998E-2</v>
      </c>
      <c r="H491" s="5">
        <v>0</v>
      </c>
      <c r="I491" s="44">
        <f t="shared" si="51"/>
        <v>0</v>
      </c>
      <c r="J491" s="5">
        <v>3.7999999999999999E-2</v>
      </c>
      <c r="K491" s="44">
        <f t="shared" si="52"/>
        <v>3.7999999999999999E-2</v>
      </c>
      <c r="L491" s="5">
        <v>0</v>
      </c>
      <c r="M491" s="44">
        <f t="shared" si="53"/>
        <v>0</v>
      </c>
      <c r="N491" s="5">
        <v>0</v>
      </c>
      <c r="O491" s="44">
        <f t="shared" si="54"/>
        <v>0</v>
      </c>
      <c r="P491" s="5">
        <v>0</v>
      </c>
      <c r="Q491" s="44">
        <f t="shared" si="55"/>
        <v>0</v>
      </c>
      <c r="R491" s="5">
        <v>0</v>
      </c>
      <c r="S491" s="44">
        <f t="shared" si="56"/>
        <v>0</v>
      </c>
      <c r="U491" s="39"/>
      <c r="V491" s="39"/>
      <c r="W491" s="40"/>
      <c r="X491" s="40"/>
    </row>
    <row r="492" spans="1:24" x14ac:dyDescent="0.3">
      <c r="A492" s="2">
        <v>44292</v>
      </c>
      <c r="B492" s="3">
        <v>9.375E-2</v>
      </c>
      <c r="C492" s="6">
        <v>-1.7000000000000028</v>
      </c>
      <c r="D492" s="6">
        <v>10.200000000000003</v>
      </c>
      <c r="E492" s="4">
        <v>12.58</v>
      </c>
      <c r="F492" s="5">
        <v>3.7999999999999999E-2</v>
      </c>
      <c r="G492" s="44"/>
      <c r="H492" s="5">
        <v>0</v>
      </c>
      <c r="I492" s="44"/>
      <c r="J492" s="5">
        <v>3.7999999999999999E-2</v>
      </c>
      <c r="K492" s="44"/>
      <c r="L492" s="5">
        <v>0</v>
      </c>
      <c r="M492" s="44"/>
      <c r="N492" s="5">
        <v>0</v>
      </c>
      <c r="O492" s="44"/>
      <c r="P492" s="5">
        <v>0</v>
      </c>
      <c r="Q492" s="44"/>
      <c r="R492" s="5">
        <v>0</v>
      </c>
      <c r="S492" s="44"/>
      <c r="U492" s="39">
        <f>$AB$4-V492</f>
        <v>0.51103499999999968</v>
      </c>
      <c r="V492" s="39">
        <f>V490+($AB$3*M491)</f>
        <v>4.2889650000000001</v>
      </c>
      <c r="W492" s="40">
        <f>U492/($AB$4/100)</f>
        <v>10.646562499999993</v>
      </c>
      <c r="X492" s="40">
        <f>V492/($AB$4/100)</f>
        <v>89.353437499999998</v>
      </c>
    </row>
    <row r="493" spans="1:24" x14ac:dyDescent="0.3">
      <c r="A493" s="2">
        <v>44292</v>
      </c>
      <c r="B493" s="3">
        <v>0.10416666666666667</v>
      </c>
      <c r="C493" s="6">
        <v>-1.7999999999999972</v>
      </c>
      <c r="D493" s="6">
        <v>11.299999999999997</v>
      </c>
      <c r="E493" s="4">
        <v>12.58</v>
      </c>
      <c r="F493" s="5">
        <v>3.5999999999999997E-2</v>
      </c>
      <c r="G493" s="44"/>
      <c r="H493" s="5">
        <v>0</v>
      </c>
      <c r="I493" s="44"/>
      <c r="J493" s="5">
        <v>3.7999999999999999E-2</v>
      </c>
      <c r="K493" s="44"/>
      <c r="L493" s="5">
        <v>0</v>
      </c>
      <c r="M493" s="44"/>
      <c r="N493" s="5">
        <v>0</v>
      </c>
      <c r="O493" s="44"/>
      <c r="P493" s="5">
        <v>0</v>
      </c>
      <c r="Q493" s="44"/>
      <c r="R493" s="5">
        <v>0</v>
      </c>
      <c r="S493" s="44"/>
      <c r="U493" s="39"/>
      <c r="V493" s="39"/>
      <c r="W493" s="40"/>
      <c r="X493" s="40"/>
    </row>
    <row r="494" spans="1:24" x14ac:dyDescent="0.3">
      <c r="A494" s="2">
        <v>44292</v>
      </c>
      <c r="B494" s="3">
        <v>0.11458333333333333</v>
      </c>
      <c r="C494" s="6">
        <v>-1.8999999999999986</v>
      </c>
      <c r="D494" s="6">
        <v>10.900000000000006</v>
      </c>
      <c r="E494" s="4">
        <v>12.56</v>
      </c>
      <c r="F494" s="5">
        <v>3.7999999999999999E-2</v>
      </c>
      <c r="G494" s="44"/>
      <c r="H494" s="5">
        <v>0</v>
      </c>
      <c r="I494" s="44"/>
      <c r="J494" s="5">
        <v>3.7999999999999999E-2</v>
      </c>
      <c r="K494" s="44"/>
      <c r="L494" s="5">
        <v>0</v>
      </c>
      <c r="M494" s="44"/>
      <c r="N494" s="5">
        <v>0</v>
      </c>
      <c r="O494" s="44"/>
      <c r="P494" s="5">
        <v>0</v>
      </c>
      <c r="Q494" s="44"/>
      <c r="R494" s="5">
        <v>0</v>
      </c>
      <c r="S494" s="44"/>
      <c r="U494" s="39">
        <f>$AB$4-V494</f>
        <v>0.54903499999999994</v>
      </c>
      <c r="V494" s="39">
        <f>V492-K491</f>
        <v>4.2509649999999999</v>
      </c>
      <c r="W494" s="40">
        <f>U494/($AB$4/100)</f>
        <v>11.438229166666666</v>
      </c>
      <c r="X494" s="40">
        <f>V494/($AB$4/100)</f>
        <v>88.561770833333327</v>
      </c>
    </row>
    <row r="495" spans="1:24" x14ac:dyDescent="0.3">
      <c r="A495" s="2">
        <v>44292</v>
      </c>
      <c r="B495" s="3">
        <v>0.125</v>
      </c>
      <c r="C495" s="6">
        <v>-1.8999999999999986</v>
      </c>
      <c r="D495" s="6">
        <v>10.5</v>
      </c>
      <c r="E495" s="4">
        <v>12.57</v>
      </c>
      <c r="F495" s="5">
        <v>3.5999999999999997E-2</v>
      </c>
      <c r="G495" s="44">
        <f t="shared" si="50"/>
        <v>3.6999999999999998E-2</v>
      </c>
      <c r="H495" s="5">
        <v>0</v>
      </c>
      <c r="I495" s="44">
        <f t="shared" si="51"/>
        <v>0</v>
      </c>
      <c r="J495" s="5">
        <v>3.7999999999999999E-2</v>
      </c>
      <c r="K495" s="44">
        <f t="shared" si="52"/>
        <v>3.7999999999999999E-2</v>
      </c>
      <c r="L495" s="5">
        <v>0</v>
      </c>
      <c r="M495" s="44">
        <f t="shared" si="53"/>
        <v>0</v>
      </c>
      <c r="N495" s="5">
        <v>0</v>
      </c>
      <c r="O495" s="44">
        <f t="shared" si="54"/>
        <v>0</v>
      </c>
      <c r="P495" s="5">
        <v>0</v>
      </c>
      <c r="Q495" s="44">
        <f t="shared" si="55"/>
        <v>0</v>
      </c>
      <c r="R495" s="5">
        <v>0</v>
      </c>
      <c r="S495" s="44">
        <f t="shared" si="56"/>
        <v>0</v>
      </c>
      <c r="U495" s="39"/>
      <c r="V495" s="39"/>
      <c r="W495" s="40"/>
      <c r="X495" s="40"/>
    </row>
    <row r="496" spans="1:24" x14ac:dyDescent="0.3">
      <c r="A496" s="2">
        <v>44292</v>
      </c>
      <c r="B496" s="3">
        <v>0.13541666666666666</v>
      </c>
      <c r="C496" s="6">
        <v>-2.2000000000000028</v>
      </c>
      <c r="D496" s="6">
        <v>11.599999999999994</v>
      </c>
      <c r="E496" s="4">
        <v>12.55</v>
      </c>
      <c r="F496" s="5">
        <v>3.7999999999999999E-2</v>
      </c>
      <c r="G496" s="44"/>
      <c r="H496" s="5">
        <v>0</v>
      </c>
      <c r="I496" s="44"/>
      <c r="J496" s="5">
        <v>3.7999999999999999E-2</v>
      </c>
      <c r="K496" s="44"/>
      <c r="L496" s="5">
        <v>0</v>
      </c>
      <c r="M496" s="44"/>
      <c r="N496" s="5">
        <v>0</v>
      </c>
      <c r="O496" s="44"/>
      <c r="P496" s="5">
        <v>0</v>
      </c>
      <c r="Q496" s="44"/>
      <c r="R496" s="5">
        <v>0</v>
      </c>
      <c r="S496" s="44"/>
      <c r="U496" s="39">
        <f>$AB$4-V496</f>
        <v>0.54903499999999994</v>
      </c>
      <c r="V496" s="39">
        <f>V494+($AB$3*M495)</f>
        <v>4.2509649999999999</v>
      </c>
      <c r="W496" s="40">
        <f>U496/($AB$4/100)</f>
        <v>11.438229166666666</v>
      </c>
      <c r="X496" s="40">
        <f>V496/($AB$4/100)</f>
        <v>88.561770833333327</v>
      </c>
    </row>
    <row r="497" spans="1:24" x14ac:dyDescent="0.3">
      <c r="A497" s="2">
        <v>44292</v>
      </c>
      <c r="B497" s="3">
        <v>0.14583333333333334</v>
      </c>
      <c r="C497" s="6">
        <v>-2.2000000000000028</v>
      </c>
      <c r="D497" s="6">
        <v>9.9000000000000057</v>
      </c>
      <c r="E497" s="4">
        <v>12.56</v>
      </c>
      <c r="F497" s="5">
        <v>3.5999999999999997E-2</v>
      </c>
      <c r="G497" s="44"/>
      <c r="H497" s="5">
        <v>0</v>
      </c>
      <c r="I497" s="44"/>
      <c r="J497" s="5">
        <v>3.7999999999999999E-2</v>
      </c>
      <c r="K497" s="44"/>
      <c r="L497" s="5">
        <v>0</v>
      </c>
      <c r="M497" s="44"/>
      <c r="N497" s="5">
        <v>0</v>
      </c>
      <c r="O497" s="44"/>
      <c r="P497" s="5">
        <v>0</v>
      </c>
      <c r="Q497" s="44"/>
      <c r="R497" s="5">
        <v>0</v>
      </c>
      <c r="S497" s="44"/>
      <c r="U497" s="39"/>
      <c r="V497" s="39"/>
      <c r="W497" s="9"/>
      <c r="X497" s="9"/>
    </row>
    <row r="498" spans="1:24" x14ac:dyDescent="0.3">
      <c r="A498" s="2">
        <v>44292</v>
      </c>
      <c r="B498" s="3">
        <v>0.15625</v>
      </c>
      <c r="C498" s="6">
        <v>-2.2000000000000028</v>
      </c>
      <c r="D498" s="6">
        <v>12</v>
      </c>
      <c r="E498" s="4">
        <v>12.54</v>
      </c>
      <c r="F498" s="5">
        <v>3.7999999999999999E-2</v>
      </c>
      <c r="G498" s="44"/>
      <c r="H498" s="5">
        <v>0</v>
      </c>
      <c r="I498" s="44"/>
      <c r="J498" s="5">
        <v>3.7999999999999999E-2</v>
      </c>
      <c r="K498" s="44"/>
      <c r="L498" s="5">
        <v>0</v>
      </c>
      <c r="M498" s="44"/>
      <c r="N498" s="5">
        <v>0</v>
      </c>
      <c r="O498" s="44"/>
      <c r="P498" s="5">
        <v>0</v>
      </c>
      <c r="Q498" s="44"/>
      <c r="R498" s="5">
        <v>0</v>
      </c>
      <c r="S498" s="44"/>
      <c r="U498" s="39">
        <f>$AB$4-V498</f>
        <v>0.5870350000000002</v>
      </c>
      <c r="V498" s="39">
        <f>V496-K495</f>
        <v>4.2129649999999996</v>
      </c>
      <c r="W498" s="40">
        <f>U498/($AB$4/100)</f>
        <v>12.229895833333337</v>
      </c>
      <c r="X498" s="40">
        <f>V498/($AB$4/100)</f>
        <v>87.770104166666655</v>
      </c>
    </row>
    <row r="499" spans="1:24" x14ac:dyDescent="0.3">
      <c r="A499" s="2">
        <v>44292</v>
      </c>
      <c r="B499" s="3">
        <v>0.16666666666666666</v>
      </c>
      <c r="C499" s="6">
        <v>-2.1000000000000014</v>
      </c>
      <c r="D499" s="6">
        <v>9.7000000000000028</v>
      </c>
      <c r="E499" s="4">
        <v>12.56</v>
      </c>
      <c r="F499" s="5">
        <v>3.5999999999999997E-2</v>
      </c>
      <c r="G499" s="44">
        <f t="shared" si="50"/>
        <v>3.6999999999999998E-2</v>
      </c>
      <c r="H499" s="5">
        <v>0</v>
      </c>
      <c r="I499" s="44">
        <f t="shared" si="51"/>
        <v>0</v>
      </c>
      <c r="J499" s="5">
        <v>3.7999999999999999E-2</v>
      </c>
      <c r="K499" s="44">
        <f t="shared" si="52"/>
        <v>3.7999999999999999E-2</v>
      </c>
      <c r="L499" s="5">
        <v>0</v>
      </c>
      <c r="M499" s="44">
        <f t="shared" si="53"/>
        <v>0</v>
      </c>
      <c r="N499" s="5">
        <v>0</v>
      </c>
      <c r="O499" s="44">
        <f t="shared" si="54"/>
        <v>0</v>
      </c>
      <c r="P499" s="5">
        <v>0</v>
      </c>
      <c r="Q499" s="44">
        <f t="shared" si="55"/>
        <v>0</v>
      </c>
      <c r="R499" s="5">
        <v>0</v>
      </c>
      <c r="S499" s="44">
        <f t="shared" si="56"/>
        <v>0</v>
      </c>
      <c r="U499" s="39"/>
      <c r="V499" s="39"/>
      <c r="W499" s="40"/>
      <c r="X499" s="40"/>
    </row>
    <row r="500" spans="1:24" x14ac:dyDescent="0.3">
      <c r="A500" s="2">
        <v>44292</v>
      </c>
      <c r="B500" s="3">
        <v>0.17708333333333334</v>
      </c>
      <c r="C500" s="6">
        <v>-2.2000000000000028</v>
      </c>
      <c r="D500" s="6">
        <v>12.200000000000003</v>
      </c>
      <c r="E500" s="4">
        <v>12.53</v>
      </c>
      <c r="F500" s="5">
        <v>3.7999999999999999E-2</v>
      </c>
      <c r="G500" s="44"/>
      <c r="H500" s="5">
        <v>0</v>
      </c>
      <c r="I500" s="44"/>
      <c r="J500" s="5">
        <v>3.7999999999999999E-2</v>
      </c>
      <c r="K500" s="44"/>
      <c r="L500" s="5">
        <v>0</v>
      </c>
      <c r="M500" s="44"/>
      <c r="N500" s="5">
        <v>0</v>
      </c>
      <c r="O500" s="44"/>
      <c r="P500" s="5">
        <v>0</v>
      </c>
      <c r="Q500" s="44"/>
      <c r="R500" s="5">
        <v>0</v>
      </c>
      <c r="S500" s="44"/>
      <c r="U500" s="39">
        <f>$AB$4-V500</f>
        <v>0.5870350000000002</v>
      </c>
      <c r="V500" s="39">
        <f>V498+($AB$3*M499)</f>
        <v>4.2129649999999996</v>
      </c>
      <c r="W500" s="40">
        <f>U500/($AB$4/100)</f>
        <v>12.229895833333337</v>
      </c>
      <c r="X500" s="40">
        <f>V500/($AB$4/100)</f>
        <v>87.770104166666655</v>
      </c>
    </row>
    <row r="501" spans="1:24" x14ac:dyDescent="0.3">
      <c r="A501" s="2">
        <v>44292</v>
      </c>
      <c r="B501" s="3">
        <v>0.1875</v>
      </c>
      <c r="C501" s="6">
        <v>-2.2999999999999972</v>
      </c>
      <c r="D501" s="6">
        <v>9.9000000000000057</v>
      </c>
      <c r="E501" s="4">
        <v>12.55</v>
      </c>
      <c r="F501" s="5">
        <v>3.5999999999999997E-2</v>
      </c>
      <c r="G501" s="44"/>
      <c r="H501" s="5">
        <v>0</v>
      </c>
      <c r="I501" s="44"/>
      <c r="J501" s="5">
        <v>3.7999999999999999E-2</v>
      </c>
      <c r="K501" s="44"/>
      <c r="L501" s="5">
        <v>0</v>
      </c>
      <c r="M501" s="44"/>
      <c r="N501" s="5">
        <v>0</v>
      </c>
      <c r="O501" s="44"/>
      <c r="P501" s="5">
        <v>0</v>
      </c>
      <c r="Q501" s="44"/>
      <c r="R501" s="5">
        <v>0</v>
      </c>
      <c r="S501" s="44"/>
      <c r="U501" s="39"/>
      <c r="V501" s="39"/>
      <c r="W501" s="40"/>
      <c r="X501" s="40"/>
    </row>
    <row r="502" spans="1:24" x14ac:dyDescent="0.3">
      <c r="A502" s="2">
        <v>44292</v>
      </c>
      <c r="B502" s="3">
        <v>0.19791666666666666</v>
      </c>
      <c r="C502" s="6">
        <v>-2.2999999999999972</v>
      </c>
      <c r="D502" s="6">
        <v>11.700000000000003</v>
      </c>
      <c r="E502" s="4">
        <v>12.53</v>
      </c>
      <c r="F502" s="5">
        <v>3.7999999999999999E-2</v>
      </c>
      <c r="G502" s="44"/>
      <c r="H502" s="5">
        <v>0</v>
      </c>
      <c r="I502" s="44"/>
      <c r="J502" s="5">
        <v>3.7999999999999999E-2</v>
      </c>
      <c r="K502" s="44"/>
      <c r="L502" s="5">
        <v>0</v>
      </c>
      <c r="M502" s="44"/>
      <c r="N502" s="5">
        <v>0</v>
      </c>
      <c r="O502" s="44"/>
      <c r="P502" s="5">
        <v>0</v>
      </c>
      <c r="Q502" s="44"/>
      <c r="R502" s="5">
        <v>0</v>
      </c>
      <c r="S502" s="44"/>
      <c r="U502" s="39">
        <f>$AB$4-V502</f>
        <v>0.62503500000000045</v>
      </c>
      <c r="V502" s="39">
        <f>V500-K499</f>
        <v>4.1749649999999994</v>
      </c>
      <c r="W502" s="40">
        <f>U502/($AB$4/100)</f>
        <v>13.021562500000009</v>
      </c>
      <c r="X502" s="40">
        <f>V502/($AB$4/100)</f>
        <v>86.978437499999984</v>
      </c>
    </row>
    <row r="503" spans="1:24" x14ac:dyDescent="0.3">
      <c r="A503" s="2">
        <v>44292</v>
      </c>
      <c r="B503" s="3">
        <v>0.20833333333333334</v>
      </c>
      <c r="C503" s="6">
        <v>-2.3999999999999986</v>
      </c>
      <c r="D503" s="6">
        <v>10.700000000000003</v>
      </c>
      <c r="E503" s="4">
        <v>12.53</v>
      </c>
      <c r="F503" s="5">
        <v>3.5999999999999997E-2</v>
      </c>
      <c r="G503" s="44">
        <f t="shared" si="50"/>
        <v>3.6999999999999998E-2</v>
      </c>
      <c r="H503" s="5">
        <v>0</v>
      </c>
      <c r="I503" s="44">
        <f t="shared" si="51"/>
        <v>0</v>
      </c>
      <c r="J503" s="5">
        <v>3.7999999999999999E-2</v>
      </c>
      <c r="K503" s="44">
        <f t="shared" si="52"/>
        <v>3.7999999999999999E-2</v>
      </c>
      <c r="L503" s="5">
        <v>0</v>
      </c>
      <c r="M503" s="44">
        <f t="shared" si="53"/>
        <v>0</v>
      </c>
      <c r="N503" s="5">
        <v>0</v>
      </c>
      <c r="O503" s="44">
        <f t="shared" si="54"/>
        <v>0</v>
      </c>
      <c r="P503" s="5">
        <v>0</v>
      </c>
      <c r="Q503" s="44">
        <f t="shared" si="55"/>
        <v>0</v>
      </c>
      <c r="R503" s="5">
        <v>0</v>
      </c>
      <c r="S503" s="44">
        <f t="shared" si="56"/>
        <v>0</v>
      </c>
      <c r="U503" s="39"/>
      <c r="V503" s="39"/>
      <c r="W503" s="40"/>
      <c r="X503" s="40"/>
    </row>
    <row r="504" spans="1:24" x14ac:dyDescent="0.3">
      <c r="A504" s="2">
        <v>44292</v>
      </c>
      <c r="B504" s="3">
        <v>0.21875</v>
      </c>
      <c r="C504" s="6">
        <v>-2.3999999999999986</v>
      </c>
      <c r="D504" s="6">
        <v>10.900000000000006</v>
      </c>
      <c r="E504" s="4">
        <v>12.54</v>
      </c>
      <c r="F504" s="5">
        <v>3.7999999999999999E-2</v>
      </c>
      <c r="G504" s="44"/>
      <c r="H504" s="5">
        <v>0</v>
      </c>
      <c r="I504" s="44"/>
      <c r="J504" s="5">
        <v>3.7999999999999999E-2</v>
      </c>
      <c r="K504" s="44"/>
      <c r="L504" s="5">
        <v>0</v>
      </c>
      <c r="M504" s="44"/>
      <c r="N504" s="5">
        <v>0</v>
      </c>
      <c r="O504" s="44"/>
      <c r="P504" s="5">
        <v>0</v>
      </c>
      <c r="Q504" s="44"/>
      <c r="R504" s="5">
        <v>0</v>
      </c>
      <c r="S504" s="44"/>
      <c r="U504" s="39">
        <f>$AB$4-V504</f>
        <v>0.62503500000000045</v>
      </c>
      <c r="V504" s="39">
        <f>V502+($AB$3*M503)</f>
        <v>4.1749649999999994</v>
      </c>
      <c r="W504" s="40">
        <f>U504/($AB$4/100)</f>
        <v>13.021562500000009</v>
      </c>
      <c r="X504" s="40">
        <f>V504/($AB$4/100)</f>
        <v>86.978437499999984</v>
      </c>
    </row>
    <row r="505" spans="1:24" x14ac:dyDescent="0.3">
      <c r="A505" s="2">
        <v>44292</v>
      </c>
      <c r="B505" s="3">
        <v>0.22916666666666666</v>
      </c>
      <c r="C505" s="6">
        <v>-2.6000000000000014</v>
      </c>
      <c r="D505" s="6">
        <v>11</v>
      </c>
      <c r="E505" s="4">
        <v>12.53</v>
      </c>
      <c r="F505" s="5">
        <v>3.5999999999999997E-2</v>
      </c>
      <c r="G505" s="44"/>
      <c r="H505" s="5">
        <v>0</v>
      </c>
      <c r="I505" s="44"/>
      <c r="J505" s="5">
        <v>3.7999999999999999E-2</v>
      </c>
      <c r="K505" s="44"/>
      <c r="L505" s="5">
        <v>0</v>
      </c>
      <c r="M505" s="44"/>
      <c r="N505" s="5">
        <v>0</v>
      </c>
      <c r="O505" s="44"/>
      <c r="P505" s="5">
        <v>0</v>
      </c>
      <c r="Q505" s="44"/>
      <c r="R505" s="5">
        <v>0</v>
      </c>
      <c r="S505" s="44"/>
      <c r="U505" s="39"/>
      <c r="V505" s="39"/>
      <c r="W505" s="9"/>
      <c r="X505" s="9"/>
    </row>
    <row r="506" spans="1:24" x14ac:dyDescent="0.3">
      <c r="A506" s="2">
        <v>44292</v>
      </c>
      <c r="B506" s="3">
        <v>0.23958333333333334</v>
      </c>
      <c r="C506" s="6">
        <v>-2.2999999999999972</v>
      </c>
      <c r="D506" s="6">
        <v>10.200000000000003</v>
      </c>
      <c r="E506" s="4">
        <v>12.54</v>
      </c>
      <c r="F506" s="5">
        <v>3.7999999999999999E-2</v>
      </c>
      <c r="G506" s="44"/>
      <c r="H506" s="5">
        <v>0</v>
      </c>
      <c r="I506" s="44"/>
      <c r="J506" s="5">
        <v>3.7999999999999999E-2</v>
      </c>
      <c r="K506" s="44"/>
      <c r="L506" s="5">
        <v>0</v>
      </c>
      <c r="M506" s="44"/>
      <c r="N506" s="5">
        <v>0</v>
      </c>
      <c r="O506" s="44"/>
      <c r="P506" s="5">
        <v>0</v>
      </c>
      <c r="Q506" s="44"/>
      <c r="R506" s="5">
        <v>0</v>
      </c>
      <c r="S506" s="44"/>
      <c r="U506" s="39">
        <f>$AB$4-V506</f>
        <v>0.66303500000000071</v>
      </c>
      <c r="V506" s="39">
        <f>V504-K503</f>
        <v>4.1369649999999991</v>
      </c>
      <c r="W506" s="40">
        <f>U506/($AB$4/100)</f>
        <v>13.813229166666682</v>
      </c>
      <c r="X506" s="40">
        <f>V506/($AB$4/100)</f>
        <v>86.186770833333313</v>
      </c>
    </row>
    <row r="507" spans="1:24" x14ac:dyDescent="0.3">
      <c r="A507" s="2">
        <v>44292</v>
      </c>
      <c r="B507" s="3">
        <v>0.25</v>
      </c>
      <c r="C507" s="6">
        <v>-2.2999999999999972</v>
      </c>
      <c r="D507" s="6">
        <v>12</v>
      </c>
      <c r="E507" s="4">
        <v>12.53</v>
      </c>
      <c r="F507" s="5">
        <v>3.6999999999999998E-2</v>
      </c>
      <c r="G507" s="44">
        <f t="shared" si="50"/>
        <v>3.85E-2</v>
      </c>
      <c r="H507" s="5">
        <v>0</v>
      </c>
      <c r="I507" s="44">
        <f t="shared" si="51"/>
        <v>0</v>
      </c>
      <c r="J507" s="5">
        <v>3.7999999999999999E-2</v>
      </c>
      <c r="K507" s="44">
        <f t="shared" si="52"/>
        <v>3.925E-2</v>
      </c>
      <c r="L507" s="5">
        <v>0</v>
      </c>
      <c r="M507" s="44">
        <f t="shared" si="53"/>
        <v>0</v>
      </c>
      <c r="N507" s="5">
        <v>0</v>
      </c>
      <c r="O507" s="44">
        <f t="shared" si="54"/>
        <v>0</v>
      </c>
      <c r="P507" s="5">
        <v>0</v>
      </c>
      <c r="Q507" s="44">
        <f t="shared" si="55"/>
        <v>0</v>
      </c>
      <c r="R507" s="5">
        <v>0</v>
      </c>
      <c r="S507" s="44">
        <f t="shared" si="56"/>
        <v>0</v>
      </c>
      <c r="U507" s="39"/>
      <c r="V507" s="39"/>
      <c r="W507" s="40"/>
      <c r="X507" s="40"/>
    </row>
    <row r="508" spans="1:24" x14ac:dyDescent="0.3">
      <c r="A508" s="2">
        <v>44292</v>
      </c>
      <c r="B508" s="3">
        <v>0.26041666666666669</v>
      </c>
      <c r="C508" s="6">
        <v>-2.2999999999999972</v>
      </c>
      <c r="D508" s="6">
        <v>9.5999999999999943</v>
      </c>
      <c r="E508" s="4">
        <v>12.53</v>
      </c>
      <c r="F508" s="5">
        <v>3.7999999999999999E-2</v>
      </c>
      <c r="G508" s="44"/>
      <c r="H508" s="5">
        <v>0</v>
      </c>
      <c r="I508" s="44"/>
      <c r="J508" s="5">
        <v>3.9E-2</v>
      </c>
      <c r="K508" s="44"/>
      <c r="L508" s="5">
        <v>0</v>
      </c>
      <c r="M508" s="44"/>
      <c r="N508" s="5">
        <v>0</v>
      </c>
      <c r="O508" s="44"/>
      <c r="P508" s="5">
        <v>0</v>
      </c>
      <c r="Q508" s="44"/>
      <c r="R508" s="5">
        <v>0</v>
      </c>
      <c r="S508" s="44"/>
      <c r="U508" s="39">
        <f>$AB$4-V508</f>
        <v>0.66303500000000071</v>
      </c>
      <c r="V508" s="39">
        <f>V506+($AB$3*M507)</f>
        <v>4.1369649999999991</v>
      </c>
      <c r="W508" s="40">
        <f>U508/($AB$4/100)</f>
        <v>13.813229166666682</v>
      </c>
      <c r="X508" s="40">
        <f>V508/($AB$4/100)</f>
        <v>86.186770833333313</v>
      </c>
    </row>
    <row r="509" spans="1:24" x14ac:dyDescent="0.3">
      <c r="A509" s="2">
        <v>44292</v>
      </c>
      <c r="B509" s="3">
        <v>0.27083333333333331</v>
      </c>
      <c r="C509" s="6">
        <v>-2.2999999999999972</v>
      </c>
      <c r="D509" s="6">
        <v>12.200000000000003</v>
      </c>
      <c r="E509" s="4">
        <v>12.5</v>
      </c>
      <c r="F509" s="5">
        <v>3.9E-2</v>
      </c>
      <c r="G509" s="44"/>
      <c r="H509" s="5">
        <v>0</v>
      </c>
      <c r="I509" s="44"/>
      <c r="J509" s="5">
        <v>0.04</v>
      </c>
      <c r="K509" s="44"/>
      <c r="L509" s="5">
        <v>0</v>
      </c>
      <c r="M509" s="44"/>
      <c r="N509" s="5">
        <v>0</v>
      </c>
      <c r="O509" s="44"/>
      <c r="P509" s="5">
        <v>0</v>
      </c>
      <c r="Q509" s="44"/>
      <c r="R509" s="5">
        <v>0</v>
      </c>
      <c r="S509" s="44"/>
      <c r="U509" s="39"/>
      <c r="V509" s="39"/>
      <c r="W509" s="40"/>
      <c r="X509" s="40"/>
    </row>
    <row r="510" spans="1:24" x14ac:dyDescent="0.3">
      <c r="A510" s="2">
        <v>44292</v>
      </c>
      <c r="B510" s="3">
        <v>0.28125</v>
      </c>
      <c r="C510" s="6">
        <v>-2.2999999999999972</v>
      </c>
      <c r="D510" s="6">
        <v>9.7999999999999972</v>
      </c>
      <c r="E510" s="4">
        <v>12.52</v>
      </c>
      <c r="F510" s="5">
        <v>0.04</v>
      </c>
      <c r="G510" s="44"/>
      <c r="H510" s="5">
        <v>0</v>
      </c>
      <c r="I510" s="44"/>
      <c r="J510" s="5">
        <v>0.04</v>
      </c>
      <c r="K510" s="44"/>
      <c r="L510" s="5">
        <v>0</v>
      </c>
      <c r="M510" s="44"/>
      <c r="N510" s="5">
        <v>0</v>
      </c>
      <c r="O510" s="44"/>
      <c r="P510" s="5">
        <v>0</v>
      </c>
      <c r="Q510" s="44"/>
      <c r="R510" s="5">
        <v>0</v>
      </c>
      <c r="S510" s="44"/>
      <c r="U510" s="39">
        <f>$AB$4-V510</f>
        <v>0.70228500000000071</v>
      </c>
      <c r="V510" s="39">
        <f>V508-K507</f>
        <v>4.0977149999999991</v>
      </c>
      <c r="W510" s="40">
        <f>U510/($AB$4/100)</f>
        <v>14.630937500000014</v>
      </c>
      <c r="X510" s="40">
        <f>V510/($AB$4/100)</f>
        <v>85.369062499999984</v>
      </c>
    </row>
    <row r="511" spans="1:24" x14ac:dyDescent="0.3">
      <c r="A511" s="2">
        <v>44292</v>
      </c>
      <c r="B511" s="3">
        <v>0.29166666666666669</v>
      </c>
      <c r="C511" s="6">
        <v>-2.1000000000000014</v>
      </c>
      <c r="D511" s="6">
        <v>11.799999999999997</v>
      </c>
      <c r="E511" s="4">
        <v>12.5</v>
      </c>
      <c r="F511" s="5">
        <v>4.2000000000000003E-2</v>
      </c>
      <c r="G511" s="44">
        <f t="shared" si="50"/>
        <v>4.2999999999999997E-2</v>
      </c>
      <c r="H511" s="5">
        <v>0</v>
      </c>
      <c r="I511" s="44">
        <f t="shared" si="51"/>
        <v>8.5000000000000006E-3</v>
      </c>
      <c r="J511" s="5">
        <v>4.2000000000000003E-2</v>
      </c>
      <c r="K511" s="44">
        <f t="shared" si="52"/>
        <v>3.5000000000000003E-2</v>
      </c>
      <c r="L511" s="5">
        <v>0</v>
      </c>
      <c r="M511" s="44">
        <f t="shared" si="53"/>
        <v>0</v>
      </c>
      <c r="N511" s="5">
        <v>0</v>
      </c>
      <c r="O511" s="44">
        <f t="shared" si="54"/>
        <v>0</v>
      </c>
      <c r="P511" s="5">
        <v>0</v>
      </c>
      <c r="Q511" s="44">
        <f t="shared" si="55"/>
        <v>0</v>
      </c>
      <c r="R511" s="5">
        <v>0</v>
      </c>
      <c r="S511" s="44">
        <f t="shared" si="56"/>
        <v>0</v>
      </c>
      <c r="U511" s="39"/>
      <c r="V511" s="39"/>
      <c r="W511" s="40"/>
      <c r="X511" s="40"/>
    </row>
    <row r="512" spans="1:24" x14ac:dyDescent="0.3">
      <c r="A512" s="2">
        <v>44292</v>
      </c>
      <c r="B512" s="3">
        <v>0.30208333333333331</v>
      </c>
      <c r="C512" s="6">
        <v>-1.5</v>
      </c>
      <c r="D512" s="6">
        <v>10.700000000000003</v>
      </c>
      <c r="E512" s="4">
        <v>12.52</v>
      </c>
      <c r="F512" s="5">
        <v>4.2000000000000003E-2</v>
      </c>
      <c r="G512" s="44"/>
      <c r="H512" s="5">
        <v>4.0000000000000001E-3</v>
      </c>
      <c r="I512" s="44"/>
      <c r="J512" s="5">
        <v>3.6999999999999998E-2</v>
      </c>
      <c r="K512" s="44"/>
      <c r="L512" s="5">
        <v>0</v>
      </c>
      <c r="M512" s="44"/>
      <c r="N512" s="5">
        <v>0</v>
      </c>
      <c r="O512" s="44"/>
      <c r="P512" s="5">
        <v>0</v>
      </c>
      <c r="Q512" s="44"/>
      <c r="R512" s="5">
        <v>0</v>
      </c>
      <c r="S512" s="44"/>
      <c r="U512" s="39">
        <f>$AB$4-V512</f>
        <v>0.70228500000000071</v>
      </c>
      <c r="V512" s="39">
        <f>V510+($AB$3*M511)</f>
        <v>4.0977149999999991</v>
      </c>
      <c r="W512" s="40">
        <f>U512/($AB$4/100)</f>
        <v>14.630937500000014</v>
      </c>
      <c r="X512" s="40">
        <f>V512/($AB$4/100)</f>
        <v>85.369062499999984</v>
      </c>
    </row>
    <row r="513" spans="1:24" x14ac:dyDescent="0.3">
      <c r="A513" s="2">
        <v>44292</v>
      </c>
      <c r="B513" s="3">
        <v>0.3125</v>
      </c>
      <c r="C513" s="6">
        <v>-1</v>
      </c>
      <c r="D513" s="6">
        <v>11.099999999999994</v>
      </c>
      <c r="E513" s="4">
        <v>12.54</v>
      </c>
      <c r="F513" s="5">
        <v>4.3999999999999997E-2</v>
      </c>
      <c r="G513" s="44"/>
      <c r="H513" s="5">
        <v>1.4E-2</v>
      </c>
      <c r="I513" s="44"/>
      <c r="J513" s="5">
        <v>3.2000000000000001E-2</v>
      </c>
      <c r="K513" s="44"/>
      <c r="L513" s="5">
        <v>0</v>
      </c>
      <c r="M513" s="44"/>
      <c r="N513" s="5">
        <v>0</v>
      </c>
      <c r="O513" s="44"/>
      <c r="P513" s="5">
        <v>0</v>
      </c>
      <c r="Q513" s="44"/>
      <c r="R513" s="5">
        <v>0</v>
      </c>
      <c r="S513" s="44"/>
      <c r="U513" s="39"/>
      <c r="V513" s="39"/>
      <c r="W513" s="9"/>
      <c r="X513" s="9"/>
    </row>
    <row r="514" spans="1:24" x14ac:dyDescent="0.3">
      <c r="A514" s="2">
        <v>44292</v>
      </c>
      <c r="B514" s="3">
        <v>0.32291666666666669</v>
      </c>
      <c r="C514" s="6">
        <v>-0.70000000000000284</v>
      </c>
      <c r="D514" s="6">
        <v>11.799999999999997</v>
      </c>
      <c r="E514" s="4">
        <v>12.53</v>
      </c>
      <c r="F514" s="5">
        <v>4.3999999999999997E-2</v>
      </c>
      <c r="G514" s="44"/>
      <c r="H514" s="5">
        <v>1.6E-2</v>
      </c>
      <c r="I514" s="44"/>
      <c r="J514" s="5">
        <v>2.9000000000000001E-2</v>
      </c>
      <c r="K514" s="44"/>
      <c r="L514" s="5">
        <v>0</v>
      </c>
      <c r="M514" s="44"/>
      <c r="N514" s="5">
        <v>0</v>
      </c>
      <c r="O514" s="44"/>
      <c r="P514" s="5">
        <v>0</v>
      </c>
      <c r="Q514" s="44"/>
      <c r="R514" s="5">
        <v>0</v>
      </c>
      <c r="S514" s="44"/>
      <c r="U514" s="39">
        <f>$AB$4-V514</f>
        <v>0.73728500000000086</v>
      </c>
      <c r="V514" s="39">
        <f>V512-K511</f>
        <v>4.062714999999999</v>
      </c>
      <c r="W514" s="40">
        <f>U514/($AB$4/100)</f>
        <v>15.360104166666684</v>
      </c>
      <c r="X514" s="40">
        <f>V514/($AB$4/100)</f>
        <v>84.639895833333313</v>
      </c>
    </row>
    <row r="515" spans="1:24" x14ac:dyDescent="0.3">
      <c r="A515" s="2">
        <v>44292</v>
      </c>
      <c r="B515" s="3">
        <v>0.33333333333333331</v>
      </c>
      <c r="C515" s="6">
        <v>-0.39999999999999858</v>
      </c>
      <c r="D515" s="6">
        <v>9.9000000000000057</v>
      </c>
      <c r="E515" s="4">
        <v>12.64</v>
      </c>
      <c r="F515" s="5">
        <v>4.7E-2</v>
      </c>
      <c r="G515" s="44">
        <f t="shared" si="50"/>
        <v>4.675E-2</v>
      </c>
      <c r="H515" s="5">
        <v>3.7999999999999999E-2</v>
      </c>
      <c r="I515" s="44">
        <f t="shared" si="51"/>
        <v>3.8249999999999999E-2</v>
      </c>
      <c r="J515" s="5">
        <v>1.2E-2</v>
      </c>
      <c r="K515" s="44">
        <f t="shared" si="52"/>
        <v>1.2E-2</v>
      </c>
      <c r="L515" s="5">
        <v>0</v>
      </c>
      <c r="M515" s="44">
        <f t="shared" si="53"/>
        <v>1.75E-3</v>
      </c>
      <c r="N515" s="5">
        <v>0</v>
      </c>
      <c r="O515" s="44">
        <f t="shared" si="54"/>
        <v>0</v>
      </c>
      <c r="P515" s="5">
        <v>0</v>
      </c>
      <c r="Q515" s="44">
        <f t="shared" si="55"/>
        <v>0</v>
      </c>
      <c r="R515" s="5">
        <v>0</v>
      </c>
      <c r="S515" s="44">
        <f t="shared" si="56"/>
        <v>0</v>
      </c>
      <c r="U515" s="39"/>
      <c r="V515" s="39"/>
      <c r="W515" s="40"/>
      <c r="X515" s="40"/>
    </row>
    <row r="516" spans="1:24" x14ac:dyDescent="0.3">
      <c r="A516" s="2">
        <v>44292</v>
      </c>
      <c r="B516" s="3">
        <v>0.34375</v>
      </c>
      <c r="C516" s="6">
        <v>0.29999999999999716</v>
      </c>
      <c r="D516" s="6">
        <v>12.5</v>
      </c>
      <c r="E516" s="4">
        <v>12.7</v>
      </c>
      <c r="F516" s="5">
        <v>4.8000000000000001E-2</v>
      </c>
      <c r="G516" s="44"/>
      <c r="H516" s="5">
        <v>4.5999999999999999E-2</v>
      </c>
      <c r="I516" s="44"/>
      <c r="J516" s="5">
        <v>6.0000000000000001E-3</v>
      </c>
      <c r="K516" s="44"/>
      <c r="L516" s="5">
        <v>5.0000000000000001E-3</v>
      </c>
      <c r="M516" s="44"/>
      <c r="N516" s="5">
        <v>0</v>
      </c>
      <c r="O516" s="44"/>
      <c r="P516" s="5">
        <v>0</v>
      </c>
      <c r="Q516" s="44"/>
      <c r="R516" s="5">
        <v>0</v>
      </c>
      <c r="S516" s="44"/>
      <c r="U516" s="39">
        <f>$AB$4-V516</f>
        <v>0.73578000000000099</v>
      </c>
      <c r="V516" s="39">
        <f>V514+($AB$3*M515)</f>
        <v>4.0642199999999988</v>
      </c>
      <c r="W516" s="40">
        <f>U516/($AB$4/100)</f>
        <v>15.328750000000021</v>
      </c>
      <c r="X516" s="40">
        <f>V516/($AB$4/100)</f>
        <v>84.671249999999972</v>
      </c>
    </row>
    <row r="517" spans="1:24" x14ac:dyDescent="0.3">
      <c r="A517" s="2">
        <v>44292</v>
      </c>
      <c r="B517" s="3">
        <v>0.35416666666666669</v>
      </c>
      <c r="C517" s="6">
        <v>0.29999999999999716</v>
      </c>
      <c r="D517" s="6">
        <v>11</v>
      </c>
      <c r="E517" s="4">
        <v>12.65</v>
      </c>
      <c r="F517" s="5">
        <v>4.5999999999999999E-2</v>
      </c>
      <c r="G517" s="44"/>
      <c r="H517" s="5">
        <v>3.6999999999999998E-2</v>
      </c>
      <c r="I517" s="44"/>
      <c r="J517" s="5">
        <v>1.2999999999999999E-2</v>
      </c>
      <c r="K517" s="44"/>
      <c r="L517" s="5">
        <v>2E-3</v>
      </c>
      <c r="M517" s="44"/>
      <c r="N517" s="5">
        <v>0</v>
      </c>
      <c r="O517" s="44"/>
      <c r="P517" s="5">
        <v>0</v>
      </c>
      <c r="Q517" s="44"/>
      <c r="R517" s="5">
        <v>0</v>
      </c>
      <c r="S517" s="44"/>
      <c r="U517" s="39"/>
      <c r="V517" s="39"/>
      <c r="W517" s="40"/>
      <c r="X517" s="40"/>
    </row>
    <row r="518" spans="1:24" x14ac:dyDescent="0.3">
      <c r="A518" s="2">
        <v>44292</v>
      </c>
      <c r="B518" s="3">
        <v>0.36458333333333331</v>
      </c>
      <c r="C518" s="6">
        <v>0.10000000000000142</v>
      </c>
      <c r="D518" s="6">
        <v>9.7999999999999972</v>
      </c>
      <c r="E518" s="4">
        <v>12.62</v>
      </c>
      <c r="F518" s="5">
        <v>4.5999999999999999E-2</v>
      </c>
      <c r="G518" s="44"/>
      <c r="H518" s="5">
        <v>3.2000000000000001E-2</v>
      </c>
      <c r="I518" s="44"/>
      <c r="J518" s="5">
        <v>1.7000000000000001E-2</v>
      </c>
      <c r="K518" s="44"/>
      <c r="L518" s="5">
        <v>0</v>
      </c>
      <c r="M518" s="44"/>
      <c r="N518" s="5">
        <v>0</v>
      </c>
      <c r="O518" s="44"/>
      <c r="P518" s="5">
        <v>0</v>
      </c>
      <c r="Q518" s="44"/>
      <c r="R518" s="5">
        <v>0</v>
      </c>
      <c r="S518" s="44"/>
      <c r="U518" s="39">
        <f>$AB$4-V518</f>
        <v>0.74778000000000056</v>
      </c>
      <c r="V518" s="39">
        <f>V516-K515</f>
        <v>4.0522199999999993</v>
      </c>
      <c r="W518" s="40">
        <f>U518/($AB$4/100)</f>
        <v>15.578750000000012</v>
      </c>
      <c r="X518" s="40">
        <f>V518/($AB$4/100)</f>
        <v>84.421249999999986</v>
      </c>
    </row>
    <row r="519" spans="1:24" x14ac:dyDescent="0.3">
      <c r="A519" s="2">
        <v>44292</v>
      </c>
      <c r="B519" s="3">
        <v>0.375</v>
      </c>
      <c r="C519" s="6">
        <v>-0.10000000000000142</v>
      </c>
      <c r="D519" s="6">
        <v>12.5</v>
      </c>
      <c r="E519" s="4">
        <v>12.59</v>
      </c>
      <c r="F519" s="5">
        <v>4.5999999999999999E-2</v>
      </c>
      <c r="G519" s="44">
        <f t="shared" ref="G519:G579" si="57">AVERAGE(F519:F522)</f>
        <v>4.725E-2</v>
      </c>
      <c r="H519" s="5">
        <v>3.2000000000000001E-2</v>
      </c>
      <c r="I519" s="44">
        <f t="shared" ref="I519:I579" si="58">AVERAGE(H519:H522)</f>
        <v>4.8500000000000001E-2</v>
      </c>
      <c r="J519" s="5">
        <v>1.7000000000000001E-2</v>
      </c>
      <c r="K519" s="44">
        <f t="shared" ref="K519:K579" si="59">AVERAGE(J519:J522)</f>
        <v>7.2500000000000012E-3</v>
      </c>
      <c r="L519" s="5">
        <v>2E-3</v>
      </c>
      <c r="M519" s="44">
        <f t="shared" ref="M519:M579" si="60">AVERAGE(L519:L522)</f>
        <v>7.000000000000001E-3</v>
      </c>
      <c r="N519" s="5">
        <v>0</v>
      </c>
      <c r="O519" s="44">
        <f t="shared" ref="O519:O579" si="61">AVERAGE(N519:N522)</f>
        <v>0</v>
      </c>
      <c r="P519" s="5">
        <v>0</v>
      </c>
      <c r="Q519" s="44">
        <f t="shared" ref="Q519:Q579" si="62">AVERAGE(P519:P522)</f>
        <v>0</v>
      </c>
      <c r="R519" s="5">
        <v>0</v>
      </c>
      <c r="S519" s="44">
        <f t="shared" ref="S519:S579" si="63">AVERAGE(R519:R522)</f>
        <v>0</v>
      </c>
      <c r="U519" s="39"/>
      <c r="V519" s="39"/>
      <c r="W519" s="40"/>
      <c r="X519" s="40"/>
    </row>
    <row r="520" spans="1:24" x14ac:dyDescent="0.3">
      <c r="A520" s="2">
        <v>44292</v>
      </c>
      <c r="B520" s="3">
        <v>0.38541666666666669</v>
      </c>
      <c r="C520" s="6">
        <v>0.39999999999999858</v>
      </c>
      <c r="D520" s="6">
        <v>10.599999999999994</v>
      </c>
      <c r="E520" s="4">
        <v>12.91</v>
      </c>
      <c r="F520" s="5">
        <v>0.05</v>
      </c>
      <c r="G520" s="44"/>
      <c r="H520" s="5">
        <v>7.2999999999999995E-2</v>
      </c>
      <c r="I520" s="44"/>
      <c r="J520" s="5">
        <v>2E-3</v>
      </c>
      <c r="K520" s="44"/>
      <c r="L520" s="5">
        <v>2.4E-2</v>
      </c>
      <c r="M520" s="44"/>
      <c r="N520" s="5">
        <v>0</v>
      </c>
      <c r="O520" s="44"/>
      <c r="P520" s="5">
        <v>0</v>
      </c>
      <c r="Q520" s="44"/>
      <c r="R520" s="5">
        <v>0</v>
      </c>
      <c r="S520" s="44"/>
      <c r="U520" s="39">
        <f>$AB$4-V520</f>
        <v>0.7417600000000002</v>
      </c>
      <c r="V520" s="39">
        <f>V518+($AB$3*M519)</f>
        <v>4.0582399999999996</v>
      </c>
      <c r="W520" s="40">
        <f>U520/($AB$4/100)</f>
        <v>15.453333333333337</v>
      </c>
      <c r="X520" s="40">
        <f>V520/($AB$4/100)</f>
        <v>84.546666666666653</v>
      </c>
    </row>
    <row r="521" spans="1:24" x14ac:dyDescent="0.3">
      <c r="A521" s="2">
        <v>44292</v>
      </c>
      <c r="B521" s="3">
        <v>0.39583333333333331</v>
      </c>
      <c r="C521" s="6">
        <v>0.29999999999999716</v>
      </c>
      <c r="D521" s="6">
        <v>10</v>
      </c>
      <c r="E521" s="4">
        <v>12.79</v>
      </c>
      <c r="F521" s="5">
        <v>4.8000000000000001E-2</v>
      </c>
      <c r="G521" s="44"/>
      <c r="H521" s="5">
        <v>0.05</v>
      </c>
      <c r="I521" s="44"/>
      <c r="J521" s="5">
        <v>2E-3</v>
      </c>
      <c r="K521" s="44"/>
      <c r="L521" s="5">
        <v>2E-3</v>
      </c>
      <c r="M521" s="44"/>
      <c r="N521" s="5">
        <v>0</v>
      </c>
      <c r="O521" s="44"/>
      <c r="P521" s="5">
        <v>0</v>
      </c>
      <c r="Q521" s="44"/>
      <c r="R521" s="5">
        <v>0</v>
      </c>
      <c r="S521" s="44"/>
      <c r="U521" s="39"/>
      <c r="V521" s="39"/>
      <c r="W521" s="9"/>
      <c r="X521" s="9"/>
    </row>
    <row r="522" spans="1:24" x14ac:dyDescent="0.3">
      <c r="A522" s="2">
        <v>44292</v>
      </c>
      <c r="B522" s="3">
        <v>0.40625</v>
      </c>
      <c r="C522" s="6">
        <v>0.29999999999999716</v>
      </c>
      <c r="D522" s="6">
        <v>12.599999999999994</v>
      </c>
      <c r="E522" s="4">
        <v>12.7</v>
      </c>
      <c r="F522" s="5">
        <v>4.4999999999999998E-2</v>
      </c>
      <c r="G522" s="44"/>
      <c r="H522" s="5">
        <v>3.9E-2</v>
      </c>
      <c r="I522" s="44"/>
      <c r="J522" s="5">
        <v>8.0000000000000002E-3</v>
      </c>
      <c r="K522" s="44"/>
      <c r="L522" s="5">
        <v>0</v>
      </c>
      <c r="M522" s="44"/>
      <c r="N522" s="5">
        <v>0</v>
      </c>
      <c r="O522" s="44"/>
      <c r="P522" s="5">
        <v>0</v>
      </c>
      <c r="Q522" s="44"/>
      <c r="R522" s="5">
        <v>0</v>
      </c>
      <c r="S522" s="44"/>
      <c r="U522" s="39">
        <f>$AB$4-V522</f>
        <v>0.74901000000000018</v>
      </c>
      <c r="V522" s="39">
        <f>V520-K519</f>
        <v>4.0509899999999996</v>
      </c>
      <c r="W522" s="40">
        <f>U522/($AB$4/100)</f>
        <v>15.604375000000003</v>
      </c>
      <c r="X522" s="40">
        <f>V522/($AB$4/100)</f>
        <v>84.395624999999995</v>
      </c>
    </row>
    <row r="523" spans="1:24" x14ac:dyDescent="0.3">
      <c r="A523" s="2">
        <v>44292</v>
      </c>
      <c r="B523" s="3">
        <v>0.41666666666666669</v>
      </c>
      <c r="C523" s="6">
        <v>0.5</v>
      </c>
      <c r="D523" s="6">
        <v>10.700000000000003</v>
      </c>
      <c r="E523" s="4">
        <v>12.94</v>
      </c>
      <c r="F523" s="5">
        <v>4.8000000000000001E-2</v>
      </c>
      <c r="G523" s="44">
        <f t="shared" si="57"/>
        <v>4.8500000000000001E-2</v>
      </c>
      <c r="H523" s="5">
        <v>0.08</v>
      </c>
      <c r="I523" s="44">
        <f t="shared" si="58"/>
        <v>0.14724999999999999</v>
      </c>
      <c r="J523" s="5">
        <v>0</v>
      </c>
      <c r="K523" s="44">
        <f t="shared" si="59"/>
        <v>0</v>
      </c>
      <c r="L523" s="5">
        <v>3.2000000000000001E-2</v>
      </c>
      <c r="M523" s="44">
        <f t="shared" si="60"/>
        <v>9.7750000000000004E-2</v>
      </c>
      <c r="N523" s="5">
        <v>0</v>
      </c>
      <c r="O523" s="44">
        <f t="shared" si="61"/>
        <v>0</v>
      </c>
      <c r="P523" s="5">
        <v>0</v>
      </c>
      <c r="Q523" s="44">
        <f t="shared" si="62"/>
        <v>0</v>
      </c>
      <c r="R523" s="5">
        <v>0</v>
      </c>
      <c r="S523" s="44">
        <f t="shared" si="63"/>
        <v>0</v>
      </c>
      <c r="U523" s="39"/>
      <c r="V523" s="39"/>
      <c r="W523" s="40"/>
      <c r="X523" s="40"/>
    </row>
    <row r="524" spans="1:24" x14ac:dyDescent="0.3">
      <c r="A524" s="2">
        <v>44292</v>
      </c>
      <c r="B524" s="3">
        <v>0.42708333333333331</v>
      </c>
      <c r="C524" s="6">
        <v>0.60000000000000142</v>
      </c>
      <c r="D524" s="6">
        <v>9.7999999999999972</v>
      </c>
      <c r="E524" s="4">
        <v>13.07</v>
      </c>
      <c r="F524" s="5">
        <v>4.5999999999999999E-2</v>
      </c>
      <c r="G524" s="44"/>
      <c r="H524" s="5">
        <v>7.0999999999999994E-2</v>
      </c>
      <c r="I524" s="44"/>
      <c r="J524" s="5">
        <v>0</v>
      </c>
      <c r="K524" s="44"/>
      <c r="L524" s="5">
        <v>2.4E-2</v>
      </c>
      <c r="M524" s="44"/>
      <c r="N524" s="5">
        <v>0</v>
      </c>
      <c r="O524" s="44"/>
      <c r="P524" s="5">
        <v>0</v>
      </c>
      <c r="Q524" s="44"/>
      <c r="R524" s="5">
        <v>0</v>
      </c>
      <c r="S524" s="44"/>
      <c r="U524" s="39">
        <f>$AB$4-V524</f>
        <v>0.66494500000000034</v>
      </c>
      <c r="V524" s="39">
        <f>V522+($AB$3*M523)</f>
        <v>4.1350549999999995</v>
      </c>
      <c r="W524" s="40">
        <f>U524/($AB$4/100)</f>
        <v>13.853020833333341</v>
      </c>
      <c r="X524" s="40">
        <f>V524/($AB$4/100)</f>
        <v>86.146979166666654</v>
      </c>
    </row>
    <row r="525" spans="1:24" x14ac:dyDescent="0.3">
      <c r="A525" s="2">
        <v>44292</v>
      </c>
      <c r="B525" s="3">
        <v>0.4375</v>
      </c>
      <c r="C525" s="6">
        <v>0.89999999999999858</v>
      </c>
      <c r="D525" s="6">
        <v>12.400000000000006</v>
      </c>
      <c r="E525" s="4">
        <v>13.71</v>
      </c>
      <c r="F525" s="5">
        <v>0.05</v>
      </c>
      <c r="G525" s="44"/>
      <c r="H525" s="5">
        <v>0.19800000000000001</v>
      </c>
      <c r="I525" s="44"/>
      <c r="J525" s="5">
        <v>0</v>
      </c>
      <c r="K525" s="44"/>
      <c r="L525" s="5">
        <v>0.14599999999999999</v>
      </c>
      <c r="M525" s="44"/>
      <c r="N525" s="5">
        <v>0</v>
      </c>
      <c r="O525" s="44"/>
      <c r="P525" s="5">
        <v>0</v>
      </c>
      <c r="Q525" s="44"/>
      <c r="R525" s="5">
        <v>0</v>
      </c>
      <c r="S525" s="44"/>
      <c r="U525" s="39"/>
      <c r="V525" s="39"/>
      <c r="W525" s="40"/>
      <c r="X525" s="40"/>
    </row>
    <row r="526" spans="1:24" x14ac:dyDescent="0.3">
      <c r="A526" s="2">
        <v>44292</v>
      </c>
      <c r="B526" s="3">
        <v>0.44791666666666669</v>
      </c>
      <c r="C526" s="6">
        <v>1.6000000000000014</v>
      </c>
      <c r="D526" s="6">
        <v>12.099999999999994</v>
      </c>
      <c r="E526" s="4">
        <v>14.06</v>
      </c>
      <c r="F526" s="5">
        <v>0.05</v>
      </c>
      <c r="G526" s="44"/>
      <c r="H526" s="5">
        <v>0.24</v>
      </c>
      <c r="I526" s="44"/>
      <c r="J526" s="5">
        <v>0</v>
      </c>
      <c r="K526" s="44"/>
      <c r="L526" s="5">
        <v>0.189</v>
      </c>
      <c r="M526" s="44"/>
      <c r="N526" s="5">
        <v>0</v>
      </c>
      <c r="O526" s="44"/>
      <c r="P526" s="5">
        <v>0</v>
      </c>
      <c r="Q526" s="44"/>
      <c r="R526" s="5">
        <v>0</v>
      </c>
      <c r="S526" s="44"/>
      <c r="U526" s="39">
        <f>$AB$4-V526</f>
        <v>0.66494500000000034</v>
      </c>
      <c r="V526" s="39">
        <f>V524-K523</f>
        <v>4.1350549999999995</v>
      </c>
      <c r="W526" s="40">
        <f>U526/($AB$4/100)</f>
        <v>13.853020833333341</v>
      </c>
      <c r="X526" s="40">
        <f>V526/($AB$4/100)</f>
        <v>86.146979166666654</v>
      </c>
    </row>
    <row r="527" spans="1:24" x14ac:dyDescent="0.3">
      <c r="A527" s="2">
        <v>44292</v>
      </c>
      <c r="B527" s="3">
        <v>0.45833333333333331</v>
      </c>
      <c r="C527" s="6">
        <v>1.6000000000000014</v>
      </c>
      <c r="D527" s="6">
        <v>11.099999999999994</v>
      </c>
      <c r="E527" s="4">
        <v>14.21</v>
      </c>
      <c r="F527" s="5">
        <v>5.3999999999999999E-2</v>
      </c>
      <c r="G527" s="44">
        <f t="shared" si="57"/>
        <v>5.0750000000000003E-2</v>
      </c>
      <c r="H527" s="5">
        <v>0.24299999999999999</v>
      </c>
      <c r="I527" s="44">
        <f t="shared" si="58"/>
        <v>0.17974999999999999</v>
      </c>
      <c r="J527" s="5">
        <v>0</v>
      </c>
      <c r="K527" s="44">
        <f t="shared" si="59"/>
        <v>0</v>
      </c>
      <c r="L527" s="5">
        <v>0.188</v>
      </c>
      <c r="M527" s="44">
        <f t="shared" si="60"/>
        <v>0.128</v>
      </c>
      <c r="N527" s="5">
        <v>0</v>
      </c>
      <c r="O527" s="44">
        <f t="shared" si="61"/>
        <v>0</v>
      </c>
      <c r="P527" s="5">
        <v>0</v>
      </c>
      <c r="Q527" s="44">
        <f t="shared" si="62"/>
        <v>0</v>
      </c>
      <c r="R527" s="5">
        <v>0</v>
      </c>
      <c r="S527" s="44">
        <f t="shared" si="63"/>
        <v>0</v>
      </c>
      <c r="U527" s="39"/>
      <c r="V527" s="39"/>
      <c r="W527" s="40"/>
      <c r="X527" s="40"/>
    </row>
    <row r="528" spans="1:24" x14ac:dyDescent="0.3">
      <c r="A528" s="2">
        <v>44292</v>
      </c>
      <c r="B528" s="3">
        <v>0.46875</v>
      </c>
      <c r="C528" s="6">
        <v>1.7000000000000028</v>
      </c>
      <c r="D528" s="6">
        <v>10.599999999999994</v>
      </c>
      <c r="E528" s="4">
        <v>14.11</v>
      </c>
      <c r="F528" s="5">
        <v>5.1999999999999998E-2</v>
      </c>
      <c r="G528" s="44"/>
      <c r="H528" s="5">
        <v>0.21</v>
      </c>
      <c r="I528" s="44"/>
      <c r="J528" s="5">
        <v>0</v>
      </c>
      <c r="K528" s="44"/>
      <c r="L528" s="5">
        <v>0.157</v>
      </c>
      <c r="M528" s="44"/>
      <c r="N528" s="5">
        <v>0</v>
      </c>
      <c r="O528" s="44"/>
      <c r="P528" s="5">
        <v>0</v>
      </c>
      <c r="Q528" s="44"/>
      <c r="R528" s="5">
        <v>0</v>
      </c>
      <c r="S528" s="44"/>
      <c r="U528" s="39">
        <f>$AB$4-V528</f>
        <v>0.55486500000000039</v>
      </c>
      <c r="V528" s="39">
        <f>V526+($AB$3*M527)</f>
        <v>4.2451349999999994</v>
      </c>
      <c r="W528" s="40">
        <f>U528/($AB$4/100)</f>
        <v>11.559687500000008</v>
      </c>
      <c r="X528" s="40">
        <f>V528/($AB$4/100)</f>
        <v>88.44031249999999</v>
      </c>
    </row>
    <row r="529" spans="1:26" x14ac:dyDescent="0.3">
      <c r="A529" s="2">
        <v>44292</v>
      </c>
      <c r="B529" s="3">
        <v>0.47916666666666669</v>
      </c>
      <c r="C529" s="6">
        <v>1.7000000000000028</v>
      </c>
      <c r="D529" s="6">
        <v>10.099999999999994</v>
      </c>
      <c r="E529" s="4">
        <v>14.03</v>
      </c>
      <c r="F529" s="5">
        <v>5.1999999999999998E-2</v>
      </c>
      <c r="G529" s="44"/>
      <c r="H529" s="5">
        <v>0.182</v>
      </c>
      <c r="I529" s="44"/>
      <c r="J529" s="5">
        <v>0</v>
      </c>
      <c r="K529" s="44"/>
      <c r="L529" s="5">
        <v>0.129</v>
      </c>
      <c r="M529" s="44"/>
      <c r="N529" s="5">
        <v>0</v>
      </c>
      <c r="O529" s="44"/>
      <c r="P529" s="5">
        <v>0</v>
      </c>
      <c r="Q529" s="44"/>
      <c r="R529" s="5">
        <v>0</v>
      </c>
      <c r="S529" s="44"/>
      <c r="U529" s="39"/>
      <c r="V529" s="39"/>
      <c r="W529" s="9"/>
      <c r="X529" s="9"/>
    </row>
    <row r="530" spans="1:26" x14ac:dyDescent="0.3">
      <c r="A530" s="2">
        <v>44292</v>
      </c>
      <c r="B530" s="3">
        <v>0.48958333333333331</v>
      </c>
      <c r="C530" s="6">
        <v>1.6000000000000014</v>
      </c>
      <c r="D530" s="6">
        <v>9.5</v>
      </c>
      <c r="E530" s="4">
        <v>13.44</v>
      </c>
      <c r="F530" s="5">
        <v>4.4999999999999998E-2</v>
      </c>
      <c r="G530" s="44"/>
      <c r="H530" s="5">
        <v>8.4000000000000005E-2</v>
      </c>
      <c r="I530" s="44"/>
      <c r="J530" s="5">
        <v>0</v>
      </c>
      <c r="K530" s="44"/>
      <c r="L530" s="5">
        <v>3.7999999999999999E-2</v>
      </c>
      <c r="M530" s="44"/>
      <c r="N530" s="5">
        <v>0</v>
      </c>
      <c r="O530" s="44"/>
      <c r="P530" s="5">
        <v>0</v>
      </c>
      <c r="Q530" s="44"/>
      <c r="R530" s="5">
        <v>0</v>
      </c>
      <c r="S530" s="44"/>
      <c r="U530" s="39">
        <f>$AB$4-V530</f>
        <v>0.55486500000000039</v>
      </c>
      <c r="V530" s="39">
        <f>V528-K527</f>
        <v>4.2451349999999994</v>
      </c>
      <c r="W530" s="40">
        <f>U530/($AB$4/100)</f>
        <v>11.559687500000008</v>
      </c>
      <c r="X530" s="40">
        <f>V530/($AB$4/100)</f>
        <v>88.44031249999999</v>
      </c>
    </row>
    <row r="531" spans="1:26" x14ac:dyDescent="0.3">
      <c r="A531" s="2">
        <v>44292</v>
      </c>
      <c r="B531" s="3">
        <v>0.5</v>
      </c>
      <c r="C531" s="6">
        <v>1.2000000000000028</v>
      </c>
      <c r="D531" s="6">
        <v>11.700000000000003</v>
      </c>
      <c r="E531" s="4">
        <v>13.38</v>
      </c>
      <c r="F531" s="5">
        <v>4.4999999999999998E-2</v>
      </c>
      <c r="G531" s="44">
        <f t="shared" si="57"/>
        <v>4.8000000000000001E-2</v>
      </c>
      <c r="H531" s="5">
        <v>9.0999999999999998E-2</v>
      </c>
      <c r="I531" s="44">
        <f t="shared" si="58"/>
        <v>0.1195</v>
      </c>
      <c r="J531" s="5">
        <v>0</v>
      </c>
      <c r="K531" s="44">
        <f t="shared" si="59"/>
        <v>0</v>
      </c>
      <c r="L531" s="5">
        <v>4.5999999999999999E-2</v>
      </c>
      <c r="M531" s="44">
        <f t="shared" si="60"/>
        <v>7.1000000000000008E-2</v>
      </c>
      <c r="N531" s="5">
        <v>0</v>
      </c>
      <c r="O531" s="44">
        <f t="shared" si="61"/>
        <v>0</v>
      </c>
      <c r="P531" s="5">
        <v>0</v>
      </c>
      <c r="Q531" s="44">
        <f t="shared" si="62"/>
        <v>0</v>
      </c>
      <c r="R531" s="5">
        <v>0</v>
      </c>
      <c r="S531" s="44">
        <f t="shared" si="63"/>
        <v>0</v>
      </c>
      <c r="U531" s="39"/>
      <c r="V531" s="39"/>
      <c r="W531" s="40"/>
      <c r="X531" s="40"/>
    </row>
    <row r="532" spans="1:26" x14ac:dyDescent="0.3">
      <c r="A532" s="2">
        <v>44292</v>
      </c>
      <c r="B532" s="3">
        <v>0.51041666666666663</v>
      </c>
      <c r="C532" s="6">
        <v>1.2999999999999972</v>
      </c>
      <c r="D532" s="6">
        <v>11.900000000000006</v>
      </c>
      <c r="E532" s="4">
        <v>13.82</v>
      </c>
      <c r="F532" s="5">
        <v>4.9000000000000002E-2</v>
      </c>
      <c r="G532" s="44"/>
      <c r="H532" s="5">
        <v>0.14499999999999999</v>
      </c>
      <c r="I532" s="44"/>
      <c r="J532" s="5">
        <v>0</v>
      </c>
      <c r="K532" s="44"/>
      <c r="L532" s="5">
        <v>9.5000000000000001E-2</v>
      </c>
      <c r="M532" s="44"/>
      <c r="N532" s="5">
        <v>0</v>
      </c>
      <c r="O532" s="44"/>
      <c r="P532" s="5">
        <v>0</v>
      </c>
      <c r="Q532" s="44"/>
      <c r="R532" s="5">
        <v>0</v>
      </c>
      <c r="S532" s="44"/>
      <c r="U532" s="39">
        <f>$AB$4-V532</f>
        <v>0.49380500000000005</v>
      </c>
      <c r="V532" s="39">
        <f>V530+($AB$3*M531)</f>
        <v>4.3061949999999998</v>
      </c>
      <c r="W532" s="40">
        <f>U532/($AB$4/100)</f>
        <v>10.287604166666668</v>
      </c>
      <c r="X532" s="40">
        <f>V532/($AB$4/100)</f>
        <v>89.712395833333332</v>
      </c>
    </row>
    <row r="533" spans="1:26" x14ac:dyDescent="0.3">
      <c r="A533" s="2">
        <v>44292</v>
      </c>
      <c r="B533" s="3">
        <v>0.52083333333333337</v>
      </c>
      <c r="C533" s="6">
        <v>1.8999999999999986</v>
      </c>
      <c r="D533" s="6">
        <v>10.599999999999994</v>
      </c>
      <c r="E533" s="4">
        <v>14.01</v>
      </c>
      <c r="F533" s="5">
        <v>0.05</v>
      </c>
      <c r="G533" s="44"/>
      <c r="H533" s="5">
        <v>0.14599999999999999</v>
      </c>
      <c r="I533" s="44"/>
      <c r="J533" s="5">
        <v>0</v>
      </c>
      <c r="K533" s="44"/>
      <c r="L533" s="5">
        <v>9.5000000000000001E-2</v>
      </c>
      <c r="M533" s="44"/>
      <c r="N533" s="5">
        <v>0</v>
      </c>
      <c r="O533" s="44"/>
      <c r="P533" s="5">
        <v>0</v>
      </c>
      <c r="Q533" s="44"/>
      <c r="R533" s="5">
        <v>0</v>
      </c>
      <c r="S533" s="44"/>
      <c r="U533" s="39"/>
      <c r="V533" s="39"/>
      <c r="W533" s="40"/>
      <c r="X533" s="40"/>
    </row>
    <row r="534" spans="1:26" x14ac:dyDescent="0.3">
      <c r="A534" s="2">
        <v>44292</v>
      </c>
      <c r="B534" s="3">
        <v>0.53125</v>
      </c>
      <c r="C534" s="6">
        <v>2</v>
      </c>
      <c r="D534" s="6">
        <v>9.7000000000000028</v>
      </c>
      <c r="E534" s="4">
        <v>13.62</v>
      </c>
      <c r="F534" s="5">
        <v>4.8000000000000001E-2</v>
      </c>
      <c r="G534" s="44"/>
      <c r="H534" s="5">
        <v>9.6000000000000002E-2</v>
      </c>
      <c r="I534" s="44"/>
      <c r="J534" s="5">
        <v>0</v>
      </c>
      <c r="K534" s="44"/>
      <c r="L534" s="5">
        <v>4.8000000000000001E-2</v>
      </c>
      <c r="M534" s="44"/>
      <c r="N534" s="5">
        <v>0</v>
      </c>
      <c r="O534" s="44"/>
      <c r="P534" s="5">
        <v>0</v>
      </c>
      <c r="Q534" s="44"/>
      <c r="R534" s="5">
        <v>0</v>
      </c>
      <c r="S534" s="44"/>
      <c r="U534" s="39">
        <f>$AB$4-V534</f>
        <v>0.49380500000000005</v>
      </c>
      <c r="V534" s="39">
        <f>V532-K531</f>
        <v>4.3061949999999998</v>
      </c>
      <c r="W534" s="40">
        <f>U534/($AB$4/100)</f>
        <v>10.287604166666668</v>
      </c>
      <c r="X534" s="40">
        <f>V534/($AB$4/100)</f>
        <v>89.712395833333332</v>
      </c>
    </row>
    <row r="535" spans="1:26" x14ac:dyDescent="0.3">
      <c r="A535" s="2">
        <v>44292</v>
      </c>
      <c r="B535" s="3">
        <v>0.54166666666666663</v>
      </c>
      <c r="C535" s="6">
        <v>0.79999999999999716</v>
      </c>
      <c r="D535" s="6">
        <v>10.200000000000003</v>
      </c>
      <c r="E535" s="4">
        <v>13.02</v>
      </c>
      <c r="F535" s="5">
        <v>0.04</v>
      </c>
      <c r="G535" s="44">
        <f t="shared" si="57"/>
        <v>4.3499999999999997E-2</v>
      </c>
      <c r="H535" s="5">
        <v>0.01</v>
      </c>
      <c r="I535" s="44">
        <f t="shared" si="58"/>
        <v>6.5000000000000006E-3</v>
      </c>
      <c r="J535" s="5">
        <v>0.03</v>
      </c>
      <c r="K535" s="44">
        <f t="shared" si="59"/>
        <v>3.7750000000000006E-2</v>
      </c>
      <c r="L535" s="5">
        <v>0</v>
      </c>
      <c r="M535" s="44">
        <f t="shared" si="60"/>
        <v>0</v>
      </c>
      <c r="N535" s="5">
        <v>0</v>
      </c>
      <c r="O535" s="44">
        <f t="shared" si="61"/>
        <v>0</v>
      </c>
      <c r="P535" s="5">
        <v>0</v>
      </c>
      <c r="Q535" s="44">
        <f t="shared" si="62"/>
        <v>0</v>
      </c>
      <c r="R535" s="5">
        <v>0</v>
      </c>
      <c r="S535" s="44">
        <f t="shared" si="63"/>
        <v>0</v>
      </c>
      <c r="U535" s="39"/>
      <c r="V535" s="39"/>
      <c r="W535" s="40"/>
      <c r="X535" s="40"/>
    </row>
    <row r="536" spans="1:26" x14ac:dyDescent="0.3">
      <c r="A536" s="2">
        <v>44292</v>
      </c>
      <c r="B536" s="3">
        <v>0.55208333333333337</v>
      </c>
      <c r="C536" s="6">
        <v>-0.39999999999999858</v>
      </c>
      <c r="D536" s="6">
        <v>12.400000000000006</v>
      </c>
      <c r="E536" s="4">
        <v>12.87</v>
      </c>
      <c r="F536" s="5">
        <v>0.04</v>
      </c>
      <c r="G536" s="44"/>
      <c r="H536" s="5">
        <v>1E-3</v>
      </c>
      <c r="I536" s="44"/>
      <c r="J536" s="5">
        <v>0.04</v>
      </c>
      <c r="K536" s="44"/>
      <c r="L536" s="5">
        <v>0</v>
      </c>
      <c r="M536" s="44"/>
      <c r="N536" s="5">
        <v>0</v>
      </c>
      <c r="O536" s="44"/>
      <c r="P536" s="5">
        <v>0</v>
      </c>
      <c r="Q536" s="44"/>
      <c r="R536" s="5">
        <v>0</v>
      </c>
      <c r="S536" s="44"/>
      <c r="U536" s="39">
        <f>$AB$4-V536</f>
        <v>0.49380500000000005</v>
      </c>
      <c r="V536" s="39">
        <f>V534+($AB$3*M535)</f>
        <v>4.3061949999999998</v>
      </c>
      <c r="W536" s="40">
        <f>U536/($AB$4/100)</f>
        <v>10.287604166666668</v>
      </c>
      <c r="X536" s="40">
        <f>V536/($AB$4/100)</f>
        <v>89.712395833333332</v>
      </c>
    </row>
    <row r="537" spans="1:26" x14ac:dyDescent="0.3">
      <c r="A537" s="2">
        <v>44292</v>
      </c>
      <c r="B537" s="3">
        <v>0.5625</v>
      </c>
      <c r="C537" s="6">
        <v>-0.20000000000000284</v>
      </c>
      <c r="D537" s="6">
        <v>12.400000000000006</v>
      </c>
      <c r="E537" s="4">
        <v>12.83</v>
      </c>
      <c r="F537" s="5">
        <v>4.5999999999999999E-2</v>
      </c>
      <c r="G537" s="44"/>
      <c r="H537" s="5">
        <v>5.0000000000000001E-3</v>
      </c>
      <c r="I537" s="44"/>
      <c r="J537" s="5">
        <v>4.1000000000000002E-2</v>
      </c>
      <c r="K537" s="44"/>
      <c r="L537" s="5">
        <v>0</v>
      </c>
      <c r="M537" s="44"/>
      <c r="N537" s="5">
        <v>0</v>
      </c>
      <c r="O537" s="44"/>
      <c r="P537" s="5">
        <v>0</v>
      </c>
      <c r="Q537" s="44"/>
      <c r="R537" s="5">
        <v>0</v>
      </c>
      <c r="S537" s="44"/>
      <c r="U537" s="39"/>
      <c r="V537" s="39"/>
      <c r="W537" s="9"/>
      <c r="X537" s="9"/>
    </row>
    <row r="538" spans="1:26" x14ac:dyDescent="0.3">
      <c r="A538" s="2">
        <v>44292</v>
      </c>
      <c r="B538" s="3">
        <v>0.57291666666666663</v>
      </c>
      <c r="C538" s="6">
        <v>0.10000000000000142</v>
      </c>
      <c r="D538" s="6">
        <v>10.200000000000003</v>
      </c>
      <c r="E538" s="4">
        <v>12.85</v>
      </c>
      <c r="F538" s="5">
        <v>4.8000000000000001E-2</v>
      </c>
      <c r="G538" s="44"/>
      <c r="H538" s="5">
        <v>0.01</v>
      </c>
      <c r="I538" s="44"/>
      <c r="J538" s="5">
        <v>0.04</v>
      </c>
      <c r="K538" s="44"/>
      <c r="L538" s="5">
        <v>0</v>
      </c>
      <c r="M538" s="44"/>
      <c r="N538" s="5">
        <v>0</v>
      </c>
      <c r="O538" s="44"/>
      <c r="P538" s="5">
        <v>0</v>
      </c>
      <c r="Q538" s="44"/>
      <c r="R538" s="5">
        <v>0</v>
      </c>
      <c r="S538" s="44"/>
      <c r="U538" s="39">
        <f>$AB$4-V538</f>
        <v>0.531555</v>
      </c>
      <c r="V538" s="39">
        <f>V536-K535</f>
        <v>4.2684449999999998</v>
      </c>
      <c r="W538" s="40">
        <f>U538/($AB$4/100)</f>
        <v>11.0740625</v>
      </c>
      <c r="X538" s="40">
        <f>V538/($AB$4/100)</f>
        <v>88.925937499999989</v>
      </c>
      <c r="Y538" s="40">
        <f>MIN(X443:X538)</f>
        <v>84.395624999999995</v>
      </c>
      <c r="Z538" s="40">
        <f>MAX(X443:X538)</f>
        <v>96.759687499999998</v>
      </c>
    </row>
    <row r="539" spans="1:26" x14ac:dyDescent="0.3">
      <c r="A539" s="2">
        <v>44292</v>
      </c>
      <c r="B539" s="3">
        <v>0.58333333333333337</v>
      </c>
      <c r="C539" s="6">
        <v>1.5</v>
      </c>
      <c r="D539" s="6">
        <v>13.299999999999997</v>
      </c>
      <c r="E539" s="4">
        <v>12.88</v>
      </c>
      <c r="F539" s="5">
        <v>6.2E-2</v>
      </c>
      <c r="G539" s="44">
        <f t="shared" si="57"/>
        <v>6.2E-2</v>
      </c>
      <c r="H539" s="5">
        <v>4.1000000000000002E-2</v>
      </c>
      <c r="I539" s="44">
        <f t="shared" si="58"/>
        <v>9.1749999999999998E-2</v>
      </c>
      <c r="J539" s="5">
        <v>2.5000000000000001E-2</v>
      </c>
      <c r="K539" s="44">
        <f t="shared" si="59"/>
        <v>9.0000000000000011E-3</v>
      </c>
      <c r="L539" s="5">
        <v>2E-3</v>
      </c>
      <c r="M539" s="44">
        <f t="shared" si="60"/>
        <v>3.7499999999999999E-2</v>
      </c>
      <c r="N539" s="5">
        <v>0</v>
      </c>
      <c r="O539" s="44">
        <f t="shared" si="61"/>
        <v>0</v>
      </c>
      <c r="P539" s="5">
        <v>0</v>
      </c>
      <c r="Q539" s="44">
        <f t="shared" si="62"/>
        <v>0</v>
      </c>
      <c r="R539" s="5">
        <v>0</v>
      </c>
      <c r="S539" s="44">
        <f t="shared" si="63"/>
        <v>0</v>
      </c>
      <c r="U539" s="39"/>
      <c r="V539" s="39"/>
      <c r="W539" s="40"/>
      <c r="X539" s="40"/>
    </row>
    <row r="540" spans="1:26" x14ac:dyDescent="0.3">
      <c r="A540" s="2">
        <v>44292</v>
      </c>
      <c r="B540" s="3">
        <v>0.59375</v>
      </c>
      <c r="C540" s="6">
        <v>2.6000000000000014</v>
      </c>
      <c r="D540" s="6">
        <v>13.400000000000006</v>
      </c>
      <c r="E540" s="4">
        <v>13</v>
      </c>
      <c r="F540" s="5">
        <v>6.3E-2</v>
      </c>
      <c r="G540" s="44"/>
      <c r="H540" s="5">
        <v>7.0999999999999994E-2</v>
      </c>
      <c r="I540" s="44"/>
      <c r="J540" s="5">
        <v>1.0999999999999999E-2</v>
      </c>
      <c r="K540" s="44"/>
      <c r="L540" s="5">
        <v>1.9E-2</v>
      </c>
      <c r="M540" s="44"/>
      <c r="N540" s="5">
        <v>0</v>
      </c>
      <c r="O540" s="44"/>
      <c r="P540" s="5">
        <v>0</v>
      </c>
      <c r="Q540" s="44"/>
      <c r="R540" s="5">
        <v>0</v>
      </c>
      <c r="S540" s="44"/>
      <c r="U540" s="39">
        <f>$AB$4-V540</f>
        <v>0.49930499999999967</v>
      </c>
      <c r="V540" s="39">
        <f>V538+($AB$3*M539)</f>
        <v>4.3006950000000002</v>
      </c>
      <c r="W540" s="40">
        <f>U540/($AB$4/100)</f>
        <v>10.402187499999993</v>
      </c>
      <c r="X540" s="40">
        <f>V540/($AB$4/100)</f>
        <v>89.597812500000003</v>
      </c>
    </row>
    <row r="541" spans="1:26" x14ac:dyDescent="0.3">
      <c r="A541" s="2">
        <v>44292</v>
      </c>
      <c r="B541" s="3">
        <v>0.60416666666666663</v>
      </c>
      <c r="C541" s="6">
        <v>3.6000000000000014</v>
      </c>
      <c r="D541" s="6">
        <v>14.299999999999997</v>
      </c>
      <c r="E541" s="4">
        <v>13.59</v>
      </c>
      <c r="F541" s="5">
        <v>6.4000000000000001E-2</v>
      </c>
      <c r="G541" s="44"/>
      <c r="H541" s="5">
        <v>0.13700000000000001</v>
      </c>
      <c r="I541" s="44"/>
      <c r="J541" s="5">
        <v>0</v>
      </c>
      <c r="K541" s="44"/>
      <c r="L541" s="5">
        <v>7.0999999999999994E-2</v>
      </c>
      <c r="M541" s="44"/>
      <c r="N541" s="5">
        <v>0</v>
      </c>
      <c r="O541" s="44"/>
      <c r="P541" s="5">
        <v>0</v>
      </c>
      <c r="Q541" s="44"/>
      <c r="R541" s="5">
        <v>0</v>
      </c>
      <c r="S541" s="44"/>
      <c r="U541" s="39"/>
      <c r="V541" s="39"/>
      <c r="W541" s="40"/>
      <c r="X541" s="40"/>
    </row>
    <row r="542" spans="1:26" x14ac:dyDescent="0.3">
      <c r="A542" s="2">
        <v>44292</v>
      </c>
      <c r="B542" s="3">
        <v>0.61458333333333337</v>
      </c>
      <c r="C542" s="6">
        <v>3.5</v>
      </c>
      <c r="D542" s="6">
        <v>14.299999999999997</v>
      </c>
      <c r="E542" s="4">
        <v>13.65</v>
      </c>
      <c r="F542" s="5">
        <v>5.8999999999999997E-2</v>
      </c>
      <c r="G542" s="44"/>
      <c r="H542" s="5">
        <v>0.11799999999999999</v>
      </c>
      <c r="I542" s="44"/>
      <c r="J542" s="5">
        <v>0</v>
      </c>
      <c r="K542" s="44"/>
      <c r="L542" s="5">
        <v>5.8000000000000003E-2</v>
      </c>
      <c r="M542" s="44"/>
      <c r="N542" s="5">
        <v>0</v>
      </c>
      <c r="O542" s="44"/>
      <c r="P542" s="5">
        <v>0</v>
      </c>
      <c r="Q542" s="44"/>
      <c r="R542" s="5">
        <v>0</v>
      </c>
      <c r="S542" s="44"/>
      <c r="U542" s="39">
        <f>$AB$4-V542</f>
        <v>0.50830500000000001</v>
      </c>
      <c r="V542" s="39">
        <f>V540-K539</f>
        <v>4.2916949999999998</v>
      </c>
      <c r="W542" s="40">
        <f>U542/($AB$4/100)</f>
        <v>10.5896875</v>
      </c>
      <c r="X542" s="40">
        <f>V542/($AB$4/100)</f>
        <v>89.410312499999989</v>
      </c>
    </row>
    <row r="543" spans="1:26" x14ac:dyDescent="0.3">
      <c r="A543" s="2">
        <v>44292</v>
      </c>
      <c r="B543" s="3">
        <v>0.625</v>
      </c>
      <c r="C543" s="6">
        <v>4.3999999999999986</v>
      </c>
      <c r="D543" s="6">
        <v>14.5</v>
      </c>
      <c r="E543" s="4">
        <v>14.16</v>
      </c>
      <c r="F543" s="5">
        <v>6.4000000000000001E-2</v>
      </c>
      <c r="G543" s="44">
        <f t="shared" si="57"/>
        <v>5.8999999999999997E-2</v>
      </c>
      <c r="H543" s="5">
        <v>0.156</v>
      </c>
      <c r="I543" s="44">
        <f t="shared" si="58"/>
        <v>0.124</v>
      </c>
      <c r="J543" s="5">
        <v>0</v>
      </c>
      <c r="K543" s="44">
        <f t="shared" si="59"/>
        <v>5.0000000000000001E-4</v>
      </c>
      <c r="L543" s="5">
        <v>9.1999999999999998E-2</v>
      </c>
      <c r="M543" s="44">
        <f t="shared" si="60"/>
        <v>6.4250000000000002E-2</v>
      </c>
      <c r="N543" s="5">
        <v>0</v>
      </c>
      <c r="O543" s="44">
        <f t="shared" si="61"/>
        <v>0</v>
      </c>
      <c r="P543" s="5">
        <v>0</v>
      </c>
      <c r="Q543" s="44">
        <f t="shared" si="62"/>
        <v>0</v>
      </c>
      <c r="R543" s="5">
        <v>0</v>
      </c>
      <c r="S543" s="44">
        <f t="shared" si="63"/>
        <v>0</v>
      </c>
      <c r="U543" s="39"/>
      <c r="V543" s="39"/>
      <c r="W543" s="40"/>
      <c r="X543" s="40"/>
    </row>
    <row r="544" spans="1:26" x14ac:dyDescent="0.3">
      <c r="A544" s="2">
        <v>44292</v>
      </c>
      <c r="B544" s="3">
        <v>0.63541666666666663</v>
      </c>
      <c r="C544" s="6">
        <v>3.6000000000000014</v>
      </c>
      <c r="D544" s="6">
        <v>14.200000000000003</v>
      </c>
      <c r="E544" s="4">
        <v>13.63</v>
      </c>
      <c r="F544" s="5">
        <v>5.1999999999999998E-2</v>
      </c>
      <c r="G544" s="44"/>
      <c r="H544" s="5">
        <v>0.106</v>
      </c>
      <c r="I544" s="44"/>
      <c r="J544" s="5">
        <v>1E-3</v>
      </c>
      <c r="K544" s="44"/>
      <c r="L544" s="5">
        <v>5.2999999999999999E-2</v>
      </c>
      <c r="M544" s="44"/>
      <c r="N544" s="5">
        <v>0</v>
      </c>
      <c r="O544" s="44"/>
      <c r="P544" s="5">
        <v>0</v>
      </c>
      <c r="Q544" s="44"/>
      <c r="R544" s="5">
        <v>0</v>
      </c>
      <c r="S544" s="44"/>
      <c r="U544" s="39">
        <f>$AB$4-V544</f>
        <v>0.45305000000000017</v>
      </c>
      <c r="V544" s="39">
        <f>V542+($AB$3*M543)</f>
        <v>4.3469499999999996</v>
      </c>
      <c r="W544" s="40">
        <f>U544/($AB$4/100)</f>
        <v>9.4385416666666693</v>
      </c>
      <c r="X544" s="40">
        <f>V544/($AB$4/100)</f>
        <v>90.56145833333332</v>
      </c>
    </row>
    <row r="545" spans="1:24" x14ac:dyDescent="0.3">
      <c r="A545" s="2">
        <v>44292</v>
      </c>
      <c r="B545" s="3">
        <v>0.64583333333333337</v>
      </c>
      <c r="C545" s="6">
        <v>3.7999999999999972</v>
      </c>
      <c r="D545" s="6">
        <v>12.900000000000006</v>
      </c>
      <c r="E545" s="4">
        <v>13.73</v>
      </c>
      <c r="F545" s="5">
        <v>5.8000000000000003E-2</v>
      </c>
      <c r="G545" s="44"/>
      <c r="H545" s="5">
        <v>0.106</v>
      </c>
      <c r="I545" s="44"/>
      <c r="J545" s="5">
        <v>0</v>
      </c>
      <c r="K545" s="44"/>
      <c r="L545" s="5">
        <v>4.8000000000000001E-2</v>
      </c>
      <c r="M545" s="44"/>
      <c r="N545" s="5">
        <v>0</v>
      </c>
      <c r="O545" s="44"/>
      <c r="P545" s="5">
        <v>0</v>
      </c>
      <c r="Q545" s="44"/>
      <c r="R545" s="5">
        <v>0</v>
      </c>
      <c r="S545" s="44"/>
      <c r="U545" s="39"/>
      <c r="V545" s="39"/>
      <c r="W545" s="9"/>
      <c r="X545" s="9"/>
    </row>
    <row r="546" spans="1:24" x14ac:dyDescent="0.3">
      <c r="A546" s="2">
        <v>44292</v>
      </c>
      <c r="B546" s="3">
        <v>0.65625</v>
      </c>
      <c r="C546" s="6">
        <v>4.2999999999999972</v>
      </c>
      <c r="D546" s="6">
        <v>12.700000000000003</v>
      </c>
      <c r="E546" s="4">
        <v>13.98</v>
      </c>
      <c r="F546" s="5">
        <v>6.2E-2</v>
      </c>
      <c r="G546" s="44"/>
      <c r="H546" s="5">
        <v>0.128</v>
      </c>
      <c r="I546" s="44"/>
      <c r="J546" s="5">
        <v>1E-3</v>
      </c>
      <c r="K546" s="44"/>
      <c r="L546" s="5">
        <v>6.4000000000000001E-2</v>
      </c>
      <c r="M546" s="44"/>
      <c r="N546" s="5">
        <v>0</v>
      </c>
      <c r="O546" s="44"/>
      <c r="P546" s="5">
        <v>0</v>
      </c>
      <c r="Q546" s="44"/>
      <c r="R546" s="5">
        <v>0</v>
      </c>
      <c r="S546" s="44"/>
      <c r="U546" s="39">
        <f>$AB$4-V546</f>
        <v>0.4535499999999999</v>
      </c>
      <c r="V546" s="39">
        <f>V544-K543</f>
        <v>4.3464499999999999</v>
      </c>
      <c r="W546" s="40">
        <f>U546/($AB$4/100)</f>
        <v>9.4489583333333318</v>
      </c>
      <c r="X546" s="40">
        <f>V546/($AB$4/100)</f>
        <v>90.551041666666663</v>
      </c>
    </row>
    <row r="547" spans="1:24" x14ac:dyDescent="0.3">
      <c r="A547" s="2">
        <v>44292</v>
      </c>
      <c r="B547" s="3">
        <v>0.66666666666666663</v>
      </c>
      <c r="C547" s="6">
        <v>5.3999999999999986</v>
      </c>
      <c r="D547" s="6">
        <v>14.400000000000006</v>
      </c>
      <c r="E547" s="4">
        <v>13.95</v>
      </c>
      <c r="F547" s="5">
        <v>0.06</v>
      </c>
      <c r="G547" s="44">
        <f t="shared" si="57"/>
        <v>6.275E-2</v>
      </c>
      <c r="H547" s="5">
        <v>0.124</v>
      </c>
      <c r="I547" s="44">
        <f t="shared" si="58"/>
        <v>0.13400000000000001</v>
      </c>
      <c r="J547" s="5">
        <v>0</v>
      </c>
      <c r="K547" s="44">
        <f t="shared" si="59"/>
        <v>0</v>
      </c>
      <c r="L547" s="5">
        <v>6.4000000000000001E-2</v>
      </c>
      <c r="M547" s="44">
        <f t="shared" si="60"/>
        <v>7.0250000000000007E-2</v>
      </c>
      <c r="N547" s="5">
        <v>0</v>
      </c>
      <c r="O547" s="44">
        <f t="shared" si="61"/>
        <v>0</v>
      </c>
      <c r="P547" s="5">
        <v>0</v>
      </c>
      <c r="Q547" s="44">
        <f t="shared" si="62"/>
        <v>0</v>
      </c>
      <c r="R547" s="5">
        <v>0</v>
      </c>
      <c r="S547" s="44">
        <f t="shared" si="63"/>
        <v>0</v>
      </c>
      <c r="U547" s="39"/>
      <c r="V547" s="39"/>
      <c r="W547" s="40"/>
      <c r="X547" s="40"/>
    </row>
    <row r="548" spans="1:24" x14ac:dyDescent="0.3">
      <c r="A548" s="2">
        <v>44292</v>
      </c>
      <c r="B548" s="3">
        <v>0.67708333333333337</v>
      </c>
      <c r="C548" s="6">
        <v>5.2000000000000028</v>
      </c>
      <c r="D548" s="6">
        <v>15.200000000000003</v>
      </c>
      <c r="E548" s="4">
        <v>14.23</v>
      </c>
      <c r="F548" s="5">
        <v>6.4000000000000001E-2</v>
      </c>
      <c r="G548" s="44"/>
      <c r="H548" s="5">
        <v>0.14199999999999999</v>
      </c>
      <c r="I548" s="44"/>
      <c r="J548" s="5">
        <v>0</v>
      </c>
      <c r="K548" s="44"/>
      <c r="L548" s="5">
        <v>7.5999999999999998E-2</v>
      </c>
      <c r="M548" s="44"/>
      <c r="N548" s="5">
        <v>0</v>
      </c>
      <c r="O548" s="44"/>
      <c r="P548" s="5">
        <v>0</v>
      </c>
      <c r="Q548" s="44"/>
      <c r="R548" s="5">
        <v>0</v>
      </c>
      <c r="S548" s="44"/>
      <c r="U548" s="39">
        <f>$AB$4-V548</f>
        <v>0.39313500000000001</v>
      </c>
      <c r="V548" s="39">
        <f>V546+($AB$3*M547)</f>
        <v>4.4068649999999998</v>
      </c>
      <c r="W548" s="40">
        <f>U548/($AB$4/100)</f>
        <v>8.1903124999999992</v>
      </c>
      <c r="X548" s="40">
        <f>V548/($AB$4/100)</f>
        <v>91.809687499999995</v>
      </c>
    </row>
    <row r="549" spans="1:24" x14ac:dyDescent="0.3">
      <c r="A549" s="2">
        <v>44292</v>
      </c>
      <c r="B549" s="3">
        <v>0.6875</v>
      </c>
      <c r="C549" s="6">
        <v>5.8999999999999986</v>
      </c>
      <c r="D549" s="6">
        <v>16.299999999999997</v>
      </c>
      <c r="E549" s="4">
        <v>14.22</v>
      </c>
      <c r="F549" s="5">
        <v>6.4000000000000001E-2</v>
      </c>
      <c r="G549" s="44"/>
      <c r="H549" s="5">
        <v>0.13500000000000001</v>
      </c>
      <c r="I549" s="44"/>
      <c r="J549" s="5">
        <v>0</v>
      </c>
      <c r="K549" s="44"/>
      <c r="L549" s="5">
        <v>7.0000000000000007E-2</v>
      </c>
      <c r="M549" s="44"/>
      <c r="N549" s="5">
        <v>0</v>
      </c>
      <c r="O549" s="44"/>
      <c r="P549" s="5">
        <v>0</v>
      </c>
      <c r="Q549" s="44"/>
      <c r="R549" s="5">
        <v>0</v>
      </c>
      <c r="S549" s="44"/>
      <c r="U549" s="39"/>
      <c r="V549" s="39"/>
      <c r="W549" s="40"/>
      <c r="X549" s="40"/>
    </row>
    <row r="550" spans="1:24" x14ac:dyDescent="0.3">
      <c r="A550" s="2">
        <v>44292</v>
      </c>
      <c r="B550" s="3">
        <v>0.69791666666666663</v>
      </c>
      <c r="C550" s="6">
        <v>5.8999999999999986</v>
      </c>
      <c r="D550" s="6">
        <v>16.700000000000003</v>
      </c>
      <c r="E550" s="4">
        <v>14.31</v>
      </c>
      <c r="F550" s="5">
        <v>6.3E-2</v>
      </c>
      <c r="G550" s="44"/>
      <c r="H550" s="5">
        <v>0.13500000000000001</v>
      </c>
      <c r="I550" s="44"/>
      <c r="J550" s="5">
        <v>0</v>
      </c>
      <c r="K550" s="44"/>
      <c r="L550" s="5">
        <v>7.0999999999999994E-2</v>
      </c>
      <c r="M550" s="44"/>
      <c r="N550" s="5">
        <v>0</v>
      </c>
      <c r="O550" s="44"/>
      <c r="P550" s="5">
        <v>0</v>
      </c>
      <c r="Q550" s="44"/>
      <c r="R550" s="5">
        <v>0</v>
      </c>
      <c r="S550" s="44"/>
      <c r="U550" s="39">
        <f>$AB$4-V550</f>
        <v>0.39313500000000001</v>
      </c>
      <c r="V550" s="39">
        <f>V548-K547</f>
        <v>4.4068649999999998</v>
      </c>
      <c r="W550" s="40">
        <f>U550/($AB$4/100)</f>
        <v>8.1903124999999992</v>
      </c>
      <c r="X550" s="40">
        <f>V550/($AB$4/100)</f>
        <v>91.809687499999995</v>
      </c>
    </row>
    <row r="551" spans="1:24" x14ac:dyDescent="0.3">
      <c r="A551" s="2">
        <v>44292</v>
      </c>
      <c r="B551" s="3">
        <v>0.70833333333333337</v>
      </c>
      <c r="C551" s="6">
        <v>5.2000000000000028</v>
      </c>
      <c r="D551" s="6">
        <v>15.799999999999997</v>
      </c>
      <c r="E551" s="4">
        <v>13.95</v>
      </c>
      <c r="F551" s="5">
        <v>5.5E-2</v>
      </c>
      <c r="G551" s="44">
        <f t="shared" si="57"/>
        <v>5.074999999999999E-2</v>
      </c>
      <c r="H551" s="5">
        <v>0.107</v>
      </c>
      <c r="I551" s="44">
        <f t="shared" si="58"/>
        <v>7.7249999999999999E-2</v>
      </c>
      <c r="J551" s="5">
        <v>0</v>
      </c>
      <c r="K551" s="44">
        <f t="shared" si="59"/>
        <v>3.4999999999999996E-3</v>
      </c>
      <c r="L551" s="5">
        <v>5.0999999999999997E-2</v>
      </c>
      <c r="M551" s="44">
        <f t="shared" si="60"/>
        <v>2.8999999999999998E-2</v>
      </c>
      <c r="N551" s="5">
        <v>0</v>
      </c>
      <c r="O551" s="44">
        <f t="shared" si="61"/>
        <v>0</v>
      </c>
      <c r="P551" s="5">
        <v>0</v>
      </c>
      <c r="Q551" s="44">
        <f t="shared" si="62"/>
        <v>0</v>
      </c>
      <c r="R551" s="5">
        <v>0</v>
      </c>
      <c r="S551" s="44">
        <f t="shared" si="63"/>
        <v>0</v>
      </c>
      <c r="U551" s="39"/>
      <c r="V551" s="39"/>
      <c r="W551" s="40"/>
      <c r="X551" s="40"/>
    </row>
    <row r="552" spans="1:24" x14ac:dyDescent="0.3">
      <c r="A552" s="2">
        <v>44292</v>
      </c>
      <c r="B552" s="3">
        <v>0.71875</v>
      </c>
      <c r="C552" s="6">
        <v>5.2000000000000028</v>
      </c>
      <c r="D552" s="6">
        <v>14.700000000000003</v>
      </c>
      <c r="E552" s="4">
        <v>13.84</v>
      </c>
      <c r="F552" s="5">
        <v>5.8999999999999997E-2</v>
      </c>
      <c r="G552" s="44"/>
      <c r="H552" s="5">
        <v>0.114</v>
      </c>
      <c r="I552" s="44"/>
      <c r="J552" s="5">
        <v>1E-3</v>
      </c>
      <c r="K552" s="44"/>
      <c r="L552" s="5">
        <v>5.3999999999999999E-2</v>
      </c>
      <c r="M552" s="44"/>
      <c r="N552" s="5">
        <v>0</v>
      </c>
      <c r="O552" s="44"/>
      <c r="P552" s="5">
        <v>0</v>
      </c>
      <c r="Q552" s="44"/>
      <c r="R552" s="5">
        <v>0</v>
      </c>
      <c r="S552" s="44"/>
      <c r="U552" s="39">
        <f>$AB$4-V552</f>
        <v>0.36819500000000005</v>
      </c>
      <c r="V552" s="39">
        <f>V550+($AB$3*M551)</f>
        <v>4.4318049999999998</v>
      </c>
      <c r="W552" s="40">
        <f>U552/($AB$4/100)</f>
        <v>7.6707291666666677</v>
      </c>
      <c r="X552" s="40">
        <f>V552/($AB$4/100)</f>
        <v>92.329270833333325</v>
      </c>
    </row>
    <row r="553" spans="1:24" x14ac:dyDescent="0.3">
      <c r="A553" s="2">
        <v>44292</v>
      </c>
      <c r="B553" s="3">
        <v>0.72916666666666663</v>
      </c>
      <c r="C553" s="6">
        <v>4</v>
      </c>
      <c r="D553" s="6">
        <v>13.5</v>
      </c>
      <c r="E553" s="4">
        <v>13.3</v>
      </c>
      <c r="F553" s="5">
        <v>4.4999999999999998E-2</v>
      </c>
      <c r="G553" s="44"/>
      <c r="H553" s="5">
        <v>4.9000000000000002E-2</v>
      </c>
      <c r="I553" s="44"/>
      <c r="J553" s="5">
        <v>4.0000000000000001E-3</v>
      </c>
      <c r="K553" s="44"/>
      <c r="L553" s="5">
        <v>8.9999999999999993E-3</v>
      </c>
      <c r="M553" s="44"/>
      <c r="N553" s="5">
        <v>0</v>
      </c>
      <c r="O553" s="44"/>
      <c r="P553" s="5">
        <v>0</v>
      </c>
      <c r="Q553" s="44"/>
      <c r="R553" s="5">
        <v>0</v>
      </c>
      <c r="S553" s="44"/>
      <c r="U553" s="39"/>
      <c r="V553" s="39"/>
      <c r="W553" s="9"/>
      <c r="X553" s="9"/>
    </row>
    <row r="554" spans="1:24" x14ac:dyDescent="0.3">
      <c r="A554" s="2">
        <v>44292</v>
      </c>
      <c r="B554" s="3">
        <v>0.73958333333333337</v>
      </c>
      <c r="C554" s="6">
        <v>3.2000000000000028</v>
      </c>
      <c r="D554" s="6">
        <v>11.599999999999994</v>
      </c>
      <c r="E554" s="4">
        <v>13.09</v>
      </c>
      <c r="F554" s="5">
        <v>4.3999999999999997E-2</v>
      </c>
      <c r="G554" s="44"/>
      <c r="H554" s="5">
        <v>3.9E-2</v>
      </c>
      <c r="I554" s="44"/>
      <c r="J554" s="5">
        <v>8.9999999999999993E-3</v>
      </c>
      <c r="K554" s="44"/>
      <c r="L554" s="5">
        <v>2E-3</v>
      </c>
      <c r="M554" s="44"/>
      <c r="N554" s="5">
        <v>0</v>
      </c>
      <c r="O554" s="44"/>
      <c r="P554" s="5">
        <v>0</v>
      </c>
      <c r="Q554" s="44"/>
      <c r="R554" s="5">
        <v>0</v>
      </c>
      <c r="S554" s="44"/>
      <c r="U554" s="39">
        <f>$AB$4-V554</f>
        <v>0.37169499999999989</v>
      </c>
      <c r="V554" s="39">
        <f>V552-K551</f>
        <v>4.4283049999999999</v>
      </c>
      <c r="W554" s="40">
        <f>U554/($AB$4/100)</f>
        <v>7.7436458333333311</v>
      </c>
      <c r="X554" s="40">
        <f>V554/($AB$4/100)</f>
        <v>92.256354166666668</v>
      </c>
    </row>
    <row r="555" spans="1:24" x14ac:dyDescent="0.3">
      <c r="A555" s="2">
        <v>44292</v>
      </c>
      <c r="B555" s="3">
        <v>0.75</v>
      </c>
      <c r="C555" s="6">
        <v>3.2000000000000028</v>
      </c>
      <c r="D555" s="6">
        <v>10.099999999999994</v>
      </c>
      <c r="E555" s="4">
        <v>13.28</v>
      </c>
      <c r="F555" s="5">
        <v>5.0999999999999997E-2</v>
      </c>
      <c r="G555" s="44">
        <f t="shared" si="57"/>
        <v>4.8750000000000002E-2</v>
      </c>
      <c r="H555" s="5">
        <v>7.0000000000000007E-2</v>
      </c>
      <c r="I555" s="44">
        <f t="shared" si="58"/>
        <v>5.45E-2</v>
      </c>
      <c r="J555" s="5">
        <v>6.0000000000000001E-3</v>
      </c>
      <c r="K555" s="44">
        <f t="shared" si="59"/>
        <v>1.0499999999999999E-2</v>
      </c>
      <c r="L555" s="5">
        <v>2.4E-2</v>
      </c>
      <c r="M555" s="44">
        <f t="shared" si="60"/>
        <v>1.5250000000000001E-2</v>
      </c>
      <c r="N555" s="5">
        <v>0</v>
      </c>
      <c r="O555" s="44">
        <f t="shared" si="61"/>
        <v>0</v>
      </c>
      <c r="P555" s="5">
        <v>0</v>
      </c>
      <c r="Q555" s="44">
        <f t="shared" si="62"/>
        <v>0</v>
      </c>
      <c r="R555" s="5">
        <v>0</v>
      </c>
      <c r="S555" s="44">
        <f t="shared" si="63"/>
        <v>0</v>
      </c>
      <c r="U555" s="39"/>
      <c r="V555" s="39"/>
      <c r="W555" s="40"/>
      <c r="X555" s="40"/>
    </row>
    <row r="556" spans="1:24" x14ac:dyDescent="0.3">
      <c r="A556" s="2">
        <v>44292</v>
      </c>
      <c r="B556" s="3">
        <v>0.76041666666666663</v>
      </c>
      <c r="C556" s="6">
        <v>3.3999999999999986</v>
      </c>
      <c r="D556" s="6">
        <v>10.099999999999994</v>
      </c>
      <c r="E556" s="4">
        <v>13.59</v>
      </c>
      <c r="F556" s="5">
        <v>5.6000000000000001E-2</v>
      </c>
      <c r="G556" s="44"/>
      <c r="H556" s="5">
        <v>9.0999999999999998E-2</v>
      </c>
      <c r="I556" s="44"/>
      <c r="J556" s="5">
        <v>0</v>
      </c>
      <c r="K556" s="44"/>
      <c r="L556" s="5">
        <v>3.4000000000000002E-2</v>
      </c>
      <c r="M556" s="44"/>
      <c r="N556" s="5">
        <v>0</v>
      </c>
      <c r="O556" s="44"/>
      <c r="P556" s="5">
        <v>0</v>
      </c>
      <c r="Q556" s="44"/>
      <c r="R556" s="5">
        <v>0</v>
      </c>
      <c r="S556" s="44"/>
      <c r="U556" s="39">
        <f>$AB$4-V556</f>
        <v>0.3585799999999999</v>
      </c>
      <c r="V556" s="39">
        <f>V554+($AB$3*M555)</f>
        <v>4.4414199999999999</v>
      </c>
      <c r="W556" s="40">
        <f>U556/($AB$4/100)</f>
        <v>7.4704166666666643</v>
      </c>
      <c r="X556" s="40">
        <f>V556/($AB$4/100)</f>
        <v>92.529583333333335</v>
      </c>
    </row>
    <row r="557" spans="1:24" x14ac:dyDescent="0.3">
      <c r="A557" s="2">
        <v>44292</v>
      </c>
      <c r="B557" s="3">
        <v>0.77083333333333337</v>
      </c>
      <c r="C557" s="6">
        <v>2.7999999999999972</v>
      </c>
      <c r="D557" s="6">
        <v>9.7000000000000028</v>
      </c>
      <c r="E557" s="4">
        <v>13.18</v>
      </c>
      <c r="F557" s="5">
        <v>4.4999999999999998E-2</v>
      </c>
      <c r="G557" s="44"/>
      <c r="H557" s="5">
        <v>3.7999999999999999E-2</v>
      </c>
      <c r="I557" s="44"/>
      <c r="J557" s="5">
        <v>0.01</v>
      </c>
      <c r="K557" s="44"/>
      <c r="L557" s="5">
        <v>3.0000000000000001E-3</v>
      </c>
      <c r="M557" s="44"/>
      <c r="N557" s="5">
        <v>0</v>
      </c>
      <c r="O557" s="44"/>
      <c r="P557" s="5">
        <v>0</v>
      </c>
      <c r="Q557" s="44"/>
      <c r="R557" s="5">
        <v>0</v>
      </c>
      <c r="S557" s="44"/>
      <c r="U557" s="39"/>
      <c r="V557" s="39"/>
      <c r="W557" s="40"/>
      <c r="X557" s="40"/>
    </row>
    <row r="558" spans="1:24" x14ac:dyDescent="0.3">
      <c r="A558" s="2">
        <v>44292</v>
      </c>
      <c r="B558" s="3">
        <v>0.78125</v>
      </c>
      <c r="C558" s="6">
        <v>2.3999999999999986</v>
      </c>
      <c r="D558" s="6">
        <v>11.299999999999997</v>
      </c>
      <c r="E558" s="4">
        <v>12.97</v>
      </c>
      <c r="F558" s="5">
        <v>4.2999999999999997E-2</v>
      </c>
      <c r="G558" s="44"/>
      <c r="H558" s="5">
        <v>1.9E-2</v>
      </c>
      <c r="I558" s="44"/>
      <c r="J558" s="5">
        <v>2.5999999999999999E-2</v>
      </c>
      <c r="K558" s="44"/>
      <c r="L558" s="5">
        <v>0</v>
      </c>
      <c r="M558" s="44"/>
      <c r="N558" s="5">
        <v>0</v>
      </c>
      <c r="O558" s="44"/>
      <c r="P558" s="5">
        <v>0</v>
      </c>
      <c r="Q558" s="44"/>
      <c r="R558" s="5">
        <v>0</v>
      </c>
      <c r="S558" s="44"/>
      <c r="U558" s="39">
        <f>$AB$4-V558</f>
        <v>0.3690800000000003</v>
      </c>
      <c r="V558" s="39">
        <f>V556-K555</f>
        <v>4.4309199999999995</v>
      </c>
      <c r="W558" s="40">
        <f>U558/($AB$4/100)</f>
        <v>7.6891666666666723</v>
      </c>
      <c r="X558" s="40">
        <f>V558/($AB$4/100)</f>
        <v>92.310833333333321</v>
      </c>
    </row>
    <row r="559" spans="1:24" x14ac:dyDescent="0.3">
      <c r="A559" s="2">
        <v>44292</v>
      </c>
      <c r="B559" s="3">
        <v>0.79166666666666663</v>
      </c>
      <c r="C559" s="6">
        <v>1.7999999999999972</v>
      </c>
      <c r="D559" s="6">
        <v>11.799999999999997</v>
      </c>
      <c r="E559" s="4">
        <v>12.88</v>
      </c>
      <c r="F559" s="5">
        <v>0.04</v>
      </c>
      <c r="G559" s="44">
        <f t="shared" si="57"/>
        <v>3.875E-2</v>
      </c>
      <c r="H559" s="5">
        <v>0.01</v>
      </c>
      <c r="I559" s="44">
        <f t="shared" si="58"/>
        <v>2.7499999999999998E-3</v>
      </c>
      <c r="J559" s="5">
        <v>3.2000000000000001E-2</v>
      </c>
      <c r="K559" s="44">
        <f t="shared" si="59"/>
        <v>3.6500000000000005E-2</v>
      </c>
      <c r="L559" s="5">
        <v>0</v>
      </c>
      <c r="M559" s="44">
        <f t="shared" si="60"/>
        <v>0</v>
      </c>
      <c r="N559" s="5">
        <v>0</v>
      </c>
      <c r="O559" s="44">
        <f t="shared" si="61"/>
        <v>0</v>
      </c>
      <c r="P559" s="5">
        <v>0</v>
      </c>
      <c r="Q559" s="44">
        <f t="shared" si="62"/>
        <v>0</v>
      </c>
      <c r="R559" s="5">
        <v>0</v>
      </c>
      <c r="S559" s="44">
        <f t="shared" si="63"/>
        <v>0</v>
      </c>
      <c r="U559" s="39"/>
      <c r="V559" s="39"/>
      <c r="W559" s="40"/>
      <c r="X559" s="40"/>
    </row>
    <row r="560" spans="1:24" x14ac:dyDescent="0.3">
      <c r="A560" s="2">
        <v>44292</v>
      </c>
      <c r="B560" s="3">
        <v>0.80208333333333337</v>
      </c>
      <c r="C560" s="6">
        <v>1.6000000000000014</v>
      </c>
      <c r="D560" s="6">
        <v>9.7000000000000028</v>
      </c>
      <c r="E560" s="4">
        <v>12.87</v>
      </c>
      <c r="F560" s="5">
        <v>0.04</v>
      </c>
      <c r="G560" s="44"/>
      <c r="H560" s="5">
        <v>1E-3</v>
      </c>
      <c r="I560" s="44"/>
      <c r="J560" s="5">
        <v>3.5999999999999997E-2</v>
      </c>
      <c r="K560" s="44"/>
      <c r="L560" s="5">
        <v>0</v>
      </c>
      <c r="M560" s="44"/>
      <c r="N560" s="5">
        <v>0</v>
      </c>
      <c r="O560" s="44"/>
      <c r="P560" s="5">
        <v>0</v>
      </c>
      <c r="Q560" s="44"/>
      <c r="R560" s="5">
        <v>0</v>
      </c>
      <c r="S560" s="44"/>
      <c r="U560" s="39">
        <f>$AB$4-V560</f>
        <v>0.3690800000000003</v>
      </c>
      <c r="V560" s="39">
        <f>V558+($AB$3*M559)</f>
        <v>4.4309199999999995</v>
      </c>
      <c r="W560" s="40">
        <f>U560/($AB$4/100)</f>
        <v>7.6891666666666723</v>
      </c>
      <c r="X560" s="40">
        <f>V560/($AB$4/100)</f>
        <v>92.310833333333321</v>
      </c>
    </row>
    <row r="561" spans="1:24" x14ac:dyDescent="0.3">
      <c r="A561" s="2">
        <v>44292</v>
      </c>
      <c r="B561" s="3">
        <v>0.8125</v>
      </c>
      <c r="C561" s="6">
        <v>1.3999999999999986</v>
      </c>
      <c r="D561" s="6">
        <v>12.299999999999997</v>
      </c>
      <c r="E561" s="4">
        <v>12.83</v>
      </c>
      <c r="F561" s="5">
        <v>3.7999999999999999E-2</v>
      </c>
      <c r="G561" s="44"/>
      <c r="H561" s="5">
        <v>0</v>
      </c>
      <c r="I561" s="44"/>
      <c r="J561" s="5">
        <v>3.9E-2</v>
      </c>
      <c r="K561" s="44"/>
      <c r="L561" s="5">
        <v>0</v>
      </c>
      <c r="M561" s="44"/>
      <c r="N561" s="5">
        <v>0</v>
      </c>
      <c r="O561" s="44"/>
      <c r="P561" s="5">
        <v>0</v>
      </c>
      <c r="Q561" s="44"/>
      <c r="R561" s="5">
        <v>0</v>
      </c>
      <c r="S561" s="44"/>
      <c r="U561" s="39"/>
      <c r="V561" s="39"/>
      <c r="W561" s="9"/>
      <c r="X561" s="9"/>
    </row>
    <row r="562" spans="1:24" x14ac:dyDescent="0.3">
      <c r="A562" s="2">
        <v>44292</v>
      </c>
      <c r="B562" s="3">
        <v>0.82291666666666663</v>
      </c>
      <c r="C562" s="6">
        <v>1.1000000000000014</v>
      </c>
      <c r="D562" s="6">
        <v>10.799999999999997</v>
      </c>
      <c r="E562" s="4">
        <v>12.81</v>
      </c>
      <c r="F562" s="5">
        <v>3.6999999999999998E-2</v>
      </c>
      <c r="G562" s="44"/>
      <c r="H562" s="5">
        <v>0</v>
      </c>
      <c r="I562" s="44"/>
      <c r="J562" s="5">
        <v>3.9E-2</v>
      </c>
      <c r="K562" s="44"/>
      <c r="L562" s="5">
        <v>0</v>
      </c>
      <c r="M562" s="44"/>
      <c r="N562" s="5">
        <v>0</v>
      </c>
      <c r="O562" s="44"/>
      <c r="P562" s="5">
        <v>0</v>
      </c>
      <c r="Q562" s="44"/>
      <c r="R562" s="5">
        <v>0</v>
      </c>
      <c r="S562" s="44"/>
      <c r="U562" s="39">
        <f>$AB$4-V562</f>
        <v>0.4055800000000005</v>
      </c>
      <c r="V562" s="39">
        <f>V560-K559</f>
        <v>4.3944199999999993</v>
      </c>
      <c r="W562" s="40">
        <f>U562/($AB$4/100)</f>
        <v>8.4495833333333437</v>
      </c>
      <c r="X562" s="40">
        <f>V562/($AB$4/100)</f>
        <v>91.550416666666649</v>
      </c>
    </row>
    <row r="563" spans="1:24" x14ac:dyDescent="0.3">
      <c r="A563" s="2">
        <v>44292</v>
      </c>
      <c r="B563" s="3">
        <v>0.83333333333333337</v>
      </c>
      <c r="C563" s="6">
        <v>1.2000000000000028</v>
      </c>
      <c r="D563" s="6">
        <v>10.799999999999997</v>
      </c>
      <c r="E563" s="4">
        <v>12.81</v>
      </c>
      <c r="F563" s="5">
        <v>3.6999999999999998E-2</v>
      </c>
      <c r="G563" s="44">
        <f t="shared" si="57"/>
        <v>3.6999999999999998E-2</v>
      </c>
      <c r="H563" s="5">
        <v>0</v>
      </c>
      <c r="I563" s="44">
        <f t="shared" si="58"/>
        <v>0</v>
      </c>
      <c r="J563" s="5">
        <v>3.7999999999999999E-2</v>
      </c>
      <c r="K563" s="44">
        <f t="shared" si="59"/>
        <v>3.7749999999999999E-2</v>
      </c>
      <c r="L563" s="5">
        <v>0</v>
      </c>
      <c r="M563" s="44">
        <f t="shared" si="60"/>
        <v>0</v>
      </c>
      <c r="N563" s="5">
        <v>0</v>
      </c>
      <c r="O563" s="44">
        <f t="shared" si="61"/>
        <v>0</v>
      </c>
      <c r="P563" s="5">
        <v>0</v>
      </c>
      <c r="Q563" s="44">
        <f t="shared" si="62"/>
        <v>0</v>
      </c>
      <c r="R563" s="5">
        <v>0</v>
      </c>
      <c r="S563" s="44">
        <f t="shared" si="63"/>
        <v>0</v>
      </c>
      <c r="U563" s="39"/>
      <c r="V563" s="39"/>
      <c r="W563" s="40"/>
      <c r="X563" s="40"/>
    </row>
    <row r="564" spans="1:24" x14ac:dyDescent="0.3">
      <c r="A564" s="2">
        <v>44292</v>
      </c>
      <c r="B564" s="3">
        <v>0.84375</v>
      </c>
      <c r="C564" s="6">
        <v>1</v>
      </c>
      <c r="D564" s="6">
        <v>12.099999999999994</v>
      </c>
      <c r="E564" s="4">
        <v>12.78</v>
      </c>
      <c r="F564" s="5">
        <v>3.6999999999999998E-2</v>
      </c>
      <c r="G564" s="44"/>
      <c r="H564" s="5">
        <v>0</v>
      </c>
      <c r="I564" s="44"/>
      <c r="J564" s="5">
        <v>3.7999999999999999E-2</v>
      </c>
      <c r="K564" s="44"/>
      <c r="L564" s="5">
        <v>0</v>
      </c>
      <c r="M564" s="44"/>
      <c r="N564" s="5">
        <v>0</v>
      </c>
      <c r="O564" s="44"/>
      <c r="P564" s="5">
        <v>0</v>
      </c>
      <c r="Q564" s="44"/>
      <c r="R564" s="5">
        <v>0</v>
      </c>
      <c r="S564" s="44"/>
      <c r="U564" s="39">
        <f>$AB$4-V564</f>
        <v>0.4055800000000005</v>
      </c>
      <c r="V564" s="39">
        <f>V562+($AB$3*M563)</f>
        <v>4.3944199999999993</v>
      </c>
      <c r="W564" s="40">
        <f>U564/($AB$4/100)</f>
        <v>8.4495833333333437</v>
      </c>
      <c r="X564" s="40">
        <f>V564/($AB$4/100)</f>
        <v>91.550416666666649</v>
      </c>
    </row>
    <row r="565" spans="1:24" x14ac:dyDescent="0.3">
      <c r="A565" s="2">
        <v>44292</v>
      </c>
      <c r="B565" s="3">
        <v>0.85416666666666663</v>
      </c>
      <c r="C565" s="6">
        <v>1.1000000000000014</v>
      </c>
      <c r="D565" s="6">
        <v>9.9000000000000057</v>
      </c>
      <c r="E565" s="4">
        <v>12.79</v>
      </c>
      <c r="F565" s="5">
        <v>3.6999999999999998E-2</v>
      </c>
      <c r="G565" s="44"/>
      <c r="H565" s="5">
        <v>0</v>
      </c>
      <c r="I565" s="44"/>
      <c r="J565" s="5">
        <v>3.6999999999999998E-2</v>
      </c>
      <c r="K565" s="44"/>
      <c r="L565" s="5">
        <v>0</v>
      </c>
      <c r="M565" s="44"/>
      <c r="N565" s="5">
        <v>0</v>
      </c>
      <c r="O565" s="44"/>
      <c r="P565" s="5">
        <v>0</v>
      </c>
      <c r="Q565" s="44"/>
      <c r="R565" s="5">
        <v>0</v>
      </c>
      <c r="S565" s="44"/>
      <c r="U565" s="39"/>
      <c r="V565" s="39"/>
      <c r="W565" s="40"/>
      <c r="X565" s="40"/>
    </row>
    <row r="566" spans="1:24" x14ac:dyDescent="0.3">
      <c r="A566" s="2">
        <v>44292</v>
      </c>
      <c r="B566" s="3">
        <v>0.86458333333333337</v>
      </c>
      <c r="C566" s="6">
        <v>1.2000000000000028</v>
      </c>
      <c r="D566" s="6">
        <v>12.400000000000006</v>
      </c>
      <c r="E566" s="4">
        <v>12.76</v>
      </c>
      <c r="F566" s="5">
        <v>3.6999999999999998E-2</v>
      </c>
      <c r="G566" s="44"/>
      <c r="H566" s="5">
        <v>0</v>
      </c>
      <c r="I566" s="44"/>
      <c r="J566" s="5">
        <v>3.7999999999999999E-2</v>
      </c>
      <c r="K566" s="44"/>
      <c r="L566" s="5">
        <v>0</v>
      </c>
      <c r="M566" s="44"/>
      <c r="N566" s="5">
        <v>0</v>
      </c>
      <c r="O566" s="44"/>
      <c r="P566" s="5">
        <v>0</v>
      </c>
      <c r="Q566" s="44"/>
      <c r="R566" s="5">
        <v>0</v>
      </c>
      <c r="S566" s="44"/>
      <c r="U566" s="39">
        <f>$AB$4-V566</f>
        <v>0.44333000000000045</v>
      </c>
      <c r="V566" s="39">
        <f>V564-K563</f>
        <v>4.3566699999999994</v>
      </c>
      <c r="W566" s="40">
        <f>U566/($AB$4/100)</f>
        <v>9.2360416666666758</v>
      </c>
      <c r="X566" s="40">
        <f>V566/($AB$4/100)</f>
        <v>90.763958333333321</v>
      </c>
    </row>
    <row r="567" spans="1:24" x14ac:dyDescent="0.3">
      <c r="A567" s="2">
        <v>44292</v>
      </c>
      <c r="B567" s="3">
        <v>0.875</v>
      </c>
      <c r="C567" s="6">
        <v>1.2000000000000028</v>
      </c>
      <c r="D567" s="6">
        <v>11</v>
      </c>
      <c r="E567" s="4">
        <v>12.77</v>
      </c>
      <c r="F567" s="5">
        <v>3.6999999999999998E-2</v>
      </c>
      <c r="G567" s="44">
        <f t="shared" si="57"/>
        <v>3.6999999999999998E-2</v>
      </c>
      <c r="H567" s="5">
        <v>0</v>
      </c>
      <c r="I567" s="44">
        <f t="shared" si="58"/>
        <v>0</v>
      </c>
      <c r="J567" s="5">
        <v>3.7999999999999999E-2</v>
      </c>
      <c r="K567" s="44">
        <f t="shared" si="59"/>
        <v>3.7749999999999999E-2</v>
      </c>
      <c r="L567" s="5">
        <v>0</v>
      </c>
      <c r="M567" s="44">
        <f t="shared" si="60"/>
        <v>0</v>
      </c>
      <c r="N567" s="5">
        <v>0</v>
      </c>
      <c r="O567" s="44">
        <f t="shared" si="61"/>
        <v>0</v>
      </c>
      <c r="P567" s="5">
        <v>0</v>
      </c>
      <c r="Q567" s="44">
        <f t="shared" si="62"/>
        <v>0</v>
      </c>
      <c r="R567" s="5">
        <v>0</v>
      </c>
      <c r="S567" s="44">
        <f t="shared" si="63"/>
        <v>0</v>
      </c>
      <c r="U567" s="39"/>
      <c r="V567" s="39"/>
      <c r="W567" s="40"/>
      <c r="X567" s="40"/>
    </row>
    <row r="568" spans="1:24" x14ac:dyDescent="0.3">
      <c r="A568" s="2">
        <v>44292</v>
      </c>
      <c r="B568" s="3">
        <v>0.88541666666666663</v>
      </c>
      <c r="C568" s="6">
        <v>0.70000000000000284</v>
      </c>
      <c r="D568" s="6">
        <v>10.799999999999997</v>
      </c>
      <c r="E568" s="4">
        <v>12.76</v>
      </c>
      <c r="F568" s="5">
        <v>3.6999999999999998E-2</v>
      </c>
      <c r="G568" s="44"/>
      <c r="H568" s="5">
        <v>0</v>
      </c>
      <c r="I568" s="44"/>
      <c r="J568" s="5">
        <v>3.6999999999999998E-2</v>
      </c>
      <c r="K568" s="44"/>
      <c r="L568" s="5">
        <v>0</v>
      </c>
      <c r="M568" s="44"/>
      <c r="N568" s="5">
        <v>0</v>
      </c>
      <c r="O568" s="44"/>
      <c r="P568" s="5">
        <v>0</v>
      </c>
      <c r="Q568" s="44"/>
      <c r="R568" s="5">
        <v>0</v>
      </c>
      <c r="S568" s="44"/>
      <c r="U568" s="39">
        <f>$AB$4-V568</f>
        <v>0.44333000000000045</v>
      </c>
      <c r="V568" s="39">
        <f>V566+($AB$3*M567)</f>
        <v>4.3566699999999994</v>
      </c>
      <c r="W568" s="40">
        <f>U568/($AB$4/100)</f>
        <v>9.2360416666666758</v>
      </c>
      <c r="X568" s="40">
        <f>V568/($AB$4/100)</f>
        <v>90.763958333333321</v>
      </c>
    </row>
    <row r="569" spans="1:24" x14ac:dyDescent="0.3">
      <c r="A569" s="2">
        <v>44292</v>
      </c>
      <c r="B569" s="3">
        <v>0.89583333333333337</v>
      </c>
      <c r="C569" s="6">
        <v>0.39999999999999858</v>
      </c>
      <c r="D569" s="6">
        <v>12.400000000000006</v>
      </c>
      <c r="E569" s="4">
        <v>12.74</v>
      </c>
      <c r="F569" s="5">
        <v>3.6999999999999998E-2</v>
      </c>
      <c r="G569" s="44"/>
      <c r="H569" s="5">
        <v>0</v>
      </c>
      <c r="I569" s="44"/>
      <c r="J569" s="5">
        <v>3.7999999999999999E-2</v>
      </c>
      <c r="K569" s="44"/>
      <c r="L569" s="5">
        <v>0</v>
      </c>
      <c r="M569" s="44"/>
      <c r="N569" s="5">
        <v>0</v>
      </c>
      <c r="O569" s="44"/>
      <c r="P569" s="5">
        <v>0</v>
      </c>
      <c r="Q569" s="44"/>
      <c r="R569" s="5">
        <v>0</v>
      </c>
      <c r="S569" s="44"/>
      <c r="U569" s="39"/>
      <c r="V569" s="39"/>
      <c r="W569" s="9"/>
      <c r="X569" s="9"/>
    </row>
    <row r="570" spans="1:24" x14ac:dyDescent="0.3">
      <c r="A570" s="2">
        <v>44292</v>
      </c>
      <c r="B570" s="3">
        <v>0.90625</v>
      </c>
      <c r="C570" s="6">
        <v>0.20000000000000284</v>
      </c>
      <c r="D570" s="6">
        <v>9.9000000000000057</v>
      </c>
      <c r="E570" s="4">
        <v>12.75</v>
      </c>
      <c r="F570" s="5">
        <v>3.6999999999999998E-2</v>
      </c>
      <c r="G570" s="44"/>
      <c r="H570" s="5">
        <v>0</v>
      </c>
      <c r="I570" s="44"/>
      <c r="J570" s="5">
        <v>3.7999999999999999E-2</v>
      </c>
      <c r="K570" s="44"/>
      <c r="L570" s="5">
        <v>0</v>
      </c>
      <c r="M570" s="44"/>
      <c r="N570" s="5">
        <v>0</v>
      </c>
      <c r="O570" s="44"/>
      <c r="P570" s="5">
        <v>0</v>
      </c>
      <c r="Q570" s="44"/>
      <c r="R570" s="5">
        <v>0</v>
      </c>
      <c r="S570" s="44"/>
      <c r="U570" s="39">
        <f>$AB$4-V570</f>
        <v>0.4810800000000004</v>
      </c>
      <c r="V570" s="39">
        <f>V568-K567</f>
        <v>4.3189199999999994</v>
      </c>
      <c r="W570" s="40">
        <f>U570/($AB$4/100)</f>
        <v>10.022500000000008</v>
      </c>
      <c r="X570" s="40">
        <f>V570/($AB$4/100)</f>
        <v>89.977499999999992</v>
      </c>
    </row>
    <row r="571" spans="1:24" x14ac:dyDescent="0.3">
      <c r="A571" s="2">
        <v>44292</v>
      </c>
      <c r="B571" s="3">
        <v>0.91666666666666663</v>
      </c>
      <c r="C571" s="6">
        <v>0</v>
      </c>
      <c r="D571" s="6">
        <v>12.200000000000003</v>
      </c>
      <c r="E571" s="4">
        <v>12.73</v>
      </c>
      <c r="F571" s="5">
        <v>3.6999999999999998E-2</v>
      </c>
      <c r="G571" s="44">
        <f t="shared" si="57"/>
        <v>3.7249999999999998E-2</v>
      </c>
      <c r="H571" s="5">
        <v>0</v>
      </c>
      <c r="I571" s="44">
        <f t="shared" si="58"/>
        <v>0</v>
      </c>
      <c r="J571" s="5">
        <v>3.7999999999999999E-2</v>
      </c>
      <c r="K571" s="44">
        <f t="shared" si="59"/>
        <v>3.7749999999999999E-2</v>
      </c>
      <c r="L571" s="5">
        <v>0</v>
      </c>
      <c r="M571" s="44">
        <f t="shared" si="60"/>
        <v>0</v>
      </c>
      <c r="N571" s="5">
        <v>0</v>
      </c>
      <c r="O571" s="44">
        <f t="shared" si="61"/>
        <v>0</v>
      </c>
      <c r="P571" s="5">
        <v>0</v>
      </c>
      <c r="Q571" s="44">
        <f t="shared" si="62"/>
        <v>0</v>
      </c>
      <c r="R571" s="5">
        <v>0</v>
      </c>
      <c r="S571" s="44">
        <f t="shared" si="63"/>
        <v>0</v>
      </c>
      <c r="U571" s="39"/>
      <c r="V571" s="39"/>
      <c r="W571" s="40"/>
      <c r="X571" s="40"/>
    </row>
    <row r="572" spans="1:24" x14ac:dyDescent="0.3">
      <c r="A572" s="2">
        <v>44292</v>
      </c>
      <c r="B572" s="3">
        <v>0.92708333333333337</v>
      </c>
      <c r="C572" s="6">
        <v>0.10000000000000142</v>
      </c>
      <c r="D572" s="6">
        <v>10.5</v>
      </c>
      <c r="E572" s="4">
        <v>12.72</v>
      </c>
      <c r="F572" s="5">
        <v>3.6999999999999998E-2</v>
      </c>
      <c r="G572" s="44"/>
      <c r="H572" s="5">
        <v>0</v>
      </c>
      <c r="I572" s="44"/>
      <c r="J572" s="5">
        <v>3.6999999999999998E-2</v>
      </c>
      <c r="K572" s="44"/>
      <c r="L572" s="5">
        <v>0</v>
      </c>
      <c r="M572" s="44"/>
      <c r="N572" s="5">
        <v>0</v>
      </c>
      <c r="O572" s="44"/>
      <c r="P572" s="5">
        <v>0</v>
      </c>
      <c r="Q572" s="44"/>
      <c r="R572" s="5">
        <v>0</v>
      </c>
      <c r="S572" s="44"/>
      <c r="U572" s="39">
        <f>$AB$4-V572</f>
        <v>0.4810800000000004</v>
      </c>
      <c r="V572" s="39">
        <f>V570+($AB$3*M571)</f>
        <v>4.3189199999999994</v>
      </c>
      <c r="W572" s="40">
        <f>U572/($AB$4/100)</f>
        <v>10.022500000000008</v>
      </c>
      <c r="X572" s="40">
        <f>V572/($AB$4/100)</f>
        <v>89.977499999999992</v>
      </c>
    </row>
    <row r="573" spans="1:24" x14ac:dyDescent="0.3">
      <c r="A573" s="2">
        <v>44292</v>
      </c>
      <c r="B573" s="3">
        <v>0.9375</v>
      </c>
      <c r="C573" s="6">
        <v>0</v>
      </c>
      <c r="D573" s="6">
        <v>11.099999999999994</v>
      </c>
      <c r="E573" s="4">
        <v>12.72</v>
      </c>
      <c r="F573" s="5">
        <v>3.6999999999999998E-2</v>
      </c>
      <c r="G573" s="44"/>
      <c r="H573" s="5">
        <v>0</v>
      </c>
      <c r="I573" s="44"/>
      <c r="J573" s="5">
        <v>3.7999999999999999E-2</v>
      </c>
      <c r="K573" s="44"/>
      <c r="L573" s="5">
        <v>0</v>
      </c>
      <c r="M573" s="44"/>
      <c r="N573" s="5">
        <v>0</v>
      </c>
      <c r="O573" s="44"/>
      <c r="P573" s="5">
        <v>0</v>
      </c>
      <c r="Q573" s="44"/>
      <c r="R573" s="5">
        <v>0</v>
      </c>
      <c r="S573" s="44"/>
      <c r="U573" s="39"/>
      <c r="V573" s="39"/>
      <c r="W573" s="40"/>
      <c r="X573" s="40"/>
    </row>
    <row r="574" spans="1:24" x14ac:dyDescent="0.3">
      <c r="A574" s="2">
        <v>44292</v>
      </c>
      <c r="B574" s="3">
        <v>0.94791666666666663</v>
      </c>
      <c r="C574" s="6">
        <v>0</v>
      </c>
      <c r="D574" s="6">
        <v>11.400000000000006</v>
      </c>
      <c r="E574" s="4">
        <v>12.71</v>
      </c>
      <c r="F574" s="5">
        <v>3.7999999999999999E-2</v>
      </c>
      <c r="G574" s="44"/>
      <c r="H574" s="5">
        <v>0</v>
      </c>
      <c r="I574" s="44"/>
      <c r="J574" s="5">
        <v>3.7999999999999999E-2</v>
      </c>
      <c r="K574" s="44"/>
      <c r="L574" s="5">
        <v>0</v>
      </c>
      <c r="M574" s="44"/>
      <c r="N574" s="5">
        <v>0</v>
      </c>
      <c r="O574" s="44"/>
      <c r="P574" s="5">
        <v>0</v>
      </c>
      <c r="Q574" s="44"/>
      <c r="R574" s="5">
        <v>0</v>
      </c>
      <c r="S574" s="44"/>
      <c r="U574" s="39">
        <f>$AB$4-V574</f>
        <v>0.51883000000000035</v>
      </c>
      <c r="V574" s="39">
        <f>V572-K571</f>
        <v>4.2811699999999995</v>
      </c>
      <c r="W574" s="40">
        <f>U574/($AB$4/100)</f>
        <v>10.80895833333334</v>
      </c>
      <c r="X574" s="40">
        <f>V574/($AB$4/100)</f>
        <v>89.191041666666649</v>
      </c>
    </row>
    <row r="575" spans="1:24" x14ac:dyDescent="0.3">
      <c r="A575" s="2">
        <v>44292</v>
      </c>
      <c r="B575" s="3">
        <v>0.95833333333333337</v>
      </c>
      <c r="C575" s="6">
        <v>-0.10000000000000142</v>
      </c>
      <c r="D575" s="6">
        <v>10.200000000000003</v>
      </c>
      <c r="E575" s="4">
        <v>12.71</v>
      </c>
      <c r="F575" s="5">
        <v>3.5999999999999997E-2</v>
      </c>
      <c r="G575" s="44">
        <f t="shared" si="57"/>
        <v>3.6999999999999998E-2</v>
      </c>
      <c r="H575" s="5">
        <v>0</v>
      </c>
      <c r="I575" s="44">
        <f t="shared" si="58"/>
        <v>0</v>
      </c>
      <c r="J575" s="5">
        <v>3.7999999999999999E-2</v>
      </c>
      <c r="K575" s="44">
        <f t="shared" si="59"/>
        <v>3.7749999999999999E-2</v>
      </c>
      <c r="L575" s="5">
        <v>0</v>
      </c>
      <c r="M575" s="44">
        <f t="shared" si="60"/>
        <v>0</v>
      </c>
      <c r="N575" s="5">
        <v>0</v>
      </c>
      <c r="O575" s="44">
        <f t="shared" si="61"/>
        <v>0</v>
      </c>
      <c r="P575" s="5">
        <v>0</v>
      </c>
      <c r="Q575" s="44">
        <f t="shared" si="62"/>
        <v>0</v>
      </c>
      <c r="R575" s="5">
        <v>0</v>
      </c>
      <c r="S575" s="44">
        <f t="shared" si="63"/>
        <v>0</v>
      </c>
      <c r="U575" s="39"/>
      <c r="V575" s="39"/>
      <c r="W575" s="40"/>
      <c r="X575" s="40"/>
    </row>
    <row r="576" spans="1:24" x14ac:dyDescent="0.3">
      <c r="A576" s="2">
        <v>44292</v>
      </c>
      <c r="B576" s="3">
        <v>0.96875</v>
      </c>
      <c r="C576" s="6">
        <v>0</v>
      </c>
      <c r="D576" s="6">
        <v>12.200000000000003</v>
      </c>
      <c r="E576" s="4">
        <v>12.7</v>
      </c>
      <c r="F576" s="5">
        <v>3.6999999999999998E-2</v>
      </c>
      <c r="G576" s="44"/>
      <c r="H576" s="5">
        <v>0</v>
      </c>
      <c r="I576" s="44"/>
      <c r="J576" s="5">
        <v>3.7999999999999999E-2</v>
      </c>
      <c r="K576" s="44"/>
      <c r="L576" s="5">
        <v>0</v>
      </c>
      <c r="M576" s="44"/>
      <c r="N576" s="5">
        <v>0</v>
      </c>
      <c r="O576" s="44"/>
      <c r="P576" s="5">
        <v>0</v>
      </c>
      <c r="Q576" s="44"/>
      <c r="R576" s="5">
        <v>0</v>
      </c>
      <c r="S576" s="44"/>
      <c r="U576" s="39">
        <f>$AB$4-V576</f>
        <v>0.51883000000000035</v>
      </c>
      <c r="V576" s="39">
        <f>V574+($AB$3*M575)</f>
        <v>4.2811699999999995</v>
      </c>
      <c r="W576" s="40">
        <f>U576/($AB$4/100)</f>
        <v>10.80895833333334</v>
      </c>
      <c r="X576" s="40">
        <f>V576/($AB$4/100)</f>
        <v>89.191041666666649</v>
      </c>
    </row>
    <row r="577" spans="1:24" x14ac:dyDescent="0.3">
      <c r="A577" s="2">
        <v>44292</v>
      </c>
      <c r="B577" s="3">
        <v>0.97916666666666663</v>
      </c>
      <c r="C577" s="6">
        <v>-0.29999999999999716</v>
      </c>
      <c r="D577" s="6">
        <v>10</v>
      </c>
      <c r="E577" s="4">
        <v>12.7</v>
      </c>
      <c r="F577" s="5">
        <v>3.6999999999999998E-2</v>
      </c>
      <c r="G577" s="44"/>
      <c r="H577" s="5">
        <v>0</v>
      </c>
      <c r="I577" s="44"/>
      <c r="J577" s="5">
        <v>3.7999999999999999E-2</v>
      </c>
      <c r="K577" s="44"/>
      <c r="L577" s="5">
        <v>0</v>
      </c>
      <c r="M577" s="44"/>
      <c r="N577" s="5">
        <v>0</v>
      </c>
      <c r="O577" s="44"/>
      <c r="P577" s="5">
        <v>0</v>
      </c>
      <c r="Q577" s="44"/>
      <c r="R577" s="5">
        <v>0</v>
      </c>
      <c r="S577" s="44"/>
      <c r="U577" s="39"/>
      <c r="V577" s="39"/>
      <c r="W577" s="9"/>
      <c r="X577" s="9"/>
    </row>
    <row r="578" spans="1:24" x14ac:dyDescent="0.3">
      <c r="A578" s="2">
        <v>44292</v>
      </c>
      <c r="B578" s="3">
        <v>0.98958333333333337</v>
      </c>
      <c r="C578" s="6">
        <v>-0.39999999999999858</v>
      </c>
      <c r="D578" s="6">
        <v>12.299999999999997</v>
      </c>
      <c r="E578" s="4">
        <v>12.67</v>
      </c>
      <c r="F578" s="5">
        <v>3.7999999999999999E-2</v>
      </c>
      <c r="G578" s="44"/>
      <c r="H578" s="5">
        <v>0</v>
      </c>
      <c r="I578" s="44"/>
      <c r="J578" s="5">
        <v>3.6999999999999998E-2</v>
      </c>
      <c r="K578" s="44"/>
      <c r="L578" s="5">
        <v>0</v>
      </c>
      <c r="M578" s="44"/>
      <c r="N578" s="5">
        <v>0</v>
      </c>
      <c r="O578" s="44"/>
      <c r="P578" s="5">
        <v>0</v>
      </c>
      <c r="Q578" s="44"/>
      <c r="R578" s="5">
        <v>0</v>
      </c>
      <c r="S578" s="44"/>
      <c r="U578" s="39">
        <f>$AB$4-V578</f>
        <v>0.5565800000000003</v>
      </c>
      <c r="V578" s="39">
        <f>V576-K575</f>
        <v>4.2434199999999995</v>
      </c>
      <c r="W578" s="40">
        <f>U578/($AB$4/100)</f>
        <v>11.595416666666672</v>
      </c>
      <c r="X578" s="40">
        <f>V578/($AB$4/100)</f>
        <v>88.404583333333321</v>
      </c>
    </row>
    <row r="579" spans="1:24" x14ac:dyDescent="0.3">
      <c r="A579" s="2">
        <v>44293</v>
      </c>
      <c r="B579" s="3">
        <v>0</v>
      </c>
      <c r="C579" s="6">
        <v>-0.5</v>
      </c>
      <c r="D579" s="6">
        <v>10.200000000000003</v>
      </c>
      <c r="E579" s="4">
        <v>12.67</v>
      </c>
      <c r="F579" s="5">
        <v>3.5999999999999997E-2</v>
      </c>
      <c r="G579" s="44">
        <f t="shared" si="57"/>
        <v>3.6999999999999998E-2</v>
      </c>
      <c r="H579" s="5">
        <v>0</v>
      </c>
      <c r="I579" s="44">
        <f t="shared" si="58"/>
        <v>0</v>
      </c>
      <c r="J579" s="5">
        <v>3.7999999999999999E-2</v>
      </c>
      <c r="K579" s="44">
        <f t="shared" si="59"/>
        <v>3.7999999999999999E-2</v>
      </c>
      <c r="L579" s="5">
        <v>0</v>
      </c>
      <c r="M579" s="44">
        <f t="shared" si="60"/>
        <v>0</v>
      </c>
      <c r="N579" s="5">
        <v>0</v>
      </c>
      <c r="O579" s="44">
        <f t="shared" si="61"/>
        <v>0</v>
      </c>
      <c r="P579" s="5">
        <v>0</v>
      </c>
      <c r="Q579" s="44">
        <f t="shared" si="62"/>
        <v>0</v>
      </c>
      <c r="R579" s="5">
        <v>0</v>
      </c>
      <c r="S579" s="44">
        <f t="shared" si="63"/>
        <v>0</v>
      </c>
      <c r="U579" s="39"/>
      <c r="V579" s="39"/>
      <c r="W579" s="40"/>
      <c r="X579" s="40"/>
    </row>
    <row r="580" spans="1:24" x14ac:dyDescent="0.3">
      <c r="A580" s="2">
        <v>44293</v>
      </c>
      <c r="B580" s="3">
        <v>1.0416666666666666E-2</v>
      </c>
      <c r="C580" s="6">
        <v>-0.5</v>
      </c>
      <c r="D580" s="6">
        <v>11.5</v>
      </c>
      <c r="E580" s="4">
        <v>12.67</v>
      </c>
      <c r="F580" s="5">
        <v>3.6999999999999998E-2</v>
      </c>
      <c r="G580" s="44"/>
      <c r="H580" s="5">
        <v>0</v>
      </c>
      <c r="I580" s="44"/>
      <c r="J580" s="5">
        <v>3.7999999999999999E-2</v>
      </c>
      <c r="K580" s="44"/>
      <c r="L580" s="5">
        <v>0</v>
      </c>
      <c r="M580" s="44"/>
      <c r="N580" s="5">
        <v>0</v>
      </c>
      <c r="O580" s="44"/>
      <c r="P580" s="5">
        <v>0</v>
      </c>
      <c r="Q580" s="44"/>
      <c r="R580" s="5">
        <v>0</v>
      </c>
      <c r="S580" s="44"/>
      <c r="U580" s="39">
        <f>$AB$4-V580</f>
        <v>0.5565800000000003</v>
      </c>
      <c r="V580" s="39">
        <f>V578+($AB$3*M579)</f>
        <v>4.2434199999999995</v>
      </c>
      <c r="W580" s="40">
        <f>U580/($AB$4/100)</f>
        <v>11.595416666666672</v>
      </c>
      <c r="X580" s="40">
        <f>V580/($AB$4/100)</f>
        <v>88.404583333333321</v>
      </c>
    </row>
    <row r="581" spans="1:24" x14ac:dyDescent="0.3">
      <c r="A581" s="2">
        <v>44293</v>
      </c>
      <c r="B581" s="3">
        <v>2.0833333333333332E-2</v>
      </c>
      <c r="C581" s="6">
        <v>-0.5</v>
      </c>
      <c r="D581" s="6">
        <v>11.099999999999994</v>
      </c>
      <c r="E581" s="4">
        <v>12.65</v>
      </c>
      <c r="F581" s="5">
        <v>3.6999999999999998E-2</v>
      </c>
      <c r="G581" s="44"/>
      <c r="H581" s="5">
        <v>0</v>
      </c>
      <c r="I581" s="44"/>
      <c r="J581" s="5">
        <v>3.7999999999999999E-2</v>
      </c>
      <c r="K581" s="44"/>
      <c r="L581" s="5">
        <v>0</v>
      </c>
      <c r="M581" s="44"/>
      <c r="N581" s="5">
        <v>0</v>
      </c>
      <c r="O581" s="44"/>
      <c r="P581" s="5">
        <v>0</v>
      </c>
      <c r="Q581" s="44"/>
      <c r="R581" s="5">
        <v>0</v>
      </c>
      <c r="S581" s="44"/>
      <c r="U581" s="39"/>
      <c r="V581" s="39"/>
      <c r="W581" s="40"/>
      <c r="X581" s="40"/>
    </row>
    <row r="582" spans="1:24" x14ac:dyDescent="0.3">
      <c r="A582" s="2">
        <v>44293</v>
      </c>
      <c r="B582" s="3">
        <v>3.125E-2</v>
      </c>
      <c r="C582" s="6">
        <v>-0.5</v>
      </c>
      <c r="D582" s="6">
        <v>10.400000000000006</v>
      </c>
      <c r="E582" s="4">
        <v>12.66</v>
      </c>
      <c r="F582" s="5">
        <v>3.7999999999999999E-2</v>
      </c>
      <c r="G582" s="44"/>
      <c r="H582" s="5">
        <v>0</v>
      </c>
      <c r="I582" s="44"/>
      <c r="J582" s="5">
        <v>3.7999999999999999E-2</v>
      </c>
      <c r="K582" s="44"/>
      <c r="L582" s="5">
        <v>0</v>
      </c>
      <c r="M582" s="44"/>
      <c r="N582" s="5">
        <v>0</v>
      </c>
      <c r="O582" s="44"/>
      <c r="P582" s="5">
        <v>0</v>
      </c>
      <c r="Q582" s="44"/>
      <c r="R582" s="5">
        <v>0</v>
      </c>
      <c r="S582" s="44"/>
      <c r="U582" s="39">
        <f>$AB$4-V582</f>
        <v>0.59458000000000055</v>
      </c>
      <c r="V582" s="39">
        <f>V580-K579</f>
        <v>4.2054199999999993</v>
      </c>
      <c r="W582" s="40">
        <f>U582/($AB$4/100)</f>
        <v>12.387083333333345</v>
      </c>
      <c r="X582" s="40">
        <f>V582/($AB$4/100)</f>
        <v>87.612916666666649</v>
      </c>
    </row>
    <row r="583" spans="1:24" x14ac:dyDescent="0.3">
      <c r="A583" s="2">
        <v>44293</v>
      </c>
      <c r="B583" s="3">
        <v>4.1666666666666664E-2</v>
      </c>
      <c r="C583" s="6">
        <v>-0.70000000000000284</v>
      </c>
      <c r="D583" s="6">
        <v>12</v>
      </c>
      <c r="E583" s="4">
        <v>12.62</v>
      </c>
      <c r="F583" s="5">
        <v>3.5999999999999997E-2</v>
      </c>
      <c r="G583" s="44">
        <f t="shared" ref="G583:G643" si="64">AVERAGE(F583:F586)</f>
        <v>3.6749999999999998E-2</v>
      </c>
      <c r="H583" s="5">
        <v>0</v>
      </c>
      <c r="I583" s="44">
        <f t="shared" ref="I583:I643" si="65">AVERAGE(H583:H586)</f>
        <v>0</v>
      </c>
      <c r="J583" s="5">
        <v>3.7999999999999999E-2</v>
      </c>
      <c r="K583" s="44">
        <f t="shared" ref="K583:K643" si="66">AVERAGE(J583:J586)</f>
        <v>3.7749999999999999E-2</v>
      </c>
      <c r="L583" s="5">
        <v>0</v>
      </c>
      <c r="M583" s="44">
        <f t="shared" ref="M583:M643" si="67">AVERAGE(L583:L586)</f>
        <v>0</v>
      </c>
      <c r="N583" s="5">
        <v>0</v>
      </c>
      <c r="O583" s="44">
        <f t="shared" ref="O583:O643" si="68">AVERAGE(N583:N586)</f>
        <v>0</v>
      </c>
      <c r="P583" s="5">
        <v>0</v>
      </c>
      <c r="Q583" s="44">
        <f t="shared" ref="Q583:Q643" si="69">AVERAGE(P583:P586)</f>
        <v>0</v>
      </c>
      <c r="R583" s="5">
        <v>0</v>
      </c>
      <c r="S583" s="44">
        <f t="shared" ref="S583:S643" si="70">AVERAGE(R583:R586)</f>
        <v>0</v>
      </c>
      <c r="U583" s="39"/>
      <c r="V583" s="39"/>
      <c r="W583" s="40"/>
      <c r="X583" s="40"/>
    </row>
    <row r="584" spans="1:24" x14ac:dyDescent="0.3">
      <c r="A584" s="2">
        <v>44293</v>
      </c>
      <c r="B584" s="3">
        <v>5.2083333333333336E-2</v>
      </c>
      <c r="C584" s="6">
        <v>-0.60000000000000142</v>
      </c>
      <c r="D584" s="6">
        <v>9.7999999999999972</v>
      </c>
      <c r="E584" s="4">
        <v>12.64</v>
      </c>
      <c r="F584" s="5">
        <v>3.6999999999999998E-2</v>
      </c>
      <c r="G584" s="44"/>
      <c r="H584" s="5">
        <v>0</v>
      </c>
      <c r="I584" s="44"/>
      <c r="J584" s="5">
        <v>3.7999999999999999E-2</v>
      </c>
      <c r="K584" s="44"/>
      <c r="L584" s="5">
        <v>0</v>
      </c>
      <c r="M584" s="44"/>
      <c r="N584" s="5">
        <v>0</v>
      </c>
      <c r="O584" s="44"/>
      <c r="P584" s="5">
        <v>0</v>
      </c>
      <c r="Q584" s="44"/>
      <c r="R584" s="5">
        <v>0</v>
      </c>
      <c r="S584" s="44"/>
      <c r="U584" s="39">
        <f>$AB$4-V584</f>
        <v>0.59458000000000055</v>
      </c>
      <c r="V584" s="39">
        <f>V582+($AB$3*M583)</f>
        <v>4.2054199999999993</v>
      </c>
      <c r="W584" s="40">
        <f>U584/($AB$4/100)</f>
        <v>12.387083333333345</v>
      </c>
      <c r="X584" s="40">
        <f>V584/($AB$4/100)</f>
        <v>87.612916666666649</v>
      </c>
    </row>
    <row r="585" spans="1:24" x14ac:dyDescent="0.3">
      <c r="A585" s="2">
        <v>44293</v>
      </c>
      <c r="B585" s="3">
        <v>6.25E-2</v>
      </c>
      <c r="C585" s="6">
        <v>-0.60000000000000142</v>
      </c>
      <c r="D585" s="6">
        <v>12.400000000000006</v>
      </c>
      <c r="E585" s="4">
        <v>12.61</v>
      </c>
      <c r="F585" s="5">
        <v>3.7999999999999999E-2</v>
      </c>
      <c r="G585" s="44"/>
      <c r="H585" s="5">
        <v>0</v>
      </c>
      <c r="I585" s="44"/>
      <c r="J585" s="5">
        <v>3.7999999999999999E-2</v>
      </c>
      <c r="K585" s="44"/>
      <c r="L585" s="5">
        <v>0</v>
      </c>
      <c r="M585" s="44"/>
      <c r="N585" s="5">
        <v>0</v>
      </c>
      <c r="O585" s="44"/>
      <c r="P585" s="5">
        <v>0</v>
      </c>
      <c r="Q585" s="44"/>
      <c r="R585" s="5">
        <v>0</v>
      </c>
      <c r="S585" s="44"/>
      <c r="U585" s="39"/>
      <c r="V585" s="39"/>
      <c r="W585" s="9"/>
      <c r="X585" s="9"/>
    </row>
    <row r="586" spans="1:24" x14ac:dyDescent="0.3">
      <c r="A586" s="2">
        <v>44293</v>
      </c>
      <c r="B586" s="3">
        <v>7.2916666666666671E-2</v>
      </c>
      <c r="C586" s="6">
        <v>-0.39999999999999858</v>
      </c>
      <c r="D586" s="6">
        <v>10</v>
      </c>
      <c r="E586" s="4">
        <v>12.61</v>
      </c>
      <c r="F586" s="5">
        <v>3.5999999999999997E-2</v>
      </c>
      <c r="G586" s="44"/>
      <c r="H586" s="5">
        <v>0</v>
      </c>
      <c r="I586" s="44"/>
      <c r="J586" s="5">
        <v>3.6999999999999998E-2</v>
      </c>
      <c r="K586" s="44"/>
      <c r="L586" s="5">
        <v>0</v>
      </c>
      <c r="M586" s="44"/>
      <c r="N586" s="5">
        <v>0</v>
      </c>
      <c r="O586" s="44"/>
      <c r="P586" s="5">
        <v>0</v>
      </c>
      <c r="Q586" s="44"/>
      <c r="R586" s="5">
        <v>0</v>
      </c>
      <c r="S586" s="44"/>
      <c r="U586" s="39">
        <f>$AB$4-V586</f>
        <v>0.6323300000000005</v>
      </c>
      <c r="V586" s="39">
        <f>V584-K583</f>
        <v>4.1676699999999993</v>
      </c>
      <c r="W586" s="40">
        <f>U586/($AB$4/100)</f>
        <v>13.173541666666678</v>
      </c>
      <c r="X586" s="40">
        <f>V586/($AB$4/100)</f>
        <v>86.826458333333321</v>
      </c>
    </row>
    <row r="587" spans="1:24" x14ac:dyDescent="0.3">
      <c r="A587" s="2">
        <v>44293</v>
      </c>
      <c r="B587" s="3">
        <v>8.3333333333333329E-2</v>
      </c>
      <c r="C587" s="6">
        <v>-0.39999999999999858</v>
      </c>
      <c r="D587" s="6">
        <v>11.700000000000003</v>
      </c>
      <c r="E587" s="4">
        <v>12.6</v>
      </c>
      <c r="F587" s="5">
        <v>3.6999999999999998E-2</v>
      </c>
      <c r="G587" s="44">
        <f t="shared" si="64"/>
        <v>3.6999999999999998E-2</v>
      </c>
      <c r="H587" s="5">
        <v>0</v>
      </c>
      <c r="I587" s="44">
        <f t="shared" si="65"/>
        <v>0</v>
      </c>
      <c r="J587" s="5">
        <v>3.7999999999999999E-2</v>
      </c>
      <c r="K587" s="44">
        <f t="shared" si="66"/>
        <v>3.7999999999999999E-2</v>
      </c>
      <c r="L587" s="5">
        <v>0</v>
      </c>
      <c r="M587" s="44">
        <f t="shared" si="67"/>
        <v>0</v>
      </c>
      <c r="N587" s="5">
        <v>0</v>
      </c>
      <c r="O587" s="44">
        <f t="shared" si="68"/>
        <v>0</v>
      </c>
      <c r="P587" s="5">
        <v>0</v>
      </c>
      <c r="Q587" s="44">
        <f t="shared" si="69"/>
        <v>0</v>
      </c>
      <c r="R587" s="5">
        <v>0</v>
      </c>
      <c r="S587" s="44">
        <f t="shared" si="70"/>
        <v>0</v>
      </c>
      <c r="U587" s="39"/>
      <c r="V587" s="39"/>
      <c r="W587" s="40"/>
      <c r="X587" s="40"/>
    </row>
    <row r="588" spans="1:24" x14ac:dyDescent="0.3">
      <c r="A588" s="2">
        <v>44293</v>
      </c>
      <c r="B588" s="3">
        <v>9.375E-2</v>
      </c>
      <c r="C588" s="6">
        <v>-0.39999999999999858</v>
      </c>
      <c r="D588" s="6">
        <v>10.799999999999997</v>
      </c>
      <c r="E588" s="4">
        <v>12.59</v>
      </c>
      <c r="F588" s="5">
        <v>3.6999999999999998E-2</v>
      </c>
      <c r="G588" s="44"/>
      <c r="H588" s="5">
        <v>0</v>
      </c>
      <c r="I588" s="44"/>
      <c r="J588" s="5">
        <v>3.7999999999999999E-2</v>
      </c>
      <c r="K588" s="44"/>
      <c r="L588" s="5">
        <v>0</v>
      </c>
      <c r="M588" s="44"/>
      <c r="N588" s="5">
        <v>0</v>
      </c>
      <c r="O588" s="44"/>
      <c r="P588" s="5">
        <v>0</v>
      </c>
      <c r="Q588" s="44"/>
      <c r="R588" s="5">
        <v>0</v>
      </c>
      <c r="S588" s="44"/>
      <c r="U588" s="39">
        <f>$AB$4-V588</f>
        <v>0.6323300000000005</v>
      </c>
      <c r="V588" s="39">
        <f>V586+($AB$3*M587)</f>
        <v>4.1676699999999993</v>
      </c>
      <c r="W588" s="40">
        <f>U588/($AB$4/100)</f>
        <v>13.173541666666678</v>
      </c>
      <c r="X588" s="40">
        <f>V588/($AB$4/100)</f>
        <v>86.826458333333321</v>
      </c>
    </row>
    <row r="589" spans="1:24" x14ac:dyDescent="0.3">
      <c r="A589" s="2">
        <v>44293</v>
      </c>
      <c r="B589" s="3">
        <v>0.10416666666666667</v>
      </c>
      <c r="C589" s="6">
        <v>-0.5</v>
      </c>
      <c r="D589" s="6">
        <v>10.700000000000003</v>
      </c>
      <c r="E589" s="4">
        <v>12.58</v>
      </c>
      <c r="F589" s="5">
        <v>3.7999999999999999E-2</v>
      </c>
      <c r="G589" s="44"/>
      <c r="H589" s="5">
        <v>0</v>
      </c>
      <c r="I589" s="44"/>
      <c r="J589" s="5">
        <v>3.7999999999999999E-2</v>
      </c>
      <c r="K589" s="44"/>
      <c r="L589" s="5">
        <v>0</v>
      </c>
      <c r="M589" s="44"/>
      <c r="N589" s="5">
        <v>0</v>
      </c>
      <c r="O589" s="44"/>
      <c r="P589" s="5">
        <v>0</v>
      </c>
      <c r="Q589" s="44"/>
      <c r="R589" s="5">
        <v>0</v>
      </c>
      <c r="S589" s="44"/>
      <c r="U589" s="39"/>
      <c r="V589" s="39"/>
      <c r="W589" s="40"/>
      <c r="X589" s="40"/>
    </row>
    <row r="590" spans="1:24" x14ac:dyDescent="0.3">
      <c r="A590" s="2">
        <v>44293</v>
      </c>
      <c r="B590" s="3">
        <v>0.11458333333333333</v>
      </c>
      <c r="C590" s="6">
        <v>-0.70000000000000284</v>
      </c>
      <c r="D590" s="6">
        <v>11.700000000000003</v>
      </c>
      <c r="E590" s="4">
        <v>12.56</v>
      </c>
      <c r="F590" s="5">
        <v>3.5999999999999997E-2</v>
      </c>
      <c r="G590" s="44"/>
      <c r="H590" s="5">
        <v>0</v>
      </c>
      <c r="I590" s="44"/>
      <c r="J590" s="5">
        <v>3.7999999999999999E-2</v>
      </c>
      <c r="K590" s="44"/>
      <c r="L590" s="5">
        <v>0</v>
      </c>
      <c r="M590" s="44"/>
      <c r="N590" s="5">
        <v>0</v>
      </c>
      <c r="O590" s="44"/>
      <c r="P590" s="5">
        <v>0</v>
      </c>
      <c r="Q590" s="44"/>
      <c r="R590" s="5">
        <v>0</v>
      </c>
      <c r="S590" s="44"/>
      <c r="U590" s="39">
        <f>$AB$4-V590</f>
        <v>0.67033000000000076</v>
      </c>
      <c r="V590" s="39">
        <f>V588-K587</f>
        <v>4.1296699999999991</v>
      </c>
      <c r="W590" s="40">
        <f>U590/($AB$4/100)</f>
        <v>13.965208333333349</v>
      </c>
      <c r="X590" s="40">
        <f>V590/($AB$4/100)</f>
        <v>86.034791666666649</v>
      </c>
    </row>
    <row r="591" spans="1:24" x14ac:dyDescent="0.3">
      <c r="A591" s="2">
        <v>44293</v>
      </c>
      <c r="B591" s="3">
        <v>0.125</v>
      </c>
      <c r="C591" s="6">
        <v>-0.79999999999999716</v>
      </c>
      <c r="D591" s="6">
        <v>9.7999999999999972</v>
      </c>
      <c r="E591" s="4">
        <v>12.57</v>
      </c>
      <c r="F591" s="5">
        <v>3.6999999999999998E-2</v>
      </c>
      <c r="G591" s="44">
        <f t="shared" si="64"/>
        <v>3.6999999999999998E-2</v>
      </c>
      <c r="H591" s="5">
        <v>0</v>
      </c>
      <c r="I591" s="44">
        <f t="shared" si="65"/>
        <v>0</v>
      </c>
      <c r="J591" s="5">
        <v>3.7999999999999999E-2</v>
      </c>
      <c r="K591" s="44">
        <f t="shared" si="66"/>
        <v>3.7749999999999999E-2</v>
      </c>
      <c r="L591" s="5">
        <v>0</v>
      </c>
      <c r="M591" s="44">
        <f t="shared" si="67"/>
        <v>0</v>
      </c>
      <c r="N591" s="5">
        <v>0</v>
      </c>
      <c r="O591" s="44">
        <f t="shared" si="68"/>
        <v>0</v>
      </c>
      <c r="P591" s="5">
        <v>0</v>
      </c>
      <c r="Q591" s="44">
        <f t="shared" si="69"/>
        <v>0</v>
      </c>
      <c r="R591" s="5">
        <v>0</v>
      </c>
      <c r="S591" s="44">
        <f t="shared" si="70"/>
        <v>0</v>
      </c>
      <c r="U591" s="39"/>
      <c r="V591" s="39"/>
      <c r="W591" s="40"/>
      <c r="X591" s="40"/>
    </row>
    <row r="592" spans="1:24" x14ac:dyDescent="0.3">
      <c r="A592" s="2">
        <v>44293</v>
      </c>
      <c r="B592" s="3">
        <v>0.13541666666666666</v>
      </c>
      <c r="C592" s="6">
        <v>-0.70000000000000284</v>
      </c>
      <c r="D592" s="6">
        <v>12.200000000000003</v>
      </c>
      <c r="E592" s="4">
        <v>12.54</v>
      </c>
      <c r="F592" s="5">
        <v>3.7999999999999999E-2</v>
      </c>
      <c r="G592" s="44"/>
      <c r="H592" s="5">
        <v>0</v>
      </c>
      <c r="I592" s="44"/>
      <c r="J592" s="5">
        <v>3.7999999999999999E-2</v>
      </c>
      <c r="K592" s="44"/>
      <c r="L592" s="5">
        <v>0</v>
      </c>
      <c r="M592" s="44"/>
      <c r="N592" s="5">
        <v>0</v>
      </c>
      <c r="O592" s="44"/>
      <c r="P592" s="5">
        <v>0</v>
      </c>
      <c r="Q592" s="44"/>
      <c r="R592" s="5">
        <v>0</v>
      </c>
      <c r="S592" s="44"/>
      <c r="U592" s="39">
        <f>$AB$4-V592</f>
        <v>0.67033000000000076</v>
      </c>
      <c r="V592" s="39">
        <f>V590+($AB$3*M591)</f>
        <v>4.1296699999999991</v>
      </c>
      <c r="W592" s="40">
        <f>U592/($AB$4/100)</f>
        <v>13.965208333333349</v>
      </c>
      <c r="X592" s="40">
        <f>V592/($AB$4/100)</f>
        <v>86.034791666666649</v>
      </c>
    </row>
    <row r="593" spans="1:24" x14ac:dyDescent="0.3">
      <c r="A593" s="2">
        <v>44293</v>
      </c>
      <c r="B593" s="3">
        <v>0.14583333333333334</v>
      </c>
      <c r="C593" s="6">
        <v>-0.70000000000000284</v>
      </c>
      <c r="D593" s="6">
        <v>9.7999999999999972</v>
      </c>
      <c r="E593" s="4">
        <v>12.54</v>
      </c>
      <c r="F593" s="5">
        <v>3.5999999999999997E-2</v>
      </c>
      <c r="G593" s="44"/>
      <c r="H593" s="5">
        <v>0</v>
      </c>
      <c r="I593" s="44"/>
      <c r="J593" s="5">
        <v>3.7999999999999999E-2</v>
      </c>
      <c r="K593" s="44"/>
      <c r="L593" s="5">
        <v>0</v>
      </c>
      <c r="M593" s="44"/>
      <c r="N593" s="5">
        <v>0</v>
      </c>
      <c r="O593" s="44"/>
      <c r="P593" s="5">
        <v>0</v>
      </c>
      <c r="Q593" s="44"/>
      <c r="R593" s="5">
        <v>0</v>
      </c>
      <c r="S593" s="44"/>
      <c r="U593" s="39"/>
      <c r="V593" s="39"/>
      <c r="W593" s="9"/>
      <c r="X593" s="9"/>
    </row>
    <row r="594" spans="1:24" x14ac:dyDescent="0.3">
      <c r="A594" s="2">
        <v>44293</v>
      </c>
      <c r="B594" s="3">
        <v>0.15625</v>
      </c>
      <c r="C594" s="6">
        <v>-0.5</v>
      </c>
      <c r="D594" s="6">
        <v>12.099999999999994</v>
      </c>
      <c r="E594" s="4">
        <v>12.52</v>
      </c>
      <c r="F594" s="5">
        <v>3.6999999999999998E-2</v>
      </c>
      <c r="G594" s="44"/>
      <c r="H594" s="5">
        <v>0</v>
      </c>
      <c r="I594" s="44"/>
      <c r="J594" s="5">
        <v>3.6999999999999998E-2</v>
      </c>
      <c r="K594" s="44"/>
      <c r="L594" s="5">
        <v>0</v>
      </c>
      <c r="M594" s="44"/>
      <c r="N594" s="5">
        <v>0</v>
      </c>
      <c r="O594" s="44"/>
      <c r="P594" s="5">
        <v>0</v>
      </c>
      <c r="Q594" s="44"/>
      <c r="R594" s="5">
        <v>0</v>
      </c>
      <c r="S594" s="44"/>
      <c r="U594" s="39">
        <f>$AB$4-V594</f>
        <v>0.70808000000000071</v>
      </c>
      <c r="V594" s="39">
        <f>V592-K591</f>
        <v>4.0919199999999991</v>
      </c>
      <c r="W594" s="40">
        <f>U594/($AB$4/100)</f>
        <v>14.751666666666681</v>
      </c>
      <c r="X594" s="40">
        <f>V594/($AB$4/100)</f>
        <v>85.248333333333306</v>
      </c>
    </row>
    <row r="595" spans="1:24" x14ac:dyDescent="0.3">
      <c r="A595" s="2">
        <v>44293</v>
      </c>
      <c r="B595" s="3">
        <v>0.16666666666666666</v>
      </c>
      <c r="C595" s="6">
        <v>-0.39999999999999858</v>
      </c>
      <c r="D595" s="6">
        <v>10.5</v>
      </c>
      <c r="E595" s="4">
        <v>12.52</v>
      </c>
      <c r="F595" s="5">
        <v>3.7999999999999999E-2</v>
      </c>
      <c r="G595" s="44">
        <f t="shared" si="64"/>
        <v>3.7249999999999998E-2</v>
      </c>
      <c r="H595" s="5">
        <v>0</v>
      </c>
      <c r="I595" s="44">
        <f t="shared" si="65"/>
        <v>0</v>
      </c>
      <c r="J595" s="5">
        <v>3.7999999999999999E-2</v>
      </c>
      <c r="K595" s="44">
        <f t="shared" si="66"/>
        <v>3.7999999999999999E-2</v>
      </c>
      <c r="L595" s="5">
        <v>0</v>
      </c>
      <c r="M595" s="44">
        <f t="shared" si="67"/>
        <v>0</v>
      </c>
      <c r="N595" s="5">
        <v>0</v>
      </c>
      <c r="O595" s="44">
        <f t="shared" si="68"/>
        <v>0</v>
      </c>
      <c r="P595" s="5">
        <v>0</v>
      </c>
      <c r="Q595" s="44">
        <f t="shared" si="69"/>
        <v>0</v>
      </c>
      <c r="R595" s="5">
        <v>0</v>
      </c>
      <c r="S595" s="44">
        <f t="shared" si="70"/>
        <v>0</v>
      </c>
      <c r="U595" s="39"/>
      <c r="V595" s="39"/>
      <c r="W595" s="40"/>
      <c r="X595" s="40"/>
    </row>
    <row r="596" spans="1:24" x14ac:dyDescent="0.3">
      <c r="A596" s="2">
        <v>44293</v>
      </c>
      <c r="B596" s="3">
        <v>0.17708333333333334</v>
      </c>
      <c r="C596" s="6">
        <v>-0.39999999999999858</v>
      </c>
      <c r="D596" s="6">
        <v>11.099999999999994</v>
      </c>
      <c r="E596" s="4">
        <v>12.52</v>
      </c>
      <c r="F596" s="5">
        <v>3.5999999999999997E-2</v>
      </c>
      <c r="G596" s="44"/>
      <c r="H596" s="5">
        <v>0</v>
      </c>
      <c r="I596" s="44"/>
      <c r="J596" s="5">
        <v>3.7999999999999999E-2</v>
      </c>
      <c r="K596" s="44"/>
      <c r="L596" s="5">
        <v>0</v>
      </c>
      <c r="M596" s="44"/>
      <c r="N596" s="5">
        <v>0</v>
      </c>
      <c r="O596" s="44"/>
      <c r="P596" s="5">
        <v>0</v>
      </c>
      <c r="Q596" s="44"/>
      <c r="R596" s="5">
        <v>0</v>
      </c>
      <c r="S596" s="44"/>
      <c r="U596" s="39">
        <f>$AB$4-V596</f>
        <v>0.70808000000000071</v>
      </c>
      <c r="V596" s="39">
        <f>V594+($AB$3*M595)</f>
        <v>4.0919199999999991</v>
      </c>
      <c r="W596" s="40">
        <f>U596/($AB$4/100)</f>
        <v>14.751666666666681</v>
      </c>
      <c r="X596" s="40">
        <f>V596/($AB$4/100)</f>
        <v>85.248333333333306</v>
      </c>
    </row>
    <row r="597" spans="1:24" x14ac:dyDescent="0.3">
      <c r="A597" s="2">
        <v>44293</v>
      </c>
      <c r="B597" s="3">
        <v>0.1875</v>
      </c>
      <c r="C597" s="6">
        <v>-0.29999999999999716</v>
      </c>
      <c r="D597" s="6">
        <v>11.5</v>
      </c>
      <c r="E597" s="4">
        <v>12.51</v>
      </c>
      <c r="F597" s="5">
        <v>3.6999999999999998E-2</v>
      </c>
      <c r="G597" s="44"/>
      <c r="H597" s="5">
        <v>0</v>
      </c>
      <c r="I597" s="44"/>
      <c r="J597" s="5">
        <v>3.7999999999999999E-2</v>
      </c>
      <c r="K597" s="44"/>
      <c r="L597" s="5">
        <v>0</v>
      </c>
      <c r="M597" s="44"/>
      <c r="N597" s="5">
        <v>0</v>
      </c>
      <c r="O597" s="44"/>
      <c r="P597" s="5">
        <v>0</v>
      </c>
      <c r="Q597" s="44"/>
      <c r="R597" s="5">
        <v>0</v>
      </c>
      <c r="S597" s="44"/>
      <c r="U597" s="39"/>
      <c r="V597" s="39"/>
      <c r="W597" s="40"/>
      <c r="X597" s="40"/>
    </row>
    <row r="598" spans="1:24" x14ac:dyDescent="0.3">
      <c r="A598" s="2">
        <v>44293</v>
      </c>
      <c r="B598" s="3">
        <v>0.19791666666666666</v>
      </c>
      <c r="C598" s="6">
        <v>-0.10000000000000142</v>
      </c>
      <c r="D598" s="6">
        <v>10</v>
      </c>
      <c r="E598" s="4">
        <v>12.52</v>
      </c>
      <c r="F598" s="5">
        <v>3.7999999999999999E-2</v>
      </c>
      <c r="G598" s="44"/>
      <c r="H598" s="5">
        <v>0</v>
      </c>
      <c r="I598" s="44"/>
      <c r="J598" s="5">
        <v>3.7999999999999999E-2</v>
      </c>
      <c r="K598" s="44"/>
      <c r="L598" s="5">
        <v>0</v>
      </c>
      <c r="M598" s="44"/>
      <c r="N598" s="5">
        <v>0</v>
      </c>
      <c r="O598" s="44"/>
      <c r="P598" s="5">
        <v>0</v>
      </c>
      <c r="Q598" s="44"/>
      <c r="R598" s="5">
        <v>0</v>
      </c>
      <c r="S598" s="44"/>
      <c r="U598" s="39">
        <f>$AB$4-V598</f>
        <v>0.74608000000000096</v>
      </c>
      <c r="V598" s="39">
        <f>V596-K595</f>
        <v>4.0539199999999989</v>
      </c>
      <c r="W598" s="40">
        <f>U598/($AB$4/100)</f>
        <v>15.543333333333353</v>
      </c>
      <c r="X598" s="40">
        <f>V598/($AB$4/100)</f>
        <v>84.456666666666635</v>
      </c>
    </row>
    <row r="599" spans="1:24" x14ac:dyDescent="0.3">
      <c r="A599" s="2">
        <v>44293</v>
      </c>
      <c r="B599" s="3">
        <v>0.20833333333333334</v>
      </c>
      <c r="C599" s="6">
        <v>-0.10000000000000142</v>
      </c>
      <c r="D599" s="6">
        <v>12.299999999999997</v>
      </c>
      <c r="E599" s="4">
        <v>12.5</v>
      </c>
      <c r="F599" s="5">
        <v>3.5999999999999997E-2</v>
      </c>
      <c r="G599" s="44">
        <f t="shared" si="64"/>
        <v>3.6749999999999998E-2</v>
      </c>
      <c r="H599" s="5">
        <v>0</v>
      </c>
      <c r="I599" s="44">
        <f t="shared" si="65"/>
        <v>0</v>
      </c>
      <c r="J599" s="5">
        <v>3.7999999999999999E-2</v>
      </c>
      <c r="K599" s="44">
        <f t="shared" si="66"/>
        <v>3.7749999999999999E-2</v>
      </c>
      <c r="L599" s="5">
        <v>0</v>
      </c>
      <c r="M599" s="44">
        <f t="shared" si="67"/>
        <v>0</v>
      </c>
      <c r="N599" s="5">
        <v>0</v>
      </c>
      <c r="O599" s="44">
        <f t="shared" si="68"/>
        <v>0</v>
      </c>
      <c r="P599" s="5">
        <v>0</v>
      </c>
      <c r="Q599" s="44">
        <f t="shared" si="69"/>
        <v>0</v>
      </c>
      <c r="R599" s="5">
        <v>0</v>
      </c>
      <c r="S599" s="44">
        <f t="shared" si="70"/>
        <v>0</v>
      </c>
      <c r="U599" s="39"/>
      <c r="V599" s="39"/>
      <c r="W599" s="40"/>
      <c r="X599" s="40"/>
    </row>
    <row r="600" spans="1:24" x14ac:dyDescent="0.3">
      <c r="A600" s="2">
        <v>44293</v>
      </c>
      <c r="B600" s="3">
        <v>0.21875</v>
      </c>
      <c r="C600" s="6">
        <v>-0.20000000000000284</v>
      </c>
      <c r="D600" s="6">
        <v>10</v>
      </c>
      <c r="E600" s="4">
        <v>12.51</v>
      </c>
      <c r="F600" s="5">
        <v>3.6999999999999998E-2</v>
      </c>
      <c r="G600" s="44"/>
      <c r="H600" s="5">
        <v>0</v>
      </c>
      <c r="I600" s="44"/>
      <c r="J600" s="5">
        <v>3.7999999999999999E-2</v>
      </c>
      <c r="K600" s="44"/>
      <c r="L600" s="5">
        <v>0</v>
      </c>
      <c r="M600" s="44"/>
      <c r="N600" s="5">
        <v>0</v>
      </c>
      <c r="O600" s="44"/>
      <c r="P600" s="5">
        <v>0</v>
      </c>
      <c r="Q600" s="44"/>
      <c r="R600" s="5">
        <v>0</v>
      </c>
      <c r="S600" s="44"/>
      <c r="U600" s="39">
        <f>$AB$4-V600</f>
        <v>0.74608000000000096</v>
      </c>
      <c r="V600" s="39">
        <f>V598+($AB$3*M599)</f>
        <v>4.0539199999999989</v>
      </c>
      <c r="W600" s="40">
        <f>U600/($AB$4/100)</f>
        <v>15.543333333333353</v>
      </c>
      <c r="X600" s="40">
        <f>V600/($AB$4/100)</f>
        <v>84.456666666666635</v>
      </c>
    </row>
    <row r="601" spans="1:24" x14ac:dyDescent="0.3">
      <c r="A601" s="2">
        <v>44293</v>
      </c>
      <c r="B601" s="3">
        <v>0.22916666666666666</v>
      </c>
      <c r="C601" s="6">
        <v>-0.39999999999999858</v>
      </c>
      <c r="D601" s="6">
        <v>12</v>
      </c>
      <c r="E601" s="4">
        <v>12.5</v>
      </c>
      <c r="F601" s="5">
        <v>3.6999999999999998E-2</v>
      </c>
      <c r="G601" s="44"/>
      <c r="H601" s="5">
        <v>0</v>
      </c>
      <c r="I601" s="44"/>
      <c r="J601" s="5">
        <v>3.6999999999999998E-2</v>
      </c>
      <c r="K601" s="44"/>
      <c r="L601" s="5">
        <v>0</v>
      </c>
      <c r="M601" s="44"/>
      <c r="N601" s="5">
        <v>0</v>
      </c>
      <c r="O601" s="44"/>
      <c r="P601" s="5">
        <v>0</v>
      </c>
      <c r="Q601" s="44"/>
      <c r="R601" s="5">
        <v>0</v>
      </c>
      <c r="S601" s="44"/>
      <c r="U601" s="39"/>
      <c r="V601" s="39"/>
      <c r="W601" s="9"/>
      <c r="X601" s="9"/>
    </row>
    <row r="602" spans="1:24" x14ac:dyDescent="0.3">
      <c r="A602" s="2">
        <v>44293</v>
      </c>
      <c r="B602" s="3">
        <v>0.23958333333333334</v>
      </c>
      <c r="C602" s="6">
        <v>-0.29999999999999716</v>
      </c>
      <c r="D602" s="6">
        <v>11</v>
      </c>
      <c r="E602" s="4">
        <v>12.51</v>
      </c>
      <c r="F602" s="5">
        <v>3.6999999999999998E-2</v>
      </c>
      <c r="G602" s="44"/>
      <c r="H602" s="5">
        <v>0</v>
      </c>
      <c r="I602" s="44"/>
      <c r="J602" s="5">
        <v>3.7999999999999999E-2</v>
      </c>
      <c r="K602" s="44"/>
      <c r="L602" s="5">
        <v>0</v>
      </c>
      <c r="M602" s="44"/>
      <c r="N602" s="5">
        <v>0</v>
      </c>
      <c r="O602" s="44"/>
      <c r="P602" s="5">
        <v>0</v>
      </c>
      <c r="Q602" s="44"/>
      <c r="R602" s="5">
        <v>0</v>
      </c>
      <c r="S602" s="44"/>
      <c r="U602" s="39">
        <f>$AB$4-V602</f>
        <v>0.78383000000000091</v>
      </c>
      <c r="V602" s="39">
        <f>V600-K599</f>
        <v>4.0161699999999989</v>
      </c>
      <c r="W602" s="40">
        <f>U602/($AB$4/100)</f>
        <v>16.329791666666686</v>
      </c>
      <c r="X602" s="40">
        <f>V602/($AB$4/100)</f>
        <v>83.670208333333306</v>
      </c>
    </row>
    <row r="603" spans="1:24" x14ac:dyDescent="0.3">
      <c r="A603" s="2">
        <v>44293</v>
      </c>
      <c r="B603" s="3">
        <v>0.25</v>
      </c>
      <c r="C603" s="6">
        <v>-0.20000000000000284</v>
      </c>
      <c r="D603" s="6">
        <v>10.900000000000006</v>
      </c>
      <c r="E603" s="4">
        <v>12.51</v>
      </c>
      <c r="F603" s="5">
        <v>3.7999999999999999E-2</v>
      </c>
      <c r="G603" s="44">
        <f t="shared" si="64"/>
        <v>3.7749999999999999E-2</v>
      </c>
      <c r="H603" s="5">
        <v>0</v>
      </c>
      <c r="I603" s="44">
        <f t="shared" si="65"/>
        <v>0</v>
      </c>
      <c r="J603" s="5">
        <v>3.7999999999999999E-2</v>
      </c>
      <c r="K603" s="44">
        <f t="shared" si="66"/>
        <v>3.8249999999999999E-2</v>
      </c>
      <c r="L603" s="5">
        <v>0</v>
      </c>
      <c r="M603" s="44">
        <f t="shared" si="67"/>
        <v>0</v>
      </c>
      <c r="N603" s="5">
        <v>0</v>
      </c>
      <c r="O603" s="44">
        <f t="shared" si="68"/>
        <v>0</v>
      </c>
      <c r="P603" s="5">
        <v>0</v>
      </c>
      <c r="Q603" s="44">
        <f t="shared" si="69"/>
        <v>0</v>
      </c>
      <c r="R603" s="5">
        <v>0</v>
      </c>
      <c r="S603" s="44">
        <f t="shared" si="70"/>
        <v>0</v>
      </c>
      <c r="U603" s="39"/>
      <c r="V603" s="39"/>
      <c r="W603" s="40"/>
      <c r="X603" s="40"/>
    </row>
    <row r="604" spans="1:24" x14ac:dyDescent="0.3">
      <c r="A604" s="2">
        <v>44293</v>
      </c>
      <c r="B604" s="3">
        <v>0.26041666666666669</v>
      </c>
      <c r="C604" s="6">
        <v>-0.20000000000000284</v>
      </c>
      <c r="D604" s="6">
        <v>11.700000000000003</v>
      </c>
      <c r="E604" s="4">
        <v>12.49</v>
      </c>
      <c r="F604" s="5">
        <v>3.6999999999999998E-2</v>
      </c>
      <c r="G604" s="44"/>
      <c r="H604" s="5">
        <v>0</v>
      </c>
      <c r="I604" s="44"/>
      <c r="J604" s="5">
        <v>3.7999999999999999E-2</v>
      </c>
      <c r="K604" s="44"/>
      <c r="L604" s="5">
        <v>0</v>
      </c>
      <c r="M604" s="44"/>
      <c r="N604" s="5">
        <v>0</v>
      </c>
      <c r="O604" s="44"/>
      <c r="P604" s="5">
        <v>0</v>
      </c>
      <c r="Q604" s="44"/>
      <c r="R604" s="5">
        <v>0</v>
      </c>
      <c r="S604" s="44"/>
      <c r="U604" s="39">
        <f>$AB$4-V604</f>
        <v>0.78383000000000091</v>
      </c>
      <c r="V604" s="39">
        <f>V602+($AB$3*M603)</f>
        <v>4.0161699999999989</v>
      </c>
      <c r="W604" s="40">
        <f>U604/($AB$4/100)</f>
        <v>16.329791666666686</v>
      </c>
      <c r="X604" s="40">
        <f>V604/($AB$4/100)</f>
        <v>83.670208333333306</v>
      </c>
    </row>
    <row r="605" spans="1:24" x14ac:dyDescent="0.3">
      <c r="A605" s="2">
        <v>44293</v>
      </c>
      <c r="B605" s="3">
        <v>0.27083333333333331</v>
      </c>
      <c r="C605" s="6">
        <v>-0.29999999999999716</v>
      </c>
      <c r="D605" s="6">
        <v>10</v>
      </c>
      <c r="E605" s="4">
        <v>12.51</v>
      </c>
      <c r="F605" s="5">
        <v>3.7999999999999999E-2</v>
      </c>
      <c r="G605" s="44"/>
      <c r="H605" s="5">
        <v>0</v>
      </c>
      <c r="I605" s="44"/>
      <c r="J605" s="5">
        <v>3.9E-2</v>
      </c>
      <c r="K605" s="44"/>
      <c r="L605" s="5">
        <v>0</v>
      </c>
      <c r="M605" s="44"/>
      <c r="N605" s="5">
        <v>0</v>
      </c>
      <c r="O605" s="44"/>
      <c r="P605" s="5">
        <v>0</v>
      </c>
      <c r="Q605" s="44"/>
      <c r="R605" s="5">
        <v>0</v>
      </c>
      <c r="S605" s="44"/>
      <c r="U605" s="39"/>
      <c r="V605" s="39"/>
      <c r="W605" s="40"/>
      <c r="X605" s="40"/>
    </row>
    <row r="606" spans="1:24" x14ac:dyDescent="0.3">
      <c r="A606" s="2">
        <v>44293</v>
      </c>
      <c r="B606" s="3">
        <v>0.28125</v>
      </c>
      <c r="C606" s="6">
        <v>-0.20000000000000284</v>
      </c>
      <c r="D606" s="6">
        <v>12.400000000000006</v>
      </c>
      <c r="E606" s="4">
        <v>12.49</v>
      </c>
      <c r="F606" s="5">
        <v>3.7999999999999999E-2</v>
      </c>
      <c r="G606" s="44"/>
      <c r="H606" s="5">
        <v>0</v>
      </c>
      <c r="I606" s="44"/>
      <c r="J606" s="5">
        <v>3.7999999999999999E-2</v>
      </c>
      <c r="K606" s="44"/>
      <c r="L606" s="5">
        <v>0</v>
      </c>
      <c r="M606" s="44"/>
      <c r="N606" s="5">
        <v>0</v>
      </c>
      <c r="O606" s="44"/>
      <c r="P606" s="5">
        <v>0</v>
      </c>
      <c r="Q606" s="44"/>
      <c r="R606" s="5">
        <v>0</v>
      </c>
      <c r="S606" s="44"/>
      <c r="U606" s="39">
        <f>$AB$4-V606</f>
        <v>0.82208000000000103</v>
      </c>
      <c r="V606" s="39">
        <f>V604-K603</f>
        <v>3.9779199999999988</v>
      </c>
      <c r="W606" s="40">
        <f>U606/($AB$4/100)</f>
        <v>17.126666666666686</v>
      </c>
      <c r="X606" s="40">
        <f>V606/($AB$4/100)</f>
        <v>82.873333333333306</v>
      </c>
    </row>
    <row r="607" spans="1:24" x14ac:dyDescent="0.3">
      <c r="A607" s="2">
        <v>44293</v>
      </c>
      <c r="B607" s="3">
        <v>0.29166666666666669</v>
      </c>
      <c r="C607" s="6">
        <v>-0.10000000000000142</v>
      </c>
      <c r="D607" s="6">
        <v>10.099999999999994</v>
      </c>
      <c r="E607" s="4">
        <v>12.51</v>
      </c>
      <c r="F607" s="5">
        <v>3.7999999999999999E-2</v>
      </c>
      <c r="G607" s="44">
        <f t="shared" si="64"/>
        <v>3.95E-2</v>
      </c>
      <c r="H607" s="5">
        <v>2E-3</v>
      </c>
      <c r="I607" s="44">
        <f t="shared" si="65"/>
        <v>1.4499999999999999E-2</v>
      </c>
      <c r="J607" s="5">
        <v>3.5000000000000003E-2</v>
      </c>
      <c r="K607" s="44">
        <f t="shared" si="66"/>
        <v>2.4500000000000001E-2</v>
      </c>
      <c r="L607" s="5">
        <v>0</v>
      </c>
      <c r="M607" s="44">
        <f t="shared" si="67"/>
        <v>0</v>
      </c>
      <c r="N607" s="5">
        <v>0</v>
      </c>
      <c r="O607" s="44">
        <f t="shared" si="68"/>
        <v>0</v>
      </c>
      <c r="P607" s="5">
        <v>0</v>
      </c>
      <c r="Q607" s="44">
        <f t="shared" si="69"/>
        <v>0</v>
      </c>
      <c r="R607" s="5">
        <v>0</v>
      </c>
      <c r="S607" s="44">
        <f t="shared" si="70"/>
        <v>0</v>
      </c>
      <c r="U607" s="39"/>
      <c r="V607" s="39"/>
      <c r="W607" s="40"/>
      <c r="X607" s="40"/>
    </row>
    <row r="608" spans="1:24" x14ac:dyDescent="0.3">
      <c r="A608" s="2">
        <v>44293</v>
      </c>
      <c r="B608" s="3">
        <v>0.30208333333333331</v>
      </c>
      <c r="C608" s="6">
        <v>0</v>
      </c>
      <c r="D608" s="6">
        <v>11.599999999999994</v>
      </c>
      <c r="E608" s="4">
        <v>12.51</v>
      </c>
      <c r="F608" s="5">
        <v>0.04</v>
      </c>
      <c r="G608" s="44"/>
      <c r="H608" s="5">
        <v>6.0000000000000001E-3</v>
      </c>
      <c r="I608" s="44"/>
      <c r="J608" s="5">
        <v>3.3000000000000002E-2</v>
      </c>
      <c r="K608" s="44"/>
      <c r="L608" s="5">
        <v>0</v>
      </c>
      <c r="M608" s="44"/>
      <c r="N608" s="5">
        <v>0</v>
      </c>
      <c r="O608" s="44"/>
      <c r="P608" s="5">
        <v>0</v>
      </c>
      <c r="Q608" s="44"/>
      <c r="R608" s="5">
        <v>0</v>
      </c>
      <c r="S608" s="44"/>
      <c r="U608" s="39">
        <f>$AB$4-V608</f>
        <v>0.82208000000000103</v>
      </c>
      <c r="V608" s="39">
        <f>V606+($AB$3*M607)</f>
        <v>3.9779199999999988</v>
      </c>
      <c r="W608" s="40">
        <f>U608/($AB$4/100)</f>
        <v>17.126666666666686</v>
      </c>
      <c r="X608" s="40">
        <f>V608/($AB$4/100)</f>
        <v>82.873333333333306</v>
      </c>
    </row>
    <row r="609" spans="1:24" x14ac:dyDescent="0.3">
      <c r="A609" s="2">
        <v>44293</v>
      </c>
      <c r="B609" s="3">
        <v>0.3125</v>
      </c>
      <c r="C609" s="6">
        <v>0.20000000000000284</v>
      </c>
      <c r="D609" s="6">
        <v>11.599999999999994</v>
      </c>
      <c r="E609" s="4">
        <v>12.53</v>
      </c>
      <c r="F609" s="5">
        <v>0.04</v>
      </c>
      <c r="G609" s="44"/>
      <c r="H609" s="5">
        <v>1.4E-2</v>
      </c>
      <c r="I609" s="44"/>
      <c r="J609" s="5">
        <v>2.5999999999999999E-2</v>
      </c>
      <c r="K609" s="44"/>
      <c r="L609" s="5">
        <v>0</v>
      </c>
      <c r="M609" s="44"/>
      <c r="N609" s="5">
        <v>0</v>
      </c>
      <c r="O609" s="44"/>
      <c r="P609" s="5">
        <v>0</v>
      </c>
      <c r="Q609" s="44"/>
      <c r="R609" s="5">
        <v>0</v>
      </c>
      <c r="S609" s="44"/>
      <c r="U609" s="39"/>
      <c r="V609" s="39"/>
      <c r="W609" s="9"/>
      <c r="X609" s="9"/>
    </row>
    <row r="610" spans="1:24" x14ac:dyDescent="0.3">
      <c r="A610" s="2">
        <v>44293</v>
      </c>
      <c r="B610" s="3">
        <v>0.32291666666666669</v>
      </c>
      <c r="C610" s="6">
        <v>0.5</v>
      </c>
      <c r="D610" s="6">
        <v>9.9000000000000057</v>
      </c>
      <c r="E610" s="4">
        <v>12.64</v>
      </c>
      <c r="F610" s="5">
        <v>0.04</v>
      </c>
      <c r="G610" s="44"/>
      <c r="H610" s="5">
        <v>3.5999999999999997E-2</v>
      </c>
      <c r="I610" s="44"/>
      <c r="J610" s="5">
        <v>4.0000000000000001E-3</v>
      </c>
      <c r="K610" s="44"/>
      <c r="L610" s="5">
        <v>0</v>
      </c>
      <c r="M610" s="44"/>
      <c r="N610" s="5">
        <v>0</v>
      </c>
      <c r="O610" s="44"/>
      <c r="P610" s="5">
        <v>0</v>
      </c>
      <c r="Q610" s="44"/>
      <c r="R610" s="5">
        <v>0</v>
      </c>
      <c r="S610" s="44"/>
      <c r="U610" s="39">
        <f>$AB$4-V610</f>
        <v>0.84658000000000122</v>
      </c>
      <c r="V610" s="39">
        <f>V608-K607</f>
        <v>3.9534199999999986</v>
      </c>
      <c r="W610" s="40">
        <f>U610/($AB$4/100)</f>
        <v>17.637083333333358</v>
      </c>
      <c r="X610" s="40">
        <f>V610/($AB$4/100)</f>
        <v>82.362916666666635</v>
      </c>
    </row>
    <row r="611" spans="1:24" x14ac:dyDescent="0.3">
      <c r="A611" s="2">
        <v>44293</v>
      </c>
      <c r="B611" s="3">
        <v>0.33333333333333331</v>
      </c>
      <c r="C611" s="6">
        <v>0.79999999999999716</v>
      </c>
      <c r="D611" s="6">
        <v>12.700000000000003</v>
      </c>
      <c r="E611" s="4">
        <v>12.78</v>
      </c>
      <c r="F611" s="5">
        <v>4.2999999999999997E-2</v>
      </c>
      <c r="G611" s="44">
        <f t="shared" si="64"/>
        <v>4.4749999999999998E-2</v>
      </c>
      <c r="H611" s="5">
        <v>0.06</v>
      </c>
      <c r="I611" s="44">
        <f t="shared" si="65"/>
        <v>0.157</v>
      </c>
      <c r="J611" s="5">
        <v>0</v>
      </c>
      <c r="K611" s="44">
        <f t="shared" si="66"/>
        <v>0</v>
      </c>
      <c r="L611" s="5">
        <v>1.7000000000000001E-2</v>
      </c>
      <c r="M611" s="44">
        <f t="shared" si="67"/>
        <v>0.11175</v>
      </c>
      <c r="N611" s="5">
        <v>0</v>
      </c>
      <c r="O611" s="44">
        <f t="shared" si="68"/>
        <v>0</v>
      </c>
      <c r="P611" s="5">
        <v>0</v>
      </c>
      <c r="Q611" s="44">
        <f t="shared" si="69"/>
        <v>0</v>
      </c>
      <c r="R611" s="5">
        <v>0</v>
      </c>
      <c r="S611" s="44">
        <f t="shared" si="70"/>
        <v>0</v>
      </c>
      <c r="U611" s="39"/>
      <c r="V611" s="39"/>
      <c r="W611" s="40"/>
      <c r="X611" s="40"/>
    </row>
    <row r="612" spans="1:24" x14ac:dyDescent="0.3">
      <c r="A612" s="2">
        <v>44293</v>
      </c>
      <c r="B612" s="3">
        <v>0.34375</v>
      </c>
      <c r="C612" s="6">
        <v>1.2999999999999972</v>
      </c>
      <c r="D612" s="6">
        <v>11</v>
      </c>
      <c r="E612" s="4">
        <v>13.35</v>
      </c>
      <c r="F612" s="5">
        <v>4.4999999999999998E-2</v>
      </c>
      <c r="G612" s="44"/>
      <c r="H612" s="5">
        <v>0.13800000000000001</v>
      </c>
      <c r="I612" s="44"/>
      <c r="J612" s="5">
        <v>0</v>
      </c>
      <c r="K612" s="44"/>
      <c r="L612" s="5">
        <v>9.1999999999999998E-2</v>
      </c>
      <c r="M612" s="44"/>
      <c r="N612" s="5">
        <v>0</v>
      </c>
      <c r="O612" s="44"/>
      <c r="P612" s="5">
        <v>0</v>
      </c>
      <c r="Q612" s="44"/>
      <c r="R612" s="5">
        <v>0</v>
      </c>
      <c r="S612" s="44"/>
      <c r="U612" s="39">
        <f>$AB$4-V612</f>
        <v>0.75047500000000156</v>
      </c>
      <c r="V612" s="39">
        <f>V610+($AB$3*M611)</f>
        <v>4.0495249999999983</v>
      </c>
      <c r="W612" s="40">
        <f>U612/($AB$4/100)</f>
        <v>15.634895833333365</v>
      </c>
      <c r="X612" s="40">
        <f>V612/($AB$4/100)</f>
        <v>84.365104166666626</v>
      </c>
    </row>
    <row r="613" spans="1:24" x14ac:dyDescent="0.3">
      <c r="A613" s="2">
        <v>44293</v>
      </c>
      <c r="B613" s="3">
        <v>0.35416666666666669</v>
      </c>
      <c r="C613" s="6">
        <v>1.8999999999999986</v>
      </c>
      <c r="D613" s="6">
        <v>9.5999999999999943</v>
      </c>
      <c r="E613" s="4">
        <v>13.82</v>
      </c>
      <c r="F613" s="5">
        <v>4.5999999999999999E-2</v>
      </c>
      <c r="G613" s="44"/>
      <c r="H613" s="5">
        <v>0.20599999999999999</v>
      </c>
      <c r="I613" s="44"/>
      <c r="J613" s="5">
        <v>0</v>
      </c>
      <c r="K613" s="44"/>
      <c r="L613" s="5">
        <v>0.16</v>
      </c>
      <c r="M613" s="44"/>
      <c r="N613" s="5">
        <v>0</v>
      </c>
      <c r="O613" s="44"/>
      <c r="P613" s="5">
        <v>0</v>
      </c>
      <c r="Q613" s="44"/>
      <c r="R613" s="5">
        <v>0</v>
      </c>
      <c r="S613" s="44"/>
      <c r="U613" s="39"/>
      <c r="V613" s="39"/>
      <c r="W613" s="40"/>
      <c r="X613" s="40"/>
    </row>
    <row r="614" spans="1:24" x14ac:dyDescent="0.3">
      <c r="A614" s="2">
        <v>44293</v>
      </c>
      <c r="B614" s="3">
        <v>0.36458333333333331</v>
      </c>
      <c r="C614" s="6">
        <v>2.5</v>
      </c>
      <c r="D614" s="6">
        <v>9.2999999999999972</v>
      </c>
      <c r="E614" s="4">
        <v>14</v>
      </c>
      <c r="F614" s="5">
        <v>4.4999999999999998E-2</v>
      </c>
      <c r="G614" s="44"/>
      <c r="H614" s="5">
        <v>0.224</v>
      </c>
      <c r="I614" s="44"/>
      <c r="J614" s="5">
        <v>0</v>
      </c>
      <c r="K614" s="44"/>
      <c r="L614" s="5">
        <v>0.17799999999999999</v>
      </c>
      <c r="M614" s="44"/>
      <c r="N614" s="5">
        <v>0</v>
      </c>
      <c r="O614" s="44"/>
      <c r="P614" s="5">
        <v>0</v>
      </c>
      <c r="Q614" s="44"/>
      <c r="R614" s="5">
        <v>0</v>
      </c>
      <c r="S614" s="44"/>
      <c r="U614" s="39">
        <f>$AB$4-V614</f>
        <v>0.75047500000000156</v>
      </c>
      <c r="V614" s="39">
        <f>V612-K611</f>
        <v>4.0495249999999983</v>
      </c>
      <c r="W614" s="40">
        <f>U614/($AB$4/100)</f>
        <v>15.634895833333365</v>
      </c>
      <c r="X614" s="40">
        <f>V614/($AB$4/100)</f>
        <v>84.365104166666626</v>
      </c>
    </row>
    <row r="615" spans="1:24" x14ac:dyDescent="0.3">
      <c r="A615" s="2">
        <v>44293</v>
      </c>
      <c r="B615" s="3">
        <v>0.375</v>
      </c>
      <c r="C615" s="6">
        <v>2.7999999999999972</v>
      </c>
      <c r="D615" s="6">
        <v>9</v>
      </c>
      <c r="E615" s="4">
        <v>14.21</v>
      </c>
      <c r="F615" s="5">
        <v>4.7E-2</v>
      </c>
      <c r="G615" s="44">
        <f t="shared" si="64"/>
        <v>4.65E-2</v>
      </c>
      <c r="H615" s="5">
        <v>0.23</v>
      </c>
      <c r="I615" s="44">
        <f t="shared" si="65"/>
        <v>0.14950000000000002</v>
      </c>
      <c r="J615" s="5">
        <v>0</v>
      </c>
      <c r="K615" s="44">
        <f t="shared" si="66"/>
        <v>0</v>
      </c>
      <c r="L615" s="5">
        <v>0.182</v>
      </c>
      <c r="M615" s="44">
        <f t="shared" si="67"/>
        <v>0.10200000000000001</v>
      </c>
      <c r="N615" s="5">
        <v>0</v>
      </c>
      <c r="O615" s="44">
        <f t="shared" si="68"/>
        <v>0</v>
      </c>
      <c r="P615" s="5">
        <v>0</v>
      </c>
      <c r="Q615" s="44">
        <f t="shared" si="69"/>
        <v>0</v>
      </c>
      <c r="R615" s="5">
        <v>0</v>
      </c>
      <c r="S615" s="44">
        <f t="shared" si="70"/>
        <v>0</v>
      </c>
      <c r="U615" s="39"/>
      <c r="V615" s="39"/>
      <c r="W615" s="40"/>
      <c r="X615" s="40"/>
    </row>
    <row r="616" spans="1:24" x14ac:dyDescent="0.3">
      <c r="A616" s="2">
        <v>44293</v>
      </c>
      <c r="B616" s="3">
        <v>0.38541666666666669</v>
      </c>
      <c r="C616" s="6">
        <v>2.6000000000000014</v>
      </c>
      <c r="D616" s="6">
        <v>12.400000000000006</v>
      </c>
      <c r="E616" s="4">
        <v>13.36</v>
      </c>
      <c r="F616" s="5">
        <v>4.5999999999999999E-2</v>
      </c>
      <c r="G616" s="44"/>
      <c r="H616" s="5">
        <v>8.6999999999999994E-2</v>
      </c>
      <c r="I616" s="44"/>
      <c r="J616" s="5">
        <v>0</v>
      </c>
      <c r="K616" s="44"/>
      <c r="L616" s="5">
        <v>4.1000000000000002E-2</v>
      </c>
      <c r="M616" s="44"/>
      <c r="N616" s="5">
        <v>0</v>
      </c>
      <c r="O616" s="44"/>
      <c r="P616" s="5">
        <v>0</v>
      </c>
      <c r="Q616" s="44"/>
      <c r="R616" s="5">
        <v>0</v>
      </c>
      <c r="S616" s="44"/>
      <c r="U616" s="39">
        <f>$AB$4-V616</f>
        <v>0.66275500000000154</v>
      </c>
      <c r="V616" s="39">
        <f>V614+($AB$3*M615)</f>
        <v>4.1372449999999983</v>
      </c>
      <c r="W616" s="40">
        <f>U616/($AB$4/100)</f>
        <v>13.807395833333365</v>
      </c>
      <c r="X616" s="40">
        <f>V616/($AB$4/100)</f>
        <v>86.192604166666626</v>
      </c>
    </row>
    <row r="617" spans="1:24" x14ac:dyDescent="0.3">
      <c r="A617" s="2">
        <v>44293</v>
      </c>
      <c r="B617" s="3">
        <v>0.39583333333333331</v>
      </c>
      <c r="C617" s="6">
        <v>2.1000000000000014</v>
      </c>
      <c r="D617" s="6">
        <v>11.799999999999997</v>
      </c>
      <c r="E617" s="4">
        <v>13.35</v>
      </c>
      <c r="F617" s="5">
        <v>4.3999999999999997E-2</v>
      </c>
      <c r="G617" s="44"/>
      <c r="H617" s="5">
        <v>9.5000000000000001E-2</v>
      </c>
      <c r="I617" s="44"/>
      <c r="J617" s="5">
        <v>0</v>
      </c>
      <c r="K617" s="44"/>
      <c r="L617" s="5">
        <v>4.8000000000000001E-2</v>
      </c>
      <c r="M617" s="44"/>
      <c r="N617" s="5">
        <v>0</v>
      </c>
      <c r="O617" s="44"/>
      <c r="P617" s="5">
        <v>0</v>
      </c>
      <c r="Q617" s="44"/>
      <c r="R617" s="5">
        <v>0</v>
      </c>
      <c r="S617" s="44"/>
      <c r="U617" s="39"/>
      <c r="V617" s="39"/>
      <c r="W617" s="9"/>
      <c r="X617" s="9"/>
    </row>
    <row r="618" spans="1:24" x14ac:dyDescent="0.3">
      <c r="A618" s="2">
        <v>44293</v>
      </c>
      <c r="B618" s="3">
        <v>0.40625</v>
      </c>
      <c r="C618" s="6">
        <v>2.5</v>
      </c>
      <c r="D618" s="6">
        <v>10.299999999999997</v>
      </c>
      <c r="E618" s="4">
        <v>14.02</v>
      </c>
      <c r="F618" s="5">
        <v>4.9000000000000002E-2</v>
      </c>
      <c r="G618" s="44"/>
      <c r="H618" s="5">
        <v>0.186</v>
      </c>
      <c r="I618" s="44"/>
      <c r="J618" s="5">
        <v>0</v>
      </c>
      <c r="K618" s="44"/>
      <c r="L618" s="5">
        <v>0.13700000000000001</v>
      </c>
      <c r="M618" s="44"/>
      <c r="N618" s="5">
        <v>0</v>
      </c>
      <c r="O618" s="44"/>
      <c r="P618" s="5">
        <v>0</v>
      </c>
      <c r="Q618" s="44"/>
      <c r="R618" s="5">
        <v>0</v>
      </c>
      <c r="S618" s="44"/>
      <c r="U618" s="39">
        <f>$AB$4-V618</f>
        <v>0.66275500000000154</v>
      </c>
      <c r="V618" s="39">
        <f>V616-K615</f>
        <v>4.1372449999999983</v>
      </c>
      <c r="W618" s="40">
        <f>U618/($AB$4/100)</f>
        <v>13.807395833333365</v>
      </c>
      <c r="X618" s="40">
        <f>V618/($AB$4/100)</f>
        <v>86.192604166666626</v>
      </c>
    </row>
    <row r="619" spans="1:24" x14ac:dyDescent="0.3">
      <c r="A619" s="2">
        <v>44293</v>
      </c>
      <c r="B619" s="3">
        <v>0.41666666666666669</v>
      </c>
      <c r="C619" s="6">
        <v>3.2999999999999972</v>
      </c>
      <c r="D619" s="6">
        <v>10</v>
      </c>
      <c r="E619" s="4">
        <v>14.22</v>
      </c>
      <c r="F619" s="5">
        <v>0.05</v>
      </c>
      <c r="G619" s="44">
        <f t="shared" si="64"/>
        <v>4.7750000000000001E-2</v>
      </c>
      <c r="H619" s="5">
        <v>0.192</v>
      </c>
      <c r="I619" s="44">
        <f t="shared" si="65"/>
        <v>0.129</v>
      </c>
      <c r="J619" s="5">
        <v>0</v>
      </c>
      <c r="K619" s="44">
        <f t="shared" si="66"/>
        <v>2.5000000000000001E-4</v>
      </c>
      <c r="L619" s="5">
        <v>0.14000000000000001</v>
      </c>
      <c r="M619" s="44">
        <f t="shared" si="67"/>
        <v>8.0750000000000002E-2</v>
      </c>
      <c r="N619" s="5">
        <v>0</v>
      </c>
      <c r="O619" s="44">
        <f t="shared" si="68"/>
        <v>0</v>
      </c>
      <c r="P619" s="5">
        <v>0</v>
      </c>
      <c r="Q619" s="44">
        <f t="shared" si="69"/>
        <v>0</v>
      </c>
      <c r="R619" s="5">
        <v>0</v>
      </c>
      <c r="S619" s="44">
        <f t="shared" si="70"/>
        <v>0</v>
      </c>
      <c r="U619" s="39"/>
      <c r="V619" s="39"/>
      <c r="W619" s="40"/>
      <c r="X619" s="40"/>
    </row>
    <row r="620" spans="1:24" x14ac:dyDescent="0.3">
      <c r="A620" s="2">
        <v>44293</v>
      </c>
      <c r="B620" s="3">
        <v>0.42708333333333331</v>
      </c>
      <c r="C620" s="6">
        <v>2.7000000000000028</v>
      </c>
      <c r="D620" s="6">
        <v>9.5999999999999943</v>
      </c>
      <c r="E620" s="4">
        <v>13.69</v>
      </c>
      <c r="F620" s="5">
        <v>4.8000000000000001E-2</v>
      </c>
      <c r="G620" s="44"/>
      <c r="H620" s="5">
        <v>0.13500000000000001</v>
      </c>
      <c r="I620" s="44"/>
      <c r="J620" s="5">
        <v>0</v>
      </c>
      <c r="K620" s="44"/>
      <c r="L620" s="5">
        <v>8.6999999999999994E-2</v>
      </c>
      <c r="M620" s="44"/>
      <c r="N620" s="5">
        <v>0</v>
      </c>
      <c r="O620" s="44"/>
      <c r="P620" s="5">
        <v>0</v>
      </c>
      <c r="Q620" s="44"/>
      <c r="R620" s="5">
        <v>0</v>
      </c>
      <c r="S620" s="44"/>
      <c r="U620" s="39">
        <f>$AB$4-V620</f>
        <v>0.59331000000000156</v>
      </c>
      <c r="V620" s="39">
        <f>V618+($AB$3*M619)</f>
        <v>4.2066899999999983</v>
      </c>
      <c r="W620" s="40">
        <f>U620/($AB$4/100)</f>
        <v>12.360625000000033</v>
      </c>
      <c r="X620" s="40">
        <f>V620/($AB$4/100)</f>
        <v>87.639374999999959</v>
      </c>
    </row>
    <row r="621" spans="1:24" x14ac:dyDescent="0.3">
      <c r="A621" s="2">
        <v>44293</v>
      </c>
      <c r="B621" s="3">
        <v>0.4375</v>
      </c>
      <c r="C621" s="6">
        <v>2.7000000000000028</v>
      </c>
      <c r="D621" s="6">
        <v>9.5</v>
      </c>
      <c r="E621" s="4">
        <v>13.42</v>
      </c>
      <c r="F621" s="5">
        <v>4.4999999999999998E-2</v>
      </c>
      <c r="G621" s="44"/>
      <c r="H621" s="5">
        <v>8.2000000000000003E-2</v>
      </c>
      <c r="I621" s="44"/>
      <c r="J621" s="5">
        <v>0</v>
      </c>
      <c r="K621" s="44"/>
      <c r="L621" s="5">
        <v>3.6999999999999998E-2</v>
      </c>
      <c r="M621" s="44"/>
      <c r="N621" s="5">
        <v>0</v>
      </c>
      <c r="O621" s="44"/>
      <c r="P621" s="5">
        <v>0</v>
      </c>
      <c r="Q621" s="44"/>
      <c r="R621" s="5">
        <v>0</v>
      </c>
      <c r="S621" s="44"/>
      <c r="U621" s="39"/>
      <c r="V621" s="39"/>
      <c r="W621" s="40"/>
      <c r="X621" s="40"/>
    </row>
    <row r="622" spans="1:24" x14ac:dyDescent="0.3">
      <c r="A622" s="2">
        <v>44293</v>
      </c>
      <c r="B622" s="3">
        <v>0.44791666666666669</v>
      </c>
      <c r="C622" s="6">
        <v>2.7000000000000028</v>
      </c>
      <c r="D622" s="6">
        <v>12.200000000000003</v>
      </c>
      <c r="E622" s="4">
        <v>13.53</v>
      </c>
      <c r="F622" s="5">
        <v>4.8000000000000001E-2</v>
      </c>
      <c r="G622" s="44"/>
      <c r="H622" s="5">
        <v>0.107</v>
      </c>
      <c r="I622" s="44"/>
      <c r="J622" s="5">
        <v>1E-3</v>
      </c>
      <c r="K622" s="44"/>
      <c r="L622" s="5">
        <v>5.8999999999999997E-2</v>
      </c>
      <c r="M622" s="44"/>
      <c r="N622" s="5">
        <v>0</v>
      </c>
      <c r="O622" s="44"/>
      <c r="P622" s="5">
        <v>0</v>
      </c>
      <c r="Q622" s="44"/>
      <c r="R622" s="5">
        <v>0</v>
      </c>
      <c r="S622" s="44"/>
      <c r="U622" s="39">
        <f>$AB$4-V622</f>
        <v>0.59356000000000186</v>
      </c>
      <c r="V622" s="39">
        <f>V620-K619</f>
        <v>4.206439999999998</v>
      </c>
      <c r="W622" s="40">
        <f>U622/($AB$4/100)</f>
        <v>12.365833333333372</v>
      </c>
      <c r="X622" s="40">
        <f>V622/($AB$4/100)</f>
        <v>87.634166666666616</v>
      </c>
    </row>
    <row r="623" spans="1:24" x14ac:dyDescent="0.3">
      <c r="A623" s="2">
        <v>44293</v>
      </c>
      <c r="B623" s="3">
        <v>0.45833333333333331</v>
      </c>
      <c r="C623" s="6">
        <v>2.7000000000000028</v>
      </c>
      <c r="D623" s="6">
        <v>11.700000000000003</v>
      </c>
      <c r="E623" s="4">
        <v>13.74</v>
      </c>
      <c r="F623" s="5">
        <v>4.5999999999999999E-2</v>
      </c>
      <c r="G623" s="44">
        <f t="shared" si="64"/>
        <v>5.1000000000000004E-2</v>
      </c>
      <c r="H623" s="5">
        <v>0.11799999999999999</v>
      </c>
      <c r="I623" s="44">
        <f t="shared" si="65"/>
        <v>0.14025000000000001</v>
      </c>
      <c r="J623" s="5">
        <v>0</v>
      </c>
      <c r="K623" s="44">
        <f t="shared" si="66"/>
        <v>0</v>
      </c>
      <c r="L623" s="5">
        <v>7.0000000000000007E-2</v>
      </c>
      <c r="M623" s="44">
        <f t="shared" si="67"/>
        <v>8.8250000000000009E-2</v>
      </c>
      <c r="N623" s="5">
        <v>0</v>
      </c>
      <c r="O623" s="44">
        <f t="shared" si="68"/>
        <v>0</v>
      </c>
      <c r="P623" s="5">
        <v>0</v>
      </c>
      <c r="Q623" s="44">
        <f t="shared" si="69"/>
        <v>0</v>
      </c>
      <c r="R623" s="5">
        <v>0</v>
      </c>
      <c r="S623" s="44">
        <f t="shared" si="70"/>
        <v>0</v>
      </c>
      <c r="U623" s="39"/>
      <c r="V623" s="39"/>
      <c r="W623" s="40"/>
      <c r="X623" s="40"/>
    </row>
    <row r="624" spans="1:24" x14ac:dyDescent="0.3">
      <c r="A624" s="2">
        <v>44293</v>
      </c>
      <c r="B624" s="3">
        <v>0.46875</v>
      </c>
      <c r="C624" s="6">
        <v>3.7000000000000028</v>
      </c>
      <c r="D624" s="6">
        <v>10.900000000000006</v>
      </c>
      <c r="E624" s="4">
        <v>14.36</v>
      </c>
      <c r="F624" s="5">
        <v>5.5E-2</v>
      </c>
      <c r="G624" s="44"/>
      <c r="H624" s="5">
        <v>0.16200000000000001</v>
      </c>
      <c r="I624" s="44"/>
      <c r="J624" s="5">
        <v>0</v>
      </c>
      <c r="K624" s="44"/>
      <c r="L624" s="5">
        <v>0.106</v>
      </c>
      <c r="M624" s="44"/>
      <c r="N624" s="5">
        <v>0</v>
      </c>
      <c r="O624" s="44"/>
      <c r="P624" s="5">
        <v>0</v>
      </c>
      <c r="Q624" s="44"/>
      <c r="R624" s="5">
        <v>0</v>
      </c>
      <c r="S624" s="44"/>
      <c r="U624" s="39">
        <f>$AB$4-V624</f>
        <v>0.51766500000000182</v>
      </c>
      <c r="V624" s="39">
        <f>V622+($AB$3*M623)</f>
        <v>4.282334999999998</v>
      </c>
      <c r="W624" s="40">
        <f>U624/($AB$4/100)</f>
        <v>10.784687500000038</v>
      </c>
      <c r="X624" s="40">
        <f>V624/($AB$4/100)</f>
        <v>89.215312499999953</v>
      </c>
    </row>
    <row r="625" spans="1:26" x14ac:dyDescent="0.3">
      <c r="A625" s="2">
        <v>44293</v>
      </c>
      <c r="B625" s="3">
        <v>0.47916666666666669</v>
      </c>
      <c r="C625" s="6">
        <v>3.7000000000000028</v>
      </c>
      <c r="D625" s="6">
        <v>11</v>
      </c>
      <c r="E625" s="4">
        <v>14.36</v>
      </c>
      <c r="F625" s="5">
        <v>5.2999999999999999E-2</v>
      </c>
      <c r="G625" s="44"/>
      <c r="H625" s="5">
        <v>0.152</v>
      </c>
      <c r="I625" s="44"/>
      <c r="J625" s="5">
        <v>0</v>
      </c>
      <c r="K625" s="44"/>
      <c r="L625" s="5">
        <v>9.9000000000000005E-2</v>
      </c>
      <c r="M625" s="44"/>
      <c r="N625" s="5">
        <v>0</v>
      </c>
      <c r="O625" s="44"/>
      <c r="P625" s="5">
        <v>0</v>
      </c>
      <c r="Q625" s="44"/>
      <c r="R625" s="5">
        <v>0</v>
      </c>
      <c r="S625" s="44"/>
      <c r="U625" s="39"/>
      <c r="V625" s="39"/>
      <c r="W625" s="9"/>
      <c r="X625" s="9"/>
    </row>
    <row r="626" spans="1:26" x14ac:dyDescent="0.3">
      <c r="A626" s="2">
        <v>44293</v>
      </c>
      <c r="B626" s="3">
        <v>0.48958333333333331</v>
      </c>
      <c r="C626" s="6">
        <v>3.5</v>
      </c>
      <c r="D626" s="6">
        <v>10.900000000000006</v>
      </c>
      <c r="E626" s="4">
        <v>14.18</v>
      </c>
      <c r="F626" s="5">
        <v>0.05</v>
      </c>
      <c r="G626" s="44"/>
      <c r="H626" s="5">
        <v>0.129</v>
      </c>
      <c r="I626" s="44"/>
      <c r="J626" s="5">
        <v>0</v>
      </c>
      <c r="K626" s="44"/>
      <c r="L626" s="5">
        <v>7.8E-2</v>
      </c>
      <c r="M626" s="44"/>
      <c r="N626" s="5">
        <v>0</v>
      </c>
      <c r="O626" s="44"/>
      <c r="P626" s="5">
        <v>0</v>
      </c>
      <c r="Q626" s="44"/>
      <c r="R626" s="5">
        <v>0</v>
      </c>
      <c r="S626" s="44"/>
      <c r="U626" s="39">
        <f>$AB$4-V626</f>
        <v>0.51766500000000182</v>
      </c>
      <c r="V626" s="39">
        <f>V624-K623</f>
        <v>4.282334999999998</v>
      </c>
      <c r="W626" s="40">
        <f>U626/($AB$4/100)</f>
        <v>10.784687500000038</v>
      </c>
      <c r="X626" s="40">
        <f>V626/($AB$4/100)</f>
        <v>89.215312499999953</v>
      </c>
    </row>
    <row r="627" spans="1:26" x14ac:dyDescent="0.3">
      <c r="A627" s="2">
        <v>44293</v>
      </c>
      <c r="B627" s="3">
        <v>0.5</v>
      </c>
      <c r="C627" s="6">
        <v>1.6000000000000014</v>
      </c>
      <c r="D627" s="6">
        <v>10.400000000000006</v>
      </c>
      <c r="E627" s="4">
        <v>13.57</v>
      </c>
      <c r="F627" s="5">
        <v>4.3999999999999997E-2</v>
      </c>
      <c r="G627" s="44">
        <f t="shared" si="64"/>
        <v>5.45E-2</v>
      </c>
      <c r="H627" s="5">
        <v>9.5000000000000001E-2</v>
      </c>
      <c r="I627" s="44">
        <f t="shared" si="65"/>
        <v>0.1255</v>
      </c>
      <c r="J627" s="5">
        <v>0</v>
      </c>
      <c r="K627" s="44">
        <f t="shared" si="66"/>
        <v>2.5000000000000001E-4</v>
      </c>
      <c r="L627" s="5">
        <v>0.05</v>
      </c>
      <c r="M627" s="44">
        <f t="shared" si="67"/>
        <v>6.9750000000000006E-2</v>
      </c>
      <c r="N627" s="5">
        <v>0</v>
      </c>
      <c r="O627" s="44">
        <f t="shared" si="68"/>
        <v>0</v>
      </c>
      <c r="P627" s="5">
        <v>0</v>
      </c>
      <c r="Q627" s="44">
        <f t="shared" si="69"/>
        <v>0</v>
      </c>
      <c r="R627" s="5">
        <v>0</v>
      </c>
      <c r="S627" s="44">
        <f t="shared" si="70"/>
        <v>0</v>
      </c>
      <c r="U627" s="39"/>
      <c r="V627" s="39"/>
      <c r="W627" s="40"/>
      <c r="X627" s="40"/>
    </row>
    <row r="628" spans="1:26" x14ac:dyDescent="0.3">
      <c r="A628" s="2">
        <v>44293</v>
      </c>
      <c r="B628" s="3">
        <v>0.51041666666666663</v>
      </c>
      <c r="C628" s="6">
        <v>1.7000000000000028</v>
      </c>
      <c r="D628" s="6">
        <v>11.299999999999997</v>
      </c>
      <c r="E628" s="4">
        <v>14.36</v>
      </c>
      <c r="F628" s="5">
        <v>5.1999999999999998E-2</v>
      </c>
      <c r="G628" s="44"/>
      <c r="H628" s="5">
        <v>0.13500000000000001</v>
      </c>
      <c r="I628" s="44"/>
      <c r="J628" s="5">
        <v>0</v>
      </c>
      <c r="K628" s="44"/>
      <c r="L628" s="5">
        <v>8.2000000000000003E-2</v>
      </c>
      <c r="M628" s="44"/>
      <c r="N628" s="5">
        <v>0</v>
      </c>
      <c r="O628" s="44"/>
      <c r="P628" s="5">
        <v>0</v>
      </c>
      <c r="Q628" s="44"/>
      <c r="R628" s="5">
        <v>0</v>
      </c>
      <c r="S628" s="44"/>
      <c r="U628" s="39">
        <f>$AB$4-V628</f>
        <v>0.45768000000000164</v>
      </c>
      <c r="V628" s="39">
        <f>V626+($AB$3*M627)</f>
        <v>4.3423199999999982</v>
      </c>
      <c r="W628" s="40">
        <f>U628/($AB$4/100)</f>
        <v>9.5350000000000339</v>
      </c>
      <c r="X628" s="40">
        <f>V628/($AB$4/100)</f>
        <v>90.464999999999961</v>
      </c>
    </row>
    <row r="629" spans="1:26" x14ac:dyDescent="0.3">
      <c r="A629" s="2">
        <v>44293</v>
      </c>
      <c r="B629" s="3">
        <v>0.52083333333333337</v>
      </c>
      <c r="C629" s="6">
        <v>4.1000000000000014</v>
      </c>
      <c r="D629" s="6">
        <v>14.900000000000006</v>
      </c>
      <c r="E629" s="4">
        <v>14.33</v>
      </c>
      <c r="F629" s="5">
        <v>5.8000000000000003E-2</v>
      </c>
      <c r="G629" s="44"/>
      <c r="H629" s="5">
        <v>0.13600000000000001</v>
      </c>
      <c r="I629" s="44"/>
      <c r="J629" s="5">
        <v>0</v>
      </c>
      <c r="K629" s="44"/>
      <c r="L629" s="5">
        <v>7.5999999999999998E-2</v>
      </c>
      <c r="M629" s="44"/>
      <c r="N629" s="5">
        <v>0</v>
      </c>
      <c r="O629" s="44"/>
      <c r="P629" s="5">
        <v>0</v>
      </c>
      <c r="Q629" s="44"/>
      <c r="R629" s="5">
        <v>0</v>
      </c>
      <c r="S629" s="44"/>
      <c r="U629" s="39"/>
      <c r="V629" s="39"/>
      <c r="W629" s="40"/>
      <c r="X629" s="40"/>
    </row>
    <row r="630" spans="1:26" x14ac:dyDescent="0.3">
      <c r="A630" s="2">
        <v>44293</v>
      </c>
      <c r="B630" s="3">
        <v>0.53125</v>
      </c>
      <c r="C630" s="6">
        <v>4.7000000000000028</v>
      </c>
      <c r="D630" s="6">
        <v>16.299999999999997</v>
      </c>
      <c r="E630" s="4">
        <v>14.24</v>
      </c>
      <c r="F630" s="5">
        <v>6.4000000000000001E-2</v>
      </c>
      <c r="G630" s="44"/>
      <c r="H630" s="5">
        <v>0.13600000000000001</v>
      </c>
      <c r="I630" s="44"/>
      <c r="J630" s="5">
        <v>1E-3</v>
      </c>
      <c r="K630" s="44"/>
      <c r="L630" s="5">
        <v>7.0999999999999994E-2</v>
      </c>
      <c r="M630" s="44"/>
      <c r="N630" s="5">
        <v>0</v>
      </c>
      <c r="O630" s="44"/>
      <c r="P630" s="5">
        <v>0</v>
      </c>
      <c r="Q630" s="44"/>
      <c r="R630" s="5">
        <v>0</v>
      </c>
      <c r="S630" s="44"/>
      <c r="U630" s="39">
        <f>$AB$4-V630</f>
        <v>0.45793000000000195</v>
      </c>
      <c r="V630" s="39">
        <f>V628-K627</f>
        <v>4.3420699999999979</v>
      </c>
      <c r="W630" s="40">
        <f>U630/($AB$4/100)</f>
        <v>9.5402083333333731</v>
      </c>
      <c r="X630" s="40">
        <f>V630/($AB$4/100)</f>
        <v>90.459791666666618</v>
      </c>
    </row>
    <row r="631" spans="1:26" x14ac:dyDescent="0.3">
      <c r="A631" s="2">
        <v>44293</v>
      </c>
      <c r="B631" s="3">
        <v>0.54166666666666663</v>
      </c>
      <c r="C631" s="6">
        <v>5.3999999999999986</v>
      </c>
      <c r="D631" s="6">
        <v>17.099999999999994</v>
      </c>
      <c r="E631" s="4">
        <v>13.8</v>
      </c>
      <c r="F631" s="5">
        <v>6.6000000000000003E-2</v>
      </c>
      <c r="G631" s="44">
        <f t="shared" si="64"/>
        <v>6.4750000000000002E-2</v>
      </c>
      <c r="H631" s="5">
        <v>0.124</v>
      </c>
      <c r="I631" s="44">
        <f t="shared" si="65"/>
        <v>0.11849999999999999</v>
      </c>
      <c r="J631" s="5">
        <v>0</v>
      </c>
      <c r="K631" s="44">
        <f t="shared" si="66"/>
        <v>0</v>
      </c>
      <c r="L631" s="5">
        <v>5.8000000000000003E-2</v>
      </c>
      <c r="M631" s="44">
        <f t="shared" si="67"/>
        <v>5.3250000000000006E-2</v>
      </c>
      <c r="N631" s="5">
        <v>0</v>
      </c>
      <c r="O631" s="44">
        <f t="shared" si="68"/>
        <v>0</v>
      </c>
      <c r="P631" s="5">
        <v>0</v>
      </c>
      <c r="Q631" s="44">
        <f t="shared" si="69"/>
        <v>0</v>
      </c>
      <c r="R631" s="5">
        <v>0</v>
      </c>
      <c r="S631" s="44">
        <f t="shared" si="70"/>
        <v>0</v>
      </c>
      <c r="U631" s="39"/>
      <c r="V631" s="39"/>
      <c r="W631" s="40"/>
      <c r="X631" s="40"/>
    </row>
    <row r="632" spans="1:26" x14ac:dyDescent="0.3">
      <c r="A632" s="2">
        <v>44293</v>
      </c>
      <c r="B632" s="3">
        <v>0.55208333333333337</v>
      </c>
      <c r="C632" s="6">
        <v>5.7000000000000028</v>
      </c>
      <c r="D632" s="6">
        <v>17.900000000000006</v>
      </c>
      <c r="E632" s="4">
        <v>13.79</v>
      </c>
      <c r="F632" s="5">
        <v>6.7000000000000004E-2</v>
      </c>
      <c r="G632" s="44"/>
      <c r="H632" s="5">
        <v>0.122</v>
      </c>
      <c r="I632" s="44"/>
      <c r="J632" s="5">
        <v>0</v>
      </c>
      <c r="K632" s="44"/>
      <c r="L632" s="5">
        <v>5.3999999999999999E-2</v>
      </c>
      <c r="M632" s="44"/>
      <c r="N632" s="5">
        <v>0</v>
      </c>
      <c r="O632" s="44"/>
      <c r="P632" s="5">
        <v>0</v>
      </c>
      <c r="Q632" s="44"/>
      <c r="R632" s="5">
        <v>0</v>
      </c>
      <c r="S632" s="44"/>
      <c r="U632" s="39">
        <f>$AB$4-V632</f>
        <v>0.41213500000000192</v>
      </c>
      <c r="V632" s="39">
        <f>V630+($AB$3*M631)</f>
        <v>4.3878649999999979</v>
      </c>
      <c r="W632" s="40">
        <f>U632/($AB$4/100)</f>
        <v>8.5861458333333722</v>
      </c>
      <c r="X632" s="40">
        <f>V632/($AB$4/100)</f>
        <v>91.413854166666624</v>
      </c>
    </row>
    <row r="633" spans="1:26" x14ac:dyDescent="0.3">
      <c r="A633" s="2">
        <v>44293</v>
      </c>
      <c r="B633" s="3">
        <v>0.5625</v>
      </c>
      <c r="C633" s="6">
        <v>5.5</v>
      </c>
      <c r="D633" s="6">
        <v>17.700000000000003</v>
      </c>
      <c r="E633" s="4">
        <v>13.79</v>
      </c>
      <c r="F633" s="5">
        <v>6.4000000000000001E-2</v>
      </c>
      <c r="G633" s="44"/>
      <c r="H633" s="5">
        <v>0.11700000000000001</v>
      </c>
      <c r="I633" s="44"/>
      <c r="J633" s="5">
        <v>0</v>
      </c>
      <c r="K633" s="44"/>
      <c r="L633" s="5">
        <v>5.0999999999999997E-2</v>
      </c>
      <c r="M633" s="44"/>
      <c r="N633" s="5">
        <v>0</v>
      </c>
      <c r="O633" s="44"/>
      <c r="P633" s="5">
        <v>0</v>
      </c>
      <c r="Q633" s="44"/>
      <c r="R633" s="5">
        <v>0</v>
      </c>
      <c r="S633" s="44"/>
      <c r="U633" s="39"/>
      <c r="V633" s="39"/>
      <c r="W633" s="9"/>
      <c r="X633" s="9"/>
    </row>
    <row r="634" spans="1:26" x14ac:dyDescent="0.3">
      <c r="A634" s="2">
        <v>44293</v>
      </c>
      <c r="B634" s="3">
        <v>0.57291666666666663</v>
      </c>
      <c r="C634" s="6">
        <v>5.7999999999999972</v>
      </c>
      <c r="D634" s="6">
        <v>17.5</v>
      </c>
      <c r="E634" s="4">
        <v>13.78</v>
      </c>
      <c r="F634" s="5">
        <v>6.2E-2</v>
      </c>
      <c r="G634" s="44"/>
      <c r="H634" s="5">
        <v>0.111</v>
      </c>
      <c r="I634" s="44"/>
      <c r="J634" s="5">
        <v>0</v>
      </c>
      <c r="K634" s="44"/>
      <c r="L634" s="5">
        <v>0.05</v>
      </c>
      <c r="M634" s="44"/>
      <c r="N634" s="5">
        <v>0</v>
      </c>
      <c r="O634" s="44"/>
      <c r="P634" s="5">
        <v>0</v>
      </c>
      <c r="Q634" s="44"/>
      <c r="R634" s="5">
        <v>0</v>
      </c>
      <c r="S634" s="44"/>
      <c r="U634" s="39">
        <f>$AB$4-V634</f>
        <v>0.41213500000000192</v>
      </c>
      <c r="V634" s="39">
        <f>V632-K631</f>
        <v>4.3878649999999979</v>
      </c>
      <c r="W634" s="40">
        <f>U634/($AB$4/100)</f>
        <v>8.5861458333333722</v>
      </c>
      <c r="X634" s="40">
        <f>V634/($AB$4/100)</f>
        <v>91.413854166666624</v>
      </c>
      <c r="Y634" s="40">
        <f>MIN(X539:X634)</f>
        <v>82.362916666666635</v>
      </c>
      <c r="Z634" s="40">
        <f>MAX(X539:X634)</f>
        <v>92.529583333333335</v>
      </c>
    </row>
    <row r="635" spans="1:26" x14ac:dyDescent="0.3">
      <c r="A635" s="2">
        <v>44293</v>
      </c>
      <c r="B635" s="3">
        <v>0.58333333333333337</v>
      </c>
      <c r="C635" s="6">
        <v>5.7000000000000028</v>
      </c>
      <c r="D635" s="6">
        <v>16.900000000000006</v>
      </c>
      <c r="E635" s="4">
        <v>13.8</v>
      </c>
      <c r="F635" s="5">
        <v>6.2E-2</v>
      </c>
      <c r="G635" s="44">
        <f t="shared" si="64"/>
        <v>6.1249999999999999E-2</v>
      </c>
      <c r="H635" s="5">
        <v>0.112</v>
      </c>
      <c r="I635" s="44">
        <f t="shared" si="65"/>
        <v>0.1085</v>
      </c>
      <c r="J635" s="5">
        <v>0</v>
      </c>
      <c r="K635" s="44">
        <f t="shared" si="66"/>
        <v>0</v>
      </c>
      <c r="L635" s="5">
        <v>4.7E-2</v>
      </c>
      <c r="M635" s="44">
        <f t="shared" si="67"/>
        <v>4.5999999999999999E-2</v>
      </c>
      <c r="N635" s="5">
        <v>0</v>
      </c>
      <c r="O635" s="44">
        <f t="shared" si="68"/>
        <v>0</v>
      </c>
      <c r="P635" s="5">
        <v>0</v>
      </c>
      <c r="Q635" s="44">
        <f t="shared" si="69"/>
        <v>0</v>
      </c>
      <c r="R635" s="5">
        <v>0</v>
      </c>
      <c r="S635" s="44">
        <f t="shared" si="70"/>
        <v>0</v>
      </c>
      <c r="U635" s="39"/>
      <c r="V635" s="39"/>
      <c r="W635" s="40"/>
      <c r="X635" s="40"/>
    </row>
    <row r="636" spans="1:26" x14ac:dyDescent="0.3">
      <c r="A636" s="2">
        <v>44293</v>
      </c>
      <c r="B636" s="3">
        <v>0.59375</v>
      </c>
      <c r="C636" s="6">
        <v>5.7999999999999972</v>
      </c>
      <c r="D636" s="6">
        <v>15.799999999999997</v>
      </c>
      <c r="E636" s="4">
        <v>13.81</v>
      </c>
      <c r="F636" s="5">
        <v>5.8999999999999997E-2</v>
      </c>
      <c r="G636" s="44"/>
      <c r="H636" s="5">
        <v>0.107</v>
      </c>
      <c r="I636" s="44"/>
      <c r="J636" s="5">
        <v>0</v>
      </c>
      <c r="K636" s="44"/>
      <c r="L636" s="5">
        <v>4.7E-2</v>
      </c>
      <c r="M636" s="44"/>
      <c r="N636" s="5">
        <v>0</v>
      </c>
      <c r="O636" s="44"/>
      <c r="P636" s="5">
        <v>0</v>
      </c>
      <c r="Q636" s="44"/>
      <c r="R636" s="5">
        <v>0</v>
      </c>
      <c r="S636" s="44"/>
      <c r="U636" s="39">
        <f>$AB$4-V636</f>
        <v>0.3725750000000021</v>
      </c>
      <c r="V636" s="39">
        <f>V634+($AB$3*M635)</f>
        <v>4.4274249999999977</v>
      </c>
      <c r="W636" s="40">
        <f>U636/($AB$4/100)</f>
        <v>7.76197916666671</v>
      </c>
      <c r="X636" s="40">
        <f>V636/($AB$4/100)</f>
        <v>92.23802083333328</v>
      </c>
    </row>
    <row r="637" spans="1:26" x14ac:dyDescent="0.3">
      <c r="A637" s="2">
        <v>44293</v>
      </c>
      <c r="B637" s="3">
        <v>0.60416666666666663</v>
      </c>
      <c r="C637" s="6">
        <v>6.5</v>
      </c>
      <c r="D637" s="6">
        <v>16.599999999999994</v>
      </c>
      <c r="E637" s="4">
        <v>13.81</v>
      </c>
      <c r="F637" s="5">
        <v>5.7000000000000002E-2</v>
      </c>
      <c r="G637" s="44"/>
      <c r="H637" s="5">
        <v>0.10299999999999999</v>
      </c>
      <c r="I637" s="44"/>
      <c r="J637" s="5">
        <v>0</v>
      </c>
      <c r="K637" s="44"/>
      <c r="L637" s="5">
        <v>4.5999999999999999E-2</v>
      </c>
      <c r="M637" s="44"/>
      <c r="N637" s="5">
        <v>0</v>
      </c>
      <c r="O637" s="44"/>
      <c r="P637" s="5">
        <v>0</v>
      </c>
      <c r="Q637" s="44"/>
      <c r="R637" s="5">
        <v>0</v>
      </c>
      <c r="S637" s="44"/>
      <c r="U637" s="39"/>
      <c r="V637" s="39"/>
      <c r="W637" s="40"/>
      <c r="X637" s="40"/>
    </row>
    <row r="638" spans="1:26" x14ac:dyDescent="0.3">
      <c r="A638" s="2">
        <v>44293</v>
      </c>
      <c r="B638" s="3">
        <v>0.61458333333333337</v>
      </c>
      <c r="C638" s="6">
        <v>6.3999999999999986</v>
      </c>
      <c r="D638" s="6">
        <v>16</v>
      </c>
      <c r="E638" s="4">
        <v>13.81</v>
      </c>
      <c r="F638" s="5">
        <v>6.7000000000000004E-2</v>
      </c>
      <c r="G638" s="44"/>
      <c r="H638" s="5">
        <v>0.112</v>
      </c>
      <c r="I638" s="44"/>
      <c r="J638" s="5">
        <v>0</v>
      </c>
      <c r="K638" s="44"/>
      <c r="L638" s="5">
        <v>4.3999999999999997E-2</v>
      </c>
      <c r="M638" s="44"/>
      <c r="N638" s="5">
        <v>0</v>
      </c>
      <c r="O638" s="44"/>
      <c r="P638" s="5">
        <v>0</v>
      </c>
      <c r="Q638" s="44"/>
      <c r="R638" s="5">
        <v>0</v>
      </c>
      <c r="S638" s="44"/>
      <c r="U638" s="39">
        <f>$AB$4-V638</f>
        <v>0.3725750000000021</v>
      </c>
      <c r="V638" s="39">
        <f>V636-K635</f>
        <v>4.4274249999999977</v>
      </c>
      <c r="W638" s="40">
        <f>U638/($AB$4/100)</f>
        <v>7.76197916666671</v>
      </c>
      <c r="X638" s="40">
        <f>V638/($AB$4/100)</f>
        <v>92.23802083333328</v>
      </c>
    </row>
    <row r="639" spans="1:26" x14ac:dyDescent="0.3">
      <c r="A639" s="2">
        <v>44293</v>
      </c>
      <c r="B639" s="3">
        <v>0.625</v>
      </c>
      <c r="C639" s="6">
        <v>7</v>
      </c>
      <c r="D639" s="6">
        <v>18.299999999999997</v>
      </c>
      <c r="E639" s="4">
        <v>13.8</v>
      </c>
      <c r="F639" s="5">
        <v>6.5000000000000002E-2</v>
      </c>
      <c r="G639" s="44">
        <f t="shared" si="64"/>
        <v>5.8499999999999996E-2</v>
      </c>
      <c r="H639" s="5">
        <v>0.109</v>
      </c>
      <c r="I639" s="44">
        <f t="shared" si="65"/>
        <v>9.325E-2</v>
      </c>
      <c r="J639" s="5">
        <v>0</v>
      </c>
      <c r="K639" s="44">
        <f t="shared" si="66"/>
        <v>5.0000000000000001E-4</v>
      </c>
      <c r="L639" s="5">
        <v>4.2000000000000003E-2</v>
      </c>
      <c r="M639" s="44">
        <f t="shared" si="67"/>
        <v>3.4000000000000002E-2</v>
      </c>
      <c r="N639" s="5">
        <v>0</v>
      </c>
      <c r="O639" s="44">
        <f t="shared" si="68"/>
        <v>0</v>
      </c>
      <c r="P639" s="5">
        <v>0</v>
      </c>
      <c r="Q639" s="44">
        <f t="shared" si="69"/>
        <v>0</v>
      </c>
      <c r="R639" s="5">
        <v>0</v>
      </c>
      <c r="S639" s="44">
        <f t="shared" si="70"/>
        <v>0</v>
      </c>
      <c r="U639" s="39"/>
      <c r="V639" s="39"/>
      <c r="W639" s="40"/>
      <c r="X639" s="40"/>
    </row>
    <row r="640" spans="1:26" x14ac:dyDescent="0.3">
      <c r="A640" s="2">
        <v>44293</v>
      </c>
      <c r="B640" s="3">
        <v>0.63541666666666663</v>
      </c>
      <c r="C640" s="6">
        <v>5.2999999999999972</v>
      </c>
      <c r="D640" s="6">
        <v>17</v>
      </c>
      <c r="E640" s="4">
        <v>13.32</v>
      </c>
      <c r="F640" s="5">
        <v>4.3999999999999997E-2</v>
      </c>
      <c r="G640" s="44"/>
      <c r="H640" s="5">
        <v>5.5E-2</v>
      </c>
      <c r="I640" s="44"/>
      <c r="J640" s="5">
        <v>1E-3</v>
      </c>
      <c r="K640" s="44"/>
      <c r="L640" s="5">
        <v>1.2E-2</v>
      </c>
      <c r="M640" s="44"/>
      <c r="N640" s="5">
        <v>0</v>
      </c>
      <c r="O640" s="44"/>
      <c r="P640" s="5">
        <v>0</v>
      </c>
      <c r="Q640" s="44"/>
      <c r="R640" s="5">
        <v>0</v>
      </c>
      <c r="S640" s="44"/>
      <c r="U640" s="39">
        <f>$AB$4-V640</f>
        <v>0.34333500000000239</v>
      </c>
      <c r="V640" s="39">
        <f>V638+($AB$3*M639)</f>
        <v>4.4566649999999974</v>
      </c>
      <c r="W640" s="40">
        <f>U640/($AB$4/100)</f>
        <v>7.1528125000000493</v>
      </c>
      <c r="X640" s="40">
        <f>V640/($AB$4/100)</f>
        <v>92.847187499999947</v>
      </c>
    </row>
    <row r="641" spans="1:24" x14ac:dyDescent="0.3">
      <c r="A641" s="2">
        <v>44293</v>
      </c>
      <c r="B641" s="3">
        <v>0.64583333333333337</v>
      </c>
      <c r="C641" s="6">
        <v>4.8999999999999986</v>
      </c>
      <c r="D641" s="6">
        <v>14.5</v>
      </c>
      <c r="E641" s="4">
        <v>13.82</v>
      </c>
      <c r="F641" s="5">
        <v>6.6000000000000003E-2</v>
      </c>
      <c r="G641" s="44"/>
      <c r="H641" s="5">
        <v>0.112</v>
      </c>
      <c r="I641" s="44"/>
      <c r="J641" s="5">
        <v>0</v>
      </c>
      <c r="K641" s="44"/>
      <c r="L641" s="5">
        <v>4.3999999999999997E-2</v>
      </c>
      <c r="M641" s="44"/>
      <c r="N641" s="5">
        <v>0</v>
      </c>
      <c r="O641" s="44"/>
      <c r="P641" s="5">
        <v>0</v>
      </c>
      <c r="Q641" s="44"/>
      <c r="R641" s="5">
        <v>0</v>
      </c>
      <c r="S641" s="44"/>
      <c r="U641" s="39"/>
      <c r="V641" s="39"/>
      <c r="W641" s="9"/>
      <c r="X641" s="9"/>
    </row>
    <row r="642" spans="1:24" x14ac:dyDescent="0.3">
      <c r="A642" s="2">
        <v>44293</v>
      </c>
      <c r="B642" s="3">
        <v>0.65625</v>
      </c>
      <c r="C642" s="6">
        <v>6.1000000000000014</v>
      </c>
      <c r="D642" s="6">
        <v>15.5</v>
      </c>
      <c r="E642" s="4">
        <v>13.74</v>
      </c>
      <c r="F642" s="5">
        <v>5.8999999999999997E-2</v>
      </c>
      <c r="G642" s="44"/>
      <c r="H642" s="5">
        <v>9.7000000000000003E-2</v>
      </c>
      <c r="I642" s="44"/>
      <c r="J642" s="5">
        <v>1E-3</v>
      </c>
      <c r="K642" s="44"/>
      <c r="L642" s="5">
        <v>3.7999999999999999E-2</v>
      </c>
      <c r="M642" s="44"/>
      <c r="N642" s="5">
        <v>0</v>
      </c>
      <c r="O642" s="44"/>
      <c r="P642" s="5">
        <v>0</v>
      </c>
      <c r="Q642" s="44"/>
      <c r="R642" s="5">
        <v>0</v>
      </c>
      <c r="S642" s="44"/>
      <c r="U642" s="39">
        <f>$AB$4-V642</f>
        <v>0.34383500000000211</v>
      </c>
      <c r="V642" s="39">
        <f>V640-K639</f>
        <v>4.4561649999999977</v>
      </c>
      <c r="W642" s="40">
        <f>U642/($AB$4/100)</f>
        <v>7.1632291666667101</v>
      </c>
      <c r="X642" s="40">
        <f>V642/($AB$4/100)</f>
        <v>92.83677083333329</v>
      </c>
    </row>
    <row r="643" spans="1:24" x14ac:dyDescent="0.3">
      <c r="A643" s="2">
        <v>44293</v>
      </c>
      <c r="B643" s="3">
        <v>0.66666666666666663</v>
      </c>
      <c r="C643" s="6">
        <v>6.2999999999999972</v>
      </c>
      <c r="D643" s="6">
        <v>15.599999999999994</v>
      </c>
      <c r="E643" s="4">
        <v>13.8</v>
      </c>
      <c r="F643" s="5">
        <v>6.3E-2</v>
      </c>
      <c r="G643" s="44">
        <f t="shared" si="64"/>
        <v>6.3750000000000001E-2</v>
      </c>
      <c r="H643" s="5">
        <v>0.104</v>
      </c>
      <c r="I643" s="44">
        <f t="shared" si="65"/>
        <v>0.10150000000000001</v>
      </c>
      <c r="J643" s="5">
        <v>0</v>
      </c>
      <c r="K643" s="44">
        <f t="shared" si="66"/>
        <v>0</v>
      </c>
      <c r="L643" s="5">
        <v>3.9E-2</v>
      </c>
      <c r="M643" s="44">
        <f t="shared" si="67"/>
        <v>3.6749999999999998E-2</v>
      </c>
      <c r="N643" s="5">
        <v>0</v>
      </c>
      <c r="O643" s="44">
        <f t="shared" si="68"/>
        <v>0</v>
      </c>
      <c r="P643" s="5">
        <v>0</v>
      </c>
      <c r="Q643" s="44">
        <f t="shared" si="69"/>
        <v>0</v>
      </c>
      <c r="R643" s="5">
        <v>0</v>
      </c>
      <c r="S643" s="44">
        <f t="shared" si="70"/>
        <v>0</v>
      </c>
      <c r="U643" s="39"/>
      <c r="V643" s="39"/>
      <c r="W643" s="40"/>
      <c r="X643" s="40"/>
    </row>
    <row r="644" spans="1:24" x14ac:dyDescent="0.3">
      <c r="A644" s="2">
        <v>44293</v>
      </c>
      <c r="B644" s="3">
        <v>0.67708333333333337</v>
      </c>
      <c r="C644" s="6">
        <v>6.6000000000000014</v>
      </c>
      <c r="D644" s="6">
        <v>16.299999999999997</v>
      </c>
      <c r="E644" s="4">
        <v>13.81</v>
      </c>
      <c r="F644" s="5">
        <v>6.7000000000000004E-2</v>
      </c>
      <c r="G644" s="44"/>
      <c r="H644" s="5">
        <v>0.107</v>
      </c>
      <c r="I644" s="44"/>
      <c r="J644" s="5">
        <v>0</v>
      </c>
      <c r="K644" s="44"/>
      <c r="L644" s="5">
        <v>0.04</v>
      </c>
      <c r="M644" s="44"/>
      <c r="N644" s="5">
        <v>0</v>
      </c>
      <c r="O644" s="44"/>
      <c r="P644" s="5">
        <v>0</v>
      </c>
      <c r="Q644" s="44"/>
      <c r="R644" s="5">
        <v>0</v>
      </c>
      <c r="S644" s="44"/>
      <c r="U644" s="39">
        <f>$AB$4-V644</f>
        <v>0.31223000000000223</v>
      </c>
      <c r="V644" s="39">
        <f>V642+($AB$3*M643)</f>
        <v>4.4877699999999976</v>
      </c>
      <c r="W644" s="40">
        <f>U644/($AB$4/100)</f>
        <v>6.5047916666667129</v>
      </c>
      <c r="X644" s="40">
        <f>V644/($AB$4/100)</f>
        <v>93.495208333333281</v>
      </c>
    </row>
    <row r="645" spans="1:24" x14ac:dyDescent="0.3">
      <c r="A645" s="2">
        <v>44293</v>
      </c>
      <c r="B645" s="3">
        <v>0.6875</v>
      </c>
      <c r="C645" s="6">
        <v>6.6000000000000014</v>
      </c>
      <c r="D645" s="6">
        <v>17</v>
      </c>
      <c r="E645" s="4">
        <v>13.78</v>
      </c>
      <c r="F645" s="5">
        <v>6.6000000000000003E-2</v>
      </c>
      <c r="G645" s="44"/>
      <c r="H645" s="5">
        <v>0.105</v>
      </c>
      <c r="I645" s="44"/>
      <c r="J645" s="5">
        <v>0</v>
      </c>
      <c r="K645" s="44"/>
      <c r="L645" s="5">
        <v>3.7999999999999999E-2</v>
      </c>
      <c r="M645" s="44"/>
      <c r="N645" s="5">
        <v>0</v>
      </c>
      <c r="O645" s="44"/>
      <c r="P645" s="5">
        <v>0</v>
      </c>
      <c r="Q645" s="44"/>
      <c r="R645" s="5">
        <v>0</v>
      </c>
      <c r="S645" s="44"/>
      <c r="U645" s="39"/>
      <c r="V645" s="39"/>
      <c r="W645" s="40"/>
      <c r="X645" s="40"/>
    </row>
    <row r="646" spans="1:24" x14ac:dyDescent="0.3">
      <c r="A646" s="2">
        <v>44293</v>
      </c>
      <c r="B646" s="3">
        <v>0.69791666666666663</v>
      </c>
      <c r="C646" s="6">
        <v>6.2000000000000028</v>
      </c>
      <c r="D646" s="6">
        <v>16.799999999999997</v>
      </c>
      <c r="E646" s="4">
        <v>13.66</v>
      </c>
      <c r="F646" s="5">
        <v>5.8999999999999997E-2</v>
      </c>
      <c r="G646" s="44"/>
      <c r="H646" s="5">
        <v>0.09</v>
      </c>
      <c r="I646" s="44"/>
      <c r="J646" s="5">
        <v>0</v>
      </c>
      <c r="K646" s="44"/>
      <c r="L646" s="5">
        <v>0.03</v>
      </c>
      <c r="M646" s="44"/>
      <c r="N646" s="5">
        <v>0</v>
      </c>
      <c r="O646" s="44"/>
      <c r="P646" s="5">
        <v>0</v>
      </c>
      <c r="Q646" s="44"/>
      <c r="R646" s="5">
        <v>0</v>
      </c>
      <c r="S646" s="44"/>
      <c r="U646" s="39">
        <f>$AB$4-V646</f>
        <v>0.31223000000000223</v>
      </c>
      <c r="V646" s="39">
        <f>V644-K643</f>
        <v>4.4877699999999976</v>
      </c>
      <c r="W646" s="40">
        <f>U646/($AB$4/100)</f>
        <v>6.5047916666667129</v>
      </c>
      <c r="X646" s="40">
        <f>V646/($AB$4/100)</f>
        <v>93.495208333333281</v>
      </c>
    </row>
    <row r="647" spans="1:24" x14ac:dyDescent="0.3">
      <c r="A647" s="2">
        <v>44293</v>
      </c>
      <c r="B647" s="3">
        <v>0.70833333333333337</v>
      </c>
      <c r="C647" s="6">
        <v>6</v>
      </c>
      <c r="D647" s="6">
        <v>15.799999999999997</v>
      </c>
      <c r="E647" s="4">
        <v>13.59</v>
      </c>
      <c r="F647" s="5">
        <v>5.8000000000000003E-2</v>
      </c>
      <c r="G647" s="44">
        <f t="shared" ref="G647:G707" si="71">AVERAGE(F647:F650)</f>
        <v>4.9000000000000002E-2</v>
      </c>
      <c r="H647" s="5">
        <v>8.4000000000000005E-2</v>
      </c>
      <c r="I647" s="44">
        <f t="shared" ref="I647:I707" si="72">AVERAGE(H647:H650)</f>
        <v>6.4000000000000001E-2</v>
      </c>
      <c r="J647" s="5">
        <v>2E-3</v>
      </c>
      <c r="K647" s="44">
        <f t="shared" ref="K647:K707" si="73">AVERAGE(J647:J650)</f>
        <v>1.75E-3</v>
      </c>
      <c r="L647" s="5">
        <v>2.8000000000000001E-2</v>
      </c>
      <c r="M647" s="44">
        <f t="shared" ref="M647:M707" si="74">AVERAGE(L647:L650)</f>
        <v>1.4999999999999999E-2</v>
      </c>
      <c r="N647" s="5">
        <v>0</v>
      </c>
      <c r="O647" s="44">
        <f t="shared" ref="O647:O707" si="75">AVERAGE(N647:N650)</f>
        <v>0</v>
      </c>
      <c r="P647" s="5">
        <v>0</v>
      </c>
      <c r="Q647" s="44">
        <f t="shared" ref="Q647:Q707" si="76">AVERAGE(P647:P650)</f>
        <v>0</v>
      </c>
      <c r="R647" s="5">
        <v>0</v>
      </c>
      <c r="S647" s="44">
        <f t="shared" ref="S647:S707" si="77">AVERAGE(R647:R650)</f>
        <v>0</v>
      </c>
      <c r="U647" s="39"/>
      <c r="V647" s="39"/>
      <c r="W647" s="40"/>
      <c r="X647" s="40"/>
    </row>
    <row r="648" spans="1:24" x14ac:dyDescent="0.3">
      <c r="A648" s="2">
        <v>44293</v>
      </c>
      <c r="B648" s="3">
        <v>0.71875</v>
      </c>
      <c r="C648" s="6">
        <v>5.8999999999999986</v>
      </c>
      <c r="D648" s="6">
        <v>15.599999999999994</v>
      </c>
      <c r="E648" s="4">
        <v>13.4</v>
      </c>
      <c r="F648" s="5">
        <v>5.0999999999999997E-2</v>
      </c>
      <c r="G648" s="44"/>
      <c r="H648" s="5">
        <v>6.2E-2</v>
      </c>
      <c r="I648" s="44"/>
      <c r="J648" s="5">
        <v>4.0000000000000001E-3</v>
      </c>
      <c r="K648" s="44"/>
      <c r="L648" s="5">
        <v>1.2999999999999999E-2</v>
      </c>
      <c r="M648" s="44"/>
      <c r="N648" s="5">
        <v>0</v>
      </c>
      <c r="O648" s="44"/>
      <c r="P648" s="5">
        <v>0</v>
      </c>
      <c r="Q648" s="44"/>
      <c r="R648" s="5">
        <v>0</v>
      </c>
      <c r="S648" s="44"/>
      <c r="U648" s="39">
        <f>$AB$4-V648</f>
        <v>0.29933000000000209</v>
      </c>
      <c r="V648" s="39">
        <f>V646+($AB$3*M647)</f>
        <v>4.5006699999999977</v>
      </c>
      <c r="W648" s="40">
        <f>U648/($AB$4/100)</f>
        <v>6.2360416666667104</v>
      </c>
      <c r="X648" s="40">
        <f>V648/($AB$4/100)</f>
        <v>93.763958333333278</v>
      </c>
    </row>
    <row r="649" spans="1:24" x14ac:dyDescent="0.3">
      <c r="A649" s="2">
        <v>44293</v>
      </c>
      <c r="B649" s="3">
        <v>0.72916666666666663</v>
      </c>
      <c r="C649" s="6">
        <v>5.2999999999999972</v>
      </c>
      <c r="D649" s="6">
        <v>14</v>
      </c>
      <c r="E649" s="4">
        <v>13.23</v>
      </c>
      <c r="F649" s="5">
        <v>4.3999999999999997E-2</v>
      </c>
      <c r="G649" s="44"/>
      <c r="H649" s="5">
        <v>5.1999999999999998E-2</v>
      </c>
      <c r="I649" s="44"/>
      <c r="J649" s="5">
        <v>1E-3</v>
      </c>
      <c r="K649" s="44"/>
      <c r="L649" s="5">
        <v>6.0000000000000001E-3</v>
      </c>
      <c r="M649" s="44"/>
      <c r="N649" s="5">
        <v>0</v>
      </c>
      <c r="O649" s="44"/>
      <c r="P649" s="5">
        <v>0</v>
      </c>
      <c r="Q649" s="44"/>
      <c r="R649" s="5">
        <v>0</v>
      </c>
      <c r="S649" s="44"/>
      <c r="U649" s="39"/>
      <c r="V649" s="39"/>
      <c r="W649" s="9"/>
      <c r="X649" s="9"/>
    </row>
    <row r="650" spans="1:24" x14ac:dyDescent="0.3">
      <c r="A650" s="2">
        <v>44293</v>
      </c>
      <c r="B650" s="3">
        <v>0.73958333333333337</v>
      </c>
      <c r="C650" s="6">
        <v>5.3999999999999986</v>
      </c>
      <c r="D650" s="6">
        <v>12</v>
      </c>
      <c r="E650" s="4">
        <v>13.3</v>
      </c>
      <c r="F650" s="5">
        <v>4.2999999999999997E-2</v>
      </c>
      <c r="G650" s="44"/>
      <c r="H650" s="5">
        <v>5.8000000000000003E-2</v>
      </c>
      <c r="I650" s="44"/>
      <c r="J650" s="5">
        <v>0</v>
      </c>
      <c r="K650" s="44"/>
      <c r="L650" s="5">
        <v>1.2999999999999999E-2</v>
      </c>
      <c r="M650" s="44"/>
      <c r="N650" s="5">
        <v>0</v>
      </c>
      <c r="O650" s="44"/>
      <c r="P650" s="5">
        <v>0</v>
      </c>
      <c r="Q650" s="44"/>
      <c r="R650" s="5">
        <v>0</v>
      </c>
      <c r="S650" s="44"/>
      <c r="U650" s="39">
        <f>$AB$4-V650</f>
        <v>0.30108000000000246</v>
      </c>
      <c r="V650" s="39">
        <f>V648-K647</f>
        <v>4.4989199999999974</v>
      </c>
      <c r="W650" s="40">
        <f>U650/($AB$4/100)</f>
        <v>6.2725000000000515</v>
      </c>
      <c r="X650" s="40">
        <f>V650/($AB$4/100)</f>
        <v>93.727499999999949</v>
      </c>
    </row>
    <row r="651" spans="1:24" x14ac:dyDescent="0.3">
      <c r="A651" s="2">
        <v>44293</v>
      </c>
      <c r="B651" s="3">
        <v>0.75</v>
      </c>
      <c r="C651" s="6">
        <v>4.6000000000000014</v>
      </c>
      <c r="D651" s="6">
        <v>11</v>
      </c>
      <c r="E651" s="4">
        <v>13.26</v>
      </c>
      <c r="F651" s="5">
        <v>4.3999999999999997E-2</v>
      </c>
      <c r="G651" s="44">
        <f t="shared" si="71"/>
        <v>4.7500000000000007E-2</v>
      </c>
      <c r="H651" s="5">
        <v>5.0999999999999997E-2</v>
      </c>
      <c r="I651" s="44">
        <f t="shared" si="72"/>
        <v>5.5750000000000001E-2</v>
      </c>
      <c r="J651" s="5">
        <v>7.0000000000000001E-3</v>
      </c>
      <c r="K651" s="44">
        <f t="shared" si="73"/>
        <v>8.0000000000000002E-3</v>
      </c>
      <c r="L651" s="5">
        <v>1.4E-2</v>
      </c>
      <c r="M651" s="44">
        <f t="shared" si="74"/>
        <v>1.4750000000000001E-2</v>
      </c>
      <c r="N651" s="5">
        <v>0</v>
      </c>
      <c r="O651" s="44">
        <f t="shared" si="75"/>
        <v>0</v>
      </c>
      <c r="P651" s="5">
        <v>0</v>
      </c>
      <c r="Q651" s="44">
        <f t="shared" si="76"/>
        <v>0</v>
      </c>
      <c r="R651" s="5">
        <v>0</v>
      </c>
      <c r="S651" s="44">
        <f t="shared" si="77"/>
        <v>0</v>
      </c>
      <c r="U651" s="39"/>
      <c r="V651" s="39"/>
      <c r="W651" s="40"/>
      <c r="X651" s="40"/>
    </row>
    <row r="652" spans="1:24" x14ac:dyDescent="0.3">
      <c r="A652" s="2">
        <v>44293</v>
      </c>
      <c r="B652" s="3">
        <v>0.76041666666666663</v>
      </c>
      <c r="C652" s="6">
        <v>3.7000000000000028</v>
      </c>
      <c r="D652" s="6">
        <v>10.299999999999997</v>
      </c>
      <c r="E652" s="4">
        <v>13.66</v>
      </c>
      <c r="F652" s="5">
        <v>5.8000000000000003E-2</v>
      </c>
      <c r="G652" s="44"/>
      <c r="H652" s="5">
        <v>0.08</v>
      </c>
      <c r="I652" s="44"/>
      <c r="J652" s="5">
        <v>7.0000000000000001E-3</v>
      </c>
      <c r="K652" s="44"/>
      <c r="L652" s="5">
        <v>2.7E-2</v>
      </c>
      <c r="M652" s="44"/>
      <c r="N652" s="5">
        <v>0</v>
      </c>
      <c r="O652" s="44"/>
      <c r="P652" s="5">
        <v>0</v>
      </c>
      <c r="Q652" s="44"/>
      <c r="R652" s="5">
        <v>0</v>
      </c>
      <c r="S652" s="44"/>
      <c r="U652" s="39">
        <f>$AB$4-V652</f>
        <v>0.28839500000000218</v>
      </c>
      <c r="V652" s="39">
        <f>V650+($AB$3*M651)</f>
        <v>4.5116049999999976</v>
      </c>
      <c r="W652" s="40">
        <f>U652/($AB$4/100)</f>
        <v>6.0082291666667116</v>
      </c>
      <c r="X652" s="40">
        <f>V652/($AB$4/100)</f>
        <v>93.991770833333277</v>
      </c>
    </row>
    <row r="653" spans="1:24" x14ac:dyDescent="0.3">
      <c r="A653" s="2">
        <v>44293</v>
      </c>
      <c r="B653" s="3">
        <v>0.77083333333333337</v>
      </c>
      <c r="C653" s="6">
        <v>4</v>
      </c>
      <c r="D653" s="6">
        <v>10.5</v>
      </c>
      <c r="E653" s="4">
        <v>13.29</v>
      </c>
      <c r="F653" s="5">
        <v>4.5999999999999999E-2</v>
      </c>
      <c r="G653" s="44"/>
      <c r="H653" s="5">
        <v>0.06</v>
      </c>
      <c r="I653" s="44"/>
      <c r="J653" s="5">
        <v>3.0000000000000001E-3</v>
      </c>
      <c r="K653" s="44"/>
      <c r="L653" s="5">
        <v>1.4999999999999999E-2</v>
      </c>
      <c r="M653" s="44"/>
      <c r="N653" s="5">
        <v>0</v>
      </c>
      <c r="O653" s="44"/>
      <c r="P653" s="5">
        <v>0</v>
      </c>
      <c r="Q653" s="44"/>
      <c r="R653" s="5">
        <v>0</v>
      </c>
      <c r="S653" s="44"/>
      <c r="U653" s="39"/>
      <c r="V653" s="39"/>
      <c r="W653" s="40"/>
      <c r="X653" s="40"/>
    </row>
    <row r="654" spans="1:24" x14ac:dyDescent="0.3">
      <c r="A654" s="2">
        <v>44293</v>
      </c>
      <c r="B654" s="3">
        <v>0.78125</v>
      </c>
      <c r="C654" s="6">
        <v>4.3999999999999986</v>
      </c>
      <c r="D654" s="6">
        <v>9.7999999999999972</v>
      </c>
      <c r="E654" s="4">
        <v>13.18</v>
      </c>
      <c r="F654" s="5">
        <v>4.2000000000000003E-2</v>
      </c>
      <c r="G654" s="44"/>
      <c r="H654" s="5">
        <v>3.2000000000000001E-2</v>
      </c>
      <c r="I654" s="44"/>
      <c r="J654" s="5">
        <v>1.4999999999999999E-2</v>
      </c>
      <c r="K654" s="44"/>
      <c r="L654" s="5">
        <v>3.0000000000000001E-3</v>
      </c>
      <c r="M654" s="44"/>
      <c r="N654" s="5">
        <v>0</v>
      </c>
      <c r="O654" s="44"/>
      <c r="P654" s="5">
        <v>0</v>
      </c>
      <c r="Q654" s="44"/>
      <c r="R654" s="5">
        <v>0</v>
      </c>
      <c r="S654" s="44"/>
      <c r="U654" s="39">
        <f>$AB$4-V654</f>
        <v>0.29639500000000218</v>
      </c>
      <c r="V654" s="39">
        <f>V652-K651</f>
        <v>4.5036049999999976</v>
      </c>
      <c r="W654" s="40">
        <f>U654/($AB$4/100)</f>
        <v>6.1748958333333785</v>
      </c>
      <c r="X654" s="40">
        <f>V654/($AB$4/100)</f>
        <v>93.82510416666662</v>
      </c>
    </row>
    <row r="655" spans="1:24" x14ac:dyDescent="0.3">
      <c r="A655" s="2">
        <v>44293</v>
      </c>
      <c r="B655" s="3">
        <v>0.79166666666666663</v>
      </c>
      <c r="C655" s="6">
        <v>4</v>
      </c>
      <c r="D655" s="6">
        <v>10.799999999999997</v>
      </c>
      <c r="E655" s="4">
        <v>12.95</v>
      </c>
      <c r="F655" s="5">
        <v>0.04</v>
      </c>
      <c r="G655" s="44">
        <f t="shared" si="71"/>
        <v>3.7999999999999999E-2</v>
      </c>
      <c r="H655" s="5">
        <v>7.0000000000000001E-3</v>
      </c>
      <c r="I655" s="44">
        <f t="shared" si="72"/>
        <v>1.75E-3</v>
      </c>
      <c r="J655" s="5">
        <v>3.2000000000000001E-2</v>
      </c>
      <c r="K655" s="44">
        <f t="shared" si="73"/>
        <v>3.6500000000000005E-2</v>
      </c>
      <c r="L655" s="5">
        <v>0</v>
      </c>
      <c r="M655" s="44">
        <f t="shared" si="74"/>
        <v>0</v>
      </c>
      <c r="N655" s="5">
        <v>0</v>
      </c>
      <c r="O655" s="44">
        <f t="shared" si="75"/>
        <v>0</v>
      </c>
      <c r="P655" s="5">
        <v>0</v>
      </c>
      <c r="Q655" s="44">
        <f t="shared" si="76"/>
        <v>0</v>
      </c>
      <c r="R655" s="5">
        <v>0</v>
      </c>
      <c r="S655" s="44">
        <f t="shared" si="77"/>
        <v>0</v>
      </c>
      <c r="U655" s="39"/>
      <c r="V655" s="39"/>
      <c r="W655" s="40"/>
      <c r="X655" s="40"/>
    </row>
    <row r="656" spans="1:24" x14ac:dyDescent="0.3">
      <c r="A656" s="2">
        <v>44293</v>
      </c>
      <c r="B656" s="3">
        <v>0.80208333333333337</v>
      </c>
      <c r="C656" s="6">
        <v>3.7999999999999972</v>
      </c>
      <c r="D656" s="6">
        <v>12.299999999999997</v>
      </c>
      <c r="E656" s="4">
        <v>12.87</v>
      </c>
      <c r="F656" s="5">
        <v>3.7999999999999999E-2</v>
      </c>
      <c r="G656" s="44"/>
      <c r="H656" s="5">
        <v>0</v>
      </c>
      <c r="I656" s="44"/>
      <c r="J656" s="5">
        <v>3.7999999999999999E-2</v>
      </c>
      <c r="K656" s="44"/>
      <c r="L656" s="5">
        <v>0</v>
      </c>
      <c r="M656" s="44"/>
      <c r="N656" s="5">
        <v>0</v>
      </c>
      <c r="O656" s="44"/>
      <c r="P656" s="5">
        <v>0</v>
      </c>
      <c r="Q656" s="44"/>
      <c r="R656" s="5">
        <v>0</v>
      </c>
      <c r="S656" s="44"/>
      <c r="U656" s="39">
        <f>$AB$4-V656</f>
        <v>0.29639500000000218</v>
      </c>
      <c r="V656" s="39">
        <f>V654+($AB$3*M655)</f>
        <v>4.5036049999999976</v>
      </c>
      <c r="W656" s="40">
        <f>U656/($AB$4/100)</f>
        <v>6.1748958333333785</v>
      </c>
      <c r="X656" s="40">
        <f>V656/($AB$4/100)</f>
        <v>93.82510416666662</v>
      </c>
    </row>
    <row r="657" spans="1:24" x14ac:dyDescent="0.3">
      <c r="A657" s="2">
        <v>44293</v>
      </c>
      <c r="B657" s="3">
        <v>0.8125</v>
      </c>
      <c r="C657" s="6">
        <v>3.7999999999999972</v>
      </c>
      <c r="D657" s="6">
        <v>10.299999999999997</v>
      </c>
      <c r="E657" s="4">
        <v>12.86</v>
      </c>
      <c r="F657" s="5">
        <v>3.6999999999999998E-2</v>
      </c>
      <c r="G657" s="44"/>
      <c r="H657" s="5">
        <v>0</v>
      </c>
      <c r="I657" s="44"/>
      <c r="J657" s="5">
        <v>3.7999999999999999E-2</v>
      </c>
      <c r="K657" s="44"/>
      <c r="L657" s="5">
        <v>0</v>
      </c>
      <c r="M657" s="44"/>
      <c r="N657" s="5">
        <v>0</v>
      </c>
      <c r="O657" s="44"/>
      <c r="P657" s="5">
        <v>0</v>
      </c>
      <c r="Q657" s="44"/>
      <c r="R657" s="5">
        <v>0</v>
      </c>
      <c r="S657" s="44"/>
      <c r="U657" s="39"/>
      <c r="V657" s="39"/>
      <c r="W657" s="9"/>
      <c r="X657" s="9"/>
    </row>
    <row r="658" spans="1:24" x14ac:dyDescent="0.3">
      <c r="A658" s="2">
        <v>44293</v>
      </c>
      <c r="B658" s="3">
        <v>0.82291666666666663</v>
      </c>
      <c r="C658" s="6">
        <v>3.7000000000000028</v>
      </c>
      <c r="D658" s="6">
        <v>11</v>
      </c>
      <c r="E658" s="4">
        <v>12.86</v>
      </c>
      <c r="F658" s="5">
        <v>3.6999999999999998E-2</v>
      </c>
      <c r="G658" s="44"/>
      <c r="H658" s="5">
        <v>0</v>
      </c>
      <c r="I658" s="44"/>
      <c r="J658" s="5">
        <v>3.7999999999999999E-2</v>
      </c>
      <c r="K658" s="44"/>
      <c r="L658" s="5">
        <v>0</v>
      </c>
      <c r="M658" s="44"/>
      <c r="N658" s="5">
        <v>0</v>
      </c>
      <c r="O658" s="44"/>
      <c r="P658" s="5">
        <v>0</v>
      </c>
      <c r="Q658" s="44"/>
      <c r="R658" s="5">
        <v>0</v>
      </c>
      <c r="S658" s="44"/>
      <c r="U658" s="39">
        <f>$AB$4-V658</f>
        <v>0.33289500000000238</v>
      </c>
      <c r="V658" s="39">
        <f>V656-K655</f>
        <v>4.4671049999999974</v>
      </c>
      <c r="W658" s="40">
        <f>U658/($AB$4/100)</f>
        <v>6.93531250000005</v>
      </c>
      <c r="X658" s="40">
        <f>V658/($AB$4/100)</f>
        <v>93.064687499999948</v>
      </c>
    </row>
    <row r="659" spans="1:24" x14ac:dyDescent="0.3">
      <c r="A659" s="2">
        <v>44293</v>
      </c>
      <c r="B659" s="3">
        <v>0.83333333333333337</v>
      </c>
      <c r="C659" s="6">
        <v>3.5</v>
      </c>
      <c r="D659" s="6">
        <v>11.900000000000006</v>
      </c>
      <c r="E659" s="4">
        <v>12.83</v>
      </c>
      <c r="F659" s="5">
        <v>3.6999999999999998E-2</v>
      </c>
      <c r="G659" s="44">
        <f t="shared" si="71"/>
        <v>3.6749999999999998E-2</v>
      </c>
      <c r="H659" s="5">
        <v>0</v>
      </c>
      <c r="I659" s="44">
        <f t="shared" si="72"/>
        <v>0</v>
      </c>
      <c r="J659" s="5">
        <v>3.6999999999999998E-2</v>
      </c>
      <c r="K659" s="44">
        <f t="shared" si="73"/>
        <v>3.7499999999999999E-2</v>
      </c>
      <c r="L659" s="5">
        <v>0</v>
      </c>
      <c r="M659" s="44">
        <f t="shared" si="74"/>
        <v>0</v>
      </c>
      <c r="N659" s="5">
        <v>0</v>
      </c>
      <c r="O659" s="44">
        <f t="shared" si="75"/>
        <v>0</v>
      </c>
      <c r="P659" s="5">
        <v>0</v>
      </c>
      <c r="Q659" s="44">
        <f t="shared" si="76"/>
        <v>0</v>
      </c>
      <c r="R659" s="5">
        <v>0</v>
      </c>
      <c r="S659" s="44">
        <f t="shared" si="77"/>
        <v>0</v>
      </c>
      <c r="U659" s="39"/>
      <c r="V659" s="39"/>
      <c r="W659" s="40"/>
      <c r="X659" s="40"/>
    </row>
    <row r="660" spans="1:24" x14ac:dyDescent="0.3">
      <c r="A660" s="2">
        <v>44293</v>
      </c>
      <c r="B660" s="3">
        <v>0.84375</v>
      </c>
      <c r="C660" s="6">
        <v>3.2999999999999972</v>
      </c>
      <c r="D660" s="6">
        <v>9.9000000000000057</v>
      </c>
      <c r="E660" s="4">
        <v>12.85</v>
      </c>
      <c r="F660" s="5">
        <v>3.6999999999999998E-2</v>
      </c>
      <c r="G660" s="44"/>
      <c r="H660" s="5">
        <v>0</v>
      </c>
      <c r="I660" s="44"/>
      <c r="J660" s="5">
        <v>3.7999999999999999E-2</v>
      </c>
      <c r="K660" s="44"/>
      <c r="L660" s="5">
        <v>0</v>
      </c>
      <c r="M660" s="44"/>
      <c r="N660" s="5">
        <v>0</v>
      </c>
      <c r="O660" s="44"/>
      <c r="P660" s="5">
        <v>0</v>
      </c>
      <c r="Q660" s="44"/>
      <c r="R660" s="5">
        <v>0</v>
      </c>
      <c r="S660" s="44"/>
      <c r="U660" s="39">
        <f>$AB$4-V660</f>
        <v>0.33289500000000238</v>
      </c>
      <c r="V660" s="39">
        <f>V658+($AB$3*M659)</f>
        <v>4.4671049999999974</v>
      </c>
      <c r="W660" s="40">
        <f>U660/($AB$4/100)</f>
        <v>6.93531250000005</v>
      </c>
      <c r="X660" s="40">
        <f>V660/($AB$4/100)</f>
        <v>93.064687499999948</v>
      </c>
    </row>
    <row r="661" spans="1:24" x14ac:dyDescent="0.3">
      <c r="A661" s="2">
        <v>44293</v>
      </c>
      <c r="B661" s="3">
        <v>0.85416666666666663</v>
      </c>
      <c r="C661" s="6">
        <v>3.1000000000000014</v>
      </c>
      <c r="D661" s="6">
        <v>12.099999999999994</v>
      </c>
      <c r="E661" s="4">
        <v>12.83</v>
      </c>
      <c r="F661" s="5">
        <v>3.6999999999999998E-2</v>
      </c>
      <c r="G661" s="44"/>
      <c r="H661" s="5">
        <v>0</v>
      </c>
      <c r="I661" s="44"/>
      <c r="J661" s="5">
        <v>3.7999999999999999E-2</v>
      </c>
      <c r="K661" s="44"/>
      <c r="L661" s="5">
        <v>0</v>
      </c>
      <c r="M661" s="44"/>
      <c r="N661" s="5">
        <v>0</v>
      </c>
      <c r="O661" s="44"/>
      <c r="P661" s="5">
        <v>0</v>
      </c>
      <c r="Q661" s="44"/>
      <c r="R661" s="5">
        <v>0</v>
      </c>
      <c r="S661" s="44"/>
      <c r="U661" s="39"/>
      <c r="V661" s="39"/>
      <c r="W661" s="40"/>
      <c r="X661" s="40"/>
    </row>
    <row r="662" spans="1:24" x14ac:dyDescent="0.3">
      <c r="A662" s="2">
        <v>44293</v>
      </c>
      <c r="B662" s="3">
        <v>0.86458333333333337</v>
      </c>
      <c r="C662" s="6">
        <v>3</v>
      </c>
      <c r="D662" s="6">
        <v>11.5</v>
      </c>
      <c r="E662" s="4">
        <v>12.81</v>
      </c>
      <c r="F662" s="5">
        <v>3.5999999999999997E-2</v>
      </c>
      <c r="G662" s="44"/>
      <c r="H662" s="5">
        <v>0</v>
      </c>
      <c r="I662" s="44"/>
      <c r="J662" s="5">
        <v>3.6999999999999998E-2</v>
      </c>
      <c r="K662" s="44"/>
      <c r="L662" s="5">
        <v>0</v>
      </c>
      <c r="M662" s="44"/>
      <c r="N662" s="5">
        <v>0</v>
      </c>
      <c r="O662" s="44"/>
      <c r="P662" s="5">
        <v>0</v>
      </c>
      <c r="Q662" s="44"/>
      <c r="R662" s="5">
        <v>0</v>
      </c>
      <c r="S662" s="44"/>
      <c r="U662" s="39">
        <f>$AB$4-V662</f>
        <v>0.37039500000000203</v>
      </c>
      <c r="V662" s="39">
        <f>V660-K659</f>
        <v>4.4296049999999978</v>
      </c>
      <c r="W662" s="40">
        <f>U662/($AB$4/100)</f>
        <v>7.716562500000042</v>
      </c>
      <c r="X662" s="40">
        <f>V662/($AB$4/100)</f>
        <v>92.283437499999948</v>
      </c>
    </row>
    <row r="663" spans="1:24" x14ac:dyDescent="0.3">
      <c r="A663" s="2">
        <v>44293</v>
      </c>
      <c r="B663" s="3">
        <v>0.875</v>
      </c>
      <c r="C663" s="6">
        <v>3</v>
      </c>
      <c r="D663" s="6">
        <v>9.9000000000000057</v>
      </c>
      <c r="E663" s="4">
        <v>12.83</v>
      </c>
      <c r="F663" s="5">
        <v>3.6999999999999998E-2</v>
      </c>
      <c r="G663" s="44">
        <f t="shared" si="71"/>
        <v>3.6749999999999998E-2</v>
      </c>
      <c r="H663" s="5">
        <v>0</v>
      </c>
      <c r="I663" s="44">
        <f t="shared" si="72"/>
        <v>0</v>
      </c>
      <c r="J663" s="5">
        <v>3.7999999999999999E-2</v>
      </c>
      <c r="K663" s="44">
        <f t="shared" si="73"/>
        <v>3.7499999999999999E-2</v>
      </c>
      <c r="L663" s="5">
        <v>0</v>
      </c>
      <c r="M663" s="44">
        <f t="shared" si="74"/>
        <v>0</v>
      </c>
      <c r="N663" s="5">
        <v>0</v>
      </c>
      <c r="O663" s="44">
        <f t="shared" si="75"/>
        <v>0</v>
      </c>
      <c r="P663" s="5">
        <v>0</v>
      </c>
      <c r="Q663" s="44">
        <f t="shared" si="76"/>
        <v>0</v>
      </c>
      <c r="R663" s="5">
        <v>0</v>
      </c>
      <c r="S663" s="44">
        <f t="shared" si="77"/>
        <v>0</v>
      </c>
      <c r="U663" s="39"/>
      <c r="V663" s="39"/>
      <c r="W663" s="40"/>
      <c r="X663" s="40"/>
    </row>
    <row r="664" spans="1:24" x14ac:dyDescent="0.3">
      <c r="A664" s="2">
        <v>44293</v>
      </c>
      <c r="B664" s="3">
        <v>0.88541666666666663</v>
      </c>
      <c r="C664" s="6">
        <v>2.8999999999999986</v>
      </c>
      <c r="D664" s="6">
        <v>12.5</v>
      </c>
      <c r="E664" s="4">
        <v>12.8</v>
      </c>
      <c r="F664" s="5">
        <v>3.6999999999999998E-2</v>
      </c>
      <c r="G664" s="44"/>
      <c r="H664" s="5">
        <v>0</v>
      </c>
      <c r="I664" s="44"/>
      <c r="J664" s="5">
        <v>3.6999999999999998E-2</v>
      </c>
      <c r="K664" s="44"/>
      <c r="L664" s="5">
        <v>0</v>
      </c>
      <c r="M664" s="44"/>
      <c r="N664" s="5">
        <v>0</v>
      </c>
      <c r="O664" s="44"/>
      <c r="P664" s="5">
        <v>0</v>
      </c>
      <c r="Q664" s="44"/>
      <c r="R664" s="5">
        <v>0</v>
      </c>
      <c r="S664" s="44"/>
      <c r="U664" s="39">
        <f>$AB$4-V664</f>
        <v>0.37039500000000203</v>
      </c>
      <c r="V664" s="39">
        <f>V662+($AB$3*M663)</f>
        <v>4.4296049999999978</v>
      </c>
      <c r="W664" s="40">
        <f>U664/($AB$4/100)</f>
        <v>7.716562500000042</v>
      </c>
      <c r="X664" s="40">
        <f>V664/($AB$4/100)</f>
        <v>92.283437499999948</v>
      </c>
    </row>
    <row r="665" spans="1:24" x14ac:dyDescent="0.3">
      <c r="A665" s="2">
        <v>44293</v>
      </c>
      <c r="B665" s="3">
        <v>0.89583333333333337</v>
      </c>
      <c r="C665" s="6">
        <v>2.7999999999999972</v>
      </c>
      <c r="D665" s="6">
        <v>11</v>
      </c>
      <c r="E665" s="4">
        <v>12.8</v>
      </c>
      <c r="F665" s="5">
        <v>3.6999999999999998E-2</v>
      </c>
      <c r="G665" s="44"/>
      <c r="H665" s="5">
        <v>0</v>
      </c>
      <c r="I665" s="44"/>
      <c r="J665" s="5">
        <v>3.7999999999999999E-2</v>
      </c>
      <c r="K665" s="44"/>
      <c r="L665" s="5">
        <v>0</v>
      </c>
      <c r="M665" s="44"/>
      <c r="N665" s="5">
        <v>0</v>
      </c>
      <c r="O665" s="44"/>
      <c r="P665" s="5">
        <v>0</v>
      </c>
      <c r="Q665" s="44"/>
      <c r="R665" s="5">
        <v>0</v>
      </c>
      <c r="S665" s="44"/>
      <c r="U665" s="39"/>
      <c r="V665" s="39"/>
      <c r="W665" s="9"/>
      <c r="X665" s="9"/>
    </row>
    <row r="666" spans="1:24" x14ac:dyDescent="0.3">
      <c r="A666" s="2">
        <v>44293</v>
      </c>
      <c r="B666" s="3">
        <v>0.90625</v>
      </c>
      <c r="C666" s="6">
        <v>2.7000000000000028</v>
      </c>
      <c r="D666" s="6">
        <v>10.599999999999994</v>
      </c>
      <c r="E666" s="4">
        <v>12.8</v>
      </c>
      <c r="F666" s="5">
        <v>3.5999999999999997E-2</v>
      </c>
      <c r="G666" s="44"/>
      <c r="H666" s="5">
        <v>0</v>
      </c>
      <c r="I666" s="44"/>
      <c r="J666" s="5">
        <v>3.6999999999999998E-2</v>
      </c>
      <c r="K666" s="44"/>
      <c r="L666" s="5">
        <v>0</v>
      </c>
      <c r="M666" s="44"/>
      <c r="N666" s="5">
        <v>0</v>
      </c>
      <c r="O666" s="44"/>
      <c r="P666" s="5">
        <v>0</v>
      </c>
      <c r="Q666" s="44"/>
      <c r="R666" s="5">
        <v>0</v>
      </c>
      <c r="S666" s="44"/>
      <c r="U666" s="39">
        <f>$AB$4-V666</f>
        <v>0.40789500000000167</v>
      </c>
      <c r="V666" s="39">
        <f>V664-K663</f>
        <v>4.3921049999999981</v>
      </c>
      <c r="W666" s="40">
        <f>U666/($AB$4/100)</f>
        <v>8.497812500000034</v>
      </c>
      <c r="X666" s="40">
        <f>V666/($AB$4/100)</f>
        <v>91.502187499999962</v>
      </c>
    </row>
    <row r="667" spans="1:24" x14ac:dyDescent="0.3">
      <c r="A667" s="2">
        <v>44293</v>
      </c>
      <c r="B667" s="3">
        <v>0.91666666666666663</v>
      </c>
      <c r="C667" s="6">
        <v>2.6000000000000014</v>
      </c>
      <c r="D667" s="6">
        <v>12</v>
      </c>
      <c r="E667" s="4">
        <v>12.78</v>
      </c>
      <c r="F667" s="5">
        <v>3.6999999999999998E-2</v>
      </c>
      <c r="G667" s="44">
        <f t="shared" si="71"/>
        <v>3.6999999999999998E-2</v>
      </c>
      <c r="H667" s="5">
        <v>0</v>
      </c>
      <c r="I667" s="44">
        <f t="shared" si="72"/>
        <v>0</v>
      </c>
      <c r="J667" s="5">
        <v>3.7999999999999999E-2</v>
      </c>
      <c r="K667" s="44">
        <f t="shared" si="73"/>
        <v>3.7749999999999999E-2</v>
      </c>
      <c r="L667" s="5">
        <v>0</v>
      </c>
      <c r="M667" s="44">
        <f t="shared" si="74"/>
        <v>0</v>
      </c>
      <c r="N667" s="5">
        <v>0</v>
      </c>
      <c r="O667" s="44">
        <f t="shared" si="75"/>
        <v>0</v>
      </c>
      <c r="P667" s="5">
        <v>0</v>
      </c>
      <c r="Q667" s="44">
        <f t="shared" si="76"/>
        <v>0</v>
      </c>
      <c r="R667" s="5">
        <v>0</v>
      </c>
      <c r="S667" s="44">
        <f t="shared" si="77"/>
        <v>0</v>
      </c>
      <c r="U667" s="39"/>
      <c r="V667" s="39"/>
      <c r="W667" s="40"/>
      <c r="X667" s="40"/>
    </row>
    <row r="668" spans="1:24" x14ac:dyDescent="0.3">
      <c r="A668" s="2">
        <v>44293</v>
      </c>
      <c r="B668" s="3">
        <v>0.92708333333333337</v>
      </c>
      <c r="C668" s="6">
        <v>2.1000000000000014</v>
      </c>
      <c r="D668" s="6">
        <v>10</v>
      </c>
      <c r="E668" s="4">
        <v>12.8</v>
      </c>
      <c r="F668" s="5">
        <v>3.6999999999999998E-2</v>
      </c>
      <c r="G668" s="44"/>
      <c r="H668" s="5">
        <v>0</v>
      </c>
      <c r="I668" s="44"/>
      <c r="J668" s="5">
        <v>3.7999999999999999E-2</v>
      </c>
      <c r="K668" s="44"/>
      <c r="L668" s="5">
        <v>0</v>
      </c>
      <c r="M668" s="44"/>
      <c r="N668" s="5">
        <v>0</v>
      </c>
      <c r="O668" s="44"/>
      <c r="P668" s="5">
        <v>0</v>
      </c>
      <c r="Q668" s="44"/>
      <c r="R668" s="5">
        <v>0</v>
      </c>
      <c r="S668" s="44"/>
      <c r="U668" s="39">
        <f>$AB$4-V668</f>
        <v>0.40789500000000167</v>
      </c>
      <c r="V668" s="39">
        <f>V666+($AB$3*M667)</f>
        <v>4.3921049999999981</v>
      </c>
      <c r="W668" s="40">
        <f>U668/($AB$4/100)</f>
        <v>8.497812500000034</v>
      </c>
      <c r="X668" s="40">
        <f>V668/($AB$4/100)</f>
        <v>91.502187499999962</v>
      </c>
    </row>
    <row r="669" spans="1:24" x14ac:dyDescent="0.3">
      <c r="A669" s="2">
        <v>44293</v>
      </c>
      <c r="B669" s="3">
        <v>0.9375</v>
      </c>
      <c r="C669" s="6">
        <v>1.8999999999999986</v>
      </c>
      <c r="D669" s="6">
        <v>12.299999999999997</v>
      </c>
      <c r="E669" s="4">
        <v>12.77</v>
      </c>
      <c r="F669" s="5">
        <v>3.6999999999999998E-2</v>
      </c>
      <c r="G669" s="44"/>
      <c r="H669" s="5">
        <v>0</v>
      </c>
      <c r="I669" s="44"/>
      <c r="J669" s="5">
        <v>3.6999999999999998E-2</v>
      </c>
      <c r="K669" s="44"/>
      <c r="L669" s="5">
        <v>0</v>
      </c>
      <c r="M669" s="44"/>
      <c r="N669" s="5">
        <v>0</v>
      </c>
      <c r="O669" s="44"/>
      <c r="P669" s="5">
        <v>0</v>
      </c>
      <c r="Q669" s="44"/>
      <c r="R669" s="5">
        <v>0</v>
      </c>
      <c r="S669" s="44"/>
      <c r="U669" s="39"/>
      <c r="V669" s="39"/>
      <c r="W669" s="40"/>
      <c r="X669" s="40"/>
    </row>
    <row r="670" spans="1:24" x14ac:dyDescent="0.3">
      <c r="A670" s="2">
        <v>44293</v>
      </c>
      <c r="B670" s="3">
        <v>0.94791666666666663</v>
      </c>
      <c r="C670" s="6">
        <v>1.7000000000000028</v>
      </c>
      <c r="D670" s="6">
        <v>10.700000000000003</v>
      </c>
      <c r="E670" s="4">
        <v>12.77</v>
      </c>
      <c r="F670" s="5">
        <v>3.6999999999999998E-2</v>
      </c>
      <c r="G670" s="44"/>
      <c r="H670" s="5">
        <v>0</v>
      </c>
      <c r="I670" s="44"/>
      <c r="J670" s="5">
        <v>3.7999999999999999E-2</v>
      </c>
      <c r="K670" s="44"/>
      <c r="L670" s="5">
        <v>0</v>
      </c>
      <c r="M670" s="44"/>
      <c r="N670" s="5">
        <v>0</v>
      </c>
      <c r="O670" s="44"/>
      <c r="P670" s="5">
        <v>0</v>
      </c>
      <c r="Q670" s="44"/>
      <c r="R670" s="5">
        <v>0</v>
      </c>
      <c r="S670" s="44"/>
      <c r="U670" s="39">
        <f>$AB$4-V670</f>
        <v>0.44564500000000162</v>
      </c>
      <c r="V670" s="39">
        <f>V668-K667</f>
        <v>4.3543549999999982</v>
      </c>
      <c r="W670" s="40">
        <f>U670/($AB$4/100)</f>
        <v>9.2842708333333661</v>
      </c>
      <c r="X670" s="40">
        <f>V670/($AB$4/100)</f>
        <v>90.715729166666634</v>
      </c>
    </row>
    <row r="671" spans="1:24" x14ac:dyDescent="0.3">
      <c r="A671" s="2">
        <v>44293</v>
      </c>
      <c r="B671" s="3">
        <v>0.95833333333333337</v>
      </c>
      <c r="C671" s="6">
        <v>1.5</v>
      </c>
      <c r="D671" s="6">
        <v>11</v>
      </c>
      <c r="E671" s="4">
        <v>12.77</v>
      </c>
      <c r="F671" s="5">
        <v>3.5999999999999997E-2</v>
      </c>
      <c r="G671" s="44">
        <f t="shared" si="71"/>
        <v>3.6749999999999998E-2</v>
      </c>
      <c r="H671" s="5">
        <v>0</v>
      </c>
      <c r="I671" s="44">
        <f t="shared" si="72"/>
        <v>0</v>
      </c>
      <c r="J671" s="5">
        <v>3.7999999999999999E-2</v>
      </c>
      <c r="K671" s="44">
        <f t="shared" si="73"/>
        <v>3.7749999999999999E-2</v>
      </c>
      <c r="L671" s="5">
        <v>0</v>
      </c>
      <c r="M671" s="44">
        <f t="shared" si="74"/>
        <v>0</v>
      </c>
      <c r="N671" s="5">
        <v>0</v>
      </c>
      <c r="O671" s="44">
        <f t="shared" si="75"/>
        <v>0</v>
      </c>
      <c r="P671" s="5">
        <v>0</v>
      </c>
      <c r="Q671" s="44">
        <f t="shared" si="76"/>
        <v>0</v>
      </c>
      <c r="R671" s="5">
        <v>0</v>
      </c>
      <c r="S671" s="44">
        <f t="shared" si="77"/>
        <v>0</v>
      </c>
      <c r="U671" s="39"/>
      <c r="V671" s="39"/>
      <c r="W671" s="40"/>
      <c r="X671" s="40"/>
    </row>
    <row r="672" spans="1:24" x14ac:dyDescent="0.3">
      <c r="A672" s="2">
        <v>44293</v>
      </c>
      <c r="B672" s="3">
        <v>0.96875</v>
      </c>
      <c r="C672" s="6">
        <v>1</v>
      </c>
      <c r="D672" s="6">
        <v>11.799999999999997</v>
      </c>
      <c r="E672" s="4">
        <v>12.75</v>
      </c>
      <c r="F672" s="5">
        <v>3.6999999999999998E-2</v>
      </c>
      <c r="G672" s="44"/>
      <c r="H672" s="5">
        <v>0</v>
      </c>
      <c r="I672" s="44"/>
      <c r="J672" s="5">
        <v>3.6999999999999998E-2</v>
      </c>
      <c r="K672" s="44"/>
      <c r="L672" s="5">
        <v>0</v>
      </c>
      <c r="M672" s="44"/>
      <c r="N672" s="5">
        <v>0</v>
      </c>
      <c r="O672" s="44"/>
      <c r="P672" s="5">
        <v>0</v>
      </c>
      <c r="Q672" s="44"/>
      <c r="R672" s="5">
        <v>0</v>
      </c>
      <c r="S672" s="44"/>
      <c r="U672" s="39">
        <f>$AB$4-V672</f>
        <v>0.44564500000000162</v>
      </c>
      <c r="V672" s="39">
        <f>V670+($AB$3*M671)</f>
        <v>4.3543549999999982</v>
      </c>
      <c r="W672" s="40">
        <f>U672/($AB$4/100)</f>
        <v>9.2842708333333661</v>
      </c>
      <c r="X672" s="40">
        <f>V672/($AB$4/100)</f>
        <v>90.715729166666634</v>
      </c>
    </row>
    <row r="673" spans="1:24" x14ac:dyDescent="0.3">
      <c r="A673" s="2">
        <v>44293</v>
      </c>
      <c r="B673" s="3">
        <v>0.97916666666666663</v>
      </c>
      <c r="C673" s="6">
        <v>1</v>
      </c>
      <c r="D673" s="6">
        <v>10.099999999999994</v>
      </c>
      <c r="E673" s="4">
        <v>12.76</v>
      </c>
      <c r="F673" s="5">
        <v>3.6999999999999998E-2</v>
      </c>
      <c r="G673" s="44"/>
      <c r="H673" s="5">
        <v>0</v>
      </c>
      <c r="I673" s="44"/>
      <c r="J673" s="5">
        <v>3.7999999999999999E-2</v>
      </c>
      <c r="K673" s="44"/>
      <c r="L673" s="5">
        <v>0</v>
      </c>
      <c r="M673" s="44"/>
      <c r="N673" s="5">
        <v>0</v>
      </c>
      <c r="O673" s="44"/>
      <c r="P673" s="5">
        <v>0</v>
      </c>
      <c r="Q673" s="44"/>
      <c r="R673" s="5">
        <v>0</v>
      </c>
      <c r="S673" s="44"/>
      <c r="U673" s="39"/>
      <c r="V673" s="39"/>
      <c r="W673" s="9"/>
      <c r="X673" s="9"/>
    </row>
    <row r="674" spans="1:24" x14ac:dyDescent="0.3">
      <c r="A674" s="2">
        <v>44293</v>
      </c>
      <c r="B674" s="3">
        <v>0.98958333333333337</v>
      </c>
      <c r="C674" s="6">
        <v>1</v>
      </c>
      <c r="D674" s="6">
        <v>12.400000000000006</v>
      </c>
      <c r="E674" s="4">
        <v>12.74</v>
      </c>
      <c r="F674" s="5">
        <v>3.6999999999999998E-2</v>
      </c>
      <c r="G674" s="44"/>
      <c r="H674" s="5">
        <v>0</v>
      </c>
      <c r="I674" s="44"/>
      <c r="J674" s="5">
        <v>3.7999999999999999E-2</v>
      </c>
      <c r="K674" s="44"/>
      <c r="L674" s="5">
        <v>0</v>
      </c>
      <c r="M674" s="44"/>
      <c r="N674" s="5">
        <v>0</v>
      </c>
      <c r="O674" s="44"/>
      <c r="P674" s="5">
        <v>0</v>
      </c>
      <c r="Q674" s="44"/>
      <c r="R674" s="5">
        <v>0</v>
      </c>
      <c r="S674" s="44"/>
      <c r="U674" s="39">
        <f>$AB$4-V674</f>
        <v>0.48339500000000157</v>
      </c>
      <c r="V674" s="39">
        <f>V672-K671</f>
        <v>4.3166049999999982</v>
      </c>
      <c r="W674" s="40">
        <f>U674/($AB$4/100)</f>
        <v>10.0707291666667</v>
      </c>
      <c r="X674" s="40">
        <f>V674/($AB$4/100)</f>
        <v>89.929270833333291</v>
      </c>
    </row>
    <row r="675" spans="1:24" x14ac:dyDescent="0.3">
      <c r="A675" s="2">
        <v>44294</v>
      </c>
      <c r="B675" s="3">
        <v>0</v>
      </c>
      <c r="C675" s="6">
        <v>1.3999999999999986</v>
      </c>
      <c r="D675" s="6">
        <v>10</v>
      </c>
      <c r="E675" s="4">
        <v>12.75</v>
      </c>
      <c r="F675" s="5">
        <v>3.6999999999999998E-2</v>
      </c>
      <c r="G675" s="44">
        <f t="shared" si="71"/>
        <v>3.6999999999999998E-2</v>
      </c>
      <c r="H675" s="5">
        <v>0</v>
      </c>
      <c r="I675" s="44">
        <f t="shared" si="72"/>
        <v>0</v>
      </c>
      <c r="J675" s="5">
        <v>3.6999999999999998E-2</v>
      </c>
      <c r="K675" s="44">
        <f t="shared" si="73"/>
        <v>3.7499999999999999E-2</v>
      </c>
      <c r="L675" s="5">
        <v>0</v>
      </c>
      <c r="M675" s="44">
        <f t="shared" si="74"/>
        <v>0</v>
      </c>
      <c r="N675" s="5">
        <v>0</v>
      </c>
      <c r="O675" s="44">
        <f t="shared" si="75"/>
        <v>0</v>
      </c>
      <c r="P675" s="5">
        <v>0</v>
      </c>
      <c r="Q675" s="44">
        <f t="shared" si="76"/>
        <v>0</v>
      </c>
      <c r="R675" s="5">
        <v>0</v>
      </c>
      <c r="S675" s="44">
        <f t="shared" si="77"/>
        <v>0</v>
      </c>
      <c r="U675" s="39"/>
      <c r="V675" s="39"/>
      <c r="W675" s="40"/>
      <c r="X675" s="40"/>
    </row>
    <row r="676" spans="1:24" x14ac:dyDescent="0.3">
      <c r="A676" s="2">
        <v>44294</v>
      </c>
      <c r="B676" s="3">
        <v>1.0416666666666666E-2</v>
      </c>
      <c r="C676" s="6">
        <v>1.5</v>
      </c>
      <c r="D676" s="6">
        <v>12.400000000000006</v>
      </c>
      <c r="E676" s="4">
        <v>12.73</v>
      </c>
      <c r="F676" s="5">
        <v>3.6999999999999998E-2</v>
      </c>
      <c r="G676" s="44"/>
      <c r="H676" s="5">
        <v>0</v>
      </c>
      <c r="I676" s="44"/>
      <c r="J676" s="5">
        <v>3.7999999999999999E-2</v>
      </c>
      <c r="K676" s="44"/>
      <c r="L676" s="5">
        <v>0</v>
      </c>
      <c r="M676" s="44"/>
      <c r="N676" s="5">
        <v>0</v>
      </c>
      <c r="O676" s="44"/>
      <c r="P676" s="5">
        <v>0</v>
      </c>
      <c r="Q676" s="44"/>
      <c r="R676" s="5">
        <v>0</v>
      </c>
      <c r="S676" s="44"/>
      <c r="U676" s="39">
        <f>$AB$4-V676</f>
        <v>0.48339500000000157</v>
      </c>
      <c r="V676" s="39">
        <f>V674+($AB$3*M675)</f>
        <v>4.3166049999999982</v>
      </c>
      <c r="W676" s="40">
        <f>U676/($AB$4/100)</f>
        <v>10.0707291666667</v>
      </c>
      <c r="X676" s="40">
        <f>V676/($AB$4/100)</f>
        <v>89.929270833333291</v>
      </c>
    </row>
    <row r="677" spans="1:24" x14ac:dyDescent="0.3">
      <c r="A677" s="2">
        <v>44294</v>
      </c>
      <c r="B677" s="3">
        <v>2.0833333333333332E-2</v>
      </c>
      <c r="C677" s="6">
        <v>1.7999999999999972</v>
      </c>
      <c r="D677" s="6">
        <v>10.700000000000003</v>
      </c>
      <c r="E677" s="4">
        <v>12.73</v>
      </c>
      <c r="F677" s="5">
        <v>3.6999999999999998E-2</v>
      </c>
      <c r="G677" s="44"/>
      <c r="H677" s="5">
        <v>0</v>
      </c>
      <c r="I677" s="44"/>
      <c r="J677" s="5">
        <v>3.7999999999999999E-2</v>
      </c>
      <c r="K677" s="44"/>
      <c r="L677" s="5">
        <v>0</v>
      </c>
      <c r="M677" s="44"/>
      <c r="N677" s="5">
        <v>0</v>
      </c>
      <c r="O677" s="44"/>
      <c r="P677" s="5">
        <v>0</v>
      </c>
      <c r="Q677" s="44"/>
      <c r="R677" s="5">
        <v>0</v>
      </c>
      <c r="S677" s="44"/>
      <c r="U677" s="39"/>
      <c r="V677" s="39"/>
      <c r="W677" s="40"/>
      <c r="X677" s="40"/>
    </row>
    <row r="678" spans="1:24" x14ac:dyDescent="0.3">
      <c r="A678" s="2">
        <v>44294</v>
      </c>
      <c r="B678" s="3">
        <v>3.125E-2</v>
      </c>
      <c r="C678" s="6">
        <v>1.7999999999999972</v>
      </c>
      <c r="D678" s="6">
        <v>11</v>
      </c>
      <c r="E678" s="4">
        <v>12.73</v>
      </c>
      <c r="F678" s="5">
        <v>3.6999999999999998E-2</v>
      </c>
      <c r="G678" s="44"/>
      <c r="H678" s="5">
        <v>0</v>
      </c>
      <c r="I678" s="44"/>
      <c r="J678" s="5">
        <v>3.6999999999999998E-2</v>
      </c>
      <c r="K678" s="44"/>
      <c r="L678" s="5">
        <v>0</v>
      </c>
      <c r="M678" s="44"/>
      <c r="N678" s="5">
        <v>0</v>
      </c>
      <c r="O678" s="44"/>
      <c r="P678" s="5">
        <v>0</v>
      </c>
      <c r="Q678" s="44"/>
      <c r="R678" s="5">
        <v>0</v>
      </c>
      <c r="S678" s="44"/>
      <c r="U678" s="39">
        <f>$AB$4-V678</f>
        <v>0.52089500000000122</v>
      </c>
      <c r="V678" s="39">
        <f>V676-K675</f>
        <v>4.2791049999999986</v>
      </c>
      <c r="W678" s="40">
        <f>U678/($AB$4/100)</f>
        <v>10.851979166666691</v>
      </c>
      <c r="X678" s="40">
        <f>V678/($AB$4/100)</f>
        <v>89.148020833333305</v>
      </c>
    </row>
    <row r="679" spans="1:24" x14ac:dyDescent="0.3">
      <c r="A679" s="2">
        <v>44294</v>
      </c>
      <c r="B679" s="3">
        <v>4.1666666666666664E-2</v>
      </c>
      <c r="C679" s="6">
        <v>1.7999999999999972</v>
      </c>
      <c r="D679" s="6">
        <v>12</v>
      </c>
      <c r="E679" s="4">
        <v>12.72</v>
      </c>
      <c r="F679" s="5">
        <v>3.6999999999999998E-2</v>
      </c>
      <c r="G679" s="44">
        <f t="shared" si="71"/>
        <v>3.6999999999999998E-2</v>
      </c>
      <c r="H679" s="5">
        <v>0</v>
      </c>
      <c r="I679" s="44">
        <f t="shared" si="72"/>
        <v>0</v>
      </c>
      <c r="J679" s="5">
        <v>3.7999999999999999E-2</v>
      </c>
      <c r="K679" s="44">
        <f t="shared" si="73"/>
        <v>3.7749999999999999E-2</v>
      </c>
      <c r="L679" s="5">
        <v>0</v>
      </c>
      <c r="M679" s="44">
        <f t="shared" si="74"/>
        <v>0</v>
      </c>
      <c r="N679" s="5">
        <v>0</v>
      </c>
      <c r="O679" s="44">
        <f t="shared" si="75"/>
        <v>0</v>
      </c>
      <c r="P679" s="5">
        <v>0</v>
      </c>
      <c r="Q679" s="44">
        <f t="shared" si="76"/>
        <v>0</v>
      </c>
      <c r="R679" s="5">
        <v>0</v>
      </c>
      <c r="S679" s="44">
        <f t="shared" si="77"/>
        <v>0</v>
      </c>
      <c r="U679" s="39"/>
      <c r="V679" s="39"/>
      <c r="W679" s="40"/>
      <c r="X679" s="40"/>
    </row>
    <row r="680" spans="1:24" x14ac:dyDescent="0.3">
      <c r="A680" s="2">
        <v>44294</v>
      </c>
      <c r="B680" s="3">
        <v>5.2083333333333336E-2</v>
      </c>
      <c r="C680" s="6">
        <v>1.7999999999999972</v>
      </c>
      <c r="D680" s="6">
        <v>9.9000000000000057</v>
      </c>
      <c r="E680" s="4">
        <v>12.73</v>
      </c>
      <c r="F680" s="5">
        <v>3.6999999999999998E-2</v>
      </c>
      <c r="G680" s="44"/>
      <c r="H680" s="5">
        <v>0</v>
      </c>
      <c r="I680" s="44"/>
      <c r="J680" s="5">
        <v>3.7999999999999999E-2</v>
      </c>
      <c r="K680" s="44"/>
      <c r="L680" s="5">
        <v>0</v>
      </c>
      <c r="M680" s="44"/>
      <c r="N680" s="5">
        <v>0</v>
      </c>
      <c r="O680" s="44"/>
      <c r="P680" s="5">
        <v>0</v>
      </c>
      <c r="Q680" s="44"/>
      <c r="R680" s="5">
        <v>0</v>
      </c>
      <c r="S680" s="44"/>
      <c r="U680" s="39">
        <f>$AB$4-V680</f>
        <v>0.52089500000000122</v>
      </c>
      <c r="V680" s="39">
        <f>V678+($AB$3*M679)</f>
        <v>4.2791049999999986</v>
      </c>
      <c r="W680" s="40">
        <f>U680/($AB$4/100)</f>
        <v>10.851979166666691</v>
      </c>
      <c r="X680" s="40">
        <f>V680/($AB$4/100)</f>
        <v>89.148020833333305</v>
      </c>
    </row>
    <row r="681" spans="1:24" x14ac:dyDescent="0.3">
      <c r="A681" s="2">
        <v>44294</v>
      </c>
      <c r="B681" s="3">
        <v>6.25E-2</v>
      </c>
      <c r="C681" s="6">
        <v>1.8999999999999986</v>
      </c>
      <c r="D681" s="6">
        <v>12.299999999999997</v>
      </c>
      <c r="E681" s="4">
        <v>12.7</v>
      </c>
      <c r="F681" s="5">
        <v>3.6999999999999998E-2</v>
      </c>
      <c r="G681" s="44"/>
      <c r="H681" s="5">
        <v>0</v>
      </c>
      <c r="I681" s="44"/>
      <c r="J681" s="5">
        <v>3.6999999999999998E-2</v>
      </c>
      <c r="K681" s="44"/>
      <c r="L681" s="5">
        <v>0</v>
      </c>
      <c r="M681" s="44"/>
      <c r="N681" s="5">
        <v>0</v>
      </c>
      <c r="O681" s="44"/>
      <c r="P681" s="5">
        <v>0</v>
      </c>
      <c r="Q681" s="44"/>
      <c r="R681" s="5">
        <v>0</v>
      </c>
      <c r="S681" s="44"/>
      <c r="U681" s="39"/>
      <c r="V681" s="39"/>
      <c r="W681" s="9"/>
      <c r="X681" s="9"/>
    </row>
    <row r="682" spans="1:24" x14ac:dyDescent="0.3">
      <c r="A682" s="2">
        <v>44294</v>
      </c>
      <c r="B682" s="3">
        <v>7.2916666666666671E-2</v>
      </c>
      <c r="C682" s="6">
        <v>1.8999999999999986</v>
      </c>
      <c r="D682" s="6">
        <v>10.299999999999997</v>
      </c>
      <c r="E682" s="4">
        <v>12.73</v>
      </c>
      <c r="F682" s="5">
        <v>3.6999999999999998E-2</v>
      </c>
      <c r="G682" s="44"/>
      <c r="H682" s="5">
        <v>0</v>
      </c>
      <c r="I682" s="44"/>
      <c r="J682" s="5">
        <v>3.7999999999999999E-2</v>
      </c>
      <c r="K682" s="44"/>
      <c r="L682" s="5">
        <v>0</v>
      </c>
      <c r="M682" s="44"/>
      <c r="N682" s="5">
        <v>0</v>
      </c>
      <c r="O682" s="44"/>
      <c r="P682" s="5">
        <v>0</v>
      </c>
      <c r="Q682" s="44"/>
      <c r="R682" s="5">
        <v>0</v>
      </c>
      <c r="S682" s="44"/>
      <c r="U682" s="39">
        <f>$AB$4-V682</f>
        <v>0.55864500000000117</v>
      </c>
      <c r="V682" s="39">
        <f>V680-K679</f>
        <v>4.2413549999999987</v>
      </c>
      <c r="W682" s="40">
        <f>U682/($AB$4/100)</f>
        <v>11.638437500000023</v>
      </c>
      <c r="X682" s="40">
        <f>V682/($AB$4/100)</f>
        <v>88.361562499999977</v>
      </c>
    </row>
    <row r="683" spans="1:24" x14ac:dyDescent="0.3">
      <c r="A683" s="2">
        <v>44294</v>
      </c>
      <c r="B683" s="3">
        <v>8.3333333333333329E-2</v>
      </c>
      <c r="C683" s="6">
        <v>1.7999999999999972</v>
      </c>
      <c r="D683" s="6">
        <v>11.5</v>
      </c>
      <c r="E683" s="4">
        <v>12.7</v>
      </c>
      <c r="F683" s="5">
        <v>3.6999999999999998E-2</v>
      </c>
      <c r="G683" s="44">
        <f t="shared" si="71"/>
        <v>3.6749999999999998E-2</v>
      </c>
      <c r="H683" s="5">
        <v>0</v>
      </c>
      <c r="I683" s="44">
        <f t="shared" si="72"/>
        <v>0</v>
      </c>
      <c r="J683" s="5">
        <v>3.7999999999999999E-2</v>
      </c>
      <c r="K683" s="44">
        <f t="shared" si="73"/>
        <v>3.7749999999999999E-2</v>
      </c>
      <c r="L683" s="5">
        <v>0</v>
      </c>
      <c r="M683" s="44">
        <f t="shared" si="74"/>
        <v>0</v>
      </c>
      <c r="N683" s="5">
        <v>0</v>
      </c>
      <c r="O683" s="44">
        <f t="shared" si="75"/>
        <v>0</v>
      </c>
      <c r="P683" s="5">
        <v>0</v>
      </c>
      <c r="Q683" s="44">
        <f t="shared" si="76"/>
        <v>0</v>
      </c>
      <c r="R683" s="5">
        <v>0</v>
      </c>
      <c r="S683" s="44">
        <f t="shared" si="77"/>
        <v>0</v>
      </c>
      <c r="U683" s="39"/>
      <c r="V683" s="39"/>
      <c r="W683" s="40"/>
      <c r="X683" s="40"/>
    </row>
    <row r="684" spans="1:24" x14ac:dyDescent="0.3">
      <c r="A684" s="2">
        <v>44294</v>
      </c>
      <c r="B684" s="3">
        <v>9.375E-2</v>
      </c>
      <c r="C684" s="6">
        <v>1.7999999999999972</v>
      </c>
      <c r="D684" s="6">
        <v>11.400000000000006</v>
      </c>
      <c r="E684" s="4">
        <v>12.69</v>
      </c>
      <c r="F684" s="5">
        <v>3.5999999999999997E-2</v>
      </c>
      <c r="G684" s="44"/>
      <c r="H684" s="5">
        <v>0</v>
      </c>
      <c r="I684" s="44"/>
      <c r="J684" s="5">
        <v>3.7999999999999999E-2</v>
      </c>
      <c r="K684" s="44"/>
      <c r="L684" s="5">
        <v>0</v>
      </c>
      <c r="M684" s="44"/>
      <c r="N684" s="5">
        <v>0</v>
      </c>
      <c r="O684" s="44"/>
      <c r="P684" s="5">
        <v>0</v>
      </c>
      <c r="Q684" s="44"/>
      <c r="R684" s="5">
        <v>0</v>
      </c>
      <c r="S684" s="44"/>
      <c r="U684" s="39">
        <f>$AB$4-V684</f>
        <v>0.55864500000000117</v>
      </c>
      <c r="V684" s="39">
        <f>V682+($AB$3*M683)</f>
        <v>4.2413549999999987</v>
      </c>
      <c r="W684" s="40">
        <f>U684/($AB$4/100)</f>
        <v>11.638437500000023</v>
      </c>
      <c r="X684" s="40">
        <f>V684/($AB$4/100)</f>
        <v>88.361562499999977</v>
      </c>
    </row>
    <row r="685" spans="1:24" x14ac:dyDescent="0.3">
      <c r="A685" s="2">
        <v>44294</v>
      </c>
      <c r="B685" s="3">
        <v>0.10416666666666667</v>
      </c>
      <c r="C685" s="6">
        <v>2</v>
      </c>
      <c r="D685" s="6">
        <v>10.099999999999994</v>
      </c>
      <c r="E685" s="4">
        <v>12.7</v>
      </c>
      <c r="F685" s="5">
        <v>3.6999999999999998E-2</v>
      </c>
      <c r="G685" s="44"/>
      <c r="H685" s="5">
        <v>0</v>
      </c>
      <c r="I685" s="44"/>
      <c r="J685" s="5">
        <v>3.6999999999999998E-2</v>
      </c>
      <c r="K685" s="44"/>
      <c r="L685" s="5">
        <v>0</v>
      </c>
      <c r="M685" s="44"/>
      <c r="N685" s="5">
        <v>0</v>
      </c>
      <c r="O685" s="44"/>
      <c r="P685" s="5">
        <v>0</v>
      </c>
      <c r="Q685" s="44"/>
      <c r="R685" s="5">
        <v>0</v>
      </c>
      <c r="S685" s="44"/>
      <c r="U685" s="39"/>
      <c r="V685" s="39"/>
      <c r="W685" s="40"/>
      <c r="X685" s="40"/>
    </row>
    <row r="686" spans="1:24" x14ac:dyDescent="0.3">
      <c r="A686" s="2">
        <v>44294</v>
      </c>
      <c r="B686" s="3">
        <v>0.11458333333333333</v>
      </c>
      <c r="C686" s="6">
        <v>1.7999999999999972</v>
      </c>
      <c r="D686" s="6">
        <v>12.400000000000006</v>
      </c>
      <c r="E686" s="4">
        <v>12.67</v>
      </c>
      <c r="F686" s="5">
        <v>3.6999999999999998E-2</v>
      </c>
      <c r="G686" s="44"/>
      <c r="H686" s="5">
        <v>0</v>
      </c>
      <c r="I686" s="44"/>
      <c r="J686" s="5">
        <v>3.7999999999999999E-2</v>
      </c>
      <c r="K686" s="44"/>
      <c r="L686" s="5">
        <v>0</v>
      </c>
      <c r="M686" s="44"/>
      <c r="N686" s="5">
        <v>0</v>
      </c>
      <c r="O686" s="44"/>
      <c r="P686" s="5">
        <v>0</v>
      </c>
      <c r="Q686" s="44"/>
      <c r="R686" s="5">
        <v>0</v>
      </c>
      <c r="S686" s="44"/>
      <c r="U686" s="39">
        <f>$AB$4-V686</f>
        <v>0.59639500000000112</v>
      </c>
      <c r="V686" s="39">
        <f>V684-K683</f>
        <v>4.2036049999999987</v>
      </c>
      <c r="W686" s="40">
        <f>U686/($AB$4/100)</f>
        <v>12.424895833333357</v>
      </c>
      <c r="X686" s="40">
        <f>V686/($AB$4/100)</f>
        <v>87.575104166666634</v>
      </c>
    </row>
    <row r="687" spans="1:24" x14ac:dyDescent="0.3">
      <c r="A687" s="2">
        <v>44294</v>
      </c>
      <c r="B687" s="3">
        <v>0.125</v>
      </c>
      <c r="C687" s="6">
        <v>1.8999999999999986</v>
      </c>
      <c r="D687" s="6">
        <v>10.099999999999994</v>
      </c>
      <c r="E687" s="4">
        <v>12.68</v>
      </c>
      <c r="F687" s="5">
        <v>3.6999999999999998E-2</v>
      </c>
      <c r="G687" s="44">
        <f t="shared" si="71"/>
        <v>3.6999999999999998E-2</v>
      </c>
      <c r="H687" s="5">
        <v>0</v>
      </c>
      <c r="I687" s="44">
        <f t="shared" si="72"/>
        <v>0</v>
      </c>
      <c r="J687" s="5">
        <v>3.7999999999999999E-2</v>
      </c>
      <c r="K687" s="44">
        <f t="shared" si="73"/>
        <v>3.7749999999999999E-2</v>
      </c>
      <c r="L687" s="5">
        <v>0</v>
      </c>
      <c r="M687" s="44">
        <f t="shared" si="74"/>
        <v>0</v>
      </c>
      <c r="N687" s="5">
        <v>0</v>
      </c>
      <c r="O687" s="44">
        <f t="shared" si="75"/>
        <v>0</v>
      </c>
      <c r="P687" s="5">
        <v>0</v>
      </c>
      <c r="Q687" s="44">
        <f t="shared" si="76"/>
        <v>0</v>
      </c>
      <c r="R687" s="5">
        <v>0</v>
      </c>
      <c r="S687" s="44">
        <f t="shared" si="77"/>
        <v>0</v>
      </c>
      <c r="U687" s="39"/>
      <c r="V687" s="39"/>
      <c r="W687" s="40"/>
      <c r="X687" s="40"/>
    </row>
    <row r="688" spans="1:24" x14ac:dyDescent="0.3">
      <c r="A688" s="2">
        <v>44294</v>
      </c>
      <c r="B688" s="3">
        <v>0.13541666666666666</v>
      </c>
      <c r="C688" s="6">
        <v>2</v>
      </c>
      <c r="D688" s="6">
        <v>11.900000000000006</v>
      </c>
      <c r="E688" s="4">
        <v>12.67</v>
      </c>
      <c r="F688" s="5">
        <v>3.6999999999999998E-2</v>
      </c>
      <c r="G688" s="44"/>
      <c r="H688" s="5">
        <v>0</v>
      </c>
      <c r="I688" s="44"/>
      <c r="J688" s="5">
        <v>3.6999999999999998E-2</v>
      </c>
      <c r="K688" s="44"/>
      <c r="L688" s="5">
        <v>0</v>
      </c>
      <c r="M688" s="44"/>
      <c r="N688" s="5">
        <v>0</v>
      </c>
      <c r="O688" s="44"/>
      <c r="P688" s="5">
        <v>0</v>
      </c>
      <c r="Q688" s="44"/>
      <c r="R688" s="5">
        <v>0</v>
      </c>
      <c r="S688" s="44"/>
      <c r="U688" s="39">
        <f>$AB$4-V688</f>
        <v>0.59639500000000112</v>
      </c>
      <c r="V688" s="39">
        <f>V686+($AB$3*M687)</f>
        <v>4.2036049999999987</v>
      </c>
      <c r="W688" s="40">
        <f>U688/($AB$4/100)</f>
        <v>12.424895833333357</v>
      </c>
      <c r="X688" s="40">
        <f>V688/($AB$4/100)</f>
        <v>87.575104166666634</v>
      </c>
    </row>
    <row r="689" spans="1:24" x14ac:dyDescent="0.3">
      <c r="A689" s="2">
        <v>44294</v>
      </c>
      <c r="B689" s="3">
        <v>0.14583333333333334</v>
      </c>
      <c r="C689" s="6">
        <v>2</v>
      </c>
      <c r="D689" s="6">
        <v>11.200000000000003</v>
      </c>
      <c r="E689" s="4">
        <v>12.66</v>
      </c>
      <c r="F689" s="5">
        <v>3.6999999999999998E-2</v>
      </c>
      <c r="G689" s="44"/>
      <c r="H689" s="5">
        <v>0</v>
      </c>
      <c r="I689" s="44"/>
      <c r="J689" s="5">
        <v>3.7999999999999999E-2</v>
      </c>
      <c r="K689" s="44"/>
      <c r="L689" s="5">
        <v>0</v>
      </c>
      <c r="M689" s="44"/>
      <c r="N689" s="5">
        <v>0</v>
      </c>
      <c r="O689" s="44"/>
      <c r="P689" s="5">
        <v>0</v>
      </c>
      <c r="Q689" s="44"/>
      <c r="R689" s="5">
        <v>0</v>
      </c>
      <c r="S689" s="44"/>
      <c r="U689" s="39"/>
      <c r="V689" s="39"/>
      <c r="W689" s="9"/>
      <c r="X689" s="9"/>
    </row>
    <row r="690" spans="1:24" x14ac:dyDescent="0.3">
      <c r="A690" s="2">
        <v>44294</v>
      </c>
      <c r="B690" s="3">
        <v>0.15625</v>
      </c>
      <c r="C690" s="6">
        <v>2</v>
      </c>
      <c r="D690" s="6">
        <v>10.200000000000003</v>
      </c>
      <c r="E690" s="4">
        <v>12.66</v>
      </c>
      <c r="F690" s="5">
        <v>3.6999999999999998E-2</v>
      </c>
      <c r="G690" s="44"/>
      <c r="H690" s="5">
        <v>0</v>
      </c>
      <c r="I690" s="44"/>
      <c r="J690" s="5">
        <v>3.7999999999999999E-2</v>
      </c>
      <c r="K690" s="44"/>
      <c r="L690" s="5">
        <v>0</v>
      </c>
      <c r="M690" s="44"/>
      <c r="N690" s="5">
        <v>0</v>
      </c>
      <c r="O690" s="44"/>
      <c r="P690" s="5">
        <v>0</v>
      </c>
      <c r="Q690" s="44"/>
      <c r="R690" s="5">
        <v>0</v>
      </c>
      <c r="S690" s="44"/>
      <c r="U690" s="39">
        <f>$AB$4-V690</f>
        <v>0.63414500000000107</v>
      </c>
      <c r="V690" s="39">
        <f>V688-K687</f>
        <v>4.1658549999999988</v>
      </c>
      <c r="W690" s="40">
        <f>U690/($AB$4/100)</f>
        <v>13.211354166666689</v>
      </c>
      <c r="X690" s="40">
        <f>V690/($AB$4/100)</f>
        <v>86.788645833333305</v>
      </c>
    </row>
    <row r="691" spans="1:24" x14ac:dyDescent="0.3">
      <c r="A691" s="2">
        <v>44294</v>
      </c>
      <c r="B691" s="3">
        <v>0.16666666666666666</v>
      </c>
      <c r="C691" s="6">
        <v>2.1000000000000014</v>
      </c>
      <c r="D691" s="6">
        <v>12.200000000000003</v>
      </c>
      <c r="E691" s="4">
        <v>12.64</v>
      </c>
      <c r="F691" s="5">
        <v>3.6999999999999998E-2</v>
      </c>
      <c r="G691" s="44">
        <f t="shared" si="71"/>
        <v>3.6999999999999998E-2</v>
      </c>
      <c r="H691" s="5">
        <v>0</v>
      </c>
      <c r="I691" s="44">
        <f t="shared" si="72"/>
        <v>0</v>
      </c>
      <c r="J691" s="5">
        <v>3.6999999999999998E-2</v>
      </c>
      <c r="K691" s="44">
        <f t="shared" si="73"/>
        <v>3.7749999999999999E-2</v>
      </c>
      <c r="L691" s="5">
        <v>0</v>
      </c>
      <c r="M691" s="44">
        <f t="shared" si="74"/>
        <v>0</v>
      </c>
      <c r="N691" s="5">
        <v>0</v>
      </c>
      <c r="O691" s="44">
        <f t="shared" si="75"/>
        <v>0</v>
      </c>
      <c r="P691" s="5">
        <v>0</v>
      </c>
      <c r="Q691" s="44">
        <f t="shared" si="76"/>
        <v>0</v>
      </c>
      <c r="R691" s="5">
        <v>0</v>
      </c>
      <c r="S691" s="44">
        <f t="shared" si="77"/>
        <v>0</v>
      </c>
      <c r="U691" s="39"/>
      <c r="V691" s="39"/>
      <c r="W691" s="40"/>
      <c r="X691" s="40"/>
    </row>
    <row r="692" spans="1:24" x14ac:dyDescent="0.3">
      <c r="A692" s="2">
        <v>44294</v>
      </c>
      <c r="B692" s="3">
        <v>0.17708333333333334</v>
      </c>
      <c r="C692" s="6">
        <v>2</v>
      </c>
      <c r="D692" s="6">
        <v>9.7000000000000028</v>
      </c>
      <c r="E692" s="4">
        <v>12.65</v>
      </c>
      <c r="F692" s="5">
        <v>3.6999999999999998E-2</v>
      </c>
      <c r="G692" s="44"/>
      <c r="H692" s="5">
        <v>0</v>
      </c>
      <c r="I692" s="44"/>
      <c r="J692" s="5">
        <v>3.7999999999999999E-2</v>
      </c>
      <c r="K692" s="44"/>
      <c r="L692" s="5">
        <v>0</v>
      </c>
      <c r="M692" s="44"/>
      <c r="N692" s="5">
        <v>0</v>
      </c>
      <c r="O692" s="44"/>
      <c r="P692" s="5">
        <v>0</v>
      </c>
      <c r="Q692" s="44"/>
      <c r="R692" s="5">
        <v>0</v>
      </c>
      <c r="S692" s="44"/>
      <c r="U692" s="39">
        <f>$AB$4-V692</f>
        <v>0.63414500000000107</v>
      </c>
      <c r="V692" s="39">
        <f>V690+($AB$3*M691)</f>
        <v>4.1658549999999988</v>
      </c>
      <c r="W692" s="40">
        <f>U692/($AB$4/100)</f>
        <v>13.211354166666689</v>
      </c>
      <c r="X692" s="40">
        <f>V692/($AB$4/100)</f>
        <v>86.788645833333305</v>
      </c>
    </row>
    <row r="693" spans="1:24" x14ac:dyDescent="0.3">
      <c r="A693" s="2">
        <v>44294</v>
      </c>
      <c r="B693" s="3">
        <v>0.1875</v>
      </c>
      <c r="C693" s="6">
        <v>2</v>
      </c>
      <c r="D693" s="6">
        <v>12.099999999999994</v>
      </c>
      <c r="E693" s="4">
        <v>12.63</v>
      </c>
      <c r="F693" s="5">
        <v>3.6999999999999998E-2</v>
      </c>
      <c r="G693" s="44"/>
      <c r="H693" s="5">
        <v>0</v>
      </c>
      <c r="I693" s="44"/>
      <c r="J693" s="5">
        <v>3.7999999999999999E-2</v>
      </c>
      <c r="K693" s="44"/>
      <c r="L693" s="5">
        <v>0</v>
      </c>
      <c r="M693" s="44"/>
      <c r="N693" s="5">
        <v>0</v>
      </c>
      <c r="O693" s="44"/>
      <c r="P693" s="5">
        <v>0</v>
      </c>
      <c r="Q693" s="44"/>
      <c r="R693" s="5">
        <v>0</v>
      </c>
      <c r="S693" s="44"/>
      <c r="U693" s="39"/>
      <c r="V693" s="39"/>
      <c r="W693" s="40"/>
      <c r="X693" s="40"/>
    </row>
    <row r="694" spans="1:24" x14ac:dyDescent="0.3">
      <c r="A694" s="2">
        <v>44294</v>
      </c>
      <c r="B694" s="3">
        <v>0.19791666666666666</v>
      </c>
      <c r="C694" s="6">
        <v>1.7999999999999972</v>
      </c>
      <c r="D694" s="6">
        <v>10.599999999999994</v>
      </c>
      <c r="E694" s="4">
        <v>12.63</v>
      </c>
      <c r="F694" s="5">
        <v>3.6999999999999998E-2</v>
      </c>
      <c r="G694" s="44"/>
      <c r="H694" s="5">
        <v>0</v>
      </c>
      <c r="I694" s="44"/>
      <c r="J694" s="5">
        <v>3.7999999999999999E-2</v>
      </c>
      <c r="K694" s="44"/>
      <c r="L694" s="5">
        <v>0</v>
      </c>
      <c r="M694" s="44"/>
      <c r="N694" s="5">
        <v>0</v>
      </c>
      <c r="O694" s="44"/>
      <c r="P694" s="5">
        <v>0</v>
      </c>
      <c r="Q694" s="44"/>
      <c r="R694" s="5">
        <v>0</v>
      </c>
      <c r="S694" s="44"/>
      <c r="U694" s="39">
        <f>$AB$4-V694</f>
        <v>0.67189500000000102</v>
      </c>
      <c r="V694" s="39">
        <f>V692-K691</f>
        <v>4.1281049999999988</v>
      </c>
      <c r="W694" s="40">
        <f>U694/($AB$4/100)</f>
        <v>13.997812500000022</v>
      </c>
      <c r="X694" s="40">
        <f>V694/($AB$4/100)</f>
        <v>86.002187499999977</v>
      </c>
    </row>
    <row r="695" spans="1:24" x14ac:dyDescent="0.3">
      <c r="A695" s="2">
        <v>44294</v>
      </c>
      <c r="B695" s="3">
        <v>0.20833333333333334</v>
      </c>
      <c r="C695" s="6">
        <v>1.6000000000000014</v>
      </c>
      <c r="D695" s="6">
        <v>10.900000000000006</v>
      </c>
      <c r="E695" s="4">
        <v>12.63</v>
      </c>
      <c r="F695" s="5">
        <v>3.6999999999999998E-2</v>
      </c>
      <c r="G695" s="44">
        <f t="shared" si="71"/>
        <v>3.6999999999999998E-2</v>
      </c>
      <c r="H695" s="5">
        <v>0</v>
      </c>
      <c r="I695" s="44">
        <f t="shared" si="72"/>
        <v>0</v>
      </c>
      <c r="J695" s="5">
        <v>3.6999999999999998E-2</v>
      </c>
      <c r="K695" s="44">
        <f t="shared" si="73"/>
        <v>3.7749999999999999E-2</v>
      </c>
      <c r="L695" s="5">
        <v>0</v>
      </c>
      <c r="M695" s="44">
        <f t="shared" si="74"/>
        <v>0</v>
      </c>
      <c r="N695" s="5">
        <v>0</v>
      </c>
      <c r="O695" s="44">
        <f t="shared" si="75"/>
        <v>0</v>
      </c>
      <c r="P695" s="5">
        <v>0</v>
      </c>
      <c r="Q695" s="44">
        <f t="shared" si="76"/>
        <v>0</v>
      </c>
      <c r="R695" s="5">
        <v>0</v>
      </c>
      <c r="S695" s="44">
        <f t="shared" si="77"/>
        <v>0</v>
      </c>
      <c r="U695" s="39"/>
      <c r="V695" s="39"/>
      <c r="W695" s="40"/>
      <c r="X695" s="40"/>
    </row>
    <row r="696" spans="1:24" x14ac:dyDescent="0.3">
      <c r="A696" s="2">
        <v>44294</v>
      </c>
      <c r="B696" s="3">
        <v>0.21875</v>
      </c>
      <c r="C696" s="6">
        <v>1.7999999999999972</v>
      </c>
      <c r="D696" s="6">
        <v>12</v>
      </c>
      <c r="E696" s="4">
        <v>12.61</v>
      </c>
      <c r="F696" s="5">
        <v>3.6999999999999998E-2</v>
      </c>
      <c r="G696" s="44"/>
      <c r="H696" s="5">
        <v>0</v>
      </c>
      <c r="I696" s="44"/>
      <c r="J696" s="5">
        <v>3.7999999999999999E-2</v>
      </c>
      <c r="K696" s="44"/>
      <c r="L696" s="5">
        <v>0</v>
      </c>
      <c r="M696" s="44"/>
      <c r="N696" s="5">
        <v>0</v>
      </c>
      <c r="O696" s="44"/>
      <c r="P696" s="5">
        <v>0</v>
      </c>
      <c r="Q696" s="44"/>
      <c r="R696" s="5">
        <v>0</v>
      </c>
      <c r="S696" s="44"/>
      <c r="U696" s="39">
        <f>$AB$4-V696</f>
        <v>0.67189500000000102</v>
      </c>
      <c r="V696" s="39">
        <f>V694+($AB$3*M695)</f>
        <v>4.1281049999999988</v>
      </c>
      <c r="W696" s="40">
        <f>U696/($AB$4/100)</f>
        <v>13.997812500000022</v>
      </c>
      <c r="X696" s="40">
        <f>V696/($AB$4/100)</f>
        <v>86.002187499999977</v>
      </c>
    </row>
    <row r="697" spans="1:24" x14ac:dyDescent="0.3">
      <c r="A697" s="2">
        <v>44294</v>
      </c>
      <c r="B697" s="3">
        <v>0.22916666666666666</v>
      </c>
      <c r="C697" s="6">
        <v>1.6000000000000014</v>
      </c>
      <c r="D697" s="6">
        <v>10</v>
      </c>
      <c r="E697" s="4">
        <v>12.62</v>
      </c>
      <c r="F697" s="5">
        <v>3.6999999999999998E-2</v>
      </c>
      <c r="G697" s="44"/>
      <c r="H697" s="5">
        <v>0</v>
      </c>
      <c r="I697" s="44"/>
      <c r="J697" s="5">
        <v>3.7999999999999999E-2</v>
      </c>
      <c r="K697" s="44"/>
      <c r="L697" s="5">
        <v>0</v>
      </c>
      <c r="M697" s="44"/>
      <c r="N697" s="5">
        <v>0</v>
      </c>
      <c r="O697" s="44"/>
      <c r="P697" s="5">
        <v>0</v>
      </c>
      <c r="Q697" s="44"/>
      <c r="R697" s="5">
        <v>0</v>
      </c>
      <c r="S697" s="44"/>
      <c r="U697" s="39"/>
      <c r="V697" s="39"/>
      <c r="W697" s="9"/>
      <c r="X697" s="9"/>
    </row>
    <row r="698" spans="1:24" x14ac:dyDescent="0.3">
      <c r="A698" s="2">
        <v>44294</v>
      </c>
      <c r="B698" s="3">
        <v>0.23958333333333334</v>
      </c>
      <c r="C698" s="6">
        <v>1.6000000000000014</v>
      </c>
      <c r="D698" s="6">
        <v>12.299999999999997</v>
      </c>
      <c r="E698" s="4">
        <v>12.59</v>
      </c>
      <c r="F698" s="5">
        <v>3.6999999999999998E-2</v>
      </c>
      <c r="G698" s="44"/>
      <c r="H698" s="5">
        <v>0</v>
      </c>
      <c r="I698" s="44"/>
      <c r="J698" s="5">
        <v>3.7999999999999999E-2</v>
      </c>
      <c r="K698" s="44"/>
      <c r="L698" s="5">
        <v>0</v>
      </c>
      <c r="M698" s="44"/>
      <c r="N698" s="5">
        <v>0</v>
      </c>
      <c r="O698" s="44"/>
      <c r="P698" s="5">
        <v>0</v>
      </c>
      <c r="Q698" s="44"/>
      <c r="R698" s="5">
        <v>0</v>
      </c>
      <c r="S698" s="44"/>
      <c r="U698" s="39">
        <f>$AB$4-V698</f>
        <v>0.70964500000000097</v>
      </c>
      <c r="V698" s="39">
        <f>V696-K695</f>
        <v>4.0903549999999989</v>
      </c>
      <c r="W698" s="40">
        <f>U698/($AB$4/100)</f>
        <v>14.784270833333354</v>
      </c>
      <c r="X698" s="40">
        <f>V698/($AB$4/100)</f>
        <v>85.215729166666648</v>
      </c>
    </row>
    <row r="699" spans="1:24" x14ac:dyDescent="0.3">
      <c r="A699" s="2">
        <v>44294</v>
      </c>
      <c r="B699" s="3">
        <v>0.25</v>
      </c>
      <c r="C699" s="6">
        <v>1.5</v>
      </c>
      <c r="D699" s="6">
        <v>10.099999999999994</v>
      </c>
      <c r="E699" s="4">
        <v>12.59</v>
      </c>
      <c r="F699" s="5">
        <v>3.6999999999999998E-2</v>
      </c>
      <c r="G699" s="44">
        <f t="shared" si="71"/>
        <v>3.8249999999999999E-2</v>
      </c>
      <c r="H699" s="5">
        <v>0</v>
      </c>
      <c r="I699" s="44">
        <f t="shared" si="72"/>
        <v>3.0000000000000001E-3</v>
      </c>
      <c r="J699" s="5">
        <v>3.6999999999999998E-2</v>
      </c>
      <c r="K699" s="44">
        <f t="shared" si="73"/>
        <v>3.5499999999999997E-2</v>
      </c>
      <c r="L699" s="5">
        <v>0</v>
      </c>
      <c r="M699" s="44">
        <f t="shared" si="74"/>
        <v>0</v>
      </c>
      <c r="N699" s="5">
        <v>0</v>
      </c>
      <c r="O699" s="44">
        <f t="shared" si="75"/>
        <v>0</v>
      </c>
      <c r="P699" s="5">
        <v>0</v>
      </c>
      <c r="Q699" s="44">
        <f t="shared" si="76"/>
        <v>0</v>
      </c>
      <c r="R699" s="5">
        <v>0</v>
      </c>
      <c r="S699" s="44">
        <f t="shared" si="77"/>
        <v>0</v>
      </c>
      <c r="U699" s="39"/>
      <c r="V699" s="39"/>
      <c r="W699" s="40"/>
      <c r="X699" s="40"/>
    </row>
    <row r="700" spans="1:24" x14ac:dyDescent="0.3">
      <c r="A700" s="2">
        <v>44294</v>
      </c>
      <c r="B700" s="3">
        <v>0.26041666666666669</v>
      </c>
      <c r="C700" s="6">
        <v>1.2999999999999972</v>
      </c>
      <c r="D700" s="6">
        <v>11.599999999999994</v>
      </c>
      <c r="E700" s="4">
        <v>12.58</v>
      </c>
      <c r="F700" s="5">
        <v>3.7999999999999999E-2</v>
      </c>
      <c r="G700" s="44"/>
      <c r="H700" s="5">
        <v>0</v>
      </c>
      <c r="I700" s="44"/>
      <c r="J700" s="5">
        <v>3.9E-2</v>
      </c>
      <c r="K700" s="44"/>
      <c r="L700" s="5">
        <v>0</v>
      </c>
      <c r="M700" s="44"/>
      <c r="N700" s="5">
        <v>0</v>
      </c>
      <c r="O700" s="44"/>
      <c r="P700" s="5">
        <v>0</v>
      </c>
      <c r="Q700" s="44"/>
      <c r="R700" s="5">
        <v>0</v>
      </c>
      <c r="S700" s="44"/>
      <c r="U700" s="39">
        <f>$AB$4-V700</f>
        <v>0.70964500000000097</v>
      </c>
      <c r="V700" s="39">
        <f>V698+($AB$3*M699)</f>
        <v>4.0903549999999989</v>
      </c>
      <c r="W700" s="40">
        <f>U700/($AB$4/100)</f>
        <v>14.784270833333354</v>
      </c>
      <c r="X700" s="40">
        <f>V700/($AB$4/100)</f>
        <v>85.215729166666648</v>
      </c>
    </row>
    <row r="701" spans="1:24" x14ac:dyDescent="0.3">
      <c r="A701" s="2">
        <v>44294</v>
      </c>
      <c r="B701" s="3">
        <v>0.27083333333333331</v>
      </c>
      <c r="C701" s="6">
        <v>1</v>
      </c>
      <c r="D701" s="6">
        <v>11.099999999999994</v>
      </c>
      <c r="E701" s="4">
        <v>12.56</v>
      </c>
      <c r="F701" s="5">
        <v>3.7999999999999999E-2</v>
      </c>
      <c r="G701" s="44"/>
      <c r="H701" s="5">
        <v>0</v>
      </c>
      <c r="I701" s="44"/>
      <c r="J701" s="5">
        <v>3.7999999999999999E-2</v>
      </c>
      <c r="K701" s="44"/>
      <c r="L701" s="5">
        <v>0</v>
      </c>
      <c r="M701" s="44"/>
      <c r="N701" s="5">
        <v>0</v>
      </c>
      <c r="O701" s="44"/>
      <c r="P701" s="5">
        <v>0</v>
      </c>
      <c r="Q701" s="44"/>
      <c r="R701" s="5">
        <v>0</v>
      </c>
      <c r="S701" s="44"/>
      <c r="U701" s="39"/>
      <c r="V701" s="39"/>
      <c r="W701" s="40"/>
      <c r="X701" s="40"/>
    </row>
    <row r="702" spans="1:24" x14ac:dyDescent="0.3">
      <c r="A702" s="2">
        <v>44294</v>
      </c>
      <c r="B702" s="3">
        <v>0.28125</v>
      </c>
      <c r="C702" s="6">
        <v>1</v>
      </c>
      <c r="D702" s="6">
        <v>10.299999999999997</v>
      </c>
      <c r="E702" s="4">
        <v>12.61</v>
      </c>
      <c r="F702" s="5">
        <v>0.04</v>
      </c>
      <c r="G702" s="44"/>
      <c r="H702" s="5">
        <v>1.2E-2</v>
      </c>
      <c r="I702" s="44"/>
      <c r="J702" s="5">
        <v>2.8000000000000001E-2</v>
      </c>
      <c r="K702" s="44"/>
      <c r="L702" s="5">
        <v>0</v>
      </c>
      <c r="M702" s="44"/>
      <c r="N702" s="5">
        <v>0</v>
      </c>
      <c r="O702" s="44"/>
      <c r="P702" s="5">
        <v>0</v>
      </c>
      <c r="Q702" s="44"/>
      <c r="R702" s="5">
        <v>0</v>
      </c>
      <c r="S702" s="44"/>
      <c r="U702" s="39">
        <f>$AB$4-V702</f>
        <v>0.74514500000000083</v>
      </c>
      <c r="V702" s="39">
        <f>V700-K699</f>
        <v>4.054854999999999</v>
      </c>
      <c r="W702" s="40">
        <f>U702/($AB$4/100)</f>
        <v>15.523854166666684</v>
      </c>
      <c r="X702" s="40">
        <f>V702/($AB$4/100)</f>
        <v>84.476145833333305</v>
      </c>
    </row>
    <row r="703" spans="1:24" x14ac:dyDescent="0.3">
      <c r="A703" s="2">
        <v>44294</v>
      </c>
      <c r="B703" s="3">
        <v>0.29166666666666669</v>
      </c>
      <c r="C703" s="6">
        <v>1.2999999999999972</v>
      </c>
      <c r="D703" s="6">
        <v>12.299999999999997</v>
      </c>
      <c r="E703" s="4">
        <v>12.64</v>
      </c>
      <c r="F703" s="5">
        <v>4.1000000000000002E-2</v>
      </c>
      <c r="G703" s="44">
        <f t="shared" si="71"/>
        <v>4.1999999999999996E-2</v>
      </c>
      <c r="H703" s="5">
        <v>2.8000000000000001E-2</v>
      </c>
      <c r="I703" s="44">
        <f t="shared" si="72"/>
        <v>5.5500000000000001E-2</v>
      </c>
      <c r="J703" s="5">
        <v>1.4E-2</v>
      </c>
      <c r="K703" s="44">
        <f t="shared" si="73"/>
        <v>4.0000000000000001E-3</v>
      </c>
      <c r="L703" s="5">
        <v>0</v>
      </c>
      <c r="M703" s="44">
        <f t="shared" si="74"/>
        <v>1.525E-2</v>
      </c>
      <c r="N703" s="5">
        <v>0</v>
      </c>
      <c r="O703" s="44">
        <f t="shared" si="75"/>
        <v>0</v>
      </c>
      <c r="P703" s="5">
        <v>0</v>
      </c>
      <c r="Q703" s="44">
        <f t="shared" si="76"/>
        <v>0</v>
      </c>
      <c r="R703" s="5">
        <v>0</v>
      </c>
      <c r="S703" s="44">
        <f t="shared" si="77"/>
        <v>0</v>
      </c>
      <c r="U703" s="39"/>
      <c r="V703" s="39"/>
      <c r="W703" s="40"/>
      <c r="X703" s="40"/>
    </row>
    <row r="704" spans="1:24" x14ac:dyDescent="0.3">
      <c r="A704" s="2">
        <v>44294</v>
      </c>
      <c r="B704" s="3">
        <v>0.30208333333333331</v>
      </c>
      <c r="C704" s="6">
        <v>1.7000000000000028</v>
      </c>
      <c r="D704" s="6">
        <v>10.400000000000006</v>
      </c>
      <c r="E704" s="4">
        <v>12.79</v>
      </c>
      <c r="F704" s="5">
        <v>4.2000000000000003E-2</v>
      </c>
      <c r="G704" s="44"/>
      <c r="H704" s="5">
        <v>4.9000000000000002E-2</v>
      </c>
      <c r="I704" s="44"/>
      <c r="J704" s="5">
        <v>0</v>
      </c>
      <c r="K704" s="44"/>
      <c r="L704" s="5">
        <v>4.0000000000000001E-3</v>
      </c>
      <c r="M704" s="44"/>
      <c r="N704" s="5">
        <v>0</v>
      </c>
      <c r="O704" s="44"/>
      <c r="P704" s="5">
        <v>0</v>
      </c>
      <c r="Q704" s="44"/>
      <c r="R704" s="5">
        <v>0</v>
      </c>
      <c r="S704" s="44"/>
      <c r="U704" s="39">
        <f>$AB$4-V704</f>
        <v>0.73203000000000085</v>
      </c>
      <c r="V704" s="39">
        <f>V702+($AB$3*M703)</f>
        <v>4.067969999999999</v>
      </c>
      <c r="W704" s="40">
        <f>U704/($AB$4/100)</f>
        <v>15.250625000000017</v>
      </c>
      <c r="X704" s="40">
        <f>V704/($AB$4/100)</f>
        <v>84.749374999999972</v>
      </c>
    </row>
    <row r="705" spans="1:24" x14ac:dyDescent="0.3">
      <c r="A705" s="2">
        <v>44294</v>
      </c>
      <c r="B705" s="3">
        <v>0.3125</v>
      </c>
      <c r="C705" s="6">
        <v>1.7999999999999972</v>
      </c>
      <c r="D705" s="6">
        <v>11.599999999999994</v>
      </c>
      <c r="E705" s="4">
        <v>12.85</v>
      </c>
      <c r="F705" s="5">
        <v>4.2000000000000003E-2</v>
      </c>
      <c r="G705" s="44"/>
      <c r="H705" s="5">
        <v>5.0999999999999997E-2</v>
      </c>
      <c r="I705" s="44"/>
      <c r="J705" s="5">
        <v>1E-3</v>
      </c>
      <c r="K705" s="44"/>
      <c r="L705" s="5">
        <v>8.0000000000000002E-3</v>
      </c>
      <c r="M705" s="44"/>
      <c r="N705" s="5">
        <v>0</v>
      </c>
      <c r="O705" s="44"/>
      <c r="P705" s="5">
        <v>0</v>
      </c>
      <c r="Q705" s="44"/>
      <c r="R705" s="5">
        <v>0</v>
      </c>
      <c r="S705" s="44"/>
      <c r="U705" s="39"/>
      <c r="V705" s="39"/>
      <c r="W705" s="9"/>
      <c r="X705" s="9"/>
    </row>
    <row r="706" spans="1:24" x14ac:dyDescent="0.3">
      <c r="A706" s="2">
        <v>44294</v>
      </c>
      <c r="B706" s="3">
        <v>0.32291666666666669</v>
      </c>
      <c r="C706" s="6">
        <v>2</v>
      </c>
      <c r="D706" s="6">
        <v>11.700000000000003</v>
      </c>
      <c r="E706" s="4">
        <v>13.05</v>
      </c>
      <c r="F706" s="5">
        <v>4.2999999999999997E-2</v>
      </c>
      <c r="G706" s="44"/>
      <c r="H706" s="5">
        <v>9.4E-2</v>
      </c>
      <c r="I706" s="44"/>
      <c r="J706" s="5">
        <v>1E-3</v>
      </c>
      <c r="K706" s="44"/>
      <c r="L706" s="5">
        <v>4.9000000000000002E-2</v>
      </c>
      <c r="M706" s="44"/>
      <c r="N706" s="5">
        <v>0</v>
      </c>
      <c r="O706" s="44"/>
      <c r="P706" s="5">
        <v>0</v>
      </c>
      <c r="Q706" s="44"/>
      <c r="R706" s="5">
        <v>0</v>
      </c>
      <c r="S706" s="44"/>
      <c r="U706" s="39">
        <f>$AB$4-V706</f>
        <v>0.73603000000000041</v>
      </c>
      <c r="V706" s="39">
        <f>V704-K703</f>
        <v>4.0639699999999994</v>
      </c>
      <c r="W706" s="40">
        <f>U706/($AB$4/100)</f>
        <v>15.333958333333342</v>
      </c>
      <c r="X706" s="40">
        <f>V706/($AB$4/100)</f>
        <v>84.666041666666658</v>
      </c>
    </row>
    <row r="707" spans="1:24" x14ac:dyDescent="0.3">
      <c r="A707" s="2">
        <v>44294</v>
      </c>
      <c r="B707" s="3">
        <v>0.33333333333333331</v>
      </c>
      <c r="C707" s="6">
        <v>2.2999999999999972</v>
      </c>
      <c r="D707" s="6">
        <v>10.099999999999994</v>
      </c>
      <c r="E707" s="4">
        <v>13.24</v>
      </c>
      <c r="F707" s="5">
        <v>4.3999999999999997E-2</v>
      </c>
      <c r="G707" s="44">
        <f t="shared" si="71"/>
        <v>4.5749999999999999E-2</v>
      </c>
      <c r="H707" s="5">
        <v>9.1999999999999998E-2</v>
      </c>
      <c r="I707" s="44">
        <f t="shared" si="72"/>
        <v>0.16249999999999998</v>
      </c>
      <c r="J707" s="5">
        <v>0</v>
      </c>
      <c r="K707" s="44">
        <f t="shared" si="73"/>
        <v>0</v>
      </c>
      <c r="L707" s="5">
        <v>4.9000000000000002E-2</v>
      </c>
      <c r="M707" s="44">
        <f t="shared" si="74"/>
        <v>0.11650000000000002</v>
      </c>
      <c r="N707" s="5">
        <v>0</v>
      </c>
      <c r="O707" s="44">
        <f t="shared" si="75"/>
        <v>0</v>
      </c>
      <c r="P707" s="5">
        <v>0</v>
      </c>
      <c r="Q707" s="44">
        <f t="shared" si="76"/>
        <v>0</v>
      </c>
      <c r="R707" s="5">
        <v>0</v>
      </c>
      <c r="S707" s="44">
        <f t="shared" si="77"/>
        <v>0</v>
      </c>
      <c r="U707" s="39"/>
      <c r="V707" s="39"/>
      <c r="W707" s="40"/>
      <c r="X707" s="40"/>
    </row>
    <row r="708" spans="1:24" x14ac:dyDescent="0.3">
      <c r="A708" s="2">
        <v>44294</v>
      </c>
      <c r="B708" s="3">
        <v>0.34375</v>
      </c>
      <c r="C708" s="6">
        <v>2.7000000000000028</v>
      </c>
      <c r="D708" s="6">
        <v>10.599999999999994</v>
      </c>
      <c r="E708" s="4">
        <v>13.52</v>
      </c>
      <c r="F708" s="5">
        <v>4.4999999999999998E-2</v>
      </c>
      <c r="G708" s="44"/>
      <c r="H708" s="5">
        <v>0.14599999999999999</v>
      </c>
      <c r="I708" s="44"/>
      <c r="J708" s="5">
        <v>0</v>
      </c>
      <c r="K708" s="44"/>
      <c r="L708" s="5">
        <v>0.1</v>
      </c>
      <c r="M708" s="44"/>
      <c r="N708" s="5">
        <v>0</v>
      </c>
      <c r="O708" s="44"/>
      <c r="P708" s="5">
        <v>0</v>
      </c>
      <c r="Q708" s="44"/>
      <c r="R708" s="5">
        <v>0</v>
      </c>
      <c r="S708" s="44"/>
      <c r="U708" s="39">
        <f>$AB$4-V708</f>
        <v>0.63583999999999996</v>
      </c>
      <c r="V708" s="39">
        <f>V706+($AB$3*M707)</f>
        <v>4.1641599999999999</v>
      </c>
      <c r="W708" s="40">
        <f>U708/($AB$4/100)</f>
        <v>13.246666666666666</v>
      </c>
      <c r="X708" s="40">
        <f>V708/($AB$4/100)</f>
        <v>86.75333333333333</v>
      </c>
    </row>
    <row r="709" spans="1:24" x14ac:dyDescent="0.3">
      <c r="A709" s="2">
        <v>44294</v>
      </c>
      <c r="B709" s="3">
        <v>0.35416666666666669</v>
      </c>
      <c r="C709" s="6">
        <v>3.2999999999999972</v>
      </c>
      <c r="D709" s="6">
        <v>13</v>
      </c>
      <c r="E709" s="4">
        <v>13.91</v>
      </c>
      <c r="F709" s="5">
        <v>4.7E-2</v>
      </c>
      <c r="G709" s="44"/>
      <c r="H709" s="5">
        <v>0.20599999999999999</v>
      </c>
      <c r="I709" s="44"/>
      <c r="J709" s="5">
        <v>0</v>
      </c>
      <c r="K709" s="44"/>
      <c r="L709" s="5">
        <v>0.158</v>
      </c>
      <c r="M709" s="44"/>
      <c r="N709" s="5">
        <v>0</v>
      </c>
      <c r="O709" s="44"/>
      <c r="P709" s="5">
        <v>0</v>
      </c>
      <c r="Q709" s="44"/>
      <c r="R709" s="5">
        <v>0</v>
      </c>
      <c r="S709" s="44"/>
      <c r="U709" s="39"/>
      <c r="V709" s="39"/>
      <c r="W709" s="40"/>
      <c r="X709" s="40"/>
    </row>
    <row r="710" spans="1:24" x14ac:dyDescent="0.3">
      <c r="A710" s="2">
        <v>44294</v>
      </c>
      <c r="B710" s="3">
        <v>0.36458333333333331</v>
      </c>
      <c r="C710" s="6">
        <v>3.8999999999999986</v>
      </c>
      <c r="D710" s="6">
        <v>11.799999999999997</v>
      </c>
      <c r="E710" s="4">
        <v>14.13</v>
      </c>
      <c r="F710" s="5">
        <v>4.7E-2</v>
      </c>
      <c r="G710" s="44"/>
      <c r="H710" s="5">
        <v>0.20599999999999999</v>
      </c>
      <c r="I710" s="44"/>
      <c r="J710" s="5">
        <v>0</v>
      </c>
      <c r="K710" s="44"/>
      <c r="L710" s="5">
        <v>0.159</v>
      </c>
      <c r="M710" s="44"/>
      <c r="N710" s="5">
        <v>0</v>
      </c>
      <c r="O710" s="44"/>
      <c r="P710" s="5">
        <v>0</v>
      </c>
      <c r="Q710" s="44"/>
      <c r="R710" s="5">
        <v>0</v>
      </c>
      <c r="S710" s="44"/>
      <c r="U710" s="39">
        <f>$AB$4-V710</f>
        <v>0.63583999999999996</v>
      </c>
      <c r="V710" s="39">
        <f>V708-K707</f>
        <v>4.1641599999999999</v>
      </c>
      <c r="W710" s="40">
        <f>U710/($AB$4/100)</f>
        <v>13.246666666666666</v>
      </c>
      <c r="X710" s="40">
        <f>V710/($AB$4/100)</f>
        <v>86.75333333333333</v>
      </c>
    </row>
    <row r="711" spans="1:24" x14ac:dyDescent="0.3">
      <c r="A711" s="2">
        <v>44294</v>
      </c>
      <c r="B711" s="3">
        <v>0.375</v>
      </c>
      <c r="C711" s="6">
        <v>3.7999999999999972</v>
      </c>
      <c r="D711" s="6">
        <v>10.599999999999994</v>
      </c>
      <c r="E711" s="4">
        <v>14.06</v>
      </c>
      <c r="F711" s="5">
        <v>4.5999999999999999E-2</v>
      </c>
      <c r="G711" s="44">
        <f t="shared" ref="G711:G771" si="78">AVERAGE(F711:F714)</f>
        <v>4.675E-2</v>
      </c>
      <c r="H711" s="5">
        <v>0.17599999999999999</v>
      </c>
      <c r="I711" s="44">
        <f t="shared" ref="I711:I771" si="79">AVERAGE(H711:H714)</f>
        <v>0.14474999999999999</v>
      </c>
      <c r="J711" s="5">
        <v>0</v>
      </c>
      <c r="K711" s="44">
        <f t="shared" ref="K711:K771" si="80">AVERAGE(J711:J714)</f>
        <v>2.5000000000000001E-4</v>
      </c>
      <c r="L711" s="5">
        <v>0.129</v>
      </c>
      <c r="M711" s="44">
        <f t="shared" ref="M711:M771" si="81">AVERAGE(L711:L714)</f>
        <v>9.7250000000000003E-2</v>
      </c>
      <c r="N711" s="5">
        <v>0</v>
      </c>
      <c r="O711" s="44">
        <f t="shared" ref="O711:O771" si="82">AVERAGE(N711:N714)</f>
        <v>0</v>
      </c>
      <c r="P711" s="5">
        <v>0</v>
      </c>
      <c r="Q711" s="44">
        <f t="shared" ref="Q711:Q771" si="83">AVERAGE(P711:P714)</f>
        <v>0</v>
      </c>
      <c r="R711" s="5">
        <v>0</v>
      </c>
      <c r="S711" s="44">
        <f t="shared" ref="S711:S771" si="84">AVERAGE(R711:R714)</f>
        <v>0</v>
      </c>
      <c r="U711" s="39"/>
      <c r="V711" s="39"/>
      <c r="W711" s="40"/>
      <c r="X711" s="40"/>
    </row>
    <row r="712" spans="1:24" x14ac:dyDescent="0.3">
      <c r="A712" s="2">
        <v>44294</v>
      </c>
      <c r="B712" s="3">
        <v>0.38541666666666669</v>
      </c>
      <c r="C712" s="6">
        <v>4</v>
      </c>
      <c r="D712" s="6">
        <v>9.7999999999999972</v>
      </c>
      <c r="E712" s="4">
        <v>13.65</v>
      </c>
      <c r="F712" s="5">
        <v>4.5999999999999999E-2</v>
      </c>
      <c r="G712" s="44"/>
      <c r="H712" s="5">
        <v>0.11799999999999999</v>
      </c>
      <c r="I712" s="44"/>
      <c r="J712" s="5">
        <v>0</v>
      </c>
      <c r="K712" s="44"/>
      <c r="L712" s="5">
        <v>7.1999999999999995E-2</v>
      </c>
      <c r="M712" s="44"/>
      <c r="N712" s="5">
        <v>0</v>
      </c>
      <c r="O712" s="44"/>
      <c r="P712" s="5">
        <v>0</v>
      </c>
      <c r="Q712" s="44"/>
      <c r="R712" s="5">
        <v>0</v>
      </c>
      <c r="S712" s="44"/>
      <c r="U712" s="39">
        <f>$AB$4-V712</f>
        <v>0.55220499999999983</v>
      </c>
      <c r="V712" s="39">
        <f>V710+($AB$3*M711)</f>
        <v>4.247795</v>
      </c>
      <c r="W712" s="40">
        <f>U712/($AB$4/100)</f>
        <v>11.504270833333329</v>
      </c>
      <c r="X712" s="40">
        <f>V712/($AB$4/100)</f>
        <v>88.495729166666663</v>
      </c>
    </row>
    <row r="713" spans="1:24" x14ac:dyDescent="0.3">
      <c r="A713" s="2">
        <v>44294</v>
      </c>
      <c r="B713" s="3">
        <v>0.39583333333333331</v>
      </c>
      <c r="C713" s="6">
        <v>3.7999999999999972</v>
      </c>
      <c r="D713" s="6">
        <v>9.2000000000000028</v>
      </c>
      <c r="E713" s="4">
        <v>13.79</v>
      </c>
      <c r="F713" s="5">
        <v>4.7E-2</v>
      </c>
      <c r="G713" s="44"/>
      <c r="H713" s="5">
        <v>0.13300000000000001</v>
      </c>
      <c r="I713" s="44"/>
      <c r="J713" s="5">
        <v>1E-3</v>
      </c>
      <c r="K713" s="44"/>
      <c r="L713" s="5">
        <v>8.5000000000000006E-2</v>
      </c>
      <c r="M713" s="44"/>
      <c r="N713" s="5">
        <v>0</v>
      </c>
      <c r="O713" s="44"/>
      <c r="P713" s="5">
        <v>0</v>
      </c>
      <c r="Q713" s="44"/>
      <c r="R713" s="5">
        <v>0</v>
      </c>
      <c r="S713" s="44"/>
      <c r="U713" s="39"/>
      <c r="V713" s="39"/>
      <c r="W713" s="9"/>
      <c r="X713" s="9"/>
    </row>
    <row r="714" spans="1:24" x14ac:dyDescent="0.3">
      <c r="A714" s="2">
        <v>44294</v>
      </c>
      <c r="B714" s="3">
        <v>0.40625</v>
      </c>
      <c r="C714" s="6">
        <v>4.3999999999999986</v>
      </c>
      <c r="D714" s="6">
        <v>11.5</v>
      </c>
      <c r="E714" s="4">
        <v>14.11</v>
      </c>
      <c r="F714" s="5">
        <v>4.8000000000000001E-2</v>
      </c>
      <c r="G714" s="44"/>
      <c r="H714" s="5">
        <v>0.152</v>
      </c>
      <c r="I714" s="44"/>
      <c r="J714" s="5">
        <v>0</v>
      </c>
      <c r="K714" s="44"/>
      <c r="L714" s="5">
        <v>0.10299999999999999</v>
      </c>
      <c r="M714" s="44"/>
      <c r="N714" s="5">
        <v>0</v>
      </c>
      <c r="O714" s="44"/>
      <c r="P714" s="5">
        <v>0</v>
      </c>
      <c r="Q714" s="44"/>
      <c r="R714" s="5">
        <v>0</v>
      </c>
      <c r="S714" s="44"/>
      <c r="U714" s="39">
        <f>$AB$4-V714</f>
        <v>0.55245500000000014</v>
      </c>
      <c r="V714" s="39">
        <f>V712-K711</f>
        <v>4.2475449999999997</v>
      </c>
      <c r="W714" s="40">
        <f>U714/($AB$4/100)</f>
        <v>11.509479166666669</v>
      </c>
      <c r="X714" s="40">
        <f>V714/($AB$4/100)</f>
        <v>88.490520833333321</v>
      </c>
    </row>
    <row r="715" spans="1:24" x14ac:dyDescent="0.3">
      <c r="A715" s="2">
        <v>44294</v>
      </c>
      <c r="B715" s="3">
        <v>0.41666666666666669</v>
      </c>
      <c r="C715" s="6">
        <v>5</v>
      </c>
      <c r="D715" s="6">
        <v>12.900000000000006</v>
      </c>
      <c r="E715" s="4">
        <v>13.83</v>
      </c>
      <c r="F715" s="5">
        <v>4.7E-2</v>
      </c>
      <c r="G715" s="44">
        <f t="shared" si="78"/>
        <v>4.4500000000000005E-2</v>
      </c>
      <c r="H715" s="5">
        <v>0.122</v>
      </c>
      <c r="I715" s="44">
        <f t="shared" si="79"/>
        <v>8.4000000000000005E-2</v>
      </c>
      <c r="J715" s="5">
        <v>0</v>
      </c>
      <c r="K715" s="44">
        <f t="shared" si="80"/>
        <v>2.5000000000000001E-4</v>
      </c>
      <c r="L715" s="5">
        <v>7.3999999999999996E-2</v>
      </c>
      <c r="M715" s="44">
        <f t="shared" si="81"/>
        <v>3.8500000000000006E-2</v>
      </c>
      <c r="N715" s="5">
        <v>0</v>
      </c>
      <c r="O715" s="44">
        <f t="shared" si="82"/>
        <v>0</v>
      </c>
      <c r="P715" s="5">
        <v>0</v>
      </c>
      <c r="Q715" s="44">
        <f t="shared" si="83"/>
        <v>0</v>
      </c>
      <c r="R715" s="5">
        <v>0</v>
      </c>
      <c r="S715" s="44">
        <f t="shared" si="84"/>
        <v>0</v>
      </c>
      <c r="U715" s="39"/>
      <c r="V715" s="39"/>
      <c r="W715" s="40"/>
      <c r="X715" s="40"/>
    </row>
    <row r="716" spans="1:24" x14ac:dyDescent="0.3">
      <c r="A716" s="2">
        <v>44294</v>
      </c>
      <c r="B716" s="3">
        <v>0.42708333333333331</v>
      </c>
      <c r="C716" s="6">
        <v>4.2999999999999972</v>
      </c>
      <c r="D716" s="6">
        <v>11.5</v>
      </c>
      <c r="E716" s="4">
        <v>13.39</v>
      </c>
      <c r="F716" s="5">
        <v>4.4999999999999998E-2</v>
      </c>
      <c r="G716" s="44"/>
      <c r="H716" s="5">
        <v>0.08</v>
      </c>
      <c r="I716" s="44"/>
      <c r="J716" s="5">
        <v>0</v>
      </c>
      <c r="K716" s="44"/>
      <c r="L716" s="5">
        <v>3.4000000000000002E-2</v>
      </c>
      <c r="M716" s="44"/>
      <c r="N716" s="5">
        <v>0</v>
      </c>
      <c r="O716" s="44"/>
      <c r="P716" s="5">
        <v>0</v>
      </c>
      <c r="Q716" s="44"/>
      <c r="R716" s="5">
        <v>0</v>
      </c>
      <c r="S716" s="44"/>
      <c r="U716" s="39">
        <f>$AB$4-V716</f>
        <v>0.51934500000000039</v>
      </c>
      <c r="V716" s="39">
        <f>V714+($AB$3*M715)</f>
        <v>4.2806549999999994</v>
      </c>
      <c r="W716" s="40">
        <f>U716/($AB$4/100)</f>
        <v>10.819687500000008</v>
      </c>
      <c r="X716" s="40">
        <f>V716/($AB$4/100)</f>
        <v>89.180312499999985</v>
      </c>
    </row>
    <row r="717" spans="1:24" x14ac:dyDescent="0.3">
      <c r="A717" s="2">
        <v>44294</v>
      </c>
      <c r="B717" s="3">
        <v>0.4375</v>
      </c>
      <c r="C717" s="6">
        <v>4.2000000000000028</v>
      </c>
      <c r="D717" s="6">
        <v>10.400000000000006</v>
      </c>
      <c r="E717" s="4">
        <v>13.37</v>
      </c>
      <c r="F717" s="5">
        <v>4.3999999999999997E-2</v>
      </c>
      <c r="G717" s="44"/>
      <c r="H717" s="5">
        <v>7.4999999999999997E-2</v>
      </c>
      <c r="I717" s="44"/>
      <c r="J717" s="5">
        <v>0</v>
      </c>
      <c r="K717" s="44"/>
      <c r="L717" s="5">
        <v>3.1E-2</v>
      </c>
      <c r="M717" s="44"/>
      <c r="N717" s="5">
        <v>0</v>
      </c>
      <c r="O717" s="44"/>
      <c r="P717" s="5">
        <v>0</v>
      </c>
      <c r="Q717" s="44"/>
      <c r="R717" s="5">
        <v>0</v>
      </c>
      <c r="S717" s="44"/>
      <c r="U717" s="39"/>
      <c r="V717" s="39"/>
      <c r="W717" s="40"/>
      <c r="X717" s="40"/>
    </row>
    <row r="718" spans="1:24" x14ac:dyDescent="0.3">
      <c r="A718" s="2">
        <v>44294</v>
      </c>
      <c r="B718" s="3">
        <v>0.44791666666666669</v>
      </c>
      <c r="C718" s="6">
        <v>4</v>
      </c>
      <c r="D718" s="6">
        <v>9.5</v>
      </c>
      <c r="E718" s="4">
        <v>13.25</v>
      </c>
      <c r="F718" s="5">
        <v>4.2000000000000003E-2</v>
      </c>
      <c r="G718" s="44"/>
      <c r="H718" s="5">
        <v>5.8999999999999997E-2</v>
      </c>
      <c r="I718" s="44"/>
      <c r="J718" s="5">
        <v>1E-3</v>
      </c>
      <c r="K718" s="44"/>
      <c r="L718" s="5">
        <v>1.4999999999999999E-2</v>
      </c>
      <c r="M718" s="44"/>
      <c r="N718" s="5">
        <v>0</v>
      </c>
      <c r="O718" s="44"/>
      <c r="P718" s="5">
        <v>0</v>
      </c>
      <c r="Q718" s="44"/>
      <c r="R718" s="5">
        <v>0</v>
      </c>
      <c r="S718" s="44"/>
      <c r="U718" s="39">
        <f>$AB$4-V718</f>
        <v>0.5195950000000007</v>
      </c>
      <c r="V718" s="39">
        <f>V716-K715</f>
        <v>4.2804049999999991</v>
      </c>
      <c r="W718" s="40">
        <f>U718/($AB$4/100)</f>
        <v>10.824895833333347</v>
      </c>
      <c r="X718" s="40">
        <f>V718/($AB$4/100)</f>
        <v>89.175104166666642</v>
      </c>
    </row>
    <row r="719" spans="1:24" x14ac:dyDescent="0.3">
      <c r="A719" s="2">
        <v>44294</v>
      </c>
      <c r="B719" s="3">
        <v>0.45833333333333331</v>
      </c>
      <c r="C719" s="6">
        <v>4</v>
      </c>
      <c r="D719" s="6">
        <v>12.400000000000006</v>
      </c>
      <c r="E719" s="4">
        <v>13.66</v>
      </c>
      <c r="F719" s="5">
        <v>4.5999999999999999E-2</v>
      </c>
      <c r="G719" s="44">
        <f t="shared" si="78"/>
        <v>4.9750000000000003E-2</v>
      </c>
      <c r="H719" s="5">
        <v>0.10100000000000001</v>
      </c>
      <c r="I719" s="44">
        <f t="shared" si="79"/>
        <v>0.12425</v>
      </c>
      <c r="J719" s="5">
        <v>0</v>
      </c>
      <c r="K719" s="44">
        <f t="shared" si="80"/>
        <v>0</v>
      </c>
      <c r="L719" s="5">
        <v>5.3999999999999999E-2</v>
      </c>
      <c r="M719" s="44">
        <f t="shared" si="81"/>
        <v>7.3499999999999996E-2</v>
      </c>
      <c r="N719" s="5">
        <v>0</v>
      </c>
      <c r="O719" s="44">
        <f t="shared" si="82"/>
        <v>0</v>
      </c>
      <c r="P719" s="5">
        <v>0</v>
      </c>
      <c r="Q719" s="44">
        <f t="shared" si="83"/>
        <v>0</v>
      </c>
      <c r="R719" s="5">
        <v>0</v>
      </c>
      <c r="S719" s="44">
        <f t="shared" si="84"/>
        <v>0</v>
      </c>
      <c r="U719" s="39"/>
      <c r="V719" s="39"/>
      <c r="W719" s="40"/>
      <c r="X719" s="40"/>
    </row>
    <row r="720" spans="1:24" x14ac:dyDescent="0.3">
      <c r="A720" s="2">
        <v>44294</v>
      </c>
      <c r="B720" s="3">
        <v>0.46875</v>
      </c>
      <c r="C720" s="6">
        <v>5.1000000000000014</v>
      </c>
      <c r="D720" s="6">
        <v>12.299999999999997</v>
      </c>
      <c r="E720" s="4">
        <v>14.36</v>
      </c>
      <c r="F720" s="5">
        <v>5.2999999999999999E-2</v>
      </c>
      <c r="G720" s="44"/>
      <c r="H720" s="5">
        <v>0.14099999999999999</v>
      </c>
      <c r="I720" s="44"/>
      <c r="J720" s="5">
        <v>0</v>
      </c>
      <c r="K720" s="44"/>
      <c r="L720" s="5">
        <v>8.6999999999999994E-2</v>
      </c>
      <c r="M720" s="44"/>
      <c r="N720" s="5">
        <v>0</v>
      </c>
      <c r="O720" s="44"/>
      <c r="P720" s="5">
        <v>0</v>
      </c>
      <c r="Q720" s="44"/>
      <c r="R720" s="5">
        <v>0</v>
      </c>
      <c r="S720" s="44"/>
      <c r="U720" s="39">
        <f>$AB$4-V720</f>
        <v>0.45638500000000093</v>
      </c>
      <c r="V720" s="39">
        <f>V718+($AB$3*M719)</f>
        <v>4.3436149999999989</v>
      </c>
      <c r="W720" s="40">
        <f>U720/($AB$4/100)</f>
        <v>9.5080208333333527</v>
      </c>
      <c r="X720" s="40">
        <f>V720/($AB$4/100)</f>
        <v>90.491979166666638</v>
      </c>
    </row>
    <row r="721" spans="1:26" x14ac:dyDescent="0.3">
      <c r="A721" s="2">
        <v>44294</v>
      </c>
      <c r="B721" s="3">
        <v>0.47916666666666669</v>
      </c>
      <c r="C721" s="6">
        <v>5.8999999999999986</v>
      </c>
      <c r="D721" s="6">
        <v>12.900000000000006</v>
      </c>
      <c r="E721" s="4">
        <v>14.27</v>
      </c>
      <c r="F721" s="5">
        <v>5.1999999999999998E-2</v>
      </c>
      <c r="G721" s="44"/>
      <c r="H721" s="5">
        <v>0.13200000000000001</v>
      </c>
      <c r="I721" s="44"/>
      <c r="J721" s="5">
        <v>0</v>
      </c>
      <c r="K721" s="44"/>
      <c r="L721" s="5">
        <v>7.9000000000000001E-2</v>
      </c>
      <c r="M721" s="44"/>
      <c r="N721" s="5">
        <v>0</v>
      </c>
      <c r="O721" s="44"/>
      <c r="P721" s="5">
        <v>0</v>
      </c>
      <c r="Q721" s="44"/>
      <c r="R721" s="5">
        <v>0</v>
      </c>
      <c r="S721" s="44"/>
      <c r="U721" s="39"/>
      <c r="V721" s="39"/>
      <c r="W721" s="9"/>
      <c r="X721" s="9"/>
    </row>
    <row r="722" spans="1:26" x14ac:dyDescent="0.3">
      <c r="A722" s="2">
        <v>44294</v>
      </c>
      <c r="B722" s="3">
        <v>0.48958333333333331</v>
      </c>
      <c r="C722" s="6">
        <v>5.1000000000000014</v>
      </c>
      <c r="D722" s="6">
        <v>12.5</v>
      </c>
      <c r="E722" s="4">
        <v>14.27</v>
      </c>
      <c r="F722" s="5">
        <v>4.8000000000000001E-2</v>
      </c>
      <c r="G722" s="44"/>
      <c r="H722" s="5">
        <v>0.123</v>
      </c>
      <c r="I722" s="44"/>
      <c r="J722" s="5">
        <v>0</v>
      </c>
      <c r="K722" s="44"/>
      <c r="L722" s="5">
        <v>7.3999999999999996E-2</v>
      </c>
      <c r="M722" s="44"/>
      <c r="N722" s="5">
        <v>0</v>
      </c>
      <c r="O722" s="44"/>
      <c r="P722" s="5">
        <v>0</v>
      </c>
      <c r="Q722" s="44"/>
      <c r="R722" s="5">
        <v>0</v>
      </c>
      <c r="S722" s="44"/>
      <c r="U722" s="39">
        <f>$AB$4-V722</f>
        <v>0.45638500000000093</v>
      </c>
      <c r="V722" s="39">
        <f>V720-K719</f>
        <v>4.3436149999999989</v>
      </c>
      <c r="W722" s="40">
        <f>U722/($AB$4/100)</f>
        <v>9.5080208333333527</v>
      </c>
      <c r="X722" s="40">
        <f>V722/($AB$4/100)</f>
        <v>90.491979166666638</v>
      </c>
    </row>
    <row r="723" spans="1:26" x14ac:dyDescent="0.3">
      <c r="A723" s="2">
        <v>44294</v>
      </c>
      <c r="B723" s="3">
        <v>0.5</v>
      </c>
      <c r="C723" s="6">
        <v>5.5</v>
      </c>
      <c r="D723" s="6">
        <v>11.700000000000003</v>
      </c>
      <c r="E723" s="4">
        <v>14.38</v>
      </c>
      <c r="F723" s="5">
        <v>5.3999999999999999E-2</v>
      </c>
      <c r="G723" s="44">
        <f t="shared" si="78"/>
        <v>5.1999999999999998E-2</v>
      </c>
      <c r="H723" s="5">
        <v>0.128</v>
      </c>
      <c r="I723" s="44">
        <f t="shared" si="79"/>
        <v>0.11599999999999999</v>
      </c>
      <c r="J723" s="5">
        <v>0</v>
      </c>
      <c r="K723" s="44">
        <f t="shared" si="80"/>
        <v>2.5000000000000001E-4</v>
      </c>
      <c r="L723" s="5">
        <v>7.2999999999999995E-2</v>
      </c>
      <c r="M723" s="44">
        <f t="shared" si="81"/>
        <v>6.3250000000000001E-2</v>
      </c>
      <c r="N723" s="5">
        <v>0</v>
      </c>
      <c r="O723" s="44">
        <f t="shared" si="82"/>
        <v>0</v>
      </c>
      <c r="P723" s="5">
        <v>0</v>
      </c>
      <c r="Q723" s="44">
        <f t="shared" si="83"/>
        <v>0</v>
      </c>
      <c r="R723" s="5">
        <v>0</v>
      </c>
      <c r="S723" s="44">
        <f t="shared" si="84"/>
        <v>0</v>
      </c>
      <c r="U723" s="39"/>
      <c r="V723" s="39"/>
      <c r="W723" s="40"/>
      <c r="X723" s="40"/>
    </row>
    <row r="724" spans="1:26" x14ac:dyDescent="0.3">
      <c r="A724" s="2">
        <v>44294</v>
      </c>
      <c r="B724" s="3">
        <v>0.51041666666666663</v>
      </c>
      <c r="C724" s="6">
        <v>6</v>
      </c>
      <c r="D724" s="6">
        <v>12.400000000000006</v>
      </c>
      <c r="E724" s="4">
        <v>14.37</v>
      </c>
      <c r="F724" s="5">
        <v>5.1999999999999998E-2</v>
      </c>
      <c r="G724" s="44"/>
      <c r="H724" s="5">
        <v>0.124</v>
      </c>
      <c r="I724" s="44"/>
      <c r="J724" s="5">
        <v>0</v>
      </c>
      <c r="K724" s="44"/>
      <c r="L724" s="5">
        <v>7.0000000000000007E-2</v>
      </c>
      <c r="M724" s="44"/>
      <c r="N724" s="5">
        <v>0</v>
      </c>
      <c r="O724" s="44"/>
      <c r="P724" s="5">
        <v>0</v>
      </c>
      <c r="Q724" s="44"/>
      <c r="R724" s="5">
        <v>0</v>
      </c>
      <c r="S724" s="44"/>
      <c r="U724" s="39">
        <f>$AB$4-V724</f>
        <v>0.40199000000000051</v>
      </c>
      <c r="V724" s="39">
        <f>V722+($AB$3*M723)</f>
        <v>4.3980099999999993</v>
      </c>
      <c r="W724" s="40">
        <f>U724/($AB$4/100)</f>
        <v>8.3747916666666775</v>
      </c>
      <c r="X724" s="40">
        <f>V724/($AB$4/100)</f>
        <v>91.625208333333319</v>
      </c>
    </row>
    <row r="725" spans="1:26" x14ac:dyDescent="0.3">
      <c r="A725" s="2">
        <v>44294</v>
      </c>
      <c r="B725" s="3">
        <v>0.52083333333333337</v>
      </c>
      <c r="C725" s="6">
        <v>5.2999999999999972</v>
      </c>
      <c r="D725" s="6">
        <v>12.400000000000006</v>
      </c>
      <c r="E725" s="4">
        <v>14.05</v>
      </c>
      <c r="F725" s="5">
        <v>0.05</v>
      </c>
      <c r="G725" s="44"/>
      <c r="H725" s="5">
        <v>0.104</v>
      </c>
      <c r="I725" s="44"/>
      <c r="J725" s="5">
        <v>1E-3</v>
      </c>
      <c r="K725" s="44"/>
      <c r="L725" s="5">
        <v>5.6000000000000001E-2</v>
      </c>
      <c r="M725" s="44"/>
      <c r="N725" s="5">
        <v>0</v>
      </c>
      <c r="O725" s="44"/>
      <c r="P725" s="5">
        <v>0</v>
      </c>
      <c r="Q725" s="44"/>
      <c r="R725" s="5">
        <v>0</v>
      </c>
      <c r="S725" s="44"/>
      <c r="U725" s="39"/>
      <c r="V725" s="39"/>
      <c r="W725" s="40"/>
      <c r="X725" s="40"/>
    </row>
    <row r="726" spans="1:26" x14ac:dyDescent="0.3">
      <c r="A726" s="2">
        <v>44294</v>
      </c>
      <c r="B726" s="3">
        <v>0.53125</v>
      </c>
      <c r="C726" s="6">
        <v>5.3999999999999986</v>
      </c>
      <c r="D726" s="6">
        <v>12</v>
      </c>
      <c r="E726" s="4">
        <v>13.85</v>
      </c>
      <c r="F726" s="5">
        <v>5.1999999999999998E-2</v>
      </c>
      <c r="G726" s="44"/>
      <c r="H726" s="5">
        <v>0.108</v>
      </c>
      <c r="I726" s="44"/>
      <c r="J726" s="5">
        <v>0</v>
      </c>
      <c r="K726" s="44"/>
      <c r="L726" s="5">
        <v>5.3999999999999999E-2</v>
      </c>
      <c r="M726" s="44"/>
      <c r="N726" s="5">
        <v>0</v>
      </c>
      <c r="O726" s="44"/>
      <c r="P726" s="5">
        <v>0</v>
      </c>
      <c r="Q726" s="44"/>
      <c r="R726" s="5">
        <v>0</v>
      </c>
      <c r="S726" s="44"/>
      <c r="U726" s="39">
        <f>$AB$4-V726</f>
        <v>0.40224000000000082</v>
      </c>
      <c r="V726" s="39">
        <f>V724-K723</f>
        <v>4.397759999999999</v>
      </c>
      <c r="W726" s="40">
        <f>U726/($AB$4/100)</f>
        <v>8.3800000000000168</v>
      </c>
      <c r="X726" s="40">
        <f>V726/($AB$4/100)</f>
        <v>91.619999999999976</v>
      </c>
    </row>
    <row r="727" spans="1:26" x14ac:dyDescent="0.3">
      <c r="A727" s="2">
        <v>44294</v>
      </c>
      <c r="B727" s="3">
        <v>0.54166666666666663</v>
      </c>
      <c r="C727" s="6">
        <v>5.6000000000000014</v>
      </c>
      <c r="D727" s="6">
        <v>12.099999999999994</v>
      </c>
      <c r="E727" s="4">
        <v>13.86</v>
      </c>
      <c r="F727" s="5">
        <v>5.8000000000000003E-2</v>
      </c>
      <c r="G727" s="44">
        <f t="shared" si="78"/>
        <v>5.8250000000000003E-2</v>
      </c>
      <c r="H727" s="5">
        <v>0.11</v>
      </c>
      <c r="I727" s="44">
        <f t="shared" si="79"/>
        <v>0.107</v>
      </c>
      <c r="J727" s="5">
        <v>0</v>
      </c>
      <c r="K727" s="44">
        <f t="shared" si="80"/>
        <v>0</v>
      </c>
      <c r="L727" s="5">
        <v>0.05</v>
      </c>
      <c r="M727" s="44">
        <f t="shared" si="81"/>
        <v>4.725E-2</v>
      </c>
      <c r="N727" s="5">
        <v>0</v>
      </c>
      <c r="O727" s="44">
        <f t="shared" si="82"/>
        <v>0</v>
      </c>
      <c r="P727" s="5">
        <v>0</v>
      </c>
      <c r="Q727" s="44">
        <f t="shared" si="83"/>
        <v>0</v>
      </c>
      <c r="R727" s="5">
        <v>0</v>
      </c>
      <c r="S727" s="44">
        <f t="shared" si="84"/>
        <v>0</v>
      </c>
      <c r="U727" s="39"/>
      <c r="V727" s="39"/>
      <c r="W727" s="40"/>
      <c r="X727" s="40"/>
    </row>
    <row r="728" spans="1:26" x14ac:dyDescent="0.3">
      <c r="A728" s="2">
        <v>44294</v>
      </c>
      <c r="B728" s="3">
        <v>0.55208333333333337</v>
      </c>
      <c r="C728" s="6">
        <v>5.6000000000000014</v>
      </c>
      <c r="D728" s="6">
        <v>12.599999999999994</v>
      </c>
      <c r="E728" s="4">
        <v>13.86</v>
      </c>
      <c r="F728" s="5">
        <v>4.8000000000000001E-2</v>
      </c>
      <c r="G728" s="44"/>
      <c r="H728" s="5">
        <v>9.7000000000000003E-2</v>
      </c>
      <c r="I728" s="44"/>
      <c r="J728" s="5">
        <v>0</v>
      </c>
      <c r="K728" s="44"/>
      <c r="L728" s="5">
        <v>4.9000000000000002E-2</v>
      </c>
      <c r="M728" s="44"/>
      <c r="N728" s="5">
        <v>0</v>
      </c>
      <c r="O728" s="44"/>
      <c r="P728" s="5">
        <v>0</v>
      </c>
      <c r="Q728" s="44"/>
      <c r="R728" s="5">
        <v>0</v>
      </c>
      <c r="S728" s="44"/>
      <c r="U728" s="39">
        <f>$AB$4-V728</f>
        <v>0.36160500000000084</v>
      </c>
      <c r="V728" s="39">
        <f>V726+($AB$3*M727)</f>
        <v>4.438394999999999</v>
      </c>
      <c r="W728" s="40">
        <f>U728/($AB$4/100)</f>
        <v>7.5334375000000176</v>
      </c>
      <c r="X728" s="40">
        <f>V728/($AB$4/100)</f>
        <v>92.466562499999981</v>
      </c>
    </row>
    <row r="729" spans="1:26" x14ac:dyDescent="0.3">
      <c r="A729" s="2">
        <v>44294</v>
      </c>
      <c r="B729" s="3">
        <v>0.5625</v>
      </c>
      <c r="C729" s="6">
        <v>5.2999999999999972</v>
      </c>
      <c r="D729" s="6">
        <v>12.299999999999997</v>
      </c>
      <c r="E729" s="4">
        <v>13.86</v>
      </c>
      <c r="F729" s="5">
        <v>6.0999999999999999E-2</v>
      </c>
      <c r="G729" s="44"/>
      <c r="H729" s="5">
        <v>0.109</v>
      </c>
      <c r="I729" s="44"/>
      <c r="J729" s="5">
        <v>0</v>
      </c>
      <c r="K729" s="44"/>
      <c r="L729" s="5">
        <v>4.5999999999999999E-2</v>
      </c>
      <c r="M729" s="44"/>
      <c r="N729" s="5">
        <v>0</v>
      </c>
      <c r="O729" s="44"/>
      <c r="P729" s="5">
        <v>0</v>
      </c>
      <c r="Q729" s="44"/>
      <c r="R729" s="5">
        <v>0</v>
      </c>
      <c r="S729" s="44"/>
      <c r="U729" s="39"/>
      <c r="V729" s="39"/>
      <c r="W729" s="9"/>
      <c r="X729" s="9"/>
    </row>
    <row r="730" spans="1:26" x14ac:dyDescent="0.3">
      <c r="A730" s="2">
        <v>44294</v>
      </c>
      <c r="B730" s="3">
        <v>0.57291666666666663</v>
      </c>
      <c r="C730" s="6">
        <v>7.5</v>
      </c>
      <c r="D730" s="6">
        <v>15.099999999999994</v>
      </c>
      <c r="E730" s="4">
        <v>13.84</v>
      </c>
      <c r="F730" s="5">
        <v>6.6000000000000003E-2</v>
      </c>
      <c r="G730" s="44"/>
      <c r="H730" s="5">
        <v>0.112</v>
      </c>
      <c r="I730" s="44"/>
      <c r="J730" s="5">
        <v>0</v>
      </c>
      <c r="K730" s="44"/>
      <c r="L730" s="5">
        <v>4.3999999999999997E-2</v>
      </c>
      <c r="M730" s="44"/>
      <c r="N730" s="5">
        <v>0</v>
      </c>
      <c r="O730" s="44"/>
      <c r="P730" s="5">
        <v>0</v>
      </c>
      <c r="Q730" s="44"/>
      <c r="R730" s="5">
        <v>0</v>
      </c>
      <c r="S730" s="44"/>
      <c r="U730" s="39">
        <f>$AB$4-V730</f>
        <v>0.36160500000000084</v>
      </c>
      <c r="V730" s="39">
        <f>V728-K727</f>
        <v>4.438394999999999</v>
      </c>
      <c r="W730" s="40">
        <f>U730/($AB$4/100)</f>
        <v>7.5334375000000176</v>
      </c>
      <c r="X730" s="40">
        <f>V730/($AB$4/100)</f>
        <v>92.466562499999981</v>
      </c>
      <c r="Y730" s="40">
        <f>MIN(X635:X730)</f>
        <v>84.476145833333305</v>
      </c>
      <c r="Z730" s="40">
        <f>MAX(X635:X730)</f>
        <v>93.991770833333277</v>
      </c>
    </row>
    <row r="731" spans="1:26" x14ac:dyDescent="0.3">
      <c r="A731" s="2">
        <v>44294</v>
      </c>
      <c r="B731" s="3">
        <v>0.58333333333333337</v>
      </c>
      <c r="C731" s="6">
        <v>6.7999999999999972</v>
      </c>
      <c r="D731" s="6">
        <v>16.799999999999997</v>
      </c>
      <c r="E731" s="4">
        <v>13.83</v>
      </c>
      <c r="F731" s="5">
        <v>5.7000000000000002E-2</v>
      </c>
      <c r="G731" s="44">
        <f t="shared" si="78"/>
        <v>5.5499999999999994E-2</v>
      </c>
      <c r="H731" s="5">
        <v>0.1</v>
      </c>
      <c r="I731" s="44">
        <f t="shared" si="79"/>
        <v>8.975000000000001E-2</v>
      </c>
      <c r="J731" s="5">
        <v>0</v>
      </c>
      <c r="K731" s="44">
        <f t="shared" si="80"/>
        <v>2.5000000000000001E-4</v>
      </c>
      <c r="L731" s="5">
        <v>4.3999999999999997E-2</v>
      </c>
      <c r="M731" s="44">
        <f t="shared" si="81"/>
        <v>3.3999999999999996E-2</v>
      </c>
      <c r="N731" s="5">
        <v>0</v>
      </c>
      <c r="O731" s="44">
        <f t="shared" si="82"/>
        <v>0</v>
      </c>
      <c r="P731" s="5">
        <v>0</v>
      </c>
      <c r="Q731" s="44">
        <f t="shared" si="83"/>
        <v>0</v>
      </c>
      <c r="R731" s="5">
        <v>0</v>
      </c>
      <c r="S731" s="44">
        <f t="shared" si="84"/>
        <v>0</v>
      </c>
      <c r="U731" s="39"/>
      <c r="V731" s="39"/>
      <c r="W731" s="40"/>
      <c r="X731" s="40"/>
    </row>
    <row r="732" spans="1:26" x14ac:dyDescent="0.3">
      <c r="A732" s="2">
        <v>44294</v>
      </c>
      <c r="B732" s="3">
        <v>0.59375</v>
      </c>
      <c r="C732" s="6">
        <v>7.8999999999999986</v>
      </c>
      <c r="D732" s="6">
        <v>17.599999999999994</v>
      </c>
      <c r="E732" s="4">
        <v>13.81</v>
      </c>
      <c r="F732" s="5">
        <v>6.6000000000000003E-2</v>
      </c>
      <c r="G732" s="44"/>
      <c r="H732" s="5">
        <v>0.109</v>
      </c>
      <c r="I732" s="44"/>
      <c r="J732" s="5">
        <v>0</v>
      </c>
      <c r="K732" s="44"/>
      <c r="L732" s="5">
        <v>4.1000000000000002E-2</v>
      </c>
      <c r="M732" s="44"/>
      <c r="N732" s="5">
        <v>0</v>
      </c>
      <c r="O732" s="44"/>
      <c r="P732" s="5">
        <v>0</v>
      </c>
      <c r="Q732" s="44"/>
      <c r="R732" s="5">
        <v>0</v>
      </c>
      <c r="S732" s="44"/>
      <c r="U732" s="39">
        <f>$AB$4-V732</f>
        <v>0.33236500000000113</v>
      </c>
      <c r="V732" s="39">
        <f>V730+($AB$3*M731)</f>
        <v>4.4676349999999987</v>
      </c>
      <c r="W732" s="40">
        <f>U732/($AB$4/100)</f>
        <v>6.9242708333333569</v>
      </c>
      <c r="X732" s="40">
        <f>V732/($AB$4/100)</f>
        <v>93.075729166666633</v>
      </c>
    </row>
    <row r="733" spans="1:26" x14ac:dyDescent="0.3">
      <c r="A733" s="2">
        <v>44294</v>
      </c>
      <c r="B733" s="3">
        <v>0.60416666666666663</v>
      </c>
      <c r="C733" s="6">
        <v>7.1000000000000014</v>
      </c>
      <c r="D733" s="6">
        <v>17.400000000000006</v>
      </c>
      <c r="E733" s="4">
        <v>13.7</v>
      </c>
      <c r="F733" s="5">
        <v>5.6000000000000001E-2</v>
      </c>
      <c r="G733" s="44"/>
      <c r="H733" s="5">
        <v>0.09</v>
      </c>
      <c r="I733" s="44"/>
      <c r="J733" s="5">
        <v>0</v>
      </c>
      <c r="K733" s="44"/>
      <c r="L733" s="5">
        <v>3.3000000000000002E-2</v>
      </c>
      <c r="M733" s="44"/>
      <c r="N733" s="5">
        <v>0</v>
      </c>
      <c r="O733" s="44"/>
      <c r="P733" s="5">
        <v>0</v>
      </c>
      <c r="Q733" s="44"/>
      <c r="R733" s="5">
        <v>0</v>
      </c>
      <c r="S733" s="44"/>
      <c r="U733" s="39"/>
      <c r="V733" s="39"/>
      <c r="W733" s="40"/>
      <c r="X733" s="40"/>
    </row>
    <row r="734" spans="1:26" x14ac:dyDescent="0.3">
      <c r="A734" s="2">
        <v>44294</v>
      </c>
      <c r="B734" s="3">
        <v>0.61458333333333337</v>
      </c>
      <c r="C734" s="6">
        <v>5.7000000000000028</v>
      </c>
      <c r="D734" s="6">
        <v>15.400000000000006</v>
      </c>
      <c r="E734" s="4">
        <v>13.42</v>
      </c>
      <c r="F734" s="5">
        <v>4.2999999999999997E-2</v>
      </c>
      <c r="G734" s="44"/>
      <c r="H734" s="5">
        <v>0.06</v>
      </c>
      <c r="I734" s="44"/>
      <c r="J734" s="5">
        <v>1E-3</v>
      </c>
      <c r="K734" s="44"/>
      <c r="L734" s="5">
        <v>1.7999999999999999E-2</v>
      </c>
      <c r="M734" s="44"/>
      <c r="N734" s="5">
        <v>0</v>
      </c>
      <c r="O734" s="44"/>
      <c r="P734" s="5">
        <v>0</v>
      </c>
      <c r="Q734" s="44"/>
      <c r="R734" s="5">
        <v>0</v>
      </c>
      <c r="S734" s="44"/>
      <c r="U734" s="39">
        <f>$AB$4-V734</f>
        <v>0.33261500000000144</v>
      </c>
      <c r="V734" s="39">
        <f>V732-K731</f>
        <v>4.4673849999999984</v>
      </c>
      <c r="W734" s="40">
        <f>U734/($AB$4/100)</f>
        <v>6.9294791666666962</v>
      </c>
      <c r="X734" s="40">
        <f>V734/($AB$4/100)</f>
        <v>93.070520833333305</v>
      </c>
    </row>
    <row r="735" spans="1:26" x14ac:dyDescent="0.3">
      <c r="A735" s="2">
        <v>44294</v>
      </c>
      <c r="B735" s="3">
        <v>0.625</v>
      </c>
      <c r="C735" s="6">
        <v>5.3999999999999986</v>
      </c>
      <c r="D735" s="6">
        <v>13.200000000000003</v>
      </c>
      <c r="E735" s="4">
        <v>13.85</v>
      </c>
      <c r="F735" s="5">
        <v>5.6000000000000001E-2</v>
      </c>
      <c r="G735" s="44">
        <f t="shared" si="78"/>
        <v>5.525E-2</v>
      </c>
      <c r="H735" s="5">
        <v>9.8000000000000004E-2</v>
      </c>
      <c r="I735" s="44">
        <f t="shared" si="79"/>
        <v>9.1249999999999998E-2</v>
      </c>
      <c r="J735" s="5">
        <v>0</v>
      </c>
      <c r="K735" s="44">
        <f t="shared" si="80"/>
        <v>2.5000000000000001E-4</v>
      </c>
      <c r="L735" s="5">
        <v>0.04</v>
      </c>
      <c r="M735" s="44">
        <f t="shared" si="81"/>
        <v>3.5000000000000003E-2</v>
      </c>
      <c r="N735" s="5">
        <v>0</v>
      </c>
      <c r="O735" s="44">
        <f t="shared" si="82"/>
        <v>0</v>
      </c>
      <c r="P735" s="5">
        <v>0</v>
      </c>
      <c r="Q735" s="44">
        <f t="shared" si="83"/>
        <v>0</v>
      </c>
      <c r="R735" s="5">
        <v>0</v>
      </c>
      <c r="S735" s="44">
        <f t="shared" si="84"/>
        <v>0</v>
      </c>
      <c r="U735" s="39"/>
      <c r="V735" s="39"/>
      <c r="W735" s="40"/>
      <c r="X735" s="40"/>
    </row>
    <row r="736" spans="1:26" x14ac:dyDescent="0.3">
      <c r="A736" s="2">
        <v>44294</v>
      </c>
      <c r="B736" s="3">
        <v>0.63541666666666663</v>
      </c>
      <c r="C736" s="6">
        <v>6.5</v>
      </c>
      <c r="D736" s="6">
        <v>13.900000000000006</v>
      </c>
      <c r="E736" s="4">
        <v>13.66</v>
      </c>
      <c r="F736" s="5">
        <v>5.7000000000000002E-2</v>
      </c>
      <c r="G736" s="44"/>
      <c r="H736" s="5">
        <v>8.5999999999999993E-2</v>
      </c>
      <c r="I736" s="44"/>
      <c r="J736" s="5">
        <v>0</v>
      </c>
      <c r="K736" s="44"/>
      <c r="L736" s="5">
        <v>2.8000000000000001E-2</v>
      </c>
      <c r="M736" s="44"/>
      <c r="N736" s="5">
        <v>0</v>
      </c>
      <c r="O736" s="44"/>
      <c r="P736" s="5">
        <v>0</v>
      </c>
      <c r="Q736" s="44"/>
      <c r="R736" s="5">
        <v>0</v>
      </c>
      <c r="S736" s="44"/>
      <c r="U736" s="39">
        <f>$AB$4-V736</f>
        <v>0.30251500000000142</v>
      </c>
      <c r="V736" s="39">
        <f>V734+($AB$3*M735)</f>
        <v>4.4974849999999984</v>
      </c>
      <c r="W736" s="40">
        <f>U736/($AB$4/100)</f>
        <v>6.302395833333363</v>
      </c>
      <c r="X736" s="40">
        <f>V736/($AB$4/100)</f>
        <v>93.697604166666636</v>
      </c>
    </row>
    <row r="737" spans="1:24" x14ac:dyDescent="0.3">
      <c r="A737" s="2">
        <v>44294</v>
      </c>
      <c r="B737" s="3">
        <v>0.64583333333333337</v>
      </c>
      <c r="C737" s="6">
        <v>6.1000000000000014</v>
      </c>
      <c r="D737" s="6">
        <v>14.200000000000003</v>
      </c>
      <c r="E737" s="4">
        <v>13.79</v>
      </c>
      <c r="F737" s="5">
        <v>5.3999999999999999E-2</v>
      </c>
      <c r="G737" s="44"/>
      <c r="H737" s="5">
        <v>9.2999999999999999E-2</v>
      </c>
      <c r="I737" s="44"/>
      <c r="J737" s="5">
        <v>1E-3</v>
      </c>
      <c r="K737" s="44"/>
      <c r="L737" s="5">
        <v>3.7999999999999999E-2</v>
      </c>
      <c r="M737" s="44"/>
      <c r="N737" s="5">
        <v>0</v>
      </c>
      <c r="O737" s="44"/>
      <c r="P737" s="5">
        <v>0</v>
      </c>
      <c r="Q737" s="44"/>
      <c r="R737" s="5">
        <v>0</v>
      </c>
      <c r="S737" s="44"/>
      <c r="U737" s="39"/>
      <c r="V737" s="39"/>
      <c r="W737" s="9"/>
      <c r="X737" s="9"/>
    </row>
    <row r="738" spans="1:24" x14ac:dyDescent="0.3">
      <c r="A738" s="2">
        <v>44294</v>
      </c>
      <c r="B738" s="3">
        <v>0.65625</v>
      </c>
      <c r="C738" s="6">
        <v>5.1000000000000014</v>
      </c>
      <c r="D738" s="6">
        <v>13</v>
      </c>
      <c r="E738" s="4">
        <v>13.75</v>
      </c>
      <c r="F738" s="5">
        <v>5.3999999999999999E-2</v>
      </c>
      <c r="G738" s="44"/>
      <c r="H738" s="5">
        <v>8.7999999999999995E-2</v>
      </c>
      <c r="I738" s="44"/>
      <c r="J738" s="5">
        <v>0</v>
      </c>
      <c r="K738" s="44"/>
      <c r="L738" s="5">
        <v>3.4000000000000002E-2</v>
      </c>
      <c r="M738" s="44"/>
      <c r="N738" s="5">
        <v>0</v>
      </c>
      <c r="O738" s="44"/>
      <c r="P738" s="5">
        <v>0</v>
      </c>
      <c r="Q738" s="44"/>
      <c r="R738" s="5">
        <v>0</v>
      </c>
      <c r="S738" s="44"/>
      <c r="U738" s="39">
        <f>$AB$4-V738</f>
        <v>0.30276500000000173</v>
      </c>
      <c r="V738" s="39">
        <f>V736-K735</f>
        <v>4.4972349999999981</v>
      </c>
      <c r="W738" s="40">
        <f>U738/($AB$4/100)</f>
        <v>6.3076041666667022</v>
      </c>
      <c r="X738" s="40">
        <f>V738/($AB$4/100)</f>
        <v>93.692395833333293</v>
      </c>
    </row>
    <row r="739" spans="1:24" x14ac:dyDescent="0.3">
      <c r="A739" s="2">
        <v>44294</v>
      </c>
      <c r="B739" s="3">
        <v>0.66666666666666663</v>
      </c>
      <c r="C739" s="6">
        <v>7.2999999999999972</v>
      </c>
      <c r="D739" s="6">
        <v>14.200000000000003</v>
      </c>
      <c r="E739" s="4">
        <v>13.84</v>
      </c>
      <c r="F739" s="5">
        <v>6.7000000000000004E-2</v>
      </c>
      <c r="G739" s="44">
        <f t="shared" si="78"/>
        <v>6.4250000000000002E-2</v>
      </c>
      <c r="H739" s="5">
        <v>0.105</v>
      </c>
      <c r="I739" s="44">
        <f t="shared" si="79"/>
        <v>0.10050000000000001</v>
      </c>
      <c r="J739" s="5">
        <v>0</v>
      </c>
      <c r="K739" s="44">
        <f t="shared" si="80"/>
        <v>0</v>
      </c>
      <c r="L739" s="5">
        <v>3.5999999999999997E-2</v>
      </c>
      <c r="M739" s="44">
        <f t="shared" si="81"/>
        <v>3.4750000000000003E-2</v>
      </c>
      <c r="N739" s="5">
        <v>0</v>
      </c>
      <c r="O739" s="44">
        <f t="shared" si="82"/>
        <v>0</v>
      </c>
      <c r="P739" s="5">
        <v>0</v>
      </c>
      <c r="Q739" s="44">
        <f t="shared" si="83"/>
        <v>0</v>
      </c>
      <c r="R739" s="5">
        <v>0</v>
      </c>
      <c r="S739" s="44">
        <f t="shared" si="84"/>
        <v>0</v>
      </c>
      <c r="U739" s="39"/>
      <c r="V739" s="39"/>
      <c r="W739" s="40"/>
      <c r="X739" s="40"/>
    </row>
    <row r="740" spans="1:24" x14ac:dyDescent="0.3">
      <c r="A740" s="2">
        <v>44294</v>
      </c>
      <c r="B740" s="3">
        <v>0.67708333333333337</v>
      </c>
      <c r="C740" s="6">
        <v>7.5</v>
      </c>
      <c r="D740" s="6">
        <v>17.5</v>
      </c>
      <c r="E740" s="4">
        <v>13.81</v>
      </c>
      <c r="F740" s="5">
        <v>6.3E-2</v>
      </c>
      <c r="G740" s="44"/>
      <c r="H740" s="5">
        <v>9.9000000000000005E-2</v>
      </c>
      <c r="I740" s="44"/>
      <c r="J740" s="5">
        <v>0</v>
      </c>
      <c r="K740" s="44"/>
      <c r="L740" s="5">
        <v>3.5000000000000003E-2</v>
      </c>
      <c r="M740" s="44"/>
      <c r="N740" s="5">
        <v>0</v>
      </c>
      <c r="O740" s="44"/>
      <c r="P740" s="5">
        <v>0</v>
      </c>
      <c r="Q740" s="44"/>
      <c r="R740" s="5">
        <v>0</v>
      </c>
      <c r="S740" s="44"/>
      <c r="U740" s="39">
        <f>$AB$4-V740</f>
        <v>0.27288000000000157</v>
      </c>
      <c r="V740" s="39">
        <f>V738+($AB$3*M739)</f>
        <v>4.5271199999999983</v>
      </c>
      <c r="W740" s="40">
        <f>U740/($AB$4/100)</f>
        <v>5.6850000000000325</v>
      </c>
      <c r="X740" s="40">
        <f>V740/($AB$4/100)</f>
        <v>94.314999999999955</v>
      </c>
    </row>
    <row r="741" spans="1:24" x14ac:dyDescent="0.3">
      <c r="A741" s="2">
        <v>44294</v>
      </c>
      <c r="B741" s="3">
        <v>0.6875</v>
      </c>
      <c r="C741" s="6">
        <v>6.8999999999999986</v>
      </c>
      <c r="D741" s="6">
        <v>17.200000000000003</v>
      </c>
      <c r="E741" s="4">
        <v>13.81</v>
      </c>
      <c r="F741" s="5">
        <v>6.2E-2</v>
      </c>
      <c r="G741" s="44"/>
      <c r="H741" s="5">
        <v>9.8000000000000004E-2</v>
      </c>
      <c r="I741" s="44"/>
      <c r="J741" s="5">
        <v>0</v>
      </c>
      <c r="K741" s="44"/>
      <c r="L741" s="5">
        <v>3.4000000000000002E-2</v>
      </c>
      <c r="M741" s="44"/>
      <c r="N741" s="5">
        <v>0</v>
      </c>
      <c r="O741" s="44"/>
      <c r="P741" s="5">
        <v>0</v>
      </c>
      <c r="Q741" s="44"/>
      <c r="R741" s="5">
        <v>0</v>
      </c>
      <c r="S741" s="44"/>
      <c r="U741" s="39"/>
      <c r="V741" s="39"/>
      <c r="W741" s="40"/>
      <c r="X741" s="40"/>
    </row>
    <row r="742" spans="1:24" x14ac:dyDescent="0.3">
      <c r="A742" s="2">
        <v>44294</v>
      </c>
      <c r="B742" s="3">
        <v>0.69791666666666663</v>
      </c>
      <c r="C742" s="6">
        <v>7.2000000000000028</v>
      </c>
      <c r="D742" s="6">
        <v>17.400000000000006</v>
      </c>
      <c r="E742" s="4">
        <v>13.81</v>
      </c>
      <c r="F742" s="5">
        <v>6.5000000000000002E-2</v>
      </c>
      <c r="G742" s="44"/>
      <c r="H742" s="5">
        <v>0.1</v>
      </c>
      <c r="I742" s="44"/>
      <c r="J742" s="5">
        <v>0</v>
      </c>
      <c r="K742" s="44"/>
      <c r="L742" s="5">
        <v>3.4000000000000002E-2</v>
      </c>
      <c r="M742" s="44"/>
      <c r="N742" s="5">
        <v>0</v>
      </c>
      <c r="O742" s="44"/>
      <c r="P742" s="5">
        <v>0</v>
      </c>
      <c r="Q742" s="44"/>
      <c r="R742" s="5">
        <v>0</v>
      </c>
      <c r="S742" s="44"/>
      <c r="U742" s="39">
        <f>$AB$4-V742</f>
        <v>0.27288000000000157</v>
      </c>
      <c r="V742" s="39">
        <f>V740-K739</f>
        <v>4.5271199999999983</v>
      </c>
      <c r="W742" s="40">
        <f>U742/($AB$4/100)</f>
        <v>5.6850000000000325</v>
      </c>
      <c r="X742" s="40">
        <f>V742/($AB$4/100)</f>
        <v>94.314999999999955</v>
      </c>
    </row>
    <row r="743" spans="1:24" x14ac:dyDescent="0.3">
      <c r="A743" s="2">
        <v>44294</v>
      </c>
      <c r="B743" s="3">
        <v>0.70833333333333337</v>
      </c>
      <c r="C743" s="6">
        <v>6.7999999999999972</v>
      </c>
      <c r="D743" s="6">
        <v>16.900000000000006</v>
      </c>
      <c r="E743" s="4">
        <v>13.79</v>
      </c>
      <c r="F743" s="5">
        <v>5.5E-2</v>
      </c>
      <c r="G743" s="44">
        <f t="shared" si="78"/>
        <v>4.9000000000000002E-2</v>
      </c>
      <c r="H743" s="5">
        <v>8.7999999999999995E-2</v>
      </c>
      <c r="I743" s="44">
        <f t="shared" si="79"/>
        <v>7.3749999999999996E-2</v>
      </c>
      <c r="J743" s="5">
        <v>0</v>
      </c>
      <c r="K743" s="44">
        <f t="shared" si="80"/>
        <v>5.0000000000000001E-4</v>
      </c>
      <c r="L743" s="5">
        <v>3.4000000000000002E-2</v>
      </c>
      <c r="M743" s="44">
        <f t="shared" si="81"/>
        <v>2.4250000000000001E-2</v>
      </c>
      <c r="N743" s="5">
        <v>0</v>
      </c>
      <c r="O743" s="44">
        <f t="shared" si="82"/>
        <v>0</v>
      </c>
      <c r="P743" s="5">
        <v>0</v>
      </c>
      <c r="Q743" s="44">
        <f t="shared" si="83"/>
        <v>0</v>
      </c>
      <c r="R743" s="5">
        <v>0</v>
      </c>
      <c r="S743" s="44">
        <f t="shared" si="84"/>
        <v>0</v>
      </c>
      <c r="U743" s="39"/>
      <c r="V743" s="39"/>
      <c r="W743" s="40"/>
      <c r="X743" s="40"/>
    </row>
    <row r="744" spans="1:24" x14ac:dyDescent="0.3">
      <c r="A744" s="2">
        <v>44294</v>
      </c>
      <c r="B744" s="3">
        <v>0.71875</v>
      </c>
      <c r="C744" s="6">
        <v>6.8999999999999986</v>
      </c>
      <c r="D744" s="6">
        <v>15.299999999999997</v>
      </c>
      <c r="E744" s="4">
        <v>13.78</v>
      </c>
      <c r="F744" s="5">
        <v>5.1999999999999998E-2</v>
      </c>
      <c r="G744" s="44"/>
      <c r="H744" s="5">
        <v>8.5000000000000006E-2</v>
      </c>
      <c r="I744" s="44"/>
      <c r="J744" s="5">
        <v>0</v>
      </c>
      <c r="K744" s="44"/>
      <c r="L744" s="5">
        <v>0.03</v>
      </c>
      <c r="M744" s="44"/>
      <c r="N744" s="5">
        <v>0</v>
      </c>
      <c r="O744" s="44"/>
      <c r="P744" s="5">
        <v>0</v>
      </c>
      <c r="Q744" s="44"/>
      <c r="R744" s="5">
        <v>0</v>
      </c>
      <c r="S744" s="44"/>
      <c r="U744" s="39">
        <f>$AB$4-V744</f>
        <v>0.2520250000000015</v>
      </c>
      <c r="V744" s="39">
        <f>V742+($AB$3*M743)</f>
        <v>4.5479749999999983</v>
      </c>
      <c r="W744" s="40">
        <f>U744/($AB$4/100)</f>
        <v>5.2505208333333648</v>
      </c>
      <c r="X744" s="40">
        <f>V744/($AB$4/100)</f>
        <v>94.749479166666632</v>
      </c>
    </row>
    <row r="745" spans="1:24" x14ac:dyDescent="0.3">
      <c r="A745" s="2">
        <v>44294</v>
      </c>
      <c r="B745" s="3">
        <v>0.72916666666666663</v>
      </c>
      <c r="C745" s="6">
        <v>6.3999999999999986</v>
      </c>
      <c r="D745" s="6">
        <v>13.799999999999997</v>
      </c>
      <c r="E745" s="4">
        <v>13.35</v>
      </c>
      <c r="F745" s="5">
        <v>4.2000000000000003E-2</v>
      </c>
      <c r="G745" s="44"/>
      <c r="H745" s="5">
        <v>4.9000000000000002E-2</v>
      </c>
      <c r="I745" s="44"/>
      <c r="J745" s="5">
        <v>2E-3</v>
      </c>
      <c r="K745" s="44"/>
      <c r="L745" s="5">
        <v>8.0000000000000002E-3</v>
      </c>
      <c r="M745" s="44"/>
      <c r="N745" s="5">
        <v>0</v>
      </c>
      <c r="O745" s="44"/>
      <c r="P745" s="5">
        <v>0</v>
      </c>
      <c r="Q745" s="44"/>
      <c r="R745" s="5">
        <v>0</v>
      </c>
      <c r="S745" s="44"/>
      <c r="U745" s="39"/>
      <c r="V745" s="39"/>
      <c r="W745" s="9"/>
      <c r="X745" s="9"/>
    </row>
    <row r="746" spans="1:24" x14ac:dyDescent="0.3">
      <c r="A746" s="2">
        <v>44294</v>
      </c>
      <c r="B746" s="3">
        <v>0.73958333333333337</v>
      </c>
      <c r="C746" s="6">
        <v>6.2999999999999972</v>
      </c>
      <c r="D746" s="6">
        <v>12.599999999999994</v>
      </c>
      <c r="E746" s="4">
        <v>13.56</v>
      </c>
      <c r="F746" s="5">
        <v>4.7E-2</v>
      </c>
      <c r="G746" s="44"/>
      <c r="H746" s="5">
        <v>7.2999999999999995E-2</v>
      </c>
      <c r="I746" s="44"/>
      <c r="J746" s="5">
        <v>0</v>
      </c>
      <c r="K746" s="44"/>
      <c r="L746" s="5">
        <v>2.5000000000000001E-2</v>
      </c>
      <c r="M746" s="44"/>
      <c r="N746" s="5">
        <v>0</v>
      </c>
      <c r="O746" s="44"/>
      <c r="P746" s="5">
        <v>0</v>
      </c>
      <c r="Q746" s="44"/>
      <c r="R746" s="5">
        <v>0</v>
      </c>
      <c r="S746" s="44"/>
      <c r="U746" s="39">
        <f>$AB$4-V746</f>
        <v>0.25252500000000122</v>
      </c>
      <c r="V746" s="39">
        <f>V744-K743</f>
        <v>4.5474749999999986</v>
      </c>
      <c r="W746" s="40">
        <f>U746/($AB$4/100)</f>
        <v>5.2609375000000256</v>
      </c>
      <c r="X746" s="40">
        <f>V746/($AB$4/100)</f>
        <v>94.739062499999974</v>
      </c>
    </row>
    <row r="747" spans="1:24" x14ac:dyDescent="0.3">
      <c r="A747" s="2">
        <v>44294</v>
      </c>
      <c r="B747" s="3">
        <v>0.75</v>
      </c>
      <c r="C747" s="6">
        <v>6.5</v>
      </c>
      <c r="D747" s="6">
        <v>12.200000000000003</v>
      </c>
      <c r="E747" s="4">
        <v>13.69</v>
      </c>
      <c r="F747" s="5">
        <v>0.05</v>
      </c>
      <c r="G747" s="44">
        <f t="shared" si="78"/>
        <v>4.7250000000000007E-2</v>
      </c>
      <c r="H747" s="5">
        <v>7.8E-2</v>
      </c>
      <c r="I747" s="44">
        <f t="shared" si="79"/>
        <v>5.475E-2</v>
      </c>
      <c r="J747" s="5">
        <v>1E-3</v>
      </c>
      <c r="K747" s="44">
        <f t="shared" si="80"/>
        <v>5.4999999999999997E-3</v>
      </c>
      <c r="L747" s="5">
        <v>2.8000000000000001E-2</v>
      </c>
      <c r="M747" s="44">
        <f t="shared" si="81"/>
        <v>1.2E-2</v>
      </c>
      <c r="N747" s="5">
        <v>0</v>
      </c>
      <c r="O747" s="44">
        <f t="shared" si="82"/>
        <v>0</v>
      </c>
      <c r="P747" s="5">
        <v>0</v>
      </c>
      <c r="Q747" s="44">
        <f t="shared" si="83"/>
        <v>0</v>
      </c>
      <c r="R747" s="5">
        <v>0</v>
      </c>
      <c r="S747" s="44">
        <f t="shared" si="84"/>
        <v>0</v>
      </c>
      <c r="U747" s="39"/>
      <c r="V747" s="39"/>
      <c r="W747" s="40"/>
      <c r="X747" s="40"/>
    </row>
    <row r="748" spans="1:24" x14ac:dyDescent="0.3">
      <c r="A748" s="2">
        <v>44294</v>
      </c>
      <c r="B748" s="3">
        <v>0.76041666666666663</v>
      </c>
      <c r="C748" s="6">
        <v>6.6000000000000014</v>
      </c>
      <c r="D748" s="6">
        <v>12.5</v>
      </c>
      <c r="E748" s="4">
        <v>13.64</v>
      </c>
      <c r="F748" s="5">
        <v>5.3999999999999999E-2</v>
      </c>
      <c r="G748" s="44"/>
      <c r="H748" s="5">
        <v>7.3999999999999996E-2</v>
      </c>
      <c r="I748" s="44"/>
      <c r="J748" s="5">
        <v>0</v>
      </c>
      <c r="K748" s="44"/>
      <c r="L748" s="5">
        <v>0.02</v>
      </c>
      <c r="M748" s="44"/>
      <c r="N748" s="5">
        <v>0</v>
      </c>
      <c r="O748" s="44"/>
      <c r="P748" s="5">
        <v>0</v>
      </c>
      <c r="Q748" s="44"/>
      <c r="R748" s="5">
        <v>0</v>
      </c>
      <c r="S748" s="44"/>
      <c r="U748" s="39">
        <f>$AB$4-V748</f>
        <v>0.24220500000000111</v>
      </c>
      <c r="V748" s="39">
        <f>V746+($AB$3*M747)</f>
        <v>4.5577949999999987</v>
      </c>
      <c r="W748" s="40">
        <f>U748/($AB$4/100)</f>
        <v>5.0459375000000231</v>
      </c>
      <c r="X748" s="40">
        <f>V748/($AB$4/100)</f>
        <v>94.954062499999978</v>
      </c>
    </row>
    <row r="749" spans="1:24" x14ac:dyDescent="0.3">
      <c r="A749" s="2">
        <v>44294</v>
      </c>
      <c r="B749" s="3">
        <v>0.77083333333333337</v>
      </c>
      <c r="C749" s="6">
        <v>6.1000000000000014</v>
      </c>
      <c r="D749" s="6">
        <v>12.299999999999997</v>
      </c>
      <c r="E749" s="4">
        <v>13.17</v>
      </c>
      <c r="F749" s="5">
        <v>4.3999999999999997E-2</v>
      </c>
      <c r="G749" s="44"/>
      <c r="H749" s="5">
        <v>3.6999999999999998E-2</v>
      </c>
      <c r="I749" s="44"/>
      <c r="J749" s="5">
        <v>8.9999999999999993E-3</v>
      </c>
      <c r="K749" s="44"/>
      <c r="L749" s="5">
        <v>0</v>
      </c>
      <c r="M749" s="44"/>
      <c r="N749" s="5">
        <v>0</v>
      </c>
      <c r="O749" s="44"/>
      <c r="P749" s="5">
        <v>0</v>
      </c>
      <c r="Q749" s="44"/>
      <c r="R749" s="5">
        <v>0</v>
      </c>
      <c r="S749" s="44"/>
      <c r="U749" s="39"/>
      <c r="V749" s="39"/>
      <c r="W749" s="40"/>
      <c r="X749" s="40"/>
    </row>
    <row r="750" spans="1:24" x14ac:dyDescent="0.3">
      <c r="A750" s="2">
        <v>44294</v>
      </c>
      <c r="B750" s="3">
        <v>0.78125</v>
      </c>
      <c r="C750" s="6">
        <v>6.1000000000000014</v>
      </c>
      <c r="D750" s="6">
        <v>11.299999999999997</v>
      </c>
      <c r="E750" s="4">
        <v>13.07</v>
      </c>
      <c r="F750" s="5">
        <v>4.1000000000000002E-2</v>
      </c>
      <c r="G750" s="44"/>
      <c r="H750" s="5">
        <v>0.03</v>
      </c>
      <c r="I750" s="44"/>
      <c r="J750" s="5">
        <v>1.2E-2</v>
      </c>
      <c r="K750" s="44"/>
      <c r="L750" s="5">
        <v>0</v>
      </c>
      <c r="M750" s="44"/>
      <c r="N750" s="5">
        <v>0</v>
      </c>
      <c r="O750" s="44"/>
      <c r="P750" s="5">
        <v>0</v>
      </c>
      <c r="Q750" s="44"/>
      <c r="R750" s="5">
        <v>0</v>
      </c>
      <c r="S750" s="44"/>
      <c r="U750" s="39">
        <f>$AB$4-V750</f>
        <v>0.24770500000000073</v>
      </c>
      <c r="V750" s="39">
        <f>V748-K747</f>
        <v>4.5522949999999991</v>
      </c>
      <c r="W750" s="40">
        <f>U750/($AB$4/100)</f>
        <v>5.1605208333333481</v>
      </c>
      <c r="X750" s="40">
        <f>V750/($AB$4/100)</f>
        <v>94.839479166666649</v>
      </c>
    </row>
    <row r="751" spans="1:24" x14ac:dyDescent="0.3">
      <c r="A751" s="2">
        <v>44294</v>
      </c>
      <c r="B751" s="3">
        <v>0.79166666666666663</v>
      </c>
      <c r="C751" s="6">
        <v>5.7000000000000028</v>
      </c>
      <c r="D751" s="6">
        <v>10.5</v>
      </c>
      <c r="E751" s="4">
        <v>12.95</v>
      </c>
      <c r="F751" s="5">
        <v>0.04</v>
      </c>
      <c r="G751" s="44">
        <f t="shared" si="78"/>
        <v>3.85E-2</v>
      </c>
      <c r="H751" s="5">
        <v>8.0000000000000002E-3</v>
      </c>
      <c r="I751" s="44">
        <f t="shared" si="79"/>
        <v>2.5000000000000001E-3</v>
      </c>
      <c r="J751" s="5">
        <v>3.1E-2</v>
      </c>
      <c r="K751" s="44">
        <f t="shared" si="80"/>
        <v>3.5750000000000004E-2</v>
      </c>
      <c r="L751" s="5">
        <v>0</v>
      </c>
      <c r="M751" s="44">
        <f t="shared" si="81"/>
        <v>0</v>
      </c>
      <c r="N751" s="5">
        <v>0</v>
      </c>
      <c r="O751" s="44">
        <f t="shared" si="82"/>
        <v>0</v>
      </c>
      <c r="P751" s="5">
        <v>0</v>
      </c>
      <c r="Q751" s="44">
        <f t="shared" si="83"/>
        <v>0</v>
      </c>
      <c r="R751" s="5">
        <v>0</v>
      </c>
      <c r="S751" s="44">
        <f t="shared" si="84"/>
        <v>0</v>
      </c>
      <c r="U751" s="39"/>
      <c r="V751" s="39"/>
      <c r="W751" s="40"/>
      <c r="X751" s="40"/>
    </row>
    <row r="752" spans="1:24" x14ac:dyDescent="0.3">
      <c r="A752" s="2">
        <v>44294</v>
      </c>
      <c r="B752" s="3">
        <v>0.80208333333333337</v>
      </c>
      <c r="C752" s="6">
        <v>5.7000000000000028</v>
      </c>
      <c r="D752" s="6">
        <v>9.7000000000000028</v>
      </c>
      <c r="E752" s="4">
        <v>12.91</v>
      </c>
      <c r="F752" s="5">
        <v>3.7999999999999999E-2</v>
      </c>
      <c r="G752" s="44"/>
      <c r="H752" s="5">
        <v>2E-3</v>
      </c>
      <c r="I752" s="44"/>
      <c r="J752" s="5">
        <v>3.5999999999999997E-2</v>
      </c>
      <c r="K752" s="44"/>
      <c r="L752" s="5">
        <v>0</v>
      </c>
      <c r="M752" s="44"/>
      <c r="N752" s="5">
        <v>0</v>
      </c>
      <c r="O752" s="44"/>
      <c r="P752" s="5">
        <v>0</v>
      </c>
      <c r="Q752" s="44"/>
      <c r="R752" s="5">
        <v>0</v>
      </c>
      <c r="S752" s="44"/>
      <c r="U752" s="39">
        <f>$AB$4-V752</f>
        <v>0.24770500000000073</v>
      </c>
      <c r="V752" s="39">
        <f>V750+($AB$3*M751)</f>
        <v>4.5522949999999991</v>
      </c>
      <c r="W752" s="40">
        <f>U752/($AB$4/100)</f>
        <v>5.1605208333333481</v>
      </c>
      <c r="X752" s="40">
        <f>V752/($AB$4/100)</f>
        <v>94.839479166666649</v>
      </c>
    </row>
    <row r="753" spans="1:24" x14ac:dyDescent="0.3">
      <c r="A753" s="2">
        <v>44294</v>
      </c>
      <c r="B753" s="3">
        <v>0.8125</v>
      </c>
      <c r="C753" s="6">
        <v>5.5</v>
      </c>
      <c r="D753" s="6">
        <v>10.700000000000003</v>
      </c>
      <c r="E753" s="4">
        <v>12.88</v>
      </c>
      <c r="F753" s="5">
        <v>3.7999999999999999E-2</v>
      </c>
      <c r="G753" s="44"/>
      <c r="H753" s="5">
        <v>0</v>
      </c>
      <c r="I753" s="44"/>
      <c r="J753" s="5">
        <v>3.7999999999999999E-2</v>
      </c>
      <c r="K753" s="44"/>
      <c r="L753" s="5">
        <v>0</v>
      </c>
      <c r="M753" s="44"/>
      <c r="N753" s="5">
        <v>0</v>
      </c>
      <c r="O753" s="44"/>
      <c r="P753" s="5">
        <v>0</v>
      </c>
      <c r="Q753" s="44"/>
      <c r="R753" s="5">
        <v>0</v>
      </c>
      <c r="S753" s="44"/>
      <c r="U753" s="39"/>
      <c r="V753" s="39"/>
      <c r="W753" s="9"/>
      <c r="X753" s="9"/>
    </row>
    <row r="754" spans="1:24" x14ac:dyDescent="0.3">
      <c r="A754" s="2">
        <v>44294</v>
      </c>
      <c r="B754" s="3">
        <v>0.82291666666666663</v>
      </c>
      <c r="C754" s="6">
        <v>5.1000000000000014</v>
      </c>
      <c r="D754" s="6">
        <v>12.700000000000003</v>
      </c>
      <c r="E754" s="4">
        <v>12.86</v>
      </c>
      <c r="F754" s="5">
        <v>3.7999999999999999E-2</v>
      </c>
      <c r="G754" s="44"/>
      <c r="H754" s="5">
        <v>0</v>
      </c>
      <c r="I754" s="44"/>
      <c r="J754" s="5">
        <v>3.7999999999999999E-2</v>
      </c>
      <c r="K754" s="44"/>
      <c r="L754" s="5">
        <v>0</v>
      </c>
      <c r="M754" s="44"/>
      <c r="N754" s="5">
        <v>0</v>
      </c>
      <c r="O754" s="44"/>
      <c r="P754" s="5">
        <v>0</v>
      </c>
      <c r="Q754" s="44"/>
      <c r="R754" s="5">
        <v>0</v>
      </c>
      <c r="S754" s="44"/>
      <c r="U754" s="39">
        <f>$AB$4-V754</f>
        <v>0.2834550000000009</v>
      </c>
      <c r="V754" s="39">
        <f>V752-K751</f>
        <v>4.5165449999999989</v>
      </c>
      <c r="W754" s="40">
        <f>U754/($AB$4/100)</f>
        <v>5.9053125000000186</v>
      </c>
      <c r="X754" s="40">
        <f>V754/($AB$4/100)</f>
        <v>94.094687499999978</v>
      </c>
    </row>
    <row r="755" spans="1:24" x14ac:dyDescent="0.3">
      <c r="A755" s="2">
        <v>44294</v>
      </c>
      <c r="B755" s="3">
        <v>0.83333333333333337</v>
      </c>
      <c r="C755" s="6">
        <v>4.6000000000000014</v>
      </c>
      <c r="D755" s="6">
        <v>11.099999999999994</v>
      </c>
      <c r="E755" s="4">
        <v>12.85</v>
      </c>
      <c r="F755" s="5">
        <v>3.5999999999999997E-2</v>
      </c>
      <c r="G755" s="44">
        <f t="shared" si="78"/>
        <v>3.6499999999999998E-2</v>
      </c>
      <c r="H755" s="5">
        <v>0</v>
      </c>
      <c r="I755" s="44">
        <f t="shared" si="79"/>
        <v>0</v>
      </c>
      <c r="J755" s="5">
        <v>3.7999999999999999E-2</v>
      </c>
      <c r="K755" s="44">
        <f t="shared" si="80"/>
        <v>3.7499999999999999E-2</v>
      </c>
      <c r="L755" s="5">
        <v>0</v>
      </c>
      <c r="M755" s="44">
        <f t="shared" si="81"/>
        <v>0</v>
      </c>
      <c r="N755" s="5">
        <v>0</v>
      </c>
      <c r="O755" s="44">
        <f t="shared" si="82"/>
        <v>0</v>
      </c>
      <c r="P755" s="5">
        <v>0</v>
      </c>
      <c r="Q755" s="44">
        <f t="shared" si="83"/>
        <v>0</v>
      </c>
      <c r="R755" s="5">
        <v>0</v>
      </c>
      <c r="S755" s="44">
        <f t="shared" si="84"/>
        <v>0</v>
      </c>
      <c r="U755" s="39"/>
      <c r="V755" s="39"/>
      <c r="W755" s="40"/>
      <c r="X755" s="40"/>
    </row>
    <row r="756" spans="1:24" x14ac:dyDescent="0.3">
      <c r="A756" s="2">
        <v>44294</v>
      </c>
      <c r="B756" s="3">
        <v>0.84375</v>
      </c>
      <c r="C756" s="6">
        <v>4.2000000000000028</v>
      </c>
      <c r="D756" s="6">
        <v>9.5999999999999943</v>
      </c>
      <c r="E756" s="4">
        <v>12.86</v>
      </c>
      <c r="F756" s="5">
        <v>3.5999999999999997E-2</v>
      </c>
      <c r="G756" s="44"/>
      <c r="H756" s="5">
        <v>0</v>
      </c>
      <c r="I756" s="44"/>
      <c r="J756" s="5">
        <v>3.6999999999999998E-2</v>
      </c>
      <c r="K756" s="44"/>
      <c r="L756" s="5">
        <v>0</v>
      </c>
      <c r="M756" s="44"/>
      <c r="N756" s="5">
        <v>0</v>
      </c>
      <c r="O756" s="44"/>
      <c r="P756" s="5">
        <v>0</v>
      </c>
      <c r="Q756" s="44"/>
      <c r="R756" s="5">
        <v>0</v>
      </c>
      <c r="S756" s="44"/>
      <c r="U756" s="39">
        <f>$AB$4-V756</f>
        <v>0.2834550000000009</v>
      </c>
      <c r="V756" s="39">
        <f>V754+($AB$3*M755)</f>
        <v>4.5165449999999989</v>
      </c>
      <c r="W756" s="40">
        <f>U756/($AB$4/100)</f>
        <v>5.9053125000000186</v>
      </c>
      <c r="X756" s="40">
        <f>V756/($AB$4/100)</f>
        <v>94.094687499999978</v>
      </c>
    </row>
    <row r="757" spans="1:24" x14ac:dyDescent="0.3">
      <c r="A757" s="2">
        <v>44294</v>
      </c>
      <c r="B757" s="3">
        <v>0.85416666666666663</v>
      </c>
      <c r="C757" s="6">
        <v>3.7000000000000028</v>
      </c>
      <c r="D757" s="6">
        <v>12.599999999999994</v>
      </c>
      <c r="E757" s="4">
        <v>12.83</v>
      </c>
      <c r="F757" s="5">
        <v>3.6999999999999998E-2</v>
      </c>
      <c r="G757" s="44"/>
      <c r="H757" s="5">
        <v>0</v>
      </c>
      <c r="I757" s="44"/>
      <c r="J757" s="5">
        <v>3.7999999999999999E-2</v>
      </c>
      <c r="K757" s="44"/>
      <c r="L757" s="5">
        <v>0</v>
      </c>
      <c r="M757" s="44"/>
      <c r="N757" s="5">
        <v>0</v>
      </c>
      <c r="O757" s="44"/>
      <c r="P757" s="5">
        <v>0</v>
      </c>
      <c r="Q757" s="44"/>
      <c r="R757" s="5">
        <v>0</v>
      </c>
      <c r="S757" s="44"/>
      <c r="U757" s="39"/>
      <c r="V757" s="39"/>
      <c r="W757" s="40"/>
      <c r="X757" s="40"/>
    </row>
    <row r="758" spans="1:24" x14ac:dyDescent="0.3">
      <c r="A758" s="2">
        <v>44294</v>
      </c>
      <c r="B758" s="3">
        <v>0.86458333333333337</v>
      </c>
      <c r="C758" s="6">
        <v>3.1000000000000014</v>
      </c>
      <c r="D758" s="6">
        <v>11.599999999999994</v>
      </c>
      <c r="E758" s="4">
        <v>12.82</v>
      </c>
      <c r="F758" s="5">
        <v>3.6999999999999998E-2</v>
      </c>
      <c r="G758" s="44"/>
      <c r="H758" s="5">
        <v>0</v>
      </c>
      <c r="I758" s="44"/>
      <c r="J758" s="5">
        <v>3.6999999999999998E-2</v>
      </c>
      <c r="K758" s="44"/>
      <c r="L758" s="5">
        <v>0</v>
      </c>
      <c r="M758" s="44"/>
      <c r="N758" s="5">
        <v>0</v>
      </c>
      <c r="O758" s="44"/>
      <c r="P758" s="5">
        <v>0</v>
      </c>
      <c r="Q758" s="44"/>
      <c r="R758" s="5">
        <v>0</v>
      </c>
      <c r="S758" s="44"/>
      <c r="U758" s="39">
        <f>$AB$4-V758</f>
        <v>0.32095500000000055</v>
      </c>
      <c r="V758" s="39">
        <f>V756-K755</f>
        <v>4.4790449999999993</v>
      </c>
      <c r="W758" s="40">
        <f>U758/($AB$4/100)</f>
        <v>6.6865625000000115</v>
      </c>
      <c r="X758" s="40">
        <f>V758/($AB$4/100)</f>
        <v>93.313437499999978</v>
      </c>
    </row>
    <row r="759" spans="1:24" x14ac:dyDescent="0.3">
      <c r="A759" s="2">
        <v>44294</v>
      </c>
      <c r="B759" s="3">
        <v>0.875</v>
      </c>
      <c r="C759" s="6">
        <v>2.5</v>
      </c>
      <c r="D759" s="6">
        <v>9.9000000000000057</v>
      </c>
      <c r="E759" s="4">
        <v>12.83</v>
      </c>
      <c r="F759" s="5">
        <v>3.5999999999999997E-2</v>
      </c>
      <c r="G759" s="44">
        <f t="shared" si="78"/>
        <v>3.6749999999999998E-2</v>
      </c>
      <c r="H759" s="5">
        <v>0</v>
      </c>
      <c r="I759" s="44">
        <f t="shared" si="79"/>
        <v>0</v>
      </c>
      <c r="J759" s="5">
        <v>3.7999999999999999E-2</v>
      </c>
      <c r="K759" s="44">
        <f t="shared" si="80"/>
        <v>3.7749999999999999E-2</v>
      </c>
      <c r="L759" s="5">
        <v>0</v>
      </c>
      <c r="M759" s="44">
        <f t="shared" si="81"/>
        <v>0</v>
      </c>
      <c r="N759" s="5">
        <v>0</v>
      </c>
      <c r="O759" s="44">
        <f t="shared" si="82"/>
        <v>0</v>
      </c>
      <c r="P759" s="5">
        <v>0</v>
      </c>
      <c r="Q759" s="44">
        <f t="shared" si="83"/>
        <v>0</v>
      </c>
      <c r="R759" s="5">
        <v>0</v>
      </c>
      <c r="S759" s="44">
        <f t="shared" si="84"/>
        <v>0</v>
      </c>
      <c r="U759" s="39"/>
      <c r="V759" s="39"/>
      <c r="W759" s="40"/>
      <c r="X759" s="40"/>
    </row>
    <row r="760" spans="1:24" x14ac:dyDescent="0.3">
      <c r="A760" s="2">
        <v>44294</v>
      </c>
      <c r="B760" s="3">
        <v>0.88541666666666663</v>
      </c>
      <c r="C760" s="6">
        <v>1.8999999999999986</v>
      </c>
      <c r="D760" s="6">
        <v>12</v>
      </c>
      <c r="E760" s="4">
        <v>12.81</v>
      </c>
      <c r="F760" s="5">
        <v>3.6999999999999998E-2</v>
      </c>
      <c r="G760" s="44"/>
      <c r="H760" s="5">
        <v>0</v>
      </c>
      <c r="I760" s="44"/>
      <c r="J760" s="5">
        <v>3.6999999999999998E-2</v>
      </c>
      <c r="K760" s="44"/>
      <c r="L760" s="5">
        <v>0</v>
      </c>
      <c r="M760" s="44"/>
      <c r="N760" s="5">
        <v>0</v>
      </c>
      <c r="O760" s="44"/>
      <c r="P760" s="5">
        <v>0</v>
      </c>
      <c r="Q760" s="44"/>
      <c r="R760" s="5">
        <v>0</v>
      </c>
      <c r="S760" s="44"/>
      <c r="U760" s="39">
        <f>$AB$4-V760</f>
        <v>0.32095500000000055</v>
      </c>
      <c r="V760" s="39">
        <f>V758+($AB$3*M759)</f>
        <v>4.4790449999999993</v>
      </c>
      <c r="W760" s="40">
        <f>U760/($AB$4/100)</f>
        <v>6.6865625000000115</v>
      </c>
      <c r="X760" s="40">
        <f>V760/($AB$4/100)</f>
        <v>93.313437499999978</v>
      </c>
    </row>
    <row r="761" spans="1:24" x14ac:dyDescent="0.3">
      <c r="A761" s="2">
        <v>44294</v>
      </c>
      <c r="B761" s="3">
        <v>0.89583333333333337</v>
      </c>
      <c r="C761" s="6">
        <v>1.3999999999999986</v>
      </c>
      <c r="D761" s="6">
        <v>11.700000000000003</v>
      </c>
      <c r="E761" s="4">
        <v>12.8</v>
      </c>
      <c r="F761" s="5">
        <v>3.6999999999999998E-2</v>
      </c>
      <c r="G761" s="44"/>
      <c r="H761" s="5">
        <v>0</v>
      </c>
      <c r="I761" s="44"/>
      <c r="J761" s="5">
        <v>3.7999999999999999E-2</v>
      </c>
      <c r="K761" s="44"/>
      <c r="L761" s="5">
        <v>0</v>
      </c>
      <c r="M761" s="44"/>
      <c r="N761" s="5">
        <v>0</v>
      </c>
      <c r="O761" s="44"/>
      <c r="P761" s="5">
        <v>0</v>
      </c>
      <c r="Q761" s="44"/>
      <c r="R761" s="5">
        <v>0</v>
      </c>
      <c r="S761" s="44"/>
      <c r="U761" s="39"/>
      <c r="V761" s="39"/>
      <c r="W761" s="9"/>
      <c r="X761" s="9"/>
    </row>
    <row r="762" spans="1:24" x14ac:dyDescent="0.3">
      <c r="A762" s="2">
        <v>44294</v>
      </c>
      <c r="B762" s="3">
        <v>0.90625</v>
      </c>
      <c r="C762" s="6">
        <v>1.5</v>
      </c>
      <c r="D762" s="6">
        <v>9.9000000000000057</v>
      </c>
      <c r="E762" s="4">
        <v>12.82</v>
      </c>
      <c r="F762" s="5">
        <v>3.6999999999999998E-2</v>
      </c>
      <c r="G762" s="44"/>
      <c r="H762" s="5">
        <v>0</v>
      </c>
      <c r="I762" s="44"/>
      <c r="J762" s="5">
        <v>3.7999999999999999E-2</v>
      </c>
      <c r="K762" s="44"/>
      <c r="L762" s="5">
        <v>0</v>
      </c>
      <c r="M762" s="44"/>
      <c r="N762" s="5">
        <v>0</v>
      </c>
      <c r="O762" s="44"/>
      <c r="P762" s="5">
        <v>0</v>
      </c>
      <c r="Q762" s="44"/>
      <c r="R762" s="5">
        <v>0</v>
      </c>
      <c r="S762" s="44"/>
      <c r="U762" s="39">
        <f>$AB$4-V762</f>
        <v>0.3587050000000005</v>
      </c>
      <c r="V762" s="39">
        <f>V760-K759</f>
        <v>4.4412949999999993</v>
      </c>
      <c r="W762" s="40">
        <f>U762/($AB$4/100)</f>
        <v>7.4730208333333437</v>
      </c>
      <c r="X762" s="40">
        <f>V762/($AB$4/100)</f>
        <v>92.526979166666649</v>
      </c>
    </row>
    <row r="763" spans="1:24" x14ac:dyDescent="0.3">
      <c r="A763" s="2">
        <v>44294</v>
      </c>
      <c r="B763" s="3">
        <v>0.91666666666666663</v>
      </c>
      <c r="C763" s="6">
        <v>2.2999999999999972</v>
      </c>
      <c r="D763" s="6">
        <v>12.299999999999997</v>
      </c>
      <c r="E763" s="4">
        <v>12.79</v>
      </c>
      <c r="F763" s="5">
        <v>3.6999999999999998E-2</v>
      </c>
      <c r="G763" s="44">
        <f t="shared" si="78"/>
        <v>3.6999999999999998E-2</v>
      </c>
      <c r="H763" s="5">
        <v>0</v>
      </c>
      <c r="I763" s="44">
        <f t="shared" si="79"/>
        <v>0</v>
      </c>
      <c r="J763" s="5">
        <v>3.6999999999999998E-2</v>
      </c>
      <c r="K763" s="44">
        <f t="shared" si="80"/>
        <v>3.7749999999999999E-2</v>
      </c>
      <c r="L763" s="5">
        <v>0</v>
      </c>
      <c r="M763" s="44">
        <f t="shared" si="81"/>
        <v>0</v>
      </c>
      <c r="N763" s="5">
        <v>0</v>
      </c>
      <c r="O763" s="44">
        <f t="shared" si="82"/>
        <v>0</v>
      </c>
      <c r="P763" s="5">
        <v>0</v>
      </c>
      <c r="Q763" s="44">
        <f t="shared" si="83"/>
        <v>0</v>
      </c>
      <c r="R763" s="5">
        <v>0</v>
      </c>
      <c r="S763" s="44">
        <f t="shared" si="84"/>
        <v>0</v>
      </c>
      <c r="U763" s="39"/>
      <c r="V763" s="39"/>
      <c r="W763" s="40"/>
      <c r="X763" s="40"/>
    </row>
    <row r="764" spans="1:24" x14ac:dyDescent="0.3">
      <c r="A764" s="2">
        <v>44294</v>
      </c>
      <c r="B764" s="3">
        <v>0.92708333333333337</v>
      </c>
      <c r="C764" s="6">
        <v>2.2999999999999972</v>
      </c>
      <c r="D764" s="6">
        <v>11.299999999999997</v>
      </c>
      <c r="E764" s="4">
        <v>12.79</v>
      </c>
      <c r="F764" s="5">
        <v>3.6999999999999998E-2</v>
      </c>
      <c r="G764" s="44"/>
      <c r="H764" s="5">
        <v>0</v>
      </c>
      <c r="I764" s="44"/>
      <c r="J764" s="5">
        <v>3.7999999999999999E-2</v>
      </c>
      <c r="K764" s="44"/>
      <c r="L764" s="5">
        <v>0</v>
      </c>
      <c r="M764" s="44"/>
      <c r="N764" s="5">
        <v>0</v>
      </c>
      <c r="O764" s="44"/>
      <c r="P764" s="5">
        <v>0</v>
      </c>
      <c r="Q764" s="44"/>
      <c r="R764" s="5">
        <v>0</v>
      </c>
      <c r="S764" s="44"/>
      <c r="U764" s="39">
        <f>$AB$4-V764</f>
        <v>0.3587050000000005</v>
      </c>
      <c r="V764" s="39">
        <f>V762+($AB$3*M763)</f>
        <v>4.4412949999999993</v>
      </c>
      <c r="W764" s="40">
        <f>U764/($AB$4/100)</f>
        <v>7.4730208333333437</v>
      </c>
      <c r="X764" s="40">
        <f>V764/($AB$4/100)</f>
        <v>92.526979166666649</v>
      </c>
    </row>
    <row r="765" spans="1:24" x14ac:dyDescent="0.3">
      <c r="A765" s="2">
        <v>44294</v>
      </c>
      <c r="B765" s="3">
        <v>0.9375</v>
      </c>
      <c r="C765" s="6">
        <v>2</v>
      </c>
      <c r="D765" s="6">
        <v>10.299999999999997</v>
      </c>
      <c r="E765" s="4">
        <v>12.79</v>
      </c>
      <c r="F765" s="5">
        <v>3.6999999999999998E-2</v>
      </c>
      <c r="G765" s="44"/>
      <c r="H765" s="5">
        <v>0</v>
      </c>
      <c r="I765" s="44"/>
      <c r="J765" s="5">
        <v>3.7999999999999999E-2</v>
      </c>
      <c r="K765" s="44"/>
      <c r="L765" s="5">
        <v>0</v>
      </c>
      <c r="M765" s="44"/>
      <c r="N765" s="5">
        <v>0</v>
      </c>
      <c r="O765" s="44"/>
      <c r="P765" s="5">
        <v>0</v>
      </c>
      <c r="Q765" s="44"/>
      <c r="R765" s="5">
        <v>0</v>
      </c>
      <c r="S765" s="44"/>
      <c r="U765" s="39"/>
      <c r="V765" s="39"/>
      <c r="W765" s="40"/>
      <c r="X765" s="40"/>
    </row>
    <row r="766" spans="1:24" x14ac:dyDescent="0.3">
      <c r="A766" s="2">
        <v>44294</v>
      </c>
      <c r="B766" s="3">
        <v>0.94791666666666663</v>
      </c>
      <c r="C766" s="6">
        <v>2</v>
      </c>
      <c r="D766" s="6">
        <v>12.599999999999994</v>
      </c>
      <c r="E766" s="4">
        <v>12.77</v>
      </c>
      <c r="F766" s="5">
        <v>3.6999999999999998E-2</v>
      </c>
      <c r="G766" s="44"/>
      <c r="H766" s="5">
        <v>0</v>
      </c>
      <c r="I766" s="44"/>
      <c r="J766" s="5">
        <v>3.7999999999999999E-2</v>
      </c>
      <c r="K766" s="44"/>
      <c r="L766" s="5">
        <v>0</v>
      </c>
      <c r="M766" s="44"/>
      <c r="N766" s="5">
        <v>0</v>
      </c>
      <c r="O766" s="44"/>
      <c r="P766" s="5">
        <v>0</v>
      </c>
      <c r="Q766" s="44"/>
      <c r="R766" s="5">
        <v>0</v>
      </c>
      <c r="S766" s="44"/>
      <c r="U766" s="39">
        <f>$AB$4-V766</f>
        <v>0.39645500000000045</v>
      </c>
      <c r="V766" s="39">
        <f>V764-K763</f>
        <v>4.4035449999999994</v>
      </c>
      <c r="W766" s="40">
        <f>U766/($AB$4/100)</f>
        <v>8.2594791666666758</v>
      </c>
      <c r="X766" s="40">
        <f>V766/($AB$4/100)</f>
        <v>91.740520833333321</v>
      </c>
    </row>
    <row r="767" spans="1:24" x14ac:dyDescent="0.3">
      <c r="A767" s="2">
        <v>44294</v>
      </c>
      <c r="B767" s="3">
        <v>0.95833333333333337</v>
      </c>
      <c r="C767" s="6">
        <v>1.7999999999999972</v>
      </c>
      <c r="D767" s="6">
        <v>10.200000000000003</v>
      </c>
      <c r="E767" s="4">
        <v>12.78</v>
      </c>
      <c r="F767" s="5">
        <v>3.6999999999999998E-2</v>
      </c>
      <c r="G767" s="44">
        <f t="shared" si="78"/>
        <v>3.6999999999999998E-2</v>
      </c>
      <c r="H767" s="5">
        <v>0</v>
      </c>
      <c r="I767" s="44">
        <f t="shared" si="79"/>
        <v>0</v>
      </c>
      <c r="J767" s="5">
        <v>3.6999999999999998E-2</v>
      </c>
      <c r="K767" s="44">
        <f t="shared" si="80"/>
        <v>3.7499999999999999E-2</v>
      </c>
      <c r="L767" s="5">
        <v>0</v>
      </c>
      <c r="M767" s="44">
        <f t="shared" si="81"/>
        <v>0</v>
      </c>
      <c r="N767" s="5">
        <v>0</v>
      </c>
      <c r="O767" s="44">
        <f t="shared" si="82"/>
        <v>0</v>
      </c>
      <c r="P767" s="5">
        <v>0</v>
      </c>
      <c r="Q767" s="44">
        <f t="shared" si="83"/>
        <v>0</v>
      </c>
      <c r="R767" s="5">
        <v>0</v>
      </c>
      <c r="S767" s="44">
        <f t="shared" si="84"/>
        <v>0</v>
      </c>
      <c r="U767" s="39"/>
      <c r="V767" s="39"/>
      <c r="W767" s="40"/>
      <c r="X767" s="40"/>
    </row>
    <row r="768" spans="1:24" x14ac:dyDescent="0.3">
      <c r="A768" s="2">
        <v>44294</v>
      </c>
      <c r="B768" s="3">
        <v>0.96875</v>
      </c>
      <c r="C768" s="6">
        <v>1.7999999999999972</v>
      </c>
      <c r="D768" s="6">
        <v>11.799999999999997</v>
      </c>
      <c r="E768" s="4">
        <v>12.77</v>
      </c>
      <c r="F768" s="5">
        <v>3.6999999999999998E-2</v>
      </c>
      <c r="G768" s="44"/>
      <c r="H768" s="5">
        <v>0</v>
      </c>
      <c r="I768" s="44"/>
      <c r="J768" s="5">
        <v>3.7999999999999999E-2</v>
      </c>
      <c r="K768" s="44"/>
      <c r="L768" s="5">
        <v>0</v>
      </c>
      <c r="M768" s="44"/>
      <c r="N768" s="5">
        <v>0</v>
      </c>
      <c r="O768" s="44"/>
      <c r="P768" s="5">
        <v>0</v>
      </c>
      <c r="Q768" s="44"/>
      <c r="R768" s="5">
        <v>0</v>
      </c>
      <c r="S768" s="44"/>
      <c r="U768" s="39">
        <f>$AB$4-V768</f>
        <v>0.39645500000000045</v>
      </c>
      <c r="V768" s="39">
        <f>V766+($AB$3*M767)</f>
        <v>4.4035449999999994</v>
      </c>
      <c r="W768" s="40">
        <f>U768/($AB$4/100)</f>
        <v>8.2594791666666758</v>
      </c>
      <c r="X768" s="40">
        <f>V768/($AB$4/100)</f>
        <v>91.740520833333321</v>
      </c>
    </row>
    <row r="769" spans="1:24" x14ac:dyDescent="0.3">
      <c r="A769" s="2">
        <v>44294</v>
      </c>
      <c r="B769" s="3">
        <v>0.97916666666666663</v>
      </c>
      <c r="C769" s="6">
        <v>1.7999999999999972</v>
      </c>
      <c r="D769" s="6">
        <v>11.5</v>
      </c>
      <c r="E769" s="4">
        <v>12.76</v>
      </c>
      <c r="F769" s="5">
        <v>3.6999999999999998E-2</v>
      </c>
      <c r="G769" s="44"/>
      <c r="H769" s="5">
        <v>0</v>
      </c>
      <c r="I769" s="44"/>
      <c r="J769" s="5">
        <v>3.7999999999999999E-2</v>
      </c>
      <c r="K769" s="44"/>
      <c r="L769" s="5">
        <v>0</v>
      </c>
      <c r="M769" s="44"/>
      <c r="N769" s="5">
        <v>0</v>
      </c>
      <c r="O769" s="44"/>
      <c r="P769" s="5">
        <v>0</v>
      </c>
      <c r="Q769" s="44"/>
      <c r="R769" s="5">
        <v>0</v>
      </c>
      <c r="S769" s="44"/>
      <c r="U769" s="39"/>
      <c r="V769" s="39"/>
      <c r="W769" s="9"/>
      <c r="X769" s="9"/>
    </row>
    <row r="770" spans="1:24" x14ac:dyDescent="0.3">
      <c r="A770" s="2">
        <v>44294</v>
      </c>
      <c r="B770" s="3">
        <v>0.98958333333333337</v>
      </c>
      <c r="C770" s="6">
        <v>1.7000000000000028</v>
      </c>
      <c r="D770" s="6">
        <v>10.099999999999994</v>
      </c>
      <c r="E770" s="4">
        <v>12.77</v>
      </c>
      <c r="F770" s="5">
        <v>3.6999999999999998E-2</v>
      </c>
      <c r="G770" s="44"/>
      <c r="H770" s="5">
        <v>0</v>
      </c>
      <c r="I770" s="44"/>
      <c r="J770" s="5">
        <v>3.6999999999999998E-2</v>
      </c>
      <c r="K770" s="44"/>
      <c r="L770" s="5">
        <v>0</v>
      </c>
      <c r="M770" s="44"/>
      <c r="N770" s="5">
        <v>0</v>
      </c>
      <c r="O770" s="44"/>
      <c r="P770" s="5">
        <v>0</v>
      </c>
      <c r="Q770" s="44"/>
      <c r="R770" s="5">
        <v>0</v>
      </c>
      <c r="S770" s="44"/>
      <c r="U770" s="39">
        <f>$AB$4-V770</f>
        <v>0.43395500000000009</v>
      </c>
      <c r="V770" s="39">
        <f>V768-K767</f>
        <v>4.3660449999999997</v>
      </c>
      <c r="W770" s="40">
        <f>U770/($AB$4/100)</f>
        <v>9.0407291666666687</v>
      </c>
      <c r="X770" s="40">
        <f>V770/($AB$4/100)</f>
        <v>90.959270833333321</v>
      </c>
    </row>
    <row r="771" spans="1:24" x14ac:dyDescent="0.3">
      <c r="A771" s="2">
        <v>44295</v>
      </c>
      <c r="B771" s="3">
        <v>0</v>
      </c>
      <c r="C771" s="6">
        <v>1.7000000000000028</v>
      </c>
      <c r="D771" s="6">
        <v>12.400000000000006</v>
      </c>
      <c r="E771" s="4">
        <v>12.74</v>
      </c>
      <c r="F771" s="5">
        <v>3.6999999999999998E-2</v>
      </c>
      <c r="G771" s="44">
        <f t="shared" si="78"/>
        <v>3.6999999999999998E-2</v>
      </c>
      <c r="H771" s="5">
        <v>0</v>
      </c>
      <c r="I771" s="44">
        <f t="shared" si="79"/>
        <v>0</v>
      </c>
      <c r="J771" s="5">
        <v>3.7999999999999999E-2</v>
      </c>
      <c r="K771" s="44">
        <f t="shared" si="80"/>
        <v>3.7749999999999999E-2</v>
      </c>
      <c r="L771" s="5">
        <v>0</v>
      </c>
      <c r="M771" s="44">
        <f t="shared" si="81"/>
        <v>0</v>
      </c>
      <c r="N771" s="5">
        <v>0</v>
      </c>
      <c r="O771" s="44">
        <f t="shared" si="82"/>
        <v>0</v>
      </c>
      <c r="P771" s="5">
        <v>0</v>
      </c>
      <c r="Q771" s="44">
        <f t="shared" si="83"/>
        <v>0</v>
      </c>
      <c r="R771" s="5">
        <v>0</v>
      </c>
      <c r="S771" s="44">
        <f t="shared" si="84"/>
        <v>0</v>
      </c>
      <c r="U771" s="39"/>
      <c r="V771" s="39"/>
      <c r="W771" s="40"/>
      <c r="X771" s="40"/>
    </row>
    <row r="772" spans="1:24" x14ac:dyDescent="0.3">
      <c r="A772" s="2">
        <v>44295</v>
      </c>
      <c r="B772" s="3">
        <v>1.0416666666666666E-2</v>
      </c>
      <c r="C772" s="6">
        <v>1.6000000000000014</v>
      </c>
      <c r="D772" s="6">
        <v>10.299999999999997</v>
      </c>
      <c r="E772" s="4">
        <v>12.75</v>
      </c>
      <c r="F772" s="5">
        <v>3.6999999999999998E-2</v>
      </c>
      <c r="G772" s="44"/>
      <c r="H772" s="5">
        <v>0</v>
      </c>
      <c r="I772" s="44"/>
      <c r="J772" s="5">
        <v>3.7999999999999999E-2</v>
      </c>
      <c r="K772" s="44"/>
      <c r="L772" s="5">
        <v>0</v>
      </c>
      <c r="M772" s="44"/>
      <c r="N772" s="5">
        <v>0</v>
      </c>
      <c r="O772" s="44"/>
      <c r="P772" s="5">
        <v>0</v>
      </c>
      <c r="Q772" s="44"/>
      <c r="R772" s="5">
        <v>0</v>
      </c>
      <c r="S772" s="44"/>
      <c r="U772" s="39">
        <f>$AB$4-V772</f>
        <v>0.43395500000000009</v>
      </c>
      <c r="V772" s="39">
        <f>V770+($AB$3*M771)</f>
        <v>4.3660449999999997</v>
      </c>
      <c r="W772" s="40">
        <f>U772/($AB$4/100)</f>
        <v>9.0407291666666687</v>
      </c>
      <c r="X772" s="40">
        <f>V772/($AB$4/100)</f>
        <v>90.959270833333321</v>
      </c>
    </row>
    <row r="773" spans="1:24" x14ac:dyDescent="0.3">
      <c r="A773" s="2">
        <v>44295</v>
      </c>
      <c r="B773" s="3">
        <v>2.0833333333333332E-2</v>
      </c>
      <c r="C773" s="6">
        <v>1.5</v>
      </c>
      <c r="D773" s="6">
        <v>11.599999999999994</v>
      </c>
      <c r="E773" s="4">
        <v>12.74</v>
      </c>
      <c r="F773" s="5">
        <v>3.6999999999999998E-2</v>
      </c>
      <c r="G773" s="44"/>
      <c r="H773" s="5">
        <v>0</v>
      </c>
      <c r="I773" s="44"/>
      <c r="J773" s="5">
        <v>3.7999999999999999E-2</v>
      </c>
      <c r="K773" s="44"/>
      <c r="L773" s="5">
        <v>0</v>
      </c>
      <c r="M773" s="44"/>
      <c r="N773" s="5">
        <v>0</v>
      </c>
      <c r="O773" s="44"/>
      <c r="P773" s="5">
        <v>0</v>
      </c>
      <c r="Q773" s="44"/>
      <c r="R773" s="5">
        <v>0</v>
      </c>
      <c r="S773" s="44"/>
      <c r="U773" s="39"/>
      <c r="V773" s="39"/>
      <c r="W773" s="40"/>
      <c r="X773" s="40"/>
    </row>
    <row r="774" spans="1:24" x14ac:dyDescent="0.3">
      <c r="A774" s="2">
        <v>44295</v>
      </c>
      <c r="B774" s="3">
        <v>3.125E-2</v>
      </c>
      <c r="C774" s="6">
        <v>1.3999999999999986</v>
      </c>
      <c r="D774" s="6">
        <v>11.5</v>
      </c>
      <c r="E774" s="4">
        <v>12.73</v>
      </c>
      <c r="F774" s="5">
        <v>3.6999999999999998E-2</v>
      </c>
      <c r="G774" s="44"/>
      <c r="H774" s="5">
        <v>0</v>
      </c>
      <c r="I774" s="44"/>
      <c r="J774" s="5">
        <v>3.6999999999999998E-2</v>
      </c>
      <c r="K774" s="44"/>
      <c r="L774" s="5">
        <v>0</v>
      </c>
      <c r="M774" s="44"/>
      <c r="N774" s="5">
        <v>0</v>
      </c>
      <c r="O774" s="44"/>
      <c r="P774" s="5">
        <v>0</v>
      </c>
      <c r="Q774" s="44"/>
      <c r="R774" s="5">
        <v>0</v>
      </c>
      <c r="S774" s="44"/>
      <c r="U774" s="39">
        <f>$AB$4-V774</f>
        <v>0.47170500000000004</v>
      </c>
      <c r="V774" s="39">
        <f>V772-K771</f>
        <v>4.3282949999999998</v>
      </c>
      <c r="W774" s="40">
        <f>U774/($AB$4/100)</f>
        <v>9.8271875000000009</v>
      </c>
      <c r="X774" s="40">
        <f>V774/($AB$4/100)</f>
        <v>90.172812499999992</v>
      </c>
    </row>
    <row r="775" spans="1:24" x14ac:dyDescent="0.3">
      <c r="A775" s="2">
        <v>44295</v>
      </c>
      <c r="B775" s="3">
        <v>4.1666666666666664E-2</v>
      </c>
      <c r="C775" s="6">
        <v>1.1000000000000014</v>
      </c>
      <c r="D775" s="6">
        <v>10</v>
      </c>
      <c r="E775" s="4">
        <v>12.74</v>
      </c>
      <c r="F775" s="5">
        <v>3.6999999999999998E-2</v>
      </c>
      <c r="G775" s="44">
        <f t="shared" ref="G775:G835" si="85">AVERAGE(F775:F778)</f>
        <v>3.6999999999999998E-2</v>
      </c>
      <c r="H775" s="5">
        <v>0</v>
      </c>
      <c r="I775" s="44">
        <f t="shared" ref="I775:I835" si="86">AVERAGE(H775:H778)</f>
        <v>0</v>
      </c>
      <c r="J775" s="5">
        <v>3.7999999999999999E-2</v>
      </c>
      <c r="K775" s="44">
        <f t="shared" ref="K775:K835" si="87">AVERAGE(J775:J778)</f>
        <v>3.7749999999999999E-2</v>
      </c>
      <c r="L775" s="5">
        <v>0</v>
      </c>
      <c r="M775" s="44">
        <f t="shared" ref="M775:M835" si="88">AVERAGE(L775:L778)</f>
        <v>0</v>
      </c>
      <c r="N775" s="5">
        <v>0</v>
      </c>
      <c r="O775" s="44">
        <f t="shared" ref="O775:O835" si="89">AVERAGE(N775:N778)</f>
        <v>0</v>
      </c>
      <c r="P775" s="5">
        <v>0</v>
      </c>
      <c r="Q775" s="44">
        <f t="shared" ref="Q775:Q835" si="90">AVERAGE(P775:P778)</f>
        <v>0</v>
      </c>
      <c r="R775" s="5">
        <v>0</v>
      </c>
      <c r="S775" s="44">
        <f t="shared" ref="S775:S835" si="91">AVERAGE(R775:R778)</f>
        <v>0</v>
      </c>
      <c r="U775" s="39"/>
      <c r="V775" s="39"/>
      <c r="W775" s="40"/>
      <c r="X775" s="40"/>
    </row>
    <row r="776" spans="1:24" x14ac:dyDescent="0.3">
      <c r="A776" s="2">
        <v>44295</v>
      </c>
      <c r="B776" s="3">
        <v>5.2083333333333336E-2</v>
      </c>
      <c r="C776" s="6">
        <v>1.1000000000000014</v>
      </c>
      <c r="D776" s="6">
        <v>12.299999999999997</v>
      </c>
      <c r="E776" s="4">
        <v>12.71</v>
      </c>
      <c r="F776" s="5">
        <v>3.6999999999999998E-2</v>
      </c>
      <c r="G776" s="44"/>
      <c r="H776" s="5">
        <v>0</v>
      </c>
      <c r="I776" s="44"/>
      <c r="J776" s="5">
        <v>3.7999999999999999E-2</v>
      </c>
      <c r="K776" s="44"/>
      <c r="L776" s="5">
        <v>0</v>
      </c>
      <c r="M776" s="44"/>
      <c r="N776" s="5">
        <v>0</v>
      </c>
      <c r="O776" s="44"/>
      <c r="P776" s="5">
        <v>0</v>
      </c>
      <c r="Q776" s="44"/>
      <c r="R776" s="5">
        <v>0</v>
      </c>
      <c r="S776" s="44"/>
      <c r="U776" s="39">
        <f>$AB$4-V776</f>
        <v>0.47170500000000004</v>
      </c>
      <c r="V776" s="39">
        <f>V774+($AB$3*M775)</f>
        <v>4.3282949999999998</v>
      </c>
      <c r="W776" s="40">
        <f>U776/($AB$4/100)</f>
        <v>9.8271875000000009</v>
      </c>
      <c r="X776" s="40">
        <f>V776/($AB$4/100)</f>
        <v>90.172812499999992</v>
      </c>
    </row>
    <row r="777" spans="1:24" x14ac:dyDescent="0.3">
      <c r="A777" s="2">
        <v>44295</v>
      </c>
      <c r="B777" s="3">
        <v>6.25E-2</v>
      </c>
      <c r="C777" s="6">
        <v>1.2000000000000028</v>
      </c>
      <c r="D777" s="6">
        <v>10</v>
      </c>
      <c r="E777" s="4">
        <v>12.73</v>
      </c>
      <c r="F777" s="5">
        <v>3.6999999999999998E-2</v>
      </c>
      <c r="G777" s="44"/>
      <c r="H777" s="5">
        <v>0</v>
      </c>
      <c r="I777" s="44"/>
      <c r="J777" s="5">
        <v>3.6999999999999998E-2</v>
      </c>
      <c r="K777" s="44"/>
      <c r="L777" s="5">
        <v>0</v>
      </c>
      <c r="M777" s="44"/>
      <c r="N777" s="5">
        <v>0</v>
      </c>
      <c r="O777" s="44"/>
      <c r="P777" s="5">
        <v>0</v>
      </c>
      <c r="Q777" s="44"/>
      <c r="R777" s="5">
        <v>0</v>
      </c>
      <c r="S777" s="44"/>
      <c r="U777" s="39"/>
      <c r="V777" s="39"/>
      <c r="W777" s="9"/>
      <c r="X777" s="9"/>
    </row>
    <row r="778" spans="1:24" x14ac:dyDescent="0.3">
      <c r="A778" s="2">
        <v>44295</v>
      </c>
      <c r="B778" s="3">
        <v>7.2916666666666671E-2</v>
      </c>
      <c r="C778" s="6">
        <v>1</v>
      </c>
      <c r="D778" s="6">
        <v>12</v>
      </c>
      <c r="E778" s="4">
        <v>12.71</v>
      </c>
      <c r="F778" s="5">
        <v>3.6999999999999998E-2</v>
      </c>
      <c r="G778" s="44"/>
      <c r="H778" s="5">
        <v>0</v>
      </c>
      <c r="I778" s="44"/>
      <c r="J778" s="5">
        <v>3.7999999999999999E-2</v>
      </c>
      <c r="K778" s="44"/>
      <c r="L778" s="5">
        <v>0</v>
      </c>
      <c r="M778" s="44"/>
      <c r="N778" s="5">
        <v>0</v>
      </c>
      <c r="O778" s="44"/>
      <c r="P778" s="5">
        <v>0</v>
      </c>
      <c r="Q778" s="44"/>
      <c r="R778" s="5">
        <v>0</v>
      </c>
      <c r="S778" s="44"/>
      <c r="U778" s="39">
        <f>$AB$4-V778</f>
        <v>0.50945499999999999</v>
      </c>
      <c r="V778" s="39">
        <f>V776-K775</f>
        <v>4.2905449999999998</v>
      </c>
      <c r="W778" s="40">
        <f>U778/($AB$4/100)</f>
        <v>10.613645833333333</v>
      </c>
      <c r="X778" s="40">
        <f>V778/($AB$4/100)</f>
        <v>89.386354166666663</v>
      </c>
    </row>
    <row r="779" spans="1:24" x14ac:dyDescent="0.3">
      <c r="A779" s="2">
        <v>44295</v>
      </c>
      <c r="B779" s="3">
        <v>8.3333333333333329E-2</v>
      </c>
      <c r="C779" s="6">
        <v>0.70000000000000284</v>
      </c>
      <c r="D779" s="6">
        <v>10.5</v>
      </c>
      <c r="E779" s="4">
        <v>12.7</v>
      </c>
      <c r="F779" s="5">
        <v>3.6999999999999998E-2</v>
      </c>
      <c r="G779" s="44">
        <f t="shared" si="85"/>
        <v>3.6999999999999998E-2</v>
      </c>
      <c r="H779" s="5">
        <v>0</v>
      </c>
      <c r="I779" s="44">
        <f t="shared" si="86"/>
        <v>0</v>
      </c>
      <c r="J779" s="5">
        <v>3.7999999999999999E-2</v>
      </c>
      <c r="K779" s="44">
        <f t="shared" si="87"/>
        <v>3.7749999999999999E-2</v>
      </c>
      <c r="L779" s="5">
        <v>0</v>
      </c>
      <c r="M779" s="44">
        <f t="shared" si="88"/>
        <v>0</v>
      </c>
      <c r="N779" s="5">
        <v>0</v>
      </c>
      <c r="O779" s="44">
        <f t="shared" si="89"/>
        <v>0</v>
      </c>
      <c r="P779" s="5">
        <v>0</v>
      </c>
      <c r="Q779" s="44">
        <f t="shared" si="90"/>
        <v>0</v>
      </c>
      <c r="R779" s="5">
        <v>0</v>
      </c>
      <c r="S779" s="44">
        <f t="shared" si="91"/>
        <v>0</v>
      </c>
      <c r="U779" s="39"/>
      <c r="V779" s="39"/>
      <c r="W779" s="40"/>
      <c r="X779" s="40"/>
    </row>
    <row r="780" spans="1:24" x14ac:dyDescent="0.3">
      <c r="A780" s="2">
        <v>44295</v>
      </c>
      <c r="B780" s="3">
        <v>9.375E-2</v>
      </c>
      <c r="C780" s="6">
        <v>0.60000000000000142</v>
      </c>
      <c r="D780" s="6">
        <v>11.200000000000003</v>
      </c>
      <c r="E780" s="4">
        <v>12.7</v>
      </c>
      <c r="F780" s="5">
        <v>3.6999999999999998E-2</v>
      </c>
      <c r="G780" s="44"/>
      <c r="H780" s="5">
        <v>0</v>
      </c>
      <c r="I780" s="44"/>
      <c r="J780" s="5">
        <v>3.7999999999999999E-2</v>
      </c>
      <c r="K780" s="44"/>
      <c r="L780" s="5">
        <v>0</v>
      </c>
      <c r="M780" s="44"/>
      <c r="N780" s="5">
        <v>0</v>
      </c>
      <c r="O780" s="44"/>
      <c r="P780" s="5">
        <v>0</v>
      </c>
      <c r="Q780" s="44"/>
      <c r="R780" s="5">
        <v>0</v>
      </c>
      <c r="S780" s="44"/>
      <c r="U780" s="39">
        <f>$AB$4-V780</f>
        <v>0.50945499999999999</v>
      </c>
      <c r="V780" s="39">
        <f>V778+($AB$3*M779)</f>
        <v>4.2905449999999998</v>
      </c>
      <c r="W780" s="40">
        <f>U780/($AB$4/100)</f>
        <v>10.613645833333333</v>
      </c>
      <c r="X780" s="40">
        <f>V780/($AB$4/100)</f>
        <v>89.386354166666663</v>
      </c>
    </row>
    <row r="781" spans="1:24" x14ac:dyDescent="0.3">
      <c r="A781" s="2">
        <v>44295</v>
      </c>
      <c r="B781" s="3">
        <v>0.10416666666666667</v>
      </c>
      <c r="C781" s="6">
        <v>0.60000000000000142</v>
      </c>
      <c r="D781" s="6">
        <v>11.299999999999997</v>
      </c>
      <c r="E781" s="4">
        <v>12.68</v>
      </c>
      <c r="F781" s="5">
        <v>3.6999999999999998E-2</v>
      </c>
      <c r="G781" s="44"/>
      <c r="H781" s="5">
        <v>0</v>
      </c>
      <c r="I781" s="44"/>
      <c r="J781" s="5">
        <v>3.7999999999999999E-2</v>
      </c>
      <c r="K781" s="44"/>
      <c r="L781" s="5">
        <v>0</v>
      </c>
      <c r="M781" s="44"/>
      <c r="N781" s="5">
        <v>0</v>
      </c>
      <c r="O781" s="44"/>
      <c r="P781" s="5">
        <v>0</v>
      </c>
      <c r="Q781" s="44"/>
      <c r="R781" s="5">
        <v>0</v>
      </c>
      <c r="S781" s="44"/>
      <c r="U781" s="39"/>
      <c r="V781" s="39"/>
      <c r="W781" s="40"/>
      <c r="X781" s="40"/>
    </row>
    <row r="782" spans="1:24" x14ac:dyDescent="0.3">
      <c r="A782" s="2">
        <v>44295</v>
      </c>
      <c r="B782" s="3">
        <v>0.11458333333333333</v>
      </c>
      <c r="C782" s="6">
        <v>0.60000000000000142</v>
      </c>
      <c r="D782" s="6">
        <v>10.200000000000003</v>
      </c>
      <c r="E782" s="4">
        <v>12.7</v>
      </c>
      <c r="F782" s="5">
        <v>3.6999999999999998E-2</v>
      </c>
      <c r="G782" s="44"/>
      <c r="H782" s="5">
        <v>0</v>
      </c>
      <c r="I782" s="44"/>
      <c r="J782" s="5">
        <v>3.6999999999999998E-2</v>
      </c>
      <c r="K782" s="44"/>
      <c r="L782" s="5">
        <v>0</v>
      </c>
      <c r="M782" s="44"/>
      <c r="N782" s="5">
        <v>0</v>
      </c>
      <c r="O782" s="44"/>
      <c r="P782" s="5">
        <v>0</v>
      </c>
      <c r="Q782" s="44"/>
      <c r="R782" s="5">
        <v>0</v>
      </c>
      <c r="S782" s="44"/>
      <c r="U782" s="39">
        <f>$AB$4-V782</f>
        <v>0.54720499999999994</v>
      </c>
      <c r="V782" s="39">
        <f>V780-K779</f>
        <v>4.2527949999999999</v>
      </c>
      <c r="W782" s="40">
        <f>U782/($AB$4/100)</f>
        <v>11.400104166666665</v>
      </c>
      <c r="X782" s="40">
        <f>V782/($AB$4/100)</f>
        <v>88.599895833333335</v>
      </c>
    </row>
    <row r="783" spans="1:24" x14ac:dyDescent="0.3">
      <c r="A783" s="2">
        <v>44295</v>
      </c>
      <c r="B783" s="3">
        <v>0.125</v>
      </c>
      <c r="C783" s="6">
        <v>0.39999999999999858</v>
      </c>
      <c r="D783" s="6">
        <v>12.200000000000003</v>
      </c>
      <c r="E783" s="4">
        <v>12.67</v>
      </c>
      <c r="F783" s="5">
        <v>3.6999999999999998E-2</v>
      </c>
      <c r="G783" s="44">
        <f t="shared" si="85"/>
        <v>3.6999999999999998E-2</v>
      </c>
      <c r="H783" s="5">
        <v>0</v>
      </c>
      <c r="I783" s="44">
        <f t="shared" si="86"/>
        <v>0</v>
      </c>
      <c r="J783" s="5">
        <v>3.7999999999999999E-2</v>
      </c>
      <c r="K783" s="44">
        <f t="shared" si="87"/>
        <v>3.7999999999999999E-2</v>
      </c>
      <c r="L783" s="5">
        <v>0</v>
      </c>
      <c r="M783" s="44">
        <f t="shared" si="88"/>
        <v>0</v>
      </c>
      <c r="N783" s="5">
        <v>0</v>
      </c>
      <c r="O783" s="44">
        <f t="shared" si="89"/>
        <v>0</v>
      </c>
      <c r="P783" s="5">
        <v>0</v>
      </c>
      <c r="Q783" s="44">
        <f t="shared" si="90"/>
        <v>0</v>
      </c>
      <c r="R783" s="5">
        <v>0</v>
      </c>
      <c r="S783" s="44">
        <f t="shared" si="91"/>
        <v>0</v>
      </c>
      <c r="U783" s="39"/>
      <c r="V783" s="39"/>
      <c r="W783" s="40"/>
      <c r="X783" s="40"/>
    </row>
    <row r="784" spans="1:24" x14ac:dyDescent="0.3">
      <c r="A784" s="2">
        <v>44295</v>
      </c>
      <c r="B784" s="3">
        <v>0.13541666666666666</v>
      </c>
      <c r="C784" s="6">
        <v>0.39999999999999858</v>
      </c>
      <c r="D784" s="6">
        <v>9.9000000000000057</v>
      </c>
      <c r="E784" s="4">
        <v>12.68</v>
      </c>
      <c r="F784" s="5">
        <v>3.7999999999999999E-2</v>
      </c>
      <c r="G784" s="44"/>
      <c r="H784" s="5">
        <v>0</v>
      </c>
      <c r="I784" s="44"/>
      <c r="J784" s="5">
        <v>3.7999999999999999E-2</v>
      </c>
      <c r="K784" s="44"/>
      <c r="L784" s="5">
        <v>0</v>
      </c>
      <c r="M784" s="44"/>
      <c r="N784" s="5">
        <v>0</v>
      </c>
      <c r="O784" s="44"/>
      <c r="P784" s="5">
        <v>0</v>
      </c>
      <c r="Q784" s="44"/>
      <c r="R784" s="5">
        <v>0</v>
      </c>
      <c r="S784" s="44"/>
      <c r="U784" s="39">
        <f>$AB$4-V784</f>
        <v>0.54720499999999994</v>
      </c>
      <c r="V784" s="39">
        <f>V782+($AB$3*M783)</f>
        <v>4.2527949999999999</v>
      </c>
      <c r="W784" s="40">
        <f>U784/($AB$4/100)</f>
        <v>11.400104166666665</v>
      </c>
      <c r="X784" s="40">
        <f>V784/($AB$4/100)</f>
        <v>88.599895833333335</v>
      </c>
    </row>
    <row r="785" spans="1:24" x14ac:dyDescent="0.3">
      <c r="A785" s="2">
        <v>44295</v>
      </c>
      <c r="B785" s="3">
        <v>0.14583333333333334</v>
      </c>
      <c r="C785" s="6">
        <v>0.29999999999999716</v>
      </c>
      <c r="D785" s="6">
        <v>12.200000000000003</v>
      </c>
      <c r="E785" s="4">
        <v>12.66</v>
      </c>
      <c r="F785" s="5">
        <v>3.5999999999999997E-2</v>
      </c>
      <c r="G785" s="44"/>
      <c r="H785" s="5">
        <v>0</v>
      </c>
      <c r="I785" s="44"/>
      <c r="J785" s="5">
        <v>3.7999999999999999E-2</v>
      </c>
      <c r="K785" s="44"/>
      <c r="L785" s="5">
        <v>0</v>
      </c>
      <c r="M785" s="44"/>
      <c r="N785" s="5">
        <v>0</v>
      </c>
      <c r="O785" s="44"/>
      <c r="P785" s="5">
        <v>0</v>
      </c>
      <c r="Q785" s="44"/>
      <c r="R785" s="5">
        <v>0</v>
      </c>
      <c r="S785" s="44"/>
      <c r="U785" s="39"/>
      <c r="V785" s="39"/>
      <c r="W785" s="9"/>
      <c r="X785" s="9"/>
    </row>
    <row r="786" spans="1:24" x14ac:dyDescent="0.3">
      <c r="A786" s="2">
        <v>44295</v>
      </c>
      <c r="B786" s="3">
        <v>0.15625</v>
      </c>
      <c r="C786" s="6">
        <v>0.29999999999999716</v>
      </c>
      <c r="D786" s="6">
        <v>10</v>
      </c>
      <c r="E786" s="4">
        <v>12.66</v>
      </c>
      <c r="F786" s="5">
        <v>3.6999999999999998E-2</v>
      </c>
      <c r="G786" s="44"/>
      <c r="H786" s="5">
        <v>0</v>
      </c>
      <c r="I786" s="44"/>
      <c r="J786" s="5">
        <v>3.7999999999999999E-2</v>
      </c>
      <c r="K786" s="44"/>
      <c r="L786" s="5">
        <v>0</v>
      </c>
      <c r="M786" s="44"/>
      <c r="N786" s="5">
        <v>0</v>
      </c>
      <c r="O786" s="44"/>
      <c r="P786" s="5">
        <v>0</v>
      </c>
      <c r="Q786" s="44"/>
      <c r="R786" s="5">
        <v>0</v>
      </c>
      <c r="S786" s="44"/>
      <c r="U786" s="39">
        <f>$AB$4-V786</f>
        <v>0.5852050000000002</v>
      </c>
      <c r="V786" s="39">
        <f>V784-K783</f>
        <v>4.2147949999999996</v>
      </c>
      <c r="W786" s="40">
        <f>U786/($AB$4/100)</f>
        <v>12.191770833333337</v>
      </c>
      <c r="X786" s="40">
        <f>V786/($AB$4/100)</f>
        <v>87.808229166666663</v>
      </c>
    </row>
    <row r="787" spans="1:24" x14ac:dyDescent="0.3">
      <c r="A787" s="2">
        <v>44295</v>
      </c>
      <c r="B787" s="3">
        <v>0.16666666666666666</v>
      </c>
      <c r="C787" s="6">
        <v>0.20000000000000284</v>
      </c>
      <c r="D787" s="6">
        <v>11.700000000000003</v>
      </c>
      <c r="E787" s="4">
        <v>12.65</v>
      </c>
      <c r="F787" s="5">
        <v>3.6999999999999998E-2</v>
      </c>
      <c r="G787" s="44">
        <f t="shared" si="85"/>
        <v>3.6999999999999998E-2</v>
      </c>
      <c r="H787" s="5">
        <v>0</v>
      </c>
      <c r="I787" s="44">
        <f t="shared" si="86"/>
        <v>0</v>
      </c>
      <c r="J787" s="5">
        <v>3.6999999999999998E-2</v>
      </c>
      <c r="K787" s="44">
        <f t="shared" si="87"/>
        <v>3.7749999999999999E-2</v>
      </c>
      <c r="L787" s="5">
        <v>0</v>
      </c>
      <c r="M787" s="44">
        <f t="shared" si="88"/>
        <v>0</v>
      </c>
      <c r="N787" s="5">
        <v>0</v>
      </c>
      <c r="O787" s="44">
        <f t="shared" si="89"/>
        <v>0</v>
      </c>
      <c r="P787" s="5">
        <v>0</v>
      </c>
      <c r="Q787" s="44">
        <f t="shared" si="90"/>
        <v>0</v>
      </c>
      <c r="R787" s="5">
        <v>0</v>
      </c>
      <c r="S787" s="44">
        <f t="shared" si="91"/>
        <v>0</v>
      </c>
      <c r="U787" s="39"/>
      <c r="V787" s="39"/>
      <c r="W787" s="40"/>
      <c r="X787" s="40"/>
    </row>
    <row r="788" spans="1:24" x14ac:dyDescent="0.3">
      <c r="A788" s="2">
        <v>44295</v>
      </c>
      <c r="B788" s="3">
        <v>0.17708333333333334</v>
      </c>
      <c r="C788" s="6">
        <v>-0.10000000000000142</v>
      </c>
      <c r="D788" s="6">
        <v>10.700000000000003</v>
      </c>
      <c r="E788" s="4">
        <v>12.64</v>
      </c>
      <c r="F788" s="5">
        <v>3.6999999999999998E-2</v>
      </c>
      <c r="G788" s="44"/>
      <c r="H788" s="5">
        <v>0</v>
      </c>
      <c r="I788" s="44"/>
      <c r="J788" s="5">
        <v>3.7999999999999999E-2</v>
      </c>
      <c r="K788" s="44"/>
      <c r="L788" s="5">
        <v>0</v>
      </c>
      <c r="M788" s="44"/>
      <c r="N788" s="5">
        <v>0</v>
      </c>
      <c r="O788" s="44"/>
      <c r="P788" s="5">
        <v>0</v>
      </c>
      <c r="Q788" s="44"/>
      <c r="R788" s="5">
        <v>0</v>
      </c>
      <c r="S788" s="44"/>
      <c r="U788" s="39">
        <f>$AB$4-V788</f>
        <v>0.5852050000000002</v>
      </c>
      <c r="V788" s="39">
        <f>V786+($AB$3*M787)</f>
        <v>4.2147949999999996</v>
      </c>
      <c r="W788" s="40">
        <f>U788/($AB$4/100)</f>
        <v>12.191770833333337</v>
      </c>
      <c r="X788" s="40">
        <f>V788/($AB$4/100)</f>
        <v>87.808229166666663</v>
      </c>
    </row>
    <row r="789" spans="1:24" x14ac:dyDescent="0.3">
      <c r="A789" s="2">
        <v>44295</v>
      </c>
      <c r="B789" s="3">
        <v>0.1875</v>
      </c>
      <c r="C789" s="6">
        <v>0</v>
      </c>
      <c r="D789" s="6">
        <v>11.099999999999994</v>
      </c>
      <c r="E789" s="4">
        <v>12.65</v>
      </c>
      <c r="F789" s="5">
        <v>3.7999999999999999E-2</v>
      </c>
      <c r="G789" s="44"/>
      <c r="H789" s="5">
        <v>0</v>
      </c>
      <c r="I789" s="44"/>
      <c r="J789" s="5">
        <v>3.7999999999999999E-2</v>
      </c>
      <c r="K789" s="44"/>
      <c r="L789" s="5">
        <v>0</v>
      </c>
      <c r="M789" s="44"/>
      <c r="N789" s="5">
        <v>0</v>
      </c>
      <c r="O789" s="44"/>
      <c r="P789" s="5">
        <v>0</v>
      </c>
      <c r="Q789" s="44"/>
      <c r="R789" s="5">
        <v>0</v>
      </c>
      <c r="S789" s="44"/>
      <c r="U789" s="39"/>
      <c r="V789" s="39"/>
      <c r="W789" s="40"/>
      <c r="X789" s="40"/>
    </row>
    <row r="790" spans="1:24" x14ac:dyDescent="0.3">
      <c r="A790" s="2">
        <v>44295</v>
      </c>
      <c r="B790" s="3">
        <v>0.19791666666666666</v>
      </c>
      <c r="C790" s="6">
        <v>-0.20000000000000284</v>
      </c>
      <c r="D790" s="6">
        <v>11.299999999999997</v>
      </c>
      <c r="E790" s="4">
        <v>12.62</v>
      </c>
      <c r="F790" s="5">
        <v>3.5999999999999997E-2</v>
      </c>
      <c r="G790" s="44"/>
      <c r="H790" s="5">
        <v>0</v>
      </c>
      <c r="I790" s="44"/>
      <c r="J790" s="5">
        <v>3.7999999999999999E-2</v>
      </c>
      <c r="K790" s="44"/>
      <c r="L790" s="5">
        <v>0</v>
      </c>
      <c r="M790" s="44"/>
      <c r="N790" s="5">
        <v>0</v>
      </c>
      <c r="O790" s="44"/>
      <c r="P790" s="5">
        <v>0</v>
      </c>
      <c r="Q790" s="44"/>
      <c r="R790" s="5">
        <v>0</v>
      </c>
      <c r="S790" s="44"/>
      <c r="U790" s="39">
        <f>$AB$4-V790</f>
        <v>0.62295500000000015</v>
      </c>
      <c r="V790" s="39">
        <f>V788-K787</f>
        <v>4.1770449999999997</v>
      </c>
      <c r="W790" s="40">
        <f>U790/($AB$4/100)</f>
        <v>12.978229166666669</v>
      </c>
      <c r="X790" s="40">
        <f>V790/($AB$4/100)</f>
        <v>87.021770833333321</v>
      </c>
    </row>
    <row r="791" spans="1:24" x14ac:dyDescent="0.3">
      <c r="A791" s="2">
        <v>44295</v>
      </c>
      <c r="B791" s="3">
        <v>0.20833333333333334</v>
      </c>
      <c r="C791" s="6">
        <v>-0.20000000000000284</v>
      </c>
      <c r="D791" s="6">
        <v>10.099999999999994</v>
      </c>
      <c r="E791" s="4">
        <v>12.62</v>
      </c>
      <c r="F791" s="5">
        <v>3.6999999999999998E-2</v>
      </c>
      <c r="G791" s="44">
        <f t="shared" si="85"/>
        <v>3.7249999999999998E-2</v>
      </c>
      <c r="H791" s="5">
        <v>0</v>
      </c>
      <c r="I791" s="44">
        <f t="shared" si="86"/>
        <v>0</v>
      </c>
      <c r="J791" s="5">
        <v>3.7999999999999999E-2</v>
      </c>
      <c r="K791" s="44">
        <f t="shared" si="87"/>
        <v>3.7749999999999999E-2</v>
      </c>
      <c r="L791" s="5">
        <v>0</v>
      </c>
      <c r="M791" s="44">
        <f t="shared" si="88"/>
        <v>0</v>
      </c>
      <c r="N791" s="5">
        <v>0</v>
      </c>
      <c r="O791" s="44">
        <f t="shared" si="89"/>
        <v>0</v>
      </c>
      <c r="P791" s="5">
        <v>0</v>
      </c>
      <c r="Q791" s="44">
        <f t="shared" si="90"/>
        <v>0</v>
      </c>
      <c r="R791" s="5">
        <v>0</v>
      </c>
      <c r="S791" s="44">
        <f t="shared" si="91"/>
        <v>0</v>
      </c>
      <c r="U791" s="39"/>
      <c r="V791" s="39"/>
      <c r="W791" s="40"/>
      <c r="X791" s="40"/>
    </row>
    <row r="792" spans="1:24" x14ac:dyDescent="0.3">
      <c r="A792" s="2">
        <v>44295</v>
      </c>
      <c r="B792" s="3">
        <v>0.21875</v>
      </c>
      <c r="C792" s="6">
        <v>-0.29999999999999716</v>
      </c>
      <c r="D792" s="6">
        <v>12.200000000000003</v>
      </c>
      <c r="E792" s="4">
        <v>12.6</v>
      </c>
      <c r="F792" s="5">
        <v>3.6999999999999998E-2</v>
      </c>
      <c r="G792" s="44"/>
      <c r="H792" s="5">
        <v>0</v>
      </c>
      <c r="I792" s="44"/>
      <c r="J792" s="5">
        <v>3.7999999999999999E-2</v>
      </c>
      <c r="K792" s="44"/>
      <c r="L792" s="5">
        <v>0</v>
      </c>
      <c r="M792" s="44"/>
      <c r="N792" s="5">
        <v>0</v>
      </c>
      <c r="O792" s="44"/>
      <c r="P792" s="5">
        <v>0</v>
      </c>
      <c r="Q792" s="44"/>
      <c r="R792" s="5">
        <v>0</v>
      </c>
      <c r="S792" s="44"/>
      <c r="U792" s="39">
        <f>$AB$4-V792</f>
        <v>0.62295500000000015</v>
      </c>
      <c r="V792" s="39">
        <f>V790+($AB$3*M791)</f>
        <v>4.1770449999999997</v>
      </c>
      <c r="W792" s="40">
        <f>U792/($AB$4/100)</f>
        <v>12.978229166666669</v>
      </c>
      <c r="X792" s="40">
        <f>V792/($AB$4/100)</f>
        <v>87.021770833333321</v>
      </c>
    </row>
    <row r="793" spans="1:24" x14ac:dyDescent="0.3">
      <c r="A793" s="2">
        <v>44295</v>
      </c>
      <c r="B793" s="3">
        <v>0.22916666666666666</v>
      </c>
      <c r="C793" s="6">
        <v>-0.29999999999999716</v>
      </c>
      <c r="D793" s="6">
        <v>9.7000000000000028</v>
      </c>
      <c r="E793" s="4">
        <v>12.61</v>
      </c>
      <c r="F793" s="5">
        <v>3.6999999999999998E-2</v>
      </c>
      <c r="G793" s="44"/>
      <c r="H793" s="5">
        <v>0</v>
      </c>
      <c r="I793" s="44"/>
      <c r="J793" s="5">
        <v>3.6999999999999998E-2</v>
      </c>
      <c r="K793" s="44"/>
      <c r="L793" s="5">
        <v>0</v>
      </c>
      <c r="M793" s="44"/>
      <c r="N793" s="5">
        <v>0</v>
      </c>
      <c r="O793" s="44"/>
      <c r="P793" s="5">
        <v>0</v>
      </c>
      <c r="Q793" s="44"/>
      <c r="R793" s="5">
        <v>0</v>
      </c>
      <c r="S793" s="44"/>
      <c r="U793" s="39"/>
      <c r="V793" s="39"/>
      <c r="W793" s="9"/>
      <c r="X793" s="9"/>
    </row>
    <row r="794" spans="1:24" x14ac:dyDescent="0.3">
      <c r="A794" s="2">
        <v>44295</v>
      </c>
      <c r="B794" s="3">
        <v>0.23958333333333334</v>
      </c>
      <c r="C794" s="6">
        <v>-0.29999999999999716</v>
      </c>
      <c r="D794" s="6">
        <v>12.099999999999994</v>
      </c>
      <c r="E794" s="4">
        <v>12.58</v>
      </c>
      <c r="F794" s="5">
        <v>3.7999999999999999E-2</v>
      </c>
      <c r="G794" s="44"/>
      <c r="H794" s="5">
        <v>0</v>
      </c>
      <c r="I794" s="44"/>
      <c r="J794" s="5">
        <v>3.7999999999999999E-2</v>
      </c>
      <c r="K794" s="44"/>
      <c r="L794" s="5">
        <v>0</v>
      </c>
      <c r="M794" s="44"/>
      <c r="N794" s="5">
        <v>0</v>
      </c>
      <c r="O794" s="44"/>
      <c r="P794" s="5">
        <v>0</v>
      </c>
      <c r="Q794" s="44"/>
      <c r="R794" s="5">
        <v>0</v>
      </c>
      <c r="S794" s="44"/>
      <c r="U794" s="39">
        <f>$AB$4-V794</f>
        <v>0.6607050000000001</v>
      </c>
      <c r="V794" s="39">
        <f>V792-K791</f>
        <v>4.1392949999999997</v>
      </c>
      <c r="W794" s="40">
        <f>U794/($AB$4/100)</f>
        <v>13.764687500000003</v>
      </c>
      <c r="X794" s="40">
        <f>V794/($AB$4/100)</f>
        <v>86.235312499999992</v>
      </c>
    </row>
    <row r="795" spans="1:24" x14ac:dyDescent="0.3">
      <c r="A795" s="2">
        <v>44295</v>
      </c>
      <c r="B795" s="3">
        <v>0.25</v>
      </c>
      <c r="C795" s="6">
        <v>-0.39999999999999858</v>
      </c>
      <c r="D795" s="6">
        <v>9.9000000000000057</v>
      </c>
      <c r="E795" s="4">
        <v>12.59</v>
      </c>
      <c r="F795" s="5">
        <v>3.5999999999999997E-2</v>
      </c>
      <c r="G795" s="44">
        <f t="shared" si="85"/>
        <v>3.8249999999999999E-2</v>
      </c>
      <c r="H795" s="5">
        <v>0</v>
      </c>
      <c r="I795" s="44">
        <f t="shared" si="86"/>
        <v>1E-3</v>
      </c>
      <c r="J795" s="5">
        <v>3.7999999999999999E-2</v>
      </c>
      <c r="K795" s="44">
        <f t="shared" si="87"/>
        <v>3.7249999999999998E-2</v>
      </c>
      <c r="L795" s="5">
        <v>0</v>
      </c>
      <c r="M795" s="44">
        <f t="shared" si="88"/>
        <v>0</v>
      </c>
      <c r="N795" s="5">
        <v>0</v>
      </c>
      <c r="O795" s="44">
        <f t="shared" si="89"/>
        <v>0</v>
      </c>
      <c r="P795" s="5">
        <v>0</v>
      </c>
      <c r="Q795" s="44">
        <f t="shared" si="90"/>
        <v>0</v>
      </c>
      <c r="R795" s="5">
        <v>0</v>
      </c>
      <c r="S795" s="44">
        <f t="shared" si="91"/>
        <v>0</v>
      </c>
      <c r="U795" s="39"/>
      <c r="V795" s="39"/>
      <c r="W795" s="40"/>
      <c r="X795" s="40"/>
    </row>
    <row r="796" spans="1:24" x14ac:dyDescent="0.3">
      <c r="A796" s="2">
        <v>44295</v>
      </c>
      <c r="B796" s="3">
        <v>0.26041666666666669</v>
      </c>
      <c r="C796" s="6">
        <v>-0.39999999999999858</v>
      </c>
      <c r="D796" s="6">
        <v>12</v>
      </c>
      <c r="E796" s="4">
        <v>12.57</v>
      </c>
      <c r="F796" s="5">
        <v>3.7999999999999999E-2</v>
      </c>
      <c r="G796" s="44"/>
      <c r="H796" s="5">
        <v>0</v>
      </c>
      <c r="I796" s="44"/>
      <c r="J796" s="5">
        <v>3.9E-2</v>
      </c>
      <c r="K796" s="44"/>
      <c r="L796" s="5">
        <v>0</v>
      </c>
      <c r="M796" s="44"/>
      <c r="N796" s="5">
        <v>0</v>
      </c>
      <c r="O796" s="44"/>
      <c r="P796" s="5">
        <v>0</v>
      </c>
      <c r="Q796" s="44"/>
      <c r="R796" s="5">
        <v>0</v>
      </c>
      <c r="S796" s="44"/>
      <c r="U796" s="39">
        <f>$AB$4-V796</f>
        <v>0.6607050000000001</v>
      </c>
      <c r="V796" s="39">
        <f>V794+($AB$3*M795)</f>
        <v>4.1392949999999997</v>
      </c>
      <c r="W796" s="40">
        <f>U796/($AB$4/100)</f>
        <v>13.764687500000003</v>
      </c>
      <c r="X796" s="40">
        <f>V796/($AB$4/100)</f>
        <v>86.235312499999992</v>
      </c>
    </row>
    <row r="797" spans="1:24" x14ac:dyDescent="0.3">
      <c r="A797" s="2">
        <v>44295</v>
      </c>
      <c r="B797" s="3">
        <v>0.27083333333333331</v>
      </c>
      <c r="C797" s="6">
        <v>-0.39999999999999858</v>
      </c>
      <c r="D797" s="6">
        <v>10.200000000000003</v>
      </c>
      <c r="E797" s="4">
        <v>12.57</v>
      </c>
      <c r="F797" s="5">
        <v>3.9E-2</v>
      </c>
      <c r="G797" s="44"/>
      <c r="H797" s="5">
        <v>0</v>
      </c>
      <c r="I797" s="44"/>
      <c r="J797" s="5">
        <v>3.7999999999999999E-2</v>
      </c>
      <c r="K797" s="44"/>
      <c r="L797" s="5">
        <v>0</v>
      </c>
      <c r="M797" s="44"/>
      <c r="N797" s="5">
        <v>0</v>
      </c>
      <c r="O797" s="44"/>
      <c r="P797" s="5">
        <v>0</v>
      </c>
      <c r="Q797" s="44"/>
      <c r="R797" s="5">
        <v>0</v>
      </c>
      <c r="S797" s="44"/>
      <c r="U797" s="39"/>
      <c r="V797" s="39"/>
      <c r="W797" s="40"/>
      <c r="X797" s="40"/>
    </row>
    <row r="798" spans="1:24" x14ac:dyDescent="0.3">
      <c r="A798" s="2">
        <v>44295</v>
      </c>
      <c r="B798" s="3">
        <v>0.28125</v>
      </c>
      <c r="C798" s="6">
        <v>-0.29999999999999716</v>
      </c>
      <c r="D798" s="6">
        <v>11.299999999999997</v>
      </c>
      <c r="E798" s="4">
        <v>12.58</v>
      </c>
      <c r="F798" s="5">
        <v>0.04</v>
      </c>
      <c r="G798" s="44"/>
      <c r="H798" s="5">
        <v>4.0000000000000001E-3</v>
      </c>
      <c r="I798" s="44"/>
      <c r="J798" s="5">
        <v>3.4000000000000002E-2</v>
      </c>
      <c r="K798" s="44"/>
      <c r="L798" s="5">
        <v>0</v>
      </c>
      <c r="M798" s="44"/>
      <c r="N798" s="5">
        <v>0</v>
      </c>
      <c r="O798" s="44"/>
      <c r="P798" s="5">
        <v>0</v>
      </c>
      <c r="Q798" s="44"/>
      <c r="R798" s="5">
        <v>0</v>
      </c>
      <c r="S798" s="44"/>
      <c r="U798" s="39">
        <f>$AB$4-V798</f>
        <v>0.69795500000000033</v>
      </c>
      <c r="V798" s="39">
        <f>V796-K795</f>
        <v>4.1020449999999995</v>
      </c>
      <c r="W798" s="40">
        <f>U798/($AB$4/100)</f>
        <v>14.540729166666672</v>
      </c>
      <c r="X798" s="40">
        <f>V798/($AB$4/100)</f>
        <v>85.459270833333321</v>
      </c>
    </row>
    <row r="799" spans="1:24" x14ac:dyDescent="0.3">
      <c r="A799" s="2">
        <v>44295</v>
      </c>
      <c r="B799" s="3">
        <v>0.29166666666666669</v>
      </c>
      <c r="C799" s="6">
        <v>-0.20000000000000284</v>
      </c>
      <c r="D799" s="6">
        <v>11.099999999999994</v>
      </c>
      <c r="E799" s="4">
        <v>12.59</v>
      </c>
      <c r="F799" s="5">
        <v>4.1000000000000002E-2</v>
      </c>
      <c r="G799" s="44">
        <f t="shared" si="85"/>
        <v>4.1999999999999996E-2</v>
      </c>
      <c r="H799" s="5">
        <v>1.4E-2</v>
      </c>
      <c r="I799" s="44">
        <f t="shared" si="86"/>
        <v>3.9249999999999993E-2</v>
      </c>
      <c r="J799" s="5">
        <v>2.8000000000000001E-2</v>
      </c>
      <c r="K799" s="44">
        <f t="shared" si="87"/>
        <v>1.225E-2</v>
      </c>
      <c r="L799" s="5">
        <v>0</v>
      </c>
      <c r="M799" s="44">
        <f t="shared" si="88"/>
        <v>8.0000000000000002E-3</v>
      </c>
      <c r="N799" s="5">
        <v>0</v>
      </c>
      <c r="O799" s="44">
        <f t="shared" si="89"/>
        <v>0</v>
      </c>
      <c r="P799" s="5">
        <v>0</v>
      </c>
      <c r="Q799" s="44">
        <f t="shared" si="90"/>
        <v>0</v>
      </c>
      <c r="R799" s="5">
        <v>0</v>
      </c>
      <c r="S799" s="44">
        <f t="shared" si="91"/>
        <v>0</v>
      </c>
      <c r="U799" s="39"/>
      <c r="V799" s="39"/>
      <c r="W799" s="40"/>
      <c r="X799" s="40"/>
    </row>
    <row r="800" spans="1:24" x14ac:dyDescent="0.3">
      <c r="A800" s="2">
        <v>44295</v>
      </c>
      <c r="B800" s="3">
        <v>0.30208333333333331</v>
      </c>
      <c r="C800" s="6">
        <v>0.10000000000000142</v>
      </c>
      <c r="D800" s="6">
        <v>10.599999999999994</v>
      </c>
      <c r="E800" s="4">
        <v>12.63</v>
      </c>
      <c r="F800" s="5">
        <v>4.2000000000000003E-2</v>
      </c>
      <c r="G800" s="44"/>
      <c r="H800" s="5">
        <v>2.4E-2</v>
      </c>
      <c r="I800" s="44"/>
      <c r="J800" s="5">
        <v>1.9E-2</v>
      </c>
      <c r="K800" s="44"/>
      <c r="L800" s="5">
        <v>0</v>
      </c>
      <c r="M800" s="44"/>
      <c r="N800" s="5">
        <v>0</v>
      </c>
      <c r="O800" s="44"/>
      <c r="P800" s="5">
        <v>0</v>
      </c>
      <c r="Q800" s="44"/>
      <c r="R800" s="5">
        <v>0</v>
      </c>
      <c r="S800" s="44"/>
      <c r="U800" s="39">
        <f>$AB$4-V800</f>
        <v>0.69107500000000055</v>
      </c>
      <c r="V800" s="39">
        <f>V798+($AB$3*M799)</f>
        <v>4.1089249999999993</v>
      </c>
      <c r="W800" s="40">
        <f>U800/($AB$4/100)</f>
        <v>14.397395833333345</v>
      </c>
      <c r="X800" s="40">
        <f>V800/($AB$4/100)</f>
        <v>85.602604166666652</v>
      </c>
    </row>
    <row r="801" spans="1:24" x14ac:dyDescent="0.3">
      <c r="A801" s="2">
        <v>44295</v>
      </c>
      <c r="B801" s="3">
        <v>0.3125</v>
      </c>
      <c r="C801" s="6">
        <v>0.60000000000000142</v>
      </c>
      <c r="D801" s="6">
        <v>12</v>
      </c>
      <c r="E801" s="4">
        <v>12.74</v>
      </c>
      <c r="F801" s="5">
        <v>4.2000000000000003E-2</v>
      </c>
      <c r="G801" s="44"/>
      <c r="H801" s="5">
        <v>4.7E-2</v>
      </c>
      <c r="I801" s="44"/>
      <c r="J801" s="5">
        <v>2E-3</v>
      </c>
      <c r="K801" s="44"/>
      <c r="L801" s="5">
        <v>4.0000000000000001E-3</v>
      </c>
      <c r="M801" s="44"/>
      <c r="N801" s="5">
        <v>0</v>
      </c>
      <c r="O801" s="44"/>
      <c r="P801" s="5">
        <v>0</v>
      </c>
      <c r="Q801" s="44"/>
      <c r="R801" s="5">
        <v>0</v>
      </c>
      <c r="S801" s="44"/>
      <c r="U801" s="39"/>
      <c r="V801" s="39"/>
      <c r="W801" s="9"/>
      <c r="X801" s="9"/>
    </row>
    <row r="802" spans="1:24" x14ac:dyDescent="0.3">
      <c r="A802" s="2">
        <v>44295</v>
      </c>
      <c r="B802" s="3">
        <v>0.32291666666666669</v>
      </c>
      <c r="C802" s="6">
        <v>1</v>
      </c>
      <c r="D802" s="6">
        <v>9.7000000000000028</v>
      </c>
      <c r="E802" s="4">
        <v>12.95</v>
      </c>
      <c r="F802" s="5">
        <v>4.2999999999999997E-2</v>
      </c>
      <c r="G802" s="44"/>
      <c r="H802" s="5">
        <v>7.1999999999999995E-2</v>
      </c>
      <c r="I802" s="44"/>
      <c r="J802" s="5">
        <v>0</v>
      </c>
      <c r="K802" s="44"/>
      <c r="L802" s="5">
        <v>2.8000000000000001E-2</v>
      </c>
      <c r="M802" s="44"/>
      <c r="N802" s="5">
        <v>0</v>
      </c>
      <c r="O802" s="44"/>
      <c r="P802" s="5">
        <v>0</v>
      </c>
      <c r="Q802" s="44"/>
      <c r="R802" s="5">
        <v>0</v>
      </c>
      <c r="S802" s="44"/>
      <c r="U802" s="39">
        <f>$AB$4-V802</f>
        <v>0.70332500000000042</v>
      </c>
      <c r="V802" s="39">
        <f>V800-K799</f>
        <v>4.0966749999999994</v>
      </c>
      <c r="W802" s="40">
        <f>U802/($AB$4/100)</f>
        <v>14.652604166666675</v>
      </c>
      <c r="X802" s="40">
        <f>V802/($AB$4/100)</f>
        <v>85.347395833333323</v>
      </c>
    </row>
    <row r="803" spans="1:24" x14ac:dyDescent="0.3">
      <c r="A803" s="2">
        <v>44295</v>
      </c>
      <c r="B803" s="3">
        <v>0.33333333333333331</v>
      </c>
      <c r="C803" s="6">
        <v>1.6000000000000014</v>
      </c>
      <c r="D803" s="6">
        <v>12.400000000000006</v>
      </c>
      <c r="E803" s="4">
        <v>13.29</v>
      </c>
      <c r="F803" s="5">
        <v>4.3999999999999997E-2</v>
      </c>
      <c r="G803" s="44">
        <f t="shared" si="85"/>
        <v>4.6249999999999999E-2</v>
      </c>
      <c r="H803" s="5">
        <v>0.114</v>
      </c>
      <c r="I803" s="44">
        <f t="shared" si="86"/>
        <v>0.17324999999999999</v>
      </c>
      <c r="J803" s="5">
        <v>0</v>
      </c>
      <c r="K803" s="44">
        <f t="shared" si="87"/>
        <v>0</v>
      </c>
      <c r="L803" s="5">
        <v>6.9000000000000006E-2</v>
      </c>
      <c r="M803" s="44">
        <f t="shared" si="88"/>
        <v>0.12625</v>
      </c>
      <c r="N803" s="5">
        <v>0</v>
      </c>
      <c r="O803" s="44">
        <f t="shared" si="89"/>
        <v>0</v>
      </c>
      <c r="P803" s="5">
        <v>0</v>
      </c>
      <c r="Q803" s="44">
        <f t="shared" si="90"/>
        <v>0</v>
      </c>
      <c r="R803" s="5">
        <v>0</v>
      </c>
      <c r="S803" s="44">
        <f t="shared" si="91"/>
        <v>0</v>
      </c>
      <c r="U803" s="39"/>
      <c r="V803" s="39"/>
      <c r="W803" s="40"/>
      <c r="X803" s="40"/>
    </row>
    <row r="804" spans="1:24" x14ac:dyDescent="0.3">
      <c r="A804" s="2">
        <v>44295</v>
      </c>
      <c r="B804" s="3">
        <v>0.34375</v>
      </c>
      <c r="C804" s="6">
        <v>2.2999999999999972</v>
      </c>
      <c r="D804" s="6">
        <v>11.200000000000003</v>
      </c>
      <c r="E804" s="4">
        <v>13.62</v>
      </c>
      <c r="F804" s="5">
        <v>4.5999999999999999E-2</v>
      </c>
      <c r="G804" s="44"/>
      <c r="H804" s="5">
        <v>0.16300000000000001</v>
      </c>
      <c r="I804" s="44"/>
      <c r="J804" s="5">
        <v>0</v>
      </c>
      <c r="K804" s="44"/>
      <c r="L804" s="5">
        <v>0.11700000000000001</v>
      </c>
      <c r="M804" s="44"/>
      <c r="N804" s="5">
        <v>0</v>
      </c>
      <c r="O804" s="44"/>
      <c r="P804" s="5">
        <v>0</v>
      </c>
      <c r="Q804" s="44"/>
      <c r="R804" s="5">
        <v>0</v>
      </c>
      <c r="S804" s="44"/>
      <c r="U804" s="39">
        <f>$AB$4-V804</f>
        <v>0.59475000000000033</v>
      </c>
      <c r="V804" s="39">
        <f>V802+($AB$3*M803)</f>
        <v>4.2052499999999995</v>
      </c>
      <c r="W804" s="40">
        <f>U804/($AB$4/100)</f>
        <v>12.390625000000007</v>
      </c>
      <c r="X804" s="40">
        <f>V804/($AB$4/100)</f>
        <v>87.609374999999986</v>
      </c>
    </row>
    <row r="805" spans="1:24" x14ac:dyDescent="0.3">
      <c r="A805" s="2">
        <v>44295</v>
      </c>
      <c r="B805" s="3">
        <v>0.35416666666666669</v>
      </c>
      <c r="C805" s="6">
        <v>3.5</v>
      </c>
      <c r="D805" s="6">
        <v>10.200000000000003</v>
      </c>
      <c r="E805" s="4">
        <v>13.95</v>
      </c>
      <c r="F805" s="5">
        <v>4.7E-2</v>
      </c>
      <c r="G805" s="44"/>
      <c r="H805" s="5">
        <v>0.20399999999999999</v>
      </c>
      <c r="I805" s="44"/>
      <c r="J805" s="5">
        <v>0</v>
      </c>
      <c r="K805" s="44"/>
      <c r="L805" s="5">
        <v>0.156</v>
      </c>
      <c r="M805" s="44"/>
      <c r="N805" s="5">
        <v>0</v>
      </c>
      <c r="O805" s="44"/>
      <c r="P805" s="5">
        <v>0</v>
      </c>
      <c r="Q805" s="44"/>
      <c r="R805" s="5">
        <v>0</v>
      </c>
      <c r="S805" s="44"/>
      <c r="U805" s="39"/>
      <c r="V805" s="39"/>
      <c r="W805" s="40"/>
      <c r="X805" s="40"/>
    </row>
    <row r="806" spans="1:24" x14ac:dyDescent="0.3">
      <c r="A806" s="2">
        <v>44295</v>
      </c>
      <c r="B806" s="3">
        <v>0.36458333333333331</v>
      </c>
      <c r="C806" s="6">
        <v>3.8999999999999986</v>
      </c>
      <c r="D806" s="6">
        <v>10.099999999999994</v>
      </c>
      <c r="E806" s="4">
        <v>14.27</v>
      </c>
      <c r="F806" s="5">
        <v>4.8000000000000001E-2</v>
      </c>
      <c r="G806" s="44"/>
      <c r="H806" s="5">
        <v>0.21199999999999999</v>
      </c>
      <c r="I806" s="44"/>
      <c r="J806" s="5">
        <v>0</v>
      </c>
      <c r="K806" s="44"/>
      <c r="L806" s="5">
        <v>0.16300000000000001</v>
      </c>
      <c r="M806" s="44"/>
      <c r="N806" s="5">
        <v>0</v>
      </c>
      <c r="O806" s="44"/>
      <c r="P806" s="5">
        <v>0</v>
      </c>
      <c r="Q806" s="44"/>
      <c r="R806" s="5">
        <v>0</v>
      </c>
      <c r="S806" s="44"/>
      <c r="U806" s="39">
        <f>$AB$4-V806</f>
        <v>0.59475000000000033</v>
      </c>
      <c r="V806" s="39">
        <f>V804-K803</f>
        <v>4.2052499999999995</v>
      </c>
      <c r="W806" s="40">
        <f>U806/($AB$4/100)</f>
        <v>12.390625000000007</v>
      </c>
      <c r="X806" s="40">
        <f>V806/($AB$4/100)</f>
        <v>87.609374999999986</v>
      </c>
    </row>
    <row r="807" spans="1:24" x14ac:dyDescent="0.3">
      <c r="A807" s="2">
        <v>44295</v>
      </c>
      <c r="B807" s="3">
        <v>0.375</v>
      </c>
      <c r="C807" s="6">
        <v>4.2999999999999972</v>
      </c>
      <c r="D807" s="6">
        <v>9.7000000000000028</v>
      </c>
      <c r="E807" s="4">
        <v>14.38</v>
      </c>
      <c r="F807" s="5">
        <v>4.7E-2</v>
      </c>
      <c r="G807" s="44">
        <f t="shared" si="85"/>
        <v>4.725E-2</v>
      </c>
      <c r="H807" s="5">
        <v>0.19400000000000001</v>
      </c>
      <c r="I807" s="44">
        <f t="shared" si="86"/>
        <v>0.17</v>
      </c>
      <c r="J807" s="5">
        <v>0</v>
      </c>
      <c r="K807" s="44">
        <f t="shared" si="87"/>
        <v>0</v>
      </c>
      <c r="L807" s="5">
        <v>0.14599999999999999</v>
      </c>
      <c r="M807" s="44">
        <f t="shared" si="88"/>
        <v>0.12175</v>
      </c>
      <c r="N807" s="5">
        <v>0</v>
      </c>
      <c r="O807" s="44">
        <f t="shared" si="89"/>
        <v>0</v>
      </c>
      <c r="P807" s="5">
        <v>0</v>
      </c>
      <c r="Q807" s="44">
        <f t="shared" si="90"/>
        <v>0</v>
      </c>
      <c r="R807" s="5">
        <v>0</v>
      </c>
      <c r="S807" s="44">
        <f t="shared" si="91"/>
        <v>0</v>
      </c>
      <c r="U807" s="39"/>
      <c r="V807" s="39"/>
      <c r="W807" s="40"/>
      <c r="X807" s="40"/>
    </row>
    <row r="808" spans="1:24" x14ac:dyDescent="0.3">
      <c r="A808" s="2">
        <v>44295</v>
      </c>
      <c r="B808" s="3">
        <v>0.38541666666666669</v>
      </c>
      <c r="C808" s="6">
        <v>4.3999999999999986</v>
      </c>
      <c r="D808" s="6">
        <v>9.5</v>
      </c>
      <c r="E808" s="4">
        <v>14.38</v>
      </c>
      <c r="F808" s="5">
        <v>4.7E-2</v>
      </c>
      <c r="G808" s="44"/>
      <c r="H808" s="5">
        <v>0.17499999999999999</v>
      </c>
      <c r="I808" s="44"/>
      <c r="J808" s="5">
        <v>0</v>
      </c>
      <c r="K808" s="44"/>
      <c r="L808" s="5">
        <v>0.127</v>
      </c>
      <c r="M808" s="44"/>
      <c r="N808" s="5">
        <v>0</v>
      </c>
      <c r="O808" s="44"/>
      <c r="P808" s="5">
        <v>0</v>
      </c>
      <c r="Q808" s="44"/>
      <c r="R808" s="5">
        <v>0</v>
      </c>
      <c r="S808" s="44"/>
      <c r="U808" s="39">
        <f>$AB$4-V808</f>
        <v>0.49004500000000029</v>
      </c>
      <c r="V808" s="39">
        <f>V806+($AB$3*M807)</f>
        <v>4.3099549999999995</v>
      </c>
      <c r="W808" s="40">
        <f>U808/($AB$4/100)</f>
        <v>10.209270833333338</v>
      </c>
      <c r="X808" s="40">
        <f>V808/($AB$4/100)</f>
        <v>89.790729166666651</v>
      </c>
    </row>
    <row r="809" spans="1:24" x14ac:dyDescent="0.3">
      <c r="A809" s="2">
        <v>44295</v>
      </c>
      <c r="B809" s="3">
        <v>0.39583333333333331</v>
      </c>
      <c r="C809" s="6">
        <v>5.3999999999999986</v>
      </c>
      <c r="D809" s="6">
        <v>9.4000000000000057</v>
      </c>
      <c r="E809" s="4">
        <v>14.39</v>
      </c>
      <c r="F809" s="5">
        <v>4.8000000000000001E-2</v>
      </c>
      <c r="G809" s="44"/>
      <c r="H809" s="5">
        <v>0.161</v>
      </c>
      <c r="I809" s="44"/>
      <c r="J809" s="5">
        <v>0</v>
      </c>
      <c r="K809" s="44"/>
      <c r="L809" s="5">
        <v>0.113</v>
      </c>
      <c r="M809" s="44"/>
      <c r="N809" s="5">
        <v>0</v>
      </c>
      <c r="O809" s="44"/>
      <c r="P809" s="5">
        <v>0</v>
      </c>
      <c r="Q809" s="44"/>
      <c r="R809" s="5">
        <v>0</v>
      </c>
      <c r="S809" s="44"/>
      <c r="U809" s="39"/>
      <c r="V809" s="39"/>
      <c r="W809" s="9"/>
      <c r="X809" s="9"/>
    </row>
    <row r="810" spans="1:24" x14ac:dyDescent="0.3">
      <c r="A810" s="2">
        <v>44295</v>
      </c>
      <c r="B810" s="3">
        <v>0.40625</v>
      </c>
      <c r="C810" s="6">
        <v>6.1000000000000014</v>
      </c>
      <c r="D810" s="6">
        <v>9.5</v>
      </c>
      <c r="E810" s="4">
        <v>14.39</v>
      </c>
      <c r="F810" s="5">
        <v>4.7E-2</v>
      </c>
      <c r="G810" s="44"/>
      <c r="H810" s="5">
        <v>0.15</v>
      </c>
      <c r="I810" s="44"/>
      <c r="J810" s="5">
        <v>0</v>
      </c>
      <c r="K810" s="44"/>
      <c r="L810" s="5">
        <v>0.10100000000000001</v>
      </c>
      <c r="M810" s="44"/>
      <c r="N810" s="5">
        <v>0</v>
      </c>
      <c r="O810" s="44"/>
      <c r="P810" s="5">
        <v>0</v>
      </c>
      <c r="Q810" s="44"/>
      <c r="R810" s="5">
        <v>0</v>
      </c>
      <c r="S810" s="44"/>
      <c r="U810" s="39">
        <f>$AB$4-V810</f>
        <v>0.49004500000000029</v>
      </c>
      <c r="V810" s="39">
        <f>V808-K807</f>
        <v>4.3099549999999995</v>
      </c>
      <c r="W810" s="40">
        <f>U810/($AB$4/100)</f>
        <v>10.209270833333338</v>
      </c>
      <c r="X810" s="40">
        <f>V810/($AB$4/100)</f>
        <v>89.790729166666651</v>
      </c>
    </row>
    <row r="811" spans="1:24" x14ac:dyDescent="0.3">
      <c r="A811" s="2">
        <v>44295</v>
      </c>
      <c r="B811" s="3">
        <v>0.41666666666666669</v>
      </c>
      <c r="C811" s="6">
        <v>7</v>
      </c>
      <c r="D811" s="6">
        <v>10</v>
      </c>
      <c r="E811" s="4">
        <v>14.39</v>
      </c>
      <c r="F811" s="5">
        <v>4.8000000000000001E-2</v>
      </c>
      <c r="G811" s="44">
        <f t="shared" si="85"/>
        <v>4.8750000000000002E-2</v>
      </c>
      <c r="H811" s="5">
        <v>0.14000000000000001</v>
      </c>
      <c r="I811" s="44">
        <f t="shared" si="86"/>
        <v>0.13</v>
      </c>
      <c r="J811" s="5">
        <v>0</v>
      </c>
      <c r="K811" s="44">
        <f t="shared" si="87"/>
        <v>0</v>
      </c>
      <c r="L811" s="5">
        <v>9.1999999999999998E-2</v>
      </c>
      <c r="M811" s="44">
        <f t="shared" si="88"/>
        <v>8.0750000000000002E-2</v>
      </c>
      <c r="N811" s="5">
        <v>0</v>
      </c>
      <c r="O811" s="44">
        <f t="shared" si="89"/>
        <v>0</v>
      </c>
      <c r="P811" s="5">
        <v>0</v>
      </c>
      <c r="Q811" s="44">
        <f t="shared" si="90"/>
        <v>0</v>
      </c>
      <c r="R811" s="5">
        <v>0</v>
      </c>
      <c r="S811" s="44">
        <f t="shared" si="91"/>
        <v>0</v>
      </c>
      <c r="U811" s="39"/>
      <c r="V811" s="39"/>
      <c r="W811" s="40"/>
      <c r="X811" s="40"/>
    </row>
    <row r="812" spans="1:24" x14ac:dyDescent="0.3">
      <c r="A812" s="2">
        <v>44295</v>
      </c>
      <c r="B812" s="3">
        <v>0.42708333333333331</v>
      </c>
      <c r="C812" s="6">
        <v>7.8999999999999986</v>
      </c>
      <c r="D812" s="6">
        <v>10.400000000000006</v>
      </c>
      <c r="E812" s="4">
        <v>14.39</v>
      </c>
      <c r="F812" s="5">
        <v>4.8000000000000001E-2</v>
      </c>
      <c r="G812" s="44"/>
      <c r="H812" s="5">
        <v>0.13400000000000001</v>
      </c>
      <c r="I812" s="44"/>
      <c r="J812" s="5">
        <v>0</v>
      </c>
      <c r="K812" s="44"/>
      <c r="L812" s="5">
        <v>8.5999999999999993E-2</v>
      </c>
      <c r="M812" s="44"/>
      <c r="N812" s="5">
        <v>0</v>
      </c>
      <c r="O812" s="44"/>
      <c r="P812" s="5">
        <v>0</v>
      </c>
      <c r="Q812" s="44"/>
      <c r="R812" s="5">
        <v>0</v>
      </c>
      <c r="S812" s="44"/>
      <c r="U812" s="39">
        <f>$AB$4-V812</f>
        <v>0.42060000000000031</v>
      </c>
      <c r="V812" s="39">
        <f>V810+($AB$3*M811)</f>
        <v>4.3793999999999995</v>
      </c>
      <c r="W812" s="40">
        <f>U812/($AB$4/100)</f>
        <v>8.7625000000000064</v>
      </c>
      <c r="X812" s="40">
        <f>V812/($AB$4/100)</f>
        <v>91.237499999999983</v>
      </c>
    </row>
    <row r="813" spans="1:24" x14ac:dyDescent="0.3">
      <c r="A813" s="2">
        <v>44295</v>
      </c>
      <c r="B813" s="3">
        <v>0.4375</v>
      </c>
      <c r="C813" s="6">
        <v>8.5</v>
      </c>
      <c r="D813" s="6">
        <v>10.799999999999997</v>
      </c>
      <c r="E813" s="4">
        <v>14.39</v>
      </c>
      <c r="F813" s="5">
        <v>0.05</v>
      </c>
      <c r="G813" s="44"/>
      <c r="H813" s="5">
        <v>0.13</v>
      </c>
      <c r="I813" s="44"/>
      <c r="J813" s="5">
        <v>0</v>
      </c>
      <c r="K813" s="44"/>
      <c r="L813" s="5">
        <v>7.9000000000000001E-2</v>
      </c>
      <c r="M813" s="44"/>
      <c r="N813" s="5">
        <v>0</v>
      </c>
      <c r="O813" s="44"/>
      <c r="P813" s="5">
        <v>0</v>
      </c>
      <c r="Q813" s="44"/>
      <c r="R813" s="5">
        <v>0</v>
      </c>
      <c r="S813" s="44"/>
      <c r="U813" s="39"/>
      <c r="V813" s="39"/>
      <c r="W813" s="40"/>
      <c r="X813" s="40"/>
    </row>
    <row r="814" spans="1:24" x14ac:dyDescent="0.3">
      <c r="A814" s="2">
        <v>44295</v>
      </c>
      <c r="B814" s="3">
        <v>0.44791666666666669</v>
      </c>
      <c r="C814" s="6">
        <v>8.6000000000000014</v>
      </c>
      <c r="D814" s="6">
        <v>11.200000000000003</v>
      </c>
      <c r="E814" s="4">
        <v>14.03</v>
      </c>
      <c r="F814" s="5">
        <v>4.9000000000000002E-2</v>
      </c>
      <c r="G814" s="44"/>
      <c r="H814" s="5">
        <v>0.11600000000000001</v>
      </c>
      <c r="I814" s="44"/>
      <c r="J814" s="5">
        <v>0</v>
      </c>
      <c r="K814" s="44"/>
      <c r="L814" s="5">
        <v>6.6000000000000003E-2</v>
      </c>
      <c r="M814" s="44"/>
      <c r="N814" s="5">
        <v>0</v>
      </c>
      <c r="O814" s="44"/>
      <c r="P814" s="5">
        <v>0</v>
      </c>
      <c r="Q814" s="44"/>
      <c r="R814" s="5">
        <v>0</v>
      </c>
      <c r="S814" s="44"/>
      <c r="U814" s="39">
        <f>$AB$4-V814</f>
        <v>0.42060000000000031</v>
      </c>
      <c r="V814" s="39">
        <f>V812-K811</f>
        <v>4.3793999999999995</v>
      </c>
      <c r="W814" s="40">
        <f>U814/($AB$4/100)</f>
        <v>8.7625000000000064</v>
      </c>
      <c r="X814" s="40">
        <f>V814/($AB$4/100)</f>
        <v>91.237499999999983</v>
      </c>
    </row>
    <row r="815" spans="1:24" x14ac:dyDescent="0.3">
      <c r="A815" s="2">
        <v>44295</v>
      </c>
      <c r="B815" s="3">
        <v>0.45833333333333331</v>
      </c>
      <c r="C815" s="6">
        <v>9.5</v>
      </c>
      <c r="D815" s="6">
        <v>11.700000000000003</v>
      </c>
      <c r="E815" s="4">
        <v>13.86</v>
      </c>
      <c r="F815" s="5">
        <v>4.9000000000000002E-2</v>
      </c>
      <c r="G815" s="44">
        <f t="shared" si="85"/>
        <v>5.0749999999999997E-2</v>
      </c>
      <c r="H815" s="5">
        <v>0.108</v>
      </c>
      <c r="I815" s="44">
        <f t="shared" si="86"/>
        <v>0.10525</v>
      </c>
      <c r="J815" s="5">
        <v>0</v>
      </c>
      <c r="K815" s="44">
        <f t="shared" si="87"/>
        <v>0</v>
      </c>
      <c r="L815" s="5">
        <v>5.8000000000000003E-2</v>
      </c>
      <c r="M815" s="44">
        <f t="shared" si="88"/>
        <v>5.3500000000000006E-2</v>
      </c>
      <c r="N815" s="5">
        <v>0</v>
      </c>
      <c r="O815" s="44">
        <f t="shared" si="89"/>
        <v>0</v>
      </c>
      <c r="P815" s="5">
        <v>0</v>
      </c>
      <c r="Q815" s="44">
        <f t="shared" si="90"/>
        <v>0</v>
      </c>
      <c r="R815" s="5">
        <v>0</v>
      </c>
      <c r="S815" s="44">
        <f t="shared" si="91"/>
        <v>0</v>
      </c>
      <c r="U815" s="39"/>
      <c r="V815" s="39"/>
      <c r="W815" s="40"/>
      <c r="X815" s="40"/>
    </row>
    <row r="816" spans="1:24" x14ac:dyDescent="0.3">
      <c r="A816" s="2">
        <v>44295</v>
      </c>
      <c r="B816" s="3">
        <v>0.46875</v>
      </c>
      <c r="C816" s="6">
        <v>10.299999999999997</v>
      </c>
      <c r="D816" s="6">
        <v>12.799999999999997</v>
      </c>
      <c r="E816" s="4">
        <v>13.86</v>
      </c>
      <c r="F816" s="5">
        <v>0.05</v>
      </c>
      <c r="G816" s="44"/>
      <c r="H816" s="5">
        <v>0.105</v>
      </c>
      <c r="I816" s="44"/>
      <c r="J816" s="5">
        <v>0</v>
      </c>
      <c r="K816" s="44"/>
      <c r="L816" s="5">
        <v>5.3999999999999999E-2</v>
      </c>
      <c r="M816" s="44"/>
      <c r="N816" s="5">
        <v>0</v>
      </c>
      <c r="O816" s="44"/>
      <c r="P816" s="5">
        <v>0</v>
      </c>
      <c r="Q816" s="44"/>
      <c r="R816" s="5">
        <v>0</v>
      </c>
      <c r="S816" s="44"/>
      <c r="U816" s="39">
        <f>$AB$4-V816</f>
        <v>0.37459000000000042</v>
      </c>
      <c r="V816" s="39">
        <f>V814+($AB$3*M815)</f>
        <v>4.4254099999999994</v>
      </c>
      <c r="W816" s="40">
        <f>U816/($AB$4/100)</f>
        <v>7.803958333333342</v>
      </c>
      <c r="X816" s="40">
        <f>V816/($AB$4/100)</f>
        <v>92.196041666666659</v>
      </c>
    </row>
    <row r="817" spans="1:26" x14ac:dyDescent="0.3">
      <c r="A817" s="2">
        <v>44295</v>
      </c>
      <c r="B817" s="3">
        <v>0.47916666666666669</v>
      </c>
      <c r="C817" s="6">
        <v>10.299999999999997</v>
      </c>
      <c r="D817" s="6">
        <v>14.099999999999994</v>
      </c>
      <c r="E817" s="4">
        <v>13.85</v>
      </c>
      <c r="F817" s="5">
        <v>5.1999999999999998E-2</v>
      </c>
      <c r="G817" s="44"/>
      <c r="H817" s="5">
        <v>0.104</v>
      </c>
      <c r="I817" s="44"/>
      <c r="J817" s="5">
        <v>0</v>
      </c>
      <c r="K817" s="44"/>
      <c r="L817" s="5">
        <v>5.1999999999999998E-2</v>
      </c>
      <c r="M817" s="44"/>
      <c r="N817" s="5">
        <v>0</v>
      </c>
      <c r="O817" s="44"/>
      <c r="P817" s="5">
        <v>0</v>
      </c>
      <c r="Q817" s="44"/>
      <c r="R817" s="5">
        <v>0</v>
      </c>
      <c r="S817" s="44"/>
      <c r="U817" s="39"/>
      <c r="V817" s="39"/>
      <c r="W817" s="9"/>
      <c r="X817" s="9"/>
    </row>
    <row r="818" spans="1:26" x14ac:dyDescent="0.3">
      <c r="A818" s="2">
        <v>44295</v>
      </c>
      <c r="B818" s="3">
        <v>0.48958333333333331</v>
      </c>
      <c r="C818" s="6">
        <v>10.700000000000003</v>
      </c>
      <c r="D818" s="6">
        <v>15.200000000000003</v>
      </c>
      <c r="E818" s="4">
        <v>13.84</v>
      </c>
      <c r="F818" s="5">
        <v>5.1999999999999998E-2</v>
      </c>
      <c r="G818" s="44"/>
      <c r="H818" s="5">
        <v>0.104</v>
      </c>
      <c r="I818" s="44"/>
      <c r="J818" s="5">
        <v>0</v>
      </c>
      <c r="K818" s="44"/>
      <c r="L818" s="5">
        <v>0.05</v>
      </c>
      <c r="M818" s="44"/>
      <c r="N818" s="5">
        <v>0</v>
      </c>
      <c r="O818" s="44"/>
      <c r="P818" s="5">
        <v>0</v>
      </c>
      <c r="Q818" s="44"/>
      <c r="R818" s="5">
        <v>0</v>
      </c>
      <c r="S818" s="44"/>
      <c r="U818" s="39">
        <f>$AB$4-V818</f>
        <v>0.37459000000000042</v>
      </c>
      <c r="V818" s="39">
        <f>V816-K815</f>
        <v>4.4254099999999994</v>
      </c>
      <c r="W818" s="40">
        <f>U818/($AB$4/100)</f>
        <v>7.803958333333342</v>
      </c>
      <c r="X818" s="40">
        <f>V818/($AB$4/100)</f>
        <v>92.196041666666659</v>
      </c>
    </row>
    <row r="819" spans="1:26" x14ac:dyDescent="0.3">
      <c r="A819" s="2">
        <v>44295</v>
      </c>
      <c r="B819" s="3">
        <v>0.5</v>
      </c>
      <c r="C819" s="6">
        <v>10.900000000000006</v>
      </c>
      <c r="D819" s="6">
        <v>16</v>
      </c>
      <c r="E819" s="4">
        <v>13.83</v>
      </c>
      <c r="F819" s="5">
        <v>5.3999999999999999E-2</v>
      </c>
      <c r="G819" s="44">
        <f t="shared" si="85"/>
        <v>5.6500000000000002E-2</v>
      </c>
      <c r="H819" s="5">
        <v>0.10199999999999999</v>
      </c>
      <c r="I819" s="44">
        <f t="shared" si="86"/>
        <v>0.10324999999999999</v>
      </c>
      <c r="J819" s="5">
        <v>0</v>
      </c>
      <c r="K819" s="44">
        <f t="shared" si="87"/>
        <v>0</v>
      </c>
      <c r="L819" s="5">
        <v>4.7E-2</v>
      </c>
      <c r="M819" s="44">
        <f t="shared" si="88"/>
        <v>4.5749999999999999E-2</v>
      </c>
      <c r="N819" s="5">
        <v>0</v>
      </c>
      <c r="O819" s="44">
        <f t="shared" si="89"/>
        <v>0</v>
      </c>
      <c r="P819" s="5">
        <v>0</v>
      </c>
      <c r="Q819" s="44">
        <f t="shared" si="90"/>
        <v>0</v>
      </c>
      <c r="R819" s="5">
        <v>0</v>
      </c>
      <c r="S819" s="44">
        <f t="shared" si="91"/>
        <v>0</v>
      </c>
      <c r="U819" s="39"/>
      <c r="V819" s="39"/>
      <c r="W819" s="40"/>
      <c r="X819" s="40"/>
    </row>
    <row r="820" spans="1:26" x14ac:dyDescent="0.3">
      <c r="A820" s="2">
        <v>44295</v>
      </c>
      <c r="B820" s="3">
        <v>0.51041666666666663</v>
      </c>
      <c r="C820" s="6">
        <v>11.799999999999997</v>
      </c>
      <c r="D820" s="6">
        <v>17.200000000000003</v>
      </c>
      <c r="E820" s="4">
        <v>13.82</v>
      </c>
      <c r="F820" s="5">
        <v>5.5E-2</v>
      </c>
      <c r="G820" s="44"/>
      <c r="H820" s="5">
        <v>0.10299999999999999</v>
      </c>
      <c r="I820" s="44"/>
      <c r="J820" s="5">
        <v>0</v>
      </c>
      <c r="K820" s="44"/>
      <c r="L820" s="5">
        <v>4.7E-2</v>
      </c>
      <c r="M820" s="44"/>
      <c r="N820" s="5">
        <v>0</v>
      </c>
      <c r="O820" s="44"/>
      <c r="P820" s="5">
        <v>0</v>
      </c>
      <c r="Q820" s="44"/>
      <c r="R820" s="5">
        <v>0</v>
      </c>
      <c r="S820" s="44"/>
      <c r="U820" s="39">
        <f>$AB$4-V820</f>
        <v>0.33524500000000046</v>
      </c>
      <c r="V820" s="39">
        <f>V818+($AB$3*M819)</f>
        <v>4.4647549999999994</v>
      </c>
      <c r="W820" s="40">
        <f>U820/($AB$4/100)</f>
        <v>6.9842708333333432</v>
      </c>
      <c r="X820" s="40">
        <f>V820/($AB$4/100)</f>
        <v>93.015729166666645</v>
      </c>
    </row>
    <row r="821" spans="1:26" x14ac:dyDescent="0.3">
      <c r="A821" s="2">
        <v>44295</v>
      </c>
      <c r="B821" s="3">
        <v>0.52083333333333337</v>
      </c>
      <c r="C821" s="6">
        <v>12.599999999999994</v>
      </c>
      <c r="D821" s="6">
        <v>18.700000000000003</v>
      </c>
      <c r="E821" s="4">
        <v>13.79</v>
      </c>
      <c r="F821" s="5">
        <v>5.6000000000000001E-2</v>
      </c>
      <c r="G821" s="44"/>
      <c r="H821" s="5">
        <v>0.10199999999999999</v>
      </c>
      <c r="I821" s="44"/>
      <c r="J821" s="5">
        <v>0</v>
      </c>
      <c r="K821" s="44"/>
      <c r="L821" s="5">
        <v>4.4999999999999998E-2</v>
      </c>
      <c r="M821" s="44"/>
      <c r="N821" s="5">
        <v>0</v>
      </c>
      <c r="O821" s="44"/>
      <c r="P821" s="5">
        <v>0</v>
      </c>
      <c r="Q821" s="44"/>
      <c r="R821" s="5">
        <v>0</v>
      </c>
      <c r="S821" s="44"/>
      <c r="U821" s="39"/>
      <c r="V821" s="39"/>
      <c r="W821" s="40"/>
      <c r="X821" s="40"/>
    </row>
    <row r="822" spans="1:26" x14ac:dyDescent="0.3">
      <c r="A822" s="2">
        <v>44295</v>
      </c>
      <c r="B822" s="3">
        <v>0.53125</v>
      </c>
      <c r="C822" s="6">
        <v>13</v>
      </c>
      <c r="D822" s="6">
        <v>20.299999999999997</v>
      </c>
      <c r="E822" s="4">
        <v>13.79</v>
      </c>
      <c r="F822" s="5">
        <v>6.0999999999999999E-2</v>
      </c>
      <c r="G822" s="44"/>
      <c r="H822" s="5">
        <v>0.106</v>
      </c>
      <c r="I822" s="44"/>
      <c r="J822" s="5">
        <v>0</v>
      </c>
      <c r="K822" s="44"/>
      <c r="L822" s="5">
        <v>4.3999999999999997E-2</v>
      </c>
      <c r="M822" s="44"/>
      <c r="N822" s="5">
        <v>0</v>
      </c>
      <c r="O822" s="44"/>
      <c r="P822" s="5">
        <v>0</v>
      </c>
      <c r="Q822" s="44"/>
      <c r="R822" s="5">
        <v>0</v>
      </c>
      <c r="S822" s="44"/>
      <c r="U822" s="39">
        <f>$AB$4-V822</f>
        <v>0.33524500000000046</v>
      </c>
      <c r="V822" s="39">
        <f>V820-K819</f>
        <v>4.4647549999999994</v>
      </c>
      <c r="W822" s="40">
        <f>U822/($AB$4/100)</f>
        <v>6.9842708333333432</v>
      </c>
      <c r="X822" s="40">
        <f>V822/($AB$4/100)</f>
        <v>93.015729166666645</v>
      </c>
    </row>
    <row r="823" spans="1:26" x14ac:dyDescent="0.3">
      <c r="A823" s="2">
        <v>44295</v>
      </c>
      <c r="B823" s="3">
        <v>0.54166666666666663</v>
      </c>
      <c r="C823" s="6">
        <v>13.400000000000006</v>
      </c>
      <c r="D823" s="6">
        <v>21</v>
      </c>
      <c r="E823" s="4">
        <v>13.76</v>
      </c>
      <c r="F823" s="5">
        <v>6.7000000000000004E-2</v>
      </c>
      <c r="G823" s="44">
        <f t="shared" si="85"/>
        <v>6.6500000000000004E-2</v>
      </c>
      <c r="H823" s="5">
        <v>0.11</v>
      </c>
      <c r="I823" s="44">
        <f t="shared" si="86"/>
        <v>0.10875</v>
      </c>
      <c r="J823" s="5">
        <v>0</v>
      </c>
      <c r="K823" s="44">
        <f t="shared" si="87"/>
        <v>0</v>
      </c>
      <c r="L823" s="5">
        <v>4.2999999999999997E-2</v>
      </c>
      <c r="M823" s="44">
        <f t="shared" si="88"/>
        <v>4.1250000000000002E-2</v>
      </c>
      <c r="N823" s="5">
        <v>0</v>
      </c>
      <c r="O823" s="44">
        <f t="shared" si="89"/>
        <v>0</v>
      </c>
      <c r="P823" s="5">
        <v>0</v>
      </c>
      <c r="Q823" s="44">
        <f t="shared" si="90"/>
        <v>0</v>
      </c>
      <c r="R823" s="5">
        <v>0</v>
      </c>
      <c r="S823" s="44">
        <f t="shared" si="91"/>
        <v>0</v>
      </c>
      <c r="U823" s="39"/>
      <c r="V823" s="39"/>
      <c r="W823" s="40"/>
      <c r="X823" s="40"/>
    </row>
    <row r="824" spans="1:26" x14ac:dyDescent="0.3">
      <c r="A824" s="2">
        <v>44295</v>
      </c>
      <c r="B824" s="3">
        <v>0.55208333333333337</v>
      </c>
      <c r="C824" s="6">
        <v>12.900000000000006</v>
      </c>
      <c r="D824" s="6">
        <v>21.200000000000003</v>
      </c>
      <c r="E824" s="4">
        <v>13.78</v>
      </c>
      <c r="F824" s="5">
        <v>6.6000000000000003E-2</v>
      </c>
      <c r="G824" s="44"/>
      <c r="H824" s="5">
        <v>0.109</v>
      </c>
      <c r="I824" s="44"/>
      <c r="J824" s="5">
        <v>0</v>
      </c>
      <c r="K824" s="44"/>
      <c r="L824" s="5">
        <v>4.2000000000000003E-2</v>
      </c>
      <c r="M824" s="44"/>
      <c r="N824" s="5">
        <v>0</v>
      </c>
      <c r="O824" s="44"/>
      <c r="P824" s="5">
        <v>0</v>
      </c>
      <c r="Q824" s="44"/>
      <c r="R824" s="5">
        <v>0</v>
      </c>
      <c r="S824" s="44"/>
      <c r="U824" s="39">
        <f>$AB$4-V824</f>
        <v>0.29977000000000054</v>
      </c>
      <c r="V824" s="39">
        <f>V822+($AB$3*M823)</f>
        <v>4.5002299999999993</v>
      </c>
      <c r="W824" s="40">
        <f>U824/($AB$4/100)</f>
        <v>6.2452083333333448</v>
      </c>
      <c r="X824" s="40">
        <f>V824/($AB$4/100)</f>
        <v>93.754791666666648</v>
      </c>
    </row>
    <row r="825" spans="1:26" x14ac:dyDescent="0.3">
      <c r="A825" s="2">
        <v>44295</v>
      </c>
      <c r="B825" s="3">
        <v>0.5625</v>
      </c>
      <c r="C825" s="6">
        <v>12.400000000000006</v>
      </c>
      <c r="D825" s="6">
        <v>20.400000000000006</v>
      </c>
      <c r="E825" s="4">
        <v>13.76</v>
      </c>
      <c r="F825" s="5">
        <v>6.6000000000000003E-2</v>
      </c>
      <c r="G825" s="44"/>
      <c r="H825" s="5">
        <v>0.108</v>
      </c>
      <c r="I825" s="44"/>
      <c r="J825" s="5">
        <v>0</v>
      </c>
      <c r="K825" s="44"/>
      <c r="L825" s="5">
        <v>0.04</v>
      </c>
      <c r="M825" s="44"/>
      <c r="N825" s="5">
        <v>0</v>
      </c>
      <c r="O825" s="44"/>
      <c r="P825" s="5">
        <v>0</v>
      </c>
      <c r="Q825" s="44"/>
      <c r="R825" s="5">
        <v>0</v>
      </c>
      <c r="S825" s="44"/>
      <c r="U825" s="39"/>
      <c r="V825" s="39"/>
      <c r="W825" s="9"/>
      <c r="X825" s="9"/>
    </row>
    <row r="826" spans="1:26" x14ac:dyDescent="0.3">
      <c r="A826" s="2">
        <v>44295</v>
      </c>
      <c r="B826" s="3">
        <v>0.57291666666666663</v>
      </c>
      <c r="C826" s="6">
        <v>13.200000000000003</v>
      </c>
      <c r="D826" s="6">
        <v>20.5</v>
      </c>
      <c r="E826" s="4">
        <v>13.77</v>
      </c>
      <c r="F826" s="5">
        <v>6.7000000000000004E-2</v>
      </c>
      <c r="G826" s="44"/>
      <c r="H826" s="5">
        <v>0.108</v>
      </c>
      <c r="I826" s="44"/>
      <c r="J826" s="5">
        <v>0</v>
      </c>
      <c r="K826" s="44"/>
      <c r="L826" s="5">
        <v>0.04</v>
      </c>
      <c r="M826" s="44"/>
      <c r="N826" s="5">
        <v>0</v>
      </c>
      <c r="O826" s="44"/>
      <c r="P826" s="5">
        <v>0</v>
      </c>
      <c r="Q826" s="44"/>
      <c r="R826" s="5">
        <v>0</v>
      </c>
      <c r="S826" s="44"/>
      <c r="U826" s="39">
        <f>$AB$4-V826</f>
        <v>0.29977000000000054</v>
      </c>
      <c r="V826" s="39">
        <f>V824-K823</f>
        <v>4.5002299999999993</v>
      </c>
      <c r="W826" s="40">
        <f>U826/($AB$4/100)</f>
        <v>6.2452083333333448</v>
      </c>
      <c r="X826" s="40">
        <f>V826/($AB$4/100)</f>
        <v>93.754791666666648</v>
      </c>
      <c r="Y826" s="40">
        <f>MIN(X731:X826)</f>
        <v>85.347395833333323</v>
      </c>
      <c r="Z826" s="40">
        <f>MAX(X731:X826)</f>
        <v>94.954062499999978</v>
      </c>
    </row>
    <row r="827" spans="1:26" x14ac:dyDescent="0.3">
      <c r="A827" s="2">
        <v>44295</v>
      </c>
      <c r="B827" s="3">
        <v>0.58333333333333337</v>
      </c>
      <c r="C827" s="6">
        <v>14</v>
      </c>
      <c r="D827" s="6">
        <v>21.200000000000003</v>
      </c>
      <c r="E827" s="4">
        <v>13.76</v>
      </c>
      <c r="F827" s="5">
        <v>6.7000000000000004E-2</v>
      </c>
      <c r="G827" s="44">
        <f t="shared" si="85"/>
        <v>6.7000000000000004E-2</v>
      </c>
      <c r="H827" s="5">
        <v>0.106</v>
      </c>
      <c r="I827" s="44">
        <f t="shared" si="86"/>
        <v>0.1055</v>
      </c>
      <c r="J827" s="5">
        <v>0</v>
      </c>
      <c r="K827" s="44">
        <f t="shared" si="87"/>
        <v>0</v>
      </c>
      <c r="L827" s="5">
        <v>3.9E-2</v>
      </c>
      <c r="M827" s="44">
        <f t="shared" si="88"/>
        <v>3.7749999999999999E-2</v>
      </c>
      <c r="N827" s="5">
        <v>0</v>
      </c>
      <c r="O827" s="44">
        <f t="shared" si="89"/>
        <v>0</v>
      </c>
      <c r="P827" s="5">
        <v>0</v>
      </c>
      <c r="Q827" s="44">
        <f t="shared" si="90"/>
        <v>0</v>
      </c>
      <c r="R827" s="5">
        <v>0</v>
      </c>
      <c r="S827" s="44">
        <f t="shared" si="91"/>
        <v>0</v>
      </c>
      <c r="U827" s="39"/>
      <c r="V827" s="39"/>
      <c r="W827" s="40"/>
      <c r="X827" s="40"/>
    </row>
    <row r="828" spans="1:26" x14ac:dyDescent="0.3">
      <c r="A828" s="2">
        <v>44295</v>
      </c>
      <c r="B828" s="3">
        <v>0.59375</v>
      </c>
      <c r="C828" s="6">
        <v>14.5</v>
      </c>
      <c r="D828" s="6">
        <v>22.200000000000003</v>
      </c>
      <c r="E828" s="4">
        <v>13.75</v>
      </c>
      <c r="F828" s="5">
        <v>6.7000000000000004E-2</v>
      </c>
      <c r="G828" s="44"/>
      <c r="H828" s="5">
        <v>0.106</v>
      </c>
      <c r="I828" s="44"/>
      <c r="J828" s="5">
        <v>0</v>
      </c>
      <c r="K828" s="44"/>
      <c r="L828" s="5">
        <v>3.7999999999999999E-2</v>
      </c>
      <c r="M828" s="44"/>
      <c r="N828" s="5">
        <v>0</v>
      </c>
      <c r="O828" s="44"/>
      <c r="P828" s="5">
        <v>0</v>
      </c>
      <c r="Q828" s="44"/>
      <c r="R828" s="5">
        <v>0</v>
      </c>
      <c r="S828" s="44"/>
      <c r="U828" s="39">
        <f>$AB$4-V828</f>
        <v>0.26730500000000035</v>
      </c>
      <c r="V828" s="39">
        <f>V826+($AB$3*M827)</f>
        <v>4.5326949999999995</v>
      </c>
      <c r="W828" s="40">
        <f>U828/($AB$4/100)</f>
        <v>5.5688541666666742</v>
      </c>
      <c r="X828" s="40">
        <f>V828/($AB$4/100)</f>
        <v>94.431145833333318</v>
      </c>
    </row>
    <row r="829" spans="1:26" x14ac:dyDescent="0.3">
      <c r="A829" s="2">
        <v>44295</v>
      </c>
      <c r="B829" s="3">
        <v>0.60416666666666663</v>
      </c>
      <c r="C829" s="6">
        <v>14.700000000000003</v>
      </c>
      <c r="D829" s="6">
        <v>23.099999999999994</v>
      </c>
      <c r="E829" s="4">
        <v>13.74</v>
      </c>
      <c r="F829" s="5">
        <v>6.7000000000000004E-2</v>
      </c>
      <c r="G829" s="44"/>
      <c r="H829" s="5">
        <v>0.105</v>
      </c>
      <c r="I829" s="44"/>
      <c r="J829" s="5">
        <v>0</v>
      </c>
      <c r="K829" s="44"/>
      <c r="L829" s="5">
        <v>3.7999999999999999E-2</v>
      </c>
      <c r="M829" s="44"/>
      <c r="N829" s="5">
        <v>0</v>
      </c>
      <c r="O829" s="44"/>
      <c r="P829" s="5">
        <v>0</v>
      </c>
      <c r="Q829" s="44"/>
      <c r="R829" s="5">
        <v>0</v>
      </c>
      <c r="S829" s="44"/>
      <c r="U829" s="39"/>
      <c r="V829" s="39"/>
      <c r="W829" s="40"/>
      <c r="X829" s="40"/>
    </row>
    <row r="830" spans="1:26" x14ac:dyDescent="0.3">
      <c r="A830" s="2">
        <v>44295</v>
      </c>
      <c r="B830" s="3">
        <v>0.61458333333333337</v>
      </c>
      <c r="C830" s="6">
        <v>14.900000000000006</v>
      </c>
      <c r="D830" s="6">
        <v>23.599999999999994</v>
      </c>
      <c r="E830" s="4">
        <v>13.73</v>
      </c>
      <c r="F830" s="5">
        <v>6.7000000000000004E-2</v>
      </c>
      <c r="G830" s="44"/>
      <c r="H830" s="5">
        <v>0.105</v>
      </c>
      <c r="I830" s="44"/>
      <c r="J830" s="5">
        <v>0</v>
      </c>
      <c r="K830" s="44"/>
      <c r="L830" s="5">
        <v>3.5999999999999997E-2</v>
      </c>
      <c r="M830" s="44"/>
      <c r="N830" s="5">
        <v>0</v>
      </c>
      <c r="O830" s="44"/>
      <c r="P830" s="5">
        <v>0</v>
      </c>
      <c r="Q830" s="44"/>
      <c r="R830" s="5">
        <v>0</v>
      </c>
      <c r="S830" s="44"/>
      <c r="U830" s="39">
        <f>$AB$4-V830</f>
        <v>0.26730500000000035</v>
      </c>
      <c r="V830" s="39">
        <f>V828-K827</f>
        <v>4.5326949999999995</v>
      </c>
      <c r="W830" s="40">
        <f>U830/($AB$4/100)</f>
        <v>5.5688541666666742</v>
      </c>
      <c r="X830" s="40">
        <f>V830/($AB$4/100)</f>
        <v>94.431145833333318</v>
      </c>
    </row>
    <row r="831" spans="1:26" x14ac:dyDescent="0.3">
      <c r="A831" s="2">
        <v>44295</v>
      </c>
      <c r="B831" s="3">
        <v>0.625</v>
      </c>
      <c r="C831" s="6">
        <v>15.5</v>
      </c>
      <c r="D831" s="6">
        <v>23.700000000000003</v>
      </c>
      <c r="E831" s="4">
        <v>13.74</v>
      </c>
      <c r="F831" s="5">
        <v>6.7000000000000004E-2</v>
      </c>
      <c r="G831" s="44">
        <f t="shared" si="85"/>
        <v>6.4250000000000002E-2</v>
      </c>
      <c r="H831" s="5">
        <v>0.104</v>
      </c>
      <c r="I831" s="44">
        <f t="shared" si="86"/>
        <v>0.10050000000000001</v>
      </c>
      <c r="J831" s="5">
        <v>0</v>
      </c>
      <c r="K831" s="44">
        <f t="shared" si="87"/>
        <v>0</v>
      </c>
      <c r="L831" s="5">
        <v>3.5999999999999997E-2</v>
      </c>
      <c r="M831" s="44">
        <f t="shared" si="88"/>
        <v>3.5250000000000004E-2</v>
      </c>
      <c r="N831" s="5">
        <v>0</v>
      </c>
      <c r="O831" s="44">
        <f t="shared" si="89"/>
        <v>0</v>
      </c>
      <c r="P831" s="5">
        <v>0</v>
      </c>
      <c r="Q831" s="44">
        <f t="shared" si="90"/>
        <v>0</v>
      </c>
      <c r="R831" s="5">
        <v>0</v>
      </c>
      <c r="S831" s="44">
        <f t="shared" si="91"/>
        <v>0</v>
      </c>
      <c r="U831" s="39"/>
      <c r="V831" s="39"/>
      <c r="W831" s="40"/>
      <c r="X831" s="40"/>
    </row>
    <row r="832" spans="1:26" x14ac:dyDescent="0.3">
      <c r="A832" s="2">
        <v>44295</v>
      </c>
      <c r="B832" s="3">
        <v>0.63541666666666663</v>
      </c>
      <c r="C832" s="6">
        <v>15.5</v>
      </c>
      <c r="D832" s="6">
        <v>23.799999999999997</v>
      </c>
      <c r="E832" s="4">
        <v>13.73</v>
      </c>
      <c r="F832" s="5">
        <v>6.7000000000000004E-2</v>
      </c>
      <c r="G832" s="44"/>
      <c r="H832" s="5">
        <v>0.10299999999999999</v>
      </c>
      <c r="I832" s="44"/>
      <c r="J832" s="5">
        <v>0</v>
      </c>
      <c r="K832" s="44"/>
      <c r="L832" s="5">
        <v>3.5000000000000003E-2</v>
      </c>
      <c r="M832" s="44"/>
      <c r="N832" s="5">
        <v>0</v>
      </c>
      <c r="O832" s="44"/>
      <c r="P832" s="5">
        <v>0</v>
      </c>
      <c r="Q832" s="44"/>
      <c r="R832" s="5">
        <v>0</v>
      </c>
      <c r="S832" s="44"/>
      <c r="U832" s="39">
        <f>$AB$4-V832</f>
        <v>0.23699000000000048</v>
      </c>
      <c r="V832" s="39">
        <f>V830+($AB$3*M831)</f>
        <v>4.5630099999999993</v>
      </c>
      <c r="W832" s="40">
        <f>U832/($AB$4/100)</f>
        <v>4.9372916666666766</v>
      </c>
      <c r="X832" s="40">
        <f>V832/($AB$4/100)</f>
        <v>95.062708333333319</v>
      </c>
    </row>
    <row r="833" spans="1:24" x14ac:dyDescent="0.3">
      <c r="A833" s="2">
        <v>44295</v>
      </c>
      <c r="B833" s="3">
        <v>0.64583333333333337</v>
      </c>
      <c r="C833" s="6">
        <v>15.5</v>
      </c>
      <c r="D833" s="6">
        <v>23.799999999999997</v>
      </c>
      <c r="E833" s="4">
        <v>13.73</v>
      </c>
      <c r="F833" s="5">
        <v>6.4000000000000001E-2</v>
      </c>
      <c r="G833" s="44"/>
      <c r="H833" s="5">
        <v>0.1</v>
      </c>
      <c r="I833" s="44"/>
      <c r="J833" s="5">
        <v>0</v>
      </c>
      <c r="K833" s="44"/>
      <c r="L833" s="5">
        <v>3.5999999999999997E-2</v>
      </c>
      <c r="M833" s="44"/>
      <c r="N833" s="5">
        <v>0</v>
      </c>
      <c r="O833" s="44"/>
      <c r="P833" s="5">
        <v>0</v>
      </c>
      <c r="Q833" s="44"/>
      <c r="R833" s="5">
        <v>0</v>
      </c>
      <c r="S833" s="44"/>
      <c r="U833" s="39"/>
      <c r="V833" s="39"/>
      <c r="W833" s="9"/>
      <c r="X833" s="9"/>
    </row>
    <row r="834" spans="1:24" x14ac:dyDescent="0.3">
      <c r="A834" s="2">
        <v>44295</v>
      </c>
      <c r="B834" s="3">
        <v>0.65625</v>
      </c>
      <c r="C834" s="6">
        <v>15.299999999999997</v>
      </c>
      <c r="D834" s="6">
        <v>22.5</v>
      </c>
      <c r="E834" s="4">
        <v>13.73</v>
      </c>
      <c r="F834" s="5">
        <v>5.8999999999999997E-2</v>
      </c>
      <c r="G834" s="44"/>
      <c r="H834" s="5">
        <v>9.5000000000000001E-2</v>
      </c>
      <c r="I834" s="44"/>
      <c r="J834" s="5">
        <v>0</v>
      </c>
      <c r="K834" s="44"/>
      <c r="L834" s="5">
        <v>3.4000000000000002E-2</v>
      </c>
      <c r="M834" s="44"/>
      <c r="N834" s="5">
        <v>0</v>
      </c>
      <c r="O834" s="44"/>
      <c r="P834" s="5">
        <v>0</v>
      </c>
      <c r="Q834" s="44"/>
      <c r="R834" s="5">
        <v>0</v>
      </c>
      <c r="S834" s="44"/>
      <c r="U834" s="39">
        <f>$AB$4-V834</f>
        <v>0.23699000000000048</v>
      </c>
      <c r="V834" s="39">
        <f>V832-K831</f>
        <v>4.5630099999999993</v>
      </c>
      <c r="W834" s="40">
        <f>U834/($AB$4/100)</f>
        <v>4.9372916666666766</v>
      </c>
      <c r="X834" s="40">
        <f>V834/($AB$4/100)</f>
        <v>95.062708333333319</v>
      </c>
    </row>
    <row r="835" spans="1:24" x14ac:dyDescent="0.3">
      <c r="A835" s="2">
        <v>44295</v>
      </c>
      <c r="B835" s="3">
        <v>0.66666666666666663</v>
      </c>
      <c r="C835" s="6">
        <v>15.299999999999997</v>
      </c>
      <c r="D835" s="6">
        <v>21.5</v>
      </c>
      <c r="E835" s="4">
        <v>13.74</v>
      </c>
      <c r="F835" s="5">
        <v>5.5E-2</v>
      </c>
      <c r="G835" s="44">
        <f t="shared" si="85"/>
        <v>0.05</v>
      </c>
      <c r="H835" s="5">
        <v>0.09</v>
      </c>
      <c r="I835" s="44">
        <f t="shared" si="86"/>
        <v>8.4750000000000006E-2</v>
      </c>
      <c r="J835" s="5">
        <v>0</v>
      </c>
      <c r="K835" s="44">
        <f t="shared" si="87"/>
        <v>0</v>
      </c>
      <c r="L835" s="5">
        <v>3.4000000000000002E-2</v>
      </c>
      <c r="M835" s="44">
        <f t="shared" si="88"/>
        <v>3.3750000000000002E-2</v>
      </c>
      <c r="N835" s="5">
        <v>0</v>
      </c>
      <c r="O835" s="44">
        <f t="shared" si="89"/>
        <v>0</v>
      </c>
      <c r="P835" s="5">
        <v>0</v>
      </c>
      <c r="Q835" s="44">
        <f t="shared" si="90"/>
        <v>0</v>
      </c>
      <c r="R835" s="5">
        <v>0</v>
      </c>
      <c r="S835" s="44">
        <f t="shared" si="91"/>
        <v>0</v>
      </c>
      <c r="U835" s="39"/>
      <c r="V835" s="39"/>
      <c r="W835" s="40"/>
      <c r="X835" s="40"/>
    </row>
    <row r="836" spans="1:24" x14ac:dyDescent="0.3">
      <c r="A836" s="2">
        <v>44295</v>
      </c>
      <c r="B836" s="3">
        <v>0.67708333333333337</v>
      </c>
      <c r="C836" s="6">
        <v>15</v>
      </c>
      <c r="D836" s="6">
        <v>20.400000000000006</v>
      </c>
      <c r="E836" s="4">
        <v>13.75</v>
      </c>
      <c r="F836" s="5">
        <v>0.05</v>
      </c>
      <c r="G836" s="44"/>
      <c r="H836" s="5">
        <v>8.4000000000000005E-2</v>
      </c>
      <c r="I836" s="44"/>
      <c r="J836" s="5">
        <v>0</v>
      </c>
      <c r="K836" s="44"/>
      <c r="L836" s="5">
        <v>3.4000000000000002E-2</v>
      </c>
      <c r="M836" s="44"/>
      <c r="N836" s="5">
        <v>0</v>
      </c>
      <c r="O836" s="44"/>
      <c r="P836" s="5">
        <v>0</v>
      </c>
      <c r="Q836" s="44"/>
      <c r="R836" s="5">
        <v>0</v>
      </c>
      <c r="S836" s="44"/>
      <c r="U836" s="39">
        <f>$AB$4-V836</f>
        <v>0.20796500000000062</v>
      </c>
      <c r="V836" s="39">
        <f>V834+($AB$3*M835)</f>
        <v>4.5920349999999992</v>
      </c>
      <c r="W836" s="40">
        <f>U836/($AB$4/100)</f>
        <v>4.3326041666666795</v>
      </c>
      <c r="X836" s="40">
        <f>V836/($AB$4/100)</f>
        <v>95.667395833333316</v>
      </c>
    </row>
    <row r="837" spans="1:24" x14ac:dyDescent="0.3">
      <c r="A837" s="2">
        <v>44295</v>
      </c>
      <c r="B837" s="3">
        <v>0.6875</v>
      </c>
      <c r="C837" s="6">
        <v>14.799999999999997</v>
      </c>
      <c r="D837" s="6">
        <v>19.099999999999994</v>
      </c>
      <c r="E837" s="4">
        <v>13.76</v>
      </c>
      <c r="F837" s="5">
        <v>4.5999999999999999E-2</v>
      </c>
      <c r="G837" s="44"/>
      <c r="H837" s="5">
        <v>8.2000000000000003E-2</v>
      </c>
      <c r="I837" s="44"/>
      <c r="J837" s="5">
        <v>0</v>
      </c>
      <c r="K837" s="44"/>
      <c r="L837" s="5">
        <v>3.4000000000000002E-2</v>
      </c>
      <c r="M837" s="44"/>
      <c r="N837" s="5">
        <v>0</v>
      </c>
      <c r="O837" s="44"/>
      <c r="P837" s="5">
        <v>0</v>
      </c>
      <c r="Q837" s="44"/>
      <c r="R837" s="5">
        <v>0</v>
      </c>
      <c r="S837" s="44"/>
      <c r="U837" s="39"/>
      <c r="V837" s="39"/>
      <c r="W837" s="40"/>
      <c r="X837" s="40"/>
    </row>
    <row r="838" spans="1:24" x14ac:dyDescent="0.3">
      <c r="A838" s="2">
        <v>44295</v>
      </c>
      <c r="B838" s="3">
        <v>0.69791666666666663</v>
      </c>
      <c r="C838" s="6">
        <v>14.799999999999997</v>
      </c>
      <c r="D838" s="6">
        <v>18.200000000000003</v>
      </c>
      <c r="E838" s="4">
        <v>13.77</v>
      </c>
      <c r="F838" s="5">
        <v>4.9000000000000002E-2</v>
      </c>
      <c r="G838" s="44"/>
      <c r="H838" s="5">
        <v>8.3000000000000004E-2</v>
      </c>
      <c r="I838" s="44"/>
      <c r="J838" s="5">
        <v>0</v>
      </c>
      <c r="K838" s="44"/>
      <c r="L838" s="5">
        <v>3.3000000000000002E-2</v>
      </c>
      <c r="M838" s="44"/>
      <c r="N838" s="5">
        <v>0</v>
      </c>
      <c r="O838" s="44"/>
      <c r="P838" s="5">
        <v>0</v>
      </c>
      <c r="Q838" s="44"/>
      <c r="R838" s="5">
        <v>0</v>
      </c>
      <c r="S838" s="44"/>
      <c r="U838" s="39">
        <f>$AB$4-V838</f>
        <v>0.20796500000000062</v>
      </c>
      <c r="V838" s="39">
        <f>V836-K835</f>
        <v>4.5920349999999992</v>
      </c>
      <c r="W838" s="40">
        <f>U838/($AB$4/100)</f>
        <v>4.3326041666666795</v>
      </c>
      <c r="X838" s="40">
        <f>V838/($AB$4/100)</f>
        <v>95.667395833333316</v>
      </c>
    </row>
    <row r="839" spans="1:24" x14ac:dyDescent="0.3">
      <c r="A839" s="2">
        <v>44295</v>
      </c>
      <c r="B839" s="3">
        <v>0.70833333333333337</v>
      </c>
      <c r="C839" s="6">
        <v>14.900000000000006</v>
      </c>
      <c r="D839" s="6">
        <v>18.099999999999994</v>
      </c>
      <c r="E839" s="4">
        <v>13.78</v>
      </c>
      <c r="F839" s="5">
        <v>4.8000000000000001E-2</v>
      </c>
      <c r="G839" s="44">
        <f t="shared" ref="G839:G899" si="92">AVERAGE(F839:F842)</f>
        <v>4.65E-2</v>
      </c>
      <c r="H839" s="5">
        <v>8.2000000000000003E-2</v>
      </c>
      <c r="I839" s="44">
        <f t="shared" ref="I839:I899" si="93">AVERAGE(H839:H842)</f>
        <v>7.8E-2</v>
      </c>
      <c r="J839" s="5">
        <v>0</v>
      </c>
      <c r="K839" s="44">
        <f t="shared" ref="K839:K899" si="94">AVERAGE(J839:J842)</f>
        <v>0</v>
      </c>
      <c r="L839" s="5">
        <v>3.4000000000000002E-2</v>
      </c>
      <c r="M839" s="44">
        <f t="shared" ref="M839:M899" si="95">AVERAGE(L839:L842)</f>
        <v>3.0499999999999999E-2</v>
      </c>
      <c r="N839" s="5">
        <v>0</v>
      </c>
      <c r="O839" s="44">
        <f t="shared" ref="O839:O899" si="96">AVERAGE(N839:N842)</f>
        <v>0</v>
      </c>
      <c r="P839" s="5">
        <v>0</v>
      </c>
      <c r="Q839" s="44">
        <f t="shared" ref="Q839:Q899" si="97">AVERAGE(P839:P842)</f>
        <v>0</v>
      </c>
      <c r="R839" s="5">
        <v>0</v>
      </c>
      <c r="S839" s="44">
        <f t="shared" ref="S839:S899" si="98">AVERAGE(R839:R842)</f>
        <v>0</v>
      </c>
      <c r="U839" s="39"/>
      <c r="V839" s="39"/>
      <c r="W839" s="40"/>
      <c r="X839" s="40"/>
    </row>
    <row r="840" spans="1:24" x14ac:dyDescent="0.3">
      <c r="A840" s="2">
        <v>44295</v>
      </c>
      <c r="B840" s="3">
        <v>0.71875</v>
      </c>
      <c r="C840" s="6">
        <v>14.700000000000003</v>
      </c>
      <c r="D840" s="6">
        <v>17.400000000000006</v>
      </c>
      <c r="E840" s="4">
        <v>13.78</v>
      </c>
      <c r="F840" s="5">
        <v>4.8000000000000001E-2</v>
      </c>
      <c r="G840" s="44"/>
      <c r="H840" s="5">
        <v>8.1000000000000003E-2</v>
      </c>
      <c r="I840" s="44"/>
      <c r="J840" s="5">
        <v>0</v>
      </c>
      <c r="K840" s="44"/>
      <c r="L840" s="5">
        <v>3.2000000000000001E-2</v>
      </c>
      <c r="M840" s="44"/>
      <c r="N840" s="5">
        <v>0</v>
      </c>
      <c r="O840" s="44"/>
      <c r="P840" s="5">
        <v>0</v>
      </c>
      <c r="Q840" s="44"/>
      <c r="R840" s="5">
        <v>0</v>
      </c>
      <c r="S840" s="44"/>
      <c r="U840" s="39">
        <f>$AB$4-V840</f>
        <v>0.18173500000000065</v>
      </c>
      <c r="V840" s="39">
        <f>V838+($AB$3*M839)</f>
        <v>4.6182649999999992</v>
      </c>
      <c r="W840" s="40">
        <f>U840/($AB$4/100)</f>
        <v>3.7861458333333466</v>
      </c>
      <c r="X840" s="40">
        <f>V840/($AB$4/100)</f>
        <v>96.21385416666665</v>
      </c>
    </row>
    <row r="841" spans="1:24" x14ac:dyDescent="0.3">
      <c r="A841" s="2">
        <v>44295</v>
      </c>
      <c r="B841" s="3">
        <v>0.72916666666666663</v>
      </c>
      <c r="C841" s="6">
        <v>14.700000000000003</v>
      </c>
      <c r="D841" s="6">
        <v>17.700000000000003</v>
      </c>
      <c r="E841" s="4">
        <v>13.77</v>
      </c>
      <c r="F841" s="5">
        <v>4.5999999999999999E-2</v>
      </c>
      <c r="G841" s="44"/>
      <c r="H841" s="5">
        <v>7.9000000000000001E-2</v>
      </c>
      <c r="I841" s="44"/>
      <c r="J841" s="5">
        <v>0</v>
      </c>
      <c r="K841" s="44"/>
      <c r="L841" s="5">
        <v>3.2000000000000001E-2</v>
      </c>
      <c r="M841" s="44"/>
      <c r="N841" s="5">
        <v>0</v>
      </c>
      <c r="O841" s="44"/>
      <c r="P841" s="5">
        <v>0</v>
      </c>
      <c r="Q841" s="44"/>
      <c r="R841" s="5">
        <v>0</v>
      </c>
      <c r="S841" s="44"/>
      <c r="U841" s="39"/>
      <c r="V841" s="39"/>
      <c r="W841" s="9"/>
      <c r="X841" s="9"/>
    </row>
    <row r="842" spans="1:24" x14ac:dyDescent="0.3">
      <c r="A842" s="2">
        <v>44295</v>
      </c>
      <c r="B842" s="3">
        <v>0.73958333333333337</v>
      </c>
      <c r="C842" s="6">
        <v>14.400000000000006</v>
      </c>
      <c r="D842" s="6">
        <v>16.900000000000006</v>
      </c>
      <c r="E842" s="4">
        <v>13.59</v>
      </c>
      <c r="F842" s="5">
        <v>4.3999999999999997E-2</v>
      </c>
      <c r="G842" s="44"/>
      <c r="H842" s="5">
        <v>7.0000000000000007E-2</v>
      </c>
      <c r="I842" s="44"/>
      <c r="J842" s="5">
        <v>0</v>
      </c>
      <c r="K842" s="44"/>
      <c r="L842" s="5">
        <v>2.4E-2</v>
      </c>
      <c r="M842" s="44"/>
      <c r="N842" s="5">
        <v>0</v>
      </c>
      <c r="O842" s="44"/>
      <c r="P842" s="5">
        <v>0</v>
      </c>
      <c r="Q842" s="44"/>
      <c r="R842" s="5">
        <v>0</v>
      </c>
      <c r="S842" s="44"/>
      <c r="U842" s="39">
        <f>$AB$4-V842</f>
        <v>0.18173500000000065</v>
      </c>
      <c r="V842" s="39">
        <f>V840-K839</f>
        <v>4.6182649999999992</v>
      </c>
      <c r="W842" s="40">
        <f>U842/($AB$4/100)</f>
        <v>3.7861458333333466</v>
      </c>
      <c r="X842" s="40">
        <f>V842/($AB$4/100)</f>
        <v>96.21385416666665</v>
      </c>
    </row>
    <row r="843" spans="1:24" x14ac:dyDescent="0.3">
      <c r="A843" s="2">
        <v>44295</v>
      </c>
      <c r="B843" s="3">
        <v>0.75</v>
      </c>
      <c r="C843" s="6">
        <v>14.200000000000003</v>
      </c>
      <c r="D843" s="6">
        <v>16.700000000000003</v>
      </c>
      <c r="E843" s="4">
        <v>13.43</v>
      </c>
      <c r="F843" s="5">
        <v>4.2999999999999997E-2</v>
      </c>
      <c r="G843" s="44">
        <f t="shared" si="92"/>
        <v>4.2250000000000003E-2</v>
      </c>
      <c r="H843" s="5">
        <v>5.8999999999999997E-2</v>
      </c>
      <c r="I843" s="44">
        <f t="shared" si="93"/>
        <v>4.2999999999999997E-2</v>
      </c>
      <c r="J843" s="5">
        <v>0</v>
      </c>
      <c r="K843" s="44">
        <f t="shared" si="94"/>
        <v>4.7499999999999999E-3</v>
      </c>
      <c r="L843" s="5">
        <v>1.4999999999999999E-2</v>
      </c>
      <c r="M843" s="44">
        <f t="shared" si="95"/>
        <v>5.0000000000000001E-3</v>
      </c>
      <c r="N843" s="5">
        <v>0</v>
      </c>
      <c r="O843" s="44">
        <f t="shared" si="96"/>
        <v>0</v>
      </c>
      <c r="P843" s="5">
        <v>0</v>
      </c>
      <c r="Q843" s="44">
        <f t="shared" si="97"/>
        <v>0</v>
      </c>
      <c r="R843" s="5">
        <v>0</v>
      </c>
      <c r="S843" s="44">
        <f t="shared" si="98"/>
        <v>0</v>
      </c>
      <c r="U843" s="39"/>
      <c r="V843" s="39"/>
      <c r="W843" s="40"/>
      <c r="X843" s="40"/>
    </row>
    <row r="844" spans="1:24" x14ac:dyDescent="0.3">
      <c r="A844" s="2">
        <v>44295</v>
      </c>
      <c r="B844" s="3">
        <v>0.76041666666666663</v>
      </c>
      <c r="C844" s="6">
        <v>14.099999999999994</v>
      </c>
      <c r="D844" s="6">
        <v>16.5</v>
      </c>
      <c r="E844" s="4">
        <v>13.27</v>
      </c>
      <c r="F844" s="5">
        <v>4.2999999999999997E-2</v>
      </c>
      <c r="G844" s="44"/>
      <c r="H844" s="5">
        <v>4.9000000000000002E-2</v>
      </c>
      <c r="I844" s="44"/>
      <c r="J844" s="5">
        <v>1E-3</v>
      </c>
      <c r="K844" s="44"/>
      <c r="L844" s="5">
        <v>5.0000000000000001E-3</v>
      </c>
      <c r="M844" s="44"/>
      <c r="N844" s="5">
        <v>0</v>
      </c>
      <c r="O844" s="44"/>
      <c r="P844" s="5">
        <v>0</v>
      </c>
      <c r="Q844" s="44"/>
      <c r="R844" s="5">
        <v>0</v>
      </c>
      <c r="S844" s="44"/>
      <c r="U844" s="39">
        <f>$AB$4-V844</f>
        <v>0.1774350000000009</v>
      </c>
      <c r="V844" s="39">
        <f>V842+($AB$3*M843)</f>
        <v>4.6225649999999989</v>
      </c>
      <c r="W844" s="40">
        <f>U844/($AB$4/100)</f>
        <v>3.6965625000000184</v>
      </c>
      <c r="X844" s="40">
        <f>V844/($AB$4/100)</f>
        <v>96.303437499999973</v>
      </c>
    </row>
    <row r="845" spans="1:24" x14ac:dyDescent="0.3">
      <c r="A845" s="2">
        <v>44295</v>
      </c>
      <c r="B845" s="3">
        <v>0.77083333333333337</v>
      </c>
      <c r="C845" s="6">
        <v>13.799999999999997</v>
      </c>
      <c r="D845" s="6">
        <v>16.099999999999994</v>
      </c>
      <c r="E845" s="4">
        <v>13.11</v>
      </c>
      <c r="F845" s="5">
        <v>4.2000000000000003E-2</v>
      </c>
      <c r="G845" s="44"/>
      <c r="H845" s="5">
        <v>3.7999999999999999E-2</v>
      </c>
      <c r="I845" s="44"/>
      <c r="J845" s="5">
        <v>4.0000000000000001E-3</v>
      </c>
      <c r="K845" s="44"/>
      <c r="L845" s="5">
        <v>0</v>
      </c>
      <c r="M845" s="44"/>
      <c r="N845" s="5">
        <v>0</v>
      </c>
      <c r="O845" s="44"/>
      <c r="P845" s="5">
        <v>0</v>
      </c>
      <c r="Q845" s="44"/>
      <c r="R845" s="5">
        <v>0</v>
      </c>
      <c r="S845" s="44"/>
      <c r="U845" s="39"/>
      <c r="V845" s="39"/>
      <c r="W845" s="40"/>
      <c r="X845" s="40"/>
    </row>
    <row r="846" spans="1:24" x14ac:dyDescent="0.3">
      <c r="A846" s="2">
        <v>44295</v>
      </c>
      <c r="B846" s="3">
        <v>0.78125</v>
      </c>
      <c r="C846" s="6">
        <v>13.599999999999994</v>
      </c>
      <c r="D846" s="6">
        <v>16</v>
      </c>
      <c r="E846" s="4">
        <v>13</v>
      </c>
      <c r="F846" s="5">
        <v>4.1000000000000002E-2</v>
      </c>
      <c r="G846" s="44"/>
      <c r="H846" s="5">
        <v>2.5999999999999999E-2</v>
      </c>
      <c r="I846" s="44"/>
      <c r="J846" s="5">
        <v>1.4E-2</v>
      </c>
      <c r="K846" s="44"/>
      <c r="L846" s="5">
        <v>0</v>
      </c>
      <c r="M846" s="44"/>
      <c r="N846" s="5">
        <v>0</v>
      </c>
      <c r="O846" s="44"/>
      <c r="P846" s="5">
        <v>0</v>
      </c>
      <c r="Q846" s="44"/>
      <c r="R846" s="5">
        <v>0</v>
      </c>
      <c r="S846" s="44"/>
      <c r="U846" s="39">
        <f>$AB$4-V846</f>
        <v>0.18218500000000049</v>
      </c>
      <c r="V846" s="39">
        <f>V844-K843</f>
        <v>4.6178149999999993</v>
      </c>
      <c r="W846" s="40">
        <f>U846/($AB$4/100)</f>
        <v>3.7955208333333434</v>
      </c>
      <c r="X846" s="40">
        <f>V846/($AB$4/100)</f>
        <v>96.204479166666644</v>
      </c>
    </row>
    <row r="847" spans="1:24" x14ac:dyDescent="0.3">
      <c r="A847" s="2">
        <v>44295</v>
      </c>
      <c r="B847" s="3">
        <v>0.79166666666666663</v>
      </c>
      <c r="C847" s="6">
        <v>13.299999999999997</v>
      </c>
      <c r="D847" s="6">
        <v>15.599999999999994</v>
      </c>
      <c r="E847" s="4">
        <v>12.92</v>
      </c>
      <c r="F847" s="5">
        <v>0.04</v>
      </c>
      <c r="G847" s="44">
        <f t="shared" si="92"/>
        <v>3.7999999999999999E-2</v>
      </c>
      <c r="H847" s="5">
        <v>1.6E-2</v>
      </c>
      <c r="I847" s="44">
        <f t="shared" si="93"/>
        <v>5.4999999999999997E-3</v>
      </c>
      <c r="J847" s="5">
        <v>2.5999999999999999E-2</v>
      </c>
      <c r="K847" s="44">
        <f t="shared" si="94"/>
        <v>3.3000000000000002E-2</v>
      </c>
      <c r="L847" s="5">
        <v>0</v>
      </c>
      <c r="M847" s="44">
        <f t="shared" si="95"/>
        <v>0</v>
      </c>
      <c r="N847" s="5">
        <v>0</v>
      </c>
      <c r="O847" s="44">
        <f t="shared" si="96"/>
        <v>0</v>
      </c>
      <c r="P847" s="5">
        <v>0</v>
      </c>
      <c r="Q847" s="44">
        <f t="shared" si="97"/>
        <v>0</v>
      </c>
      <c r="R847" s="5">
        <v>0</v>
      </c>
      <c r="S847" s="44">
        <f t="shared" si="98"/>
        <v>0</v>
      </c>
      <c r="U847" s="39"/>
      <c r="V847" s="39"/>
      <c r="W847" s="40"/>
      <c r="X847" s="40"/>
    </row>
    <row r="848" spans="1:24" x14ac:dyDescent="0.3">
      <c r="A848" s="2">
        <v>44295</v>
      </c>
      <c r="B848" s="3">
        <v>0.80208333333333337</v>
      </c>
      <c r="C848" s="6">
        <v>12.900000000000006</v>
      </c>
      <c r="D848" s="6">
        <v>15</v>
      </c>
      <c r="E848" s="4">
        <v>12.88</v>
      </c>
      <c r="F848" s="5">
        <v>3.7999999999999999E-2</v>
      </c>
      <c r="G848" s="44"/>
      <c r="H848" s="5">
        <v>6.0000000000000001E-3</v>
      </c>
      <c r="I848" s="44"/>
      <c r="J848" s="5">
        <v>3.2000000000000001E-2</v>
      </c>
      <c r="K848" s="44"/>
      <c r="L848" s="5">
        <v>0</v>
      </c>
      <c r="M848" s="44"/>
      <c r="N848" s="5">
        <v>0</v>
      </c>
      <c r="O848" s="44"/>
      <c r="P848" s="5">
        <v>0</v>
      </c>
      <c r="Q848" s="44"/>
      <c r="R848" s="5">
        <v>0</v>
      </c>
      <c r="S848" s="44"/>
      <c r="U848" s="39">
        <f>$AB$4-V848</f>
        <v>0.18218500000000049</v>
      </c>
      <c r="V848" s="39">
        <f>V846+($AB$3*M847)</f>
        <v>4.6178149999999993</v>
      </c>
      <c r="W848" s="40">
        <f>U848/($AB$4/100)</f>
        <v>3.7955208333333434</v>
      </c>
      <c r="X848" s="40">
        <f>V848/($AB$4/100)</f>
        <v>96.204479166666644</v>
      </c>
    </row>
    <row r="849" spans="1:24" x14ac:dyDescent="0.3">
      <c r="A849" s="2">
        <v>44295</v>
      </c>
      <c r="B849" s="3">
        <v>0.8125</v>
      </c>
      <c r="C849" s="6">
        <v>12.200000000000003</v>
      </c>
      <c r="D849" s="6">
        <v>14.299999999999997</v>
      </c>
      <c r="E849" s="4">
        <v>12.85</v>
      </c>
      <c r="F849" s="5">
        <v>3.7999999999999999E-2</v>
      </c>
      <c r="G849" s="44"/>
      <c r="H849" s="5">
        <v>0</v>
      </c>
      <c r="I849" s="44"/>
      <c r="J849" s="5">
        <v>3.5999999999999997E-2</v>
      </c>
      <c r="K849" s="44"/>
      <c r="L849" s="5">
        <v>0</v>
      </c>
      <c r="M849" s="44"/>
      <c r="N849" s="5">
        <v>0</v>
      </c>
      <c r="O849" s="44"/>
      <c r="P849" s="5">
        <v>0</v>
      </c>
      <c r="Q849" s="44"/>
      <c r="R849" s="5">
        <v>0</v>
      </c>
      <c r="S849" s="44"/>
      <c r="U849" s="39"/>
      <c r="V849" s="39"/>
      <c r="W849" s="9"/>
      <c r="X849" s="9"/>
    </row>
    <row r="850" spans="1:24" x14ac:dyDescent="0.3">
      <c r="A850" s="2">
        <v>44295</v>
      </c>
      <c r="B850" s="3">
        <v>0.82291666666666663</v>
      </c>
      <c r="C850" s="6">
        <v>11.799999999999997</v>
      </c>
      <c r="D850" s="6">
        <v>13.700000000000003</v>
      </c>
      <c r="E850" s="4">
        <v>12.84</v>
      </c>
      <c r="F850" s="5">
        <v>3.5999999999999997E-2</v>
      </c>
      <c r="G850" s="44"/>
      <c r="H850" s="5">
        <v>0</v>
      </c>
      <c r="I850" s="44"/>
      <c r="J850" s="5">
        <v>3.7999999999999999E-2</v>
      </c>
      <c r="K850" s="44"/>
      <c r="L850" s="5">
        <v>0</v>
      </c>
      <c r="M850" s="44"/>
      <c r="N850" s="5">
        <v>0</v>
      </c>
      <c r="O850" s="44"/>
      <c r="P850" s="5">
        <v>0</v>
      </c>
      <c r="Q850" s="44"/>
      <c r="R850" s="5">
        <v>0</v>
      </c>
      <c r="S850" s="44"/>
      <c r="U850" s="39">
        <f>$AB$4-V850</f>
        <v>0.21518500000000085</v>
      </c>
      <c r="V850" s="39">
        <f>V848-K847</f>
        <v>4.584814999999999</v>
      </c>
      <c r="W850" s="40">
        <f>U850/($AB$4/100)</f>
        <v>4.4830208333333506</v>
      </c>
      <c r="X850" s="40">
        <f>V850/($AB$4/100)</f>
        <v>95.516979166666644</v>
      </c>
    </row>
    <row r="851" spans="1:24" x14ac:dyDescent="0.3">
      <c r="A851" s="2">
        <v>44295</v>
      </c>
      <c r="B851" s="3">
        <v>0.83333333333333337</v>
      </c>
      <c r="C851" s="6">
        <v>11</v>
      </c>
      <c r="D851" s="6">
        <v>13.099999999999994</v>
      </c>
      <c r="E851" s="4">
        <v>12.84</v>
      </c>
      <c r="F851" s="5">
        <v>3.5999999999999997E-2</v>
      </c>
      <c r="G851" s="44">
        <f t="shared" si="92"/>
        <v>3.5999999999999997E-2</v>
      </c>
      <c r="H851" s="5">
        <v>0</v>
      </c>
      <c r="I851" s="44">
        <f t="shared" si="93"/>
        <v>0</v>
      </c>
      <c r="J851" s="5">
        <v>3.6999999999999998E-2</v>
      </c>
      <c r="K851" s="44">
        <f t="shared" si="94"/>
        <v>3.6999999999999998E-2</v>
      </c>
      <c r="L851" s="5">
        <v>0</v>
      </c>
      <c r="M851" s="44">
        <f t="shared" si="95"/>
        <v>0</v>
      </c>
      <c r="N851" s="5">
        <v>0</v>
      </c>
      <c r="O851" s="44">
        <f t="shared" si="96"/>
        <v>0</v>
      </c>
      <c r="P851" s="5">
        <v>0</v>
      </c>
      <c r="Q851" s="44">
        <f t="shared" si="97"/>
        <v>0</v>
      </c>
      <c r="R851" s="5">
        <v>0</v>
      </c>
      <c r="S851" s="44">
        <f t="shared" si="98"/>
        <v>0</v>
      </c>
      <c r="U851" s="39"/>
      <c r="V851" s="39"/>
      <c r="W851" s="40"/>
      <c r="X851" s="40"/>
    </row>
    <row r="852" spans="1:24" x14ac:dyDescent="0.3">
      <c r="A852" s="2">
        <v>44295</v>
      </c>
      <c r="B852" s="3">
        <v>0.84375</v>
      </c>
      <c r="C852" s="6">
        <v>10.799999999999997</v>
      </c>
      <c r="D852" s="6">
        <v>12.599999999999994</v>
      </c>
      <c r="E852" s="4">
        <v>12.84</v>
      </c>
      <c r="F852" s="5">
        <v>3.5999999999999997E-2</v>
      </c>
      <c r="G852" s="44"/>
      <c r="H852" s="5">
        <v>0</v>
      </c>
      <c r="I852" s="44"/>
      <c r="J852" s="5">
        <v>3.6999999999999998E-2</v>
      </c>
      <c r="K852" s="44"/>
      <c r="L852" s="5">
        <v>0</v>
      </c>
      <c r="M852" s="44"/>
      <c r="N852" s="5">
        <v>0</v>
      </c>
      <c r="O852" s="44"/>
      <c r="P852" s="5">
        <v>0</v>
      </c>
      <c r="Q852" s="44"/>
      <c r="R852" s="5">
        <v>0</v>
      </c>
      <c r="S852" s="44"/>
      <c r="U852" s="39">
        <f>$AB$4-V852</f>
        <v>0.21518500000000085</v>
      </c>
      <c r="V852" s="39">
        <f>V850+($AB$3*M851)</f>
        <v>4.584814999999999</v>
      </c>
      <c r="W852" s="40">
        <f>U852/($AB$4/100)</f>
        <v>4.4830208333333506</v>
      </c>
      <c r="X852" s="40">
        <f>V852/($AB$4/100)</f>
        <v>95.516979166666644</v>
      </c>
    </row>
    <row r="853" spans="1:24" x14ac:dyDescent="0.3">
      <c r="A853" s="2">
        <v>44295</v>
      </c>
      <c r="B853" s="3">
        <v>0.85416666666666663</v>
      </c>
      <c r="C853" s="6">
        <v>11</v>
      </c>
      <c r="D853" s="6">
        <v>12.099999999999994</v>
      </c>
      <c r="E853" s="4">
        <v>12.83</v>
      </c>
      <c r="F853" s="5">
        <v>3.5999999999999997E-2</v>
      </c>
      <c r="G853" s="44"/>
      <c r="H853" s="5">
        <v>0</v>
      </c>
      <c r="I853" s="44"/>
      <c r="J853" s="5">
        <v>3.7999999999999999E-2</v>
      </c>
      <c r="K853" s="44"/>
      <c r="L853" s="5">
        <v>0</v>
      </c>
      <c r="M853" s="44"/>
      <c r="N853" s="5">
        <v>0</v>
      </c>
      <c r="O853" s="44"/>
      <c r="P853" s="5">
        <v>0</v>
      </c>
      <c r="Q853" s="44"/>
      <c r="R853" s="5">
        <v>0</v>
      </c>
      <c r="S853" s="44"/>
      <c r="U853" s="39"/>
      <c r="V853" s="39"/>
      <c r="W853" s="40"/>
      <c r="X853" s="40"/>
    </row>
    <row r="854" spans="1:24" x14ac:dyDescent="0.3">
      <c r="A854" s="2">
        <v>44295</v>
      </c>
      <c r="B854" s="3">
        <v>0.86458333333333337</v>
      </c>
      <c r="C854" s="6">
        <v>10.900000000000006</v>
      </c>
      <c r="D854" s="6">
        <v>12</v>
      </c>
      <c r="E854" s="4">
        <v>12.84</v>
      </c>
      <c r="F854" s="5">
        <v>3.5999999999999997E-2</v>
      </c>
      <c r="G854" s="44"/>
      <c r="H854" s="5">
        <v>0</v>
      </c>
      <c r="I854" s="44"/>
      <c r="J854" s="5">
        <v>3.5999999999999997E-2</v>
      </c>
      <c r="K854" s="44"/>
      <c r="L854" s="5">
        <v>0</v>
      </c>
      <c r="M854" s="44"/>
      <c r="N854" s="5">
        <v>0</v>
      </c>
      <c r="O854" s="44"/>
      <c r="P854" s="5">
        <v>0</v>
      </c>
      <c r="Q854" s="44"/>
      <c r="R854" s="5">
        <v>0</v>
      </c>
      <c r="S854" s="44"/>
      <c r="U854" s="39">
        <f>$AB$4-V854</f>
        <v>0.25218500000000077</v>
      </c>
      <c r="V854" s="39">
        <f>V852-K851</f>
        <v>4.5478149999999991</v>
      </c>
      <c r="W854" s="40">
        <f>U854/($AB$4/100)</f>
        <v>5.2538541666666827</v>
      </c>
      <c r="X854" s="40">
        <f>V854/($AB$4/100)</f>
        <v>94.746145833333316</v>
      </c>
    </row>
    <row r="855" spans="1:24" x14ac:dyDescent="0.3">
      <c r="A855" s="2">
        <v>44295</v>
      </c>
      <c r="B855" s="3">
        <v>0.875</v>
      </c>
      <c r="C855" s="6">
        <v>10.700000000000003</v>
      </c>
      <c r="D855" s="6">
        <v>11.700000000000003</v>
      </c>
      <c r="E855" s="4">
        <v>12.83</v>
      </c>
      <c r="F855" s="5">
        <v>3.5999999999999997E-2</v>
      </c>
      <c r="G855" s="44">
        <f t="shared" si="92"/>
        <v>3.6249999999999998E-2</v>
      </c>
      <c r="H855" s="5">
        <v>0</v>
      </c>
      <c r="I855" s="44">
        <f t="shared" si="93"/>
        <v>0</v>
      </c>
      <c r="J855" s="5">
        <v>3.7999999999999999E-2</v>
      </c>
      <c r="K855" s="44">
        <f t="shared" si="94"/>
        <v>3.7499999999999999E-2</v>
      </c>
      <c r="L855" s="5">
        <v>0</v>
      </c>
      <c r="M855" s="44">
        <f t="shared" si="95"/>
        <v>0</v>
      </c>
      <c r="N855" s="5">
        <v>0</v>
      </c>
      <c r="O855" s="44">
        <f t="shared" si="96"/>
        <v>0</v>
      </c>
      <c r="P855" s="5">
        <v>0</v>
      </c>
      <c r="Q855" s="44">
        <f t="shared" si="97"/>
        <v>0</v>
      </c>
      <c r="R855" s="5">
        <v>0</v>
      </c>
      <c r="S855" s="44">
        <f t="shared" si="98"/>
        <v>0</v>
      </c>
      <c r="U855" s="39"/>
      <c r="V855" s="39"/>
      <c r="W855" s="40"/>
      <c r="X855" s="40"/>
    </row>
    <row r="856" spans="1:24" x14ac:dyDescent="0.3">
      <c r="A856" s="2">
        <v>44295</v>
      </c>
      <c r="B856" s="3">
        <v>0.88541666666666663</v>
      </c>
      <c r="C856" s="6">
        <v>10.599999999999994</v>
      </c>
      <c r="D856" s="6">
        <v>11.599999999999994</v>
      </c>
      <c r="E856" s="4">
        <v>12.83</v>
      </c>
      <c r="F856" s="5">
        <v>3.5999999999999997E-2</v>
      </c>
      <c r="G856" s="44"/>
      <c r="H856" s="5">
        <v>0</v>
      </c>
      <c r="I856" s="44"/>
      <c r="J856" s="5">
        <v>3.6999999999999998E-2</v>
      </c>
      <c r="K856" s="44"/>
      <c r="L856" s="5">
        <v>0</v>
      </c>
      <c r="M856" s="44"/>
      <c r="N856" s="5">
        <v>0</v>
      </c>
      <c r="O856" s="44"/>
      <c r="P856" s="5">
        <v>0</v>
      </c>
      <c r="Q856" s="44"/>
      <c r="R856" s="5">
        <v>0</v>
      </c>
      <c r="S856" s="44"/>
      <c r="U856" s="39">
        <f>$AB$4-V856</f>
        <v>0.25218500000000077</v>
      </c>
      <c r="V856" s="39">
        <f>V854+($AB$3*M855)</f>
        <v>4.5478149999999991</v>
      </c>
      <c r="W856" s="40">
        <f>U856/($AB$4/100)</f>
        <v>5.2538541666666827</v>
      </c>
      <c r="X856" s="40">
        <f>V856/($AB$4/100)</f>
        <v>94.746145833333316</v>
      </c>
    </row>
    <row r="857" spans="1:24" x14ac:dyDescent="0.3">
      <c r="A857" s="2">
        <v>44295</v>
      </c>
      <c r="B857" s="3">
        <v>0.89583333333333337</v>
      </c>
      <c r="C857" s="6">
        <v>10.5</v>
      </c>
      <c r="D857" s="6">
        <v>11.5</v>
      </c>
      <c r="E857" s="4">
        <v>12.83</v>
      </c>
      <c r="F857" s="5">
        <v>3.6999999999999998E-2</v>
      </c>
      <c r="G857" s="44"/>
      <c r="H857" s="5">
        <v>0</v>
      </c>
      <c r="I857" s="44"/>
      <c r="J857" s="5">
        <v>3.6999999999999998E-2</v>
      </c>
      <c r="K857" s="44"/>
      <c r="L857" s="5">
        <v>0</v>
      </c>
      <c r="M857" s="44"/>
      <c r="N857" s="5">
        <v>0</v>
      </c>
      <c r="O857" s="44"/>
      <c r="P857" s="5">
        <v>0</v>
      </c>
      <c r="Q857" s="44"/>
      <c r="R857" s="5">
        <v>0</v>
      </c>
      <c r="S857" s="44"/>
      <c r="U857" s="39"/>
      <c r="V857" s="39"/>
      <c r="W857" s="9"/>
      <c r="X857" s="9"/>
    </row>
    <row r="858" spans="1:24" x14ac:dyDescent="0.3">
      <c r="A858" s="2">
        <v>44295</v>
      </c>
      <c r="B858" s="3">
        <v>0.90625</v>
      </c>
      <c r="C858" s="6">
        <v>10.400000000000006</v>
      </c>
      <c r="D858" s="6">
        <v>11.299999999999997</v>
      </c>
      <c r="E858" s="4">
        <v>12.83</v>
      </c>
      <c r="F858" s="5">
        <v>3.5999999999999997E-2</v>
      </c>
      <c r="G858" s="44"/>
      <c r="H858" s="5">
        <v>0</v>
      </c>
      <c r="I858" s="44"/>
      <c r="J858" s="5">
        <v>3.7999999999999999E-2</v>
      </c>
      <c r="K858" s="44"/>
      <c r="L858" s="5">
        <v>0</v>
      </c>
      <c r="M858" s="44"/>
      <c r="N858" s="5">
        <v>0</v>
      </c>
      <c r="O858" s="44"/>
      <c r="P858" s="5">
        <v>0</v>
      </c>
      <c r="Q858" s="44"/>
      <c r="R858" s="5">
        <v>0</v>
      </c>
      <c r="S858" s="44"/>
      <c r="U858" s="39">
        <f>$AB$4-V858</f>
        <v>0.28968500000000041</v>
      </c>
      <c r="V858" s="39">
        <f>V856-K855</f>
        <v>4.5103149999999994</v>
      </c>
      <c r="W858" s="40">
        <f>U858/($AB$4/100)</f>
        <v>6.0351041666666756</v>
      </c>
      <c r="X858" s="40">
        <f>V858/($AB$4/100)</f>
        <v>93.964895833333316</v>
      </c>
    </row>
    <row r="859" spans="1:24" x14ac:dyDescent="0.3">
      <c r="A859" s="2">
        <v>44295</v>
      </c>
      <c r="B859" s="3">
        <v>0.91666666666666663</v>
      </c>
      <c r="C859" s="6">
        <v>10.099999999999994</v>
      </c>
      <c r="D859" s="6">
        <v>11.099999999999994</v>
      </c>
      <c r="E859" s="4">
        <v>12.82</v>
      </c>
      <c r="F859" s="5">
        <v>3.5999999999999997E-2</v>
      </c>
      <c r="G859" s="44">
        <f t="shared" si="92"/>
        <v>3.5999999999999997E-2</v>
      </c>
      <c r="H859" s="5">
        <v>0</v>
      </c>
      <c r="I859" s="44">
        <f t="shared" si="93"/>
        <v>0</v>
      </c>
      <c r="J859" s="5">
        <v>3.5999999999999997E-2</v>
      </c>
      <c r="K859" s="44">
        <f t="shared" si="94"/>
        <v>3.6999999999999998E-2</v>
      </c>
      <c r="L859" s="5">
        <v>0</v>
      </c>
      <c r="M859" s="44">
        <f t="shared" si="95"/>
        <v>0</v>
      </c>
      <c r="N859" s="5">
        <v>0</v>
      </c>
      <c r="O859" s="44">
        <f t="shared" si="96"/>
        <v>0</v>
      </c>
      <c r="P859" s="5">
        <v>0</v>
      </c>
      <c r="Q859" s="44">
        <f t="shared" si="97"/>
        <v>0</v>
      </c>
      <c r="R859" s="5">
        <v>0</v>
      </c>
      <c r="S859" s="44">
        <f t="shared" si="98"/>
        <v>0</v>
      </c>
      <c r="U859" s="39"/>
      <c r="V859" s="39"/>
      <c r="W859" s="40"/>
      <c r="X859" s="40"/>
    </row>
    <row r="860" spans="1:24" x14ac:dyDescent="0.3">
      <c r="A860" s="2">
        <v>44295</v>
      </c>
      <c r="B860" s="3">
        <v>0.92708333333333337</v>
      </c>
      <c r="C860" s="6">
        <v>10</v>
      </c>
      <c r="D860" s="6">
        <v>11.099999999999994</v>
      </c>
      <c r="E860" s="4">
        <v>12.81</v>
      </c>
      <c r="F860" s="5">
        <v>3.5999999999999997E-2</v>
      </c>
      <c r="G860" s="44"/>
      <c r="H860" s="5">
        <v>0</v>
      </c>
      <c r="I860" s="44"/>
      <c r="J860" s="5">
        <v>3.7999999999999999E-2</v>
      </c>
      <c r="K860" s="44"/>
      <c r="L860" s="5">
        <v>0</v>
      </c>
      <c r="M860" s="44"/>
      <c r="N860" s="5">
        <v>0</v>
      </c>
      <c r="O860" s="44"/>
      <c r="P860" s="5">
        <v>0</v>
      </c>
      <c r="Q860" s="44"/>
      <c r="R860" s="5">
        <v>0</v>
      </c>
      <c r="S860" s="44"/>
      <c r="U860" s="39">
        <f>$AB$4-V860</f>
        <v>0.28968500000000041</v>
      </c>
      <c r="V860" s="39">
        <f>V858+($AB$3*M859)</f>
        <v>4.5103149999999994</v>
      </c>
      <c r="W860" s="40">
        <f>U860/($AB$4/100)</f>
        <v>6.0351041666666756</v>
      </c>
      <c r="X860" s="40">
        <f>V860/($AB$4/100)</f>
        <v>93.964895833333316</v>
      </c>
    </row>
    <row r="861" spans="1:24" x14ac:dyDescent="0.3">
      <c r="A861" s="2">
        <v>44295</v>
      </c>
      <c r="B861" s="3">
        <v>0.9375</v>
      </c>
      <c r="C861" s="6">
        <v>10</v>
      </c>
      <c r="D861" s="6">
        <v>11</v>
      </c>
      <c r="E861" s="4">
        <v>12.81</v>
      </c>
      <c r="F861" s="5">
        <v>3.5999999999999997E-2</v>
      </c>
      <c r="G861" s="44"/>
      <c r="H861" s="5">
        <v>0</v>
      </c>
      <c r="I861" s="44"/>
      <c r="J861" s="5">
        <v>3.6999999999999998E-2</v>
      </c>
      <c r="K861" s="44"/>
      <c r="L861" s="5">
        <v>0</v>
      </c>
      <c r="M861" s="44"/>
      <c r="N861" s="5">
        <v>0</v>
      </c>
      <c r="O861" s="44"/>
      <c r="P861" s="5">
        <v>0</v>
      </c>
      <c r="Q861" s="44"/>
      <c r="R861" s="5">
        <v>0</v>
      </c>
      <c r="S861" s="44"/>
      <c r="U861" s="39"/>
      <c r="V861" s="39"/>
      <c r="W861" s="40"/>
      <c r="X861" s="40"/>
    </row>
    <row r="862" spans="1:24" x14ac:dyDescent="0.3">
      <c r="A862" s="2">
        <v>44295</v>
      </c>
      <c r="B862" s="3">
        <v>0.94791666666666663</v>
      </c>
      <c r="C862" s="6">
        <v>9.7000000000000028</v>
      </c>
      <c r="D862" s="6">
        <v>10.799999999999997</v>
      </c>
      <c r="E862" s="4">
        <v>12.81</v>
      </c>
      <c r="F862" s="5">
        <v>3.5999999999999997E-2</v>
      </c>
      <c r="G862" s="44"/>
      <c r="H862" s="5">
        <v>0</v>
      </c>
      <c r="I862" s="44"/>
      <c r="J862" s="5">
        <v>3.6999999999999998E-2</v>
      </c>
      <c r="K862" s="44"/>
      <c r="L862" s="5">
        <v>0</v>
      </c>
      <c r="M862" s="44"/>
      <c r="N862" s="5">
        <v>0</v>
      </c>
      <c r="O862" s="44"/>
      <c r="P862" s="5">
        <v>0</v>
      </c>
      <c r="Q862" s="44"/>
      <c r="R862" s="5">
        <v>0</v>
      </c>
      <c r="S862" s="44"/>
      <c r="U862" s="39">
        <f>$AB$4-V862</f>
        <v>0.32668500000000034</v>
      </c>
      <c r="V862" s="39">
        <f>V860-K859</f>
        <v>4.4733149999999995</v>
      </c>
      <c r="W862" s="40">
        <f>U862/($AB$4/100)</f>
        <v>6.8059375000000069</v>
      </c>
      <c r="X862" s="40">
        <f>V862/($AB$4/100)</f>
        <v>93.194062499999987</v>
      </c>
    </row>
    <row r="863" spans="1:24" x14ac:dyDescent="0.3">
      <c r="A863" s="2">
        <v>44295</v>
      </c>
      <c r="B863" s="3">
        <v>0.95833333333333337</v>
      </c>
      <c r="C863" s="6">
        <v>9.2999999999999972</v>
      </c>
      <c r="D863" s="6">
        <v>10.400000000000006</v>
      </c>
      <c r="E863" s="4">
        <v>12.8</v>
      </c>
      <c r="F863" s="5">
        <v>3.6999999999999998E-2</v>
      </c>
      <c r="G863" s="44">
        <f t="shared" si="92"/>
        <v>3.6249999999999998E-2</v>
      </c>
      <c r="H863" s="5">
        <v>0</v>
      </c>
      <c r="I863" s="44">
        <f t="shared" si="93"/>
        <v>0</v>
      </c>
      <c r="J863" s="5">
        <v>3.7999999999999999E-2</v>
      </c>
      <c r="K863" s="44">
        <f t="shared" si="94"/>
        <v>3.7499999999999999E-2</v>
      </c>
      <c r="L863" s="5">
        <v>0</v>
      </c>
      <c r="M863" s="44">
        <f t="shared" si="95"/>
        <v>0</v>
      </c>
      <c r="N863" s="5">
        <v>0</v>
      </c>
      <c r="O863" s="44">
        <f t="shared" si="96"/>
        <v>0</v>
      </c>
      <c r="P863" s="5">
        <v>0</v>
      </c>
      <c r="Q863" s="44">
        <f t="shared" si="97"/>
        <v>0</v>
      </c>
      <c r="R863" s="5">
        <v>0</v>
      </c>
      <c r="S863" s="44">
        <f t="shared" si="98"/>
        <v>0</v>
      </c>
      <c r="U863" s="39"/>
      <c r="V863" s="39"/>
      <c r="W863" s="40"/>
      <c r="X863" s="40"/>
    </row>
    <row r="864" spans="1:24" x14ac:dyDescent="0.3">
      <c r="A864" s="2">
        <v>44295</v>
      </c>
      <c r="B864" s="3">
        <v>0.96875</v>
      </c>
      <c r="C864" s="6">
        <v>9.4000000000000057</v>
      </c>
      <c r="D864" s="6">
        <v>10.599999999999994</v>
      </c>
      <c r="E864" s="4">
        <v>12.8</v>
      </c>
      <c r="F864" s="5">
        <v>3.5999999999999997E-2</v>
      </c>
      <c r="G864" s="44"/>
      <c r="H864" s="5">
        <v>0</v>
      </c>
      <c r="I864" s="44"/>
      <c r="J864" s="5">
        <v>3.6999999999999998E-2</v>
      </c>
      <c r="K864" s="44"/>
      <c r="L864" s="5">
        <v>0</v>
      </c>
      <c r="M864" s="44"/>
      <c r="N864" s="5">
        <v>0</v>
      </c>
      <c r="O864" s="44"/>
      <c r="P864" s="5">
        <v>0</v>
      </c>
      <c r="Q864" s="44"/>
      <c r="R864" s="5">
        <v>0</v>
      </c>
      <c r="S864" s="44"/>
      <c r="U864" s="39">
        <f>$AB$4-V864</f>
        <v>0.32668500000000034</v>
      </c>
      <c r="V864" s="39">
        <f>V862+($AB$3*M863)</f>
        <v>4.4733149999999995</v>
      </c>
      <c r="W864" s="40">
        <f>U864/($AB$4/100)</f>
        <v>6.8059375000000069</v>
      </c>
      <c r="X864" s="40">
        <f>V864/($AB$4/100)</f>
        <v>93.194062499999987</v>
      </c>
    </row>
    <row r="865" spans="1:24" x14ac:dyDescent="0.3">
      <c r="A865" s="2">
        <v>44295</v>
      </c>
      <c r="B865" s="3">
        <v>0.97916666666666663</v>
      </c>
      <c r="C865" s="6">
        <v>9.0999999999999943</v>
      </c>
      <c r="D865" s="6">
        <v>10.400000000000006</v>
      </c>
      <c r="E865" s="4">
        <v>12.8</v>
      </c>
      <c r="F865" s="5">
        <v>3.5999999999999997E-2</v>
      </c>
      <c r="G865" s="44"/>
      <c r="H865" s="5">
        <v>0</v>
      </c>
      <c r="I865" s="44"/>
      <c r="J865" s="5">
        <v>3.6999999999999998E-2</v>
      </c>
      <c r="K865" s="44"/>
      <c r="L865" s="5">
        <v>0</v>
      </c>
      <c r="M865" s="44"/>
      <c r="N865" s="5">
        <v>0</v>
      </c>
      <c r="O865" s="44"/>
      <c r="P865" s="5">
        <v>0</v>
      </c>
      <c r="Q865" s="44"/>
      <c r="R865" s="5">
        <v>0</v>
      </c>
      <c r="S865" s="44"/>
      <c r="U865" s="39"/>
      <c r="V865" s="39"/>
      <c r="W865" s="9"/>
      <c r="X865" s="9"/>
    </row>
    <row r="866" spans="1:24" x14ac:dyDescent="0.3">
      <c r="A866" s="2">
        <v>44295</v>
      </c>
      <c r="B866" s="3">
        <v>0.98958333333333337</v>
      </c>
      <c r="C866" s="6">
        <v>9.2000000000000028</v>
      </c>
      <c r="D866" s="6">
        <v>10.099999999999994</v>
      </c>
      <c r="E866" s="4">
        <v>12.79</v>
      </c>
      <c r="F866" s="5">
        <v>3.5999999999999997E-2</v>
      </c>
      <c r="G866" s="44"/>
      <c r="H866" s="5">
        <v>0</v>
      </c>
      <c r="I866" s="44"/>
      <c r="J866" s="5">
        <v>3.7999999999999999E-2</v>
      </c>
      <c r="K866" s="44"/>
      <c r="L866" s="5">
        <v>0</v>
      </c>
      <c r="M866" s="44"/>
      <c r="N866" s="5">
        <v>0</v>
      </c>
      <c r="O866" s="44"/>
      <c r="P866" s="5">
        <v>0</v>
      </c>
      <c r="Q866" s="44"/>
      <c r="R866" s="5">
        <v>0</v>
      </c>
      <c r="S866" s="44"/>
      <c r="U866" s="39">
        <f>$AB$4-V866</f>
        <v>0.36418499999999998</v>
      </c>
      <c r="V866" s="39">
        <f>V864-K863</f>
        <v>4.4358149999999998</v>
      </c>
      <c r="W866" s="40">
        <f>U866/($AB$4/100)</f>
        <v>7.5871874999999998</v>
      </c>
      <c r="X866" s="40">
        <f>V866/($AB$4/100)</f>
        <v>92.412812500000001</v>
      </c>
    </row>
    <row r="867" spans="1:24" x14ac:dyDescent="0.3">
      <c r="A867" s="2">
        <v>44296</v>
      </c>
      <c r="B867" s="3">
        <v>0</v>
      </c>
      <c r="C867" s="6">
        <v>9.2000000000000028</v>
      </c>
      <c r="D867" s="6">
        <v>10</v>
      </c>
      <c r="E867" s="4">
        <v>12.79</v>
      </c>
      <c r="F867" s="5">
        <v>3.6999999999999998E-2</v>
      </c>
      <c r="G867" s="44">
        <f t="shared" si="92"/>
        <v>3.6249999999999998E-2</v>
      </c>
      <c r="H867" s="5">
        <v>0</v>
      </c>
      <c r="I867" s="44">
        <f t="shared" si="93"/>
        <v>0</v>
      </c>
      <c r="J867" s="5">
        <v>3.6999999999999998E-2</v>
      </c>
      <c r="K867" s="44">
        <f t="shared" si="94"/>
        <v>3.7249999999999998E-2</v>
      </c>
      <c r="L867" s="5">
        <v>0</v>
      </c>
      <c r="M867" s="44">
        <f t="shared" si="95"/>
        <v>0</v>
      </c>
      <c r="N867" s="5">
        <v>0</v>
      </c>
      <c r="O867" s="44">
        <f t="shared" si="96"/>
        <v>0</v>
      </c>
      <c r="P867" s="5">
        <v>0</v>
      </c>
      <c r="Q867" s="44">
        <f t="shared" si="97"/>
        <v>0</v>
      </c>
      <c r="R867" s="5">
        <v>0</v>
      </c>
      <c r="S867" s="44">
        <f t="shared" si="98"/>
        <v>0</v>
      </c>
      <c r="U867" s="39"/>
      <c r="V867" s="39"/>
      <c r="W867" s="40"/>
      <c r="X867" s="40"/>
    </row>
    <row r="868" spans="1:24" x14ac:dyDescent="0.3">
      <c r="A868" s="2">
        <v>44296</v>
      </c>
      <c r="B868" s="3">
        <v>1.0416666666666666E-2</v>
      </c>
      <c r="C868" s="6">
        <v>9.2000000000000028</v>
      </c>
      <c r="D868" s="6">
        <v>10</v>
      </c>
      <c r="E868" s="4">
        <v>12.78</v>
      </c>
      <c r="F868" s="5">
        <v>3.5999999999999997E-2</v>
      </c>
      <c r="G868" s="44"/>
      <c r="H868" s="5">
        <v>0</v>
      </c>
      <c r="I868" s="44"/>
      <c r="J868" s="5">
        <v>3.6999999999999998E-2</v>
      </c>
      <c r="K868" s="44"/>
      <c r="L868" s="5">
        <v>0</v>
      </c>
      <c r="M868" s="44"/>
      <c r="N868" s="5">
        <v>0</v>
      </c>
      <c r="O868" s="44"/>
      <c r="P868" s="5">
        <v>0</v>
      </c>
      <c r="Q868" s="44"/>
      <c r="R868" s="5">
        <v>0</v>
      </c>
      <c r="S868" s="44"/>
      <c r="U868" s="39">
        <f>$AB$4-V868</f>
        <v>0.36418499999999998</v>
      </c>
      <c r="V868" s="39">
        <f>V866+($AB$3*M867)</f>
        <v>4.4358149999999998</v>
      </c>
      <c r="W868" s="40">
        <f>U868/($AB$4/100)</f>
        <v>7.5871874999999998</v>
      </c>
      <c r="X868" s="40">
        <f>V868/($AB$4/100)</f>
        <v>92.412812500000001</v>
      </c>
    </row>
    <row r="869" spans="1:24" x14ac:dyDescent="0.3">
      <c r="A869" s="2">
        <v>44296</v>
      </c>
      <c r="B869" s="3">
        <v>2.0833333333333332E-2</v>
      </c>
      <c r="C869" s="6">
        <v>9.2000000000000028</v>
      </c>
      <c r="D869" s="6">
        <v>9.9000000000000057</v>
      </c>
      <c r="E869" s="4">
        <v>12.78</v>
      </c>
      <c r="F869" s="5">
        <v>3.5999999999999997E-2</v>
      </c>
      <c r="G869" s="44"/>
      <c r="H869" s="5">
        <v>0</v>
      </c>
      <c r="I869" s="44"/>
      <c r="J869" s="5">
        <v>3.7999999999999999E-2</v>
      </c>
      <c r="K869" s="44"/>
      <c r="L869" s="5">
        <v>0</v>
      </c>
      <c r="M869" s="44"/>
      <c r="N869" s="5">
        <v>0</v>
      </c>
      <c r="O869" s="44"/>
      <c r="P869" s="5">
        <v>0</v>
      </c>
      <c r="Q869" s="44"/>
      <c r="R869" s="5">
        <v>0</v>
      </c>
      <c r="S869" s="44"/>
      <c r="U869" s="39"/>
      <c r="V869" s="39"/>
      <c r="W869" s="40"/>
      <c r="X869" s="40"/>
    </row>
    <row r="870" spans="1:24" x14ac:dyDescent="0.3">
      <c r="A870" s="2">
        <v>44296</v>
      </c>
      <c r="B870" s="3">
        <v>3.125E-2</v>
      </c>
      <c r="C870" s="6">
        <v>9</v>
      </c>
      <c r="D870" s="6">
        <v>10</v>
      </c>
      <c r="E870" s="4">
        <v>12.78</v>
      </c>
      <c r="F870" s="5">
        <v>3.5999999999999997E-2</v>
      </c>
      <c r="G870" s="44"/>
      <c r="H870" s="5">
        <v>0</v>
      </c>
      <c r="I870" s="44"/>
      <c r="J870" s="5">
        <v>3.6999999999999998E-2</v>
      </c>
      <c r="K870" s="44"/>
      <c r="L870" s="5">
        <v>0</v>
      </c>
      <c r="M870" s="44"/>
      <c r="N870" s="5">
        <v>0</v>
      </c>
      <c r="O870" s="44"/>
      <c r="P870" s="5">
        <v>0</v>
      </c>
      <c r="Q870" s="44"/>
      <c r="R870" s="5">
        <v>0</v>
      </c>
      <c r="S870" s="44"/>
      <c r="U870" s="39">
        <f>$AB$4-V870</f>
        <v>0.40143500000000021</v>
      </c>
      <c r="V870" s="39">
        <f>V868-K867</f>
        <v>4.3985649999999996</v>
      </c>
      <c r="W870" s="40">
        <f>U870/($AB$4/100)</f>
        <v>8.3632291666666703</v>
      </c>
      <c r="X870" s="40">
        <f>V870/($AB$4/100)</f>
        <v>91.63677083333333</v>
      </c>
    </row>
    <row r="871" spans="1:24" x14ac:dyDescent="0.3">
      <c r="A871" s="2">
        <v>44296</v>
      </c>
      <c r="B871" s="3">
        <v>4.1666666666666664E-2</v>
      </c>
      <c r="C871" s="6">
        <v>9.0999999999999943</v>
      </c>
      <c r="D871" s="6">
        <v>9.9000000000000057</v>
      </c>
      <c r="E871" s="4">
        <v>12.78</v>
      </c>
      <c r="F871" s="5">
        <v>3.5999999999999997E-2</v>
      </c>
      <c r="G871" s="44">
        <f t="shared" si="92"/>
        <v>3.6249999999999998E-2</v>
      </c>
      <c r="H871" s="5">
        <v>0</v>
      </c>
      <c r="I871" s="44">
        <f t="shared" si="93"/>
        <v>0</v>
      </c>
      <c r="J871" s="5">
        <v>3.6999999999999998E-2</v>
      </c>
      <c r="K871" s="44">
        <f t="shared" si="94"/>
        <v>3.7249999999999998E-2</v>
      </c>
      <c r="L871" s="5">
        <v>0</v>
      </c>
      <c r="M871" s="44">
        <f t="shared" si="95"/>
        <v>0</v>
      </c>
      <c r="N871" s="5">
        <v>0</v>
      </c>
      <c r="O871" s="44">
        <f t="shared" si="96"/>
        <v>0</v>
      </c>
      <c r="P871" s="5">
        <v>0</v>
      </c>
      <c r="Q871" s="44">
        <f t="shared" si="97"/>
        <v>0</v>
      </c>
      <c r="R871" s="5">
        <v>0</v>
      </c>
      <c r="S871" s="44">
        <f t="shared" si="98"/>
        <v>0</v>
      </c>
      <c r="U871" s="39"/>
      <c r="V871" s="39"/>
      <c r="W871" s="40"/>
      <c r="X871" s="40"/>
    </row>
    <row r="872" spans="1:24" x14ac:dyDescent="0.3">
      <c r="A872" s="2">
        <v>44296</v>
      </c>
      <c r="B872" s="3">
        <v>5.2083333333333336E-2</v>
      </c>
      <c r="C872" s="6">
        <v>8.6000000000000014</v>
      </c>
      <c r="D872" s="6">
        <v>9.7000000000000028</v>
      </c>
      <c r="E872" s="4">
        <v>12.77</v>
      </c>
      <c r="F872" s="5">
        <v>3.6999999999999998E-2</v>
      </c>
      <c r="G872" s="44"/>
      <c r="H872" s="5">
        <v>0</v>
      </c>
      <c r="I872" s="44"/>
      <c r="J872" s="5">
        <v>3.7999999999999999E-2</v>
      </c>
      <c r="K872" s="44"/>
      <c r="L872" s="5">
        <v>0</v>
      </c>
      <c r="M872" s="44"/>
      <c r="N872" s="5">
        <v>0</v>
      </c>
      <c r="O872" s="44"/>
      <c r="P872" s="5">
        <v>0</v>
      </c>
      <c r="Q872" s="44"/>
      <c r="R872" s="5">
        <v>0</v>
      </c>
      <c r="S872" s="44"/>
      <c r="U872" s="39">
        <f>$AB$4-V872</f>
        <v>0.40143500000000021</v>
      </c>
      <c r="V872" s="39">
        <f>V870+($AB$3*M871)</f>
        <v>4.3985649999999996</v>
      </c>
      <c r="W872" s="40">
        <f>U872/($AB$4/100)</f>
        <v>8.3632291666666703</v>
      </c>
      <c r="X872" s="40">
        <f>V872/($AB$4/100)</f>
        <v>91.63677083333333</v>
      </c>
    </row>
    <row r="873" spans="1:24" x14ac:dyDescent="0.3">
      <c r="A873" s="2">
        <v>44296</v>
      </c>
      <c r="B873" s="3">
        <v>6.25E-2</v>
      </c>
      <c r="C873" s="6">
        <v>8.3999999999999986</v>
      </c>
      <c r="D873" s="6">
        <v>9.5999999999999943</v>
      </c>
      <c r="E873" s="4">
        <v>12.77</v>
      </c>
      <c r="F873" s="5">
        <v>3.5999999999999997E-2</v>
      </c>
      <c r="G873" s="44"/>
      <c r="H873" s="5">
        <v>0</v>
      </c>
      <c r="I873" s="44"/>
      <c r="J873" s="5">
        <v>3.6999999999999998E-2</v>
      </c>
      <c r="K873" s="44"/>
      <c r="L873" s="5">
        <v>0</v>
      </c>
      <c r="M873" s="44"/>
      <c r="N873" s="5">
        <v>0</v>
      </c>
      <c r="O873" s="44"/>
      <c r="P873" s="5">
        <v>0</v>
      </c>
      <c r="Q873" s="44"/>
      <c r="R873" s="5">
        <v>0</v>
      </c>
      <c r="S873" s="44"/>
      <c r="U873" s="39"/>
      <c r="V873" s="39"/>
      <c r="W873" s="9"/>
      <c r="X873" s="9"/>
    </row>
    <row r="874" spans="1:24" x14ac:dyDescent="0.3">
      <c r="A874" s="2">
        <v>44296</v>
      </c>
      <c r="B874" s="3">
        <v>7.2916666666666671E-2</v>
      </c>
      <c r="C874" s="6">
        <v>8.2999999999999972</v>
      </c>
      <c r="D874" s="6">
        <v>10.5</v>
      </c>
      <c r="E874" s="4">
        <v>12.76</v>
      </c>
      <c r="F874" s="5">
        <v>3.5999999999999997E-2</v>
      </c>
      <c r="G874" s="44"/>
      <c r="H874" s="5">
        <v>0</v>
      </c>
      <c r="I874" s="44"/>
      <c r="J874" s="5">
        <v>3.6999999999999998E-2</v>
      </c>
      <c r="K874" s="44"/>
      <c r="L874" s="5">
        <v>0</v>
      </c>
      <c r="M874" s="44"/>
      <c r="N874" s="5">
        <v>0</v>
      </c>
      <c r="O874" s="44"/>
      <c r="P874" s="5">
        <v>0</v>
      </c>
      <c r="Q874" s="44"/>
      <c r="R874" s="5">
        <v>0</v>
      </c>
      <c r="S874" s="44"/>
      <c r="U874" s="39">
        <f>$AB$4-V874</f>
        <v>0.43868500000000044</v>
      </c>
      <c r="V874" s="39">
        <f>V872-K871</f>
        <v>4.3613149999999994</v>
      </c>
      <c r="W874" s="40">
        <f>U874/($AB$4/100)</f>
        <v>9.1392708333333417</v>
      </c>
      <c r="X874" s="40">
        <f>V874/($AB$4/100)</f>
        <v>90.860729166666658</v>
      </c>
    </row>
    <row r="875" spans="1:24" x14ac:dyDescent="0.3">
      <c r="A875" s="2">
        <v>44296</v>
      </c>
      <c r="B875" s="3">
        <v>8.3333333333333329E-2</v>
      </c>
      <c r="C875" s="6">
        <v>7.8999999999999986</v>
      </c>
      <c r="D875" s="6">
        <v>12.799999999999997</v>
      </c>
      <c r="E875" s="4">
        <v>12.73</v>
      </c>
      <c r="F875" s="5">
        <v>3.5999999999999997E-2</v>
      </c>
      <c r="G875" s="44">
        <f t="shared" si="92"/>
        <v>3.6249999999999998E-2</v>
      </c>
      <c r="H875" s="5">
        <v>0</v>
      </c>
      <c r="I875" s="44">
        <f t="shared" si="93"/>
        <v>0</v>
      </c>
      <c r="J875" s="5">
        <v>3.7999999999999999E-2</v>
      </c>
      <c r="K875" s="44">
        <f t="shared" si="94"/>
        <v>3.7499999999999999E-2</v>
      </c>
      <c r="L875" s="5">
        <v>0</v>
      </c>
      <c r="M875" s="44">
        <f t="shared" si="95"/>
        <v>0</v>
      </c>
      <c r="N875" s="5">
        <v>0</v>
      </c>
      <c r="O875" s="44">
        <f t="shared" si="96"/>
        <v>0</v>
      </c>
      <c r="P875" s="5">
        <v>0</v>
      </c>
      <c r="Q875" s="44">
        <f t="shared" si="97"/>
        <v>0</v>
      </c>
      <c r="R875" s="5">
        <v>0</v>
      </c>
      <c r="S875" s="44">
        <f t="shared" si="98"/>
        <v>0</v>
      </c>
      <c r="U875" s="39"/>
      <c r="V875" s="39"/>
      <c r="W875" s="40"/>
      <c r="X875" s="40"/>
    </row>
    <row r="876" spans="1:24" x14ac:dyDescent="0.3">
      <c r="A876" s="2">
        <v>44296</v>
      </c>
      <c r="B876" s="3">
        <v>9.375E-2</v>
      </c>
      <c r="C876" s="6">
        <v>7.7999999999999972</v>
      </c>
      <c r="D876" s="6">
        <v>11.599999999999994</v>
      </c>
      <c r="E876" s="4">
        <v>12.73</v>
      </c>
      <c r="F876" s="5">
        <v>3.6999999999999998E-2</v>
      </c>
      <c r="G876" s="44"/>
      <c r="H876" s="5">
        <v>0</v>
      </c>
      <c r="I876" s="44"/>
      <c r="J876" s="5">
        <v>3.6999999999999998E-2</v>
      </c>
      <c r="K876" s="44"/>
      <c r="L876" s="5">
        <v>0</v>
      </c>
      <c r="M876" s="44"/>
      <c r="N876" s="5">
        <v>0</v>
      </c>
      <c r="O876" s="44"/>
      <c r="P876" s="5">
        <v>0</v>
      </c>
      <c r="Q876" s="44"/>
      <c r="R876" s="5">
        <v>0</v>
      </c>
      <c r="S876" s="44"/>
      <c r="U876" s="39">
        <f>$AB$4-V876</f>
        <v>0.43868500000000044</v>
      </c>
      <c r="V876" s="39">
        <f>V874+($AB$3*M875)</f>
        <v>4.3613149999999994</v>
      </c>
      <c r="W876" s="40">
        <f>U876/($AB$4/100)</f>
        <v>9.1392708333333417</v>
      </c>
      <c r="X876" s="40">
        <f>V876/($AB$4/100)</f>
        <v>90.860729166666658</v>
      </c>
    </row>
    <row r="877" spans="1:24" x14ac:dyDescent="0.3">
      <c r="A877" s="2">
        <v>44296</v>
      </c>
      <c r="B877" s="3">
        <v>0.10416666666666667</v>
      </c>
      <c r="C877" s="6">
        <v>7.5</v>
      </c>
      <c r="D877" s="6">
        <v>10.599999999999994</v>
      </c>
      <c r="E877" s="4">
        <v>12.74</v>
      </c>
      <c r="F877" s="5">
        <v>3.5999999999999997E-2</v>
      </c>
      <c r="G877" s="44"/>
      <c r="H877" s="5">
        <v>0</v>
      </c>
      <c r="I877" s="44"/>
      <c r="J877" s="5">
        <v>3.6999999999999998E-2</v>
      </c>
      <c r="K877" s="44"/>
      <c r="L877" s="5">
        <v>0</v>
      </c>
      <c r="M877" s="44"/>
      <c r="N877" s="5">
        <v>0</v>
      </c>
      <c r="O877" s="44"/>
      <c r="P877" s="5">
        <v>0</v>
      </c>
      <c r="Q877" s="44"/>
      <c r="R877" s="5">
        <v>0</v>
      </c>
      <c r="S877" s="44"/>
      <c r="U877" s="39"/>
      <c r="V877" s="39"/>
      <c r="W877" s="40"/>
      <c r="X877" s="40"/>
    </row>
    <row r="878" spans="1:24" x14ac:dyDescent="0.3">
      <c r="A878" s="2">
        <v>44296</v>
      </c>
      <c r="B878" s="3">
        <v>0.11458333333333333</v>
      </c>
      <c r="C878" s="6">
        <v>7.3999999999999986</v>
      </c>
      <c r="D878" s="6">
        <v>9.7000000000000028</v>
      </c>
      <c r="E878" s="4">
        <v>12.74</v>
      </c>
      <c r="F878" s="5">
        <v>3.5999999999999997E-2</v>
      </c>
      <c r="G878" s="44"/>
      <c r="H878" s="5">
        <v>0</v>
      </c>
      <c r="I878" s="44"/>
      <c r="J878" s="5">
        <v>3.7999999999999999E-2</v>
      </c>
      <c r="K878" s="44"/>
      <c r="L878" s="5">
        <v>0</v>
      </c>
      <c r="M878" s="44"/>
      <c r="N878" s="5">
        <v>0</v>
      </c>
      <c r="O878" s="44"/>
      <c r="P878" s="5">
        <v>0</v>
      </c>
      <c r="Q878" s="44"/>
      <c r="R878" s="5">
        <v>0</v>
      </c>
      <c r="S878" s="44"/>
      <c r="U878" s="39">
        <f>$AB$4-V878</f>
        <v>0.47618500000000008</v>
      </c>
      <c r="V878" s="39">
        <f>V876-K875</f>
        <v>4.3238149999999997</v>
      </c>
      <c r="W878" s="40">
        <f>U878/($AB$4/100)</f>
        <v>9.9205208333333346</v>
      </c>
      <c r="X878" s="40">
        <f>V878/($AB$4/100)</f>
        <v>90.079479166666658</v>
      </c>
    </row>
    <row r="879" spans="1:24" x14ac:dyDescent="0.3">
      <c r="A879" s="2">
        <v>44296</v>
      </c>
      <c r="B879" s="3">
        <v>0.125</v>
      </c>
      <c r="C879" s="6">
        <v>7.2000000000000028</v>
      </c>
      <c r="D879" s="6">
        <v>11</v>
      </c>
      <c r="E879" s="4">
        <v>12.72</v>
      </c>
      <c r="F879" s="5">
        <v>3.6999999999999998E-2</v>
      </c>
      <c r="G879" s="44">
        <f t="shared" si="92"/>
        <v>3.6499999999999998E-2</v>
      </c>
      <c r="H879" s="5">
        <v>0</v>
      </c>
      <c r="I879" s="44">
        <f t="shared" si="93"/>
        <v>0</v>
      </c>
      <c r="J879" s="5">
        <v>3.6999999999999998E-2</v>
      </c>
      <c r="K879" s="44">
        <f t="shared" si="94"/>
        <v>3.7249999999999998E-2</v>
      </c>
      <c r="L879" s="5">
        <v>0</v>
      </c>
      <c r="M879" s="44">
        <f t="shared" si="95"/>
        <v>0</v>
      </c>
      <c r="N879" s="5">
        <v>0</v>
      </c>
      <c r="O879" s="44">
        <f t="shared" si="96"/>
        <v>0</v>
      </c>
      <c r="P879" s="5">
        <v>0</v>
      </c>
      <c r="Q879" s="44">
        <f t="shared" si="97"/>
        <v>0</v>
      </c>
      <c r="R879" s="5">
        <v>0</v>
      </c>
      <c r="S879" s="44">
        <f t="shared" si="98"/>
        <v>0</v>
      </c>
      <c r="U879" s="39"/>
      <c r="V879" s="39"/>
      <c r="W879" s="40"/>
      <c r="X879" s="40"/>
    </row>
    <row r="880" spans="1:24" x14ac:dyDescent="0.3">
      <c r="A880" s="2">
        <v>44296</v>
      </c>
      <c r="B880" s="3">
        <v>0.13541666666666666</v>
      </c>
      <c r="C880" s="6">
        <v>7</v>
      </c>
      <c r="D880" s="6">
        <v>12.799999999999997</v>
      </c>
      <c r="E880" s="4">
        <v>12.7</v>
      </c>
      <c r="F880" s="5">
        <v>3.5999999999999997E-2</v>
      </c>
      <c r="G880" s="44"/>
      <c r="H880" s="5">
        <v>0</v>
      </c>
      <c r="I880" s="44"/>
      <c r="J880" s="5">
        <v>3.7999999999999999E-2</v>
      </c>
      <c r="K880" s="44"/>
      <c r="L880" s="5">
        <v>0</v>
      </c>
      <c r="M880" s="44"/>
      <c r="N880" s="5">
        <v>0</v>
      </c>
      <c r="O880" s="44"/>
      <c r="P880" s="5">
        <v>0</v>
      </c>
      <c r="Q880" s="44"/>
      <c r="R880" s="5">
        <v>0</v>
      </c>
      <c r="S880" s="44"/>
      <c r="U880" s="39">
        <f>$AB$4-V880</f>
        <v>0.47618500000000008</v>
      </c>
      <c r="V880" s="39">
        <f>V878+($AB$3*M879)</f>
        <v>4.3238149999999997</v>
      </c>
      <c r="W880" s="40">
        <f>U880/($AB$4/100)</f>
        <v>9.9205208333333346</v>
      </c>
      <c r="X880" s="40">
        <f>V880/($AB$4/100)</f>
        <v>90.079479166666658</v>
      </c>
    </row>
    <row r="881" spans="1:24" x14ac:dyDescent="0.3">
      <c r="A881" s="2">
        <v>44296</v>
      </c>
      <c r="B881" s="3">
        <v>0.14583333333333334</v>
      </c>
      <c r="C881" s="6">
        <v>7.1000000000000014</v>
      </c>
      <c r="D881" s="6">
        <v>11.5</v>
      </c>
      <c r="E881" s="4">
        <v>12.7</v>
      </c>
      <c r="F881" s="5">
        <v>3.5999999999999997E-2</v>
      </c>
      <c r="G881" s="44"/>
      <c r="H881" s="5">
        <v>0</v>
      </c>
      <c r="I881" s="44"/>
      <c r="J881" s="5">
        <v>3.6999999999999998E-2</v>
      </c>
      <c r="K881" s="44"/>
      <c r="L881" s="5">
        <v>0</v>
      </c>
      <c r="M881" s="44"/>
      <c r="N881" s="5">
        <v>0</v>
      </c>
      <c r="O881" s="44"/>
      <c r="P881" s="5">
        <v>0</v>
      </c>
      <c r="Q881" s="44"/>
      <c r="R881" s="5">
        <v>0</v>
      </c>
      <c r="S881" s="44"/>
      <c r="U881" s="39"/>
      <c r="V881" s="39"/>
      <c r="W881" s="9"/>
      <c r="X881" s="9"/>
    </row>
    <row r="882" spans="1:24" x14ac:dyDescent="0.3">
      <c r="A882" s="2">
        <v>44296</v>
      </c>
      <c r="B882" s="3">
        <v>0.15625</v>
      </c>
      <c r="C882" s="6">
        <v>7.1000000000000014</v>
      </c>
      <c r="D882" s="6">
        <v>10.099999999999994</v>
      </c>
      <c r="E882" s="4">
        <v>12.71</v>
      </c>
      <c r="F882" s="5">
        <v>3.6999999999999998E-2</v>
      </c>
      <c r="G882" s="44"/>
      <c r="H882" s="5">
        <v>0</v>
      </c>
      <c r="I882" s="44"/>
      <c r="J882" s="5">
        <v>3.6999999999999998E-2</v>
      </c>
      <c r="K882" s="44"/>
      <c r="L882" s="5">
        <v>0</v>
      </c>
      <c r="M882" s="44"/>
      <c r="N882" s="5">
        <v>0</v>
      </c>
      <c r="O882" s="44"/>
      <c r="P882" s="5">
        <v>0</v>
      </c>
      <c r="Q882" s="44"/>
      <c r="R882" s="5">
        <v>0</v>
      </c>
      <c r="S882" s="44"/>
      <c r="U882" s="39">
        <f>$AB$4-V882</f>
        <v>0.51343500000000031</v>
      </c>
      <c r="V882" s="39">
        <f>V880-K879</f>
        <v>4.2865649999999995</v>
      </c>
      <c r="W882" s="40">
        <f>U882/($AB$4/100)</f>
        <v>10.696562500000006</v>
      </c>
      <c r="X882" s="40">
        <f>V882/($AB$4/100)</f>
        <v>89.303437499999987</v>
      </c>
    </row>
    <row r="883" spans="1:24" x14ac:dyDescent="0.3">
      <c r="A883" s="2">
        <v>44296</v>
      </c>
      <c r="B883" s="3">
        <v>0.16666666666666666</v>
      </c>
      <c r="C883" s="6">
        <v>6.8999999999999986</v>
      </c>
      <c r="D883" s="6">
        <v>9.9000000000000057</v>
      </c>
      <c r="E883" s="4">
        <v>12.7</v>
      </c>
      <c r="F883" s="5">
        <v>3.5999999999999997E-2</v>
      </c>
      <c r="G883" s="44">
        <f t="shared" si="92"/>
        <v>3.6249999999999998E-2</v>
      </c>
      <c r="H883" s="5">
        <v>0</v>
      </c>
      <c r="I883" s="44">
        <f t="shared" si="93"/>
        <v>0</v>
      </c>
      <c r="J883" s="5">
        <v>3.7999999999999999E-2</v>
      </c>
      <c r="K883" s="44">
        <f t="shared" si="94"/>
        <v>3.7499999999999999E-2</v>
      </c>
      <c r="L883" s="5">
        <v>0</v>
      </c>
      <c r="M883" s="44">
        <f t="shared" si="95"/>
        <v>0</v>
      </c>
      <c r="N883" s="5">
        <v>0</v>
      </c>
      <c r="O883" s="44">
        <f t="shared" si="96"/>
        <v>0</v>
      </c>
      <c r="P883" s="5">
        <v>0</v>
      </c>
      <c r="Q883" s="44">
        <f t="shared" si="97"/>
        <v>0</v>
      </c>
      <c r="R883" s="5">
        <v>0</v>
      </c>
      <c r="S883" s="44">
        <f t="shared" si="98"/>
        <v>0</v>
      </c>
      <c r="U883" s="39"/>
      <c r="V883" s="39"/>
      <c r="W883" s="40"/>
      <c r="X883" s="40"/>
    </row>
    <row r="884" spans="1:24" x14ac:dyDescent="0.3">
      <c r="A884" s="2">
        <v>44296</v>
      </c>
      <c r="B884" s="3">
        <v>0.17708333333333334</v>
      </c>
      <c r="C884" s="6">
        <v>6.7999999999999972</v>
      </c>
      <c r="D884" s="6">
        <v>12.799999999999997</v>
      </c>
      <c r="E884" s="4">
        <v>12.68</v>
      </c>
      <c r="F884" s="5">
        <v>3.6999999999999998E-2</v>
      </c>
      <c r="G884" s="44"/>
      <c r="H884" s="5">
        <v>0</v>
      </c>
      <c r="I884" s="44"/>
      <c r="J884" s="5">
        <v>3.6999999999999998E-2</v>
      </c>
      <c r="K884" s="44"/>
      <c r="L884" s="5">
        <v>0</v>
      </c>
      <c r="M884" s="44"/>
      <c r="N884" s="5">
        <v>0</v>
      </c>
      <c r="O884" s="44"/>
      <c r="P884" s="5">
        <v>0</v>
      </c>
      <c r="Q884" s="44"/>
      <c r="R884" s="5">
        <v>0</v>
      </c>
      <c r="S884" s="44"/>
      <c r="U884" s="39">
        <f>$AB$4-V884</f>
        <v>0.51343500000000031</v>
      </c>
      <c r="V884" s="39">
        <f>V882+($AB$3*M883)</f>
        <v>4.2865649999999995</v>
      </c>
      <c r="W884" s="40">
        <f>U884/($AB$4/100)</f>
        <v>10.696562500000006</v>
      </c>
      <c r="X884" s="40">
        <f>V884/($AB$4/100)</f>
        <v>89.303437499999987</v>
      </c>
    </row>
    <row r="885" spans="1:24" x14ac:dyDescent="0.3">
      <c r="A885" s="2">
        <v>44296</v>
      </c>
      <c r="B885" s="3">
        <v>0.1875</v>
      </c>
      <c r="C885" s="6">
        <v>6.7999999999999972</v>
      </c>
      <c r="D885" s="6">
        <v>11.299999999999997</v>
      </c>
      <c r="E885" s="4">
        <v>12.67</v>
      </c>
      <c r="F885" s="5">
        <v>3.5999999999999997E-2</v>
      </c>
      <c r="G885" s="44"/>
      <c r="H885" s="5">
        <v>0</v>
      </c>
      <c r="I885" s="44"/>
      <c r="J885" s="5">
        <v>3.7999999999999999E-2</v>
      </c>
      <c r="K885" s="44"/>
      <c r="L885" s="5">
        <v>0</v>
      </c>
      <c r="M885" s="44"/>
      <c r="N885" s="5">
        <v>0</v>
      </c>
      <c r="O885" s="44"/>
      <c r="P885" s="5">
        <v>0</v>
      </c>
      <c r="Q885" s="44"/>
      <c r="R885" s="5">
        <v>0</v>
      </c>
      <c r="S885" s="44"/>
      <c r="U885" s="39"/>
      <c r="V885" s="39"/>
      <c r="W885" s="40"/>
      <c r="X885" s="40"/>
    </row>
    <row r="886" spans="1:24" x14ac:dyDescent="0.3">
      <c r="A886" s="2">
        <v>44296</v>
      </c>
      <c r="B886" s="3">
        <v>0.19791666666666666</v>
      </c>
      <c r="C886" s="6">
        <v>6.7000000000000028</v>
      </c>
      <c r="D886" s="6">
        <v>9.9000000000000057</v>
      </c>
      <c r="E886" s="4">
        <v>12.69</v>
      </c>
      <c r="F886" s="5">
        <v>3.5999999999999997E-2</v>
      </c>
      <c r="G886" s="44"/>
      <c r="H886" s="5">
        <v>0</v>
      </c>
      <c r="I886" s="44"/>
      <c r="J886" s="5">
        <v>3.6999999999999998E-2</v>
      </c>
      <c r="K886" s="44"/>
      <c r="L886" s="5">
        <v>0</v>
      </c>
      <c r="M886" s="44"/>
      <c r="N886" s="5">
        <v>0</v>
      </c>
      <c r="O886" s="44"/>
      <c r="P886" s="5">
        <v>0</v>
      </c>
      <c r="Q886" s="44"/>
      <c r="R886" s="5">
        <v>0</v>
      </c>
      <c r="S886" s="44"/>
      <c r="U886" s="39">
        <f>$AB$4-V886</f>
        <v>0.55093499999999995</v>
      </c>
      <c r="V886" s="39">
        <f>V884-K883</f>
        <v>4.2490649999999999</v>
      </c>
      <c r="W886" s="40">
        <f>U886/($AB$4/100)</f>
        <v>11.477812499999999</v>
      </c>
      <c r="X886" s="40">
        <f>V886/($AB$4/100)</f>
        <v>88.522187500000001</v>
      </c>
    </row>
    <row r="887" spans="1:24" x14ac:dyDescent="0.3">
      <c r="A887" s="2">
        <v>44296</v>
      </c>
      <c r="B887" s="3">
        <v>0.20833333333333334</v>
      </c>
      <c r="C887" s="6">
        <v>6.7000000000000028</v>
      </c>
      <c r="D887" s="6">
        <v>11</v>
      </c>
      <c r="E887" s="4">
        <v>12.67</v>
      </c>
      <c r="F887" s="5">
        <v>3.6999999999999998E-2</v>
      </c>
      <c r="G887" s="44">
        <f t="shared" si="92"/>
        <v>3.6499999999999998E-2</v>
      </c>
      <c r="H887" s="5">
        <v>0</v>
      </c>
      <c r="I887" s="44">
        <f t="shared" si="93"/>
        <v>0</v>
      </c>
      <c r="J887" s="5">
        <v>3.7999999999999999E-2</v>
      </c>
      <c r="K887" s="44">
        <f t="shared" si="94"/>
        <v>3.7499999999999999E-2</v>
      </c>
      <c r="L887" s="5">
        <v>0</v>
      </c>
      <c r="M887" s="44">
        <f t="shared" si="95"/>
        <v>0</v>
      </c>
      <c r="N887" s="5">
        <v>0</v>
      </c>
      <c r="O887" s="44">
        <f t="shared" si="96"/>
        <v>0</v>
      </c>
      <c r="P887" s="5">
        <v>0</v>
      </c>
      <c r="Q887" s="44">
        <f t="shared" si="97"/>
        <v>0</v>
      </c>
      <c r="R887" s="5">
        <v>0</v>
      </c>
      <c r="S887" s="44">
        <f t="shared" si="98"/>
        <v>0</v>
      </c>
      <c r="U887" s="39"/>
      <c r="V887" s="39"/>
      <c r="W887" s="40"/>
      <c r="X887" s="40"/>
    </row>
    <row r="888" spans="1:24" x14ac:dyDescent="0.3">
      <c r="A888" s="2">
        <v>44296</v>
      </c>
      <c r="B888" s="3">
        <v>0.21875</v>
      </c>
      <c r="C888" s="6">
        <v>6.6000000000000014</v>
      </c>
      <c r="D888" s="6">
        <v>12.599999999999994</v>
      </c>
      <c r="E888" s="4">
        <v>12.65</v>
      </c>
      <c r="F888" s="5">
        <v>3.5999999999999997E-2</v>
      </c>
      <c r="G888" s="44"/>
      <c r="H888" s="5">
        <v>0</v>
      </c>
      <c r="I888" s="44"/>
      <c r="J888" s="5">
        <v>3.6999999999999998E-2</v>
      </c>
      <c r="K888" s="44"/>
      <c r="L888" s="5">
        <v>0</v>
      </c>
      <c r="M888" s="44"/>
      <c r="N888" s="5">
        <v>0</v>
      </c>
      <c r="O888" s="44"/>
      <c r="P888" s="5">
        <v>0</v>
      </c>
      <c r="Q888" s="44"/>
      <c r="R888" s="5">
        <v>0</v>
      </c>
      <c r="S888" s="44"/>
      <c r="U888" s="39">
        <f>$AB$4-V888</f>
        <v>0.55093499999999995</v>
      </c>
      <c r="V888" s="39">
        <f>V886+($AB$3*M887)</f>
        <v>4.2490649999999999</v>
      </c>
      <c r="W888" s="40">
        <f>U888/($AB$4/100)</f>
        <v>11.477812499999999</v>
      </c>
      <c r="X888" s="40">
        <f>V888/($AB$4/100)</f>
        <v>88.522187500000001</v>
      </c>
    </row>
    <row r="889" spans="1:24" x14ac:dyDescent="0.3">
      <c r="A889" s="2">
        <v>44296</v>
      </c>
      <c r="B889" s="3">
        <v>0.22916666666666666</v>
      </c>
      <c r="C889" s="6">
        <v>6.7000000000000028</v>
      </c>
      <c r="D889" s="6">
        <v>10.799999999999997</v>
      </c>
      <c r="E889" s="4">
        <v>12.65</v>
      </c>
      <c r="F889" s="5">
        <v>3.6999999999999998E-2</v>
      </c>
      <c r="G889" s="44"/>
      <c r="H889" s="5">
        <v>0</v>
      </c>
      <c r="I889" s="44"/>
      <c r="J889" s="5">
        <v>3.6999999999999998E-2</v>
      </c>
      <c r="K889" s="44"/>
      <c r="L889" s="5">
        <v>0</v>
      </c>
      <c r="M889" s="44"/>
      <c r="N889" s="5">
        <v>0</v>
      </c>
      <c r="O889" s="44"/>
      <c r="P889" s="5">
        <v>0</v>
      </c>
      <c r="Q889" s="44"/>
      <c r="R889" s="5">
        <v>0</v>
      </c>
      <c r="S889" s="44"/>
      <c r="U889" s="39"/>
      <c r="V889" s="39"/>
      <c r="W889" s="9"/>
      <c r="X889" s="9"/>
    </row>
    <row r="890" spans="1:24" x14ac:dyDescent="0.3">
      <c r="A890" s="2">
        <v>44296</v>
      </c>
      <c r="B890" s="3">
        <v>0.23958333333333334</v>
      </c>
      <c r="C890" s="6">
        <v>6.7999999999999972</v>
      </c>
      <c r="D890" s="6">
        <v>9.7999999999999972</v>
      </c>
      <c r="E890" s="4">
        <v>12.65</v>
      </c>
      <c r="F890" s="5">
        <v>3.5999999999999997E-2</v>
      </c>
      <c r="G890" s="44"/>
      <c r="H890" s="5">
        <v>0</v>
      </c>
      <c r="I890" s="44"/>
      <c r="J890" s="5">
        <v>3.7999999999999999E-2</v>
      </c>
      <c r="K890" s="44"/>
      <c r="L890" s="5">
        <v>0</v>
      </c>
      <c r="M890" s="44"/>
      <c r="N890" s="5">
        <v>0</v>
      </c>
      <c r="O890" s="44"/>
      <c r="P890" s="5">
        <v>0</v>
      </c>
      <c r="Q890" s="44"/>
      <c r="R890" s="5">
        <v>0</v>
      </c>
      <c r="S890" s="44"/>
      <c r="U890" s="39">
        <f>$AB$4-V890</f>
        <v>0.5884349999999996</v>
      </c>
      <c r="V890" s="39">
        <f>V888-K887</f>
        <v>4.2115650000000002</v>
      </c>
      <c r="W890" s="40">
        <f>U890/($AB$4/100)</f>
        <v>12.259062499999992</v>
      </c>
      <c r="X890" s="40">
        <f>V890/($AB$4/100)</f>
        <v>87.740937500000001</v>
      </c>
    </row>
    <row r="891" spans="1:24" x14ac:dyDescent="0.3">
      <c r="A891" s="2">
        <v>44296</v>
      </c>
      <c r="B891" s="3">
        <v>0.25</v>
      </c>
      <c r="C891" s="6">
        <v>6.7999999999999972</v>
      </c>
      <c r="D891" s="6">
        <v>11.900000000000006</v>
      </c>
      <c r="E891" s="4">
        <v>12.64</v>
      </c>
      <c r="F891" s="5">
        <v>3.6999999999999998E-2</v>
      </c>
      <c r="G891" s="44">
        <f t="shared" si="92"/>
        <v>3.7499999999999999E-2</v>
      </c>
      <c r="H891" s="5">
        <v>0</v>
      </c>
      <c r="I891" s="44">
        <f t="shared" si="93"/>
        <v>0</v>
      </c>
      <c r="J891" s="5">
        <v>3.6999999999999998E-2</v>
      </c>
      <c r="K891" s="44">
        <f t="shared" si="94"/>
        <v>3.7499999999999999E-2</v>
      </c>
      <c r="L891" s="5">
        <v>0</v>
      </c>
      <c r="M891" s="44">
        <f t="shared" si="95"/>
        <v>0</v>
      </c>
      <c r="N891" s="5">
        <v>0</v>
      </c>
      <c r="O891" s="44">
        <f t="shared" si="96"/>
        <v>0</v>
      </c>
      <c r="P891" s="5">
        <v>0</v>
      </c>
      <c r="Q891" s="44">
        <f t="shared" si="97"/>
        <v>0</v>
      </c>
      <c r="R891" s="5">
        <v>0</v>
      </c>
      <c r="S891" s="44">
        <f t="shared" si="98"/>
        <v>0</v>
      </c>
      <c r="U891" s="39"/>
      <c r="V891" s="39"/>
      <c r="W891" s="40"/>
      <c r="X891" s="40"/>
    </row>
    <row r="892" spans="1:24" x14ac:dyDescent="0.3">
      <c r="A892" s="2">
        <v>44296</v>
      </c>
      <c r="B892" s="3">
        <v>0.26041666666666669</v>
      </c>
      <c r="C892" s="6">
        <v>6.6000000000000014</v>
      </c>
      <c r="D892" s="6">
        <v>12.099999999999994</v>
      </c>
      <c r="E892" s="4">
        <v>12.61</v>
      </c>
      <c r="F892" s="5">
        <v>3.6999999999999998E-2</v>
      </c>
      <c r="G892" s="44"/>
      <c r="H892" s="5">
        <v>0</v>
      </c>
      <c r="I892" s="44"/>
      <c r="J892" s="5">
        <v>3.7999999999999999E-2</v>
      </c>
      <c r="K892" s="44"/>
      <c r="L892" s="5">
        <v>0</v>
      </c>
      <c r="M892" s="44"/>
      <c r="N892" s="5">
        <v>0</v>
      </c>
      <c r="O892" s="44"/>
      <c r="P892" s="5">
        <v>0</v>
      </c>
      <c r="Q892" s="44"/>
      <c r="R892" s="5">
        <v>0</v>
      </c>
      <c r="S892" s="44"/>
      <c r="U892" s="39">
        <f>$AB$4-V892</f>
        <v>0.5884349999999996</v>
      </c>
      <c r="V892" s="39">
        <f>V890+($AB$3*M891)</f>
        <v>4.2115650000000002</v>
      </c>
      <c r="W892" s="40">
        <f>U892/($AB$4/100)</f>
        <v>12.259062499999992</v>
      </c>
      <c r="X892" s="40">
        <f>V892/($AB$4/100)</f>
        <v>87.740937500000001</v>
      </c>
    </row>
    <row r="893" spans="1:24" x14ac:dyDescent="0.3">
      <c r="A893" s="2">
        <v>44296</v>
      </c>
      <c r="B893" s="3">
        <v>0.27083333333333331</v>
      </c>
      <c r="C893" s="6">
        <v>6.7999999999999972</v>
      </c>
      <c r="D893" s="6">
        <v>10.900000000000006</v>
      </c>
      <c r="E893" s="4">
        <v>12.63</v>
      </c>
      <c r="F893" s="5">
        <v>3.7999999999999999E-2</v>
      </c>
      <c r="G893" s="44"/>
      <c r="H893" s="5">
        <v>0</v>
      </c>
      <c r="I893" s="44"/>
      <c r="J893" s="5">
        <v>3.7999999999999999E-2</v>
      </c>
      <c r="K893" s="44"/>
      <c r="L893" s="5">
        <v>0</v>
      </c>
      <c r="M893" s="44"/>
      <c r="N893" s="5">
        <v>0</v>
      </c>
      <c r="O893" s="44"/>
      <c r="P893" s="5">
        <v>0</v>
      </c>
      <c r="Q893" s="44"/>
      <c r="R893" s="5">
        <v>0</v>
      </c>
      <c r="S893" s="44"/>
      <c r="U893" s="39"/>
      <c r="V893" s="39"/>
      <c r="W893" s="40"/>
      <c r="X893" s="40"/>
    </row>
    <row r="894" spans="1:24" x14ac:dyDescent="0.3">
      <c r="A894" s="2">
        <v>44296</v>
      </c>
      <c r="B894" s="3">
        <v>0.28125</v>
      </c>
      <c r="C894" s="6">
        <v>6.7999999999999972</v>
      </c>
      <c r="D894" s="6">
        <v>9.7000000000000028</v>
      </c>
      <c r="E894" s="4">
        <v>12.63</v>
      </c>
      <c r="F894" s="5">
        <v>3.7999999999999999E-2</v>
      </c>
      <c r="G894" s="44"/>
      <c r="H894" s="5">
        <v>0</v>
      </c>
      <c r="I894" s="44"/>
      <c r="J894" s="5">
        <v>3.6999999999999998E-2</v>
      </c>
      <c r="K894" s="44"/>
      <c r="L894" s="5">
        <v>0</v>
      </c>
      <c r="M894" s="44"/>
      <c r="N894" s="5">
        <v>0</v>
      </c>
      <c r="O894" s="44"/>
      <c r="P894" s="5">
        <v>0</v>
      </c>
      <c r="Q894" s="44"/>
      <c r="R894" s="5">
        <v>0</v>
      </c>
      <c r="S894" s="44"/>
      <c r="U894" s="39">
        <f>$AB$4-V894</f>
        <v>0.62593499999999924</v>
      </c>
      <c r="V894" s="39">
        <f>V892-K891</f>
        <v>4.1740650000000006</v>
      </c>
      <c r="W894" s="40">
        <f>U894/($AB$4/100)</f>
        <v>13.040312499999985</v>
      </c>
      <c r="X894" s="40">
        <f>V894/($AB$4/100)</f>
        <v>86.959687500000015</v>
      </c>
    </row>
    <row r="895" spans="1:24" x14ac:dyDescent="0.3">
      <c r="A895" s="2">
        <v>44296</v>
      </c>
      <c r="B895" s="3">
        <v>0.29166666666666669</v>
      </c>
      <c r="C895" s="6">
        <v>7</v>
      </c>
      <c r="D895" s="6">
        <v>12</v>
      </c>
      <c r="E895" s="4">
        <v>12.64</v>
      </c>
      <c r="F895" s="5">
        <v>3.9E-2</v>
      </c>
      <c r="G895" s="44">
        <f t="shared" si="92"/>
        <v>4.0750000000000001E-2</v>
      </c>
      <c r="H895" s="5">
        <v>1.2E-2</v>
      </c>
      <c r="I895" s="44">
        <f t="shared" si="93"/>
        <v>3.5749999999999997E-2</v>
      </c>
      <c r="J895" s="5">
        <v>2.8000000000000001E-2</v>
      </c>
      <c r="K895" s="44">
        <f t="shared" si="94"/>
        <v>1.0750000000000001E-2</v>
      </c>
      <c r="L895" s="5">
        <v>0</v>
      </c>
      <c r="M895" s="44">
        <f t="shared" si="95"/>
        <v>4.9999999999999992E-3</v>
      </c>
      <c r="N895" s="5">
        <v>0</v>
      </c>
      <c r="O895" s="44">
        <f t="shared" si="96"/>
        <v>0</v>
      </c>
      <c r="P895" s="5">
        <v>0</v>
      </c>
      <c r="Q895" s="44">
        <f t="shared" si="97"/>
        <v>0</v>
      </c>
      <c r="R895" s="5">
        <v>0</v>
      </c>
      <c r="S895" s="44">
        <f t="shared" si="98"/>
        <v>0</v>
      </c>
      <c r="U895" s="39"/>
      <c r="V895" s="39"/>
      <c r="W895" s="40"/>
      <c r="X895" s="40"/>
    </row>
    <row r="896" spans="1:24" x14ac:dyDescent="0.3">
      <c r="A896" s="2">
        <v>44296</v>
      </c>
      <c r="B896" s="3">
        <v>0.30208333333333331</v>
      </c>
      <c r="C896" s="6">
        <v>7.1000000000000014</v>
      </c>
      <c r="D896" s="6">
        <v>12.400000000000006</v>
      </c>
      <c r="E896" s="4">
        <v>12.67</v>
      </c>
      <c r="F896" s="5">
        <v>0.04</v>
      </c>
      <c r="G896" s="44"/>
      <c r="H896" s="5">
        <v>2.7E-2</v>
      </c>
      <c r="I896" s="44"/>
      <c r="J896" s="5">
        <v>1.4E-2</v>
      </c>
      <c r="K896" s="44"/>
      <c r="L896" s="5">
        <v>0</v>
      </c>
      <c r="M896" s="44"/>
      <c r="N896" s="5">
        <v>0</v>
      </c>
      <c r="O896" s="44"/>
      <c r="P896" s="5">
        <v>0</v>
      </c>
      <c r="Q896" s="44"/>
      <c r="R896" s="5">
        <v>0</v>
      </c>
      <c r="S896" s="44"/>
      <c r="U896" s="39">
        <f>$AB$4-V896</f>
        <v>0.62163499999999949</v>
      </c>
      <c r="V896" s="39">
        <f>V894+($AB$3*M895)</f>
        <v>4.1783650000000003</v>
      </c>
      <c r="W896" s="40">
        <f>U896/($AB$4/100)</f>
        <v>12.950729166666656</v>
      </c>
      <c r="X896" s="40">
        <f>V896/($AB$4/100)</f>
        <v>87.049270833333338</v>
      </c>
    </row>
    <row r="897" spans="1:24" x14ac:dyDescent="0.3">
      <c r="A897" s="2">
        <v>44296</v>
      </c>
      <c r="B897" s="3">
        <v>0.3125</v>
      </c>
      <c r="C897" s="6">
        <v>7.3999999999999986</v>
      </c>
      <c r="D897" s="6">
        <v>11.200000000000003</v>
      </c>
      <c r="E897" s="4">
        <v>12.77</v>
      </c>
      <c r="F897" s="5">
        <v>4.2000000000000003E-2</v>
      </c>
      <c r="G897" s="44"/>
      <c r="H897" s="5">
        <v>4.3999999999999997E-2</v>
      </c>
      <c r="I897" s="44"/>
      <c r="J897" s="5">
        <v>1E-3</v>
      </c>
      <c r="K897" s="44"/>
      <c r="L897" s="5">
        <v>2E-3</v>
      </c>
      <c r="M897" s="44"/>
      <c r="N897" s="5">
        <v>0</v>
      </c>
      <c r="O897" s="44"/>
      <c r="P897" s="5">
        <v>0</v>
      </c>
      <c r="Q897" s="44"/>
      <c r="R897" s="5">
        <v>0</v>
      </c>
      <c r="S897" s="44"/>
      <c r="U897" s="39"/>
      <c r="V897" s="39"/>
      <c r="W897" s="9"/>
      <c r="X897" s="9"/>
    </row>
    <row r="898" spans="1:24" x14ac:dyDescent="0.3">
      <c r="A898" s="2">
        <v>44296</v>
      </c>
      <c r="B898" s="3">
        <v>0.32291666666666669</v>
      </c>
      <c r="C898" s="6">
        <v>7.7000000000000028</v>
      </c>
      <c r="D898" s="6">
        <v>10.599999999999994</v>
      </c>
      <c r="E898" s="4">
        <v>12.89</v>
      </c>
      <c r="F898" s="5">
        <v>4.2000000000000003E-2</v>
      </c>
      <c r="G898" s="44"/>
      <c r="H898" s="5">
        <v>0.06</v>
      </c>
      <c r="I898" s="44"/>
      <c r="J898" s="5">
        <v>0</v>
      </c>
      <c r="K898" s="44"/>
      <c r="L898" s="5">
        <v>1.7999999999999999E-2</v>
      </c>
      <c r="M898" s="44"/>
      <c r="N898" s="5">
        <v>0</v>
      </c>
      <c r="O898" s="44"/>
      <c r="P898" s="5">
        <v>0</v>
      </c>
      <c r="Q898" s="44"/>
      <c r="R898" s="5">
        <v>0</v>
      </c>
      <c r="S898" s="44"/>
      <c r="U898" s="39">
        <f>$AB$4-V898</f>
        <v>0.63238499999999931</v>
      </c>
      <c r="V898" s="39">
        <f>V896-K895</f>
        <v>4.1676150000000005</v>
      </c>
      <c r="W898" s="40">
        <f>U898/($AB$4/100)</f>
        <v>13.174687499999985</v>
      </c>
      <c r="X898" s="40">
        <f>V898/($AB$4/100)</f>
        <v>86.82531250000001</v>
      </c>
    </row>
    <row r="899" spans="1:24" x14ac:dyDescent="0.3">
      <c r="A899" s="2">
        <v>44296</v>
      </c>
      <c r="B899" s="3">
        <v>0.33333333333333331</v>
      </c>
      <c r="C899" s="6">
        <v>8.2000000000000028</v>
      </c>
      <c r="D899" s="6">
        <v>10.5</v>
      </c>
      <c r="E899" s="4">
        <v>13.2</v>
      </c>
      <c r="F899" s="5">
        <v>4.3999999999999997E-2</v>
      </c>
      <c r="G899" s="44">
        <f t="shared" si="92"/>
        <v>4.3749999999999997E-2</v>
      </c>
      <c r="H899" s="5">
        <v>0.10299999999999999</v>
      </c>
      <c r="I899" s="44">
        <f t="shared" si="93"/>
        <v>9.9750000000000005E-2</v>
      </c>
      <c r="J899" s="5">
        <v>0</v>
      </c>
      <c r="K899" s="44">
        <f t="shared" si="94"/>
        <v>0</v>
      </c>
      <c r="L899" s="5">
        <v>5.8000000000000003E-2</v>
      </c>
      <c r="M899" s="44">
        <f t="shared" si="95"/>
        <v>5.475E-2</v>
      </c>
      <c r="N899" s="5">
        <v>0</v>
      </c>
      <c r="O899" s="44">
        <f t="shared" si="96"/>
        <v>0</v>
      </c>
      <c r="P899" s="5">
        <v>0</v>
      </c>
      <c r="Q899" s="44">
        <f t="shared" si="97"/>
        <v>0</v>
      </c>
      <c r="R899" s="5">
        <v>0</v>
      </c>
      <c r="S899" s="44">
        <f t="shared" si="98"/>
        <v>0</v>
      </c>
      <c r="U899" s="39"/>
      <c r="V899" s="39"/>
      <c r="W899" s="40"/>
      <c r="X899" s="40"/>
    </row>
    <row r="900" spans="1:24" x14ac:dyDescent="0.3">
      <c r="A900" s="2">
        <v>44296</v>
      </c>
      <c r="B900" s="3">
        <v>0.34375</v>
      </c>
      <c r="C900" s="6">
        <v>9</v>
      </c>
      <c r="D900" s="6">
        <v>11</v>
      </c>
      <c r="E900" s="4">
        <v>13.4</v>
      </c>
      <c r="F900" s="5">
        <v>4.3999999999999997E-2</v>
      </c>
      <c r="G900" s="44"/>
      <c r="H900" s="5">
        <v>0.128</v>
      </c>
      <c r="I900" s="44"/>
      <c r="J900" s="5">
        <v>0</v>
      </c>
      <c r="K900" s="44"/>
      <c r="L900" s="5">
        <v>8.2000000000000003E-2</v>
      </c>
      <c r="M900" s="44"/>
      <c r="N900" s="5">
        <v>0</v>
      </c>
      <c r="O900" s="44"/>
      <c r="P900" s="5">
        <v>0</v>
      </c>
      <c r="Q900" s="44"/>
      <c r="R900" s="5">
        <v>0</v>
      </c>
      <c r="S900" s="44"/>
      <c r="U900" s="39">
        <f>$AB$4-V900</f>
        <v>0.58529999999999927</v>
      </c>
      <c r="V900" s="39">
        <f>V898+($AB$3*M899)</f>
        <v>4.2147000000000006</v>
      </c>
      <c r="W900" s="40">
        <f>U900/($AB$4/100)</f>
        <v>12.193749999999984</v>
      </c>
      <c r="X900" s="40">
        <f>V900/($AB$4/100)</f>
        <v>87.806250000000006</v>
      </c>
    </row>
    <row r="901" spans="1:24" x14ac:dyDescent="0.3">
      <c r="A901" s="2">
        <v>44296</v>
      </c>
      <c r="B901" s="3">
        <v>0.35416666666666669</v>
      </c>
      <c r="C901" s="6">
        <v>9.2999999999999972</v>
      </c>
      <c r="D901" s="6">
        <v>11.5</v>
      </c>
      <c r="E901" s="4">
        <v>13.23</v>
      </c>
      <c r="F901" s="5">
        <v>4.2999999999999997E-2</v>
      </c>
      <c r="G901" s="44"/>
      <c r="H901" s="5">
        <v>7.0000000000000007E-2</v>
      </c>
      <c r="I901" s="44"/>
      <c r="J901" s="5">
        <v>0</v>
      </c>
      <c r="K901" s="44"/>
      <c r="L901" s="5">
        <v>2.5999999999999999E-2</v>
      </c>
      <c r="M901" s="44"/>
      <c r="N901" s="5">
        <v>0</v>
      </c>
      <c r="O901" s="44"/>
      <c r="P901" s="5">
        <v>0</v>
      </c>
      <c r="Q901" s="44"/>
      <c r="R901" s="5">
        <v>0</v>
      </c>
      <c r="S901" s="44"/>
      <c r="U901" s="39"/>
      <c r="V901" s="39"/>
      <c r="W901" s="40"/>
      <c r="X901" s="40"/>
    </row>
    <row r="902" spans="1:24" x14ac:dyDescent="0.3">
      <c r="A902" s="2">
        <v>44296</v>
      </c>
      <c r="B902" s="3">
        <v>0.36458333333333331</v>
      </c>
      <c r="C902" s="6">
        <v>9.5</v>
      </c>
      <c r="D902" s="6">
        <v>11.400000000000006</v>
      </c>
      <c r="E902" s="4">
        <v>13.31</v>
      </c>
      <c r="F902" s="5">
        <v>4.3999999999999997E-2</v>
      </c>
      <c r="G902" s="44"/>
      <c r="H902" s="5">
        <v>9.8000000000000004E-2</v>
      </c>
      <c r="I902" s="44"/>
      <c r="J902" s="5">
        <v>0</v>
      </c>
      <c r="K902" s="44"/>
      <c r="L902" s="5">
        <v>5.2999999999999999E-2</v>
      </c>
      <c r="M902" s="44"/>
      <c r="N902" s="5">
        <v>0</v>
      </c>
      <c r="O902" s="44"/>
      <c r="P902" s="5">
        <v>0</v>
      </c>
      <c r="Q902" s="44"/>
      <c r="R902" s="5">
        <v>0</v>
      </c>
      <c r="S902" s="44"/>
      <c r="U902" s="39">
        <f>$AB$4-V902</f>
        <v>0.58529999999999927</v>
      </c>
      <c r="V902" s="39">
        <f>V900-K899</f>
        <v>4.2147000000000006</v>
      </c>
      <c r="W902" s="40">
        <f>U902/($AB$4/100)</f>
        <v>12.193749999999984</v>
      </c>
      <c r="X902" s="40">
        <f>V902/($AB$4/100)</f>
        <v>87.806250000000006</v>
      </c>
    </row>
    <row r="903" spans="1:24" x14ac:dyDescent="0.3">
      <c r="A903" s="2">
        <v>44296</v>
      </c>
      <c r="B903" s="3">
        <v>0.375</v>
      </c>
      <c r="C903" s="6">
        <v>10.099999999999994</v>
      </c>
      <c r="D903" s="6">
        <v>12</v>
      </c>
      <c r="E903" s="4">
        <v>13.46</v>
      </c>
      <c r="F903" s="5">
        <v>4.5999999999999999E-2</v>
      </c>
      <c r="G903" s="44">
        <f t="shared" ref="G903:G963" si="99">AVERAGE(F903:F906)</f>
        <v>4.5999999999999999E-2</v>
      </c>
      <c r="H903" s="5">
        <v>0.122</v>
      </c>
      <c r="I903" s="44">
        <f t="shared" ref="I903:I963" si="100">AVERAGE(H903:H906)</f>
        <v>0.11699999999999999</v>
      </c>
      <c r="J903" s="5">
        <v>0</v>
      </c>
      <c r="K903" s="44">
        <f t="shared" ref="K903:K963" si="101">AVERAGE(J903:J906)</f>
        <v>2.5000000000000001E-4</v>
      </c>
      <c r="L903" s="5">
        <v>7.4999999999999997E-2</v>
      </c>
      <c r="M903" s="44">
        <f t="shared" ref="M903:M963" si="102">AVERAGE(L903:L906)</f>
        <v>7.0250000000000007E-2</v>
      </c>
      <c r="N903" s="5">
        <v>0</v>
      </c>
      <c r="O903" s="44">
        <f t="shared" ref="O903:O963" si="103">AVERAGE(N903:N906)</f>
        <v>0</v>
      </c>
      <c r="P903" s="5">
        <v>0</v>
      </c>
      <c r="Q903" s="44">
        <f t="shared" ref="Q903:Q963" si="104">AVERAGE(P903:P906)</f>
        <v>0</v>
      </c>
      <c r="R903" s="5">
        <v>0</v>
      </c>
      <c r="S903" s="44">
        <f t="shared" ref="S903:S963" si="105">AVERAGE(R903:R906)</f>
        <v>0</v>
      </c>
      <c r="U903" s="39"/>
      <c r="V903" s="39"/>
      <c r="W903" s="40"/>
      <c r="X903" s="40"/>
    </row>
    <row r="904" spans="1:24" x14ac:dyDescent="0.3">
      <c r="A904" s="2">
        <v>44296</v>
      </c>
      <c r="B904" s="3">
        <v>0.38541666666666669</v>
      </c>
      <c r="C904" s="6">
        <v>10.299999999999997</v>
      </c>
      <c r="D904" s="6">
        <v>12.299999999999997</v>
      </c>
      <c r="E904" s="4">
        <v>13.48</v>
      </c>
      <c r="F904" s="5">
        <v>4.5999999999999999E-2</v>
      </c>
      <c r="G904" s="44"/>
      <c r="H904" s="5">
        <v>0.124</v>
      </c>
      <c r="I904" s="44"/>
      <c r="J904" s="5">
        <v>0</v>
      </c>
      <c r="K904" s="44"/>
      <c r="L904" s="5">
        <v>7.8E-2</v>
      </c>
      <c r="M904" s="44"/>
      <c r="N904" s="5">
        <v>0</v>
      </c>
      <c r="O904" s="44"/>
      <c r="P904" s="5">
        <v>0</v>
      </c>
      <c r="Q904" s="44"/>
      <c r="R904" s="5">
        <v>0</v>
      </c>
      <c r="S904" s="44"/>
      <c r="U904" s="39">
        <f>$AB$4-V904</f>
        <v>0.52488499999999938</v>
      </c>
      <c r="V904" s="39">
        <f>V902+($AB$3*M903)</f>
        <v>4.2751150000000004</v>
      </c>
      <c r="W904" s="40">
        <f>U904/($AB$4/100)</f>
        <v>10.935104166666653</v>
      </c>
      <c r="X904" s="40">
        <f>V904/($AB$4/100)</f>
        <v>89.064895833333338</v>
      </c>
    </row>
    <row r="905" spans="1:24" x14ac:dyDescent="0.3">
      <c r="A905" s="2">
        <v>44296</v>
      </c>
      <c r="B905" s="3">
        <v>0.39583333333333331</v>
      </c>
      <c r="C905" s="6">
        <v>10.5</v>
      </c>
      <c r="D905" s="6">
        <v>12.5</v>
      </c>
      <c r="E905" s="4">
        <v>13.45</v>
      </c>
      <c r="F905" s="5">
        <v>4.5999999999999999E-2</v>
      </c>
      <c r="G905" s="44"/>
      <c r="H905" s="5">
        <v>0.11</v>
      </c>
      <c r="I905" s="44"/>
      <c r="J905" s="5">
        <v>1E-3</v>
      </c>
      <c r="K905" s="44"/>
      <c r="L905" s="5">
        <v>6.4000000000000001E-2</v>
      </c>
      <c r="M905" s="44"/>
      <c r="N905" s="5">
        <v>0</v>
      </c>
      <c r="O905" s="44"/>
      <c r="P905" s="5">
        <v>0</v>
      </c>
      <c r="Q905" s="44"/>
      <c r="R905" s="5">
        <v>0</v>
      </c>
      <c r="S905" s="44"/>
      <c r="U905" s="39"/>
      <c r="V905" s="39"/>
      <c r="W905" s="9"/>
      <c r="X905" s="9"/>
    </row>
    <row r="906" spans="1:24" x14ac:dyDescent="0.3">
      <c r="A906" s="2">
        <v>44296</v>
      </c>
      <c r="B906" s="3">
        <v>0.40625</v>
      </c>
      <c r="C906" s="6">
        <v>10.700000000000003</v>
      </c>
      <c r="D906" s="6">
        <v>12.599999999999994</v>
      </c>
      <c r="E906" s="4">
        <v>13.46</v>
      </c>
      <c r="F906" s="5">
        <v>4.5999999999999999E-2</v>
      </c>
      <c r="G906" s="44"/>
      <c r="H906" s="5">
        <v>0.112</v>
      </c>
      <c r="I906" s="44"/>
      <c r="J906" s="5">
        <v>0</v>
      </c>
      <c r="K906" s="44"/>
      <c r="L906" s="5">
        <v>6.4000000000000001E-2</v>
      </c>
      <c r="M906" s="44"/>
      <c r="N906" s="5">
        <v>0</v>
      </c>
      <c r="O906" s="44"/>
      <c r="P906" s="5">
        <v>0</v>
      </c>
      <c r="Q906" s="44"/>
      <c r="R906" s="5">
        <v>0</v>
      </c>
      <c r="S906" s="44"/>
      <c r="U906" s="39">
        <f>$AB$4-V906</f>
        <v>0.52513499999999969</v>
      </c>
      <c r="V906" s="39">
        <f>V904-K903</f>
        <v>4.2748650000000001</v>
      </c>
      <c r="W906" s="40">
        <f>U906/($AB$4/100)</f>
        <v>10.940312499999994</v>
      </c>
      <c r="X906" s="40">
        <f>V906/($AB$4/100)</f>
        <v>89.059687499999995</v>
      </c>
    </row>
    <row r="907" spans="1:24" x14ac:dyDescent="0.3">
      <c r="A907" s="2">
        <v>44296</v>
      </c>
      <c r="B907" s="3">
        <v>0.41666666666666669</v>
      </c>
      <c r="C907" s="6">
        <v>11.400000000000006</v>
      </c>
      <c r="D907" s="6">
        <v>12.900000000000006</v>
      </c>
      <c r="E907" s="4">
        <v>13.8</v>
      </c>
      <c r="F907" s="5">
        <v>4.8000000000000001E-2</v>
      </c>
      <c r="G907" s="44">
        <f t="shared" si="99"/>
        <v>4.7750000000000001E-2</v>
      </c>
      <c r="H907" s="5">
        <v>0.157</v>
      </c>
      <c r="I907" s="44">
        <f t="shared" si="100"/>
        <v>0.14800000000000002</v>
      </c>
      <c r="J907" s="5">
        <v>0</v>
      </c>
      <c r="K907" s="44">
        <f t="shared" si="101"/>
        <v>0</v>
      </c>
      <c r="L907" s="5">
        <v>0.108</v>
      </c>
      <c r="M907" s="44">
        <f t="shared" si="102"/>
        <v>9.9499999999999991E-2</v>
      </c>
      <c r="N907" s="5">
        <v>0</v>
      </c>
      <c r="O907" s="44">
        <f t="shared" si="103"/>
        <v>0</v>
      </c>
      <c r="P907" s="5">
        <v>0</v>
      </c>
      <c r="Q907" s="44">
        <f t="shared" si="104"/>
        <v>0</v>
      </c>
      <c r="R907" s="5">
        <v>0</v>
      </c>
      <c r="S907" s="44">
        <f t="shared" si="105"/>
        <v>0</v>
      </c>
      <c r="U907" s="39"/>
      <c r="V907" s="39"/>
      <c r="W907" s="40"/>
      <c r="X907" s="40"/>
    </row>
    <row r="908" spans="1:24" x14ac:dyDescent="0.3">
      <c r="A908" s="2">
        <v>44296</v>
      </c>
      <c r="B908" s="3">
        <v>0.42708333333333331</v>
      </c>
      <c r="C908" s="6">
        <v>12</v>
      </c>
      <c r="D908" s="6">
        <v>13.700000000000003</v>
      </c>
      <c r="E908" s="4">
        <v>14.1</v>
      </c>
      <c r="F908" s="5">
        <v>4.8000000000000001E-2</v>
      </c>
      <c r="G908" s="44"/>
      <c r="H908" s="5">
        <v>0.16900000000000001</v>
      </c>
      <c r="I908" s="44"/>
      <c r="J908" s="5">
        <v>0</v>
      </c>
      <c r="K908" s="44"/>
      <c r="L908" s="5">
        <v>0.12</v>
      </c>
      <c r="M908" s="44"/>
      <c r="N908" s="5">
        <v>0</v>
      </c>
      <c r="O908" s="44"/>
      <c r="P908" s="5">
        <v>0</v>
      </c>
      <c r="Q908" s="44"/>
      <c r="R908" s="5">
        <v>0</v>
      </c>
      <c r="S908" s="44"/>
      <c r="U908" s="39">
        <f>$AB$4-V908</f>
        <v>0.43956499999999998</v>
      </c>
      <c r="V908" s="39">
        <f>V906+($AB$3*M907)</f>
        <v>4.3604349999999998</v>
      </c>
      <c r="W908" s="40">
        <f>U908/($AB$4/100)</f>
        <v>9.1576041666666654</v>
      </c>
      <c r="X908" s="40">
        <f>V908/($AB$4/100)</f>
        <v>90.842395833333327</v>
      </c>
    </row>
    <row r="909" spans="1:24" x14ac:dyDescent="0.3">
      <c r="A909" s="2">
        <v>44296</v>
      </c>
      <c r="B909" s="3">
        <v>0.4375</v>
      </c>
      <c r="C909" s="6">
        <v>12.700000000000003</v>
      </c>
      <c r="D909" s="6">
        <v>14.299999999999997</v>
      </c>
      <c r="E909" s="4">
        <v>13.82</v>
      </c>
      <c r="F909" s="5">
        <v>4.7E-2</v>
      </c>
      <c r="G909" s="44"/>
      <c r="H909" s="5">
        <v>0.13600000000000001</v>
      </c>
      <c r="I909" s="44"/>
      <c r="J909" s="5">
        <v>0</v>
      </c>
      <c r="K909" s="44"/>
      <c r="L909" s="5">
        <v>8.7999999999999995E-2</v>
      </c>
      <c r="M909" s="44"/>
      <c r="N909" s="5">
        <v>0</v>
      </c>
      <c r="O909" s="44"/>
      <c r="P909" s="5">
        <v>0</v>
      </c>
      <c r="Q909" s="44"/>
      <c r="R909" s="5">
        <v>0</v>
      </c>
      <c r="S909" s="44"/>
      <c r="U909" s="39"/>
      <c r="V909" s="39"/>
      <c r="W909" s="40"/>
      <c r="X909" s="40"/>
    </row>
    <row r="910" spans="1:24" x14ac:dyDescent="0.3">
      <c r="A910" s="2">
        <v>44296</v>
      </c>
      <c r="B910" s="3">
        <v>0.44791666666666669</v>
      </c>
      <c r="C910" s="6">
        <v>13</v>
      </c>
      <c r="D910" s="6">
        <v>14.900000000000006</v>
      </c>
      <c r="E910" s="4">
        <v>13.82</v>
      </c>
      <c r="F910" s="5">
        <v>4.8000000000000001E-2</v>
      </c>
      <c r="G910" s="44"/>
      <c r="H910" s="5">
        <v>0.13</v>
      </c>
      <c r="I910" s="44"/>
      <c r="J910" s="5">
        <v>0</v>
      </c>
      <c r="K910" s="44"/>
      <c r="L910" s="5">
        <v>8.2000000000000003E-2</v>
      </c>
      <c r="M910" s="44"/>
      <c r="N910" s="5">
        <v>0</v>
      </c>
      <c r="O910" s="44"/>
      <c r="P910" s="5">
        <v>0</v>
      </c>
      <c r="Q910" s="44"/>
      <c r="R910" s="5">
        <v>0</v>
      </c>
      <c r="S910" s="44"/>
      <c r="U910" s="39">
        <f>$AB$4-V910</f>
        <v>0.43956499999999998</v>
      </c>
      <c r="V910" s="39">
        <f>V908-K907</f>
        <v>4.3604349999999998</v>
      </c>
      <c r="W910" s="40">
        <f>U910/($AB$4/100)</f>
        <v>9.1576041666666654</v>
      </c>
      <c r="X910" s="40">
        <f>V910/($AB$4/100)</f>
        <v>90.842395833333327</v>
      </c>
    </row>
    <row r="911" spans="1:24" x14ac:dyDescent="0.3">
      <c r="A911" s="2">
        <v>44296</v>
      </c>
      <c r="B911" s="3">
        <v>0.45833333333333331</v>
      </c>
      <c r="C911" s="6">
        <v>13.099999999999994</v>
      </c>
      <c r="D911" s="6">
        <v>15.400000000000006</v>
      </c>
      <c r="E911" s="4">
        <v>13.48</v>
      </c>
      <c r="F911" s="5">
        <v>4.3999999999999997E-2</v>
      </c>
      <c r="G911" s="44">
        <f t="shared" si="99"/>
        <v>4.4499999999999998E-2</v>
      </c>
      <c r="H911" s="5">
        <v>9.0999999999999998E-2</v>
      </c>
      <c r="I911" s="44">
        <f t="shared" si="100"/>
        <v>9.5250000000000001E-2</v>
      </c>
      <c r="J911" s="5">
        <v>0</v>
      </c>
      <c r="K911" s="44">
        <f t="shared" si="101"/>
        <v>2.5000000000000001E-4</v>
      </c>
      <c r="L911" s="5">
        <v>4.4999999999999998E-2</v>
      </c>
      <c r="M911" s="44">
        <f t="shared" si="102"/>
        <v>4.9750000000000003E-2</v>
      </c>
      <c r="N911" s="5">
        <v>0</v>
      </c>
      <c r="O911" s="44">
        <f t="shared" si="103"/>
        <v>0</v>
      </c>
      <c r="P911" s="5">
        <v>0</v>
      </c>
      <c r="Q911" s="44">
        <f t="shared" si="104"/>
        <v>0</v>
      </c>
      <c r="R911" s="5">
        <v>0</v>
      </c>
      <c r="S911" s="44">
        <f t="shared" si="105"/>
        <v>0</v>
      </c>
      <c r="U911" s="39"/>
      <c r="V911" s="39"/>
      <c r="W911" s="40"/>
      <c r="X911" s="40"/>
    </row>
    <row r="912" spans="1:24" x14ac:dyDescent="0.3">
      <c r="A912" s="2">
        <v>44296</v>
      </c>
      <c r="B912" s="3">
        <v>0.46875</v>
      </c>
      <c r="C912" s="6">
        <v>13.099999999999994</v>
      </c>
      <c r="D912" s="6">
        <v>15.5</v>
      </c>
      <c r="E912" s="4">
        <v>13.47</v>
      </c>
      <c r="F912" s="5">
        <v>4.3999999999999997E-2</v>
      </c>
      <c r="G912" s="44"/>
      <c r="H912" s="5">
        <v>9.1999999999999998E-2</v>
      </c>
      <c r="I912" s="44"/>
      <c r="J912" s="5">
        <v>0</v>
      </c>
      <c r="K912" s="44"/>
      <c r="L912" s="5">
        <v>4.5999999999999999E-2</v>
      </c>
      <c r="M912" s="44"/>
      <c r="N912" s="5">
        <v>0</v>
      </c>
      <c r="O912" s="44"/>
      <c r="P912" s="5">
        <v>0</v>
      </c>
      <c r="Q912" s="44"/>
      <c r="R912" s="5">
        <v>0</v>
      </c>
      <c r="S912" s="44"/>
      <c r="U912" s="39">
        <f>$AB$4-V912</f>
        <v>0.39677999999999969</v>
      </c>
      <c r="V912" s="39">
        <f>V910+($AB$3*M911)</f>
        <v>4.4032200000000001</v>
      </c>
      <c r="W912" s="40">
        <f>U912/($AB$4/100)</f>
        <v>8.2662499999999941</v>
      </c>
      <c r="X912" s="40">
        <f>V912/($AB$4/100)</f>
        <v>91.733750000000001</v>
      </c>
    </row>
    <row r="913" spans="1:26" x14ac:dyDescent="0.3">
      <c r="A913" s="2">
        <v>44296</v>
      </c>
      <c r="B913" s="3">
        <v>0.47916666666666669</v>
      </c>
      <c r="C913" s="6">
        <v>13.099999999999994</v>
      </c>
      <c r="D913" s="6">
        <v>15.599999999999994</v>
      </c>
      <c r="E913" s="4">
        <v>13.46</v>
      </c>
      <c r="F913" s="5">
        <v>4.3999999999999997E-2</v>
      </c>
      <c r="G913" s="44"/>
      <c r="H913" s="5">
        <v>8.5999999999999993E-2</v>
      </c>
      <c r="I913" s="44"/>
      <c r="J913" s="5">
        <v>1E-3</v>
      </c>
      <c r="K913" s="44"/>
      <c r="L913" s="5">
        <v>4.2000000000000003E-2</v>
      </c>
      <c r="M913" s="44"/>
      <c r="N913" s="5">
        <v>0</v>
      </c>
      <c r="O913" s="44"/>
      <c r="P913" s="5">
        <v>0</v>
      </c>
      <c r="Q913" s="44"/>
      <c r="R913" s="5">
        <v>0</v>
      </c>
      <c r="S913" s="44"/>
      <c r="U913" s="39"/>
      <c r="V913" s="39"/>
      <c r="W913" s="9"/>
      <c r="X913" s="9"/>
    </row>
    <row r="914" spans="1:26" x14ac:dyDescent="0.3">
      <c r="A914" s="2">
        <v>44296</v>
      </c>
      <c r="B914" s="3">
        <v>0.48958333333333331</v>
      </c>
      <c r="C914" s="6">
        <v>13.299999999999997</v>
      </c>
      <c r="D914" s="6">
        <v>15.400000000000006</v>
      </c>
      <c r="E914" s="4">
        <v>13.81</v>
      </c>
      <c r="F914" s="5">
        <v>4.5999999999999999E-2</v>
      </c>
      <c r="G914" s="44"/>
      <c r="H914" s="5">
        <v>0.112</v>
      </c>
      <c r="I914" s="44"/>
      <c r="J914" s="5">
        <v>0</v>
      </c>
      <c r="K914" s="44"/>
      <c r="L914" s="5">
        <v>6.6000000000000003E-2</v>
      </c>
      <c r="M914" s="44"/>
      <c r="N914" s="5">
        <v>0</v>
      </c>
      <c r="O914" s="44"/>
      <c r="P914" s="5">
        <v>0</v>
      </c>
      <c r="Q914" s="44"/>
      <c r="R914" s="5">
        <v>0</v>
      </c>
      <c r="S914" s="44"/>
      <c r="U914" s="39">
        <f>$AB$4-V914</f>
        <v>0.39702999999999999</v>
      </c>
      <c r="V914" s="39">
        <f>V912-K911</f>
        <v>4.4029699999999998</v>
      </c>
      <c r="W914" s="40">
        <f>U914/($AB$4/100)</f>
        <v>8.2714583333333334</v>
      </c>
      <c r="X914" s="40">
        <f>V914/($AB$4/100)</f>
        <v>91.728541666666658</v>
      </c>
    </row>
    <row r="915" spans="1:26" x14ac:dyDescent="0.3">
      <c r="A915" s="2">
        <v>44296</v>
      </c>
      <c r="B915" s="3">
        <v>0.5</v>
      </c>
      <c r="C915" s="6">
        <v>13.599999999999994</v>
      </c>
      <c r="D915" s="6">
        <v>15.5</v>
      </c>
      <c r="E915" s="4">
        <v>14.1</v>
      </c>
      <c r="F915" s="5">
        <v>4.9000000000000002E-2</v>
      </c>
      <c r="G915" s="44">
        <f t="shared" si="99"/>
        <v>4.5000000000000005E-2</v>
      </c>
      <c r="H915" s="5">
        <v>0.124</v>
      </c>
      <c r="I915" s="44">
        <f t="shared" si="100"/>
        <v>9.425E-2</v>
      </c>
      <c r="J915" s="5">
        <v>0</v>
      </c>
      <c r="K915" s="44">
        <f t="shared" si="101"/>
        <v>0</v>
      </c>
      <c r="L915" s="5">
        <v>7.3999999999999996E-2</v>
      </c>
      <c r="M915" s="44">
        <f t="shared" si="102"/>
        <v>4.8000000000000001E-2</v>
      </c>
      <c r="N915" s="5">
        <v>0</v>
      </c>
      <c r="O915" s="44">
        <f t="shared" si="103"/>
        <v>0</v>
      </c>
      <c r="P915" s="5">
        <v>0</v>
      </c>
      <c r="Q915" s="44">
        <f t="shared" si="104"/>
        <v>0</v>
      </c>
      <c r="R915" s="5">
        <v>0</v>
      </c>
      <c r="S915" s="44">
        <f t="shared" si="105"/>
        <v>0</v>
      </c>
      <c r="U915" s="39"/>
      <c r="V915" s="39"/>
      <c r="W915" s="40"/>
      <c r="X915" s="40"/>
    </row>
    <row r="916" spans="1:26" x14ac:dyDescent="0.3">
      <c r="A916" s="2">
        <v>44296</v>
      </c>
      <c r="B916" s="3">
        <v>0.51041666666666663</v>
      </c>
      <c r="C916" s="6">
        <v>13.799999999999997</v>
      </c>
      <c r="D916" s="6">
        <v>15.700000000000003</v>
      </c>
      <c r="E916" s="4">
        <v>13.57</v>
      </c>
      <c r="F916" s="5">
        <v>4.4999999999999998E-2</v>
      </c>
      <c r="G916" s="44"/>
      <c r="H916" s="5">
        <v>0.09</v>
      </c>
      <c r="I916" s="44"/>
      <c r="J916" s="5">
        <v>0</v>
      </c>
      <c r="K916" s="44"/>
      <c r="L916" s="5">
        <v>4.3999999999999997E-2</v>
      </c>
      <c r="M916" s="44"/>
      <c r="N916" s="5">
        <v>0</v>
      </c>
      <c r="O916" s="44"/>
      <c r="P916" s="5">
        <v>0</v>
      </c>
      <c r="Q916" s="44"/>
      <c r="R916" s="5">
        <v>0</v>
      </c>
      <c r="S916" s="44"/>
      <c r="U916" s="39">
        <f>$AB$4-V916</f>
        <v>0.35574999999999957</v>
      </c>
      <c r="V916" s="39">
        <f>V914+($AB$3*M915)</f>
        <v>4.4442500000000003</v>
      </c>
      <c r="W916" s="40">
        <f>U916/($AB$4/100)</f>
        <v>7.4114583333333242</v>
      </c>
      <c r="X916" s="40">
        <f>V916/($AB$4/100)</f>
        <v>92.588541666666671</v>
      </c>
    </row>
    <row r="917" spans="1:26" x14ac:dyDescent="0.3">
      <c r="A917" s="2">
        <v>44296</v>
      </c>
      <c r="B917" s="3">
        <v>0.52083333333333337</v>
      </c>
      <c r="C917" s="6">
        <v>13.599999999999994</v>
      </c>
      <c r="D917" s="6">
        <v>15.799999999999997</v>
      </c>
      <c r="E917" s="4">
        <v>13.53</v>
      </c>
      <c r="F917" s="5">
        <v>4.3999999999999997E-2</v>
      </c>
      <c r="G917" s="44"/>
      <c r="H917" s="5">
        <v>8.5999999999999993E-2</v>
      </c>
      <c r="I917" s="44"/>
      <c r="J917" s="5">
        <v>0</v>
      </c>
      <c r="K917" s="44"/>
      <c r="L917" s="5">
        <v>4.2000000000000003E-2</v>
      </c>
      <c r="M917" s="44"/>
      <c r="N917" s="5">
        <v>0</v>
      </c>
      <c r="O917" s="44"/>
      <c r="P917" s="5">
        <v>0</v>
      </c>
      <c r="Q917" s="44"/>
      <c r="R917" s="5">
        <v>0</v>
      </c>
      <c r="S917" s="44"/>
      <c r="U917" s="39"/>
      <c r="V917" s="39"/>
      <c r="W917" s="40"/>
      <c r="X917" s="40"/>
    </row>
    <row r="918" spans="1:26" x14ac:dyDescent="0.3">
      <c r="A918" s="2">
        <v>44296</v>
      </c>
      <c r="B918" s="3">
        <v>0.53125</v>
      </c>
      <c r="C918" s="6">
        <v>13.5</v>
      </c>
      <c r="D918" s="6">
        <v>15.5</v>
      </c>
      <c r="E918" s="4">
        <v>13.54</v>
      </c>
      <c r="F918" s="5">
        <v>4.2000000000000003E-2</v>
      </c>
      <c r="G918" s="44"/>
      <c r="H918" s="5">
        <v>7.6999999999999999E-2</v>
      </c>
      <c r="I918" s="44"/>
      <c r="J918" s="5">
        <v>0</v>
      </c>
      <c r="K918" s="44"/>
      <c r="L918" s="5">
        <v>3.2000000000000001E-2</v>
      </c>
      <c r="M918" s="44"/>
      <c r="N918" s="5">
        <v>0</v>
      </c>
      <c r="O918" s="44"/>
      <c r="P918" s="5">
        <v>0</v>
      </c>
      <c r="Q918" s="44"/>
      <c r="R918" s="5">
        <v>0</v>
      </c>
      <c r="S918" s="44"/>
      <c r="U918" s="39">
        <f>$AB$4-V918</f>
        <v>0.35574999999999957</v>
      </c>
      <c r="V918" s="39">
        <f>V916-K915</f>
        <v>4.4442500000000003</v>
      </c>
      <c r="W918" s="40">
        <f>U918/($AB$4/100)</f>
        <v>7.4114583333333242</v>
      </c>
      <c r="X918" s="40">
        <f>V918/($AB$4/100)</f>
        <v>92.588541666666671</v>
      </c>
    </row>
    <row r="919" spans="1:26" x14ac:dyDescent="0.3">
      <c r="A919" s="2">
        <v>44296</v>
      </c>
      <c r="B919" s="3">
        <v>0.54166666666666663</v>
      </c>
      <c r="C919" s="6">
        <v>13</v>
      </c>
      <c r="D919" s="6">
        <v>15.200000000000003</v>
      </c>
      <c r="E919" s="4">
        <v>13.34</v>
      </c>
      <c r="F919" s="5">
        <v>4.2999999999999997E-2</v>
      </c>
      <c r="G919" s="44">
        <f t="shared" si="99"/>
        <v>4.3749999999999997E-2</v>
      </c>
      <c r="H919" s="5">
        <v>6.9000000000000006E-2</v>
      </c>
      <c r="I919" s="44">
        <f t="shared" si="100"/>
        <v>7.2250000000000009E-2</v>
      </c>
      <c r="J919" s="5">
        <v>0</v>
      </c>
      <c r="K919" s="44">
        <f t="shared" si="101"/>
        <v>2.5000000000000001E-4</v>
      </c>
      <c r="L919" s="5">
        <v>2.5000000000000001E-2</v>
      </c>
      <c r="M919" s="44">
        <f t="shared" si="102"/>
        <v>2.75E-2</v>
      </c>
      <c r="N919" s="5">
        <v>0</v>
      </c>
      <c r="O919" s="44">
        <f t="shared" si="103"/>
        <v>0</v>
      </c>
      <c r="P919" s="5">
        <v>0</v>
      </c>
      <c r="Q919" s="44">
        <f t="shared" si="104"/>
        <v>0</v>
      </c>
      <c r="R919" s="5">
        <v>0</v>
      </c>
      <c r="S919" s="44">
        <f t="shared" si="105"/>
        <v>0</v>
      </c>
      <c r="U919" s="39"/>
      <c r="V919" s="39"/>
      <c r="W919" s="40"/>
      <c r="X919" s="40"/>
    </row>
    <row r="920" spans="1:26" x14ac:dyDescent="0.3">
      <c r="A920" s="2">
        <v>44296</v>
      </c>
      <c r="B920" s="3">
        <v>0.55208333333333337</v>
      </c>
      <c r="C920" s="6">
        <v>13.099999999999994</v>
      </c>
      <c r="D920" s="6">
        <v>15</v>
      </c>
      <c r="E920" s="4">
        <v>13.46</v>
      </c>
      <c r="F920" s="5">
        <v>4.4999999999999998E-2</v>
      </c>
      <c r="G920" s="44"/>
      <c r="H920" s="5">
        <v>7.9000000000000001E-2</v>
      </c>
      <c r="I920" s="44"/>
      <c r="J920" s="5">
        <v>1E-3</v>
      </c>
      <c r="K920" s="44"/>
      <c r="L920" s="5">
        <v>3.4000000000000002E-2</v>
      </c>
      <c r="M920" s="44"/>
      <c r="N920" s="5">
        <v>0</v>
      </c>
      <c r="O920" s="44"/>
      <c r="P920" s="5">
        <v>0</v>
      </c>
      <c r="Q920" s="44"/>
      <c r="R920" s="5">
        <v>0</v>
      </c>
      <c r="S920" s="44"/>
      <c r="U920" s="39">
        <f>$AB$4-V920</f>
        <v>0.33209999999999962</v>
      </c>
      <c r="V920" s="39">
        <f>V918+($AB$3*M919)</f>
        <v>4.4679000000000002</v>
      </c>
      <c r="W920" s="40">
        <f>U920/($AB$4/100)</f>
        <v>6.9187499999999922</v>
      </c>
      <c r="X920" s="40">
        <f>V920/($AB$4/100)</f>
        <v>93.081249999999997</v>
      </c>
    </row>
    <row r="921" spans="1:26" x14ac:dyDescent="0.3">
      <c r="A921" s="2">
        <v>44296</v>
      </c>
      <c r="B921" s="3">
        <v>0.5625</v>
      </c>
      <c r="C921" s="6">
        <v>12.900000000000006</v>
      </c>
      <c r="D921" s="6">
        <v>15</v>
      </c>
      <c r="E921" s="4">
        <v>13.38</v>
      </c>
      <c r="F921" s="5">
        <v>4.3999999999999997E-2</v>
      </c>
      <c r="G921" s="44"/>
      <c r="H921" s="5">
        <v>7.0000000000000007E-2</v>
      </c>
      <c r="I921" s="44"/>
      <c r="J921" s="5">
        <v>0</v>
      </c>
      <c r="K921" s="44"/>
      <c r="L921" s="5">
        <v>2.5000000000000001E-2</v>
      </c>
      <c r="M921" s="44"/>
      <c r="N921" s="5">
        <v>0</v>
      </c>
      <c r="O921" s="44"/>
      <c r="P921" s="5">
        <v>0</v>
      </c>
      <c r="Q921" s="44"/>
      <c r="R921" s="5">
        <v>0</v>
      </c>
      <c r="S921" s="44"/>
      <c r="U921" s="39"/>
      <c r="V921" s="39"/>
      <c r="W921" s="9"/>
      <c r="X921" s="9"/>
    </row>
    <row r="922" spans="1:26" x14ac:dyDescent="0.3">
      <c r="A922" s="2">
        <v>44296</v>
      </c>
      <c r="B922" s="3">
        <v>0.57291666666666663</v>
      </c>
      <c r="C922" s="6">
        <v>13</v>
      </c>
      <c r="D922" s="6">
        <v>15</v>
      </c>
      <c r="E922" s="4">
        <v>13.39</v>
      </c>
      <c r="F922" s="5">
        <v>4.2999999999999997E-2</v>
      </c>
      <c r="G922" s="44"/>
      <c r="H922" s="5">
        <v>7.0999999999999994E-2</v>
      </c>
      <c r="I922" s="44"/>
      <c r="J922" s="5">
        <v>0</v>
      </c>
      <c r="K922" s="44"/>
      <c r="L922" s="5">
        <v>2.5999999999999999E-2</v>
      </c>
      <c r="M922" s="44"/>
      <c r="N922" s="5">
        <v>0</v>
      </c>
      <c r="O922" s="44"/>
      <c r="P922" s="5">
        <v>0</v>
      </c>
      <c r="Q922" s="44"/>
      <c r="R922" s="5">
        <v>0</v>
      </c>
      <c r="S922" s="44"/>
      <c r="U922" s="39">
        <f>$AB$4-V922</f>
        <v>0.33234999999999992</v>
      </c>
      <c r="V922" s="39">
        <f>V920-K919</f>
        <v>4.4676499999999999</v>
      </c>
      <c r="W922" s="40">
        <f>U922/($AB$4/100)</f>
        <v>6.9239583333333314</v>
      </c>
      <c r="X922" s="40">
        <f>V922/($AB$4/100)</f>
        <v>93.076041666666669</v>
      </c>
      <c r="Y922" s="40">
        <f>MIN(X827:X922)</f>
        <v>86.82531250000001</v>
      </c>
      <c r="Z922" s="40">
        <f>MAX(X827:X922)</f>
        <v>96.303437499999973</v>
      </c>
    </row>
    <row r="923" spans="1:26" x14ac:dyDescent="0.3">
      <c r="A923" s="2">
        <v>44296</v>
      </c>
      <c r="B923" s="3">
        <v>0.58333333333333337</v>
      </c>
      <c r="C923" s="6">
        <v>12.900000000000006</v>
      </c>
      <c r="D923" s="6">
        <v>14.5</v>
      </c>
      <c r="E923" s="4">
        <v>13.67</v>
      </c>
      <c r="F923" s="5">
        <v>4.5999999999999999E-2</v>
      </c>
      <c r="G923" s="44">
        <f t="shared" si="99"/>
        <v>4.5249999999999999E-2</v>
      </c>
      <c r="H923" s="5">
        <v>8.8999999999999996E-2</v>
      </c>
      <c r="I923" s="44">
        <f t="shared" si="100"/>
        <v>9.5250000000000001E-2</v>
      </c>
      <c r="J923" s="5">
        <v>0</v>
      </c>
      <c r="K923" s="44">
        <f t="shared" si="101"/>
        <v>0</v>
      </c>
      <c r="L923" s="5">
        <v>4.2999999999999997E-2</v>
      </c>
      <c r="M923" s="44">
        <f t="shared" si="102"/>
        <v>4.9250000000000002E-2</v>
      </c>
      <c r="N923" s="5">
        <v>0</v>
      </c>
      <c r="O923" s="44">
        <f t="shared" si="103"/>
        <v>0</v>
      </c>
      <c r="P923" s="5">
        <v>0</v>
      </c>
      <c r="Q923" s="44">
        <f t="shared" si="104"/>
        <v>0</v>
      </c>
      <c r="R923" s="5">
        <v>0</v>
      </c>
      <c r="S923" s="44">
        <f t="shared" si="105"/>
        <v>0</v>
      </c>
      <c r="U923" s="39"/>
      <c r="V923" s="39"/>
      <c r="W923" s="40"/>
      <c r="X923" s="40"/>
    </row>
    <row r="924" spans="1:26" x14ac:dyDescent="0.3">
      <c r="A924" s="2">
        <v>44296</v>
      </c>
      <c r="B924" s="3">
        <v>0.59375</v>
      </c>
      <c r="C924" s="6">
        <v>12.799999999999997</v>
      </c>
      <c r="D924" s="6">
        <v>14.099999999999994</v>
      </c>
      <c r="E924" s="4">
        <v>14.09</v>
      </c>
      <c r="F924" s="5">
        <v>4.5999999999999999E-2</v>
      </c>
      <c r="G924" s="44"/>
      <c r="H924" s="5">
        <v>0.106</v>
      </c>
      <c r="I924" s="44"/>
      <c r="J924" s="5">
        <v>0</v>
      </c>
      <c r="K924" s="44"/>
      <c r="L924" s="5">
        <v>5.8000000000000003E-2</v>
      </c>
      <c r="M924" s="44"/>
      <c r="N924" s="5">
        <v>0</v>
      </c>
      <c r="O924" s="44"/>
      <c r="P924" s="5">
        <v>0</v>
      </c>
      <c r="Q924" s="44"/>
      <c r="R924" s="5">
        <v>0</v>
      </c>
      <c r="S924" s="44"/>
      <c r="U924" s="39">
        <f>$AB$4-V924</f>
        <v>0.28999500000000022</v>
      </c>
      <c r="V924" s="39">
        <f>V922+($AB$3*M923)</f>
        <v>4.5100049999999996</v>
      </c>
      <c r="W924" s="40">
        <f>U924/($AB$4/100)</f>
        <v>6.0415625000000048</v>
      </c>
      <c r="X924" s="40">
        <f>V924/($AB$4/100)</f>
        <v>93.958437499999988</v>
      </c>
    </row>
    <row r="925" spans="1:26" x14ac:dyDescent="0.3">
      <c r="A925" s="2">
        <v>44296</v>
      </c>
      <c r="B925" s="3">
        <v>0.60416666666666663</v>
      </c>
      <c r="C925" s="6">
        <v>13</v>
      </c>
      <c r="D925" s="6">
        <v>14.099999999999994</v>
      </c>
      <c r="E925" s="4">
        <v>14.12</v>
      </c>
      <c r="F925" s="5">
        <v>4.5999999999999999E-2</v>
      </c>
      <c r="G925" s="44"/>
      <c r="H925" s="5">
        <v>0.10199999999999999</v>
      </c>
      <c r="I925" s="44"/>
      <c r="J925" s="5">
        <v>0</v>
      </c>
      <c r="K925" s="44"/>
      <c r="L925" s="5">
        <v>5.7000000000000002E-2</v>
      </c>
      <c r="M925" s="44"/>
      <c r="N925" s="5">
        <v>0</v>
      </c>
      <c r="O925" s="44"/>
      <c r="P925" s="5">
        <v>0</v>
      </c>
      <c r="Q925" s="44"/>
      <c r="R925" s="5">
        <v>0</v>
      </c>
      <c r="S925" s="44"/>
      <c r="U925" s="39"/>
      <c r="V925" s="39"/>
      <c r="W925" s="40"/>
      <c r="X925" s="40"/>
    </row>
    <row r="926" spans="1:26" x14ac:dyDescent="0.3">
      <c r="A926" s="2">
        <v>44296</v>
      </c>
      <c r="B926" s="3">
        <v>0.61458333333333337</v>
      </c>
      <c r="C926" s="6">
        <v>13.200000000000003</v>
      </c>
      <c r="D926" s="6">
        <v>13.900000000000006</v>
      </c>
      <c r="E926" s="4">
        <v>13.62</v>
      </c>
      <c r="F926" s="5">
        <v>4.2999999999999997E-2</v>
      </c>
      <c r="G926" s="44"/>
      <c r="H926" s="5">
        <v>8.4000000000000005E-2</v>
      </c>
      <c r="I926" s="44"/>
      <c r="J926" s="5">
        <v>0</v>
      </c>
      <c r="K926" s="44"/>
      <c r="L926" s="5">
        <v>3.9E-2</v>
      </c>
      <c r="M926" s="44"/>
      <c r="N926" s="5">
        <v>0</v>
      </c>
      <c r="O926" s="44"/>
      <c r="P926" s="5">
        <v>0</v>
      </c>
      <c r="Q926" s="44"/>
      <c r="R926" s="5">
        <v>0</v>
      </c>
      <c r="S926" s="44"/>
      <c r="U926" s="39">
        <f>$AB$4-V926</f>
        <v>0.28999500000000022</v>
      </c>
      <c r="V926" s="39">
        <f>V924-K923</f>
        <v>4.5100049999999996</v>
      </c>
      <c r="W926" s="40">
        <f>U926/($AB$4/100)</f>
        <v>6.0415625000000048</v>
      </c>
      <c r="X926" s="40">
        <f>V926/($AB$4/100)</f>
        <v>93.958437499999988</v>
      </c>
    </row>
    <row r="927" spans="1:26" x14ac:dyDescent="0.3">
      <c r="A927" s="2">
        <v>44296</v>
      </c>
      <c r="B927" s="3">
        <v>0.625</v>
      </c>
      <c r="C927" s="6">
        <v>13.5</v>
      </c>
      <c r="D927" s="6">
        <v>14.099999999999994</v>
      </c>
      <c r="E927" s="4">
        <v>14.06</v>
      </c>
      <c r="F927" s="5">
        <v>4.5999999999999999E-2</v>
      </c>
      <c r="G927" s="44">
        <f t="shared" si="99"/>
        <v>5.6249999999999994E-2</v>
      </c>
      <c r="H927" s="5">
        <v>9.9000000000000005E-2</v>
      </c>
      <c r="I927" s="44">
        <f t="shared" si="100"/>
        <v>0.11224999999999999</v>
      </c>
      <c r="J927" s="5">
        <v>0</v>
      </c>
      <c r="K927" s="44">
        <f t="shared" si="101"/>
        <v>0</v>
      </c>
      <c r="L927" s="5">
        <v>5.2999999999999999E-2</v>
      </c>
      <c r="M927" s="44">
        <f t="shared" si="102"/>
        <v>5.5E-2</v>
      </c>
      <c r="N927" s="5">
        <v>0</v>
      </c>
      <c r="O927" s="44">
        <f t="shared" si="103"/>
        <v>0</v>
      </c>
      <c r="P927" s="5">
        <v>0</v>
      </c>
      <c r="Q927" s="44">
        <f t="shared" si="104"/>
        <v>0</v>
      </c>
      <c r="R927" s="5">
        <v>0</v>
      </c>
      <c r="S927" s="44">
        <f t="shared" si="105"/>
        <v>0</v>
      </c>
      <c r="U927" s="39"/>
      <c r="V927" s="39"/>
      <c r="W927" s="40"/>
      <c r="X927" s="40"/>
    </row>
    <row r="928" spans="1:26" x14ac:dyDescent="0.3">
      <c r="A928" s="2">
        <v>44296</v>
      </c>
      <c r="B928" s="3">
        <v>0.63541666666666663</v>
      </c>
      <c r="C928" s="6">
        <v>13.799999999999997</v>
      </c>
      <c r="D928" s="6">
        <v>14.900000000000006</v>
      </c>
      <c r="E928" s="4">
        <v>14.31</v>
      </c>
      <c r="F928" s="5">
        <v>5.8999999999999997E-2</v>
      </c>
      <c r="G928" s="44"/>
      <c r="H928" s="5">
        <v>0.11799999999999999</v>
      </c>
      <c r="I928" s="44"/>
      <c r="J928" s="5">
        <v>0</v>
      </c>
      <c r="K928" s="44"/>
      <c r="L928" s="5">
        <v>5.7000000000000002E-2</v>
      </c>
      <c r="M928" s="44"/>
      <c r="N928" s="5">
        <v>0</v>
      </c>
      <c r="O928" s="44"/>
      <c r="P928" s="5">
        <v>0</v>
      </c>
      <c r="Q928" s="44"/>
      <c r="R928" s="5">
        <v>0</v>
      </c>
      <c r="S928" s="44"/>
      <c r="U928" s="39">
        <f>$AB$4-V928</f>
        <v>0.24269500000000033</v>
      </c>
      <c r="V928" s="39">
        <f>V926+($AB$3*M927)</f>
        <v>4.5573049999999995</v>
      </c>
      <c r="W928" s="40">
        <f>U928/($AB$4/100)</f>
        <v>5.05614583333334</v>
      </c>
      <c r="X928" s="40">
        <f>V928/($AB$4/100)</f>
        <v>94.943854166666654</v>
      </c>
    </row>
    <row r="929" spans="1:24" x14ac:dyDescent="0.3">
      <c r="A929" s="2">
        <v>44296</v>
      </c>
      <c r="B929" s="3">
        <v>0.64583333333333337</v>
      </c>
      <c r="C929" s="6">
        <v>14.900000000000006</v>
      </c>
      <c r="D929" s="6">
        <v>17.099999999999994</v>
      </c>
      <c r="E929" s="4">
        <v>14.3</v>
      </c>
      <c r="F929" s="5">
        <v>6.6000000000000003E-2</v>
      </c>
      <c r="G929" s="44"/>
      <c r="H929" s="5">
        <v>0.122</v>
      </c>
      <c r="I929" s="44"/>
      <c r="J929" s="5">
        <v>0</v>
      </c>
      <c r="K929" s="44"/>
      <c r="L929" s="5">
        <v>5.6000000000000001E-2</v>
      </c>
      <c r="M929" s="44"/>
      <c r="N929" s="5">
        <v>0</v>
      </c>
      <c r="O929" s="44"/>
      <c r="P929" s="5">
        <v>0</v>
      </c>
      <c r="Q929" s="44"/>
      <c r="R929" s="5">
        <v>0</v>
      </c>
      <c r="S929" s="44"/>
      <c r="U929" s="39"/>
      <c r="V929" s="39"/>
      <c r="W929" s="9"/>
      <c r="X929" s="9"/>
    </row>
    <row r="930" spans="1:24" x14ac:dyDescent="0.3">
      <c r="A930" s="2">
        <v>44296</v>
      </c>
      <c r="B930" s="3">
        <v>0.65625</v>
      </c>
      <c r="C930" s="6">
        <v>14.599999999999994</v>
      </c>
      <c r="D930" s="6">
        <v>18.900000000000006</v>
      </c>
      <c r="E930" s="4">
        <v>14.28</v>
      </c>
      <c r="F930" s="5">
        <v>5.3999999999999999E-2</v>
      </c>
      <c r="G930" s="44"/>
      <c r="H930" s="5">
        <v>0.11</v>
      </c>
      <c r="I930" s="44"/>
      <c r="J930" s="5">
        <v>0</v>
      </c>
      <c r="K930" s="44"/>
      <c r="L930" s="5">
        <v>5.3999999999999999E-2</v>
      </c>
      <c r="M930" s="44"/>
      <c r="N930" s="5">
        <v>0</v>
      </c>
      <c r="O930" s="44"/>
      <c r="P930" s="5">
        <v>0</v>
      </c>
      <c r="Q930" s="44"/>
      <c r="R930" s="5">
        <v>0</v>
      </c>
      <c r="S930" s="44"/>
      <c r="U930" s="39">
        <f>$AB$4-V930</f>
        <v>0.24269500000000033</v>
      </c>
      <c r="V930" s="39">
        <f>V928-K927</f>
        <v>4.5573049999999995</v>
      </c>
      <c r="W930" s="40">
        <f>U930/($AB$4/100)</f>
        <v>5.05614583333334</v>
      </c>
      <c r="X930" s="40">
        <f>V930/($AB$4/100)</f>
        <v>94.943854166666654</v>
      </c>
    </row>
    <row r="931" spans="1:24" x14ac:dyDescent="0.3">
      <c r="A931" s="2">
        <v>44296</v>
      </c>
      <c r="B931" s="3">
        <v>0.66666666666666663</v>
      </c>
      <c r="C931" s="6">
        <v>14.599999999999994</v>
      </c>
      <c r="D931" s="6">
        <v>18.700000000000003</v>
      </c>
      <c r="E931" s="4">
        <v>14.28</v>
      </c>
      <c r="F931" s="5">
        <v>5.6000000000000001E-2</v>
      </c>
      <c r="G931" s="44">
        <f t="shared" si="99"/>
        <v>4.9000000000000002E-2</v>
      </c>
      <c r="H931" s="5">
        <v>0.11</v>
      </c>
      <c r="I931" s="44">
        <f t="shared" si="100"/>
        <v>9.8250000000000004E-2</v>
      </c>
      <c r="J931" s="5">
        <v>0</v>
      </c>
      <c r="K931" s="44">
        <f t="shared" si="101"/>
        <v>0</v>
      </c>
      <c r="L931" s="5">
        <v>5.3999999999999999E-2</v>
      </c>
      <c r="M931" s="44">
        <f t="shared" si="102"/>
        <v>4.8500000000000001E-2</v>
      </c>
      <c r="N931" s="5">
        <v>0</v>
      </c>
      <c r="O931" s="44">
        <f t="shared" si="103"/>
        <v>0</v>
      </c>
      <c r="P931" s="5">
        <v>0</v>
      </c>
      <c r="Q931" s="44">
        <f t="shared" si="104"/>
        <v>0</v>
      </c>
      <c r="R931" s="5">
        <v>0</v>
      </c>
      <c r="S931" s="44">
        <f t="shared" si="105"/>
        <v>0</v>
      </c>
      <c r="U931" s="39"/>
      <c r="V931" s="39"/>
      <c r="W931" s="40"/>
      <c r="X931" s="40"/>
    </row>
    <row r="932" spans="1:24" x14ac:dyDescent="0.3">
      <c r="A932" s="2">
        <v>44296</v>
      </c>
      <c r="B932" s="3">
        <v>0.67708333333333337</v>
      </c>
      <c r="C932" s="6">
        <v>14.799999999999997</v>
      </c>
      <c r="D932" s="6">
        <v>19.299999999999997</v>
      </c>
      <c r="E932" s="4">
        <v>14.27</v>
      </c>
      <c r="F932" s="5">
        <v>5.1999999999999998E-2</v>
      </c>
      <c r="G932" s="44"/>
      <c r="H932" s="5">
        <v>0.105</v>
      </c>
      <c r="I932" s="44"/>
      <c r="J932" s="5">
        <v>0</v>
      </c>
      <c r="K932" s="44"/>
      <c r="L932" s="5">
        <v>5.1999999999999998E-2</v>
      </c>
      <c r="M932" s="44"/>
      <c r="N932" s="5">
        <v>0</v>
      </c>
      <c r="O932" s="44"/>
      <c r="P932" s="5">
        <v>0</v>
      </c>
      <c r="Q932" s="44"/>
      <c r="R932" s="5">
        <v>0</v>
      </c>
      <c r="S932" s="44"/>
      <c r="U932" s="39">
        <f>$AB$4-V932</f>
        <v>0.20098500000000019</v>
      </c>
      <c r="V932" s="39">
        <f>V930+($AB$3*M931)</f>
        <v>4.5990149999999996</v>
      </c>
      <c r="W932" s="40">
        <f>U932/($AB$4/100)</f>
        <v>4.1871875000000038</v>
      </c>
      <c r="X932" s="40">
        <f>V932/($AB$4/100)</f>
        <v>95.812812499999993</v>
      </c>
    </row>
    <row r="933" spans="1:24" x14ac:dyDescent="0.3">
      <c r="A933" s="2">
        <v>44296</v>
      </c>
      <c r="B933" s="3">
        <v>0.6875</v>
      </c>
      <c r="C933" s="6">
        <v>14.599999999999994</v>
      </c>
      <c r="D933" s="6">
        <v>18.799999999999997</v>
      </c>
      <c r="E933" s="4">
        <v>13.93</v>
      </c>
      <c r="F933" s="5">
        <v>4.3999999999999997E-2</v>
      </c>
      <c r="G933" s="44"/>
      <c r="H933" s="5">
        <v>0.09</v>
      </c>
      <c r="I933" s="44"/>
      <c r="J933" s="5">
        <v>0</v>
      </c>
      <c r="K933" s="44"/>
      <c r="L933" s="5">
        <v>4.4999999999999998E-2</v>
      </c>
      <c r="M933" s="44"/>
      <c r="N933" s="5">
        <v>0</v>
      </c>
      <c r="O933" s="44"/>
      <c r="P933" s="5">
        <v>0</v>
      </c>
      <c r="Q933" s="44"/>
      <c r="R933" s="5">
        <v>0</v>
      </c>
      <c r="S933" s="44"/>
      <c r="U933" s="39"/>
      <c r="V933" s="39"/>
      <c r="W933" s="40"/>
      <c r="X933" s="40"/>
    </row>
    <row r="934" spans="1:24" x14ac:dyDescent="0.3">
      <c r="A934" s="2">
        <v>44296</v>
      </c>
      <c r="B934" s="3">
        <v>0.69791666666666663</v>
      </c>
      <c r="C934" s="6">
        <v>14.700000000000003</v>
      </c>
      <c r="D934" s="6">
        <v>18.200000000000003</v>
      </c>
      <c r="E934" s="4">
        <v>13.93</v>
      </c>
      <c r="F934" s="5">
        <v>4.3999999999999997E-2</v>
      </c>
      <c r="G934" s="44"/>
      <c r="H934" s="5">
        <v>8.7999999999999995E-2</v>
      </c>
      <c r="I934" s="44"/>
      <c r="J934" s="5">
        <v>0</v>
      </c>
      <c r="K934" s="44"/>
      <c r="L934" s="5">
        <v>4.2999999999999997E-2</v>
      </c>
      <c r="M934" s="44"/>
      <c r="N934" s="5">
        <v>0</v>
      </c>
      <c r="O934" s="44"/>
      <c r="P934" s="5">
        <v>0</v>
      </c>
      <c r="Q934" s="44"/>
      <c r="R934" s="5">
        <v>0</v>
      </c>
      <c r="S934" s="44"/>
      <c r="U934" s="39">
        <f>$AB$4-V934</f>
        <v>0.20098500000000019</v>
      </c>
      <c r="V934" s="39">
        <f>V932-K931</f>
        <v>4.5990149999999996</v>
      </c>
      <c r="W934" s="40">
        <f>U934/($AB$4/100)</f>
        <v>4.1871875000000038</v>
      </c>
      <c r="X934" s="40">
        <f>V934/($AB$4/100)</f>
        <v>95.812812499999993</v>
      </c>
    </row>
    <row r="935" spans="1:24" x14ac:dyDescent="0.3">
      <c r="A935" s="2">
        <v>44296</v>
      </c>
      <c r="B935" s="3">
        <v>0.70833333333333337</v>
      </c>
      <c r="C935" s="6">
        <v>14.700000000000003</v>
      </c>
      <c r="D935" s="6">
        <v>18.099999999999994</v>
      </c>
      <c r="E935" s="4">
        <v>13.77</v>
      </c>
      <c r="F935" s="5">
        <v>4.8000000000000001E-2</v>
      </c>
      <c r="G935" s="44">
        <f t="shared" si="99"/>
        <v>4.2750000000000003E-2</v>
      </c>
      <c r="H935" s="5">
        <v>8.7999999999999995E-2</v>
      </c>
      <c r="I935" s="44">
        <f t="shared" si="100"/>
        <v>5.425E-2</v>
      </c>
      <c r="J935" s="5">
        <v>0</v>
      </c>
      <c r="K935" s="44">
        <f t="shared" si="101"/>
        <v>4.4999999999999997E-3</v>
      </c>
      <c r="L935" s="5">
        <v>0.04</v>
      </c>
      <c r="M935" s="44">
        <f t="shared" si="102"/>
        <v>1.4999999999999999E-2</v>
      </c>
      <c r="N935" s="5">
        <v>0</v>
      </c>
      <c r="O935" s="44">
        <f t="shared" si="103"/>
        <v>0</v>
      </c>
      <c r="P935" s="5">
        <v>0</v>
      </c>
      <c r="Q935" s="44">
        <f t="shared" si="104"/>
        <v>0</v>
      </c>
      <c r="R935" s="5">
        <v>0</v>
      </c>
      <c r="S935" s="44">
        <f t="shared" si="105"/>
        <v>0</v>
      </c>
      <c r="U935" s="39"/>
      <c r="V935" s="39"/>
      <c r="W935" s="40"/>
      <c r="X935" s="40"/>
    </row>
    <row r="936" spans="1:24" x14ac:dyDescent="0.3">
      <c r="A936" s="2">
        <v>44296</v>
      </c>
      <c r="B936" s="3">
        <v>0.71875</v>
      </c>
      <c r="C936" s="6">
        <v>14.799999999999997</v>
      </c>
      <c r="D936" s="6">
        <v>17.900000000000006</v>
      </c>
      <c r="E936" s="4">
        <v>13.57</v>
      </c>
      <c r="F936" s="5">
        <v>4.2999999999999997E-2</v>
      </c>
      <c r="G936" s="44"/>
      <c r="H936" s="5">
        <v>6.5000000000000002E-2</v>
      </c>
      <c r="I936" s="44"/>
      <c r="J936" s="5">
        <v>1E-3</v>
      </c>
      <c r="K936" s="44"/>
      <c r="L936" s="5">
        <v>0.02</v>
      </c>
      <c r="M936" s="44"/>
      <c r="N936" s="5">
        <v>0</v>
      </c>
      <c r="O936" s="44"/>
      <c r="P936" s="5">
        <v>0</v>
      </c>
      <c r="Q936" s="44"/>
      <c r="R936" s="5">
        <v>0</v>
      </c>
      <c r="S936" s="44"/>
      <c r="U936" s="39">
        <f>$AB$4-V936</f>
        <v>0.18808500000000006</v>
      </c>
      <c r="V936" s="39">
        <f>V934+($AB$3*M935)</f>
        <v>4.6119149999999998</v>
      </c>
      <c r="W936" s="40">
        <f>U936/($AB$4/100)</f>
        <v>3.9184375000000009</v>
      </c>
      <c r="X936" s="40">
        <f>V936/($AB$4/100)</f>
        <v>96.08156249999999</v>
      </c>
    </row>
    <row r="937" spans="1:24" x14ac:dyDescent="0.3">
      <c r="A937" s="2">
        <v>44296</v>
      </c>
      <c r="B937" s="3">
        <v>0.72916666666666663</v>
      </c>
      <c r="C937" s="6">
        <v>14.400000000000006</v>
      </c>
      <c r="D937" s="6">
        <v>17.5</v>
      </c>
      <c r="E937" s="4">
        <v>13.15</v>
      </c>
      <c r="F937" s="5">
        <v>0.04</v>
      </c>
      <c r="G937" s="44"/>
      <c r="H937" s="5">
        <v>3.5999999999999997E-2</v>
      </c>
      <c r="I937" s="44"/>
      <c r="J937" s="5">
        <v>4.0000000000000001E-3</v>
      </c>
      <c r="K937" s="44"/>
      <c r="L937" s="5">
        <v>0</v>
      </c>
      <c r="M937" s="44"/>
      <c r="N937" s="5">
        <v>0</v>
      </c>
      <c r="O937" s="44"/>
      <c r="P937" s="5">
        <v>0</v>
      </c>
      <c r="Q937" s="44"/>
      <c r="R937" s="5">
        <v>0</v>
      </c>
      <c r="S937" s="44"/>
      <c r="U937" s="39"/>
      <c r="V937" s="39"/>
      <c r="W937" s="9"/>
      <c r="X937" s="9"/>
    </row>
    <row r="938" spans="1:24" x14ac:dyDescent="0.3">
      <c r="A938" s="2">
        <v>44296</v>
      </c>
      <c r="B938" s="3">
        <v>0.73958333333333337</v>
      </c>
      <c r="C938" s="6">
        <v>14.299999999999997</v>
      </c>
      <c r="D938" s="6">
        <v>16.900000000000006</v>
      </c>
      <c r="E938" s="4">
        <v>13.02</v>
      </c>
      <c r="F938" s="5">
        <v>0.04</v>
      </c>
      <c r="G938" s="44"/>
      <c r="H938" s="5">
        <v>2.8000000000000001E-2</v>
      </c>
      <c r="I938" s="44"/>
      <c r="J938" s="5">
        <v>1.2999999999999999E-2</v>
      </c>
      <c r="K938" s="44"/>
      <c r="L938" s="5">
        <v>0</v>
      </c>
      <c r="M938" s="44"/>
      <c r="N938" s="5">
        <v>0</v>
      </c>
      <c r="O938" s="44"/>
      <c r="P938" s="5">
        <v>0</v>
      </c>
      <c r="Q938" s="44"/>
      <c r="R938" s="5">
        <v>0</v>
      </c>
      <c r="S938" s="44"/>
      <c r="U938" s="39">
        <f>$AB$4-V938</f>
        <v>0.19258500000000023</v>
      </c>
      <c r="V938" s="39">
        <f>V936-K935</f>
        <v>4.6074149999999996</v>
      </c>
      <c r="W938" s="40">
        <f>U938/($AB$4/100)</f>
        <v>4.0121875000000049</v>
      </c>
      <c r="X938" s="40">
        <f>V938/($AB$4/100)</f>
        <v>95.98781249999999</v>
      </c>
    </row>
    <row r="939" spans="1:24" x14ac:dyDescent="0.3">
      <c r="A939" s="2">
        <v>44296</v>
      </c>
      <c r="B939" s="3">
        <v>0.75</v>
      </c>
      <c r="C939" s="6">
        <v>14.099999999999994</v>
      </c>
      <c r="D939" s="6">
        <v>16.299999999999997</v>
      </c>
      <c r="E939" s="4">
        <v>12.97</v>
      </c>
      <c r="F939" s="5">
        <v>3.9E-2</v>
      </c>
      <c r="G939" s="44">
        <f t="shared" si="99"/>
        <v>3.85E-2</v>
      </c>
      <c r="H939" s="5">
        <v>2.5999999999999999E-2</v>
      </c>
      <c r="I939" s="44">
        <f t="shared" si="100"/>
        <v>1.225E-2</v>
      </c>
      <c r="J939" s="5">
        <v>1.4999999999999999E-2</v>
      </c>
      <c r="K939" s="44">
        <f t="shared" si="101"/>
        <v>2.6250000000000002E-2</v>
      </c>
      <c r="L939" s="5">
        <v>0</v>
      </c>
      <c r="M939" s="44">
        <f t="shared" si="102"/>
        <v>0</v>
      </c>
      <c r="N939" s="5">
        <v>0</v>
      </c>
      <c r="O939" s="44">
        <f t="shared" si="103"/>
        <v>0</v>
      </c>
      <c r="P939" s="5">
        <v>0</v>
      </c>
      <c r="Q939" s="44">
        <f t="shared" si="104"/>
        <v>0</v>
      </c>
      <c r="R939" s="5">
        <v>0</v>
      </c>
      <c r="S939" s="44">
        <f t="shared" si="105"/>
        <v>0</v>
      </c>
      <c r="U939" s="39"/>
      <c r="V939" s="39"/>
      <c r="W939" s="40"/>
      <c r="X939" s="40"/>
    </row>
    <row r="940" spans="1:24" x14ac:dyDescent="0.3">
      <c r="A940" s="2">
        <v>44296</v>
      </c>
      <c r="B940" s="3">
        <v>0.76041666666666663</v>
      </c>
      <c r="C940" s="6">
        <v>14</v>
      </c>
      <c r="D940" s="6">
        <v>16.099999999999994</v>
      </c>
      <c r="E940" s="4">
        <v>12.92</v>
      </c>
      <c r="F940" s="5">
        <v>3.9E-2</v>
      </c>
      <c r="G940" s="44"/>
      <c r="H940" s="5">
        <v>1.6E-2</v>
      </c>
      <c r="I940" s="44"/>
      <c r="J940" s="5">
        <v>2.4E-2</v>
      </c>
      <c r="K940" s="44"/>
      <c r="L940" s="5">
        <v>0</v>
      </c>
      <c r="M940" s="44"/>
      <c r="N940" s="5">
        <v>0</v>
      </c>
      <c r="O940" s="44"/>
      <c r="P940" s="5">
        <v>0</v>
      </c>
      <c r="Q940" s="44"/>
      <c r="R940" s="5">
        <v>0</v>
      </c>
      <c r="S940" s="44"/>
      <c r="U940" s="39">
        <f>$AB$4-V940</f>
        <v>0.19258500000000023</v>
      </c>
      <c r="V940" s="39">
        <f>V938+($AB$3*M939)</f>
        <v>4.6074149999999996</v>
      </c>
      <c r="W940" s="40">
        <f>U940/($AB$4/100)</f>
        <v>4.0121875000000049</v>
      </c>
      <c r="X940" s="40">
        <f>V940/($AB$4/100)</f>
        <v>95.98781249999999</v>
      </c>
    </row>
    <row r="941" spans="1:24" x14ac:dyDescent="0.3">
      <c r="A941" s="2">
        <v>44296</v>
      </c>
      <c r="B941" s="3">
        <v>0.77083333333333337</v>
      </c>
      <c r="C941" s="6">
        <v>13.700000000000003</v>
      </c>
      <c r="D941" s="6">
        <v>15.400000000000006</v>
      </c>
      <c r="E941" s="4">
        <v>12.87</v>
      </c>
      <c r="F941" s="5">
        <v>3.7999999999999999E-2</v>
      </c>
      <c r="G941" s="44"/>
      <c r="H941" s="5">
        <v>4.0000000000000001E-3</v>
      </c>
      <c r="I941" s="44"/>
      <c r="J941" s="5">
        <v>3.3000000000000002E-2</v>
      </c>
      <c r="K941" s="44"/>
      <c r="L941" s="5">
        <v>0</v>
      </c>
      <c r="M941" s="44"/>
      <c r="N941" s="5">
        <v>0</v>
      </c>
      <c r="O941" s="44"/>
      <c r="P941" s="5">
        <v>0</v>
      </c>
      <c r="Q941" s="44"/>
      <c r="R941" s="5">
        <v>0</v>
      </c>
      <c r="S941" s="44"/>
      <c r="U941" s="39"/>
      <c r="V941" s="39"/>
      <c r="W941" s="40"/>
      <c r="X941" s="40"/>
    </row>
    <row r="942" spans="1:24" x14ac:dyDescent="0.3">
      <c r="A942" s="2">
        <v>44296</v>
      </c>
      <c r="B942" s="3">
        <v>0.78125</v>
      </c>
      <c r="C942" s="6">
        <v>13.400000000000006</v>
      </c>
      <c r="D942" s="6">
        <v>15</v>
      </c>
      <c r="E942" s="4">
        <v>12.86</v>
      </c>
      <c r="F942" s="5">
        <v>3.7999999999999999E-2</v>
      </c>
      <c r="G942" s="44"/>
      <c r="H942" s="5">
        <v>3.0000000000000001E-3</v>
      </c>
      <c r="I942" s="44"/>
      <c r="J942" s="5">
        <v>3.3000000000000002E-2</v>
      </c>
      <c r="K942" s="44"/>
      <c r="L942" s="5">
        <v>0</v>
      </c>
      <c r="M942" s="44"/>
      <c r="N942" s="5">
        <v>0</v>
      </c>
      <c r="O942" s="44"/>
      <c r="P942" s="5">
        <v>0</v>
      </c>
      <c r="Q942" s="44"/>
      <c r="R942" s="5">
        <v>0</v>
      </c>
      <c r="S942" s="44"/>
      <c r="U942" s="39">
        <f>$AB$4-V942</f>
        <v>0.21883500000000033</v>
      </c>
      <c r="V942" s="39">
        <f>V940-K939</f>
        <v>4.5811649999999995</v>
      </c>
      <c r="W942" s="40">
        <f>U942/($AB$4/100)</f>
        <v>4.5590625000000067</v>
      </c>
      <c r="X942" s="40">
        <f>V942/($AB$4/100)</f>
        <v>95.44093749999999</v>
      </c>
    </row>
    <row r="943" spans="1:24" x14ac:dyDescent="0.3">
      <c r="A943" s="2">
        <v>44296</v>
      </c>
      <c r="B943" s="3">
        <v>0.79166666666666663</v>
      </c>
      <c r="C943" s="6">
        <v>12.799999999999997</v>
      </c>
      <c r="D943" s="6">
        <v>14.5</v>
      </c>
      <c r="E943" s="4">
        <v>12.83</v>
      </c>
      <c r="F943" s="5">
        <v>3.7999999999999999E-2</v>
      </c>
      <c r="G943" s="44">
        <f t="shared" si="99"/>
        <v>3.6999999999999998E-2</v>
      </c>
      <c r="H943" s="5">
        <v>1E-3</v>
      </c>
      <c r="I943" s="44">
        <f t="shared" si="100"/>
        <v>2.5000000000000001E-4</v>
      </c>
      <c r="J943" s="5">
        <v>3.5999999999999997E-2</v>
      </c>
      <c r="K943" s="44">
        <f t="shared" si="101"/>
        <v>3.6999999999999998E-2</v>
      </c>
      <c r="L943" s="5">
        <v>0</v>
      </c>
      <c r="M943" s="44">
        <f t="shared" si="102"/>
        <v>0</v>
      </c>
      <c r="N943" s="5">
        <v>0</v>
      </c>
      <c r="O943" s="44">
        <f t="shared" si="103"/>
        <v>0</v>
      </c>
      <c r="P943" s="5">
        <v>0</v>
      </c>
      <c r="Q943" s="44">
        <f t="shared" si="104"/>
        <v>0</v>
      </c>
      <c r="R943" s="5">
        <v>0</v>
      </c>
      <c r="S943" s="44">
        <f t="shared" si="105"/>
        <v>0</v>
      </c>
      <c r="U943" s="39"/>
      <c r="V943" s="39"/>
      <c r="W943" s="40"/>
      <c r="X943" s="40"/>
    </row>
    <row r="944" spans="1:24" x14ac:dyDescent="0.3">
      <c r="A944" s="2">
        <v>44296</v>
      </c>
      <c r="B944" s="3">
        <v>0.80208333333333337</v>
      </c>
      <c r="C944" s="6">
        <v>12.400000000000006</v>
      </c>
      <c r="D944" s="6">
        <v>14</v>
      </c>
      <c r="E944" s="4">
        <v>12.83</v>
      </c>
      <c r="F944" s="5">
        <v>3.6999999999999998E-2</v>
      </c>
      <c r="G944" s="44"/>
      <c r="H944" s="5">
        <v>0</v>
      </c>
      <c r="I944" s="44"/>
      <c r="J944" s="5">
        <v>3.6999999999999998E-2</v>
      </c>
      <c r="K944" s="44"/>
      <c r="L944" s="5">
        <v>0</v>
      </c>
      <c r="M944" s="44"/>
      <c r="N944" s="5">
        <v>0</v>
      </c>
      <c r="O944" s="44"/>
      <c r="P944" s="5">
        <v>0</v>
      </c>
      <c r="Q944" s="44"/>
      <c r="R944" s="5">
        <v>0</v>
      </c>
      <c r="S944" s="44"/>
      <c r="U944" s="39">
        <f>$AB$4-V944</f>
        <v>0.21883500000000033</v>
      </c>
      <c r="V944" s="39">
        <f>V942+($AB$3*M943)</f>
        <v>4.5811649999999995</v>
      </c>
      <c r="W944" s="40">
        <f>U944/($AB$4/100)</f>
        <v>4.5590625000000067</v>
      </c>
      <c r="X944" s="40">
        <f>V944/($AB$4/100)</f>
        <v>95.44093749999999</v>
      </c>
    </row>
    <row r="945" spans="1:24" x14ac:dyDescent="0.3">
      <c r="A945" s="2">
        <v>44296</v>
      </c>
      <c r="B945" s="3">
        <v>0.8125</v>
      </c>
      <c r="C945" s="6">
        <v>12</v>
      </c>
      <c r="D945" s="6">
        <v>13.599999999999994</v>
      </c>
      <c r="E945" s="4">
        <v>12.82</v>
      </c>
      <c r="F945" s="5">
        <v>3.6999999999999998E-2</v>
      </c>
      <c r="G945" s="44"/>
      <c r="H945" s="5">
        <v>0</v>
      </c>
      <c r="I945" s="44"/>
      <c r="J945" s="5">
        <v>3.7999999999999999E-2</v>
      </c>
      <c r="K945" s="44"/>
      <c r="L945" s="5">
        <v>0</v>
      </c>
      <c r="M945" s="44"/>
      <c r="N945" s="5">
        <v>0</v>
      </c>
      <c r="O945" s="44"/>
      <c r="P945" s="5">
        <v>0</v>
      </c>
      <c r="Q945" s="44"/>
      <c r="R945" s="5">
        <v>0</v>
      </c>
      <c r="S945" s="44"/>
      <c r="U945" s="39"/>
      <c r="V945" s="39"/>
      <c r="W945" s="9"/>
      <c r="X945" s="9"/>
    </row>
    <row r="946" spans="1:24" x14ac:dyDescent="0.3">
      <c r="A946" s="2">
        <v>44296</v>
      </c>
      <c r="B946" s="3">
        <v>0.82291666666666663</v>
      </c>
      <c r="C946" s="6">
        <v>12</v>
      </c>
      <c r="D946" s="6">
        <v>13.400000000000006</v>
      </c>
      <c r="E946" s="4">
        <v>12.82</v>
      </c>
      <c r="F946" s="5">
        <v>3.5999999999999997E-2</v>
      </c>
      <c r="G946" s="44"/>
      <c r="H946" s="5">
        <v>0</v>
      </c>
      <c r="I946" s="44"/>
      <c r="J946" s="5">
        <v>3.6999999999999998E-2</v>
      </c>
      <c r="K946" s="44"/>
      <c r="L946" s="5">
        <v>0</v>
      </c>
      <c r="M946" s="44"/>
      <c r="N946" s="5">
        <v>0</v>
      </c>
      <c r="O946" s="44"/>
      <c r="P946" s="5">
        <v>0</v>
      </c>
      <c r="Q946" s="44"/>
      <c r="R946" s="5">
        <v>0</v>
      </c>
      <c r="S946" s="44"/>
      <c r="U946" s="39">
        <f>$AB$4-V946</f>
        <v>0.25583500000000026</v>
      </c>
      <c r="V946" s="39">
        <f>V944-K943</f>
        <v>4.5441649999999996</v>
      </c>
      <c r="W946" s="40">
        <f>U946/($AB$4/100)</f>
        <v>5.3298958333333388</v>
      </c>
      <c r="X946" s="40">
        <f>V946/($AB$4/100)</f>
        <v>94.670104166666661</v>
      </c>
    </row>
    <row r="947" spans="1:24" x14ac:dyDescent="0.3">
      <c r="A947" s="2">
        <v>44296</v>
      </c>
      <c r="B947" s="3">
        <v>0.83333333333333337</v>
      </c>
      <c r="C947" s="6">
        <v>12.299999999999997</v>
      </c>
      <c r="D947" s="6">
        <v>12.900000000000006</v>
      </c>
      <c r="E947" s="4">
        <v>12.82</v>
      </c>
      <c r="F947" s="5">
        <v>3.5999999999999997E-2</v>
      </c>
      <c r="G947" s="44">
        <f t="shared" si="99"/>
        <v>3.5999999999999997E-2</v>
      </c>
      <c r="H947" s="5">
        <v>0</v>
      </c>
      <c r="I947" s="44">
        <f t="shared" si="100"/>
        <v>0</v>
      </c>
      <c r="J947" s="5">
        <v>3.6999999999999998E-2</v>
      </c>
      <c r="K947" s="44">
        <f t="shared" si="101"/>
        <v>3.7249999999999998E-2</v>
      </c>
      <c r="L947" s="5">
        <v>0</v>
      </c>
      <c r="M947" s="44">
        <f t="shared" si="102"/>
        <v>0</v>
      </c>
      <c r="N947" s="5">
        <v>0</v>
      </c>
      <c r="O947" s="44">
        <f t="shared" si="103"/>
        <v>0</v>
      </c>
      <c r="P947" s="5">
        <v>0</v>
      </c>
      <c r="Q947" s="44">
        <f t="shared" si="104"/>
        <v>0</v>
      </c>
      <c r="R947" s="5">
        <v>0</v>
      </c>
      <c r="S947" s="44">
        <f t="shared" si="105"/>
        <v>0</v>
      </c>
      <c r="U947" s="39"/>
      <c r="V947" s="39"/>
      <c r="W947" s="40"/>
      <c r="X947" s="40"/>
    </row>
    <row r="948" spans="1:24" x14ac:dyDescent="0.3">
      <c r="A948" s="2">
        <v>44296</v>
      </c>
      <c r="B948" s="3">
        <v>0.84375</v>
      </c>
      <c r="C948" s="6">
        <v>12.099999999999994</v>
      </c>
      <c r="D948" s="6">
        <v>12.799999999999997</v>
      </c>
      <c r="E948" s="4">
        <v>12.81</v>
      </c>
      <c r="F948" s="5">
        <v>3.5999999999999997E-2</v>
      </c>
      <c r="G948" s="44"/>
      <c r="H948" s="5">
        <v>0</v>
      </c>
      <c r="I948" s="44"/>
      <c r="J948" s="5">
        <v>3.6999999999999998E-2</v>
      </c>
      <c r="K948" s="44"/>
      <c r="L948" s="5">
        <v>0</v>
      </c>
      <c r="M948" s="44"/>
      <c r="N948" s="5">
        <v>0</v>
      </c>
      <c r="O948" s="44"/>
      <c r="P948" s="5">
        <v>0</v>
      </c>
      <c r="Q948" s="44"/>
      <c r="R948" s="5">
        <v>0</v>
      </c>
      <c r="S948" s="44"/>
      <c r="U948" s="39">
        <f>$AB$4-V948</f>
        <v>0.25583500000000026</v>
      </c>
      <c r="V948" s="39">
        <f>V946+($AB$3*M947)</f>
        <v>4.5441649999999996</v>
      </c>
      <c r="W948" s="40">
        <f>U948/($AB$4/100)</f>
        <v>5.3298958333333388</v>
      </c>
      <c r="X948" s="40">
        <f>V948/($AB$4/100)</f>
        <v>94.670104166666661</v>
      </c>
    </row>
    <row r="949" spans="1:24" x14ac:dyDescent="0.3">
      <c r="A949" s="2">
        <v>44296</v>
      </c>
      <c r="B949" s="3">
        <v>0.85416666666666663</v>
      </c>
      <c r="C949" s="6">
        <v>12.099999999999994</v>
      </c>
      <c r="D949" s="6">
        <v>12.5</v>
      </c>
      <c r="E949" s="4">
        <v>12.82</v>
      </c>
      <c r="F949" s="5">
        <v>3.5999999999999997E-2</v>
      </c>
      <c r="G949" s="44"/>
      <c r="H949" s="5">
        <v>0</v>
      </c>
      <c r="I949" s="44"/>
      <c r="J949" s="5">
        <v>3.6999999999999998E-2</v>
      </c>
      <c r="K949" s="44"/>
      <c r="L949" s="5">
        <v>0</v>
      </c>
      <c r="M949" s="44"/>
      <c r="N949" s="5">
        <v>0</v>
      </c>
      <c r="O949" s="44"/>
      <c r="P949" s="5">
        <v>0</v>
      </c>
      <c r="Q949" s="44"/>
      <c r="R949" s="5">
        <v>0</v>
      </c>
      <c r="S949" s="44"/>
      <c r="U949" s="39"/>
      <c r="V949" s="39"/>
      <c r="W949" s="40"/>
      <c r="X949" s="40"/>
    </row>
    <row r="950" spans="1:24" x14ac:dyDescent="0.3">
      <c r="A950" s="2">
        <v>44296</v>
      </c>
      <c r="B950" s="3">
        <v>0.86458333333333337</v>
      </c>
      <c r="C950" s="6">
        <v>11.799999999999997</v>
      </c>
      <c r="D950" s="6">
        <v>12.099999999999994</v>
      </c>
      <c r="E950" s="4">
        <v>12.81</v>
      </c>
      <c r="F950" s="5">
        <v>3.5999999999999997E-2</v>
      </c>
      <c r="G950" s="44"/>
      <c r="H950" s="5">
        <v>0</v>
      </c>
      <c r="I950" s="44"/>
      <c r="J950" s="5">
        <v>3.7999999999999999E-2</v>
      </c>
      <c r="K950" s="44"/>
      <c r="L950" s="5">
        <v>0</v>
      </c>
      <c r="M950" s="44"/>
      <c r="N950" s="5">
        <v>0</v>
      </c>
      <c r="O950" s="44"/>
      <c r="P950" s="5">
        <v>0</v>
      </c>
      <c r="Q950" s="44"/>
      <c r="R950" s="5">
        <v>0</v>
      </c>
      <c r="S950" s="44"/>
      <c r="U950" s="39">
        <f>$AB$4-V950</f>
        <v>0.29308500000000048</v>
      </c>
      <c r="V950" s="39">
        <f>V948-K947</f>
        <v>4.5069149999999993</v>
      </c>
      <c r="W950" s="40">
        <f>U950/($AB$4/100)</f>
        <v>6.1059375000000102</v>
      </c>
      <c r="X950" s="40">
        <f>V950/($AB$4/100)</f>
        <v>93.89406249999999</v>
      </c>
    </row>
    <row r="951" spans="1:24" x14ac:dyDescent="0.3">
      <c r="A951" s="2">
        <v>44296</v>
      </c>
      <c r="B951" s="3">
        <v>0.875</v>
      </c>
      <c r="C951" s="6">
        <v>11.700000000000003</v>
      </c>
      <c r="D951" s="6">
        <v>12.099999999999994</v>
      </c>
      <c r="E951" s="4">
        <v>12.8</v>
      </c>
      <c r="F951" s="5">
        <v>3.5999999999999997E-2</v>
      </c>
      <c r="G951" s="44">
        <f t="shared" si="99"/>
        <v>3.5999999999999997E-2</v>
      </c>
      <c r="H951" s="5">
        <v>0</v>
      </c>
      <c r="I951" s="44">
        <f t="shared" si="100"/>
        <v>0</v>
      </c>
      <c r="J951" s="5">
        <v>3.5999999999999997E-2</v>
      </c>
      <c r="K951" s="44">
        <f t="shared" si="101"/>
        <v>3.6749999999999998E-2</v>
      </c>
      <c r="L951" s="5">
        <v>1E-3</v>
      </c>
      <c r="M951" s="44">
        <f t="shared" si="102"/>
        <v>2.5000000000000001E-4</v>
      </c>
      <c r="N951" s="5">
        <v>0</v>
      </c>
      <c r="O951" s="44">
        <f t="shared" si="103"/>
        <v>0</v>
      </c>
      <c r="P951" s="5">
        <v>0</v>
      </c>
      <c r="Q951" s="44">
        <f t="shared" si="104"/>
        <v>0</v>
      </c>
      <c r="R951" s="5">
        <v>0</v>
      </c>
      <c r="S951" s="44">
        <f t="shared" si="105"/>
        <v>0</v>
      </c>
      <c r="U951" s="39"/>
      <c r="V951" s="39"/>
      <c r="W951" s="40"/>
      <c r="X951" s="40"/>
    </row>
    <row r="952" spans="1:24" x14ac:dyDescent="0.3">
      <c r="A952" s="2">
        <v>44296</v>
      </c>
      <c r="B952" s="3">
        <v>0.88541666666666663</v>
      </c>
      <c r="C952" s="6">
        <v>11.599999999999994</v>
      </c>
      <c r="D952" s="6">
        <v>11.599999999999994</v>
      </c>
      <c r="E952" s="4">
        <v>12.8</v>
      </c>
      <c r="F952" s="5">
        <v>3.5999999999999997E-2</v>
      </c>
      <c r="G952" s="44"/>
      <c r="H952" s="5">
        <v>0</v>
      </c>
      <c r="I952" s="44"/>
      <c r="J952" s="5">
        <v>3.6999999999999998E-2</v>
      </c>
      <c r="K952" s="44"/>
      <c r="L952" s="5">
        <v>0</v>
      </c>
      <c r="M952" s="44"/>
      <c r="N952" s="5">
        <v>0</v>
      </c>
      <c r="O952" s="44"/>
      <c r="P952" s="5">
        <v>0</v>
      </c>
      <c r="Q952" s="44"/>
      <c r="R952" s="5">
        <v>0</v>
      </c>
      <c r="S952" s="44"/>
      <c r="U952" s="39">
        <f>$AB$4-V952</f>
        <v>0.29287000000000063</v>
      </c>
      <c r="V952" s="39">
        <f>V950+($AB$3*M951)</f>
        <v>4.5071299999999992</v>
      </c>
      <c r="W952" s="40">
        <f>U952/($AB$4/100)</f>
        <v>6.1014583333333468</v>
      </c>
      <c r="X952" s="40">
        <f>V952/($AB$4/100)</f>
        <v>93.898541666666645</v>
      </c>
    </row>
    <row r="953" spans="1:24" x14ac:dyDescent="0.3">
      <c r="A953" s="2">
        <v>44296</v>
      </c>
      <c r="B953" s="3">
        <v>0.89583333333333337</v>
      </c>
      <c r="C953" s="6">
        <v>11.200000000000003</v>
      </c>
      <c r="D953" s="6">
        <v>11.599999999999994</v>
      </c>
      <c r="E953" s="4">
        <v>12.8</v>
      </c>
      <c r="F953" s="5">
        <v>3.5999999999999997E-2</v>
      </c>
      <c r="G953" s="44"/>
      <c r="H953" s="5">
        <v>0</v>
      </c>
      <c r="I953" s="44"/>
      <c r="J953" s="5">
        <v>3.7999999999999999E-2</v>
      </c>
      <c r="K953" s="44"/>
      <c r="L953" s="5">
        <v>0</v>
      </c>
      <c r="M953" s="44"/>
      <c r="N953" s="5">
        <v>0</v>
      </c>
      <c r="O953" s="44"/>
      <c r="P953" s="5">
        <v>0</v>
      </c>
      <c r="Q953" s="44"/>
      <c r="R953" s="5">
        <v>0</v>
      </c>
      <c r="S953" s="44"/>
      <c r="U953" s="39"/>
      <c r="V953" s="39"/>
      <c r="W953" s="9"/>
      <c r="X953" s="9"/>
    </row>
    <row r="954" spans="1:24" x14ac:dyDescent="0.3">
      <c r="A954" s="2">
        <v>44296</v>
      </c>
      <c r="B954" s="3">
        <v>0.90625</v>
      </c>
      <c r="C954" s="6">
        <v>10.599999999999994</v>
      </c>
      <c r="D954" s="6">
        <v>11.299999999999997</v>
      </c>
      <c r="E954" s="4">
        <v>12.8</v>
      </c>
      <c r="F954" s="5">
        <v>3.5999999999999997E-2</v>
      </c>
      <c r="G954" s="44"/>
      <c r="H954" s="5">
        <v>0</v>
      </c>
      <c r="I954" s="44"/>
      <c r="J954" s="5">
        <v>3.5999999999999997E-2</v>
      </c>
      <c r="K954" s="44"/>
      <c r="L954" s="5">
        <v>0</v>
      </c>
      <c r="M954" s="44"/>
      <c r="N954" s="5">
        <v>0</v>
      </c>
      <c r="O954" s="44"/>
      <c r="P954" s="5">
        <v>0</v>
      </c>
      <c r="Q954" s="44"/>
      <c r="R954" s="5">
        <v>0</v>
      </c>
      <c r="S954" s="44"/>
      <c r="U954" s="39">
        <f>$AB$4-V954</f>
        <v>0.32962000000000025</v>
      </c>
      <c r="V954" s="39">
        <f>V952-K951</f>
        <v>4.4703799999999996</v>
      </c>
      <c r="W954" s="40">
        <f>U954/($AB$4/100)</f>
        <v>6.8670833333333388</v>
      </c>
      <c r="X954" s="40">
        <f>V954/($AB$4/100)</f>
        <v>93.132916666666659</v>
      </c>
    </row>
    <row r="955" spans="1:24" x14ac:dyDescent="0.3">
      <c r="A955" s="2">
        <v>44296</v>
      </c>
      <c r="B955" s="3">
        <v>0.91666666666666663</v>
      </c>
      <c r="C955" s="6">
        <v>10.400000000000006</v>
      </c>
      <c r="D955" s="6">
        <v>11</v>
      </c>
      <c r="E955" s="4">
        <v>12.79</v>
      </c>
      <c r="F955" s="5">
        <v>3.5999999999999997E-2</v>
      </c>
      <c r="G955" s="44">
        <f t="shared" si="99"/>
        <v>3.5999999999999997E-2</v>
      </c>
      <c r="H955" s="5">
        <v>0</v>
      </c>
      <c r="I955" s="44">
        <f t="shared" si="100"/>
        <v>0</v>
      </c>
      <c r="J955" s="5">
        <v>3.6999999999999998E-2</v>
      </c>
      <c r="K955" s="44">
        <f t="shared" si="101"/>
        <v>3.7249999999999998E-2</v>
      </c>
      <c r="L955" s="5">
        <v>0</v>
      </c>
      <c r="M955" s="44">
        <f t="shared" si="102"/>
        <v>0</v>
      </c>
      <c r="N955" s="5">
        <v>0</v>
      </c>
      <c r="O955" s="44">
        <f t="shared" si="103"/>
        <v>0</v>
      </c>
      <c r="P955" s="5">
        <v>0</v>
      </c>
      <c r="Q955" s="44">
        <f t="shared" si="104"/>
        <v>0</v>
      </c>
      <c r="R955" s="5">
        <v>0</v>
      </c>
      <c r="S955" s="44">
        <f t="shared" si="105"/>
        <v>0</v>
      </c>
      <c r="U955" s="39"/>
      <c r="V955" s="39"/>
      <c r="W955" s="40"/>
      <c r="X955" s="40"/>
    </row>
    <row r="956" spans="1:24" x14ac:dyDescent="0.3">
      <c r="A956" s="2">
        <v>44296</v>
      </c>
      <c r="B956" s="3">
        <v>0.92708333333333337</v>
      </c>
      <c r="C956" s="6">
        <v>10.200000000000003</v>
      </c>
      <c r="D956" s="6">
        <v>10.900000000000006</v>
      </c>
      <c r="E956" s="4">
        <v>12.79</v>
      </c>
      <c r="F956" s="5">
        <v>3.5999999999999997E-2</v>
      </c>
      <c r="G956" s="44"/>
      <c r="H956" s="5">
        <v>0</v>
      </c>
      <c r="I956" s="44"/>
      <c r="J956" s="5">
        <v>3.7999999999999999E-2</v>
      </c>
      <c r="K956" s="44"/>
      <c r="L956" s="5">
        <v>0</v>
      </c>
      <c r="M956" s="44"/>
      <c r="N956" s="5">
        <v>0</v>
      </c>
      <c r="O956" s="44"/>
      <c r="P956" s="5">
        <v>0</v>
      </c>
      <c r="Q956" s="44"/>
      <c r="R956" s="5">
        <v>0</v>
      </c>
      <c r="S956" s="44"/>
      <c r="U956" s="39">
        <f>$AB$4-V956</f>
        <v>0.32962000000000025</v>
      </c>
      <c r="V956" s="39">
        <f>V954+($AB$3*M955)</f>
        <v>4.4703799999999996</v>
      </c>
      <c r="W956" s="40">
        <f>U956/($AB$4/100)</f>
        <v>6.8670833333333388</v>
      </c>
      <c r="X956" s="40">
        <f>V956/($AB$4/100)</f>
        <v>93.132916666666659</v>
      </c>
    </row>
    <row r="957" spans="1:24" x14ac:dyDescent="0.3">
      <c r="A957" s="2">
        <v>44296</v>
      </c>
      <c r="B957" s="3">
        <v>0.9375</v>
      </c>
      <c r="C957" s="6">
        <v>9.7999999999999972</v>
      </c>
      <c r="D957" s="6">
        <v>10.599999999999994</v>
      </c>
      <c r="E957" s="4">
        <v>12.79</v>
      </c>
      <c r="F957" s="5">
        <v>3.5999999999999997E-2</v>
      </c>
      <c r="G957" s="44"/>
      <c r="H957" s="5">
        <v>0</v>
      </c>
      <c r="I957" s="44"/>
      <c r="J957" s="5">
        <v>3.5999999999999997E-2</v>
      </c>
      <c r="K957" s="44"/>
      <c r="L957" s="5">
        <v>0</v>
      </c>
      <c r="M957" s="44"/>
      <c r="N957" s="5">
        <v>0</v>
      </c>
      <c r="O957" s="44"/>
      <c r="P957" s="5">
        <v>0</v>
      </c>
      <c r="Q957" s="44"/>
      <c r="R957" s="5">
        <v>0</v>
      </c>
      <c r="S957" s="44"/>
      <c r="U957" s="39"/>
      <c r="V957" s="39"/>
      <c r="W957" s="40"/>
      <c r="X957" s="40"/>
    </row>
    <row r="958" spans="1:24" x14ac:dyDescent="0.3">
      <c r="A958" s="2">
        <v>44296</v>
      </c>
      <c r="B958" s="3">
        <v>0.94791666666666663</v>
      </c>
      <c r="C958" s="6">
        <v>9.2999999999999972</v>
      </c>
      <c r="D958" s="6">
        <v>10.200000000000003</v>
      </c>
      <c r="E958" s="4">
        <v>12.78</v>
      </c>
      <c r="F958" s="5">
        <v>3.5999999999999997E-2</v>
      </c>
      <c r="G958" s="44"/>
      <c r="H958" s="5">
        <v>0</v>
      </c>
      <c r="I958" s="44"/>
      <c r="J958" s="5">
        <v>3.7999999999999999E-2</v>
      </c>
      <c r="K958" s="44"/>
      <c r="L958" s="5">
        <v>0</v>
      </c>
      <c r="M958" s="44"/>
      <c r="N958" s="5">
        <v>0</v>
      </c>
      <c r="O958" s="44"/>
      <c r="P958" s="5">
        <v>0</v>
      </c>
      <c r="Q958" s="44"/>
      <c r="R958" s="5">
        <v>0</v>
      </c>
      <c r="S958" s="44"/>
      <c r="U958" s="39">
        <f>$AB$4-V958</f>
        <v>0.36687000000000047</v>
      </c>
      <c r="V958" s="39">
        <f>V956-K955</f>
        <v>4.4331299999999993</v>
      </c>
      <c r="W958" s="40">
        <f>U958/($AB$4/100)</f>
        <v>7.6431250000000093</v>
      </c>
      <c r="X958" s="40">
        <f>V958/($AB$4/100)</f>
        <v>92.356874999999988</v>
      </c>
    </row>
    <row r="959" spans="1:24" x14ac:dyDescent="0.3">
      <c r="A959" s="2">
        <v>44296</v>
      </c>
      <c r="B959" s="3">
        <v>0.95833333333333337</v>
      </c>
      <c r="C959" s="6">
        <v>8.8999999999999986</v>
      </c>
      <c r="D959" s="6">
        <v>10</v>
      </c>
      <c r="E959" s="4">
        <v>12.78</v>
      </c>
      <c r="F959" s="5">
        <v>3.5999999999999997E-2</v>
      </c>
      <c r="G959" s="44">
        <f t="shared" si="99"/>
        <v>3.5999999999999997E-2</v>
      </c>
      <c r="H959" s="5">
        <v>0</v>
      </c>
      <c r="I959" s="44">
        <f t="shared" si="100"/>
        <v>0</v>
      </c>
      <c r="J959" s="5">
        <v>3.6999999999999998E-2</v>
      </c>
      <c r="K959" s="44">
        <f t="shared" si="101"/>
        <v>3.7249999999999998E-2</v>
      </c>
      <c r="L959" s="5">
        <v>0</v>
      </c>
      <c r="M959" s="44">
        <f t="shared" si="102"/>
        <v>0</v>
      </c>
      <c r="N959" s="5">
        <v>0</v>
      </c>
      <c r="O959" s="44">
        <f t="shared" si="103"/>
        <v>0</v>
      </c>
      <c r="P959" s="5">
        <v>0</v>
      </c>
      <c r="Q959" s="44">
        <f t="shared" si="104"/>
        <v>0</v>
      </c>
      <c r="R959" s="5">
        <v>0</v>
      </c>
      <c r="S959" s="44">
        <f t="shared" si="105"/>
        <v>0</v>
      </c>
      <c r="U959" s="39"/>
      <c r="V959" s="39"/>
      <c r="W959" s="40"/>
      <c r="X959" s="40"/>
    </row>
    <row r="960" spans="1:24" x14ac:dyDescent="0.3">
      <c r="A960" s="2">
        <v>44296</v>
      </c>
      <c r="B960" s="3">
        <v>0.96875</v>
      </c>
      <c r="C960" s="6">
        <v>9.2000000000000028</v>
      </c>
      <c r="D960" s="6">
        <v>9.9000000000000057</v>
      </c>
      <c r="E960" s="4">
        <v>12.78</v>
      </c>
      <c r="F960" s="5">
        <v>3.5999999999999997E-2</v>
      </c>
      <c r="G960" s="44"/>
      <c r="H960" s="5">
        <v>0</v>
      </c>
      <c r="I960" s="44"/>
      <c r="J960" s="5">
        <v>3.6999999999999998E-2</v>
      </c>
      <c r="K960" s="44"/>
      <c r="L960" s="5">
        <v>0</v>
      </c>
      <c r="M960" s="44"/>
      <c r="N960" s="5">
        <v>0</v>
      </c>
      <c r="O960" s="44"/>
      <c r="P960" s="5">
        <v>0</v>
      </c>
      <c r="Q960" s="44"/>
      <c r="R960" s="5">
        <v>0</v>
      </c>
      <c r="S960" s="44"/>
      <c r="U960" s="39">
        <f>$AB$4-V960</f>
        <v>0.36687000000000047</v>
      </c>
      <c r="V960" s="39">
        <f>V958+($AB$3*M959)</f>
        <v>4.4331299999999993</v>
      </c>
      <c r="W960" s="40">
        <f>U960/($AB$4/100)</f>
        <v>7.6431250000000093</v>
      </c>
      <c r="X960" s="40">
        <f>V960/($AB$4/100)</f>
        <v>92.356874999999988</v>
      </c>
    </row>
    <row r="961" spans="1:24" x14ac:dyDescent="0.3">
      <c r="A961" s="2">
        <v>44296</v>
      </c>
      <c r="B961" s="3">
        <v>0.97916666666666663</v>
      </c>
      <c r="C961" s="6">
        <v>9.7999999999999972</v>
      </c>
      <c r="D961" s="6">
        <v>9.5</v>
      </c>
      <c r="E961" s="4">
        <v>12.78</v>
      </c>
      <c r="F961" s="5">
        <v>3.5999999999999997E-2</v>
      </c>
      <c r="G961" s="44"/>
      <c r="H961" s="5">
        <v>0</v>
      </c>
      <c r="I961" s="44"/>
      <c r="J961" s="5">
        <v>3.7999999999999999E-2</v>
      </c>
      <c r="K961" s="44"/>
      <c r="L961" s="5">
        <v>0</v>
      </c>
      <c r="M961" s="44"/>
      <c r="N961" s="5">
        <v>0</v>
      </c>
      <c r="O961" s="44"/>
      <c r="P961" s="5">
        <v>0</v>
      </c>
      <c r="Q961" s="44"/>
      <c r="R961" s="5">
        <v>0</v>
      </c>
      <c r="S961" s="44"/>
      <c r="U961" s="39"/>
      <c r="V961" s="39"/>
      <c r="W961" s="9"/>
      <c r="X961" s="9"/>
    </row>
    <row r="962" spans="1:24" x14ac:dyDescent="0.3">
      <c r="A962" s="2">
        <v>44296</v>
      </c>
      <c r="B962" s="3">
        <v>0.98958333333333337</v>
      </c>
      <c r="C962" s="6">
        <v>10</v>
      </c>
      <c r="D962" s="6">
        <v>9.5999999999999943</v>
      </c>
      <c r="E962" s="4">
        <v>12.78</v>
      </c>
      <c r="F962" s="5">
        <v>3.5999999999999997E-2</v>
      </c>
      <c r="G962" s="44"/>
      <c r="H962" s="5">
        <v>0</v>
      </c>
      <c r="I962" s="44"/>
      <c r="J962" s="5">
        <v>3.6999999999999998E-2</v>
      </c>
      <c r="K962" s="44"/>
      <c r="L962" s="5">
        <v>0</v>
      </c>
      <c r="M962" s="44"/>
      <c r="N962" s="5">
        <v>0</v>
      </c>
      <c r="O962" s="44"/>
      <c r="P962" s="5">
        <v>0</v>
      </c>
      <c r="Q962" s="44"/>
      <c r="R962" s="5">
        <v>0</v>
      </c>
      <c r="S962" s="44"/>
      <c r="U962" s="39">
        <f>$AB$4-V962</f>
        <v>0.4041200000000007</v>
      </c>
      <c r="V962" s="39">
        <f>V960-K959</f>
        <v>4.3958799999999991</v>
      </c>
      <c r="W962" s="40">
        <f>U962/($AB$4/100)</f>
        <v>8.4191666666666816</v>
      </c>
      <c r="X962" s="40">
        <f>V962/($AB$4/100)</f>
        <v>91.580833333333317</v>
      </c>
    </row>
    <row r="963" spans="1:24" x14ac:dyDescent="0.3">
      <c r="A963" s="2">
        <v>44297</v>
      </c>
      <c r="B963" s="3">
        <v>0</v>
      </c>
      <c r="C963" s="6">
        <v>9.9000000000000057</v>
      </c>
      <c r="D963" s="6">
        <v>9.7000000000000028</v>
      </c>
      <c r="E963" s="4">
        <v>12.76</v>
      </c>
      <c r="F963" s="5">
        <v>3.6999999999999998E-2</v>
      </c>
      <c r="G963" s="44">
        <f t="shared" si="99"/>
        <v>3.6249999999999998E-2</v>
      </c>
      <c r="H963" s="5">
        <v>0</v>
      </c>
      <c r="I963" s="44">
        <f t="shared" si="100"/>
        <v>0</v>
      </c>
      <c r="J963" s="5">
        <v>3.6999999999999998E-2</v>
      </c>
      <c r="K963" s="44">
        <f t="shared" si="101"/>
        <v>3.7249999999999998E-2</v>
      </c>
      <c r="L963" s="5">
        <v>0</v>
      </c>
      <c r="M963" s="44">
        <f t="shared" si="102"/>
        <v>0</v>
      </c>
      <c r="N963" s="5">
        <v>0</v>
      </c>
      <c r="O963" s="44">
        <f t="shared" si="103"/>
        <v>0</v>
      </c>
      <c r="P963" s="5">
        <v>0</v>
      </c>
      <c r="Q963" s="44">
        <f t="shared" si="104"/>
        <v>0</v>
      </c>
      <c r="R963" s="5">
        <v>0</v>
      </c>
      <c r="S963" s="44">
        <f t="shared" si="105"/>
        <v>0</v>
      </c>
      <c r="U963" s="39"/>
      <c r="V963" s="39"/>
      <c r="W963" s="40"/>
      <c r="X963" s="40"/>
    </row>
    <row r="964" spans="1:24" x14ac:dyDescent="0.3">
      <c r="A964" s="2">
        <v>44297</v>
      </c>
      <c r="B964" s="3">
        <v>1.0416666666666666E-2</v>
      </c>
      <c r="C964" s="6">
        <v>8.2999999999999972</v>
      </c>
      <c r="D964" s="6">
        <v>9.5999999999999943</v>
      </c>
      <c r="E964" s="4">
        <v>12.75</v>
      </c>
      <c r="F964" s="5">
        <v>3.5999999999999997E-2</v>
      </c>
      <c r="G964" s="44"/>
      <c r="H964" s="5">
        <v>0</v>
      </c>
      <c r="I964" s="44"/>
      <c r="J964" s="5">
        <v>3.7999999999999999E-2</v>
      </c>
      <c r="K964" s="44"/>
      <c r="L964" s="5">
        <v>0</v>
      </c>
      <c r="M964" s="44"/>
      <c r="N964" s="5">
        <v>0</v>
      </c>
      <c r="O964" s="44"/>
      <c r="P964" s="5">
        <v>0</v>
      </c>
      <c r="Q964" s="44"/>
      <c r="R964" s="5">
        <v>0</v>
      </c>
      <c r="S964" s="44"/>
      <c r="U964" s="39">
        <f>$AB$4-V964</f>
        <v>0.4041200000000007</v>
      </c>
      <c r="V964" s="39">
        <f>V962+($AB$3*M963)</f>
        <v>4.3958799999999991</v>
      </c>
      <c r="W964" s="40">
        <f>U964/($AB$4/100)</f>
        <v>8.4191666666666816</v>
      </c>
      <c r="X964" s="40">
        <f>V964/($AB$4/100)</f>
        <v>91.580833333333317</v>
      </c>
    </row>
    <row r="965" spans="1:24" x14ac:dyDescent="0.3">
      <c r="A965" s="2">
        <v>44297</v>
      </c>
      <c r="B965" s="3">
        <v>2.0833333333333332E-2</v>
      </c>
      <c r="C965" s="6">
        <v>7.3999999999999986</v>
      </c>
      <c r="D965" s="6">
        <v>10.200000000000003</v>
      </c>
      <c r="E965" s="4">
        <v>12.75</v>
      </c>
      <c r="F965" s="5">
        <v>3.5999999999999997E-2</v>
      </c>
      <c r="G965" s="44"/>
      <c r="H965" s="5">
        <v>0</v>
      </c>
      <c r="I965" s="44"/>
      <c r="J965" s="5">
        <v>3.6999999999999998E-2</v>
      </c>
      <c r="K965" s="44"/>
      <c r="L965" s="5">
        <v>0</v>
      </c>
      <c r="M965" s="44"/>
      <c r="N965" s="5">
        <v>0</v>
      </c>
      <c r="O965" s="44"/>
      <c r="P965" s="5">
        <v>0</v>
      </c>
      <c r="Q965" s="44"/>
      <c r="R965" s="5">
        <v>0</v>
      </c>
      <c r="S965" s="44"/>
      <c r="U965" s="39"/>
      <c r="V965" s="39"/>
      <c r="W965" s="40"/>
      <c r="X965" s="40"/>
    </row>
    <row r="966" spans="1:24" x14ac:dyDescent="0.3">
      <c r="A966" s="2">
        <v>44297</v>
      </c>
      <c r="B966" s="3">
        <v>3.125E-2</v>
      </c>
      <c r="C966" s="6">
        <v>6.7000000000000028</v>
      </c>
      <c r="D966" s="6">
        <v>13.400000000000006</v>
      </c>
      <c r="E966" s="4">
        <v>12.71</v>
      </c>
      <c r="F966" s="5">
        <v>3.5999999999999997E-2</v>
      </c>
      <c r="G966" s="44"/>
      <c r="H966" s="5">
        <v>0</v>
      </c>
      <c r="I966" s="44"/>
      <c r="J966" s="5">
        <v>3.6999999999999998E-2</v>
      </c>
      <c r="K966" s="44"/>
      <c r="L966" s="5">
        <v>0</v>
      </c>
      <c r="M966" s="44"/>
      <c r="N966" s="5">
        <v>0</v>
      </c>
      <c r="O966" s="44"/>
      <c r="P966" s="5">
        <v>0</v>
      </c>
      <c r="Q966" s="44"/>
      <c r="R966" s="5">
        <v>0</v>
      </c>
      <c r="S966" s="44"/>
      <c r="U966" s="39">
        <f>$AB$4-V966</f>
        <v>0.44137000000000093</v>
      </c>
      <c r="V966" s="39">
        <f>V964-K963</f>
        <v>4.3586299999999989</v>
      </c>
      <c r="W966" s="40">
        <f>U966/($AB$4/100)</f>
        <v>9.195208333333353</v>
      </c>
      <c r="X966" s="40">
        <f>V966/($AB$4/100)</f>
        <v>90.804791666666645</v>
      </c>
    </row>
    <row r="967" spans="1:24" x14ac:dyDescent="0.3">
      <c r="A967" s="2">
        <v>44297</v>
      </c>
      <c r="B967" s="3">
        <v>4.1666666666666664E-2</v>
      </c>
      <c r="C967" s="6">
        <v>6.2999999999999972</v>
      </c>
      <c r="D967" s="6">
        <v>12.5</v>
      </c>
      <c r="E967" s="4">
        <v>12.71</v>
      </c>
      <c r="F967" s="5">
        <v>3.6999999999999998E-2</v>
      </c>
      <c r="G967" s="44">
        <f t="shared" ref="G967:G1027" si="106">AVERAGE(F967:F970)</f>
        <v>3.6499999999999998E-2</v>
      </c>
      <c r="H967" s="5">
        <v>0</v>
      </c>
      <c r="I967" s="44">
        <f t="shared" ref="I967:I1027" si="107">AVERAGE(H967:H970)</f>
        <v>0</v>
      </c>
      <c r="J967" s="5">
        <v>3.7999999999999999E-2</v>
      </c>
      <c r="K967" s="44">
        <f t="shared" ref="K967:K1027" si="108">AVERAGE(J967:J970)</f>
        <v>3.7499999999999999E-2</v>
      </c>
      <c r="L967" s="5">
        <v>0</v>
      </c>
      <c r="M967" s="44">
        <f t="shared" ref="M967:M1027" si="109">AVERAGE(L967:L970)</f>
        <v>0</v>
      </c>
      <c r="N967" s="5">
        <v>0</v>
      </c>
      <c r="O967" s="44">
        <f t="shared" ref="O967:O1027" si="110">AVERAGE(N967:N970)</f>
        <v>0</v>
      </c>
      <c r="P967" s="5">
        <v>0</v>
      </c>
      <c r="Q967" s="44">
        <f t="shared" ref="Q967:Q1027" si="111">AVERAGE(P967:P970)</f>
        <v>0</v>
      </c>
      <c r="R967" s="5">
        <v>0</v>
      </c>
      <c r="S967" s="44">
        <f t="shared" ref="S967:S1027" si="112">AVERAGE(R967:R970)</f>
        <v>0</v>
      </c>
      <c r="U967" s="39"/>
      <c r="V967" s="39"/>
      <c r="W967" s="40"/>
      <c r="X967" s="40"/>
    </row>
    <row r="968" spans="1:24" x14ac:dyDescent="0.3">
      <c r="A968" s="2">
        <v>44297</v>
      </c>
      <c r="B968" s="3">
        <v>5.2083333333333336E-2</v>
      </c>
      <c r="C968" s="6">
        <v>6.1000000000000014</v>
      </c>
      <c r="D968" s="6">
        <v>11</v>
      </c>
      <c r="E968" s="4">
        <v>12.72</v>
      </c>
      <c r="F968" s="5">
        <v>3.5999999999999997E-2</v>
      </c>
      <c r="G968" s="44"/>
      <c r="H968" s="5">
        <v>0</v>
      </c>
      <c r="I968" s="44"/>
      <c r="J968" s="5">
        <v>3.6999999999999998E-2</v>
      </c>
      <c r="K968" s="44"/>
      <c r="L968" s="5">
        <v>0</v>
      </c>
      <c r="M968" s="44"/>
      <c r="N968" s="5">
        <v>0</v>
      </c>
      <c r="O968" s="44"/>
      <c r="P968" s="5">
        <v>0</v>
      </c>
      <c r="Q968" s="44"/>
      <c r="R968" s="5">
        <v>0</v>
      </c>
      <c r="S968" s="44"/>
      <c r="U968" s="39">
        <f>$AB$4-V968</f>
        <v>0.44137000000000093</v>
      </c>
      <c r="V968" s="39">
        <f>V966+($AB$3*M967)</f>
        <v>4.3586299999999989</v>
      </c>
      <c r="W968" s="40">
        <f>U968/($AB$4/100)</f>
        <v>9.195208333333353</v>
      </c>
      <c r="X968" s="40">
        <f>V968/($AB$4/100)</f>
        <v>90.804791666666645</v>
      </c>
    </row>
    <row r="969" spans="1:24" x14ac:dyDescent="0.3">
      <c r="A969" s="2">
        <v>44297</v>
      </c>
      <c r="B969" s="3">
        <v>6.25E-2</v>
      </c>
      <c r="C969" s="6">
        <v>5.7999999999999972</v>
      </c>
      <c r="D969" s="6">
        <v>9.9000000000000057</v>
      </c>
      <c r="E969" s="4">
        <v>12.71</v>
      </c>
      <c r="F969" s="5">
        <v>3.6999999999999998E-2</v>
      </c>
      <c r="G969" s="44"/>
      <c r="H969" s="5">
        <v>0</v>
      </c>
      <c r="I969" s="44"/>
      <c r="J969" s="5">
        <v>3.7999999999999999E-2</v>
      </c>
      <c r="K969" s="44"/>
      <c r="L969" s="5">
        <v>0</v>
      </c>
      <c r="M969" s="44"/>
      <c r="N969" s="5">
        <v>0</v>
      </c>
      <c r="O969" s="44"/>
      <c r="P969" s="5">
        <v>0</v>
      </c>
      <c r="Q969" s="44"/>
      <c r="R969" s="5">
        <v>0</v>
      </c>
      <c r="S969" s="44"/>
      <c r="U969" s="39"/>
      <c r="V969" s="39"/>
      <c r="W969" s="9"/>
      <c r="X969" s="9"/>
    </row>
    <row r="970" spans="1:24" x14ac:dyDescent="0.3">
      <c r="A970" s="2">
        <v>44297</v>
      </c>
      <c r="B970" s="3">
        <v>7.2916666666666671E-2</v>
      </c>
      <c r="C970" s="6">
        <v>5.7000000000000028</v>
      </c>
      <c r="D970" s="6">
        <v>10.5</v>
      </c>
      <c r="E970" s="4">
        <v>12.71</v>
      </c>
      <c r="F970" s="5">
        <v>3.5999999999999997E-2</v>
      </c>
      <c r="G970" s="44"/>
      <c r="H970" s="5">
        <v>0</v>
      </c>
      <c r="I970" s="44"/>
      <c r="J970" s="5">
        <v>3.6999999999999998E-2</v>
      </c>
      <c r="K970" s="44"/>
      <c r="L970" s="5">
        <v>0</v>
      </c>
      <c r="M970" s="44"/>
      <c r="N970" s="5">
        <v>0</v>
      </c>
      <c r="O970" s="44"/>
      <c r="P970" s="5">
        <v>0</v>
      </c>
      <c r="Q970" s="44"/>
      <c r="R970" s="5">
        <v>0</v>
      </c>
      <c r="S970" s="44"/>
      <c r="U970" s="39">
        <f>$AB$4-V970</f>
        <v>0.47887000000000057</v>
      </c>
      <c r="V970" s="39">
        <f>V968-K967</f>
        <v>4.3211299999999992</v>
      </c>
      <c r="W970" s="40">
        <f>U970/($AB$4/100)</f>
        <v>9.9764583333333459</v>
      </c>
      <c r="X970" s="40">
        <f>V970/($AB$4/100)</f>
        <v>90.023541666666645</v>
      </c>
    </row>
    <row r="971" spans="1:24" x14ac:dyDescent="0.3">
      <c r="A971" s="2">
        <v>44297</v>
      </c>
      <c r="B971" s="3">
        <v>8.3333333333333329E-2</v>
      </c>
      <c r="C971" s="6">
        <v>5.3999999999999986</v>
      </c>
      <c r="D971" s="6">
        <v>12.900000000000006</v>
      </c>
      <c r="E971" s="4">
        <v>12.68</v>
      </c>
      <c r="F971" s="5">
        <v>3.6999999999999998E-2</v>
      </c>
      <c r="G971" s="44">
        <f t="shared" si="106"/>
        <v>3.6749999999999998E-2</v>
      </c>
      <c r="H971" s="5">
        <v>0</v>
      </c>
      <c r="I971" s="44">
        <f t="shared" si="107"/>
        <v>0</v>
      </c>
      <c r="J971" s="5">
        <v>3.7999999999999999E-2</v>
      </c>
      <c r="K971" s="44">
        <f t="shared" si="108"/>
        <v>3.7499999999999999E-2</v>
      </c>
      <c r="L971" s="5">
        <v>0</v>
      </c>
      <c r="M971" s="44">
        <f t="shared" si="109"/>
        <v>0</v>
      </c>
      <c r="N971" s="5">
        <v>0</v>
      </c>
      <c r="O971" s="44">
        <f t="shared" si="110"/>
        <v>0</v>
      </c>
      <c r="P971" s="5">
        <v>0</v>
      </c>
      <c r="Q971" s="44">
        <f t="shared" si="111"/>
        <v>0</v>
      </c>
      <c r="R971" s="5">
        <v>0</v>
      </c>
      <c r="S971" s="44">
        <f t="shared" si="112"/>
        <v>0</v>
      </c>
      <c r="U971" s="39"/>
      <c r="V971" s="39"/>
      <c r="W971" s="40"/>
      <c r="X971" s="40"/>
    </row>
    <row r="972" spans="1:24" x14ac:dyDescent="0.3">
      <c r="A972" s="2">
        <v>44297</v>
      </c>
      <c r="B972" s="3">
        <v>9.375E-2</v>
      </c>
      <c r="C972" s="6">
        <v>5.1000000000000014</v>
      </c>
      <c r="D972" s="6">
        <v>11.599999999999994</v>
      </c>
      <c r="E972" s="4">
        <v>12.68</v>
      </c>
      <c r="F972" s="5">
        <v>3.6999999999999998E-2</v>
      </c>
      <c r="G972" s="44"/>
      <c r="H972" s="5">
        <v>0</v>
      </c>
      <c r="I972" s="44"/>
      <c r="J972" s="5">
        <v>3.6999999999999998E-2</v>
      </c>
      <c r="K972" s="44"/>
      <c r="L972" s="5">
        <v>0</v>
      </c>
      <c r="M972" s="44"/>
      <c r="N972" s="5">
        <v>0</v>
      </c>
      <c r="O972" s="44"/>
      <c r="P972" s="5">
        <v>0</v>
      </c>
      <c r="Q972" s="44"/>
      <c r="R972" s="5">
        <v>0</v>
      </c>
      <c r="S972" s="44"/>
      <c r="U972" s="39">
        <f>$AB$4-V972</f>
        <v>0.47887000000000057</v>
      </c>
      <c r="V972" s="39">
        <f>V970+($AB$3*M971)</f>
        <v>4.3211299999999992</v>
      </c>
      <c r="W972" s="40">
        <f>U972/($AB$4/100)</f>
        <v>9.9764583333333459</v>
      </c>
      <c r="X972" s="40">
        <f>V972/($AB$4/100)</f>
        <v>90.023541666666645</v>
      </c>
    </row>
    <row r="973" spans="1:24" x14ac:dyDescent="0.3">
      <c r="A973" s="2">
        <v>44297</v>
      </c>
      <c r="B973" s="3">
        <v>0.10416666666666667</v>
      </c>
      <c r="C973" s="6">
        <v>5.2999999999999972</v>
      </c>
      <c r="D973" s="6">
        <v>10.299999999999997</v>
      </c>
      <c r="E973" s="4">
        <v>12.68</v>
      </c>
      <c r="F973" s="5">
        <v>3.5999999999999997E-2</v>
      </c>
      <c r="G973" s="44"/>
      <c r="H973" s="5">
        <v>0</v>
      </c>
      <c r="I973" s="44"/>
      <c r="J973" s="5">
        <v>3.7999999999999999E-2</v>
      </c>
      <c r="K973" s="44"/>
      <c r="L973" s="5">
        <v>0</v>
      </c>
      <c r="M973" s="44"/>
      <c r="N973" s="5">
        <v>0</v>
      </c>
      <c r="O973" s="44"/>
      <c r="P973" s="5">
        <v>0</v>
      </c>
      <c r="Q973" s="44"/>
      <c r="R973" s="5">
        <v>0</v>
      </c>
      <c r="S973" s="44"/>
      <c r="U973" s="39"/>
      <c r="V973" s="39"/>
      <c r="W973" s="40"/>
      <c r="X973" s="40"/>
    </row>
    <row r="974" spans="1:24" x14ac:dyDescent="0.3">
      <c r="A974" s="2">
        <v>44297</v>
      </c>
      <c r="B974" s="3">
        <v>0.11458333333333333</v>
      </c>
      <c r="C974" s="6">
        <v>5.2999999999999972</v>
      </c>
      <c r="D974" s="6">
        <v>10</v>
      </c>
      <c r="E974" s="4">
        <v>12.68</v>
      </c>
      <c r="F974" s="5">
        <v>3.6999999999999998E-2</v>
      </c>
      <c r="G974" s="44"/>
      <c r="H974" s="5">
        <v>0</v>
      </c>
      <c r="I974" s="44"/>
      <c r="J974" s="5">
        <v>3.6999999999999998E-2</v>
      </c>
      <c r="K974" s="44"/>
      <c r="L974" s="5">
        <v>0</v>
      </c>
      <c r="M974" s="44"/>
      <c r="N974" s="5">
        <v>0</v>
      </c>
      <c r="O974" s="44"/>
      <c r="P974" s="5">
        <v>0</v>
      </c>
      <c r="Q974" s="44"/>
      <c r="R974" s="5">
        <v>0</v>
      </c>
      <c r="S974" s="44"/>
      <c r="U974" s="39">
        <f>$AB$4-V974</f>
        <v>0.51637000000000022</v>
      </c>
      <c r="V974" s="39">
        <f>V972-K971</f>
        <v>4.2836299999999996</v>
      </c>
      <c r="W974" s="40">
        <f>U974/($AB$4/100)</f>
        <v>10.757708333333337</v>
      </c>
      <c r="X974" s="40">
        <f>V974/($AB$4/100)</f>
        <v>89.242291666666659</v>
      </c>
    </row>
    <row r="975" spans="1:24" x14ac:dyDescent="0.3">
      <c r="A975" s="2">
        <v>44297</v>
      </c>
      <c r="B975" s="3">
        <v>0.125</v>
      </c>
      <c r="C975" s="6">
        <v>4.7999999999999972</v>
      </c>
      <c r="D975" s="6">
        <v>12.799999999999997</v>
      </c>
      <c r="E975" s="4">
        <v>12.65</v>
      </c>
      <c r="F975" s="5">
        <v>3.6999999999999998E-2</v>
      </c>
      <c r="G975" s="44">
        <f t="shared" si="106"/>
        <v>3.6749999999999998E-2</v>
      </c>
      <c r="H975" s="5">
        <v>0</v>
      </c>
      <c r="I975" s="44">
        <f t="shared" si="107"/>
        <v>0</v>
      </c>
      <c r="J975" s="5">
        <v>3.7999999999999999E-2</v>
      </c>
      <c r="K975" s="44">
        <f t="shared" si="108"/>
        <v>3.7749999999999999E-2</v>
      </c>
      <c r="L975" s="5">
        <v>0</v>
      </c>
      <c r="M975" s="44">
        <f t="shared" si="109"/>
        <v>0</v>
      </c>
      <c r="N975" s="5">
        <v>0</v>
      </c>
      <c r="O975" s="44">
        <f t="shared" si="110"/>
        <v>0</v>
      </c>
      <c r="P975" s="5">
        <v>0</v>
      </c>
      <c r="Q975" s="44">
        <f t="shared" si="111"/>
        <v>0</v>
      </c>
      <c r="R975" s="5">
        <v>0</v>
      </c>
      <c r="S975" s="44">
        <f t="shared" si="112"/>
        <v>0</v>
      </c>
      <c r="U975" s="39"/>
      <c r="V975" s="39"/>
      <c r="W975" s="40"/>
      <c r="X975" s="40"/>
    </row>
    <row r="976" spans="1:24" x14ac:dyDescent="0.3">
      <c r="A976" s="2">
        <v>44297</v>
      </c>
      <c r="B976" s="3">
        <v>0.13541666666666666</v>
      </c>
      <c r="C976" s="6">
        <v>4.6000000000000014</v>
      </c>
      <c r="D976" s="6">
        <v>11.700000000000003</v>
      </c>
      <c r="E976" s="4">
        <v>12.65</v>
      </c>
      <c r="F976" s="5">
        <v>3.5999999999999997E-2</v>
      </c>
      <c r="G976" s="44"/>
      <c r="H976" s="5">
        <v>0</v>
      </c>
      <c r="I976" s="44"/>
      <c r="J976" s="5">
        <v>3.7999999999999999E-2</v>
      </c>
      <c r="K976" s="44"/>
      <c r="L976" s="5">
        <v>0</v>
      </c>
      <c r="M976" s="44"/>
      <c r="N976" s="5">
        <v>0</v>
      </c>
      <c r="O976" s="44"/>
      <c r="P976" s="5">
        <v>0</v>
      </c>
      <c r="Q976" s="44"/>
      <c r="R976" s="5">
        <v>0</v>
      </c>
      <c r="S976" s="44"/>
      <c r="U976" s="39">
        <f>$AB$4-V976</f>
        <v>0.51637000000000022</v>
      </c>
      <c r="V976" s="39">
        <f>V974+($AB$3*M975)</f>
        <v>4.2836299999999996</v>
      </c>
      <c r="W976" s="40">
        <f>U976/($AB$4/100)</f>
        <v>10.757708333333337</v>
      </c>
      <c r="X976" s="40">
        <f>V976/($AB$4/100)</f>
        <v>89.242291666666659</v>
      </c>
    </row>
    <row r="977" spans="1:24" x14ac:dyDescent="0.3">
      <c r="A977" s="2">
        <v>44297</v>
      </c>
      <c r="B977" s="3">
        <v>0.14583333333333334</v>
      </c>
      <c r="C977" s="6">
        <v>4.2999999999999972</v>
      </c>
      <c r="D977" s="6">
        <v>10.400000000000006</v>
      </c>
      <c r="E977" s="4">
        <v>12.65</v>
      </c>
      <c r="F977" s="5">
        <v>3.6999999999999998E-2</v>
      </c>
      <c r="G977" s="44"/>
      <c r="H977" s="5">
        <v>0</v>
      </c>
      <c r="I977" s="44"/>
      <c r="J977" s="5">
        <v>3.6999999999999998E-2</v>
      </c>
      <c r="K977" s="44"/>
      <c r="L977" s="5">
        <v>0</v>
      </c>
      <c r="M977" s="44"/>
      <c r="N977" s="5">
        <v>0</v>
      </c>
      <c r="O977" s="44"/>
      <c r="P977" s="5">
        <v>0</v>
      </c>
      <c r="Q977" s="44"/>
      <c r="R977" s="5">
        <v>0</v>
      </c>
      <c r="S977" s="44"/>
      <c r="U977" s="39"/>
      <c r="V977" s="39"/>
      <c r="W977" s="9"/>
      <c r="X977" s="9"/>
    </row>
    <row r="978" spans="1:24" x14ac:dyDescent="0.3">
      <c r="A978" s="2">
        <v>44297</v>
      </c>
      <c r="B978" s="3">
        <v>0.15625</v>
      </c>
      <c r="C978" s="6">
        <v>4</v>
      </c>
      <c r="D978" s="6">
        <v>10.700000000000003</v>
      </c>
      <c r="E978" s="4">
        <v>12.65</v>
      </c>
      <c r="F978" s="5">
        <v>3.6999999999999998E-2</v>
      </c>
      <c r="G978" s="44"/>
      <c r="H978" s="5">
        <v>0</v>
      </c>
      <c r="I978" s="44"/>
      <c r="J978" s="5">
        <v>3.7999999999999999E-2</v>
      </c>
      <c r="K978" s="44"/>
      <c r="L978" s="5">
        <v>0</v>
      </c>
      <c r="M978" s="44"/>
      <c r="N978" s="5">
        <v>0</v>
      </c>
      <c r="O978" s="44"/>
      <c r="P978" s="5">
        <v>0</v>
      </c>
      <c r="Q978" s="44"/>
      <c r="R978" s="5">
        <v>0</v>
      </c>
      <c r="S978" s="44"/>
      <c r="U978" s="39">
        <f>$AB$4-V978</f>
        <v>0.55412000000000017</v>
      </c>
      <c r="V978" s="39">
        <f>V976-K975</f>
        <v>4.2458799999999997</v>
      </c>
      <c r="W978" s="40">
        <f>U978/($AB$4/100)</f>
        <v>11.544166666666669</v>
      </c>
      <c r="X978" s="40">
        <f>V978/($AB$4/100)</f>
        <v>88.455833333333331</v>
      </c>
    </row>
    <row r="979" spans="1:24" x14ac:dyDescent="0.3">
      <c r="A979" s="2">
        <v>44297</v>
      </c>
      <c r="B979" s="3">
        <v>0.16666666666666666</v>
      </c>
      <c r="C979" s="6">
        <v>4.1000000000000014</v>
      </c>
      <c r="D979" s="6">
        <v>12.700000000000003</v>
      </c>
      <c r="E979" s="4">
        <v>12.61</v>
      </c>
      <c r="F979" s="5">
        <v>3.6999999999999998E-2</v>
      </c>
      <c r="G979" s="44">
        <f t="shared" si="106"/>
        <v>3.6749999999999998E-2</v>
      </c>
      <c r="H979" s="5">
        <v>0</v>
      </c>
      <c r="I979" s="44">
        <f t="shared" si="107"/>
        <v>0</v>
      </c>
      <c r="J979" s="5">
        <v>3.6999999999999998E-2</v>
      </c>
      <c r="K979" s="44">
        <f t="shared" si="108"/>
        <v>3.7499999999999999E-2</v>
      </c>
      <c r="L979" s="5">
        <v>0</v>
      </c>
      <c r="M979" s="44">
        <f t="shared" si="109"/>
        <v>0</v>
      </c>
      <c r="N979" s="5">
        <v>0</v>
      </c>
      <c r="O979" s="44">
        <f t="shared" si="110"/>
        <v>0</v>
      </c>
      <c r="P979" s="5">
        <v>0</v>
      </c>
      <c r="Q979" s="44">
        <f t="shared" si="111"/>
        <v>0</v>
      </c>
      <c r="R979" s="5">
        <v>0</v>
      </c>
      <c r="S979" s="44">
        <f t="shared" si="112"/>
        <v>0</v>
      </c>
      <c r="U979" s="39"/>
      <c r="V979" s="39"/>
      <c r="W979" s="40"/>
      <c r="X979" s="40"/>
    </row>
    <row r="980" spans="1:24" x14ac:dyDescent="0.3">
      <c r="A980" s="2">
        <v>44297</v>
      </c>
      <c r="B980" s="3">
        <v>0.17708333333333334</v>
      </c>
      <c r="C980" s="6">
        <v>3.8999999999999986</v>
      </c>
      <c r="D980" s="6">
        <v>11.299999999999997</v>
      </c>
      <c r="E980" s="4">
        <v>12.62</v>
      </c>
      <c r="F980" s="5">
        <v>3.6999999999999998E-2</v>
      </c>
      <c r="G980" s="44"/>
      <c r="H980" s="5">
        <v>0</v>
      </c>
      <c r="I980" s="44"/>
      <c r="J980" s="5">
        <v>3.7999999999999999E-2</v>
      </c>
      <c r="K980" s="44"/>
      <c r="L980" s="5">
        <v>0</v>
      </c>
      <c r="M980" s="44"/>
      <c r="N980" s="5">
        <v>0</v>
      </c>
      <c r="O980" s="44"/>
      <c r="P980" s="5">
        <v>0</v>
      </c>
      <c r="Q980" s="44"/>
      <c r="R980" s="5">
        <v>0</v>
      </c>
      <c r="S980" s="44"/>
      <c r="U980" s="39">
        <f>$AB$4-V980</f>
        <v>0.55412000000000017</v>
      </c>
      <c r="V980" s="39">
        <f>V978+($AB$3*M979)</f>
        <v>4.2458799999999997</v>
      </c>
      <c r="W980" s="40">
        <f>U980/($AB$4/100)</f>
        <v>11.544166666666669</v>
      </c>
      <c r="X980" s="40">
        <f>V980/($AB$4/100)</f>
        <v>88.455833333333331</v>
      </c>
    </row>
    <row r="981" spans="1:24" x14ac:dyDescent="0.3">
      <c r="A981" s="2">
        <v>44297</v>
      </c>
      <c r="B981" s="3">
        <v>0.1875</v>
      </c>
      <c r="C981" s="6">
        <v>3.7000000000000028</v>
      </c>
      <c r="D981" s="6">
        <v>10</v>
      </c>
      <c r="E981" s="4">
        <v>12.62</v>
      </c>
      <c r="F981" s="5">
        <v>3.5999999999999997E-2</v>
      </c>
      <c r="G981" s="44"/>
      <c r="H981" s="5">
        <v>0</v>
      </c>
      <c r="I981" s="44"/>
      <c r="J981" s="5">
        <v>3.7999999999999999E-2</v>
      </c>
      <c r="K981" s="44"/>
      <c r="L981" s="5">
        <v>0</v>
      </c>
      <c r="M981" s="44"/>
      <c r="N981" s="5">
        <v>0</v>
      </c>
      <c r="O981" s="44"/>
      <c r="P981" s="5">
        <v>0</v>
      </c>
      <c r="Q981" s="44"/>
      <c r="R981" s="5">
        <v>0</v>
      </c>
      <c r="S981" s="44"/>
      <c r="U981" s="39"/>
      <c r="V981" s="39"/>
      <c r="W981" s="40"/>
      <c r="X981" s="40"/>
    </row>
    <row r="982" spans="1:24" x14ac:dyDescent="0.3">
      <c r="A982" s="2">
        <v>44297</v>
      </c>
      <c r="B982" s="3">
        <v>0.19791666666666666</v>
      </c>
      <c r="C982" s="6">
        <v>3.7000000000000028</v>
      </c>
      <c r="D982" s="6">
        <v>11.900000000000006</v>
      </c>
      <c r="E982" s="4">
        <v>12.61</v>
      </c>
      <c r="F982" s="5">
        <v>3.6999999999999998E-2</v>
      </c>
      <c r="G982" s="44"/>
      <c r="H982" s="5">
        <v>0</v>
      </c>
      <c r="I982" s="44"/>
      <c r="J982" s="5">
        <v>3.6999999999999998E-2</v>
      </c>
      <c r="K982" s="44"/>
      <c r="L982" s="5">
        <v>0</v>
      </c>
      <c r="M982" s="44"/>
      <c r="N982" s="5">
        <v>0</v>
      </c>
      <c r="O982" s="44"/>
      <c r="P982" s="5">
        <v>0</v>
      </c>
      <c r="Q982" s="44"/>
      <c r="R982" s="5">
        <v>0</v>
      </c>
      <c r="S982" s="44"/>
      <c r="U982" s="39">
        <f>$AB$4-V982</f>
        <v>0.59161999999999981</v>
      </c>
      <c r="V982" s="39">
        <f>V980-K979</f>
        <v>4.20838</v>
      </c>
      <c r="W982" s="40">
        <f>U982/($AB$4/100)</f>
        <v>12.325416666666662</v>
      </c>
      <c r="X982" s="40">
        <f>V982/($AB$4/100)</f>
        <v>87.674583333333331</v>
      </c>
    </row>
    <row r="983" spans="1:24" x14ac:dyDescent="0.3">
      <c r="A983" s="2">
        <v>44297</v>
      </c>
      <c r="B983" s="3">
        <v>0.20833333333333334</v>
      </c>
      <c r="C983" s="6">
        <v>3.6000000000000014</v>
      </c>
      <c r="D983" s="6">
        <v>12.200000000000003</v>
      </c>
      <c r="E983" s="4">
        <v>12.6</v>
      </c>
      <c r="F983" s="5">
        <v>3.6999999999999998E-2</v>
      </c>
      <c r="G983" s="44">
        <f t="shared" si="106"/>
        <v>3.6999999999999998E-2</v>
      </c>
      <c r="H983" s="5">
        <v>0</v>
      </c>
      <c r="I983" s="44">
        <f t="shared" si="107"/>
        <v>0</v>
      </c>
      <c r="J983" s="5">
        <v>3.7999999999999999E-2</v>
      </c>
      <c r="K983" s="44">
        <f t="shared" si="108"/>
        <v>3.7749999999999999E-2</v>
      </c>
      <c r="L983" s="5">
        <v>0</v>
      </c>
      <c r="M983" s="44">
        <f t="shared" si="109"/>
        <v>0</v>
      </c>
      <c r="N983" s="5">
        <v>0</v>
      </c>
      <c r="O983" s="44">
        <f t="shared" si="110"/>
        <v>0</v>
      </c>
      <c r="P983" s="5">
        <v>0</v>
      </c>
      <c r="Q983" s="44">
        <f t="shared" si="111"/>
        <v>0</v>
      </c>
      <c r="R983" s="5">
        <v>0</v>
      </c>
      <c r="S983" s="44">
        <f t="shared" si="112"/>
        <v>0</v>
      </c>
      <c r="U983" s="39"/>
      <c r="V983" s="39"/>
      <c r="W983" s="40"/>
      <c r="X983" s="40"/>
    </row>
    <row r="984" spans="1:24" x14ac:dyDescent="0.3">
      <c r="A984" s="2">
        <v>44297</v>
      </c>
      <c r="B984" s="3">
        <v>0.21875</v>
      </c>
      <c r="C984" s="6">
        <v>3.5</v>
      </c>
      <c r="D984" s="6">
        <v>10.599999999999994</v>
      </c>
      <c r="E984" s="4">
        <v>12.6</v>
      </c>
      <c r="F984" s="5">
        <v>3.6999999999999998E-2</v>
      </c>
      <c r="G984" s="44"/>
      <c r="H984" s="5">
        <v>0</v>
      </c>
      <c r="I984" s="44"/>
      <c r="J984" s="5">
        <v>3.7999999999999999E-2</v>
      </c>
      <c r="K984" s="44"/>
      <c r="L984" s="5">
        <v>0</v>
      </c>
      <c r="M984" s="44"/>
      <c r="N984" s="5">
        <v>0</v>
      </c>
      <c r="O984" s="44"/>
      <c r="P984" s="5">
        <v>0</v>
      </c>
      <c r="Q984" s="44"/>
      <c r="R984" s="5">
        <v>0</v>
      </c>
      <c r="S984" s="44"/>
      <c r="U984" s="39">
        <f>$AB$4-V984</f>
        <v>0.59161999999999981</v>
      </c>
      <c r="V984" s="39">
        <f>V982+($AB$3*M983)</f>
        <v>4.20838</v>
      </c>
      <c r="W984" s="40">
        <f>U984/($AB$4/100)</f>
        <v>12.325416666666662</v>
      </c>
      <c r="X984" s="40">
        <f>V984/($AB$4/100)</f>
        <v>87.674583333333331</v>
      </c>
    </row>
    <row r="985" spans="1:24" x14ac:dyDescent="0.3">
      <c r="A985" s="2">
        <v>44297</v>
      </c>
      <c r="B985" s="3">
        <v>0.22916666666666666</v>
      </c>
      <c r="C985" s="6">
        <v>3.7999999999999972</v>
      </c>
      <c r="D985" s="6">
        <v>10</v>
      </c>
      <c r="E985" s="4">
        <v>12.61</v>
      </c>
      <c r="F985" s="5">
        <v>3.6999999999999998E-2</v>
      </c>
      <c r="G985" s="44"/>
      <c r="H985" s="5">
        <v>0</v>
      </c>
      <c r="I985" s="44"/>
      <c r="J985" s="5">
        <v>3.6999999999999998E-2</v>
      </c>
      <c r="K985" s="44"/>
      <c r="L985" s="5">
        <v>0</v>
      </c>
      <c r="M985" s="44"/>
      <c r="N985" s="5">
        <v>0</v>
      </c>
      <c r="O985" s="44"/>
      <c r="P985" s="5">
        <v>0</v>
      </c>
      <c r="Q985" s="44"/>
      <c r="R985" s="5">
        <v>0</v>
      </c>
      <c r="S985" s="44"/>
      <c r="U985" s="39"/>
      <c r="V985" s="39"/>
      <c r="W985" s="9"/>
      <c r="X985" s="9"/>
    </row>
    <row r="986" spans="1:24" x14ac:dyDescent="0.3">
      <c r="A986" s="2">
        <v>44297</v>
      </c>
      <c r="B986" s="3">
        <v>0.23958333333333334</v>
      </c>
      <c r="C986" s="6">
        <v>3.7000000000000028</v>
      </c>
      <c r="D986" s="6">
        <v>12.799999999999997</v>
      </c>
      <c r="E986" s="4">
        <v>12.58</v>
      </c>
      <c r="F986" s="5">
        <v>3.6999999999999998E-2</v>
      </c>
      <c r="G986" s="44"/>
      <c r="H986" s="5">
        <v>0</v>
      </c>
      <c r="I986" s="44"/>
      <c r="J986" s="5">
        <v>3.7999999999999999E-2</v>
      </c>
      <c r="K986" s="44"/>
      <c r="L986" s="5">
        <v>0</v>
      </c>
      <c r="M986" s="44"/>
      <c r="N986" s="5">
        <v>0</v>
      </c>
      <c r="O986" s="44"/>
      <c r="P986" s="5">
        <v>0</v>
      </c>
      <c r="Q986" s="44"/>
      <c r="R986" s="5">
        <v>0</v>
      </c>
      <c r="S986" s="44"/>
      <c r="U986" s="39">
        <f>$AB$4-V986</f>
        <v>0.62936999999999976</v>
      </c>
      <c r="V986" s="39">
        <f>V984-K983</f>
        <v>4.1706300000000001</v>
      </c>
      <c r="W986" s="40">
        <f>U986/($AB$4/100)</f>
        <v>13.111874999999994</v>
      </c>
      <c r="X986" s="40">
        <f>V986/($AB$4/100)</f>
        <v>86.888125000000002</v>
      </c>
    </row>
    <row r="987" spans="1:24" x14ac:dyDescent="0.3">
      <c r="A987" s="2">
        <v>44297</v>
      </c>
      <c r="B987" s="3">
        <v>0.25</v>
      </c>
      <c r="C987" s="6">
        <v>3.5</v>
      </c>
      <c r="D987" s="6">
        <v>11.700000000000003</v>
      </c>
      <c r="E987" s="4">
        <v>12.57</v>
      </c>
      <c r="F987" s="5">
        <v>3.6999999999999998E-2</v>
      </c>
      <c r="G987" s="44">
        <f t="shared" si="106"/>
        <v>3.8249999999999999E-2</v>
      </c>
      <c r="H987" s="5">
        <v>0</v>
      </c>
      <c r="I987" s="44">
        <f t="shared" si="107"/>
        <v>2.5000000000000001E-3</v>
      </c>
      <c r="J987" s="5">
        <v>3.7999999999999999E-2</v>
      </c>
      <c r="K987" s="44">
        <f t="shared" si="108"/>
        <v>3.5999999999999997E-2</v>
      </c>
      <c r="L987" s="5">
        <v>0</v>
      </c>
      <c r="M987" s="44">
        <f t="shared" si="109"/>
        <v>0</v>
      </c>
      <c r="N987" s="5">
        <v>0</v>
      </c>
      <c r="O987" s="44">
        <f t="shared" si="110"/>
        <v>0</v>
      </c>
      <c r="P987" s="5">
        <v>0</v>
      </c>
      <c r="Q987" s="44">
        <f t="shared" si="111"/>
        <v>0</v>
      </c>
      <c r="R987" s="5">
        <v>0</v>
      </c>
      <c r="S987" s="44">
        <f t="shared" si="112"/>
        <v>0</v>
      </c>
      <c r="U987" s="39"/>
      <c r="V987" s="39"/>
      <c r="W987" s="40"/>
      <c r="X987" s="40"/>
    </row>
    <row r="988" spans="1:24" x14ac:dyDescent="0.3">
      <c r="A988" s="2">
        <v>44297</v>
      </c>
      <c r="B988" s="3">
        <v>0.26041666666666669</v>
      </c>
      <c r="C988" s="6">
        <v>3.3999999999999986</v>
      </c>
      <c r="D988" s="6">
        <v>10.200000000000003</v>
      </c>
      <c r="E988" s="4">
        <v>12.59</v>
      </c>
      <c r="F988" s="5">
        <v>3.7999999999999999E-2</v>
      </c>
      <c r="G988" s="44"/>
      <c r="H988" s="5">
        <v>0</v>
      </c>
      <c r="I988" s="44"/>
      <c r="J988" s="5">
        <v>3.7999999999999999E-2</v>
      </c>
      <c r="K988" s="44"/>
      <c r="L988" s="5">
        <v>0</v>
      </c>
      <c r="M988" s="44"/>
      <c r="N988" s="5">
        <v>0</v>
      </c>
      <c r="O988" s="44"/>
      <c r="P988" s="5">
        <v>0</v>
      </c>
      <c r="Q988" s="44"/>
      <c r="R988" s="5">
        <v>0</v>
      </c>
      <c r="S988" s="44"/>
      <c r="U988" s="39">
        <f>$AB$4-V988</f>
        <v>0.62936999999999976</v>
      </c>
      <c r="V988" s="39">
        <f>V986+($AB$3*M987)</f>
        <v>4.1706300000000001</v>
      </c>
      <c r="W988" s="40">
        <f>U988/($AB$4/100)</f>
        <v>13.111874999999994</v>
      </c>
      <c r="X988" s="40">
        <f>V988/($AB$4/100)</f>
        <v>86.888125000000002</v>
      </c>
    </row>
    <row r="989" spans="1:24" x14ac:dyDescent="0.3">
      <c r="A989" s="2">
        <v>44297</v>
      </c>
      <c r="B989" s="3">
        <v>0.27083333333333331</v>
      </c>
      <c r="C989" s="6">
        <v>3.2999999999999972</v>
      </c>
      <c r="D989" s="6">
        <v>11.200000000000003</v>
      </c>
      <c r="E989" s="4">
        <v>12.59</v>
      </c>
      <c r="F989" s="5">
        <v>3.7999999999999999E-2</v>
      </c>
      <c r="G989" s="44"/>
      <c r="H989" s="5">
        <v>0</v>
      </c>
      <c r="I989" s="44"/>
      <c r="J989" s="5">
        <v>3.6999999999999998E-2</v>
      </c>
      <c r="K989" s="44"/>
      <c r="L989" s="5">
        <v>0</v>
      </c>
      <c r="M989" s="44"/>
      <c r="N989" s="5">
        <v>0</v>
      </c>
      <c r="O989" s="44"/>
      <c r="P989" s="5">
        <v>0</v>
      </c>
      <c r="Q989" s="44"/>
      <c r="R989" s="5">
        <v>0</v>
      </c>
      <c r="S989" s="44"/>
      <c r="U989" s="39"/>
      <c r="V989" s="39"/>
      <c r="W989" s="40"/>
      <c r="X989" s="40"/>
    </row>
    <row r="990" spans="1:24" x14ac:dyDescent="0.3">
      <c r="A990" s="2">
        <v>44297</v>
      </c>
      <c r="B990" s="3">
        <v>0.28125</v>
      </c>
      <c r="C990" s="6">
        <v>3.2000000000000028</v>
      </c>
      <c r="D990" s="6">
        <v>12.5</v>
      </c>
      <c r="E990" s="4">
        <v>12.59</v>
      </c>
      <c r="F990" s="5">
        <v>0.04</v>
      </c>
      <c r="G990" s="44"/>
      <c r="H990" s="5">
        <v>0.01</v>
      </c>
      <c r="I990" s="44"/>
      <c r="J990" s="5">
        <v>3.1E-2</v>
      </c>
      <c r="K990" s="44"/>
      <c r="L990" s="5">
        <v>0</v>
      </c>
      <c r="M990" s="44"/>
      <c r="N990" s="5">
        <v>0</v>
      </c>
      <c r="O990" s="44"/>
      <c r="P990" s="5">
        <v>0</v>
      </c>
      <c r="Q990" s="44"/>
      <c r="R990" s="5">
        <v>0</v>
      </c>
      <c r="S990" s="44"/>
      <c r="U990" s="39">
        <f>$AB$4-V990</f>
        <v>0.66536999999999935</v>
      </c>
      <c r="V990" s="39">
        <f>V988-K987</f>
        <v>4.1346300000000005</v>
      </c>
      <c r="W990" s="40">
        <f>U990/($AB$4/100)</f>
        <v>13.861874999999987</v>
      </c>
      <c r="X990" s="40">
        <f>V990/($AB$4/100)</f>
        <v>86.138125000000002</v>
      </c>
    </row>
    <row r="991" spans="1:24" x14ac:dyDescent="0.3">
      <c r="A991" s="2">
        <v>44297</v>
      </c>
      <c r="B991" s="3">
        <v>0.29166666666666669</v>
      </c>
      <c r="C991" s="6">
        <v>3.6000000000000014</v>
      </c>
      <c r="D991" s="6">
        <v>11.299999999999997</v>
      </c>
      <c r="E991" s="4">
        <v>12.63</v>
      </c>
      <c r="F991" s="5">
        <v>0.04</v>
      </c>
      <c r="G991" s="44">
        <f t="shared" si="106"/>
        <v>4.1749999999999995E-2</v>
      </c>
      <c r="H991" s="5">
        <v>1.9E-2</v>
      </c>
      <c r="I991" s="44">
        <f t="shared" si="107"/>
        <v>4.3749999999999997E-2</v>
      </c>
      <c r="J991" s="5">
        <v>2.1999999999999999E-2</v>
      </c>
      <c r="K991" s="44">
        <f t="shared" si="108"/>
        <v>8.7500000000000008E-3</v>
      </c>
      <c r="L991" s="5">
        <v>0</v>
      </c>
      <c r="M991" s="44">
        <f t="shared" si="109"/>
        <v>9.75E-3</v>
      </c>
      <c r="N991" s="5">
        <v>0</v>
      </c>
      <c r="O991" s="44">
        <f t="shared" si="110"/>
        <v>0</v>
      </c>
      <c r="P991" s="5">
        <v>0</v>
      </c>
      <c r="Q991" s="44">
        <f t="shared" si="111"/>
        <v>0</v>
      </c>
      <c r="R991" s="5">
        <v>0</v>
      </c>
      <c r="S991" s="44">
        <f t="shared" si="112"/>
        <v>0</v>
      </c>
      <c r="U991" s="39"/>
      <c r="V991" s="39"/>
      <c r="W991" s="40"/>
      <c r="X991" s="40"/>
    </row>
    <row r="992" spans="1:24" x14ac:dyDescent="0.3">
      <c r="A992" s="2">
        <v>44297</v>
      </c>
      <c r="B992" s="3">
        <v>0.30208333333333331</v>
      </c>
      <c r="C992" s="6">
        <v>4.6000000000000014</v>
      </c>
      <c r="D992" s="6">
        <v>10.200000000000003</v>
      </c>
      <c r="E992" s="4">
        <v>12.69</v>
      </c>
      <c r="F992" s="5">
        <v>4.1000000000000002E-2</v>
      </c>
      <c r="G992" s="44"/>
      <c r="H992" s="5">
        <v>3.1E-2</v>
      </c>
      <c r="I992" s="44"/>
      <c r="J992" s="5">
        <v>1.2E-2</v>
      </c>
      <c r="K992" s="44"/>
      <c r="L992" s="5">
        <v>0</v>
      </c>
      <c r="M992" s="44"/>
      <c r="N992" s="5">
        <v>0</v>
      </c>
      <c r="O992" s="44"/>
      <c r="P992" s="5">
        <v>0</v>
      </c>
      <c r="Q992" s="44"/>
      <c r="R992" s="5">
        <v>0</v>
      </c>
      <c r="S992" s="44"/>
      <c r="U992" s="39">
        <f>$AB$4-V992</f>
        <v>0.65698499999999971</v>
      </c>
      <c r="V992" s="39">
        <f>V990+($AB$3*M991)</f>
        <v>4.1430150000000001</v>
      </c>
      <c r="W992" s="40">
        <f>U992/($AB$4/100)</f>
        <v>13.687187499999993</v>
      </c>
      <c r="X992" s="40">
        <f>V992/($AB$4/100)</f>
        <v>86.312812500000007</v>
      </c>
    </row>
    <row r="993" spans="1:24" x14ac:dyDescent="0.3">
      <c r="A993" s="2">
        <v>44297</v>
      </c>
      <c r="B993" s="3">
        <v>0.3125</v>
      </c>
      <c r="C993" s="6">
        <v>5.3999999999999986</v>
      </c>
      <c r="D993" s="6">
        <v>10</v>
      </c>
      <c r="E993" s="4">
        <v>12.78</v>
      </c>
      <c r="F993" s="5">
        <v>4.2000000000000003E-2</v>
      </c>
      <c r="G993" s="44"/>
      <c r="H993" s="5">
        <v>4.8000000000000001E-2</v>
      </c>
      <c r="I993" s="44"/>
      <c r="J993" s="5">
        <v>1E-3</v>
      </c>
      <c r="K993" s="44"/>
      <c r="L993" s="5">
        <v>7.0000000000000001E-3</v>
      </c>
      <c r="M993" s="44"/>
      <c r="N993" s="5">
        <v>0</v>
      </c>
      <c r="O993" s="44"/>
      <c r="P993" s="5">
        <v>0</v>
      </c>
      <c r="Q993" s="44"/>
      <c r="R993" s="5">
        <v>0</v>
      </c>
      <c r="S993" s="44"/>
      <c r="U993" s="39"/>
      <c r="V993" s="39"/>
      <c r="W993" s="9"/>
      <c r="X993" s="9"/>
    </row>
    <row r="994" spans="1:24" x14ac:dyDescent="0.3">
      <c r="A994" s="2">
        <v>44297</v>
      </c>
      <c r="B994" s="3">
        <v>0.32291666666666669</v>
      </c>
      <c r="C994" s="6">
        <v>6.7000000000000028</v>
      </c>
      <c r="D994" s="6">
        <v>10.200000000000003</v>
      </c>
      <c r="E994" s="4">
        <v>12.98</v>
      </c>
      <c r="F994" s="5">
        <v>4.3999999999999997E-2</v>
      </c>
      <c r="G994" s="44"/>
      <c r="H994" s="5">
        <v>7.6999999999999999E-2</v>
      </c>
      <c r="I994" s="44"/>
      <c r="J994" s="5">
        <v>0</v>
      </c>
      <c r="K994" s="44"/>
      <c r="L994" s="5">
        <v>3.2000000000000001E-2</v>
      </c>
      <c r="M994" s="44"/>
      <c r="N994" s="5">
        <v>0</v>
      </c>
      <c r="O994" s="44"/>
      <c r="P994" s="5">
        <v>0</v>
      </c>
      <c r="Q994" s="44"/>
      <c r="R994" s="5">
        <v>0</v>
      </c>
      <c r="S994" s="44"/>
      <c r="U994" s="39">
        <f>$AB$4-V994</f>
        <v>0.66573499999999974</v>
      </c>
      <c r="V994" s="39">
        <f>V992-K991</f>
        <v>4.1342650000000001</v>
      </c>
      <c r="W994" s="40">
        <f>U994/($AB$4/100)</f>
        <v>13.869479166666661</v>
      </c>
      <c r="X994" s="40">
        <f>V994/($AB$4/100)</f>
        <v>86.130520833333335</v>
      </c>
    </row>
    <row r="995" spans="1:24" x14ac:dyDescent="0.3">
      <c r="A995" s="2">
        <v>44297</v>
      </c>
      <c r="B995" s="3">
        <v>0.33333333333333331</v>
      </c>
      <c r="C995" s="6">
        <v>7.2999999999999972</v>
      </c>
      <c r="D995" s="6">
        <v>10.900000000000006</v>
      </c>
      <c r="E995" s="4">
        <v>13.23</v>
      </c>
      <c r="F995" s="5">
        <v>4.2999999999999997E-2</v>
      </c>
      <c r="G995" s="44">
        <f t="shared" si="106"/>
        <v>4.4249999999999998E-2</v>
      </c>
      <c r="H995" s="5">
        <v>0.10299999999999999</v>
      </c>
      <c r="I995" s="44">
        <f t="shared" si="107"/>
        <v>0.15</v>
      </c>
      <c r="J995" s="5">
        <v>0</v>
      </c>
      <c r="K995" s="44">
        <f t="shared" si="108"/>
        <v>0</v>
      </c>
      <c r="L995" s="5">
        <v>5.8999999999999997E-2</v>
      </c>
      <c r="M995" s="44">
        <f t="shared" si="109"/>
        <v>0.10500000000000001</v>
      </c>
      <c r="N995" s="5">
        <v>0</v>
      </c>
      <c r="O995" s="44">
        <f t="shared" si="110"/>
        <v>0</v>
      </c>
      <c r="P995" s="5">
        <v>0</v>
      </c>
      <c r="Q995" s="44">
        <f t="shared" si="111"/>
        <v>0</v>
      </c>
      <c r="R995" s="5">
        <v>0</v>
      </c>
      <c r="S995" s="44">
        <f t="shared" si="112"/>
        <v>0</v>
      </c>
      <c r="U995" s="39"/>
      <c r="V995" s="39"/>
      <c r="W995" s="40"/>
      <c r="X995" s="40"/>
    </row>
    <row r="996" spans="1:24" x14ac:dyDescent="0.3">
      <c r="A996" s="2">
        <v>44297</v>
      </c>
      <c r="B996" s="3">
        <v>0.34375</v>
      </c>
      <c r="C996" s="6">
        <v>7.8999999999999986</v>
      </c>
      <c r="D996" s="6">
        <v>11.700000000000003</v>
      </c>
      <c r="E996" s="4">
        <v>13.39</v>
      </c>
      <c r="F996" s="5">
        <v>4.3999999999999997E-2</v>
      </c>
      <c r="G996" s="44"/>
      <c r="H996" s="5">
        <v>0.122</v>
      </c>
      <c r="I996" s="44"/>
      <c r="J996" s="5">
        <v>0</v>
      </c>
      <c r="K996" s="44"/>
      <c r="L996" s="5">
        <v>7.8E-2</v>
      </c>
      <c r="M996" s="44"/>
      <c r="N996" s="5">
        <v>0</v>
      </c>
      <c r="O996" s="44"/>
      <c r="P996" s="5">
        <v>0</v>
      </c>
      <c r="Q996" s="44"/>
      <c r="R996" s="5">
        <v>0</v>
      </c>
      <c r="S996" s="44"/>
      <c r="U996" s="39">
        <f>$AB$4-V996</f>
        <v>0.5754349999999997</v>
      </c>
      <c r="V996" s="39">
        <f>V994+($AB$3*M995)</f>
        <v>4.2245650000000001</v>
      </c>
      <c r="W996" s="40">
        <f>U996/($AB$4/100)</f>
        <v>11.98822916666666</v>
      </c>
      <c r="X996" s="40">
        <f>V996/($AB$4/100)</f>
        <v>88.01177083333333</v>
      </c>
    </row>
    <row r="997" spans="1:24" x14ac:dyDescent="0.3">
      <c r="A997" s="2">
        <v>44297</v>
      </c>
      <c r="B997" s="3">
        <v>0.35416666666666669</v>
      </c>
      <c r="C997" s="6">
        <v>9.2000000000000028</v>
      </c>
      <c r="D997" s="6">
        <v>12.599999999999994</v>
      </c>
      <c r="E997" s="4">
        <v>13.64</v>
      </c>
      <c r="F997" s="5">
        <v>4.3999999999999997E-2</v>
      </c>
      <c r="G997" s="44"/>
      <c r="H997" s="5">
        <v>0.16900000000000001</v>
      </c>
      <c r="I997" s="44"/>
      <c r="J997" s="5">
        <v>0</v>
      </c>
      <c r="K997" s="44"/>
      <c r="L997" s="5">
        <v>0.123</v>
      </c>
      <c r="M997" s="44"/>
      <c r="N997" s="5">
        <v>0</v>
      </c>
      <c r="O997" s="44"/>
      <c r="P997" s="5">
        <v>0</v>
      </c>
      <c r="Q997" s="44"/>
      <c r="R997" s="5">
        <v>0</v>
      </c>
      <c r="S997" s="44"/>
      <c r="U997" s="39"/>
      <c r="V997" s="39"/>
      <c r="W997" s="40"/>
      <c r="X997" s="40"/>
    </row>
    <row r="998" spans="1:24" x14ac:dyDescent="0.3">
      <c r="A998" s="2">
        <v>44297</v>
      </c>
      <c r="B998" s="3">
        <v>0.36458333333333331</v>
      </c>
      <c r="C998" s="6">
        <v>10.599999999999994</v>
      </c>
      <c r="D998" s="6">
        <v>13.400000000000006</v>
      </c>
      <c r="E998" s="4">
        <v>13.92</v>
      </c>
      <c r="F998" s="5">
        <v>4.5999999999999999E-2</v>
      </c>
      <c r="G998" s="44"/>
      <c r="H998" s="5">
        <v>0.20599999999999999</v>
      </c>
      <c r="I998" s="44"/>
      <c r="J998" s="5">
        <v>0</v>
      </c>
      <c r="K998" s="44"/>
      <c r="L998" s="5">
        <v>0.16</v>
      </c>
      <c r="M998" s="44"/>
      <c r="N998" s="5">
        <v>0</v>
      </c>
      <c r="O998" s="44"/>
      <c r="P998" s="5">
        <v>0</v>
      </c>
      <c r="Q998" s="44"/>
      <c r="R998" s="5">
        <v>0</v>
      </c>
      <c r="S998" s="44"/>
      <c r="U998" s="39">
        <f>$AB$4-V998</f>
        <v>0.5754349999999997</v>
      </c>
      <c r="V998" s="39">
        <f>V996-K995</f>
        <v>4.2245650000000001</v>
      </c>
      <c r="W998" s="40">
        <f>U998/($AB$4/100)</f>
        <v>11.98822916666666</v>
      </c>
      <c r="X998" s="40">
        <f>V998/($AB$4/100)</f>
        <v>88.01177083333333</v>
      </c>
    </row>
    <row r="999" spans="1:24" x14ac:dyDescent="0.3">
      <c r="A999" s="2">
        <v>44297</v>
      </c>
      <c r="B999" s="3">
        <v>0.375</v>
      </c>
      <c r="C999" s="6">
        <v>10.700000000000003</v>
      </c>
      <c r="D999" s="6">
        <v>14</v>
      </c>
      <c r="E999" s="4">
        <v>14.27</v>
      </c>
      <c r="F999" s="5">
        <v>4.4999999999999998E-2</v>
      </c>
      <c r="G999" s="44">
        <f t="shared" si="106"/>
        <v>4.65E-2</v>
      </c>
      <c r="H999" s="5">
        <v>0.215</v>
      </c>
      <c r="I999" s="44">
        <f t="shared" si="107"/>
        <v>0.186</v>
      </c>
      <c r="J999" s="5">
        <v>0</v>
      </c>
      <c r="K999" s="44">
        <f t="shared" si="108"/>
        <v>0</v>
      </c>
      <c r="L999" s="5">
        <v>0.16800000000000001</v>
      </c>
      <c r="M999" s="44">
        <f t="shared" si="109"/>
        <v>0.13850000000000001</v>
      </c>
      <c r="N999" s="5">
        <v>0</v>
      </c>
      <c r="O999" s="44">
        <f t="shared" si="110"/>
        <v>0</v>
      </c>
      <c r="P999" s="5">
        <v>0</v>
      </c>
      <c r="Q999" s="44">
        <f t="shared" si="111"/>
        <v>0</v>
      </c>
      <c r="R999" s="5">
        <v>0</v>
      </c>
      <c r="S999" s="44">
        <f t="shared" si="112"/>
        <v>0</v>
      </c>
      <c r="U999" s="39"/>
      <c r="V999" s="39"/>
      <c r="W999" s="40"/>
      <c r="X999" s="40"/>
    </row>
    <row r="1000" spans="1:24" x14ac:dyDescent="0.3">
      <c r="A1000" s="2">
        <v>44297</v>
      </c>
      <c r="B1000" s="3">
        <v>0.38541666666666669</v>
      </c>
      <c r="C1000" s="6">
        <v>11.799999999999997</v>
      </c>
      <c r="D1000" s="6">
        <v>14.400000000000006</v>
      </c>
      <c r="E1000" s="4">
        <v>14.29</v>
      </c>
      <c r="F1000" s="5">
        <v>4.5999999999999999E-2</v>
      </c>
      <c r="G1000" s="44"/>
      <c r="H1000" s="5">
        <v>0.192</v>
      </c>
      <c r="I1000" s="44"/>
      <c r="J1000" s="5">
        <v>0</v>
      </c>
      <c r="K1000" s="44"/>
      <c r="L1000" s="5">
        <v>0.14499999999999999</v>
      </c>
      <c r="M1000" s="44"/>
      <c r="N1000" s="5">
        <v>0</v>
      </c>
      <c r="O1000" s="44"/>
      <c r="P1000" s="5">
        <v>0</v>
      </c>
      <c r="Q1000" s="44"/>
      <c r="R1000" s="5">
        <v>0</v>
      </c>
      <c r="S1000" s="44"/>
      <c r="U1000" s="39">
        <f>$AB$4-V1000</f>
        <v>0.45632499999999965</v>
      </c>
      <c r="V1000" s="39">
        <f>V998+($AB$3*M999)</f>
        <v>4.3436750000000002</v>
      </c>
      <c r="W1000" s="40">
        <f>U1000/($AB$4/100)</f>
        <v>9.5067708333333254</v>
      </c>
      <c r="X1000" s="40">
        <f>V1000/($AB$4/100)</f>
        <v>90.493229166666666</v>
      </c>
    </row>
    <row r="1001" spans="1:24" x14ac:dyDescent="0.3">
      <c r="A1001" s="2">
        <v>44297</v>
      </c>
      <c r="B1001" s="3">
        <v>0.39583333333333331</v>
      </c>
      <c r="C1001" s="6">
        <v>12.299999999999997</v>
      </c>
      <c r="D1001" s="6">
        <v>14.5</v>
      </c>
      <c r="E1001" s="4">
        <v>14.29</v>
      </c>
      <c r="F1001" s="5">
        <v>4.7E-2</v>
      </c>
      <c r="G1001" s="44"/>
      <c r="H1001" s="5">
        <v>0.17399999999999999</v>
      </c>
      <c r="I1001" s="44"/>
      <c r="J1001" s="5">
        <v>0</v>
      </c>
      <c r="K1001" s="44"/>
      <c r="L1001" s="5">
        <v>0.127</v>
      </c>
      <c r="M1001" s="44"/>
      <c r="N1001" s="5">
        <v>0</v>
      </c>
      <c r="O1001" s="44"/>
      <c r="P1001" s="5">
        <v>0</v>
      </c>
      <c r="Q1001" s="44"/>
      <c r="R1001" s="5">
        <v>0</v>
      </c>
      <c r="S1001" s="44"/>
      <c r="U1001" s="39"/>
      <c r="V1001" s="39"/>
      <c r="W1001" s="9"/>
      <c r="X1001" s="9"/>
    </row>
    <row r="1002" spans="1:24" x14ac:dyDescent="0.3">
      <c r="A1002" s="2">
        <v>44297</v>
      </c>
      <c r="B1002" s="3">
        <v>0.40625</v>
      </c>
      <c r="C1002" s="6">
        <v>12.900000000000006</v>
      </c>
      <c r="D1002" s="6">
        <v>15.200000000000003</v>
      </c>
      <c r="E1002" s="4">
        <v>14.29</v>
      </c>
      <c r="F1002" s="5">
        <v>4.8000000000000001E-2</v>
      </c>
      <c r="G1002" s="44"/>
      <c r="H1002" s="5">
        <v>0.16300000000000001</v>
      </c>
      <c r="I1002" s="44"/>
      <c r="J1002" s="5">
        <v>0</v>
      </c>
      <c r="K1002" s="44"/>
      <c r="L1002" s="5">
        <v>0.114</v>
      </c>
      <c r="M1002" s="44"/>
      <c r="N1002" s="5">
        <v>0</v>
      </c>
      <c r="O1002" s="44"/>
      <c r="P1002" s="5">
        <v>0</v>
      </c>
      <c r="Q1002" s="44"/>
      <c r="R1002" s="5">
        <v>0</v>
      </c>
      <c r="S1002" s="44"/>
      <c r="U1002" s="39">
        <f>$AB$4-V1002</f>
        <v>0.45632499999999965</v>
      </c>
      <c r="V1002" s="39">
        <f>V1000-K999</f>
        <v>4.3436750000000002</v>
      </c>
      <c r="W1002" s="40">
        <f>U1002/($AB$4/100)</f>
        <v>9.5067708333333254</v>
      </c>
      <c r="X1002" s="40">
        <f>V1002/($AB$4/100)</f>
        <v>90.493229166666666</v>
      </c>
    </row>
    <row r="1003" spans="1:24" x14ac:dyDescent="0.3">
      <c r="A1003" s="2">
        <v>44297</v>
      </c>
      <c r="B1003" s="3">
        <v>0.41666666666666669</v>
      </c>
      <c r="C1003" s="6">
        <v>12.900000000000006</v>
      </c>
      <c r="D1003" s="6">
        <v>15.700000000000003</v>
      </c>
      <c r="E1003" s="4">
        <v>14.29</v>
      </c>
      <c r="F1003" s="5">
        <v>4.8000000000000001E-2</v>
      </c>
      <c r="G1003" s="44">
        <f t="shared" si="106"/>
        <v>4.9000000000000002E-2</v>
      </c>
      <c r="H1003" s="5">
        <v>0.154</v>
      </c>
      <c r="I1003" s="44">
        <f t="shared" si="107"/>
        <v>0.14449999999999999</v>
      </c>
      <c r="J1003" s="5">
        <v>0</v>
      </c>
      <c r="K1003" s="44">
        <f t="shared" si="108"/>
        <v>0</v>
      </c>
      <c r="L1003" s="5">
        <v>0.104</v>
      </c>
      <c r="M1003" s="44">
        <f t="shared" si="109"/>
        <v>9.4750000000000001E-2</v>
      </c>
      <c r="N1003" s="5">
        <v>0</v>
      </c>
      <c r="O1003" s="44">
        <f t="shared" si="110"/>
        <v>0</v>
      </c>
      <c r="P1003" s="5">
        <v>0</v>
      </c>
      <c r="Q1003" s="44">
        <f t="shared" si="111"/>
        <v>0</v>
      </c>
      <c r="R1003" s="5">
        <v>0</v>
      </c>
      <c r="S1003" s="44">
        <f t="shared" si="112"/>
        <v>0</v>
      </c>
      <c r="U1003" s="39"/>
      <c r="V1003" s="39"/>
      <c r="W1003" s="40"/>
      <c r="X1003" s="40"/>
    </row>
    <row r="1004" spans="1:24" x14ac:dyDescent="0.3">
      <c r="A1004" s="2">
        <v>44297</v>
      </c>
      <c r="B1004" s="3">
        <v>0.42708333333333331</v>
      </c>
      <c r="C1004" s="6">
        <v>13.099999999999994</v>
      </c>
      <c r="D1004" s="6">
        <v>15.900000000000006</v>
      </c>
      <c r="E1004" s="4">
        <v>14.28</v>
      </c>
      <c r="F1004" s="5">
        <v>4.9000000000000002E-2</v>
      </c>
      <c r="G1004" s="44"/>
      <c r="H1004" s="5">
        <v>0.14599999999999999</v>
      </c>
      <c r="I1004" s="44"/>
      <c r="J1004" s="5">
        <v>0</v>
      </c>
      <c r="K1004" s="44"/>
      <c r="L1004" s="5">
        <v>9.7000000000000003E-2</v>
      </c>
      <c r="M1004" s="44"/>
      <c r="N1004" s="5">
        <v>0</v>
      </c>
      <c r="O1004" s="44"/>
      <c r="P1004" s="5">
        <v>0</v>
      </c>
      <c r="Q1004" s="44"/>
      <c r="R1004" s="5">
        <v>0</v>
      </c>
      <c r="S1004" s="44"/>
      <c r="U1004" s="39">
        <f>$AB$4-V1004</f>
        <v>0.37483999999999984</v>
      </c>
      <c r="V1004" s="39">
        <f>V1002+($AB$3*M1003)</f>
        <v>4.42516</v>
      </c>
      <c r="W1004" s="40">
        <f>U1004/($AB$4/100)</f>
        <v>7.8091666666666635</v>
      </c>
      <c r="X1004" s="40">
        <f>V1004/($AB$4/100)</f>
        <v>92.19083333333333</v>
      </c>
    </row>
    <row r="1005" spans="1:24" x14ac:dyDescent="0.3">
      <c r="A1005" s="2">
        <v>44297</v>
      </c>
      <c r="B1005" s="3">
        <v>0.4375</v>
      </c>
      <c r="C1005" s="6">
        <v>13.400000000000006</v>
      </c>
      <c r="D1005" s="6">
        <v>16.299999999999997</v>
      </c>
      <c r="E1005" s="4">
        <v>14.28</v>
      </c>
      <c r="F1005" s="5">
        <v>0.05</v>
      </c>
      <c r="G1005" s="44"/>
      <c r="H1005" s="5">
        <v>0.14099999999999999</v>
      </c>
      <c r="I1005" s="44"/>
      <c r="J1005" s="5">
        <v>0</v>
      </c>
      <c r="K1005" s="44"/>
      <c r="L1005" s="5">
        <v>9.0999999999999998E-2</v>
      </c>
      <c r="M1005" s="44"/>
      <c r="N1005" s="5">
        <v>0</v>
      </c>
      <c r="O1005" s="44"/>
      <c r="P1005" s="5">
        <v>0</v>
      </c>
      <c r="Q1005" s="44"/>
      <c r="R1005" s="5">
        <v>0</v>
      </c>
      <c r="S1005" s="44"/>
      <c r="U1005" s="39"/>
      <c r="V1005" s="39"/>
      <c r="W1005" s="40"/>
      <c r="X1005" s="40"/>
    </row>
    <row r="1006" spans="1:24" x14ac:dyDescent="0.3">
      <c r="A1006" s="2">
        <v>44297</v>
      </c>
      <c r="B1006" s="3">
        <v>0.44791666666666669</v>
      </c>
      <c r="C1006" s="6">
        <v>13.700000000000003</v>
      </c>
      <c r="D1006" s="6">
        <v>16.599999999999994</v>
      </c>
      <c r="E1006" s="4">
        <v>14.28</v>
      </c>
      <c r="F1006" s="5">
        <v>4.9000000000000002E-2</v>
      </c>
      <c r="G1006" s="44"/>
      <c r="H1006" s="5">
        <v>0.13700000000000001</v>
      </c>
      <c r="I1006" s="44"/>
      <c r="J1006" s="5">
        <v>0</v>
      </c>
      <c r="K1006" s="44"/>
      <c r="L1006" s="5">
        <v>8.6999999999999994E-2</v>
      </c>
      <c r="M1006" s="44"/>
      <c r="N1006" s="5">
        <v>0</v>
      </c>
      <c r="O1006" s="44"/>
      <c r="P1006" s="5">
        <v>0</v>
      </c>
      <c r="Q1006" s="44"/>
      <c r="R1006" s="5">
        <v>0</v>
      </c>
      <c r="S1006" s="44"/>
      <c r="U1006" s="39">
        <f>$AB$4-V1006</f>
        <v>0.37483999999999984</v>
      </c>
      <c r="V1006" s="39">
        <f>V1004-K1003</f>
        <v>4.42516</v>
      </c>
      <c r="W1006" s="40">
        <f>U1006/($AB$4/100)</f>
        <v>7.8091666666666635</v>
      </c>
      <c r="X1006" s="40">
        <f>V1006/($AB$4/100)</f>
        <v>92.19083333333333</v>
      </c>
    </row>
    <row r="1007" spans="1:24" x14ac:dyDescent="0.3">
      <c r="A1007" s="2">
        <v>44297</v>
      </c>
      <c r="B1007" s="3">
        <v>0.45833333333333331</v>
      </c>
      <c r="C1007" s="6">
        <v>13.700000000000003</v>
      </c>
      <c r="D1007" s="6">
        <v>16.900000000000006</v>
      </c>
      <c r="E1007" s="4">
        <v>13.78</v>
      </c>
      <c r="F1007" s="5">
        <v>0.05</v>
      </c>
      <c r="G1007" s="44">
        <f t="shared" si="106"/>
        <v>5.1499999999999997E-2</v>
      </c>
      <c r="H1007" s="5">
        <v>0.11600000000000001</v>
      </c>
      <c r="I1007" s="44">
        <f t="shared" si="107"/>
        <v>0.1125</v>
      </c>
      <c r="J1007" s="5">
        <v>1E-3</v>
      </c>
      <c r="K1007" s="44">
        <f t="shared" si="108"/>
        <v>2.5000000000000001E-4</v>
      </c>
      <c r="L1007" s="5">
        <v>6.6000000000000003E-2</v>
      </c>
      <c r="M1007" s="44">
        <f t="shared" si="109"/>
        <v>6.0249999999999998E-2</v>
      </c>
      <c r="N1007" s="5">
        <v>0</v>
      </c>
      <c r="O1007" s="44">
        <f t="shared" si="110"/>
        <v>0</v>
      </c>
      <c r="P1007" s="5">
        <v>0</v>
      </c>
      <c r="Q1007" s="44">
        <f t="shared" si="111"/>
        <v>0</v>
      </c>
      <c r="R1007" s="5">
        <v>0</v>
      </c>
      <c r="S1007" s="44">
        <f t="shared" si="112"/>
        <v>0</v>
      </c>
      <c r="U1007" s="39"/>
      <c r="V1007" s="39"/>
      <c r="W1007" s="40"/>
      <c r="X1007" s="40"/>
    </row>
    <row r="1008" spans="1:24" x14ac:dyDescent="0.3">
      <c r="A1008" s="2">
        <v>44297</v>
      </c>
      <c r="B1008" s="3">
        <v>0.46875</v>
      </c>
      <c r="C1008" s="6">
        <v>13.700000000000003</v>
      </c>
      <c r="D1008" s="6">
        <v>17.200000000000003</v>
      </c>
      <c r="E1008" s="4">
        <v>13.74</v>
      </c>
      <c r="F1008" s="5">
        <v>5.0999999999999997E-2</v>
      </c>
      <c r="G1008" s="44"/>
      <c r="H1008" s="5">
        <v>0.114</v>
      </c>
      <c r="I1008" s="44"/>
      <c r="J1008" s="5">
        <v>0</v>
      </c>
      <c r="K1008" s="44"/>
      <c r="L1008" s="5">
        <v>6.2E-2</v>
      </c>
      <c r="M1008" s="44"/>
      <c r="N1008" s="5">
        <v>0</v>
      </c>
      <c r="O1008" s="44"/>
      <c r="P1008" s="5">
        <v>0</v>
      </c>
      <c r="Q1008" s="44"/>
      <c r="R1008" s="5">
        <v>0</v>
      </c>
      <c r="S1008" s="44"/>
      <c r="U1008" s="39">
        <f>$AB$4-V1008</f>
        <v>0.32302499999999945</v>
      </c>
      <c r="V1008" s="39">
        <f>V1006+($AB$3*M1007)</f>
        <v>4.4769750000000004</v>
      </c>
      <c r="W1008" s="40">
        <f>U1008/($AB$4/100)</f>
        <v>6.7296874999999883</v>
      </c>
      <c r="X1008" s="40">
        <f>V1008/($AB$4/100)</f>
        <v>93.270312500000003</v>
      </c>
    </row>
    <row r="1009" spans="1:26" x14ac:dyDescent="0.3">
      <c r="A1009" s="2">
        <v>44297</v>
      </c>
      <c r="B1009" s="3">
        <v>0.47916666666666669</v>
      </c>
      <c r="C1009" s="6">
        <v>13.900000000000006</v>
      </c>
      <c r="D1009" s="6">
        <v>17.700000000000003</v>
      </c>
      <c r="E1009" s="4">
        <v>13.74</v>
      </c>
      <c r="F1009" s="5">
        <v>5.1999999999999998E-2</v>
      </c>
      <c r="G1009" s="44"/>
      <c r="H1009" s="5">
        <v>0.11</v>
      </c>
      <c r="I1009" s="44"/>
      <c r="J1009" s="5">
        <v>0</v>
      </c>
      <c r="K1009" s="44"/>
      <c r="L1009" s="5">
        <v>5.8000000000000003E-2</v>
      </c>
      <c r="M1009" s="44"/>
      <c r="N1009" s="5">
        <v>0</v>
      </c>
      <c r="O1009" s="44"/>
      <c r="P1009" s="5">
        <v>0</v>
      </c>
      <c r="Q1009" s="44"/>
      <c r="R1009" s="5">
        <v>0</v>
      </c>
      <c r="S1009" s="44"/>
      <c r="U1009" s="39"/>
      <c r="V1009" s="39"/>
      <c r="W1009" s="9"/>
      <c r="X1009" s="9"/>
    </row>
    <row r="1010" spans="1:26" x14ac:dyDescent="0.3">
      <c r="A1010" s="2">
        <v>44297</v>
      </c>
      <c r="B1010" s="3">
        <v>0.48958333333333331</v>
      </c>
      <c r="C1010" s="6">
        <v>14.400000000000006</v>
      </c>
      <c r="D1010" s="6">
        <v>18.5</v>
      </c>
      <c r="E1010" s="4">
        <v>13.74</v>
      </c>
      <c r="F1010" s="5">
        <v>5.2999999999999999E-2</v>
      </c>
      <c r="G1010" s="44"/>
      <c r="H1010" s="5">
        <v>0.11</v>
      </c>
      <c r="I1010" s="44"/>
      <c r="J1010" s="5">
        <v>0</v>
      </c>
      <c r="K1010" s="44"/>
      <c r="L1010" s="5">
        <v>5.5E-2</v>
      </c>
      <c r="M1010" s="44"/>
      <c r="N1010" s="5">
        <v>0</v>
      </c>
      <c r="O1010" s="44"/>
      <c r="P1010" s="5">
        <v>0</v>
      </c>
      <c r="Q1010" s="44"/>
      <c r="R1010" s="5">
        <v>0</v>
      </c>
      <c r="S1010" s="44"/>
      <c r="U1010" s="39">
        <f>$AB$4-V1010</f>
        <v>0.32327499999999976</v>
      </c>
      <c r="V1010" s="39">
        <f>V1008-K1007</f>
        <v>4.4767250000000001</v>
      </c>
      <c r="W1010" s="40">
        <f>U1010/($AB$4/100)</f>
        <v>6.7348958333333284</v>
      </c>
      <c r="X1010" s="40">
        <f>V1010/($AB$4/100)</f>
        <v>93.26510416666666</v>
      </c>
    </row>
    <row r="1011" spans="1:26" x14ac:dyDescent="0.3">
      <c r="A1011" s="2">
        <v>44297</v>
      </c>
      <c r="B1011" s="3">
        <v>0.5</v>
      </c>
      <c r="C1011" s="6">
        <v>14.700000000000003</v>
      </c>
      <c r="D1011" s="6">
        <v>19.099999999999994</v>
      </c>
      <c r="E1011" s="4">
        <v>13.73</v>
      </c>
      <c r="F1011" s="5">
        <v>5.2999999999999999E-2</v>
      </c>
      <c r="G1011" s="44">
        <f t="shared" si="106"/>
        <v>5.5500000000000001E-2</v>
      </c>
      <c r="H1011" s="5">
        <v>0.106</v>
      </c>
      <c r="I1011" s="44">
        <f t="shared" si="107"/>
        <v>0.10625</v>
      </c>
      <c r="J1011" s="5">
        <v>0</v>
      </c>
      <c r="K1011" s="44">
        <f t="shared" si="108"/>
        <v>0</v>
      </c>
      <c r="L1011" s="5">
        <v>5.2999999999999999E-2</v>
      </c>
      <c r="M1011" s="44">
        <f t="shared" si="109"/>
        <v>5.0250000000000003E-2</v>
      </c>
      <c r="N1011" s="5">
        <v>0</v>
      </c>
      <c r="O1011" s="44">
        <f t="shared" si="110"/>
        <v>0</v>
      </c>
      <c r="P1011" s="5">
        <v>0</v>
      </c>
      <c r="Q1011" s="44">
        <f t="shared" si="111"/>
        <v>0</v>
      </c>
      <c r="R1011" s="5">
        <v>0</v>
      </c>
      <c r="S1011" s="44">
        <f t="shared" si="112"/>
        <v>0</v>
      </c>
      <c r="U1011" s="39"/>
      <c r="V1011" s="39"/>
      <c r="W1011" s="40"/>
      <c r="X1011" s="40"/>
    </row>
    <row r="1012" spans="1:26" x14ac:dyDescent="0.3">
      <c r="A1012" s="2">
        <v>44297</v>
      </c>
      <c r="B1012" s="3">
        <v>0.51041666666666663</v>
      </c>
      <c r="C1012" s="6">
        <v>14.700000000000003</v>
      </c>
      <c r="D1012" s="6">
        <v>20</v>
      </c>
      <c r="E1012" s="4">
        <v>13.72</v>
      </c>
      <c r="F1012" s="5">
        <v>5.2999999999999999E-2</v>
      </c>
      <c r="G1012" s="44"/>
      <c r="H1012" s="5">
        <v>0.105</v>
      </c>
      <c r="I1012" s="44"/>
      <c r="J1012" s="5">
        <v>0</v>
      </c>
      <c r="K1012" s="44"/>
      <c r="L1012" s="5">
        <v>5.1999999999999998E-2</v>
      </c>
      <c r="M1012" s="44"/>
      <c r="N1012" s="5">
        <v>0</v>
      </c>
      <c r="O1012" s="44"/>
      <c r="P1012" s="5">
        <v>0</v>
      </c>
      <c r="Q1012" s="44"/>
      <c r="R1012" s="5">
        <v>0</v>
      </c>
      <c r="S1012" s="44"/>
      <c r="U1012" s="39">
        <f>$AB$4-V1012</f>
        <v>0.28005999999999975</v>
      </c>
      <c r="V1012" s="39">
        <f>V1010+($AB$3*M1011)</f>
        <v>4.5199400000000001</v>
      </c>
      <c r="W1012" s="40">
        <f>U1012/($AB$4/100)</f>
        <v>5.8345833333333283</v>
      </c>
      <c r="X1012" s="40">
        <f>V1012/($AB$4/100)</f>
        <v>94.165416666666673</v>
      </c>
    </row>
    <row r="1013" spans="1:26" x14ac:dyDescent="0.3">
      <c r="A1013" s="2">
        <v>44297</v>
      </c>
      <c r="B1013" s="3">
        <v>0.52083333333333337</v>
      </c>
      <c r="C1013" s="6">
        <v>15.200000000000003</v>
      </c>
      <c r="D1013" s="6">
        <v>20.299999999999997</v>
      </c>
      <c r="E1013" s="4">
        <v>13.72</v>
      </c>
      <c r="F1013" s="5">
        <v>5.5E-2</v>
      </c>
      <c r="G1013" s="44"/>
      <c r="H1013" s="5">
        <v>0.106</v>
      </c>
      <c r="I1013" s="44"/>
      <c r="J1013" s="5">
        <v>0</v>
      </c>
      <c r="K1013" s="44"/>
      <c r="L1013" s="5">
        <v>4.8000000000000001E-2</v>
      </c>
      <c r="M1013" s="44"/>
      <c r="N1013" s="5">
        <v>0</v>
      </c>
      <c r="O1013" s="44"/>
      <c r="P1013" s="5">
        <v>0</v>
      </c>
      <c r="Q1013" s="44"/>
      <c r="R1013" s="5">
        <v>0</v>
      </c>
      <c r="S1013" s="44"/>
      <c r="U1013" s="39"/>
      <c r="V1013" s="39"/>
      <c r="W1013" s="40"/>
      <c r="X1013" s="40"/>
    </row>
    <row r="1014" spans="1:26" x14ac:dyDescent="0.3">
      <c r="A1014" s="2">
        <v>44297</v>
      </c>
      <c r="B1014" s="3">
        <v>0.53125</v>
      </c>
      <c r="C1014" s="6">
        <v>15.700000000000003</v>
      </c>
      <c r="D1014" s="6">
        <v>21.099999999999994</v>
      </c>
      <c r="E1014" s="4">
        <v>13.71</v>
      </c>
      <c r="F1014" s="5">
        <v>6.0999999999999999E-2</v>
      </c>
      <c r="G1014" s="44"/>
      <c r="H1014" s="5">
        <v>0.108</v>
      </c>
      <c r="I1014" s="44"/>
      <c r="J1014" s="5">
        <v>0</v>
      </c>
      <c r="K1014" s="44"/>
      <c r="L1014" s="5">
        <v>4.8000000000000001E-2</v>
      </c>
      <c r="M1014" s="44"/>
      <c r="N1014" s="5">
        <v>0</v>
      </c>
      <c r="O1014" s="44"/>
      <c r="P1014" s="5">
        <v>0</v>
      </c>
      <c r="Q1014" s="44"/>
      <c r="R1014" s="5">
        <v>0</v>
      </c>
      <c r="S1014" s="44"/>
      <c r="U1014" s="39">
        <f>$AB$4-V1014</f>
        <v>0.28005999999999975</v>
      </c>
      <c r="V1014" s="39">
        <f>V1012-K1011</f>
        <v>4.5199400000000001</v>
      </c>
      <c r="W1014" s="40">
        <f>U1014/($AB$4/100)</f>
        <v>5.8345833333333283</v>
      </c>
      <c r="X1014" s="40">
        <f>V1014/($AB$4/100)</f>
        <v>94.165416666666673</v>
      </c>
    </row>
    <row r="1015" spans="1:26" x14ac:dyDescent="0.3">
      <c r="A1015" s="2">
        <v>44297</v>
      </c>
      <c r="B1015" s="3">
        <v>0.54166666666666663</v>
      </c>
      <c r="C1015" s="6">
        <v>16.200000000000003</v>
      </c>
      <c r="D1015" s="6">
        <v>22.700000000000003</v>
      </c>
      <c r="E1015" s="4">
        <v>13.69</v>
      </c>
      <c r="F1015" s="5">
        <v>6.7000000000000004E-2</v>
      </c>
      <c r="G1015" s="44">
        <f t="shared" si="106"/>
        <v>6.7000000000000004E-2</v>
      </c>
      <c r="H1015" s="5">
        <v>0.114</v>
      </c>
      <c r="I1015" s="44">
        <f t="shared" si="107"/>
        <v>0.112</v>
      </c>
      <c r="J1015" s="5">
        <v>0</v>
      </c>
      <c r="K1015" s="44">
        <f t="shared" si="108"/>
        <v>0</v>
      </c>
      <c r="L1015" s="5">
        <v>4.5999999999999999E-2</v>
      </c>
      <c r="M1015" s="44">
        <f t="shared" si="109"/>
        <v>4.4000000000000004E-2</v>
      </c>
      <c r="N1015" s="5">
        <v>0</v>
      </c>
      <c r="O1015" s="44">
        <f t="shared" si="110"/>
        <v>0</v>
      </c>
      <c r="P1015" s="5">
        <v>0</v>
      </c>
      <c r="Q1015" s="44">
        <f t="shared" si="111"/>
        <v>0</v>
      </c>
      <c r="R1015" s="5">
        <v>0</v>
      </c>
      <c r="S1015" s="44">
        <f t="shared" si="112"/>
        <v>0</v>
      </c>
      <c r="U1015" s="39"/>
      <c r="V1015" s="39"/>
      <c r="W1015" s="40"/>
      <c r="X1015" s="40"/>
    </row>
    <row r="1016" spans="1:26" x14ac:dyDescent="0.3">
      <c r="A1016" s="2">
        <v>44297</v>
      </c>
      <c r="B1016" s="3">
        <v>0.55208333333333337</v>
      </c>
      <c r="C1016" s="6">
        <v>16.400000000000006</v>
      </c>
      <c r="D1016" s="6">
        <v>24.599999999999994</v>
      </c>
      <c r="E1016" s="4">
        <v>13.67</v>
      </c>
      <c r="F1016" s="5">
        <v>6.7000000000000004E-2</v>
      </c>
      <c r="G1016" s="44"/>
      <c r="H1016" s="5">
        <v>0.112</v>
      </c>
      <c r="I1016" s="44"/>
      <c r="J1016" s="5">
        <v>0</v>
      </c>
      <c r="K1016" s="44"/>
      <c r="L1016" s="5">
        <v>4.3999999999999997E-2</v>
      </c>
      <c r="M1016" s="44"/>
      <c r="N1016" s="5">
        <v>0</v>
      </c>
      <c r="O1016" s="44"/>
      <c r="P1016" s="5">
        <v>0</v>
      </c>
      <c r="Q1016" s="44"/>
      <c r="R1016" s="5">
        <v>0</v>
      </c>
      <c r="S1016" s="44"/>
      <c r="U1016" s="39">
        <f>$AB$4-V1016</f>
        <v>0.24221999999999966</v>
      </c>
      <c r="V1016" s="39">
        <f>V1014+($AB$3*M1015)</f>
        <v>4.5577800000000002</v>
      </c>
      <c r="W1016" s="40">
        <f>U1016/($AB$4/100)</f>
        <v>5.0462499999999926</v>
      </c>
      <c r="X1016" s="40">
        <f>V1016/($AB$4/100)</f>
        <v>94.953749999999999</v>
      </c>
    </row>
    <row r="1017" spans="1:26" x14ac:dyDescent="0.3">
      <c r="A1017" s="2">
        <v>44297</v>
      </c>
      <c r="B1017" s="3">
        <v>0.5625</v>
      </c>
      <c r="C1017" s="6">
        <v>16.299999999999997</v>
      </c>
      <c r="D1017" s="6">
        <v>25.099999999999994</v>
      </c>
      <c r="E1017" s="4">
        <v>13.66</v>
      </c>
      <c r="F1017" s="5">
        <v>6.7000000000000004E-2</v>
      </c>
      <c r="G1017" s="44"/>
      <c r="H1017" s="5">
        <v>0.112</v>
      </c>
      <c r="I1017" s="44"/>
      <c r="J1017" s="5">
        <v>0</v>
      </c>
      <c r="K1017" s="44"/>
      <c r="L1017" s="5">
        <v>4.3999999999999997E-2</v>
      </c>
      <c r="M1017" s="44"/>
      <c r="N1017" s="5">
        <v>0</v>
      </c>
      <c r="O1017" s="44"/>
      <c r="P1017" s="5">
        <v>0</v>
      </c>
      <c r="Q1017" s="44"/>
      <c r="R1017" s="5">
        <v>0</v>
      </c>
      <c r="S1017" s="44"/>
      <c r="U1017" s="39"/>
      <c r="V1017" s="39"/>
      <c r="W1017" s="9"/>
      <c r="X1017" s="9"/>
    </row>
    <row r="1018" spans="1:26" x14ac:dyDescent="0.3">
      <c r="A1018" s="2">
        <v>44297</v>
      </c>
      <c r="B1018" s="3">
        <v>0.57291666666666663</v>
      </c>
      <c r="C1018" s="6">
        <v>16.599999999999994</v>
      </c>
      <c r="D1018" s="6">
        <v>26.099999999999994</v>
      </c>
      <c r="E1018" s="4">
        <v>13.66</v>
      </c>
      <c r="F1018" s="5">
        <v>6.7000000000000004E-2</v>
      </c>
      <c r="G1018" s="44"/>
      <c r="H1018" s="5">
        <v>0.11</v>
      </c>
      <c r="I1018" s="44"/>
      <c r="J1018" s="5">
        <v>0</v>
      </c>
      <c r="K1018" s="44"/>
      <c r="L1018" s="5">
        <v>4.2000000000000003E-2</v>
      </c>
      <c r="M1018" s="44"/>
      <c r="N1018" s="5">
        <v>0</v>
      </c>
      <c r="O1018" s="44"/>
      <c r="P1018" s="5">
        <v>0</v>
      </c>
      <c r="Q1018" s="44"/>
      <c r="R1018" s="5">
        <v>0</v>
      </c>
      <c r="S1018" s="44"/>
      <c r="U1018" s="39">
        <f>$AB$4-V1018</f>
        <v>0.24221999999999966</v>
      </c>
      <c r="V1018" s="39">
        <f>V1016-K1015</f>
        <v>4.5577800000000002</v>
      </c>
      <c r="W1018" s="40">
        <f>U1018/($AB$4/100)</f>
        <v>5.0462499999999926</v>
      </c>
      <c r="X1018" s="40">
        <f>V1018/($AB$4/100)</f>
        <v>94.953749999999999</v>
      </c>
      <c r="Y1018" s="40">
        <f>MIN(X923:X1018)</f>
        <v>86.130520833333335</v>
      </c>
      <c r="Z1018" s="40">
        <f>MAX(X923:X1018)</f>
        <v>96.08156249999999</v>
      </c>
    </row>
    <row r="1019" spans="1:26" x14ac:dyDescent="0.3">
      <c r="A1019" s="2">
        <v>44297</v>
      </c>
      <c r="B1019" s="3">
        <v>0.58333333333333337</v>
      </c>
      <c r="C1019" s="6">
        <v>16.200000000000003</v>
      </c>
      <c r="D1019" s="6">
        <v>26.099999999999994</v>
      </c>
      <c r="E1019" s="4">
        <v>13.65</v>
      </c>
      <c r="F1019" s="5">
        <v>5.8999999999999997E-2</v>
      </c>
      <c r="G1019" s="44">
        <f t="shared" si="106"/>
        <v>6.1749999999999999E-2</v>
      </c>
      <c r="H1019" s="5">
        <v>0.10100000000000001</v>
      </c>
      <c r="I1019" s="44">
        <f t="shared" si="107"/>
        <v>0.10249999999999999</v>
      </c>
      <c r="J1019" s="5">
        <v>0</v>
      </c>
      <c r="K1019" s="44">
        <f t="shared" si="108"/>
        <v>0</v>
      </c>
      <c r="L1019" s="5">
        <v>4.1000000000000002E-2</v>
      </c>
      <c r="M1019" s="44">
        <f t="shared" si="109"/>
        <v>0.04</v>
      </c>
      <c r="N1019" s="5">
        <v>0</v>
      </c>
      <c r="O1019" s="44">
        <f t="shared" si="110"/>
        <v>0</v>
      </c>
      <c r="P1019" s="5">
        <v>0</v>
      </c>
      <c r="Q1019" s="44">
        <f t="shared" si="111"/>
        <v>0</v>
      </c>
      <c r="R1019" s="5">
        <v>0</v>
      </c>
      <c r="S1019" s="44">
        <f t="shared" si="112"/>
        <v>0</v>
      </c>
      <c r="U1019" s="39"/>
      <c r="V1019" s="39"/>
      <c r="W1019" s="40"/>
      <c r="X1019" s="40"/>
    </row>
    <row r="1020" spans="1:26" x14ac:dyDescent="0.3">
      <c r="A1020" s="2">
        <v>44297</v>
      </c>
      <c r="B1020" s="3">
        <v>0.59375</v>
      </c>
      <c r="C1020" s="6">
        <v>16</v>
      </c>
      <c r="D1020" s="6">
        <v>24.400000000000006</v>
      </c>
      <c r="E1020" s="4">
        <v>13.66</v>
      </c>
      <c r="F1020" s="5">
        <v>5.7000000000000002E-2</v>
      </c>
      <c r="G1020" s="44"/>
      <c r="H1020" s="5">
        <v>9.8000000000000004E-2</v>
      </c>
      <c r="I1020" s="44"/>
      <c r="J1020" s="5">
        <v>0</v>
      </c>
      <c r="K1020" s="44"/>
      <c r="L1020" s="5">
        <v>4.1000000000000002E-2</v>
      </c>
      <c r="M1020" s="44"/>
      <c r="N1020" s="5">
        <v>0</v>
      </c>
      <c r="O1020" s="44"/>
      <c r="P1020" s="5">
        <v>0</v>
      </c>
      <c r="Q1020" s="44"/>
      <c r="R1020" s="5">
        <v>0</v>
      </c>
      <c r="S1020" s="44"/>
      <c r="U1020" s="39">
        <f>$AB$4-V1020</f>
        <v>0.20781999999999989</v>
      </c>
      <c r="V1020" s="39">
        <f>V1018+($AB$3*M1019)</f>
        <v>4.5921799999999999</v>
      </c>
      <c r="W1020" s="40">
        <f>U1020/($AB$4/100)</f>
        <v>4.3295833333333311</v>
      </c>
      <c r="X1020" s="40">
        <f>V1020/($AB$4/100)</f>
        <v>95.670416666666668</v>
      </c>
    </row>
    <row r="1021" spans="1:26" x14ac:dyDescent="0.3">
      <c r="A1021" s="2">
        <v>44297</v>
      </c>
      <c r="B1021" s="3">
        <v>0.60416666666666663</v>
      </c>
      <c r="C1021" s="6">
        <v>16.799999999999997</v>
      </c>
      <c r="D1021" s="6">
        <v>23.5</v>
      </c>
      <c r="E1021" s="4">
        <v>13.66</v>
      </c>
      <c r="F1021" s="5">
        <v>6.4000000000000001E-2</v>
      </c>
      <c r="G1021" s="44"/>
      <c r="H1021" s="5">
        <v>0.104</v>
      </c>
      <c r="I1021" s="44"/>
      <c r="J1021" s="5">
        <v>0</v>
      </c>
      <c r="K1021" s="44"/>
      <c r="L1021" s="5">
        <v>0.04</v>
      </c>
      <c r="M1021" s="44"/>
      <c r="N1021" s="5">
        <v>0</v>
      </c>
      <c r="O1021" s="44"/>
      <c r="P1021" s="5">
        <v>0</v>
      </c>
      <c r="Q1021" s="44"/>
      <c r="R1021" s="5">
        <v>0</v>
      </c>
      <c r="S1021" s="44"/>
      <c r="U1021" s="39"/>
      <c r="V1021" s="39"/>
      <c r="W1021" s="40"/>
      <c r="X1021" s="40"/>
    </row>
    <row r="1022" spans="1:26" x14ac:dyDescent="0.3">
      <c r="A1022" s="2">
        <v>44297</v>
      </c>
      <c r="B1022" s="3">
        <v>0.61458333333333337</v>
      </c>
      <c r="C1022" s="6">
        <v>17.799999999999997</v>
      </c>
      <c r="D1022" s="6">
        <v>25.099999999999994</v>
      </c>
      <c r="E1022" s="4">
        <v>13.65</v>
      </c>
      <c r="F1022" s="5">
        <v>6.7000000000000004E-2</v>
      </c>
      <c r="G1022" s="44"/>
      <c r="H1022" s="5">
        <v>0.107</v>
      </c>
      <c r="I1022" s="44"/>
      <c r="J1022" s="5">
        <v>0</v>
      </c>
      <c r="K1022" s="44"/>
      <c r="L1022" s="5">
        <v>3.7999999999999999E-2</v>
      </c>
      <c r="M1022" s="44"/>
      <c r="N1022" s="5">
        <v>0</v>
      </c>
      <c r="O1022" s="44"/>
      <c r="P1022" s="5">
        <v>0</v>
      </c>
      <c r="Q1022" s="44"/>
      <c r="R1022" s="5">
        <v>0</v>
      </c>
      <c r="S1022" s="44"/>
      <c r="U1022" s="39">
        <f>$AB$4-V1022</f>
        <v>0.20781999999999989</v>
      </c>
      <c r="V1022" s="39">
        <f>V1020-K1019</f>
        <v>4.5921799999999999</v>
      </c>
      <c r="W1022" s="40">
        <f>U1022/($AB$4/100)</f>
        <v>4.3295833333333311</v>
      </c>
      <c r="X1022" s="40">
        <f>V1022/($AB$4/100)</f>
        <v>95.670416666666668</v>
      </c>
    </row>
    <row r="1023" spans="1:26" x14ac:dyDescent="0.3">
      <c r="A1023" s="2">
        <v>44297</v>
      </c>
      <c r="B1023" s="3">
        <v>0.625</v>
      </c>
      <c r="C1023" s="6">
        <v>18</v>
      </c>
      <c r="D1023" s="6">
        <v>26.900000000000006</v>
      </c>
      <c r="E1023" s="4">
        <v>13.64</v>
      </c>
      <c r="F1023" s="5">
        <v>6.7000000000000004E-2</v>
      </c>
      <c r="G1023" s="44">
        <f t="shared" si="106"/>
        <v>6.6750000000000004E-2</v>
      </c>
      <c r="H1023" s="5">
        <v>0.105</v>
      </c>
      <c r="I1023" s="44">
        <f t="shared" si="107"/>
        <v>0.1045</v>
      </c>
      <c r="J1023" s="5">
        <v>0</v>
      </c>
      <c r="K1023" s="44">
        <f t="shared" si="108"/>
        <v>0</v>
      </c>
      <c r="L1023" s="5">
        <v>3.7999999999999999E-2</v>
      </c>
      <c r="M1023" s="44">
        <f t="shared" si="109"/>
        <v>3.6749999999999998E-2</v>
      </c>
      <c r="N1023" s="5">
        <v>0</v>
      </c>
      <c r="O1023" s="44">
        <f t="shared" si="110"/>
        <v>0</v>
      </c>
      <c r="P1023" s="5">
        <v>0</v>
      </c>
      <c r="Q1023" s="44">
        <f t="shared" si="111"/>
        <v>0</v>
      </c>
      <c r="R1023" s="5">
        <v>0</v>
      </c>
      <c r="S1023" s="44">
        <f t="shared" si="112"/>
        <v>0</v>
      </c>
      <c r="U1023" s="39"/>
      <c r="V1023" s="39"/>
      <c r="W1023" s="40"/>
      <c r="X1023" s="40"/>
    </row>
    <row r="1024" spans="1:26" x14ac:dyDescent="0.3">
      <c r="A1024" s="2">
        <v>44297</v>
      </c>
      <c r="B1024" s="3">
        <v>0.63541666666666663</v>
      </c>
      <c r="C1024" s="6">
        <v>18.299999999999997</v>
      </c>
      <c r="D1024" s="6">
        <v>28</v>
      </c>
      <c r="E1024" s="4">
        <v>13.63</v>
      </c>
      <c r="F1024" s="5">
        <v>6.7000000000000004E-2</v>
      </c>
      <c r="G1024" s="44"/>
      <c r="H1024" s="5">
        <v>0.105</v>
      </c>
      <c r="I1024" s="44"/>
      <c r="J1024" s="5">
        <v>0</v>
      </c>
      <c r="K1024" s="44"/>
      <c r="L1024" s="5">
        <v>3.5999999999999997E-2</v>
      </c>
      <c r="M1024" s="44"/>
      <c r="N1024" s="5">
        <v>0</v>
      </c>
      <c r="O1024" s="44"/>
      <c r="P1024" s="5">
        <v>0</v>
      </c>
      <c r="Q1024" s="44"/>
      <c r="R1024" s="5">
        <v>0</v>
      </c>
      <c r="S1024" s="44"/>
      <c r="U1024" s="39">
        <f>$AB$4-V1024</f>
        <v>0.17621500000000001</v>
      </c>
      <c r="V1024" s="39">
        <f>V1022+($AB$3*M1023)</f>
        <v>4.6237849999999998</v>
      </c>
      <c r="W1024" s="40">
        <f>U1024/($AB$4/100)</f>
        <v>3.6711458333333336</v>
      </c>
      <c r="X1024" s="40">
        <f>V1024/($AB$4/100)</f>
        <v>96.328854166666659</v>
      </c>
    </row>
    <row r="1025" spans="1:24" x14ac:dyDescent="0.3">
      <c r="A1025" s="2">
        <v>44297</v>
      </c>
      <c r="B1025" s="3">
        <v>0.64583333333333337</v>
      </c>
      <c r="C1025" s="6">
        <v>18.299999999999997</v>
      </c>
      <c r="D1025" s="6">
        <v>27.900000000000006</v>
      </c>
      <c r="E1025" s="4">
        <v>13.62</v>
      </c>
      <c r="F1025" s="5">
        <v>6.6000000000000003E-2</v>
      </c>
      <c r="G1025" s="44"/>
      <c r="H1025" s="5">
        <v>0.104</v>
      </c>
      <c r="I1025" s="44"/>
      <c r="J1025" s="5">
        <v>0</v>
      </c>
      <c r="K1025" s="44"/>
      <c r="L1025" s="5">
        <v>3.6999999999999998E-2</v>
      </c>
      <c r="M1025" s="44"/>
      <c r="N1025" s="5">
        <v>0</v>
      </c>
      <c r="O1025" s="44"/>
      <c r="P1025" s="5">
        <v>0</v>
      </c>
      <c r="Q1025" s="44"/>
      <c r="R1025" s="5">
        <v>0</v>
      </c>
      <c r="S1025" s="44"/>
      <c r="U1025" s="39"/>
      <c r="V1025" s="39"/>
      <c r="W1025" s="9"/>
      <c r="X1025" s="9"/>
    </row>
    <row r="1026" spans="1:24" x14ac:dyDescent="0.3">
      <c r="A1026" s="2">
        <v>44297</v>
      </c>
      <c r="B1026" s="3">
        <v>0.65625</v>
      </c>
      <c r="C1026" s="6">
        <v>18.400000000000006</v>
      </c>
      <c r="D1026" s="6">
        <v>27.599999999999994</v>
      </c>
      <c r="E1026" s="4">
        <v>13.62</v>
      </c>
      <c r="F1026" s="5">
        <v>6.7000000000000004E-2</v>
      </c>
      <c r="G1026" s="44"/>
      <c r="H1026" s="5">
        <v>0.104</v>
      </c>
      <c r="I1026" s="44"/>
      <c r="J1026" s="5">
        <v>0</v>
      </c>
      <c r="K1026" s="44"/>
      <c r="L1026" s="5">
        <v>3.5999999999999997E-2</v>
      </c>
      <c r="M1026" s="44"/>
      <c r="N1026" s="5">
        <v>0</v>
      </c>
      <c r="O1026" s="44"/>
      <c r="P1026" s="5">
        <v>0</v>
      </c>
      <c r="Q1026" s="44"/>
      <c r="R1026" s="5">
        <v>0</v>
      </c>
      <c r="S1026" s="44"/>
      <c r="U1026" s="39">
        <f>$AB$4-V1026</f>
        <v>0.17621500000000001</v>
      </c>
      <c r="V1026" s="39">
        <f>V1024-K1023</f>
        <v>4.6237849999999998</v>
      </c>
      <c r="W1026" s="40">
        <f>U1026/($AB$4/100)</f>
        <v>3.6711458333333336</v>
      </c>
      <c r="X1026" s="40">
        <f>V1026/($AB$4/100)</f>
        <v>96.328854166666659</v>
      </c>
    </row>
    <row r="1027" spans="1:24" x14ac:dyDescent="0.3">
      <c r="A1027" s="2">
        <v>44297</v>
      </c>
      <c r="B1027" s="3">
        <v>0.66666666666666663</v>
      </c>
      <c r="C1027" s="6">
        <v>18.400000000000006</v>
      </c>
      <c r="D1027" s="6">
        <v>27.200000000000003</v>
      </c>
      <c r="E1027" s="4">
        <v>13.62</v>
      </c>
      <c r="F1027" s="5">
        <v>5.8999999999999997E-2</v>
      </c>
      <c r="G1027" s="44">
        <f t="shared" si="106"/>
        <v>5.8499999999999996E-2</v>
      </c>
      <c r="H1027" s="5">
        <v>9.5000000000000001E-2</v>
      </c>
      <c r="I1027" s="44">
        <f t="shared" si="107"/>
        <v>9.425E-2</v>
      </c>
      <c r="J1027" s="5">
        <v>0</v>
      </c>
      <c r="K1027" s="44">
        <f t="shared" si="108"/>
        <v>0</v>
      </c>
      <c r="L1027" s="5">
        <v>3.5999999999999997E-2</v>
      </c>
      <c r="M1027" s="44">
        <f t="shared" si="109"/>
        <v>3.5000000000000003E-2</v>
      </c>
      <c r="N1027" s="5">
        <v>0</v>
      </c>
      <c r="O1027" s="44">
        <f t="shared" si="110"/>
        <v>0</v>
      </c>
      <c r="P1027" s="5">
        <v>0</v>
      </c>
      <c r="Q1027" s="44">
        <f t="shared" si="111"/>
        <v>0</v>
      </c>
      <c r="R1027" s="5">
        <v>0</v>
      </c>
      <c r="S1027" s="44">
        <f t="shared" si="112"/>
        <v>0</v>
      </c>
      <c r="U1027" s="39"/>
      <c r="V1027" s="39"/>
      <c r="W1027" s="40"/>
      <c r="X1027" s="40"/>
    </row>
    <row r="1028" spans="1:24" x14ac:dyDescent="0.3">
      <c r="A1028" s="2">
        <v>44297</v>
      </c>
      <c r="B1028" s="3">
        <v>0.67708333333333337</v>
      </c>
      <c r="C1028" s="6">
        <v>18.099999999999994</v>
      </c>
      <c r="D1028" s="6">
        <v>25.799999999999997</v>
      </c>
      <c r="E1028" s="4">
        <v>13.63</v>
      </c>
      <c r="F1028" s="5">
        <v>5.6000000000000001E-2</v>
      </c>
      <c r="G1028" s="44"/>
      <c r="H1028" s="5">
        <v>9.1999999999999998E-2</v>
      </c>
      <c r="I1028" s="44"/>
      <c r="J1028" s="5">
        <v>0</v>
      </c>
      <c r="K1028" s="44"/>
      <c r="L1028" s="5">
        <v>3.4000000000000002E-2</v>
      </c>
      <c r="M1028" s="44"/>
      <c r="N1028" s="5">
        <v>0</v>
      </c>
      <c r="O1028" s="44"/>
      <c r="P1028" s="5">
        <v>0</v>
      </c>
      <c r="Q1028" s="44"/>
      <c r="R1028" s="5">
        <v>0</v>
      </c>
      <c r="S1028" s="44"/>
      <c r="U1028" s="39">
        <f>$AB$4-V1028</f>
        <v>0.14611499999999999</v>
      </c>
      <c r="V1028" s="39">
        <f>V1026+($AB$3*M1027)</f>
        <v>4.6538849999999998</v>
      </c>
      <c r="W1028" s="40">
        <f>U1028/($AB$4/100)</f>
        <v>3.0440624999999999</v>
      </c>
      <c r="X1028" s="40">
        <f>V1028/($AB$4/100)</f>
        <v>96.95593749999999</v>
      </c>
    </row>
    <row r="1029" spans="1:24" x14ac:dyDescent="0.3">
      <c r="A1029" s="2">
        <v>44297</v>
      </c>
      <c r="B1029" s="3">
        <v>0.6875</v>
      </c>
      <c r="C1029" s="6">
        <v>18.299999999999997</v>
      </c>
      <c r="D1029" s="6">
        <v>24.799999999999997</v>
      </c>
      <c r="E1029" s="4">
        <v>13.64</v>
      </c>
      <c r="F1029" s="5">
        <v>5.7000000000000002E-2</v>
      </c>
      <c r="G1029" s="44"/>
      <c r="H1029" s="5">
        <v>9.4E-2</v>
      </c>
      <c r="I1029" s="44"/>
      <c r="J1029" s="5">
        <v>0</v>
      </c>
      <c r="K1029" s="44"/>
      <c r="L1029" s="5">
        <v>3.5999999999999997E-2</v>
      </c>
      <c r="M1029" s="44"/>
      <c r="N1029" s="5">
        <v>0</v>
      </c>
      <c r="O1029" s="44"/>
      <c r="P1029" s="5">
        <v>0</v>
      </c>
      <c r="Q1029" s="44"/>
      <c r="R1029" s="5">
        <v>0</v>
      </c>
      <c r="S1029" s="44"/>
      <c r="U1029" s="39"/>
      <c r="V1029" s="39"/>
      <c r="W1029" s="40"/>
      <c r="X1029" s="40"/>
    </row>
    <row r="1030" spans="1:24" x14ac:dyDescent="0.3">
      <c r="A1030" s="2">
        <v>44297</v>
      </c>
      <c r="B1030" s="3">
        <v>0.69791666666666663</v>
      </c>
      <c r="C1030" s="6">
        <v>18.799999999999997</v>
      </c>
      <c r="D1030" s="6">
        <v>24.5</v>
      </c>
      <c r="E1030" s="4">
        <v>13.64</v>
      </c>
      <c r="F1030" s="5">
        <v>6.2E-2</v>
      </c>
      <c r="G1030" s="44"/>
      <c r="H1030" s="5">
        <v>9.6000000000000002E-2</v>
      </c>
      <c r="I1030" s="44"/>
      <c r="J1030" s="5">
        <v>0</v>
      </c>
      <c r="K1030" s="44"/>
      <c r="L1030" s="5">
        <v>3.4000000000000002E-2</v>
      </c>
      <c r="M1030" s="44"/>
      <c r="N1030" s="5">
        <v>0</v>
      </c>
      <c r="O1030" s="44"/>
      <c r="P1030" s="5">
        <v>0</v>
      </c>
      <c r="Q1030" s="44"/>
      <c r="R1030" s="5">
        <v>0</v>
      </c>
      <c r="S1030" s="44"/>
      <c r="U1030" s="39">
        <f>$AB$4-V1030</f>
        <v>0.14611499999999999</v>
      </c>
      <c r="V1030" s="39">
        <f>V1028-K1027</f>
        <v>4.6538849999999998</v>
      </c>
      <c r="W1030" s="40">
        <f>U1030/($AB$4/100)</f>
        <v>3.0440624999999999</v>
      </c>
      <c r="X1030" s="40">
        <f>V1030/($AB$4/100)</f>
        <v>96.95593749999999</v>
      </c>
    </row>
    <row r="1031" spans="1:24" x14ac:dyDescent="0.3">
      <c r="A1031" s="2">
        <v>44297</v>
      </c>
      <c r="B1031" s="3">
        <v>0.70833333333333337</v>
      </c>
      <c r="C1031" s="6">
        <v>19.099999999999994</v>
      </c>
      <c r="D1031" s="6">
        <v>25</v>
      </c>
      <c r="E1031" s="4">
        <v>13.64</v>
      </c>
      <c r="F1031" s="5">
        <v>6.6000000000000003E-2</v>
      </c>
      <c r="G1031" s="44">
        <f t="shared" ref="G1031:G1091" si="113">AVERAGE(F1031:F1034)</f>
        <v>6.3500000000000001E-2</v>
      </c>
      <c r="H1031" s="5">
        <v>0.10100000000000001</v>
      </c>
      <c r="I1031" s="44">
        <f t="shared" ref="I1031:I1091" si="114">AVERAGE(H1031:H1034)</f>
        <v>9.8250000000000004E-2</v>
      </c>
      <c r="J1031" s="5">
        <v>0</v>
      </c>
      <c r="K1031" s="44">
        <f t="shared" ref="K1031:K1091" si="115">AVERAGE(J1031:J1034)</f>
        <v>0</v>
      </c>
      <c r="L1031" s="5">
        <v>3.4000000000000002E-2</v>
      </c>
      <c r="M1031" s="44">
        <f t="shared" ref="M1031:M1091" si="116">AVERAGE(L1031:L1034)</f>
        <v>3.3500000000000002E-2</v>
      </c>
      <c r="N1031" s="5">
        <v>0</v>
      </c>
      <c r="O1031" s="44">
        <f t="shared" ref="O1031:O1091" si="117">AVERAGE(N1031:N1034)</f>
        <v>0</v>
      </c>
      <c r="P1031" s="5">
        <v>0</v>
      </c>
      <c r="Q1031" s="44">
        <f t="shared" ref="Q1031:Q1091" si="118">AVERAGE(P1031:P1034)</f>
        <v>0</v>
      </c>
      <c r="R1031" s="5">
        <v>0</v>
      </c>
      <c r="S1031" s="44">
        <f t="shared" ref="S1031:S1091" si="119">AVERAGE(R1031:R1034)</f>
        <v>0</v>
      </c>
      <c r="U1031" s="39"/>
      <c r="V1031" s="39"/>
      <c r="W1031" s="40"/>
      <c r="X1031" s="40"/>
    </row>
    <row r="1032" spans="1:24" x14ac:dyDescent="0.3">
      <c r="A1032" s="2">
        <v>44297</v>
      </c>
      <c r="B1032" s="3">
        <v>0.71875</v>
      </c>
      <c r="C1032" s="6">
        <v>19.299999999999997</v>
      </c>
      <c r="D1032" s="6">
        <v>26.099999999999994</v>
      </c>
      <c r="E1032" s="4">
        <v>13.65</v>
      </c>
      <c r="F1032" s="5">
        <v>6.4000000000000001E-2</v>
      </c>
      <c r="G1032" s="44"/>
      <c r="H1032" s="5">
        <v>0.1</v>
      </c>
      <c r="I1032" s="44"/>
      <c r="J1032" s="5">
        <v>0</v>
      </c>
      <c r="K1032" s="44"/>
      <c r="L1032" s="5">
        <v>3.3000000000000002E-2</v>
      </c>
      <c r="M1032" s="44"/>
      <c r="N1032" s="5">
        <v>0</v>
      </c>
      <c r="O1032" s="44"/>
      <c r="P1032" s="5">
        <v>0</v>
      </c>
      <c r="Q1032" s="44"/>
      <c r="R1032" s="5">
        <v>0</v>
      </c>
      <c r="S1032" s="44"/>
      <c r="U1032" s="39">
        <f>$AB$4-V1032</f>
        <v>0.11730499999999999</v>
      </c>
      <c r="V1032" s="39">
        <f>V1030+($AB$3*M1031)</f>
        <v>4.6826949999999998</v>
      </c>
      <c r="W1032" s="40">
        <f>U1032/($AB$4/100)</f>
        <v>2.4438541666666667</v>
      </c>
      <c r="X1032" s="40">
        <f>V1032/($AB$4/100)</f>
        <v>97.556145833333332</v>
      </c>
    </row>
    <row r="1033" spans="1:24" x14ac:dyDescent="0.3">
      <c r="A1033" s="2">
        <v>44297</v>
      </c>
      <c r="B1033" s="3">
        <v>0.72916666666666663</v>
      </c>
      <c r="C1033" s="6">
        <v>18.900000000000006</v>
      </c>
      <c r="D1033" s="6">
        <v>25.900000000000006</v>
      </c>
      <c r="E1033" s="4">
        <v>13.63</v>
      </c>
      <c r="F1033" s="5">
        <v>5.8999999999999997E-2</v>
      </c>
      <c r="G1033" s="44"/>
      <c r="H1033" s="5">
        <v>9.2999999999999999E-2</v>
      </c>
      <c r="I1033" s="44"/>
      <c r="J1033" s="5">
        <v>0</v>
      </c>
      <c r="K1033" s="44"/>
      <c r="L1033" s="5">
        <v>3.4000000000000002E-2</v>
      </c>
      <c r="M1033" s="44"/>
      <c r="N1033" s="5">
        <v>0</v>
      </c>
      <c r="O1033" s="44"/>
      <c r="P1033" s="5">
        <v>0</v>
      </c>
      <c r="Q1033" s="44"/>
      <c r="R1033" s="5">
        <v>0</v>
      </c>
      <c r="S1033" s="44"/>
      <c r="U1033" s="39"/>
      <c r="V1033" s="39"/>
      <c r="W1033" s="9"/>
      <c r="X1033" s="9"/>
    </row>
    <row r="1034" spans="1:24" x14ac:dyDescent="0.3">
      <c r="A1034" s="2">
        <v>44297</v>
      </c>
      <c r="B1034" s="3">
        <v>0.73958333333333337</v>
      </c>
      <c r="C1034" s="6">
        <v>19</v>
      </c>
      <c r="D1034" s="6">
        <v>25.700000000000003</v>
      </c>
      <c r="E1034" s="4">
        <v>13.62</v>
      </c>
      <c r="F1034" s="5">
        <v>6.5000000000000002E-2</v>
      </c>
      <c r="G1034" s="44"/>
      <c r="H1034" s="5">
        <v>9.9000000000000005E-2</v>
      </c>
      <c r="I1034" s="44"/>
      <c r="J1034" s="5">
        <v>0</v>
      </c>
      <c r="K1034" s="44"/>
      <c r="L1034" s="5">
        <v>3.3000000000000002E-2</v>
      </c>
      <c r="M1034" s="44"/>
      <c r="N1034" s="5">
        <v>0</v>
      </c>
      <c r="O1034" s="44"/>
      <c r="P1034" s="5">
        <v>0</v>
      </c>
      <c r="Q1034" s="44"/>
      <c r="R1034" s="5">
        <v>0</v>
      </c>
      <c r="S1034" s="44"/>
      <c r="U1034" s="39">
        <f>$AB$4-V1034</f>
        <v>0.11730499999999999</v>
      </c>
      <c r="V1034" s="39">
        <f>V1032-K1031</f>
        <v>4.6826949999999998</v>
      </c>
      <c r="W1034" s="40">
        <f>U1034/($AB$4/100)</f>
        <v>2.4438541666666667</v>
      </c>
      <c r="X1034" s="40">
        <f>V1034/($AB$4/100)</f>
        <v>97.556145833333332</v>
      </c>
    </row>
    <row r="1035" spans="1:24" x14ac:dyDescent="0.3">
      <c r="A1035" s="2">
        <v>44297</v>
      </c>
      <c r="B1035" s="3">
        <v>0.75</v>
      </c>
      <c r="C1035" s="6">
        <v>19.599999999999994</v>
      </c>
      <c r="D1035" s="6">
        <v>26.200000000000003</v>
      </c>
      <c r="E1035" s="4">
        <v>13.63</v>
      </c>
      <c r="F1035" s="5">
        <v>6.6000000000000003E-2</v>
      </c>
      <c r="G1035" s="44">
        <f t="shared" si="113"/>
        <v>5.3499999999999992E-2</v>
      </c>
      <c r="H1035" s="5">
        <v>9.9000000000000005E-2</v>
      </c>
      <c r="I1035" s="44">
        <f t="shared" si="114"/>
        <v>6.8500000000000005E-2</v>
      </c>
      <c r="J1035" s="5">
        <v>0</v>
      </c>
      <c r="K1035" s="44">
        <f t="shared" si="115"/>
        <v>3.0000000000000001E-3</v>
      </c>
      <c r="L1035" s="5">
        <v>3.3000000000000002E-2</v>
      </c>
      <c r="M1035" s="44">
        <f t="shared" si="116"/>
        <v>1.7250000000000001E-2</v>
      </c>
      <c r="N1035" s="5">
        <v>0</v>
      </c>
      <c r="O1035" s="44">
        <f t="shared" si="117"/>
        <v>0</v>
      </c>
      <c r="P1035" s="5">
        <v>0</v>
      </c>
      <c r="Q1035" s="44">
        <f t="shared" si="118"/>
        <v>0</v>
      </c>
      <c r="R1035" s="5">
        <v>0</v>
      </c>
      <c r="S1035" s="44">
        <f t="shared" si="119"/>
        <v>0</v>
      </c>
      <c r="U1035" s="39"/>
      <c r="V1035" s="39"/>
      <c r="W1035" s="40"/>
      <c r="X1035" s="40"/>
    </row>
    <row r="1036" spans="1:24" x14ac:dyDescent="0.3">
      <c r="A1036" s="2">
        <v>44297</v>
      </c>
      <c r="B1036" s="3">
        <v>0.76041666666666663</v>
      </c>
      <c r="C1036" s="6">
        <v>19.400000000000006</v>
      </c>
      <c r="D1036" s="6">
        <v>26.799999999999997</v>
      </c>
      <c r="E1036" s="4">
        <v>13.59</v>
      </c>
      <c r="F1036" s="5">
        <v>5.6000000000000001E-2</v>
      </c>
      <c r="G1036" s="44"/>
      <c r="H1036" s="5">
        <v>8.7999999999999995E-2</v>
      </c>
      <c r="I1036" s="44"/>
      <c r="J1036" s="5">
        <v>0</v>
      </c>
      <c r="K1036" s="44"/>
      <c r="L1036" s="5">
        <v>0.03</v>
      </c>
      <c r="M1036" s="44"/>
      <c r="N1036" s="5">
        <v>0</v>
      </c>
      <c r="O1036" s="44"/>
      <c r="P1036" s="5">
        <v>0</v>
      </c>
      <c r="Q1036" s="44"/>
      <c r="R1036" s="5">
        <v>0</v>
      </c>
      <c r="S1036" s="44"/>
      <c r="U1036" s="39">
        <f>$AB$4-V1036</f>
        <v>0.10247000000000028</v>
      </c>
      <c r="V1036" s="39">
        <f>V1034+($AB$3*M1035)</f>
        <v>4.6975299999999995</v>
      </c>
      <c r="W1036" s="40">
        <f>U1036/($AB$4/100)</f>
        <v>2.1347916666666724</v>
      </c>
      <c r="X1036" s="40">
        <f>V1036/($AB$4/100)</f>
        <v>97.865208333333328</v>
      </c>
    </row>
    <row r="1037" spans="1:24" x14ac:dyDescent="0.3">
      <c r="A1037" s="2">
        <v>44297</v>
      </c>
      <c r="B1037" s="3">
        <v>0.77083333333333337</v>
      </c>
      <c r="C1037" s="6">
        <v>19.099999999999994</v>
      </c>
      <c r="D1037" s="6">
        <v>25.599999999999994</v>
      </c>
      <c r="E1037" s="4">
        <v>13.28</v>
      </c>
      <c r="F1037" s="5">
        <v>4.9000000000000002E-2</v>
      </c>
      <c r="G1037" s="44"/>
      <c r="H1037" s="5">
        <v>5.6000000000000001E-2</v>
      </c>
      <c r="I1037" s="44"/>
      <c r="J1037" s="5">
        <v>0</v>
      </c>
      <c r="K1037" s="44"/>
      <c r="L1037" s="5">
        <v>6.0000000000000001E-3</v>
      </c>
      <c r="M1037" s="44"/>
      <c r="N1037" s="5">
        <v>0</v>
      </c>
      <c r="O1037" s="44"/>
      <c r="P1037" s="5">
        <v>0</v>
      </c>
      <c r="Q1037" s="44"/>
      <c r="R1037" s="5">
        <v>0</v>
      </c>
      <c r="S1037" s="44"/>
      <c r="U1037" s="39"/>
      <c r="V1037" s="39"/>
      <c r="W1037" s="40"/>
      <c r="X1037" s="40"/>
    </row>
    <row r="1038" spans="1:24" x14ac:dyDescent="0.3">
      <c r="A1038" s="2">
        <v>44297</v>
      </c>
      <c r="B1038" s="3">
        <v>0.78125</v>
      </c>
      <c r="C1038" s="6">
        <v>18.400000000000006</v>
      </c>
      <c r="D1038" s="6">
        <v>24.099999999999994</v>
      </c>
      <c r="E1038" s="4">
        <v>12.99</v>
      </c>
      <c r="F1038" s="5">
        <v>4.2999999999999997E-2</v>
      </c>
      <c r="G1038" s="44"/>
      <c r="H1038" s="5">
        <v>3.1E-2</v>
      </c>
      <c r="I1038" s="44"/>
      <c r="J1038" s="5">
        <v>1.2E-2</v>
      </c>
      <c r="K1038" s="44"/>
      <c r="L1038" s="5">
        <v>0</v>
      </c>
      <c r="M1038" s="44"/>
      <c r="N1038" s="5">
        <v>0</v>
      </c>
      <c r="O1038" s="44"/>
      <c r="P1038" s="5">
        <v>0</v>
      </c>
      <c r="Q1038" s="44"/>
      <c r="R1038" s="5">
        <v>0</v>
      </c>
      <c r="S1038" s="44"/>
      <c r="U1038" s="39">
        <f>$AB$4-V1038</f>
        <v>0.1054700000000004</v>
      </c>
      <c r="V1038" s="39">
        <f>V1036-K1035</f>
        <v>4.6945299999999994</v>
      </c>
      <c r="W1038" s="40">
        <f>U1038/($AB$4/100)</f>
        <v>2.1972916666666751</v>
      </c>
      <c r="X1038" s="40">
        <f>V1038/($AB$4/100)</f>
        <v>97.802708333333314</v>
      </c>
    </row>
    <row r="1039" spans="1:24" x14ac:dyDescent="0.3">
      <c r="A1039" s="2">
        <v>44297</v>
      </c>
      <c r="B1039" s="3">
        <v>0.79166666666666663</v>
      </c>
      <c r="C1039" s="6">
        <v>17.900000000000006</v>
      </c>
      <c r="D1039" s="6">
        <v>22.799999999999997</v>
      </c>
      <c r="E1039" s="4">
        <v>12.87</v>
      </c>
      <c r="F1039" s="5">
        <v>0.04</v>
      </c>
      <c r="G1039" s="44">
        <f t="shared" si="113"/>
        <v>3.8249999999999999E-2</v>
      </c>
      <c r="H1039" s="5">
        <v>1.7999999999999999E-2</v>
      </c>
      <c r="I1039" s="44">
        <f t="shared" si="114"/>
        <v>5.7499999999999999E-3</v>
      </c>
      <c r="J1039" s="5">
        <v>2.4E-2</v>
      </c>
      <c r="K1039" s="44">
        <f t="shared" si="115"/>
        <v>3.2750000000000001E-2</v>
      </c>
      <c r="L1039" s="5">
        <v>0</v>
      </c>
      <c r="M1039" s="44">
        <f t="shared" si="116"/>
        <v>0</v>
      </c>
      <c r="N1039" s="5">
        <v>0</v>
      </c>
      <c r="O1039" s="44">
        <f t="shared" si="117"/>
        <v>0</v>
      </c>
      <c r="P1039" s="5">
        <v>0</v>
      </c>
      <c r="Q1039" s="44">
        <f t="shared" si="118"/>
        <v>0</v>
      </c>
      <c r="R1039" s="5">
        <v>0</v>
      </c>
      <c r="S1039" s="44">
        <f t="shared" si="119"/>
        <v>0</v>
      </c>
      <c r="U1039" s="39"/>
      <c r="V1039" s="39"/>
      <c r="W1039" s="40"/>
      <c r="X1039" s="40"/>
    </row>
    <row r="1040" spans="1:24" x14ac:dyDescent="0.3">
      <c r="A1040" s="2">
        <v>44297</v>
      </c>
      <c r="B1040" s="3">
        <v>0.80208333333333337</v>
      </c>
      <c r="C1040" s="6">
        <v>17</v>
      </c>
      <c r="D1040" s="6">
        <v>21.200000000000003</v>
      </c>
      <c r="E1040" s="4">
        <v>12.81</v>
      </c>
      <c r="F1040" s="5">
        <v>3.9E-2</v>
      </c>
      <c r="G1040" s="44"/>
      <c r="H1040" s="5">
        <v>5.0000000000000001E-3</v>
      </c>
      <c r="I1040" s="44"/>
      <c r="J1040" s="5">
        <v>3.4000000000000002E-2</v>
      </c>
      <c r="K1040" s="44"/>
      <c r="L1040" s="5">
        <v>0</v>
      </c>
      <c r="M1040" s="44"/>
      <c r="N1040" s="5">
        <v>0</v>
      </c>
      <c r="O1040" s="44"/>
      <c r="P1040" s="5">
        <v>0</v>
      </c>
      <c r="Q1040" s="44"/>
      <c r="R1040" s="5">
        <v>0</v>
      </c>
      <c r="S1040" s="44"/>
      <c r="U1040" s="39">
        <f>$AB$4-V1040</f>
        <v>0.1054700000000004</v>
      </c>
      <c r="V1040" s="39">
        <f>V1038+($AB$3*M1039)</f>
        <v>4.6945299999999994</v>
      </c>
      <c r="W1040" s="40">
        <f>U1040/($AB$4/100)</f>
        <v>2.1972916666666751</v>
      </c>
      <c r="X1040" s="40">
        <f>V1040/($AB$4/100)</f>
        <v>97.802708333333314</v>
      </c>
    </row>
    <row r="1041" spans="1:24" x14ac:dyDescent="0.3">
      <c r="A1041" s="2">
        <v>44297</v>
      </c>
      <c r="B1041" s="3">
        <v>0.8125</v>
      </c>
      <c r="C1041" s="6">
        <v>15.799999999999997</v>
      </c>
      <c r="D1041" s="6">
        <v>19.700000000000003</v>
      </c>
      <c r="E1041" s="4">
        <v>12.79</v>
      </c>
      <c r="F1041" s="5">
        <v>3.7999999999999999E-2</v>
      </c>
      <c r="G1041" s="44"/>
      <c r="H1041" s="5">
        <v>0</v>
      </c>
      <c r="I1041" s="44"/>
      <c r="J1041" s="5">
        <v>3.5999999999999997E-2</v>
      </c>
      <c r="K1041" s="44"/>
      <c r="L1041" s="5">
        <v>0</v>
      </c>
      <c r="M1041" s="44"/>
      <c r="N1041" s="5">
        <v>0</v>
      </c>
      <c r="O1041" s="44"/>
      <c r="P1041" s="5">
        <v>0</v>
      </c>
      <c r="Q1041" s="44"/>
      <c r="R1041" s="5">
        <v>0</v>
      </c>
      <c r="S1041" s="44"/>
      <c r="U1041" s="39"/>
      <c r="V1041" s="39"/>
      <c r="W1041" s="9"/>
      <c r="X1041" s="9"/>
    </row>
    <row r="1042" spans="1:24" x14ac:dyDescent="0.3">
      <c r="A1042" s="2">
        <v>44297</v>
      </c>
      <c r="B1042" s="3">
        <v>0.82291666666666663</v>
      </c>
      <c r="C1042" s="6">
        <v>14.299999999999997</v>
      </c>
      <c r="D1042" s="6">
        <v>18.400000000000006</v>
      </c>
      <c r="E1042" s="4">
        <v>12.79</v>
      </c>
      <c r="F1042" s="5">
        <v>3.5999999999999997E-2</v>
      </c>
      <c r="G1042" s="44"/>
      <c r="H1042" s="5">
        <v>0</v>
      </c>
      <c r="I1042" s="44"/>
      <c r="J1042" s="5">
        <v>3.6999999999999998E-2</v>
      </c>
      <c r="K1042" s="44"/>
      <c r="L1042" s="5">
        <v>0</v>
      </c>
      <c r="M1042" s="44"/>
      <c r="N1042" s="5">
        <v>0</v>
      </c>
      <c r="O1042" s="44"/>
      <c r="P1042" s="5">
        <v>0</v>
      </c>
      <c r="Q1042" s="44"/>
      <c r="R1042" s="5">
        <v>0</v>
      </c>
      <c r="S1042" s="44"/>
      <c r="U1042" s="39">
        <f>$AB$4-V1042</f>
        <v>0.13822000000000045</v>
      </c>
      <c r="V1042" s="39">
        <f>V1040-K1039</f>
        <v>4.6617799999999994</v>
      </c>
      <c r="W1042" s="40">
        <f>U1042/($AB$4/100)</f>
        <v>2.8795833333333429</v>
      </c>
      <c r="X1042" s="40">
        <f>V1042/($AB$4/100)</f>
        <v>97.120416666666657</v>
      </c>
    </row>
    <row r="1043" spans="1:24" x14ac:dyDescent="0.3">
      <c r="A1043" s="2">
        <v>44297</v>
      </c>
      <c r="B1043" s="3">
        <v>0.83333333333333337</v>
      </c>
      <c r="C1043" s="6">
        <v>13.599999999999994</v>
      </c>
      <c r="D1043" s="6">
        <v>17.200000000000003</v>
      </c>
      <c r="E1043" s="4">
        <v>12.8</v>
      </c>
      <c r="F1043" s="5">
        <v>3.5999999999999997E-2</v>
      </c>
      <c r="G1043" s="44">
        <f t="shared" si="113"/>
        <v>3.5749999999999997E-2</v>
      </c>
      <c r="H1043" s="5">
        <v>0</v>
      </c>
      <c r="I1043" s="44">
        <f t="shared" si="114"/>
        <v>0</v>
      </c>
      <c r="J1043" s="5">
        <v>3.7999999999999999E-2</v>
      </c>
      <c r="K1043" s="44">
        <f t="shared" si="115"/>
        <v>3.6999999999999998E-2</v>
      </c>
      <c r="L1043" s="5">
        <v>0</v>
      </c>
      <c r="M1043" s="44">
        <f t="shared" si="116"/>
        <v>0</v>
      </c>
      <c r="N1043" s="5">
        <v>0</v>
      </c>
      <c r="O1043" s="44">
        <f t="shared" si="117"/>
        <v>0</v>
      </c>
      <c r="P1043" s="5">
        <v>0</v>
      </c>
      <c r="Q1043" s="44">
        <f t="shared" si="118"/>
        <v>0</v>
      </c>
      <c r="R1043" s="5">
        <v>0</v>
      </c>
      <c r="S1043" s="44">
        <f t="shared" si="119"/>
        <v>0</v>
      </c>
      <c r="U1043" s="39"/>
      <c r="V1043" s="39"/>
      <c r="W1043" s="40"/>
      <c r="X1043" s="40"/>
    </row>
    <row r="1044" spans="1:24" x14ac:dyDescent="0.3">
      <c r="A1044" s="2">
        <v>44297</v>
      </c>
      <c r="B1044" s="3">
        <v>0.84375</v>
      </c>
      <c r="C1044" s="6">
        <v>13.700000000000003</v>
      </c>
      <c r="D1044" s="6">
        <v>16.299999999999997</v>
      </c>
      <c r="E1044" s="4">
        <v>12.8</v>
      </c>
      <c r="F1044" s="5">
        <v>3.5999999999999997E-2</v>
      </c>
      <c r="G1044" s="44"/>
      <c r="H1044" s="5">
        <v>0</v>
      </c>
      <c r="I1044" s="44"/>
      <c r="J1044" s="5">
        <v>3.5999999999999997E-2</v>
      </c>
      <c r="K1044" s="44"/>
      <c r="L1044" s="5">
        <v>0</v>
      </c>
      <c r="M1044" s="44"/>
      <c r="N1044" s="5">
        <v>0</v>
      </c>
      <c r="O1044" s="44"/>
      <c r="P1044" s="5">
        <v>0</v>
      </c>
      <c r="Q1044" s="44"/>
      <c r="R1044" s="5">
        <v>0</v>
      </c>
      <c r="S1044" s="44"/>
      <c r="U1044" s="39">
        <f>$AB$4-V1044</f>
        <v>0.13822000000000045</v>
      </c>
      <c r="V1044" s="39">
        <f>V1042+($AB$3*M1043)</f>
        <v>4.6617799999999994</v>
      </c>
      <c r="W1044" s="40">
        <f>U1044/($AB$4/100)</f>
        <v>2.8795833333333429</v>
      </c>
      <c r="X1044" s="40">
        <f>V1044/($AB$4/100)</f>
        <v>97.120416666666657</v>
      </c>
    </row>
    <row r="1045" spans="1:24" x14ac:dyDescent="0.3">
      <c r="A1045" s="2">
        <v>44297</v>
      </c>
      <c r="B1045" s="3">
        <v>0.85416666666666663</v>
      </c>
      <c r="C1045" s="6">
        <v>14.5</v>
      </c>
      <c r="D1045" s="6">
        <v>15.700000000000003</v>
      </c>
      <c r="E1045" s="4">
        <v>12.8</v>
      </c>
      <c r="F1045" s="5">
        <v>3.5999999999999997E-2</v>
      </c>
      <c r="G1045" s="44"/>
      <c r="H1045" s="5">
        <v>0</v>
      </c>
      <c r="I1045" s="44"/>
      <c r="J1045" s="5">
        <v>3.6999999999999998E-2</v>
      </c>
      <c r="K1045" s="44"/>
      <c r="L1045" s="5">
        <v>0</v>
      </c>
      <c r="M1045" s="44"/>
      <c r="N1045" s="5">
        <v>0</v>
      </c>
      <c r="O1045" s="44"/>
      <c r="P1045" s="5">
        <v>0</v>
      </c>
      <c r="Q1045" s="44"/>
      <c r="R1045" s="5">
        <v>0</v>
      </c>
      <c r="S1045" s="44"/>
      <c r="U1045" s="39"/>
      <c r="V1045" s="39"/>
      <c r="W1045" s="40"/>
      <c r="X1045" s="40"/>
    </row>
    <row r="1046" spans="1:24" x14ac:dyDescent="0.3">
      <c r="A1046" s="2">
        <v>44297</v>
      </c>
      <c r="B1046" s="3">
        <v>0.86458333333333337</v>
      </c>
      <c r="C1046" s="6">
        <v>14.599999999999994</v>
      </c>
      <c r="D1046" s="6">
        <v>15.400000000000006</v>
      </c>
      <c r="E1046" s="4">
        <v>12.8</v>
      </c>
      <c r="F1046" s="5">
        <v>3.5000000000000003E-2</v>
      </c>
      <c r="G1046" s="44"/>
      <c r="H1046" s="5">
        <v>0</v>
      </c>
      <c r="I1046" s="44"/>
      <c r="J1046" s="5">
        <v>3.6999999999999998E-2</v>
      </c>
      <c r="K1046" s="44"/>
      <c r="L1046" s="5">
        <v>0</v>
      </c>
      <c r="M1046" s="44"/>
      <c r="N1046" s="5">
        <v>0</v>
      </c>
      <c r="O1046" s="44"/>
      <c r="P1046" s="5">
        <v>0</v>
      </c>
      <c r="Q1046" s="44"/>
      <c r="R1046" s="5">
        <v>0</v>
      </c>
      <c r="S1046" s="44"/>
      <c r="U1046" s="39">
        <f>$AB$4-V1046</f>
        <v>0.17522000000000038</v>
      </c>
      <c r="V1046" s="39">
        <f>V1044-K1043</f>
        <v>4.6247799999999994</v>
      </c>
      <c r="W1046" s="40">
        <f>U1046/($AB$4/100)</f>
        <v>3.6504166666666742</v>
      </c>
      <c r="X1046" s="40">
        <f>V1046/($AB$4/100)</f>
        <v>96.349583333333314</v>
      </c>
    </row>
    <row r="1047" spans="1:24" x14ac:dyDescent="0.3">
      <c r="A1047" s="2">
        <v>44297</v>
      </c>
      <c r="B1047" s="3">
        <v>0.875</v>
      </c>
      <c r="C1047" s="6">
        <v>14.5</v>
      </c>
      <c r="D1047" s="6">
        <v>14.900000000000006</v>
      </c>
      <c r="E1047" s="4">
        <v>12.8</v>
      </c>
      <c r="F1047" s="5">
        <v>3.5999999999999997E-2</v>
      </c>
      <c r="G1047" s="44">
        <f t="shared" si="113"/>
        <v>3.5999999999999997E-2</v>
      </c>
      <c r="H1047" s="5">
        <v>0</v>
      </c>
      <c r="I1047" s="44">
        <f t="shared" si="114"/>
        <v>0</v>
      </c>
      <c r="J1047" s="5">
        <v>3.6999999999999998E-2</v>
      </c>
      <c r="K1047" s="44">
        <f t="shared" si="115"/>
        <v>3.6999999999999998E-2</v>
      </c>
      <c r="L1047" s="5">
        <v>0</v>
      </c>
      <c r="M1047" s="44">
        <f t="shared" si="116"/>
        <v>0</v>
      </c>
      <c r="N1047" s="5">
        <v>0</v>
      </c>
      <c r="O1047" s="44">
        <f t="shared" si="117"/>
        <v>0</v>
      </c>
      <c r="P1047" s="5">
        <v>0</v>
      </c>
      <c r="Q1047" s="44">
        <f t="shared" si="118"/>
        <v>0</v>
      </c>
      <c r="R1047" s="5">
        <v>0</v>
      </c>
      <c r="S1047" s="44">
        <f t="shared" si="119"/>
        <v>0</v>
      </c>
      <c r="U1047" s="39"/>
      <c r="V1047" s="39"/>
      <c r="W1047" s="40"/>
      <c r="X1047" s="40"/>
    </row>
    <row r="1048" spans="1:24" x14ac:dyDescent="0.3">
      <c r="A1048" s="2">
        <v>44297</v>
      </c>
      <c r="B1048" s="3">
        <v>0.88541666666666663</v>
      </c>
      <c r="C1048" s="6">
        <v>14.099999999999994</v>
      </c>
      <c r="D1048" s="6">
        <v>14.5</v>
      </c>
      <c r="E1048" s="4">
        <v>12.8</v>
      </c>
      <c r="F1048" s="5">
        <v>3.5999999999999997E-2</v>
      </c>
      <c r="G1048" s="44"/>
      <c r="H1048" s="5">
        <v>0</v>
      </c>
      <c r="I1048" s="44"/>
      <c r="J1048" s="5">
        <v>3.6999999999999998E-2</v>
      </c>
      <c r="K1048" s="44"/>
      <c r="L1048" s="5">
        <v>0</v>
      </c>
      <c r="M1048" s="44"/>
      <c r="N1048" s="5">
        <v>0</v>
      </c>
      <c r="O1048" s="44"/>
      <c r="P1048" s="5">
        <v>0</v>
      </c>
      <c r="Q1048" s="44"/>
      <c r="R1048" s="5">
        <v>0</v>
      </c>
      <c r="S1048" s="44"/>
      <c r="U1048" s="39">
        <f>$AB$4-V1048</f>
        <v>0.17522000000000038</v>
      </c>
      <c r="V1048" s="39">
        <f>V1046+($AB$3*M1047)</f>
        <v>4.6247799999999994</v>
      </c>
      <c r="W1048" s="40">
        <f>U1048/($AB$4/100)</f>
        <v>3.6504166666666742</v>
      </c>
      <c r="X1048" s="40">
        <f>V1048/($AB$4/100)</f>
        <v>96.349583333333314</v>
      </c>
    </row>
    <row r="1049" spans="1:24" x14ac:dyDescent="0.3">
      <c r="A1049" s="2">
        <v>44297</v>
      </c>
      <c r="B1049" s="3">
        <v>0.89583333333333337</v>
      </c>
      <c r="C1049" s="6">
        <v>13.900000000000006</v>
      </c>
      <c r="D1049" s="6">
        <v>14.5</v>
      </c>
      <c r="E1049" s="4">
        <v>12.8</v>
      </c>
      <c r="F1049" s="5">
        <v>3.5999999999999997E-2</v>
      </c>
      <c r="G1049" s="44"/>
      <c r="H1049" s="5">
        <v>0</v>
      </c>
      <c r="I1049" s="44"/>
      <c r="J1049" s="5">
        <v>3.6999999999999998E-2</v>
      </c>
      <c r="K1049" s="44"/>
      <c r="L1049" s="5">
        <v>0</v>
      </c>
      <c r="M1049" s="44"/>
      <c r="N1049" s="5">
        <v>0</v>
      </c>
      <c r="O1049" s="44"/>
      <c r="P1049" s="5">
        <v>0</v>
      </c>
      <c r="Q1049" s="44"/>
      <c r="R1049" s="5">
        <v>0</v>
      </c>
      <c r="S1049" s="44"/>
      <c r="U1049" s="39"/>
      <c r="V1049" s="39"/>
      <c r="W1049" s="9"/>
      <c r="X1049" s="9"/>
    </row>
    <row r="1050" spans="1:24" x14ac:dyDescent="0.3">
      <c r="A1050" s="2">
        <v>44297</v>
      </c>
      <c r="B1050" s="3">
        <v>0.90625</v>
      </c>
      <c r="C1050" s="6">
        <v>13.5</v>
      </c>
      <c r="D1050" s="6">
        <v>14.700000000000003</v>
      </c>
      <c r="E1050" s="4">
        <v>12.79</v>
      </c>
      <c r="F1050" s="5">
        <v>3.5999999999999997E-2</v>
      </c>
      <c r="G1050" s="44"/>
      <c r="H1050" s="5">
        <v>0</v>
      </c>
      <c r="I1050" s="44"/>
      <c r="J1050" s="5">
        <v>3.6999999999999998E-2</v>
      </c>
      <c r="K1050" s="44"/>
      <c r="L1050" s="5">
        <v>0</v>
      </c>
      <c r="M1050" s="44"/>
      <c r="N1050" s="5">
        <v>0</v>
      </c>
      <c r="O1050" s="44"/>
      <c r="P1050" s="5">
        <v>0</v>
      </c>
      <c r="Q1050" s="44"/>
      <c r="R1050" s="5">
        <v>0</v>
      </c>
      <c r="S1050" s="44"/>
      <c r="U1050" s="39">
        <f>$AB$4-V1050</f>
        <v>0.2122200000000003</v>
      </c>
      <c r="V1050" s="39">
        <f>V1048-K1047</f>
        <v>4.5877799999999995</v>
      </c>
      <c r="W1050" s="40">
        <f>U1050/($AB$4/100)</f>
        <v>4.4212500000000059</v>
      </c>
      <c r="X1050" s="40">
        <f>V1050/($AB$4/100)</f>
        <v>95.578749999999985</v>
      </c>
    </row>
    <row r="1051" spans="1:24" x14ac:dyDescent="0.3">
      <c r="A1051" s="2">
        <v>44297</v>
      </c>
      <c r="B1051" s="3">
        <v>0.91666666666666663</v>
      </c>
      <c r="C1051" s="6">
        <v>13.599999999999994</v>
      </c>
      <c r="D1051" s="6">
        <v>14</v>
      </c>
      <c r="E1051" s="4">
        <v>12.79</v>
      </c>
      <c r="F1051" s="5">
        <v>3.5999999999999997E-2</v>
      </c>
      <c r="G1051" s="44">
        <f t="shared" si="113"/>
        <v>3.5999999999999997E-2</v>
      </c>
      <c r="H1051" s="5">
        <v>0</v>
      </c>
      <c r="I1051" s="44">
        <f t="shared" si="114"/>
        <v>0</v>
      </c>
      <c r="J1051" s="5">
        <v>3.7999999999999999E-2</v>
      </c>
      <c r="K1051" s="44">
        <f t="shared" si="115"/>
        <v>3.7249999999999998E-2</v>
      </c>
      <c r="L1051" s="5">
        <v>0</v>
      </c>
      <c r="M1051" s="44">
        <f t="shared" si="116"/>
        <v>0</v>
      </c>
      <c r="N1051" s="5">
        <v>0</v>
      </c>
      <c r="O1051" s="44">
        <f t="shared" si="117"/>
        <v>0</v>
      </c>
      <c r="P1051" s="5">
        <v>0</v>
      </c>
      <c r="Q1051" s="44">
        <f t="shared" si="118"/>
        <v>0</v>
      </c>
      <c r="R1051" s="5">
        <v>0</v>
      </c>
      <c r="S1051" s="44">
        <f t="shared" si="119"/>
        <v>0</v>
      </c>
      <c r="U1051" s="39"/>
      <c r="V1051" s="39"/>
      <c r="W1051" s="40"/>
      <c r="X1051" s="40"/>
    </row>
    <row r="1052" spans="1:24" x14ac:dyDescent="0.3">
      <c r="A1052" s="2">
        <v>44297</v>
      </c>
      <c r="B1052" s="3">
        <v>0.92708333333333337</v>
      </c>
      <c r="C1052" s="6">
        <v>13.5</v>
      </c>
      <c r="D1052" s="6">
        <v>14.099999999999994</v>
      </c>
      <c r="E1052" s="4">
        <v>12.78</v>
      </c>
      <c r="F1052" s="5">
        <v>3.5999999999999997E-2</v>
      </c>
      <c r="G1052" s="44"/>
      <c r="H1052" s="5">
        <v>0</v>
      </c>
      <c r="I1052" s="44"/>
      <c r="J1052" s="5">
        <v>3.5999999999999997E-2</v>
      </c>
      <c r="K1052" s="44"/>
      <c r="L1052" s="5">
        <v>0</v>
      </c>
      <c r="M1052" s="44"/>
      <c r="N1052" s="5">
        <v>0</v>
      </c>
      <c r="O1052" s="44"/>
      <c r="P1052" s="5">
        <v>0</v>
      </c>
      <c r="Q1052" s="44"/>
      <c r="R1052" s="5">
        <v>0</v>
      </c>
      <c r="S1052" s="44"/>
      <c r="U1052" s="39">
        <f>$AB$4-V1052</f>
        <v>0.2122200000000003</v>
      </c>
      <c r="V1052" s="39">
        <f>V1050+($AB$3*M1051)</f>
        <v>4.5877799999999995</v>
      </c>
      <c r="W1052" s="40">
        <f>U1052/($AB$4/100)</f>
        <v>4.4212500000000059</v>
      </c>
      <c r="X1052" s="40">
        <f>V1052/($AB$4/100)</f>
        <v>95.578749999999985</v>
      </c>
    </row>
    <row r="1053" spans="1:24" x14ac:dyDescent="0.3">
      <c r="A1053" s="2">
        <v>44297</v>
      </c>
      <c r="B1053" s="3">
        <v>0.9375</v>
      </c>
      <c r="C1053" s="6">
        <v>13.299999999999997</v>
      </c>
      <c r="D1053" s="6">
        <v>13.900000000000006</v>
      </c>
      <c r="E1053" s="4">
        <v>12.79</v>
      </c>
      <c r="F1053" s="5">
        <v>3.5999999999999997E-2</v>
      </c>
      <c r="G1053" s="44"/>
      <c r="H1053" s="5">
        <v>0</v>
      </c>
      <c r="I1053" s="44"/>
      <c r="J1053" s="5">
        <v>3.6999999999999998E-2</v>
      </c>
      <c r="K1053" s="44"/>
      <c r="L1053" s="5">
        <v>0</v>
      </c>
      <c r="M1053" s="44"/>
      <c r="N1053" s="5">
        <v>0</v>
      </c>
      <c r="O1053" s="44"/>
      <c r="P1053" s="5">
        <v>0</v>
      </c>
      <c r="Q1053" s="44"/>
      <c r="R1053" s="5">
        <v>0</v>
      </c>
      <c r="S1053" s="44"/>
      <c r="U1053" s="39"/>
      <c r="V1053" s="39"/>
      <c r="W1053" s="40"/>
      <c r="X1053" s="40"/>
    </row>
    <row r="1054" spans="1:24" x14ac:dyDescent="0.3">
      <c r="A1054" s="2">
        <v>44297</v>
      </c>
      <c r="B1054" s="3">
        <v>0.94791666666666663</v>
      </c>
      <c r="C1054" s="6">
        <v>13.200000000000003</v>
      </c>
      <c r="D1054" s="6">
        <v>14.099999999999994</v>
      </c>
      <c r="E1054" s="4">
        <v>12.78</v>
      </c>
      <c r="F1054" s="5">
        <v>3.5999999999999997E-2</v>
      </c>
      <c r="G1054" s="44"/>
      <c r="H1054" s="5">
        <v>0</v>
      </c>
      <c r="I1054" s="44"/>
      <c r="J1054" s="5">
        <v>3.7999999999999999E-2</v>
      </c>
      <c r="K1054" s="44"/>
      <c r="L1054" s="5">
        <v>0</v>
      </c>
      <c r="M1054" s="44"/>
      <c r="N1054" s="5">
        <v>0</v>
      </c>
      <c r="O1054" s="44"/>
      <c r="P1054" s="5">
        <v>0</v>
      </c>
      <c r="Q1054" s="44"/>
      <c r="R1054" s="5">
        <v>0</v>
      </c>
      <c r="S1054" s="44"/>
      <c r="U1054" s="39">
        <f>$AB$4-V1054</f>
        <v>0.24947000000000052</v>
      </c>
      <c r="V1054" s="39">
        <f>V1052-K1051</f>
        <v>4.5505299999999993</v>
      </c>
      <c r="W1054" s="40">
        <f>U1054/($AB$4/100)</f>
        <v>5.1972916666666773</v>
      </c>
      <c r="X1054" s="40">
        <f>V1054/($AB$4/100)</f>
        <v>94.802708333333314</v>
      </c>
    </row>
    <row r="1055" spans="1:24" x14ac:dyDescent="0.3">
      <c r="A1055" s="2">
        <v>44297</v>
      </c>
      <c r="B1055" s="3">
        <v>0.95833333333333337</v>
      </c>
      <c r="C1055" s="6">
        <v>12.900000000000006</v>
      </c>
      <c r="D1055" s="6">
        <v>13.5</v>
      </c>
      <c r="E1055" s="4">
        <v>12.78</v>
      </c>
      <c r="F1055" s="5">
        <v>3.5999999999999997E-2</v>
      </c>
      <c r="G1055" s="44">
        <f t="shared" si="113"/>
        <v>3.5749999999999997E-2</v>
      </c>
      <c r="H1055" s="5">
        <v>0</v>
      </c>
      <c r="I1055" s="44">
        <f t="shared" si="114"/>
        <v>0</v>
      </c>
      <c r="J1055" s="5">
        <v>3.5999999999999997E-2</v>
      </c>
      <c r="K1055" s="44">
        <f t="shared" si="115"/>
        <v>3.6999999999999998E-2</v>
      </c>
      <c r="L1055" s="5">
        <v>0</v>
      </c>
      <c r="M1055" s="44">
        <f t="shared" si="116"/>
        <v>0</v>
      </c>
      <c r="N1055" s="5">
        <v>0</v>
      </c>
      <c r="O1055" s="44">
        <f t="shared" si="117"/>
        <v>0</v>
      </c>
      <c r="P1055" s="5">
        <v>0</v>
      </c>
      <c r="Q1055" s="44">
        <f t="shared" si="118"/>
        <v>0</v>
      </c>
      <c r="R1055" s="5">
        <v>0</v>
      </c>
      <c r="S1055" s="44">
        <f t="shared" si="119"/>
        <v>0</v>
      </c>
      <c r="U1055" s="39"/>
      <c r="V1055" s="39"/>
      <c r="W1055" s="40"/>
      <c r="X1055" s="40"/>
    </row>
    <row r="1056" spans="1:24" x14ac:dyDescent="0.3">
      <c r="A1056" s="2">
        <v>44297</v>
      </c>
      <c r="B1056" s="3">
        <v>0.96875</v>
      </c>
      <c r="C1056" s="6">
        <v>13</v>
      </c>
      <c r="D1056" s="6">
        <v>13.700000000000003</v>
      </c>
      <c r="E1056" s="4">
        <v>12.77</v>
      </c>
      <c r="F1056" s="5">
        <v>3.5999999999999997E-2</v>
      </c>
      <c r="G1056" s="44"/>
      <c r="H1056" s="5">
        <v>0</v>
      </c>
      <c r="I1056" s="44"/>
      <c r="J1056" s="5">
        <v>3.6999999999999998E-2</v>
      </c>
      <c r="K1056" s="44"/>
      <c r="L1056" s="5">
        <v>0</v>
      </c>
      <c r="M1056" s="44"/>
      <c r="N1056" s="5">
        <v>0</v>
      </c>
      <c r="O1056" s="44"/>
      <c r="P1056" s="5">
        <v>0</v>
      </c>
      <c r="Q1056" s="44"/>
      <c r="R1056" s="5">
        <v>0</v>
      </c>
      <c r="S1056" s="44"/>
      <c r="U1056" s="39">
        <f>$AB$4-V1056</f>
        <v>0.24947000000000052</v>
      </c>
      <c r="V1056" s="39">
        <f>V1054+($AB$3*M1055)</f>
        <v>4.5505299999999993</v>
      </c>
      <c r="W1056" s="40">
        <f>U1056/($AB$4/100)</f>
        <v>5.1972916666666773</v>
      </c>
      <c r="X1056" s="40">
        <f>V1056/($AB$4/100)</f>
        <v>94.802708333333314</v>
      </c>
    </row>
    <row r="1057" spans="1:24" x14ac:dyDescent="0.3">
      <c r="A1057" s="2">
        <v>44297</v>
      </c>
      <c r="B1057" s="3">
        <v>0.97916666666666663</v>
      </c>
      <c r="C1057" s="6">
        <v>13</v>
      </c>
      <c r="D1057" s="6">
        <v>13.5</v>
      </c>
      <c r="E1057" s="4">
        <v>12.77</v>
      </c>
      <c r="F1057" s="5">
        <v>3.5999999999999997E-2</v>
      </c>
      <c r="G1057" s="44"/>
      <c r="H1057" s="5">
        <v>0</v>
      </c>
      <c r="I1057" s="44"/>
      <c r="J1057" s="5">
        <v>3.6999999999999998E-2</v>
      </c>
      <c r="K1057" s="44"/>
      <c r="L1057" s="5">
        <v>0</v>
      </c>
      <c r="M1057" s="44"/>
      <c r="N1057" s="5">
        <v>0</v>
      </c>
      <c r="O1057" s="44"/>
      <c r="P1057" s="5">
        <v>0</v>
      </c>
      <c r="Q1057" s="44"/>
      <c r="R1057" s="5">
        <v>0</v>
      </c>
      <c r="S1057" s="44"/>
      <c r="U1057" s="39"/>
      <c r="V1057" s="39"/>
      <c r="W1057" s="9"/>
      <c r="X1057" s="9"/>
    </row>
    <row r="1058" spans="1:24" x14ac:dyDescent="0.3">
      <c r="A1058" s="2">
        <v>44297</v>
      </c>
      <c r="B1058" s="3">
        <v>0.98958333333333337</v>
      </c>
      <c r="C1058" s="6">
        <v>13</v>
      </c>
      <c r="D1058" s="6">
        <v>13.5</v>
      </c>
      <c r="E1058" s="4">
        <v>12.76</v>
      </c>
      <c r="F1058" s="5">
        <v>3.5000000000000003E-2</v>
      </c>
      <c r="G1058" s="44"/>
      <c r="H1058" s="5">
        <v>0</v>
      </c>
      <c r="I1058" s="44"/>
      <c r="J1058" s="5">
        <v>3.7999999999999999E-2</v>
      </c>
      <c r="K1058" s="44"/>
      <c r="L1058" s="5">
        <v>0</v>
      </c>
      <c r="M1058" s="44"/>
      <c r="N1058" s="5">
        <v>0</v>
      </c>
      <c r="O1058" s="44"/>
      <c r="P1058" s="5">
        <v>0</v>
      </c>
      <c r="Q1058" s="44"/>
      <c r="R1058" s="5">
        <v>0</v>
      </c>
      <c r="S1058" s="44"/>
      <c r="U1058" s="39">
        <f>$AB$4-V1058</f>
        <v>0.28647000000000045</v>
      </c>
      <c r="V1058" s="39">
        <f>V1056-K1055</f>
        <v>4.5135299999999994</v>
      </c>
      <c r="W1058" s="40">
        <f>U1058/($AB$4/100)</f>
        <v>5.9681250000000095</v>
      </c>
      <c r="X1058" s="40">
        <f>V1058/($AB$4/100)</f>
        <v>94.031874999999985</v>
      </c>
    </row>
    <row r="1059" spans="1:24" x14ac:dyDescent="0.3">
      <c r="A1059" s="2">
        <v>44298</v>
      </c>
      <c r="B1059" s="3">
        <v>0</v>
      </c>
      <c r="C1059" s="6">
        <v>12.799999999999997</v>
      </c>
      <c r="D1059" s="6">
        <v>13.5</v>
      </c>
      <c r="E1059" s="4">
        <v>12.76</v>
      </c>
      <c r="F1059" s="5">
        <v>3.5999999999999997E-2</v>
      </c>
      <c r="G1059" s="44">
        <f t="shared" si="113"/>
        <v>3.5999999999999997E-2</v>
      </c>
      <c r="H1059" s="5">
        <v>0</v>
      </c>
      <c r="I1059" s="44">
        <f t="shared" si="114"/>
        <v>0</v>
      </c>
      <c r="J1059" s="5">
        <v>3.5999999999999997E-2</v>
      </c>
      <c r="K1059" s="44">
        <f t="shared" si="115"/>
        <v>3.6749999999999998E-2</v>
      </c>
      <c r="L1059" s="5">
        <v>0</v>
      </c>
      <c r="M1059" s="44">
        <f t="shared" si="116"/>
        <v>0</v>
      </c>
      <c r="N1059" s="5">
        <v>0</v>
      </c>
      <c r="O1059" s="44">
        <f t="shared" si="117"/>
        <v>0</v>
      </c>
      <c r="P1059" s="5">
        <v>0</v>
      </c>
      <c r="Q1059" s="44">
        <f t="shared" si="118"/>
        <v>0</v>
      </c>
      <c r="R1059" s="5">
        <v>0</v>
      </c>
      <c r="S1059" s="44">
        <f t="shared" si="119"/>
        <v>0</v>
      </c>
      <c r="U1059" s="39"/>
      <c r="V1059" s="39"/>
      <c r="W1059" s="40"/>
      <c r="X1059" s="40"/>
    </row>
    <row r="1060" spans="1:24" x14ac:dyDescent="0.3">
      <c r="A1060" s="2">
        <v>44298</v>
      </c>
      <c r="B1060" s="3">
        <v>1.0416666666666666E-2</v>
      </c>
      <c r="C1060" s="6">
        <v>12.799999999999997</v>
      </c>
      <c r="D1060" s="6">
        <v>13.400000000000006</v>
      </c>
      <c r="E1060" s="4">
        <v>12.76</v>
      </c>
      <c r="F1060" s="5">
        <v>3.5999999999999997E-2</v>
      </c>
      <c r="G1060" s="44"/>
      <c r="H1060" s="5">
        <v>0</v>
      </c>
      <c r="I1060" s="44"/>
      <c r="J1060" s="5">
        <v>3.6999999999999998E-2</v>
      </c>
      <c r="K1060" s="44"/>
      <c r="L1060" s="5">
        <v>0</v>
      </c>
      <c r="M1060" s="44"/>
      <c r="N1060" s="5">
        <v>0</v>
      </c>
      <c r="O1060" s="44"/>
      <c r="P1060" s="5">
        <v>0</v>
      </c>
      <c r="Q1060" s="44"/>
      <c r="R1060" s="5">
        <v>0</v>
      </c>
      <c r="S1060" s="44"/>
      <c r="U1060" s="39">
        <f>$AB$4-V1060</f>
        <v>0.28647000000000045</v>
      </c>
      <c r="V1060" s="39">
        <f>V1058+($AB$3*M1059)</f>
        <v>4.5135299999999994</v>
      </c>
      <c r="W1060" s="40">
        <f>U1060/($AB$4/100)</f>
        <v>5.9681250000000095</v>
      </c>
      <c r="X1060" s="40">
        <f>V1060/($AB$4/100)</f>
        <v>94.031874999999985</v>
      </c>
    </row>
    <row r="1061" spans="1:24" x14ac:dyDescent="0.3">
      <c r="A1061" s="2">
        <v>44298</v>
      </c>
      <c r="B1061" s="3">
        <v>2.0833333333333332E-2</v>
      </c>
      <c r="C1061" s="6">
        <v>12.599999999999994</v>
      </c>
      <c r="D1061" s="6">
        <v>13.5</v>
      </c>
      <c r="E1061" s="4">
        <v>12.75</v>
      </c>
      <c r="F1061" s="5">
        <v>3.5999999999999997E-2</v>
      </c>
      <c r="G1061" s="44"/>
      <c r="H1061" s="5">
        <v>0</v>
      </c>
      <c r="I1061" s="44"/>
      <c r="J1061" s="5">
        <v>3.6999999999999998E-2</v>
      </c>
      <c r="K1061" s="44"/>
      <c r="L1061" s="5">
        <v>0</v>
      </c>
      <c r="M1061" s="44"/>
      <c r="N1061" s="5">
        <v>0</v>
      </c>
      <c r="O1061" s="44"/>
      <c r="P1061" s="5">
        <v>0</v>
      </c>
      <c r="Q1061" s="44"/>
      <c r="R1061" s="5">
        <v>0</v>
      </c>
      <c r="S1061" s="44"/>
      <c r="U1061" s="39"/>
      <c r="V1061" s="39"/>
      <c r="W1061" s="40"/>
      <c r="X1061" s="40"/>
    </row>
    <row r="1062" spans="1:24" x14ac:dyDescent="0.3">
      <c r="A1062" s="2">
        <v>44298</v>
      </c>
      <c r="B1062" s="3">
        <v>3.125E-2</v>
      </c>
      <c r="C1062" s="6">
        <v>12.599999999999994</v>
      </c>
      <c r="D1062" s="6">
        <v>13.400000000000006</v>
      </c>
      <c r="E1062" s="4">
        <v>12.75</v>
      </c>
      <c r="F1062" s="5">
        <v>3.5999999999999997E-2</v>
      </c>
      <c r="G1062" s="44"/>
      <c r="H1062" s="5">
        <v>0</v>
      </c>
      <c r="I1062" s="44"/>
      <c r="J1062" s="5">
        <v>3.6999999999999998E-2</v>
      </c>
      <c r="K1062" s="44"/>
      <c r="L1062" s="5">
        <v>0</v>
      </c>
      <c r="M1062" s="44"/>
      <c r="N1062" s="5">
        <v>0</v>
      </c>
      <c r="O1062" s="44"/>
      <c r="P1062" s="5">
        <v>0</v>
      </c>
      <c r="Q1062" s="44"/>
      <c r="R1062" s="5">
        <v>0</v>
      </c>
      <c r="S1062" s="44"/>
      <c r="U1062" s="39">
        <f>$AB$4-V1062</f>
        <v>0.32322000000000006</v>
      </c>
      <c r="V1062" s="39">
        <f>V1060-K1059</f>
        <v>4.4767799999999998</v>
      </c>
      <c r="W1062" s="40">
        <f>U1062/($AB$4/100)</f>
        <v>6.7337500000000015</v>
      </c>
      <c r="X1062" s="40">
        <f>V1062/($AB$4/100)</f>
        <v>93.266249999999999</v>
      </c>
    </row>
    <row r="1063" spans="1:24" x14ac:dyDescent="0.3">
      <c r="A1063" s="2">
        <v>44298</v>
      </c>
      <c r="B1063" s="3">
        <v>4.1666666666666664E-2</v>
      </c>
      <c r="C1063" s="6">
        <v>12.5</v>
      </c>
      <c r="D1063" s="6">
        <v>13.5</v>
      </c>
      <c r="E1063" s="4">
        <v>12.75</v>
      </c>
      <c r="F1063" s="5">
        <v>3.5999999999999997E-2</v>
      </c>
      <c r="G1063" s="44">
        <f t="shared" si="113"/>
        <v>3.5749999999999997E-2</v>
      </c>
      <c r="H1063" s="5">
        <v>0</v>
      </c>
      <c r="I1063" s="44">
        <f t="shared" si="114"/>
        <v>0</v>
      </c>
      <c r="J1063" s="5">
        <v>3.6999999999999998E-2</v>
      </c>
      <c r="K1063" s="44">
        <f t="shared" si="115"/>
        <v>3.6999999999999998E-2</v>
      </c>
      <c r="L1063" s="5">
        <v>0</v>
      </c>
      <c r="M1063" s="44">
        <f t="shared" si="116"/>
        <v>0</v>
      </c>
      <c r="N1063" s="5">
        <v>0</v>
      </c>
      <c r="O1063" s="44">
        <f t="shared" si="117"/>
        <v>0</v>
      </c>
      <c r="P1063" s="5">
        <v>0</v>
      </c>
      <c r="Q1063" s="44">
        <f t="shared" si="118"/>
        <v>0</v>
      </c>
      <c r="R1063" s="5">
        <v>0</v>
      </c>
      <c r="S1063" s="44">
        <f t="shared" si="119"/>
        <v>0</v>
      </c>
      <c r="U1063" s="39"/>
      <c r="V1063" s="39"/>
      <c r="W1063" s="40"/>
      <c r="X1063" s="40"/>
    </row>
    <row r="1064" spans="1:24" x14ac:dyDescent="0.3">
      <c r="A1064" s="2">
        <v>44298</v>
      </c>
      <c r="B1064" s="3">
        <v>5.2083333333333336E-2</v>
      </c>
      <c r="C1064" s="6">
        <v>12.200000000000003</v>
      </c>
      <c r="D1064" s="6">
        <v>13.400000000000006</v>
      </c>
      <c r="E1064" s="4">
        <v>12.75</v>
      </c>
      <c r="F1064" s="5">
        <v>3.5999999999999997E-2</v>
      </c>
      <c r="G1064" s="44"/>
      <c r="H1064" s="5">
        <v>0</v>
      </c>
      <c r="I1064" s="44"/>
      <c r="J1064" s="5">
        <v>3.6999999999999998E-2</v>
      </c>
      <c r="K1064" s="44"/>
      <c r="L1064" s="5">
        <v>0</v>
      </c>
      <c r="M1064" s="44"/>
      <c r="N1064" s="5">
        <v>0</v>
      </c>
      <c r="O1064" s="44"/>
      <c r="P1064" s="5">
        <v>0</v>
      </c>
      <c r="Q1064" s="44"/>
      <c r="R1064" s="5">
        <v>0</v>
      </c>
      <c r="S1064" s="44"/>
      <c r="U1064" s="39">
        <f>$AB$4-V1064</f>
        <v>0.32322000000000006</v>
      </c>
      <c r="V1064" s="39">
        <f>V1062+($AB$3*M1063)</f>
        <v>4.4767799999999998</v>
      </c>
      <c r="W1064" s="40">
        <f>U1064/($AB$4/100)</f>
        <v>6.7337500000000015</v>
      </c>
      <c r="X1064" s="40">
        <f>V1064/($AB$4/100)</f>
        <v>93.266249999999999</v>
      </c>
    </row>
    <row r="1065" spans="1:24" x14ac:dyDescent="0.3">
      <c r="A1065" s="2">
        <v>44298</v>
      </c>
      <c r="B1065" s="3">
        <v>6.25E-2</v>
      </c>
      <c r="C1065" s="6">
        <v>12.200000000000003</v>
      </c>
      <c r="D1065" s="6">
        <v>12.900000000000006</v>
      </c>
      <c r="E1065" s="4">
        <v>12.74</v>
      </c>
      <c r="F1065" s="5">
        <v>3.5999999999999997E-2</v>
      </c>
      <c r="G1065" s="44"/>
      <c r="H1065" s="5">
        <v>0</v>
      </c>
      <c r="I1065" s="44"/>
      <c r="J1065" s="5">
        <v>3.7999999999999999E-2</v>
      </c>
      <c r="K1065" s="44"/>
      <c r="L1065" s="5">
        <v>0</v>
      </c>
      <c r="M1065" s="44"/>
      <c r="N1065" s="5">
        <v>0</v>
      </c>
      <c r="O1065" s="44"/>
      <c r="P1065" s="5">
        <v>0</v>
      </c>
      <c r="Q1065" s="44"/>
      <c r="R1065" s="5">
        <v>0</v>
      </c>
      <c r="S1065" s="44"/>
      <c r="U1065" s="39"/>
      <c r="V1065" s="39"/>
      <c r="W1065" s="9"/>
      <c r="X1065" s="9"/>
    </row>
    <row r="1066" spans="1:24" x14ac:dyDescent="0.3">
      <c r="A1066" s="2">
        <v>44298</v>
      </c>
      <c r="B1066" s="3">
        <v>7.2916666666666671E-2</v>
      </c>
      <c r="C1066" s="6">
        <v>11.700000000000003</v>
      </c>
      <c r="D1066" s="6">
        <v>13</v>
      </c>
      <c r="E1066" s="4">
        <v>12.74</v>
      </c>
      <c r="F1066" s="5">
        <v>3.5000000000000003E-2</v>
      </c>
      <c r="G1066" s="44"/>
      <c r="H1066" s="5">
        <v>0</v>
      </c>
      <c r="I1066" s="44"/>
      <c r="J1066" s="5">
        <v>3.5999999999999997E-2</v>
      </c>
      <c r="K1066" s="44"/>
      <c r="L1066" s="5">
        <v>0</v>
      </c>
      <c r="M1066" s="44"/>
      <c r="N1066" s="5">
        <v>0</v>
      </c>
      <c r="O1066" s="44"/>
      <c r="P1066" s="5">
        <v>0</v>
      </c>
      <c r="Q1066" s="44"/>
      <c r="R1066" s="5">
        <v>0</v>
      </c>
      <c r="S1066" s="44"/>
      <c r="U1066" s="39">
        <f>$AB$4-V1066</f>
        <v>0.36021999999999998</v>
      </c>
      <c r="V1066" s="39">
        <f>V1064-K1063</f>
        <v>4.4397799999999998</v>
      </c>
      <c r="W1066" s="40">
        <f>U1066/($AB$4/100)</f>
        <v>7.5045833333333327</v>
      </c>
      <c r="X1066" s="40">
        <f>V1066/($AB$4/100)</f>
        <v>92.495416666666657</v>
      </c>
    </row>
    <row r="1067" spans="1:24" x14ac:dyDescent="0.3">
      <c r="A1067" s="2">
        <v>44298</v>
      </c>
      <c r="B1067" s="3">
        <v>8.3333333333333329E-2</v>
      </c>
      <c r="C1067" s="6">
        <v>11.799999999999997</v>
      </c>
      <c r="D1067" s="6">
        <v>13</v>
      </c>
      <c r="E1067" s="4">
        <v>12.75</v>
      </c>
      <c r="F1067" s="5">
        <v>3.5999999999999997E-2</v>
      </c>
      <c r="G1067" s="44">
        <f t="shared" si="113"/>
        <v>3.5999999999999997E-2</v>
      </c>
      <c r="H1067" s="5">
        <v>0</v>
      </c>
      <c r="I1067" s="44">
        <f t="shared" si="114"/>
        <v>0</v>
      </c>
      <c r="J1067" s="5">
        <v>3.6999999999999998E-2</v>
      </c>
      <c r="K1067" s="44">
        <f t="shared" si="115"/>
        <v>3.6999999999999998E-2</v>
      </c>
      <c r="L1067" s="5">
        <v>0</v>
      </c>
      <c r="M1067" s="44">
        <f t="shared" si="116"/>
        <v>0</v>
      </c>
      <c r="N1067" s="5">
        <v>0</v>
      </c>
      <c r="O1067" s="44">
        <f t="shared" si="117"/>
        <v>0</v>
      </c>
      <c r="P1067" s="5">
        <v>0</v>
      </c>
      <c r="Q1067" s="44">
        <f t="shared" si="118"/>
        <v>0</v>
      </c>
      <c r="R1067" s="5">
        <v>0</v>
      </c>
      <c r="S1067" s="44">
        <f t="shared" si="119"/>
        <v>0</v>
      </c>
      <c r="U1067" s="39"/>
      <c r="V1067" s="39"/>
      <c r="W1067" s="40"/>
      <c r="X1067" s="40"/>
    </row>
    <row r="1068" spans="1:24" x14ac:dyDescent="0.3">
      <c r="A1068" s="2">
        <v>44298</v>
      </c>
      <c r="B1068" s="3">
        <v>9.375E-2</v>
      </c>
      <c r="C1068" s="6">
        <v>11.400000000000006</v>
      </c>
      <c r="D1068" s="6">
        <v>12.599999999999994</v>
      </c>
      <c r="E1068" s="4">
        <v>12.73</v>
      </c>
      <c r="F1068" s="5">
        <v>3.5999999999999997E-2</v>
      </c>
      <c r="G1068" s="44"/>
      <c r="H1068" s="5">
        <v>0</v>
      </c>
      <c r="I1068" s="44"/>
      <c r="J1068" s="5">
        <v>3.6999999999999998E-2</v>
      </c>
      <c r="K1068" s="44"/>
      <c r="L1068" s="5">
        <v>0</v>
      </c>
      <c r="M1068" s="44"/>
      <c r="N1068" s="5">
        <v>0</v>
      </c>
      <c r="O1068" s="44"/>
      <c r="P1068" s="5">
        <v>0</v>
      </c>
      <c r="Q1068" s="44"/>
      <c r="R1068" s="5">
        <v>0</v>
      </c>
      <c r="S1068" s="44"/>
      <c r="U1068" s="39">
        <f>$AB$4-V1068</f>
        <v>0.36021999999999998</v>
      </c>
      <c r="V1068" s="39">
        <f>V1066+($AB$3*M1067)</f>
        <v>4.4397799999999998</v>
      </c>
      <c r="W1068" s="40">
        <f>U1068/($AB$4/100)</f>
        <v>7.5045833333333327</v>
      </c>
      <c r="X1068" s="40">
        <f>V1068/($AB$4/100)</f>
        <v>92.495416666666657</v>
      </c>
    </row>
    <row r="1069" spans="1:24" x14ac:dyDescent="0.3">
      <c r="A1069" s="2">
        <v>44298</v>
      </c>
      <c r="B1069" s="3">
        <v>0.10416666666666667</v>
      </c>
      <c r="C1069" s="6">
        <v>11.299999999999997</v>
      </c>
      <c r="D1069" s="6">
        <v>12.599999999999994</v>
      </c>
      <c r="E1069" s="4">
        <v>12.73</v>
      </c>
      <c r="F1069" s="5">
        <v>3.5999999999999997E-2</v>
      </c>
      <c r="G1069" s="44"/>
      <c r="H1069" s="5">
        <v>0</v>
      </c>
      <c r="I1069" s="44"/>
      <c r="J1069" s="5">
        <v>3.6999999999999998E-2</v>
      </c>
      <c r="K1069" s="44"/>
      <c r="L1069" s="5">
        <v>0</v>
      </c>
      <c r="M1069" s="44"/>
      <c r="N1069" s="5">
        <v>0</v>
      </c>
      <c r="O1069" s="44"/>
      <c r="P1069" s="5">
        <v>0</v>
      </c>
      <c r="Q1069" s="44"/>
      <c r="R1069" s="5">
        <v>0</v>
      </c>
      <c r="S1069" s="44"/>
      <c r="U1069" s="39"/>
      <c r="V1069" s="39"/>
      <c r="W1069" s="40"/>
      <c r="X1069" s="40"/>
    </row>
    <row r="1070" spans="1:24" x14ac:dyDescent="0.3">
      <c r="A1070" s="2">
        <v>44298</v>
      </c>
      <c r="B1070" s="3">
        <v>0.11458333333333333</v>
      </c>
      <c r="C1070" s="6">
        <v>11.299999999999997</v>
      </c>
      <c r="D1070" s="6">
        <v>12.5</v>
      </c>
      <c r="E1070" s="4">
        <v>12.72</v>
      </c>
      <c r="F1070" s="5">
        <v>3.5999999999999997E-2</v>
      </c>
      <c r="G1070" s="44"/>
      <c r="H1070" s="5">
        <v>0</v>
      </c>
      <c r="I1070" s="44"/>
      <c r="J1070" s="5">
        <v>3.6999999999999998E-2</v>
      </c>
      <c r="K1070" s="44"/>
      <c r="L1070" s="5">
        <v>0</v>
      </c>
      <c r="M1070" s="44"/>
      <c r="N1070" s="5">
        <v>0</v>
      </c>
      <c r="O1070" s="44"/>
      <c r="P1070" s="5">
        <v>0</v>
      </c>
      <c r="Q1070" s="44"/>
      <c r="R1070" s="5">
        <v>0</v>
      </c>
      <c r="S1070" s="44"/>
      <c r="U1070" s="39">
        <f>$AB$4-V1070</f>
        <v>0.39721999999999991</v>
      </c>
      <c r="V1070" s="39">
        <f>V1068-K1067</f>
        <v>4.4027799999999999</v>
      </c>
      <c r="W1070" s="40">
        <f>U1070/($AB$4/100)</f>
        <v>8.2754166666666649</v>
      </c>
      <c r="X1070" s="40">
        <f>V1070/($AB$4/100)</f>
        <v>91.724583333333328</v>
      </c>
    </row>
    <row r="1071" spans="1:24" x14ac:dyDescent="0.3">
      <c r="A1071" s="2">
        <v>44298</v>
      </c>
      <c r="B1071" s="3">
        <v>0.125</v>
      </c>
      <c r="C1071" s="6">
        <v>11</v>
      </c>
      <c r="D1071" s="6">
        <v>12.5</v>
      </c>
      <c r="E1071" s="4">
        <v>12.73</v>
      </c>
      <c r="F1071" s="5">
        <v>3.5999999999999997E-2</v>
      </c>
      <c r="G1071" s="44">
        <f t="shared" si="113"/>
        <v>3.5999999999999997E-2</v>
      </c>
      <c r="H1071" s="5">
        <v>0</v>
      </c>
      <c r="I1071" s="44">
        <f t="shared" si="114"/>
        <v>0</v>
      </c>
      <c r="J1071" s="5">
        <v>3.7999999999999999E-2</v>
      </c>
      <c r="K1071" s="44">
        <f t="shared" si="115"/>
        <v>3.6999999999999998E-2</v>
      </c>
      <c r="L1071" s="5">
        <v>0</v>
      </c>
      <c r="M1071" s="44">
        <f t="shared" si="116"/>
        <v>0</v>
      </c>
      <c r="N1071" s="5">
        <v>0</v>
      </c>
      <c r="O1071" s="44">
        <f t="shared" si="117"/>
        <v>0</v>
      </c>
      <c r="P1071" s="5">
        <v>0</v>
      </c>
      <c r="Q1071" s="44">
        <f t="shared" si="118"/>
        <v>0</v>
      </c>
      <c r="R1071" s="5">
        <v>0</v>
      </c>
      <c r="S1071" s="44">
        <f t="shared" si="119"/>
        <v>0</v>
      </c>
      <c r="U1071" s="39"/>
      <c r="V1071" s="39"/>
      <c r="W1071" s="40"/>
      <c r="X1071" s="40"/>
    </row>
    <row r="1072" spans="1:24" x14ac:dyDescent="0.3">
      <c r="A1072" s="2">
        <v>44298</v>
      </c>
      <c r="B1072" s="3">
        <v>0.13541666666666666</v>
      </c>
      <c r="C1072" s="6">
        <v>10.700000000000003</v>
      </c>
      <c r="D1072" s="6">
        <v>12</v>
      </c>
      <c r="E1072" s="4">
        <v>12.72</v>
      </c>
      <c r="F1072" s="5">
        <v>3.5999999999999997E-2</v>
      </c>
      <c r="G1072" s="44"/>
      <c r="H1072" s="5">
        <v>0</v>
      </c>
      <c r="I1072" s="44"/>
      <c r="J1072" s="5">
        <v>3.5999999999999997E-2</v>
      </c>
      <c r="K1072" s="44"/>
      <c r="L1072" s="5">
        <v>0</v>
      </c>
      <c r="M1072" s="44"/>
      <c r="N1072" s="5">
        <v>0</v>
      </c>
      <c r="O1072" s="44"/>
      <c r="P1072" s="5">
        <v>0</v>
      </c>
      <c r="Q1072" s="44"/>
      <c r="R1072" s="5">
        <v>0</v>
      </c>
      <c r="S1072" s="44"/>
      <c r="U1072" s="39">
        <f>$AB$4-V1072</f>
        <v>0.39721999999999991</v>
      </c>
      <c r="V1072" s="39">
        <f>V1070+($AB$3*M1071)</f>
        <v>4.4027799999999999</v>
      </c>
      <c r="W1072" s="40">
        <f>U1072/($AB$4/100)</f>
        <v>8.2754166666666649</v>
      </c>
      <c r="X1072" s="40">
        <f>V1072/($AB$4/100)</f>
        <v>91.724583333333328</v>
      </c>
    </row>
    <row r="1073" spans="1:24" x14ac:dyDescent="0.3">
      <c r="A1073" s="2">
        <v>44298</v>
      </c>
      <c r="B1073" s="3">
        <v>0.14583333333333334</v>
      </c>
      <c r="C1073" s="6">
        <v>10.299999999999997</v>
      </c>
      <c r="D1073" s="6">
        <v>12.200000000000003</v>
      </c>
      <c r="E1073" s="4">
        <v>12.71</v>
      </c>
      <c r="F1073" s="5">
        <v>3.5999999999999997E-2</v>
      </c>
      <c r="G1073" s="44"/>
      <c r="H1073" s="5">
        <v>0</v>
      </c>
      <c r="I1073" s="44"/>
      <c r="J1073" s="5">
        <v>3.6999999999999998E-2</v>
      </c>
      <c r="K1073" s="44"/>
      <c r="L1073" s="5">
        <v>0</v>
      </c>
      <c r="M1073" s="44"/>
      <c r="N1073" s="5">
        <v>0</v>
      </c>
      <c r="O1073" s="44"/>
      <c r="P1073" s="5">
        <v>0</v>
      </c>
      <c r="Q1073" s="44"/>
      <c r="R1073" s="5">
        <v>0</v>
      </c>
      <c r="S1073" s="44"/>
      <c r="U1073" s="39"/>
      <c r="V1073" s="39"/>
      <c r="W1073" s="9"/>
      <c r="X1073" s="9"/>
    </row>
    <row r="1074" spans="1:24" x14ac:dyDescent="0.3">
      <c r="A1074" s="2">
        <v>44298</v>
      </c>
      <c r="B1074" s="3">
        <v>0.15625</v>
      </c>
      <c r="C1074" s="6">
        <v>10.200000000000003</v>
      </c>
      <c r="D1074" s="6">
        <v>12.099999999999994</v>
      </c>
      <c r="E1074" s="4">
        <v>12.71</v>
      </c>
      <c r="F1074" s="5">
        <v>3.5999999999999997E-2</v>
      </c>
      <c r="G1074" s="44"/>
      <c r="H1074" s="5">
        <v>0</v>
      </c>
      <c r="I1074" s="44"/>
      <c r="J1074" s="5">
        <v>3.6999999999999998E-2</v>
      </c>
      <c r="K1074" s="44"/>
      <c r="L1074" s="5">
        <v>0</v>
      </c>
      <c r="M1074" s="44"/>
      <c r="N1074" s="5">
        <v>0</v>
      </c>
      <c r="O1074" s="44"/>
      <c r="P1074" s="5">
        <v>0</v>
      </c>
      <c r="Q1074" s="44"/>
      <c r="R1074" s="5">
        <v>0</v>
      </c>
      <c r="S1074" s="44"/>
      <c r="U1074" s="39">
        <f>$AB$4-V1074</f>
        <v>0.43421999999999983</v>
      </c>
      <c r="V1074" s="39">
        <f>V1072-K1071</f>
        <v>4.36578</v>
      </c>
      <c r="W1074" s="40">
        <f>U1074/($AB$4/100)</f>
        <v>9.046249999999997</v>
      </c>
      <c r="X1074" s="40">
        <f>V1074/($AB$4/100)</f>
        <v>90.953749999999999</v>
      </c>
    </row>
    <row r="1075" spans="1:24" x14ac:dyDescent="0.3">
      <c r="A1075" s="2">
        <v>44298</v>
      </c>
      <c r="B1075" s="3">
        <v>0.16666666666666666</v>
      </c>
      <c r="C1075" s="6">
        <v>10.099999999999994</v>
      </c>
      <c r="D1075" s="6">
        <v>11.799999999999997</v>
      </c>
      <c r="E1075" s="4">
        <v>12.71</v>
      </c>
      <c r="F1075" s="5">
        <v>3.5999999999999997E-2</v>
      </c>
      <c r="G1075" s="44">
        <f t="shared" si="113"/>
        <v>3.5749999999999997E-2</v>
      </c>
      <c r="H1075" s="5">
        <v>0</v>
      </c>
      <c r="I1075" s="44">
        <f t="shared" si="114"/>
        <v>0</v>
      </c>
      <c r="J1075" s="5">
        <v>3.6999999999999998E-2</v>
      </c>
      <c r="K1075" s="44">
        <f t="shared" si="115"/>
        <v>3.6999999999999998E-2</v>
      </c>
      <c r="L1075" s="5">
        <v>0</v>
      </c>
      <c r="M1075" s="44">
        <f t="shared" si="116"/>
        <v>0</v>
      </c>
      <c r="N1075" s="5">
        <v>0</v>
      </c>
      <c r="O1075" s="44">
        <f t="shared" si="117"/>
        <v>0</v>
      </c>
      <c r="P1075" s="5">
        <v>0</v>
      </c>
      <c r="Q1075" s="44">
        <f t="shared" si="118"/>
        <v>0</v>
      </c>
      <c r="R1075" s="5">
        <v>0</v>
      </c>
      <c r="S1075" s="44">
        <f t="shared" si="119"/>
        <v>0</v>
      </c>
      <c r="U1075" s="39"/>
      <c r="V1075" s="39"/>
      <c r="W1075" s="40"/>
      <c r="X1075" s="40"/>
    </row>
    <row r="1076" spans="1:24" x14ac:dyDescent="0.3">
      <c r="A1076" s="2">
        <v>44298</v>
      </c>
      <c r="B1076" s="3">
        <v>0.17708333333333334</v>
      </c>
      <c r="C1076" s="6">
        <v>10</v>
      </c>
      <c r="D1076" s="6">
        <v>11.700000000000003</v>
      </c>
      <c r="E1076" s="4">
        <v>12.71</v>
      </c>
      <c r="F1076" s="5">
        <v>3.5999999999999997E-2</v>
      </c>
      <c r="G1076" s="44"/>
      <c r="H1076" s="5">
        <v>0</v>
      </c>
      <c r="I1076" s="44"/>
      <c r="J1076" s="5">
        <v>3.7999999999999999E-2</v>
      </c>
      <c r="K1076" s="44"/>
      <c r="L1076" s="5">
        <v>0</v>
      </c>
      <c r="M1076" s="44"/>
      <c r="N1076" s="5">
        <v>0</v>
      </c>
      <c r="O1076" s="44"/>
      <c r="P1076" s="5">
        <v>0</v>
      </c>
      <c r="Q1076" s="44"/>
      <c r="R1076" s="5">
        <v>0</v>
      </c>
      <c r="S1076" s="44"/>
      <c r="U1076" s="39">
        <f>$AB$4-V1076</f>
        <v>0.43421999999999983</v>
      </c>
      <c r="V1076" s="39">
        <f>V1074+($AB$3*M1075)</f>
        <v>4.36578</v>
      </c>
      <c r="W1076" s="40">
        <f>U1076/($AB$4/100)</f>
        <v>9.046249999999997</v>
      </c>
      <c r="X1076" s="40">
        <f>V1076/($AB$4/100)</f>
        <v>90.953749999999999</v>
      </c>
    </row>
    <row r="1077" spans="1:24" x14ac:dyDescent="0.3">
      <c r="A1077" s="2">
        <v>44298</v>
      </c>
      <c r="B1077" s="3">
        <v>0.1875</v>
      </c>
      <c r="C1077" s="6">
        <v>9.7000000000000028</v>
      </c>
      <c r="D1077" s="6">
        <v>11.5</v>
      </c>
      <c r="E1077" s="4">
        <v>12.7</v>
      </c>
      <c r="F1077" s="5">
        <v>3.5000000000000003E-2</v>
      </c>
      <c r="G1077" s="44"/>
      <c r="H1077" s="5">
        <v>0</v>
      </c>
      <c r="I1077" s="44"/>
      <c r="J1077" s="5">
        <v>3.5999999999999997E-2</v>
      </c>
      <c r="K1077" s="44"/>
      <c r="L1077" s="5">
        <v>0</v>
      </c>
      <c r="M1077" s="44"/>
      <c r="N1077" s="5">
        <v>0</v>
      </c>
      <c r="O1077" s="44"/>
      <c r="P1077" s="5">
        <v>0</v>
      </c>
      <c r="Q1077" s="44"/>
      <c r="R1077" s="5">
        <v>0</v>
      </c>
      <c r="S1077" s="44"/>
      <c r="U1077" s="39"/>
      <c r="V1077" s="39"/>
      <c r="W1077" s="40"/>
      <c r="X1077" s="40"/>
    </row>
    <row r="1078" spans="1:24" x14ac:dyDescent="0.3">
      <c r="A1078" s="2">
        <v>44298</v>
      </c>
      <c r="B1078" s="3">
        <v>0.19791666666666666</v>
      </c>
      <c r="C1078" s="6">
        <v>8.8999999999999986</v>
      </c>
      <c r="D1078" s="6">
        <v>11.299999999999997</v>
      </c>
      <c r="E1078" s="4">
        <v>12.7</v>
      </c>
      <c r="F1078" s="5">
        <v>3.5999999999999997E-2</v>
      </c>
      <c r="G1078" s="44"/>
      <c r="H1078" s="5">
        <v>0</v>
      </c>
      <c r="I1078" s="44"/>
      <c r="J1078" s="5">
        <v>3.6999999999999998E-2</v>
      </c>
      <c r="K1078" s="44"/>
      <c r="L1078" s="5">
        <v>0</v>
      </c>
      <c r="M1078" s="44"/>
      <c r="N1078" s="5">
        <v>0</v>
      </c>
      <c r="O1078" s="44"/>
      <c r="P1078" s="5">
        <v>0</v>
      </c>
      <c r="Q1078" s="44"/>
      <c r="R1078" s="5">
        <v>0</v>
      </c>
      <c r="S1078" s="44"/>
      <c r="U1078" s="39">
        <f>$AB$4-V1078</f>
        <v>0.47121999999999975</v>
      </c>
      <c r="V1078" s="39">
        <f>V1076-K1075</f>
        <v>4.3287800000000001</v>
      </c>
      <c r="W1078" s="40">
        <f>U1078/($AB$4/100)</f>
        <v>9.8170833333333274</v>
      </c>
      <c r="X1078" s="40">
        <f>V1078/($AB$4/100)</f>
        <v>90.182916666666671</v>
      </c>
    </row>
    <row r="1079" spans="1:24" x14ac:dyDescent="0.3">
      <c r="A1079" s="2">
        <v>44298</v>
      </c>
      <c r="B1079" s="3">
        <v>0.20833333333333334</v>
      </c>
      <c r="C1079" s="6">
        <v>7.8999999999999986</v>
      </c>
      <c r="D1079" s="6">
        <v>10.799999999999997</v>
      </c>
      <c r="E1079" s="4">
        <v>12.7</v>
      </c>
      <c r="F1079" s="5">
        <v>3.5999999999999997E-2</v>
      </c>
      <c r="G1079" s="44">
        <f t="shared" si="113"/>
        <v>3.5999999999999997E-2</v>
      </c>
      <c r="H1079" s="5">
        <v>0</v>
      </c>
      <c r="I1079" s="44">
        <f t="shared" si="114"/>
        <v>0</v>
      </c>
      <c r="J1079" s="5">
        <v>3.7999999999999999E-2</v>
      </c>
      <c r="K1079" s="44">
        <f t="shared" si="115"/>
        <v>3.6999999999999998E-2</v>
      </c>
      <c r="L1079" s="5">
        <v>0</v>
      </c>
      <c r="M1079" s="44">
        <f t="shared" si="116"/>
        <v>0</v>
      </c>
      <c r="N1079" s="5">
        <v>0</v>
      </c>
      <c r="O1079" s="44">
        <f t="shared" si="117"/>
        <v>0</v>
      </c>
      <c r="P1079" s="5">
        <v>0</v>
      </c>
      <c r="Q1079" s="44">
        <f t="shared" si="118"/>
        <v>0</v>
      </c>
      <c r="R1079" s="5">
        <v>0</v>
      </c>
      <c r="S1079" s="44">
        <f t="shared" si="119"/>
        <v>0</v>
      </c>
      <c r="U1079" s="39"/>
      <c r="V1079" s="39"/>
      <c r="W1079" s="40"/>
      <c r="X1079" s="40"/>
    </row>
    <row r="1080" spans="1:24" x14ac:dyDescent="0.3">
      <c r="A1080" s="2">
        <v>44298</v>
      </c>
      <c r="B1080" s="3">
        <v>0.21875</v>
      </c>
      <c r="C1080" s="6">
        <v>7.2999999999999972</v>
      </c>
      <c r="D1080" s="6">
        <v>10.299999999999997</v>
      </c>
      <c r="E1080" s="4">
        <v>12.69</v>
      </c>
      <c r="F1080" s="5">
        <v>3.5999999999999997E-2</v>
      </c>
      <c r="G1080" s="44"/>
      <c r="H1080" s="5">
        <v>0</v>
      </c>
      <c r="I1080" s="44"/>
      <c r="J1080" s="5">
        <v>3.5999999999999997E-2</v>
      </c>
      <c r="K1080" s="44"/>
      <c r="L1080" s="5">
        <v>0</v>
      </c>
      <c r="M1080" s="44"/>
      <c r="N1080" s="5">
        <v>0</v>
      </c>
      <c r="O1080" s="44"/>
      <c r="P1080" s="5">
        <v>0</v>
      </c>
      <c r="Q1080" s="44"/>
      <c r="R1080" s="5">
        <v>0</v>
      </c>
      <c r="S1080" s="44"/>
      <c r="U1080" s="39">
        <f>$AB$4-V1080</f>
        <v>0.47121999999999975</v>
      </c>
      <c r="V1080" s="39">
        <f>V1078+($AB$3*M1079)</f>
        <v>4.3287800000000001</v>
      </c>
      <c r="W1080" s="40">
        <f>U1080/($AB$4/100)</f>
        <v>9.8170833333333274</v>
      </c>
      <c r="X1080" s="40">
        <f>V1080/($AB$4/100)</f>
        <v>90.182916666666671</v>
      </c>
    </row>
    <row r="1081" spans="1:24" x14ac:dyDescent="0.3">
      <c r="A1081" s="2">
        <v>44298</v>
      </c>
      <c r="B1081" s="3">
        <v>0.22916666666666666</v>
      </c>
      <c r="C1081" s="6">
        <v>6.8999999999999986</v>
      </c>
      <c r="D1081" s="6">
        <v>9.9000000000000057</v>
      </c>
      <c r="E1081" s="4">
        <v>12.69</v>
      </c>
      <c r="F1081" s="5">
        <v>3.5999999999999997E-2</v>
      </c>
      <c r="G1081" s="44"/>
      <c r="H1081" s="5">
        <v>0</v>
      </c>
      <c r="I1081" s="44"/>
      <c r="J1081" s="5">
        <v>3.7999999999999999E-2</v>
      </c>
      <c r="K1081" s="44"/>
      <c r="L1081" s="5">
        <v>0</v>
      </c>
      <c r="M1081" s="44"/>
      <c r="N1081" s="5">
        <v>0</v>
      </c>
      <c r="O1081" s="44"/>
      <c r="P1081" s="5">
        <v>0</v>
      </c>
      <c r="Q1081" s="44"/>
      <c r="R1081" s="5">
        <v>0</v>
      </c>
      <c r="S1081" s="44"/>
      <c r="U1081" s="39"/>
      <c r="V1081" s="39"/>
      <c r="W1081" s="9"/>
      <c r="X1081" s="9"/>
    </row>
    <row r="1082" spans="1:24" x14ac:dyDescent="0.3">
      <c r="A1082" s="2">
        <v>44298</v>
      </c>
      <c r="B1082" s="3">
        <v>0.23958333333333334</v>
      </c>
      <c r="C1082" s="6">
        <v>6.6000000000000014</v>
      </c>
      <c r="D1082" s="6">
        <v>9.5999999999999943</v>
      </c>
      <c r="E1082" s="4">
        <v>12.69</v>
      </c>
      <c r="F1082" s="5">
        <v>3.5999999999999997E-2</v>
      </c>
      <c r="G1082" s="44"/>
      <c r="H1082" s="5">
        <v>0</v>
      </c>
      <c r="I1082" s="44"/>
      <c r="J1082" s="5">
        <v>3.5999999999999997E-2</v>
      </c>
      <c r="K1082" s="44"/>
      <c r="L1082" s="5">
        <v>0</v>
      </c>
      <c r="M1082" s="44"/>
      <c r="N1082" s="5">
        <v>0</v>
      </c>
      <c r="O1082" s="44"/>
      <c r="P1082" s="5">
        <v>0</v>
      </c>
      <c r="Q1082" s="44"/>
      <c r="R1082" s="5">
        <v>0</v>
      </c>
      <c r="S1082" s="44"/>
      <c r="U1082" s="39">
        <f>$AB$4-V1082</f>
        <v>0.50821999999999967</v>
      </c>
      <c r="V1082" s="39">
        <f>V1080-K1079</f>
        <v>4.2917800000000002</v>
      </c>
      <c r="W1082" s="40">
        <f>U1082/($AB$4/100)</f>
        <v>10.58791666666666</v>
      </c>
      <c r="X1082" s="40">
        <f>V1082/($AB$4/100)</f>
        <v>89.412083333333328</v>
      </c>
    </row>
    <row r="1083" spans="1:24" x14ac:dyDescent="0.3">
      <c r="A1083" s="2">
        <v>44298</v>
      </c>
      <c r="B1083" s="3">
        <v>0.25</v>
      </c>
      <c r="C1083" s="6">
        <v>6.2999999999999972</v>
      </c>
      <c r="D1083" s="6">
        <v>11.200000000000003</v>
      </c>
      <c r="E1083" s="4">
        <v>12.67</v>
      </c>
      <c r="F1083" s="5">
        <v>3.6999999999999998E-2</v>
      </c>
      <c r="G1083" s="44">
        <f t="shared" si="113"/>
        <v>3.7249999999999998E-2</v>
      </c>
      <c r="H1083" s="5">
        <v>0</v>
      </c>
      <c r="I1083" s="44">
        <f t="shared" si="114"/>
        <v>0</v>
      </c>
      <c r="J1083" s="5">
        <v>3.7999999999999999E-2</v>
      </c>
      <c r="K1083" s="44">
        <f t="shared" si="115"/>
        <v>3.7749999999999999E-2</v>
      </c>
      <c r="L1083" s="5">
        <v>0</v>
      </c>
      <c r="M1083" s="44">
        <f t="shared" si="116"/>
        <v>0</v>
      </c>
      <c r="N1083" s="5">
        <v>0</v>
      </c>
      <c r="O1083" s="44">
        <f t="shared" si="117"/>
        <v>0</v>
      </c>
      <c r="P1083" s="5">
        <v>0</v>
      </c>
      <c r="Q1083" s="44">
        <f t="shared" si="118"/>
        <v>0</v>
      </c>
      <c r="R1083" s="5">
        <v>0</v>
      </c>
      <c r="S1083" s="44">
        <f t="shared" si="119"/>
        <v>0</v>
      </c>
      <c r="U1083" s="39"/>
      <c r="V1083" s="39"/>
      <c r="W1083" s="40"/>
      <c r="X1083" s="40"/>
    </row>
    <row r="1084" spans="1:24" x14ac:dyDescent="0.3">
      <c r="A1084" s="2">
        <v>44298</v>
      </c>
      <c r="B1084" s="3">
        <v>0.26041666666666669</v>
      </c>
      <c r="C1084" s="6">
        <v>6.1000000000000014</v>
      </c>
      <c r="D1084" s="6">
        <v>12.799999999999997</v>
      </c>
      <c r="E1084" s="4">
        <v>12.65</v>
      </c>
      <c r="F1084" s="5">
        <v>3.6999999999999998E-2</v>
      </c>
      <c r="G1084" s="44"/>
      <c r="H1084" s="5">
        <v>0</v>
      </c>
      <c r="I1084" s="44"/>
      <c r="J1084" s="5">
        <v>3.6999999999999998E-2</v>
      </c>
      <c r="K1084" s="44"/>
      <c r="L1084" s="5">
        <v>0</v>
      </c>
      <c r="M1084" s="44"/>
      <c r="N1084" s="5">
        <v>0</v>
      </c>
      <c r="O1084" s="44"/>
      <c r="P1084" s="5">
        <v>0</v>
      </c>
      <c r="Q1084" s="44"/>
      <c r="R1084" s="5">
        <v>0</v>
      </c>
      <c r="S1084" s="44"/>
      <c r="U1084" s="39">
        <f>$AB$4-V1084</f>
        <v>0.50821999999999967</v>
      </c>
      <c r="V1084" s="39">
        <f>V1082+($AB$3*M1083)</f>
        <v>4.2917800000000002</v>
      </c>
      <c r="W1084" s="40">
        <f>U1084/($AB$4/100)</f>
        <v>10.58791666666666</v>
      </c>
      <c r="X1084" s="40">
        <f>V1084/($AB$4/100)</f>
        <v>89.412083333333328</v>
      </c>
    </row>
    <row r="1085" spans="1:24" x14ac:dyDescent="0.3">
      <c r="A1085" s="2">
        <v>44298</v>
      </c>
      <c r="B1085" s="3">
        <v>0.27083333333333331</v>
      </c>
      <c r="C1085" s="6">
        <v>6</v>
      </c>
      <c r="D1085" s="6">
        <v>11.200000000000003</v>
      </c>
      <c r="E1085" s="4">
        <v>12.65</v>
      </c>
      <c r="F1085" s="5">
        <v>3.6999999999999998E-2</v>
      </c>
      <c r="G1085" s="44"/>
      <c r="H1085" s="5">
        <v>0</v>
      </c>
      <c r="I1085" s="44"/>
      <c r="J1085" s="5">
        <v>3.7999999999999999E-2</v>
      </c>
      <c r="K1085" s="44"/>
      <c r="L1085" s="5">
        <v>0</v>
      </c>
      <c r="M1085" s="44"/>
      <c r="N1085" s="5">
        <v>0</v>
      </c>
      <c r="O1085" s="44"/>
      <c r="P1085" s="5">
        <v>0</v>
      </c>
      <c r="Q1085" s="44"/>
      <c r="R1085" s="5">
        <v>0</v>
      </c>
      <c r="S1085" s="44"/>
      <c r="U1085" s="39"/>
      <c r="V1085" s="39"/>
      <c r="W1085" s="40"/>
      <c r="X1085" s="40"/>
    </row>
    <row r="1086" spans="1:24" x14ac:dyDescent="0.3">
      <c r="A1086" s="2">
        <v>44298</v>
      </c>
      <c r="B1086" s="3">
        <v>0.28125</v>
      </c>
      <c r="C1086" s="6">
        <v>5.8999999999999986</v>
      </c>
      <c r="D1086" s="6">
        <v>10.099999999999994</v>
      </c>
      <c r="E1086" s="4">
        <v>12.66</v>
      </c>
      <c r="F1086" s="5">
        <v>3.7999999999999999E-2</v>
      </c>
      <c r="G1086" s="44"/>
      <c r="H1086" s="5">
        <v>0</v>
      </c>
      <c r="I1086" s="44"/>
      <c r="J1086" s="5">
        <v>3.7999999999999999E-2</v>
      </c>
      <c r="K1086" s="44"/>
      <c r="L1086" s="5">
        <v>0</v>
      </c>
      <c r="M1086" s="44"/>
      <c r="N1086" s="5">
        <v>0</v>
      </c>
      <c r="O1086" s="44"/>
      <c r="P1086" s="5">
        <v>0</v>
      </c>
      <c r="Q1086" s="44"/>
      <c r="R1086" s="5">
        <v>0</v>
      </c>
      <c r="S1086" s="44"/>
      <c r="U1086" s="39">
        <f>$AB$4-V1086</f>
        <v>0.54596999999999962</v>
      </c>
      <c r="V1086" s="39">
        <f>V1084-K1083</f>
        <v>4.2540300000000002</v>
      </c>
      <c r="W1086" s="40">
        <f>U1086/($AB$4/100)</f>
        <v>11.374374999999992</v>
      </c>
      <c r="X1086" s="40">
        <f>V1086/($AB$4/100)</f>
        <v>88.625624999999999</v>
      </c>
    </row>
    <row r="1087" spans="1:24" x14ac:dyDescent="0.3">
      <c r="A1087" s="2">
        <v>44298</v>
      </c>
      <c r="B1087" s="3">
        <v>0.29166666666666669</v>
      </c>
      <c r="C1087" s="6">
        <v>5.6000000000000014</v>
      </c>
      <c r="D1087" s="6">
        <v>10.5</v>
      </c>
      <c r="E1087" s="4">
        <v>12.65</v>
      </c>
      <c r="F1087" s="5">
        <v>3.6999999999999998E-2</v>
      </c>
      <c r="G1087" s="44">
        <f t="shared" si="113"/>
        <v>3.8249999999999999E-2</v>
      </c>
      <c r="H1087" s="5">
        <v>0</v>
      </c>
      <c r="I1087" s="44">
        <f t="shared" si="114"/>
        <v>3.7499999999999999E-3</v>
      </c>
      <c r="J1087" s="5">
        <v>3.7999999999999999E-2</v>
      </c>
      <c r="K1087" s="44">
        <f t="shared" si="115"/>
        <v>3.4750000000000003E-2</v>
      </c>
      <c r="L1087" s="5">
        <v>0</v>
      </c>
      <c r="M1087" s="44">
        <f t="shared" si="116"/>
        <v>0</v>
      </c>
      <c r="N1087" s="5">
        <v>0</v>
      </c>
      <c r="O1087" s="44">
        <f t="shared" si="117"/>
        <v>0</v>
      </c>
      <c r="P1087" s="5">
        <v>0</v>
      </c>
      <c r="Q1087" s="44">
        <f t="shared" si="118"/>
        <v>0</v>
      </c>
      <c r="R1087" s="5">
        <v>0</v>
      </c>
      <c r="S1087" s="44">
        <f t="shared" si="119"/>
        <v>0</v>
      </c>
      <c r="U1087" s="39"/>
      <c r="V1087" s="39"/>
      <c r="W1087" s="40"/>
      <c r="X1087" s="40"/>
    </row>
    <row r="1088" spans="1:24" x14ac:dyDescent="0.3">
      <c r="A1088" s="2">
        <v>44298</v>
      </c>
      <c r="B1088" s="3">
        <v>0.30208333333333331</v>
      </c>
      <c r="C1088" s="6">
        <v>5.2000000000000028</v>
      </c>
      <c r="D1088" s="6">
        <v>12.599999999999994</v>
      </c>
      <c r="E1088" s="4">
        <v>12.63</v>
      </c>
      <c r="F1088" s="5">
        <v>3.7999999999999999E-2</v>
      </c>
      <c r="G1088" s="44"/>
      <c r="H1088" s="5">
        <v>0</v>
      </c>
      <c r="I1088" s="44"/>
      <c r="J1088" s="5">
        <v>3.7999999999999999E-2</v>
      </c>
      <c r="K1088" s="44"/>
      <c r="L1088" s="5">
        <v>0</v>
      </c>
      <c r="M1088" s="44"/>
      <c r="N1088" s="5">
        <v>0</v>
      </c>
      <c r="O1088" s="44"/>
      <c r="P1088" s="5">
        <v>0</v>
      </c>
      <c r="Q1088" s="44"/>
      <c r="R1088" s="5">
        <v>0</v>
      </c>
      <c r="S1088" s="44"/>
      <c r="U1088" s="39">
        <f>$AB$4-V1088</f>
        <v>0.54596999999999962</v>
      </c>
      <c r="V1088" s="39">
        <f>V1086+($AB$3*M1087)</f>
        <v>4.2540300000000002</v>
      </c>
      <c r="W1088" s="40">
        <f>U1088/($AB$4/100)</f>
        <v>11.374374999999992</v>
      </c>
      <c r="X1088" s="40">
        <f>V1088/($AB$4/100)</f>
        <v>88.625624999999999</v>
      </c>
    </row>
    <row r="1089" spans="1:24" x14ac:dyDescent="0.3">
      <c r="A1089" s="2">
        <v>44298</v>
      </c>
      <c r="B1089" s="3">
        <v>0.3125</v>
      </c>
      <c r="C1089" s="6">
        <v>5</v>
      </c>
      <c r="D1089" s="6">
        <v>10.700000000000003</v>
      </c>
      <c r="E1089" s="4">
        <v>12.64</v>
      </c>
      <c r="F1089" s="5">
        <v>3.9E-2</v>
      </c>
      <c r="G1089" s="44"/>
      <c r="H1089" s="5">
        <v>3.0000000000000001E-3</v>
      </c>
      <c r="I1089" s="44"/>
      <c r="J1089" s="5">
        <v>3.4000000000000002E-2</v>
      </c>
      <c r="K1089" s="44"/>
      <c r="L1089" s="5">
        <v>0</v>
      </c>
      <c r="M1089" s="44"/>
      <c r="N1089" s="5">
        <v>0</v>
      </c>
      <c r="O1089" s="44"/>
      <c r="P1089" s="5">
        <v>0</v>
      </c>
      <c r="Q1089" s="44"/>
      <c r="R1089" s="5">
        <v>0</v>
      </c>
      <c r="S1089" s="44"/>
      <c r="U1089" s="39"/>
      <c r="V1089" s="39"/>
      <c r="W1089" s="9"/>
      <c r="X1089" s="9"/>
    </row>
    <row r="1090" spans="1:24" x14ac:dyDescent="0.3">
      <c r="A1090" s="2">
        <v>44298</v>
      </c>
      <c r="B1090" s="3">
        <v>0.32291666666666669</v>
      </c>
      <c r="C1090" s="6">
        <v>5</v>
      </c>
      <c r="D1090" s="6">
        <v>10.200000000000003</v>
      </c>
      <c r="E1090" s="4">
        <v>12.67</v>
      </c>
      <c r="F1090" s="5">
        <v>3.9E-2</v>
      </c>
      <c r="G1090" s="44"/>
      <c r="H1090" s="5">
        <v>1.2E-2</v>
      </c>
      <c r="I1090" s="44"/>
      <c r="J1090" s="5">
        <v>2.9000000000000001E-2</v>
      </c>
      <c r="K1090" s="44"/>
      <c r="L1090" s="5">
        <v>0</v>
      </c>
      <c r="M1090" s="44"/>
      <c r="N1090" s="5">
        <v>0</v>
      </c>
      <c r="O1090" s="44"/>
      <c r="P1090" s="5">
        <v>0</v>
      </c>
      <c r="Q1090" s="44"/>
      <c r="R1090" s="5">
        <v>0</v>
      </c>
      <c r="S1090" s="44"/>
      <c r="U1090" s="39">
        <f>$AB$4-V1090</f>
        <v>0.58071999999999946</v>
      </c>
      <c r="V1090" s="39">
        <f>V1088-K1087</f>
        <v>4.2192800000000004</v>
      </c>
      <c r="W1090" s="40">
        <f>U1090/($AB$4/100)</f>
        <v>12.098333333333322</v>
      </c>
      <c r="X1090" s="40">
        <f>V1090/($AB$4/100)</f>
        <v>87.901666666666671</v>
      </c>
    </row>
    <row r="1091" spans="1:24" x14ac:dyDescent="0.3">
      <c r="A1091" s="2">
        <v>44298</v>
      </c>
      <c r="B1091" s="3">
        <v>0.33333333333333331</v>
      </c>
      <c r="C1091" s="6">
        <v>5.1000000000000014</v>
      </c>
      <c r="D1091" s="6">
        <v>12.900000000000006</v>
      </c>
      <c r="E1091" s="4">
        <v>12.68</v>
      </c>
      <c r="F1091" s="5">
        <v>0.04</v>
      </c>
      <c r="G1091" s="44">
        <f t="shared" si="113"/>
        <v>4.0250000000000001E-2</v>
      </c>
      <c r="H1091" s="5">
        <v>2.4E-2</v>
      </c>
      <c r="I1091" s="44">
        <f t="shared" si="114"/>
        <v>2.0750000000000001E-2</v>
      </c>
      <c r="J1091" s="5">
        <v>1.7999999999999999E-2</v>
      </c>
      <c r="K1091" s="44">
        <f t="shared" si="115"/>
        <v>2.0500000000000001E-2</v>
      </c>
      <c r="L1091" s="5">
        <v>0</v>
      </c>
      <c r="M1091" s="44">
        <f t="shared" si="116"/>
        <v>0</v>
      </c>
      <c r="N1091" s="5">
        <v>0</v>
      </c>
      <c r="O1091" s="44">
        <f t="shared" si="117"/>
        <v>0</v>
      </c>
      <c r="P1091" s="5">
        <v>0</v>
      </c>
      <c r="Q1091" s="44">
        <f t="shared" si="118"/>
        <v>0</v>
      </c>
      <c r="R1091" s="5">
        <v>0</v>
      </c>
      <c r="S1091" s="44">
        <f t="shared" si="119"/>
        <v>0</v>
      </c>
      <c r="U1091" s="39"/>
      <c r="V1091" s="39"/>
      <c r="W1091" s="40"/>
      <c r="X1091" s="40"/>
    </row>
    <row r="1092" spans="1:24" x14ac:dyDescent="0.3">
      <c r="A1092" s="2">
        <v>44298</v>
      </c>
      <c r="B1092" s="3">
        <v>0.34375</v>
      </c>
      <c r="C1092" s="6">
        <v>5</v>
      </c>
      <c r="D1092" s="6">
        <v>11.5</v>
      </c>
      <c r="E1092" s="4">
        <v>12.7</v>
      </c>
      <c r="F1092" s="5">
        <v>4.1000000000000002E-2</v>
      </c>
      <c r="G1092" s="44"/>
      <c r="H1092" s="5">
        <v>2.5999999999999999E-2</v>
      </c>
      <c r="I1092" s="44"/>
      <c r="J1092" s="5">
        <v>1.4999999999999999E-2</v>
      </c>
      <c r="K1092" s="44"/>
      <c r="L1092" s="5">
        <v>0</v>
      </c>
      <c r="M1092" s="44"/>
      <c r="N1092" s="5">
        <v>0</v>
      </c>
      <c r="O1092" s="44"/>
      <c r="P1092" s="5">
        <v>0</v>
      </c>
      <c r="Q1092" s="44"/>
      <c r="R1092" s="5">
        <v>0</v>
      </c>
      <c r="S1092" s="44"/>
      <c r="U1092" s="39">
        <f>$AB$4-V1092</f>
        <v>0.58071999999999946</v>
      </c>
      <c r="V1092" s="39">
        <f>V1090+($AB$3*M1091)</f>
        <v>4.2192800000000004</v>
      </c>
      <c r="W1092" s="40">
        <f>U1092/($AB$4/100)</f>
        <v>12.098333333333322</v>
      </c>
      <c r="X1092" s="40">
        <f>V1092/($AB$4/100)</f>
        <v>87.901666666666671</v>
      </c>
    </row>
    <row r="1093" spans="1:24" x14ac:dyDescent="0.3">
      <c r="A1093" s="2">
        <v>44298</v>
      </c>
      <c r="B1093" s="3">
        <v>0.35416666666666669</v>
      </c>
      <c r="C1093" s="6">
        <v>5.1000000000000014</v>
      </c>
      <c r="D1093" s="6">
        <v>10.299999999999997</v>
      </c>
      <c r="E1093" s="4">
        <v>12.69</v>
      </c>
      <c r="F1093" s="5">
        <v>0.04</v>
      </c>
      <c r="G1093" s="44"/>
      <c r="H1093" s="5">
        <v>0.02</v>
      </c>
      <c r="I1093" s="44"/>
      <c r="J1093" s="5">
        <v>2.1000000000000001E-2</v>
      </c>
      <c r="K1093" s="44"/>
      <c r="L1093" s="5">
        <v>0</v>
      </c>
      <c r="M1093" s="44"/>
      <c r="N1093" s="5">
        <v>0</v>
      </c>
      <c r="O1093" s="44"/>
      <c r="P1093" s="5">
        <v>0</v>
      </c>
      <c r="Q1093" s="44"/>
      <c r="R1093" s="5">
        <v>0</v>
      </c>
      <c r="S1093" s="44"/>
      <c r="U1093" s="39"/>
      <c r="V1093" s="39"/>
      <c r="W1093" s="40"/>
      <c r="X1093" s="40"/>
    </row>
    <row r="1094" spans="1:24" x14ac:dyDescent="0.3">
      <c r="A1094" s="2">
        <v>44298</v>
      </c>
      <c r="B1094" s="3">
        <v>0.36458333333333331</v>
      </c>
      <c r="C1094" s="6">
        <v>4.8999999999999986</v>
      </c>
      <c r="D1094" s="6">
        <v>10.299999999999997</v>
      </c>
      <c r="E1094" s="4">
        <v>12.66</v>
      </c>
      <c r="F1094" s="5">
        <v>0.04</v>
      </c>
      <c r="G1094" s="44"/>
      <c r="H1094" s="5">
        <v>1.2999999999999999E-2</v>
      </c>
      <c r="I1094" s="44"/>
      <c r="J1094" s="5">
        <v>2.8000000000000001E-2</v>
      </c>
      <c r="K1094" s="44"/>
      <c r="L1094" s="5">
        <v>0</v>
      </c>
      <c r="M1094" s="44"/>
      <c r="N1094" s="5">
        <v>0</v>
      </c>
      <c r="O1094" s="44"/>
      <c r="P1094" s="5">
        <v>0</v>
      </c>
      <c r="Q1094" s="44"/>
      <c r="R1094" s="5">
        <v>0</v>
      </c>
      <c r="S1094" s="44"/>
      <c r="U1094" s="39">
        <f>$AB$4-V1094</f>
        <v>0.60121999999999964</v>
      </c>
      <c r="V1094" s="39">
        <f>V1092-K1091</f>
        <v>4.1987800000000002</v>
      </c>
      <c r="W1094" s="40">
        <f>U1094/($AB$4/100)</f>
        <v>12.52541666666666</v>
      </c>
      <c r="X1094" s="40">
        <f>V1094/($AB$4/100)</f>
        <v>87.474583333333342</v>
      </c>
    </row>
    <row r="1095" spans="1:24" x14ac:dyDescent="0.3">
      <c r="A1095" s="2">
        <v>44298</v>
      </c>
      <c r="B1095" s="3">
        <v>0.375</v>
      </c>
      <c r="C1095" s="6">
        <v>4.7999999999999972</v>
      </c>
      <c r="D1095" s="6">
        <v>12.900000000000006</v>
      </c>
      <c r="E1095" s="4">
        <v>12.62</v>
      </c>
      <c r="F1095" s="5">
        <v>3.9E-2</v>
      </c>
      <c r="G1095" s="44">
        <f t="shared" ref="G1095:G1155" si="120">AVERAGE(F1095:F1098)</f>
        <v>3.9750000000000001E-2</v>
      </c>
      <c r="H1095" s="5">
        <v>1.0999999999999999E-2</v>
      </c>
      <c r="I1095" s="44">
        <f t="shared" ref="I1095:I1155" si="121">AVERAGE(H1095:H1098)</f>
        <v>1.925E-2</v>
      </c>
      <c r="J1095" s="5">
        <v>2.9000000000000001E-2</v>
      </c>
      <c r="K1095" s="44">
        <f t="shared" ref="K1095:K1155" si="122">AVERAGE(J1095:J1098)</f>
        <v>2.1749999999999999E-2</v>
      </c>
      <c r="L1095" s="5">
        <v>0</v>
      </c>
      <c r="M1095" s="44">
        <f t="shared" ref="M1095:M1155" si="123">AVERAGE(L1095:L1098)</f>
        <v>0</v>
      </c>
      <c r="N1095" s="5">
        <v>0</v>
      </c>
      <c r="O1095" s="44">
        <f t="shared" ref="O1095:O1155" si="124">AVERAGE(N1095:N1098)</f>
        <v>0</v>
      </c>
      <c r="P1095" s="5">
        <v>0</v>
      </c>
      <c r="Q1095" s="44">
        <f t="shared" ref="Q1095:Q1155" si="125">AVERAGE(P1095:P1098)</f>
        <v>0</v>
      </c>
      <c r="R1095" s="5">
        <v>0</v>
      </c>
      <c r="S1095" s="44">
        <f t="shared" ref="S1095:S1155" si="126">AVERAGE(R1095:R1098)</f>
        <v>0</v>
      </c>
      <c r="U1095" s="39"/>
      <c r="V1095" s="39"/>
      <c r="W1095" s="40"/>
      <c r="X1095" s="40"/>
    </row>
    <row r="1096" spans="1:24" x14ac:dyDescent="0.3">
      <c r="A1096" s="2">
        <v>44298</v>
      </c>
      <c r="B1096" s="3">
        <v>0.38541666666666669</v>
      </c>
      <c r="C1096" s="6">
        <v>4.7999999999999972</v>
      </c>
      <c r="D1096" s="6">
        <v>11.400000000000006</v>
      </c>
      <c r="E1096" s="4">
        <v>12.65</v>
      </c>
      <c r="F1096" s="5">
        <v>0.04</v>
      </c>
      <c r="G1096" s="44"/>
      <c r="H1096" s="5">
        <v>1.7999999999999999E-2</v>
      </c>
      <c r="I1096" s="44"/>
      <c r="J1096" s="5">
        <v>2.4E-2</v>
      </c>
      <c r="K1096" s="44"/>
      <c r="L1096" s="5">
        <v>0</v>
      </c>
      <c r="M1096" s="44"/>
      <c r="N1096" s="5">
        <v>0</v>
      </c>
      <c r="O1096" s="44"/>
      <c r="P1096" s="5">
        <v>0</v>
      </c>
      <c r="Q1096" s="44"/>
      <c r="R1096" s="5">
        <v>0</v>
      </c>
      <c r="S1096" s="44"/>
      <c r="U1096" s="39">
        <f>$AB$4-V1096</f>
        <v>0.60121999999999964</v>
      </c>
      <c r="V1096" s="39">
        <f>V1094+($AB$3*M1095)</f>
        <v>4.1987800000000002</v>
      </c>
      <c r="W1096" s="40">
        <f>U1096/($AB$4/100)</f>
        <v>12.52541666666666</v>
      </c>
      <c r="X1096" s="40">
        <f>V1096/($AB$4/100)</f>
        <v>87.474583333333342</v>
      </c>
    </row>
    <row r="1097" spans="1:24" x14ac:dyDescent="0.3">
      <c r="A1097" s="2">
        <v>44298</v>
      </c>
      <c r="B1097" s="3">
        <v>0.39583333333333331</v>
      </c>
      <c r="C1097" s="6">
        <v>4.7000000000000028</v>
      </c>
      <c r="D1097" s="6">
        <v>9.9000000000000057</v>
      </c>
      <c r="E1097" s="4">
        <v>12.7</v>
      </c>
      <c r="F1097" s="5">
        <v>0.04</v>
      </c>
      <c r="G1097" s="44"/>
      <c r="H1097" s="5">
        <v>2.8000000000000001E-2</v>
      </c>
      <c r="I1097" s="44"/>
      <c r="J1097" s="5">
        <v>1.2E-2</v>
      </c>
      <c r="K1097" s="44"/>
      <c r="L1097" s="5">
        <v>0</v>
      </c>
      <c r="M1097" s="44"/>
      <c r="N1097" s="5">
        <v>0</v>
      </c>
      <c r="O1097" s="44"/>
      <c r="P1097" s="5">
        <v>0</v>
      </c>
      <c r="Q1097" s="44"/>
      <c r="R1097" s="5">
        <v>0</v>
      </c>
      <c r="S1097" s="44"/>
      <c r="U1097" s="39"/>
      <c r="V1097" s="39"/>
      <c r="W1097" s="9"/>
      <c r="X1097" s="9"/>
    </row>
    <row r="1098" spans="1:24" x14ac:dyDescent="0.3">
      <c r="A1098" s="2">
        <v>44298</v>
      </c>
      <c r="B1098" s="3">
        <v>0.40625</v>
      </c>
      <c r="C1098" s="6">
        <v>4.6000000000000014</v>
      </c>
      <c r="D1098" s="6">
        <v>11</v>
      </c>
      <c r="E1098" s="4">
        <v>12.67</v>
      </c>
      <c r="F1098" s="5">
        <v>0.04</v>
      </c>
      <c r="G1098" s="44"/>
      <c r="H1098" s="5">
        <v>0.02</v>
      </c>
      <c r="I1098" s="44"/>
      <c r="J1098" s="5">
        <v>2.1999999999999999E-2</v>
      </c>
      <c r="K1098" s="44"/>
      <c r="L1098" s="5">
        <v>0</v>
      </c>
      <c r="M1098" s="44"/>
      <c r="N1098" s="5">
        <v>0</v>
      </c>
      <c r="O1098" s="44"/>
      <c r="P1098" s="5">
        <v>0</v>
      </c>
      <c r="Q1098" s="44"/>
      <c r="R1098" s="5">
        <v>0</v>
      </c>
      <c r="S1098" s="44"/>
      <c r="U1098" s="39">
        <f>$AB$4-V1098</f>
        <v>0.62296999999999958</v>
      </c>
      <c r="V1098" s="39">
        <f>V1096-K1095</f>
        <v>4.1770300000000002</v>
      </c>
      <c r="W1098" s="40">
        <f>U1098/($AB$4/100)</f>
        <v>12.978541666666658</v>
      </c>
      <c r="X1098" s="40">
        <f>V1098/($AB$4/100)</f>
        <v>87.021458333333342</v>
      </c>
    </row>
    <row r="1099" spans="1:24" x14ac:dyDescent="0.3">
      <c r="A1099" s="2">
        <v>44298</v>
      </c>
      <c r="B1099" s="3">
        <v>0.41666666666666669</v>
      </c>
      <c r="C1099" s="6">
        <v>4.2999999999999972</v>
      </c>
      <c r="D1099" s="6">
        <v>12.400000000000006</v>
      </c>
      <c r="E1099" s="4">
        <v>12.64</v>
      </c>
      <c r="F1099" s="5">
        <v>4.1000000000000002E-2</v>
      </c>
      <c r="G1099" s="44">
        <f t="shared" si="120"/>
        <v>4.0750000000000001E-2</v>
      </c>
      <c r="H1099" s="5">
        <v>1.9E-2</v>
      </c>
      <c r="I1099" s="44">
        <f t="shared" si="121"/>
        <v>0.03</v>
      </c>
      <c r="J1099" s="5">
        <v>2.1999999999999999E-2</v>
      </c>
      <c r="K1099" s="44">
        <f t="shared" si="122"/>
        <v>1.2E-2</v>
      </c>
      <c r="L1099" s="5">
        <v>0</v>
      </c>
      <c r="M1099" s="44">
        <f t="shared" si="123"/>
        <v>5.0000000000000001E-4</v>
      </c>
      <c r="N1099" s="5">
        <v>0</v>
      </c>
      <c r="O1099" s="44">
        <f t="shared" si="124"/>
        <v>0</v>
      </c>
      <c r="P1099" s="5">
        <v>0</v>
      </c>
      <c r="Q1099" s="44">
        <f t="shared" si="125"/>
        <v>0</v>
      </c>
      <c r="R1099" s="5">
        <v>0</v>
      </c>
      <c r="S1099" s="44">
        <f t="shared" si="126"/>
        <v>0</v>
      </c>
      <c r="U1099" s="39"/>
      <c r="V1099" s="39"/>
      <c r="W1099" s="40"/>
      <c r="X1099" s="40"/>
    </row>
    <row r="1100" spans="1:24" x14ac:dyDescent="0.3">
      <c r="A1100" s="2">
        <v>44298</v>
      </c>
      <c r="B1100" s="3">
        <v>0.42708333333333331</v>
      </c>
      <c r="C1100" s="6">
        <v>4.2000000000000028</v>
      </c>
      <c r="D1100" s="6">
        <v>10.599999999999994</v>
      </c>
      <c r="E1100" s="4">
        <v>12.7</v>
      </c>
      <c r="F1100" s="5">
        <v>0.04</v>
      </c>
      <c r="G1100" s="44"/>
      <c r="H1100" s="5">
        <v>2.8000000000000001E-2</v>
      </c>
      <c r="I1100" s="44"/>
      <c r="J1100" s="5">
        <v>1.2999999999999999E-2</v>
      </c>
      <c r="K1100" s="44"/>
      <c r="L1100" s="5">
        <v>0</v>
      </c>
      <c r="M1100" s="44"/>
      <c r="N1100" s="5">
        <v>0</v>
      </c>
      <c r="O1100" s="44"/>
      <c r="P1100" s="5">
        <v>0</v>
      </c>
      <c r="Q1100" s="44"/>
      <c r="R1100" s="5">
        <v>0</v>
      </c>
      <c r="S1100" s="44"/>
      <c r="U1100" s="39">
        <f>$AB$4-V1100</f>
        <v>0.62253999999999987</v>
      </c>
      <c r="V1100" s="39">
        <f>V1098+($AB$3*M1099)</f>
        <v>4.17746</v>
      </c>
      <c r="W1100" s="40">
        <f>U1100/($AB$4/100)</f>
        <v>12.969583333333331</v>
      </c>
      <c r="X1100" s="40">
        <f>V1100/($AB$4/100)</f>
        <v>87.030416666666667</v>
      </c>
    </row>
    <row r="1101" spans="1:24" x14ac:dyDescent="0.3">
      <c r="A1101" s="2">
        <v>44298</v>
      </c>
      <c r="B1101" s="3">
        <v>0.4375</v>
      </c>
      <c r="C1101" s="6">
        <v>4</v>
      </c>
      <c r="D1101" s="6">
        <v>11.099999999999994</v>
      </c>
      <c r="E1101" s="4">
        <v>12.72</v>
      </c>
      <c r="F1101" s="5">
        <v>4.2000000000000003E-2</v>
      </c>
      <c r="G1101" s="44"/>
      <c r="H1101" s="5">
        <v>3.5000000000000003E-2</v>
      </c>
      <c r="I1101" s="44"/>
      <c r="J1101" s="5">
        <v>8.9999999999999993E-3</v>
      </c>
      <c r="K1101" s="44"/>
      <c r="L1101" s="5">
        <v>1E-3</v>
      </c>
      <c r="M1101" s="44"/>
      <c r="N1101" s="5">
        <v>0</v>
      </c>
      <c r="O1101" s="44"/>
      <c r="P1101" s="5">
        <v>0</v>
      </c>
      <c r="Q1101" s="44"/>
      <c r="R1101" s="5">
        <v>0</v>
      </c>
      <c r="S1101" s="44"/>
      <c r="U1101" s="39"/>
      <c r="V1101" s="39"/>
      <c r="W1101" s="40"/>
      <c r="X1101" s="40"/>
    </row>
    <row r="1102" spans="1:24" x14ac:dyDescent="0.3">
      <c r="A1102" s="2">
        <v>44298</v>
      </c>
      <c r="B1102" s="3">
        <v>0.44791666666666669</v>
      </c>
      <c r="C1102" s="6">
        <v>3.7999999999999972</v>
      </c>
      <c r="D1102" s="6">
        <v>12.599999999999994</v>
      </c>
      <c r="E1102" s="4">
        <v>12.76</v>
      </c>
      <c r="F1102" s="5">
        <v>0.04</v>
      </c>
      <c r="G1102" s="44"/>
      <c r="H1102" s="5">
        <v>3.7999999999999999E-2</v>
      </c>
      <c r="I1102" s="44"/>
      <c r="J1102" s="5">
        <v>4.0000000000000001E-3</v>
      </c>
      <c r="K1102" s="44"/>
      <c r="L1102" s="5">
        <v>1E-3</v>
      </c>
      <c r="M1102" s="44"/>
      <c r="N1102" s="5">
        <v>0</v>
      </c>
      <c r="O1102" s="44"/>
      <c r="P1102" s="5">
        <v>0</v>
      </c>
      <c r="Q1102" s="44"/>
      <c r="R1102" s="5">
        <v>0</v>
      </c>
      <c r="S1102" s="44"/>
      <c r="U1102" s="39">
        <f>$AB$4-V1102</f>
        <v>0.63453999999999944</v>
      </c>
      <c r="V1102" s="39">
        <f>V1100-K1099</f>
        <v>4.1654600000000004</v>
      </c>
      <c r="W1102" s="40">
        <f>U1102/($AB$4/100)</f>
        <v>13.219583333333322</v>
      </c>
      <c r="X1102" s="40">
        <f>V1102/($AB$4/100)</f>
        <v>86.780416666666667</v>
      </c>
    </row>
    <row r="1103" spans="1:24" x14ac:dyDescent="0.3">
      <c r="A1103" s="2">
        <v>44298</v>
      </c>
      <c r="B1103" s="3">
        <v>0.45833333333333331</v>
      </c>
      <c r="C1103" s="6">
        <v>3.2999999999999972</v>
      </c>
      <c r="D1103" s="6">
        <v>10.299999999999997</v>
      </c>
      <c r="E1103" s="4">
        <v>12.73</v>
      </c>
      <c r="F1103" s="5">
        <v>4.2000000000000003E-2</v>
      </c>
      <c r="G1103" s="44">
        <f t="shared" si="120"/>
        <v>4.2000000000000003E-2</v>
      </c>
      <c r="H1103" s="5">
        <v>3.4000000000000002E-2</v>
      </c>
      <c r="I1103" s="44">
        <f t="shared" si="121"/>
        <v>4.725E-2</v>
      </c>
      <c r="J1103" s="5">
        <v>8.0000000000000002E-3</v>
      </c>
      <c r="K1103" s="44">
        <f t="shared" si="122"/>
        <v>3.0000000000000001E-3</v>
      </c>
      <c r="L1103" s="5">
        <v>0</v>
      </c>
      <c r="M1103" s="44">
        <f t="shared" si="123"/>
        <v>7.0000000000000001E-3</v>
      </c>
      <c r="N1103" s="5">
        <v>0</v>
      </c>
      <c r="O1103" s="44">
        <f t="shared" si="124"/>
        <v>0</v>
      </c>
      <c r="P1103" s="5">
        <v>0</v>
      </c>
      <c r="Q1103" s="44">
        <f t="shared" si="125"/>
        <v>0</v>
      </c>
      <c r="R1103" s="5">
        <v>0</v>
      </c>
      <c r="S1103" s="44">
        <f t="shared" si="126"/>
        <v>0</v>
      </c>
      <c r="U1103" s="39"/>
      <c r="V1103" s="39"/>
      <c r="W1103" s="40"/>
      <c r="X1103" s="40"/>
    </row>
    <row r="1104" spans="1:24" x14ac:dyDescent="0.3">
      <c r="A1104" s="2">
        <v>44298</v>
      </c>
      <c r="B1104" s="3">
        <v>0.46875</v>
      </c>
      <c r="C1104" s="6">
        <v>3.1000000000000014</v>
      </c>
      <c r="D1104" s="6">
        <v>11.5</v>
      </c>
      <c r="E1104" s="4">
        <v>12.82</v>
      </c>
      <c r="F1104" s="5">
        <v>4.2000000000000003E-2</v>
      </c>
      <c r="G1104" s="44"/>
      <c r="H1104" s="5">
        <v>5.0999999999999997E-2</v>
      </c>
      <c r="I1104" s="44"/>
      <c r="J1104" s="5">
        <v>0</v>
      </c>
      <c r="K1104" s="44"/>
      <c r="L1104" s="5">
        <v>8.0000000000000002E-3</v>
      </c>
      <c r="M1104" s="44"/>
      <c r="N1104" s="5">
        <v>0</v>
      </c>
      <c r="O1104" s="44"/>
      <c r="P1104" s="5">
        <v>0</v>
      </c>
      <c r="Q1104" s="44"/>
      <c r="R1104" s="5">
        <v>0</v>
      </c>
      <c r="S1104" s="44"/>
      <c r="U1104" s="39">
        <f>$AB$4-V1104</f>
        <v>0.62851999999999908</v>
      </c>
      <c r="V1104" s="39">
        <f>V1102+($AB$3*M1103)</f>
        <v>4.1714800000000007</v>
      </c>
      <c r="W1104" s="40">
        <f>U1104/($AB$4/100)</f>
        <v>13.094166666666647</v>
      </c>
      <c r="X1104" s="40">
        <f>V1104/($AB$4/100)</f>
        <v>86.905833333333348</v>
      </c>
    </row>
    <row r="1105" spans="1:26" x14ac:dyDescent="0.3">
      <c r="A1105" s="2">
        <v>44298</v>
      </c>
      <c r="B1105" s="3">
        <v>0.47916666666666669</v>
      </c>
      <c r="C1105" s="6">
        <v>2.7000000000000028</v>
      </c>
      <c r="D1105" s="6">
        <v>11.700000000000003</v>
      </c>
      <c r="E1105" s="4">
        <v>12.83</v>
      </c>
      <c r="F1105" s="5">
        <v>4.2000000000000003E-2</v>
      </c>
      <c r="G1105" s="44"/>
      <c r="H1105" s="5">
        <v>4.5999999999999999E-2</v>
      </c>
      <c r="I1105" s="44"/>
      <c r="J1105" s="5">
        <v>4.0000000000000001E-3</v>
      </c>
      <c r="K1105" s="44"/>
      <c r="L1105" s="5">
        <v>6.0000000000000001E-3</v>
      </c>
      <c r="M1105" s="44"/>
      <c r="N1105" s="5">
        <v>0</v>
      </c>
      <c r="O1105" s="44"/>
      <c r="P1105" s="5">
        <v>0</v>
      </c>
      <c r="Q1105" s="44"/>
      <c r="R1105" s="5">
        <v>0</v>
      </c>
      <c r="S1105" s="44"/>
      <c r="U1105" s="39"/>
      <c r="V1105" s="39"/>
      <c r="W1105" s="9"/>
      <c r="X1105" s="9"/>
    </row>
    <row r="1106" spans="1:26" x14ac:dyDescent="0.3">
      <c r="A1106" s="2">
        <v>44298</v>
      </c>
      <c r="B1106" s="3">
        <v>0.48958333333333331</v>
      </c>
      <c r="C1106" s="6">
        <v>2.5</v>
      </c>
      <c r="D1106" s="6">
        <v>9.9000000000000057</v>
      </c>
      <c r="E1106" s="4">
        <v>12.89</v>
      </c>
      <c r="F1106" s="5">
        <v>4.2000000000000003E-2</v>
      </c>
      <c r="G1106" s="44"/>
      <c r="H1106" s="5">
        <v>5.8000000000000003E-2</v>
      </c>
      <c r="I1106" s="44"/>
      <c r="J1106" s="5">
        <v>0</v>
      </c>
      <c r="K1106" s="44"/>
      <c r="L1106" s="5">
        <v>1.4E-2</v>
      </c>
      <c r="M1106" s="44"/>
      <c r="N1106" s="5">
        <v>0</v>
      </c>
      <c r="O1106" s="44"/>
      <c r="P1106" s="5">
        <v>0</v>
      </c>
      <c r="Q1106" s="44"/>
      <c r="R1106" s="5">
        <v>0</v>
      </c>
      <c r="S1106" s="44"/>
      <c r="U1106" s="39">
        <f>$AB$4-V1106</f>
        <v>0.63151999999999919</v>
      </c>
      <c r="V1106" s="39">
        <f>V1104-K1103</f>
        <v>4.1684800000000006</v>
      </c>
      <c r="W1106" s="40">
        <f>U1106/($AB$4/100)</f>
        <v>13.15666666666665</v>
      </c>
      <c r="X1106" s="40">
        <f>V1106/($AB$4/100)</f>
        <v>86.843333333333348</v>
      </c>
    </row>
    <row r="1107" spans="1:26" x14ac:dyDescent="0.3">
      <c r="A1107" s="2">
        <v>44298</v>
      </c>
      <c r="B1107" s="3">
        <v>0.5</v>
      </c>
      <c r="C1107" s="6">
        <v>2.5</v>
      </c>
      <c r="D1107" s="6">
        <v>12.299999999999997</v>
      </c>
      <c r="E1107" s="4">
        <v>13.04</v>
      </c>
      <c r="F1107" s="5">
        <v>4.4999999999999998E-2</v>
      </c>
      <c r="G1107" s="44">
        <f t="shared" si="120"/>
        <v>4.3250000000000004E-2</v>
      </c>
      <c r="H1107" s="5">
        <v>7.5999999999999998E-2</v>
      </c>
      <c r="I1107" s="44">
        <f t="shared" si="121"/>
        <v>5.9749999999999998E-2</v>
      </c>
      <c r="J1107" s="5">
        <v>0</v>
      </c>
      <c r="K1107" s="44">
        <f t="shared" si="122"/>
        <v>5.0000000000000001E-4</v>
      </c>
      <c r="L1107" s="5">
        <v>3.1E-2</v>
      </c>
      <c r="M1107" s="44">
        <f t="shared" si="123"/>
        <v>1.6500000000000001E-2</v>
      </c>
      <c r="N1107" s="5">
        <v>0</v>
      </c>
      <c r="O1107" s="44">
        <f t="shared" si="124"/>
        <v>0</v>
      </c>
      <c r="P1107" s="5">
        <v>0</v>
      </c>
      <c r="Q1107" s="44">
        <f t="shared" si="125"/>
        <v>0</v>
      </c>
      <c r="R1107" s="5">
        <v>0</v>
      </c>
      <c r="S1107" s="44">
        <f t="shared" si="126"/>
        <v>0</v>
      </c>
      <c r="U1107" s="39"/>
      <c r="V1107" s="39"/>
      <c r="W1107" s="40"/>
      <c r="X1107" s="40"/>
    </row>
    <row r="1108" spans="1:26" x14ac:dyDescent="0.3">
      <c r="A1108" s="2">
        <v>44298</v>
      </c>
      <c r="B1108" s="3">
        <v>0.51041666666666663</v>
      </c>
      <c r="C1108" s="6">
        <v>2.5</v>
      </c>
      <c r="D1108" s="6">
        <v>11.200000000000003</v>
      </c>
      <c r="E1108" s="4">
        <v>13.02</v>
      </c>
      <c r="F1108" s="5">
        <v>4.2999999999999997E-2</v>
      </c>
      <c r="G1108" s="44"/>
      <c r="H1108" s="5">
        <v>5.8999999999999997E-2</v>
      </c>
      <c r="I1108" s="44"/>
      <c r="J1108" s="5">
        <v>0</v>
      </c>
      <c r="K1108" s="44"/>
      <c r="L1108" s="5">
        <v>1.4999999999999999E-2</v>
      </c>
      <c r="M1108" s="44"/>
      <c r="N1108" s="5">
        <v>0</v>
      </c>
      <c r="O1108" s="44"/>
      <c r="P1108" s="5">
        <v>0</v>
      </c>
      <c r="Q1108" s="44"/>
      <c r="R1108" s="5">
        <v>0</v>
      </c>
      <c r="S1108" s="44"/>
      <c r="U1108" s="39">
        <f>$AB$4-V1108</f>
        <v>0.61732999999999905</v>
      </c>
      <c r="V1108" s="39">
        <f>V1106+($AB$3*M1107)</f>
        <v>4.1826700000000008</v>
      </c>
      <c r="W1108" s="40">
        <f>U1108/($AB$4/100)</f>
        <v>12.861041666666647</v>
      </c>
      <c r="X1108" s="40">
        <f>V1108/($AB$4/100)</f>
        <v>87.138958333333349</v>
      </c>
    </row>
    <row r="1109" spans="1:26" x14ac:dyDescent="0.3">
      <c r="A1109" s="2">
        <v>44298</v>
      </c>
      <c r="B1109" s="3">
        <v>0.52083333333333337</v>
      </c>
      <c r="C1109" s="6">
        <v>2.6000000000000014</v>
      </c>
      <c r="D1109" s="6">
        <v>10.200000000000003</v>
      </c>
      <c r="E1109" s="4">
        <v>13.03</v>
      </c>
      <c r="F1109" s="5">
        <v>4.2999999999999997E-2</v>
      </c>
      <c r="G1109" s="44"/>
      <c r="H1109" s="5">
        <v>5.6000000000000001E-2</v>
      </c>
      <c r="I1109" s="44"/>
      <c r="J1109" s="5">
        <v>0</v>
      </c>
      <c r="K1109" s="44"/>
      <c r="L1109" s="5">
        <v>1.2E-2</v>
      </c>
      <c r="M1109" s="44"/>
      <c r="N1109" s="5">
        <v>0</v>
      </c>
      <c r="O1109" s="44"/>
      <c r="P1109" s="5">
        <v>0</v>
      </c>
      <c r="Q1109" s="44"/>
      <c r="R1109" s="5">
        <v>0</v>
      </c>
      <c r="S1109" s="44"/>
      <c r="U1109" s="39"/>
      <c r="V1109" s="39"/>
      <c r="W1109" s="40"/>
      <c r="X1109" s="40"/>
    </row>
    <row r="1110" spans="1:26" x14ac:dyDescent="0.3">
      <c r="A1110" s="2">
        <v>44298</v>
      </c>
      <c r="B1110" s="3">
        <v>0.53125</v>
      </c>
      <c r="C1110" s="6">
        <v>2.7999999999999972</v>
      </c>
      <c r="D1110" s="6">
        <v>12.5</v>
      </c>
      <c r="E1110" s="4">
        <v>12.93</v>
      </c>
      <c r="F1110" s="5">
        <v>4.2000000000000003E-2</v>
      </c>
      <c r="G1110" s="44"/>
      <c r="H1110" s="5">
        <v>4.8000000000000001E-2</v>
      </c>
      <c r="I1110" s="44"/>
      <c r="J1110" s="5">
        <v>2E-3</v>
      </c>
      <c r="K1110" s="44"/>
      <c r="L1110" s="5">
        <v>8.0000000000000002E-3</v>
      </c>
      <c r="M1110" s="44"/>
      <c r="N1110" s="5">
        <v>0</v>
      </c>
      <c r="O1110" s="44"/>
      <c r="P1110" s="5">
        <v>0</v>
      </c>
      <c r="Q1110" s="44"/>
      <c r="R1110" s="5">
        <v>0</v>
      </c>
      <c r="S1110" s="44"/>
      <c r="U1110" s="39">
        <f>$AB$4-V1110</f>
        <v>0.61782999999999877</v>
      </c>
      <c r="V1110" s="39">
        <f>V1108-K1107</f>
        <v>4.1821700000000011</v>
      </c>
      <c r="W1110" s="40">
        <f>U1110/($AB$4/100)</f>
        <v>12.871458333333308</v>
      </c>
      <c r="X1110" s="40">
        <f>V1110/($AB$4/100)</f>
        <v>87.128541666666692</v>
      </c>
    </row>
    <row r="1111" spans="1:26" x14ac:dyDescent="0.3">
      <c r="A1111" s="2">
        <v>44298</v>
      </c>
      <c r="B1111" s="3">
        <v>0.54166666666666663</v>
      </c>
      <c r="C1111" s="6">
        <v>2.7999999999999972</v>
      </c>
      <c r="D1111" s="6">
        <v>10.599999999999994</v>
      </c>
      <c r="E1111" s="4">
        <v>12.92</v>
      </c>
      <c r="F1111" s="5">
        <v>4.2000000000000003E-2</v>
      </c>
      <c r="G1111" s="44">
        <f t="shared" si="120"/>
        <v>4.1999999999999996E-2</v>
      </c>
      <c r="H1111" s="5">
        <v>4.1000000000000002E-2</v>
      </c>
      <c r="I1111" s="44">
        <f t="shared" si="121"/>
        <v>4.5749999999999999E-2</v>
      </c>
      <c r="J1111" s="5">
        <v>2E-3</v>
      </c>
      <c r="K1111" s="44">
        <f t="shared" si="122"/>
        <v>2.5000000000000005E-3</v>
      </c>
      <c r="L1111" s="5">
        <v>0</v>
      </c>
      <c r="M1111" s="44">
        <f t="shared" si="123"/>
        <v>5.2500000000000003E-3</v>
      </c>
      <c r="N1111" s="5">
        <v>0</v>
      </c>
      <c r="O1111" s="44">
        <f t="shared" si="124"/>
        <v>0</v>
      </c>
      <c r="P1111" s="5">
        <v>0</v>
      </c>
      <c r="Q1111" s="44">
        <f t="shared" si="125"/>
        <v>0</v>
      </c>
      <c r="R1111" s="5">
        <v>0</v>
      </c>
      <c r="S1111" s="44">
        <f t="shared" si="126"/>
        <v>0</v>
      </c>
      <c r="U1111" s="39"/>
      <c r="V1111" s="39"/>
      <c r="W1111" s="40"/>
      <c r="X1111" s="40"/>
    </row>
    <row r="1112" spans="1:26" x14ac:dyDescent="0.3">
      <c r="A1112" s="2">
        <v>44298</v>
      </c>
      <c r="B1112" s="3">
        <v>0.55208333333333337</v>
      </c>
      <c r="C1112" s="6">
        <v>2.7999999999999972</v>
      </c>
      <c r="D1112" s="6">
        <v>10.799999999999997</v>
      </c>
      <c r="E1112" s="4">
        <v>12.94</v>
      </c>
      <c r="F1112" s="5">
        <v>4.2000000000000003E-2</v>
      </c>
      <c r="G1112" s="44"/>
      <c r="H1112" s="5">
        <v>5.0999999999999997E-2</v>
      </c>
      <c r="I1112" s="44"/>
      <c r="J1112" s="5">
        <v>0</v>
      </c>
      <c r="K1112" s="44"/>
      <c r="L1112" s="5">
        <v>7.0000000000000001E-3</v>
      </c>
      <c r="M1112" s="44"/>
      <c r="N1112" s="5">
        <v>0</v>
      </c>
      <c r="O1112" s="44"/>
      <c r="P1112" s="5">
        <v>0</v>
      </c>
      <c r="Q1112" s="44"/>
      <c r="R1112" s="5">
        <v>0</v>
      </c>
      <c r="S1112" s="44"/>
      <c r="U1112" s="39">
        <f>$AB$4-V1112</f>
        <v>0.61331499999999917</v>
      </c>
      <c r="V1112" s="39">
        <f>V1110+($AB$3*M1111)</f>
        <v>4.1866850000000007</v>
      </c>
      <c r="W1112" s="40">
        <f>U1112/($AB$4/100)</f>
        <v>12.777395833333316</v>
      </c>
      <c r="X1112" s="40">
        <f>V1112/($AB$4/100)</f>
        <v>87.222604166666684</v>
      </c>
    </row>
    <row r="1113" spans="1:26" x14ac:dyDescent="0.3">
      <c r="A1113" s="2">
        <v>44298</v>
      </c>
      <c r="B1113" s="3">
        <v>0.5625</v>
      </c>
      <c r="C1113" s="6">
        <v>2.8999999999999986</v>
      </c>
      <c r="D1113" s="6">
        <v>12.400000000000006</v>
      </c>
      <c r="E1113" s="4">
        <v>12.83</v>
      </c>
      <c r="F1113" s="5">
        <v>4.1000000000000002E-2</v>
      </c>
      <c r="G1113" s="44"/>
      <c r="H1113" s="5">
        <v>3.4000000000000002E-2</v>
      </c>
      <c r="I1113" s="44"/>
      <c r="J1113" s="5">
        <v>7.0000000000000001E-3</v>
      </c>
      <c r="K1113" s="44"/>
      <c r="L1113" s="5">
        <v>0</v>
      </c>
      <c r="M1113" s="44"/>
      <c r="N1113" s="5">
        <v>0</v>
      </c>
      <c r="O1113" s="44"/>
      <c r="P1113" s="5">
        <v>0</v>
      </c>
      <c r="Q1113" s="44"/>
      <c r="R1113" s="5">
        <v>0</v>
      </c>
      <c r="S1113" s="44"/>
      <c r="U1113" s="39"/>
      <c r="V1113" s="39"/>
      <c r="W1113" s="9"/>
      <c r="X1113" s="9"/>
    </row>
    <row r="1114" spans="1:26" x14ac:dyDescent="0.3">
      <c r="A1114" s="2">
        <v>44298</v>
      </c>
      <c r="B1114" s="3">
        <v>0.57291666666666663</v>
      </c>
      <c r="C1114" s="6">
        <v>2.7999999999999972</v>
      </c>
      <c r="D1114" s="6">
        <v>10.5</v>
      </c>
      <c r="E1114" s="4">
        <v>12.93</v>
      </c>
      <c r="F1114" s="5">
        <v>4.2999999999999997E-2</v>
      </c>
      <c r="G1114" s="44"/>
      <c r="H1114" s="5">
        <v>5.7000000000000002E-2</v>
      </c>
      <c r="I1114" s="44"/>
      <c r="J1114" s="5">
        <v>1E-3</v>
      </c>
      <c r="K1114" s="44"/>
      <c r="L1114" s="5">
        <v>1.4E-2</v>
      </c>
      <c r="M1114" s="44"/>
      <c r="N1114" s="5">
        <v>0</v>
      </c>
      <c r="O1114" s="44"/>
      <c r="P1114" s="5">
        <v>0</v>
      </c>
      <c r="Q1114" s="44"/>
      <c r="R1114" s="5">
        <v>0</v>
      </c>
      <c r="S1114" s="44"/>
      <c r="U1114" s="39">
        <f>$AB$4-V1114</f>
        <v>0.61581499999999956</v>
      </c>
      <c r="V1114" s="39">
        <f>V1112-K1111</f>
        <v>4.1841850000000003</v>
      </c>
      <c r="W1114" s="40">
        <f>U1114/($AB$4/100)</f>
        <v>12.829479166666657</v>
      </c>
      <c r="X1114" s="40">
        <f>V1114/($AB$4/100)</f>
        <v>87.170520833333342</v>
      </c>
      <c r="Y1114" s="40">
        <f>MIN(X1019:X1114)</f>
        <v>86.780416666666667</v>
      </c>
      <c r="Z1114" s="40">
        <f>MAX(X1019:X1114)</f>
        <v>97.865208333333328</v>
      </c>
    </row>
    <row r="1115" spans="1:26" x14ac:dyDescent="0.3">
      <c r="A1115" s="2">
        <v>44298</v>
      </c>
      <c r="B1115" s="3">
        <v>0.58333333333333337</v>
      </c>
      <c r="C1115" s="6">
        <v>2.8999999999999986</v>
      </c>
      <c r="D1115" s="6">
        <v>10.799999999999997</v>
      </c>
      <c r="E1115" s="4">
        <v>13.14</v>
      </c>
      <c r="F1115" s="5">
        <v>4.4999999999999998E-2</v>
      </c>
      <c r="G1115" s="44">
        <f t="shared" si="120"/>
        <v>4.4749999999999998E-2</v>
      </c>
      <c r="H1115" s="5">
        <v>7.8E-2</v>
      </c>
      <c r="I1115" s="44">
        <f t="shared" si="121"/>
        <v>8.1250000000000003E-2</v>
      </c>
      <c r="J1115" s="5">
        <v>0</v>
      </c>
      <c r="K1115" s="44">
        <f t="shared" si="122"/>
        <v>0</v>
      </c>
      <c r="L1115" s="5">
        <v>3.3000000000000002E-2</v>
      </c>
      <c r="M1115" s="44">
        <f t="shared" si="123"/>
        <v>3.5750000000000004E-2</v>
      </c>
      <c r="N1115" s="5">
        <v>0</v>
      </c>
      <c r="O1115" s="44">
        <f t="shared" si="124"/>
        <v>0</v>
      </c>
      <c r="P1115" s="5">
        <v>0</v>
      </c>
      <c r="Q1115" s="44">
        <f t="shared" si="125"/>
        <v>0</v>
      </c>
      <c r="R1115" s="5">
        <v>0</v>
      </c>
      <c r="S1115" s="44">
        <f t="shared" si="126"/>
        <v>0</v>
      </c>
      <c r="U1115" s="39"/>
      <c r="V1115" s="39"/>
      <c r="W1115" s="40"/>
      <c r="X1115" s="40"/>
    </row>
    <row r="1116" spans="1:26" x14ac:dyDescent="0.3">
      <c r="A1116" s="2">
        <v>44298</v>
      </c>
      <c r="B1116" s="3">
        <v>0.59375</v>
      </c>
      <c r="C1116" s="6">
        <v>2.7999999999999972</v>
      </c>
      <c r="D1116" s="6">
        <v>12.5</v>
      </c>
      <c r="E1116" s="4">
        <v>13.26</v>
      </c>
      <c r="F1116" s="5">
        <v>4.5999999999999999E-2</v>
      </c>
      <c r="G1116" s="44"/>
      <c r="H1116" s="5">
        <v>9.5000000000000001E-2</v>
      </c>
      <c r="I1116" s="44"/>
      <c r="J1116" s="5">
        <v>0</v>
      </c>
      <c r="K1116" s="44"/>
      <c r="L1116" s="5">
        <v>4.8000000000000001E-2</v>
      </c>
      <c r="M1116" s="44"/>
      <c r="N1116" s="5">
        <v>0</v>
      </c>
      <c r="O1116" s="44"/>
      <c r="P1116" s="5">
        <v>0</v>
      </c>
      <c r="Q1116" s="44"/>
      <c r="R1116" s="5">
        <v>0</v>
      </c>
      <c r="S1116" s="44"/>
      <c r="U1116" s="39">
        <f>$AB$4-V1116</f>
        <v>0.58506999999999998</v>
      </c>
      <c r="V1116" s="39">
        <f>V1114+($AB$3*M1115)</f>
        <v>4.2149299999999998</v>
      </c>
      <c r="W1116" s="40">
        <f>U1116/($AB$4/100)</f>
        <v>12.188958333333332</v>
      </c>
      <c r="X1116" s="40">
        <f>V1116/($AB$4/100)</f>
        <v>87.811041666666668</v>
      </c>
    </row>
    <row r="1117" spans="1:26" x14ac:dyDescent="0.3">
      <c r="A1117" s="2">
        <v>44298</v>
      </c>
      <c r="B1117" s="3">
        <v>0.60416666666666663</v>
      </c>
      <c r="C1117" s="6">
        <v>3.1000000000000014</v>
      </c>
      <c r="D1117" s="6">
        <v>11</v>
      </c>
      <c r="E1117" s="4">
        <v>13.26</v>
      </c>
      <c r="F1117" s="5">
        <v>4.3999999999999997E-2</v>
      </c>
      <c r="G1117" s="44"/>
      <c r="H1117" s="5">
        <v>7.8E-2</v>
      </c>
      <c r="I1117" s="44"/>
      <c r="J1117" s="5">
        <v>0</v>
      </c>
      <c r="K1117" s="44"/>
      <c r="L1117" s="5">
        <v>3.3000000000000002E-2</v>
      </c>
      <c r="M1117" s="44"/>
      <c r="N1117" s="5">
        <v>0</v>
      </c>
      <c r="O1117" s="44"/>
      <c r="P1117" s="5">
        <v>0</v>
      </c>
      <c r="Q1117" s="44"/>
      <c r="R1117" s="5">
        <v>0</v>
      </c>
      <c r="S1117" s="44"/>
      <c r="U1117" s="39"/>
      <c r="V1117" s="39"/>
      <c r="W1117" s="40"/>
      <c r="X1117" s="40"/>
    </row>
    <row r="1118" spans="1:26" x14ac:dyDescent="0.3">
      <c r="A1118" s="2">
        <v>44298</v>
      </c>
      <c r="B1118" s="3">
        <v>0.61458333333333337</v>
      </c>
      <c r="C1118" s="6">
        <v>3.2000000000000028</v>
      </c>
      <c r="D1118" s="6">
        <v>10.299999999999997</v>
      </c>
      <c r="E1118" s="4">
        <v>13.24</v>
      </c>
      <c r="F1118" s="5">
        <v>4.3999999999999997E-2</v>
      </c>
      <c r="G1118" s="44"/>
      <c r="H1118" s="5">
        <v>7.3999999999999996E-2</v>
      </c>
      <c r="I1118" s="44"/>
      <c r="J1118" s="5">
        <v>0</v>
      </c>
      <c r="K1118" s="44"/>
      <c r="L1118" s="5">
        <v>2.9000000000000001E-2</v>
      </c>
      <c r="M1118" s="44"/>
      <c r="N1118" s="5">
        <v>0</v>
      </c>
      <c r="O1118" s="44"/>
      <c r="P1118" s="5">
        <v>0</v>
      </c>
      <c r="Q1118" s="44"/>
      <c r="R1118" s="5">
        <v>0</v>
      </c>
      <c r="S1118" s="44"/>
      <c r="U1118" s="39">
        <f>$AB$4-V1118</f>
        <v>0.58506999999999998</v>
      </c>
      <c r="V1118" s="39">
        <f>V1116-K1115</f>
        <v>4.2149299999999998</v>
      </c>
      <c r="W1118" s="40">
        <f>U1118/($AB$4/100)</f>
        <v>12.188958333333332</v>
      </c>
      <c r="X1118" s="40">
        <f>V1118/($AB$4/100)</f>
        <v>87.811041666666668</v>
      </c>
    </row>
    <row r="1119" spans="1:26" x14ac:dyDescent="0.3">
      <c r="A1119" s="2">
        <v>44298</v>
      </c>
      <c r="B1119" s="3">
        <v>0.625</v>
      </c>
      <c r="C1119" s="6">
        <v>3.2999999999999972</v>
      </c>
      <c r="D1119" s="6">
        <v>12.700000000000003</v>
      </c>
      <c r="E1119" s="4">
        <v>13.17</v>
      </c>
      <c r="F1119" s="5">
        <v>4.3999999999999997E-2</v>
      </c>
      <c r="G1119" s="44">
        <f t="shared" si="120"/>
        <v>4.4249999999999998E-2</v>
      </c>
      <c r="H1119" s="5">
        <v>6.4000000000000001E-2</v>
      </c>
      <c r="I1119" s="44">
        <f t="shared" si="121"/>
        <v>7.5249999999999997E-2</v>
      </c>
      <c r="J1119" s="5">
        <v>1E-3</v>
      </c>
      <c r="K1119" s="44">
        <f t="shared" si="122"/>
        <v>2.5000000000000001E-4</v>
      </c>
      <c r="L1119" s="5">
        <v>1.9E-2</v>
      </c>
      <c r="M1119" s="44">
        <f t="shared" si="123"/>
        <v>3.0250000000000003E-2</v>
      </c>
      <c r="N1119" s="5">
        <v>0</v>
      </c>
      <c r="O1119" s="44">
        <f t="shared" si="124"/>
        <v>0</v>
      </c>
      <c r="P1119" s="5">
        <v>0</v>
      </c>
      <c r="Q1119" s="44">
        <f t="shared" si="125"/>
        <v>0</v>
      </c>
      <c r="R1119" s="5">
        <v>0</v>
      </c>
      <c r="S1119" s="44">
        <f t="shared" si="126"/>
        <v>0</v>
      </c>
      <c r="U1119" s="39"/>
      <c r="V1119" s="39"/>
      <c r="W1119" s="40"/>
      <c r="X1119" s="40"/>
    </row>
    <row r="1120" spans="1:26" x14ac:dyDescent="0.3">
      <c r="A1120" s="2">
        <v>44298</v>
      </c>
      <c r="B1120" s="3">
        <v>0.63541666666666663</v>
      </c>
      <c r="C1120" s="6">
        <v>3.2999999999999972</v>
      </c>
      <c r="D1120" s="6">
        <v>11.400000000000006</v>
      </c>
      <c r="E1120" s="4">
        <v>13.31</v>
      </c>
      <c r="F1120" s="5">
        <v>4.3999999999999997E-2</v>
      </c>
      <c r="G1120" s="44"/>
      <c r="H1120" s="5">
        <v>8.7999999999999995E-2</v>
      </c>
      <c r="I1120" s="44"/>
      <c r="J1120" s="5">
        <v>0</v>
      </c>
      <c r="K1120" s="44"/>
      <c r="L1120" s="5">
        <v>4.2999999999999997E-2</v>
      </c>
      <c r="M1120" s="44"/>
      <c r="N1120" s="5">
        <v>0</v>
      </c>
      <c r="O1120" s="44"/>
      <c r="P1120" s="5">
        <v>0</v>
      </c>
      <c r="Q1120" s="44"/>
      <c r="R1120" s="5">
        <v>0</v>
      </c>
      <c r="S1120" s="44"/>
      <c r="U1120" s="39">
        <f>$AB$4-V1120</f>
        <v>0.55905499999999986</v>
      </c>
      <c r="V1120" s="39">
        <f>V1118+($AB$3*M1119)</f>
        <v>4.240945</v>
      </c>
      <c r="W1120" s="40">
        <f>U1120/($AB$4/100)</f>
        <v>11.646979166666663</v>
      </c>
      <c r="X1120" s="40">
        <f>V1120/($AB$4/100)</f>
        <v>88.353020833333332</v>
      </c>
    </row>
    <row r="1121" spans="1:24" x14ac:dyDescent="0.3">
      <c r="A1121" s="2">
        <v>44298</v>
      </c>
      <c r="B1121" s="3">
        <v>0.64583333333333337</v>
      </c>
      <c r="C1121" s="6">
        <v>3.6000000000000014</v>
      </c>
      <c r="D1121" s="6">
        <v>9.9000000000000057</v>
      </c>
      <c r="E1121" s="4">
        <v>13.34</v>
      </c>
      <c r="F1121" s="5">
        <v>4.4999999999999998E-2</v>
      </c>
      <c r="G1121" s="44"/>
      <c r="H1121" s="5">
        <v>8.3000000000000004E-2</v>
      </c>
      <c r="I1121" s="44"/>
      <c r="J1121" s="5">
        <v>0</v>
      </c>
      <c r="K1121" s="44"/>
      <c r="L1121" s="5">
        <v>3.7999999999999999E-2</v>
      </c>
      <c r="M1121" s="44"/>
      <c r="N1121" s="5">
        <v>0</v>
      </c>
      <c r="O1121" s="44"/>
      <c r="P1121" s="5">
        <v>0</v>
      </c>
      <c r="Q1121" s="44"/>
      <c r="R1121" s="5">
        <v>0</v>
      </c>
      <c r="S1121" s="44"/>
      <c r="U1121" s="39"/>
      <c r="V1121" s="39"/>
      <c r="W1121" s="9"/>
      <c r="X1121" s="9"/>
    </row>
    <row r="1122" spans="1:24" x14ac:dyDescent="0.3">
      <c r="A1122" s="2">
        <v>44298</v>
      </c>
      <c r="B1122" s="3">
        <v>0.65625</v>
      </c>
      <c r="C1122" s="6">
        <v>3.3999999999999986</v>
      </c>
      <c r="D1122" s="6">
        <v>11.400000000000006</v>
      </c>
      <c r="E1122" s="4">
        <v>13.23</v>
      </c>
      <c r="F1122" s="5">
        <v>4.3999999999999997E-2</v>
      </c>
      <c r="G1122" s="44"/>
      <c r="H1122" s="5">
        <v>6.6000000000000003E-2</v>
      </c>
      <c r="I1122" s="44"/>
      <c r="J1122" s="5">
        <v>0</v>
      </c>
      <c r="K1122" s="44"/>
      <c r="L1122" s="5">
        <v>2.1000000000000001E-2</v>
      </c>
      <c r="M1122" s="44"/>
      <c r="N1122" s="5">
        <v>0</v>
      </c>
      <c r="O1122" s="44"/>
      <c r="P1122" s="5">
        <v>0</v>
      </c>
      <c r="Q1122" s="44"/>
      <c r="R1122" s="5">
        <v>0</v>
      </c>
      <c r="S1122" s="44"/>
      <c r="U1122" s="39">
        <f>$AB$4-V1122</f>
        <v>0.55930500000000016</v>
      </c>
      <c r="V1122" s="39">
        <f>V1120-K1119</f>
        <v>4.2406949999999997</v>
      </c>
      <c r="W1122" s="40">
        <f>U1122/($AB$4/100)</f>
        <v>11.652187500000004</v>
      </c>
      <c r="X1122" s="40">
        <f>V1122/($AB$4/100)</f>
        <v>88.347812499999989</v>
      </c>
    </row>
    <row r="1123" spans="1:24" x14ac:dyDescent="0.3">
      <c r="A1123" s="2">
        <v>44298</v>
      </c>
      <c r="B1123" s="3">
        <v>0.66666666666666663</v>
      </c>
      <c r="C1123" s="6">
        <v>3.6000000000000014</v>
      </c>
      <c r="D1123" s="6">
        <v>12.200000000000003</v>
      </c>
      <c r="E1123" s="4">
        <v>13.26</v>
      </c>
      <c r="F1123" s="5">
        <v>4.3999999999999997E-2</v>
      </c>
      <c r="G1123" s="44">
        <f t="shared" si="120"/>
        <v>4.3000000000000003E-2</v>
      </c>
      <c r="H1123" s="5">
        <v>7.1999999999999995E-2</v>
      </c>
      <c r="I1123" s="44">
        <f t="shared" si="121"/>
        <v>5.9500000000000004E-2</v>
      </c>
      <c r="J1123" s="5">
        <v>0</v>
      </c>
      <c r="K1123" s="44">
        <f t="shared" si="122"/>
        <v>1.5E-3</v>
      </c>
      <c r="L1123" s="5">
        <v>2.7E-2</v>
      </c>
      <c r="M1123" s="44">
        <f t="shared" si="123"/>
        <v>1.6500000000000001E-2</v>
      </c>
      <c r="N1123" s="5">
        <v>0</v>
      </c>
      <c r="O1123" s="44">
        <f t="shared" si="124"/>
        <v>0</v>
      </c>
      <c r="P1123" s="5">
        <v>0</v>
      </c>
      <c r="Q1123" s="44">
        <f t="shared" si="125"/>
        <v>0</v>
      </c>
      <c r="R1123" s="5">
        <v>0</v>
      </c>
      <c r="S1123" s="44">
        <f t="shared" si="126"/>
        <v>0</v>
      </c>
      <c r="U1123" s="39"/>
      <c r="V1123" s="39"/>
      <c r="W1123" s="40"/>
      <c r="X1123" s="40"/>
    </row>
    <row r="1124" spans="1:24" x14ac:dyDescent="0.3">
      <c r="A1124" s="2">
        <v>44298</v>
      </c>
      <c r="B1124" s="3">
        <v>0.67708333333333337</v>
      </c>
      <c r="C1124" s="6">
        <v>3.6000000000000014</v>
      </c>
      <c r="D1124" s="6">
        <v>10.700000000000003</v>
      </c>
      <c r="E1124" s="4">
        <v>13.32</v>
      </c>
      <c r="F1124" s="5">
        <v>4.3999999999999997E-2</v>
      </c>
      <c r="G1124" s="44"/>
      <c r="H1124" s="5">
        <v>0.08</v>
      </c>
      <c r="I1124" s="44"/>
      <c r="J1124" s="5">
        <v>1E-3</v>
      </c>
      <c r="K1124" s="44"/>
      <c r="L1124" s="5">
        <v>3.5999999999999997E-2</v>
      </c>
      <c r="M1124" s="44"/>
      <c r="N1124" s="5">
        <v>0</v>
      </c>
      <c r="O1124" s="44"/>
      <c r="P1124" s="5">
        <v>0</v>
      </c>
      <c r="Q1124" s="44"/>
      <c r="R1124" s="5">
        <v>0</v>
      </c>
      <c r="S1124" s="44"/>
      <c r="U1124" s="39">
        <f>$AB$4-V1124</f>
        <v>0.54511500000000002</v>
      </c>
      <c r="V1124" s="39">
        <f>V1122+($AB$3*M1123)</f>
        <v>4.2548849999999998</v>
      </c>
      <c r="W1124" s="40">
        <f>U1124/($AB$4/100)</f>
        <v>11.356562500000001</v>
      </c>
      <c r="X1124" s="40">
        <f>V1124/($AB$4/100)</f>
        <v>88.64343749999999</v>
      </c>
    </row>
    <row r="1125" spans="1:24" x14ac:dyDescent="0.3">
      <c r="A1125" s="2">
        <v>44298</v>
      </c>
      <c r="B1125" s="3">
        <v>0.6875</v>
      </c>
      <c r="C1125" s="6">
        <v>3.6000000000000014</v>
      </c>
      <c r="D1125" s="6">
        <v>10</v>
      </c>
      <c r="E1125" s="4">
        <v>13.15</v>
      </c>
      <c r="F1125" s="5">
        <v>4.2000000000000003E-2</v>
      </c>
      <c r="G1125" s="44"/>
      <c r="H1125" s="5">
        <v>4.3999999999999997E-2</v>
      </c>
      <c r="I1125" s="44"/>
      <c r="J1125" s="5">
        <v>1E-3</v>
      </c>
      <c r="K1125" s="44"/>
      <c r="L1125" s="5">
        <v>1E-3</v>
      </c>
      <c r="M1125" s="44"/>
      <c r="N1125" s="5">
        <v>0</v>
      </c>
      <c r="O1125" s="44"/>
      <c r="P1125" s="5">
        <v>0</v>
      </c>
      <c r="Q1125" s="44"/>
      <c r="R1125" s="5">
        <v>0</v>
      </c>
      <c r="S1125" s="44"/>
      <c r="U1125" s="39"/>
      <c r="V1125" s="39"/>
      <c r="W1125" s="40"/>
      <c r="X1125" s="40"/>
    </row>
    <row r="1126" spans="1:24" x14ac:dyDescent="0.3">
      <c r="A1126" s="2">
        <v>44298</v>
      </c>
      <c r="B1126" s="3">
        <v>0.69791666666666663</v>
      </c>
      <c r="C1126" s="6">
        <v>3.5</v>
      </c>
      <c r="D1126" s="6">
        <v>12.900000000000006</v>
      </c>
      <c r="E1126" s="4">
        <v>13.07</v>
      </c>
      <c r="F1126" s="5">
        <v>4.2000000000000003E-2</v>
      </c>
      <c r="G1126" s="44"/>
      <c r="H1126" s="5">
        <v>4.2000000000000003E-2</v>
      </c>
      <c r="I1126" s="44"/>
      <c r="J1126" s="5">
        <v>4.0000000000000001E-3</v>
      </c>
      <c r="K1126" s="44"/>
      <c r="L1126" s="5">
        <v>2E-3</v>
      </c>
      <c r="M1126" s="44"/>
      <c r="N1126" s="5">
        <v>0</v>
      </c>
      <c r="O1126" s="44"/>
      <c r="P1126" s="5">
        <v>0</v>
      </c>
      <c r="Q1126" s="44"/>
      <c r="R1126" s="5">
        <v>0</v>
      </c>
      <c r="S1126" s="44"/>
      <c r="U1126" s="39">
        <f>$AB$4-V1126</f>
        <v>0.54661500000000007</v>
      </c>
      <c r="V1126" s="39">
        <f>V1124-K1123</f>
        <v>4.2533849999999997</v>
      </c>
      <c r="W1126" s="40">
        <f>U1126/($AB$4/100)</f>
        <v>11.387812500000001</v>
      </c>
      <c r="X1126" s="40">
        <f>V1126/($AB$4/100)</f>
        <v>88.61218749999999</v>
      </c>
    </row>
    <row r="1127" spans="1:24" x14ac:dyDescent="0.3">
      <c r="A1127" s="2">
        <v>44298</v>
      </c>
      <c r="B1127" s="3">
        <v>0.70833333333333337</v>
      </c>
      <c r="C1127" s="6">
        <v>3.3999999999999986</v>
      </c>
      <c r="D1127" s="6">
        <v>11.200000000000003</v>
      </c>
      <c r="E1127" s="4">
        <v>12.93</v>
      </c>
      <c r="F1127" s="5">
        <v>0.04</v>
      </c>
      <c r="G1127" s="44">
        <f t="shared" si="120"/>
        <v>0.04</v>
      </c>
      <c r="H1127" s="5">
        <v>1.6E-2</v>
      </c>
      <c r="I1127" s="44">
        <f t="shared" si="121"/>
        <v>1.7250000000000001E-2</v>
      </c>
      <c r="J1127" s="5">
        <v>2.4E-2</v>
      </c>
      <c r="K1127" s="44">
        <f t="shared" si="122"/>
        <v>2.375E-2</v>
      </c>
      <c r="L1127" s="5">
        <v>0</v>
      </c>
      <c r="M1127" s="44">
        <f t="shared" si="123"/>
        <v>0</v>
      </c>
      <c r="N1127" s="5">
        <v>0</v>
      </c>
      <c r="O1127" s="44">
        <f t="shared" si="124"/>
        <v>0</v>
      </c>
      <c r="P1127" s="5">
        <v>0</v>
      </c>
      <c r="Q1127" s="44">
        <f t="shared" si="125"/>
        <v>0</v>
      </c>
      <c r="R1127" s="5">
        <v>0</v>
      </c>
      <c r="S1127" s="44">
        <f t="shared" si="126"/>
        <v>0</v>
      </c>
      <c r="U1127" s="39"/>
      <c r="V1127" s="39"/>
      <c r="W1127" s="40"/>
      <c r="X1127" s="40"/>
    </row>
    <row r="1128" spans="1:24" x14ac:dyDescent="0.3">
      <c r="A1128" s="2">
        <v>44298</v>
      </c>
      <c r="B1128" s="3">
        <v>0.71875</v>
      </c>
      <c r="C1128" s="6">
        <v>2.2999999999999972</v>
      </c>
      <c r="D1128" s="6">
        <v>9.9000000000000057</v>
      </c>
      <c r="E1128" s="4">
        <v>12.86</v>
      </c>
      <c r="F1128" s="5">
        <v>0.04</v>
      </c>
      <c r="G1128" s="44"/>
      <c r="H1128" s="5">
        <v>1.2E-2</v>
      </c>
      <c r="I1128" s="44"/>
      <c r="J1128" s="5">
        <v>2.9000000000000001E-2</v>
      </c>
      <c r="K1128" s="44"/>
      <c r="L1128" s="5">
        <v>0</v>
      </c>
      <c r="M1128" s="44"/>
      <c r="N1128" s="5">
        <v>0</v>
      </c>
      <c r="O1128" s="44"/>
      <c r="P1128" s="5">
        <v>0</v>
      </c>
      <c r="Q1128" s="44"/>
      <c r="R1128" s="5">
        <v>0</v>
      </c>
      <c r="S1128" s="44"/>
      <c r="U1128" s="39">
        <f>$AB$4-V1128</f>
        <v>0.54661500000000007</v>
      </c>
      <c r="V1128" s="39">
        <f>V1126+($AB$3*M1127)</f>
        <v>4.2533849999999997</v>
      </c>
      <c r="W1128" s="40">
        <f>U1128/($AB$4/100)</f>
        <v>11.387812500000001</v>
      </c>
      <c r="X1128" s="40">
        <f>V1128/($AB$4/100)</f>
        <v>88.61218749999999</v>
      </c>
    </row>
    <row r="1129" spans="1:24" x14ac:dyDescent="0.3">
      <c r="A1129" s="2">
        <v>44298</v>
      </c>
      <c r="B1129" s="3">
        <v>0.72916666666666663</v>
      </c>
      <c r="C1129" s="6">
        <v>2</v>
      </c>
      <c r="D1129" s="6">
        <v>12.400000000000006</v>
      </c>
      <c r="E1129" s="4">
        <v>12.85</v>
      </c>
      <c r="F1129" s="5">
        <v>0.04</v>
      </c>
      <c r="G1129" s="44"/>
      <c r="H1129" s="5">
        <v>2.1999999999999999E-2</v>
      </c>
      <c r="I1129" s="44"/>
      <c r="J1129" s="5">
        <v>0.02</v>
      </c>
      <c r="K1129" s="44"/>
      <c r="L1129" s="5">
        <v>0</v>
      </c>
      <c r="M1129" s="44"/>
      <c r="N1129" s="5">
        <v>0</v>
      </c>
      <c r="O1129" s="44"/>
      <c r="P1129" s="5">
        <v>0</v>
      </c>
      <c r="Q1129" s="44"/>
      <c r="R1129" s="5">
        <v>0</v>
      </c>
      <c r="S1129" s="44"/>
      <c r="U1129" s="39"/>
      <c r="V1129" s="39"/>
      <c r="W1129" s="9"/>
      <c r="X1129" s="9"/>
    </row>
    <row r="1130" spans="1:24" x14ac:dyDescent="0.3">
      <c r="A1130" s="2">
        <v>44298</v>
      </c>
      <c r="B1130" s="3">
        <v>0.73958333333333337</v>
      </c>
      <c r="C1130" s="6">
        <v>2.3999999999999986</v>
      </c>
      <c r="D1130" s="6">
        <v>10.799999999999997</v>
      </c>
      <c r="E1130" s="4">
        <v>12.82</v>
      </c>
      <c r="F1130" s="5">
        <v>0.04</v>
      </c>
      <c r="G1130" s="44"/>
      <c r="H1130" s="5">
        <v>1.9E-2</v>
      </c>
      <c r="I1130" s="44"/>
      <c r="J1130" s="5">
        <v>2.1999999999999999E-2</v>
      </c>
      <c r="K1130" s="44"/>
      <c r="L1130" s="5">
        <v>0</v>
      </c>
      <c r="M1130" s="44"/>
      <c r="N1130" s="5">
        <v>0</v>
      </c>
      <c r="O1130" s="44"/>
      <c r="P1130" s="5">
        <v>0</v>
      </c>
      <c r="Q1130" s="44"/>
      <c r="R1130" s="5">
        <v>0</v>
      </c>
      <c r="S1130" s="44"/>
      <c r="U1130" s="39">
        <f>$AB$4-V1130</f>
        <v>0.57036499999999979</v>
      </c>
      <c r="V1130" s="39">
        <f>V1128-K1127</f>
        <v>4.229635</v>
      </c>
      <c r="W1130" s="40">
        <f>U1130/($AB$4/100)</f>
        <v>11.882604166666662</v>
      </c>
      <c r="X1130" s="40">
        <f>V1130/($AB$4/100)</f>
        <v>88.117395833333333</v>
      </c>
    </row>
    <row r="1131" spans="1:24" x14ac:dyDescent="0.3">
      <c r="A1131" s="2">
        <v>44298</v>
      </c>
      <c r="B1131" s="3">
        <v>0.75</v>
      </c>
      <c r="C1131" s="6">
        <v>2.7000000000000028</v>
      </c>
      <c r="D1131" s="6">
        <v>11.200000000000003</v>
      </c>
      <c r="E1131" s="4">
        <v>12.77</v>
      </c>
      <c r="F1131" s="5">
        <v>3.9E-2</v>
      </c>
      <c r="G1131" s="44">
        <f t="shared" si="120"/>
        <v>3.875E-2</v>
      </c>
      <c r="H1131" s="5">
        <v>1.2999999999999999E-2</v>
      </c>
      <c r="I1131" s="44">
        <f t="shared" si="121"/>
        <v>5.2499999999999995E-3</v>
      </c>
      <c r="J1131" s="5">
        <v>2.8000000000000001E-2</v>
      </c>
      <c r="K1131" s="44">
        <f t="shared" si="122"/>
        <v>3.3500000000000002E-2</v>
      </c>
      <c r="L1131" s="5">
        <v>0</v>
      </c>
      <c r="M1131" s="44">
        <f t="shared" si="123"/>
        <v>0</v>
      </c>
      <c r="N1131" s="5">
        <v>0</v>
      </c>
      <c r="O1131" s="44">
        <f t="shared" si="124"/>
        <v>0</v>
      </c>
      <c r="P1131" s="5">
        <v>0</v>
      </c>
      <c r="Q1131" s="44">
        <f t="shared" si="125"/>
        <v>0</v>
      </c>
      <c r="R1131" s="5">
        <v>0</v>
      </c>
      <c r="S1131" s="44">
        <f t="shared" si="126"/>
        <v>0</v>
      </c>
      <c r="U1131" s="39"/>
      <c r="V1131" s="39"/>
      <c r="W1131" s="40"/>
      <c r="X1131" s="40"/>
    </row>
    <row r="1132" spans="1:24" x14ac:dyDescent="0.3">
      <c r="A1132" s="2">
        <v>44298</v>
      </c>
      <c r="B1132" s="3">
        <v>0.76041666666666663</v>
      </c>
      <c r="C1132" s="6">
        <v>2.6000000000000014</v>
      </c>
      <c r="D1132" s="6">
        <v>11.900000000000006</v>
      </c>
      <c r="E1132" s="4">
        <v>12.71</v>
      </c>
      <c r="F1132" s="5">
        <v>0.04</v>
      </c>
      <c r="G1132" s="44"/>
      <c r="H1132" s="5">
        <v>8.0000000000000002E-3</v>
      </c>
      <c r="I1132" s="44"/>
      <c r="J1132" s="5">
        <v>3.1E-2</v>
      </c>
      <c r="K1132" s="44"/>
      <c r="L1132" s="5">
        <v>0</v>
      </c>
      <c r="M1132" s="44"/>
      <c r="N1132" s="5">
        <v>0</v>
      </c>
      <c r="O1132" s="44"/>
      <c r="P1132" s="5">
        <v>0</v>
      </c>
      <c r="Q1132" s="44"/>
      <c r="R1132" s="5">
        <v>0</v>
      </c>
      <c r="S1132" s="44"/>
      <c r="U1132" s="39">
        <f>$AB$4-V1132</f>
        <v>0.57036499999999979</v>
      </c>
      <c r="V1132" s="39">
        <f>V1130+($AB$3*M1131)</f>
        <v>4.229635</v>
      </c>
      <c r="W1132" s="40">
        <f>U1132/($AB$4/100)</f>
        <v>11.882604166666662</v>
      </c>
      <c r="X1132" s="40">
        <f>V1132/($AB$4/100)</f>
        <v>88.117395833333333</v>
      </c>
    </row>
    <row r="1133" spans="1:24" x14ac:dyDescent="0.3">
      <c r="A1133" s="2">
        <v>44298</v>
      </c>
      <c r="B1133" s="3">
        <v>0.77083333333333337</v>
      </c>
      <c r="C1133" s="6">
        <v>2.6000000000000014</v>
      </c>
      <c r="D1133" s="6">
        <v>10</v>
      </c>
      <c r="E1133" s="4">
        <v>12.67</v>
      </c>
      <c r="F1133" s="5">
        <v>3.7999999999999999E-2</v>
      </c>
      <c r="G1133" s="44"/>
      <c r="H1133" s="5">
        <v>0</v>
      </c>
      <c r="I1133" s="44"/>
      <c r="J1133" s="5">
        <v>3.7999999999999999E-2</v>
      </c>
      <c r="K1133" s="44"/>
      <c r="L1133" s="5">
        <v>0</v>
      </c>
      <c r="M1133" s="44"/>
      <c r="N1133" s="5">
        <v>0</v>
      </c>
      <c r="O1133" s="44"/>
      <c r="P1133" s="5">
        <v>0</v>
      </c>
      <c r="Q1133" s="44"/>
      <c r="R1133" s="5">
        <v>0</v>
      </c>
      <c r="S1133" s="44"/>
      <c r="U1133" s="39"/>
      <c r="V1133" s="39"/>
      <c r="W1133" s="40"/>
      <c r="X1133" s="40"/>
    </row>
    <row r="1134" spans="1:24" x14ac:dyDescent="0.3">
      <c r="A1134" s="2">
        <v>44298</v>
      </c>
      <c r="B1134" s="3">
        <v>0.78125</v>
      </c>
      <c r="C1134" s="6">
        <v>2.5</v>
      </c>
      <c r="D1134" s="6">
        <v>12.400000000000006</v>
      </c>
      <c r="E1134" s="4">
        <v>12.63</v>
      </c>
      <c r="F1134" s="5">
        <v>3.7999999999999999E-2</v>
      </c>
      <c r="G1134" s="44"/>
      <c r="H1134" s="5">
        <v>0</v>
      </c>
      <c r="I1134" s="44"/>
      <c r="J1134" s="5">
        <v>3.6999999999999998E-2</v>
      </c>
      <c r="K1134" s="44"/>
      <c r="L1134" s="5">
        <v>0</v>
      </c>
      <c r="M1134" s="44"/>
      <c r="N1134" s="5">
        <v>0</v>
      </c>
      <c r="O1134" s="44"/>
      <c r="P1134" s="5">
        <v>0</v>
      </c>
      <c r="Q1134" s="44"/>
      <c r="R1134" s="5">
        <v>0</v>
      </c>
      <c r="S1134" s="44"/>
      <c r="U1134" s="39">
        <f>$AB$4-V1134</f>
        <v>0.60386499999999987</v>
      </c>
      <c r="V1134" s="39">
        <f>V1132-K1131</f>
        <v>4.1961349999999999</v>
      </c>
      <c r="W1134" s="40">
        <f>U1134/($AB$4/100)</f>
        <v>12.580520833333331</v>
      </c>
      <c r="X1134" s="40">
        <f>V1134/($AB$4/100)</f>
        <v>87.419479166666662</v>
      </c>
    </row>
    <row r="1135" spans="1:24" x14ac:dyDescent="0.3">
      <c r="A1135" s="2">
        <v>44298</v>
      </c>
      <c r="B1135" s="3">
        <v>0.79166666666666663</v>
      </c>
      <c r="C1135" s="6">
        <v>2.5</v>
      </c>
      <c r="D1135" s="6">
        <v>10.900000000000006</v>
      </c>
      <c r="E1135" s="4">
        <v>12.61</v>
      </c>
      <c r="F1135" s="5">
        <v>3.7999999999999999E-2</v>
      </c>
      <c r="G1135" s="44">
        <f t="shared" si="120"/>
        <v>3.7499999999999999E-2</v>
      </c>
      <c r="H1135" s="5">
        <v>0</v>
      </c>
      <c r="I1135" s="44">
        <f t="shared" si="121"/>
        <v>0</v>
      </c>
      <c r="J1135" s="5">
        <v>3.7999999999999999E-2</v>
      </c>
      <c r="K1135" s="44">
        <f t="shared" si="122"/>
        <v>3.8249999999999999E-2</v>
      </c>
      <c r="L1135" s="5">
        <v>0</v>
      </c>
      <c r="M1135" s="44">
        <f t="shared" si="123"/>
        <v>0</v>
      </c>
      <c r="N1135" s="5">
        <v>0</v>
      </c>
      <c r="O1135" s="44">
        <f t="shared" si="124"/>
        <v>0</v>
      </c>
      <c r="P1135" s="5">
        <v>0</v>
      </c>
      <c r="Q1135" s="44">
        <f t="shared" si="125"/>
        <v>0</v>
      </c>
      <c r="R1135" s="5">
        <v>0</v>
      </c>
      <c r="S1135" s="44">
        <f t="shared" si="126"/>
        <v>0</v>
      </c>
      <c r="U1135" s="39"/>
      <c r="V1135" s="39"/>
      <c r="W1135" s="40"/>
      <c r="X1135" s="40"/>
    </row>
    <row r="1136" spans="1:24" x14ac:dyDescent="0.3">
      <c r="A1136" s="2">
        <v>44298</v>
      </c>
      <c r="B1136" s="3">
        <v>0.80208333333333337</v>
      </c>
      <c r="C1136" s="6">
        <v>2.2999999999999972</v>
      </c>
      <c r="D1136" s="6">
        <v>10.900000000000006</v>
      </c>
      <c r="E1136" s="4">
        <v>12.59</v>
      </c>
      <c r="F1136" s="5">
        <v>3.7999999999999999E-2</v>
      </c>
      <c r="G1136" s="44"/>
      <c r="H1136" s="5">
        <v>0</v>
      </c>
      <c r="I1136" s="44"/>
      <c r="J1136" s="5">
        <v>3.7999999999999999E-2</v>
      </c>
      <c r="K1136" s="44"/>
      <c r="L1136" s="5">
        <v>0</v>
      </c>
      <c r="M1136" s="44"/>
      <c r="N1136" s="5">
        <v>0</v>
      </c>
      <c r="O1136" s="44"/>
      <c r="P1136" s="5">
        <v>0</v>
      </c>
      <c r="Q1136" s="44"/>
      <c r="R1136" s="5">
        <v>0</v>
      </c>
      <c r="S1136" s="44"/>
      <c r="U1136" s="39">
        <f>$AB$4-V1136</f>
        <v>0.60386499999999987</v>
      </c>
      <c r="V1136" s="39">
        <f>V1134+($AB$3*M1135)</f>
        <v>4.1961349999999999</v>
      </c>
      <c r="W1136" s="40">
        <f>U1136/($AB$4/100)</f>
        <v>12.580520833333331</v>
      </c>
      <c r="X1136" s="40">
        <f>V1136/($AB$4/100)</f>
        <v>87.419479166666662</v>
      </c>
    </row>
    <row r="1137" spans="1:24" x14ac:dyDescent="0.3">
      <c r="A1137" s="2">
        <v>44298</v>
      </c>
      <c r="B1137" s="3">
        <v>0.8125</v>
      </c>
      <c r="C1137" s="6">
        <v>2.2000000000000028</v>
      </c>
      <c r="D1137" s="6">
        <v>12</v>
      </c>
      <c r="E1137" s="4">
        <v>12.59</v>
      </c>
      <c r="F1137" s="5">
        <v>3.6999999999999998E-2</v>
      </c>
      <c r="G1137" s="44"/>
      <c r="H1137" s="5">
        <v>0</v>
      </c>
      <c r="I1137" s="44"/>
      <c r="J1137" s="5">
        <v>3.9E-2</v>
      </c>
      <c r="K1137" s="44"/>
      <c r="L1137" s="5">
        <v>0</v>
      </c>
      <c r="M1137" s="44"/>
      <c r="N1137" s="5">
        <v>0</v>
      </c>
      <c r="O1137" s="44"/>
      <c r="P1137" s="5">
        <v>0</v>
      </c>
      <c r="Q1137" s="44"/>
      <c r="R1137" s="5">
        <v>0</v>
      </c>
      <c r="S1137" s="44"/>
      <c r="U1137" s="39"/>
      <c r="V1137" s="39"/>
      <c r="W1137" s="9"/>
      <c r="X1137" s="9"/>
    </row>
    <row r="1138" spans="1:24" x14ac:dyDescent="0.3">
      <c r="A1138" s="2">
        <v>44298</v>
      </c>
      <c r="B1138" s="3">
        <v>0.82291666666666663</v>
      </c>
      <c r="C1138" s="6">
        <v>2.2999999999999972</v>
      </c>
      <c r="D1138" s="6">
        <v>10.099999999999994</v>
      </c>
      <c r="E1138" s="4">
        <v>12.59</v>
      </c>
      <c r="F1138" s="5">
        <v>3.6999999999999998E-2</v>
      </c>
      <c r="G1138" s="44"/>
      <c r="H1138" s="5">
        <v>0</v>
      </c>
      <c r="I1138" s="44"/>
      <c r="J1138" s="5">
        <v>3.7999999999999999E-2</v>
      </c>
      <c r="K1138" s="44"/>
      <c r="L1138" s="5">
        <v>0</v>
      </c>
      <c r="M1138" s="44"/>
      <c r="N1138" s="5">
        <v>0</v>
      </c>
      <c r="O1138" s="44"/>
      <c r="P1138" s="5">
        <v>0</v>
      </c>
      <c r="Q1138" s="44"/>
      <c r="R1138" s="5">
        <v>0</v>
      </c>
      <c r="S1138" s="44"/>
      <c r="U1138" s="39">
        <f>$AB$4-V1138</f>
        <v>0.64211499999999955</v>
      </c>
      <c r="V1138" s="39">
        <f>V1136-K1135</f>
        <v>4.1578850000000003</v>
      </c>
      <c r="W1138" s="40">
        <f>U1138/($AB$4/100)</f>
        <v>13.377395833333324</v>
      </c>
      <c r="X1138" s="40">
        <f>V1138/($AB$4/100)</f>
        <v>86.622604166666676</v>
      </c>
    </row>
    <row r="1139" spans="1:24" x14ac:dyDescent="0.3">
      <c r="A1139" s="2">
        <v>44298</v>
      </c>
      <c r="B1139" s="3">
        <v>0.83333333333333337</v>
      </c>
      <c r="C1139" s="6">
        <v>2.2000000000000028</v>
      </c>
      <c r="D1139" s="6">
        <v>12.5</v>
      </c>
      <c r="E1139" s="4">
        <v>12.56</v>
      </c>
      <c r="F1139" s="5">
        <v>3.6999999999999998E-2</v>
      </c>
      <c r="G1139" s="44">
        <f t="shared" si="120"/>
        <v>3.6749999999999998E-2</v>
      </c>
      <c r="H1139" s="5">
        <v>0</v>
      </c>
      <c r="I1139" s="44">
        <f t="shared" si="121"/>
        <v>0</v>
      </c>
      <c r="J1139" s="5">
        <v>3.7999999999999999E-2</v>
      </c>
      <c r="K1139" s="44">
        <f t="shared" si="122"/>
        <v>3.7749999999999999E-2</v>
      </c>
      <c r="L1139" s="5">
        <v>0</v>
      </c>
      <c r="M1139" s="44">
        <f t="shared" si="123"/>
        <v>0</v>
      </c>
      <c r="N1139" s="5">
        <v>0</v>
      </c>
      <c r="O1139" s="44">
        <f t="shared" si="124"/>
        <v>0</v>
      </c>
      <c r="P1139" s="5">
        <v>0</v>
      </c>
      <c r="Q1139" s="44">
        <f t="shared" si="125"/>
        <v>0</v>
      </c>
      <c r="R1139" s="5">
        <v>0</v>
      </c>
      <c r="S1139" s="44">
        <f t="shared" si="126"/>
        <v>0</v>
      </c>
      <c r="U1139" s="39"/>
      <c r="V1139" s="39"/>
      <c r="W1139" s="40"/>
      <c r="X1139" s="40"/>
    </row>
    <row r="1140" spans="1:24" x14ac:dyDescent="0.3">
      <c r="A1140" s="2">
        <v>44298</v>
      </c>
      <c r="B1140" s="3">
        <v>0.84375</v>
      </c>
      <c r="C1140" s="6">
        <v>2.1000000000000014</v>
      </c>
      <c r="D1140" s="6">
        <v>10.799999999999997</v>
      </c>
      <c r="E1140" s="4">
        <v>12.57</v>
      </c>
      <c r="F1140" s="5">
        <v>3.6999999999999998E-2</v>
      </c>
      <c r="G1140" s="44"/>
      <c r="H1140" s="5">
        <v>0</v>
      </c>
      <c r="I1140" s="44"/>
      <c r="J1140" s="5">
        <v>3.6999999999999998E-2</v>
      </c>
      <c r="K1140" s="44"/>
      <c r="L1140" s="5">
        <v>0</v>
      </c>
      <c r="M1140" s="44"/>
      <c r="N1140" s="5">
        <v>0</v>
      </c>
      <c r="O1140" s="44"/>
      <c r="P1140" s="5">
        <v>0</v>
      </c>
      <c r="Q1140" s="44"/>
      <c r="R1140" s="5">
        <v>0</v>
      </c>
      <c r="S1140" s="44"/>
      <c r="U1140" s="39">
        <f>$AB$4-V1140</f>
        <v>0.64211499999999955</v>
      </c>
      <c r="V1140" s="39">
        <f>V1138+($AB$3*M1139)</f>
        <v>4.1578850000000003</v>
      </c>
      <c r="W1140" s="40">
        <f>U1140/($AB$4/100)</f>
        <v>13.377395833333324</v>
      </c>
      <c r="X1140" s="40">
        <f>V1140/($AB$4/100)</f>
        <v>86.622604166666676</v>
      </c>
    </row>
    <row r="1141" spans="1:24" x14ac:dyDescent="0.3">
      <c r="A1141" s="2">
        <v>44298</v>
      </c>
      <c r="B1141" s="3">
        <v>0.85416666666666663</v>
      </c>
      <c r="C1141" s="6">
        <v>2</v>
      </c>
      <c r="D1141" s="6">
        <v>11.099999999999994</v>
      </c>
      <c r="E1141" s="4">
        <v>12.57</v>
      </c>
      <c r="F1141" s="5">
        <v>3.6999999999999998E-2</v>
      </c>
      <c r="G1141" s="44"/>
      <c r="H1141" s="5">
        <v>0</v>
      </c>
      <c r="I1141" s="44"/>
      <c r="J1141" s="5">
        <v>3.7999999999999999E-2</v>
      </c>
      <c r="K1141" s="44"/>
      <c r="L1141" s="5">
        <v>0</v>
      </c>
      <c r="M1141" s="44"/>
      <c r="N1141" s="5">
        <v>0</v>
      </c>
      <c r="O1141" s="44"/>
      <c r="P1141" s="5">
        <v>0</v>
      </c>
      <c r="Q1141" s="44"/>
      <c r="R1141" s="5">
        <v>0</v>
      </c>
      <c r="S1141" s="44"/>
      <c r="U1141" s="39"/>
      <c r="V1141" s="39"/>
      <c r="W1141" s="40"/>
      <c r="X1141" s="40"/>
    </row>
    <row r="1142" spans="1:24" x14ac:dyDescent="0.3">
      <c r="A1142" s="2">
        <v>44298</v>
      </c>
      <c r="B1142" s="3">
        <v>0.86458333333333337</v>
      </c>
      <c r="C1142" s="6">
        <v>2</v>
      </c>
      <c r="D1142" s="6">
        <v>11.5</v>
      </c>
      <c r="E1142" s="4">
        <v>12.55</v>
      </c>
      <c r="F1142" s="5">
        <v>3.5999999999999997E-2</v>
      </c>
      <c r="G1142" s="44"/>
      <c r="H1142" s="5">
        <v>0</v>
      </c>
      <c r="I1142" s="44"/>
      <c r="J1142" s="5">
        <v>3.7999999999999999E-2</v>
      </c>
      <c r="K1142" s="44"/>
      <c r="L1142" s="5">
        <v>0</v>
      </c>
      <c r="M1142" s="44"/>
      <c r="N1142" s="5">
        <v>0</v>
      </c>
      <c r="O1142" s="44"/>
      <c r="P1142" s="5">
        <v>0</v>
      </c>
      <c r="Q1142" s="44"/>
      <c r="R1142" s="5">
        <v>0</v>
      </c>
      <c r="S1142" s="44"/>
      <c r="U1142" s="39">
        <f>$AB$4-V1142</f>
        <v>0.6798649999999995</v>
      </c>
      <c r="V1142" s="39">
        <f>V1140-K1139</f>
        <v>4.1201350000000003</v>
      </c>
      <c r="W1142" s="40">
        <f>U1142/($AB$4/100)</f>
        <v>14.163854166666656</v>
      </c>
      <c r="X1142" s="40">
        <f>V1142/($AB$4/100)</f>
        <v>85.836145833333333</v>
      </c>
    </row>
    <row r="1143" spans="1:24" x14ac:dyDescent="0.3">
      <c r="A1143" s="2">
        <v>44298</v>
      </c>
      <c r="B1143" s="3">
        <v>0.875</v>
      </c>
      <c r="C1143" s="6">
        <v>2</v>
      </c>
      <c r="D1143" s="6">
        <v>10</v>
      </c>
      <c r="E1143" s="4">
        <v>12.57</v>
      </c>
      <c r="F1143" s="5">
        <v>3.6999999999999998E-2</v>
      </c>
      <c r="G1143" s="44">
        <f t="shared" si="120"/>
        <v>3.6999999999999998E-2</v>
      </c>
      <c r="H1143" s="5">
        <v>0</v>
      </c>
      <c r="I1143" s="44">
        <f t="shared" si="121"/>
        <v>0</v>
      </c>
      <c r="J1143" s="5">
        <v>3.6999999999999998E-2</v>
      </c>
      <c r="K1143" s="44">
        <f t="shared" si="122"/>
        <v>3.7499999999999999E-2</v>
      </c>
      <c r="L1143" s="5">
        <v>0</v>
      </c>
      <c r="M1143" s="44">
        <f t="shared" si="123"/>
        <v>0</v>
      </c>
      <c r="N1143" s="5">
        <v>0</v>
      </c>
      <c r="O1143" s="44">
        <f t="shared" si="124"/>
        <v>0</v>
      </c>
      <c r="P1143" s="5">
        <v>0</v>
      </c>
      <c r="Q1143" s="44">
        <f t="shared" si="125"/>
        <v>0</v>
      </c>
      <c r="R1143" s="5">
        <v>0</v>
      </c>
      <c r="S1143" s="44">
        <f t="shared" si="126"/>
        <v>0</v>
      </c>
      <c r="U1143" s="39"/>
      <c r="V1143" s="39"/>
      <c r="W1143" s="40"/>
      <c r="X1143" s="40"/>
    </row>
    <row r="1144" spans="1:24" x14ac:dyDescent="0.3">
      <c r="A1144" s="2">
        <v>44298</v>
      </c>
      <c r="B1144" s="3">
        <v>0.88541666666666663</v>
      </c>
      <c r="C1144" s="6">
        <v>2.1000000000000014</v>
      </c>
      <c r="D1144" s="6">
        <v>12.400000000000006</v>
      </c>
      <c r="E1144" s="4">
        <v>12.54</v>
      </c>
      <c r="F1144" s="5">
        <v>3.6999999999999998E-2</v>
      </c>
      <c r="G1144" s="44"/>
      <c r="H1144" s="5">
        <v>0</v>
      </c>
      <c r="I1144" s="44"/>
      <c r="J1144" s="5">
        <v>3.7999999999999999E-2</v>
      </c>
      <c r="K1144" s="44"/>
      <c r="L1144" s="5">
        <v>0</v>
      </c>
      <c r="M1144" s="44"/>
      <c r="N1144" s="5">
        <v>0</v>
      </c>
      <c r="O1144" s="44"/>
      <c r="P1144" s="5">
        <v>0</v>
      </c>
      <c r="Q1144" s="44"/>
      <c r="R1144" s="5">
        <v>0</v>
      </c>
      <c r="S1144" s="44"/>
      <c r="U1144" s="39">
        <f>$AB$4-V1144</f>
        <v>0.6798649999999995</v>
      </c>
      <c r="V1144" s="39">
        <f>V1142+($AB$3*M1143)</f>
        <v>4.1201350000000003</v>
      </c>
      <c r="W1144" s="40">
        <f>U1144/($AB$4/100)</f>
        <v>14.163854166666656</v>
      </c>
      <c r="X1144" s="40">
        <f>V1144/($AB$4/100)</f>
        <v>85.836145833333333</v>
      </c>
    </row>
    <row r="1145" spans="1:24" x14ac:dyDescent="0.3">
      <c r="A1145" s="2">
        <v>44298</v>
      </c>
      <c r="B1145" s="3">
        <v>0.89583333333333337</v>
      </c>
      <c r="C1145" s="6">
        <v>2.2000000000000028</v>
      </c>
      <c r="D1145" s="6">
        <v>10.400000000000006</v>
      </c>
      <c r="E1145" s="4">
        <v>12.56</v>
      </c>
      <c r="F1145" s="5">
        <v>3.6999999999999998E-2</v>
      </c>
      <c r="G1145" s="44"/>
      <c r="H1145" s="5">
        <v>0</v>
      </c>
      <c r="I1145" s="44"/>
      <c r="J1145" s="5">
        <v>3.7999999999999999E-2</v>
      </c>
      <c r="K1145" s="44"/>
      <c r="L1145" s="5">
        <v>0</v>
      </c>
      <c r="M1145" s="44"/>
      <c r="N1145" s="5">
        <v>0</v>
      </c>
      <c r="O1145" s="44"/>
      <c r="P1145" s="5">
        <v>0</v>
      </c>
      <c r="Q1145" s="44"/>
      <c r="R1145" s="5">
        <v>0</v>
      </c>
      <c r="S1145" s="44"/>
      <c r="U1145" s="39"/>
      <c r="V1145" s="39"/>
      <c r="W1145" s="9"/>
      <c r="X1145" s="9"/>
    </row>
    <row r="1146" spans="1:24" x14ac:dyDescent="0.3">
      <c r="A1146" s="2">
        <v>44298</v>
      </c>
      <c r="B1146" s="3">
        <v>0.90625</v>
      </c>
      <c r="C1146" s="6">
        <v>2.2000000000000028</v>
      </c>
      <c r="D1146" s="6">
        <v>12.099999999999994</v>
      </c>
      <c r="E1146" s="4">
        <v>12.56</v>
      </c>
      <c r="F1146" s="5">
        <v>3.6999999999999998E-2</v>
      </c>
      <c r="G1146" s="44"/>
      <c r="H1146" s="5">
        <v>0</v>
      </c>
      <c r="I1146" s="44"/>
      <c r="J1146" s="5">
        <v>3.6999999999999998E-2</v>
      </c>
      <c r="K1146" s="44"/>
      <c r="L1146" s="5">
        <v>0</v>
      </c>
      <c r="M1146" s="44"/>
      <c r="N1146" s="5">
        <v>0</v>
      </c>
      <c r="O1146" s="44"/>
      <c r="P1146" s="5">
        <v>0</v>
      </c>
      <c r="Q1146" s="44"/>
      <c r="R1146" s="5">
        <v>0</v>
      </c>
      <c r="S1146" s="44"/>
      <c r="U1146" s="39">
        <f>$AB$4-V1146</f>
        <v>0.71736499999999914</v>
      </c>
      <c r="V1146" s="39">
        <f>V1144-K1143</f>
        <v>4.0826350000000007</v>
      </c>
      <c r="W1146" s="40">
        <f>U1146/($AB$4/100)</f>
        <v>14.945104166666649</v>
      </c>
      <c r="X1146" s="40">
        <f>V1146/($AB$4/100)</f>
        <v>85.054895833333347</v>
      </c>
    </row>
    <row r="1147" spans="1:24" x14ac:dyDescent="0.3">
      <c r="A1147" s="2">
        <v>44298</v>
      </c>
      <c r="B1147" s="3">
        <v>0.91666666666666663</v>
      </c>
      <c r="C1147" s="6">
        <v>2.2000000000000028</v>
      </c>
      <c r="D1147" s="6">
        <v>11.700000000000003</v>
      </c>
      <c r="E1147" s="4">
        <v>12.54</v>
      </c>
      <c r="F1147" s="5">
        <v>3.6999999999999998E-2</v>
      </c>
      <c r="G1147" s="44">
        <f t="shared" si="120"/>
        <v>3.6749999999999998E-2</v>
      </c>
      <c r="H1147" s="5">
        <v>0</v>
      </c>
      <c r="I1147" s="44">
        <f t="shared" si="121"/>
        <v>0</v>
      </c>
      <c r="J1147" s="5">
        <v>3.7999999999999999E-2</v>
      </c>
      <c r="K1147" s="44">
        <f t="shared" si="122"/>
        <v>3.7749999999999999E-2</v>
      </c>
      <c r="L1147" s="5">
        <v>0</v>
      </c>
      <c r="M1147" s="44">
        <f t="shared" si="123"/>
        <v>0</v>
      </c>
      <c r="N1147" s="5">
        <v>0</v>
      </c>
      <c r="O1147" s="44">
        <f t="shared" si="124"/>
        <v>0</v>
      </c>
      <c r="P1147" s="5">
        <v>0</v>
      </c>
      <c r="Q1147" s="44">
        <f t="shared" si="125"/>
        <v>0</v>
      </c>
      <c r="R1147" s="5">
        <v>0</v>
      </c>
      <c r="S1147" s="44">
        <f t="shared" si="126"/>
        <v>0</v>
      </c>
      <c r="U1147" s="39"/>
      <c r="V1147" s="39"/>
      <c r="W1147" s="40"/>
      <c r="X1147" s="40"/>
    </row>
    <row r="1148" spans="1:24" x14ac:dyDescent="0.3">
      <c r="A1148" s="2">
        <v>44298</v>
      </c>
      <c r="B1148" s="3">
        <v>0.92708333333333337</v>
      </c>
      <c r="C1148" s="6">
        <v>2.2999999999999972</v>
      </c>
      <c r="D1148" s="6">
        <v>10.200000000000003</v>
      </c>
      <c r="E1148" s="4">
        <v>12.56</v>
      </c>
      <c r="F1148" s="5">
        <v>3.6999999999999998E-2</v>
      </c>
      <c r="G1148" s="44"/>
      <c r="H1148" s="5">
        <v>0</v>
      </c>
      <c r="I1148" s="44"/>
      <c r="J1148" s="5">
        <v>3.7999999999999999E-2</v>
      </c>
      <c r="K1148" s="44"/>
      <c r="L1148" s="5">
        <v>0</v>
      </c>
      <c r="M1148" s="44"/>
      <c r="N1148" s="5">
        <v>0</v>
      </c>
      <c r="O1148" s="44"/>
      <c r="P1148" s="5">
        <v>0</v>
      </c>
      <c r="Q1148" s="44"/>
      <c r="R1148" s="5">
        <v>0</v>
      </c>
      <c r="S1148" s="44"/>
      <c r="U1148" s="39">
        <f>$AB$4-V1148</f>
        <v>0.71736499999999914</v>
      </c>
      <c r="V1148" s="39">
        <f>V1146+($AB$3*M1147)</f>
        <v>4.0826350000000007</v>
      </c>
      <c r="W1148" s="40">
        <f>U1148/($AB$4/100)</f>
        <v>14.945104166666649</v>
      </c>
      <c r="X1148" s="40">
        <f>V1148/($AB$4/100)</f>
        <v>85.054895833333347</v>
      </c>
    </row>
    <row r="1149" spans="1:24" x14ac:dyDescent="0.3">
      <c r="A1149" s="2">
        <v>44298</v>
      </c>
      <c r="B1149" s="3">
        <v>0.9375</v>
      </c>
      <c r="C1149" s="6">
        <v>2.2999999999999972</v>
      </c>
      <c r="D1149" s="6">
        <v>12.700000000000003</v>
      </c>
      <c r="E1149" s="4">
        <v>12.54</v>
      </c>
      <c r="F1149" s="5">
        <v>3.6999999999999998E-2</v>
      </c>
      <c r="G1149" s="44"/>
      <c r="H1149" s="5">
        <v>0</v>
      </c>
      <c r="I1149" s="44"/>
      <c r="J1149" s="5">
        <v>3.6999999999999998E-2</v>
      </c>
      <c r="K1149" s="44"/>
      <c r="L1149" s="5">
        <v>0</v>
      </c>
      <c r="M1149" s="44"/>
      <c r="N1149" s="5">
        <v>0</v>
      </c>
      <c r="O1149" s="44"/>
      <c r="P1149" s="5">
        <v>0</v>
      </c>
      <c r="Q1149" s="44"/>
      <c r="R1149" s="5">
        <v>0</v>
      </c>
      <c r="S1149" s="44"/>
      <c r="U1149" s="39"/>
      <c r="V1149" s="39"/>
      <c r="W1149" s="40"/>
      <c r="X1149" s="40"/>
    </row>
    <row r="1150" spans="1:24" x14ac:dyDescent="0.3">
      <c r="A1150" s="2">
        <v>44298</v>
      </c>
      <c r="B1150" s="3">
        <v>0.94791666666666663</v>
      </c>
      <c r="C1150" s="6">
        <v>2.2000000000000028</v>
      </c>
      <c r="D1150" s="6">
        <v>11.400000000000006</v>
      </c>
      <c r="E1150" s="4">
        <v>12.54</v>
      </c>
      <c r="F1150" s="5">
        <v>3.5999999999999997E-2</v>
      </c>
      <c r="G1150" s="44"/>
      <c r="H1150" s="5">
        <v>0</v>
      </c>
      <c r="I1150" s="44"/>
      <c r="J1150" s="5">
        <v>3.7999999999999999E-2</v>
      </c>
      <c r="K1150" s="44"/>
      <c r="L1150" s="5">
        <v>0</v>
      </c>
      <c r="M1150" s="44"/>
      <c r="N1150" s="5">
        <v>0</v>
      </c>
      <c r="O1150" s="44"/>
      <c r="P1150" s="5">
        <v>0</v>
      </c>
      <c r="Q1150" s="44"/>
      <c r="R1150" s="5">
        <v>0</v>
      </c>
      <c r="S1150" s="44"/>
      <c r="U1150" s="39">
        <f>$AB$4-V1150</f>
        <v>0.75511499999999909</v>
      </c>
      <c r="V1150" s="39">
        <f>V1148-K1147</f>
        <v>4.0448850000000007</v>
      </c>
      <c r="W1150" s="40">
        <f>U1150/($AB$4/100)</f>
        <v>15.731562499999981</v>
      </c>
      <c r="X1150" s="40">
        <f>V1150/($AB$4/100)</f>
        <v>84.268437500000019</v>
      </c>
    </row>
    <row r="1151" spans="1:24" x14ac:dyDescent="0.3">
      <c r="A1151" s="2">
        <v>44298</v>
      </c>
      <c r="B1151" s="3">
        <v>0.95833333333333337</v>
      </c>
      <c r="C1151" s="6">
        <v>2.2000000000000028</v>
      </c>
      <c r="D1151" s="6">
        <v>9.9000000000000057</v>
      </c>
      <c r="E1151" s="4">
        <v>12.56</v>
      </c>
      <c r="F1151" s="5">
        <v>3.6999999999999998E-2</v>
      </c>
      <c r="G1151" s="44">
        <f t="shared" si="120"/>
        <v>3.6999999999999998E-2</v>
      </c>
      <c r="H1151" s="5">
        <v>0</v>
      </c>
      <c r="I1151" s="44">
        <f t="shared" si="121"/>
        <v>0</v>
      </c>
      <c r="J1151" s="5">
        <v>3.6999999999999998E-2</v>
      </c>
      <c r="K1151" s="44">
        <f t="shared" si="122"/>
        <v>3.7499999999999999E-2</v>
      </c>
      <c r="L1151" s="5">
        <v>0</v>
      </c>
      <c r="M1151" s="44">
        <f t="shared" si="123"/>
        <v>0</v>
      </c>
      <c r="N1151" s="5">
        <v>0</v>
      </c>
      <c r="O1151" s="44">
        <f t="shared" si="124"/>
        <v>0</v>
      </c>
      <c r="P1151" s="5">
        <v>0</v>
      </c>
      <c r="Q1151" s="44">
        <f t="shared" si="125"/>
        <v>0</v>
      </c>
      <c r="R1151" s="5">
        <v>0</v>
      </c>
      <c r="S1151" s="44">
        <f t="shared" si="126"/>
        <v>0</v>
      </c>
      <c r="U1151" s="39"/>
      <c r="V1151" s="39"/>
      <c r="W1151" s="40"/>
      <c r="X1151" s="40"/>
    </row>
    <row r="1152" spans="1:24" x14ac:dyDescent="0.3">
      <c r="A1152" s="2">
        <v>44298</v>
      </c>
      <c r="B1152" s="3">
        <v>0.96875</v>
      </c>
      <c r="C1152" s="6">
        <v>2.2999999999999972</v>
      </c>
      <c r="D1152" s="6">
        <v>12.5</v>
      </c>
      <c r="E1152" s="4">
        <v>12.54</v>
      </c>
      <c r="F1152" s="5">
        <v>3.6999999999999998E-2</v>
      </c>
      <c r="G1152" s="44"/>
      <c r="H1152" s="5">
        <v>0</v>
      </c>
      <c r="I1152" s="44"/>
      <c r="J1152" s="5">
        <v>3.7999999999999999E-2</v>
      </c>
      <c r="K1152" s="44"/>
      <c r="L1152" s="5">
        <v>0</v>
      </c>
      <c r="M1152" s="44"/>
      <c r="N1152" s="5">
        <v>0</v>
      </c>
      <c r="O1152" s="44"/>
      <c r="P1152" s="5">
        <v>0</v>
      </c>
      <c r="Q1152" s="44"/>
      <c r="R1152" s="5">
        <v>0</v>
      </c>
      <c r="S1152" s="44"/>
      <c r="U1152" s="39">
        <f>$AB$4-V1152</f>
        <v>0.75511499999999909</v>
      </c>
      <c r="V1152" s="39">
        <f>V1150+($AB$3*M1151)</f>
        <v>4.0448850000000007</v>
      </c>
      <c r="W1152" s="40">
        <f>U1152/($AB$4/100)</f>
        <v>15.731562499999981</v>
      </c>
      <c r="X1152" s="40">
        <f>V1152/($AB$4/100)</f>
        <v>84.268437500000019</v>
      </c>
    </row>
    <row r="1153" spans="1:24" x14ac:dyDescent="0.3">
      <c r="A1153" s="2">
        <v>44298</v>
      </c>
      <c r="B1153" s="3">
        <v>0.97916666666666663</v>
      </c>
      <c r="C1153" s="6">
        <v>2.2000000000000028</v>
      </c>
      <c r="D1153" s="6">
        <v>11.400000000000006</v>
      </c>
      <c r="E1153" s="4">
        <v>12.53</v>
      </c>
      <c r="F1153" s="5">
        <v>3.6999999999999998E-2</v>
      </c>
      <c r="G1153" s="44"/>
      <c r="H1153" s="5">
        <v>0</v>
      </c>
      <c r="I1153" s="44"/>
      <c r="J1153" s="5">
        <v>3.7999999999999999E-2</v>
      </c>
      <c r="K1153" s="44"/>
      <c r="L1153" s="5">
        <v>0</v>
      </c>
      <c r="M1153" s="44"/>
      <c r="N1153" s="5">
        <v>0</v>
      </c>
      <c r="O1153" s="44"/>
      <c r="P1153" s="5">
        <v>0</v>
      </c>
      <c r="Q1153" s="44"/>
      <c r="R1153" s="5">
        <v>0</v>
      </c>
      <c r="S1153" s="44"/>
      <c r="U1153" s="39"/>
      <c r="V1153" s="39"/>
      <c r="W1153" s="9"/>
      <c r="X1153" s="9"/>
    </row>
    <row r="1154" spans="1:24" x14ac:dyDescent="0.3">
      <c r="A1154" s="2">
        <v>44298</v>
      </c>
      <c r="B1154" s="3">
        <v>0.98958333333333337</v>
      </c>
      <c r="C1154" s="6">
        <v>2.2999999999999972</v>
      </c>
      <c r="D1154" s="6">
        <v>10</v>
      </c>
      <c r="E1154" s="4">
        <v>12.55</v>
      </c>
      <c r="F1154" s="5">
        <v>3.6999999999999998E-2</v>
      </c>
      <c r="G1154" s="44"/>
      <c r="H1154" s="5">
        <v>0</v>
      </c>
      <c r="I1154" s="44"/>
      <c r="J1154" s="5">
        <v>3.6999999999999998E-2</v>
      </c>
      <c r="K1154" s="44"/>
      <c r="L1154" s="5">
        <v>0</v>
      </c>
      <c r="M1154" s="44"/>
      <c r="N1154" s="5">
        <v>0</v>
      </c>
      <c r="O1154" s="44"/>
      <c r="P1154" s="5">
        <v>0</v>
      </c>
      <c r="Q1154" s="44"/>
      <c r="R1154" s="5">
        <v>0</v>
      </c>
      <c r="S1154" s="44"/>
      <c r="U1154" s="39">
        <f>$AB$4-V1154</f>
        <v>0.79261499999999874</v>
      </c>
      <c r="V1154" s="39">
        <f>V1152-K1151</f>
        <v>4.0073850000000011</v>
      </c>
      <c r="W1154" s="40">
        <f>U1154/($AB$4/100)</f>
        <v>16.512812499999974</v>
      </c>
      <c r="X1154" s="40">
        <f>V1154/($AB$4/100)</f>
        <v>83.487187500000019</v>
      </c>
    </row>
    <row r="1155" spans="1:24" x14ac:dyDescent="0.3">
      <c r="A1155" s="2">
        <v>44299</v>
      </c>
      <c r="B1155" s="3">
        <v>0</v>
      </c>
      <c r="C1155" s="6">
        <v>2.2000000000000028</v>
      </c>
      <c r="D1155" s="6">
        <v>12.400000000000006</v>
      </c>
      <c r="E1155" s="4">
        <v>12.53</v>
      </c>
      <c r="F1155" s="5">
        <v>3.6999999999999998E-2</v>
      </c>
      <c r="G1155" s="44">
        <f t="shared" si="120"/>
        <v>3.6749999999999998E-2</v>
      </c>
      <c r="H1155" s="5">
        <v>0</v>
      </c>
      <c r="I1155" s="44">
        <f t="shared" si="121"/>
        <v>0</v>
      </c>
      <c r="J1155" s="5">
        <v>3.7999999999999999E-2</v>
      </c>
      <c r="K1155" s="44">
        <f t="shared" si="122"/>
        <v>3.7749999999999999E-2</v>
      </c>
      <c r="L1155" s="5">
        <v>0</v>
      </c>
      <c r="M1155" s="44">
        <f t="shared" si="123"/>
        <v>0</v>
      </c>
      <c r="N1155" s="5">
        <v>0</v>
      </c>
      <c r="O1155" s="44">
        <f t="shared" si="124"/>
        <v>0</v>
      </c>
      <c r="P1155" s="5">
        <v>0</v>
      </c>
      <c r="Q1155" s="44">
        <f t="shared" si="125"/>
        <v>0</v>
      </c>
      <c r="R1155" s="5">
        <v>0</v>
      </c>
      <c r="S1155" s="44">
        <f t="shared" si="126"/>
        <v>0</v>
      </c>
      <c r="U1155" s="39"/>
      <c r="V1155" s="39"/>
      <c r="W1155" s="40"/>
      <c r="X1155" s="40"/>
    </row>
    <row r="1156" spans="1:24" x14ac:dyDescent="0.3">
      <c r="A1156" s="2">
        <v>44299</v>
      </c>
      <c r="B1156" s="3">
        <v>1.0416666666666666E-2</v>
      </c>
      <c r="C1156" s="6">
        <v>2.2000000000000028</v>
      </c>
      <c r="D1156" s="6">
        <v>11.599999999999994</v>
      </c>
      <c r="E1156" s="4">
        <v>12.52</v>
      </c>
      <c r="F1156" s="5">
        <v>3.6999999999999998E-2</v>
      </c>
      <c r="G1156" s="44"/>
      <c r="H1156" s="5">
        <v>0</v>
      </c>
      <c r="I1156" s="44"/>
      <c r="J1156" s="5">
        <v>3.7999999999999999E-2</v>
      </c>
      <c r="K1156" s="44"/>
      <c r="L1156" s="5">
        <v>0</v>
      </c>
      <c r="M1156" s="44"/>
      <c r="N1156" s="5">
        <v>0</v>
      </c>
      <c r="O1156" s="44"/>
      <c r="P1156" s="5">
        <v>0</v>
      </c>
      <c r="Q1156" s="44"/>
      <c r="R1156" s="5">
        <v>0</v>
      </c>
      <c r="S1156" s="44"/>
      <c r="U1156" s="39">
        <f>$AB$4-V1156</f>
        <v>0.79261499999999874</v>
      </c>
      <c r="V1156" s="39">
        <f>V1154+($AB$3*M1155)</f>
        <v>4.0073850000000011</v>
      </c>
      <c r="W1156" s="40">
        <f>U1156/($AB$4/100)</f>
        <v>16.512812499999974</v>
      </c>
      <c r="X1156" s="40">
        <f>V1156/($AB$4/100)</f>
        <v>83.487187500000019</v>
      </c>
    </row>
    <row r="1157" spans="1:24" x14ac:dyDescent="0.3">
      <c r="A1157" s="2">
        <v>44299</v>
      </c>
      <c r="B1157" s="3">
        <v>2.0833333333333332E-2</v>
      </c>
      <c r="C1157" s="6">
        <v>2.2000000000000028</v>
      </c>
      <c r="D1157" s="6">
        <v>9.9000000000000057</v>
      </c>
      <c r="E1157" s="4">
        <v>12.55</v>
      </c>
      <c r="F1157" s="5">
        <v>3.6999999999999998E-2</v>
      </c>
      <c r="G1157" s="44"/>
      <c r="H1157" s="5">
        <v>0</v>
      </c>
      <c r="I1157" s="44"/>
      <c r="J1157" s="5">
        <v>3.6999999999999998E-2</v>
      </c>
      <c r="K1157" s="44"/>
      <c r="L1157" s="5">
        <v>0</v>
      </c>
      <c r="M1157" s="44"/>
      <c r="N1157" s="5">
        <v>0</v>
      </c>
      <c r="O1157" s="44"/>
      <c r="P1157" s="5">
        <v>0</v>
      </c>
      <c r="Q1157" s="44"/>
      <c r="R1157" s="5">
        <v>0</v>
      </c>
      <c r="S1157" s="44"/>
      <c r="U1157" s="39"/>
      <c r="V1157" s="39"/>
      <c r="W1157" s="40"/>
      <c r="X1157" s="40"/>
    </row>
    <row r="1158" spans="1:24" x14ac:dyDescent="0.3">
      <c r="A1158" s="2">
        <v>44299</v>
      </c>
      <c r="B1158" s="3">
        <v>3.125E-2</v>
      </c>
      <c r="C1158" s="6">
        <v>2.1000000000000014</v>
      </c>
      <c r="D1158" s="6">
        <v>12.5</v>
      </c>
      <c r="E1158" s="4">
        <v>12.52</v>
      </c>
      <c r="F1158" s="5">
        <v>3.5999999999999997E-2</v>
      </c>
      <c r="G1158" s="44"/>
      <c r="H1158" s="5">
        <v>0</v>
      </c>
      <c r="I1158" s="44"/>
      <c r="J1158" s="5">
        <v>3.7999999999999999E-2</v>
      </c>
      <c r="K1158" s="44"/>
      <c r="L1158" s="5">
        <v>0</v>
      </c>
      <c r="M1158" s="44"/>
      <c r="N1158" s="5">
        <v>0</v>
      </c>
      <c r="O1158" s="44"/>
      <c r="P1158" s="5">
        <v>0</v>
      </c>
      <c r="Q1158" s="44"/>
      <c r="R1158" s="5">
        <v>0</v>
      </c>
      <c r="S1158" s="44"/>
      <c r="U1158" s="39">
        <f>$AB$4-V1158</f>
        <v>0.83036499999999869</v>
      </c>
      <c r="V1158" s="39">
        <f>V1156-K1155</f>
        <v>3.9696350000000011</v>
      </c>
      <c r="W1158" s="40">
        <f>U1158/($AB$4/100)</f>
        <v>17.299270833333306</v>
      </c>
      <c r="X1158" s="40">
        <f>V1158/($AB$4/100)</f>
        <v>82.70072916666669</v>
      </c>
    </row>
    <row r="1159" spans="1:24" x14ac:dyDescent="0.3">
      <c r="A1159" s="2">
        <v>44299</v>
      </c>
      <c r="B1159" s="3">
        <v>4.1666666666666664E-2</v>
      </c>
      <c r="C1159" s="6">
        <v>2.1000000000000014</v>
      </c>
      <c r="D1159" s="6">
        <v>11.599999999999994</v>
      </c>
      <c r="E1159" s="4">
        <v>12.52</v>
      </c>
      <c r="F1159" s="5">
        <v>3.6999999999999998E-2</v>
      </c>
      <c r="G1159" s="44">
        <f t="shared" ref="G1159:G1219" si="127">AVERAGE(F1159:F1162)</f>
        <v>3.6999999999999998E-2</v>
      </c>
      <c r="H1159" s="5">
        <v>0</v>
      </c>
      <c r="I1159" s="44">
        <f t="shared" ref="I1159:I1219" si="128">AVERAGE(H1159:H1162)</f>
        <v>0</v>
      </c>
      <c r="J1159" s="5">
        <v>3.7999999999999999E-2</v>
      </c>
      <c r="K1159" s="44">
        <f t="shared" ref="K1159:K1219" si="129">AVERAGE(J1159:J1162)</f>
        <v>3.7749999999999999E-2</v>
      </c>
      <c r="L1159" s="5">
        <v>0</v>
      </c>
      <c r="M1159" s="44">
        <f t="shared" ref="M1159:M1219" si="130">AVERAGE(L1159:L1162)</f>
        <v>0</v>
      </c>
      <c r="N1159" s="5">
        <v>0</v>
      </c>
      <c r="O1159" s="44">
        <f t="shared" ref="O1159:O1219" si="131">AVERAGE(N1159:N1162)</f>
        <v>0</v>
      </c>
      <c r="P1159" s="5">
        <v>0</v>
      </c>
      <c r="Q1159" s="44">
        <f t="shared" ref="Q1159:Q1219" si="132">AVERAGE(P1159:P1162)</f>
        <v>0</v>
      </c>
      <c r="R1159" s="5">
        <v>0</v>
      </c>
      <c r="S1159" s="44">
        <f t="shared" ref="S1159:S1219" si="133">AVERAGE(R1159:R1162)</f>
        <v>0</v>
      </c>
      <c r="U1159" s="39"/>
      <c r="V1159" s="39"/>
      <c r="W1159" s="40"/>
      <c r="X1159" s="40"/>
    </row>
    <row r="1160" spans="1:24" x14ac:dyDescent="0.3">
      <c r="A1160" s="2">
        <v>44299</v>
      </c>
      <c r="B1160" s="3">
        <v>5.2083333333333336E-2</v>
      </c>
      <c r="C1160" s="6">
        <v>2.1000000000000014</v>
      </c>
      <c r="D1160" s="6">
        <v>10</v>
      </c>
      <c r="E1160" s="4">
        <v>12.54</v>
      </c>
      <c r="F1160" s="5">
        <v>3.6999999999999998E-2</v>
      </c>
      <c r="G1160" s="44"/>
      <c r="H1160" s="5">
        <v>0</v>
      </c>
      <c r="I1160" s="44"/>
      <c r="J1160" s="5">
        <v>3.6999999999999998E-2</v>
      </c>
      <c r="K1160" s="44"/>
      <c r="L1160" s="5">
        <v>0</v>
      </c>
      <c r="M1160" s="44"/>
      <c r="N1160" s="5">
        <v>0</v>
      </c>
      <c r="O1160" s="44"/>
      <c r="P1160" s="5">
        <v>0</v>
      </c>
      <c r="Q1160" s="44"/>
      <c r="R1160" s="5">
        <v>0</v>
      </c>
      <c r="S1160" s="44"/>
      <c r="U1160" s="39">
        <f>$AB$4-V1160</f>
        <v>0.83036499999999869</v>
      </c>
      <c r="V1160" s="39">
        <f>V1158+($AB$3*M1159)</f>
        <v>3.9696350000000011</v>
      </c>
      <c r="W1160" s="40">
        <f>U1160/($AB$4/100)</f>
        <v>17.299270833333306</v>
      </c>
      <c r="X1160" s="40">
        <f>V1160/($AB$4/100)</f>
        <v>82.70072916666669</v>
      </c>
    </row>
    <row r="1161" spans="1:24" x14ac:dyDescent="0.3">
      <c r="A1161" s="2">
        <v>44299</v>
      </c>
      <c r="B1161" s="3">
        <v>6.25E-2</v>
      </c>
      <c r="C1161" s="6">
        <v>2</v>
      </c>
      <c r="D1161" s="6">
        <v>12.200000000000003</v>
      </c>
      <c r="E1161" s="4">
        <v>12.53</v>
      </c>
      <c r="F1161" s="5">
        <v>3.6999999999999998E-2</v>
      </c>
      <c r="G1161" s="44"/>
      <c r="H1161" s="5">
        <v>0</v>
      </c>
      <c r="I1161" s="44"/>
      <c r="J1161" s="5">
        <v>3.7999999999999999E-2</v>
      </c>
      <c r="K1161" s="44"/>
      <c r="L1161" s="5">
        <v>0</v>
      </c>
      <c r="M1161" s="44"/>
      <c r="N1161" s="5">
        <v>0</v>
      </c>
      <c r="O1161" s="44"/>
      <c r="P1161" s="5">
        <v>0</v>
      </c>
      <c r="Q1161" s="44"/>
      <c r="R1161" s="5">
        <v>0</v>
      </c>
      <c r="S1161" s="44"/>
      <c r="U1161" s="39"/>
      <c r="V1161" s="39"/>
      <c r="W1161" s="9"/>
      <c r="X1161" s="9"/>
    </row>
    <row r="1162" spans="1:24" x14ac:dyDescent="0.3">
      <c r="A1162" s="2">
        <v>44299</v>
      </c>
      <c r="B1162" s="3">
        <v>7.2916666666666671E-2</v>
      </c>
      <c r="C1162" s="6">
        <v>2.1000000000000014</v>
      </c>
      <c r="D1162" s="6">
        <v>11.900000000000006</v>
      </c>
      <c r="E1162" s="4">
        <v>12.51</v>
      </c>
      <c r="F1162" s="5">
        <v>3.6999999999999998E-2</v>
      </c>
      <c r="G1162" s="44"/>
      <c r="H1162" s="5">
        <v>0</v>
      </c>
      <c r="I1162" s="44"/>
      <c r="J1162" s="5">
        <v>3.7999999999999999E-2</v>
      </c>
      <c r="K1162" s="44"/>
      <c r="L1162" s="5">
        <v>0</v>
      </c>
      <c r="M1162" s="44"/>
      <c r="N1162" s="5">
        <v>0</v>
      </c>
      <c r="O1162" s="44"/>
      <c r="P1162" s="5">
        <v>0</v>
      </c>
      <c r="Q1162" s="44"/>
      <c r="R1162" s="5">
        <v>0</v>
      </c>
      <c r="S1162" s="44"/>
      <c r="U1162" s="39">
        <f>$AB$4-V1162</f>
        <v>0.86811499999999864</v>
      </c>
      <c r="V1162" s="39">
        <f>V1160-K1159</f>
        <v>3.9318850000000012</v>
      </c>
      <c r="W1162" s="40">
        <f>U1162/($AB$4/100)</f>
        <v>18.085729166666638</v>
      </c>
      <c r="X1162" s="40">
        <f>V1162/($AB$4/100)</f>
        <v>81.914270833333362</v>
      </c>
    </row>
    <row r="1163" spans="1:24" x14ac:dyDescent="0.3">
      <c r="A1163" s="2">
        <v>44299</v>
      </c>
      <c r="B1163" s="3">
        <v>8.3333333333333329E-2</v>
      </c>
      <c r="C1163" s="6">
        <v>2</v>
      </c>
      <c r="D1163" s="6">
        <v>10.099999999999994</v>
      </c>
      <c r="E1163" s="4">
        <v>12.53</v>
      </c>
      <c r="F1163" s="5">
        <v>3.6999999999999998E-2</v>
      </c>
      <c r="G1163" s="44">
        <f t="shared" si="127"/>
        <v>3.6999999999999998E-2</v>
      </c>
      <c r="H1163" s="5">
        <v>0</v>
      </c>
      <c r="I1163" s="44">
        <f t="shared" si="128"/>
        <v>0</v>
      </c>
      <c r="J1163" s="5">
        <v>3.6999999999999998E-2</v>
      </c>
      <c r="K1163" s="44">
        <f t="shared" si="129"/>
        <v>3.7499999999999999E-2</v>
      </c>
      <c r="L1163" s="5">
        <v>0</v>
      </c>
      <c r="M1163" s="44">
        <f t="shared" si="130"/>
        <v>0</v>
      </c>
      <c r="N1163" s="5">
        <v>0</v>
      </c>
      <c r="O1163" s="44">
        <f t="shared" si="131"/>
        <v>0</v>
      </c>
      <c r="P1163" s="5">
        <v>0</v>
      </c>
      <c r="Q1163" s="44">
        <f t="shared" si="132"/>
        <v>0</v>
      </c>
      <c r="R1163" s="5">
        <v>0</v>
      </c>
      <c r="S1163" s="44">
        <f t="shared" si="133"/>
        <v>0</v>
      </c>
      <c r="U1163" s="39"/>
      <c r="V1163" s="39"/>
      <c r="W1163" s="40"/>
      <c r="X1163" s="40"/>
    </row>
    <row r="1164" spans="1:24" x14ac:dyDescent="0.3">
      <c r="A1164" s="2">
        <v>44299</v>
      </c>
      <c r="B1164" s="3">
        <v>9.375E-2</v>
      </c>
      <c r="C1164" s="6">
        <v>1.8999999999999986</v>
      </c>
      <c r="D1164" s="6">
        <v>12</v>
      </c>
      <c r="E1164" s="4">
        <v>12.51</v>
      </c>
      <c r="F1164" s="5">
        <v>3.6999999999999998E-2</v>
      </c>
      <c r="G1164" s="44"/>
      <c r="H1164" s="5">
        <v>0</v>
      </c>
      <c r="I1164" s="44"/>
      <c r="J1164" s="5">
        <v>3.7999999999999999E-2</v>
      </c>
      <c r="K1164" s="44"/>
      <c r="L1164" s="5">
        <v>0</v>
      </c>
      <c r="M1164" s="44"/>
      <c r="N1164" s="5">
        <v>0</v>
      </c>
      <c r="O1164" s="44"/>
      <c r="P1164" s="5">
        <v>0</v>
      </c>
      <c r="Q1164" s="44"/>
      <c r="R1164" s="5">
        <v>0</v>
      </c>
      <c r="S1164" s="44"/>
      <c r="U1164" s="39">
        <f>$AB$4-V1164</f>
        <v>0.86811499999999864</v>
      </c>
      <c r="V1164" s="39">
        <f>V1162+($AB$3*M1163)</f>
        <v>3.9318850000000012</v>
      </c>
      <c r="W1164" s="40">
        <f>U1164/($AB$4/100)</f>
        <v>18.085729166666638</v>
      </c>
      <c r="X1164" s="40">
        <f>V1164/($AB$4/100)</f>
        <v>81.914270833333362</v>
      </c>
    </row>
    <row r="1165" spans="1:24" x14ac:dyDescent="0.3">
      <c r="A1165" s="2">
        <v>44299</v>
      </c>
      <c r="B1165" s="3">
        <v>0.10416666666666667</v>
      </c>
      <c r="C1165" s="6">
        <v>1.8999999999999986</v>
      </c>
      <c r="D1165" s="6">
        <v>11.799999999999997</v>
      </c>
      <c r="E1165" s="4">
        <v>12.51</v>
      </c>
      <c r="F1165" s="5">
        <v>3.6999999999999998E-2</v>
      </c>
      <c r="G1165" s="44"/>
      <c r="H1165" s="5">
        <v>0</v>
      </c>
      <c r="I1165" s="44"/>
      <c r="J1165" s="5">
        <v>3.7999999999999999E-2</v>
      </c>
      <c r="K1165" s="44"/>
      <c r="L1165" s="5">
        <v>0</v>
      </c>
      <c r="M1165" s="44"/>
      <c r="N1165" s="5">
        <v>0</v>
      </c>
      <c r="O1165" s="44"/>
      <c r="P1165" s="5">
        <v>0</v>
      </c>
      <c r="Q1165" s="44"/>
      <c r="R1165" s="5">
        <v>0</v>
      </c>
      <c r="S1165" s="44"/>
      <c r="U1165" s="39"/>
      <c r="V1165" s="39"/>
      <c r="W1165" s="40"/>
      <c r="X1165" s="40"/>
    </row>
    <row r="1166" spans="1:24" x14ac:dyDescent="0.3">
      <c r="A1166" s="2">
        <v>44299</v>
      </c>
      <c r="B1166" s="3">
        <v>0.11458333333333333</v>
      </c>
      <c r="C1166" s="6">
        <v>1.8999999999999986</v>
      </c>
      <c r="D1166" s="6">
        <v>10.099999999999994</v>
      </c>
      <c r="E1166" s="4">
        <v>12.52</v>
      </c>
      <c r="F1166" s="5">
        <v>3.6999999999999998E-2</v>
      </c>
      <c r="G1166" s="44"/>
      <c r="H1166" s="5">
        <v>0</v>
      </c>
      <c r="I1166" s="44"/>
      <c r="J1166" s="5">
        <v>3.6999999999999998E-2</v>
      </c>
      <c r="K1166" s="44"/>
      <c r="L1166" s="5">
        <v>0</v>
      </c>
      <c r="M1166" s="44"/>
      <c r="N1166" s="5">
        <v>0</v>
      </c>
      <c r="O1166" s="44"/>
      <c r="P1166" s="5">
        <v>0</v>
      </c>
      <c r="Q1166" s="44"/>
      <c r="R1166" s="5">
        <v>0</v>
      </c>
      <c r="S1166" s="44"/>
      <c r="U1166" s="39">
        <f>$AB$4-V1166</f>
        <v>0.90561499999999873</v>
      </c>
      <c r="V1166" s="39">
        <f>V1164-K1163</f>
        <v>3.8943850000000011</v>
      </c>
      <c r="W1166" s="40">
        <f>U1166/($AB$4/100)</f>
        <v>18.866979166666638</v>
      </c>
      <c r="X1166" s="40">
        <f>V1166/($AB$4/100)</f>
        <v>81.133020833333362</v>
      </c>
    </row>
    <row r="1167" spans="1:24" x14ac:dyDescent="0.3">
      <c r="A1167" s="2">
        <v>44299</v>
      </c>
      <c r="B1167" s="3">
        <v>0.125</v>
      </c>
      <c r="C1167" s="6">
        <v>1.8999999999999986</v>
      </c>
      <c r="D1167" s="6">
        <v>11.900000000000006</v>
      </c>
      <c r="E1167" s="4">
        <v>12.51</v>
      </c>
      <c r="F1167" s="5">
        <v>3.5999999999999997E-2</v>
      </c>
      <c r="G1167" s="44">
        <f t="shared" si="127"/>
        <v>3.6749999999999998E-2</v>
      </c>
      <c r="H1167" s="5">
        <v>0</v>
      </c>
      <c r="I1167" s="44">
        <f t="shared" si="128"/>
        <v>0</v>
      </c>
      <c r="J1167" s="5">
        <v>3.7999999999999999E-2</v>
      </c>
      <c r="K1167" s="44">
        <f t="shared" si="129"/>
        <v>3.7749999999999999E-2</v>
      </c>
      <c r="L1167" s="5">
        <v>0</v>
      </c>
      <c r="M1167" s="44">
        <f t="shared" si="130"/>
        <v>0</v>
      </c>
      <c r="N1167" s="5">
        <v>0</v>
      </c>
      <c r="O1167" s="44">
        <f t="shared" si="131"/>
        <v>0</v>
      </c>
      <c r="P1167" s="5">
        <v>0</v>
      </c>
      <c r="Q1167" s="44">
        <f t="shared" si="132"/>
        <v>0</v>
      </c>
      <c r="R1167" s="5">
        <v>0</v>
      </c>
      <c r="S1167" s="44">
        <f t="shared" si="133"/>
        <v>0</v>
      </c>
      <c r="U1167" s="39"/>
      <c r="V1167" s="39"/>
      <c r="W1167" s="40"/>
      <c r="X1167" s="40"/>
    </row>
    <row r="1168" spans="1:24" x14ac:dyDescent="0.3">
      <c r="A1168" s="2">
        <v>44299</v>
      </c>
      <c r="B1168" s="3">
        <v>0.13541666666666666</v>
      </c>
      <c r="C1168" s="6">
        <v>2</v>
      </c>
      <c r="D1168" s="6">
        <v>12.099999999999994</v>
      </c>
      <c r="E1168" s="4">
        <v>12.5</v>
      </c>
      <c r="F1168" s="5">
        <v>3.6999999999999998E-2</v>
      </c>
      <c r="G1168" s="44"/>
      <c r="H1168" s="5">
        <v>0</v>
      </c>
      <c r="I1168" s="44"/>
      <c r="J1168" s="5">
        <v>3.7999999999999999E-2</v>
      </c>
      <c r="K1168" s="44"/>
      <c r="L1168" s="5">
        <v>0</v>
      </c>
      <c r="M1168" s="44"/>
      <c r="N1168" s="5">
        <v>0</v>
      </c>
      <c r="O1168" s="44"/>
      <c r="P1168" s="5">
        <v>0</v>
      </c>
      <c r="Q1168" s="44"/>
      <c r="R1168" s="5">
        <v>0</v>
      </c>
      <c r="S1168" s="44"/>
      <c r="U1168" s="39">
        <f>$AB$4-V1168</f>
        <v>0.90561499999999873</v>
      </c>
      <c r="V1168" s="39">
        <f>V1166+($AB$3*M1167)</f>
        <v>3.8943850000000011</v>
      </c>
      <c r="W1168" s="40">
        <f>U1168/($AB$4/100)</f>
        <v>18.866979166666638</v>
      </c>
      <c r="X1168" s="40">
        <f>V1168/($AB$4/100)</f>
        <v>81.133020833333362</v>
      </c>
    </row>
    <row r="1169" spans="1:24" x14ac:dyDescent="0.3">
      <c r="A1169" s="2">
        <v>44299</v>
      </c>
      <c r="B1169" s="3">
        <v>0.14583333333333334</v>
      </c>
      <c r="C1169" s="6">
        <v>2</v>
      </c>
      <c r="D1169" s="6">
        <v>10.200000000000003</v>
      </c>
      <c r="E1169" s="4">
        <v>12.52</v>
      </c>
      <c r="F1169" s="5">
        <v>3.6999999999999998E-2</v>
      </c>
      <c r="G1169" s="44"/>
      <c r="H1169" s="5">
        <v>0</v>
      </c>
      <c r="I1169" s="44"/>
      <c r="J1169" s="5">
        <v>3.6999999999999998E-2</v>
      </c>
      <c r="K1169" s="44"/>
      <c r="L1169" s="5">
        <v>0</v>
      </c>
      <c r="M1169" s="44"/>
      <c r="N1169" s="5">
        <v>0</v>
      </c>
      <c r="O1169" s="44"/>
      <c r="P1169" s="5">
        <v>0</v>
      </c>
      <c r="Q1169" s="44"/>
      <c r="R1169" s="5">
        <v>0</v>
      </c>
      <c r="S1169" s="44"/>
      <c r="U1169" s="39"/>
      <c r="V1169" s="39"/>
      <c r="W1169" s="9"/>
      <c r="X1169" s="9"/>
    </row>
    <row r="1170" spans="1:24" x14ac:dyDescent="0.3">
      <c r="A1170" s="2">
        <v>44299</v>
      </c>
      <c r="B1170" s="3">
        <v>0.15625</v>
      </c>
      <c r="C1170" s="6">
        <v>2</v>
      </c>
      <c r="D1170" s="6">
        <v>11.299999999999997</v>
      </c>
      <c r="E1170" s="4">
        <v>12.51</v>
      </c>
      <c r="F1170" s="5">
        <v>3.6999999999999998E-2</v>
      </c>
      <c r="G1170" s="44"/>
      <c r="H1170" s="5">
        <v>0</v>
      </c>
      <c r="I1170" s="44"/>
      <c r="J1170" s="5">
        <v>3.7999999999999999E-2</v>
      </c>
      <c r="K1170" s="44"/>
      <c r="L1170" s="5">
        <v>0</v>
      </c>
      <c r="M1170" s="44"/>
      <c r="N1170" s="5">
        <v>0</v>
      </c>
      <c r="O1170" s="44"/>
      <c r="P1170" s="5">
        <v>0</v>
      </c>
      <c r="Q1170" s="44"/>
      <c r="R1170" s="5">
        <v>0</v>
      </c>
      <c r="S1170" s="44"/>
      <c r="U1170" s="39">
        <f>$AB$4-V1170</f>
        <v>0.94336499999999868</v>
      </c>
      <c r="V1170" s="39">
        <f>V1168-K1167</f>
        <v>3.8566350000000011</v>
      </c>
      <c r="W1170" s="40">
        <f>U1170/($AB$4/100)</f>
        <v>19.653437499999971</v>
      </c>
      <c r="X1170" s="40">
        <f>V1170/($AB$4/100)</f>
        <v>80.346562500000019</v>
      </c>
    </row>
    <row r="1171" spans="1:24" x14ac:dyDescent="0.3">
      <c r="A1171" s="2">
        <v>44299</v>
      </c>
      <c r="B1171" s="3">
        <v>0.16666666666666666</v>
      </c>
      <c r="C1171" s="6">
        <v>2.1000000000000014</v>
      </c>
      <c r="D1171" s="6">
        <v>12.299999999999997</v>
      </c>
      <c r="E1171" s="4">
        <v>12.51</v>
      </c>
      <c r="F1171" s="5">
        <v>3.6999999999999998E-2</v>
      </c>
      <c r="G1171" s="44">
        <f t="shared" si="127"/>
        <v>3.6999999999999998E-2</v>
      </c>
      <c r="H1171" s="5">
        <v>0</v>
      </c>
      <c r="I1171" s="44">
        <f t="shared" si="128"/>
        <v>0</v>
      </c>
      <c r="J1171" s="5">
        <v>3.7999999999999999E-2</v>
      </c>
      <c r="K1171" s="44">
        <f t="shared" si="129"/>
        <v>3.7499999999999999E-2</v>
      </c>
      <c r="L1171" s="5">
        <v>0</v>
      </c>
      <c r="M1171" s="44">
        <f t="shared" si="130"/>
        <v>0</v>
      </c>
      <c r="N1171" s="5">
        <v>0</v>
      </c>
      <c r="O1171" s="44">
        <f t="shared" si="131"/>
        <v>0</v>
      </c>
      <c r="P1171" s="5">
        <v>0</v>
      </c>
      <c r="Q1171" s="44">
        <f t="shared" si="132"/>
        <v>0</v>
      </c>
      <c r="R1171" s="5">
        <v>0</v>
      </c>
      <c r="S1171" s="44">
        <f t="shared" si="133"/>
        <v>0</v>
      </c>
      <c r="U1171" s="39"/>
      <c r="V1171" s="39"/>
      <c r="W1171" s="40"/>
      <c r="X1171" s="40"/>
    </row>
    <row r="1172" spans="1:24" x14ac:dyDescent="0.3">
      <c r="A1172" s="2">
        <v>44299</v>
      </c>
      <c r="B1172" s="3">
        <v>0.17708333333333334</v>
      </c>
      <c r="C1172" s="6">
        <v>1.8999999999999986</v>
      </c>
      <c r="D1172" s="6">
        <v>10.299999999999997</v>
      </c>
      <c r="E1172" s="4">
        <v>12.51</v>
      </c>
      <c r="F1172" s="5">
        <v>3.6999999999999998E-2</v>
      </c>
      <c r="G1172" s="44"/>
      <c r="H1172" s="5">
        <v>0</v>
      </c>
      <c r="I1172" s="44"/>
      <c r="J1172" s="5">
        <v>3.6999999999999998E-2</v>
      </c>
      <c r="K1172" s="44"/>
      <c r="L1172" s="5">
        <v>0</v>
      </c>
      <c r="M1172" s="44"/>
      <c r="N1172" s="5">
        <v>0</v>
      </c>
      <c r="O1172" s="44"/>
      <c r="P1172" s="5">
        <v>0</v>
      </c>
      <c r="Q1172" s="44"/>
      <c r="R1172" s="5">
        <v>0</v>
      </c>
      <c r="S1172" s="44"/>
      <c r="U1172" s="39">
        <f>$AB$4-V1172</f>
        <v>0.94336499999999868</v>
      </c>
      <c r="V1172" s="39">
        <f>V1170+($AB$3*M1171)</f>
        <v>3.8566350000000011</v>
      </c>
      <c r="W1172" s="40">
        <f>U1172/($AB$4/100)</f>
        <v>19.653437499999971</v>
      </c>
      <c r="X1172" s="40">
        <f>V1172/($AB$4/100)</f>
        <v>80.346562500000019</v>
      </c>
    </row>
    <row r="1173" spans="1:24" x14ac:dyDescent="0.3">
      <c r="A1173" s="2">
        <v>44299</v>
      </c>
      <c r="B1173" s="3">
        <v>0.1875</v>
      </c>
      <c r="C1173" s="6">
        <v>1.8999999999999986</v>
      </c>
      <c r="D1173" s="6">
        <v>11.299999999999997</v>
      </c>
      <c r="E1173" s="4">
        <v>12.51</v>
      </c>
      <c r="F1173" s="5">
        <v>3.6999999999999998E-2</v>
      </c>
      <c r="G1173" s="44"/>
      <c r="H1173" s="5">
        <v>0</v>
      </c>
      <c r="I1173" s="44"/>
      <c r="J1173" s="5">
        <v>3.7999999999999999E-2</v>
      </c>
      <c r="K1173" s="44"/>
      <c r="L1173" s="5">
        <v>0</v>
      </c>
      <c r="M1173" s="44"/>
      <c r="N1173" s="5">
        <v>0</v>
      </c>
      <c r="O1173" s="44"/>
      <c r="P1173" s="5">
        <v>0</v>
      </c>
      <c r="Q1173" s="44"/>
      <c r="R1173" s="5">
        <v>0</v>
      </c>
      <c r="S1173" s="44"/>
      <c r="U1173" s="39"/>
      <c r="V1173" s="39"/>
      <c r="W1173" s="40"/>
      <c r="X1173" s="40"/>
    </row>
    <row r="1174" spans="1:24" x14ac:dyDescent="0.3">
      <c r="A1174" s="2">
        <v>44299</v>
      </c>
      <c r="B1174" s="3">
        <v>0.19791666666666666</v>
      </c>
      <c r="C1174" s="6">
        <v>1.8999999999999986</v>
      </c>
      <c r="D1174" s="6">
        <v>12.200000000000003</v>
      </c>
      <c r="E1174" s="4">
        <v>12.49</v>
      </c>
      <c r="F1174" s="5">
        <v>3.6999999999999998E-2</v>
      </c>
      <c r="G1174" s="44"/>
      <c r="H1174" s="5">
        <v>0</v>
      </c>
      <c r="I1174" s="44"/>
      <c r="J1174" s="5">
        <v>3.6999999999999998E-2</v>
      </c>
      <c r="K1174" s="44"/>
      <c r="L1174" s="5">
        <v>0</v>
      </c>
      <c r="M1174" s="44"/>
      <c r="N1174" s="5">
        <v>0</v>
      </c>
      <c r="O1174" s="44"/>
      <c r="P1174" s="5">
        <v>0</v>
      </c>
      <c r="Q1174" s="44"/>
      <c r="R1174" s="5">
        <v>0</v>
      </c>
      <c r="S1174" s="44"/>
      <c r="U1174" s="39">
        <f>$AB$4-V1174</f>
        <v>0.98086499999999877</v>
      </c>
      <c r="V1174" s="39">
        <f>V1172-K1171</f>
        <v>3.8191350000000011</v>
      </c>
      <c r="W1174" s="40">
        <f>U1174/($AB$4/100)</f>
        <v>20.434687499999974</v>
      </c>
      <c r="X1174" s="40">
        <f>V1174/($AB$4/100)</f>
        <v>79.565312500000019</v>
      </c>
    </row>
    <row r="1175" spans="1:24" x14ac:dyDescent="0.3">
      <c r="A1175" s="2">
        <v>44299</v>
      </c>
      <c r="B1175" s="3">
        <v>0.20833333333333334</v>
      </c>
      <c r="C1175" s="6">
        <v>1.8999999999999986</v>
      </c>
      <c r="D1175" s="6">
        <v>10.200000000000003</v>
      </c>
      <c r="E1175" s="4">
        <v>12.51</v>
      </c>
      <c r="F1175" s="5">
        <v>3.6999999999999998E-2</v>
      </c>
      <c r="G1175" s="44">
        <f t="shared" si="127"/>
        <v>3.6749999999999998E-2</v>
      </c>
      <c r="H1175" s="5">
        <v>0</v>
      </c>
      <c r="I1175" s="44">
        <f t="shared" si="128"/>
        <v>0</v>
      </c>
      <c r="J1175" s="5">
        <v>3.7999999999999999E-2</v>
      </c>
      <c r="K1175" s="44">
        <f t="shared" si="129"/>
        <v>3.7749999999999999E-2</v>
      </c>
      <c r="L1175" s="5">
        <v>0</v>
      </c>
      <c r="M1175" s="44">
        <f t="shared" si="130"/>
        <v>0</v>
      </c>
      <c r="N1175" s="5">
        <v>0</v>
      </c>
      <c r="O1175" s="44">
        <f t="shared" si="131"/>
        <v>0</v>
      </c>
      <c r="P1175" s="5">
        <v>0</v>
      </c>
      <c r="Q1175" s="44">
        <f t="shared" si="132"/>
        <v>0</v>
      </c>
      <c r="R1175" s="5">
        <v>0</v>
      </c>
      <c r="S1175" s="44">
        <f t="shared" si="133"/>
        <v>0</v>
      </c>
      <c r="U1175" s="39"/>
      <c r="V1175" s="39"/>
      <c r="W1175" s="40"/>
      <c r="X1175" s="40"/>
    </row>
    <row r="1176" spans="1:24" x14ac:dyDescent="0.3">
      <c r="A1176" s="2">
        <v>44299</v>
      </c>
      <c r="B1176" s="3">
        <v>0.21875</v>
      </c>
      <c r="C1176" s="6">
        <v>1.7999999999999972</v>
      </c>
      <c r="D1176" s="6">
        <v>11.599999999999994</v>
      </c>
      <c r="E1176" s="4">
        <v>12.5</v>
      </c>
      <c r="F1176" s="5">
        <v>3.6999999999999998E-2</v>
      </c>
      <c r="G1176" s="44"/>
      <c r="H1176" s="5">
        <v>0</v>
      </c>
      <c r="I1176" s="44"/>
      <c r="J1176" s="5">
        <v>3.7999999999999999E-2</v>
      </c>
      <c r="K1176" s="44"/>
      <c r="L1176" s="5">
        <v>0</v>
      </c>
      <c r="M1176" s="44"/>
      <c r="N1176" s="5">
        <v>0</v>
      </c>
      <c r="O1176" s="44"/>
      <c r="P1176" s="5">
        <v>0</v>
      </c>
      <c r="Q1176" s="44"/>
      <c r="R1176" s="5">
        <v>0</v>
      </c>
      <c r="S1176" s="44"/>
      <c r="U1176" s="39">
        <f>$AB$4-V1176</f>
        <v>0.98086499999999877</v>
      </c>
      <c r="V1176" s="39">
        <f>V1174+($AB$3*M1175)</f>
        <v>3.8191350000000011</v>
      </c>
      <c r="W1176" s="40">
        <f>U1176/($AB$4/100)</f>
        <v>20.434687499999974</v>
      </c>
      <c r="X1176" s="40">
        <f>V1176/($AB$4/100)</f>
        <v>79.565312500000019</v>
      </c>
    </row>
    <row r="1177" spans="1:24" x14ac:dyDescent="0.3">
      <c r="A1177" s="2">
        <v>44299</v>
      </c>
      <c r="B1177" s="3">
        <v>0.22916666666666666</v>
      </c>
      <c r="C1177" s="6">
        <v>1.7999999999999972</v>
      </c>
      <c r="D1177" s="6">
        <v>12.099999999999994</v>
      </c>
      <c r="E1177" s="4">
        <v>12.49</v>
      </c>
      <c r="F1177" s="5">
        <v>3.5999999999999997E-2</v>
      </c>
      <c r="G1177" s="44"/>
      <c r="H1177" s="5">
        <v>0</v>
      </c>
      <c r="I1177" s="44"/>
      <c r="J1177" s="5">
        <v>3.6999999999999998E-2</v>
      </c>
      <c r="K1177" s="44"/>
      <c r="L1177" s="5">
        <v>0</v>
      </c>
      <c r="M1177" s="44"/>
      <c r="N1177" s="5">
        <v>0</v>
      </c>
      <c r="O1177" s="44"/>
      <c r="P1177" s="5">
        <v>0</v>
      </c>
      <c r="Q1177" s="44"/>
      <c r="R1177" s="5">
        <v>0</v>
      </c>
      <c r="S1177" s="44"/>
      <c r="U1177" s="39"/>
      <c r="V1177" s="39"/>
      <c r="W1177" s="9"/>
      <c r="X1177" s="9"/>
    </row>
    <row r="1178" spans="1:24" x14ac:dyDescent="0.3">
      <c r="A1178" s="2">
        <v>44299</v>
      </c>
      <c r="B1178" s="3">
        <v>0.23958333333333334</v>
      </c>
      <c r="C1178" s="6">
        <v>1.7999999999999972</v>
      </c>
      <c r="D1178" s="6">
        <v>10.299999999999997</v>
      </c>
      <c r="E1178" s="4">
        <v>12.5</v>
      </c>
      <c r="F1178" s="5">
        <v>3.6999999999999998E-2</v>
      </c>
      <c r="G1178" s="44"/>
      <c r="H1178" s="5">
        <v>0</v>
      </c>
      <c r="I1178" s="44"/>
      <c r="J1178" s="5">
        <v>3.7999999999999999E-2</v>
      </c>
      <c r="K1178" s="44"/>
      <c r="L1178" s="5">
        <v>0</v>
      </c>
      <c r="M1178" s="44"/>
      <c r="N1178" s="5">
        <v>0</v>
      </c>
      <c r="O1178" s="44"/>
      <c r="P1178" s="5">
        <v>0</v>
      </c>
      <c r="Q1178" s="44"/>
      <c r="R1178" s="5">
        <v>0</v>
      </c>
      <c r="S1178" s="44"/>
      <c r="U1178" s="39">
        <f>$AB$4-V1178</f>
        <v>1.0186149999999987</v>
      </c>
      <c r="V1178" s="39">
        <f>V1176-K1175</f>
        <v>3.7813850000000011</v>
      </c>
      <c r="W1178" s="40">
        <f>U1178/($AB$4/100)</f>
        <v>21.221145833333306</v>
      </c>
      <c r="X1178" s="40">
        <f>V1178/($AB$4/100)</f>
        <v>78.77885416666669</v>
      </c>
    </row>
    <row r="1179" spans="1:24" x14ac:dyDescent="0.3">
      <c r="A1179" s="2">
        <v>44299</v>
      </c>
      <c r="B1179" s="3">
        <v>0.25</v>
      </c>
      <c r="C1179" s="6">
        <v>1.7999999999999972</v>
      </c>
      <c r="D1179" s="6">
        <v>11.299999999999997</v>
      </c>
      <c r="E1179" s="4">
        <v>12.5</v>
      </c>
      <c r="F1179" s="5">
        <v>3.7999999999999999E-2</v>
      </c>
      <c r="G1179" s="44">
        <f t="shared" si="127"/>
        <v>3.8249999999999999E-2</v>
      </c>
      <c r="H1179" s="5">
        <v>0</v>
      </c>
      <c r="I1179" s="44">
        <f t="shared" si="128"/>
        <v>2.7499999999999998E-3</v>
      </c>
      <c r="J1179" s="5">
        <v>3.7999999999999999E-2</v>
      </c>
      <c r="K1179" s="44">
        <f t="shared" si="129"/>
        <v>3.5499999999999997E-2</v>
      </c>
      <c r="L1179" s="5">
        <v>0</v>
      </c>
      <c r="M1179" s="44">
        <f t="shared" si="130"/>
        <v>0</v>
      </c>
      <c r="N1179" s="5">
        <v>0</v>
      </c>
      <c r="O1179" s="44">
        <f t="shared" si="131"/>
        <v>0</v>
      </c>
      <c r="P1179" s="5">
        <v>0</v>
      </c>
      <c r="Q1179" s="44">
        <f t="shared" si="132"/>
        <v>0</v>
      </c>
      <c r="R1179" s="5">
        <v>0</v>
      </c>
      <c r="S1179" s="44">
        <f t="shared" si="133"/>
        <v>0</v>
      </c>
      <c r="U1179" s="39"/>
      <c r="V1179" s="39"/>
      <c r="W1179" s="40"/>
      <c r="X1179" s="40"/>
    </row>
    <row r="1180" spans="1:24" x14ac:dyDescent="0.3">
      <c r="A1180" s="2">
        <v>44299</v>
      </c>
      <c r="B1180" s="3">
        <v>0.26041666666666669</v>
      </c>
      <c r="C1180" s="6">
        <v>1.6000000000000014</v>
      </c>
      <c r="D1180" s="6">
        <v>12.299999999999997</v>
      </c>
      <c r="E1180" s="4">
        <v>12.47</v>
      </c>
      <c r="F1180" s="5">
        <v>3.6999999999999998E-2</v>
      </c>
      <c r="G1180" s="44"/>
      <c r="H1180" s="5">
        <v>0</v>
      </c>
      <c r="I1180" s="44"/>
      <c r="J1180" s="5">
        <v>3.7999999999999999E-2</v>
      </c>
      <c r="K1180" s="44"/>
      <c r="L1180" s="5">
        <v>0</v>
      </c>
      <c r="M1180" s="44"/>
      <c r="N1180" s="5">
        <v>0</v>
      </c>
      <c r="O1180" s="44"/>
      <c r="P1180" s="5">
        <v>0</v>
      </c>
      <c r="Q1180" s="44"/>
      <c r="R1180" s="5">
        <v>0</v>
      </c>
      <c r="S1180" s="44"/>
      <c r="U1180" s="39">
        <f>$AB$4-V1180</f>
        <v>1.0186149999999987</v>
      </c>
      <c r="V1180" s="39">
        <f>V1178+($AB$3*M1179)</f>
        <v>3.7813850000000011</v>
      </c>
      <c r="W1180" s="40">
        <f>U1180/($AB$4/100)</f>
        <v>21.221145833333306</v>
      </c>
      <c r="X1180" s="40">
        <f>V1180/($AB$4/100)</f>
        <v>78.77885416666669</v>
      </c>
    </row>
    <row r="1181" spans="1:24" x14ac:dyDescent="0.3">
      <c r="A1181" s="2">
        <v>44299</v>
      </c>
      <c r="B1181" s="3">
        <v>0.27083333333333331</v>
      </c>
      <c r="C1181" s="6">
        <v>1.6000000000000014</v>
      </c>
      <c r="D1181" s="6">
        <v>10.299999999999997</v>
      </c>
      <c r="E1181" s="4">
        <v>12.5</v>
      </c>
      <c r="F1181" s="5">
        <v>3.9E-2</v>
      </c>
      <c r="G1181" s="44"/>
      <c r="H1181" s="5">
        <v>3.0000000000000001E-3</v>
      </c>
      <c r="I1181" s="44"/>
      <c r="J1181" s="5">
        <v>3.5999999999999997E-2</v>
      </c>
      <c r="K1181" s="44"/>
      <c r="L1181" s="5">
        <v>0</v>
      </c>
      <c r="M1181" s="44"/>
      <c r="N1181" s="5">
        <v>0</v>
      </c>
      <c r="O1181" s="44"/>
      <c r="P1181" s="5">
        <v>0</v>
      </c>
      <c r="Q1181" s="44"/>
      <c r="R1181" s="5">
        <v>0</v>
      </c>
      <c r="S1181" s="44"/>
      <c r="U1181" s="39"/>
      <c r="V1181" s="39"/>
      <c r="W1181" s="40"/>
      <c r="X1181" s="40"/>
    </row>
    <row r="1182" spans="1:24" x14ac:dyDescent="0.3">
      <c r="A1182" s="2">
        <v>44299</v>
      </c>
      <c r="B1182" s="3">
        <v>0.28125</v>
      </c>
      <c r="C1182" s="6">
        <v>1.7999999999999972</v>
      </c>
      <c r="D1182" s="6">
        <v>11.099999999999994</v>
      </c>
      <c r="E1182" s="4">
        <v>12.51</v>
      </c>
      <c r="F1182" s="5">
        <v>3.9E-2</v>
      </c>
      <c r="G1182" s="44"/>
      <c r="H1182" s="5">
        <v>8.0000000000000002E-3</v>
      </c>
      <c r="I1182" s="44"/>
      <c r="J1182" s="5">
        <v>0.03</v>
      </c>
      <c r="K1182" s="44"/>
      <c r="L1182" s="5">
        <v>0</v>
      </c>
      <c r="M1182" s="44"/>
      <c r="N1182" s="5">
        <v>0</v>
      </c>
      <c r="O1182" s="44"/>
      <c r="P1182" s="5">
        <v>0</v>
      </c>
      <c r="Q1182" s="44"/>
      <c r="R1182" s="5">
        <v>0</v>
      </c>
      <c r="S1182" s="44"/>
      <c r="U1182" s="39">
        <f>$AB$4-V1182</f>
        <v>1.0541149999999986</v>
      </c>
      <c r="V1182" s="39">
        <f>V1180-K1179</f>
        <v>3.7458850000000012</v>
      </c>
      <c r="W1182" s="40">
        <f>U1182/($AB$4/100)</f>
        <v>21.960729166666635</v>
      </c>
      <c r="X1182" s="40">
        <f>V1182/($AB$4/100)</f>
        <v>78.039270833333362</v>
      </c>
    </row>
    <row r="1183" spans="1:24" x14ac:dyDescent="0.3">
      <c r="A1183" s="2">
        <v>44299</v>
      </c>
      <c r="B1183" s="3">
        <v>0.29166666666666669</v>
      </c>
      <c r="C1183" s="6">
        <v>2</v>
      </c>
      <c r="D1183" s="6">
        <v>12.400000000000006</v>
      </c>
      <c r="E1183" s="4">
        <v>12.48</v>
      </c>
      <c r="F1183" s="5">
        <v>3.9E-2</v>
      </c>
      <c r="G1183" s="44">
        <f t="shared" si="127"/>
        <v>4.0750000000000001E-2</v>
      </c>
      <c r="H1183" s="5">
        <v>5.0000000000000001E-3</v>
      </c>
      <c r="I1183" s="44">
        <f t="shared" si="128"/>
        <v>3.3000000000000002E-2</v>
      </c>
      <c r="J1183" s="5">
        <v>3.4000000000000002E-2</v>
      </c>
      <c r="K1183" s="44">
        <f t="shared" si="129"/>
        <v>1.1500000000000002E-2</v>
      </c>
      <c r="L1183" s="5">
        <v>0</v>
      </c>
      <c r="M1183" s="44">
        <f t="shared" si="130"/>
        <v>3.2500000000000003E-3</v>
      </c>
      <c r="N1183" s="5">
        <v>0</v>
      </c>
      <c r="O1183" s="44">
        <f t="shared" si="131"/>
        <v>0</v>
      </c>
      <c r="P1183" s="5">
        <v>0</v>
      </c>
      <c r="Q1183" s="44">
        <f t="shared" si="132"/>
        <v>0</v>
      </c>
      <c r="R1183" s="5">
        <v>0</v>
      </c>
      <c r="S1183" s="44">
        <f t="shared" si="133"/>
        <v>0</v>
      </c>
      <c r="U1183" s="39"/>
      <c r="V1183" s="39"/>
      <c r="W1183" s="40"/>
      <c r="X1183" s="40"/>
    </row>
    <row r="1184" spans="1:24" x14ac:dyDescent="0.3">
      <c r="A1184" s="2">
        <v>44299</v>
      </c>
      <c r="B1184" s="3">
        <v>0.30208333333333331</v>
      </c>
      <c r="C1184" s="6">
        <v>2.2000000000000028</v>
      </c>
      <c r="D1184" s="6">
        <v>10.799999999999997</v>
      </c>
      <c r="E1184" s="4">
        <v>12.62</v>
      </c>
      <c r="F1184" s="5">
        <v>4.2000000000000003E-2</v>
      </c>
      <c r="G1184" s="44"/>
      <c r="H1184" s="5">
        <v>3.5000000000000003E-2</v>
      </c>
      <c r="I1184" s="44"/>
      <c r="J1184" s="5">
        <v>0.01</v>
      </c>
      <c r="K1184" s="44"/>
      <c r="L1184" s="5">
        <v>3.0000000000000001E-3</v>
      </c>
      <c r="M1184" s="44"/>
      <c r="N1184" s="5">
        <v>0</v>
      </c>
      <c r="O1184" s="44"/>
      <c r="P1184" s="5">
        <v>0</v>
      </c>
      <c r="Q1184" s="44"/>
      <c r="R1184" s="5">
        <v>0</v>
      </c>
      <c r="S1184" s="44"/>
      <c r="U1184" s="39">
        <f>$AB$4-V1184</f>
        <v>1.0513199999999987</v>
      </c>
      <c r="V1184" s="39">
        <f>V1182+($AB$3*M1183)</f>
        <v>3.7486800000000011</v>
      </c>
      <c r="W1184" s="40">
        <f>U1184/($AB$4/100)</f>
        <v>21.902499999999971</v>
      </c>
      <c r="X1184" s="40">
        <f>V1184/($AB$4/100)</f>
        <v>78.097500000000025</v>
      </c>
    </row>
    <row r="1185" spans="1:24" x14ac:dyDescent="0.3">
      <c r="A1185" s="2">
        <v>44299</v>
      </c>
      <c r="B1185" s="3">
        <v>0.3125</v>
      </c>
      <c r="C1185" s="6">
        <v>2.3999999999999986</v>
      </c>
      <c r="D1185" s="6">
        <v>9.7000000000000028</v>
      </c>
      <c r="E1185" s="4">
        <v>12.67</v>
      </c>
      <c r="F1185" s="5">
        <v>0.04</v>
      </c>
      <c r="G1185" s="44"/>
      <c r="H1185" s="5">
        <v>3.7999999999999999E-2</v>
      </c>
      <c r="I1185" s="44"/>
      <c r="J1185" s="5">
        <v>2E-3</v>
      </c>
      <c r="K1185" s="44"/>
      <c r="L1185" s="5">
        <v>0</v>
      </c>
      <c r="M1185" s="44"/>
      <c r="N1185" s="5">
        <v>0</v>
      </c>
      <c r="O1185" s="44"/>
      <c r="P1185" s="5">
        <v>0</v>
      </c>
      <c r="Q1185" s="44"/>
      <c r="R1185" s="5">
        <v>0</v>
      </c>
      <c r="S1185" s="44"/>
      <c r="U1185" s="39"/>
      <c r="V1185" s="39"/>
      <c r="W1185" s="9"/>
      <c r="X1185" s="9"/>
    </row>
    <row r="1186" spans="1:24" x14ac:dyDescent="0.3">
      <c r="A1186" s="2">
        <v>44299</v>
      </c>
      <c r="B1186" s="3">
        <v>0.32291666666666669</v>
      </c>
      <c r="C1186" s="6">
        <v>2.7000000000000028</v>
      </c>
      <c r="D1186" s="6">
        <v>12.5</v>
      </c>
      <c r="E1186" s="4">
        <v>12.74</v>
      </c>
      <c r="F1186" s="5">
        <v>4.2000000000000003E-2</v>
      </c>
      <c r="G1186" s="44"/>
      <c r="H1186" s="5">
        <v>5.3999999999999999E-2</v>
      </c>
      <c r="I1186" s="44"/>
      <c r="J1186" s="5">
        <v>0</v>
      </c>
      <c r="K1186" s="44"/>
      <c r="L1186" s="5">
        <v>0.01</v>
      </c>
      <c r="M1186" s="44"/>
      <c r="N1186" s="5">
        <v>0</v>
      </c>
      <c r="O1186" s="44"/>
      <c r="P1186" s="5">
        <v>0</v>
      </c>
      <c r="Q1186" s="44"/>
      <c r="R1186" s="5">
        <v>0</v>
      </c>
      <c r="S1186" s="44"/>
      <c r="U1186" s="39">
        <f>$AB$4-V1186</f>
        <v>1.0628199999999985</v>
      </c>
      <c r="V1186" s="39">
        <f>V1184-K1183</f>
        <v>3.7371800000000013</v>
      </c>
      <c r="W1186" s="40">
        <f>U1186/($AB$4/100)</f>
        <v>22.142083333333304</v>
      </c>
      <c r="X1186" s="40">
        <f>V1186/($AB$4/100)</f>
        <v>77.857916666666696</v>
      </c>
    </row>
    <row r="1187" spans="1:24" x14ac:dyDescent="0.3">
      <c r="A1187" s="2">
        <v>44299</v>
      </c>
      <c r="B1187" s="3">
        <v>0.33333333333333331</v>
      </c>
      <c r="C1187" s="6">
        <v>2.7999999999999972</v>
      </c>
      <c r="D1187" s="6">
        <v>12.099999999999994</v>
      </c>
      <c r="E1187" s="4">
        <v>12.8</v>
      </c>
      <c r="F1187" s="5">
        <v>4.2000000000000003E-2</v>
      </c>
      <c r="G1187" s="44">
        <f t="shared" si="127"/>
        <v>4.3499999999999997E-2</v>
      </c>
      <c r="H1187" s="5">
        <v>5.6000000000000001E-2</v>
      </c>
      <c r="I1187" s="44">
        <f t="shared" si="128"/>
        <v>7.6499999999999999E-2</v>
      </c>
      <c r="J1187" s="5">
        <v>0</v>
      </c>
      <c r="K1187" s="44">
        <f t="shared" si="129"/>
        <v>2.5000000000000001E-4</v>
      </c>
      <c r="L1187" s="5">
        <v>1.4E-2</v>
      </c>
      <c r="M1187" s="44">
        <f t="shared" si="130"/>
        <v>3.2500000000000001E-2</v>
      </c>
      <c r="N1187" s="5">
        <v>0</v>
      </c>
      <c r="O1187" s="44">
        <f t="shared" si="131"/>
        <v>0</v>
      </c>
      <c r="P1187" s="5">
        <v>0</v>
      </c>
      <c r="Q1187" s="44">
        <f t="shared" si="132"/>
        <v>0</v>
      </c>
      <c r="R1187" s="5">
        <v>0</v>
      </c>
      <c r="S1187" s="44">
        <f t="shared" si="133"/>
        <v>0</v>
      </c>
      <c r="U1187" s="39"/>
      <c r="V1187" s="39"/>
      <c r="W1187" s="40"/>
      <c r="X1187" s="40"/>
    </row>
    <row r="1188" spans="1:24" x14ac:dyDescent="0.3">
      <c r="A1188" s="2">
        <v>44299</v>
      </c>
      <c r="B1188" s="3">
        <v>0.34375</v>
      </c>
      <c r="C1188" s="6">
        <v>2.8999999999999986</v>
      </c>
      <c r="D1188" s="6">
        <v>10.799999999999997</v>
      </c>
      <c r="E1188" s="4">
        <v>12.87</v>
      </c>
      <c r="F1188" s="5">
        <v>4.2999999999999997E-2</v>
      </c>
      <c r="G1188" s="44"/>
      <c r="H1188" s="5">
        <v>6.4000000000000001E-2</v>
      </c>
      <c r="I1188" s="44"/>
      <c r="J1188" s="5">
        <v>0</v>
      </c>
      <c r="K1188" s="44"/>
      <c r="L1188" s="5">
        <v>0.02</v>
      </c>
      <c r="M1188" s="44"/>
      <c r="N1188" s="5">
        <v>0</v>
      </c>
      <c r="O1188" s="44"/>
      <c r="P1188" s="5">
        <v>0</v>
      </c>
      <c r="Q1188" s="44"/>
      <c r="R1188" s="5">
        <v>0</v>
      </c>
      <c r="S1188" s="44"/>
      <c r="U1188" s="39">
        <f>$AB$4-V1188</f>
        <v>1.0348699999999984</v>
      </c>
      <c r="V1188" s="39">
        <f>V1186+($AB$3*M1187)</f>
        <v>3.7651300000000014</v>
      </c>
      <c r="W1188" s="40">
        <f>U1188/($AB$4/100)</f>
        <v>21.559791666666634</v>
      </c>
      <c r="X1188" s="40">
        <f>V1188/($AB$4/100)</f>
        <v>78.440208333333359</v>
      </c>
    </row>
    <row r="1189" spans="1:24" x14ac:dyDescent="0.3">
      <c r="A1189" s="2">
        <v>44299</v>
      </c>
      <c r="B1189" s="3">
        <v>0.35416666666666669</v>
      </c>
      <c r="C1189" s="6">
        <v>3.1000000000000014</v>
      </c>
      <c r="D1189" s="6">
        <v>9.7999999999999972</v>
      </c>
      <c r="E1189" s="4">
        <v>13.02</v>
      </c>
      <c r="F1189" s="5">
        <v>4.3999999999999997E-2</v>
      </c>
      <c r="G1189" s="44"/>
      <c r="H1189" s="5">
        <v>7.5999999999999998E-2</v>
      </c>
      <c r="I1189" s="44"/>
      <c r="J1189" s="5">
        <v>1E-3</v>
      </c>
      <c r="K1189" s="44"/>
      <c r="L1189" s="5">
        <v>3.2000000000000001E-2</v>
      </c>
      <c r="M1189" s="44"/>
      <c r="N1189" s="5">
        <v>0</v>
      </c>
      <c r="O1189" s="44"/>
      <c r="P1189" s="5">
        <v>0</v>
      </c>
      <c r="Q1189" s="44"/>
      <c r="R1189" s="5">
        <v>0</v>
      </c>
      <c r="S1189" s="44"/>
      <c r="U1189" s="39"/>
      <c r="V1189" s="39"/>
      <c r="W1189" s="40"/>
      <c r="X1189" s="40"/>
    </row>
    <row r="1190" spans="1:24" x14ac:dyDescent="0.3">
      <c r="A1190" s="2">
        <v>44299</v>
      </c>
      <c r="B1190" s="3">
        <v>0.36458333333333331</v>
      </c>
      <c r="C1190" s="6">
        <v>3.5</v>
      </c>
      <c r="D1190" s="6">
        <v>9.5</v>
      </c>
      <c r="E1190" s="4">
        <v>13.25</v>
      </c>
      <c r="F1190" s="5">
        <v>4.4999999999999998E-2</v>
      </c>
      <c r="G1190" s="44"/>
      <c r="H1190" s="5">
        <v>0.11</v>
      </c>
      <c r="I1190" s="44"/>
      <c r="J1190" s="5">
        <v>0</v>
      </c>
      <c r="K1190" s="44"/>
      <c r="L1190" s="5">
        <v>6.4000000000000001E-2</v>
      </c>
      <c r="M1190" s="44"/>
      <c r="N1190" s="5">
        <v>0</v>
      </c>
      <c r="O1190" s="44"/>
      <c r="P1190" s="5">
        <v>0</v>
      </c>
      <c r="Q1190" s="44"/>
      <c r="R1190" s="5">
        <v>0</v>
      </c>
      <c r="S1190" s="44"/>
      <c r="U1190" s="39">
        <f>$AB$4-V1190</f>
        <v>1.0351199999999983</v>
      </c>
      <c r="V1190" s="39">
        <f>V1188-K1187</f>
        <v>3.7648800000000016</v>
      </c>
      <c r="W1190" s="40">
        <f>U1190/($AB$4/100)</f>
        <v>21.564999999999962</v>
      </c>
      <c r="X1190" s="40">
        <f>V1190/($AB$4/100)</f>
        <v>78.435000000000031</v>
      </c>
    </row>
    <row r="1191" spans="1:24" x14ac:dyDescent="0.3">
      <c r="A1191" s="2">
        <v>44299</v>
      </c>
      <c r="B1191" s="3">
        <v>0.375</v>
      </c>
      <c r="C1191" s="6">
        <v>3.7000000000000028</v>
      </c>
      <c r="D1191" s="6">
        <v>9.5999999999999943</v>
      </c>
      <c r="E1191" s="4">
        <v>13.41</v>
      </c>
      <c r="F1191" s="5">
        <v>4.5999999999999999E-2</v>
      </c>
      <c r="G1191" s="44">
        <f t="shared" si="127"/>
        <v>4.675E-2</v>
      </c>
      <c r="H1191" s="5">
        <v>0.13</v>
      </c>
      <c r="I1191" s="44">
        <f t="shared" si="128"/>
        <v>0.13825000000000001</v>
      </c>
      <c r="J1191" s="5">
        <v>0</v>
      </c>
      <c r="K1191" s="44">
        <f t="shared" si="129"/>
        <v>0</v>
      </c>
      <c r="L1191" s="5">
        <v>8.3000000000000004E-2</v>
      </c>
      <c r="M1191" s="44">
        <f t="shared" si="130"/>
        <v>9.0749999999999997E-2</v>
      </c>
      <c r="N1191" s="5">
        <v>0</v>
      </c>
      <c r="O1191" s="44">
        <f t="shared" si="131"/>
        <v>0</v>
      </c>
      <c r="P1191" s="5">
        <v>0</v>
      </c>
      <c r="Q1191" s="44">
        <f t="shared" si="132"/>
        <v>0</v>
      </c>
      <c r="R1191" s="5">
        <v>0</v>
      </c>
      <c r="S1191" s="44">
        <f t="shared" si="133"/>
        <v>0</v>
      </c>
      <c r="U1191" s="39"/>
      <c r="V1191" s="39"/>
      <c r="W1191" s="40"/>
      <c r="X1191" s="40"/>
    </row>
    <row r="1192" spans="1:24" x14ac:dyDescent="0.3">
      <c r="A1192" s="2">
        <v>44299</v>
      </c>
      <c r="B1192" s="3">
        <v>0.38541666666666669</v>
      </c>
      <c r="C1192" s="6">
        <v>3.7999999999999972</v>
      </c>
      <c r="D1192" s="6">
        <v>9.4000000000000057</v>
      </c>
      <c r="E1192" s="4">
        <v>13.56</v>
      </c>
      <c r="F1192" s="5">
        <v>4.7E-2</v>
      </c>
      <c r="G1192" s="44"/>
      <c r="H1192" s="5">
        <v>0.158</v>
      </c>
      <c r="I1192" s="44"/>
      <c r="J1192" s="5">
        <v>0</v>
      </c>
      <c r="K1192" s="44"/>
      <c r="L1192" s="5">
        <v>0.11</v>
      </c>
      <c r="M1192" s="44"/>
      <c r="N1192" s="5">
        <v>0</v>
      </c>
      <c r="O1192" s="44"/>
      <c r="P1192" s="5">
        <v>0</v>
      </c>
      <c r="Q1192" s="44"/>
      <c r="R1192" s="5">
        <v>0</v>
      </c>
      <c r="S1192" s="44"/>
      <c r="U1192" s="39">
        <f>$AB$4-V1192</f>
        <v>0.95707499999999834</v>
      </c>
      <c r="V1192" s="39">
        <f>V1190+($AB$3*M1191)</f>
        <v>3.8429250000000015</v>
      </c>
      <c r="W1192" s="40">
        <f>U1192/($AB$4/100)</f>
        <v>19.939062499999967</v>
      </c>
      <c r="X1192" s="40">
        <f>V1192/($AB$4/100)</f>
        <v>80.060937500000023</v>
      </c>
    </row>
    <row r="1193" spans="1:24" x14ac:dyDescent="0.3">
      <c r="A1193" s="2">
        <v>44299</v>
      </c>
      <c r="B1193" s="3">
        <v>0.39583333333333331</v>
      </c>
      <c r="C1193" s="6">
        <v>4.1000000000000014</v>
      </c>
      <c r="D1193" s="6">
        <v>9.5</v>
      </c>
      <c r="E1193" s="4">
        <v>13.46</v>
      </c>
      <c r="F1193" s="5">
        <v>4.5999999999999999E-2</v>
      </c>
      <c r="G1193" s="44"/>
      <c r="H1193" s="5">
        <v>0.128</v>
      </c>
      <c r="I1193" s="44"/>
      <c r="J1193" s="5">
        <v>0</v>
      </c>
      <c r="K1193" s="44"/>
      <c r="L1193" s="5">
        <v>8.2000000000000003E-2</v>
      </c>
      <c r="M1193" s="44"/>
      <c r="N1193" s="5">
        <v>0</v>
      </c>
      <c r="O1193" s="44"/>
      <c r="P1193" s="5">
        <v>0</v>
      </c>
      <c r="Q1193" s="44"/>
      <c r="R1193" s="5">
        <v>0</v>
      </c>
      <c r="S1193" s="44"/>
      <c r="U1193" s="39"/>
      <c r="V1193" s="39"/>
      <c r="W1193" s="9"/>
      <c r="X1193" s="9"/>
    </row>
    <row r="1194" spans="1:24" x14ac:dyDescent="0.3">
      <c r="A1194" s="2">
        <v>44299</v>
      </c>
      <c r="B1194" s="3">
        <v>0.40625</v>
      </c>
      <c r="C1194" s="6">
        <v>4.1000000000000014</v>
      </c>
      <c r="D1194" s="6">
        <v>9.4000000000000057</v>
      </c>
      <c r="E1194" s="4">
        <v>13.47</v>
      </c>
      <c r="F1194" s="5">
        <v>4.8000000000000001E-2</v>
      </c>
      <c r="G1194" s="44"/>
      <c r="H1194" s="5">
        <v>0.13700000000000001</v>
      </c>
      <c r="I1194" s="44"/>
      <c r="J1194" s="5">
        <v>0</v>
      </c>
      <c r="K1194" s="44"/>
      <c r="L1194" s="5">
        <v>8.7999999999999995E-2</v>
      </c>
      <c r="M1194" s="44"/>
      <c r="N1194" s="5">
        <v>0</v>
      </c>
      <c r="O1194" s="44"/>
      <c r="P1194" s="5">
        <v>0</v>
      </c>
      <c r="Q1194" s="44"/>
      <c r="R1194" s="5">
        <v>0</v>
      </c>
      <c r="S1194" s="44"/>
      <c r="U1194" s="39">
        <f>$AB$4-V1194</f>
        <v>0.95707499999999834</v>
      </c>
      <c r="V1194" s="39">
        <f>V1192-K1191</f>
        <v>3.8429250000000015</v>
      </c>
      <c r="W1194" s="40">
        <f>U1194/($AB$4/100)</f>
        <v>19.939062499999967</v>
      </c>
      <c r="X1194" s="40">
        <f>V1194/($AB$4/100)</f>
        <v>80.060937500000023</v>
      </c>
    </row>
    <row r="1195" spans="1:24" x14ac:dyDescent="0.3">
      <c r="A1195" s="2">
        <v>44299</v>
      </c>
      <c r="B1195" s="3">
        <v>0.41666666666666669</v>
      </c>
      <c r="C1195" s="6">
        <v>4.5</v>
      </c>
      <c r="D1195" s="6">
        <v>10</v>
      </c>
      <c r="E1195" s="4">
        <v>13.67</v>
      </c>
      <c r="F1195" s="5">
        <v>4.8000000000000001E-2</v>
      </c>
      <c r="G1195" s="44">
        <f t="shared" si="127"/>
        <v>5.0250000000000003E-2</v>
      </c>
      <c r="H1195" s="5">
        <v>0.183</v>
      </c>
      <c r="I1195" s="44">
        <f t="shared" si="128"/>
        <v>0.21925</v>
      </c>
      <c r="J1195" s="5">
        <v>0</v>
      </c>
      <c r="K1195" s="44">
        <f t="shared" si="129"/>
        <v>0</v>
      </c>
      <c r="L1195" s="5">
        <v>0.13300000000000001</v>
      </c>
      <c r="M1195" s="44">
        <f t="shared" si="130"/>
        <v>0.16800000000000001</v>
      </c>
      <c r="N1195" s="5">
        <v>0</v>
      </c>
      <c r="O1195" s="44">
        <f t="shared" si="131"/>
        <v>0</v>
      </c>
      <c r="P1195" s="5">
        <v>0</v>
      </c>
      <c r="Q1195" s="44">
        <f t="shared" si="132"/>
        <v>0</v>
      </c>
      <c r="R1195" s="5">
        <v>0</v>
      </c>
      <c r="S1195" s="44">
        <f t="shared" si="133"/>
        <v>0</v>
      </c>
      <c r="U1195" s="39"/>
      <c r="V1195" s="39"/>
      <c r="W1195" s="40"/>
      <c r="X1195" s="40"/>
    </row>
    <row r="1196" spans="1:24" x14ac:dyDescent="0.3">
      <c r="A1196" s="2">
        <v>44299</v>
      </c>
      <c r="B1196" s="3">
        <v>0.42708333333333331</v>
      </c>
      <c r="C1196" s="6">
        <v>4.8999999999999986</v>
      </c>
      <c r="D1196" s="6">
        <v>10.5</v>
      </c>
      <c r="E1196" s="4">
        <v>13.96</v>
      </c>
      <c r="F1196" s="5">
        <v>5.0999999999999997E-2</v>
      </c>
      <c r="G1196" s="44"/>
      <c r="H1196" s="5">
        <v>0.24099999999999999</v>
      </c>
      <c r="I1196" s="44"/>
      <c r="J1196" s="5">
        <v>0</v>
      </c>
      <c r="K1196" s="44"/>
      <c r="L1196" s="5">
        <v>0.189</v>
      </c>
      <c r="M1196" s="44"/>
      <c r="N1196" s="5">
        <v>0</v>
      </c>
      <c r="O1196" s="44"/>
      <c r="P1196" s="5">
        <v>0</v>
      </c>
      <c r="Q1196" s="44"/>
      <c r="R1196" s="5">
        <v>0</v>
      </c>
      <c r="S1196" s="44"/>
      <c r="U1196" s="39">
        <f>$AB$4-V1196</f>
        <v>0.81259499999999818</v>
      </c>
      <c r="V1196" s="39">
        <f>V1194+($AB$3*M1195)</f>
        <v>3.9874050000000016</v>
      </c>
      <c r="W1196" s="40">
        <f>U1196/($AB$4/100)</f>
        <v>16.929062499999961</v>
      </c>
      <c r="X1196" s="40">
        <f>V1196/($AB$4/100)</f>
        <v>83.070937500000028</v>
      </c>
    </row>
    <row r="1197" spans="1:24" x14ac:dyDescent="0.3">
      <c r="A1197" s="2">
        <v>44299</v>
      </c>
      <c r="B1197" s="3">
        <v>0.4375</v>
      </c>
      <c r="C1197" s="6">
        <v>5.6000000000000014</v>
      </c>
      <c r="D1197" s="6">
        <v>11.099999999999994</v>
      </c>
      <c r="E1197" s="4">
        <v>14.14</v>
      </c>
      <c r="F1197" s="5">
        <v>5.1999999999999998E-2</v>
      </c>
      <c r="G1197" s="44"/>
      <c r="H1197" s="5">
        <v>0.255</v>
      </c>
      <c r="I1197" s="44"/>
      <c r="J1197" s="5">
        <v>0</v>
      </c>
      <c r="K1197" s="44"/>
      <c r="L1197" s="5">
        <v>0.20300000000000001</v>
      </c>
      <c r="M1197" s="44"/>
      <c r="N1197" s="5">
        <v>0</v>
      </c>
      <c r="O1197" s="44"/>
      <c r="P1197" s="5">
        <v>0</v>
      </c>
      <c r="Q1197" s="44"/>
      <c r="R1197" s="5">
        <v>0</v>
      </c>
      <c r="S1197" s="44"/>
      <c r="U1197" s="39"/>
      <c r="V1197" s="39"/>
      <c r="W1197" s="40"/>
      <c r="X1197" s="40"/>
    </row>
    <row r="1198" spans="1:24" x14ac:dyDescent="0.3">
      <c r="A1198" s="2">
        <v>44299</v>
      </c>
      <c r="B1198" s="3">
        <v>0.44791666666666669</v>
      </c>
      <c r="C1198" s="6">
        <v>5.6000000000000014</v>
      </c>
      <c r="D1198" s="6">
        <v>11.400000000000006</v>
      </c>
      <c r="E1198" s="4">
        <v>13.92</v>
      </c>
      <c r="F1198" s="5">
        <v>0.05</v>
      </c>
      <c r="G1198" s="44"/>
      <c r="H1198" s="5">
        <v>0.19800000000000001</v>
      </c>
      <c r="I1198" s="44"/>
      <c r="J1198" s="5">
        <v>0</v>
      </c>
      <c r="K1198" s="44"/>
      <c r="L1198" s="5">
        <v>0.14699999999999999</v>
      </c>
      <c r="M1198" s="44"/>
      <c r="N1198" s="5">
        <v>0</v>
      </c>
      <c r="O1198" s="44"/>
      <c r="P1198" s="5">
        <v>0</v>
      </c>
      <c r="Q1198" s="44"/>
      <c r="R1198" s="5">
        <v>0</v>
      </c>
      <c r="S1198" s="44"/>
      <c r="U1198" s="39">
        <f>$AB$4-V1198</f>
        <v>0.81259499999999818</v>
      </c>
      <c r="V1198" s="39">
        <f>V1196-K1195</f>
        <v>3.9874050000000016</v>
      </c>
      <c r="W1198" s="40">
        <f>U1198/($AB$4/100)</f>
        <v>16.929062499999961</v>
      </c>
      <c r="X1198" s="40">
        <f>V1198/($AB$4/100)</f>
        <v>83.070937500000028</v>
      </c>
    </row>
    <row r="1199" spans="1:24" x14ac:dyDescent="0.3">
      <c r="A1199" s="2">
        <v>44299</v>
      </c>
      <c r="B1199" s="3">
        <v>0.45833333333333331</v>
      </c>
      <c r="C1199" s="6">
        <v>5.5</v>
      </c>
      <c r="D1199" s="6">
        <v>11.599999999999994</v>
      </c>
      <c r="E1199" s="4">
        <v>13.8</v>
      </c>
      <c r="F1199" s="5">
        <v>4.9000000000000002E-2</v>
      </c>
      <c r="G1199" s="44">
        <f t="shared" si="127"/>
        <v>5.1999999999999998E-2</v>
      </c>
      <c r="H1199" s="5">
        <v>0.16900000000000001</v>
      </c>
      <c r="I1199" s="44">
        <f t="shared" si="128"/>
        <v>0.19</v>
      </c>
      <c r="J1199" s="5">
        <v>0</v>
      </c>
      <c r="K1199" s="44">
        <f t="shared" si="129"/>
        <v>0</v>
      </c>
      <c r="L1199" s="5">
        <v>0.11899999999999999</v>
      </c>
      <c r="M1199" s="44">
        <f t="shared" si="130"/>
        <v>0.13675000000000001</v>
      </c>
      <c r="N1199" s="5">
        <v>0</v>
      </c>
      <c r="O1199" s="44">
        <f t="shared" si="131"/>
        <v>0</v>
      </c>
      <c r="P1199" s="5">
        <v>0</v>
      </c>
      <c r="Q1199" s="44">
        <f t="shared" si="132"/>
        <v>0</v>
      </c>
      <c r="R1199" s="5">
        <v>0</v>
      </c>
      <c r="S1199" s="44">
        <f t="shared" si="133"/>
        <v>0</v>
      </c>
      <c r="U1199" s="39"/>
      <c r="V1199" s="39"/>
      <c r="W1199" s="40"/>
      <c r="X1199" s="40"/>
    </row>
    <row r="1200" spans="1:24" x14ac:dyDescent="0.3">
      <c r="A1200" s="2">
        <v>44299</v>
      </c>
      <c r="B1200" s="3">
        <v>0.46875</v>
      </c>
      <c r="C1200" s="6">
        <v>5.5</v>
      </c>
      <c r="D1200" s="6">
        <v>11.5</v>
      </c>
      <c r="E1200" s="4">
        <v>13.79</v>
      </c>
      <c r="F1200" s="5">
        <v>5.1999999999999998E-2</v>
      </c>
      <c r="G1200" s="44"/>
      <c r="H1200" s="5">
        <v>0.17</v>
      </c>
      <c r="I1200" s="44"/>
      <c r="J1200" s="5">
        <v>0</v>
      </c>
      <c r="K1200" s="44"/>
      <c r="L1200" s="5">
        <v>0.11799999999999999</v>
      </c>
      <c r="M1200" s="44"/>
      <c r="N1200" s="5">
        <v>0</v>
      </c>
      <c r="O1200" s="44"/>
      <c r="P1200" s="5">
        <v>0</v>
      </c>
      <c r="Q1200" s="44"/>
      <c r="R1200" s="5">
        <v>0</v>
      </c>
      <c r="S1200" s="44"/>
      <c r="U1200" s="39">
        <f>$AB$4-V1200</f>
        <v>0.694989999999998</v>
      </c>
      <c r="V1200" s="39">
        <f>V1198+($AB$3*M1199)</f>
        <v>4.1050100000000018</v>
      </c>
      <c r="W1200" s="40">
        <f>U1200/($AB$4/100)</f>
        <v>14.478958333333292</v>
      </c>
      <c r="X1200" s="40">
        <f>V1200/($AB$4/100)</f>
        <v>85.521041666666704</v>
      </c>
    </row>
    <row r="1201" spans="1:26" x14ac:dyDescent="0.3">
      <c r="A1201" s="2">
        <v>44299</v>
      </c>
      <c r="B1201" s="3">
        <v>0.47916666666666669</v>
      </c>
      <c r="C1201" s="6">
        <v>5.8999999999999986</v>
      </c>
      <c r="D1201" s="6">
        <v>11.700000000000003</v>
      </c>
      <c r="E1201" s="4">
        <v>14.28</v>
      </c>
      <c r="F1201" s="5">
        <v>5.3999999999999999E-2</v>
      </c>
      <c r="G1201" s="44"/>
      <c r="H1201" s="5">
        <v>0.217</v>
      </c>
      <c r="I1201" s="44"/>
      <c r="J1201" s="5">
        <v>0</v>
      </c>
      <c r="K1201" s="44"/>
      <c r="L1201" s="5">
        <v>0.16</v>
      </c>
      <c r="M1201" s="44"/>
      <c r="N1201" s="5">
        <v>0</v>
      </c>
      <c r="O1201" s="44"/>
      <c r="P1201" s="5">
        <v>0</v>
      </c>
      <c r="Q1201" s="44"/>
      <c r="R1201" s="5">
        <v>0</v>
      </c>
      <c r="S1201" s="44"/>
      <c r="U1201" s="39"/>
      <c r="V1201" s="39"/>
      <c r="W1201" s="9"/>
      <c r="X1201" s="9"/>
    </row>
    <row r="1202" spans="1:26" x14ac:dyDescent="0.3">
      <c r="A1202" s="2">
        <v>44299</v>
      </c>
      <c r="B1202" s="3">
        <v>0.48958333333333331</v>
      </c>
      <c r="C1202" s="6">
        <v>6.2999999999999972</v>
      </c>
      <c r="D1202" s="6">
        <v>12.599999999999994</v>
      </c>
      <c r="E1202" s="4">
        <v>14.33</v>
      </c>
      <c r="F1202" s="5">
        <v>5.2999999999999999E-2</v>
      </c>
      <c r="G1202" s="44"/>
      <c r="H1202" s="5">
        <v>0.20399999999999999</v>
      </c>
      <c r="I1202" s="44"/>
      <c r="J1202" s="5">
        <v>0</v>
      </c>
      <c r="K1202" s="44"/>
      <c r="L1202" s="5">
        <v>0.15</v>
      </c>
      <c r="M1202" s="44"/>
      <c r="N1202" s="5">
        <v>0</v>
      </c>
      <c r="O1202" s="44"/>
      <c r="P1202" s="5">
        <v>0</v>
      </c>
      <c r="Q1202" s="44"/>
      <c r="R1202" s="5">
        <v>0</v>
      </c>
      <c r="S1202" s="44"/>
      <c r="U1202" s="39">
        <f>$AB$4-V1202</f>
        <v>0.694989999999998</v>
      </c>
      <c r="V1202" s="39">
        <f>V1200-K1199</f>
        <v>4.1050100000000018</v>
      </c>
      <c r="W1202" s="40">
        <f>U1202/($AB$4/100)</f>
        <v>14.478958333333292</v>
      </c>
      <c r="X1202" s="40">
        <f>V1202/($AB$4/100)</f>
        <v>85.521041666666704</v>
      </c>
    </row>
    <row r="1203" spans="1:26" x14ac:dyDescent="0.3">
      <c r="A1203" s="2">
        <v>44299</v>
      </c>
      <c r="B1203" s="3">
        <v>0.5</v>
      </c>
      <c r="C1203" s="6">
        <v>6.3999999999999986</v>
      </c>
      <c r="D1203" s="6">
        <v>13.099999999999994</v>
      </c>
      <c r="E1203" s="4">
        <v>14.28</v>
      </c>
      <c r="F1203" s="5">
        <v>5.1999999999999998E-2</v>
      </c>
      <c r="G1203" s="44">
        <f t="shared" si="127"/>
        <v>5.1999999999999998E-2</v>
      </c>
      <c r="H1203" s="5">
        <v>0.187</v>
      </c>
      <c r="I1203" s="44">
        <f t="shared" si="128"/>
        <v>0.15024999999999999</v>
      </c>
      <c r="J1203" s="5">
        <v>0</v>
      </c>
      <c r="K1203" s="44">
        <f t="shared" si="129"/>
        <v>2.5000000000000001E-4</v>
      </c>
      <c r="L1203" s="5">
        <v>0.13400000000000001</v>
      </c>
      <c r="M1203" s="44">
        <f t="shared" si="130"/>
        <v>9.7500000000000003E-2</v>
      </c>
      <c r="N1203" s="5">
        <v>0</v>
      </c>
      <c r="O1203" s="44">
        <f t="shared" si="131"/>
        <v>0</v>
      </c>
      <c r="P1203" s="5">
        <v>0</v>
      </c>
      <c r="Q1203" s="44">
        <f t="shared" si="132"/>
        <v>0</v>
      </c>
      <c r="R1203" s="5">
        <v>0</v>
      </c>
      <c r="S1203" s="44">
        <f t="shared" si="133"/>
        <v>0</v>
      </c>
      <c r="U1203" s="39"/>
      <c r="V1203" s="39"/>
      <c r="W1203" s="40"/>
      <c r="X1203" s="40"/>
    </row>
    <row r="1204" spans="1:26" x14ac:dyDescent="0.3">
      <c r="A1204" s="2">
        <v>44299</v>
      </c>
      <c r="B1204" s="3">
        <v>0.51041666666666663</v>
      </c>
      <c r="C1204" s="6">
        <v>6.5</v>
      </c>
      <c r="D1204" s="6">
        <v>13.5</v>
      </c>
      <c r="E1204" s="4">
        <v>13.83</v>
      </c>
      <c r="F1204" s="5">
        <v>5.0999999999999997E-2</v>
      </c>
      <c r="G1204" s="44"/>
      <c r="H1204" s="5">
        <v>0.14000000000000001</v>
      </c>
      <c r="I1204" s="44"/>
      <c r="J1204" s="5">
        <v>1E-3</v>
      </c>
      <c r="K1204" s="44"/>
      <c r="L1204" s="5">
        <v>8.7999999999999995E-2</v>
      </c>
      <c r="M1204" s="44"/>
      <c r="N1204" s="5">
        <v>0</v>
      </c>
      <c r="O1204" s="44"/>
      <c r="P1204" s="5">
        <v>0</v>
      </c>
      <c r="Q1204" s="44"/>
      <c r="R1204" s="5">
        <v>0</v>
      </c>
      <c r="S1204" s="44"/>
      <c r="U1204" s="39">
        <f>$AB$4-V1204</f>
        <v>0.61113999999999802</v>
      </c>
      <c r="V1204" s="39">
        <f>V1202+($AB$3*M1203)</f>
        <v>4.1888600000000018</v>
      </c>
      <c r="W1204" s="40">
        <f>U1204/($AB$4/100)</f>
        <v>12.732083333333291</v>
      </c>
      <c r="X1204" s="40">
        <f>V1204/($AB$4/100)</f>
        <v>87.267916666666707</v>
      </c>
    </row>
    <row r="1205" spans="1:26" x14ac:dyDescent="0.3">
      <c r="A1205" s="2">
        <v>44299</v>
      </c>
      <c r="B1205" s="3">
        <v>0.52083333333333337</v>
      </c>
      <c r="C1205" s="6">
        <v>5.8999999999999986</v>
      </c>
      <c r="D1205" s="6">
        <v>12.799999999999997</v>
      </c>
      <c r="E1205" s="4">
        <v>13.47</v>
      </c>
      <c r="F1205" s="5">
        <v>4.5999999999999999E-2</v>
      </c>
      <c r="G1205" s="44"/>
      <c r="H1205" s="5">
        <v>0.1</v>
      </c>
      <c r="I1205" s="44"/>
      <c r="J1205" s="5">
        <v>0</v>
      </c>
      <c r="K1205" s="44"/>
      <c r="L1205" s="5">
        <v>5.3999999999999999E-2</v>
      </c>
      <c r="M1205" s="44"/>
      <c r="N1205" s="5">
        <v>0</v>
      </c>
      <c r="O1205" s="44"/>
      <c r="P1205" s="5">
        <v>0</v>
      </c>
      <c r="Q1205" s="44"/>
      <c r="R1205" s="5">
        <v>0</v>
      </c>
      <c r="S1205" s="44"/>
      <c r="U1205" s="39"/>
      <c r="V1205" s="39"/>
      <c r="W1205" s="40"/>
      <c r="X1205" s="40"/>
    </row>
    <row r="1206" spans="1:26" x14ac:dyDescent="0.3">
      <c r="A1206" s="2">
        <v>44299</v>
      </c>
      <c r="B1206" s="3">
        <v>0.53125</v>
      </c>
      <c r="C1206" s="6">
        <v>6.7000000000000028</v>
      </c>
      <c r="D1206" s="6">
        <v>12.799999999999997</v>
      </c>
      <c r="E1206" s="4">
        <v>14.34</v>
      </c>
      <c r="F1206" s="5">
        <v>5.8999999999999997E-2</v>
      </c>
      <c r="G1206" s="44"/>
      <c r="H1206" s="5">
        <v>0.17399999999999999</v>
      </c>
      <c r="I1206" s="44"/>
      <c r="J1206" s="5">
        <v>0</v>
      </c>
      <c r="K1206" s="44"/>
      <c r="L1206" s="5">
        <v>0.114</v>
      </c>
      <c r="M1206" s="44"/>
      <c r="N1206" s="5">
        <v>0</v>
      </c>
      <c r="O1206" s="44"/>
      <c r="P1206" s="5">
        <v>0</v>
      </c>
      <c r="Q1206" s="44"/>
      <c r="R1206" s="5">
        <v>0</v>
      </c>
      <c r="S1206" s="44"/>
      <c r="U1206" s="39">
        <f>$AB$4-V1206</f>
        <v>0.61138999999999832</v>
      </c>
      <c r="V1206" s="39">
        <f>V1204-K1203</f>
        <v>4.1886100000000015</v>
      </c>
      <c r="W1206" s="40">
        <f>U1206/($AB$4/100)</f>
        <v>12.737291666666632</v>
      </c>
      <c r="X1206" s="40">
        <f>V1206/($AB$4/100)</f>
        <v>87.262708333333364</v>
      </c>
    </row>
    <row r="1207" spans="1:26" x14ac:dyDescent="0.3">
      <c r="A1207" s="2">
        <v>44299</v>
      </c>
      <c r="B1207" s="3">
        <v>0.54166666666666663</v>
      </c>
      <c r="C1207" s="6">
        <v>7</v>
      </c>
      <c r="D1207" s="6">
        <v>13.900000000000006</v>
      </c>
      <c r="E1207" s="4">
        <v>14.34</v>
      </c>
      <c r="F1207" s="5">
        <v>5.7000000000000002E-2</v>
      </c>
      <c r="G1207" s="44">
        <f t="shared" si="127"/>
        <v>5.0250000000000003E-2</v>
      </c>
      <c r="H1207" s="5">
        <v>0.16400000000000001</v>
      </c>
      <c r="I1207" s="44">
        <f t="shared" si="128"/>
        <v>0.13100000000000001</v>
      </c>
      <c r="J1207" s="5">
        <v>0</v>
      </c>
      <c r="K1207" s="44">
        <f t="shared" si="129"/>
        <v>0</v>
      </c>
      <c r="L1207" s="5">
        <v>0.106</v>
      </c>
      <c r="M1207" s="44">
        <f t="shared" si="130"/>
        <v>0.08</v>
      </c>
      <c r="N1207" s="5">
        <v>0</v>
      </c>
      <c r="O1207" s="44">
        <f t="shared" si="131"/>
        <v>0</v>
      </c>
      <c r="P1207" s="5">
        <v>0</v>
      </c>
      <c r="Q1207" s="44">
        <f t="shared" si="132"/>
        <v>0</v>
      </c>
      <c r="R1207" s="5">
        <v>0</v>
      </c>
      <c r="S1207" s="44">
        <f t="shared" si="133"/>
        <v>0</v>
      </c>
      <c r="U1207" s="39"/>
      <c r="V1207" s="39"/>
      <c r="W1207" s="40"/>
      <c r="X1207" s="40"/>
    </row>
    <row r="1208" spans="1:26" x14ac:dyDescent="0.3">
      <c r="A1208" s="2">
        <v>44299</v>
      </c>
      <c r="B1208" s="3">
        <v>0.55208333333333337</v>
      </c>
      <c r="C1208" s="6">
        <v>6.2000000000000028</v>
      </c>
      <c r="D1208" s="6">
        <v>13.5</v>
      </c>
      <c r="E1208" s="4">
        <v>13.62</v>
      </c>
      <c r="F1208" s="5">
        <v>4.5999999999999999E-2</v>
      </c>
      <c r="G1208" s="44"/>
      <c r="H1208" s="5">
        <v>0.108</v>
      </c>
      <c r="I1208" s="44"/>
      <c r="J1208" s="5">
        <v>0</v>
      </c>
      <c r="K1208" s="44"/>
      <c r="L1208" s="5">
        <v>6.0999999999999999E-2</v>
      </c>
      <c r="M1208" s="44"/>
      <c r="N1208" s="5">
        <v>0</v>
      </c>
      <c r="O1208" s="44"/>
      <c r="P1208" s="5">
        <v>0</v>
      </c>
      <c r="Q1208" s="44"/>
      <c r="R1208" s="5">
        <v>0</v>
      </c>
      <c r="S1208" s="44"/>
      <c r="U1208" s="39">
        <f>$AB$4-V1208</f>
        <v>0.54258999999999791</v>
      </c>
      <c r="V1208" s="39">
        <f>V1206+($AB$3*M1207)</f>
        <v>4.2574100000000019</v>
      </c>
      <c r="W1208" s="40">
        <f>U1208/($AB$4/100)</f>
        <v>11.30395833333329</v>
      </c>
      <c r="X1208" s="40">
        <f>V1208/($AB$4/100)</f>
        <v>88.696041666666702</v>
      </c>
    </row>
    <row r="1209" spans="1:26" x14ac:dyDescent="0.3">
      <c r="A1209" s="2">
        <v>44299</v>
      </c>
      <c r="B1209" s="3">
        <v>0.5625</v>
      </c>
      <c r="C1209" s="6">
        <v>6.2000000000000028</v>
      </c>
      <c r="D1209" s="6">
        <v>12.400000000000006</v>
      </c>
      <c r="E1209" s="4">
        <v>13.84</v>
      </c>
      <c r="F1209" s="5">
        <v>4.5999999999999999E-2</v>
      </c>
      <c r="G1209" s="44"/>
      <c r="H1209" s="5">
        <v>0.122</v>
      </c>
      <c r="I1209" s="44"/>
      <c r="J1209" s="5">
        <v>0</v>
      </c>
      <c r="K1209" s="44"/>
      <c r="L1209" s="5">
        <v>7.4999999999999997E-2</v>
      </c>
      <c r="M1209" s="44"/>
      <c r="N1209" s="5">
        <v>0</v>
      </c>
      <c r="O1209" s="44"/>
      <c r="P1209" s="5">
        <v>0</v>
      </c>
      <c r="Q1209" s="44"/>
      <c r="R1209" s="5">
        <v>0</v>
      </c>
      <c r="S1209" s="44"/>
      <c r="U1209" s="39"/>
      <c r="V1209" s="39"/>
      <c r="W1209" s="9"/>
      <c r="X1209" s="9"/>
    </row>
    <row r="1210" spans="1:26" x14ac:dyDescent="0.3">
      <c r="A1210" s="2">
        <v>44299</v>
      </c>
      <c r="B1210" s="3">
        <v>0.57291666666666663</v>
      </c>
      <c r="C1210" s="6">
        <v>6.6000000000000014</v>
      </c>
      <c r="D1210" s="6">
        <v>12.099999999999994</v>
      </c>
      <c r="E1210" s="4">
        <v>14.08</v>
      </c>
      <c r="F1210" s="5">
        <v>5.1999999999999998E-2</v>
      </c>
      <c r="G1210" s="44"/>
      <c r="H1210" s="5">
        <v>0.13</v>
      </c>
      <c r="I1210" s="44"/>
      <c r="J1210" s="5">
        <v>0</v>
      </c>
      <c r="K1210" s="44"/>
      <c r="L1210" s="5">
        <v>7.8E-2</v>
      </c>
      <c r="M1210" s="44"/>
      <c r="N1210" s="5">
        <v>0</v>
      </c>
      <c r="O1210" s="44"/>
      <c r="P1210" s="5">
        <v>0</v>
      </c>
      <c r="Q1210" s="44"/>
      <c r="R1210" s="5">
        <v>0</v>
      </c>
      <c r="S1210" s="44"/>
      <c r="U1210" s="39">
        <f>$AB$4-V1210</f>
        <v>0.54258999999999791</v>
      </c>
      <c r="V1210" s="39">
        <f>V1208-K1207</f>
        <v>4.2574100000000019</v>
      </c>
      <c r="W1210" s="40">
        <f>U1210/($AB$4/100)</f>
        <v>11.30395833333329</v>
      </c>
      <c r="X1210" s="40">
        <f>V1210/($AB$4/100)</f>
        <v>88.696041666666702</v>
      </c>
      <c r="Y1210" s="40">
        <f>MIN(X1115:X1210)</f>
        <v>77.857916666666696</v>
      </c>
      <c r="Z1210" s="40">
        <f>MAX(X1115:X1210)</f>
        <v>88.696041666666702</v>
      </c>
    </row>
    <row r="1211" spans="1:26" x14ac:dyDescent="0.3">
      <c r="A1211" s="2">
        <v>44299</v>
      </c>
      <c r="B1211" s="3">
        <v>0.58333333333333337</v>
      </c>
      <c r="C1211" s="6">
        <v>6.2999999999999972</v>
      </c>
      <c r="D1211" s="6">
        <v>12</v>
      </c>
      <c r="E1211" s="4">
        <v>14.17</v>
      </c>
      <c r="F1211" s="5">
        <v>5.1999999999999998E-2</v>
      </c>
      <c r="G1211" s="44">
        <f t="shared" si="127"/>
        <v>0.05</v>
      </c>
      <c r="H1211" s="5">
        <v>0.13600000000000001</v>
      </c>
      <c r="I1211" s="44">
        <f t="shared" si="128"/>
        <v>0.11649999999999999</v>
      </c>
      <c r="J1211" s="5">
        <v>0</v>
      </c>
      <c r="K1211" s="44">
        <f t="shared" si="129"/>
        <v>0</v>
      </c>
      <c r="L1211" s="5">
        <v>8.2000000000000003E-2</v>
      </c>
      <c r="M1211" s="44">
        <f t="shared" si="130"/>
        <v>6.5250000000000002E-2</v>
      </c>
      <c r="N1211" s="5">
        <v>0</v>
      </c>
      <c r="O1211" s="44">
        <f t="shared" si="131"/>
        <v>0</v>
      </c>
      <c r="P1211" s="5">
        <v>0</v>
      </c>
      <c r="Q1211" s="44">
        <f t="shared" si="132"/>
        <v>0</v>
      </c>
      <c r="R1211" s="5">
        <v>0</v>
      </c>
      <c r="S1211" s="44">
        <f t="shared" si="133"/>
        <v>0</v>
      </c>
      <c r="U1211" s="39"/>
      <c r="V1211" s="39"/>
      <c r="W1211" s="40"/>
      <c r="X1211" s="40"/>
    </row>
    <row r="1212" spans="1:26" x14ac:dyDescent="0.3">
      <c r="A1212" s="2">
        <v>44299</v>
      </c>
      <c r="B1212" s="3">
        <v>0.59375</v>
      </c>
      <c r="C1212" s="6">
        <v>6.7999999999999972</v>
      </c>
      <c r="D1212" s="6">
        <v>12</v>
      </c>
      <c r="E1212" s="4">
        <v>13.78</v>
      </c>
      <c r="F1212" s="5">
        <v>0.05</v>
      </c>
      <c r="G1212" s="44"/>
      <c r="H1212" s="5">
        <v>0.113</v>
      </c>
      <c r="I1212" s="44"/>
      <c r="J1212" s="5">
        <v>0</v>
      </c>
      <c r="K1212" s="44"/>
      <c r="L1212" s="5">
        <v>6.3E-2</v>
      </c>
      <c r="M1212" s="44"/>
      <c r="N1212" s="5">
        <v>0</v>
      </c>
      <c r="O1212" s="44"/>
      <c r="P1212" s="5">
        <v>0</v>
      </c>
      <c r="Q1212" s="44"/>
      <c r="R1212" s="5">
        <v>0</v>
      </c>
      <c r="S1212" s="44"/>
      <c r="U1212" s="39">
        <f>$AB$4-V1212</f>
        <v>0.48647499999999777</v>
      </c>
      <c r="V1212" s="39">
        <f>V1210+($AB$3*M1211)</f>
        <v>4.3135250000000021</v>
      </c>
      <c r="W1212" s="40">
        <f>U1212/($AB$4/100)</f>
        <v>10.134895833333287</v>
      </c>
      <c r="X1212" s="40">
        <f>V1212/($AB$4/100)</f>
        <v>89.865104166666711</v>
      </c>
    </row>
    <row r="1213" spans="1:26" x14ac:dyDescent="0.3">
      <c r="A1213" s="2">
        <v>44299</v>
      </c>
      <c r="B1213" s="3">
        <v>0.60416666666666663</v>
      </c>
      <c r="C1213" s="6">
        <v>6.5</v>
      </c>
      <c r="D1213" s="6">
        <v>11.799999999999997</v>
      </c>
      <c r="E1213" s="4">
        <v>13.69</v>
      </c>
      <c r="F1213" s="5">
        <v>4.3999999999999997E-2</v>
      </c>
      <c r="G1213" s="44"/>
      <c r="H1213" s="5">
        <v>0.10100000000000001</v>
      </c>
      <c r="I1213" s="44"/>
      <c r="J1213" s="5">
        <v>0</v>
      </c>
      <c r="K1213" s="44"/>
      <c r="L1213" s="5">
        <v>5.3999999999999999E-2</v>
      </c>
      <c r="M1213" s="44"/>
      <c r="N1213" s="5">
        <v>0</v>
      </c>
      <c r="O1213" s="44"/>
      <c r="P1213" s="5">
        <v>0</v>
      </c>
      <c r="Q1213" s="44"/>
      <c r="R1213" s="5">
        <v>0</v>
      </c>
      <c r="S1213" s="44"/>
      <c r="U1213" s="39"/>
      <c r="V1213" s="39"/>
      <c r="W1213" s="40"/>
      <c r="X1213" s="40"/>
    </row>
    <row r="1214" spans="1:26" x14ac:dyDescent="0.3">
      <c r="A1214" s="2">
        <v>44299</v>
      </c>
      <c r="B1214" s="3">
        <v>0.61458333333333337</v>
      </c>
      <c r="C1214" s="6">
        <v>6.8999999999999986</v>
      </c>
      <c r="D1214" s="6">
        <v>11.700000000000003</v>
      </c>
      <c r="E1214" s="4">
        <v>13.85</v>
      </c>
      <c r="F1214" s="5">
        <v>5.3999999999999999E-2</v>
      </c>
      <c r="G1214" s="44"/>
      <c r="H1214" s="5">
        <v>0.11600000000000001</v>
      </c>
      <c r="I1214" s="44"/>
      <c r="J1214" s="5">
        <v>0</v>
      </c>
      <c r="K1214" s="44"/>
      <c r="L1214" s="5">
        <v>6.2E-2</v>
      </c>
      <c r="M1214" s="44"/>
      <c r="N1214" s="5">
        <v>0</v>
      </c>
      <c r="O1214" s="44"/>
      <c r="P1214" s="5">
        <v>0</v>
      </c>
      <c r="Q1214" s="44"/>
      <c r="R1214" s="5">
        <v>0</v>
      </c>
      <c r="S1214" s="44"/>
      <c r="U1214" s="39">
        <f>$AB$4-V1214</f>
        <v>0.48647499999999777</v>
      </c>
      <c r="V1214" s="39">
        <f>V1212-K1211</f>
        <v>4.3135250000000021</v>
      </c>
      <c r="W1214" s="40">
        <f>U1214/($AB$4/100)</f>
        <v>10.134895833333287</v>
      </c>
      <c r="X1214" s="40">
        <f>V1214/($AB$4/100)</f>
        <v>89.865104166666711</v>
      </c>
    </row>
    <row r="1215" spans="1:26" x14ac:dyDescent="0.3">
      <c r="A1215" s="2">
        <v>44299</v>
      </c>
      <c r="B1215" s="3">
        <v>0.625</v>
      </c>
      <c r="C1215" s="6">
        <v>6.8999999999999986</v>
      </c>
      <c r="D1215" s="6">
        <v>12</v>
      </c>
      <c r="E1215" s="4">
        <v>13.58</v>
      </c>
      <c r="F1215" s="5">
        <v>4.5999999999999999E-2</v>
      </c>
      <c r="G1215" s="44">
        <f t="shared" si="127"/>
        <v>5.6250000000000001E-2</v>
      </c>
      <c r="H1215" s="5">
        <v>8.5999999999999993E-2</v>
      </c>
      <c r="I1215" s="44">
        <f t="shared" si="128"/>
        <v>0.10825</v>
      </c>
      <c r="J1215" s="5">
        <v>0</v>
      </c>
      <c r="K1215" s="44">
        <f t="shared" si="129"/>
        <v>2.5000000000000001E-4</v>
      </c>
      <c r="L1215" s="5">
        <v>3.7999999999999999E-2</v>
      </c>
      <c r="M1215" s="44">
        <f t="shared" si="130"/>
        <v>5.0999999999999997E-2</v>
      </c>
      <c r="N1215" s="5">
        <v>0</v>
      </c>
      <c r="O1215" s="44">
        <f t="shared" si="131"/>
        <v>0</v>
      </c>
      <c r="P1215" s="5">
        <v>0</v>
      </c>
      <c r="Q1215" s="44">
        <f t="shared" si="132"/>
        <v>0</v>
      </c>
      <c r="R1215" s="5">
        <v>0</v>
      </c>
      <c r="S1215" s="44">
        <f t="shared" si="133"/>
        <v>0</v>
      </c>
      <c r="U1215" s="39"/>
      <c r="V1215" s="39"/>
      <c r="W1215" s="40"/>
      <c r="X1215" s="40"/>
    </row>
    <row r="1216" spans="1:26" x14ac:dyDescent="0.3">
      <c r="A1216" s="2">
        <v>44299</v>
      </c>
      <c r="B1216" s="3">
        <v>0.63541666666666663</v>
      </c>
      <c r="C1216" s="6">
        <v>6.8999999999999986</v>
      </c>
      <c r="D1216" s="6">
        <v>12</v>
      </c>
      <c r="E1216" s="4">
        <v>13.86</v>
      </c>
      <c r="F1216" s="5">
        <v>5.3999999999999999E-2</v>
      </c>
      <c r="G1216" s="44"/>
      <c r="H1216" s="5">
        <v>0.113</v>
      </c>
      <c r="I1216" s="44"/>
      <c r="J1216" s="5">
        <v>1E-3</v>
      </c>
      <c r="K1216" s="44"/>
      <c r="L1216" s="5">
        <v>5.8000000000000003E-2</v>
      </c>
      <c r="M1216" s="44"/>
      <c r="N1216" s="5">
        <v>0</v>
      </c>
      <c r="O1216" s="44"/>
      <c r="P1216" s="5">
        <v>0</v>
      </c>
      <c r="Q1216" s="44"/>
      <c r="R1216" s="5">
        <v>0</v>
      </c>
      <c r="S1216" s="44"/>
      <c r="U1216" s="39">
        <f>$AB$4-V1216</f>
        <v>0.4426149999999982</v>
      </c>
      <c r="V1216" s="39">
        <f>V1214+($AB$3*M1215)</f>
        <v>4.3573850000000016</v>
      </c>
      <c r="W1216" s="40">
        <f>U1216/($AB$4/100)</f>
        <v>9.2211458333332956</v>
      </c>
      <c r="X1216" s="40">
        <f>V1216/($AB$4/100)</f>
        <v>90.778854166666704</v>
      </c>
    </row>
    <row r="1217" spans="1:24" x14ac:dyDescent="0.3">
      <c r="A1217" s="2">
        <v>44299</v>
      </c>
      <c r="B1217" s="3">
        <v>0.64583333333333337</v>
      </c>
      <c r="C1217" s="6">
        <v>7.6000000000000014</v>
      </c>
      <c r="D1217" s="6">
        <v>12.700000000000003</v>
      </c>
      <c r="E1217" s="4">
        <v>13.85</v>
      </c>
      <c r="F1217" s="5">
        <v>6.5000000000000002E-2</v>
      </c>
      <c r="G1217" s="44"/>
      <c r="H1217" s="5">
        <v>0.121</v>
      </c>
      <c r="I1217" s="44"/>
      <c r="J1217" s="5">
        <v>0</v>
      </c>
      <c r="K1217" s="44"/>
      <c r="L1217" s="5">
        <v>5.5E-2</v>
      </c>
      <c r="M1217" s="44"/>
      <c r="N1217" s="5">
        <v>0</v>
      </c>
      <c r="O1217" s="44"/>
      <c r="P1217" s="5">
        <v>0</v>
      </c>
      <c r="Q1217" s="44"/>
      <c r="R1217" s="5">
        <v>0</v>
      </c>
      <c r="S1217" s="44"/>
      <c r="U1217" s="39"/>
      <c r="V1217" s="39"/>
      <c r="W1217" s="9"/>
      <c r="X1217" s="9"/>
    </row>
    <row r="1218" spans="1:24" x14ac:dyDescent="0.3">
      <c r="A1218" s="2">
        <v>44299</v>
      </c>
      <c r="B1218" s="3">
        <v>0.65625</v>
      </c>
      <c r="C1218" s="6">
        <v>7.7000000000000028</v>
      </c>
      <c r="D1218" s="6">
        <v>14.200000000000003</v>
      </c>
      <c r="E1218" s="4">
        <v>13.84</v>
      </c>
      <c r="F1218" s="5">
        <v>0.06</v>
      </c>
      <c r="G1218" s="44"/>
      <c r="H1218" s="5">
        <v>0.113</v>
      </c>
      <c r="I1218" s="44"/>
      <c r="J1218" s="5">
        <v>0</v>
      </c>
      <c r="K1218" s="44"/>
      <c r="L1218" s="5">
        <v>5.2999999999999999E-2</v>
      </c>
      <c r="M1218" s="44"/>
      <c r="N1218" s="5">
        <v>0</v>
      </c>
      <c r="O1218" s="44"/>
      <c r="P1218" s="5">
        <v>0</v>
      </c>
      <c r="Q1218" s="44"/>
      <c r="R1218" s="5">
        <v>0</v>
      </c>
      <c r="S1218" s="44"/>
      <c r="U1218" s="39">
        <f>$AB$4-V1218</f>
        <v>0.44286499999999851</v>
      </c>
      <c r="V1218" s="39">
        <f>V1216-K1215</f>
        <v>4.3571350000000013</v>
      </c>
      <c r="W1218" s="40">
        <f>U1218/($AB$4/100)</f>
        <v>9.2263541666666349</v>
      </c>
      <c r="X1218" s="40">
        <f>V1218/($AB$4/100)</f>
        <v>90.773645833333362</v>
      </c>
    </row>
    <row r="1219" spans="1:24" x14ac:dyDescent="0.3">
      <c r="A1219" s="2">
        <v>44299</v>
      </c>
      <c r="B1219" s="3">
        <v>0.66666666666666663</v>
      </c>
      <c r="C1219" s="6">
        <v>7.3999999999999986</v>
      </c>
      <c r="D1219" s="6">
        <v>14.299999999999997</v>
      </c>
      <c r="E1219" s="4">
        <v>13.84</v>
      </c>
      <c r="F1219" s="5">
        <v>5.1999999999999998E-2</v>
      </c>
      <c r="G1219" s="44">
        <f t="shared" si="127"/>
        <v>5.3000000000000005E-2</v>
      </c>
      <c r="H1219" s="5">
        <v>0.104</v>
      </c>
      <c r="I1219" s="44">
        <f t="shared" si="128"/>
        <v>0.10250000000000001</v>
      </c>
      <c r="J1219" s="5">
        <v>0</v>
      </c>
      <c r="K1219" s="44">
        <f t="shared" si="129"/>
        <v>0</v>
      </c>
      <c r="L1219" s="5">
        <v>5.0999999999999997E-2</v>
      </c>
      <c r="M1219" s="44">
        <f t="shared" si="130"/>
        <v>4.8500000000000001E-2</v>
      </c>
      <c r="N1219" s="5">
        <v>0</v>
      </c>
      <c r="O1219" s="44">
        <f t="shared" si="131"/>
        <v>0</v>
      </c>
      <c r="P1219" s="5">
        <v>0</v>
      </c>
      <c r="Q1219" s="44">
        <f t="shared" si="132"/>
        <v>0</v>
      </c>
      <c r="R1219" s="5">
        <v>0</v>
      </c>
      <c r="S1219" s="44">
        <f t="shared" si="133"/>
        <v>0</v>
      </c>
      <c r="U1219" s="39"/>
      <c r="V1219" s="39"/>
      <c r="W1219" s="40"/>
      <c r="X1219" s="40"/>
    </row>
    <row r="1220" spans="1:24" x14ac:dyDescent="0.3">
      <c r="A1220" s="2">
        <v>44299</v>
      </c>
      <c r="B1220" s="3">
        <v>0.67708333333333337</v>
      </c>
      <c r="C1220" s="6">
        <v>7.5</v>
      </c>
      <c r="D1220" s="6">
        <v>14.099999999999994</v>
      </c>
      <c r="E1220" s="4">
        <v>13.84</v>
      </c>
      <c r="F1220" s="5">
        <v>5.8000000000000003E-2</v>
      </c>
      <c r="G1220" s="44"/>
      <c r="H1220" s="5">
        <v>0.108</v>
      </c>
      <c r="I1220" s="44"/>
      <c r="J1220" s="5">
        <v>0</v>
      </c>
      <c r="K1220" s="44"/>
      <c r="L1220" s="5">
        <v>0.05</v>
      </c>
      <c r="M1220" s="44"/>
      <c r="N1220" s="5">
        <v>0</v>
      </c>
      <c r="O1220" s="44"/>
      <c r="P1220" s="5">
        <v>0</v>
      </c>
      <c r="Q1220" s="44"/>
      <c r="R1220" s="5">
        <v>0</v>
      </c>
      <c r="S1220" s="44"/>
      <c r="U1220" s="39">
        <f>$AB$4-V1220</f>
        <v>0.40115499999999837</v>
      </c>
      <c r="V1220" s="39">
        <f>V1218+($AB$3*M1219)</f>
        <v>4.3988450000000014</v>
      </c>
      <c r="W1220" s="40">
        <f>U1220/($AB$4/100)</f>
        <v>8.3573958333332996</v>
      </c>
      <c r="X1220" s="40">
        <f>V1220/($AB$4/100)</f>
        <v>91.6426041666667</v>
      </c>
    </row>
    <row r="1221" spans="1:24" x14ac:dyDescent="0.3">
      <c r="A1221" s="2">
        <v>44299</v>
      </c>
      <c r="B1221" s="3">
        <v>0.6875</v>
      </c>
      <c r="C1221" s="6">
        <v>8</v>
      </c>
      <c r="D1221" s="6">
        <v>14</v>
      </c>
      <c r="E1221" s="4">
        <v>13.83</v>
      </c>
      <c r="F1221" s="5">
        <v>5.6000000000000001E-2</v>
      </c>
      <c r="G1221" s="44"/>
      <c r="H1221" s="5">
        <v>0.106</v>
      </c>
      <c r="I1221" s="44"/>
      <c r="J1221" s="5">
        <v>0</v>
      </c>
      <c r="K1221" s="44"/>
      <c r="L1221" s="5">
        <v>4.8000000000000001E-2</v>
      </c>
      <c r="M1221" s="44"/>
      <c r="N1221" s="5">
        <v>0</v>
      </c>
      <c r="O1221" s="44"/>
      <c r="P1221" s="5">
        <v>0</v>
      </c>
      <c r="Q1221" s="44"/>
      <c r="R1221" s="5">
        <v>0</v>
      </c>
      <c r="S1221" s="44"/>
      <c r="U1221" s="39"/>
      <c r="V1221" s="39"/>
      <c r="W1221" s="40"/>
      <c r="X1221" s="40"/>
    </row>
    <row r="1222" spans="1:24" x14ac:dyDescent="0.3">
      <c r="A1222" s="2">
        <v>44299</v>
      </c>
      <c r="B1222" s="3">
        <v>0.69791666666666663</v>
      </c>
      <c r="C1222" s="6">
        <v>7.2000000000000028</v>
      </c>
      <c r="D1222" s="6">
        <v>13.799999999999997</v>
      </c>
      <c r="E1222" s="4">
        <v>13.82</v>
      </c>
      <c r="F1222" s="5">
        <v>4.5999999999999999E-2</v>
      </c>
      <c r="G1222" s="44"/>
      <c r="H1222" s="5">
        <v>9.1999999999999998E-2</v>
      </c>
      <c r="I1222" s="44"/>
      <c r="J1222" s="5">
        <v>0</v>
      </c>
      <c r="K1222" s="44"/>
      <c r="L1222" s="5">
        <v>4.4999999999999998E-2</v>
      </c>
      <c r="M1222" s="44"/>
      <c r="N1222" s="5">
        <v>0</v>
      </c>
      <c r="O1222" s="44"/>
      <c r="P1222" s="5">
        <v>0</v>
      </c>
      <c r="Q1222" s="44"/>
      <c r="R1222" s="5">
        <v>0</v>
      </c>
      <c r="S1222" s="44"/>
      <c r="U1222" s="39">
        <f>$AB$4-V1222</f>
        <v>0.40115499999999837</v>
      </c>
      <c r="V1222" s="39">
        <f>V1220-K1219</f>
        <v>4.3988450000000014</v>
      </c>
      <c r="W1222" s="40">
        <f>U1222/($AB$4/100)</f>
        <v>8.3573958333332996</v>
      </c>
      <c r="X1222" s="40">
        <f>V1222/($AB$4/100)</f>
        <v>91.6426041666667</v>
      </c>
    </row>
    <row r="1223" spans="1:24" x14ac:dyDescent="0.3">
      <c r="A1223" s="2">
        <v>44299</v>
      </c>
      <c r="B1223" s="3">
        <v>0.70833333333333337</v>
      </c>
      <c r="C1223" s="6">
        <v>7.1000000000000014</v>
      </c>
      <c r="D1223" s="6">
        <v>12.700000000000003</v>
      </c>
      <c r="E1223" s="4">
        <v>13.86</v>
      </c>
      <c r="F1223" s="5">
        <v>4.9000000000000002E-2</v>
      </c>
      <c r="G1223" s="44">
        <f t="shared" ref="G1223:G1283" si="134">AVERAGE(F1223:F1226)</f>
        <v>4.5250000000000005E-2</v>
      </c>
      <c r="H1223" s="5">
        <v>9.6000000000000002E-2</v>
      </c>
      <c r="I1223" s="44">
        <f t="shared" ref="I1223:I1283" si="135">AVERAGE(H1223:H1226)</f>
        <v>7.6249999999999998E-2</v>
      </c>
      <c r="J1223" s="5">
        <v>0</v>
      </c>
      <c r="K1223" s="44">
        <f t="shared" ref="K1223:K1283" si="136">AVERAGE(J1223:J1226)</f>
        <v>2.5000000000000001E-4</v>
      </c>
      <c r="L1223" s="5">
        <v>4.5999999999999999E-2</v>
      </c>
      <c r="M1223" s="44">
        <f t="shared" ref="M1223:M1283" si="137">AVERAGE(L1223:L1226)</f>
        <v>2.9499999999999998E-2</v>
      </c>
      <c r="N1223" s="5">
        <v>0</v>
      </c>
      <c r="O1223" s="44">
        <f t="shared" ref="O1223:O1283" si="138">AVERAGE(N1223:N1226)</f>
        <v>0</v>
      </c>
      <c r="P1223" s="5">
        <v>0</v>
      </c>
      <c r="Q1223" s="44">
        <f t="shared" ref="Q1223:Q1283" si="139">AVERAGE(P1223:P1226)</f>
        <v>0</v>
      </c>
      <c r="R1223" s="5">
        <v>0</v>
      </c>
      <c r="S1223" s="44">
        <f t="shared" ref="S1223:S1283" si="140">AVERAGE(R1223:R1226)</f>
        <v>0</v>
      </c>
      <c r="U1223" s="39"/>
      <c r="V1223" s="39"/>
      <c r="W1223" s="40"/>
      <c r="X1223" s="40"/>
    </row>
    <row r="1224" spans="1:24" x14ac:dyDescent="0.3">
      <c r="A1224" s="2">
        <v>44299</v>
      </c>
      <c r="B1224" s="3">
        <v>0.71875</v>
      </c>
      <c r="C1224" s="6">
        <v>7.1000000000000014</v>
      </c>
      <c r="D1224" s="6">
        <v>12.299999999999997</v>
      </c>
      <c r="E1224" s="4">
        <v>13.83</v>
      </c>
      <c r="F1224" s="5">
        <v>4.5999999999999999E-2</v>
      </c>
      <c r="G1224" s="44"/>
      <c r="H1224" s="5">
        <v>0.09</v>
      </c>
      <c r="I1224" s="44"/>
      <c r="J1224" s="5">
        <v>0</v>
      </c>
      <c r="K1224" s="44"/>
      <c r="L1224" s="5">
        <v>4.2000000000000003E-2</v>
      </c>
      <c r="M1224" s="44"/>
      <c r="N1224" s="5">
        <v>0</v>
      </c>
      <c r="O1224" s="44"/>
      <c r="P1224" s="5">
        <v>0</v>
      </c>
      <c r="Q1224" s="44"/>
      <c r="R1224" s="5">
        <v>0</v>
      </c>
      <c r="S1224" s="44"/>
      <c r="U1224" s="39">
        <f>$AB$4-V1224</f>
        <v>0.3757849999999987</v>
      </c>
      <c r="V1224" s="39">
        <f>V1222+($AB$3*M1223)</f>
        <v>4.4242150000000011</v>
      </c>
      <c r="W1224" s="40">
        <f>U1224/($AB$4/100)</f>
        <v>7.8288541666666394</v>
      </c>
      <c r="X1224" s="40">
        <f>V1224/($AB$4/100)</f>
        <v>92.171145833333355</v>
      </c>
    </row>
    <row r="1225" spans="1:24" x14ac:dyDescent="0.3">
      <c r="A1225" s="2">
        <v>44299</v>
      </c>
      <c r="B1225" s="3">
        <v>0.72916666666666663</v>
      </c>
      <c r="C1225" s="6">
        <v>6.8999999999999986</v>
      </c>
      <c r="D1225" s="6">
        <v>11.799999999999997</v>
      </c>
      <c r="E1225" s="4">
        <v>13.5</v>
      </c>
      <c r="F1225" s="5">
        <v>4.3999999999999997E-2</v>
      </c>
      <c r="G1225" s="44"/>
      <c r="H1225" s="5">
        <v>6.3E-2</v>
      </c>
      <c r="I1225" s="44"/>
      <c r="J1225" s="5">
        <v>0</v>
      </c>
      <c r="K1225" s="44"/>
      <c r="L1225" s="5">
        <v>1.7999999999999999E-2</v>
      </c>
      <c r="M1225" s="44"/>
      <c r="N1225" s="5">
        <v>0</v>
      </c>
      <c r="O1225" s="44"/>
      <c r="P1225" s="5">
        <v>0</v>
      </c>
      <c r="Q1225" s="44"/>
      <c r="R1225" s="5">
        <v>0</v>
      </c>
      <c r="S1225" s="44"/>
      <c r="U1225" s="39"/>
      <c r="V1225" s="39"/>
      <c r="W1225" s="9"/>
      <c r="X1225" s="9"/>
    </row>
    <row r="1226" spans="1:24" x14ac:dyDescent="0.3">
      <c r="A1226" s="2">
        <v>44299</v>
      </c>
      <c r="B1226" s="3">
        <v>0.73958333333333337</v>
      </c>
      <c r="C1226" s="6">
        <v>6.7999999999999972</v>
      </c>
      <c r="D1226" s="6">
        <v>11</v>
      </c>
      <c r="E1226" s="4">
        <v>13.33</v>
      </c>
      <c r="F1226" s="5">
        <v>4.2000000000000003E-2</v>
      </c>
      <c r="G1226" s="44"/>
      <c r="H1226" s="5">
        <v>5.6000000000000001E-2</v>
      </c>
      <c r="I1226" s="44"/>
      <c r="J1226" s="5">
        <v>1E-3</v>
      </c>
      <c r="K1226" s="44"/>
      <c r="L1226" s="5">
        <v>1.2E-2</v>
      </c>
      <c r="M1226" s="44"/>
      <c r="N1226" s="5">
        <v>0</v>
      </c>
      <c r="O1226" s="44"/>
      <c r="P1226" s="5">
        <v>0</v>
      </c>
      <c r="Q1226" s="44"/>
      <c r="R1226" s="5">
        <v>0</v>
      </c>
      <c r="S1226" s="44"/>
      <c r="U1226" s="39">
        <f>$AB$4-V1226</f>
        <v>0.37603499999999901</v>
      </c>
      <c r="V1226" s="39">
        <f>V1224-K1223</f>
        <v>4.4239650000000008</v>
      </c>
      <c r="W1226" s="40">
        <f>U1226/($AB$4/100)</f>
        <v>7.8340624999999795</v>
      </c>
      <c r="X1226" s="40">
        <f>V1226/($AB$4/100)</f>
        <v>92.165937500000013</v>
      </c>
    </row>
    <row r="1227" spans="1:24" x14ac:dyDescent="0.3">
      <c r="A1227" s="2">
        <v>44299</v>
      </c>
      <c r="B1227" s="3">
        <v>0.75</v>
      </c>
      <c r="C1227" s="6">
        <v>6.6000000000000014</v>
      </c>
      <c r="D1227" s="6">
        <v>10.400000000000006</v>
      </c>
      <c r="E1227" s="4">
        <v>13.31</v>
      </c>
      <c r="F1227" s="5">
        <v>4.2000000000000003E-2</v>
      </c>
      <c r="G1227" s="44">
        <f t="shared" si="134"/>
        <v>4.1250000000000002E-2</v>
      </c>
      <c r="H1227" s="5">
        <v>5.3999999999999999E-2</v>
      </c>
      <c r="I1227" s="44">
        <f t="shared" si="135"/>
        <v>3.6499999999999998E-2</v>
      </c>
      <c r="J1227" s="5">
        <v>0</v>
      </c>
      <c r="K1227" s="44">
        <f t="shared" si="136"/>
        <v>8.7500000000000008E-3</v>
      </c>
      <c r="L1227" s="5">
        <v>0.01</v>
      </c>
      <c r="M1227" s="44">
        <f t="shared" si="137"/>
        <v>3.0000000000000001E-3</v>
      </c>
      <c r="N1227" s="5">
        <v>0</v>
      </c>
      <c r="O1227" s="44">
        <f t="shared" si="138"/>
        <v>0</v>
      </c>
      <c r="P1227" s="5">
        <v>0</v>
      </c>
      <c r="Q1227" s="44">
        <f t="shared" si="139"/>
        <v>0</v>
      </c>
      <c r="R1227" s="5">
        <v>0</v>
      </c>
      <c r="S1227" s="44">
        <f t="shared" si="140"/>
        <v>0</v>
      </c>
      <c r="U1227" s="39"/>
      <c r="V1227" s="39"/>
      <c r="W1227" s="40"/>
      <c r="X1227" s="40"/>
    </row>
    <row r="1228" spans="1:24" x14ac:dyDescent="0.3">
      <c r="A1228" s="2">
        <v>44299</v>
      </c>
      <c r="B1228" s="3">
        <v>0.76041666666666663</v>
      </c>
      <c r="C1228" s="6">
        <v>6.5</v>
      </c>
      <c r="D1228" s="6">
        <v>10.099999999999994</v>
      </c>
      <c r="E1228" s="4">
        <v>13.23</v>
      </c>
      <c r="F1228" s="5">
        <v>4.2000000000000003E-2</v>
      </c>
      <c r="G1228" s="44"/>
      <c r="H1228" s="5">
        <v>4.3999999999999997E-2</v>
      </c>
      <c r="I1228" s="44"/>
      <c r="J1228" s="5">
        <v>0</v>
      </c>
      <c r="K1228" s="44"/>
      <c r="L1228" s="5">
        <v>2E-3</v>
      </c>
      <c r="M1228" s="44"/>
      <c r="N1228" s="5">
        <v>0</v>
      </c>
      <c r="O1228" s="44"/>
      <c r="P1228" s="5">
        <v>0</v>
      </c>
      <c r="Q1228" s="44"/>
      <c r="R1228" s="5">
        <v>0</v>
      </c>
      <c r="S1228" s="44"/>
      <c r="U1228" s="39">
        <f>$AB$4-V1228</f>
        <v>0.37345499999999898</v>
      </c>
      <c r="V1228" s="39">
        <f>V1226+($AB$3*M1227)</f>
        <v>4.4265450000000008</v>
      </c>
      <c r="W1228" s="40">
        <f>U1228/($AB$4/100)</f>
        <v>7.7803124999999786</v>
      </c>
      <c r="X1228" s="40">
        <f>V1228/($AB$4/100)</f>
        <v>92.21968750000002</v>
      </c>
    </row>
    <row r="1229" spans="1:24" x14ac:dyDescent="0.3">
      <c r="A1229" s="2">
        <v>44299</v>
      </c>
      <c r="B1229" s="3">
        <v>0.77083333333333337</v>
      </c>
      <c r="C1229" s="6">
        <v>6.3999999999999986</v>
      </c>
      <c r="D1229" s="6">
        <v>9.5999999999999943</v>
      </c>
      <c r="E1229" s="4">
        <v>13.1</v>
      </c>
      <c r="F1229" s="5">
        <v>4.1000000000000002E-2</v>
      </c>
      <c r="G1229" s="44"/>
      <c r="H1229" s="5">
        <v>0.03</v>
      </c>
      <c r="I1229" s="44"/>
      <c r="J1229" s="5">
        <v>1.2E-2</v>
      </c>
      <c r="K1229" s="44"/>
      <c r="L1229" s="5">
        <v>0</v>
      </c>
      <c r="M1229" s="44"/>
      <c r="N1229" s="5">
        <v>0</v>
      </c>
      <c r="O1229" s="44"/>
      <c r="P1229" s="5">
        <v>0</v>
      </c>
      <c r="Q1229" s="44"/>
      <c r="R1229" s="5">
        <v>0</v>
      </c>
      <c r="S1229" s="44"/>
      <c r="U1229" s="39"/>
      <c r="V1229" s="39"/>
      <c r="W1229" s="40"/>
      <c r="X1229" s="40"/>
    </row>
    <row r="1230" spans="1:24" x14ac:dyDescent="0.3">
      <c r="A1230" s="2">
        <v>44299</v>
      </c>
      <c r="B1230" s="3">
        <v>0.78125</v>
      </c>
      <c r="C1230" s="6">
        <v>6.3999999999999986</v>
      </c>
      <c r="D1230" s="6">
        <v>9.7999999999999972</v>
      </c>
      <c r="E1230" s="4">
        <v>13.01</v>
      </c>
      <c r="F1230" s="5">
        <v>0.04</v>
      </c>
      <c r="G1230" s="44"/>
      <c r="H1230" s="5">
        <v>1.7999999999999999E-2</v>
      </c>
      <c r="I1230" s="44"/>
      <c r="J1230" s="5">
        <v>2.3E-2</v>
      </c>
      <c r="K1230" s="44"/>
      <c r="L1230" s="5">
        <v>0</v>
      </c>
      <c r="M1230" s="44"/>
      <c r="N1230" s="5">
        <v>0</v>
      </c>
      <c r="O1230" s="44"/>
      <c r="P1230" s="5">
        <v>0</v>
      </c>
      <c r="Q1230" s="44"/>
      <c r="R1230" s="5">
        <v>0</v>
      </c>
      <c r="S1230" s="44"/>
      <c r="U1230" s="39">
        <f>$AB$4-V1230</f>
        <v>0.38220499999999902</v>
      </c>
      <c r="V1230" s="39">
        <f>V1228-K1227</f>
        <v>4.4177950000000008</v>
      </c>
      <c r="W1230" s="40">
        <f>U1230/($AB$4/100)</f>
        <v>7.9626041666666456</v>
      </c>
      <c r="X1230" s="40">
        <f>V1230/($AB$4/100)</f>
        <v>92.037395833333349</v>
      </c>
    </row>
    <row r="1231" spans="1:24" x14ac:dyDescent="0.3">
      <c r="A1231" s="2">
        <v>44299</v>
      </c>
      <c r="B1231" s="3">
        <v>0.79166666666666663</v>
      </c>
      <c r="C1231" s="6">
        <v>6.2000000000000028</v>
      </c>
      <c r="D1231" s="6">
        <v>12.700000000000003</v>
      </c>
      <c r="E1231" s="4">
        <v>12.94</v>
      </c>
      <c r="F1231" s="5">
        <v>3.9E-2</v>
      </c>
      <c r="G1231" s="44">
        <f t="shared" si="134"/>
        <v>3.8249999999999999E-2</v>
      </c>
      <c r="H1231" s="5">
        <v>1.2E-2</v>
      </c>
      <c r="I1231" s="44">
        <f t="shared" si="135"/>
        <v>4.0000000000000001E-3</v>
      </c>
      <c r="J1231" s="5">
        <v>2.9000000000000001E-2</v>
      </c>
      <c r="K1231" s="44">
        <f t="shared" si="136"/>
        <v>3.4500000000000003E-2</v>
      </c>
      <c r="L1231" s="5">
        <v>0</v>
      </c>
      <c r="M1231" s="44">
        <f t="shared" si="137"/>
        <v>0</v>
      </c>
      <c r="N1231" s="5">
        <v>0</v>
      </c>
      <c r="O1231" s="44">
        <f t="shared" si="138"/>
        <v>0</v>
      </c>
      <c r="P1231" s="5">
        <v>0</v>
      </c>
      <c r="Q1231" s="44">
        <f t="shared" si="139"/>
        <v>0</v>
      </c>
      <c r="R1231" s="5">
        <v>0</v>
      </c>
      <c r="S1231" s="44">
        <f t="shared" si="140"/>
        <v>0</v>
      </c>
      <c r="U1231" s="39"/>
      <c r="V1231" s="39"/>
      <c r="W1231" s="40"/>
      <c r="X1231" s="40"/>
    </row>
    <row r="1232" spans="1:24" x14ac:dyDescent="0.3">
      <c r="A1232" s="2">
        <v>44299</v>
      </c>
      <c r="B1232" s="3">
        <v>0.80208333333333337</v>
      </c>
      <c r="C1232" s="6">
        <v>6</v>
      </c>
      <c r="D1232" s="6">
        <v>11.599999999999994</v>
      </c>
      <c r="E1232" s="4">
        <v>12.9</v>
      </c>
      <c r="F1232" s="5">
        <v>3.9E-2</v>
      </c>
      <c r="G1232" s="44"/>
      <c r="H1232" s="5">
        <v>4.0000000000000001E-3</v>
      </c>
      <c r="I1232" s="44"/>
      <c r="J1232" s="5">
        <v>3.4000000000000002E-2</v>
      </c>
      <c r="K1232" s="44"/>
      <c r="L1232" s="5">
        <v>0</v>
      </c>
      <c r="M1232" s="44"/>
      <c r="N1232" s="5">
        <v>0</v>
      </c>
      <c r="O1232" s="44"/>
      <c r="P1232" s="5">
        <v>0</v>
      </c>
      <c r="Q1232" s="44"/>
      <c r="R1232" s="5">
        <v>0</v>
      </c>
      <c r="S1232" s="44"/>
      <c r="U1232" s="39">
        <f>$AB$4-V1232</f>
        <v>0.38220499999999902</v>
      </c>
      <c r="V1232" s="39">
        <f>V1230+($AB$3*M1231)</f>
        <v>4.4177950000000008</v>
      </c>
      <c r="W1232" s="40">
        <f>U1232/($AB$4/100)</f>
        <v>7.9626041666666456</v>
      </c>
      <c r="X1232" s="40">
        <f>V1232/($AB$4/100)</f>
        <v>92.037395833333349</v>
      </c>
    </row>
    <row r="1233" spans="1:24" x14ac:dyDescent="0.3">
      <c r="A1233" s="2">
        <v>44299</v>
      </c>
      <c r="B1233" s="3">
        <v>0.8125</v>
      </c>
      <c r="C1233" s="6">
        <v>5.8999999999999986</v>
      </c>
      <c r="D1233" s="6">
        <v>10.299999999999997</v>
      </c>
      <c r="E1233" s="4">
        <v>12.88</v>
      </c>
      <c r="F1233" s="5">
        <v>3.7999999999999999E-2</v>
      </c>
      <c r="G1233" s="44"/>
      <c r="H1233" s="5">
        <v>0</v>
      </c>
      <c r="I1233" s="44"/>
      <c r="J1233" s="5">
        <v>3.6999999999999998E-2</v>
      </c>
      <c r="K1233" s="44"/>
      <c r="L1233" s="5">
        <v>0</v>
      </c>
      <c r="M1233" s="44"/>
      <c r="N1233" s="5">
        <v>0</v>
      </c>
      <c r="O1233" s="44"/>
      <c r="P1233" s="5">
        <v>0</v>
      </c>
      <c r="Q1233" s="44"/>
      <c r="R1233" s="5">
        <v>0</v>
      </c>
      <c r="S1233" s="44"/>
      <c r="U1233" s="39"/>
      <c r="V1233" s="39"/>
      <c r="W1233" s="9"/>
      <c r="X1233" s="9"/>
    </row>
    <row r="1234" spans="1:24" x14ac:dyDescent="0.3">
      <c r="A1234" s="2">
        <v>44299</v>
      </c>
      <c r="B1234" s="3">
        <v>0.82291666666666663</v>
      </c>
      <c r="C1234" s="6">
        <v>5.7999999999999972</v>
      </c>
      <c r="D1234" s="6">
        <v>10.5</v>
      </c>
      <c r="E1234" s="4">
        <v>12.88</v>
      </c>
      <c r="F1234" s="5">
        <v>3.6999999999999998E-2</v>
      </c>
      <c r="G1234" s="44"/>
      <c r="H1234" s="5">
        <v>0</v>
      </c>
      <c r="I1234" s="44"/>
      <c r="J1234" s="5">
        <v>3.7999999999999999E-2</v>
      </c>
      <c r="K1234" s="44"/>
      <c r="L1234" s="5">
        <v>0</v>
      </c>
      <c r="M1234" s="44"/>
      <c r="N1234" s="5">
        <v>0</v>
      </c>
      <c r="O1234" s="44"/>
      <c r="P1234" s="5">
        <v>0</v>
      </c>
      <c r="Q1234" s="44"/>
      <c r="R1234" s="5">
        <v>0</v>
      </c>
      <c r="S1234" s="44"/>
      <c r="U1234" s="39">
        <f>$AB$4-V1234</f>
        <v>0.41670499999999944</v>
      </c>
      <c r="V1234" s="39">
        <f>V1232-K1231</f>
        <v>4.3832950000000004</v>
      </c>
      <c r="W1234" s="40">
        <f>U1234/($AB$4/100)</f>
        <v>8.6813541666666545</v>
      </c>
      <c r="X1234" s="40">
        <f>V1234/($AB$4/100)</f>
        <v>91.318645833333335</v>
      </c>
    </row>
    <row r="1235" spans="1:24" x14ac:dyDescent="0.3">
      <c r="A1235" s="2">
        <v>44299</v>
      </c>
      <c r="B1235" s="3">
        <v>0.83333333333333337</v>
      </c>
      <c r="C1235" s="6">
        <v>5.7000000000000028</v>
      </c>
      <c r="D1235" s="6">
        <v>12.700000000000003</v>
      </c>
      <c r="E1235" s="4">
        <v>12.84</v>
      </c>
      <c r="F1235" s="5">
        <v>3.6999999999999998E-2</v>
      </c>
      <c r="G1235" s="44">
        <f t="shared" si="134"/>
        <v>3.6749999999999998E-2</v>
      </c>
      <c r="H1235" s="5">
        <v>0</v>
      </c>
      <c r="I1235" s="44">
        <f t="shared" si="135"/>
        <v>0</v>
      </c>
      <c r="J1235" s="5">
        <v>3.7999999999999999E-2</v>
      </c>
      <c r="K1235" s="44">
        <f t="shared" si="136"/>
        <v>3.7499999999999999E-2</v>
      </c>
      <c r="L1235" s="5">
        <v>0</v>
      </c>
      <c r="M1235" s="44">
        <f t="shared" si="137"/>
        <v>0</v>
      </c>
      <c r="N1235" s="5">
        <v>0</v>
      </c>
      <c r="O1235" s="44">
        <f t="shared" si="138"/>
        <v>0</v>
      </c>
      <c r="P1235" s="5">
        <v>0</v>
      </c>
      <c r="Q1235" s="44">
        <f t="shared" si="139"/>
        <v>0</v>
      </c>
      <c r="R1235" s="5">
        <v>0</v>
      </c>
      <c r="S1235" s="44">
        <f t="shared" si="140"/>
        <v>0</v>
      </c>
      <c r="U1235" s="39"/>
      <c r="V1235" s="39"/>
      <c r="W1235" s="40"/>
      <c r="X1235" s="40"/>
    </row>
    <row r="1236" spans="1:24" x14ac:dyDescent="0.3">
      <c r="A1236" s="2">
        <v>44299</v>
      </c>
      <c r="B1236" s="3">
        <v>0.84375</v>
      </c>
      <c r="C1236" s="6">
        <v>5.6000000000000014</v>
      </c>
      <c r="D1236" s="6">
        <v>10.900000000000006</v>
      </c>
      <c r="E1236" s="4">
        <v>12.85</v>
      </c>
      <c r="F1236" s="5">
        <v>3.6999999999999998E-2</v>
      </c>
      <c r="G1236" s="44"/>
      <c r="H1236" s="5">
        <v>0</v>
      </c>
      <c r="I1236" s="44"/>
      <c r="J1236" s="5">
        <v>3.6999999999999998E-2</v>
      </c>
      <c r="K1236" s="44"/>
      <c r="L1236" s="5">
        <v>0</v>
      </c>
      <c r="M1236" s="44"/>
      <c r="N1236" s="5">
        <v>0</v>
      </c>
      <c r="O1236" s="44"/>
      <c r="P1236" s="5">
        <v>0</v>
      </c>
      <c r="Q1236" s="44"/>
      <c r="R1236" s="5">
        <v>0</v>
      </c>
      <c r="S1236" s="44"/>
      <c r="U1236" s="39">
        <f>$AB$4-V1236</f>
        <v>0.41670499999999944</v>
      </c>
      <c r="V1236" s="39">
        <f>V1234+($AB$3*M1235)</f>
        <v>4.3832950000000004</v>
      </c>
      <c r="W1236" s="40">
        <f>U1236/($AB$4/100)</f>
        <v>8.6813541666666545</v>
      </c>
      <c r="X1236" s="40">
        <f>V1236/($AB$4/100)</f>
        <v>91.318645833333335</v>
      </c>
    </row>
    <row r="1237" spans="1:24" x14ac:dyDescent="0.3">
      <c r="A1237" s="2">
        <v>44299</v>
      </c>
      <c r="B1237" s="3">
        <v>0.85416666666666663</v>
      </c>
      <c r="C1237" s="6">
        <v>5.3999999999999986</v>
      </c>
      <c r="D1237" s="6">
        <v>9.7999999999999972</v>
      </c>
      <c r="E1237" s="4">
        <v>12.85</v>
      </c>
      <c r="F1237" s="5">
        <v>3.6999999999999998E-2</v>
      </c>
      <c r="G1237" s="44"/>
      <c r="H1237" s="5">
        <v>0</v>
      </c>
      <c r="I1237" s="44"/>
      <c r="J1237" s="5">
        <v>3.7999999999999999E-2</v>
      </c>
      <c r="K1237" s="44"/>
      <c r="L1237" s="5">
        <v>0</v>
      </c>
      <c r="M1237" s="44"/>
      <c r="N1237" s="5">
        <v>0</v>
      </c>
      <c r="O1237" s="44"/>
      <c r="P1237" s="5">
        <v>0</v>
      </c>
      <c r="Q1237" s="44"/>
      <c r="R1237" s="5">
        <v>0</v>
      </c>
      <c r="S1237" s="44"/>
      <c r="U1237" s="39"/>
      <c r="V1237" s="39"/>
      <c r="W1237" s="40"/>
      <c r="X1237" s="40"/>
    </row>
    <row r="1238" spans="1:24" x14ac:dyDescent="0.3">
      <c r="A1238" s="2">
        <v>44299</v>
      </c>
      <c r="B1238" s="3">
        <v>0.86458333333333337</v>
      </c>
      <c r="C1238" s="6">
        <v>5.2999999999999972</v>
      </c>
      <c r="D1238" s="6">
        <v>12.599999999999994</v>
      </c>
      <c r="E1238" s="4">
        <v>12.83</v>
      </c>
      <c r="F1238" s="5">
        <v>3.5999999999999997E-2</v>
      </c>
      <c r="G1238" s="44"/>
      <c r="H1238" s="5">
        <v>0</v>
      </c>
      <c r="I1238" s="44"/>
      <c r="J1238" s="5">
        <v>3.6999999999999998E-2</v>
      </c>
      <c r="K1238" s="44"/>
      <c r="L1238" s="5">
        <v>0</v>
      </c>
      <c r="M1238" s="44"/>
      <c r="N1238" s="5">
        <v>0</v>
      </c>
      <c r="O1238" s="44"/>
      <c r="P1238" s="5">
        <v>0</v>
      </c>
      <c r="Q1238" s="44"/>
      <c r="R1238" s="5">
        <v>0</v>
      </c>
      <c r="S1238" s="44"/>
      <c r="U1238" s="39">
        <f>$AB$4-V1238</f>
        <v>0.45420499999999908</v>
      </c>
      <c r="V1238" s="39">
        <f>V1236-K1235</f>
        <v>4.3457950000000007</v>
      </c>
      <c r="W1238" s="40">
        <f>U1238/($AB$4/100)</f>
        <v>9.4626041666666474</v>
      </c>
      <c r="X1238" s="40">
        <f>V1238/($AB$4/100)</f>
        <v>90.537395833333349</v>
      </c>
    </row>
    <row r="1239" spans="1:24" x14ac:dyDescent="0.3">
      <c r="A1239" s="2">
        <v>44299</v>
      </c>
      <c r="B1239" s="3">
        <v>0.875</v>
      </c>
      <c r="C1239" s="6">
        <v>5.1000000000000014</v>
      </c>
      <c r="D1239" s="6">
        <v>11.299999999999997</v>
      </c>
      <c r="E1239" s="4">
        <v>12.82</v>
      </c>
      <c r="F1239" s="5">
        <v>3.6999999999999998E-2</v>
      </c>
      <c r="G1239" s="44">
        <f t="shared" si="134"/>
        <v>3.6749999999999998E-2</v>
      </c>
      <c r="H1239" s="5">
        <v>0</v>
      </c>
      <c r="I1239" s="44">
        <f t="shared" si="135"/>
        <v>0</v>
      </c>
      <c r="J1239" s="5">
        <v>3.7999999999999999E-2</v>
      </c>
      <c r="K1239" s="44">
        <f t="shared" si="136"/>
        <v>3.7499999999999999E-2</v>
      </c>
      <c r="L1239" s="5">
        <v>0</v>
      </c>
      <c r="M1239" s="44">
        <f t="shared" si="137"/>
        <v>0</v>
      </c>
      <c r="N1239" s="5">
        <v>0</v>
      </c>
      <c r="O1239" s="44">
        <f t="shared" si="138"/>
        <v>0</v>
      </c>
      <c r="P1239" s="5">
        <v>0</v>
      </c>
      <c r="Q1239" s="44">
        <f t="shared" si="139"/>
        <v>0</v>
      </c>
      <c r="R1239" s="5">
        <v>0</v>
      </c>
      <c r="S1239" s="44">
        <f t="shared" si="140"/>
        <v>0</v>
      </c>
      <c r="U1239" s="39"/>
      <c r="V1239" s="39"/>
      <c r="W1239" s="40"/>
      <c r="X1239" s="40"/>
    </row>
    <row r="1240" spans="1:24" x14ac:dyDescent="0.3">
      <c r="A1240" s="2">
        <v>44299</v>
      </c>
      <c r="B1240" s="3">
        <v>0.88541666666666663</v>
      </c>
      <c r="C1240" s="6">
        <v>5</v>
      </c>
      <c r="D1240" s="6">
        <v>9.7999999999999972</v>
      </c>
      <c r="E1240" s="4">
        <v>12.83</v>
      </c>
      <c r="F1240" s="5">
        <v>3.5999999999999997E-2</v>
      </c>
      <c r="G1240" s="44"/>
      <c r="H1240" s="5">
        <v>0</v>
      </c>
      <c r="I1240" s="44"/>
      <c r="J1240" s="5">
        <v>3.6999999999999998E-2</v>
      </c>
      <c r="K1240" s="44"/>
      <c r="L1240" s="5">
        <v>0</v>
      </c>
      <c r="M1240" s="44"/>
      <c r="N1240" s="5">
        <v>0</v>
      </c>
      <c r="O1240" s="44"/>
      <c r="P1240" s="5">
        <v>0</v>
      </c>
      <c r="Q1240" s="44"/>
      <c r="R1240" s="5">
        <v>0</v>
      </c>
      <c r="S1240" s="44"/>
      <c r="U1240" s="39">
        <f>$AB$4-V1240</f>
        <v>0.45420499999999908</v>
      </c>
      <c r="V1240" s="39">
        <f>V1238+($AB$3*M1239)</f>
        <v>4.3457950000000007</v>
      </c>
      <c r="W1240" s="40">
        <f>U1240/($AB$4/100)</f>
        <v>9.4626041666666474</v>
      </c>
      <c r="X1240" s="40">
        <f>V1240/($AB$4/100)</f>
        <v>90.537395833333349</v>
      </c>
    </row>
    <row r="1241" spans="1:24" x14ac:dyDescent="0.3">
      <c r="A1241" s="2">
        <v>44299</v>
      </c>
      <c r="B1241" s="3">
        <v>0.89583333333333337</v>
      </c>
      <c r="C1241" s="6">
        <v>5.2000000000000028</v>
      </c>
      <c r="D1241" s="6">
        <v>12.400000000000006</v>
      </c>
      <c r="E1241" s="4">
        <v>12.83</v>
      </c>
      <c r="F1241" s="5">
        <v>3.6999999999999998E-2</v>
      </c>
      <c r="G1241" s="44"/>
      <c r="H1241" s="5">
        <v>0</v>
      </c>
      <c r="I1241" s="44"/>
      <c r="J1241" s="5">
        <v>3.7999999999999999E-2</v>
      </c>
      <c r="K1241" s="44"/>
      <c r="L1241" s="5">
        <v>0</v>
      </c>
      <c r="M1241" s="44"/>
      <c r="N1241" s="5">
        <v>0</v>
      </c>
      <c r="O1241" s="44"/>
      <c r="P1241" s="5">
        <v>0</v>
      </c>
      <c r="Q1241" s="44"/>
      <c r="R1241" s="5">
        <v>0</v>
      </c>
      <c r="S1241" s="44"/>
      <c r="U1241" s="39"/>
      <c r="V1241" s="39"/>
      <c r="W1241" s="9"/>
      <c r="X1241" s="9"/>
    </row>
    <row r="1242" spans="1:24" x14ac:dyDescent="0.3">
      <c r="A1242" s="2">
        <v>44299</v>
      </c>
      <c r="B1242" s="3">
        <v>0.90625</v>
      </c>
      <c r="C1242" s="6">
        <v>5.1000000000000014</v>
      </c>
      <c r="D1242" s="6">
        <v>11.599999999999994</v>
      </c>
      <c r="E1242" s="4">
        <v>12.8</v>
      </c>
      <c r="F1242" s="5">
        <v>3.6999999999999998E-2</v>
      </c>
      <c r="G1242" s="44"/>
      <c r="H1242" s="5">
        <v>0</v>
      </c>
      <c r="I1242" s="44"/>
      <c r="J1242" s="5">
        <v>3.6999999999999998E-2</v>
      </c>
      <c r="K1242" s="44"/>
      <c r="L1242" s="5">
        <v>0</v>
      </c>
      <c r="M1242" s="44"/>
      <c r="N1242" s="5">
        <v>0</v>
      </c>
      <c r="O1242" s="44"/>
      <c r="P1242" s="5">
        <v>0</v>
      </c>
      <c r="Q1242" s="44"/>
      <c r="R1242" s="5">
        <v>0</v>
      </c>
      <c r="S1242" s="44"/>
      <c r="U1242" s="39">
        <f>$AB$4-V1242</f>
        <v>0.49170499999999873</v>
      </c>
      <c r="V1242" s="39">
        <f>V1240-K1239</f>
        <v>4.3082950000000011</v>
      </c>
      <c r="W1242" s="40">
        <f>U1242/($AB$4/100)</f>
        <v>10.24385416666664</v>
      </c>
      <c r="X1242" s="40">
        <f>V1242/($AB$4/100)</f>
        <v>89.756145833333349</v>
      </c>
    </row>
    <row r="1243" spans="1:24" x14ac:dyDescent="0.3">
      <c r="A1243" s="2">
        <v>44299</v>
      </c>
      <c r="B1243" s="3">
        <v>0.91666666666666663</v>
      </c>
      <c r="C1243" s="6">
        <v>4.7999999999999972</v>
      </c>
      <c r="D1243" s="6">
        <v>10.099999999999994</v>
      </c>
      <c r="E1243" s="4">
        <v>12.81</v>
      </c>
      <c r="F1243" s="5">
        <v>3.5999999999999997E-2</v>
      </c>
      <c r="G1243" s="44">
        <f t="shared" si="134"/>
        <v>3.6499999999999998E-2</v>
      </c>
      <c r="H1243" s="5">
        <v>0</v>
      </c>
      <c r="I1243" s="44">
        <f t="shared" si="135"/>
        <v>0</v>
      </c>
      <c r="J1243" s="5">
        <v>3.7999999999999999E-2</v>
      </c>
      <c r="K1243" s="44">
        <f t="shared" si="136"/>
        <v>3.7499999999999999E-2</v>
      </c>
      <c r="L1243" s="5">
        <v>0</v>
      </c>
      <c r="M1243" s="44">
        <f t="shared" si="137"/>
        <v>0</v>
      </c>
      <c r="N1243" s="5">
        <v>0</v>
      </c>
      <c r="O1243" s="44">
        <f t="shared" si="138"/>
        <v>0</v>
      </c>
      <c r="P1243" s="5">
        <v>0</v>
      </c>
      <c r="Q1243" s="44">
        <f t="shared" si="139"/>
        <v>0</v>
      </c>
      <c r="R1243" s="5">
        <v>0</v>
      </c>
      <c r="S1243" s="44">
        <f t="shared" si="140"/>
        <v>0</v>
      </c>
      <c r="U1243" s="39"/>
      <c r="V1243" s="39"/>
      <c r="W1243" s="40"/>
      <c r="X1243" s="40"/>
    </row>
    <row r="1244" spans="1:24" x14ac:dyDescent="0.3">
      <c r="A1244" s="2">
        <v>44299</v>
      </c>
      <c r="B1244" s="3">
        <v>0.92708333333333337</v>
      </c>
      <c r="C1244" s="6">
        <v>4.6000000000000014</v>
      </c>
      <c r="D1244" s="6">
        <v>11.900000000000006</v>
      </c>
      <c r="E1244" s="4">
        <v>12.79</v>
      </c>
      <c r="F1244" s="5">
        <v>3.6999999999999998E-2</v>
      </c>
      <c r="G1244" s="44"/>
      <c r="H1244" s="5">
        <v>0</v>
      </c>
      <c r="I1244" s="44"/>
      <c r="J1244" s="5">
        <v>3.6999999999999998E-2</v>
      </c>
      <c r="K1244" s="44"/>
      <c r="L1244" s="5">
        <v>0</v>
      </c>
      <c r="M1244" s="44"/>
      <c r="N1244" s="5">
        <v>0</v>
      </c>
      <c r="O1244" s="44"/>
      <c r="P1244" s="5">
        <v>0</v>
      </c>
      <c r="Q1244" s="44"/>
      <c r="R1244" s="5">
        <v>0</v>
      </c>
      <c r="S1244" s="44"/>
      <c r="U1244" s="39">
        <f>$AB$4-V1244</f>
        <v>0.49170499999999873</v>
      </c>
      <c r="V1244" s="39">
        <f>V1242+($AB$3*M1243)</f>
        <v>4.3082950000000011</v>
      </c>
      <c r="W1244" s="40">
        <f>U1244/($AB$4/100)</f>
        <v>10.24385416666664</v>
      </c>
      <c r="X1244" s="40">
        <f>V1244/($AB$4/100)</f>
        <v>89.756145833333349</v>
      </c>
    </row>
    <row r="1245" spans="1:24" x14ac:dyDescent="0.3">
      <c r="A1245" s="2">
        <v>44299</v>
      </c>
      <c r="B1245" s="3">
        <v>0.9375</v>
      </c>
      <c r="C1245" s="6">
        <v>4.5</v>
      </c>
      <c r="D1245" s="6">
        <v>12.099999999999994</v>
      </c>
      <c r="E1245" s="4">
        <v>12.78</v>
      </c>
      <c r="F1245" s="5">
        <v>3.5999999999999997E-2</v>
      </c>
      <c r="G1245" s="44"/>
      <c r="H1245" s="5">
        <v>0</v>
      </c>
      <c r="I1245" s="44"/>
      <c r="J1245" s="5">
        <v>3.7999999999999999E-2</v>
      </c>
      <c r="K1245" s="44"/>
      <c r="L1245" s="5">
        <v>0</v>
      </c>
      <c r="M1245" s="44"/>
      <c r="N1245" s="5">
        <v>0</v>
      </c>
      <c r="O1245" s="44"/>
      <c r="P1245" s="5">
        <v>0</v>
      </c>
      <c r="Q1245" s="44"/>
      <c r="R1245" s="5">
        <v>0</v>
      </c>
      <c r="S1245" s="44"/>
      <c r="U1245" s="39"/>
      <c r="V1245" s="39"/>
      <c r="W1245" s="40"/>
      <c r="X1245" s="40"/>
    </row>
    <row r="1246" spans="1:24" x14ac:dyDescent="0.3">
      <c r="A1246" s="2">
        <v>44299</v>
      </c>
      <c r="B1246" s="3">
        <v>0.94791666666666663</v>
      </c>
      <c r="C1246" s="6">
        <v>4.6000000000000014</v>
      </c>
      <c r="D1246" s="6">
        <v>10.5</v>
      </c>
      <c r="E1246" s="4">
        <v>12.79</v>
      </c>
      <c r="F1246" s="5">
        <v>3.6999999999999998E-2</v>
      </c>
      <c r="G1246" s="44"/>
      <c r="H1246" s="5">
        <v>0</v>
      </c>
      <c r="I1246" s="44"/>
      <c r="J1246" s="5">
        <v>3.6999999999999998E-2</v>
      </c>
      <c r="K1246" s="44"/>
      <c r="L1246" s="5">
        <v>0</v>
      </c>
      <c r="M1246" s="44"/>
      <c r="N1246" s="5">
        <v>0</v>
      </c>
      <c r="O1246" s="44"/>
      <c r="P1246" s="5">
        <v>0</v>
      </c>
      <c r="Q1246" s="44"/>
      <c r="R1246" s="5">
        <v>0</v>
      </c>
      <c r="S1246" s="44"/>
      <c r="U1246" s="39">
        <f>$AB$4-V1246</f>
        <v>0.52920499999999837</v>
      </c>
      <c r="V1246" s="39">
        <f>V1244-K1243</f>
        <v>4.2707950000000015</v>
      </c>
      <c r="W1246" s="40">
        <f>U1246/($AB$4/100)</f>
        <v>11.025104166666633</v>
      </c>
      <c r="X1246" s="40">
        <f>V1246/($AB$4/100)</f>
        <v>88.974895833333363</v>
      </c>
    </row>
    <row r="1247" spans="1:24" x14ac:dyDescent="0.3">
      <c r="A1247" s="2">
        <v>44299</v>
      </c>
      <c r="B1247" s="3">
        <v>0.95833333333333337</v>
      </c>
      <c r="C1247" s="6">
        <v>4.5</v>
      </c>
      <c r="D1247" s="6">
        <v>10.900000000000006</v>
      </c>
      <c r="E1247" s="4">
        <v>12.79</v>
      </c>
      <c r="F1247" s="5">
        <v>3.6999999999999998E-2</v>
      </c>
      <c r="G1247" s="44">
        <f t="shared" si="134"/>
        <v>3.6749999999999998E-2</v>
      </c>
      <c r="H1247" s="5">
        <v>0</v>
      </c>
      <c r="I1247" s="44">
        <f t="shared" si="135"/>
        <v>0</v>
      </c>
      <c r="J1247" s="5">
        <v>3.7999999999999999E-2</v>
      </c>
      <c r="K1247" s="44">
        <f t="shared" si="136"/>
        <v>3.7749999999999999E-2</v>
      </c>
      <c r="L1247" s="5">
        <v>0</v>
      </c>
      <c r="M1247" s="44">
        <f t="shared" si="137"/>
        <v>0</v>
      </c>
      <c r="N1247" s="5">
        <v>0</v>
      </c>
      <c r="O1247" s="44">
        <f t="shared" si="138"/>
        <v>0</v>
      </c>
      <c r="P1247" s="5">
        <v>0</v>
      </c>
      <c r="Q1247" s="44">
        <f t="shared" si="139"/>
        <v>0</v>
      </c>
      <c r="R1247" s="5">
        <v>0</v>
      </c>
      <c r="S1247" s="44">
        <f t="shared" si="140"/>
        <v>0</v>
      </c>
      <c r="U1247" s="39"/>
      <c r="V1247" s="39"/>
      <c r="W1247" s="40"/>
      <c r="X1247" s="40"/>
    </row>
    <row r="1248" spans="1:24" x14ac:dyDescent="0.3">
      <c r="A1248" s="2">
        <v>44299</v>
      </c>
      <c r="B1248" s="3">
        <v>0.96875</v>
      </c>
      <c r="C1248" s="6">
        <v>4.2000000000000028</v>
      </c>
      <c r="D1248" s="6">
        <v>12.599999999999994</v>
      </c>
      <c r="E1248" s="4">
        <v>12.76</v>
      </c>
      <c r="F1248" s="5">
        <v>3.5999999999999997E-2</v>
      </c>
      <c r="G1248" s="44"/>
      <c r="H1248" s="5">
        <v>0</v>
      </c>
      <c r="I1248" s="44"/>
      <c r="J1248" s="5">
        <v>3.7999999999999999E-2</v>
      </c>
      <c r="K1248" s="44"/>
      <c r="L1248" s="5">
        <v>0</v>
      </c>
      <c r="M1248" s="44"/>
      <c r="N1248" s="5">
        <v>0</v>
      </c>
      <c r="O1248" s="44"/>
      <c r="P1248" s="5">
        <v>0</v>
      </c>
      <c r="Q1248" s="44"/>
      <c r="R1248" s="5">
        <v>0</v>
      </c>
      <c r="S1248" s="44"/>
      <c r="U1248" s="39">
        <f>$AB$4-V1248</f>
        <v>0.52920499999999837</v>
      </c>
      <c r="V1248" s="39">
        <f>V1246+($AB$3*M1247)</f>
        <v>4.2707950000000015</v>
      </c>
      <c r="W1248" s="40">
        <f>U1248/($AB$4/100)</f>
        <v>11.025104166666633</v>
      </c>
      <c r="X1248" s="40">
        <f>V1248/($AB$4/100)</f>
        <v>88.974895833333363</v>
      </c>
    </row>
    <row r="1249" spans="1:24" x14ac:dyDescent="0.3">
      <c r="A1249" s="2">
        <v>44299</v>
      </c>
      <c r="B1249" s="3">
        <v>0.97916666666666663</v>
      </c>
      <c r="C1249" s="6">
        <v>4</v>
      </c>
      <c r="D1249" s="6">
        <v>10.799999999999997</v>
      </c>
      <c r="E1249" s="4">
        <v>12.77</v>
      </c>
      <c r="F1249" s="5">
        <v>3.6999999999999998E-2</v>
      </c>
      <c r="G1249" s="44"/>
      <c r="H1249" s="5">
        <v>0</v>
      </c>
      <c r="I1249" s="44"/>
      <c r="J1249" s="5">
        <v>3.6999999999999998E-2</v>
      </c>
      <c r="K1249" s="44"/>
      <c r="L1249" s="5">
        <v>0</v>
      </c>
      <c r="M1249" s="44"/>
      <c r="N1249" s="5">
        <v>0</v>
      </c>
      <c r="O1249" s="44"/>
      <c r="P1249" s="5">
        <v>0</v>
      </c>
      <c r="Q1249" s="44"/>
      <c r="R1249" s="5">
        <v>0</v>
      </c>
      <c r="S1249" s="44"/>
      <c r="U1249" s="39"/>
      <c r="V1249" s="39"/>
      <c r="W1249" s="9"/>
      <c r="X1249" s="9"/>
    </row>
    <row r="1250" spans="1:24" x14ac:dyDescent="0.3">
      <c r="A1250" s="2">
        <v>44299</v>
      </c>
      <c r="B1250" s="3">
        <v>0.98958333333333337</v>
      </c>
      <c r="C1250" s="6">
        <v>4</v>
      </c>
      <c r="D1250" s="6">
        <v>10.400000000000006</v>
      </c>
      <c r="E1250" s="4">
        <v>12.78</v>
      </c>
      <c r="F1250" s="5">
        <v>3.6999999999999998E-2</v>
      </c>
      <c r="G1250" s="44"/>
      <c r="H1250" s="5">
        <v>0</v>
      </c>
      <c r="I1250" s="44"/>
      <c r="J1250" s="5">
        <v>3.7999999999999999E-2</v>
      </c>
      <c r="K1250" s="44"/>
      <c r="L1250" s="5">
        <v>0</v>
      </c>
      <c r="M1250" s="44"/>
      <c r="N1250" s="5">
        <v>0</v>
      </c>
      <c r="O1250" s="44"/>
      <c r="P1250" s="5">
        <v>0</v>
      </c>
      <c r="Q1250" s="44"/>
      <c r="R1250" s="5">
        <v>0</v>
      </c>
      <c r="S1250" s="44"/>
      <c r="U1250" s="39">
        <f>$AB$4-V1250</f>
        <v>0.56695499999999832</v>
      </c>
      <c r="V1250" s="39">
        <f>V1248-K1247</f>
        <v>4.2330450000000015</v>
      </c>
      <c r="W1250" s="40">
        <f>U1250/($AB$4/100)</f>
        <v>11.811562499999965</v>
      </c>
      <c r="X1250" s="40">
        <f>V1250/($AB$4/100)</f>
        <v>88.188437500000035</v>
      </c>
    </row>
    <row r="1251" spans="1:24" x14ac:dyDescent="0.3">
      <c r="A1251" s="2">
        <v>44300</v>
      </c>
      <c r="B1251" s="3">
        <v>0</v>
      </c>
      <c r="C1251" s="6">
        <v>4</v>
      </c>
      <c r="D1251" s="6">
        <v>12.799999999999997</v>
      </c>
      <c r="E1251" s="4">
        <v>12.74</v>
      </c>
      <c r="F1251" s="5">
        <v>3.6999999999999998E-2</v>
      </c>
      <c r="G1251" s="44">
        <f t="shared" si="134"/>
        <v>3.6749999999999998E-2</v>
      </c>
      <c r="H1251" s="5">
        <v>0</v>
      </c>
      <c r="I1251" s="44">
        <f t="shared" si="135"/>
        <v>0</v>
      </c>
      <c r="J1251" s="5">
        <v>3.6999999999999998E-2</v>
      </c>
      <c r="K1251" s="44">
        <f t="shared" si="136"/>
        <v>3.7499999999999999E-2</v>
      </c>
      <c r="L1251" s="5">
        <v>0</v>
      </c>
      <c r="M1251" s="44">
        <f t="shared" si="137"/>
        <v>0</v>
      </c>
      <c r="N1251" s="5">
        <v>0</v>
      </c>
      <c r="O1251" s="44">
        <f t="shared" si="138"/>
        <v>0</v>
      </c>
      <c r="P1251" s="5">
        <v>0</v>
      </c>
      <c r="Q1251" s="44">
        <f t="shared" si="139"/>
        <v>0</v>
      </c>
      <c r="R1251" s="5">
        <v>0</v>
      </c>
      <c r="S1251" s="44">
        <f t="shared" si="140"/>
        <v>0</v>
      </c>
      <c r="U1251" s="39"/>
      <c r="V1251" s="39"/>
      <c r="W1251" s="40"/>
      <c r="X1251" s="40"/>
    </row>
    <row r="1252" spans="1:24" x14ac:dyDescent="0.3">
      <c r="A1252" s="2">
        <v>44300</v>
      </c>
      <c r="B1252" s="3">
        <v>1.0416666666666666E-2</v>
      </c>
      <c r="C1252" s="6">
        <v>4.1000000000000014</v>
      </c>
      <c r="D1252" s="6">
        <v>11.200000000000003</v>
      </c>
      <c r="E1252" s="4">
        <v>12.75</v>
      </c>
      <c r="F1252" s="5">
        <v>3.5999999999999997E-2</v>
      </c>
      <c r="G1252" s="44"/>
      <c r="H1252" s="5">
        <v>0</v>
      </c>
      <c r="I1252" s="44"/>
      <c r="J1252" s="5">
        <v>3.7999999999999999E-2</v>
      </c>
      <c r="K1252" s="44"/>
      <c r="L1252" s="5">
        <v>0</v>
      </c>
      <c r="M1252" s="44"/>
      <c r="N1252" s="5">
        <v>0</v>
      </c>
      <c r="O1252" s="44"/>
      <c r="P1252" s="5">
        <v>0</v>
      </c>
      <c r="Q1252" s="44"/>
      <c r="R1252" s="5">
        <v>0</v>
      </c>
      <c r="S1252" s="44"/>
      <c r="U1252" s="39">
        <f>$AB$4-V1252</f>
        <v>0.56695499999999832</v>
      </c>
      <c r="V1252" s="39">
        <f>V1250+($AB$3*M1251)</f>
        <v>4.2330450000000015</v>
      </c>
      <c r="W1252" s="40">
        <f>U1252/($AB$4/100)</f>
        <v>11.811562499999965</v>
      </c>
      <c r="X1252" s="40">
        <f>V1252/($AB$4/100)</f>
        <v>88.188437500000035</v>
      </c>
    </row>
    <row r="1253" spans="1:24" x14ac:dyDescent="0.3">
      <c r="A1253" s="2">
        <v>44300</v>
      </c>
      <c r="B1253" s="3">
        <v>2.0833333333333332E-2</v>
      </c>
      <c r="C1253" s="6">
        <v>3.8999999999999986</v>
      </c>
      <c r="D1253" s="6">
        <v>9.9000000000000057</v>
      </c>
      <c r="E1253" s="4">
        <v>12.76</v>
      </c>
      <c r="F1253" s="5">
        <v>3.6999999999999998E-2</v>
      </c>
      <c r="G1253" s="44"/>
      <c r="H1253" s="5">
        <v>0</v>
      </c>
      <c r="I1253" s="44"/>
      <c r="J1253" s="5">
        <v>3.6999999999999998E-2</v>
      </c>
      <c r="K1253" s="44"/>
      <c r="L1253" s="5">
        <v>0</v>
      </c>
      <c r="M1253" s="44"/>
      <c r="N1253" s="5">
        <v>0</v>
      </c>
      <c r="O1253" s="44"/>
      <c r="P1253" s="5">
        <v>0</v>
      </c>
      <c r="Q1253" s="44"/>
      <c r="R1253" s="5">
        <v>0</v>
      </c>
      <c r="S1253" s="44"/>
      <c r="U1253" s="39"/>
      <c r="V1253" s="39"/>
      <c r="W1253" s="40"/>
      <c r="X1253" s="40"/>
    </row>
    <row r="1254" spans="1:24" x14ac:dyDescent="0.3">
      <c r="A1254" s="2">
        <v>44300</v>
      </c>
      <c r="B1254" s="3">
        <v>3.125E-2</v>
      </c>
      <c r="C1254" s="6">
        <v>3.7999999999999972</v>
      </c>
      <c r="D1254" s="6">
        <v>12.599999999999994</v>
      </c>
      <c r="E1254" s="4">
        <v>12.73</v>
      </c>
      <c r="F1254" s="5">
        <v>3.6999999999999998E-2</v>
      </c>
      <c r="G1254" s="44"/>
      <c r="H1254" s="5">
        <v>0</v>
      </c>
      <c r="I1254" s="44"/>
      <c r="J1254" s="5">
        <v>3.7999999999999999E-2</v>
      </c>
      <c r="K1254" s="44"/>
      <c r="L1254" s="5">
        <v>0</v>
      </c>
      <c r="M1254" s="44"/>
      <c r="N1254" s="5">
        <v>0</v>
      </c>
      <c r="O1254" s="44"/>
      <c r="P1254" s="5">
        <v>0</v>
      </c>
      <c r="Q1254" s="44"/>
      <c r="R1254" s="5">
        <v>0</v>
      </c>
      <c r="S1254" s="44"/>
      <c r="U1254" s="39">
        <f>$AB$4-V1254</f>
        <v>0.60445499999999797</v>
      </c>
      <c r="V1254" s="39">
        <f>V1252-K1251</f>
        <v>4.1955450000000019</v>
      </c>
      <c r="W1254" s="40">
        <f>U1254/($AB$4/100)</f>
        <v>12.592812499999958</v>
      </c>
      <c r="X1254" s="40">
        <f>V1254/($AB$4/100)</f>
        <v>87.407187500000035</v>
      </c>
    </row>
    <row r="1255" spans="1:24" x14ac:dyDescent="0.3">
      <c r="A1255" s="2">
        <v>44300</v>
      </c>
      <c r="B1255" s="3">
        <v>4.1666666666666664E-2</v>
      </c>
      <c r="C1255" s="6">
        <v>3.7000000000000028</v>
      </c>
      <c r="D1255" s="6">
        <v>10.799999999999997</v>
      </c>
      <c r="E1255" s="4">
        <v>12.73</v>
      </c>
      <c r="F1255" s="5">
        <v>3.5999999999999997E-2</v>
      </c>
      <c r="G1255" s="44">
        <f t="shared" si="134"/>
        <v>3.6749999999999998E-2</v>
      </c>
      <c r="H1255" s="5">
        <v>0</v>
      </c>
      <c r="I1255" s="44">
        <f t="shared" si="135"/>
        <v>0</v>
      </c>
      <c r="J1255" s="5">
        <v>3.6999999999999998E-2</v>
      </c>
      <c r="K1255" s="44">
        <f t="shared" si="136"/>
        <v>3.7499999999999999E-2</v>
      </c>
      <c r="L1255" s="5">
        <v>0</v>
      </c>
      <c r="M1255" s="44">
        <f t="shared" si="137"/>
        <v>0</v>
      </c>
      <c r="N1255" s="5">
        <v>0</v>
      </c>
      <c r="O1255" s="44">
        <f t="shared" si="138"/>
        <v>0</v>
      </c>
      <c r="P1255" s="5">
        <v>0</v>
      </c>
      <c r="Q1255" s="44">
        <f t="shared" si="139"/>
        <v>0</v>
      </c>
      <c r="R1255" s="5">
        <v>0</v>
      </c>
      <c r="S1255" s="44">
        <f t="shared" si="140"/>
        <v>0</v>
      </c>
      <c r="U1255" s="39"/>
      <c r="V1255" s="39"/>
      <c r="W1255" s="40"/>
      <c r="X1255" s="40"/>
    </row>
    <row r="1256" spans="1:24" x14ac:dyDescent="0.3">
      <c r="A1256" s="2">
        <v>44300</v>
      </c>
      <c r="B1256" s="3">
        <v>5.2083333333333336E-2</v>
      </c>
      <c r="C1256" s="6">
        <v>3.6000000000000014</v>
      </c>
      <c r="D1256" s="6">
        <v>10.299999999999997</v>
      </c>
      <c r="E1256" s="4">
        <v>12.75</v>
      </c>
      <c r="F1256" s="5">
        <v>3.6999999999999998E-2</v>
      </c>
      <c r="G1256" s="44"/>
      <c r="H1256" s="5">
        <v>0</v>
      </c>
      <c r="I1256" s="44"/>
      <c r="J1256" s="5">
        <v>3.7999999999999999E-2</v>
      </c>
      <c r="K1256" s="44"/>
      <c r="L1256" s="5">
        <v>0</v>
      </c>
      <c r="M1256" s="44"/>
      <c r="N1256" s="5">
        <v>0</v>
      </c>
      <c r="O1256" s="44"/>
      <c r="P1256" s="5">
        <v>0</v>
      </c>
      <c r="Q1256" s="44"/>
      <c r="R1256" s="5">
        <v>0</v>
      </c>
      <c r="S1256" s="44"/>
      <c r="U1256" s="39">
        <f>$AB$4-V1256</f>
        <v>0.60445499999999797</v>
      </c>
      <c r="V1256" s="39">
        <f>V1254+($AB$3*M1255)</f>
        <v>4.1955450000000019</v>
      </c>
      <c r="W1256" s="40">
        <f>U1256/($AB$4/100)</f>
        <v>12.592812499999958</v>
      </c>
      <c r="X1256" s="40">
        <f>V1256/($AB$4/100)</f>
        <v>87.407187500000035</v>
      </c>
    </row>
    <row r="1257" spans="1:24" x14ac:dyDescent="0.3">
      <c r="A1257" s="2">
        <v>44300</v>
      </c>
      <c r="B1257" s="3">
        <v>6.25E-2</v>
      </c>
      <c r="C1257" s="6">
        <v>3.6000000000000014</v>
      </c>
      <c r="D1257" s="6">
        <v>12.599999999999994</v>
      </c>
      <c r="E1257" s="4">
        <v>12.72</v>
      </c>
      <c r="F1257" s="5">
        <v>3.6999999999999998E-2</v>
      </c>
      <c r="G1257" s="44"/>
      <c r="H1257" s="5">
        <v>0</v>
      </c>
      <c r="I1257" s="44"/>
      <c r="J1257" s="5">
        <v>3.7999999999999999E-2</v>
      </c>
      <c r="K1257" s="44"/>
      <c r="L1257" s="5">
        <v>0</v>
      </c>
      <c r="M1257" s="44"/>
      <c r="N1257" s="5">
        <v>0</v>
      </c>
      <c r="O1257" s="44"/>
      <c r="P1257" s="5">
        <v>0</v>
      </c>
      <c r="Q1257" s="44"/>
      <c r="R1257" s="5">
        <v>0</v>
      </c>
      <c r="S1257" s="44"/>
      <c r="U1257" s="39"/>
      <c r="V1257" s="39"/>
      <c r="W1257" s="9"/>
      <c r="X1257" s="9"/>
    </row>
    <row r="1258" spans="1:24" x14ac:dyDescent="0.3">
      <c r="A1258" s="2">
        <v>44300</v>
      </c>
      <c r="B1258" s="3">
        <v>7.2916666666666671E-2</v>
      </c>
      <c r="C1258" s="6">
        <v>3.7000000000000028</v>
      </c>
      <c r="D1258" s="6">
        <v>10.799999999999997</v>
      </c>
      <c r="E1258" s="4">
        <v>12.73</v>
      </c>
      <c r="F1258" s="5">
        <v>3.6999999999999998E-2</v>
      </c>
      <c r="G1258" s="44"/>
      <c r="H1258" s="5">
        <v>0</v>
      </c>
      <c r="I1258" s="44"/>
      <c r="J1258" s="5">
        <v>3.6999999999999998E-2</v>
      </c>
      <c r="K1258" s="44"/>
      <c r="L1258" s="5">
        <v>0</v>
      </c>
      <c r="M1258" s="44"/>
      <c r="N1258" s="5">
        <v>0</v>
      </c>
      <c r="O1258" s="44"/>
      <c r="P1258" s="5">
        <v>0</v>
      </c>
      <c r="Q1258" s="44"/>
      <c r="R1258" s="5">
        <v>0</v>
      </c>
      <c r="S1258" s="44"/>
      <c r="U1258" s="39">
        <f>$AB$4-V1258</f>
        <v>0.64195499999999761</v>
      </c>
      <c r="V1258" s="39">
        <f>V1256-K1255</f>
        <v>4.1580450000000022</v>
      </c>
      <c r="W1258" s="40">
        <f>U1258/($AB$4/100)</f>
        <v>13.374062499999949</v>
      </c>
      <c r="X1258" s="40">
        <f>V1258/($AB$4/100)</f>
        <v>86.625937500000049</v>
      </c>
    </row>
    <row r="1259" spans="1:24" x14ac:dyDescent="0.3">
      <c r="A1259" s="2">
        <v>44300</v>
      </c>
      <c r="B1259" s="3">
        <v>8.3333333333333329E-2</v>
      </c>
      <c r="C1259" s="6">
        <v>3.5</v>
      </c>
      <c r="D1259" s="6">
        <v>10.400000000000006</v>
      </c>
      <c r="E1259" s="4">
        <v>12.73</v>
      </c>
      <c r="F1259" s="5">
        <v>3.5999999999999997E-2</v>
      </c>
      <c r="G1259" s="44">
        <f t="shared" si="134"/>
        <v>3.6749999999999998E-2</v>
      </c>
      <c r="H1259" s="5">
        <v>0</v>
      </c>
      <c r="I1259" s="44">
        <f t="shared" si="135"/>
        <v>0</v>
      </c>
      <c r="J1259" s="5">
        <v>3.7999999999999999E-2</v>
      </c>
      <c r="K1259" s="44">
        <f t="shared" si="136"/>
        <v>3.7749999999999999E-2</v>
      </c>
      <c r="L1259" s="5">
        <v>0</v>
      </c>
      <c r="M1259" s="44">
        <f t="shared" si="137"/>
        <v>0</v>
      </c>
      <c r="N1259" s="5">
        <v>0</v>
      </c>
      <c r="O1259" s="44">
        <f t="shared" si="138"/>
        <v>0</v>
      </c>
      <c r="P1259" s="5">
        <v>0</v>
      </c>
      <c r="Q1259" s="44">
        <f t="shared" si="139"/>
        <v>0</v>
      </c>
      <c r="R1259" s="5">
        <v>0</v>
      </c>
      <c r="S1259" s="44">
        <f t="shared" si="140"/>
        <v>0</v>
      </c>
      <c r="U1259" s="39"/>
      <c r="V1259" s="39"/>
      <c r="W1259" s="40"/>
      <c r="X1259" s="40"/>
    </row>
    <row r="1260" spans="1:24" x14ac:dyDescent="0.3">
      <c r="A1260" s="2">
        <v>44300</v>
      </c>
      <c r="B1260" s="3">
        <v>9.375E-2</v>
      </c>
      <c r="C1260" s="6">
        <v>3.5</v>
      </c>
      <c r="D1260" s="6">
        <v>12.400000000000006</v>
      </c>
      <c r="E1260" s="4">
        <v>12.7</v>
      </c>
      <c r="F1260" s="5">
        <v>3.6999999999999998E-2</v>
      </c>
      <c r="G1260" s="44"/>
      <c r="H1260" s="5">
        <v>0</v>
      </c>
      <c r="I1260" s="44"/>
      <c r="J1260" s="5">
        <v>3.6999999999999998E-2</v>
      </c>
      <c r="K1260" s="44"/>
      <c r="L1260" s="5">
        <v>0</v>
      </c>
      <c r="M1260" s="44"/>
      <c r="N1260" s="5">
        <v>0</v>
      </c>
      <c r="O1260" s="44"/>
      <c r="P1260" s="5">
        <v>0</v>
      </c>
      <c r="Q1260" s="44"/>
      <c r="R1260" s="5">
        <v>0</v>
      </c>
      <c r="S1260" s="44"/>
      <c r="U1260" s="39">
        <f>$AB$4-V1260</f>
        <v>0.64195499999999761</v>
      </c>
      <c r="V1260" s="39">
        <f>V1258+($AB$3*M1259)</f>
        <v>4.1580450000000022</v>
      </c>
      <c r="W1260" s="40">
        <f>U1260/($AB$4/100)</f>
        <v>13.374062499999949</v>
      </c>
      <c r="X1260" s="40">
        <f>V1260/($AB$4/100)</f>
        <v>86.625937500000049</v>
      </c>
    </row>
    <row r="1261" spans="1:24" x14ac:dyDescent="0.3">
      <c r="A1261" s="2">
        <v>44300</v>
      </c>
      <c r="B1261" s="3">
        <v>0.10416666666666667</v>
      </c>
      <c r="C1261" s="6">
        <v>3.5</v>
      </c>
      <c r="D1261" s="6">
        <v>10.5</v>
      </c>
      <c r="E1261" s="4">
        <v>12.72</v>
      </c>
      <c r="F1261" s="5">
        <v>3.6999999999999998E-2</v>
      </c>
      <c r="G1261" s="44"/>
      <c r="H1261" s="5">
        <v>0</v>
      </c>
      <c r="I1261" s="44"/>
      <c r="J1261" s="5">
        <v>3.7999999999999999E-2</v>
      </c>
      <c r="K1261" s="44"/>
      <c r="L1261" s="5">
        <v>0</v>
      </c>
      <c r="M1261" s="44"/>
      <c r="N1261" s="5">
        <v>0</v>
      </c>
      <c r="O1261" s="44"/>
      <c r="P1261" s="5">
        <v>0</v>
      </c>
      <c r="Q1261" s="44"/>
      <c r="R1261" s="5">
        <v>0</v>
      </c>
      <c r="S1261" s="44"/>
      <c r="U1261" s="39"/>
      <c r="V1261" s="39"/>
      <c r="W1261" s="40"/>
      <c r="X1261" s="40"/>
    </row>
    <row r="1262" spans="1:24" x14ac:dyDescent="0.3">
      <c r="A1262" s="2">
        <v>44300</v>
      </c>
      <c r="B1262" s="3">
        <v>0.11458333333333333</v>
      </c>
      <c r="C1262" s="6">
        <v>3.2999999999999972</v>
      </c>
      <c r="D1262" s="6">
        <v>11</v>
      </c>
      <c r="E1262" s="4">
        <v>12.71</v>
      </c>
      <c r="F1262" s="5">
        <v>3.6999999999999998E-2</v>
      </c>
      <c r="G1262" s="44"/>
      <c r="H1262" s="5">
        <v>0</v>
      </c>
      <c r="I1262" s="44"/>
      <c r="J1262" s="5">
        <v>3.7999999999999999E-2</v>
      </c>
      <c r="K1262" s="44"/>
      <c r="L1262" s="5">
        <v>0</v>
      </c>
      <c r="M1262" s="44"/>
      <c r="N1262" s="5">
        <v>0</v>
      </c>
      <c r="O1262" s="44"/>
      <c r="P1262" s="5">
        <v>0</v>
      </c>
      <c r="Q1262" s="44"/>
      <c r="R1262" s="5">
        <v>0</v>
      </c>
      <c r="S1262" s="44"/>
      <c r="U1262" s="39">
        <f>$AB$4-V1262</f>
        <v>0.67970499999999756</v>
      </c>
      <c r="V1262" s="39">
        <f>V1260-K1259</f>
        <v>4.1202950000000023</v>
      </c>
      <c r="W1262" s="40">
        <f>U1262/($AB$4/100)</f>
        <v>14.160520833333281</v>
      </c>
      <c r="X1262" s="40">
        <f>V1262/($AB$4/100)</f>
        <v>85.839479166666706</v>
      </c>
    </row>
    <row r="1263" spans="1:24" x14ac:dyDescent="0.3">
      <c r="A1263" s="2">
        <v>44300</v>
      </c>
      <c r="B1263" s="3">
        <v>0.125</v>
      </c>
      <c r="C1263" s="6">
        <v>3.2000000000000028</v>
      </c>
      <c r="D1263" s="6">
        <v>12.099999999999994</v>
      </c>
      <c r="E1263" s="4">
        <v>12.69</v>
      </c>
      <c r="F1263" s="5">
        <v>3.5999999999999997E-2</v>
      </c>
      <c r="G1263" s="44">
        <f t="shared" si="134"/>
        <v>3.6749999999999998E-2</v>
      </c>
      <c r="H1263" s="5">
        <v>0</v>
      </c>
      <c r="I1263" s="44">
        <f t="shared" si="135"/>
        <v>0</v>
      </c>
      <c r="J1263" s="5">
        <v>3.6999999999999998E-2</v>
      </c>
      <c r="K1263" s="44">
        <f t="shared" si="136"/>
        <v>3.7499999999999999E-2</v>
      </c>
      <c r="L1263" s="5">
        <v>0</v>
      </c>
      <c r="M1263" s="44">
        <f t="shared" si="137"/>
        <v>0</v>
      </c>
      <c r="N1263" s="5">
        <v>0</v>
      </c>
      <c r="O1263" s="44">
        <f t="shared" si="138"/>
        <v>0</v>
      </c>
      <c r="P1263" s="5">
        <v>0</v>
      </c>
      <c r="Q1263" s="44">
        <f t="shared" si="139"/>
        <v>0</v>
      </c>
      <c r="R1263" s="5">
        <v>0</v>
      </c>
      <c r="S1263" s="44">
        <f t="shared" si="140"/>
        <v>0</v>
      </c>
      <c r="U1263" s="39"/>
      <c r="V1263" s="39"/>
      <c r="W1263" s="40"/>
      <c r="X1263" s="40"/>
    </row>
    <row r="1264" spans="1:24" x14ac:dyDescent="0.3">
      <c r="A1264" s="2">
        <v>44300</v>
      </c>
      <c r="B1264" s="3">
        <v>0.13541666666666666</v>
      </c>
      <c r="C1264" s="6">
        <v>3.2000000000000028</v>
      </c>
      <c r="D1264" s="6">
        <v>10</v>
      </c>
      <c r="E1264" s="4">
        <v>12.71</v>
      </c>
      <c r="F1264" s="5">
        <v>3.6999999999999998E-2</v>
      </c>
      <c r="G1264" s="44"/>
      <c r="H1264" s="5">
        <v>0</v>
      </c>
      <c r="I1264" s="44"/>
      <c r="J1264" s="5">
        <v>3.7999999999999999E-2</v>
      </c>
      <c r="K1264" s="44"/>
      <c r="L1264" s="5">
        <v>0</v>
      </c>
      <c r="M1264" s="44"/>
      <c r="N1264" s="5">
        <v>0</v>
      </c>
      <c r="O1264" s="44"/>
      <c r="P1264" s="5">
        <v>0</v>
      </c>
      <c r="Q1264" s="44"/>
      <c r="R1264" s="5">
        <v>0</v>
      </c>
      <c r="S1264" s="44"/>
      <c r="U1264" s="39">
        <f>$AB$4-V1264</f>
        <v>0.67970499999999756</v>
      </c>
      <c r="V1264" s="39">
        <f>V1262+($AB$3*M1263)</f>
        <v>4.1202950000000023</v>
      </c>
      <c r="W1264" s="40">
        <f>U1264/($AB$4/100)</f>
        <v>14.160520833333281</v>
      </c>
      <c r="X1264" s="40">
        <f>V1264/($AB$4/100)</f>
        <v>85.839479166666706</v>
      </c>
    </row>
    <row r="1265" spans="1:24" x14ac:dyDescent="0.3">
      <c r="A1265" s="2">
        <v>44300</v>
      </c>
      <c r="B1265" s="3">
        <v>0.14583333333333334</v>
      </c>
      <c r="C1265" s="6">
        <v>3.1000000000000014</v>
      </c>
      <c r="D1265" s="6">
        <v>12.099999999999994</v>
      </c>
      <c r="E1265" s="4">
        <v>12.69</v>
      </c>
      <c r="F1265" s="5">
        <v>3.6999999999999998E-2</v>
      </c>
      <c r="G1265" s="44"/>
      <c r="H1265" s="5">
        <v>0</v>
      </c>
      <c r="I1265" s="44"/>
      <c r="J1265" s="5">
        <v>3.6999999999999998E-2</v>
      </c>
      <c r="K1265" s="44"/>
      <c r="L1265" s="5">
        <v>0</v>
      </c>
      <c r="M1265" s="44"/>
      <c r="N1265" s="5">
        <v>0</v>
      </c>
      <c r="O1265" s="44"/>
      <c r="P1265" s="5">
        <v>0</v>
      </c>
      <c r="Q1265" s="44"/>
      <c r="R1265" s="5">
        <v>0</v>
      </c>
      <c r="S1265" s="44"/>
      <c r="U1265" s="39"/>
      <c r="V1265" s="39"/>
      <c r="W1265" s="9"/>
      <c r="X1265" s="9"/>
    </row>
    <row r="1266" spans="1:24" x14ac:dyDescent="0.3">
      <c r="A1266" s="2">
        <v>44300</v>
      </c>
      <c r="B1266" s="3">
        <v>0.15625</v>
      </c>
      <c r="C1266" s="6">
        <v>3.2000000000000028</v>
      </c>
      <c r="D1266" s="6">
        <v>11.5</v>
      </c>
      <c r="E1266" s="4">
        <v>12.68</v>
      </c>
      <c r="F1266" s="5">
        <v>3.6999999999999998E-2</v>
      </c>
      <c r="G1266" s="44"/>
      <c r="H1266" s="5">
        <v>0</v>
      </c>
      <c r="I1266" s="44"/>
      <c r="J1266" s="5">
        <v>3.7999999999999999E-2</v>
      </c>
      <c r="K1266" s="44"/>
      <c r="L1266" s="5">
        <v>0</v>
      </c>
      <c r="M1266" s="44"/>
      <c r="N1266" s="5">
        <v>0</v>
      </c>
      <c r="O1266" s="44"/>
      <c r="P1266" s="5">
        <v>0</v>
      </c>
      <c r="Q1266" s="44"/>
      <c r="R1266" s="5">
        <v>0</v>
      </c>
      <c r="S1266" s="44"/>
      <c r="U1266" s="39">
        <f>$AB$4-V1266</f>
        <v>0.71720499999999721</v>
      </c>
      <c r="V1266" s="39">
        <f>V1264-K1263</f>
        <v>4.0827950000000026</v>
      </c>
      <c r="W1266" s="40">
        <f>U1266/($AB$4/100)</f>
        <v>14.941770833333274</v>
      </c>
      <c r="X1266" s="40">
        <f>V1266/($AB$4/100)</f>
        <v>85.05822916666672</v>
      </c>
    </row>
    <row r="1267" spans="1:24" x14ac:dyDescent="0.3">
      <c r="A1267" s="2">
        <v>44300</v>
      </c>
      <c r="B1267" s="3">
        <v>0.16666666666666666</v>
      </c>
      <c r="C1267" s="6">
        <v>3.2000000000000028</v>
      </c>
      <c r="D1267" s="6">
        <v>9.9000000000000057</v>
      </c>
      <c r="E1267" s="4">
        <v>12.69</v>
      </c>
      <c r="F1267" s="5">
        <v>3.5999999999999997E-2</v>
      </c>
      <c r="G1267" s="44">
        <f t="shared" si="134"/>
        <v>3.6749999999999998E-2</v>
      </c>
      <c r="H1267" s="5">
        <v>0</v>
      </c>
      <c r="I1267" s="44">
        <f t="shared" si="135"/>
        <v>0</v>
      </c>
      <c r="J1267" s="5">
        <v>3.7999999999999999E-2</v>
      </c>
      <c r="K1267" s="44">
        <f t="shared" si="136"/>
        <v>3.7499999999999999E-2</v>
      </c>
      <c r="L1267" s="5">
        <v>0</v>
      </c>
      <c r="M1267" s="44">
        <f t="shared" si="137"/>
        <v>0</v>
      </c>
      <c r="N1267" s="5">
        <v>0</v>
      </c>
      <c r="O1267" s="44">
        <f t="shared" si="138"/>
        <v>0</v>
      </c>
      <c r="P1267" s="5">
        <v>0</v>
      </c>
      <c r="Q1267" s="44">
        <f t="shared" si="139"/>
        <v>0</v>
      </c>
      <c r="R1267" s="5">
        <v>0</v>
      </c>
      <c r="S1267" s="44">
        <f t="shared" si="140"/>
        <v>0</v>
      </c>
      <c r="U1267" s="39"/>
      <c r="V1267" s="39"/>
      <c r="W1267" s="40"/>
      <c r="X1267" s="40"/>
    </row>
    <row r="1268" spans="1:24" x14ac:dyDescent="0.3">
      <c r="A1268" s="2">
        <v>44300</v>
      </c>
      <c r="B1268" s="3">
        <v>0.17708333333333334</v>
      </c>
      <c r="C1268" s="6">
        <v>3.1000000000000014</v>
      </c>
      <c r="D1268" s="6">
        <v>12.599999999999994</v>
      </c>
      <c r="E1268" s="4">
        <v>12.67</v>
      </c>
      <c r="F1268" s="5">
        <v>3.6999999999999998E-2</v>
      </c>
      <c r="G1268" s="44"/>
      <c r="H1268" s="5">
        <v>0</v>
      </c>
      <c r="I1268" s="44"/>
      <c r="J1268" s="5">
        <v>3.6999999999999998E-2</v>
      </c>
      <c r="K1268" s="44"/>
      <c r="L1268" s="5">
        <v>0</v>
      </c>
      <c r="M1268" s="44"/>
      <c r="N1268" s="5">
        <v>0</v>
      </c>
      <c r="O1268" s="44"/>
      <c r="P1268" s="5">
        <v>0</v>
      </c>
      <c r="Q1268" s="44"/>
      <c r="R1268" s="5">
        <v>0</v>
      </c>
      <c r="S1268" s="44"/>
      <c r="U1268" s="39">
        <f>$AB$4-V1268</f>
        <v>0.71720499999999721</v>
      </c>
      <c r="V1268" s="39">
        <f>V1266+($AB$3*M1267)</f>
        <v>4.0827950000000026</v>
      </c>
      <c r="W1268" s="40">
        <f>U1268/($AB$4/100)</f>
        <v>14.941770833333274</v>
      </c>
      <c r="X1268" s="40">
        <f>V1268/($AB$4/100)</f>
        <v>85.05822916666672</v>
      </c>
    </row>
    <row r="1269" spans="1:24" x14ac:dyDescent="0.3">
      <c r="A1269" s="2">
        <v>44300</v>
      </c>
      <c r="B1269" s="3">
        <v>0.1875</v>
      </c>
      <c r="C1269" s="6">
        <v>2.8999999999999986</v>
      </c>
      <c r="D1269" s="6">
        <v>10.900000000000006</v>
      </c>
      <c r="E1269" s="4">
        <v>12.67</v>
      </c>
      <c r="F1269" s="5">
        <v>3.6999999999999998E-2</v>
      </c>
      <c r="G1269" s="44"/>
      <c r="H1269" s="5">
        <v>0</v>
      </c>
      <c r="I1269" s="44"/>
      <c r="J1269" s="5">
        <v>3.7999999999999999E-2</v>
      </c>
      <c r="K1269" s="44"/>
      <c r="L1269" s="5">
        <v>0</v>
      </c>
      <c r="M1269" s="44"/>
      <c r="N1269" s="5">
        <v>0</v>
      </c>
      <c r="O1269" s="44"/>
      <c r="P1269" s="5">
        <v>0</v>
      </c>
      <c r="Q1269" s="44"/>
      <c r="R1269" s="5">
        <v>0</v>
      </c>
      <c r="S1269" s="44"/>
      <c r="U1269" s="39"/>
      <c r="V1269" s="39"/>
      <c r="W1269" s="40"/>
      <c r="X1269" s="40"/>
    </row>
    <row r="1270" spans="1:24" x14ac:dyDescent="0.3">
      <c r="A1270" s="2">
        <v>44300</v>
      </c>
      <c r="B1270" s="3">
        <v>0.19791666666666666</v>
      </c>
      <c r="C1270" s="6">
        <v>2.7999999999999972</v>
      </c>
      <c r="D1270" s="6">
        <v>10.299999999999997</v>
      </c>
      <c r="E1270" s="4">
        <v>12.68</v>
      </c>
      <c r="F1270" s="5">
        <v>3.6999999999999998E-2</v>
      </c>
      <c r="G1270" s="44"/>
      <c r="H1270" s="5">
        <v>0</v>
      </c>
      <c r="I1270" s="44"/>
      <c r="J1270" s="5">
        <v>3.6999999999999998E-2</v>
      </c>
      <c r="K1270" s="44"/>
      <c r="L1270" s="5">
        <v>0</v>
      </c>
      <c r="M1270" s="44"/>
      <c r="N1270" s="5">
        <v>0</v>
      </c>
      <c r="O1270" s="44"/>
      <c r="P1270" s="5">
        <v>0</v>
      </c>
      <c r="Q1270" s="44"/>
      <c r="R1270" s="5">
        <v>0</v>
      </c>
      <c r="S1270" s="44"/>
      <c r="U1270" s="39">
        <f>$AB$4-V1270</f>
        <v>0.75470499999999685</v>
      </c>
      <c r="V1270" s="39">
        <f>V1268-K1267</f>
        <v>4.045295000000003</v>
      </c>
      <c r="W1270" s="40">
        <f>U1270/($AB$4/100)</f>
        <v>15.723020833333267</v>
      </c>
      <c r="X1270" s="40">
        <f>V1270/($AB$4/100)</f>
        <v>84.27697916666672</v>
      </c>
    </row>
    <row r="1271" spans="1:24" x14ac:dyDescent="0.3">
      <c r="A1271" s="2">
        <v>44300</v>
      </c>
      <c r="B1271" s="3">
        <v>0.20833333333333334</v>
      </c>
      <c r="C1271" s="6">
        <v>2.7000000000000028</v>
      </c>
      <c r="D1271" s="6">
        <v>12.599999999999994</v>
      </c>
      <c r="E1271" s="4">
        <v>12.65</v>
      </c>
      <c r="F1271" s="5">
        <v>3.6999999999999998E-2</v>
      </c>
      <c r="G1271" s="44">
        <f t="shared" si="134"/>
        <v>3.6749999999999998E-2</v>
      </c>
      <c r="H1271" s="5">
        <v>0</v>
      </c>
      <c r="I1271" s="44">
        <f t="shared" si="135"/>
        <v>0</v>
      </c>
      <c r="J1271" s="5">
        <v>3.7999999999999999E-2</v>
      </c>
      <c r="K1271" s="44">
        <f t="shared" si="136"/>
        <v>3.7749999999999999E-2</v>
      </c>
      <c r="L1271" s="5">
        <v>0</v>
      </c>
      <c r="M1271" s="44">
        <f t="shared" si="137"/>
        <v>0</v>
      </c>
      <c r="N1271" s="5">
        <v>0</v>
      </c>
      <c r="O1271" s="44">
        <f t="shared" si="138"/>
        <v>0</v>
      </c>
      <c r="P1271" s="5">
        <v>0</v>
      </c>
      <c r="Q1271" s="44">
        <f t="shared" si="139"/>
        <v>0</v>
      </c>
      <c r="R1271" s="5">
        <v>0</v>
      </c>
      <c r="S1271" s="44">
        <f t="shared" si="140"/>
        <v>0</v>
      </c>
      <c r="U1271" s="39"/>
      <c r="V1271" s="39"/>
      <c r="W1271" s="40"/>
      <c r="X1271" s="40"/>
    </row>
    <row r="1272" spans="1:24" x14ac:dyDescent="0.3">
      <c r="A1272" s="2">
        <v>44300</v>
      </c>
      <c r="B1272" s="3">
        <v>0.21875</v>
      </c>
      <c r="C1272" s="6">
        <v>2.6000000000000014</v>
      </c>
      <c r="D1272" s="6">
        <v>10.5</v>
      </c>
      <c r="E1272" s="4">
        <v>12.66</v>
      </c>
      <c r="F1272" s="5">
        <v>3.5999999999999997E-2</v>
      </c>
      <c r="G1272" s="44"/>
      <c r="H1272" s="5">
        <v>0</v>
      </c>
      <c r="I1272" s="44"/>
      <c r="J1272" s="5">
        <v>3.7999999999999999E-2</v>
      </c>
      <c r="K1272" s="44"/>
      <c r="L1272" s="5">
        <v>0</v>
      </c>
      <c r="M1272" s="44"/>
      <c r="N1272" s="5">
        <v>0</v>
      </c>
      <c r="O1272" s="44"/>
      <c r="P1272" s="5">
        <v>0</v>
      </c>
      <c r="Q1272" s="44"/>
      <c r="R1272" s="5">
        <v>0</v>
      </c>
      <c r="S1272" s="44"/>
      <c r="U1272" s="39">
        <f>$AB$4-V1272</f>
        <v>0.75470499999999685</v>
      </c>
      <c r="V1272" s="39">
        <f>V1270+($AB$3*M1271)</f>
        <v>4.045295000000003</v>
      </c>
      <c r="W1272" s="40">
        <f>U1272/($AB$4/100)</f>
        <v>15.723020833333267</v>
      </c>
      <c r="X1272" s="40">
        <f>V1272/($AB$4/100)</f>
        <v>84.27697916666672</v>
      </c>
    </row>
    <row r="1273" spans="1:24" x14ac:dyDescent="0.3">
      <c r="A1273" s="2">
        <v>44300</v>
      </c>
      <c r="B1273" s="3">
        <v>0.22916666666666666</v>
      </c>
      <c r="C1273" s="6">
        <v>2.2999999999999972</v>
      </c>
      <c r="D1273" s="6">
        <v>11</v>
      </c>
      <c r="E1273" s="4">
        <v>12.66</v>
      </c>
      <c r="F1273" s="5">
        <v>3.6999999999999998E-2</v>
      </c>
      <c r="G1273" s="44"/>
      <c r="H1273" s="5">
        <v>0</v>
      </c>
      <c r="I1273" s="44"/>
      <c r="J1273" s="5">
        <v>3.6999999999999998E-2</v>
      </c>
      <c r="K1273" s="44"/>
      <c r="L1273" s="5">
        <v>0</v>
      </c>
      <c r="M1273" s="44"/>
      <c r="N1273" s="5">
        <v>0</v>
      </c>
      <c r="O1273" s="44"/>
      <c r="P1273" s="5">
        <v>0</v>
      </c>
      <c r="Q1273" s="44"/>
      <c r="R1273" s="5">
        <v>0</v>
      </c>
      <c r="S1273" s="44"/>
      <c r="U1273" s="39"/>
      <c r="V1273" s="39"/>
      <c r="W1273" s="9"/>
      <c r="X1273" s="9"/>
    </row>
    <row r="1274" spans="1:24" x14ac:dyDescent="0.3">
      <c r="A1274" s="2">
        <v>44300</v>
      </c>
      <c r="B1274" s="3">
        <v>0.23958333333333334</v>
      </c>
      <c r="C1274" s="6">
        <v>2.1000000000000014</v>
      </c>
      <c r="D1274" s="6">
        <v>12</v>
      </c>
      <c r="E1274" s="4">
        <v>12.64</v>
      </c>
      <c r="F1274" s="5">
        <v>3.6999999999999998E-2</v>
      </c>
      <c r="G1274" s="44"/>
      <c r="H1274" s="5">
        <v>0</v>
      </c>
      <c r="I1274" s="44"/>
      <c r="J1274" s="5">
        <v>3.7999999999999999E-2</v>
      </c>
      <c r="K1274" s="44"/>
      <c r="L1274" s="5">
        <v>0</v>
      </c>
      <c r="M1274" s="44"/>
      <c r="N1274" s="5">
        <v>0</v>
      </c>
      <c r="O1274" s="44"/>
      <c r="P1274" s="5">
        <v>0</v>
      </c>
      <c r="Q1274" s="44"/>
      <c r="R1274" s="5">
        <v>0</v>
      </c>
      <c r="S1274" s="44"/>
      <c r="U1274" s="39">
        <f>$AB$4-V1274</f>
        <v>0.7924549999999968</v>
      </c>
      <c r="V1274" s="39">
        <f>V1272-K1271</f>
        <v>4.007545000000003</v>
      </c>
      <c r="W1274" s="40">
        <f>U1274/($AB$4/100)</f>
        <v>16.509479166666601</v>
      </c>
      <c r="X1274" s="40">
        <f>V1274/($AB$4/100)</f>
        <v>83.490520833333392</v>
      </c>
    </row>
    <row r="1275" spans="1:24" x14ac:dyDescent="0.3">
      <c r="A1275" s="2">
        <v>44300</v>
      </c>
      <c r="B1275" s="3">
        <v>0.25</v>
      </c>
      <c r="C1275" s="6">
        <v>2.1000000000000014</v>
      </c>
      <c r="D1275" s="6">
        <v>10</v>
      </c>
      <c r="E1275" s="4">
        <v>12.65</v>
      </c>
      <c r="F1275" s="5">
        <v>3.7999999999999999E-2</v>
      </c>
      <c r="G1275" s="44">
        <f t="shared" si="134"/>
        <v>3.85E-2</v>
      </c>
      <c r="H1275" s="5">
        <v>0</v>
      </c>
      <c r="I1275" s="44">
        <f t="shared" si="135"/>
        <v>7.7499999999999999E-3</v>
      </c>
      <c r="J1275" s="5">
        <v>3.7999999999999999E-2</v>
      </c>
      <c r="K1275" s="44">
        <f t="shared" si="136"/>
        <v>3.125E-2</v>
      </c>
      <c r="L1275" s="5">
        <v>0</v>
      </c>
      <c r="M1275" s="44">
        <f t="shared" si="137"/>
        <v>0</v>
      </c>
      <c r="N1275" s="5">
        <v>0</v>
      </c>
      <c r="O1275" s="44">
        <f t="shared" si="138"/>
        <v>0</v>
      </c>
      <c r="P1275" s="5">
        <v>0</v>
      </c>
      <c r="Q1275" s="44">
        <f t="shared" si="139"/>
        <v>0</v>
      </c>
      <c r="R1275" s="5">
        <v>0</v>
      </c>
      <c r="S1275" s="44">
        <f t="shared" si="140"/>
        <v>0</v>
      </c>
      <c r="U1275" s="39"/>
      <c r="V1275" s="39"/>
      <c r="W1275" s="40"/>
      <c r="X1275" s="40"/>
    </row>
    <row r="1276" spans="1:24" x14ac:dyDescent="0.3">
      <c r="A1276" s="2">
        <v>44300</v>
      </c>
      <c r="B1276" s="3">
        <v>0.26041666666666669</v>
      </c>
      <c r="C1276" s="6">
        <v>1.8999999999999986</v>
      </c>
      <c r="D1276" s="6">
        <v>12.400000000000006</v>
      </c>
      <c r="E1276" s="4">
        <v>12.65</v>
      </c>
      <c r="F1276" s="5">
        <v>3.7999999999999999E-2</v>
      </c>
      <c r="G1276" s="44"/>
      <c r="H1276" s="5">
        <v>0</v>
      </c>
      <c r="I1276" s="44"/>
      <c r="J1276" s="5">
        <v>3.7999999999999999E-2</v>
      </c>
      <c r="K1276" s="44"/>
      <c r="L1276" s="5">
        <v>0</v>
      </c>
      <c r="M1276" s="44"/>
      <c r="N1276" s="5">
        <v>0</v>
      </c>
      <c r="O1276" s="44"/>
      <c r="P1276" s="5">
        <v>0</v>
      </c>
      <c r="Q1276" s="44"/>
      <c r="R1276" s="5">
        <v>0</v>
      </c>
      <c r="S1276" s="44"/>
      <c r="U1276" s="39">
        <f>$AB$4-V1276</f>
        <v>0.7924549999999968</v>
      </c>
      <c r="V1276" s="39">
        <f>V1274+($AB$3*M1275)</f>
        <v>4.007545000000003</v>
      </c>
      <c r="W1276" s="40">
        <f>U1276/($AB$4/100)</f>
        <v>16.509479166666601</v>
      </c>
      <c r="X1276" s="40">
        <f>V1276/($AB$4/100)</f>
        <v>83.490520833333392</v>
      </c>
    </row>
    <row r="1277" spans="1:24" x14ac:dyDescent="0.3">
      <c r="A1277" s="2">
        <v>44300</v>
      </c>
      <c r="B1277" s="3">
        <v>0.27083333333333331</v>
      </c>
      <c r="C1277" s="6">
        <v>1.8999999999999986</v>
      </c>
      <c r="D1277" s="6">
        <v>11.099999999999994</v>
      </c>
      <c r="E1277" s="4">
        <v>12.66</v>
      </c>
      <c r="F1277" s="5">
        <v>3.7999999999999999E-2</v>
      </c>
      <c r="G1277" s="44"/>
      <c r="H1277" s="5">
        <v>8.9999999999999993E-3</v>
      </c>
      <c r="I1277" s="44"/>
      <c r="J1277" s="5">
        <v>0.03</v>
      </c>
      <c r="K1277" s="44"/>
      <c r="L1277" s="5">
        <v>0</v>
      </c>
      <c r="M1277" s="44"/>
      <c r="N1277" s="5">
        <v>0</v>
      </c>
      <c r="O1277" s="44"/>
      <c r="P1277" s="5">
        <v>0</v>
      </c>
      <c r="Q1277" s="44"/>
      <c r="R1277" s="5">
        <v>0</v>
      </c>
      <c r="S1277" s="44"/>
      <c r="U1277" s="39"/>
      <c r="V1277" s="39"/>
      <c r="W1277" s="40"/>
      <c r="X1277" s="40"/>
    </row>
    <row r="1278" spans="1:24" x14ac:dyDescent="0.3">
      <c r="A1278" s="2">
        <v>44300</v>
      </c>
      <c r="B1278" s="3">
        <v>0.28125</v>
      </c>
      <c r="C1278" s="6">
        <v>2.1000000000000014</v>
      </c>
      <c r="D1278" s="6">
        <v>10.099999999999994</v>
      </c>
      <c r="E1278" s="4">
        <v>12.71</v>
      </c>
      <c r="F1278" s="5">
        <v>0.04</v>
      </c>
      <c r="G1278" s="44"/>
      <c r="H1278" s="5">
        <v>2.1999999999999999E-2</v>
      </c>
      <c r="I1278" s="44"/>
      <c r="J1278" s="5">
        <v>1.9E-2</v>
      </c>
      <c r="K1278" s="44"/>
      <c r="L1278" s="5">
        <v>0</v>
      </c>
      <c r="M1278" s="44"/>
      <c r="N1278" s="5">
        <v>0</v>
      </c>
      <c r="O1278" s="44"/>
      <c r="P1278" s="5">
        <v>0</v>
      </c>
      <c r="Q1278" s="44"/>
      <c r="R1278" s="5">
        <v>0</v>
      </c>
      <c r="S1278" s="44"/>
      <c r="U1278" s="39">
        <f>$AB$4-V1278</f>
        <v>0.8237049999999968</v>
      </c>
      <c r="V1278" s="39">
        <f>V1276-K1275</f>
        <v>3.976295000000003</v>
      </c>
      <c r="W1278" s="40">
        <f>U1278/($AB$4/100)</f>
        <v>17.160520833333266</v>
      </c>
      <c r="X1278" s="40">
        <f>V1278/($AB$4/100)</f>
        <v>82.839479166666734</v>
      </c>
    </row>
    <row r="1279" spans="1:24" x14ac:dyDescent="0.3">
      <c r="A1279" s="2">
        <v>44300</v>
      </c>
      <c r="B1279" s="3">
        <v>0.29166666666666669</v>
      </c>
      <c r="C1279" s="6">
        <v>2.3999999999999986</v>
      </c>
      <c r="D1279" s="6">
        <v>12.5</v>
      </c>
      <c r="E1279" s="4">
        <v>12.74</v>
      </c>
      <c r="F1279" s="5">
        <v>4.2000000000000003E-2</v>
      </c>
      <c r="G1279" s="44">
        <f t="shared" si="134"/>
        <v>4.2749999999999996E-2</v>
      </c>
      <c r="H1279" s="5">
        <v>3.4000000000000002E-2</v>
      </c>
      <c r="I1279" s="44">
        <f t="shared" si="135"/>
        <v>7.1999999999999995E-2</v>
      </c>
      <c r="J1279" s="5">
        <v>8.0000000000000002E-3</v>
      </c>
      <c r="K1279" s="44">
        <f t="shared" si="136"/>
        <v>2E-3</v>
      </c>
      <c r="L1279" s="5">
        <v>0</v>
      </c>
      <c r="M1279" s="44">
        <f t="shared" si="137"/>
        <v>3.075E-2</v>
      </c>
      <c r="N1279" s="5">
        <v>0</v>
      </c>
      <c r="O1279" s="44">
        <f t="shared" si="138"/>
        <v>0</v>
      </c>
      <c r="P1279" s="5">
        <v>0</v>
      </c>
      <c r="Q1279" s="44">
        <f t="shared" si="139"/>
        <v>0</v>
      </c>
      <c r="R1279" s="5">
        <v>0</v>
      </c>
      <c r="S1279" s="44">
        <f t="shared" si="140"/>
        <v>0</v>
      </c>
      <c r="U1279" s="39"/>
      <c r="V1279" s="39"/>
      <c r="W1279" s="40"/>
      <c r="X1279" s="40"/>
    </row>
    <row r="1280" spans="1:24" x14ac:dyDescent="0.3">
      <c r="A1280" s="2">
        <v>44300</v>
      </c>
      <c r="B1280" s="3">
        <v>0.30208333333333331</v>
      </c>
      <c r="C1280" s="6">
        <v>2.7999999999999972</v>
      </c>
      <c r="D1280" s="6">
        <v>11.299999999999997</v>
      </c>
      <c r="E1280" s="4">
        <v>12.9</v>
      </c>
      <c r="F1280" s="5">
        <v>4.1000000000000002E-2</v>
      </c>
      <c r="G1280" s="44"/>
      <c r="H1280" s="5">
        <v>5.8000000000000003E-2</v>
      </c>
      <c r="I1280" s="44"/>
      <c r="J1280" s="5">
        <v>0</v>
      </c>
      <c r="K1280" s="44"/>
      <c r="L1280" s="5">
        <v>1.4999999999999999E-2</v>
      </c>
      <c r="M1280" s="44"/>
      <c r="N1280" s="5">
        <v>0</v>
      </c>
      <c r="O1280" s="44"/>
      <c r="P1280" s="5">
        <v>0</v>
      </c>
      <c r="Q1280" s="44"/>
      <c r="R1280" s="5">
        <v>0</v>
      </c>
      <c r="S1280" s="44"/>
      <c r="U1280" s="39">
        <f>$AB$4-V1280</f>
        <v>0.79725999999999697</v>
      </c>
      <c r="V1280" s="39">
        <f>V1278+($AB$3*M1279)</f>
        <v>4.0027400000000029</v>
      </c>
      <c r="W1280" s="40">
        <f>U1280/($AB$4/100)</f>
        <v>16.609583333333269</v>
      </c>
      <c r="X1280" s="40">
        <f>V1280/($AB$4/100)</f>
        <v>83.390416666666724</v>
      </c>
    </row>
    <row r="1281" spans="1:24" x14ac:dyDescent="0.3">
      <c r="A1281" s="2">
        <v>44300</v>
      </c>
      <c r="B1281" s="3">
        <v>0.3125</v>
      </c>
      <c r="C1281" s="6">
        <v>3.1000000000000014</v>
      </c>
      <c r="D1281" s="6">
        <v>9.7999999999999972</v>
      </c>
      <c r="E1281" s="4">
        <v>13.03</v>
      </c>
      <c r="F1281" s="5">
        <v>4.2999999999999997E-2</v>
      </c>
      <c r="G1281" s="44"/>
      <c r="H1281" s="5">
        <v>7.1999999999999995E-2</v>
      </c>
      <c r="I1281" s="44"/>
      <c r="J1281" s="5">
        <v>0</v>
      </c>
      <c r="K1281" s="44"/>
      <c r="L1281" s="5">
        <v>2.8000000000000001E-2</v>
      </c>
      <c r="M1281" s="44"/>
      <c r="N1281" s="5">
        <v>0</v>
      </c>
      <c r="O1281" s="44"/>
      <c r="P1281" s="5">
        <v>0</v>
      </c>
      <c r="Q1281" s="44"/>
      <c r="R1281" s="5">
        <v>0</v>
      </c>
      <c r="S1281" s="44"/>
      <c r="U1281" s="39"/>
      <c r="V1281" s="39"/>
      <c r="W1281" s="9"/>
      <c r="X1281" s="9"/>
    </row>
    <row r="1282" spans="1:24" x14ac:dyDescent="0.3">
      <c r="A1282" s="2">
        <v>44300</v>
      </c>
      <c r="B1282" s="3">
        <v>0.32291666666666669</v>
      </c>
      <c r="C1282" s="6">
        <v>3.3999999999999986</v>
      </c>
      <c r="D1282" s="6">
        <v>11.400000000000006</v>
      </c>
      <c r="E1282" s="4">
        <v>13.34</v>
      </c>
      <c r="F1282" s="5">
        <v>4.4999999999999998E-2</v>
      </c>
      <c r="G1282" s="44"/>
      <c r="H1282" s="5">
        <v>0.124</v>
      </c>
      <c r="I1282" s="44"/>
      <c r="J1282" s="5">
        <v>0</v>
      </c>
      <c r="K1282" s="44"/>
      <c r="L1282" s="5">
        <v>0.08</v>
      </c>
      <c r="M1282" s="44"/>
      <c r="N1282" s="5">
        <v>0</v>
      </c>
      <c r="O1282" s="44"/>
      <c r="P1282" s="5">
        <v>0</v>
      </c>
      <c r="Q1282" s="44"/>
      <c r="R1282" s="5">
        <v>0</v>
      </c>
      <c r="S1282" s="44"/>
      <c r="U1282" s="39">
        <f>$AB$4-V1282</f>
        <v>0.79925999999999675</v>
      </c>
      <c r="V1282" s="39">
        <f>V1280-K1279</f>
        <v>4.0007400000000031</v>
      </c>
      <c r="W1282" s="40">
        <f>U1282/($AB$4/100)</f>
        <v>16.651249999999933</v>
      </c>
      <c r="X1282" s="40">
        <f>V1282/($AB$4/100)</f>
        <v>83.348750000000067</v>
      </c>
    </row>
    <row r="1283" spans="1:24" x14ac:dyDescent="0.3">
      <c r="A1283" s="2">
        <v>44300</v>
      </c>
      <c r="B1283" s="3">
        <v>0.33333333333333331</v>
      </c>
      <c r="C1283" s="6">
        <v>3.3999999999999986</v>
      </c>
      <c r="D1283" s="6">
        <v>12.700000000000003</v>
      </c>
      <c r="E1283" s="4">
        <v>13.25</v>
      </c>
      <c r="F1283" s="5">
        <v>4.3999999999999997E-2</v>
      </c>
      <c r="G1283" s="44">
        <f t="shared" si="134"/>
        <v>4.5499999999999999E-2</v>
      </c>
      <c r="H1283" s="5">
        <v>9.0999999999999998E-2</v>
      </c>
      <c r="I1283" s="44">
        <f t="shared" si="135"/>
        <v>0.12875</v>
      </c>
      <c r="J1283" s="5">
        <v>0</v>
      </c>
      <c r="K1283" s="44">
        <f t="shared" si="136"/>
        <v>0</v>
      </c>
      <c r="L1283" s="5">
        <v>4.5999999999999999E-2</v>
      </c>
      <c r="M1283" s="44">
        <f t="shared" si="137"/>
        <v>8.199999999999999E-2</v>
      </c>
      <c r="N1283" s="5">
        <v>0</v>
      </c>
      <c r="O1283" s="44">
        <f t="shared" si="138"/>
        <v>0</v>
      </c>
      <c r="P1283" s="5">
        <v>0</v>
      </c>
      <c r="Q1283" s="44">
        <f t="shared" si="139"/>
        <v>0</v>
      </c>
      <c r="R1283" s="5">
        <v>0</v>
      </c>
      <c r="S1283" s="44">
        <f t="shared" si="140"/>
        <v>0</v>
      </c>
      <c r="U1283" s="39"/>
      <c r="V1283" s="39"/>
      <c r="W1283" s="40"/>
      <c r="X1283" s="40"/>
    </row>
    <row r="1284" spans="1:24" x14ac:dyDescent="0.3">
      <c r="A1284" s="2">
        <v>44300</v>
      </c>
      <c r="B1284" s="3">
        <v>0.34375</v>
      </c>
      <c r="C1284" s="6">
        <v>3.3999999999999986</v>
      </c>
      <c r="D1284" s="6">
        <v>11.5</v>
      </c>
      <c r="E1284" s="4">
        <v>13.43</v>
      </c>
      <c r="F1284" s="5">
        <v>4.5999999999999999E-2</v>
      </c>
      <c r="G1284" s="44"/>
      <c r="H1284" s="5">
        <v>0.128</v>
      </c>
      <c r="I1284" s="44"/>
      <c r="J1284" s="5">
        <v>0</v>
      </c>
      <c r="K1284" s="44"/>
      <c r="L1284" s="5">
        <v>8.1000000000000003E-2</v>
      </c>
      <c r="M1284" s="44"/>
      <c r="N1284" s="5">
        <v>0</v>
      </c>
      <c r="O1284" s="44"/>
      <c r="P1284" s="5">
        <v>0</v>
      </c>
      <c r="Q1284" s="44"/>
      <c r="R1284" s="5">
        <v>0</v>
      </c>
      <c r="S1284" s="44"/>
      <c r="U1284" s="39">
        <f>$AB$4-V1284</f>
        <v>0.72873999999999661</v>
      </c>
      <c r="V1284" s="39">
        <f>V1282+($AB$3*M1283)</f>
        <v>4.0712600000000032</v>
      </c>
      <c r="W1284" s="40">
        <f>U1284/($AB$4/100)</f>
        <v>15.182083333333262</v>
      </c>
      <c r="X1284" s="40">
        <f>V1284/($AB$4/100)</f>
        <v>84.817916666666733</v>
      </c>
    </row>
    <row r="1285" spans="1:24" x14ac:dyDescent="0.3">
      <c r="A1285" s="2">
        <v>44300</v>
      </c>
      <c r="B1285" s="3">
        <v>0.35416666666666669</v>
      </c>
      <c r="C1285" s="6">
        <v>3.8999999999999986</v>
      </c>
      <c r="D1285" s="6">
        <v>10.700000000000003</v>
      </c>
      <c r="E1285" s="4">
        <v>13.58</v>
      </c>
      <c r="F1285" s="5">
        <v>4.5999999999999999E-2</v>
      </c>
      <c r="G1285" s="44"/>
      <c r="H1285" s="5">
        <v>0.15</v>
      </c>
      <c r="I1285" s="44"/>
      <c r="J1285" s="5">
        <v>0</v>
      </c>
      <c r="K1285" s="44"/>
      <c r="L1285" s="5">
        <v>0.10299999999999999</v>
      </c>
      <c r="M1285" s="44"/>
      <c r="N1285" s="5">
        <v>0</v>
      </c>
      <c r="O1285" s="44"/>
      <c r="P1285" s="5">
        <v>0</v>
      </c>
      <c r="Q1285" s="44"/>
      <c r="R1285" s="5">
        <v>0</v>
      </c>
      <c r="S1285" s="44"/>
      <c r="U1285" s="39"/>
      <c r="V1285" s="39"/>
      <c r="W1285" s="40"/>
      <c r="X1285" s="40"/>
    </row>
    <row r="1286" spans="1:24" x14ac:dyDescent="0.3">
      <c r="A1286" s="2">
        <v>44300</v>
      </c>
      <c r="B1286" s="3">
        <v>0.36458333333333331</v>
      </c>
      <c r="C1286" s="6">
        <v>4.1000000000000014</v>
      </c>
      <c r="D1286" s="6">
        <v>10.599999999999994</v>
      </c>
      <c r="E1286" s="4">
        <v>13.63</v>
      </c>
      <c r="F1286" s="5">
        <v>4.5999999999999999E-2</v>
      </c>
      <c r="G1286" s="44"/>
      <c r="H1286" s="5">
        <v>0.14599999999999999</v>
      </c>
      <c r="I1286" s="44"/>
      <c r="J1286" s="5">
        <v>0</v>
      </c>
      <c r="K1286" s="44"/>
      <c r="L1286" s="5">
        <v>9.8000000000000004E-2</v>
      </c>
      <c r="M1286" s="44"/>
      <c r="N1286" s="5">
        <v>0</v>
      </c>
      <c r="O1286" s="44"/>
      <c r="P1286" s="5">
        <v>0</v>
      </c>
      <c r="Q1286" s="44"/>
      <c r="R1286" s="5">
        <v>0</v>
      </c>
      <c r="S1286" s="44"/>
      <c r="U1286" s="39">
        <f>$AB$4-V1286</f>
        <v>0.72873999999999661</v>
      </c>
      <c r="V1286" s="39">
        <f>V1284-K1283</f>
        <v>4.0712600000000032</v>
      </c>
      <c r="W1286" s="40">
        <f>U1286/($AB$4/100)</f>
        <v>15.182083333333262</v>
      </c>
      <c r="X1286" s="40">
        <f>V1286/($AB$4/100)</f>
        <v>84.817916666666733</v>
      </c>
    </row>
    <row r="1287" spans="1:24" x14ac:dyDescent="0.3">
      <c r="A1287" s="2">
        <v>44300</v>
      </c>
      <c r="B1287" s="3">
        <v>0.375</v>
      </c>
      <c r="C1287" s="6">
        <v>4</v>
      </c>
      <c r="D1287" s="6">
        <v>10.099999999999994</v>
      </c>
      <c r="E1287" s="4">
        <v>13.54</v>
      </c>
      <c r="F1287" s="5">
        <v>4.7E-2</v>
      </c>
      <c r="G1287" s="44">
        <f t="shared" ref="G1287:G1347" si="141">AVERAGE(F1287:F1290)</f>
        <v>4.7750000000000001E-2</v>
      </c>
      <c r="H1287" s="5">
        <v>0.127</v>
      </c>
      <c r="I1287" s="44">
        <f t="shared" ref="I1287:I1347" si="142">AVERAGE(H1287:H1290)</f>
        <v>0.15150000000000002</v>
      </c>
      <c r="J1287" s="5">
        <v>0</v>
      </c>
      <c r="K1287" s="44">
        <f t="shared" ref="K1287:K1347" si="143">AVERAGE(J1287:J1290)</f>
        <v>0</v>
      </c>
      <c r="L1287" s="5">
        <v>0.08</v>
      </c>
      <c r="M1287" s="44">
        <f t="shared" ref="M1287:M1347" si="144">AVERAGE(L1287:L1290)</f>
        <v>0.10249999999999999</v>
      </c>
      <c r="N1287" s="5">
        <v>0</v>
      </c>
      <c r="O1287" s="44">
        <f t="shared" ref="O1287:O1347" si="145">AVERAGE(N1287:N1290)</f>
        <v>0</v>
      </c>
      <c r="P1287" s="5">
        <v>0</v>
      </c>
      <c r="Q1287" s="44">
        <f t="shared" ref="Q1287:Q1347" si="146">AVERAGE(P1287:P1290)</f>
        <v>0</v>
      </c>
      <c r="R1287" s="5">
        <v>0</v>
      </c>
      <c r="S1287" s="44">
        <f t="shared" ref="S1287:S1347" si="147">AVERAGE(R1287:R1290)</f>
        <v>0</v>
      </c>
      <c r="U1287" s="39"/>
      <c r="V1287" s="39"/>
      <c r="W1287" s="40"/>
      <c r="X1287" s="40"/>
    </row>
    <row r="1288" spans="1:24" x14ac:dyDescent="0.3">
      <c r="A1288" s="2">
        <v>44300</v>
      </c>
      <c r="B1288" s="3">
        <v>0.38541666666666669</v>
      </c>
      <c r="C1288" s="6">
        <v>4.2000000000000028</v>
      </c>
      <c r="D1288" s="6">
        <v>10</v>
      </c>
      <c r="E1288" s="4">
        <v>13.8</v>
      </c>
      <c r="F1288" s="5">
        <v>4.8000000000000001E-2</v>
      </c>
      <c r="G1288" s="44"/>
      <c r="H1288" s="5">
        <v>0.151</v>
      </c>
      <c r="I1288" s="44"/>
      <c r="J1288" s="5">
        <v>0</v>
      </c>
      <c r="K1288" s="44"/>
      <c r="L1288" s="5">
        <v>0.10199999999999999</v>
      </c>
      <c r="M1288" s="44"/>
      <c r="N1288" s="5">
        <v>0</v>
      </c>
      <c r="O1288" s="44"/>
      <c r="P1288" s="5">
        <v>0</v>
      </c>
      <c r="Q1288" s="44"/>
      <c r="R1288" s="5">
        <v>0</v>
      </c>
      <c r="S1288" s="44"/>
      <c r="U1288" s="39">
        <f>$AB$4-V1288</f>
        <v>0.64058999999999688</v>
      </c>
      <c r="V1288" s="39">
        <f>V1286+($AB$3*M1287)</f>
        <v>4.1594100000000029</v>
      </c>
      <c r="W1288" s="40">
        <f>U1288/($AB$4/100)</f>
        <v>13.345624999999934</v>
      </c>
      <c r="X1288" s="40">
        <f>V1288/($AB$4/100)</f>
        <v>86.654375000000059</v>
      </c>
    </row>
    <row r="1289" spans="1:24" x14ac:dyDescent="0.3">
      <c r="A1289" s="2">
        <v>44300</v>
      </c>
      <c r="B1289" s="3">
        <v>0.39583333333333331</v>
      </c>
      <c r="C1289" s="6">
        <v>4.6000000000000014</v>
      </c>
      <c r="D1289" s="6">
        <v>10</v>
      </c>
      <c r="E1289" s="4">
        <v>13.99</v>
      </c>
      <c r="F1289" s="5">
        <v>4.8000000000000001E-2</v>
      </c>
      <c r="G1289" s="44"/>
      <c r="H1289" s="5">
        <v>0.16300000000000001</v>
      </c>
      <c r="I1289" s="44"/>
      <c r="J1289" s="5">
        <v>0</v>
      </c>
      <c r="K1289" s="44"/>
      <c r="L1289" s="5">
        <v>0.114</v>
      </c>
      <c r="M1289" s="44"/>
      <c r="N1289" s="5">
        <v>0</v>
      </c>
      <c r="O1289" s="44"/>
      <c r="P1289" s="5">
        <v>0</v>
      </c>
      <c r="Q1289" s="44"/>
      <c r="R1289" s="5">
        <v>0</v>
      </c>
      <c r="S1289" s="44"/>
      <c r="U1289" s="39"/>
      <c r="V1289" s="39"/>
      <c r="W1289" s="9"/>
      <c r="X1289" s="9"/>
    </row>
    <row r="1290" spans="1:24" x14ac:dyDescent="0.3">
      <c r="A1290" s="2">
        <v>44300</v>
      </c>
      <c r="B1290" s="3">
        <v>0.40625</v>
      </c>
      <c r="C1290" s="6">
        <v>4.7000000000000028</v>
      </c>
      <c r="D1290" s="6">
        <v>9.9000000000000057</v>
      </c>
      <c r="E1290" s="4">
        <v>14.2</v>
      </c>
      <c r="F1290" s="5">
        <v>4.8000000000000001E-2</v>
      </c>
      <c r="G1290" s="44"/>
      <c r="H1290" s="5">
        <v>0.16500000000000001</v>
      </c>
      <c r="I1290" s="44"/>
      <c r="J1290" s="5">
        <v>0</v>
      </c>
      <c r="K1290" s="44"/>
      <c r="L1290" s="5">
        <v>0.114</v>
      </c>
      <c r="M1290" s="44"/>
      <c r="N1290" s="5">
        <v>0</v>
      </c>
      <c r="O1290" s="44"/>
      <c r="P1290" s="5">
        <v>0</v>
      </c>
      <c r="Q1290" s="44"/>
      <c r="R1290" s="5">
        <v>0</v>
      </c>
      <c r="S1290" s="44"/>
      <c r="U1290" s="39">
        <f>$AB$4-V1290</f>
        <v>0.64058999999999688</v>
      </c>
      <c r="V1290" s="39">
        <f>V1288-K1287</f>
        <v>4.1594100000000029</v>
      </c>
      <c r="W1290" s="40">
        <f>U1290/($AB$4/100)</f>
        <v>13.345624999999934</v>
      </c>
      <c r="X1290" s="40">
        <f>V1290/($AB$4/100)</f>
        <v>86.654375000000059</v>
      </c>
    </row>
    <row r="1291" spans="1:24" x14ac:dyDescent="0.3">
      <c r="A1291" s="2">
        <v>44300</v>
      </c>
      <c r="B1291" s="3">
        <v>0.41666666666666669</v>
      </c>
      <c r="C1291" s="6">
        <v>4.5</v>
      </c>
      <c r="D1291" s="6">
        <v>10</v>
      </c>
      <c r="E1291" s="4">
        <v>14.28</v>
      </c>
      <c r="F1291" s="5">
        <v>4.9000000000000002E-2</v>
      </c>
      <c r="G1291" s="44">
        <f t="shared" si="141"/>
        <v>5.0249999999999996E-2</v>
      </c>
      <c r="H1291" s="5">
        <v>0.156</v>
      </c>
      <c r="I1291" s="44">
        <f t="shared" si="142"/>
        <v>0.14599999999999999</v>
      </c>
      <c r="J1291" s="5">
        <v>0</v>
      </c>
      <c r="K1291" s="44">
        <f t="shared" si="143"/>
        <v>0</v>
      </c>
      <c r="L1291" s="5">
        <v>0.108</v>
      </c>
      <c r="M1291" s="44">
        <f t="shared" si="144"/>
        <v>9.4750000000000001E-2</v>
      </c>
      <c r="N1291" s="5">
        <v>0</v>
      </c>
      <c r="O1291" s="44">
        <f t="shared" si="145"/>
        <v>0</v>
      </c>
      <c r="P1291" s="5">
        <v>0</v>
      </c>
      <c r="Q1291" s="44">
        <f t="shared" si="146"/>
        <v>0</v>
      </c>
      <c r="R1291" s="5">
        <v>0</v>
      </c>
      <c r="S1291" s="44">
        <f t="shared" si="147"/>
        <v>0</v>
      </c>
      <c r="U1291" s="39"/>
      <c r="V1291" s="39"/>
      <c r="W1291" s="40"/>
      <c r="X1291" s="40"/>
    </row>
    <row r="1292" spans="1:24" x14ac:dyDescent="0.3">
      <c r="A1292" s="2">
        <v>44300</v>
      </c>
      <c r="B1292" s="3">
        <v>0.42708333333333331</v>
      </c>
      <c r="C1292" s="6">
        <v>4.7000000000000028</v>
      </c>
      <c r="D1292" s="6">
        <v>9.9000000000000057</v>
      </c>
      <c r="E1292" s="4">
        <v>14.21</v>
      </c>
      <c r="F1292" s="5">
        <v>4.9000000000000002E-2</v>
      </c>
      <c r="G1292" s="44"/>
      <c r="H1292" s="5">
        <v>0.14499999999999999</v>
      </c>
      <c r="I1292" s="44"/>
      <c r="J1292" s="5">
        <v>0</v>
      </c>
      <c r="K1292" s="44"/>
      <c r="L1292" s="5">
        <v>9.4E-2</v>
      </c>
      <c r="M1292" s="44"/>
      <c r="N1292" s="5">
        <v>0</v>
      </c>
      <c r="O1292" s="44"/>
      <c r="P1292" s="5">
        <v>0</v>
      </c>
      <c r="Q1292" s="44"/>
      <c r="R1292" s="5">
        <v>0</v>
      </c>
      <c r="S1292" s="44"/>
      <c r="U1292" s="39">
        <f>$AB$4-V1292</f>
        <v>0.55910499999999708</v>
      </c>
      <c r="V1292" s="39">
        <f>V1290+($AB$3*M1291)</f>
        <v>4.2408950000000027</v>
      </c>
      <c r="W1292" s="40">
        <f>U1292/($AB$4/100)</f>
        <v>11.648020833333272</v>
      </c>
      <c r="X1292" s="40">
        <f>V1292/($AB$4/100)</f>
        <v>88.351979166666723</v>
      </c>
    </row>
    <row r="1293" spans="1:24" x14ac:dyDescent="0.3">
      <c r="A1293" s="2">
        <v>44300</v>
      </c>
      <c r="B1293" s="3">
        <v>0.4375</v>
      </c>
      <c r="C1293" s="6">
        <v>4.8999999999999986</v>
      </c>
      <c r="D1293" s="6">
        <v>10.200000000000003</v>
      </c>
      <c r="E1293" s="4">
        <v>14.37</v>
      </c>
      <c r="F1293" s="5">
        <v>5.1999999999999998E-2</v>
      </c>
      <c r="G1293" s="44"/>
      <c r="H1293" s="5">
        <v>0.14399999999999999</v>
      </c>
      <c r="I1293" s="44"/>
      <c r="J1293" s="5">
        <v>0</v>
      </c>
      <c r="K1293" s="44"/>
      <c r="L1293" s="5">
        <v>9.0999999999999998E-2</v>
      </c>
      <c r="M1293" s="44"/>
      <c r="N1293" s="5">
        <v>0</v>
      </c>
      <c r="O1293" s="44"/>
      <c r="P1293" s="5">
        <v>0</v>
      </c>
      <c r="Q1293" s="44"/>
      <c r="R1293" s="5">
        <v>0</v>
      </c>
      <c r="S1293" s="44"/>
      <c r="U1293" s="39"/>
      <c r="V1293" s="39"/>
      <c r="W1293" s="40"/>
      <c r="X1293" s="40"/>
    </row>
    <row r="1294" spans="1:24" x14ac:dyDescent="0.3">
      <c r="A1294" s="2">
        <v>44300</v>
      </c>
      <c r="B1294" s="3">
        <v>0.44791666666666669</v>
      </c>
      <c r="C1294" s="6">
        <v>5.3999999999999986</v>
      </c>
      <c r="D1294" s="6">
        <v>10.5</v>
      </c>
      <c r="E1294" s="4">
        <v>14.38</v>
      </c>
      <c r="F1294" s="5">
        <v>5.0999999999999997E-2</v>
      </c>
      <c r="G1294" s="44"/>
      <c r="H1294" s="5">
        <v>0.13900000000000001</v>
      </c>
      <c r="I1294" s="44"/>
      <c r="J1294" s="5">
        <v>0</v>
      </c>
      <c r="K1294" s="44"/>
      <c r="L1294" s="5">
        <v>8.5999999999999993E-2</v>
      </c>
      <c r="M1294" s="44"/>
      <c r="N1294" s="5">
        <v>0</v>
      </c>
      <c r="O1294" s="44"/>
      <c r="P1294" s="5">
        <v>0</v>
      </c>
      <c r="Q1294" s="44"/>
      <c r="R1294" s="5">
        <v>0</v>
      </c>
      <c r="S1294" s="44"/>
      <c r="U1294" s="39">
        <f>$AB$4-V1294</f>
        <v>0.55910499999999708</v>
      </c>
      <c r="V1294" s="39">
        <f>V1292-K1291</f>
        <v>4.2408950000000027</v>
      </c>
      <c r="W1294" s="40">
        <f>U1294/($AB$4/100)</f>
        <v>11.648020833333272</v>
      </c>
      <c r="X1294" s="40">
        <f>V1294/($AB$4/100)</f>
        <v>88.351979166666723</v>
      </c>
    </row>
    <row r="1295" spans="1:24" x14ac:dyDescent="0.3">
      <c r="A1295" s="2">
        <v>44300</v>
      </c>
      <c r="B1295" s="3">
        <v>0.45833333333333331</v>
      </c>
      <c r="C1295" s="6">
        <v>5.2999999999999972</v>
      </c>
      <c r="D1295" s="6">
        <v>10.900000000000006</v>
      </c>
      <c r="E1295" s="4">
        <v>14.37</v>
      </c>
      <c r="F1295" s="5">
        <v>5.1999999999999998E-2</v>
      </c>
      <c r="G1295" s="44">
        <f t="shared" si="141"/>
        <v>5.3999999999999999E-2</v>
      </c>
      <c r="H1295" s="5">
        <v>0.13400000000000001</v>
      </c>
      <c r="I1295" s="44">
        <f t="shared" si="142"/>
        <v>0.1285</v>
      </c>
      <c r="J1295" s="5">
        <v>0</v>
      </c>
      <c r="K1295" s="44">
        <f t="shared" si="143"/>
        <v>0</v>
      </c>
      <c r="L1295" s="5">
        <v>8.1000000000000003E-2</v>
      </c>
      <c r="M1295" s="44">
        <f t="shared" si="144"/>
        <v>7.3999999999999996E-2</v>
      </c>
      <c r="N1295" s="5">
        <v>0</v>
      </c>
      <c r="O1295" s="44">
        <f t="shared" si="145"/>
        <v>0</v>
      </c>
      <c r="P1295" s="5">
        <v>0</v>
      </c>
      <c r="Q1295" s="44">
        <f t="shared" si="146"/>
        <v>0</v>
      </c>
      <c r="R1295" s="5">
        <v>0</v>
      </c>
      <c r="S1295" s="44">
        <f t="shared" si="147"/>
        <v>0</v>
      </c>
      <c r="U1295" s="39"/>
      <c r="V1295" s="39"/>
      <c r="W1295" s="40"/>
      <c r="X1295" s="40"/>
    </row>
    <row r="1296" spans="1:24" x14ac:dyDescent="0.3">
      <c r="A1296" s="2">
        <v>44300</v>
      </c>
      <c r="B1296" s="3">
        <v>0.46875</v>
      </c>
      <c r="C1296" s="6">
        <v>5.3999999999999986</v>
      </c>
      <c r="D1296" s="6">
        <v>11.299999999999997</v>
      </c>
      <c r="E1296" s="4">
        <v>14.37</v>
      </c>
      <c r="F1296" s="5">
        <v>5.3999999999999999E-2</v>
      </c>
      <c r="G1296" s="44"/>
      <c r="H1296" s="5">
        <v>0.13200000000000001</v>
      </c>
      <c r="I1296" s="44"/>
      <c r="J1296" s="5">
        <v>0</v>
      </c>
      <c r="K1296" s="44"/>
      <c r="L1296" s="5">
        <v>7.8E-2</v>
      </c>
      <c r="M1296" s="44"/>
      <c r="N1296" s="5">
        <v>0</v>
      </c>
      <c r="O1296" s="44"/>
      <c r="P1296" s="5">
        <v>0</v>
      </c>
      <c r="Q1296" s="44"/>
      <c r="R1296" s="5">
        <v>0</v>
      </c>
      <c r="S1296" s="44"/>
      <c r="U1296" s="39">
        <f>$AB$4-V1296</f>
        <v>0.49546499999999671</v>
      </c>
      <c r="V1296" s="39">
        <f>V1294+($AB$3*M1295)</f>
        <v>4.3045350000000031</v>
      </c>
      <c r="W1296" s="40">
        <f>U1296/($AB$4/100)</f>
        <v>10.322187499999931</v>
      </c>
      <c r="X1296" s="40">
        <f>V1296/($AB$4/100)</f>
        <v>89.677812500000059</v>
      </c>
    </row>
    <row r="1297" spans="1:26" x14ac:dyDescent="0.3">
      <c r="A1297" s="2">
        <v>44300</v>
      </c>
      <c r="B1297" s="3">
        <v>0.47916666666666669</v>
      </c>
      <c r="C1297" s="6">
        <v>6.2000000000000028</v>
      </c>
      <c r="D1297" s="6">
        <v>11.900000000000006</v>
      </c>
      <c r="E1297" s="4">
        <v>14.36</v>
      </c>
      <c r="F1297" s="5">
        <v>5.5E-2</v>
      </c>
      <c r="G1297" s="44"/>
      <c r="H1297" s="5">
        <v>0.129</v>
      </c>
      <c r="I1297" s="44"/>
      <c r="J1297" s="5">
        <v>0</v>
      </c>
      <c r="K1297" s="44"/>
      <c r="L1297" s="5">
        <v>7.2999999999999995E-2</v>
      </c>
      <c r="M1297" s="44"/>
      <c r="N1297" s="5">
        <v>0</v>
      </c>
      <c r="O1297" s="44"/>
      <c r="P1297" s="5">
        <v>0</v>
      </c>
      <c r="Q1297" s="44"/>
      <c r="R1297" s="5">
        <v>0</v>
      </c>
      <c r="S1297" s="44"/>
      <c r="U1297" s="39"/>
      <c r="V1297" s="39"/>
      <c r="W1297" s="9"/>
      <c r="X1297" s="9"/>
    </row>
    <row r="1298" spans="1:26" x14ac:dyDescent="0.3">
      <c r="A1298" s="2">
        <v>44300</v>
      </c>
      <c r="B1298" s="3">
        <v>0.48958333333333331</v>
      </c>
      <c r="C1298" s="6">
        <v>6.1000000000000014</v>
      </c>
      <c r="D1298" s="6">
        <v>12.599999999999994</v>
      </c>
      <c r="E1298" s="4">
        <v>14.05</v>
      </c>
      <c r="F1298" s="5">
        <v>5.5E-2</v>
      </c>
      <c r="G1298" s="44"/>
      <c r="H1298" s="5">
        <v>0.11899999999999999</v>
      </c>
      <c r="I1298" s="44"/>
      <c r="J1298" s="5">
        <v>0</v>
      </c>
      <c r="K1298" s="44"/>
      <c r="L1298" s="5">
        <v>6.4000000000000001E-2</v>
      </c>
      <c r="M1298" s="44"/>
      <c r="N1298" s="5">
        <v>0</v>
      </c>
      <c r="O1298" s="44"/>
      <c r="P1298" s="5">
        <v>0</v>
      </c>
      <c r="Q1298" s="44"/>
      <c r="R1298" s="5">
        <v>0</v>
      </c>
      <c r="S1298" s="44"/>
      <c r="U1298" s="39">
        <f>$AB$4-V1298</f>
        <v>0.49546499999999671</v>
      </c>
      <c r="V1298" s="39">
        <f>V1296-K1295</f>
        <v>4.3045350000000031</v>
      </c>
      <c r="W1298" s="40">
        <f>U1298/($AB$4/100)</f>
        <v>10.322187499999931</v>
      </c>
      <c r="X1298" s="40">
        <f>V1298/($AB$4/100)</f>
        <v>89.677812500000059</v>
      </c>
    </row>
    <row r="1299" spans="1:26" x14ac:dyDescent="0.3">
      <c r="A1299" s="2">
        <v>44300</v>
      </c>
      <c r="B1299" s="3">
        <v>0.5</v>
      </c>
      <c r="C1299" s="6">
        <v>6.2000000000000028</v>
      </c>
      <c r="D1299" s="6">
        <v>13.099999999999994</v>
      </c>
      <c r="E1299" s="4">
        <v>13.85</v>
      </c>
      <c r="F1299" s="5">
        <v>5.3999999999999999E-2</v>
      </c>
      <c r="G1299" s="44">
        <f t="shared" si="141"/>
        <v>5.45E-2</v>
      </c>
      <c r="H1299" s="5">
        <v>0.112</v>
      </c>
      <c r="I1299" s="44">
        <f t="shared" si="142"/>
        <v>0.1075</v>
      </c>
      <c r="J1299" s="5">
        <v>0</v>
      </c>
      <c r="K1299" s="44">
        <f t="shared" si="143"/>
        <v>0</v>
      </c>
      <c r="L1299" s="5">
        <v>5.6000000000000001E-2</v>
      </c>
      <c r="M1299" s="44">
        <f t="shared" si="144"/>
        <v>5.2000000000000005E-2</v>
      </c>
      <c r="N1299" s="5">
        <v>0</v>
      </c>
      <c r="O1299" s="44">
        <f t="shared" si="145"/>
        <v>0</v>
      </c>
      <c r="P1299" s="5">
        <v>0</v>
      </c>
      <c r="Q1299" s="44">
        <f t="shared" si="146"/>
        <v>0</v>
      </c>
      <c r="R1299" s="5">
        <v>0</v>
      </c>
      <c r="S1299" s="44">
        <f t="shared" si="147"/>
        <v>0</v>
      </c>
      <c r="U1299" s="39"/>
      <c r="V1299" s="39"/>
      <c r="W1299" s="40"/>
      <c r="X1299" s="40"/>
    </row>
    <row r="1300" spans="1:26" x14ac:dyDescent="0.3">
      <c r="A1300" s="2">
        <v>44300</v>
      </c>
      <c r="B1300" s="3">
        <v>0.51041666666666663</v>
      </c>
      <c r="C1300" s="6">
        <v>6.1000000000000014</v>
      </c>
      <c r="D1300" s="6">
        <v>12.900000000000006</v>
      </c>
      <c r="E1300" s="4">
        <v>13.85</v>
      </c>
      <c r="F1300" s="5">
        <v>5.3999999999999999E-2</v>
      </c>
      <c r="G1300" s="44"/>
      <c r="H1300" s="5">
        <v>0.108</v>
      </c>
      <c r="I1300" s="44"/>
      <c r="J1300" s="5">
        <v>0</v>
      </c>
      <c r="K1300" s="44"/>
      <c r="L1300" s="5">
        <v>5.1999999999999998E-2</v>
      </c>
      <c r="M1300" s="44"/>
      <c r="N1300" s="5">
        <v>0</v>
      </c>
      <c r="O1300" s="44"/>
      <c r="P1300" s="5">
        <v>0</v>
      </c>
      <c r="Q1300" s="44"/>
      <c r="R1300" s="5">
        <v>0</v>
      </c>
      <c r="S1300" s="44"/>
      <c r="U1300" s="39">
        <f>$AB$4-V1300</f>
        <v>0.45074499999999684</v>
      </c>
      <c r="V1300" s="39">
        <f>V1298+($AB$3*M1299)</f>
        <v>4.349255000000003</v>
      </c>
      <c r="W1300" s="40">
        <f>U1300/($AB$4/100)</f>
        <v>9.3905208333332677</v>
      </c>
      <c r="X1300" s="40">
        <f>V1300/($AB$4/100)</f>
        <v>90.609479166666731</v>
      </c>
    </row>
    <row r="1301" spans="1:26" x14ac:dyDescent="0.3">
      <c r="A1301" s="2">
        <v>44300</v>
      </c>
      <c r="B1301" s="3">
        <v>0.52083333333333337</v>
      </c>
      <c r="C1301" s="6">
        <v>6.3999999999999986</v>
      </c>
      <c r="D1301" s="6">
        <v>13.200000000000003</v>
      </c>
      <c r="E1301" s="4">
        <v>13.85</v>
      </c>
      <c r="F1301" s="5">
        <v>5.3999999999999999E-2</v>
      </c>
      <c r="G1301" s="44"/>
      <c r="H1301" s="5">
        <v>0.106</v>
      </c>
      <c r="I1301" s="44"/>
      <c r="J1301" s="5">
        <v>0</v>
      </c>
      <c r="K1301" s="44"/>
      <c r="L1301" s="5">
        <v>5.0999999999999997E-2</v>
      </c>
      <c r="M1301" s="44"/>
      <c r="N1301" s="5">
        <v>0</v>
      </c>
      <c r="O1301" s="44"/>
      <c r="P1301" s="5">
        <v>0</v>
      </c>
      <c r="Q1301" s="44"/>
      <c r="R1301" s="5">
        <v>0</v>
      </c>
      <c r="S1301" s="44"/>
      <c r="U1301" s="39"/>
      <c r="V1301" s="39"/>
      <c r="W1301" s="40"/>
      <c r="X1301" s="40"/>
    </row>
    <row r="1302" spans="1:26" x14ac:dyDescent="0.3">
      <c r="A1302" s="2">
        <v>44300</v>
      </c>
      <c r="B1302" s="3">
        <v>0.53125</v>
      </c>
      <c r="C1302" s="6">
        <v>6.3999999999999986</v>
      </c>
      <c r="D1302" s="6">
        <v>13.299999999999997</v>
      </c>
      <c r="E1302" s="4">
        <v>13.84</v>
      </c>
      <c r="F1302" s="5">
        <v>5.6000000000000001E-2</v>
      </c>
      <c r="G1302" s="44"/>
      <c r="H1302" s="5">
        <v>0.104</v>
      </c>
      <c r="I1302" s="44"/>
      <c r="J1302" s="5">
        <v>0</v>
      </c>
      <c r="K1302" s="44"/>
      <c r="L1302" s="5">
        <v>4.9000000000000002E-2</v>
      </c>
      <c r="M1302" s="44"/>
      <c r="N1302" s="5">
        <v>0</v>
      </c>
      <c r="O1302" s="44"/>
      <c r="P1302" s="5">
        <v>0</v>
      </c>
      <c r="Q1302" s="44"/>
      <c r="R1302" s="5">
        <v>0</v>
      </c>
      <c r="S1302" s="44"/>
      <c r="U1302" s="39">
        <f>$AB$4-V1302</f>
        <v>0.45074499999999684</v>
      </c>
      <c r="V1302" s="39">
        <f>V1300-K1299</f>
        <v>4.349255000000003</v>
      </c>
      <c r="W1302" s="40">
        <f>U1302/($AB$4/100)</f>
        <v>9.3905208333332677</v>
      </c>
      <c r="X1302" s="40">
        <f>V1302/($AB$4/100)</f>
        <v>90.609479166666731</v>
      </c>
    </row>
    <row r="1303" spans="1:26" x14ac:dyDescent="0.3">
      <c r="A1303" s="2">
        <v>44300</v>
      </c>
      <c r="B1303" s="3">
        <v>0.54166666666666663</v>
      </c>
      <c r="C1303" s="6">
        <v>6.2999999999999972</v>
      </c>
      <c r="D1303" s="6">
        <v>13.200000000000003</v>
      </c>
      <c r="E1303" s="4">
        <v>13.85</v>
      </c>
      <c r="F1303" s="5">
        <v>5.8000000000000003E-2</v>
      </c>
      <c r="G1303" s="44">
        <f t="shared" si="141"/>
        <v>5.8749999999999997E-2</v>
      </c>
      <c r="H1303" s="5">
        <v>0.107</v>
      </c>
      <c r="I1303" s="44">
        <f t="shared" si="142"/>
        <v>0.10475</v>
      </c>
      <c r="J1303" s="5">
        <v>0</v>
      </c>
      <c r="K1303" s="44">
        <f t="shared" si="143"/>
        <v>0</v>
      </c>
      <c r="L1303" s="5">
        <v>4.8000000000000001E-2</v>
      </c>
      <c r="M1303" s="44">
        <f t="shared" si="144"/>
        <v>4.4500000000000005E-2</v>
      </c>
      <c r="N1303" s="5">
        <v>0</v>
      </c>
      <c r="O1303" s="44">
        <f t="shared" si="145"/>
        <v>0</v>
      </c>
      <c r="P1303" s="5">
        <v>0</v>
      </c>
      <c r="Q1303" s="44">
        <f t="shared" si="146"/>
        <v>0</v>
      </c>
      <c r="R1303" s="5">
        <v>0</v>
      </c>
      <c r="S1303" s="44">
        <f t="shared" si="147"/>
        <v>0</v>
      </c>
      <c r="U1303" s="39"/>
      <c r="V1303" s="39"/>
      <c r="W1303" s="40"/>
      <c r="X1303" s="40"/>
    </row>
    <row r="1304" spans="1:26" x14ac:dyDescent="0.3">
      <c r="A1304" s="2">
        <v>44300</v>
      </c>
      <c r="B1304" s="3">
        <v>0.55208333333333337</v>
      </c>
      <c r="C1304" s="6">
        <v>6.7000000000000028</v>
      </c>
      <c r="D1304" s="6">
        <v>13.5</v>
      </c>
      <c r="E1304" s="4">
        <v>13.84</v>
      </c>
      <c r="F1304" s="5">
        <v>5.8000000000000003E-2</v>
      </c>
      <c r="G1304" s="44"/>
      <c r="H1304" s="5">
        <v>0.105</v>
      </c>
      <c r="I1304" s="44"/>
      <c r="J1304" s="5">
        <v>0</v>
      </c>
      <c r="K1304" s="44"/>
      <c r="L1304" s="5">
        <v>4.3999999999999997E-2</v>
      </c>
      <c r="M1304" s="44"/>
      <c r="N1304" s="5">
        <v>0</v>
      </c>
      <c r="O1304" s="44"/>
      <c r="P1304" s="5">
        <v>0</v>
      </c>
      <c r="Q1304" s="44"/>
      <c r="R1304" s="5">
        <v>0</v>
      </c>
      <c r="S1304" s="44"/>
      <c r="U1304" s="39">
        <f>$AB$4-V1304</f>
        <v>0.41247499999999704</v>
      </c>
      <c r="V1304" s="39">
        <f>V1302+($AB$3*M1303)</f>
        <v>4.3875250000000028</v>
      </c>
      <c r="W1304" s="40">
        <f>U1304/($AB$4/100)</f>
        <v>8.593229166666605</v>
      </c>
      <c r="X1304" s="40">
        <f>V1304/($AB$4/100)</f>
        <v>91.406770833333383</v>
      </c>
    </row>
    <row r="1305" spans="1:26" x14ac:dyDescent="0.3">
      <c r="A1305" s="2">
        <v>44300</v>
      </c>
      <c r="B1305" s="3">
        <v>0.5625</v>
      </c>
      <c r="C1305" s="6">
        <v>6.2999999999999972</v>
      </c>
      <c r="D1305" s="6">
        <v>13.299999999999997</v>
      </c>
      <c r="E1305" s="4">
        <v>13.84</v>
      </c>
      <c r="F1305" s="5">
        <v>5.8999999999999997E-2</v>
      </c>
      <c r="G1305" s="44"/>
      <c r="H1305" s="5">
        <v>0.104</v>
      </c>
      <c r="I1305" s="44"/>
      <c r="J1305" s="5">
        <v>0</v>
      </c>
      <c r="K1305" s="44"/>
      <c r="L1305" s="5">
        <v>4.3999999999999997E-2</v>
      </c>
      <c r="M1305" s="44"/>
      <c r="N1305" s="5">
        <v>0</v>
      </c>
      <c r="O1305" s="44"/>
      <c r="P1305" s="5">
        <v>0</v>
      </c>
      <c r="Q1305" s="44"/>
      <c r="R1305" s="5">
        <v>0</v>
      </c>
      <c r="S1305" s="44"/>
      <c r="U1305" s="39"/>
      <c r="V1305" s="39"/>
      <c r="W1305" s="9"/>
      <c r="X1305" s="9"/>
    </row>
    <row r="1306" spans="1:26" x14ac:dyDescent="0.3">
      <c r="A1306" s="2">
        <v>44300</v>
      </c>
      <c r="B1306" s="3">
        <v>0.57291666666666663</v>
      </c>
      <c r="C1306" s="6">
        <v>6.8999999999999986</v>
      </c>
      <c r="D1306" s="6">
        <v>13.599999999999994</v>
      </c>
      <c r="E1306" s="4">
        <v>13.84</v>
      </c>
      <c r="F1306" s="5">
        <v>0.06</v>
      </c>
      <c r="G1306" s="44"/>
      <c r="H1306" s="5">
        <v>0.10299999999999999</v>
      </c>
      <c r="I1306" s="44"/>
      <c r="J1306" s="5">
        <v>0</v>
      </c>
      <c r="K1306" s="44"/>
      <c r="L1306" s="5">
        <v>4.2000000000000003E-2</v>
      </c>
      <c r="M1306" s="44"/>
      <c r="N1306" s="5">
        <v>0</v>
      </c>
      <c r="O1306" s="44"/>
      <c r="P1306" s="5">
        <v>0</v>
      </c>
      <c r="Q1306" s="44"/>
      <c r="R1306" s="5">
        <v>0</v>
      </c>
      <c r="S1306" s="44"/>
      <c r="U1306" s="39">
        <f>$AB$4-V1306</f>
        <v>0.41247499999999704</v>
      </c>
      <c r="V1306" s="39">
        <f>V1304-K1303</f>
        <v>4.3875250000000028</v>
      </c>
      <c r="W1306" s="40">
        <f>U1306/($AB$4/100)</f>
        <v>8.593229166666605</v>
      </c>
      <c r="X1306" s="40">
        <f>V1306/($AB$4/100)</f>
        <v>91.406770833333383</v>
      </c>
      <c r="Y1306" s="40">
        <f>MIN(X1211:X1306)</f>
        <v>82.839479166666734</v>
      </c>
      <c r="Z1306" s="40">
        <f>MAX(X1211:X1306)</f>
        <v>92.21968750000002</v>
      </c>
    </row>
    <row r="1307" spans="1:26" x14ac:dyDescent="0.3">
      <c r="A1307" s="2">
        <v>44300</v>
      </c>
      <c r="B1307" s="3">
        <v>0.58333333333333337</v>
      </c>
      <c r="C1307" s="6">
        <v>6.8999999999999986</v>
      </c>
      <c r="D1307" s="6">
        <v>14</v>
      </c>
      <c r="E1307" s="4">
        <v>13.84</v>
      </c>
      <c r="F1307" s="5">
        <v>6.2E-2</v>
      </c>
      <c r="G1307" s="44">
        <f t="shared" si="141"/>
        <v>6.2E-2</v>
      </c>
      <c r="H1307" s="5">
        <v>0.104</v>
      </c>
      <c r="I1307" s="44">
        <f t="shared" si="142"/>
        <v>0.10250000000000001</v>
      </c>
      <c r="J1307" s="5">
        <v>0</v>
      </c>
      <c r="K1307" s="44">
        <f t="shared" si="143"/>
        <v>0</v>
      </c>
      <c r="L1307" s="5">
        <v>4.2000000000000003E-2</v>
      </c>
      <c r="M1307" s="44">
        <f t="shared" si="144"/>
        <v>3.95E-2</v>
      </c>
      <c r="N1307" s="5">
        <v>0</v>
      </c>
      <c r="O1307" s="44">
        <f t="shared" si="145"/>
        <v>0</v>
      </c>
      <c r="P1307" s="5">
        <v>0</v>
      </c>
      <c r="Q1307" s="44">
        <f t="shared" si="146"/>
        <v>0</v>
      </c>
      <c r="R1307" s="5">
        <v>0</v>
      </c>
      <c r="S1307" s="44">
        <f t="shared" si="147"/>
        <v>0</v>
      </c>
      <c r="U1307" s="39"/>
      <c r="V1307" s="39"/>
      <c r="W1307" s="40"/>
      <c r="X1307" s="40"/>
    </row>
    <row r="1308" spans="1:26" x14ac:dyDescent="0.3">
      <c r="A1308" s="2">
        <v>44300</v>
      </c>
      <c r="B1308" s="3">
        <v>0.59375</v>
      </c>
      <c r="C1308" s="6">
        <v>7.2000000000000028</v>
      </c>
      <c r="D1308" s="6">
        <v>14.599999999999994</v>
      </c>
      <c r="E1308" s="4">
        <v>13.83</v>
      </c>
      <c r="F1308" s="5">
        <v>6.5000000000000002E-2</v>
      </c>
      <c r="G1308" s="44"/>
      <c r="H1308" s="5">
        <v>0.106</v>
      </c>
      <c r="I1308" s="44"/>
      <c r="J1308" s="5">
        <v>0</v>
      </c>
      <c r="K1308" s="44"/>
      <c r="L1308" s="5">
        <v>0.04</v>
      </c>
      <c r="M1308" s="44"/>
      <c r="N1308" s="5">
        <v>0</v>
      </c>
      <c r="O1308" s="44"/>
      <c r="P1308" s="5">
        <v>0</v>
      </c>
      <c r="Q1308" s="44"/>
      <c r="R1308" s="5">
        <v>0</v>
      </c>
      <c r="S1308" s="44"/>
      <c r="U1308" s="39">
        <f>$AB$4-V1308</f>
        <v>0.37850499999999698</v>
      </c>
      <c r="V1308" s="39">
        <f>V1306+($AB$3*M1307)</f>
        <v>4.4214950000000028</v>
      </c>
      <c r="W1308" s="40">
        <f>U1308/($AB$4/100)</f>
        <v>7.8855208333332705</v>
      </c>
      <c r="X1308" s="40">
        <f>V1308/($AB$4/100)</f>
        <v>92.114479166666726</v>
      </c>
    </row>
    <row r="1309" spans="1:26" x14ac:dyDescent="0.3">
      <c r="A1309" s="2">
        <v>44300</v>
      </c>
      <c r="B1309" s="3">
        <v>0.60416666666666663</v>
      </c>
      <c r="C1309" s="6">
        <v>7.5</v>
      </c>
      <c r="D1309" s="6">
        <v>15.5</v>
      </c>
      <c r="E1309" s="4">
        <v>13.83</v>
      </c>
      <c r="F1309" s="5">
        <v>6.4000000000000001E-2</v>
      </c>
      <c r="G1309" s="44"/>
      <c r="H1309" s="5">
        <v>0.104</v>
      </c>
      <c r="I1309" s="44"/>
      <c r="J1309" s="5">
        <v>0</v>
      </c>
      <c r="K1309" s="44"/>
      <c r="L1309" s="5">
        <v>3.7999999999999999E-2</v>
      </c>
      <c r="M1309" s="44"/>
      <c r="N1309" s="5">
        <v>0</v>
      </c>
      <c r="O1309" s="44"/>
      <c r="P1309" s="5">
        <v>0</v>
      </c>
      <c r="Q1309" s="44"/>
      <c r="R1309" s="5">
        <v>0</v>
      </c>
      <c r="S1309" s="44"/>
      <c r="U1309" s="39"/>
      <c r="V1309" s="39"/>
      <c r="W1309" s="40"/>
      <c r="X1309" s="40"/>
    </row>
    <row r="1310" spans="1:26" x14ac:dyDescent="0.3">
      <c r="A1310" s="2">
        <v>44300</v>
      </c>
      <c r="B1310" s="3">
        <v>0.61458333333333337</v>
      </c>
      <c r="C1310" s="6">
        <v>7.7000000000000028</v>
      </c>
      <c r="D1310" s="6">
        <v>16.200000000000003</v>
      </c>
      <c r="E1310" s="4">
        <v>13.82</v>
      </c>
      <c r="F1310" s="5">
        <v>5.7000000000000002E-2</v>
      </c>
      <c r="G1310" s="44"/>
      <c r="H1310" s="5">
        <v>9.6000000000000002E-2</v>
      </c>
      <c r="I1310" s="44"/>
      <c r="J1310" s="5">
        <v>0</v>
      </c>
      <c r="K1310" s="44"/>
      <c r="L1310" s="5">
        <v>3.7999999999999999E-2</v>
      </c>
      <c r="M1310" s="44"/>
      <c r="N1310" s="5">
        <v>0</v>
      </c>
      <c r="O1310" s="44"/>
      <c r="P1310" s="5">
        <v>0</v>
      </c>
      <c r="Q1310" s="44"/>
      <c r="R1310" s="5">
        <v>0</v>
      </c>
      <c r="S1310" s="44"/>
      <c r="U1310" s="39">
        <f>$AB$4-V1310</f>
        <v>0.37850499999999698</v>
      </c>
      <c r="V1310" s="39">
        <f>V1308-K1307</f>
        <v>4.4214950000000028</v>
      </c>
      <c r="W1310" s="40">
        <f>U1310/($AB$4/100)</f>
        <v>7.8855208333332705</v>
      </c>
      <c r="X1310" s="40">
        <f>V1310/($AB$4/100)</f>
        <v>92.114479166666726</v>
      </c>
    </row>
    <row r="1311" spans="1:26" x14ac:dyDescent="0.3">
      <c r="A1311" s="2">
        <v>44300</v>
      </c>
      <c r="B1311" s="3">
        <v>0.625</v>
      </c>
      <c r="C1311" s="6">
        <v>7.2000000000000028</v>
      </c>
      <c r="D1311" s="6">
        <v>15.299999999999997</v>
      </c>
      <c r="E1311" s="4">
        <v>13.85</v>
      </c>
      <c r="F1311" s="5">
        <v>5.6000000000000001E-2</v>
      </c>
      <c r="G1311" s="44">
        <f t="shared" si="141"/>
        <v>5.6499999999999995E-2</v>
      </c>
      <c r="H1311" s="5">
        <v>9.4E-2</v>
      </c>
      <c r="I1311" s="44">
        <f t="shared" si="142"/>
        <v>9.4E-2</v>
      </c>
      <c r="J1311" s="5">
        <v>0</v>
      </c>
      <c r="K1311" s="44">
        <f t="shared" si="143"/>
        <v>0</v>
      </c>
      <c r="L1311" s="5">
        <v>3.7999999999999999E-2</v>
      </c>
      <c r="M1311" s="44">
        <f t="shared" si="144"/>
        <v>3.6249999999999998E-2</v>
      </c>
      <c r="N1311" s="5">
        <v>0</v>
      </c>
      <c r="O1311" s="44">
        <f t="shared" si="145"/>
        <v>0</v>
      </c>
      <c r="P1311" s="5">
        <v>0</v>
      </c>
      <c r="Q1311" s="44">
        <f t="shared" si="146"/>
        <v>0</v>
      </c>
      <c r="R1311" s="5">
        <v>0</v>
      </c>
      <c r="S1311" s="44">
        <f t="shared" si="147"/>
        <v>0</v>
      </c>
      <c r="U1311" s="39"/>
      <c r="V1311" s="39"/>
      <c r="W1311" s="40"/>
      <c r="X1311" s="40"/>
    </row>
    <row r="1312" spans="1:26" x14ac:dyDescent="0.3">
      <c r="A1312" s="2">
        <v>44300</v>
      </c>
      <c r="B1312" s="3">
        <v>0.63541666666666663</v>
      </c>
      <c r="C1312" s="6">
        <v>7.5</v>
      </c>
      <c r="D1312" s="6">
        <v>14.5</v>
      </c>
      <c r="E1312" s="4">
        <v>13.83</v>
      </c>
      <c r="F1312" s="5">
        <v>5.3999999999999999E-2</v>
      </c>
      <c r="G1312" s="44"/>
      <c r="H1312" s="5">
        <v>9.1999999999999998E-2</v>
      </c>
      <c r="I1312" s="44"/>
      <c r="J1312" s="5">
        <v>0</v>
      </c>
      <c r="K1312" s="44"/>
      <c r="L1312" s="5">
        <v>3.5999999999999997E-2</v>
      </c>
      <c r="M1312" s="44"/>
      <c r="N1312" s="5">
        <v>0</v>
      </c>
      <c r="O1312" s="44"/>
      <c r="P1312" s="5">
        <v>0</v>
      </c>
      <c r="Q1312" s="44"/>
      <c r="R1312" s="5">
        <v>0</v>
      </c>
      <c r="S1312" s="44"/>
      <c r="U1312" s="39">
        <f>$AB$4-V1312</f>
        <v>0.34732999999999681</v>
      </c>
      <c r="V1312" s="39">
        <f>V1310+($AB$3*M1311)</f>
        <v>4.452670000000003</v>
      </c>
      <c r="W1312" s="40">
        <f>U1312/($AB$4/100)</f>
        <v>7.2360416666666003</v>
      </c>
      <c r="X1312" s="40">
        <f>V1312/($AB$4/100)</f>
        <v>92.763958333333392</v>
      </c>
    </row>
    <row r="1313" spans="1:24" x14ac:dyDescent="0.3">
      <c r="A1313" s="2">
        <v>44300</v>
      </c>
      <c r="B1313" s="3">
        <v>0.64583333333333337</v>
      </c>
      <c r="C1313" s="6">
        <v>7.3999999999999986</v>
      </c>
      <c r="D1313" s="6">
        <v>14.099999999999994</v>
      </c>
      <c r="E1313" s="4">
        <v>13.84</v>
      </c>
      <c r="F1313" s="5">
        <v>0.06</v>
      </c>
      <c r="G1313" s="44"/>
      <c r="H1313" s="5">
        <v>9.8000000000000004E-2</v>
      </c>
      <c r="I1313" s="44"/>
      <c r="J1313" s="5">
        <v>0</v>
      </c>
      <c r="K1313" s="44"/>
      <c r="L1313" s="5">
        <v>3.5999999999999997E-2</v>
      </c>
      <c r="M1313" s="44"/>
      <c r="N1313" s="5">
        <v>0</v>
      </c>
      <c r="O1313" s="44"/>
      <c r="P1313" s="5">
        <v>0</v>
      </c>
      <c r="Q1313" s="44"/>
      <c r="R1313" s="5">
        <v>0</v>
      </c>
      <c r="S1313" s="44"/>
      <c r="U1313" s="39"/>
      <c r="V1313" s="39"/>
      <c r="W1313" s="9"/>
      <c r="X1313" s="9"/>
    </row>
    <row r="1314" spans="1:24" x14ac:dyDescent="0.3">
      <c r="A1314" s="2">
        <v>44300</v>
      </c>
      <c r="B1314" s="3">
        <v>0.65625</v>
      </c>
      <c r="C1314" s="6">
        <v>7.3999999999999986</v>
      </c>
      <c r="D1314" s="6">
        <v>14</v>
      </c>
      <c r="E1314" s="4">
        <v>13.84</v>
      </c>
      <c r="F1314" s="5">
        <v>5.6000000000000001E-2</v>
      </c>
      <c r="G1314" s="44"/>
      <c r="H1314" s="5">
        <v>9.1999999999999998E-2</v>
      </c>
      <c r="I1314" s="44"/>
      <c r="J1314" s="5">
        <v>0</v>
      </c>
      <c r="K1314" s="44"/>
      <c r="L1314" s="5">
        <v>3.5000000000000003E-2</v>
      </c>
      <c r="M1314" s="44"/>
      <c r="N1314" s="5">
        <v>0</v>
      </c>
      <c r="O1314" s="44"/>
      <c r="P1314" s="5">
        <v>0</v>
      </c>
      <c r="Q1314" s="44"/>
      <c r="R1314" s="5">
        <v>0</v>
      </c>
      <c r="S1314" s="44"/>
      <c r="U1314" s="39">
        <f>$AB$4-V1314</f>
        <v>0.34732999999999681</v>
      </c>
      <c r="V1314" s="39">
        <f>V1312-K1311</f>
        <v>4.452670000000003</v>
      </c>
      <c r="W1314" s="40">
        <f>U1314/($AB$4/100)</f>
        <v>7.2360416666666003</v>
      </c>
      <c r="X1314" s="40">
        <f>V1314/($AB$4/100)</f>
        <v>92.763958333333392</v>
      </c>
    </row>
    <row r="1315" spans="1:24" x14ac:dyDescent="0.3">
      <c r="A1315" s="2">
        <v>44300</v>
      </c>
      <c r="B1315" s="3">
        <v>0.66666666666666663</v>
      </c>
      <c r="C1315" s="6">
        <v>7.6000000000000014</v>
      </c>
      <c r="D1315" s="6">
        <v>13.900000000000006</v>
      </c>
      <c r="E1315" s="4">
        <v>13.84</v>
      </c>
      <c r="F1315" s="5">
        <v>5.6000000000000001E-2</v>
      </c>
      <c r="G1315" s="44">
        <f t="shared" si="141"/>
        <v>5.9749999999999998E-2</v>
      </c>
      <c r="H1315" s="5">
        <v>9.0999999999999998E-2</v>
      </c>
      <c r="I1315" s="44">
        <f t="shared" si="142"/>
        <v>9.4500000000000001E-2</v>
      </c>
      <c r="J1315" s="5">
        <v>0</v>
      </c>
      <c r="K1315" s="44">
        <f t="shared" si="143"/>
        <v>0</v>
      </c>
      <c r="L1315" s="5">
        <v>3.5000000000000003E-2</v>
      </c>
      <c r="M1315" s="44">
        <f t="shared" si="144"/>
        <v>3.4000000000000002E-2</v>
      </c>
      <c r="N1315" s="5">
        <v>0</v>
      </c>
      <c r="O1315" s="44">
        <f t="shared" si="145"/>
        <v>0</v>
      </c>
      <c r="P1315" s="5">
        <v>0</v>
      </c>
      <c r="Q1315" s="44">
        <f t="shared" si="146"/>
        <v>0</v>
      </c>
      <c r="R1315" s="5">
        <v>0</v>
      </c>
      <c r="S1315" s="44">
        <f t="shared" si="147"/>
        <v>0</v>
      </c>
      <c r="U1315" s="39"/>
      <c r="V1315" s="39"/>
      <c r="W1315" s="40"/>
      <c r="X1315" s="40"/>
    </row>
    <row r="1316" spans="1:24" x14ac:dyDescent="0.3">
      <c r="A1316" s="2">
        <v>44300</v>
      </c>
      <c r="B1316" s="3">
        <v>0.67708333333333337</v>
      </c>
      <c r="C1316" s="6">
        <v>7.7000000000000028</v>
      </c>
      <c r="D1316" s="6">
        <v>14.200000000000003</v>
      </c>
      <c r="E1316" s="4">
        <v>13.84</v>
      </c>
      <c r="F1316" s="5">
        <v>6.6000000000000003E-2</v>
      </c>
      <c r="G1316" s="44"/>
      <c r="H1316" s="5">
        <v>0.10100000000000001</v>
      </c>
      <c r="I1316" s="44"/>
      <c r="J1316" s="5">
        <v>0</v>
      </c>
      <c r="K1316" s="44"/>
      <c r="L1316" s="5">
        <v>3.4000000000000002E-2</v>
      </c>
      <c r="M1316" s="44"/>
      <c r="N1316" s="5">
        <v>0</v>
      </c>
      <c r="O1316" s="44"/>
      <c r="P1316" s="5">
        <v>0</v>
      </c>
      <c r="Q1316" s="44"/>
      <c r="R1316" s="5">
        <v>0</v>
      </c>
      <c r="S1316" s="44"/>
      <c r="U1316" s="39">
        <f>$AB$4-V1316</f>
        <v>0.3180899999999971</v>
      </c>
      <c r="V1316" s="39">
        <f>V1314+($AB$3*M1315)</f>
        <v>4.4819100000000027</v>
      </c>
      <c r="W1316" s="40">
        <f>U1316/($AB$4/100)</f>
        <v>6.6268749999999397</v>
      </c>
      <c r="X1316" s="40">
        <f>V1316/($AB$4/100)</f>
        <v>93.373125000000059</v>
      </c>
    </row>
    <row r="1317" spans="1:24" x14ac:dyDescent="0.3">
      <c r="A1317" s="2">
        <v>44300</v>
      </c>
      <c r="B1317" s="3">
        <v>0.6875</v>
      </c>
      <c r="C1317" s="6">
        <v>7.8999999999999986</v>
      </c>
      <c r="D1317" s="6">
        <v>14.900000000000006</v>
      </c>
      <c r="E1317" s="4">
        <v>13.83</v>
      </c>
      <c r="F1317" s="5">
        <v>5.7000000000000002E-2</v>
      </c>
      <c r="G1317" s="44"/>
      <c r="H1317" s="5">
        <v>9.1999999999999998E-2</v>
      </c>
      <c r="I1317" s="44"/>
      <c r="J1317" s="5">
        <v>0</v>
      </c>
      <c r="K1317" s="44"/>
      <c r="L1317" s="5">
        <v>3.3000000000000002E-2</v>
      </c>
      <c r="M1317" s="44"/>
      <c r="N1317" s="5">
        <v>0</v>
      </c>
      <c r="O1317" s="44"/>
      <c r="P1317" s="5">
        <v>0</v>
      </c>
      <c r="Q1317" s="44"/>
      <c r="R1317" s="5">
        <v>0</v>
      </c>
      <c r="S1317" s="44"/>
      <c r="U1317" s="39"/>
      <c r="V1317" s="39"/>
      <c r="W1317" s="40"/>
      <c r="X1317" s="40"/>
    </row>
    <row r="1318" spans="1:24" x14ac:dyDescent="0.3">
      <c r="A1318" s="2">
        <v>44300</v>
      </c>
      <c r="B1318" s="3">
        <v>0.69791666666666663</v>
      </c>
      <c r="C1318" s="6">
        <v>7.6000000000000014</v>
      </c>
      <c r="D1318" s="6">
        <v>14.599999999999994</v>
      </c>
      <c r="E1318" s="4">
        <v>13.83</v>
      </c>
      <c r="F1318" s="5">
        <v>0.06</v>
      </c>
      <c r="G1318" s="44"/>
      <c r="H1318" s="5">
        <v>9.4E-2</v>
      </c>
      <c r="I1318" s="44"/>
      <c r="J1318" s="5">
        <v>0</v>
      </c>
      <c r="K1318" s="44"/>
      <c r="L1318" s="5">
        <v>3.4000000000000002E-2</v>
      </c>
      <c r="M1318" s="44"/>
      <c r="N1318" s="5">
        <v>0</v>
      </c>
      <c r="O1318" s="44"/>
      <c r="P1318" s="5">
        <v>0</v>
      </c>
      <c r="Q1318" s="44"/>
      <c r="R1318" s="5">
        <v>0</v>
      </c>
      <c r="S1318" s="44"/>
      <c r="U1318" s="39">
        <f>$AB$4-V1318</f>
        <v>0.3180899999999971</v>
      </c>
      <c r="V1318" s="39">
        <f>V1316-K1315</f>
        <v>4.4819100000000027</v>
      </c>
      <c r="W1318" s="40">
        <f>U1318/($AB$4/100)</f>
        <v>6.6268749999999397</v>
      </c>
      <c r="X1318" s="40">
        <f>V1318/($AB$4/100)</f>
        <v>93.373125000000059</v>
      </c>
    </row>
    <row r="1319" spans="1:24" x14ac:dyDescent="0.3">
      <c r="A1319" s="2">
        <v>44300</v>
      </c>
      <c r="B1319" s="3">
        <v>0.70833333333333337</v>
      </c>
      <c r="C1319" s="6">
        <v>7.5</v>
      </c>
      <c r="D1319" s="6">
        <v>14.599999999999994</v>
      </c>
      <c r="E1319" s="4">
        <v>13.83</v>
      </c>
      <c r="F1319" s="5">
        <v>0.06</v>
      </c>
      <c r="G1319" s="44">
        <f t="shared" si="141"/>
        <v>4.8750000000000002E-2</v>
      </c>
      <c r="H1319" s="5">
        <v>9.2999999999999999E-2</v>
      </c>
      <c r="I1319" s="44">
        <f t="shared" si="142"/>
        <v>7.4749999999999997E-2</v>
      </c>
      <c r="J1319" s="5">
        <v>0</v>
      </c>
      <c r="K1319" s="44">
        <f t="shared" si="143"/>
        <v>2.5000000000000001E-4</v>
      </c>
      <c r="L1319" s="5">
        <v>3.2000000000000001E-2</v>
      </c>
      <c r="M1319" s="44">
        <f t="shared" si="144"/>
        <v>2.4249999999999997E-2</v>
      </c>
      <c r="N1319" s="5">
        <v>0</v>
      </c>
      <c r="O1319" s="44">
        <f t="shared" si="145"/>
        <v>0</v>
      </c>
      <c r="P1319" s="5">
        <v>0</v>
      </c>
      <c r="Q1319" s="44">
        <f t="shared" si="146"/>
        <v>0</v>
      </c>
      <c r="R1319" s="5">
        <v>0</v>
      </c>
      <c r="S1319" s="44">
        <f t="shared" si="147"/>
        <v>0</v>
      </c>
      <c r="U1319" s="39"/>
      <c r="V1319" s="39"/>
      <c r="W1319" s="40"/>
      <c r="X1319" s="40"/>
    </row>
    <row r="1320" spans="1:24" x14ac:dyDescent="0.3">
      <c r="A1320" s="2">
        <v>44300</v>
      </c>
      <c r="B1320" s="3">
        <v>0.71875</v>
      </c>
      <c r="C1320" s="6">
        <v>7.2000000000000028</v>
      </c>
      <c r="D1320" s="6">
        <v>14</v>
      </c>
      <c r="E1320" s="4">
        <v>13.81</v>
      </c>
      <c r="F1320" s="5">
        <v>4.9000000000000002E-2</v>
      </c>
      <c r="G1320" s="44"/>
      <c r="H1320" s="5">
        <v>8.2000000000000003E-2</v>
      </c>
      <c r="I1320" s="44"/>
      <c r="J1320" s="5">
        <v>0</v>
      </c>
      <c r="K1320" s="44"/>
      <c r="L1320" s="5">
        <v>3.1E-2</v>
      </c>
      <c r="M1320" s="44"/>
      <c r="N1320" s="5">
        <v>0</v>
      </c>
      <c r="O1320" s="44"/>
      <c r="P1320" s="5">
        <v>0</v>
      </c>
      <c r="Q1320" s="44"/>
      <c r="R1320" s="5">
        <v>0</v>
      </c>
      <c r="S1320" s="44"/>
      <c r="U1320" s="39">
        <f>$AB$4-V1320</f>
        <v>0.29723499999999703</v>
      </c>
      <c r="V1320" s="39">
        <f>V1318+($AB$3*M1319)</f>
        <v>4.5027650000000028</v>
      </c>
      <c r="W1320" s="40">
        <f>U1320/($AB$4/100)</f>
        <v>6.1923958333332711</v>
      </c>
      <c r="X1320" s="40">
        <f>V1320/($AB$4/100)</f>
        <v>93.807604166666721</v>
      </c>
    </row>
    <row r="1321" spans="1:24" x14ac:dyDescent="0.3">
      <c r="A1321" s="2">
        <v>44300</v>
      </c>
      <c r="B1321" s="3">
        <v>0.72916666666666663</v>
      </c>
      <c r="C1321" s="6">
        <v>6.8999999999999986</v>
      </c>
      <c r="D1321" s="6">
        <v>13.099999999999994</v>
      </c>
      <c r="E1321" s="4">
        <v>13.62</v>
      </c>
      <c r="F1321" s="5">
        <v>4.3999999999999997E-2</v>
      </c>
      <c r="G1321" s="44"/>
      <c r="H1321" s="5">
        <v>6.6000000000000003E-2</v>
      </c>
      <c r="I1321" s="44"/>
      <c r="J1321" s="5">
        <v>0</v>
      </c>
      <c r="K1321" s="44"/>
      <c r="L1321" s="5">
        <v>2.1999999999999999E-2</v>
      </c>
      <c r="M1321" s="44"/>
      <c r="N1321" s="5">
        <v>0</v>
      </c>
      <c r="O1321" s="44"/>
      <c r="P1321" s="5">
        <v>0</v>
      </c>
      <c r="Q1321" s="44"/>
      <c r="R1321" s="5">
        <v>0</v>
      </c>
      <c r="S1321" s="44"/>
      <c r="U1321" s="39"/>
      <c r="V1321" s="39"/>
      <c r="W1321" s="9"/>
      <c r="X1321" s="9"/>
    </row>
    <row r="1322" spans="1:24" x14ac:dyDescent="0.3">
      <c r="A1322" s="2">
        <v>44300</v>
      </c>
      <c r="B1322" s="3">
        <v>0.73958333333333337</v>
      </c>
      <c r="C1322" s="6">
        <v>6.7000000000000028</v>
      </c>
      <c r="D1322" s="6">
        <v>12</v>
      </c>
      <c r="E1322" s="4">
        <v>13.48</v>
      </c>
      <c r="F1322" s="5">
        <v>4.2000000000000003E-2</v>
      </c>
      <c r="G1322" s="44"/>
      <c r="H1322" s="5">
        <v>5.8000000000000003E-2</v>
      </c>
      <c r="I1322" s="44"/>
      <c r="J1322" s="5">
        <v>1E-3</v>
      </c>
      <c r="K1322" s="44"/>
      <c r="L1322" s="5">
        <v>1.2E-2</v>
      </c>
      <c r="M1322" s="44"/>
      <c r="N1322" s="5">
        <v>0</v>
      </c>
      <c r="O1322" s="44"/>
      <c r="P1322" s="5">
        <v>0</v>
      </c>
      <c r="Q1322" s="44"/>
      <c r="R1322" s="5">
        <v>0</v>
      </c>
      <c r="S1322" s="44"/>
      <c r="U1322" s="39">
        <f>$AB$4-V1322</f>
        <v>0.29748499999999733</v>
      </c>
      <c r="V1322" s="39">
        <f>V1320-K1319</f>
        <v>4.5025150000000025</v>
      </c>
      <c r="W1322" s="40">
        <f>U1322/($AB$4/100)</f>
        <v>6.1976041666666113</v>
      </c>
      <c r="X1322" s="40">
        <f>V1322/($AB$4/100)</f>
        <v>93.802395833333378</v>
      </c>
    </row>
    <row r="1323" spans="1:24" x14ac:dyDescent="0.3">
      <c r="A1323" s="2">
        <v>44300</v>
      </c>
      <c r="B1323" s="3">
        <v>0.75</v>
      </c>
      <c r="C1323" s="6">
        <v>6.7000000000000028</v>
      </c>
      <c r="D1323" s="6">
        <v>11.5</v>
      </c>
      <c r="E1323" s="4">
        <v>13.65</v>
      </c>
      <c r="F1323" s="5">
        <v>0.05</v>
      </c>
      <c r="G1323" s="44">
        <f t="shared" si="141"/>
        <v>4.5250000000000005E-2</v>
      </c>
      <c r="H1323" s="5">
        <v>7.1999999999999995E-2</v>
      </c>
      <c r="I1323" s="44">
        <f t="shared" si="142"/>
        <v>4.725E-2</v>
      </c>
      <c r="J1323" s="5">
        <v>0</v>
      </c>
      <c r="K1323" s="44">
        <f t="shared" si="143"/>
        <v>6.0000000000000001E-3</v>
      </c>
      <c r="L1323" s="5">
        <v>2.3E-2</v>
      </c>
      <c r="M1323" s="44">
        <f t="shared" si="144"/>
        <v>8.0000000000000002E-3</v>
      </c>
      <c r="N1323" s="5">
        <v>0</v>
      </c>
      <c r="O1323" s="44">
        <f t="shared" si="145"/>
        <v>0</v>
      </c>
      <c r="P1323" s="5">
        <v>0</v>
      </c>
      <c r="Q1323" s="44">
        <f t="shared" si="146"/>
        <v>0</v>
      </c>
      <c r="R1323" s="5">
        <v>0</v>
      </c>
      <c r="S1323" s="44">
        <f t="shared" si="147"/>
        <v>0</v>
      </c>
      <c r="U1323" s="39"/>
      <c r="V1323" s="39"/>
      <c r="W1323" s="40"/>
      <c r="X1323" s="40"/>
    </row>
    <row r="1324" spans="1:24" x14ac:dyDescent="0.3">
      <c r="A1324" s="2">
        <v>44300</v>
      </c>
      <c r="B1324" s="3">
        <v>0.76041666666666663</v>
      </c>
      <c r="C1324" s="6">
        <v>6.3999999999999986</v>
      </c>
      <c r="D1324" s="6">
        <v>11.400000000000006</v>
      </c>
      <c r="E1324" s="4">
        <v>13.31</v>
      </c>
      <c r="F1324" s="5">
        <v>4.5999999999999999E-2</v>
      </c>
      <c r="G1324" s="44"/>
      <c r="H1324" s="5">
        <v>5.1999999999999998E-2</v>
      </c>
      <c r="I1324" s="44"/>
      <c r="J1324" s="5">
        <v>3.0000000000000001E-3</v>
      </c>
      <c r="K1324" s="44"/>
      <c r="L1324" s="5">
        <v>8.9999999999999993E-3</v>
      </c>
      <c r="M1324" s="44"/>
      <c r="N1324" s="5">
        <v>0</v>
      </c>
      <c r="O1324" s="44"/>
      <c r="P1324" s="5">
        <v>0</v>
      </c>
      <c r="Q1324" s="44"/>
      <c r="R1324" s="5">
        <v>0</v>
      </c>
      <c r="S1324" s="44"/>
      <c r="U1324" s="39">
        <f>$AB$4-V1324</f>
        <v>0.29060499999999756</v>
      </c>
      <c r="V1324" s="39">
        <f>V1322+($AB$3*M1323)</f>
        <v>4.5093950000000023</v>
      </c>
      <c r="W1324" s="40">
        <f>U1324/($AB$4/100)</f>
        <v>6.0542708333332822</v>
      </c>
      <c r="X1324" s="40">
        <f>V1324/($AB$4/100)</f>
        <v>93.945729166666709</v>
      </c>
    </row>
    <row r="1325" spans="1:24" x14ac:dyDescent="0.3">
      <c r="A1325" s="2">
        <v>44300</v>
      </c>
      <c r="B1325" s="3">
        <v>0.77083333333333337</v>
      </c>
      <c r="C1325" s="6">
        <v>6.2999999999999972</v>
      </c>
      <c r="D1325" s="6">
        <v>10.799999999999997</v>
      </c>
      <c r="E1325" s="4">
        <v>13.14</v>
      </c>
      <c r="F1325" s="5">
        <v>4.2999999999999997E-2</v>
      </c>
      <c r="G1325" s="44"/>
      <c r="H1325" s="5">
        <v>3.2000000000000001E-2</v>
      </c>
      <c r="I1325" s="44"/>
      <c r="J1325" s="5">
        <v>1.2E-2</v>
      </c>
      <c r="K1325" s="44"/>
      <c r="L1325" s="5">
        <v>0</v>
      </c>
      <c r="M1325" s="44"/>
      <c r="N1325" s="5">
        <v>0</v>
      </c>
      <c r="O1325" s="44"/>
      <c r="P1325" s="5">
        <v>0</v>
      </c>
      <c r="Q1325" s="44"/>
      <c r="R1325" s="5">
        <v>0</v>
      </c>
      <c r="S1325" s="44"/>
      <c r="U1325" s="39"/>
      <c r="V1325" s="39"/>
      <c r="W1325" s="40"/>
      <c r="X1325" s="40"/>
    </row>
    <row r="1326" spans="1:24" x14ac:dyDescent="0.3">
      <c r="A1326" s="2">
        <v>44300</v>
      </c>
      <c r="B1326" s="3">
        <v>0.78125</v>
      </c>
      <c r="C1326" s="6">
        <v>6</v>
      </c>
      <c r="D1326" s="6">
        <v>10.299999999999997</v>
      </c>
      <c r="E1326" s="4">
        <v>13.09</v>
      </c>
      <c r="F1326" s="5">
        <v>4.2000000000000003E-2</v>
      </c>
      <c r="G1326" s="44"/>
      <c r="H1326" s="5">
        <v>3.3000000000000002E-2</v>
      </c>
      <c r="I1326" s="44"/>
      <c r="J1326" s="5">
        <v>8.9999999999999993E-3</v>
      </c>
      <c r="K1326" s="44"/>
      <c r="L1326" s="5">
        <v>0</v>
      </c>
      <c r="M1326" s="44"/>
      <c r="N1326" s="5">
        <v>0</v>
      </c>
      <c r="O1326" s="44"/>
      <c r="P1326" s="5">
        <v>0</v>
      </c>
      <c r="Q1326" s="44"/>
      <c r="R1326" s="5">
        <v>0</v>
      </c>
      <c r="S1326" s="44"/>
      <c r="U1326" s="39">
        <f>$AB$4-V1326</f>
        <v>0.29660499999999779</v>
      </c>
      <c r="V1326" s="39">
        <f>V1324-K1323</f>
        <v>4.503395000000002</v>
      </c>
      <c r="W1326" s="40">
        <f>U1326/($AB$4/100)</f>
        <v>6.1792708333332875</v>
      </c>
      <c r="X1326" s="40">
        <f>V1326/($AB$4/100)</f>
        <v>93.820729166666709</v>
      </c>
    </row>
    <row r="1327" spans="1:24" x14ac:dyDescent="0.3">
      <c r="A1327" s="2">
        <v>44300</v>
      </c>
      <c r="B1327" s="3">
        <v>0.79166666666666663</v>
      </c>
      <c r="C1327" s="6">
        <v>6.2999999999999972</v>
      </c>
      <c r="D1327" s="6">
        <v>10</v>
      </c>
      <c r="E1327" s="4">
        <v>13.03</v>
      </c>
      <c r="F1327" s="5">
        <v>4.2000000000000003E-2</v>
      </c>
      <c r="G1327" s="44">
        <f t="shared" si="141"/>
        <v>3.95E-2</v>
      </c>
      <c r="H1327" s="5">
        <v>2.5999999999999999E-2</v>
      </c>
      <c r="I1327" s="44">
        <f t="shared" si="142"/>
        <v>1.025E-2</v>
      </c>
      <c r="J1327" s="5">
        <v>1.7000000000000001E-2</v>
      </c>
      <c r="K1327" s="44">
        <f t="shared" si="143"/>
        <v>2.9749999999999999E-2</v>
      </c>
      <c r="L1327" s="5">
        <v>0</v>
      </c>
      <c r="M1327" s="44">
        <f t="shared" si="144"/>
        <v>0</v>
      </c>
      <c r="N1327" s="5">
        <v>0</v>
      </c>
      <c r="O1327" s="44">
        <f t="shared" si="145"/>
        <v>0</v>
      </c>
      <c r="P1327" s="5">
        <v>0</v>
      </c>
      <c r="Q1327" s="44">
        <f t="shared" si="146"/>
        <v>0</v>
      </c>
      <c r="R1327" s="5">
        <v>0</v>
      </c>
      <c r="S1327" s="44">
        <f t="shared" si="147"/>
        <v>0</v>
      </c>
      <c r="U1327" s="39"/>
      <c r="V1327" s="39"/>
      <c r="W1327" s="40"/>
      <c r="X1327" s="40"/>
    </row>
    <row r="1328" spans="1:24" x14ac:dyDescent="0.3">
      <c r="A1328" s="2">
        <v>44300</v>
      </c>
      <c r="B1328" s="3">
        <v>0.80208333333333337</v>
      </c>
      <c r="C1328" s="6">
        <v>6</v>
      </c>
      <c r="D1328" s="6">
        <v>9.5999999999999943</v>
      </c>
      <c r="E1328" s="4">
        <v>12.95</v>
      </c>
      <c r="F1328" s="5">
        <v>0.04</v>
      </c>
      <c r="G1328" s="44"/>
      <c r="H1328" s="5">
        <v>1.2999999999999999E-2</v>
      </c>
      <c r="I1328" s="44"/>
      <c r="J1328" s="5">
        <v>2.9000000000000001E-2</v>
      </c>
      <c r="K1328" s="44"/>
      <c r="L1328" s="5">
        <v>0</v>
      </c>
      <c r="M1328" s="44"/>
      <c r="N1328" s="5">
        <v>0</v>
      </c>
      <c r="O1328" s="44"/>
      <c r="P1328" s="5">
        <v>0</v>
      </c>
      <c r="Q1328" s="44"/>
      <c r="R1328" s="5">
        <v>0</v>
      </c>
      <c r="S1328" s="44"/>
      <c r="U1328" s="39">
        <f>$AB$4-V1328</f>
        <v>0.29660499999999779</v>
      </c>
      <c r="V1328" s="39">
        <f>V1326+($AB$3*M1327)</f>
        <v>4.503395000000002</v>
      </c>
      <c r="W1328" s="40">
        <f>U1328/($AB$4/100)</f>
        <v>6.1792708333332875</v>
      </c>
      <c r="X1328" s="40">
        <f>V1328/($AB$4/100)</f>
        <v>93.820729166666709</v>
      </c>
    </row>
    <row r="1329" spans="1:24" x14ac:dyDescent="0.3">
      <c r="A1329" s="2">
        <v>44300</v>
      </c>
      <c r="B1329" s="3">
        <v>0.8125</v>
      </c>
      <c r="C1329" s="6">
        <v>5.7000000000000028</v>
      </c>
      <c r="D1329" s="6">
        <v>11.400000000000006</v>
      </c>
      <c r="E1329" s="4">
        <v>12.9</v>
      </c>
      <c r="F1329" s="5">
        <v>3.7999999999999999E-2</v>
      </c>
      <c r="G1329" s="44"/>
      <c r="H1329" s="5">
        <v>2E-3</v>
      </c>
      <c r="I1329" s="44"/>
      <c r="J1329" s="5">
        <v>3.5000000000000003E-2</v>
      </c>
      <c r="K1329" s="44"/>
      <c r="L1329" s="5">
        <v>0</v>
      </c>
      <c r="M1329" s="44"/>
      <c r="N1329" s="5">
        <v>0</v>
      </c>
      <c r="O1329" s="44"/>
      <c r="P1329" s="5">
        <v>0</v>
      </c>
      <c r="Q1329" s="44"/>
      <c r="R1329" s="5">
        <v>0</v>
      </c>
      <c r="S1329" s="44"/>
      <c r="U1329" s="39"/>
      <c r="V1329" s="39"/>
      <c r="W1329" s="9"/>
      <c r="X1329" s="9"/>
    </row>
    <row r="1330" spans="1:24" x14ac:dyDescent="0.3">
      <c r="A1330" s="2">
        <v>44300</v>
      </c>
      <c r="B1330" s="3">
        <v>0.82291666666666663</v>
      </c>
      <c r="C1330" s="6">
        <v>5.5</v>
      </c>
      <c r="D1330" s="6">
        <v>12.299999999999997</v>
      </c>
      <c r="E1330" s="4">
        <v>12.85</v>
      </c>
      <c r="F1330" s="5">
        <v>3.7999999999999999E-2</v>
      </c>
      <c r="G1330" s="44"/>
      <c r="H1330" s="5">
        <v>0</v>
      </c>
      <c r="I1330" s="44"/>
      <c r="J1330" s="5">
        <v>3.7999999999999999E-2</v>
      </c>
      <c r="K1330" s="44"/>
      <c r="L1330" s="5">
        <v>0</v>
      </c>
      <c r="M1330" s="44"/>
      <c r="N1330" s="5">
        <v>0</v>
      </c>
      <c r="O1330" s="44"/>
      <c r="P1330" s="5">
        <v>0</v>
      </c>
      <c r="Q1330" s="44"/>
      <c r="R1330" s="5">
        <v>0</v>
      </c>
      <c r="S1330" s="44"/>
      <c r="U1330" s="39">
        <f>$AB$4-V1330</f>
        <v>0.32635499999999773</v>
      </c>
      <c r="V1330" s="39">
        <f>V1328-K1327</f>
        <v>4.4736450000000021</v>
      </c>
      <c r="W1330" s="40">
        <f>U1330/($AB$4/100)</f>
        <v>6.7990624999999527</v>
      </c>
      <c r="X1330" s="40">
        <f>V1330/($AB$4/100)</f>
        <v>93.200937500000038</v>
      </c>
    </row>
    <row r="1331" spans="1:24" x14ac:dyDescent="0.3">
      <c r="A1331" s="2">
        <v>44300</v>
      </c>
      <c r="B1331" s="3">
        <v>0.83333333333333337</v>
      </c>
      <c r="C1331" s="6">
        <v>5.3999999999999986</v>
      </c>
      <c r="D1331" s="6">
        <v>10.700000000000003</v>
      </c>
      <c r="E1331" s="4">
        <v>12.86</v>
      </c>
      <c r="F1331" s="5">
        <v>3.6999999999999998E-2</v>
      </c>
      <c r="G1331" s="44">
        <f t="shared" si="141"/>
        <v>3.6749999999999998E-2</v>
      </c>
      <c r="H1331" s="5">
        <v>0</v>
      </c>
      <c r="I1331" s="44">
        <f t="shared" si="142"/>
        <v>0</v>
      </c>
      <c r="J1331" s="5">
        <v>3.7999999999999999E-2</v>
      </c>
      <c r="K1331" s="44">
        <f t="shared" si="143"/>
        <v>3.7749999999999999E-2</v>
      </c>
      <c r="L1331" s="5">
        <v>0</v>
      </c>
      <c r="M1331" s="44">
        <f t="shared" si="144"/>
        <v>0</v>
      </c>
      <c r="N1331" s="5">
        <v>0</v>
      </c>
      <c r="O1331" s="44">
        <f t="shared" si="145"/>
        <v>0</v>
      </c>
      <c r="P1331" s="5">
        <v>0</v>
      </c>
      <c r="Q1331" s="44">
        <f t="shared" si="146"/>
        <v>0</v>
      </c>
      <c r="R1331" s="5">
        <v>0</v>
      </c>
      <c r="S1331" s="44">
        <f t="shared" si="147"/>
        <v>0</v>
      </c>
      <c r="U1331" s="39"/>
      <c r="V1331" s="39"/>
      <c r="W1331" s="40"/>
      <c r="X1331" s="40"/>
    </row>
    <row r="1332" spans="1:24" x14ac:dyDescent="0.3">
      <c r="A1332" s="2">
        <v>44300</v>
      </c>
      <c r="B1332" s="3">
        <v>0.84375</v>
      </c>
      <c r="C1332" s="6">
        <v>5.2000000000000028</v>
      </c>
      <c r="D1332" s="6">
        <v>10.299999999999997</v>
      </c>
      <c r="E1332" s="4">
        <v>12.86</v>
      </c>
      <c r="F1332" s="5">
        <v>3.6999999999999998E-2</v>
      </c>
      <c r="G1332" s="44"/>
      <c r="H1332" s="5">
        <v>0</v>
      </c>
      <c r="I1332" s="44"/>
      <c r="J1332" s="5">
        <v>3.7999999999999999E-2</v>
      </c>
      <c r="K1332" s="44"/>
      <c r="L1332" s="5">
        <v>0</v>
      </c>
      <c r="M1332" s="44"/>
      <c r="N1332" s="5">
        <v>0</v>
      </c>
      <c r="O1332" s="44"/>
      <c r="P1332" s="5">
        <v>0</v>
      </c>
      <c r="Q1332" s="44"/>
      <c r="R1332" s="5">
        <v>0</v>
      </c>
      <c r="S1332" s="44"/>
      <c r="U1332" s="39">
        <f>$AB$4-V1332</f>
        <v>0.32635499999999773</v>
      </c>
      <c r="V1332" s="39">
        <f>V1330+($AB$3*M1331)</f>
        <v>4.4736450000000021</v>
      </c>
      <c r="W1332" s="40">
        <f>U1332/($AB$4/100)</f>
        <v>6.7990624999999527</v>
      </c>
      <c r="X1332" s="40">
        <f>V1332/($AB$4/100)</f>
        <v>93.200937500000038</v>
      </c>
    </row>
    <row r="1333" spans="1:24" x14ac:dyDescent="0.3">
      <c r="A1333" s="2">
        <v>44300</v>
      </c>
      <c r="B1333" s="3">
        <v>0.85416666666666663</v>
      </c>
      <c r="C1333" s="6">
        <v>5</v>
      </c>
      <c r="D1333" s="6">
        <v>12.400000000000006</v>
      </c>
      <c r="E1333" s="4">
        <v>12.84</v>
      </c>
      <c r="F1333" s="5">
        <v>3.5999999999999997E-2</v>
      </c>
      <c r="G1333" s="44"/>
      <c r="H1333" s="5">
        <v>0</v>
      </c>
      <c r="I1333" s="44"/>
      <c r="J1333" s="5">
        <v>3.6999999999999998E-2</v>
      </c>
      <c r="K1333" s="44"/>
      <c r="L1333" s="5">
        <v>0</v>
      </c>
      <c r="M1333" s="44"/>
      <c r="N1333" s="5">
        <v>0</v>
      </c>
      <c r="O1333" s="44"/>
      <c r="P1333" s="5">
        <v>0</v>
      </c>
      <c r="Q1333" s="44"/>
      <c r="R1333" s="5">
        <v>0</v>
      </c>
      <c r="S1333" s="44"/>
      <c r="U1333" s="39"/>
      <c r="V1333" s="39"/>
      <c r="W1333" s="40"/>
      <c r="X1333" s="40"/>
    </row>
    <row r="1334" spans="1:24" x14ac:dyDescent="0.3">
      <c r="A1334" s="2">
        <v>44300</v>
      </c>
      <c r="B1334" s="3">
        <v>0.86458333333333337</v>
      </c>
      <c r="C1334" s="6">
        <v>4.7999999999999972</v>
      </c>
      <c r="D1334" s="6">
        <v>10.799999999999997</v>
      </c>
      <c r="E1334" s="4">
        <v>12.83</v>
      </c>
      <c r="F1334" s="5">
        <v>3.6999999999999998E-2</v>
      </c>
      <c r="G1334" s="44"/>
      <c r="H1334" s="5">
        <v>0</v>
      </c>
      <c r="I1334" s="44"/>
      <c r="J1334" s="5">
        <v>3.7999999999999999E-2</v>
      </c>
      <c r="K1334" s="44"/>
      <c r="L1334" s="5">
        <v>0</v>
      </c>
      <c r="M1334" s="44"/>
      <c r="N1334" s="5">
        <v>0</v>
      </c>
      <c r="O1334" s="44"/>
      <c r="P1334" s="5">
        <v>0</v>
      </c>
      <c r="Q1334" s="44"/>
      <c r="R1334" s="5">
        <v>0</v>
      </c>
      <c r="S1334" s="44"/>
      <c r="U1334" s="39">
        <f>$AB$4-V1334</f>
        <v>0.36410499999999768</v>
      </c>
      <c r="V1334" s="39">
        <f>V1332-K1331</f>
        <v>4.4358950000000021</v>
      </c>
      <c r="W1334" s="40">
        <f>U1334/($AB$4/100)</f>
        <v>7.5855208333332849</v>
      </c>
      <c r="X1334" s="40">
        <f>V1334/($AB$4/100)</f>
        <v>92.414479166666709</v>
      </c>
    </row>
    <row r="1335" spans="1:24" x14ac:dyDescent="0.3">
      <c r="A1335" s="2">
        <v>44300</v>
      </c>
      <c r="B1335" s="3">
        <v>0.875</v>
      </c>
      <c r="C1335" s="6">
        <v>4.7000000000000028</v>
      </c>
      <c r="D1335" s="6">
        <v>10.400000000000006</v>
      </c>
      <c r="E1335" s="4">
        <v>12.84</v>
      </c>
      <c r="F1335" s="5">
        <v>3.6999999999999998E-2</v>
      </c>
      <c r="G1335" s="44">
        <f t="shared" si="141"/>
        <v>3.6749999999999998E-2</v>
      </c>
      <c r="H1335" s="5">
        <v>0</v>
      </c>
      <c r="I1335" s="44">
        <f t="shared" si="142"/>
        <v>0</v>
      </c>
      <c r="J1335" s="5">
        <v>3.7999999999999999E-2</v>
      </c>
      <c r="K1335" s="44">
        <f t="shared" si="143"/>
        <v>3.7499999999999999E-2</v>
      </c>
      <c r="L1335" s="5">
        <v>0</v>
      </c>
      <c r="M1335" s="44">
        <f t="shared" si="144"/>
        <v>0</v>
      </c>
      <c r="N1335" s="5">
        <v>0</v>
      </c>
      <c r="O1335" s="44">
        <f t="shared" si="145"/>
        <v>0</v>
      </c>
      <c r="P1335" s="5">
        <v>0</v>
      </c>
      <c r="Q1335" s="44">
        <f t="shared" si="146"/>
        <v>0</v>
      </c>
      <c r="R1335" s="5">
        <v>0</v>
      </c>
      <c r="S1335" s="44">
        <f t="shared" si="147"/>
        <v>0</v>
      </c>
      <c r="U1335" s="39"/>
      <c r="V1335" s="39"/>
      <c r="W1335" s="40"/>
      <c r="X1335" s="40"/>
    </row>
    <row r="1336" spans="1:24" x14ac:dyDescent="0.3">
      <c r="A1336" s="2">
        <v>44300</v>
      </c>
      <c r="B1336" s="3">
        <v>0.88541666666666663</v>
      </c>
      <c r="C1336" s="6">
        <v>4.5</v>
      </c>
      <c r="D1336" s="6">
        <v>12.299999999999997</v>
      </c>
      <c r="E1336" s="4">
        <v>12.82</v>
      </c>
      <c r="F1336" s="5">
        <v>3.6999999999999998E-2</v>
      </c>
      <c r="G1336" s="44"/>
      <c r="H1336" s="5">
        <v>0</v>
      </c>
      <c r="I1336" s="44"/>
      <c r="J1336" s="5">
        <v>3.6999999999999998E-2</v>
      </c>
      <c r="K1336" s="44"/>
      <c r="L1336" s="5">
        <v>0</v>
      </c>
      <c r="M1336" s="44"/>
      <c r="N1336" s="5">
        <v>0</v>
      </c>
      <c r="O1336" s="44"/>
      <c r="P1336" s="5">
        <v>0</v>
      </c>
      <c r="Q1336" s="44"/>
      <c r="R1336" s="5">
        <v>0</v>
      </c>
      <c r="S1336" s="44"/>
      <c r="U1336" s="39">
        <f>$AB$4-V1336</f>
        <v>0.36410499999999768</v>
      </c>
      <c r="V1336" s="39">
        <f>V1334+($AB$3*M1335)</f>
        <v>4.4358950000000021</v>
      </c>
      <c r="W1336" s="40">
        <f>U1336/($AB$4/100)</f>
        <v>7.5855208333332849</v>
      </c>
      <c r="X1336" s="40">
        <f>V1336/($AB$4/100)</f>
        <v>92.414479166666709</v>
      </c>
    </row>
    <row r="1337" spans="1:24" x14ac:dyDescent="0.3">
      <c r="A1337" s="2">
        <v>44300</v>
      </c>
      <c r="B1337" s="3">
        <v>0.89583333333333337</v>
      </c>
      <c r="C1337" s="6">
        <v>4.1000000000000014</v>
      </c>
      <c r="D1337" s="6">
        <v>10.599999999999994</v>
      </c>
      <c r="E1337" s="4">
        <v>12.82</v>
      </c>
      <c r="F1337" s="5">
        <v>3.5999999999999997E-2</v>
      </c>
      <c r="G1337" s="44"/>
      <c r="H1337" s="5">
        <v>0</v>
      </c>
      <c r="I1337" s="44"/>
      <c r="J1337" s="5">
        <v>3.7999999999999999E-2</v>
      </c>
      <c r="K1337" s="44"/>
      <c r="L1337" s="5">
        <v>0</v>
      </c>
      <c r="M1337" s="44"/>
      <c r="N1337" s="5">
        <v>0</v>
      </c>
      <c r="O1337" s="44"/>
      <c r="P1337" s="5">
        <v>0</v>
      </c>
      <c r="Q1337" s="44"/>
      <c r="R1337" s="5">
        <v>0</v>
      </c>
      <c r="S1337" s="44"/>
      <c r="U1337" s="39"/>
      <c r="V1337" s="39"/>
      <c r="W1337" s="9"/>
      <c r="X1337" s="9"/>
    </row>
    <row r="1338" spans="1:24" x14ac:dyDescent="0.3">
      <c r="A1338" s="2">
        <v>44300</v>
      </c>
      <c r="B1338" s="3">
        <v>0.90625</v>
      </c>
      <c r="C1338" s="6">
        <v>3.2999999999999972</v>
      </c>
      <c r="D1338" s="6">
        <v>10.900000000000006</v>
      </c>
      <c r="E1338" s="4">
        <v>12.82</v>
      </c>
      <c r="F1338" s="5">
        <v>3.6999999999999998E-2</v>
      </c>
      <c r="G1338" s="44"/>
      <c r="H1338" s="5">
        <v>0</v>
      </c>
      <c r="I1338" s="44"/>
      <c r="J1338" s="5">
        <v>3.6999999999999998E-2</v>
      </c>
      <c r="K1338" s="44"/>
      <c r="L1338" s="5">
        <v>0</v>
      </c>
      <c r="M1338" s="44"/>
      <c r="N1338" s="5">
        <v>0</v>
      </c>
      <c r="O1338" s="44"/>
      <c r="P1338" s="5">
        <v>0</v>
      </c>
      <c r="Q1338" s="44"/>
      <c r="R1338" s="5">
        <v>0</v>
      </c>
      <c r="S1338" s="44"/>
      <c r="U1338" s="39">
        <f>$AB$4-V1338</f>
        <v>0.40160499999999733</v>
      </c>
      <c r="V1338" s="39">
        <f>V1336-K1335</f>
        <v>4.3983950000000025</v>
      </c>
      <c r="W1338" s="40">
        <f>U1338/($AB$4/100)</f>
        <v>8.3667708333332769</v>
      </c>
      <c r="X1338" s="40">
        <f>V1338/($AB$4/100)</f>
        <v>91.633229166666723</v>
      </c>
    </row>
    <row r="1339" spans="1:24" x14ac:dyDescent="0.3">
      <c r="A1339" s="2">
        <v>44300</v>
      </c>
      <c r="B1339" s="3">
        <v>0.91666666666666663</v>
      </c>
      <c r="C1339" s="6">
        <v>2.7999999999999972</v>
      </c>
      <c r="D1339" s="6">
        <v>11.900000000000006</v>
      </c>
      <c r="E1339" s="4">
        <v>12.8</v>
      </c>
      <c r="F1339" s="5">
        <v>3.6999999999999998E-2</v>
      </c>
      <c r="G1339" s="44">
        <f t="shared" si="141"/>
        <v>3.6749999999999998E-2</v>
      </c>
      <c r="H1339" s="5">
        <v>0</v>
      </c>
      <c r="I1339" s="44">
        <f t="shared" si="142"/>
        <v>0</v>
      </c>
      <c r="J1339" s="5">
        <v>3.7999999999999999E-2</v>
      </c>
      <c r="K1339" s="44">
        <f t="shared" si="143"/>
        <v>3.7749999999999999E-2</v>
      </c>
      <c r="L1339" s="5">
        <v>0</v>
      </c>
      <c r="M1339" s="44">
        <f t="shared" si="144"/>
        <v>0</v>
      </c>
      <c r="N1339" s="5">
        <v>0</v>
      </c>
      <c r="O1339" s="44">
        <f t="shared" si="145"/>
        <v>0</v>
      </c>
      <c r="P1339" s="5">
        <v>0</v>
      </c>
      <c r="Q1339" s="44">
        <f t="shared" si="146"/>
        <v>0</v>
      </c>
      <c r="R1339" s="5">
        <v>0</v>
      </c>
      <c r="S1339" s="44">
        <f t="shared" si="147"/>
        <v>0</v>
      </c>
      <c r="U1339" s="39"/>
      <c r="V1339" s="39"/>
      <c r="W1339" s="40"/>
      <c r="X1339" s="40"/>
    </row>
    <row r="1340" spans="1:24" x14ac:dyDescent="0.3">
      <c r="A1340" s="2">
        <v>44300</v>
      </c>
      <c r="B1340" s="3">
        <v>0.92708333333333337</v>
      </c>
      <c r="C1340" s="6">
        <v>3.2000000000000028</v>
      </c>
      <c r="D1340" s="6">
        <v>10.299999999999997</v>
      </c>
      <c r="E1340" s="4">
        <v>12.8</v>
      </c>
      <c r="F1340" s="5">
        <v>3.6999999999999998E-2</v>
      </c>
      <c r="G1340" s="44"/>
      <c r="H1340" s="5">
        <v>0</v>
      </c>
      <c r="I1340" s="44"/>
      <c r="J1340" s="5">
        <v>3.7999999999999999E-2</v>
      </c>
      <c r="K1340" s="44"/>
      <c r="L1340" s="5">
        <v>0</v>
      </c>
      <c r="M1340" s="44"/>
      <c r="N1340" s="5">
        <v>0</v>
      </c>
      <c r="O1340" s="44"/>
      <c r="P1340" s="5">
        <v>0</v>
      </c>
      <c r="Q1340" s="44"/>
      <c r="R1340" s="5">
        <v>0</v>
      </c>
      <c r="S1340" s="44"/>
      <c r="U1340" s="39">
        <f>$AB$4-V1340</f>
        <v>0.40160499999999733</v>
      </c>
      <c r="V1340" s="39">
        <f>V1338+($AB$3*M1339)</f>
        <v>4.3983950000000025</v>
      </c>
      <c r="W1340" s="40">
        <f>U1340/($AB$4/100)</f>
        <v>8.3667708333332769</v>
      </c>
      <c r="X1340" s="40">
        <f>V1340/($AB$4/100)</f>
        <v>91.633229166666723</v>
      </c>
    </row>
    <row r="1341" spans="1:24" x14ac:dyDescent="0.3">
      <c r="A1341" s="2">
        <v>44300</v>
      </c>
      <c r="B1341" s="3">
        <v>0.9375</v>
      </c>
      <c r="C1341" s="6">
        <v>2.5</v>
      </c>
      <c r="D1341" s="6">
        <v>11.200000000000003</v>
      </c>
      <c r="E1341" s="4">
        <v>12.8</v>
      </c>
      <c r="F1341" s="5">
        <v>3.6999999999999998E-2</v>
      </c>
      <c r="G1341" s="44"/>
      <c r="H1341" s="5">
        <v>0</v>
      </c>
      <c r="I1341" s="44"/>
      <c r="J1341" s="5">
        <v>3.6999999999999998E-2</v>
      </c>
      <c r="K1341" s="44"/>
      <c r="L1341" s="5">
        <v>0</v>
      </c>
      <c r="M1341" s="44"/>
      <c r="N1341" s="5">
        <v>0</v>
      </c>
      <c r="O1341" s="44"/>
      <c r="P1341" s="5">
        <v>0</v>
      </c>
      <c r="Q1341" s="44"/>
      <c r="R1341" s="5">
        <v>0</v>
      </c>
      <c r="S1341" s="44"/>
      <c r="U1341" s="39"/>
      <c r="V1341" s="39"/>
      <c r="W1341" s="40"/>
      <c r="X1341" s="40"/>
    </row>
    <row r="1342" spans="1:24" x14ac:dyDescent="0.3">
      <c r="A1342" s="2">
        <v>44300</v>
      </c>
      <c r="B1342" s="3">
        <v>0.94791666666666663</v>
      </c>
      <c r="C1342" s="6">
        <v>1.7999999999999972</v>
      </c>
      <c r="D1342" s="6">
        <v>12.200000000000003</v>
      </c>
      <c r="E1342" s="4">
        <v>12.78</v>
      </c>
      <c r="F1342" s="5">
        <v>3.5999999999999997E-2</v>
      </c>
      <c r="G1342" s="44"/>
      <c r="H1342" s="5">
        <v>0</v>
      </c>
      <c r="I1342" s="44"/>
      <c r="J1342" s="5">
        <v>3.7999999999999999E-2</v>
      </c>
      <c r="K1342" s="44"/>
      <c r="L1342" s="5">
        <v>0</v>
      </c>
      <c r="M1342" s="44"/>
      <c r="N1342" s="5">
        <v>0</v>
      </c>
      <c r="O1342" s="44"/>
      <c r="P1342" s="5">
        <v>0</v>
      </c>
      <c r="Q1342" s="44"/>
      <c r="R1342" s="5">
        <v>0</v>
      </c>
      <c r="S1342" s="44"/>
      <c r="U1342" s="39">
        <f>$AB$4-V1342</f>
        <v>0.43935499999999728</v>
      </c>
      <c r="V1342" s="39">
        <f>V1340-K1339</f>
        <v>4.3606450000000025</v>
      </c>
      <c r="W1342" s="40">
        <f>U1342/($AB$4/100)</f>
        <v>9.153229166666609</v>
      </c>
      <c r="X1342" s="40">
        <f>V1342/($AB$4/100)</f>
        <v>90.84677083333338</v>
      </c>
    </row>
    <row r="1343" spans="1:24" x14ac:dyDescent="0.3">
      <c r="A1343" s="2">
        <v>44300</v>
      </c>
      <c r="B1343" s="3">
        <v>0.95833333333333337</v>
      </c>
      <c r="C1343" s="6">
        <v>1.5</v>
      </c>
      <c r="D1343" s="6">
        <v>9.9000000000000057</v>
      </c>
      <c r="E1343" s="4">
        <v>12.79</v>
      </c>
      <c r="F1343" s="5">
        <v>3.6999999999999998E-2</v>
      </c>
      <c r="G1343" s="44">
        <f t="shared" si="141"/>
        <v>3.6999999999999998E-2</v>
      </c>
      <c r="H1343" s="5">
        <v>0</v>
      </c>
      <c r="I1343" s="44">
        <f t="shared" si="142"/>
        <v>0</v>
      </c>
      <c r="J1343" s="5">
        <v>3.7999999999999999E-2</v>
      </c>
      <c r="K1343" s="44">
        <f t="shared" si="143"/>
        <v>3.7749999999999999E-2</v>
      </c>
      <c r="L1343" s="5">
        <v>0</v>
      </c>
      <c r="M1343" s="44">
        <f t="shared" si="144"/>
        <v>0</v>
      </c>
      <c r="N1343" s="5">
        <v>0</v>
      </c>
      <c r="O1343" s="44">
        <f t="shared" si="145"/>
        <v>0</v>
      </c>
      <c r="P1343" s="5">
        <v>0</v>
      </c>
      <c r="Q1343" s="44">
        <f t="shared" si="146"/>
        <v>0</v>
      </c>
      <c r="R1343" s="5">
        <v>0</v>
      </c>
      <c r="S1343" s="44">
        <f t="shared" si="147"/>
        <v>0</v>
      </c>
      <c r="U1343" s="39"/>
      <c r="V1343" s="39"/>
      <c r="W1343" s="40"/>
      <c r="X1343" s="40"/>
    </row>
    <row r="1344" spans="1:24" x14ac:dyDescent="0.3">
      <c r="A1344" s="2">
        <v>44300</v>
      </c>
      <c r="B1344" s="3">
        <v>0.96875</v>
      </c>
      <c r="C1344" s="6">
        <v>1.2000000000000028</v>
      </c>
      <c r="D1344" s="6">
        <v>11.900000000000006</v>
      </c>
      <c r="E1344" s="4">
        <v>12.78</v>
      </c>
      <c r="F1344" s="5">
        <v>3.6999999999999998E-2</v>
      </c>
      <c r="G1344" s="44"/>
      <c r="H1344" s="5">
        <v>0</v>
      </c>
      <c r="I1344" s="44"/>
      <c r="J1344" s="5">
        <v>3.6999999999999998E-2</v>
      </c>
      <c r="K1344" s="44"/>
      <c r="L1344" s="5">
        <v>0</v>
      </c>
      <c r="M1344" s="44"/>
      <c r="N1344" s="5">
        <v>0</v>
      </c>
      <c r="O1344" s="44"/>
      <c r="P1344" s="5">
        <v>0</v>
      </c>
      <c r="Q1344" s="44"/>
      <c r="R1344" s="5">
        <v>0</v>
      </c>
      <c r="S1344" s="44"/>
      <c r="U1344" s="39">
        <f>$AB$4-V1344</f>
        <v>0.43935499999999728</v>
      </c>
      <c r="V1344" s="39">
        <f>V1342+($AB$3*M1343)</f>
        <v>4.3606450000000025</v>
      </c>
      <c r="W1344" s="40">
        <f>U1344/($AB$4/100)</f>
        <v>9.153229166666609</v>
      </c>
      <c r="X1344" s="40">
        <f>V1344/($AB$4/100)</f>
        <v>90.84677083333338</v>
      </c>
    </row>
    <row r="1345" spans="1:24" x14ac:dyDescent="0.3">
      <c r="A1345" s="2">
        <v>44300</v>
      </c>
      <c r="B1345" s="3">
        <v>0.97916666666666663</v>
      </c>
      <c r="C1345" s="6">
        <v>0.89999999999999858</v>
      </c>
      <c r="D1345" s="6">
        <v>11.400000000000006</v>
      </c>
      <c r="E1345" s="4">
        <v>12.77</v>
      </c>
      <c r="F1345" s="5">
        <v>3.6999999999999998E-2</v>
      </c>
      <c r="G1345" s="44"/>
      <c r="H1345" s="5">
        <v>0</v>
      </c>
      <c r="I1345" s="44"/>
      <c r="J1345" s="5">
        <v>3.7999999999999999E-2</v>
      </c>
      <c r="K1345" s="44"/>
      <c r="L1345" s="5">
        <v>0</v>
      </c>
      <c r="M1345" s="44"/>
      <c r="N1345" s="5">
        <v>0</v>
      </c>
      <c r="O1345" s="44"/>
      <c r="P1345" s="5">
        <v>0</v>
      </c>
      <c r="Q1345" s="44"/>
      <c r="R1345" s="5">
        <v>0</v>
      </c>
      <c r="S1345" s="44"/>
      <c r="U1345" s="39"/>
      <c r="V1345" s="39"/>
      <c r="W1345" s="9"/>
      <c r="X1345" s="9"/>
    </row>
    <row r="1346" spans="1:24" x14ac:dyDescent="0.3">
      <c r="A1346" s="2">
        <v>44300</v>
      </c>
      <c r="B1346" s="3">
        <v>0.98958333333333337</v>
      </c>
      <c r="C1346" s="6">
        <v>0.79999999999999716</v>
      </c>
      <c r="D1346" s="6">
        <v>10</v>
      </c>
      <c r="E1346" s="4">
        <v>12.77</v>
      </c>
      <c r="F1346" s="5">
        <v>3.6999999999999998E-2</v>
      </c>
      <c r="G1346" s="44"/>
      <c r="H1346" s="5">
        <v>0</v>
      </c>
      <c r="I1346" s="44"/>
      <c r="J1346" s="5">
        <v>3.7999999999999999E-2</v>
      </c>
      <c r="K1346" s="44"/>
      <c r="L1346" s="5">
        <v>0</v>
      </c>
      <c r="M1346" s="44"/>
      <c r="N1346" s="5">
        <v>0</v>
      </c>
      <c r="O1346" s="44"/>
      <c r="P1346" s="5">
        <v>0</v>
      </c>
      <c r="Q1346" s="44"/>
      <c r="R1346" s="5">
        <v>0</v>
      </c>
      <c r="S1346" s="44"/>
      <c r="U1346" s="39">
        <f>$AB$4-V1346</f>
        <v>0.47710499999999723</v>
      </c>
      <c r="V1346" s="39">
        <f>V1344-K1343</f>
        <v>4.3228950000000026</v>
      </c>
      <c r="W1346" s="40">
        <f>U1346/($AB$4/100)</f>
        <v>9.9396874999999412</v>
      </c>
      <c r="X1346" s="40">
        <f>V1346/($AB$4/100)</f>
        <v>90.060312500000052</v>
      </c>
    </row>
    <row r="1347" spans="1:24" x14ac:dyDescent="0.3">
      <c r="A1347" s="2">
        <v>44301</v>
      </c>
      <c r="B1347" s="3">
        <v>0</v>
      </c>
      <c r="C1347" s="6">
        <v>0.79999999999999716</v>
      </c>
      <c r="D1347" s="6">
        <v>12.599999999999994</v>
      </c>
      <c r="E1347" s="4">
        <v>12.77</v>
      </c>
      <c r="F1347" s="5">
        <v>3.6999999999999998E-2</v>
      </c>
      <c r="G1347" s="44">
        <f t="shared" si="141"/>
        <v>3.6999999999999998E-2</v>
      </c>
      <c r="H1347" s="5">
        <v>0</v>
      </c>
      <c r="I1347" s="44">
        <f t="shared" si="142"/>
        <v>0</v>
      </c>
      <c r="J1347" s="5">
        <v>3.7999999999999999E-2</v>
      </c>
      <c r="K1347" s="44">
        <f t="shared" si="143"/>
        <v>3.7749999999999999E-2</v>
      </c>
      <c r="L1347" s="5">
        <v>0</v>
      </c>
      <c r="M1347" s="44">
        <f t="shared" si="144"/>
        <v>0</v>
      </c>
      <c r="N1347" s="5">
        <v>0</v>
      </c>
      <c r="O1347" s="44">
        <f t="shared" si="145"/>
        <v>0</v>
      </c>
      <c r="P1347" s="5">
        <v>0</v>
      </c>
      <c r="Q1347" s="44">
        <f t="shared" si="146"/>
        <v>0</v>
      </c>
      <c r="R1347" s="5">
        <v>0</v>
      </c>
      <c r="S1347" s="44">
        <f t="shared" si="147"/>
        <v>0</v>
      </c>
      <c r="U1347" s="39"/>
      <c r="V1347" s="39"/>
      <c r="W1347" s="40"/>
      <c r="X1347" s="40"/>
    </row>
    <row r="1348" spans="1:24" x14ac:dyDescent="0.3">
      <c r="A1348" s="2">
        <v>44301</v>
      </c>
      <c r="B1348" s="3">
        <v>1.0416666666666666E-2</v>
      </c>
      <c r="C1348" s="6">
        <v>1</v>
      </c>
      <c r="D1348" s="6">
        <v>10.799999999999997</v>
      </c>
      <c r="E1348" s="4">
        <v>12.75</v>
      </c>
      <c r="F1348" s="5">
        <v>3.6999999999999998E-2</v>
      </c>
      <c r="G1348" s="44"/>
      <c r="H1348" s="5">
        <v>0</v>
      </c>
      <c r="I1348" s="44"/>
      <c r="J1348" s="5">
        <v>3.6999999999999998E-2</v>
      </c>
      <c r="K1348" s="44"/>
      <c r="L1348" s="5">
        <v>0</v>
      </c>
      <c r="M1348" s="44"/>
      <c r="N1348" s="5">
        <v>0</v>
      </c>
      <c r="O1348" s="44"/>
      <c r="P1348" s="5">
        <v>0</v>
      </c>
      <c r="Q1348" s="44"/>
      <c r="R1348" s="5">
        <v>0</v>
      </c>
      <c r="S1348" s="44"/>
      <c r="U1348" s="39">
        <f>$AB$4-V1348</f>
        <v>0.47710499999999723</v>
      </c>
      <c r="V1348" s="39">
        <f>V1346+($AB$3*M1347)</f>
        <v>4.3228950000000026</v>
      </c>
      <c r="W1348" s="40">
        <f>U1348/($AB$4/100)</f>
        <v>9.9396874999999412</v>
      </c>
      <c r="X1348" s="40">
        <f>V1348/($AB$4/100)</f>
        <v>90.060312500000052</v>
      </c>
    </row>
    <row r="1349" spans="1:24" x14ac:dyDescent="0.3">
      <c r="A1349" s="2">
        <v>44301</v>
      </c>
      <c r="B1349" s="3">
        <v>2.0833333333333332E-2</v>
      </c>
      <c r="C1349" s="6">
        <v>1</v>
      </c>
      <c r="D1349" s="6">
        <v>10.700000000000003</v>
      </c>
      <c r="E1349" s="4">
        <v>12.76</v>
      </c>
      <c r="F1349" s="5">
        <v>3.7999999999999999E-2</v>
      </c>
      <c r="G1349" s="44"/>
      <c r="H1349" s="5">
        <v>0</v>
      </c>
      <c r="I1349" s="44"/>
      <c r="J1349" s="5">
        <v>3.7999999999999999E-2</v>
      </c>
      <c r="K1349" s="44"/>
      <c r="L1349" s="5">
        <v>0</v>
      </c>
      <c r="M1349" s="44"/>
      <c r="N1349" s="5">
        <v>0</v>
      </c>
      <c r="O1349" s="44"/>
      <c r="P1349" s="5">
        <v>0</v>
      </c>
      <c r="Q1349" s="44"/>
      <c r="R1349" s="5">
        <v>0</v>
      </c>
      <c r="S1349" s="44"/>
      <c r="U1349" s="39"/>
      <c r="V1349" s="39"/>
      <c r="W1349" s="40"/>
      <c r="X1349" s="40"/>
    </row>
    <row r="1350" spans="1:24" x14ac:dyDescent="0.3">
      <c r="A1350" s="2">
        <v>44301</v>
      </c>
      <c r="B1350" s="3">
        <v>3.125E-2</v>
      </c>
      <c r="C1350" s="6">
        <v>0.79999999999999716</v>
      </c>
      <c r="D1350" s="6">
        <v>12.099999999999994</v>
      </c>
      <c r="E1350" s="4">
        <v>12.73</v>
      </c>
      <c r="F1350" s="5">
        <v>3.5999999999999997E-2</v>
      </c>
      <c r="G1350" s="44"/>
      <c r="H1350" s="5">
        <v>0</v>
      </c>
      <c r="I1350" s="44"/>
      <c r="J1350" s="5">
        <v>3.7999999999999999E-2</v>
      </c>
      <c r="K1350" s="44"/>
      <c r="L1350" s="5">
        <v>0</v>
      </c>
      <c r="M1350" s="44"/>
      <c r="N1350" s="5">
        <v>0</v>
      </c>
      <c r="O1350" s="44"/>
      <c r="P1350" s="5">
        <v>0</v>
      </c>
      <c r="Q1350" s="44"/>
      <c r="R1350" s="5">
        <v>0</v>
      </c>
      <c r="S1350" s="44"/>
      <c r="U1350" s="39">
        <f>$AB$4-V1350</f>
        <v>0.51485499999999718</v>
      </c>
      <c r="V1350" s="39">
        <f>V1348-K1347</f>
        <v>4.2851450000000026</v>
      </c>
      <c r="W1350" s="40">
        <f>U1350/($AB$4/100)</f>
        <v>10.726145833333275</v>
      </c>
      <c r="X1350" s="40">
        <f>V1350/($AB$4/100)</f>
        <v>89.273854166666723</v>
      </c>
    </row>
    <row r="1351" spans="1:24" x14ac:dyDescent="0.3">
      <c r="A1351" s="2">
        <v>44301</v>
      </c>
      <c r="B1351" s="3">
        <v>4.1666666666666664E-2</v>
      </c>
      <c r="C1351" s="6">
        <v>0.39999999999999858</v>
      </c>
      <c r="D1351" s="6">
        <v>10.200000000000003</v>
      </c>
      <c r="E1351" s="4">
        <v>12.74</v>
      </c>
      <c r="F1351" s="5">
        <v>3.6999999999999998E-2</v>
      </c>
      <c r="G1351" s="44">
        <f t="shared" ref="G1351:G1411" si="148">AVERAGE(F1351:F1354)</f>
        <v>3.6999999999999998E-2</v>
      </c>
      <c r="H1351" s="5">
        <v>0</v>
      </c>
      <c r="I1351" s="44">
        <f t="shared" ref="I1351:I1411" si="149">AVERAGE(H1351:H1354)</f>
        <v>0</v>
      </c>
      <c r="J1351" s="5">
        <v>3.7999999999999999E-2</v>
      </c>
      <c r="K1351" s="44">
        <f t="shared" ref="K1351:K1411" si="150">AVERAGE(J1351:J1354)</f>
        <v>3.7749999999999999E-2</v>
      </c>
      <c r="L1351" s="5">
        <v>0</v>
      </c>
      <c r="M1351" s="44">
        <f t="shared" ref="M1351:M1411" si="151">AVERAGE(L1351:L1354)</f>
        <v>0</v>
      </c>
      <c r="N1351" s="5">
        <v>0</v>
      </c>
      <c r="O1351" s="44">
        <f t="shared" ref="O1351:O1411" si="152">AVERAGE(N1351:N1354)</f>
        <v>0</v>
      </c>
      <c r="P1351" s="5">
        <v>0</v>
      </c>
      <c r="Q1351" s="44">
        <f t="shared" ref="Q1351:Q1411" si="153">AVERAGE(P1351:P1354)</f>
        <v>0</v>
      </c>
      <c r="R1351" s="5">
        <v>0</v>
      </c>
      <c r="S1351" s="44">
        <f t="shared" ref="S1351:S1411" si="154">AVERAGE(R1351:R1354)</f>
        <v>0</v>
      </c>
      <c r="U1351" s="39"/>
      <c r="V1351" s="39"/>
      <c r="W1351" s="40"/>
      <c r="X1351" s="40"/>
    </row>
    <row r="1352" spans="1:24" x14ac:dyDescent="0.3">
      <c r="A1352" s="2">
        <v>44301</v>
      </c>
      <c r="B1352" s="3">
        <v>5.2083333333333336E-2</v>
      </c>
      <c r="C1352" s="6">
        <v>0.70000000000000284</v>
      </c>
      <c r="D1352" s="6">
        <v>11.799999999999997</v>
      </c>
      <c r="E1352" s="4">
        <v>12.73</v>
      </c>
      <c r="F1352" s="5">
        <v>3.6999999999999998E-2</v>
      </c>
      <c r="G1352" s="44"/>
      <c r="H1352" s="5">
        <v>0</v>
      </c>
      <c r="I1352" s="44"/>
      <c r="J1352" s="5">
        <v>3.6999999999999998E-2</v>
      </c>
      <c r="K1352" s="44"/>
      <c r="L1352" s="5">
        <v>0</v>
      </c>
      <c r="M1352" s="44"/>
      <c r="N1352" s="5">
        <v>0</v>
      </c>
      <c r="O1352" s="44"/>
      <c r="P1352" s="5">
        <v>0</v>
      </c>
      <c r="Q1352" s="44"/>
      <c r="R1352" s="5">
        <v>0</v>
      </c>
      <c r="S1352" s="44"/>
      <c r="U1352" s="39">
        <f>$AB$4-V1352</f>
        <v>0.51485499999999718</v>
      </c>
      <c r="V1352" s="39">
        <f>V1350+($AB$3*M1351)</f>
        <v>4.2851450000000026</v>
      </c>
      <c r="W1352" s="40">
        <f>U1352/($AB$4/100)</f>
        <v>10.726145833333275</v>
      </c>
      <c r="X1352" s="40">
        <f>V1352/($AB$4/100)</f>
        <v>89.273854166666723</v>
      </c>
    </row>
    <row r="1353" spans="1:24" x14ac:dyDescent="0.3">
      <c r="A1353" s="2">
        <v>44301</v>
      </c>
      <c r="B1353" s="3">
        <v>6.25E-2</v>
      </c>
      <c r="C1353" s="6">
        <v>1.1000000000000014</v>
      </c>
      <c r="D1353" s="6">
        <v>11.599999999999994</v>
      </c>
      <c r="E1353" s="4">
        <v>12.72</v>
      </c>
      <c r="F1353" s="5">
        <v>3.6999999999999998E-2</v>
      </c>
      <c r="G1353" s="44"/>
      <c r="H1353" s="5">
        <v>0</v>
      </c>
      <c r="I1353" s="44"/>
      <c r="J1353" s="5">
        <v>3.7999999999999999E-2</v>
      </c>
      <c r="K1353" s="44"/>
      <c r="L1353" s="5">
        <v>0</v>
      </c>
      <c r="M1353" s="44"/>
      <c r="N1353" s="5">
        <v>0</v>
      </c>
      <c r="O1353" s="44"/>
      <c r="P1353" s="5">
        <v>0</v>
      </c>
      <c r="Q1353" s="44"/>
      <c r="R1353" s="5">
        <v>0</v>
      </c>
      <c r="S1353" s="44"/>
      <c r="U1353" s="39"/>
      <c r="V1353" s="39"/>
      <c r="W1353" s="9"/>
      <c r="X1353" s="9"/>
    </row>
    <row r="1354" spans="1:24" x14ac:dyDescent="0.3">
      <c r="A1354" s="2">
        <v>44301</v>
      </c>
      <c r="B1354" s="3">
        <v>7.2916666666666671E-2</v>
      </c>
      <c r="C1354" s="6">
        <v>1.5</v>
      </c>
      <c r="D1354" s="6">
        <v>9.7999999999999972</v>
      </c>
      <c r="E1354" s="4">
        <v>12.73</v>
      </c>
      <c r="F1354" s="5">
        <v>3.6999999999999998E-2</v>
      </c>
      <c r="G1354" s="44"/>
      <c r="H1354" s="5">
        <v>0</v>
      </c>
      <c r="I1354" s="44"/>
      <c r="J1354" s="5">
        <v>3.7999999999999999E-2</v>
      </c>
      <c r="K1354" s="44"/>
      <c r="L1354" s="5">
        <v>0</v>
      </c>
      <c r="M1354" s="44"/>
      <c r="N1354" s="5">
        <v>0</v>
      </c>
      <c r="O1354" s="44"/>
      <c r="P1354" s="5">
        <v>0</v>
      </c>
      <c r="Q1354" s="44"/>
      <c r="R1354" s="5">
        <v>0</v>
      </c>
      <c r="S1354" s="44"/>
      <c r="U1354" s="39">
        <f>$AB$4-V1354</f>
        <v>0.55260499999999713</v>
      </c>
      <c r="V1354" s="39">
        <f>V1352-K1351</f>
        <v>4.2473950000000027</v>
      </c>
      <c r="W1354" s="40">
        <f>U1354/($AB$4/100)</f>
        <v>11.512604166666607</v>
      </c>
      <c r="X1354" s="40">
        <f>V1354/($AB$4/100)</f>
        <v>88.487395833333395</v>
      </c>
    </row>
    <row r="1355" spans="1:24" x14ac:dyDescent="0.3">
      <c r="A1355" s="2">
        <v>44301</v>
      </c>
      <c r="B1355" s="3">
        <v>8.3333333333333329E-2</v>
      </c>
      <c r="C1355" s="6">
        <v>1.7000000000000028</v>
      </c>
      <c r="D1355" s="6">
        <v>12.599999999999994</v>
      </c>
      <c r="E1355" s="4">
        <v>12.71</v>
      </c>
      <c r="F1355" s="5">
        <v>3.6999999999999998E-2</v>
      </c>
      <c r="G1355" s="44">
        <f t="shared" si="148"/>
        <v>3.6999999999999998E-2</v>
      </c>
      <c r="H1355" s="5">
        <v>0</v>
      </c>
      <c r="I1355" s="44">
        <f t="shared" si="149"/>
        <v>0</v>
      </c>
      <c r="J1355" s="5">
        <v>3.7999999999999999E-2</v>
      </c>
      <c r="K1355" s="44">
        <f t="shared" si="150"/>
        <v>3.7749999999999999E-2</v>
      </c>
      <c r="L1355" s="5">
        <v>0</v>
      </c>
      <c r="M1355" s="44">
        <f t="shared" si="151"/>
        <v>0</v>
      </c>
      <c r="N1355" s="5">
        <v>0</v>
      </c>
      <c r="O1355" s="44">
        <f t="shared" si="152"/>
        <v>0</v>
      </c>
      <c r="P1355" s="5">
        <v>0</v>
      </c>
      <c r="Q1355" s="44">
        <f t="shared" si="153"/>
        <v>0</v>
      </c>
      <c r="R1355" s="5">
        <v>0</v>
      </c>
      <c r="S1355" s="44">
        <f t="shared" si="154"/>
        <v>0</v>
      </c>
      <c r="U1355" s="39"/>
      <c r="V1355" s="39"/>
      <c r="W1355" s="40"/>
      <c r="X1355" s="40"/>
    </row>
    <row r="1356" spans="1:24" x14ac:dyDescent="0.3">
      <c r="A1356" s="2">
        <v>44301</v>
      </c>
      <c r="B1356" s="3">
        <v>9.375E-2</v>
      </c>
      <c r="C1356" s="6">
        <v>1.8999999999999986</v>
      </c>
      <c r="D1356" s="6">
        <v>11.299999999999997</v>
      </c>
      <c r="E1356" s="4">
        <v>12.7</v>
      </c>
      <c r="F1356" s="5">
        <v>3.6999999999999998E-2</v>
      </c>
      <c r="G1356" s="44"/>
      <c r="H1356" s="5">
        <v>0</v>
      </c>
      <c r="I1356" s="44"/>
      <c r="J1356" s="5">
        <v>3.7999999999999999E-2</v>
      </c>
      <c r="K1356" s="44"/>
      <c r="L1356" s="5">
        <v>0</v>
      </c>
      <c r="M1356" s="44"/>
      <c r="N1356" s="5">
        <v>0</v>
      </c>
      <c r="O1356" s="44"/>
      <c r="P1356" s="5">
        <v>0</v>
      </c>
      <c r="Q1356" s="44"/>
      <c r="R1356" s="5">
        <v>0</v>
      </c>
      <c r="S1356" s="44"/>
      <c r="U1356" s="39">
        <f>$AB$4-V1356</f>
        <v>0.55260499999999713</v>
      </c>
      <c r="V1356" s="39">
        <f>V1354+($AB$3*M1355)</f>
        <v>4.2473950000000027</v>
      </c>
      <c r="W1356" s="40">
        <f>U1356/($AB$4/100)</f>
        <v>11.512604166666607</v>
      </c>
      <c r="X1356" s="40">
        <f>V1356/($AB$4/100)</f>
        <v>88.487395833333395</v>
      </c>
    </row>
    <row r="1357" spans="1:24" x14ac:dyDescent="0.3">
      <c r="A1357" s="2">
        <v>44301</v>
      </c>
      <c r="B1357" s="3">
        <v>0.10416666666666667</v>
      </c>
      <c r="C1357" s="6">
        <v>2.1000000000000014</v>
      </c>
      <c r="D1357" s="6">
        <v>10</v>
      </c>
      <c r="E1357" s="4">
        <v>12.71</v>
      </c>
      <c r="F1357" s="5">
        <v>3.7999999999999999E-2</v>
      </c>
      <c r="G1357" s="44"/>
      <c r="H1357" s="5">
        <v>0</v>
      </c>
      <c r="I1357" s="44"/>
      <c r="J1357" s="5">
        <v>3.6999999999999998E-2</v>
      </c>
      <c r="K1357" s="44"/>
      <c r="L1357" s="5">
        <v>0</v>
      </c>
      <c r="M1357" s="44"/>
      <c r="N1357" s="5">
        <v>0</v>
      </c>
      <c r="O1357" s="44"/>
      <c r="P1357" s="5">
        <v>0</v>
      </c>
      <c r="Q1357" s="44"/>
      <c r="R1357" s="5">
        <v>0</v>
      </c>
      <c r="S1357" s="44"/>
      <c r="U1357" s="39"/>
      <c r="V1357" s="39"/>
      <c r="W1357" s="40"/>
      <c r="X1357" s="40"/>
    </row>
    <row r="1358" spans="1:24" x14ac:dyDescent="0.3">
      <c r="A1358" s="2">
        <v>44301</v>
      </c>
      <c r="B1358" s="3">
        <v>0.11458333333333333</v>
      </c>
      <c r="C1358" s="6">
        <v>2</v>
      </c>
      <c r="D1358" s="6">
        <v>12.900000000000006</v>
      </c>
      <c r="E1358" s="4">
        <v>12.69</v>
      </c>
      <c r="F1358" s="5">
        <v>3.5999999999999997E-2</v>
      </c>
      <c r="G1358" s="44"/>
      <c r="H1358" s="5">
        <v>0</v>
      </c>
      <c r="I1358" s="44"/>
      <c r="J1358" s="5">
        <v>3.7999999999999999E-2</v>
      </c>
      <c r="K1358" s="44"/>
      <c r="L1358" s="5">
        <v>0</v>
      </c>
      <c r="M1358" s="44"/>
      <c r="N1358" s="5">
        <v>0</v>
      </c>
      <c r="O1358" s="44"/>
      <c r="P1358" s="5">
        <v>0</v>
      </c>
      <c r="Q1358" s="44"/>
      <c r="R1358" s="5">
        <v>0</v>
      </c>
      <c r="S1358" s="44"/>
      <c r="U1358" s="39">
        <f>$AB$4-V1358</f>
        <v>0.59035499999999708</v>
      </c>
      <c r="V1358" s="39">
        <f>V1356-K1355</f>
        <v>4.2096450000000027</v>
      </c>
      <c r="W1358" s="40">
        <f>U1358/($AB$4/100)</f>
        <v>12.299062499999939</v>
      </c>
      <c r="X1358" s="40">
        <f>V1358/($AB$4/100)</f>
        <v>87.700937500000052</v>
      </c>
    </row>
    <row r="1359" spans="1:24" x14ac:dyDescent="0.3">
      <c r="A1359" s="2">
        <v>44301</v>
      </c>
      <c r="B1359" s="3">
        <v>0.125</v>
      </c>
      <c r="C1359" s="6">
        <v>1.7000000000000028</v>
      </c>
      <c r="D1359" s="6">
        <v>11</v>
      </c>
      <c r="E1359" s="4">
        <v>12.69</v>
      </c>
      <c r="F1359" s="5">
        <v>3.6999999999999998E-2</v>
      </c>
      <c r="G1359" s="44">
        <f t="shared" si="148"/>
        <v>3.6999999999999998E-2</v>
      </c>
      <c r="H1359" s="5">
        <v>0</v>
      </c>
      <c r="I1359" s="44">
        <f t="shared" si="149"/>
        <v>0</v>
      </c>
      <c r="J1359" s="5">
        <v>3.7999999999999999E-2</v>
      </c>
      <c r="K1359" s="44">
        <f t="shared" si="150"/>
        <v>3.7749999999999999E-2</v>
      </c>
      <c r="L1359" s="5">
        <v>0</v>
      </c>
      <c r="M1359" s="44">
        <f t="shared" si="151"/>
        <v>0</v>
      </c>
      <c r="N1359" s="5">
        <v>0</v>
      </c>
      <c r="O1359" s="44">
        <f t="shared" si="152"/>
        <v>0</v>
      </c>
      <c r="P1359" s="5">
        <v>0</v>
      </c>
      <c r="Q1359" s="44">
        <f t="shared" si="153"/>
        <v>0</v>
      </c>
      <c r="R1359" s="5">
        <v>0</v>
      </c>
      <c r="S1359" s="44">
        <f t="shared" si="154"/>
        <v>0</v>
      </c>
      <c r="U1359" s="39"/>
      <c r="V1359" s="39"/>
      <c r="W1359" s="40"/>
      <c r="X1359" s="40"/>
    </row>
    <row r="1360" spans="1:24" x14ac:dyDescent="0.3">
      <c r="A1360" s="2">
        <v>44301</v>
      </c>
      <c r="B1360" s="3">
        <v>0.13541666666666666</v>
      </c>
      <c r="C1360" s="6">
        <v>1.3999999999999986</v>
      </c>
      <c r="D1360" s="6">
        <v>10.299999999999997</v>
      </c>
      <c r="E1360" s="4">
        <v>12.7</v>
      </c>
      <c r="F1360" s="5">
        <v>3.6999999999999998E-2</v>
      </c>
      <c r="G1360" s="44"/>
      <c r="H1360" s="5">
        <v>0</v>
      </c>
      <c r="I1360" s="44"/>
      <c r="J1360" s="5">
        <v>3.7999999999999999E-2</v>
      </c>
      <c r="K1360" s="44"/>
      <c r="L1360" s="5">
        <v>0</v>
      </c>
      <c r="M1360" s="44"/>
      <c r="N1360" s="5">
        <v>0</v>
      </c>
      <c r="O1360" s="44"/>
      <c r="P1360" s="5">
        <v>0</v>
      </c>
      <c r="Q1360" s="44"/>
      <c r="R1360" s="5">
        <v>0</v>
      </c>
      <c r="S1360" s="44"/>
      <c r="U1360" s="39">
        <f>$AB$4-V1360</f>
        <v>0.59035499999999708</v>
      </c>
      <c r="V1360" s="39">
        <f>V1358+($AB$3*M1359)</f>
        <v>4.2096450000000027</v>
      </c>
      <c r="W1360" s="40">
        <f>U1360/($AB$4/100)</f>
        <v>12.299062499999939</v>
      </c>
      <c r="X1360" s="40">
        <f>V1360/($AB$4/100)</f>
        <v>87.700937500000052</v>
      </c>
    </row>
    <row r="1361" spans="1:24" x14ac:dyDescent="0.3">
      <c r="A1361" s="2">
        <v>44301</v>
      </c>
      <c r="B1361" s="3">
        <v>0.14583333333333334</v>
      </c>
      <c r="C1361" s="6">
        <v>1</v>
      </c>
      <c r="D1361" s="6">
        <v>12.599999999999994</v>
      </c>
      <c r="E1361" s="4">
        <v>12.67</v>
      </c>
      <c r="F1361" s="5">
        <v>3.6999999999999998E-2</v>
      </c>
      <c r="G1361" s="44"/>
      <c r="H1361" s="5">
        <v>0</v>
      </c>
      <c r="I1361" s="44"/>
      <c r="J1361" s="5">
        <v>3.6999999999999998E-2</v>
      </c>
      <c r="K1361" s="44"/>
      <c r="L1361" s="5">
        <v>0</v>
      </c>
      <c r="M1361" s="44"/>
      <c r="N1361" s="5">
        <v>0</v>
      </c>
      <c r="O1361" s="44"/>
      <c r="P1361" s="5">
        <v>0</v>
      </c>
      <c r="Q1361" s="44"/>
      <c r="R1361" s="5">
        <v>0</v>
      </c>
      <c r="S1361" s="44"/>
      <c r="U1361" s="39"/>
      <c r="V1361" s="39"/>
      <c r="W1361" s="9"/>
      <c r="X1361" s="9"/>
    </row>
    <row r="1362" spans="1:24" x14ac:dyDescent="0.3">
      <c r="A1362" s="2">
        <v>44301</v>
      </c>
      <c r="B1362" s="3">
        <v>0.15625</v>
      </c>
      <c r="C1362" s="6">
        <v>0.60000000000000142</v>
      </c>
      <c r="D1362" s="6">
        <v>10.599999999999994</v>
      </c>
      <c r="E1362" s="4">
        <v>12.68</v>
      </c>
      <c r="F1362" s="5">
        <v>3.6999999999999998E-2</v>
      </c>
      <c r="G1362" s="44"/>
      <c r="H1362" s="5">
        <v>0</v>
      </c>
      <c r="I1362" s="44"/>
      <c r="J1362" s="5">
        <v>3.7999999999999999E-2</v>
      </c>
      <c r="K1362" s="44"/>
      <c r="L1362" s="5">
        <v>0</v>
      </c>
      <c r="M1362" s="44"/>
      <c r="N1362" s="5">
        <v>0</v>
      </c>
      <c r="O1362" s="44"/>
      <c r="P1362" s="5">
        <v>0</v>
      </c>
      <c r="Q1362" s="44"/>
      <c r="R1362" s="5">
        <v>0</v>
      </c>
      <c r="S1362" s="44"/>
      <c r="U1362" s="39">
        <f>$AB$4-V1362</f>
        <v>0.62810499999999703</v>
      </c>
      <c r="V1362" s="39">
        <f>V1360-K1359</f>
        <v>4.1718950000000028</v>
      </c>
      <c r="W1362" s="40">
        <f>U1362/($AB$4/100)</f>
        <v>13.085520833333272</v>
      </c>
      <c r="X1362" s="40">
        <f>V1362/($AB$4/100)</f>
        <v>86.914479166666723</v>
      </c>
    </row>
    <row r="1363" spans="1:24" x14ac:dyDescent="0.3">
      <c r="A1363" s="2">
        <v>44301</v>
      </c>
      <c r="B1363" s="3">
        <v>0.16666666666666666</v>
      </c>
      <c r="C1363" s="6">
        <v>0.20000000000000284</v>
      </c>
      <c r="D1363" s="6">
        <v>11.099999999999994</v>
      </c>
      <c r="E1363" s="4">
        <v>12.67</v>
      </c>
      <c r="F1363" s="5">
        <v>3.6999999999999998E-2</v>
      </c>
      <c r="G1363" s="44">
        <f t="shared" si="148"/>
        <v>3.6999999999999998E-2</v>
      </c>
      <c r="H1363" s="5">
        <v>0</v>
      </c>
      <c r="I1363" s="44">
        <f t="shared" si="149"/>
        <v>0</v>
      </c>
      <c r="J1363" s="5">
        <v>3.7999999999999999E-2</v>
      </c>
      <c r="K1363" s="44">
        <f t="shared" si="150"/>
        <v>3.7749999999999999E-2</v>
      </c>
      <c r="L1363" s="5">
        <v>0</v>
      </c>
      <c r="M1363" s="44">
        <f t="shared" si="151"/>
        <v>0</v>
      </c>
      <c r="N1363" s="5">
        <v>0</v>
      </c>
      <c r="O1363" s="44">
        <f t="shared" si="152"/>
        <v>0</v>
      </c>
      <c r="P1363" s="5">
        <v>0</v>
      </c>
      <c r="Q1363" s="44">
        <f t="shared" si="153"/>
        <v>0</v>
      </c>
      <c r="R1363" s="5">
        <v>0</v>
      </c>
      <c r="S1363" s="44">
        <f t="shared" si="154"/>
        <v>0</v>
      </c>
      <c r="U1363" s="39"/>
      <c r="V1363" s="39"/>
      <c r="W1363" s="40"/>
      <c r="X1363" s="40"/>
    </row>
    <row r="1364" spans="1:24" x14ac:dyDescent="0.3">
      <c r="A1364" s="2">
        <v>44301</v>
      </c>
      <c r="B1364" s="3">
        <v>0.17708333333333334</v>
      </c>
      <c r="C1364" s="6">
        <v>-0.20000000000000284</v>
      </c>
      <c r="D1364" s="6">
        <v>12.099999999999994</v>
      </c>
      <c r="E1364" s="4">
        <v>12.65</v>
      </c>
      <c r="F1364" s="5">
        <v>3.6999999999999998E-2</v>
      </c>
      <c r="G1364" s="44"/>
      <c r="H1364" s="5">
        <v>0</v>
      </c>
      <c r="I1364" s="44"/>
      <c r="J1364" s="5">
        <v>3.7999999999999999E-2</v>
      </c>
      <c r="K1364" s="44"/>
      <c r="L1364" s="5">
        <v>0</v>
      </c>
      <c r="M1364" s="44"/>
      <c r="N1364" s="5">
        <v>0</v>
      </c>
      <c r="O1364" s="44"/>
      <c r="P1364" s="5">
        <v>0</v>
      </c>
      <c r="Q1364" s="44"/>
      <c r="R1364" s="5">
        <v>0</v>
      </c>
      <c r="S1364" s="44"/>
      <c r="U1364" s="39">
        <f>$AB$4-V1364</f>
        <v>0.62810499999999703</v>
      </c>
      <c r="V1364" s="39">
        <f>V1362+($AB$3*M1363)</f>
        <v>4.1718950000000028</v>
      </c>
      <c r="W1364" s="40">
        <f>U1364/($AB$4/100)</f>
        <v>13.085520833333272</v>
      </c>
      <c r="X1364" s="40">
        <f>V1364/($AB$4/100)</f>
        <v>86.914479166666723</v>
      </c>
    </row>
    <row r="1365" spans="1:24" x14ac:dyDescent="0.3">
      <c r="A1365" s="2">
        <v>44301</v>
      </c>
      <c r="B1365" s="3">
        <v>0.1875</v>
      </c>
      <c r="C1365" s="6">
        <v>-0.29999999999999716</v>
      </c>
      <c r="D1365" s="6">
        <v>9.7999999999999972</v>
      </c>
      <c r="E1365" s="4">
        <v>12.67</v>
      </c>
      <c r="F1365" s="5">
        <v>3.6999999999999998E-2</v>
      </c>
      <c r="G1365" s="44"/>
      <c r="H1365" s="5">
        <v>0</v>
      </c>
      <c r="I1365" s="44"/>
      <c r="J1365" s="5">
        <v>3.6999999999999998E-2</v>
      </c>
      <c r="K1365" s="44"/>
      <c r="L1365" s="5">
        <v>0</v>
      </c>
      <c r="M1365" s="44"/>
      <c r="N1365" s="5">
        <v>0</v>
      </c>
      <c r="O1365" s="44"/>
      <c r="P1365" s="5">
        <v>0</v>
      </c>
      <c r="Q1365" s="44"/>
      <c r="R1365" s="5">
        <v>0</v>
      </c>
      <c r="S1365" s="44"/>
      <c r="U1365" s="39"/>
      <c r="V1365" s="39"/>
      <c r="W1365" s="40"/>
      <c r="X1365" s="40"/>
    </row>
    <row r="1366" spans="1:24" x14ac:dyDescent="0.3">
      <c r="A1366" s="2">
        <v>44301</v>
      </c>
      <c r="B1366" s="3">
        <v>0.19791666666666666</v>
      </c>
      <c r="C1366" s="6">
        <v>-0.20000000000000284</v>
      </c>
      <c r="D1366" s="6">
        <v>12.299999999999997</v>
      </c>
      <c r="E1366" s="4">
        <v>12.64</v>
      </c>
      <c r="F1366" s="5">
        <v>3.6999999999999998E-2</v>
      </c>
      <c r="G1366" s="44"/>
      <c r="H1366" s="5">
        <v>0</v>
      </c>
      <c r="I1366" s="44"/>
      <c r="J1366" s="5">
        <v>3.7999999999999999E-2</v>
      </c>
      <c r="K1366" s="44"/>
      <c r="L1366" s="5">
        <v>0</v>
      </c>
      <c r="M1366" s="44"/>
      <c r="N1366" s="5">
        <v>0</v>
      </c>
      <c r="O1366" s="44"/>
      <c r="P1366" s="5">
        <v>0</v>
      </c>
      <c r="Q1366" s="44"/>
      <c r="R1366" s="5">
        <v>0</v>
      </c>
      <c r="S1366" s="44"/>
      <c r="U1366" s="39">
        <f>$AB$4-V1366</f>
        <v>0.66585499999999698</v>
      </c>
      <c r="V1366" s="39">
        <f>V1364-K1363</f>
        <v>4.1341450000000028</v>
      </c>
      <c r="W1366" s="40">
        <f>U1366/($AB$4/100)</f>
        <v>13.871979166666604</v>
      </c>
      <c r="X1366" s="40">
        <f>V1366/($AB$4/100)</f>
        <v>86.128020833333395</v>
      </c>
    </row>
    <row r="1367" spans="1:24" x14ac:dyDescent="0.3">
      <c r="A1367" s="2">
        <v>44301</v>
      </c>
      <c r="B1367" s="3">
        <v>0.20833333333333334</v>
      </c>
      <c r="C1367" s="6">
        <v>-0.29999999999999716</v>
      </c>
      <c r="D1367" s="6">
        <v>11.099999999999994</v>
      </c>
      <c r="E1367" s="4">
        <v>12.64</v>
      </c>
      <c r="F1367" s="5">
        <v>3.7999999999999999E-2</v>
      </c>
      <c r="G1367" s="44">
        <f t="shared" si="148"/>
        <v>3.7249999999999998E-2</v>
      </c>
      <c r="H1367" s="5">
        <v>0</v>
      </c>
      <c r="I1367" s="44">
        <f t="shared" si="149"/>
        <v>0</v>
      </c>
      <c r="J1367" s="5">
        <v>3.7999999999999999E-2</v>
      </c>
      <c r="K1367" s="44">
        <f t="shared" si="150"/>
        <v>3.7999999999999999E-2</v>
      </c>
      <c r="L1367" s="5">
        <v>0</v>
      </c>
      <c r="M1367" s="44">
        <f t="shared" si="151"/>
        <v>0</v>
      </c>
      <c r="N1367" s="5">
        <v>0</v>
      </c>
      <c r="O1367" s="44">
        <f t="shared" si="152"/>
        <v>0</v>
      </c>
      <c r="P1367" s="5">
        <v>0</v>
      </c>
      <c r="Q1367" s="44">
        <f t="shared" si="153"/>
        <v>0</v>
      </c>
      <c r="R1367" s="5">
        <v>0</v>
      </c>
      <c r="S1367" s="44">
        <f t="shared" si="154"/>
        <v>0</v>
      </c>
      <c r="U1367" s="39"/>
      <c r="V1367" s="39"/>
      <c r="W1367" s="40"/>
      <c r="X1367" s="40"/>
    </row>
    <row r="1368" spans="1:24" x14ac:dyDescent="0.3">
      <c r="A1368" s="2">
        <v>44301</v>
      </c>
      <c r="B1368" s="3">
        <v>0.21875</v>
      </c>
      <c r="C1368" s="6">
        <v>-0.29999999999999716</v>
      </c>
      <c r="D1368" s="6">
        <v>10.400000000000006</v>
      </c>
      <c r="E1368" s="4">
        <v>12.64</v>
      </c>
      <c r="F1368" s="5">
        <v>3.5999999999999997E-2</v>
      </c>
      <c r="G1368" s="44"/>
      <c r="H1368" s="5">
        <v>0</v>
      </c>
      <c r="I1368" s="44"/>
      <c r="J1368" s="5">
        <v>3.7999999999999999E-2</v>
      </c>
      <c r="K1368" s="44"/>
      <c r="L1368" s="5">
        <v>0</v>
      </c>
      <c r="M1368" s="44"/>
      <c r="N1368" s="5">
        <v>0</v>
      </c>
      <c r="O1368" s="44"/>
      <c r="P1368" s="5">
        <v>0</v>
      </c>
      <c r="Q1368" s="44"/>
      <c r="R1368" s="5">
        <v>0</v>
      </c>
      <c r="S1368" s="44"/>
      <c r="U1368" s="39">
        <f>$AB$4-V1368</f>
        <v>0.66585499999999698</v>
      </c>
      <c r="V1368" s="39">
        <f>V1366+($AB$3*M1367)</f>
        <v>4.1341450000000028</v>
      </c>
      <c r="W1368" s="40">
        <f>U1368/($AB$4/100)</f>
        <v>13.871979166666604</v>
      </c>
      <c r="X1368" s="40">
        <f>V1368/($AB$4/100)</f>
        <v>86.128020833333395</v>
      </c>
    </row>
    <row r="1369" spans="1:24" x14ac:dyDescent="0.3">
      <c r="A1369" s="2">
        <v>44301</v>
      </c>
      <c r="B1369" s="3">
        <v>0.22916666666666666</v>
      </c>
      <c r="C1369" s="6">
        <v>-0.10000000000000142</v>
      </c>
      <c r="D1369" s="6">
        <v>12.200000000000003</v>
      </c>
      <c r="E1369" s="4">
        <v>12.62</v>
      </c>
      <c r="F1369" s="5">
        <v>3.6999999999999998E-2</v>
      </c>
      <c r="G1369" s="44"/>
      <c r="H1369" s="5">
        <v>0</v>
      </c>
      <c r="I1369" s="44"/>
      <c r="J1369" s="5">
        <v>3.7999999999999999E-2</v>
      </c>
      <c r="K1369" s="44"/>
      <c r="L1369" s="5">
        <v>0</v>
      </c>
      <c r="M1369" s="44"/>
      <c r="N1369" s="5">
        <v>0</v>
      </c>
      <c r="O1369" s="44"/>
      <c r="P1369" s="5">
        <v>0</v>
      </c>
      <c r="Q1369" s="44"/>
      <c r="R1369" s="5">
        <v>0</v>
      </c>
      <c r="S1369" s="44"/>
      <c r="U1369" s="39"/>
      <c r="V1369" s="39"/>
      <c r="W1369" s="9"/>
      <c r="X1369" s="9"/>
    </row>
    <row r="1370" spans="1:24" x14ac:dyDescent="0.3">
      <c r="A1370" s="2">
        <v>44301</v>
      </c>
      <c r="B1370" s="3">
        <v>0.23958333333333334</v>
      </c>
      <c r="C1370" s="6">
        <v>-0.20000000000000284</v>
      </c>
      <c r="D1370" s="6">
        <v>10.099999999999994</v>
      </c>
      <c r="E1370" s="4">
        <v>12.63</v>
      </c>
      <c r="F1370" s="5">
        <v>3.7999999999999999E-2</v>
      </c>
      <c r="G1370" s="44"/>
      <c r="H1370" s="5">
        <v>0</v>
      </c>
      <c r="I1370" s="44"/>
      <c r="J1370" s="5">
        <v>3.7999999999999999E-2</v>
      </c>
      <c r="K1370" s="44"/>
      <c r="L1370" s="5">
        <v>0</v>
      </c>
      <c r="M1370" s="44"/>
      <c r="N1370" s="5">
        <v>0</v>
      </c>
      <c r="O1370" s="44"/>
      <c r="P1370" s="5">
        <v>0</v>
      </c>
      <c r="Q1370" s="44"/>
      <c r="R1370" s="5">
        <v>0</v>
      </c>
      <c r="S1370" s="44"/>
      <c r="U1370" s="39">
        <f>$AB$4-V1370</f>
        <v>0.70385499999999723</v>
      </c>
      <c r="V1370" s="39">
        <f>V1368-K1367</f>
        <v>4.0961450000000026</v>
      </c>
      <c r="W1370" s="40">
        <f>U1370/($AB$4/100)</f>
        <v>14.663645833333275</v>
      </c>
      <c r="X1370" s="40">
        <f>V1370/($AB$4/100)</f>
        <v>85.336354166666723</v>
      </c>
    </row>
    <row r="1371" spans="1:24" x14ac:dyDescent="0.3">
      <c r="A1371" s="2">
        <v>44301</v>
      </c>
      <c r="B1371" s="3">
        <v>0.25</v>
      </c>
      <c r="C1371" s="6">
        <v>-0.10000000000000142</v>
      </c>
      <c r="D1371" s="6">
        <v>12</v>
      </c>
      <c r="E1371" s="4">
        <v>12.62</v>
      </c>
      <c r="F1371" s="5">
        <v>3.6999999999999998E-2</v>
      </c>
      <c r="G1371" s="44">
        <f t="shared" si="148"/>
        <v>3.9E-2</v>
      </c>
      <c r="H1371" s="5">
        <v>0</v>
      </c>
      <c r="I1371" s="44">
        <f t="shared" si="149"/>
        <v>2.2499999999999998E-3</v>
      </c>
      <c r="J1371" s="5">
        <v>3.7999999999999999E-2</v>
      </c>
      <c r="K1371" s="44">
        <f t="shared" si="150"/>
        <v>3.6999999999999998E-2</v>
      </c>
      <c r="L1371" s="5">
        <v>0</v>
      </c>
      <c r="M1371" s="44">
        <f t="shared" si="151"/>
        <v>0</v>
      </c>
      <c r="N1371" s="5">
        <v>0</v>
      </c>
      <c r="O1371" s="44">
        <f t="shared" si="152"/>
        <v>0</v>
      </c>
      <c r="P1371" s="5">
        <v>0</v>
      </c>
      <c r="Q1371" s="44">
        <f t="shared" si="153"/>
        <v>0</v>
      </c>
      <c r="R1371" s="5">
        <v>0</v>
      </c>
      <c r="S1371" s="44">
        <f t="shared" si="154"/>
        <v>0</v>
      </c>
      <c r="U1371" s="39"/>
      <c r="V1371" s="39"/>
      <c r="W1371" s="40"/>
      <c r="X1371" s="40"/>
    </row>
    <row r="1372" spans="1:24" x14ac:dyDescent="0.3">
      <c r="A1372" s="2">
        <v>44301</v>
      </c>
      <c r="B1372" s="3">
        <v>0.26041666666666669</v>
      </c>
      <c r="C1372" s="6">
        <v>-0.39999999999999858</v>
      </c>
      <c r="D1372" s="6">
        <v>11.299999999999997</v>
      </c>
      <c r="E1372" s="4">
        <v>12.6</v>
      </c>
      <c r="F1372" s="5">
        <v>3.9E-2</v>
      </c>
      <c r="G1372" s="44"/>
      <c r="H1372" s="5">
        <v>0</v>
      </c>
      <c r="I1372" s="44"/>
      <c r="J1372" s="5">
        <v>3.9E-2</v>
      </c>
      <c r="K1372" s="44"/>
      <c r="L1372" s="5">
        <v>0</v>
      </c>
      <c r="M1372" s="44"/>
      <c r="N1372" s="5">
        <v>0</v>
      </c>
      <c r="O1372" s="44"/>
      <c r="P1372" s="5">
        <v>0</v>
      </c>
      <c r="Q1372" s="44"/>
      <c r="R1372" s="5">
        <v>0</v>
      </c>
      <c r="S1372" s="44"/>
      <c r="U1372" s="39">
        <f>$AB$4-V1372</f>
        <v>0.70385499999999723</v>
      </c>
      <c r="V1372" s="39">
        <f>V1370+($AB$3*M1371)</f>
        <v>4.0961450000000026</v>
      </c>
      <c r="W1372" s="40">
        <f>U1372/($AB$4/100)</f>
        <v>14.663645833333275</v>
      </c>
      <c r="X1372" s="40">
        <f>V1372/($AB$4/100)</f>
        <v>85.336354166666723</v>
      </c>
    </row>
    <row r="1373" spans="1:24" x14ac:dyDescent="0.3">
      <c r="A1373" s="2">
        <v>44301</v>
      </c>
      <c r="B1373" s="3">
        <v>0.27083333333333331</v>
      </c>
      <c r="C1373" s="6">
        <v>-0.10000000000000142</v>
      </c>
      <c r="D1373" s="6">
        <v>10</v>
      </c>
      <c r="E1373" s="4">
        <v>12.62</v>
      </c>
      <c r="F1373" s="5">
        <v>0.04</v>
      </c>
      <c r="G1373" s="44"/>
      <c r="H1373" s="5">
        <v>0</v>
      </c>
      <c r="I1373" s="44"/>
      <c r="J1373" s="5">
        <v>3.9E-2</v>
      </c>
      <c r="K1373" s="44"/>
      <c r="L1373" s="5">
        <v>0</v>
      </c>
      <c r="M1373" s="44"/>
      <c r="N1373" s="5">
        <v>0</v>
      </c>
      <c r="O1373" s="44"/>
      <c r="P1373" s="5">
        <v>0</v>
      </c>
      <c r="Q1373" s="44"/>
      <c r="R1373" s="5">
        <v>0</v>
      </c>
      <c r="S1373" s="44"/>
      <c r="U1373" s="39"/>
      <c r="V1373" s="39"/>
      <c r="W1373" s="40"/>
      <c r="X1373" s="40"/>
    </row>
    <row r="1374" spans="1:24" x14ac:dyDescent="0.3">
      <c r="A1374" s="2">
        <v>44301</v>
      </c>
      <c r="B1374" s="3">
        <v>0.28125</v>
      </c>
      <c r="C1374" s="6">
        <v>0.20000000000000284</v>
      </c>
      <c r="D1374" s="6">
        <v>12.599999999999994</v>
      </c>
      <c r="E1374" s="4">
        <v>12.62</v>
      </c>
      <c r="F1374" s="5">
        <v>0.04</v>
      </c>
      <c r="G1374" s="44"/>
      <c r="H1374" s="5">
        <v>8.9999999999999993E-3</v>
      </c>
      <c r="I1374" s="44"/>
      <c r="J1374" s="5">
        <v>3.2000000000000001E-2</v>
      </c>
      <c r="K1374" s="44"/>
      <c r="L1374" s="5">
        <v>0</v>
      </c>
      <c r="M1374" s="44"/>
      <c r="N1374" s="5">
        <v>0</v>
      </c>
      <c r="O1374" s="44"/>
      <c r="P1374" s="5">
        <v>0</v>
      </c>
      <c r="Q1374" s="44"/>
      <c r="R1374" s="5">
        <v>0</v>
      </c>
      <c r="S1374" s="44"/>
      <c r="U1374" s="39">
        <f>$AB$4-V1374</f>
        <v>0.74085499999999715</v>
      </c>
      <c r="V1374" s="39">
        <f>V1372-K1371</f>
        <v>4.0591450000000027</v>
      </c>
      <c r="W1374" s="40">
        <f>U1374/($AB$4/100)</f>
        <v>15.434479166666607</v>
      </c>
      <c r="X1374" s="40">
        <f>V1374/($AB$4/100)</f>
        <v>84.56552083333338</v>
      </c>
    </row>
    <row r="1375" spans="1:24" x14ac:dyDescent="0.3">
      <c r="A1375" s="2">
        <v>44301</v>
      </c>
      <c r="B1375" s="3">
        <v>0.29166666666666669</v>
      </c>
      <c r="C1375" s="6">
        <v>0.89999999999999858</v>
      </c>
      <c r="D1375" s="6">
        <v>10.5</v>
      </c>
      <c r="E1375" s="4">
        <v>12.66</v>
      </c>
      <c r="F1375" s="5">
        <v>0.04</v>
      </c>
      <c r="G1375" s="44">
        <f t="shared" si="148"/>
        <v>4.1500000000000002E-2</v>
      </c>
      <c r="H1375" s="5">
        <v>2.1999999999999999E-2</v>
      </c>
      <c r="I1375" s="44">
        <f t="shared" si="149"/>
        <v>3.9E-2</v>
      </c>
      <c r="J1375" s="5">
        <v>2.1000000000000001E-2</v>
      </c>
      <c r="K1375" s="44">
        <f t="shared" si="150"/>
        <v>8.2500000000000004E-3</v>
      </c>
      <c r="L1375" s="5">
        <v>0</v>
      </c>
      <c r="M1375" s="44">
        <f t="shared" si="151"/>
        <v>4.4999999999999997E-3</v>
      </c>
      <c r="N1375" s="5">
        <v>0</v>
      </c>
      <c r="O1375" s="44">
        <f t="shared" si="152"/>
        <v>0</v>
      </c>
      <c r="P1375" s="5">
        <v>0</v>
      </c>
      <c r="Q1375" s="44">
        <f t="shared" si="153"/>
        <v>0</v>
      </c>
      <c r="R1375" s="5">
        <v>0</v>
      </c>
      <c r="S1375" s="44">
        <f t="shared" si="154"/>
        <v>0</v>
      </c>
      <c r="U1375" s="39"/>
      <c r="V1375" s="39"/>
      <c r="W1375" s="40"/>
      <c r="X1375" s="40"/>
    </row>
    <row r="1376" spans="1:24" x14ac:dyDescent="0.3">
      <c r="A1376" s="2">
        <v>44301</v>
      </c>
      <c r="B1376" s="3">
        <v>0.30208333333333331</v>
      </c>
      <c r="C1376" s="6">
        <v>1.6000000000000014</v>
      </c>
      <c r="D1376" s="6">
        <v>10.799999999999997</v>
      </c>
      <c r="E1376" s="4">
        <v>12.72</v>
      </c>
      <c r="F1376" s="5">
        <v>4.2000000000000003E-2</v>
      </c>
      <c r="G1376" s="44"/>
      <c r="H1376" s="5">
        <v>0.03</v>
      </c>
      <c r="I1376" s="44"/>
      <c r="J1376" s="5">
        <v>1.2E-2</v>
      </c>
      <c r="K1376" s="44"/>
      <c r="L1376" s="5">
        <v>0</v>
      </c>
      <c r="M1376" s="44"/>
      <c r="N1376" s="5">
        <v>0</v>
      </c>
      <c r="O1376" s="44"/>
      <c r="P1376" s="5">
        <v>0</v>
      </c>
      <c r="Q1376" s="44"/>
      <c r="R1376" s="5">
        <v>0</v>
      </c>
      <c r="S1376" s="44"/>
      <c r="U1376" s="39">
        <f>$AB$4-V1376</f>
        <v>0.73698499999999711</v>
      </c>
      <c r="V1376" s="39">
        <f>V1374+($AB$3*M1375)</f>
        <v>4.0630150000000027</v>
      </c>
      <c r="W1376" s="40">
        <f>U1376/($AB$4/100)</f>
        <v>15.353854166666606</v>
      </c>
      <c r="X1376" s="40">
        <f>V1376/($AB$4/100)</f>
        <v>84.646145833333392</v>
      </c>
    </row>
    <row r="1377" spans="1:24" x14ac:dyDescent="0.3">
      <c r="A1377" s="2">
        <v>44301</v>
      </c>
      <c r="B1377" s="3">
        <v>0.3125</v>
      </c>
      <c r="C1377" s="6">
        <v>2</v>
      </c>
      <c r="D1377" s="6">
        <v>12.200000000000003</v>
      </c>
      <c r="E1377" s="4">
        <v>12.76</v>
      </c>
      <c r="F1377" s="5">
        <v>4.2000000000000003E-2</v>
      </c>
      <c r="G1377" s="44"/>
      <c r="H1377" s="5">
        <v>4.2999999999999997E-2</v>
      </c>
      <c r="I1377" s="44"/>
      <c r="J1377" s="5">
        <v>0</v>
      </c>
      <c r="K1377" s="44"/>
      <c r="L1377" s="5">
        <v>0</v>
      </c>
      <c r="M1377" s="44"/>
      <c r="N1377" s="5">
        <v>0</v>
      </c>
      <c r="O1377" s="44"/>
      <c r="P1377" s="5">
        <v>0</v>
      </c>
      <c r="Q1377" s="44"/>
      <c r="R1377" s="5">
        <v>0</v>
      </c>
      <c r="S1377" s="44"/>
      <c r="U1377" s="39"/>
      <c r="V1377" s="39"/>
      <c r="W1377" s="9"/>
      <c r="X1377" s="9"/>
    </row>
    <row r="1378" spans="1:24" x14ac:dyDescent="0.3">
      <c r="A1378" s="2">
        <v>44301</v>
      </c>
      <c r="B1378" s="3">
        <v>0.32291666666666669</v>
      </c>
      <c r="C1378" s="6">
        <v>2.2000000000000028</v>
      </c>
      <c r="D1378" s="6">
        <v>10.299999999999997</v>
      </c>
      <c r="E1378" s="4">
        <v>12.91</v>
      </c>
      <c r="F1378" s="5">
        <v>4.2000000000000003E-2</v>
      </c>
      <c r="G1378" s="44"/>
      <c r="H1378" s="5">
        <v>6.0999999999999999E-2</v>
      </c>
      <c r="I1378" s="44"/>
      <c r="J1378" s="5">
        <v>0</v>
      </c>
      <c r="K1378" s="44"/>
      <c r="L1378" s="5">
        <v>1.7999999999999999E-2</v>
      </c>
      <c r="M1378" s="44"/>
      <c r="N1378" s="5">
        <v>0</v>
      </c>
      <c r="O1378" s="44"/>
      <c r="P1378" s="5">
        <v>0</v>
      </c>
      <c r="Q1378" s="44"/>
      <c r="R1378" s="5">
        <v>0</v>
      </c>
      <c r="S1378" s="44"/>
      <c r="U1378" s="39">
        <f>$AB$4-V1378</f>
        <v>0.74523499999999743</v>
      </c>
      <c r="V1378" s="39">
        <f>V1376-K1375</f>
        <v>4.0547650000000024</v>
      </c>
      <c r="W1378" s="40">
        <f>U1378/($AB$4/100)</f>
        <v>15.525729166666613</v>
      </c>
      <c r="X1378" s="40">
        <f>V1378/($AB$4/100)</f>
        <v>84.474270833333378</v>
      </c>
    </row>
    <row r="1379" spans="1:24" x14ac:dyDescent="0.3">
      <c r="A1379" s="2">
        <v>44301</v>
      </c>
      <c r="B1379" s="3">
        <v>0.33333333333333331</v>
      </c>
      <c r="C1379" s="6">
        <v>2.3999999999999986</v>
      </c>
      <c r="D1379" s="6">
        <v>10.700000000000003</v>
      </c>
      <c r="E1379" s="4">
        <v>13.17</v>
      </c>
      <c r="F1379" s="5">
        <v>4.3999999999999997E-2</v>
      </c>
      <c r="G1379" s="44">
        <f t="shared" si="148"/>
        <v>4.5249999999999999E-2</v>
      </c>
      <c r="H1379" s="5">
        <v>9.1999999999999998E-2</v>
      </c>
      <c r="I1379" s="44">
        <f t="shared" si="149"/>
        <v>0.15425</v>
      </c>
      <c r="J1379" s="5">
        <v>0</v>
      </c>
      <c r="K1379" s="44">
        <f t="shared" si="150"/>
        <v>0</v>
      </c>
      <c r="L1379" s="5">
        <v>4.5999999999999999E-2</v>
      </c>
      <c r="M1379" s="44">
        <f t="shared" si="151"/>
        <v>0.10775000000000001</v>
      </c>
      <c r="N1379" s="5">
        <v>0</v>
      </c>
      <c r="O1379" s="44">
        <f t="shared" si="152"/>
        <v>0</v>
      </c>
      <c r="P1379" s="5">
        <v>0</v>
      </c>
      <c r="Q1379" s="44">
        <f t="shared" si="153"/>
        <v>0</v>
      </c>
      <c r="R1379" s="5">
        <v>0</v>
      </c>
      <c r="S1379" s="44">
        <f t="shared" si="154"/>
        <v>0</v>
      </c>
      <c r="U1379" s="39"/>
      <c r="V1379" s="39"/>
      <c r="W1379" s="40"/>
      <c r="X1379" s="40"/>
    </row>
    <row r="1380" spans="1:24" x14ac:dyDescent="0.3">
      <c r="A1380" s="2">
        <v>44301</v>
      </c>
      <c r="B1380" s="3">
        <v>0.34375</v>
      </c>
      <c r="C1380" s="6">
        <v>2.8999999999999986</v>
      </c>
      <c r="D1380" s="6">
        <v>12.5</v>
      </c>
      <c r="E1380" s="4">
        <v>13.44</v>
      </c>
      <c r="F1380" s="5">
        <v>4.3999999999999997E-2</v>
      </c>
      <c r="G1380" s="44"/>
      <c r="H1380" s="5">
        <v>0.13200000000000001</v>
      </c>
      <c r="I1380" s="44"/>
      <c r="J1380" s="5">
        <v>0</v>
      </c>
      <c r="K1380" s="44"/>
      <c r="L1380" s="5">
        <v>8.6999999999999994E-2</v>
      </c>
      <c r="M1380" s="44"/>
      <c r="N1380" s="5">
        <v>0</v>
      </c>
      <c r="O1380" s="44"/>
      <c r="P1380" s="5">
        <v>0</v>
      </c>
      <c r="Q1380" s="44"/>
      <c r="R1380" s="5">
        <v>0</v>
      </c>
      <c r="S1380" s="44"/>
      <c r="U1380" s="39">
        <f>$AB$4-V1380</f>
        <v>0.65256999999999721</v>
      </c>
      <c r="V1380" s="39">
        <f>V1378+($AB$3*M1379)</f>
        <v>4.1474300000000026</v>
      </c>
      <c r="W1380" s="40">
        <f>U1380/($AB$4/100)</f>
        <v>13.595208333333275</v>
      </c>
      <c r="X1380" s="40">
        <f>V1380/($AB$4/100)</f>
        <v>86.404791666666725</v>
      </c>
    </row>
    <row r="1381" spans="1:24" x14ac:dyDescent="0.3">
      <c r="A1381" s="2">
        <v>44301</v>
      </c>
      <c r="B1381" s="3">
        <v>0.35416666666666669</v>
      </c>
      <c r="C1381" s="6">
        <v>3.5</v>
      </c>
      <c r="D1381" s="6">
        <v>11.400000000000006</v>
      </c>
      <c r="E1381" s="4">
        <v>13.84</v>
      </c>
      <c r="F1381" s="5">
        <v>4.5999999999999999E-2</v>
      </c>
      <c r="G1381" s="44"/>
      <c r="H1381" s="5">
        <v>0.189</v>
      </c>
      <c r="I1381" s="44"/>
      <c r="J1381" s="5">
        <v>0</v>
      </c>
      <c r="K1381" s="44"/>
      <c r="L1381" s="5">
        <v>0.14199999999999999</v>
      </c>
      <c r="M1381" s="44"/>
      <c r="N1381" s="5">
        <v>0</v>
      </c>
      <c r="O1381" s="44"/>
      <c r="P1381" s="5">
        <v>0</v>
      </c>
      <c r="Q1381" s="44"/>
      <c r="R1381" s="5">
        <v>0</v>
      </c>
      <c r="S1381" s="44"/>
      <c r="U1381" s="39"/>
      <c r="V1381" s="39"/>
      <c r="W1381" s="40"/>
      <c r="X1381" s="40"/>
    </row>
    <row r="1382" spans="1:24" x14ac:dyDescent="0.3">
      <c r="A1382" s="2">
        <v>44301</v>
      </c>
      <c r="B1382" s="3">
        <v>0.36458333333333331</v>
      </c>
      <c r="C1382" s="6">
        <v>3.8999999999999986</v>
      </c>
      <c r="D1382" s="6">
        <v>10.700000000000003</v>
      </c>
      <c r="E1382" s="4">
        <v>14.15</v>
      </c>
      <c r="F1382" s="5">
        <v>4.7E-2</v>
      </c>
      <c r="G1382" s="44"/>
      <c r="H1382" s="5">
        <v>0.20399999999999999</v>
      </c>
      <c r="I1382" s="44"/>
      <c r="J1382" s="5">
        <v>0</v>
      </c>
      <c r="K1382" s="44"/>
      <c r="L1382" s="5">
        <v>0.156</v>
      </c>
      <c r="M1382" s="44"/>
      <c r="N1382" s="5">
        <v>0</v>
      </c>
      <c r="O1382" s="44"/>
      <c r="P1382" s="5">
        <v>0</v>
      </c>
      <c r="Q1382" s="44"/>
      <c r="R1382" s="5">
        <v>0</v>
      </c>
      <c r="S1382" s="44"/>
      <c r="U1382" s="39">
        <f>$AB$4-V1382</f>
        <v>0.65256999999999721</v>
      </c>
      <c r="V1382" s="39">
        <f>V1380-K1379</f>
        <v>4.1474300000000026</v>
      </c>
      <c r="W1382" s="40">
        <f>U1382/($AB$4/100)</f>
        <v>13.595208333333275</v>
      </c>
      <c r="X1382" s="40">
        <f>V1382/($AB$4/100)</f>
        <v>86.404791666666725</v>
      </c>
    </row>
    <row r="1383" spans="1:24" x14ac:dyDescent="0.3">
      <c r="A1383" s="2">
        <v>44301</v>
      </c>
      <c r="B1383" s="3">
        <v>0.375</v>
      </c>
      <c r="C1383" s="6">
        <v>4</v>
      </c>
      <c r="D1383" s="6">
        <v>10.299999999999997</v>
      </c>
      <c r="E1383" s="4">
        <v>14.34</v>
      </c>
      <c r="F1383" s="5">
        <v>4.8000000000000001E-2</v>
      </c>
      <c r="G1383" s="44">
        <f t="shared" si="148"/>
        <v>4.8500000000000001E-2</v>
      </c>
      <c r="H1383" s="5">
        <v>0.19400000000000001</v>
      </c>
      <c r="I1383" s="44">
        <f t="shared" si="149"/>
        <v>0.16750000000000001</v>
      </c>
      <c r="J1383" s="5">
        <v>0</v>
      </c>
      <c r="K1383" s="44">
        <f t="shared" si="150"/>
        <v>0</v>
      </c>
      <c r="L1383" s="5">
        <v>0.14499999999999999</v>
      </c>
      <c r="M1383" s="44">
        <f t="shared" si="151"/>
        <v>0.11824999999999999</v>
      </c>
      <c r="N1383" s="5">
        <v>0</v>
      </c>
      <c r="O1383" s="44">
        <f t="shared" si="152"/>
        <v>0</v>
      </c>
      <c r="P1383" s="5">
        <v>0</v>
      </c>
      <c r="Q1383" s="44">
        <f t="shared" si="153"/>
        <v>0</v>
      </c>
      <c r="R1383" s="5">
        <v>0</v>
      </c>
      <c r="S1383" s="44">
        <f t="shared" si="154"/>
        <v>0</v>
      </c>
      <c r="U1383" s="39"/>
      <c r="V1383" s="39"/>
      <c r="W1383" s="40"/>
      <c r="X1383" s="40"/>
    </row>
    <row r="1384" spans="1:24" x14ac:dyDescent="0.3">
      <c r="A1384" s="2">
        <v>44301</v>
      </c>
      <c r="B1384" s="3">
        <v>0.38541666666666669</v>
      </c>
      <c r="C1384" s="6">
        <v>4</v>
      </c>
      <c r="D1384" s="6">
        <v>10.299999999999997</v>
      </c>
      <c r="E1384" s="4">
        <v>14.28</v>
      </c>
      <c r="F1384" s="5">
        <v>4.8000000000000001E-2</v>
      </c>
      <c r="G1384" s="44"/>
      <c r="H1384" s="5">
        <v>0.16700000000000001</v>
      </c>
      <c r="I1384" s="44"/>
      <c r="J1384" s="5">
        <v>0</v>
      </c>
      <c r="K1384" s="44"/>
      <c r="L1384" s="5">
        <v>0.11899999999999999</v>
      </c>
      <c r="M1384" s="44"/>
      <c r="N1384" s="5">
        <v>0</v>
      </c>
      <c r="O1384" s="44"/>
      <c r="P1384" s="5">
        <v>0</v>
      </c>
      <c r="Q1384" s="44"/>
      <c r="R1384" s="5">
        <v>0</v>
      </c>
      <c r="S1384" s="44"/>
      <c r="U1384" s="39">
        <f>$AB$4-V1384</f>
        <v>0.55087499999999689</v>
      </c>
      <c r="V1384" s="39">
        <f>V1382+($AB$3*M1383)</f>
        <v>4.2491250000000029</v>
      </c>
      <c r="W1384" s="40">
        <f>U1384/($AB$4/100)</f>
        <v>11.476562499999934</v>
      </c>
      <c r="X1384" s="40">
        <f>V1384/($AB$4/100)</f>
        <v>88.523437500000057</v>
      </c>
    </row>
    <row r="1385" spans="1:24" x14ac:dyDescent="0.3">
      <c r="A1385" s="2">
        <v>44301</v>
      </c>
      <c r="B1385" s="3">
        <v>0.39583333333333331</v>
      </c>
      <c r="C1385" s="6">
        <v>4.5</v>
      </c>
      <c r="D1385" s="6">
        <v>9.5</v>
      </c>
      <c r="E1385" s="4">
        <v>14.36</v>
      </c>
      <c r="F1385" s="5">
        <v>4.8000000000000001E-2</v>
      </c>
      <c r="G1385" s="44"/>
      <c r="H1385" s="5">
        <v>0.16</v>
      </c>
      <c r="I1385" s="44"/>
      <c r="J1385" s="5">
        <v>0</v>
      </c>
      <c r="K1385" s="44"/>
      <c r="L1385" s="5">
        <v>0.111</v>
      </c>
      <c r="M1385" s="44"/>
      <c r="N1385" s="5">
        <v>0</v>
      </c>
      <c r="O1385" s="44"/>
      <c r="P1385" s="5">
        <v>0</v>
      </c>
      <c r="Q1385" s="44"/>
      <c r="R1385" s="5">
        <v>0</v>
      </c>
      <c r="S1385" s="44"/>
      <c r="U1385" s="39"/>
      <c r="V1385" s="39"/>
      <c r="W1385" s="9"/>
      <c r="X1385" s="9"/>
    </row>
    <row r="1386" spans="1:24" x14ac:dyDescent="0.3">
      <c r="A1386" s="2">
        <v>44301</v>
      </c>
      <c r="B1386" s="3">
        <v>0.40625</v>
      </c>
      <c r="C1386" s="6">
        <v>4.7000000000000028</v>
      </c>
      <c r="D1386" s="6">
        <v>10</v>
      </c>
      <c r="E1386" s="4">
        <v>14.37</v>
      </c>
      <c r="F1386" s="5">
        <v>0.05</v>
      </c>
      <c r="G1386" s="44"/>
      <c r="H1386" s="5">
        <v>0.14899999999999999</v>
      </c>
      <c r="I1386" s="44"/>
      <c r="J1386" s="5">
        <v>0</v>
      </c>
      <c r="K1386" s="44"/>
      <c r="L1386" s="5">
        <v>9.8000000000000004E-2</v>
      </c>
      <c r="M1386" s="44"/>
      <c r="N1386" s="5">
        <v>0</v>
      </c>
      <c r="O1386" s="44"/>
      <c r="P1386" s="5">
        <v>0</v>
      </c>
      <c r="Q1386" s="44"/>
      <c r="R1386" s="5">
        <v>0</v>
      </c>
      <c r="S1386" s="44"/>
      <c r="U1386" s="39">
        <f>$AB$4-V1386</f>
        <v>0.55087499999999689</v>
      </c>
      <c r="V1386" s="39">
        <f>V1384-K1383</f>
        <v>4.2491250000000029</v>
      </c>
      <c r="W1386" s="40">
        <f>U1386/($AB$4/100)</f>
        <v>11.476562499999934</v>
      </c>
      <c r="X1386" s="40">
        <f>V1386/($AB$4/100)</f>
        <v>88.523437500000057</v>
      </c>
    </row>
    <row r="1387" spans="1:24" x14ac:dyDescent="0.3">
      <c r="A1387" s="2">
        <v>44301</v>
      </c>
      <c r="B1387" s="3">
        <v>0.41666666666666669</v>
      </c>
      <c r="C1387" s="6">
        <v>4.5</v>
      </c>
      <c r="D1387" s="6">
        <v>10</v>
      </c>
      <c r="E1387" s="4">
        <v>14.37</v>
      </c>
      <c r="F1387" s="5">
        <v>0.05</v>
      </c>
      <c r="G1387" s="44">
        <f t="shared" si="148"/>
        <v>5.0499999999999996E-2</v>
      </c>
      <c r="H1387" s="5">
        <v>0.14000000000000001</v>
      </c>
      <c r="I1387" s="44">
        <f t="shared" si="149"/>
        <v>0.13075000000000001</v>
      </c>
      <c r="J1387" s="5">
        <v>0</v>
      </c>
      <c r="K1387" s="44">
        <f t="shared" si="150"/>
        <v>0</v>
      </c>
      <c r="L1387" s="5">
        <v>0.09</v>
      </c>
      <c r="M1387" s="44">
        <f t="shared" si="151"/>
        <v>7.9250000000000001E-2</v>
      </c>
      <c r="N1387" s="5">
        <v>0</v>
      </c>
      <c r="O1387" s="44">
        <f t="shared" si="152"/>
        <v>0</v>
      </c>
      <c r="P1387" s="5">
        <v>0</v>
      </c>
      <c r="Q1387" s="44">
        <f t="shared" si="153"/>
        <v>0</v>
      </c>
      <c r="R1387" s="5">
        <v>0</v>
      </c>
      <c r="S1387" s="44">
        <f t="shared" si="154"/>
        <v>0</v>
      </c>
      <c r="U1387" s="39"/>
      <c r="V1387" s="39"/>
      <c r="W1387" s="40"/>
      <c r="X1387" s="40"/>
    </row>
    <row r="1388" spans="1:24" x14ac:dyDescent="0.3">
      <c r="A1388" s="2">
        <v>44301</v>
      </c>
      <c r="B1388" s="3">
        <v>0.42708333333333331</v>
      </c>
      <c r="C1388" s="6">
        <v>4.7000000000000028</v>
      </c>
      <c r="D1388" s="6">
        <v>9.9000000000000057</v>
      </c>
      <c r="E1388" s="4">
        <v>14.38</v>
      </c>
      <c r="F1388" s="5">
        <v>0.05</v>
      </c>
      <c r="G1388" s="44"/>
      <c r="H1388" s="5">
        <v>0.13400000000000001</v>
      </c>
      <c r="I1388" s="44"/>
      <c r="J1388" s="5">
        <v>0</v>
      </c>
      <c r="K1388" s="44"/>
      <c r="L1388" s="5">
        <v>8.2000000000000003E-2</v>
      </c>
      <c r="M1388" s="44"/>
      <c r="N1388" s="5">
        <v>0</v>
      </c>
      <c r="O1388" s="44"/>
      <c r="P1388" s="5">
        <v>0</v>
      </c>
      <c r="Q1388" s="44"/>
      <c r="R1388" s="5">
        <v>0</v>
      </c>
      <c r="S1388" s="44"/>
      <c r="U1388" s="39">
        <f>$AB$4-V1388</f>
        <v>0.48271999999999693</v>
      </c>
      <c r="V1388" s="39">
        <f>V1386+($AB$3*M1387)</f>
        <v>4.3172800000000029</v>
      </c>
      <c r="W1388" s="40">
        <f>U1388/($AB$4/100)</f>
        <v>10.056666666666603</v>
      </c>
      <c r="X1388" s="40">
        <f>V1388/($AB$4/100)</f>
        <v>89.943333333333385</v>
      </c>
    </row>
    <row r="1389" spans="1:24" x14ac:dyDescent="0.3">
      <c r="A1389" s="2">
        <v>44301</v>
      </c>
      <c r="B1389" s="3">
        <v>0.4375</v>
      </c>
      <c r="C1389" s="6">
        <v>4.7999999999999972</v>
      </c>
      <c r="D1389" s="6">
        <v>10</v>
      </c>
      <c r="E1389" s="4">
        <v>14.37</v>
      </c>
      <c r="F1389" s="5">
        <v>5.0999999999999997E-2</v>
      </c>
      <c r="G1389" s="44"/>
      <c r="H1389" s="5">
        <v>0.128</v>
      </c>
      <c r="I1389" s="44"/>
      <c r="J1389" s="5">
        <v>0</v>
      </c>
      <c r="K1389" s="44"/>
      <c r="L1389" s="5">
        <v>7.5999999999999998E-2</v>
      </c>
      <c r="M1389" s="44"/>
      <c r="N1389" s="5">
        <v>0</v>
      </c>
      <c r="O1389" s="44"/>
      <c r="P1389" s="5">
        <v>0</v>
      </c>
      <c r="Q1389" s="44"/>
      <c r="R1389" s="5">
        <v>0</v>
      </c>
      <c r="S1389" s="44"/>
      <c r="U1389" s="39"/>
      <c r="V1389" s="39"/>
      <c r="W1389" s="40"/>
      <c r="X1389" s="40"/>
    </row>
    <row r="1390" spans="1:24" x14ac:dyDescent="0.3">
      <c r="A1390" s="2">
        <v>44301</v>
      </c>
      <c r="B1390" s="3">
        <v>0.44791666666666669</v>
      </c>
      <c r="C1390" s="6">
        <v>4.8999999999999986</v>
      </c>
      <c r="D1390" s="6">
        <v>10.400000000000006</v>
      </c>
      <c r="E1390" s="4">
        <v>14.32</v>
      </c>
      <c r="F1390" s="5">
        <v>5.0999999999999997E-2</v>
      </c>
      <c r="G1390" s="44"/>
      <c r="H1390" s="5">
        <v>0.121</v>
      </c>
      <c r="I1390" s="44"/>
      <c r="J1390" s="5">
        <v>0</v>
      </c>
      <c r="K1390" s="44"/>
      <c r="L1390" s="5">
        <v>6.9000000000000006E-2</v>
      </c>
      <c r="M1390" s="44"/>
      <c r="N1390" s="5">
        <v>0</v>
      </c>
      <c r="O1390" s="44"/>
      <c r="P1390" s="5">
        <v>0</v>
      </c>
      <c r="Q1390" s="44"/>
      <c r="R1390" s="5">
        <v>0</v>
      </c>
      <c r="S1390" s="44"/>
      <c r="U1390" s="39">
        <f>$AB$4-V1390</f>
        <v>0.48271999999999693</v>
      </c>
      <c r="V1390" s="39">
        <f>V1388-K1387</f>
        <v>4.3172800000000029</v>
      </c>
      <c r="W1390" s="40">
        <f>U1390/($AB$4/100)</f>
        <v>10.056666666666603</v>
      </c>
      <c r="X1390" s="40">
        <f>V1390/($AB$4/100)</f>
        <v>89.943333333333385</v>
      </c>
    </row>
    <row r="1391" spans="1:24" x14ac:dyDescent="0.3">
      <c r="A1391" s="2">
        <v>44301</v>
      </c>
      <c r="B1391" s="3">
        <v>0.45833333333333331</v>
      </c>
      <c r="C1391" s="6">
        <v>5.1000000000000014</v>
      </c>
      <c r="D1391" s="6">
        <v>10.5</v>
      </c>
      <c r="E1391" s="4">
        <v>13.84</v>
      </c>
      <c r="F1391" s="5">
        <v>5.0999999999999997E-2</v>
      </c>
      <c r="G1391" s="44">
        <f t="shared" si="148"/>
        <v>5.0999999999999997E-2</v>
      </c>
      <c r="H1391" s="5">
        <v>0.106</v>
      </c>
      <c r="I1391" s="44">
        <f t="shared" si="149"/>
        <v>0.10100000000000001</v>
      </c>
      <c r="J1391" s="5">
        <v>0</v>
      </c>
      <c r="K1391" s="44">
        <f t="shared" si="150"/>
        <v>0</v>
      </c>
      <c r="L1391" s="5">
        <v>5.3999999999999999E-2</v>
      </c>
      <c r="M1391" s="44">
        <f t="shared" si="151"/>
        <v>4.9250000000000002E-2</v>
      </c>
      <c r="N1391" s="5">
        <v>0</v>
      </c>
      <c r="O1391" s="44">
        <f t="shared" si="152"/>
        <v>0</v>
      </c>
      <c r="P1391" s="5">
        <v>0</v>
      </c>
      <c r="Q1391" s="44">
        <f t="shared" si="153"/>
        <v>0</v>
      </c>
      <c r="R1391" s="5">
        <v>0</v>
      </c>
      <c r="S1391" s="44">
        <f t="shared" si="154"/>
        <v>0</v>
      </c>
      <c r="U1391" s="39"/>
      <c r="V1391" s="39"/>
      <c r="W1391" s="40"/>
      <c r="X1391" s="40"/>
    </row>
    <row r="1392" spans="1:24" x14ac:dyDescent="0.3">
      <c r="A1392" s="2">
        <v>44301</v>
      </c>
      <c r="B1392" s="3">
        <v>0.46875</v>
      </c>
      <c r="C1392" s="6">
        <v>5.2999999999999972</v>
      </c>
      <c r="D1392" s="6">
        <v>10.799999999999997</v>
      </c>
      <c r="E1392" s="4">
        <v>13.84</v>
      </c>
      <c r="F1392" s="5">
        <v>5.1999999999999998E-2</v>
      </c>
      <c r="G1392" s="44"/>
      <c r="H1392" s="5">
        <v>0.10199999999999999</v>
      </c>
      <c r="I1392" s="44"/>
      <c r="J1392" s="5">
        <v>0</v>
      </c>
      <c r="K1392" s="44"/>
      <c r="L1392" s="5">
        <v>0.05</v>
      </c>
      <c r="M1392" s="44"/>
      <c r="N1392" s="5">
        <v>0</v>
      </c>
      <c r="O1392" s="44"/>
      <c r="P1392" s="5">
        <v>0</v>
      </c>
      <c r="Q1392" s="44"/>
      <c r="R1392" s="5">
        <v>0</v>
      </c>
      <c r="S1392" s="44"/>
      <c r="U1392" s="39">
        <f>$AB$4-V1392</f>
        <v>0.44036499999999723</v>
      </c>
      <c r="V1392" s="39">
        <f>V1390+($AB$3*M1391)</f>
        <v>4.3596350000000026</v>
      </c>
      <c r="W1392" s="40">
        <f>U1392/($AB$4/100)</f>
        <v>9.1742708333332761</v>
      </c>
      <c r="X1392" s="40">
        <f>V1392/($AB$4/100)</f>
        <v>90.825729166666719</v>
      </c>
    </row>
    <row r="1393" spans="1:26" x14ac:dyDescent="0.3">
      <c r="A1393" s="2">
        <v>44301</v>
      </c>
      <c r="B1393" s="3">
        <v>0.47916666666666669</v>
      </c>
      <c r="C1393" s="6">
        <v>5.2999999999999972</v>
      </c>
      <c r="D1393" s="6">
        <v>10.900000000000006</v>
      </c>
      <c r="E1393" s="4">
        <v>13.84</v>
      </c>
      <c r="F1393" s="5">
        <v>0.05</v>
      </c>
      <c r="G1393" s="44"/>
      <c r="H1393" s="5">
        <v>0.1</v>
      </c>
      <c r="I1393" s="44"/>
      <c r="J1393" s="5">
        <v>0</v>
      </c>
      <c r="K1393" s="44"/>
      <c r="L1393" s="5">
        <v>4.8000000000000001E-2</v>
      </c>
      <c r="M1393" s="44"/>
      <c r="N1393" s="5">
        <v>0</v>
      </c>
      <c r="O1393" s="44"/>
      <c r="P1393" s="5">
        <v>0</v>
      </c>
      <c r="Q1393" s="44"/>
      <c r="R1393" s="5">
        <v>0</v>
      </c>
      <c r="S1393" s="44"/>
      <c r="U1393" s="39"/>
      <c r="V1393" s="39"/>
      <c r="W1393" s="9"/>
      <c r="X1393" s="9"/>
    </row>
    <row r="1394" spans="1:26" x14ac:dyDescent="0.3">
      <c r="A1394" s="2">
        <v>44301</v>
      </c>
      <c r="B1394" s="3">
        <v>0.48958333333333331</v>
      </c>
      <c r="C1394" s="6">
        <v>5.2999999999999972</v>
      </c>
      <c r="D1394" s="6">
        <v>11.099999999999994</v>
      </c>
      <c r="E1394" s="4">
        <v>13.84</v>
      </c>
      <c r="F1394" s="5">
        <v>5.0999999999999997E-2</v>
      </c>
      <c r="G1394" s="44"/>
      <c r="H1394" s="5">
        <v>9.6000000000000002E-2</v>
      </c>
      <c r="I1394" s="44"/>
      <c r="J1394" s="5">
        <v>0</v>
      </c>
      <c r="K1394" s="44"/>
      <c r="L1394" s="5">
        <v>4.4999999999999998E-2</v>
      </c>
      <c r="M1394" s="44"/>
      <c r="N1394" s="5">
        <v>0</v>
      </c>
      <c r="O1394" s="44"/>
      <c r="P1394" s="5">
        <v>0</v>
      </c>
      <c r="Q1394" s="44"/>
      <c r="R1394" s="5">
        <v>0</v>
      </c>
      <c r="S1394" s="44"/>
      <c r="U1394" s="39">
        <f>$AB$4-V1394</f>
        <v>0.44036499999999723</v>
      </c>
      <c r="V1394" s="39">
        <f>V1392-K1391</f>
        <v>4.3596350000000026</v>
      </c>
      <c r="W1394" s="40">
        <f>U1394/($AB$4/100)</f>
        <v>9.1742708333332761</v>
      </c>
      <c r="X1394" s="40">
        <f>V1394/($AB$4/100)</f>
        <v>90.825729166666719</v>
      </c>
    </row>
    <row r="1395" spans="1:26" x14ac:dyDescent="0.3">
      <c r="A1395" s="2">
        <v>44301</v>
      </c>
      <c r="B1395" s="3">
        <v>0.5</v>
      </c>
      <c r="C1395" s="6">
        <v>5.3999999999999986</v>
      </c>
      <c r="D1395" s="6">
        <v>11</v>
      </c>
      <c r="E1395" s="4">
        <v>13.84</v>
      </c>
      <c r="F1395" s="5">
        <v>0.05</v>
      </c>
      <c r="G1395" s="44">
        <f t="shared" si="148"/>
        <v>4.9000000000000002E-2</v>
      </c>
      <c r="H1395" s="5">
        <v>9.4E-2</v>
      </c>
      <c r="I1395" s="44">
        <f t="shared" si="149"/>
        <v>9.0499999999999997E-2</v>
      </c>
      <c r="J1395" s="5">
        <v>0</v>
      </c>
      <c r="K1395" s="44">
        <f t="shared" si="150"/>
        <v>0</v>
      </c>
      <c r="L1395" s="5">
        <v>4.2999999999999997E-2</v>
      </c>
      <c r="M1395" s="44">
        <f t="shared" si="151"/>
        <v>4.0500000000000001E-2</v>
      </c>
      <c r="N1395" s="5">
        <v>0</v>
      </c>
      <c r="O1395" s="44">
        <f t="shared" si="152"/>
        <v>0</v>
      </c>
      <c r="P1395" s="5">
        <v>0</v>
      </c>
      <c r="Q1395" s="44">
        <f t="shared" si="153"/>
        <v>0</v>
      </c>
      <c r="R1395" s="5">
        <v>0</v>
      </c>
      <c r="S1395" s="44">
        <f t="shared" si="154"/>
        <v>0</v>
      </c>
      <c r="U1395" s="39"/>
      <c r="V1395" s="39"/>
      <c r="W1395" s="40"/>
      <c r="X1395" s="40"/>
    </row>
    <row r="1396" spans="1:26" x14ac:dyDescent="0.3">
      <c r="A1396" s="2">
        <v>44301</v>
      </c>
      <c r="B1396" s="3">
        <v>0.51041666666666663</v>
      </c>
      <c r="C1396" s="6">
        <v>5.2999999999999972</v>
      </c>
      <c r="D1396" s="6">
        <v>11</v>
      </c>
      <c r="E1396" s="4">
        <v>13.84</v>
      </c>
      <c r="F1396" s="5">
        <v>0.05</v>
      </c>
      <c r="G1396" s="44"/>
      <c r="H1396" s="5">
        <v>9.1999999999999998E-2</v>
      </c>
      <c r="I1396" s="44"/>
      <c r="J1396" s="5">
        <v>0</v>
      </c>
      <c r="K1396" s="44"/>
      <c r="L1396" s="5">
        <v>4.2000000000000003E-2</v>
      </c>
      <c r="M1396" s="44"/>
      <c r="N1396" s="5">
        <v>0</v>
      </c>
      <c r="O1396" s="44"/>
      <c r="P1396" s="5">
        <v>0</v>
      </c>
      <c r="Q1396" s="44"/>
      <c r="R1396" s="5">
        <v>0</v>
      </c>
      <c r="S1396" s="44"/>
      <c r="U1396" s="39">
        <f>$AB$4-V1396</f>
        <v>0.40553499999999687</v>
      </c>
      <c r="V1396" s="39">
        <f>V1394+($AB$3*M1395)</f>
        <v>4.394465000000003</v>
      </c>
      <c r="W1396" s="40">
        <f>U1396/($AB$4/100)</f>
        <v>8.4486458333332681</v>
      </c>
      <c r="X1396" s="40">
        <f>V1396/($AB$4/100)</f>
        <v>91.551354166666727</v>
      </c>
    </row>
    <row r="1397" spans="1:26" x14ac:dyDescent="0.3">
      <c r="A1397" s="2">
        <v>44301</v>
      </c>
      <c r="B1397" s="3">
        <v>0.52083333333333337</v>
      </c>
      <c r="C1397" s="6">
        <v>5.2000000000000028</v>
      </c>
      <c r="D1397" s="6">
        <v>11.200000000000003</v>
      </c>
      <c r="E1397" s="4">
        <v>13.85</v>
      </c>
      <c r="F1397" s="5">
        <v>4.8000000000000001E-2</v>
      </c>
      <c r="G1397" s="44"/>
      <c r="H1397" s="5">
        <v>0.09</v>
      </c>
      <c r="I1397" s="44"/>
      <c r="J1397" s="5">
        <v>0</v>
      </c>
      <c r="K1397" s="44"/>
      <c r="L1397" s="5">
        <v>0.04</v>
      </c>
      <c r="M1397" s="44"/>
      <c r="N1397" s="5">
        <v>0</v>
      </c>
      <c r="O1397" s="44"/>
      <c r="P1397" s="5">
        <v>0</v>
      </c>
      <c r="Q1397" s="44"/>
      <c r="R1397" s="5">
        <v>0</v>
      </c>
      <c r="S1397" s="44"/>
      <c r="U1397" s="39"/>
      <c r="V1397" s="39"/>
      <c r="W1397" s="40"/>
      <c r="X1397" s="40"/>
    </row>
    <row r="1398" spans="1:26" x14ac:dyDescent="0.3">
      <c r="A1398" s="2">
        <v>44301</v>
      </c>
      <c r="B1398" s="3">
        <v>0.53125</v>
      </c>
      <c r="C1398" s="6">
        <v>5.1000000000000014</v>
      </c>
      <c r="D1398" s="6">
        <v>10.5</v>
      </c>
      <c r="E1398" s="4">
        <v>13.82</v>
      </c>
      <c r="F1398" s="5">
        <v>4.8000000000000001E-2</v>
      </c>
      <c r="G1398" s="44"/>
      <c r="H1398" s="5">
        <v>8.5999999999999993E-2</v>
      </c>
      <c r="I1398" s="44"/>
      <c r="J1398" s="5">
        <v>0</v>
      </c>
      <c r="K1398" s="44"/>
      <c r="L1398" s="5">
        <v>3.6999999999999998E-2</v>
      </c>
      <c r="M1398" s="44"/>
      <c r="N1398" s="5">
        <v>0</v>
      </c>
      <c r="O1398" s="44"/>
      <c r="P1398" s="5">
        <v>0</v>
      </c>
      <c r="Q1398" s="44"/>
      <c r="R1398" s="5">
        <v>0</v>
      </c>
      <c r="S1398" s="44"/>
      <c r="U1398" s="39">
        <f>$AB$4-V1398</f>
        <v>0.40553499999999687</v>
      </c>
      <c r="V1398" s="39">
        <f>V1396-K1395</f>
        <v>4.394465000000003</v>
      </c>
      <c r="W1398" s="40">
        <f>U1398/($AB$4/100)</f>
        <v>8.4486458333332681</v>
      </c>
      <c r="X1398" s="40">
        <f>V1398/($AB$4/100)</f>
        <v>91.551354166666727</v>
      </c>
    </row>
    <row r="1399" spans="1:26" x14ac:dyDescent="0.3">
      <c r="A1399" s="2">
        <v>44301</v>
      </c>
      <c r="B1399" s="3">
        <v>0.54166666666666663</v>
      </c>
      <c r="C1399" s="6">
        <v>5</v>
      </c>
      <c r="D1399" s="6">
        <v>10.5</v>
      </c>
      <c r="E1399" s="4">
        <v>13.78</v>
      </c>
      <c r="F1399" s="5">
        <v>4.7E-2</v>
      </c>
      <c r="G1399" s="44">
        <f t="shared" si="148"/>
        <v>4.9250000000000002E-2</v>
      </c>
      <c r="H1399" s="5">
        <v>7.9000000000000001E-2</v>
      </c>
      <c r="I1399" s="44">
        <f t="shared" si="149"/>
        <v>8.4249999999999992E-2</v>
      </c>
      <c r="J1399" s="5">
        <v>0</v>
      </c>
      <c r="K1399" s="44">
        <f t="shared" si="150"/>
        <v>2.5000000000000001E-4</v>
      </c>
      <c r="L1399" s="5">
        <v>3.2000000000000001E-2</v>
      </c>
      <c r="M1399" s="44">
        <f t="shared" si="151"/>
        <v>3.4000000000000002E-2</v>
      </c>
      <c r="N1399" s="5">
        <v>0</v>
      </c>
      <c r="O1399" s="44">
        <f t="shared" si="152"/>
        <v>0</v>
      </c>
      <c r="P1399" s="5">
        <v>0</v>
      </c>
      <c r="Q1399" s="44">
        <f t="shared" si="153"/>
        <v>0</v>
      </c>
      <c r="R1399" s="5">
        <v>0</v>
      </c>
      <c r="S1399" s="44">
        <f t="shared" si="154"/>
        <v>0</v>
      </c>
      <c r="U1399" s="39"/>
      <c r="V1399" s="39"/>
      <c r="W1399" s="40"/>
      <c r="X1399" s="40"/>
    </row>
    <row r="1400" spans="1:26" x14ac:dyDescent="0.3">
      <c r="A1400" s="2">
        <v>44301</v>
      </c>
      <c r="B1400" s="3">
        <v>0.55208333333333337</v>
      </c>
      <c r="C1400" s="6">
        <v>4.2000000000000028</v>
      </c>
      <c r="D1400" s="6">
        <v>9.9000000000000057</v>
      </c>
      <c r="E1400" s="4">
        <v>13.8</v>
      </c>
      <c r="F1400" s="5">
        <v>4.8000000000000001E-2</v>
      </c>
      <c r="G1400" s="44"/>
      <c r="H1400" s="5">
        <v>8.4000000000000005E-2</v>
      </c>
      <c r="I1400" s="44"/>
      <c r="J1400" s="5">
        <v>1E-3</v>
      </c>
      <c r="K1400" s="44"/>
      <c r="L1400" s="5">
        <v>3.4000000000000002E-2</v>
      </c>
      <c r="M1400" s="44"/>
      <c r="N1400" s="5">
        <v>0</v>
      </c>
      <c r="O1400" s="44"/>
      <c r="P1400" s="5">
        <v>0</v>
      </c>
      <c r="Q1400" s="44"/>
      <c r="R1400" s="5">
        <v>0</v>
      </c>
      <c r="S1400" s="44"/>
      <c r="U1400" s="39">
        <f>$AB$4-V1400</f>
        <v>0.37629499999999716</v>
      </c>
      <c r="V1400" s="39">
        <f>V1398+($AB$3*M1399)</f>
        <v>4.4237050000000027</v>
      </c>
      <c r="W1400" s="40">
        <f>U1400/($AB$4/100)</f>
        <v>7.8394791666666075</v>
      </c>
      <c r="X1400" s="40">
        <f>V1400/($AB$4/100)</f>
        <v>92.160520833333393</v>
      </c>
    </row>
    <row r="1401" spans="1:26" x14ac:dyDescent="0.3">
      <c r="A1401" s="2">
        <v>44301</v>
      </c>
      <c r="B1401" s="3">
        <v>0.5625</v>
      </c>
      <c r="C1401" s="6">
        <v>4.3999999999999986</v>
      </c>
      <c r="D1401" s="6">
        <v>10</v>
      </c>
      <c r="E1401" s="4">
        <v>13.86</v>
      </c>
      <c r="F1401" s="5">
        <v>0.05</v>
      </c>
      <c r="G1401" s="44"/>
      <c r="H1401" s="5">
        <v>8.5999999999999993E-2</v>
      </c>
      <c r="I1401" s="44"/>
      <c r="J1401" s="5">
        <v>0</v>
      </c>
      <c r="K1401" s="44"/>
      <c r="L1401" s="5">
        <v>3.5999999999999997E-2</v>
      </c>
      <c r="M1401" s="44"/>
      <c r="N1401" s="5">
        <v>0</v>
      </c>
      <c r="O1401" s="44"/>
      <c r="P1401" s="5">
        <v>0</v>
      </c>
      <c r="Q1401" s="44"/>
      <c r="R1401" s="5">
        <v>0</v>
      </c>
      <c r="S1401" s="44"/>
      <c r="U1401" s="39"/>
      <c r="V1401" s="39"/>
      <c r="W1401" s="9"/>
      <c r="X1401" s="9"/>
    </row>
    <row r="1402" spans="1:26" x14ac:dyDescent="0.3">
      <c r="A1402" s="2">
        <v>44301</v>
      </c>
      <c r="B1402" s="3">
        <v>0.57291666666666663</v>
      </c>
      <c r="C1402" s="6">
        <v>4.3999999999999986</v>
      </c>
      <c r="D1402" s="6">
        <v>10.299999999999997</v>
      </c>
      <c r="E1402" s="4">
        <v>13.86</v>
      </c>
      <c r="F1402" s="5">
        <v>5.1999999999999998E-2</v>
      </c>
      <c r="G1402" s="44"/>
      <c r="H1402" s="5">
        <v>8.7999999999999995E-2</v>
      </c>
      <c r="I1402" s="44"/>
      <c r="J1402" s="5">
        <v>0</v>
      </c>
      <c r="K1402" s="44"/>
      <c r="L1402" s="5">
        <v>3.4000000000000002E-2</v>
      </c>
      <c r="M1402" s="44"/>
      <c r="N1402" s="5">
        <v>0</v>
      </c>
      <c r="O1402" s="44"/>
      <c r="P1402" s="5">
        <v>0</v>
      </c>
      <c r="Q1402" s="44"/>
      <c r="R1402" s="5">
        <v>0</v>
      </c>
      <c r="S1402" s="44"/>
      <c r="U1402" s="39">
        <f>$AB$4-V1402</f>
        <v>0.37654499999999747</v>
      </c>
      <c r="V1402" s="39">
        <f>V1400-K1399</f>
        <v>4.4234550000000024</v>
      </c>
      <c r="W1402" s="40">
        <f>U1402/($AB$4/100)</f>
        <v>7.8446874999999467</v>
      </c>
      <c r="X1402" s="40">
        <f>V1402/($AB$4/100)</f>
        <v>92.155312500000051</v>
      </c>
      <c r="Y1402" s="40">
        <f>MIN(X1307:X1402)</f>
        <v>84.474270833333378</v>
      </c>
      <c r="Z1402" s="40">
        <f>MAX(X1307:X1402)</f>
        <v>93.945729166666709</v>
      </c>
    </row>
    <row r="1403" spans="1:26" x14ac:dyDescent="0.3">
      <c r="A1403" s="2">
        <v>44301</v>
      </c>
      <c r="B1403" s="3">
        <v>0.58333333333333337</v>
      </c>
      <c r="C1403" s="6">
        <v>5.3999999999999986</v>
      </c>
      <c r="D1403" s="6">
        <v>10.900000000000006</v>
      </c>
      <c r="E1403" s="4">
        <v>13.86</v>
      </c>
      <c r="F1403" s="5">
        <v>5.3999999999999999E-2</v>
      </c>
      <c r="G1403" s="44">
        <f t="shared" si="148"/>
        <v>4.8750000000000002E-2</v>
      </c>
      <c r="H1403" s="5">
        <v>8.7999999999999995E-2</v>
      </c>
      <c r="I1403" s="44">
        <f t="shared" si="149"/>
        <v>7.5249999999999997E-2</v>
      </c>
      <c r="J1403" s="5">
        <v>0</v>
      </c>
      <c r="K1403" s="44">
        <f t="shared" si="150"/>
        <v>1.5E-3</v>
      </c>
      <c r="L1403" s="5">
        <v>3.3000000000000002E-2</v>
      </c>
      <c r="M1403" s="44">
        <f t="shared" si="151"/>
        <v>2.7E-2</v>
      </c>
      <c r="N1403" s="5">
        <v>0</v>
      </c>
      <c r="O1403" s="44">
        <f t="shared" si="152"/>
        <v>0</v>
      </c>
      <c r="P1403" s="5">
        <v>0</v>
      </c>
      <c r="Q1403" s="44">
        <f t="shared" si="153"/>
        <v>0</v>
      </c>
      <c r="R1403" s="5">
        <v>0</v>
      </c>
      <c r="S1403" s="44">
        <f t="shared" si="154"/>
        <v>0</v>
      </c>
      <c r="U1403" s="39"/>
      <c r="V1403" s="39"/>
      <c r="W1403" s="40"/>
      <c r="X1403" s="40"/>
    </row>
    <row r="1404" spans="1:26" x14ac:dyDescent="0.3">
      <c r="A1404" s="2">
        <v>44301</v>
      </c>
      <c r="B1404" s="3">
        <v>0.59375</v>
      </c>
      <c r="C1404" s="6">
        <v>4.6000000000000014</v>
      </c>
      <c r="D1404" s="6">
        <v>11.099999999999994</v>
      </c>
      <c r="E1404" s="4">
        <v>13.37</v>
      </c>
      <c r="F1404" s="5">
        <v>4.2999999999999997E-2</v>
      </c>
      <c r="G1404" s="44"/>
      <c r="H1404" s="5">
        <v>4.3999999999999997E-2</v>
      </c>
      <c r="I1404" s="44"/>
      <c r="J1404" s="5">
        <v>6.0000000000000001E-3</v>
      </c>
      <c r="K1404" s="44"/>
      <c r="L1404" s="5">
        <v>7.0000000000000001E-3</v>
      </c>
      <c r="M1404" s="44"/>
      <c r="N1404" s="5">
        <v>0</v>
      </c>
      <c r="O1404" s="44"/>
      <c r="P1404" s="5">
        <v>0</v>
      </c>
      <c r="Q1404" s="44"/>
      <c r="R1404" s="5">
        <v>0</v>
      </c>
      <c r="S1404" s="44"/>
      <c r="U1404" s="39">
        <f>$AB$4-V1404</f>
        <v>0.35332499999999722</v>
      </c>
      <c r="V1404" s="39">
        <f>V1402+($AB$3*M1403)</f>
        <v>4.4466750000000026</v>
      </c>
      <c r="W1404" s="40">
        <f>U1404/($AB$4/100)</f>
        <v>7.3609374999999417</v>
      </c>
      <c r="X1404" s="40">
        <f>V1404/($AB$4/100)</f>
        <v>92.639062500000051</v>
      </c>
    </row>
    <row r="1405" spans="1:26" x14ac:dyDescent="0.3">
      <c r="A1405" s="2">
        <v>44301</v>
      </c>
      <c r="B1405" s="3">
        <v>0.60416666666666663</v>
      </c>
      <c r="C1405" s="6">
        <v>4</v>
      </c>
      <c r="D1405" s="6">
        <v>9.9000000000000057</v>
      </c>
      <c r="E1405" s="4">
        <v>13.83</v>
      </c>
      <c r="F1405" s="5">
        <v>4.8000000000000001E-2</v>
      </c>
      <c r="G1405" s="44"/>
      <c r="H1405" s="5">
        <v>8.5999999999999993E-2</v>
      </c>
      <c r="I1405" s="44"/>
      <c r="J1405" s="5">
        <v>0</v>
      </c>
      <c r="K1405" s="44"/>
      <c r="L1405" s="5">
        <v>3.5999999999999997E-2</v>
      </c>
      <c r="M1405" s="44"/>
      <c r="N1405" s="5">
        <v>0</v>
      </c>
      <c r="O1405" s="44"/>
      <c r="P1405" s="5">
        <v>0</v>
      </c>
      <c r="Q1405" s="44"/>
      <c r="R1405" s="5">
        <v>0</v>
      </c>
      <c r="S1405" s="44"/>
      <c r="U1405" s="39"/>
      <c r="V1405" s="39"/>
      <c r="W1405" s="40"/>
      <c r="X1405" s="40"/>
    </row>
    <row r="1406" spans="1:26" x14ac:dyDescent="0.3">
      <c r="A1406" s="2">
        <v>44301</v>
      </c>
      <c r="B1406" s="3">
        <v>0.61458333333333337</v>
      </c>
      <c r="C1406" s="6">
        <v>4.7999999999999972</v>
      </c>
      <c r="D1406" s="6">
        <v>9.9000000000000057</v>
      </c>
      <c r="E1406" s="4">
        <v>13.86</v>
      </c>
      <c r="F1406" s="5">
        <v>0.05</v>
      </c>
      <c r="G1406" s="44"/>
      <c r="H1406" s="5">
        <v>8.3000000000000004E-2</v>
      </c>
      <c r="I1406" s="44"/>
      <c r="J1406" s="5">
        <v>0</v>
      </c>
      <c r="K1406" s="44"/>
      <c r="L1406" s="5">
        <v>3.2000000000000001E-2</v>
      </c>
      <c r="M1406" s="44"/>
      <c r="N1406" s="5">
        <v>0</v>
      </c>
      <c r="O1406" s="44"/>
      <c r="P1406" s="5">
        <v>0</v>
      </c>
      <c r="Q1406" s="44"/>
      <c r="R1406" s="5">
        <v>0</v>
      </c>
      <c r="S1406" s="44"/>
      <c r="U1406" s="39">
        <f>$AB$4-V1406</f>
        <v>0.35482499999999728</v>
      </c>
      <c r="V1406" s="39">
        <f>V1404-K1403</f>
        <v>4.4451750000000025</v>
      </c>
      <c r="W1406" s="40">
        <f>U1406/($AB$4/100)</f>
        <v>7.3921874999999435</v>
      </c>
      <c r="X1406" s="40">
        <f>V1406/($AB$4/100)</f>
        <v>92.607812500000051</v>
      </c>
    </row>
    <row r="1407" spans="1:26" x14ac:dyDescent="0.3">
      <c r="A1407" s="2">
        <v>44301</v>
      </c>
      <c r="B1407" s="3">
        <v>0.625</v>
      </c>
      <c r="C1407" s="6">
        <v>4.6000000000000014</v>
      </c>
      <c r="D1407" s="6">
        <v>9.5999999999999943</v>
      </c>
      <c r="E1407" s="4">
        <v>13.87</v>
      </c>
      <c r="F1407" s="5">
        <v>0.05</v>
      </c>
      <c r="G1407" s="44">
        <f t="shared" si="148"/>
        <v>4.9500000000000002E-2</v>
      </c>
      <c r="H1407" s="5">
        <v>8.2000000000000003E-2</v>
      </c>
      <c r="I1407" s="44">
        <f t="shared" si="149"/>
        <v>0.08</v>
      </c>
      <c r="J1407" s="5">
        <v>0</v>
      </c>
      <c r="K1407" s="44">
        <f t="shared" si="150"/>
        <v>0</v>
      </c>
      <c r="L1407" s="5">
        <v>3.1E-2</v>
      </c>
      <c r="M1407" s="44">
        <f t="shared" si="151"/>
        <v>2.9499999999999998E-2</v>
      </c>
      <c r="N1407" s="5">
        <v>0</v>
      </c>
      <c r="O1407" s="44">
        <f t="shared" si="152"/>
        <v>0</v>
      </c>
      <c r="P1407" s="5">
        <v>0</v>
      </c>
      <c r="Q1407" s="44">
        <f t="shared" si="153"/>
        <v>0</v>
      </c>
      <c r="R1407" s="5">
        <v>0</v>
      </c>
      <c r="S1407" s="44">
        <f t="shared" si="154"/>
        <v>0</v>
      </c>
      <c r="U1407" s="39"/>
      <c r="V1407" s="39"/>
      <c r="W1407" s="40"/>
      <c r="X1407" s="40"/>
    </row>
    <row r="1408" spans="1:26" x14ac:dyDescent="0.3">
      <c r="A1408" s="2">
        <v>44301</v>
      </c>
      <c r="B1408" s="3">
        <v>0.63541666666666663</v>
      </c>
      <c r="C1408" s="6">
        <v>3.8999999999999986</v>
      </c>
      <c r="D1408" s="6">
        <v>11.5</v>
      </c>
      <c r="E1408" s="4">
        <v>13.86</v>
      </c>
      <c r="F1408" s="5">
        <v>4.8000000000000001E-2</v>
      </c>
      <c r="G1408" s="44"/>
      <c r="H1408" s="5">
        <v>7.8E-2</v>
      </c>
      <c r="I1408" s="44"/>
      <c r="J1408" s="5">
        <v>0</v>
      </c>
      <c r="K1408" s="44"/>
      <c r="L1408" s="5">
        <v>0.03</v>
      </c>
      <c r="M1408" s="44"/>
      <c r="N1408" s="5">
        <v>0</v>
      </c>
      <c r="O1408" s="44"/>
      <c r="P1408" s="5">
        <v>0</v>
      </c>
      <c r="Q1408" s="44"/>
      <c r="R1408" s="5">
        <v>0</v>
      </c>
      <c r="S1408" s="44"/>
      <c r="U1408" s="39">
        <f>$AB$4-V1408</f>
        <v>0.32945499999999761</v>
      </c>
      <c r="V1408" s="39">
        <f>V1406+($AB$3*M1407)</f>
        <v>4.4705450000000022</v>
      </c>
      <c r="W1408" s="40">
        <f>U1408/($AB$4/100)</f>
        <v>6.8636458333332833</v>
      </c>
      <c r="X1408" s="40">
        <f>V1408/($AB$4/100)</f>
        <v>93.136354166666706</v>
      </c>
    </row>
    <row r="1409" spans="1:24" x14ac:dyDescent="0.3">
      <c r="A1409" s="2">
        <v>44301</v>
      </c>
      <c r="B1409" s="3">
        <v>0.64583333333333337</v>
      </c>
      <c r="C1409" s="6">
        <v>3.7999999999999972</v>
      </c>
      <c r="D1409" s="6">
        <v>12.400000000000006</v>
      </c>
      <c r="E1409" s="4">
        <v>13.84</v>
      </c>
      <c r="F1409" s="5">
        <v>4.9000000000000002E-2</v>
      </c>
      <c r="G1409" s="44"/>
      <c r="H1409" s="5">
        <v>7.9000000000000001E-2</v>
      </c>
      <c r="I1409" s="44"/>
      <c r="J1409" s="5">
        <v>0</v>
      </c>
      <c r="K1409" s="44"/>
      <c r="L1409" s="5">
        <v>2.9000000000000001E-2</v>
      </c>
      <c r="M1409" s="44"/>
      <c r="N1409" s="5">
        <v>0</v>
      </c>
      <c r="O1409" s="44"/>
      <c r="P1409" s="5">
        <v>0</v>
      </c>
      <c r="Q1409" s="44"/>
      <c r="R1409" s="5">
        <v>0</v>
      </c>
      <c r="S1409" s="44"/>
      <c r="U1409" s="39"/>
      <c r="V1409" s="39"/>
      <c r="W1409" s="9"/>
      <c r="X1409" s="9"/>
    </row>
    <row r="1410" spans="1:24" x14ac:dyDescent="0.3">
      <c r="A1410" s="2">
        <v>44301</v>
      </c>
      <c r="B1410" s="3">
        <v>0.65625</v>
      </c>
      <c r="C1410" s="6">
        <v>4.2999999999999972</v>
      </c>
      <c r="D1410" s="6">
        <v>11.299999999999997</v>
      </c>
      <c r="E1410" s="4">
        <v>13.84</v>
      </c>
      <c r="F1410" s="5">
        <v>5.0999999999999997E-2</v>
      </c>
      <c r="G1410" s="44"/>
      <c r="H1410" s="5">
        <v>8.1000000000000003E-2</v>
      </c>
      <c r="I1410" s="44"/>
      <c r="J1410" s="5">
        <v>0</v>
      </c>
      <c r="K1410" s="44"/>
      <c r="L1410" s="5">
        <v>2.8000000000000001E-2</v>
      </c>
      <c r="M1410" s="44"/>
      <c r="N1410" s="5">
        <v>0</v>
      </c>
      <c r="O1410" s="44"/>
      <c r="P1410" s="5">
        <v>0</v>
      </c>
      <c r="Q1410" s="44"/>
      <c r="R1410" s="5">
        <v>0</v>
      </c>
      <c r="S1410" s="44"/>
      <c r="U1410" s="39">
        <f>$AB$4-V1410</f>
        <v>0.32945499999999761</v>
      </c>
      <c r="V1410" s="39">
        <f>V1408-K1407</f>
        <v>4.4705450000000022</v>
      </c>
      <c r="W1410" s="40">
        <f>U1410/($AB$4/100)</f>
        <v>6.8636458333332833</v>
      </c>
      <c r="X1410" s="40">
        <f>V1410/($AB$4/100)</f>
        <v>93.136354166666706</v>
      </c>
    </row>
    <row r="1411" spans="1:24" x14ac:dyDescent="0.3">
      <c r="A1411" s="2">
        <v>44301</v>
      </c>
      <c r="B1411" s="3">
        <v>0.66666666666666663</v>
      </c>
      <c r="C1411" s="6">
        <v>4.1000000000000014</v>
      </c>
      <c r="D1411" s="6">
        <v>10.400000000000006</v>
      </c>
      <c r="E1411" s="4">
        <v>13.74</v>
      </c>
      <c r="F1411" s="5">
        <v>4.5999999999999999E-2</v>
      </c>
      <c r="G1411" s="44">
        <f t="shared" si="148"/>
        <v>4.65E-2</v>
      </c>
      <c r="H1411" s="5">
        <v>6.8000000000000005E-2</v>
      </c>
      <c r="I1411" s="44">
        <f t="shared" si="149"/>
        <v>7.2750000000000009E-2</v>
      </c>
      <c r="J1411" s="5">
        <v>0</v>
      </c>
      <c r="K1411" s="44">
        <f t="shared" si="150"/>
        <v>0</v>
      </c>
      <c r="L1411" s="5">
        <v>2.1999999999999999E-2</v>
      </c>
      <c r="M1411" s="44">
        <f t="shared" si="151"/>
        <v>2.5499999999999998E-2</v>
      </c>
      <c r="N1411" s="5">
        <v>0</v>
      </c>
      <c r="O1411" s="44">
        <f t="shared" si="152"/>
        <v>0</v>
      </c>
      <c r="P1411" s="5">
        <v>0</v>
      </c>
      <c r="Q1411" s="44">
        <f t="shared" si="153"/>
        <v>0</v>
      </c>
      <c r="R1411" s="5">
        <v>0</v>
      </c>
      <c r="S1411" s="44">
        <f t="shared" si="154"/>
        <v>0</v>
      </c>
      <c r="U1411" s="39"/>
      <c r="V1411" s="39"/>
      <c r="W1411" s="40"/>
      <c r="X1411" s="40"/>
    </row>
    <row r="1412" spans="1:24" x14ac:dyDescent="0.3">
      <c r="A1412" s="2">
        <v>44301</v>
      </c>
      <c r="B1412" s="3">
        <v>0.67708333333333337</v>
      </c>
      <c r="C1412" s="6">
        <v>4.1000000000000014</v>
      </c>
      <c r="D1412" s="6">
        <v>10.200000000000003</v>
      </c>
      <c r="E1412" s="4">
        <v>13.86</v>
      </c>
      <c r="F1412" s="5">
        <v>4.7E-2</v>
      </c>
      <c r="G1412" s="44"/>
      <c r="H1412" s="5">
        <v>7.5999999999999998E-2</v>
      </c>
      <c r="I1412" s="44"/>
      <c r="J1412" s="5">
        <v>0</v>
      </c>
      <c r="K1412" s="44"/>
      <c r="L1412" s="5">
        <v>2.8000000000000001E-2</v>
      </c>
      <c r="M1412" s="44"/>
      <c r="N1412" s="5">
        <v>0</v>
      </c>
      <c r="O1412" s="44"/>
      <c r="P1412" s="5">
        <v>0</v>
      </c>
      <c r="Q1412" s="44"/>
      <c r="R1412" s="5">
        <v>0</v>
      </c>
      <c r="S1412" s="44"/>
      <c r="U1412" s="39">
        <f>$AB$4-V1412</f>
        <v>0.30752499999999738</v>
      </c>
      <c r="V1412" s="39">
        <f>V1410+($AB$3*M1411)</f>
        <v>4.4924750000000024</v>
      </c>
      <c r="W1412" s="40">
        <f>U1412/($AB$4/100)</f>
        <v>6.4067708333332787</v>
      </c>
      <c r="X1412" s="40">
        <f>V1412/($AB$4/100)</f>
        <v>93.593229166666717</v>
      </c>
    </row>
    <row r="1413" spans="1:24" x14ac:dyDescent="0.3">
      <c r="A1413" s="2">
        <v>44301</v>
      </c>
      <c r="B1413" s="3">
        <v>0.6875</v>
      </c>
      <c r="C1413" s="6">
        <v>4.2999999999999972</v>
      </c>
      <c r="D1413" s="6">
        <v>12.900000000000006</v>
      </c>
      <c r="E1413" s="4">
        <v>13.83</v>
      </c>
      <c r="F1413" s="5">
        <v>4.8000000000000001E-2</v>
      </c>
      <c r="G1413" s="44"/>
      <c r="H1413" s="5">
        <v>7.5999999999999998E-2</v>
      </c>
      <c r="I1413" s="44"/>
      <c r="J1413" s="5">
        <v>0</v>
      </c>
      <c r="K1413" s="44"/>
      <c r="L1413" s="5">
        <v>2.5999999999999999E-2</v>
      </c>
      <c r="M1413" s="44"/>
      <c r="N1413" s="5">
        <v>0</v>
      </c>
      <c r="O1413" s="44"/>
      <c r="P1413" s="5">
        <v>0</v>
      </c>
      <c r="Q1413" s="44"/>
      <c r="R1413" s="5">
        <v>0</v>
      </c>
      <c r="S1413" s="44"/>
      <c r="U1413" s="39"/>
      <c r="V1413" s="39"/>
      <c r="W1413" s="40"/>
      <c r="X1413" s="40"/>
    </row>
    <row r="1414" spans="1:24" x14ac:dyDescent="0.3">
      <c r="A1414" s="2">
        <v>44301</v>
      </c>
      <c r="B1414" s="3">
        <v>0.69791666666666663</v>
      </c>
      <c r="C1414" s="6">
        <v>4.2999999999999972</v>
      </c>
      <c r="D1414" s="6">
        <v>11.900000000000006</v>
      </c>
      <c r="E1414" s="4">
        <v>13.84</v>
      </c>
      <c r="F1414" s="5">
        <v>4.4999999999999998E-2</v>
      </c>
      <c r="G1414" s="44"/>
      <c r="H1414" s="5">
        <v>7.0999999999999994E-2</v>
      </c>
      <c r="I1414" s="44"/>
      <c r="J1414" s="5">
        <v>0</v>
      </c>
      <c r="K1414" s="44"/>
      <c r="L1414" s="5">
        <v>2.5999999999999999E-2</v>
      </c>
      <c r="M1414" s="44"/>
      <c r="N1414" s="5">
        <v>0</v>
      </c>
      <c r="O1414" s="44"/>
      <c r="P1414" s="5">
        <v>0</v>
      </c>
      <c r="Q1414" s="44"/>
      <c r="R1414" s="5">
        <v>0</v>
      </c>
      <c r="S1414" s="44"/>
      <c r="U1414" s="39">
        <f>$AB$4-V1414</f>
        <v>0.30752499999999738</v>
      </c>
      <c r="V1414" s="39">
        <f>V1412-K1411</f>
        <v>4.4924750000000024</v>
      </c>
      <c r="W1414" s="40">
        <f>U1414/($AB$4/100)</f>
        <v>6.4067708333332787</v>
      </c>
      <c r="X1414" s="40">
        <f>V1414/($AB$4/100)</f>
        <v>93.593229166666717</v>
      </c>
    </row>
    <row r="1415" spans="1:24" x14ac:dyDescent="0.3">
      <c r="A1415" s="2">
        <v>44301</v>
      </c>
      <c r="B1415" s="3">
        <v>0.70833333333333337</v>
      </c>
      <c r="C1415" s="6">
        <v>3.8999999999999986</v>
      </c>
      <c r="D1415" s="6">
        <v>10.5</v>
      </c>
      <c r="E1415" s="4">
        <v>13.74</v>
      </c>
      <c r="F1415" s="5">
        <v>4.3999999999999997E-2</v>
      </c>
      <c r="G1415" s="44">
        <f t="shared" ref="G1415:G1475" si="155">AVERAGE(F1415:F1418)</f>
        <v>4.2250000000000003E-2</v>
      </c>
      <c r="H1415" s="5">
        <v>6.5000000000000002E-2</v>
      </c>
      <c r="I1415" s="44">
        <f t="shared" ref="I1415:I1475" si="156">AVERAGE(H1415:H1418)</f>
        <v>4.9500000000000002E-2</v>
      </c>
      <c r="J1415" s="5">
        <v>0</v>
      </c>
      <c r="K1415" s="44">
        <f t="shared" ref="K1415:K1475" si="157">AVERAGE(J1415:J1418)</f>
        <v>1.25E-3</v>
      </c>
      <c r="L1415" s="5">
        <v>0.02</v>
      </c>
      <c r="M1415" s="44">
        <f t="shared" ref="M1415:M1475" si="158">AVERAGE(L1415:L1418)</f>
        <v>6.5000000000000006E-3</v>
      </c>
      <c r="N1415" s="5">
        <v>0</v>
      </c>
      <c r="O1415" s="44">
        <f t="shared" ref="O1415:O1475" si="159">AVERAGE(N1415:N1418)</f>
        <v>0</v>
      </c>
      <c r="P1415" s="5">
        <v>0</v>
      </c>
      <c r="Q1415" s="44">
        <f t="shared" ref="Q1415:Q1475" si="160">AVERAGE(P1415:P1418)</f>
        <v>0</v>
      </c>
      <c r="R1415" s="5">
        <v>0</v>
      </c>
      <c r="S1415" s="44">
        <f t="shared" ref="S1415:S1475" si="161">AVERAGE(R1415:R1418)</f>
        <v>0</v>
      </c>
      <c r="U1415" s="39"/>
      <c r="V1415" s="39"/>
      <c r="W1415" s="40"/>
      <c r="X1415" s="40"/>
    </row>
    <row r="1416" spans="1:24" x14ac:dyDescent="0.3">
      <c r="A1416" s="2">
        <v>44301</v>
      </c>
      <c r="B1416" s="3">
        <v>0.71875</v>
      </c>
      <c r="C1416" s="6">
        <v>3.6000000000000014</v>
      </c>
      <c r="D1416" s="6">
        <v>10.200000000000003</v>
      </c>
      <c r="E1416" s="4">
        <v>13.44</v>
      </c>
      <c r="F1416" s="5">
        <v>4.1000000000000002E-2</v>
      </c>
      <c r="G1416" s="44"/>
      <c r="H1416" s="5">
        <v>4.8000000000000001E-2</v>
      </c>
      <c r="I1416" s="44"/>
      <c r="J1416" s="5">
        <v>1E-3</v>
      </c>
      <c r="K1416" s="44"/>
      <c r="L1416" s="5">
        <v>4.0000000000000001E-3</v>
      </c>
      <c r="M1416" s="44"/>
      <c r="N1416" s="5">
        <v>0</v>
      </c>
      <c r="O1416" s="44"/>
      <c r="P1416" s="5">
        <v>0</v>
      </c>
      <c r="Q1416" s="44"/>
      <c r="R1416" s="5">
        <v>0</v>
      </c>
      <c r="S1416" s="44"/>
      <c r="U1416" s="39">
        <f>$AB$4-V1416</f>
        <v>0.30193499999999762</v>
      </c>
      <c r="V1416" s="39">
        <f>V1414+($AB$3*M1415)</f>
        <v>4.4980650000000022</v>
      </c>
      <c r="W1416" s="40">
        <f>U1416/($AB$4/100)</f>
        <v>6.29031249999995</v>
      </c>
      <c r="X1416" s="40">
        <f>V1416/($AB$4/100)</f>
        <v>93.709687500000044</v>
      </c>
    </row>
    <row r="1417" spans="1:24" x14ac:dyDescent="0.3">
      <c r="A1417" s="2">
        <v>44301</v>
      </c>
      <c r="B1417" s="3">
        <v>0.72916666666666663</v>
      </c>
      <c r="C1417" s="6">
        <v>3.2999999999999972</v>
      </c>
      <c r="D1417" s="6">
        <v>12.599999999999994</v>
      </c>
      <c r="E1417" s="4">
        <v>13.31</v>
      </c>
      <c r="F1417" s="5">
        <v>4.2000000000000003E-2</v>
      </c>
      <c r="G1417" s="44"/>
      <c r="H1417" s="5">
        <v>4.8000000000000001E-2</v>
      </c>
      <c r="I1417" s="44"/>
      <c r="J1417" s="5">
        <v>0</v>
      </c>
      <c r="K1417" s="44"/>
      <c r="L1417" s="5">
        <v>2E-3</v>
      </c>
      <c r="M1417" s="44"/>
      <c r="N1417" s="5">
        <v>0</v>
      </c>
      <c r="O1417" s="44"/>
      <c r="P1417" s="5">
        <v>0</v>
      </c>
      <c r="Q1417" s="44"/>
      <c r="R1417" s="5">
        <v>0</v>
      </c>
      <c r="S1417" s="44"/>
      <c r="U1417" s="39"/>
      <c r="V1417" s="39"/>
      <c r="W1417" s="9"/>
      <c r="X1417" s="9"/>
    </row>
    <row r="1418" spans="1:24" x14ac:dyDescent="0.3">
      <c r="A1418" s="2">
        <v>44301</v>
      </c>
      <c r="B1418" s="3">
        <v>0.73958333333333337</v>
      </c>
      <c r="C1418" s="6">
        <v>3.2000000000000028</v>
      </c>
      <c r="D1418" s="6">
        <v>11</v>
      </c>
      <c r="E1418" s="4">
        <v>13.19</v>
      </c>
      <c r="F1418" s="5">
        <v>4.2000000000000003E-2</v>
      </c>
      <c r="G1418" s="44"/>
      <c r="H1418" s="5">
        <v>3.6999999999999998E-2</v>
      </c>
      <c r="I1418" s="44"/>
      <c r="J1418" s="5">
        <v>4.0000000000000001E-3</v>
      </c>
      <c r="K1418" s="44"/>
      <c r="L1418" s="5">
        <v>0</v>
      </c>
      <c r="M1418" s="44"/>
      <c r="N1418" s="5">
        <v>0</v>
      </c>
      <c r="O1418" s="44"/>
      <c r="P1418" s="5">
        <v>0</v>
      </c>
      <c r="Q1418" s="44"/>
      <c r="R1418" s="5">
        <v>0</v>
      </c>
      <c r="S1418" s="44"/>
      <c r="U1418" s="39">
        <f>$AB$4-V1418</f>
        <v>0.30318499999999737</v>
      </c>
      <c r="V1418" s="39">
        <f>V1416-K1415</f>
        <v>4.4968150000000024</v>
      </c>
      <c r="W1418" s="40">
        <f>U1418/($AB$4/100)</f>
        <v>6.3163541666666116</v>
      </c>
      <c r="X1418" s="40">
        <f>V1418/($AB$4/100)</f>
        <v>93.683645833333387</v>
      </c>
    </row>
    <row r="1419" spans="1:24" x14ac:dyDescent="0.3">
      <c r="A1419" s="2">
        <v>44301</v>
      </c>
      <c r="B1419" s="3">
        <v>0.75</v>
      </c>
      <c r="C1419" s="6">
        <v>3</v>
      </c>
      <c r="D1419" s="6">
        <v>10.400000000000006</v>
      </c>
      <c r="E1419" s="4">
        <v>13.09</v>
      </c>
      <c r="F1419" s="5">
        <v>0.04</v>
      </c>
      <c r="G1419" s="44">
        <f t="shared" si="155"/>
        <v>3.925E-2</v>
      </c>
      <c r="H1419" s="5">
        <v>2.9000000000000001E-2</v>
      </c>
      <c r="I1419" s="44">
        <f t="shared" si="156"/>
        <v>1.4250000000000002E-2</v>
      </c>
      <c r="J1419" s="5">
        <v>1.2E-2</v>
      </c>
      <c r="K1419" s="44">
        <f t="shared" si="157"/>
        <v>2.5500000000000002E-2</v>
      </c>
      <c r="L1419" s="5">
        <v>0</v>
      </c>
      <c r="M1419" s="44">
        <f t="shared" si="158"/>
        <v>0</v>
      </c>
      <c r="N1419" s="5">
        <v>0</v>
      </c>
      <c r="O1419" s="44">
        <f t="shared" si="159"/>
        <v>0</v>
      </c>
      <c r="P1419" s="5">
        <v>0</v>
      </c>
      <c r="Q1419" s="44">
        <f t="shared" si="160"/>
        <v>0</v>
      </c>
      <c r="R1419" s="5">
        <v>0</v>
      </c>
      <c r="S1419" s="44">
        <f t="shared" si="161"/>
        <v>0</v>
      </c>
      <c r="U1419" s="39"/>
      <c r="V1419" s="39"/>
      <c r="W1419" s="40"/>
      <c r="X1419" s="40"/>
    </row>
    <row r="1420" spans="1:24" x14ac:dyDescent="0.3">
      <c r="A1420" s="2">
        <v>44301</v>
      </c>
      <c r="B1420" s="3">
        <v>0.76041666666666663</v>
      </c>
      <c r="C1420" s="6">
        <v>3</v>
      </c>
      <c r="D1420" s="6">
        <v>12.599999999999994</v>
      </c>
      <c r="E1420" s="4">
        <v>12.97</v>
      </c>
      <c r="F1420" s="5">
        <v>0.04</v>
      </c>
      <c r="G1420" s="44"/>
      <c r="H1420" s="5">
        <v>1.4E-2</v>
      </c>
      <c r="I1420" s="44"/>
      <c r="J1420" s="5">
        <v>2.7E-2</v>
      </c>
      <c r="K1420" s="44"/>
      <c r="L1420" s="5">
        <v>0</v>
      </c>
      <c r="M1420" s="44"/>
      <c r="N1420" s="5">
        <v>0</v>
      </c>
      <c r="O1420" s="44"/>
      <c r="P1420" s="5">
        <v>0</v>
      </c>
      <c r="Q1420" s="44"/>
      <c r="R1420" s="5">
        <v>0</v>
      </c>
      <c r="S1420" s="44"/>
      <c r="U1420" s="39">
        <f>$AB$4-V1420</f>
        <v>0.30318499999999737</v>
      </c>
      <c r="V1420" s="39">
        <f>V1418+($AB$3*M1419)</f>
        <v>4.4968150000000024</v>
      </c>
      <c r="W1420" s="40">
        <f>U1420/($AB$4/100)</f>
        <v>6.3163541666666116</v>
      </c>
      <c r="X1420" s="40">
        <f>V1420/($AB$4/100)</f>
        <v>93.683645833333387</v>
      </c>
    </row>
    <row r="1421" spans="1:24" x14ac:dyDescent="0.3">
      <c r="A1421" s="2">
        <v>44301</v>
      </c>
      <c r="B1421" s="3">
        <v>0.77083333333333337</v>
      </c>
      <c r="C1421" s="6">
        <v>2.5</v>
      </c>
      <c r="D1421" s="6">
        <v>10.099999999999994</v>
      </c>
      <c r="E1421" s="4">
        <v>12.93</v>
      </c>
      <c r="F1421" s="5">
        <v>3.7999999999999999E-2</v>
      </c>
      <c r="G1421" s="44"/>
      <c r="H1421" s="5">
        <v>0.01</v>
      </c>
      <c r="I1421" s="44"/>
      <c r="J1421" s="5">
        <v>0.03</v>
      </c>
      <c r="K1421" s="44"/>
      <c r="L1421" s="5">
        <v>0</v>
      </c>
      <c r="M1421" s="44"/>
      <c r="N1421" s="5">
        <v>0</v>
      </c>
      <c r="O1421" s="44"/>
      <c r="P1421" s="5">
        <v>0</v>
      </c>
      <c r="Q1421" s="44"/>
      <c r="R1421" s="5">
        <v>0</v>
      </c>
      <c r="S1421" s="44"/>
      <c r="U1421" s="39"/>
      <c r="V1421" s="39"/>
      <c r="W1421" s="40"/>
      <c r="X1421" s="40"/>
    </row>
    <row r="1422" spans="1:24" x14ac:dyDescent="0.3">
      <c r="A1422" s="2">
        <v>44301</v>
      </c>
      <c r="B1422" s="3">
        <v>0.78125</v>
      </c>
      <c r="C1422" s="6">
        <v>2.2999999999999972</v>
      </c>
      <c r="D1422" s="6">
        <v>11.900000000000006</v>
      </c>
      <c r="E1422" s="4">
        <v>12.89</v>
      </c>
      <c r="F1422" s="5">
        <v>3.9E-2</v>
      </c>
      <c r="G1422" s="44"/>
      <c r="H1422" s="5">
        <v>4.0000000000000001E-3</v>
      </c>
      <c r="I1422" s="44"/>
      <c r="J1422" s="5">
        <v>3.3000000000000002E-2</v>
      </c>
      <c r="K1422" s="44"/>
      <c r="L1422" s="5">
        <v>0</v>
      </c>
      <c r="M1422" s="44"/>
      <c r="N1422" s="5">
        <v>0</v>
      </c>
      <c r="O1422" s="44"/>
      <c r="P1422" s="5">
        <v>0</v>
      </c>
      <c r="Q1422" s="44"/>
      <c r="R1422" s="5">
        <v>0</v>
      </c>
      <c r="S1422" s="44"/>
      <c r="U1422" s="39">
        <f>$AB$4-V1422</f>
        <v>0.32868499999999745</v>
      </c>
      <c r="V1422" s="39">
        <f>V1420-K1419</f>
        <v>4.4713150000000024</v>
      </c>
      <c r="W1422" s="40">
        <f>U1422/($AB$4/100)</f>
        <v>6.8476041666666134</v>
      </c>
      <c r="X1422" s="40">
        <f>V1422/($AB$4/100)</f>
        <v>93.152395833333387</v>
      </c>
    </row>
    <row r="1423" spans="1:24" x14ac:dyDescent="0.3">
      <c r="A1423" s="2">
        <v>44301</v>
      </c>
      <c r="B1423" s="3">
        <v>0.79166666666666663</v>
      </c>
      <c r="C1423" s="6">
        <v>2.2999999999999972</v>
      </c>
      <c r="D1423" s="6">
        <v>11.299999999999997</v>
      </c>
      <c r="E1423" s="4">
        <v>12.86</v>
      </c>
      <c r="F1423" s="5">
        <v>3.7999999999999999E-2</v>
      </c>
      <c r="G1423" s="44">
        <f t="shared" si="155"/>
        <v>3.7749999999999999E-2</v>
      </c>
      <c r="H1423" s="5">
        <v>0</v>
      </c>
      <c r="I1423" s="44">
        <f t="shared" si="156"/>
        <v>0</v>
      </c>
      <c r="J1423" s="5">
        <v>3.9E-2</v>
      </c>
      <c r="K1423" s="44">
        <f t="shared" si="157"/>
        <v>3.8249999999999999E-2</v>
      </c>
      <c r="L1423" s="5">
        <v>0</v>
      </c>
      <c r="M1423" s="44">
        <f t="shared" si="158"/>
        <v>0</v>
      </c>
      <c r="N1423" s="5">
        <v>0</v>
      </c>
      <c r="O1423" s="44">
        <f t="shared" si="159"/>
        <v>0</v>
      </c>
      <c r="P1423" s="5">
        <v>0</v>
      </c>
      <c r="Q1423" s="44">
        <f t="shared" si="160"/>
        <v>0</v>
      </c>
      <c r="R1423" s="5">
        <v>0</v>
      </c>
      <c r="S1423" s="44">
        <f t="shared" si="161"/>
        <v>0</v>
      </c>
      <c r="U1423" s="39"/>
      <c r="V1423" s="39"/>
      <c r="W1423" s="40"/>
      <c r="X1423" s="40"/>
    </row>
    <row r="1424" spans="1:24" x14ac:dyDescent="0.3">
      <c r="A1424" s="2">
        <v>44301</v>
      </c>
      <c r="B1424" s="3">
        <v>0.80208333333333337</v>
      </c>
      <c r="C1424" s="6">
        <v>1.8999999999999986</v>
      </c>
      <c r="D1424" s="6">
        <v>10.200000000000003</v>
      </c>
      <c r="E1424" s="4">
        <v>12.87</v>
      </c>
      <c r="F1424" s="5">
        <v>3.7999999999999999E-2</v>
      </c>
      <c r="G1424" s="44"/>
      <c r="H1424" s="5">
        <v>0</v>
      </c>
      <c r="I1424" s="44"/>
      <c r="J1424" s="5">
        <v>3.7999999999999999E-2</v>
      </c>
      <c r="K1424" s="44"/>
      <c r="L1424" s="5">
        <v>0</v>
      </c>
      <c r="M1424" s="44"/>
      <c r="N1424" s="5">
        <v>0</v>
      </c>
      <c r="O1424" s="44"/>
      <c r="P1424" s="5">
        <v>0</v>
      </c>
      <c r="Q1424" s="44"/>
      <c r="R1424" s="5">
        <v>0</v>
      </c>
      <c r="S1424" s="44"/>
      <c r="U1424" s="39">
        <f>$AB$4-V1424</f>
        <v>0.32868499999999745</v>
      </c>
      <c r="V1424" s="39">
        <f>V1422+($AB$3*M1423)</f>
        <v>4.4713150000000024</v>
      </c>
      <c r="W1424" s="40">
        <f>U1424/($AB$4/100)</f>
        <v>6.8476041666666134</v>
      </c>
      <c r="X1424" s="40">
        <f>V1424/($AB$4/100)</f>
        <v>93.152395833333387</v>
      </c>
    </row>
    <row r="1425" spans="1:24" x14ac:dyDescent="0.3">
      <c r="A1425" s="2">
        <v>44301</v>
      </c>
      <c r="B1425" s="3">
        <v>0.8125</v>
      </c>
      <c r="C1425" s="6">
        <v>1.7999999999999972</v>
      </c>
      <c r="D1425" s="6">
        <v>12.299999999999997</v>
      </c>
      <c r="E1425" s="4">
        <v>12.83</v>
      </c>
      <c r="F1425" s="5">
        <v>3.7999999999999999E-2</v>
      </c>
      <c r="G1425" s="44"/>
      <c r="H1425" s="5">
        <v>0</v>
      </c>
      <c r="I1425" s="44"/>
      <c r="J1425" s="5">
        <v>3.7999999999999999E-2</v>
      </c>
      <c r="K1425" s="44"/>
      <c r="L1425" s="5">
        <v>0</v>
      </c>
      <c r="M1425" s="44"/>
      <c r="N1425" s="5">
        <v>0</v>
      </c>
      <c r="O1425" s="44"/>
      <c r="P1425" s="5">
        <v>0</v>
      </c>
      <c r="Q1425" s="44"/>
      <c r="R1425" s="5">
        <v>0</v>
      </c>
      <c r="S1425" s="44"/>
      <c r="U1425" s="39"/>
      <c r="V1425" s="39"/>
      <c r="W1425" s="9"/>
      <c r="X1425" s="9"/>
    </row>
    <row r="1426" spans="1:24" x14ac:dyDescent="0.3">
      <c r="A1426" s="2">
        <v>44301</v>
      </c>
      <c r="B1426" s="3">
        <v>0.82291666666666663</v>
      </c>
      <c r="C1426" s="6">
        <v>1.6000000000000014</v>
      </c>
      <c r="D1426" s="6">
        <v>10.200000000000003</v>
      </c>
      <c r="E1426" s="4">
        <v>12.85</v>
      </c>
      <c r="F1426" s="5">
        <v>3.6999999999999998E-2</v>
      </c>
      <c r="G1426" s="44"/>
      <c r="H1426" s="5">
        <v>0</v>
      </c>
      <c r="I1426" s="44"/>
      <c r="J1426" s="5">
        <v>3.7999999999999999E-2</v>
      </c>
      <c r="K1426" s="44"/>
      <c r="L1426" s="5">
        <v>0</v>
      </c>
      <c r="M1426" s="44"/>
      <c r="N1426" s="5">
        <v>0</v>
      </c>
      <c r="O1426" s="44"/>
      <c r="P1426" s="5">
        <v>0</v>
      </c>
      <c r="Q1426" s="44"/>
      <c r="R1426" s="5">
        <v>0</v>
      </c>
      <c r="S1426" s="44"/>
      <c r="U1426" s="39">
        <f>$AB$4-V1426</f>
        <v>0.36693499999999712</v>
      </c>
      <c r="V1426" s="39">
        <f>V1424-K1423</f>
        <v>4.4330650000000027</v>
      </c>
      <c r="W1426" s="40">
        <f>U1426/($AB$4/100)</f>
        <v>7.6444791666666063</v>
      </c>
      <c r="X1426" s="40">
        <f>V1426/($AB$4/100)</f>
        <v>92.355520833333387</v>
      </c>
    </row>
    <row r="1427" spans="1:24" x14ac:dyDescent="0.3">
      <c r="A1427" s="2">
        <v>44301</v>
      </c>
      <c r="B1427" s="3">
        <v>0.83333333333333337</v>
      </c>
      <c r="C1427" s="6">
        <v>1.5</v>
      </c>
      <c r="D1427" s="6">
        <v>12.5</v>
      </c>
      <c r="E1427" s="4">
        <v>12.82</v>
      </c>
      <c r="F1427" s="5">
        <v>3.7999999999999999E-2</v>
      </c>
      <c r="G1427" s="44">
        <f t="shared" si="155"/>
        <v>3.6749999999999998E-2</v>
      </c>
      <c r="H1427" s="5">
        <v>0</v>
      </c>
      <c r="I1427" s="44">
        <f t="shared" si="156"/>
        <v>0</v>
      </c>
      <c r="J1427" s="5">
        <v>3.7999999999999999E-2</v>
      </c>
      <c r="K1427" s="44">
        <f t="shared" si="157"/>
        <v>3.7749999999999999E-2</v>
      </c>
      <c r="L1427" s="5">
        <v>0</v>
      </c>
      <c r="M1427" s="44">
        <f t="shared" si="158"/>
        <v>0</v>
      </c>
      <c r="N1427" s="5">
        <v>0</v>
      </c>
      <c r="O1427" s="44">
        <f t="shared" si="159"/>
        <v>0</v>
      </c>
      <c r="P1427" s="5">
        <v>0</v>
      </c>
      <c r="Q1427" s="44">
        <f t="shared" si="160"/>
        <v>0</v>
      </c>
      <c r="R1427" s="5">
        <v>0</v>
      </c>
      <c r="S1427" s="44">
        <f t="shared" si="161"/>
        <v>0</v>
      </c>
      <c r="U1427" s="39"/>
      <c r="V1427" s="39"/>
      <c r="W1427" s="40"/>
      <c r="X1427" s="40"/>
    </row>
    <row r="1428" spans="1:24" x14ac:dyDescent="0.3">
      <c r="A1428" s="2">
        <v>44301</v>
      </c>
      <c r="B1428" s="3">
        <v>0.84375</v>
      </c>
      <c r="C1428" s="6">
        <v>1.5</v>
      </c>
      <c r="D1428" s="6">
        <v>10.900000000000006</v>
      </c>
      <c r="E1428" s="4">
        <v>12.83</v>
      </c>
      <c r="F1428" s="5">
        <v>3.5999999999999997E-2</v>
      </c>
      <c r="G1428" s="44"/>
      <c r="H1428" s="5">
        <v>0</v>
      </c>
      <c r="I1428" s="44"/>
      <c r="J1428" s="5">
        <v>3.6999999999999998E-2</v>
      </c>
      <c r="K1428" s="44"/>
      <c r="L1428" s="5">
        <v>0</v>
      </c>
      <c r="M1428" s="44"/>
      <c r="N1428" s="5">
        <v>0</v>
      </c>
      <c r="O1428" s="44"/>
      <c r="P1428" s="5">
        <v>0</v>
      </c>
      <c r="Q1428" s="44"/>
      <c r="R1428" s="5">
        <v>0</v>
      </c>
      <c r="S1428" s="44"/>
      <c r="U1428" s="39">
        <f>$AB$4-V1428</f>
        <v>0.36693499999999712</v>
      </c>
      <c r="V1428" s="39">
        <f>V1426+($AB$3*M1427)</f>
        <v>4.4330650000000027</v>
      </c>
      <c r="W1428" s="40">
        <f>U1428/($AB$4/100)</f>
        <v>7.6444791666666063</v>
      </c>
      <c r="X1428" s="40">
        <f>V1428/($AB$4/100)</f>
        <v>92.355520833333387</v>
      </c>
    </row>
    <row r="1429" spans="1:24" x14ac:dyDescent="0.3">
      <c r="A1429" s="2">
        <v>44301</v>
      </c>
      <c r="B1429" s="3">
        <v>0.85416666666666663</v>
      </c>
      <c r="C1429" s="6">
        <v>1.6000000000000014</v>
      </c>
      <c r="D1429" s="6">
        <v>11.299999999999997</v>
      </c>
      <c r="E1429" s="4">
        <v>12.82</v>
      </c>
      <c r="F1429" s="5">
        <v>3.5999999999999997E-2</v>
      </c>
      <c r="G1429" s="44"/>
      <c r="H1429" s="5">
        <v>0</v>
      </c>
      <c r="I1429" s="44"/>
      <c r="J1429" s="5">
        <v>3.7999999999999999E-2</v>
      </c>
      <c r="K1429" s="44"/>
      <c r="L1429" s="5">
        <v>0</v>
      </c>
      <c r="M1429" s="44"/>
      <c r="N1429" s="5">
        <v>0</v>
      </c>
      <c r="O1429" s="44"/>
      <c r="P1429" s="5">
        <v>0</v>
      </c>
      <c r="Q1429" s="44"/>
      <c r="R1429" s="5">
        <v>0</v>
      </c>
      <c r="S1429" s="44"/>
      <c r="U1429" s="39"/>
      <c r="V1429" s="39"/>
      <c r="W1429" s="40"/>
      <c r="X1429" s="40"/>
    </row>
    <row r="1430" spans="1:24" x14ac:dyDescent="0.3">
      <c r="A1430" s="2">
        <v>44301</v>
      </c>
      <c r="B1430" s="3">
        <v>0.86458333333333337</v>
      </c>
      <c r="C1430" s="6">
        <v>1.5</v>
      </c>
      <c r="D1430" s="6">
        <v>11.599999999999994</v>
      </c>
      <c r="E1430" s="4">
        <v>12.8</v>
      </c>
      <c r="F1430" s="5">
        <v>3.6999999999999998E-2</v>
      </c>
      <c r="G1430" s="44"/>
      <c r="H1430" s="5">
        <v>0</v>
      </c>
      <c r="I1430" s="44"/>
      <c r="J1430" s="5">
        <v>3.7999999999999999E-2</v>
      </c>
      <c r="K1430" s="44"/>
      <c r="L1430" s="5">
        <v>0</v>
      </c>
      <c r="M1430" s="44"/>
      <c r="N1430" s="5">
        <v>0</v>
      </c>
      <c r="O1430" s="44"/>
      <c r="P1430" s="5">
        <v>0</v>
      </c>
      <c r="Q1430" s="44"/>
      <c r="R1430" s="5">
        <v>0</v>
      </c>
      <c r="S1430" s="44"/>
      <c r="U1430" s="39">
        <f>$AB$4-V1430</f>
        <v>0.40468499999999707</v>
      </c>
      <c r="V1430" s="39">
        <f>V1428-K1427</f>
        <v>4.3953150000000027</v>
      </c>
      <c r="W1430" s="40">
        <f>U1430/($AB$4/100)</f>
        <v>8.4309374999999385</v>
      </c>
      <c r="X1430" s="40">
        <f>V1430/($AB$4/100)</f>
        <v>91.569062500000058</v>
      </c>
    </row>
    <row r="1431" spans="1:24" x14ac:dyDescent="0.3">
      <c r="A1431" s="2">
        <v>44301</v>
      </c>
      <c r="B1431" s="3">
        <v>0.875</v>
      </c>
      <c r="C1431" s="6">
        <v>1.5</v>
      </c>
      <c r="D1431" s="6">
        <v>10</v>
      </c>
      <c r="E1431" s="4">
        <v>12.82</v>
      </c>
      <c r="F1431" s="5">
        <v>3.6999999999999998E-2</v>
      </c>
      <c r="G1431" s="44">
        <f t="shared" si="155"/>
        <v>3.6999999999999998E-2</v>
      </c>
      <c r="H1431" s="5">
        <v>0</v>
      </c>
      <c r="I1431" s="44">
        <f t="shared" si="156"/>
        <v>0</v>
      </c>
      <c r="J1431" s="5">
        <v>3.6999999999999998E-2</v>
      </c>
      <c r="K1431" s="44">
        <f t="shared" si="157"/>
        <v>3.7499999999999999E-2</v>
      </c>
      <c r="L1431" s="5">
        <v>0</v>
      </c>
      <c r="M1431" s="44">
        <f t="shared" si="158"/>
        <v>0</v>
      </c>
      <c r="N1431" s="5">
        <v>0</v>
      </c>
      <c r="O1431" s="44">
        <f t="shared" si="159"/>
        <v>0</v>
      </c>
      <c r="P1431" s="5">
        <v>0</v>
      </c>
      <c r="Q1431" s="44">
        <f t="shared" si="160"/>
        <v>0</v>
      </c>
      <c r="R1431" s="5">
        <v>0</v>
      </c>
      <c r="S1431" s="44">
        <f t="shared" si="161"/>
        <v>0</v>
      </c>
      <c r="U1431" s="39"/>
      <c r="V1431" s="39"/>
      <c r="W1431" s="40"/>
      <c r="X1431" s="40"/>
    </row>
    <row r="1432" spans="1:24" x14ac:dyDescent="0.3">
      <c r="A1432" s="2">
        <v>44301</v>
      </c>
      <c r="B1432" s="3">
        <v>0.88541666666666663</v>
      </c>
      <c r="C1432" s="6">
        <v>1.6000000000000014</v>
      </c>
      <c r="D1432" s="6">
        <v>12.400000000000006</v>
      </c>
      <c r="E1432" s="4">
        <v>12.79</v>
      </c>
      <c r="F1432" s="5">
        <v>3.6999999999999998E-2</v>
      </c>
      <c r="G1432" s="44"/>
      <c r="H1432" s="5">
        <v>0</v>
      </c>
      <c r="I1432" s="44"/>
      <c r="J1432" s="5">
        <v>3.7999999999999999E-2</v>
      </c>
      <c r="K1432" s="44"/>
      <c r="L1432" s="5">
        <v>0</v>
      </c>
      <c r="M1432" s="44"/>
      <c r="N1432" s="5">
        <v>0</v>
      </c>
      <c r="O1432" s="44"/>
      <c r="P1432" s="5">
        <v>0</v>
      </c>
      <c r="Q1432" s="44"/>
      <c r="R1432" s="5">
        <v>0</v>
      </c>
      <c r="S1432" s="44"/>
      <c r="U1432" s="39">
        <f>$AB$4-V1432</f>
        <v>0.40468499999999707</v>
      </c>
      <c r="V1432" s="39">
        <f>V1430+($AB$3*M1431)</f>
        <v>4.3953150000000027</v>
      </c>
      <c r="W1432" s="40">
        <f>U1432/($AB$4/100)</f>
        <v>8.4309374999999385</v>
      </c>
      <c r="X1432" s="40">
        <f>V1432/($AB$4/100)</f>
        <v>91.569062500000058</v>
      </c>
    </row>
    <row r="1433" spans="1:24" x14ac:dyDescent="0.3">
      <c r="A1433" s="2">
        <v>44301</v>
      </c>
      <c r="B1433" s="3">
        <v>0.89583333333333337</v>
      </c>
      <c r="C1433" s="6">
        <v>1.7000000000000028</v>
      </c>
      <c r="D1433" s="6">
        <v>10.299999999999997</v>
      </c>
      <c r="E1433" s="4">
        <v>12.8</v>
      </c>
      <c r="F1433" s="5">
        <v>3.6999999999999998E-2</v>
      </c>
      <c r="G1433" s="44"/>
      <c r="H1433" s="5">
        <v>0</v>
      </c>
      <c r="I1433" s="44"/>
      <c r="J1433" s="5">
        <v>3.7999999999999999E-2</v>
      </c>
      <c r="K1433" s="44"/>
      <c r="L1433" s="5">
        <v>0</v>
      </c>
      <c r="M1433" s="44"/>
      <c r="N1433" s="5">
        <v>0</v>
      </c>
      <c r="O1433" s="44"/>
      <c r="P1433" s="5">
        <v>0</v>
      </c>
      <c r="Q1433" s="44"/>
      <c r="R1433" s="5">
        <v>0</v>
      </c>
      <c r="S1433" s="44"/>
      <c r="U1433" s="39"/>
      <c r="V1433" s="39"/>
      <c r="W1433" s="9"/>
      <c r="X1433" s="9"/>
    </row>
    <row r="1434" spans="1:24" x14ac:dyDescent="0.3">
      <c r="A1434" s="2">
        <v>44301</v>
      </c>
      <c r="B1434" s="3">
        <v>0.90625</v>
      </c>
      <c r="C1434" s="6">
        <v>1.6000000000000014</v>
      </c>
      <c r="D1434" s="6">
        <v>12.099999999999994</v>
      </c>
      <c r="E1434" s="4">
        <v>12.78</v>
      </c>
      <c r="F1434" s="5">
        <v>3.6999999999999998E-2</v>
      </c>
      <c r="G1434" s="44"/>
      <c r="H1434" s="5">
        <v>0</v>
      </c>
      <c r="I1434" s="44"/>
      <c r="J1434" s="5">
        <v>3.6999999999999998E-2</v>
      </c>
      <c r="K1434" s="44"/>
      <c r="L1434" s="5">
        <v>0</v>
      </c>
      <c r="M1434" s="44"/>
      <c r="N1434" s="5">
        <v>0</v>
      </c>
      <c r="O1434" s="44"/>
      <c r="P1434" s="5">
        <v>0</v>
      </c>
      <c r="Q1434" s="44"/>
      <c r="R1434" s="5">
        <v>0</v>
      </c>
      <c r="S1434" s="44"/>
      <c r="U1434" s="39">
        <f>$AB$4-V1434</f>
        <v>0.44218499999999672</v>
      </c>
      <c r="V1434" s="39">
        <f>V1432-K1431</f>
        <v>4.3578150000000031</v>
      </c>
      <c r="W1434" s="40">
        <f>U1434/($AB$4/100)</f>
        <v>9.2121874999999314</v>
      </c>
      <c r="X1434" s="40">
        <f>V1434/($AB$4/100)</f>
        <v>90.787812500000058</v>
      </c>
    </row>
    <row r="1435" spans="1:24" x14ac:dyDescent="0.3">
      <c r="A1435" s="2">
        <v>44301</v>
      </c>
      <c r="B1435" s="3">
        <v>0.91666666666666663</v>
      </c>
      <c r="C1435" s="6">
        <v>1.7999999999999972</v>
      </c>
      <c r="D1435" s="6">
        <v>11.099999999999994</v>
      </c>
      <c r="E1435" s="4">
        <v>12.78</v>
      </c>
      <c r="F1435" s="5">
        <v>3.5999999999999997E-2</v>
      </c>
      <c r="G1435" s="44">
        <f t="shared" si="155"/>
        <v>3.6749999999999998E-2</v>
      </c>
      <c r="H1435" s="5">
        <v>0</v>
      </c>
      <c r="I1435" s="44">
        <f t="shared" si="156"/>
        <v>0</v>
      </c>
      <c r="J1435" s="5">
        <v>3.7999999999999999E-2</v>
      </c>
      <c r="K1435" s="44">
        <f t="shared" si="157"/>
        <v>3.7749999999999999E-2</v>
      </c>
      <c r="L1435" s="5">
        <v>0</v>
      </c>
      <c r="M1435" s="44">
        <f t="shared" si="158"/>
        <v>0</v>
      </c>
      <c r="N1435" s="5">
        <v>0</v>
      </c>
      <c r="O1435" s="44">
        <f t="shared" si="159"/>
        <v>0</v>
      </c>
      <c r="P1435" s="5">
        <v>0</v>
      </c>
      <c r="Q1435" s="44">
        <f t="shared" si="160"/>
        <v>0</v>
      </c>
      <c r="R1435" s="5">
        <v>0</v>
      </c>
      <c r="S1435" s="44">
        <f t="shared" si="161"/>
        <v>0</v>
      </c>
      <c r="U1435" s="39"/>
      <c r="V1435" s="39"/>
      <c r="W1435" s="40"/>
      <c r="X1435" s="40"/>
    </row>
    <row r="1436" spans="1:24" x14ac:dyDescent="0.3">
      <c r="A1436" s="2">
        <v>44301</v>
      </c>
      <c r="B1436" s="3">
        <v>0.92708333333333337</v>
      </c>
      <c r="C1436" s="6">
        <v>1.6000000000000014</v>
      </c>
      <c r="D1436" s="6">
        <v>10.799999999999997</v>
      </c>
      <c r="E1436" s="4">
        <v>12.78</v>
      </c>
      <c r="F1436" s="5">
        <v>3.6999999999999998E-2</v>
      </c>
      <c r="G1436" s="44"/>
      <c r="H1436" s="5">
        <v>0</v>
      </c>
      <c r="I1436" s="44"/>
      <c r="J1436" s="5">
        <v>3.7999999999999999E-2</v>
      </c>
      <c r="K1436" s="44"/>
      <c r="L1436" s="5">
        <v>0</v>
      </c>
      <c r="M1436" s="44"/>
      <c r="N1436" s="5">
        <v>0</v>
      </c>
      <c r="O1436" s="44"/>
      <c r="P1436" s="5">
        <v>0</v>
      </c>
      <c r="Q1436" s="44"/>
      <c r="R1436" s="5">
        <v>0</v>
      </c>
      <c r="S1436" s="44"/>
      <c r="U1436" s="39">
        <f>$AB$4-V1436</f>
        <v>0.44218499999999672</v>
      </c>
      <c r="V1436" s="39">
        <f>V1434+($AB$3*M1435)</f>
        <v>4.3578150000000031</v>
      </c>
      <c r="W1436" s="40">
        <f>U1436/($AB$4/100)</f>
        <v>9.2121874999999314</v>
      </c>
      <c r="X1436" s="40">
        <f>V1436/($AB$4/100)</f>
        <v>90.787812500000058</v>
      </c>
    </row>
    <row r="1437" spans="1:24" x14ac:dyDescent="0.3">
      <c r="A1437" s="2">
        <v>44301</v>
      </c>
      <c r="B1437" s="3">
        <v>0.9375</v>
      </c>
      <c r="C1437" s="6">
        <v>1.7000000000000028</v>
      </c>
      <c r="D1437" s="6">
        <v>12</v>
      </c>
      <c r="E1437" s="4">
        <v>12.77</v>
      </c>
      <c r="F1437" s="5">
        <v>3.6999999999999998E-2</v>
      </c>
      <c r="G1437" s="44"/>
      <c r="H1437" s="5">
        <v>0</v>
      </c>
      <c r="I1437" s="44"/>
      <c r="J1437" s="5">
        <v>3.6999999999999998E-2</v>
      </c>
      <c r="K1437" s="44"/>
      <c r="L1437" s="5">
        <v>0</v>
      </c>
      <c r="M1437" s="44"/>
      <c r="N1437" s="5">
        <v>0</v>
      </c>
      <c r="O1437" s="44"/>
      <c r="P1437" s="5">
        <v>0</v>
      </c>
      <c r="Q1437" s="44"/>
      <c r="R1437" s="5">
        <v>0</v>
      </c>
      <c r="S1437" s="44"/>
      <c r="U1437" s="39"/>
      <c r="V1437" s="39"/>
      <c r="W1437" s="40"/>
      <c r="X1437" s="40"/>
    </row>
    <row r="1438" spans="1:24" x14ac:dyDescent="0.3">
      <c r="A1438" s="2">
        <v>44301</v>
      </c>
      <c r="B1438" s="3">
        <v>0.94791666666666663</v>
      </c>
      <c r="C1438" s="6">
        <v>1.5</v>
      </c>
      <c r="D1438" s="6">
        <v>10.099999999999994</v>
      </c>
      <c r="E1438" s="4">
        <v>12.77</v>
      </c>
      <c r="F1438" s="5">
        <v>3.6999999999999998E-2</v>
      </c>
      <c r="G1438" s="44"/>
      <c r="H1438" s="5">
        <v>0</v>
      </c>
      <c r="I1438" s="44"/>
      <c r="J1438" s="5">
        <v>3.7999999999999999E-2</v>
      </c>
      <c r="K1438" s="44"/>
      <c r="L1438" s="5">
        <v>0</v>
      </c>
      <c r="M1438" s="44"/>
      <c r="N1438" s="5">
        <v>0</v>
      </c>
      <c r="O1438" s="44"/>
      <c r="P1438" s="5">
        <v>0</v>
      </c>
      <c r="Q1438" s="44"/>
      <c r="R1438" s="5">
        <v>0</v>
      </c>
      <c r="S1438" s="44"/>
      <c r="U1438" s="39">
        <f>$AB$4-V1438</f>
        <v>0.47993499999999667</v>
      </c>
      <c r="V1438" s="39">
        <f>V1436-K1435</f>
        <v>4.3200650000000032</v>
      </c>
      <c r="W1438" s="40">
        <f>U1438/($AB$4/100)</f>
        <v>9.9986458333332635</v>
      </c>
      <c r="X1438" s="40">
        <f>V1438/($AB$4/100)</f>
        <v>90.001354166666729</v>
      </c>
    </row>
    <row r="1439" spans="1:24" x14ac:dyDescent="0.3">
      <c r="A1439" s="2">
        <v>44301</v>
      </c>
      <c r="B1439" s="3">
        <v>0.95833333333333337</v>
      </c>
      <c r="C1439" s="6">
        <v>1.6000000000000014</v>
      </c>
      <c r="D1439" s="6">
        <v>12.299999999999997</v>
      </c>
      <c r="E1439" s="4">
        <v>12.75</v>
      </c>
      <c r="F1439" s="5">
        <v>3.6999999999999998E-2</v>
      </c>
      <c r="G1439" s="44">
        <f t="shared" si="155"/>
        <v>3.6749999999999998E-2</v>
      </c>
      <c r="H1439" s="5">
        <v>0</v>
      </c>
      <c r="I1439" s="44">
        <f t="shared" si="156"/>
        <v>0</v>
      </c>
      <c r="J1439" s="5">
        <v>3.7999999999999999E-2</v>
      </c>
      <c r="K1439" s="44">
        <f t="shared" si="157"/>
        <v>3.7749999999999999E-2</v>
      </c>
      <c r="L1439" s="5">
        <v>0</v>
      </c>
      <c r="M1439" s="44">
        <f t="shared" si="158"/>
        <v>0</v>
      </c>
      <c r="N1439" s="5">
        <v>0</v>
      </c>
      <c r="O1439" s="44">
        <f t="shared" si="159"/>
        <v>0</v>
      </c>
      <c r="P1439" s="5">
        <v>0</v>
      </c>
      <c r="Q1439" s="44">
        <f t="shared" si="160"/>
        <v>0</v>
      </c>
      <c r="R1439" s="5">
        <v>0</v>
      </c>
      <c r="S1439" s="44">
        <f t="shared" si="161"/>
        <v>0</v>
      </c>
      <c r="U1439" s="39"/>
      <c r="V1439" s="39"/>
      <c r="W1439" s="40"/>
      <c r="X1439" s="40"/>
    </row>
    <row r="1440" spans="1:24" x14ac:dyDescent="0.3">
      <c r="A1440" s="2">
        <v>44301</v>
      </c>
      <c r="B1440" s="3">
        <v>0.96875</v>
      </c>
      <c r="C1440" s="6">
        <v>1.5</v>
      </c>
      <c r="D1440" s="6">
        <v>10.400000000000006</v>
      </c>
      <c r="E1440" s="4">
        <v>12.76</v>
      </c>
      <c r="F1440" s="5">
        <v>3.6999999999999998E-2</v>
      </c>
      <c r="G1440" s="44"/>
      <c r="H1440" s="5">
        <v>0</v>
      </c>
      <c r="I1440" s="44"/>
      <c r="J1440" s="5">
        <v>3.6999999999999998E-2</v>
      </c>
      <c r="K1440" s="44"/>
      <c r="L1440" s="5">
        <v>0</v>
      </c>
      <c r="M1440" s="44"/>
      <c r="N1440" s="5">
        <v>0</v>
      </c>
      <c r="O1440" s="44"/>
      <c r="P1440" s="5">
        <v>0</v>
      </c>
      <c r="Q1440" s="44"/>
      <c r="R1440" s="5">
        <v>0</v>
      </c>
      <c r="S1440" s="44"/>
      <c r="U1440" s="39">
        <f>$AB$4-V1440</f>
        <v>0.47993499999999667</v>
      </c>
      <c r="V1440" s="39">
        <f>V1438+($AB$3*M1439)</f>
        <v>4.3200650000000032</v>
      </c>
      <c r="W1440" s="40">
        <f>U1440/($AB$4/100)</f>
        <v>9.9986458333332635</v>
      </c>
      <c r="X1440" s="40">
        <f>V1440/($AB$4/100)</f>
        <v>90.001354166666729</v>
      </c>
    </row>
    <row r="1441" spans="1:24" x14ac:dyDescent="0.3">
      <c r="A1441" s="2">
        <v>44301</v>
      </c>
      <c r="B1441" s="3">
        <v>0.97916666666666663</v>
      </c>
      <c r="C1441" s="6">
        <v>1.3999999999999986</v>
      </c>
      <c r="D1441" s="6">
        <v>11.700000000000003</v>
      </c>
      <c r="E1441" s="4">
        <v>12.75</v>
      </c>
      <c r="F1441" s="5">
        <v>3.6999999999999998E-2</v>
      </c>
      <c r="G1441" s="44"/>
      <c r="H1441" s="5">
        <v>0</v>
      </c>
      <c r="I1441" s="44"/>
      <c r="J1441" s="5">
        <v>3.7999999999999999E-2</v>
      </c>
      <c r="K1441" s="44"/>
      <c r="L1441" s="5">
        <v>0</v>
      </c>
      <c r="M1441" s="44"/>
      <c r="N1441" s="5">
        <v>0</v>
      </c>
      <c r="O1441" s="44"/>
      <c r="P1441" s="5">
        <v>0</v>
      </c>
      <c r="Q1441" s="44"/>
      <c r="R1441" s="5">
        <v>0</v>
      </c>
      <c r="S1441" s="44"/>
      <c r="U1441" s="39"/>
      <c r="V1441" s="39"/>
      <c r="W1441" s="9"/>
      <c r="X1441" s="9"/>
    </row>
    <row r="1442" spans="1:24" x14ac:dyDescent="0.3">
      <c r="A1442" s="2">
        <v>44301</v>
      </c>
      <c r="B1442" s="3">
        <v>0.98958333333333337</v>
      </c>
      <c r="C1442" s="6">
        <v>1.3999999999999986</v>
      </c>
      <c r="D1442" s="6">
        <v>11.400000000000006</v>
      </c>
      <c r="E1442" s="4">
        <v>12.74</v>
      </c>
      <c r="F1442" s="5">
        <v>3.5999999999999997E-2</v>
      </c>
      <c r="G1442" s="44"/>
      <c r="H1442" s="5">
        <v>0</v>
      </c>
      <c r="I1442" s="44"/>
      <c r="J1442" s="5">
        <v>3.7999999999999999E-2</v>
      </c>
      <c r="K1442" s="44"/>
      <c r="L1442" s="5">
        <v>0</v>
      </c>
      <c r="M1442" s="44"/>
      <c r="N1442" s="5">
        <v>0</v>
      </c>
      <c r="O1442" s="44"/>
      <c r="P1442" s="5">
        <v>0</v>
      </c>
      <c r="Q1442" s="44"/>
      <c r="R1442" s="5">
        <v>0</v>
      </c>
      <c r="S1442" s="44"/>
      <c r="U1442" s="39">
        <f>$AB$4-V1442</f>
        <v>0.51768499999999662</v>
      </c>
      <c r="V1442" s="39">
        <f>V1440-K1439</f>
        <v>4.2823150000000032</v>
      </c>
      <c r="W1442" s="40">
        <f>U1442/($AB$4/100)</f>
        <v>10.785104166666596</v>
      </c>
      <c r="X1442" s="40">
        <f>V1442/($AB$4/100)</f>
        <v>89.214895833333401</v>
      </c>
    </row>
    <row r="1443" spans="1:24" x14ac:dyDescent="0.3">
      <c r="A1443" s="2">
        <v>44302</v>
      </c>
      <c r="B1443" s="3">
        <v>0</v>
      </c>
      <c r="C1443" s="6">
        <v>1.5</v>
      </c>
      <c r="D1443" s="6">
        <v>10.299999999999997</v>
      </c>
      <c r="E1443" s="4">
        <v>12.75</v>
      </c>
      <c r="F1443" s="5">
        <v>3.6999999999999998E-2</v>
      </c>
      <c r="G1443" s="44">
        <f t="shared" si="155"/>
        <v>3.6999999999999998E-2</v>
      </c>
      <c r="H1443" s="5">
        <v>0</v>
      </c>
      <c r="I1443" s="44">
        <f t="shared" si="156"/>
        <v>0</v>
      </c>
      <c r="J1443" s="5">
        <v>3.6999999999999998E-2</v>
      </c>
      <c r="K1443" s="44">
        <f t="shared" si="157"/>
        <v>3.7499999999999999E-2</v>
      </c>
      <c r="L1443" s="5">
        <v>0</v>
      </c>
      <c r="M1443" s="44">
        <f t="shared" si="158"/>
        <v>0</v>
      </c>
      <c r="N1443" s="5">
        <v>0</v>
      </c>
      <c r="O1443" s="44">
        <f t="shared" si="159"/>
        <v>0</v>
      </c>
      <c r="P1443" s="5">
        <v>0</v>
      </c>
      <c r="Q1443" s="44">
        <f t="shared" si="160"/>
        <v>0</v>
      </c>
      <c r="R1443" s="5">
        <v>0</v>
      </c>
      <c r="S1443" s="44">
        <f t="shared" si="161"/>
        <v>0</v>
      </c>
      <c r="U1443" s="39"/>
      <c r="V1443" s="39"/>
      <c r="W1443" s="40"/>
      <c r="X1443" s="40"/>
    </row>
    <row r="1444" spans="1:24" x14ac:dyDescent="0.3">
      <c r="A1444" s="2">
        <v>44302</v>
      </c>
      <c r="B1444" s="3">
        <v>1.0416666666666666E-2</v>
      </c>
      <c r="C1444" s="6">
        <v>1.5</v>
      </c>
      <c r="D1444" s="6">
        <v>12.400000000000006</v>
      </c>
      <c r="E1444" s="4">
        <v>12.72</v>
      </c>
      <c r="F1444" s="5">
        <v>3.6999999999999998E-2</v>
      </c>
      <c r="G1444" s="44"/>
      <c r="H1444" s="5">
        <v>0</v>
      </c>
      <c r="I1444" s="44"/>
      <c r="J1444" s="5">
        <v>3.7999999999999999E-2</v>
      </c>
      <c r="K1444" s="44"/>
      <c r="L1444" s="5">
        <v>0</v>
      </c>
      <c r="M1444" s="44"/>
      <c r="N1444" s="5">
        <v>0</v>
      </c>
      <c r="O1444" s="44"/>
      <c r="P1444" s="5">
        <v>0</v>
      </c>
      <c r="Q1444" s="44"/>
      <c r="R1444" s="5">
        <v>0</v>
      </c>
      <c r="S1444" s="44"/>
      <c r="U1444" s="39">
        <f>$AB$4-V1444</f>
        <v>0.51768499999999662</v>
      </c>
      <c r="V1444" s="39">
        <f>V1442+($AB$3*M1443)</f>
        <v>4.2823150000000032</v>
      </c>
      <c r="W1444" s="40">
        <f>U1444/($AB$4/100)</f>
        <v>10.785104166666596</v>
      </c>
      <c r="X1444" s="40">
        <f>V1444/($AB$4/100)</f>
        <v>89.214895833333401</v>
      </c>
    </row>
    <row r="1445" spans="1:24" x14ac:dyDescent="0.3">
      <c r="A1445" s="2">
        <v>44302</v>
      </c>
      <c r="B1445" s="3">
        <v>2.0833333333333332E-2</v>
      </c>
      <c r="C1445" s="6">
        <v>1.6000000000000014</v>
      </c>
      <c r="D1445" s="6">
        <v>10.200000000000003</v>
      </c>
      <c r="E1445" s="4">
        <v>12.73</v>
      </c>
      <c r="F1445" s="5">
        <v>3.6999999999999998E-2</v>
      </c>
      <c r="G1445" s="44"/>
      <c r="H1445" s="5">
        <v>0</v>
      </c>
      <c r="I1445" s="44"/>
      <c r="J1445" s="5">
        <v>3.7999999999999999E-2</v>
      </c>
      <c r="K1445" s="44"/>
      <c r="L1445" s="5">
        <v>0</v>
      </c>
      <c r="M1445" s="44"/>
      <c r="N1445" s="5">
        <v>0</v>
      </c>
      <c r="O1445" s="44"/>
      <c r="P1445" s="5">
        <v>0</v>
      </c>
      <c r="Q1445" s="44"/>
      <c r="R1445" s="5">
        <v>0</v>
      </c>
      <c r="S1445" s="44"/>
      <c r="U1445" s="39"/>
      <c r="V1445" s="39"/>
      <c r="W1445" s="40"/>
      <c r="X1445" s="40"/>
    </row>
    <row r="1446" spans="1:24" x14ac:dyDescent="0.3">
      <c r="A1446" s="2">
        <v>44302</v>
      </c>
      <c r="B1446" s="3">
        <v>3.125E-2</v>
      </c>
      <c r="C1446" s="6">
        <v>1.7000000000000028</v>
      </c>
      <c r="D1446" s="6">
        <v>12.200000000000003</v>
      </c>
      <c r="E1446" s="4">
        <v>12.71</v>
      </c>
      <c r="F1446" s="5">
        <v>3.6999999999999998E-2</v>
      </c>
      <c r="G1446" s="44"/>
      <c r="H1446" s="5">
        <v>0</v>
      </c>
      <c r="I1446" s="44"/>
      <c r="J1446" s="5">
        <v>3.6999999999999998E-2</v>
      </c>
      <c r="K1446" s="44"/>
      <c r="L1446" s="5">
        <v>0</v>
      </c>
      <c r="M1446" s="44"/>
      <c r="N1446" s="5">
        <v>0</v>
      </c>
      <c r="O1446" s="44"/>
      <c r="P1446" s="5">
        <v>0</v>
      </c>
      <c r="Q1446" s="44"/>
      <c r="R1446" s="5">
        <v>0</v>
      </c>
      <c r="S1446" s="44"/>
      <c r="U1446" s="39">
        <f>$AB$4-V1446</f>
        <v>0.55518499999999626</v>
      </c>
      <c r="V1446" s="39">
        <f>V1444-K1443</f>
        <v>4.2448150000000036</v>
      </c>
      <c r="W1446" s="40">
        <f>U1446/($AB$4/100)</f>
        <v>11.566354166666589</v>
      </c>
      <c r="X1446" s="40">
        <f>V1446/($AB$4/100)</f>
        <v>88.433645833333401</v>
      </c>
    </row>
    <row r="1447" spans="1:24" x14ac:dyDescent="0.3">
      <c r="A1447" s="2">
        <v>44302</v>
      </c>
      <c r="B1447" s="3">
        <v>4.1666666666666664E-2</v>
      </c>
      <c r="C1447" s="6">
        <v>1.6000000000000014</v>
      </c>
      <c r="D1447" s="6">
        <v>11.5</v>
      </c>
      <c r="E1447" s="4">
        <v>12.71</v>
      </c>
      <c r="F1447" s="5">
        <v>3.6999999999999998E-2</v>
      </c>
      <c r="G1447" s="44">
        <f t="shared" si="155"/>
        <v>3.6999999999999998E-2</v>
      </c>
      <c r="H1447" s="5">
        <v>0</v>
      </c>
      <c r="I1447" s="44">
        <f t="shared" si="156"/>
        <v>0</v>
      </c>
      <c r="J1447" s="5">
        <v>3.7999999999999999E-2</v>
      </c>
      <c r="K1447" s="44">
        <f t="shared" si="157"/>
        <v>3.7749999999999999E-2</v>
      </c>
      <c r="L1447" s="5">
        <v>0</v>
      </c>
      <c r="M1447" s="44">
        <f t="shared" si="158"/>
        <v>0</v>
      </c>
      <c r="N1447" s="5">
        <v>0</v>
      </c>
      <c r="O1447" s="44">
        <f t="shared" si="159"/>
        <v>0</v>
      </c>
      <c r="P1447" s="5">
        <v>0</v>
      </c>
      <c r="Q1447" s="44">
        <f t="shared" si="160"/>
        <v>0</v>
      </c>
      <c r="R1447" s="5">
        <v>0</v>
      </c>
      <c r="S1447" s="44">
        <f t="shared" si="161"/>
        <v>0</v>
      </c>
      <c r="U1447" s="39"/>
      <c r="V1447" s="39"/>
      <c r="W1447" s="40"/>
      <c r="X1447" s="40"/>
    </row>
    <row r="1448" spans="1:24" x14ac:dyDescent="0.3">
      <c r="A1448" s="2">
        <v>44302</v>
      </c>
      <c r="B1448" s="3">
        <v>5.2083333333333336E-2</v>
      </c>
      <c r="C1448" s="6">
        <v>1.6000000000000014</v>
      </c>
      <c r="D1448" s="6">
        <v>10.299999999999997</v>
      </c>
      <c r="E1448" s="4">
        <v>12.71</v>
      </c>
      <c r="F1448" s="5">
        <v>3.6999999999999998E-2</v>
      </c>
      <c r="G1448" s="44"/>
      <c r="H1448" s="5">
        <v>0</v>
      </c>
      <c r="I1448" s="44"/>
      <c r="J1448" s="5">
        <v>3.7999999999999999E-2</v>
      </c>
      <c r="K1448" s="44"/>
      <c r="L1448" s="5">
        <v>0</v>
      </c>
      <c r="M1448" s="44"/>
      <c r="N1448" s="5">
        <v>0</v>
      </c>
      <c r="O1448" s="44"/>
      <c r="P1448" s="5">
        <v>0</v>
      </c>
      <c r="Q1448" s="44"/>
      <c r="R1448" s="5">
        <v>0</v>
      </c>
      <c r="S1448" s="44"/>
      <c r="U1448" s="39">
        <f>$AB$4-V1448</f>
        <v>0.55518499999999626</v>
      </c>
      <c r="V1448" s="39">
        <f>V1446+($AB$3*M1447)</f>
        <v>4.2448150000000036</v>
      </c>
      <c r="W1448" s="40">
        <f>U1448/($AB$4/100)</f>
        <v>11.566354166666589</v>
      </c>
      <c r="X1448" s="40">
        <f>V1448/($AB$4/100)</f>
        <v>88.433645833333401</v>
      </c>
    </row>
    <row r="1449" spans="1:24" x14ac:dyDescent="0.3">
      <c r="A1449" s="2">
        <v>44302</v>
      </c>
      <c r="B1449" s="3">
        <v>6.25E-2</v>
      </c>
      <c r="C1449" s="6">
        <v>1.7000000000000028</v>
      </c>
      <c r="D1449" s="6">
        <v>12.5</v>
      </c>
      <c r="E1449" s="4">
        <v>12.69</v>
      </c>
      <c r="F1449" s="5">
        <v>3.6999999999999998E-2</v>
      </c>
      <c r="G1449" s="44"/>
      <c r="H1449" s="5">
        <v>0</v>
      </c>
      <c r="I1449" s="44"/>
      <c r="J1449" s="5">
        <v>3.6999999999999998E-2</v>
      </c>
      <c r="K1449" s="44"/>
      <c r="L1449" s="5">
        <v>0</v>
      </c>
      <c r="M1449" s="44"/>
      <c r="N1449" s="5">
        <v>0</v>
      </c>
      <c r="O1449" s="44"/>
      <c r="P1449" s="5">
        <v>0</v>
      </c>
      <c r="Q1449" s="44"/>
      <c r="R1449" s="5">
        <v>0</v>
      </c>
      <c r="S1449" s="44"/>
      <c r="U1449" s="39"/>
      <c r="V1449" s="39"/>
      <c r="W1449" s="9"/>
      <c r="X1449" s="9"/>
    </row>
    <row r="1450" spans="1:24" x14ac:dyDescent="0.3">
      <c r="A1450" s="2">
        <v>44302</v>
      </c>
      <c r="B1450" s="3">
        <v>7.2916666666666671E-2</v>
      </c>
      <c r="C1450" s="6">
        <v>1.7000000000000028</v>
      </c>
      <c r="D1450" s="6">
        <v>10.5</v>
      </c>
      <c r="E1450" s="4">
        <v>12.69</v>
      </c>
      <c r="F1450" s="5">
        <v>3.6999999999999998E-2</v>
      </c>
      <c r="G1450" s="44"/>
      <c r="H1450" s="5">
        <v>0</v>
      </c>
      <c r="I1450" s="44"/>
      <c r="J1450" s="5">
        <v>3.7999999999999999E-2</v>
      </c>
      <c r="K1450" s="44"/>
      <c r="L1450" s="5">
        <v>0</v>
      </c>
      <c r="M1450" s="44"/>
      <c r="N1450" s="5">
        <v>0</v>
      </c>
      <c r="O1450" s="44"/>
      <c r="P1450" s="5">
        <v>0</v>
      </c>
      <c r="Q1450" s="44"/>
      <c r="R1450" s="5">
        <v>0</v>
      </c>
      <c r="S1450" s="44"/>
      <c r="U1450" s="39">
        <f>$AB$4-V1450</f>
        <v>0.59293499999999622</v>
      </c>
      <c r="V1450" s="39">
        <f>V1448-K1447</f>
        <v>4.2070650000000036</v>
      </c>
      <c r="W1450" s="40">
        <f>U1450/($AB$4/100)</f>
        <v>12.352812499999921</v>
      </c>
      <c r="X1450" s="40">
        <f>V1450/($AB$4/100)</f>
        <v>87.647187500000072</v>
      </c>
    </row>
    <row r="1451" spans="1:24" x14ac:dyDescent="0.3">
      <c r="A1451" s="2">
        <v>44302</v>
      </c>
      <c r="B1451" s="3">
        <v>8.3333333333333329E-2</v>
      </c>
      <c r="C1451" s="6">
        <v>1.7000000000000028</v>
      </c>
      <c r="D1451" s="6">
        <v>11.400000000000006</v>
      </c>
      <c r="E1451" s="4">
        <v>12.68</v>
      </c>
      <c r="F1451" s="5">
        <v>3.5999999999999997E-2</v>
      </c>
      <c r="G1451" s="44">
        <f t="shared" si="155"/>
        <v>3.6749999999999998E-2</v>
      </c>
      <c r="H1451" s="5">
        <v>0</v>
      </c>
      <c r="I1451" s="44">
        <f t="shared" si="156"/>
        <v>0</v>
      </c>
      <c r="J1451" s="5">
        <v>3.6999999999999998E-2</v>
      </c>
      <c r="K1451" s="44">
        <f t="shared" si="157"/>
        <v>3.7499999999999999E-2</v>
      </c>
      <c r="L1451" s="5">
        <v>0</v>
      </c>
      <c r="M1451" s="44">
        <f t="shared" si="158"/>
        <v>0</v>
      </c>
      <c r="N1451" s="5">
        <v>0</v>
      </c>
      <c r="O1451" s="44">
        <f t="shared" si="159"/>
        <v>0</v>
      </c>
      <c r="P1451" s="5">
        <v>0</v>
      </c>
      <c r="Q1451" s="44">
        <f t="shared" si="160"/>
        <v>0</v>
      </c>
      <c r="R1451" s="5">
        <v>0</v>
      </c>
      <c r="S1451" s="44">
        <f t="shared" si="161"/>
        <v>0</v>
      </c>
      <c r="U1451" s="39"/>
      <c r="V1451" s="39"/>
      <c r="W1451" s="40"/>
      <c r="X1451" s="40"/>
    </row>
    <row r="1452" spans="1:24" x14ac:dyDescent="0.3">
      <c r="A1452" s="2">
        <v>44302</v>
      </c>
      <c r="B1452" s="3">
        <v>9.375E-2</v>
      </c>
      <c r="C1452" s="6">
        <v>1.7000000000000028</v>
      </c>
      <c r="D1452" s="6">
        <v>12.200000000000003</v>
      </c>
      <c r="E1452" s="4">
        <v>12.66</v>
      </c>
      <c r="F1452" s="5">
        <v>3.6999999999999998E-2</v>
      </c>
      <c r="G1452" s="44"/>
      <c r="H1452" s="5">
        <v>0</v>
      </c>
      <c r="I1452" s="44"/>
      <c r="J1452" s="5">
        <v>3.7999999999999999E-2</v>
      </c>
      <c r="K1452" s="44"/>
      <c r="L1452" s="5">
        <v>0</v>
      </c>
      <c r="M1452" s="44"/>
      <c r="N1452" s="5">
        <v>0</v>
      </c>
      <c r="O1452" s="44"/>
      <c r="P1452" s="5">
        <v>0</v>
      </c>
      <c r="Q1452" s="44"/>
      <c r="R1452" s="5">
        <v>0</v>
      </c>
      <c r="S1452" s="44"/>
      <c r="U1452" s="39">
        <f>$AB$4-V1452</f>
        <v>0.59293499999999622</v>
      </c>
      <c r="V1452" s="39">
        <f>V1450+($AB$3*M1451)</f>
        <v>4.2070650000000036</v>
      </c>
      <c r="W1452" s="40">
        <f>U1452/($AB$4/100)</f>
        <v>12.352812499999921</v>
      </c>
      <c r="X1452" s="40">
        <f>V1452/($AB$4/100)</f>
        <v>87.647187500000072</v>
      </c>
    </row>
    <row r="1453" spans="1:24" x14ac:dyDescent="0.3">
      <c r="A1453" s="2">
        <v>44302</v>
      </c>
      <c r="B1453" s="3">
        <v>0.10416666666666667</v>
      </c>
      <c r="C1453" s="6">
        <v>1.7000000000000028</v>
      </c>
      <c r="D1453" s="6">
        <v>9.7999999999999972</v>
      </c>
      <c r="E1453" s="4">
        <v>12.67</v>
      </c>
      <c r="F1453" s="5">
        <v>3.6999999999999998E-2</v>
      </c>
      <c r="G1453" s="44"/>
      <c r="H1453" s="5">
        <v>0</v>
      </c>
      <c r="I1453" s="44"/>
      <c r="J1453" s="5">
        <v>3.7999999999999999E-2</v>
      </c>
      <c r="K1453" s="44"/>
      <c r="L1453" s="5">
        <v>0</v>
      </c>
      <c r="M1453" s="44"/>
      <c r="N1453" s="5">
        <v>0</v>
      </c>
      <c r="O1453" s="44"/>
      <c r="P1453" s="5">
        <v>0</v>
      </c>
      <c r="Q1453" s="44"/>
      <c r="R1453" s="5">
        <v>0</v>
      </c>
      <c r="S1453" s="44"/>
      <c r="U1453" s="39"/>
      <c r="V1453" s="39"/>
      <c r="W1453" s="40"/>
      <c r="X1453" s="40"/>
    </row>
    <row r="1454" spans="1:24" x14ac:dyDescent="0.3">
      <c r="A1454" s="2">
        <v>44302</v>
      </c>
      <c r="B1454" s="3">
        <v>0.11458333333333333</v>
      </c>
      <c r="C1454" s="6">
        <v>1.7000000000000028</v>
      </c>
      <c r="D1454" s="6">
        <v>12.400000000000006</v>
      </c>
      <c r="E1454" s="4">
        <v>12.64</v>
      </c>
      <c r="F1454" s="5">
        <v>3.6999999999999998E-2</v>
      </c>
      <c r="G1454" s="44"/>
      <c r="H1454" s="5">
        <v>0</v>
      </c>
      <c r="I1454" s="44"/>
      <c r="J1454" s="5">
        <v>3.6999999999999998E-2</v>
      </c>
      <c r="K1454" s="44"/>
      <c r="L1454" s="5">
        <v>0</v>
      </c>
      <c r="M1454" s="44"/>
      <c r="N1454" s="5">
        <v>0</v>
      </c>
      <c r="O1454" s="44"/>
      <c r="P1454" s="5">
        <v>0</v>
      </c>
      <c r="Q1454" s="44"/>
      <c r="R1454" s="5">
        <v>0</v>
      </c>
      <c r="S1454" s="44"/>
      <c r="U1454" s="39">
        <f>$AB$4-V1454</f>
        <v>0.63043499999999586</v>
      </c>
      <c r="V1454" s="39">
        <f>V1452-K1451</f>
        <v>4.169565000000004</v>
      </c>
      <c r="W1454" s="40">
        <f>U1454/($AB$4/100)</f>
        <v>13.134062499999914</v>
      </c>
      <c r="X1454" s="40">
        <f>V1454/($AB$4/100)</f>
        <v>86.865937500000086</v>
      </c>
    </row>
    <row r="1455" spans="1:24" x14ac:dyDescent="0.3">
      <c r="A1455" s="2">
        <v>44302</v>
      </c>
      <c r="B1455" s="3">
        <v>0.125</v>
      </c>
      <c r="C1455" s="6">
        <v>1.7999999999999972</v>
      </c>
      <c r="D1455" s="6">
        <v>11.200000000000003</v>
      </c>
      <c r="E1455" s="4">
        <v>12.65</v>
      </c>
      <c r="F1455" s="5">
        <v>3.6999999999999998E-2</v>
      </c>
      <c r="G1455" s="44">
        <f t="shared" si="155"/>
        <v>3.6999999999999998E-2</v>
      </c>
      <c r="H1455" s="5">
        <v>0</v>
      </c>
      <c r="I1455" s="44">
        <f t="shared" si="156"/>
        <v>0</v>
      </c>
      <c r="J1455" s="5">
        <v>3.7999999999999999E-2</v>
      </c>
      <c r="K1455" s="44">
        <f t="shared" si="157"/>
        <v>3.7749999999999999E-2</v>
      </c>
      <c r="L1455" s="5">
        <v>0</v>
      </c>
      <c r="M1455" s="44">
        <f t="shared" si="158"/>
        <v>0</v>
      </c>
      <c r="N1455" s="5">
        <v>0</v>
      </c>
      <c r="O1455" s="44">
        <f t="shared" si="159"/>
        <v>0</v>
      </c>
      <c r="P1455" s="5">
        <v>0</v>
      </c>
      <c r="Q1455" s="44">
        <f t="shared" si="160"/>
        <v>0</v>
      </c>
      <c r="R1455" s="5">
        <v>0</v>
      </c>
      <c r="S1455" s="44">
        <f t="shared" si="161"/>
        <v>0</v>
      </c>
      <c r="U1455" s="39"/>
      <c r="V1455" s="39"/>
      <c r="W1455" s="40"/>
      <c r="X1455" s="40"/>
    </row>
    <row r="1456" spans="1:24" x14ac:dyDescent="0.3">
      <c r="A1456" s="2">
        <v>44302</v>
      </c>
      <c r="B1456" s="3">
        <v>0.13541666666666666</v>
      </c>
      <c r="C1456" s="6">
        <v>1.7000000000000028</v>
      </c>
      <c r="D1456" s="6">
        <v>10.299999999999997</v>
      </c>
      <c r="E1456" s="4">
        <v>12.64</v>
      </c>
      <c r="F1456" s="5">
        <v>3.6999999999999998E-2</v>
      </c>
      <c r="G1456" s="44"/>
      <c r="H1456" s="5">
        <v>0</v>
      </c>
      <c r="I1456" s="44"/>
      <c r="J1456" s="5">
        <v>3.7999999999999999E-2</v>
      </c>
      <c r="K1456" s="44"/>
      <c r="L1456" s="5">
        <v>0</v>
      </c>
      <c r="M1456" s="44"/>
      <c r="N1456" s="5">
        <v>0</v>
      </c>
      <c r="O1456" s="44"/>
      <c r="P1456" s="5">
        <v>0</v>
      </c>
      <c r="Q1456" s="44"/>
      <c r="R1456" s="5">
        <v>0</v>
      </c>
      <c r="S1456" s="44"/>
      <c r="U1456" s="39">
        <f>$AB$4-V1456</f>
        <v>0.63043499999999586</v>
      </c>
      <c r="V1456" s="39">
        <f>V1454+($AB$3*M1455)</f>
        <v>4.169565000000004</v>
      </c>
      <c r="W1456" s="40">
        <f>U1456/($AB$4/100)</f>
        <v>13.134062499999914</v>
      </c>
      <c r="X1456" s="40">
        <f>V1456/($AB$4/100)</f>
        <v>86.865937500000086</v>
      </c>
    </row>
    <row r="1457" spans="1:24" x14ac:dyDescent="0.3">
      <c r="A1457" s="2">
        <v>44302</v>
      </c>
      <c r="B1457" s="3">
        <v>0.14583333333333334</v>
      </c>
      <c r="C1457" s="6">
        <v>1.7000000000000028</v>
      </c>
      <c r="D1457" s="6">
        <v>12.400000000000006</v>
      </c>
      <c r="E1457" s="4">
        <v>12.62</v>
      </c>
      <c r="F1457" s="5">
        <v>3.6999999999999998E-2</v>
      </c>
      <c r="G1457" s="44"/>
      <c r="H1457" s="5">
        <v>0</v>
      </c>
      <c r="I1457" s="44"/>
      <c r="J1457" s="5">
        <v>3.6999999999999998E-2</v>
      </c>
      <c r="K1457" s="44"/>
      <c r="L1457" s="5">
        <v>0</v>
      </c>
      <c r="M1457" s="44"/>
      <c r="N1457" s="5">
        <v>0</v>
      </c>
      <c r="O1457" s="44"/>
      <c r="P1457" s="5">
        <v>0</v>
      </c>
      <c r="Q1457" s="44"/>
      <c r="R1457" s="5">
        <v>0</v>
      </c>
      <c r="S1457" s="44"/>
      <c r="U1457" s="39"/>
      <c r="V1457" s="39"/>
      <c r="W1457" s="9"/>
      <c r="X1457" s="9"/>
    </row>
    <row r="1458" spans="1:24" x14ac:dyDescent="0.3">
      <c r="A1458" s="2">
        <v>44302</v>
      </c>
      <c r="B1458" s="3">
        <v>0.15625</v>
      </c>
      <c r="C1458" s="6">
        <v>1.6000000000000014</v>
      </c>
      <c r="D1458" s="6">
        <v>10.200000000000003</v>
      </c>
      <c r="E1458" s="4">
        <v>12.62</v>
      </c>
      <c r="F1458" s="5">
        <v>3.6999999999999998E-2</v>
      </c>
      <c r="G1458" s="44"/>
      <c r="H1458" s="5">
        <v>0</v>
      </c>
      <c r="I1458" s="44"/>
      <c r="J1458" s="5">
        <v>3.7999999999999999E-2</v>
      </c>
      <c r="K1458" s="44"/>
      <c r="L1458" s="5">
        <v>0</v>
      </c>
      <c r="M1458" s="44"/>
      <c r="N1458" s="5">
        <v>0</v>
      </c>
      <c r="O1458" s="44"/>
      <c r="P1458" s="5">
        <v>0</v>
      </c>
      <c r="Q1458" s="44"/>
      <c r="R1458" s="5">
        <v>0</v>
      </c>
      <c r="S1458" s="44"/>
      <c r="U1458" s="39">
        <f>$AB$4-V1458</f>
        <v>0.66818499999999581</v>
      </c>
      <c r="V1458" s="39">
        <f>V1456-K1455</f>
        <v>4.131815000000004</v>
      </c>
      <c r="W1458" s="40">
        <f>U1458/($AB$4/100)</f>
        <v>13.920520833333246</v>
      </c>
      <c r="X1458" s="40">
        <f>V1458/($AB$4/100)</f>
        <v>86.079479166666744</v>
      </c>
    </row>
    <row r="1459" spans="1:24" x14ac:dyDescent="0.3">
      <c r="A1459" s="2">
        <v>44302</v>
      </c>
      <c r="B1459" s="3">
        <v>0.16666666666666666</v>
      </c>
      <c r="C1459" s="6">
        <v>1.3999999999999986</v>
      </c>
      <c r="D1459" s="6">
        <v>11.599999999999994</v>
      </c>
      <c r="E1459" s="4">
        <v>12.61</v>
      </c>
      <c r="F1459" s="5">
        <v>3.6999999999999998E-2</v>
      </c>
      <c r="G1459" s="44">
        <f t="shared" si="155"/>
        <v>3.6999999999999998E-2</v>
      </c>
      <c r="H1459" s="5">
        <v>0</v>
      </c>
      <c r="I1459" s="44">
        <f t="shared" si="156"/>
        <v>0</v>
      </c>
      <c r="J1459" s="5">
        <v>3.7999999999999999E-2</v>
      </c>
      <c r="K1459" s="44">
        <f t="shared" si="157"/>
        <v>3.7749999999999999E-2</v>
      </c>
      <c r="L1459" s="5">
        <v>0</v>
      </c>
      <c r="M1459" s="44">
        <f t="shared" si="158"/>
        <v>0</v>
      </c>
      <c r="N1459" s="5">
        <v>0</v>
      </c>
      <c r="O1459" s="44">
        <f t="shared" si="159"/>
        <v>0</v>
      </c>
      <c r="P1459" s="5">
        <v>0</v>
      </c>
      <c r="Q1459" s="44">
        <f t="shared" si="160"/>
        <v>0</v>
      </c>
      <c r="R1459" s="5">
        <v>0</v>
      </c>
      <c r="S1459" s="44">
        <f t="shared" si="161"/>
        <v>0</v>
      </c>
      <c r="U1459" s="39"/>
      <c r="V1459" s="39"/>
      <c r="W1459" s="40"/>
      <c r="X1459" s="40"/>
    </row>
    <row r="1460" spans="1:24" x14ac:dyDescent="0.3">
      <c r="A1460" s="2">
        <v>44302</v>
      </c>
      <c r="B1460" s="3">
        <v>0.17708333333333334</v>
      </c>
      <c r="C1460" s="6">
        <v>1.2999999999999972</v>
      </c>
      <c r="D1460" s="6">
        <v>11.599999999999994</v>
      </c>
      <c r="E1460" s="4">
        <v>12.6</v>
      </c>
      <c r="F1460" s="5">
        <v>3.6999999999999998E-2</v>
      </c>
      <c r="G1460" s="44"/>
      <c r="H1460" s="5">
        <v>0</v>
      </c>
      <c r="I1460" s="44"/>
      <c r="J1460" s="5">
        <v>3.7999999999999999E-2</v>
      </c>
      <c r="K1460" s="44"/>
      <c r="L1460" s="5">
        <v>0</v>
      </c>
      <c r="M1460" s="44"/>
      <c r="N1460" s="5">
        <v>0</v>
      </c>
      <c r="O1460" s="44"/>
      <c r="P1460" s="5">
        <v>0</v>
      </c>
      <c r="Q1460" s="44"/>
      <c r="R1460" s="5">
        <v>0</v>
      </c>
      <c r="S1460" s="44"/>
      <c r="U1460" s="39">
        <f>$AB$4-V1460</f>
        <v>0.66818499999999581</v>
      </c>
      <c r="V1460" s="39">
        <f>V1458+($AB$3*M1459)</f>
        <v>4.131815000000004</v>
      </c>
      <c r="W1460" s="40">
        <f>U1460/($AB$4/100)</f>
        <v>13.920520833333246</v>
      </c>
      <c r="X1460" s="40">
        <f>V1460/($AB$4/100)</f>
        <v>86.079479166666744</v>
      </c>
    </row>
    <row r="1461" spans="1:24" x14ac:dyDescent="0.3">
      <c r="A1461" s="2">
        <v>44302</v>
      </c>
      <c r="B1461" s="3">
        <v>0.1875</v>
      </c>
      <c r="C1461" s="6">
        <v>1.3999999999999986</v>
      </c>
      <c r="D1461" s="6">
        <v>10.200000000000003</v>
      </c>
      <c r="E1461" s="4">
        <v>12.62</v>
      </c>
      <c r="F1461" s="5">
        <v>3.6999999999999998E-2</v>
      </c>
      <c r="G1461" s="44"/>
      <c r="H1461" s="5">
        <v>0</v>
      </c>
      <c r="I1461" s="44"/>
      <c r="J1461" s="5">
        <v>3.6999999999999998E-2</v>
      </c>
      <c r="K1461" s="44"/>
      <c r="L1461" s="5">
        <v>0</v>
      </c>
      <c r="M1461" s="44"/>
      <c r="N1461" s="5">
        <v>0</v>
      </c>
      <c r="O1461" s="44"/>
      <c r="P1461" s="5">
        <v>0</v>
      </c>
      <c r="Q1461" s="44"/>
      <c r="R1461" s="5">
        <v>0</v>
      </c>
      <c r="S1461" s="44"/>
      <c r="U1461" s="39"/>
      <c r="V1461" s="39"/>
      <c r="W1461" s="40"/>
      <c r="X1461" s="40"/>
    </row>
    <row r="1462" spans="1:24" x14ac:dyDescent="0.3">
      <c r="A1462" s="2">
        <v>44302</v>
      </c>
      <c r="B1462" s="3">
        <v>0.19791666666666666</v>
      </c>
      <c r="C1462" s="6">
        <v>1.2000000000000028</v>
      </c>
      <c r="D1462" s="6">
        <v>12.700000000000003</v>
      </c>
      <c r="E1462" s="4">
        <v>12.59</v>
      </c>
      <c r="F1462" s="5">
        <v>3.6999999999999998E-2</v>
      </c>
      <c r="G1462" s="44"/>
      <c r="H1462" s="5">
        <v>0</v>
      </c>
      <c r="I1462" s="44"/>
      <c r="J1462" s="5">
        <v>3.7999999999999999E-2</v>
      </c>
      <c r="K1462" s="44"/>
      <c r="L1462" s="5">
        <v>0</v>
      </c>
      <c r="M1462" s="44"/>
      <c r="N1462" s="5">
        <v>0</v>
      </c>
      <c r="O1462" s="44"/>
      <c r="P1462" s="5">
        <v>0</v>
      </c>
      <c r="Q1462" s="44"/>
      <c r="R1462" s="5">
        <v>0</v>
      </c>
      <c r="S1462" s="44"/>
      <c r="U1462" s="39">
        <f>$AB$4-V1462</f>
        <v>0.70593499999999576</v>
      </c>
      <c r="V1462" s="39">
        <f>V1460-K1459</f>
        <v>4.0940650000000041</v>
      </c>
      <c r="W1462" s="40">
        <f>U1462/($AB$4/100)</f>
        <v>14.706979166666578</v>
      </c>
      <c r="X1462" s="40">
        <f>V1462/($AB$4/100)</f>
        <v>85.293020833333415</v>
      </c>
    </row>
    <row r="1463" spans="1:24" x14ac:dyDescent="0.3">
      <c r="A1463" s="2">
        <v>44302</v>
      </c>
      <c r="B1463" s="3">
        <v>0.20833333333333334</v>
      </c>
      <c r="C1463" s="6">
        <v>1.3999999999999986</v>
      </c>
      <c r="D1463" s="6">
        <v>10.400000000000006</v>
      </c>
      <c r="E1463" s="4">
        <v>12.6</v>
      </c>
      <c r="F1463" s="5">
        <v>3.6999999999999998E-2</v>
      </c>
      <c r="G1463" s="44">
        <f t="shared" si="155"/>
        <v>3.6999999999999998E-2</v>
      </c>
      <c r="H1463" s="5">
        <v>0</v>
      </c>
      <c r="I1463" s="44">
        <f t="shared" si="156"/>
        <v>0</v>
      </c>
      <c r="J1463" s="5">
        <v>3.7999999999999999E-2</v>
      </c>
      <c r="K1463" s="44">
        <f t="shared" si="157"/>
        <v>3.7749999999999999E-2</v>
      </c>
      <c r="L1463" s="5">
        <v>0</v>
      </c>
      <c r="M1463" s="44">
        <f t="shared" si="158"/>
        <v>0</v>
      </c>
      <c r="N1463" s="5">
        <v>0</v>
      </c>
      <c r="O1463" s="44">
        <f t="shared" si="159"/>
        <v>0</v>
      </c>
      <c r="P1463" s="5">
        <v>0</v>
      </c>
      <c r="Q1463" s="44">
        <f t="shared" si="160"/>
        <v>0</v>
      </c>
      <c r="R1463" s="5">
        <v>0</v>
      </c>
      <c r="S1463" s="44">
        <f t="shared" si="161"/>
        <v>0</v>
      </c>
      <c r="U1463" s="39"/>
      <c r="V1463" s="39"/>
      <c r="W1463" s="40"/>
      <c r="X1463" s="40"/>
    </row>
    <row r="1464" spans="1:24" x14ac:dyDescent="0.3">
      <c r="A1464" s="2">
        <v>44302</v>
      </c>
      <c r="B1464" s="3">
        <v>0.21875</v>
      </c>
      <c r="C1464" s="6">
        <v>1.2999999999999972</v>
      </c>
      <c r="D1464" s="6">
        <v>11.5</v>
      </c>
      <c r="E1464" s="4">
        <v>12.59</v>
      </c>
      <c r="F1464" s="5">
        <v>3.6999999999999998E-2</v>
      </c>
      <c r="G1464" s="44"/>
      <c r="H1464" s="5">
        <v>0</v>
      </c>
      <c r="I1464" s="44"/>
      <c r="J1464" s="5">
        <v>3.6999999999999998E-2</v>
      </c>
      <c r="K1464" s="44"/>
      <c r="L1464" s="5">
        <v>0</v>
      </c>
      <c r="M1464" s="44"/>
      <c r="N1464" s="5">
        <v>0</v>
      </c>
      <c r="O1464" s="44"/>
      <c r="P1464" s="5">
        <v>0</v>
      </c>
      <c r="Q1464" s="44"/>
      <c r="R1464" s="5">
        <v>0</v>
      </c>
      <c r="S1464" s="44"/>
      <c r="U1464" s="39">
        <f>$AB$4-V1464</f>
        <v>0.70593499999999576</v>
      </c>
      <c r="V1464" s="39">
        <f>V1462+($AB$3*M1463)</f>
        <v>4.0940650000000041</v>
      </c>
      <c r="W1464" s="40">
        <f>U1464/($AB$4/100)</f>
        <v>14.706979166666578</v>
      </c>
      <c r="X1464" s="40">
        <f>V1464/($AB$4/100)</f>
        <v>85.293020833333415</v>
      </c>
    </row>
    <row r="1465" spans="1:24" x14ac:dyDescent="0.3">
      <c r="A1465" s="2">
        <v>44302</v>
      </c>
      <c r="B1465" s="3">
        <v>0.22916666666666666</v>
      </c>
      <c r="C1465" s="6">
        <v>1.5</v>
      </c>
      <c r="D1465" s="6">
        <v>11.599999999999994</v>
      </c>
      <c r="E1465" s="4">
        <v>12.58</v>
      </c>
      <c r="F1465" s="5">
        <v>3.6999999999999998E-2</v>
      </c>
      <c r="G1465" s="44"/>
      <c r="H1465" s="5">
        <v>0</v>
      </c>
      <c r="I1465" s="44"/>
      <c r="J1465" s="5">
        <v>3.7999999999999999E-2</v>
      </c>
      <c r="K1465" s="44"/>
      <c r="L1465" s="5">
        <v>0</v>
      </c>
      <c r="M1465" s="44"/>
      <c r="N1465" s="5">
        <v>0</v>
      </c>
      <c r="O1465" s="44"/>
      <c r="P1465" s="5">
        <v>0</v>
      </c>
      <c r="Q1465" s="44"/>
      <c r="R1465" s="5">
        <v>0</v>
      </c>
      <c r="S1465" s="44"/>
      <c r="U1465" s="39"/>
      <c r="V1465" s="39"/>
      <c r="W1465" s="9"/>
      <c r="X1465" s="9"/>
    </row>
    <row r="1466" spans="1:24" x14ac:dyDescent="0.3">
      <c r="A1466" s="2">
        <v>44302</v>
      </c>
      <c r="B1466" s="3">
        <v>0.23958333333333334</v>
      </c>
      <c r="C1466" s="6">
        <v>1.3999999999999986</v>
      </c>
      <c r="D1466" s="6">
        <v>9.9000000000000057</v>
      </c>
      <c r="E1466" s="4">
        <v>12.6</v>
      </c>
      <c r="F1466" s="5">
        <v>3.6999999999999998E-2</v>
      </c>
      <c r="G1466" s="44"/>
      <c r="H1466" s="5">
        <v>0</v>
      </c>
      <c r="I1466" s="44"/>
      <c r="J1466" s="5">
        <v>3.7999999999999999E-2</v>
      </c>
      <c r="K1466" s="44"/>
      <c r="L1466" s="5">
        <v>0</v>
      </c>
      <c r="M1466" s="44"/>
      <c r="N1466" s="5">
        <v>0</v>
      </c>
      <c r="O1466" s="44"/>
      <c r="P1466" s="5">
        <v>0</v>
      </c>
      <c r="Q1466" s="44"/>
      <c r="R1466" s="5">
        <v>0</v>
      </c>
      <c r="S1466" s="44"/>
      <c r="U1466" s="39">
        <f>$AB$4-V1466</f>
        <v>0.74368499999999571</v>
      </c>
      <c r="V1466" s="39">
        <f>V1464-K1463</f>
        <v>4.0563150000000041</v>
      </c>
      <c r="W1466" s="40">
        <f>U1466/($AB$4/100)</f>
        <v>15.49343749999991</v>
      </c>
      <c r="X1466" s="40">
        <f>V1466/($AB$4/100)</f>
        <v>84.506562500000086</v>
      </c>
    </row>
    <row r="1467" spans="1:24" x14ac:dyDescent="0.3">
      <c r="A1467" s="2">
        <v>44302</v>
      </c>
      <c r="B1467" s="3">
        <v>0.25</v>
      </c>
      <c r="C1467" s="6">
        <v>1.3999999999999986</v>
      </c>
      <c r="D1467" s="6">
        <v>12.400000000000006</v>
      </c>
      <c r="E1467" s="4">
        <v>12.57</v>
      </c>
      <c r="F1467" s="5">
        <v>3.6999999999999998E-2</v>
      </c>
      <c r="G1467" s="44">
        <f t="shared" si="155"/>
        <v>3.7499999999999999E-2</v>
      </c>
      <c r="H1467" s="5">
        <v>0</v>
      </c>
      <c r="I1467" s="44">
        <f t="shared" si="156"/>
        <v>0</v>
      </c>
      <c r="J1467" s="5">
        <v>3.7999999999999999E-2</v>
      </c>
      <c r="K1467" s="44">
        <f t="shared" si="157"/>
        <v>3.7999999999999999E-2</v>
      </c>
      <c r="L1467" s="5">
        <v>0</v>
      </c>
      <c r="M1467" s="44">
        <f t="shared" si="158"/>
        <v>0</v>
      </c>
      <c r="N1467" s="5">
        <v>0</v>
      </c>
      <c r="O1467" s="44">
        <f t="shared" si="159"/>
        <v>0</v>
      </c>
      <c r="P1467" s="5">
        <v>0</v>
      </c>
      <c r="Q1467" s="44">
        <f t="shared" si="160"/>
        <v>0</v>
      </c>
      <c r="R1467" s="5">
        <v>0</v>
      </c>
      <c r="S1467" s="44">
        <f t="shared" si="161"/>
        <v>0</v>
      </c>
      <c r="U1467" s="39"/>
      <c r="V1467" s="39"/>
      <c r="W1467" s="40"/>
      <c r="X1467" s="40"/>
    </row>
    <row r="1468" spans="1:24" x14ac:dyDescent="0.3">
      <c r="A1468" s="2">
        <v>44302</v>
      </c>
      <c r="B1468" s="3">
        <v>0.26041666666666669</v>
      </c>
      <c r="C1468" s="6">
        <v>1.3999999999999986</v>
      </c>
      <c r="D1468" s="6">
        <v>10.400000000000006</v>
      </c>
      <c r="E1468" s="4">
        <v>12.58</v>
      </c>
      <c r="F1468" s="5">
        <v>3.7999999999999999E-2</v>
      </c>
      <c r="G1468" s="44"/>
      <c r="H1468" s="5">
        <v>0</v>
      </c>
      <c r="I1468" s="44"/>
      <c r="J1468" s="5">
        <v>3.7999999999999999E-2</v>
      </c>
      <c r="K1468" s="44"/>
      <c r="L1468" s="5">
        <v>0</v>
      </c>
      <c r="M1468" s="44"/>
      <c r="N1468" s="5">
        <v>0</v>
      </c>
      <c r="O1468" s="44"/>
      <c r="P1468" s="5">
        <v>0</v>
      </c>
      <c r="Q1468" s="44"/>
      <c r="R1468" s="5">
        <v>0</v>
      </c>
      <c r="S1468" s="44"/>
      <c r="U1468" s="39">
        <f>$AB$4-V1468</f>
        <v>0.74368499999999571</v>
      </c>
      <c r="V1468" s="39">
        <f>V1466+($AB$3*M1467)</f>
        <v>4.0563150000000041</v>
      </c>
      <c r="W1468" s="40">
        <f>U1468/($AB$4/100)</f>
        <v>15.49343749999991</v>
      </c>
      <c r="X1468" s="40">
        <f>V1468/($AB$4/100)</f>
        <v>84.506562500000086</v>
      </c>
    </row>
    <row r="1469" spans="1:24" x14ac:dyDescent="0.3">
      <c r="A1469" s="2">
        <v>44302</v>
      </c>
      <c r="B1469" s="3">
        <v>0.27083333333333331</v>
      </c>
      <c r="C1469" s="6">
        <v>1.2999999999999972</v>
      </c>
      <c r="D1469" s="6">
        <v>11.599999999999994</v>
      </c>
      <c r="E1469" s="4">
        <v>12.58</v>
      </c>
      <c r="F1469" s="5">
        <v>3.6999999999999998E-2</v>
      </c>
      <c r="G1469" s="44"/>
      <c r="H1469" s="5">
        <v>0</v>
      </c>
      <c r="I1469" s="44"/>
      <c r="J1469" s="5">
        <v>3.7999999999999999E-2</v>
      </c>
      <c r="K1469" s="44"/>
      <c r="L1469" s="5">
        <v>0</v>
      </c>
      <c r="M1469" s="44"/>
      <c r="N1469" s="5">
        <v>0</v>
      </c>
      <c r="O1469" s="44"/>
      <c r="P1469" s="5">
        <v>0</v>
      </c>
      <c r="Q1469" s="44"/>
      <c r="R1469" s="5">
        <v>0</v>
      </c>
      <c r="S1469" s="44"/>
      <c r="U1469" s="39"/>
      <c r="V1469" s="39"/>
      <c r="W1469" s="40"/>
      <c r="X1469" s="40"/>
    </row>
    <row r="1470" spans="1:24" x14ac:dyDescent="0.3">
      <c r="A1470" s="2">
        <v>44302</v>
      </c>
      <c r="B1470" s="3">
        <v>0.28125</v>
      </c>
      <c r="C1470" s="6">
        <v>1.2999999999999972</v>
      </c>
      <c r="D1470" s="6">
        <v>11.299999999999997</v>
      </c>
      <c r="E1470" s="4">
        <v>12.57</v>
      </c>
      <c r="F1470" s="5">
        <v>3.7999999999999999E-2</v>
      </c>
      <c r="G1470" s="44"/>
      <c r="H1470" s="5">
        <v>0</v>
      </c>
      <c r="I1470" s="44"/>
      <c r="J1470" s="5">
        <v>3.7999999999999999E-2</v>
      </c>
      <c r="K1470" s="44"/>
      <c r="L1470" s="5">
        <v>0</v>
      </c>
      <c r="M1470" s="44"/>
      <c r="N1470" s="5">
        <v>0</v>
      </c>
      <c r="O1470" s="44"/>
      <c r="P1470" s="5">
        <v>0</v>
      </c>
      <c r="Q1470" s="44"/>
      <c r="R1470" s="5">
        <v>0</v>
      </c>
      <c r="S1470" s="44"/>
      <c r="U1470" s="39">
        <f>$AB$4-V1470</f>
        <v>0.78168499999999597</v>
      </c>
      <c r="V1470" s="39">
        <f>V1468-K1467</f>
        <v>4.0183150000000039</v>
      </c>
      <c r="W1470" s="40">
        <f>U1470/($AB$4/100)</f>
        <v>16.285104166666581</v>
      </c>
      <c r="X1470" s="40">
        <f>V1470/($AB$4/100)</f>
        <v>83.714895833333415</v>
      </c>
    </row>
    <row r="1471" spans="1:24" x14ac:dyDescent="0.3">
      <c r="A1471" s="2">
        <v>44302</v>
      </c>
      <c r="B1471" s="3">
        <v>0.29166666666666669</v>
      </c>
      <c r="C1471" s="6">
        <v>1.5</v>
      </c>
      <c r="D1471" s="6">
        <v>10.299999999999997</v>
      </c>
      <c r="E1471" s="4">
        <v>12.58</v>
      </c>
      <c r="F1471" s="5">
        <v>3.9E-2</v>
      </c>
      <c r="G1471" s="44">
        <f t="shared" si="155"/>
        <v>3.925E-2</v>
      </c>
      <c r="H1471" s="5">
        <v>0</v>
      </c>
      <c r="I1471" s="44">
        <f t="shared" si="156"/>
        <v>6.2500000000000003E-3</v>
      </c>
      <c r="J1471" s="5">
        <v>3.6999999999999998E-2</v>
      </c>
      <c r="K1471" s="44">
        <f t="shared" si="157"/>
        <v>3.2250000000000001E-2</v>
      </c>
      <c r="L1471" s="5">
        <v>0</v>
      </c>
      <c r="M1471" s="44">
        <f t="shared" si="158"/>
        <v>0</v>
      </c>
      <c r="N1471" s="5">
        <v>0</v>
      </c>
      <c r="O1471" s="44">
        <f t="shared" si="159"/>
        <v>0</v>
      </c>
      <c r="P1471" s="5">
        <v>0</v>
      </c>
      <c r="Q1471" s="44">
        <f t="shared" si="160"/>
        <v>0</v>
      </c>
      <c r="R1471" s="5">
        <v>0</v>
      </c>
      <c r="S1471" s="44">
        <f t="shared" si="161"/>
        <v>0</v>
      </c>
      <c r="U1471" s="39"/>
      <c r="V1471" s="39"/>
      <c r="W1471" s="40"/>
      <c r="X1471" s="40"/>
    </row>
    <row r="1472" spans="1:24" x14ac:dyDescent="0.3">
      <c r="A1472" s="2">
        <v>44302</v>
      </c>
      <c r="B1472" s="3">
        <v>0.30208333333333331</v>
      </c>
      <c r="C1472" s="6">
        <v>1.3999999999999986</v>
      </c>
      <c r="D1472" s="6">
        <v>12.400000000000006</v>
      </c>
      <c r="E1472" s="4">
        <v>12.57</v>
      </c>
      <c r="F1472" s="5">
        <v>3.9E-2</v>
      </c>
      <c r="G1472" s="44"/>
      <c r="H1472" s="5">
        <v>2E-3</v>
      </c>
      <c r="I1472" s="44"/>
      <c r="J1472" s="5">
        <v>3.4000000000000002E-2</v>
      </c>
      <c r="K1472" s="44"/>
      <c r="L1472" s="5">
        <v>0</v>
      </c>
      <c r="M1472" s="44"/>
      <c r="N1472" s="5">
        <v>0</v>
      </c>
      <c r="O1472" s="44"/>
      <c r="P1472" s="5">
        <v>0</v>
      </c>
      <c r="Q1472" s="44"/>
      <c r="R1472" s="5">
        <v>0</v>
      </c>
      <c r="S1472" s="44"/>
      <c r="U1472" s="39">
        <f>$AB$4-V1472</f>
        <v>0.78168499999999597</v>
      </c>
      <c r="V1472" s="39">
        <f>V1470+($AB$3*M1471)</f>
        <v>4.0183150000000039</v>
      </c>
      <c r="W1472" s="40">
        <f>U1472/($AB$4/100)</f>
        <v>16.285104166666581</v>
      </c>
      <c r="X1472" s="40">
        <f>V1472/($AB$4/100)</f>
        <v>83.714895833333415</v>
      </c>
    </row>
    <row r="1473" spans="1:24" x14ac:dyDescent="0.3">
      <c r="A1473" s="2">
        <v>44302</v>
      </c>
      <c r="B1473" s="3">
        <v>0.3125</v>
      </c>
      <c r="C1473" s="6">
        <v>1.6000000000000014</v>
      </c>
      <c r="D1473" s="6">
        <v>10.299999999999997</v>
      </c>
      <c r="E1473" s="4">
        <v>12.6</v>
      </c>
      <c r="F1473" s="5">
        <v>3.9E-2</v>
      </c>
      <c r="G1473" s="44"/>
      <c r="H1473" s="5">
        <v>1.0999999999999999E-2</v>
      </c>
      <c r="I1473" s="44"/>
      <c r="J1473" s="5">
        <v>0.03</v>
      </c>
      <c r="K1473" s="44"/>
      <c r="L1473" s="5">
        <v>0</v>
      </c>
      <c r="M1473" s="44"/>
      <c r="N1473" s="5">
        <v>0</v>
      </c>
      <c r="O1473" s="44"/>
      <c r="P1473" s="5">
        <v>0</v>
      </c>
      <c r="Q1473" s="44"/>
      <c r="R1473" s="5">
        <v>0</v>
      </c>
      <c r="S1473" s="44"/>
      <c r="U1473" s="39"/>
      <c r="V1473" s="39"/>
      <c r="W1473" s="9"/>
      <c r="X1473" s="9"/>
    </row>
    <row r="1474" spans="1:24" x14ac:dyDescent="0.3">
      <c r="A1474" s="2">
        <v>44302</v>
      </c>
      <c r="B1474" s="3">
        <v>0.32291666666666669</v>
      </c>
      <c r="C1474" s="6">
        <v>1.7000000000000028</v>
      </c>
      <c r="D1474" s="6">
        <v>12.200000000000003</v>
      </c>
      <c r="E1474" s="4">
        <v>12.59</v>
      </c>
      <c r="F1474" s="5">
        <v>0.04</v>
      </c>
      <c r="G1474" s="44"/>
      <c r="H1474" s="5">
        <v>1.2E-2</v>
      </c>
      <c r="I1474" s="44"/>
      <c r="J1474" s="5">
        <v>2.8000000000000001E-2</v>
      </c>
      <c r="K1474" s="44"/>
      <c r="L1474" s="5">
        <v>0</v>
      </c>
      <c r="M1474" s="44"/>
      <c r="N1474" s="5">
        <v>0</v>
      </c>
      <c r="O1474" s="44"/>
      <c r="P1474" s="5">
        <v>0</v>
      </c>
      <c r="Q1474" s="44"/>
      <c r="R1474" s="5">
        <v>0</v>
      </c>
      <c r="S1474" s="44"/>
      <c r="U1474" s="39">
        <f>$AB$4-V1474</f>
        <v>0.81393499999999586</v>
      </c>
      <c r="V1474" s="39">
        <f>V1472-K1471</f>
        <v>3.986065000000004</v>
      </c>
      <c r="W1474" s="40">
        <f>U1474/($AB$4/100)</f>
        <v>16.956979166666581</v>
      </c>
      <c r="X1474" s="40">
        <f>V1474/($AB$4/100)</f>
        <v>83.043020833333415</v>
      </c>
    </row>
    <row r="1475" spans="1:24" x14ac:dyDescent="0.3">
      <c r="A1475" s="2">
        <v>44302</v>
      </c>
      <c r="B1475" s="3">
        <v>0.33333333333333331</v>
      </c>
      <c r="C1475" s="6">
        <v>1.7000000000000028</v>
      </c>
      <c r="D1475" s="6">
        <v>11.599999999999994</v>
      </c>
      <c r="E1475" s="4">
        <v>12.59</v>
      </c>
      <c r="F1475" s="5">
        <v>3.9E-2</v>
      </c>
      <c r="G1475" s="44">
        <f t="shared" si="155"/>
        <v>3.95E-2</v>
      </c>
      <c r="H1475" s="5">
        <v>1.2E-2</v>
      </c>
      <c r="I1475" s="44">
        <f t="shared" si="156"/>
        <v>9.2500000000000013E-3</v>
      </c>
      <c r="J1475" s="5">
        <v>0.03</v>
      </c>
      <c r="K1475" s="44">
        <f t="shared" si="157"/>
        <v>3.0249999999999999E-2</v>
      </c>
      <c r="L1475" s="5">
        <v>0</v>
      </c>
      <c r="M1475" s="44">
        <f t="shared" si="158"/>
        <v>0</v>
      </c>
      <c r="N1475" s="5">
        <v>0</v>
      </c>
      <c r="O1475" s="44">
        <f t="shared" si="159"/>
        <v>0</v>
      </c>
      <c r="P1475" s="5">
        <v>0</v>
      </c>
      <c r="Q1475" s="44">
        <f t="shared" si="160"/>
        <v>0</v>
      </c>
      <c r="R1475" s="5">
        <v>0</v>
      </c>
      <c r="S1475" s="44">
        <f t="shared" si="161"/>
        <v>0</v>
      </c>
      <c r="U1475" s="39"/>
      <c r="V1475" s="39"/>
      <c r="W1475" s="40"/>
      <c r="X1475" s="40"/>
    </row>
    <row r="1476" spans="1:24" x14ac:dyDescent="0.3">
      <c r="A1476" s="2">
        <v>44302</v>
      </c>
      <c r="B1476" s="3">
        <v>0.34375</v>
      </c>
      <c r="C1476" s="6">
        <v>1.7000000000000028</v>
      </c>
      <c r="D1476" s="6">
        <v>9.7999999999999972</v>
      </c>
      <c r="E1476" s="4">
        <v>12.61</v>
      </c>
      <c r="F1476" s="5">
        <v>0.04</v>
      </c>
      <c r="G1476" s="44"/>
      <c r="H1476" s="5">
        <v>1.2E-2</v>
      </c>
      <c r="I1476" s="44"/>
      <c r="J1476" s="5">
        <v>2.7E-2</v>
      </c>
      <c r="K1476" s="44"/>
      <c r="L1476" s="5">
        <v>0</v>
      </c>
      <c r="M1476" s="44"/>
      <c r="N1476" s="5">
        <v>0</v>
      </c>
      <c r="O1476" s="44"/>
      <c r="P1476" s="5">
        <v>0</v>
      </c>
      <c r="Q1476" s="44"/>
      <c r="R1476" s="5">
        <v>0</v>
      </c>
      <c r="S1476" s="44"/>
      <c r="U1476" s="39">
        <f>$AB$4-V1476</f>
        <v>0.81393499999999586</v>
      </c>
      <c r="V1476" s="39">
        <f>V1474+($AB$3*M1475)</f>
        <v>3.986065000000004</v>
      </c>
      <c r="W1476" s="40">
        <f>U1476/($AB$4/100)</f>
        <v>16.956979166666581</v>
      </c>
      <c r="X1476" s="40">
        <f>V1476/($AB$4/100)</f>
        <v>83.043020833333415</v>
      </c>
    </row>
    <row r="1477" spans="1:24" x14ac:dyDescent="0.3">
      <c r="A1477" s="2">
        <v>44302</v>
      </c>
      <c r="B1477" s="3">
        <v>0.35416666666666669</v>
      </c>
      <c r="C1477" s="6">
        <v>1.8999999999999986</v>
      </c>
      <c r="D1477" s="6">
        <v>12.5</v>
      </c>
      <c r="E1477" s="4">
        <v>12.57</v>
      </c>
      <c r="F1477" s="5">
        <v>3.9E-2</v>
      </c>
      <c r="G1477" s="44"/>
      <c r="H1477" s="5">
        <v>5.0000000000000001E-3</v>
      </c>
      <c r="I1477" s="44"/>
      <c r="J1477" s="5">
        <v>3.4000000000000002E-2</v>
      </c>
      <c r="K1477" s="44"/>
      <c r="L1477" s="5">
        <v>0</v>
      </c>
      <c r="M1477" s="44"/>
      <c r="N1477" s="5">
        <v>0</v>
      </c>
      <c r="O1477" s="44"/>
      <c r="P1477" s="5">
        <v>0</v>
      </c>
      <c r="Q1477" s="44"/>
      <c r="R1477" s="5">
        <v>0</v>
      </c>
      <c r="S1477" s="44"/>
      <c r="U1477" s="39"/>
      <c r="V1477" s="39"/>
      <c r="W1477" s="40"/>
      <c r="X1477" s="40"/>
    </row>
    <row r="1478" spans="1:24" x14ac:dyDescent="0.3">
      <c r="A1478" s="2">
        <v>44302</v>
      </c>
      <c r="B1478" s="3">
        <v>0.36458333333333331</v>
      </c>
      <c r="C1478" s="6">
        <v>1.7999999999999972</v>
      </c>
      <c r="D1478" s="6">
        <v>10.799999999999997</v>
      </c>
      <c r="E1478" s="4">
        <v>12.57</v>
      </c>
      <c r="F1478" s="5">
        <v>0.04</v>
      </c>
      <c r="G1478" s="44"/>
      <c r="H1478" s="5">
        <v>8.0000000000000002E-3</v>
      </c>
      <c r="I1478" s="44"/>
      <c r="J1478" s="5">
        <v>0.03</v>
      </c>
      <c r="K1478" s="44"/>
      <c r="L1478" s="5">
        <v>0</v>
      </c>
      <c r="M1478" s="44"/>
      <c r="N1478" s="5">
        <v>0</v>
      </c>
      <c r="O1478" s="44"/>
      <c r="P1478" s="5">
        <v>0</v>
      </c>
      <c r="Q1478" s="44"/>
      <c r="R1478" s="5">
        <v>0</v>
      </c>
      <c r="S1478" s="44"/>
      <c r="U1478" s="39">
        <f>$AB$4-V1478</f>
        <v>0.84418499999999597</v>
      </c>
      <c r="V1478" s="39">
        <f>V1476-K1475</f>
        <v>3.9558150000000039</v>
      </c>
      <c r="W1478" s="40">
        <f>U1478/($AB$4/100)</f>
        <v>17.587187499999917</v>
      </c>
      <c r="X1478" s="40">
        <f>V1478/($AB$4/100)</f>
        <v>82.412812500000072</v>
      </c>
    </row>
    <row r="1479" spans="1:24" x14ac:dyDescent="0.3">
      <c r="A1479" s="2">
        <v>44302</v>
      </c>
      <c r="B1479" s="3">
        <v>0.375</v>
      </c>
      <c r="C1479" s="6">
        <v>2.1000000000000014</v>
      </c>
      <c r="D1479" s="6">
        <v>10.700000000000003</v>
      </c>
      <c r="E1479" s="4">
        <v>12.65</v>
      </c>
      <c r="F1479" s="5">
        <v>0.04</v>
      </c>
      <c r="G1479" s="44">
        <f t="shared" ref="G1479:G1539" si="162">AVERAGE(F1479:F1482)</f>
        <v>4.1000000000000002E-2</v>
      </c>
      <c r="H1479" s="5">
        <v>2.5999999999999999E-2</v>
      </c>
      <c r="I1479" s="44">
        <f t="shared" ref="I1479:I1539" si="163">AVERAGE(H1479:H1482)</f>
        <v>3.875E-2</v>
      </c>
      <c r="J1479" s="5">
        <v>1.7000000000000001E-2</v>
      </c>
      <c r="K1479" s="44">
        <f t="shared" ref="K1479:K1539" si="164">AVERAGE(J1479:J1482)</f>
        <v>6.0000000000000001E-3</v>
      </c>
      <c r="L1479" s="5">
        <v>0</v>
      </c>
      <c r="M1479" s="44">
        <f t="shared" ref="M1479:M1539" si="165">AVERAGE(L1479:L1482)</f>
        <v>2E-3</v>
      </c>
      <c r="N1479" s="5">
        <v>0</v>
      </c>
      <c r="O1479" s="44">
        <f t="shared" ref="O1479:O1539" si="166">AVERAGE(N1479:N1482)</f>
        <v>0</v>
      </c>
      <c r="P1479" s="5">
        <v>0</v>
      </c>
      <c r="Q1479" s="44">
        <f t="shared" ref="Q1479:Q1539" si="167">AVERAGE(P1479:P1482)</f>
        <v>0</v>
      </c>
      <c r="R1479" s="5">
        <v>0</v>
      </c>
      <c r="S1479" s="44">
        <f t="shared" ref="S1479:S1539" si="168">AVERAGE(R1479:R1482)</f>
        <v>0</v>
      </c>
      <c r="U1479" s="39"/>
      <c r="V1479" s="39"/>
      <c r="W1479" s="40"/>
      <c r="X1479" s="40"/>
    </row>
    <row r="1480" spans="1:24" x14ac:dyDescent="0.3">
      <c r="A1480" s="2">
        <v>44302</v>
      </c>
      <c r="B1480" s="3">
        <v>0.38541666666666669</v>
      </c>
      <c r="C1480" s="6">
        <v>2.3999999999999986</v>
      </c>
      <c r="D1480" s="6">
        <v>12.400000000000006</v>
      </c>
      <c r="E1480" s="4">
        <v>12.67</v>
      </c>
      <c r="F1480" s="5">
        <v>0.04</v>
      </c>
      <c r="G1480" s="44"/>
      <c r="H1480" s="5">
        <v>3.4000000000000002E-2</v>
      </c>
      <c r="I1480" s="44"/>
      <c r="J1480" s="5">
        <v>6.0000000000000001E-3</v>
      </c>
      <c r="K1480" s="44"/>
      <c r="L1480" s="5">
        <v>0</v>
      </c>
      <c r="M1480" s="44"/>
      <c r="N1480" s="5">
        <v>0</v>
      </c>
      <c r="O1480" s="44"/>
      <c r="P1480" s="5">
        <v>0</v>
      </c>
      <c r="Q1480" s="44"/>
      <c r="R1480" s="5">
        <v>0</v>
      </c>
      <c r="S1480" s="44"/>
      <c r="U1480" s="39">
        <f>$AB$4-V1480</f>
        <v>0.8424649999999958</v>
      </c>
      <c r="V1480" s="39">
        <f>V1478+($AB$3*M1479)</f>
        <v>3.957535000000004</v>
      </c>
      <c r="W1480" s="40">
        <f>U1480/($AB$4/100)</f>
        <v>17.551354166666577</v>
      </c>
      <c r="X1480" s="40">
        <f>V1480/($AB$4/100)</f>
        <v>82.448645833333416</v>
      </c>
    </row>
    <row r="1481" spans="1:24" x14ac:dyDescent="0.3">
      <c r="A1481" s="2">
        <v>44302</v>
      </c>
      <c r="B1481" s="3">
        <v>0.39583333333333331</v>
      </c>
      <c r="C1481" s="6">
        <v>2.5</v>
      </c>
      <c r="D1481" s="6">
        <v>10.599999999999994</v>
      </c>
      <c r="E1481" s="4">
        <v>12.74</v>
      </c>
      <c r="F1481" s="5">
        <v>4.2000000000000003E-2</v>
      </c>
      <c r="G1481" s="44"/>
      <c r="H1481" s="5">
        <v>4.2999999999999997E-2</v>
      </c>
      <c r="I1481" s="44"/>
      <c r="J1481" s="5">
        <v>1E-3</v>
      </c>
      <c r="K1481" s="44"/>
      <c r="L1481" s="5">
        <v>0</v>
      </c>
      <c r="M1481" s="44"/>
      <c r="N1481" s="5">
        <v>0</v>
      </c>
      <c r="O1481" s="44"/>
      <c r="P1481" s="5">
        <v>0</v>
      </c>
      <c r="Q1481" s="44"/>
      <c r="R1481" s="5">
        <v>0</v>
      </c>
      <c r="S1481" s="44"/>
      <c r="U1481" s="39"/>
      <c r="V1481" s="39"/>
      <c r="W1481" s="9"/>
      <c r="X1481" s="9"/>
    </row>
    <row r="1482" spans="1:24" x14ac:dyDescent="0.3">
      <c r="A1482" s="2">
        <v>44302</v>
      </c>
      <c r="B1482" s="3">
        <v>0.40625</v>
      </c>
      <c r="C1482" s="6">
        <v>2.7999999999999972</v>
      </c>
      <c r="D1482" s="6">
        <v>10</v>
      </c>
      <c r="E1482" s="4">
        <v>12.83</v>
      </c>
      <c r="F1482" s="5">
        <v>4.2000000000000003E-2</v>
      </c>
      <c r="G1482" s="44"/>
      <c r="H1482" s="5">
        <v>5.1999999999999998E-2</v>
      </c>
      <c r="I1482" s="44"/>
      <c r="J1482" s="5">
        <v>0</v>
      </c>
      <c r="K1482" s="44"/>
      <c r="L1482" s="5">
        <v>8.0000000000000002E-3</v>
      </c>
      <c r="M1482" s="44"/>
      <c r="N1482" s="5">
        <v>0</v>
      </c>
      <c r="O1482" s="44"/>
      <c r="P1482" s="5">
        <v>0</v>
      </c>
      <c r="Q1482" s="44"/>
      <c r="R1482" s="5">
        <v>0</v>
      </c>
      <c r="S1482" s="44"/>
      <c r="U1482" s="39">
        <f>$AB$4-V1482</f>
        <v>0.84846499999999558</v>
      </c>
      <c r="V1482" s="39">
        <f>V1480-K1479</f>
        <v>3.9515350000000042</v>
      </c>
      <c r="W1482" s="40">
        <f>U1482/($AB$4/100)</f>
        <v>17.676354166666574</v>
      </c>
      <c r="X1482" s="40">
        <f>V1482/($AB$4/100)</f>
        <v>82.323645833333416</v>
      </c>
    </row>
    <row r="1483" spans="1:24" x14ac:dyDescent="0.3">
      <c r="A1483" s="2">
        <v>44302</v>
      </c>
      <c r="B1483" s="3">
        <v>0.41666666666666669</v>
      </c>
      <c r="C1483" s="6">
        <v>2.8999999999999986</v>
      </c>
      <c r="D1483" s="6">
        <v>12.799999999999997</v>
      </c>
      <c r="E1483" s="4">
        <v>12.85</v>
      </c>
      <c r="F1483" s="5">
        <v>4.2000000000000003E-2</v>
      </c>
      <c r="G1483" s="44">
        <f t="shared" si="162"/>
        <v>4.2000000000000003E-2</v>
      </c>
      <c r="H1483" s="5">
        <v>5.3999999999999999E-2</v>
      </c>
      <c r="I1483" s="44">
        <f t="shared" si="163"/>
        <v>4.4250000000000005E-2</v>
      </c>
      <c r="J1483" s="5">
        <v>1E-3</v>
      </c>
      <c r="K1483" s="44">
        <f t="shared" si="164"/>
        <v>2.2500000000000003E-3</v>
      </c>
      <c r="L1483" s="5">
        <v>8.9999999999999993E-3</v>
      </c>
      <c r="M1483" s="44">
        <f t="shared" si="165"/>
        <v>3.2499999999999999E-3</v>
      </c>
      <c r="N1483" s="5">
        <v>0</v>
      </c>
      <c r="O1483" s="44">
        <f t="shared" si="166"/>
        <v>0</v>
      </c>
      <c r="P1483" s="5">
        <v>0</v>
      </c>
      <c r="Q1483" s="44">
        <f t="shared" si="167"/>
        <v>0</v>
      </c>
      <c r="R1483" s="5">
        <v>0</v>
      </c>
      <c r="S1483" s="44">
        <f t="shared" si="168"/>
        <v>0</v>
      </c>
      <c r="U1483" s="39"/>
      <c r="V1483" s="39"/>
      <c r="W1483" s="40"/>
      <c r="X1483" s="40"/>
    </row>
    <row r="1484" spans="1:24" x14ac:dyDescent="0.3">
      <c r="A1484" s="2">
        <v>44302</v>
      </c>
      <c r="B1484" s="3">
        <v>0.42708333333333331</v>
      </c>
      <c r="C1484" s="6">
        <v>3.1000000000000014</v>
      </c>
      <c r="D1484" s="6">
        <v>11.599999999999994</v>
      </c>
      <c r="E1484" s="4">
        <v>12.85</v>
      </c>
      <c r="F1484" s="5">
        <v>4.2999999999999997E-2</v>
      </c>
      <c r="G1484" s="44"/>
      <c r="H1484" s="5">
        <v>4.9000000000000002E-2</v>
      </c>
      <c r="I1484" s="44"/>
      <c r="J1484" s="5">
        <v>0</v>
      </c>
      <c r="K1484" s="44"/>
      <c r="L1484" s="5">
        <v>4.0000000000000001E-3</v>
      </c>
      <c r="M1484" s="44"/>
      <c r="N1484" s="5">
        <v>0</v>
      </c>
      <c r="O1484" s="44"/>
      <c r="P1484" s="5">
        <v>0</v>
      </c>
      <c r="Q1484" s="44"/>
      <c r="R1484" s="5">
        <v>0</v>
      </c>
      <c r="S1484" s="44"/>
      <c r="U1484" s="39">
        <f>$AB$4-V1484</f>
        <v>0.8456699999999957</v>
      </c>
      <c r="V1484" s="39">
        <f>V1482+($AB$3*M1483)</f>
        <v>3.9543300000000041</v>
      </c>
      <c r="W1484" s="40">
        <f>U1484/($AB$4/100)</f>
        <v>17.61812499999991</v>
      </c>
      <c r="X1484" s="40">
        <f>V1484/($AB$4/100)</f>
        <v>82.381875000000079</v>
      </c>
    </row>
    <row r="1485" spans="1:24" x14ac:dyDescent="0.3">
      <c r="A1485" s="2">
        <v>44302</v>
      </c>
      <c r="B1485" s="3">
        <v>0.4375</v>
      </c>
      <c r="C1485" s="6">
        <v>3.1000000000000014</v>
      </c>
      <c r="D1485" s="6">
        <v>10</v>
      </c>
      <c r="E1485" s="4">
        <v>12.78</v>
      </c>
      <c r="F1485" s="5">
        <v>4.1000000000000002E-2</v>
      </c>
      <c r="G1485" s="44"/>
      <c r="H1485" s="5">
        <v>3.5999999999999997E-2</v>
      </c>
      <c r="I1485" s="44"/>
      <c r="J1485" s="5">
        <v>6.0000000000000001E-3</v>
      </c>
      <c r="K1485" s="44"/>
      <c r="L1485" s="5">
        <v>0</v>
      </c>
      <c r="M1485" s="44"/>
      <c r="N1485" s="5">
        <v>0</v>
      </c>
      <c r="O1485" s="44"/>
      <c r="P1485" s="5">
        <v>0</v>
      </c>
      <c r="Q1485" s="44"/>
      <c r="R1485" s="5">
        <v>0</v>
      </c>
      <c r="S1485" s="44"/>
      <c r="U1485" s="39"/>
      <c r="V1485" s="39"/>
      <c r="W1485" s="40"/>
      <c r="X1485" s="40"/>
    </row>
    <row r="1486" spans="1:24" x14ac:dyDescent="0.3">
      <c r="A1486" s="2">
        <v>44302</v>
      </c>
      <c r="B1486" s="3">
        <v>0.44791666666666669</v>
      </c>
      <c r="C1486" s="6">
        <v>3.2000000000000028</v>
      </c>
      <c r="D1486" s="6">
        <v>11.099999999999994</v>
      </c>
      <c r="E1486" s="4">
        <v>12.76</v>
      </c>
      <c r="F1486" s="5">
        <v>4.2000000000000003E-2</v>
      </c>
      <c r="G1486" s="44"/>
      <c r="H1486" s="5">
        <v>3.7999999999999999E-2</v>
      </c>
      <c r="I1486" s="44"/>
      <c r="J1486" s="5">
        <v>2E-3</v>
      </c>
      <c r="K1486" s="44"/>
      <c r="L1486" s="5">
        <v>0</v>
      </c>
      <c r="M1486" s="44"/>
      <c r="N1486" s="5">
        <v>0</v>
      </c>
      <c r="O1486" s="44"/>
      <c r="P1486" s="5">
        <v>0</v>
      </c>
      <c r="Q1486" s="44"/>
      <c r="R1486" s="5">
        <v>0</v>
      </c>
      <c r="S1486" s="44"/>
      <c r="U1486" s="39">
        <f>$AB$4-V1486</f>
        <v>0.84791999999999579</v>
      </c>
      <c r="V1486" s="39">
        <f>V1484-K1483</f>
        <v>3.952080000000004</v>
      </c>
      <c r="W1486" s="40">
        <f>U1486/($AB$4/100)</f>
        <v>17.66499999999991</v>
      </c>
      <c r="X1486" s="40">
        <f>V1486/($AB$4/100)</f>
        <v>82.335000000000079</v>
      </c>
    </row>
    <row r="1487" spans="1:24" x14ac:dyDescent="0.3">
      <c r="A1487" s="2">
        <v>44302</v>
      </c>
      <c r="B1487" s="3">
        <v>0.45833333333333331</v>
      </c>
      <c r="C1487" s="6">
        <v>3.2999999999999972</v>
      </c>
      <c r="D1487" s="6">
        <v>12.400000000000006</v>
      </c>
      <c r="E1487" s="4">
        <v>12.8</v>
      </c>
      <c r="F1487" s="5">
        <v>4.2000000000000003E-2</v>
      </c>
      <c r="G1487" s="44">
        <f t="shared" si="162"/>
        <v>4.2999999999999997E-2</v>
      </c>
      <c r="H1487" s="5">
        <v>0.05</v>
      </c>
      <c r="I1487" s="44">
        <f t="shared" si="163"/>
        <v>6.25E-2</v>
      </c>
      <c r="J1487" s="5">
        <v>0</v>
      </c>
      <c r="K1487" s="44">
        <f t="shared" si="164"/>
        <v>2.5000000000000001E-4</v>
      </c>
      <c r="L1487" s="5">
        <v>6.0000000000000001E-3</v>
      </c>
      <c r="M1487" s="44">
        <f t="shared" si="165"/>
        <v>1.8000000000000002E-2</v>
      </c>
      <c r="N1487" s="5">
        <v>0</v>
      </c>
      <c r="O1487" s="44">
        <f t="shared" si="166"/>
        <v>0</v>
      </c>
      <c r="P1487" s="5">
        <v>0</v>
      </c>
      <c r="Q1487" s="44">
        <f t="shared" si="167"/>
        <v>0</v>
      </c>
      <c r="R1487" s="5">
        <v>0</v>
      </c>
      <c r="S1487" s="44">
        <f t="shared" si="168"/>
        <v>0</v>
      </c>
      <c r="U1487" s="39"/>
      <c r="V1487" s="39"/>
      <c r="W1487" s="40"/>
      <c r="X1487" s="40"/>
    </row>
    <row r="1488" spans="1:24" x14ac:dyDescent="0.3">
      <c r="A1488" s="2">
        <v>44302</v>
      </c>
      <c r="B1488" s="3">
        <v>0.46875</v>
      </c>
      <c r="C1488" s="6">
        <v>3.6000000000000014</v>
      </c>
      <c r="D1488" s="6">
        <v>11</v>
      </c>
      <c r="E1488" s="4">
        <v>12.9</v>
      </c>
      <c r="F1488" s="5">
        <v>4.2999999999999997E-2</v>
      </c>
      <c r="G1488" s="44"/>
      <c r="H1488" s="5">
        <v>5.8000000000000003E-2</v>
      </c>
      <c r="I1488" s="44"/>
      <c r="J1488" s="5">
        <v>0</v>
      </c>
      <c r="K1488" s="44"/>
      <c r="L1488" s="5">
        <v>1.0999999999999999E-2</v>
      </c>
      <c r="M1488" s="44"/>
      <c r="N1488" s="5">
        <v>0</v>
      </c>
      <c r="O1488" s="44"/>
      <c r="P1488" s="5">
        <v>0</v>
      </c>
      <c r="Q1488" s="44"/>
      <c r="R1488" s="5">
        <v>0</v>
      </c>
      <c r="S1488" s="44"/>
      <c r="U1488" s="39">
        <f>$AB$4-V1488</f>
        <v>0.83243999999999563</v>
      </c>
      <c r="V1488" s="39">
        <f>V1486+($AB$3*M1487)</f>
        <v>3.9675600000000042</v>
      </c>
      <c r="W1488" s="40">
        <f>U1488/($AB$4/100)</f>
        <v>17.342499999999909</v>
      </c>
      <c r="X1488" s="40">
        <f>V1488/($AB$4/100)</f>
        <v>82.657500000000084</v>
      </c>
    </row>
    <row r="1489" spans="1:26" x14ac:dyDescent="0.3">
      <c r="A1489" s="2">
        <v>44302</v>
      </c>
      <c r="B1489" s="3">
        <v>0.47916666666666669</v>
      </c>
      <c r="C1489" s="6">
        <v>3.7000000000000028</v>
      </c>
      <c r="D1489" s="6">
        <v>10</v>
      </c>
      <c r="E1489" s="4">
        <v>12.99</v>
      </c>
      <c r="F1489" s="5">
        <v>4.2999999999999997E-2</v>
      </c>
      <c r="G1489" s="44"/>
      <c r="H1489" s="5">
        <v>6.6000000000000003E-2</v>
      </c>
      <c r="I1489" s="44"/>
      <c r="J1489" s="5">
        <v>0</v>
      </c>
      <c r="K1489" s="44"/>
      <c r="L1489" s="5">
        <v>2.1999999999999999E-2</v>
      </c>
      <c r="M1489" s="44"/>
      <c r="N1489" s="5">
        <v>0</v>
      </c>
      <c r="O1489" s="44"/>
      <c r="P1489" s="5">
        <v>0</v>
      </c>
      <c r="Q1489" s="44"/>
      <c r="R1489" s="5">
        <v>0</v>
      </c>
      <c r="S1489" s="44"/>
      <c r="U1489" s="39"/>
      <c r="V1489" s="39"/>
      <c r="W1489" s="9"/>
      <c r="X1489" s="9"/>
    </row>
    <row r="1490" spans="1:26" x14ac:dyDescent="0.3">
      <c r="A1490" s="2">
        <v>44302</v>
      </c>
      <c r="B1490" s="3">
        <v>0.48958333333333331</v>
      </c>
      <c r="C1490" s="6">
        <v>4</v>
      </c>
      <c r="D1490" s="6">
        <v>9.7000000000000028</v>
      </c>
      <c r="E1490" s="4">
        <v>13.15</v>
      </c>
      <c r="F1490" s="5">
        <v>4.3999999999999997E-2</v>
      </c>
      <c r="G1490" s="44"/>
      <c r="H1490" s="5">
        <v>7.5999999999999998E-2</v>
      </c>
      <c r="I1490" s="44"/>
      <c r="J1490" s="5">
        <v>1E-3</v>
      </c>
      <c r="K1490" s="44"/>
      <c r="L1490" s="5">
        <v>3.3000000000000002E-2</v>
      </c>
      <c r="M1490" s="44"/>
      <c r="N1490" s="5">
        <v>0</v>
      </c>
      <c r="O1490" s="44"/>
      <c r="P1490" s="5">
        <v>0</v>
      </c>
      <c r="Q1490" s="44"/>
      <c r="R1490" s="5">
        <v>0</v>
      </c>
      <c r="S1490" s="44"/>
      <c r="U1490" s="39">
        <f>$AB$4-V1490</f>
        <v>0.83268999999999549</v>
      </c>
      <c r="V1490" s="39">
        <f>V1488-K1487</f>
        <v>3.9673100000000043</v>
      </c>
      <c r="W1490" s="40">
        <f>U1490/($AB$4/100)</f>
        <v>17.347708333333237</v>
      </c>
      <c r="X1490" s="40">
        <f>V1490/($AB$4/100)</f>
        <v>82.652291666666756</v>
      </c>
    </row>
    <row r="1491" spans="1:26" x14ac:dyDescent="0.3">
      <c r="A1491" s="2">
        <v>44302</v>
      </c>
      <c r="B1491" s="3">
        <v>0.5</v>
      </c>
      <c r="C1491" s="6">
        <v>4</v>
      </c>
      <c r="D1491" s="6">
        <v>12.599999999999994</v>
      </c>
      <c r="E1491" s="4">
        <v>13.09</v>
      </c>
      <c r="F1491" s="5">
        <v>4.2999999999999997E-2</v>
      </c>
      <c r="G1491" s="44">
        <f t="shared" si="162"/>
        <v>4.3249999999999997E-2</v>
      </c>
      <c r="H1491" s="5">
        <v>6.6000000000000003E-2</v>
      </c>
      <c r="I1491" s="44">
        <f t="shared" si="163"/>
        <v>7.0500000000000007E-2</v>
      </c>
      <c r="J1491" s="5">
        <v>0</v>
      </c>
      <c r="K1491" s="44">
        <f t="shared" si="164"/>
        <v>0</v>
      </c>
      <c r="L1491" s="5">
        <v>2.1999999999999999E-2</v>
      </c>
      <c r="M1491" s="44">
        <f t="shared" si="165"/>
        <v>2.6500000000000003E-2</v>
      </c>
      <c r="N1491" s="5">
        <v>0</v>
      </c>
      <c r="O1491" s="44">
        <f t="shared" si="166"/>
        <v>0</v>
      </c>
      <c r="P1491" s="5">
        <v>0</v>
      </c>
      <c r="Q1491" s="44">
        <f t="shared" si="167"/>
        <v>0</v>
      </c>
      <c r="R1491" s="5">
        <v>0</v>
      </c>
      <c r="S1491" s="44">
        <f t="shared" si="168"/>
        <v>0</v>
      </c>
      <c r="U1491" s="39"/>
      <c r="V1491" s="39"/>
      <c r="W1491" s="40"/>
      <c r="X1491" s="40"/>
    </row>
    <row r="1492" spans="1:26" x14ac:dyDescent="0.3">
      <c r="A1492" s="2">
        <v>44302</v>
      </c>
      <c r="B1492" s="3">
        <v>0.51041666666666663</v>
      </c>
      <c r="C1492" s="6">
        <v>4.1000000000000014</v>
      </c>
      <c r="D1492" s="6">
        <v>12.200000000000003</v>
      </c>
      <c r="E1492" s="4">
        <v>13.12</v>
      </c>
      <c r="F1492" s="5">
        <v>4.3999999999999997E-2</v>
      </c>
      <c r="G1492" s="44"/>
      <c r="H1492" s="5">
        <v>7.0000000000000007E-2</v>
      </c>
      <c r="I1492" s="44"/>
      <c r="J1492" s="5">
        <v>0</v>
      </c>
      <c r="K1492" s="44"/>
      <c r="L1492" s="5">
        <v>2.5999999999999999E-2</v>
      </c>
      <c r="M1492" s="44"/>
      <c r="N1492" s="5">
        <v>0</v>
      </c>
      <c r="O1492" s="44"/>
      <c r="P1492" s="5">
        <v>0</v>
      </c>
      <c r="Q1492" s="44"/>
      <c r="R1492" s="5">
        <v>0</v>
      </c>
      <c r="S1492" s="44"/>
      <c r="U1492" s="39">
        <f>$AB$4-V1492</f>
        <v>0.8098999999999954</v>
      </c>
      <c r="V1492" s="39">
        <f>V1490+($AB$3*M1491)</f>
        <v>3.9901000000000044</v>
      </c>
      <c r="W1492" s="40">
        <f>U1492/($AB$4/100)</f>
        <v>16.872916666666569</v>
      </c>
      <c r="X1492" s="40">
        <f>V1492/($AB$4/100)</f>
        <v>83.127083333333417</v>
      </c>
    </row>
    <row r="1493" spans="1:26" x14ac:dyDescent="0.3">
      <c r="A1493" s="2">
        <v>44302</v>
      </c>
      <c r="B1493" s="3">
        <v>0.52083333333333337</v>
      </c>
      <c r="C1493" s="6">
        <v>4</v>
      </c>
      <c r="D1493" s="6">
        <v>11.099999999999994</v>
      </c>
      <c r="E1493" s="4">
        <v>13.11</v>
      </c>
      <c r="F1493" s="5">
        <v>4.2000000000000003E-2</v>
      </c>
      <c r="G1493" s="44"/>
      <c r="H1493" s="5">
        <v>6.2E-2</v>
      </c>
      <c r="I1493" s="44"/>
      <c r="J1493" s="5">
        <v>0</v>
      </c>
      <c r="K1493" s="44"/>
      <c r="L1493" s="5">
        <v>1.7999999999999999E-2</v>
      </c>
      <c r="M1493" s="44"/>
      <c r="N1493" s="5">
        <v>0</v>
      </c>
      <c r="O1493" s="44"/>
      <c r="P1493" s="5">
        <v>0</v>
      </c>
      <c r="Q1493" s="44"/>
      <c r="R1493" s="5">
        <v>0</v>
      </c>
      <c r="S1493" s="44"/>
      <c r="U1493" s="39"/>
      <c r="V1493" s="39"/>
      <c r="W1493" s="40"/>
      <c r="X1493" s="40"/>
    </row>
    <row r="1494" spans="1:26" x14ac:dyDescent="0.3">
      <c r="A1494" s="2">
        <v>44302</v>
      </c>
      <c r="B1494" s="3">
        <v>0.53125</v>
      </c>
      <c r="C1494" s="6">
        <v>4</v>
      </c>
      <c r="D1494" s="6">
        <v>10.099999999999994</v>
      </c>
      <c r="E1494" s="4">
        <v>13.21</v>
      </c>
      <c r="F1494" s="5">
        <v>4.3999999999999997E-2</v>
      </c>
      <c r="G1494" s="44"/>
      <c r="H1494" s="5">
        <v>8.4000000000000005E-2</v>
      </c>
      <c r="I1494" s="44"/>
      <c r="J1494" s="5">
        <v>0</v>
      </c>
      <c r="K1494" s="44"/>
      <c r="L1494" s="5">
        <v>0.04</v>
      </c>
      <c r="M1494" s="44"/>
      <c r="N1494" s="5">
        <v>0</v>
      </c>
      <c r="O1494" s="44"/>
      <c r="P1494" s="5">
        <v>0</v>
      </c>
      <c r="Q1494" s="44"/>
      <c r="R1494" s="5">
        <v>0</v>
      </c>
      <c r="S1494" s="44"/>
      <c r="U1494" s="39">
        <f>$AB$4-V1494</f>
        <v>0.8098999999999954</v>
      </c>
      <c r="V1494" s="39">
        <f>V1492-K1491</f>
        <v>3.9901000000000044</v>
      </c>
      <c r="W1494" s="40">
        <f>U1494/($AB$4/100)</f>
        <v>16.872916666666569</v>
      </c>
      <c r="X1494" s="40">
        <f>V1494/($AB$4/100)</f>
        <v>83.127083333333417</v>
      </c>
    </row>
    <row r="1495" spans="1:26" x14ac:dyDescent="0.3">
      <c r="A1495" s="2">
        <v>44302</v>
      </c>
      <c r="B1495" s="3">
        <v>0.54166666666666663</v>
      </c>
      <c r="C1495" s="6">
        <v>4.2999999999999972</v>
      </c>
      <c r="D1495" s="6">
        <v>10</v>
      </c>
      <c r="E1495" s="4">
        <v>13.23</v>
      </c>
      <c r="F1495" s="5">
        <v>4.3999999999999997E-2</v>
      </c>
      <c r="G1495" s="44">
        <f t="shared" si="162"/>
        <v>4.2250000000000003E-2</v>
      </c>
      <c r="H1495" s="5">
        <v>7.1999999999999995E-2</v>
      </c>
      <c r="I1495" s="44">
        <f t="shared" si="163"/>
        <v>5.2749999999999998E-2</v>
      </c>
      <c r="J1495" s="5">
        <v>0</v>
      </c>
      <c r="K1495" s="44">
        <f t="shared" si="164"/>
        <v>1.5E-3</v>
      </c>
      <c r="L1495" s="5">
        <v>2.7E-2</v>
      </c>
      <c r="M1495" s="44">
        <f t="shared" si="165"/>
        <v>1.0999999999999999E-2</v>
      </c>
      <c r="N1495" s="5">
        <v>0</v>
      </c>
      <c r="O1495" s="44">
        <f t="shared" si="166"/>
        <v>0</v>
      </c>
      <c r="P1495" s="5">
        <v>0</v>
      </c>
      <c r="Q1495" s="44">
        <f t="shared" si="167"/>
        <v>0</v>
      </c>
      <c r="R1495" s="5">
        <v>0</v>
      </c>
      <c r="S1495" s="44">
        <f t="shared" si="168"/>
        <v>0</v>
      </c>
      <c r="U1495" s="39"/>
      <c r="V1495" s="39"/>
      <c r="W1495" s="40"/>
      <c r="X1495" s="40"/>
    </row>
    <row r="1496" spans="1:26" x14ac:dyDescent="0.3">
      <c r="A1496" s="2">
        <v>44302</v>
      </c>
      <c r="B1496" s="3">
        <v>0.55208333333333337</v>
      </c>
      <c r="C1496" s="6">
        <v>4.2000000000000028</v>
      </c>
      <c r="D1496" s="6">
        <v>9.7000000000000028</v>
      </c>
      <c r="E1496" s="4">
        <v>13.13</v>
      </c>
      <c r="F1496" s="5">
        <v>4.2000000000000003E-2</v>
      </c>
      <c r="G1496" s="44"/>
      <c r="H1496" s="5">
        <v>5.6000000000000001E-2</v>
      </c>
      <c r="I1496" s="44"/>
      <c r="J1496" s="5">
        <v>0</v>
      </c>
      <c r="K1496" s="44"/>
      <c r="L1496" s="5">
        <v>1.0999999999999999E-2</v>
      </c>
      <c r="M1496" s="44"/>
      <c r="N1496" s="5">
        <v>0</v>
      </c>
      <c r="O1496" s="44"/>
      <c r="P1496" s="5">
        <v>0</v>
      </c>
      <c r="Q1496" s="44"/>
      <c r="R1496" s="5">
        <v>0</v>
      </c>
      <c r="S1496" s="44"/>
      <c r="U1496" s="39">
        <f>$AB$4-V1496</f>
        <v>0.8004399999999956</v>
      </c>
      <c r="V1496" s="39">
        <f>V1494+($AB$3*M1495)</f>
        <v>3.9995600000000042</v>
      </c>
      <c r="W1496" s="40">
        <f>U1496/($AB$4/100)</f>
        <v>16.675833333333241</v>
      </c>
      <c r="X1496" s="40">
        <f>V1496/($AB$4/100)</f>
        <v>83.324166666666756</v>
      </c>
    </row>
    <row r="1497" spans="1:26" x14ac:dyDescent="0.3">
      <c r="A1497" s="2">
        <v>44302</v>
      </c>
      <c r="B1497" s="3">
        <v>0.5625</v>
      </c>
      <c r="C1497" s="6">
        <v>4.2000000000000028</v>
      </c>
      <c r="D1497" s="6">
        <v>12.799999999999997</v>
      </c>
      <c r="E1497" s="4">
        <v>13.05</v>
      </c>
      <c r="F1497" s="5">
        <v>4.2000000000000003E-2</v>
      </c>
      <c r="G1497" s="44"/>
      <c r="H1497" s="5">
        <v>4.8000000000000001E-2</v>
      </c>
      <c r="I1497" s="44"/>
      <c r="J1497" s="5">
        <v>1E-3</v>
      </c>
      <c r="K1497" s="44"/>
      <c r="L1497" s="5">
        <v>6.0000000000000001E-3</v>
      </c>
      <c r="M1497" s="44"/>
      <c r="N1497" s="5">
        <v>0</v>
      </c>
      <c r="O1497" s="44"/>
      <c r="P1497" s="5">
        <v>0</v>
      </c>
      <c r="Q1497" s="44"/>
      <c r="R1497" s="5">
        <v>0</v>
      </c>
      <c r="S1497" s="44"/>
      <c r="U1497" s="39"/>
      <c r="V1497" s="39"/>
      <c r="W1497" s="9"/>
      <c r="X1497" s="9"/>
    </row>
    <row r="1498" spans="1:26" x14ac:dyDescent="0.3">
      <c r="A1498" s="2">
        <v>44302</v>
      </c>
      <c r="B1498" s="3">
        <v>0.57291666666666663</v>
      </c>
      <c r="C1498" s="6">
        <v>4.1000000000000014</v>
      </c>
      <c r="D1498" s="6">
        <v>12</v>
      </c>
      <c r="E1498" s="4">
        <v>12.94</v>
      </c>
      <c r="F1498" s="5">
        <v>4.1000000000000002E-2</v>
      </c>
      <c r="G1498" s="44"/>
      <c r="H1498" s="5">
        <v>3.5000000000000003E-2</v>
      </c>
      <c r="I1498" s="44"/>
      <c r="J1498" s="5">
        <v>5.0000000000000001E-3</v>
      </c>
      <c r="K1498" s="44"/>
      <c r="L1498" s="5">
        <v>0</v>
      </c>
      <c r="M1498" s="44"/>
      <c r="N1498" s="5">
        <v>0</v>
      </c>
      <c r="O1498" s="44"/>
      <c r="P1498" s="5">
        <v>0</v>
      </c>
      <c r="Q1498" s="44"/>
      <c r="R1498" s="5">
        <v>0</v>
      </c>
      <c r="S1498" s="44"/>
      <c r="U1498" s="39">
        <f>$AB$4-V1498</f>
        <v>0.80193999999999566</v>
      </c>
      <c r="V1498" s="39">
        <f>V1496-K1495</f>
        <v>3.9980600000000042</v>
      </c>
      <c r="W1498" s="40">
        <f>U1498/($AB$4/100)</f>
        <v>16.707083333333241</v>
      </c>
      <c r="X1498" s="40">
        <f>V1498/($AB$4/100)</f>
        <v>83.292916666666756</v>
      </c>
      <c r="Y1498" s="40">
        <f>MIN(X1403:X1498)</f>
        <v>82.323645833333416</v>
      </c>
      <c r="Z1498" s="40">
        <f>MAX(X1403:X1498)</f>
        <v>93.709687500000044</v>
      </c>
    </row>
    <row r="1499" spans="1:26" x14ac:dyDescent="0.3">
      <c r="A1499" s="2">
        <v>44302</v>
      </c>
      <c r="B1499" s="3">
        <v>0.58333333333333337</v>
      </c>
      <c r="C1499" s="6">
        <v>4</v>
      </c>
      <c r="D1499" s="6">
        <v>10.599999999999994</v>
      </c>
      <c r="E1499" s="4">
        <v>12.91</v>
      </c>
      <c r="F1499" s="5">
        <v>4.2000000000000003E-2</v>
      </c>
      <c r="G1499" s="44">
        <f t="shared" si="162"/>
        <v>4.1250000000000002E-2</v>
      </c>
      <c r="H1499" s="5">
        <v>3.4000000000000002E-2</v>
      </c>
      <c r="I1499" s="44">
        <f t="shared" si="163"/>
        <v>3.7000000000000005E-2</v>
      </c>
      <c r="J1499" s="5">
        <v>8.0000000000000002E-3</v>
      </c>
      <c r="K1499" s="44">
        <f t="shared" si="164"/>
        <v>4.5000000000000005E-3</v>
      </c>
      <c r="L1499" s="5">
        <v>0</v>
      </c>
      <c r="M1499" s="44">
        <f t="shared" si="165"/>
        <v>5.0000000000000001E-4</v>
      </c>
      <c r="N1499" s="5">
        <v>0</v>
      </c>
      <c r="O1499" s="44">
        <f t="shared" si="166"/>
        <v>0</v>
      </c>
      <c r="P1499" s="5">
        <v>0</v>
      </c>
      <c r="Q1499" s="44">
        <f t="shared" si="167"/>
        <v>0</v>
      </c>
      <c r="R1499" s="5">
        <v>0</v>
      </c>
      <c r="S1499" s="44">
        <f t="shared" si="168"/>
        <v>0</v>
      </c>
      <c r="U1499" s="39"/>
      <c r="V1499" s="39"/>
      <c r="W1499" s="40"/>
      <c r="X1499" s="40"/>
    </row>
    <row r="1500" spans="1:26" x14ac:dyDescent="0.3">
      <c r="A1500" s="2">
        <v>44302</v>
      </c>
      <c r="B1500" s="3">
        <v>0.59375</v>
      </c>
      <c r="C1500" s="6">
        <v>4.1000000000000014</v>
      </c>
      <c r="D1500" s="6">
        <v>9.7000000000000028</v>
      </c>
      <c r="E1500" s="4">
        <v>12.91</v>
      </c>
      <c r="F1500" s="5">
        <v>4.1000000000000002E-2</v>
      </c>
      <c r="G1500" s="44"/>
      <c r="H1500" s="5">
        <v>3.7999999999999999E-2</v>
      </c>
      <c r="I1500" s="44"/>
      <c r="J1500" s="5">
        <v>0</v>
      </c>
      <c r="K1500" s="44"/>
      <c r="L1500" s="5">
        <v>0</v>
      </c>
      <c r="M1500" s="44"/>
      <c r="N1500" s="5">
        <v>0</v>
      </c>
      <c r="O1500" s="44"/>
      <c r="P1500" s="5">
        <v>0</v>
      </c>
      <c r="Q1500" s="44"/>
      <c r="R1500" s="5">
        <v>0</v>
      </c>
      <c r="S1500" s="44"/>
      <c r="U1500" s="39">
        <f>$AB$4-V1500</f>
        <v>0.8015099999999955</v>
      </c>
      <c r="V1500" s="39">
        <f>V1498+($AB$3*M1499)</f>
        <v>3.9984900000000043</v>
      </c>
      <c r="W1500" s="40">
        <f>U1500/($AB$4/100)</f>
        <v>16.698124999999905</v>
      </c>
      <c r="X1500" s="40">
        <f>V1500/($AB$4/100)</f>
        <v>83.301875000000095</v>
      </c>
    </row>
    <row r="1501" spans="1:26" x14ac:dyDescent="0.3">
      <c r="A1501" s="2">
        <v>44302</v>
      </c>
      <c r="B1501" s="3">
        <v>0.60416666666666663</v>
      </c>
      <c r="C1501" s="6">
        <v>4.1000000000000014</v>
      </c>
      <c r="D1501" s="6">
        <v>12.200000000000003</v>
      </c>
      <c r="E1501" s="4">
        <v>12.92</v>
      </c>
      <c r="F1501" s="5">
        <v>4.2000000000000003E-2</v>
      </c>
      <c r="G1501" s="44"/>
      <c r="H1501" s="5">
        <v>4.2000000000000003E-2</v>
      </c>
      <c r="I1501" s="44"/>
      <c r="J1501" s="5">
        <v>4.0000000000000001E-3</v>
      </c>
      <c r="K1501" s="44"/>
      <c r="L1501" s="5">
        <v>2E-3</v>
      </c>
      <c r="M1501" s="44"/>
      <c r="N1501" s="5">
        <v>0</v>
      </c>
      <c r="O1501" s="44"/>
      <c r="P1501" s="5">
        <v>0</v>
      </c>
      <c r="Q1501" s="44"/>
      <c r="R1501" s="5">
        <v>0</v>
      </c>
      <c r="S1501" s="44"/>
      <c r="U1501" s="39"/>
      <c r="V1501" s="39"/>
      <c r="W1501" s="40"/>
      <c r="X1501" s="40"/>
    </row>
    <row r="1502" spans="1:26" x14ac:dyDescent="0.3">
      <c r="A1502" s="2">
        <v>44302</v>
      </c>
      <c r="B1502" s="3">
        <v>0.61458333333333337</v>
      </c>
      <c r="C1502" s="6">
        <v>4</v>
      </c>
      <c r="D1502" s="6">
        <v>11.700000000000003</v>
      </c>
      <c r="E1502" s="4">
        <v>12.85</v>
      </c>
      <c r="F1502" s="5">
        <v>0.04</v>
      </c>
      <c r="G1502" s="44"/>
      <c r="H1502" s="5">
        <v>3.4000000000000002E-2</v>
      </c>
      <c r="I1502" s="44"/>
      <c r="J1502" s="5">
        <v>6.0000000000000001E-3</v>
      </c>
      <c r="K1502" s="44"/>
      <c r="L1502" s="5">
        <v>0</v>
      </c>
      <c r="M1502" s="44"/>
      <c r="N1502" s="5">
        <v>0</v>
      </c>
      <c r="O1502" s="44"/>
      <c r="P1502" s="5">
        <v>0</v>
      </c>
      <c r="Q1502" s="44"/>
      <c r="R1502" s="5">
        <v>0</v>
      </c>
      <c r="S1502" s="44"/>
      <c r="U1502" s="39">
        <f>$AB$4-V1502</f>
        <v>0.80600999999999567</v>
      </c>
      <c r="V1502" s="39">
        <f>V1500-K1499</f>
        <v>3.9939900000000041</v>
      </c>
      <c r="W1502" s="40">
        <f>U1502/($AB$4/100)</f>
        <v>16.791874999999909</v>
      </c>
      <c r="X1502" s="40">
        <f>V1502/($AB$4/100)</f>
        <v>83.208125000000081</v>
      </c>
    </row>
    <row r="1503" spans="1:26" x14ac:dyDescent="0.3">
      <c r="A1503" s="2">
        <v>44302</v>
      </c>
      <c r="B1503" s="3">
        <v>0.625</v>
      </c>
      <c r="C1503" s="6">
        <v>3.8999999999999986</v>
      </c>
      <c r="D1503" s="6">
        <v>10.200000000000003</v>
      </c>
      <c r="E1503" s="4">
        <v>12.82</v>
      </c>
      <c r="F1503" s="5">
        <v>4.2000000000000003E-2</v>
      </c>
      <c r="G1503" s="44">
        <f t="shared" si="162"/>
        <v>4.0750000000000001E-2</v>
      </c>
      <c r="H1503" s="5">
        <v>2.9000000000000001E-2</v>
      </c>
      <c r="I1503" s="44">
        <f t="shared" si="163"/>
        <v>2.8500000000000001E-2</v>
      </c>
      <c r="J1503" s="5">
        <v>1.2E-2</v>
      </c>
      <c r="K1503" s="44">
        <f t="shared" si="164"/>
        <v>1.2500000000000001E-2</v>
      </c>
      <c r="L1503" s="5">
        <v>0</v>
      </c>
      <c r="M1503" s="44">
        <f t="shared" si="165"/>
        <v>0</v>
      </c>
      <c r="N1503" s="5">
        <v>0</v>
      </c>
      <c r="O1503" s="44">
        <f t="shared" si="166"/>
        <v>0</v>
      </c>
      <c r="P1503" s="5">
        <v>0</v>
      </c>
      <c r="Q1503" s="44">
        <f t="shared" si="167"/>
        <v>0</v>
      </c>
      <c r="R1503" s="5">
        <v>0</v>
      </c>
      <c r="S1503" s="44">
        <f t="shared" si="168"/>
        <v>0</v>
      </c>
      <c r="U1503" s="39"/>
      <c r="V1503" s="39"/>
      <c r="W1503" s="40"/>
      <c r="X1503" s="40"/>
    </row>
    <row r="1504" spans="1:26" x14ac:dyDescent="0.3">
      <c r="A1504" s="2">
        <v>44302</v>
      </c>
      <c r="B1504" s="3">
        <v>0.63541666666666663</v>
      </c>
      <c r="C1504" s="6">
        <v>4</v>
      </c>
      <c r="D1504" s="6">
        <v>11.200000000000003</v>
      </c>
      <c r="E1504" s="4">
        <v>12.75</v>
      </c>
      <c r="F1504" s="5">
        <v>0.04</v>
      </c>
      <c r="G1504" s="44"/>
      <c r="H1504" s="5">
        <v>2.1999999999999999E-2</v>
      </c>
      <c r="I1504" s="44"/>
      <c r="J1504" s="5">
        <v>0.02</v>
      </c>
      <c r="K1504" s="44"/>
      <c r="L1504" s="5">
        <v>0</v>
      </c>
      <c r="M1504" s="44"/>
      <c r="N1504" s="5">
        <v>0</v>
      </c>
      <c r="O1504" s="44"/>
      <c r="P1504" s="5">
        <v>0</v>
      </c>
      <c r="Q1504" s="44"/>
      <c r="R1504" s="5">
        <v>0</v>
      </c>
      <c r="S1504" s="44"/>
      <c r="U1504" s="39">
        <f>$AB$4-V1504</f>
        <v>0.80600999999999567</v>
      </c>
      <c r="V1504" s="39">
        <f>V1502+($AB$3*M1503)</f>
        <v>3.9939900000000041</v>
      </c>
      <c r="W1504" s="40">
        <f>U1504/($AB$4/100)</f>
        <v>16.791874999999909</v>
      </c>
      <c r="X1504" s="40">
        <f>V1504/($AB$4/100)</f>
        <v>83.208125000000081</v>
      </c>
    </row>
    <row r="1505" spans="1:24" x14ac:dyDescent="0.3">
      <c r="A1505" s="2">
        <v>44302</v>
      </c>
      <c r="B1505" s="3">
        <v>0.64583333333333337</v>
      </c>
      <c r="C1505" s="6">
        <v>4.1000000000000014</v>
      </c>
      <c r="D1505" s="6">
        <v>12.400000000000006</v>
      </c>
      <c r="E1505" s="4">
        <v>12.73</v>
      </c>
      <c r="F1505" s="5">
        <v>0.04</v>
      </c>
      <c r="G1505" s="44"/>
      <c r="H1505" s="5">
        <v>2.8000000000000001E-2</v>
      </c>
      <c r="I1505" s="44"/>
      <c r="J1505" s="5">
        <v>1.4E-2</v>
      </c>
      <c r="K1505" s="44"/>
      <c r="L1505" s="5">
        <v>0</v>
      </c>
      <c r="M1505" s="44"/>
      <c r="N1505" s="5">
        <v>0</v>
      </c>
      <c r="O1505" s="44"/>
      <c r="P1505" s="5">
        <v>0</v>
      </c>
      <c r="Q1505" s="44"/>
      <c r="R1505" s="5">
        <v>0</v>
      </c>
      <c r="S1505" s="44"/>
      <c r="U1505" s="39"/>
      <c r="V1505" s="39"/>
      <c r="W1505" s="9"/>
      <c r="X1505" s="9"/>
    </row>
    <row r="1506" spans="1:24" x14ac:dyDescent="0.3">
      <c r="A1506" s="2">
        <v>44302</v>
      </c>
      <c r="B1506" s="3">
        <v>0.65625</v>
      </c>
      <c r="C1506" s="6">
        <v>4.1000000000000014</v>
      </c>
      <c r="D1506" s="6">
        <v>10.799999999999997</v>
      </c>
      <c r="E1506" s="4">
        <v>12.78</v>
      </c>
      <c r="F1506" s="5">
        <v>4.1000000000000002E-2</v>
      </c>
      <c r="G1506" s="44"/>
      <c r="H1506" s="5">
        <v>3.5000000000000003E-2</v>
      </c>
      <c r="I1506" s="44"/>
      <c r="J1506" s="5">
        <v>4.0000000000000001E-3</v>
      </c>
      <c r="K1506" s="44"/>
      <c r="L1506" s="5">
        <v>0</v>
      </c>
      <c r="M1506" s="44"/>
      <c r="N1506" s="5">
        <v>0</v>
      </c>
      <c r="O1506" s="44"/>
      <c r="P1506" s="5">
        <v>0</v>
      </c>
      <c r="Q1506" s="44"/>
      <c r="R1506" s="5">
        <v>0</v>
      </c>
      <c r="S1506" s="44"/>
      <c r="U1506" s="39">
        <f>$AB$4-V1506</f>
        <v>0.81850999999999585</v>
      </c>
      <c r="V1506" s="39">
        <f>V1504-K1503</f>
        <v>3.981490000000004</v>
      </c>
      <c r="W1506" s="40">
        <f>U1506/($AB$4/100)</f>
        <v>17.05229166666658</v>
      </c>
      <c r="X1506" s="40">
        <f>V1506/($AB$4/100)</f>
        <v>82.947708333333409</v>
      </c>
    </row>
    <row r="1507" spans="1:24" x14ac:dyDescent="0.3">
      <c r="A1507" s="2">
        <v>44302</v>
      </c>
      <c r="B1507" s="3">
        <v>0.66666666666666663</v>
      </c>
      <c r="C1507" s="6">
        <v>4.2000000000000028</v>
      </c>
      <c r="D1507" s="6">
        <v>9.7999999999999972</v>
      </c>
      <c r="E1507" s="4">
        <v>12.76</v>
      </c>
      <c r="F1507" s="5">
        <v>4.1000000000000002E-2</v>
      </c>
      <c r="G1507" s="44">
        <f t="shared" si="162"/>
        <v>4.0750000000000001E-2</v>
      </c>
      <c r="H1507" s="5">
        <v>3.1E-2</v>
      </c>
      <c r="I1507" s="44">
        <f t="shared" si="163"/>
        <v>2.775E-2</v>
      </c>
      <c r="J1507" s="5">
        <v>1.2E-2</v>
      </c>
      <c r="K1507" s="44">
        <f t="shared" si="164"/>
        <v>1.375E-2</v>
      </c>
      <c r="L1507" s="5">
        <v>0</v>
      </c>
      <c r="M1507" s="44">
        <f t="shared" si="165"/>
        <v>0</v>
      </c>
      <c r="N1507" s="5">
        <v>0</v>
      </c>
      <c r="O1507" s="44">
        <f t="shared" si="166"/>
        <v>0</v>
      </c>
      <c r="P1507" s="5">
        <v>0</v>
      </c>
      <c r="Q1507" s="44">
        <f t="shared" si="167"/>
        <v>0</v>
      </c>
      <c r="R1507" s="5">
        <v>0</v>
      </c>
      <c r="S1507" s="44">
        <f t="shared" si="168"/>
        <v>0</v>
      </c>
      <c r="U1507" s="39"/>
      <c r="V1507" s="39"/>
      <c r="W1507" s="40"/>
      <c r="X1507" s="40"/>
    </row>
    <row r="1508" spans="1:24" x14ac:dyDescent="0.3">
      <c r="A1508" s="2">
        <v>44302</v>
      </c>
      <c r="B1508" s="3">
        <v>0.67708333333333337</v>
      </c>
      <c r="C1508" s="6">
        <v>4.1000000000000014</v>
      </c>
      <c r="D1508" s="6">
        <v>12.599999999999994</v>
      </c>
      <c r="E1508" s="4">
        <v>12.69</v>
      </c>
      <c r="F1508" s="5">
        <v>4.1000000000000002E-2</v>
      </c>
      <c r="G1508" s="44"/>
      <c r="H1508" s="5">
        <v>2.5000000000000001E-2</v>
      </c>
      <c r="I1508" s="44"/>
      <c r="J1508" s="5">
        <v>1.7000000000000001E-2</v>
      </c>
      <c r="K1508" s="44"/>
      <c r="L1508" s="5">
        <v>0</v>
      </c>
      <c r="M1508" s="44"/>
      <c r="N1508" s="5">
        <v>0</v>
      </c>
      <c r="O1508" s="44"/>
      <c r="P1508" s="5">
        <v>0</v>
      </c>
      <c r="Q1508" s="44"/>
      <c r="R1508" s="5">
        <v>0</v>
      </c>
      <c r="S1508" s="44"/>
      <c r="U1508" s="39">
        <f>$AB$4-V1508</f>
        <v>0.81850999999999585</v>
      </c>
      <c r="V1508" s="39">
        <f>V1506+($AB$3*M1507)</f>
        <v>3.981490000000004</v>
      </c>
      <c r="W1508" s="40">
        <f>U1508/($AB$4/100)</f>
        <v>17.05229166666658</v>
      </c>
      <c r="X1508" s="40">
        <f>V1508/($AB$4/100)</f>
        <v>82.947708333333409</v>
      </c>
    </row>
    <row r="1509" spans="1:24" x14ac:dyDescent="0.3">
      <c r="A1509" s="2">
        <v>44302</v>
      </c>
      <c r="B1509" s="3">
        <v>0.6875</v>
      </c>
      <c r="C1509" s="6">
        <v>4.2000000000000028</v>
      </c>
      <c r="D1509" s="6">
        <v>12</v>
      </c>
      <c r="E1509" s="4">
        <v>12.66</v>
      </c>
      <c r="F1509" s="5">
        <v>0.04</v>
      </c>
      <c r="G1509" s="44"/>
      <c r="H1509" s="5">
        <v>2.1999999999999999E-2</v>
      </c>
      <c r="I1509" s="44"/>
      <c r="J1509" s="5">
        <v>0.02</v>
      </c>
      <c r="K1509" s="44"/>
      <c r="L1509" s="5">
        <v>0</v>
      </c>
      <c r="M1509" s="44"/>
      <c r="N1509" s="5">
        <v>0</v>
      </c>
      <c r="O1509" s="44"/>
      <c r="P1509" s="5">
        <v>0</v>
      </c>
      <c r="Q1509" s="44"/>
      <c r="R1509" s="5">
        <v>0</v>
      </c>
      <c r="S1509" s="44"/>
      <c r="U1509" s="39"/>
      <c r="V1509" s="39"/>
      <c r="W1509" s="40"/>
      <c r="X1509" s="40"/>
    </row>
    <row r="1510" spans="1:24" x14ac:dyDescent="0.3">
      <c r="A1510" s="2">
        <v>44302</v>
      </c>
      <c r="B1510" s="3">
        <v>0.69791666666666663</v>
      </c>
      <c r="C1510" s="6">
        <v>4.2000000000000028</v>
      </c>
      <c r="D1510" s="6">
        <v>10.200000000000003</v>
      </c>
      <c r="E1510" s="4">
        <v>12.72</v>
      </c>
      <c r="F1510" s="5">
        <v>4.1000000000000002E-2</v>
      </c>
      <c r="G1510" s="44"/>
      <c r="H1510" s="5">
        <v>3.3000000000000002E-2</v>
      </c>
      <c r="I1510" s="44"/>
      <c r="J1510" s="5">
        <v>6.0000000000000001E-3</v>
      </c>
      <c r="K1510" s="44"/>
      <c r="L1510" s="5">
        <v>0</v>
      </c>
      <c r="M1510" s="44"/>
      <c r="N1510" s="5">
        <v>0</v>
      </c>
      <c r="O1510" s="44"/>
      <c r="P1510" s="5">
        <v>0</v>
      </c>
      <c r="Q1510" s="44"/>
      <c r="R1510" s="5">
        <v>0</v>
      </c>
      <c r="S1510" s="44"/>
      <c r="U1510" s="39">
        <f>$AB$4-V1510</f>
        <v>0.83225999999999578</v>
      </c>
      <c r="V1510" s="39">
        <f>V1508-K1507</f>
        <v>3.967740000000004</v>
      </c>
      <c r="W1510" s="40">
        <f>U1510/($AB$4/100)</f>
        <v>17.338749999999912</v>
      </c>
      <c r="X1510" s="40">
        <f>V1510/($AB$4/100)</f>
        <v>82.661250000000081</v>
      </c>
    </row>
    <row r="1511" spans="1:24" x14ac:dyDescent="0.3">
      <c r="A1511" s="2">
        <v>44302</v>
      </c>
      <c r="B1511" s="3">
        <v>0.70833333333333337</v>
      </c>
      <c r="C1511" s="6">
        <v>4.3999999999999986</v>
      </c>
      <c r="D1511" s="6">
        <v>11</v>
      </c>
      <c r="E1511" s="4">
        <v>12.72</v>
      </c>
      <c r="F1511" s="5">
        <v>4.1000000000000002E-2</v>
      </c>
      <c r="G1511" s="44">
        <f t="shared" si="162"/>
        <v>4.0750000000000001E-2</v>
      </c>
      <c r="H1511" s="5">
        <v>3.4000000000000002E-2</v>
      </c>
      <c r="I1511" s="44">
        <f t="shared" si="163"/>
        <v>2.8250000000000001E-2</v>
      </c>
      <c r="J1511" s="5">
        <v>6.0000000000000001E-3</v>
      </c>
      <c r="K1511" s="44">
        <f t="shared" si="164"/>
        <v>1.2500000000000001E-2</v>
      </c>
      <c r="L1511" s="5">
        <v>0</v>
      </c>
      <c r="M1511" s="44">
        <f t="shared" si="165"/>
        <v>0</v>
      </c>
      <c r="N1511" s="5">
        <v>0</v>
      </c>
      <c r="O1511" s="44">
        <f t="shared" si="166"/>
        <v>0</v>
      </c>
      <c r="P1511" s="5">
        <v>0</v>
      </c>
      <c r="Q1511" s="44">
        <f t="shared" si="167"/>
        <v>0</v>
      </c>
      <c r="R1511" s="5">
        <v>0</v>
      </c>
      <c r="S1511" s="44">
        <f t="shared" si="168"/>
        <v>0</v>
      </c>
      <c r="U1511" s="39"/>
      <c r="V1511" s="39"/>
      <c r="W1511" s="40"/>
      <c r="X1511" s="40"/>
    </row>
    <row r="1512" spans="1:24" x14ac:dyDescent="0.3">
      <c r="A1512" s="2">
        <v>44302</v>
      </c>
      <c r="B1512" s="3">
        <v>0.71875</v>
      </c>
      <c r="C1512" s="6">
        <v>4.3999999999999986</v>
      </c>
      <c r="D1512" s="6">
        <v>12.599999999999994</v>
      </c>
      <c r="E1512" s="4">
        <v>12.7</v>
      </c>
      <c r="F1512" s="5">
        <v>4.1000000000000002E-2</v>
      </c>
      <c r="G1512" s="44"/>
      <c r="H1512" s="5">
        <v>3.2000000000000001E-2</v>
      </c>
      <c r="I1512" s="44"/>
      <c r="J1512" s="5">
        <v>8.0000000000000002E-3</v>
      </c>
      <c r="K1512" s="44"/>
      <c r="L1512" s="5">
        <v>0</v>
      </c>
      <c r="M1512" s="44"/>
      <c r="N1512" s="5">
        <v>0</v>
      </c>
      <c r="O1512" s="44"/>
      <c r="P1512" s="5">
        <v>0</v>
      </c>
      <c r="Q1512" s="44"/>
      <c r="R1512" s="5">
        <v>0</v>
      </c>
      <c r="S1512" s="44"/>
      <c r="U1512" s="39">
        <f>$AB$4-V1512</f>
        <v>0.83225999999999578</v>
      </c>
      <c r="V1512" s="39">
        <f>V1510+($AB$3*M1511)</f>
        <v>3.967740000000004</v>
      </c>
      <c r="W1512" s="40">
        <f>U1512/($AB$4/100)</f>
        <v>17.338749999999912</v>
      </c>
      <c r="X1512" s="40">
        <f>V1512/($AB$4/100)</f>
        <v>82.661250000000081</v>
      </c>
    </row>
    <row r="1513" spans="1:24" x14ac:dyDescent="0.3">
      <c r="A1513" s="2">
        <v>44302</v>
      </c>
      <c r="B1513" s="3">
        <v>0.72916666666666663</v>
      </c>
      <c r="C1513" s="6">
        <v>4.5</v>
      </c>
      <c r="D1513" s="6">
        <v>11.299999999999997</v>
      </c>
      <c r="E1513" s="4">
        <v>12.67</v>
      </c>
      <c r="F1513" s="5">
        <v>4.1000000000000002E-2</v>
      </c>
      <c r="G1513" s="44"/>
      <c r="H1513" s="5">
        <v>2.7E-2</v>
      </c>
      <c r="I1513" s="44"/>
      <c r="J1513" s="5">
        <v>1.6E-2</v>
      </c>
      <c r="K1513" s="44"/>
      <c r="L1513" s="5">
        <v>0</v>
      </c>
      <c r="M1513" s="44"/>
      <c r="N1513" s="5">
        <v>0</v>
      </c>
      <c r="O1513" s="44"/>
      <c r="P1513" s="5">
        <v>0</v>
      </c>
      <c r="Q1513" s="44"/>
      <c r="R1513" s="5">
        <v>0</v>
      </c>
      <c r="S1513" s="44"/>
      <c r="U1513" s="39"/>
      <c r="V1513" s="39"/>
      <c r="W1513" s="9"/>
      <c r="X1513" s="9"/>
    </row>
    <row r="1514" spans="1:24" x14ac:dyDescent="0.3">
      <c r="A1514" s="2">
        <v>44302</v>
      </c>
      <c r="B1514" s="3">
        <v>0.73958333333333337</v>
      </c>
      <c r="C1514" s="6">
        <v>4.5</v>
      </c>
      <c r="D1514" s="6">
        <v>10.200000000000003</v>
      </c>
      <c r="E1514" s="4">
        <v>12.64</v>
      </c>
      <c r="F1514" s="5">
        <v>0.04</v>
      </c>
      <c r="G1514" s="44"/>
      <c r="H1514" s="5">
        <v>0.02</v>
      </c>
      <c r="I1514" s="44"/>
      <c r="J1514" s="5">
        <v>0.02</v>
      </c>
      <c r="K1514" s="44"/>
      <c r="L1514" s="5">
        <v>0</v>
      </c>
      <c r="M1514" s="44"/>
      <c r="N1514" s="5">
        <v>0</v>
      </c>
      <c r="O1514" s="44"/>
      <c r="P1514" s="5">
        <v>0</v>
      </c>
      <c r="Q1514" s="44"/>
      <c r="R1514" s="5">
        <v>0</v>
      </c>
      <c r="S1514" s="44"/>
      <c r="U1514" s="39">
        <f>$AB$4-V1514</f>
        <v>0.84475999999999596</v>
      </c>
      <c r="V1514" s="39">
        <f>V1512-K1511</f>
        <v>3.9552400000000039</v>
      </c>
      <c r="W1514" s="40">
        <f>U1514/($AB$4/100)</f>
        <v>17.599166666666584</v>
      </c>
      <c r="X1514" s="40">
        <f>V1514/($AB$4/100)</f>
        <v>82.400833333333409</v>
      </c>
    </row>
    <row r="1515" spans="1:24" x14ac:dyDescent="0.3">
      <c r="A1515" s="2">
        <v>44302</v>
      </c>
      <c r="B1515" s="3">
        <v>0.75</v>
      </c>
      <c r="C1515" s="6">
        <v>4.6000000000000014</v>
      </c>
      <c r="D1515" s="6">
        <v>10.099999999999994</v>
      </c>
      <c r="E1515" s="4">
        <v>12.64</v>
      </c>
      <c r="F1515" s="5">
        <v>0.04</v>
      </c>
      <c r="G1515" s="44">
        <f t="shared" si="162"/>
        <v>3.925E-2</v>
      </c>
      <c r="H1515" s="5">
        <v>0.02</v>
      </c>
      <c r="I1515" s="44">
        <f t="shared" si="163"/>
        <v>1.3750000000000002E-2</v>
      </c>
      <c r="J1515" s="5">
        <v>2.1000000000000001E-2</v>
      </c>
      <c r="K1515" s="44">
        <f t="shared" si="164"/>
        <v>2.6499999999999999E-2</v>
      </c>
      <c r="L1515" s="5">
        <v>0</v>
      </c>
      <c r="M1515" s="44">
        <f t="shared" si="165"/>
        <v>0</v>
      </c>
      <c r="N1515" s="5">
        <v>0</v>
      </c>
      <c r="O1515" s="44">
        <f t="shared" si="166"/>
        <v>0</v>
      </c>
      <c r="P1515" s="5">
        <v>0</v>
      </c>
      <c r="Q1515" s="44">
        <f t="shared" si="167"/>
        <v>0</v>
      </c>
      <c r="R1515" s="5">
        <v>0</v>
      </c>
      <c r="S1515" s="44">
        <f t="shared" si="168"/>
        <v>0</v>
      </c>
      <c r="U1515" s="39"/>
      <c r="V1515" s="39"/>
      <c r="W1515" s="40"/>
      <c r="X1515" s="40"/>
    </row>
    <row r="1516" spans="1:24" x14ac:dyDescent="0.3">
      <c r="A1516" s="2">
        <v>44302</v>
      </c>
      <c r="B1516" s="3">
        <v>0.76041666666666663</v>
      </c>
      <c r="C1516" s="6">
        <v>4.7000000000000028</v>
      </c>
      <c r="D1516" s="6">
        <v>12.799999999999997</v>
      </c>
      <c r="E1516" s="4">
        <v>12.59</v>
      </c>
      <c r="F1516" s="5">
        <v>3.9E-2</v>
      </c>
      <c r="G1516" s="44"/>
      <c r="H1516" s="5">
        <v>1.7000000000000001E-2</v>
      </c>
      <c r="I1516" s="44"/>
      <c r="J1516" s="5">
        <v>2.4E-2</v>
      </c>
      <c r="K1516" s="44"/>
      <c r="L1516" s="5">
        <v>0</v>
      </c>
      <c r="M1516" s="44"/>
      <c r="N1516" s="5">
        <v>0</v>
      </c>
      <c r="O1516" s="44"/>
      <c r="P1516" s="5">
        <v>0</v>
      </c>
      <c r="Q1516" s="44"/>
      <c r="R1516" s="5">
        <v>0</v>
      </c>
      <c r="S1516" s="44"/>
      <c r="U1516" s="39">
        <f>$AB$4-V1516</f>
        <v>0.84475999999999596</v>
      </c>
      <c r="V1516" s="39">
        <f>V1514+($AB$3*M1515)</f>
        <v>3.9552400000000039</v>
      </c>
      <c r="W1516" s="40">
        <f>U1516/($AB$4/100)</f>
        <v>17.599166666666584</v>
      </c>
      <c r="X1516" s="40">
        <f>V1516/($AB$4/100)</f>
        <v>82.400833333333409</v>
      </c>
    </row>
    <row r="1517" spans="1:24" x14ac:dyDescent="0.3">
      <c r="A1517" s="2">
        <v>44302</v>
      </c>
      <c r="B1517" s="3">
        <v>0.77083333333333337</v>
      </c>
      <c r="C1517" s="6">
        <v>4.7000000000000028</v>
      </c>
      <c r="D1517" s="6">
        <v>11.799999999999997</v>
      </c>
      <c r="E1517" s="4">
        <v>12.59</v>
      </c>
      <c r="F1517" s="5">
        <v>0.04</v>
      </c>
      <c r="G1517" s="44"/>
      <c r="H1517" s="5">
        <v>1.4E-2</v>
      </c>
      <c r="I1517" s="44"/>
      <c r="J1517" s="5">
        <v>2.7E-2</v>
      </c>
      <c r="K1517" s="44"/>
      <c r="L1517" s="5">
        <v>0</v>
      </c>
      <c r="M1517" s="44"/>
      <c r="N1517" s="5">
        <v>0</v>
      </c>
      <c r="O1517" s="44"/>
      <c r="P1517" s="5">
        <v>0</v>
      </c>
      <c r="Q1517" s="44"/>
      <c r="R1517" s="5">
        <v>0</v>
      </c>
      <c r="S1517" s="44"/>
      <c r="U1517" s="39"/>
      <c r="V1517" s="39"/>
      <c r="W1517" s="40"/>
      <c r="X1517" s="40"/>
    </row>
    <row r="1518" spans="1:24" x14ac:dyDescent="0.3">
      <c r="A1518" s="2">
        <v>44302</v>
      </c>
      <c r="B1518" s="3">
        <v>0.78125</v>
      </c>
      <c r="C1518" s="6">
        <v>4.6000000000000014</v>
      </c>
      <c r="D1518" s="6">
        <v>10.299999999999997</v>
      </c>
      <c r="E1518" s="4">
        <v>12.56</v>
      </c>
      <c r="F1518" s="5">
        <v>3.7999999999999999E-2</v>
      </c>
      <c r="G1518" s="44"/>
      <c r="H1518" s="5">
        <v>4.0000000000000001E-3</v>
      </c>
      <c r="I1518" s="44"/>
      <c r="J1518" s="5">
        <v>3.4000000000000002E-2</v>
      </c>
      <c r="K1518" s="44"/>
      <c r="L1518" s="5">
        <v>0</v>
      </c>
      <c r="M1518" s="44"/>
      <c r="N1518" s="5">
        <v>0</v>
      </c>
      <c r="O1518" s="44"/>
      <c r="P1518" s="5">
        <v>0</v>
      </c>
      <c r="Q1518" s="44"/>
      <c r="R1518" s="5">
        <v>0</v>
      </c>
      <c r="S1518" s="44"/>
      <c r="U1518" s="39">
        <f>$AB$4-V1518</f>
        <v>0.87125999999999593</v>
      </c>
      <c r="V1518" s="39">
        <f>V1516-K1515</f>
        <v>3.9287400000000039</v>
      </c>
      <c r="W1518" s="40">
        <f>U1518/($AB$4/100)</f>
        <v>18.151249999999916</v>
      </c>
      <c r="X1518" s="40">
        <f>V1518/($AB$4/100)</f>
        <v>81.848750000000081</v>
      </c>
    </row>
    <row r="1519" spans="1:24" x14ac:dyDescent="0.3">
      <c r="A1519" s="2">
        <v>44302</v>
      </c>
      <c r="B1519" s="3">
        <v>0.79166666666666663</v>
      </c>
      <c r="C1519" s="6">
        <v>4.5</v>
      </c>
      <c r="D1519" s="6">
        <v>10.099999999999994</v>
      </c>
      <c r="E1519" s="4">
        <v>12.56</v>
      </c>
      <c r="F1519" s="5">
        <v>3.7999999999999999E-2</v>
      </c>
      <c r="G1519" s="44">
        <f t="shared" si="162"/>
        <v>3.7499999999999999E-2</v>
      </c>
      <c r="H1519" s="5">
        <v>0</v>
      </c>
      <c r="I1519" s="44">
        <f t="shared" si="163"/>
        <v>0</v>
      </c>
      <c r="J1519" s="5">
        <v>3.6999999999999998E-2</v>
      </c>
      <c r="K1519" s="44">
        <f t="shared" si="164"/>
        <v>3.7749999999999999E-2</v>
      </c>
      <c r="L1519" s="5">
        <v>0</v>
      </c>
      <c r="M1519" s="44">
        <f t="shared" si="165"/>
        <v>0</v>
      </c>
      <c r="N1519" s="5">
        <v>0</v>
      </c>
      <c r="O1519" s="44">
        <f t="shared" si="166"/>
        <v>0</v>
      </c>
      <c r="P1519" s="5">
        <v>0</v>
      </c>
      <c r="Q1519" s="44">
        <f t="shared" si="167"/>
        <v>0</v>
      </c>
      <c r="R1519" s="5">
        <v>0</v>
      </c>
      <c r="S1519" s="44">
        <f t="shared" si="168"/>
        <v>0</v>
      </c>
      <c r="U1519" s="39"/>
      <c r="V1519" s="39"/>
      <c r="W1519" s="40"/>
      <c r="X1519" s="40"/>
    </row>
    <row r="1520" spans="1:24" x14ac:dyDescent="0.3">
      <c r="A1520" s="2">
        <v>44302</v>
      </c>
      <c r="B1520" s="3">
        <v>0.80208333333333337</v>
      </c>
      <c r="C1520" s="6">
        <v>4.7000000000000028</v>
      </c>
      <c r="D1520" s="6">
        <v>12.900000000000006</v>
      </c>
      <c r="E1520" s="4">
        <v>12.53</v>
      </c>
      <c r="F1520" s="5">
        <v>3.7999999999999999E-2</v>
      </c>
      <c r="G1520" s="44"/>
      <c r="H1520" s="5">
        <v>0</v>
      </c>
      <c r="I1520" s="44"/>
      <c r="J1520" s="5">
        <v>3.7999999999999999E-2</v>
      </c>
      <c r="K1520" s="44"/>
      <c r="L1520" s="5">
        <v>0</v>
      </c>
      <c r="M1520" s="44"/>
      <c r="N1520" s="5">
        <v>0</v>
      </c>
      <c r="O1520" s="44"/>
      <c r="P1520" s="5">
        <v>0</v>
      </c>
      <c r="Q1520" s="44"/>
      <c r="R1520" s="5">
        <v>0</v>
      </c>
      <c r="S1520" s="44"/>
      <c r="U1520" s="39">
        <f>$AB$4-V1520</f>
        <v>0.87125999999999593</v>
      </c>
      <c r="V1520" s="39">
        <f>V1518+($AB$3*M1519)</f>
        <v>3.9287400000000039</v>
      </c>
      <c r="W1520" s="40">
        <f>U1520/($AB$4/100)</f>
        <v>18.151249999999916</v>
      </c>
      <c r="X1520" s="40">
        <f>V1520/($AB$4/100)</f>
        <v>81.848750000000081</v>
      </c>
    </row>
    <row r="1521" spans="1:24" x14ac:dyDescent="0.3">
      <c r="A1521" s="2">
        <v>44302</v>
      </c>
      <c r="B1521" s="3">
        <v>0.8125</v>
      </c>
      <c r="C1521" s="6">
        <v>4.6000000000000014</v>
      </c>
      <c r="D1521" s="6">
        <v>11.599999999999994</v>
      </c>
      <c r="E1521" s="4">
        <v>12.53</v>
      </c>
      <c r="F1521" s="5">
        <v>3.7999999999999999E-2</v>
      </c>
      <c r="G1521" s="44"/>
      <c r="H1521" s="5">
        <v>0</v>
      </c>
      <c r="I1521" s="44"/>
      <c r="J1521" s="5">
        <v>3.7999999999999999E-2</v>
      </c>
      <c r="K1521" s="44"/>
      <c r="L1521" s="5">
        <v>0</v>
      </c>
      <c r="M1521" s="44"/>
      <c r="N1521" s="5">
        <v>0</v>
      </c>
      <c r="O1521" s="44"/>
      <c r="P1521" s="5">
        <v>0</v>
      </c>
      <c r="Q1521" s="44"/>
      <c r="R1521" s="5">
        <v>0</v>
      </c>
      <c r="S1521" s="44"/>
      <c r="U1521" s="39"/>
      <c r="V1521" s="39"/>
      <c r="W1521" s="9"/>
      <c r="X1521" s="9"/>
    </row>
    <row r="1522" spans="1:24" x14ac:dyDescent="0.3">
      <c r="A1522" s="2">
        <v>44302</v>
      </c>
      <c r="B1522" s="3">
        <v>0.82291666666666663</v>
      </c>
      <c r="C1522" s="6">
        <v>4.6000000000000014</v>
      </c>
      <c r="D1522" s="6">
        <v>9.9000000000000057</v>
      </c>
      <c r="E1522" s="4">
        <v>12.54</v>
      </c>
      <c r="F1522" s="5">
        <v>3.5999999999999997E-2</v>
      </c>
      <c r="G1522" s="44"/>
      <c r="H1522" s="5">
        <v>0</v>
      </c>
      <c r="I1522" s="44"/>
      <c r="J1522" s="5">
        <v>3.7999999999999999E-2</v>
      </c>
      <c r="K1522" s="44"/>
      <c r="L1522" s="5">
        <v>0</v>
      </c>
      <c r="M1522" s="44"/>
      <c r="N1522" s="5">
        <v>0</v>
      </c>
      <c r="O1522" s="44"/>
      <c r="P1522" s="5">
        <v>0</v>
      </c>
      <c r="Q1522" s="44"/>
      <c r="R1522" s="5">
        <v>0</v>
      </c>
      <c r="S1522" s="44"/>
      <c r="U1522" s="39">
        <f>$AB$4-V1522</f>
        <v>0.90900999999999588</v>
      </c>
      <c r="V1522" s="39">
        <f>V1520-K1519</f>
        <v>3.8909900000000039</v>
      </c>
      <c r="W1522" s="40">
        <f>U1522/($AB$4/100)</f>
        <v>18.937708333333248</v>
      </c>
      <c r="X1522" s="40">
        <f>V1522/($AB$4/100)</f>
        <v>81.062291666666752</v>
      </c>
    </row>
    <row r="1523" spans="1:24" x14ac:dyDescent="0.3">
      <c r="A1523" s="2">
        <v>44302</v>
      </c>
      <c r="B1523" s="3">
        <v>0.83333333333333337</v>
      </c>
      <c r="C1523" s="6">
        <v>4.5</v>
      </c>
      <c r="D1523" s="6">
        <v>11.799999999999997</v>
      </c>
      <c r="E1523" s="4">
        <v>12.54</v>
      </c>
      <c r="F1523" s="5">
        <v>3.6999999999999998E-2</v>
      </c>
      <c r="G1523" s="44">
        <f t="shared" si="162"/>
        <v>3.6749999999999998E-2</v>
      </c>
      <c r="H1523" s="5">
        <v>0</v>
      </c>
      <c r="I1523" s="44">
        <f t="shared" si="163"/>
        <v>0</v>
      </c>
      <c r="J1523" s="5">
        <v>3.7999999999999999E-2</v>
      </c>
      <c r="K1523" s="44">
        <f t="shared" si="164"/>
        <v>3.7499999999999999E-2</v>
      </c>
      <c r="L1523" s="5">
        <v>0</v>
      </c>
      <c r="M1523" s="44">
        <f t="shared" si="165"/>
        <v>0</v>
      </c>
      <c r="N1523" s="5">
        <v>0</v>
      </c>
      <c r="O1523" s="44">
        <f t="shared" si="166"/>
        <v>0</v>
      </c>
      <c r="P1523" s="5">
        <v>0</v>
      </c>
      <c r="Q1523" s="44">
        <f t="shared" si="167"/>
        <v>0</v>
      </c>
      <c r="R1523" s="5">
        <v>0</v>
      </c>
      <c r="S1523" s="44">
        <f t="shared" si="168"/>
        <v>0</v>
      </c>
      <c r="U1523" s="39"/>
      <c r="V1523" s="39"/>
      <c r="W1523" s="40"/>
      <c r="X1523" s="40"/>
    </row>
    <row r="1524" spans="1:24" x14ac:dyDescent="0.3">
      <c r="A1524" s="2">
        <v>44302</v>
      </c>
      <c r="B1524" s="3">
        <v>0.84375</v>
      </c>
      <c r="C1524" s="6">
        <v>4.5</v>
      </c>
      <c r="D1524" s="6">
        <v>12.099999999999994</v>
      </c>
      <c r="E1524" s="4">
        <v>12.54</v>
      </c>
      <c r="F1524" s="5">
        <v>3.6999999999999998E-2</v>
      </c>
      <c r="G1524" s="44"/>
      <c r="H1524" s="5">
        <v>0</v>
      </c>
      <c r="I1524" s="44"/>
      <c r="J1524" s="5">
        <v>3.6999999999999998E-2</v>
      </c>
      <c r="K1524" s="44"/>
      <c r="L1524" s="5">
        <v>0</v>
      </c>
      <c r="M1524" s="44"/>
      <c r="N1524" s="5">
        <v>0</v>
      </c>
      <c r="O1524" s="44"/>
      <c r="P1524" s="5">
        <v>0</v>
      </c>
      <c r="Q1524" s="44"/>
      <c r="R1524" s="5">
        <v>0</v>
      </c>
      <c r="S1524" s="44"/>
      <c r="U1524" s="39">
        <f>$AB$4-V1524</f>
        <v>0.90900999999999588</v>
      </c>
      <c r="V1524" s="39">
        <f>V1522+($AB$3*M1523)</f>
        <v>3.8909900000000039</v>
      </c>
      <c r="W1524" s="40">
        <f>U1524/($AB$4/100)</f>
        <v>18.937708333333248</v>
      </c>
      <c r="X1524" s="40">
        <f>V1524/($AB$4/100)</f>
        <v>81.062291666666752</v>
      </c>
    </row>
    <row r="1525" spans="1:24" x14ac:dyDescent="0.3">
      <c r="A1525" s="2">
        <v>44302</v>
      </c>
      <c r="B1525" s="3">
        <v>0.85416666666666663</v>
      </c>
      <c r="C1525" s="6">
        <v>4.3999999999999986</v>
      </c>
      <c r="D1525" s="6">
        <v>10.400000000000006</v>
      </c>
      <c r="E1525" s="4">
        <v>12.54</v>
      </c>
      <c r="F1525" s="5">
        <v>3.5999999999999997E-2</v>
      </c>
      <c r="G1525" s="44"/>
      <c r="H1525" s="5">
        <v>0</v>
      </c>
      <c r="I1525" s="44"/>
      <c r="J1525" s="5">
        <v>3.7999999999999999E-2</v>
      </c>
      <c r="K1525" s="44"/>
      <c r="L1525" s="5">
        <v>0</v>
      </c>
      <c r="M1525" s="44"/>
      <c r="N1525" s="5">
        <v>0</v>
      </c>
      <c r="O1525" s="44"/>
      <c r="P1525" s="5">
        <v>0</v>
      </c>
      <c r="Q1525" s="44"/>
      <c r="R1525" s="5">
        <v>0</v>
      </c>
      <c r="S1525" s="44"/>
      <c r="U1525" s="39"/>
      <c r="V1525" s="39"/>
      <c r="W1525" s="40"/>
      <c r="X1525" s="40"/>
    </row>
    <row r="1526" spans="1:24" x14ac:dyDescent="0.3">
      <c r="A1526" s="2">
        <v>44302</v>
      </c>
      <c r="B1526" s="3">
        <v>0.86458333333333337</v>
      </c>
      <c r="C1526" s="6">
        <v>4.2000000000000028</v>
      </c>
      <c r="D1526" s="6">
        <v>11.700000000000003</v>
      </c>
      <c r="E1526" s="4">
        <v>12.53</v>
      </c>
      <c r="F1526" s="5">
        <v>3.6999999999999998E-2</v>
      </c>
      <c r="G1526" s="44"/>
      <c r="H1526" s="5">
        <v>0</v>
      </c>
      <c r="I1526" s="44"/>
      <c r="J1526" s="5">
        <v>3.6999999999999998E-2</v>
      </c>
      <c r="K1526" s="44"/>
      <c r="L1526" s="5">
        <v>0</v>
      </c>
      <c r="M1526" s="44"/>
      <c r="N1526" s="5">
        <v>0</v>
      </c>
      <c r="O1526" s="44"/>
      <c r="P1526" s="5">
        <v>0</v>
      </c>
      <c r="Q1526" s="44"/>
      <c r="R1526" s="5">
        <v>0</v>
      </c>
      <c r="S1526" s="44"/>
      <c r="U1526" s="39">
        <f>$AB$4-V1526</f>
        <v>0.94650999999999597</v>
      </c>
      <c r="V1526" s="39">
        <f>V1524-K1523</f>
        <v>3.8534900000000039</v>
      </c>
      <c r="W1526" s="40">
        <f>U1526/($AB$4/100)</f>
        <v>19.718958333333248</v>
      </c>
      <c r="X1526" s="40">
        <f>V1526/($AB$4/100)</f>
        <v>80.281041666666752</v>
      </c>
    </row>
    <row r="1527" spans="1:24" x14ac:dyDescent="0.3">
      <c r="A1527" s="2">
        <v>44302</v>
      </c>
      <c r="B1527" s="3">
        <v>0.875</v>
      </c>
      <c r="C1527" s="6">
        <v>4.1000000000000014</v>
      </c>
      <c r="D1527" s="6">
        <v>12.099999999999994</v>
      </c>
      <c r="E1527" s="4">
        <v>12.51</v>
      </c>
      <c r="F1527" s="5">
        <v>3.5999999999999997E-2</v>
      </c>
      <c r="G1527" s="44">
        <f t="shared" si="162"/>
        <v>3.6499999999999998E-2</v>
      </c>
      <c r="H1527" s="5">
        <v>0</v>
      </c>
      <c r="I1527" s="44">
        <f t="shared" si="163"/>
        <v>0</v>
      </c>
      <c r="J1527" s="5">
        <v>3.7999999999999999E-2</v>
      </c>
      <c r="K1527" s="44">
        <f t="shared" si="164"/>
        <v>3.7499999999999999E-2</v>
      </c>
      <c r="L1527" s="5">
        <v>0</v>
      </c>
      <c r="M1527" s="44">
        <f t="shared" si="165"/>
        <v>0</v>
      </c>
      <c r="N1527" s="5">
        <v>0</v>
      </c>
      <c r="O1527" s="44">
        <f t="shared" si="166"/>
        <v>0</v>
      </c>
      <c r="P1527" s="5">
        <v>0</v>
      </c>
      <c r="Q1527" s="44">
        <f t="shared" si="167"/>
        <v>0</v>
      </c>
      <c r="R1527" s="5">
        <v>0</v>
      </c>
      <c r="S1527" s="44">
        <f t="shared" si="168"/>
        <v>0</v>
      </c>
      <c r="U1527" s="39"/>
      <c r="V1527" s="39"/>
      <c r="W1527" s="40"/>
      <c r="X1527" s="40"/>
    </row>
    <row r="1528" spans="1:24" x14ac:dyDescent="0.3">
      <c r="A1528" s="2">
        <v>44302</v>
      </c>
      <c r="B1528" s="3">
        <v>0.88541666666666663</v>
      </c>
      <c r="C1528" s="6">
        <v>4</v>
      </c>
      <c r="D1528" s="6">
        <v>10.200000000000003</v>
      </c>
      <c r="E1528" s="4">
        <v>12.53</v>
      </c>
      <c r="F1528" s="5">
        <v>3.6999999999999998E-2</v>
      </c>
      <c r="G1528" s="44"/>
      <c r="H1528" s="5">
        <v>0</v>
      </c>
      <c r="I1528" s="44"/>
      <c r="J1528" s="5">
        <v>3.6999999999999998E-2</v>
      </c>
      <c r="K1528" s="44"/>
      <c r="L1528" s="5">
        <v>0</v>
      </c>
      <c r="M1528" s="44"/>
      <c r="N1528" s="5">
        <v>0</v>
      </c>
      <c r="O1528" s="44"/>
      <c r="P1528" s="5">
        <v>0</v>
      </c>
      <c r="Q1528" s="44"/>
      <c r="R1528" s="5">
        <v>0</v>
      </c>
      <c r="S1528" s="44"/>
      <c r="U1528" s="39">
        <f>$AB$4-V1528</f>
        <v>0.94650999999999597</v>
      </c>
      <c r="V1528" s="39">
        <f>V1526+($AB$3*M1527)</f>
        <v>3.8534900000000039</v>
      </c>
      <c r="W1528" s="40">
        <f>U1528/($AB$4/100)</f>
        <v>19.718958333333248</v>
      </c>
      <c r="X1528" s="40">
        <f>V1528/($AB$4/100)</f>
        <v>80.281041666666752</v>
      </c>
    </row>
    <row r="1529" spans="1:24" x14ac:dyDescent="0.3">
      <c r="A1529" s="2">
        <v>44302</v>
      </c>
      <c r="B1529" s="3">
        <v>0.89583333333333337</v>
      </c>
      <c r="C1529" s="6">
        <v>4</v>
      </c>
      <c r="D1529" s="6">
        <v>12.099999999999994</v>
      </c>
      <c r="E1529" s="4">
        <v>12.52</v>
      </c>
      <c r="F1529" s="5">
        <v>3.5999999999999997E-2</v>
      </c>
      <c r="G1529" s="44"/>
      <c r="H1529" s="5">
        <v>0</v>
      </c>
      <c r="I1529" s="44"/>
      <c r="J1529" s="5">
        <v>3.7999999999999999E-2</v>
      </c>
      <c r="K1529" s="44"/>
      <c r="L1529" s="5">
        <v>0</v>
      </c>
      <c r="M1529" s="44"/>
      <c r="N1529" s="5">
        <v>0</v>
      </c>
      <c r="O1529" s="44"/>
      <c r="P1529" s="5">
        <v>0</v>
      </c>
      <c r="Q1529" s="44"/>
      <c r="R1529" s="5">
        <v>0</v>
      </c>
      <c r="S1529" s="44"/>
      <c r="U1529" s="39"/>
      <c r="V1529" s="39"/>
      <c r="W1529" s="9"/>
      <c r="X1529" s="9"/>
    </row>
    <row r="1530" spans="1:24" x14ac:dyDescent="0.3">
      <c r="A1530" s="2">
        <v>44302</v>
      </c>
      <c r="B1530" s="3">
        <v>0.90625</v>
      </c>
      <c r="C1530" s="6">
        <v>4</v>
      </c>
      <c r="D1530" s="6">
        <v>11.900000000000006</v>
      </c>
      <c r="E1530" s="4">
        <v>12.5</v>
      </c>
      <c r="F1530" s="5">
        <v>3.6999999999999998E-2</v>
      </c>
      <c r="G1530" s="44"/>
      <c r="H1530" s="5">
        <v>0</v>
      </c>
      <c r="I1530" s="44"/>
      <c r="J1530" s="5">
        <v>3.6999999999999998E-2</v>
      </c>
      <c r="K1530" s="44"/>
      <c r="L1530" s="5">
        <v>0</v>
      </c>
      <c r="M1530" s="44"/>
      <c r="N1530" s="5">
        <v>0</v>
      </c>
      <c r="O1530" s="44"/>
      <c r="P1530" s="5">
        <v>0</v>
      </c>
      <c r="Q1530" s="44"/>
      <c r="R1530" s="5">
        <v>0</v>
      </c>
      <c r="S1530" s="44"/>
      <c r="U1530" s="39">
        <f>$AB$4-V1530</f>
        <v>0.98400999999999605</v>
      </c>
      <c r="V1530" s="39">
        <f>V1528-K1527</f>
        <v>3.8159900000000038</v>
      </c>
      <c r="W1530" s="40">
        <f>U1530/($AB$4/100)</f>
        <v>20.500208333333251</v>
      </c>
      <c r="X1530" s="40">
        <f>V1530/($AB$4/100)</f>
        <v>79.499791666666738</v>
      </c>
    </row>
    <row r="1531" spans="1:24" x14ac:dyDescent="0.3">
      <c r="A1531" s="2">
        <v>44302</v>
      </c>
      <c r="B1531" s="3">
        <v>0.91666666666666663</v>
      </c>
      <c r="C1531" s="6">
        <v>4</v>
      </c>
      <c r="D1531" s="6">
        <v>10.299999999999997</v>
      </c>
      <c r="E1531" s="4">
        <v>12.52</v>
      </c>
      <c r="F1531" s="5">
        <v>3.6999999999999998E-2</v>
      </c>
      <c r="G1531" s="44">
        <f t="shared" si="162"/>
        <v>3.6499999999999998E-2</v>
      </c>
      <c r="H1531" s="5">
        <v>0</v>
      </c>
      <c r="I1531" s="44">
        <f t="shared" si="163"/>
        <v>0</v>
      </c>
      <c r="J1531" s="5">
        <v>3.7999999999999999E-2</v>
      </c>
      <c r="K1531" s="44">
        <f t="shared" si="164"/>
        <v>3.7499999999999999E-2</v>
      </c>
      <c r="L1531" s="5">
        <v>0</v>
      </c>
      <c r="M1531" s="44">
        <f t="shared" si="165"/>
        <v>0</v>
      </c>
      <c r="N1531" s="5">
        <v>0</v>
      </c>
      <c r="O1531" s="44">
        <f t="shared" si="166"/>
        <v>0</v>
      </c>
      <c r="P1531" s="5">
        <v>0</v>
      </c>
      <c r="Q1531" s="44">
        <f t="shared" si="167"/>
        <v>0</v>
      </c>
      <c r="R1531" s="5">
        <v>0</v>
      </c>
      <c r="S1531" s="44">
        <f t="shared" si="168"/>
        <v>0</v>
      </c>
      <c r="U1531" s="39"/>
      <c r="V1531" s="39"/>
      <c r="W1531" s="40"/>
      <c r="X1531" s="40"/>
    </row>
    <row r="1532" spans="1:24" x14ac:dyDescent="0.3">
      <c r="A1532" s="2">
        <v>44302</v>
      </c>
      <c r="B1532" s="3">
        <v>0.92708333333333337</v>
      </c>
      <c r="C1532" s="6">
        <v>4</v>
      </c>
      <c r="D1532" s="6">
        <v>12.099999999999994</v>
      </c>
      <c r="E1532" s="4">
        <v>12.51</v>
      </c>
      <c r="F1532" s="5">
        <v>3.5999999999999997E-2</v>
      </c>
      <c r="G1532" s="44"/>
      <c r="H1532" s="5">
        <v>0</v>
      </c>
      <c r="I1532" s="44"/>
      <c r="J1532" s="5">
        <v>3.6999999999999998E-2</v>
      </c>
      <c r="K1532" s="44"/>
      <c r="L1532" s="5">
        <v>0</v>
      </c>
      <c r="M1532" s="44"/>
      <c r="N1532" s="5">
        <v>0</v>
      </c>
      <c r="O1532" s="44"/>
      <c r="P1532" s="5">
        <v>0</v>
      </c>
      <c r="Q1532" s="44"/>
      <c r="R1532" s="5">
        <v>0</v>
      </c>
      <c r="S1532" s="44"/>
      <c r="U1532" s="39">
        <f>$AB$4-V1532</f>
        <v>0.98400999999999605</v>
      </c>
      <c r="V1532" s="39">
        <f>V1530+($AB$3*M1531)</f>
        <v>3.8159900000000038</v>
      </c>
      <c r="W1532" s="40">
        <f>U1532/($AB$4/100)</f>
        <v>20.500208333333251</v>
      </c>
      <c r="X1532" s="40">
        <f>V1532/($AB$4/100)</f>
        <v>79.499791666666738</v>
      </c>
    </row>
    <row r="1533" spans="1:24" x14ac:dyDescent="0.3">
      <c r="A1533" s="2">
        <v>44302</v>
      </c>
      <c r="B1533" s="3">
        <v>0.9375</v>
      </c>
      <c r="C1533" s="6">
        <v>4</v>
      </c>
      <c r="D1533" s="6">
        <v>11.900000000000006</v>
      </c>
      <c r="E1533" s="4">
        <v>12.5</v>
      </c>
      <c r="F1533" s="5">
        <v>3.6999999999999998E-2</v>
      </c>
      <c r="G1533" s="44"/>
      <c r="H1533" s="5">
        <v>0</v>
      </c>
      <c r="I1533" s="44"/>
      <c r="J1533" s="5">
        <v>3.7999999999999999E-2</v>
      </c>
      <c r="K1533" s="44"/>
      <c r="L1533" s="5">
        <v>0</v>
      </c>
      <c r="M1533" s="44"/>
      <c r="N1533" s="5">
        <v>0</v>
      </c>
      <c r="O1533" s="44"/>
      <c r="P1533" s="5">
        <v>0</v>
      </c>
      <c r="Q1533" s="44"/>
      <c r="R1533" s="5">
        <v>0</v>
      </c>
      <c r="S1533" s="44"/>
      <c r="U1533" s="39"/>
      <c r="V1533" s="39"/>
      <c r="W1533" s="40"/>
      <c r="X1533" s="40"/>
    </row>
    <row r="1534" spans="1:24" x14ac:dyDescent="0.3">
      <c r="A1534" s="2">
        <v>44302</v>
      </c>
      <c r="B1534" s="3">
        <v>0.94791666666666663</v>
      </c>
      <c r="C1534" s="6">
        <v>4</v>
      </c>
      <c r="D1534" s="6">
        <v>10.200000000000003</v>
      </c>
      <c r="E1534" s="4">
        <v>12.51</v>
      </c>
      <c r="F1534" s="5">
        <v>3.5999999999999997E-2</v>
      </c>
      <c r="G1534" s="44"/>
      <c r="H1534" s="5">
        <v>0</v>
      </c>
      <c r="I1534" s="44"/>
      <c r="J1534" s="5">
        <v>3.6999999999999998E-2</v>
      </c>
      <c r="K1534" s="44"/>
      <c r="L1534" s="5">
        <v>0</v>
      </c>
      <c r="M1534" s="44"/>
      <c r="N1534" s="5">
        <v>0</v>
      </c>
      <c r="O1534" s="44"/>
      <c r="P1534" s="5">
        <v>0</v>
      </c>
      <c r="Q1534" s="44"/>
      <c r="R1534" s="5">
        <v>0</v>
      </c>
      <c r="S1534" s="44"/>
      <c r="U1534" s="39">
        <f>$AB$4-V1534</f>
        <v>1.0215099999999961</v>
      </c>
      <c r="V1534" s="39">
        <f>V1532-K1531</f>
        <v>3.7784900000000037</v>
      </c>
      <c r="W1534" s="40">
        <f>U1534/($AB$4/100)</f>
        <v>21.281458333333251</v>
      </c>
      <c r="X1534" s="40">
        <f>V1534/($AB$4/100)</f>
        <v>78.718541666666738</v>
      </c>
    </row>
    <row r="1535" spans="1:24" x14ac:dyDescent="0.3">
      <c r="A1535" s="2">
        <v>44302</v>
      </c>
      <c r="B1535" s="3">
        <v>0.95833333333333337</v>
      </c>
      <c r="C1535" s="6">
        <v>3.8999999999999986</v>
      </c>
      <c r="D1535" s="6">
        <v>11.799999999999997</v>
      </c>
      <c r="E1535" s="4">
        <v>12.5</v>
      </c>
      <c r="F1535" s="5">
        <v>3.6999999999999998E-2</v>
      </c>
      <c r="G1535" s="44">
        <f t="shared" si="162"/>
        <v>3.6749999999999998E-2</v>
      </c>
      <c r="H1535" s="5">
        <v>0</v>
      </c>
      <c r="I1535" s="44">
        <f t="shared" si="163"/>
        <v>0</v>
      </c>
      <c r="J1535" s="5">
        <v>3.7999999999999999E-2</v>
      </c>
      <c r="K1535" s="44">
        <f t="shared" si="164"/>
        <v>3.7499999999999999E-2</v>
      </c>
      <c r="L1535" s="5">
        <v>0</v>
      </c>
      <c r="M1535" s="44">
        <f t="shared" si="165"/>
        <v>0</v>
      </c>
      <c r="N1535" s="5">
        <v>0</v>
      </c>
      <c r="O1535" s="44">
        <f t="shared" si="166"/>
        <v>0</v>
      </c>
      <c r="P1535" s="5">
        <v>0</v>
      </c>
      <c r="Q1535" s="44">
        <f t="shared" si="167"/>
        <v>0</v>
      </c>
      <c r="R1535" s="5">
        <v>0</v>
      </c>
      <c r="S1535" s="44">
        <f t="shared" si="168"/>
        <v>0</v>
      </c>
      <c r="U1535" s="39"/>
      <c r="V1535" s="39"/>
      <c r="W1535" s="40"/>
      <c r="X1535" s="40"/>
    </row>
    <row r="1536" spans="1:24" x14ac:dyDescent="0.3">
      <c r="A1536" s="2">
        <v>44302</v>
      </c>
      <c r="B1536" s="3">
        <v>0.96875</v>
      </c>
      <c r="C1536" s="6">
        <v>4</v>
      </c>
      <c r="D1536" s="6">
        <v>12.200000000000003</v>
      </c>
      <c r="E1536" s="4">
        <v>12.49</v>
      </c>
      <c r="F1536" s="5">
        <v>3.5999999999999997E-2</v>
      </c>
      <c r="G1536" s="44"/>
      <c r="H1536" s="5">
        <v>0</v>
      </c>
      <c r="I1536" s="44"/>
      <c r="J1536" s="5">
        <v>3.6999999999999998E-2</v>
      </c>
      <c r="K1536" s="44"/>
      <c r="L1536" s="5">
        <v>0</v>
      </c>
      <c r="M1536" s="44"/>
      <c r="N1536" s="5">
        <v>0</v>
      </c>
      <c r="O1536" s="44"/>
      <c r="P1536" s="5">
        <v>0</v>
      </c>
      <c r="Q1536" s="44"/>
      <c r="R1536" s="5">
        <v>0</v>
      </c>
      <c r="S1536" s="44"/>
      <c r="U1536" s="39">
        <f>$AB$4-V1536</f>
        <v>1.0215099999999961</v>
      </c>
      <c r="V1536" s="39">
        <f>V1534+($AB$3*M1535)</f>
        <v>3.7784900000000037</v>
      </c>
      <c r="W1536" s="40">
        <f>U1536/($AB$4/100)</f>
        <v>21.281458333333251</v>
      </c>
      <c r="X1536" s="40">
        <f>V1536/($AB$4/100)</f>
        <v>78.718541666666738</v>
      </c>
    </row>
    <row r="1537" spans="1:24" x14ac:dyDescent="0.3">
      <c r="A1537" s="2">
        <v>44302</v>
      </c>
      <c r="B1537" s="3">
        <v>0.97916666666666663</v>
      </c>
      <c r="C1537" s="6">
        <v>4</v>
      </c>
      <c r="D1537" s="6">
        <v>10.5</v>
      </c>
      <c r="E1537" s="4">
        <v>12.51</v>
      </c>
      <c r="F1537" s="5">
        <v>3.6999999999999998E-2</v>
      </c>
      <c r="G1537" s="44"/>
      <c r="H1537" s="5">
        <v>0</v>
      </c>
      <c r="I1537" s="44"/>
      <c r="J1537" s="5">
        <v>3.7999999999999999E-2</v>
      </c>
      <c r="K1537" s="44"/>
      <c r="L1537" s="5">
        <v>0</v>
      </c>
      <c r="M1537" s="44"/>
      <c r="N1537" s="5">
        <v>0</v>
      </c>
      <c r="O1537" s="44"/>
      <c r="P1537" s="5">
        <v>0</v>
      </c>
      <c r="Q1537" s="44"/>
      <c r="R1537" s="5">
        <v>0</v>
      </c>
      <c r="S1537" s="44"/>
      <c r="U1537" s="39"/>
      <c r="V1537" s="39"/>
      <c r="W1537" s="9"/>
      <c r="X1537" s="9"/>
    </row>
    <row r="1538" spans="1:24" x14ac:dyDescent="0.3">
      <c r="A1538" s="2">
        <v>44302</v>
      </c>
      <c r="B1538" s="3">
        <v>0.98958333333333337</v>
      </c>
      <c r="C1538" s="6">
        <v>4.1000000000000014</v>
      </c>
      <c r="D1538" s="6">
        <v>11.5</v>
      </c>
      <c r="E1538" s="4">
        <v>12.5</v>
      </c>
      <c r="F1538" s="5">
        <v>3.6999999999999998E-2</v>
      </c>
      <c r="G1538" s="44"/>
      <c r="H1538" s="5">
        <v>0</v>
      </c>
      <c r="I1538" s="44"/>
      <c r="J1538" s="5">
        <v>3.6999999999999998E-2</v>
      </c>
      <c r="K1538" s="44"/>
      <c r="L1538" s="5">
        <v>0</v>
      </c>
      <c r="M1538" s="44"/>
      <c r="N1538" s="5">
        <v>0</v>
      </c>
      <c r="O1538" s="44"/>
      <c r="P1538" s="5">
        <v>0</v>
      </c>
      <c r="Q1538" s="44"/>
      <c r="R1538" s="5">
        <v>0</v>
      </c>
      <c r="S1538" s="44"/>
      <c r="U1538" s="39">
        <f>$AB$4-V1538</f>
        <v>1.0590099999999962</v>
      </c>
      <c r="V1538" s="39">
        <f>V1536-K1535</f>
        <v>3.7409900000000036</v>
      </c>
      <c r="W1538" s="40">
        <f>U1538/($AB$4/100)</f>
        <v>22.062708333333255</v>
      </c>
      <c r="X1538" s="40">
        <f>V1538/($AB$4/100)</f>
        <v>77.937291666666738</v>
      </c>
    </row>
    <row r="1539" spans="1:24" x14ac:dyDescent="0.3">
      <c r="A1539" s="2">
        <v>44303</v>
      </c>
      <c r="B1539" s="3">
        <v>0</v>
      </c>
      <c r="C1539" s="6">
        <v>4.1000000000000014</v>
      </c>
      <c r="D1539" s="6">
        <v>12.200000000000003</v>
      </c>
      <c r="E1539" s="4">
        <v>12.48</v>
      </c>
      <c r="F1539" s="5">
        <v>3.5999999999999997E-2</v>
      </c>
      <c r="G1539" s="44">
        <f t="shared" si="162"/>
        <v>3.6499999999999998E-2</v>
      </c>
      <c r="H1539" s="5">
        <v>0</v>
      </c>
      <c r="I1539" s="44">
        <f t="shared" si="163"/>
        <v>0</v>
      </c>
      <c r="J1539" s="5">
        <v>3.7999999999999999E-2</v>
      </c>
      <c r="K1539" s="44">
        <f t="shared" si="164"/>
        <v>3.7499999999999999E-2</v>
      </c>
      <c r="L1539" s="5">
        <v>0</v>
      </c>
      <c r="M1539" s="44">
        <f t="shared" si="165"/>
        <v>0</v>
      </c>
      <c r="N1539" s="5">
        <v>0</v>
      </c>
      <c r="O1539" s="44">
        <f t="shared" si="166"/>
        <v>0</v>
      </c>
      <c r="P1539" s="5">
        <v>0</v>
      </c>
      <c r="Q1539" s="44">
        <f t="shared" si="167"/>
        <v>0</v>
      </c>
      <c r="R1539" s="5">
        <v>0</v>
      </c>
      <c r="S1539" s="44">
        <f t="shared" si="168"/>
        <v>0</v>
      </c>
      <c r="U1539" s="39"/>
      <c r="V1539" s="39"/>
      <c r="W1539" s="40"/>
      <c r="X1539" s="40"/>
    </row>
    <row r="1540" spans="1:24" x14ac:dyDescent="0.3">
      <c r="A1540" s="2">
        <v>44303</v>
      </c>
      <c r="B1540" s="3">
        <v>1.0416666666666666E-2</v>
      </c>
      <c r="C1540" s="6">
        <v>4.2000000000000028</v>
      </c>
      <c r="D1540" s="6">
        <v>10.599999999999994</v>
      </c>
      <c r="E1540" s="4">
        <v>12.5</v>
      </c>
      <c r="F1540" s="5">
        <v>3.6999999999999998E-2</v>
      </c>
      <c r="G1540" s="44"/>
      <c r="H1540" s="5">
        <v>0</v>
      </c>
      <c r="I1540" s="44"/>
      <c r="J1540" s="5">
        <v>3.6999999999999998E-2</v>
      </c>
      <c r="K1540" s="44"/>
      <c r="L1540" s="5">
        <v>0</v>
      </c>
      <c r="M1540" s="44"/>
      <c r="N1540" s="5">
        <v>0</v>
      </c>
      <c r="O1540" s="44"/>
      <c r="P1540" s="5">
        <v>0</v>
      </c>
      <c r="Q1540" s="44"/>
      <c r="R1540" s="5">
        <v>0</v>
      </c>
      <c r="S1540" s="44"/>
      <c r="U1540" s="39">
        <f>$AB$4-V1540</f>
        <v>1.0590099999999962</v>
      </c>
      <c r="V1540" s="39">
        <f>V1538+($AB$3*M1539)</f>
        <v>3.7409900000000036</v>
      </c>
      <c r="W1540" s="40">
        <f>U1540/($AB$4/100)</f>
        <v>22.062708333333255</v>
      </c>
      <c r="X1540" s="40">
        <f>V1540/($AB$4/100)</f>
        <v>77.937291666666738</v>
      </c>
    </row>
    <row r="1541" spans="1:24" x14ac:dyDescent="0.3">
      <c r="A1541" s="2">
        <v>44303</v>
      </c>
      <c r="B1541" s="3">
        <v>2.0833333333333332E-2</v>
      </c>
      <c r="C1541" s="6">
        <v>4</v>
      </c>
      <c r="D1541" s="6">
        <v>11.299999999999997</v>
      </c>
      <c r="E1541" s="4">
        <v>12.49</v>
      </c>
      <c r="F1541" s="5">
        <v>3.5999999999999997E-2</v>
      </c>
      <c r="G1541" s="44"/>
      <c r="H1541" s="5">
        <v>0</v>
      </c>
      <c r="I1541" s="44"/>
      <c r="J1541" s="5">
        <v>3.7999999999999999E-2</v>
      </c>
      <c r="K1541" s="44"/>
      <c r="L1541" s="5">
        <v>0</v>
      </c>
      <c r="M1541" s="44"/>
      <c r="N1541" s="5">
        <v>0</v>
      </c>
      <c r="O1541" s="44"/>
      <c r="P1541" s="5">
        <v>0</v>
      </c>
      <c r="Q1541" s="44"/>
      <c r="R1541" s="5">
        <v>0</v>
      </c>
      <c r="S1541" s="44"/>
      <c r="U1541" s="39"/>
      <c r="V1541" s="39"/>
      <c r="W1541" s="40"/>
      <c r="X1541" s="40"/>
    </row>
    <row r="1542" spans="1:24" x14ac:dyDescent="0.3">
      <c r="A1542" s="2">
        <v>44303</v>
      </c>
      <c r="B1542" s="3">
        <v>3.125E-2</v>
      </c>
      <c r="C1542" s="6">
        <v>4</v>
      </c>
      <c r="D1542" s="6">
        <v>12.400000000000006</v>
      </c>
      <c r="E1542" s="4">
        <v>12.47</v>
      </c>
      <c r="F1542" s="5">
        <v>3.6999999999999998E-2</v>
      </c>
      <c r="G1542" s="44"/>
      <c r="H1542" s="5">
        <v>0</v>
      </c>
      <c r="I1542" s="44"/>
      <c r="J1542" s="5">
        <v>3.6999999999999998E-2</v>
      </c>
      <c r="K1542" s="44"/>
      <c r="L1542" s="5">
        <v>0</v>
      </c>
      <c r="M1542" s="44"/>
      <c r="N1542" s="5">
        <v>0</v>
      </c>
      <c r="O1542" s="44"/>
      <c r="P1542" s="5">
        <v>0</v>
      </c>
      <c r="Q1542" s="44"/>
      <c r="R1542" s="5">
        <v>0</v>
      </c>
      <c r="S1542" s="44"/>
      <c r="U1542" s="39">
        <f>$AB$4-V1542</f>
        <v>1.0965099999999963</v>
      </c>
      <c r="V1542" s="39">
        <f>V1540-K1539</f>
        <v>3.7034900000000035</v>
      </c>
      <c r="W1542" s="40">
        <f>U1542/($AB$4/100)</f>
        <v>22.843958333333255</v>
      </c>
      <c r="X1542" s="40">
        <f>V1542/($AB$4/100)</f>
        <v>77.156041666666738</v>
      </c>
    </row>
    <row r="1543" spans="1:24" x14ac:dyDescent="0.3">
      <c r="A1543" s="2">
        <v>44303</v>
      </c>
      <c r="B1543" s="3">
        <v>4.1666666666666664E-2</v>
      </c>
      <c r="C1543" s="6">
        <v>4</v>
      </c>
      <c r="D1543" s="6">
        <v>10.799999999999997</v>
      </c>
      <c r="E1543" s="4">
        <v>12.49</v>
      </c>
      <c r="F1543" s="5">
        <v>3.5999999999999997E-2</v>
      </c>
      <c r="G1543" s="44">
        <f t="shared" ref="G1543:G1603" si="169">AVERAGE(F1543:F1546)</f>
        <v>3.6499999999999998E-2</v>
      </c>
      <c r="H1543" s="5">
        <v>0</v>
      </c>
      <c r="I1543" s="44">
        <f t="shared" ref="I1543:I1603" si="170">AVERAGE(H1543:H1546)</f>
        <v>0</v>
      </c>
      <c r="J1543" s="5">
        <v>3.7999999999999999E-2</v>
      </c>
      <c r="K1543" s="44">
        <f t="shared" ref="K1543:K1603" si="171">AVERAGE(J1543:J1546)</f>
        <v>3.7499999999999999E-2</v>
      </c>
      <c r="L1543" s="5">
        <v>0</v>
      </c>
      <c r="M1543" s="44">
        <f t="shared" ref="M1543:M1603" si="172">AVERAGE(L1543:L1546)</f>
        <v>0</v>
      </c>
      <c r="N1543" s="5">
        <v>0</v>
      </c>
      <c r="O1543" s="44">
        <f t="shared" ref="O1543:O1603" si="173">AVERAGE(N1543:N1546)</f>
        <v>0</v>
      </c>
      <c r="P1543" s="5">
        <v>0</v>
      </c>
      <c r="Q1543" s="44">
        <f t="shared" ref="Q1543:Q1603" si="174">AVERAGE(P1543:P1546)</f>
        <v>0</v>
      </c>
      <c r="R1543" s="5">
        <v>0</v>
      </c>
      <c r="S1543" s="44">
        <f t="shared" ref="S1543:S1603" si="175">AVERAGE(R1543:R1546)</f>
        <v>0</v>
      </c>
      <c r="U1543" s="39"/>
      <c r="V1543" s="39"/>
      <c r="W1543" s="40"/>
      <c r="X1543" s="40"/>
    </row>
    <row r="1544" spans="1:24" x14ac:dyDescent="0.3">
      <c r="A1544" s="2">
        <v>44303</v>
      </c>
      <c r="B1544" s="3">
        <v>5.2083333333333336E-2</v>
      </c>
      <c r="C1544" s="6">
        <v>4</v>
      </c>
      <c r="D1544" s="6">
        <v>10.700000000000003</v>
      </c>
      <c r="E1544" s="4">
        <v>12.49</v>
      </c>
      <c r="F1544" s="5">
        <v>3.6999999999999998E-2</v>
      </c>
      <c r="G1544" s="44"/>
      <c r="H1544" s="5">
        <v>0</v>
      </c>
      <c r="I1544" s="44"/>
      <c r="J1544" s="5">
        <v>3.6999999999999998E-2</v>
      </c>
      <c r="K1544" s="44"/>
      <c r="L1544" s="5">
        <v>0</v>
      </c>
      <c r="M1544" s="44"/>
      <c r="N1544" s="5">
        <v>0</v>
      </c>
      <c r="O1544" s="44"/>
      <c r="P1544" s="5">
        <v>0</v>
      </c>
      <c r="Q1544" s="44"/>
      <c r="R1544" s="5">
        <v>0</v>
      </c>
      <c r="S1544" s="44"/>
      <c r="U1544" s="39">
        <f>$AB$4-V1544</f>
        <v>1.0965099999999963</v>
      </c>
      <c r="V1544" s="39">
        <f>V1542+($AB$3*M1543)</f>
        <v>3.7034900000000035</v>
      </c>
      <c r="W1544" s="40">
        <f>U1544/($AB$4/100)</f>
        <v>22.843958333333255</v>
      </c>
      <c r="X1544" s="40">
        <f>V1544/($AB$4/100)</f>
        <v>77.156041666666738</v>
      </c>
    </row>
    <row r="1545" spans="1:24" x14ac:dyDescent="0.3">
      <c r="A1545" s="2">
        <v>44303</v>
      </c>
      <c r="B1545" s="3">
        <v>6.25E-2</v>
      </c>
      <c r="C1545" s="6">
        <v>4.1000000000000014</v>
      </c>
      <c r="D1545" s="6">
        <v>12.5</v>
      </c>
      <c r="E1545" s="4">
        <v>12.47</v>
      </c>
      <c r="F1545" s="5">
        <v>3.6999999999999998E-2</v>
      </c>
      <c r="G1545" s="44"/>
      <c r="H1545" s="5">
        <v>0</v>
      </c>
      <c r="I1545" s="44"/>
      <c r="J1545" s="5">
        <v>3.7999999999999999E-2</v>
      </c>
      <c r="K1545" s="44"/>
      <c r="L1545" s="5">
        <v>0</v>
      </c>
      <c r="M1545" s="44"/>
      <c r="N1545" s="5">
        <v>0</v>
      </c>
      <c r="O1545" s="44"/>
      <c r="P1545" s="5">
        <v>0</v>
      </c>
      <c r="Q1545" s="44"/>
      <c r="R1545" s="5">
        <v>0</v>
      </c>
      <c r="S1545" s="44"/>
      <c r="U1545" s="39"/>
      <c r="V1545" s="39"/>
      <c r="W1545" s="9"/>
      <c r="X1545" s="9"/>
    </row>
    <row r="1546" spans="1:24" x14ac:dyDescent="0.3">
      <c r="A1546" s="2">
        <v>44303</v>
      </c>
      <c r="B1546" s="3">
        <v>7.2916666666666671E-2</v>
      </c>
      <c r="C1546" s="6">
        <v>4.1000000000000014</v>
      </c>
      <c r="D1546" s="6">
        <v>10.900000000000006</v>
      </c>
      <c r="E1546" s="4">
        <v>12.48</v>
      </c>
      <c r="F1546" s="5">
        <v>3.5999999999999997E-2</v>
      </c>
      <c r="G1546" s="44"/>
      <c r="H1546" s="5">
        <v>0</v>
      </c>
      <c r="I1546" s="44"/>
      <c r="J1546" s="5">
        <v>3.6999999999999998E-2</v>
      </c>
      <c r="K1546" s="44"/>
      <c r="L1546" s="5">
        <v>0</v>
      </c>
      <c r="M1546" s="44"/>
      <c r="N1546" s="5">
        <v>0</v>
      </c>
      <c r="O1546" s="44"/>
      <c r="P1546" s="5">
        <v>0</v>
      </c>
      <c r="Q1546" s="44"/>
      <c r="R1546" s="5">
        <v>0</v>
      </c>
      <c r="S1546" s="44"/>
      <c r="U1546" s="39">
        <f>$AB$4-V1546</f>
        <v>1.1340099999999964</v>
      </c>
      <c r="V1546" s="39">
        <f>V1544-K1543</f>
        <v>3.6659900000000034</v>
      </c>
      <c r="W1546" s="40">
        <f>U1546/($AB$4/100)</f>
        <v>23.625208333333259</v>
      </c>
      <c r="X1546" s="40">
        <f>V1546/($AB$4/100)</f>
        <v>76.374791666666738</v>
      </c>
    </row>
    <row r="1547" spans="1:24" x14ac:dyDescent="0.3">
      <c r="A1547" s="2">
        <v>44303</v>
      </c>
      <c r="B1547" s="3">
        <v>8.3333333333333329E-2</v>
      </c>
      <c r="C1547" s="6">
        <v>4.1000000000000014</v>
      </c>
      <c r="D1547" s="6">
        <v>10.700000000000003</v>
      </c>
      <c r="E1547" s="4">
        <v>12.49</v>
      </c>
      <c r="F1547" s="5">
        <v>3.6999999999999998E-2</v>
      </c>
      <c r="G1547" s="44">
        <f t="shared" si="169"/>
        <v>3.6749999999999998E-2</v>
      </c>
      <c r="H1547" s="5">
        <v>0</v>
      </c>
      <c r="I1547" s="44">
        <f t="shared" si="170"/>
        <v>0</v>
      </c>
      <c r="J1547" s="5">
        <v>3.7999999999999999E-2</v>
      </c>
      <c r="K1547" s="44">
        <f t="shared" si="171"/>
        <v>3.7499999999999999E-2</v>
      </c>
      <c r="L1547" s="5">
        <v>0</v>
      </c>
      <c r="M1547" s="44">
        <f t="shared" si="172"/>
        <v>0</v>
      </c>
      <c r="N1547" s="5">
        <v>0</v>
      </c>
      <c r="O1547" s="44">
        <f t="shared" si="173"/>
        <v>0</v>
      </c>
      <c r="P1547" s="5">
        <v>0</v>
      </c>
      <c r="Q1547" s="44">
        <f t="shared" si="174"/>
        <v>0</v>
      </c>
      <c r="R1547" s="5">
        <v>0</v>
      </c>
      <c r="S1547" s="44">
        <f t="shared" si="175"/>
        <v>0</v>
      </c>
      <c r="U1547" s="39"/>
      <c r="V1547" s="39"/>
      <c r="W1547" s="40"/>
      <c r="X1547" s="40"/>
    </row>
    <row r="1548" spans="1:24" x14ac:dyDescent="0.3">
      <c r="A1548" s="2">
        <v>44303</v>
      </c>
      <c r="B1548" s="3">
        <v>9.375E-2</v>
      </c>
      <c r="C1548" s="6">
        <v>4.1000000000000014</v>
      </c>
      <c r="D1548" s="6">
        <v>12.400000000000006</v>
      </c>
      <c r="E1548" s="4">
        <v>12.47</v>
      </c>
      <c r="F1548" s="5">
        <v>3.5999999999999997E-2</v>
      </c>
      <c r="G1548" s="44"/>
      <c r="H1548" s="5">
        <v>0</v>
      </c>
      <c r="I1548" s="44"/>
      <c r="J1548" s="5">
        <v>3.6999999999999998E-2</v>
      </c>
      <c r="K1548" s="44"/>
      <c r="L1548" s="5">
        <v>0</v>
      </c>
      <c r="M1548" s="44"/>
      <c r="N1548" s="5">
        <v>0</v>
      </c>
      <c r="O1548" s="44"/>
      <c r="P1548" s="5">
        <v>0</v>
      </c>
      <c r="Q1548" s="44"/>
      <c r="R1548" s="5">
        <v>0</v>
      </c>
      <c r="S1548" s="44"/>
      <c r="U1548" s="39">
        <f>$AB$4-V1548</f>
        <v>1.1340099999999964</v>
      </c>
      <c r="V1548" s="39">
        <f>V1546+($AB$3*M1547)</f>
        <v>3.6659900000000034</v>
      </c>
      <c r="W1548" s="40">
        <f>U1548/($AB$4/100)</f>
        <v>23.625208333333259</v>
      </c>
      <c r="X1548" s="40">
        <f>V1548/($AB$4/100)</f>
        <v>76.374791666666738</v>
      </c>
    </row>
    <row r="1549" spans="1:24" x14ac:dyDescent="0.3">
      <c r="A1549" s="2">
        <v>44303</v>
      </c>
      <c r="B1549" s="3">
        <v>0.10416666666666667</v>
      </c>
      <c r="C1549" s="6">
        <v>4</v>
      </c>
      <c r="D1549" s="6">
        <v>10.599999999999994</v>
      </c>
      <c r="E1549" s="4">
        <v>12.48</v>
      </c>
      <c r="F1549" s="5">
        <v>3.6999999999999998E-2</v>
      </c>
      <c r="G1549" s="44"/>
      <c r="H1549" s="5">
        <v>0</v>
      </c>
      <c r="I1549" s="44"/>
      <c r="J1549" s="5">
        <v>3.7999999999999999E-2</v>
      </c>
      <c r="K1549" s="44"/>
      <c r="L1549" s="5">
        <v>0</v>
      </c>
      <c r="M1549" s="44"/>
      <c r="N1549" s="5">
        <v>0</v>
      </c>
      <c r="O1549" s="44"/>
      <c r="P1549" s="5">
        <v>0</v>
      </c>
      <c r="Q1549" s="44"/>
      <c r="R1549" s="5">
        <v>0</v>
      </c>
      <c r="S1549" s="44"/>
      <c r="U1549" s="39"/>
      <c r="V1549" s="39"/>
      <c r="W1549" s="40"/>
      <c r="X1549" s="40"/>
    </row>
    <row r="1550" spans="1:24" x14ac:dyDescent="0.3">
      <c r="A1550" s="2">
        <v>44303</v>
      </c>
      <c r="B1550" s="3">
        <v>0.11458333333333333</v>
      </c>
      <c r="C1550" s="6">
        <v>4</v>
      </c>
      <c r="D1550" s="6">
        <v>11.5</v>
      </c>
      <c r="E1550" s="4">
        <v>12.48</v>
      </c>
      <c r="F1550" s="5">
        <v>3.6999999999999998E-2</v>
      </c>
      <c r="G1550" s="44"/>
      <c r="H1550" s="5">
        <v>0</v>
      </c>
      <c r="I1550" s="44"/>
      <c r="J1550" s="5">
        <v>3.6999999999999998E-2</v>
      </c>
      <c r="K1550" s="44"/>
      <c r="L1550" s="5">
        <v>0</v>
      </c>
      <c r="M1550" s="44"/>
      <c r="N1550" s="5">
        <v>0</v>
      </c>
      <c r="O1550" s="44"/>
      <c r="P1550" s="5">
        <v>0</v>
      </c>
      <c r="Q1550" s="44"/>
      <c r="R1550" s="5">
        <v>0</v>
      </c>
      <c r="S1550" s="44"/>
      <c r="U1550" s="39">
        <f>$AB$4-V1550</f>
        <v>1.1715099999999965</v>
      </c>
      <c r="V1550" s="39">
        <f>V1548-K1547</f>
        <v>3.6284900000000033</v>
      </c>
      <c r="W1550" s="40">
        <f>U1550/($AB$4/100)</f>
        <v>24.406458333333259</v>
      </c>
      <c r="X1550" s="40">
        <f>V1550/($AB$4/100)</f>
        <v>75.593541666666738</v>
      </c>
    </row>
    <row r="1551" spans="1:24" x14ac:dyDescent="0.3">
      <c r="A1551" s="2">
        <v>44303</v>
      </c>
      <c r="B1551" s="3">
        <v>0.125</v>
      </c>
      <c r="C1551" s="6">
        <v>4.1000000000000014</v>
      </c>
      <c r="D1551" s="6">
        <v>12.099999999999994</v>
      </c>
      <c r="E1551" s="4">
        <v>12.46</v>
      </c>
      <c r="F1551" s="5">
        <v>3.5999999999999997E-2</v>
      </c>
      <c r="G1551" s="44">
        <f t="shared" si="169"/>
        <v>3.6499999999999998E-2</v>
      </c>
      <c r="H1551" s="5">
        <v>0</v>
      </c>
      <c r="I1551" s="44">
        <f t="shared" si="170"/>
        <v>0</v>
      </c>
      <c r="J1551" s="5">
        <v>3.7999999999999999E-2</v>
      </c>
      <c r="K1551" s="44">
        <f t="shared" si="171"/>
        <v>3.7499999999999999E-2</v>
      </c>
      <c r="L1551" s="5">
        <v>0</v>
      </c>
      <c r="M1551" s="44">
        <f t="shared" si="172"/>
        <v>0</v>
      </c>
      <c r="N1551" s="5">
        <v>0</v>
      </c>
      <c r="O1551" s="44">
        <f t="shared" si="173"/>
        <v>0</v>
      </c>
      <c r="P1551" s="5">
        <v>0</v>
      </c>
      <c r="Q1551" s="44">
        <f t="shared" si="174"/>
        <v>0</v>
      </c>
      <c r="R1551" s="5">
        <v>0</v>
      </c>
      <c r="S1551" s="44">
        <f t="shared" si="175"/>
        <v>0</v>
      </c>
      <c r="U1551" s="39"/>
      <c r="V1551" s="39"/>
      <c r="W1551" s="40"/>
      <c r="X1551" s="40"/>
    </row>
    <row r="1552" spans="1:24" x14ac:dyDescent="0.3">
      <c r="A1552" s="2">
        <v>44303</v>
      </c>
      <c r="B1552" s="3">
        <v>0.13541666666666666</v>
      </c>
      <c r="C1552" s="6">
        <v>4.2000000000000028</v>
      </c>
      <c r="D1552" s="6">
        <v>10.400000000000006</v>
      </c>
      <c r="E1552" s="4">
        <v>12.47</v>
      </c>
      <c r="F1552" s="5">
        <v>3.6999999999999998E-2</v>
      </c>
      <c r="G1552" s="44"/>
      <c r="H1552" s="5">
        <v>0</v>
      </c>
      <c r="I1552" s="44"/>
      <c r="J1552" s="5">
        <v>3.6999999999999998E-2</v>
      </c>
      <c r="K1552" s="44"/>
      <c r="L1552" s="5">
        <v>0</v>
      </c>
      <c r="M1552" s="44"/>
      <c r="N1552" s="5">
        <v>0</v>
      </c>
      <c r="O1552" s="44"/>
      <c r="P1552" s="5">
        <v>0</v>
      </c>
      <c r="Q1552" s="44"/>
      <c r="R1552" s="5">
        <v>0</v>
      </c>
      <c r="S1552" s="44"/>
      <c r="U1552" s="39">
        <f>$AB$4-V1552</f>
        <v>1.1715099999999965</v>
      </c>
      <c r="V1552" s="39">
        <f>V1550+($AB$3*M1551)</f>
        <v>3.6284900000000033</v>
      </c>
      <c r="W1552" s="40">
        <f>U1552/($AB$4/100)</f>
        <v>24.406458333333259</v>
      </c>
      <c r="X1552" s="40">
        <f>V1552/($AB$4/100)</f>
        <v>75.593541666666738</v>
      </c>
    </row>
    <row r="1553" spans="1:24" x14ac:dyDescent="0.3">
      <c r="A1553" s="2">
        <v>44303</v>
      </c>
      <c r="B1553" s="3">
        <v>0.14583333333333334</v>
      </c>
      <c r="C1553" s="6">
        <v>4.1000000000000014</v>
      </c>
      <c r="D1553" s="6">
        <v>11.599999999999994</v>
      </c>
      <c r="E1553" s="4">
        <v>12.47</v>
      </c>
      <c r="F1553" s="5">
        <v>3.5999999999999997E-2</v>
      </c>
      <c r="G1553" s="44"/>
      <c r="H1553" s="5">
        <v>0</v>
      </c>
      <c r="I1553" s="44"/>
      <c r="J1553" s="5">
        <v>3.7999999999999999E-2</v>
      </c>
      <c r="K1553" s="44"/>
      <c r="L1553" s="5">
        <v>0</v>
      </c>
      <c r="M1553" s="44"/>
      <c r="N1553" s="5">
        <v>0</v>
      </c>
      <c r="O1553" s="44"/>
      <c r="P1553" s="5">
        <v>0</v>
      </c>
      <c r="Q1553" s="44"/>
      <c r="R1553" s="5">
        <v>0</v>
      </c>
      <c r="S1553" s="44"/>
      <c r="U1553" s="39"/>
      <c r="V1553" s="39"/>
      <c r="W1553" s="9"/>
      <c r="X1553" s="9"/>
    </row>
    <row r="1554" spans="1:24" x14ac:dyDescent="0.3">
      <c r="A1554" s="2">
        <v>44303</v>
      </c>
      <c r="B1554" s="3">
        <v>0.15625</v>
      </c>
      <c r="C1554" s="6">
        <v>4.2000000000000028</v>
      </c>
      <c r="D1554" s="6">
        <v>12.400000000000006</v>
      </c>
      <c r="E1554" s="4">
        <v>12.45</v>
      </c>
      <c r="F1554" s="5">
        <v>3.6999999999999998E-2</v>
      </c>
      <c r="G1554" s="44"/>
      <c r="H1554" s="5">
        <v>0</v>
      </c>
      <c r="I1554" s="44"/>
      <c r="J1554" s="5">
        <v>3.6999999999999998E-2</v>
      </c>
      <c r="K1554" s="44"/>
      <c r="L1554" s="5">
        <v>0</v>
      </c>
      <c r="M1554" s="44"/>
      <c r="N1554" s="5">
        <v>0</v>
      </c>
      <c r="O1554" s="44"/>
      <c r="P1554" s="5">
        <v>0</v>
      </c>
      <c r="Q1554" s="44"/>
      <c r="R1554" s="5">
        <v>0</v>
      </c>
      <c r="S1554" s="44"/>
      <c r="U1554" s="39">
        <f>$AB$4-V1554</f>
        <v>1.2090099999999966</v>
      </c>
      <c r="V1554" s="39">
        <f>V1552-K1551</f>
        <v>3.5909900000000032</v>
      </c>
      <c r="W1554" s="40">
        <f>U1554/($AB$4/100)</f>
        <v>25.187708333333262</v>
      </c>
      <c r="X1554" s="40">
        <f>V1554/($AB$4/100)</f>
        <v>74.812291666666738</v>
      </c>
    </row>
    <row r="1555" spans="1:24" x14ac:dyDescent="0.3">
      <c r="A1555" s="2">
        <v>44303</v>
      </c>
      <c r="B1555" s="3">
        <v>0.16666666666666666</v>
      </c>
      <c r="C1555" s="6">
        <v>4.1000000000000014</v>
      </c>
      <c r="D1555" s="6">
        <v>10.5</v>
      </c>
      <c r="E1555" s="4">
        <v>12.47</v>
      </c>
      <c r="F1555" s="5">
        <v>3.5999999999999997E-2</v>
      </c>
      <c r="G1555" s="44">
        <f t="shared" si="169"/>
        <v>3.6499999999999998E-2</v>
      </c>
      <c r="H1555" s="5">
        <v>0</v>
      </c>
      <c r="I1555" s="44">
        <f t="shared" si="170"/>
        <v>0</v>
      </c>
      <c r="J1555" s="5">
        <v>3.7999999999999999E-2</v>
      </c>
      <c r="K1555" s="44">
        <f t="shared" si="171"/>
        <v>3.7499999999999999E-2</v>
      </c>
      <c r="L1555" s="5">
        <v>0</v>
      </c>
      <c r="M1555" s="44">
        <f t="shared" si="172"/>
        <v>0</v>
      </c>
      <c r="N1555" s="5">
        <v>0</v>
      </c>
      <c r="O1555" s="44">
        <f t="shared" si="173"/>
        <v>0</v>
      </c>
      <c r="P1555" s="5">
        <v>0</v>
      </c>
      <c r="Q1555" s="44">
        <f t="shared" si="174"/>
        <v>0</v>
      </c>
      <c r="R1555" s="5">
        <v>0</v>
      </c>
      <c r="S1555" s="44">
        <f t="shared" si="175"/>
        <v>0</v>
      </c>
      <c r="U1555" s="39"/>
      <c r="V1555" s="39"/>
      <c r="W1555" s="40"/>
      <c r="X1555" s="40"/>
    </row>
    <row r="1556" spans="1:24" x14ac:dyDescent="0.3">
      <c r="A1556" s="2">
        <v>44303</v>
      </c>
      <c r="B1556" s="3">
        <v>0.17708333333333334</v>
      </c>
      <c r="C1556" s="6">
        <v>4.2000000000000028</v>
      </c>
      <c r="D1556" s="6">
        <v>10.599999999999994</v>
      </c>
      <c r="E1556" s="4">
        <v>12.47</v>
      </c>
      <c r="F1556" s="5">
        <v>3.6999999999999998E-2</v>
      </c>
      <c r="G1556" s="44"/>
      <c r="H1556" s="5">
        <v>0</v>
      </c>
      <c r="I1556" s="44"/>
      <c r="J1556" s="5">
        <v>3.6999999999999998E-2</v>
      </c>
      <c r="K1556" s="44"/>
      <c r="L1556" s="5">
        <v>0</v>
      </c>
      <c r="M1556" s="44"/>
      <c r="N1556" s="5">
        <v>0</v>
      </c>
      <c r="O1556" s="44"/>
      <c r="P1556" s="5">
        <v>0</v>
      </c>
      <c r="Q1556" s="44"/>
      <c r="R1556" s="5">
        <v>0</v>
      </c>
      <c r="S1556" s="44"/>
      <c r="U1556" s="39">
        <f>$AB$4-V1556</f>
        <v>1.2090099999999966</v>
      </c>
      <c r="V1556" s="39">
        <f>V1554+($AB$3*M1555)</f>
        <v>3.5909900000000032</v>
      </c>
      <c r="W1556" s="40">
        <f>U1556/($AB$4/100)</f>
        <v>25.187708333333262</v>
      </c>
      <c r="X1556" s="40">
        <f>V1556/($AB$4/100)</f>
        <v>74.812291666666738</v>
      </c>
    </row>
    <row r="1557" spans="1:24" x14ac:dyDescent="0.3">
      <c r="A1557" s="2">
        <v>44303</v>
      </c>
      <c r="B1557" s="3">
        <v>0.1875</v>
      </c>
      <c r="C1557" s="6">
        <v>4.2000000000000028</v>
      </c>
      <c r="D1557" s="6">
        <v>12.799999999999997</v>
      </c>
      <c r="E1557" s="4">
        <v>12.45</v>
      </c>
      <c r="F1557" s="5">
        <v>3.5999999999999997E-2</v>
      </c>
      <c r="G1557" s="44"/>
      <c r="H1557" s="5">
        <v>0</v>
      </c>
      <c r="I1557" s="44"/>
      <c r="J1557" s="5">
        <v>3.7999999999999999E-2</v>
      </c>
      <c r="K1557" s="44"/>
      <c r="L1557" s="5">
        <v>0</v>
      </c>
      <c r="M1557" s="44"/>
      <c r="N1557" s="5">
        <v>0</v>
      </c>
      <c r="O1557" s="44"/>
      <c r="P1557" s="5">
        <v>0</v>
      </c>
      <c r="Q1557" s="44"/>
      <c r="R1557" s="5">
        <v>0</v>
      </c>
      <c r="S1557" s="44"/>
      <c r="U1557" s="39"/>
      <c r="V1557" s="39"/>
      <c r="W1557" s="40"/>
      <c r="X1557" s="40"/>
    </row>
    <row r="1558" spans="1:24" x14ac:dyDescent="0.3">
      <c r="A1558" s="2">
        <v>44303</v>
      </c>
      <c r="B1558" s="3">
        <v>0.19791666666666666</v>
      </c>
      <c r="C1558" s="6">
        <v>4.2000000000000028</v>
      </c>
      <c r="D1558" s="6">
        <v>11.5</v>
      </c>
      <c r="E1558" s="4">
        <v>12.47</v>
      </c>
      <c r="F1558" s="5">
        <v>3.6999999999999998E-2</v>
      </c>
      <c r="G1558" s="44"/>
      <c r="H1558" s="5">
        <v>0</v>
      </c>
      <c r="I1558" s="44"/>
      <c r="J1558" s="5">
        <v>3.6999999999999998E-2</v>
      </c>
      <c r="K1558" s="44"/>
      <c r="L1558" s="5">
        <v>0</v>
      </c>
      <c r="M1558" s="44"/>
      <c r="N1558" s="5">
        <v>0</v>
      </c>
      <c r="O1558" s="44"/>
      <c r="P1558" s="5">
        <v>0</v>
      </c>
      <c r="Q1558" s="44"/>
      <c r="R1558" s="5">
        <v>0</v>
      </c>
      <c r="S1558" s="44"/>
      <c r="U1558" s="39">
        <f>$AB$4-V1558</f>
        <v>1.2465099999999967</v>
      </c>
      <c r="V1558" s="39">
        <f>V1556-K1555</f>
        <v>3.5534900000000031</v>
      </c>
      <c r="W1558" s="40">
        <f>U1558/($AB$4/100)</f>
        <v>25.968958333333262</v>
      </c>
      <c r="X1558" s="40">
        <f>V1558/($AB$4/100)</f>
        <v>74.031041666666724</v>
      </c>
    </row>
    <row r="1559" spans="1:24" x14ac:dyDescent="0.3">
      <c r="A1559" s="2">
        <v>44303</v>
      </c>
      <c r="B1559" s="3">
        <v>0.20833333333333334</v>
      </c>
      <c r="C1559" s="6">
        <v>4.2000000000000028</v>
      </c>
      <c r="D1559" s="6">
        <v>9.7999999999999972</v>
      </c>
      <c r="E1559" s="4">
        <v>12.47</v>
      </c>
      <c r="F1559" s="5">
        <v>3.6999999999999998E-2</v>
      </c>
      <c r="G1559" s="44">
        <f t="shared" si="169"/>
        <v>3.6499999999999998E-2</v>
      </c>
      <c r="H1559" s="5">
        <v>0</v>
      </c>
      <c r="I1559" s="44">
        <f t="shared" si="170"/>
        <v>0</v>
      </c>
      <c r="J1559" s="5">
        <v>3.7999999999999999E-2</v>
      </c>
      <c r="K1559" s="44">
        <f t="shared" si="171"/>
        <v>3.7499999999999999E-2</v>
      </c>
      <c r="L1559" s="5">
        <v>0</v>
      </c>
      <c r="M1559" s="44">
        <f t="shared" si="172"/>
        <v>0</v>
      </c>
      <c r="N1559" s="5">
        <v>0</v>
      </c>
      <c r="O1559" s="44">
        <f t="shared" si="173"/>
        <v>0</v>
      </c>
      <c r="P1559" s="5">
        <v>0</v>
      </c>
      <c r="Q1559" s="44">
        <f t="shared" si="174"/>
        <v>0</v>
      </c>
      <c r="R1559" s="5">
        <v>0</v>
      </c>
      <c r="S1559" s="44">
        <f t="shared" si="175"/>
        <v>0</v>
      </c>
      <c r="U1559" s="39"/>
      <c r="V1559" s="39"/>
      <c r="W1559" s="40"/>
      <c r="X1559" s="40"/>
    </row>
    <row r="1560" spans="1:24" x14ac:dyDescent="0.3">
      <c r="A1560" s="2">
        <v>44303</v>
      </c>
      <c r="B1560" s="3">
        <v>0.21875</v>
      </c>
      <c r="C1560" s="6">
        <v>4.2000000000000028</v>
      </c>
      <c r="D1560" s="6">
        <v>12.5</v>
      </c>
      <c r="E1560" s="4">
        <v>12.45</v>
      </c>
      <c r="F1560" s="5">
        <v>3.5999999999999997E-2</v>
      </c>
      <c r="G1560" s="44"/>
      <c r="H1560" s="5">
        <v>0</v>
      </c>
      <c r="I1560" s="44"/>
      <c r="J1560" s="5">
        <v>3.6999999999999998E-2</v>
      </c>
      <c r="K1560" s="44"/>
      <c r="L1560" s="5">
        <v>0</v>
      </c>
      <c r="M1560" s="44"/>
      <c r="N1560" s="5">
        <v>0</v>
      </c>
      <c r="O1560" s="44"/>
      <c r="P1560" s="5">
        <v>0</v>
      </c>
      <c r="Q1560" s="44"/>
      <c r="R1560" s="5">
        <v>0</v>
      </c>
      <c r="S1560" s="44"/>
      <c r="U1560" s="39">
        <f>$AB$4-V1560</f>
        <v>1.2465099999999967</v>
      </c>
      <c r="V1560" s="39">
        <f>V1558+($AB$3*M1559)</f>
        <v>3.5534900000000031</v>
      </c>
      <c r="W1560" s="40">
        <f>U1560/($AB$4/100)</f>
        <v>25.968958333333262</v>
      </c>
      <c r="X1560" s="40">
        <f>V1560/($AB$4/100)</f>
        <v>74.031041666666724</v>
      </c>
    </row>
    <row r="1561" spans="1:24" x14ac:dyDescent="0.3">
      <c r="A1561" s="2">
        <v>44303</v>
      </c>
      <c r="B1561" s="3">
        <v>0.22916666666666666</v>
      </c>
      <c r="C1561" s="6">
        <v>4.2999999999999972</v>
      </c>
      <c r="D1561" s="6">
        <v>11.799999999999997</v>
      </c>
      <c r="E1561" s="4">
        <v>12.44</v>
      </c>
      <c r="F1561" s="5">
        <v>3.6999999999999998E-2</v>
      </c>
      <c r="G1561" s="44"/>
      <c r="H1561" s="5">
        <v>0</v>
      </c>
      <c r="I1561" s="44"/>
      <c r="J1561" s="5">
        <v>3.7999999999999999E-2</v>
      </c>
      <c r="K1561" s="44"/>
      <c r="L1561" s="5">
        <v>0</v>
      </c>
      <c r="M1561" s="44"/>
      <c r="N1561" s="5">
        <v>0</v>
      </c>
      <c r="O1561" s="44"/>
      <c r="P1561" s="5">
        <v>0</v>
      </c>
      <c r="Q1561" s="44"/>
      <c r="R1561" s="5">
        <v>0</v>
      </c>
      <c r="S1561" s="44"/>
      <c r="U1561" s="39"/>
      <c r="V1561" s="39"/>
      <c r="W1561" s="9"/>
      <c r="X1561" s="9"/>
    </row>
    <row r="1562" spans="1:24" x14ac:dyDescent="0.3">
      <c r="A1562" s="2">
        <v>44303</v>
      </c>
      <c r="B1562" s="3">
        <v>0.23958333333333334</v>
      </c>
      <c r="C1562" s="6">
        <v>4.3999999999999986</v>
      </c>
      <c r="D1562" s="6">
        <v>10.099999999999994</v>
      </c>
      <c r="E1562" s="4">
        <v>12.45</v>
      </c>
      <c r="F1562" s="5">
        <v>3.5999999999999997E-2</v>
      </c>
      <c r="G1562" s="44"/>
      <c r="H1562" s="5">
        <v>0</v>
      </c>
      <c r="I1562" s="44"/>
      <c r="J1562" s="5">
        <v>3.6999999999999998E-2</v>
      </c>
      <c r="K1562" s="44"/>
      <c r="L1562" s="5">
        <v>0</v>
      </c>
      <c r="M1562" s="44"/>
      <c r="N1562" s="5">
        <v>0</v>
      </c>
      <c r="O1562" s="44"/>
      <c r="P1562" s="5">
        <v>0</v>
      </c>
      <c r="Q1562" s="44"/>
      <c r="R1562" s="5">
        <v>0</v>
      </c>
      <c r="S1562" s="44"/>
      <c r="U1562" s="39">
        <f>$AB$4-V1562</f>
        <v>1.2840099999999968</v>
      </c>
      <c r="V1562" s="39">
        <f>V1560-K1559</f>
        <v>3.5159900000000031</v>
      </c>
      <c r="W1562" s="40">
        <f>U1562/($AB$4/100)</f>
        <v>26.750208333333266</v>
      </c>
      <c r="X1562" s="40">
        <f>V1562/($AB$4/100)</f>
        <v>73.249791666666724</v>
      </c>
    </row>
    <row r="1563" spans="1:24" x14ac:dyDescent="0.3">
      <c r="A1563" s="2">
        <v>44303</v>
      </c>
      <c r="B1563" s="3">
        <v>0.25</v>
      </c>
      <c r="C1563" s="6">
        <v>4.2999999999999972</v>
      </c>
      <c r="D1563" s="6">
        <v>11.700000000000003</v>
      </c>
      <c r="E1563" s="4">
        <v>12.45</v>
      </c>
      <c r="F1563" s="5">
        <v>3.7999999999999999E-2</v>
      </c>
      <c r="G1563" s="44">
        <f t="shared" si="169"/>
        <v>3.7749999999999999E-2</v>
      </c>
      <c r="H1563" s="5">
        <v>0</v>
      </c>
      <c r="I1563" s="44">
        <f t="shared" si="170"/>
        <v>0</v>
      </c>
      <c r="J1563" s="5">
        <v>3.7999999999999999E-2</v>
      </c>
      <c r="K1563" s="44">
        <f t="shared" si="171"/>
        <v>3.7249999999999998E-2</v>
      </c>
      <c r="L1563" s="5">
        <v>0</v>
      </c>
      <c r="M1563" s="44">
        <f t="shared" si="172"/>
        <v>0</v>
      </c>
      <c r="N1563" s="5">
        <v>0</v>
      </c>
      <c r="O1563" s="44">
        <f t="shared" si="173"/>
        <v>0</v>
      </c>
      <c r="P1563" s="5">
        <v>0</v>
      </c>
      <c r="Q1563" s="44">
        <f t="shared" si="174"/>
        <v>0</v>
      </c>
      <c r="R1563" s="5">
        <v>0</v>
      </c>
      <c r="S1563" s="44">
        <f t="shared" si="175"/>
        <v>0</v>
      </c>
      <c r="U1563" s="39"/>
      <c r="V1563" s="39"/>
      <c r="W1563" s="40"/>
      <c r="X1563" s="40"/>
    </row>
    <row r="1564" spans="1:24" x14ac:dyDescent="0.3">
      <c r="A1564" s="2">
        <v>44303</v>
      </c>
      <c r="B1564" s="3">
        <v>0.26041666666666669</v>
      </c>
      <c r="C1564" s="6">
        <v>4.2000000000000028</v>
      </c>
      <c r="D1564" s="6">
        <v>12.299999999999997</v>
      </c>
      <c r="E1564" s="4">
        <v>12.43</v>
      </c>
      <c r="F1564" s="5">
        <v>3.6999999999999998E-2</v>
      </c>
      <c r="G1564" s="44"/>
      <c r="H1564" s="5">
        <v>0</v>
      </c>
      <c r="I1564" s="44"/>
      <c r="J1564" s="5">
        <v>3.7999999999999999E-2</v>
      </c>
      <c r="K1564" s="44"/>
      <c r="L1564" s="5">
        <v>0</v>
      </c>
      <c r="M1564" s="44"/>
      <c r="N1564" s="5">
        <v>0</v>
      </c>
      <c r="O1564" s="44"/>
      <c r="P1564" s="5">
        <v>0</v>
      </c>
      <c r="Q1564" s="44"/>
      <c r="R1564" s="5">
        <v>0</v>
      </c>
      <c r="S1564" s="44"/>
      <c r="U1564" s="39">
        <f>$AB$4-V1564</f>
        <v>1.2840099999999968</v>
      </c>
      <c r="V1564" s="39">
        <f>V1562+($AB$3*M1563)</f>
        <v>3.5159900000000031</v>
      </c>
      <c r="W1564" s="40">
        <f>U1564/($AB$4/100)</f>
        <v>26.750208333333266</v>
      </c>
      <c r="X1564" s="40">
        <f>V1564/($AB$4/100)</f>
        <v>73.249791666666724</v>
      </c>
    </row>
    <row r="1565" spans="1:24" x14ac:dyDescent="0.3">
      <c r="A1565" s="2">
        <v>44303</v>
      </c>
      <c r="B1565" s="3">
        <v>0.27083333333333331</v>
      </c>
      <c r="C1565" s="6">
        <v>4.2999999999999972</v>
      </c>
      <c r="D1565" s="6">
        <v>10.700000000000003</v>
      </c>
      <c r="E1565" s="4">
        <v>12.45</v>
      </c>
      <c r="F1565" s="5">
        <v>3.7999999999999999E-2</v>
      </c>
      <c r="G1565" s="44"/>
      <c r="H1565" s="5">
        <v>0</v>
      </c>
      <c r="I1565" s="44"/>
      <c r="J1565" s="5">
        <v>3.5999999999999997E-2</v>
      </c>
      <c r="K1565" s="44"/>
      <c r="L1565" s="5">
        <v>0</v>
      </c>
      <c r="M1565" s="44"/>
      <c r="N1565" s="5">
        <v>0</v>
      </c>
      <c r="O1565" s="44"/>
      <c r="P1565" s="5">
        <v>0</v>
      </c>
      <c r="Q1565" s="44"/>
      <c r="R1565" s="5">
        <v>0</v>
      </c>
      <c r="S1565" s="44"/>
      <c r="U1565" s="39"/>
      <c r="V1565" s="39"/>
      <c r="W1565" s="40"/>
      <c r="X1565" s="40"/>
    </row>
    <row r="1566" spans="1:24" x14ac:dyDescent="0.3">
      <c r="A1566" s="2">
        <v>44303</v>
      </c>
      <c r="B1566" s="3">
        <v>0.28125</v>
      </c>
      <c r="C1566" s="6">
        <v>4.2999999999999972</v>
      </c>
      <c r="D1566" s="6">
        <v>10.799999999999997</v>
      </c>
      <c r="E1566" s="4">
        <v>12.46</v>
      </c>
      <c r="F1566" s="5">
        <v>3.7999999999999999E-2</v>
      </c>
      <c r="G1566" s="44"/>
      <c r="H1566" s="5">
        <v>0</v>
      </c>
      <c r="I1566" s="44"/>
      <c r="J1566" s="5">
        <v>3.6999999999999998E-2</v>
      </c>
      <c r="K1566" s="44"/>
      <c r="L1566" s="5">
        <v>0</v>
      </c>
      <c r="M1566" s="44"/>
      <c r="N1566" s="5">
        <v>0</v>
      </c>
      <c r="O1566" s="44"/>
      <c r="P1566" s="5">
        <v>0</v>
      </c>
      <c r="Q1566" s="44"/>
      <c r="R1566" s="5">
        <v>0</v>
      </c>
      <c r="S1566" s="44"/>
      <c r="U1566" s="39">
        <f>$AB$4-V1566</f>
        <v>1.3212599999999965</v>
      </c>
      <c r="V1566" s="39">
        <f>V1564-K1563</f>
        <v>3.4787400000000033</v>
      </c>
      <c r="W1566" s="40">
        <f>U1566/($AB$4/100)</f>
        <v>27.526249999999926</v>
      </c>
      <c r="X1566" s="40">
        <f>V1566/($AB$4/100)</f>
        <v>72.473750000000067</v>
      </c>
    </row>
    <row r="1567" spans="1:24" x14ac:dyDescent="0.3">
      <c r="A1567" s="2">
        <v>44303</v>
      </c>
      <c r="B1567" s="3">
        <v>0.29166666666666669</v>
      </c>
      <c r="C1567" s="6">
        <v>3.8999999999999986</v>
      </c>
      <c r="D1567" s="6">
        <v>12.400000000000006</v>
      </c>
      <c r="E1567" s="4">
        <v>12.45</v>
      </c>
      <c r="F1567" s="5">
        <v>3.7999999999999999E-2</v>
      </c>
      <c r="G1567" s="44">
        <f t="shared" si="169"/>
        <v>3.925E-2</v>
      </c>
      <c r="H1567" s="5">
        <v>5.0000000000000001E-3</v>
      </c>
      <c r="I1567" s="44">
        <f t="shared" si="170"/>
        <v>1.6E-2</v>
      </c>
      <c r="J1567" s="5">
        <v>3.2000000000000001E-2</v>
      </c>
      <c r="K1567" s="44">
        <f t="shared" si="171"/>
        <v>2.4E-2</v>
      </c>
      <c r="L1567" s="5">
        <v>0</v>
      </c>
      <c r="M1567" s="44">
        <f t="shared" si="172"/>
        <v>0</v>
      </c>
      <c r="N1567" s="5">
        <v>0</v>
      </c>
      <c r="O1567" s="44">
        <f t="shared" si="173"/>
        <v>0</v>
      </c>
      <c r="P1567" s="5">
        <v>0</v>
      </c>
      <c r="Q1567" s="44">
        <f t="shared" si="174"/>
        <v>0</v>
      </c>
      <c r="R1567" s="5">
        <v>0</v>
      </c>
      <c r="S1567" s="44">
        <f t="shared" si="175"/>
        <v>0</v>
      </c>
      <c r="U1567" s="39"/>
      <c r="V1567" s="39"/>
      <c r="W1567" s="40"/>
      <c r="X1567" s="40"/>
    </row>
    <row r="1568" spans="1:24" x14ac:dyDescent="0.3">
      <c r="A1568" s="2">
        <v>44303</v>
      </c>
      <c r="B1568" s="3">
        <v>0.30208333333333331</v>
      </c>
      <c r="C1568" s="6">
        <v>3.5</v>
      </c>
      <c r="D1568" s="6">
        <v>10.299999999999997</v>
      </c>
      <c r="E1568" s="4">
        <v>12.5</v>
      </c>
      <c r="F1568" s="5">
        <v>0.04</v>
      </c>
      <c r="G1568" s="44"/>
      <c r="H1568" s="5">
        <v>1.7000000000000001E-2</v>
      </c>
      <c r="I1568" s="44"/>
      <c r="J1568" s="5">
        <v>2.4E-2</v>
      </c>
      <c r="K1568" s="44"/>
      <c r="L1568" s="5">
        <v>0</v>
      </c>
      <c r="M1568" s="44"/>
      <c r="N1568" s="5">
        <v>0</v>
      </c>
      <c r="O1568" s="44"/>
      <c r="P1568" s="5">
        <v>0</v>
      </c>
      <c r="Q1568" s="44"/>
      <c r="R1568" s="5">
        <v>0</v>
      </c>
      <c r="S1568" s="44"/>
      <c r="U1568" s="39">
        <f>$AB$4-V1568</f>
        <v>1.3212599999999965</v>
      </c>
      <c r="V1568" s="39">
        <f>V1566+($AB$3*M1567)</f>
        <v>3.4787400000000033</v>
      </c>
      <c r="W1568" s="40">
        <f>U1568/($AB$4/100)</f>
        <v>27.526249999999926</v>
      </c>
      <c r="X1568" s="40">
        <f>V1568/($AB$4/100)</f>
        <v>72.473750000000067</v>
      </c>
    </row>
    <row r="1569" spans="1:24" x14ac:dyDescent="0.3">
      <c r="A1569" s="2">
        <v>44303</v>
      </c>
      <c r="B1569" s="3">
        <v>0.3125</v>
      </c>
      <c r="C1569" s="6">
        <v>3.2000000000000028</v>
      </c>
      <c r="D1569" s="6">
        <v>11.900000000000006</v>
      </c>
      <c r="E1569" s="4">
        <v>12.52</v>
      </c>
      <c r="F1569" s="5">
        <v>3.9E-2</v>
      </c>
      <c r="G1569" s="44"/>
      <c r="H1569" s="5">
        <v>2.4E-2</v>
      </c>
      <c r="I1569" s="44"/>
      <c r="J1569" s="5">
        <v>1.6E-2</v>
      </c>
      <c r="K1569" s="44"/>
      <c r="L1569" s="5">
        <v>0</v>
      </c>
      <c r="M1569" s="44"/>
      <c r="N1569" s="5">
        <v>0</v>
      </c>
      <c r="O1569" s="44"/>
      <c r="P1569" s="5">
        <v>0</v>
      </c>
      <c r="Q1569" s="44"/>
      <c r="R1569" s="5">
        <v>0</v>
      </c>
      <c r="S1569" s="44"/>
      <c r="U1569" s="39"/>
      <c r="V1569" s="39"/>
      <c r="W1569" s="9"/>
      <c r="X1569" s="9"/>
    </row>
    <row r="1570" spans="1:24" x14ac:dyDescent="0.3">
      <c r="A1570" s="2">
        <v>44303</v>
      </c>
      <c r="B1570" s="3">
        <v>0.32291666666666669</v>
      </c>
      <c r="C1570" s="6">
        <v>3.1000000000000014</v>
      </c>
      <c r="D1570" s="6">
        <v>11.599999999999994</v>
      </c>
      <c r="E1570" s="4">
        <v>12.5</v>
      </c>
      <c r="F1570" s="5">
        <v>0.04</v>
      </c>
      <c r="G1570" s="44"/>
      <c r="H1570" s="5">
        <v>1.7999999999999999E-2</v>
      </c>
      <c r="I1570" s="44"/>
      <c r="J1570" s="5">
        <v>2.4E-2</v>
      </c>
      <c r="K1570" s="44"/>
      <c r="L1570" s="5">
        <v>0</v>
      </c>
      <c r="M1570" s="44"/>
      <c r="N1570" s="5">
        <v>0</v>
      </c>
      <c r="O1570" s="44"/>
      <c r="P1570" s="5">
        <v>0</v>
      </c>
      <c r="Q1570" s="44"/>
      <c r="R1570" s="5">
        <v>0</v>
      </c>
      <c r="S1570" s="44"/>
      <c r="U1570" s="39">
        <f>$AB$4-V1570</f>
        <v>1.3452599999999966</v>
      </c>
      <c r="V1570" s="39">
        <f>V1568-K1567</f>
        <v>3.4547400000000033</v>
      </c>
      <c r="W1570" s="40">
        <f>U1570/($AB$4/100)</f>
        <v>28.026249999999926</v>
      </c>
      <c r="X1570" s="40">
        <f>V1570/($AB$4/100)</f>
        <v>71.973750000000067</v>
      </c>
    </row>
    <row r="1571" spans="1:24" x14ac:dyDescent="0.3">
      <c r="A1571" s="2">
        <v>44303</v>
      </c>
      <c r="B1571" s="3">
        <v>0.33333333333333331</v>
      </c>
      <c r="C1571" s="6">
        <v>2.7999999999999972</v>
      </c>
      <c r="D1571" s="6">
        <v>10.099999999999994</v>
      </c>
      <c r="E1571" s="4">
        <v>12.49</v>
      </c>
      <c r="F1571" s="5">
        <v>3.9E-2</v>
      </c>
      <c r="G1571" s="44">
        <f t="shared" si="169"/>
        <v>0.04</v>
      </c>
      <c r="H1571" s="5">
        <v>1.0999999999999999E-2</v>
      </c>
      <c r="I1571" s="44">
        <f t="shared" si="170"/>
        <v>2.2249999999999999E-2</v>
      </c>
      <c r="J1571" s="5">
        <v>2.8000000000000001E-2</v>
      </c>
      <c r="K1571" s="44">
        <f t="shared" si="171"/>
        <v>1.8500000000000003E-2</v>
      </c>
      <c r="L1571" s="5">
        <v>0</v>
      </c>
      <c r="M1571" s="44">
        <f t="shared" si="172"/>
        <v>5.0000000000000001E-4</v>
      </c>
      <c r="N1571" s="5">
        <v>0</v>
      </c>
      <c r="O1571" s="44">
        <f t="shared" si="173"/>
        <v>0</v>
      </c>
      <c r="P1571" s="5">
        <v>0</v>
      </c>
      <c r="Q1571" s="44">
        <f t="shared" si="174"/>
        <v>0</v>
      </c>
      <c r="R1571" s="5">
        <v>0</v>
      </c>
      <c r="S1571" s="44">
        <f t="shared" si="175"/>
        <v>0</v>
      </c>
      <c r="U1571" s="39"/>
      <c r="V1571" s="39"/>
      <c r="W1571" s="40"/>
      <c r="X1571" s="40"/>
    </row>
    <row r="1572" spans="1:24" x14ac:dyDescent="0.3">
      <c r="A1572" s="2">
        <v>44303</v>
      </c>
      <c r="B1572" s="3">
        <v>0.34375</v>
      </c>
      <c r="C1572" s="6">
        <v>2.7999999999999972</v>
      </c>
      <c r="D1572" s="6">
        <v>12.799999999999997</v>
      </c>
      <c r="E1572" s="4">
        <v>12.46</v>
      </c>
      <c r="F1572" s="5">
        <v>0.04</v>
      </c>
      <c r="G1572" s="44"/>
      <c r="H1572" s="5">
        <v>1.2E-2</v>
      </c>
      <c r="I1572" s="44"/>
      <c r="J1572" s="5">
        <v>2.8000000000000001E-2</v>
      </c>
      <c r="K1572" s="44"/>
      <c r="L1572" s="5">
        <v>0</v>
      </c>
      <c r="M1572" s="44"/>
      <c r="N1572" s="5">
        <v>0</v>
      </c>
      <c r="O1572" s="44"/>
      <c r="P1572" s="5">
        <v>0</v>
      </c>
      <c r="Q1572" s="44"/>
      <c r="R1572" s="5">
        <v>0</v>
      </c>
      <c r="S1572" s="44"/>
      <c r="U1572" s="39">
        <f>$AB$4-V1572</f>
        <v>1.3448299999999964</v>
      </c>
      <c r="V1572" s="39">
        <f>V1570+($AB$3*M1571)</f>
        <v>3.4551700000000034</v>
      </c>
      <c r="W1572" s="40">
        <f>U1572/($AB$4/100)</f>
        <v>28.017291666666591</v>
      </c>
      <c r="X1572" s="40">
        <f>V1572/($AB$4/100)</f>
        <v>71.982708333333406</v>
      </c>
    </row>
    <row r="1573" spans="1:24" x14ac:dyDescent="0.3">
      <c r="A1573" s="2">
        <v>44303</v>
      </c>
      <c r="B1573" s="3">
        <v>0.35416666666666669</v>
      </c>
      <c r="C1573" s="6">
        <v>2.7000000000000028</v>
      </c>
      <c r="D1573" s="6">
        <v>11.099999999999994</v>
      </c>
      <c r="E1573" s="4">
        <v>12.52</v>
      </c>
      <c r="F1573" s="5">
        <v>0.04</v>
      </c>
      <c r="G1573" s="44"/>
      <c r="H1573" s="5">
        <v>2.5000000000000001E-2</v>
      </c>
      <c r="I1573" s="44"/>
      <c r="J1573" s="5">
        <v>1.6E-2</v>
      </c>
      <c r="K1573" s="44"/>
      <c r="L1573" s="5">
        <v>0</v>
      </c>
      <c r="M1573" s="44"/>
      <c r="N1573" s="5">
        <v>0</v>
      </c>
      <c r="O1573" s="44"/>
      <c r="P1573" s="5">
        <v>0</v>
      </c>
      <c r="Q1573" s="44"/>
      <c r="R1573" s="5">
        <v>0</v>
      </c>
      <c r="S1573" s="44"/>
      <c r="U1573" s="39"/>
      <c r="V1573" s="39"/>
      <c r="W1573" s="40"/>
      <c r="X1573" s="40"/>
    </row>
    <row r="1574" spans="1:24" x14ac:dyDescent="0.3">
      <c r="A1574" s="2">
        <v>44303</v>
      </c>
      <c r="B1574" s="3">
        <v>0.36458333333333331</v>
      </c>
      <c r="C1574" s="6">
        <v>2.8999999999999986</v>
      </c>
      <c r="D1574" s="6">
        <v>10.799999999999997</v>
      </c>
      <c r="E1574" s="4">
        <v>12.61</v>
      </c>
      <c r="F1574" s="5">
        <v>4.1000000000000002E-2</v>
      </c>
      <c r="G1574" s="44"/>
      <c r="H1574" s="5">
        <v>4.1000000000000002E-2</v>
      </c>
      <c r="I1574" s="44"/>
      <c r="J1574" s="5">
        <v>2E-3</v>
      </c>
      <c r="K1574" s="44"/>
      <c r="L1574" s="5">
        <v>2E-3</v>
      </c>
      <c r="M1574" s="44"/>
      <c r="N1574" s="5">
        <v>0</v>
      </c>
      <c r="O1574" s="44"/>
      <c r="P1574" s="5">
        <v>0</v>
      </c>
      <c r="Q1574" s="44"/>
      <c r="R1574" s="5">
        <v>0</v>
      </c>
      <c r="S1574" s="44"/>
      <c r="U1574" s="39">
        <f>$AB$4-V1574</f>
        <v>1.3633299999999964</v>
      </c>
      <c r="V1574" s="39">
        <f>V1572-K1571</f>
        <v>3.4366700000000034</v>
      </c>
      <c r="W1574" s="40">
        <f>U1574/($AB$4/100)</f>
        <v>28.402708333333258</v>
      </c>
      <c r="X1574" s="40">
        <f>V1574/($AB$4/100)</f>
        <v>71.597291666666734</v>
      </c>
    </row>
    <row r="1575" spans="1:24" x14ac:dyDescent="0.3">
      <c r="A1575" s="2">
        <v>44303</v>
      </c>
      <c r="B1575" s="3">
        <v>0.375</v>
      </c>
      <c r="C1575" s="6">
        <v>3</v>
      </c>
      <c r="D1575" s="6">
        <v>12.700000000000003</v>
      </c>
      <c r="E1575" s="4">
        <v>12.73</v>
      </c>
      <c r="F1575" s="5">
        <v>4.2999999999999997E-2</v>
      </c>
      <c r="G1575" s="44">
        <f t="shared" si="169"/>
        <v>4.2000000000000003E-2</v>
      </c>
      <c r="H1575" s="5">
        <v>0.06</v>
      </c>
      <c r="I1575" s="44">
        <f t="shared" si="170"/>
        <v>4.9750000000000003E-2</v>
      </c>
      <c r="J1575" s="5">
        <v>0</v>
      </c>
      <c r="K1575" s="44">
        <f t="shared" si="171"/>
        <v>1E-3</v>
      </c>
      <c r="L1575" s="5">
        <v>1.6E-2</v>
      </c>
      <c r="M1575" s="44">
        <f t="shared" si="172"/>
        <v>6.2500000000000003E-3</v>
      </c>
      <c r="N1575" s="5">
        <v>0</v>
      </c>
      <c r="O1575" s="44">
        <f t="shared" si="173"/>
        <v>0</v>
      </c>
      <c r="P1575" s="5">
        <v>0</v>
      </c>
      <c r="Q1575" s="44">
        <f t="shared" si="174"/>
        <v>0</v>
      </c>
      <c r="R1575" s="5">
        <v>0</v>
      </c>
      <c r="S1575" s="44">
        <f t="shared" si="175"/>
        <v>0</v>
      </c>
      <c r="U1575" s="39"/>
      <c r="V1575" s="39"/>
      <c r="W1575" s="40"/>
      <c r="X1575" s="40"/>
    </row>
    <row r="1576" spans="1:24" x14ac:dyDescent="0.3">
      <c r="A1576" s="2">
        <v>44303</v>
      </c>
      <c r="B1576" s="3">
        <v>0.38541666666666669</v>
      </c>
      <c r="C1576" s="6">
        <v>3</v>
      </c>
      <c r="D1576" s="6">
        <v>11</v>
      </c>
      <c r="E1576" s="4">
        <v>12.72</v>
      </c>
      <c r="F1576" s="5">
        <v>4.2000000000000003E-2</v>
      </c>
      <c r="G1576" s="44"/>
      <c r="H1576" s="5">
        <v>4.8000000000000001E-2</v>
      </c>
      <c r="I1576" s="44"/>
      <c r="J1576" s="5">
        <v>0</v>
      </c>
      <c r="K1576" s="44"/>
      <c r="L1576" s="5">
        <v>1E-3</v>
      </c>
      <c r="M1576" s="44"/>
      <c r="N1576" s="5">
        <v>0</v>
      </c>
      <c r="O1576" s="44"/>
      <c r="P1576" s="5">
        <v>0</v>
      </c>
      <c r="Q1576" s="44"/>
      <c r="R1576" s="5">
        <v>0</v>
      </c>
      <c r="S1576" s="44"/>
      <c r="U1576" s="39">
        <f>$AB$4-V1576</f>
        <v>1.3579549999999965</v>
      </c>
      <c r="V1576" s="39">
        <f>V1574+($AB$3*M1575)</f>
        <v>3.4420450000000034</v>
      </c>
      <c r="W1576" s="40">
        <f>U1576/($AB$4/100)</f>
        <v>28.290729166666594</v>
      </c>
      <c r="X1576" s="40">
        <f>V1576/($AB$4/100)</f>
        <v>71.709270833333406</v>
      </c>
    </row>
    <row r="1577" spans="1:24" x14ac:dyDescent="0.3">
      <c r="A1577" s="2">
        <v>44303</v>
      </c>
      <c r="B1577" s="3">
        <v>0.39583333333333331</v>
      </c>
      <c r="C1577" s="6">
        <v>3.2000000000000028</v>
      </c>
      <c r="D1577" s="6">
        <v>10.299999999999997</v>
      </c>
      <c r="E1577" s="4">
        <v>12.75</v>
      </c>
      <c r="F1577" s="5">
        <v>4.2000000000000003E-2</v>
      </c>
      <c r="G1577" s="44"/>
      <c r="H1577" s="5">
        <v>4.9000000000000002E-2</v>
      </c>
      <c r="I1577" s="44"/>
      <c r="J1577" s="5">
        <v>0</v>
      </c>
      <c r="K1577" s="44"/>
      <c r="L1577" s="5">
        <v>8.0000000000000002E-3</v>
      </c>
      <c r="M1577" s="44"/>
      <c r="N1577" s="5">
        <v>0</v>
      </c>
      <c r="O1577" s="44"/>
      <c r="P1577" s="5">
        <v>0</v>
      </c>
      <c r="Q1577" s="44"/>
      <c r="R1577" s="5">
        <v>0</v>
      </c>
      <c r="S1577" s="44"/>
      <c r="U1577" s="39"/>
      <c r="V1577" s="39"/>
      <c r="W1577" s="9"/>
      <c r="X1577" s="9"/>
    </row>
    <row r="1578" spans="1:24" x14ac:dyDescent="0.3">
      <c r="A1578" s="2">
        <v>44303</v>
      </c>
      <c r="B1578" s="3">
        <v>0.40625</v>
      </c>
      <c r="C1578" s="6">
        <v>3.2999999999999972</v>
      </c>
      <c r="D1578" s="6">
        <v>13</v>
      </c>
      <c r="E1578" s="4">
        <v>12.66</v>
      </c>
      <c r="F1578" s="5">
        <v>4.1000000000000002E-2</v>
      </c>
      <c r="G1578" s="44"/>
      <c r="H1578" s="5">
        <v>4.2000000000000003E-2</v>
      </c>
      <c r="I1578" s="44"/>
      <c r="J1578" s="5">
        <v>4.0000000000000001E-3</v>
      </c>
      <c r="K1578" s="44"/>
      <c r="L1578" s="5">
        <v>0</v>
      </c>
      <c r="M1578" s="44"/>
      <c r="N1578" s="5">
        <v>0</v>
      </c>
      <c r="O1578" s="44"/>
      <c r="P1578" s="5">
        <v>0</v>
      </c>
      <c r="Q1578" s="44"/>
      <c r="R1578" s="5">
        <v>0</v>
      </c>
      <c r="S1578" s="44"/>
      <c r="U1578" s="39">
        <f>$AB$4-V1578</f>
        <v>1.3589549999999964</v>
      </c>
      <c r="V1578" s="39">
        <f>V1576-K1575</f>
        <v>3.4410450000000035</v>
      </c>
      <c r="W1578" s="40">
        <f>U1578/($AB$4/100)</f>
        <v>28.311562499999923</v>
      </c>
      <c r="X1578" s="40">
        <f>V1578/($AB$4/100)</f>
        <v>71.688437500000077</v>
      </c>
    </row>
    <row r="1579" spans="1:24" x14ac:dyDescent="0.3">
      <c r="A1579" s="2">
        <v>44303</v>
      </c>
      <c r="B1579" s="3">
        <v>0.41666666666666669</v>
      </c>
      <c r="C1579" s="6">
        <v>3.3999999999999986</v>
      </c>
      <c r="D1579" s="6">
        <v>11.299999999999997</v>
      </c>
      <c r="E1579" s="4">
        <v>12.73</v>
      </c>
      <c r="F1579" s="5">
        <v>4.2000000000000003E-2</v>
      </c>
      <c r="G1579" s="44">
        <f t="shared" si="169"/>
        <v>4.2749999999999996E-2</v>
      </c>
      <c r="H1579" s="5">
        <v>5.0999999999999997E-2</v>
      </c>
      <c r="I1579" s="44">
        <f t="shared" si="170"/>
        <v>6.0749999999999998E-2</v>
      </c>
      <c r="J1579" s="5">
        <v>0</v>
      </c>
      <c r="K1579" s="44">
        <f t="shared" si="171"/>
        <v>2.5000000000000001E-4</v>
      </c>
      <c r="L1579" s="5">
        <v>7.0000000000000001E-3</v>
      </c>
      <c r="M1579" s="44">
        <f t="shared" si="172"/>
        <v>1.7000000000000001E-2</v>
      </c>
      <c r="N1579" s="5">
        <v>0</v>
      </c>
      <c r="O1579" s="44">
        <f t="shared" si="173"/>
        <v>0</v>
      </c>
      <c r="P1579" s="5">
        <v>0</v>
      </c>
      <c r="Q1579" s="44">
        <f t="shared" si="174"/>
        <v>0</v>
      </c>
      <c r="R1579" s="5">
        <v>0</v>
      </c>
      <c r="S1579" s="44">
        <f t="shared" si="175"/>
        <v>0</v>
      </c>
      <c r="U1579" s="39"/>
      <c r="V1579" s="39"/>
      <c r="W1579" s="40"/>
      <c r="X1579" s="40"/>
    </row>
    <row r="1580" spans="1:24" x14ac:dyDescent="0.3">
      <c r="A1580" s="2">
        <v>44303</v>
      </c>
      <c r="B1580" s="3">
        <v>0.42708333333333331</v>
      </c>
      <c r="C1580" s="6">
        <v>3.5</v>
      </c>
      <c r="D1580" s="6">
        <v>10.299999999999997</v>
      </c>
      <c r="E1580" s="4">
        <v>12.79</v>
      </c>
      <c r="F1580" s="5">
        <v>4.2000000000000003E-2</v>
      </c>
      <c r="G1580" s="44"/>
      <c r="H1580" s="5">
        <v>5.6000000000000001E-2</v>
      </c>
      <c r="I1580" s="44"/>
      <c r="J1580" s="5">
        <v>0</v>
      </c>
      <c r="K1580" s="44"/>
      <c r="L1580" s="5">
        <v>1.4E-2</v>
      </c>
      <c r="M1580" s="44"/>
      <c r="N1580" s="5">
        <v>0</v>
      </c>
      <c r="O1580" s="44"/>
      <c r="P1580" s="5">
        <v>0</v>
      </c>
      <c r="Q1580" s="44"/>
      <c r="R1580" s="5">
        <v>0</v>
      </c>
      <c r="S1580" s="44"/>
      <c r="U1580" s="39">
        <f>$AB$4-V1580</f>
        <v>1.3443349999999965</v>
      </c>
      <c r="V1580" s="39">
        <f>V1578+($AB$3*M1579)</f>
        <v>3.4556650000000033</v>
      </c>
      <c r="W1580" s="40">
        <f>U1580/($AB$4/100)</f>
        <v>28.006979166666593</v>
      </c>
      <c r="X1580" s="40">
        <f>V1580/($AB$4/100)</f>
        <v>71.993020833333404</v>
      </c>
    </row>
    <row r="1581" spans="1:24" x14ac:dyDescent="0.3">
      <c r="A1581" s="2">
        <v>44303</v>
      </c>
      <c r="B1581" s="3">
        <v>0.4375</v>
      </c>
      <c r="C1581" s="6">
        <v>3.7000000000000028</v>
      </c>
      <c r="D1581" s="6">
        <v>9.5999999999999943</v>
      </c>
      <c r="E1581" s="4">
        <v>12.89</v>
      </c>
      <c r="F1581" s="5">
        <v>4.2999999999999997E-2</v>
      </c>
      <c r="G1581" s="44"/>
      <c r="H1581" s="5">
        <v>6.8000000000000005E-2</v>
      </c>
      <c r="I1581" s="44"/>
      <c r="J1581" s="5">
        <v>0</v>
      </c>
      <c r="K1581" s="44"/>
      <c r="L1581" s="5">
        <v>2.3E-2</v>
      </c>
      <c r="M1581" s="44"/>
      <c r="N1581" s="5">
        <v>0</v>
      </c>
      <c r="O1581" s="44"/>
      <c r="P1581" s="5">
        <v>0</v>
      </c>
      <c r="Q1581" s="44"/>
      <c r="R1581" s="5">
        <v>0</v>
      </c>
      <c r="S1581" s="44"/>
      <c r="U1581" s="39"/>
      <c r="V1581" s="39"/>
      <c r="W1581" s="40"/>
      <c r="X1581" s="40"/>
    </row>
    <row r="1582" spans="1:24" x14ac:dyDescent="0.3">
      <c r="A1582" s="2">
        <v>44303</v>
      </c>
      <c r="B1582" s="3">
        <v>0.44791666666666669</v>
      </c>
      <c r="C1582" s="6">
        <v>4</v>
      </c>
      <c r="D1582" s="6">
        <v>12.5</v>
      </c>
      <c r="E1582" s="4">
        <v>12.93</v>
      </c>
      <c r="F1582" s="5">
        <v>4.3999999999999997E-2</v>
      </c>
      <c r="G1582" s="44"/>
      <c r="H1582" s="5">
        <v>6.8000000000000005E-2</v>
      </c>
      <c r="I1582" s="44"/>
      <c r="J1582" s="5">
        <v>1E-3</v>
      </c>
      <c r="K1582" s="44"/>
      <c r="L1582" s="5">
        <v>2.4E-2</v>
      </c>
      <c r="M1582" s="44"/>
      <c r="N1582" s="5">
        <v>0</v>
      </c>
      <c r="O1582" s="44"/>
      <c r="P1582" s="5">
        <v>0</v>
      </c>
      <c r="Q1582" s="44"/>
      <c r="R1582" s="5">
        <v>0</v>
      </c>
      <c r="S1582" s="44"/>
      <c r="U1582" s="39">
        <f>$AB$4-V1582</f>
        <v>1.3445849999999964</v>
      </c>
      <c r="V1582" s="39">
        <f>V1580-K1579</f>
        <v>3.4554150000000035</v>
      </c>
      <c r="W1582" s="40">
        <f>U1582/($AB$4/100)</f>
        <v>28.012187499999925</v>
      </c>
      <c r="X1582" s="40">
        <f>V1582/($AB$4/100)</f>
        <v>71.987812500000075</v>
      </c>
    </row>
    <row r="1583" spans="1:24" x14ac:dyDescent="0.3">
      <c r="A1583" s="2">
        <v>44303</v>
      </c>
      <c r="B1583" s="3">
        <v>0.45833333333333331</v>
      </c>
      <c r="C1583" s="6">
        <v>4</v>
      </c>
      <c r="D1583" s="6">
        <v>12.400000000000006</v>
      </c>
      <c r="E1583" s="4">
        <v>12.99</v>
      </c>
      <c r="F1583" s="5">
        <v>4.3999999999999997E-2</v>
      </c>
      <c r="G1583" s="44">
        <f t="shared" si="169"/>
        <v>4.3749999999999997E-2</v>
      </c>
      <c r="H1583" s="5">
        <v>7.2999999999999995E-2</v>
      </c>
      <c r="I1583" s="44">
        <f t="shared" si="170"/>
        <v>7.3499999999999996E-2</v>
      </c>
      <c r="J1583" s="5">
        <v>0</v>
      </c>
      <c r="K1583" s="44">
        <f t="shared" si="171"/>
        <v>2.5000000000000001E-4</v>
      </c>
      <c r="L1583" s="5">
        <v>2.9000000000000001E-2</v>
      </c>
      <c r="M1583" s="44">
        <f t="shared" si="172"/>
        <v>2.9249999999999998E-2</v>
      </c>
      <c r="N1583" s="5">
        <v>0</v>
      </c>
      <c r="O1583" s="44">
        <f t="shared" si="173"/>
        <v>0</v>
      </c>
      <c r="P1583" s="5">
        <v>0</v>
      </c>
      <c r="Q1583" s="44">
        <f t="shared" si="174"/>
        <v>0</v>
      </c>
      <c r="R1583" s="5">
        <v>0</v>
      </c>
      <c r="S1583" s="44">
        <f t="shared" si="175"/>
        <v>0</v>
      </c>
      <c r="U1583" s="39"/>
      <c r="V1583" s="39"/>
      <c r="W1583" s="40"/>
      <c r="X1583" s="40"/>
    </row>
    <row r="1584" spans="1:24" x14ac:dyDescent="0.3">
      <c r="A1584" s="2">
        <v>44303</v>
      </c>
      <c r="B1584" s="3">
        <v>0.46875</v>
      </c>
      <c r="C1584" s="6">
        <v>4.1000000000000014</v>
      </c>
      <c r="D1584" s="6">
        <v>11.400000000000006</v>
      </c>
      <c r="E1584" s="4">
        <v>13.04</v>
      </c>
      <c r="F1584" s="5">
        <v>4.2999999999999997E-2</v>
      </c>
      <c r="G1584" s="44"/>
      <c r="H1584" s="5">
        <v>7.8E-2</v>
      </c>
      <c r="I1584" s="44"/>
      <c r="J1584" s="5">
        <v>0</v>
      </c>
      <c r="K1584" s="44"/>
      <c r="L1584" s="5">
        <v>3.4000000000000002E-2</v>
      </c>
      <c r="M1584" s="44"/>
      <c r="N1584" s="5">
        <v>0</v>
      </c>
      <c r="O1584" s="44"/>
      <c r="P1584" s="5">
        <v>0</v>
      </c>
      <c r="Q1584" s="44"/>
      <c r="R1584" s="5">
        <v>0</v>
      </c>
      <c r="S1584" s="44"/>
      <c r="U1584" s="39">
        <f>$AB$4-V1584</f>
        <v>1.3194299999999966</v>
      </c>
      <c r="V1584" s="39">
        <f>V1582+($AB$3*M1583)</f>
        <v>3.4805700000000033</v>
      </c>
      <c r="W1584" s="40">
        <f>U1584/($AB$4/100)</f>
        <v>27.488124999999929</v>
      </c>
      <c r="X1584" s="40">
        <f>V1584/($AB$4/100)</f>
        <v>72.51187500000006</v>
      </c>
    </row>
    <row r="1585" spans="1:26" x14ac:dyDescent="0.3">
      <c r="A1585" s="2">
        <v>44303</v>
      </c>
      <c r="B1585" s="3">
        <v>0.47916666666666669</v>
      </c>
      <c r="C1585" s="6">
        <v>4.2999999999999972</v>
      </c>
      <c r="D1585" s="6">
        <v>10.599999999999994</v>
      </c>
      <c r="E1585" s="4">
        <v>13.06</v>
      </c>
      <c r="F1585" s="5">
        <v>4.3999999999999997E-2</v>
      </c>
      <c r="G1585" s="44"/>
      <c r="H1585" s="5">
        <v>7.5999999999999998E-2</v>
      </c>
      <c r="I1585" s="44"/>
      <c r="J1585" s="5">
        <v>0</v>
      </c>
      <c r="K1585" s="44"/>
      <c r="L1585" s="5">
        <v>0.03</v>
      </c>
      <c r="M1585" s="44"/>
      <c r="N1585" s="5">
        <v>0</v>
      </c>
      <c r="O1585" s="44"/>
      <c r="P1585" s="5">
        <v>0</v>
      </c>
      <c r="Q1585" s="44"/>
      <c r="R1585" s="5">
        <v>0</v>
      </c>
      <c r="S1585" s="44"/>
      <c r="U1585" s="39"/>
      <c r="V1585" s="39"/>
      <c r="W1585" s="9"/>
      <c r="X1585" s="9"/>
    </row>
    <row r="1586" spans="1:26" x14ac:dyDescent="0.3">
      <c r="A1586" s="2">
        <v>44303</v>
      </c>
      <c r="B1586" s="3">
        <v>0.48958333333333331</v>
      </c>
      <c r="C1586" s="6">
        <v>4.3999999999999986</v>
      </c>
      <c r="D1586" s="6">
        <v>10</v>
      </c>
      <c r="E1586" s="4">
        <v>13.04</v>
      </c>
      <c r="F1586" s="5">
        <v>4.3999999999999997E-2</v>
      </c>
      <c r="G1586" s="44"/>
      <c r="H1586" s="5">
        <v>6.7000000000000004E-2</v>
      </c>
      <c r="I1586" s="44"/>
      <c r="J1586" s="5">
        <v>1E-3</v>
      </c>
      <c r="K1586" s="44"/>
      <c r="L1586" s="5">
        <v>2.4E-2</v>
      </c>
      <c r="M1586" s="44"/>
      <c r="N1586" s="5">
        <v>0</v>
      </c>
      <c r="O1586" s="44"/>
      <c r="P1586" s="5">
        <v>0</v>
      </c>
      <c r="Q1586" s="44"/>
      <c r="R1586" s="5">
        <v>0</v>
      </c>
      <c r="S1586" s="44"/>
      <c r="U1586" s="39">
        <f>$AB$4-V1586</f>
        <v>1.3196799999999964</v>
      </c>
      <c r="V1586" s="39">
        <f>V1584-K1583</f>
        <v>3.4803200000000034</v>
      </c>
      <c r="W1586" s="40">
        <f>U1586/($AB$4/100)</f>
        <v>27.493333333333258</v>
      </c>
      <c r="X1586" s="40">
        <f>V1586/($AB$4/100)</f>
        <v>72.506666666666732</v>
      </c>
    </row>
    <row r="1587" spans="1:26" x14ac:dyDescent="0.3">
      <c r="A1587" s="2">
        <v>44303</v>
      </c>
      <c r="B1587" s="3">
        <v>0.5</v>
      </c>
      <c r="C1587" s="6">
        <v>4.3999999999999986</v>
      </c>
      <c r="D1587" s="6">
        <v>9.5</v>
      </c>
      <c r="E1587" s="4">
        <v>13.01</v>
      </c>
      <c r="F1587" s="5">
        <v>4.2000000000000003E-2</v>
      </c>
      <c r="G1587" s="44">
        <f t="shared" si="169"/>
        <v>4.1500000000000002E-2</v>
      </c>
      <c r="H1587" s="5">
        <v>5.8000000000000003E-2</v>
      </c>
      <c r="I1587" s="44">
        <f t="shared" si="170"/>
        <v>4.4000000000000004E-2</v>
      </c>
      <c r="J1587" s="5">
        <v>0</v>
      </c>
      <c r="K1587" s="44">
        <f t="shared" si="171"/>
        <v>4.2500000000000003E-3</v>
      </c>
      <c r="L1587" s="5">
        <v>1.2999999999999999E-2</v>
      </c>
      <c r="M1587" s="44">
        <f t="shared" si="172"/>
        <v>4.9999999999999992E-3</v>
      </c>
      <c r="N1587" s="5">
        <v>0</v>
      </c>
      <c r="O1587" s="44">
        <f t="shared" si="173"/>
        <v>0</v>
      </c>
      <c r="P1587" s="5">
        <v>0</v>
      </c>
      <c r="Q1587" s="44">
        <f t="shared" si="174"/>
        <v>0</v>
      </c>
      <c r="R1587" s="5">
        <v>0</v>
      </c>
      <c r="S1587" s="44">
        <f t="shared" si="175"/>
        <v>0</v>
      </c>
      <c r="U1587" s="39"/>
      <c r="V1587" s="39"/>
      <c r="W1587" s="40"/>
      <c r="X1587" s="40"/>
    </row>
    <row r="1588" spans="1:26" x14ac:dyDescent="0.3">
      <c r="A1588" s="2">
        <v>44303</v>
      </c>
      <c r="B1588" s="3">
        <v>0.51041666666666663</v>
      </c>
      <c r="C1588" s="6">
        <v>4.2999999999999972</v>
      </c>
      <c r="D1588" s="6">
        <v>11.900000000000006</v>
      </c>
      <c r="E1588" s="4">
        <v>12.9</v>
      </c>
      <c r="F1588" s="5">
        <v>4.2000000000000003E-2</v>
      </c>
      <c r="G1588" s="44"/>
      <c r="H1588" s="5">
        <v>4.4999999999999998E-2</v>
      </c>
      <c r="I1588" s="44"/>
      <c r="J1588" s="5">
        <v>3.0000000000000001E-3</v>
      </c>
      <c r="K1588" s="44"/>
      <c r="L1588" s="5">
        <v>5.0000000000000001E-3</v>
      </c>
      <c r="M1588" s="44"/>
      <c r="N1588" s="5">
        <v>0</v>
      </c>
      <c r="O1588" s="44"/>
      <c r="P1588" s="5">
        <v>0</v>
      </c>
      <c r="Q1588" s="44"/>
      <c r="R1588" s="5">
        <v>0</v>
      </c>
      <c r="S1588" s="44"/>
      <c r="U1588" s="39">
        <f>$AB$4-V1588</f>
        <v>1.3153799999999962</v>
      </c>
      <c r="V1588" s="39">
        <f>V1586+($AB$3*M1587)</f>
        <v>3.4846200000000036</v>
      </c>
      <c r="W1588" s="40">
        <f>U1588/($AB$4/100)</f>
        <v>27.403749999999921</v>
      </c>
      <c r="X1588" s="40">
        <f>V1588/($AB$4/100)</f>
        <v>72.596250000000069</v>
      </c>
    </row>
    <row r="1589" spans="1:26" x14ac:dyDescent="0.3">
      <c r="A1589" s="2">
        <v>44303</v>
      </c>
      <c r="B1589" s="3">
        <v>0.52083333333333337</v>
      </c>
      <c r="C1589" s="6">
        <v>4.3999999999999986</v>
      </c>
      <c r="D1589" s="6">
        <v>12.5</v>
      </c>
      <c r="E1589" s="4">
        <v>12.82</v>
      </c>
      <c r="F1589" s="5">
        <v>4.2000000000000003E-2</v>
      </c>
      <c r="G1589" s="44"/>
      <c r="H1589" s="5">
        <v>4.2000000000000003E-2</v>
      </c>
      <c r="I1589" s="44"/>
      <c r="J1589" s="5">
        <v>4.0000000000000001E-3</v>
      </c>
      <c r="K1589" s="44"/>
      <c r="L1589" s="5">
        <v>2E-3</v>
      </c>
      <c r="M1589" s="44"/>
      <c r="N1589" s="5">
        <v>0</v>
      </c>
      <c r="O1589" s="44"/>
      <c r="P1589" s="5">
        <v>0</v>
      </c>
      <c r="Q1589" s="44"/>
      <c r="R1589" s="5">
        <v>0</v>
      </c>
      <c r="S1589" s="44"/>
      <c r="U1589" s="39"/>
      <c r="V1589" s="39"/>
      <c r="W1589" s="40"/>
      <c r="X1589" s="40"/>
    </row>
    <row r="1590" spans="1:26" x14ac:dyDescent="0.3">
      <c r="A1590" s="2">
        <v>44303</v>
      </c>
      <c r="B1590" s="3">
        <v>0.53125</v>
      </c>
      <c r="C1590" s="6">
        <v>4.2999999999999972</v>
      </c>
      <c r="D1590" s="6">
        <v>10.900000000000006</v>
      </c>
      <c r="E1590" s="4">
        <v>12.77</v>
      </c>
      <c r="F1590" s="5">
        <v>0.04</v>
      </c>
      <c r="G1590" s="44"/>
      <c r="H1590" s="5">
        <v>3.1E-2</v>
      </c>
      <c r="I1590" s="44"/>
      <c r="J1590" s="5">
        <v>0.01</v>
      </c>
      <c r="K1590" s="44"/>
      <c r="L1590" s="5">
        <v>0</v>
      </c>
      <c r="M1590" s="44"/>
      <c r="N1590" s="5">
        <v>0</v>
      </c>
      <c r="O1590" s="44"/>
      <c r="P1590" s="5">
        <v>0</v>
      </c>
      <c r="Q1590" s="44"/>
      <c r="R1590" s="5">
        <v>0</v>
      </c>
      <c r="S1590" s="44"/>
      <c r="U1590" s="39">
        <f>$AB$4-V1590</f>
        <v>1.3196299999999961</v>
      </c>
      <c r="V1590" s="39">
        <f>V1588-K1587</f>
        <v>3.4803700000000037</v>
      </c>
      <c r="W1590" s="40">
        <f>U1590/($AB$4/100)</f>
        <v>27.492291666666585</v>
      </c>
      <c r="X1590" s="40">
        <f>V1590/($AB$4/100)</f>
        <v>72.507708333333412</v>
      </c>
    </row>
    <row r="1591" spans="1:26" x14ac:dyDescent="0.3">
      <c r="A1591" s="2">
        <v>44303</v>
      </c>
      <c r="B1591" s="3">
        <v>0.54166666666666663</v>
      </c>
      <c r="C1591" s="6">
        <v>4.2999999999999972</v>
      </c>
      <c r="D1591" s="6">
        <v>9.9000000000000057</v>
      </c>
      <c r="E1591" s="4">
        <v>12.78</v>
      </c>
      <c r="F1591" s="5">
        <v>4.2000000000000003E-2</v>
      </c>
      <c r="G1591" s="44">
        <f t="shared" si="169"/>
        <v>4.2000000000000003E-2</v>
      </c>
      <c r="H1591" s="5">
        <v>4.1000000000000002E-2</v>
      </c>
      <c r="I1591" s="44">
        <f t="shared" si="170"/>
        <v>5.1000000000000004E-2</v>
      </c>
      <c r="J1591" s="5">
        <v>1E-3</v>
      </c>
      <c r="K1591" s="44">
        <f t="shared" si="171"/>
        <v>5.0000000000000001E-4</v>
      </c>
      <c r="L1591" s="5">
        <v>2E-3</v>
      </c>
      <c r="M1591" s="44">
        <f t="shared" si="172"/>
        <v>8.0000000000000002E-3</v>
      </c>
      <c r="N1591" s="5">
        <v>0</v>
      </c>
      <c r="O1591" s="44">
        <f t="shared" si="173"/>
        <v>0</v>
      </c>
      <c r="P1591" s="5">
        <v>0</v>
      </c>
      <c r="Q1591" s="44">
        <f t="shared" si="174"/>
        <v>0</v>
      </c>
      <c r="R1591" s="5">
        <v>0</v>
      </c>
      <c r="S1591" s="44">
        <f t="shared" si="175"/>
        <v>0</v>
      </c>
      <c r="U1591" s="39"/>
      <c r="V1591" s="39"/>
      <c r="W1591" s="40"/>
      <c r="X1591" s="40"/>
    </row>
    <row r="1592" spans="1:26" x14ac:dyDescent="0.3">
      <c r="A1592" s="2">
        <v>44303</v>
      </c>
      <c r="B1592" s="3">
        <v>0.55208333333333337</v>
      </c>
      <c r="C1592" s="6">
        <v>4.2999999999999972</v>
      </c>
      <c r="D1592" s="6">
        <v>12.599999999999994</v>
      </c>
      <c r="E1592" s="4">
        <v>12.84</v>
      </c>
      <c r="F1592" s="5">
        <v>4.2000000000000003E-2</v>
      </c>
      <c r="G1592" s="44"/>
      <c r="H1592" s="5">
        <v>5.3999999999999999E-2</v>
      </c>
      <c r="I1592" s="44"/>
      <c r="J1592" s="5">
        <v>0</v>
      </c>
      <c r="K1592" s="44"/>
      <c r="L1592" s="5">
        <v>0.01</v>
      </c>
      <c r="M1592" s="44"/>
      <c r="N1592" s="5">
        <v>0</v>
      </c>
      <c r="O1592" s="44"/>
      <c r="P1592" s="5">
        <v>0</v>
      </c>
      <c r="Q1592" s="44"/>
      <c r="R1592" s="5">
        <v>0</v>
      </c>
      <c r="S1592" s="44"/>
      <c r="U1592" s="39">
        <f>$AB$4-V1592</f>
        <v>1.3127499999999959</v>
      </c>
      <c r="V1592" s="39">
        <f>V1590+($AB$3*M1591)</f>
        <v>3.487250000000004</v>
      </c>
      <c r="W1592" s="40">
        <f>U1592/($AB$4/100)</f>
        <v>27.348958333333247</v>
      </c>
      <c r="X1592" s="40">
        <f>V1592/($AB$4/100)</f>
        <v>72.651041666666742</v>
      </c>
    </row>
    <row r="1593" spans="1:26" x14ac:dyDescent="0.3">
      <c r="A1593" s="2">
        <v>44303</v>
      </c>
      <c r="B1593" s="3">
        <v>0.5625</v>
      </c>
      <c r="C1593" s="6">
        <v>4.5</v>
      </c>
      <c r="D1593" s="6">
        <v>12</v>
      </c>
      <c r="E1593" s="4">
        <v>12.91</v>
      </c>
      <c r="F1593" s="5">
        <v>4.2000000000000003E-2</v>
      </c>
      <c r="G1593" s="44"/>
      <c r="H1593" s="5">
        <v>5.8999999999999997E-2</v>
      </c>
      <c r="I1593" s="44"/>
      <c r="J1593" s="5">
        <v>1E-3</v>
      </c>
      <c r="K1593" s="44"/>
      <c r="L1593" s="5">
        <v>1.4999999999999999E-2</v>
      </c>
      <c r="M1593" s="44"/>
      <c r="N1593" s="5">
        <v>0</v>
      </c>
      <c r="O1593" s="44"/>
      <c r="P1593" s="5">
        <v>0</v>
      </c>
      <c r="Q1593" s="44"/>
      <c r="R1593" s="5">
        <v>0</v>
      </c>
      <c r="S1593" s="44"/>
      <c r="U1593" s="39"/>
      <c r="V1593" s="39"/>
      <c r="W1593" s="9"/>
      <c r="X1593" s="9"/>
    </row>
    <row r="1594" spans="1:26" x14ac:dyDescent="0.3">
      <c r="A1594" s="2">
        <v>44303</v>
      </c>
      <c r="B1594" s="3">
        <v>0.57291666666666663</v>
      </c>
      <c r="C1594" s="6">
        <v>4.5</v>
      </c>
      <c r="D1594" s="6">
        <v>10.700000000000003</v>
      </c>
      <c r="E1594" s="4">
        <v>12.91</v>
      </c>
      <c r="F1594" s="5">
        <v>4.2000000000000003E-2</v>
      </c>
      <c r="G1594" s="44"/>
      <c r="H1594" s="5">
        <v>0.05</v>
      </c>
      <c r="I1594" s="44"/>
      <c r="J1594" s="5">
        <v>0</v>
      </c>
      <c r="K1594" s="44"/>
      <c r="L1594" s="5">
        <v>5.0000000000000001E-3</v>
      </c>
      <c r="M1594" s="44"/>
      <c r="N1594" s="5">
        <v>0</v>
      </c>
      <c r="O1594" s="44"/>
      <c r="P1594" s="5">
        <v>0</v>
      </c>
      <c r="Q1594" s="44"/>
      <c r="R1594" s="5">
        <v>0</v>
      </c>
      <c r="S1594" s="44"/>
      <c r="U1594" s="39">
        <f>$AB$4-V1594</f>
        <v>1.313249999999996</v>
      </c>
      <c r="V1594" s="39">
        <f>V1592-K1591</f>
        <v>3.4867500000000038</v>
      </c>
      <c r="W1594" s="40">
        <f>U1594/($AB$4/100)</f>
        <v>27.359374999999918</v>
      </c>
      <c r="X1594" s="40">
        <f>V1594/($AB$4/100)</f>
        <v>72.640625000000071</v>
      </c>
      <c r="Y1594" s="40">
        <f>MIN(X1499:X1594)</f>
        <v>71.597291666666734</v>
      </c>
      <c r="Z1594" s="40">
        <f>MAX(X1499:X1594)</f>
        <v>83.301875000000095</v>
      </c>
    </row>
    <row r="1595" spans="1:26" x14ac:dyDescent="0.3">
      <c r="A1595" s="2">
        <v>44303</v>
      </c>
      <c r="B1595" s="3">
        <v>0.58333333333333337</v>
      </c>
      <c r="C1595" s="6">
        <v>4.5</v>
      </c>
      <c r="D1595" s="6">
        <v>10</v>
      </c>
      <c r="E1595" s="4">
        <v>12.84</v>
      </c>
      <c r="F1595" s="5">
        <v>4.2000000000000003E-2</v>
      </c>
      <c r="G1595" s="44">
        <f t="shared" si="169"/>
        <v>4.1750000000000002E-2</v>
      </c>
      <c r="H1595" s="5">
        <v>4.2999999999999997E-2</v>
      </c>
      <c r="I1595" s="44">
        <f t="shared" si="170"/>
        <v>4.6500000000000007E-2</v>
      </c>
      <c r="J1595" s="5">
        <v>0</v>
      </c>
      <c r="K1595" s="44">
        <f t="shared" si="171"/>
        <v>1.5E-3</v>
      </c>
      <c r="L1595" s="5">
        <v>1E-3</v>
      </c>
      <c r="M1595" s="44">
        <f t="shared" si="172"/>
        <v>4.4999999999999997E-3</v>
      </c>
      <c r="N1595" s="5">
        <v>0</v>
      </c>
      <c r="O1595" s="44">
        <f t="shared" si="173"/>
        <v>0</v>
      </c>
      <c r="P1595" s="5">
        <v>0</v>
      </c>
      <c r="Q1595" s="44">
        <f t="shared" si="174"/>
        <v>0</v>
      </c>
      <c r="R1595" s="5">
        <v>0</v>
      </c>
      <c r="S1595" s="44">
        <f t="shared" si="175"/>
        <v>0</v>
      </c>
      <c r="U1595" s="39"/>
      <c r="V1595" s="39"/>
      <c r="W1595" s="40"/>
      <c r="X1595" s="40"/>
    </row>
    <row r="1596" spans="1:26" x14ac:dyDescent="0.3">
      <c r="A1596" s="2">
        <v>44303</v>
      </c>
      <c r="B1596" s="3">
        <v>0.59375</v>
      </c>
      <c r="C1596" s="6">
        <v>4.6000000000000014</v>
      </c>
      <c r="D1596" s="6">
        <v>13</v>
      </c>
      <c r="E1596" s="4">
        <v>12.86</v>
      </c>
      <c r="F1596" s="5">
        <v>4.2000000000000003E-2</v>
      </c>
      <c r="G1596" s="44"/>
      <c r="H1596" s="5">
        <v>5.2999999999999999E-2</v>
      </c>
      <c r="I1596" s="44"/>
      <c r="J1596" s="5">
        <v>0</v>
      </c>
      <c r="K1596" s="44"/>
      <c r="L1596" s="5">
        <v>0.01</v>
      </c>
      <c r="M1596" s="44"/>
      <c r="N1596" s="5">
        <v>0</v>
      </c>
      <c r="O1596" s="44"/>
      <c r="P1596" s="5">
        <v>0</v>
      </c>
      <c r="Q1596" s="44"/>
      <c r="R1596" s="5">
        <v>0</v>
      </c>
      <c r="S1596" s="44"/>
      <c r="U1596" s="39">
        <f>$AB$4-V1596</f>
        <v>1.309379999999996</v>
      </c>
      <c r="V1596" s="39">
        <f>V1594+($AB$3*M1595)</f>
        <v>3.4906200000000038</v>
      </c>
      <c r="W1596" s="40">
        <f>U1596/($AB$4/100)</f>
        <v>27.278749999999917</v>
      </c>
      <c r="X1596" s="40">
        <f>V1596/($AB$4/100)</f>
        <v>72.721250000000083</v>
      </c>
    </row>
    <row r="1597" spans="1:26" x14ac:dyDescent="0.3">
      <c r="A1597" s="2">
        <v>44303</v>
      </c>
      <c r="B1597" s="3">
        <v>0.60416666666666663</v>
      </c>
      <c r="C1597" s="6">
        <v>4.6000000000000014</v>
      </c>
      <c r="D1597" s="6">
        <v>11.599999999999994</v>
      </c>
      <c r="E1597" s="4">
        <v>12.87</v>
      </c>
      <c r="F1597" s="5">
        <v>4.2000000000000003E-2</v>
      </c>
      <c r="G1597" s="44"/>
      <c r="H1597" s="5">
        <v>4.8000000000000001E-2</v>
      </c>
      <c r="I1597" s="44"/>
      <c r="J1597" s="5">
        <v>1E-3</v>
      </c>
      <c r="K1597" s="44"/>
      <c r="L1597" s="5">
        <v>3.0000000000000001E-3</v>
      </c>
      <c r="M1597" s="44"/>
      <c r="N1597" s="5">
        <v>0</v>
      </c>
      <c r="O1597" s="44"/>
      <c r="P1597" s="5">
        <v>0</v>
      </c>
      <c r="Q1597" s="44"/>
      <c r="R1597" s="5">
        <v>0</v>
      </c>
      <c r="S1597" s="44"/>
      <c r="U1597" s="39"/>
      <c r="V1597" s="39"/>
      <c r="W1597" s="40"/>
      <c r="X1597" s="40"/>
    </row>
    <row r="1598" spans="1:26" x14ac:dyDescent="0.3">
      <c r="A1598" s="2">
        <v>44303</v>
      </c>
      <c r="B1598" s="3">
        <v>0.61458333333333337</v>
      </c>
      <c r="C1598" s="6">
        <v>4.7000000000000028</v>
      </c>
      <c r="D1598" s="6">
        <v>10.5</v>
      </c>
      <c r="E1598" s="4">
        <v>12.86</v>
      </c>
      <c r="F1598" s="5">
        <v>4.1000000000000002E-2</v>
      </c>
      <c r="G1598" s="44"/>
      <c r="H1598" s="5">
        <v>4.2000000000000003E-2</v>
      </c>
      <c r="I1598" s="44"/>
      <c r="J1598" s="5">
        <v>5.0000000000000001E-3</v>
      </c>
      <c r="K1598" s="44"/>
      <c r="L1598" s="5">
        <v>4.0000000000000001E-3</v>
      </c>
      <c r="M1598" s="44"/>
      <c r="N1598" s="5">
        <v>0</v>
      </c>
      <c r="O1598" s="44"/>
      <c r="P1598" s="5">
        <v>0</v>
      </c>
      <c r="Q1598" s="44"/>
      <c r="R1598" s="5">
        <v>0</v>
      </c>
      <c r="S1598" s="44"/>
      <c r="U1598" s="39">
        <f>$AB$4-V1598</f>
        <v>1.310879999999996</v>
      </c>
      <c r="V1598" s="39">
        <f>V1596-K1595</f>
        <v>3.4891200000000038</v>
      </c>
      <c r="W1598" s="40">
        <f>U1598/($AB$4/100)</f>
        <v>27.309999999999917</v>
      </c>
      <c r="X1598" s="40">
        <f>V1598/($AB$4/100)</f>
        <v>72.690000000000083</v>
      </c>
    </row>
    <row r="1599" spans="1:26" x14ac:dyDescent="0.3">
      <c r="A1599" s="2">
        <v>44303</v>
      </c>
      <c r="B1599" s="3">
        <v>0.625</v>
      </c>
      <c r="C1599" s="6">
        <v>4.7000000000000028</v>
      </c>
      <c r="D1599" s="6">
        <v>10</v>
      </c>
      <c r="E1599" s="4">
        <v>12.77</v>
      </c>
      <c r="F1599" s="5">
        <v>4.1000000000000002E-2</v>
      </c>
      <c r="G1599" s="44">
        <f t="shared" si="169"/>
        <v>4.1500000000000002E-2</v>
      </c>
      <c r="H1599" s="5">
        <v>3.3000000000000002E-2</v>
      </c>
      <c r="I1599" s="44">
        <f t="shared" si="170"/>
        <v>4.2750000000000003E-2</v>
      </c>
      <c r="J1599" s="5">
        <v>8.0000000000000002E-3</v>
      </c>
      <c r="K1599" s="44">
        <f t="shared" si="171"/>
        <v>3.7499999999999999E-3</v>
      </c>
      <c r="L1599" s="5">
        <v>0</v>
      </c>
      <c r="M1599" s="44">
        <f t="shared" si="172"/>
        <v>3.7499999999999999E-3</v>
      </c>
      <c r="N1599" s="5">
        <v>0</v>
      </c>
      <c r="O1599" s="44">
        <f t="shared" si="173"/>
        <v>0</v>
      </c>
      <c r="P1599" s="5">
        <v>0</v>
      </c>
      <c r="Q1599" s="44">
        <f t="shared" si="174"/>
        <v>0</v>
      </c>
      <c r="R1599" s="5">
        <v>0</v>
      </c>
      <c r="S1599" s="44">
        <f t="shared" si="175"/>
        <v>0</v>
      </c>
      <c r="U1599" s="39"/>
      <c r="V1599" s="39"/>
      <c r="W1599" s="40"/>
      <c r="X1599" s="40"/>
    </row>
    <row r="1600" spans="1:26" x14ac:dyDescent="0.3">
      <c r="A1600" s="2">
        <v>44303</v>
      </c>
      <c r="B1600" s="3">
        <v>0.63541666666666663</v>
      </c>
      <c r="C1600" s="6">
        <v>4.7000000000000028</v>
      </c>
      <c r="D1600" s="6">
        <v>12.700000000000003</v>
      </c>
      <c r="E1600" s="4">
        <v>12.73</v>
      </c>
      <c r="F1600" s="5">
        <v>4.2000000000000003E-2</v>
      </c>
      <c r="G1600" s="44"/>
      <c r="H1600" s="5">
        <v>3.9E-2</v>
      </c>
      <c r="I1600" s="44"/>
      <c r="J1600" s="5">
        <v>6.0000000000000001E-3</v>
      </c>
      <c r="K1600" s="44"/>
      <c r="L1600" s="5">
        <v>4.0000000000000001E-3</v>
      </c>
      <c r="M1600" s="44"/>
      <c r="N1600" s="5">
        <v>0</v>
      </c>
      <c r="O1600" s="44"/>
      <c r="P1600" s="5">
        <v>0</v>
      </c>
      <c r="Q1600" s="44"/>
      <c r="R1600" s="5">
        <v>0</v>
      </c>
      <c r="S1600" s="44"/>
      <c r="U1600" s="39">
        <f>$AB$4-V1600</f>
        <v>1.307654999999996</v>
      </c>
      <c r="V1600" s="39">
        <f>V1598+($AB$3*M1599)</f>
        <v>3.4923450000000038</v>
      </c>
      <c r="W1600" s="40">
        <f>U1600/($AB$4/100)</f>
        <v>27.242812499999918</v>
      </c>
      <c r="X1600" s="40">
        <f>V1600/($AB$4/100)</f>
        <v>72.757187500000072</v>
      </c>
    </row>
    <row r="1601" spans="1:24" x14ac:dyDescent="0.3">
      <c r="A1601" s="2">
        <v>44303</v>
      </c>
      <c r="B1601" s="3">
        <v>0.64583333333333337</v>
      </c>
      <c r="C1601" s="6">
        <v>4.7999999999999972</v>
      </c>
      <c r="D1601" s="6">
        <v>11.700000000000003</v>
      </c>
      <c r="E1601" s="4">
        <v>12.82</v>
      </c>
      <c r="F1601" s="5">
        <v>4.1000000000000002E-2</v>
      </c>
      <c r="G1601" s="44"/>
      <c r="H1601" s="5">
        <v>0.05</v>
      </c>
      <c r="I1601" s="44"/>
      <c r="J1601" s="5">
        <v>1E-3</v>
      </c>
      <c r="K1601" s="44"/>
      <c r="L1601" s="5">
        <v>4.0000000000000001E-3</v>
      </c>
      <c r="M1601" s="44"/>
      <c r="N1601" s="5">
        <v>0</v>
      </c>
      <c r="O1601" s="44"/>
      <c r="P1601" s="5">
        <v>0</v>
      </c>
      <c r="Q1601" s="44"/>
      <c r="R1601" s="5">
        <v>0</v>
      </c>
      <c r="S1601" s="44"/>
      <c r="U1601" s="39"/>
      <c r="V1601" s="39"/>
      <c r="W1601" s="9"/>
      <c r="X1601" s="9"/>
    </row>
    <row r="1602" spans="1:24" x14ac:dyDescent="0.3">
      <c r="A1602" s="2">
        <v>44303</v>
      </c>
      <c r="B1602" s="3">
        <v>0.65625</v>
      </c>
      <c r="C1602" s="6">
        <v>4.7999999999999972</v>
      </c>
      <c r="D1602" s="6">
        <v>10.400000000000006</v>
      </c>
      <c r="E1602" s="4">
        <v>12.86</v>
      </c>
      <c r="F1602" s="5">
        <v>4.2000000000000003E-2</v>
      </c>
      <c r="G1602" s="44"/>
      <c r="H1602" s="5">
        <v>4.9000000000000002E-2</v>
      </c>
      <c r="I1602" s="44"/>
      <c r="J1602" s="5">
        <v>0</v>
      </c>
      <c r="K1602" s="44"/>
      <c r="L1602" s="5">
        <v>7.0000000000000001E-3</v>
      </c>
      <c r="M1602" s="44"/>
      <c r="N1602" s="5">
        <v>0</v>
      </c>
      <c r="O1602" s="44"/>
      <c r="P1602" s="5">
        <v>0</v>
      </c>
      <c r="Q1602" s="44"/>
      <c r="R1602" s="5">
        <v>0</v>
      </c>
      <c r="S1602" s="44"/>
      <c r="U1602" s="39">
        <f>$AB$4-V1602</f>
        <v>1.3114049999999962</v>
      </c>
      <c r="V1602" s="39">
        <f>V1600-K1599</f>
        <v>3.4885950000000037</v>
      </c>
      <c r="W1602" s="40">
        <f>U1602/($AB$4/100)</f>
        <v>27.320937499999918</v>
      </c>
      <c r="X1602" s="40">
        <f>V1602/($AB$4/100)</f>
        <v>72.679062500000072</v>
      </c>
    </row>
    <row r="1603" spans="1:24" x14ac:dyDescent="0.3">
      <c r="A1603" s="2">
        <v>44303</v>
      </c>
      <c r="B1603" s="3">
        <v>0.66666666666666663</v>
      </c>
      <c r="C1603" s="6">
        <v>4.7000000000000028</v>
      </c>
      <c r="D1603" s="6">
        <v>9.7999999999999972</v>
      </c>
      <c r="E1603" s="4">
        <v>12.77</v>
      </c>
      <c r="F1603" s="5">
        <v>4.1000000000000002E-2</v>
      </c>
      <c r="G1603" s="44">
        <f t="shared" si="169"/>
        <v>4.1000000000000002E-2</v>
      </c>
      <c r="H1603" s="5">
        <v>3.3000000000000002E-2</v>
      </c>
      <c r="I1603" s="44">
        <f t="shared" si="170"/>
        <v>3.6750000000000005E-2</v>
      </c>
      <c r="J1603" s="5">
        <v>7.0000000000000001E-3</v>
      </c>
      <c r="K1603" s="44">
        <f t="shared" si="171"/>
        <v>3.7500000000000003E-3</v>
      </c>
      <c r="L1603" s="5">
        <v>0</v>
      </c>
      <c r="M1603" s="44">
        <f t="shared" si="172"/>
        <v>0</v>
      </c>
      <c r="N1603" s="5">
        <v>0</v>
      </c>
      <c r="O1603" s="44">
        <f t="shared" si="173"/>
        <v>0</v>
      </c>
      <c r="P1603" s="5">
        <v>0</v>
      </c>
      <c r="Q1603" s="44">
        <f t="shared" si="174"/>
        <v>0</v>
      </c>
      <c r="R1603" s="5">
        <v>0</v>
      </c>
      <c r="S1603" s="44">
        <f t="shared" si="175"/>
        <v>0</v>
      </c>
      <c r="U1603" s="39"/>
      <c r="V1603" s="39"/>
      <c r="W1603" s="40"/>
      <c r="X1603" s="40"/>
    </row>
    <row r="1604" spans="1:24" x14ac:dyDescent="0.3">
      <c r="A1604" s="2">
        <v>44303</v>
      </c>
      <c r="B1604" s="3">
        <v>0.67708333333333337</v>
      </c>
      <c r="C1604" s="6">
        <v>4.7999999999999972</v>
      </c>
      <c r="D1604" s="6">
        <v>12.700000000000003</v>
      </c>
      <c r="E1604" s="4">
        <v>12.73</v>
      </c>
      <c r="F1604" s="5">
        <v>4.1000000000000002E-2</v>
      </c>
      <c r="G1604" s="44"/>
      <c r="H1604" s="5">
        <v>0.04</v>
      </c>
      <c r="I1604" s="44"/>
      <c r="J1604" s="5">
        <v>2E-3</v>
      </c>
      <c r="K1604" s="44"/>
      <c r="L1604" s="5">
        <v>0</v>
      </c>
      <c r="M1604" s="44"/>
      <c r="N1604" s="5">
        <v>0</v>
      </c>
      <c r="O1604" s="44"/>
      <c r="P1604" s="5">
        <v>0</v>
      </c>
      <c r="Q1604" s="44"/>
      <c r="R1604" s="5">
        <v>0</v>
      </c>
      <c r="S1604" s="44"/>
      <c r="U1604" s="39">
        <f>$AB$4-V1604</f>
        <v>1.3114049999999962</v>
      </c>
      <c r="V1604" s="39">
        <f>V1602+($AB$3*M1603)</f>
        <v>3.4885950000000037</v>
      </c>
      <c r="W1604" s="40">
        <f>U1604/($AB$4/100)</f>
        <v>27.320937499999918</v>
      </c>
      <c r="X1604" s="40">
        <f>V1604/($AB$4/100)</f>
        <v>72.679062500000072</v>
      </c>
    </row>
    <row r="1605" spans="1:24" x14ac:dyDescent="0.3">
      <c r="A1605" s="2">
        <v>44303</v>
      </c>
      <c r="B1605" s="3">
        <v>0.6875</v>
      </c>
      <c r="C1605" s="6">
        <v>4.7999999999999972</v>
      </c>
      <c r="D1605" s="6">
        <v>12</v>
      </c>
      <c r="E1605" s="4">
        <v>12.74</v>
      </c>
      <c r="F1605" s="5">
        <v>4.2000000000000003E-2</v>
      </c>
      <c r="G1605" s="44"/>
      <c r="H1605" s="5">
        <v>3.9E-2</v>
      </c>
      <c r="I1605" s="44"/>
      <c r="J1605" s="5">
        <v>2E-3</v>
      </c>
      <c r="K1605" s="44"/>
      <c r="L1605" s="5">
        <v>0</v>
      </c>
      <c r="M1605" s="44"/>
      <c r="N1605" s="5">
        <v>0</v>
      </c>
      <c r="O1605" s="44"/>
      <c r="P1605" s="5">
        <v>0</v>
      </c>
      <c r="Q1605" s="44"/>
      <c r="R1605" s="5">
        <v>0</v>
      </c>
      <c r="S1605" s="44"/>
      <c r="U1605" s="39"/>
      <c r="V1605" s="39"/>
      <c r="W1605" s="40"/>
      <c r="X1605" s="40"/>
    </row>
    <row r="1606" spans="1:24" x14ac:dyDescent="0.3">
      <c r="A1606" s="2">
        <v>44303</v>
      </c>
      <c r="B1606" s="3">
        <v>0.69791666666666663</v>
      </c>
      <c r="C1606" s="6">
        <v>4.7000000000000028</v>
      </c>
      <c r="D1606" s="6">
        <v>10.5</v>
      </c>
      <c r="E1606" s="4">
        <v>12.71</v>
      </c>
      <c r="F1606" s="5">
        <v>0.04</v>
      </c>
      <c r="G1606" s="44"/>
      <c r="H1606" s="5">
        <v>3.5000000000000003E-2</v>
      </c>
      <c r="I1606" s="44"/>
      <c r="J1606" s="5">
        <v>4.0000000000000001E-3</v>
      </c>
      <c r="K1606" s="44"/>
      <c r="L1606" s="5">
        <v>0</v>
      </c>
      <c r="M1606" s="44"/>
      <c r="N1606" s="5">
        <v>0</v>
      </c>
      <c r="O1606" s="44"/>
      <c r="P1606" s="5">
        <v>0</v>
      </c>
      <c r="Q1606" s="44"/>
      <c r="R1606" s="5">
        <v>0</v>
      </c>
      <c r="S1606" s="44"/>
      <c r="U1606" s="39">
        <f>$AB$4-V1606</f>
        <v>1.3151549999999963</v>
      </c>
      <c r="V1606" s="39">
        <f>V1604-K1603</f>
        <v>3.4848450000000035</v>
      </c>
      <c r="W1606" s="40">
        <f>U1606/($AB$4/100)</f>
        <v>27.399062499999921</v>
      </c>
      <c r="X1606" s="40">
        <f>V1606/($AB$4/100)</f>
        <v>72.600937500000072</v>
      </c>
    </row>
    <row r="1607" spans="1:24" x14ac:dyDescent="0.3">
      <c r="A1607" s="2">
        <v>44303</v>
      </c>
      <c r="B1607" s="3">
        <v>0.70833333333333337</v>
      </c>
      <c r="C1607" s="6">
        <v>4.8999999999999986</v>
      </c>
      <c r="D1607" s="6">
        <v>9.7999999999999972</v>
      </c>
      <c r="E1607" s="4">
        <v>12.73</v>
      </c>
      <c r="F1607" s="5">
        <v>4.2000000000000003E-2</v>
      </c>
      <c r="G1607" s="44">
        <f t="shared" ref="G1607:G1667" si="176">AVERAGE(F1607:F1610)</f>
        <v>4.0250000000000001E-2</v>
      </c>
      <c r="H1607" s="5">
        <v>3.7999999999999999E-2</v>
      </c>
      <c r="I1607" s="44">
        <f t="shared" ref="I1607:I1667" si="177">AVERAGE(H1607:H1610)</f>
        <v>2.6749999999999999E-2</v>
      </c>
      <c r="J1607" s="5">
        <v>2E-3</v>
      </c>
      <c r="K1607" s="44">
        <f t="shared" ref="K1607:K1667" si="178">AVERAGE(J1607:J1610)</f>
        <v>1.4E-2</v>
      </c>
      <c r="L1607" s="5">
        <v>0</v>
      </c>
      <c r="M1607" s="44">
        <f t="shared" ref="M1607:M1667" si="179">AVERAGE(L1607:L1610)</f>
        <v>0</v>
      </c>
      <c r="N1607" s="5">
        <v>0</v>
      </c>
      <c r="O1607" s="44">
        <f t="shared" ref="O1607:O1667" si="180">AVERAGE(N1607:N1610)</f>
        <v>0</v>
      </c>
      <c r="P1607" s="5">
        <v>0</v>
      </c>
      <c r="Q1607" s="44">
        <f t="shared" ref="Q1607:Q1667" si="181">AVERAGE(P1607:P1610)</f>
        <v>0</v>
      </c>
      <c r="R1607" s="5">
        <v>0</v>
      </c>
      <c r="S1607" s="44">
        <f t="shared" ref="S1607:S1667" si="182">AVERAGE(R1607:R1610)</f>
        <v>0</v>
      </c>
      <c r="U1607" s="39"/>
      <c r="V1607" s="39"/>
      <c r="W1607" s="40"/>
      <c r="X1607" s="40"/>
    </row>
    <row r="1608" spans="1:24" x14ac:dyDescent="0.3">
      <c r="A1608" s="2">
        <v>44303</v>
      </c>
      <c r="B1608" s="3">
        <v>0.71875</v>
      </c>
      <c r="C1608" s="6">
        <v>4.8999999999999986</v>
      </c>
      <c r="D1608" s="6">
        <v>12.900000000000006</v>
      </c>
      <c r="E1608" s="4">
        <v>12.65</v>
      </c>
      <c r="F1608" s="5">
        <v>0.04</v>
      </c>
      <c r="G1608" s="44"/>
      <c r="H1608" s="5">
        <v>2.8000000000000001E-2</v>
      </c>
      <c r="I1608" s="44"/>
      <c r="J1608" s="5">
        <v>1.2999999999999999E-2</v>
      </c>
      <c r="K1608" s="44"/>
      <c r="L1608" s="5">
        <v>0</v>
      </c>
      <c r="M1608" s="44"/>
      <c r="N1608" s="5">
        <v>0</v>
      </c>
      <c r="O1608" s="44"/>
      <c r="P1608" s="5">
        <v>0</v>
      </c>
      <c r="Q1608" s="44"/>
      <c r="R1608" s="5">
        <v>0</v>
      </c>
      <c r="S1608" s="44"/>
      <c r="U1608" s="39">
        <f>$AB$4-V1608</f>
        <v>1.3151549999999963</v>
      </c>
      <c r="V1608" s="39">
        <f>V1606+($AB$3*M1607)</f>
        <v>3.4848450000000035</v>
      </c>
      <c r="W1608" s="40">
        <f>U1608/($AB$4/100)</f>
        <v>27.399062499999921</v>
      </c>
      <c r="X1608" s="40">
        <f>V1608/($AB$4/100)</f>
        <v>72.600937500000072</v>
      </c>
    </row>
    <row r="1609" spans="1:24" x14ac:dyDescent="0.3">
      <c r="A1609" s="2">
        <v>44303</v>
      </c>
      <c r="B1609" s="3">
        <v>0.72916666666666663</v>
      </c>
      <c r="C1609" s="6">
        <v>5</v>
      </c>
      <c r="D1609" s="6">
        <v>12.099999999999994</v>
      </c>
      <c r="E1609" s="4">
        <v>12.61</v>
      </c>
      <c r="F1609" s="5">
        <v>0.04</v>
      </c>
      <c r="G1609" s="44"/>
      <c r="H1609" s="5">
        <v>2.5000000000000001E-2</v>
      </c>
      <c r="I1609" s="44"/>
      <c r="J1609" s="5">
        <v>1.7000000000000001E-2</v>
      </c>
      <c r="K1609" s="44"/>
      <c r="L1609" s="5">
        <v>0</v>
      </c>
      <c r="M1609" s="44"/>
      <c r="N1609" s="5">
        <v>0</v>
      </c>
      <c r="O1609" s="44"/>
      <c r="P1609" s="5">
        <v>0</v>
      </c>
      <c r="Q1609" s="44"/>
      <c r="R1609" s="5">
        <v>0</v>
      </c>
      <c r="S1609" s="44"/>
      <c r="U1609" s="39"/>
      <c r="V1609" s="39"/>
      <c r="W1609" s="9"/>
      <c r="X1609" s="9"/>
    </row>
    <row r="1610" spans="1:24" x14ac:dyDescent="0.3">
      <c r="A1610" s="2">
        <v>44303</v>
      </c>
      <c r="B1610" s="3">
        <v>0.73958333333333337</v>
      </c>
      <c r="C1610" s="6">
        <v>4.8999999999999986</v>
      </c>
      <c r="D1610" s="6">
        <v>10.799999999999997</v>
      </c>
      <c r="E1610" s="4">
        <v>12.57</v>
      </c>
      <c r="F1610" s="5">
        <v>3.9E-2</v>
      </c>
      <c r="G1610" s="44"/>
      <c r="H1610" s="5">
        <v>1.6E-2</v>
      </c>
      <c r="I1610" s="44"/>
      <c r="J1610" s="5">
        <v>2.4E-2</v>
      </c>
      <c r="K1610" s="44"/>
      <c r="L1610" s="5">
        <v>0</v>
      </c>
      <c r="M1610" s="44"/>
      <c r="N1610" s="5">
        <v>0</v>
      </c>
      <c r="O1610" s="44"/>
      <c r="P1610" s="5">
        <v>0</v>
      </c>
      <c r="Q1610" s="44"/>
      <c r="R1610" s="5">
        <v>0</v>
      </c>
      <c r="S1610" s="44"/>
      <c r="U1610" s="39">
        <f>$AB$4-V1610</f>
        <v>1.3291549999999961</v>
      </c>
      <c r="V1610" s="39">
        <f>V1608-K1607</f>
        <v>3.4708450000000037</v>
      </c>
      <c r="W1610" s="40">
        <f>U1610/($AB$4/100)</f>
        <v>27.690729166666586</v>
      </c>
      <c r="X1610" s="40">
        <f>V1610/($AB$4/100)</f>
        <v>72.309270833333414</v>
      </c>
    </row>
    <row r="1611" spans="1:24" x14ac:dyDescent="0.3">
      <c r="A1611" s="2">
        <v>44303</v>
      </c>
      <c r="B1611" s="3">
        <v>0.75</v>
      </c>
      <c r="C1611" s="6">
        <v>5</v>
      </c>
      <c r="D1611" s="6">
        <v>9.9000000000000057</v>
      </c>
      <c r="E1611" s="4">
        <v>12.55</v>
      </c>
      <c r="F1611" s="5">
        <v>0.04</v>
      </c>
      <c r="G1611" s="44">
        <f t="shared" si="176"/>
        <v>3.9E-2</v>
      </c>
      <c r="H1611" s="5">
        <v>1.6E-2</v>
      </c>
      <c r="I1611" s="44">
        <f t="shared" si="177"/>
        <v>1.025E-2</v>
      </c>
      <c r="J1611" s="5">
        <v>2.5999999999999999E-2</v>
      </c>
      <c r="K1611" s="44">
        <f t="shared" si="178"/>
        <v>2.9000000000000001E-2</v>
      </c>
      <c r="L1611" s="5">
        <v>0</v>
      </c>
      <c r="M1611" s="44">
        <f t="shared" si="179"/>
        <v>0</v>
      </c>
      <c r="N1611" s="5">
        <v>0</v>
      </c>
      <c r="O1611" s="44">
        <f t="shared" si="180"/>
        <v>0</v>
      </c>
      <c r="P1611" s="5">
        <v>0</v>
      </c>
      <c r="Q1611" s="44">
        <f t="shared" si="181"/>
        <v>0</v>
      </c>
      <c r="R1611" s="5">
        <v>0</v>
      </c>
      <c r="S1611" s="44">
        <f t="shared" si="182"/>
        <v>0</v>
      </c>
      <c r="U1611" s="39"/>
      <c r="V1611" s="39"/>
      <c r="W1611" s="40"/>
      <c r="X1611" s="40"/>
    </row>
    <row r="1612" spans="1:24" x14ac:dyDescent="0.3">
      <c r="A1612" s="2">
        <v>44303</v>
      </c>
      <c r="B1612" s="3">
        <v>0.76041666666666663</v>
      </c>
      <c r="C1612" s="6">
        <v>5</v>
      </c>
      <c r="D1612" s="6">
        <v>10.5</v>
      </c>
      <c r="E1612" s="4">
        <v>12.54</v>
      </c>
      <c r="F1612" s="5">
        <v>3.9E-2</v>
      </c>
      <c r="G1612" s="44"/>
      <c r="H1612" s="5">
        <v>1.4E-2</v>
      </c>
      <c r="I1612" s="44"/>
      <c r="J1612" s="5">
        <v>2.4E-2</v>
      </c>
      <c r="K1612" s="44"/>
      <c r="L1612" s="5">
        <v>0</v>
      </c>
      <c r="M1612" s="44"/>
      <c r="N1612" s="5">
        <v>0</v>
      </c>
      <c r="O1612" s="44"/>
      <c r="P1612" s="5">
        <v>0</v>
      </c>
      <c r="Q1612" s="44"/>
      <c r="R1612" s="5">
        <v>0</v>
      </c>
      <c r="S1612" s="44"/>
      <c r="U1612" s="39">
        <f>$AB$4-V1612</f>
        <v>1.3291549999999961</v>
      </c>
      <c r="V1612" s="39">
        <f>V1610+($AB$3*M1611)</f>
        <v>3.4708450000000037</v>
      </c>
      <c r="W1612" s="40">
        <f>U1612/($AB$4/100)</f>
        <v>27.690729166666586</v>
      </c>
      <c r="X1612" s="40">
        <f>V1612/($AB$4/100)</f>
        <v>72.309270833333414</v>
      </c>
    </row>
    <row r="1613" spans="1:24" x14ac:dyDescent="0.3">
      <c r="A1613" s="2">
        <v>44303</v>
      </c>
      <c r="B1613" s="3">
        <v>0.77083333333333337</v>
      </c>
      <c r="C1613" s="6">
        <v>5</v>
      </c>
      <c r="D1613" s="6">
        <v>12.700000000000003</v>
      </c>
      <c r="E1613" s="4">
        <v>12.48</v>
      </c>
      <c r="F1613" s="5">
        <v>3.9E-2</v>
      </c>
      <c r="G1613" s="44"/>
      <c r="H1613" s="5">
        <v>8.9999999999999993E-3</v>
      </c>
      <c r="I1613" s="44"/>
      <c r="J1613" s="5">
        <v>3.1E-2</v>
      </c>
      <c r="K1613" s="44"/>
      <c r="L1613" s="5">
        <v>0</v>
      </c>
      <c r="M1613" s="44"/>
      <c r="N1613" s="5">
        <v>0</v>
      </c>
      <c r="O1613" s="44"/>
      <c r="P1613" s="5">
        <v>0</v>
      </c>
      <c r="Q1613" s="44"/>
      <c r="R1613" s="5">
        <v>0</v>
      </c>
      <c r="S1613" s="44"/>
      <c r="U1613" s="39"/>
      <c r="V1613" s="39"/>
      <c r="W1613" s="40"/>
      <c r="X1613" s="40"/>
    </row>
    <row r="1614" spans="1:24" x14ac:dyDescent="0.3">
      <c r="A1614" s="2">
        <v>44303</v>
      </c>
      <c r="B1614" s="3">
        <v>0.78125</v>
      </c>
      <c r="C1614" s="6">
        <v>5</v>
      </c>
      <c r="D1614" s="6">
        <v>11.400000000000006</v>
      </c>
      <c r="E1614" s="4">
        <v>12.46</v>
      </c>
      <c r="F1614" s="5">
        <v>3.7999999999999999E-2</v>
      </c>
      <c r="G1614" s="44"/>
      <c r="H1614" s="5">
        <v>2E-3</v>
      </c>
      <c r="I1614" s="44"/>
      <c r="J1614" s="5">
        <v>3.5000000000000003E-2</v>
      </c>
      <c r="K1614" s="44"/>
      <c r="L1614" s="5">
        <v>0</v>
      </c>
      <c r="M1614" s="44"/>
      <c r="N1614" s="5">
        <v>0</v>
      </c>
      <c r="O1614" s="44"/>
      <c r="P1614" s="5">
        <v>0</v>
      </c>
      <c r="Q1614" s="44"/>
      <c r="R1614" s="5">
        <v>0</v>
      </c>
      <c r="S1614" s="44"/>
      <c r="U1614" s="39">
        <f>$AB$4-V1614</f>
        <v>1.358154999999996</v>
      </c>
      <c r="V1614" s="39">
        <f>V1612-K1611</f>
        <v>3.4418450000000038</v>
      </c>
      <c r="W1614" s="40">
        <f>U1614/($AB$4/100)</f>
        <v>28.29489583333325</v>
      </c>
      <c r="X1614" s="40">
        <f>V1614/($AB$4/100)</f>
        <v>71.705104166666743</v>
      </c>
    </row>
    <row r="1615" spans="1:24" x14ac:dyDescent="0.3">
      <c r="A1615" s="2">
        <v>44303</v>
      </c>
      <c r="B1615" s="3">
        <v>0.79166666666666663</v>
      </c>
      <c r="C1615" s="6">
        <v>4.8999999999999986</v>
      </c>
      <c r="D1615" s="6">
        <v>10.200000000000003</v>
      </c>
      <c r="E1615" s="4">
        <v>12.46</v>
      </c>
      <c r="F1615" s="5">
        <v>3.7999999999999999E-2</v>
      </c>
      <c r="G1615" s="44">
        <f t="shared" si="176"/>
        <v>3.7499999999999999E-2</v>
      </c>
      <c r="H1615" s="5">
        <v>1E-3</v>
      </c>
      <c r="I1615" s="44">
        <f t="shared" si="177"/>
        <v>2.5000000000000001E-4</v>
      </c>
      <c r="J1615" s="5">
        <v>3.5999999999999997E-2</v>
      </c>
      <c r="K1615" s="44">
        <f t="shared" si="178"/>
        <v>3.7499999999999999E-2</v>
      </c>
      <c r="L1615" s="5">
        <v>0</v>
      </c>
      <c r="M1615" s="44">
        <f t="shared" si="179"/>
        <v>0</v>
      </c>
      <c r="N1615" s="5">
        <v>0</v>
      </c>
      <c r="O1615" s="44">
        <f t="shared" si="180"/>
        <v>0</v>
      </c>
      <c r="P1615" s="5">
        <v>0</v>
      </c>
      <c r="Q1615" s="44">
        <f t="shared" si="181"/>
        <v>0</v>
      </c>
      <c r="R1615" s="5">
        <v>0</v>
      </c>
      <c r="S1615" s="44">
        <f t="shared" si="182"/>
        <v>0</v>
      </c>
      <c r="U1615" s="39"/>
      <c r="V1615" s="39"/>
      <c r="W1615" s="40"/>
      <c r="X1615" s="40"/>
    </row>
    <row r="1616" spans="1:24" x14ac:dyDescent="0.3">
      <c r="A1616" s="2">
        <v>44303</v>
      </c>
      <c r="B1616" s="3">
        <v>0.80208333333333337</v>
      </c>
      <c r="C1616" s="6">
        <v>5</v>
      </c>
      <c r="D1616" s="6">
        <v>11.400000000000006</v>
      </c>
      <c r="E1616" s="4">
        <v>12.45</v>
      </c>
      <c r="F1616" s="5">
        <v>3.7999999999999999E-2</v>
      </c>
      <c r="G1616" s="44"/>
      <c r="H1616" s="5">
        <v>0</v>
      </c>
      <c r="I1616" s="44"/>
      <c r="J1616" s="5">
        <v>3.7999999999999999E-2</v>
      </c>
      <c r="K1616" s="44"/>
      <c r="L1616" s="5">
        <v>0</v>
      </c>
      <c r="M1616" s="44"/>
      <c r="N1616" s="5">
        <v>0</v>
      </c>
      <c r="O1616" s="44"/>
      <c r="P1616" s="5">
        <v>0</v>
      </c>
      <c r="Q1616" s="44"/>
      <c r="R1616" s="5">
        <v>0</v>
      </c>
      <c r="S1616" s="44"/>
      <c r="U1616" s="39">
        <f>$AB$4-V1616</f>
        <v>1.358154999999996</v>
      </c>
      <c r="V1616" s="39">
        <f>V1614+($AB$3*M1615)</f>
        <v>3.4418450000000038</v>
      </c>
      <c r="W1616" s="40">
        <f>U1616/($AB$4/100)</f>
        <v>28.29489583333325</v>
      </c>
      <c r="X1616" s="40">
        <f>V1616/($AB$4/100)</f>
        <v>71.705104166666743</v>
      </c>
    </row>
    <row r="1617" spans="1:24" x14ac:dyDescent="0.3">
      <c r="A1617" s="2">
        <v>44303</v>
      </c>
      <c r="B1617" s="3">
        <v>0.8125</v>
      </c>
      <c r="C1617" s="6">
        <v>4.7999999999999972</v>
      </c>
      <c r="D1617" s="6">
        <v>12.700000000000003</v>
      </c>
      <c r="E1617" s="4">
        <v>12.42</v>
      </c>
      <c r="F1617" s="5">
        <v>3.6999999999999998E-2</v>
      </c>
      <c r="G1617" s="44"/>
      <c r="H1617" s="5">
        <v>0</v>
      </c>
      <c r="I1617" s="44"/>
      <c r="J1617" s="5">
        <v>3.7999999999999999E-2</v>
      </c>
      <c r="K1617" s="44"/>
      <c r="L1617" s="5">
        <v>0</v>
      </c>
      <c r="M1617" s="44"/>
      <c r="N1617" s="5">
        <v>0</v>
      </c>
      <c r="O1617" s="44"/>
      <c r="P1617" s="5">
        <v>0</v>
      </c>
      <c r="Q1617" s="44"/>
      <c r="R1617" s="5">
        <v>0</v>
      </c>
      <c r="S1617" s="44"/>
      <c r="U1617" s="39"/>
      <c r="V1617" s="39"/>
      <c r="W1617" s="9"/>
      <c r="X1617" s="9"/>
    </row>
    <row r="1618" spans="1:24" x14ac:dyDescent="0.3">
      <c r="A1618" s="2">
        <v>44303</v>
      </c>
      <c r="B1618" s="3">
        <v>0.82291666666666663</v>
      </c>
      <c r="C1618" s="6">
        <v>4.8999999999999986</v>
      </c>
      <c r="D1618" s="6">
        <v>11.299999999999997</v>
      </c>
      <c r="E1618" s="4">
        <v>12.44</v>
      </c>
      <c r="F1618" s="5">
        <v>3.6999999999999998E-2</v>
      </c>
      <c r="G1618" s="44"/>
      <c r="H1618" s="5">
        <v>0</v>
      </c>
      <c r="I1618" s="44"/>
      <c r="J1618" s="5">
        <v>3.7999999999999999E-2</v>
      </c>
      <c r="K1618" s="44"/>
      <c r="L1618" s="5">
        <v>0</v>
      </c>
      <c r="M1618" s="44"/>
      <c r="N1618" s="5">
        <v>0</v>
      </c>
      <c r="O1618" s="44"/>
      <c r="P1618" s="5">
        <v>0</v>
      </c>
      <c r="Q1618" s="44"/>
      <c r="R1618" s="5">
        <v>0</v>
      </c>
      <c r="S1618" s="44"/>
      <c r="U1618" s="39">
        <f>$AB$4-V1618</f>
        <v>1.3956549999999961</v>
      </c>
      <c r="V1618" s="39">
        <f>V1616-K1615</f>
        <v>3.4043450000000037</v>
      </c>
      <c r="W1618" s="40">
        <f>U1618/($AB$4/100)</f>
        <v>29.07614583333325</v>
      </c>
      <c r="X1618" s="40">
        <f>V1618/($AB$4/100)</f>
        <v>70.923854166666743</v>
      </c>
    </row>
    <row r="1619" spans="1:24" x14ac:dyDescent="0.3">
      <c r="A1619" s="2">
        <v>44303</v>
      </c>
      <c r="B1619" s="3">
        <v>0.83333333333333337</v>
      </c>
      <c r="C1619" s="6">
        <v>4.7999999999999972</v>
      </c>
      <c r="D1619" s="6">
        <v>10.099999999999994</v>
      </c>
      <c r="E1619" s="4">
        <v>12.44</v>
      </c>
      <c r="F1619" s="5">
        <v>3.6999999999999998E-2</v>
      </c>
      <c r="G1619" s="44">
        <f t="shared" si="176"/>
        <v>3.6499999999999998E-2</v>
      </c>
      <c r="H1619" s="5">
        <v>0</v>
      </c>
      <c r="I1619" s="44">
        <f t="shared" si="177"/>
        <v>0</v>
      </c>
      <c r="J1619" s="5">
        <v>3.6999999999999998E-2</v>
      </c>
      <c r="K1619" s="44">
        <f t="shared" si="178"/>
        <v>3.7249999999999998E-2</v>
      </c>
      <c r="L1619" s="5">
        <v>0</v>
      </c>
      <c r="M1619" s="44">
        <f t="shared" si="179"/>
        <v>0</v>
      </c>
      <c r="N1619" s="5">
        <v>0</v>
      </c>
      <c r="O1619" s="44">
        <f t="shared" si="180"/>
        <v>0</v>
      </c>
      <c r="P1619" s="5">
        <v>0</v>
      </c>
      <c r="Q1619" s="44">
        <f t="shared" si="181"/>
        <v>0</v>
      </c>
      <c r="R1619" s="5">
        <v>0</v>
      </c>
      <c r="S1619" s="44">
        <f t="shared" si="182"/>
        <v>0</v>
      </c>
      <c r="U1619" s="39"/>
      <c r="V1619" s="39"/>
      <c r="W1619" s="40"/>
      <c r="X1619" s="40"/>
    </row>
    <row r="1620" spans="1:24" x14ac:dyDescent="0.3">
      <c r="A1620" s="2">
        <v>44303</v>
      </c>
      <c r="B1620" s="3">
        <v>0.84375</v>
      </c>
      <c r="C1620" s="6">
        <v>4.7999999999999972</v>
      </c>
      <c r="D1620" s="6">
        <v>10.900000000000006</v>
      </c>
      <c r="E1620" s="4">
        <v>12.44</v>
      </c>
      <c r="F1620" s="5">
        <v>3.5999999999999997E-2</v>
      </c>
      <c r="G1620" s="44"/>
      <c r="H1620" s="5">
        <v>0</v>
      </c>
      <c r="I1620" s="44"/>
      <c r="J1620" s="5">
        <v>3.7999999999999999E-2</v>
      </c>
      <c r="K1620" s="44"/>
      <c r="L1620" s="5">
        <v>0</v>
      </c>
      <c r="M1620" s="44"/>
      <c r="N1620" s="5">
        <v>0</v>
      </c>
      <c r="O1620" s="44"/>
      <c r="P1620" s="5">
        <v>0</v>
      </c>
      <c r="Q1620" s="44"/>
      <c r="R1620" s="5">
        <v>0</v>
      </c>
      <c r="S1620" s="44"/>
      <c r="U1620" s="39">
        <f>$AB$4-V1620</f>
        <v>1.3956549999999961</v>
      </c>
      <c r="V1620" s="39">
        <f>V1618+($AB$3*M1619)</f>
        <v>3.4043450000000037</v>
      </c>
      <c r="W1620" s="40">
        <f>U1620/($AB$4/100)</f>
        <v>29.07614583333325</v>
      </c>
      <c r="X1620" s="40">
        <f>V1620/($AB$4/100)</f>
        <v>70.923854166666743</v>
      </c>
    </row>
    <row r="1621" spans="1:24" x14ac:dyDescent="0.3">
      <c r="A1621" s="2">
        <v>44303</v>
      </c>
      <c r="B1621" s="3">
        <v>0.85416666666666663</v>
      </c>
      <c r="C1621" s="6">
        <v>4.7000000000000028</v>
      </c>
      <c r="D1621" s="6">
        <v>12.900000000000006</v>
      </c>
      <c r="E1621" s="4">
        <v>12.41</v>
      </c>
      <c r="F1621" s="5">
        <v>3.6999999999999998E-2</v>
      </c>
      <c r="G1621" s="44"/>
      <c r="H1621" s="5">
        <v>0</v>
      </c>
      <c r="I1621" s="44"/>
      <c r="J1621" s="5">
        <v>3.5999999999999997E-2</v>
      </c>
      <c r="K1621" s="44"/>
      <c r="L1621" s="5">
        <v>0</v>
      </c>
      <c r="M1621" s="44"/>
      <c r="N1621" s="5">
        <v>0</v>
      </c>
      <c r="O1621" s="44"/>
      <c r="P1621" s="5">
        <v>0</v>
      </c>
      <c r="Q1621" s="44"/>
      <c r="R1621" s="5">
        <v>0</v>
      </c>
      <c r="S1621" s="44"/>
      <c r="U1621" s="39"/>
      <c r="V1621" s="39"/>
      <c r="W1621" s="40"/>
      <c r="X1621" s="40"/>
    </row>
    <row r="1622" spans="1:24" x14ac:dyDescent="0.3">
      <c r="A1622" s="2">
        <v>44303</v>
      </c>
      <c r="B1622" s="3">
        <v>0.86458333333333337</v>
      </c>
      <c r="C1622" s="6">
        <v>4.6000000000000014</v>
      </c>
      <c r="D1622" s="6">
        <v>11.5</v>
      </c>
      <c r="E1622" s="4">
        <v>12.42</v>
      </c>
      <c r="F1622" s="5">
        <v>3.5999999999999997E-2</v>
      </c>
      <c r="G1622" s="44"/>
      <c r="H1622" s="5">
        <v>0</v>
      </c>
      <c r="I1622" s="44"/>
      <c r="J1622" s="5">
        <v>3.7999999999999999E-2</v>
      </c>
      <c r="K1622" s="44"/>
      <c r="L1622" s="5">
        <v>0</v>
      </c>
      <c r="M1622" s="44"/>
      <c r="N1622" s="5">
        <v>0</v>
      </c>
      <c r="O1622" s="44"/>
      <c r="P1622" s="5">
        <v>0</v>
      </c>
      <c r="Q1622" s="44"/>
      <c r="R1622" s="5">
        <v>0</v>
      </c>
      <c r="S1622" s="44"/>
      <c r="U1622" s="39">
        <f>$AB$4-V1622</f>
        <v>1.4329049999999959</v>
      </c>
      <c r="V1622" s="39">
        <f>V1620-K1619</f>
        <v>3.3670950000000039</v>
      </c>
      <c r="W1622" s="40">
        <f>U1622/($AB$4/100)</f>
        <v>29.852187499999914</v>
      </c>
      <c r="X1622" s="40">
        <f>V1622/($AB$4/100)</f>
        <v>70.147812500000086</v>
      </c>
    </row>
    <row r="1623" spans="1:24" x14ac:dyDescent="0.3">
      <c r="A1623" s="2">
        <v>44303</v>
      </c>
      <c r="B1623" s="3">
        <v>0.875</v>
      </c>
      <c r="C1623" s="6">
        <v>4.5</v>
      </c>
      <c r="D1623" s="6">
        <v>10.299999999999997</v>
      </c>
      <c r="E1623" s="4">
        <v>12.43</v>
      </c>
      <c r="F1623" s="5">
        <v>3.5999999999999997E-2</v>
      </c>
      <c r="G1623" s="44">
        <f t="shared" si="176"/>
        <v>3.6249999999999998E-2</v>
      </c>
      <c r="H1623" s="5">
        <v>0</v>
      </c>
      <c r="I1623" s="44">
        <f t="shared" si="177"/>
        <v>0</v>
      </c>
      <c r="J1623" s="5">
        <v>3.6999999999999998E-2</v>
      </c>
      <c r="K1623" s="44">
        <f t="shared" si="178"/>
        <v>3.7249999999999998E-2</v>
      </c>
      <c r="L1623" s="5">
        <v>0</v>
      </c>
      <c r="M1623" s="44">
        <f t="shared" si="179"/>
        <v>0</v>
      </c>
      <c r="N1623" s="5">
        <v>0</v>
      </c>
      <c r="O1623" s="44">
        <f t="shared" si="180"/>
        <v>0</v>
      </c>
      <c r="P1623" s="5">
        <v>0</v>
      </c>
      <c r="Q1623" s="44">
        <f t="shared" si="181"/>
        <v>0</v>
      </c>
      <c r="R1623" s="5">
        <v>0</v>
      </c>
      <c r="S1623" s="44">
        <f t="shared" si="182"/>
        <v>0</v>
      </c>
      <c r="U1623" s="39"/>
      <c r="V1623" s="39"/>
      <c r="W1623" s="40"/>
      <c r="X1623" s="40"/>
    </row>
    <row r="1624" spans="1:24" x14ac:dyDescent="0.3">
      <c r="A1624" s="2">
        <v>44303</v>
      </c>
      <c r="B1624" s="3">
        <v>0.88541666666666663</v>
      </c>
      <c r="C1624" s="6">
        <v>4.5</v>
      </c>
      <c r="D1624" s="6">
        <v>10.599999999999994</v>
      </c>
      <c r="E1624" s="4">
        <v>12.44</v>
      </c>
      <c r="F1624" s="5">
        <v>3.6999999999999998E-2</v>
      </c>
      <c r="G1624" s="44"/>
      <c r="H1624" s="5">
        <v>0</v>
      </c>
      <c r="I1624" s="44"/>
      <c r="J1624" s="5">
        <v>3.7999999999999999E-2</v>
      </c>
      <c r="K1624" s="44"/>
      <c r="L1624" s="5">
        <v>0</v>
      </c>
      <c r="M1624" s="44"/>
      <c r="N1624" s="5">
        <v>0</v>
      </c>
      <c r="O1624" s="44"/>
      <c r="P1624" s="5">
        <v>0</v>
      </c>
      <c r="Q1624" s="44"/>
      <c r="R1624" s="5">
        <v>0</v>
      </c>
      <c r="S1624" s="44"/>
      <c r="U1624" s="39">
        <f>$AB$4-V1624</f>
        <v>1.4329049999999959</v>
      </c>
      <c r="V1624" s="39">
        <f>V1622+($AB$3*M1623)</f>
        <v>3.3670950000000039</v>
      </c>
      <c r="W1624" s="40">
        <f>U1624/($AB$4/100)</f>
        <v>29.852187499999914</v>
      </c>
      <c r="X1624" s="40">
        <f>V1624/($AB$4/100)</f>
        <v>70.147812500000086</v>
      </c>
    </row>
    <row r="1625" spans="1:24" x14ac:dyDescent="0.3">
      <c r="A1625" s="2">
        <v>44303</v>
      </c>
      <c r="B1625" s="3">
        <v>0.89583333333333337</v>
      </c>
      <c r="C1625" s="6">
        <v>4.5</v>
      </c>
      <c r="D1625" s="6">
        <v>13.200000000000003</v>
      </c>
      <c r="E1625" s="4">
        <v>12.41</v>
      </c>
      <c r="F1625" s="5">
        <v>3.5999999999999997E-2</v>
      </c>
      <c r="G1625" s="44"/>
      <c r="H1625" s="5">
        <v>0</v>
      </c>
      <c r="I1625" s="44"/>
      <c r="J1625" s="5">
        <v>3.5999999999999997E-2</v>
      </c>
      <c r="K1625" s="44"/>
      <c r="L1625" s="5">
        <v>0</v>
      </c>
      <c r="M1625" s="44"/>
      <c r="N1625" s="5">
        <v>0</v>
      </c>
      <c r="O1625" s="44"/>
      <c r="P1625" s="5">
        <v>0</v>
      </c>
      <c r="Q1625" s="44"/>
      <c r="R1625" s="5">
        <v>0</v>
      </c>
      <c r="S1625" s="44"/>
      <c r="U1625" s="39"/>
      <c r="V1625" s="39"/>
      <c r="W1625" s="9"/>
      <c r="X1625" s="9"/>
    </row>
    <row r="1626" spans="1:24" x14ac:dyDescent="0.3">
      <c r="A1626" s="2">
        <v>44303</v>
      </c>
      <c r="B1626" s="3">
        <v>0.90625</v>
      </c>
      <c r="C1626" s="6">
        <v>4.2999999999999972</v>
      </c>
      <c r="D1626" s="6">
        <v>11.700000000000003</v>
      </c>
      <c r="E1626" s="4">
        <v>12.42</v>
      </c>
      <c r="F1626" s="5">
        <v>3.5999999999999997E-2</v>
      </c>
      <c r="G1626" s="44"/>
      <c r="H1626" s="5">
        <v>0</v>
      </c>
      <c r="I1626" s="44"/>
      <c r="J1626" s="5">
        <v>3.7999999999999999E-2</v>
      </c>
      <c r="K1626" s="44"/>
      <c r="L1626" s="5">
        <v>0</v>
      </c>
      <c r="M1626" s="44"/>
      <c r="N1626" s="5">
        <v>0</v>
      </c>
      <c r="O1626" s="44"/>
      <c r="P1626" s="5">
        <v>0</v>
      </c>
      <c r="Q1626" s="44"/>
      <c r="R1626" s="5">
        <v>0</v>
      </c>
      <c r="S1626" s="44"/>
      <c r="U1626" s="39">
        <f>$AB$4-V1626</f>
        <v>1.4701549999999957</v>
      </c>
      <c r="V1626" s="39">
        <f>V1624-K1623</f>
        <v>3.3298450000000042</v>
      </c>
      <c r="W1626" s="40">
        <f>U1626/($AB$4/100)</f>
        <v>30.628229166666575</v>
      </c>
      <c r="X1626" s="40">
        <f>V1626/($AB$4/100)</f>
        <v>69.371770833333414</v>
      </c>
    </row>
    <row r="1627" spans="1:24" x14ac:dyDescent="0.3">
      <c r="A1627" s="2">
        <v>44303</v>
      </c>
      <c r="B1627" s="3">
        <v>0.91666666666666663</v>
      </c>
      <c r="C1627" s="6">
        <v>3.6000000000000014</v>
      </c>
      <c r="D1627" s="6">
        <v>10.299999999999997</v>
      </c>
      <c r="E1627" s="4">
        <v>12.44</v>
      </c>
      <c r="F1627" s="5">
        <v>3.6999999999999998E-2</v>
      </c>
      <c r="G1627" s="44">
        <f t="shared" si="176"/>
        <v>3.6499999999999998E-2</v>
      </c>
      <c r="H1627" s="5">
        <v>0</v>
      </c>
      <c r="I1627" s="44">
        <f t="shared" si="177"/>
        <v>0</v>
      </c>
      <c r="J1627" s="5">
        <v>3.6999999999999998E-2</v>
      </c>
      <c r="K1627" s="44">
        <f t="shared" si="178"/>
        <v>3.7499999999999999E-2</v>
      </c>
      <c r="L1627" s="5">
        <v>0</v>
      </c>
      <c r="M1627" s="44">
        <f t="shared" si="179"/>
        <v>0</v>
      </c>
      <c r="N1627" s="5">
        <v>0</v>
      </c>
      <c r="O1627" s="44">
        <f t="shared" si="180"/>
        <v>0</v>
      </c>
      <c r="P1627" s="5">
        <v>0</v>
      </c>
      <c r="Q1627" s="44">
        <f t="shared" si="181"/>
        <v>0</v>
      </c>
      <c r="R1627" s="5">
        <v>0</v>
      </c>
      <c r="S1627" s="44">
        <f t="shared" si="182"/>
        <v>0</v>
      </c>
      <c r="U1627" s="39"/>
      <c r="V1627" s="39"/>
      <c r="W1627" s="40"/>
      <c r="X1627" s="40"/>
    </row>
    <row r="1628" spans="1:24" x14ac:dyDescent="0.3">
      <c r="A1628" s="2">
        <v>44303</v>
      </c>
      <c r="B1628" s="3">
        <v>0.92708333333333337</v>
      </c>
      <c r="C1628" s="6">
        <v>3.6000000000000014</v>
      </c>
      <c r="D1628" s="6">
        <v>11.299999999999997</v>
      </c>
      <c r="E1628" s="4">
        <v>12.42</v>
      </c>
      <c r="F1628" s="5">
        <v>3.5999999999999997E-2</v>
      </c>
      <c r="G1628" s="44"/>
      <c r="H1628" s="5">
        <v>0</v>
      </c>
      <c r="I1628" s="44"/>
      <c r="J1628" s="5">
        <v>3.7999999999999999E-2</v>
      </c>
      <c r="K1628" s="44"/>
      <c r="L1628" s="5">
        <v>0</v>
      </c>
      <c r="M1628" s="44"/>
      <c r="N1628" s="5">
        <v>0</v>
      </c>
      <c r="O1628" s="44"/>
      <c r="P1628" s="5">
        <v>0</v>
      </c>
      <c r="Q1628" s="44"/>
      <c r="R1628" s="5">
        <v>0</v>
      </c>
      <c r="S1628" s="44"/>
      <c r="U1628" s="39">
        <f>$AB$4-V1628</f>
        <v>1.4701549999999957</v>
      </c>
      <c r="V1628" s="39">
        <f>V1626+($AB$3*M1627)</f>
        <v>3.3298450000000042</v>
      </c>
      <c r="W1628" s="40">
        <f>U1628/($AB$4/100)</f>
        <v>30.628229166666575</v>
      </c>
      <c r="X1628" s="40">
        <f>V1628/($AB$4/100)</f>
        <v>69.371770833333414</v>
      </c>
    </row>
    <row r="1629" spans="1:24" x14ac:dyDescent="0.3">
      <c r="A1629" s="2">
        <v>44303</v>
      </c>
      <c r="B1629" s="3">
        <v>0.9375</v>
      </c>
      <c r="C1629" s="6">
        <v>4.1000000000000014</v>
      </c>
      <c r="D1629" s="6">
        <v>12.200000000000003</v>
      </c>
      <c r="E1629" s="4">
        <v>12.41</v>
      </c>
      <c r="F1629" s="5">
        <v>3.6999999999999998E-2</v>
      </c>
      <c r="G1629" s="44"/>
      <c r="H1629" s="5">
        <v>0</v>
      </c>
      <c r="I1629" s="44"/>
      <c r="J1629" s="5">
        <v>3.6999999999999998E-2</v>
      </c>
      <c r="K1629" s="44"/>
      <c r="L1629" s="5">
        <v>0</v>
      </c>
      <c r="M1629" s="44"/>
      <c r="N1629" s="5">
        <v>0</v>
      </c>
      <c r="O1629" s="44"/>
      <c r="P1629" s="5">
        <v>0</v>
      </c>
      <c r="Q1629" s="44"/>
      <c r="R1629" s="5">
        <v>0</v>
      </c>
      <c r="S1629" s="44"/>
      <c r="U1629" s="39"/>
      <c r="V1629" s="39"/>
      <c r="W1629" s="40"/>
      <c r="X1629" s="40"/>
    </row>
    <row r="1630" spans="1:24" x14ac:dyDescent="0.3">
      <c r="A1630" s="2">
        <v>44303</v>
      </c>
      <c r="B1630" s="3">
        <v>0.94791666666666663</v>
      </c>
      <c r="C1630" s="6">
        <v>4.2000000000000028</v>
      </c>
      <c r="D1630" s="6">
        <v>10.799999999999997</v>
      </c>
      <c r="E1630" s="4">
        <v>12.41</v>
      </c>
      <c r="F1630" s="5">
        <v>3.5999999999999997E-2</v>
      </c>
      <c r="G1630" s="44"/>
      <c r="H1630" s="5">
        <v>0</v>
      </c>
      <c r="I1630" s="44"/>
      <c r="J1630" s="5">
        <v>3.7999999999999999E-2</v>
      </c>
      <c r="K1630" s="44"/>
      <c r="L1630" s="5">
        <v>0</v>
      </c>
      <c r="M1630" s="44"/>
      <c r="N1630" s="5">
        <v>0</v>
      </c>
      <c r="O1630" s="44"/>
      <c r="P1630" s="5">
        <v>0</v>
      </c>
      <c r="Q1630" s="44"/>
      <c r="R1630" s="5">
        <v>0</v>
      </c>
      <c r="S1630" s="44"/>
      <c r="U1630" s="39">
        <f>$AB$4-V1630</f>
        <v>1.5076549999999957</v>
      </c>
      <c r="V1630" s="39">
        <f>V1628-K1627</f>
        <v>3.2923450000000041</v>
      </c>
      <c r="W1630" s="40">
        <f>U1630/($AB$4/100)</f>
        <v>31.409479166666578</v>
      </c>
      <c r="X1630" s="40">
        <f>V1630/($AB$4/100)</f>
        <v>68.590520833333414</v>
      </c>
    </row>
    <row r="1631" spans="1:24" x14ac:dyDescent="0.3">
      <c r="A1631" s="2">
        <v>44303</v>
      </c>
      <c r="B1631" s="3">
        <v>0.95833333333333337</v>
      </c>
      <c r="C1631" s="6">
        <v>4.2000000000000028</v>
      </c>
      <c r="D1631" s="6">
        <v>10.200000000000003</v>
      </c>
      <c r="E1631" s="4">
        <v>12.42</v>
      </c>
      <c r="F1631" s="5">
        <v>3.6999999999999998E-2</v>
      </c>
      <c r="G1631" s="44">
        <f t="shared" si="176"/>
        <v>3.6499999999999998E-2</v>
      </c>
      <c r="H1631" s="5">
        <v>0</v>
      </c>
      <c r="I1631" s="44">
        <f t="shared" si="177"/>
        <v>0</v>
      </c>
      <c r="J1631" s="5">
        <v>3.6999999999999998E-2</v>
      </c>
      <c r="K1631" s="44">
        <f t="shared" si="178"/>
        <v>3.7499999999999999E-2</v>
      </c>
      <c r="L1631" s="5">
        <v>0</v>
      </c>
      <c r="M1631" s="44">
        <f t="shared" si="179"/>
        <v>0</v>
      </c>
      <c r="N1631" s="5">
        <v>0</v>
      </c>
      <c r="O1631" s="44">
        <f t="shared" si="180"/>
        <v>0</v>
      </c>
      <c r="P1631" s="5">
        <v>0</v>
      </c>
      <c r="Q1631" s="44">
        <f t="shared" si="181"/>
        <v>0</v>
      </c>
      <c r="R1631" s="5">
        <v>0</v>
      </c>
      <c r="S1631" s="44">
        <f t="shared" si="182"/>
        <v>0</v>
      </c>
      <c r="U1631" s="39"/>
      <c r="V1631" s="39"/>
      <c r="W1631" s="40"/>
      <c r="X1631" s="40"/>
    </row>
    <row r="1632" spans="1:24" x14ac:dyDescent="0.3">
      <c r="A1632" s="2">
        <v>44303</v>
      </c>
      <c r="B1632" s="3">
        <v>0.96875</v>
      </c>
      <c r="C1632" s="6">
        <v>4.2000000000000028</v>
      </c>
      <c r="D1632" s="6">
        <v>12.799999999999997</v>
      </c>
      <c r="E1632" s="4">
        <v>12.39</v>
      </c>
      <c r="F1632" s="5">
        <v>3.5999999999999997E-2</v>
      </c>
      <c r="G1632" s="44"/>
      <c r="H1632" s="5">
        <v>0</v>
      </c>
      <c r="I1632" s="44"/>
      <c r="J1632" s="5">
        <v>3.7999999999999999E-2</v>
      </c>
      <c r="K1632" s="44"/>
      <c r="L1632" s="5">
        <v>0</v>
      </c>
      <c r="M1632" s="44"/>
      <c r="N1632" s="5">
        <v>0</v>
      </c>
      <c r="O1632" s="44"/>
      <c r="P1632" s="5">
        <v>0</v>
      </c>
      <c r="Q1632" s="44"/>
      <c r="R1632" s="5">
        <v>0</v>
      </c>
      <c r="S1632" s="44"/>
      <c r="U1632" s="39">
        <f>$AB$4-V1632</f>
        <v>1.5076549999999957</v>
      </c>
      <c r="V1632" s="39">
        <f>V1630+($AB$3*M1631)</f>
        <v>3.2923450000000041</v>
      </c>
      <c r="W1632" s="40">
        <f>U1632/($AB$4/100)</f>
        <v>31.409479166666578</v>
      </c>
      <c r="X1632" s="40">
        <f>V1632/($AB$4/100)</f>
        <v>68.590520833333414</v>
      </c>
    </row>
    <row r="1633" spans="1:24" x14ac:dyDescent="0.3">
      <c r="A1633" s="2">
        <v>44303</v>
      </c>
      <c r="B1633" s="3">
        <v>0.97916666666666663</v>
      </c>
      <c r="C1633" s="6">
        <v>4.1000000000000014</v>
      </c>
      <c r="D1633" s="6">
        <v>11.700000000000003</v>
      </c>
      <c r="E1633" s="4">
        <v>12.4</v>
      </c>
      <c r="F1633" s="5">
        <v>3.6999999999999998E-2</v>
      </c>
      <c r="G1633" s="44"/>
      <c r="H1633" s="5">
        <v>0</v>
      </c>
      <c r="I1633" s="44"/>
      <c r="J1633" s="5">
        <v>3.6999999999999998E-2</v>
      </c>
      <c r="K1633" s="44"/>
      <c r="L1633" s="5">
        <v>0</v>
      </c>
      <c r="M1633" s="44"/>
      <c r="N1633" s="5">
        <v>0</v>
      </c>
      <c r="O1633" s="44"/>
      <c r="P1633" s="5">
        <v>0</v>
      </c>
      <c r="Q1633" s="44"/>
      <c r="R1633" s="5">
        <v>0</v>
      </c>
      <c r="S1633" s="44"/>
      <c r="U1633" s="39"/>
      <c r="V1633" s="39"/>
      <c r="W1633" s="9"/>
      <c r="X1633" s="9"/>
    </row>
    <row r="1634" spans="1:24" x14ac:dyDescent="0.3">
      <c r="A1634" s="2">
        <v>44303</v>
      </c>
      <c r="B1634" s="3">
        <v>0.98958333333333337</v>
      </c>
      <c r="C1634" s="6">
        <v>4.2000000000000028</v>
      </c>
      <c r="D1634" s="6">
        <v>10.400000000000006</v>
      </c>
      <c r="E1634" s="4">
        <v>12.41</v>
      </c>
      <c r="F1634" s="5">
        <v>3.5999999999999997E-2</v>
      </c>
      <c r="G1634" s="44"/>
      <c r="H1634" s="5">
        <v>0</v>
      </c>
      <c r="I1634" s="44"/>
      <c r="J1634" s="5">
        <v>3.7999999999999999E-2</v>
      </c>
      <c r="K1634" s="44"/>
      <c r="L1634" s="5">
        <v>0</v>
      </c>
      <c r="M1634" s="44"/>
      <c r="N1634" s="5">
        <v>0</v>
      </c>
      <c r="O1634" s="44"/>
      <c r="P1634" s="5">
        <v>0</v>
      </c>
      <c r="Q1634" s="44"/>
      <c r="R1634" s="5">
        <v>0</v>
      </c>
      <c r="S1634" s="44"/>
      <c r="U1634" s="39">
        <f>$AB$4-V1634</f>
        <v>1.5451549999999958</v>
      </c>
      <c r="V1634" s="39">
        <f>V1632-K1631</f>
        <v>3.254845000000004</v>
      </c>
      <c r="W1634" s="40">
        <f>U1634/($AB$4/100)</f>
        <v>32.190729166666578</v>
      </c>
      <c r="X1634" s="40">
        <f>V1634/($AB$4/100)</f>
        <v>67.809270833333414</v>
      </c>
    </row>
    <row r="1635" spans="1:24" x14ac:dyDescent="0.3">
      <c r="A1635" s="2">
        <v>44304</v>
      </c>
      <c r="B1635" s="3">
        <v>0</v>
      </c>
      <c r="C1635" s="6">
        <v>4.2000000000000028</v>
      </c>
      <c r="D1635" s="6">
        <v>11</v>
      </c>
      <c r="E1635" s="4">
        <v>12.41</v>
      </c>
      <c r="F1635" s="5">
        <v>3.6999999999999998E-2</v>
      </c>
      <c r="G1635" s="44">
        <f t="shared" si="176"/>
        <v>3.6499999999999998E-2</v>
      </c>
      <c r="H1635" s="5">
        <v>0</v>
      </c>
      <c r="I1635" s="44">
        <f t="shared" si="177"/>
        <v>0</v>
      </c>
      <c r="J1635" s="5">
        <v>3.5999999999999997E-2</v>
      </c>
      <c r="K1635" s="44">
        <f t="shared" si="178"/>
        <v>3.7249999999999998E-2</v>
      </c>
      <c r="L1635" s="5">
        <v>0</v>
      </c>
      <c r="M1635" s="44">
        <f t="shared" si="179"/>
        <v>0</v>
      </c>
      <c r="N1635" s="5">
        <v>0</v>
      </c>
      <c r="O1635" s="44">
        <f t="shared" si="180"/>
        <v>0</v>
      </c>
      <c r="P1635" s="5">
        <v>0</v>
      </c>
      <c r="Q1635" s="44">
        <f t="shared" si="181"/>
        <v>0</v>
      </c>
      <c r="R1635" s="5">
        <v>0</v>
      </c>
      <c r="S1635" s="44">
        <f t="shared" si="182"/>
        <v>0</v>
      </c>
      <c r="U1635" s="39"/>
      <c r="V1635" s="39"/>
      <c r="W1635" s="40"/>
      <c r="X1635" s="40"/>
    </row>
    <row r="1636" spans="1:24" x14ac:dyDescent="0.3">
      <c r="A1636" s="2">
        <v>44304</v>
      </c>
      <c r="B1636" s="3">
        <v>1.0416666666666666E-2</v>
      </c>
      <c r="C1636" s="6">
        <v>4.2000000000000028</v>
      </c>
      <c r="D1636" s="6">
        <v>12.700000000000003</v>
      </c>
      <c r="E1636" s="4">
        <v>12.39</v>
      </c>
      <c r="F1636" s="5">
        <v>3.5999999999999997E-2</v>
      </c>
      <c r="G1636" s="44"/>
      <c r="H1636" s="5">
        <v>0</v>
      </c>
      <c r="I1636" s="44"/>
      <c r="J1636" s="5">
        <v>3.7999999999999999E-2</v>
      </c>
      <c r="K1636" s="44"/>
      <c r="L1636" s="5">
        <v>0</v>
      </c>
      <c r="M1636" s="44"/>
      <c r="N1636" s="5">
        <v>0</v>
      </c>
      <c r="O1636" s="44"/>
      <c r="P1636" s="5">
        <v>0</v>
      </c>
      <c r="Q1636" s="44"/>
      <c r="R1636" s="5">
        <v>0</v>
      </c>
      <c r="S1636" s="44"/>
      <c r="U1636" s="39">
        <f>$AB$4-V1636</f>
        <v>1.5451549999999958</v>
      </c>
      <c r="V1636" s="39">
        <f>V1634+($AB$3*M1635)</f>
        <v>3.254845000000004</v>
      </c>
      <c r="W1636" s="40">
        <f>U1636/($AB$4/100)</f>
        <v>32.190729166666578</v>
      </c>
      <c r="X1636" s="40">
        <f>V1636/($AB$4/100)</f>
        <v>67.809270833333414</v>
      </c>
    </row>
    <row r="1637" spans="1:24" x14ac:dyDescent="0.3">
      <c r="A1637" s="2">
        <v>44304</v>
      </c>
      <c r="B1637" s="3">
        <v>2.0833333333333332E-2</v>
      </c>
      <c r="C1637" s="6">
        <v>4.1000000000000014</v>
      </c>
      <c r="D1637" s="6">
        <v>11.099999999999994</v>
      </c>
      <c r="E1637" s="4">
        <v>12.39</v>
      </c>
      <c r="F1637" s="5">
        <v>3.6999999999999998E-2</v>
      </c>
      <c r="G1637" s="44"/>
      <c r="H1637" s="5">
        <v>0</v>
      </c>
      <c r="I1637" s="44"/>
      <c r="J1637" s="5">
        <v>3.6999999999999998E-2</v>
      </c>
      <c r="K1637" s="44"/>
      <c r="L1637" s="5">
        <v>0</v>
      </c>
      <c r="M1637" s="44"/>
      <c r="N1637" s="5">
        <v>0</v>
      </c>
      <c r="O1637" s="44"/>
      <c r="P1637" s="5">
        <v>0</v>
      </c>
      <c r="Q1637" s="44"/>
      <c r="R1637" s="5">
        <v>0</v>
      </c>
      <c r="S1637" s="44"/>
      <c r="U1637" s="39"/>
      <c r="V1637" s="39"/>
      <c r="W1637" s="40"/>
      <c r="X1637" s="40"/>
    </row>
    <row r="1638" spans="1:24" x14ac:dyDescent="0.3">
      <c r="A1638" s="2">
        <v>44304</v>
      </c>
      <c r="B1638" s="3">
        <v>3.125E-2</v>
      </c>
      <c r="C1638" s="6">
        <v>4.2000000000000028</v>
      </c>
      <c r="D1638" s="6">
        <v>9.9000000000000057</v>
      </c>
      <c r="E1638" s="4">
        <v>12.41</v>
      </c>
      <c r="F1638" s="5">
        <v>3.5999999999999997E-2</v>
      </c>
      <c r="G1638" s="44"/>
      <c r="H1638" s="5">
        <v>0</v>
      </c>
      <c r="I1638" s="44"/>
      <c r="J1638" s="5">
        <v>3.7999999999999999E-2</v>
      </c>
      <c r="K1638" s="44"/>
      <c r="L1638" s="5">
        <v>0</v>
      </c>
      <c r="M1638" s="44"/>
      <c r="N1638" s="5">
        <v>0</v>
      </c>
      <c r="O1638" s="44"/>
      <c r="P1638" s="5">
        <v>0</v>
      </c>
      <c r="Q1638" s="44"/>
      <c r="R1638" s="5">
        <v>0</v>
      </c>
      <c r="S1638" s="44"/>
      <c r="U1638" s="39">
        <f>$AB$4-V1638</f>
        <v>1.5824049999999956</v>
      </c>
      <c r="V1638" s="39">
        <f>V1636-K1635</f>
        <v>3.2175950000000042</v>
      </c>
      <c r="W1638" s="40">
        <f>U1638/($AB$4/100)</f>
        <v>32.966770833333243</v>
      </c>
      <c r="X1638" s="40">
        <f>V1638/($AB$4/100)</f>
        <v>67.033229166666757</v>
      </c>
    </row>
    <row r="1639" spans="1:24" x14ac:dyDescent="0.3">
      <c r="A1639" s="2">
        <v>44304</v>
      </c>
      <c r="B1639" s="3">
        <v>4.1666666666666664E-2</v>
      </c>
      <c r="C1639" s="6">
        <v>4.1000000000000014</v>
      </c>
      <c r="D1639" s="6">
        <v>12.099999999999994</v>
      </c>
      <c r="E1639" s="4">
        <v>12.39</v>
      </c>
      <c r="F1639" s="5">
        <v>3.6999999999999998E-2</v>
      </c>
      <c r="G1639" s="44">
        <f t="shared" si="176"/>
        <v>3.6499999999999998E-2</v>
      </c>
      <c r="H1639" s="5">
        <v>0</v>
      </c>
      <c r="I1639" s="44">
        <f t="shared" si="177"/>
        <v>0</v>
      </c>
      <c r="J1639" s="5">
        <v>3.6999999999999998E-2</v>
      </c>
      <c r="K1639" s="44">
        <f t="shared" si="178"/>
        <v>3.7249999999999998E-2</v>
      </c>
      <c r="L1639" s="5">
        <v>0</v>
      </c>
      <c r="M1639" s="44">
        <f t="shared" si="179"/>
        <v>0</v>
      </c>
      <c r="N1639" s="5">
        <v>0</v>
      </c>
      <c r="O1639" s="44">
        <f t="shared" si="180"/>
        <v>0</v>
      </c>
      <c r="P1639" s="5">
        <v>0</v>
      </c>
      <c r="Q1639" s="44">
        <f t="shared" si="181"/>
        <v>0</v>
      </c>
      <c r="R1639" s="5">
        <v>0</v>
      </c>
      <c r="S1639" s="44">
        <f t="shared" si="182"/>
        <v>0</v>
      </c>
      <c r="U1639" s="39"/>
      <c r="V1639" s="39"/>
      <c r="W1639" s="40"/>
      <c r="X1639" s="40"/>
    </row>
    <row r="1640" spans="1:24" x14ac:dyDescent="0.3">
      <c r="A1640" s="2">
        <v>44304</v>
      </c>
      <c r="B1640" s="3">
        <v>5.2083333333333336E-2</v>
      </c>
      <c r="C1640" s="6">
        <v>4.1000000000000014</v>
      </c>
      <c r="D1640" s="6">
        <v>12.299999999999997</v>
      </c>
      <c r="E1640" s="4">
        <v>12.38</v>
      </c>
      <c r="F1640" s="5">
        <v>3.5999999999999997E-2</v>
      </c>
      <c r="G1640" s="44"/>
      <c r="H1640" s="5">
        <v>0</v>
      </c>
      <c r="I1640" s="44"/>
      <c r="J1640" s="5">
        <v>3.7999999999999999E-2</v>
      </c>
      <c r="K1640" s="44"/>
      <c r="L1640" s="5">
        <v>0</v>
      </c>
      <c r="M1640" s="44"/>
      <c r="N1640" s="5">
        <v>0</v>
      </c>
      <c r="O1640" s="44"/>
      <c r="P1640" s="5">
        <v>0</v>
      </c>
      <c r="Q1640" s="44"/>
      <c r="R1640" s="5">
        <v>0</v>
      </c>
      <c r="S1640" s="44"/>
      <c r="U1640" s="39">
        <f>$AB$4-V1640</f>
        <v>1.5824049999999956</v>
      </c>
      <c r="V1640" s="39">
        <f>V1638+($AB$3*M1639)</f>
        <v>3.2175950000000042</v>
      </c>
      <c r="W1640" s="40">
        <f>U1640/($AB$4/100)</f>
        <v>32.966770833333243</v>
      </c>
      <c r="X1640" s="40">
        <f>V1640/($AB$4/100)</f>
        <v>67.033229166666757</v>
      </c>
    </row>
    <row r="1641" spans="1:24" x14ac:dyDescent="0.3">
      <c r="A1641" s="2">
        <v>44304</v>
      </c>
      <c r="B1641" s="3">
        <v>6.25E-2</v>
      </c>
      <c r="C1641" s="6">
        <v>4.2000000000000028</v>
      </c>
      <c r="D1641" s="6">
        <v>10.900000000000006</v>
      </c>
      <c r="E1641" s="4">
        <v>12.39</v>
      </c>
      <c r="F1641" s="5">
        <v>3.5999999999999997E-2</v>
      </c>
      <c r="G1641" s="44"/>
      <c r="H1641" s="5">
        <v>0</v>
      </c>
      <c r="I1641" s="44"/>
      <c r="J1641" s="5">
        <v>3.6999999999999998E-2</v>
      </c>
      <c r="K1641" s="44"/>
      <c r="L1641" s="5">
        <v>0</v>
      </c>
      <c r="M1641" s="44"/>
      <c r="N1641" s="5">
        <v>0</v>
      </c>
      <c r="O1641" s="44"/>
      <c r="P1641" s="5">
        <v>0</v>
      </c>
      <c r="Q1641" s="44"/>
      <c r="R1641" s="5">
        <v>0</v>
      </c>
      <c r="S1641" s="44"/>
      <c r="U1641" s="39"/>
      <c r="V1641" s="39"/>
      <c r="W1641" s="9"/>
      <c r="X1641" s="9"/>
    </row>
    <row r="1642" spans="1:24" x14ac:dyDescent="0.3">
      <c r="A1642" s="2">
        <v>44304</v>
      </c>
      <c r="B1642" s="3">
        <v>7.2916666666666671E-2</v>
      </c>
      <c r="C1642" s="6">
        <v>4.1000000000000014</v>
      </c>
      <c r="D1642" s="6">
        <v>10</v>
      </c>
      <c r="E1642" s="4">
        <v>12.41</v>
      </c>
      <c r="F1642" s="5">
        <v>3.6999999999999998E-2</v>
      </c>
      <c r="G1642" s="44"/>
      <c r="H1642" s="5">
        <v>0</v>
      </c>
      <c r="I1642" s="44"/>
      <c r="J1642" s="5">
        <v>3.6999999999999998E-2</v>
      </c>
      <c r="K1642" s="44"/>
      <c r="L1642" s="5">
        <v>0</v>
      </c>
      <c r="M1642" s="44"/>
      <c r="N1642" s="5">
        <v>0</v>
      </c>
      <c r="O1642" s="44"/>
      <c r="P1642" s="5">
        <v>0</v>
      </c>
      <c r="Q1642" s="44"/>
      <c r="R1642" s="5">
        <v>0</v>
      </c>
      <c r="S1642" s="44"/>
      <c r="U1642" s="39">
        <f>$AB$4-V1642</f>
        <v>1.6196549999999954</v>
      </c>
      <c r="V1642" s="39">
        <f>V1640-K1639</f>
        <v>3.1803450000000044</v>
      </c>
      <c r="W1642" s="40">
        <f>U1642/($AB$4/100)</f>
        <v>33.742812499999907</v>
      </c>
      <c r="X1642" s="40">
        <f>V1642/($AB$4/100)</f>
        <v>66.257187500000086</v>
      </c>
    </row>
    <row r="1643" spans="1:24" x14ac:dyDescent="0.3">
      <c r="A1643" s="2">
        <v>44304</v>
      </c>
      <c r="B1643" s="3">
        <v>8.3333333333333329E-2</v>
      </c>
      <c r="C1643" s="6">
        <v>4.1000000000000014</v>
      </c>
      <c r="D1643" s="6">
        <v>12.799999999999997</v>
      </c>
      <c r="E1643" s="4">
        <v>12.38</v>
      </c>
      <c r="F1643" s="5">
        <v>3.5999999999999997E-2</v>
      </c>
      <c r="G1643" s="44">
        <f t="shared" si="176"/>
        <v>3.6499999999999998E-2</v>
      </c>
      <c r="H1643" s="5">
        <v>0</v>
      </c>
      <c r="I1643" s="44">
        <f t="shared" si="177"/>
        <v>0</v>
      </c>
      <c r="J1643" s="5">
        <v>3.7999999999999999E-2</v>
      </c>
      <c r="K1643" s="44">
        <f t="shared" si="178"/>
        <v>3.7499999999999999E-2</v>
      </c>
      <c r="L1643" s="5">
        <v>0</v>
      </c>
      <c r="M1643" s="44">
        <f t="shared" si="179"/>
        <v>0</v>
      </c>
      <c r="N1643" s="5">
        <v>0</v>
      </c>
      <c r="O1643" s="44">
        <f t="shared" si="180"/>
        <v>0</v>
      </c>
      <c r="P1643" s="5">
        <v>0</v>
      </c>
      <c r="Q1643" s="44">
        <f t="shared" si="181"/>
        <v>0</v>
      </c>
      <c r="R1643" s="5">
        <v>0</v>
      </c>
      <c r="S1643" s="44">
        <f t="shared" si="182"/>
        <v>0</v>
      </c>
      <c r="U1643" s="39"/>
      <c r="V1643" s="39"/>
      <c r="W1643" s="40"/>
      <c r="X1643" s="40"/>
    </row>
    <row r="1644" spans="1:24" x14ac:dyDescent="0.3">
      <c r="A1644" s="2">
        <v>44304</v>
      </c>
      <c r="B1644" s="3">
        <v>9.375E-2</v>
      </c>
      <c r="C1644" s="6">
        <v>4.1000000000000014</v>
      </c>
      <c r="D1644" s="6">
        <v>11.799999999999997</v>
      </c>
      <c r="E1644" s="4">
        <v>12.38</v>
      </c>
      <c r="F1644" s="5">
        <v>3.6999999999999998E-2</v>
      </c>
      <c r="G1644" s="44"/>
      <c r="H1644" s="5">
        <v>0</v>
      </c>
      <c r="I1644" s="44"/>
      <c r="J1644" s="5">
        <v>3.6999999999999998E-2</v>
      </c>
      <c r="K1644" s="44"/>
      <c r="L1644" s="5">
        <v>0</v>
      </c>
      <c r="M1644" s="44"/>
      <c r="N1644" s="5">
        <v>0</v>
      </c>
      <c r="O1644" s="44"/>
      <c r="P1644" s="5">
        <v>0</v>
      </c>
      <c r="Q1644" s="44"/>
      <c r="R1644" s="5">
        <v>0</v>
      </c>
      <c r="S1644" s="44"/>
      <c r="U1644" s="39">
        <f>$AB$4-V1644</f>
        <v>1.6196549999999954</v>
      </c>
      <c r="V1644" s="39">
        <f>V1642+($AB$3*M1643)</f>
        <v>3.1803450000000044</v>
      </c>
      <c r="W1644" s="40">
        <f>U1644/($AB$4/100)</f>
        <v>33.742812499999907</v>
      </c>
      <c r="X1644" s="40">
        <f>V1644/($AB$4/100)</f>
        <v>66.257187500000086</v>
      </c>
    </row>
    <row r="1645" spans="1:24" x14ac:dyDescent="0.3">
      <c r="A1645" s="2">
        <v>44304</v>
      </c>
      <c r="B1645" s="3">
        <v>0.10416666666666667</v>
      </c>
      <c r="C1645" s="6">
        <v>4.1000000000000014</v>
      </c>
      <c r="D1645" s="6">
        <v>10.200000000000003</v>
      </c>
      <c r="E1645" s="4">
        <v>12.39</v>
      </c>
      <c r="F1645" s="5">
        <v>3.5999999999999997E-2</v>
      </c>
      <c r="G1645" s="44"/>
      <c r="H1645" s="5">
        <v>0</v>
      </c>
      <c r="I1645" s="44"/>
      <c r="J1645" s="5">
        <v>3.7999999999999999E-2</v>
      </c>
      <c r="K1645" s="44"/>
      <c r="L1645" s="5">
        <v>0</v>
      </c>
      <c r="M1645" s="44"/>
      <c r="N1645" s="5">
        <v>0</v>
      </c>
      <c r="O1645" s="44"/>
      <c r="P1645" s="5">
        <v>0</v>
      </c>
      <c r="Q1645" s="44"/>
      <c r="R1645" s="5">
        <v>0</v>
      </c>
      <c r="S1645" s="44"/>
      <c r="U1645" s="39"/>
      <c r="V1645" s="39"/>
      <c r="W1645" s="40"/>
      <c r="X1645" s="40"/>
    </row>
    <row r="1646" spans="1:24" x14ac:dyDescent="0.3">
      <c r="A1646" s="2">
        <v>44304</v>
      </c>
      <c r="B1646" s="3">
        <v>0.11458333333333333</v>
      </c>
      <c r="C1646" s="6">
        <v>4.1000000000000014</v>
      </c>
      <c r="D1646" s="6">
        <v>11.400000000000006</v>
      </c>
      <c r="E1646" s="4">
        <v>12.38</v>
      </c>
      <c r="F1646" s="5">
        <v>3.6999999999999998E-2</v>
      </c>
      <c r="G1646" s="44"/>
      <c r="H1646" s="5">
        <v>0</v>
      </c>
      <c r="I1646" s="44"/>
      <c r="J1646" s="5">
        <v>3.6999999999999998E-2</v>
      </c>
      <c r="K1646" s="44"/>
      <c r="L1646" s="5">
        <v>0</v>
      </c>
      <c r="M1646" s="44"/>
      <c r="N1646" s="5">
        <v>0</v>
      </c>
      <c r="O1646" s="44"/>
      <c r="P1646" s="5">
        <v>0</v>
      </c>
      <c r="Q1646" s="44"/>
      <c r="R1646" s="5">
        <v>0</v>
      </c>
      <c r="S1646" s="44"/>
      <c r="U1646" s="39">
        <f>$AB$4-V1646</f>
        <v>1.6571549999999955</v>
      </c>
      <c r="V1646" s="39">
        <f>V1644-K1643</f>
        <v>3.1428450000000043</v>
      </c>
      <c r="W1646" s="40">
        <f>U1646/($AB$4/100)</f>
        <v>34.524062499999907</v>
      </c>
      <c r="X1646" s="40">
        <f>V1646/($AB$4/100)</f>
        <v>65.475937500000086</v>
      </c>
    </row>
    <row r="1647" spans="1:24" x14ac:dyDescent="0.3">
      <c r="A1647" s="2">
        <v>44304</v>
      </c>
      <c r="B1647" s="3">
        <v>0.125</v>
      </c>
      <c r="C1647" s="6">
        <v>4</v>
      </c>
      <c r="D1647" s="6">
        <v>12.5</v>
      </c>
      <c r="E1647" s="4">
        <v>12.37</v>
      </c>
      <c r="F1647" s="5">
        <v>3.5999999999999997E-2</v>
      </c>
      <c r="G1647" s="44">
        <f t="shared" si="176"/>
        <v>3.6249999999999998E-2</v>
      </c>
      <c r="H1647" s="5">
        <v>0</v>
      </c>
      <c r="I1647" s="44">
        <f t="shared" si="177"/>
        <v>0</v>
      </c>
      <c r="J1647" s="5">
        <v>3.7999999999999999E-2</v>
      </c>
      <c r="K1647" s="44">
        <f t="shared" si="178"/>
        <v>3.7499999999999999E-2</v>
      </c>
      <c r="L1647" s="5">
        <v>0</v>
      </c>
      <c r="M1647" s="44">
        <f t="shared" si="179"/>
        <v>0</v>
      </c>
      <c r="N1647" s="5">
        <v>0</v>
      </c>
      <c r="O1647" s="44">
        <f t="shared" si="180"/>
        <v>0</v>
      </c>
      <c r="P1647" s="5">
        <v>0</v>
      </c>
      <c r="Q1647" s="44">
        <f t="shared" si="181"/>
        <v>0</v>
      </c>
      <c r="R1647" s="5">
        <v>0</v>
      </c>
      <c r="S1647" s="44">
        <f t="shared" si="182"/>
        <v>0</v>
      </c>
      <c r="U1647" s="39"/>
      <c r="V1647" s="39"/>
      <c r="W1647" s="40"/>
      <c r="X1647" s="40"/>
    </row>
    <row r="1648" spans="1:24" x14ac:dyDescent="0.3">
      <c r="A1648" s="2">
        <v>44304</v>
      </c>
      <c r="B1648" s="3">
        <v>0.13541666666666666</v>
      </c>
      <c r="C1648" s="6">
        <v>3.8999999999999986</v>
      </c>
      <c r="D1648" s="6">
        <v>11.099999999999994</v>
      </c>
      <c r="E1648" s="4">
        <v>12.37</v>
      </c>
      <c r="F1648" s="5">
        <v>3.5999999999999997E-2</v>
      </c>
      <c r="G1648" s="44"/>
      <c r="H1648" s="5">
        <v>0</v>
      </c>
      <c r="I1648" s="44"/>
      <c r="J1648" s="5">
        <v>3.6999999999999998E-2</v>
      </c>
      <c r="K1648" s="44"/>
      <c r="L1648" s="5">
        <v>0</v>
      </c>
      <c r="M1648" s="44"/>
      <c r="N1648" s="5">
        <v>0</v>
      </c>
      <c r="O1648" s="44"/>
      <c r="P1648" s="5">
        <v>0</v>
      </c>
      <c r="Q1648" s="44"/>
      <c r="R1648" s="5">
        <v>0</v>
      </c>
      <c r="S1648" s="44"/>
      <c r="U1648" s="39">
        <f>$AB$4-V1648</f>
        <v>1.6571549999999955</v>
      </c>
      <c r="V1648" s="39">
        <f>V1646+($AB$3*M1647)</f>
        <v>3.1428450000000043</v>
      </c>
      <c r="W1648" s="40">
        <f>U1648/($AB$4/100)</f>
        <v>34.524062499999907</v>
      </c>
      <c r="X1648" s="40">
        <f>V1648/($AB$4/100)</f>
        <v>65.475937500000086</v>
      </c>
    </row>
    <row r="1649" spans="1:24" x14ac:dyDescent="0.3">
      <c r="A1649" s="2">
        <v>44304</v>
      </c>
      <c r="B1649" s="3">
        <v>0.14583333333333334</v>
      </c>
      <c r="C1649" s="6">
        <v>3.7999999999999972</v>
      </c>
      <c r="D1649" s="6">
        <v>9.9000000000000057</v>
      </c>
      <c r="E1649" s="4">
        <v>12.39</v>
      </c>
      <c r="F1649" s="5">
        <v>3.6999999999999998E-2</v>
      </c>
      <c r="G1649" s="44"/>
      <c r="H1649" s="5">
        <v>0</v>
      </c>
      <c r="I1649" s="44"/>
      <c r="J1649" s="5">
        <v>3.6999999999999998E-2</v>
      </c>
      <c r="K1649" s="44"/>
      <c r="L1649" s="5">
        <v>0</v>
      </c>
      <c r="M1649" s="44"/>
      <c r="N1649" s="5">
        <v>0</v>
      </c>
      <c r="O1649" s="44"/>
      <c r="P1649" s="5">
        <v>0</v>
      </c>
      <c r="Q1649" s="44"/>
      <c r="R1649" s="5">
        <v>0</v>
      </c>
      <c r="S1649" s="44"/>
      <c r="U1649" s="39"/>
      <c r="V1649" s="39"/>
      <c r="W1649" s="9"/>
      <c r="X1649" s="9"/>
    </row>
    <row r="1650" spans="1:24" x14ac:dyDescent="0.3">
      <c r="A1650" s="2">
        <v>44304</v>
      </c>
      <c r="B1650" s="3">
        <v>0.15625</v>
      </c>
      <c r="C1650" s="6">
        <v>3.7999999999999972</v>
      </c>
      <c r="D1650" s="6">
        <v>12.599999999999994</v>
      </c>
      <c r="E1650" s="4">
        <v>12.37</v>
      </c>
      <c r="F1650" s="5">
        <v>3.5999999999999997E-2</v>
      </c>
      <c r="G1650" s="44"/>
      <c r="H1650" s="5">
        <v>0</v>
      </c>
      <c r="I1650" s="44"/>
      <c r="J1650" s="5">
        <v>3.7999999999999999E-2</v>
      </c>
      <c r="K1650" s="44"/>
      <c r="L1650" s="5">
        <v>0</v>
      </c>
      <c r="M1650" s="44"/>
      <c r="N1650" s="5">
        <v>0</v>
      </c>
      <c r="O1650" s="44"/>
      <c r="P1650" s="5">
        <v>0</v>
      </c>
      <c r="Q1650" s="44"/>
      <c r="R1650" s="5">
        <v>0</v>
      </c>
      <c r="S1650" s="44"/>
      <c r="U1650" s="39">
        <f>$AB$4-V1650</f>
        <v>1.6946549999999956</v>
      </c>
      <c r="V1650" s="39">
        <f>V1648-K1647</f>
        <v>3.1053450000000042</v>
      </c>
      <c r="W1650" s="40">
        <f>U1650/($AB$4/100)</f>
        <v>35.305312499999907</v>
      </c>
      <c r="X1650" s="40">
        <f>V1650/($AB$4/100)</f>
        <v>64.694687500000086</v>
      </c>
    </row>
    <row r="1651" spans="1:24" x14ac:dyDescent="0.3">
      <c r="A1651" s="2">
        <v>44304</v>
      </c>
      <c r="B1651" s="3">
        <v>0.16666666666666666</v>
      </c>
      <c r="C1651" s="6">
        <v>3.7000000000000028</v>
      </c>
      <c r="D1651" s="6">
        <v>12</v>
      </c>
      <c r="E1651" s="4">
        <v>12.36</v>
      </c>
      <c r="F1651" s="5">
        <v>3.6999999999999998E-2</v>
      </c>
      <c r="G1651" s="44">
        <f t="shared" si="176"/>
        <v>3.6499999999999998E-2</v>
      </c>
      <c r="H1651" s="5">
        <v>0</v>
      </c>
      <c r="I1651" s="44">
        <f t="shared" si="177"/>
        <v>0</v>
      </c>
      <c r="J1651" s="5">
        <v>3.6999999999999998E-2</v>
      </c>
      <c r="K1651" s="44">
        <f t="shared" si="178"/>
        <v>3.7499999999999999E-2</v>
      </c>
      <c r="L1651" s="5">
        <v>0</v>
      </c>
      <c r="M1651" s="44">
        <f t="shared" si="179"/>
        <v>0</v>
      </c>
      <c r="N1651" s="5">
        <v>0</v>
      </c>
      <c r="O1651" s="44">
        <f t="shared" si="180"/>
        <v>0</v>
      </c>
      <c r="P1651" s="5">
        <v>0</v>
      </c>
      <c r="Q1651" s="44">
        <f t="shared" si="181"/>
        <v>0</v>
      </c>
      <c r="R1651" s="5">
        <v>0</v>
      </c>
      <c r="S1651" s="44">
        <f t="shared" si="182"/>
        <v>0</v>
      </c>
      <c r="U1651" s="39"/>
      <c r="V1651" s="39"/>
      <c r="W1651" s="40"/>
      <c r="X1651" s="40"/>
    </row>
    <row r="1652" spans="1:24" x14ac:dyDescent="0.3">
      <c r="A1652" s="2">
        <v>44304</v>
      </c>
      <c r="B1652" s="3">
        <v>0.17708333333333334</v>
      </c>
      <c r="C1652" s="6">
        <v>3.7999999999999972</v>
      </c>
      <c r="D1652" s="6">
        <v>10.599999999999994</v>
      </c>
      <c r="E1652" s="4">
        <v>12.37</v>
      </c>
      <c r="F1652" s="5">
        <v>3.5999999999999997E-2</v>
      </c>
      <c r="G1652" s="44"/>
      <c r="H1652" s="5">
        <v>0</v>
      </c>
      <c r="I1652" s="44"/>
      <c r="J1652" s="5">
        <v>3.7999999999999999E-2</v>
      </c>
      <c r="K1652" s="44"/>
      <c r="L1652" s="5">
        <v>0</v>
      </c>
      <c r="M1652" s="44"/>
      <c r="N1652" s="5">
        <v>0</v>
      </c>
      <c r="O1652" s="44"/>
      <c r="P1652" s="5">
        <v>0</v>
      </c>
      <c r="Q1652" s="44"/>
      <c r="R1652" s="5">
        <v>0</v>
      </c>
      <c r="S1652" s="44"/>
      <c r="U1652" s="39">
        <f>$AB$4-V1652</f>
        <v>1.6946549999999956</v>
      </c>
      <c r="V1652" s="39">
        <f>V1650+($AB$3*M1651)</f>
        <v>3.1053450000000042</v>
      </c>
      <c r="W1652" s="40">
        <f>U1652/($AB$4/100)</f>
        <v>35.305312499999907</v>
      </c>
      <c r="X1652" s="40">
        <f>V1652/($AB$4/100)</f>
        <v>64.694687500000086</v>
      </c>
    </row>
    <row r="1653" spans="1:24" x14ac:dyDescent="0.3">
      <c r="A1653" s="2">
        <v>44304</v>
      </c>
      <c r="B1653" s="3">
        <v>0.1875</v>
      </c>
      <c r="C1653" s="6">
        <v>3.8999999999999986</v>
      </c>
      <c r="D1653" s="6">
        <v>10.299999999999997</v>
      </c>
      <c r="E1653" s="4">
        <v>12.38</v>
      </c>
      <c r="F1653" s="5">
        <v>3.6999999999999998E-2</v>
      </c>
      <c r="G1653" s="44"/>
      <c r="H1653" s="5">
        <v>0</v>
      </c>
      <c r="I1653" s="44"/>
      <c r="J1653" s="5">
        <v>3.6999999999999998E-2</v>
      </c>
      <c r="K1653" s="44"/>
      <c r="L1653" s="5">
        <v>0</v>
      </c>
      <c r="M1653" s="44"/>
      <c r="N1653" s="5">
        <v>0</v>
      </c>
      <c r="O1653" s="44"/>
      <c r="P1653" s="5">
        <v>0</v>
      </c>
      <c r="Q1653" s="44"/>
      <c r="R1653" s="5">
        <v>0</v>
      </c>
      <c r="S1653" s="44"/>
      <c r="U1653" s="39"/>
      <c r="V1653" s="39"/>
      <c r="W1653" s="40"/>
      <c r="X1653" s="40"/>
    </row>
    <row r="1654" spans="1:24" x14ac:dyDescent="0.3">
      <c r="A1654" s="2">
        <v>44304</v>
      </c>
      <c r="B1654" s="3">
        <v>0.19791666666666666</v>
      </c>
      <c r="C1654" s="6">
        <v>3.7999999999999972</v>
      </c>
      <c r="D1654" s="6">
        <v>12.799999999999997</v>
      </c>
      <c r="E1654" s="4">
        <v>12.35</v>
      </c>
      <c r="F1654" s="5">
        <v>3.5999999999999997E-2</v>
      </c>
      <c r="G1654" s="44"/>
      <c r="H1654" s="5">
        <v>0</v>
      </c>
      <c r="I1654" s="44"/>
      <c r="J1654" s="5">
        <v>3.7999999999999999E-2</v>
      </c>
      <c r="K1654" s="44"/>
      <c r="L1654" s="5">
        <v>0</v>
      </c>
      <c r="M1654" s="44"/>
      <c r="N1654" s="5">
        <v>0</v>
      </c>
      <c r="O1654" s="44"/>
      <c r="P1654" s="5">
        <v>0</v>
      </c>
      <c r="Q1654" s="44"/>
      <c r="R1654" s="5">
        <v>0</v>
      </c>
      <c r="S1654" s="44"/>
      <c r="U1654" s="39">
        <f>$AB$4-V1654</f>
        <v>1.7321549999999957</v>
      </c>
      <c r="V1654" s="39">
        <f>V1652-K1651</f>
        <v>3.0678450000000042</v>
      </c>
      <c r="W1654" s="40">
        <f>U1654/($AB$4/100)</f>
        <v>36.086562499999907</v>
      </c>
      <c r="X1654" s="40">
        <f>V1654/($AB$4/100)</f>
        <v>63.913437500000086</v>
      </c>
    </row>
    <row r="1655" spans="1:24" x14ac:dyDescent="0.3">
      <c r="A1655" s="2">
        <v>44304</v>
      </c>
      <c r="B1655" s="3">
        <v>0.20833333333333334</v>
      </c>
      <c r="C1655" s="6">
        <v>3.7999999999999972</v>
      </c>
      <c r="D1655" s="6">
        <v>11.5</v>
      </c>
      <c r="E1655" s="4">
        <v>12.36</v>
      </c>
      <c r="F1655" s="5">
        <v>3.6999999999999998E-2</v>
      </c>
      <c r="G1655" s="44">
        <f t="shared" si="176"/>
        <v>3.6499999999999998E-2</v>
      </c>
      <c r="H1655" s="5">
        <v>0</v>
      </c>
      <c r="I1655" s="44">
        <f t="shared" si="177"/>
        <v>0</v>
      </c>
      <c r="J1655" s="5">
        <v>3.6999999999999998E-2</v>
      </c>
      <c r="K1655" s="44">
        <f t="shared" si="178"/>
        <v>3.7249999999999998E-2</v>
      </c>
      <c r="L1655" s="5">
        <v>0</v>
      </c>
      <c r="M1655" s="44">
        <f t="shared" si="179"/>
        <v>0</v>
      </c>
      <c r="N1655" s="5">
        <v>0</v>
      </c>
      <c r="O1655" s="44">
        <f t="shared" si="180"/>
        <v>0</v>
      </c>
      <c r="P1655" s="5">
        <v>0</v>
      </c>
      <c r="Q1655" s="44">
        <f t="shared" si="181"/>
        <v>0</v>
      </c>
      <c r="R1655" s="5">
        <v>0</v>
      </c>
      <c r="S1655" s="44">
        <f t="shared" si="182"/>
        <v>0</v>
      </c>
      <c r="U1655" s="39"/>
      <c r="V1655" s="39"/>
      <c r="W1655" s="40"/>
      <c r="X1655" s="40"/>
    </row>
    <row r="1656" spans="1:24" x14ac:dyDescent="0.3">
      <c r="A1656" s="2">
        <v>44304</v>
      </c>
      <c r="B1656" s="3">
        <v>0.21875</v>
      </c>
      <c r="C1656" s="6">
        <v>3.7000000000000028</v>
      </c>
      <c r="D1656" s="6">
        <v>10.200000000000003</v>
      </c>
      <c r="E1656" s="4">
        <v>12.37</v>
      </c>
      <c r="F1656" s="5">
        <v>3.5999999999999997E-2</v>
      </c>
      <c r="G1656" s="44"/>
      <c r="H1656" s="5">
        <v>0</v>
      </c>
      <c r="I1656" s="44"/>
      <c r="J1656" s="5">
        <v>3.7999999999999999E-2</v>
      </c>
      <c r="K1656" s="44"/>
      <c r="L1656" s="5">
        <v>0</v>
      </c>
      <c r="M1656" s="44"/>
      <c r="N1656" s="5">
        <v>0</v>
      </c>
      <c r="O1656" s="44"/>
      <c r="P1656" s="5">
        <v>0</v>
      </c>
      <c r="Q1656" s="44"/>
      <c r="R1656" s="5">
        <v>0</v>
      </c>
      <c r="S1656" s="44"/>
      <c r="U1656" s="39">
        <f>$AB$4-V1656</f>
        <v>1.7321549999999957</v>
      </c>
      <c r="V1656" s="39">
        <f>V1654+($AB$3*M1655)</f>
        <v>3.0678450000000042</v>
      </c>
      <c r="W1656" s="40">
        <f>U1656/($AB$4/100)</f>
        <v>36.086562499999907</v>
      </c>
      <c r="X1656" s="40">
        <f>V1656/($AB$4/100)</f>
        <v>63.913437500000086</v>
      </c>
    </row>
    <row r="1657" spans="1:24" x14ac:dyDescent="0.3">
      <c r="A1657" s="2">
        <v>44304</v>
      </c>
      <c r="B1657" s="3">
        <v>0.22916666666666666</v>
      </c>
      <c r="C1657" s="6">
        <v>3.7000000000000028</v>
      </c>
      <c r="D1657" s="6">
        <v>11.799999999999997</v>
      </c>
      <c r="E1657" s="4">
        <v>12.36</v>
      </c>
      <c r="F1657" s="5">
        <v>3.6999999999999998E-2</v>
      </c>
      <c r="G1657" s="44"/>
      <c r="H1657" s="5">
        <v>0</v>
      </c>
      <c r="I1657" s="44"/>
      <c r="J1657" s="5">
        <v>3.5999999999999997E-2</v>
      </c>
      <c r="K1657" s="44"/>
      <c r="L1657" s="5">
        <v>0</v>
      </c>
      <c r="M1657" s="44"/>
      <c r="N1657" s="5">
        <v>0</v>
      </c>
      <c r="O1657" s="44"/>
      <c r="P1657" s="5">
        <v>0</v>
      </c>
      <c r="Q1657" s="44"/>
      <c r="R1657" s="5">
        <v>0</v>
      </c>
      <c r="S1657" s="44"/>
      <c r="U1657" s="39"/>
      <c r="V1657" s="39"/>
      <c r="W1657" s="9"/>
      <c r="X1657" s="9"/>
    </row>
    <row r="1658" spans="1:24" x14ac:dyDescent="0.3">
      <c r="A1658" s="2">
        <v>44304</v>
      </c>
      <c r="B1658" s="3">
        <v>0.23958333333333334</v>
      </c>
      <c r="C1658" s="6">
        <v>3.7999999999999972</v>
      </c>
      <c r="D1658" s="6">
        <v>12.5</v>
      </c>
      <c r="E1658" s="4">
        <v>12.34</v>
      </c>
      <c r="F1658" s="5">
        <v>3.5999999999999997E-2</v>
      </c>
      <c r="G1658" s="44"/>
      <c r="H1658" s="5">
        <v>0</v>
      </c>
      <c r="I1658" s="44"/>
      <c r="J1658" s="5">
        <v>3.7999999999999999E-2</v>
      </c>
      <c r="K1658" s="44"/>
      <c r="L1658" s="5">
        <v>0</v>
      </c>
      <c r="M1658" s="44"/>
      <c r="N1658" s="5">
        <v>0</v>
      </c>
      <c r="O1658" s="44"/>
      <c r="P1658" s="5">
        <v>0</v>
      </c>
      <c r="Q1658" s="44"/>
      <c r="R1658" s="5">
        <v>0</v>
      </c>
      <c r="S1658" s="44"/>
      <c r="U1658" s="39">
        <f>$AB$4-V1658</f>
        <v>1.7694049999999955</v>
      </c>
      <c r="V1658" s="39">
        <f>V1656-K1655</f>
        <v>3.0305950000000044</v>
      </c>
      <c r="W1658" s="40">
        <f>U1658/($AB$4/100)</f>
        <v>36.862604166666571</v>
      </c>
      <c r="X1658" s="40">
        <f>V1658/($AB$4/100)</f>
        <v>63.137395833333422</v>
      </c>
    </row>
    <row r="1659" spans="1:24" x14ac:dyDescent="0.3">
      <c r="A1659" s="2">
        <v>44304</v>
      </c>
      <c r="B1659" s="3">
        <v>0.25</v>
      </c>
      <c r="C1659" s="6">
        <v>3.7000000000000028</v>
      </c>
      <c r="D1659" s="6">
        <v>10.900000000000006</v>
      </c>
      <c r="E1659" s="4">
        <v>12.36</v>
      </c>
      <c r="F1659" s="5">
        <v>3.6999999999999998E-2</v>
      </c>
      <c r="G1659" s="44">
        <f t="shared" si="176"/>
        <v>3.7999999999999999E-2</v>
      </c>
      <c r="H1659" s="5">
        <v>0</v>
      </c>
      <c r="I1659" s="44">
        <f t="shared" si="177"/>
        <v>3.2500000000000003E-3</v>
      </c>
      <c r="J1659" s="5">
        <v>3.7999999999999999E-2</v>
      </c>
      <c r="K1659" s="44">
        <f t="shared" si="178"/>
        <v>3.4999999999999996E-2</v>
      </c>
      <c r="L1659" s="5">
        <v>0</v>
      </c>
      <c r="M1659" s="44">
        <f t="shared" si="179"/>
        <v>0</v>
      </c>
      <c r="N1659" s="5">
        <v>0</v>
      </c>
      <c r="O1659" s="44">
        <f t="shared" si="180"/>
        <v>0</v>
      </c>
      <c r="P1659" s="5">
        <v>0</v>
      </c>
      <c r="Q1659" s="44">
        <f t="shared" si="181"/>
        <v>0</v>
      </c>
      <c r="R1659" s="5">
        <v>0</v>
      </c>
      <c r="S1659" s="44">
        <f t="shared" si="182"/>
        <v>0</v>
      </c>
      <c r="U1659" s="39"/>
      <c r="V1659" s="39"/>
      <c r="W1659" s="40"/>
      <c r="X1659" s="40"/>
    </row>
    <row r="1660" spans="1:24" x14ac:dyDescent="0.3">
      <c r="A1660" s="2">
        <v>44304</v>
      </c>
      <c r="B1660" s="3">
        <v>0.26041666666666669</v>
      </c>
      <c r="C1660" s="6">
        <v>3.7999999999999972</v>
      </c>
      <c r="D1660" s="6">
        <v>9.9000000000000057</v>
      </c>
      <c r="E1660" s="4">
        <v>12.36</v>
      </c>
      <c r="F1660" s="5">
        <v>3.7999999999999999E-2</v>
      </c>
      <c r="G1660" s="44"/>
      <c r="H1660" s="5">
        <v>0</v>
      </c>
      <c r="I1660" s="44"/>
      <c r="J1660" s="5">
        <v>3.7999999999999999E-2</v>
      </c>
      <c r="K1660" s="44"/>
      <c r="L1660" s="5">
        <v>0</v>
      </c>
      <c r="M1660" s="44"/>
      <c r="N1660" s="5">
        <v>0</v>
      </c>
      <c r="O1660" s="44"/>
      <c r="P1660" s="5">
        <v>0</v>
      </c>
      <c r="Q1660" s="44"/>
      <c r="R1660" s="5">
        <v>0</v>
      </c>
      <c r="S1660" s="44"/>
      <c r="U1660" s="39">
        <f>$AB$4-V1660</f>
        <v>1.7694049999999955</v>
      </c>
      <c r="V1660" s="39">
        <f>V1658+($AB$3*M1659)</f>
        <v>3.0305950000000044</v>
      </c>
      <c r="W1660" s="40">
        <f>U1660/($AB$4/100)</f>
        <v>36.862604166666571</v>
      </c>
      <c r="X1660" s="40">
        <f>V1660/($AB$4/100)</f>
        <v>63.137395833333422</v>
      </c>
    </row>
    <row r="1661" spans="1:24" x14ac:dyDescent="0.3">
      <c r="A1661" s="2">
        <v>44304</v>
      </c>
      <c r="B1661" s="3">
        <v>0.27083333333333331</v>
      </c>
      <c r="C1661" s="6">
        <v>3.7000000000000028</v>
      </c>
      <c r="D1661" s="6">
        <v>12.700000000000003</v>
      </c>
      <c r="E1661" s="4">
        <v>12.34</v>
      </c>
      <c r="F1661" s="5">
        <v>3.7999999999999999E-2</v>
      </c>
      <c r="G1661" s="44"/>
      <c r="H1661" s="5">
        <v>1E-3</v>
      </c>
      <c r="I1661" s="44"/>
      <c r="J1661" s="5">
        <v>3.5999999999999997E-2</v>
      </c>
      <c r="K1661" s="44"/>
      <c r="L1661" s="5">
        <v>0</v>
      </c>
      <c r="M1661" s="44"/>
      <c r="N1661" s="5">
        <v>0</v>
      </c>
      <c r="O1661" s="44"/>
      <c r="P1661" s="5">
        <v>0</v>
      </c>
      <c r="Q1661" s="44"/>
      <c r="R1661" s="5">
        <v>0</v>
      </c>
      <c r="S1661" s="44"/>
      <c r="U1661" s="39"/>
      <c r="V1661" s="39"/>
      <c r="W1661" s="40"/>
      <c r="X1661" s="40"/>
    </row>
    <row r="1662" spans="1:24" x14ac:dyDescent="0.3">
      <c r="A1662" s="2">
        <v>44304</v>
      </c>
      <c r="B1662" s="3">
        <v>0.28125</v>
      </c>
      <c r="C1662" s="6">
        <v>3.7999999999999972</v>
      </c>
      <c r="D1662" s="6">
        <v>12.099999999999994</v>
      </c>
      <c r="E1662" s="4">
        <v>12.38</v>
      </c>
      <c r="F1662" s="5">
        <v>3.9E-2</v>
      </c>
      <c r="G1662" s="44"/>
      <c r="H1662" s="5">
        <v>1.2E-2</v>
      </c>
      <c r="I1662" s="44"/>
      <c r="J1662" s="5">
        <v>2.8000000000000001E-2</v>
      </c>
      <c r="K1662" s="44"/>
      <c r="L1662" s="5">
        <v>0</v>
      </c>
      <c r="M1662" s="44"/>
      <c r="N1662" s="5">
        <v>0</v>
      </c>
      <c r="O1662" s="44"/>
      <c r="P1662" s="5">
        <v>0</v>
      </c>
      <c r="Q1662" s="44"/>
      <c r="R1662" s="5">
        <v>0</v>
      </c>
      <c r="S1662" s="44"/>
      <c r="U1662" s="39">
        <f>$AB$4-V1662</f>
        <v>1.8044049999999956</v>
      </c>
      <c r="V1662" s="39">
        <f>V1660-K1659</f>
        <v>2.9955950000000042</v>
      </c>
      <c r="W1662" s="40">
        <f>U1662/($AB$4/100)</f>
        <v>37.591770833333243</v>
      </c>
      <c r="X1662" s="40">
        <f>V1662/($AB$4/100)</f>
        <v>62.40822916666675</v>
      </c>
    </row>
    <row r="1663" spans="1:24" x14ac:dyDescent="0.3">
      <c r="A1663" s="2">
        <v>44304</v>
      </c>
      <c r="B1663" s="3">
        <v>0.29166666666666669</v>
      </c>
      <c r="C1663" s="6">
        <v>3.7000000000000028</v>
      </c>
      <c r="D1663" s="6">
        <v>10.5</v>
      </c>
      <c r="E1663" s="4">
        <v>12.41</v>
      </c>
      <c r="F1663" s="5">
        <v>4.1000000000000002E-2</v>
      </c>
      <c r="G1663" s="44">
        <f t="shared" si="176"/>
        <v>4.1750000000000002E-2</v>
      </c>
      <c r="H1663" s="5">
        <v>2.1000000000000001E-2</v>
      </c>
      <c r="I1663" s="44">
        <f t="shared" si="177"/>
        <v>4.7E-2</v>
      </c>
      <c r="J1663" s="5">
        <v>2.1000000000000001E-2</v>
      </c>
      <c r="K1663" s="44">
        <f t="shared" si="178"/>
        <v>7.2500000000000004E-3</v>
      </c>
      <c r="L1663" s="5">
        <v>0</v>
      </c>
      <c r="M1663" s="44">
        <f t="shared" si="179"/>
        <v>1.15E-2</v>
      </c>
      <c r="N1663" s="5">
        <v>0</v>
      </c>
      <c r="O1663" s="44">
        <f t="shared" si="180"/>
        <v>0</v>
      </c>
      <c r="P1663" s="5">
        <v>0</v>
      </c>
      <c r="Q1663" s="44">
        <f t="shared" si="181"/>
        <v>0</v>
      </c>
      <c r="R1663" s="5">
        <v>0</v>
      </c>
      <c r="S1663" s="44">
        <f t="shared" si="182"/>
        <v>0</v>
      </c>
      <c r="U1663" s="39"/>
      <c r="V1663" s="39"/>
      <c r="W1663" s="40"/>
      <c r="X1663" s="40"/>
    </row>
    <row r="1664" spans="1:24" x14ac:dyDescent="0.3">
      <c r="A1664" s="2">
        <v>44304</v>
      </c>
      <c r="B1664" s="3">
        <v>0.30208333333333331</v>
      </c>
      <c r="C1664" s="6">
        <v>4.2999999999999972</v>
      </c>
      <c r="D1664" s="6">
        <v>9.7000000000000028</v>
      </c>
      <c r="E1664" s="4">
        <v>12.48</v>
      </c>
      <c r="F1664" s="5">
        <v>4.2000000000000003E-2</v>
      </c>
      <c r="G1664" s="44"/>
      <c r="H1664" s="5">
        <v>3.4000000000000002E-2</v>
      </c>
      <c r="I1664" s="44"/>
      <c r="J1664" s="5">
        <v>8.0000000000000002E-3</v>
      </c>
      <c r="K1664" s="44"/>
      <c r="L1664" s="5">
        <v>0</v>
      </c>
      <c r="M1664" s="44"/>
      <c r="N1664" s="5">
        <v>0</v>
      </c>
      <c r="O1664" s="44"/>
      <c r="P1664" s="5">
        <v>0</v>
      </c>
      <c r="Q1664" s="44"/>
      <c r="R1664" s="5">
        <v>0</v>
      </c>
      <c r="S1664" s="44"/>
      <c r="U1664" s="39">
        <f>$AB$4-V1664</f>
        <v>1.7945149999999956</v>
      </c>
      <c r="V1664" s="39">
        <f>V1662+($AB$3*M1663)</f>
        <v>3.0054850000000042</v>
      </c>
      <c r="W1664" s="40">
        <f>U1664/($AB$4/100)</f>
        <v>37.385729166666572</v>
      </c>
      <c r="X1664" s="40">
        <f>V1664/($AB$4/100)</f>
        <v>62.614270833333421</v>
      </c>
    </row>
    <row r="1665" spans="1:24" x14ac:dyDescent="0.3">
      <c r="A1665" s="2">
        <v>44304</v>
      </c>
      <c r="B1665" s="3">
        <v>0.3125</v>
      </c>
      <c r="C1665" s="6">
        <v>5</v>
      </c>
      <c r="D1665" s="6">
        <v>13</v>
      </c>
      <c r="E1665" s="4">
        <v>12.59</v>
      </c>
      <c r="F1665" s="5">
        <v>4.2000000000000003E-2</v>
      </c>
      <c r="G1665" s="44"/>
      <c r="H1665" s="5">
        <v>5.6000000000000001E-2</v>
      </c>
      <c r="I1665" s="44"/>
      <c r="J1665" s="5">
        <v>0</v>
      </c>
      <c r="K1665" s="44"/>
      <c r="L1665" s="5">
        <v>1.2999999999999999E-2</v>
      </c>
      <c r="M1665" s="44"/>
      <c r="N1665" s="5">
        <v>0</v>
      </c>
      <c r="O1665" s="44"/>
      <c r="P1665" s="5">
        <v>0</v>
      </c>
      <c r="Q1665" s="44"/>
      <c r="R1665" s="5">
        <v>0</v>
      </c>
      <c r="S1665" s="44"/>
      <c r="U1665" s="39"/>
      <c r="V1665" s="39"/>
      <c r="W1665" s="9"/>
      <c r="X1665" s="9"/>
    </row>
    <row r="1666" spans="1:24" x14ac:dyDescent="0.3">
      <c r="A1666" s="2">
        <v>44304</v>
      </c>
      <c r="B1666" s="3">
        <v>0.32291666666666669</v>
      </c>
      <c r="C1666" s="6">
        <v>5.5</v>
      </c>
      <c r="D1666" s="6">
        <v>13</v>
      </c>
      <c r="E1666" s="4">
        <v>12.76</v>
      </c>
      <c r="F1666" s="5">
        <v>4.2000000000000003E-2</v>
      </c>
      <c r="G1666" s="44"/>
      <c r="H1666" s="5">
        <v>7.6999999999999999E-2</v>
      </c>
      <c r="I1666" s="44"/>
      <c r="J1666" s="5">
        <v>0</v>
      </c>
      <c r="K1666" s="44"/>
      <c r="L1666" s="5">
        <v>3.3000000000000002E-2</v>
      </c>
      <c r="M1666" s="44"/>
      <c r="N1666" s="5">
        <v>0</v>
      </c>
      <c r="O1666" s="44"/>
      <c r="P1666" s="5">
        <v>0</v>
      </c>
      <c r="Q1666" s="44"/>
      <c r="R1666" s="5">
        <v>0</v>
      </c>
      <c r="S1666" s="44"/>
      <c r="U1666" s="39">
        <f>$AB$4-V1666</f>
        <v>1.8017649999999956</v>
      </c>
      <c r="V1666" s="39">
        <f>V1664-K1663</f>
        <v>2.9982350000000042</v>
      </c>
      <c r="W1666" s="40">
        <f>U1666/($AB$4/100)</f>
        <v>37.536770833333243</v>
      </c>
      <c r="X1666" s="40">
        <f>V1666/($AB$4/100)</f>
        <v>62.46322916666675</v>
      </c>
    </row>
    <row r="1667" spans="1:24" x14ac:dyDescent="0.3">
      <c r="A1667" s="2">
        <v>44304</v>
      </c>
      <c r="B1667" s="3">
        <v>0.33333333333333331</v>
      </c>
      <c r="C1667" s="6">
        <v>5.5</v>
      </c>
      <c r="D1667" s="6">
        <v>12.200000000000003</v>
      </c>
      <c r="E1667" s="4">
        <v>12.89</v>
      </c>
      <c r="F1667" s="5">
        <v>4.2999999999999997E-2</v>
      </c>
      <c r="G1667" s="44">
        <f t="shared" si="176"/>
        <v>4.3499999999999997E-2</v>
      </c>
      <c r="H1667" s="5">
        <v>8.6999999999999994E-2</v>
      </c>
      <c r="I1667" s="44">
        <f t="shared" si="177"/>
        <v>9.7750000000000004E-2</v>
      </c>
      <c r="J1667" s="5">
        <v>0</v>
      </c>
      <c r="K1667" s="44">
        <f t="shared" si="178"/>
        <v>5.0000000000000001E-4</v>
      </c>
      <c r="L1667" s="5">
        <v>4.2999999999999997E-2</v>
      </c>
      <c r="M1667" s="44">
        <f t="shared" si="179"/>
        <v>5.425E-2</v>
      </c>
      <c r="N1667" s="5">
        <v>0</v>
      </c>
      <c r="O1667" s="44">
        <f t="shared" si="180"/>
        <v>0</v>
      </c>
      <c r="P1667" s="5">
        <v>0</v>
      </c>
      <c r="Q1667" s="44">
        <f t="shared" si="181"/>
        <v>0</v>
      </c>
      <c r="R1667" s="5">
        <v>0</v>
      </c>
      <c r="S1667" s="44">
        <f t="shared" si="182"/>
        <v>0</v>
      </c>
      <c r="U1667" s="39"/>
      <c r="V1667" s="39"/>
      <c r="W1667" s="40"/>
      <c r="X1667" s="40"/>
    </row>
    <row r="1668" spans="1:24" x14ac:dyDescent="0.3">
      <c r="A1668" s="2">
        <v>44304</v>
      </c>
      <c r="B1668" s="3">
        <v>0.34375</v>
      </c>
      <c r="C1668" s="6">
        <v>5.3999999999999986</v>
      </c>
      <c r="D1668" s="6">
        <v>11.5</v>
      </c>
      <c r="E1668" s="4">
        <v>12.76</v>
      </c>
      <c r="F1668" s="5">
        <v>4.2000000000000003E-2</v>
      </c>
      <c r="G1668" s="44"/>
      <c r="H1668" s="5">
        <v>5.6000000000000001E-2</v>
      </c>
      <c r="I1668" s="44"/>
      <c r="J1668" s="5">
        <v>2E-3</v>
      </c>
      <c r="K1668" s="44"/>
      <c r="L1668" s="5">
        <v>1.6E-2</v>
      </c>
      <c r="M1668" s="44"/>
      <c r="N1668" s="5">
        <v>0</v>
      </c>
      <c r="O1668" s="44"/>
      <c r="P1668" s="5">
        <v>0</v>
      </c>
      <c r="Q1668" s="44"/>
      <c r="R1668" s="5">
        <v>0</v>
      </c>
      <c r="S1668" s="44"/>
      <c r="U1668" s="39">
        <f>$AB$4-V1668</f>
        <v>1.7551099999999957</v>
      </c>
      <c r="V1668" s="39">
        <f>V1666+($AB$3*M1667)</f>
        <v>3.0448900000000041</v>
      </c>
      <c r="W1668" s="40">
        <f>U1668/($AB$4/100)</f>
        <v>36.564791666666579</v>
      </c>
      <c r="X1668" s="40">
        <f>V1668/($AB$4/100)</f>
        <v>63.435208333333421</v>
      </c>
    </row>
    <row r="1669" spans="1:24" x14ac:dyDescent="0.3">
      <c r="A1669" s="2">
        <v>44304</v>
      </c>
      <c r="B1669" s="3">
        <v>0.35416666666666669</v>
      </c>
      <c r="C1669" s="6">
        <v>5.6000000000000014</v>
      </c>
      <c r="D1669" s="6">
        <v>11</v>
      </c>
      <c r="E1669" s="4">
        <v>12.94</v>
      </c>
      <c r="F1669" s="5">
        <v>4.3999999999999997E-2</v>
      </c>
      <c r="G1669" s="44"/>
      <c r="H1669" s="5">
        <v>8.2000000000000003E-2</v>
      </c>
      <c r="I1669" s="44"/>
      <c r="J1669" s="5">
        <v>0</v>
      </c>
      <c r="K1669" s="44"/>
      <c r="L1669" s="5">
        <v>3.7999999999999999E-2</v>
      </c>
      <c r="M1669" s="44"/>
      <c r="N1669" s="5">
        <v>0</v>
      </c>
      <c r="O1669" s="44"/>
      <c r="P1669" s="5">
        <v>0</v>
      </c>
      <c r="Q1669" s="44"/>
      <c r="R1669" s="5">
        <v>0</v>
      </c>
      <c r="S1669" s="44"/>
      <c r="U1669" s="39"/>
      <c r="V1669" s="39"/>
      <c r="W1669" s="40"/>
      <c r="X1669" s="40"/>
    </row>
    <row r="1670" spans="1:24" x14ac:dyDescent="0.3">
      <c r="A1670" s="2">
        <v>44304</v>
      </c>
      <c r="B1670" s="3">
        <v>0.36458333333333331</v>
      </c>
      <c r="C1670" s="6">
        <v>6</v>
      </c>
      <c r="D1670" s="6">
        <v>10.700000000000003</v>
      </c>
      <c r="E1670" s="4">
        <v>13.29</v>
      </c>
      <c r="F1670" s="5">
        <v>4.4999999999999998E-2</v>
      </c>
      <c r="G1670" s="44"/>
      <c r="H1670" s="5">
        <v>0.16600000000000001</v>
      </c>
      <c r="I1670" s="44"/>
      <c r="J1670" s="5">
        <v>0</v>
      </c>
      <c r="K1670" s="44"/>
      <c r="L1670" s="5">
        <v>0.12</v>
      </c>
      <c r="M1670" s="44"/>
      <c r="N1670" s="5">
        <v>0</v>
      </c>
      <c r="O1670" s="44"/>
      <c r="P1670" s="5">
        <v>0</v>
      </c>
      <c r="Q1670" s="44"/>
      <c r="R1670" s="5">
        <v>0</v>
      </c>
      <c r="S1670" s="44"/>
      <c r="U1670" s="39">
        <f>$AB$4-V1670</f>
        <v>1.7556099999999959</v>
      </c>
      <c r="V1670" s="39">
        <f>V1668-K1667</f>
        <v>3.0443900000000039</v>
      </c>
      <c r="W1670" s="40">
        <f>U1670/($AB$4/100)</f>
        <v>36.575208333333244</v>
      </c>
      <c r="X1670" s="40">
        <f>V1670/($AB$4/100)</f>
        <v>63.424791666666749</v>
      </c>
    </row>
    <row r="1671" spans="1:24" x14ac:dyDescent="0.3">
      <c r="A1671" s="2">
        <v>44304</v>
      </c>
      <c r="B1671" s="3">
        <v>0.375</v>
      </c>
      <c r="C1671" s="6">
        <v>7.1000000000000014</v>
      </c>
      <c r="D1671" s="6">
        <v>11.099999999999994</v>
      </c>
      <c r="E1671" s="4">
        <v>13.48</v>
      </c>
      <c r="F1671" s="5">
        <v>4.5999999999999999E-2</v>
      </c>
      <c r="G1671" s="44">
        <f t="shared" ref="G1671:G1731" si="183">AVERAGE(F1671:F1674)</f>
        <v>4.7500000000000001E-2</v>
      </c>
      <c r="H1671" s="5">
        <v>0.189</v>
      </c>
      <c r="I1671" s="44">
        <f t="shared" ref="I1671:I1731" si="184">AVERAGE(H1671:H1674)</f>
        <v>0.20474999999999999</v>
      </c>
      <c r="J1671" s="5">
        <v>0</v>
      </c>
      <c r="K1671" s="44">
        <f t="shared" ref="K1671:K1731" si="185">AVERAGE(J1671:J1674)</f>
        <v>0</v>
      </c>
      <c r="L1671" s="5">
        <v>0.14099999999999999</v>
      </c>
      <c r="M1671" s="44">
        <f t="shared" ref="M1671:M1731" si="186">AVERAGE(L1671:L1674)</f>
        <v>0.15625</v>
      </c>
      <c r="N1671" s="5">
        <v>0</v>
      </c>
      <c r="O1671" s="44">
        <f t="shared" ref="O1671:O1731" si="187">AVERAGE(N1671:N1674)</f>
        <v>0</v>
      </c>
      <c r="P1671" s="5">
        <v>0</v>
      </c>
      <c r="Q1671" s="44">
        <f t="shared" ref="Q1671:Q1731" si="188">AVERAGE(P1671:P1674)</f>
        <v>0</v>
      </c>
      <c r="R1671" s="5">
        <v>0</v>
      </c>
      <c r="S1671" s="44">
        <f t="shared" ref="S1671:S1731" si="189">AVERAGE(R1671:R1674)</f>
        <v>0</v>
      </c>
      <c r="U1671" s="39"/>
      <c r="V1671" s="39"/>
      <c r="W1671" s="40"/>
      <c r="X1671" s="40"/>
    </row>
    <row r="1672" spans="1:24" x14ac:dyDescent="0.3">
      <c r="A1672" s="2">
        <v>44304</v>
      </c>
      <c r="B1672" s="3">
        <v>0.38541666666666669</v>
      </c>
      <c r="C1672" s="6">
        <v>7.1000000000000014</v>
      </c>
      <c r="D1672" s="6">
        <v>11.5</v>
      </c>
      <c r="E1672" s="4">
        <v>13.34</v>
      </c>
      <c r="F1672" s="5">
        <v>4.5999999999999999E-2</v>
      </c>
      <c r="G1672" s="44"/>
      <c r="H1672" s="5">
        <v>0.156</v>
      </c>
      <c r="I1672" s="44"/>
      <c r="J1672" s="5">
        <v>0</v>
      </c>
      <c r="K1672" s="44"/>
      <c r="L1672" s="5">
        <v>0.11</v>
      </c>
      <c r="M1672" s="44"/>
      <c r="N1672" s="5">
        <v>0</v>
      </c>
      <c r="O1672" s="44"/>
      <c r="P1672" s="5">
        <v>0</v>
      </c>
      <c r="Q1672" s="44"/>
      <c r="R1672" s="5">
        <v>0</v>
      </c>
      <c r="S1672" s="44"/>
      <c r="U1672" s="39">
        <f>$AB$4-V1672</f>
        <v>1.621234999999996</v>
      </c>
      <c r="V1672" s="39">
        <f>V1670+($AB$3*M1671)</f>
        <v>3.1787650000000038</v>
      </c>
      <c r="W1672" s="40">
        <f>U1672/($AB$4/100)</f>
        <v>33.775729166666579</v>
      </c>
      <c r="X1672" s="40">
        <f>V1672/($AB$4/100)</f>
        <v>66.224270833333406</v>
      </c>
    </row>
    <row r="1673" spans="1:24" x14ac:dyDescent="0.3">
      <c r="A1673" s="2">
        <v>44304</v>
      </c>
      <c r="B1673" s="3">
        <v>0.39583333333333331</v>
      </c>
      <c r="C1673" s="6">
        <v>7.5</v>
      </c>
      <c r="D1673" s="6">
        <v>12.099999999999994</v>
      </c>
      <c r="E1673" s="4">
        <v>13.42</v>
      </c>
      <c r="F1673" s="5">
        <v>4.8000000000000001E-2</v>
      </c>
      <c r="G1673" s="44"/>
      <c r="H1673" s="5">
        <v>0.186</v>
      </c>
      <c r="I1673" s="44"/>
      <c r="J1673" s="5">
        <v>0</v>
      </c>
      <c r="K1673" s="44"/>
      <c r="L1673" s="5">
        <v>0.13600000000000001</v>
      </c>
      <c r="M1673" s="44"/>
      <c r="N1673" s="5">
        <v>0</v>
      </c>
      <c r="O1673" s="44"/>
      <c r="P1673" s="5">
        <v>0</v>
      </c>
      <c r="Q1673" s="44"/>
      <c r="R1673" s="5">
        <v>0</v>
      </c>
      <c r="S1673" s="44"/>
      <c r="U1673" s="39"/>
      <c r="V1673" s="39"/>
      <c r="W1673" s="9"/>
      <c r="X1673" s="9"/>
    </row>
    <row r="1674" spans="1:24" x14ac:dyDescent="0.3">
      <c r="A1674" s="2">
        <v>44304</v>
      </c>
      <c r="B1674" s="3">
        <v>0.40625</v>
      </c>
      <c r="C1674" s="6">
        <v>8.3999999999999986</v>
      </c>
      <c r="D1674" s="6">
        <v>12.900000000000006</v>
      </c>
      <c r="E1674" s="4">
        <v>13.74</v>
      </c>
      <c r="F1674" s="5">
        <v>0.05</v>
      </c>
      <c r="G1674" s="44"/>
      <c r="H1674" s="5">
        <v>0.28799999999999998</v>
      </c>
      <c r="I1674" s="44"/>
      <c r="J1674" s="5">
        <v>0</v>
      </c>
      <c r="K1674" s="44"/>
      <c r="L1674" s="5">
        <v>0.23799999999999999</v>
      </c>
      <c r="M1674" s="44"/>
      <c r="N1674" s="5">
        <v>0</v>
      </c>
      <c r="O1674" s="44"/>
      <c r="P1674" s="5">
        <v>0</v>
      </c>
      <c r="Q1674" s="44"/>
      <c r="R1674" s="5">
        <v>0</v>
      </c>
      <c r="S1674" s="44"/>
      <c r="U1674" s="39">
        <f>$AB$4-V1674</f>
        <v>1.621234999999996</v>
      </c>
      <c r="V1674" s="39">
        <f>V1672-K1671</f>
        <v>3.1787650000000038</v>
      </c>
      <c r="W1674" s="40">
        <f>U1674/($AB$4/100)</f>
        <v>33.775729166666579</v>
      </c>
      <c r="X1674" s="40">
        <f>V1674/($AB$4/100)</f>
        <v>66.224270833333406</v>
      </c>
    </row>
    <row r="1675" spans="1:24" x14ac:dyDescent="0.3">
      <c r="A1675" s="2">
        <v>44304</v>
      </c>
      <c r="B1675" s="3">
        <v>0.41666666666666669</v>
      </c>
      <c r="C1675" s="6">
        <v>8.6000000000000014</v>
      </c>
      <c r="D1675" s="6">
        <v>13.900000000000006</v>
      </c>
      <c r="E1675" s="4">
        <v>13.4</v>
      </c>
      <c r="F1675" s="5">
        <v>4.8000000000000001E-2</v>
      </c>
      <c r="G1675" s="44">
        <f t="shared" si="183"/>
        <v>4.8750000000000002E-2</v>
      </c>
      <c r="H1675" s="5">
        <v>0.18</v>
      </c>
      <c r="I1675" s="44">
        <f t="shared" si="184"/>
        <v>0.19600000000000001</v>
      </c>
      <c r="J1675" s="5">
        <v>0</v>
      </c>
      <c r="K1675" s="44">
        <f t="shared" si="185"/>
        <v>0</v>
      </c>
      <c r="L1675" s="5">
        <v>0.13</v>
      </c>
      <c r="M1675" s="44">
        <f t="shared" si="186"/>
        <v>0.14599999999999999</v>
      </c>
      <c r="N1675" s="5">
        <v>0</v>
      </c>
      <c r="O1675" s="44">
        <f t="shared" si="187"/>
        <v>0</v>
      </c>
      <c r="P1675" s="5">
        <v>0</v>
      </c>
      <c r="Q1675" s="44">
        <f t="shared" si="188"/>
        <v>0</v>
      </c>
      <c r="R1675" s="5">
        <v>0</v>
      </c>
      <c r="S1675" s="44">
        <f t="shared" si="189"/>
        <v>0</v>
      </c>
      <c r="U1675" s="39"/>
      <c r="V1675" s="39"/>
      <c r="W1675" s="40"/>
      <c r="X1675" s="40"/>
    </row>
    <row r="1676" spans="1:24" x14ac:dyDescent="0.3">
      <c r="A1676" s="2">
        <v>44304</v>
      </c>
      <c r="B1676" s="3">
        <v>0.42708333333333331</v>
      </c>
      <c r="C1676" s="6">
        <v>9</v>
      </c>
      <c r="D1676" s="6">
        <v>14.599999999999994</v>
      </c>
      <c r="E1676" s="4">
        <v>13.72</v>
      </c>
      <c r="F1676" s="5">
        <v>0.05</v>
      </c>
      <c r="G1676" s="44"/>
      <c r="H1676" s="5">
        <v>0.28199999999999997</v>
      </c>
      <c r="I1676" s="44"/>
      <c r="J1676" s="5">
        <v>0</v>
      </c>
      <c r="K1676" s="44"/>
      <c r="L1676" s="5">
        <v>0.23</v>
      </c>
      <c r="M1676" s="44"/>
      <c r="N1676" s="5">
        <v>0</v>
      </c>
      <c r="O1676" s="44"/>
      <c r="P1676" s="5">
        <v>0</v>
      </c>
      <c r="Q1676" s="44"/>
      <c r="R1676" s="5">
        <v>0</v>
      </c>
      <c r="S1676" s="44"/>
      <c r="U1676" s="39">
        <f>$AB$4-V1676</f>
        <v>1.4956749999999959</v>
      </c>
      <c r="V1676" s="39">
        <f>V1674+($AB$3*M1675)</f>
        <v>3.304325000000004</v>
      </c>
      <c r="W1676" s="40">
        <f>U1676/($AB$4/100)</f>
        <v>31.159895833333248</v>
      </c>
      <c r="X1676" s="40">
        <f>V1676/($AB$4/100)</f>
        <v>68.840104166666748</v>
      </c>
    </row>
    <row r="1677" spans="1:24" x14ac:dyDescent="0.3">
      <c r="A1677" s="2">
        <v>44304</v>
      </c>
      <c r="B1677" s="3">
        <v>0.4375</v>
      </c>
      <c r="C1677" s="6">
        <v>9.2000000000000028</v>
      </c>
      <c r="D1677" s="6">
        <v>15.099999999999994</v>
      </c>
      <c r="E1677" s="4">
        <v>13.4</v>
      </c>
      <c r="F1677" s="5">
        <v>4.9000000000000002E-2</v>
      </c>
      <c r="G1677" s="44"/>
      <c r="H1677" s="5">
        <v>0.17499999999999999</v>
      </c>
      <c r="I1677" s="44"/>
      <c r="J1677" s="5">
        <v>0</v>
      </c>
      <c r="K1677" s="44"/>
      <c r="L1677" s="5">
        <v>0.126</v>
      </c>
      <c r="M1677" s="44"/>
      <c r="N1677" s="5">
        <v>0</v>
      </c>
      <c r="O1677" s="44"/>
      <c r="P1677" s="5">
        <v>0</v>
      </c>
      <c r="Q1677" s="44"/>
      <c r="R1677" s="5">
        <v>0</v>
      </c>
      <c r="S1677" s="44"/>
      <c r="U1677" s="39"/>
      <c r="V1677" s="39"/>
      <c r="W1677" s="40"/>
      <c r="X1677" s="40"/>
    </row>
    <row r="1678" spans="1:24" x14ac:dyDescent="0.3">
      <c r="A1678" s="2">
        <v>44304</v>
      </c>
      <c r="B1678" s="3">
        <v>0.44791666666666669</v>
      </c>
      <c r="C1678" s="6">
        <v>8.7999999999999972</v>
      </c>
      <c r="D1678" s="6">
        <v>15.099999999999994</v>
      </c>
      <c r="E1678" s="4">
        <v>13.3</v>
      </c>
      <c r="F1678" s="5">
        <v>4.8000000000000001E-2</v>
      </c>
      <c r="G1678" s="44"/>
      <c r="H1678" s="5">
        <v>0.14699999999999999</v>
      </c>
      <c r="I1678" s="44"/>
      <c r="J1678" s="5">
        <v>0</v>
      </c>
      <c r="K1678" s="44"/>
      <c r="L1678" s="5">
        <v>9.8000000000000004E-2</v>
      </c>
      <c r="M1678" s="44"/>
      <c r="N1678" s="5">
        <v>0</v>
      </c>
      <c r="O1678" s="44"/>
      <c r="P1678" s="5">
        <v>0</v>
      </c>
      <c r="Q1678" s="44"/>
      <c r="R1678" s="5">
        <v>0</v>
      </c>
      <c r="S1678" s="44"/>
      <c r="U1678" s="39">
        <f>$AB$4-V1678</f>
        <v>1.4956749999999959</v>
      </c>
      <c r="V1678" s="39">
        <f>V1676-K1675</f>
        <v>3.304325000000004</v>
      </c>
      <c r="W1678" s="40">
        <f>U1678/($AB$4/100)</f>
        <v>31.159895833333248</v>
      </c>
      <c r="X1678" s="40">
        <f>V1678/($AB$4/100)</f>
        <v>68.840104166666748</v>
      </c>
    </row>
    <row r="1679" spans="1:24" x14ac:dyDescent="0.3">
      <c r="A1679" s="2">
        <v>44304</v>
      </c>
      <c r="B1679" s="3">
        <v>0.45833333333333331</v>
      </c>
      <c r="C1679" s="6">
        <v>8.8999999999999986</v>
      </c>
      <c r="D1679" s="6">
        <v>15</v>
      </c>
      <c r="E1679" s="4">
        <v>13.2</v>
      </c>
      <c r="F1679" s="5">
        <v>4.4999999999999998E-2</v>
      </c>
      <c r="G1679" s="44">
        <f t="shared" si="183"/>
        <v>4.7750000000000001E-2</v>
      </c>
      <c r="H1679" s="5">
        <v>0.11799999999999999</v>
      </c>
      <c r="I1679" s="44">
        <f t="shared" si="184"/>
        <v>0.156</v>
      </c>
      <c r="J1679" s="5">
        <v>0</v>
      </c>
      <c r="K1679" s="44">
        <f t="shared" si="185"/>
        <v>0</v>
      </c>
      <c r="L1679" s="5">
        <v>7.0999999999999994E-2</v>
      </c>
      <c r="M1679" s="44">
        <f t="shared" si="186"/>
        <v>0.1075</v>
      </c>
      <c r="N1679" s="5">
        <v>0</v>
      </c>
      <c r="O1679" s="44">
        <f t="shared" si="187"/>
        <v>0</v>
      </c>
      <c r="P1679" s="5">
        <v>0</v>
      </c>
      <c r="Q1679" s="44">
        <f t="shared" si="188"/>
        <v>0</v>
      </c>
      <c r="R1679" s="5">
        <v>0</v>
      </c>
      <c r="S1679" s="44">
        <f t="shared" si="189"/>
        <v>0</v>
      </c>
      <c r="U1679" s="39"/>
      <c r="V1679" s="39"/>
      <c r="W1679" s="40"/>
      <c r="X1679" s="40"/>
    </row>
    <row r="1680" spans="1:24" x14ac:dyDescent="0.3">
      <c r="A1680" s="2">
        <v>44304</v>
      </c>
      <c r="B1680" s="3">
        <v>0.46875</v>
      </c>
      <c r="C1680" s="6">
        <v>9.0999999999999943</v>
      </c>
      <c r="D1680" s="6">
        <v>14.700000000000003</v>
      </c>
      <c r="E1680" s="4">
        <v>13.31</v>
      </c>
      <c r="F1680" s="5">
        <v>4.7E-2</v>
      </c>
      <c r="G1680" s="44"/>
      <c r="H1680" s="5">
        <v>0.14699999999999999</v>
      </c>
      <c r="I1680" s="44"/>
      <c r="J1680" s="5">
        <v>0</v>
      </c>
      <c r="K1680" s="44"/>
      <c r="L1680" s="5">
        <v>0.1</v>
      </c>
      <c r="M1680" s="44"/>
      <c r="N1680" s="5">
        <v>0</v>
      </c>
      <c r="O1680" s="44"/>
      <c r="P1680" s="5">
        <v>0</v>
      </c>
      <c r="Q1680" s="44"/>
      <c r="R1680" s="5">
        <v>0</v>
      </c>
      <c r="S1680" s="44"/>
      <c r="U1680" s="39">
        <f>$AB$4-V1680</f>
        <v>1.4032249999999959</v>
      </c>
      <c r="V1680" s="39">
        <f>V1678+($AB$3*M1679)</f>
        <v>3.3967750000000039</v>
      </c>
      <c r="W1680" s="40">
        <f>U1680/($AB$4/100)</f>
        <v>29.233854166666582</v>
      </c>
      <c r="X1680" s="40">
        <f>V1680/($AB$4/100)</f>
        <v>70.766145833333411</v>
      </c>
    </row>
    <row r="1681" spans="1:26" x14ac:dyDescent="0.3">
      <c r="A1681" s="2">
        <v>44304</v>
      </c>
      <c r="B1681" s="3">
        <v>0.47916666666666669</v>
      </c>
      <c r="C1681" s="6">
        <v>9.5</v>
      </c>
      <c r="D1681" s="6">
        <v>14.900000000000006</v>
      </c>
      <c r="E1681" s="4">
        <v>13.44</v>
      </c>
      <c r="F1681" s="5">
        <v>4.9000000000000002E-2</v>
      </c>
      <c r="G1681" s="44"/>
      <c r="H1681" s="5">
        <v>0.188</v>
      </c>
      <c r="I1681" s="44"/>
      <c r="J1681" s="5">
        <v>0</v>
      </c>
      <c r="K1681" s="44"/>
      <c r="L1681" s="5">
        <v>0.13800000000000001</v>
      </c>
      <c r="M1681" s="44"/>
      <c r="N1681" s="5">
        <v>0</v>
      </c>
      <c r="O1681" s="44"/>
      <c r="P1681" s="5">
        <v>0</v>
      </c>
      <c r="Q1681" s="44"/>
      <c r="R1681" s="5">
        <v>0</v>
      </c>
      <c r="S1681" s="44"/>
      <c r="U1681" s="39"/>
      <c r="V1681" s="39"/>
      <c r="W1681" s="9"/>
      <c r="X1681" s="9"/>
    </row>
    <row r="1682" spans="1:26" x14ac:dyDescent="0.3">
      <c r="A1682" s="2">
        <v>44304</v>
      </c>
      <c r="B1682" s="3">
        <v>0.48958333333333331</v>
      </c>
      <c r="C1682" s="6">
        <v>9.5999999999999943</v>
      </c>
      <c r="D1682" s="6">
        <v>15.599999999999994</v>
      </c>
      <c r="E1682" s="4">
        <v>13.4</v>
      </c>
      <c r="F1682" s="5">
        <v>0.05</v>
      </c>
      <c r="G1682" s="44"/>
      <c r="H1682" s="5">
        <v>0.17100000000000001</v>
      </c>
      <c r="I1682" s="44"/>
      <c r="J1682" s="5">
        <v>0</v>
      </c>
      <c r="K1682" s="44"/>
      <c r="L1682" s="5">
        <v>0.121</v>
      </c>
      <c r="M1682" s="44"/>
      <c r="N1682" s="5">
        <v>0</v>
      </c>
      <c r="O1682" s="44"/>
      <c r="P1682" s="5">
        <v>0</v>
      </c>
      <c r="Q1682" s="44"/>
      <c r="R1682" s="5">
        <v>0</v>
      </c>
      <c r="S1682" s="44"/>
      <c r="U1682" s="39">
        <f>$AB$4-V1682</f>
        <v>1.4032249999999959</v>
      </c>
      <c r="V1682" s="39">
        <f>V1680-K1679</f>
        <v>3.3967750000000039</v>
      </c>
      <c r="W1682" s="40">
        <f>U1682/($AB$4/100)</f>
        <v>29.233854166666582</v>
      </c>
      <c r="X1682" s="40">
        <f>V1682/($AB$4/100)</f>
        <v>70.766145833333411</v>
      </c>
    </row>
    <row r="1683" spans="1:26" x14ac:dyDescent="0.3">
      <c r="A1683" s="2">
        <v>44304</v>
      </c>
      <c r="B1683" s="3">
        <v>0.5</v>
      </c>
      <c r="C1683" s="6">
        <v>9.9000000000000057</v>
      </c>
      <c r="D1683" s="6">
        <v>15.599999999999994</v>
      </c>
      <c r="E1683" s="4">
        <v>13.34</v>
      </c>
      <c r="F1683" s="5">
        <v>4.5999999999999999E-2</v>
      </c>
      <c r="G1683" s="44">
        <f t="shared" si="183"/>
        <v>4.7500000000000001E-2</v>
      </c>
      <c r="H1683" s="5">
        <v>0.152</v>
      </c>
      <c r="I1683" s="44">
        <f t="shared" si="184"/>
        <v>0.16649999999999998</v>
      </c>
      <c r="J1683" s="5">
        <v>0</v>
      </c>
      <c r="K1683" s="44">
        <f t="shared" si="185"/>
        <v>0</v>
      </c>
      <c r="L1683" s="5">
        <v>0.104</v>
      </c>
      <c r="M1683" s="44">
        <f t="shared" si="186"/>
        <v>0.11800000000000002</v>
      </c>
      <c r="N1683" s="5">
        <v>0</v>
      </c>
      <c r="O1683" s="44">
        <f t="shared" si="187"/>
        <v>0</v>
      </c>
      <c r="P1683" s="5">
        <v>0</v>
      </c>
      <c r="Q1683" s="44">
        <f t="shared" si="188"/>
        <v>0</v>
      </c>
      <c r="R1683" s="5">
        <v>0</v>
      </c>
      <c r="S1683" s="44">
        <f t="shared" si="189"/>
        <v>0</v>
      </c>
      <c r="U1683" s="39"/>
      <c r="V1683" s="39"/>
      <c r="W1683" s="40"/>
      <c r="X1683" s="40"/>
    </row>
    <row r="1684" spans="1:26" x14ac:dyDescent="0.3">
      <c r="A1684" s="2">
        <v>44304</v>
      </c>
      <c r="B1684" s="3">
        <v>0.51041666666666663</v>
      </c>
      <c r="C1684" s="6">
        <v>9.9000000000000057</v>
      </c>
      <c r="D1684" s="6">
        <v>15.5</v>
      </c>
      <c r="E1684" s="4">
        <v>13.33</v>
      </c>
      <c r="F1684" s="5">
        <v>4.8000000000000001E-2</v>
      </c>
      <c r="G1684" s="44"/>
      <c r="H1684" s="5">
        <v>0.14799999999999999</v>
      </c>
      <c r="I1684" s="44"/>
      <c r="J1684" s="5">
        <v>0</v>
      </c>
      <c r="K1684" s="44"/>
      <c r="L1684" s="5">
        <v>0.1</v>
      </c>
      <c r="M1684" s="44"/>
      <c r="N1684" s="5">
        <v>0</v>
      </c>
      <c r="O1684" s="44"/>
      <c r="P1684" s="5">
        <v>0</v>
      </c>
      <c r="Q1684" s="44"/>
      <c r="R1684" s="5">
        <v>0</v>
      </c>
      <c r="S1684" s="44"/>
      <c r="U1684" s="39">
        <f>$AB$4-V1684</f>
        <v>1.3017449999999959</v>
      </c>
      <c r="V1684" s="39">
        <f>V1682+($AB$3*M1683)</f>
        <v>3.4982550000000039</v>
      </c>
      <c r="W1684" s="40">
        <f>U1684/($AB$4/100)</f>
        <v>27.119687499999916</v>
      </c>
      <c r="X1684" s="40">
        <f>V1684/($AB$4/100)</f>
        <v>72.880312500000073</v>
      </c>
    </row>
    <row r="1685" spans="1:26" x14ac:dyDescent="0.3">
      <c r="A1685" s="2">
        <v>44304</v>
      </c>
      <c r="B1685" s="3">
        <v>0.52083333333333337</v>
      </c>
      <c r="C1685" s="6">
        <v>10</v>
      </c>
      <c r="D1685" s="6">
        <v>15.599999999999994</v>
      </c>
      <c r="E1685" s="4">
        <v>13.33</v>
      </c>
      <c r="F1685" s="5">
        <v>4.5999999999999999E-2</v>
      </c>
      <c r="G1685" s="44"/>
      <c r="H1685" s="5">
        <v>0.14599999999999999</v>
      </c>
      <c r="I1685" s="44"/>
      <c r="J1685" s="5">
        <v>0</v>
      </c>
      <c r="K1685" s="44"/>
      <c r="L1685" s="5">
        <v>9.8000000000000004E-2</v>
      </c>
      <c r="M1685" s="44"/>
      <c r="N1685" s="5">
        <v>0</v>
      </c>
      <c r="O1685" s="44"/>
      <c r="P1685" s="5">
        <v>0</v>
      </c>
      <c r="Q1685" s="44"/>
      <c r="R1685" s="5">
        <v>0</v>
      </c>
      <c r="S1685" s="44"/>
      <c r="U1685" s="39"/>
      <c r="V1685" s="39"/>
      <c r="W1685" s="40"/>
      <c r="X1685" s="40"/>
    </row>
    <row r="1686" spans="1:26" x14ac:dyDescent="0.3">
      <c r="A1686" s="2">
        <v>44304</v>
      </c>
      <c r="B1686" s="3">
        <v>0.53125</v>
      </c>
      <c r="C1686" s="6">
        <v>10.400000000000006</v>
      </c>
      <c r="D1686" s="6">
        <v>15.5</v>
      </c>
      <c r="E1686" s="4">
        <v>13.59</v>
      </c>
      <c r="F1686" s="5">
        <v>0.05</v>
      </c>
      <c r="G1686" s="44"/>
      <c r="H1686" s="5">
        <v>0.22</v>
      </c>
      <c r="I1686" s="44"/>
      <c r="J1686" s="5">
        <v>0</v>
      </c>
      <c r="K1686" s="44"/>
      <c r="L1686" s="5">
        <v>0.17</v>
      </c>
      <c r="M1686" s="44"/>
      <c r="N1686" s="5">
        <v>0</v>
      </c>
      <c r="O1686" s="44"/>
      <c r="P1686" s="5">
        <v>0</v>
      </c>
      <c r="Q1686" s="44"/>
      <c r="R1686" s="5">
        <v>0</v>
      </c>
      <c r="S1686" s="44"/>
      <c r="U1686" s="39">
        <f>$AB$4-V1686</f>
        <v>1.3017449999999959</v>
      </c>
      <c r="V1686" s="39">
        <f>V1684-K1683</f>
        <v>3.4982550000000039</v>
      </c>
      <c r="W1686" s="40">
        <f>U1686/($AB$4/100)</f>
        <v>27.119687499999916</v>
      </c>
      <c r="X1686" s="40">
        <f>V1686/($AB$4/100)</f>
        <v>72.880312500000073</v>
      </c>
    </row>
    <row r="1687" spans="1:26" x14ac:dyDescent="0.3">
      <c r="A1687" s="2">
        <v>44304</v>
      </c>
      <c r="B1687" s="3">
        <v>0.54166666666666663</v>
      </c>
      <c r="C1687" s="6">
        <v>10.799999999999997</v>
      </c>
      <c r="D1687" s="6">
        <v>16.299999999999997</v>
      </c>
      <c r="E1687" s="4">
        <v>13.66</v>
      </c>
      <c r="F1687" s="5">
        <v>5.3999999999999999E-2</v>
      </c>
      <c r="G1687" s="44">
        <f t="shared" si="183"/>
        <v>0.05</v>
      </c>
      <c r="H1687" s="5">
        <v>0.23400000000000001</v>
      </c>
      <c r="I1687" s="44">
        <f t="shared" si="184"/>
        <v>0.17450000000000002</v>
      </c>
      <c r="J1687" s="5">
        <v>0</v>
      </c>
      <c r="K1687" s="44">
        <f t="shared" si="185"/>
        <v>0</v>
      </c>
      <c r="L1687" s="5">
        <v>0.17899999999999999</v>
      </c>
      <c r="M1687" s="44">
        <f t="shared" si="186"/>
        <v>0.12374999999999997</v>
      </c>
      <c r="N1687" s="5">
        <v>0</v>
      </c>
      <c r="O1687" s="44">
        <f t="shared" si="187"/>
        <v>0</v>
      </c>
      <c r="P1687" s="5">
        <v>0</v>
      </c>
      <c r="Q1687" s="44">
        <f t="shared" si="188"/>
        <v>0</v>
      </c>
      <c r="R1687" s="5">
        <v>0</v>
      </c>
      <c r="S1687" s="44">
        <f t="shared" si="189"/>
        <v>0</v>
      </c>
      <c r="U1687" s="39"/>
      <c r="V1687" s="39"/>
      <c r="W1687" s="40"/>
      <c r="X1687" s="40"/>
    </row>
    <row r="1688" spans="1:26" x14ac:dyDescent="0.3">
      <c r="A1688" s="2">
        <v>44304</v>
      </c>
      <c r="B1688" s="3">
        <v>0.55208333333333337</v>
      </c>
      <c r="C1688" s="6">
        <v>10.700000000000003</v>
      </c>
      <c r="D1688" s="6">
        <v>17.200000000000003</v>
      </c>
      <c r="E1688" s="4">
        <v>13.52</v>
      </c>
      <c r="F1688" s="5">
        <v>5.1999999999999998E-2</v>
      </c>
      <c r="G1688" s="44"/>
      <c r="H1688" s="5">
        <v>0.19400000000000001</v>
      </c>
      <c r="I1688" s="44"/>
      <c r="J1688" s="5">
        <v>0</v>
      </c>
      <c r="K1688" s="44"/>
      <c r="L1688" s="5">
        <v>0.14099999999999999</v>
      </c>
      <c r="M1688" s="44"/>
      <c r="N1688" s="5">
        <v>0</v>
      </c>
      <c r="O1688" s="44"/>
      <c r="P1688" s="5">
        <v>0</v>
      </c>
      <c r="Q1688" s="44"/>
      <c r="R1688" s="5">
        <v>0</v>
      </c>
      <c r="S1688" s="44"/>
      <c r="U1688" s="39">
        <f>$AB$4-V1688</f>
        <v>1.1953199999999962</v>
      </c>
      <c r="V1688" s="39">
        <f>V1686+($AB$3*M1687)</f>
        <v>3.6046800000000037</v>
      </c>
      <c r="W1688" s="40">
        <f>U1688/($AB$4/100)</f>
        <v>24.902499999999918</v>
      </c>
      <c r="X1688" s="40">
        <f>V1688/($AB$4/100)</f>
        <v>75.097500000000068</v>
      </c>
    </row>
    <row r="1689" spans="1:26" x14ac:dyDescent="0.3">
      <c r="A1689" s="2">
        <v>44304</v>
      </c>
      <c r="B1689" s="3">
        <v>0.5625</v>
      </c>
      <c r="C1689" s="6">
        <v>11.099999999999994</v>
      </c>
      <c r="D1689" s="6">
        <v>17.299999999999997</v>
      </c>
      <c r="E1689" s="4">
        <v>13.33</v>
      </c>
      <c r="F1689" s="5">
        <v>4.8000000000000001E-2</v>
      </c>
      <c r="G1689" s="44"/>
      <c r="H1689" s="5">
        <v>0.13600000000000001</v>
      </c>
      <c r="I1689" s="44"/>
      <c r="J1689" s="5">
        <v>0</v>
      </c>
      <c r="K1689" s="44"/>
      <c r="L1689" s="5">
        <v>8.7999999999999995E-2</v>
      </c>
      <c r="M1689" s="44"/>
      <c r="N1689" s="5">
        <v>0</v>
      </c>
      <c r="O1689" s="44"/>
      <c r="P1689" s="5">
        <v>0</v>
      </c>
      <c r="Q1689" s="44"/>
      <c r="R1689" s="5">
        <v>0</v>
      </c>
      <c r="S1689" s="44"/>
      <c r="U1689" s="39"/>
      <c r="V1689" s="39"/>
      <c r="W1689" s="9"/>
      <c r="X1689" s="9"/>
    </row>
    <row r="1690" spans="1:26" x14ac:dyDescent="0.3">
      <c r="A1690" s="2">
        <v>44304</v>
      </c>
      <c r="B1690" s="3">
        <v>0.57291666666666663</v>
      </c>
      <c r="C1690" s="6">
        <v>10.900000000000006</v>
      </c>
      <c r="D1690" s="6">
        <v>17.200000000000003</v>
      </c>
      <c r="E1690" s="4">
        <v>13.33</v>
      </c>
      <c r="F1690" s="5">
        <v>4.5999999999999999E-2</v>
      </c>
      <c r="G1690" s="44"/>
      <c r="H1690" s="5">
        <v>0.13400000000000001</v>
      </c>
      <c r="I1690" s="44"/>
      <c r="J1690" s="5">
        <v>0</v>
      </c>
      <c r="K1690" s="44"/>
      <c r="L1690" s="5">
        <v>8.6999999999999994E-2</v>
      </c>
      <c r="M1690" s="44"/>
      <c r="N1690" s="5">
        <v>0</v>
      </c>
      <c r="O1690" s="44"/>
      <c r="P1690" s="5">
        <v>0</v>
      </c>
      <c r="Q1690" s="44"/>
      <c r="R1690" s="5">
        <v>0</v>
      </c>
      <c r="S1690" s="44"/>
      <c r="U1690" s="39">
        <f>$AB$4-V1690</f>
        <v>1.1953199999999962</v>
      </c>
      <c r="V1690" s="39">
        <f>V1688-K1687</f>
        <v>3.6046800000000037</v>
      </c>
      <c r="W1690" s="40">
        <f>U1690/($AB$4/100)</f>
        <v>24.902499999999918</v>
      </c>
      <c r="X1690" s="40">
        <f>V1690/($AB$4/100)</f>
        <v>75.097500000000068</v>
      </c>
      <c r="Y1690" s="40">
        <f>MIN(X1595:X1690)</f>
        <v>62.40822916666675</v>
      </c>
      <c r="Z1690" s="40">
        <f>MAX(X1595:X1690)</f>
        <v>75.097500000000068</v>
      </c>
    </row>
    <row r="1691" spans="1:26" x14ac:dyDescent="0.3">
      <c r="A1691" s="2">
        <v>44304</v>
      </c>
      <c r="B1691" s="3">
        <v>0.58333333333333337</v>
      </c>
      <c r="C1691" s="6">
        <v>10.799999999999997</v>
      </c>
      <c r="D1691" s="6">
        <v>16.5</v>
      </c>
      <c r="E1691" s="4">
        <v>13.25</v>
      </c>
      <c r="F1691" s="5">
        <v>4.7E-2</v>
      </c>
      <c r="G1691" s="44">
        <f t="shared" si="183"/>
        <v>4.5749999999999999E-2</v>
      </c>
      <c r="H1691" s="5">
        <v>0.111</v>
      </c>
      <c r="I1691" s="44">
        <f t="shared" si="184"/>
        <v>0.11475</v>
      </c>
      <c r="J1691" s="5">
        <v>0</v>
      </c>
      <c r="K1691" s="44">
        <f t="shared" si="185"/>
        <v>0</v>
      </c>
      <c r="L1691" s="5">
        <v>6.3E-2</v>
      </c>
      <c r="M1691" s="44">
        <f t="shared" si="186"/>
        <v>6.8000000000000005E-2</v>
      </c>
      <c r="N1691" s="5">
        <v>0</v>
      </c>
      <c r="O1691" s="44">
        <f t="shared" si="187"/>
        <v>0</v>
      </c>
      <c r="P1691" s="5">
        <v>0</v>
      </c>
      <c r="Q1691" s="44">
        <f t="shared" si="188"/>
        <v>0</v>
      </c>
      <c r="R1691" s="5">
        <v>0</v>
      </c>
      <c r="S1691" s="44">
        <f t="shared" si="189"/>
        <v>0</v>
      </c>
      <c r="U1691" s="39"/>
      <c r="V1691" s="39"/>
      <c r="W1691" s="40"/>
      <c r="X1691" s="40"/>
    </row>
    <row r="1692" spans="1:26" x14ac:dyDescent="0.3">
      <c r="A1692" s="2">
        <v>44304</v>
      </c>
      <c r="B1692" s="3">
        <v>0.59375</v>
      </c>
      <c r="C1692" s="6">
        <v>10.799999999999997</v>
      </c>
      <c r="D1692" s="6">
        <v>16.299999999999997</v>
      </c>
      <c r="E1692" s="4">
        <v>13.22</v>
      </c>
      <c r="F1692" s="5">
        <v>4.5999999999999999E-2</v>
      </c>
      <c r="G1692" s="44"/>
      <c r="H1692" s="5">
        <v>0.106</v>
      </c>
      <c r="I1692" s="44"/>
      <c r="J1692" s="5">
        <v>0</v>
      </c>
      <c r="K1692" s="44"/>
      <c r="L1692" s="5">
        <v>0.06</v>
      </c>
      <c r="M1692" s="44"/>
      <c r="N1692" s="5">
        <v>0</v>
      </c>
      <c r="O1692" s="44"/>
      <c r="P1692" s="5">
        <v>0</v>
      </c>
      <c r="Q1692" s="44"/>
      <c r="R1692" s="5">
        <v>0</v>
      </c>
      <c r="S1692" s="44"/>
      <c r="U1692" s="39">
        <f>$AB$4-V1692</f>
        <v>1.1368399999999963</v>
      </c>
      <c r="V1692" s="39">
        <f>V1690+($AB$3*M1691)</f>
        <v>3.6631600000000035</v>
      </c>
      <c r="W1692" s="40">
        <f>U1692/($AB$4/100)</f>
        <v>23.684166666666588</v>
      </c>
      <c r="X1692" s="40">
        <f>V1692/($AB$4/100)</f>
        <v>76.315833333333401</v>
      </c>
    </row>
    <row r="1693" spans="1:26" x14ac:dyDescent="0.3">
      <c r="A1693" s="2">
        <v>44304</v>
      </c>
      <c r="B1693" s="3">
        <v>0.60416666666666663</v>
      </c>
      <c r="C1693" s="6">
        <v>10.900000000000006</v>
      </c>
      <c r="D1693" s="6">
        <v>15.900000000000006</v>
      </c>
      <c r="E1693" s="4">
        <v>13.29</v>
      </c>
      <c r="F1693" s="5">
        <v>4.3999999999999997E-2</v>
      </c>
      <c r="G1693" s="44"/>
      <c r="H1693" s="5">
        <v>0.11600000000000001</v>
      </c>
      <c r="I1693" s="44"/>
      <c r="J1693" s="5">
        <v>0</v>
      </c>
      <c r="K1693" s="44"/>
      <c r="L1693" s="5">
        <v>7.0000000000000007E-2</v>
      </c>
      <c r="M1693" s="44"/>
      <c r="N1693" s="5">
        <v>0</v>
      </c>
      <c r="O1693" s="44"/>
      <c r="P1693" s="5">
        <v>0</v>
      </c>
      <c r="Q1693" s="44"/>
      <c r="R1693" s="5">
        <v>0</v>
      </c>
      <c r="S1693" s="44"/>
      <c r="U1693" s="39"/>
      <c r="V1693" s="39"/>
      <c r="W1693" s="40"/>
      <c r="X1693" s="40"/>
    </row>
    <row r="1694" spans="1:26" x14ac:dyDescent="0.3">
      <c r="A1694" s="2">
        <v>44304</v>
      </c>
      <c r="B1694" s="3">
        <v>0.61458333333333337</v>
      </c>
      <c r="C1694" s="6">
        <v>10.900000000000006</v>
      </c>
      <c r="D1694" s="6">
        <v>16.099999999999994</v>
      </c>
      <c r="E1694" s="4">
        <v>13.33</v>
      </c>
      <c r="F1694" s="5">
        <v>4.5999999999999999E-2</v>
      </c>
      <c r="G1694" s="44"/>
      <c r="H1694" s="5">
        <v>0.126</v>
      </c>
      <c r="I1694" s="44"/>
      <c r="J1694" s="5">
        <v>0</v>
      </c>
      <c r="K1694" s="44"/>
      <c r="L1694" s="5">
        <v>7.9000000000000001E-2</v>
      </c>
      <c r="M1694" s="44"/>
      <c r="N1694" s="5">
        <v>0</v>
      </c>
      <c r="O1694" s="44"/>
      <c r="P1694" s="5">
        <v>0</v>
      </c>
      <c r="Q1694" s="44"/>
      <c r="R1694" s="5">
        <v>0</v>
      </c>
      <c r="S1694" s="44"/>
      <c r="U1694" s="39">
        <f>$AB$4-V1694</f>
        <v>1.1368399999999963</v>
      </c>
      <c r="V1694" s="39">
        <f>V1692-K1691</f>
        <v>3.6631600000000035</v>
      </c>
      <c r="W1694" s="40">
        <f>U1694/($AB$4/100)</f>
        <v>23.684166666666588</v>
      </c>
      <c r="X1694" s="40">
        <f>V1694/($AB$4/100)</f>
        <v>76.315833333333401</v>
      </c>
    </row>
    <row r="1695" spans="1:26" x14ac:dyDescent="0.3">
      <c r="A1695" s="2">
        <v>44304</v>
      </c>
      <c r="B1695" s="3">
        <v>0.625</v>
      </c>
      <c r="C1695" s="6">
        <v>11.200000000000003</v>
      </c>
      <c r="D1695" s="6">
        <v>16.099999999999994</v>
      </c>
      <c r="E1695" s="4">
        <v>13.17</v>
      </c>
      <c r="F1695" s="5">
        <v>4.4999999999999998E-2</v>
      </c>
      <c r="G1695" s="44">
        <f t="shared" si="183"/>
        <v>4.3249999999999997E-2</v>
      </c>
      <c r="H1695" s="5">
        <v>8.4000000000000005E-2</v>
      </c>
      <c r="I1695" s="44">
        <f t="shared" si="184"/>
        <v>7.3000000000000009E-2</v>
      </c>
      <c r="J1695" s="5">
        <v>0</v>
      </c>
      <c r="K1695" s="44">
        <f t="shared" si="185"/>
        <v>2.5000000000000001E-4</v>
      </c>
      <c r="L1695" s="5">
        <v>3.9E-2</v>
      </c>
      <c r="M1695" s="44">
        <f t="shared" si="186"/>
        <v>2.9250000000000002E-2</v>
      </c>
      <c r="N1695" s="5">
        <v>0</v>
      </c>
      <c r="O1695" s="44">
        <f t="shared" si="187"/>
        <v>0</v>
      </c>
      <c r="P1695" s="5">
        <v>0</v>
      </c>
      <c r="Q1695" s="44">
        <f t="shared" si="188"/>
        <v>0</v>
      </c>
      <c r="R1695" s="5">
        <v>0</v>
      </c>
      <c r="S1695" s="44">
        <f t="shared" si="189"/>
        <v>0</v>
      </c>
      <c r="U1695" s="39"/>
      <c r="V1695" s="39"/>
      <c r="W1695" s="40"/>
      <c r="X1695" s="40"/>
    </row>
    <row r="1696" spans="1:26" x14ac:dyDescent="0.3">
      <c r="A1696" s="2">
        <v>44304</v>
      </c>
      <c r="B1696" s="3">
        <v>0.63541666666666663</v>
      </c>
      <c r="C1696" s="6">
        <v>10.900000000000006</v>
      </c>
      <c r="D1696" s="6">
        <v>15.799999999999997</v>
      </c>
      <c r="E1696" s="4">
        <v>13.04</v>
      </c>
      <c r="F1696" s="5">
        <v>4.2000000000000003E-2</v>
      </c>
      <c r="G1696" s="44"/>
      <c r="H1696" s="5">
        <v>5.5E-2</v>
      </c>
      <c r="I1696" s="44"/>
      <c r="J1696" s="5">
        <v>0</v>
      </c>
      <c r="K1696" s="44"/>
      <c r="L1696" s="5">
        <v>1.2E-2</v>
      </c>
      <c r="M1696" s="44"/>
      <c r="N1696" s="5">
        <v>0</v>
      </c>
      <c r="O1696" s="44"/>
      <c r="P1696" s="5">
        <v>0</v>
      </c>
      <c r="Q1696" s="44"/>
      <c r="R1696" s="5">
        <v>0</v>
      </c>
      <c r="S1696" s="44"/>
      <c r="U1696" s="39">
        <f>$AB$4-V1696</f>
        <v>1.1116849999999965</v>
      </c>
      <c r="V1696" s="39">
        <f>V1694+($AB$3*M1695)</f>
        <v>3.6883150000000033</v>
      </c>
      <c r="W1696" s="40">
        <f>U1696/($AB$4/100)</f>
        <v>23.160104166666592</v>
      </c>
      <c r="X1696" s="40">
        <f>V1696/($AB$4/100)</f>
        <v>76.839895833333401</v>
      </c>
    </row>
    <row r="1697" spans="1:24" x14ac:dyDescent="0.3">
      <c r="A1697" s="2">
        <v>44304</v>
      </c>
      <c r="B1697" s="3">
        <v>0.64583333333333337</v>
      </c>
      <c r="C1697" s="6">
        <v>10.799999999999997</v>
      </c>
      <c r="D1697" s="6">
        <v>15</v>
      </c>
      <c r="E1697" s="4">
        <v>13.03</v>
      </c>
      <c r="F1697" s="5">
        <v>4.2000000000000003E-2</v>
      </c>
      <c r="G1697" s="44"/>
      <c r="H1697" s="5">
        <v>6.2E-2</v>
      </c>
      <c r="I1697" s="44"/>
      <c r="J1697" s="5">
        <v>1E-3</v>
      </c>
      <c r="K1697" s="44"/>
      <c r="L1697" s="5">
        <v>1.7999999999999999E-2</v>
      </c>
      <c r="M1697" s="44"/>
      <c r="N1697" s="5">
        <v>0</v>
      </c>
      <c r="O1697" s="44"/>
      <c r="P1697" s="5">
        <v>0</v>
      </c>
      <c r="Q1697" s="44"/>
      <c r="R1697" s="5">
        <v>0</v>
      </c>
      <c r="S1697" s="44"/>
      <c r="U1697" s="39"/>
      <c r="V1697" s="39"/>
      <c r="W1697" s="9"/>
      <c r="X1697" s="9"/>
    </row>
    <row r="1698" spans="1:24" x14ac:dyDescent="0.3">
      <c r="A1698" s="2">
        <v>44304</v>
      </c>
      <c r="B1698" s="3">
        <v>0.65625</v>
      </c>
      <c r="C1698" s="6">
        <v>11.099999999999994</v>
      </c>
      <c r="D1698" s="6">
        <v>15.099999999999994</v>
      </c>
      <c r="E1698" s="4">
        <v>13.18</v>
      </c>
      <c r="F1698" s="5">
        <v>4.3999999999999997E-2</v>
      </c>
      <c r="G1698" s="44"/>
      <c r="H1698" s="5">
        <v>9.0999999999999998E-2</v>
      </c>
      <c r="I1698" s="44"/>
      <c r="J1698" s="5">
        <v>0</v>
      </c>
      <c r="K1698" s="44"/>
      <c r="L1698" s="5">
        <v>4.8000000000000001E-2</v>
      </c>
      <c r="M1698" s="44"/>
      <c r="N1698" s="5">
        <v>0</v>
      </c>
      <c r="O1698" s="44"/>
      <c r="P1698" s="5">
        <v>0</v>
      </c>
      <c r="Q1698" s="44"/>
      <c r="R1698" s="5">
        <v>0</v>
      </c>
      <c r="S1698" s="44"/>
      <c r="U1698" s="39">
        <f>$AB$4-V1698</f>
        <v>1.1119349999999963</v>
      </c>
      <c r="V1698" s="39">
        <f>V1696-K1695</f>
        <v>3.6880650000000035</v>
      </c>
      <c r="W1698" s="40">
        <f>U1698/($AB$4/100)</f>
        <v>23.165312499999924</v>
      </c>
      <c r="X1698" s="40">
        <f>V1698/($AB$4/100)</f>
        <v>76.834687500000072</v>
      </c>
    </row>
    <row r="1699" spans="1:24" x14ac:dyDescent="0.3">
      <c r="A1699" s="2">
        <v>44304</v>
      </c>
      <c r="B1699" s="3">
        <v>0.66666666666666663</v>
      </c>
      <c r="C1699" s="6">
        <v>11.200000000000003</v>
      </c>
      <c r="D1699" s="6">
        <v>15</v>
      </c>
      <c r="E1699" s="4">
        <v>13.23</v>
      </c>
      <c r="F1699" s="5">
        <v>4.3999999999999997E-2</v>
      </c>
      <c r="G1699" s="44">
        <f t="shared" si="183"/>
        <v>4.5499999999999999E-2</v>
      </c>
      <c r="H1699" s="5">
        <v>9.7000000000000003E-2</v>
      </c>
      <c r="I1699" s="44">
        <f t="shared" si="184"/>
        <v>0.109</v>
      </c>
      <c r="J1699" s="5">
        <v>0</v>
      </c>
      <c r="K1699" s="44">
        <f t="shared" si="185"/>
        <v>0</v>
      </c>
      <c r="L1699" s="5">
        <v>5.0999999999999997E-2</v>
      </c>
      <c r="M1699" s="44">
        <f t="shared" si="186"/>
        <v>6.225E-2</v>
      </c>
      <c r="N1699" s="5">
        <v>0</v>
      </c>
      <c r="O1699" s="44">
        <f t="shared" si="187"/>
        <v>0</v>
      </c>
      <c r="P1699" s="5">
        <v>0</v>
      </c>
      <c r="Q1699" s="44">
        <f t="shared" si="188"/>
        <v>0</v>
      </c>
      <c r="R1699" s="5">
        <v>0</v>
      </c>
      <c r="S1699" s="44">
        <f t="shared" si="189"/>
        <v>0</v>
      </c>
      <c r="U1699" s="39"/>
      <c r="V1699" s="39"/>
      <c r="W1699" s="40"/>
      <c r="X1699" s="40"/>
    </row>
    <row r="1700" spans="1:24" x14ac:dyDescent="0.3">
      <c r="A1700" s="2">
        <v>44304</v>
      </c>
      <c r="B1700" s="3">
        <v>0.67708333333333337</v>
      </c>
      <c r="C1700" s="6">
        <v>11.400000000000006</v>
      </c>
      <c r="D1700" s="6">
        <v>15</v>
      </c>
      <c r="E1700" s="4">
        <v>13.26</v>
      </c>
      <c r="F1700" s="5">
        <v>4.3999999999999997E-2</v>
      </c>
      <c r="G1700" s="44"/>
      <c r="H1700" s="5">
        <v>0.104</v>
      </c>
      <c r="I1700" s="44"/>
      <c r="J1700" s="5">
        <v>0</v>
      </c>
      <c r="K1700" s="44"/>
      <c r="L1700" s="5">
        <v>5.8000000000000003E-2</v>
      </c>
      <c r="M1700" s="44"/>
      <c r="N1700" s="5">
        <v>0</v>
      </c>
      <c r="O1700" s="44"/>
      <c r="P1700" s="5">
        <v>0</v>
      </c>
      <c r="Q1700" s="44"/>
      <c r="R1700" s="5">
        <v>0</v>
      </c>
      <c r="S1700" s="44"/>
      <c r="U1700" s="39">
        <f>$AB$4-V1700</f>
        <v>1.0583999999999962</v>
      </c>
      <c r="V1700" s="39">
        <f>V1698+($AB$3*M1699)</f>
        <v>3.7416000000000036</v>
      </c>
      <c r="W1700" s="40">
        <f>U1700/($AB$4/100)</f>
        <v>22.049999999999923</v>
      </c>
      <c r="X1700" s="40">
        <f>V1700/($AB$4/100)</f>
        <v>77.950000000000074</v>
      </c>
    </row>
    <row r="1701" spans="1:24" x14ac:dyDescent="0.3">
      <c r="A1701" s="2">
        <v>44304</v>
      </c>
      <c r="B1701" s="3">
        <v>0.6875</v>
      </c>
      <c r="C1701" s="6">
        <v>11.5</v>
      </c>
      <c r="D1701" s="6">
        <v>15.200000000000003</v>
      </c>
      <c r="E1701" s="4">
        <v>13.33</v>
      </c>
      <c r="F1701" s="5">
        <v>4.5999999999999999E-2</v>
      </c>
      <c r="G1701" s="44"/>
      <c r="H1701" s="5">
        <v>0.11799999999999999</v>
      </c>
      <c r="I1701" s="44"/>
      <c r="J1701" s="5">
        <v>0</v>
      </c>
      <c r="K1701" s="44"/>
      <c r="L1701" s="5">
        <v>7.1999999999999995E-2</v>
      </c>
      <c r="M1701" s="44"/>
      <c r="N1701" s="5">
        <v>0</v>
      </c>
      <c r="O1701" s="44"/>
      <c r="P1701" s="5">
        <v>0</v>
      </c>
      <c r="Q1701" s="44"/>
      <c r="R1701" s="5">
        <v>0</v>
      </c>
      <c r="S1701" s="44"/>
      <c r="U1701" s="39"/>
      <c r="V1701" s="39"/>
      <c r="W1701" s="40"/>
      <c r="X1701" s="40"/>
    </row>
    <row r="1702" spans="1:24" x14ac:dyDescent="0.3">
      <c r="A1702" s="2">
        <v>44304</v>
      </c>
      <c r="B1702" s="3">
        <v>0.69791666666666663</v>
      </c>
      <c r="C1702" s="6">
        <v>11.700000000000003</v>
      </c>
      <c r="D1702" s="6">
        <v>15.5</v>
      </c>
      <c r="E1702" s="4">
        <v>13.33</v>
      </c>
      <c r="F1702" s="5">
        <v>4.8000000000000001E-2</v>
      </c>
      <c r="G1702" s="44"/>
      <c r="H1702" s="5">
        <v>0.11700000000000001</v>
      </c>
      <c r="I1702" s="44"/>
      <c r="J1702" s="5">
        <v>0</v>
      </c>
      <c r="K1702" s="44"/>
      <c r="L1702" s="5">
        <v>6.8000000000000005E-2</v>
      </c>
      <c r="M1702" s="44"/>
      <c r="N1702" s="5">
        <v>0</v>
      </c>
      <c r="O1702" s="44"/>
      <c r="P1702" s="5">
        <v>0</v>
      </c>
      <c r="Q1702" s="44"/>
      <c r="R1702" s="5">
        <v>0</v>
      </c>
      <c r="S1702" s="44"/>
      <c r="U1702" s="39">
        <f>$AB$4-V1702</f>
        <v>1.0583999999999962</v>
      </c>
      <c r="V1702" s="39">
        <f>V1700-K1699</f>
        <v>3.7416000000000036</v>
      </c>
      <c r="W1702" s="40">
        <f>U1702/($AB$4/100)</f>
        <v>22.049999999999923</v>
      </c>
      <c r="X1702" s="40">
        <f>V1702/($AB$4/100)</f>
        <v>77.950000000000074</v>
      </c>
    </row>
    <row r="1703" spans="1:24" x14ac:dyDescent="0.3">
      <c r="A1703" s="2">
        <v>44304</v>
      </c>
      <c r="B1703" s="3">
        <v>0.70833333333333337</v>
      </c>
      <c r="C1703" s="6">
        <v>11.5</v>
      </c>
      <c r="D1703" s="6">
        <v>16</v>
      </c>
      <c r="E1703" s="4">
        <v>13.13</v>
      </c>
      <c r="F1703" s="5">
        <v>4.3999999999999997E-2</v>
      </c>
      <c r="G1703" s="44">
        <f t="shared" si="183"/>
        <v>4.1500000000000002E-2</v>
      </c>
      <c r="H1703" s="5">
        <v>7.0000000000000007E-2</v>
      </c>
      <c r="I1703" s="44">
        <f t="shared" si="184"/>
        <v>3.6250000000000004E-2</v>
      </c>
      <c r="J1703" s="5">
        <v>0</v>
      </c>
      <c r="K1703" s="44">
        <f t="shared" si="185"/>
        <v>1.2750000000000001E-2</v>
      </c>
      <c r="L1703" s="5">
        <v>2.4E-2</v>
      </c>
      <c r="M1703" s="44">
        <f t="shared" si="186"/>
        <v>6.0000000000000001E-3</v>
      </c>
      <c r="N1703" s="5">
        <v>0</v>
      </c>
      <c r="O1703" s="44">
        <f t="shared" si="187"/>
        <v>0</v>
      </c>
      <c r="P1703" s="5">
        <v>0</v>
      </c>
      <c r="Q1703" s="44">
        <f t="shared" si="188"/>
        <v>0</v>
      </c>
      <c r="R1703" s="5">
        <v>0</v>
      </c>
      <c r="S1703" s="44">
        <f t="shared" si="189"/>
        <v>0</v>
      </c>
      <c r="U1703" s="39"/>
      <c r="V1703" s="39"/>
      <c r="W1703" s="40"/>
      <c r="X1703" s="40"/>
    </row>
    <row r="1704" spans="1:24" x14ac:dyDescent="0.3">
      <c r="A1704" s="2">
        <v>44304</v>
      </c>
      <c r="B1704" s="3">
        <v>0.71875</v>
      </c>
      <c r="C1704" s="6">
        <v>11.200000000000003</v>
      </c>
      <c r="D1704" s="6">
        <v>15.299999999999997</v>
      </c>
      <c r="E1704" s="4">
        <v>12.95</v>
      </c>
      <c r="F1704" s="5">
        <v>4.2000000000000003E-2</v>
      </c>
      <c r="G1704" s="44"/>
      <c r="H1704" s="5">
        <v>3.5000000000000003E-2</v>
      </c>
      <c r="I1704" s="44"/>
      <c r="J1704" s="5">
        <v>8.0000000000000002E-3</v>
      </c>
      <c r="K1704" s="44"/>
      <c r="L1704" s="5">
        <v>0</v>
      </c>
      <c r="M1704" s="44"/>
      <c r="N1704" s="5">
        <v>0</v>
      </c>
      <c r="O1704" s="44"/>
      <c r="P1704" s="5">
        <v>0</v>
      </c>
      <c r="Q1704" s="44"/>
      <c r="R1704" s="5">
        <v>0</v>
      </c>
      <c r="S1704" s="44"/>
      <c r="U1704" s="39">
        <f>$AB$4-V1704</f>
        <v>1.0532399999999962</v>
      </c>
      <c r="V1704" s="39">
        <f>V1702+($AB$3*M1703)</f>
        <v>3.7467600000000036</v>
      </c>
      <c r="W1704" s="40">
        <f>U1704/($AB$4/100)</f>
        <v>21.942499999999921</v>
      </c>
      <c r="X1704" s="40">
        <f>V1704/($AB$4/100)</f>
        <v>78.057500000000076</v>
      </c>
    </row>
    <row r="1705" spans="1:24" x14ac:dyDescent="0.3">
      <c r="A1705" s="2">
        <v>44304</v>
      </c>
      <c r="B1705" s="3">
        <v>0.72916666666666663</v>
      </c>
      <c r="C1705" s="6">
        <v>11</v>
      </c>
      <c r="D1705" s="6">
        <v>14.700000000000003</v>
      </c>
      <c r="E1705" s="4">
        <v>12.87</v>
      </c>
      <c r="F1705" s="5">
        <v>0.04</v>
      </c>
      <c r="G1705" s="44"/>
      <c r="H1705" s="5">
        <v>2.8000000000000001E-2</v>
      </c>
      <c r="I1705" s="44"/>
      <c r="J1705" s="5">
        <v>1.4999999999999999E-2</v>
      </c>
      <c r="K1705" s="44"/>
      <c r="L1705" s="5">
        <v>0</v>
      </c>
      <c r="M1705" s="44"/>
      <c r="N1705" s="5">
        <v>0</v>
      </c>
      <c r="O1705" s="44"/>
      <c r="P1705" s="5">
        <v>0</v>
      </c>
      <c r="Q1705" s="44"/>
      <c r="R1705" s="5">
        <v>0</v>
      </c>
      <c r="S1705" s="44"/>
      <c r="U1705" s="39"/>
      <c r="V1705" s="39"/>
      <c r="W1705" s="9"/>
      <c r="X1705" s="9"/>
    </row>
    <row r="1706" spans="1:24" x14ac:dyDescent="0.3">
      <c r="A1706" s="2">
        <v>44304</v>
      </c>
      <c r="B1706" s="3">
        <v>0.73958333333333337</v>
      </c>
      <c r="C1706" s="6">
        <v>10.900000000000006</v>
      </c>
      <c r="D1706" s="6">
        <v>14.299999999999997</v>
      </c>
      <c r="E1706" s="4">
        <v>12.8</v>
      </c>
      <c r="F1706" s="5">
        <v>0.04</v>
      </c>
      <c r="G1706" s="44"/>
      <c r="H1706" s="5">
        <v>1.2E-2</v>
      </c>
      <c r="I1706" s="44"/>
      <c r="J1706" s="5">
        <v>2.8000000000000001E-2</v>
      </c>
      <c r="K1706" s="44"/>
      <c r="L1706" s="5">
        <v>0</v>
      </c>
      <c r="M1706" s="44"/>
      <c r="N1706" s="5">
        <v>0</v>
      </c>
      <c r="O1706" s="44"/>
      <c r="P1706" s="5">
        <v>0</v>
      </c>
      <c r="Q1706" s="44"/>
      <c r="R1706" s="5">
        <v>0</v>
      </c>
      <c r="S1706" s="44"/>
      <c r="U1706" s="39">
        <f>$AB$4-V1706</f>
        <v>1.0659899999999962</v>
      </c>
      <c r="V1706" s="39">
        <f>V1704-K1703</f>
        <v>3.7340100000000036</v>
      </c>
      <c r="W1706" s="40">
        <f>U1706/($AB$4/100)</f>
        <v>22.208124999999921</v>
      </c>
      <c r="X1706" s="40">
        <f>V1706/($AB$4/100)</f>
        <v>77.791875000000076</v>
      </c>
    </row>
    <row r="1707" spans="1:24" x14ac:dyDescent="0.3">
      <c r="A1707" s="2">
        <v>44304</v>
      </c>
      <c r="B1707" s="3">
        <v>0.75</v>
      </c>
      <c r="C1707" s="6">
        <v>10.5</v>
      </c>
      <c r="D1707" s="6">
        <v>13.700000000000003</v>
      </c>
      <c r="E1707" s="4">
        <v>12.76</v>
      </c>
      <c r="F1707" s="5">
        <v>3.7999999999999999E-2</v>
      </c>
      <c r="G1707" s="44">
        <f t="shared" si="183"/>
        <v>3.7749999999999999E-2</v>
      </c>
      <c r="H1707" s="5">
        <v>0</v>
      </c>
      <c r="I1707" s="44">
        <f t="shared" si="184"/>
        <v>2.2500000000000003E-3</v>
      </c>
      <c r="J1707" s="5">
        <v>3.7999999999999999E-2</v>
      </c>
      <c r="K1707" s="44">
        <f t="shared" si="185"/>
        <v>3.4250000000000003E-2</v>
      </c>
      <c r="L1707" s="5">
        <v>0</v>
      </c>
      <c r="M1707" s="44">
        <f t="shared" si="186"/>
        <v>0</v>
      </c>
      <c r="N1707" s="5">
        <v>0</v>
      </c>
      <c r="O1707" s="44">
        <f t="shared" si="187"/>
        <v>0</v>
      </c>
      <c r="P1707" s="5">
        <v>0</v>
      </c>
      <c r="Q1707" s="44">
        <f t="shared" si="188"/>
        <v>0</v>
      </c>
      <c r="R1707" s="5">
        <v>0</v>
      </c>
      <c r="S1707" s="44">
        <f t="shared" si="189"/>
        <v>0</v>
      </c>
      <c r="U1707" s="39"/>
      <c r="V1707" s="39"/>
      <c r="W1707" s="40"/>
      <c r="X1707" s="40"/>
    </row>
    <row r="1708" spans="1:24" x14ac:dyDescent="0.3">
      <c r="A1708" s="2">
        <v>44304</v>
      </c>
      <c r="B1708" s="3">
        <v>0.76041666666666663</v>
      </c>
      <c r="C1708" s="6">
        <v>10</v>
      </c>
      <c r="D1708" s="6">
        <v>12.799999999999997</v>
      </c>
      <c r="E1708" s="4">
        <v>12.76</v>
      </c>
      <c r="F1708" s="5">
        <v>3.7999999999999999E-2</v>
      </c>
      <c r="G1708" s="44"/>
      <c r="H1708" s="5">
        <v>0</v>
      </c>
      <c r="I1708" s="44"/>
      <c r="J1708" s="5">
        <v>3.4000000000000002E-2</v>
      </c>
      <c r="K1708" s="44"/>
      <c r="L1708" s="5">
        <v>0</v>
      </c>
      <c r="M1708" s="44"/>
      <c r="N1708" s="5">
        <v>0</v>
      </c>
      <c r="O1708" s="44"/>
      <c r="P1708" s="5">
        <v>0</v>
      </c>
      <c r="Q1708" s="44"/>
      <c r="R1708" s="5">
        <v>0</v>
      </c>
      <c r="S1708" s="44"/>
      <c r="U1708" s="39">
        <f>$AB$4-V1708</f>
        <v>1.0659899999999962</v>
      </c>
      <c r="V1708" s="39">
        <f>V1706+($AB$3*M1707)</f>
        <v>3.7340100000000036</v>
      </c>
      <c r="W1708" s="40">
        <f>U1708/($AB$4/100)</f>
        <v>22.208124999999921</v>
      </c>
      <c r="X1708" s="40">
        <f>V1708/($AB$4/100)</f>
        <v>77.791875000000076</v>
      </c>
    </row>
    <row r="1709" spans="1:24" x14ac:dyDescent="0.3">
      <c r="A1709" s="2">
        <v>44304</v>
      </c>
      <c r="B1709" s="3">
        <v>0.77083333333333337</v>
      </c>
      <c r="C1709" s="6">
        <v>9.9000000000000057</v>
      </c>
      <c r="D1709" s="6">
        <v>12</v>
      </c>
      <c r="E1709" s="4">
        <v>12.76</v>
      </c>
      <c r="F1709" s="5">
        <v>3.6999999999999998E-2</v>
      </c>
      <c r="G1709" s="44"/>
      <c r="H1709" s="5">
        <v>2E-3</v>
      </c>
      <c r="I1709" s="44"/>
      <c r="J1709" s="5">
        <v>3.5000000000000003E-2</v>
      </c>
      <c r="K1709" s="44"/>
      <c r="L1709" s="5">
        <v>0</v>
      </c>
      <c r="M1709" s="44"/>
      <c r="N1709" s="5">
        <v>0</v>
      </c>
      <c r="O1709" s="44"/>
      <c r="P1709" s="5">
        <v>0</v>
      </c>
      <c r="Q1709" s="44"/>
      <c r="R1709" s="5">
        <v>0</v>
      </c>
      <c r="S1709" s="44"/>
      <c r="U1709" s="39"/>
      <c r="V1709" s="39"/>
      <c r="W1709" s="40"/>
      <c r="X1709" s="40"/>
    </row>
    <row r="1710" spans="1:24" x14ac:dyDescent="0.3">
      <c r="A1710" s="2">
        <v>44304</v>
      </c>
      <c r="B1710" s="3">
        <v>0.78125</v>
      </c>
      <c r="C1710" s="6">
        <v>9.7999999999999972</v>
      </c>
      <c r="D1710" s="6">
        <v>11.5</v>
      </c>
      <c r="E1710" s="4">
        <v>12.77</v>
      </c>
      <c r="F1710" s="5">
        <v>3.7999999999999999E-2</v>
      </c>
      <c r="G1710" s="44"/>
      <c r="H1710" s="5">
        <v>7.0000000000000001E-3</v>
      </c>
      <c r="I1710" s="44"/>
      <c r="J1710" s="5">
        <v>0.03</v>
      </c>
      <c r="K1710" s="44"/>
      <c r="L1710" s="5">
        <v>0</v>
      </c>
      <c r="M1710" s="44"/>
      <c r="N1710" s="5">
        <v>0</v>
      </c>
      <c r="O1710" s="44"/>
      <c r="P1710" s="5">
        <v>0</v>
      </c>
      <c r="Q1710" s="44"/>
      <c r="R1710" s="5">
        <v>0</v>
      </c>
      <c r="S1710" s="44"/>
      <c r="U1710" s="39">
        <f>$AB$4-V1710</f>
        <v>1.1002399999999963</v>
      </c>
      <c r="V1710" s="39">
        <f>V1708-K1707</f>
        <v>3.6997600000000035</v>
      </c>
      <c r="W1710" s="40">
        <f>U1710/($AB$4/100)</f>
        <v>22.921666666666589</v>
      </c>
      <c r="X1710" s="40">
        <f>V1710/($AB$4/100)</f>
        <v>77.078333333333404</v>
      </c>
    </row>
    <row r="1711" spans="1:24" x14ac:dyDescent="0.3">
      <c r="A1711" s="2">
        <v>44304</v>
      </c>
      <c r="B1711" s="3">
        <v>0.79166666666666663</v>
      </c>
      <c r="C1711" s="6">
        <v>9.5999999999999943</v>
      </c>
      <c r="D1711" s="6">
        <v>11.5</v>
      </c>
      <c r="E1711" s="4">
        <v>12.76</v>
      </c>
      <c r="F1711" s="5">
        <v>3.7999999999999999E-2</v>
      </c>
      <c r="G1711" s="44">
        <f t="shared" si="183"/>
        <v>3.7249999999999998E-2</v>
      </c>
      <c r="H1711" s="5">
        <v>5.0000000000000001E-3</v>
      </c>
      <c r="I1711" s="44">
        <f t="shared" si="184"/>
        <v>1.75E-3</v>
      </c>
      <c r="J1711" s="5">
        <v>3.2000000000000001E-2</v>
      </c>
      <c r="K1711" s="44">
        <f t="shared" si="185"/>
        <v>3.5500000000000004E-2</v>
      </c>
      <c r="L1711" s="5">
        <v>0</v>
      </c>
      <c r="M1711" s="44">
        <f t="shared" si="186"/>
        <v>0</v>
      </c>
      <c r="N1711" s="5">
        <v>0</v>
      </c>
      <c r="O1711" s="44">
        <f t="shared" si="187"/>
        <v>0</v>
      </c>
      <c r="P1711" s="5">
        <v>0</v>
      </c>
      <c r="Q1711" s="44">
        <f t="shared" si="188"/>
        <v>0</v>
      </c>
      <c r="R1711" s="5">
        <v>0</v>
      </c>
      <c r="S1711" s="44">
        <f t="shared" si="189"/>
        <v>0</v>
      </c>
      <c r="U1711" s="39"/>
      <c r="V1711" s="39"/>
      <c r="W1711" s="40"/>
      <c r="X1711" s="40"/>
    </row>
    <row r="1712" spans="1:24" x14ac:dyDescent="0.3">
      <c r="A1712" s="2">
        <v>44304</v>
      </c>
      <c r="B1712" s="3">
        <v>0.80208333333333337</v>
      </c>
      <c r="C1712" s="6">
        <v>9.7000000000000028</v>
      </c>
      <c r="D1712" s="6">
        <v>11.5</v>
      </c>
      <c r="E1712" s="4">
        <v>12.75</v>
      </c>
      <c r="F1712" s="5">
        <v>3.6999999999999998E-2</v>
      </c>
      <c r="G1712" s="44"/>
      <c r="H1712" s="5">
        <v>2E-3</v>
      </c>
      <c r="I1712" s="44"/>
      <c r="J1712" s="5">
        <v>3.5000000000000003E-2</v>
      </c>
      <c r="K1712" s="44"/>
      <c r="L1712" s="5">
        <v>0</v>
      </c>
      <c r="M1712" s="44"/>
      <c r="N1712" s="5">
        <v>0</v>
      </c>
      <c r="O1712" s="44"/>
      <c r="P1712" s="5">
        <v>0</v>
      </c>
      <c r="Q1712" s="44"/>
      <c r="R1712" s="5">
        <v>0</v>
      </c>
      <c r="S1712" s="44"/>
      <c r="U1712" s="39">
        <f>$AB$4-V1712</f>
        <v>1.1002399999999963</v>
      </c>
      <c r="V1712" s="39">
        <f>V1710+($AB$3*M1711)</f>
        <v>3.6997600000000035</v>
      </c>
      <c r="W1712" s="40">
        <f>U1712/($AB$4/100)</f>
        <v>22.921666666666589</v>
      </c>
      <c r="X1712" s="40">
        <f>V1712/($AB$4/100)</f>
        <v>77.078333333333404</v>
      </c>
    </row>
    <row r="1713" spans="1:24" x14ac:dyDescent="0.3">
      <c r="A1713" s="2">
        <v>44304</v>
      </c>
      <c r="B1713" s="3">
        <v>0.8125</v>
      </c>
      <c r="C1713" s="6">
        <v>9.4000000000000057</v>
      </c>
      <c r="D1713" s="6">
        <v>11.400000000000006</v>
      </c>
      <c r="E1713" s="4">
        <v>12.73</v>
      </c>
      <c r="F1713" s="5">
        <v>3.7999999999999999E-2</v>
      </c>
      <c r="G1713" s="44"/>
      <c r="H1713" s="5">
        <v>0</v>
      </c>
      <c r="I1713" s="44"/>
      <c r="J1713" s="5">
        <v>3.6999999999999998E-2</v>
      </c>
      <c r="K1713" s="44"/>
      <c r="L1713" s="5">
        <v>0</v>
      </c>
      <c r="M1713" s="44"/>
      <c r="N1713" s="5">
        <v>0</v>
      </c>
      <c r="O1713" s="44"/>
      <c r="P1713" s="5">
        <v>0</v>
      </c>
      <c r="Q1713" s="44"/>
      <c r="R1713" s="5">
        <v>0</v>
      </c>
      <c r="S1713" s="44"/>
      <c r="U1713" s="39"/>
      <c r="V1713" s="39"/>
      <c r="W1713" s="9"/>
      <c r="X1713" s="9"/>
    </row>
    <row r="1714" spans="1:24" x14ac:dyDescent="0.3">
      <c r="A1714" s="2">
        <v>44304</v>
      </c>
      <c r="B1714" s="3">
        <v>0.82291666666666663</v>
      </c>
      <c r="C1714" s="6">
        <v>9.2999999999999972</v>
      </c>
      <c r="D1714" s="6">
        <v>11</v>
      </c>
      <c r="E1714" s="4">
        <v>12.72</v>
      </c>
      <c r="F1714" s="5">
        <v>3.5999999999999997E-2</v>
      </c>
      <c r="G1714" s="44"/>
      <c r="H1714" s="5">
        <v>0</v>
      </c>
      <c r="I1714" s="44"/>
      <c r="J1714" s="5">
        <v>3.7999999999999999E-2</v>
      </c>
      <c r="K1714" s="44"/>
      <c r="L1714" s="5">
        <v>0</v>
      </c>
      <c r="M1714" s="44"/>
      <c r="N1714" s="5">
        <v>0</v>
      </c>
      <c r="O1714" s="44"/>
      <c r="P1714" s="5">
        <v>0</v>
      </c>
      <c r="Q1714" s="44"/>
      <c r="R1714" s="5">
        <v>0</v>
      </c>
      <c r="S1714" s="44"/>
      <c r="U1714" s="39">
        <f>$AB$4-V1714</f>
        <v>1.1357399999999962</v>
      </c>
      <c r="V1714" s="39">
        <f>V1712-K1711</f>
        <v>3.6642600000000036</v>
      </c>
      <c r="W1714" s="40">
        <f>U1714/($AB$4/100)</f>
        <v>23.661249999999921</v>
      </c>
      <c r="X1714" s="40">
        <f>V1714/($AB$4/100)</f>
        <v>76.338750000000076</v>
      </c>
    </row>
    <row r="1715" spans="1:24" x14ac:dyDescent="0.3">
      <c r="A1715" s="2">
        <v>44304</v>
      </c>
      <c r="B1715" s="3">
        <v>0.83333333333333337</v>
      </c>
      <c r="C1715" s="6">
        <v>8.7000000000000028</v>
      </c>
      <c r="D1715" s="6">
        <v>10.900000000000006</v>
      </c>
      <c r="E1715" s="4">
        <v>12.71</v>
      </c>
      <c r="F1715" s="5">
        <v>3.6999999999999998E-2</v>
      </c>
      <c r="G1715" s="44">
        <f t="shared" si="183"/>
        <v>3.6249999999999998E-2</v>
      </c>
      <c r="H1715" s="5">
        <v>0</v>
      </c>
      <c r="I1715" s="44">
        <f t="shared" si="184"/>
        <v>0</v>
      </c>
      <c r="J1715" s="5">
        <v>3.6999999999999998E-2</v>
      </c>
      <c r="K1715" s="44">
        <f t="shared" si="185"/>
        <v>3.6999999999999998E-2</v>
      </c>
      <c r="L1715" s="5">
        <v>0</v>
      </c>
      <c r="M1715" s="44">
        <f t="shared" si="186"/>
        <v>0</v>
      </c>
      <c r="N1715" s="5">
        <v>0</v>
      </c>
      <c r="O1715" s="44">
        <f t="shared" si="187"/>
        <v>0</v>
      </c>
      <c r="P1715" s="5">
        <v>0</v>
      </c>
      <c r="Q1715" s="44">
        <f t="shared" si="188"/>
        <v>0</v>
      </c>
      <c r="R1715" s="5">
        <v>0</v>
      </c>
      <c r="S1715" s="44">
        <f t="shared" si="189"/>
        <v>0</v>
      </c>
      <c r="U1715" s="39"/>
      <c r="V1715" s="39"/>
      <c r="W1715" s="40"/>
      <c r="X1715" s="40"/>
    </row>
    <row r="1716" spans="1:24" x14ac:dyDescent="0.3">
      <c r="A1716" s="2">
        <v>44304</v>
      </c>
      <c r="B1716" s="3">
        <v>0.84375</v>
      </c>
      <c r="C1716" s="6">
        <v>8.3999999999999986</v>
      </c>
      <c r="D1716" s="6">
        <v>10.799999999999997</v>
      </c>
      <c r="E1716" s="4">
        <v>12.72</v>
      </c>
      <c r="F1716" s="5">
        <v>3.5999999999999997E-2</v>
      </c>
      <c r="G1716" s="44"/>
      <c r="H1716" s="5">
        <v>0</v>
      </c>
      <c r="I1716" s="44"/>
      <c r="J1716" s="5">
        <v>3.6999999999999998E-2</v>
      </c>
      <c r="K1716" s="44"/>
      <c r="L1716" s="5">
        <v>0</v>
      </c>
      <c r="M1716" s="44"/>
      <c r="N1716" s="5">
        <v>0</v>
      </c>
      <c r="O1716" s="44"/>
      <c r="P1716" s="5">
        <v>0</v>
      </c>
      <c r="Q1716" s="44"/>
      <c r="R1716" s="5">
        <v>0</v>
      </c>
      <c r="S1716" s="44"/>
      <c r="U1716" s="39">
        <f>$AB$4-V1716</f>
        <v>1.1357399999999962</v>
      </c>
      <c r="V1716" s="39">
        <f>V1714+($AB$3*M1715)</f>
        <v>3.6642600000000036</v>
      </c>
      <c r="W1716" s="40">
        <f>U1716/($AB$4/100)</f>
        <v>23.661249999999921</v>
      </c>
      <c r="X1716" s="40">
        <f>V1716/($AB$4/100)</f>
        <v>76.338750000000076</v>
      </c>
    </row>
    <row r="1717" spans="1:24" x14ac:dyDescent="0.3">
      <c r="A1717" s="2">
        <v>44304</v>
      </c>
      <c r="B1717" s="3">
        <v>0.85416666666666663</v>
      </c>
      <c r="C1717" s="6">
        <v>8.1000000000000014</v>
      </c>
      <c r="D1717" s="6">
        <v>10.700000000000003</v>
      </c>
      <c r="E1717" s="4">
        <v>12.71</v>
      </c>
      <c r="F1717" s="5">
        <v>3.5999999999999997E-2</v>
      </c>
      <c r="G1717" s="44"/>
      <c r="H1717" s="5">
        <v>0</v>
      </c>
      <c r="I1717" s="44"/>
      <c r="J1717" s="5">
        <v>3.7999999999999999E-2</v>
      </c>
      <c r="K1717" s="44"/>
      <c r="L1717" s="5">
        <v>0</v>
      </c>
      <c r="M1717" s="44"/>
      <c r="N1717" s="5">
        <v>0</v>
      </c>
      <c r="O1717" s="44"/>
      <c r="P1717" s="5">
        <v>0</v>
      </c>
      <c r="Q1717" s="44"/>
      <c r="R1717" s="5">
        <v>0</v>
      </c>
      <c r="S1717" s="44"/>
      <c r="U1717" s="39"/>
      <c r="V1717" s="39"/>
      <c r="W1717" s="40"/>
      <c r="X1717" s="40"/>
    </row>
    <row r="1718" spans="1:24" x14ac:dyDescent="0.3">
      <c r="A1718" s="2">
        <v>44304</v>
      </c>
      <c r="B1718" s="3">
        <v>0.86458333333333337</v>
      </c>
      <c r="C1718" s="6">
        <v>7.8999999999999986</v>
      </c>
      <c r="D1718" s="6">
        <v>10.099999999999994</v>
      </c>
      <c r="E1718" s="4">
        <v>12.7</v>
      </c>
      <c r="F1718" s="5">
        <v>3.5999999999999997E-2</v>
      </c>
      <c r="G1718" s="44"/>
      <c r="H1718" s="5">
        <v>0</v>
      </c>
      <c r="I1718" s="44"/>
      <c r="J1718" s="5">
        <v>3.5999999999999997E-2</v>
      </c>
      <c r="K1718" s="44"/>
      <c r="L1718" s="5">
        <v>0</v>
      </c>
      <c r="M1718" s="44"/>
      <c r="N1718" s="5">
        <v>0</v>
      </c>
      <c r="O1718" s="44"/>
      <c r="P1718" s="5">
        <v>0</v>
      </c>
      <c r="Q1718" s="44"/>
      <c r="R1718" s="5">
        <v>0</v>
      </c>
      <c r="S1718" s="44"/>
      <c r="U1718" s="39">
        <f>$AB$4-V1718</f>
        <v>1.1727399999999961</v>
      </c>
      <c r="V1718" s="39">
        <f>V1716-K1715</f>
        <v>3.6272600000000037</v>
      </c>
      <c r="W1718" s="40">
        <f>U1718/($AB$4/100)</f>
        <v>24.432083333333253</v>
      </c>
      <c r="X1718" s="40">
        <f>V1718/($AB$4/100)</f>
        <v>75.567916666666747</v>
      </c>
    </row>
    <row r="1719" spans="1:24" x14ac:dyDescent="0.3">
      <c r="A1719" s="2">
        <v>44304</v>
      </c>
      <c r="B1719" s="3">
        <v>0.875</v>
      </c>
      <c r="C1719" s="6">
        <v>7.7999999999999972</v>
      </c>
      <c r="D1719" s="6">
        <v>10.099999999999994</v>
      </c>
      <c r="E1719" s="4">
        <v>12.7</v>
      </c>
      <c r="F1719" s="5">
        <v>3.5999999999999997E-2</v>
      </c>
      <c r="G1719" s="44">
        <f t="shared" si="183"/>
        <v>3.5999999999999997E-2</v>
      </c>
      <c r="H1719" s="5">
        <v>0</v>
      </c>
      <c r="I1719" s="44">
        <f t="shared" si="184"/>
        <v>0</v>
      </c>
      <c r="J1719" s="5">
        <v>3.7999999999999999E-2</v>
      </c>
      <c r="K1719" s="44">
        <f t="shared" si="185"/>
        <v>3.6999999999999998E-2</v>
      </c>
      <c r="L1719" s="5">
        <v>0</v>
      </c>
      <c r="M1719" s="44">
        <f t="shared" si="186"/>
        <v>0</v>
      </c>
      <c r="N1719" s="5">
        <v>0</v>
      </c>
      <c r="O1719" s="44">
        <f t="shared" si="187"/>
        <v>0</v>
      </c>
      <c r="P1719" s="5">
        <v>0</v>
      </c>
      <c r="Q1719" s="44">
        <f t="shared" si="188"/>
        <v>0</v>
      </c>
      <c r="R1719" s="5">
        <v>0</v>
      </c>
      <c r="S1719" s="44">
        <f t="shared" si="189"/>
        <v>0</v>
      </c>
      <c r="U1719" s="39"/>
      <c r="V1719" s="39"/>
      <c r="W1719" s="40"/>
      <c r="X1719" s="40"/>
    </row>
    <row r="1720" spans="1:24" x14ac:dyDescent="0.3">
      <c r="A1720" s="2">
        <v>44304</v>
      </c>
      <c r="B1720" s="3">
        <v>0.88541666666666663</v>
      </c>
      <c r="C1720" s="6">
        <v>7.7999999999999972</v>
      </c>
      <c r="D1720" s="6">
        <v>9.9000000000000057</v>
      </c>
      <c r="E1720" s="4">
        <v>12.69</v>
      </c>
      <c r="F1720" s="5">
        <v>3.5999999999999997E-2</v>
      </c>
      <c r="G1720" s="44"/>
      <c r="H1720" s="5">
        <v>0</v>
      </c>
      <c r="I1720" s="44"/>
      <c r="J1720" s="5">
        <v>3.5999999999999997E-2</v>
      </c>
      <c r="K1720" s="44"/>
      <c r="L1720" s="5">
        <v>0</v>
      </c>
      <c r="M1720" s="44"/>
      <c r="N1720" s="5">
        <v>0</v>
      </c>
      <c r="O1720" s="44"/>
      <c r="P1720" s="5">
        <v>0</v>
      </c>
      <c r="Q1720" s="44"/>
      <c r="R1720" s="5">
        <v>0</v>
      </c>
      <c r="S1720" s="44"/>
      <c r="U1720" s="39">
        <f>$AB$4-V1720</f>
        <v>1.1727399999999961</v>
      </c>
      <c r="V1720" s="39">
        <f>V1718+($AB$3*M1719)</f>
        <v>3.6272600000000037</v>
      </c>
      <c r="W1720" s="40">
        <f>U1720/($AB$4/100)</f>
        <v>24.432083333333253</v>
      </c>
      <c r="X1720" s="40">
        <f>V1720/($AB$4/100)</f>
        <v>75.567916666666747</v>
      </c>
    </row>
    <row r="1721" spans="1:24" x14ac:dyDescent="0.3">
      <c r="A1721" s="2">
        <v>44304</v>
      </c>
      <c r="B1721" s="3">
        <v>0.89583333333333337</v>
      </c>
      <c r="C1721" s="6">
        <v>7.7999999999999972</v>
      </c>
      <c r="D1721" s="6">
        <v>9.5999999999999943</v>
      </c>
      <c r="E1721" s="4">
        <v>12.7</v>
      </c>
      <c r="F1721" s="5">
        <v>3.5999999999999997E-2</v>
      </c>
      <c r="G1721" s="44"/>
      <c r="H1721" s="5">
        <v>0</v>
      </c>
      <c r="I1721" s="44"/>
      <c r="J1721" s="5">
        <v>3.7999999999999999E-2</v>
      </c>
      <c r="K1721" s="44"/>
      <c r="L1721" s="5">
        <v>0</v>
      </c>
      <c r="M1721" s="44"/>
      <c r="N1721" s="5">
        <v>0</v>
      </c>
      <c r="O1721" s="44"/>
      <c r="P1721" s="5">
        <v>0</v>
      </c>
      <c r="Q1721" s="44"/>
      <c r="R1721" s="5">
        <v>0</v>
      </c>
      <c r="S1721" s="44"/>
      <c r="U1721" s="39"/>
      <c r="V1721" s="39"/>
      <c r="W1721" s="9"/>
      <c r="X1721" s="9"/>
    </row>
    <row r="1722" spans="1:24" x14ac:dyDescent="0.3">
      <c r="A1722" s="2">
        <v>44304</v>
      </c>
      <c r="B1722" s="3">
        <v>0.90625</v>
      </c>
      <c r="C1722" s="6">
        <v>7.8999999999999986</v>
      </c>
      <c r="D1722" s="6">
        <v>9.4000000000000057</v>
      </c>
      <c r="E1722" s="4">
        <v>12.69</v>
      </c>
      <c r="F1722" s="5">
        <v>3.5999999999999997E-2</v>
      </c>
      <c r="G1722" s="44"/>
      <c r="H1722" s="5">
        <v>0</v>
      </c>
      <c r="I1722" s="44"/>
      <c r="J1722" s="5">
        <v>3.5999999999999997E-2</v>
      </c>
      <c r="K1722" s="44"/>
      <c r="L1722" s="5">
        <v>0</v>
      </c>
      <c r="M1722" s="44"/>
      <c r="N1722" s="5">
        <v>0</v>
      </c>
      <c r="O1722" s="44"/>
      <c r="P1722" s="5">
        <v>0</v>
      </c>
      <c r="Q1722" s="44"/>
      <c r="R1722" s="5">
        <v>0</v>
      </c>
      <c r="S1722" s="44"/>
      <c r="U1722" s="39">
        <f>$AB$4-V1722</f>
        <v>1.209739999999996</v>
      </c>
      <c r="V1722" s="39">
        <f>V1720-K1719</f>
        <v>3.5902600000000038</v>
      </c>
      <c r="W1722" s="40">
        <f>U1722/($AB$4/100)</f>
        <v>25.202916666666585</v>
      </c>
      <c r="X1722" s="40">
        <f>V1722/($AB$4/100)</f>
        <v>74.797083333333404</v>
      </c>
    </row>
    <row r="1723" spans="1:24" x14ac:dyDescent="0.3">
      <c r="A1723" s="2">
        <v>44304</v>
      </c>
      <c r="B1723" s="3">
        <v>0.91666666666666663</v>
      </c>
      <c r="C1723" s="6">
        <v>7.7000000000000028</v>
      </c>
      <c r="D1723" s="6">
        <v>9.5</v>
      </c>
      <c r="E1723" s="4">
        <v>12.68</v>
      </c>
      <c r="F1723" s="5">
        <v>3.5999999999999997E-2</v>
      </c>
      <c r="G1723" s="44">
        <f t="shared" si="183"/>
        <v>3.5999999999999997E-2</v>
      </c>
      <c r="H1723" s="5">
        <v>0</v>
      </c>
      <c r="I1723" s="44">
        <f t="shared" si="184"/>
        <v>0</v>
      </c>
      <c r="J1723" s="5">
        <v>3.6999999999999998E-2</v>
      </c>
      <c r="K1723" s="44">
        <f t="shared" si="185"/>
        <v>3.7249999999999998E-2</v>
      </c>
      <c r="L1723" s="5">
        <v>0</v>
      </c>
      <c r="M1723" s="44">
        <f t="shared" si="186"/>
        <v>0</v>
      </c>
      <c r="N1723" s="5">
        <v>0</v>
      </c>
      <c r="O1723" s="44">
        <f t="shared" si="187"/>
        <v>0</v>
      </c>
      <c r="P1723" s="5">
        <v>0</v>
      </c>
      <c r="Q1723" s="44">
        <f t="shared" si="188"/>
        <v>0</v>
      </c>
      <c r="R1723" s="5">
        <v>0</v>
      </c>
      <c r="S1723" s="44">
        <f t="shared" si="189"/>
        <v>0</v>
      </c>
      <c r="U1723" s="39"/>
      <c r="V1723" s="39"/>
      <c r="W1723" s="40"/>
      <c r="X1723" s="40"/>
    </row>
    <row r="1724" spans="1:24" x14ac:dyDescent="0.3">
      <c r="A1724" s="2">
        <v>44304</v>
      </c>
      <c r="B1724" s="3">
        <v>0.92708333333333337</v>
      </c>
      <c r="C1724" s="6">
        <v>7.6000000000000014</v>
      </c>
      <c r="D1724" s="6">
        <v>9.5999999999999943</v>
      </c>
      <c r="E1724" s="4">
        <v>12.68</v>
      </c>
      <c r="F1724" s="5">
        <v>3.5999999999999997E-2</v>
      </c>
      <c r="G1724" s="44"/>
      <c r="H1724" s="5">
        <v>0</v>
      </c>
      <c r="I1724" s="44"/>
      <c r="J1724" s="5">
        <v>3.7999999999999999E-2</v>
      </c>
      <c r="K1724" s="44"/>
      <c r="L1724" s="5">
        <v>0</v>
      </c>
      <c r="M1724" s="44"/>
      <c r="N1724" s="5">
        <v>0</v>
      </c>
      <c r="O1724" s="44"/>
      <c r="P1724" s="5">
        <v>0</v>
      </c>
      <c r="Q1724" s="44"/>
      <c r="R1724" s="5">
        <v>0</v>
      </c>
      <c r="S1724" s="44"/>
      <c r="U1724" s="39">
        <f>$AB$4-V1724</f>
        <v>1.209739999999996</v>
      </c>
      <c r="V1724" s="39">
        <f>V1722+($AB$3*M1723)</f>
        <v>3.5902600000000038</v>
      </c>
      <c r="W1724" s="40">
        <f>U1724/($AB$4/100)</f>
        <v>25.202916666666585</v>
      </c>
      <c r="X1724" s="40">
        <f>V1724/($AB$4/100)</f>
        <v>74.797083333333404</v>
      </c>
    </row>
    <row r="1725" spans="1:24" x14ac:dyDescent="0.3">
      <c r="A1725" s="2">
        <v>44304</v>
      </c>
      <c r="B1725" s="3">
        <v>0.9375</v>
      </c>
      <c r="C1725" s="6">
        <v>7.1000000000000014</v>
      </c>
      <c r="D1725" s="6">
        <v>12.299999999999997</v>
      </c>
      <c r="E1725" s="4">
        <v>12.66</v>
      </c>
      <c r="F1725" s="5">
        <v>3.5999999999999997E-2</v>
      </c>
      <c r="G1725" s="44"/>
      <c r="H1725" s="5">
        <v>0</v>
      </c>
      <c r="I1725" s="44"/>
      <c r="J1725" s="5">
        <v>3.6999999999999998E-2</v>
      </c>
      <c r="K1725" s="44"/>
      <c r="L1725" s="5">
        <v>0</v>
      </c>
      <c r="M1725" s="44"/>
      <c r="N1725" s="5">
        <v>0</v>
      </c>
      <c r="O1725" s="44"/>
      <c r="P1725" s="5">
        <v>0</v>
      </c>
      <c r="Q1725" s="44"/>
      <c r="R1725" s="5">
        <v>0</v>
      </c>
      <c r="S1725" s="44"/>
      <c r="U1725" s="39"/>
      <c r="V1725" s="39"/>
      <c r="W1725" s="40"/>
      <c r="X1725" s="40"/>
    </row>
    <row r="1726" spans="1:24" x14ac:dyDescent="0.3">
      <c r="A1726" s="2">
        <v>44304</v>
      </c>
      <c r="B1726" s="3">
        <v>0.94791666666666663</v>
      </c>
      <c r="C1726" s="6">
        <v>6.7000000000000028</v>
      </c>
      <c r="D1726" s="6">
        <v>12.900000000000006</v>
      </c>
      <c r="E1726" s="4">
        <v>12.64</v>
      </c>
      <c r="F1726" s="5">
        <v>3.5999999999999997E-2</v>
      </c>
      <c r="G1726" s="44"/>
      <c r="H1726" s="5">
        <v>0</v>
      </c>
      <c r="I1726" s="44"/>
      <c r="J1726" s="5">
        <v>3.6999999999999998E-2</v>
      </c>
      <c r="K1726" s="44"/>
      <c r="L1726" s="5">
        <v>0</v>
      </c>
      <c r="M1726" s="44"/>
      <c r="N1726" s="5">
        <v>0</v>
      </c>
      <c r="O1726" s="44"/>
      <c r="P1726" s="5">
        <v>0</v>
      </c>
      <c r="Q1726" s="44"/>
      <c r="R1726" s="5">
        <v>0</v>
      </c>
      <c r="S1726" s="44"/>
      <c r="U1726" s="39">
        <f>$AB$4-V1726</f>
        <v>1.2469899999999958</v>
      </c>
      <c r="V1726" s="39">
        <f>V1724-K1723</f>
        <v>3.553010000000004</v>
      </c>
      <c r="W1726" s="40">
        <f>U1726/($AB$4/100)</f>
        <v>25.978958333333246</v>
      </c>
      <c r="X1726" s="40">
        <f>V1726/($AB$4/100)</f>
        <v>74.021041666666747</v>
      </c>
    </row>
    <row r="1727" spans="1:24" x14ac:dyDescent="0.3">
      <c r="A1727" s="2">
        <v>44304</v>
      </c>
      <c r="B1727" s="3">
        <v>0.95833333333333337</v>
      </c>
      <c r="C1727" s="6">
        <v>6.6000000000000014</v>
      </c>
      <c r="D1727" s="6">
        <v>12</v>
      </c>
      <c r="E1727" s="4">
        <v>12.64</v>
      </c>
      <c r="F1727" s="5">
        <v>3.6999999999999998E-2</v>
      </c>
      <c r="G1727" s="44">
        <f t="shared" si="183"/>
        <v>3.6249999999999998E-2</v>
      </c>
      <c r="H1727" s="5">
        <v>0</v>
      </c>
      <c r="I1727" s="44">
        <f t="shared" si="184"/>
        <v>0</v>
      </c>
      <c r="J1727" s="5">
        <v>3.7999999999999999E-2</v>
      </c>
      <c r="K1727" s="44">
        <f t="shared" si="185"/>
        <v>3.7249999999999998E-2</v>
      </c>
      <c r="L1727" s="5">
        <v>0</v>
      </c>
      <c r="M1727" s="44">
        <f t="shared" si="186"/>
        <v>0</v>
      </c>
      <c r="N1727" s="5">
        <v>0</v>
      </c>
      <c r="O1727" s="44">
        <f t="shared" si="187"/>
        <v>0</v>
      </c>
      <c r="P1727" s="5">
        <v>0</v>
      </c>
      <c r="Q1727" s="44">
        <f t="shared" si="188"/>
        <v>0</v>
      </c>
      <c r="R1727" s="5">
        <v>0</v>
      </c>
      <c r="S1727" s="44">
        <f t="shared" si="189"/>
        <v>0</v>
      </c>
      <c r="U1727" s="39"/>
      <c r="V1727" s="39"/>
      <c r="W1727" s="40"/>
      <c r="X1727" s="40"/>
    </row>
    <row r="1728" spans="1:24" x14ac:dyDescent="0.3">
      <c r="A1728" s="2">
        <v>44304</v>
      </c>
      <c r="B1728" s="3">
        <v>0.96875</v>
      </c>
      <c r="C1728" s="6">
        <v>6.5</v>
      </c>
      <c r="D1728" s="6">
        <v>10.700000000000003</v>
      </c>
      <c r="E1728" s="4">
        <v>12.64</v>
      </c>
      <c r="F1728" s="5">
        <v>3.5999999999999997E-2</v>
      </c>
      <c r="G1728" s="44"/>
      <c r="H1728" s="5">
        <v>0</v>
      </c>
      <c r="I1728" s="44"/>
      <c r="J1728" s="5">
        <v>3.5999999999999997E-2</v>
      </c>
      <c r="K1728" s="44"/>
      <c r="L1728" s="5">
        <v>0</v>
      </c>
      <c r="M1728" s="44"/>
      <c r="N1728" s="5">
        <v>0</v>
      </c>
      <c r="O1728" s="44"/>
      <c r="P1728" s="5">
        <v>0</v>
      </c>
      <c r="Q1728" s="44"/>
      <c r="R1728" s="5">
        <v>0</v>
      </c>
      <c r="S1728" s="44"/>
      <c r="U1728" s="39">
        <f>$AB$4-V1728</f>
        <v>1.2469899999999958</v>
      </c>
      <c r="V1728" s="39">
        <f>V1726+($AB$3*M1727)</f>
        <v>3.553010000000004</v>
      </c>
      <c r="W1728" s="40">
        <f>U1728/($AB$4/100)</f>
        <v>25.978958333333246</v>
      </c>
      <c r="X1728" s="40">
        <f>V1728/($AB$4/100)</f>
        <v>74.021041666666747</v>
      </c>
    </row>
    <row r="1729" spans="1:24" x14ac:dyDescent="0.3">
      <c r="A1729" s="2">
        <v>44304</v>
      </c>
      <c r="B1729" s="3">
        <v>0.97916666666666663</v>
      </c>
      <c r="C1729" s="6">
        <v>6.6000000000000014</v>
      </c>
      <c r="D1729" s="6">
        <v>10.200000000000003</v>
      </c>
      <c r="E1729" s="4">
        <v>12.64</v>
      </c>
      <c r="F1729" s="5">
        <v>3.5999999999999997E-2</v>
      </c>
      <c r="G1729" s="44"/>
      <c r="H1729" s="5">
        <v>0</v>
      </c>
      <c r="I1729" s="44"/>
      <c r="J1729" s="5">
        <v>3.7999999999999999E-2</v>
      </c>
      <c r="K1729" s="44"/>
      <c r="L1729" s="5">
        <v>0</v>
      </c>
      <c r="M1729" s="44"/>
      <c r="N1729" s="5">
        <v>0</v>
      </c>
      <c r="O1729" s="44"/>
      <c r="P1729" s="5">
        <v>0</v>
      </c>
      <c r="Q1729" s="44"/>
      <c r="R1729" s="5">
        <v>0</v>
      </c>
      <c r="S1729" s="44"/>
      <c r="U1729" s="39"/>
      <c r="V1729" s="39"/>
      <c r="W1729" s="9"/>
      <c r="X1729" s="9"/>
    </row>
    <row r="1730" spans="1:24" x14ac:dyDescent="0.3">
      <c r="A1730" s="2">
        <v>44304</v>
      </c>
      <c r="B1730" s="3">
        <v>0.98958333333333337</v>
      </c>
      <c r="C1730" s="6">
        <v>6.7000000000000028</v>
      </c>
      <c r="D1730" s="6">
        <v>9.7000000000000028</v>
      </c>
      <c r="E1730" s="4">
        <v>12.66</v>
      </c>
      <c r="F1730" s="5">
        <v>3.5999999999999997E-2</v>
      </c>
      <c r="G1730" s="44"/>
      <c r="H1730" s="5">
        <v>0</v>
      </c>
      <c r="I1730" s="44"/>
      <c r="J1730" s="5">
        <v>3.6999999999999998E-2</v>
      </c>
      <c r="K1730" s="44"/>
      <c r="L1730" s="5">
        <v>0</v>
      </c>
      <c r="M1730" s="44"/>
      <c r="N1730" s="5">
        <v>0</v>
      </c>
      <c r="O1730" s="44"/>
      <c r="P1730" s="5">
        <v>0</v>
      </c>
      <c r="Q1730" s="44"/>
      <c r="R1730" s="5">
        <v>0</v>
      </c>
      <c r="S1730" s="44"/>
      <c r="U1730" s="39">
        <f>$AB$4-V1730</f>
        <v>1.2842399999999956</v>
      </c>
      <c r="V1730" s="39">
        <f>V1728-K1727</f>
        <v>3.5157600000000042</v>
      </c>
      <c r="W1730" s="40">
        <f>U1730/($AB$4/100)</f>
        <v>26.754999999999907</v>
      </c>
      <c r="X1730" s="40">
        <f>V1730/($AB$4/100)</f>
        <v>73.24500000000009</v>
      </c>
    </row>
    <row r="1731" spans="1:24" x14ac:dyDescent="0.3">
      <c r="A1731" s="2">
        <v>44305</v>
      </c>
      <c r="B1731" s="3">
        <v>0</v>
      </c>
      <c r="C1731" s="6">
        <v>6.2999999999999972</v>
      </c>
      <c r="D1731" s="6">
        <v>11.799999999999997</v>
      </c>
      <c r="E1731" s="4">
        <v>12.62</v>
      </c>
      <c r="F1731" s="5">
        <v>3.6999999999999998E-2</v>
      </c>
      <c r="G1731" s="44">
        <f t="shared" si="183"/>
        <v>3.6499999999999998E-2</v>
      </c>
      <c r="H1731" s="5">
        <v>0</v>
      </c>
      <c r="I1731" s="44">
        <f t="shared" si="184"/>
        <v>0</v>
      </c>
      <c r="J1731" s="5">
        <v>3.7999999999999999E-2</v>
      </c>
      <c r="K1731" s="44">
        <f t="shared" si="185"/>
        <v>3.7249999999999998E-2</v>
      </c>
      <c r="L1731" s="5">
        <v>0</v>
      </c>
      <c r="M1731" s="44">
        <f t="shared" si="186"/>
        <v>0</v>
      </c>
      <c r="N1731" s="5">
        <v>0</v>
      </c>
      <c r="O1731" s="44">
        <f t="shared" si="187"/>
        <v>0</v>
      </c>
      <c r="P1731" s="5">
        <v>0</v>
      </c>
      <c r="Q1731" s="44">
        <f t="shared" si="188"/>
        <v>0</v>
      </c>
      <c r="R1731" s="5">
        <v>0</v>
      </c>
      <c r="S1731" s="44">
        <f t="shared" si="189"/>
        <v>0</v>
      </c>
      <c r="U1731" s="39"/>
      <c r="V1731" s="39"/>
      <c r="W1731" s="40"/>
      <c r="X1731" s="40"/>
    </row>
    <row r="1732" spans="1:24" x14ac:dyDescent="0.3">
      <c r="A1732" s="2">
        <v>44305</v>
      </c>
      <c r="B1732" s="3">
        <v>1.0416666666666666E-2</v>
      </c>
      <c r="C1732" s="6">
        <v>6.3999999999999986</v>
      </c>
      <c r="D1732" s="6">
        <v>12.900000000000006</v>
      </c>
      <c r="E1732" s="4">
        <v>12.6</v>
      </c>
      <c r="F1732" s="5">
        <v>3.5999999999999997E-2</v>
      </c>
      <c r="G1732" s="44"/>
      <c r="H1732" s="5">
        <v>0</v>
      </c>
      <c r="I1732" s="44"/>
      <c r="J1732" s="5">
        <v>3.5999999999999997E-2</v>
      </c>
      <c r="K1732" s="44"/>
      <c r="L1732" s="5">
        <v>0</v>
      </c>
      <c r="M1732" s="44"/>
      <c r="N1732" s="5">
        <v>0</v>
      </c>
      <c r="O1732" s="44"/>
      <c r="P1732" s="5">
        <v>0</v>
      </c>
      <c r="Q1732" s="44"/>
      <c r="R1732" s="5">
        <v>0</v>
      </c>
      <c r="S1732" s="44"/>
      <c r="U1732" s="39">
        <f>$AB$4-V1732</f>
        <v>1.2842399999999956</v>
      </c>
      <c r="V1732" s="39">
        <f>V1730+($AB$3*M1731)</f>
        <v>3.5157600000000042</v>
      </c>
      <c r="W1732" s="40">
        <f>U1732/($AB$4/100)</f>
        <v>26.754999999999907</v>
      </c>
      <c r="X1732" s="40">
        <f>V1732/($AB$4/100)</f>
        <v>73.24500000000009</v>
      </c>
    </row>
    <row r="1733" spans="1:24" x14ac:dyDescent="0.3">
      <c r="A1733" s="2">
        <v>44305</v>
      </c>
      <c r="B1733" s="3">
        <v>2.0833333333333332E-2</v>
      </c>
      <c r="C1733" s="6">
        <v>6.6000000000000014</v>
      </c>
      <c r="D1733" s="6">
        <v>12</v>
      </c>
      <c r="E1733" s="4">
        <v>12.61</v>
      </c>
      <c r="F1733" s="5">
        <v>3.5999999999999997E-2</v>
      </c>
      <c r="G1733" s="44"/>
      <c r="H1733" s="5">
        <v>0</v>
      </c>
      <c r="I1733" s="44"/>
      <c r="J1733" s="5">
        <v>3.7999999999999999E-2</v>
      </c>
      <c r="K1733" s="44"/>
      <c r="L1733" s="5">
        <v>0</v>
      </c>
      <c r="M1733" s="44"/>
      <c r="N1733" s="5">
        <v>0</v>
      </c>
      <c r="O1733" s="44"/>
      <c r="P1733" s="5">
        <v>0</v>
      </c>
      <c r="Q1733" s="44"/>
      <c r="R1733" s="5">
        <v>0</v>
      </c>
      <c r="S1733" s="44"/>
      <c r="U1733" s="39"/>
      <c r="V1733" s="39"/>
      <c r="W1733" s="40"/>
      <c r="X1733" s="40"/>
    </row>
    <row r="1734" spans="1:24" x14ac:dyDescent="0.3">
      <c r="A1734" s="2">
        <v>44305</v>
      </c>
      <c r="B1734" s="3">
        <v>3.125E-2</v>
      </c>
      <c r="C1734" s="6">
        <v>6.7999999999999972</v>
      </c>
      <c r="D1734" s="6">
        <v>10.799999999999997</v>
      </c>
      <c r="E1734" s="4">
        <v>12.61</v>
      </c>
      <c r="F1734" s="5">
        <v>3.6999999999999998E-2</v>
      </c>
      <c r="G1734" s="44"/>
      <c r="H1734" s="5">
        <v>0</v>
      </c>
      <c r="I1734" s="44"/>
      <c r="J1734" s="5">
        <v>3.6999999999999998E-2</v>
      </c>
      <c r="K1734" s="44"/>
      <c r="L1734" s="5">
        <v>0</v>
      </c>
      <c r="M1734" s="44"/>
      <c r="N1734" s="5">
        <v>0</v>
      </c>
      <c r="O1734" s="44"/>
      <c r="P1734" s="5">
        <v>0</v>
      </c>
      <c r="Q1734" s="44"/>
      <c r="R1734" s="5">
        <v>0</v>
      </c>
      <c r="S1734" s="44"/>
      <c r="U1734" s="39">
        <f>$AB$4-V1734</f>
        <v>1.3214899999999954</v>
      </c>
      <c r="V1734" s="39">
        <f>V1732-K1731</f>
        <v>3.4785100000000044</v>
      </c>
      <c r="W1734" s="40">
        <f>U1734/($AB$4/100)</f>
        <v>27.531041666666571</v>
      </c>
      <c r="X1734" s="40">
        <f>V1734/($AB$4/100)</f>
        <v>72.468958333333418</v>
      </c>
    </row>
    <row r="1735" spans="1:24" x14ac:dyDescent="0.3">
      <c r="A1735" s="2">
        <v>44305</v>
      </c>
      <c r="B1735" s="3">
        <v>4.1666666666666664E-2</v>
      </c>
      <c r="C1735" s="6">
        <v>7</v>
      </c>
      <c r="D1735" s="6">
        <v>10.200000000000003</v>
      </c>
      <c r="E1735" s="4">
        <v>12.61</v>
      </c>
      <c r="F1735" s="5">
        <v>3.5999999999999997E-2</v>
      </c>
      <c r="G1735" s="44">
        <f t="shared" ref="G1735:G1795" si="190">AVERAGE(F1735:F1738)</f>
        <v>3.6249999999999998E-2</v>
      </c>
      <c r="H1735" s="5">
        <v>0</v>
      </c>
      <c r="I1735" s="44">
        <f t="shared" ref="I1735:I1795" si="191">AVERAGE(H1735:H1738)</f>
        <v>0</v>
      </c>
      <c r="J1735" s="5">
        <v>3.6999999999999998E-2</v>
      </c>
      <c r="K1735" s="44">
        <f t="shared" ref="K1735:K1795" si="192">AVERAGE(J1735:J1738)</f>
        <v>3.7249999999999998E-2</v>
      </c>
      <c r="L1735" s="5">
        <v>0</v>
      </c>
      <c r="M1735" s="44">
        <f t="shared" ref="M1735:M1795" si="193">AVERAGE(L1735:L1738)</f>
        <v>0</v>
      </c>
      <c r="N1735" s="5">
        <v>0</v>
      </c>
      <c r="O1735" s="44">
        <f t="shared" ref="O1735:O1795" si="194">AVERAGE(N1735:N1738)</f>
        <v>0</v>
      </c>
      <c r="P1735" s="5">
        <v>0</v>
      </c>
      <c r="Q1735" s="44">
        <f t="shared" ref="Q1735:Q1795" si="195">AVERAGE(P1735:P1738)</f>
        <v>0</v>
      </c>
      <c r="R1735" s="5">
        <v>0</v>
      </c>
      <c r="S1735" s="44">
        <f t="shared" ref="S1735:S1795" si="196">AVERAGE(R1735:R1738)</f>
        <v>0</v>
      </c>
      <c r="U1735" s="39"/>
      <c r="V1735" s="39"/>
      <c r="W1735" s="40"/>
      <c r="X1735" s="40"/>
    </row>
    <row r="1736" spans="1:24" x14ac:dyDescent="0.3">
      <c r="A1736" s="2">
        <v>44305</v>
      </c>
      <c r="B1736" s="3">
        <v>5.2083333333333336E-2</v>
      </c>
      <c r="C1736" s="6">
        <v>7.1000000000000014</v>
      </c>
      <c r="D1736" s="6">
        <v>9.7999999999999972</v>
      </c>
      <c r="E1736" s="4">
        <v>12.61</v>
      </c>
      <c r="F1736" s="5">
        <v>3.5999999999999997E-2</v>
      </c>
      <c r="G1736" s="44"/>
      <c r="H1736" s="5">
        <v>0</v>
      </c>
      <c r="I1736" s="44"/>
      <c r="J1736" s="5">
        <v>3.7999999999999999E-2</v>
      </c>
      <c r="K1736" s="44"/>
      <c r="L1736" s="5">
        <v>0</v>
      </c>
      <c r="M1736" s="44"/>
      <c r="N1736" s="5">
        <v>0</v>
      </c>
      <c r="O1736" s="44"/>
      <c r="P1736" s="5">
        <v>0</v>
      </c>
      <c r="Q1736" s="44"/>
      <c r="R1736" s="5">
        <v>0</v>
      </c>
      <c r="S1736" s="44"/>
      <c r="U1736" s="39">
        <f>$AB$4-V1736</f>
        <v>1.3214899999999954</v>
      </c>
      <c r="V1736" s="39">
        <f>V1734+($AB$3*M1735)</f>
        <v>3.4785100000000044</v>
      </c>
      <c r="W1736" s="40">
        <f>U1736/($AB$4/100)</f>
        <v>27.531041666666571</v>
      </c>
      <c r="X1736" s="40">
        <f>V1736/($AB$4/100)</f>
        <v>72.468958333333418</v>
      </c>
    </row>
    <row r="1737" spans="1:24" x14ac:dyDescent="0.3">
      <c r="A1737" s="2">
        <v>44305</v>
      </c>
      <c r="B1737" s="3">
        <v>6.25E-2</v>
      </c>
      <c r="C1737" s="6">
        <v>7.2999999999999972</v>
      </c>
      <c r="D1737" s="6">
        <v>9.7000000000000028</v>
      </c>
      <c r="E1737" s="4">
        <v>12.61</v>
      </c>
      <c r="F1737" s="5">
        <v>3.6999999999999998E-2</v>
      </c>
      <c r="G1737" s="44"/>
      <c r="H1737" s="5">
        <v>0</v>
      </c>
      <c r="I1737" s="44"/>
      <c r="J1737" s="5">
        <v>3.6999999999999998E-2</v>
      </c>
      <c r="K1737" s="44"/>
      <c r="L1737" s="5">
        <v>0</v>
      </c>
      <c r="M1737" s="44"/>
      <c r="N1737" s="5">
        <v>0</v>
      </c>
      <c r="O1737" s="44"/>
      <c r="P1737" s="5">
        <v>0</v>
      </c>
      <c r="Q1737" s="44"/>
      <c r="R1737" s="5">
        <v>0</v>
      </c>
      <c r="S1737" s="44"/>
      <c r="U1737" s="39"/>
      <c r="V1737" s="39"/>
      <c r="W1737" s="9"/>
      <c r="X1737" s="9"/>
    </row>
    <row r="1738" spans="1:24" x14ac:dyDescent="0.3">
      <c r="A1738" s="2">
        <v>44305</v>
      </c>
      <c r="B1738" s="3">
        <v>7.2916666666666671E-2</v>
      </c>
      <c r="C1738" s="6">
        <v>7.2000000000000028</v>
      </c>
      <c r="D1738" s="6">
        <v>12.900000000000006</v>
      </c>
      <c r="E1738" s="4">
        <v>12.59</v>
      </c>
      <c r="F1738" s="5">
        <v>3.5999999999999997E-2</v>
      </c>
      <c r="G1738" s="44"/>
      <c r="H1738" s="5">
        <v>0</v>
      </c>
      <c r="I1738" s="44"/>
      <c r="J1738" s="5">
        <v>3.6999999999999998E-2</v>
      </c>
      <c r="K1738" s="44"/>
      <c r="L1738" s="5">
        <v>0</v>
      </c>
      <c r="M1738" s="44"/>
      <c r="N1738" s="5">
        <v>0</v>
      </c>
      <c r="O1738" s="44"/>
      <c r="P1738" s="5">
        <v>0</v>
      </c>
      <c r="Q1738" s="44"/>
      <c r="R1738" s="5">
        <v>0</v>
      </c>
      <c r="S1738" s="44"/>
      <c r="U1738" s="39">
        <f>$AB$4-V1738</f>
        <v>1.3587399999999952</v>
      </c>
      <c r="V1738" s="39">
        <f>V1736-K1735</f>
        <v>3.4412600000000046</v>
      </c>
      <c r="W1738" s="40">
        <f>U1738/($AB$4/100)</f>
        <v>28.307083333333232</v>
      </c>
      <c r="X1738" s="40">
        <f>V1738/($AB$4/100)</f>
        <v>71.692916666666761</v>
      </c>
    </row>
    <row r="1739" spans="1:24" x14ac:dyDescent="0.3">
      <c r="A1739" s="2">
        <v>44305</v>
      </c>
      <c r="B1739" s="3">
        <v>8.3333333333333329E-2</v>
      </c>
      <c r="C1739" s="6">
        <v>7.1000000000000014</v>
      </c>
      <c r="D1739" s="6">
        <v>12.599999999999994</v>
      </c>
      <c r="E1739" s="4">
        <v>12.58</v>
      </c>
      <c r="F1739" s="5">
        <v>3.5999999999999997E-2</v>
      </c>
      <c r="G1739" s="44">
        <f t="shared" si="190"/>
        <v>3.5999999999999997E-2</v>
      </c>
      <c r="H1739" s="5">
        <v>0</v>
      </c>
      <c r="I1739" s="44">
        <f t="shared" si="191"/>
        <v>0</v>
      </c>
      <c r="J1739" s="5">
        <v>3.7999999999999999E-2</v>
      </c>
      <c r="K1739" s="44">
        <f t="shared" si="192"/>
        <v>3.7249999999999998E-2</v>
      </c>
      <c r="L1739" s="5">
        <v>0</v>
      </c>
      <c r="M1739" s="44">
        <f t="shared" si="193"/>
        <v>0</v>
      </c>
      <c r="N1739" s="5">
        <v>0</v>
      </c>
      <c r="O1739" s="44">
        <f t="shared" si="194"/>
        <v>0</v>
      </c>
      <c r="P1739" s="5">
        <v>0</v>
      </c>
      <c r="Q1739" s="44">
        <f t="shared" si="195"/>
        <v>0</v>
      </c>
      <c r="R1739" s="5">
        <v>0</v>
      </c>
      <c r="S1739" s="44">
        <f t="shared" si="196"/>
        <v>0</v>
      </c>
      <c r="U1739" s="39"/>
      <c r="V1739" s="39"/>
      <c r="W1739" s="40"/>
      <c r="X1739" s="40"/>
    </row>
    <row r="1740" spans="1:24" x14ac:dyDescent="0.3">
      <c r="A1740" s="2">
        <v>44305</v>
      </c>
      <c r="B1740" s="3">
        <v>9.375E-2</v>
      </c>
      <c r="C1740" s="6">
        <v>7.1000000000000014</v>
      </c>
      <c r="D1740" s="6">
        <v>11.599999999999994</v>
      </c>
      <c r="E1740" s="4">
        <v>12.57</v>
      </c>
      <c r="F1740" s="5">
        <v>3.5999999999999997E-2</v>
      </c>
      <c r="G1740" s="44"/>
      <c r="H1740" s="5">
        <v>0</v>
      </c>
      <c r="I1740" s="44"/>
      <c r="J1740" s="5">
        <v>3.5999999999999997E-2</v>
      </c>
      <c r="K1740" s="44"/>
      <c r="L1740" s="5">
        <v>0</v>
      </c>
      <c r="M1740" s="44"/>
      <c r="N1740" s="5">
        <v>0</v>
      </c>
      <c r="O1740" s="44"/>
      <c r="P1740" s="5">
        <v>0</v>
      </c>
      <c r="Q1740" s="44"/>
      <c r="R1740" s="5">
        <v>0</v>
      </c>
      <c r="S1740" s="44"/>
      <c r="U1740" s="39">
        <f>$AB$4-V1740</f>
        <v>1.3587399999999952</v>
      </c>
      <c r="V1740" s="39">
        <f>V1738+($AB$3*M1739)</f>
        <v>3.4412600000000046</v>
      </c>
      <c r="W1740" s="40">
        <f>U1740/($AB$4/100)</f>
        <v>28.307083333333232</v>
      </c>
      <c r="X1740" s="40">
        <f>V1740/($AB$4/100)</f>
        <v>71.692916666666761</v>
      </c>
    </row>
    <row r="1741" spans="1:24" x14ac:dyDescent="0.3">
      <c r="A1741" s="2">
        <v>44305</v>
      </c>
      <c r="B1741" s="3">
        <v>0.10416666666666667</v>
      </c>
      <c r="C1741" s="6">
        <v>6.7999999999999972</v>
      </c>
      <c r="D1741" s="6">
        <v>10.599999999999994</v>
      </c>
      <c r="E1741" s="4">
        <v>12.58</v>
      </c>
      <c r="F1741" s="5">
        <v>3.5999999999999997E-2</v>
      </c>
      <c r="G1741" s="44"/>
      <c r="H1741" s="5">
        <v>0</v>
      </c>
      <c r="I1741" s="44"/>
      <c r="J1741" s="5">
        <v>3.7999999999999999E-2</v>
      </c>
      <c r="K1741" s="44"/>
      <c r="L1741" s="5">
        <v>0</v>
      </c>
      <c r="M1741" s="44"/>
      <c r="N1741" s="5">
        <v>0</v>
      </c>
      <c r="O1741" s="44"/>
      <c r="P1741" s="5">
        <v>0</v>
      </c>
      <c r="Q1741" s="44"/>
      <c r="R1741" s="5">
        <v>0</v>
      </c>
      <c r="S1741" s="44"/>
      <c r="U1741" s="39"/>
      <c r="V1741" s="39"/>
      <c r="W1741" s="40"/>
      <c r="X1741" s="40"/>
    </row>
    <row r="1742" spans="1:24" x14ac:dyDescent="0.3">
      <c r="A1742" s="2">
        <v>44305</v>
      </c>
      <c r="B1742" s="3">
        <v>0.11458333333333333</v>
      </c>
      <c r="C1742" s="6">
        <v>6.5</v>
      </c>
      <c r="D1742" s="6">
        <v>9.7000000000000028</v>
      </c>
      <c r="E1742" s="4">
        <v>12.59</v>
      </c>
      <c r="F1742" s="5">
        <v>3.5999999999999997E-2</v>
      </c>
      <c r="G1742" s="44"/>
      <c r="H1742" s="5">
        <v>0</v>
      </c>
      <c r="I1742" s="44"/>
      <c r="J1742" s="5">
        <v>3.6999999999999998E-2</v>
      </c>
      <c r="K1742" s="44"/>
      <c r="L1742" s="5">
        <v>0</v>
      </c>
      <c r="M1742" s="44"/>
      <c r="N1742" s="5">
        <v>0</v>
      </c>
      <c r="O1742" s="44"/>
      <c r="P1742" s="5">
        <v>0</v>
      </c>
      <c r="Q1742" s="44"/>
      <c r="R1742" s="5">
        <v>0</v>
      </c>
      <c r="S1742" s="44"/>
      <c r="U1742" s="39">
        <f>$AB$4-V1742</f>
        <v>1.395989999999995</v>
      </c>
      <c r="V1742" s="39">
        <f>V1740-K1739</f>
        <v>3.4040100000000049</v>
      </c>
      <c r="W1742" s="40">
        <f>U1742/($AB$4/100)</f>
        <v>29.083124999999896</v>
      </c>
      <c r="X1742" s="40">
        <f>V1742/($AB$4/100)</f>
        <v>70.916875000000104</v>
      </c>
    </row>
    <row r="1743" spans="1:24" x14ac:dyDescent="0.3">
      <c r="A1743" s="2">
        <v>44305</v>
      </c>
      <c r="B1743" s="3">
        <v>0.125</v>
      </c>
      <c r="C1743" s="6">
        <v>6.3999999999999986</v>
      </c>
      <c r="D1743" s="6">
        <v>12.599999999999994</v>
      </c>
      <c r="E1743" s="4">
        <v>12.56</v>
      </c>
      <c r="F1743" s="5">
        <v>3.5999999999999997E-2</v>
      </c>
      <c r="G1743" s="44">
        <f t="shared" si="190"/>
        <v>3.6249999999999998E-2</v>
      </c>
      <c r="H1743" s="5">
        <v>0</v>
      </c>
      <c r="I1743" s="44">
        <f t="shared" si="191"/>
        <v>0</v>
      </c>
      <c r="J1743" s="5">
        <v>3.6999999999999998E-2</v>
      </c>
      <c r="K1743" s="44">
        <f t="shared" si="192"/>
        <v>3.7249999999999998E-2</v>
      </c>
      <c r="L1743" s="5">
        <v>0</v>
      </c>
      <c r="M1743" s="44">
        <f t="shared" si="193"/>
        <v>0</v>
      </c>
      <c r="N1743" s="5">
        <v>0</v>
      </c>
      <c r="O1743" s="44">
        <f t="shared" si="194"/>
        <v>0</v>
      </c>
      <c r="P1743" s="5">
        <v>0</v>
      </c>
      <c r="Q1743" s="44">
        <f t="shared" si="195"/>
        <v>0</v>
      </c>
      <c r="R1743" s="5">
        <v>0</v>
      </c>
      <c r="S1743" s="44">
        <f t="shared" si="196"/>
        <v>0</v>
      </c>
      <c r="U1743" s="39"/>
      <c r="V1743" s="39"/>
      <c r="W1743" s="40"/>
      <c r="X1743" s="40"/>
    </row>
    <row r="1744" spans="1:24" x14ac:dyDescent="0.3">
      <c r="A1744" s="2">
        <v>44305</v>
      </c>
      <c r="B1744" s="3">
        <v>0.13541666666666666</v>
      </c>
      <c r="C1744" s="6">
        <v>6.5</v>
      </c>
      <c r="D1744" s="6">
        <v>12.5</v>
      </c>
      <c r="E1744" s="4">
        <v>12.56</v>
      </c>
      <c r="F1744" s="5">
        <v>3.6999999999999998E-2</v>
      </c>
      <c r="G1744" s="44"/>
      <c r="H1744" s="5">
        <v>0</v>
      </c>
      <c r="I1744" s="44"/>
      <c r="J1744" s="5">
        <v>3.7999999999999999E-2</v>
      </c>
      <c r="K1744" s="44"/>
      <c r="L1744" s="5">
        <v>0</v>
      </c>
      <c r="M1744" s="44"/>
      <c r="N1744" s="5">
        <v>0</v>
      </c>
      <c r="O1744" s="44"/>
      <c r="P1744" s="5">
        <v>0</v>
      </c>
      <c r="Q1744" s="44"/>
      <c r="R1744" s="5">
        <v>0</v>
      </c>
      <c r="S1744" s="44"/>
      <c r="U1744" s="39">
        <f>$AB$4-V1744</f>
        <v>1.395989999999995</v>
      </c>
      <c r="V1744" s="39">
        <f>V1742+($AB$3*M1743)</f>
        <v>3.4040100000000049</v>
      </c>
      <c r="W1744" s="40">
        <f>U1744/($AB$4/100)</f>
        <v>29.083124999999896</v>
      </c>
      <c r="X1744" s="40">
        <f>V1744/($AB$4/100)</f>
        <v>70.916875000000104</v>
      </c>
    </row>
    <row r="1745" spans="1:24" x14ac:dyDescent="0.3">
      <c r="A1745" s="2">
        <v>44305</v>
      </c>
      <c r="B1745" s="3">
        <v>0.14583333333333334</v>
      </c>
      <c r="C1745" s="6">
        <v>6.2999999999999972</v>
      </c>
      <c r="D1745" s="6">
        <v>11.099999999999994</v>
      </c>
      <c r="E1745" s="4">
        <v>12.56</v>
      </c>
      <c r="F1745" s="5">
        <v>3.5999999999999997E-2</v>
      </c>
      <c r="G1745" s="44"/>
      <c r="H1745" s="5">
        <v>0</v>
      </c>
      <c r="I1745" s="44"/>
      <c r="J1745" s="5">
        <v>3.5999999999999997E-2</v>
      </c>
      <c r="K1745" s="44"/>
      <c r="L1745" s="5">
        <v>0</v>
      </c>
      <c r="M1745" s="44"/>
      <c r="N1745" s="5">
        <v>0</v>
      </c>
      <c r="O1745" s="44"/>
      <c r="P1745" s="5">
        <v>0</v>
      </c>
      <c r="Q1745" s="44"/>
      <c r="R1745" s="5">
        <v>0</v>
      </c>
      <c r="S1745" s="44"/>
      <c r="U1745" s="39"/>
      <c r="V1745" s="39"/>
      <c r="W1745" s="9"/>
      <c r="X1745" s="9"/>
    </row>
    <row r="1746" spans="1:24" x14ac:dyDescent="0.3">
      <c r="A1746" s="2">
        <v>44305</v>
      </c>
      <c r="B1746" s="3">
        <v>0.15625</v>
      </c>
      <c r="C1746" s="6">
        <v>6.2000000000000028</v>
      </c>
      <c r="D1746" s="6">
        <v>10.099999999999994</v>
      </c>
      <c r="E1746" s="4">
        <v>12.57</v>
      </c>
      <c r="F1746" s="5">
        <v>3.5999999999999997E-2</v>
      </c>
      <c r="G1746" s="44"/>
      <c r="H1746" s="5">
        <v>0</v>
      </c>
      <c r="I1746" s="44"/>
      <c r="J1746" s="5">
        <v>3.7999999999999999E-2</v>
      </c>
      <c r="K1746" s="44"/>
      <c r="L1746" s="5">
        <v>0</v>
      </c>
      <c r="M1746" s="44"/>
      <c r="N1746" s="5">
        <v>0</v>
      </c>
      <c r="O1746" s="44"/>
      <c r="P1746" s="5">
        <v>0</v>
      </c>
      <c r="Q1746" s="44"/>
      <c r="R1746" s="5">
        <v>0</v>
      </c>
      <c r="S1746" s="44"/>
      <c r="U1746" s="39">
        <f>$AB$4-V1746</f>
        <v>1.4332399999999947</v>
      </c>
      <c r="V1746" s="39">
        <f>V1744-K1743</f>
        <v>3.3667600000000051</v>
      </c>
      <c r="W1746" s="40">
        <f>U1746/($AB$4/100)</f>
        <v>29.859166666666557</v>
      </c>
      <c r="X1746" s="40">
        <f>V1746/($AB$4/100)</f>
        <v>70.140833333333433</v>
      </c>
    </row>
    <row r="1747" spans="1:24" x14ac:dyDescent="0.3">
      <c r="A1747" s="2">
        <v>44305</v>
      </c>
      <c r="B1747" s="3">
        <v>0.16666666666666666</v>
      </c>
      <c r="C1747" s="6">
        <v>5.8999999999999986</v>
      </c>
      <c r="D1747" s="6">
        <v>11.200000000000003</v>
      </c>
      <c r="E1747" s="4">
        <v>12.56</v>
      </c>
      <c r="F1747" s="5">
        <v>3.5999999999999997E-2</v>
      </c>
      <c r="G1747" s="44">
        <f t="shared" si="190"/>
        <v>3.6249999999999998E-2</v>
      </c>
      <c r="H1747" s="5">
        <v>0</v>
      </c>
      <c r="I1747" s="44">
        <f t="shared" si="191"/>
        <v>0</v>
      </c>
      <c r="J1747" s="5">
        <v>3.6999999999999998E-2</v>
      </c>
      <c r="K1747" s="44">
        <f t="shared" si="192"/>
        <v>3.7249999999999998E-2</v>
      </c>
      <c r="L1747" s="5">
        <v>0</v>
      </c>
      <c r="M1747" s="44">
        <f t="shared" si="193"/>
        <v>0</v>
      </c>
      <c r="N1747" s="5">
        <v>0</v>
      </c>
      <c r="O1747" s="44">
        <f t="shared" si="194"/>
        <v>0</v>
      </c>
      <c r="P1747" s="5">
        <v>0</v>
      </c>
      <c r="Q1747" s="44">
        <f t="shared" si="195"/>
        <v>0</v>
      </c>
      <c r="R1747" s="5">
        <v>0</v>
      </c>
      <c r="S1747" s="44">
        <f t="shared" si="196"/>
        <v>0</v>
      </c>
      <c r="U1747" s="39"/>
      <c r="V1747" s="39"/>
      <c r="W1747" s="40"/>
      <c r="X1747" s="40"/>
    </row>
    <row r="1748" spans="1:24" x14ac:dyDescent="0.3">
      <c r="A1748" s="2">
        <v>44305</v>
      </c>
      <c r="B1748" s="3">
        <v>0.17708333333333334</v>
      </c>
      <c r="C1748" s="6">
        <v>5.5</v>
      </c>
      <c r="D1748" s="6">
        <v>13</v>
      </c>
      <c r="E1748" s="4">
        <v>12.53</v>
      </c>
      <c r="F1748" s="5">
        <v>3.5999999999999997E-2</v>
      </c>
      <c r="G1748" s="44"/>
      <c r="H1748" s="5">
        <v>0</v>
      </c>
      <c r="I1748" s="44"/>
      <c r="J1748" s="5">
        <v>3.6999999999999998E-2</v>
      </c>
      <c r="K1748" s="44"/>
      <c r="L1748" s="5">
        <v>0</v>
      </c>
      <c r="M1748" s="44"/>
      <c r="N1748" s="5">
        <v>0</v>
      </c>
      <c r="O1748" s="44"/>
      <c r="P1748" s="5">
        <v>0</v>
      </c>
      <c r="Q1748" s="44"/>
      <c r="R1748" s="5">
        <v>0</v>
      </c>
      <c r="S1748" s="44"/>
      <c r="U1748" s="39">
        <f>$AB$4-V1748</f>
        <v>1.4332399999999947</v>
      </c>
      <c r="V1748" s="39">
        <f>V1746+($AB$3*M1747)</f>
        <v>3.3667600000000051</v>
      </c>
      <c r="W1748" s="40">
        <f>U1748/($AB$4/100)</f>
        <v>29.859166666666557</v>
      </c>
      <c r="X1748" s="40">
        <f>V1748/($AB$4/100)</f>
        <v>70.140833333333433</v>
      </c>
    </row>
    <row r="1749" spans="1:24" x14ac:dyDescent="0.3">
      <c r="A1749" s="2">
        <v>44305</v>
      </c>
      <c r="B1749" s="3">
        <v>0.1875</v>
      </c>
      <c r="C1749" s="6">
        <v>5.2999999999999972</v>
      </c>
      <c r="D1749" s="6">
        <v>11.5</v>
      </c>
      <c r="E1749" s="4">
        <v>12.54</v>
      </c>
      <c r="F1749" s="5">
        <v>3.6999999999999998E-2</v>
      </c>
      <c r="G1749" s="44"/>
      <c r="H1749" s="5">
        <v>0</v>
      </c>
      <c r="I1749" s="44"/>
      <c r="J1749" s="5">
        <v>3.7999999999999999E-2</v>
      </c>
      <c r="K1749" s="44"/>
      <c r="L1749" s="5">
        <v>0</v>
      </c>
      <c r="M1749" s="44"/>
      <c r="N1749" s="5">
        <v>0</v>
      </c>
      <c r="O1749" s="44"/>
      <c r="P1749" s="5">
        <v>0</v>
      </c>
      <c r="Q1749" s="44"/>
      <c r="R1749" s="5">
        <v>0</v>
      </c>
      <c r="S1749" s="44"/>
      <c r="U1749" s="39"/>
      <c r="V1749" s="39"/>
      <c r="W1749" s="40"/>
      <c r="X1749" s="40"/>
    </row>
    <row r="1750" spans="1:24" x14ac:dyDescent="0.3">
      <c r="A1750" s="2">
        <v>44305</v>
      </c>
      <c r="B1750" s="3">
        <v>0.19791666666666666</v>
      </c>
      <c r="C1750" s="6">
        <v>5.7999999999999972</v>
      </c>
      <c r="D1750" s="6">
        <v>10.400000000000006</v>
      </c>
      <c r="E1750" s="4">
        <v>12.55</v>
      </c>
      <c r="F1750" s="5">
        <v>3.5999999999999997E-2</v>
      </c>
      <c r="G1750" s="44"/>
      <c r="H1750" s="5">
        <v>0</v>
      </c>
      <c r="I1750" s="44"/>
      <c r="J1750" s="5">
        <v>3.6999999999999998E-2</v>
      </c>
      <c r="K1750" s="44"/>
      <c r="L1750" s="5">
        <v>0</v>
      </c>
      <c r="M1750" s="44"/>
      <c r="N1750" s="5">
        <v>0</v>
      </c>
      <c r="O1750" s="44"/>
      <c r="P1750" s="5">
        <v>0</v>
      </c>
      <c r="Q1750" s="44"/>
      <c r="R1750" s="5">
        <v>0</v>
      </c>
      <c r="S1750" s="44"/>
      <c r="U1750" s="39">
        <f>$AB$4-V1750</f>
        <v>1.4704899999999945</v>
      </c>
      <c r="V1750" s="39">
        <f>V1748-K1747</f>
        <v>3.3295100000000053</v>
      </c>
      <c r="W1750" s="40">
        <f>U1750/($AB$4/100)</f>
        <v>30.635208333333217</v>
      </c>
      <c r="X1750" s="40">
        <f>V1750/($AB$4/100)</f>
        <v>69.364791666666775</v>
      </c>
    </row>
    <row r="1751" spans="1:24" x14ac:dyDescent="0.3">
      <c r="A1751" s="2">
        <v>44305</v>
      </c>
      <c r="B1751" s="3">
        <v>0.20833333333333334</v>
      </c>
      <c r="C1751" s="6">
        <v>5.8999999999999986</v>
      </c>
      <c r="D1751" s="6">
        <v>9.7999999999999972</v>
      </c>
      <c r="E1751" s="4">
        <v>12.55</v>
      </c>
      <c r="F1751" s="5">
        <v>3.6999999999999998E-2</v>
      </c>
      <c r="G1751" s="44">
        <f t="shared" si="190"/>
        <v>3.6499999999999998E-2</v>
      </c>
      <c r="H1751" s="5">
        <v>0</v>
      </c>
      <c r="I1751" s="44">
        <f t="shared" si="191"/>
        <v>0</v>
      </c>
      <c r="J1751" s="5">
        <v>3.7999999999999999E-2</v>
      </c>
      <c r="K1751" s="44">
        <f t="shared" si="192"/>
        <v>3.7249999999999998E-2</v>
      </c>
      <c r="L1751" s="5">
        <v>0</v>
      </c>
      <c r="M1751" s="44">
        <f t="shared" si="193"/>
        <v>0</v>
      </c>
      <c r="N1751" s="5">
        <v>0</v>
      </c>
      <c r="O1751" s="44">
        <f t="shared" si="194"/>
        <v>0</v>
      </c>
      <c r="P1751" s="5">
        <v>0</v>
      </c>
      <c r="Q1751" s="44">
        <f t="shared" si="195"/>
        <v>0</v>
      </c>
      <c r="R1751" s="5">
        <v>0</v>
      </c>
      <c r="S1751" s="44">
        <f t="shared" si="196"/>
        <v>0</v>
      </c>
      <c r="U1751" s="39"/>
      <c r="V1751" s="39"/>
      <c r="W1751" s="40"/>
      <c r="X1751" s="40"/>
    </row>
    <row r="1752" spans="1:24" x14ac:dyDescent="0.3">
      <c r="A1752" s="2">
        <v>44305</v>
      </c>
      <c r="B1752" s="3">
        <v>0.21875</v>
      </c>
      <c r="C1752" s="6">
        <v>5.7999999999999972</v>
      </c>
      <c r="D1752" s="6">
        <v>12.900000000000006</v>
      </c>
      <c r="E1752" s="4">
        <v>12.52</v>
      </c>
      <c r="F1752" s="5">
        <v>3.5999999999999997E-2</v>
      </c>
      <c r="G1752" s="44"/>
      <c r="H1752" s="5">
        <v>0</v>
      </c>
      <c r="I1752" s="44"/>
      <c r="J1752" s="5">
        <v>3.5999999999999997E-2</v>
      </c>
      <c r="K1752" s="44"/>
      <c r="L1752" s="5">
        <v>0</v>
      </c>
      <c r="M1752" s="44"/>
      <c r="N1752" s="5">
        <v>0</v>
      </c>
      <c r="O1752" s="44"/>
      <c r="P1752" s="5">
        <v>0</v>
      </c>
      <c r="Q1752" s="44"/>
      <c r="R1752" s="5">
        <v>0</v>
      </c>
      <c r="S1752" s="44"/>
      <c r="U1752" s="39">
        <f>$AB$4-V1752</f>
        <v>1.4704899999999945</v>
      </c>
      <c r="V1752" s="39">
        <f>V1750+($AB$3*M1751)</f>
        <v>3.3295100000000053</v>
      </c>
      <c r="W1752" s="40">
        <f>U1752/($AB$4/100)</f>
        <v>30.635208333333217</v>
      </c>
      <c r="X1752" s="40">
        <f>V1752/($AB$4/100)</f>
        <v>69.364791666666775</v>
      </c>
    </row>
    <row r="1753" spans="1:24" x14ac:dyDescent="0.3">
      <c r="A1753" s="2">
        <v>44305</v>
      </c>
      <c r="B1753" s="3">
        <v>0.22916666666666666</v>
      </c>
      <c r="C1753" s="6">
        <v>5.8999999999999986</v>
      </c>
      <c r="D1753" s="6">
        <v>12.099999999999994</v>
      </c>
      <c r="E1753" s="4">
        <v>12.51</v>
      </c>
      <c r="F1753" s="5">
        <v>3.5999999999999997E-2</v>
      </c>
      <c r="G1753" s="44"/>
      <c r="H1753" s="5">
        <v>0</v>
      </c>
      <c r="I1753" s="44"/>
      <c r="J1753" s="5">
        <v>3.7999999999999999E-2</v>
      </c>
      <c r="K1753" s="44"/>
      <c r="L1753" s="5">
        <v>0</v>
      </c>
      <c r="M1753" s="44"/>
      <c r="N1753" s="5">
        <v>0</v>
      </c>
      <c r="O1753" s="44"/>
      <c r="P1753" s="5">
        <v>0</v>
      </c>
      <c r="Q1753" s="44"/>
      <c r="R1753" s="5">
        <v>0</v>
      </c>
      <c r="S1753" s="44"/>
      <c r="U1753" s="39"/>
      <c r="V1753" s="39"/>
      <c r="W1753" s="9"/>
      <c r="X1753" s="9"/>
    </row>
    <row r="1754" spans="1:24" x14ac:dyDescent="0.3">
      <c r="A1754" s="2">
        <v>44305</v>
      </c>
      <c r="B1754" s="3">
        <v>0.23958333333333334</v>
      </c>
      <c r="C1754" s="6">
        <v>5.7999999999999972</v>
      </c>
      <c r="D1754" s="6">
        <v>11.200000000000003</v>
      </c>
      <c r="E1754" s="4">
        <v>12.52</v>
      </c>
      <c r="F1754" s="5">
        <v>3.6999999999999998E-2</v>
      </c>
      <c r="G1754" s="44"/>
      <c r="H1754" s="5">
        <v>0</v>
      </c>
      <c r="I1754" s="44"/>
      <c r="J1754" s="5">
        <v>3.6999999999999998E-2</v>
      </c>
      <c r="K1754" s="44"/>
      <c r="L1754" s="5">
        <v>0</v>
      </c>
      <c r="M1754" s="44"/>
      <c r="N1754" s="5">
        <v>0</v>
      </c>
      <c r="O1754" s="44"/>
      <c r="P1754" s="5">
        <v>0</v>
      </c>
      <c r="Q1754" s="44"/>
      <c r="R1754" s="5">
        <v>0</v>
      </c>
      <c r="S1754" s="44"/>
      <c r="U1754" s="39">
        <f>$AB$4-V1754</f>
        <v>1.5077399999999943</v>
      </c>
      <c r="V1754" s="39">
        <f>V1752-K1751</f>
        <v>3.2922600000000055</v>
      </c>
      <c r="W1754" s="40">
        <f>U1754/($AB$4/100)</f>
        <v>31.411249999999882</v>
      </c>
      <c r="X1754" s="40">
        <f>V1754/($AB$4/100)</f>
        <v>68.588750000000118</v>
      </c>
    </row>
    <row r="1755" spans="1:24" x14ac:dyDescent="0.3">
      <c r="A1755" s="2">
        <v>44305</v>
      </c>
      <c r="B1755" s="3">
        <v>0.25</v>
      </c>
      <c r="C1755" s="6">
        <v>5.7000000000000028</v>
      </c>
      <c r="D1755" s="6">
        <v>9.9000000000000057</v>
      </c>
      <c r="E1755" s="4">
        <v>12.53</v>
      </c>
      <c r="F1755" s="5">
        <v>3.6999999999999998E-2</v>
      </c>
      <c r="G1755" s="44">
        <f t="shared" si="190"/>
        <v>3.7749999999999999E-2</v>
      </c>
      <c r="H1755" s="5">
        <v>0</v>
      </c>
      <c r="I1755" s="44">
        <f t="shared" si="191"/>
        <v>3.0000000000000001E-3</v>
      </c>
      <c r="J1755" s="5">
        <v>3.7999999999999999E-2</v>
      </c>
      <c r="K1755" s="44">
        <f t="shared" si="192"/>
        <v>3.5249999999999997E-2</v>
      </c>
      <c r="L1755" s="5">
        <v>0</v>
      </c>
      <c r="M1755" s="44">
        <f t="shared" si="193"/>
        <v>0</v>
      </c>
      <c r="N1755" s="5">
        <v>0</v>
      </c>
      <c r="O1755" s="44">
        <f t="shared" si="194"/>
        <v>0</v>
      </c>
      <c r="P1755" s="5">
        <v>0</v>
      </c>
      <c r="Q1755" s="44">
        <f t="shared" si="195"/>
        <v>0</v>
      </c>
      <c r="R1755" s="5">
        <v>0</v>
      </c>
      <c r="S1755" s="44">
        <f t="shared" si="196"/>
        <v>0</v>
      </c>
      <c r="U1755" s="39"/>
      <c r="V1755" s="39"/>
      <c r="W1755" s="40"/>
      <c r="X1755" s="40"/>
    </row>
    <row r="1756" spans="1:24" x14ac:dyDescent="0.3">
      <c r="A1756" s="2">
        <v>44305</v>
      </c>
      <c r="B1756" s="3">
        <v>0.26041666666666669</v>
      </c>
      <c r="C1756" s="6">
        <v>5.6000000000000014</v>
      </c>
      <c r="D1756" s="6">
        <v>11.299999999999997</v>
      </c>
      <c r="E1756" s="4">
        <v>12.51</v>
      </c>
      <c r="F1756" s="5">
        <v>3.7999999999999999E-2</v>
      </c>
      <c r="G1756" s="44"/>
      <c r="H1756" s="5">
        <v>0</v>
      </c>
      <c r="I1756" s="44"/>
      <c r="J1756" s="5">
        <v>3.7999999999999999E-2</v>
      </c>
      <c r="K1756" s="44"/>
      <c r="L1756" s="5">
        <v>0</v>
      </c>
      <c r="M1756" s="44"/>
      <c r="N1756" s="5">
        <v>0</v>
      </c>
      <c r="O1756" s="44"/>
      <c r="P1756" s="5">
        <v>0</v>
      </c>
      <c r="Q1756" s="44"/>
      <c r="R1756" s="5">
        <v>0</v>
      </c>
      <c r="S1756" s="44"/>
      <c r="U1756" s="39">
        <f>$AB$4-V1756</f>
        <v>1.5077399999999943</v>
      </c>
      <c r="V1756" s="39">
        <f>V1754+($AB$3*M1755)</f>
        <v>3.2922600000000055</v>
      </c>
      <c r="W1756" s="40">
        <f>U1756/($AB$4/100)</f>
        <v>31.411249999999882</v>
      </c>
      <c r="X1756" s="40">
        <f>V1756/($AB$4/100)</f>
        <v>68.588750000000118</v>
      </c>
    </row>
    <row r="1757" spans="1:24" x14ac:dyDescent="0.3">
      <c r="A1757" s="2">
        <v>44305</v>
      </c>
      <c r="B1757" s="3">
        <v>0.27083333333333331</v>
      </c>
      <c r="C1757" s="6">
        <v>5.7000000000000028</v>
      </c>
      <c r="D1757" s="6">
        <v>12.900000000000006</v>
      </c>
      <c r="E1757" s="4">
        <v>12.49</v>
      </c>
      <c r="F1757" s="5">
        <v>3.7999999999999999E-2</v>
      </c>
      <c r="G1757" s="44"/>
      <c r="H1757" s="5">
        <v>0</v>
      </c>
      <c r="I1757" s="44"/>
      <c r="J1757" s="5">
        <v>3.6999999999999998E-2</v>
      </c>
      <c r="K1757" s="44"/>
      <c r="L1757" s="5">
        <v>0</v>
      </c>
      <c r="M1757" s="44"/>
      <c r="N1757" s="5">
        <v>0</v>
      </c>
      <c r="O1757" s="44"/>
      <c r="P1757" s="5">
        <v>0</v>
      </c>
      <c r="Q1757" s="44"/>
      <c r="R1757" s="5">
        <v>0</v>
      </c>
      <c r="S1757" s="44"/>
      <c r="U1757" s="39"/>
      <c r="V1757" s="39"/>
      <c r="W1757" s="40"/>
      <c r="X1757" s="40"/>
    </row>
    <row r="1758" spans="1:24" x14ac:dyDescent="0.3">
      <c r="A1758" s="2">
        <v>44305</v>
      </c>
      <c r="B1758" s="3">
        <v>0.28125</v>
      </c>
      <c r="C1758" s="6">
        <v>6</v>
      </c>
      <c r="D1758" s="6">
        <v>12.099999999999994</v>
      </c>
      <c r="E1758" s="4">
        <v>12.53</v>
      </c>
      <c r="F1758" s="5">
        <v>3.7999999999999999E-2</v>
      </c>
      <c r="G1758" s="44"/>
      <c r="H1758" s="5">
        <v>1.2E-2</v>
      </c>
      <c r="I1758" s="44"/>
      <c r="J1758" s="5">
        <v>2.8000000000000001E-2</v>
      </c>
      <c r="K1758" s="44"/>
      <c r="L1758" s="5">
        <v>0</v>
      </c>
      <c r="M1758" s="44"/>
      <c r="N1758" s="5">
        <v>0</v>
      </c>
      <c r="O1758" s="44"/>
      <c r="P1758" s="5">
        <v>0</v>
      </c>
      <c r="Q1758" s="44"/>
      <c r="R1758" s="5">
        <v>0</v>
      </c>
      <c r="S1758" s="44"/>
      <c r="U1758" s="39">
        <f>$AB$4-V1758</f>
        <v>1.5429899999999943</v>
      </c>
      <c r="V1758" s="39">
        <f>V1756-K1755</f>
        <v>3.2570100000000055</v>
      </c>
      <c r="W1758" s="40">
        <f>U1758/($AB$4/100)</f>
        <v>32.145624999999882</v>
      </c>
      <c r="X1758" s="40">
        <f>V1758/($AB$4/100)</f>
        <v>67.854375000000118</v>
      </c>
    </row>
    <row r="1759" spans="1:24" x14ac:dyDescent="0.3">
      <c r="A1759" s="2">
        <v>44305</v>
      </c>
      <c r="B1759" s="3">
        <v>0.29166666666666669</v>
      </c>
      <c r="C1759" s="6">
        <v>6.1000000000000014</v>
      </c>
      <c r="D1759" s="6">
        <v>11</v>
      </c>
      <c r="E1759" s="4">
        <v>12.55</v>
      </c>
      <c r="F1759" s="5">
        <v>0.04</v>
      </c>
      <c r="G1759" s="44">
        <f t="shared" si="190"/>
        <v>4.0250000000000001E-2</v>
      </c>
      <c r="H1759" s="5">
        <v>1.9E-2</v>
      </c>
      <c r="I1759" s="44">
        <f t="shared" si="191"/>
        <v>2.9499999999999998E-2</v>
      </c>
      <c r="J1759" s="5">
        <v>2.1999999999999999E-2</v>
      </c>
      <c r="K1759" s="44">
        <f t="shared" si="192"/>
        <v>1.1999999999999999E-2</v>
      </c>
      <c r="L1759" s="5">
        <v>0</v>
      </c>
      <c r="M1759" s="44">
        <f t="shared" si="193"/>
        <v>7.5000000000000002E-4</v>
      </c>
      <c r="N1759" s="5">
        <v>0</v>
      </c>
      <c r="O1759" s="44">
        <f t="shared" si="194"/>
        <v>0</v>
      </c>
      <c r="P1759" s="5">
        <v>0</v>
      </c>
      <c r="Q1759" s="44">
        <f t="shared" si="195"/>
        <v>0</v>
      </c>
      <c r="R1759" s="5">
        <v>0</v>
      </c>
      <c r="S1759" s="44">
        <f t="shared" si="196"/>
        <v>0</v>
      </c>
      <c r="U1759" s="39"/>
      <c r="V1759" s="39"/>
      <c r="W1759" s="40"/>
      <c r="X1759" s="40"/>
    </row>
    <row r="1760" spans="1:24" x14ac:dyDescent="0.3">
      <c r="A1760" s="2">
        <v>44305</v>
      </c>
      <c r="B1760" s="3">
        <v>0.30208333333333331</v>
      </c>
      <c r="C1760" s="6">
        <v>6.3999999999999986</v>
      </c>
      <c r="D1760" s="6">
        <v>10.5</v>
      </c>
      <c r="E1760" s="4">
        <v>12.57</v>
      </c>
      <c r="F1760" s="5">
        <v>3.9E-2</v>
      </c>
      <c r="G1760" s="44"/>
      <c r="H1760" s="5">
        <v>2.1999999999999999E-2</v>
      </c>
      <c r="I1760" s="44"/>
      <c r="J1760" s="5">
        <v>1.7999999999999999E-2</v>
      </c>
      <c r="K1760" s="44"/>
      <c r="L1760" s="5">
        <v>0</v>
      </c>
      <c r="M1760" s="44"/>
      <c r="N1760" s="5">
        <v>0</v>
      </c>
      <c r="O1760" s="44"/>
      <c r="P1760" s="5">
        <v>0</v>
      </c>
      <c r="Q1760" s="44"/>
      <c r="R1760" s="5">
        <v>0</v>
      </c>
      <c r="S1760" s="44"/>
      <c r="U1760" s="39">
        <f>$AB$4-V1760</f>
        <v>1.5423449999999943</v>
      </c>
      <c r="V1760" s="39">
        <f>V1758+($AB$3*M1759)</f>
        <v>3.2576550000000055</v>
      </c>
      <c r="W1760" s="40">
        <f>U1760/($AB$4/100)</f>
        <v>32.13218749999988</v>
      </c>
      <c r="X1760" s="40">
        <f>V1760/($AB$4/100)</f>
        <v>67.867812500000113</v>
      </c>
    </row>
    <row r="1761" spans="1:24" x14ac:dyDescent="0.3">
      <c r="A1761" s="2">
        <v>44305</v>
      </c>
      <c r="B1761" s="3">
        <v>0.3125</v>
      </c>
      <c r="C1761" s="6">
        <v>6.6000000000000014</v>
      </c>
      <c r="D1761" s="6">
        <v>10.5</v>
      </c>
      <c r="E1761" s="4">
        <v>12.62</v>
      </c>
      <c r="F1761" s="5">
        <v>4.1000000000000002E-2</v>
      </c>
      <c r="G1761" s="44"/>
      <c r="H1761" s="5">
        <v>3.5000000000000003E-2</v>
      </c>
      <c r="I1761" s="44"/>
      <c r="J1761" s="5">
        <v>8.0000000000000002E-3</v>
      </c>
      <c r="K1761" s="44"/>
      <c r="L1761" s="5">
        <v>2E-3</v>
      </c>
      <c r="M1761" s="44"/>
      <c r="N1761" s="5">
        <v>0</v>
      </c>
      <c r="O1761" s="44"/>
      <c r="P1761" s="5">
        <v>0</v>
      </c>
      <c r="Q1761" s="44"/>
      <c r="R1761" s="5">
        <v>0</v>
      </c>
      <c r="S1761" s="44"/>
      <c r="U1761" s="39"/>
      <c r="V1761" s="39"/>
      <c r="W1761" s="9"/>
      <c r="X1761" s="9"/>
    </row>
    <row r="1762" spans="1:24" x14ac:dyDescent="0.3">
      <c r="A1762" s="2">
        <v>44305</v>
      </c>
      <c r="B1762" s="3">
        <v>0.32291666666666669</v>
      </c>
      <c r="C1762" s="6">
        <v>6.7999999999999972</v>
      </c>
      <c r="D1762" s="6">
        <v>10.5</v>
      </c>
      <c r="E1762" s="4">
        <v>12.68</v>
      </c>
      <c r="F1762" s="5">
        <v>4.1000000000000002E-2</v>
      </c>
      <c r="G1762" s="44"/>
      <c r="H1762" s="5">
        <v>4.2000000000000003E-2</v>
      </c>
      <c r="I1762" s="44"/>
      <c r="J1762" s="5">
        <v>0</v>
      </c>
      <c r="K1762" s="44"/>
      <c r="L1762" s="5">
        <v>1E-3</v>
      </c>
      <c r="M1762" s="44"/>
      <c r="N1762" s="5">
        <v>0</v>
      </c>
      <c r="O1762" s="44"/>
      <c r="P1762" s="5">
        <v>0</v>
      </c>
      <c r="Q1762" s="44"/>
      <c r="R1762" s="5">
        <v>0</v>
      </c>
      <c r="S1762" s="44"/>
      <c r="U1762" s="39">
        <f>$AB$4-V1762</f>
        <v>1.5543449999999943</v>
      </c>
      <c r="V1762" s="39">
        <f>V1760-K1759</f>
        <v>3.2456550000000055</v>
      </c>
      <c r="W1762" s="40">
        <f>U1762/($AB$4/100)</f>
        <v>32.38218749999988</v>
      </c>
      <c r="X1762" s="40">
        <f>V1762/($AB$4/100)</f>
        <v>67.617812500000113</v>
      </c>
    </row>
    <row r="1763" spans="1:24" x14ac:dyDescent="0.3">
      <c r="A1763" s="2">
        <v>44305</v>
      </c>
      <c r="B1763" s="3">
        <v>0.33333333333333331</v>
      </c>
      <c r="C1763" s="6">
        <v>7.2000000000000028</v>
      </c>
      <c r="D1763" s="6">
        <v>10.5</v>
      </c>
      <c r="E1763" s="4">
        <v>12.7</v>
      </c>
      <c r="F1763" s="5">
        <v>4.2000000000000003E-2</v>
      </c>
      <c r="G1763" s="44">
        <f t="shared" si="190"/>
        <v>4.1500000000000002E-2</v>
      </c>
      <c r="H1763" s="5">
        <v>4.7E-2</v>
      </c>
      <c r="I1763" s="44">
        <f t="shared" si="191"/>
        <v>4.8250000000000001E-2</v>
      </c>
      <c r="J1763" s="5">
        <v>0</v>
      </c>
      <c r="K1763" s="44">
        <f t="shared" si="192"/>
        <v>2.5000000000000001E-4</v>
      </c>
      <c r="L1763" s="5">
        <v>1E-3</v>
      </c>
      <c r="M1763" s="44">
        <f t="shared" si="193"/>
        <v>3.4999999999999996E-3</v>
      </c>
      <c r="N1763" s="5">
        <v>0</v>
      </c>
      <c r="O1763" s="44">
        <f t="shared" si="194"/>
        <v>0</v>
      </c>
      <c r="P1763" s="5">
        <v>0</v>
      </c>
      <c r="Q1763" s="44">
        <f t="shared" si="195"/>
        <v>0</v>
      </c>
      <c r="R1763" s="5">
        <v>0</v>
      </c>
      <c r="S1763" s="44">
        <f t="shared" si="196"/>
        <v>0</v>
      </c>
      <c r="U1763" s="39"/>
      <c r="V1763" s="39"/>
      <c r="W1763" s="40"/>
      <c r="X1763" s="40"/>
    </row>
    <row r="1764" spans="1:24" x14ac:dyDescent="0.3">
      <c r="A1764" s="2">
        <v>44305</v>
      </c>
      <c r="B1764" s="3">
        <v>0.34375</v>
      </c>
      <c r="C1764" s="6">
        <v>7.2999999999999972</v>
      </c>
      <c r="D1764" s="6">
        <v>10.400000000000006</v>
      </c>
      <c r="E1764" s="4">
        <v>12.73</v>
      </c>
      <c r="F1764" s="5">
        <v>4.1000000000000002E-2</v>
      </c>
      <c r="G1764" s="44"/>
      <c r="H1764" s="5">
        <v>4.8000000000000001E-2</v>
      </c>
      <c r="I1764" s="44"/>
      <c r="J1764" s="5">
        <v>0</v>
      </c>
      <c r="K1764" s="44"/>
      <c r="L1764" s="5">
        <v>4.0000000000000001E-3</v>
      </c>
      <c r="M1764" s="44"/>
      <c r="N1764" s="5">
        <v>0</v>
      </c>
      <c r="O1764" s="44"/>
      <c r="P1764" s="5">
        <v>0</v>
      </c>
      <c r="Q1764" s="44"/>
      <c r="R1764" s="5">
        <v>0</v>
      </c>
      <c r="S1764" s="44"/>
      <c r="U1764" s="39">
        <f>$AB$4-V1764</f>
        <v>1.5513349999999941</v>
      </c>
      <c r="V1764" s="39">
        <f>V1762+($AB$3*M1763)</f>
        <v>3.2486650000000057</v>
      </c>
      <c r="W1764" s="40">
        <f>U1764/($AB$4/100)</f>
        <v>32.319479166666547</v>
      </c>
      <c r="X1764" s="40">
        <f>V1764/($AB$4/100)</f>
        <v>67.680520833333446</v>
      </c>
    </row>
    <row r="1765" spans="1:24" x14ac:dyDescent="0.3">
      <c r="A1765" s="2">
        <v>44305</v>
      </c>
      <c r="B1765" s="3">
        <v>0.35416666666666669</v>
      </c>
      <c r="C1765" s="6">
        <v>7.5</v>
      </c>
      <c r="D1765" s="6">
        <v>10.599999999999994</v>
      </c>
      <c r="E1765" s="4">
        <v>12.72</v>
      </c>
      <c r="F1765" s="5">
        <v>4.2000000000000003E-2</v>
      </c>
      <c r="G1765" s="44"/>
      <c r="H1765" s="5">
        <v>4.5999999999999999E-2</v>
      </c>
      <c r="I1765" s="44"/>
      <c r="J1765" s="5">
        <v>1E-3</v>
      </c>
      <c r="K1765" s="44"/>
      <c r="L1765" s="5">
        <v>0</v>
      </c>
      <c r="M1765" s="44"/>
      <c r="N1765" s="5">
        <v>0</v>
      </c>
      <c r="O1765" s="44"/>
      <c r="P1765" s="5">
        <v>0</v>
      </c>
      <c r="Q1765" s="44"/>
      <c r="R1765" s="5">
        <v>0</v>
      </c>
      <c r="S1765" s="44"/>
      <c r="U1765" s="39"/>
      <c r="V1765" s="39"/>
      <c r="W1765" s="40"/>
      <c r="X1765" s="40"/>
    </row>
    <row r="1766" spans="1:24" x14ac:dyDescent="0.3">
      <c r="A1766" s="2">
        <v>44305</v>
      </c>
      <c r="B1766" s="3">
        <v>0.36458333333333331</v>
      </c>
      <c r="C1766" s="6">
        <v>7.6000000000000014</v>
      </c>
      <c r="D1766" s="6">
        <v>10.900000000000006</v>
      </c>
      <c r="E1766" s="4">
        <v>12.77</v>
      </c>
      <c r="F1766" s="5">
        <v>4.1000000000000002E-2</v>
      </c>
      <c r="G1766" s="44"/>
      <c r="H1766" s="5">
        <v>5.1999999999999998E-2</v>
      </c>
      <c r="I1766" s="44"/>
      <c r="J1766" s="5">
        <v>0</v>
      </c>
      <c r="K1766" s="44"/>
      <c r="L1766" s="5">
        <v>8.9999999999999993E-3</v>
      </c>
      <c r="M1766" s="44"/>
      <c r="N1766" s="5">
        <v>0</v>
      </c>
      <c r="O1766" s="44"/>
      <c r="P1766" s="5">
        <v>0</v>
      </c>
      <c r="Q1766" s="44"/>
      <c r="R1766" s="5">
        <v>0</v>
      </c>
      <c r="S1766" s="44"/>
      <c r="U1766" s="39">
        <f>$AB$4-V1766</f>
        <v>1.551584999999994</v>
      </c>
      <c r="V1766" s="39">
        <f>V1764-K1763</f>
        <v>3.2484150000000058</v>
      </c>
      <c r="W1766" s="40">
        <f>U1766/($AB$4/100)</f>
        <v>32.324687499999875</v>
      </c>
      <c r="X1766" s="40">
        <f>V1766/($AB$4/100)</f>
        <v>67.675312500000118</v>
      </c>
    </row>
    <row r="1767" spans="1:24" x14ac:dyDescent="0.3">
      <c r="A1767" s="2">
        <v>44305</v>
      </c>
      <c r="B1767" s="3">
        <v>0.375</v>
      </c>
      <c r="C1767" s="6">
        <v>7.7999999999999972</v>
      </c>
      <c r="D1767" s="6">
        <v>11</v>
      </c>
      <c r="E1767" s="4">
        <v>12.83</v>
      </c>
      <c r="F1767" s="5">
        <v>4.2000000000000003E-2</v>
      </c>
      <c r="G1767" s="44">
        <f t="shared" si="190"/>
        <v>4.2249999999999996E-2</v>
      </c>
      <c r="H1767" s="5">
        <v>6.6000000000000003E-2</v>
      </c>
      <c r="I1767" s="44">
        <f t="shared" si="191"/>
        <v>6.4250000000000002E-2</v>
      </c>
      <c r="J1767" s="5">
        <v>0</v>
      </c>
      <c r="K1767" s="44">
        <f t="shared" si="192"/>
        <v>2.5000000000000001E-4</v>
      </c>
      <c r="L1767" s="5">
        <v>2.3E-2</v>
      </c>
      <c r="M1767" s="44">
        <f t="shared" si="193"/>
        <v>2.1249999999999998E-2</v>
      </c>
      <c r="N1767" s="5">
        <v>0</v>
      </c>
      <c r="O1767" s="44">
        <f t="shared" si="194"/>
        <v>0</v>
      </c>
      <c r="P1767" s="5">
        <v>0</v>
      </c>
      <c r="Q1767" s="44">
        <f t="shared" si="195"/>
        <v>0</v>
      </c>
      <c r="R1767" s="5">
        <v>0</v>
      </c>
      <c r="S1767" s="44">
        <f t="shared" si="196"/>
        <v>0</v>
      </c>
      <c r="U1767" s="39"/>
      <c r="V1767" s="39"/>
      <c r="W1767" s="40"/>
      <c r="X1767" s="40"/>
    </row>
    <row r="1768" spans="1:24" x14ac:dyDescent="0.3">
      <c r="A1768" s="2">
        <v>44305</v>
      </c>
      <c r="B1768" s="3">
        <v>0.38541666666666669</v>
      </c>
      <c r="C1768" s="6">
        <v>7.8999999999999986</v>
      </c>
      <c r="D1768" s="6">
        <v>11.200000000000003</v>
      </c>
      <c r="E1768" s="4">
        <v>12.85</v>
      </c>
      <c r="F1768" s="5">
        <v>4.2000000000000003E-2</v>
      </c>
      <c r="G1768" s="44"/>
      <c r="H1768" s="5">
        <v>6.2E-2</v>
      </c>
      <c r="I1768" s="44"/>
      <c r="J1768" s="5">
        <v>1E-3</v>
      </c>
      <c r="K1768" s="44"/>
      <c r="L1768" s="5">
        <v>1.9E-2</v>
      </c>
      <c r="M1768" s="44"/>
      <c r="N1768" s="5">
        <v>0</v>
      </c>
      <c r="O1768" s="44"/>
      <c r="P1768" s="5">
        <v>0</v>
      </c>
      <c r="Q1768" s="44"/>
      <c r="R1768" s="5">
        <v>0</v>
      </c>
      <c r="S1768" s="44"/>
      <c r="U1768" s="39">
        <f>$AB$4-V1768</f>
        <v>1.533309999999994</v>
      </c>
      <c r="V1768" s="39">
        <f>V1766+($AB$3*M1767)</f>
        <v>3.2666900000000059</v>
      </c>
      <c r="W1768" s="40">
        <f>U1768/($AB$4/100)</f>
        <v>31.943958333333207</v>
      </c>
      <c r="X1768" s="40">
        <f>V1768/($AB$4/100)</f>
        <v>68.056041666666786</v>
      </c>
    </row>
    <row r="1769" spans="1:24" x14ac:dyDescent="0.3">
      <c r="A1769" s="2">
        <v>44305</v>
      </c>
      <c r="B1769" s="3">
        <v>0.39583333333333331</v>
      </c>
      <c r="C1769" s="6">
        <v>8.1000000000000014</v>
      </c>
      <c r="D1769" s="6">
        <v>11.400000000000006</v>
      </c>
      <c r="E1769" s="4">
        <v>12.82</v>
      </c>
      <c r="F1769" s="5">
        <v>4.2000000000000003E-2</v>
      </c>
      <c r="G1769" s="44"/>
      <c r="H1769" s="5">
        <v>5.3999999999999999E-2</v>
      </c>
      <c r="I1769" s="44"/>
      <c r="J1769" s="5">
        <v>0</v>
      </c>
      <c r="K1769" s="44"/>
      <c r="L1769" s="5">
        <v>1.2E-2</v>
      </c>
      <c r="M1769" s="44"/>
      <c r="N1769" s="5">
        <v>0</v>
      </c>
      <c r="O1769" s="44"/>
      <c r="P1769" s="5">
        <v>0</v>
      </c>
      <c r="Q1769" s="44"/>
      <c r="R1769" s="5">
        <v>0</v>
      </c>
      <c r="S1769" s="44"/>
      <c r="U1769" s="39"/>
      <c r="V1769" s="39"/>
      <c r="W1769" s="9"/>
      <c r="X1769" s="9"/>
    </row>
    <row r="1770" spans="1:24" x14ac:dyDescent="0.3">
      <c r="A1770" s="2">
        <v>44305</v>
      </c>
      <c r="B1770" s="3">
        <v>0.40625</v>
      </c>
      <c r="C1770" s="6">
        <v>8.2000000000000028</v>
      </c>
      <c r="D1770" s="6">
        <v>11.5</v>
      </c>
      <c r="E1770" s="4">
        <v>12.92</v>
      </c>
      <c r="F1770" s="5">
        <v>4.2999999999999997E-2</v>
      </c>
      <c r="G1770" s="44"/>
      <c r="H1770" s="5">
        <v>7.4999999999999997E-2</v>
      </c>
      <c r="I1770" s="44"/>
      <c r="J1770" s="5">
        <v>0</v>
      </c>
      <c r="K1770" s="44"/>
      <c r="L1770" s="5">
        <v>3.1E-2</v>
      </c>
      <c r="M1770" s="44"/>
      <c r="N1770" s="5">
        <v>0</v>
      </c>
      <c r="O1770" s="44"/>
      <c r="P1770" s="5">
        <v>0</v>
      </c>
      <c r="Q1770" s="44"/>
      <c r="R1770" s="5">
        <v>0</v>
      </c>
      <c r="S1770" s="44"/>
      <c r="U1770" s="39">
        <f>$AB$4-V1770</f>
        <v>1.5335599999999938</v>
      </c>
      <c r="V1770" s="39">
        <f>V1768-K1767</f>
        <v>3.266440000000006</v>
      </c>
      <c r="W1770" s="40">
        <f>U1770/($AB$4/100)</f>
        <v>31.949166666666539</v>
      </c>
      <c r="X1770" s="40">
        <f>V1770/($AB$4/100)</f>
        <v>68.050833333333458</v>
      </c>
    </row>
    <row r="1771" spans="1:24" x14ac:dyDescent="0.3">
      <c r="A1771" s="2">
        <v>44305</v>
      </c>
      <c r="B1771" s="3">
        <v>0.41666666666666669</v>
      </c>
      <c r="C1771" s="6">
        <v>8.5</v>
      </c>
      <c r="D1771" s="6">
        <v>11.900000000000006</v>
      </c>
      <c r="E1771" s="4">
        <v>13</v>
      </c>
      <c r="F1771" s="5">
        <v>4.3999999999999997E-2</v>
      </c>
      <c r="G1771" s="44">
        <f t="shared" si="190"/>
        <v>4.725E-2</v>
      </c>
      <c r="H1771" s="5">
        <v>8.8999999999999996E-2</v>
      </c>
      <c r="I1771" s="44">
        <f t="shared" si="191"/>
        <v>0.17825000000000002</v>
      </c>
      <c r="J1771" s="5">
        <v>0</v>
      </c>
      <c r="K1771" s="44">
        <f t="shared" si="192"/>
        <v>0</v>
      </c>
      <c r="L1771" s="5">
        <v>4.3999999999999997E-2</v>
      </c>
      <c r="M1771" s="44">
        <f t="shared" si="193"/>
        <v>0.13</v>
      </c>
      <c r="N1771" s="5">
        <v>0</v>
      </c>
      <c r="O1771" s="44">
        <f t="shared" si="194"/>
        <v>0</v>
      </c>
      <c r="P1771" s="5">
        <v>0</v>
      </c>
      <c r="Q1771" s="44">
        <f t="shared" si="195"/>
        <v>0</v>
      </c>
      <c r="R1771" s="5">
        <v>0</v>
      </c>
      <c r="S1771" s="44">
        <f t="shared" si="196"/>
        <v>0</v>
      </c>
      <c r="U1771" s="39"/>
      <c r="V1771" s="39"/>
      <c r="W1771" s="40"/>
      <c r="X1771" s="40"/>
    </row>
    <row r="1772" spans="1:24" x14ac:dyDescent="0.3">
      <c r="A1772" s="2">
        <v>44305</v>
      </c>
      <c r="B1772" s="3">
        <v>0.42708333333333331</v>
      </c>
      <c r="C1772" s="6">
        <v>8.7000000000000028</v>
      </c>
      <c r="D1772" s="6">
        <v>12.099999999999994</v>
      </c>
      <c r="E1772" s="4">
        <v>13.19</v>
      </c>
      <c r="F1772" s="5">
        <v>4.5999999999999999E-2</v>
      </c>
      <c r="G1772" s="44"/>
      <c r="H1772" s="5">
        <v>0.13400000000000001</v>
      </c>
      <c r="I1772" s="44"/>
      <c r="J1772" s="5">
        <v>0</v>
      </c>
      <c r="K1772" s="44"/>
      <c r="L1772" s="5">
        <v>8.6999999999999994E-2</v>
      </c>
      <c r="M1772" s="44"/>
      <c r="N1772" s="5">
        <v>0</v>
      </c>
      <c r="O1772" s="44"/>
      <c r="P1772" s="5">
        <v>0</v>
      </c>
      <c r="Q1772" s="44"/>
      <c r="R1772" s="5">
        <v>0</v>
      </c>
      <c r="S1772" s="44"/>
      <c r="U1772" s="39">
        <f>$AB$4-V1772</f>
        <v>1.4217599999999937</v>
      </c>
      <c r="V1772" s="39">
        <f>V1770+($AB$3*M1771)</f>
        <v>3.3782400000000061</v>
      </c>
      <c r="W1772" s="40">
        <f>U1772/($AB$4/100)</f>
        <v>29.61999999999987</v>
      </c>
      <c r="X1772" s="40">
        <f>V1772/($AB$4/100)</f>
        <v>70.380000000000123</v>
      </c>
    </row>
    <row r="1773" spans="1:24" x14ac:dyDescent="0.3">
      <c r="A1773" s="2">
        <v>44305</v>
      </c>
      <c r="B1773" s="3">
        <v>0.4375</v>
      </c>
      <c r="C1773" s="6">
        <v>9.2999999999999972</v>
      </c>
      <c r="D1773" s="6">
        <v>12.700000000000003</v>
      </c>
      <c r="E1773" s="4">
        <v>13.4</v>
      </c>
      <c r="F1773" s="5">
        <v>4.8000000000000001E-2</v>
      </c>
      <c r="G1773" s="44"/>
      <c r="H1773" s="5">
        <v>0.19</v>
      </c>
      <c r="I1773" s="44"/>
      <c r="J1773" s="5">
        <v>0</v>
      </c>
      <c r="K1773" s="44"/>
      <c r="L1773" s="5">
        <v>0.14099999999999999</v>
      </c>
      <c r="M1773" s="44"/>
      <c r="N1773" s="5">
        <v>0</v>
      </c>
      <c r="O1773" s="44"/>
      <c r="P1773" s="5">
        <v>0</v>
      </c>
      <c r="Q1773" s="44"/>
      <c r="R1773" s="5">
        <v>0</v>
      </c>
      <c r="S1773" s="44"/>
      <c r="U1773" s="39"/>
      <c r="V1773" s="39"/>
      <c r="W1773" s="40"/>
      <c r="X1773" s="40"/>
    </row>
    <row r="1774" spans="1:24" x14ac:dyDescent="0.3">
      <c r="A1774" s="2">
        <v>44305</v>
      </c>
      <c r="B1774" s="3">
        <v>0.44791666666666669</v>
      </c>
      <c r="C1774" s="6">
        <v>10.099999999999994</v>
      </c>
      <c r="D1774" s="6">
        <v>13.799999999999997</v>
      </c>
      <c r="E1774" s="4">
        <v>13.84</v>
      </c>
      <c r="F1774" s="5">
        <v>5.0999999999999997E-2</v>
      </c>
      <c r="G1774" s="44"/>
      <c r="H1774" s="5">
        <v>0.3</v>
      </c>
      <c r="I1774" s="44"/>
      <c r="J1774" s="5">
        <v>0</v>
      </c>
      <c r="K1774" s="44"/>
      <c r="L1774" s="5">
        <v>0.248</v>
      </c>
      <c r="M1774" s="44"/>
      <c r="N1774" s="5">
        <v>0</v>
      </c>
      <c r="O1774" s="44"/>
      <c r="P1774" s="5">
        <v>0</v>
      </c>
      <c r="Q1774" s="44"/>
      <c r="R1774" s="5">
        <v>0</v>
      </c>
      <c r="S1774" s="44"/>
      <c r="U1774" s="39">
        <f>$AB$4-V1774</f>
        <v>1.4217599999999937</v>
      </c>
      <c r="V1774" s="39">
        <f>V1772-K1771</f>
        <v>3.3782400000000061</v>
      </c>
      <c r="W1774" s="40">
        <f>U1774/($AB$4/100)</f>
        <v>29.61999999999987</v>
      </c>
      <c r="X1774" s="40">
        <f>V1774/($AB$4/100)</f>
        <v>70.380000000000123</v>
      </c>
    </row>
    <row r="1775" spans="1:24" x14ac:dyDescent="0.3">
      <c r="A1775" s="2">
        <v>44305</v>
      </c>
      <c r="B1775" s="3">
        <v>0.45833333333333331</v>
      </c>
      <c r="C1775" s="6">
        <v>11</v>
      </c>
      <c r="D1775" s="6">
        <v>15.099999999999994</v>
      </c>
      <c r="E1775" s="4">
        <v>14.07</v>
      </c>
      <c r="F1775" s="5">
        <v>5.3999999999999999E-2</v>
      </c>
      <c r="G1775" s="44">
        <f t="shared" si="190"/>
        <v>5.0750000000000003E-2</v>
      </c>
      <c r="H1775" s="5">
        <v>0.32200000000000001</v>
      </c>
      <c r="I1775" s="44">
        <f t="shared" si="191"/>
        <v>0.23775000000000002</v>
      </c>
      <c r="J1775" s="5">
        <v>0</v>
      </c>
      <c r="K1775" s="44">
        <f t="shared" si="192"/>
        <v>0</v>
      </c>
      <c r="L1775" s="5">
        <v>0.26700000000000002</v>
      </c>
      <c r="M1775" s="44">
        <f t="shared" si="193"/>
        <v>0.18575</v>
      </c>
      <c r="N1775" s="5">
        <v>0</v>
      </c>
      <c r="O1775" s="44">
        <f t="shared" si="194"/>
        <v>0</v>
      </c>
      <c r="P1775" s="5">
        <v>0</v>
      </c>
      <c r="Q1775" s="44">
        <f t="shared" si="195"/>
        <v>0</v>
      </c>
      <c r="R1775" s="5">
        <v>0</v>
      </c>
      <c r="S1775" s="44">
        <f t="shared" si="196"/>
        <v>0</v>
      </c>
      <c r="U1775" s="39"/>
      <c r="V1775" s="39"/>
      <c r="W1775" s="40"/>
      <c r="X1775" s="40"/>
    </row>
    <row r="1776" spans="1:24" x14ac:dyDescent="0.3">
      <c r="A1776" s="2">
        <v>44305</v>
      </c>
      <c r="B1776" s="3">
        <v>0.46875</v>
      </c>
      <c r="C1776" s="6">
        <v>10.799999999999997</v>
      </c>
      <c r="D1776" s="6">
        <v>16.099999999999994</v>
      </c>
      <c r="E1776" s="4">
        <v>13.73</v>
      </c>
      <c r="F1776" s="5">
        <v>5.0999999999999997E-2</v>
      </c>
      <c r="G1776" s="44"/>
      <c r="H1776" s="5">
        <v>0.23599999999999999</v>
      </c>
      <c r="I1776" s="44"/>
      <c r="J1776" s="5">
        <v>0</v>
      </c>
      <c r="K1776" s="44"/>
      <c r="L1776" s="5">
        <v>0.184</v>
      </c>
      <c r="M1776" s="44"/>
      <c r="N1776" s="5">
        <v>0</v>
      </c>
      <c r="O1776" s="44"/>
      <c r="P1776" s="5">
        <v>0</v>
      </c>
      <c r="Q1776" s="44"/>
      <c r="R1776" s="5">
        <v>0</v>
      </c>
      <c r="S1776" s="44"/>
      <c r="U1776" s="39">
        <f>$AB$4-V1776</f>
        <v>1.2620149999999937</v>
      </c>
      <c r="V1776" s="39">
        <f>V1774+($AB$3*M1775)</f>
        <v>3.5379850000000062</v>
      </c>
      <c r="W1776" s="40">
        <f>U1776/($AB$4/100)</f>
        <v>26.291979166666533</v>
      </c>
      <c r="X1776" s="40">
        <f>V1776/($AB$4/100)</f>
        <v>73.708020833333464</v>
      </c>
    </row>
    <row r="1777" spans="1:26" x14ac:dyDescent="0.3">
      <c r="A1777" s="2">
        <v>44305</v>
      </c>
      <c r="B1777" s="3">
        <v>0.47916666666666669</v>
      </c>
      <c r="C1777" s="6">
        <v>10.900000000000006</v>
      </c>
      <c r="D1777" s="6">
        <v>16.5</v>
      </c>
      <c r="E1777" s="4">
        <v>13.52</v>
      </c>
      <c r="F1777" s="5">
        <v>0.05</v>
      </c>
      <c r="G1777" s="44"/>
      <c r="H1777" s="5">
        <v>0.192</v>
      </c>
      <c r="I1777" s="44"/>
      <c r="J1777" s="5">
        <v>0</v>
      </c>
      <c r="K1777" s="44"/>
      <c r="L1777" s="5">
        <v>0.14000000000000001</v>
      </c>
      <c r="M1777" s="44"/>
      <c r="N1777" s="5">
        <v>0</v>
      </c>
      <c r="O1777" s="44"/>
      <c r="P1777" s="5">
        <v>0</v>
      </c>
      <c r="Q1777" s="44"/>
      <c r="R1777" s="5">
        <v>0</v>
      </c>
      <c r="S1777" s="44"/>
      <c r="U1777" s="39"/>
      <c r="V1777" s="39"/>
      <c r="W1777" s="9"/>
      <c r="X1777" s="9"/>
    </row>
    <row r="1778" spans="1:26" x14ac:dyDescent="0.3">
      <c r="A1778" s="2">
        <v>44305</v>
      </c>
      <c r="B1778" s="3">
        <v>0.48958333333333331</v>
      </c>
      <c r="C1778" s="6">
        <v>11</v>
      </c>
      <c r="D1778" s="6">
        <v>16.799999999999997</v>
      </c>
      <c r="E1778" s="4">
        <v>13.61</v>
      </c>
      <c r="F1778" s="5">
        <v>4.8000000000000001E-2</v>
      </c>
      <c r="G1778" s="44"/>
      <c r="H1778" s="5">
        <v>0.20100000000000001</v>
      </c>
      <c r="I1778" s="44"/>
      <c r="J1778" s="5">
        <v>0</v>
      </c>
      <c r="K1778" s="44"/>
      <c r="L1778" s="5">
        <v>0.152</v>
      </c>
      <c r="M1778" s="44"/>
      <c r="N1778" s="5">
        <v>0</v>
      </c>
      <c r="O1778" s="44"/>
      <c r="P1778" s="5">
        <v>0</v>
      </c>
      <c r="Q1778" s="44"/>
      <c r="R1778" s="5">
        <v>0</v>
      </c>
      <c r="S1778" s="44"/>
      <c r="U1778" s="39">
        <f>$AB$4-V1778</f>
        <v>1.2620149999999937</v>
      </c>
      <c r="V1778" s="39">
        <f>V1776-K1775</f>
        <v>3.5379850000000062</v>
      </c>
      <c r="W1778" s="40">
        <f>U1778/($AB$4/100)</f>
        <v>26.291979166666533</v>
      </c>
      <c r="X1778" s="40">
        <f>V1778/($AB$4/100)</f>
        <v>73.708020833333464</v>
      </c>
    </row>
    <row r="1779" spans="1:26" x14ac:dyDescent="0.3">
      <c r="A1779" s="2">
        <v>44305</v>
      </c>
      <c r="B1779" s="3">
        <v>0.5</v>
      </c>
      <c r="C1779" s="6">
        <v>11.099999999999994</v>
      </c>
      <c r="D1779" s="6">
        <v>16.5</v>
      </c>
      <c r="E1779" s="4">
        <v>13.73</v>
      </c>
      <c r="F1779" s="5">
        <v>0.05</v>
      </c>
      <c r="G1779" s="44">
        <f t="shared" si="190"/>
        <v>5.0250000000000003E-2</v>
      </c>
      <c r="H1779" s="5">
        <v>0.214</v>
      </c>
      <c r="I1779" s="44">
        <f t="shared" si="191"/>
        <v>0.20974999999999999</v>
      </c>
      <c r="J1779" s="5">
        <v>0</v>
      </c>
      <c r="K1779" s="44">
        <f t="shared" si="192"/>
        <v>0</v>
      </c>
      <c r="L1779" s="5">
        <v>0.16400000000000001</v>
      </c>
      <c r="M1779" s="44">
        <f t="shared" si="193"/>
        <v>0.15875</v>
      </c>
      <c r="N1779" s="5">
        <v>0</v>
      </c>
      <c r="O1779" s="44">
        <f t="shared" si="194"/>
        <v>0</v>
      </c>
      <c r="P1779" s="5">
        <v>0</v>
      </c>
      <c r="Q1779" s="44">
        <f t="shared" si="195"/>
        <v>0</v>
      </c>
      <c r="R1779" s="5">
        <v>0</v>
      </c>
      <c r="S1779" s="44">
        <f t="shared" si="196"/>
        <v>0</v>
      </c>
      <c r="U1779" s="39"/>
      <c r="V1779" s="39"/>
      <c r="W1779" s="40"/>
      <c r="X1779" s="40"/>
    </row>
    <row r="1780" spans="1:26" x14ac:dyDescent="0.3">
      <c r="A1780" s="2">
        <v>44305</v>
      </c>
      <c r="B1780" s="3">
        <v>0.51041666666666663</v>
      </c>
      <c r="C1780" s="6">
        <v>11.299999999999997</v>
      </c>
      <c r="D1780" s="6">
        <v>17.099999999999994</v>
      </c>
      <c r="E1780" s="4">
        <v>13.74</v>
      </c>
      <c r="F1780" s="5">
        <v>0.05</v>
      </c>
      <c r="G1780" s="44"/>
      <c r="H1780" s="5">
        <v>0.214</v>
      </c>
      <c r="I1780" s="44"/>
      <c r="J1780" s="5">
        <v>0</v>
      </c>
      <c r="K1780" s="44"/>
      <c r="L1780" s="5">
        <v>0.16300000000000001</v>
      </c>
      <c r="M1780" s="44"/>
      <c r="N1780" s="5">
        <v>0</v>
      </c>
      <c r="O1780" s="44"/>
      <c r="P1780" s="5">
        <v>0</v>
      </c>
      <c r="Q1780" s="44"/>
      <c r="R1780" s="5">
        <v>0</v>
      </c>
      <c r="S1780" s="44"/>
      <c r="U1780" s="39">
        <f>$AB$4-V1780</f>
        <v>1.1254899999999939</v>
      </c>
      <c r="V1780" s="39">
        <f>V1778+($AB$3*M1779)</f>
        <v>3.6745100000000059</v>
      </c>
      <c r="W1780" s="40">
        <f>U1780/($AB$4/100)</f>
        <v>23.447708333333207</v>
      </c>
      <c r="X1780" s="40">
        <f>V1780/($AB$4/100)</f>
        <v>76.55229166666679</v>
      </c>
    </row>
    <row r="1781" spans="1:26" x14ac:dyDescent="0.3">
      <c r="A1781" s="2">
        <v>44305</v>
      </c>
      <c r="B1781" s="3">
        <v>0.52083333333333337</v>
      </c>
      <c r="C1781" s="6">
        <v>11.200000000000003</v>
      </c>
      <c r="D1781" s="6">
        <v>17</v>
      </c>
      <c r="E1781" s="4">
        <v>13.51</v>
      </c>
      <c r="F1781" s="5">
        <v>4.9000000000000002E-2</v>
      </c>
      <c r="G1781" s="44"/>
      <c r="H1781" s="5">
        <v>0.16900000000000001</v>
      </c>
      <c r="I1781" s="44"/>
      <c r="J1781" s="5">
        <v>0</v>
      </c>
      <c r="K1781" s="44"/>
      <c r="L1781" s="5">
        <v>0.11899999999999999</v>
      </c>
      <c r="M1781" s="44"/>
      <c r="N1781" s="5">
        <v>0</v>
      </c>
      <c r="O1781" s="44"/>
      <c r="P1781" s="5">
        <v>0</v>
      </c>
      <c r="Q1781" s="44"/>
      <c r="R1781" s="5">
        <v>0</v>
      </c>
      <c r="S1781" s="44"/>
      <c r="U1781" s="39"/>
      <c r="V1781" s="39"/>
      <c r="W1781" s="40"/>
      <c r="X1781" s="40"/>
    </row>
    <row r="1782" spans="1:26" x14ac:dyDescent="0.3">
      <c r="A1782" s="2">
        <v>44305</v>
      </c>
      <c r="B1782" s="3">
        <v>0.53125</v>
      </c>
      <c r="C1782" s="6">
        <v>11.599999999999994</v>
      </c>
      <c r="D1782" s="6">
        <v>17</v>
      </c>
      <c r="E1782" s="4">
        <v>14.11</v>
      </c>
      <c r="F1782" s="5">
        <v>5.1999999999999998E-2</v>
      </c>
      <c r="G1782" s="44"/>
      <c r="H1782" s="5">
        <v>0.24199999999999999</v>
      </c>
      <c r="I1782" s="44"/>
      <c r="J1782" s="5">
        <v>0</v>
      </c>
      <c r="K1782" s="44"/>
      <c r="L1782" s="5">
        <v>0.189</v>
      </c>
      <c r="M1782" s="44"/>
      <c r="N1782" s="5">
        <v>0</v>
      </c>
      <c r="O1782" s="44"/>
      <c r="P1782" s="5">
        <v>0</v>
      </c>
      <c r="Q1782" s="44"/>
      <c r="R1782" s="5">
        <v>0</v>
      </c>
      <c r="S1782" s="44"/>
      <c r="U1782" s="39">
        <f>$AB$4-V1782</f>
        <v>1.1254899999999939</v>
      </c>
      <c r="V1782" s="39">
        <f>V1780-K1779</f>
        <v>3.6745100000000059</v>
      </c>
      <c r="W1782" s="40">
        <f>U1782/($AB$4/100)</f>
        <v>23.447708333333207</v>
      </c>
      <c r="X1782" s="40">
        <f>V1782/($AB$4/100)</f>
        <v>76.55229166666679</v>
      </c>
    </row>
    <row r="1783" spans="1:26" x14ac:dyDescent="0.3">
      <c r="A1783" s="2">
        <v>44305</v>
      </c>
      <c r="B1783" s="3">
        <v>0.54166666666666663</v>
      </c>
      <c r="C1783" s="6">
        <v>12</v>
      </c>
      <c r="D1783" s="6">
        <v>17.799999999999997</v>
      </c>
      <c r="E1783" s="4">
        <v>14.15</v>
      </c>
      <c r="F1783" s="5">
        <v>0.06</v>
      </c>
      <c r="G1783" s="44">
        <f t="shared" si="190"/>
        <v>5.4749999999999993E-2</v>
      </c>
      <c r="H1783" s="5">
        <v>0.248</v>
      </c>
      <c r="I1783" s="44">
        <f t="shared" si="191"/>
        <v>0.21249999999999997</v>
      </c>
      <c r="J1783" s="5">
        <v>0</v>
      </c>
      <c r="K1783" s="44">
        <f t="shared" si="192"/>
        <v>0</v>
      </c>
      <c r="L1783" s="5">
        <v>0.187</v>
      </c>
      <c r="M1783" s="44">
        <f t="shared" si="193"/>
        <v>0.15675</v>
      </c>
      <c r="N1783" s="5">
        <v>0</v>
      </c>
      <c r="O1783" s="44">
        <f t="shared" si="194"/>
        <v>0</v>
      </c>
      <c r="P1783" s="5">
        <v>0</v>
      </c>
      <c r="Q1783" s="44">
        <f t="shared" si="195"/>
        <v>0</v>
      </c>
      <c r="R1783" s="5">
        <v>0</v>
      </c>
      <c r="S1783" s="44">
        <f t="shared" si="196"/>
        <v>0</v>
      </c>
      <c r="U1783" s="39"/>
      <c r="V1783" s="39"/>
      <c r="W1783" s="40"/>
      <c r="X1783" s="40"/>
    </row>
    <row r="1784" spans="1:26" x14ac:dyDescent="0.3">
      <c r="A1784" s="2">
        <v>44305</v>
      </c>
      <c r="B1784" s="3">
        <v>0.55208333333333337</v>
      </c>
      <c r="C1784" s="6">
        <v>12.200000000000003</v>
      </c>
      <c r="D1784" s="6">
        <v>18.799999999999997</v>
      </c>
      <c r="E1784" s="4">
        <v>14.07</v>
      </c>
      <c r="F1784" s="5">
        <v>5.5E-2</v>
      </c>
      <c r="G1784" s="44"/>
      <c r="H1784" s="5">
        <v>0.23</v>
      </c>
      <c r="I1784" s="44"/>
      <c r="J1784" s="5">
        <v>0</v>
      </c>
      <c r="K1784" s="44"/>
      <c r="L1784" s="5">
        <v>0.17399999999999999</v>
      </c>
      <c r="M1784" s="44"/>
      <c r="N1784" s="5">
        <v>0</v>
      </c>
      <c r="O1784" s="44"/>
      <c r="P1784" s="5">
        <v>0</v>
      </c>
      <c r="Q1784" s="44"/>
      <c r="R1784" s="5">
        <v>0</v>
      </c>
      <c r="S1784" s="44"/>
      <c r="U1784" s="39">
        <f>$AB$4-V1784</f>
        <v>0.99068499999999382</v>
      </c>
      <c r="V1784" s="39">
        <f>V1782+($AB$3*M1783)</f>
        <v>3.809315000000006</v>
      </c>
      <c r="W1784" s="40">
        <f>U1784/($AB$4/100)</f>
        <v>20.639270833333203</v>
      </c>
      <c r="X1784" s="40">
        <f>V1784/($AB$4/100)</f>
        <v>79.360729166666786</v>
      </c>
    </row>
    <row r="1785" spans="1:26" x14ac:dyDescent="0.3">
      <c r="A1785" s="2">
        <v>44305</v>
      </c>
      <c r="B1785" s="3">
        <v>0.5625</v>
      </c>
      <c r="C1785" s="6">
        <v>12.200000000000003</v>
      </c>
      <c r="D1785" s="6">
        <v>18.599999999999994</v>
      </c>
      <c r="E1785" s="4">
        <v>13.68</v>
      </c>
      <c r="F1785" s="5">
        <v>5.3999999999999999E-2</v>
      </c>
      <c r="G1785" s="44"/>
      <c r="H1785" s="5">
        <v>0.17199999999999999</v>
      </c>
      <c r="I1785" s="44"/>
      <c r="J1785" s="5">
        <v>0</v>
      </c>
      <c r="K1785" s="44"/>
      <c r="L1785" s="5">
        <v>0.11799999999999999</v>
      </c>
      <c r="M1785" s="44"/>
      <c r="N1785" s="5">
        <v>0</v>
      </c>
      <c r="O1785" s="44"/>
      <c r="P1785" s="5">
        <v>0</v>
      </c>
      <c r="Q1785" s="44"/>
      <c r="R1785" s="5">
        <v>0</v>
      </c>
      <c r="S1785" s="44"/>
      <c r="U1785" s="39"/>
      <c r="V1785" s="39"/>
      <c r="W1785" s="9"/>
      <c r="X1785" s="9"/>
    </row>
    <row r="1786" spans="1:26" x14ac:dyDescent="0.3">
      <c r="A1786" s="2">
        <v>44305</v>
      </c>
      <c r="B1786" s="3">
        <v>0.57291666666666663</v>
      </c>
      <c r="C1786" s="6">
        <v>12.099999999999994</v>
      </c>
      <c r="D1786" s="6">
        <v>18.5</v>
      </c>
      <c r="E1786" s="4">
        <v>13.93</v>
      </c>
      <c r="F1786" s="5">
        <v>0.05</v>
      </c>
      <c r="G1786" s="44"/>
      <c r="H1786" s="5">
        <v>0.2</v>
      </c>
      <c r="I1786" s="44"/>
      <c r="J1786" s="5">
        <v>0</v>
      </c>
      <c r="K1786" s="44"/>
      <c r="L1786" s="5">
        <v>0.14799999999999999</v>
      </c>
      <c r="M1786" s="44"/>
      <c r="N1786" s="5">
        <v>0</v>
      </c>
      <c r="O1786" s="44"/>
      <c r="P1786" s="5">
        <v>0</v>
      </c>
      <c r="Q1786" s="44"/>
      <c r="R1786" s="5">
        <v>0</v>
      </c>
      <c r="S1786" s="44"/>
      <c r="U1786" s="39">
        <f>$AB$4-V1786</f>
        <v>0.99068499999999382</v>
      </c>
      <c r="V1786" s="39">
        <f>V1784-K1783</f>
        <v>3.809315000000006</v>
      </c>
      <c r="W1786" s="40">
        <f>U1786/($AB$4/100)</f>
        <v>20.639270833333203</v>
      </c>
      <c r="X1786" s="40">
        <f>V1786/($AB$4/100)</f>
        <v>79.360729166666786</v>
      </c>
      <c r="Y1786" s="40">
        <f>MIN(X1691:X1786)</f>
        <v>67.617812500000113</v>
      </c>
      <c r="Z1786" s="40">
        <f>MAX(X1691:X1786)</f>
        <v>79.360729166666786</v>
      </c>
    </row>
    <row r="1787" spans="1:26" x14ac:dyDescent="0.3">
      <c r="A1787" s="2">
        <v>44305</v>
      </c>
      <c r="B1787" s="3">
        <v>0.58333333333333337</v>
      </c>
      <c r="C1787" s="6">
        <v>12.299999999999997</v>
      </c>
      <c r="D1787" s="6">
        <v>18.5</v>
      </c>
      <c r="E1787" s="4">
        <v>13.82</v>
      </c>
      <c r="F1787" s="5">
        <v>5.1999999999999998E-2</v>
      </c>
      <c r="G1787" s="44">
        <f t="shared" si="190"/>
        <v>4.8500000000000001E-2</v>
      </c>
      <c r="H1787" s="5">
        <v>0.188</v>
      </c>
      <c r="I1787" s="44">
        <f t="shared" si="191"/>
        <v>0.12425</v>
      </c>
      <c r="J1787" s="5">
        <v>0</v>
      </c>
      <c r="K1787" s="44">
        <f t="shared" si="192"/>
        <v>2.5000000000000001E-4</v>
      </c>
      <c r="L1787" s="5">
        <v>0.13600000000000001</v>
      </c>
      <c r="M1787" s="44">
        <f t="shared" si="193"/>
        <v>7.4750000000000011E-2</v>
      </c>
      <c r="N1787" s="5">
        <v>0</v>
      </c>
      <c r="O1787" s="44">
        <f t="shared" si="194"/>
        <v>0</v>
      </c>
      <c r="P1787" s="5">
        <v>0</v>
      </c>
      <c r="Q1787" s="44">
        <f t="shared" si="195"/>
        <v>0</v>
      </c>
      <c r="R1787" s="5">
        <v>0</v>
      </c>
      <c r="S1787" s="44">
        <f t="shared" si="196"/>
        <v>0</v>
      </c>
      <c r="U1787" s="39"/>
      <c r="V1787" s="39"/>
      <c r="W1787" s="40"/>
      <c r="X1787" s="40"/>
    </row>
    <row r="1788" spans="1:26" x14ac:dyDescent="0.3">
      <c r="A1788" s="2">
        <v>44305</v>
      </c>
      <c r="B1788" s="3">
        <v>0.59375</v>
      </c>
      <c r="C1788" s="6">
        <v>12.5</v>
      </c>
      <c r="D1788" s="6">
        <v>18.599999999999994</v>
      </c>
      <c r="E1788" s="4">
        <v>13.99</v>
      </c>
      <c r="F1788" s="5">
        <v>5.8000000000000003E-2</v>
      </c>
      <c r="G1788" s="44"/>
      <c r="H1788" s="5">
        <v>0.192</v>
      </c>
      <c r="I1788" s="44"/>
      <c r="J1788" s="5">
        <v>0</v>
      </c>
      <c r="K1788" s="44"/>
      <c r="L1788" s="5">
        <v>0.13300000000000001</v>
      </c>
      <c r="M1788" s="44"/>
      <c r="N1788" s="5">
        <v>0</v>
      </c>
      <c r="O1788" s="44"/>
      <c r="P1788" s="5">
        <v>0</v>
      </c>
      <c r="Q1788" s="44"/>
      <c r="R1788" s="5">
        <v>0</v>
      </c>
      <c r="S1788" s="44"/>
      <c r="U1788" s="39">
        <f>$AB$4-V1788</f>
        <v>0.9263999999999939</v>
      </c>
      <c r="V1788" s="39">
        <f>V1786+($AB$3*M1787)</f>
        <v>3.8736000000000059</v>
      </c>
      <c r="W1788" s="40">
        <f>U1788/($AB$4/100)</f>
        <v>19.299999999999873</v>
      </c>
      <c r="X1788" s="40">
        <f>V1788/($AB$4/100)</f>
        <v>80.700000000000117</v>
      </c>
    </row>
    <row r="1789" spans="1:26" x14ac:dyDescent="0.3">
      <c r="A1789" s="2">
        <v>44305</v>
      </c>
      <c r="B1789" s="3">
        <v>0.60416666666666663</v>
      </c>
      <c r="C1789" s="6">
        <v>12</v>
      </c>
      <c r="D1789" s="6">
        <v>18.599999999999994</v>
      </c>
      <c r="E1789" s="4">
        <v>13.12</v>
      </c>
      <c r="F1789" s="5">
        <v>4.2999999999999997E-2</v>
      </c>
      <c r="G1789" s="44"/>
      <c r="H1789" s="5">
        <v>6.0999999999999999E-2</v>
      </c>
      <c r="I1789" s="44"/>
      <c r="J1789" s="5">
        <v>0</v>
      </c>
      <c r="K1789" s="44"/>
      <c r="L1789" s="5">
        <v>1.6E-2</v>
      </c>
      <c r="M1789" s="44"/>
      <c r="N1789" s="5">
        <v>0</v>
      </c>
      <c r="O1789" s="44"/>
      <c r="P1789" s="5">
        <v>0</v>
      </c>
      <c r="Q1789" s="44"/>
      <c r="R1789" s="5">
        <v>0</v>
      </c>
      <c r="S1789" s="44"/>
      <c r="U1789" s="39"/>
      <c r="V1789" s="39"/>
      <c r="W1789" s="40"/>
      <c r="X1789" s="40"/>
    </row>
    <row r="1790" spans="1:26" x14ac:dyDescent="0.3">
      <c r="A1790" s="2">
        <v>44305</v>
      </c>
      <c r="B1790" s="3">
        <v>0.61458333333333337</v>
      </c>
      <c r="C1790" s="6">
        <v>11.200000000000003</v>
      </c>
      <c r="D1790" s="6">
        <v>16.799999999999997</v>
      </c>
      <c r="E1790" s="4">
        <v>13.07</v>
      </c>
      <c r="F1790" s="5">
        <v>4.1000000000000002E-2</v>
      </c>
      <c r="G1790" s="44"/>
      <c r="H1790" s="5">
        <v>5.6000000000000001E-2</v>
      </c>
      <c r="I1790" s="44"/>
      <c r="J1790" s="5">
        <v>1E-3</v>
      </c>
      <c r="K1790" s="44"/>
      <c r="L1790" s="5">
        <v>1.4E-2</v>
      </c>
      <c r="M1790" s="44"/>
      <c r="N1790" s="5">
        <v>0</v>
      </c>
      <c r="O1790" s="44"/>
      <c r="P1790" s="5">
        <v>0</v>
      </c>
      <c r="Q1790" s="44"/>
      <c r="R1790" s="5">
        <v>0</v>
      </c>
      <c r="S1790" s="44"/>
      <c r="U1790" s="39">
        <f>$AB$4-V1790</f>
        <v>0.92664999999999376</v>
      </c>
      <c r="V1790" s="39">
        <f>V1788-K1787</f>
        <v>3.8733500000000061</v>
      </c>
      <c r="W1790" s="40">
        <f>U1790/($AB$4/100)</f>
        <v>19.305208333333201</v>
      </c>
      <c r="X1790" s="40">
        <f>V1790/($AB$4/100)</f>
        <v>80.694791666666788</v>
      </c>
    </row>
    <row r="1791" spans="1:26" x14ac:dyDescent="0.3">
      <c r="A1791" s="2">
        <v>44305</v>
      </c>
      <c r="B1791" s="3">
        <v>0.625</v>
      </c>
      <c r="C1791" s="6">
        <v>10.700000000000003</v>
      </c>
      <c r="D1791" s="6">
        <v>15.099999999999994</v>
      </c>
      <c r="E1791" s="4">
        <v>13.13</v>
      </c>
      <c r="F1791" s="5">
        <v>4.2000000000000003E-2</v>
      </c>
      <c r="G1791" s="44">
        <f t="shared" si="190"/>
        <v>4.2000000000000003E-2</v>
      </c>
      <c r="H1791" s="5">
        <v>6.8000000000000005E-2</v>
      </c>
      <c r="I1791" s="44">
        <f t="shared" si="191"/>
        <v>5.525E-2</v>
      </c>
      <c r="J1791" s="5">
        <v>0</v>
      </c>
      <c r="K1791" s="44">
        <f t="shared" si="192"/>
        <v>2.5000000000000001E-3</v>
      </c>
      <c r="L1791" s="5">
        <v>2.4E-2</v>
      </c>
      <c r="M1791" s="44">
        <f t="shared" si="193"/>
        <v>1.525E-2</v>
      </c>
      <c r="N1791" s="5">
        <v>0</v>
      </c>
      <c r="O1791" s="44">
        <f t="shared" si="194"/>
        <v>0</v>
      </c>
      <c r="P1791" s="5">
        <v>0</v>
      </c>
      <c r="Q1791" s="44">
        <f t="shared" si="195"/>
        <v>0</v>
      </c>
      <c r="R1791" s="5">
        <v>0</v>
      </c>
      <c r="S1791" s="44">
        <f t="shared" si="196"/>
        <v>0</v>
      </c>
      <c r="U1791" s="39"/>
      <c r="V1791" s="39"/>
      <c r="W1791" s="40"/>
      <c r="X1791" s="40"/>
    </row>
    <row r="1792" spans="1:26" x14ac:dyDescent="0.3">
      <c r="A1792" s="2">
        <v>44305</v>
      </c>
      <c r="B1792" s="3">
        <v>0.63541666666666663</v>
      </c>
      <c r="C1792" s="6">
        <v>10.400000000000006</v>
      </c>
      <c r="D1792" s="6">
        <v>13.700000000000003</v>
      </c>
      <c r="E1792" s="4">
        <v>13.09</v>
      </c>
      <c r="F1792" s="5">
        <v>4.2000000000000003E-2</v>
      </c>
      <c r="G1792" s="44"/>
      <c r="H1792" s="5">
        <v>5.8000000000000003E-2</v>
      </c>
      <c r="I1792" s="44"/>
      <c r="J1792" s="5">
        <v>0</v>
      </c>
      <c r="K1792" s="44"/>
      <c r="L1792" s="5">
        <v>1.6E-2</v>
      </c>
      <c r="M1792" s="44"/>
      <c r="N1792" s="5">
        <v>0</v>
      </c>
      <c r="O1792" s="44"/>
      <c r="P1792" s="5">
        <v>0</v>
      </c>
      <c r="Q1792" s="44"/>
      <c r="R1792" s="5">
        <v>0</v>
      </c>
      <c r="S1792" s="44"/>
      <c r="U1792" s="39">
        <f>$AB$4-V1792</f>
        <v>0.91353499999999377</v>
      </c>
      <c r="V1792" s="39">
        <f>V1790+($AB$3*M1791)</f>
        <v>3.8864650000000061</v>
      </c>
      <c r="W1792" s="40">
        <f>U1792/($AB$4/100)</f>
        <v>19.031979166666538</v>
      </c>
      <c r="X1792" s="40">
        <f>V1792/($AB$4/100)</f>
        <v>80.968020833333455</v>
      </c>
    </row>
    <row r="1793" spans="1:24" x14ac:dyDescent="0.3">
      <c r="A1793" s="2">
        <v>44305</v>
      </c>
      <c r="B1793" s="3">
        <v>0.64583333333333337</v>
      </c>
      <c r="C1793" s="6">
        <v>10.299999999999997</v>
      </c>
      <c r="D1793" s="6">
        <v>13.099999999999994</v>
      </c>
      <c r="E1793" s="4">
        <v>13.1</v>
      </c>
      <c r="F1793" s="5">
        <v>4.2000000000000003E-2</v>
      </c>
      <c r="G1793" s="44"/>
      <c r="H1793" s="5">
        <v>0.06</v>
      </c>
      <c r="I1793" s="44"/>
      <c r="J1793" s="5">
        <v>0</v>
      </c>
      <c r="K1793" s="44"/>
      <c r="L1793" s="5">
        <v>1.7000000000000001E-2</v>
      </c>
      <c r="M1793" s="44"/>
      <c r="N1793" s="5">
        <v>0</v>
      </c>
      <c r="O1793" s="44"/>
      <c r="P1793" s="5">
        <v>0</v>
      </c>
      <c r="Q1793" s="44"/>
      <c r="R1793" s="5">
        <v>0</v>
      </c>
      <c r="S1793" s="44"/>
      <c r="U1793" s="39"/>
      <c r="V1793" s="39"/>
      <c r="W1793" s="9"/>
      <c r="X1793" s="9"/>
    </row>
    <row r="1794" spans="1:24" x14ac:dyDescent="0.3">
      <c r="A1794" s="2">
        <v>44305</v>
      </c>
      <c r="B1794" s="3">
        <v>0.65625</v>
      </c>
      <c r="C1794" s="6">
        <v>10.299999999999997</v>
      </c>
      <c r="D1794" s="6">
        <v>13</v>
      </c>
      <c r="E1794" s="4">
        <v>13.01</v>
      </c>
      <c r="F1794" s="5">
        <v>4.2000000000000003E-2</v>
      </c>
      <c r="G1794" s="44"/>
      <c r="H1794" s="5">
        <v>3.5000000000000003E-2</v>
      </c>
      <c r="I1794" s="44"/>
      <c r="J1794" s="5">
        <v>0.01</v>
      </c>
      <c r="K1794" s="44"/>
      <c r="L1794" s="5">
        <v>4.0000000000000001E-3</v>
      </c>
      <c r="M1794" s="44"/>
      <c r="N1794" s="5">
        <v>0</v>
      </c>
      <c r="O1794" s="44"/>
      <c r="P1794" s="5">
        <v>0</v>
      </c>
      <c r="Q1794" s="44"/>
      <c r="R1794" s="5">
        <v>0</v>
      </c>
      <c r="S1794" s="44"/>
      <c r="U1794" s="39">
        <f>$AB$4-V1794</f>
        <v>0.91603499999999372</v>
      </c>
      <c r="V1794" s="39">
        <f>V1792-K1791</f>
        <v>3.8839650000000061</v>
      </c>
      <c r="W1794" s="40">
        <f>U1794/($AB$4/100)</f>
        <v>19.08406249999987</v>
      </c>
      <c r="X1794" s="40">
        <f>V1794/($AB$4/100)</f>
        <v>80.915937500000126</v>
      </c>
    </row>
    <row r="1795" spans="1:24" x14ac:dyDescent="0.3">
      <c r="A1795" s="2">
        <v>44305</v>
      </c>
      <c r="B1795" s="3">
        <v>0.66666666666666663</v>
      </c>
      <c r="C1795" s="6">
        <v>9.7999999999999972</v>
      </c>
      <c r="D1795" s="6">
        <v>12.400000000000006</v>
      </c>
      <c r="E1795" s="4">
        <v>12.9</v>
      </c>
      <c r="F1795" s="5">
        <v>3.7999999999999999E-2</v>
      </c>
      <c r="G1795" s="44">
        <f t="shared" si="190"/>
        <v>3.925E-2</v>
      </c>
      <c r="H1795" s="5">
        <v>1.6E-2</v>
      </c>
      <c r="I1795" s="44">
        <f t="shared" si="191"/>
        <v>1.55E-2</v>
      </c>
      <c r="J1795" s="5">
        <v>2.5000000000000001E-2</v>
      </c>
      <c r="K1795" s="44">
        <f t="shared" si="192"/>
        <v>2.5000000000000001E-2</v>
      </c>
      <c r="L1795" s="5">
        <v>0</v>
      </c>
      <c r="M1795" s="44">
        <f t="shared" si="193"/>
        <v>0</v>
      </c>
      <c r="N1795" s="5">
        <v>0</v>
      </c>
      <c r="O1795" s="44">
        <f t="shared" si="194"/>
        <v>0</v>
      </c>
      <c r="P1795" s="5">
        <v>0</v>
      </c>
      <c r="Q1795" s="44">
        <f t="shared" si="195"/>
        <v>0</v>
      </c>
      <c r="R1795" s="5">
        <v>0</v>
      </c>
      <c r="S1795" s="44">
        <f t="shared" si="196"/>
        <v>0</v>
      </c>
      <c r="U1795" s="39"/>
      <c r="V1795" s="39"/>
      <c r="W1795" s="40"/>
      <c r="X1795" s="40"/>
    </row>
    <row r="1796" spans="1:24" x14ac:dyDescent="0.3">
      <c r="A1796" s="2">
        <v>44305</v>
      </c>
      <c r="B1796" s="3">
        <v>0.67708333333333337</v>
      </c>
      <c r="C1796" s="6">
        <v>9.7000000000000028</v>
      </c>
      <c r="D1796" s="6">
        <v>11.900000000000006</v>
      </c>
      <c r="E1796" s="4">
        <v>12.89</v>
      </c>
      <c r="F1796" s="5">
        <v>0.04</v>
      </c>
      <c r="G1796" s="44"/>
      <c r="H1796" s="5">
        <v>1.6E-2</v>
      </c>
      <c r="I1796" s="44"/>
      <c r="J1796" s="5">
        <v>2.4E-2</v>
      </c>
      <c r="K1796" s="44"/>
      <c r="L1796" s="5">
        <v>0</v>
      </c>
      <c r="M1796" s="44"/>
      <c r="N1796" s="5">
        <v>0</v>
      </c>
      <c r="O1796" s="44"/>
      <c r="P1796" s="5">
        <v>0</v>
      </c>
      <c r="Q1796" s="44"/>
      <c r="R1796" s="5">
        <v>0</v>
      </c>
      <c r="S1796" s="44"/>
      <c r="U1796" s="39">
        <f>$AB$4-V1796</f>
        <v>0.91603499999999372</v>
      </c>
      <c r="V1796" s="39">
        <f>V1794+($AB$3*M1795)</f>
        <v>3.8839650000000061</v>
      </c>
      <c r="W1796" s="40">
        <f>U1796/($AB$4/100)</f>
        <v>19.08406249999987</v>
      </c>
      <c r="X1796" s="40">
        <f>V1796/($AB$4/100)</f>
        <v>80.915937500000126</v>
      </c>
    </row>
    <row r="1797" spans="1:24" x14ac:dyDescent="0.3">
      <c r="A1797" s="2">
        <v>44305</v>
      </c>
      <c r="B1797" s="3">
        <v>0.6875</v>
      </c>
      <c r="C1797" s="6">
        <v>9.5</v>
      </c>
      <c r="D1797" s="6">
        <v>11.5</v>
      </c>
      <c r="E1797" s="4">
        <v>12.87</v>
      </c>
      <c r="F1797" s="5">
        <v>3.9E-2</v>
      </c>
      <c r="G1797" s="44"/>
      <c r="H1797" s="5">
        <v>1.6E-2</v>
      </c>
      <c r="I1797" s="44"/>
      <c r="J1797" s="5">
        <v>2.5000000000000001E-2</v>
      </c>
      <c r="K1797" s="44"/>
      <c r="L1797" s="5">
        <v>0</v>
      </c>
      <c r="M1797" s="44"/>
      <c r="N1797" s="5">
        <v>0</v>
      </c>
      <c r="O1797" s="44"/>
      <c r="P1797" s="5">
        <v>0</v>
      </c>
      <c r="Q1797" s="44"/>
      <c r="R1797" s="5">
        <v>0</v>
      </c>
      <c r="S1797" s="44"/>
      <c r="U1797" s="39"/>
      <c r="V1797" s="39"/>
      <c r="W1797" s="40"/>
      <c r="X1797" s="40"/>
    </row>
    <row r="1798" spans="1:24" x14ac:dyDescent="0.3">
      <c r="A1798" s="2">
        <v>44305</v>
      </c>
      <c r="B1798" s="3">
        <v>0.69791666666666663</v>
      </c>
      <c r="C1798" s="6">
        <v>9.2999999999999972</v>
      </c>
      <c r="D1798" s="6">
        <v>11.200000000000003</v>
      </c>
      <c r="E1798" s="4">
        <v>12.87</v>
      </c>
      <c r="F1798" s="5">
        <v>0.04</v>
      </c>
      <c r="G1798" s="44"/>
      <c r="H1798" s="5">
        <v>1.4E-2</v>
      </c>
      <c r="I1798" s="44"/>
      <c r="J1798" s="5">
        <v>2.5999999999999999E-2</v>
      </c>
      <c r="K1798" s="44"/>
      <c r="L1798" s="5">
        <v>0</v>
      </c>
      <c r="M1798" s="44"/>
      <c r="N1798" s="5">
        <v>0</v>
      </c>
      <c r="O1798" s="44"/>
      <c r="P1798" s="5">
        <v>0</v>
      </c>
      <c r="Q1798" s="44"/>
      <c r="R1798" s="5">
        <v>0</v>
      </c>
      <c r="S1798" s="44"/>
      <c r="U1798" s="39">
        <f>$AB$4-V1798</f>
        <v>0.94103499999999363</v>
      </c>
      <c r="V1798" s="39">
        <f>V1796-K1795</f>
        <v>3.8589650000000062</v>
      </c>
      <c r="W1798" s="40">
        <f>U1798/($AB$4/100)</f>
        <v>19.604895833333199</v>
      </c>
      <c r="X1798" s="40">
        <f>V1798/($AB$4/100)</f>
        <v>80.395104166666798</v>
      </c>
    </row>
    <row r="1799" spans="1:24" x14ac:dyDescent="0.3">
      <c r="A1799" s="2">
        <v>44305</v>
      </c>
      <c r="B1799" s="3">
        <v>0.70833333333333337</v>
      </c>
      <c r="C1799" s="6">
        <v>9.0999999999999943</v>
      </c>
      <c r="D1799" s="6">
        <v>10.900000000000006</v>
      </c>
      <c r="E1799" s="4">
        <v>12.86</v>
      </c>
      <c r="F1799" s="5">
        <v>3.7999999999999999E-2</v>
      </c>
      <c r="G1799" s="44">
        <f t="shared" ref="G1799:G1859" si="197">AVERAGE(F1799:F1802)</f>
        <v>3.925E-2</v>
      </c>
      <c r="H1799" s="5">
        <v>1.2E-2</v>
      </c>
      <c r="I1799" s="44">
        <f t="shared" ref="I1799:I1859" si="198">AVERAGE(H1799:H1802)</f>
        <v>1.6250000000000001E-2</v>
      </c>
      <c r="J1799" s="5">
        <v>2.8000000000000001E-2</v>
      </c>
      <c r="K1799" s="44">
        <f t="shared" ref="K1799:K1859" si="199">AVERAGE(J1799:J1802)</f>
        <v>2.4500000000000001E-2</v>
      </c>
      <c r="L1799" s="5">
        <v>0</v>
      </c>
      <c r="M1799" s="44">
        <f t="shared" ref="M1799:M1859" si="200">AVERAGE(L1799:L1802)</f>
        <v>0</v>
      </c>
      <c r="N1799" s="5">
        <v>0</v>
      </c>
      <c r="O1799" s="44">
        <f t="shared" ref="O1799:O1859" si="201">AVERAGE(N1799:N1802)</f>
        <v>0</v>
      </c>
      <c r="P1799" s="5">
        <v>0</v>
      </c>
      <c r="Q1799" s="44">
        <f t="shared" ref="Q1799:Q1859" si="202">AVERAGE(P1799:P1802)</f>
        <v>0</v>
      </c>
      <c r="R1799" s="5">
        <v>0</v>
      </c>
      <c r="S1799" s="44">
        <f t="shared" ref="S1799:S1859" si="203">AVERAGE(R1799:R1802)</f>
        <v>0</v>
      </c>
      <c r="U1799" s="39"/>
      <c r="V1799" s="39"/>
      <c r="W1799" s="40"/>
      <c r="X1799" s="40"/>
    </row>
    <row r="1800" spans="1:24" x14ac:dyDescent="0.3">
      <c r="A1800" s="2">
        <v>44305</v>
      </c>
      <c r="B1800" s="3">
        <v>0.71875</v>
      </c>
      <c r="C1800" s="6">
        <v>9.2000000000000028</v>
      </c>
      <c r="D1800" s="6">
        <v>10.5</v>
      </c>
      <c r="E1800" s="4">
        <v>12.86</v>
      </c>
      <c r="F1800" s="5">
        <v>0.04</v>
      </c>
      <c r="G1800" s="44"/>
      <c r="H1800" s="5">
        <v>1.6E-2</v>
      </c>
      <c r="I1800" s="44"/>
      <c r="J1800" s="5">
        <v>2.5999999999999999E-2</v>
      </c>
      <c r="K1800" s="44"/>
      <c r="L1800" s="5">
        <v>0</v>
      </c>
      <c r="M1800" s="44"/>
      <c r="N1800" s="5">
        <v>0</v>
      </c>
      <c r="O1800" s="44"/>
      <c r="P1800" s="5">
        <v>0</v>
      </c>
      <c r="Q1800" s="44"/>
      <c r="R1800" s="5">
        <v>0</v>
      </c>
      <c r="S1800" s="44"/>
      <c r="U1800" s="39">
        <f>$AB$4-V1800</f>
        <v>0.94103499999999363</v>
      </c>
      <c r="V1800" s="39">
        <f>V1798+($AB$3*M1799)</f>
        <v>3.8589650000000062</v>
      </c>
      <c r="W1800" s="40">
        <f>U1800/($AB$4/100)</f>
        <v>19.604895833333199</v>
      </c>
      <c r="X1800" s="40">
        <f>V1800/($AB$4/100)</f>
        <v>80.395104166666798</v>
      </c>
    </row>
    <row r="1801" spans="1:24" x14ac:dyDescent="0.3">
      <c r="A1801" s="2">
        <v>44305</v>
      </c>
      <c r="B1801" s="3">
        <v>0.72916666666666663</v>
      </c>
      <c r="C1801" s="6">
        <v>9.2999999999999972</v>
      </c>
      <c r="D1801" s="6">
        <v>10.5</v>
      </c>
      <c r="E1801" s="4">
        <v>12.87</v>
      </c>
      <c r="F1801" s="5">
        <v>3.9E-2</v>
      </c>
      <c r="G1801" s="44"/>
      <c r="H1801" s="5">
        <v>1.7000000000000001E-2</v>
      </c>
      <c r="I1801" s="44"/>
      <c r="J1801" s="5">
        <v>2.3E-2</v>
      </c>
      <c r="K1801" s="44"/>
      <c r="L1801" s="5">
        <v>0</v>
      </c>
      <c r="M1801" s="44"/>
      <c r="N1801" s="5">
        <v>0</v>
      </c>
      <c r="O1801" s="44"/>
      <c r="P1801" s="5">
        <v>0</v>
      </c>
      <c r="Q1801" s="44"/>
      <c r="R1801" s="5">
        <v>0</v>
      </c>
      <c r="S1801" s="44"/>
      <c r="U1801" s="39"/>
      <c r="V1801" s="39"/>
      <c r="W1801" s="9"/>
      <c r="X1801" s="9"/>
    </row>
    <row r="1802" spans="1:24" x14ac:dyDescent="0.3">
      <c r="A1802" s="2">
        <v>44305</v>
      </c>
      <c r="B1802" s="3">
        <v>0.73958333333333337</v>
      </c>
      <c r="C1802" s="6">
        <v>9.2999999999999972</v>
      </c>
      <c r="D1802" s="6">
        <v>11</v>
      </c>
      <c r="E1802" s="4">
        <v>12.86</v>
      </c>
      <c r="F1802" s="5">
        <v>0.04</v>
      </c>
      <c r="G1802" s="44"/>
      <c r="H1802" s="5">
        <v>0.02</v>
      </c>
      <c r="I1802" s="44"/>
      <c r="J1802" s="5">
        <v>2.1000000000000001E-2</v>
      </c>
      <c r="K1802" s="44"/>
      <c r="L1802" s="5">
        <v>0</v>
      </c>
      <c r="M1802" s="44"/>
      <c r="N1802" s="5">
        <v>0</v>
      </c>
      <c r="O1802" s="44"/>
      <c r="P1802" s="5">
        <v>0</v>
      </c>
      <c r="Q1802" s="44"/>
      <c r="R1802" s="5">
        <v>0</v>
      </c>
      <c r="S1802" s="44"/>
      <c r="U1802" s="39">
        <f>$AB$4-V1802</f>
        <v>0.96553499999999381</v>
      </c>
      <c r="V1802" s="39">
        <f>V1800-K1799</f>
        <v>3.834465000000006</v>
      </c>
      <c r="W1802" s="40">
        <f>U1802/($AB$4/100)</f>
        <v>20.11531249999987</v>
      </c>
      <c r="X1802" s="40">
        <f>V1802/($AB$4/100)</f>
        <v>79.884687500000126</v>
      </c>
    </row>
    <row r="1803" spans="1:24" x14ac:dyDescent="0.3">
      <c r="A1803" s="2">
        <v>44305</v>
      </c>
      <c r="B1803" s="3">
        <v>0.75</v>
      </c>
      <c r="C1803" s="6">
        <v>9.2999999999999972</v>
      </c>
      <c r="D1803" s="6">
        <v>11</v>
      </c>
      <c r="E1803" s="4">
        <v>12.84</v>
      </c>
      <c r="F1803" s="5">
        <v>3.9E-2</v>
      </c>
      <c r="G1803" s="44">
        <f t="shared" si="197"/>
        <v>3.95E-2</v>
      </c>
      <c r="H1803" s="5">
        <v>1.4999999999999999E-2</v>
      </c>
      <c r="I1803" s="44">
        <f t="shared" si="198"/>
        <v>1.575E-2</v>
      </c>
      <c r="J1803" s="5">
        <v>2.5000000000000001E-2</v>
      </c>
      <c r="K1803" s="44">
        <f t="shared" si="199"/>
        <v>2.5000000000000001E-2</v>
      </c>
      <c r="L1803" s="5">
        <v>0</v>
      </c>
      <c r="M1803" s="44">
        <f t="shared" si="200"/>
        <v>0</v>
      </c>
      <c r="N1803" s="5">
        <v>0</v>
      </c>
      <c r="O1803" s="44">
        <f t="shared" si="201"/>
        <v>0</v>
      </c>
      <c r="P1803" s="5">
        <v>0</v>
      </c>
      <c r="Q1803" s="44">
        <f t="shared" si="202"/>
        <v>0</v>
      </c>
      <c r="R1803" s="5">
        <v>0</v>
      </c>
      <c r="S1803" s="44">
        <f t="shared" si="203"/>
        <v>0</v>
      </c>
      <c r="U1803" s="39"/>
      <c r="V1803" s="39"/>
      <c r="W1803" s="40"/>
      <c r="X1803" s="40"/>
    </row>
    <row r="1804" spans="1:24" x14ac:dyDescent="0.3">
      <c r="A1804" s="2">
        <v>44305</v>
      </c>
      <c r="B1804" s="3">
        <v>0.76041666666666663</v>
      </c>
      <c r="C1804" s="6">
        <v>9.2999999999999972</v>
      </c>
      <c r="D1804" s="6">
        <v>11</v>
      </c>
      <c r="E1804" s="4">
        <v>12.82</v>
      </c>
      <c r="F1804" s="5">
        <v>3.9E-2</v>
      </c>
      <c r="G1804" s="44"/>
      <c r="H1804" s="5">
        <v>1.4E-2</v>
      </c>
      <c r="I1804" s="44"/>
      <c r="J1804" s="5">
        <v>2.7E-2</v>
      </c>
      <c r="K1804" s="44"/>
      <c r="L1804" s="5">
        <v>0</v>
      </c>
      <c r="M1804" s="44"/>
      <c r="N1804" s="5">
        <v>0</v>
      </c>
      <c r="O1804" s="44"/>
      <c r="P1804" s="5">
        <v>0</v>
      </c>
      <c r="Q1804" s="44"/>
      <c r="R1804" s="5">
        <v>0</v>
      </c>
      <c r="S1804" s="44"/>
      <c r="U1804" s="39">
        <f>$AB$4-V1804</f>
        <v>0.96553499999999381</v>
      </c>
      <c r="V1804" s="39">
        <f>V1802+($AB$3*M1803)</f>
        <v>3.834465000000006</v>
      </c>
      <c r="W1804" s="40">
        <f>U1804/($AB$4/100)</f>
        <v>20.11531249999987</v>
      </c>
      <c r="X1804" s="40">
        <f>V1804/($AB$4/100)</f>
        <v>79.884687500000126</v>
      </c>
    </row>
    <row r="1805" spans="1:24" x14ac:dyDescent="0.3">
      <c r="A1805" s="2">
        <v>44305</v>
      </c>
      <c r="B1805" s="3">
        <v>0.77083333333333337</v>
      </c>
      <c r="C1805" s="6">
        <v>9.2000000000000028</v>
      </c>
      <c r="D1805" s="6">
        <v>11.099999999999994</v>
      </c>
      <c r="E1805" s="4">
        <v>12.82</v>
      </c>
      <c r="F1805" s="5">
        <v>3.9E-2</v>
      </c>
      <c r="G1805" s="44"/>
      <c r="H1805" s="5">
        <v>1.2E-2</v>
      </c>
      <c r="I1805" s="44"/>
      <c r="J1805" s="5">
        <v>2.8000000000000001E-2</v>
      </c>
      <c r="K1805" s="44"/>
      <c r="L1805" s="5">
        <v>0</v>
      </c>
      <c r="M1805" s="44"/>
      <c r="N1805" s="5">
        <v>0</v>
      </c>
      <c r="O1805" s="44"/>
      <c r="P1805" s="5">
        <v>0</v>
      </c>
      <c r="Q1805" s="44"/>
      <c r="R1805" s="5">
        <v>0</v>
      </c>
      <c r="S1805" s="44"/>
      <c r="U1805" s="39"/>
      <c r="V1805" s="39"/>
      <c r="W1805" s="40"/>
      <c r="X1805" s="40"/>
    </row>
    <row r="1806" spans="1:24" x14ac:dyDescent="0.3">
      <c r="A1806" s="2">
        <v>44305</v>
      </c>
      <c r="B1806" s="3">
        <v>0.78125</v>
      </c>
      <c r="C1806" s="6">
        <v>9</v>
      </c>
      <c r="D1806" s="6">
        <v>11</v>
      </c>
      <c r="E1806" s="4">
        <v>12.83</v>
      </c>
      <c r="F1806" s="5">
        <v>4.1000000000000002E-2</v>
      </c>
      <c r="G1806" s="44"/>
      <c r="H1806" s="5">
        <v>2.1999999999999999E-2</v>
      </c>
      <c r="I1806" s="44"/>
      <c r="J1806" s="5">
        <v>0.02</v>
      </c>
      <c r="K1806" s="44"/>
      <c r="L1806" s="5">
        <v>0</v>
      </c>
      <c r="M1806" s="44"/>
      <c r="N1806" s="5">
        <v>0</v>
      </c>
      <c r="O1806" s="44"/>
      <c r="P1806" s="5">
        <v>0</v>
      </c>
      <c r="Q1806" s="44"/>
      <c r="R1806" s="5">
        <v>0</v>
      </c>
      <c r="S1806" s="44"/>
      <c r="U1806" s="39">
        <f>$AB$4-V1806</f>
        <v>0.99053499999999373</v>
      </c>
      <c r="V1806" s="39">
        <f>V1804-K1803</f>
        <v>3.8094650000000061</v>
      </c>
      <c r="W1806" s="40">
        <f>U1806/($AB$4/100)</f>
        <v>20.636145833333202</v>
      </c>
      <c r="X1806" s="40">
        <f>V1806/($AB$4/100)</f>
        <v>79.363854166666798</v>
      </c>
    </row>
    <row r="1807" spans="1:24" x14ac:dyDescent="0.3">
      <c r="A1807" s="2">
        <v>44305</v>
      </c>
      <c r="B1807" s="3">
        <v>0.79166666666666663</v>
      </c>
      <c r="C1807" s="6">
        <v>8.6000000000000014</v>
      </c>
      <c r="D1807" s="6">
        <v>11.400000000000006</v>
      </c>
      <c r="E1807" s="4">
        <v>12.82</v>
      </c>
      <c r="F1807" s="5">
        <v>4.1000000000000002E-2</v>
      </c>
      <c r="G1807" s="44">
        <f t="shared" si="197"/>
        <v>3.95E-2</v>
      </c>
      <c r="H1807" s="5">
        <v>1.7999999999999999E-2</v>
      </c>
      <c r="I1807" s="44">
        <f t="shared" si="198"/>
        <v>7.7499999999999999E-3</v>
      </c>
      <c r="J1807" s="5">
        <v>2.3E-2</v>
      </c>
      <c r="K1807" s="44">
        <f t="shared" si="199"/>
        <v>3.175E-2</v>
      </c>
      <c r="L1807" s="5">
        <v>0</v>
      </c>
      <c r="M1807" s="44">
        <f t="shared" si="200"/>
        <v>0</v>
      </c>
      <c r="N1807" s="5">
        <v>0</v>
      </c>
      <c r="O1807" s="44">
        <f t="shared" si="201"/>
        <v>0</v>
      </c>
      <c r="P1807" s="5">
        <v>0</v>
      </c>
      <c r="Q1807" s="44">
        <f t="shared" si="202"/>
        <v>0</v>
      </c>
      <c r="R1807" s="5">
        <v>0</v>
      </c>
      <c r="S1807" s="44">
        <f t="shared" si="203"/>
        <v>0</v>
      </c>
      <c r="U1807" s="39"/>
      <c r="V1807" s="39"/>
      <c r="W1807" s="40"/>
      <c r="X1807" s="40"/>
    </row>
    <row r="1808" spans="1:24" x14ac:dyDescent="0.3">
      <c r="A1808" s="2">
        <v>44305</v>
      </c>
      <c r="B1808" s="3">
        <v>0.80208333333333337</v>
      </c>
      <c r="C1808" s="6">
        <v>8.2999999999999972</v>
      </c>
      <c r="D1808" s="6">
        <v>11.200000000000003</v>
      </c>
      <c r="E1808" s="4">
        <v>12.8</v>
      </c>
      <c r="F1808" s="5">
        <v>0.04</v>
      </c>
      <c r="G1808" s="44"/>
      <c r="H1808" s="5">
        <v>1.0999999999999999E-2</v>
      </c>
      <c r="I1808" s="44"/>
      <c r="J1808" s="5">
        <v>0.03</v>
      </c>
      <c r="K1808" s="44"/>
      <c r="L1808" s="5">
        <v>0</v>
      </c>
      <c r="M1808" s="44"/>
      <c r="N1808" s="5">
        <v>0</v>
      </c>
      <c r="O1808" s="44"/>
      <c r="P1808" s="5">
        <v>0</v>
      </c>
      <c r="Q1808" s="44"/>
      <c r="R1808" s="5">
        <v>0</v>
      </c>
      <c r="S1808" s="44"/>
      <c r="U1808" s="39">
        <f>$AB$4-V1808</f>
        <v>0.99053499999999373</v>
      </c>
      <c r="V1808" s="39">
        <f>V1806+($AB$3*M1807)</f>
        <v>3.8094650000000061</v>
      </c>
      <c r="W1808" s="40">
        <f>U1808/($AB$4/100)</f>
        <v>20.636145833333202</v>
      </c>
      <c r="X1808" s="40">
        <f>V1808/($AB$4/100)</f>
        <v>79.363854166666798</v>
      </c>
    </row>
    <row r="1809" spans="1:24" x14ac:dyDescent="0.3">
      <c r="A1809" s="2">
        <v>44305</v>
      </c>
      <c r="B1809" s="3">
        <v>0.8125</v>
      </c>
      <c r="C1809" s="6">
        <v>7.7999999999999972</v>
      </c>
      <c r="D1809" s="6">
        <v>11</v>
      </c>
      <c r="E1809" s="4">
        <v>12.76</v>
      </c>
      <c r="F1809" s="5">
        <v>3.9E-2</v>
      </c>
      <c r="G1809" s="44"/>
      <c r="H1809" s="5">
        <v>2E-3</v>
      </c>
      <c r="I1809" s="44"/>
      <c r="J1809" s="5">
        <v>3.5999999999999997E-2</v>
      </c>
      <c r="K1809" s="44"/>
      <c r="L1809" s="5">
        <v>0</v>
      </c>
      <c r="M1809" s="44"/>
      <c r="N1809" s="5">
        <v>0</v>
      </c>
      <c r="O1809" s="44"/>
      <c r="P1809" s="5">
        <v>0</v>
      </c>
      <c r="Q1809" s="44"/>
      <c r="R1809" s="5">
        <v>0</v>
      </c>
      <c r="S1809" s="44"/>
      <c r="U1809" s="39"/>
      <c r="V1809" s="39"/>
      <c r="W1809" s="9"/>
      <c r="X1809" s="9"/>
    </row>
    <row r="1810" spans="1:24" x14ac:dyDescent="0.3">
      <c r="A1810" s="2">
        <v>44305</v>
      </c>
      <c r="B1810" s="3">
        <v>0.82291666666666663</v>
      </c>
      <c r="C1810" s="6">
        <v>7.2999999999999972</v>
      </c>
      <c r="D1810" s="6">
        <v>10.599999999999994</v>
      </c>
      <c r="E1810" s="4">
        <v>12.76</v>
      </c>
      <c r="F1810" s="5">
        <v>3.7999999999999999E-2</v>
      </c>
      <c r="G1810" s="44"/>
      <c r="H1810" s="5">
        <v>0</v>
      </c>
      <c r="I1810" s="44"/>
      <c r="J1810" s="5">
        <v>3.7999999999999999E-2</v>
      </c>
      <c r="K1810" s="44"/>
      <c r="L1810" s="5">
        <v>0</v>
      </c>
      <c r="M1810" s="44"/>
      <c r="N1810" s="5">
        <v>0</v>
      </c>
      <c r="O1810" s="44"/>
      <c r="P1810" s="5">
        <v>0</v>
      </c>
      <c r="Q1810" s="44"/>
      <c r="R1810" s="5">
        <v>0</v>
      </c>
      <c r="S1810" s="44"/>
      <c r="U1810" s="39">
        <f>$AB$4-V1810</f>
        <v>1.0222849999999939</v>
      </c>
      <c r="V1810" s="39">
        <f>V1808-K1807</f>
        <v>3.7777150000000059</v>
      </c>
      <c r="W1810" s="40">
        <f>U1810/($AB$4/100)</f>
        <v>21.297604166666538</v>
      </c>
      <c r="X1810" s="40">
        <f>V1810/($AB$4/100)</f>
        <v>78.702395833333455</v>
      </c>
    </row>
    <row r="1811" spans="1:24" x14ac:dyDescent="0.3">
      <c r="A1811" s="2">
        <v>44305</v>
      </c>
      <c r="B1811" s="3">
        <v>0.83333333333333337</v>
      </c>
      <c r="C1811" s="6">
        <v>6.7000000000000028</v>
      </c>
      <c r="D1811" s="6">
        <v>9.9000000000000057</v>
      </c>
      <c r="E1811" s="4">
        <v>12.76</v>
      </c>
      <c r="F1811" s="5">
        <v>3.6999999999999998E-2</v>
      </c>
      <c r="G1811" s="44">
        <f t="shared" si="197"/>
        <v>3.6499999999999998E-2</v>
      </c>
      <c r="H1811" s="5">
        <v>0</v>
      </c>
      <c r="I1811" s="44">
        <f t="shared" si="198"/>
        <v>0</v>
      </c>
      <c r="J1811" s="5">
        <v>3.7999999999999999E-2</v>
      </c>
      <c r="K1811" s="44">
        <f t="shared" si="199"/>
        <v>3.7499999999999999E-2</v>
      </c>
      <c r="L1811" s="5">
        <v>0</v>
      </c>
      <c r="M1811" s="44">
        <f t="shared" si="200"/>
        <v>0</v>
      </c>
      <c r="N1811" s="5">
        <v>0</v>
      </c>
      <c r="O1811" s="44">
        <f t="shared" si="201"/>
        <v>0</v>
      </c>
      <c r="P1811" s="5">
        <v>0</v>
      </c>
      <c r="Q1811" s="44">
        <f t="shared" si="202"/>
        <v>0</v>
      </c>
      <c r="R1811" s="5">
        <v>0</v>
      </c>
      <c r="S1811" s="44">
        <f t="shared" si="203"/>
        <v>0</v>
      </c>
      <c r="U1811" s="39"/>
      <c r="V1811" s="39"/>
      <c r="W1811" s="40"/>
      <c r="X1811" s="40"/>
    </row>
    <row r="1812" spans="1:24" x14ac:dyDescent="0.3">
      <c r="A1812" s="2">
        <v>44305</v>
      </c>
      <c r="B1812" s="3">
        <v>0.84375</v>
      </c>
      <c r="C1812" s="6">
        <v>6.2999999999999972</v>
      </c>
      <c r="D1812" s="6">
        <v>9.4000000000000057</v>
      </c>
      <c r="E1812" s="4">
        <v>12.76</v>
      </c>
      <c r="F1812" s="5">
        <v>3.6999999999999998E-2</v>
      </c>
      <c r="G1812" s="44"/>
      <c r="H1812" s="5">
        <v>0</v>
      </c>
      <c r="I1812" s="44"/>
      <c r="J1812" s="5">
        <v>3.7999999999999999E-2</v>
      </c>
      <c r="K1812" s="44"/>
      <c r="L1812" s="5">
        <v>0</v>
      </c>
      <c r="M1812" s="44"/>
      <c r="N1812" s="5">
        <v>0</v>
      </c>
      <c r="O1812" s="44"/>
      <c r="P1812" s="5">
        <v>0</v>
      </c>
      <c r="Q1812" s="44"/>
      <c r="R1812" s="5">
        <v>0</v>
      </c>
      <c r="S1812" s="44"/>
      <c r="U1812" s="39">
        <f>$AB$4-V1812</f>
        <v>1.0222849999999939</v>
      </c>
      <c r="V1812" s="39">
        <f>V1810+($AB$3*M1811)</f>
        <v>3.7777150000000059</v>
      </c>
      <c r="W1812" s="40">
        <f>U1812/($AB$4/100)</f>
        <v>21.297604166666538</v>
      </c>
      <c r="X1812" s="40">
        <f>V1812/($AB$4/100)</f>
        <v>78.702395833333455</v>
      </c>
    </row>
    <row r="1813" spans="1:24" x14ac:dyDescent="0.3">
      <c r="A1813" s="2">
        <v>44305</v>
      </c>
      <c r="B1813" s="3">
        <v>0.85416666666666663</v>
      </c>
      <c r="C1813" s="6">
        <v>6.3999999999999986</v>
      </c>
      <c r="D1813" s="6">
        <v>12.5</v>
      </c>
      <c r="E1813" s="4">
        <v>12.74</v>
      </c>
      <c r="F1813" s="5">
        <v>3.5999999999999997E-2</v>
      </c>
      <c r="G1813" s="44"/>
      <c r="H1813" s="5">
        <v>0</v>
      </c>
      <c r="I1813" s="44"/>
      <c r="J1813" s="5">
        <v>3.6999999999999998E-2</v>
      </c>
      <c r="K1813" s="44"/>
      <c r="L1813" s="5">
        <v>0</v>
      </c>
      <c r="M1813" s="44"/>
      <c r="N1813" s="5">
        <v>0</v>
      </c>
      <c r="O1813" s="44"/>
      <c r="P1813" s="5">
        <v>0</v>
      </c>
      <c r="Q1813" s="44"/>
      <c r="R1813" s="5">
        <v>0</v>
      </c>
      <c r="S1813" s="44"/>
      <c r="U1813" s="39"/>
      <c r="V1813" s="39"/>
      <c r="W1813" s="40"/>
      <c r="X1813" s="40"/>
    </row>
    <row r="1814" spans="1:24" x14ac:dyDescent="0.3">
      <c r="A1814" s="2">
        <v>44305</v>
      </c>
      <c r="B1814" s="3">
        <v>0.86458333333333337</v>
      </c>
      <c r="C1814" s="6">
        <v>6.7000000000000028</v>
      </c>
      <c r="D1814" s="6">
        <v>12.599999999999994</v>
      </c>
      <c r="E1814" s="4">
        <v>12.72</v>
      </c>
      <c r="F1814" s="5">
        <v>3.5999999999999997E-2</v>
      </c>
      <c r="G1814" s="44"/>
      <c r="H1814" s="5">
        <v>0</v>
      </c>
      <c r="I1814" s="44"/>
      <c r="J1814" s="5">
        <v>3.6999999999999998E-2</v>
      </c>
      <c r="K1814" s="44"/>
      <c r="L1814" s="5">
        <v>0</v>
      </c>
      <c r="M1814" s="44"/>
      <c r="N1814" s="5">
        <v>0</v>
      </c>
      <c r="O1814" s="44"/>
      <c r="P1814" s="5">
        <v>0</v>
      </c>
      <c r="Q1814" s="44"/>
      <c r="R1814" s="5">
        <v>0</v>
      </c>
      <c r="S1814" s="44"/>
      <c r="U1814" s="39">
        <f>$AB$4-V1814</f>
        <v>1.059784999999994</v>
      </c>
      <c r="V1814" s="39">
        <f>V1812-K1811</f>
        <v>3.7402150000000058</v>
      </c>
      <c r="W1814" s="40">
        <f>U1814/($AB$4/100)</f>
        <v>22.078854166666542</v>
      </c>
      <c r="X1814" s="40">
        <f>V1814/($AB$4/100)</f>
        <v>77.921145833333455</v>
      </c>
    </row>
    <row r="1815" spans="1:24" x14ac:dyDescent="0.3">
      <c r="A1815" s="2">
        <v>44305</v>
      </c>
      <c r="B1815" s="3">
        <v>0.875</v>
      </c>
      <c r="C1815" s="6">
        <v>6.7000000000000028</v>
      </c>
      <c r="D1815" s="6">
        <v>11.400000000000006</v>
      </c>
      <c r="E1815" s="4">
        <v>12.72</v>
      </c>
      <c r="F1815" s="5">
        <v>3.6999999999999998E-2</v>
      </c>
      <c r="G1815" s="44">
        <f t="shared" si="197"/>
        <v>3.6499999999999998E-2</v>
      </c>
      <c r="H1815" s="5">
        <v>0</v>
      </c>
      <c r="I1815" s="44">
        <f t="shared" si="198"/>
        <v>0</v>
      </c>
      <c r="J1815" s="5">
        <v>3.7999999999999999E-2</v>
      </c>
      <c r="K1815" s="44">
        <f t="shared" si="199"/>
        <v>3.7499999999999999E-2</v>
      </c>
      <c r="L1815" s="5">
        <v>0</v>
      </c>
      <c r="M1815" s="44">
        <f t="shared" si="200"/>
        <v>0</v>
      </c>
      <c r="N1815" s="5">
        <v>0</v>
      </c>
      <c r="O1815" s="44">
        <f t="shared" si="201"/>
        <v>0</v>
      </c>
      <c r="P1815" s="5">
        <v>0</v>
      </c>
      <c r="Q1815" s="44">
        <f t="shared" si="202"/>
        <v>0</v>
      </c>
      <c r="R1815" s="5">
        <v>0</v>
      </c>
      <c r="S1815" s="44">
        <f t="shared" si="203"/>
        <v>0</v>
      </c>
      <c r="U1815" s="39"/>
      <c r="V1815" s="39"/>
      <c r="W1815" s="40"/>
      <c r="X1815" s="40"/>
    </row>
    <row r="1816" spans="1:24" x14ac:dyDescent="0.3">
      <c r="A1816" s="2">
        <v>44305</v>
      </c>
      <c r="B1816" s="3">
        <v>0.88541666666666663</v>
      </c>
      <c r="C1816" s="6">
        <v>6.7999999999999972</v>
      </c>
      <c r="D1816" s="6">
        <v>10.400000000000006</v>
      </c>
      <c r="E1816" s="4">
        <v>12.72</v>
      </c>
      <c r="F1816" s="5">
        <v>3.5999999999999997E-2</v>
      </c>
      <c r="G1816" s="44"/>
      <c r="H1816" s="5">
        <v>0</v>
      </c>
      <c r="I1816" s="44"/>
      <c r="J1816" s="5">
        <v>3.6999999999999998E-2</v>
      </c>
      <c r="K1816" s="44"/>
      <c r="L1816" s="5">
        <v>0</v>
      </c>
      <c r="M1816" s="44"/>
      <c r="N1816" s="5">
        <v>0</v>
      </c>
      <c r="O1816" s="44"/>
      <c r="P1816" s="5">
        <v>0</v>
      </c>
      <c r="Q1816" s="44"/>
      <c r="R1816" s="5">
        <v>0</v>
      </c>
      <c r="S1816" s="44"/>
      <c r="U1816" s="39">
        <f>$AB$4-V1816</f>
        <v>1.059784999999994</v>
      </c>
      <c r="V1816" s="39">
        <f>V1814+($AB$3*M1815)</f>
        <v>3.7402150000000058</v>
      </c>
      <c r="W1816" s="40">
        <f>U1816/($AB$4/100)</f>
        <v>22.078854166666542</v>
      </c>
      <c r="X1816" s="40">
        <f>V1816/($AB$4/100)</f>
        <v>77.921145833333455</v>
      </c>
    </row>
    <row r="1817" spans="1:24" x14ac:dyDescent="0.3">
      <c r="A1817" s="2">
        <v>44305</v>
      </c>
      <c r="B1817" s="3">
        <v>0.89583333333333337</v>
      </c>
      <c r="C1817" s="6">
        <v>7.2999999999999972</v>
      </c>
      <c r="D1817" s="6">
        <v>9.9000000000000057</v>
      </c>
      <c r="E1817" s="4">
        <v>12.73</v>
      </c>
      <c r="F1817" s="5">
        <v>3.6999999999999998E-2</v>
      </c>
      <c r="G1817" s="44"/>
      <c r="H1817" s="5">
        <v>0</v>
      </c>
      <c r="I1817" s="44"/>
      <c r="J1817" s="5">
        <v>3.7999999999999999E-2</v>
      </c>
      <c r="K1817" s="44"/>
      <c r="L1817" s="5">
        <v>0</v>
      </c>
      <c r="M1817" s="44"/>
      <c r="N1817" s="5">
        <v>0</v>
      </c>
      <c r="O1817" s="44"/>
      <c r="P1817" s="5">
        <v>0</v>
      </c>
      <c r="Q1817" s="44"/>
      <c r="R1817" s="5">
        <v>0</v>
      </c>
      <c r="S1817" s="44"/>
      <c r="U1817" s="39"/>
      <c r="V1817" s="39"/>
      <c r="W1817" s="9"/>
      <c r="X1817" s="9"/>
    </row>
    <row r="1818" spans="1:24" x14ac:dyDescent="0.3">
      <c r="A1818" s="2">
        <v>44305</v>
      </c>
      <c r="B1818" s="3">
        <v>0.90625</v>
      </c>
      <c r="C1818" s="6">
        <v>7.6000000000000014</v>
      </c>
      <c r="D1818" s="6">
        <v>9.4000000000000057</v>
      </c>
      <c r="E1818" s="4">
        <v>12.72</v>
      </c>
      <c r="F1818" s="5">
        <v>3.5999999999999997E-2</v>
      </c>
      <c r="G1818" s="44"/>
      <c r="H1818" s="5">
        <v>0</v>
      </c>
      <c r="I1818" s="44"/>
      <c r="J1818" s="5">
        <v>3.6999999999999998E-2</v>
      </c>
      <c r="K1818" s="44"/>
      <c r="L1818" s="5">
        <v>0</v>
      </c>
      <c r="M1818" s="44"/>
      <c r="N1818" s="5">
        <v>0</v>
      </c>
      <c r="O1818" s="44"/>
      <c r="P1818" s="5">
        <v>0</v>
      </c>
      <c r="Q1818" s="44"/>
      <c r="R1818" s="5">
        <v>0</v>
      </c>
      <c r="S1818" s="44"/>
      <c r="U1818" s="39">
        <f>$AB$4-V1818</f>
        <v>1.0972849999999941</v>
      </c>
      <c r="V1818" s="39">
        <f>V1816-K1815</f>
        <v>3.7027150000000058</v>
      </c>
      <c r="W1818" s="40">
        <f>U1818/($AB$4/100)</f>
        <v>22.860104166666542</v>
      </c>
      <c r="X1818" s="40">
        <f>V1818/($AB$4/100)</f>
        <v>77.139895833333455</v>
      </c>
    </row>
    <row r="1819" spans="1:24" x14ac:dyDescent="0.3">
      <c r="A1819" s="2">
        <v>44305</v>
      </c>
      <c r="B1819" s="3">
        <v>0.91666666666666663</v>
      </c>
      <c r="C1819" s="6">
        <v>7.7000000000000028</v>
      </c>
      <c r="D1819" s="6">
        <v>9.7000000000000028</v>
      </c>
      <c r="E1819" s="4">
        <v>12.72</v>
      </c>
      <c r="F1819" s="5">
        <v>3.5999999999999997E-2</v>
      </c>
      <c r="G1819" s="44">
        <f t="shared" si="197"/>
        <v>3.6249999999999998E-2</v>
      </c>
      <c r="H1819" s="5">
        <v>0</v>
      </c>
      <c r="I1819" s="44">
        <f t="shared" si="198"/>
        <v>0</v>
      </c>
      <c r="J1819" s="5">
        <v>3.6999999999999998E-2</v>
      </c>
      <c r="K1819" s="44">
        <f t="shared" si="199"/>
        <v>3.7249999999999998E-2</v>
      </c>
      <c r="L1819" s="5">
        <v>0</v>
      </c>
      <c r="M1819" s="44">
        <f t="shared" si="200"/>
        <v>0</v>
      </c>
      <c r="N1819" s="5">
        <v>0</v>
      </c>
      <c r="O1819" s="44">
        <f t="shared" si="201"/>
        <v>0</v>
      </c>
      <c r="P1819" s="5">
        <v>0</v>
      </c>
      <c r="Q1819" s="44">
        <f t="shared" si="202"/>
        <v>0</v>
      </c>
      <c r="R1819" s="5">
        <v>0</v>
      </c>
      <c r="S1819" s="44">
        <f t="shared" si="203"/>
        <v>0</v>
      </c>
      <c r="U1819" s="39"/>
      <c r="V1819" s="39"/>
      <c r="W1819" s="40"/>
      <c r="X1819" s="40"/>
    </row>
    <row r="1820" spans="1:24" x14ac:dyDescent="0.3">
      <c r="A1820" s="2">
        <v>44305</v>
      </c>
      <c r="B1820" s="3">
        <v>0.92708333333333337</v>
      </c>
      <c r="C1820" s="6">
        <v>7.7000000000000028</v>
      </c>
      <c r="D1820" s="6">
        <v>12.599999999999994</v>
      </c>
      <c r="E1820" s="4">
        <v>12.69</v>
      </c>
      <c r="F1820" s="5">
        <v>3.6999999999999998E-2</v>
      </c>
      <c r="G1820" s="44"/>
      <c r="H1820" s="5">
        <v>0</v>
      </c>
      <c r="I1820" s="44"/>
      <c r="J1820" s="5">
        <v>3.7999999999999999E-2</v>
      </c>
      <c r="K1820" s="44"/>
      <c r="L1820" s="5">
        <v>0</v>
      </c>
      <c r="M1820" s="44"/>
      <c r="N1820" s="5">
        <v>0</v>
      </c>
      <c r="O1820" s="44"/>
      <c r="P1820" s="5">
        <v>0</v>
      </c>
      <c r="Q1820" s="44"/>
      <c r="R1820" s="5">
        <v>0</v>
      </c>
      <c r="S1820" s="44"/>
      <c r="U1820" s="39">
        <f>$AB$4-V1820</f>
        <v>1.0972849999999941</v>
      </c>
      <c r="V1820" s="39">
        <f>V1818+($AB$3*M1819)</f>
        <v>3.7027150000000058</v>
      </c>
      <c r="W1820" s="40">
        <f>U1820/($AB$4/100)</f>
        <v>22.860104166666542</v>
      </c>
      <c r="X1820" s="40">
        <f>V1820/($AB$4/100)</f>
        <v>77.139895833333455</v>
      </c>
    </row>
    <row r="1821" spans="1:24" x14ac:dyDescent="0.3">
      <c r="A1821" s="2">
        <v>44305</v>
      </c>
      <c r="B1821" s="3">
        <v>0.9375</v>
      </c>
      <c r="C1821" s="6">
        <v>7.6000000000000014</v>
      </c>
      <c r="D1821" s="6">
        <v>13</v>
      </c>
      <c r="E1821" s="4">
        <v>12.68</v>
      </c>
      <c r="F1821" s="5">
        <v>3.5999999999999997E-2</v>
      </c>
      <c r="G1821" s="44"/>
      <c r="H1821" s="5">
        <v>0</v>
      </c>
      <c r="I1821" s="44"/>
      <c r="J1821" s="5">
        <v>3.6999999999999998E-2</v>
      </c>
      <c r="K1821" s="44"/>
      <c r="L1821" s="5">
        <v>0</v>
      </c>
      <c r="M1821" s="44"/>
      <c r="N1821" s="5">
        <v>0</v>
      </c>
      <c r="O1821" s="44"/>
      <c r="P1821" s="5">
        <v>0</v>
      </c>
      <c r="Q1821" s="44"/>
      <c r="R1821" s="5">
        <v>0</v>
      </c>
      <c r="S1821" s="44"/>
      <c r="U1821" s="39"/>
      <c r="V1821" s="39"/>
      <c r="W1821" s="40"/>
      <c r="X1821" s="40"/>
    </row>
    <row r="1822" spans="1:24" x14ac:dyDescent="0.3">
      <c r="A1822" s="2">
        <v>44305</v>
      </c>
      <c r="B1822" s="3">
        <v>0.94791666666666663</v>
      </c>
      <c r="C1822" s="6">
        <v>7.6000000000000014</v>
      </c>
      <c r="D1822" s="6">
        <v>12.099999999999994</v>
      </c>
      <c r="E1822" s="4">
        <v>12.67</v>
      </c>
      <c r="F1822" s="5">
        <v>3.5999999999999997E-2</v>
      </c>
      <c r="G1822" s="44"/>
      <c r="H1822" s="5">
        <v>0</v>
      </c>
      <c r="I1822" s="44"/>
      <c r="J1822" s="5">
        <v>3.6999999999999998E-2</v>
      </c>
      <c r="K1822" s="44"/>
      <c r="L1822" s="5">
        <v>0</v>
      </c>
      <c r="M1822" s="44"/>
      <c r="N1822" s="5">
        <v>0</v>
      </c>
      <c r="O1822" s="44"/>
      <c r="P1822" s="5">
        <v>0</v>
      </c>
      <c r="Q1822" s="44"/>
      <c r="R1822" s="5">
        <v>0</v>
      </c>
      <c r="S1822" s="44"/>
      <c r="U1822" s="39">
        <f>$AB$4-V1822</f>
        <v>1.1345349999999939</v>
      </c>
      <c r="V1822" s="39">
        <f>V1820-K1819</f>
        <v>3.665465000000006</v>
      </c>
      <c r="W1822" s="40">
        <f>U1822/($AB$4/100)</f>
        <v>23.636145833333206</v>
      </c>
      <c r="X1822" s="40">
        <f>V1822/($AB$4/100)</f>
        <v>76.363854166666783</v>
      </c>
    </row>
    <row r="1823" spans="1:24" x14ac:dyDescent="0.3">
      <c r="A1823" s="2">
        <v>44305</v>
      </c>
      <c r="B1823" s="3">
        <v>0.95833333333333337</v>
      </c>
      <c r="C1823" s="6">
        <v>7.6000000000000014</v>
      </c>
      <c r="D1823" s="6">
        <v>11.200000000000003</v>
      </c>
      <c r="E1823" s="4">
        <v>12.68</v>
      </c>
      <c r="F1823" s="5">
        <v>3.5999999999999997E-2</v>
      </c>
      <c r="G1823" s="44">
        <f t="shared" si="197"/>
        <v>3.6249999999999998E-2</v>
      </c>
      <c r="H1823" s="5">
        <v>0</v>
      </c>
      <c r="I1823" s="44">
        <f t="shared" si="198"/>
        <v>0</v>
      </c>
      <c r="J1823" s="5">
        <v>3.7999999999999999E-2</v>
      </c>
      <c r="K1823" s="44">
        <f t="shared" si="199"/>
        <v>3.7499999999999999E-2</v>
      </c>
      <c r="L1823" s="5">
        <v>0</v>
      </c>
      <c r="M1823" s="44">
        <f t="shared" si="200"/>
        <v>0</v>
      </c>
      <c r="N1823" s="5">
        <v>0</v>
      </c>
      <c r="O1823" s="44">
        <f t="shared" si="201"/>
        <v>0</v>
      </c>
      <c r="P1823" s="5">
        <v>0</v>
      </c>
      <c r="Q1823" s="44">
        <f t="shared" si="202"/>
        <v>0</v>
      </c>
      <c r="R1823" s="5">
        <v>0</v>
      </c>
      <c r="S1823" s="44">
        <f t="shared" si="203"/>
        <v>0</v>
      </c>
      <c r="U1823" s="39"/>
      <c r="V1823" s="39"/>
      <c r="W1823" s="40"/>
      <c r="X1823" s="40"/>
    </row>
    <row r="1824" spans="1:24" x14ac:dyDescent="0.3">
      <c r="A1824" s="2">
        <v>44305</v>
      </c>
      <c r="B1824" s="3">
        <v>0.96875</v>
      </c>
      <c r="C1824" s="6">
        <v>7.6000000000000014</v>
      </c>
      <c r="D1824" s="6">
        <v>10.5</v>
      </c>
      <c r="E1824" s="4">
        <v>12.68</v>
      </c>
      <c r="F1824" s="5">
        <v>3.5999999999999997E-2</v>
      </c>
      <c r="G1824" s="44"/>
      <c r="H1824" s="5">
        <v>0</v>
      </c>
      <c r="I1824" s="44"/>
      <c r="J1824" s="5">
        <v>3.6999999999999998E-2</v>
      </c>
      <c r="K1824" s="44"/>
      <c r="L1824" s="5">
        <v>0</v>
      </c>
      <c r="M1824" s="44"/>
      <c r="N1824" s="5">
        <v>0</v>
      </c>
      <c r="O1824" s="44"/>
      <c r="P1824" s="5">
        <v>0</v>
      </c>
      <c r="Q1824" s="44"/>
      <c r="R1824" s="5">
        <v>0</v>
      </c>
      <c r="S1824" s="44"/>
      <c r="U1824" s="39">
        <f>$AB$4-V1824</f>
        <v>1.1345349999999939</v>
      </c>
      <c r="V1824" s="39">
        <f>V1822+($AB$3*M1823)</f>
        <v>3.665465000000006</v>
      </c>
      <c r="W1824" s="40">
        <f>U1824/($AB$4/100)</f>
        <v>23.636145833333206</v>
      </c>
      <c r="X1824" s="40">
        <f>V1824/($AB$4/100)</f>
        <v>76.363854166666783</v>
      </c>
    </row>
    <row r="1825" spans="1:24" x14ac:dyDescent="0.3">
      <c r="A1825" s="2">
        <v>44305</v>
      </c>
      <c r="B1825" s="3">
        <v>0.97916666666666663</v>
      </c>
      <c r="C1825" s="6">
        <v>7.7000000000000028</v>
      </c>
      <c r="D1825" s="6">
        <v>10</v>
      </c>
      <c r="E1825" s="4">
        <v>12.68</v>
      </c>
      <c r="F1825" s="5">
        <v>3.6999999999999998E-2</v>
      </c>
      <c r="G1825" s="44"/>
      <c r="H1825" s="5">
        <v>0</v>
      </c>
      <c r="I1825" s="44"/>
      <c r="J1825" s="5">
        <v>3.6999999999999998E-2</v>
      </c>
      <c r="K1825" s="44"/>
      <c r="L1825" s="5">
        <v>0</v>
      </c>
      <c r="M1825" s="44"/>
      <c r="N1825" s="5">
        <v>0</v>
      </c>
      <c r="O1825" s="44"/>
      <c r="P1825" s="5">
        <v>0</v>
      </c>
      <c r="Q1825" s="44"/>
      <c r="R1825" s="5">
        <v>0</v>
      </c>
      <c r="S1825" s="44"/>
      <c r="U1825" s="39"/>
      <c r="V1825" s="39"/>
      <c r="W1825" s="9"/>
      <c r="X1825" s="9"/>
    </row>
    <row r="1826" spans="1:24" x14ac:dyDescent="0.3">
      <c r="A1826" s="2">
        <v>44305</v>
      </c>
      <c r="B1826" s="3">
        <v>0.98958333333333337</v>
      </c>
      <c r="C1826" s="6">
        <v>7.3999999999999986</v>
      </c>
      <c r="D1826" s="6">
        <v>9.5999999999999943</v>
      </c>
      <c r="E1826" s="4">
        <v>12.67</v>
      </c>
      <c r="F1826" s="5">
        <v>3.5999999999999997E-2</v>
      </c>
      <c r="G1826" s="44"/>
      <c r="H1826" s="5">
        <v>0</v>
      </c>
      <c r="I1826" s="44"/>
      <c r="J1826" s="5">
        <v>3.7999999999999999E-2</v>
      </c>
      <c r="K1826" s="44"/>
      <c r="L1826" s="5">
        <v>0</v>
      </c>
      <c r="M1826" s="44"/>
      <c r="N1826" s="5">
        <v>0</v>
      </c>
      <c r="O1826" s="44"/>
      <c r="P1826" s="5">
        <v>0</v>
      </c>
      <c r="Q1826" s="44"/>
      <c r="R1826" s="5">
        <v>0</v>
      </c>
      <c r="S1826" s="44"/>
      <c r="U1826" s="39">
        <f>$AB$4-V1826</f>
        <v>1.1720349999999939</v>
      </c>
      <c r="V1826" s="39">
        <f>V1824-K1823</f>
        <v>3.6279650000000059</v>
      </c>
      <c r="W1826" s="40">
        <f>U1826/($AB$4/100)</f>
        <v>24.417395833333206</v>
      </c>
      <c r="X1826" s="40">
        <f>V1826/($AB$4/100)</f>
        <v>75.582604166666783</v>
      </c>
    </row>
    <row r="1827" spans="1:24" x14ac:dyDescent="0.3">
      <c r="A1827" s="2">
        <v>44306</v>
      </c>
      <c r="B1827" s="3">
        <v>0</v>
      </c>
      <c r="C1827" s="6">
        <v>7.6000000000000014</v>
      </c>
      <c r="D1827" s="6">
        <v>10.700000000000003</v>
      </c>
      <c r="E1827" s="4">
        <v>12.67</v>
      </c>
      <c r="F1827" s="5">
        <v>3.5999999999999997E-2</v>
      </c>
      <c r="G1827" s="44">
        <f t="shared" si="197"/>
        <v>3.5999999999999997E-2</v>
      </c>
      <c r="H1827" s="5">
        <v>0</v>
      </c>
      <c r="I1827" s="44">
        <f t="shared" si="198"/>
        <v>0</v>
      </c>
      <c r="J1827" s="5">
        <v>3.5999999999999997E-2</v>
      </c>
      <c r="K1827" s="44">
        <f t="shared" si="199"/>
        <v>3.6999999999999998E-2</v>
      </c>
      <c r="L1827" s="5">
        <v>0</v>
      </c>
      <c r="M1827" s="44">
        <f t="shared" si="200"/>
        <v>0</v>
      </c>
      <c r="N1827" s="5">
        <v>0</v>
      </c>
      <c r="O1827" s="44">
        <f t="shared" si="201"/>
        <v>0</v>
      </c>
      <c r="P1827" s="5">
        <v>0</v>
      </c>
      <c r="Q1827" s="44">
        <f t="shared" si="202"/>
        <v>0</v>
      </c>
      <c r="R1827" s="5">
        <v>0</v>
      </c>
      <c r="S1827" s="44">
        <f t="shared" si="203"/>
        <v>0</v>
      </c>
      <c r="U1827" s="39"/>
      <c r="V1827" s="39"/>
      <c r="W1827" s="40"/>
      <c r="X1827" s="40"/>
    </row>
    <row r="1828" spans="1:24" x14ac:dyDescent="0.3">
      <c r="A1828" s="2">
        <v>44306</v>
      </c>
      <c r="B1828" s="3">
        <v>1.0416666666666666E-2</v>
      </c>
      <c r="C1828" s="6">
        <v>7.6000000000000014</v>
      </c>
      <c r="D1828" s="6">
        <v>12.900000000000006</v>
      </c>
      <c r="E1828" s="4">
        <v>12.64</v>
      </c>
      <c r="F1828" s="5">
        <v>3.5999999999999997E-2</v>
      </c>
      <c r="G1828" s="44"/>
      <c r="H1828" s="5">
        <v>0</v>
      </c>
      <c r="I1828" s="44"/>
      <c r="J1828" s="5">
        <v>3.7999999999999999E-2</v>
      </c>
      <c r="K1828" s="44"/>
      <c r="L1828" s="5">
        <v>0</v>
      </c>
      <c r="M1828" s="44"/>
      <c r="N1828" s="5">
        <v>0</v>
      </c>
      <c r="O1828" s="44"/>
      <c r="P1828" s="5">
        <v>0</v>
      </c>
      <c r="Q1828" s="44"/>
      <c r="R1828" s="5">
        <v>0</v>
      </c>
      <c r="S1828" s="44"/>
      <c r="U1828" s="39">
        <f>$AB$4-V1828</f>
        <v>1.1720349999999939</v>
      </c>
      <c r="V1828" s="39">
        <f>V1826+($AB$3*M1827)</f>
        <v>3.6279650000000059</v>
      </c>
      <c r="W1828" s="40">
        <f>U1828/($AB$4/100)</f>
        <v>24.417395833333206</v>
      </c>
      <c r="X1828" s="40">
        <f>V1828/($AB$4/100)</f>
        <v>75.582604166666783</v>
      </c>
    </row>
    <row r="1829" spans="1:24" x14ac:dyDescent="0.3">
      <c r="A1829" s="2">
        <v>44306</v>
      </c>
      <c r="B1829" s="3">
        <v>2.0833333333333332E-2</v>
      </c>
      <c r="C1829" s="6">
        <v>7.5</v>
      </c>
      <c r="D1829" s="6">
        <v>11.700000000000003</v>
      </c>
      <c r="E1829" s="4">
        <v>12.64</v>
      </c>
      <c r="F1829" s="5">
        <v>3.5999999999999997E-2</v>
      </c>
      <c r="G1829" s="44"/>
      <c r="H1829" s="5">
        <v>0</v>
      </c>
      <c r="I1829" s="44"/>
      <c r="J1829" s="5">
        <v>3.5999999999999997E-2</v>
      </c>
      <c r="K1829" s="44"/>
      <c r="L1829" s="5">
        <v>0</v>
      </c>
      <c r="M1829" s="44"/>
      <c r="N1829" s="5">
        <v>0</v>
      </c>
      <c r="O1829" s="44"/>
      <c r="P1829" s="5">
        <v>0</v>
      </c>
      <c r="Q1829" s="44"/>
      <c r="R1829" s="5">
        <v>0</v>
      </c>
      <c r="S1829" s="44"/>
      <c r="U1829" s="39"/>
      <c r="V1829" s="39"/>
      <c r="W1829" s="40"/>
      <c r="X1829" s="40"/>
    </row>
    <row r="1830" spans="1:24" x14ac:dyDescent="0.3">
      <c r="A1830" s="2">
        <v>44306</v>
      </c>
      <c r="B1830" s="3">
        <v>3.125E-2</v>
      </c>
      <c r="C1830" s="6">
        <v>7.2000000000000028</v>
      </c>
      <c r="D1830" s="6">
        <v>10.799999999999997</v>
      </c>
      <c r="E1830" s="4">
        <v>12.64</v>
      </c>
      <c r="F1830" s="5">
        <v>3.5999999999999997E-2</v>
      </c>
      <c r="G1830" s="44"/>
      <c r="H1830" s="5">
        <v>0</v>
      </c>
      <c r="I1830" s="44"/>
      <c r="J1830" s="5">
        <v>3.7999999999999999E-2</v>
      </c>
      <c r="K1830" s="44"/>
      <c r="L1830" s="5">
        <v>0</v>
      </c>
      <c r="M1830" s="44"/>
      <c r="N1830" s="5">
        <v>0</v>
      </c>
      <c r="O1830" s="44"/>
      <c r="P1830" s="5">
        <v>0</v>
      </c>
      <c r="Q1830" s="44"/>
      <c r="R1830" s="5">
        <v>0</v>
      </c>
      <c r="S1830" s="44"/>
      <c r="U1830" s="39">
        <f>$AB$4-V1830</f>
        <v>1.2090349999999939</v>
      </c>
      <c r="V1830" s="39">
        <f>V1828-K1827</f>
        <v>3.590965000000006</v>
      </c>
      <c r="W1830" s="40">
        <f>U1830/($AB$4/100)</f>
        <v>25.188229166666538</v>
      </c>
      <c r="X1830" s="40">
        <f>V1830/($AB$4/100)</f>
        <v>74.811770833333455</v>
      </c>
    </row>
    <row r="1831" spans="1:24" x14ac:dyDescent="0.3">
      <c r="A1831" s="2">
        <v>44306</v>
      </c>
      <c r="B1831" s="3">
        <v>4.1666666666666664E-2</v>
      </c>
      <c r="C1831" s="6">
        <v>7.1000000000000014</v>
      </c>
      <c r="D1831" s="6">
        <v>10</v>
      </c>
      <c r="E1831" s="4">
        <v>12.65</v>
      </c>
      <c r="F1831" s="5">
        <v>3.5999999999999997E-2</v>
      </c>
      <c r="G1831" s="44">
        <f t="shared" si="197"/>
        <v>3.5999999999999997E-2</v>
      </c>
      <c r="H1831" s="5">
        <v>0</v>
      </c>
      <c r="I1831" s="44">
        <f t="shared" si="198"/>
        <v>0</v>
      </c>
      <c r="J1831" s="5">
        <v>3.5999999999999997E-2</v>
      </c>
      <c r="K1831" s="44">
        <f t="shared" si="199"/>
        <v>3.6999999999999998E-2</v>
      </c>
      <c r="L1831" s="5">
        <v>0</v>
      </c>
      <c r="M1831" s="44">
        <f t="shared" si="200"/>
        <v>0</v>
      </c>
      <c r="N1831" s="5">
        <v>0</v>
      </c>
      <c r="O1831" s="44">
        <f t="shared" si="201"/>
        <v>0</v>
      </c>
      <c r="P1831" s="5">
        <v>0</v>
      </c>
      <c r="Q1831" s="44">
        <f t="shared" si="202"/>
        <v>0</v>
      </c>
      <c r="R1831" s="5">
        <v>0</v>
      </c>
      <c r="S1831" s="44">
        <f t="shared" si="203"/>
        <v>0</v>
      </c>
      <c r="U1831" s="39"/>
      <c r="V1831" s="39"/>
      <c r="W1831" s="40"/>
      <c r="X1831" s="40"/>
    </row>
    <row r="1832" spans="1:24" x14ac:dyDescent="0.3">
      <c r="A1832" s="2">
        <v>44306</v>
      </c>
      <c r="B1832" s="3">
        <v>5.2083333333333336E-2</v>
      </c>
      <c r="C1832" s="6">
        <v>7.1000000000000014</v>
      </c>
      <c r="D1832" s="6">
        <v>10.099999999999994</v>
      </c>
      <c r="E1832" s="4">
        <v>12.64</v>
      </c>
      <c r="F1832" s="5">
        <v>3.5999999999999997E-2</v>
      </c>
      <c r="G1832" s="44"/>
      <c r="H1832" s="5">
        <v>0</v>
      </c>
      <c r="I1832" s="44"/>
      <c r="J1832" s="5">
        <v>3.7999999999999999E-2</v>
      </c>
      <c r="K1832" s="44"/>
      <c r="L1832" s="5">
        <v>0</v>
      </c>
      <c r="M1832" s="44"/>
      <c r="N1832" s="5">
        <v>0</v>
      </c>
      <c r="O1832" s="44"/>
      <c r="P1832" s="5">
        <v>0</v>
      </c>
      <c r="Q1832" s="44"/>
      <c r="R1832" s="5">
        <v>0</v>
      </c>
      <c r="S1832" s="44"/>
      <c r="U1832" s="39">
        <f>$AB$4-V1832</f>
        <v>1.2090349999999939</v>
      </c>
      <c r="V1832" s="39">
        <f>V1830+($AB$3*M1831)</f>
        <v>3.590965000000006</v>
      </c>
      <c r="W1832" s="40">
        <f>U1832/($AB$4/100)</f>
        <v>25.188229166666538</v>
      </c>
      <c r="X1832" s="40">
        <f>V1832/($AB$4/100)</f>
        <v>74.811770833333455</v>
      </c>
    </row>
    <row r="1833" spans="1:24" x14ac:dyDescent="0.3">
      <c r="A1833" s="2">
        <v>44306</v>
      </c>
      <c r="B1833" s="3">
        <v>6.25E-2</v>
      </c>
      <c r="C1833" s="6">
        <v>7.1000000000000014</v>
      </c>
      <c r="D1833" s="6">
        <v>13.099999999999994</v>
      </c>
      <c r="E1833" s="4">
        <v>12.61</v>
      </c>
      <c r="F1833" s="5">
        <v>3.5999999999999997E-2</v>
      </c>
      <c r="G1833" s="44"/>
      <c r="H1833" s="5">
        <v>0</v>
      </c>
      <c r="I1833" s="44"/>
      <c r="J1833" s="5">
        <v>3.5999999999999997E-2</v>
      </c>
      <c r="K1833" s="44"/>
      <c r="L1833" s="5">
        <v>0</v>
      </c>
      <c r="M1833" s="44"/>
      <c r="N1833" s="5">
        <v>0</v>
      </c>
      <c r="O1833" s="44"/>
      <c r="P1833" s="5">
        <v>0</v>
      </c>
      <c r="Q1833" s="44"/>
      <c r="R1833" s="5">
        <v>0</v>
      </c>
      <c r="S1833" s="44"/>
      <c r="U1833" s="39"/>
      <c r="V1833" s="39"/>
      <c r="W1833" s="9"/>
      <c r="X1833" s="9"/>
    </row>
    <row r="1834" spans="1:24" x14ac:dyDescent="0.3">
      <c r="A1834" s="2">
        <v>44306</v>
      </c>
      <c r="B1834" s="3">
        <v>7.2916666666666671E-2</v>
      </c>
      <c r="C1834" s="6">
        <v>7</v>
      </c>
      <c r="D1834" s="6">
        <v>12</v>
      </c>
      <c r="E1834" s="4">
        <v>12.61</v>
      </c>
      <c r="F1834" s="5">
        <v>3.5999999999999997E-2</v>
      </c>
      <c r="G1834" s="44"/>
      <c r="H1834" s="5">
        <v>0</v>
      </c>
      <c r="I1834" s="44"/>
      <c r="J1834" s="5">
        <v>3.7999999999999999E-2</v>
      </c>
      <c r="K1834" s="44"/>
      <c r="L1834" s="5">
        <v>0</v>
      </c>
      <c r="M1834" s="44"/>
      <c r="N1834" s="5">
        <v>0</v>
      </c>
      <c r="O1834" s="44"/>
      <c r="P1834" s="5">
        <v>0</v>
      </c>
      <c r="Q1834" s="44"/>
      <c r="R1834" s="5">
        <v>0</v>
      </c>
      <c r="S1834" s="44"/>
      <c r="U1834" s="39">
        <f>$AB$4-V1834</f>
        <v>1.2460349999999938</v>
      </c>
      <c r="V1834" s="39">
        <f>V1832-K1831</f>
        <v>3.553965000000006</v>
      </c>
      <c r="W1834" s="40">
        <f>U1834/($AB$4/100)</f>
        <v>25.95906249999987</v>
      </c>
      <c r="X1834" s="40">
        <f>V1834/($AB$4/100)</f>
        <v>74.040937500000126</v>
      </c>
    </row>
    <row r="1835" spans="1:24" x14ac:dyDescent="0.3">
      <c r="A1835" s="2">
        <v>44306</v>
      </c>
      <c r="B1835" s="3">
        <v>8.3333333333333329E-2</v>
      </c>
      <c r="C1835" s="6">
        <v>6.8999999999999986</v>
      </c>
      <c r="D1835" s="6">
        <v>10.799999999999997</v>
      </c>
      <c r="E1835" s="4">
        <v>12.62</v>
      </c>
      <c r="F1835" s="5">
        <v>3.6999999999999998E-2</v>
      </c>
      <c r="G1835" s="44">
        <f t="shared" si="197"/>
        <v>3.6249999999999998E-2</v>
      </c>
      <c r="H1835" s="5">
        <v>0</v>
      </c>
      <c r="I1835" s="44">
        <f t="shared" si="198"/>
        <v>0</v>
      </c>
      <c r="J1835" s="5">
        <v>3.5999999999999997E-2</v>
      </c>
      <c r="K1835" s="44">
        <f t="shared" si="199"/>
        <v>3.6999999999999998E-2</v>
      </c>
      <c r="L1835" s="5">
        <v>0</v>
      </c>
      <c r="M1835" s="44">
        <f t="shared" si="200"/>
        <v>0</v>
      </c>
      <c r="N1835" s="5">
        <v>0</v>
      </c>
      <c r="O1835" s="44">
        <f t="shared" si="201"/>
        <v>0</v>
      </c>
      <c r="P1835" s="5">
        <v>0</v>
      </c>
      <c r="Q1835" s="44">
        <f t="shared" si="202"/>
        <v>0</v>
      </c>
      <c r="R1835" s="5">
        <v>0</v>
      </c>
      <c r="S1835" s="44">
        <f t="shared" si="203"/>
        <v>0</v>
      </c>
      <c r="U1835" s="39"/>
      <c r="V1835" s="39"/>
      <c r="W1835" s="40"/>
      <c r="X1835" s="40"/>
    </row>
    <row r="1836" spans="1:24" x14ac:dyDescent="0.3">
      <c r="A1836" s="2">
        <v>44306</v>
      </c>
      <c r="B1836" s="3">
        <v>9.375E-2</v>
      </c>
      <c r="C1836" s="6">
        <v>6.7000000000000028</v>
      </c>
      <c r="D1836" s="6">
        <v>9.9000000000000057</v>
      </c>
      <c r="E1836" s="4">
        <v>12.62</v>
      </c>
      <c r="F1836" s="5">
        <v>3.5999999999999997E-2</v>
      </c>
      <c r="G1836" s="44"/>
      <c r="H1836" s="5">
        <v>0</v>
      </c>
      <c r="I1836" s="44"/>
      <c r="J1836" s="5">
        <v>3.7999999999999999E-2</v>
      </c>
      <c r="K1836" s="44"/>
      <c r="L1836" s="5">
        <v>0</v>
      </c>
      <c r="M1836" s="44"/>
      <c r="N1836" s="5">
        <v>0</v>
      </c>
      <c r="O1836" s="44"/>
      <c r="P1836" s="5">
        <v>0</v>
      </c>
      <c r="Q1836" s="44"/>
      <c r="R1836" s="5">
        <v>0</v>
      </c>
      <c r="S1836" s="44"/>
      <c r="U1836" s="39">
        <f>$AB$4-V1836</f>
        <v>1.2460349999999938</v>
      </c>
      <c r="V1836" s="39">
        <f>V1834+($AB$3*M1835)</f>
        <v>3.553965000000006</v>
      </c>
      <c r="W1836" s="40">
        <f>U1836/($AB$4/100)</f>
        <v>25.95906249999987</v>
      </c>
      <c r="X1836" s="40">
        <f>V1836/($AB$4/100)</f>
        <v>74.040937500000126</v>
      </c>
    </row>
    <row r="1837" spans="1:24" x14ac:dyDescent="0.3">
      <c r="A1837" s="2">
        <v>44306</v>
      </c>
      <c r="B1837" s="3">
        <v>0.10416666666666667</v>
      </c>
      <c r="C1837" s="6">
        <v>6.5</v>
      </c>
      <c r="D1837" s="6">
        <v>11.799999999999997</v>
      </c>
      <c r="E1837" s="4">
        <v>12.62</v>
      </c>
      <c r="F1837" s="5">
        <v>3.5999999999999997E-2</v>
      </c>
      <c r="G1837" s="44"/>
      <c r="H1837" s="5">
        <v>0</v>
      </c>
      <c r="I1837" s="44"/>
      <c r="J1837" s="5">
        <v>3.5999999999999997E-2</v>
      </c>
      <c r="K1837" s="44"/>
      <c r="L1837" s="5">
        <v>0</v>
      </c>
      <c r="M1837" s="44"/>
      <c r="N1837" s="5">
        <v>0</v>
      </c>
      <c r="O1837" s="44"/>
      <c r="P1837" s="5">
        <v>0</v>
      </c>
      <c r="Q1837" s="44"/>
      <c r="R1837" s="5">
        <v>0</v>
      </c>
      <c r="S1837" s="44"/>
      <c r="U1837" s="39"/>
      <c r="V1837" s="39"/>
      <c r="W1837" s="40"/>
      <c r="X1837" s="40"/>
    </row>
    <row r="1838" spans="1:24" x14ac:dyDescent="0.3">
      <c r="A1838" s="2">
        <v>44306</v>
      </c>
      <c r="B1838" s="3">
        <v>0.11458333333333333</v>
      </c>
      <c r="C1838" s="6">
        <v>5.7999999999999972</v>
      </c>
      <c r="D1838" s="6">
        <v>12.599999999999994</v>
      </c>
      <c r="E1838" s="4">
        <v>12.58</v>
      </c>
      <c r="F1838" s="5">
        <v>3.5999999999999997E-2</v>
      </c>
      <c r="G1838" s="44"/>
      <c r="H1838" s="5">
        <v>0</v>
      </c>
      <c r="I1838" s="44"/>
      <c r="J1838" s="5">
        <v>3.7999999999999999E-2</v>
      </c>
      <c r="K1838" s="44"/>
      <c r="L1838" s="5">
        <v>0</v>
      </c>
      <c r="M1838" s="44"/>
      <c r="N1838" s="5">
        <v>0</v>
      </c>
      <c r="O1838" s="44"/>
      <c r="P1838" s="5">
        <v>0</v>
      </c>
      <c r="Q1838" s="44"/>
      <c r="R1838" s="5">
        <v>0</v>
      </c>
      <c r="S1838" s="44"/>
      <c r="U1838" s="39">
        <f>$AB$4-V1838</f>
        <v>1.2830349999999937</v>
      </c>
      <c r="V1838" s="39">
        <f>V1836-K1835</f>
        <v>3.5169650000000061</v>
      </c>
      <c r="W1838" s="40">
        <f>U1838/($AB$4/100)</f>
        <v>26.729895833333202</v>
      </c>
      <c r="X1838" s="40">
        <f>V1838/($AB$4/100)</f>
        <v>73.270104166666798</v>
      </c>
    </row>
    <row r="1839" spans="1:24" x14ac:dyDescent="0.3">
      <c r="A1839" s="2">
        <v>44306</v>
      </c>
      <c r="B1839" s="3">
        <v>0.125</v>
      </c>
      <c r="C1839" s="6">
        <v>5.7000000000000028</v>
      </c>
      <c r="D1839" s="6">
        <v>10.900000000000006</v>
      </c>
      <c r="E1839" s="4">
        <v>12.59</v>
      </c>
      <c r="F1839" s="5">
        <v>3.6999999999999998E-2</v>
      </c>
      <c r="G1839" s="44">
        <f t="shared" si="197"/>
        <v>3.6499999999999998E-2</v>
      </c>
      <c r="H1839" s="5">
        <v>0</v>
      </c>
      <c r="I1839" s="44">
        <f t="shared" si="198"/>
        <v>0</v>
      </c>
      <c r="J1839" s="5">
        <v>3.6999999999999998E-2</v>
      </c>
      <c r="K1839" s="44">
        <f t="shared" si="199"/>
        <v>3.7249999999999998E-2</v>
      </c>
      <c r="L1839" s="5">
        <v>0</v>
      </c>
      <c r="M1839" s="44">
        <f t="shared" si="200"/>
        <v>0</v>
      </c>
      <c r="N1839" s="5">
        <v>0</v>
      </c>
      <c r="O1839" s="44">
        <f t="shared" si="201"/>
        <v>0</v>
      </c>
      <c r="P1839" s="5">
        <v>0</v>
      </c>
      <c r="Q1839" s="44">
        <f t="shared" si="202"/>
        <v>0</v>
      </c>
      <c r="R1839" s="5">
        <v>0</v>
      </c>
      <c r="S1839" s="44">
        <f t="shared" si="203"/>
        <v>0</v>
      </c>
      <c r="U1839" s="39"/>
      <c r="V1839" s="39"/>
      <c r="W1839" s="40"/>
      <c r="X1839" s="40"/>
    </row>
    <row r="1840" spans="1:24" x14ac:dyDescent="0.3">
      <c r="A1840" s="2">
        <v>44306</v>
      </c>
      <c r="B1840" s="3">
        <v>0.13541666666666666</v>
      </c>
      <c r="C1840" s="6">
        <v>5.6000000000000014</v>
      </c>
      <c r="D1840" s="6">
        <v>10.200000000000003</v>
      </c>
      <c r="E1840" s="4">
        <v>12.6</v>
      </c>
      <c r="F1840" s="5">
        <v>3.5999999999999997E-2</v>
      </c>
      <c r="G1840" s="44"/>
      <c r="H1840" s="5">
        <v>0</v>
      </c>
      <c r="I1840" s="44"/>
      <c r="J1840" s="5">
        <v>3.7999999999999999E-2</v>
      </c>
      <c r="K1840" s="44"/>
      <c r="L1840" s="5">
        <v>0</v>
      </c>
      <c r="M1840" s="44"/>
      <c r="N1840" s="5">
        <v>0</v>
      </c>
      <c r="O1840" s="44"/>
      <c r="P1840" s="5">
        <v>0</v>
      </c>
      <c r="Q1840" s="44"/>
      <c r="R1840" s="5">
        <v>0</v>
      </c>
      <c r="S1840" s="44"/>
      <c r="U1840" s="39">
        <f>$AB$4-V1840</f>
        <v>1.2830349999999937</v>
      </c>
      <c r="V1840" s="39">
        <f>V1838+($AB$3*M1839)</f>
        <v>3.5169650000000061</v>
      </c>
      <c r="W1840" s="40">
        <f>U1840/($AB$4/100)</f>
        <v>26.729895833333202</v>
      </c>
      <c r="X1840" s="40">
        <f>V1840/($AB$4/100)</f>
        <v>73.270104166666798</v>
      </c>
    </row>
    <row r="1841" spans="1:24" x14ac:dyDescent="0.3">
      <c r="A1841" s="2">
        <v>44306</v>
      </c>
      <c r="B1841" s="3">
        <v>0.14583333333333334</v>
      </c>
      <c r="C1841" s="6">
        <v>5.5</v>
      </c>
      <c r="D1841" s="6">
        <v>12.900000000000006</v>
      </c>
      <c r="E1841" s="4">
        <v>12.57</v>
      </c>
      <c r="F1841" s="5">
        <v>3.5999999999999997E-2</v>
      </c>
      <c r="G1841" s="44"/>
      <c r="H1841" s="5">
        <v>0</v>
      </c>
      <c r="I1841" s="44"/>
      <c r="J1841" s="5">
        <v>3.6999999999999998E-2</v>
      </c>
      <c r="K1841" s="44"/>
      <c r="L1841" s="5">
        <v>0</v>
      </c>
      <c r="M1841" s="44"/>
      <c r="N1841" s="5">
        <v>0</v>
      </c>
      <c r="O1841" s="44"/>
      <c r="P1841" s="5">
        <v>0</v>
      </c>
      <c r="Q1841" s="44"/>
      <c r="R1841" s="5">
        <v>0</v>
      </c>
      <c r="S1841" s="44"/>
      <c r="U1841" s="39"/>
      <c r="V1841" s="39"/>
      <c r="W1841" s="9"/>
      <c r="X1841" s="9"/>
    </row>
    <row r="1842" spans="1:24" x14ac:dyDescent="0.3">
      <c r="A1842" s="2">
        <v>44306</v>
      </c>
      <c r="B1842" s="3">
        <v>0.15625</v>
      </c>
      <c r="C1842" s="6">
        <v>5.2999999999999972</v>
      </c>
      <c r="D1842" s="6">
        <v>11.599999999999994</v>
      </c>
      <c r="E1842" s="4">
        <v>12.57</v>
      </c>
      <c r="F1842" s="5">
        <v>3.6999999999999998E-2</v>
      </c>
      <c r="G1842" s="44"/>
      <c r="H1842" s="5">
        <v>0</v>
      </c>
      <c r="I1842" s="44"/>
      <c r="J1842" s="5">
        <v>3.6999999999999998E-2</v>
      </c>
      <c r="K1842" s="44"/>
      <c r="L1842" s="5">
        <v>0</v>
      </c>
      <c r="M1842" s="44"/>
      <c r="N1842" s="5">
        <v>0</v>
      </c>
      <c r="O1842" s="44"/>
      <c r="P1842" s="5">
        <v>0</v>
      </c>
      <c r="Q1842" s="44"/>
      <c r="R1842" s="5">
        <v>0</v>
      </c>
      <c r="S1842" s="44"/>
      <c r="U1842" s="39">
        <f>$AB$4-V1842</f>
        <v>1.3202849999999935</v>
      </c>
      <c r="V1842" s="39">
        <f>V1840-K1839</f>
        <v>3.4797150000000063</v>
      </c>
      <c r="W1842" s="40">
        <f>U1842/($AB$4/100)</f>
        <v>27.505937499999863</v>
      </c>
      <c r="X1842" s="40">
        <f>V1842/($AB$4/100)</f>
        <v>72.494062500000126</v>
      </c>
    </row>
    <row r="1843" spans="1:24" x14ac:dyDescent="0.3">
      <c r="A1843" s="2">
        <v>44306</v>
      </c>
      <c r="B1843" s="3">
        <v>0.16666666666666666</v>
      </c>
      <c r="C1843" s="6">
        <v>5.1000000000000014</v>
      </c>
      <c r="D1843" s="6">
        <v>10.299999999999997</v>
      </c>
      <c r="E1843" s="4">
        <v>12.58</v>
      </c>
      <c r="F1843" s="5">
        <v>3.5999999999999997E-2</v>
      </c>
      <c r="G1843" s="44">
        <f t="shared" si="197"/>
        <v>3.6499999999999998E-2</v>
      </c>
      <c r="H1843" s="5">
        <v>0</v>
      </c>
      <c r="I1843" s="44">
        <f t="shared" si="198"/>
        <v>0</v>
      </c>
      <c r="J1843" s="5">
        <v>3.7999999999999999E-2</v>
      </c>
      <c r="K1843" s="44">
        <f t="shared" si="199"/>
        <v>3.7749999999999999E-2</v>
      </c>
      <c r="L1843" s="5">
        <v>0</v>
      </c>
      <c r="M1843" s="44">
        <f t="shared" si="200"/>
        <v>0</v>
      </c>
      <c r="N1843" s="5">
        <v>0</v>
      </c>
      <c r="O1843" s="44">
        <f t="shared" si="201"/>
        <v>0</v>
      </c>
      <c r="P1843" s="5">
        <v>0</v>
      </c>
      <c r="Q1843" s="44">
        <f t="shared" si="202"/>
        <v>0</v>
      </c>
      <c r="R1843" s="5">
        <v>0</v>
      </c>
      <c r="S1843" s="44">
        <f t="shared" si="203"/>
        <v>0</v>
      </c>
      <c r="U1843" s="39"/>
      <c r="V1843" s="39"/>
      <c r="W1843" s="40"/>
      <c r="X1843" s="40"/>
    </row>
    <row r="1844" spans="1:24" x14ac:dyDescent="0.3">
      <c r="A1844" s="2">
        <v>44306</v>
      </c>
      <c r="B1844" s="3">
        <v>0.17708333333333334</v>
      </c>
      <c r="C1844" s="6">
        <v>4.7000000000000028</v>
      </c>
      <c r="D1844" s="6">
        <v>11.299999999999997</v>
      </c>
      <c r="E1844" s="4">
        <v>12.57</v>
      </c>
      <c r="F1844" s="5">
        <v>3.6999999999999998E-2</v>
      </c>
      <c r="G1844" s="44"/>
      <c r="H1844" s="5">
        <v>0</v>
      </c>
      <c r="I1844" s="44"/>
      <c r="J1844" s="5">
        <v>3.6999999999999998E-2</v>
      </c>
      <c r="K1844" s="44"/>
      <c r="L1844" s="5">
        <v>0</v>
      </c>
      <c r="M1844" s="44"/>
      <c r="N1844" s="5">
        <v>0</v>
      </c>
      <c r="O1844" s="44"/>
      <c r="P1844" s="5">
        <v>0</v>
      </c>
      <c r="Q1844" s="44"/>
      <c r="R1844" s="5">
        <v>0</v>
      </c>
      <c r="S1844" s="44"/>
      <c r="U1844" s="39">
        <f>$AB$4-V1844</f>
        <v>1.3202849999999935</v>
      </c>
      <c r="V1844" s="39">
        <f>V1842+($AB$3*M1843)</f>
        <v>3.4797150000000063</v>
      </c>
      <c r="W1844" s="40">
        <f>U1844/($AB$4/100)</f>
        <v>27.505937499999863</v>
      </c>
      <c r="X1844" s="40">
        <f>V1844/($AB$4/100)</f>
        <v>72.494062500000126</v>
      </c>
    </row>
    <row r="1845" spans="1:24" x14ac:dyDescent="0.3">
      <c r="A1845" s="2">
        <v>44306</v>
      </c>
      <c r="B1845" s="3">
        <v>0.1875</v>
      </c>
      <c r="C1845" s="6">
        <v>4.5</v>
      </c>
      <c r="D1845" s="6">
        <v>13</v>
      </c>
      <c r="E1845" s="4">
        <v>12.54</v>
      </c>
      <c r="F1845" s="5">
        <v>3.6999999999999998E-2</v>
      </c>
      <c r="G1845" s="44"/>
      <c r="H1845" s="5">
        <v>0</v>
      </c>
      <c r="I1845" s="44"/>
      <c r="J1845" s="5">
        <v>3.7999999999999999E-2</v>
      </c>
      <c r="K1845" s="44"/>
      <c r="L1845" s="5">
        <v>0</v>
      </c>
      <c r="M1845" s="44"/>
      <c r="N1845" s="5">
        <v>0</v>
      </c>
      <c r="O1845" s="44"/>
      <c r="P1845" s="5">
        <v>0</v>
      </c>
      <c r="Q1845" s="44"/>
      <c r="R1845" s="5">
        <v>0</v>
      </c>
      <c r="S1845" s="44"/>
      <c r="U1845" s="39"/>
      <c r="V1845" s="39"/>
      <c r="W1845" s="40"/>
      <c r="X1845" s="40"/>
    </row>
    <row r="1846" spans="1:24" x14ac:dyDescent="0.3">
      <c r="A1846" s="2">
        <v>44306</v>
      </c>
      <c r="B1846" s="3">
        <v>0.19791666666666666</v>
      </c>
      <c r="C1846" s="6">
        <v>4.6000000000000014</v>
      </c>
      <c r="D1846" s="6">
        <v>10.799999999999997</v>
      </c>
      <c r="E1846" s="4">
        <v>12.55</v>
      </c>
      <c r="F1846" s="5">
        <v>3.5999999999999997E-2</v>
      </c>
      <c r="G1846" s="44"/>
      <c r="H1846" s="5">
        <v>0</v>
      </c>
      <c r="I1846" s="44"/>
      <c r="J1846" s="5">
        <v>3.7999999999999999E-2</v>
      </c>
      <c r="K1846" s="44"/>
      <c r="L1846" s="5">
        <v>0</v>
      </c>
      <c r="M1846" s="44"/>
      <c r="N1846" s="5">
        <v>0</v>
      </c>
      <c r="O1846" s="44"/>
      <c r="P1846" s="5">
        <v>0</v>
      </c>
      <c r="Q1846" s="44"/>
      <c r="R1846" s="5">
        <v>0</v>
      </c>
      <c r="S1846" s="44"/>
      <c r="U1846" s="39">
        <f>$AB$4-V1846</f>
        <v>1.3580349999999934</v>
      </c>
      <c r="V1846" s="39">
        <f>V1844-K1843</f>
        <v>3.4419650000000064</v>
      </c>
      <c r="W1846" s="40">
        <f>U1846/($AB$4/100)</f>
        <v>28.292395833333195</v>
      </c>
      <c r="X1846" s="40">
        <f>V1846/($AB$4/100)</f>
        <v>71.707604166666798</v>
      </c>
    </row>
    <row r="1847" spans="1:24" x14ac:dyDescent="0.3">
      <c r="A1847" s="2">
        <v>44306</v>
      </c>
      <c r="B1847" s="3">
        <v>0.20833333333333334</v>
      </c>
      <c r="C1847" s="6">
        <v>4.2999999999999972</v>
      </c>
      <c r="D1847" s="6">
        <v>10</v>
      </c>
      <c r="E1847" s="4">
        <v>12.55</v>
      </c>
      <c r="F1847" s="5">
        <v>3.6999999999999998E-2</v>
      </c>
      <c r="G1847" s="44">
        <f t="shared" si="197"/>
        <v>3.6999999999999998E-2</v>
      </c>
      <c r="H1847" s="5">
        <v>0</v>
      </c>
      <c r="I1847" s="44">
        <f t="shared" si="198"/>
        <v>0</v>
      </c>
      <c r="J1847" s="5">
        <v>3.6999999999999998E-2</v>
      </c>
      <c r="K1847" s="44">
        <f t="shared" si="199"/>
        <v>3.7499999999999999E-2</v>
      </c>
      <c r="L1847" s="5">
        <v>0</v>
      </c>
      <c r="M1847" s="44">
        <f t="shared" si="200"/>
        <v>0</v>
      </c>
      <c r="N1847" s="5">
        <v>0</v>
      </c>
      <c r="O1847" s="44">
        <f t="shared" si="201"/>
        <v>0</v>
      </c>
      <c r="P1847" s="5">
        <v>0</v>
      </c>
      <c r="Q1847" s="44">
        <f t="shared" si="202"/>
        <v>0</v>
      </c>
      <c r="R1847" s="5">
        <v>0</v>
      </c>
      <c r="S1847" s="44">
        <f t="shared" si="203"/>
        <v>0</v>
      </c>
      <c r="U1847" s="39"/>
      <c r="V1847" s="39"/>
      <c r="W1847" s="40"/>
      <c r="X1847" s="40"/>
    </row>
    <row r="1848" spans="1:24" x14ac:dyDescent="0.3">
      <c r="A1848" s="2">
        <v>44306</v>
      </c>
      <c r="B1848" s="3">
        <v>0.21875</v>
      </c>
      <c r="C1848" s="6">
        <v>4.5</v>
      </c>
      <c r="D1848" s="6">
        <v>12.900000000000006</v>
      </c>
      <c r="E1848" s="4">
        <v>12.53</v>
      </c>
      <c r="F1848" s="5">
        <v>3.6999999999999998E-2</v>
      </c>
      <c r="G1848" s="44"/>
      <c r="H1848" s="5">
        <v>0</v>
      </c>
      <c r="I1848" s="44"/>
      <c r="J1848" s="5">
        <v>3.7999999999999999E-2</v>
      </c>
      <c r="K1848" s="44"/>
      <c r="L1848" s="5">
        <v>0</v>
      </c>
      <c r="M1848" s="44"/>
      <c r="N1848" s="5">
        <v>0</v>
      </c>
      <c r="O1848" s="44"/>
      <c r="P1848" s="5">
        <v>0</v>
      </c>
      <c r="Q1848" s="44"/>
      <c r="R1848" s="5">
        <v>0</v>
      </c>
      <c r="S1848" s="44"/>
      <c r="U1848" s="39">
        <f>$AB$4-V1848</f>
        <v>1.3580349999999934</v>
      </c>
      <c r="V1848" s="39">
        <f>V1846+($AB$3*M1847)</f>
        <v>3.4419650000000064</v>
      </c>
      <c r="W1848" s="40">
        <f>U1848/($AB$4/100)</f>
        <v>28.292395833333195</v>
      </c>
      <c r="X1848" s="40">
        <f>V1848/($AB$4/100)</f>
        <v>71.707604166666798</v>
      </c>
    </row>
    <row r="1849" spans="1:24" x14ac:dyDescent="0.3">
      <c r="A1849" s="2">
        <v>44306</v>
      </c>
      <c r="B1849" s="3">
        <v>0.22916666666666666</v>
      </c>
      <c r="C1849" s="6">
        <v>5.1000000000000014</v>
      </c>
      <c r="D1849" s="6">
        <v>11.799999999999997</v>
      </c>
      <c r="E1849" s="4">
        <v>12.52</v>
      </c>
      <c r="F1849" s="5">
        <v>3.6999999999999998E-2</v>
      </c>
      <c r="G1849" s="44"/>
      <c r="H1849" s="5">
        <v>0</v>
      </c>
      <c r="I1849" s="44"/>
      <c r="J1849" s="5">
        <v>3.6999999999999998E-2</v>
      </c>
      <c r="K1849" s="44"/>
      <c r="L1849" s="5">
        <v>0</v>
      </c>
      <c r="M1849" s="44"/>
      <c r="N1849" s="5">
        <v>0</v>
      </c>
      <c r="O1849" s="44"/>
      <c r="P1849" s="5">
        <v>0</v>
      </c>
      <c r="Q1849" s="44"/>
      <c r="R1849" s="5">
        <v>0</v>
      </c>
      <c r="S1849" s="44"/>
      <c r="U1849" s="39"/>
      <c r="V1849" s="39"/>
      <c r="W1849" s="9"/>
      <c r="X1849" s="9"/>
    </row>
    <row r="1850" spans="1:24" x14ac:dyDescent="0.3">
      <c r="A1850" s="2">
        <v>44306</v>
      </c>
      <c r="B1850" s="3">
        <v>0.23958333333333334</v>
      </c>
      <c r="C1850" s="6">
        <v>5.3999999999999986</v>
      </c>
      <c r="D1850" s="6">
        <v>10.400000000000006</v>
      </c>
      <c r="E1850" s="4">
        <v>12.53</v>
      </c>
      <c r="F1850" s="5">
        <v>3.6999999999999998E-2</v>
      </c>
      <c r="G1850" s="44"/>
      <c r="H1850" s="5">
        <v>0</v>
      </c>
      <c r="I1850" s="44"/>
      <c r="J1850" s="5">
        <v>3.7999999999999999E-2</v>
      </c>
      <c r="K1850" s="44"/>
      <c r="L1850" s="5">
        <v>0</v>
      </c>
      <c r="M1850" s="44"/>
      <c r="N1850" s="5">
        <v>0</v>
      </c>
      <c r="O1850" s="44"/>
      <c r="P1850" s="5">
        <v>0</v>
      </c>
      <c r="Q1850" s="44"/>
      <c r="R1850" s="5">
        <v>0</v>
      </c>
      <c r="S1850" s="44"/>
      <c r="U1850" s="39">
        <f>$AB$4-V1850</f>
        <v>1.3955349999999935</v>
      </c>
      <c r="V1850" s="39">
        <f>V1848-K1847</f>
        <v>3.4044650000000063</v>
      </c>
      <c r="W1850" s="40">
        <f>U1850/($AB$4/100)</f>
        <v>29.073645833333199</v>
      </c>
      <c r="X1850" s="40">
        <f>V1850/($AB$4/100)</f>
        <v>70.926354166666798</v>
      </c>
    </row>
    <row r="1851" spans="1:24" x14ac:dyDescent="0.3">
      <c r="A1851" s="2">
        <v>44306</v>
      </c>
      <c r="B1851" s="3">
        <v>0.25</v>
      </c>
      <c r="C1851" s="6">
        <v>5</v>
      </c>
      <c r="D1851" s="6">
        <v>10</v>
      </c>
      <c r="E1851" s="4">
        <v>12.53</v>
      </c>
      <c r="F1851" s="5">
        <v>3.7999999999999999E-2</v>
      </c>
      <c r="G1851" s="44">
        <f t="shared" si="197"/>
        <v>3.9E-2</v>
      </c>
      <c r="H1851" s="5">
        <v>0</v>
      </c>
      <c r="I1851" s="44">
        <f t="shared" si="198"/>
        <v>6.7500000000000008E-3</v>
      </c>
      <c r="J1851" s="5">
        <v>3.7999999999999999E-2</v>
      </c>
      <c r="K1851" s="44">
        <f t="shared" si="199"/>
        <v>3.2000000000000001E-2</v>
      </c>
      <c r="L1851" s="5">
        <v>0</v>
      </c>
      <c r="M1851" s="44">
        <f t="shared" si="200"/>
        <v>0</v>
      </c>
      <c r="N1851" s="5">
        <v>0</v>
      </c>
      <c r="O1851" s="44">
        <f t="shared" si="201"/>
        <v>0</v>
      </c>
      <c r="P1851" s="5">
        <v>0</v>
      </c>
      <c r="Q1851" s="44">
        <f t="shared" si="202"/>
        <v>0</v>
      </c>
      <c r="R1851" s="5">
        <v>0</v>
      </c>
      <c r="S1851" s="44">
        <f t="shared" si="203"/>
        <v>0</v>
      </c>
      <c r="U1851" s="39"/>
      <c r="V1851" s="39"/>
      <c r="W1851" s="40"/>
      <c r="X1851" s="40"/>
    </row>
    <row r="1852" spans="1:24" x14ac:dyDescent="0.3">
      <c r="A1852" s="2">
        <v>44306</v>
      </c>
      <c r="B1852" s="3">
        <v>0.26041666666666669</v>
      </c>
      <c r="C1852" s="6">
        <v>5.2999999999999972</v>
      </c>
      <c r="D1852" s="6">
        <v>13</v>
      </c>
      <c r="E1852" s="4">
        <v>12.52</v>
      </c>
      <c r="F1852" s="5">
        <v>3.7999999999999999E-2</v>
      </c>
      <c r="G1852" s="44"/>
      <c r="H1852" s="5">
        <v>3.0000000000000001E-3</v>
      </c>
      <c r="I1852" s="44"/>
      <c r="J1852" s="5">
        <v>3.4000000000000002E-2</v>
      </c>
      <c r="K1852" s="44"/>
      <c r="L1852" s="5">
        <v>0</v>
      </c>
      <c r="M1852" s="44"/>
      <c r="N1852" s="5">
        <v>0</v>
      </c>
      <c r="O1852" s="44"/>
      <c r="P1852" s="5">
        <v>0</v>
      </c>
      <c r="Q1852" s="44"/>
      <c r="R1852" s="5">
        <v>0</v>
      </c>
      <c r="S1852" s="44"/>
      <c r="U1852" s="39">
        <f>$AB$4-V1852</f>
        <v>1.3955349999999935</v>
      </c>
      <c r="V1852" s="39">
        <f>V1850+($AB$3*M1851)</f>
        <v>3.4044650000000063</v>
      </c>
      <c r="W1852" s="40">
        <f>U1852/($AB$4/100)</f>
        <v>29.073645833333199</v>
      </c>
      <c r="X1852" s="40">
        <f>V1852/($AB$4/100)</f>
        <v>70.926354166666798</v>
      </c>
    </row>
    <row r="1853" spans="1:24" x14ac:dyDescent="0.3">
      <c r="A1853" s="2">
        <v>44306</v>
      </c>
      <c r="B1853" s="3">
        <v>0.27083333333333331</v>
      </c>
      <c r="C1853" s="6">
        <v>5.2000000000000028</v>
      </c>
      <c r="D1853" s="6">
        <v>12.099999999999994</v>
      </c>
      <c r="E1853" s="4">
        <v>12.52</v>
      </c>
      <c r="F1853" s="5">
        <v>0.04</v>
      </c>
      <c r="G1853" s="44"/>
      <c r="H1853" s="5">
        <v>0.01</v>
      </c>
      <c r="I1853" s="44"/>
      <c r="J1853" s="5">
        <v>0.03</v>
      </c>
      <c r="K1853" s="44"/>
      <c r="L1853" s="5">
        <v>0</v>
      </c>
      <c r="M1853" s="44"/>
      <c r="N1853" s="5">
        <v>0</v>
      </c>
      <c r="O1853" s="44"/>
      <c r="P1853" s="5">
        <v>0</v>
      </c>
      <c r="Q1853" s="44"/>
      <c r="R1853" s="5">
        <v>0</v>
      </c>
      <c r="S1853" s="44"/>
      <c r="U1853" s="39"/>
      <c r="V1853" s="39"/>
      <c r="W1853" s="40"/>
      <c r="X1853" s="40"/>
    </row>
    <row r="1854" spans="1:24" x14ac:dyDescent="0.3">
      <c r="A1854" s="2">
        <v>44306</v>
      </c>
      <c r="B1854" s="3">
        <v>0.28125</v>
      </c>
      <c r="C1854" s="6">
        <v>5.1000000000000014</v>
      </c>
      <c r="D1854" s="6">
        <v>10.700000000000003</v>
      </c>
      <c r="E1854" s="4">
        <v>12.55</v>
      </c>
      <c r="F1854" s="5">
        <v>0.04</v>
      </c>
      <c r="G1854" s="44"/>
      <c r="H1854" s="5">
        <v>1.4E-2</v>
      </c>
      <c r="I1854" s="44"/>
      <c r="J1854" s="5">
        <v>2.5999999999999999E-2</v>
      </c>
      <c r="K1854" s="44"/>
      <c r="L1854" s="5">
        <v>0</v>
      </c>
      <c r="M1854" s="44"/>
      <c r="N1854" s="5">
        <v>0</v>
      </c>
      <c r="O1854" s="44"/>
      <c r="P1854" s="5">
        <v>0</v>
      </c>
      <c r="Q1854" s="44"/>
      <c r="R1854" s="5">
        <v>0</v>
      </c>
      <c r="S1854" s="44"/>
      <c r="U1854" s="39">
        <f>$AB$4-V1854</f>
        <v>1.4275349999999936</v>
      </c>
      <c r="V1854" s="39">
        <f>V1852-K1851</f>
        <v>3.3724650000000063</v>
      </c>
      <c r="W1854" s="40">
        <f>U1854/($AB$4/100)</f>
        <v>29.740312499999867</v>
      </c>
      <c r="X1854" s="40">
        <f>V1854/($AB$4/100)</f>
        <v>70.259687500000126</v>
      </c>
    </row>
    <row r="1855" spans="1:24" x14ac:dyDescent="0.3">
      <c r="A1855" s="2">
        <v>44306</v>
      </c>
      <c r="B1855" s="3">
        <v>0.29166666666666669</v>
      </c>
      <c r="C1855" s="6">
        <v>5.6000000000000014</v>
      </c>
      <c r="D1855" s="6">
        <v>10</v>
      </c>
      <c r="E1855" s="4">
        <v>12.62</v>
      </c>
      <c r="F1855" s="5">
        <v>0.04</v>
      </c>
      <c r="G1855" s="44">
        <f t="shared" si="197"/>
        <v>4.1749999999999995E-2</v>
      </c>
      <c r="H1855" s="5">
        <v>3.2000000000000001E-2</v>
      </c>
      <c r="I1855" s="44">
        <f t="shared" si="198"/>
        <v>6.0749999999999998E-2</v>
      </c>
      <c r="J1855" s="5">
        <v>8.0000000000000002E-3</v>
      </c>
      <c r="K1855" s="44">
        <f t="shared" si="199"/>
        <v>2E-3</v>
      </c>
      <c r="L1855" s="5">
        <v>0</v>
      </c>
      <c r="M1855" s="44">
        <f t="shared" si="200"/>
        <v>0.02</v>
      </c>
      <c r="N1855" s="5">
        <v>0</v>
      </c>
      <c r="O1855" s="44">
        <f t="shared" si="201"/>
        <v>0</v>
      </c>
      <c r="P1855" s="5">
        <v>0</v>
      </c>
      <c r="Q1855" s="44">
        <f t="shared" si="202"/>
        <v>0</v>
      </c>
      <c r="R1855" s="5">
        <v>0</v>
      </c>
      <c r="S1855" s="44">
        <f t="shared" si="203"/>
        <v>0</v>
      </c>
      <c r="U1855" s="39"/>
      <c r="V1855" s="39"/>
      <c r="W1855" s="40"/>
      <c r="X1855" s="40"/>
    </row>
    <row r="1856" spans="1:24" x14ac:dyDescent="0.3">
      <c r="A1856" s="2">
        <v>44306</v>
      </c>
      <c r="B1856" s="3">
        <v>0.30208333333333331</v>
      </c>
      <c r="C1856" s="6">
        <v>6.2000000000000028</v>
      </c>
      <c r="D1856" s="6">
        <v>10</v>
      </c>
      <c r="E1856" s="4">
        <v>12.73</v>
      </c>
      <c r="F1856" s="5">
        <v>4.1000000000000002E-2</v>
      </c>
      <c r="G1856" s="44"/>
      <c r="H1856" s="5">
        <v>5.1999999999999998E-2</v>
      </c>
      <c r="I1856" s="44"/>
      <c r="J1856" s="5">
        <v>0</v>
      </c>
      <c r="K1856" s="44"/>
      <c r="L1856" s="5">
        <v>8.0000000000000002E-3</v>
      </c>
      <c r="M1856" s="44"/>
      <c r="N1856" s="5">
        <v>0</v>
      </c>
      <c r="O1856" s="44"/>
      <c r="P1856" s="5">
        <v>0</v>
      </c>
      <c r="Q1856" s="44"/>
      <c r="R1856" s="5">
        <v>0</v>
      </c>
      <c r="S1856" s="44"/>
      <c r="U1856" s="39">
        <f>$AB$4-V1856</f>
        <v>1.4103349999999937</v>
      </c>
      <c r="V1856" s="39">
        <f>V1854+($AB$3*M1855)</f>
        <v>3.3896650000000061</v>
      </c>
      <c r="W1856" s="40">
        <f>U1856/($AB$4/100)</f>
        <v>29.381979166666536</v>
      </c>
      <c r="X1856" s="40">
        <f>V1856/($AB$4/100)</f>
        <v>70.61802083333346</v>
      </c>
    </row>
    <row r="1857" spans="1:24" x14ac:dyDescent="0.3">
      <c r="A1857" s="2">
        <v>44306</v>
      </c>
      <c r="B1857" s="3">
        <v>0.3125</v>
      </c>
      <c r="C1857" s="6">
        <v>6.6000000000000014</v>
      </c>
      <c r="D1857" s="6">
        <v>10</v>
      </c>
      <c r="E1857" s="4">
        <v>12.83</v>
      </c>
      <c r="F1857" s="5">
        <v>4.2000000000000003E-2</v>
      </c>
      <c r="G1857" s="44"/>
      <c r="H1857" s="5">
        <v>6.8000000000000005E-2</v>
      </c>
      <c r="I1857" s="44"/>
      <c r="J1857" s="5">
        <v>0</v>
      </c>
      <c r="K1857" s="44"/>
      <c r="L1857" s="5">
        <v>2.5000000000000001E-2</v>
      </c>
      <c r="M1857" s="44"/>
      <c r="N1857" s="5">
        <v>0</v>
      </c>
      <c r="O1857" s="44"/>
      <c r="P1857" s="5">
        <v>0</v>
      </c>
      <c r="Q1857" s="44"/>
      <c r="R1857" s="5">
        <v>0</v>
      </c>
      <c r="S1857" s="44"/>
      <c r="U1857" s="39"/>
      <c r="V1857" s="39"/>
      <c r="W1857" s="9"/>
      <c r="X1857" s="9"/>
    </row>
    <row r="1858" spans="1:24" x14ac:dyDescent="0.3">
      <c r="A1858" s="2">
        <v>44306</v>
      </c>
      <c r="B1858" s="3">
        <v>0.32291666666666669</v>
      </c>
      <c r="C1858" s="6">
        <v>7.2000000000000028</v>
      </c>
      <c r="D1858" s="6">
        <v>10.799999999999997</v>
      </c>
      <c r="E1858" s="4">
        <v>12.99</v>
      </c>
      <c r="F1858" s="5">
        <v>4.3999999999999997E-2</v>
      </c>
      <c r="G1858" s="44"/>
      <c r="H1858" s="5">
        <v>9.0999999999999998E-2</v>
      </c>
      <c r="I1858" s="44"/>
      <c r="J1858" s="5">
        <v>0</v>
      </c>
      <c r="K1858" s="44"/>
      <c r="L1858" s="5">
        <v>4.7E-2</v>
      </c>
      <c r="M1858" s="44"/>
      <c r="N1858" s="5">
        <v>0</v>
      </c>
      <c r="O1858" s="44"/>
      <c r="P1858" s="5">
        <v>0</v>
      </c>
      <c r="Q1858" s="44"/>
      <c r="R1858" s="5">
        <v>0</v>
      </c>
      <c r="S1858" s="44"/>
      <c r="U1858" s="39">
        <f>$AB$4-V1858</f>
        <v>1.4123349999999935</v>
      </c>
      <c r="V1858" s="39">
        <f>V1856-K1855</f>
        <v>3.3876650000000064</v>
      </c>
      <c r="W1858" s="40">
        <f>U1858/($AB$4/100)</f>
        <v>29.423645833333197</v>
      </c>
      <c r="X1858" s="40">
        <f>V1858/($AB$4/100)</f>
        <v>70.576354166666803</v>
      </c>
    </row>
    <row r="1859" spans="1:24" x14ac:dyDescent="0.3">
      <c r="A1859" s="2">
        <v>44306</v>
      </c>
      <c r="B1859" s="3">
        <v>0.33333333333333331</v>
      </c>
      <c r="C1859" s="6">
        <v>7.7999999999999972</v>
      </c>
      <c r="D1859" s="6">
        <v>11.599999999999994</v>
      </c>
      <c r="E1859" s="4">
        <v>13.21</v>
      </c>
      <c r="F1859" s="5">
        <v>4.3999999999999997E-2</v>
      </c>
      <c r="G1859" s="44">
        <f t="shared" si="197"/>
        <v>4.4999999999999998E-2</v>
      </c>
      <c r="H1859" s="5">
        <v>0.13500000000000001</v>
      </c>
      <c r="I1859" s="44">
        <f t="shared" si="198"/>
        <v>0.18075000000000002</v>
      </c>
      <c r="J1859" s="5">
        <v>0</v>
      </c>
      <c r="K1859" s="44">
        <f t="shared" si="199"/>
        <v>0</v>
      </c>
      <c r="L1859" s="5">
        <v>0.09</v>
      </c>
      <c r="M1859" s="44">
        <f t="shared" si="200"/>
        <v>0.13474999999999998</v>
      </c>
      <c r="N1859" s="5">
        <v>0</v>
      </c>
      <c r="O1859" s="44">
        <f t="shared" si="201"/>
        <v>0</v>
      </c>
      <c r="P1859" s="5">
        <v>0</v>
      </c>
      <c r="Q1859" s="44">
        <f t="shared" si="202"/>
        <v>0</v>
      </c>
      <c r="R1859" s="5">
        <v>0</v>
      </c>
      <c r="S1859" s="44">
        <f t="shared" si="203"/>
        <v>0</v>
      </c>
      <c r="U1859" s="39"/>
      <c r="V1859" s="39"/>
      <c r="W1859" s="40"/>
      <c r="X1859" s="40"/>
    </row>
    <row r="1860" spans="1:24" x14ac:dyDescent="0.3">
      <c r="A1860" s="2">
        <v>44306</v>
      </c>
      <c r="B1860" s="3">
        <v>0.34375</v>
      </c>
      <c r="C1860" s="6">
        <v>8.6000000000000014</v>
      </c>
      <c r="D1860" s="6">
        <v>12.700000000000003</v>
      </c>
      <c r="E1860" s="4">
        <v>13.39</v>
      </c>
      <c r="F1860" s="5">
        <v>4.4999999999999998E-2</v>
      </c>
      <c r="G1860" s="44"/>
      <c r="H1860" s="5">
        <v>0.17</v>
      </c>
      <c r="I1860" s="44"/>
      <c r="J1860" s="5">
        <v>0</v>
      </c>
      <c r="K1860" s="44"/>
      <c r="L1860" s="5">
        <v>0.123</v>
      </c>
      <c r="M1860" s="44"/>
      <c r="N1860" s="5">
        <v>0</v>
      </c>
      <c r="O1860" s="44"/>
      <c r="P1860" s="5">
        <v>0</v>
      </c>
      <c r="Q1860" s="44"/>
      <c r="R1860" s="5">
        <v>0</v>
      </c>
      <c r="S1860" s="44"/>
      <c r="U1860" s="39">
        <f>$AB$4-V1860</f>
        <v>1.2964499999999934</v>
      </c>
      <c r="V1860" s="39">
        <f>V1858+($AB$3*M1859)</f>
        <v>3.5035500000000064</v>
      </c>
      <c r="W1860" s="40">
        <f>U1860/($AB$4/100)</f>
        <v>27.009374999999864</v>
      </c>
      <c r="X1860" s="40">
        <f>V1860/($AB$4/100)</f>
        <v>72.990625000000136</v>
      </c>
    </row>
    <row r="1861" spans="1:24" x14ac:dyDescent="0.3">
      <c r="A1861" s="2">
        <v>44306</v>
      </c>
      <c r="B1861" s="3">
        <v>0.35416666666666669</v>
      </c>
      <c r="C1861" s="6">
        <v>9.2000000000000028</v>
      </c>
      <c r="D1861" s="6">
        <v>13.400000000000006</v>
      </c>
      <c r="E1861" s="4">
        <v>13.51</v>
      </c>
      <c r="F1861" s="5">
        <v>4.5999999999999999E-2</v>
      </c>
      <c r="G1861" s="44"/>
      <c r="H1861" s="5">
        <v>0.19400000000000001</v>
      </c>
      <c r="I1861" s="44"/>
      <c r="J1861" s="5">
        <v>0</v>
      </c>
      <c r="K1861" s="44"/>
      <c r="L1861" s="5">
        <v>0.14799999999999999</v>
      </c>
      <c r="M1861" s="44"/>
      <c r="N1861" s="5">
        <v>0</v>
      </c>
      <c r="O1861" s="44"/>
      <c r="P1861" s="5">
        <v>0</v>
      </c>
      <c r="Q1861" s="44"/>
      <c r="R1861" s="5">
        <v>0</v>
      </c>
      <c r="S1861" s="44"/>
      <c r="U1861" s="39"/>
      <c r="V1861" s="39"/>
      <c r="W1861" s="40"/>
      <c r="X1861" s="40"/>
    </row>
    <row r="1862" spans="1:24" x14ac:dyDescent="0.3">
      <c r="A1862" s="2">
        <v>44306</v>
      </c>
      <c r="B1862" s="3">
        <v>0.36458333333333331</v>
      </c>
      <c r="C1862" s="6">
        <v>9.7000000000000028</v>
      </c>
      <c r="D1862" s="6">
        <v>13.799999999999997</v>
      </c>
      <c r="E1862" s="4">
        <v>13.68</v>
      </c>
      <c r="F1862" s="5">
        <v>4.4999999999999998E-2</v>
      </c>
      <c r="G1862" s="44"/>
      <c r="H1862" s="5">
        <v>0.224</v>
      </c>
      <c r="I1862" s="44"/>
      <c r="J1862" s="5">
        <v>0</v>
      </c>
      <c r="K1862" s="44"/>
      <c r="L1862" s="5">
        <v>0.17799999999999999</v>
      </c>
      <c r="M1862" s="44"/>
      <c r="N1862" s="5">
        <v>0</v>
      </c>
      <c r="O1862" s="44"/>
      <c r="P1862" s="5">
        <v>0</v>
      </c>
      <c r="Q1862" s="44"/>
      <c r="R1862" s="5">
        <v>0</v>
      </c>
      <c r="S1862" s="44"/>
      <c r="U1862" s="39">
        <f>$AB$4-V1862</f>
        <v>1.2964499999999934</v>
      </c>
      <c r="V1862" s="39">
        <f>V1860-K1859</f>
        <v>3.5035500000000064</v>
      </c>
      <c r="W1862" s="40">
        <f>U1862/($AB$4/100)</f>
        <v>27.009374999999864</v>
      </c>
      <c r="X1862" s="40">
        <f>V1862/($AB$4/100)</f>
        <v>72.990625000000136</v>
      </c>
    </row>
    <row r="1863" spans="1:24" x14ac:dyDescent="0.3">
      <c r="A1863" s="2">
        <v>44306</v>
      </c>
      <c r="B1863" s="3">
        <v>0.375</v>
      </c>
      <c r="C1863" s="6">
        <v>10.599999999999994</v>
      </c>
      <c r="D1863" s="6">
        <v>13.900000000000006</v>
      </c>
      <c r="E1863" s="4">
        <v>13.97</v>
      </c>
      <c r="F1863" s="5">
        <v>4.5999999999999999E-2</v>
      </c>
      <c r="G1863" s="44">
        <f t="shared" ref="G1863:G1871" si="204">AVERAGE(F1863:F1866)</f>
        <v>4.725E-2</v>
      </c>
      <c r="H1863" s="5">
        <v>0.245</v>
      </c>
      <c r="I1863" s="44">
        <f t="shared" ref="I1863:I1871" si="205">AVERAGE(H1863:H1866)</f>
        <v>0.23949999999999999</v>
      </c>
      <c r="J1863" s="5">
        <v>0</v>
      </c>
      <c r="K1863" s="44">
        <f t="shared" ref="K1863:K1871" si="206">AVERAGE(J1863:J1866)</f>
        <v>0</v>
      </c>
      <c r="L1863" s="5">
        <v>0.19800000000000001</v>
      </c>
      <c r="M1863" s="44">
        <f t="shared" ref="M1863:M1923" si="207">AVERAGE(L1863:L1866)</f>
        <v>0.19124999999999998</v>
      </c>
      <c r="N1863" s="5">
        <v>0</v>
      </c>
      <c r="O1863" s="44">
        <f t="shared" ref="O1863:O1923" si="208">AVERAGE(N1863:N1866)</f>
        <v>0</v>
      </c>
      <c r="P1863" s="5">
        <v>0</v>
      </c>
      <c r="Q1863" s="44">
        <f t="shared" ref="Q1863:Q1923" si="209">AVERAGE(P1863:P1866)</f>
        <v>0</v>
      </c>
      <c r="R1863" s="5">
        <v>0</v>
      </c>
      <c r="S1863" s="44">
        <f t="shared" ref="S1863:S1923" si="210">AVERAGE(R1863:R1866)</f>
        <v>0</v>
      </c>
      <c r="U1863" s="39"/>
      <c r="V1863" s="39"/>
      <c r="W1863" s="40"/>
      <c r="X1863" s="40"/>
    </row>
    <row r="1864" spans="1:24" x14ac:dyDescent="0.3">
      <c r="A1864" s="2">
        <v>44306</v>
      </c>
      <c r="B1864" s="3">
        <v>0.38541666666666669</v>
      </c>
      <c r="C1864" s="6">
        <v>10.599999999999994</v>
      </c>
      <c r="D1864" s="6">
        <v>14.099999999999994</v>
      </c>
      <c r="E1864" s="4">
        <v>14.25</v>
      </c>
      <c r="F1864" s="5">
        <v>4.7E-2</v>
      </c>
      <c r="G1864" s="44"/>
      <c r="H1864" s="5">
        <v>0.25900000000000001</v>
      </c>
      <c r="I1864" s="44"/>
      <c r="J1864" s="5">
        <v>0</v>
      </c>
      <c r="K1864" s="44"/>
      <c r="L1864" s="5">
        <v>0.21099999999999999</v>
      </c>
      <c r="M1864" s="44"/>
      <c r="N1864" s="5">
        <v>0</v>
      </c>
      <c r="O1864" s="44"/>
      <c r="P1864" s="5">
        <v>0</v>
      </c>
      <c r="Q1864" s="44"/>
      <c r="R1864" s="5">
        <v>0</v>
      </c>
      <c r="S1864" s="44"/>
      <c r="U1864" s="39">
        <f>$AB$4-V1864</f>
        <v>1.1319749999999935</v>
      </c>
      <c r="V1864" s="39">
        <f>V1862+($AB$3*M1863)</f>
        <v>3.6680250000000063</v>
      </c>
      <c r="W1864" s="40">
        <f>U1864/($AB$4/100)</f>
        <v>23.582812499999864</v>
      </c>
      <c r="X1864" s="40">
        <f>V1864/($AB$4/100)</f>
        <v>76.417187500000125</v>
      </c>
    </row>
    <row r="1865" spans="1:24" x14ac:dyDescent="0.3">
      <c r="A1865" s="2">
        <v>44306</v>
      </c>
      <c r="B1865" s="3">
        <v>0.39583333333333331</v>
      </c>
      <c r="C1865" s="6">
        <v>10.599999999999994</v>
      </c>
      <c r="D1865" s="6">
        <v>14.200000000000003</v>
      </c>
      <c r="E1865" s="4">
        <v>14.14</v>
      </c>
      <c r="F1865" s="5">
        <v>4.8000000000000001E-2</v>
      </c>
      <c r="G1865" s="44"/>
      <c r="H1865" s="5">
        <v>0.22900000000000001</v>
      </c>
      <c r="I1865" s="44"/>
      <c r="J1865" s="5">
        <v>0</v>
      </c>
      <c r="K1865" s="44"/>
      <c r="L1865" s="5">
        <v>0.18</v>
      </c>
      <c r="M1865" s="44"/>
      <c r="N1865" s="5">
        <v>0</v>
      </c>
      <c r="O1865" s="44"/>
      <c r="P1865" s="5">
        <v>0</v>
      </c>
      <c r="Q1865" s="44"/>
      <c r="R1865" s="5">
        <v>0</v>
      </c>
      <c r="S1865" s="44"/>
      <c r="U1865" s="39"/>
      <c r="V1865" s="39"/>
      <c r="W1865" s="9"/>
      <c r="X1865" s="9"/>
    </row>
    <row r="1866" spans="1:24" x14ac:dyDescent="0.3">
      <c r="A1866" s="2">
        <v>44306</v>
      </c>
      <c r="B1866" s="3">
        <v>0.40625</v>
      </c>
      <c r="C1866" s="6">
        <v>11.400000000000006</v>
      </c>
      <c r="D1866" s="6">
        <v>14.299999999999997</v>
      </c>
      <c r="E1866" s="4">
        <v>14.22</v>
      </c>
      <c r="F1866" s="5">
        <v>4.8000000000000001E-2</v>
      </c>
      <c r="G1866" s="44"/>
      <c r="H1866" s="5">
        <v>0.22500000000000001</v>
      </c>
      <c r="I1866" s="44"/>
      <c r="J1866" s="5">
        <v>0</v>
      </c>
      <c r="K1866" s="44"/>
      <c r="L1866" s="5">
        <v>0.17599999999999999</v>
      </c>
      <c r="M1866" s="44"/>
      <c r="N1866" s="5">
        <v>0</v>
      </c>
      <c r="O1866" s="44"/>
      <c r="P1866" s="5">
        <v>0</v>
      </c>
      <c r="Q1866" s="44"/>
      <c r="R1866" s="5">
        <v>0</v>
      </c>
      <c r="S1866" s="44"/>
      <c r="U1866" s="39">
        <f>$AB$4-V1866</f>
        <v>1.1319749999999935</v>
      </c>
      <c r="V1866" s="39">
        <f>V1864-K1863</f>
        <v>3.6680250000000063</v>
      </c>
      <c r="W1866" s="40">
        <f>U1866/($AB$4/100)</f>
        <v>23.582812499999864</v>
      </c>
      <c r="X1866" s="40">
        <f>V1866/($AB$4/100)</f>
        <v>76.417187500000125</v>
      </c>
    </row>
    <row r="1867" spans="1:24" x14ac:dyDescent="0.3">
      <c r="A1867" s="2">
        <v>44306</v>
      </c>
      <c r="B1867" s="3">
        <v>0.41666666666666669</v>
      </c>
      <c r="C1867" s="6">
        <v>12.299999999999997</v>
      </c>
      <c r="D1867" s="6">
        <v>15.099999999999994</v>
      </c>
      <c r="E1867" s="4">
        <v>14.18</v>
      </c>
      <c r="F1867" s="5">
        <v>4.8000000000000001E-2</v>
      </c>
      <c r="G1867" s="44">
        <f t="shared" si="204"/>
        <v>4.8750000000000002E-2</v>
      </c>
      <c r="H1867" s="5">
        <v>0.21299999999999999</v>
      </c>
      <c r="I1867" s="44">
        <f t="shared" si="205"/>
        <v>0.20600000000000002</v>
      </c>
      <c r="J1867" s="5">
        <v>0</v>
      </c>
      <c r="K1867" s="44">
        <f t="shared" si="206"/>
        <v>0</v>
      </c>
      <c r="L1867" s="5">
        <v>0.16400000000000001</v>
      </c>
      <c r="M1867" s="44">
        <f t="shared" si="207"/>
        <v>0.156</v>
      </c>
      <c r="N1867" s="5">
        <v>0</v>
      </c>
      <c r="O1867" s="44">
        <f t="shared" si="208"/>
        <v>0</v>
      </c>
      <c r="P1867" s="5">
        <v>0</v>
      </c>
      <c r="Q1867" s="44">
        <f t="shared" si="209"/>
        <v>0</v>
      </c>
      <c r="R1867" s="5">
        <v>0</v>
      </c>
      <c r="S1867" s="44">
        <f t="shared" si="210"/>
        <v>0</v>
      </c>
      <c r="U1867" s="39"/>
      <c r="V1867" s="39"/>
      <c r="W1867" s="40"/>
      <c r="X1867" s="40"/>
    </row>
    <row r="1868" spans="1:24" x14ac:dyDescent="0.3">
      <c r="A1868" s="2">
        <v>44306</v>
      </c>
      <c r="B1868" s="3">
        <v>0.42708333333333331</v>
      </c>
      <c r="C1868" s="6">
        <v>12</v>
      </c>
      <c r="D1868" s="6">
        <v>15.599999999999994</v>
      </c>
      <c r="E1868" s="4">
        <v>14.15</v>
      </c>
      <c r="F1868" s="5">
        <v>4.8000000000000001E-2</v>
      </c>
      <c r="G1868" s="44"/>
      <c r="H1868" s="5">
        <v>0.20300000000000001</v>
      </c>
      <c r="I1868" s="44"/>
      <c r="J1868" s="5">
        <v>0</v>
      </c>
      <c r="K1868" s="44"/>
      <c r="L1868" s="5">
        <v>0.153</v>
      </c>
      <c r="M1868" s="44"/>
      <c r="N1868" s="5">
        <v>0</v>
      </c>
      <c r="O1868" s="44"/>
      <c r="P1868" s="5">
        <v>0</v>
      </c>
      <c r="Q1868" s="44"/>
      <c r="R1868" s="5">
        <v>0</v>
      </c>
      <c r="S1868" s="44"/>
      <c r="U1868" s="39">
        <f>$AB$4-V1868</f>
        <v>0.99781499999999346</v>
      </c>
      <c r="V1868" s="39">
        <f>V1866+($AB$3*M1867)</f>
        <v>3.8021850000000064</v>
      </c>
      <c r="W1868" s="40">
        <f>U1868/($AB$4/100)</f>
        <v>20.787812499999863</v>
      </c>
      <c r="X1868" s="40">
        <f>V1868/($AB$4/100)</f>
        <v>79.212187500000127</v>
      </c>
    </row>
    <row r="1869" spans="1:24" x14ac:dyDescent="0.3">
      <c r="A1869" s="2">
        <v>44306</v>
      </c>
      <c r="B1869" s="3">
        <v>0.4375</v>
      </c>
      <c r="C1869" s="6">
        <v>12.700000000000003</v>
      </c>
      <c r="D1869" s="6">
        <v>15.700000000000003</v>
      </c>
      <c r="E1869" s="4">
        <v>14.28</v>
      </c>
      <c r="F1869" s="5">
        <v>4.9000000000000002E-2</v>
      </c>
      <c r="G1869" s="44"/>
      <c r="H1869" s="5">
        <v>0.20599999999999999</v>
      </c>
      <c r="I1869" s="44"/>
      <c r="J1869" s="5">
        <v>0</v>
      </c>
      <c r="K1869" s="44"/>
      <c r="L1869" s="5">
        <v>0.156</v>
      </c>
      <c r="M1869" s="44"/>
      <c r="N1869" s="5">
        <v>0</v>
      </c>
      <c r="O1869" s="44"/>
      <c r="P1869" s="5">
        <v>0</v>
      </c>
      <c r="Q1869" s="44"/>
      <c r="R1869" s="5">
        <v>0</v>
      </c>
      <c r="S1869" s="44"/>
      <c r="U1869" s="39"/>
      <c r="V1869" s="39"/>
      <c r="W1869" s="40"/>
      <c r="X1869" s="40"/>
    </row>
    <row r="1870" spans="1:24" x14ac:dyDescent="0.3">
      <c r="A1870" s="2">
        <v>44306</v>
      </c>
      <c r="B1870" s="3">
        <v>0.44791666666666669</v>
      </c>
      <c r="C1870" s="6">
        <v>13</v>
      </c>
      <c r="D1870" s="6">
        <v>15.900000000000006</v>
      </c>
      <c r="E1870" s="4">
        <v>14.27</v>
      </c>
      <c r="F1870" s="5">
        <v>0.05</v>
      </c>
      <c r="G1870" s="44"/>
      <c r="H1870" s="5">
        <v>0.20200000000000001</v>
      </c>
      <c r="I1870" s="44"/>
      <c r="J1870" s="5">
        <v>0</v>
      </c>
      <c r="K1870" s="44"/>
      <c r="L1870" s="5">
        <v>0.151</v>
      </c>
      <c r="M1870" s="44"/>
      <c r="N1870" s="5">
        <v>0</v>
      </c>
      <c r="O1870" s="44"/>
      <c r="P1870" s="5">
        <v>0</v>
      </c>
      <c r="Q1870" s="44"/>
      <c r="R1870" s="5">
        <v>0</v>
      </c>
      <c r="S1870" s="44"/>
      <c r="U1870" s="39">
        <f>$AB$4-V1870</f>
        <v>0.99781499999999346</v>
      </c>
      <c r="V1870" s="39">
        <f>V1868-K1867</f>
        <v>3.8021850000000064</v>
      </c>
      <c r="W1870" s="40">
        <f>U1870/($AB$4/100)</f>
        <v>20.787812499999863</v>
      </c>
      <c r="X1870" s="40">
        <f>V1870/($AB$4/100)</f>
        <v>79.212187500000127</v>
      </c>
    </row>
    <row r="1871" spans="1:24" x14ac:dyDescent="0.3">
      <c r="A1871" s="2">
        <v>44306</v>
      </c>
      <c r="B1871" s="3">
        <v>0.45833333333333331</v>
      </c>
      <c r="C1871" s="6">
        <v>13.5</v>
      </c>
      <c r="D1871" s="6">
        <v>16.700000000000003</v>
      </c>
      <c r="E1871" s="4">
        <v>14.27</v>
      </c>
      <c r="F1871" s="5">
        <v>5.1999999999999998E-2</v>
      </c>
      <c r="G1871" s="44">
        <f t="shared" si="204"/>
        <v>5.2749999999999998E-2</v>
      </c>
      <c r="H1871" s="5">
        <v>0.2</v>
      </c>
      <c r="I1871" s="44">
        <f t="shared" si="205"/>
        <v>0.17550000000000002</v>
      </c>
      <c r="J1871" s="5">
        <v>0</v>
      </c>
      <c r="K1871" s="44">
        <f t="shared" si="206"/>
        <v>0</v>
      </c>
      <c r="L1871" s="5">
        <v>0.14799999999999999</v>
      </c>
      <c r="M1871" s="44">
        <f t="shared" si="207"/>
        <v>0.12225</v>
      </c>
      <c r="N1871" s="5">
        <v>0</v>
      </c>
      <c r="O1871" s="44">
        <f t="shared" si="208"/>
        <v>0</v>
      </c>
      <c r="P1871" s="5">
        <v>0</v>
      </c>
      <c r="Q1871" s="44">
        <f t="shared" si="209"/>
        <v>0</v>
      </c>
      <c r="R1871" s="5">
        <v>0</v>
      </c>
      <c r="S1871" s="44">
        <f t="shared" si="210"/>
        <v>0</v>
      </c>
      <c r="U1871" s="39"/>
      <c r="V1871" s="39"/>
      <c r="W1871" s="40"/>
      <c r="X1871" s="40"/>
    </row>
    <row r="1872" spans="1:24" x14ac:dyDescent="0.3">
      <c r="A1872" s="2">
        <v>44306</v>
      </c>
      <c r="B1872" s="3">
        <v>0.46875</v>
      </c>
      <c r="C1872" s="6">
        <v>13.599999999999994</v>
      </c>
      <c r="D1872" s="6">
        <v>17.599999999999994</v>
      </c>
      <c r="E1872" s="4">
        <v>13.93</v>
      </c>
      <c r="F1872" s="5">
        <v>5.1999999999999998E-2</v>
      </c>
      <c r="G1872" s="44"/>
      <c r="H1872" s="5">
        <v>0.18</v>
      </c>
      <c r="I1872" s="44"/>
      <c r="J1872" s="5">
        <v>0</v>
      </c>
      <c r="K1872" s="44"/>
      <c r="L1872" s="5">
        <v>0.127</v>
      </c>
      <c r="M1872" s="44"/>
      <c r="N1872" s="5">
        <v>0</v>
      </c>
      <c r="O1872" s="44"/>
      <c r="P1872" s="5">
        <v>0</v>
      </c>
      <c r="Q1872" s="44"/>
      <c r="R1872" s="5">
        <v>0</v>
      </c>
      <c r="S1872" s="44"/>
      <c r="U1872" s="39">
        <f>$AB$4-V1872</f>
        <v>0.89267999999999326</v>
      </c>
      <c r="V1872" s="39">
        <f>V1870+($AB$3*M1871)</f>
        <v>3.9073200000000066</v>
      </c>
      <c r="W1872" s="40">
        <f>U1872/($AB$4/100)</f>
        <v>18.597499999999858</v>
      </c>
      <c r="X1872" s="40">
        <f>V1872/($AB$4/100)</f>
        <v>81.402500000000131</v>
      </c>
    </row>
    <row r="1873" spans="1:26" x14ac:dyDescent="0.3">
      <c r="A1873" s="2">
        <v>44306</v>
      </c>
      <c r="B1873" s="3">
        <v>0.47916666666666669</v>
      </c>
      <c r="C1873" s="6">
        <v>14.299999999999997</v>
      </c>
      <c r="D1873" s="6">
        <v>18.900000000000006</v>
      </c>
      <c r="E1873" s="4">
        <v>13.74</v>
      </c>
      <c r="F1873" s="5">
        <v>5.2999999999999999E-2</v>
      </c>
      <c r="G1873" s="44"/>
      <c r="H1873" s="5">
        <v>0.16400000000000001</v>
      </c>
      <c r="I1873" s="44"/>
      <c r="J1873" s="5">
        <v>0</v>
      </c>
      <c r="K1873" s="44"/>
      <c r="L1873" s="5">
        <v>0.11</v>
      </c>
      <c r="M1873" s="44"/>
      <c r="N1873" s="5">
        <v>0</v>
      </c>
      <c r="O1873" s="44"/>
      <c r="P1873" s="5">
        <v>0</v>
      </c>
      <c r="Q1873" s="44"/>
      <c r="R1873" s="5">
        <v>0</v>
      </c>
      <c r="S1873" s="44"/>
      <c r="U1873" s="39"/>
      <c r="V1873" s="39"/>
      <c r="W1873" s="9"/>
      <c r="X1873" s="9"/>
    </row>
    <row r="1874" spans="1:26" x14ac:dyDescent="0.3">
      <c r="A1874" s="2">
        <v>44306</v>
      </c>
      <c r="B1874" s="3">
        <v>0.48958333333333331</v>
      </c>
      <c r="C1874" s="6">
        <v>14.400000000000006</v>
      </c>
      <c r="D1874" s="6">
        <v>20.099999999999994</v>
      </c>
      <c r="E1874" s="4">
        <v>13.72</v>
      </c>
      <c r="F1874" s="5">
        <v>5.3999999999999999E-2</v>
      </c>
      <c r="G1874" s="44"/>
      <c r="H1874" s="5">
        <v>0.158</v>
      </c>
      <c r="I1874" s="44"/>
      <c r="J1874" s="5">
        <v>0</v>
      </c>
      <c r="K1874" s="44"/>
      <c r="L1874" s="5">
        <v>0.104</v>
      </c>
      <c r="M1874" s="44"/>
      <c r="N1874" s="5">
        <v>0</v>
      </c>
      <c r="O1874" s="44"/>
      <c r="P1874" s="5">
        <v>0</v>
      </c>
      <c r="Q1874" s="44"/>
      <c r="R1874" s="5">
        <v>0</v>
      </c>
      <c r="S1874" s="44"/>
      <c r="U1874" s="39">
        <f>$AB$4-V1874</f>
        <v>0.89267999999999326</v>
      </c>
      <c r="V1874" s="39">
        <f>V1872-K1871</f>
        <v>3.9073200000000066</v>
      </c>
      <c r="W1874" s="40">
        <f>U1874/($AB$4/100)</f>
        <v>18.597499999999858</v>
      </c>
      <c r="X1874" s="40">
        <f>V1874/($AB$4/100)</f>
        <v>81.402500000000131</v>
      </c>
    </row>
    <row r="1875" spans="1:26" x14ac:dyDescent="0.3">
      <c r="A1875" s="2">
        <v>44306</v>
      </c>
      <c r="B1875" s="3">
        <v>0.5</v>
      </c>
      <c r="C1875" s="6">
        <v>14.700000000000003</v>
      </c>
      <c r="D1875" s="6">
        <v>21.299999999999997</v>
      </c>
      <c r="E1875" s="4">
        <v>13.71</v>
      </c>
      <c r="F1875" s="5">
        <v>0.05</v>
      </c>
      <c r="G1875" s="44">
        <f t="shared" ref="G1875" si="211">AVERAGE(F1875:F1878)</f>
        <v>5.0250000000000003E-2</v>
      </c>
      <c r="H1875" s="5">
        <v>0.214</v>
      </c>
      <c r="I1875" s="44">
        <f t="shared" ref="I1875" si="212">AVERAGE(H1875:H1878)</f>
        <v>0.20974999999999999</v>
      </c>
      <c r="J1875" s="5">
        <v>0</v>
      </c>
      <c r="K1875" s="44">
        <f t="shared" ref="K1875" si="213">AVERAGE(J1875:J1878)</f>
        <v>0</v>
      </c>
      <c r="L1875" s="5">
        <v>0.16400000000000001</v>
      </c>
      <c r="M1875" s="44">
        <f t="shared" si="207"/>
        <v>0.15875</v>
      </c>
      <c r="N1875" s="5">
        <v>0</v>
      </c>
      <c r="O1875" s="44">
        <f t="shared" si="208"/>
        <v>0</v>
      </c>
      <c r="P1875" s="5">
        <v>0</v>
      </c>
      <c r="Q1875" s="44">
        <f t="shared" si="209"/>
        <v>0</v>
      </c>
      <c r="R1875" s="5">
        <v>0</v>
      </c>
      <c r="S1875" s="44">
        <f t="shared" si="210"/>
        <v>0</v>
      </c>
      <c r="U1875" s="39"/>
      <c r="V1875" s="39"/>
      <c r="W1875" s="40"/>
      <c r="X1875" s="40"/>
    </row>
    <row r="1876" spans="1:26" x14ac:dyDescent="0.3">
      <c r="A1876" s="2">
        <v>44306</v>
      </c>
      <c r="B1876" s="3">
        <v>0.51041666666666663</v>
      </c>
      <c r="C1876" s="6">
        <v>14.700000000000003</v>
      </c>
      <c r="D1876" s="6">
        <v>21.299999999999997</v>
      </c>
      <c r="E1876" s="4">
        <v>13.71</v>
      </c>
      <c r="F1876" s="5">
        <v>0.05</v>
      </c>
      <c r="G1876" s="44"/>
      <c r="H1876" s="5">
        <v>0.214</v>
      </c>
      <c r="I1876" s="44"/>
      <c r="J1876" s="5">
        <v>0</v>
      </c>
      <c r="K1876" s="44"/>
      <c r="L1876" s="5">
        <v>0.16300000000000001</v>
      </c>
      <c r="M1876" s="44"/>
      <c r="N1876" s="5">
        <v>0</v>
      </c>
      <c r="O1876" s="44"/>
      <c r="P1876" s="5">
        <v>0</v>
      </c>
      <c r="Q1876" s="44"/>
      <c r="R1876" s="5">
        <v>0</v>
      </c>
      <c r="S1876" s="44"/>
      <c r="U1876" s="39">
        <f>$AB$4-V1876</f>
        <v>0.75615499999999347</v>
      </c>
      <c r="V1876" s="39">
        <f>V1874+($AB$3*M1875)</f>
        <v>4.0438450000000064</v>
      </c>
      <c r="W1876" s="40">
        <f>U1876/($AB$4/100)</f>
        <v>15.753229166666531</v>
      </c>
      <c r="X1876" s="40">
        <f>V1876/($AB$4/100)</f>
        <v>84.246770833333457</v>
      </c>
    </row>
    <row r="1877" spans="1:26" x14ac:dyDescent="0.3">
      <c r="A1877" s="2">
        <v>44306</v>
      </c>
      <c r="B1877" s="3">
        <v>0.52083333333333337</v>
      </c>
      <c r="C1877" s="6">
        <v>14.700000000000003</v>
      </c>
      <c r="D1877" s="6">
        <v>21.299999999999997</v>
      </c>
      <c r="E1877" s="4">
        <v>13.71</v>
      </c>
      <c r="F1877" s="5">
        <v>4.9000000000000002E-2</v>
      </c>
      <c r="G1877" s="44"/>
      <c r="H1877" s="5">
        <v>0.16900000000000001</v>
      </c>
      <c r="I1877" s="44"/>
      <c r="J1877" s="5">
        <v>0</v>
      </c>
      <c r="K1877" s="44"/>
      <c r="L1877" s="5">
        <v>0.11899999999999999</v>
      </c>
      <c r="M1877" s="44"/>
      <c r="N1877" s="5">
        <v>0</v>
      </c>
      <c r="O1877" s="44"/>
      <c r="P1877" s="5">
        <v>0</v>
      </c>
      <c r="Q1877" s="44"/>
      <c r="R1877" s="5">
        <v>0</v>
      </c>
      <c r="S1877" s="44"/>
      <c r="U1877" s="39"/>
      <c r="V1877" s="39"/>
      <c r="W1877" s="40"/>
      <c r="X1877" s="40"/>
    </row>
    <row r="1878" spans="1:26" x14ac:dyDescent="0.3">
      <c r="A1878" s="2">
        <v>44306</v>
      </c>
      <c r="B1878" s="3">
        <v>0.53125</v>
      </c>
      <c r="C1878" s="6">
        <v>14.700000000000003</v>
      </c>
      <c r="D1878" s="6">
        <v>21.299999999999997</v>
      </c>
      <c r="E1878" s="4">
        <v>13.71</v>
      </c>
      <c r="F1878" s="5">
        <v>5.1999999999999998E-2</v>
      </c>
      <c r="G1878" s="44"/>
      <c r="H1878" s="5">
        <v>0.24199999999999999</v>
      </c>
      <c r="I1878" s="44"/>
      <c r="J1878" s="5">
        <v>0</v>
      </c>
      <c r="K1878" s="44"/>
      <c r="L1878" s="5">
        <v>0.189</v>
      </c>
      <c r="M1878" s="44"/>
      <c r="N1878" s="5">
        <v>0</v>
      </c>
      <c r="O1878" s="44"/>
      <c r="P1878" s="5">
        <v>0</v>
      </c>
      <c r="Q1878" s="44"/>
      <c r="R1878" s="5">
        <v>0</v>
      </c>
      <c r="S1878" s="44"/>
      <c r="U1878" s="39">
        <f>$AB$4-V1878</f>
        <v>0.75615499999999347</v>
      </c>
      <c r="V1878" s="39">
        <f>V1876-K1875</f>
        <v>4.0438450000000064</v>
      </c>
      <c r="W1878" s="40">
        <f>U1878/($AB$4/100)</f>
        <v>15.753229166666531</v>
      </c>
      <c r="X1878" s="40">
        <f>V1878/($AB$4/100)</f>
        <v>84.246770833333457</v>
      </c>
    </row>
    <row r="1879" spans="1:26" x14ac:dyDescent="0.3">
      <c r="A1879" s="2">
        <v>44306</v>
      </c>
      <c r="B1879" s="3">
        <v>0.54166666666666663</v>
      </c>
      <c r="C1879" s="6">
        <v>14.700000000000003</v>
      </c>
      <c r="D1879" s="6">
        <v>21.299999999999997</v>
      </c>
      <c r="E1879" s="4">
        <v>13.71</v>
      </c>
      <c r="F1879" s="5">
        <v>0.06</v>
      </c>
      <c r="G1879" s="44">
        <f t="shared" ref="G1879" si="214">AVERAGE(F1879:F1882)</f>
        <v>5.4749999999999993E-2</v>
      </c>
      <c r="H1879" s="5">
        <v>0.248</v>
      </c>
      <c r="I1879" s="44">
        <f t="shared" ref="I1879" si="215">AVERAGE(H1879:H1882)</f>
        <v>0.21249999999999997</v>
      </c>
      <c r="J1879" s="5">
        <v>0</v>
      </c>
      <c r="K1879" s="44">
        <f t="shared" ref="K1879" si="216">AVERAGE(J1879:J1882)</f>
        <v>0</v>
      </c>
      <c r="L1879" s="5">
        <v>0.187</v>
      </c>
      <c r="M1879" s="44">
        <f t="shared" si="207"/>
        <v>0.15675</v>
      </c>
      <c r="N1879" s="5">
        <v>0</v>
      </c>
      <c r="O1879" s="44">
        <f t="shared" si="208"/>
        <v>0</v>
      </c>
      <c r="P1879" s="5">
        <v>0</v>
      </c>
      <c r="Q1879" s="44">
        <f t="shared" si="209"/>
        <v>0</v>
      </c>
      <c r="R1879" s="5">
        <v>0</v>
      </c>
      <c r="S1879" s="44">
        <f t="shared" si="210"/>
        <v>0</v>
      </c>
      <c r="U1879" s="39"/>
      <c r="V1879" s="39"/>
      <c r="W1879" s="40"/>
      <c r="X1879" s="40"/>
    </row>
    <row r="1880" spans="1:26" x14ac:dyDescent="0.3">
      <c r="A1880" s="2">
        <v>44306</v>
      </c>
      <c r="B1880" s="3">
        <v>0.55208333333333337</v>
      </c>
      <c r="C1880" s="6">
        <v>14.700000000000003</v>
      </c>
      <c r="D1880" s="6">
        <v>21.299999999999997</v>
      </c>
      <c r="E1880" s="4">
        <v>13.71</v>
      </c>
      <c r="F1880" s="5">
        <v>5.5E-2</v>
      </c>
      <c r="G1880" s="44"/>
      <c r="H1880" s="5">
        <v>0.23</v>
      </c>
      <c r="I1880" s="44"/>
      <c r="J1880" s="5">
        <v>0</v>
      </c>
      <c r="K1880" s="44"/>
      <c r="L1880" s="5">
        <v>0.17399999999999999</v>
      </c>
      <c r="M1880" s="44"/>
      <c r="N1880" s="5">
        <v>0</v>
      </c>
      <c r="O1880" s="44"/>
      <c r="P1880" s="5">
        <v>0</v>
      </c>
      <c r="Q1880" s="44"/>
      <c r="R1880" s="5">
        <v>0</v>
      </c>
      <c r="S1880" s="44"/>
      <c r="U1880" s="39">
        <f>$AB$4-V1880</f>
        <v>0.62134999999999341</v>
      </c>
      <c r="V1880" s="39">
        <f>V1878+($AB$3*M1879)</f>
        <v>4.1786500000000064</v>
      </c>
      <c r="W1880" s="40">
        <f>U1880/($AB$4/100)</f>
        <v>12.944791666666529</v>
      </c>
      <c r="X1880" s="40">
        <f>V1880/($AB$4/100)</f>
        <v>87.055208333333468</v>
      </c>
    </row>
    <row r="1881" spans="1:26" x14ac:dyDescent="0.3">
      <c r="A1881" s="2">
        <v>44306</v>
      </c>
      <c r="B1881" s="3">
        <v>0.5625</v>
      </c>
      <c r="C1881" s="6">
        <v>14.700000000000003</v>
      </c>
      <c r="D1881" s="6">
        <v>21.299999999999997</v>
      </c>
      <c r="E1881" s="4">
        <v>13.71</v>
      </c>
      <c r="F1881" s="5">
        <v>5.3999999999999999E-2</v>
      </c>
      <c r="G1881" s="44"/>
      <c r="H1881" s="5">
        <v>0.17199999999999999</v>
      </c>
      <c r="I1881" s="44"/>
      <c r="J1881" s="5">
        <v>0</v>
      </c>
      <c r="K1881" s="44"/>
      <c r="L1881" s="5">
        <v>0.11799999999999999</v>
      </c>
      <c r="M1881" s="44"/>
      <c r="N1881" s="5">
        <v>0</v>
      </c>
      <c r="O1881" s="44"/>
      <c r="P1881" s="5">
        <v>0</v>
      </c>
      <c r="Q1881" s="44"/>
      <c r="R1881" s="5">
        <v>0</v>
      </c>
      <c r="S1881" s="44"/>
      <c r="U1881" s="39"/>
      <c r="V1881" s="39"/>
      <c r="W1881" s="9"/>
      <c r="X1881" s="9"/>
    </row>
    <row r="1882" spans="1:26" x14ac:dyDescent="0.3">
      <c r="A1882" s="2">
        <v>44306</v>
      </c>
      <c r="B1882" s="3">
        <v>0.57291666666666663</v>
      </c>
      <c r="C1882" s="6">
        <v>14.400000000000006</v>
      </c>
      <c r="D1882" s="6">
        <v>20.299999999999997</v>
      </c>
      <c r="E1882" s="4">
        <v>13.43</v>
      </c>
      <c r="F1882" s="5">
        <v>0.05</v>
      </c>
      <c r="G1882" s="44"/>
      <c r="H1882" s="5">
        <v>0.2</v>
      </c>
      <c r="I1882" s="44"/>
      <c r="J1882" s="5">
        <v>0</v>
      </c>
      <c r="K1882" s="44"/>
      <c r="L1882" s="5">
        <v>0.14799999999999999</v>
      </c>
      <c r="M1882" s="44"/>
      <c r="N1882" s="5">
        <v>0</v>
      </c>
      <c r="O1882" s="44"/>
      <c r="P1882" s="5">
        <v>0</v>
      </c>
      <c r="Q1882" s="44"/>
      <c r="R1882" s="5">
        <v>0</v>
      </c>
      <c r="S1882" s="44"/>
      <c r="U1882" s="39">
        <f>$AB$4-V1882</f>
        <v>0.62134999999999341</v>
      </c>
      <c r="V1882" s="39">
        <f>V1880-K1879</f>
        <v>4.1786500000000064</v>
      </c>
      <c r="W1882" s="40">
        <f>U1882/($AB$4/100)</f>
        <v>12.944791666666529</v>
      </c>
      <c r="X1882" s="40">
        <f>V1882/($AB$4/100)</f>
        <v>87.055208333333468</v>
      </c>
      <c r="Y1882" s="40">
        <f>MIN(X1787:X1882)</f>
        <v>70.259687500000126</v>
      </c>
      <c r="Z1882" s="40">
        <f>MAX(X1787:X1882)</f>
        <v>87.055208333333468</v>
      </c>
    </row>
    <row r="1883" spans="1:26" x14ac:dyDescent="0.3">
      <c r="A1883" s="2">
        <v>44306</v>
      </c>
      <c r="B1883" s="3">
        <v>0.58333333333333337</v>
      </c>
      <c r="C1883" s="6">
        <v>16.299999999999997</v>
      </c>
      <c r="D1883" s="6">
        <v>20.5</v>
      </c>
      <c r="E1883" s="4">
        <v>13.77</v>
      </c>
      <c r="F1883" s="5">
        <v>5.1999999999999998E-2</v>
      </c>
      <c r="G1883" s="44">
        <f t="shared" ref="G1883" si="217">AVERAGE(F1883:F1886)</f>
        <v>4.8500000000000001E-2</v>
      </c>
      <c r="H1883" s="5">
        <v>0.188</v>
      </c>
      <c r="I1883" s="44">
        <f t="shared" ref="I1883" si="218">AVERAGE(H1883:H1886)</f>
        <v>0.12425</v>
      </c>
      <c r="J1883" s="5">
        <v>0</v>
      </c>
      <c r="K1883" s="44">
        <f t="shared" ref="K1883" si="219">AVERAGE(J1883:J1886)</f>
        <v>2.5000000000000001E-4</v>
      </c>
      <c r="L1883" s="5">
        <v>0.13600000000000001</v>
      </c>
      <c r="M1883" s="44">
        <f t="shared" si="207"/>
        <v>7.4750000000000011E-2</v>
      </c>
      <c r="N1883" s="5">
        <v>0</v>
      </c>
      <c r="O1883" s="44">
        <f t="shared" si="208"/>
        <v>0</v>
      </c>
      <c r="P1883" s="5">
        <v>0</v>
      </c>
      <c r="Q1883" s="44">
        <f t="shared" si="209"/>
        <v>0</v>
      </c>
      <c r="R1883" s="5">
        <v>0</v>
      </c>
      <c r="S1883" s="44">
        <f t="shared" si="210"/>
        <v>0</v>
      </c>
      <c r="U1883" s="39"/>
      <c r="V1883" s="39"/>
      <c r="W1883" s="40"/>
      <c r="X1883" s="40"/>
    </row>
    <row r="1884" spans="1:26" x14ac:dyDescent="0.3">
      <c r="A1884" s="2">
        <v>44306</v>
      </c>
      <c r="B1884" s="3">
        <v>0.59375</v>
      </c>
      <c r="C1884" s="6">
        <v>17.599999999999994</v>
      </c>
      <c r="D1884" s="6">
        <v>24.299999999999997</v>
      </c>
      <c r="E1884" s="4">
        <v>13.72</v>
      </c>
      <c r="F1884" s="5">
        <v>5.8000000000000003E-2</v>
      </c>
      <c r="G1884" s="44"/>
      <c r="H1884" s="5">
        <v>0.192</v>
      </c>
      <c r="I1884" s="44"/>
      <c r="J1884" s="5">
        <v>0</v>
      </c>
      <c r="K1884" s="44"/>
      <c r="L1884" s="5">
        <v>0.13300000000000001</v>
      </c>
      <c r="M1884" s="44"/>
      <c r="N1884" s="5">
        <v>0</v>
      </c>
      <c r="O1884" s="44"/>
      <c r="P1884" s="5">
        <v>0</v>
      </c>
      <c r="Q1884" s="44"/>
      <c r="R1884" s="5">
        <v>0</v>
      </c>
      <c r="S1884" s="44"/>
      <c r="U1884" s="39">
        <f>$AB$4-V1884</f>
        <v>0.55706499999999348</v>
      </c>
      <c r="V1884" s="39">
        <f>V1882+($AB$3*M1883)</f>
        <v>4.2429350000000063</v>
      </c>
      <c r="W1884" s="40">
        <f>U1884/($AB$4/100)</f>
        <v>11.605520833333197</v>
      </c>
      <c r="X1884" s="40">
        <f>V1884/($AB$4/100)</f>
        <v>88.394479166666798</v>
      </c>
    </row>
    <row r="1885" spans="1:26" x14ac:dyDescent="0.3">
      <c r="A1885" s="2">
        <v>44306</v>
      </c>
      <c r="B1885" s="3">
        <v>0.60416666666666663</v>
      </c>
      <c r="C1885" s="6">
        <v>18.5</v>
      </c>
      <c r="D1885" s="6">
        <v>26.900000000000006</v>
      </c>
      <c r="E1885" s="4">
        <v>13.69</v>
      </c>
      <c r="F1885" s="5">
        <v>4.2999999999999997E-2</v>
      </c>
      <c r="G1885" s="44"/>
      <c r="H1885" s="5">
        <v>6.0999999999999999E-2</v>
      </c>
      <c r="I1885" s="44"/>
      <c r="J1885" s="5">
        <v>0</v>
      </c>
      <c r="K1885" s="44"/>
      <c r="L1885" s="5">
        <v>1.6E-2</v>
      </c>
      <c r="M1885" s="44"/>
      <c r="N1885" s="5">
        <v>0</v>
      </c>
      <c r="O1885" s="44"/>
      <c r="P1885" s="5">
        <v>0</v>
      </c>
      <c r="Q1885" s="44"/>
      <c r="R1885" s="5">
        <v>0</v>
      </c>
      <c r="S1885" s="44"/>
      <c r="U1885" s="39"/>
      <c r="V1885" s="39"/>
      <c r="W1885" s="40"/>
      <c r="X1885" s="40"/>
    </row>
    <row r="1886" spans="1:26" x14ac:dyDescent="0.3">
      <c r="A1886" s="2">
        <v>44306</v>
      </c>
      <c r="B1886" s="3">
        <v>0.61458333333333337</v>
      </c>
      <c r="C1886" s="6">
        <v>18.700000000000003</v>
      </c>
      <c r="D1886" s="6">
        <v>28.400000000000006</v>
      </c>
      <c r="E1886" s="4">
        <v>13.56</v>
      </c>
      <c r="F1886" s="5">
        <v>4.1000000000000002E-2</v>
      </c>
      <c r="G1886" s="44"/>
      <c r="H1886" s="5">
        <v>5.6000000000000001E-2</v>
      </c>
      <c r="I1886" s="44"/>
      <c r="J1886" s="5">
        <v>1E-3</v>
      </c>
      <c r="K1886" s="44"/>
      <c r="L1886" s="5">
        <v>1.4E-2</v>
      </c>
      <c r="M1886" s="44"/>
      <c r="N1886" s="5">
        <v>0</v>
      </c>
      <c r="O1886" s="44"/>
      <c r="P1886" s="5">
        <v>0</v>
      </c>
      <c r="Q1886" s="44"/>
      <c r="R1886" s="5">
        <v>0</v>
      </c>
      <c r="S1886" s="44"/>
      <c r="U1886" s="39">
        <f>$AB$4-V1886</f>
        <v>0.55731499999999379</v>
      </c>
      <c r="V1886" s="39">
        <f>V1884-K1883</f>
        <v>4.242685000000006</v>
      </c>
      <c r="W1886" s="40">
        <f>U1886/($AB$4/100)</f>
        <v>11.610729166666538</v>
      </c>
      <c r="X1886" s="40">
        <f>V1886/($AB$4/100)</f>
        <v>88.389270833333455</v>
      </c>
    </row>
    <row r="1887" spans="1:26" x14ac:dyDescent="0.3">
      <c r="A1887" s="2">
        <v>44306</v>
      </c>
      <c r="B1887" s="3">
        <v>0.625</v>
      </c>
      <c r="C1887" s="6">
        <v>16.900000000000006</v>
      </c>
      <c r="D1887" s="6">
        <v>26.700000000000003</v>
      </c>
      <c r="E1887" s="4">
        <v>13.27</v>
      </c>
      <c r="F1887" s="5">
        <v>4.2000000000000003E-2</v>
      </c>
      <c r="G1887" s="44">
        <f t="shared" ref="G1887" si="220">AVERAGE(F1887:F1890)</f>
        <v>4.2000000000000003E-2</v>
      </c>
      <c r="H1887" s="5">
        <v>6.8000000000000005E-2</v>
      </c>
      <c r="I1887" s="44">
        <f t="shared" ref="I1887" si="221">AVERAGE(H1887:H1890)</f>
        <v>5.525E-2</v>
      </c>
      <c r="J1887" s="5">
        <v>0</v>
      </c>
      <c r="K1887" s="44">
        <f t="shared" ref="K1887" si="222">AVERAGE(J1887:J1890)</f>
        <v>2.5000000000000001E-3</v>
      </c>
      <c r="L1887" s="5">
        <v>2.4E-2</v>
      </c>
      <c r="M1887" s="44">
        <f t="shared" si="207"/>
        <v>1.525E-2</v>
      </c>
      <c r="N1887" s="5">
        <v>0</v>
      </c>
      <c r="O1887" s="44">
        <f t="shared" si="208"/>
        <v>0</v>
      </c>
      <c r="P1887" s="5">
        <v>0</v>
      </c>
      <c r="Q1887" s="44">
        <f t="shared" si="209"/>
        <v>0</v>
      </c>
      <c r="R1887" s="5">
        <v>0</v>
      </c>
      <c r="S1887" s="44">
        <f t="shared" si="210"/>
        <v>0</v>
      </c>
      <c r="U1887" s="39"/>
      <c r="V1887" s="39"/>
      <c r="W1887" s="40"/>
      <c r="X1887" s="40"/>
    </row>
    <row r="1888" spans="1:26" x14ac:dyDescent="0.3">
      <c r="A1888" s="2">
        <v>44306</v>
      </c>
      <c r="B1888" s="3">
        <v>0.63541666666666663</v>
      </c>
      <c r="C1888" s="6">
        <v>17.099999999999994</v>
      </c>
      <c r="D1888" s="6">
        <v>26.200000000000003</v>
      </c>
      <c r="E1888" s="4">
        <v>13.69</v>
      </c>
      <c r="F1888" s="5">
        <v>4.2000000000000003E-2</v>
      </c>
      <c r="G1888" s="44"/>
      <c r="H1888" s="5">
        <v>5.8000000000000003E-2</v>
      </c>
      <c r="I1888" s="44"/>
      <c r="J1888" s="5">
        <v>0</v>
      </c>
      <c r="K1888" s="44"/>
      <c r="L1888" s="5">
        <v>1.6E-2</v>
      </c>
      <c r="M1888" s="44"/>
      <c r="N1888" s="5">
        <v>0</v>
      </c>
      <c r="O1888" s="44"/>
      <c r="P1888" s="5">
        <v>0</v>
      </c>
      <c r="Q1888" s="44"/>
      <c r="R1888" s="5">
        <v>0</v>
      </c>
      <c r="S1888" s="44"/>
      <c r="U1888" s="39">
        <f>$AB$4-V1888</f>
        <v>0.5441999999999938</v>
      </c>
      <c r="V1888" s="39">
        <f>V1886+($AB$3*M1887)</f>
        <v>4.255800000000006</v>
      </c>
      <c r="W1888" s="40">
        <f>U1888/($AB$4/100)</f>
        <v>11.337499999999871</v>
      </c>
      <c r="X1888" s="40">
        <f>V1888/($AB$4/100)</f>
        <v>88.662500000000122</v>
      </c>
    </row>
    <row r="1889" spans="1:24" x14ac:dyDescent="0.3">
      <c r="A1889" s="2">
        <v>44306</v>
      </c>
      <c r="B1889" s="3">
        <v>0.64583333333333337</v>
      </c>
      <c r="C1889" s="6">
        <v>17.900000000000006</v>
      </c>
      <c r="D1889" s="6">
        <v>26.5</v>
      </c>
      <c r="E1889" s="4">
        <v>13.68</v>
      </c>
      <c r="F1889" s="5">
        <v>4.2000000000000003E-2</v>
      </c>
      <c r="G1889" s="44"/>
      <c r="H1889" s="5">
        <v>0.06</v>
      </c>
      <c r="I1889" s="44"/>
      <c r="J1889" s="5">
        <v>0</v>
      </c>
      <c r="K1889" s="44"/>
      <c r="L1889" s="5">
        <v>1.7000000000000001E-2</v>
      </c>
      <c r="M1889" s="44"/>
      <c r="N1889" s="5">
        <v>0</v>
      </c>
      <c r="O1889" s="44"/>
      <c r="P1889" s="5">
        <v>0</v>
      </c>
      <c r="Q1889" s="44"/>
      <c r="R1889" s="5">
        <v>0</v>
      </c>
      <c r="S1889" s="44"/>
      <c r="U1889" s="39"/>
      <c r="V1889" s="39"/>
      <c r="W1889" s="9"/>
      <c r="X1889" s="9"/>
    </row>
    <row r="1890" spans="1:24" x14ac:dyDescent="0.3">
      <c r="A1890" s="2">
        <v>44306</v>
      </c>
      <c r="B1890" s="3">
        <v>0.65625</v>
      </c>
      <c r="C1890" s="6">
        <v>17.799999999999997</v>
      </c>
      <c r="D1890" s="6">
        <v>27.5</v>
      </c>
      <c r="E1890" s="4">
        <v>13.67</v>
      </c>
      <c r="F1890" s="5">
        <v>4.2000000000000003E-2</v>
      </c>
      <c r="G1890" s="44"/>
      <c r="H1890" s="5">
        <v>3.5000000000000003E-2</v>
      </c>
      <c r="I1890" s="44"/>
      <c r="J1890" s="5">
        <v>0.01</v>
      </c>
      <c r="K1890" s="44"/>
      <c r="L1890" s="5">
        <v>4.0000000000000001E-3</v>
      </c>
      <c r="M1890" s="44"/>
      <c r="N1890" s="5">
        <v>0</v>
      </c>
      <c r="O1890" s="44"/>
      <c r="P1890" s="5">
        <v>0</v>
      </c>
      <c r="Q1890" s="44"/>
      <c r="R1890" s="5">
        <v>0</v>
      </c>
      <c r="S1890" s="44"/>
      <c r="U1890" s="39">
        <f>$AB$4-V1890</f>
        <v>0.54669999999999419</v>
      </c>
      <c r="V1890" s="39">
        <f>V1888-K1887</f>
        <v>4.2533000000000056</v>
      </c>
      <c r="W1890" s="40">
        <f>U1890/($AB$4/100)</f>
        <v>11.389583333333212</v>
      </c>
      <c r="X1890" s="40">
        <f>V1890/($AB$4/100)</f>
        <v>88.610416666666779</v>
      </c>
    </row>
    <row r="1891" spans="1:24" x14ac:dyDescent="0.3">
      <c r="A1891" s="2">
        <v>44306</v>
      </c>
      <c r="B1891" s="3">
        <v>0.66666666666666663</v>
      </c>
      <c r="C1891" s="6">
        <v>17.099999999999994</v>
      </c>
      <c r="D1891" s="6">
        <v>27.599999999999994</v>
      </c>
      <c r="E1891" s="4">
        <v>13.35</v>
      </c>
      <c r="F1891" s="5">
        <v>3.7999999999999999E-2</v>
      </c>
      <c r="G1891" s="44">
        <f t="shared" ref="G1891" si="223">AVERAGE(F1891:F1894)</f>
        <v>3.925E-2</v>
      </c>
      <c r="H1891" s="5">
        <v>1.6E-2</v>
      </c>
      <c r="I1891" s="44">
        <f t="shared" ref="I1891" si="224">AVERAGE(H1891:H1894)</f>
        <v>1.55E-2</v>
      </c>
      <c r="J1891" s="5">
        <v>2.5000000000000001E-2</v>
      </c>
      <c r="K1891" s="44">
        <f t="shared" ref="K1891" si="225">AVERAGE(J1891:J1894)</f>
        <v>2.5000000000000001E-2</v>
      </c>
      <c r="L1891" s="5">
        <v>0</v>
      </c>
      <c r="M1891" s="44">
        <f t="shared" si="207"/>
        <v>0</v>
      </c>
      <c r="N1891" s="5">
        <v>0</v>
      </c>
      <c r="O1891" s="44">
        <f t="shared" si="208"/>
        <v>0</v>
      </c>
      <c r="P1891" s="5">
        <v>0</v>
      </c>
      <c r="Q1891" s="44">
        <f t="shared" si="209"/>
        <v>0</v>
      </c>
      <c r="R1891" s="5">
        <v>0</v>
      </c>
      <c r="S1891" s="44">
        <f t="shared" si="210"/>
        <v>0</v>
      </c>
      <c r="U1891" s="39"/>
      <c r="V1891" s="39"/>
      <c r="W1891" s="40"/>
      <c r="X1891" s="40"/>
    </row>
    <row r="1892" spans="1:24" x14ac:dyDescent="0.3">
      <c r="A1892" s="2">
        <v>44306</v>
      </c>
      <c r="B1892" s="3">
        <v>0.67708333333333337</v>
      </c>
      <c r="C1892" s="6">
        <v>16.299999999999997</v>
      </c>
      <c r="D1892" s="6">
        <v>25</v>
      </c>
      <c r="E1892" s="4">
        <v>13.22</v>
      </c>
      <c r="F1892" s="5">
        <v>0.04</v>
      </c>
      <c r="G1892" s="44"/>
      <c r="H1892" s="5">
        <v>1.6E-2</v>
      </c>
      <c r="I1892" s="44"/>
      <c r="J1892" s="5">
        <v>2.4E-2</v>
      </c>
      <c r="K1892" s="44"/>
      <c r="L1892" s="5">
        <v>0</v>
      </c>
      <c r="M1892" s="44"/>
      <c r="N1892" s="5">
        <v>0</v>
      </c>
      <c r="O1892" s="44"/>
      <c r="P1892" s="5">
        <v>0</v>
      </c>
      <c r="Q1892" s="44"/>
      <c r="R1892" s="5">
        <v>0</v>
      </c>
      <c r="S1892" s="44"/>
      <c r="U1892" s="39">
        <f>$AB$4-V1892</f>
        <v>0.54669999999999419</v>
      </c>
      <c r="V1892" s="39">
        <f>V1890+($AB$3*M1891)</f>
        <v>4.2533000000000056</v>
      </c>
      <c r="W1892" s="40">
        <f>U1892/($AB$4/100)</f>
        <v>11.389583333333212</v>
      </c>
      <c r="X1892" s="40">
        <f>V1892/($AB$4/100)</f>
        <v>88.610416666666779</v>
      </c>
    </row>
    <row r="1893" spans="1:24" x14ac:dyDescent="0.3">
      <c r="A1893" s="2">
        <v>44306</v>
      </c>
      <c r="B1893" s="3">
        <v>0.6875</v>
      </c>
      <c r="C1893" s="6">
        <v>16.200000000000003</v>
      </c>
      <c r="D1893" s="6">
        <v>22.400000000000006</v>
      </c>
      <c r="E1893" s="4">
        <v>13.09</v>
      </c>
      <c r="F1893" s="5">
        <v>3.9E-2</v>
      </c>
      <c r="G1893" s="44"/>
      <c r="H1893" s="5">
        <v>1.6E-2</v>
      </c>
      <c r="I1893" s="44"/>
      <c r="J1893" s="5">
        <v>2.5000000000000001E-2</v>
      </c>
      <c r="K1893" s="44"/>
      <c r="L1893" s="5">
        <v>0</v>
      </c>
      <c r="M1893" s="44"/>
      <c r="N1893" s="5">
        <v>0</v>
      </c>
      <c r="O1893" s="44"/>
      <c r="P1893" s="5">
        <v>0</v>
      </c>
      <c r="Q1893" s="44"/>
      <c r="R1893" s="5">
        <v>0</v>
      </c>
      <c r="S1893" s="44"/>
      <c r="U1893" s="39"/>
      <c r="V1893" s="39"/>
      <c r="W1893" s="40"/>
      <c r="X1893" s="40"/>
    </row>
    <row r="1894" spans="1:24" x14ac:dyDescent="0.3">
      <c r="A1894" s="2">
        <v>44306</v>
      </c>
      <c r="B1894" s="3">
        <v>0.69791666666666663</v>
      </c>
      <c r="C1894" s="6">
        <v>16.200000000000003</v>
      </c>
      <c r="D1894" s="6">
        <v>20.799999999999997</v>
      </c>
      <c r="E1894" s="4">
        <v>12.99</v>
      </c>
      <c r="F1894" s="5">
        <v>0.04</v>
      </c>
      <c r="G1894" s="44"/>
      <c r="H1894" s="5">
        <v>1.4E-2</v>
      </c>
      <c r="I1894" s="44"/>
      <c r="J1894" s="5">
        <v>2.5999999999999999E-2</v>
      </c>
      <c r="K1894" s="44"/>
      <c r="L1894" s="5">
        <v>0</v>
      </c>
      <c r="M1894" s="44"/>
      <c r="N1894" s="5">
        <v>0</v>
      </c>
      <c r="O1894" s="44"/>
      <c r="P1894" s="5">
        <v>0</v>
      </c>
      <c r="Q1894" s="44"/>
      <c r="R1894" s="5">
        <v>0</v>
      </c>
      <c r="S1894" s="44"/>
      <c r="U1894" s="39">
        <f>$AB$4-V1894</f>
        <v>0.57169999999999455</v>
      </c>
      <c r="V1894" s="39">
        <f>V1892-K1891</f>
        <v>4.2283000000000053</v>
      </c>
      <c r="W1894" s="40">
        <f>U1894/($AB$4/100)</f>
        <v>11.910416666666553</v>
      </c>
      <c r="X1894" s="40">
        <f>V1894/($AB$4/100)</f>
        <v>88.089583333333437</v>
      </c>
    </row>
    <row r="1895" spans="1:24" x14ac:dyDescent="0.3">
      <c r="A1895" s="2">
        <v>44306</v>
      </c>
      <c r="B1895" s="3">
        <v>0.70833333333333337</v>
      </c>
      <c r="C1895" s="6">
        <v>16.200000000000003</v>
      </c>
      <c r="D1895" s="6">
        <v>19.299999999999997</v>
      </c>
      <c r="E1895" s="4">
        <v>12.96</v>
      </c>
      <c r="F1895" s="5">
        <v>3.7999999999999999E-2</v>
      </c>
      <c r="G1895" s="44">
        <f t="shared" ref="G1895" si="226">AVERAGE(F1895:F1898)</f>
        <v>3.925E-2</v>
      </c>
      <c r="H1895" s="5">
        <v>1.2E-2</v>
      </c>
      <c r="I1895" s="44">
        <f t="shared" ref="I1895" si="227">AVERAGE(H1895:H1898)</f>
        <v>1.6250000000000001E-2</v>
      </c>
      <c r="J1895" s="5">
        <v>2.8000000000000001E-2</v>
      </c>
      <c r="K1895" s="44">
        <f t="shared" ref="K1895" si="228">AVERAGE(J1895:J1898)</f>
        <v>2.4500000000000001E-2</v>
      </c>
      <c r="L1895" s="5">
        <v>0</v>
      </c>
      <c r="M1895" s="44">
        <f t="shared" si="207"/>
        <v>0</v>
      </c>
      <c r="N1895" s="5">
        <v>0</v>
      </c>
      <c r="O1895" s="44">
        <f t="shared" si="208"/>
        <v>0</v>
      </c>
      <c r="P1895" s="5">
        <v>0</v>
      </c>
      <c r="Q1895" s="44">
        <f t="shared" si="209"/>
        <v>0</v>
      </c>
      <c r="R1895" s="5">
        <v>0</v>
      </c>
      <c r="S1895" s="44">
        <f t="shared" si="210"/>
        <v>0</v>
      </c>
      <c r="U1895" s="39"/>
      <c r="V1895" s="39"/>
      <c r="W1895" s="40"/>
      <c r="X1895" s="40"/>
    </row>
    <row r="1896" spans="1:24" x14ac:dyDescent="0.3">
      <c r="A1896" s="2">
        <v>44306</v>
      </c>
      <c r="B1896" s="3">
        <v>0.71875</v>
      </c>
      <c r="C1896" s="6">
        <v>15.900000000000006</v>
      </c>
      <c r="D1896" s="6">
        <v>18.299999999999997</v>
      </c>
      <c r="E1896" s="4">
        <v>13.17</v>
      </c>
      <c r="F1896" s="5">
        <v>0.04</v>
      </c>
      <c r="G1896" s="44"/>
      <c r="H1896" s="5">
        <v>1.6E-2</v>
      </c>
      <c r="I1896" s="44"/>
      <c r="J1896" s="5">
        <v>2.5999999999999999E-2</v>
      </c>
      <c r="K1896" s="44"/>
      <c r="L1896" s="5">
        <v>0</v>
      </c>
      <c r="M1896" s="44"/>
      <c r="N1896" s="5">
        <v>0</v>
      </c>
      <c r="O1896" s="44"/>
      <c r="P1896" s="5">
        <v>0</v>
      </c>
      <c r="Q1896" s="44"/>
      <c r="R1896" s="5">
        <v>0</v>
      </c>
      <c r="S1896" s="44"/>
      <c r="U1896" s="39">
        <f>$AB$4-V1896</f>
        <v>0.57169999999999455</v>
      </c>
      <c r="V1896" s="39">
        <f>V1894+($AB$3*M1895)</f>
        <v>4.2283000000000053</v>
      </c>
      <c r="W1896" s="40">
        <f>U1896/($AB$4/100)</f>
        <v>11.910416666666553</v>
      </c>
      <c r="X1896" s="40">
        <f>V1896/($AB$4/100)</f>
        <v>88.089583333333437</v>
      </c>
    </row>
    <row r="1897" spans="1:24" x14ac:dyDescent="0.3">
      <c r="A1897" s="2">
        <v>44306</v>
      </c>
      <c r="B1897" s="3">
        <v>0.72916666666666663</v>
      </c>
      <c r="C1897" s="6">
        <v>15.099999999999994</v>
      </c>
      <c r="D1897" s="6">
        <v>17.700000000000003</v>
      </c>
      <c r="E1897" s="4">
        <v>13.03</v>
      </c>
      <c r="F1897" s="5">
        <v>3.9E-2</v>
      </c>
      <c r="G1897" s="44"/>
      <c r="H1897" s="5">
        <v>1.7000000000000001E-2</v>
      </c>
      <c r="I1897" s="44"/>
      <c r="J1897" s="5">
        <v>2.3E-2</v>
      </c>
      <c r="K1897" s="44"/>
      <c r="L1897" s="5">
        <v>0</v>
      </c>
      <c r="M1897" s="44"/>
      <c r="N1897" s="5">
        <v>0</v>
      </c>
      <c r="O1897" s="44"/>
      <c r="P1897" s="5">
        <v>0</v>
      </c>
      <c r="Q1897" s="44"/>
      <c r="R1897" s="5">
        <v>0</v>
      </c>
      <c r="S1897" s="44"/>
      <c r="U1897" s="39"/>
      <c r="V1897" s="39"/>
      <c r="W1897" s="9"/>
      <c r="X1897" s="9"/>
    </row>
    <row r="1898" spans="1:24" x14ac:dyDescent="0.3">
      <c r="A1898" s="2">
        <v>44306</v>
      </c>
      <c r="B1898" s="3">
        <v>0.73958333333333337</v>
      </c>
      <c r="C1898" s="6">
        <v>14.599999999999994</v>
      </c>
      <c r="D1898" s="6">
        <v>16.599999999999994</v>
      </c>
      <c r="E1898" s="4">
        <v>12.97</v>
      </c>
      <c r="F1898" s="5">
        <v>0.04</v>
      </c>
      <c r="G1898" s="44"/>
      <c r="H1898" s="5">
        <v>0.02</v>
      </c>
      <c r="I1898" s="44"/>
      <c r="J1898" s="5">
        <v>2.1000000000000001E-2</v>
      </c>
      <c r="K1898" s="44"/>
      <c r="L1898" s="5">
        <v>0</v>
      </c>
      <c r="M1898" s="44"/>
      <c r="N1898" s="5">
        <v>0</v>
      </c>
      <c r="O1898" s="44"/>
      <c r="P1898" s="5">
        <v>0</v>
      </c>
      <c r="Q1898" s="44"/>
      <c r="R1898" s="5">
        <v>0</v>
      </c>
      <c r="S1898" s="44"/>
      <c r="U1898" s="39">
        <f>$AB$4-V1898</f>
        <v>0.59619999999999429</v>
      </c>
      <c r="V1898" s="39">
        <f>V1896-K1895</f>
        <v>4.2038000000000055</v>
      </c>
      <c r="W1898" s="40">
        <f>U1898/($AB$4/100)</f>
        <v>12.420833333333213</v>
      </c>
      <c r="X1898" s="40">
        <f>V1898/($AB$4/100)</f>
        <v>87.579166666666779</v>
      </c>
    </row>
    <row r="1899" spans="1:24" x14ac:dyDescent="0.3">
      <c r="A1899" s="2">
        <v>44306</v>
      </c>
      <c r="B1899" s="3">
        <v>0.75</v>
      </c>
      <c r="C1899" s="6">
        <v>14.599999999999994</v>
      </c>
      <c r="D1899" s="6">
        <v>15.799999999999997</v>
      </c>
      <c r="E1899" s="4">
        <v>13.05</v>
      </c>
      <c r="F1899" s="5">
        <v>3.9E-2</v>
      </c>
      <c r="G1899" s="44">
        <f t="shared" ref="G1899" si="229">AVERAGE(F1899:F1902)</f>
        <v>3.95E-2</v>
      </c>
      <c r="H1899" s="5">
        <v>1.4999999999999999E-2</v>
      </c>
      <c r="I1899" s="44">
        <f t="shared" ref="I1899" si="230">AVERAGE(H1899:H1902)</f>
        <v>1.575E-2</v>
      </c>
      <c r="J1899" s="5">
        <v>2.5000000000000001E-2</v>
      </c>
      <c r="K1899" s="44">
        <f t="shared" ref="K1899" si="231">AVERAGE(J1899:J1902)</f>
        <v>2.5000000000000001E-2</v>
      </c>
      <c r="L1899" s="5">
        <v>0</v>
      </c>
      <c r="M1899" s="44">
        <f t="shared" si="207"/>
        <v>0</v>
      </c>
      <c r="N1899" s="5">
        <v>0</v>
      </c>
      <c r="O1899" s="44">
        <f t="shared" si="208"/>
        <v>0</v>
      </c>
      <c r="P1899" s="5">
        <v>0</v>
      </c>
      <c r="Q1899" s="44">
        <f t="shared" si="209"/>
        <v>0</v>
      </c>
      <c r="R1899" s="5">
        <v>0</v>
      </c>
      <c r="S1899" s="44">
        <f t="shared" si="210"/>
        <v>0</v>
      </c>
      <c r="U1899" s="39"/>
      <c r="V1899" s="39"/>
      <c r="W1899" s="40"/>
      <c r="X1899" s="40"/>
    </row>
    <row r="1900" spans="1:24" x14ac:dyDescent="0.3">
      <c r="A1900" s="2">
        <v>44306</v>
      </c>
      <c r="B1900" s="3">
        <v>0.76041666666666663</v>
      </c>
      <c r="C1900" s="6">
        <v>14.599999999999994</v>
      </c>
      <c r="D1900" s="6">
        <v>15.799999999999997</v>
      </c>
      <c r="E1900" s="4">
        <v>13.12</v>
      </c>
      <c r="F1900" s="5">
        <v>3.9E-2</v>
      </c>
      <c r="G1900" s="44"/>
      <c r="H1900" s="5">
        <v>1.4E-2</v>
      </c>
      <c r="I1900" s="44"/>
      <c r="J1900" s="5">
        <v>2.7E-2</v>
      </c>
      <c r="K1900" s="44"/>
      <c r="L1900" s="5">
        <v>0</v>
      </c>
      <c r="M1900" s="44"/>
      <c r="N1900" s="5">
        <v>0</v>
      </c>
      <c r="O1900" s="44"/>
      <c r="P1900" s="5">
        <v>0</v>
      </c>
      <c r="Q1900" s="44"/>
      <c r="R1900" s="5">
        <v>0</v>
      </c>
      <c r="S1900" s="44"/>
      <c r="U1900" s="39">
        <f>$AB$4-V1900</f>
        <v>0.59619999999999429</v>
      </c>
      <c r="V1900" s="39">
        <f>V1898+($AB$3*M1899)</f>
        <v>4.2038000000000055</v>
      </c>
      <c r="W1900" s="40">
        <f>U1900/($AB$4/100)</f>
        <v>12.420833333333213</v>
      </c>
      <c r="X1900" s="40">
        <f>V1900/($AB$4/100)</f>
        <v>87.579166666666779</v>
      </c>
    </row>
    <row r="1901" spans="1:24" x14ac:dyDescent="0.3">
      <c r="A1901" s="2">
        <v>44306</v>
      </c>
      <c r="B1901" s="3">
        <v>0.77083333333333337</v>
      </c>
      <c r="C1901" s="6">
        <v>14.599999999999994</v>
      </c>
      <c r="D1901" s="6">
        <v>16</v>
      </c>
      <c r="E1901" s="4">
        <v>13.06</v>
      </c>
      <c r="F1901" s="5">
        <v>3.9E-2</v>
      </c>
      <c r="G1901" s="44"/>
      <c r="H1901" s="5">
        <v>1.2E-2</v>
      </c>
      <c r="I1901" s="44"/>
      <c r="J1901" s="5">
        <v>2.8000000000000001E-2</v>
      </c>
      <c r="K1901" s="44"/>
      <c r="L1901" s="5">
        <v>0</v>
      </c>
      <c r="M1901" s="44"/>
      <c r="N1901" s="5">
        <v>0</v>
      </c>
      <c r="O1901" s="44"/>
      <c r="P1901" s="5">
        <v>0</v>
      </c>
      <c r="Q1901" s="44"/>
      <c r="R1901" s="5">
        <v>0</v>
      </c>
      <c r="S1901" s="44"/>
      <c r="U1901" s="39"/>
      <c r="V1901" s="39"/>
      <c r="W1901" s="40"/>
      <c r="X1901" s="40"/>
    </row>
    <row r="1902" spans="1:24" x14ac:dyDescent="0.3">
      <c r="A1902" s="2">
        <v>44306</v>
      </c>
      <c r="B1902" s="3">
        <v>0.78125</v>
      </c>
      <c r="C1902" s="6">
        <v>14.599999999999994</v>
      </c>
      <c r="D1902" s="6">
        <v>16.599999999999994</v>
      </c>
      <c r="E1902" s="4">
        <v>13.05</v>
      </c>
      <c r="F1902" s="5">
        <v>4.1000000000000002E-2</v>
      </c>
      <c r="G1902" s="44"/>
      <c r="H1902" s="5">
        <v>2.1999999999999999E-2</v>
      </c>
      <c r="I1902" s="44"/>
      <c r="J1902" s="5">
        <v>0.02</v>
      </c>
      <c r="K1902" s="44"/>
      <c r="L1902" s="5">
        <v>0</v>
      </c>
      <c r="M1902" s="44"/>
      <c r="N1902" s="5">
        <v>0</v>
      </c>
      <c r="O1902" s="44"/>
      <c r="P1902" s="5">
        <v>0</v>
      </c>
      <c r="Q1902" s="44"/>
      <c r="R1902" s="5">
        <v>0</v>
      </c>
      <c r="S1902" s="44"/>
      <c r="U1902" s="39">
        <f>$AB$4-V1902</f>
        <v>0.62119999999999465</v>
      </c>
      <c r="V1902" s="39">
        <f>V1900-K1899</f>
        <v>4.1788000000000052</v>
      </c>
      <c r="W1902" s="40">
        <f>U1902/($AB$4/100)</f>
        <v>12.941666666666555</v>
      </c>
      <c r="X1902" s="40">
        <f>V1902/($AB$4/100)</f>
        <v>87.058333333333437</v>
      </c>
    </row>
    <row r="1903" spans="1:24" x14ac:dyDescent="0.3">
      <c r="A1903" s="2">
        <v>44306</v>
      </c>
      <c r="B1903" s="3">
        <v>0.79166666666666663</v>
      </c>
      <c r="C1903" s="6">
        <v>15</v>
      </c>
      <c r="D1903" s="6">
        <v>17</v>
      </c>
      <c r="E1903" s="4">
        <v>12.96</v>
      </c>
      <c r="F1903" s="5">
        <v>4.1000000000000002E-2</v>
      </c>
      <c r="G1903" s="44">
        <f t="shared" ref="G1903" si="232">AVERAGE(F1903:F1906)</f>
        <v>3.95E-2</v>
      </c>
      <c r="H1903" s="5">
        <v>1.7999999999999999E-2</v>
      </c>
      <c r="I1903" s="44">
        <f t="shared" ref="I1903" si="233">AVERAGE(H1903:H1906)</f>
        <v>7.7499999999999999E-3</v>
      </c>
      <c r="J1903" s="5">
        <v>2.3E-2</v>
      </c>
      <c r="K1903" s="44">
        <f t="shared" ref="K1903" si="234">AVERAGE(J1903:J1906)</f>
        <v>3.175E-2</v>
      </c>
      <c r="L1903" s="5">
        <v>0</v>
      </c>
      <c r="M1903" s="44">
        <f t="shared" si="207"/>
        <v>0</v>
      </c>
      <c r="N1903" s="5">
        <v>0</v>
      </c>
      <c r="O1903" s="44">
        <f t="shared" si="208"/>
        <v>0</v>
      </c>
      <c r="P1903" s="5">
        <v>0</v>
      </c>
      <c r="Q1903" s="44">
        <f t="shared" si="209"/>
        <v>0</v>
      </c>
      <c r="R1903" s="5">
        <v>0</v>
      </c>
      <c r="S1903" s="44">
        <f t="shared" si="210"/>
        <v>0</v>
      </c>
      <c r="U1903" s="39"/>
      <c r="V1903" s="39"/>
      <c r="W1903" s="40"/>
      <c r="X1903" s="40"/>
    </row>
    <row r="1904" spans="1:24" x14ac:dyDescent="0.3">
      <c r="A1904" s="2">
        <v>44306</v>
      </c>
      <c r="B1904" s="3">
        <v>0.80208333333333337</v>
      </c>
      <c r="C1904" s="6">
        <v>14.900000000000006</v>
      </c>
      <c r="D1904" s="6">
        <v>16.700000000000003</v>
      </c>
      <c r="E1904" s="4">
        <v>12.9</v>
      </c>
      <c r="F1904" s="5">
        <v>0.04</v>
      </c>
      <c r="G1904" s="44"/>
      <c r="H1904" s="5">
        <v>1.0999999999999999E-2</v>
      </c>
      <c r="I1904" s="44"/>
      <c r="J1904" s="5">
        <v>0.03</v>
      </c>
      <c r="K1904" s="44"/>
      <c r="L1904" s="5">
        <v>0</v>
      </c>
      <c r="M1904" s="44"/>
      <c r="N1904" s="5">
        <v>0</v>
      </c>
      <c r="O1904" s="44"/>
      <c r="P1904" s="5">
        <v>0</v>
      </c>
      <c r="Q1904" s="44"/>
      <c r="R1904" s="5">
        <v>0</v>
      </c>
      <c r="S1904" s="44"/>
      <c r="U1904" s="39">
        <f>$AB$4-V1904</f>
        <v>0.62119999999999465</v>
      </c>
      <c r="V1904" s="39">
        <f>V1902+($AB$3*M1903)</f>
        <v>4.1788000000000052</v>
      </c>
      <c r="W1904" s="40">
        <f>U1904/($AB$4/100)</f>
        <v>12.941666666666555</v>
      </c>
      <c r="X1904" s="40">
        <f>V1904/($AB$4/100)</f>
        <v>87.058333333333437</v>
      </c>
    </row>
    <row r="1905" spans="1:24" x14ac:dyDescent="0.3">
      <c r="A1905" s="2">
        <v>44306</v>
      </c>
      <c r="B1905" s="3">
        <v>0.8125</v>
      </c>
      <c r="C1905" s="6">
        <v>14.599999999999994</v>
      </c>
      <c r="D1905" s="6">
        <v>16.200000000000003</v>
      </c>
      <c r="E1905" s="4">
        <v>12.86</v>
      </c>
      <c r="F1905" s="5">
        <v>3.9E-2</v>
      </c>
      <c r="G1905" s="44"/>
      <c r="H1905" s="5">
        <v>2E-3</v>
      </c>
      <c r="I1905" s="44"/>
      <c r="J1905" s="5">
        <v>3.5999999999999997E-2</v>
      </c>
      <c r="K1905" s="44"/>
      <c r="L1905" s="5">
        <v>0</v>
      </c>
      <c r="M1905" s="44"/>
      <c r="N1905" s="5">
        <v>0</v>
      </c>
      <c r="O1905" s="44"/>
      <c r="P1905" s="5">
        <v>0</v>
      </c>
      <c r="Q1905" s="44"/>
      <c r="R1905" s="5">
        <v>0</v>
      </c>
      <c r="S1905" s="44"/>
      <c r="U1905" s="39"/>
      <c r="V1905" s="39"/>
      <c r="W1905" s="9"/>
      <c r="X1905" s="9"/>
    </row>
    <row r="1906" spans="1:24" x14ac:dyDescent="0.3">
      <c r="A1906" s="2">
        <v>44306</v>
      </c>
      <c r="B1906" s="3">
        <v>0.82291666666666663</v>
      </c>
      <c r="C1906" s="6">
        <v>13.900000000000006</v>
      </c>
      <c r="D1906" s="6">
        <v>15.099999999999994</v>
      </c>
      <c r="E1906" s="4">
        <v>12.84</v>
      </c>
      <c r="F1906" s="5">
        <v>3.7999999999999999E-2</v>
      </c>
      <c r="G1906" s="44"/>
      <c r="H1906" s="5">
        <v>0</v>
      </c>
      <c r="I1906" s="44"/>
      <c r="J1906" s="5">
        <v>3.7999999999999999E-2</v>
      </c>
      <c r="K1906" s="44"/>
      <c r="L1906" s="5">
        <v>0</v>
      </c>
      <c r="M1906" s="44"/>
      <c r="N1906" s="5">
        <v>0</v>
      </c>
      <c r="O1906" s="44"/>
      <c r="P1906" s="5">
        <v>0</v>
      </c>
      <c r="Q1906" s="44"/>
      <c r="R1906" s="5">
        <v>0</v>
      </c>
      <c r="S1906" s="44"/>
      <c r="U1906" s="39">
        <f>$AB$4-V1906</f>
        <v>0.65294999999999437</v>
      </c>
      <c r="V1906" s="39">
        <f>V1904-K1903</f>
        <v>4.1470500000000055</v>
      </c>
      <c r="W1906" s="40">
        <f>U1906/($AB$4/100)</f>
        <v>13.603124999999883</v>
      </c>
      <c r="X1906" s="40">
        <f>V1906/($AB$4/100)</f>
        <v>86.396875000000108</v>
      </c>
    </row>
    <row r="1907" spans="1:24" x14ac:dyDescent="0.3">
      <c r="A1907" s="2">
        <v>44306</v>
      </c>
      <c r="B1907" s="3">
        <v>0.83333333333333337</v>
      </c>
      <c r="C1907" s="6">
        <v>12.799999999999997</v>
      </c>
      <c r="D1907" s="6">
        <v>14.5</v>
      </c>
      <c r="E1907" s="4">
        <v>12.84</v>
      </c>
      <c r="F1907" s="5">
        <v>3.6999999999999998E-2</v>
      </c>
      <c r="G1907" s="44">
        <f t="shared" ref="G1907" si="235">AVERAGE(F1907:F1910)</f>
        <v>3.6499999999999998E-2</v>
      </c>
      <c r="H1907" s="5">
        <v>0</v>
      </c>
      <c r="I1907" s="44">
        <f t="shared" ref="I1907" si="236">AVERAGE(H1907:H1910)</f>
        <v>0</v>
      </c>
      <c r="J1907" s="5">
        <v>3.7999999999999999E-2</v>
      </c>
      <c r="K1907" s="44">
        <f t="shared" ref="K1907" si="237">AVERAGE(J1907:J1910)</f>
        <v>3.7499999999999999E-2</v>
      </c>
      <c r="L1907" s="5">
        <v>0</v>
      </c>
      <c r="M1907" s="44">
        <f t="shared" si="207"/>
        <v>0</v>
      </c>
      <c r="N1907" s="5">
        <v>0</v>
      </c>
      <c r="O1907" s="44">
        <f t="shared" si="208"/>
        <v>0</v>
      </c>
      <c r="P1907" s="5">
        <v>0</v>
      </c>
      <c r="Q1907" s="44">
        <f t="shared" si="209"/>
        <v>0</v>
      </c>
      <c r="R1907" s="5">
        <v>0</v>
      </c>
      <c r="S1907" s="44">
        <f t="shared" si="210"/>
        <v>0</v>
      </c>
      <c r="U1907" s="39"/>
      <c r="V1907" s="39"/>
      <c r="W1907" s="40"/>
      <c r="X1907" s="40"/>
    </row>
    <row r="1908" spans="1:24" x14ac:dyDescent="0.3">
      <c r="A1908" s="2">
        <v>44306</v>
      </c>
      <c r="B1908" s="3">
        <v>0.84375</v>
      </c>
      <c r="C1908" s="6">
        <v>12.5</v>
      </c>
      <c r="D1908" s="6">
        <v>13.400000000000006</v>
      </c>
      <c r="E1908" s="4">
        <v>12.84</v>
      </c>
      <c r="F1908" s="5">
        <v>3.6999999999999998E-2</v>
      </c>
      <c r="G1908" s="44"/>
      <c r="H1908" s="5">
        <v>0</v>
      </c>
      <c r="I1908" s="44"/>
      <c r="J1908" s="5">
        <v>3.7999999999999999E-2</v>
      </c>
      <c r="K1908" s="44"/>
      <c r="L1908" s="5">
        <v>0</v>
      </c>
      <c r="M1908" s="44"/>
      <c r="N1908" s="5">
        <v>0</v>
      </c>
      <c r="O1908" s="44"/>
      <c r="P1908" s="5">
        <v>0</v>
      </c>
      <c r="Q1908" s="44"/>
      <c r="R1908" s="5">
        <v>0</v>
      </c>
      <c r="S1908" s="44"/>
      <c r="U1908" s="39">
        <f>$AB$4-V1908</f>
        <v>0.65294999999999437</v>
      </c>
      <c r="V1908" s="39">
        <f>V1906+($AB$3*M1907)</f>
        <v>4.1470500000000055</v>
      </c>
      <c r="W1908" s="40">
        <f>U1908/($AB$4/100)</f>
        <v>13.603124999999883</v>
      </c>
      <c r="X1908" s="40">
        <f>V1908/($AB$4/100)</f>
        <v>86.396875000000108</v>
      </c>
    </row>
    <row r="1909" spans="1:24" x14ac:dyDescent="0.3">
      <c r="A1909" s="2">
        <v>44306</v>
      </c>
      <c r="B1909" s="3">
        <v>0.85416666666666663</v>
      </c>
      <c r="C1909" s="6">
        <v>11.900000000000006</v>
      </c>
      <c r="D1909" s="6">
        <v>12.700000000000003</v>
      </c>
      <c r="E1909" s="4">
        <v>12.85</v>
      </c>
      <c r="F1909" s="5">
        <v>3.5999999999999997E-2</v>
      </c>
      <c r="G1909" s="44"/>
      <c r="H1909" s="5">
        <v>0</v>
      </c>
      <c r="I1909" s="44"/>
      <c r="J1909" s="5">
        <v>3.6999999999999998E-2</v>
      </c>
      <c r="K1909" s="44"/>
      <c r="L1909" s="5">
        <v>0</v>
      </c>
      <c r="M1909" s="44"/>
      <c r="N1909" s="5">
        <v>0</v>
      </c>
      <c r="O1909" s="44"/>
      <c r="P1909" s="5">
        <v>0</v>
      </c>
      <c r="Q1909" s="44"/>
      <c r="R1909" s="5">
        <v>0</v>
      </c>
      <c r="S1909" s="44"/>
      <c r="U1909" s="39"/>
      <c r="V1909" s="39"/>
      <c r="W1909" s="40"/>
      <c r="X1909" s="40"/>
    </row>
    <row r="1910" spans="1:24" x14ac:dyDescent="0.3">
      <c r="A1910" s="2">
        <v>44306</v>
      </c>
      <c r="B1910" s="3">
        <v>0.86458333333333337</v>
      </c>
      <c r="C1910" s="6">
        <v>11</v>
      </c>
      <c r="D1910" s="6">
        <v>12.299999999999997</v>
      </c>
      <c r="E1910" s="4">
        <v>12.84</v>
      </c>
      <c r="F1910" s="5">
        <v>3.5999999999999997E-2</v>
      </c>
      <c r="G1910" s="44"/>
      <c r="H1910" s="5">
        <v>0</v>
      </c>
      <c r="I1910" s="44"/>
      <c r="J1910" s="5">
        <v>3.6999999999999998E-2</v>
      </c>
      <c r="K1910" s="44"/>
      <c r="L1910" s="5">
        <v>0</v>
      </c>
      <c r="M1910" s="44"/>
      <c r="N1910" s="5">
        <v>0</v>
      </c>
      <c r="O1910" s="44"/>
      <c r="P1910" s="5">
        <v>0</v>
      </c>
      <c r="Q1910" s="44"/>
      <c r="R1910" s="5">
        <v>0</v>
      </c>
      <c r="S1910" s="44"/>
      <c r="U1910" s="39">
        <f>$AB$4-V1910</f>
        <v>0.69044999999999401</v>
      </c>
      <c r="V1910" s="39">
        <f>V1908-K1907</f>
        <v>4.1095500000000058</v>
      </c>
      <c r="W1910" s="40">
        <f>U1910/($AB$4/100)</f>
        <v>14.384374999999874</v>
      </c>
      <c r="X1910" s="40">
        <f>V1910/($AB$4/100)</f>
        <v>85.615625000000122</v>
      </c>
    </row>
    <row r="1911" spans="1:24" x14ac:dyDescent="0.3">
      <c r="A1911" s="2">
        <v>44306</v>
      </c>
      <c r="B1911" s="3">
        <v>0.875</v>
      </c>
      <c r="C1911" s="6">
        <v>10.299999999999997</v>
      </c>
      <c r="D1911" s="6">
        <v>11.599999999999994</v>
      </c>
      <c r="E1911" s="4">
        <v>12.84</v>
      </c>
      <c r="F1911" s="5">
        <v>3.6999999999999998E-2</v>
      </c>
      <c r="G1911" s="44">
        <f t="shared" ref="G1911" si="238">AVERAGE(F1911:F1914)</f>
        <v>3.6499999999999998E-2</v>
      </c>
      <c r="H1911" s="5">
        <v>0</v>
      </c>
      <c r="I1911" s="44">
        <f t="shared" ref="I1911" si="239">AVERAGE(H1911:H1914)</f>
        <v>0</v>
      </c>
      <c r="J1911" s="5">
        <v>3.7999999999999999E-2</v>
      </c>
      <c r="K1911" s="44">
        <f t="shared" ref="K1911" si="240">AVERAGE(J1911:J1914)</f>
        <v>3.7499999999999999E-2</v>
      </c>
      <c r="L1911" s="5">
        <v>0</v>
      </c>
      <c r="M1911" s="44">
        <f t="shared" si="207"/>
        <v>0</v>
      </c>
      <c r="N1911" s="5">
        <v>0</v>
      </c>
      <c r="O1911" s="44">
        <f t="shared" si="208"/>
        <v>0</v>
      </c>
      <c r="P1911" s="5">
        <v>0</v>
      </c>
      <c r="Q1911" s="44">
        <f t="shared" si="209"/>
        <v>0</v>
      </c>
      <c r="R1911" s="5">
        <v>0</v>
      </c>
      <c r="S1911" s="44">
        <f t="shared" si="210"/>
        <v>0</v>
      </c>
      <c r="U1911" s="39"/>
      <c r="V1911" s="39"/>
      <c r="W1911" s="40"/>
      <c r="X1911" s="40"/>
    </row>
    <row r="1912" spans="1:24" x14ac:dyDescent="0.3">
      <c r="A1912" s="2">
        <v>44306</v>
      </c>
      <c r="B1912" s="3">
        <v>0.88541666666666663</v>
      </c>
      <c r="C1912" s="6">
        <v>9.7000000000000028</v>
      </c>
      <c r="D1912" s="6">
        <v>11</v>
      </c>
      <c r="E1912" s="4">
        <v>12.84</v>
      </c>
      <c r="F1912" s="5">
        <v>3.5999999999999997E-2</v>
      </c>
      <c r="G1912" s="44"/>
      <c r="H1912" s="5">
        <v>0</v>
      </c>
      <c r="I1912" s="44"/>
      <c r="J1912" s="5">
        <v>3.6999999999999998E-2</v>
      </c>
      <c r="K1912" s="44"/>
      <c r="L1912" s="5">
        <v>0</v>
      </c>
      <c r="M1912" s="44"/>
      <c r="N1912" s="5">
        <v>0</v>
      </c>
      <c r="O1912" s="44"/>
      <c r="P1912" s="5">
        <v>0</v>
      </c>
      <c r="Q1912" s="44"/>
      <c r="R1912" s="5">
        <v>0</v>
      </c>
      <c r="S1912" s="44"/>
      <c r="U1912" s="39">
        <f>$AB$4-V1912</f>
        <v>0.69044999999999401</v>
      </c>
      <c r="V1912" s="39">
        <f>V1910+($AB$3*M1911)</f>
        <v>4.1095500000000058</v>
      </c>
      <c r="W1912" s="40">
        <f>U1912/($AB$4/100)</f>
        <v>14.384374999999874</v>
      </c>
      <c r="X1912" s="40">
        <f>V1912/($AB$4/100)</f>
        <v>85.615625000000122</v>
      </c>
    </row>
    <row r="1913" spans="1:24" x14ac:dyDescent="0.3">
      <c r="A1913" s="2">
        <v>44306</v>
      </c>
      <c r="B1913" s="3">
        <v>0.89583333333333337</v>
      </c>
      <c r="C1913" s="6">
        <v>9</v>
      </c>
      <c r="D1913" s="6">
        <v>10.5</v>
      </c>
      <c r="E1913" s="4">
        <v>12.84</v>
      </c>
      <c r="F1913" s="5">
        <v>3.6999999999999998E-2</v>
      </c>
      <c r="G1913" s="44"/>
      <c r="H1913" s="5">
        <v>0</v>
      </c>
      <c r="I1913" s="44"/>
      <c r="J1913" s="5">
        <v>3.7999999999999999E-2</v>
      </c>
      <c r="K1913" s="44"/>
      <c r="L1913" s="5">
        <v>0</v>
      </c>
      <c r="M1913" s="44"/>
      <c r="N1913" s="5">
        <v>0</v>
      </c>
      <c r="O1913" s="44"/>
      <c r="P1913" s="5">
        <v>0</v>
      </c>
      <c r="Q1913" s="44"/>
      <c r="R1913" s="5">
        <v>0</v>
      </c>
      <c r="S1913" s="44"/>
      <c r="U1913" s="39"/>
      <c r="V1913" s="39"/>
      <c r="W1913" s="9"/>
      <c r="X1913" s="9"/>
    </row>
    <row r="1914" spans="1:24" x14ac:dyDescent="0.3">
      <c r="A1914" s="2">
        <v>44306</v>
      </c>
      <c r="B1914" s="3">
        <v>0.90625</v>
      </c>
      <c r="C1914" s="6">
        <v>8.5</v>
      </c>
      <c r="D1914" s="6">
        <v>10.200000000000003</v>
      </c>
      <c r="E1914" s="4">
        <v>12.84</v>
      </c>
      <c r="F1914" s="5">
        <v>3.5999999999999997E-2</v>
      </c>
      <c r="G1914" s="44"/>
      <c r="H1914" s="5">
        <v>0</v>
      </c>
      <c r="I1914" s="44"/>
      <c r="J1914" s="5">
        <v>3.6999999999999998E-2</v>
      </c>
      <c r="K1914" s="44"/>
      <c r="L1914" s="5">
        <v>0</v>
      </c>
      <c r="M1914" s="44"/>
      <c r="N1914" s="5">
        <v>0</v>
      </c>
      <c r="O1914" s="44"/>
      <c r="P1914" s="5">
        <v>0</v>
      </c>
      <c r="Q1914" s="44"/>
      <c r="R1914" s="5">
        <v>0</v>
      </c>
      <c r="S1914" s="44"/>
      <c r="U1914" s="39">
        <f>$AB$4-V1914</f>
        <v>0.72794999999999366</v>
      </c>
      <c r="V1914" s="39">
        <f>V1912-K1911</f>
        <v>4.0720500000000062</v>
      </c>
      <c r="W1914" s="40">
        <f>U1914/($AB$4/100)</f>
        <v>15.165624999999867</v>
      </c>
      <c r="X1914" s="40">
        <f>V1914/($AB$4/100)</f>
        <v>84.834375000000122</v>
      </c>
    </row>
    <row r="1915" spans="1:24" x14ac:dyDescent="0.3">
      <c r="A1915" s="2">
        <v>44306</v>
      </c>
      <c r="B1915" s="3">
        <v>0.91666666666666663</v>
      </c>
      <c r="C1915" s="6">
        <v>8.1000000000000014</v>
      </c>
      <c r="D1915" s="6">
        <v>9.9000000000000057</v>
      </c>
      <c r="E1915" s="4">
        <v>12.83</v>
      </c>
      <c r="F1915" s="5">
        <v>3.5999999999999997E-2</v>
      </c>
      <c r="G1915" s="44">
        <f t="shared" ref="G1915" si="241">AVERAGE(F1915:F1918)</f>
        <v>3.6249999999999998E-2</v>
      </c>
      <c r="H1915" s="5">
        <v>0</v>
      </c>
      <c r="I1915" s="44">
        <f t="shared" ref="I1915" si="242">AVERAGE(H1915:H1918)</f>
        <v>0</v>
      </c>
      <c r="J1915" s="5">
        <v>3.6999999999999998E-2</v>
      </c>
      <c r="K1915" s="44">
        <f t="shared" ref="K1915" si="243">AVERAGE(J1915:J1918)</f>
        <v>3.7249999999999998E-2</v>
      </c>
      <c r="L1915" s="5">
        <v>0</v>
      </c>
      <c r="M1915" s="44">
        <f t="shared" si="207"/>
        <v>0</v>
      </c>
      <c r="N1915" s="5">
        <v>0</v>
      </c>
      <c r="O1915" s="44">
        <f t="shared" si="208"/>
        <v>0</v>
      </c>
      <c r="P1915" s="5">
        <v>0</v>
      </c>
      <c r="Q1915" s="44">
        <f t="shared" si="209"/>
        <v>0</v>
      </c>
      <c r="R1915" s="5">
        <v>0</v>
      </c>
      <c r="S1915" s="44">
        <f t="shared" si="210"/>
        <v>0</v>
      </c>
      <c r="U1915" s="39"/>
      <c r="V1915" s="39"/>
      <c r="W1915" s="40"/>
      <c r="X1915" s="40"/>
    </row>
    <row r="1916" spans="1:24" x14ac:dyDescent="0.3">
      <c r="A1916" s="2">
        <v>44306</v>
      </c>
      <c r="B1916" s="3">
        <v>0.92708333333333337</v>
      </c>
      <c r="C1916" s="6">
        <v>7.6000000000000014</v>
      </c>
      <c r="D1916" s="6">
        <v>9.5999999999999943</v>
      </c>
      <c r="E1916" s="4">
        <v>12.83</v>
      </c>
      <c r="F1916" s="5">
        <v>3.6999999999999998E-2</v>
      </c>
      <c r="G1916" s="44"/>
      <c r="H1916" s="5">
        <v>0</v>
      </c>
      <c r="I1916" s="44"/>
      <c r="J1916" s="5">
        <v>3.7999999999999999E-2</v>
      </c>
      <c r="K1916" s="44"/>
      <c r="L1916" s="5">
        <v>0</v>
      </c>
      <c r="M1916" s="44"/>
      <c r="N1916" s="5">
        <v>0</v>
      </c>
      <c r="O1916" s="44"/>
      <c r="P1916" s="5">
        <v>0</v>
      </c>
      <c r="Q1916" s="44"/>
      <c r="R1916" s="5">
        <v>0</v>
      </c>
      <c r="S1916" s="44"/>
      <c r="U1916" s="39">
        <f>$AB$4-V1916</f>
        <v>0.72794999999999366</v>
      </c>
      <c r="V1916" s="39">
        <f>V1914+($AB$3*M1915)</f>
        <v>4.0720500000000062</v>
      </c>
      <c r="W1916" s="40">
        <f>U1916/($AB$4/100)</f>
        <v>15.165624999999867</v>
      </c>
      <c r="X1916" s="40">
        <f>V1916/($AB$4/100)</f>
        <v>84.834375000000122</v>
      </c>
    </row>
    <row r="1917" spans="1:24" x14ac:dyDescent="0.3">
      <c r="A1917" s="2">
        <v>44306</v>
      </c>
      <c r="B1917" s="3">
        <v>0.9375</v>
      </c>
      <c r="C1917" s="6">
        <v>7.3999999999999986</v>
      </c>
      <c r="D1917" s="6">
        <v>9.2999999999999972</v>
      </c>
      <c r="E1917" s="4">
        <v>12.83</v>
      </c>
      <c r="F1917" s="5">
        <v>3.5999999999999997E-2</v>
      </c>
      <c r="G1917" s="44"/>
      <c r="H1917" s="5">
        <v>0</v>
      </c>
      <c r="I1917" s="44"/>
      <c r="J1917" s="5">
        <v>3.6999999999999998E-2</v>
      </c>
      <c r="K1917" s="44"/>
      <c r="L1917" s="5">
        <v>0</v>
      </c>
      <c r="M1917" s="44"/>
      <c r="N1917" s="5">
        <v>0</v>
      </c>
      <c r="O1917" s="44"/>
      <c r="P1917" s="5">
        <v>0</v>
      </c>
      <c r="Q1917" s="44"/>
      <c r="R1917" s="5">
        <v>0</v>
      </c>
      <c r="S1917" s="44"/>
      <c r="U1917" s="39"/>
      <c r="V1917" s="39"/>
      <c r="W1917" s="40"/>
      <c r="X1917" s="40"/>
    </row>
    <row r="1918" spans="1:24" x14ac:dyDescent="0.3">
      <c r="A1918" s="2">
        <v>44306</v>
      </c>
      <c r="B1918" s="3">
        <v>0.94791666666666663</v>
      </c>
      <c r="C1918" s="6">
        <v>7.1000000000000014</v>
      </c>
      <c r="D1918" s="6">
        <v>9.2999999999999972</v>
      </c>
      <c r="E1918" s="4">
        <v>12.85</v>
      </c>
      <c r="F1918" s="5">
        <v>3.5999999999999997E-2</v>
      </c>
      <c r="G1918" s="44"/>
      <c r="H1918" s="5">
        <v>0</v>
      </c>
      <c r="I1918" s="44"/>
      <c r="J1918" s="5">
        <v>3.6999999999999998E-2</v>
      </c>
      <c r="K1918" s="44"/>
      <c r="L1918" s="5">
        <v>0</v>
      </c>
      <c r="M1918" s="44"/>
      <c r="N1918" s="5">
        <v>0</v>
      </c>
      <c r="O1918" s="44"/>
      <c r="P1918" s="5">
        <v>0</v>
      </c>
      <c r="Q1918" s="44"/>
      <c r="R1918" s="5">
        <v>0</v>
      </c>
      <c r="S1918" s="44"/>
      <c r="U1918" s="39">
        <f>$AB$4-V1918</f>
        <v>0.76519999999999389</v>
      </c>
      <c r="V1918" s="39">
        <f>V1916-K1915</f>
        <v>4.0348000000000059</v>
      </c>
      <c r="W1918" s="40">
        <f>U1918/($AB$4/100)</f>
        <v>15.941666666666539</v>
      </c>
      <c r="X1918" s="40">
        <f>V1918/($AB$4/100)</f>
        <v>84.058333333333451</v>
      </c>
    </row>
    <row r="1919" spans="1:24" x14ac:dyDescent="0.3">
      <c r="A1919" s="2">
        <v>44306</v>
      </c>
      <c r="B1919" s="3">
        <v>0.95833333333333337</v>
      </c>
      <c r="C1919" s="6">
        <v>6.7999999999999972</v>
      </c>
      <c r="D1919" s="6">
        <v>9</v>
      </c>
      <c r="E1919" s="4">
        <v>12.82</v>
      </c>
      <c r="F1919" s="5">
        <v>3.5999999999999997E-2</v>
      </c>
      <c r="G1919" s="44">
        <f t="shared" ref="G1919" si="244">AVERAGE(F1919:F1922)</f>
        <v>3.6249999999999998E-2</v>
      </c>
      <c r="H1919" s="5">
        <v>0</v>
      </c>
      <c r="I1919" s="44">
        <f t="shared" ref="I1919" si="245">AVERAGE(H1919:H1922)</f>
        <v>0</v>
      </c>
      <c r="J1919" s="5">
        <v>3.7999999999999999E-2</v>
      </c>
      <c r="K1919" s="44">
        <f t="shared" ref="K1919" si="246">AVERAGE(J1919:J1922)</f>
        <v>3.7499999999999999E-2</v>
      </c>
      <c r="L1919" s="5">
        <v>0</v>
      </c>
      <c r="M1919" s="44">
        <f t="shared" si="207"/>
        <v>0</v>
      </c>
      <c r="N1919" s="5">
        <v>0</v>
      </c>
      <c r="O1919" s="44">
        <f t="shared" si="208"/>
        <v>0</v>
      </c>
      <c r="P1919" s="5">
        <v>0</v>
      </c>
      <c r="Q1919" s="44">
        <f t="shared" si="209"/>
        <v>0</v>
      </c>
      <c r="R1919" s="5">
        <v>0</v>
      </c>
      <c r="S1919" s="44">
        <f t="shared" si="210"/>
        <v>0</v>
      </c>
      <c r="U1919" s="39"/>
      <c r="V1919" s="39"/>
      <c r="W1919" s="40"/>
      <c r="X1919" s="40"/>
    </row>
    <row r="1920" spans="1:24" x14ac:dyDescent="0.3">
      <c r="A1920" s="2">
        <v>44306</v>
      </c>
      <c r="B1920" s="3">
        <v>0.96875</v>
      </c>
      <c r="C1920" s="6">
        <v>6.7999999999999972</v>
      </c>
      <c r="D1920" s="6">
        <v>8.3999999999999986</v>
      </c>
      <c r="E1920" s="4">
        <v>12.82</v>
      </c>
      <c r="F1920" s="5">
        <v>3.5999999999999997E-2</v>
      </c>
      <c r="G1920" s="44"/>
      <c r="H1920" s="5">
        <v>0</v>
      </c>
      <c r="I1920" s="44"/>
      <c r="J1920" s="5">
        <v>3.6999999999999998E-2</v>
      </c>
      <c r="K1920" s="44"/>
      <c r="L1920" s="5">
        <v>0</v>
      </c>
      <c r="M1920" s="44"/>
      <c r="N1920" s="5">
        <v>0</v>
      </c>
      <c r="O1920" s="44"/>
      <c r="P1920" s="5">
        <v>0</v>
      </c>
      <c r="Q1920" s="44"/>
      <c r="R1920" s="5">
        <v>0</v>
      </c>
      <c r="S1920" s="44"/>
      <c r="U1920" s="39">
        <f>$AB$4-V1920</f>
        <v>0.76519999999999389</v>
      </c>
      <c r="V1920" s="39">
        <f>V1918+($AB$3*M1919)</f>
        <v>4.0348000000000059</v>
      </c>
      <c r="W1920" s="40">
        <f>U1920/($AB$4/100)</f>
        <v>15.941666666666539</v>
      </c>
      <c r="X1920" s="40">
        <f>V1920/($AB$4/100)</f>
        <v>84.058333333333451</v>
      </c>
    </row>
    <row r="1921" spans="1:24" x14ac:dyDescent="0.3">
      <c r="A1921" s="2">
        <v>44306</v>
      </c>
      <c r="B1921" s="3">
        <v>0.97916666666666663</v>
      </c>
      <c r="C1921" s="6">
        <v>6.7000000000000028</v>
      </c>
      <c r="D1921" s="6">
        <v>8.5</v>
      </c>
      <c r="E1921" s="4">
        <v>12.82</v>
      </c>
      <c r="F1921" s="5">
        <v>3.6999999999999998E-2</v>
      </c>
      <c r="G1921" s="44"/>
      <c r="H1921" s="5">
        <v>0</v>
      </c>
      <c r="I1921" s="44"/>
      <c r="J1921" s="5">
        <v>3.6999999999999998E-2</v>
      </c>
      <c r="K1921" s="44"/>
      <c r="L1921" s="5">
        <v>0</v>
      </c>
      <c r="M1921" s="44"/>
      <c r="N1921" s="5">
        <v>0</v>
      </c>
      <c r="O1921" s="44"/>
      <c r="P1921" s="5">
        <v>0</v>
      </c>
      <c r="Q1921" s="44"/>
      <c r="R1921" s="5">
        <v>0</v>
      </c>
      <c r="S1921" s="44"/>
      <c r="U1921" s="39"/>
      <c r="V1921" s="39"/>
      <c r="W1921" s="9"/>
      <c r="X1921" s="9"/>
    </row>
    <row r="1922" spans="1:24" x14ac:dyDescent="0.3">
      <c r="A1922" s="2">
        <v>44306</v>
      </c>
      <c r="B1922" s="3">
        <v>0.98958333333333337</v>
      </c>
      <c r="C1922" s="6">
        <v>6.5</v>
      </c>
      <c r="D1922" s="6">
        <v>8.5</v>
      </c>
      <c r="E1922" s="4">
        <v>12.81</v>
      </c>
      <c r="F1922" s="5">
        <v>3.5999999999999997E-2</v>
      </c>
      <c r="G1922" s="44"/>
      <c r="H1922" s="5">
        <v>0</v>
      </c>
      <c r="I1922" s="44"/>
      <c r="J1922" s="5">
        <v>3.7999999999999999E-2</v>
      </c>
      <c r="K1922" s="44"/>
      <c r="L1922" s="5">
        <v>0</v>
      </c>
      <c r="M1922" s="44"/>
      <c r="N1922" s="5">
        <v>0</v>
      </c>
      <c r="O1922" s="44"/>
      <c r="P1922" s="5">
        <v>0</v>
      </c>
      <c r="Q1922" s="44"/>
      <c r="R1922" s="5">
        <v>0</v>
      </c>
      <c r="S1922" s="44"/>
      <c r="U1922" s="39">
        <f>$AB$4-V1922</f>
        <v>0.80269999999999397</v>
      </c>
      <c r="V1922" s="39">
        <f>V1920-K1919</f>
        <v>3.9973000000000058</v>
      </c>
      <c r="W1922" s="40">
        <f>U1922/($AB$4/100)</f>
        <v>16.722916666666542</v>
      </c>
      <c r="X1922" s="40">
        <f>V1922/($AB$4/100)</f>
        <v>83.277083333333451</v>
      </c>
    </row>
    <row r="1923" spans="1:24" x14ac:dyDescent="0.3">
      <c r="A1923" s="2">
        <v>44307</v>
      </c>
      <c r="B1923" s="3">
        <v>0</v>
      </c>
      <c r="C1923" s="6">
        <v>6.7000000000000028</v>
      </c>
      <c r="D1923" s="6">
        <v>8.3999999999999986</v>
      </c>
      <c r="E1923" s="4">
        <v>12.82</v>
      </c>
      <c r="F1923" s="5">
        <v>3.5999999999999997E-2</v>
      </c>
      <c r="G1923" s="44">
        <f t="shared" ref="G1923" si="247">AVERAGE(F1923:F1926)</f>
        <v>3.5999999999999997E-2</v>
      </c>
      <c r="H1923" s="5">
        <v>0</v>
      </c>
      <c r="I1923" s="44">
        <f t="shared" ref="I1923" si="248">AVERAGE(H1923:H1926)</f>
        <v>0</v>
      </c>
      <c r="J1923" s="5">
        <v>3.5999999999999997E-2</v>
      </c>
      <c r="K1923" s="44">
        <f t="shared" ref="K1923" si="249">AVERAGE(J1923:J1926)</f>
        <v>3.6999999999999998E-2</v>
      </c>
      <c r="L1923" s="5">
        <v>0</v>
      </c>
      <c r="M1923" s="44">
        <f t="shared" si="207"/>
        <v>0</v>
      </c>
      <c r="N1923" s="5">
        <v>0</v>
      </c>
      <c r="O1923" s="44">
        <f t="shared" si="208"/>
        <v>0</v>
      </c>
      <c r="P1923" s="5">
        <v>0</v>
      </c>
      <c r="Q1923" s="44">
        <f t="shared" si="209"/>
        <v>0</v>
      </c>
      <c r="R1923" s="5">
        <v>0</v>
      </c>
      <c r="S1923" s="44">
        <f t="shared" si="210"/>
        <v>0</v>
      </c>
      <c r="U1923" s="39"/>
      <c r="V1923" s="39"/>
      <c r="W1923" s="40"/>
      <c r="X1923" s="40"/>
    </row>
    <row r="1924" spans="1:24" x14ac:dyDescent="0.3">
      <c r="A1924" s="2">
        <v>44307</v>
      </c>
      <c r="B1924" s="3">
        <v>1.0416666666666666E-2</v>
      </c>
      <c r="C1924" s="6">
        <v>6.7000000000000028</v>
      </c>
      <c r="D1924" s="6">
        <v>8</v>
      </c>
      <c r="E1924" s="4">
        <v>12.81</v>
      </c>
      <c r="F1924" s="5">
        <v>3.5999999999999997E-2</v>
      </c>
      <c r="G1924" s="44"/>
      <c r="H1924" s="5">
        <v>0</v>
      </c>
      <c r="I1924" s="44"/>
      <c r="J1924" s="5">
        <v>3.7999999999999999E-2</v>
      </c>
      <c r="K1924" s="44"/>
      <c r="L1924" s="5">
        <v>0</v>
      </c>
      <c r="M1924" s="44"/>
      <c r="N1924" s="5">
        <v>0</v>
      </c>
      <c r="O1924" s="44"/>
      <c r="P1924" s="5">
        <v>0</v>
      </c>
      <c r="Q1924" s="44"/>
      <c r="R1924" s="5">
        <v>0</v>
      </c>
      <c r="S1924" s="44"/>
      <c r="U1924" s="39">
        <f>$AB$4-V1924</f>
        <v>0.80269999999999397</v>
      </c>
      <c r="V1924" s="39">
        <f>V1922+($AB$3*M1923)</f>
        <v>3.9973000000000058</v>
      </c>
      <c r="W1924" s="40">
        <f>U1924/($AB$4/100)</f>
        <v>16.722916666666542</v>
      </c>
      <c r="X1924" s="40">
        <f>V1924/($AB$4/100)</f>
        <v>83.277083333333451</v>
      </c>
    </row>
    <row r="1925" spans="1:24" x14ac:dyDescent="0.3">
      <c r="A1925" s="2">
        <v>44307</v>
      </c>
      <c r="B1925" s="3">
        <v>2.0833333333333332E-2</v>
      </c>
      <c r="C1925" s="6">
        <v>6.7999999999999972</v>
      </c>
      <c r="D1925" s="6">
        <v>8</v>
      </c>
      <c r="E1925" s="4">
        <v>12.81</v>
      </c>
      <c r="F1925" s="5">
        <v>3.5999999999999997E-2</v>
      </c>
      <c r="G1925" s="44"/>
      <c r="H1925" s="5">
        <v>0</v>
      </c>
      <c r="I1925" s="44"/>
      <c r="J1925" s="5">
        <v>3.5999999999999997E-2</v>
      </c>
      <c r="K1925" s="44"/>
      <c r="L1925" s="5">
        <v>0</v>
      </c>
      <c r="M1925" s="44"/>
      <c r="N1925" s="5">
        <v>0</v>
      </c>
      <c r="O1925" s="44"/>
      <c r="P1925" s="5">
        <v>0</v>
      </c>
      <c r="Q1925" s="44"/>
      <c r="R1925" s="5">
        <v>0</v>
      </c>
      <c r="S1925" s="44"/>
      <c r="U1925" s="39"/>
      <c r="V1925" s="39"/>
      <c r="W1925" s="40"/>
      <c r="X1925" s="40"/>
    </row>
    <row r="1926" spans="1:24" x14ac:dyDescent="0.3">
      <c r="A1926" s="2">
        <v>44307</v>
      </c>
      <c r="B1926" s="3">
        <v>3.125E-2</v>
      </c>
      <c r="C1926" s="6">
        <v>6.7999999999999972</v>
      </c>
      <c r="D1926" s="6">
        <v>7.8999999999999986</v>
      </c>
      <c r="E1926" s="4">
        <v>12.8</v>
      </c>
      <c r="F1926" s="5">
        <v>3.5999999999999997E-2</v>
      </c>
      <c r="G1926" s="44"/>
      <c r="H1926" s="5">
        <v>0</v>
      </c>
      <c r="I1926" s="44"/>
      <c r="J1926" s="5">
        <v>3.7999999999999999E-2</v>
      </c>
      <c r="K1926" s="44"/>
      <c r="L1926" s="5">
        <v>0</v>
      </c>
      <c r="M1926" s="44"/>
      <c r="N1926" s="5">
        <v>0</v>
      </c>
      <c r="O1926" s="44"/>
      <c r="P1926" s="5">
        <v>0</v>
      </c>
      <c r="Q1926" s="44"/>
      <c r="R1926" s="5">
        <v>0</v>
      </c>
      <c r="S1926" s="44"/>
      <c r="U1926" s="39">
        <f>$AB$4-V1926</f>
        <v>0.8396999999999939</v>
      </c>
      <c r="V1926" s="39">
        <f>V1924-K1923</f>
        <v>3.9603000000000059</v>
      </c>
      <c r="W1926" s="40">
        <f>U1926/($AB$4/100)</f>
        <v>17.493749999999874</v>
      </c>
      <c r="X1926" s="40">
        <f>V1926/($AB$4/100)</f>
        <v>82.506250000000122</v>
      </c>
    </row>
    <row r="1927" spans="1:24" x14ac:dyDescent="0.3">
      <c r="A1927" s="2">
        <v>44307</v>
      </c>
      <c r="B1927" s="3">
        <v>4.1666666666666664E-2</v>
      </c>
      <c r="C1927" s="6">
        <v>6.7000000000000028</v>
      </c>
      <c r="D1927" s="6">
        <v>7.5</v>
      </c>
      <c r="E1927" s="4">
        <v>12.81</v>
      </c>
      <c r="F1927" s="5">
        <v>3.5999999999999997E-2</v>
      </c>
      <c r="G1927" s="44">
        <f t="shared" ref="G1927" si="250">AVERAGE(F1927:F1930)</f>
        <v>3.5999999999999997E-2</v>
      </c>
      <c r="H1927" s="5">
        <v>0</v>
      </c>
      <c r="I1927" s="44">
        <f t="shared" ref="I1927" si="251">AVERAGE(H1927:H1930)</f>
        <v>0</v>
      </c>
      <c r="J1927" s="5">
        <v>3.5999999999999997E-2</v>
      </c>
      <c r="K1927" s="44">
        <f t="shared" ref="K1927" si="252">AVERAGE(J1927:J1930)</f>
        <v>3.6999999999999998E-2</v>
      </c>
      <c r="L1927" s="5">
        <v>0</v>
      </c>
      <c r="M1927" s="44">
        <f t="shared" ref="M1927:M1987" si="253">AVERAGE(L1927:L1930)</f>
        <v>0</v>
      </c>
      <c r="N1927" s="5">
        <v>0</v>
      </c>
      <c r="O1927" s="44">
        <f t="shared" ref="O1927:O1987" si="254">AVERAGE(N1927:N1930)</f>
        <v>0</v>
      </c>
      <c r="P1927" s="5">
        <v>0</v>
      </c>
      <c r="Q1927" s="44">
        <f t="shared" ref="Q1927:Q1987" si="255">AVERAGE(P1927:P1930)</f>
        <v>0</v>
      </c>
      <c r="R1927" s="5">
        <v>0</v>
      </c>
      <c r="S1927" s="44">
        <f t="shared" ref="S1927:S1987" si="256">AVERAGE(R1927:R1930)</f>
        <v>0</v>
      </c>
      <c r="U1927" s="39"/>
      <c r="V1927" s="39"/>
      <c r="W1927" s="40"/>
      <c r="X1927" s="40"/>
    </row>
    <row r="1928" spans="1:24" x14ac:dyDescent="0.3">
      <c r="A1928" s="2">
        <v>44307</v>
      </c>
      <c r="B1928" s="3">
        <v>5.2083333333333336E-2</v>
      </c>
      <c r="C1928" s="6">
        <v>6.8999999999999986</v>
      </c>
      <c r="D1928" s="6">
        <v>7.6000000000000014</v>
      </c>
      <c r="E1928" s="4">
        <v>12.8</v>
      </c>
      <c r="F1928" s="5">
        <v>3.5999999999999997E-2</v>
      </c>
      <c r="G1928" s="44"/>
      <c r="H1928" s="5">
        <v>0</v>
      </c>
      <c r="I1928" s="44"/>
      <c r="J1928" s="5">
        <v>3.7999999999999999E-2</v>
      </c>
      <c r="K1928" s="44"/>
      <c r="L1928" s="5">
        <v>0</v>
      </c>
      <c r="M1928" s="44"/>
      <c r="N1928" s="5">
        <v>0</v>
      </c>
      <c r="O1928" s="44"/>
      <c r="P1928" s="5">
        <v>0</v>
      </c>
      <c r="Q1928" s="44"/>
      <c r="R1928" s="5">
        <v>0</v>
      </c>
      <c r="S1928" s="44"/>
      <c r="U1928" s="39">
        <f>$AB$4-V1928</f>
        <v>0.8396999999999939</v>
      </c>
      <c r="V1928" s="39">
        <f>V1926+($AB$3*M1927)</f>
        <v>3.9603000000000059</v>
      </c>
      <c r="W1928" s="40">
        <f>U1928/($AB$4/100)</f>
        <v>17.493749999999874</v>
      </c>
      <c r="X1928" s="40">
        <f>V1928/($AB$4/100)</f>
        <v>82.506250000000122</v>
      </c>
    </row>
    <row r="1929" spans="1:24" x14ac:dyDescent="0.3">
      <c r="A1929" s="2">
        <v>44307</v>
      </c>
      <c r="B1929" s="3">
        <v>6.25E-2</v>
      </c>
      <c r="C1929" s="6">
        <v>7</v>
      </c>
      <c r="D1929" s="6">
        <v>7.5</v>
      </c>
      <c r="E1929" s="4">
        <v>12.8</v>
      </c>
      <c r="F1929" s="5">
        <v>3.5999999999999997E-2</v>
      </c>
      <c r="G1929" s="44"/>
      <c r="H1929" s="5">
        <v>0</v>
      </c>
      <c r="I1929" s="44"/>
      <c r="J1929" s="5">
        <v>3.5999999999999997E-2</v>
      </c>
      <c r="K1929" s="44"/>
      <c r="L1929" s="5">
        <v>0</v>
      </c>
      <c r="M1929" s="44"/>
      <c r="N1929" s="5">
        <v>0</v>
      </c>
      <c r="O1929" s="44"/>
      <c r="P1929" s="5">
        <v>0</v>
      </c>
      <c r="Q1929" s="44"/>
      <c r="R1929" s="5">
        <v>0</v>
      </c>
      <c r="S1929" s="44"/>
      <c r="U1929" s="39"/>
      <c r="V1929" s="39"/>
      <c r="W1929" s="9"/>
      <c r="X1929" s="9"/>
    </row>
    <row r="1930" spans="1:24" x14ac:dyDescent="0.3">
      <c r="A1930" s="2">
        <v>44307</v>
      </c>
      <c r="B1930" s="3">
        <v>7.2916666666666671E-2</v>
      </c>
      <c r="C1930" s="6">
        <v>7.2000000000000028</v>
      </c>
      <c r="D1930" s="6">
        <v>7.3999999999999986</v>
      </c>
      <c r="E1930" s="4">
        <v>12.79</v>
      </c>
      <c r="F1930" s="5">
        <v>3.5999999999999997E-2</v>
      </c>
      <c r="G1930" s="44"/>
      <c r="H1930" s="5">
        <v>0</v>
      </c>
      <c r="I1930" s="44"/>
      <c r="J1930" s="5">
        <v>3.7999999999999999E-2</v>
      </c>
      <c r="K1930" s="44"/>
      <c r="L1930" s="5">
        <v>0</v>
      </c>
      <c r="M1930" s="44"/>
      <c r="N1930" s="5">
        <v>0</v>
      </c>
      <c r="O1930" s="44"/>
      <c r="P1930" s="5">
        <v>0</v>
      </c>
      <c r="Q1930" s="44"/>
      <c r="R1930" s="5">
        <v>0</v>
      </c>
      <c r="S1930" s="44"/>
      <c r="U1930" s="39">
        <f>$AB$4-V1930</f>
        <v>0.87669999999999382</v>
      </c>
      <c r="V1930" s="39">
        <f>V1928-K1927</f>
        <v>3.923300000000006</v>
      </c>
      <c r="W1930" s="40">
        <f>U1930/($AB$4/100)</f>
        <v>18.264583333333203</v>
      </c>
      <c r="X1930" s="40">
        <f>V1930/($AB$4/100)</f>
        <v>81.735416666666794</v>
      </c>
    </row>
    <row r="1931" spans="1:24" x14ac:dyDescent="0.3">
      <c r="A1931" s="2">
        <v>44307</v>
      </c>
      <c r="B1931" s="3">
        <v>8.3333333333333329E-2</v>
      </c>
      <c r="C1931" s="6">
        <v>7.2000000000000028</v>
      </c>
      <c r="D1931" s="6">
        <v>7.6000000000000014</v>
      </c>
      <c r="E1931" s="4">
        <v>12.79</v>
      </c>
      <c r="F1931" s="5">
        <v>3.6999999999999998E-2</v>
      </c>
      <c r="G1931" s="44">
        <f t="shared" ref="G1931" si="257">AVERAGE(F1931:F1934)</f>
        <v>3.6249999999999998E-2</v>
      </c>
      <c r="H1931" s="5">
        <v>0</v>
      </c>
      <c r="I1931" s="44">
        <f t="shared" ref="I1931" si="258">AVERAGE(H1931:H1934)</f>
        <v>0</v>
      </c>
      <c r="J1931" s="5">
        <v>3.5999999999999997E-2</v>
      </c>
      <c r="K1931" s="44">
        <f t="shared" ref="K1931" si="259">AVERAGE(J1931:J1934)</f>
        <v>3.6999999999999998E-2</v>
      </c>
      <c r="L1931" s="5">
        <v>0</v>
      </c>
      <c r="M1931" s="44">
        <f t="shared" si="253"/>
        <v>0</v>
      </c>
      <c r="N1931" s="5">
        <v>0</v>
      </c>
      <c r="O1931" s="44">
        <f t="shared" si="254"/>
        <v>0</v>
      </c>
      <c r="P1931" s="5">
        <v>0</v>
      </c>
      <c r="Q1931" s="44">
        <f t="shared" si="255"/>
        <v>0</v>
      </c>
      <c r="R1931" s="5">
        <v>0</v>
      </c>
      <c r="S1931" s="44">
        <f t="shared" si="256"/>
        <v>0</v>
      </c>
      <c r="U1931" s="39"/>
      <c r="V1931" s="39"/>
      <c r="W1931" s="40"/>
      <c r="X1931" s="40"/>
    </row>
    <row r="1932" spans="1:24" x14ac:dyDescent="0.3">
      <c r="A1932" s="2">
        <v>44307</v>
      </c>
      <c r="B1932" s="3">
        <v>9.375E-2</v>
      </c>
      <c r="C1932" s="6">
        <v>7.2999999999999972</v>
      </c>
      <c r="D1932" s="6">
        <v>7.7999999999999972</v>
      </c>
      <c r="E1932" s="4">
        <v>12.78</v>
      </c>
      <c r="F1932" s="5">
        <v>3.5999999999999997E-2</v>
      </c>
      <c r="G1932" s="44"/>
      <c r="H1932" s="5">
        <v>0</v>
      </c>
      <c r="I1932" s="44"/>
      <c r="J1932" s="5">
        <v>3.7999999999999999E-2</v>
      </c>
      <c r="K1932" s="44"/>
      <c r="L1932" s="5">
        <v>0</v>
      </c>
      <c r="M1932" s="44"/>
      <c r="N1932" s="5">
        <v>0</v>
      </c>
      <c r="O1932" s="44"/>
      <c r="P1932" s="5">
        <v>0</v>
      </c>
      <c r="Q1932" s="44"/>
      <c r="R1932" s="5">
        <v>0</v>
      </c>
      <c r="S1932" s="44"/>
      <c r="U1932" s="39">
        <f>$AB$4-V1932</f>
        <v>0.87669999999999382</v>
      </c>
      <c r="V1932" s="39">
        <f>V1930+($AB$3*M1931)</f>
        <v>3.923300000000006</v>
      </c>
      <c r="W1932" s="40">
        <f>U1932/($AB$4/100)</f>
        <v>18.264583333333203</v>
      </c>
      <c r="X1932" s="40">
        <f>V1932/($AB$4/100)</f>
        <v>81.735416666666794</v>
      </c>
    </row>
    <row r="1933" spans="1:24" x14ac:dyDescent="0.3">
      <c r="A1933" s="2">
        <v>44307</v>
      </c>
      <c r="B1933" s="3">
        <v>0.10416666666666667</v>
      </c>
      <c r="C1933" s="6">
        <v>7.3999999999999986</v>
      </c>
      <c r="D1933" s="6">
        <v>7.5</v>
      </c>
      <c r="E1933" s="4">
        <v>12.78</v>
      </c>
      <c r="F1933" s="5">
        <v>3.5999999999999997E-2</v>
      </c>
      <c r="G1933" s="44"/>
      <c r="H1933" s="5">
        <v>0</v>
      </c>
      <c r="I1933" s="44"/>
      <c r="J1933" s="5">
        <v>3.5999999999999997E-2</v>
      </c>
      <c r="K1933" s="44"/>
      <c r="L1933" s="5">
        <v>0</v>
      </c>
      <c r="M1933" s="44"/>
      <c r="N1933" s="5">
        <v>0</v>
      </c>
      <c r="O1933" s="44"/>
      <c r="P1933" s="5">
        <v>0</v>
      </c>
      <c r="Q1933" s="44"/>
      <c r="R1933" s="5">
        <v>0</v>
      </c>
      <c r="S1933" s="44"/>
      <c r="U1933" s="39"/>
      <c r="V1933" s="39"/>
      <c r="W1933" s="40"/>
      <c r="X1933" s="40"/>
    </row>
    <row r="1934" spans="1:24" x14ac:dyDescent="0.3">
      <c r="A1934" s="2">
        <v>44307</v>
      </c>
      <c r="B1934" s="3">
        <v>0.11458333333333333</v>
      </c>
      <c r="C1934" s="6">
        <v>6.8999999999999986</v>
      </c>
      <c r="D1934" s="6">
        <v>7.3999999999999986</v>
      </c>
      <c r="E1934" s="4">
        <v>12.78</v>
      </c>
      <c r="F1934" s="5">
        <v>3.5999999999999997E-2</v>
      </c>
      <c r="G1934" s="44"/>
      <c r="H1934" s="5">
        <v>0</v>
      </c>
      <c r="I1934" s="44"/>
      <c r="J1934" s="5">
        <v>3.7999999999999999E-2</v>
      </c>
      <c r="K1934" s="44"/>
      <c r="L1934" s="5">
        <v>0</v>
      </c>
      <c r="M1934" s="44"/>
      <c r="N1934" s="5">
        <v>0</v>
      </c>
      <c r="O1934" s="44"/>
      <c r="P1934" s="5">
        <v>0</v>
      </c>
      <c r="Q1934" s="44"/>
      <c r="R1934" s="5">
        <v>0</v>
      </c>
      <c r="S1934" s="44"/>
      <c r="U1934" s="39">
        <f>$AB$4-V1934</f>
        <v>0.91369999999999374</v>
      </c>
      <c r="V1934" s="39">
        <f>V1932-K1931</f>
        <v>3.8863000000000061</v>
      </c>
      <c r="W1934" s="40">
        <f>U1934/($AB$4/100)</f>
        <v>19.035416666666535</v>
      </c>
      <c r="X1934" s="40">
        <f>V1934/($AB$4/100)</f>
        <v>80.964583333333465</v>
      </c>
    </row>
    <row r="1935" spans="1:24" x14ac:dyDescent="0.3">
      <c r="A1935" s="2">
        <v>44307</v>
      </c>
      <c r="B1935" s="3">
        <v>0.125</v>
      </c>
      <c r="C1935" s="6">
        <v>6.3999999999999986</v>
      </c>
      <c r="D1935" s="6">
        <v>7.2000000000000028</v>
      </c>
      <c r="E1935" s="4">
        <v>12.78</v>
      </c>
      <c r="F1935" s="5">
        <v>3.6999999999999998E-2</v>
      </c>
      <c r="G1935" s="44">
        <f t="shared" ref="G1935" si="260">AVERAGE(F1935:F1938)</f>
        <v>3.6499999999999998E-2</v>
      </c>
      <c r="H1935" s="5">
        <v>0</v>
      </c>
      <c r="I1935" s="44">
        <f t="shared" ref="I1935" si="261">AVERAGE(H1935:H1938)</f>
        <v>0</v>
      </c>
      <c r="J1935" s="5">
        <v>3.6999999999999998E-2</v>
      </c>
      <c r="K1935" s="44">
        <f t="shared" ref="K1935" si="262">AVERAGE(J1935:J1938)</f>
        <v>3.7249999999999998E-2</v>
      </c>
      <c r="L1935" s="5">
        <v>0</v>
      </c>
      <c r="M1935" s="44">
        <f t="shared" si="253"/>
        <v>0</v>
      </c>
      <c r="N1935" s="5">
        <v>0</v>
      </c>
      <c r="O1935" s="44">
        <f t="shared" si="254"/>
        <v>0</v>
      </c>
      <c r="P1935" s="5">
        <v>0</v>
      </c>
      <c r="Q1935" s="44">
        <f t="shared" si="255"/>
        <v>0</v>
      </c>
      <c r="R1935" s="5">
        <v>0</v>
      </c>
      <c r="S1935" s="44">
        <f t="shared" si="256"/>
        <v>0</v>
      </c>
      <c r="U1935" s="39"/>
      <c r="V1935" s="39"/>
      <c r="W1935" s="40"/>
      <c r="X1935" s="40"/>
    </row>
    <row r="1936" spans="1:24" x14ac:dyDescent="0.3">
      <c r="A1936" s="2">
        <v>44307</v>
      </c>
      <c r="B1936" s="3">
        <v>0.13541666666666666</v>
      </c>
      <c r="C1936" s="6">
        <v>5.8999999999999986</v>
      </c>
      <c r="D1936" s="6">
        <v>7.2999999999999972</v>
      </c>
      <c r="E1936" s="4">
        <v>12.77</v>
      </c>
      <c r="F1936" s="5">
        <v>3.5999999999999997E-2</v>
      </c>
      <c r="G1936" s="44"/>
      <c r="H1936" s="5">
        <v>0</v>
      </c>
      <c r="I1936" s="44"/>
      <c r="J1936" s="5">
        <v>3.7999999999999999E-2</v>
      </c>
      <c r="K1936" s="44"/>
      <c r="L1936" s="5">
        <v>0</v>
      </c>
      <c r="M1936" s="44"/>
      <c r="N1936" s="5">
        <v>0</v>
      </c>
      <c r="O1936" s="44"/>
      <c r="P1936" s="5">
        <v>0</v>
      </c>
      <c r="Q1936" s="44"/>
      <c r="R1936" s="5">
        <v>0</v>
      </c>
      <c r="S1936" s="44"/>
      <c r="U1936" s="39">
        <f>$AB$4-V1936</f>
        <v>0.91369999999999374</v>
      </c>
      <c r="V1936" s="39">
        <f>V1934+($AB$3*M1935)</f>
        <v>3.8863000000000061</v>
      </c>
      <c r="W1936" s="40">
        <f>U1936/($AB$4/100)</f>
        <v>19.035416666666535</v>
      </c>
      <c r="X1936" s="40">
        <f>V1936/($AB$4/100)</f>
        <v>80.964583333333465</v>
      </c>
    </row>
    <row r="1937" spans="1:24" x14ac:dyDescent="0.3">
      <c r="A1937" s="2">
        <v>44307</v>
      </c>
      <c r="B1937" s="3">
        <v>0.14583333333333334</v>
      </c>
      <c r="C1937" s="6">
        <v>5.7000000000000028</v>
      </c>
      <c r="D1937" s="6">
        <v>6.6000000000000014</v>
      </c>
      <c r="E1937" s="4">
        <v>12.77</v>
      </c>
      <c r="F1937" s="5">
        <v>3.5999999999999997E-2</v>
      </c>
      <c r="G1937" s="44"/>
      <c r="H1937" s="5">
        <v>0</v>
      </c>
      <c r="I1937" s="44"/>
      <c r="J1937" s="5">
        <v>3.6999999999999998E-2</v>
      </c>
      <c r="K1937" s="44"/>
      <c r="L1937" s="5">
        <v>0</v>
      </c>
      <c r="M1937" s="44"/>
      <c r="N1937" s="5">
        <v>0</v>
      </c>
      <c r="O1937" s="44"/>
      <c r="P1937" s="5">
        <v>0</v>
      </c>
      <c r="Q1937" s="44"/>
      <c r="R1937" s="5">
        <v>0</v>
      </c>
      <c r="S1937" s="44"/>
      <c r="U1937" s="39"/>
      <c r="V1937" s="39"/>
      <c r="W1937" s="9"/>
      <c r="X1937" s="9"/>
    </row>
    <row r="1938" spans="1:24" x14ac:dyDescent="0.3">
      <c r="A1938" s="2">
        <v>44307</v>
      </c>
      <c r="B1938" s="3">
        <v>0.15625</v>
      </c>
      <c r="C1938" s="6">
        <v>5.7000000000000028</v>
      </c>
      <c r="D1938" s="6">
        <v>6.5</v>
      </c>
      <c r="E1938" s="4">
        <v>12.77</v>
      </c>
      <c r="F1938" s="5">
        <v>3.6999999999999998E-2</v>
      </c>
      <c r="G1938" s="44"/>
      <c r="H1938" s="5">
        <v>0</v>
      </c>
      <c r="I1938" s="44"/>
      <c r="J1938" s="5">
        <v>3.6999999999999998E-2</v>
      </c>
      <c r="K1938" s="44"/>
      <c r="L1938" s="5">
        <v>0</v>
      </c>
      <c r="M1938" s="44"/>
      <c r="N1938" s="5">
        <v>0</v>
      </c>
      <c r="O1938" s="44"/>
      <c r="P1938" s="5">
        <v>0</v>
      </c>
      <c r="Q1938" s="44"/>
      <c r="R1938" s="5">
        <v>0</v>
      </c>
      <c r="S1938" s="44"/>
      <c r="U1938" s="39">
        <f>$AB$4-V1938</f>
        <v>0.95094999999999352</v>
      </c>
      <c r="V1938" s="39">
        <f>V1936-K1935</f>
        <v>3.8490500000000063</v>
      </c>
      <c r="W1938" s="40">
        <f>U1938/($AB$4/100)</f>
        <v>19.811458333333199</v>
      </c>
      <c r="X1938" s="40">
        <f>V1938/($AB$4/100)</f>
        <v>80.188541666666794</v>
      </c>
    </row>
    <row r="1939" spans="1:24" x14ac:dyDescent="0.3">
      <c r="A1939" s="2">
        <v>44307</v>
      </c>
      <c r="B1939" s="3">
        <v>0.16666666666666666</v>
      </c>
      <c r="C1939" s="6">
        <v>6</v>
      </c>
      <c r="D1939" s="6">
        <v>6.7000000000000028</v>
      </c>
      <c r="E1939" s="4">
        <v>12.76</v>
      </c>
      <c r="F1939" s="5">
        <v>3.5999999999999997E-2</v>
      </c>
      <c r="G1939" s="44">
        <f t="shared" ref="G1939" si="263">AVERAGE(F1939:F1942)</f>
        <v>3.6499999999999998E-2</v>
      </c>
      <c r="H1939" s="5">
        <v>0</v>
      </c>
      <c r="I1939" s="44">
        <f t="shared" ref="I1939" si="264">AVERAGE(H1939:H1942)</f>
        <v>0</v>
      </c>
      <c r="J1939" s="5">
        <v>3.7999999999999999E-2</v>
      </c>
      <c r="K1939" s="44">
        <f t="shared" ref="K1939" si="265">AVERAGE(J1939:J1942)</f>
        <v>3.7749999999999999E-2</v>
      </c>
      <c r="L1939" s="5">
        <v>0</v>
      </c>
      <c r="M1939" s="44">
        <f t="shared" si="253"/>
        <v>0</v>
      </c>
      <c r="N1939" s="5">
        <v>0</v>
      </c>
      <c r="O1939" s="44">
        <f t="shared" si="254"/>
        <v>0</v>
      </c>
      <c r="P1939" s="5">
        <v>0</v>
      </c>
      <c r="Q1939" s="44">
        <f t="shared" si="255"/>
        <v>0</v>
      </c>
      <c r="R1939" s="5">
        <v>0</v>
      </c>
      <c r="S1939" s="44">
        <f t="shared" si="256"/>
        <v>0</v>
      </c>
      <c r="U1939" s="39"/>
      <c r="V1939" s="39"/>
      <c r="W1939" s="40"/>
      <c r="X1939" s="40"/>
    </row>
    <row r="1940" spans="1:24" x14ac:dyDescent="0.3">
      <c r="A1940" s="2">
        <v>44307</v>
      </c>
      <c r="B1940" s="3">
        <v>0.17708333333333334</v>
      </c>
      <c r="C1940" s="6">
        <v>6</v>
      </c>
      <c r="D1940" s="6">
        <v>6.5</v>
      </c>
      <c r="E1940" s="4">
        <v>12.76</v>
      </c>
      <c r="F1940" s="5">
        <v>3.6999999999999998E-2</v>
      </c>
      <c r="G1940" s="44"/>
      <c r="H1940" s="5">
        <v>0</v>
      </c>
      <c r="I1940" s="44"/>
      <c r="J1940" s="5">
        <v>3.6999999999999998E-2</v>
      </c>
      <c r="K1940" s="44"/>
      <c r="L1940" s="5">
        <v>0</v>
      </c>
      <c r="M1940" s="44"/>
      <c r="N1940" s="5">
        <v>0</v>
      </c>
      <c r="O1940" s="44"/>
      <c r="P1940" s="5">
        <v>0</v>
      </c>
      <c r="Q1940" s="44"/>
      <c r="R1940" s="5">
        <v>0</v>
      </c>
      <c r="S1940" s="44"/>
      <c r="U1940" s="39">
        <f>$AB$4-V1940</f>
        <v>0.95094999999999352</v>
      </c>
      <c r="V1940" s="39">
        <f>V1938+($AB$3*M1939)</f>
        <v>3.8490500000000063</v>
      </c>
      <c r="W1940" s="40">
        <f>U1940/($AB$4/100)</f>
        <v>19.811458333333199</v>
      </c>
      <c r="X1940" s="40">
        <f>V1940/($AB$4/100)</f>
        <v>80.188541666666794</v>
      </c>
    </row>
    <row r="1941" spans="1:24" x14ac:dyDescent="0.3">
      <c r="A1941" s="2">
        <v>44307</v>
      </c>
      <c r="B1941" s="3">
        <v>0.1875</v>
      </c>
      <c r="C1941" s="6">
        <v>6</v>
      </c>
      <c r="D1941" s="6">
        <v>6.6000000000000014</v>
      </c>
      <c r="E1941" s="4">
        <v>12.76</v>
      </c>
      <c r="F1941" s="5">
        <v>3.6999999999999998E-2</v>
      </c>
      <c r="G1941" s="44"/>
      <c r="H1941" s="5">
        <v>0</v>
      </c>
      <c r="I1941" s="44"/>
      <c r="J1941" s="5">
        <v>3.7999999999999999E-2</v>
      </c>
      <c r="K1941" s="44"/>
      <c r="L1941" s="5">
        <v>0</v>
      </c>
      <c r="M1941" s="44"/>
      <c r="N1941" s="5">
        <v>0</v>
      </c>
      <c r="O1941" s="44"/>
      <c r="P1941" s="5">
        <v>0</v>
      </c>
      <c r="Q1941" s="44"/>
      <c r="R1941" s="5">
        <v>0</v>
      </c>
      <c r="S1941" s="44"/>
      <c r="U1941" s="39"/>
      <c r="V1941" s="39"/>
      <c r="W1941" s="40"/>
      <c r="X1941" s="40"/>
    </row>
    <row r="1942" spans="1:24" x14ac:dyDescent="0.3">
      <c r="A1942" s="2">
        <v>44307</v>
      </c>
      <c r="B1942" s="3">
        <v>0.19791666666666666</v>
      </c>
      <c r="C1942" s="6">
        <v>5.7999999999999972</v>
      </c>
      <c r="D1942" s="6">
        <v>6.3999999999999986</v>
      </c>
      <c r="E1942" s="4">
        <v>12.76</v>
      </c>
      <c r="F1942" s="5">
        <v>3.5999999999999997E-2</v>
      </c>
      <c r="G1942" s="44"/>
      <c r="H1942" s="5">
        <v>0</v>
      </c>
      <c r="I1942" s="44"/>
      <c r="J1942" s="5">
        <v>3.7999999999999999E-2</v>
      </c>
      <c r="K1942" s="44"/>
      <c r="L1942" s="5">
        <v>0</v>
      </c>
      <c r="M1942" s="44"/>
      <c r="N1942" s="5">
        <v>0</v>
      </c>
      <c r="O1942" s="44"/>
      <c r="P1942" s="5">
        <v>0</v>
      </c>
      <c r="Q1942" s="44"/>
      <c r="R1942" s="5">
        <v>0</v>
      </c>
      <c r="S1942" s="44"/>
      <c r="U1942" s="39">
        <f>$AB$4-V1942</f>
        <v>0.98869999999999347</v>
      </c>
      <c r="V1942" s="39">
        <f>V1940-K1939</f>
        <v>3.8113000000000063</v>
      </c>
      <c r="W1942" s="40">
        <f>U1942/($AB$4/100)</f>
        <v>20.597916666666531</v>
      </c>
      <c r="X1942" s="40">
        <f>V1942/($AB$4/100)</f>
        <v>79.402083333333465</v>
      </c>
    </row>
    <row r="1943" spans="1:24" x14ac:dyDescent="0.3">
      <c r="A1943" s="2">
        <v>44307</v>
      </c>
      <c r="B1943" s="3">
        <v>0.20833333333333334</v>
      </c>
      <c r="C1943" s="6">
        <v>5.7000000000000028</v>
      </c>
      <c r="D1943" s="6">
        <v>6</v>
      </c>
      <c r="E1943" s="4">
        <v>12.75</v>
      </c>
      <c r="F1943" s="5">
        <v>3.6999999999999998E-2</v>
      </c>
      <c r="G1943" s="44">
        <f t="shared" ref="G1943" si="266">AVERAGE(F1943:F1946)</f>
        <v>3.6999999999999998E-2</v>
      </c>
      <c r="H1943" s="5">
        <v>0</v>
      </c>
      <c r="I1943" s="44">
        <f t="shared" ref="I1943" si="267">AVERAGE(H1943:H1946)</f>
        <v>0</v>
      </c>
      <c r="J1943" s="5">
        <v>3.6999999999999998E-2</v>
      </c>
      <c r="K1943" s="44">
        <f t="shared" ref="K1943" si="268">AVERAGE(J1943:J1946)</f>
        <v>3.7499999999999999E-2</v>
      </c>
      <c r="L1943" s="5">
        <v>0</v>
      </c>
      <c r="M1943" s="44">
        <f t="shared" si="253"/>
        <v>0</v>
      </c>
      <c r="N1943" s="5">
        <v>0</v>
      </c>
      <c r="O1943" s="44">
        <f t="shared" si="254"/>
        <v>0</v>
      </c>
      <c r="P1943" s="5">
        <v>0</v>
      </c>
      <c r="Q1943" s="44">
        <f t="shared" si="255"/>
        <v>0</v>
      </c>
      <c r="R1943" s="5">
        <v>0</v>
      </c>
      <c r="S1943" s="44">
        <f t="shared" si="256"/>
        <v>0</v>
      </c>
      <c r="U1943" s="39"/>
      <c r="V1943" s="39"/>
      <c r="W1943" s="40"/>
      <c r="X1943" s="40"/>
    </row>
    <row r="1944" spans="1:24" x14ac:dyDescent="0.3">
      <c r="A1944" s="2">
        <v>44307</v>
      </c>
      <c r="B1944" s="3">
        <v>0.21875</v>
      </c>
      <c r="C1944" s="6">
        <v>5.6000000000000014</v>
      </c>
      <c r="D1944" s="6">
        <v>6</v>
      </c>
      <c r="E1944" s="4">
        <v>12.75</v>
      </c>
      <c r="F1944" s="5">
        <v>3.6999999999999998E-2</v>
      </c>
      <c r="G1944" s="44"/>
      <c r="H1944" s="5">
        <v>0</v>
      </c>
      <c r="I1944" s="44"/>
      <c r="J1944" s="5">
        <v>3.7999999999999999E-2</v>
      </c>
      <c r="K1944" s="44"/>
      <c r="L1944" s="5">
        <v>0</v>
      </c>
      <c r="M1944" s="44"/>
      <c r="N1944" s="5">
        <v>0</v>
      </c>
      <c r="O1944" s="44"/>
      <c r="P1944" s="5">
        <v>0</v>
      </c>
      <c r="Q1944" s="44"/>
      <c r="R1944" s="5">
        <v>0</v>
      </c>
      <c r="S1944" s="44"/>
      <c r="U1944" s="39">
        <f>$AB$4-V1944</f>
        <v>0.98869999999999347</v>
      </c>
      <c r="V1944" s="39">
        <f>V1942+($AB$3*M1943)</f>
        <v>3.8113000000000063</v>
      </c>
      <c r="W1944" s="40">
        <f>U1944/($AB$4/100)</f>
        <v>20.597916666666531</v>
      </c>
      <c r="X1944" s="40">
        <f>V1944/($AB$4/100)</f>
        <v>79.402083333333465</v>
      </c>
    </row>
    <row r="1945" spans="1:24" x14ac:dyDescent="0.3">
      <c r="A1945" s="2">
        <v>44307</v>
      </c>
      <c r="B1945" s="3">
        <v>0.22916666666666666</v>
      </c>
      <c r="C1945" s="6">
        <v>5.7000000000000028</v>
      </c>
      <c r="D1945" s="6">
        <v>5.8999999999999986</v>
      </c>
      <c r="E1945" s="4">
        <v>12.75</v>
      </c>
      <c r="F1945" s="5">
        <v>3.6999999999999998E-2</v>
      </c>
      <c r="G1945" s="44"/>
      <c r="H1945" s="5">
        <v>0</v>
      </c>
      <c r="I1945" s="44"/>
      <c r="J1945" s="5">
        <v>3.6999999999999998E-2</v>
      </c>
      <c r="K1945" s="44"/>
      <c r="L1945" s="5">
        <v>0</v>
      </c>
      <c r="M1945" s="44"/>
      <c r="N1945" s="5">
        <v>0</v>
      </c>
      <c r="O1945" s="44"/>
      <c r="P1945" s="5">
        <v>0</v>
      </c>
      <c r="Q1945" s="44"/>
      <c r="R1945" s="5">
        <v>0</v>
      </c>
      <c r="S1945" s="44"/>
      <c r="U1945" s="39"/>
      <c r="V1945" s="39"/>
      <c r="W1945" s="9"/>
      <c r="X1945" s="9"/>
    </row>
    <row r="1946" spans="1:24" x14ac:dyDescent="0.3">
      <c r="A1946" s="2">
        <v>44307</v>
      </c>
      <c r="B1946" s="3">
        <v>0.23958333333333334</v>
      </c>
      <c r="C1946" s="6">
        <v>6</v>
      </c>
      <c r="D1946" s="6">
        <v>6.3999999999999986</v>
      </c>
      <c r="E1946" s="4">
        <v>12.74</v>
      </c>
      <c r="F1946" s="5">
        <v>3.6999999999999998E-2</v>
      </c>
      <c r="G1946" s="44"/>
      <c r="H1946" s="5">
        <v>0</v>
      </c>
      <c r="I1946" s="44"/>
      <c r="J1946" s="5">
        <v>3.7999999999999999E-2</v>
      </c>
      <c r="K1946" s="44"/>
      <c r="L1946" s="5">
        <v>0</v>
      </c>
      <c r="M1946" s="44"/>
      <c r="N1946" s="5">
        <v>0</v>
      </c>
      <c r="O1946" s="44"/>
      <c r="P1946" s="5">
        <v>0</v>
      </c>
      <c r="Q1946" s="44"/>
      <c r="R1946" s="5">
        <v>0</v>
      </c>
      <c r="S1946" s="44"/>
      <c r="U1946" s="39">
        <f>$AB$4-V1946</f>
        <v>1.0261999999999936</v>
      </c>
      <c r="V1946" s="39">
        <f>V1944-K1943</f>
        <v>3.7738000000000063</v>
      </c>
      <c r="W1946" s="40">
        <f>U1946/($AB$4/100)</f>
        <v>21.379166666666531</v>
      </c>
      <c r="X1946" s="40">
        <f>V1946/($AB$4/100)</f>
        <v>78.620833333333465</v>
      </c>
    </row>
    <row r="1947" spans="1:24" x14ac:dyDescent="0.3">
      <c r="A1947" s="2">
        <v>44307</v>
      </c>
      <c r="B1947" s="3">
        <v>0.25</v>
      </c>
      <c r="C1947" s="6">
        <v>5.8999999999999986</v>
      </c>
      <c r="D1947" s="6">
        <v>6.3999999999999986</v>
      </c>
      <c r="E1947" s="4">
        <v>12.74</v>
      </c>
      <c r="F1947" s="5">
        <v>3.7999999999999999E-2</v>
      </c>
      <c r="G1947" s="44">
        <f t="shared" ref="G1947" si="269">AVERAGE(F1947:F1950)</f>
        <v>3.9E-2</v>
      </c>
      <c r="H1947" s="5">
        <v>0</v>
      </c>
      <c r="I1947" s="44">
        <f t="shared" ref="I1947" si="270">AVERAGE(H1947:H1950)</f>
        <v>6.7500000000000008E-3</v>
      </c>
      <c r="J1947" s="5">
        <v>3.7999999999999999E-2</v>
      </c>
      <c r="K1947" s="44">
        <f t="shared" ref="K1947" si="271">AVERAGE(J1947:J1950)</f>
        <v>3.2000000000000001E-2</v>
      </c>
      <c r="L1947" s="5">
        <v>0</v>
      </c>
      <c r="M1947" s="44">
        <f t="shared" si="253"/>
        <v>0</v>
      </c>
      <c r="N1947" s="5">
        <v>0</v>
      </c>
      <c r="O1947" s="44">
        <f t="shared" si="254"/>
        <v>0</v>
      </c>
      <c r="P1947" s="5">
        <v>0</v>
      </c>
      <c r="Q1947" s="44">
        <f t="shared" si="255"/>
        <v>0</v>
      </c>
      <c r="R1947" s="5">
        <v>0</v>
      </c>
      <c r="S1947" s="44">
        <f t="shared" si="256"/>
        <v>0</v>
      </c>
      <c r="U1947" s="39"/>
      <c r="V1947" s="39"/>
      <c r="W1947" s="40"/>
      <c r="X1947" s="40"/>
    </row>
    <row r="1948" spans="1:24" x14ac:dyDescent="0.3">
      <c r="A1948" s="2">
        <v>44307</v>
      </c>
      <c r="B1948" s="3">
        <v>0.26041666666666669</v>
      </c>
      <c r="C1948" s="6">
        <v>5.7999999999999972</v>
      </c>
      <c r="D1948" s="6">
        <v>6.2000000000000028</v>
      </c>
      <c r="E1948" s="4">
        <v>12.73</v>
      </c>
      <c r="F1948" s="5">
        <v>3.7999999999999999E-2</v>
      </c>
      <c r="G1948" s="44"/>
      <c r="H1948" s="5">
        <v>3.0000000000000001E-3</v>
      </c>
      <c r="I1948" s="44"/>
      <c r="J1948" s="5">
        <v>3.4000000000000002E-2</v>
      </c>
      <c r="K1948" s="44"/>
      <c r="L1948" s="5">
        <v>0</v>
      </c>
      <c r="M1948" s="44"/>
      <c r="N1948" s="5">
        <v>0</v>
      </c>
      <c r="O1948" s="44"/>
      <c r="P1948" s="5">
        <v>0</v>
      </c>
      <c r="Q1948" s="44"/>
      <c r="R1948" s="5">
        <v>0</v>
      </c>
      <c r="S1948" s="44"/>
      <c r="U1948" s="39">
        <f>$AB$4-V1948</f>
        <v>1.0261999999999936</v>
      </c>
      <c r="V1948" s="39">
        <f>V1946+($AB$3*M1947)</f>
        <v>3.7738000000000063</v>
      </c>
      <c r="W1948" s="40">
        <f>U1948/($AB$4/100)</f>
        <v>21.379166666666531</v>
      </c>
      <c r="X1948" s="40">
        <f>V1948/($AB$4/100)</f>
        <v>78.620833333333465</v>
      </c>
    </row>
    <row r="1949" spans="1:24" x14ac:dyDescent="0.3">
      <c r="A1949" s="2">
        <v>44307</v>
      </c>
      <c r="B1949" s="3">
        <v>0.27083333333333331</v>
      </c>
      <c r="C1949" s="6">
        <v>5.8999999999999986</v>
      </c>
      <c r="D1949" s="6">
        <v>6.6000000000000014</v>
      </c>
      <c r="E1949" s="4">
        <v>12.74</v>
      </c>
      <c r="F1949" s="5">
        <v>0.04</v>
      </c>
      <c r="G1949" s="44"/>
      <c r="H1949" s="5">
        <v>0.01</v>
      </c>
      <c r="I1949" s="44"/>
      <c r="J1949" s="5">
        <v>0.03</v>
      </c>
      <c r="K1949" s="44"/>
      <c r="L1949" s="5">
        <v>0</v>
      </c>
      <c r="M1949" s="44"/>
      <c r="N1949" s="5">
        <v>0</v>
      </c>
      <c r="O1949" s="44"/>
      <c r="P1949" s="5">
        <v>0</v>
      </c>
      <c r="Q1949" s="44"/>
      <c r="R1949" s="5">
        <v>0</v>
      </c>
      <c r="S1949" s="44"/>
      <c r="U1949" s="39"/>
      <c r="V1949" s="39"/>
      <c r="W1949" s="40"/>
      <c r="X1949" s="40"/>
    </row>
    <row r="1950" spans="1:24" x14ac:dyDescent="0.3">
      <c r="A1950" s="2">
        <v>44307</v>
      </c>
      <c r="B1950" s="3">
        <v>0.28125</v>
      </c>
      <c r="C1950" s="6">
        <v>6</v>
      </c>
      <c r="D1950" s="6">
        <v>9.9000000000000057</v>
      </c>
      <c r="E1950" s="4">
        <v>12.76</v>
      </c>
      <c r="F1950" s="5">
        <v>0.04</v>
      </c>
      <c r="G1950" s="44"/>
      <c r="H1950" s="5">
        <v>1.4E-2</v>
      </c>
      <c r="I1950" s="44"/>
      <c r="J1950" s="5">
        <v>2.5999999999999999E-2</v>
      </c>
      <c r="K1950" s="44"/>
      <c r="L1950" s="5">
        <v>0</v>
      </c>
      <c r="M1950" s="44"/>
      <c r="N1950" s="5">
        <v>0</v>
      </c>
      <c r="O1950" s="44"/>
      <c r="P1950" s="5">
        <v>0</v>
      </c>
      <c r="Q1950" s="44"/>
      <c r="R1950" s="5">
        <v>0</v>
      </c>
      <c r="S1950" s="44"/>
      <c r="U1950" s="39">
        <f>$AB$4-V1950</f>
        <v>1.0581999999999936</v>
      </c>
      <c r="V1950" s="39">
        <f>V1948-K1947</f>
        <v>3.7418000000000062</v>
      </c>
      <c r="W1950" s="40">
        <f>U1950/($AB$4/100)</f>
        <v>22.045833333333199</v>
      </c>
      <c r="X1950" s="40">
        <f>V1950/($AB$4/100)</f>
        <v>77.954166666666794</v>
      </c>
    </row>
    <row r="1951" spans="1:24" x14ac:dyDescent="0.3">
      <c r="A1951" s="2">
        <v>44307</v>
      </c>
      <c r="B1951" s="3">
        <v>0.29166666666666669</v>
      </c>
      <c r="C1951" s="6">
        <v>6</v>
      </c>
      <c r="D1951" s="6">
        <v>9.9000000000000057</v>
      </c>
      <c r="E1951" s="4">
        <v>12.76</v>
      </c>
      <c r="F1951" s="5">
        <v>0.04</v>
      </c>
      <c r="G1951" s="44">
        <f t="shared" ref="G1951" si="272">AVERAGE(F1951:F1954)</f>
        <v>4.1749999999999995E-2</v>
      </c>
      <c r="H1951" s="5">
        <v>3.2000000000000001E-2</v>
      </c>
      <c r="I1951" s="44">
        <f t="shared" ref="I1951" si="273">AVERAGE(H1951:H1954)</f>
        <v>6.0749999999999998E-2</v>
      </c>
      <c r="J1951" s="5">
        <v>8.0000000000000002E-3</v>
      </c>
      <c r="K1951" s="44">
        <f t="shared" ref="K1951" si="274">AVERAGE(J1951:J1954)</f>
        <v>2E-3</v>
      </c>
      <c r="L1951" s="5">
        <v>0</v>
      </c>
      <c r="M1951" s="44">
        <f t="shared" si="253"/>
        <v>0.02</v>
      </c>
      <c r="N1951" s="5">
        <v>0</v>
      </c>
      <c r="O1951" s="44">
        <f t="shared" si="254"/>
        <v>0</v>
      </c>
      <c r="P1951" s="5">
        <v>0</v>
      </c>
      <c r="Q1951" s="44">
        <f t="shared" si="255"/>
        <v>0</v>
      </c>
      <c r="R1951" s="5">
        <v>0</v>
      </c>
      <c r="S1951" s="44">
        <f t="shared" si="256"/>
        <v>0</v>
      </c>
      <c r="U1951" s="39"/>
      <c r="V1951" s="39"/>
      <c r="W1951" s="40"/>
      <c r="X1951" s="40"/>
    </row>
    <row r="1952" spans="1:24" x14ac:dyDescent="0.3">
      <c r="A1952" s="2">
        <v>44307</v>
      </c>
      <c r="B1952" s="3">
        <v>0.30208333333333331</v>
      </c>
      <c r="C1952" s="6">
        <v>6.2000000000000028</v>
      </c>
      <c r="D1952" s="6">
        <v>13.200000000000003</v>
      </c>
      <c r="E1952" s="4">
        <v>12.78</v>
      </c>
      <c r="F1952" s="5">
        <v>4.1000000000000002E-2</v>
      </c>
      <c r="G1952" s="44"/>
      <c r="H1952" s="5">
        <v>5.1999999999999998E-2</v>
      </c>
      <c r="I1952" s="44"/>
      <c r="J1952" s="5">
        <v>0</v>
      </c>
      <c r="K1952" s="44"/>
      <c r="L1952" s="5">
        <v>8.0000000000000002E-3</v>
      </c>
      <c r="M1952" s="44"/>
      <c r="N1952" s="5">
        <v>0</v>
      </c>
      <c r="O1952" s="44"/>
      <c r="P1952" s="5">
        <v>0</v>
      </c>
      <c r="Q1952" s="44"/>
      <c r="R1952" s="5">
        <v>0</v>
      </c>
      <c r="S1952" s="44"/>
      <c r="U1952" s="39">
        <f>$AB$4-V1952</f>
        <v>1.0409999999999937</v>
      </c>
      <c r="V1952" s="39">
        <f>V1950+($AB$3*M1951)</f>
        <v>3.7590000000000061</v>
      </c>
      <c r="W1952" s="40">
        <f>U1952/($AB$4/100)</f>
        <v>21.687499999999869</v>
      </c>
      <c r="X1952" s="40">
        <f>V1952/($AB$4/100)</f>
        <v>78.312500000000128</v>
      </c>
    </row>
    <row r="1953" spans="1:24" x14ac:dyDescent="0.3">
      <c r="A1953" s="2">
        <v>44307</v>
      </c>
      <c r="B1953" s="3">
        <v>0.3125</v>
      </c>
      <c r="C1953" s="6">
        <v>7</v>
      </c>
      <c r="D1953" s="6">
        <v>12.799999999999997</v>
      </c>
      <c r="E1953" s="4">
        <v>12.91</v>
      </c>
      <c r="F1953" s="5">
        <v>4.2000000000000003E-2</v>
      </c>
      <c r="G1953" s="44"/>
      <c r="H1953" s="5">
        <v>6.8000000000000005E-2</v>
      </c>
      <c r="I1953" s="44"/>
      <c r="J1953" s="5">
        <v>0</v>
      </c>
      <c r="K1953" s="44"/>
      <c r="L1953" s="5">
        <v>2.5000000000000001E-2</v>
      </c>
      <c r="M1953" s="44"/>
      <c r="N1953" s="5">
        <v>0</v>
      </c>
      <c r="O1953" s="44"/>
      <c r="P1953" s="5">
        <v>0</v>
      </c>
      <c r="Q1953" s="44"/>
      <c r="R1953" s="5">
        <v>0</v>
      </c>
      <c r="S1953" s="44"/>
      <c r="U1953" s="39"/>
      <c r="V1953" s="39"/>
      <c r="W1953" s="9"/>
      <c r="X1953" s="9"/>
    </row>
    <row r="1954" spans="1:24" x14ac:dyDescent="0.3">
      <c r="A1954" s="2">
        <v>44307</v>
      </c>
      <c r="B1954" s="3">
        <v>0.32291666666666669</v>
      </c>
      <c r="C1954" s="6">
        <v>7.7000000000000028</v>
      </c>
      <c r="D1954" s="6">
        <v>12.099999999999994</v>
      </c>
      <c r="E1954" s="4">
        <v>13.08</v>
      </c>
      <c r="F1954" s="5">
        <v>4.3999999999999997E-2</v>
      </c>
      <c r="G1954" s="44"/>
      <c r="H1954" s="5">
        <v>9.0999999999999998E-2</v>
      </c>
      <c r="I1954" s="44"/>
      <c r="J1954" s="5">
        <v>0</v>
      </c>
      <c r="K1954" s="44"/>
      <c r="L1954" s="5">
        <v>4.7E-2</v>
      </c>
      <c r="M1954" s="44"/>
      <c r="N1954" s="5">
        <v>0</v>
      </c>
      <c r="O1954" s="44"/>
      <c r="P1954" s="5">
        <v>0</v>
      </c>
      <c r="Q1954" s="44"/>
      <c r="R1954" s="5">
        <v>0</v>
      </c>
      <c r="S1954" s="44"/>
      <c r="U1954" s="39">
        <f>$AB$4-V1954</f>
        <v>1.0429999999999935</v>
      </c>
      <c r="V1954" s="39">
        <f>V1952-K1951</f>
        <v>3.7570000000000063</v>
      </c>
      <c r="W1954" s="40">
        <f>U1954/($AB$4/100)</f>
        <v>21.729166666666529</v>
      </c>
      <c r="X1954" s="40">
        <f>V1954/($AB$4/100)</f>
        <v>78.270833333333471</v>
      </c>
    </row>
    <row r="1955" spans="1:24" x14ac:dyDescent="0.3">
      <c r="A1955" s="2">
        <v>44307</v>
      </c>
      <c r="B1955" s="3">
        <v>0.33333333333333331</v>
      </c>
      <c r="C1955" s="6">
        <v>8.5</v>
      </c>
      <c r="D1955" s="6">
        <v>12.5</v>
      </c>
      <c r="E1955" s="4">
        <v>13.29</v>
      </c>
      <c r="F1955" s="5">
        <v>4.3999999999999997E-2</v>
      </c>
      <c r="G1955" s="44">
        <f t="shared" ref="G1955:G1987" si="275">AVERAGE(F1955:F1958)</f>
        <v>4.5249999999999999E-2</v>
      </c>
      <c r="H1955" s="5">
        <v>0.122</v>
      </c>
      <c r="I1955" s="44">
        <f t="shared" ref="I1955:I1987" si="276">AVERAGE(H1955:H1958)</f>
        <v>0.17150000000000001</v>
      </c>
      <c r="J1955" s="5">
        <v>0</v>
      </c>
      <c r="K1955" s="44">
        <f t="shared" ref="K1955:K1987" si="277">AVERAGE(J1955:J1958)</f>
        <v>0</v>
      </c>
      <c r="L1955" s="5">
        <v>7.6999999999999999E-2</v>
      </c>
      <c r="M1955" s="44">
        <f t="shared" si="253"/>
        <v>0.1255</v>
      </c>
      <c r="N1955" s="5">
        <v>0</v>
      </c>
      <c r="O1955" s="44">
        <f t="shared" si="254"/>
        <v>0</v>
      </c>
      <c r="P1955" s="5">
        <v>0</v>
      </c>
      <c r="Q1955" s="44">
        <f t="shared" si="255"/>
        <v>0</v>
      </c>
      <c r="R1955" s="5">
        <v>0</v>
      </c>
      <c r="S1955" s="44">
        <f t="shared" si="256"/>
        <v>0</v>
      </c>
      <c r="U1955" s="39"/>
      <c r="V1955" s="39"/>
      <c r="W1955" s="40"/>
      <c r="X1955" s="40"/>
    </row>
    <row r="1956" spans="1:24" x14ac:dyDescent="0.3">
      <c r="A1956" s="2">
        <v>44307</v>
      </c>
      <c r="B1956" s="3">
        <v>0.34375</v>
      </c>
      <c r="C1956" s="6">
        <v>9.2000000000000028</v>
      </c>
      <c r="D1956" s="6">
        <v>12.700000000000003</v>
      </c>
      <c r="E1956" s="4">
        <v>13.47</v>
      </c>
      <c r="F1956" s="5">
        <v>4.4999999999999998E-2</v>
      </c>
      <c r="G1956" s="44"/>
      <c r="H1956" s="5">
        <v>0.156</v>
      </c>
      <c r="I1956" s="44"/>
      <c r="J1956" s="5">
        <v>0</v>
      </c>
      <c r="K1956" s="44"/>
      <c r="L1956" s="5">
        <v>0.111</v>
      </c>
      <c r="M1956" s="44"/>
      <c r="N1956" s="5">
        <v>0</v>
      </c>
      <c r="O1956" s="44"/>
      <c r="P1956" s="5">
        <v>0</v>
      </c>
      <c r="Q1956" s="44"/>
      <c r="R1956" s="5">
        <v>0</v>
      </c>
      <c r="S1956" s="44"/>
      <c r="U1956" s="39">
        <f>$AB$4-V1956</f>
        <v>0.93506999999999341</v>
      </c>
      <c r="V1956" s="39">
        <f>V1954+($AB$3*M1955)</f>
        <v>3.8649300000000064</v>
      </c>
      <c r="W1956" s="40">
        <f>U1956/($AB$4/100)</f>
        <v>19.480624999999861</v>
      </c>
      <c r="X1956" s="40">
        <f>V1956/($AB$4/100)</f>
        <v>80.519375000000139</v>
      </c>
    </row>
    <row r="1957" spans="1:24" x14ac:dyDescent="0.3">
      <c r="A1957" s="2">
        <v>44307</v>
      </c>
      <c r="B1957" s="3">
        <v>0.35416666666666669</v>
      </c>
      <c r="C1957" s="6">
        <v>9.7999999999999972</v>
      </c>
      <c r="D1957" s="6">
        <v>13.200000000000003</v>
      </c>
      <c r="E1957" s="4">
        <v>13.68</v>
      </c>
      <c r="F1957" s="5">
        <v>4.5999999999999999E-2</v>
      </c>
      <c r="G1957" s="44"/>
      <c r="H1957" s="5">
        <v>0.189</v>
      </c>
      <c r="I1957" s="44"/>
      <c r="J1957" s="5">
        <v>0</v>
      </c>
      <c r="K1957" s="44"/>
      <c r="L1957" s="5">
        <v>0.14199999999999999</v>
      </c>
      <c r="M1957" s="44"/>
      <c r="N1957" s="5">
        <v>0</v>
      </c>
      <c r="O1957" s="44"/>
      <c r="P1957" s="5">
        <v>0</v>
      </c>
      <c r="Q1957" s="44"/>
      <c r="R1957" s="5">
        <v>0</v>
      </c>
      <c r="S1957" s="44"/>
      <c r="U1957" s="39"/>
      <c r="V1957" s="39"/>
      <c r="W1957" s="40"/>
      <c r="X1957" s="40"/>
    </row>
    <row r="1958" spans="1:24" x14ac:dyDescent="0.3">
      <c r="A1958" s="2">
        <v>44307</v>
      </c>
      <c r="B1958" s="3">
        <v>0.36458333333333331</v>
      </c>
      <c r="C1958" s="6">
        <v>10.5</v>
      </c>
      <c r="D1958" s="6">
        <v>13.5</v>
      </c>
      <c r="E1958" s="4">
        <v>14.18</v>
      </c>
      <c r="F1958" s="5">
        <v>4.5999999999999999E-2</v>
      </c>
      <c r="G1958" s="44"/>
      <c r="H1958" s="5">
        <v>0.219</v>
      </c>
      <c r="I1958" s="44"/>
      <c r="J1958" s="5">
        <v>0</v>
      </c>
      <c r="K1958" s="44"/>
      <c r="L1958" s="5">
        <v>0.17199999999999999</v>
      </c>
      <c r="M1958" s="44"/>
      <c r="N1958" s="5">
        <v>0</v>
      </c>
      <c r="O1958" s="44"/>
      <c r="P1958" s="5">
        <v>0</v>
      </c>
      <c r="Q1958" s="44"/>
      <c r="R1958" s="5">
        <v>0</v>
      </c>
      <c r="S1958" s="44"/>
      <c r="U1958" s="39">
        <f>$AB$4-V1958</f>
        <v>0.93506999999999341</v>
      </c>
      <c r="V1958" s="39">
        <f>V1956-K1955</f>
        <v>3.8649300000000064</v>
      </c>
      <c r="W1958" s="40">
        <f>U1958/($AB$4/100)</f>
        <v>19.480624999999861</v>
      </c>
      <c r="X1958" s="40">
        <f>V1958/($AB$4/100)</f>
        <v>80.519375000000139</v>
      </c>
    </row>
    <row r="1959" spans="1:24" x14ac:dyDescent="0.3">
      <c r="A1959" s="2">
        <v>44307</v>
      </c>
      <c r="B1959" s="3">
        <v>0.375</v>
      </c>
      <c r="C1959" s="6">
        <v>11.200000000000003</v>
      </c>
      <c r="D1959" s="6">
        <v>13.799999999999997</v>
      </c>
      <c r="E1959" s="4">
        <v>14.33</v>
      </c>
      <c r="F1959" s="5">
        <v>4.8000000000000001E-2</v>
      </c>
      <c r="G1959" s="44">
        <f t="shared" si="275"/>
        <v>4.8500000000000001E-2</v>
      </c>
      <c r="H1959" s="5">
        <v>0.20100000000000001</v>
      </c>
      <c r="I1959" s="44">
        <f t="shared" si="276"/>
        <v>0.17775000000000002</v>
      </c>
      <c r="J1959" s="5">
        <v>0</v>
      </c>
      <c r="K1959" s="44">
        <f t="shared" si="277"/>
        <v>0</v>
      </c>
      <c r="L1959" s="5">
        <v>0.152</v>
      </c>
      <c r="M1959" s="44">
        <f t="shared" si="253"/>
        <v>0.1285</v>
      </c>
      <c r="N1959" s="5">
        <v>0</v>
      </c>
      <c r="O1959" s="44">
        <f t="shared" si="254"/>
        <v>0</v>
      </c>
      <c r="P1959" s="5">
        <v>0</v>
      </c>
      <c r="Q1959" s="44">
        <f t="shared" si="255"/>
        <v>0</v>
      </c>
      <c r="R1959" s="5">
        <v>0</v>
      </c>
      <c r="S1959" s="44">
        <f t="shared" si="256"/>
        <v>0</v>
      </c>
      <c r="U1959" s="39"/>
      <c r="V1959" s="39"/>
      <c r="W1959" s="40"/>
      <c r="X1959" s="40"/>
    </row>
    <row r="1960" spans="1:24" x14ac:dyDescent="0.3">
      <c r="A1960" s="2">
        <v>44307</v>
      </c>
      <c r="B1960" s="3">
        <v>0.38541666666666669</v>
      </c>
      <c r="C1960" s="6">
        <v>11.599999999999994</v>
      </c>
      <c r="D1960" s="6">
        <v>14.099999999999994</v>
      </c>
      <c r="E1960" s="4">
        <v>14.33</v>
      </c>
      <c r="F1960" s="5">
        <v>4.8000000000000001E-2</v>
      </c>
      <c r="G1960" s="44"/>
      <c r="H1960" s="5">
        <v>0.18099999999999999</v>
      </c>
      <c r="I1960" s="44"/>
      <c r="J1960" s="5">
        <v>0</v>
      </c>
      <c r="K1960" s="44"/>
      <c r="L1960" s="5">
        <v>0.13200000000000001</v>
      </c>
      <c r="M1960" s="44"/>
      <c r="N1960" s="5">
        <v>0</v>
      </c>
      <c r="O1960" s="44"/>
      <c r="P1960" s="5">
        <v>0</v>
      </c>
      <c r="Q1960" s="44"/>
      <c r="R1960" s="5">
        <v>0</v>
      </c>
      <c r="S1960" s="44"/>
      <c r="U1960" s="39">
        <f>$AB$4-V1960</f>
        <v>0.8245599999999933</v>
      </c>
      <c r="V1960" s="39">
        <f>V1958+($AB$3*M1959)</f>
        <v>3.9754400000000065</v>
      </c>
      <c r="W1960" s="40">
        <f>U1960/($AB$4/100)</f>
        <v>17.178333333333192</v>
      </c>
      <c r="X1960" s="40">
        <f>V1960/($AB$4/100)</f>
        <v>82.8216666666668</v>
      </c>
    </row>
    <row r="1961" spans="1:24" x14ac:dyDescent="0.3">
      <c r="A1961" s="2">
        <v>44307</v>
      </c>
      <c r="B1961" s="3">
        <v>0.39583333333333331</v>
      </c>
      <c r="C1961" s="6">
        <v>12</v>
      </c>
      <c r="D1961" s="6">
        <v>14.099999999999994</v>
      </c>
      <c r="E1961" s="4">
        <v>14.33</v>
      </c>
      <c r="F1961" s="5">
        <v>4.8000000000000001E-2</v>
      </c>
      <c r="G1961" s="44"/>
      <c r="H1961" s="5">
        <v>0.16900000000000001</v>
      </c>
      <c r="I1961" s="44"/>
      <c r="J1961" s="5">
        <v>0</v>
      </c>
      <c r="K1961" s="44"/>
      <c r="L1961" s="5">
        <v>0.11899999999999999</v>
      </c>
      <c r="M1961" s="44"/>
      <c r="N1961" s="5">
        <v>0</v>
      </c>
      <c r="O1961" s="44"/>
      <c r="P1961" s="5">
        <v>0</v>
      </c>
      <c r="Q1961" s="44"/>
      <c r="R1961" s="5">
        <v>0</v>
      </c>
      <c r="S1961" s="44"/>
      <c r="U1961" s="39"/>
      <c r="V1961" s="39"/>
      <c r="W1961" s="9"/>
      <c r="X1961" s="9"/>
    </row>
    <row r="1962" spans="1:24" x14ac:dyDescent="0.3">
      <c r="A1962" s="2">
        <v>44307</v>
      </c>
      <c r="B1962" s="3">
        <v>0.40625</v>
      </c>
      <c r="C1962" s="6">
        <v>13</v>
      </c>
      <c r="D1962" s="6">
        <v>14.599999999999994</v>
      </c>
      <c r="E1962" s="4">
        <v>14.33</v>
      </c>
      <c r="F1962" s="5">
        <v>0.05</v>
      </c>
      <c r="G1962" s="44"/>
      <c r="H1962" s="5">
        <v>0.16</v>
      </c>
      <c r="I1962" s="44"/>
      <c r="J1962" s="5">
        <v>0</v>
      </c>
      <c r="K1962" s="44"/>
      <c r="L1962" s="5">
        <v>0.111</v>
      </c>
      <c r="M1962" s="44"/>
      <c r="N1962" s="5">
        <v>0</v>
      </c>
      <c r="O1962" s="44"/>
      <c r="P1962" s="5">
        <v>0</v>
      </c>
      <c r="Q1962" s="44"/>
      <c r="R1962" s="5">
        <v>0</v>
      </c>
      <c r="S1962" s="44"/>
      <c r="U1962" s="39">
        <f>$AB$4-V1962</f>
        <v>0.8245599999999933</v>
      </c>
      <c r="V1962" s="39">
        <f>V1960-K1959</f>
        <v>3.9754400000000065</v>
      </c>
      <c r="W1962" s="40">
        <f>U1962/($AB$4/100)</f>
        <v>17.178333333333192</v>
      </c>
      <c r="X1962" s="40">
        <f>V1962/($AB$4/100)</f>
        <v>82.8216666666668</v>
      </c>
    </row>
    <row r="1963" spans="1:24" x14ac:dyDescent="0.3">
      <c r="A1963" s="2">
        <v>44307</v>
      </c>
      <c r="B1963" s="3">
        <v>0.41666666666666669</v>
      </c>
      <c r="C1963" s="6">
        <v>13.700000000000003</v>
      </c>
      <c r="D1963" s="6">
        <v>15.099999999999994</v>
      </c>
      <c r="E1963" s="4">
        <v>14.32</v>
      </c>
      <c r="F1963" s="5">
        <v>4.9000000000000002E-2</v>
      </c>
      <c r="G1963" s="44">
        <f t="shared" si="275"/>
        <v>5.0999999999999997E-2</v>
      </c>
      <c r="H1963" s="5">
        <v>0.156</v>
      </c>
      <c r="I1963" s="44">
        <f t="shared" si="276"/>
        <v>0.14949999999999999</v>
      </c>
      <c r="J1963" s="5">
        <v>0</v>
      </c>
      <c r="K1963" s="44">
        <f t="shared" si="277"/>
        <v>0</v>
      </c>
      <c r="L1963" s="5">
        <v>0.105</v>
      </c>
      <c r="M1963" s="44">
        <f t="shared" si="253"/>
        <v>9.7500000000000003E-2</v>
      </c>
      <c r="N1963" s="5">
        <v>0</v>
      </c>
      <c r="O1963" s="44">
        <f t="shared" si="254"/>
        <v>0</v>
      </c>
      <c r="P1963" s="5">
        <v>0</v>
      </c>
      <c r="Q1963" s="44">
        <f t="shared" si="255"/>
        <v>0</v>
      </c>
      <c r="R1963" s="5">
        <v>0</v>
      </c>
      <c r="S1963" s="44">
        <f t="shared" si="256"/>
        <v>0</v>
      </c>
      <c r="U1963" s="39"/>
      <c r="V1963" s="39"/>
      <c r="W1963" s="40"/>
      <c r="X1963" s="40"/>
    </row>
    <row r="1964" spans="1:24" x14ac:dyDescent="0.3">
      <c r="A1964" s="2">
        <v>44307</v>
      </c>
      <c r="B1964" s="3">
        <v>0.42708333333333331</v>
      </c>
      <c r="C1964" s="6">
        <v>14.599999999999994</v>
      </c>
      <c r="D1964" s="6">
        <v>15.900000000000006</v>
      </c>
      <c r="E1964" s="4">
        <v>14.32</v>
      </c>
      <c r="F1964" s="5">
        <v>5.0999999999999997E-2</v>
      </c>
      <c r="G1964" s="44"/>
      <c r="H1964" s="5">
        <v>0.152</v>
      </c>
      <c r="I1964" s="44"/>
      <c r="J1964" s="5">
        <v>0</v>
      </c>
      <c r="K1964" s="44"/>
      <c r="L1964" s="5">
        <v>0.10100000000000001</v>
      </c>
      <c r="M1964" s="44"/>
      <c r="N1964" s="5">
        <v>0</v>
      </c>
      <c r="O1964" s="44"/>
      <c r="P1964" s="5">
        <v>0</v>
      </c>
      <c r="Q1964" s="44"/>
      <c r="R1964" s="5">
        <v>0</v>
      </c>
      <c r="S1964" s="44"/>
      <c r="U1964" s="39">
        <f>$AB$4-V1964</f>
        <v>0.74070999999999287</v>
      </c>
      <c r="V1964" s="39">
        <f>V1962+($AB$3*M1963)</f>
        <v>4.0592900000000069</v>
      </c>
      <c r="W1964" s="40">
        <f>U1964/($AB$4/100)</f>
        <v>15.431458333333184</v>
      </c>
      <c r="X1964" s="40">
        <f>V1964/($AB$4/100)</f>
        <v>84.568541666666803</v>
      </c>
    </row>
    <row r="1965" spans="1:24" x14ac:dyDescent="0.3">
      <c r="A1965" s="2">
        <v>44307</v>
      </c>
      <c r="B1965" s="3">
        <v>0.4375</v>
      </c>
      <c r="C1965" s="6">
        <v>15.200000000000003</v>
      </c>
      <c r="D1965" s="6">
        <v>16.599999999999994</v>
      </c>
      <c r="E1965" s="4">
        <v>14.31</v>
      </c>
      <c r="F1965" s="5">
        <v>5.1999999999999998E-2</v>
      </c>
      <c r="G1965" s="44"/>
      <c r="H1965" s="5">
        <v>0.15</v>
      </c>
      <c r="I1965" s="44"/>
      <c r="J1965" s="5">
        <v>0</v>
      </c>
      <c r="K1965" s="44"/>
      <c r="L1965" s="5">
        <v>9.8000000000000004E-2</v>
      </c>
      <c r="M1965" s="44"/>
      <c r="N1965" s="5">
        <v>0</v>
      </c>
      <c r="O1965" s="44"/>
      <c r="P1965" s="5">
        <v>0</v>
      </c>
      <c r="Q1965" s="44"/>
      <c r="R1965" s="5">
        <v>0</v>
      </c>
      <c r="S1965" s="44"/>
      <c r="U1965" s="39"/>
      <c r="V1965" s="39"/>
      <c r="W1965" s="40"/>
      <c r="X1965" s="40"/>
    </row>
    <row r="1966" spans="1:24" x14ac:dyDescent="0.3">
      <c r="A1966" s="2">
        <v>44307</v>
      </c>
      <c r="B1966" s="3">
        <v>0.44791666666666669</v>
      </c>
      <c r="C1966" s="6">
        <v>15.400000000000006</v>
      </c>
      <c r="D1966" s="6">
        <v>17.299999999999997</v>
      </c>
      <c r="E1966" s="4">
        <v>14.03</v>
      </c>
      <c r="F1966" s="5">
        <v>5.1999999999999998E-2</v>
      </c>
      <c r="G1966" s="44"/>
      <c r="H1966" s="5">
        <v>0.14000000000000001</v>
      </c>
      <c r="I1966" s="44"/>
      <c r="J1966" s="5">
        <v>0</v>
      </c>
      <c r="K1966" s="44"/>
      <c r="L1966" s="5">
        <v>8.5999999999999993E-2</v>
      </c>
      <c r="M1966" s="44"/>
      <c r="N1966" s="5">
        <v>0</v>
      </c>
      <c r="O1966" s="44"/>
      <c r="P1966" s="5">
        <v>0</v>
      </c>
      <c r="Q1966" s="44"/>
      <c r="R1966" s="5">
        <v>0</v>
      </c>
      <c r="S1966" s="44"/>
      <c r="U1966" s="39">
        <f>$AB$4-V1966</f>
        <v>0.74070999999999287</v>
      </c>
      <c r="V1966" s="39">
        <f>V1964-K1963</f>
        <v>4.0592900000000069</v>
      </c>
      <c r="W1966" s="40">
        <f>U1966/($AB$4/100)</f>
        <v>15.431458333333184</v>
      </c>
      <c r="X1966" s="40">
        <f>V1966/($AB$4/100)</f>
        <v>84.568541666666803</v>
      </c>
    </row>
    <row r="1967" spans="1:24" x14ac:dyDescent="0.3">
      <c r="A1967" s="2">
        <v>44307</v>
      </c>
      <c r="B1967" s="3">
        <v>0.45833333333333331</v>
      </c>
      <c r="C1967" s="6">
        <v>16</v>
      </c>
      <c r="D1967" s="6">
        <v>18.200000000000003</v>
      </c>
      <c r="E1967" s="4">
        <v>13.78</v>
      </c>
      <c r="F1967" s="5">
        <v>5.2999999999999999E-2</v>
      </c>
      <c r="G1967" s="44">
        <f t="shared" si="275"/>
        <v>5.1000000000000004E-2</v>
      </c>
      <c r="H1967" s="5">
        <v>0.13</v>
      </c>
      <c r="I1967" s="44">
        <f t="shared" si="276"/>
        <v>0.12275</v>
      </c>
      <c r="J1967" s="5">
        <v>0</v>
      </c>
      <c r="K1967" s="44">
        <f t="shared" si="277"/>
        <v>0</v>
      </c>
      <c r="L1967" s="5">
        <v>7.6999999999999999E-2</v>
      </c>
      <c r="M1967" s="44">
        <f t="shared" si="253"/>
        <v>7.1250000000000008E-2</v>
      </c>
      <c r="N1967" s="5">
        <v>0</v>
      </c>
      <c r="O1967" s="44">
        <f t="shared" si="254"/>
        <v>0</v>
      </c>
      <c r="P1967" s="5">
        <v>0</v>
      </c>
      <c r="Q1967" s="44">
        <f t="shared" si="255"/>
        <v>0</v>
      </c>
      <c r="R1967" s="5">
        <v>0</v>
      </c>
      <c r="S1967" s="44">
        <f t="shared" si="256"/>
        <v>0</v>
      </c>
      <c r="U1967" s="39"/>
      <c r="V1967" s="39"/>
      <c r="W1967" s="40"/>
      <c r="X1967" s="40"/>
    </row>
    <row r="1968" spans="1:24" x14ac:dyDescent="0.3">
      <c r="A1968" s="2">
        <v>44307</v>
      </c>
      <c r="B1968" s="3">
        <v>0.46875</v>
      </c>
      <c r="C1968" s="6">
        <v>15.599999999999994</v>
      </c>
      <c r="D1968" s="6">
        <v>18.400000000000006</v>
      </c>
      <c r="E1968" s="4">
        <v>13.66</v>
      </c>
      <c r="F1968" s="5">
        <v>4.9000000000000002E-2</v>
      </c>
      <c r="G1968" s="44"/>
      <c r="H1968" s="5">
        <v>0.115</v>
      </c>
      <c r="I1968" s="44"/>
      <c r="J1968" s="5">
        <v>0</v>
      </c>
      <c r="K1968" s="44"/>
      <c r="L1968" s="5">
        <v>6.6000000000000003E-2</v>
      </c>
      <c r="M1968" s="44"/>
      <c r="N1968" s="5">
        <v>0</v>
      </c>
      <c r="O1968" s="44"/>
      <c r="P1968" s="5">
        <v>0</v>
      </c>
      <c r="Q1968" s="44"/>
      <c r="R1968" s="5">
        <v>0</v>
      </c>
      <c r="S1968" s="44"/>
      <c r="U1968" s="39">
        <f>$AB$4-V1968</f>
        <v>0.67943499999999268</v>
      </c>
      <c r="V1968" s="39">
        <f>V1966+($AB$3*M1967)</f>
        <v>4.1205650000000071</v>
      </c>
      <c r="W1968" s="40">
        <f>U1968/($AB$4/100)</f>
        <v>14.15489583333318</v>
      </c>
      <c r="X1968" s="40">
        <f>V1968/($AB$4/100)</f>
        <v>85.845104166666815</v>
      </c>
    </row>
    <row r="1969" spans="1:26" x14ac:dyDescent="0.3">
      <c r="A1969" s="2">
        <v>44307</v>
      </c>
      <c r="B1969" s="3">
        <v>0.47916666666666669</v>
      </c>
      <c r="C1969" s="6">
        <v>15.400000000000006</v>
      </c>
      <c r="D1969" s="6">
        <v>18.700000000000003</v>
      </c>
      <c r="E1969" s="4">
        <v>13.79</v>
      </c>
      <c r="F1969" s="5">
        <v>0.05</v>
      </c>
      <c r="G1969" s="44"/>
      <c r="H1969" s="5">
        <v>0.123</v>
      </c>
      <c r="I1969" s="44"/>
      <c r="J1969" s="5">
        <v>0</v>
      </c>
      <c r="K1969" s="44"/>
      <c r="L1969" s="5">
        <v>7.1999999999999995E-2</v>
      </c>
      <c r="M1969" s="44"/>
      <c r="N1969" s="5">
        <v>0</v>
      </c>
      <c r="O1969" s="44"/>
      <c r="P1969" s="5">
        <v>0</v>
      </c>
      <c r="Q1969" s="44"/>
      <c r="R1969" s="5">
        <v>0</v>
      </c>
      <c r="S1969" s="44"/>
      <c r="U1969" s="39"/>
      <c r="V1969" s="39"/>
      <c r="W1969" s="9"/>
      <c r="X1969" s="9"/>
    </row>
    <row r="1970" spans="1:26" x14ac:dyDescent="0.3">
      <c r="A1970" s="2">
        <v>44307</v>
      </c>
      <c r="B1970" s="3">
        <v>0.48958333333333331</v>
      </c>
      <c r="C1970" s="6">
        <v>15.799999999999997</v>
      </c>
      <c r="D1970" s="6">
        <v>19</v>
      </c>
      <c r="E1970" s="4">
        <v>13.77</v>
      </c>
      <c r="F1970" s="5">
        <v>5.1999999999999998E-2</v>
      </c>
      <c r="G1970" s="44"/>
      <c r="H1970" s="5">
        <v>0.123</v>
      </c>
      <c r="I1970" s="44"/>
      <c r="J1970" s="5">
        <v>0</v>
      </c>
      <c r="K1970" s="44"/>
      <c r="L1970" s="5">
        <v>7.0000000000000007E-2</v>
      </c>
      <c r="M1970" s="44"/>
      <c r="N1970" s="5">
        <v>0</v>
      </c>
      <c r="O1970" s="44"/>
      <c r="P1970" s="5">
        <v>0</v>
      </c>
      <c r="Q1970" s="44"/>
      <c r="R1970" s="5">
        <v>0</v>
      </c>
      <c r="S1970" s="44"/>
      <c r="U1970" s="39">
        <f>$AB$4-V1970</f>
        <v>0.67943499999999268</v>
      </c>
      <c r="V1970" s="39">
        <f>V1968-K1967</f>
        <v>4.1205650000000071</v>
      </c>
      <c r="W1970" s="40">
        <f>U1970/($AB$4/100)</f>
        <v>14.15489583333318</v>
      </c>
      <c r="X1970" s="40">
        <f>V1970/($AB$4/100)</f>
        <v>85.845104166666815</v>
      </c>
    </row>
    <row r="1971" spans="1:26" x14ac:dyDescent="0.3">
      <c r="A1971" s="2">
        <v>44307</v>
      </c>
      <c r="B1971" s="3">
        <v>0.5</v>
      </c>
      <c r="C1971" s="6">
        <v>16.299999999999997</v>
      </c>
      <c r="D1971" s="6">
        <v>19.299999999999997</v>
      </c>
      <c r="E1971" s="4">
        <v>13.77</v>
      </c>
      <c r="F1971" s="5">
        <v>5.6000000000000001E-2</v>
      </c>
      <c r="G1971" s="44">
        <f t="shared" si="275"/>
        <v>5.3999999999999999E-2</v>
      </c>
      <c r="H1971" s="5">
        <v>0.125</v>
      </c>
      <c r="I1971" s="44">
        <f t="shared" si="276"/>
        <v>0.12075</v>
      </c>
      <c r="J1971" s="5">
        <v>0</v>
      </c>
      <c r="K1971" s="44">
        <f t="shared" si="277"/>
        <v>0</v>
      </c>
      <c r="L1971" s="5">
        <v>6.8000000000000005E-2</v>
      </c>
      <c r="M1971" s="44">
        <f t="shared" si="253"/>
        <v>6.5500000000000003E-2</v>
      </c>
      <c r="N1971" s="5">
        <v>0</v>
      </c>
      <c r="O1971" s="44">
        <f t="shared" si="254"/>
        <v>0</v>
      </c>
      <c r="P1971" s="5">
        <v>0</v>
      </c>
      <c r="Q1971" s="44">
        <f t="shared" si="255"/>
        <v>0</v>
      </c>
      <c r="R1971" s="5">
        <v>0</v>
      </c>
      <c r="S1971" s="44">
        <f t="shared" si="256"/>
        <v>0</v>
      </c>
      <c r="U1971" s="39"/>
      <c r="V1971" s="39"/>
      <c r="W1971" s="40"/>
      <c r="X1971" s="40"/>
    </row>
    <row r="1972" spans="1:26" x14ac:dyDescent="0.3">
      <c r="A1972" s="2">
        <v>44307</v>
      </c>
      <c r="B1972" s="3">
        <v>0.51041666666666663</v>
      </c>
      <c r="C1972" s="6">
        <v>17.5</v>
      </c>
      <c r="D1972" s="6">
        <v>21.599999999999994</v>
      </c>
      <c r="E1972" s="4">
        <v>13.75</v>
      </c>
      <c r="F1972" s="5">
        <v>5.3999999999999999E-2</v>
      </c>
      <c r="G1972" s="44"/>
      <c r="H1972" s="5">
        <v>0.122</v>
      </c>
      <c r="I1972" s="44"/>
      <c r="J1972" s="5">
        <v>0</v>
      </c>
      <c r="K1972" s="44"/>
      <c r="L1972" s="5">
        <v>6.5000000000000002E-2</v>
      </c>
      <c r="M1972" s="44"/>
      <c r="N1972" s="5">
        <v>0</v>
      </c>
      <c r="O1972" s="44"/>
      <c r="P1972" s="5">
        <v>0</v>
      </c>
      <c r="Q1972" s="44"/>
      <c r="R1972" s="5">
        <v>0</v>
      </c>
      <c r="S1972" s="44"/>
      <c r="U1972" s="39">
        <f>$AB$4-V1972</f>
        <v>0.62310499999999269</v>
      </c>
      <c r="V1972" s="39">
        <f>V1970+($AB$3*M1971)</f>
        <v>4.1768950000000071</v>
      </c>
      <c r="W1972" s="40">
        <f>U1972/($AB$4/100)</f>
        <v>12.981354166666515</v>
      </c>
      <c r="X1972" s="40">
        <f>V1972/($AB$4/100)</f>
        <v>87.01864583333348</v>
      </c>
    </row>
    <row r="1973" spans="1:26" x14ac:dyDescent="0.3">
      <c r="A1973" s="2">
        <v>44307</v>
      </c>
      <c r="B1973" s="3">
        <v>0.52083333333333337</v>
      </c>
      <c r="C1973" s="6">
        <v>15.200000000000003</v>
      </c>
      <c r="D1973" s="6">
        <v>21.700000000000003</v>
      </c>
      <c r="E1973" s="4">
        <v>13.75</v>
      </c>
      <c r="F1973" s="5">
        <v>5.1999999999999998E-2</v>
      </c>
      <c r="G1973" s="44"/>
      <c r="H1973" s="5">
        <v>0.11700000000000001</v>
      </c>
      <c r="I1973" s="44"/>
      <c r="J1973" s="5">
        <v>0</v>
      </c>
      <c r="K1973" s="44"/>
      <c r="L1973" s="5">
        <v>6.5000000000000002E-2</v>
      </c>
      <c r="M1973" s="44"/>
      <c r="N1973" s="5">
        <v>0</v>
      </c>
      <c r="O1973" s="44"/>
      <c r="P1973" s="5">
        <v>0</v>
      </c>
      <c r="Q1973" s="44"/>
      <c r="R1973" s="5">
        <v>0</v>
      </c>
      <c r="S1973" s="44"/>
      <c r="U1973" s="39"/>
      <c r="V1973" s="39"/>
      <c r="W1973" s="40"/>
      <c r="X1973" s="40"/>
    </row>
    <row r="1974" spans="1:26" x14ac:dyDescent="0.3">
      <c r="A1974" s="2">
        <v>44307</v>
      </c>
      <c r="B1974" s="3">
        <v>0.53125</v>
      </c>
      <c r="C1974" s="6">
        <v>13.900000000000006</v>
      </c>
      <c r="D1974" s="6">
        <v>20.099999999999994</v>
      </c>
      <c r="E1974" s="4">
        <v>13.76</v>
      </c>
      <c r="F1974" s="5">
        <v>5.3999999999999999E-2</v>
      </c>
      <c r="G1974" s="44"/>
      <c r="H1974" s="5">
        <v>0.11899999999999999</v>
      </c>
      <c r="I1974" s="44"/>
      <c r="J1974" s="5">
        <v>0</v>
      </c>
      <c r="K1974" s="44"/>
      <c r="L1974" s="5">
        <v>6.4000000000000001E-2</v>
      </c>
      <c r="M1974" s="44"/>
      <c r="N1974" s="5">
        <v>0</v>
      </c>
      <c r="O1974" s="44"/>
      <c r="P1974" s="5">
        <v>0</v>
      </c>
      <c r="Q1974" s="44"/>
      <c r="R1974" s="5">
        <v>0</v>
      </c>
      <c r="S1974" s="44"/>
      <c r="U1974" s="39">
        <f>$AB$4-V1974</f>
        <v>0.62310499999999269</v>
      </c>
      <c r="V1974" s="39">
        <f>V1972-K1971</f>
        <v>4.1768950000000071</v>
      </c>
      <c r="W1974" s="40">
        <f>U1974/($AB$4/100)</f>
        <v>12.981354166666515</v>
      </c>
      <c r="X1974" s="40">
        <f>V1974/($AB$4/100)</f>
        <v>87.01864583333348</v>
      </c>
    </row>
    <row r="1975" spans="1:26" x14ac:dyDescent="0.3">
      <c r="A1975" s="2">
        <v>44307</v>
      </c>
      <c r="B1975" s="3">
        <v>0.54166666666666663</v>
      </c>
      <c r="C1975" s="6">
        <v>14.799999999999997</v>
      </c>
      <c r="D1975" s="6">
        <v>19.599999999999994</v>
      </c>
      <c r="E1975" s="4">
        <v>13.77</v>
      </c>
      <c r="F1975" s="5">
        <v>5.8999999999999997E-2</v>
      </c>
      <c r="G1975" s="44">
        <f t="shared" si="275"/>
        <v>6.3250000000000001E-2</v>
      </c>
      <c r="H1975" s="5">
        <v>0.122</v>
      </c>
      <c r="I1975" s="44">
        <f t="shared" si="276"/>
        <v>0.12425</v>
      </c>
      <c r="J1975" s="5">
        <v>0</v>
      </c>
      <c r="K1975" s="44">
        <f t="shared" si="277"/>
        <v>0</v>
      </c>
      <c r="L1975" s="5">
        <v>6.2E-2</v>
      </c>
      <c r="M1975" s="44">
        <f t="shared" si="253"/>
        <v>6.0249999999999998E-2</v>
      </c>
      <c r="N1975" s="5">
        <v>0</v>
      </c>
      <c r="O1975" s="44">
        <f t="shared" si="254"/>
        <v>0</v>
      </c>
      <c r="P1975" s="5">
        <v>0</v>
      </c>
      <c r="Q1975" s="44">
        <f t="shared" si="255"/>
        <v>0</v>
      </c>
      <c r="R1975" s="5">
        <v>0</v>
      </c>
      <c r="S1975" s="44">
        <f t="shared" si="256"/>
        <v>0</v>
      </c>
      <c r="U1975" s="39"/>
      <c r="V1975" s="39"/>
      <c r="W1975" s="40"/>
      <c r="X1975" s="40"/>
    </row>
    <row r="1976" spans="1:26" x14ac:dyDescent="0.3">
      <c r="A1976" s="2">
        <v>44307</v>
      </c>
      <c r="B1976" s="3">
        <v>0.55208333333333337</v>
      </c>
      <c r="C1976" s="6">
        <v>16.799999999999997</v>
      </c>
      <c r="D1976" s="6">
        <v>20.900000000000006</v>
      </c>
      <c r="E1976" s="4">
        <v>13.75</v>
      </c>
      <c r="F1976" s="5">
        <v>6.8000000000000005E-2</v>
      </c>
      <c r="G1976" s="44"/>
      <c r="H1976" s="5">
        <v>0.129</v>
      </c>
      <c r="I1976" s="44"/>
      <c r="J1976" s="5">
        <v>0</v>
      </c>
      <c r="K1976" s="44"/>
      <c r="L1976" s="5">
        <v>6.0999999999999999E-2</v>
      </c>
      <c r="M1976" s="44"/>
      <c r="N1976" s="5">
        <v>0</v>
      </c>
      <c r="O1976" s="44"/>
      <c r="P1976" s="5">
        <v>0</v>
      </c>
      <c r="Q1976" s="44"/>
      <c r="R1976" s="5">
        <v>0</v>
      </c>
      <c r="S1976" s="44"/>
      <c r="U1976" s="39">
        <f>$AB$4-V1976</f>
        <v>0.5712899999999923</v>
      </c>
      <c r="V1976" s="39">
        <f>V1974+($AB$3*M1975)</f>
        <v>4.2287100000000075</v>
      </c>
      <c r="W1976" s="40">
        <f>U1976/($AB$4/100)</f>
        <v>11.901874999999839</v>
      </c>
      <c r="X1976" s="40">
        <f>V1976/($AB$4/100)</f>
        <v>88.098125000000152</v>
      </c>
    </row>
    <row r="1977" spans="1:26" x14ac:dyDescent="0.3">
      <c r="A1977" s="2">
        <v>44307</v>
      </c>
      <c r="B1977" s="3">
        <v>0.5625</v>
      </c>
      <c r="C1977" s="6">
        <v>17.200000000000003</v>
      </c>
      <c r="D1977" s="6">
        <v>23</v>
      </c>
      <c r="E1977" s="4">
        <v>13.74</v>
      </c>
      <c r="F1977" s="5">
        <v>6.3E-2</v>
      </c>
      <c r="G1977" s="44"/>
      <c r="H1977" s="5">
        <v>0.124</v>
      </c>
      <c r="I1977" s="44"/>
      <c r="J1977" s="5">
        <v>0</v>
      </c>
      <c r="K1977" s="44"/>
      <c r="L1977" s="5">
        <v>0.06</v>
      </c>
      <c r="M1977" s="44"/>
      <c r="N1977" s="5">
        <v>0</v>
      </c>
      <c r="O1977" s="44"/>
      <c r="P1977" s="5">
        <v>0</v>
      </c>
      <c r="Q1977" s="44"/>
      <c r="R1977" s="5">
        <v>0</v>
      </c>
      <c r="S1977" s="44"/>
      <c r="U1977" s="39"/>
      <c r="V1977" s="39"/>
      <c r="W1977" s="9"/>
      <c r="X1977" s="9"/>
    </row>
    <row r="1978" spans="1:26" x14ac:dyDescent="0.3">
      <c r="A1978" s="2">
        <v>44307</v>
      </c>
      <c r="B1978" s="3">
        <v>0.57291666666666663</v>
      </c>
      <c r="C1978" s="6">
        <v>16.900000000000006</v>
      </c>
      <c r="D1978" s="6">
        <v>23.5</v>
      </c>
      <c r="E1978" s="4">
        <v>13.73</v>
      </c>
      <c r="F1978" s="5">
        <v>6.3E-2</v>
      </c>
      <c r="G1978" s="44"/>
      <c r="H1978" s="5">
        <v>0.122</v>
      </c>
      <c r="I1978" s="44"/>
      <c r="J1978" s="5">
        <v>0</v>
      </c>
      <c r="K1978" s="44"/>
      <c r="L1978" s="5">
        <v>5.8000000000000003E-2</v>
      </c>
      <c r="M1978" s="44"/>
      <c r="N1978" s="5">
        <v>0</v>
      </c>
      <c r="O1978" s="44"/>
      <c r="P1978" s="5">
        <v>0</v>
      </c>
      <c r="Q1978" s="44"/>
      <c r="R1978" s="5">
        <v>0</v>
      </c>
      <c r="S1978" s="44"/>
      <c r="U1978" s="39">
        <f>$AB$4-V1978</f>
        <v>0.5712899999999923</v>
      </c>
      <c r="V1978" s="39">
        <f>V1976-K1975</f>
        <v>4.2287100000000075</v>
      </c>
      <c r="W1978" s="40">
        <f>U1978/($AB$4/100)</f>
        <v>11.901874999999839</v>
      </c>
      <c r="X1978" s="40">
        <f>V1978/($AB$4/100)</f>
        <v>88.098125000000152</v>
      </c>
      <c r="Y1978" s="40">
        <f>MIN(X1883:X1978)</f>
        <v>77.954166666666794</v>
      </c>
      <c r="Z1978" s="40">
        <f>MAX(X1883:X1978)</f>
        <v>88.662500000000122</v>
      </c>
    </row>
    <row r="1979" spans="1:26" x14ac:dyDescent="0.3">
      <c r="A1979" s="2">
        <v>44307</v>
      </c>
      <c r="B1979" s="3">
        <v>0.58333333333333337</v>
      </c>
      <c r="C1979" s="6">
        <v>18.200000000000003</v>
      </c>
      <c r="D1979" s="6">
        <v>25</v>
      </c>
      <c r="E1979" s="4">
        <v>13.69</v>
      </c>
      <c r="F1979" s="5">
        <v>6.6000000000000003E-2</v>
      </c>
      <c r="G1979" s="44">
        <f t="shared" si="275"/>
        <v>5.3249999999999992E-2</v>
      </c>
      <c r="H1979" s="5">
        <v>0.123</v>
      </c>
      <c r="I1979" s="44">
        <f t="shared" si="276"/>
        <v>0.10775</v>
      </c>
      <c r="J1979" s="5">
        <v>0</v>
      </c>
      <c r="K1979" s="44">
        <f t="shared" si="277"/>
        <v>2.5000000000000001E-4</v>
      </c>
      <c r="L1979" s="5">
        <v>5.6000000000000001E-2</v>
      </c>
      <c r="M1979" s="44">
        <f t="shared" si="253"/>
        <v>5.3499999999999999E-2</v>
      </c>
      <c r="N1979" s="5">
        <v>0</v>
      </c>
      <c r="O1979" s="44">
        <f t="shared" si="254"/>
        <v>0</v>
      </c>
      <c r="P1979" s="5">
        <v>0</v>
      </c>
      <c r="Q1979" s="44">
        <f t="shared" si="255"/>
        <v>0</v>
      </c>
      <c r="R1979" s="5">
        <v>0</v>
      </c>
      <c r="S1979" s="44">
        <f t="shared" si="256"/>
        <v>0</v>
      </c>
      <c r="U1979" s="39"/>
      <c r="V1979" s="39"/>
      <c r="W1979" s="40"/>
      <c r="X1979" s="40"/>
    </row>
    <row r="1980" spans="1:26" x14ac:dyDescent="0.3">
      <c r="A1980" s="2">
        <v>44307</v>
      </c>
      <c r="B1980" s="3">
        <v>0.59375</v>
      </c>
      <c r="C1980" s="6">
        <v>17.200000000000003</v>
      </c>
      <c r="D1980" s="6">
        <v>25.5</v>
      </c>
      <c r="E1980" s="4">
        <v>13.56</v>
      </c>
      <c r="F1980" s="5">
        <v>5.0999999999999997E-2</v>
      </c>
      <c r="G1980" s="44"/>
      <c r="H1980" s="5">
        <v>9.9000000000000005E-2</v>
      </c>
      <c r="I1980" s="44"/>
      <c r="J1980" s="5">
        <v>0</v>
      </c>
      <c r="K1980" s="44"/>
      <c r="L1980" s="5">
        <v>4.7E-2</v>
      </c>
      <c r="M1980" s="44"/>
      <c r="N1980" s="5">
        <v>0</v>
      </c>
      <c r="O1980" s="44"/>
      <c r="P1980" s="5">
        <v>0</v>
      </c>
      <c r="Q1980" s="44"/>
      <c r="R1980" s="5">
        <v>0</v>
      </c>
      <c r="S1980" s="44"/>
      <c r="U1980" s="39">
        <f>$AB$4-V1980</f>
        <v>0.52527999999999242</v>
      </c>
      <c r="V1980" s="39">
        <f>V1978+($AB$3*M1979)</f>
        <v>4.2747200000000074</v>
      </c>
      <c r="W1980" s="40">
        <f>U1980/($AB$4/100)</f>
        <v>10.943333333333175</v>
      </c>
      <c r="X1980" s="40">
        <f>V1980/($AB$4/100)</f>
        <v>89.056666666666814</v>
      </c>
    </row>
    <row r="1981" spans="1:26" x14ac:dyDescent="0.3">
      <c r="A1981" s="2">
        <v>44307</v>
      </c>
      <c r="B1981" s="3">
        <v>0.60416666666666663</v>
      </c>
      <c r="C1981" s="6">
        <v>16.200000000000003</v>
      </c>
      <c r="D1981" s="6">
        <v>22.900000000000006</v>
      </c>
      <c r="E1981" s="4">
        <v>13.67</v>
      </c>
      <c r="F1981" s="5">
        <v>4.5999999999999999E-2</v>
      </c>
      <c r="G1981" s="44"/>
      <c r="H1981" s="5">
        <v>0.1</v>
      </c>
      <c r="I1981" s="44"/>
      <c r="J1981" s="5">
        <v>0</v>
      </c>
      <c r="K1981" s="44"/>
      <c r="L1981" s="5">
        <v>5.2999999999999999E-2</v>
      </c>
      <c r="M1981" s="44"/>
      <c r="N1981" s="5">
        <v>0</v>
      </c>
      <c r="O1981" s="44"/>
      <c r="P1981" s="5">
        <v>0</v>
      </c>
      <c r="Q1981" s="44"/>
      <c r="R1981" s="5">
        <v>0</v>
      </c>
      <c r="S1981" s="44"/>
      <c r="U1981" s="39"/>
      <c r="V1981" s="39"/>
      <c r="W1981" s="40"/>
      <c r="X1981" s="40"/>
    </row>
    <row r="1982" spans="1:26" x14ac:dyDescent="0.3">
      <c r="A1982" s="2">
        <v>44307</v>
      </c>
      <c r="B1982" s="3">
        <v>0.61458333333333337</v>
      </c>
      <c r="C1982" s="6">
        <v>15.900000000000006</v>
      </c>
      <c r="D1982" s="6">
        <v>21</v>
      </c>
      <c r="E1982" s="4">
        <v>13.78</v>
      </c>
      <c r="F1982" s="5">
        <v>0.05</v>
      </c>
      <c r="G1982" s="44"/>
      <c r="H1982" s="5">
        <v>0.109</v>
      </c>
      <c r="I1982" s="44"/>
      <c r="J1982" s="5">
        <v>1E-3</v>
      </c>
      <c r="K1982" s="44"/>
      <c r="L1982" s="5">
        <v>5.8000000000000003E-2</v>
      </c>
      <c r="M1982" s="44"/>
      <c r="N1982" s="5">
        <v>0</v>
      </c>
      <c r="O1982" s="44"/>
      <c r="P1982" s="5">
        <v>0</v>
      </c>
      <c r="Q1982" s="44"/>
      <c r="R1982" s="5">
        <v>0</v>
      </c>
      <c r="S1982" s="44"/>
      <c r="U1982" s="39">
        <f>$AB$4-V1982</f>
        <v>0.52552999999999273</v>
      </c>
      <c r="V1982" s="39">
        <f>V1980-K1979</f>
        <v>4.2744700000000071</v>
      </c>
      <c r="W1982" s="40">
        <f>U1982/($AB$4/100)</f>
        <v>10.948541666666515</v>
      </c>
      <c r="X1982" s="40">
        <f>V1982/($AB$4/100)</f>
        <v>89.051458333333485</v>
      </c>
    </row>
    <row r="1983" spans="1:26" x14ac:dyDescent="0.3">
      <c r="A1983" s="2">
        <v>44307</v>
      </c>
      <c r="B1983" s="3">
        <v>0.625</v>
      </c>
      <c r="C1983" s="6">
        <v>16.5</v>
      </c>
      <c r="D1983" s="6">
        <v>20.599999999999994</v>
      </c>
      <c r="E1983" s="4">
        <v>13.74</v>
      </c>
      <c r="F1983" s="5">
        <v>6.4000000000000001E-2</v>
      </c>
      <c r="G1983" s="44">
        <f t="shared" si="275"/>
        <v>5.6249999999999994E-2</v>
      </c>
      <c r="H1983" s="5">
        <v>0.12</v>
      </c>
      <c r="I1983" s="44">
        <f t="shared" si="276"/>
        <v>9.9249999999999991E-2</v>
      </c>
      <c r="J1983" s="5">
        <v>0</v>
      </c>
      <c r="K1983" s="44">
        <f t="shared" si="277"/>
        <v>0</v>
      </c>
      <c r="L1983" s="5">
        <v>5.6000000000000001E-2</v>
      </c>
      <c r="M1983" s="44">
        <f t="shared" si="253"/>
        <v>4.2249999999999996E-2</v>
      </c>
      <c r="N1983" s="5">
        <v>0</v>
      </c>
      <c r="O1983" s="44">
        <f t="shared" si="254"/>
        <v>0</v>
      </c>
      <c r="P1983" s="5">
        <v>0</v>
      </c>
      <c r="Q1983" s="44">
        <f t="shared" si="255"/>
        <v>0</v>
      </c>
      <c r="R1983" s="5">
        <v>0</v>
      </c>
      <c r="S1983" s="44">
        <f t="shared" si="256"/>
        <v>0</v>
      </c>
      <c r="U1983" s="39"/>
      <c r="V1983" s="39"/>
      <c r="W1983" s="40"/>
      <c r="X1983" s="40"/>
    </row>
    <row r="1984" spans="1:26" x14ac:dyDescent="0.3">
      <c r="A1984" s="2">
        <v>44307</v>
      </c>
      <c r="B1984" s="3">
        <v>0.63541666666666663</v>
      </c>
      <c r="C1984" s="6">
        <v>17.599999999999994</v>
      </c>
      <c r="D1984" s="6">
        <v>22.799999999999997</v>
      </c>
      <c r="E1984" s="4">
        <v>13.73</v>
      </c>
      <c r="F1984" s="5">
        <v>6.6000000000000003E-2</v>
      </c>
      <c r="G1984" s="44"/>
      <c r="H1984" s="5">
        <v>0.121</v>
      </c>
      <c r="I1984" s="44"/>
      <c r="J1984" s="5">
        <v>0</v>
      </c>
      <c r="K1984" s="44"/>
      <c r="L1984" s="5">
        <v>5.3999999999999999E-2</v>
      </c>
      <c r="M1984" s="44"/>
      <c r="N1984" s="5">
        <v>0</v>
      </c>
      <c r="O1984" s="44"/>
      <c r="P1984" s="5">
        <v>0</v>
      </c>
      <c r="Q1984" s="44"/>
      <c r="R1984" s="5">
        <v>0</v>
      </c>
      <c r="S1984" s="44"/>
      <c r="U1984" s="39">
        <f>$AB$4-V1984</f>
        <v>0.4891949999999925</v>
      </c>
      <c r="V1984" s="39">
        <f>V1982+($AB$3*M1983)</f>
        <v>4.3108050000000073</v>
      </c>
      <c r="W1984" s="40">
        <f>U1984/($AB$4/100)</f>
        <v>10.191562499999844</v>
      </c>
      <c r="X1984" s="40">
        <f>V1984/($AB$4/100)</f>
        <v>89.808437500000153</v>
      </c>
    </row>
    <row r="1985" spans="1:24" x14ac:dyDescent="0.3">
      <c r="A1985" s="2">
        <v>44307</v>
      </c>
      <c r="B1985" s="3">
        <v>0.64583333333333337</v>
      </c>
      <c r="C1985" s="6">
        <v>17.5</v>
      </c>
      <c r="D1985" s="6">
        <v>24.599999999999994</v>
      </c>
      <c r="E1985" s="4">
        <v>13.58</v>
      </c>
      <c r="F1985" s="5">
        <v>5.1999999999999998E-2</v>
      </c>
      <c r="G1985" s="44"/>
      <c r="H1985" s="5">
        <v>9.6000000000000002E-2</v>
      </c>
      <c r="I1985" s="44"/>
      <c r="J1985" s="5">
        <v>0</v>
      </c>
      <c r="K1985" s="44"/>
      <c r="L1985" s="5">
        <v>4.2000000000000003E-2</v>
      </c>
      <c r="M1985" s="44"/>
      <c r="N1985" s="5">
        <v>0</v>
      </c>
      <c r="O1985" s="44"/>
      <c r="P1985" s="5">
        <v>0</v>
      </c>
      <c r="Q1985" s="44"/>
      <c r="R1985" s="5">
        <v>0</v>
      </c>
      <c r="S1985" s="44"/>
      <c r="U1985" s="39"/>
      <c r="V1985" s="39"/>
      <c r="W1985" s="9"/>
      <c r="X1985" s="9"/>
    </row>
    <row r="1986" spans="1:24" x14ac:dyDescent="0.3">
      <c r="A1986" s="2">
        <v>44307</v>
      </c>
      <c r="B1986" s="3">
        <v>0.65625</v>
      </c>
      <c r="C1986" s="6">
        <v>16.200000000000003</v>
      </c>
      <c r="D1986" s="6">
        <v>23.099999999999994</v>
      </c>
      <c r="E1986" s="4">
        <v>13.22</v>
      </c>
      <c r="F1986" s="5">
        <v>4.2999999999999997E-2</v>
      </c>
      <c r="G1986" s="44"/>
      <c r="H1986" s="5">
        <v>0.06</v>
      </c>
      <c r="I1986" s="44"/>
      <c r="J1986" s="5">
        <v>0</v>
      </c>
      <c r="K1986" s="44"/>
      <c r="L1986" s="5">
        <v>1.7000000000000001E-2</v>
      </c>
      <c r="M1986" s="44"/>
      <c r="N1986" s="5">
        <v>0</v>
      </c>
      <c r="O1986" s="44"/>
      <c r="P1986" s="5">
        <v>0</v>
      </c>
      <c r="Q1986" s="44"/>
      <c r="R1986" s="5">
        <v>0</v>
      </c>
      <c r="S1986" s="44"/>
      <c r="U1986" s="39">
        <f>$AB$4-V1986</f>
        <v>0.4891949999999925</v>
      </c>
      <c r="V1986" s="39">
        <f>V1984-K1983</f>
        <v>4.3108050000000073</v>
      </c>
      <c r="W1986" s="40">
        <f>U1986/($AB$4/100)</f>
        <v>10.191562499999844</v>
      </c>
      <c r="X1986" s="40">
        <f>V1986/($AB$4/100)</f>
        <v>89.808437500000153</v>
      </c>
    </row>
    <row r="1987" spans="1:24" x14ac:dyDescent="0.3">
      <c r="A1987" s="2">
        <v>44307</v>
      </c>
      <c r="B1987" s="3">
        <v>0.66666666666666663</v>
      </c>
      <c r="C1987" s="6">
        <v>15.900000000000006</v>
      </c>
      <c r="D1987" s="6">
        <v>20.900000000000006</v>
      </c>
      <c r="E1987" s="4">
        <v>13.55</v>
      </c>
      <c r="F1987" s="5">
        <v>5.6000000000000001E-2</v>
      </c>
      <c r="G1987" s="44">
        <f t="shared" si="275"/>
        <v>5.2999999999999999E-2</v>
      </c>
      <c r="H1987" s="5">
        <v>0.1</v>
      </c>
      <c r="I1987" s="44">
        <f t="shared" si="276"/>
        <v>8.0999999999999989E-2</v>
      </c>
      <c r="J1987" s="5">
        <v>0</v>
      </c>
      <c r="K1987" s="44">
        <f t="shared" si="277"/>
        <v>2.5000000000000001E-3</v>
      </c>
      <c r="L1987" s="5">
        <v>4.2999999999999997E-2</v>
      </c>
      <c r="M1987" s="44">
        <f t="shared" si="253"/>
        <v>2.9499999999999998E-2</v>
      </c>
      <c r="N1987" s="5">
        <v>0</v>
      </c>
      <c r="O1987" s="44">
        <f t="shared" si="254"/>
        <v>0</v>
      </c>
      <c r="P1987" s="5">
        <v>0</v>
      </c>
      <c r="Q1987" s="44">
        <f t="shared" si="255"/>
        <v>0</v>
      </c>
      <c r="R1987" s="5">
        <v>0</v>
      </c>
      <c r="S1987" s="44">
        <f t="shared" si="256"/>
        <v>0</v>
      </c>
      <c r="U1987" s="39"/>
      <c r="V1987" s="39"/>
      <c r="W1987" s="40"/>
      <c r="X1987" s="40"/>
    </row>
    <row r="1988" spans="1:24" x14ac:dyDescent="0.3">
      <c r="A1988" s="2">
        <v>44307</v>
      </c>
      <c r="B1988" s="3">
        <v>0.67708333333333337</v>
      </c>
      <c r="C1988" s="6">
        <v>17.299999999999997</v>
      </c>
      <c r="D1988" s="6">
        <v>21.900000000000006</v>
      </c>
      <c r="E1988" s="4">
        <v>13.73</v>
      </c>
      <c r="F1988" s="5">
        <v>6.8000000000000005E-2</v>
      </c>
      <c r="G1988" s="44"/>
      <c r="H1988" s="5">
        <v>0.12</v>
      </c>
      <c r="I1988" s="44"/>
      <c r="J1988" s="5">
        <v>0</v>
      </c>
      <c r="K1988" s="44"/>
      <c r="L1988" s="5">
        <v>5.2999999999999999E-2</v>
      </c>
      <c r="M1988" s="44"/>
      <c r="N1988" s="5">
        <v>0</v>
      </c>
      <c r="O1988" s="44"/>
      <c r="P1988" s="5">
        <v>0</v>
      </c>
      <c r="Q1988" s="44"/>
      <c r="R1988" s="5">
        <v>0</v>
      </c>
      <c r="S1988" s="44"/>
      <c r="U1988" s="39">
        <f>$AB$4-V1988</f>
        <v>0.46382499999999283</v>
      </c>
      <c r="V1988" s="39">
        <f>V1986+($AB$3*M1987)</f>
        <v>4.336175000000007</v>
      </c>
      <c r="W1988" s="40">
        <f>U1988/($AB$4/100)</f>
        <v>9.6630208333331833</v>
      </c>
      <c r="X1988" s="40">
        <f>V1988/($AB$4/100)</f>
        <v>90.336979166666808</v>
      </c>
    </row>
    <row r="1989" spans="1:24" x14ac:dyDescent="0.3">
      <c r="A1989" s="2">
        <v>44307</v>
      </c>
      <c r="B1989" s="3">
        <v>0.6875</v>
      </c>
      <c r="C1989" s="6">
        <v>16.900000000000006</v>
      </c>
      <c r="D1989" s="6">
        <v>24</v>
      </c>
      <c r="E1989" s="4">
        <v>13.36</v>
      </c>
      <c r="F1989" s="5">
        <v>4.8000000000000001E-2</v>
      </c>
      <c r="G1989" s="44"/>
      <c r="H1989" s="5">
        <v>7.2999999999999995E-2</v>
      </c>
      <c r="I1989" s="44"/>
      <c r="J1989" s="5">
        <v>0</v>
      </c>
      <c r="K1989" s="44"/>
      <c r="L1989" s="5">
        <v>2.1999999999999999E-2</v>
      </c>
      <c r="M1989" s="44"/>
      <c r="N1989" s="5">
        <v>0</v>
      </c>
      <c r="O1989" s="44"/>
      <c r="P1989" s="5">
        <v>0</v>
      </c>
      <c r="Q1989" s="44"/>
      <c r="R1989" s="5">
        <v>0</v>
      </c>
      <c r="S1989" s="44"/>
      <c r="U1989" s="39"/>
      <c r="V1989" s="39"/>
      <c r="W1989" s="40"/>
      <c r="X1989" s="40"/>
    </row>
    <row r="1990" spans="1:24" x14ac:dyDescent="0.3">
      <c r="A1990" s="2">
        <v>44307</v>
      </c>
      <c r="B1990" s="3">
        <v>0.69791666666666663</v>
      </c>
      <c r="C1990" s="6">
        <v>16</v>
      </c>
      <c r="D1990" s="6">
        <v>22.5</v>
      </c>
      <c r="E1990" s="4">
        <v>13.03</v>
      </c>
      <c r="F1990" s="5">
        <v>0.04</v>
      </c>
      <c r="G1990" s="44"/>
      <c r="H1990" s="5">
        <v>3.1E-2</v>
      </c>
      <c r="I1990" s="44"/>
      <c r="J1990" s="5">
        <v>0.01</v>
      </c>
      <c r="K1990" s="44"/>
      <c r="L1990" s="5">
        <v>0</v>
      </c>
      <c r="M1990" s="44"/>
      <c r="N1990" s="5">
        <v>0</v>
      </c>
      <c r="O1990" s="44"/>
      <c r="P1990" s="5">
        <v>0</v>
      </c>
      <c r="Q1990" s="44"/>
      <c r="R1990" s="5">
        <v>0</v>
      </c>
      <c r="S1990" s="44"/>
      <c r="U1990" s="39">
        <f>$AB$4-V1990</f>
        <v>0.46632499999999322</v>
      </c>
      <c r="V1990" s="39">
        <f>V1988-K1987</f>
        <v>4.3336750000000066</v>
      </c>
      <c r="W1990" s="40">
        <f>U1990/($AB$4/100)</f>
        <v>9.7151041666665243</v>
      </c>
      <c r="X1990" s="40">
        <f>V1990/($AB$4/100)</f>
        <v>90.284895833333465</v>
      </c>
    </row>
    <row r="1991" spans="1:24" x14ac:dyDescent="0.3">
      <c r="A1991" s="2">
        <v>44307</v>
      </c>
      <c r="B1991" s="3">
        <v>0.70833333333333337</v>
      </c>
      <c r="C1991" s="6">
        <v>14.599999999999994</v>
      </c>
      <c r="D1991" s="6">
        <v>20</v>
      </c>
      <c r="E1991" s="4">
        <v>12.95</v>
      </c>
      <c r="F1991" s="5">
        <v>0.04</v>
      </c>
      <c r="G1991" s="44">
        <f t="shared" ref="G1991:G2051" si="278">AVERAGE(F1991:F1994)</f>
        <v>5.9750000000000004E-2</v>
      </c>
      <c r="H1991" s="5">
        <v>3.3000000000000002E-2</v>
      </c>
      <c r="I1991" s="44">
        <f t="shared" ref="I1991:I2051" si="279">AVERAGE(H1991:H1994)</f>
        <v>9.9000000000000005E-2</v>
      </c>
      <c r="J1991" s="5">
        <v>1.7000000000000001E-2</v>
      </c>
      <c r="K1991" s="44">
        <f t="shared" ref="K1991:K2051" si="280">AVERAGE(J1991:J1994)</f>
        <v>4.2500000000000003E-3</v>
      </c>
      <c r="L1991" s="5">
        <v>8.9999999999999993E-3</v>
      </c>
      <c r="M1991" s="44">
        <f t="shared" ref="M1991:M2051" si="281">AVERAGE(L1991:L1994)</f>
        <v>4.2499999999999996E-2</v>
      </c>
      <c r="N1991" s="5">
        <v>0</v>
      </c>
      <c r="O1991" s="44">
        <f t="shared" ref="O1991:O2051" si="282">AVERAGE(N1991:N1994)</f>
        <v>0</v>
      </c>
      <c r="P1991" s="5">
        <v>0</v>
      </c>
      <c r="Q1991" s="44">
        <f t="shared" ref="Q1991:Q2051" si="283">AVERAGE(P1991:P1994)</f>
        <v>0</v>
      </c>
      <c r="R1991" s="5">
        <v>0</v>
      </c>
      <c r="S1991" s="44">
        <f t="shared" ref="S1991:S2051" si="284">AVERAGE(R1991:R1994)</f>
        <v>0</v>
      </c>
      <c r="U1991" s="39"/>
      <c r="V1991" s="39"/>
      <c r="W1991" s="40"/>
      <c r="X1991" s="40"/>
    </row>
    <row r="1992" spans="1:24" x14ac:dyDescent="0.3">
      <c r="A1992" s="2">
        <v>44307</v>
      </c>
      <c r="B1992" s="3">
        <v>0.71875</v>
      </c>
      <c r="C1992" s="6">
        <v>15.700000000000003</v>
      </c>
      <c r="D1992" s="6">
        <v>19.5</v>
      </c>
      <c r="E1992" s="4">
        <v>13.75</v>
      </c>
      <c r="F1992" s="5">
        <v>6.7000000000000004E-2</v>
      </c>
      <c r="G1992" s="44"/>
      <c r="H1992" s="5">
        <v>0.129</v>
      </c>
      <c r="I1992" s="44"/>
      <c r="J1992" s="5">
        <v>0</v>
      </c>
      <c r="K1992" s="44"/>
      <c r="L1992" s="5">
        <v>0.06</v>
      </c>
      <c r="M1992" s="44"/>
      <c r="N1992" s="5">
        <v>0</v>
      </c>
      <c r="O1992" s="44"/>
      <c r="P1992" s="5">
        <v>0</v>
      </c>
      <c r="Q1992" s="44"/>
      <c r="R1992" s="5">
        <v>0</v>
      </c>
      <c r="S1992" s="44"/>
      <c r="U1992" s="39">
        <f>$AB$4-V1992</f>
        <v>0.42977499999999313</v>
      </c>
      <c r="V1992" s="39">
        <f>V1990+($AB$3*M1991)</f>
        <v>4.3702250000000067</v>
      </c>
      <c r="W1992" s="40">
        <f>U1992/($AB$4/100)</f>
        <v>8.9536458333331908</v>
      </c>
      <c r="X1992" s="40">
        <f>V1992/($AB$4/100)</f>
        <v>91.046354166666802</v>
      </c>
    </row>
    <row r="1993" spans="1:24" x14ac:dyDescent="0.3">
      <c r="A1993" s="2">
        <v>44307</v>
      </c>
      <c r="B1993" s="3">
        <v>0.72916666666666663</v>
      </c>
      <c r="C1993" s="6">
        <v>15.700000000000003</v>
      </c>
      <c r="D1993" s="6">
        <v>21.599999999999994</v>
      </c>
      <c r="E1993" s="4">
        <v>13.73</v>
      </c>
      <c r="F1993" s="5">
        <v>6.8000000000000005E-2</v>
      </c>
      <c r="G1993" s="44"/>
      <c r="H1993" s="5">
        <v>0.11899999999999999</v>
      </c>
      <c r="I1993" s="44"/>
      <c r="J1993" s="5">
        <v>0</v>
      </c>
      <c r="K1993" s="44"/>
      <c r="L1993" s="5">
        <v>5.0999999999999997E-2</v>
      </c>
      <c r="M1993" s="44"/>
      <c r="N1993" s="5">
        <v>0</v>
      </c>
      <c r="O1993" s="44"/>
      <c r="P1993" s="5">
        <v>0</v>
      </c>
      <c r="Q1993" s="44"/>
      <c r="R1993" s="5">
        <v>0</v>
      </c>
      <c r="S1993" s="44"/>
      <c r="U1993" s="39"/>
      <c r="V1993" s="39"/>
      <c r="W1993" s="9"/>
      <c r="X1993" s="9"/>
    </row>
    <row r="1994" spans="1:24" x14ac:dyDescent="0.3">
      <c r="A1994" s="2">
        <v>44307</v>
      </c>
      <c r="B1994" s="3">
        <v>0.73958333333333337</v>
      </c>
      <c r="C1994" s="6">
        <v>15.200000000000003</v>
      </c>
      <c r="D1994" s="6">
        <v>23</v>
      </c>
      <c r="E1994" s="4">
        <v>13.73</v>
      </c>
      <c r="F1994" s="5">
        <v>6.4000000000000001E-2</v>
      </c>
      <c r="G1994" s="44"/>
      <c r="H1994" s="5">
        <v>0.115</v>
      </c>
      <c r="I1994" s="44"/>
      <c r="J1994" s="5">
        <v>0</v>
      </c>
      <c r="K1994" s="44"/>
      <c r="L1994" s="5">
        <v>0.05</v>
      </c>
      <c r="M1994" s="44"/>
      <c r="N1994" s="5">
        <v>0</v>
      </c>
      <c r="O1994" s="44"/>
      <c r="P1994" s="5">
        <v>0</v>
      </c>
      <c r="Q1994" s="44"/>
      <c r="R1994" s="5">
        <v>0</v>
      </c>
      <c r="S1994" s="44"/>
      <c r="U1994" s="39">
        <f>$AB$4-V1994</f>
        <v>0.434024999999993</v>
      </c>
      <c r="V1994" s="39">
        <f>V1992-K1991</f>
        <v>4.3659750000000068</v>
      </c>
      <c r="W1994" s="40">
        <f>U1994/($AB$4/100)</f>
        <v>9.0421874999998533</v>
      </c>
      <c r="X1994" s="40">
        <f>V1994/($AB$4/100)</f>
        <v>90.957812500000145</v>
      </c>
    </row>
    <row r="1995" spans="1:24" x14ac:dyDescent="0.3">
      <c r="A1995" s="2">
        <v>44307</v>
      </c>
      <c r="B1995" s="3">
        <v>0.75</v>
      </c>
      <c r="C1995" s="6">
        <v>14.900000000000006</v>
      </c>
      <c r="D1995" s="6">
        <v>22.900000000000006</v>
      </c>
      <c r="E1995" s="4">
        <v>13.64</v>
      </c>
      <c r="F1995" s="5">
        <v>5.7000000000000002E-2</v>
      </c>
      <c r="G1995" s="44">
        <f t="shared" si="278"/>
        <v>4.8000000000000008E-2</v>
      </c>
      <c r="H1995" s="5">
        <v>9.9000000000000005E-2</v>
      </c>
      <c r="I1995" s="44">
        <f t="shared" si="279"/>
        <v>6.0749999999999998E-2</v>
      </c>
      <c r="J1995" s="5">
        <v>1E-3</v>
      </c>
      <c r="K1995" s="44">
        <f t="shared" si="280"/>
        <v>7.0000000000000001E-3</v>
      </c>
      <c r="L1995" s="5">
        <v>0.04</v>
      </c>
      <c r="M1995" s="44">
        <f t="shared" si="281"/>
        <v>1.8499999999999999E-2</v>
      </c>
      <c r="N1995" s="5">
        <v>0</v>
      </c>
      <c r="O1995" s="44">
        <f t="shared" si="282"/>
        <v>0</v>
      </c>
      <c r="P1995" s="5">
        <v>0</v>
      </c>
      <c r="Q1995" s="44">
        <f t="shared" si="283"/>
        <v>0</v>
      </c>
      <c r="R1995" s="5">
        <v>0</v>
      </c>
      <c r="S1995" s="44">
        <f t="shared" si="284"/>
        <v>0</v>
      </c>
      <c r="U1995" s="39"/>
      <c r="V1995" s="39"/>
      <c r="W1995" s="40"/>
      <c r="X1995" s="40"/>
    </row>
    <row r="1996" spans="1:24" x14ac:dyDescent="0.3">
      <c r="A1996" s="2">
        <v>44307</v>
      </c>
      <c r="B1996" s="3">
        <v>0.76041666666666663</v>
      </c>
      <c r="C1996" s="6">
        <v>14.799999999999997</v>
      </c>
      <c r="D1996" s="6">
        <v>22.099999999999994</v>
      </c>
      <c r="E1996" s="4">
        <v>13.39</v>
      </c>
      <c r="F1996" s="5">
        <v>0.05</v>
      </c>
      <c r="G1996" s="44"/>
      <c r="H1996" s="5">
        <v>7.0000000000000007E-2</v>
      </c>
      <c r="I1996" s="44"/>
      <c r="J1996" s="5">
        <v>0</v>
      </c>
      <c r="K1996" s="44"/>
      <c r="L1996" s="5">
        <v>2.1999999999999999E-2</v>
      </c>
      <c r="M1996" s="44"/>
      <c r="N1996" s="5">
        <v>0</v>
      </c>
      <c r="O1996" s="44"/>
      <c r="P1996" s="5">
        <v>0</v>
      </c>
      <c r="Q1996" s="44"/>
      <c r="R1996" s="5">
        <v>0</v>
      </c>
      <c r="S1996" s="44"/>
      <c r="U1996" s="39">
        <f>$AB$4-V1996</f>
        <v>0.41811499999999313</v>
      </c>
      <c r="V1996" s="39">
        <f>V1994+($AB$3*M1995)</f>
        <v>4.3818850000000067</v>
      </c>
      <c r="W1996" s="40">
        <f>U1996/($AB$4/100)</f>
        <v>8.710729166666523</v>
      </c>
      <c r="X1996" s="40">
        <f>V1996/($AB$4/100)</f>
        <v>91.289270833333475</v>
      </c>
    </row>
    <row r="1997" spans="1:24" x14ac:dyDescent="0.3">
      <c r="A1997" s="2">
        <v>44307</v>
      </c>
      <c r="B1997" s="3">
        <v>0.77083333333333337</v>
      </c>
      <c r="C1997" s="6">
        <v>14.700000000000003</v>
      </c>
      <c r="D1997" s="6">
        <v>20.900000000000006</v>
      </c>
      <c r="E1997" s="4">
        <v>13.19</v>
      </c>
      <c r="F1997" s="5">
        <v>4.3999999999999997E-2</v>
      </c>
      <c r="G1997" s="44"/>
      <c r="H1997" s="5">
        <v>5.6000000000000001E-2</v>
      </c>
      <c r="I1997" s="44"/>
      <c r="J1997" s="5">
        <v>3.0000000000000001E-3</v>
      </c>
      <c r="K1997" s="44"/>
      <c r="L1997" s="5">
        <v>1.2E-2</v>
      </c>
      <c r="M1997" s="44"/>
      <c r="N1997" s="5">
        <v>0</v>
      </c>
      <c r="O1997" s="44"/>
      <c r="P1997" s="5">
        <v>0</v>
      </c>
      <c r="Q1997" s="44"/>
      <c r="R1997" s="5">
        <v>0</v>
      </c>
      <c r="S1997" s="44"/>
      <c r="U1997" s="39"/>
      <c r="V1997" s="39"/>
      <c r="W1997" s="40"/>
      <c r="X1997" s="40"/>
    </row>
    <row r="1998" spans="1:24" x14ac:dyDescent="0.3">
      <c r="A1998" s="2">
        <v>44307</v>
      </c>
      <c r="B1998" s="3">
        <v>0.78125</v>
      </c>
      <c r="C1998" s="6">
        <v>14</v>
      </c>
      <c r="D1998" s="6">
        <v>19.700000000000003</v>
      </c>
      <c r="E1998" s="4">
        <v>12.93</v>
      </c>
      <c r="F1998" s="5">
        <v>4.1000000000000002E-2</v>
      </c>
      <c r="G1998" s="44"/>
      <c r="H1998" s="5">
        <v>1.7999999999999999E-2</v>
      </c>
      <c r="I1998" s="44"/>
      <c r="J1998" s="5">
        <v>2.4E-2</v>
      </c>
      <c r="K1998" s="44"/>
      <c r="L1998" s="5">
        <v>0</v>
      </c>
      <c r="M1998" s="44"/>
      <c r="N1998" s="5">
        <v>0</v>
      </c>
      <c r="O1998" s="44"/>
      <c r="P1998" s="5">
        <v>0</v>
      </c>
      <c r="Q1998" s="44"/>
      <c r="R1998" s="5">
        <v>0</v>
      </c>
      <c r="S1998" s="44"/>
      <c r="U1998" s="39">
        <f>$AB$4-V1998</f>
        <v>0.4251149999999928</v>
      </c>
      <c r="V1998" s="39">
        <f>V1996-K1995</f>
        <v>4.374885000000007</v>
      </c>
      <c r="W1998" s="40">
        <f>U1998/($AB$4/100)</f>
        <v>8.8565624999998498</v>
      </c>
      <c r="X1998" s="40">
        <f>V1998/($AB$4/100)</f>
        <v>91.143437500000147</v>
      </c>
    </row>
    <row r="1999" spans="1:24" x14ac:dyDescent="0.3">
      <c r="A1999" s="2">
        <v>44307</v>
      </c>
      <c r="B1999" s="3">
        <v>0.79166666666666663</v>
      </c>
      <c r="C1999" s="6">
        <v>13.599999999999994</v>
      </c>
      <c r="D1999" s="6">
        <v>18</v>
      </c>
      <c r="E1999" s="4">
        <v>12.83</v>
      </c>
      <c r="F1999" s="5">
        <v>3.7999999999999999E-2</v>
      </c>
      <c r="G1999" s="44">
        <f t="shared" si="278"/>
        <v>3.8249999999999999E-2</v>
      </c>
      <c r="H1999" s="5">
        <v>1E-3</v>
      </c>
      <c r="I1999" s="44">
        <f t="shared" si="279"/>
        <v>1.0999999999999999E-2</v>
      </c>
      <c r="J1999" s="5">
        <v>3.5000000000000003E-2</v>
      </c>
      <c r="K1999" s="44">
        <f t="shared" si="280"/>
        <v>2.6750000000000003E-2</v>
      </c>
      <c r="L1999" s="5">
        <v>0</v>
      </c>
      <c r="M1999" s="44">
        <f t="shared" si="281"/>
        <v>0</v>
      </c>
      <c r="N1999" s="5">
        <v>0</v>
      </c>
      <c r="O1999" s="44">
        <f t="shared" si="282"/>
        <v>0</v>
      </c>
      <c r="P1999" s="5">
        <v>0</v>
      </c>
      <c r="Q1999" s="44">
        <f t="shared" si="283"/>
        <v>0</v>
      </c>
      <c r="R1999" s="5">
        <v>0</v>
      </c>
      <c r="S1999" s="44">
        <f t="shared" si="284"/>
        <v>0</v>
      </c>
      <c r="U1999" s="39"/>
      <c r="V1999" s="39"/>
      <c r="W1999" s="40"/>
      <c r="X1999" s="40"/>
    </row>
    <row r="2000" spans="1:24" x14ac:dyDescent="0.3">
      <c r="A2000" s="2">
        <v>44307</v>
      </c>
      <c r="B2000" s="3">
        <v>0.80208333333333337</v>
      </c>
      <c r="C2000" s="6">
        <v>13.299999999999997</v>
      </c>
      <c r="D2000" s="6">
        <v>17</v>
      </c>
      <c r="E2000" s="4">
        <v>12.83</v>
      </c>
      <c r="F2000" s="5">
        <v>3.7999999999999999E-2</v>
      </c>
      <c r="G2000" s="44"/>
      <c r="H2000" s="5">
        <v>2E-3</v>
      </c>
      <c r="I2000" s="44"/>
      <c r="J2000" s="5">
        <v>3.4000000000000002E-2</v>
      </c>
      <c r="K2000" s="44"/>
      <c r="L2000" s="5">
        <v>0</v>
      </c>
      <c r="M2000" s="44"/>
      <c r="N2000" s="5">
        <v>0</v>
      </c>
      <c r="O2000" s="44"/>
      <c r="P2000" s="5">
        <v>0</v>
      </c>
      <c r="Q2000" s="44"/>
      <c r="R2000" s="5">
        <v>0</v>
      </c>
      <c r="S2000" s="44"/>
      <c r="U2000" s="39">
        <f>$AB$4-V2000</f>
        <v>0.4251149999999928</v>
      </c>
      <c r="V2000" s="39">
        <f>V1998+($AB$3*M1999)</f>
        <v>4.374885000000007</v>
      </c>
      <c r="W2000" s="40">
        <f>U2000/($AB$4/100)</f>
        <v>8.8565624999998498</v>
      </c>
      <c r="X2000" s="40">
        <f>V2000/($AB$4/100)</f>
        <v>91.143437500000147</v>
      </c>
    </row>
    <row r="2001" spans="1:24" x14ac:dyDescent="0.3">
      <c r="A2001" s="2">
        <v>44307</v>
      </c>
      <c r="B2001" s="3">
        <v>0.8125</v>
      </c>
      <c r="C2001" s="6">
        <v>13.5</v>
      </c>
      <c r="D2001" s="6">
        <v>16</v>
      </c>
      <c r="E2001" s="4">
        <v>12.88</v>
      </c>
      <c r="F2001" s="5">
        <v>3.9E-2</v>
      </c>
      <c r="G2001" s="44"/>
      <c r="H2001" s="5">
        <v>2.1000000000000001E-2</v>
      </c>
      <c r="I2001" s="44"/>
      <c r="J2001" s="5">
        <v>1.9E-2</v>
      </c>
      <c r="K2001" s="44"/>
      <c r="L2001" s="5">
        <v>0</v>
      </c>
      <c r="M2001" s="44"/>
      <c r="N2001" s="5">
        <v>0</v>
      </c>
      <c r="O2001" s="44"/>
      <c r="P2001" s="5">
        <v>0</v>
      </c>
      <c r="Q2001" s="44"/>
      <c r="R2001" s="5">
        <v>0</v>
      </c>
      <c r="S2001" s="44"/>
      <c r="U2001" s="39"/>
      <c r="V2001" s="39"/>
      <c r="W2001" s="9"/>
      <c r="X2001" s="9"/>
    </row>
    <row r="2002" spans="1:24" x14ac:dyDescent="0.3">
      <c r="A2002" s="2">
        <v>44307</v>
      </c>
      <c r="B2002" s="3">
        <v>0.82291666666666663</v>
      </c>
      <c r="C2002" s="6">
        <v>13.200000000000003</v>
      </c>
      <c r="D2002" s="6">
        <v>15.900000000000006</v>
      </c>
      <c r="E2002" s="4">
        <v>12.89</v>
      </c>
      <c r="F2002" s="5">
        <v>3.7999999999999999E-2</v>
      </c>
      <c r="G2002" s="44"/>
      <c r="H2002" s="5">
        <v>0.02</v>
      </c>
      <c r="I2002" s="44"/>
      <c r="J2002" s="5">
        <v>1.9E-2</v>
      </c>
      <c r="K2002" s="44"/>
      <c r="L2002" s="5">
        <v>0</v>
      </c>
      <c r="M2002" s="44"/>
      <c r="N2002" s="5">
        <v>0</v>
      </c>
      <c r="O2002" s="44"/>
      <c r="P2002" s="5">
        <v>0</v>
      </c>
      <c r="Q2002" s="44"/>
      <c r="R2002" s="5">
        <v>0</v>
      </c>
      <c r="S2002" s="44"/>
      <c r="U2002" s="39">
        <f>$AB$4-V2002</f>
        <v>0.45186499999999263</v>
      </c>
      <c r="V2002" s="39">
        <f>V2000-K1999</f>
        <v>4.3481350000000072</v>
      </c>
      <c r="W2002" s="40">
        <f>U2002/($AB$4/100)</f>
        <v>9.4138541666665123</v>
      </c>
      <c r="X2002" s="40">
        <f>V2002/($AB$4/100)</f>
        <v>90.586145833333475</v>
      </c>
    </row>
    <row r="2003" spans="1:24" x14ac:dyDescent="0.3">
      <c r="A2003" s="2">
        <v>44307</v>
      </c>
      <c r="B2003" s="3">
        <v>0.83333333333333337</v>
      </c>
      <c r="C2003" s="6">
        <v>12.200000000000003</v>
      </c>
      <c r="D2003" s="6">
        <v>15.200000000000003</v>
      </c>
      <c r="E2003" s="4">
        <v>12.81</v>
      </c>
      <c r="F2003" s="5">
        <v>3.7999999999999999E-2</v>
      </c>
      <c r="G2003" s="44">
        <f t="shared" si="278"/>
        <v>3.6749999999999998E-2</v>
      </c>
      <c r="H2003" s="5">
        <v>0</v>
      </c>
      <c r="I2003" s="44">
        <f t="shared" si="279"/>
        <v>0</v>
      </c>
      <c r="J2003" s="5">
        <v>3.7999999999999999E-2</v>
      </c>
      <c r="K2003" s="44">
        <f t="shared" si="280"/>
        <v>3.7749999999999999E-2</v>
      </c>
      <c r="L2003" s="5">
        <v>0</v>
      </c>
      <c r="M2003" s="44">
        <f t="shared" si="281"/>
        <v>0</v>
      </c>
      <c r="N2003" s="5">
        <v>0</v>
      </c>
      <c r="O2003" s="44">
        <f t="shared" si="282"/>
        <v>0</v>
      </c>
      <c r="P2003" s="5">
        <v>0</v>
      </c>
      <c r="Q2003" s="44">
        <f t="shared" si="283"/>
        <v>0</v>
      </c>
      <c r="R2003" s="5">
        <v>0</v>
      </c>
      <c r="S2003" s="44">
        <f t="shared" si="284"/>
        <v>0</v>
      </c>
      <c r="U2003" s="39"/>
      <c r="V2003" s="39"/>
      <c r="W2003" s="40"/>
      <c r="X2003" s="40"/>
    </row>
    <row r="2004" spans="1:24" x14ac:dyDescent="0.3">
      <c r="A2004" s="2">
        <v>44307</v>
      </c>
      <c r="B2004" s="3">
        <v>0.84375</v>
      </c>
      <c r="C2004" s="6">
        <v>11.400000000000006</v>
      </c>
      <c r="D2004" s="6">
        <v>14.799999999999997</v>
      </c>
      <c r="E2004" s="4">
        <v>12.81</v>
      </c>
      <c r="F2004" s="5">
        <v>3.5999999999999997E-2</v>
      </c>
      <c r="G2004" s="44"/>
      <c r="H2004" s="5">
        <v>0</v>
      </c>
      <c r="I2004" s="44"/>
      <c r="J2004" s="5">
        <v>3.7999999999999999E-2</v>
      </c>
      <c r="K2004" s="44"/>
      <c r="L2004" s="5">
        <v>0</v>
      </c>
      <c r="M2004" s="44"/>
      <c r="N2004" s="5">
        <v>0</v>
      </c>
      <c r="O2004" s="44"/>
      <c r="P2004" s="5">
        <v>0</v>
      </c>
      <c r="Q2004" s="44"/>
      <c r="R2004" s="5">
        <v>0</v>
      </c>
      <c r="S2004" s="44"/>
      <c r="U2004" s="39">
        <f>$AB$4-V2004</f>
        <v>0.45186499999999263</v>
      </c>
      <c r="V2004" s="39">
        <f>V2002+($AB$3*M2003)</f>
        <v>4.3481350000000072</v>
      </c>
      <c r="W2004" s="40">
        <f>U2004/($AB$4/100)</f>
        <v>9.4138541666665123</v>
      </c>
      <c r="X2004" s="40">
        <f>V2004/($AB$4/100)</f>
        <v>90.586145833333475</v>
      </c>
    </row>
    <row r="2005" spans="1:24" x14ac:dyDescent="0.3">
      <c r="A2005" s="2">
        <v>44307</v>
      </c>
      <c r="B2005" s="3">
        <v>0.85416666666666663</v>
      </c>
      <c r="C2005" s="6">
        <v>11</v>
      </c>
      <c r="D2005" s="6">
        <v>13.700000000000003</v>
      </c>
      <c r="E2005" s="4">
        <v>12.81</v>
      </c>
      <c r="F2005" s="5">
        <v>3.5999999999999997E-2</v>
      </c>
      <c r="G2005" s="44"/>
      <c r="H2005" s="5">
        <v>0</v>
      </c>
      <c r="I2005" s="44"/>
      <c r="J2005" s="5">
        <v>3.6999999999999998E-2</v>
      </c>
      <c r="K2005" s="44"/>
      <c r="L2005" s="5">
        <v>0</v>
      </c>
      <c r="M2005" s="44"/>
      <c r="N2005" s="5">
        <v>0</v>
      </c>
      <c r="O2005" s="44"/>
      <c r="P2005" s="5">
        <v>0</v>
      </c>
      <c r="Q2005" s="44"/>
      <c r="R2005" s="5">
        <v>0</v>
      </c>
      <c r="S2005" s="44"/>
      <c r="U2005" s="39"/>
      <c r="V2005" s="39"/>
      <c r="W2005" s="40"/>
      <c r="X2005" s="40"/>
    </row>
    <row r="2006" spans="1:24" x14ac:dyDescent="0.3">
      <c r="A2006" s="2">
        <v>44307</v>
      </c>
      <c r="B2006" s="3">
        <v>0.86458333333333337</v>
      </c>
      <c r="C2006" s="6">
        <v>10.700000000000003</v>
      </c>
      <c r="D2006" s="6">
        <v>13.299999999999997</v>
      </c>
      <c r="E2006" s="4">
        <v>12.81</v>
      </c>
      <c r="F2006" s="5">
        <v>3.6999999999999998E-2</v>
      </c>
      <c r="G2006" s="44"/>
      <c r="H2006" s="5">
        <v>0</v>
      </c>
      <c r="I2006" s="44"/>
      <c r="J2006" s="5">
        <v>3.7999999999999999E-2</v>
      </c>
      <c r="K2006" s="44"/>
      <c r="L2006" s="5">
        <v>0</v>
      </c>
      <c r="M2006" s="44"/>
      <c r="N2006" s="5">
        <v>0</v>
      </c>
      <c r="O2006" s="44"/>
      <c r="P2006" s="5">
        <v>0</v>
      </c>
      <c r="Q2006" s="44"/>
      <c r="R2006" s="5">
        <v>0</v>
      </c>
      <c r="S2006" s="44"/>
      <c r="U2006" s="39">
        <f>$AB$4-V2006</f>
        <v>0.48961499999999258</v>
      </c>
      <c r="V2006" s="39">
        <f>V2004-K2003</f>
        <v>4.3103850000000072</v>
      </c>
      <c r="W2006" s="40">
        <f>U2006/($AB$4/100)</f>
        <v>10.200312499999844</v>
      </c>
      <c r="X2006" s="40">
        <f>V2006/($AB$4/100)</f>
        <v>89.799687500000147</v>
      </c>
    </row>
    <row r="2007" spans="1:24" x14ac:dyDescent="0.3">
      <c r="A2007" s="2">
        <v>44307</v>
      </c>
      <c r="B2007" s="3">
        <v>0.875</v>
      </c>
      <c r="C2007" s="6">
        <v>10.5</v>
      </c>
      <c r="D2007" s="6">
        <v>12.900000000000006</v>
      </c>
      <c r="E2007" s="4">
        <v>12.81</v>
      </c>
      <c r="F2007" s="5">
        <v>3.6999999999999998E-2</v>
      </c>
      <c r="G2007" s="44">
        <f t="shared" si="278"/>
        <v>3.6749999999999998E-2</v>
      </c>
      <c r="H2007" s="5">
        <v>0</v>
      </c>
      <c r="I2007" s="44">
        <f t="shared" si="279"/>
        <v>0</v>
      </c>
      <c r="J2007" s="5">
        <v>3.6999999999999998E-2</v>
      </c>
      <c r="K2007" s="44">
        <f t="shared" si="280"/>
        <v>3.7499999999999999E-2</v>
      </c>
      <c r="L2007" s="5">
        <v>0</v>
      </c>
      <c r="M2007" s="44">
        <f t="shared" si="281"/>
        <v>0</v>
      </c>
      <c r="N2007" s="5">
        <v>0</v>
      </c>
      <c r="O2007" s="44">
        <f t="shared" si="282"/>
        <v>0</v>
      </c>
      <c r="P2007" s="5">
        <v>0</v>
      </c>
      <c r="Q2007" s="44">
        <f t="shared" si="283"/>
        <v>0</v>
      </c>
      <c r="R2007" s="5">
        <v>0</v>
      </c>
      <c r="S2007" s="44">
        <f t="shared" si="284"/>
        <v>0</v>
      </c>
      <c r="U2007" s="39"/>
      <c r="V2007" s="39"/>
      <c r="W2007" s="40"/>
      <c r="X2007" s="40"/>
    </row>
    <row r="2008" spans="1:24" x14ac:dyDescent="0.3">
      <c r="A2008" s="2">
        <v>44307</v>
      </c>
      <c r="B2008" s="3">
        <v>0.88541666666666663</v>
      </c>
      <c r="C2008" s="6">
        <v>10.099999999999994</v>
      </c>
      <c r="D2008" s="6">
        <v>12.400000000000006</v>
      </c>
      <c r="E2008" s="4">
        <v>12.8</v>
      </c>
      <c r="F2008" s="5">
        <v>3.5999999999999997E-2</v>
      </c>
      <c r="G2008" s="44"/>
      <c r="H2008" s="5">
        <v>0</v>
      </c>
      <c r="I2008" s="44"/>
      <c r="J2008" s="5">
        <v>3.7999999999999999E-2</v>
      </c>
      <c r="K2008" s="44"/>
      <c r="L2008" s="5">
        <v>0</v>
      </c>
      <c r="M2008" s="44"/>
      <c r="N2008" s="5">
        <v>0</v>
      </c>
      <c r="O2008" s="44"/>
      <c r="P2008" s="5">
        <v>0</v>
      </c>
      <c r="Q2008" s="44"/>
      <c r="R2008" s="5">
        <v>0</v>
      </c>
      <c r="S2008" s="44"/>
      <c r="U2008" s="39">
        <f>$AB$4-V2008</f>
        <v>0.48961499999999258</v>
      </c>
      <c r="V2008" s="39">
        <f>V2006+($AB$3*M2007)</f>
        <v>4.3103850000000072</v>
      </c>
      <c r="W2008" s="40">
        <f>U2008/($AB$4/100)</f>
        <v>10.200312499999844</v>
      </c>
      <c r="X2008" s="40">
        <f>V2008/($AB$4/100)</f>
        <v>89.799687500000147</v>
      </c>
    </row>
    <row r="2009" spans="1:24" x14ac:dyDescent="0.3">
      <c r="A2009" s="2">
        <v>44307</v>
      </c>
      <c r="B2009" s="3">
        <v>0.89583333333333337</v>
      </c>
      <c r="C2009" s="6">
        <v>9.9000000000000057</v>
      </c>
      <c r="D2009" s="6">
        <v>12.299999999999997</v>
      </c>
      <c r="E2009" s="4">
        <v>12.8</v>
      </c>
      <c r="F2009" s="5">
        <v>3.6999999999999998E-2</v>
      </c>
      <c r="G2009" s="44"/>
      <c r="H2009" s="5">
        <v>0</v>
      </c>
      <c r="I2009" s="44"/>
      <c r="J2009" s="5">
        <v>3.6999999999999998E-2</v>
      </c>
      <c r="K2009" s="44"/>
      <c r="L2009" s="5">
        <v>0</v>
      </c>
      <c r="M2009" s="44"/>
      <c r="N2009" s="5">
        <v>0</v>
      </c>
      <c r="O2009" s="44"/>
      <c r="P2009" s="5">
        <v>0</v>
      </c>
      <c r="Q2009" s="44"/>
      <c r="R2009" s="5">
        <v>0</v>
      </c>
      <c r="S2009" s="44"/>
      <c r="U2009" s="39"/>
      <c r="V2009" s="39"/>
      <c r="W2009" s="9"/>
      <c r="X2009" s="9"/>
    </row>
    <row r="2010" spans="1:24" x14ac:dyDescent="0.3">
      <c r="A2010" s="2">
        <v>44307</v>
      </c>
      <c r="B2010" s="3">
        <v>0.90625</v>
      </c>
      <c r="C2010" s="6">
        <v>9.2000000000000028</v>
      </c>
      <c r="D2010" s="6">
        <v>12.099999999999994</v>
      </c>
      <c r="E2010" s="4">
        <v>12.8</v>
      </c>
      <c r="F2010" s="5">
        <v>3.6999999999999998E-2</v>
      </c>
      <c r="G2010" s="44"/>
      <c r="H2010" s="5">
        <v>0</v>
      </c>
      <c r="I2010" s="44"/>
      <c r="J2010" s="5">
        <v>3.7999999999999999E-2</v>
      </c>
      <c r="K2010" s="44"/>
      <c r="L2010" s="5">
        <v>0</v>
      </c>
      <c r="M2010" s="44"/>
      <c r="N2010" s="5">
        <v>0</v>
      </c>
      <c r="O2010" s="44"/>
      <c r="P2010" s="5">
        <v>0</v>
      </c>
      <c r="Q2010" s="44"/>
      <c r="R2010" s="5">
        <v>0</v>
      </c>
      <c r="S2010" s="44"/>
      <c r="U2010" s="39">
        <f>$AB$4-V2010</f>
        <v>0.52711499999999223</v>
      </c>
      <c r="V2010" s="39">
        <f>V2008-K2007</f>
        <v>4.2728850000000076</v>
      </c>
      <c r="W2010" s="40">
        <f>U2010/($AB$4/100)</f>
        <v>10.981562499999837</v>
      </c>
      <c r="X2010" s="40">
        <f>V2010/($AB$4/100)</f>
        <v>89.018437500000161</v>
      </c>
    </row>
    <row r="2011" spans="1:24" x14ac:dyDescent="0.3">
      <c r="A2011" s="2">
        <v>44307</v>
      </c>
      <c r="B2011" s="3">
        <v>0.91666666666666663</v>
      </c>
      <c r="C2011" s="6">
        <v>8.7999999999999972</v>
      </c>
      <c r="D2011" s="6">
        <v>11.700000000000003</v>
      </c>
      <c r="E2011" s="4">
        <v>12.8</v>
      </c>
      <c r="F2011" s="5">
        <v>3.6999999999999998E-2</v>
      </c>
      <c r="G2011" s="44">
        <f t="shared" si="278"/>
        <v>3.6749999999999998E-2</v>
      </c>
      <c r="H2011" s="5">
        <v>0</v>
      </c>
      <c r="I2011" s="44">
        <f t="shared" si="279"/>
        <v>0</v>
      </c>
      <c r="J2011" s="5">
        <v>3.7999999999999999E-2</v>
      </c>
      <c r="K2011" s="44">
        <f t="shared" si="280"/>
        <v>3.7749999999999999E-2</v>
      </c>
      <c r="L2011" s="5">
        <v>0</v>
      </c>
      <c r="M2011" s="44">
        <f t="shared" si="281"/>
        <v>0</v>
      </c>
      <c r="N2011" s="5">
        <v>0</v>
      </c>
      <c r="O2011" s="44">
        <f t="shared" si="282"/>
        <v>0</v>
      </c>
      <c r="P2011" s="5">
        <v>0</v>
      </c>
      <c r="Q2011" s="44">
        <f t="shared" si="283"/>
        <v>0</v>
      </c>
      <c r="R2011" s="5">
        <v>0</v>
      </c>
      <c r="S2011" s="44">
        <f t="shared" si="284"/>
        <v>0</v>
      </c>
      <c r="U2011" s="39"/>
      <c r="V2011" s="39"/>
      <c r="W2011" s="40"/>
      <c r="X2011" s="40"/>
    </row>
    <row r="2012" spans="1:24" x14ac:dyDescent="0.3">
      <c r="A2012" s="2">
        <v>44307</v>
      </c>
      <c r="B2012" s="3">
        <v>0.92708333333333337</v>
      </c>
      <c r="C2012" s="6">
        <v>8.7999999999999972</v>
      </c>
      <c r="D2012" s="6">
        <v>11.200000000000003</v>
      </c>
      <c r="E2012" s="4">
        <v>12.8</v>
      </c>
      <c r="F2012" s="5">
        <v>3.5999999999999997E-2</v>
      </c>
      <c r="G2012" s="44"/>
      <c r="H2012" s="5">
        <v>0</v>
      </c>
      <c r="I2012" s="44"/>
      <c r="J2012" s="5">
        <v>3.6999999999999998E-2</v>
      </c>
      <c r="K2012" s="44"/>
      <c r="L2012" s="5">
        <v>0</v>
      </c>
      <c r="M2012" s="44"/>
      <c r="N2012" s="5">
        <v>0</v>
      </c>
      <c r="O2012" s="44"/>
      <c r="P2012" s="5">
        <v>0</v>
      </c>
      <c r="Q2012" s="44"/>
      <c r="R2012" s="5">
        <v>0</v>
      </c>
      <c r="S2012" s="44"/>
      <c r="U2012" s="39">
        <f>$AB$4-V2012</f>
        <v>0.52711499999999223</v>
      </c>
      <c r="V2012" s="39">
        <f>V2010+($AB$3*M2011)</f>
        <v>4.2728850000000076</v>
      </c>
      <c r="W2012" s="40">
        <f>U2012/($AB$4/100)</f>
        <v>10.981562499999837</v>
      </c>
      <c r="X2012" s="40">
        <f>V2012/($AB$4/100)</f>
        <v>89.018437500000161</v>
      </c>
    </row>
    <row r="2013" spans="1:24" x14ac:dyDescent="0.3">
      <c r="A2013" s="2">
        <v>44307</v>
      </c>
      <c r="B2013" s="3">
        <v>0.9375</v>
      </c>
      <c r="C2013" s="6">
        <v>8.8999999999999986</v>
      </c>
      <c r="D2013" s="6">
        <v>10.900000000000006</v>
      </c>
      <c r="E2013" s="4">
        <v>12.79</v>
      </c>
      <c r="F2013" s="5">
        <v>3.6999999999999998E-2</v>
      </c>
      <c r="G2013" s="44"/>
      <c r="H2013" s="5">
        <v>0</v>
      </c>
      <c r="I2013" s="44"/>
      <c r="J2013" s="5">
        <v>3.7999999999999999E-2</v>
      </c>
      <c r="K2013" s="44"/>
      <c r="L2013" s="5">
        <v>0</v>
      </c>
      <c r="M2013" s="44"/>
      <c r="N2013" s="5">
        <v>0</v>
      </c>
      <c r="O2013" s="44"/>
      <c r="P2013" s="5">
        <v>0</v>
      </c>
      <c r="Q2013" s="44"/>
      <c r="R2013" s="5">
        <v>0</v>
      </c>
      <c r="S2013" s="44"/>
      <c r="U2013" s="39"/>
      <c r="V2013" s="39"/>
      <c r="W2013" s="40"/>
      <c r="X2013" s="40"/>
    </row>
    <row r="2014" spans="1:24" x14ac:dyDescent="0.3">
      <c r="A2014" s="2">
        <v>44307</v>
      </c>
      <c r="B2014" s="3">
        <v>0.94791666666666663</v>
      </c>
      <c r="C2014" s="6">
        <v>8.6000000000000014</v>
      </c>
      <c r="D2014" s="6">
        <v>11.200000000000003</v>
      </c>
      <c r="E2014" s="4">
        <v>12.8</v>
      </c>
      <c r="F2014" s="5">
        <v>3.6999999999999998E-2</v>
      </c>
      <c r="G2014" s="44"/>
      <c r="H2014" s="5">
        <v>0</v>
      </c>
      <c r="I2014" s="44"/>
      <c r="J2014" s="5">
        <v>3.7999999999999999E-2</v>
      </c>
      <c r="K2014" s="44"/>
      <c r="L2014" s="5">
        <v>0</v>
      </c>
      <c r="M2014" s="44"/>
      <c r="N2014" s="5">
        <v>0</v>
      </c>
      <c r="O2014" s="44"/>
      <c r="P2014" s="5">
        <v>0</v>
      </c>
      <c r="Q2014" s="44"/>
      <c r="R2014" s="5">
        <v>0</v>
      </c>
      <c r="S2014" s="44"/>
      <c r="U2014" s="39">
        <f>$AB$4-V2014</f>
        <v>0.56486499999999218</v>
      </c>
      <c r="V2014" s="39">
        <f>V2012-K2011</f>
        <v>4.2351350000000076</v>
      </c>
      <c r="W2014" s="40">
        <f>U2014/($AB$4/100)</f>
        <v>11.76802083333317</v>
      </c>
      <c r="X2014" s="40">
        <f>V2014/($AB$4/100)</f>
        <v>88.231979166666818</v>
      </c>
    </row>
    <row r="2015" spans="1:24" x14ac:dyDescent="0.3">
      <c r="A2015" s="2">
        <v>44307</v>
      </c>
      <c r="B2015" s="3">
        <v>0.95833333333333337</v>
      </c>
      <c r="C2015" s="6">
        <v>8.2999999999999972</v>
      </c>
      <c r="D2015" s="6">
        <v>10.700000000000003</v>
      </c>
      <c r="E2015" s="4">
        <v>12.79</v>
      </c>
      <c r="F2015" s="5">
        <v>3.6999999999999998E-2</v>
      </c>
      <c r="G2015" s="44">
        <f t="shared" si="278"/>
        <v>3.6999999999999998E-2</v>
      </c>
      <c r="H2015" s="5">
        <v>0</v>
      </c>
      <c r="I2015" s="44">
        <f t="shared" si="279"/>
        <v>0</v>
      </c>
      <c r="J2015" s="5">
        <v>3.6999999999999998E-2</v>
      </c>
      <c r="K2015" s="44">
        <f t="shared" si="280"/>
        <v>3.7499999999999999E-2</v>
      </c>
      <c r="L2015" s="5">
        <v>0</v>
      </c>
      <c r="M2015" s="44">
        <f t="shared" si="281"/>
        <v>0</v>
      </c>
      <c r="N2015" s="5">
        <v>0</v>
      </c>
      <c r="O2015" s="44">
        <f t="shared" si="282"/>
        <v>0</v>
      </c>
      <c r="P2015" s="5">
        <v>0</v>
      </c>
      <c r="Q2015" s="44">
        <f t="shared" si="283"/>
        <v>0</v>
      </c>
      <c r="R2015" s="5">
        <v>0</v>
      </c>
      <c r="S2015" s="44">
        <f t="shared" si="284"/>
        <v>0</v>
      </c>
      <c r="U2015" s="39"/>
      <c r="V2015" s="39"/>
      <c r="W2015" s="40"/>
      <c r="X2015" s="40"/>
    </row>
    <row r="2016" spans="1:24" x14ac:dyDescent="0.3">
      <c r="A2016" s="2">
        <v>44307</v>
      </c>
      <c r="B2016" s="3">
        <v>0.96875</v>
      </c>
      <c r="C2016" s="6">
        <v>8.1000000000000014</v>
      </c>
      <c r="D2016" s="6">
        <v>10.5</v>
      </c>
      <c r="E2016" s="4">
        <v>12.79</v>
      </c>
      <c r="F2016" s="5">
        <v>3.6999999999999998E-2</v>
      </c>
      <c r="G2016" s="44"/>
      <c r="H2016" s="5">
        <v>0</v>
      </c>
      <c r="I2016" s="44"/>
      <c r="J2016" s="5">
        <v>3.7999999999999999E-2</v>
      </c>
      <c r="K2016" s="44"/>
      <c r="L2016" s="5">
        <v>0</v>
      </c>
      <c r="M2016" s="44"/>
      <c r="N2016" s="5">
        <v>0</v>
      </c>
      <c r="O2016" s="44"/>
      <c r="P2016" s="5">
        <v>0</v>
      </c>
      <c r="Q2016" s="44"/>
      <c r="R2016" s="5">
        <v>0</v>
      </c>
      <c r="S2016" s="44"/>
      <c r="U2016" s="39">
        <f>$AB$4-V2016</f>
        <v>0.56486499999999218</v>
      </c>
      <c r="V2016" s="39">
        <f>V2014+($AB$3*M2015)</f>
        <v>4.2351350000000076</v>
      </c>
      <c r="W2016" s="40">
        <f>U2016/($AB$4/100)</f>
        <v>11.76802083333317</v>
      </c>
      <c r="X2016" s="40">
        <f>V2016/($AB$4/100)</f>
        <v>88.231979166666818</v>
      </c>
    </row>
    <row r="2017" spans="1:24" x14ac:dyDescent="0.3">
      <c r="A2017" s="2">
        <v>44307</v>
      </c>
      <c r="B2017" s="3">
        <v>0.97916666666666663</v>
      </c>
      <c r="C2017" s="6">
        <v>7.7999999999999972</v>
      </c>
      <c r="D2017" s="6">
        <v>10.299999999999997</v>
      </c>
      <c r="E2017" s="4">
        <v>12.78</v>
      </c>
      <c r="F2017" s="5">
        <v>3.6999999999999998E-2</v>
      </c>
      <c r="G2017" s="44"/>
      <c r="H2017" s="5">
        <v>0</v>
      </c>
      <c r="I2017" s="44"/>
      <c r="J2017" s="5">
        <v>3.7999999999999999E-2</v>
      </c>
      <c r="K2017" s="44"/>
      <c r="L2017" s="5">
        <v>0</v>
      </c>
      <c r="M2017" s="44"/>
      <c r="N2017" s="5">
        <v>0</v>
      </c>
      <c r="O2017" s="44"/>
      <c r="P2017" s="5">
        <v>0</v>
      </c>
      <c r="Q2017" s="44"/>
      <c r="R2017" s="5">
        <v>0</v>
      </c>
      <c r="S2017" s="44"/>
      <c r="U2017" s="39"/>
      <c r="V2017" s="39"/>
      <c r="W2017" s="9"/>
      <c r="X2017" s="9"/>
    </row>
    <row r="2018" spans="1:24" x14ac:dyDescent="0.3">
      <c r="A2018" s="2">
        <v>44307</v>
      </c>
      <c r="B2018" s="3">
        <v>0.98958333333333337</v>
      </c>
      <c r="C2018" s="6">
        <v>8</v>
      </c>
      <c r="D2018" s="6">
        <v>10.299999999999997</v>
      </c>
      <c r="E2018" s="4">
        <v>12.78</v>
      </c>
      <c r="F2018" s="5">
        <v>3.6999999999999998E-2</v>
      </c>
      <c r="G2018" s="44"/>
      <c r="H2018" s="5">
        <v>0</v>
      </c>
      <c r="I2018" s="44"/>
      <c r="J2018" s="5">
        <v>3.6999999999999998E-2</v>
      </c>
      <c r="K2018" s="44"/>
      <c r="L2018" s="5">
        <v>0</v>
      </c>
      <c r="M2018" s="44"/>
      <c r="N2018" s="5">
        <v>0</v>
      </c>
      <c r="O2018" s="44"/>
      <c r="P2018" s="5">
        <v>0</v>
      </c>
      <c r="Q2018" s="44"/>
      <c r="R2018" s="5">
        <v>0</v>
      </c>
      <c r="S2018" s="44"/>
      <c r="U2018" s="39">
        <f>$AB$4-V2018</f>
        <v>0.60236499999999182</v>
      </c>
      <c r="V2018" s="39">
        <f>V2016-K2015</f>
        <v>4.197635000000008</v>
      </c>
      <c r="W2018" s="40">
        <f>U2018/($AB$4/100)</f>
        <v>12.549270833333162</v>
      </c>
      <c r="X2018" s="40">
        <f>V2018/($AB$4/100)</f>
        <v>87.450729166666832</v>
      </c>
    </row>
    <row r="2019" spans="1:24" x14ac:dyDescent="0.3">
      <c r="A2019" s="2">
        <v>44308</v>
      </c>
      <c r="B2019" s="3">
        <v>0</v>
      </c>
      <c r="C2019" s="6">
        <v>8.2000000000000028</v>
      </c>
      <c r="D2019" s="6">
        <v>10.099999999999994</v>
      </c>
      <c r="E2019" s="4">
        <v>12.78</v>
      </c>
      <c r="F2019" s="5">
        <v>3.7999999999999999E-2</v>
      </c>
      <c r="G2019" s="44">
        <f t="shared" si="278"/>
        <v>3.6999999999999998E-2</v>
      </c>
      <c r="H2019" s="5">
        <v>0</v>
      </c>
      <c r="I2019" s="44">
        <f t="shared" si="279"/>
        <v>0</v>
      </c>
      <c r="J2019" s="5">
        <v>3.7999999999999999E-2</v>
      </c>
      <c r="K2019" s="44">
        <f t="shared" si="280"/>
        <v>3.7749999999999999E-2</v>
      </c>
      <c r="L2019" s="5">
        <v>0</v>
      </c>
      <c r="M2019" s="44">
        <f t="shared" si="281"/>
        <v>0</v>
      </c>
      <c r="N2019" s="5">
        <v>0</v>
      </c>
      <c r="O2019" s="44">
        <f t="shared" si="282"/>
        <v>0</v>
      </c>
      <c r="P2019" s="5">
        <v>0</v>
      </c>
      <c r="Q2019" s="44">
        <f t="shared" si="283"/>
        <v>0</v>
      </c>
      <c r="R2019" s="5">
        <v>0</v>
      </c>
      <c r="S2019" s="44">
        <f t="shared" si="284"/>
        <v>0</v>
      </c>
      <c r="U2019" s="39"/>
      <c r="V2019" s="39"/>
      <c r="W2019" s="40"/>
      <c r="X2019" s="40"/>
    </row>
    <row r="2020" spans="1:24" x14ac:dyDescent="0.3">
      <c r="A2020" s="2">
        <v>44308</v>
      </c>
      <c r="B2020" s="3">
        <v>1.0416666666666666E-2</v>
      </c>
      <c r="C2020" s="6">
        <v>8.3999999999999986</v>
      </c>
      <c r="D2020" s="6">
        <v>9.9000000000000057</v>
      </c>
      <c r="E2020" s="4">
        <v>12.78</v>
      </c>
      <c r="F2020" s="5">
        <v>3.5999999999999997E-2</v>
      </c>
      <c r="G2020" s="44"/>
      <c r="H2020" s="5">
        <v>0</v>
      </c>
      <c r="I2020" s="44"/>
      <c r="J2020" s="5">
        <v>3.7999999999999999E-2</v>
      </c>
      <c r="K2020" s="44"/>
      <c r="L2020" s="5">
        <v>0</v>
      </c>
      <c r="M2020" s="44"/>
      <c r="N2020" s="5">
        <v>0</v>
      </c>
      <c r="O2020" s="44"/>
      <c r="P2020" s="5">
        <v>0</v>
      </c>
      <c r="Q2020" s="44"/>
      <c r="R2020" s="5">
        <v>0</v>
      </c>
      <c r="S2020" s="44"/>
      <c r="U2020" s="39">
        <f>$AB$4-V2020</f>
        <v>0.60236499999999182</v>
      </c>
      <c r="V2020" s="39">
        <f>V2018+($AB$3*M2019)</f>
        <v>4.197635000000008</v>
      </c>
      <c r="W2020" s="40">
        <f>U2020/($AB$4/100)</f>
        <v>12.549270833333162</v>
      </c>
      <c r="X2020" s="40">
        <f>V2020/($AB$4/100)</f>
        <v>87.450729166666832</v>
      </c>
    </row>
    <row r="2021" spans="1:24" x14ac:dyDescent="0.3">
      <c r="A2021" s="2">
        <v>44308</v>
      </c>
      <c r="B2021" s="3">
        <v>2.0833333333333332E-2</v>
      </c>
      <c r="C2021" s="6">
        <v>8.1000000000000014</v>
      </c>
      <c r="D2021" s="6">
        <v>10</v>
      </c>
      <c r="E2021" s="4">
        <v>12.77</v>
      </c>
      <c r="F2021" s="5">
        <v>3.6999999999999998E-2</v>
      </c>
      <c r="G2021" s="44"/>
      <c r="H2021" s="5">
        <v>0</v>
      </c>
      <c r="I2021" s="44"/>
      <c r="J2021" s="5">
        <v>3.7999999999999999E-2</v>
      </c>
      <c r="K2021" s="44"/>
      <c r="L2021" s="5">
        <v>0</v>
      </c>
      <c r="M2021" s="44"/>
      <c r="N2021" s="5">
        <v>0</v>
      </c>
      <c r="O2021" s="44"/>
      <c r="P2021" s="5">
        <v>0</v>
      </c>
      <c r="Q2021" s="44"/>
      <c r="R2021" s="5">
        <v>0</v>
      </c>
      <c r="S2021" s="44"/>
      <c r="U2021" s="39"/>
      <c r="V2021" s="39"/>
      <c r="W2021" s="40"/>
      <c r="X2021" s="40"/>
    </row>
    <row r="2022" spans="1:24" x14ac:dyDescent="0.3">
      <c r="A2022" s="2">
        <v>44308</v>
      </c>
      <c r="B2022" s="3">
        <v>3.125E-2</v>
      </c>
      <c r="C2022" s="6">
        <v>8</v>
      </c>
      <c r="D2022" s="6">
        <v>9.5</v>
      </c>
      <c r="E2022" s="4">
        <v>12.77</v>
      </c>
      <c r="F2022" s="5">
        <v>3.6999999999999998E-2</v>
      </c>
      <c r="G2022" s="44"/>
      <c r="H2022" s="5">
        <v>0</v>
      </c>
      <c r="I2022" s="44"/>
      <c r="J2022" s="5">
        <v>3.6999999999999998E-2</v>
      </c>
      <c r="K2022" s="44"/>
      <c r="L2022" s="5">
        <v>0</v>
      </c>
      <c r="M2022" s="44"/>
      <c r="N2022" s="5">
        <v>0</v>
      </c>
      <c r="O2022" s="44"/>
      <c r="P2022" s="5">
        <v>0</v>
      </c>
      <c r="Q2022" s="44"/>
      <c r="R2022" s="5">
        <v>0</v>
      </c>
      <c r="S2022" s="44"/>
      <c r="U2022" s="39">
        <f>$AB$4-V2022</f>
        <v>0.64011499999999177</v>
      </c>
      <c r="V2022" s="39">
        <f>V2020-K2019</f>
        <v>4.159885000000008</v>
      </c>
      <c r="W2022" s="40">
        <f>U2022/($AB$4/100)</f>
        <v>13.335729166666495</v>
      </c>
      <c r="X2022" s="40">
        <f>V2022/($AB$4/100)</f>
        <v>86.664270833333504</v>
      </c>
    </row>
    <row r="2023" spans="1:24" x14ac:dyDescent="0.3">
      <c r="A2023" s="2">
        <v>44308</v>
      </c>
      <c r="B2023" s="3">
        <v>4.1666666666666664E-2</v>
      </c>
      <c r="C2023" s="6">
        <v>7.5</v>
      </c>
      <c r="D2023" s="6">
        <v>9.4000000000000057</v>
      </c>
      <c r="E2023" s="4">
        <v>12.77</v>
      </c>
      <c r="F2023" s="5">
        <v>3.6999999999999998E-2</v>
      </c>
      <c r="G2023" s="44">
        <f t="shared" si="278"/>
        <v>3.6999999999999998E-2</v>
      </c>
      <c r="H2023" s="5">
        <v>0</v>
      </c>
      <c r="I2023" s="44">
        <f t="shared" si="279"/>
        <v>0</v>
      </c>
      <c r="J2023" s="5">
        <v>3.7999999999999999E-2</v>
      </c>
      <c r="K2023" s="44">
        <f t="shared" si="280"/>
        <v>3.7999999999999999E-2</v>
      </c>
      <c r="L2023" s="5">
        <v>0</v>
      </c>
      <c r="M2023" s="44">
        <f t="shared" si="281"/>
        <v>0</v>
      </c>
      <c r="N2023" s="5">
        <v>0</v>
      </c>
      <c r="O2023" s="44">
        <f t="shared" si="282"/>
        <v>0</v>
      </c>
      <c r="P2023" s="5">
        <v>0</v>
      </c>
      <c r="Q2023" s="44">
        <f t="shared" si="283"/>
        <v>0</v>
      </c>
      <c r="R2023" s="5">
        <v>0</v>
      </c>
      <c r="S2023" s="44">
        <f t="shared" si="284"/>
        <v>0</v>
      </c>
      <c r="U2023" s="39"/>
      <c r="V2023" s="39"/>
      <c r="W2023" s="40"/>
      <c r="X2023" s="40"/>
    </row>
    <row r="2024" spans="1:24" x14ac:dyDescent="0.3">
      <c r="A2024" s="2">
        <v>44308</v>
      </c>
      <c r="B2024" s="3">
        <v>5.2083333333333336E-2</v>
      </c>
      <c r="C2024" s="6">
        <v>7.2999999999999972</v>
      </c>
      <c r="D2024" s="6">
        <v>9.5</v>
      </c>
      <c r="E2024" s="4">
        <v>12.76</v>
      </c>
      <c r="F2024" s="5">
        <v>3.6999999999999998E-2</v>
      </c>
      <c r="G2024" s="44"/>
      <c r="H2024" s="5">
        <v>0</v>
      </c>
      <c r="I2024" s="44"/>
      <c r="J2024" s="5">
        <v>3.7999999999999999E-2</v>
      </c>
      <c r="K2024" s="44"/>
      <c r="L2024" s="5">
        <v>0</v>
      </c>
      <c r="M2024" s="44"/>
      <c r="N2024" s="5">
        <v>0</v>
      </c>
      <c r="O2024" s="44"/>
      <c r="P2024" s="5">
        <v>0</v>
      </c>
      <c r="Q2024" s="44"/>
      <c r="R2024" s="5">
        <v>0</v>
      </c>
      <c r="S2024" s="44"/>
      <c r="U2024" s="39">
        <f>$AB$4-V2024</f>
        <v>0.64011499999999177</v>
      </c>
      <c r="V2024" s="39">
        <f>V2022+($AB$3*M2023)</f>
        <v>4.159885000000008</v>
      </c>
      <c r="W2024" s="40">
        <f>U2024/($AB$4/100)</f>
        <v>13.335729166666495</v>
      </c>
      <c r="X2024" s="40">
        <f>V2024/($AB$4/100)</f>
        <v>86.664270833333504</v>
      </c>
    </row>
    <row r="2025" spans="1:24" x14ac:dyDescent="0.3">
      <c r="A2025" s="2">
        <v>44308</v>
      </c>
      <c r="B2025" s="3">
        <v>6.25E-2</v>
      </c>
      <c r="C2025" s="6">
        <v>7.8999999999999986</v>
      </c>
      <c r="D2025" s="6">
        <v>9.4000000000000057</v>
      </c>
      <c r="E2025" s="4">
        <v>12.76</v>
      </c>
      <c r="F2025" s="5">
        <v>3.6999999999999998E-2</v>
      </c>
      <c r="G2025" s="44"/>
      <c r="H2025" s="5">
        <v>0</v>
      </c>
      <c r="I2025" s="44"/>
      <c r="J2025" s="5">
        <v>3.7999999999999999E-2</v>
      </c>
      <c r="K2025" s="44"/>
      <c r="L2025" s="5">
        <v>0</v>
      </c>
      <c r="M2025" s="44"/>
      <c r="N2025" s="5">
        <v>0</v>
      </c>
      <c r="O2025" s="44"/>
      <c r="P2025" s="5">
        <v>0</v>
      </c>
      <c r="Q2025" s="44"/>
      <c r="R2025" s="5">
        <v>0</v>
      </c>
      <c r="S2025" s="44"/>
      <c r="U2025" s="39"/>
      <c r="V2025" s="39"/>
      <c r="W2025" s="9"/>
      <c r="X2025" s="9"/>
    </row>
    <row r="2026" spans="1:24" x14ac:dyDescent="0.3">
      <c r="A2026" s="2">
        <v>44308</v>
      </c>
      <c r="B2026" s="3">
        <v>7.2916666666666671E-2</v>
      </c>
      <c r="C2026" s="6">
        <v>7</v>
      </c>
      <c r="D2026" s="6">
        <v>9.5999999999999943</v>
      </c>
      <c r="E2026" s="4">
        <v>12.77</v>
      </c>
      <c r="F2026" s="5">
        <v>3.6999999999999998E-2</v>
      </c>
      <c r="G2026" s="44"/>
      <c r="H2026" s="5">
        <v>0</v>
      </c>
      <c r="I2026" s="44"/>
      <c r="J2026" s="5">
        <v>3.7999999999999999E-2</v>
      </c>
      <c r="K2026" s="44"/>
      <c r="L2026" s="5">
        <v>0</v>
      </c>
      <c r="M2026" s="44"/>
      <c r="N2026" s="5">
        <v>0</v>
      </c>
      <c r="O2026" s="44"/>
      <c r="P2026" s="5">
        <v>0</v>
      </c>
      <c r="Q2026" s="44"/>
      <c r="R2026" s="5">
        <v>0</v>
      </c>
      <c r="S2026" s="44"/>
      <c r="U2026" s="39">
        <f>$AB$4-V2026</f>
        <v>0.67811499999999203</v>
      </c>
      <c r="V2026" s="39">
        <f>V2024-K2023</f>
        <v>4.1218850000000078</v>
      </c>
      <c r="W2026" s="40">
        <f>U2026/($AB$4/100)</f>
        <v>14.127395833333168</v>
      </c>
      <c r="X2026" s="40">
        <f>V2026/($AB$4/100)</f>
        <v>85.872604166666832</v>
      </c>
    </row>
    <row r="2027" spans="1:24" x14ac:dyDescent="0.3">
      <c r="A2027" s="2">
        <v>44308</v>
      </c>
      <c r="B2027" s="3">
        <v>8.3333333333333329E-2</v>
      </c>
      <c r="C2027" s="6">
        <v>6.7999999999999972</v>
      </c>
      <c r="D2027" s="6">
        <v>12.599999999999994</v>
      </c>
      <c r="E2027" s="4">
        <v>12.73</v>
      </c>
      <c r="F2027" s="5">
        <v>3.7999999999999999E-2</v>
      </c>
      <c r="G2027" s="44">
        <f t="shared" si="278"/>
        <v>3.6999999999999998E-2</v>
      </c>
      <c r="H2027" s="5">
        <v>0</v>
      </c>
      <c r="I2027" s="44">
        <f t="shared" si="279"/>
        <v>0</v>
      </c>
      <c r="J2027" s="5">
        <v>3.6999999999999998E-2</v>
      </c>
      <c r="K2027" s="44">
        <f t="shared" si="280"/>
        <v>3.7749999999999999E-2</v>
      </c>
      <c r="L2027" s="5">
        <v>0</v>
      </c>
      <c r="M2027" s="44">
        <f t="shared" si="281"/>
        <v>0</v>
      </c>
      <c r="N2027" s="5">
        <v>0</v>
      </c>
      <c r="O2027" s="44">
        <f t="shared" si="282"/>
        <v>0</v>
      </c>
      <c r="P2027" s="5">
        <v>0</v>
      </c>
      <c r="Q2027" s="44">
        <f t="shared" si="283"/>
        <v>0</v>
      </c>
      <c r="R2027" s="5">
        <v>0</v>
      </c>
      <c r="S2027" s="44">
        <f t="shared" si="284"/>
        <v>0</v>
      </c>
      <c r="U2027" s="39"/>
      <c r="V2027" s="39"/>
      <c r="W2027" s="40"/>
      <c r="X2027" s="40"/>
    </row>
    <row r="2028" spans="1:24" x14ac:dyDescent="0.3">
      <c r="A2028" s="2">
        <v>44308</v>
      </c>
      <c r="B2028" s="3">
        <v>9.375E-2</v>
      </c>
      <c r="C2028" s="6">
        <v>6.7999999999999972</v>
      </c>
      <c r="D2028" s="6">
        <v>12.400000000000006</v>
      </c>
      <c r="E2028" s="4">
        <v>12.71</v>
      </c>
      <c r="F2028" s="5">
        <v>3.5999999999999997E-2</v>
      </c>
      <c r="G2028" s="44"/>
      <c r="H2028" s="5">
        <v>0</v>
      </c>
      <c r="I2028" s="44"/>
      <c r="J2028" s="5">
        <v>3.7999999999999999E-2</v>
      </c>
      <c r="K2028" s="44"/>
      <c r="L2028" s="5">
        <v>0</v>
      </c>
      <c r="M2028" s="44"/>
      <c r="N2028" s="5">
        <v>0</v>
      </c>
      <c r="O2028" s="44"/>
      <c r="P2028" s="5">
        <v>0</v>
      </c>
      <c r="Q2028" s="44"/>
      <c r="R2028" s="5">
        <v>0</v>
      </c>
      <c r="S2028" s="44"/>
      <c r="U2028" s="39">
        <f>$AB$4-V2028</f>
        <v>0.67811499999999203</v>
      </c>
      <c r="V2028" s="39">
        <f>V2026+($AB$3*M2027)</f>
        <v>4.1218850000000078</v>
      </c>
      <c r="W2028" s="40">
        <f>U2028/($AB$4/100)</f>
        <v>14.127395833333168</v>
      </c>
      <c r="X2028" s="40">
        <f>V2028/($AB$4/100)</f>
        <v>85.872604166666832</v>
      </c>
    </row>
    <row r="2029" spans="1:24" x14ac:dyDescent="0.3">
      <c r="A2029" s="2">
        <v>44308</v>
      </c>
      <c r="B2029" s="3">
        <v>0.10416666666666667</v>
      </c>
      <c r="C2029" s="6">
        <v>6.3999999999999986</v>
      </c>
      <c r="D2029" s="6">
        <v>11.599999999999994</v>
      </c>
      <c r="E2029" s="4">
        <v>12.72</v>
      </c>
      <c r="F2029" s="5">
        <v>3.6999999999999998E-2</v>
      </c>
      <c r="G2029" s="44"/>
      <c r="H2029" s="5">
        <v>0</v>
      </c>
      <c r="I2029" s="44"/>
      <c r="J2029" s="5">
        <v>3.7999999999999999E-2</v>
      </c>
      <c r="K2029" s="44"/>
      <c r="L2029" s="5">
        <v>0</v>
      </c>
      <c r="M2029" s="44"/>
      <c r="N2029" s="5">
        <v>0</v>
      </c>
      <c r="O2029" s="44"/>
      <c r="P2029" s="5">
        <v>0</v>
      </c>
      <c r="Q2029" s="44"/>
      <c r="R2029" s="5">
        <v>0</v>
      </c>
      <c r="S2029" s="44"/>
      <c r="U2029" s="39"/>
      <c r="V2029" s="39"/>
      <c r="W2029" s="40"/>
      <c r="X2029" s="40"/>
    </row>
    <row r="2030" spans="1:24" x14ac:dyDescent="0.3">
      <c r="A2030" s="2">
        <v>44308</v>
      </c>
      <c r="B2030" s="3">
        <v>0.11458333333333333</v>
      </c>
      <c r="C2030" s="6">
        <v>6</v>
      </c>
      <c r="D2030" s="6">
        <v>10.200000000000003</v>
      </c>
      <c r="E2030" s="4">
        <v>12.73</v>
      </c>
      <c r="F2030" s="5">
        <v>3.6999999999999998E-2</v>
      </c>
      <c r="G2030" s="44"/>
      <c r="H2030" s="5">
        <v>0</v>
      </c>
      <c r="I2030" s="44"/>
      <c r="J2030" s="5">
        <v>3.7999999999999999E-2</v>
      </c>
      <c r="K2030" s="44"/>
      <c r="L2030" s="5">
        <v>0</v>
      </c>
      <c r="M2030" s="44"/>
      <c r="N2030" s="5">
        <v>0</v>
      </c>
      <c r="O2030" s="44"/>
      <c r="P2030" s="5">
        <v>0</v>
      </c>
      <c r="Q2030" s="44"/>
      <c r="R2030" s="5">
        <v>0</v>
      </c>
      <c r="S2030" s="44"/>
      <c r="U2030" s="39">
        <f>$AB$4-V2030</f>
        <v>0.71586499999999198</v>
      </c>
      <c r="V2030" s="39">
        <f>V2028-K2027</f>
        <v>4.0841350000000078</v>
      </c>
      <c r="W2030" s="40">
        <f>U2030/($AB$4/100)</f>
        <v>14.9138541666665</v>
      </c>
      <c r="X2030" s="40">
        <f>V2030/($AB$4/100)</f>
        <v>85.086145833333489</v>
      </c>
    </row>
    <row r="2031" spans="1:24" x14ac:dyDescent="0.3">
      <c r="A2031" s="2">
        <v>44308</v>
      </c>
      <c r="B2031" s="3">
        <v>0.125</v>
      </c>
      <c r="C2031" s="6">
        <v>5.6000000000000014</v>
      </c>
      <c r="D2031" s="6">
        <v>9.5</v>
      </c>
      <c r="E2031" s="4">
        <v>12.73</v>
      </c>
      <c r="F2031" s="5">
        <v>3.6999999999999998E-2</v>
      </c>
      <c r="G2031" s="44">
        <f t="shared" si="278"/>
        <v>3.6999999999999998E-2</v>
      </c>
      <c r="H2031" s="5">
        <v>0</v>
      </c>
      <c r="I2031" s="44">
        <f t="shared" si="279"/>
        <v>0</v>
      </c>
      <c r="J2031" s="5">
        <v>3.7999999999999999E-2</v>
      </c>
      <c r="K2031" s="44">
        <f t="shared" si="280"/>
        <v>3.7749999999999999E-2</v>
      </c>
      <c r="L2031" s="5">
        <v>0</v>
      </c>
      <c r="M2031" s="44">
        <f t="shared" si="281"/>
        <v>0</v>
      </c>
      <c r="N2031" s="5">
        <v>0</v>
      </c>
      <c r="O2031" s="44">
        <f t="shared" si="282"/>
        <v>0</v>
      </c>
      <c r="P2031" s="5">
        <v>0</v>
      </c>
      <c r="Q2031" s="44">
        <f t="shared" si="283"/>
        <v>0</v>
      </c>
      <c r="R2031" s="5">
        <v>0</v>
      </c>
      <c r="S2031" s="44">
        <f t="shared" si="284"/>
        <v>0</v>
      </c>
      <c r="U2031" s="39"/>
      <c r="V2031" s="39"/>
      <c r="W2031" s="40"/>
      <c r="X2031" s="40"/>
    </row>
    <row r="2032" spans="1:24" x14ac:dyDescent="0.3">
      <c r="A2032" s="2">
        <v>44308</v>
      </c>
      <c r="B2032" s="3">
        <v>0.13541666666666666</v>
      </c>
      <c r="C2032" s="6">
        <v>5.5</v>
      </c>
      <c r="D2032" s="6">
        <v>12.099999999999994</v>
      </c>
      <c r="E2032" s="4">
        <v>12.71</v>
      </c>
      <c r="F2032" s="5">
        <v>3.7999999999999999E-2</v>
      </c>
      <c r="G2032" s="44"/>
      <c r="H2032" s="5">
        <v>0</v>
      </c>
      <c r="I2032" s="44"/>
      <c r="J2032" s="5">
        <v>3.7999999999999999E-2</v>
      </c>
      <c r="K2032" s="44"/>
      <c r="L2032" s="5">
        <v>0</v>
      </c>
      <c r="M2032" s="44"/>
      <c r="N2032" s="5">
        <v>0</v>
      </c>
      <c r="O2032" s="44"/>
      <c r="P2032" s="5">
        <v>0</v>
      </c>
      <c r="Q2032" s="44"/>
      <c r="R2032" s="5">
        <v>0</v>
      </c>
      <c r="S2032" s="44"/>
      <c r="U2032" s="39">
        <f>$AB$4-V2032</f>
        <v>0.71586499999999198</v>
      </c>
      <c r="V2032" s="39">
        <f>V2030+($AB$3*M2031)</f>
        <v>4.0841350000000078</v>
      </c>
      <c r="W2032" s="40">
        <f>U2032/($AB$4/100)</f>
        <v>14.9138541666665</v>
      </c>
      <c r="X2032" s="40">
        <f>V2032/($AB$4/100)</f>
        <v>85.086145833333489</v>
      </c>
    </row>
    <row r="2033" spans="1:24" x14ac:dyDescent="0.3">
      <c r="A2033" s="2">
        <v>44308</v>
      </c>
      <c r="B2033" s="3">
        <v>0.14583333333333334</v>
      </c>
      <c r="C2033" s="6">
        <v>6</v>
      </c>
      <c r="D2033" s="6">
        <v>12.599999999999994</v>
      </c>
      <c r="E2033" s="4">
        <v>12.68</v>
      </c>
      <c r="F2033" s="5">
        <v>3.5999999999999997E-2</v>
      </c>
      <c r="G2033" s="44"/>
      <c r="H2033" s="5">
        <v>0</v>
      </c>
      <c r="I2033" s="44"/>
      <c r="J2033" s="5">
        <v>3.6999999999999998E-2</v>
      </c>
      <c r="K2033" s="44"/>
      <c r="L2033" s="5">
        <v>0</v>
      </c>
      <c r="M2033" s="44"/>
      <c r="N2033" s="5">
        <v>0</v>
      </c>
      <c r="O2033" s="44"/>
      <c r="P2033" s="5">
        <v>0</v>
      </c>
      <c r="Q2033" s="44"/>
      <c r="R2033" s="5">
        <v>0</v>
      </c>
      <c r="S2033" s="44"/>
      <c r="U2033" s="39"/>
      <c r="V2033" s="39"/>
      <c r="W2033" s="9"/>
      <c r="X2033" s="9"/>
    </row>
    <row r="2034" spans="1:24" x14ac:dyDescent="0.3">
      <c r="A2034" s="2">
        <v>44308</v>
      </c>
      <c r="B2034" s="3">
        <v>0.15625</v>
      </c>
      <c r="C2034" s="6">
        <v>6.2000000000000028</v>
      </c>
      <c r="D2034" s="6">
        <v>11.5</v>
      </c>
      <c r="E2034" s="4">
        <v>12.69</v>
      </c>
      <c r="F2034" s="5">
        <v>3.6999999999999998E-2</v>
      </c>
      <c r="G2034" s="44"/>
      <c r="H2034" s="5">
        <v>0</v>
      </c>
      <c r="I2034" s="44"/>
      <c r="J2034" s="5">
        <v>3.7999999999999999E-2</v>
      </c>
      <c r="K2034" s="44"/>
      <c r="L2034" s="5">
        <v>0</v>
      </c>
      <c r="M2034" s="44"/>
      <c r="N2034" s="5">
        <v>0</v>
      </c>
      <c r="O2034" s="44"/>
      <c r="P2034" s="5">
        <v>0</v>
      </c>
      <c r="Q2034" s="44"/>
      <c r="R2034" s="5">
        <v>0</v>
      </c>
      <c r="S2034" s="44"/>
      <c r="U2034" s="39">
        <f>$AB$4-V2034</f>
        <v>0.75361499999999193</v>
      </c>
      <c r="V2034" s="39">
        <f>V2032-K2031</f>
        <v>4.0463850000000079</v>
      </c>
      <c r="W2034" s="40">
        <f>U2034/($AB$4/100)</f>
        <v>15.700312499999832</v>
      </c>
      <c r="X2034" s="40">
        <f>V2034/($AB$4/100)</f>
        <v>84.299687500000161</v>
      </c>
    </row>
    <row r="2035" spans="1:24" x14ac:dyDescent="0.3">
      <c r="A2035" s="2">
        <v>44308</v>
      </c>
      <c r="B2035" s="3">
        <v>0.16666666666666666</v>
      </c>
      <c r="C2035" s="6">
        <v>6.6000000000000014</v>
      </c>
      <c r="D2035" s="6">
        <v>10.799999999999997</v>
      </c>
      <c r="E2035" s="4">
        <v>12.7</v>
      </c>
      <c r="F2035" s="5">
        <v>3.7999999999999999E-2</v>
      </c>
      <c r="G2035" s="44">
        <f t="shared" si="278"/>
        <v>3.6999999999999998E-2</v>
      </c>
      <c r="H2035" s="5">
        <v>0</v>
      </c>
      <c r="I2035" s="44">
        <f t="shared" si="279"/>
        <v>0</v>
      </c>
      <c r="J2035" s="5">
        <v>3.7999999999999999E-2</v>
      </c>
      <c r="K2035" s="44">
        <f t="shared" si="280"/>
        <v>3.7749999999999999E-2</v>
      </c>
      <c r="L2035" s="5">
        <v>0</v>
      </c>
      <c r="M2035" s="44">
        <f t="shared" si="281"/>
        <v>0</v>
      </c>
      <c r="N2035" s="5">
        <v>0</v>
      </c>
      <c r="O2035" s="44">
        <f t="shared" si="282"/>
        <v>0</v>
      </c>
      <c r="P2035" s="5">
        <v>0</v>
      </c>
      <c r="Q2035" s="44">
        <f t="shared" si="283"/>
        <v>0</v>
      </c>
      <c r="R2035" s="5">
        <v>0</v>
      </c>
      <c r="S2035" s="44">
        <f t="shared" si="284"/>
        <v>0</v>
      </c>
      <c r="U2035" s="39"/>
      <c r="V2035" s="39"/>
      <c r="W2035" s="40"/>
      <c r="X2035" s="40"/>
    </row>
    <row r="2036" spans="1:24" x14ac:dyDescent="0.3">
      <c r="A2036" s="2">
        <v>44308</v>
      </c>
      <c r="B2036" s="3">
        <v>0.17708333333333334</v>
      </c>
      <c r="C2036" s="6">
        <v>6.7999999999999972</v>
      </c>
      <c r="D2036" s="6">
        <v>10</v>
      </c>
      <c r="E2036" s="4">
        <v>12.7</v>
      </c>
      <c r="F2036" s="5">
        <v>3.5999999999999997E-2</v>
      </c>
      <c r="G2036" s="44"/>
      <c r="H2036" s="5">
        <v>0</v>
      </c>
      <c r="I2036" s="44"/>
      <c r="J2036" s="5">
        <v>3.7999999999999999E-2</v>
      </c>
      <c r="K2036" s="44"/>
      <c r="L2036" s="5">
        <v>0</v>
      </c>
      <c r="M2036" s="44"/>
      <c r="N2036" s="5">
        <v>0</v>
      </c>
      <c r="O2036" s="44"/>
      <c r="P2036" s="5">
        <v>0</v>
      </c>
      <c r="Q2036" s="44"/>
      <c r="R2036" s="5">
        <v>0</v>
      </c>
      <c r="S2036" s="44"/>
      <c r="U2036" s="39">
        <f>$AB$4-V2036</f>
        <v>0.75361499999999193</v>
      </c>
      <c r="V2036" s="39">
        <f>V2034+($AB$3*M2035)</f>
        <v>4.0463850000000079</v>
      </c>
      <c r="W2036" s="40">
        <f>U2036/($AB$4/100)</f>
        <v>15.700312499999832</v>
      </c>
      <c r="X2036" s="40">
        <f>V2036/($AB$4/100)</f>
        <v>84.299687500000161</v>
      </c>
    </row>
    <row r="2037" spans="1:24" x14ac:dyDescent="0.3">
      <c r="A2037" s="2">
        <v>44308</v>
      </c>
      <c r="B2037" s="3">
        <v>0.1875</v>
      </c>
      <c r="C2037" s="6">
        <v>7.1000000000000014</v>
      </c>
      <c r="D2037" s="6">
        <v>9.7999999999999972</v>
      </c>
      <c r="E2037" s="4">
        <v>12.7</v>
      </c>
      <c r="F2037" s="5">
        <v>3.6999999999999998E-2</v>
      </c>
      <c r="G2037" s="44"/>
      <c r="H2037" s="5">
        <v>0</v>
      </c>
      <c r="I2037" s="44"/>
      <c r="J2037" s="5">
        <v>3.7999999999999999E-2</v>
      </c>
      <c r="K2037" s="44"/>
      <c r="L2037" s="5">
        <v>0</v>
      </c>
      <c r="M2037" s="44"/>
      <c r="N2037" s="5">
        <v>0</v>
      </c>
      <c r="O2037" s="44"/>
      <c r="P2037" s="5">
        <v>0</v>
      </c>
      <c r="Q2037" s="44"/>
      <c r="R2037" s="5">
        <v>0</v>
      </c>
      <c r="S2037" s="44"/>
      <c r="U2037" s="39"/>
      <c r="V2037" s="39"/>
      <c r="W2037" s="40"/>
      <c r="X2037" s="40"/>
    </row>
    <row r="2038" spans="1:24" x14ac:dyDescent="0.3">
      <c r="A2038" s="2">
        <v>44308</v>
      </c>
      <c r="B2038" s="3">
        <v>0.19791666666666666</v>
      </c>
      <c r="C2038" s="6">
        <v>7.6000000000000014</v>
      </c>
      <c r="D2038" s="6">
        <v>9.9000000000000057</v>
      </c>
      <c r="E2038" s="4">
        <v>12.69</v>
      </c>
      <c r="F2038" s="5">
        <v>3.6999999999999998E-2</v>
      </c>
      <c r="G2038" s="44"/>
      <c r="H2038" s="5">
        <v>0</v>
      </c>
      <c r="I2038" s="44"/>
      <c r="J2038" s="5">
        <v>3.6999999999999998E-2</v>
      </c>
      <c r="K2038" s="44"/>
      <c r="L2038" s="5">
        <v>0</v>
      </c>
      <c r="M2038" s="44"/>
      <c r="N2038" s="5">
        <v>0</v>
      </c>
      <c r="O2038" s="44"/>
      <c r="P2038" s="5">
        <v>0</v>
      </c>
      <c r="Q2038" s="44"/>
      <c r="R2038" s="5">
        <v>0</v>
      </c>
      <c r="S2038" s="44"/>
      <c r="U2038" s="39">
        <f>$AB$4-V2038</f>
        <v>0.79136499999999188</v>
      </c>
      <c r="V2038" s="39">
        <f>V2036-K2035</f>
        <v>4.0086350000000079</v>
      </c>
      <c r="W2038" s="40">
        <f>U2038/($AB$4/100)</f>
        <v>16.486770833333164</v>
      </c>
      <c r="X2038" s="40">
        <f>V2038/($AB$4/100)</f>
        <v>83.513229166666832</v>
      </c>
    </row>
    <row r="2039" spans="1:24" x14ac:dyDescent="0.3">
      <c r="A2039" s="2">
        <v>44308</v>
      </c>
      <c r="B2039" s="3">
        <v>0.20833333333333334</v>
      </c>
      <c r="C2039" s="6">
        <v>7.7000000000000028</v>
      </c>
      <c r="D2039" s="6">
        <v>13.099999999999994</v>
      </c>
      <c r="E2039" s="4">
        <v>12.66</v>
      </c>
      <c r="F2039" s="5">
        <v>3.6999999999999998E-2</v>
      </c>
      <c r="G2039" s="44">
        <f t="shared" si="278"/>
        <v>3.6999999999999998E-2</v>
      </c>
      <c r="H2039" s="5">
        <v>0</v>
      </c>
      <c r="I2039" s="44">
        <f t="shared" si="279"/>
        <v>0</v>
      </c>
      <c r="J2039" s="5">
        <v>3.7999999999999999E-2</v>
      </c>
      <c r="K2039" s="44">
        <f t="shared" si="280"/>
        <v>3.7749999999999999E-2</v>
      </c>
      <c r="L2039" s="5">
        <v>0</v>
      </c>
      <c r="M2039" s="44">
        <f t="shared" si="281"/>
        <v>0</v>
      </c>
      <c r="N2039" s="5">
        <v>0</v>
      </c>
      <c r="O2039" s="44">
        <f t="shared" si="282"/>
        <v>0</v>
      </c>
      <c r="P2039" s="5">
        <v>0</v>
      </c>
      <c r="Q2039" s="44">
        <f t="shared" si="283"/>
        <v>0</v>
      </c>
      <c r="R2039" s="5">
        <v>0</v>
      </c>
      <c r="S2039" s="44">
        <f t="shared" si="284"/>
        <v>0</v>
      </c>
      <c r="U2039" s="39"/>
      <c r="V2039" s="39"/>
      <c r="W2039" s="40"/>
      <c r="X2039" s="40"/>
    </row>
    <row r="2040" spans="1:24" x14ac:dyDescent="0.3">
      <c r="A2040" s="2">
        <v>44308</v>
      </c>
      <c r="B2040" s="3">
        <v>0.21875</v>
      </c>
      <c r="C2040" s="6">
        <v>7.2000000000000028</v>
      </c>
      <c r="D2040" s="6">
        <v>12.099999999999994</v>
      </c>
      <c r="E2040" s="4">
        <v>12.66</v>
      </c>
      <c r="F2040" s="5">
        <v>3.6999999999999998E-2</v>
      </c>
      <c r="G2040" s="44"/>
      <c r="H2040" s="5">
        <v>0</v>
      </c>
      <c r="I2040" s="44"/>
      <c r="J2040" s="5">
        <v>3.7999999999999999E-2</v>
      </c>
      <c r="K2040" s="44"/>
      <c r="L2040" s="5">
        <v>0</v>
      </c>
      <c r="M2040" s="44"/>
      <c r="N2040" s="5">
        <v>0</v>
      </c>
      <c r="O2040" s="44"/>
      <c r="P2040" s="5">
        <v>0</v>
      </c>
      <c r="Q2040" s="44"/>
      <c r="R2040" s="5">
        <v>0</v>
      </c>
      <c r="S2040" s="44"/>
      <c r="U2040" s="39">
        <f>$AB$4-V2040</f>
        <v>0.79136499999999188</v>
      </c>
      <c r="V2040" s="39">
        <f>V2038+($AB$3*M2039)</f>
        <v>4.0086350000000079</v>
      </c>
      <c r="W2040" s="40">
        <f>U2040/($AB$4/100)</f>
        <v>16.486770833333164</v>
      </c>
      <c r="X2040" s="40">
        <f>V2040/($AB$4/100)</f>
        <v>83.513229166666832</v>
      </c>
    </row>
    <row r="2041" spans="1:24" x14ac:dyDescent="0.3">
      <c r="A2041" s="2">
        <v>44308</v>
      </c>
      <c r="B2041" s="3">
        <v>0.22916666666666666</v>
      </c>
      <c r="C2041" s="6">
        <v>6.7999999999999972</v>
      </c>
      <c r="D2041" s="6">
        <v>10.799999999999997</v>
      </c>
      <c r="E2041" s="4">
        <v>12.67</v>
      </c>
      <c r="F2041" s="5">
        <v>3.6999999999999998E-2</v>
      </c>
      <c r="G2041" s="44"/>
      <c r="H2041" s="5">
        <v>0</v>
      </c>
      <c r="I2041" s="44"/>
      <c r="J2041" s="5">
        <v>3.7999999999999999E-2</v>
      </c>
      <c r="K2041" s="44"/>
      <c r="L2041" s="5">
        <v>0</v>
      </c>
      <c r="M2041" s="44"/>
      <c r="N2041" s="5">
        <v>0</v>
      </c>
      <c r="O2041" s="44"/>
      <c r="P2041" s="5">
        <v>0</v>
      </c>
      <c r="Q2041" s="44"/>
      <c r="R2041" s="5">
        <v>0</v>
      </c>
      <c r="S2041" s="44"/>
      <c r="U2041" s="39"/>
      <c r="V2041" s="39"/>
      <c r="W2041" s="9"/>
      <c r="X2041" s="9"/>
    </row>
    <row r="2042" spans="1:24" x14ac:dyDescent="0.3">
      <c r="A2042" s="2">
        <v>44308</v>
      </c>
      <c r="B2042" s="3">
        <v>0.23958333333333334</v>
      </c>
      <c r="C2042" s="6">
        <v>6.7999999999999972</v>
      </c>
      <c r="D2042" s="6">
        <v>10</v>
      </c>
      <c r="E2042" s="4">
        <v>12.66</v>
      </c>
      <c r="F2042" s="5">
        <v>3.6999999999999998E-2</v>
      </c>
      <c r="G2042" s="44"/>
      <c r="H2042" s="5">
        <v>0</v>
      </c>
      <c r="I2042" s="44"/>
      <c r="J2042" s="5">
        <v>3.6999999999999998E-2</v>
      </c>
      <c r="K2042" s="44"/>
      <c r="L2042" s="5">
        <v>0</v>
      </c>
      <c r="M2042" s="44"/>
      <c r="N2042" s="5">
        <v>0</v>
      </c>
      <c r="O2042" s="44"/>
      <c r="P2042" s="5">
        <v>0</v>
      </c>
      <c r="Q2042" s="44"/>
      <c r="R2042" s="5">
        <v>0</v>
      </c>
      <c r="S2042" s="44"/>
      <c r="U2042" s="39">
        <f>$AB$4-V2042</f>
        <v>0.82911499999999183</v>
      </c>
      <c r="V2042" s="39">
        <f>V2040-K2039</f>
        <v>3.970885000000008</v>
      </c>
      <c r="W2042" s="40">
        <f>U2042/($AB$4/100)</f>
        <v>17.273229166666496</v>
      </c>
      <c r="X2042" s="40">
        <f>V2042/($AB$4/100)</f>
        <v>82.726770833333504</v>
      </c>
    </row>
    <row r="2043" spans="1:24" x14ac:dyDescent="0.3">
      <c r="A2043" s="2">
        <v>44308</v>
      </c>
      <c r="B2043" s="3">
        <v>0.25</v>
      </c>
      <c r="C2043" s="6">
        <v>6.6000000000000014</v>
      </c>
      <c r="D2043" s="6">
        <v>9.4000000000000057</v>
      </c>
      <c r="E2043" s="4">
        <v>12.67</v>
      </c>
      <c r="F2043" s="5">
        <v>3.7999999999999999E-2</v>
      </c>
      <c r="G2043" s="44">
        <f t="shared" si="278"/>
        <v>3.7999999999999999E-2</v>
      </c>
      <c r="H2043" s="5">
        <v>0</v>
      </c>
      <c r="I2043" s="44">
        <f t="shared" si="279"/>
        <v>0</v>
      </c>
      <c r="J2043" s="5">
        <v>3.9E-2</v>
      </c>
      <c r="K2043" s="44">
        <f t="shared" si="280"/>
        <v>3.8249999999999999E-2</v>
      </c>
      <c r="L2043" s="5">
        <v>0</v>
      </c>
      <c r="M2043" s="44">
        <f t="shared" si="281"/>
        <v>0</v>
      </c>
      <c r="N2043" s="5">
        <v>0</v>
      </c>
      <c r="O2043" s="44">
        <f t="shared" si="282"/>
        <v>0</v>
      </c>
      <c r="P2043" s="5">
        <v>0</v>
      </c>
      <c r="Q2043" s="44">
        <f t="shared" si="283"/>
        <v>0</v>
      </c>
      <c r="R2043" s="5">
        <v>0</v>
      </c>
      <c r="S2043" s="44">
        <f t="shared" si="284"/>
        <v>0</v>
      </c>
      <c r="U2043" s="39"/>
      <c r="V2043" s="39"/>
      <c r="W2043" s="40"/>
      <c r="X2043" s="40"/>
    </row>
    <row r="2044" spans="1:24" x14ac:dyDescent="0.3">
      <c r="A2044" s="2">
        <v>44308</v>
      </c>
      <c r="B2044" s="3">
        <v>0.26041666666666669</v>
      </c>
      <c r="C2044" s="6">
        <v>5.8999999999999986</v>
      </c>
      <c r="D2044" s="6">
        <v>12.200000000000003</v>
      </c>
      <c r="E2044" s="4">
        <v>12.65</v>
      </c>
      <c r="F2044" s="5">
        <v>3.7999999999999999E-2</v>
      </c>
      <c r="G2044" s="44"/>
      <c r="H2044" s="5">
        <v>0</v>
      </c>
      <c r="I2044" s="44"/>
      <c r="J2044" s="5">
        <v>3.7999999999999999E-2</v>
      </c>
      <c r="K2044" s="44"/>
      <c r="L2044" s="5">
        <v>0</v>
      </c>
      <c r="M2044" s="44"/>
      <c r="N2044" s="5">
        <v>0</v>
      </c>
      <c r="O2044" s="44"/>
      <c r="P2044" s="5">
        <v>0</v>
      </c>
      <c r="Q2044" s="44"/>
      <c r="R2044" s="5">
        <v>0</v>
      </c>
      <c r="S2044" s="44"/>
      <c r="U2044" s="39">
        <f>$AB$4-V2044</f>
        <v>0.82911499999999183</v>
      </c>
      <c r="V2044" s="39">
        <f>V2042+($AB$3*M2043)</f>
        <v>3.970885000000008</v>
      </c>
      <c r="W2044" s="40">
        <f>U2044/($AB$4/100)</f>
        <v>17.273229166666496</v>
      </c>
      <c r="X2044" s="40">
        <f>V2044/($AB$4/100)</f>
        <v>82.726770833333504</v>
      </c>
    </row>
    <row r="2045" spans="1:24" x14ac:dyDescent="0.3">
      <c r="A2045" s="2">
        <v>44308</v>
      </c>
      <c r="B2045" s="3">
        <v>0.27083333333333331</v>
      </c>
      <c r="C2045" s="6">
        <v>5.8999999999999986</v>
      </c>
      <c r="D2045" s="6">
        <v>11.700000000000003</v>
      </c>
      <c r="E2045" s="4">
        <v>12.65</v>
      </c>
      <c r="F2045" s="5">
        <v>3.7999999999999999E-2</v>
      </c>
      <c r="G2045" s="44"/>
      <c r="H2045" s="5">
        <v>0</v>
      </c>
      <c r="I2045" s="44"/>
      <c r="J2045" s="5">
        <v>3.7999999999999999E-2</v>
      </c>
      <c r="K2045" s="44"/>
      <c r="L2045" s="5">
        <v>0</v>
      </c>
      <c r="M2045" s="44"/>
      <c r="N2045" s="5">
        <v>0</v>
      </c>
      <c r="O2045" s="44"/>
      <c r="P2045" s="5">
        <v>0</v>
      </c>
      <c r="Q2045" s="44"/>
      <c r="R2045" s="5">
        <v>0</v>
      </c>
      <c r="S2045" s="44"/>
      <c r="U2045" s="39"/>
      <c r="V2045" s="39"/>
      <c r="W2045" s="40"/>
      <c r="X2045" s="40"/>
    </row>
    <row r="2046" spans="1:24" x14ac:dyDescent="0.3">
      <c r="A2046" s="2">
        <v>44308</v>
      </c>
      <c r="B2046" s="3">
        <v>0.28125</v>
      </c>
      <c r="C2046" s="6">
        <v>5.6000000000000014</v>
      </c>
      <c r="D2046" s="6">
        <v>10</v>
      </c>
      <c r="E2046" s="4">
        <v>12.65</v>
      </c>
      <c r="F2046" s="5">
        <v>3.7999999999999999E-2</v>
      </c>
      <c r="G2046" s="44"/>
      <c r="H2046" s="5">
        <v>0</v>
      </c>
      <c r="I2046" s="44"/>
      <c r="J2046" s="5">
        <v>3.7999999999999999E-2</v>
      </c>
      <c r="K2046" s="44"/>
      <c r="L2046" s="5">
        <v>0</v>
      </c>
      <c r="M2046" s="44"/>
      <c r="N2046" s="5">
        <v>0</v>
      </c>
      <c r="O2046" s="44"/>
      <c r="P2046" s="5">
        <v>0</v>
      </c>
      <c r="Q2046" s="44"/>
      <c r="R2046" s="5">
        <v>0</v>
      </c>
      <c r="S2046" s="44"/>
      <c r="U2046" s="39">
        <f>$AB$4-V2046</f>
        <v>0.86736499999999195</v>
      </c>
      <c r="V2046" s="39">
        <f>V2044-K2043</f>
        <v>3.9326350000000079</v>
      </c>
      <c r="W2046" s="40">
        <f>U2046/($AB$4/100)</f>
        <v>18.0701041666665</v>
      </c>
      <c r="X2046" s="40">
        <f>V2046/($AB$4/100)</f>
        <v>81.929895833333489</v>
      </c>
    </row>
    <row r="2047" spans="1:24" x14ac:dyDescent="0.3">
      <c r="A2047" s="2">
        <v>44308</v>
      </c>
      <c r="B2047" s="3">
        <v>0.29166666666666669</v>
      </c>
      <c r="C2047" s="6">
        <v>5.3999999999999986</v>
      </c>
      <c r="D2047" s="6">
        <v>12.400000000000006</v>
      </c>
      <c r="E2047" s="4">
        <v>12.65</v>
      </c>
      <c r="F2047" s="5">
        <v>3.9E-2</v>
      </c>
      <c r="G2047" s="44">
        <f t="shared" si="278"/>
        <v>4.1499999999999995E-2</v>
      </c>
      <c r="H2047" s="5">
        <v>6.0000000000000001E-3</v>
      </c>
      <c r="I2047" s="44">
        <f t="shared" si="279"/>
        <v>5.0500000000000003E-2</v>
      </c>
      <c r="J2047" s="5">
        <v>3.3000000000000002E-2</v>
      </c>
      <c r="K2047" s="44">
        <f t="shared" si="280"/>
        <v>1.2E-2</v>
      </c>
      <c r="L2047" s="5">
        <v>0</v>
      </c>
      <c r="M2047" s="44">
        <f t="shared" si="281"/>
        <v>2.0500000000000001E-2</v>
      </c>
      <c r="N2047" s="5">
        <v>0</v>
      </c>
      <c r="O2047" s="44">
        <f t="shared" si="282"/>
        <v>0</v>
      </c>
      <c r="P2047" s="5">
        <v>0</v>
      </c>
      <c r="Q2047" s="44">
        <f t="shared" si="283"/>
        <v>0</v>
      </c>
      <c r="R2047" s="5">
        <v>0</v>
      </c>
      <c r="S2047" s="44">
        <f t="shared" si="284"/>
        <v>0</v>
      </c>
      <c r="U2047" s="39"/>
      <c r="V2047" s="39"/>
      <c r="W2047" s="40"/>
      <c r="X2047" s="40"/>
    </row>
    <row r="2048" spans="1:24" x14ac:dyDescent="0.3">
      <c r="A2048" s="2">
        <v>44308</v>
      </c>
      <c r="B2048" s="3">
        <v>0.30208333333333331</v>
      </c>
      <c r="C2048" s="6">
        <v>5</v>
      </c>
      <c r="D2048" s="6">
        <v>12.099999999999994</v>
      </c>
      <c r="E2048" s="4">
        <v>12.71</v>
      </c>
      <c r="F2048" s="5">
        <v>0.04</v>
      </c>
      <c r="G2048" s="44"/>
      <c r="H2048" s="5">
        <v>2.5999999999999999E-2</v>
      </c>
      <c r="I2048" s="44"/>
      <c r="J2048" s="5">
        <v>1.4999999999999999E-2</v>
      </c>
      <c r="K2048" s="44"/>
      <c r="L2048" s="5">
        <v>0</v>
      </c>
      <c r="M2048" s="44"/>
      <c r="N2048" s="5">
        <v>0</v>
      </c>
      <c r="O2048" s="44"/>
      <c r="P2048" s="5">
        <v>0</v>
      </c>
      <c r="Q2048" s="44"/>
      <c r="R2048" s="5">
        <v>0</v>
      </c>
      <c r="S2048" s="44"/>
      <c r="U2048" s="39">
        <f>$AB$4-V2048</f>
        <v>0.84973499999999191</v>
      </c>
      <c r="V2048" s="39">
        <f>V2046+($AB$3*M2047)</f>
        <v>3.9502650000000079</v>
      </c>
      <c r="W2048" s="40">
        <f>U2048/($AB$4/100)</f>
        <v>17.70281249999983</v>
      </c>
      <c r="X2048" s="40">
        <f>V2048/($AB$4/100)</f>
        <v>82.297187500000163</v>
      </c>
    </row>
    <row r="2049" spans="1:24" x14ac:dyDescent="0.3">
      <c r="A2049" s="2">
        <v>44308</v>
      </c>
      <c r="B2049" s="3">
        <v>0.3125</v>
      </c>
      <c r="C2049" s="6">
        <v>4.7999999999999972</v>
      </c>
      <c r="D2049" s="6">
        <v>10.400000000000006</v>
      </c>
      <c r="E2049" s="4">
        <v>12.85</v>
      </c>
      <c r="F2049" s="5">
        <v>4.2000000000000003E-2</v>
      </c>
      <c r="G2049" s="44"/>
      <c r="H2049" s="5">
        <v>5.3999999999999999E-2</v>
      </c>
      <c r="I2049" s="44"/>
      <c r="J2049" s="5">
        <v>0</v>
      </c>
      <c r="K2049" s="44"/>
      <c r="L2049" s="5">
        <v>1.2E-2</v>
      </c>
      <c r="M2049" s="44"/>
      <c r="N2049" s="5">
        <v>0</v>
      </c>
      <c r="O2049" s="44"/>
      <c r="P2049" s="5">
        <v>0</v>
      </c>
      <c r="Q2049" s="44"/>
      <c r="R2049" s="5">
        <v>0</v>
      </c>
      <c r="S2049" s="44"/>
      <c r="U2049" s="39"/>
      <c r="V2049" s="39"/>
      <c r="W2049" s="9"/>
      <c r="X2049" s="9"/>
    </row>
    <row r="2050" spans="1:24" x14ac:dyDescent="0.3">
      <c r="A2050" s="2">
        <v>44308</v>
      </c>
      <c r="B2050" s="3">
        <v>0.32291666666666669</v>
      </c>
      <c r="C2050" s="6">
        <v>5.2999999999999972</v>
      </c>
      <c r="D2050" s="6">
        <v>10</v>
      </c>
      <c r="E2050" s="4">
        <v>13.26</v>
      </c>
      <c r="F2050" s="5">
        <v>4.4999999999999998E-2</v>
      </c>
      <c r="G2050" s="44"/>
      <c r="H2050" s="5">
        <v>0.11600000000000001</v>
      </c>
      <c r="I2050" s="44"/>
      <c r="J2050" s="5">
        <v>0</v>
      </c>
      <c r="K2050" s="44"/>
      <c r="L2050" s="5">
        <v>7.0000000000000007E-2</v>
      </c>
      <c r="M2050" s="44"/>
      <c r="N2050" s="5">
        <v>0</v>
      </c>
      <c r="O2050" s="44"/>
      <c r="P2050" s="5">
        <v>0</v>
      </c>
      <c r="Q2050" s="44"/>
      <c r="R2050" s="5">
        <v>0</v>
      </c>
      <c r="S2050" s="44"/>
      <c r="U2050" s="39">
        <f>$AB$4-V2050</f>
        <v>0.86173499999999192</v>
      </c>
      <c r="V2050" s="39">
        <f>V2048-K2047</f>
        <v>3.9382650000000079</v>
      </c>
      <c r="W2050" s="40">
        <f>U2050/($AB$4/100)</f>
        <v>17.95281249999983</v>
      </c>
      <c r="X2050" s="40">
        <f>V2050/($AB$4/100)</f>
        <v>82.047187500000163</v>
      </c>
    </row>
    <row r="2051" spans="1:24" x14ac:dyDescent="0.3">
      <c r="A2051" s="2">
        <v>44308</v>
      </c>
      <c r="B2051" s="3">
        <v>0.33333333333333331</v>
      </c>
      <c r="C2051" s="6">
        <v>5.6000000000000014</v>
      </c>
      <c r="D2051" s="6">
        <v>10.400000000000006</v>
      </c>
      <c r="E2051" s="4">
        <v>13.53</v>
      </c>
      <c r="F2051" s="5">
        <v>4.4999999999999998E-2</v>
      </c>
      <c r="G2051" s="44">
        <f t="shared" si="278"/>
        <v>4.6249999999999999E-2</v>
      </c>
      <c r="H2051" s="5">
        <v>0.155</v>
      </c>
      <c r="I2051" s="44">
        <f t="shared" si="279"/>
        <v>0.17649999999999999</v>
      </c>
      <c r="J2051" s="5">
        <v>0</v>
      </c>
      <c r="K2051" s="44">
        <f t="shared" si="280"/>
        <v>0</v>
      </c>
      <c r="L2051" s="5">
        <v>0.11</v>
      </c>
      <c r="M2051" s="44">
        <f t="shared" si="281"/>
        <v>0.1295</v>
      </c>
      <c r="N2051" s="5">
        <v>0</v>
      </c>
      <c r="O2051" s="44">
        <f t="shared" si="282"/>
        <v>0</v>
      </c>
      <c r="P2051" s="5">
        <v>0</v>
      </c>
      <c r="Q2051" s="44">
        <f t="shared" si="283"/>
        <v>0</v>
      </c>
      <c r="R2051" s="5">
        <v>0</v>
      </c>
      <c r="S2051" s="44">
        <f t="shared" si="284"/>
        <v>0</v>
      </c>
      <c r="U2051" s="39"/>
      <c r="V2051" s="39"/>
      <c r="W2051" s="40"/>
      <c r="X2051" s="40"/>
    </row>
    <row r="2052" spans="1:24" x14ac:dyDescent="0.3">
      <c r="A2052" s="2">
        <v>44308</v>
      </c>
      <c r="B2052" s="3">
        <v>0.34375</v>
      </c>
      <c r="C2052" s="6">
        <v>6.1000000000000014</v>
      </c>
      <c r="D2052" s="6">
        <v>11.099999999999994</v>
      </c>
      <c r="E2052" s="4">
        <v>13.81</v>
      </c>
      <c r="F2052" s="5">
        <v>4.5999999999999999E-2</v>
      </c>
      <c r="G2052" s="44"/>
      <c r="H2052" s="5">
        <v>0.19500000000000001</v>
      </c>
      <c r="I2052" s="44"/>
      <c r="J2052" s="5">
        <v>0</v>
      </c>
      <c r="K2052" s="44"/>
      <c r="L2052" s="5">
        <v>0.14799999999999999</v>
      </c>
      <c r="M2052" s="44"/>
      <c r="N2052" s="5">
        <v>0</v>
      </c>
      <c r="O2052" s="44"/>
      <c r="P2052" s="5">
        <v>0</v>
      </c>
      <c r="Q2052" s="44"/>
      <c r="R2052" s="5">
        <v>0</v>
      </c>
      <c r="S2052" s="44"/>
      <c r="U2052" s="39">
        <f>$AB$4-V2052</f>
        <v>0.75036499999999151</v>
      </c>
      <c r="V2052" s="39">
        <f>V2050+($AB$3*M2051)</f>
        <v>4.0496350000000083</v>
      </c>
      <c r="W2052" s="40">
        <f>U2052/($AB$4/100)</f>
        <v>15.632604166666489</v>
      </c>
      <c r="X2052" s="40">
        <f>V2052/($AB$4/100)</f>
        <v>84.367395833333504</v>
      </c>
    </row>
    <row r="2053" spans="1:24" x14ac:dyDescent="0.3">
      <c r="A2053" s="2">
        <v>44308</v>
      </c>
      <c r="B2053" s="3">
        <v>0.35416666666666669</v>
      </c>
      <c r="C2053" s="6">
        <v>6.2000000000000028</v>
      </c>
      <c r="D2053" s="6">
        <v>11.5</v>
      </c>
      <c r="E2053" s="4">
        <v>13.88</v>
      </c>
      <c r="F2053" s="5">
        <v>4.5999999999999999E-2</v>
      </c>
      <c r="G2053" s="44"/>
      <c r="H2053" s="5">
        <v>0.182</v>
      </c>
      <c r="I2053" s="44"/>
      <c r="J2053" s="5">
        <v>0</v>
      </c>
      <c r="K2053" s="44"/>
      <c r="L2053" s="5">
        <v>0.13400000000000001</v>
      </c>
      <c r="M2053" s="44"/>
      <c r="N2053" s="5">
        <v>0</v>
      </c>
      <c r="O2053" s="44"/>
      <c r="P2053" s="5">
        <v>0</v>
      </c>
      <c r="Q2053" s="44"/>
      <c r="R2053" s="5">
        <v>0</v>
      </c>
      <c r="S2053" s="44"/>
      <c r="U2053" s="39"/>
      <c r="V2053" s="39"/>
      <c r="W2053" s="40"/>
      <c r="X2053" s="40"/>
    </row>
    <row r="2054" spans="1:24" x14ac:dyDescent="0.3">
      <c r="A2054" s="2">
        <v>44308</v>
      </c>
      <c r="B2054" s="3">
        <v>0.36458333333333331</v>
      </c>
      <c r="C2054" s="6">
        <v>5.8999999999999986</v>
      </c>
      <c r="D2054" s="6">
        <v>11.5</v>
      </c>
      <c r="E2054" s="4">
        <v>13.98</v>
      </c>
      <c r="F2054" s="5">
        <v>4.8000000000000001E-2</v>
      </c>
      <c r="G2054" s="44"/>
      <c r="H2054" s="5">
        <v>0.17399999999999999</v>
      </c>
      <c r="I2054" s="44"/>
      <c r="J2054" s="5">
        <v>0</v>
      </c>
      <c r="K2054" s="44"/>
      <c r="L2054" s="5">
        <v>0.126</v>
      </c>
      <c r="M2054" s="44"/>
      <c r="N2054" s="5">
        <v>0</v>
      </c>
      <c r="O2054" s="44"/>
      <c r="P2054" s="5">
        <v>0</v>
      </c>
      <c r="Q2054" s="44"/>
      <c r="R2054" s="5">
        <v>0</v>
      </c>
      <c r="S2054" s="44"/>
      <c r="U2054" s="39">
        <f>$AB$4-V2054</f>
        <v>0.75036499999999151</v>
      </c>
      <c r="V2054" s="39">
        <f>V2052-K2051</f>
        <v>4.0496350000000083</v>
      </c>
      <c r="W2054" s="40">
        <f>U2054/($AB$4/100)</f>
        <v>15.632604166666489</v>
      </c>
      <c r="X2054" s="40">
        <f>V2054/($AB$4/100)</f>
        <v>84.367395833333504</v>
      </c>
    </row>
    <row r="2055" spans="1:24" x14ac:dyDescent="0.3">
      <c r="A2055" s="2">
        <v>44308</v>
      </c>
      <c r="B2055" s="3">
        <v>0.375</v>
      </c>
      <c r="C2055" s="6">
        <v>5.5</v>
      </c>
      <c r="D2055" s="6">
        <v>11.400000000000006</v>
      </c>
      <c r="E2055" s="4">
        <v>14.17</v>
      </c>
      <c r="F2055" s="5">
        <v>4.7E-2</v>
      </c>
      <c r="G2055" s="44">
        <f t="shared" ref="G2055:G2115" si="285">AVERAGE(F2055:F2058)</f>
        <v>4.8000000000000001E-2</v>
      </c>
      <c r="H2055" s="5">
        <v>0.16600000000000001</v>
      </c>
      <c r="I2055" s="44">
        <f t="shared" ref="I2055:I2115" si="286">AVERAGE(H2055:H2058)</f>
        <v>0.1545</v>
      </c>
      <c r="J2055" s="5">
        <v>0</v>
      </c>
      <c r="K2055" s="44">
        <f t="shared" ref="K2055:K2115" si="287">AVERAGE(J2055:J2058)</f>
        <v>0</v>
      </c>
      <c r="L2055" s="5">
        <v>0.11799999999999999</v>
      </c>
      <c r="M2055" s="44">
        <f t="shared" ref="M2055:M2115" si="288">AVERAGE(L2055:L2058)</f>
        <v>0.10574999999999998</v>
      </c>
      <c r="N2055" s="5">
        <v>0</v>
      </c>
      <c r="O2055" s="44">
        <f t="shared" ref="O2055:O2115" si="289">AVERAGE(N2055:N2058)</f>
        <v>0</v>
      </c>
      <c r="P2055" s="5">
        <v>0</v>
      </c>
      <c r="Q2055" s="44">
        <f t="shared" ref="Q2055:Q2115" si="290">AVERAGE(P2055:P2058)</f>
        <v>0</v>
      </c>
      <c r="R2055" s="5">
        <v>0</v>
      </c>
      <c r="S2055" s="44">
        <f t="shared" ref="S2055:S2115" si="291">AVERAGE(R2055:R2058)</f>
        <v>0</v>
      </c>
      <c r="U2055" s="39"/>
      <c r="V2055" s="39"/>
      <c r="W2055" s="40"/>
      <c r="X2055" s="40"/>
    </row>
    <row r="2056" spans="1:24" x14ac:dyDescent="0.3">
      <c r="A2056" s="2">
        <v>44308</v>
      </c>
      <c r="B2056" s="3">
        <v>0.38541666666666669</v>
      </c>
      <c r="C2056" s="6">
        <v>6.1000000000000014</v>
      </c>
      <c r="D2056" s="6">
        <v>10.900000000000006</v>
      </c>
      <c r="E2056" s="4">
        <v>14.35</v>
      </c>
      <c r="F2056" s="5">
        <v>4.8000000000000001E-2</v>
      </c>
      <c r="G2056" s="44"/>
      <c r="H2056" s="5">
        <v>0.159</v>
      </c>
      <c r="I2056" s="44"/>
      <c r="J2056" s="5">
        <v>0</v>
      </c>
      <c r="K2056" s="44"/>
      <c r="L2056" s="5">
        <v>0.11</v>
      </c>
      <c r="M2056" s="44"/>
      <c r="N2056" s="5">
        <v>0</v>
      </c>
      <c r="O2056" s="44"/>
      <c r="P2056" s="5">
        <v>0</v>
      </c>
      <c r="Q2056" s="44"/>
      <c r="R2056" s="5">
        <v>0</v>
      </c>
      <c r="S2056" s="44"/>
      <c r="U2056" s="39">
        <f>$AB$4-V2056</f>
        <v>0.6594199999999919</v>
      </c>
      <c r="V2056" s="39">
        <f>V2054+($AB$3*M2055)</f>
        <v>4.1405800000000079</v>
      </c>
      <c r="W2056" s="40">
        <f>U2056/($AB$4/100)</f>
        <v>13.737916666666498</v>
      </c>
      <c r="X2056" s="40">
        <f>V2056/($AB$4/100)</f>
        <v>86.262083333333493</v>
      </c>
    </row>
    <row r="2057" spans="1:24" x14ac:dyDescent="0.3">
      <c r="A2057" s="2">
        <v>44308</v>
      </c>
      <c r="B2057" s="3">
        <v>0.39583333333333331</v>
      </c>
      <c r="C2057" s="6">
        <v>6.7999999999999972</v>
      </c>
      <c r="D2057" s="6">
        <v>11.299999999999997</v>
      </c>
      <c r="E2057" s="4">
        <v>14.35</v>
      </c>
      <c r="F2057" s="5">
        <v>4.8000000000000001E-2</v>
      </c>
      <c r="G2057" s="44"/>
      <c r="H2057" s="5">
        <v>0.15</v>
      </c>
      <c r="I2057" s="44"/>
      <c r="J2057" s="5">
        <v>0</v>
      </c>
      <c r="K2057" s="44"/>
      <c r="L2057" s="5">
        <v>0.10100000000000001</v>
      </c>
      <c r="M2057" s="44"/>
      <c r="N2057" s="5">
        <v>0</v>
      </c>
      <c r="O2057" s="44"/>
      <c r="P2057" s="5">
        <v>0</v>
      </c>
      <c r="Q2057" s="44"/>
      <c r="R2057" s="5">
        <v>0</v>
      </c>
      <c r="S2057" s="44"/>
      <c r="U2057" s="39"/>
      <c r="V2057" s="39"/>
      <c r="W2057" s="9"/>
      <c r="X2057" s="9"/>
    </row>
    <row r="2058" spans="1:24" x14ac:dyDescent="0.3">
      <c r="A2058" s="2">
        <v>44308</v>
      </c>
      <c r="B2058" s="3">
        <v>0.40625</v>
      </c>
      <c r="C2058" s="6">
        <v>7.1000000000000014</v>
      </c>
      <c r="D2058" s="6">
        <v>11.700000000000003</v>
      </c>
      <c r="E2058" s="4">
        <v>14.36</v>
      </c>
      <c r="F2058" s="5">
        <v>4.9000000000000002E-2</v>
      </c>
      <c r="G2058" s="44"/>
      <c r="H2058" s="5">
        <v>0.14299999999999999</v>
      </c>
      <c r="I2058" s="44"/>
      <c r="J2058" s="5">
        <v>0</v>
      </c>
      <c r="K2058" s="44"/>
      <c r="L2058" s="5">
        <v>9.4E-2</v>
      </c>
      <c r="M2058" s="44"/>
      <c r="N2058" s="5">
        <v>0</v>
      </c>
      <c r="O2058" s="44"/>
      <c r="P2058" s="5">
        <v>0</v>
      </c>
      <c r="Q2058" s="44"/>
      <c r="R2058" s="5">
        <v>0</v>
      </c>
      <c r="S2058" s="44"/>
      <c r="U2058" s="39">
        <f>$AB$4-V2058</f>
        <v>0.6594199999999919</v>
      </c>
      <c r="V2058" s="39">
        <f>V2056-K2055</f>
        <v>4.1405800000000079</v>
      </c>
      <c r="W2058" s="40">
        <f>U2058/($AB$4/100)</f>
        <v>13.737916666666498</v>
      </c>
      <c r="X2058" s="40">
        <f>V2058/($AB$4/100)</f>
        <v>86.262083333333493</v>
      </c>
    </row>
    <row r="2059" spans="1:24" x14ac:dyDescent="0.3">
      <c r="A2059" s="2">
        <v>44308</v>
      </c>
      <c r="B2059" s="3">
        <v>0.41666666666666669</v>
      </c>
      <c r="C2059" s="6">
        <v>7.5</v>
      </c>
      <c r="D2059" s="6">
        <v>12.299999999999997</v>
      </c>
      <c r="E2059" s="4">
        <v>14.34</v>
      </c>
      <c r="F2059" s="5">
        <v>5.0999999999999997E-2</v>
      </c>
      <c r="G2059" s="44">
        <f t="shared" si="285"/>
        <v>5.1749999999999997E-2</v>
      </c>
      <c r="H2059" s="5">
        <v>0.14000000000000001</v>
      </c>
      <c r="I2059" s="44">
        <f t="shared" si="286"/>
        <v>0.13550000000000001</v>
      </c>
      <c r="J2059" s="5">
        <v>0</v>
      </c>
      <c r="K2059" s="44">
        <f t="shared" si="287"/>
        <v>0</v>
      </c>
      <c r="L2059" s="5">
        <v>8.7999999999999995E-2</v>
      </c>
      <c r="M2059" s="44">
        <f t="shared" si="288"/>
        <v>8.2750000000000004E-2</v>
      </c>
      <c r="N2059" s="5">
        <v>0</v>
      </c>
      <c r="O2059" s="44">
        <f t="shared" si="289"/>
        <v>0</v>
      </c>
      <c r="P2059" s="5">
        <v>0</v>
      </c>
      <c r="Q2059" s="44">
        <f t="shared" si="290"/>
        <v>0</v>
      </c>
      <c r="R2059" s="5">
        <v>0</v>
      </c>
      <c r="S2059" s="44">
        <f t="shared" si="291"/>
        <v>0</v>
      </c>
      <c r="U2059" s="39"/>
      <c r="V2059" s="39"/>
      <c r="W2059" s="40"/>
      <c r="X2059" s="40"/>
    </row>
    <row r="2060" spans="1:24" x14ac:dyDescent="0.3">
      <c r="A2060" s="2">
        <v>44308</v>
      </c>
      <c r="B2060" s="3">
        <v>0.42708333333333331</v>
      </c>
      <c r="C2060" s="6">
        <v>7.5</v>
      </c>
      <c r="D2060" s="6">
        <v>12.599999999999994</v>
      </c>
      <c r="E2060" s="4">
        <v>14.34</v>
      </c>
      <c r="F2060" s="5">
        <v>5.1999999999999998E-2</v>
      </c>
      <c r="G2060" s="44"/>
      <c r="H2060" s="5">
        <v>0.13600000000000001</v>
      </c>
      <c r="I2060" s="44"/>
      <c r="J2060" s="5">
        <v>0</v>
      </c>
      <c r="K2060" s="44"/>
      <c r="L2060" s="5">
        <v>8.4000000000000005E-2</v>
      </c>
      <c r="M2060" s="44"/>
      <c r="N2060" s="5">
        <v>0</v>
      </c>
      <c r="O2060" s="44"/>
      <c r="P2060" s="5">
        <v>0</v>
      </c>
      <c r="Q2060" s="44"/>
      <c r="R2060" s="5">
        <v>0</v>
      </c>
      <c r="S2060" s="44"/>
      <c r="U2060" s="39">
        <f>$AB$4-V2060</f>
        <v>0.5882549999999922</v>
      </c>
      <c r="V2060" s="39">
        <f>V2058+($AB$3*M2059)</f>
        <v>4.2117450000000076</v>
      </c>
      <c r="W2060" s="40">
        <f>U2060/($AB$4/100)</f>
        <v>12.255312499999837</v>
      </c>
      <c r="X2060" s="40">
        <f>V2060/($AB$4/100)</f>
        <v>87.744687500000154</v>
      </c>
    </row>
    <row r="2061" spans="1:24" x14ac:dyDescent="0.3">
      <c r="A2061" s="2">
        <v>44308</v>
      </c>
      <c r="B2061" s="3">
        <v>0.4375</v>
      </c>
      <c r="C2061" s="6">
        <v>7.7000000000000028</v>
      </c>
      <c r="D2061" s="6">
        <v>13.099999999999994</v>
      </c>
      <c r="E2061" s="4">
        <v>14.33</v>
      </c>
      <c r="F2061" s="5">
        <v>5.1999999999999998E-2</v>
      </c>
      <c r="G2061" s="44"/>
      <c r="H2061" s="5">
        <v>0.13400000000000001</v>
      </c>
      <c r="I2061" s="44"/>
      <c r="J2061" s="5">
        <v>0</v>
      </c>
      <c r="K2061" s="44"/>
      <c r="L2061" s="5">
        <v>0.08</v>
      </c>
      <c r="M2061" s="44"/>
      <c r="N2061" s="5">
        <v>0</v>
      </c>
      <c r="O2061" s="44"/>
      <c r="P2061" s="5">
        <v>0</v>
      </c>
      <c r="Q2061" s="44"/>
      <c r="R2061" s="5">
        <v>0</v>
      </c>
      <c r="S2061" s="44"/>
      <c r="U2061" s="39"/>
      <c r="V2061" s="39"/>
      <c r="W2061" s="40"/>
      <c r="X2061" s="40"/>
    </row>
    <row r="2062" spans="1:24" x14ac:dyDescent="0.3">
      <c r="A2062" s="2">
        <v>44308</v>
      </c>
      <c r="B2062" s="3">
        <v>0.44791666666666669</v>
      </c>
      <c r="C2062" s="6">
        <v>7.3999999999999986</v>
      </c>
      <c r="D2062" s="6">
        <v>13.700000000000003</v>
      </c>
      <c r="E2062" s="4">
        <v>14.35</v>
      </c>
      <c r="F2062" s="5">
        <v>5.1999999999999998E-2</v>
      </c>
      <c r="G2062" s="44"/>
      <c r="H2062" s="5">
        <v>0.13200000000000001</v>
      </c>
      <c r="I2062" s="44"/>
      <c r="J2062" s="5">
        <v>0</v>
      </c>
      <c r="K2062" s="44"/>
      <c r="L2062" s="5">
        <v>7.9000000000000001E-2</v>
      </c>
      <c r="M2062" s="44"/>
      <c r="N2062" s="5">
        <v>0</v>
      </c>
      <c r="O2062" s="44"/>
      <c r="P2062" s="5">
        <v>0</v>
      </c>
      <c r="Q2062" s="44"/>
      <c r="R2062" s="5">
        <v>0</v>
      </c>
      <c r="S2062" s="44"/>
      <c r="U2062" s="39">
        <f>$AB$4-V2062</f>
        <v>0.5882549999999922</v>
      </c>
      <c r="V2062" s="39">
        <f>V2060-K2059</f>
        <v>4.2117450000000076</v>
      </c>
      <c r="W2062" s="40">
        <f>U2062/($AB$4/100)</f>
        <v>12.255312499999837</v>
      </c>
      <c r="X2062" s="40">
        <f>V2062/($AB$4/100)</f>
        <v>87.744687500000154</v>
      </c>
    </row>
    <row r="2063" spans="1:24" x14ac:dyDescent="0.3">
      <c r="A2063" s="2">
        <v>44308</v>
      </c>
      <c r="B2063" s="3">
        <v>0.45833333333333331</v>
      </c>
      <c r="C2063" s="6">
        <v>7.2999999999999972</v>
      </c>
      <c r="D2063" s="6">
        <v>13.5</v>
      </c>
      <c r="E2063" s="4">
        <v>13.97</v>
      </c>
      <c r="F2063" s="5">
        <v>5.2999999999999999E-2</v>
      </c>
      <c r="G2063" s="44">
        <f t="shared" si="285"/>
        <v>5.425E-2</v>
      </c>
      <c r="H2063" s="5">
        <v>0.11799999999999999</v>
      </c>
      <c r="I2063" s="44">
        <f t="shared" si="286"/>
        <v>0.11249999999999999</v>
      </c>
      <c r="J2063" s="5">
        <v>0</v>
      </c>
      <c r="K2063" s="44">
        <f t="shared" si="287"/>
        <v>0</v>
      </c>
      <c r="L2063" s="5">
        <v>6.6000000000000003E-2</v>
      </c>
      <c r="M2063" s="44">
        <f t="shared" si="288"/>
        <v>5.7749999999999996E-2</v>
      </c>
      <c r="N2063" s="5">
        <v>0</v>
      </c>
      <c r="O2063" s="44">
        <f t="shared" si="289"/>
        <v>0</v>
      </c>
      <c r="P2063" s="5">
        <v>0</v>
      </c>
      <c r="Q2063" s="44">
        <f t="shared" si="290"/>
        <v>0</v>
      </c>
      <c r="R2063" s="5">
        <v>0</v>
      </c>
      <c r="S2063" s="44">
        <f t="shared" si="291"/>
        <v>0</v>
      </c>
      <c r="U2063" s="39"/>
      <c r="V2063" s="39"/>
      <c r="W2063" s="40"/>
      <c r="X2063" s="40"/>
    </row>
    <row r="2064" spans="1:24" x14ac:dyDescent="0.3">
      <c r="A2064" s="2">
        <v>44308</v>
      </c>
      <c r="B2064" s="3">
        <v>0.46875</v>
      </c>
      <c r="C2064" s="6">
        <v>7.7000000000000028</v>
      </c>
      <c r="D2064" s="6">
        <v>13.700000000000003</v>
      </c>
      <c r="E2064" s="4">
        <v>13.81</v>
      </c>
      <c r="F2064" s="5">
        <v>5.2999999999999999E-2</v>
      </c>
      <c r="G2064" s="44"/>
      <c r="H2064" s="5">
        <v>0.112</v>
      </c>
      <c r="I2064" s="44"/>
      <c r="J2064" s="5">
        <v>0</v>
      </c>
      <c r="K2064" s="44"/>
      <c r="L2064" s="5">
        <v>5.8000000000000003E-2</v>
      </c>
      <c r="M2064" s="44"/>
      <c r="N2064" s="5">
        <v>0</v>
      </c>
      <c r="O2064" s="44"/>
      <c r="P2064" s="5">
        <v>0</v>
      </c>
      <c r="Q2064" s="44"/>
      <c r="R2064" s="5">
        <v>0</v>
      </c>
      <c r="S2064" s="44"/>
      <c r="U2064" s="39">
        <f>$AB$4-V2064</f>
        <v>0.53858999999999213</v>
      </c>
      <c r="V2064" s="39">
        <f>V2062+($AB$3*M2063)</f>
        <v>4.2614100000000077</v>
      </c>
      <c r="W2064" s="40">
        <f>U2064/($AB$4/100)</f>
        <v>11.220624999999837</v>
      </c>
      <c r="X2064" s="40">
        <f>V2064/($AB$4/100)</f>
        <v>88.779375000000158</v>
      </c>
    </row>
    <row r="2065" spans="1:26" x14ac:dyDescent="0.3">
      <c r="A2065" s="2">
        <v>44308</v>
      </c>
      <c r="B2065" s="3">
        <v>0.47916666666666669</v>
      </c>
      <c r="C2065" s="6">
        <v>7.7000000000000028</v>
      </c>
      <c r="D2065" s="6">
        <v>14.400000000000006</v>
      </c>
      <c r="E2065" s="4">
        <v>13.8</v>
      </c>
      <c r="F2065" s="5">
        <v>5.5E-2</v>
      </c>
      <c r="G2065" s="44"/>
      <c r="H2065" s="5">
        <v>0.111</v>
      </c>
      <c r="I2065" s="44"/>
      <c r="J2065" s="5">
        <v>0</v>
      </c>
      <c r="K2065" s="44"/>
      <c r="L2065" s="5">
        <v>5.3999999999999999E-2</v>
      </c>
      <c r="M2065" s="44"/>
      <c r="N2065" s="5">
        <v>0</v>
      </c>
      <c r="O2065" s="44"/>
      <c r="P2065" s="5">
        <v>0</v>
      </c>
      <c r="Q2065" s="44"/>
      <c r="R2065" s="5">
        <v>0</v>
      </c>
      <c r="S2065" s="44"/>
      <c r="U2065" s="39"/>
      <c r="V2065" s="39"/>
      <c r="W2065" s="9"/>
      <c r="X2065" s="9"/>
    </row>
    <row r="2066" spans="1:26" x14ac:dyDescent="0.3">
      <c r="A2066" s="2">
        <v>44308</v>
      </c>
      <c r="B2066" s="3">
        <v>0.48958333333333331</v>
      </c>
      <c r="C2066" s="6">
        <v>8.1000000000000014</v>
      </c>
      <c r="D2066" s="6">
        <v>15</v>
      </c>
      <c r="E2066" s="4">
        <v>13.79</v>
      </c>
      <c r="F2066" s="5">
        <v>5.6000000000000001E-2</v>
      </c>
      <c r="G2066" s="44"/>
      <c r="H2066" s="5">
        <v>0.109</v>
      </c>
      <c r="I2066" s="44"/>
      <c r="J2066" s="5">
        <v>0</v>
      </c>
      <c r="K2066" s="44"/>
      <c r="L2066" s="5">
        <v>5.2999999999999999E-2</v>
      </c>
      <c r="M2066" s="44"/>
      <c r="N2066" s="5">
        <v>0</v>
      </c>
      <c r="O2066" s="44"/>
      <c r="P2066" s="5">
        <v>0</v>
      </c>
      <c r="Q2066" s="44"/>
      <c r="R2066" s="5">
        <v>0</v>
      </c>
      <c r="S2066" s="44"/>
      <c r="U2066" s="39">
        <f>$AB$4-V2066</f>
        <v>0.53858999999999213</v>
      </c>
      <c r="V2066" s="39">
        <f>V2064-K2063</f>
        <v>4.2614100000000077</v>
      </c>
      <c r="W2066" s="40">
        <f>U2066/($AB$4/100)</f>
        <v>11.220624999999837</v>
      </c>
      <c r="X2066" s="40">
        <f>V2066/($AB$4/100)</f>
        <v>88.779375000000158</v>
      </c>
    </row>
    <row r="2067" spans="1:26" x14ac:dyDescent="0.3">
      <c r="A2067" s="2">
        <v>44308</v>
      </c>
      <c r="B2067" s="3">
        <v>0.5</v>
      </c>
      <c r="C2067" s="6">
        <v>8.5</v>
      </c>
      <c r="D2067" s="6">
        <v>15.700000000000003</v>
      </c>
      <c r="E2067" s="4">
        <v>13.79</v>
      </c>
      <c r="F2067" s="5">
        <v>5.6000000000000001E-2</v>
      </c>
      <c r="G2067" s="44">
        <f t="shared" si="285"/>
        <v>5.8249999999999996E-2</v>
      </c>
      <c r="H2067" s="5">
        <v>0.108</v>
      </c>
      <c r="I2067" s="44">
        <f t="shared" si="286"/>
        <v>0.107</v>
      </c>
      <c r="J2067" s="5">
        <v>0</v>
      </c>
      <c r="K2067" s="44">
        <f t="shared" si="287"/>
        <v>0</v>
      </c>
      <c r="L2067" s="5">
        <v>5.0999999999999997E-2</v>
      </c>
      <c r="M2067" s="44">
        <f t="shared" si="288"/>
        <v>4.8000000000000001E-2</v>
      </c>
      <c r="N2067" s="5">
        <v>0</v>
      </c>
      <c r="O2067" s="44">
        <f t="shared" si="289"/>
        <v>0</v>
      </c>
      <c r="P2067" s="5">
        <v>0</v>
      </c>
      <c r="Q2067" s="44">
        <f t="shared" si="290"/>
        <v>0</v>
      </c>
      <c r="R2067" s="5">
        <v>0</v>
      </c>
      <c r="S2067" s="44">
        <f t="shared" si="291"/>
        <v>0</v>
      </c>
      <c r="U2067" s="39"/>
      <c r="V2067" s="39"/>
      <c r="W2067" s="40"/>
      <c r="X2067" s="40"/>
    </row>
    <row r="2068" spans="1:26" x14ac:dyDescent="0.3">
      <c r="A2068" s="2">
        <v>44308</v>
      </c>
      <c r="B2068" s="3">
        <v>0.51041666666666663</v>
      </c>
      <c r="C2068" s="6">
        <v>8.8999999999999986</v>
      </c>
      <c r="D2068" s="6">
        <v>16.5</v>
      </c>
      <c r="E2068" s="4">
        <v>13.77</v>
      </c>
      <c r="F2068" s="5">
        <v>5.8000000000000003E-2</v>
      </c>
      <c r="G2068" s="44"/>
      <c r="H2068" s="5">
        <v>0.108</v>
      </c>
      <c r="I2068" s="44"/>
      <c r="J2068" s="5">
        <v>0</v>
      </c>
      <c r="K2068" s="44"/>
      <c r="L2068" s="5">
        <v>4.8000000000000001E-2</v>
      </c>
      <c r="M2068" s="44"/>
      <c r="N2068" s="5">
        <v>0</v>
      </c>
      <c r="O2068" s="44"/>
      <c r="P2068" s="5">
        <v>0</v>
      </c>
      <c r="Q2068" s="44"/>
      <c r="R2068" s="5">
        <v>0</v>
      </c>
      <c r="S2068" s="44"/>
      <c r="U2068" s="39">
        <f>$AB$4-V2068</f>
        <v>0.4973099999999917</v>
      </c>
      <c r="V2068" s="39">
        <f>V2066+($AB$3*M2067)</f>
        <v>4.3026900000000081</v>
      </c>
      <c r="W2068" s="40">
        <f>U2068/($AB$4/100)</f>
        <v>10.360624999999827</v>
      </c>
      <c r="X2068" s="40">
        <f>V2068/($AB$4/100)</f>
        <v>89.639375000000172</v>
      </c>
    </row>
    <row r="2069" spans="1:26" x14ac:dyDescent="0.3">
      <c r="A2069" s="2">
        <v>44308</v>
      </c>
      <c r="B2069" s="3">
        <v>0.52083333333333337</v>
      </c>
      <c r="C2069" s="6">
        <v>9.2000000000000028</v>
      </c>
      <c r="D2069" s="6">
        <v>17.599999999999994</v>
      </c>
      <c r="E2069" s="4">
        <v>13.77</v>
      </c>
      <c r="F2069" s="5">
        <v>5.8999999999999997E-2</v>
      </c>
      <c r="G2069" s="44"/>
      <c r="H2069" s="5">
        <v>0.106</v>
      </c>
      <c r="I2069" s="44"/>
      <c r="J2069" s="5">
        <v>0</v>
      </c>
      <c r="K2069" s="44"/>
      <c r="L2069" s="5">
        <v>4.7E-2</v>
      </c>
      <c r="M2069" s="44"/>
      <c r="N2069" s="5">
        <v>0</v>
      </c>
      <c r="O2069" s="44"/>
      <c r="P2069" s="5">
        <v>0</v>
      </c>
      <c r="Q2069" s="44"/>
      <c r="R2069" s="5">
        <v>0</v>
      </c>
      <c r="S2069" s="44"/>
      <c r="U2069" s="39"/>
      <c r="V2069" s="39"/>
      <c r="W2069" s="40"/>
      <c r="X2069" s="40"/>
    </row>
    <row r="2070" spans="1:26" x14ac:dyDescent="0.3">
      <c r="A2070" s="2">
        <v>44308</v>
      </c>
      <c r="B2070" s="3">
        <v>0.53125</v>
      </c>
      <c r="C2070" s="6">
        <v>9.2000000000000028</v>
      </c>
      <c r="D2070" s="6">
        <v>18.299999999999997</v>
      </c>
      <c r="E2070" s="4">
        <v>13.75</v>
      </c>
      <c r="F2070" s="5">
        <v>0.06</v>
      </c>
      <c r="G2070" s="44"/>
      <c r="H2070" s="5">
        <v>0.106</v>
      </c>
      <c r="I2070" s="44"/>
      <c r="J2070" s="5">
        <v>0</v>
      </c>
      <c r="K2070" s="44"/>
      <c r="L2070" s="5">
        <v>4.5999999999999999E-2</v>
      </c>
      <c r="M2070" s="44"/>
      <c r="N2070" s="5">
        <v>0</v>
      </c>
      <c r="O2070" s="44"/>
      <c r="P2070" s="5">
        <v>0</v>
      </c>
      <c r="Q2070" s="44"/>
      <c r="R2070" s="5">
        <v>0</v>
      </c>
      <c r="S2070" s="44"/>
      <c r="U2070" s="39">
        <f>$AB$4-V2070</f>
        <v>0.4973099999999917</v>
      </c>
      <c r="V2070" s="39">
        <f>V2068-K2067</f>
        <v>4.3026900000000081</v>
      </c>
      <c r="W2070" s="40">
        <f>U2070/($AB$4/100)</f>
        <v>10.360624999999827</v>
      </c>
      <c r="X2070" s="40">
        <f>V2070/($AB$4/100)</f>
        <v>89.639375000000172</v>
      </c>
    </row>
    <row r="2071" spans="1:26" x14ac:dyDescent="0.3">
      <c r="A2071" s="2">
        <v>44308</v>
      </c>
      <c r="B2071" s="3">
        <v>0.54166666666666663</v>
      </c>
      <c r="C2071" s="6">
        <v>9.5999999999999943</v>
      </c>
      <c r="D2071" s="6">
        <v>18.900000000000006</v>
      </c>
      <c r="E2071" s="4">
        <v>13.75</v>
      </c>
      <c r="F2071" s="5">
        <v>6.8000000000000005E-2</v>
      </c>
      <c r="G2071" s="44">
        <f t="shared" si="285"/>
        <v>6.7250000000000004E-2</v>
      </c>
      <c r="H2071" s="5">
        <v>0.113</v>
      </c>
      <c r="I2071" s="44">
        <f t="shared" si="286"/>
        <v>0.1105</v>
      </c>
      <c r="J2071" s="5">
        <v>0</v>
      </c>
      <c r="K2071" s="44">
        <f t="shared" si="287"/>
        <v>0</v>
      </c>
      <c r="L2071" s="5">
        <v>4.3999999999999997E-2</v>
      </c>
      <c r="M2071" s="44">
        <f t="shared" si="288"/>
        <v>4.2000000000000003E-2</v>
      </c>
      <c r="N2071" s="5">
        <v>0</v>
      </c>
      <c r="O2071" s="44">
        <f t="shared" si="289"/>
        <v>0</v>
      </c>
      <c r="P2071" s="5">
        <v>0</v>
      </c>
      <c r="Q2071" s="44">
        <f t="shared" si="290"/>
        <v>0</v>
      </c>
      <c r="R2071" s="5">
        <v>0</v>
      </c>
      <c r="S2071" s="44">
        <f t="shared" si="291"/>
        <v>0</v>
      </c>
      <c r="U2071" s="39"/>
      <c r="V2071" s="39"/>
      <c r="W2071" s="40"/>
      <c r="X2071" s="40"/>
    </row>
    <row r="2072" spans="1:26" x14ac:dyDescent="0.3">
      <c r="A2072" s="2">
        <v>44308</v>
      </c>
      <c r="B2072" s="3">
        <v>0.55208333333333337</v>
      </c>
      <c r="C2072" s="6">
        <v>9.7999999999999972</v>
      </c>
      <c r="D2072" s="6">
        <v>19.799999999999997</v>
      </c>
      <c r="E2072" s="4">
        <v>13.74</v>
      </c>
      <c r="F2072" s="5">
        <v>6.7000000000000004E-2</v>
      </c>
      <c r="G2072" s="44"/>
      <c r="H2072" s="5">
        <v>0.112</v>
      </c>
      <c r="I2072" s="44"/>
      <c r="J2072" s="5">
        <v>0</v>
      </c>
      <c r="K2072" s="44"/>
      <c r="L2072" s="5">
        <v>4.2000000000000003E-2</v>
      </c>
      <c r="M2072" s="44"/>
      <c r="N2072" s="5">
        <v>0</v>
      </c>
      <c r="O2072" s="44"/>
      <c r="P2072" s="5">
        <v>0</v>
      </c>
      <c r="Q2072" s="44"/>
      <c r="R2072" s="5">
        <v>0</v>
      </c>
      <c r="S2072" s="44"/>
      <c r="U2072" s="39">
        <f>$AB$4-V2072</f>
        <v>0.46118999999999133</v>
      </c>
      <c r="V2072" s="39">
        <f>V2070+($AB$3*M2071)</f>
        <v>4.3388100000000085</v>
      </c>
      <c r="W2072" s="40">
        <f>U2072/($AB$4/100)</f>
        <v>9.6081249999998199</v>
      </c>
      <c r="X2072" s="40">
        <f>V2072/($AB$4/100)</f>
        <v>90.391875000000169</v>
      </c>
    </row>
    <row r="2073" spans="1:26" x14ac:dyDescent="0.3">
      <c r="A2073" s="2">
        <v>44308</v>
      </c>
      <c r="B2073" s="3">
        <v>0.5625</v>
      </c>
      <c r="C2073" s="6">
        <v>9.7000000000000028</v>
      </c>
      <c r="D2073" s="6">
        <v>20</v>
      </c>
      <c r="E2073" s="4">
        <v>13.73</v>
      </c>
      <c r="F2073" s="5">
        <v>6.8000000000000005E-2</v>
      </c>
      <c r="G2073" s="44"/>
      <c r="H2073" s="5">
        <v>0.109</v>
      </c>
      <c r="I2073" s="44"/>
      <c r="J2073" s="5">
        <v>0</v>
      </c>
      <c r="K2073" s="44"/>
      <c r="L2073" s="5">
        <v>4.2000000000000003E-2</v>
      </c>
      <c r="M2073" s="44"/>
      <c r="N2073" s="5">
        <v>0</v>
      </c>
      <c r="O2073" s="44"/>
      <c r="P2073" s="5">
        <v>0</v>
      </c>
      <c r="Q2073" s="44"/>
      <c r="R2073" s="5">
        <v>0</v>
      </c>
      <c r="S2073" s="44"/>
      <c r="U2073" s="39"/>
      <c r="V2073" s="39"/>
      <c r="W2073" s="9"/>
      <c r="X2073" s="9"/>
    </row>
    <row r="2074" spans="1:26" x14ac:dyDescent="0.3">
      <c r="A2074" s="2">
        <v>44308</v>
      </c>
      <c r="B2074" s="3">
        <v>0.57291666666666663</v>
      </c>
      <c r="C2074" s="6">
        <v>9.7999999999999972</v>
      </c>
      <c r="D2074" s="6">
        <v>19.900000000000006</v>
      </c>
      <c r="E2074" s="4">
        <v>13.73</v>
      </c>
      <c r="F2074" s="5">
        <v>6.6000000000000003E-2</v>
      </c>
      <c r="G2074" s="44"/>
      <c r="H2074" s="5">
        <v>0.108</v>
      </c>
      <c r="I2074" s="44"/>
      <c r="J2074" s="5">
        <v>0</v>
      </c>
      <c r="K2074" s="44"/>
      <c r="L2074" s="5">
        <v>0.04</v>
      </c>
      <c r="M2074" s="44"/>
      <c r="N2074" s="5">
        <v>0</v>
      </c>
      <c r="O2074" s="44"/>
      <c r="P2074" s="5">
        <v>0</v>
      </c>
      <c r="Q2074" s="44"/>
      <c r="R2074" s="5">
        <v>0</v>
      </c>
      <c r="S2074" s="44"/>
      <c r="U2074" s="39">
        <f>$AB$4-V2074</f>
        <v>0.46118999999999133</v>
      </c>
      <c r="V2074" s="39">
        <f>V2072-K2071</f>
        <v>4.3388100000000085</v>
      </c>
      <c r="W2074" s="40">
        <f>U2074/($AB$4/100)</f>
        <v>9.6081249999998199</v>
      </c>
      <c r="X2074" s="40">
        <f>V2074/($AB$4/100)</f>
        <v>90.391875000000169</v>
      </c>
      <c r="Y2074" s="40">
        <f>MIN(X1979:X2074)</f>
        <v>81.929895833333489</v>
      </c>
      <c r="Z2074" s="40">
        <f>MAX(X1979:X2074)</f>
        <v>91.289270833333475</v>
      </c>
    </row>
    <row r="2075" spans="1:26" x14ac:dyDescent="0.3">
      <c r="A2075" s="2">
        <v>44308</v>
      </c>
      <c r="B2075" s="3">
        <v>0.58333333333333337</v>
      </c>
      <c r="C2075" s="6">
        <v>10.099999999999994</v>
      </c>
      <c r="D2075" s="6">
        <v>19.5</v>
      </c>
      <c r="E2075" s="4">
        <v>13.74</v>
      </c>
      <c r="F2075" s="5">
        <v>6.6000000000000003E-2</v>
      </c>
      <c r="G2075" s="44">
        <f t="shared" si="285"/>
        <v>6.5250000000000002E-2</v>
      </c>
      <c r="H2075" s="5">
        <v>0.107</v>
      </c>
      <c r="I2075" s="44">
        <f t="shared" si="286"/>
        <v>0.105</v>
      </c>
      <c r="J2075" s="5">
        <v>0</v>
      </c>
      <c r="K2075" s="44">
        <f t="shared" si="287"/>
        <v>0</v>
      </c>
      <c r="L2075" s="5">
        <v>0.04</v>
      </c>
      <c r="M2075" s="44">
        <f t="shared" si="288"/>
        <v>3.85E-2</v>
      </c>
      <c r="N2075" s="5">
        <v>0</v>
      </c>
      <c r="O2075" s="44">
        <f t="shared" si="289"/>
        <v>0</v>
      </c>
      <c r="P2075" s="5">
        <v>0</v>
      </c>
      <c r="Q2075" s="44">
        <f t="shared" si="290"/>
        <v>0</v>
      </c>
      <c r="R2075" s="5">
        <v>0</v>
      </c>
      <c r="S2075" s="44">
        <f t="shared" si="291"/>
        <v>0</v>
      </c>
      <c r="U2075" s="39"/>
      <c r="V2075" s="39"/>
      <c r="W2075" s="40"/>
      <c r="X2075" s="40"/>
    </row>
    <row r="2076" spans="1:26" x14ac:dyDescent="0.3">
      <c r="A2076" s="2">
        <v>44308</v>
      </c>
      <c r="B2076" s="3">
        <v>0.59375</v>
      </c>
      <c r="C2076" s="6">
        <v>10.299999999999997</v>
      </c>
      <c r="D2076" s="6">
        <v>19.400000000000006</v>
      </c>
      <c r="E2076" s="4">
        <v>13.73</v>
      </c>
      <c r="F2076" s="5">
        <v>6.4000000000000001E-2</v>
      </c>
      <c r="G2076" s="44"/>
      <c r="H2076" s="5">
        <v>0.104</v>
      </c>
      <c r="I2076" s="44"/>
      <c r="J2076" s="5">
        <v>0</v>
      </c>
      <c r="K2076" s="44"/>
      <c r="L2076" s="5">
        <v>3.9E-2</v>
      </c>
      <c r="M2076" s="44"/>
      <c r="N2076" s="5">
        <v>0</v>
      </c>
      <c r="O2076" s="44"/>
      <c r="P2076" s="5">
        <v>0</v>
      </c>
      <c r="Q2076" s="44"/>
      <c r="R2076" s="5">
        <v>0</v>
      </c>
      <c r="S2076" s="44"/>
      <c r="U2076" s="39">
        <f>$AB$4-V2076</f>
        <v>0.42807999999999158</v>
      </c>
      <c r="V2076" s="39">
        <f>V2074+($AB$3*M2075)</f>
        <v>4.3719200000000082</v>
      </c>
      <c r="W2076" s="40">
        <f>U2076/($AB$4/100)</f>
        <v>8.9183333333331571</v>
      </c>
      <c r="X2076" s="40">
        <f>V2076/($AB$4/100)</f>
        <v>91.081666666666834</v>
      </c>
    </row>
    <row r="2077" spans="1:26" x14ac:dyDescent="0.3">
      <c r="A2077" s="2">
        <v>44308</v>
      </c>
      <c r="B2077" s="3">
        <v>0.60416666666666663</v>
      </c>
      <c r="C2077" s="6">
        <v>10.200000000000003</v>
      </c>
      <c r="D2077" s="6">
        <v>19.200000000000003</v>
      </c>
      <c r="E2077" s="4">
        <v>13.74</v>
      </c>
      <c r="F2077" s="5">
        <v>6.4000000000000001E-2</v>
      </c>
      <c r="G2077" s="44"/>
      <c r="H2077" s="5">
        <v>0.104</v>
      </c>
      <c r="I2077" s="44"/>
      <c r="J2077" s="5">
        <v>0</v>
      </c>
      <c r="K2077" s="44"/>
      <c r="L2077" s="5">
        <v>3.7999999999999999E-2</v>
      </c>
      <c r="M2077" s="44"/>
      <c r="N2077" s="5">
        <v>0</v>
      </c>
      <c r="O2077" s="44"/>
      <c r="P2077" s="5">
        <v>0</v>
      </c>
      <c r="Q2077" s="44"/>
      <c r="R2077" s="5">
        <v>0</v>
      </c>
      <c r="S2077" s="44"/>
      <c r="U2077" s="39"/>
      <c r="V2077" s="39"/>
      <c r="W2077" s="40"/>
      <c r="X2077" s="40"/>
    </row>
    <row r="2078" spans="1:26" x14ac:dyDescent="0.3">
      <c r="A2078" s="2">
        <v>44308</v>
      </c>
      <c r="B2078" s="3">
        <v>0.61458333333333337</v>
      </c>
      <c r="C2078" s="6">
        <v>10.5</v>
      </c>
      <c r="D2078" s="6">
        <v>19.400000000000006</v>
      </c>
      <c r="E2078" s="4">
        <v>13.73</v>
      </c>
      <c r="F2078" s="5">
        <v>6.7000000000000004E-2</v>
      </c>
      <c r="G2078" s="44"/>
      <c r="H2078" s="5">
        <v>0.105</v>
      </c>
      <c r="I2078" s="44"/>
      <c r="J2078" s="5">
        <v>0</v>
      </c>
      <c r="K2078" s="44"/>
      <c r="L2078" s="5">
        <v>3.6999999999999998E-2</v>
      </c>
      <c r="M2078" s="44"/>
      <c r="N2078" s="5">
        <v>0</v>
      </c>
      <c r="O2078" s="44"/>
      <c r="P2078" s="5">
        <v>0</v>
      </c>
      <c r="Q2078" s="44"/>
      <c r="R2078" s="5">
        <v>0</v>
      </c>
      <c r="S2078" s="44"/>
      <c r="U2078" s="39">
        <f>$AB$4-V2078</f>
        <v>0.42807999999999158</v>
      </c>
      <c r="V2078" s="39">
        <f>V2076-K2075</f>
        <v>4.3719200000000082</v>
      </c>
      <c r="W2078" s="40">
        <f>U2078/($AB$4/100)</f>
        <v>8.9183333333331571</v>
      </c>
      <c r="X2078" s="40">
        <f>V2078/($AB$4/100)</f>
        <v>91.081666666666834</v>
      </c>
    </row>
    <row r="2079" spans="1:26" x14ac:dyDescent="0.3">
      <c r="A2079" s="2">
        <v>44308</v>
      </c>
      <c r="B2079" s="3">
        <v>0.625</v>
      </c>
      <c r="C2079" s="6">
        <v>10</v>
      </c>
      <c r="D2079" s="6">
        <v>19.200000000000003</v>
      </c>
      <c r="E2079" s="4">
        <v>13.73</v>
      </c>
      <c r="F2079" s="5">
        <v>6.4000000000000001E-2</v>
      </c>
      <c r="G2079" s="44">
        <f t="shared" si="285"/>
        <v>6.4750000000000002E-2</v>
      </c>
      <c r="H2079" s="5">
        <v>0.10100000000000001</v>
      </c>
      <c r="I2079" s="44">
        <f t="shared" si="286"/>
        <v>0.10150000000000001</v>
      </c>
      <c r="J2079" s="5">
        <v>0</v>
      </c>
      <c r="K2079" s="44">
        <f t="shared" si="287"/>
        <v>0</v>
      </c>
      <c r="L2079" s="5">
        <v>3.6999999999999998E-2</v>
      </c>
      <c r="M2079" s="44">
        <f t="shared" si="288"/>
        <v>3.5749999999999997E-2</v>
      </c>
      <c r="N2079" s="5">
        <v>0</v>
      </c>
      <c r="O2079" s="44">
        <f t="shared" si="289"/>
        <v>0</v>
      </c>
      <c r="P2079" s="5">
        <v>0</v>
      </c>
      <c r="Q2079" s="44">
        <f t="shared" si="290"/>
        <v>0</v>
      </c>
      <c r="R2079" s="5">
        <v>0</v>
      </c>
      <c r="S2079" s="44">
        <f t="shared" si="291"/>
        <v>0</v>
      </c>
      <c r="U2079" s="39"/>
      <c r="V2079" s="39"/>
      <c r="W2079" s="40"/>
      <c r="X2079" s="40"/>
    </row>
    <row r="2080" spans="1:26" x14ac:dyDescent="0.3">
      <c r="A2080" s="2">
        <v>44308</v>
      </c>
      <c r="B2080" s="3">
        <v>0.63541666666666663</v>
      </c>
      <c r="C2080" s="6">
        <v>10</v>
      </c>
      <c r="D2080" s="6">
        <v>18.700000000000003</v>
      </c>
      <c r="E2080" s="4">
        <v>13.74</v>
      </c>
      <c r="F2080" s="5">
        <v>6.4000000000000001E-2</v>
      </c>
      <c r="G2080" s="44"/>
      <c r="H2080" s="5">
        <v>0.10199999999999999</v>
      </c>
      <c r="I2080" s="44"/>
      <c r="J2080" s="5">
        <v>0</v>
      </c>
      <c r="K2080" s="44"/>
      <c r="L2080" s="5">
        <v>3.5999999999999997E-2</v>
      </c>
      <c r="M2080" s="44"/>
      <c r="N2080" s="5">
        <v>0</v>
      </c>
      <c r="O2080" s="44"/>
      <c r="P2080" s="5">
        <v>0</v>
      </c>
      <c r="Q2080" s="44"/>
      <c r="R2080" s="5">
        <v>0</v>
      </c>
      <c r="S2080" s="44"/>
      <c r="U2080" s="39">
        <f>$AB$4-V2080</f>
        <v>0.397334999999992</v>
      </c>
      <c r="V2080" s="39">
        <f>V2078+($AB$3*M2079)</f>
        <v>4.4026650000000078</v>
      </c>
      <c r="W2080" s="40">
        <f>U2080/($AB$4/100)</f>
        <v>8.2778124999998326</v>
      </c>
      <c r="X2080" s="40">
        <f>V2080/($AB$4/100)</f>
        <v>91.72218750000016</v>
      </c>
    </row>
    <row r="2081" spans="1:24" x14ac:dyDescent="0.3">
      <c r="A2081" s="2">
        <v>44308</v>
      </c>
      <c r="B2081" s="3">
        <v>0.64583333333333337</v>
      </c>
      <c r="C2081" s="6">
        <v>10.400000000000006</v>
      </c>
      <c r="D2081" s="6">
        <v>18.400000000000006</v>
      </c>
      <c r="E2081" s="4">
        <v>13.74</v>
      </c>
      <c r="F2081" s="5">
        <v>6.6000000000000003E-2</v>
      </c>
      <c r="G2081" s="44"/>
      <c r="H2081" s="5">
        <v>0.10199999999999999</v>
      </c>
      <c r="I2081" s="44"/>
      <c r="J2081" s="5">
        <v>0</v>
      </c>
      <c r="K2081" s="44"/>
      <c r="L2081" s="5">
        <v>3.5999999999999997E-2</v>
      </c>
      <c r="M2081" s="44"/>
      <c r="N2081" s="5">
        <v>0</v>
      </c>
      <c r="O2081" s="44"/>
      <c r="P2081" s="5">
        <v>0</v>
      </c>
      <c r="Q2081" s="44"/>
      <c r="R2081" s="5">
        <v>0</v>
      </c>
      <c r="S2081" s="44"/>
      <c r="U2081" s="39"/>
      <c r="V2081" s="39"/>
      <c r="W2081" s="9"/>
      <c r="X2081" s="9"/>
    </row>
    <row r="2082" spans="1:24" x14ac:dyDescent="0.3">
      <c r="A2082" s="2">
        <v>44308</v>
      </c>
      <c r="B2082" s="3">
        <v>0.65625</v>
      </c>
      <c r="C2082" s="6">
        <v>10.400000000000006</v>
      </c>
      <c r="D2082" s="6">
        <v>18.599999999999994</v>
      </c>
      <c r="E2082" s="4">
        <v>13.74</v>
      </c>
      <c r="F2082" s="5">
        <v>6.5000000000000002E-2</v>
      </c>
      <c r="G2082" s="44"/>
      <c r="H2082" s="5">
        <v>0.10100000000000001</v>
      </c>
      <c r="I2082" s="44"/>
      <c r="J2082" s="5">
        <v>0</v>
      </c>
      <c r="K2082" s="44"/>
      <c r="L2082" s="5">
        <v>3.4000000000000002E-2</v>
      </c>
      <c r="M2082" s="44"/>
      <c r="N2082" s="5">
        <v>0</v>
      </c>
      <c r="O2082" s="44"/>
      <c r="P2082" s="5">
        <v>0</v>
      </c>
      <c r="Q2082" s="44"/>
      <c r="R2082" s="5">
        <v>0</v>
      </c>
      <c r="S2082" s="44"/>
      <c r="U2082" s="39">
        <f>$AB$4-V2082</f>
        <v>0.397334999999992</v>
      </c>
      <c r="V2082" s="39">
        <f>V2080-K2079</f>
        <v>4.4026650000000078</v>
      </c>
      <c r="W2082" s="40">
        <f>U2082/($AB$4/100)</f>
        <v>8.2778124999998326</v>
      </c>
      <c r="X2082" s="40">
        <f>V2082/($AB$4/100)</f>
        <v>91.72218750000016</v>
      </c>
    </row>
    <row r="2083" spans="1:24" x14ac:dyDescent="0.3">
      <c r="A2083" s="2">
        <v>44308</v>
      </c>
      <c r="B2083" s="3">
        <v>0.66666666666666663</v>
      </c>
      <c r="C2083" s="6">
        <v>10.700000000000003</v>
      </c>
      <c r="D2083" s="6">
        <v>18.799999999999997</v>
      </c>
      <c r="E2083" s="4">
        <v>13.74</v>
      </c>
      <c r="F2083" s="5">
        <v>6.8000000000000005E-2</v>
      </c>
      <c r="G2083" s="44">
        <f t="shared" si="285"/>
        <v>6.225E-2</v>
      </c>
      <c r="H2083" s="5">
        <v>0.10299999999999999</v>
      </c>
      <c r="I2083" s="44">
        <f t="shared" si="286"/>
        <v>9.6500000000000002E-2</v>
      </c>
      <c r="J2083" s="5">
        <v>0</v>
      </c>
      <c r="K2083" s="44">
        <f t="shared" si="287"/>
        <v>0</v>
      </c>
      <c r="L2083" s="5">
        <v>3.4000000000000002E-2</v>
      </c>
      <c r="M2083" s="44">
        <f t="shared" si="288"/>
        <v>3.3500000000000002E-2</v>
      </c>
      <c r="N2083" s="5">
        <v>0</v>
      </c>
      <c r="O2083" s="44">
        <f t="shared" si="289"/>
        <v>0</v>
      </c>
      <c r="P2083" s="5">
        <v>0</v>
      </c>
      <c r="Q2083" s="44">
        <f t="shared" si="290"/>
        <v>0</v>
      </c>
      <c r="R2083" s="5">
        <v>0</v>
      </c>
      <c r="S2083" s="44">
        <f t="shared" si="291"/>
        <v>0</v>
      </c>
      <c r="U2083" s="39"/>
      <c r="V2083" s="39"/>
      <c r="W2083" s="40"/>
      <c r="X2083" s="40"/>
    </row>
    <row r="2084" spans="1:24" x14ac:dyDescent="0.3">
      <c r="A2084" s="2">
        <v>44308</v>
      </c>
      <c r="B2084" s="3">
        <v>0.67708333333333337</v>
      </c>
      <c r="C2084" s="6">
        <v>10.799999999999997</v>
      </c>
      <c r="D2084" s="6">
        <v>19.900000000000006</v>
      </c>
      <c r="E2084" s="4">
        <v>13.73</v>
      </c>
      <c r="F2084" s="5">
        <v>6.6000000000000003E-2</v>
      </c>
      <c r="G2084" s="44"/>
      <c r="H2084" s="5">
        <v>0.10199999999999999</v>
      </c>
      <c r="I2084" s="44"/>
      <c r="J2084" s="5">
        <v>0</v>
      </c>
      <c r="K2084" s="44"/>
      <c r="L2084" s="5">
        <v>3.4000000000000002E-2</v>
      </c>
      <c r="M2084" s="44"/>
      <c r="N2084" s="5">
        <v>0</v>
      </c>
      <c r="O2084" s="44"/>
      <c r="P2084" s="5">
        <v>0</v>
      </c>
      <c r="Q2084" s="44"/>
      <c r="R2084" s="5">
        <v>0</v>
      </c>
      <c r="S2084" s="44"/>
      <c r="U2084" s="39">
        <f>$AB$4-V2084</f>
        <v>0.368524999999992</v>
      </c>
      <c r="V2084" s="39">
        <f>V2082+($AB$3*M2083)</f>
        <v>4.4314750000000078</v>
      </c>
      <c r="W2084" s="40">
        <f>U2084/($AB$4/100)</f>
        <v>7.6776041666664998</v>
      </c>
      <c r="X2084" s="40">
        <f>V2084/($AB$4/100)</f>
        <v>92.322395833333488</v>
      </c>
    </row>
    <row r="2085" spans="1:24" x14ac:dyDescent="0.3">
      <c r="A2085" s="2">
        <v>44308</v>
      </c>
      <c r="B2085" s="3">
        <v>0.6875</v>
      </c>
      <c r="C2085" s="6">
        <v>10.700000000000003</v>
      </c>
      <c r="D2085" s="6">
        <v>19.599999999999994</v>
      </c>
      <c r="E2085" s="4">
        <v>13.73</v>
      </c>
      <c r="F2085" s="5">
        <v>6.3E-2</v>
      </c>
      <c r="G2085" s="44"/>
      <c r="H2085" s="5">
        <v>9.6000000000000002E-2</v>
      </c>
      <c r="I2085" s="44"/>
      <c r="J2085" s="5">
        <v>0</v>
      </c>
      <c r="K2085" s="44"/>
      <c r="L2085" s="5">
        <v>3.3000000000000002E-2</v>
      </c>
      <c r="M2085" s="44"/>
      <c r="N2085" s="5">
        <v>0</v>
      </c>
      <c r="O2085" s="44"/>
      <c r="P2085" s="5">
        <v>0</v>
      </c>
      <c r="Q2085" s="44"/>
      <c r="R2085" s="5">
        <v>0</v>
      </c>
      <c r="S2085" s="44"/>
      <c r="U2085" s="39"/>
      <c r="V2085" s="39"/>
      <c r="W2085" s="40"/>
      <c r="X2085" s="40"/>
    </row>
    <row r="2086" spans="1:24" x14ac:dyDescent="0.3">
      <c r="A2086" s="2">
        <v>44308</v>
      </c>
      <c r="B2086" s="3">
        <v>0.69791666666666663</v>
      </c>
      <c r="C2086" s="6">
        <v>10.200000000000003</v>
      </c>
      <c r="D2086" s="6">
        <v>19</v>
      </c>
      <c r="E2086" s="4">
        <v>13.74</v>
      </c>
      <c r="F2086" s="5">
        <v>5.1999999999999998E-2</v>
      </c>
      <c r="G2086" s="44"/>
      <c r="H2086" s="5">
        <v>8.5000000000000006E-2</v>
      </c>
      <c r="I2086" s="44"/>
      <c r="J2086" s="5">
        <v>0</v>
      </c>
      <c r="K2086" s="44"/>
      <c r="L2086" s="5">
        <v>3.3000000000000002E-2</v>
      </c>
      <c r="M2086" s="44"/>
      <c r="N2086" s="5">
        <v>0</v>
      </c>
      <c r="O2086" s="44"/>
      <c r="P2086" s="5">
        <v>0</v>
      </c>
      <c r="Q2086" s="44"/>
      <c r="R2086" s="5">
        <v>0</v>
      </c>
      <c r="S2086" s="44"/>
      <c r="U2086" s="39">
        <f>$AB$4-V2086</f>
        <v>0.368524999999992</v>
      </c>
      <c r="V2086" s="39">
        <f>V2084-K2083</f>
        <v>4.4314750000000078</v>
      </c>
      <c r="W2086" s="40">
        <f>U2086/($AB$4/100)</f>
        <v>7.6776041666664998</v>
      </c>
      <c r="X2086" s="40">
        <f>V2086/($AB$4/100)</f>
        <v>92.322395833333488</v>
      </c>
    </row>
    <row r="2087" spans="1:24" x14ac:dyDescent="0.3">
      <c r="A2087" s="2">
        <v>44308</v>
      </c>
      <c r="B2087" s="3">
        <v>0.70833333333333337</v>
      </c>
      <c r="C2087" s="6">
        <v>10.099999999999994</v>
      </c>
      <c r="D2087" s="6">
        <v>17.200000000000003</v>
      </c>
      <c r="E2087" s="4">
        <v>13.75</v>
      </c>
      <c r="F2087" s="5">
        <v>5.2999999999999999E-2</v>
      </c>
      <c r="G2087" s="44">
        <f t="shared" si="285"/>
        <v>5.2749999999999998E-2</v>
      </c>
      <c r="H2087" s="5">
        <v>8.6999999999999994E-2</v>
      </c>
      <c r="I2087" s="44">
        <f t="shared" si="286"/>
        <v>8.5500000000000007E-2</v>
      </c>
      <c r="J2087" s="5">
        <v>0</v>
      </c>
      <c r="K2087" s="44">
        <f t="shared" si="287"/>
        <v>0</v>
      </c>
      <c r="L2087" s="5">
        <v>3.2000000000000001E-2</v>
      </c>
      <c r="M2087" s="44">
        <f t="shared" si="288"/>
        <v>3.15E-2</v>
      </c>
      <c r="N2087" s="5">
        <v>0</v>
      </c>
      <c r="O2087" s="44">
        <f t="shared" si="289"/>
        <v>0</v>
      </c>
      <c r="P2087" s="5">
        <v>0</v>
      </c>
      <c r="Q2087" s="44">
        <f t="shared" si="290"/>
        <v>0</v>
      </c>
      <c r="R2087" s="5">
        <v>0</v>
      </c>
      <c r="S2087" s="44">
        <f t="shared" si="291"/>
        <v>0</v>
      </c>
      <c r="U2087" s="39"/>
      <c r="V2087" s="39"/>
      <c r="W2087" s="40"/>
      <c r="X2087" s="40"/>
    </row>
    <row r="2088" spans="1:24" x14ac:dyDescent="0.3">
      <c r="A2088" s="2">
        <v>44308</v>
      </c>
      <c r="B2088" s="3">
        <v>0.71875</v>
      </c>
      <c r="C2088" s="6">
        <v>10</v>
      </c>
      <c r="D2088" s="6">
        <v>16.5</v>
      </c>
      <c r="E2088" s="4">
        <v>13.76</v>
      </c>
      <c r="F2088" s="5">
        <v>5.5E-2</v>
      </c>
      <c r="G2088" s="44"/>
      <c r="H2088" s="5">
        <v>8.7999999999999995E-2</v>
      </c>
      <c r="I2088" s="44"/>
      <c r="J2088" s="5">
        <v>0</v>
      </c>
      <c r="K2088" s="44"/>
      <c r="L2088" s="5">
        <v>3.2000000000000001E-2</v>
      </c>
      <c r="M2088" s="44"/>
      <c r="N2088" s="5">
        <v>0</v>
      </c>
      <c r="O2088" s="44"/>
      <c r="P2088" s="5">
        <v>0</v>
      </c>
      <c r="Q2088" s="44"/>
      <c r="R2088" s="5">
        <v>0</v>
      </c>
      <c r="S2088" s="44"/>
      <c r="U2088" s="39">
        <f>$AB$4-V2088</f>
        <v>0.34143499999999172</v>
      </c>
      <c r="V2088" s="39">
        <f>V2086+($AB$3*M2087)</f>
        <v>4.4585650000000081</v>
      </c>
      <c r="W2088" s="40">
        <f>U2088/($AB$4/100)</f>
        <v>7.1132291666664935</v>
      </c>
      <c r="X2088" s="40">
        <f>V2088/($AB$4/100)</f>
        <v>92.8867708333335</v>
      </c>
    </row>
    <row r="2089" spans="1:24" x14ac:dyDescent="0.3">
      <c r="A2089" s="2">
        <v>44308</v>
      </c>
      <c r="B2089" s="3">
        <v>0.72916666666666663</v>
      </c>
      <c r="C2089" s="6">
        <v>9.7000000000000028</v>
      </c>
      <c r="D2089" s="6">
        <v>16</v>
      </c>
      <c r="E2089" s="4">
        <v>13.77</v>
      </c>
      <c r="F2089" s="5">
        <v>5.0999999999999997E-2</v>
      </c>
      <c r="G2089" s="44"/>
      <c r="H2089" s="5">
        <v>8.4000000000000005E-2</v>
      </c>
      <c r="I2089" s="44"/>
      <c r="J2089" s="5">
        <v>0</v>
      </c>
      <c r="K2089" s="44"/>
      <c r="L2089" s="5">
        <v>3.2000000000000001E-2</v>
      </c>
      <c r="M2089" s="44"/>
      <c r="N2089" s="5">
        <v>0</v>
      </c>
      <c r="O2089" s="44"/>
      <c r="P2089" s="5">
        <v>0</v>
      </c>
      <c r="Q2089" s="44"/>
      <c r="R2089" s="5">
        <v>0</v>
      </c>
      <c r="S2089" s="44"/>
      <c r="U2089" s="39"/>
      <c r="V2089" s="39"/>
      <c r="W2089" s="9"/>
      <c r="X2089" s="9"/>
    </row>
    <row r="2090" spans="1:24" x14ac:dyDescent="0.3">
      <c r="A2090" s="2">
        <v>44308</v>
      </c>
      <c r="B2090" s="3">
        <v>0.73958333333333337</v>
      </c>
      <c r="C2090" s="6">
        <v>9.5999999999999943</v>
      </c>
      <c r="D2090" s="6">
        <v>15.400000000000006</v>
      </c>
      <c r="E2090" s="4">
        <v>13.78</v>
      </c>
      <c r="F2090" s="5">
        <v>5.1999999999999998E-2</v>
      </c>
      <c r="G2090" s="44"/>
      <c r="H2090" s="5">
        <v>8.3000000000000004E-2</v>
      </c>
      <c r="I2090" s="44"/>
      <c r="J2090" s="5">
        <v>0</v>
      </c>
      <c r="K2090" s="44"/>
      <c r="L2090" s="5">
        <v>0.03</v>
      </c>
      <c r="M2090" s="44"/>
      <c r="N2090" s="5">
        <v>0</v>
      </c>
      <c r="O2090" s="44"/>
      <c r="P2090" s="5">
        <v>0</v>
      </c>
      <c r="Q2090" s="44"/>
      <c r="R2090" s="5">
        <v>0</v>
      </c>
      <c r="S2090" s="44"/>
      <c r="U2090" s="39">
        <f>$AB$4-V2090</f>
        <v>0.34143499999999172</v>
      </c>
      <c r="V2090" s="39">
        <f>V2088-K2087</f>
        <v>4.4585650000000081</v>
      </c>
      <c r="W2090" s="40">
        <f>U2090/($AB$4/100)</f>
        <v>7.1132291666664935</v>
      </c>
      <c r="X2090" s="40">
        <f>V2090/($AB$4/100)</f>
        <v>92.8867708333335</v>
      </c>
    </row>
    <row r="2091" spans="1:24" x14ac:dyDescent="0.3">
      <c r="A2091" s="2">
        <v>44308</v>
      </c>
      <c r="B2091" s="3">
        <v>0.75</v>
      </c>
      <c r="C2091" s="6">
        <v>9.5999999999999943</v>
      </c>
      <c r="D2091" s="6">
        <v>15</v>
      </c>
      <c r="E2091" s="4">
        <v>13.78</v>
      </c>
      <c r="F2091" s="5">
        <v>5.3999999999999999E-2</v>
      </c>
      <c r="G2091" s="44">
        <f t="shared" si="285"/>
        <v>4.9750000000000003E-2</v>
      </c>
      <c r="H2091" s="5">
        <v>8.5000000000000006E-2</v>
      </c>
      <c r="I2091" s="44">
        <f t="shared" si="286"/>
        <v>7.6999999999999999E-2</v>
      </c>
      <c r="J2091" s="5">
        <v>0</v>
      </c>
      <c r="K2091" s="44">
        <f t="shared" si="287"/>
        <v>2.5000000000000001E-4</v>
      </c>
      <c r="L2091" s="5">
        <v>0.03</v>
      </c>
      <c r="M2091" s="44">
        <f t="shared" si="288"/>
        <v>2.5999999999999999E-2</v>
      </c>
      <c r="N2091" s="5">
        <v>0</v>
      </c>
      <c r="O2091" s="44">
        <f t="shared" si="289"/>
        <v>0</v>
      </c>
      <c r="P2091" s="5">
        <v>0</v>
      </c>
      <c r="Q2091" s="44">
        <f t="shared" si="290"/>
        <v>0</v>
      </c>
      <c r="R2091" s="5">
        <v>0</v>
      </c>
      <c r="S2091" s="44">
        <f t="shared" si="291"/>
        <v>0</v>
      </c>
      <c r="U2091" s="39"/>
      <c r="V2091" s="39"/>
      <c r="W2091" s="40"/>
      <c r="X2091" s="40"/>
    </row>
    <row r="2092" spans="1:24" x14ac:dyDescent="0.3">
      <c r="A2092" s="2">
        <v>44308</v>
      </c>
      <c r="B2092" s="3">
        <v>0.76041666666666663</v>
      </c>
      <c r="C2092" s="6">
        <v>9.7000000000000028</v>
      </c>
      <c r="D2092" s="6">
        <v>15.099999999999994</v>
      </c>
      <c r="E2092" s="4">
        <v>13.75</v>
      </c>
      <c r="F2092" s="5">
        <v>5.1999999999999998E-2</v>
      </c>
      <c r="G2092" s="44"/>
      <c r="H2092" s="5">
        <v>8.2000000000000003E-2</v>
      </c>
      <c r="I2092" s="44"/>
      <c r="J2092" s="5">
        <v>0</v>
      </c>
      <c r="K2092" s="44"/>
      <c r="L2092" s="5">
        <v>2.8000000000000001E-2</v>
      </c>
      <c r="M2092" s="44"/>
      <c r="N2092" s="5">
        <v>0</v>
      </c>
      <c r="O2092" s="44"/>
      <c r="P2092" s="5">
        <v>0</v>
      </c>
      <c r="Q2092" s="44"/>
      <c r="R2092" s="5">
        <v>0</v>
      </c>
      <c r="S2092" s="44"/>
      <c r="U2092" s="39">
        <f>$AB$4-V2092</f>
        <v>0.31907499999999178</v>
      </c>
      <c r="V2092" s="39">
        <f>V2090+($AB$3*M2091)</f>
        <v>4.480925000000008</v>
      </c>
      <c r="W2092" s="40">
        <f>U2092/($AB$4/100)</f>
        <v>6.647395833333162</v>
      </c>
      <c r="X2092" s="40">
        <f>V2092/($AB$4/100)</f>
        <v>93.352604166666836</v>
      </c>
    </row>
    <row r="2093" spans="1:24" x14ac:dyDescent="0.3">
      <c r="A2093" s="2">
        <v>44308</v>
      </c>
      <c r="B2093" s="3">
        <v>0.77083333333333337</v>
      </c>
      <c r="C2093" s="6">
        <v>9.5</v>
      </c>
      <c r="D2093" s="6">
        <v>14.900000000000006</v>
      </c>
      <c r="E2093" s="4">
        <v>13.72</v>
      </c>
      <c r="F2093" s="5">
        <v>4.7E-2</v>
      </c>
      <c r="G2093" s="44"/>
      <c r="H2093" s="5">
        <v>7.4999999999999997E-2</v>
      </c>
      <c r="I2093" s="44"/>
      <c r="J2093" s="5">
        <v>0</v>
      </c>
      <c r="K2093" s="44"/>
      <c r="L2093" s="5">
        <v>2.8000000000000001E-2</v>
      </c>
      <c r="M2093" s="44"/>
      <c r="N2093" s="5">
        <v>0</v>
      </c>
      <c r="O2093" s="44"/>
      <c r="P2093" s="5">
        <v>0</v>
      </c>
      <c r="Q2093" s="44"/>
      <c r="R2093" s="5">
        <v>0</v>
      </c>
      <c r="S2093" s="44"/>
      <c r="U2093" s="39"/>
      <c r="V2093" s="39"/>
      <c r="W2093" s="40"/>
      <c r="X2093" s="40"/>
    </row>
    <row r="2094" spans="1:24" x14ac:dyDescent="0.3">
      <c r="A2094" s="2">
        <v>44308</v>
      </c>
      <c r="B2094" s="3">
        <v>0.78125</v>
      </c>
      <c r="C2094" s="6">
        <v>9.5999999999999943</v>
      </c>
      <c r="D2094" s="6">
        <v>15.299999999999997</v>
      </c>
      <c r="E2094" s="4">
        <v>13.63</v>
      </c>
      <c r="F2094" s="5">
        <v>4.5999999999999999E-2</v>
      </c>
      <c r="G2094" s="44"/>
      <c r="H2094" s="5">
        <v>6.6000000000000003E-2</v>
      </c>
      <c r="I2094" s="44"/>
      <c r="J2094" s="5">
        <v>1E-3</v>
      </c>
      <c r="K2094" s="44"/>
      <c r="L2094" s="5">
        <v>1.7999999999999999E-2</v>
      </c>
      <c r="M2094" s="44"/>
      <c r="N2094" s="5">
        <v>0</v>
      </c>
      <c r="O2094" s="44"/>
      <c r="P2094" s="5">
        <v>0</v>
      </c>
      <c r="Q2094" s="44"/>
      <c r="R2094" s="5">
        <v>0</v>
      </c>
      <c r="S2094" s="44"/>
      <c r="U2094" s="39">
        <f>$AB$4-V2094</f>
        <v>0.31932499999999209</v>
      </c>
      <c r="V2094" s="39">
        <f>V2092-K2091</f>
        <v>4.4806750000000077</v>
      </c>
      <c r="W2094" s="40">
        <f>U2094/($AB$4/100)</f>
        <v>6.6526041666665021</v>
      </c>
      <c r="X2094" s="40">
        <f>V2094/($AB$4/100)</f>
        <v>93.347395833333493</v>
      </c>
    </row>
    <row r="2095" spans="1:24" x14ac:dyDescent="0.3">
      <c r="A2095" s="2">
        <v>44308</v>
      </c>
      <c r="B2095" s="3">
        <v>0.79166666666666663</v>
      </c>
      <c r="C2095" s="6">
        <v>9.2999999999999972</v>
      </c>
      <c r="D2095" s="6">
        <v>15.299999999999997</v>
      </c>
      <c r="E2095" s="4">
        <v>13.23</v>
      </c>
      <c r="F2095" s="5">
        <v>4.2000000000000003E-2</v>
      </c>
      <c r="G2095" s="44">
        <f t="shared" si="285"/>
        <v>4.0250000000000001E-2</v>
      </c>
      <c r="H2095" s="5">
        <v>3.5000000000000003E-2</v>
      </c>
      <c r="I2095" s="44">
        <f t="shared" si="286"/>
        <v>1.4000000000000002E-2</v>
      </c>
      <c r="J2095" s="5">
        <v>8.0000000000000002E-3</v>
      </c>
      <c r="K2095" s="44">
        <f t="shared" si="287"/>
        <v>2.6500000000000003E-2</v>
      </c>
      <c r="L2095" s="5">
        <v>0</v>
      </c>
      <c r="M2095" s="44">
        <f t="shared" si="288"/>
        <v>0</v>
      </c>
      <c r="N2095" s="5">
        <v>0</v>
      </c>
      <c r="O2095" s="44">
        <f t="shared" si="289"/>
        <v>0</v>
      </c>
      <c r="P2095" s="5">
        <v>0</v>
      </c>
      <c r="Q2095" s="44">
        <f t="shared" si="290"/>
        <v>0</v>
      </c>
      <c r="R2095" s="5">
        <v>0</v>
      </c>
      <c r="S2095" s="44">
        <f t="shared" si="291"/>
        <v>0</v>
      </c>
      <c r="U2095" s="39"/>
      <c r="V2095" s="39"/>
      <c r="W2095" s="40"/>
      <c r="X2095" s="40"/>
    </row>
    <row r="2096" spans="1:24" x14ac:dyDescent="0.3">
      <c r="A2096" s="2">
        <v>44308</v>
      </c>
      <c r="B2096" s="3">
        <v>0.80208333333333337</v>
      </c>
      <c r="C2096" s="6">
        <v>8.8999999999999986</v>
      </c>
      <c r="D2096" s="6">
        <v>14.299999999999997</v>
      </c>
      <c r="E2096" s="4">
        <v>13</v>
      </c>
      <c r="F2096" s="5">
        <v>4.1000000000000002E-2</v>
      </c>
      <c r="G2096" s="44"/>
      <c r="H2096" s="5">
        <v>1.7999999999999999E-2</v>
      </c>
      <c r="I2096" s="44"/>
      <c r="J2096" s="5">
        <v>2.4E-2</v>
      </c>
      <c r="K2096" s="44"/>
      <c r="L2096" s="5">
        <v>0</v>
      </c>
      <c r="M2096" s="44"/>
      <c r="N2096" s="5">
        <v>0</v>
      </c>
      <c r="O2096" s="44"/>
      <c r="P2096" s="5">
        <v>0</v>
      </c>
      <c r="Q2096" s="44"/>
      <c r="R2096" s="5">
        <v>0</v>
      </c>
      <c r="S2096" s="44"/>
      <c r="U2096" s="39">
        <f>$AB$4-V2096</f>
        <v>0.31932499999999209</v>
      </c>
      <c r="V2096" s="39">
        <f>V2094+($AB$3*M2095)</f>
        <v>4.4806750000000077</v>
      </c>
      <c r="W2096" s="40">
        <f>U2096/($AB$4/100)</f>
        <v>6.6526041666665021</v>
      </c>
      <c r="X2096" s="40">
        <f>V2096/($AB$4/100)</f>
        <v>93.347395833333493</v>
      </c>
    </row>
    <row r="2097" spans="1:24" x14ac:dyDescent="0.3">
      <c r="A2097" s="2">
        <v>44308</v>
      </c>
      <c r="B2097" s="3">
        <v>0.8125</v>
      </c>
      <c r="C2097" s="6">
        <v>8.5</v>
      </c>
      <c r="D2097" s="6">
        <v>13.200000000000003</v>
      </c>
      <c r="E2097" s="4">
        <v>12.91</v>
      </c>
      <c r="F2097" s="5">
        <v>0.04</v>
      </c>
      <c r="G2097" s="44"/>
      <c r="H2097" s="5">
        <v>3.0000000000000001E-3</v>
      </c>
      <c r="I2097" s="44"/>
      <c r="J2097" s="5">
        <v>3.5999999999999997E-2</v>
      </c>
      <c r="K2097" s="44"/>
      <c r="L2097" s="5">
        <v>0</v>
      </c>
      <c r="M2097" s="44"/>
      <c r="N2097" s="5">
        <v>0</v>
      </c>
      <c r="O2097" s="44"/>
      <c r="P2097" s="5">
        <v>0</v>
      </c>
      <c r="Q2097" s="44"/>
      <c r="R2097" s="5">
        <v>0</v>
      </c>
      <c r="S2097" s="44"/>
      <c r="U2097" s="39"/>
      <c r="V2097" s="39"/>
      <c r="W2097" s="9"/>
      <c r="X2097" s="9"/>
    </row>
    <row r="2098" spans="1:24" x14ac:dyDescent="0.3">
      <c r="A2098" s="2">
        <v>44308</v>
      </c>
      <c r="B2098" s="3">
        <v>0.82291666666666663</v>
      </c>
      <c r="C2098" s="6">
        <v>8.2000000000000028</v>
      </c>
      <c r="D2098" s="6">
        <v>12.299999999999997</v>
      </c>
      <c r="E2098" s="4">
        <v>12.89</v>
      </c>
      <c r="F2098" s="5">
        <v>3.7999999999999999E-2</v>
      </c>
      <c r="G2098" s="44"/>
      <c r="H2098" s="5">
        <v>0</v>
      </c>
      <c r="I2098" s="44"/>
      <c r="J2098" s="5">
        <v>3.7999999999999999E-2</v>
      </c>
      <c r="K2098" s="44"/>
      <c r="L2098" s="5">
        <v>0</v>
      </c>
      <c r="M2098" s="44"/>
      <c r="N2098" s="5">
        <v>0</v>
      </c>
      <c r="O2098" s="44"/>
      <c r="P2098" s="5">
        <v>0</v>
      </c>
      <c r="Q2098" s="44"/>
      <c r="R2098" s="5">
        <v>0</v>
      </c>
      <c r="S2098" s="44"/>
      <c r="U2098" s="39">
        <f>$AB$4-V2098</f>
        <v>0.3458249999999925</v>
      </c>
      <c r="V2098" s="39">
        <f>V2096-K2095</f>
        <v>4.4541750000000073</v>
      </c>
      <c r="W2098" s="40">
        <f>U2098/($AB$4/100)</f>
        <v>7.2046874999998431</v>
      </c>
      <c r="X2098" s="40">
        <f>V2098/($AB$4/100)</f>
        <v>92.795312500000151</v>
      </c>
    </row>
    <row r="2099" spans="1:24" x14ac:dyDescent="0.3">
      <c r="A2099" s="2">
        <v>44308</v>
      </c>
      <c r="B2099" s="3">
        <v>0.83333333333333337</v>
      </c>
      <c r="C2099" s="6">
        <v>8.1000000000000014</v>
      </c>
      <c r="D2099" s="6">
        <v>11.5</v>
      </c>
      <c r="E2099" s="4">
        <v>12.87</v>
      </c>
      <c r="F2099" s="5">
        <v>3.7999999999999999E-2</v>
      </c>
      <c r="G2099" s="44">
        <f t="shared" si="285"/>
        <v>3.7249999999999998E-2</v>
      </c>
      <c r="H2099" s="5">
        <v>0</v>
      </c>
      <c r="I2099" s="44">
        <f t="shared" si="286"/>
        <v>0</v>
      </c>
      <c r="J2099" s="5">
        <v>3.7999999999999999E-2</v>
      </c>
      <c r="K2099" s="44">
        <f t="shared" si="287"/>
        <v>3.7999999999999999E-2</v>
      </c>
      <c r="L2099" s="5">
        <v>0</v>
      </c>
      <c r="M2099" s="44">
        <f t="shared" si="288"/>
        <v>0</v>
      </c>
      <c r="N2099" s="5">
        <v>0</v>
      </c>
      <c r="O2099" s="44">
        <f t="shared" si="289"/>
        <v>0</v>
      </c>
      <c r="P2099" s="5">
        <v>0</v>
      </c>
      <c r="Q2099" s="44">
        <f t="shared" si="290"/>
        <v>0</v>
      </c>
      <c r="R2099" s="5">
        <v>0</v>
      </c>
      <c r="S2099" s="44">
        <f t="shared" si="291"/>
        <v>0</v>
      </c>
      <c r="U2099" s="39"/>
      <c r="V2099" s="39"/>
      <c r="W2099" s="40"/>
      <c r="X2099" s="40"/>
    </row>
    <row r="2100" spans="1:24" x14ac:dyDescent="0.3">
      <c r="A2100" s="2">
        <v>44308</v>
      </c>
      <c r="B2100" s="3">
        <v>0.84375</v>
      </c>
      <c r="C2100" s="6">
        <v>8.2000000000000028</v>
      </c>
      <c r="D2100" s="6">
        <v>11.099999999999994</v>
      </c>
      <c r="E2100" s="4">
        <v>12.86</v>
      </c>
      <c r="F2100" s="5">
        <v>3.6999999999999998E-2</v>
      </c>
      <c r="G2100" s="44"/>
      <c r="H2100" s="5">
        <v>0</v>
      </c>
      <c r="I2100" s="44"/>
      <c r="J2100" s="5">
        <v>3.7999999999999999E-2</v>
      </c>
      <c r="K2100" s="44"/>
      <c r="L2100" s="5">
        <v>0</v>
      </c>
      <c r="M2100" s="44"/>
      <c r="N2100" s="5">
        <v>0</v>
      </c>
      <c r="O2100" s="44"/>
      <c r="P2100" s="5">
        <v>0</v>
      </c>
      <c r="Q2100" s="44"/>
      <c r="R2100" s="5">
        <v>0</v>
      </c>
      <c r="S2100" s="44"/>
      <c r="U2100" s="39">
        <f>$AB$4-V2100</f>
        <v>0.3458249999999925</v>
      </c>
      <c r="V2100" s="39">
        <f>V2098+($AB$3*M2099)</f>
        <v>4.4541750000000073</v>
      </c>
      <c r="W2100" s="40">
        <f>U2100/($AB$4/100)</f>
        <v>7.2046874999998431</v>
      </c>
      <c r="X2100" s="40">
        <f>V2100/($AB$4/100)</f>
        <v>92.795312500000151</v>
      </c>
    </row>
    <row r="2101" spans="1:24" x14ac:dyDescent="0.3">
      <c r="A2101" s="2">
        <v>44308</v>
      </c>
      <c r="B2101" s="3">
        <v>0.85416666666666663</v>
      </c>
      <c r="C2101" s="6">
        <v>8.2000000000000028</v>
      </c>
      <c r="D2101" s="6">
        <v>10.599999999999994</v>
      </c>
      <c r="E2101" s="4">
        <v>12.86</v>
      </c>
      <c r="F2101" s="5">
        <v>3.6999999999999998E-2</v>
      </c>
      <c r="G2101" s="44"/>
      <c r="H2101" s="5">
        <v>0</v>
      </c>
      <c r="I2101" s="44"/>
      <c r="J2101" s="5">
        <v>3.7999999999999999E-2</v>
      </c>
      <c r="K2101" s="44"/>
      <c r="L2101" s="5">
        <v>0</v>
      </c>
      <c r="M2101" s="44"/>
      <c r="N2101" s="5">
        <v>0</v>
      </c>
      <c r="O2101" s="44"/>
      <c r="P2101" s="5">
        <v>0</v>
      </c>
      <c r="Q2101" s="44"/>
      <c r="R2101" s="5">
        <v>0</v>
      </c>
      <c r="S2101" s="44"/>
      <c r="U2101" s="39"/>
      <c r="V2101" s="39"/>
      <c r="W2101" s="40"/>
      <c r="X2101" s="40"/>
    </row>
    <row r="2102" spans="1:24" x14ac:dyDescent="0.3">
      <c r="A2102" s="2">
        <v>44308</v>
      </c>
      <c r="B2102" s="3">
        <v>0.86458333333333337</v>
      </c>
      <c r="C2102" s="6">
        <v>8.1000000000000014</v>
      </c>
      <c r="D2102" s="6">
        <v>10.700000000000003</v>
      </c>
      <c r="E2102" s="4">
        <v>12.86</v>
      </c>
      <c r="F2102" s="5">
        <v>3.6999999999999998E-2</v>
      </c>
      <c r="G2102" s="44"/>
      <c r="H2102" s="5">
        <v>0</v>
      </c>
      <c r="I2102" s="44"/>
      <c r="J2102" s="5">
        <v>3.7999999999999999E-2</v>
      </c>
      <c r="K2102" s="44"/>
      <c r="L2102" s="5">
        <v>0</v>
      </c>
      <c r="M2102" s="44"/>
      <c r="N2102" s="5">
        <v>0</v>
      </c>
      <c r="O2102" s="44"/>
      <c r="P2102" s="5">
        <v>0</v>
      </c>
      <c r="Q2102" s="44"/>
      <c r="R2102" s="5">
        <v>0</v>
      </c>
      <c r="S2102" s="44"/>
      <c r="U2102" s="39">
        <f>$AB$4-V2102</f>
        <v>0.38382499999999276</v>
      </c>
      <c r="V2102" s="39">
        <f>V2100-K2099</f>
        <v>4.4161750000000071</v>
      </c>
      <c r="W2102" s="40">
        <f>U2102/($AB$4/100)</f>
        <v>7.9963541666665154</v>
      </c>
      <c r="X2102" s="40">
        <f>V2102/($AB$4/100)</f>
        <v>92.003645833333479</v>
      </c>
    </row>
    <row r="2103" spans="1:24" x14ac:dyDescent="0.3">
      <c r="A2103" s="2">
        <v>44308</v>
      </c>
      <c r="B2103" s="3">
        <v>0.875</v>
      </c>
      <c r="C2103" s="6">
        <v>8.2000000000000028</v>
      </c>
      <c r="D2103" s="6">
        <v>10.400000000000006</v>
      </c>
      <c r="E2103" s="4">
        <v>12.85</v>
      </c>
      <c r="F2103" s="5">
        <v>3.6999999999999998E-2</v>
      </c>
      <c r="G2103" s="44">
        <f t="shared" si="285"/>
        <v>3.6749999999999998E-2</v>
      </c>
      <c r="H2103" s="5">
        <v>0</v>
      </c>
      <c r="I2103" s="44">
        <f t="shared" si="286"/>
        <v>0</v>
      </c>
      <c r="J2103" s="5">
        <v>3.6999999999999998E-2</v>
      </c>
      <c r="K2103" s="44">
        <f t="shared" si="287"/>
        <v>3.7499999999999999E-2</v>
      </c>
      <c r="L2103" s="5">
        <v>0</v>
      </c>
      <c r="M2103" s="44">
        <f t="shared" si="288"/>
        <v>0</v>
      </c>
      <c r="N2103" s="5">
        <v>0</v>
      </c>
      <c r="O2103" s="44">
        <f t="shared" si="289"/>
        <v>0</v>
      </c>
      <c r="P2103" s="5">
        <v>0</v>
      </c>
      <c r="Q2103" s="44">
        <f t="shared" si="290"/>
        <v>0</v>
      </c>
      <c r="R2103" s="5">
        <v>0</v>
      </c>
      <c r="S2103" s="44">
        <f t="shared" si="291"/>
        <v>0</v>
      </c>
      <c r="U2103" s="39"/>
      <c r="V2103" s="39"/>
      <c r="W2103" s="40"/>
      <c r="X2103" s="40"/>
    </row>
    <row r="2104" spans="1:24" x14ac:dyDescent="0.3">
      <c r="A2104" s="2">
        <v>44308</v>
      </c>
      <c r="B2104" s="3">
        <v>0.88541666666666663</v>
      </c>
      <c r="C2104" s="6">
        <v>8.2999999999999972</v>
      </c>
      <c r="D2104" s="6">
        <v>10</v>
      </c>
      <c r="E2104" s="4">
        <v>12.85</v>
      </c>
      <c r="F2104" s="5">
        <v>3.5999999999999997E-2</v>
      </c>
      <c r="G2104" s="44"/>
      <c r="H2104" s="5">
        <v>0</v>
      </c>
      <c r="I2104" s="44"/>
      <c r="J2104" s="5">
        <v>3.7999999999999999E-2</v>
      </c>
      <c r="K2104" s="44"/>
      <c r="L2104" s="5">
        <v>0</v>
      </c>
      <c r="M2104" s="44"/>
      <c r="N2104" s="5">
        <v>0</v>
      </c>
      <c r="O2104" s="44"/>
      <c r="P2104" s="5">
        <v>0</v>
      </c>
      <c r="Q2104" s="44"/>
      <c r="R2104" s="5">
        <v>0</v>
      </c>
      <c r="S2104" s="44"/>
      <c r="U2104" s="39">
        <f>$AB$4-V2104</f>
        <v>0.38382499999999276</v>
      </c>
      <c r="V2104" s="39">
        <f>V2102+($AB$3*M2103)</f>
        <v>4.4161750000000071</v>
      </c>
      <c r="W2104" s="40">
        <f>U2104/($AB$4/100)</f>
        <v>7.9963541666665154</v>
      </c>
      <c r="X2104" s="40">
        <f>V2104/($AB$4/100)</f>
        <v>92.003645833333479</v>
      </c>
    </row>
    <row r="2105" spans="1:24" x14ac:dyDescent="0.3">
      <c r="A2105" s="2">
        <v>44308</v>
      </c>
      <c r="B2105" s="3">
        <v>0.89583333333333337</v>
      </c>
      <c r="C2105" s="6">
        <v>8.1000000000000014</v>
      </c>
      <c r="D2105" s="6">
        <v>9.9000000000000057</v>
      </c>
      <c r="E2105" s="4">
        <v>12.84</v>
      </c>
      <c r="F2105" s="5">
        <v>3.6999999999999998E-2</v>
      </c>
      <c r="G2105" s="44"/>
      <c r="H2105" s="5">
        <v>0</v>
      </c>
      <c r="I2105" s="44"/>
      <c r="J2105" s="5">
        <v>3.7999999999999999E-2</v>
      </c>
      <c r="K2105" s="44"/>
      <c r="L2105" s="5">
        <v>0</v>
      </c>
      <c r="M2105" s="44"/>
      <c r="N2105" s="5">
        <v>0</v>
      </c>
      <c r="O2105" s="44"/>
      <c r="P2105" s="5">
        <v>0</v>
      </c>
      <c r="Q2105" s="44"/>
      <c r="R2105" s="5">
        <v>0</v>
      </c>
      <c r="S2105" s="44"/>
      <c r="U2105" s="39"/>
      <c r="V2105" s="39"/>
      <c r="W2105" s="9"/>
      <c r="X2105" s="9"/>
    </row>
    <row r="2106" spans="1:24" x14ac:dyDescent="0.3">
      <c r="A2106" s="2">
        <v>44308</v>
      </c>
      <c r="B2106" s="3">
        <v>0.90625</v>
      </c>
      <c r="C2106" s="6">
        <v>8</v>
      </c>
      <c r="D2106" s="6">
        <v>10</v>
      </c>
      <c r="E2106" s="4">
        <v>12.84</v>
      </c>
      <c r="F2106" s="5">
        <v>3.6999999999999998E-2</v>
      </c>
      <c r="G2106" s="44"/>
      <c r="H2106" s="5">
        <v>0</v>
      </c>
      <c r="I2106" s="44"/>
      <c r="J2106" s="5">
        <v>3.6999999999999998E-2</v>
      </c>
      <c r="K2106" s="44"/>
      <c r="L2106" s="5">
        <v>0</v>
      </c>
      <c r="M2106" s="44"/>
      <c r="N2106" s="5">
        <v>0</v>
      </c>
      <c r="O2106" s="44"/>
      <c r="P2106" s="5">
        <v>0</v>
      </c>
      <c r="Q2106" s="44"/>
      <c r="R2106" s="5">
        <v>0</v>
      </c>
      <c r="S2106" s="44"/>
      <c r="U2106" s="39">
        <f>$AB$4-V2106</f>
        <v>0.4213249999999924</v>
      </c>
      <c r="V2106" s="39">
        <f>V2104-K2103</f>
        <v>4.3786750000000074</v>
      </c>
      <c r="W2106" s="40">
        <f>U2106/($AB$4/100)</f>
        <v>8.7776041666665083</v>
      </c>
      <c r="X2106" s="40">
        <f>V2106/($AB$4/100)</f>
        <v>91.222395833333479</v>
      </c>
    </row>
    <row r="2107" spans="1:24" x14ac:dyDescent="0.3">
      <c r="A2107" s="2">
        <v>44308</v>
      </c>
      <c r="B2107" s="3">
        <v>0.91666666666666663</v>
      </c>
      <c r="C2107" s="6">
        <v>7.3999999999999986</v>
      </c>
      <c r="D2107" s="6">
        <v>10</v>
      </c>
      <c r="E2107" s="4">
        <v>12.84</v>
      </c>
      <c r="F2107" s="5">
        <v>3.6999999999999998E-2</v>
      </c>
      <c r="G2107" s="44">
        <f t="shared" si="285"/>
        <v>3.6999999999999998E-2</v>
      </c>
      <c r="H2107" s="5">
        <v>0</v>
      </c>
      <c r="I2107" s="44">
        <f t="shared" si="286"/>
        <v>0</v>
      </c>
      <c r="J2107" s="5">
        <v>3.7999999999999999E-2</v>
      </c>
      <c r="K2107" s="44">
        <f t="shared" si="287"/>
        <v>3.7749999999999999E-2</v>
      </c>
      <c r="L2107" s="5">
        <v>0</v>
      </c>
      <c r="M2107" s="44">
        <f t="shared" si="288"/>
        <v>0</v>
      </c>
      <c r="N2107" s="5">
        <v>0</v>
      </c>
      <c r="O2107" s="44">
        <f t="shared" si="289"/>
        <v>0</v>
      </c>
      <c r="P2107" s="5">
        <v>0</v>
      </c>
      <c r="Q2107" s="44">
        <f t="shared" si="290"/>
        <v>0</v>
      </c>
      <c r="R2107" s="5">
        <v>0</v>
      </c>
      <c r="S2107" s="44">
        <f t="shared" si="291"/>
        <v>0</v>
      </c>
      <c r="U2107" s="39"/>
      <c r="V2107" s="39"/>
      <c r="W2107" s="40"/>
      <c r="X2107" s="40"/>
    </row>
    <row r="2108" spans="1:24" x14ac:dyDescent="0.3">
      <c r="A2108" s="2">
        <v>44308</v>
      </c>
      <c r="B2108" s="3">
        <v>0.92708333333333337</v>
      </c>
      <c r="C2108" s="6">
        <v>7.3999999999999986</v>
      </c>
      <c r="D2108" s="6">
        <v>9.5</v>
      </c>
      <c r="E2108" s="4">
        <v>12.83</v>
      </c>
      <c r="F2108" s="5">
        <v>3.6999999999999998E-2</v>
      </c>
      <c r="G2108" s="44"/>
      <c r="H2108" s="5">
        <v>0</v>
      </c>
      <c r="I2108" s="44"/>
      <c r="J2108" s="5">
        <v>3.7999999999999999E-2</v>
      </c>
      <c r="K2108" s="44"/>
      <c r="L2108" s="5">
        <v>0</v>
      </c>
      <c r="M2108" s="44"/>
      <c r="N2108" s="5">
        <v>0</v>
      </c>
      <c r="O2108" s="44"/>
      <c r="P2108" s="5">
        <v>0</v>
      </c>
      <c r="Q2108" s="44"/>
      <c r="R2108" s="5">
        <v>0</v>
      </c>
      <c r="S2108" s="44"/>
      <c r="U2108" s="39">
        <f>$AB$4-V2108</f>
        <v>0.4213249999999924</v>
      </c>
      <c r="V2108" s="39">
        <f>V2106+($AB$3*M2107)</f>
        <v>4.3786750000000074</v>
      </c>
      <c r="W2108" s="40">
        <f>U2108/($AB$4/100)</f>
        <v>8.7776041666665083</v>
      </c>
      <c r="X2108" s="40">
        <f>V2108/($AB$4/100)</f>
        <v>91.222395833333479</v>
      </c>
    </row>
    <row r="2109" spans="1:24" x14ac:dyDescent="0.3">
      <c r="A2109" s="2">
        <v>44308</v>
      </c>
      <c r="B2109" s="3">
        <v>0.9375</v>
      </c>
      <c r="C2109" s="6">
        <v>7.2999999999999972</v>
      </c>
      <c r="D2109" s="6">
        <v>9.5</v>
      </c>
      <c r="E2109" s="4">
        <v>12.83</v>
      </c>
      <c r="F2109" s="5">
        <v>3.6999999999999998E-2</v>
      </c>
      <c r="G2109" s="44"/>
      <c r="H2109" s="5">
        <v>0</v>
      </c>
      <c r="I2109" s="44"/>
      <c r="J2109" s="5">
        <v>3.6999999999999998E-2</v>
      </c>
      <c r="K2109" s="44"/>
      <c r="L2109" s="5">
        <v>0</v>
      </c>
      <c r="M2109" s="44"/>
      <c r="N2109" s="5">
        <v>0</v>
      </c>
      <c r="O2109" s="44"/>
      <c r="P2109" s="5">
        <v>0</v>
      </c>
      <c r="Q2109" s="44"/>
      <c r="R2109" s="5">
        <v>0</v>
      </c>
      <c r="S2109" s="44"/>
      <c r="U2109" s="39"/>
      <c r="V2109" s="39"/>
      <c r="W2109" s="40"/>
      <c r="X2109" s="40"/>
    </row>
    <row r="2110" spans="1:24" x14ac:dyDescent="0.3">
      <c r="A2110" s="2">
        <v>44308</v>
      </c>
      <c r="B2110" s="3">
        <v>0.94791666666666663</v>
      </c>
      <c r="C2110" s="6">
        <v>7.2999999999999972</v>
      </c>
      <c r="D2110" s="6">
        <v>12.599999999999994</v>
      </c>
      <c r="E2110" s="4">
        <v>12.8</v>
      </c>
      <c r="F2110" s="5">
        <v>3.6999999999999998E-2</v>
      </c>
      <c r="G2110" s="44"/>
      <c r="H2110" s="5">
        <v>0</v>
      </c>
      <c r="I2110" s="44"/>
      <c r="J2110" s="5">
        <v>3.7999999999999999E-2</v>
      </c>
      <c r="K2110" s="44"/>
      <c r="L2110" s="5">
        <v>0</v>
      </c>
      <c r="M2110" s="44"/>
      <c r="N2110" s="5">
        <v>0</v>
      </c>
      <c r="O2110" s="44"/>
      <c r="P2110" s="5">
        <v>0</v>
      </c>
      <c r="Q2110" s="44"/>
      <c r="R2110" s="5">
        <v>0</v>
      </c>
      <c r="S2110" s="44"/>
      <c r="U2110" s="39">
        <f>$AB$4-V2110</f>
        <v>0.45907499999999235</v>
      </c>
      <c r="V2110" s="39">
        <f>V2108-K2107</f>
        <v>4.3409250000000075</v>
      </c>
      <c r="W2110" s="40">
        <f>U2110/($AB$4/100)</f>
        <v>9.5640624999998405</v>
      </c>
      <c r="X2110" s="40">
        <f>V2110/($AB$4/100)</f>
        <v>90.435937500000151</v>
      </c>
    </row>
    <row r="2111" spans="1:24" x14ac:dyDescent="0.3">
      <c r="A2111" s="2">
        <v>44308</v>
      </c>
      <c r="B2111" s="3">
        <v>0.95833333333333337</v>
      </c>
      <c r="C2111" s="6">
        <v>7.2000000000000028</v>
      </c>
      <c r="D2111" s="6">
        <v>12.400000000000006</v>
      </c>
      <c r="E2111" s="4">
        <v>12.79</v>
      </c>
      <c r="F2111" s="5">
        <v>3.6999999999999998E-2</v>
      </c>
      <c r="G2111" s="44">
        <f t="shared" si="285"/>
        <v>3.6999999999999998E-2</v>
      </c>
      <c r="H2111" s="5">
        <v>0</v>
      </c>
      <c r="I2111" s="44">
        <f t="shared" si="286"/>
        <v>0</v>
      </c>
      <c r="J2111" s="5">
        <v>3.7999999999999999E-2</v>
      </c>
      <c r="K2111" s="44">
        <f t="shared" si="287"/>
        <v>3.7749999999999999E-2</v>
      </c>
      <c r="L2111" s="5">
        <v>0</v>
      </c>
      <c r="M2111" s="44">
        <f t="shared" si="288"/>
        <v>0</v>
      </c>
      <c r="N2111" s="5">
        <v>0</v>
      </c>
      <c r="O2111" s="44">
        <f t="shared" si="289"/>
        <v>0</v>
      </c>
      <c r="P2111" s="5">
        <v>0</v>
      </c>
      <c r="Q2111" s="44">
        <f t="shared" si="290"/>
        <v>0</v>
      </c>
      <c r="R2111" s="5">
        <v>0</v>
      </c>
      <c r="S2111" s="44">
        <f t="shared" si="291"/>
        <v>0</v>
      </c>
      <c r="U2111" s="39"/>
      <c r="V2111" s="39"/>
      <c r="W2111" s="40"/>
      <c r="X2111" s="40"/>
    </row>
    <row r="2112" spans="1:24" x14ac:dyDescent="0.3">
      <c r="A2112" s="2">
        <v>44308</v>
      </c>
      <c r="B2112" s="3">
        <v>0.96875</v>
      </c>
      <c r="C2112" s="6">
        <v>6.8999999999999986</v>
      </c>
      <c r="D2112" s="6">
        <v>11.099999999999994</v>
      </c>
      <c r="E2112" s="4">
        <v>12.8</v>
      </c>
      <c r="F2112" s="5">
        <v>3.6999999999999998E-2</v>
      </c>
      <c r="G2112" s="44"/>
      <c r="H2112" s="5">
        <v>0</v>
      </c>
      <c r="I2112" s="44"/>
      <c r="J2112" s="5">
        <v>3.6999999999999998E-2</v>
      </c>
      <c r="K2112" s="44"/>
      <c r="L2112" s="5">
        <v>0</v>
      </c>
      <c r="M2112" s="44"/>
      <c r="N2112" s="5">
        <v>0</v>
      </c>
      <c r="O2112" s="44"/>
      <c r="P2112" s="5">
        <v>0</v>
      </c>
      <c r="Q2112" s="44"/>
      <c r="R2112" s="5">
        <v>0</v>
      </c>
      <c r="S2112" s="44"/>
      <c r="U2112" s="39">
        <f>$AB$4-V2112</f>
        <v>0.45907499999999235</v>
      </c>
      <c r="V2112" s="39">
        <f>V2110+($AB$3*M2111)</f>
        <v>4.3409250000000075</v>
      </c>
      <c r="W2112" s="40">
        <f>U2112/($AB$4/100)</f>
        <v>9.5640624999998405</v>
      </c>
      <c r="X2112" s="40">
        <f>V2112/($AB$4/100)</f>
        <v>90.435937500000151</v>
      </c>
    </row>
    <row r="2113" spans="1:24" x14ac:dyDescent="0.3">
      <c r="A2113" s="2">
        <v>44308</v>
      </c>
      <c r="B2113" s="3">
        <v>0.97916666666666663</v>
      </c>
      <c r="C2113" s="6">
        <v>7.1000000000000014</v>
      </c>
      <c r="D2113" s="6">
        <v>10.299999999999997</v>
      </c>
      <c r="E2113" s="4">
        <v>12.8</v>
      </c>
      <c r="F2113" s="5">
        <v>3.6999999999999998E-2</v>
      </c>
      <c r="G2113" s="44"/>
      <c r="H2113" s="5">
        <v>0</v>
      </c>
      <c r="I2113" s="44"/>
      <c r="J2113" s="5">
        <v>3.7999999999999999E-2</v>
      </c>
      <c r="K2113" s="44"/>
      <c r="L2113" s="5">
        <v>0</v>
      </c>
      <c r="M2113" s="44"/>
      <c r="N2113" s="5">
        <v>0</v>
      </c>
      <c r="O2113" s="44"/>
      <c r="P2113" s="5">
        <v>0</v>
      </c>
      <c r="Q2113" s="44"/>
      <c r="R2113" s="5">
        <v>0</v>
      </c>
      <c r="S2113" s="44"/>
      <c r="U2113" s="39"/>
      <c r="V2113" s="39"/>
      <c r="W2113" s="9"/>
      <c r="X2113" s="9"/>
    </row>
    <row r="2114" spans="1:24" x14ac:dyDescent="0.3">
      <c r="A2114" s="2">
        <v>44308</v>
      </c>
      <c r="B2114" s="3">
        <v>0.98958333333333337</v>
      </c>
      <c r="C2114" s="6">
        <v>7.1000000000000014</v>
      </c>
      <c r="D2114" s="6">
        <v>9.7000000000000028</v>
      </c>
      <c r="E2114" s="4">
        <v>12.8</v>
      </c>
      <c r="F2114" s="5">
        <v>3.6999999999999998E-2</v>
      </c>
      <c r="G2114" s="44"/>
      <c r="H2114" s="5">
        <v>0</v>
      </c>
      <c r="I2114" s="44"/>
      <c r="J2114" s="5">
        <v>3.7999999999999999E-2</v>
      </c>
      <c r="K2114" s="44"/>
      <c r="L2114" s="5">
        <v>0</v>
      </c>
      <c r="M2114" s="44"/>
      <c r="N2114" s="5">
        <v>0</v>
      </c>
      <c r="O2114" s="44"/>
      <c r="P2114" s="5">
        <v>0</v>
      </c>
      <c r="Q2114" s="44"/>
      <c r="R2114" s="5">
        <v>0</v>
      </c>
      <c r="S2114" s="44"/>
      <c r="U2114" s="39">
        <f>$AB$4-V2114</f>
        <v>0.4968249999999923</v>
      </c>
      <c r="V2114" s="39">
        <f>V2112-K2111</f>
        <v>4.3031750000000075</v>
      </c>
      <c r="W2114" s="40">
        <f>U2114/($AB$4/100)</f>
        <v>10.350520833333173</v>
      </c>
      <c r="X2114" s="40">
        <f>V2114/($AB$4/100)</f>
        <v>89.649479166666822</v>
      </c>
    </row>
    <row r="2115" spans="1:24" x14ac:dyDescent="0.3">
      <c r="A2115" s="2">
        <v>44309</v>
      </c>
      <c r="B2115" s="3">
        <v>0</v>
      </c>
      <c r="C2115" s="6">
        <v>7.1000000000000014</v>
      </c>
      <c r="D2115" s="6">
        <v>9.5999999999999943</v>
      </c>
      <c r="E2115" s="4">
        <v>12.8</v>
      </c>
      <c r="F2115" s="5">
        <v>3.6999999999999998E-2</v>
      </c>
      <c r="G2115" s="44">
        <f t="shared" si="285"/>
        <v>3.6999999999999998E-2</v>
      </c>
      <c r="H2115" s="5">
        <v>0</v>
      </c>
      <c r="I2115" s="44">
        <f t="shared" si="286"/>
        <v>0</v>
      </c>
      <c r="J2115" s="5">
        <v>3.7999999999999999E-2</v>
      </c>
      <c r="K2115" s="44">
        <f t="shared" si="287"/>
        <v>3.7749999999999999E-2</v>
      </c>
      <c r="L2115" s="5">
        <v>0</v>
      </c>
      <c r="M2115" s="44">
        <f t="shared" si="288"/>
        <v>0</v>
      </c>
      <c r="N2115" s="5">
        <v>0</v>
      </c>
      <c r="O2115" s="44">
        <f t="shared" si="289"/>
        <v>0</v>
      </c>
      <c r="P2115" s="5">
        <v>0</v>
      </c>
      <c r="Q2115" s="44">
        <f t="shared" si="290"/>
        <v>0</v>
      </c>
      <c r="R2115" s="5">
        <v>0</v>
      </c>
      <c r="S2115" s="44">
        <f t="shared" si="291"/>
        <v>0</v>
      </c>
      <c r="U2115" s="39"/>
      <c r="V2115" s="39"/>
      <c r="W2115" s="40"/>
      <c r="X2115" s="40"/>
    </row>
    <row r="2116" spans="1:24" x14ac:dyDescent="0.3">
      <c r="A2116" s="2">
        <v>44309</v>
      </c>
      <c r="B2116" s="3">
        <v>1.0416666666666666E-2</v>
      </c>
      <c r="C2116" s="6">
        <v>7</v>
      </c>
      <c r="D2116" s="6">
        <v>12.700000000000003</v>
      </c>
      <c r="E2116" s="4">
        <v>12.77</v>
      </c>
      <c r="F2116" s="5">
        <v>3.7999999999999999E-2</v>
      </c>
      <c r="G2116" s="44"/>
      <c r="H2116" s="5">
        <v>0</v>
      </c>
      <c r="I2116" s="44"/>
      <c r="J2116" s="5">
        <v>3.7999999999999999E-2</v>
      </c>
      <c r="K2116" s="44"/>
      <c r="L2116" s="5">
        <v>0</v>
      </c>
      <c r="M2116" s="44"/>
      <c r="N2116" s="5">
        <v>0</v>
      </c>
      <c r="O2116" s="44"/>
      <c r="P2116" s="5">
        <v>0</v>
      </c>
      <c r="Q2116" s="44"/>
      <c r="R2116" s="5">
        <v>0</v>
      </c>
      <c r="S2116" s="44"/>
      <c r="U2116" s="39">
        <f>$AB$4-V2116</f>
        <v>0.4968249999999923</v>
      </c>
      <c r="V2116" s="39">
        <f>V2114+($AB$3*M2115)</f>
        <v>4.3031750000000075</v>
      </c>
      <c r="W2116" s="40">
        <f>U2116/($AB$4/100)</f>
        <v>10.350520833333173</v>
      </c>
      <c r="X2116" s="40">
        <f>V2116/($AB$4/100)</f>
        <v>89.649479166666822</v>
      </c>
    </row>
    <row r="2117" spans="1:24" x14ac:dyDescent="0.3">
      <c r="A2117" s="2">
        <v>44309</v>
      </c>
      <c r="B2117" s="3">
        <v>2.0833333333333332E-2</v>
      </c>
      <c r="C2117" s="6">
        <v>6.7999999999999972</v>
      </c>
      <c r="D2117" s="6">
        <v>12.299999999999997</v>
      </c>
      <c r="E2117" s="4">
        <v>12.76</v>
      </c>
      <c r="F2117" s="5">
        <v>3.5999999999999997E-2</v>
      </c>
      <c r="G2117" s="44"/>
      <c r="H2117" s="5">
        <v>0</v>
      </c>
      <c r="I2117" s="44"/>
      <c r="J2117" s="5">
        <v>3.6999999999999998E-2</v>
      </c>
      <c r="K2117" s="44"/>
      <c r="L2117" s="5">
        <v>0</v>
      </c>
      <c r="M2117" s="44"/>
      <c r="N2117" s="5">
        <v>0</v>
      </c>
      <c r="O2117" s="44"/>
      <c r="P2117" s="5">
        <v>0</v>
      </c>
      <c r="Q2117" s="44"/>
      <c r="R2117" s="5">
        <v>0</v>
      </c>
      <c r="S2117" s="44"/>
      <c r="U2117" s="39"/>
      <c r="V2117" s="39"/>
      <c r="W2117" s="40"/>
      <c r="X2117" s="40"/>
    </row>
    <row r="2118" spans="1:24" x14ac:dyDescent="0.3">
      <c r="A2118" s="2">
        <v>44309</v>
      </c>
      <c r="B2118" s="3">
        <v>3.125E-2</v>
      </c>
      <c r="C2118" s="6">
        <v>6.6000000000000014</v>
      </c>
      <c r="D2118" s="6">
        <v>10.700000000000003</v>
      </c>
      <c r="E2118" s="4">
        <v>12.78</v>
      </c>
      <c r="F2118" s="5">
        <v>3.6999999999999998E-2</v>
      </c>
      <c r="G2118" s="44"/>
      <c r="H2118" s="5">
        <v>0</v>
      </c>
      <c r="I2118" s="44"/>
      <c r="J2118" s="5">
        <v>3.7999999999999999E-2</v>
      </c>
      <c r="K2118" s="44"/>
      <c r="L2118" s="5">
        <v>0</v>
      </c>
      <c r="M2118" s="44"/>
      <c r="N2118" s="5">
        <v>0</v>
      </c>
      <c r="O2118" s="44"/>
      <c r="P2118" s="5">
        <v>0</v>
      </c>
      <c r="Q2118" s="44"/>
      <c r="R2118" s="5">
        <v>0</v>
      </c>
      <c r="S2118" s="44"/>
      <c r="U2118" s="39">
        <f>$AB$4-V2118</f>
        <v>0.53457499999999225</v>
      </c>
      <c r="V2118" s="39">
        <f>V2116-K2115</f>
        <v>4.2654250000000076</v>
      </c>
      <c r="W2118" s="40">
        <f>U2118/($AB$4/100)</f>
        <v>11.136979166666505</v>
      </c>
      <c r="X2118" s="40">
        <f>V2118/($AB$4/100)</f>
        <v>88.863020833333493</v>
      </c>
    </row>
    <row r="2119" spans="1:24" x14ac:dyDescent="0.3">
      <c r="A2119" s="2">
        <v>44309</v>
      </c>
      <c r="B2119" s="3">
        <v>4.1666666666666664E-2</v>
      </c>
      <c r="C2119" s="6">
        <v>6.2000000000000028</v>
      </c>
      <c r="D2119" s="6">
        <v>9.5999999999999943</v>
      </c>
      <c r="E2119" s="4">
        <v>12.78</v>
      </c>
      <c r="F2119" s="5">
        <v>3.6999999999999998E-2</v>
      </c>
      <c r="G2119" s="44">
        <f t="shared" ref="G2119:G2179" si="292">AVERAGE(F2119:F2122)</f>
        <v>3.7249999999999998E-2</v>
      </c>
      <c r="H2119" s="5">
        <v>0</v>
      </c>
      <c r="I2119" s="44">
        <f t="shared" ref="I2119:I2179" si="293">AVERAGE(H2119:H2122)</f>
        <v>0</v>
      </c>
      <c r="J2119" s="5">
        <v>3.7999999999999999E-2</v>
      </c>
      <c r="K2119" s="44">
        <f t="shared" ref="K2119:K2179" si="294">AVERAGE(J2119:J2122)</f>
        <v>3.7749999999999999E-2</v>
      </c>
      <c r="L2119" s="5">
        <v>0</v>
      </c>
      <c r="M2119" s="44">
        <f t="shared" ref="M2119:M2179" si="295">AVERAGE(L2119:L2122)</f>
        <v>0</v>
      </c>
      <c r="N2119" s="5">
        <v>0</v>
      </c>
      <c r="O2119" s="44">
        <f t="shared" ref="O2119:O2179" si="296">AVERAGE(N2119:N2122)</f>
        <v>0</v>
      </c>
      <c r="P2119" s="5">
        <v>0</v>
      </c>
      <c r="Q2119" s="44">
        <f t="shared" ref="Q2119:Q2179" si="297">AVERAGE(P2119:P2122)</f>
        <v>0</v>
      </c>
      <c r="R2119" s="5">
        <v>0</v>
      </c>
      <c r="S2119" s="44">
        <f t="shared" ref="S2119:S2179" si="298">AVERAGE(R2119:R2122)</f>
        <v>0</v>
      </c>
      <c r="U2119" s="39"/>
      <c r="V2119" s="39"/>
      <c r="W2119" s="40"/>
      <c r="X2119" s="40"/>
    </row>
    <row r="2120" spans="1:24" x14ac:dyDescent="0.3">
      <c r="A2120" s="2">
        <v>44309</v>
      </c>
      <c r="B2120" s="3">
        <v>5.2083333333333336E-2</v>
      </c>
      <c r="C2120" s="6">
        <v>5.7000000000000028</v>
      </c>
      <c r="D2120" s="6">
        <v>11.700000000000003</v>
      </c>
      <c r="E2120" s="4">
        <v>12.77</v>
      </c>
      <c r="F2120" s="5">
        <v>3.6999999999999998E-2</v>
      </c>
      <c r="G2120" s="44"/>
      <c r="H2120" s="5">
        <v>0</v>
      </c>
      <c r="I2120" s="44"/>
      <c r="J2120" s="5">
        <v>3.7999999999999999E-2</v>
      </c>
      <c r="K2120" s="44"/>
      <c r="L2120" s="5">
        <v>0</v>
      </c>
      <c r="M2120" s="44"/>
      <c r="N2120" s="5">
        <v>0</v>
      </c>
      <c r="O2120" s="44"/>
      <c r="P2120" s="5">
        <v>0</v>
      </c>
      <c r="Q2120" s="44"/>
      <c r="R2120" s="5">
        <v>0</v>
      </c>
      <c r="S2120" s="44"/>
      <c r="U2120" s="39">
        <f>$AB$4-V2120</f>
        <v>0.53457499999999225</v>
      </c>
      <c r="V2120" s="39">
        <f>V2118+($AB$3*M2119)</f>
        <v>4.2654250000000076</v>
      </c>
      <c r="W2120" s="40">
        <f>U2120/($AB$4/100)</f>
        <v>11.136979166666505</v>
      </c>
      <c r="X2120" s="40">
        <f>V2120/($AB$4/100)</f>
        <v>88.863020833333493</v>
      </c>
    </row>
    <row r="2121" spans="1:24" x14ac:dyDescent="0.3">
      <c r="A2121" s="2">
        <v>44309</v>
      </c>
      <c r="B2121" s="3">
        <v>6.25E-2</v>
      </c>
      <c r="C2121" s="6">
        <v>5.2999999999999972</v>
      </c>
      <c r="D2121" s="6">
        <v>12.5</v>
      </c>
      <c r="E2121" s="4">
        <v>12.75</v>
      </c>
      <c r="F2121" s="5">
        <v>3.6999999999999998E-2</v>
      </c>
      <c r="G2121" s="44"/>
      <c r="H2121" s="5">
        <v>0</v>
      </c>
      <c r="I2121" s="44"/>
      <c r="J2121" s="5">
        <v>3.6999999999999998E-2</v>
      </c>
      <c r="K2121" s="44"/>
      <c r="L2121" s="5">
        <v>0</v>
      </c>
      <c r="M2121" s="44"/>
      <c r="N2121" s="5">
        <v>0</v>
      </c>
      <c r="O2121" s="44"/>
      <c r="P2121" s="5">
        <v>0</v>
      </c>
      <c r="Q2121" s="44"/>
      <c r="R2121" s="5">
        <v>0</v>
      </c>
      <c r="S2121" s="44"/>
      <c r="U2121" s="39"/>
      <c r="V2121" s="39"/>
      <c r="W2121" s="9"/>
      <c r="X2121" s="9"/>
    </row>
    <row r="2122" spans="1:24" x14ac:dyDescent="0.3">
      <c r="A2122" s="2">
        <v>44309</v>
      </c>
      <c r="B2122" s="3">
        <v>7.2916666666666671E-2</v>
      </c>
      <c r="C2122" s="6">
        <v>5.1000000000000014</v>
      </c>
      <c r="D2122" s="6">
        <v>11.099999999999994</v>
      </c>
      <c r="E2122" s="4">
        <v>12.75</v>
      </c>
      <c r="F2122" s="5">
        <v>3.7999999999999999E-2</v>
      </c>
      <c r="G2122" s="44"/>
      <c r="H2122" s="5">
        <v>0</v>
      </c>
      <c r="I2122" s="44"/>
      <c r="J2122" s="5">
        <v>3.7999999999999999E-2</v>
      </c>
      <c r="K2122" s="44"/>
      <c r="L2122" s="5">
        <v>0</v>
      </c>
      <c r="M2122" s="44"/>
      <c r="N2122" s="5">
        <v>0</v>
      </c>
      <c r="O2122" s="44"/>
      <c r="P2122" s="5">
        <v>0</v>
      </c>
      <c r="Q2122" s="44"/>
      <c r="R2122" s="5">
        <v>0</v>
      </c>
      <c r="S2122" s="44"/>
      <c r="U2122" s="39">
        <f>$AB$4-V2122</f>
        <v>0.5723249999999922</v>
      </c>
      <c r="V2122" s="39">
        <f>V2120-K2119</f>
        <v>4.2276750000000076</v>
      </c>
      <c r="W2122" s="40">
        <f>U2122/($AB$4/100)</f>
        <v>11.923437499999837</v>
      </c>
      <c r="X2122" s="40">
        <f>V2122/($AB$4/100)</f>
        <v>88.076562500000151</v>
      </c>
    </row>
    <row r="2123" spans="1:24" x14ac:dyDescent="0.3">
      <c r="A2123" s="2">
        <v>44309</v>
      </c>
      <c r="B2123" s="3">
        <v>8.3333333333333329E-2</v>
      </c>
      <c r="C2123" s="6">
        <v>4.7000000000000028</v>
      </c>
      <c r="D2123" s="6">
        <v>9.7999999999999972</v>
      </c>
      <c r="E2123" s="4">
        <v>12.76</v>
      </c>
      <c r="F2123" s="5">
        <v>3.5999999999999997E-2</v>
      </c>
      <c r="G2123" s="44">
        <f t="shared" si="292"/>
        <v>3.6749999999999998E-2</v>
      </c>
      <c r="H2123" s="5">
        <v>0</v>
      </c>
      <c r="I2123" s="44">
        <f t="shared" si="293"/>
        <v>0</v>
      </c>
      <c r="J2123" s="5">
        <v>3.7999999999999999E-2</v>
      </c>
      <c r="K2123" s="44">
        <f t="shared" si="294"/>
        <v>3.7999999999999999E-2</v>
      </c>
      <c r="L2123" s="5">
        <v>0</v>
      </c>
      <c r="M2123" s="44">
        <f t="shared" si="295"/>
        <v>0</v>
      </c>
      <c r="N2123" s="5">
        <v>0</v>
      </c>
      <c r="O2123" s="44">
        <f t="shared" si="296"/>
        <v>0</v>
      </c>
      <c r="P2123" s="5">
        <v>0</v>
      </c>
      <c r="Q2123" s="44">
        <f t="shared" si="297"/>
        <v>0</v>
      </c>
      <c r="R2123" s="5">
        <v>0</v>
      </c>
      <c r="S2123" s="44">
        <f t="shared" si="298"/>
        <v>0</v>
      </c>
      <c r="U2123" s="39"/>
      <c r="V2123" s="39"/>
      <c r="W2123" s="40"/>
      <c r="X2123" s="40"/>
    </row>
    <row r="2124" spans="1:24" x14ac:dyDescent="0.3">
      <c r="A2124" s="2">
        <v>44309</v>
      </c>
      <c r="B2124" s="3">
        <v>9.375E-2</v>
      </c>
      <c r="C2124" s="6">
        <v>4.6000000000000014</v>
      </c>
      <c r="D2124" s="6">
        <v>11.799999999999997</v>
      </c>
      <c r="E2124" s="4">
        <v>12.74</v>
      </c>
      <c r="F2124" s="5">
        <v>3.6999999999999998E-2</v>
      </c>
      <c r="G2124" s="44"/>
      <c r="H2124" s="5">
        <v>0</v>
      </c>
      <c r="I2124" s="44"/>
      <c r="J2124" s="5">
        <v>3.7999999999999999E-2</v>
      </c>
      <c r="K2124" s="44"/>
      <c r="L2124" s="5">
        <v>0</v>
      </c>
      <c r="M2124" s="44"/>
      <c r="N2124" s="5">
        <v>0</v>
      </c>
      <c r="O2124" s="44"/>
      <c r="P2124" s="5">
        <v>0</v>
      </c>
      <c r="Q2124" s="44"/>
      <c r="R2124" s="5">
        <v>0</v>
      </c>
      <c r="S2124" s="44"/>
      <c r="U2124" s="39">
        <f>$AB$4-V2124</f>
        <v>0.5723249999999922</v>
      </c>
      <c r="V2124" s="39">
        <f>V2122+($AB$3*M2123)</f>
        <v>4.2276750000000076</v>
      </c>
      <c r="W2124" s="40">
        <f>U2124/($AB$4/100)</f>
        <v>11.923437499999837</v>
      </c>
      <c r="X2124" s="40">
        <f>V2124/($AB$4/100)</f>
        <v>88.076562500000151</v>
      </c>
    </row>
    <row r="2125" spans="1:24" x14ac:dyDescent="0.3">
      <c r="A2125" s="2">
        <v>44309</v>
      </c>
      <c r="B2125" s="3">
        <v>0.10416666666666667</v>
      </c>
      <c r="C2125" s="6">
        <v>4.2999999999999972</v>
      </c>
      <c r="D2125" s="6">
        <v>12.200000000000003</v>
      </c>
      <c r="E2125" s="4">
        <v>12.72</v>
      </c>
      <c r="F2125" s="5">
        <v>3.7999999999999999E-2</v>
      </c>
      <c r="G2125" s="44"/>
      <c r="H2125" s="5">
        <v>0</v>
      </c>
      <c r="I2125" s="44"/>
      <c r="J2125" s="5">
        <v>3.7999999999999999E-2</v>
      </c>
      <c r="K2125" s="44"/>
      <c r="L2125" s="5">
        <v>0</v>
      </c>
      <c r="M2125" s="44"/>
      <c r="N2125" s="5">
        <v>0</v>
      </c>
      <c r="O2125" s="44"/>
      <c r="P2125" s="5">
        <v>0</v>
      </c>
      <c r="Q2125" s="44"/>
      <c r="R2125" s="5">
        <v>0</v>
      </c>
      <c r="S2125" s="44"/>
      <c r="U2125" s="39"/>
      <c r="V2125" s="39"/>
      <c r="W2125" s="40"/>
      <c r="X2125" s="40"/>
    </row>
    <row r="2126" spans="1:24" x14ac:dyDescent="0.3">
      <c r="A2126" s="2">
        <v>44309</v>
      </c>
      <c r="B2126" s="3">
        <v>0.11458333333333333</v>
      </c>
      <c r="C2126" s="6">
        <v>4.2000000000000028</v>
      </c>
      <c r="D2126" s="6">
        <v>10.900000000000006</v>
      </c>
      <c r="E2126" s="4">
        <v>12.73</v>
      </c>
      <c r="F2126" s="5">
        <v>3.5999999999999997E-2</v>
      </c>
      <c r="G2126" s="44"/>
      <c r="H2126" s="5">
        <v>0</v>
      </c>
      <c r="I2126" s="44"/>
      <c r="J2126" s="5">
        <v>3.7999999999999999E-2</v>
      </c>
      <c r="K2126" s="44"/>
      <c r="L2126" s="5">
        <v>0</v>
      </c>
      <c r="M2126" s="44"/>
      <c r="N2126" s="5">
        <v>0</v>
      </c>
      <c r="O2126" s="44"/>
      <c r="P2126" s="5">
        <v>0</v>
      </c>
      <c r="Q2126" s="44"/>
      <c r="R2126" s="5">
        <v>0</v>
      </c>
      <c r="S2126" s="44"/>
      <c r="U2126" s="39">
        <f>$AB$4-V2126</f>
        <v>0.61032499999999246</v>
      </c>
      <c r="V2126" s="39">
        <f>V2124-K2123</f>
        <v>4.1896750000000074</v>
      </c>
      <c r="W2126" s="40">
        <f>U2126/($AB$4/100)</f>
        <v>12.71510416666651</v>
      </c>
      <c r="X2126" s="40">
        <f>V2126/($AB$4/100)</f>
        <v>87.284895833333479</v>
      </c>
    </row>
    <row r="2127" spans="1:24" x14ac:dyDescent="0.3">
      <c r="A2127" s="2">
        <v>44309</v>
      </c>
      <c r="B2127" s="3">
        <v>0.125</v>
      </c>
      <c r="C2127" s="6">
        <v>3.8999999999999986</v>
      </c>
      <c r="D2127" s="6">
        <v>9.7000000000000028</v>
      </c>
      <c r="E2127" s="4">
        <v>12.74</v>
      </c>
      <c r="F2127" s="5">
        <v>3.7999999999999999E-2</v>
      </c>
      <c r="G2127" s="44">
        <f t="shared" si="292"/>
        <v>3.6999999999999998E-2</v>
      </c>
      <c r="H2127" s="5">
        <v>0</v>
      </c>
      <c r="I2127" s="44">
        <f t="shared" si="293"/>
        <v>0</v>
      </c>
      <c r="J2127" s="5">
        <v>3.7999999999999999E-2</v>
      </c>
      <c r="K2127" s="44">
        <f t="shared" si="294"/>
        <v>3.7999999999999999E-2</v>
      </c>
      <c r="L2127" s="5">
        <v>0</v>
      </c>
      <c r="M2127" s="44">
        <f t="shared" si="295"/>
        <v>0</v>
      </c>
      <c r="N2127" s="5">
        <v>0</v>
      </c>
      <c r="O2127" s="44">
        <f t="shared" si="296"/>
        <v>0</v>
      </c>
      <c r="P2127" s="5">
        <v>0</v>
      </c>
      <c r="Q2127" s="44">
        <f t="shared" si="297"/>
        <v>0</v>
      </c>
      <c r="R2127" s="5">
        <v>0</v>
      </c>
      <c r="S2127" s="44">
        <f t="shared" si="298"/>
        <v>0</v>
      </c>
      <c r="U2127" s="39"/>
      <c r="V2127" s="39"/>
      <c r="W2127" s="40"/>
      <c r="X2127" s="40"/>
    </row>
    <row r="2128" spans="1:24" x14ac:dyDescent="0.3">
      <c r="A2128" s="2">
        <v>44309</v>
      </c>
      <c r="B2128" s="3">
        <v>0.13541666666666666</v>
      </c>
      <c r="C2128" s="6">
        <v>3.7999999999999972</v>
      </c>
      <c r="D2128" s="6">
        <v>12.599999999999994</v>
      </c>
      <c r="E2128" s="4">
        <v>12.7</v>
      </c>
      <c r="F2128" s="5">
        <v>3.5999999999999997E-2</v>
      </c>
      <c r="G2128" s="44"/>
      <c r="H2128" s="5">
        <v>0</v>
      </c>
      <c r="I2128" s="44"/>
      <c r="J2128" s="5">
        <v>3.7999999999999999E-2</v>
      </c>
      <c r="K2128" s="44"/>
      <c r="L2128" s="5">
        <v>0</v>
      </c>
      <c r="M2128" s="44"/>
      <c r="N2128" s="5">
        <v>0</v>
      </c>
      <c r="O2128" s="44"/>
      <c r="P2128" s="5">
        <v>0</v>
      </c>
      <c r="Q2128" s="44"/>
      <c r="R2128" s="5">
        <v>0</v>
      </c>
      <c r="S2128" s="44"/>
      <c r="U2128" s="39">
        <f>$AB$4-V2128</f>
        <v>0.61032499999999246</v>
      </c>
      <c r="V2128" s="39">
        <f>V2126+($AB$3*M2127)</f>
        <v>4.1896750000000074</v>
      </c>
      <c r="W2128" s="40">
        <f>U2128/($AB$4/100)</f>
        <v>12.71510416666651</v>
      </c>
      <c r="X2128" s="40">
        <f>V2128/($AB$4/100)</f>
        <v>87.284895833333479</v>
      </c>
    </row>
    <row r="2129" spans="1:24" x14ac:dyDescent="0.3">
      <c r="A2129" s="2">
        <v>44309</v>
      </c>
      <c r="B2129" s="3">
        <v>0.14583333333333334</v>
      </c>
      <c r="C2129" s="6">
        <v>3.2999999999999972</v>
      </c>
      <c r="D2129" s="6">
        <v>11.200000000000003</v>
      </c>
      <c r="E2129" s="4">
        <v>12.71</v>
      </c>
      <c r="F2129" s="5">
        <v>3.7999999999999999E-2</v>
      </c>
      <c r="G2129" s="44"/>
      <c r="H2129" s="5">
        <v>0</v>
      </c>
      <c r="I2129" s="44"/>
      <c r="J2129" s="5">
        <v>3.7999999999999999E-2</v>
      </c>
      <c r="K2129" s="44"/>
      <c r="L2129" s="5">
        <v>0</v>
      </c>
      <c r="M2129" s="44"/>
      <c r="N2129" s="5">
        <v>0</v>
      </c>
      <c r="O2129" s="44"/>
      <c r="P2129" s="5">
        <v>0</v>
      </c>
      <c r="Q2129" s="44"/>
      <c r="R2129" s="5">
        <v>0</v>
      </c>
      <c r="S2129" s="44"/>
      <c r="U2129" s="39"/>
      <c r="V2129" s="39"/>
      <c r="W2129" s="9"/>
      <c r="X2129" s="9"/>
    </row>
    <row r="2130" spans="1:24" x14ac:dyDescent="0.3">
      <c r="A2130" s="2">
        <v>44309</v>
      </c>
      <c r="B2130" s="3">
        <v>0.15625</v>
      </c>
      <c r="C2130" s="6">
        <v>2.7000000000000028</v>
      </c>
      <c r="D2130" s="6">
        <v>9.5999999999999943</v>
      </c>
      <c r="E2130" s="4">
        <v>12.71</v>
      </c>
      <c r="F2130" s="5">
        <v>3.5999999999999997E-2</v>
      </c>
      <c r="G2130" s="44"/>
      <c r="H2130" s="5">
        <v>0</v>
      </c>
      <c r="I2130" s="44"/>
      <c r="J2130" s="5">
        <v>3.7999999999999999E-2</v>
      </c>
      <c r="K2130" s="44"/>
      <c r="L2130" s="5">
        <v>0</v>
      </c>
      <c r="M2130" s="44"/>
      <c r="N2130" s="5">
        <v>0</v>
      </c>
      <c r="O2130" s="44"/>
      <c r="P2130" s="5">
        <v>0</v>
      </c>
      <c r="Q2130" s="44"/>
      <c r="R2130" s="5">
        <v>0</v>
      </c>
      <c r="S2130" s="44"/>
      <c r="U2130" s="39">
        <f>$AB$4-V2130</f>
        <v>0.64832499999999271</v>
      </c>
      <c r="V2130" s="39">
        <f>V2128-K2127</f>
        <v>4.1516750000000071</v>
      </c>
      <c r="W2130" s="40">
        <f>U2130/($AB$4/100)</f>
        <v>13.506770833333182</v>
      </c>
      <c r="X2130" s="40">
        <f>V2130/($AB$4/100)</f>
        <v>86.493229166666808</v>
      </c>
    </row>
    <row r="2131" spans="1:24" x14ac:dyDescent="0.3">
      <c r="A2131" s="2">
        <v>44309</v>
      </c>
      <c r="B2131" s="3">
        <v>0.16666666666666666</v>
      </c>
      <c r="C2131" s="6">
        <v>2.2999999999999972</v>
      </c>
      <c r="D2131" s="6">
        <v>12.5</v>
      </c>
      <c r="E2131" s="4">
        <v>12.69</v>
      </c>
      <c r="F2131" s="5">
        <v>3.7999999999999999E-2</v>
      </c>
      <c r="G2131" s="44">
        <f t="shared" si="292"/>
        <v>3.7499999999999999E-2</v>
      </c>
      <c r="H2131" s="5">
        <v>0</v>
      </c>
      <c r="I2131" s="44">
        <f t="shared" si="293"/>
        <v>0</v>
      </c>
      <c r="J2131" s="5">
        <v>3.7999999999999999E-2</v>
      </c>
      <c r="K2131" s="44">
        <f t="shared" si="294"/>
        <v>3.7999999999999999E-2</v>
      </c>
      <c r="L2131" s="5">
        <v>0</v>
      </c>
      <c r="M2131" s="44">
        <f t="shared" si="295"/>
        <v>0</v>
      </c>
      <c r="N2131" s="5">
        <v>0</v>
      </c>
      <c r="O2131" s="44">
        <f t="shared" si="296"/>
        <v>0</v>
      </c>
      <c r="P2131" s="5">
        <v>0</v>
      </c>
      <c r="Q2131" s="44">
        <f t="shared" si="297"/>
        <v>0</v>
      </c>
      <c r="R2131" s="5">
        <v>0</v>
      </c>
      <c r="S2131" s="44">
        <f t="shared" si="298"/>
        <v>0</v>
      </c>
      <c r="U2131" s="39"/>
      <c r="V2131" s="39"/>
      <c r="W2131" s="40"/>
      <c r="X2131" s="40"/>
    </row>
    <row r="2132" spans="1:24" x14ac:dyDescent="0.3">
      <c r="A2132" s="2">
        <v>44309</v>
      </c>
      <c r="B2132" s="3">
        <v>0.17708333333333334</v>
      </c>
      <c r="C2132" s="6">
        <v>2.2000000000000028</v>
      </c>
      <c r="D2132" s="6">
        <v>11.299999999999997</v>
      </c>
      <c r="E2132" s="4">
        <v>12.68</v>
      </c>
      <c r="F2132" s="5">
        <v>3.6999999999999998E-2</v>
      </c>
      <c r="G2132" s="44"/>
      <c r="H2132" s="5">
        <v>0</v>
      </c>
      <c r="I2132" s="44"/>
      <c r="J2132" s="5">
        <v>3.7999999999999999E-2</v>
      </c>
      <c r="K2132" s="44"/>
      <c r="L2132" s="5">
        <v>0</v>
      </c>
      <c r="M2132" s="44"/>
      <c r="N2132" s="5">
        <v>0</v>
      </c>
      <c r="O2132" s="44"/>
      <c r="P2132" s="5">
        <v>0</v>
      </c>
      <c r="Q2132" s="44"/>
      <c r="R2132" s="5">
        <v>0</v>
      </c>
      <c r="S2132" s="44"/>
      <c r="U2132" s="39">
        <f>$AB$4-V2132</f>
        <v>0.64832499999999271</v>
      </c>
      <c r="V2132" s="39">
        <f>V2130+($AB$3*M2131)</f>
        <v>4.1516750000000071</v>
      </c>
      <c r="W2132" s="40">
        <f>U2132/($AB$4/100)</f>
        <v>13.506770833333182</v>
      </c>
      <c r="X2132" s="40">
        <f>V2132/($AB$4/100)</f>
        <v>86.493229166666808</v>
      </c>
    </row>
    <row r="2133" spans="1:24" x14ac:dyDescent="0.3">
      <c r="A2133" s="2">
        <v>44309</v>
      </c>
      <c r="B2133" s="3">
        <v>0.1875</v>
      </c>
      <c r="C2133" s="6">
        <v>2.6000000000000014</v>
      </c>
      <c r="D2133" s="6">
        <v>9.7999999999999972</v>
      </c>
      <c r="E2133" s="4">
        <v>12.71</v>
      </c>
      <c r="F2133" s="5">
        <v>3.6999999999999998E-2</v>
      </c>
      <c r="G2133" s="44"/>
      <c r="H2133" s="5">
        <v>0</v>
      </c>
      <c r="I2133" s="44"/>
      <c r="J2133" s="5">
        <v>3.7999999999999999E-2</v>
      </c>
      <c r="K2133" s="44"/>
      <c r="L2133" s="5">
        <v>0</v>
      </c>
      <c r="M2133" s="44"/>
      <c r="N2133" s="5">
        <v>0</v>
      </c>
      <c r="O2133" s="44"/>
      <c r="P2133" s="5">
        <v>0</v>
      </c>
      <c r="Q2133" s="44"/>
      <c r="R2133" s="5">
        <v>0</v>
      </c>
      <c r="S2133" s="44"/>
      <c r="U2133" s="39"/>
      <c r="V2133" s="39"/>
      <c r="W2133" s="40"/>
      <c r="X2133" s="40"/>
    </row>
    <row r="2134" spans="1:24" x14ac:dyDescent="0.3">
      <c r="A2134" s="2">
        <v>44309</v>
      </c>
      <c r="B2134" s="3">
        <v>0.19791666666666666</v>
      </c>
      <c r="C2134" s="6">
        <v>2.5</v>
      </c>
      <c r="D2134" s="6">
        <v>12.299999999999997</v>
      </c>
      <c r="E2134" s="4">
        <v>12.67</v>
      </c>
      <c r="F2134" s="5">
        <v>3.7999999999999999E-2</v>
      </c>
      <c r="G2134" s="44"/>
      <c r="H2134" s="5">
        <v>0</v>
      </c>
      <c r="I2134" s="44"/>
      <c r="J2134" s="5">
        <v>3.7999999999999999E-2</v>
      </c>
      <c r="K2134" s="44"/>
      <c r="L2134" s="5">
        <v>0</v>
      </c>
      <c r="M2134" s="44"/>
      <c r="N2134" s="5">
        <v>0</v>
      </c>
      <c r="O2134" s="44"/>
      <c r="P2134" s="5">
        <v>0</v>
      </c>
      <c r="Q2134" s="44"/>
      <c r="R2134" s="5">
        <v>0</v>
      </c>
      <c r="S2134" s="44"/>
      <c r="U2134" s="39">
        <f>$AB$4-V2134</f>
        <v>0.68632499999999297</v>
      </c>
      <c r="V2134" s="39">
        <f>V2132-K2131</f>
        <v>4.1136750000000069</v>
      </c>
      <c r="W2134" s="40">
        <f>U2134/($AB$4/100)</f>
        <v>14.298437499999853</v>
      </c>
      <c r="X2134" s="40">
        <f>V2134/($AB$4/100)</f>
        <v>85.701562500000136</v>
      </c>
    </row>
    <row r="2135" spans="1:24" x14ac:dyDescent="0.3">
      <c r="A2135" s="2">
        <v>44309</v>
      </c>
      <c r="B2135" s="3">
        <v>0.20833333333333334</v>
      </c>
      <c r="C2135" s="6">
        <v>2.8999999999999986</v>
      </c>
      <c r="D2135" s="6">
        <v>11.400000000000006</v>
      </c>
      <c r="E2135" s="4">
        <v>12.66</v>
      </c>
      <c r="F2135" s="5">
        <v>3.6999999999999998E-2</v>
      </c>
      <c r="G2135" s="44">
        <f t="shared" si="292"/>
        <v>3.7499999999999999E-2</v>
      </c>
      <c r="H2135" s="5">
        <v>0</v>
      </c>
      <c r="I2135" s="44">
        <f t="shared" si="293"/>
        <v>0</v>
      </c>
      <c r="J2135" s="5">
        <v>3.7999999999999999E-2</v>
      </c>
      <c r="K2135" s="44">
        <f t="shared" si="294"/>
        <v>3.85E-2</v>
      </c>
      <c r="L2135" s="5">
        <v>0</v>
      </c>
      <c r="M2135" s="44">
        <f t="shared" si="295"/>
        <v>0</v>
      </c>
      <c r="N2135" s="5">
        <v>0</v>
      </c>
      <c r="O2135" s="44">
        <f t="shared" si="296"/>
        <v>0</v>
      </c>
      <c r="P2135" s="5">
        <v>0</v>
      </c>
      <c r="Q2135" s="44">
        <f t="shared" si="297"/>
        <v>0</v>
      </c>
      <c r="R2135" s="5">
        <v>0</v>
      </c>
      <c r="S2135" s="44">
        <f t="shared" si="298"/>
        <v>0</v>
      </c>
      <c r="U2135" s="39"/>
      <c r="V2135" s="39"/>
      <c r="W2135" s="40"/>
      <c r="X2135" s="40"/>
    </row>
    <row r="2136" spans="1:24" x14ac:dyDescent="0.3">
      <c r="A2136" s="2">
        <v>44309</v>
      </c>
      <c r="B2136" s="3">
        <v>0.21875</v>
      </c>
      <c r="C2136" s="6">
        <v>3</v>
      </c>
      <c r="D2136" s="6">
        <v>9.7999999999999972</v>
      </c>
      <c r="E2136" s="4">
        <v>12.68</v>
      </c>
      <c r="F2136" s="5">
        <v>3.7999999999999999E-2</v>
      </c>
      <c r="G2136" s="44"/>
      <c r="H2136" s="5">
        <v>0</v>
      </c>
      <c r="I2136" s="44"/>
      <c r="J2136" s="5">
        <v>3.7999999999999999E-2</v>
      </c>
      <c r="K2136" s="44"/>
      <c r="L2136" s="5">
        <v>0</v>
      </c>
      <c r="M2136" s="44"/>
      <c r="N2136" s="5">
        <v>0</v>
      </c>
      <c r="O2136" s="44"/>
      <c r="P2136" s="5">
        <v>0</v>
      </c>
      <c r="Q2136" s="44"/>
      <c r="R2136" s="5">
        <v>0</v>
      </c>
      <c r="S2136" s="44"/>
      <c r="U2136" s="39">
        <f>$AB$4-V2136</f>
        <v>0.68632499999999297</v>
      </c>
      <c r="V2136" s="39">
        <f>V2134+($AB$3*M2135)</f>
        <v>4.1136750000000069</v>
      </c>
      <c r="W2136" s="40">
        <f>U2136/($AB$4/100)</f>
        <v>14.298437499999853</v>
      </c>
      <c r="X2136" s="40">
        <f>V2136/($AB$4/100)</f>
        <v>85.701562500000136</v>
      </c>
    </row>
    <row r="2137" spans="1:24" x14ac:dyDescent="0.3">
      <c r="A2137" s="2">
        <v>44309</v>
      </c>
      <c r="B2137" s="3">
        <v>0.22916666666666666</v>
      </c>
      <c r="C2137" s="6">
        <v>2.3999999999999986</v>
      </c>
      <c r="D2137" s="6">
        <v>12.299999999999997</v>
      </c>
      <c r="E2137" s="4">
        <v>12.65</v>
      </c>
      <c r="F2137" s="5">
        <v>3.6999999999999998E-2</v>
      </c>
      <c r="G2137" s="44"/>
      <c r="H2137" s="5">
        <v>0</v>
      </c>
      <c r="I2137" s="44"/>
      <c r="J2137" s="5">
        <v>3.9E-2</v>
      </c>
      <c r="K2137" s="44"/>
      <c r="L2137" s="5">
        <v>0</v>
      </c>
      <c r="M2137" s="44"/>
      <c r="N2137" s="5">
        <v>0</v>
      </c>
      <c r="O2137" s="44"/>
      <c r="P2137" s="5">
        <v>0</v>
      </c>
      <c r="Q2137" s="44"/>
      <c r="R2137" s="5">
        <v>0</v>
      </c>
      <c r="S2137" s="44"/>
      <c r="U2137" s="39"/>
      <c r="V2137" s="39"/>
      <c r="W2137" s="9"/>
      <c r="X2137" s="9"/>
    </row>
    <row r="2138" spans="1:24" x14ac:dyDescent="0.3">
      <c r="A2138" s="2">
        <v>44309</v>
      </c>
      <c r="B2138" s="3">
        <v>0.23958333333333334</v>
      </c>
      <c r="C2138" s="6">
        <v>2.1000000000000014</v>
      </c>
      <c r="D2138" s="6">
        <v>11.700000000000003</v>
      </c>
      <c r="E2138" s="4">
        <v>12.65</v>
      </c>
      <c r="F2138" s="5">
        <v>3.7999999999999999E-2</v>
      </c>
      <c r="G2138" s="44"/>
      <c r="H2138" s="5">
        <v>0</v>
      </c>
      <c r="I2138" s="44"/>
      <c r="J2138" s="5">
        <v>3.9E-2</v>
      </c>
      <c r="K2138" s="44"/>
      <c r="L2138" s="5">
        <v>0</v>
      </c>
      <c r="M2138" s="44"/>
      <c r="N2138" s="5">
        <v>0</v>
      </c>
      <c r="O2138" s="44"/>
      <c r="P2138" s="5">
        <v>0</v>
      </c>
      <c r="Q2138" s="44"/>
      <c r="R2138" s="5">
        <v>0</v>
      </c>
      <c r="S2138" s="44"/>
      <c r="U2138" s="39">
        <f>$AB$4-V2138</f>
        <v>0.72482499999999295</v>
      </c>
      <c r="V2138" s="39">
        <f>V2136-K2135</f>
        <v>4.0751750000000069</v>
      </c>
      <c r="W2138" s="40">
        <f>U2138/($AB$4/100)</f>
        <v>15.100520833333187</v>
      </c>
      <c r="X2138" s="40">
        <f>V2138/($AB$4/100)</f>
        <v>84.899479166666808</v>
      </c>
    </row>
    <row r="2139" spans="1:24" x14ac:dyDescent="0.3">
      <c r="A2139" s="2">
        <v>44309</v>
      </c>
      <c r="B2139" s="3">
        <v>0.25</v>
      </c>
      <c r="C2139" s="6">
        <v>2.2000000000000028</v>
      </c>
      <c r="D2139" s="6">
        <v>9.7999999999999972</v>
      </c>
      <c r="E2139" s="4">
        <v>12.66</v>
      </c>
      <c r="F2139" s="5">
        <v>0.04</v>
      </c>
      <c r="G2139" s="44">
        <f t="shared" si="292"/>
        <v>4.0500000000000001E-2</v>
      </c>
      <c r="H2139" s="5">
        <v>0</v>
      </c>
      <c r="I2139" s="44">
        <f t="shared" si="293"/>
        <v>5.4999999999999997E-3</v>
      </c>
      <c r="J2139" s="5">
        <v>0.04</v>
      </c>
      <c r="K2139" s="44">
        <f t="shared" si="294"/>
        <v>3.5000000000000003E-2</v>
      </c>
      <c r="L2139" s="5">
        <v>0</v>
      </c>
      <c r="M2139" s="44">
        <f t="shared" si="295"/>
        <v>0</v>
      </c>
      <c r="N2139" s="5">
        <v>0</v>
      </c>
      <c r="O2139" s="44">
        <f t="shared" si="296"/>
        <v>0</v>
      </c>
      <c r="P2139" s="5">
        <v>0</v>
      </c>
      <c r="Q2139" s="44">
        <f t="shared" si="297"/>
        <v>0</v>
      </c>
      <c r="R2139" s="5">
        <v>0</v>
      </c>
      <c r="S2139" s="44">
        <f t="shared" si="298"/>
        <v>0</v>
      </c>
      <c r="U2139" s="39"/>
      <c r="V2139" s="39"/>
      <c r="W2139" s="40"/>
      <c r="X2139" s="40"/>
    </row>
    <row r="2140" spans="1:24" x14ac:dyDescent="0.3">
      <c r="A2140" s="2">
        <v>44309</v>
      </c>
      <c r="B2140" s="3">
        <v>0.26041666666666669</v>
      </c>
      <c r="C2140" s="6">
        <v>2.2000000000000028</v>
      </c>
      <c r="D2140" s="6">
        <v>12.200000000000003</v>
      </c>
      <c r="E2140" s="4">
        <v>12.64</v>
      </c>
      <c r="F2140" s="5">
        <v>0.04</v>
      </c>
      <c r="G2140" s="44"/>
      <c r="H2140" s="5">
        <v>1E-3</v>
      </c>
      <c r="I2140" s="44"/>
      <c r="J2140" s="5">
        <v>3.7999999999999999E-2</v>
      </c>
      <c r="K2140" s="44"/>
      <c r="L2140" s="5">
        <v>0</v>
      </c>
      <c r="M2140" s="44"/>
      <c r="N2140" s="5">
        <v>0</v>
      </c>
      <c r="O2140" s="44"/>
      <c r="P2140" s="5">
        <v>0</v>
      </c>
      <c r="Q2140" s="44"/>
      <c r="R2140" s="5">
        <v>0</v>
      </c>
      <c r="S2140" s="44"/>
      <c r="U2140" s="39">
        <f>$AB$4-V2140</f>
        <v>0.72482499999999295</v>
      </c>
      <c r="V2140" s="39">
        <f>V2138+($AB$3*M2139)</f>
        <v>4.0751750000000069</v>
      </c>
      <c r="W2140" s="40">
        <f>U2140/($AB$4/100)</f>
        <v>15.100520833333187</v>
      </c>
      <c r="X2140" s="40">
        <f>V2140/($AB$4/100)</f>
        <v>84.899479166666808</v>
      </c>
    </row>
    <row r="2141" spans="1:24" x14ac:dyDescent="0.3">
      <c r="A2141" s="2">
        <v>44309</v>
      </c>
      <c r="B2141" s="3">
        <v>0.27083333333333331</v>
      </c>
      <c r="C2141" s="6">
        <v>2.5</v>
      </c>
      <c r="D2141" s="6">
        <v>11.799999999999997</v>
      </c>
      <c r="E2141" s="4">
        <v>12.65</v>
      </c>
      <c r="F2141" s="5">
        <v>0.04</v>
      </c>
      <c r="G2141" s="44"/>
      <c r="H2141" s="5">
        <v>8.0000000000000002E-3</v>
      </c>
      <c r="I2141" s="44"/>
      <c r="J2141" s="5">
        <v>3.2000000000000001E-2</v>
      </c>
      <c r="K2141" s="44"/>
      <c r="L2141" s="5">
        <v>0</v>
      </c>
      <c r="M2141" s="44"/>
      <c r="N2141" s="5">
        <v>0</v>
      </c>
      <c r="O2141" s="44"/>
      <c r="P2141" s="5">
        <v>0</v>
      </c>
      <c r="Q2141" s="44"/>
      <c r="R2141" s="5">
        <v>0</v>
      </c>
      <c r="S2141" s="44"/>
      <c r="U2141" s="39"/>
      <c r="V2141" s="39"/>
      <c r="W2141" s="40"/>
      <c r="X2141" s="40"/>
    </row>
    <row r="2142" spans="1:24" x14ac:dyDescent="0.3">
      <c r="A2142" s="2">
        <v>44309</v>
      </c>
      <c r="B2142" s="3">
        <v>0.28125</v>
      </c>
      <c r="C2142" s="6">
        <v>2.8999999999999986</v>
      </c>
      <c r="D2142" s="6">
        <v>10.099999999999994</v>
      </c>
      <c r="E2142" s="4">
        <v>12.67</v>
      </c>
      <c r="F2142" s="5">
        <v>4.2000000000000003E-2</v>
      </c>
      <c r="G2142" s="44"/>
      <c r="H2142" s="5">
        <v>1.2999999999999999E-2</v>
      </c>
      <c r="I2142" s="44"/>
      <c r="J2142" s="5">
        <v>0.03</v>
      </c>
      <c r="K2142" s="44"/>
      <c r="L2142" s="5">
        <v>0</v>
      </c>
      <c r="M2142" s="44"/>
      <c r="N2142" s="5">
        <v>0</v>
      </c>
      <c r="O2142" s="44"/>
      <c r="P2142" s="5">
        <v>0</v>
      </c>
      <c r="Q2142" s="44"/>
      <c r="R2142" s="5">
        <v>0</v>
      </c>
      <c r="S2142" s="44"/>
      <c r="U2142" s="39">
        <f>$AB$4-V2142</f>
        <v>0.75982499999999309</v>
      </c>
      <c r="V2142" s="39">
        <f>V2140-K2139</f>
        <v>4.0401750000000067</v>
      </c>
      <c r="W2142" s="40">
        <f>U2142/($AB$4/100)</f>
        <v>15.829687499999856</v>
      </c>
      <c r="X2142" s="40">
        <f>V2142/($AB$4/100)</f>
        <v>84.170312500000136</v>
      </c>
    </row>
    <row r="2143" spans="1:24" x14ac:dyDescent="0.3">
      <c r="A2143" s="2">
        <v>44309</v>
      </c>
      <c r="B2143" s="3">
        <v>0.29166666666666669</v>
      </c>
      <c r="C2143" s="6">
        <v>3.3999999999999986</v>
      </c>
      <c r="D2143" s="6">
        <v>10.900000000000006</v>
      </c>
      <c r="E2143" s="4">
        <v>12.69</v>
      </c>
      <c r="F2143" s="5">
        <v>4.2000000000000003E-2</v>
      </c>
      <c r="G2143" s="44">
        <f t="shared" si="292"/>
        <v>4.2999999999999997E-2</v>
      </c>
      <c r="H2143" s="5">
        <v>1.7999999999999999E-2</v>
      </c>
      <c r="I2143" s="44">
        <f t="shared" si="293"/>
        <v>5.5500000000000001E-2</v>
      </c>
      <c r="J2143" s="5">
        <v>2.5999999999999999E-2</v>
      </c>
      <c r="K2143" s="44">
        <f t="shared" si="294"/>
        <v>9.4999999999999998E-3</v>
      </c>
      <c r="L2143" s="5">
        <v>0</v>
      </c>
      <c r="M2143" s="44">
        <f t="shared" si="295"/>
        <v>2.0750000000000001E-2</v>
      </c>
      <c r="N2143" s="5">
        <v>0</v>
      </c>
      <c r="O2143" s="44">
        <f t="shared" si="296"/>
        <v>0</v>
      </c>
      <c r="P2143" s="5">
        <v>0</v>
      </c>
      <c r="Q2143" s="44">
        <f t="shared" si="297"/>
        <v>0</v>
      </c>
      <c r="R2143" s="5">
        <v>0</v>
      </c>
      <c r="S2143" s="44">
        <f t="shared" si="298"/>
        <v>0</v>
      </c>
      <c r="U2143" s="39"/>
      <c r="V2143" s="39"/>
      <c r="W2143" s="40"/>
      <c r="X2143" s="40"/>
    </row>
    <row r="2144" spans="1:24" x14ac:dyDescent="0.3">
      <c r="A2144" s="2">
        <v>44309</v>
      </c>
      <c r="B2144" s="3">
        <v>0.30208333333333331</v>
      </c>
      <c r="C2144" s="6">
        <v>4.2999999999999972</v>
      </c>
      <c r="D2144" s="6">
        <v>12.700000000000003</v>
      </c>
      <c r="E2144" s="4">
        <v>12.73</v>
      </c>
      <c r="F2144" s="5">
        <v>4.2000000000000003E-2</v>
      </c>
      <c r="G2144" s="44"/>
      <c r="H2144" s="5">
        <v>3.4000000000000002E-2</v>
      </c>
      <c r="I2144" s="44"/>
      <c r="J2144" s="5">
        <v>1.2E-2</v>
      </c>
      <c r="K2144" s="44"/>
      <c r="L2144" s="5">
        <v>2E-3</v>
      </c>
      <c r="M2144" s="44"/>
      <c r="N2144" s="5">
        <v>0</v>
      </c>
      <c r="O2144" s="44"/>
      <c r="P2144" s="5">
        <v>0</v>
      </c>
      <c r="Q2144" s="44"/>
      <c r="R2144" s="5">
        <v>0</v>
      </c>
      <c r="S2144" s="44"/>
      <c r="U2144" s="39">
        <f>$AB$4-V2144</f>
        <v>0.74197999999999276</v>
      </c>
      <c r="V2144" s="39">
        <f>V2142+($AB$3*M2143)</f>
        <v>4.0580200000000071</v>
      </c>
      <c r="W2144" s="40">
        <f>U2144/($AB$4/100)</f>
        <v>15.457916666666515</v>
      </c>
      <c r="X2144" s="40">
        <f>V2144/($AB$4/100)</f>
        <v>84.54208333333348</v>
      </c>
    </row>
    <row r="2145" spans="1:24" x14ac:dyDescent="0.3">
      <c r="A2145" s="2">
        <v>44309</v>
      </c>
      <c r="B2145" s="3">
        <v>0.3125</v>
      </c>
      <c r="C2145" s="6">
        <v>5.5</v>
      </c>
      <c r="D2145" s="6">
        <v>11.599999999999994</v>
      </c>
      <c r="E2145" s="4">
        <v>12.96</v>
      </c>
      <c r="F2145" s="5">
        <v>4.3999999999999997E-2</v>
      </c>
      <c r="G2145" s="44"/>
      <c r="H2145" s="5">
        <v>6.7000000000000004E-2</v>
      </c>
      <c r="I2145" s="44"/>
      <c r="J2145" s="5">
        <v>0</v>
      </c>
      <c r="K2145" s="44"/>
      <c r="L2145" s="5">
        <v>2.4E-2</v>
      </c>
      <c r="M2145" s="44"/>
      <c r="N2145" s="5">
        <v>0</v>
      </c>
      <c r="O2145" s="44"/>
      <c r="P2145" s="5">
        <v>0</v>
      </c>
      <c r="Q2145" s="44"/>
      <c r="R2145" s="5">
        <v>0</v>
      </c>
      <c r="S2145" s="44"/>
      <c r="U2145" s="39"/>
      <c r="V2145" s="39"/>
      <c r="W2145" s="9"/>
      <c r="X2145" s="9"/>
    </row>
    <row r="2146" spans="1:24" x14ac:dyDescent="0.3">
      <c r="A2146" s="2">
        <v>44309</v>
      </c>
      <c r="B2146" s="3">
        <v>0.32291666666666669</v>
      </c>
      <c r="C2146" s="6">
        <v>6</v>
      </c>
      <c r="D2146" s="6">
        <v>11</v>
      </c>
      <c r="E2146" s="4">
        <v>13.26</v>
      </c>
      <c r="F2146" s="5">
        <v>4.3999999999999997E-2</v>
      </c>
      <c r="G2146" s="44"/>
      <c r="H2146" s="5">
        <v>0.10299999999999999</v>
      </c>
      <c r="I2146" s="44"/>
      <c r="J2146" s="5">
        <v>0</v>
      </c>
      <c r="K2146" s="44"/>
      <c r="L2146" s="5">
        <v>5.7000000000000002E-2</v>
      </c>
      <c r="M2146" s="44"/>
      <c r="N2146" s="5">
        <v>0</v>
      </c>
      <c r="O2146" s="44"/>
      <c r="P2146" s="5">
        <v>0</v>
      </c>
      <c r="Q2146" s="44"/>
      <c r="R2146" s="5">
        <v>0</v>
      </c>
      <c r="S2146" s="44"/>
      <c r="U2146" s="39">
        <f>$AB$4-V2146</f>
        <v>0.75147999999999282</v>
      </c>
      <c r="V2146" s="39">
        <f>V2144-K2143</f>
        <v>4.048520000000007</v>
      </c>
      <c r="W2146" s="40">
        <f>U2146/($AB$4/100)</f>
        <v>15.655833333333183</v>
      </c>
      <c r="X2146" s="40">
        <f>V2146/($AB$4/100)</f>
        <v>84.344166666666808</v>
      </c>
    </row>
    <row r="2147" spans="1:24" x14ac:dyDescent="0.3">
      <c r="A2147" s="2">
        <v>44309</v>
      </c>
      <c r="B2147" s="3">
        <v>0.33333333333333331</v>
      </c>
      <c r="C2147" s="6">
        <v>6.6000000000000014</v>
      </c>
      <c r="D2147" s="6">
        <v>11.299999999999997</v>
      </c>
      <c r="E2147" s="4">
        <v>13.65</v>
      </c>
      <c r="F2147" s="5">
        <v>4.4999999999999998E-2</v>
      </c>
      <c r="G2147" s="44">
        <f t="shared" si="292"/>
        <v>4.6249999999999999E-2</v>
      </c>
      <c r="H2147" s="5">
        <v>0.159</v>
      </c>
      <c r="I2147" s="44">
        <f t="shared" si="293"/>
        <v>0.17800000000000002</v>
      </c>
      <c r="J2147" s="5">
        <v>0</v>
      </c>
      <c r="K2147" s="44">
        <f t="shared" si="294"/>
        <v>0</v>
      </c>
      <c r="L2147" s="5">
        <v>0.113</v>
      </c>
      <c r="M2147" s="44">
        <f t="shared" si="295"/>
        <v>0.13100000000000001</v>
      </c>
      <c r="N2147" s="5">
        <v>0</v>
      </c>
      <c r="O2147" s="44">
        <f t="shared" si="296"/>
        <v>0</v>
      </c>
      <c r="P2147" s="5">
        <v>0</v>
      </c>
      <c r="Q2147" s="44">
        <f t="shared" si="297"/>
        <v>0</v>
      </c>
      <c r="R2147" s="5">
        <v>0</v>
      </c>
      <c r="S2147" s="44">
        <f t="shared" si="298"/>
        <v>0</v>
      </c>
      <c r="U2147" s="39"/>
      <c r="V2147" s="39"/>
      <c r="W2147" s="40"/>
      <c r="X2147" s="40"/>
    </row>
    <row r="2148" spans="1:24" x14ac:dyDescent="0.3">
      <c r="A2148" s="2">
        <v>44309</v>
      </c>
      <c r="B2148" s="3">
        <v>0.34375</v>
      </c>
      <c r="C2148" s="6">
        <v>7</v>
      </c>
      <c r="D2148" s="6">
        <v>12.299999999999997</v>
      </c>
      <c r="E2148" s="4">
        <v>14.11</v>
      </c>
      <c r="F2148" s="5">
        <v>4.7E-2</v>
      </c>
      <c r="G2148" s="44"/>
      <c r="H2148" s="5">
        <v>0.20899999999999999</v>
      </c>
      <c r="I2148" s="44"/>
      <c r="J2148" s="5">
        <v>0</v>
      </c>
      <c r="K2148" s="44"/>
      <c r="L2148" s="5">
        <v>0.161</v>
      </c>
      <c r="M2148" s="44"/>
      <c r="N2148" s="5">
        <v>0</v>
      </c>
      <c r="O2148" s="44"/>
      <c r="P2148" s="5">
        <v>0</v>
      </c>
      <c r="Q2148" s="44"/>
      <c r="R2148" s="5">
        <v>0</v>
      </c>
      <c r="S2148" s="44"/>
      <c r="U2148" s="39">
        <f>$AB$4-V2148</f>
        <v>0.63881999999999284</v>
      </c>
      <c r="V2148" s="39">
        <f>V2146+($AB$3*M2147)</f>
        <v>4.161180000000007</v>
      </c>
      <c r="W2148" s="40">
        <f>U2148/($AB$4/100)</f>
        <v>13.308749999999851</v>
      </c>
      <c r="X2148" s="40">
        <f>V2148/($AB$4/100)</f>
        <v>86.691250000000139</v>
      </c>
    </row>
    <row r="2149" spans="1:24" x14ac:dyDescent="0.3">
      <c r="A2149" s="2">
        <v>44309</v>
      </c>
      <c r="B2149" s="3">
        <v>0.35416666666666669</v>
      </c>
      <c r="C2149" s="6">
        <v>7.5</v>
      </c>
      <c r="D2149" s="6">
        <v>12.799999999999997</v>
      </c>
      <c r="E2149" s="4">
        <v>14.26</v>
      </c>
      <c r="F2149" s="5">
        <v>4.7E-2</v>
      </c>
      <c r="G2149" s="44"/>
      <c r="H2149" s="5">
        <v>0.19</v>
      </c>
      <c r="I2149" s="44"/>
      <c r="J2149" s="5">
        <v>0</v>
      </c>
      <c r="K2149" s="44"/>
      <c r="L2149" s="5">
        <v>0.14299999999999999</v>
      </c>
      <c r="M2149" s="44"/>
      <c r="N2149" s="5">
        <v>0</v>
      </c>
      <c r="O2149" s="44"/>
      <c r="P2149" s="5">
        <v>0</v>
      </c>
      <c r="Q2149" s="44"/>
      <c r="R2149" s="5">
        <v>0</v>
      </c>
      <c r="S2149" s="44"/>
      <c r="U2149" s="39"/>
      <c r="V2149" s="39"/>
      <c r="W2149" s="40"/>
      <c r="X2149" s="40"/>
    </row>
    <row r="2150" spans="1:24" x14ac:dyDescent="0.3">
      <c r="A2150" s="2">
        <v>44309</v>
      </c>
      <c r="B2150" s="3">
        <v>0.36458333333333331</v>
      </c>
      <c r="C2150" s="6">
        <v>7.3999999999999986</v>
      </c>
      <c r="D2150" s="6">
        <v>13.099999999999994</v>
      </c>
      <c r="E2150" s="4">
        <v>14.1</v>
      </c>
      <c r="F2150" s="5">
        <v>4.5999999999999999E-2</v>
      </c>
      <c r="G2150" s="44"/>
      <c r="H2150" s="5">
        <v>0.154</v>
      </c>
      <c r="I2150" s="44"/>
      <c r="J2150" s="5">
        <v>0</v>
      </c>
      <c r="K2150" s="44"/>
      <c r="L2150" s="5">
        <v>0.107</v>
      </c>
      <c r="M2150" s="44"/>
      <c r="N2150" s="5">
        <v>0</v>
      </c>
      <c r="O2150" s="44"/>
      <c r="P2150" s="5">
        <v>0</v>
      </c>
      <c r="Q2150" s="44"/>
      <c r="R2150" s="5">
        <v>0</v>
      </c>
      <c r="S2150" s="44"/>
      <c r="U2150" s="39">
        <f>$AB$4-V2150</f>
        <v>0.63881999999999284</v>
      </c>
      <c r="V2150" s="39">
        <f>V2148-K2147</f>
        <v>4.161180000000007</v>
      </c>
      <c r="W2150" s="40">
        <f>U2150/($AB$4/100)</f>
        <v>13.308749999999851</v>
      </c>
      <c r="X2150" s="40">
        <f>V2150/($AB$4/100)</f>
        <v>86.691250000000139</v>
      </c>
    </row>
    <row r="2151" spans="1:24" x14ac:dyDescent="0.3">
      <c r="A2151" s="2">
        <v>44309</v>
      </c>
      <c r="B2151" s="3">
        <v>0.375</v>
      </c>
      <c r="C2151" s="6">
        <v>7.2000000000000028</v>
      </c>
      <c r="D2151" s="6">
        <v>12.700000000000003</v>
      </c>
      <c r="E2151" s="4">
        <v>14.04</v>
      </c>
      <c r="F2151" s="5">
        <v>4.5999999999999999E-2</v>
      </c>
      <c r="G2151" s="44">
        <f t="shared" si="292"/>
        <v>4.7500000000000001E-2</v>
      </c>
      <c r="H2151" s="5">
        <v>0.14000000000000001</v>
      </c>
      <c r="I2151" s="44">
        <f t="shared" si="293"/>
        <v>0.13</v>
      </c>
      <c r="J2151" s="5">
        <v>0</v>
      </c>
      <c r="K2151" s="44">
        <f t="shared" si="294"/>
        <v>0</v>
      </c>
      <c r="L2151" s="5">
        <v>9.4E-2</v>
      </c>
      <c r="M2151" s="44">
        <f t="shared" si="295"/>
        <v>8.1750000000000003E-2</v>
      </c>
      <c r="N2151" s="5">
        <v>0</v>
      </c>
      <c r="O2151" s="44">
        <f t="shared" si="296"/>
        <v>0</v>
      </c>
      <c r="P2151" s="5">
        <v>0</v>
      </c>
      <c r="Q2151" s="44">
        <f t="shared" si="297"/>
        <v>0</v>
      </c>
      <c r="R2151" s="5">
        <v>0</v>
      </c>
      <c r="S2151" s="44">
        <f t="shared" si="298"/>
        <v>0</v>
      </c>
      <c r="U2151" s="39"/>
      <c r="V2151" s="39"/>
      <c r="W2151" s="40"/>
      <c r="X2151" s="40"/>
    </row>
    <row r="2152" spans="1:24" x14ac:dyDescent="0.3">
      <c r="A2152" s="2">
        <v>44309</v>
      </c>
      <c r="B2152" s="3">
        <v>0.38541666666666669</v>
      </c>
      <c r="C2152" s="6">
        <v>7</v>
      </c>
      <c r="D2152" s="6">
        <v>12.299999999999997</v>
      </c>
      <c r="E2152" s="4">
        <v>13.88</v>
      </c>
      <c r="F2152" s="5">
        <v>4.8000000000000001E-2</v>
      </c>
      <c r="G2152" s="44"/>
      <c r="H2152" s="5">
        <v>0.12</v>
      </c>
      <c r="I2152" s="44"/>
      <c r="J2152" s="5">
        <v>0</v>
      </c>
      <c r="K2152" s="44"/>
      <c r="L2152" s="5">
        <v>7.1999999999999995E-2</v>
      </c>
      <c r="M2152" s="44"/>
      <c r="N2152" s="5">
        <v>0</v>
      </c>
      <c r="O2152" s="44"/>
      <c r="P2152" s="5">
        <v>0</v>
      </c>
      <c r="Q2152" s="44"/>
      <c r="R2152" s="5">
        <v>0</v>
      </c>
      <c r="S2152" s="44"/>
      <c r="U2152" s="39">
        <f>$AB$4-V2152</f>
        <v>0.56851499999999255</v>
      </c>
      <c r="V2152" s="39">
        <f>V2150+($AB$3*M2151)</f>
        <v>4.2314850000000073</v>
      </c>
      <c r="W2152" s="40">
        <f>U2152/($AB$4/100)</f>
        <v>11.844062499999845</v>
      </c>
      <c r="X2152" s="40">
        <f>V2152/($AB$4/100)</f>
        <v>88.155937500000149</v>
      </c>
    </row>
    <row r="2153" spans="1:24" x14ac:dyDescent="0.3">
      <c r="A2153" s="2">
        <v>44309</v>
      </c>
      <c r="B2153" s="3">
        <v>0.39583333333333331</v>
      </c>
      <c r="C2153" s="6">
        <v>7.5</v>
      </c>
      <c r="D2153" s="6">
        <v>12</v>
      </c>
      <c r="E2153" s="4">
        <v>14.28</v>
      </c>
      <c r="F2153" s="5">
        <v>4.8000000000000001E-2</v>
      </c>
      <c r="G2153" s="44"/>
      <c r="H2153" s="5">
        <v>0.13600000000000001</v>
      </c>
      <c r="I2153" s="44"/>
      <c r="J2153" s="5">
        <v>0</v>
      </c>
      <c r="K2153" s="44"/>
      <c r="L2153" s="5">
        <v>8.5999999999999993E-2</v>
      </c>
      <c r="M2153" s="44"/>
      <c r="N2153" s="5">
        <v>0</v>
      </c>
      <c r="O2153" s="44"/>
      <c r="P2153" s="5">
        <v>0</v>
      </c>
      <c r="Q2153" s="44"/>
      <c r="R2153" s="5">
        <v>0</v>
      </c>
      <c r="S2153" s="44"/>
      <c r="U2153" s="39"/>
      <c r="V2153" s="39"/>
      <c r="W2153" s="9"/>
      <c r="X2153" s="9"/>
    </row>
    <row r="2154" spans="1:24" x14ac:dyDescent="0.3">
      <c r="A2154" s="2">
        <v>44309</v>
      </c>
      <c r="B2154" s="3">
        <v>0.40625</v>
      </c>
      <c r="C2154" s="6">
        <v>8.2999999999999972</v>
      </c>
      <c r="D2154" s="6">
        <v>12.400000000000006</v>
      </c>
      <c r="E2154" s="4">
        <v>14.15</v>
      </c>
      <c r="F2154" s="5">
        <v>4.8000000000000001E-2</v>
      </c>
      <c r="G2154" s="44"/>
      <c r="H2154" s="5">
        <v>0.124</v>
      </c>
      <c r="I2154" s="44"/>
      <c r="J2154" s="5">
        <v>0</v>
      </c>
      <c r="K2154" s="44"/>
      <c r="L2154" s="5">
        <v>7.4999999999999997E-2</v>
      </c>
      <c r="M2154" s="44"/>
      <c r="N2154" s="5">
        <v>0</v>
      </c>
      <c r="O2154" s="44"/>
      <c r="P2154" s="5">
        <v>0</v>
      </c>
      <c r="Q2154" s="44"/>
      <c r="R2154" s="5">
        <v>0</v>
      </c>
      <c r="S2154" s="44"/>
      <c r="U2154" s="39">
        <f>$AB$4-V2154</f>
        <v>0.56851499999999255</v>
      </c>
      <c r="V2154" s="39">
        <f>V2152-K2151</f>
        <v>4.2314850000000073</v>
      </c>
      <c r="W2154" s="40">
        <f>U2154/($AB$4/100)</f>
        <v>11.844062499999845</v>
      </c>
      <c r="X2154" s="40">
        <f>V2154/($AB$4/100)</f>
        <v>88.155937500000149</v>
      </c>
    </row>
    <row r="2155" spans="1:24" x14ac:dyDescent="0.3">
      <c r="A2155" s="2">
        <v>44309</v>
      </c>
      <c r="B2155" s="3">
        <v>0.41666666666666669</v>
      </c>
      <c r="C2155" s="6">
        <v>7.8999999999999986</v>
      </c>
      <c r="D2155" s="6">
        <v>12.5</v>
      </c>
      <c r="E2155" s="4">
        <v>14.32</v>
      </c>
      <c r="F2155" s="5">
        <v>4.8000000000000001E-2</v>
      </c>
      <c r="G2155" s="44">
        <f t="shared" si="292"/>
        <v>4.8750000000000002E-2</v>
      </c>
      <c r="H2155" s="5">
        <v>0.124</v>
      </c>
      <c r="I2155" s="44">
        <f t="shared" si="293"/>
        <v>0.11499999999999999</v>
      </c>
      <c r="J2155" s="5">
        <v>0</v>
      </c>
      <c r="K2155" s="44">
        <f t="shared" si="294"/>
        <v>0</v>
      </c>
      <c r="L2155" s="5">
        <v>7.4999999999999997E-2</v>
      </c>
      <c r="M2155" s="44">
        <f t="shared" si="295"/>
        <v>6.5500000000000003E-2</v>
      </c>
      <c r="N2155" s="5">
        <v>0</v>
      </c>
      <c r="O2155" s="44">
        <f t="shared" si="296"/>
        <v>0</v>
      </c>
      <c r="P2155" s="5">
        <v>0</v>
      </c>
      <c r="Q2155" s="44">
        <f t="shared" si="297"/>
        <v>0</v>
      </c>
      <c r="R2155" s="5">
        <v>0</v>
      </c>
      <c r="S2155" s="44">
        <f t="shared" si="298"/>
        <v>0</v>
      </c>
      <c r="U2155" s="39"/>
      <c r="V2155" s="39"/>
      <c r="W2155" s="40"/>
      <c r="X2155" s="40"/>
    </row>
    <row r="2156" spans="1:24" x14ac:dyDescent="0.3">
      <c r="A2156" s="2">
        <v>44309</v>
      </c>
      <c r="B2156" s="3">
        <v>0.42708333333333331</v>
      </c>
      <c r="C2156" s="6">
        <v>8.1000000000000014</v>
      </c>
      <c r="D2156" s="6">
        <v>12.700000000000003</v>
      </c>
      <c r="E2156" s="4">
        <v>14.08</v>
      </c>
      <c r="F2156" s="5">
        <v>4.8000000000000001E-2</v>
      </c>
      <c r="G2156" s="44"/>
      <c r="H2156" s="5">
        <v>0.11</v>
      </c>
      <c r="I2156" s="44"/>
      <c r="J2156" s="5">
        <v>0</v>
      </c>
      <c r="K2156" s="44"/>
      <c r="L2156" s="5">
        <v>6.2E-2</v>
      </c>
      <c r="M2156" s="44"/>
      <c r="N2156" s="5">
        <v>0</v>
      </c>
      <c r="O2156" s="44"/>
      <c r="P2156" s="5">
        <v>0</v>
      </c>
      <c r="Q2156" s="44"/>
      <c r="R2156" s="5">
        <v>0</v>
      </c>
      <c r="S2156" s="44"/>
      <c r="U2156" s="39">
        <f>$AB$4-V2156</f>
        <v>0.51218499999999256</v>
      </c>
      <c r="V2156" s="39">
        <f>V2154+($AB$3*M2155)</f>
        <v>4.2878150000000073</v>
      </c>
      <c r="W2156" s="40">
        <f>U2156/($AB$4/100)</f>
        <v>10.670520833333178</v>
      </c>
      <c r="X2156" s="40">
        <f>V2156/($AB$4/100)</f>
        <v>89.329479166666815</v>
      </c>
    </row>
    <row r="2157" spans="1:24" x14ac:dyDescent="0.3">
      <c r="A2157" s="2">
        <v>44309</v>
      </c>
      <c r="B2157" s="3">
        <v>0.4375</v>
      </c>
      <c r="C2157" s="6">
        <v>8.1000000000000014</v>
      </c>
      <c r="D2157" s="6">
        <v>12.599999999999994</v>
      </c>
      <c r="E2157" s="4">
        <v>14.16</v>
      </c>
      <c r="F2157" s="5">
        <v>4.8000000000000001E-2</v>
      </c>
      <c r="G2157" s="44"/>
      <c r="H2157" s="5">
        <v>0.11</v>
      </c>
      <c r="I2157" s="44"/>
      <c r="J2157" s="5">
        <v>0</v>
      </c>
      <c r="K2157" s="44"/>
      <c r="L2157" s="5">
        <v>6.0999999999999999E-2</v>
      </c>
      <c r="M2157" s="44"/>
      <c r="N2157" s="5">
        <v>0</v>
      </c>
      <c r="O2157" s="44"/>
      <c r="P2157" s="5">
        <v>0</v>
      </c>
      <c r="Q2157" s="44"/>
      <c r="R2157" s="5">
        <v>0</v>
      </c>
      <c r="S2157" s="44"/>
      <c r="U2157" s="39"/>
      <c r="V2157" s="39"/>
      <c r="W2157" s="40"/>
      <c r="X2157" s="40"/>
    </row>
    <row r="2158" spans="1:24" x14ac:dyDescent="0.3">
      <c r="A2158" s="2">
        <v>44309</v>
      </c>
      <c r="B2158" s="3">
        <v>0.44791666666666669</v>
      </c>
      <c r="C2158" s="6">
        <v>9.7000000000000028</v>
      </c>
      <c r="D2158" s="6">
        <v>13.099999999999994</v>
      </c>
      <c r="E2158" s="4">
        <v>14.34</v>
      </c>
      <c r="F2158" s="5">
        <v>5.0999999999999997E-2</v>
      </c>
      <c r="G2158" s="44"/>
      <c r="H2158" s="5">
        <v>0.11600000000000001</v>
      </c>
      <c r="I2158" s="44"/>
      <c r="J2158" s="5">
        <v>0</v>
      </c>
      <c r="K2158" s="44"/>
      <c r="L2158" s="5">
        <v>6.4000000000000001E-2</v>
      </c>
      <c r="M2158" s="44"/>
      <c r="N2158" s="5">
        <v>0</v>
      </c>
      <c r="O2158" s="44"/>
      <c r="P2158" s="5">
        <v>0</v>
      </c>
      <c r="Q2158" s="44"/>
      <c r="R2158" s="5">
        <v>0</v>
      </c>
      <c r="S2158" s="44"/>
      <c r="U2158" s="39">
        <f>$AB$4-V2158</f>
        <v>0.51218499999999256</v>
      </c>
      <c r="V2158" s="39">
        <f>V2156-K2155</f>
        <v>4.2878150000000073</v>
      </c>
      <c r="W2158" s="40">
        <f>U2158/($AB$4/100)</f>
        <v>10.670520833333178</v>
      </c>
      <c r="X2158" s="40">
        <f>V2158/($AB$4/100)</f>
        <v>89.329479166666815</v>
      </c>
    </row>
    <row r="2159" spans="1:24" x14ac:dyDescent="0.3">
      <c r="A2159" s="2">
        <v>44309</v>
      </c>
      <c r="B2159" s="3">
        <v>0.45833333333333331</v>
      </c>
      <c r="C2159" s="6">
        <v>10.099999999999994</v>
      </c>
      <c r="D2159" s="6">
        <v>13.900000000000006</v>
      </c>
      <c r="E2159" s="4">
        <v>14.31</v>
      </c>
      <c r="F2159" s="5">
        <v>5.1999999999999998E-2</v>
      </c>
      <c r="G2159" s="44">
        <f t="shared" si="292"/>
        <v>5.2999999999999999E-2</v>
      </c>
      <c r="H2159" s="5">
        <v>0.112</v>
      </c>
      <c r="I2159" s="44">
        <f t="shared" si="293"/>
        <v>0.10225000000000001</v>
      </c>
      <c r="J2159" s="5">
        <v>1E-3</v>
      </c>
      <c r="K2159" s="44">
        <f t="shared" si="294"/>
        <v>2.5000000000000001E-4</v>
      </c>
      <c r="L2159" s="5">
        <v>0.06</v>
      </c>
      <c r="M2159" s="44">
        <f t="shared" si="295"/>
        <v>4.8500000000000001E-2</v>
      </c>
      <c r="N2159" s="5">
        <v>0</v>
      </c>
      <c r="O2159" s="44">
        <f t="shared" si="296"/>
        <v>0</v>
      </c>
      <c r="P2159" s="5">
        <v>0</v>
      </c>
      <c r="Q2159" s="44">
        <f t="shared" si="297"/>
        <v>0</v>
      </c>
      <c r="R2159" s="5">
        <v>0</v>
      </c>
      <c r="S2159" s="44">
        <f t="shared" si="298"/>
        <v>0</v>
      </c>
      <c r="U2159" s="39"/>
      <c r="V2159" s="39"/>
      <c r="W2159" s="40"/>
      <c r="X2159" s="40"/>
    </row>
    <row r="2160" spans="1:24" x14ac:dyDescent="0.3">
      <c r="A2160" s="2">
        <v>44309</v>
      </c>
      <c r="B2160" s="3">
        <v>0.46875</v>
      </c>
      <c r="C2160" s="6">
        <v>10.099999999999994</v>
      </c>
      <c r="D2160" s="6">
        <v>14.700000000000003</v>
      </c>
      <c r="E2160" s="4">
        <v>13.8</v>
      </c>
      <c r="F2160" s="5">
        <v>5.1999999999999998E-2</v>
      </c>
      <c r="G2160" s="44"/>
      <c r="H2160" s="5">
        <v>0.1</v>
      </c>
      <c r="I2160" s="44"/>
      <c r="J2160" s="5">
        <v>0</v>
      </c>
      <c r="K2160" s="44"/>
      <c r="L2160" s="5">
        <v>4.5999999999999999E-2</v>
      </c>
      <c r="M2160" s="44"/>
      <c r="N2160" s="5">
        <v>0</v>
      </c>
      <c r="O2160" s="44"/>
      <c r="P2160" s="5">
        <v>0</v>
      </c>
      <c r="Q2160" s="44"/>
      <c r="R2160" s="5">
        <v>0</v>
      </c>
      <c r="S2160" s="44"/>
      <c r="U2160" s="39">
        <f>$AB$4-V2160</f>
        <v>0.47047499999999243</v>
      </c>
      <c r="V2160" s="39">
        <f>V2158+($AB$3*M2159)</f>
        <v>4.3295250000000074</v>
      </c>
      <c r="W2160" s="40">
        <f>U2160/($AB$4/100)</f>
        <v>9.8015624999998412</v>
      </c>
      <c r="X2160" s="40">
        <f>V2160/($AB$4/100)</f>
        <v>90.198437500000153</v>
      </c>
    </row>
    <row r="2161" spans="1:26" x14ac:dyDescent="0.3">
      <c r="A2161" s="2">
        <v>44309</v>
      </c>
      <c r="B2161" s="3">
        <v>0.47916666666666669</v>
      </c>
      <c r="C2161" s="6">
        <v>10.400000000000006</v>
      </c>
      <c r="D2161" s="6">
        <v>15.900000000000006</v>
      </c>
      <c r="E2161" s="4">
        <v>13.8</v>
      </c>
      <c r="F2161" s="5">
        <v>5.3999999999999999E-2</v>
      </c>
      <c r="G2161" s="44"/>
      <c r="H2161" s="5">
        <v>9.9000000000000005E-2</v>
      </c>
      <c r="I2161" s="44"/>
      <c r="J2161" s="5">
        <v>0</v>
      </c>
      <c r="K2161" s="44"/>
      <c r="L2161" s="5">
        <v>4.4999999999999998E-2</v>
      </c>
      <c r="M2161" s="44"/>
      <c r="N2161" s="5">
        <v>0</v>
      </c>
      <c r="O2161" s="44"/>
      <c r="P2161" s="5">
        <v>0</v>
      </c>
      <c r="Q2161" s="44"/>
      <c r="R2161" s="5">
        <v>0</v>
      </c>
      <c r="S2161" s="44"/>
      <c r="U2161" s="39"/>
      <c r="V2161" s="39"/>
      <c r="W2161" s="9"/>
      <c r="X2161" s="9"/>
    </row>
    <row r="2162" spans="1:26" x14ac:dyDescent="0.3">
      <c r="A2162" s="2">
        <v>44309</v>
      </c>
      <c r="B2162" s="3">
        <v>0.48958333333333331</v>
      </c>
      <c r="C2162" s="6">
        <v>9.7000000000000028</v>
      </c>
      <c r="D2162" s="6">
        <v>16.599999999999994</v>
      </c>
      <c r="E2162" s="4">
        <v>13.78</v>
      </c>
      <c r="F2162" s="5">
        <v>5.3999999999999999E-2</v>
      </c>
      <c r="G2162" s="44"/>
      <c r="H2162" s="5">
        <v>9.8000000000000004E-2</v>
      </c>
      <c r="I2162" s="44"/>
      <c r="J2162" s="5">
        <v>0</v>
      </c>
      <c r="K2162" s="44"/>
      <c r="L2162" s="5">
        <v>4.2999999999999997E-2</v>
      </c>
      <c r="M2162" s="44"/>
      <c r="N2162" s="5">
        <v>0</v>
      </c>
      <c r="O2162" s="44"/>
      <c r="P2162" s="5">
        <v>0</v>
      </c>
      <c r="Q2162" s="44"/>
      <c r="R2162" s="5">
        <v>0</v>
      </c>
      <c r="S2162" s="44"/>
      <c r="U2162" s="39">
        <f>$AB$4-V2162</f>
        <v>0.47072499999999273</v>
      </c>
      <c r="V2162" s="39">
        <f>V2160-K2159</f>
        <v>4.3292750000000071</v>
      </c>
      <c r="W2162" s="40">
        <f>U2162/($AB$4/100)</f>
        <v>9.8067708333331822</v>
      </c>
      <c r="X2162" s="40">
        <f>V2162/($AB$4/100)</f>
        <v>90.193229166666811</v>
      </c>
    </row>
    <row r="2163" spans="1:26" x14ac:dyDescent="0.3">
      <c r="A2163" s="2">
        <v>44309</v>
      </c>
      <c r="B2163" s="3">
        <v>0.5</v>
      </c>
      <c r="C2163" s="6">
        <v>9.7000000000000028</v>
      </c>
      <c r="D2163" s="6">
        <v>16.5</v>
      </c>
      <c r="E2163" s="4">
        <v>13.78</v>
      </c>
      <c r="F2163" s="5">
        <v>5.1999999999999998E-2</v>
      </c>
      <c r="G2163" s="44">
        <f t="shared" si="292"/>
        <v>5.3499999999999999E-2</v>
      </c>
      <c r="H2163" s="5">
        <v>9.4E-2</v>
      </c>
      <c r="I2163" s="44">
        <f t="shared" si="293"/>
        <v>9.35E-2</v>
      </c>
      <c r="J2163" s="5">
        <v>0</v>
      </c>
      <c r="K2163" s="44">
        <f t="shared" si="294"/>
        <v>0</v>
      </c>
      <c r="L2163" s="5">
        <v>4.2000000000000003E-2</v>
      </c>
      <c r="M2163" s="44">
        <f t="shared" si="295"/>
        <v>3.95E-2</v>
      </c>
      <c r="N2163" s="5">
        <v>0</v>
      </c>
      <c r="O2163" s="44">
        <f t="shared" si="296"/>
        <v>0</v>
      </c>
      <c r="P2163" s="5">
        <v>0</v>
      </c>
      <c r="Q2163" s="44">
        <f t="shared" si="297"/>
        <v>0</v>
      </c>
      <c r="R2163" s="5">
        <v>0</v>
      </c>
      <c r="S2163" s="44">
        <f t="shared" si="298"/>
        <v>0</v>
      </c>
      <c r="U2163" s="39"/>
      <c r="V2163" s="39"/>
      <c r="W2163" s="40"/>
      <c r="X2163" s="40"/>
    </row>
    <row r="2164" spans="1:26" x14ac:dyDescent="0.3">
      <c r="A2164" s="2">
        <v>44309</v>
      </c>
      <c r="B2164" s="3">
        <v>0.51041666666666663</v>
      </c>
      <c r="C2164" s="6">
        <v>9.2999999999999972</v>
      </c>
      <c r="D2164" s="6">
        <v>16.299999999999997</v>
      </c>
      <c r="E2164" s="4">
        <v>13.78</v>
      </c>
      <c r="F2164" s="5">
        <v>5.0999999999999997E-2</v>
      </c>
      <c r="G2164" s="44"/>
      <c r="H2164" s="5">
        <v>9.1999999999999998E-2</v>
      </c>
      <c r="I2164" s="44"/>
      <c r="J2164" s="5">
        <v>0</v>
      </c>
      <c r="K2164" s="44"/>
      <c r="L2164" s="5">
        <v>0.04</v>
      </c>
      <c r="M2164" s="44"/>
      <c r="N2164" s="5">
        <v>0</v>
      </c>
      <c r="O2164" s="44"/>
      <c r="P2164" s="5">
        <v>0</v>
      </c>
      <c r="Q2164" s="44"/>
      <c r="R2164" s="5">
        <v>0</v>
      </c>
      <c r="S2164" s="44"/>
      <c r="U2164" s="39">
        <f>$AB$4-V2164</f>
        <v>0.43675499999999268</v>
      </c>
      <c r="V2164" s="39">
        <f>V2162+($AB$3*M2163)</f>
        <v>4.3632450000000071</v>
      </c>
      <c r="W2164" s="40">
        <f>U2164/($AB$4/100)</f>
        <v>9.0990624999998477</v>
      </c>
      <c r="X2164" s="40">
        <f>V2164/($AB$4/100)</f>
        <v>90.900937500000154</v>
      </c>
    </row>
    <row r="2165" spans="1:26" x14ac:dyDescent="0.3">
      <c r="A2165" s="2">
        <v>44309</v>
      </c>
      <c r="B2165" s="3">
        <v>0.52083333333333337</v>
      </c>
      <c r="C2165" s="6">
        <v>10</v>
      </c>
      <c r="D2165" s="6">
        <v>16.099999999999994</v>
      </c>
      <c r="E2165" s="4">
        <v>13.78</v>
      </c>
      <c r="F2165" s="5">
        <v>5.5E-2</v>
      </c>
      <c r="G2165" s="44"/>
      <c r="H2165" s="5">
        <v>9.4E-2</v>
      </c>
      <c r="I2165" s="44"/>
      <c r="J2165" s="5">
        <v>0</v>
      </c>
      <c r="K2165" s="44"/>
      <c r="L2165" s="5">
        <v>3.7999999999999999E-2</v>
      </c>
      <c r="M2165" s="44"/>
      <c r="N2165" s="5">
        <v>0</v>
      </c>
      <c r="O2165" s="44"/>
      <c r="P2165" s="5">
        <v>0</v>
      </c>
      <c r="Q2165" s="44"/>
      <c r="R2165" s="5">
        <v>0</v>
      </c>
      <c r="S2165" s="44"/>
      <c r="U2165" s="39"/>
      <c r="V2165" s="39"/>
      <c r="W2165" s="40"/>
      <c r="X2165" s="40"/>
    </row>
    <row r="2166" spans="1:26" x14ac:dyDescent="0.3">
      <c r="A2166" s="2">
        <v>44309</v>
      </c>
      <c r="B2166" s="3">
        <v>0.53125</v>
      </c>
      <c r="C2166" s="6">
        <v>10.200000000000003</v>
      </c>
      <c r="D2166" s="6">
        <v>17</v>
      </c>
      <c r="E2166" s="4">
        <v>13.78</v>
      </c>
      <c r="F2166" s="5">
        <v>5.6000000000000001E-2</v>
      </c>
      <c r="G2166" s="44"/>
      <c r="H2166" s="5">
        <v>9.4E-2</v>
      </c>
      <c r="I2166" s="44"/>
      <c r="J2166" s="5">
        <v>0</v>
      </c>
      <c r="K2166" s="44"/>
      <c r="L2166" s="5">
        <v>3.7999999999999999E-2</v>
      </c>
      <c r="M2166" s="44"/>
      <c r="N2166" s="5">
        <v>0</v>
      </c>
      <c r="O2166" s="44"/>
      <c r="P2166" s="5">
        <v>0</v>
      </c>
      <c r="Q2166" s="44"/>
      <c r="R2166" s="5">
        <v>0</v>
      </c>
      <c r="S2166" s="44"/>
      <c r="U2166" s="39">
        <f>$AB$4-V2166</f>
        <v>0.43675499999999268</v>
      </c>
      <c r="V2166" s="39">
        <f>V2164-K2163</f>
        <v>4.3632450000000071</v>
      </c>
      <c r="W2166" s="40">
        <f>U2166/($AB$4/100)</f>
        <v>9.0990624999998477</v>
      </c>
      <c r="X2166" s="40">
        <f>V2166/($AB$4/100)</f>
        <v>90.900937500000154</v>
      </c>
    </row>
    <row r="2167" spans="1:26" x14ac:dyDescent="0.3">
      <c r="A2167" s="2">
        <v>44309</v>
      </c>
      <c r="B2167" s="3">
        <v>0.54166666666666663</v>
      </c>
      <c r="C2167" s="6">
        <v>11</v>
      </c>
      <c r="D2167" s="6">
        <v>17.900000000000006</v>
      </c>
      <c r="E2167" s="4">
        <v>13.77</v>
      </c>
      <c r="F2167" s="5">
        <v>6.3E-2</v>
      </c>
      <c r="G2167" s="44">
        <f t="shared" si="292"/>
        <v>6.5250000000000002E-2</v>
      </c>
      <c r="H2167" s="5">
        <v>0.10199999999999999</v>
      </c>
      <c r="I2167" s="44">
        <f t="shared" si="293"/>
        <v>0.10199999999999999</v>
      </c>
      <c r="J2167" s="5">
        <v>0</v>
      </c>
      <c r="K2167" s="44">
        <f t="shared" si="294"/>
        <v>0</v>
      </c>
      <c r="L2167" s="5">
        <v>3.5999999999999997E-2</v>
      </c>
      <c r="M2167" s="44">
        <f t="shared" si="295"/>
        <v>3.5250000000000004E-2</v>
      </c>
      <c r="N2167" s="5">
        <v>0</v>
      </c>
      <c r="O2167" s="44">
        <f t="shared" si="296"/>
        <v>0</v>
      </c>
      <c r="P2167" s="5">
        <v>0</v>
      </c>
      <c r="Q2167" s="44">
        <f t="shared" si="297"/>
        <v>0</v>
      </c>
      <c r="R2167" s="5">
        <v>0</v>
      </c>
      <c r="S2167" s="44">
        <f t="shared" si="298"/>
        <v>0</v>
      </c>
      <c r="U2167" s="39"/>
      <c r="V2167" s="39"/>
      <c r="W2167" s="40"/>
      <c r="X2167" s="40"/>
    </row>
    <row r="2168" spans="1:26" x14ac:dyDescent="0.3">
      <c r="A2168" s="2">
        <v>44309</v>
      </c>
      <c r="B2168" s="3">
        <v>0.55208333333333337</v>
      </c>
      <c r="C2168" s="6">
        <v>10.900000000000006</v>
      </c>
      <c r="D2168" s="6">
        <v>18.900000000000006</v>
      </c>
      <c r="E2168" s="4">
        <v>13.77</v>
      </c>
      <c r="F2168" s="5">
        <v>6.6000000000000003E-2</v>
      </c>
      <c r="G2168" s="44"/>
      <c r="H2168" s="5">
        <v>0.10199999999999999</v>
      </c>
      <c r="I2168" s="44"/>
      <c r="J2168" s="5">
        <v>0</v>
      </c>
      <c r="K2168" s="44"/>
      <c r="L2168" s="5">
        <v>3.5999999999999997E-2</v>
      </c>
      <c r="M2168" s="44"/>
      <c r="N2168" s="5">
        <v>0</v>
      </c>
      <c r="O2168" s="44"/>
      <c r="P2168" s="5">
        <v>0</v>
      </c>
      <c r="Q2168" s="44"/>
      <c r="R2168" s="5">
        <v>0</v>
      </c>
      <c r="S2168" s="44"/>
      <c r="U2168" s="39">
        <f>$AB$4-V2168</f>
        <v>0.40643999999999281</v>
      </c>
      <c r="V2168" s="39">
        <f>V2166+($AB$3*M2167)</f>
        <v>4.393560000000007</v>
      </c>
      <c r="W2168" s="40">
        <f>U2168/($AB$4/100)</f>
        <v>8.4674999999998501</v>
      </c>
      <c r="X2168" s="40">
        <f>V2168/($AB$4/100)</f>
        <v>91.532500000000141</v>
      </c>
    </row>
    <row r="2169" spans="1:26" x14ac:dyDescent="0.3">
      <c r="A2169" s="2">
        <v>44309</v>
      </c>
      <c r="B2169" s="3">
        <v>0.5625</v>
      </c>
      <c r="C2169" s="6">
        <v>11.200000000000003</v>
      </c>
      <c r="D2169" s="6">
        <v>19.900000000000006</v>
      </c>
      <c r="E2169" s="4">
        <v>13.75</v>
      </c>
      <c r="F2169" s="5">
        <v>6.4000000000000001E-2</v>
      </c>
      <c r="G2169" s="44"/>
      <c r="H2169" s="5">
        <v>0.10100000000000001</v>
      </c>
      <c r="I2169" s="44"/>
      <c r="J2169" s="5">
        <v>0</v>
      </c>
      <c r="K2169" s="44"/>
      <c r="L2169" s="5">
        <v>3.5000000000000003E-2</v>
      </c>
      <c r="M2169" s="44"/>
      <c r="N2169" s="5">
        <v>0</v>
      </c>
      <c r="O2169" s="44"/>
      <c r="P2169" s="5">
        <v>0</v>
      </c>
      <c r="Q2169" s="44"/>
      <c r="R2169" s="5">
        <v>0</v>
      </c>
      <c r="S2169" s="44"/>
      <c r="U2169" s="39"/>
      <c r="V2169" s="39"/>
      <c r="W2169" s="9"/>
      <c r="X2169" s="9"/>
    </row>
    <row r="2170" spans="1:26" x14ac:dyDescent="0.3">
      <c r="A2170" s="2">
        <v>44309</v>
      </c>
      <c r="B2170" s="3">
        <v>0.57291666666666663</v>
      </c>
      <c r="C2170" s="6">
        <v>11.799999999999997</v>
      </c>
      <c r="D2170" s="6">
        <v>21.099999999999994</v>
      </c>
      <c r="E2170" s="4">
        <v>13.73</v>
      </c>
      <c r="F2170" s="5">
        <v>6.8000000000000005E-2</v>
      </c>
      <c r="G2170" s="44"/>
      <c r="H2170" s="5">
        <v>0.10299999999999999</v>
      </c>
      <c r="I2170" s="44"/>
      <c r="J2170" s="5">
        <v>0</v>
      </c>
      <c r="K2170" s="44"/>
      <c r="L2170" s="5">
        <v>3.4000000000000002E-2</v>
      </c>
      <c r="M2170" s="44"/>
      <c r="N2170" s="5">
        <v>0</v>
      </c>
      <c r="O2170" s="44"/>
      <c r="P2170" s="5">
        <v>0</v>
      </c>
      <c r="Q2170" s="44"/>
      <c r="R2170" s="5">
        <v>0</v>
      </c>
      <c r="S2170" s="44"/>
      <c r="U2170" s="39">
        <f>$AB$4-V2170</f>
        <v>0.40643999999999281</v>
      </c>
      <c r="V2170" s="39">
        <f>V2168-K2167</f>
        <v>4.393560000000007</v>
      </c>
      <c r="W2170" s="40">
        <f>U2170/($AB$4/100)</f>
        <v>8.4674999999998501</v>
      </c>
      <c r="X2170" s="40">
        <f>V2170/($AB$4/100)</f>
        <v>91.532500000000141</v>
      </c>
      <c r="Y2170" s="40">
        <f>MIN(X2075:X2170)</f>
        <v>84.170312500000136</v>
      </c>
      <c r="Z2170" s="40">
        <f>MAX(X2075:X2170)</f>
        <v>93.352604166666836</v>
      </c>
    </row>
    <row r="2171" spans="1:26" x14ac:dyDescent="0.3">
      <c r="A2171" s="2">
        <v>44309</v>
      </c>
      <c r="B2171" s="3">
        <v>0.58333333333333337</v>
      </c>
      <c r="C2171" s="6">
        <v>11.799999999999997</v>
      </c>
      <c r="D2171" s="6">
        <v>22.299999999999997</v>
      </c>
      <c r="E2171" s="4">
        <v>13.72</v>
      </c>
      <c r="F2171" s="5">
        <v>6.8000000000000005E-2</v>
      </c>
      <c r="G2171" s="44">
        <f t="shared" si="292"/>
        <v>6.7500000000000004E-2</v>
      </c>
      <c r="H2171" s="5">
        <v>0.10199999999999999</v>
      </c>
      <c r="I2171" s="44">
        <f t="shared" si="293"/>
        <v>0.10100000000000001</v>
      </c>
      <c r="J2171" s="5">
        <v>0</v>
      </c>
      <c r="K2171" s="44">
        <f t="shared" si="294"/>
        <v>0</v>
      </c>
      <c r="L2171" s="5">
        <v>3.4000000000000002E-2</v>
      </c>
      <c r="M2171" s="44">
        <f t="shared" si="295"/>
        <v>3.2500000000000001E-2</v>
      </c>
      <c r="N2171" s="5">
        <v>0</v>
      </c>
      <c r="O2171" s="44">
        <f t="shared" si="296"/>
        <v>0</v>
      </c>
      <c r="P2171" s="5">
        <v>0</v>
      </c>
      <c r="Q2171" s="44">
        <f t="shared" si="297"/>
        <v>0</v>
      </c>
      <c r="R2171" s="5">
        <v>0</v>
      </c>
      <c r="S2171" s="44">
        <f t="shared" si="298"/>
        <v>0</v>
      </c>
      <c r="U2171" s="39"/>
      <c r="V2171" s="39"/>
      <c r="W2171" s="40"/>
      <c r="X2171" s="40"/>
    </row>
    <row r="2172" spans="1:26" x14ac:dyDescent="0.3">
      <c r="A2172" s="2">
        <v>44309</v>
      </c>
      <c r="B2172" s="3">
        <v>0.59375</v>
      </c>
      <c r="C2172" s="6">
        <v>12.099999999999994</v>
      </c>
      <c r="D2172" s="6">
        <v>23.400000000000006</v>
      </c>
      <c r="E2172" s="4">
        <v>13.71</v>
      </c>
      <c r="F2172" s="5">
        <v>6.7000000000000004E-2</v>
      </c>
      <c r="G2172" s="44"/>
      <c r="H2172" s="5">
        <v>0.10100000000000001</v>
      </c>
      <c r="I2172" s="44"/>
      <c r="J2172" s="5">
        <v>0</v>
      </c>
      <c r="K2172" s="44"/>
      <c r="L2172" s="5">
        <v>3.2000000000000001E-2</v>
      </c>
      <c r="M2172" s="44"/>
      <c r="N2172" s="5">
        <v>0</v>
      </c>
      <c r="O2172" s="44"/>
      <c r="P2172" s="5">
        <v>0</v>
      </c>
      <c r="Q2172" s="44"/>
      <c r="R2172" s="5">
        <v>0</v>
      </c>
      <c r="S2172" s="44"/>
      <c r="U2172" s="39">
        <f>$AB$4-V2172</f>
        <v>0.37848999999999311</v>
      </c>
      <c r="V2172" s="39">
        <f>V2170+($AB$3*M2171)</f>
        <v>4.4215100000000067</v>
      </c>
      <c r="W2172" s="40">
        <f>U2172/($AB$4/100)</f>
        <v>7.8852083333331899</v>
      </c>
      <c r="X2172" s="40">
        <f>V2172/($AB$4/100)</f>
        <v>92.114791666666804</v>
      </c>
    </row>
    <row r="2173" spans="1:26" x14ac:dyDescent="0.3">
      <c r="A2173" s="2">
        <v>44309</v>
      </c>
      <c r="B2173" s="3">
        <v>0.60416666666666663</v>
      </c>
      <c r="C2173" s="6">
        <v>12</v>
      </c>
      <c r="D2173" s="6">
        <v>23.799999999999997</v>
      </c>
      <c r="E2173" s="4">
        <v>13.7</v>
      </c>
      <c r="F2173" s="5">
        <v>6.8000000000000005E-2</v>
      </c>
      <c r="G2173" s="44"/>
      <c r="H2173" s="5">
        <v>0.10100000000000001</v>
      </c>
      <c r="I2173" s="44"/>
      <c r="J2173" s="5">
        <v>0</v>
      </c>
      <c r="K2173" s="44"/>
      <c r="L2173" s="5">
        <v>3.2000000000000001E-2</v>
      </c>
      <c r="M2173" s="44"/>
      <c r="N2173" s="5">
        <v>0</v>
      </c>
      <c r="O2173" s="44"/>
      <c r="P2173" s="5">
        <v>0</v>
      </c>
      <c r="Q2173" s="44"/>
      <c r="R2173" s="5">
        <v>0</v>
      </c>
      <c r="S2173" s="44"/>
      <c r="U2173" s="39"/>
      <c r="V2173" s="39"/>
      <c r="W2173" s="40"/>
      <c r="X2173" s="40"/>
    </row>
    <row r="2174" spans="1:26" x14ac:dyDescent="0.3">
      <c r="A2174" s="2">
        <v>44309</v>
      </c>
      <c r="B2174" s="3">
        <v>0.61458333333333337</v>
      </c>
      <c r="C2174" s="6">
        <v>12.400000000000006</v>
      </c>
      <c r="D2174" s="6">
        <v>24.299999999999997</v>
      </c>
      <c r="E2174" s="4">
        <v>13.7</v>
      </c>
      <c r="F2174" s="5">
        <v>6.7000000000000004E-2</v>
      </c>
      <c r="G2174" s="44"/>
      <c r="H2174" s="5">
        <v>0.1</v>
      </c>
      <c r="I2174" s="44"/>
      <c r="J2174" s="5">
        <v>0</v>
      </c>
      <c r="K2174" s="44"/>
      <c r="L2174" s="5">
        <v>3.2000000000000001E-2</v>
      </c>
      <c r="M2174" s="44"/>
      <c r="N2174" s="5">
        <v>0</v>
      </c>
      <c r="O2174" s="44"/>
      <c r="P2174" s="5">
        <v>0</v>
      </c>
      <c r="Q2174" s="44"/>
      <c r="R2174" s="5">
        <v>0</v>
      </c>
      <c r="S2174" s="44"/>
      <c r="U2174" s="39">
        <f>$AB$4-V2174</f>
        <v>0.37848999999999311</v>
      </c>
      <c r="V2174" s="39">
        <f>V2172-K2171</f>
        <v>4.4215100000000067</v>
      </c>
      <c r="W2174" s="40">
        <f>U2174/($AB$4/100)</f>
        <v>7.8852083333331899</v>
      </c>
      <c r="X2174" s="40">
        <f>V2174/($AB$4/100)</f>
        <v>92.114791666666804</v>
      </c>
    </row>
    <row r="2175" spans="1:26" x14ac:dyDescent="0.3">
      <c r="A2175" s="2">
        <v>44309</v>
      </c>
      <c r="B2175" s="3">
        <v>0.625</v>
      </c>
      <c r="C2175" s="6">
        <v>12.099999999999994</v>
      </c>
      <c r="D2175" s="6">
        <v>24.400000000000006</v>
      </c>
      <c r="E2175" s="4">
        <v>13.69</v>
      </c>
      <c r="F2175" s="5">
        <v>6.8000000000000005E-2</v>
      </c>
      <c r="G2175" s="44">
        <f t="shared" si="292"/>
        <v>6.7750000000000005E-2</v>
      </c>
      <c r="H2175" s="5">
        <v>0.1</v>
      </c>
      <c r="I2175" s="44">
        <f t="shared" si="293"/>
        <v>9.9250000000000005E-2</v>
      </c>
      <c r="J2175" s="5">
        <v>0</v>
      </c>
      <c r="K2175" s="44">
        <f t="shared" si="294"/>
        <v>0</v>
      </c>
      <c r="L2175" s="5">
        <v>3.1E-2</v>
      </c>
      <c r="M2175" s="44">
        <f t="shared" si="295"/>
        <v>3.0499999999999999E-2</v>
      </c>
      <c r="N2175" s="5">
        <v>0</v>
      </c>
      <c r="O2175" s="44">
        <f t="shared" si="296"/>
        <v>0</v>
      </c>
      <c r="P2175" s="5">
        <v>0</v>
      </c>
      <c r="Q2175" s="44">
        <f t="shared" si="297"/>
        <v>0</v>
      </c>
      <c r="R2175" s="5">
        <v>0</v>
      </c>
      <c r="S2175" s="44">
        <f t="shared" si="298"/>
        <v>0</v>
      </c>
      <c r="U2175" s="39"/>
      <c r="V2175" s="39"/>
      <c r="W2175" s="40"/>
      <c r="X2175" s="40"/>
    </row>
    <row r="2176" spans="1:26" x14ac:dyDescent="0.3">
      <c r="A2176" s="2">
        <v>44309</v>
      </c>
      <c r="B2176" s="3">
        <v>0.63541666666666663</v>
      </c>
      <c r="C2176" s="6">
        <v>12.099999999999994</v>
      </c>
      <c r="D2176" s="6">
        <v>24.299999999999997</v>
      </c>
      <c r="E2176" s="4">
        <v>13.69</v>
      </c>
      <c r="F2176" s="5">
        <v>6.8000000000000005E-2</v>
      </c>
      <c r="G2176" s="44"/>
      <c r="H2176" s="5">
        <v>9.9000000000000005E-2</v>
      </c>
      <c r="I2176" s="44"/>
      <c r="J2176" s="5">
        <v>0</v>
      </c>
      <c r="K2176" s="44"/>
      <c r="L2176" s="5">
        <v>3.1E-2</v>
      </c>
      <c r="M2176" s="44"/>
      <c r="N2176" s="5">
        <v>0</v>
      </c>
      <c r="O2176" s="44"/>
      <c r="P2176" s="5">
        <v>0</v>
      </c>
      <c r="Q2176" s="44"/>
      <c r="R2176" s="5">
        <v>0</v>
      </c>
      <c r="S2176" s="44"/>
      <c r="U2176" s="39">
        <f>$AB$4-V2176</f>
        <v>0.35225999999999313</v>
      </c>
      <c r="V2176" s="39">
        <f>V2174+($AB$3*M2175)</f>
        <v>4.4477400000000067</v>
      </c>
      <c r="W2176" s="40">
        <f>U2176/($AB$4/100)</f>
        <v>7.3387499999998571</v>
      </c>
      <c r="X2176" s="40">
        <f>V2176/($AB$4/100)</f>
        <v>92.661250000000138</v>
      </c>
    </row>
    <row r="2177" spans="1:24" x14ac:dyDescent="0.3">
      <c r="A2177" s="2">
        <v>44309</v>
      </c>
      <c r="B2177" s="3">
        <v>0.64583333333333337</v>
      </c>
      <c r="C2177" s="6">
        <v>12.400000000000006</v>
      </c>
      <c r="D2177" s="6">
        <v>24.599999999999994</v>
      </c>
      <c r="E2177" s="4">
        <v>13.69</v>
      </c>
      <c r="F2177" s="5">
        <v>6.7000000000000004E-2</v>
      </c>
      <c r="G2177" s="44"/>
      <c r="H2177" s="5">
        <v>0.1</v>
      </c>
      <c r="I2177" s="44"/>
      <c r="J2177" s="5">
        <v>0</v>
      </c>
      <c r="K2177" s="44"/>
      <c r="L2177" s="5">
        <v>0.03</v>
      </c>
      <c r="M2177" s="44"/>
      <c r="N2177" s="5">
        <v>0</v>
      </c>
      <c r="O2177" s="44"/>
      <c r="P2177" s="5">
        <v>0</v>
      </c>
      <c r="Q2177" s="44"/>
      <c r="R2177" s="5">
        <v>0</v>
      </c>
      <c r="S2177" s="44"/>
      <c r="U2177" s="39"/>
      <c r="V2177" s="39"/>
      <c r="W2177" s="9"/>
      <c r="X2177" s="9"/>
    </row>
    <row r="2178" spans="1:24" x14ac:dyDescent="0.3">
      <c r="A2178" s="2">
        <v>44309</v>
      </c>
      <c r="B2178" s="3">
        <v>0.65625</v>
      </c>
      <c r="C2178" s="6">
        <v>12.599999999999994</v>
      </c>
      <c r="D2178" s="6">
        <v>24.799999999999997</v>
      </c>
      <c r="E2178" s="4">
        <v>13.69</v>
      </c>
      <c r="F2178" s="5">
        <v>6.8000000000000005E-2</v>
      </c>
      <c r="G2178" s="44"/>
      <c r="H2178" s="5">
        <v>9.8000000000000004E-2</v>
      </c>
      <c r="I2178" s="44"/>
      <c r="J2178" s="5">
        <v>0</v>
      </c>
      <c r="K2178" s="44"/>
      <c r="L2178" s="5">
        <v>0.03</v>
      </c>
      <c r="M2178" s="44"/>
      <c r="N2178" s="5">
        <v>0</v>
      </c>
      <c r="O2178" s="44"/>
      <c r="P2178" s="5">
        <v>0</v>
      </c>
      <c r="Q2178" s="44"/>
      <c r="R2178" s="5">
        <v>0</v>
      </c>
      <c r="S2178" s="44"/>
      <c r="U2178" s="39">
        <f>$AB$4-V2178</f>
        <v>0.35225999999999313</v>
      </c>
      <c r="V2178" s="39">
        <f>V2176-K2175</f>
        <v>4.4477400000000067</v>
      </c>
      <c r="W2178" s="40">
        <f>U2178/($AB$4/100)</f>
        <v>7.3387499999998571</v>
      </c>
      <c r="X2178" s="40">
        <f>V2178/($AB$4/100)</f>
        <v>92.661250000000138</v>
      </c>
    </row>
    <row r="2179" spans="1:24" x14ac:dyDescent="0.3">
      <c r="A2179" s="2">
        <v>44309</v>
      </c>
      <c r="B2179" s="3">
        <v>0.66666666666666663</v>
      </c>
      <c r="C2179" s="6">
        <v>12.5</v>
      </c>
      <c r="D2179" s="6">
        <v>25</v>
      </c>
      <c r="E2179" s="4">
        <v>13.67</v>
      </c>
      <c r="F2179" s="5">
        <v>6.7000000000000004E-2</v>
      </c>
      <c r="G2179" s="44">
        <f t="shared" si="292"/>
        <v>6.7500000000000004E-2</v>
      </c>
      <c r="H2179" s="5">
        <v>9.8000000000000004E-2</v>
      </c>
      <c r="I2179" s="44">
        <f t="shared" si="293"/>
        <v>9.7750000000000004E-2</v>
      </c>
      <c r="J2179" s="5">
        <v>0</v>
      </c>
      <c r="K2179" s="44">
        <f t="shared" si="294"/>
        <v>0</v>
      </c>
      <c r="L2179" s="5">
        <v>0.03</v>
      </c>
      <c r="M2179" s="44">
        <f t="shared" si="295"/>
        <v>2.9249999999999998E-2</v>
      </c>
      <c r="N2179" s="5">
        <v>0</v>
      </c>
      <c r="O2179" s="44">
        <f t="shared" si="296"/>
        <v>0</v>
      </c>
      <c r="P2179" s="5">
        <v>0</v>
      </c>
      <c r="Q2179" s="44">
        <f t="shared" si="297"/>
        <v>0</v>
      </c>
      <c r="R2179" s="5">
        <v>0</v>
      </c>
      <c r="S2179" s="44">
        <f t="shared" si="298"/>
        <v>0</v>
      </c>
      <c r="U2179" s="39"/>
      <c r="V2179" s="39"/>
      <c r="W2179" s="40"/>
      <c r="X2179" s="40"/>
    </row>
    <row r="2180" spans="1:24" x14ac:dyDescent="0.3">
      <c r="A2180" s="2">
        <v>44309</v>
      </c>
      <c r="B2180" s="3">
        <v>0.67708333333333337</v>
      </c>
      <c r="C2180" s="6">
        <v>12.200000000000003</v>
      </c>
      <c r="D2180" s="6">
        <v>25</v>
      </c>
      <c r="E2180" s="4">
        <v>13.68</v>
      </c>
      <c r="F2180" s="5">
        <v>6.8000000000000005E-2</v>
      </c>
      <c r="G2180" s="44"/>
      <c r="H2180" s="5">
        <v>9.8000000000000004E-2</v>
      </c>
      <c r="I2180" s="44"/>
      <c r="J2180" s="5">
        <v>0</v>
      </c>
      <c r="K2180" s="44"/>
      <c r="L2180" s="5">
        <v>2.9000000000000001E-2</v>
      </c>
      <c r="M2180" s="44"/>
      <c r="N2180" s="5">
        <v>0</v>
      </c>
      <c r="O2180" s="44"/>
      <c r="P2180" s="5">
        <v>0</v>
      </c>
      <c r="Q2180" s="44"/>
      <c r="R2180" s="5">
        <v>0</v>
      </c>
      <c r="S2180" s="44"/>
      <c r="U2180" s="39">
        <f>$AB$4-V2180</f>
        <v>0.32710499999999332</v>
      </c>
      <c r="V2180" s="39">
        <f>V2178+($AB$3*M2179)</f>
        <v>4.4728950000000065</v>
      </c>
      <c r="W2180" s="40">
        <f>U2180/($AB$4/100)</f>
        <v>6.8146874999998603</v>
      </c>
      <c r="X2180" s="40">
        <f>V2180/($AB$4/100)</f>
        <v>93.185312500000137</v>
      </c>
    </row>
    <row r="2181" spans="1:24" x14ac:dyDescent="0.3">
      <c r="A2181" s="2">
        <v>44309</v>
      </c>
      <c r="B2181" s="3">
        <v>0.6875</v>
      </c>
      <c r="C2181" s="6">
        <v>12.200000000000003</v>
      </c>
      <c r="D2181" s="6">
        <v>25</v>
      </c>
      <c r="E2181" s="4">
        <v>13.68</v>
      </c>
      <c r="F2181" s="5">
        <v>6.7000000000000004E-2</v>
      </c>
      <c r="G2181" s="44"/>
      <c r="H2181" s="5">
        <v>9.7000000000000003E-2</v>
      </c>
      <c r="I2181" s="44"/>
      <c r="J2181" s="5">
        <v>0</v>
      </c>
      <c r="K2181" s="44"/>
      <c r="L2181" s="5">
        <v>2.9000000000000001E-2</v>
      </c>
      <c r="M2181" s="44"/>
      <c r="N2181" s="5">
        <v>0</v>
      </c>
      <c r="O2181" s="44"/>
      <c r="P2181" s="5">
        <v>0</v>
      </c>
      <c r="Q2181" s="44"/>
      <c r="R2181" s="5">
        <v>0</v>
      </c>
      <c r="S2181" s="44"/>
      <c r="U2181" s="39"/>
      <c r="V2181" s="39"/>
      <c r="W2181" s="40"/>
      <c r="X2181" s="40"/>
    </row>
    <row r="2182" spans="1:24" x14ac:dyDescent="0.3">
      <c r="A2182" s="2">
        <v>44309</v>
      </c>
      <c r="B2182" s="3">
        <v>0.69791666666666663</v>
      </c>
      <c r="C2182" s="6">
        <v>12</v>
      </c>
      <c r="D2182" s="6">
        <v>24.5</v>
      </c>
      <c r="E2182" s="4">
        <v>13.67</v>
      </c>
      <c r="F2182" s="5">
        <v>6.8000000000000005E-2</v>
      </c>
      <c r="G2182" s="44"/>
      <c r="H2182" s="5">
        <v>9.8000000000000004E-2</v>
      </c>
      <c r="I2182" s="44"/>
      <c r="J2182" s="5">
        <v>0</v>
      </c>
      <c r="K2182" s="44"/>
      <c r="L2182" s="5">
        <v>2.9000000000000001E-2</v>
      </c>
      <c r="M2182" s="44"/>
      <c r="N2182" s="5">
        <v>0</v>
      </c>
      <c r="O2182" s="44"/>
      <c r="P2182" s="5">
        <v>0</v>
      </c>
      <c r="Q2182" s="44"/>
      <c r="R2182" s="5">
        <v>0</v>
      </c>
      <c r="S2182" s="44"/>
      <c r="U2182" s="39">
        <f>$AB$4-V2182</f>
        <v>0.32710499999999332</v>
      </c>
      <c r="V2182" s="39">
        <f>V2180-K2179</f>
        <v>4.4728950000000065</v>
      </c>
      <c r="W2182" s="40">
        <f>U2182/($AB$4/100)</f>
        <v>6.8146874999998603</v>
      </c>
      <c r="X2182" s="40">
        <f>V2182/($AB$4/100)</f>
        <v>93.185312500000137</v>
      </c>
    </row>
    <row r="2183" spans="1:24" x14ac:dyDescent="0.3">
      <c r="A2183" s="2">
        <v>44309</v>
      </c>
      <c r="B2183" s="3">
        <v>0.70833333333333337</v>
      </c>
      <c r="C2183" s="6">
        <v>12</v>
      </c>
      <c r="D2183" s="6">
        <v>24.599999999999994</v>
      </c>
      <c r="E2183" s="4">
        <v>13.68</v>
      </c>
      <c r="F2183" s="5">
        <v>6.8000000000000005E-2</v>
      </c>
      <c r="G2183" s="44">
        <f t="shared" ref="G2183:G2243" si="299">AVERAGE(F2183:F2186)</f>
        <v>6.7250000000000004E-2</v>
      </c>
      <c r="H2183" s="5">
        <v>9.6000000000000002E-2</v>
      </c>
      <c r="I2183" s="44">
        <f t="shared" ref="I2183:I2243" si="300">AVERAGE(H2183:H2186)</f>
        <v>9.6250000000000002E-2</v>
      </c>
      <c r="J2183" s="5">
        <v>0</v>
      </c>
      <c r="K2183" s="44">
        <f t="shared" ref="K2183:K2243" si="301">AVERAGE(J2183:J2186)</f>
        <v>0</v>
      </c>
      <c r="L2183" s="5">
        <v>2.9000000000000001E-2</v>
      </c>
      <c r="M2183" s="44">
        <f t="shared" ref="M2183:M2243" si="302">AVERAGE(L2183:L2186)</f>
        <v>2.8250000000000001E-2</v>
      </c>
      <c r="N2183" s="5">
        <v>0</v>
      </c>
      <c r="O2183" s="44">
        <f t="shared" ref="O2183:O2243" si="303">AVERAGE(N2183:N2186)</f>
        <v>0</v>
      </c>
      <c r="P2183" s="5">
        <v>0</v>
      </c>
      <c r="Q2183" s="44">
        <f t="shared" ref="Q2183:Q2243" si="304">AVERAGE(P2183:P2186)</f>
        <v>0</v>
      </c>
      <c r="R2183" s="5">
        <v>0</v>
      </c>
      <c r="S2183" s="44">
        <f t="shared" ref="S2183:S2243" si="305">AVERAGE(R2183:R2186)</f>
        <v>0</v>
      </c>
      <c r="U2183" s="39"/>
      <c r="V2183" s="39"/>
      <c r="W2183" s="40"/>
      <c r="X2183" s="40"/>
    </row>
    <row r="2184" spans="1:24" x14ac:dyDescent="0.3">
      <c r="A2184" s="2">
        <v>44309</v>
      </c>
      <c r="B2184" s="3">
        <v>0.71875</v>
      </c>
      <c r="C2184" s="6">
        <v>12.099999999999994</v>
      </c>
      <c r="D2184" s="6">
        <v>24.400000000000006</v>
      </c>
      <c r="E2184" s="4">
        <v>13.67</v>
      </c>
      <c r="F2184" s="5">
        <v>6.7000000000000004E-2</v>
      </c>
      <c r="G2184" s="44"/>
      <c r="H2184" s="5">
        <v>9.7000000000000003E-2</v>
      </c>
      <c r="I2184" s="44"/>
      <c r="J2184" s="5">
        <v>0</v>
      </c>
      <c r="K2184" s="44"/>
      <c r="L2184" s="5">
        <v>2.8000000000000001E-2</v>
      </c>
      <c r="M2184" s="44"/>
      <c r="N2184" s="5">
        <v>0</v>
      </c>
      <c r="O2184" s="44"/>
      <c r="P2184" s="5">
        <v>0</v>
      </c>
      <c r="Q2184" s="44"/>
      <c r="R2184" s="5">
        <v>0</v>
      </c>
      <c r="S2184" s="44"/>
      <c r="U2184" s="39">
        <f>$AB$4-V2184</f>
        <v>0.30280999999999292</v>
      </c>
      <c r="V2184" s="39">
        <f>V2182+($AB$3*M2183)</f>
        <v>4.4971900000000069</v>
      </c>
      <c r="W2184" s="40">
        <f>U2184/($AB$4/100)</f>
        <v>6.3085416666665193</v>
      </c>
      <c r="X2184" s="40">
        <f>V2184/($AB$4/100)</f>
        <v>93.691458333333472</v>
      </c>
    </row>
    <row r="2185" spans="1:24" x14ac:dyDescent="0.3">
      <c r="A2185" s="2">
        <v>44309</v>
      </c>
      <c r="B2185" s="3">
        <v>0.72916666666666663</v>
      </c>
      <c r="C2185" s="6">
        <v>12</v>
      </c>
      <c r="D2185" s="6">
        <v>24.299999999999997</v>
      </c>
      <c r="E2185" s="4">
        <v>13.68</v>
      </c>
      <c r="F2185" s="5">
        <v>6.8000000000000005E-2</v>
      </c>
      <c r="G2185" s="44"/>
      <c r="H2185" s="5">
        <v>9.6000000000000002E-2</v>
      </c>
      <c r="I2185" s="44"/>
      <c r="J2185" s="5">
        <v>0</v>
      </c>
      <c r="K2185" s="44"/>
      <c r="L2185" s="5">
        <v>2.8000000000000001E-2</v>
      </c>
      <c r="M2185" s="44"/>
      <c r="N2185" s="5">
        <v>0</v>
      </c>
      <c r="O2185" s="44"/>
      <c r="P2185" s="5">
        <v>0</v>
      </c>
      <c r="Q2185" s="44"/>
      <c r="R2185" s="5">
        <v>0</v>
      </c>
      <c r="S2185" s="44"/>
      <c r="U2185" s="39"/>
      <c r="V2185" s="39"/>
      <c r="W2185" s="9"/>
      <c r="X2185" s="9"/>
    </row>
    <row r="2186" spans="1:24" x14ac:dyDescent="0.3">
      <c r="A2186" s="2">
        <v>44309</v>
      </c>
      <c r="B2186" s="3">
        <v>0.73958333333333337</v>
      </c>
      <c r="C2186" s="6">
        <v>11.799999999999997</v>
      </c>
      <c r="D2186" s="6">
        <v>23.900000000000006</v>
      </c>
      <c r="E2186" s="4">
        <v>13.67</v>
      </c>
      <c r="F2186" s="5">
        <v>6.6000000000000003E-2</v>
      </c>
      <c r="G2186" s="44"/>
      <c r="H2186" s="5">
        <v>9.6000000000000002E-2</v>
      </c>
      <c r="I2186" s="44"/>
      <c r="J2186" s="5">
        <v>0</v>
      </c>
      <c r="K2186" s="44"/>
      <c r="L2186" s="5">
        <v>2.8000000000000001E-2</v>
      </c>
      <c r="M2186" s="44"/>
      <c r="N2186" s="5">
        <v>0</v>
      </c>
      <c r="O2186" s="44"/>
      <c r="P2186" s="5">
        <v>0</v>
      </c>
      <c r="Q2186" s="44"/>
      <c r="R2186" s="5">
        <v>0</v>
      </c>
      <c r="S2186" s="44"/>
      <c r="U2186" s="39">
        <f>$AB$4-V2186</f>
        <v>0.30280999999999292</v>
      </c>
      <c r="V2186" s="39">
        <f>V2184-K2183</f>
        <v>4.4971900000000069</v>
      </c>
      <c r="W2186" s="40">
        <f>U2186/($AB$4/100)</f>
        <v>6.3085416666665193</v>
      </c>
      <c r="X2186" s="40">
        <f>V2186/($AB$4/100)</f>
        <v>93.691458333333472</v>
      </c>
    </row>
    <row r="2187" spans="1:24" x14ac:dyDescent="0.3">
      <c r="A2187" s="2">
        <v>44309</v>
      </c>
      <c r="B2187" s="3">
        <v>0.75</v>
      </c>
      <c r="C2187" s="6">
        <v>11.599999999999994</v>
      </c>
      <c r="D2187" s="6">
        <v>23.099999999999994</v>
      </c>
      <c r="E2187" s="4">
        <v>13.69</v>
      </c>
      <c r="F2187" s="5">
        <v>6.2E-2</v>
      </c>
      <c r="G2187" s="44">
        <f t="shared" si="299"/>
        <v>5.3499999999999992E-2</v>
      </c>
      <c r="H2187" s="5">
        <v>0.09</v>
      </c>
      <c r="I2187" s="44">
        <f t="shared" si="300"/>
        <v>7.5249999999999997E-2</v>
      </c>
      <c r="J2187" s="5">
        <v>0</v>
      </c>
      <c r="K2187" s="44">
        <f t="shared" si="301"/>
        <v>2.5000000000000001E-4</v>
      </c>
      <c r="L2187" s="5">
        <v>2.5999999999999999E-2</v>
      </c>
      <c r="M2187" s="44">
        <f t="shared" si="302"/>
        <v>2.0250000000000001E-2</v>
      </c>
      <c r="N2187" s="5">
        <v>0</v>
      </c>
      <c r="O2187" s="44">
        <f t="shared" si="303"/>
        <v>0</v>
      </c>
      <c r="P2187" s="5">
        <v>0</v>
      </c>
      <c r="Q2187" s="44">
        <f t="shared" si="304"/>
        <v>0</v>
      </c>
      <c r="R2187" s="5">
        <v>0</v>
      </c>
      <c r="S2187" s="44">
        <f t="shared" si="305"/>
        <v>0</v>
      </c>
      <c r="U2187" s="39"/>
      <c r="V2187" s="39"/>
      <c r="W2187" s="40"/>
      <c r="X2187" s="40"/>
    </row>
    <row r="2188" spans="1:24" x14ac:dyDescent="0.3">
      <c r="A2188" s="2">
        <v>44309</v>
      </c>
      <c r="B2188" s="3">
        <v>0.76041666666666663</v>
      </c>
      <c r="C2188" s="6">
        <v>11.299999999999997</v>
      </c>
      <c r="D2188" s="6">
        <v>22.200000000000003</v>
      </c>
      <c r="E2188" s="4">
        <v>13.69</v>
      </c>
      <c r="F2188" s="5">
        <v>5.8000000000000003E-2</v>
      </c>
      <c r="G2188" s="44"/>
      <c r="H2188" s="5">
        <v>8.5999999999999993E-2</v>
      </c>
      <c r="I2188" s="44"/>
      <c r="J2188" s="5">
        <v>0</v>
      </c>
      <c r="K2188" s="44"/>
      <c r="L2188" s="5">
        <v>2.8000000000000001E-2</v>
      </c>
      <c r="M2188" s="44"/>
      <c r="N2188" s="5">
        <v>0</v>
      </c>
      <c r="O2188" s="44"/>
      <c r="P2188" s="5">
        <v>0</v>
      </c>
      <c r="Q2188" s="44"/>
      <c r="R2188" s="5">
        <v>0</v>
      </c>
      <c r="S2188" s="44"/>
      <c r="U2188" s="39">
        <f>$AB$4-V2188</f>
        <v>0.28539499999999318</v>
      </c>
      <c r="V2188" s="39">
        <f>V2186+($AB$3*M2187)</f>
        <v>4.5146050000000066</v>
      </c>
      <c r="W2188" s="40">
        <f>U2188/($AB$4/100)</f>
        <v>5.9457291666665242</v>
      </c>
      <c r="X2188" s="40">
        <f>V2188/($AB$4/100)</f>
        <v>94.054270833333476</v>
      </c>
    </row>
    <row r="2189" spans="1:24" x14ac:dyDescent="0.3">
      <c r="A2189" s="2">
        <v>44309</v>
      </c>
      <c r="B2189" s="3">
        <v>0.77083333333333337</v>
      </c>
      <c r="C2189" s="6">
        <v>11</v>
      </c>
      <c r="D2189" s="6">
        <v>21.299999999999997</v>
      </c>
      <c r="E2189" s="4">
        <v>13.66</v>
      </c>
      <c r="F2189" s="5">
        <v>0.05</v>
      </c>
      <c r="G2189" s="44"/>
      <c r="H2189" s="5">
        <v>7.4999999999999997E-2</v>
      </c>
      <c r="I2189" s="44"/>
      <c r="J2189" s="5">
        <v>0</v>
      </c>
      <c r="K2189" s="44"/>
      <c r="L2189" s="5">
        <v>2.3E-2</v>
      </c>
      <c r="M2189" s="44"/>
      <c r="N2189" s="5">
        <v>0</v>
      </c>
      <c r="O2189" s="44"/>
      <c r="P2189" s="5">
        <v>0</v>
      </c>
      <c r="Q2189" s="44"/>
      <c r="R2189" s="5">
        <v>0</v>
      </c>
      <c r="S2189" s="44"/>
      <c r="U2189" s="39"/>
      <c r="V2189" s="39"/>
      <c r="W2189" s="40"/>
      <c r="X2189" s="40"/>
    </row>
    <row r="2190" spans="1:24" x14ac:dyDescent="0.3">
      <c r="A2190" s="2">
        <v>44309</v>
      </c>
      <c r="B2190" s="3">
        <v>0.78125</v>
      </c>
      <c r="C2190" s="6">
        <v>10.599999999999994</v>
      </c>
      <c r="D2190" s="6">
        <v>20.200000000000003</v>
      </c>
      <c r="E2190" s="4">
        <v>13.36</v>
      </c>
      <c r="F2190" s="5">
        <v>4.3999999999999997E-2</v>
      </c>
      <c r="G2190" s="44"/>
      <c r="H2190" s="5">
        <v>0.05</v>
      </c>
      <c r="I2190" s="44"/>
      <c r="J2190" s="5">
        <v>1E-3</v>
      </c>
      <c r="K2190" s="44"/>
      <c r="L2190" s="5">
        <v>4.0000000000000001E-3</v>
      </c>
      <c r="M2190" s="44"/>
      <c r="N2190" s="5">
        <v>0</v>
      </c>
      <c r="O2190" s="44"/>
      <c r="P2190" s="5">
        <v>0</v>
      </c>
      <c r="Q2190" s="44"/>
      <c r="R2190" s="5">
        <v>0</v>
      </c>
      <c r="S2190" s="44"/>
      <c r="U2190" s="39">
        <f>$AB$4-V2190</f>
        <v>0.28564499999999349</v>
      </c>
      <c r="V2190" s="39">
        <f>V2188-K2187</f>
        <v>4.5143550000000063</v>
      </c>
      <c r="W2190" s="40">
        <f>U2190/($AB$4/100)</f>
        <v>5.9509374999998643</v>
      </c>
      <c r="X2190" s="40">
        <f>V2190/($AB$4/100)</f>
        <v>94.049062500000133</v>
      </c>
    </row>
    <row r="2191" spans="1:24" x14ac:dyDescent="0.3">
      <c r="A2191" s="2">
        <v>44309</v>
      </c>
      <c r="B2191" s="3">
        <v>0.79166666666666663</v>
      </c>
      <c r="C2191" s="6">
        <v>10.099999999999994</v>
      </c>
      <c r="D2191" s="6">
        <v>19.200000000000003</v>
      </c>
      <c r="E2191" s="4">
        <v>13.07</v>
      </c>
      <c r="F2191" s="5">
        <v>4.2999999999999997E-2</v>
      </c>
      <c r="G2191" s="44">
        <f t="shared" si="299"/>
        <v>4.0750000000000001E-2</v>
      </c>
      <c r="H2191" s="5">
        <v>2.8000000000000001E-2</v>
      </c>
      <c r="I2191" s="44">
        <f t="shared" si="300"/>
        <v>1.2E-2</v>
      </c>
      <c r="J2191" s="5">
        <v>1.4999999999999999E-2</v>
      </c>
      <c r="K2191" s="44">
        <f t="shared" si="301"/>
        <v>2.8249999999999997E-2</v>
      </c>
      <c r="L2191" s="5">
        <v>0</v>
      </c>
      <c r="M2191" s="44">
        <f t="shared" si="302"/>
        <v>0</v>
      </c>
      <c r="N2191" s="5">
        <v>0</v>
      </c>
      <c r="O2191" s="44">
        <f t="shared" si="303"/>
        <v>0</v>
      </c>
      <c r="P2191" s="5">
        <v>0</v>
      </c>
      <c r="Q2191" s="44">
        <f t="shared" si="304"/>
        <v>0</v>
      </c>
      <c r="R2191" s="5">
        <v>0</v>
      </c>
      <c r="S2191" s="44">
        <f t="shared" si="305"/>
        <v>0</v>
      </c>
      <c r="U2191" s="39"/>
      <c r="V2191" s="39"/>
      <c r="W2191" s="40"/>
      <c r="X2191" s="40"/>
    </row>
    <row r="2192" spans="1:24" x14ac:dyDescent="0.3">
      <c r="A2192" s="2">
        <v>44309</v>
      </c>
      <c r="B2192" s="3">
        <v>0.80208333333333337</v>
      </c>
      <c r="C2192" s="6">
        <v>9.7000000000000028</v>
      </c>
      <c r="D2192" s="6">
        <v>17.200000000000003</v>
      </c>
      <c r="E2192" s="4">
        <v>12.91</v>
      </c>
      <c r="F2192" s="5">
        <v>4.1000000000000002E-2</v>
      </c>
      <c r="G2192" s="44"/>
      <c r="H2192" s="5">
        <v>1.4E-2</v>
      </c>
      <c r="I2192" s="44"/>
      <c r="J2192" s="5">
        <v>2.8000000000000001E-2</v>
      </c>
      <c r="K2192" s="44"/>
      <c r="L2192" s="5">
        <v>0</v>
      </c>
      <c r="M2192" s="44"/>
      <c r="N2192" s="5">
        <v>0</v>
      </c>
      <c r="O2192" s="44"/>
      <c r="P2192" s="5">
        <v>0</v>
      </c>
      <c r="Q2192" s="44"/>
      <c r="R2192" s="5">
        <v>0</v>
      </c>
      <c r="S2192" s="44"/>
      <c r="U2192" s="39">
        <f>$AB$4-V2192</f>
        <v>0.28564499999999349</v>
      </c>
      <c r="V2192" s="39">
        <f>V2190+($AB$3*M2191)</f>
        <v>4.5143550000000063</v>
      </c>
      <c r="W2192" s="40">
        <f>U2192/($AB$4/100)</f>
        <v>5.9509374999998643</v>
      </c>
      <c r="X2192" s="40">
        <f>V2192/($AB$4/100)</f>
        <v>94.049062500000133</v>
      </c>
    </row>
    <row r="2193" spans="1:24" x14ac:dyDescent="0.3">
      <c r="A2193" s="2">
        <v>44309</v>
      </c>
      <c r="B2193" s="3">
        <v>0.8125</v>
      </c>
      <c r="C2193" s="6">
        <v>9.5</v>
      </c>
      <c r="D2193" s="6">
        <v>15.5</v>
      </c>
      <c r="E2193" s="4">
        <v>12.87</v>
      </c>
      <c r="F2193" s="5">
        <v>0.04</v>
      </c>
      <c r="G2193" s="44"/>
      <c r="H2193" s="5">
        <v>6.0000000000000001E-3</v>
      </c>
      <c r="I2193" s="44"/>
      <c r="J2193" s="5">
        <v>3.4000000000000002E-2</v>
      </c>
      <c r="K2193" s="44"/>
      <c r="L2193" s="5">
        <v>0</v>
      </c>
      <c r="M2193" s="44"/>
      <c r="N2193" s="5">
        <v>0</v>
      </c>
      <c r="O2193" s="44"/>
      <c r="P2193" s="5">
        <v>0</v>
      </c>
      <c r="Q2193" s="44"/>
      <c r="R2193" s="5">
        <v>0</v>
      </c>
      <c r="S2193" s="44"/>
      <c r="U2193" s="39"/>
      <c r="V2193" s="39"/>
      <c r="W2193" s="9"/>
      <c r="X2193" s="9"/>
    </row>
    <row r="2194" spans="1:24" x14ac:dyDescent="0.3">
      <c r="A2194" s="2">
        <v>44309</v>
      </c>
      <c r="B2194" s="3">
        <v>0.82291666666666663</v>
      </c>
      <c r="C2194" s="6">
        <v>9</v>
      </c>
      <c r="D2194" s="6">
        <v>14.099999999999994</v>
      </c>
      <c r="E2194" s="4">
        <v>12.86</v>
      </c>
      <c r="F2194" s="5">
        <v>3.9E-2</v>
      </c>
      <c r="G2194" s="44"/>
      <c r="H2194" s="5">
        <v>0</v>
      </c>
      <c r="I2194" s="44"/>
      <c r="J2194" s="5">
        <v>3.5999999999999997E-2</v>
      </c>
      <c r="K2194" s="44"/>
      <c r="L2194" s="5">
        <v>0</v>
      </c>
      <c r="M2194" s="44"/>
      <c r="N2194" s="5">
        <v>0</v>
      </c>
      <c r="O2194" s="44"/>
      <c r="P2194" s="5">
        <v>0</v>
      </c>
      <c r="Q2194" s="44"/>
      <c r="R2194" s="5">
        <v>0</v>
      </c>
      <c r="S2194" s="44"/>
      <c r="U2194" s="39">
        <f>$AB$4-V2194</f>
        <v>0.31389499999999337</v>
      </c>
      <c r="V2194" s="39">
        <f>V2192-K2191</f>
        <v>4.4861050000000064</v>
      </c>
      <c r="W2194" s="40">
        <f>U2194/($AB$4/100)</f>
        <v>6.5394791666665286</v>
      </c>
      <c r="X2194" s="40">
        <f>V2194/($AB$4/100)</f>
        <v>93.460520833333462</v>
      </c>
    </row>
    <row r="2195" spans="1:24" x14ac:dyDescent="0.3">
      <c r="A2195" s="2">
        <v>44309</v>
      </c>
      <c r="B2195" s="3">
        <v>0.83333333333333337</v>
      </c>
      <c r="C2195" s="6">
        <v>8.7000000000000028</v>
      </c>
      <c r="D2195" s="6">
        <v>13.200000000000003</v>
      </c>
      <c r="E2195" s="4">
        <v>12.84</v>
      </c>
      <c r="F2195" s="5">
        <v>3.7999999999999999E-2</v>
      </c>
      <c r="G2195" s="44">
        <f t="shared" si="299"/>
        <v>3.7249999999999998E-2</v>
      </c>
      <c r="H2195" s="5">
        <v>0</v>
      </c>
      <c r="I2195" s="44">
        <f t="shared" si="300"/>
        <v>0</v>
      </c>
      <c r="J2195" s="5">
        <v>3.9E-2</v>
      </c>
      <c r="K2195" s="44">
        <f t="shared" si="301"/>
        <v>3.8249999999999999E-2</v>
      </c>
      <c r="L2195" s="5">
        <v>0</v>
      </c>
      <c r="M2195" s="44">
        <f t="shared" si="302"/>
        <v>0</v>
      </c>
      <c r="N2195" s="5">
        <v>0</v>
      </c>
      <c r="O2195" s="44">
        <f t="shared" si="303"/>
        <v>0</v>
      </c>
      <c r="P2195" s="5">
        <v>0</v>
      </c>
      <c r="Q2195" s="44">
        <f t="shared" si="304"/>
        <v>0</v>
      </c>
      <c r="R2195" s="5">
        <v>0</v>
      </c>
      <c r="S2195" s="44">
        <f t="shared" si="305"/>
        <v>0</v>
      </c>
      <c r="U2195" s="39"/>
      <c r="V2195" s="39"/>
      <c r="W2195" s="40"/>
      <c r="X2195" s="40"/>
    </row>
    <row r="2196" spans="1:24" x14ac:dyDescent="0.3">
      <c r="A2196" s="2">
        <v>44309</v>
      </c>
      <c r="B2196" s="3">
        <v>0.84375</v>
      </c>
      <c r="C2196" s="6">
        <v>8.3999999999999986</v>
      </c>
      <c r="D2196" s="6">
        <v>12.299999999999997</v>
      </c>
      <c r="E2196" s="4">
        <v>12.84</v>
      </c>
      <c r="F2196" s="5">
        <v>3.6999999999999998E-2</v>
      </c>
      <c r="G2196" s="44"/>
      <c r="H2196" s="5">
        <v>0</v>
      </c>
      <c r="I2196" s="44"/>
      <c r="J2196" s="5">
        <v>3.7999999999999999E-2</v>
      </c>
      <c r="K2196" s="44"/>
      <c r="L2196" s="5">
        <v>0</v>
      </c>
      <c r="M2196" s="44"/>
      <c r="N2196" s="5">
        <v>0</v>
      </c>
      <c r="O2196" s="44"/>
      <c r="P2196" s="5">
        <v>0</v>
      </c>
      <c r="Q2196" s="44"/>
      <c r="R2196" s="5">
        <v>0</v>
      </c>
      <c r="S2196" s="44"/>
      <c r="U2196" s="39">
        <f>$AB$4-V2196</f>
        <v>0.31389499999999337</v>
      </c>
      <c r="V2196" s="39">
        <f>V2194+($AB$3*M2195)</f>
        <v>4.4861050000000064</v>
      </c>
      <c r="W2196" s="40">
        <f>U2196/($AB$4/100)</f>
        <v>6.5394791666665286</v>
      </c>
      <c r="X2196" s="40">
        <f>V2196/($AB$4/100)</f>
        <v>93.460520833333462</v>
      </c>
    </row>
    <row r="2197" spans="1:24" x14ac:dyDescent="0.3">
      <c r="A2197" s="2">
        <v>44309</v>
      </c>
      <c r="B2197" s="3">
        <v>0.85416666666666663</v>
      </c>
      <c r="C2197" s="6">
        <v>7.7999999999999972</v>
      </c>
      <c r="D2197" s="6">
        <v>11.700000000000003</v>
      </c>
      <c r="E2197" s="4">
        <v>12.85</v>
      </c>
      <c r="F2197" s="5">
        <v>3.6999999999999998E-2</v>
      </c>
      <c r="G2197" s="44"/>
      <c r="H2197" s="5">
        <v>0</v>
      </c>
      <c r="I2197" s="44"/>
      <c r="J2197" s="5">
        <v>3.7999999999999999E-2</v>
      </c>
      <c r="K2197" s="44"/>
      <c r="L2197" s="5">
        <v>0</v>
      </c>
      <c r="M2197" s="44"/>
      <c r="N2197" s="5">
        <v>0</v>
      </c>
      <c r="O2197" s="44"/>
      <c r="P2197" s="5">
        <v>0</v>
      </c>
      <c r="Q2197" s="44"/>
      <c r="R2197" s="5">
        <v>0</v>
      </c>
      <c r="S2197" s="44"/>
      <c r="U2197" s="39"/>
      <c r="V2197" s="39"/>
      <c r="W2197" s="40"/>
      <c r="X2197" s="40"/>
    </row>
    <row r="2198" spans="1:24" x14ac:dyDescent="0.3">
      <c r="A2198" s="2">
        <v>44309</v>
      </c>
      <c r="B2198" s="3">
        <v>0.86458333333333337</v>
      </c>
      <c r="C2198" s="6">
        <v>7.5</v>
      </c>
      <c r="D2198" s="6">
        <v>11.200000000000003</v>
      </c>
      <c r="E2198" s="4">
        <v>12.85</v>
      </c>
      <c r="F2198" s="5">
        <v>3.6999999999999998E-2</v>
      </c>
      <c r="G2198" s="44"/>
      <c r="H2198" s="5">
        <v>0</v>
      </c>
      <c r="I2198" s="44"/>
      <c r="J2198" s="5">
        <v>3.7999999999999999E-2</v>
      </c>
      <c r="K2198" s="44"/>
      <c r="L2198" s="5">
        <v>0</v>
      </c>
      <c r="M2198" s="44"/>
      <c r="N2198" s="5">
        <v>0</v>
      </c>
      <c r="O2198" s="44"/>
      <c r="P2198" s="5">
        <v>0</v>
      </c>
      <c r="Q2198" s="44"/>
      <c r="R2198" s="5">
        <v>0</v>
      </c>
      <c r="S2198" s="44"/>
      <c r="U2198" s="39">
        <f>$AB$4-V2198</f>
        <v>0.35214499999999305</v>
      </c>
      <c r="V2198" s="39">
        <f>V2196-K2195</f>
        <v>4.4478550000000068</v>
      </c>
      <c r="W2198" s="40">
        <f>U2198/($AB$4/100)</f>
        <v>7.3363541666665215</v>
      </c>
      <c r="X2198" s="40">
        <f>V2198/($AB$4/100)</f>
        <v>92.663645833333476</v>
      </c>
    </row>
    <row r="2199" spans="1:24" x14ac:dyDescent="0.3">
      <c r="A2199" s="2">
        <v>44309</v>
      </c>
      <c r="B2199" s="3">
        <v>0.875</v>
      </c>
      <c r="C2199" s="6">
        <v>6.6000000000000014</v>
      </c>
      <c r="D2199" s="6">
        <v>10.799999999999997</v>
      </c>
      <c r="E2199" s="4">
        <v>12.84</v>
      </c>
      <c r="F2199" s="5">
        <v>3.6999999999999998E-2</v>
      </c>
      <c r="G2199" s="44">
        <f t="shared" si="299"/>
        <v>3.6999999999999998E-2</v>
      </c>
      <c r="H2199" s="5">
        <v>0</v>
      </c>
      <c r="I2199" s="44">
        <f t="shared" si="300"/>
        <v>0</v>
      </c>
      <c r="J2199" s="5">
        <v>3.6999999999999998E-2</v>
      </c>
      <c r="K2199" s="44">
        <f t="shared" si="301"/>
        <v>3.7749999999999999E-2</v>
      </c>
      <c r="L2199" s="5">
        <v>0</v>
      </c>
      <c r="M2199" s="44">
        <f t="shared" si="302"/>
        <v>0</v>
      </c>
      <c r="N2199" s="5">
        <v>0</v>
      </c>
      <c r="O2199" s="44">
        <f t="shared" si="303"/>
        <v>0</v>
      </c>
      <c r="P2199" s="5">
        <v>0</v>
      </c>
      <c r="Q2199" s="44">
        <f t="shared" si="304"/>
        <v>0</v>
      </c>
      <c r="R2199" s="5">
        <v>0</v>
      </c>
      <c r="S2199" s="44">
        <f t="shared" si="305"/>
        <v>0</v>
      </c>
      <c r="U2199" s="39"/>
      <c r="V2199" s="39"/>
      <c r="W2199" s="40"/>
      <c r="X2199" s="40"/>
    </row>
    <row r="2200" spans="1:24" x14ac:dyDescent="0.3">
      <c r="A2200" s="2">
        <v>44309</v>
      </c>
      <c r="B2200" s="3">
        <v>0.88541666666666663</v>
      </c>
      <c r="C2200" s="6">
        <v>6.7000000000000028</v>
      </c>
      <c r="D2200" s="6">
        <v>10.400000000000006</v>
      </c>
      <c r="E2200" s="4">
        <v>12.85</v>
      </c>
      <c r="F2200" s="5">
        <v>3.7999999999999999E-2</v>
      </c>
      <c r="G2200" s="44"/>
      <c r="H2200" s="5">
        <v>0</v>
      </c>
      <c r="I2200" s="44"/>
      <c r="J2200" s="5">
        <v>3.7999999999999999E-2</v>
      </c>
      <c r="K2200" s="44"/>
      <c r="L2200" s="5">
        <v>0</v>
      </c>
      <c r="M2200" s="44"/>
      <c r="N2200" s="5">
        <v>0</v>
      </c>
      <c r="O2200" s="44"/>
      <c r="P2200" s="5">
        <v>0</v>
      </c>
      <c r="Q2200" s="44"/>
      <c r="R2200" s="5">
        <v>0</v>
      </c>
      <c r="S2200" s="44"/>
      <c r="U2200" s="39">
        <f>$AB$4-V2200</f>
        <v>0.35214499999999305</v>
      </c>
      <c r="V2200" s="39">
        <f>V2198+($AB$3*M2199)</f>
        <v>4.4478550000000068</v>
      </c>
      <c r="W2200" s="40">
        <f>U2200/($AB$4/100)</f>
        <v>7.3363541666665215</v>
      </c>
      <c r="X2200" s="40">
        <f>V2200/($AB$4/100)</f>
        <v>92.663645833333476</v>
      </c>
    </row>
    <row r="2201" spans="1:24" x14ac:dyDescent="0.3">
      <c r="A2201" s="2">
        <v>44309</v>
      </c>
      <c r="B2201" s="3">
        <v>0.89583333333333337</v>
      </c>
      <c r="C2201" s="6">
        <v>6.2000000000000028</v>
      </c>
      <c r="D2201" s="6">
        <v>10</v>
      </c>
      <c r="E2201" s="4">
        <v>12.85</v>
      </c>
      <c r="F2201" s="5">
        <v>3.5999999999999997E-2</v>
      </c>
      <c r="G2201" s="44"/>
      <c r="H2201" s="5">
        <v>0</v>
      </c>
      <c r="I2201" s="44"/>
      <c r="J2201" s="5">
        <v>3.7999999999999999E-2</v>
      </c>
      <c r="K2201" s="44"/>
      <c r="L2201" s="5">
        <v>0</v>
      </c>
      <c r="M2201" s="44"/>
      <c r="N2201" s="5">
        <v>0</v>
      </c>
      <c r="O2201" s="44"/>
      <c r="P2201" s="5">
        <v>0</v>
      </c>
      <c r="Q2201" s="44"/>
      <c r="R2201" s="5">
        <v>0</v>
      </c>
      <c r="S2201" s="44"/>
      <c r="U2201" s="39"/>
      <c r="V2201" s="39"/>
      <c r="W2201" s="9"/>
      <c r="X2201" s="9"/>
    </row>
    <row r="2202" spans="1:24" x14ac:dyDescent="0.3">
      <c r="A2202" s="2">
        <v>44309</v>
      </c>
      <c r="B2202" s="3">
        <v>0.90625</v>
      </c>
      <c r="C2202" s="6">
        <v>6</v>
      </c>
      <c r="D2202" s="6">
        <v>9.5999999999999943</v>
      </c>
      <c r="E2202" s="4">
        <v>12.85</v>
      </c>
      <c r="F2202" s="5">
        <v>3.6999999999999998E-2</v>
      </c>
      <c r="G2202" s="44"/>
      <c r="H2202" s="5">
        <v>0</v>
      </c>
      <c r="I2202" s="44"/>
      <c r="J2202" s="5">
        <v>3.7999999999999999E-2</v>
      </c>
      <c r="K2202" s="44"/>
      <c r="L2202" s="5">
        <v>0</v>
      </c>
      <c r="M2202" s="44"/>
      <c r="N2202" s="5">
        <v>0</v>
      </c>
      <c r="O2202" s="44"/>
      <c r="P2202" s="5">
        <v>0</v>
      </c>
      <c r="Q2202" s="44"/>
      <c r="R2202" s="5">
        <v>0</v>
      </c>
      <c r="S2202" s="44"/>
      <c r="U2202" s="39">
        <f>$AB$4-V2202</f>
        <v>0.389894999999993</v>
      </c>
      <c r="V2202" s="39">
        <f>V2200-K2199</f>
        <v>4.4101050000000068</v>
      </c>
      <c r="W2202" s="40">
        <f>U2202/($AB$4/100)</f>
        <v>8.1228124999998546</v>
      </c>
      <c r="X2202" s="40">
        <f>V2202/($AB$4/100)</f>
        <v>91.877187500000147</v>
      </c>
    </row>
    <row r="2203" spans="1:24" x14ac:dyDescent="0.3">
      <c r="A2203" s="2">
        <v>44309</v>
      </c>
      <c r="B2203" s="3">
        <v>0.91666666666666663</v>
      </c>
      <c r="C2203" s="6">
        <v>5.2000000000000028</v>
      </c>
      <c r="D2203" s="6">
        <v>9.7000000000000028</v>
      </c>
      <c r="E2203" s="4">
        <v>12.84</v>
      </c>
      <c r="F2203" s="5">
        <v>3.6999999999999998E-2</v>
      </c>
      <c r="G2203" s="44">
        <f t="shared" si="299"/>
        <v>3.7249999999999998E-2</v>
      </c>
      <c r="H2203" s="5">
        <v>0</v>
      </c>
      <c r="I2203" s="44">
        <f t="shared" si="300"/>
        <v>0</v>
      </c>
      <c r="J2203" s="5">
        <v>3.7999999999999999E-2</v>
      </c>
      <c r="K2203" s="44">
        <f t="shared" si="301"/>
        <v>3.7749999999999999E-2</v>
      </c>
      <c r="L2203" s="5">
        <v>0</v>
      </c>
      <c r="M2203" s="44">
        <f t="shared" si="302"/>
        <v>0</v>
      </c>
      <c r="N2203" s="5">
        <v>0</v>
      </c>
      <c r="O2203" s="44">
        <f t="shared" si="303"/>
        <v>0</v>
      </c>
      <c r="P2203" s="5">
        <v>0</v>
      </c>
      <c r="Q2203" s="44">
        <f t="shared" si="304"/>
        <v>0</v>
      </c>
      <c r="R2203" s="5">
        <v>0</v>
      </c>
      <c r="S2203" s="44">
        <f t="shared" si="305"/>
        <v>0</v>
      </c>
      <c r="U2203" s="39"/>
      <c r="V2203" s="39"/>
      <c r="W2203" s="40"/>
      <c r="X2203" s="40"/>
    </row>
    <row r="2204" spans="1:24" x14ac:dyDescent="0.3">
      <c r="A2204" s="2">
        <v>44309</v>
      </c>
      <c r="B2204" s="3">
        <v>0.92708333333333337</v>
      </c>
      <c r="C2204" s="6">
        <v>4.2999999999999972</v>
      </c>
      <c r="D2204" s="6">
        <v>13</v>
      </c>
      <c r="E2204" s="4">
        <v>12.8</v>
      </c>
      <c r="F2204" s="5">
        <v>3.7999999999999999E-2</v>
      </c>
      <c r="G2204" s="44"/>
      <c r="H2204" s="5">
        <v>0</v>
      </c>
      <c r="I2204" s="44"/>
      <c r="J2204" s="5">
        <v>3.7999999999999999E-2</v>
      </c>
      <c r="K2204" s="44"/>
      <c r="L2204" s="5">
        <v>0</v>
      </c>
      <c r="M2204" s="44"/>
      <c r="N2204" s="5">
        <v>0</v>
      </c>
      <c r="O2204" s="44"/>
      <c r="P2204" s="5">
        <v>0</v>
      </c>
      <c r="Q2204" s="44"/>
      <c r="R2204" s="5">
        <v>0</v>
      </c>
      <c r="S2204" s="44"/>
      <c r="U2204" s="39">
        <f>$AB$4-V2204</f>
        <v>0.389894999999993</v>
      </c>
      <c r="V2204" s="39">
        <f>V2202+($AB$3*M2203)</f>
        <v>4.4101050000000068</v>
      </c>
      <c r="W2204" s="40">
        <f>U2204/($AB$4/100)</f>
        <v>8.1228124999998546</v>
      </c>
      <c r="X2204" s="40">
        <f>V2204/($AB$4/100)</f>
        <v>91.877187500000147</v>
      </c>
    </row>
    <row r="2205" spans="1:24" x14ac:dyDescent="0.3">
      <c r="A2205" s="2">
        <v>44309</v>
      </c>
      <c r="B2205" s="3">
        <v>0.9375</v>
      </c>
      <c r="C2205" s="6">
        <v>4.5</v>
      </c>
      <c r="D2205" s="6">
        <v>12.200000000000003</v>
      </c>
      <c r="E2205" s="4">
        <v>12.8</v>
      </c>
      <c r="F2205" s="5">
        <v>3.5999999999999997E-2</v>
      </c>
      <c r="G2205" s="44"/>
      <c r="H2205" s="5">
        <v>0</v>
      </c>
      <c r="I2205" s="44"/>
      <c r="J2205" s="5">
        <v>3.6999999999999998E-2</v>
      </c>
      <c r="K2205" s="44"/>
      <c r="L2205" s="5">
        <v>0</v>
      </c>
      <c r="M2205" s="44"/>
      <c r="N2205" s="5">
        <v>0</v>
      </c>
      <c r="O2205" s="44"/>
      <c r="P2205" s="5">
        <v>0</v>
      </c>
      <c r="Q2205" s="44"/>
      <c r="R2205" s="5">
        <v>0</v>
      </c>
      <c r="S2205" s="44"/>
      <c r="U2205" s="39"/>
      <c r="V2205" s="39"/>
      <c r="W2205" s="40"/>
      <c r="X2205" s="40"/>
    </row>
    <row r="2206" spans="1:24" x14ac:dyDescent="0.3">
      <c r="A2206" s="2">
        <v>44309</v>
      </c>
      <c r="B2206" s="3">
        <v>0.94791666666666663</v>
      </c>
      <c r="C2206" s="6">
        <v>4.8999999999999986</v>
      </c>
      <c r="D2206" s="6">
        <v>10.700000000000003</v>
      </c>
      <c r="E2206" s="4">
        <v>12.81</v>
      </c>
      <c r="F2206" s="5">
        <v>3.7999999999999999E-2</v>
      </c>
      <c r="G2206" s="44"/>
      <c r="H2206" s="5">
        <v>0</v>
      </c>
      <c r="I2206" s="44"/>
      <c r="J2206" s="5">
        <v>3.7999999999999999E-2</v>
      </c>
      <c r="K2206" s="44"/>
      <c r="L2206" s="5">
        <v>0</v>
      </c>
      <c r="M2206" s="44"/>
      <c r="N2206" s="5">
        <v>0</v>
      </c>
      <c r="O2206" s="44"/>
      <c r="P2206" s="5">
        <v>0</v>
      </c>
      <c r="Q2206" s="44"/>
      <c r="R2206" s="5">
        <v>0</v>
      </c>
      <c r="S2206" s="44"/>
      <c r="U2206" s="39">
        <f>$AB$4-V2206</f>
        <v>0.42764499999999295</v>
      </c>
      <c r="V2206" s="39">
        <f>V2204-K2203</f>
        <v>4.3723550000000069</v>
      </c>
      <c r="W2206" s="40">
        <f>U2206/($AB$4/100)</f>
        <v>8.9092708333331867</v>
      </c>
      <c r="X2206" s="40">
        <f>V2206/($AB$4/100)</f>
        <v>91.090729166666804</v>
      </c>
    </row>
    <row r="2207" spans="1:24" x14ac:dyDescent="0.3">
      <c r="A2207" s="2">
        <v>44309</v>
      </c>
      <c r="B2207" s="3">
        <v>0.95833333333333337</v>
      </c>
      <c r="C2207" s="6">
        <v>4.6000000000000014</v>
      </c>
      <c r="D2207" s="6">
        <v>9.5</v>
      </c>
      <c r="E2207" s="4">
        <v>12.81</v>
      </c>
      <c r="F2207" s="5">
        <v>3.5999999999999997E-2</v>
      </c>
      <c r="G2207" s="44">
        <f t="shared" si="299"/>
        <v>3.6999999999999998E-2</v>
      </c>
      <c r="H2207" s="5">
        <v>0</v>
      </c>
      <c r="I2207" s="44">
        <f t="shared" si="300"/>
        <v>0</v>
      </c>
      <c r="J2207" s="5">
        <v>3.7999999999999999E-2</v>
      </c>
      <c r="K2207" s="44">
        <f t="shared" si="301"/>
        <v>3.7999999999999999E-2</v>
      </c>
      <c r="L2207" s="5">
        <v>0</v>
      </c>
      <c r="M2207" s="44">
        <f t="shared" si="302"/>
        <v>0</v>
      </c>
      <c r="N2207" s="5">
        <v>0</v>
      </c>
      <c r="O2207" s="44">
        <f t="shared" si="303"/>
        <v>0</v>
      </c>
      <c r="P2207" s="5">
        <v>0</v>
      </c>
      <c r="Q2207" s="44">
        <f t="shared" si="304"/>
        <v>0</v>
      </c>
      <c r="R2207" s="5">
        <v>0</v>
      </c>
      <c r="S2207" s="44">
        <f t="shared" si="305"/>
        <v>0</v>
      </c>
      <c r="U2207" s="39"/>
      <c r="V2207" s="39"/>
      <c r="W2207" s="40"/>
      <c r="X2207" s="40"/>
    </row>
    <row r="2208" spans="1:24" x14ac:dyDescent="0.3">
      <c r="A2208" s="2">
        <v>44309</v>
      </c>
      <c r="B2208" s="3">
        <v>0.96875</v>
      </c>
      <c r="C2208" s="6">
        <v>4.1000000000000014</v>
      </c>
      <c r="D2208" s="6">
        <v>11.700000000000003</v>
      </c>
      <c r="E2208" s="4">
        <v>12.8</v>
      </c>
      <c r="F2208" s="5">
        <v>3.6999999999999998E-2</v>
      </c>
      <c r="G2208" s="44"/>
      <c r="H2208" s="5">
        <v>0</v>
      </c>
      <c r="I2208" s="44"/>
      <c r="J2208" s="5">
        <v>3.7999999999999999E-2</v>
      </c>
      <c r="K2208" s="44"/>
      <c r="L2208" s="5">
        <v>0</v>
      </c>
      <c r="M2208" s="44"/>
      <c r="N2208" s="5">
        <v>0</v>
      </c>
      <c r="O2208" s="44"/>
      <c r="P2208" s="5">
        <v>0</v>
      </c>
      <c r="Q2208" s="44"/>
      <c r="R2208" s="5">
        <v>0</v>
      </c>
      <c r="S2208" s="44"/>
      <c r="U2208" s="39">
        <f>$AB$4-V2208</f>
        <v>0.42764499999999295</v>
      </c>
      <c r="V2208" s="39">
        <f>V2206+($AB$3*M2207)</f>
        <v>4.3723550000000069</v>
      </c>
      <c r="W2208" s="40">
        <f>U2208/($AB$4/100)</f>
        <v>8.9092708333331867</v>
      </c>
      <c r="X2208" s="40">
        <f>V2208/($AB$4/100)</f>
        <v>91.090729166666804</v>
      </c>
    </row>
    <row r="2209" spans="1:24" x14ac:dyDescent="0.3">
      <c r="A2209" s="2">
        <v>44309</v>
      </c>
      <c r="B2209" s="3">
        <v>0.97916666666666663</v>
      </c>
      <c r="C2209" s="6">
        <v>4</v>
      </c>
      <c r="D2209" s="6">
        <v>12.400000000000006</v>
      </c>
      <c r="E2209" s="4">
        <v>12.78</v>
      </c>
      <c r="F2209" s="5">
        <v>3.7999999999999999E-2</v>
      </c>
      <c r="G2209" s="44"/>
      <c r="H2209" s="5">
        <v>0</v>
      </c>
      <c r="I2209" s="44"/>
      <c r="J2209" s="5">
        <v>3.7999999999999999E-2</v>
      </c>
      <c r="K2209" s="44"/>
      <c r="L2209" s="5">
        <v>0</v>
      </c>
      <c r="M2209" s="44"/>
      <c r="N2209" s="5">
        <v>0</v>
      </c>
      <c r="O2209" s="44"/>
      <c r="P2209" s="5">
        <v>0</v>
      </c>
      <c r="Q2209" s="44"/>
      <c r="R2209" s="5">
        <v>0</v>
      </c>
      <c r="S2209" s="44"/>
      <c r="U2209" s="39"/>
      <c r="V2209" s="39"/>
      <c r="W2209" s="9"/>
      <c r="X2209" s="9"/>
    </row>
    <row r="2210" spans="1:24" x14ac:dyDescent="0.3">
      <c r="A2210" s="2">
        <v>44309</v>
      </c>
      <c r="B2210" s="3">
        <v>0.98958333333333337</v>
      </c>
      <c r="C2210" s="6">
        <v>3.6000000000000014</v>
      </c>
      <c r="D2210" s="6">
        <v>11.099999999999994</v>
      </c>
      <c r="E2210" s="4">
        <v>12.78</v>
      </c>
      <c r="F2210" s="5">
        <v>3.6999999999999998E-2</v>
      </c>
      <c r="G2210" s="44"/>
      <c r="H2210" s="5">
        <v>0</v>
      </c>
      <c r="I2210" s="44"/>
      <c r="J2210" s="5">
        <v>3.7999999999999999E-2</v>
      </c>
      <c r="K2210" s="44"/>
      <c r="L2210" s="5">
        <v>0</v>
      </c>
      <c r="M2210" s="44"/>
      <c r="N2210" s="5">
        <v>0</v>
      </c>
      <c r="O2210" s="44"/>
      <c r="P2210" s="5">
        <v>0</v>
      </c>
      <c r="Q2210" s="44"/>
      <c r="R2210" s="5">
        <v>0</v>
      </c>
      <c r="S2210" s="44"/>
      <c r="U2210" s="39">
        <f>$AB$4-V2210</f>
        <v>0.4656449999999932</v>
      </c>
      <c r="V2210" s="39">
        <f>V2208-K2207</f>
        <v>4.3343550000000066</v>
      </c>
      <c r="W2210" s="40">
        <f>U2210/($AB$4/100)</f>
        <v>9.7009374999998581</v>
      </c>
      <c r="X2210" s="40">
        <f>V2210/($AB$4/100)</f>
        <v>90.299062500000133</v>
      </c>
    </row>
    <row r="2211" spans="1:24" x14ac:dyDescent="0.3">
      <c r="A2211" s="2">
        <v>44310</v>
      </c>
      <c r="B2211" s="3">
        <v>0</v>
      </c>
      <c r="C2211" s="6">
        <v>3.5</v>
      </c>
      <c r="D2211" s="6">
        <v>9.7999999999999972</v>
      </c>
      <c r="E2211" s="4">
        <v>12.79</v>
      </c>
      <c r="F2211" s="5">
        <v>3.6999999999999998E-2</v>
      </c>
      <c r="G2211" s="44">
        <f t="shared" si="299"/>
        <v>3.7249999999999998E-2</v>
      </c>
      <c r="H2211" s="5">
        <v>0</v>
      </c>
      <c r="I2211" s="44">
        <f t="shared" si="300"/>
        <v>0</v>
      </c>
      <c r="J2211" s="5">
        <v>3.7999999999999999E-2</v>
      </c>
      <c r="K2211" s="44">
        <f t="shared" si="301"/>
        <v>3.7999999999999999E-2</v>
      </c>
      <c r="L2211" s="5">
        <v>0</v>
      </c>
      <c r="M2211" s="44">
        <f t="shared" si="302"/>
        <v>0</v>
      </c>
      <c r="N2211" s="5">
        <v>0</v>
      </c>
      <c r="O2211" s="44">
        <f t="shared" si="303"/>
        <v>0</v>
      </c>
      <c r="P2211" s="5">
        <v>0</v>
      </c>
      <c r="Q2211" s="44">
        <f t="shared" si="304"/>
        <v>0</v>
      </c>
      <c r="R2211" s="5">
        <v>0</v>
      </c>
      <c r="S2211" s="44">
        <f t="shared" si="305"/>
        <v>0</v>
      </c>
      <c r="U2211" s="39"/>
      <c r="V2211" s="39"/>
      <c r="W2211" s="40"/>
      <c r="X2211" s="40"/>
    </row>
    <row r="2212" spans="1:24" x14ac:dyDescent="0.3">
      <c r="A2212" s="2">
        <v>44310</v>
      </c>
      <c r="B2212" s="3">
        <v>1.0416666666666666E-2</v>
      </c>
      <c r="C2212" s="6">
        <v>3.7000000000000028</v>
      </c>
      <c r="D2212" s="6">
        <v>12.200000000000003</v>
      </c>
      <c r="E2212" s="4">
        <v>12.77</v>
      </c>
      <c r="F2212" s="5">
        <v>3.7999999999999999E-2</v>
      </c>
      <c r="G2212" s="44"/>
      <c r="H2212" s="5">
        <v>0</v>
      </c>
      <c r="I2212" s="44"/>
      <c r="J2212" s="5">
        <v>3.7999999999999999E-2</v>
      </c>
      <c r="K2212" s="44"/>
      <c r="L2212" s="5">
        <v>0</v>
      </c>
      <c r="M2212" s="44"/>
      <c r="N2212" s="5">
        <v>0</v>
      </c>
      <c r="O2212" s="44"/>
      <c r="P2212" s="5">
        <v>0</v>
      </c>
      <c r="Q2212" s="44"/>
      <c r="R2212" s="5">
        <v>0</v>
      </c>
      <c r="S2212" s="44"/>
      <c r="U2212" s="39">
        <f>$AB$4-V2212</f>
        <v>0.4656449999999932</v>
      </c>
      <c r="V2212" s="39">
        <f>V2210+($AB$3*M2211)</f>
        <v>4.3343550000000066</v>
      </c>
      <c r="W2212" s="40">
        <f>U2212/($AB$4/100)</f>
        <v>9.7009374999998581</v>
      </c>
      <c r="X2212" s="40">
        <f>V2212/($AB$4/100)</f>
        <v>90.299062500000133</v>
      </c>
    </row>
    <row r="2213" spans="1:24" x14ac:dyDescent="0.3">
      <c r="A2213" s="2">
        <v>44310</v>
      </c>
      <c r="B2213" s="3">
        <v>2.0833333333333332E-2</v>
      </c>
      <c r="C2213" s="6">
        <v>3.6000000000000014</v>
      </c>
      <c r="D2213" s="6">
        <v>11.900000000000006</v>
      </c>
      <c r="E2213" s="4">
        <v>12.76</v>
      </c>
      <c r="F2213" s="5">
        <v>3.5999999999999997E-2</v>
      </c>
      <c r="G2213" s="44"/>
      <c r="H2213" s="5">
        <v>0</v>
      </c>
      <c r="I2213" s="44"/>
      <c r="J2213" s="5">
        <v>3.7999999999999999E-2</v>
      </c>
      <c r="K2213" s="44"/>
      <c r="L2213" s="5">
        <v>0</v>
      </c>
      <c r="M2213" s="44"/>
      <c r="N2213" s="5">
        <v>0</v>
      </c>
      <c r="O2213" s="44"/>
      <c r="P2213" s="5">
        <v>0</v>
      </c>
      <c r="Q2213" s="44"/>
      <c r="R2213" s="5">
        <v>0</v>
      </c>
      <c r="S2213" s="44"/>
      <c r="U2213" s="39"/>
      <c r="V2213" s="39"/>
      <c r="W2213" s="40"/>
      <c r="X2213" s="40"/>
    </row>
    <row r="2214" spans="1:24" x14ac:dyDescent="0.3">
      <c r="A2214" s="2">
        <v>44310</v>
      </c>
      <c r="B2214" s="3">
        <v>3.125E-2</v>
      </c>
      <c r="C2214" s="6">
        <v>3.2000000000000028</v>
      </c>
      <c r="D2214" s="6">
        <v>10.400000000000006</v>
      </c>
      <c r="E2214" s="4">
        <v>12.76</v>
      </c>
      <c r="F2214" s="5">
        <v>3.7999999999999999E-2</v>
      </c>
      <c r="G2214" s="44"/>
      <c r="H2214" s="5">
        <v>0</v>
      </c>
      <c r="I2214" s="44"/>
      <c r="J2214" s="5">
        <v>3.7999999999999999E-2</v>
      </c>
      <c r="K2214" s="44"/>
      <c r="L2214" s="5">
        <v>0</v>
      </c>
      <c r="M2214" s="44"/>
      <c r="N2214" s="5">
        <v>0</v>
      </c>
      <c r="O2214" s="44"/>
      <c r="P2214" s="5">
        <v>0</v>
      </c>
      <c r="Q2214" s="44"/>
      <c r="R2214" s="5">
        <v>0</v>
      </c>
      <c r="S2214" s="44"/>
      <c r="U2214" s="39">
        <f>$AB$4-V2214</f>
        <v>0.50364499999999346</v>
      </c>
      <c r="V2214" s="39">
        <f>V2212-K2211</f>
        <v>4.2963550000000064</v>
      </c>
      <c r="W2214" s="40">
        <f>U2214/($AB$4/100)</f>
        <v>10.49260416666653</v>
      </c>
      <c r="X2214" s="40">
        <f>V2214/($AB$4/100)</f>
        <v>89.507395833333462</v>
      </c>
    </row>
    <row r="2215" spans="1:24" x14ac:dyDescent="0.3">
      <c r="A2215" s="2">
        <v>44310</v>
      </c>
      <c r="B2215" s="3">
        <v>4.1666666666666664E-2</v>
      </c>
      <c r="C2215" s="6">
        <v>3</v>
      </c>
      <c r="D2215" s="6">
        <v>10.200000000000003</v>
      </c>
      <c r="E2215" s="4">
        <v>12.77</v>
      </c>
      <c r="F2215" s="5">
        <v>3.6999999999999998E-2</v>
      </c>
      <c r="G2215" s="44">
        <f t="shared" si="299"/>
        <v>3.7249999999999998E-2</v>
      </c>
      <c r="H2215" s="5">
        <v>0</v>
      </c>
      <c r="I2215" s="44">
        <f t="shared" si="300"/>
        <v>0</v>
      </c>
      <c r="J2215" s="5">
        <v>3.7999999999999999E-2</v>
      </c>
      <c r="K2215" s="44">
        <f t="shared" si="301"/>
        <v>3.8249999999999999E-2</v>
      </c>
      <c r="L2215" s="5">
        <v>0</v>
      </c>
      <c r="M2215" s="44">
        <f t="shared" si="302"/>
        <v>0</v>
      </c>
      <c r="N2215" s="5">
        <v>0</v>
      </c>
      <c r="O2215" s="44">
        <f t="shared" si="303"/>
        <v>0</v>
      </c>
      <c r="P2215" s="5">
        <v>0</v>
      </c>
      <c r="Q2215" s="44">
        <f t="shared" si="304"/>
        <v>0</v>
      </c>
      <c r="R2215" s="5">
        <v>0</v>
      </c>
      <c r="S2215" s="44">
        <f t="shared" si="305"/>
        <v>0</v>
      </c>
      <c r="U2215" s="39"/>
      <c r="V2215" s="39"/>
      <c r="W2215" s="40"/>
      <c r="X2215" s="40"/>
    </row>
    <row r="2216" spans="1:24" x14ac:dyDescent="0.3">
      <c r="A2216" s="2">
        <v>44310</v>
      </c>
      <c r="B2216" s="3">
        <v>5.2083333333333336E-2</v>
      </c>
      <c r="C2216" s="6">
        <v>2.7999999999999972</v>
      </c>
      <c r="D2216" s="6">
        <v>12.599999999999994</v>
      </c>
      <c r="E2216" s="4">
        <v>12.73</v>
      </c>
      <c r="F2216" s="5">
        <v>3.6999999999999998E-2</v>
      </c>
      <c r="G2216" s="44"/>
      <c r="H2216" s="5">
        <v>0</v>
      </c>
      <c r="I2216" s="44"/>
      <c r="J2216" s="5">
        <v>3.7999999999999999E-2</v>
      </c>
      <c r="K2216" s="44"/>
      <c r="L2216" s="5">
        <v>0</v>
      </c>
      <c r="M2216" s="44"/>
      <c r="N2216" s="5">
        <v>0</v>
      </c>
      <c r="O2216" s="44"/>
      <c r="P2216" s="5">
        <v>0</v>
      </c>
      <c r="Q2216" s="44"/>
      <c r="R2216" s="5">
        <v>0</v>
      </c>
      <c r="S2216" s="44"/>
      <c r="U2216" s="39">
        <f>$AB$4-V2216</f>
        <v>0.50364499999999346</v>
      </c>
      <c r="V2216" s="39">
        <f>V2214+($AB$3*M2215)</f>
        <v>4.2963550000000064</v>
      </c>
      <c r="W2216" s="40">
        <f>U2216/($AB$4/100)</f>
        <v>10.49260416666653</v>
      </c>
      <c r="X2216" s="40">
        <f>V2216/($AB$4/100)</f>
        <v>89.507395833333462</v>
      </c>
    </row>
    <row r="2217" spans="1:24" x14ac:dyDescent="0.3">
      <c r="A2217" s="2">
        <v>44310</v>
      </c>
      <c r="B2217" s="3">
        <v>6.25E-2</v>
      </c>
      <c r="C2217" s="6">
        <v>2.8999999999999986</v>
      </c>
      <c r="D2217" s="6">
        <v>11.299999999999997</v>
      </c>
      <c r="E2217" s="4">
        <v>12.74</v>
      </c>
      <c r="F2217" s="5">
        <v>3.7999999999999999E-2</v>
      </c>
      <c r="G2217" s="44"/>
      <c r="H2217" s="5">
        <v>0</v>
      </c>
      <c r="I2217" s="44"/>
      <c r="J2217" s="5">
        <v>3.7999999999999999E-2</v>
      </c>
      <c r="K2217" s="44"/>
      <c r="L2217" s="5">
        <v>0</v>
      </c>
      <c r="M2217" s="44"/>
      <c r="N2217" s="5">
        <v>0</v>
      </c>
      <c r="O2217" s="44"/>
      <c r="P2217" s="5">
        <v>0</v>
      </c>
      <c r="Q2217" s="44"/>
      <c r="R2217" s="5">
        <v>0</v>
      </c>
      <c r="S2217" s="44"/>
      <c r="U2217" s="39"/>
      <c r="V2217" s="39"/>
      <c r="W2217" s="9"/>
      <c r="X2217" s="9"/>
    </row>
    <row r="2218" spans="1:24" x14ac:dyDescent="0.3">
      <c r="A2218" s="2">
        <v>44310</v>
      </c>
      <c r="B2218" s="3">
        <v>7.2916666666666671E-2</v>
      </c>
      <c r="C2218" s="6">
        <v>3.3999999999999986</v>
      </c>
      <c r="D2218" s="6">
        <v>9.5999999999999943</v>
      </c>
      <c r="E2218" s="4">
        <v>12.75</v>
      </c>
      <c r="F2218" s="5">
        <v>3.6999999999999998E-2</v>
      </c>
      <c r="G2218" s="44"/>
      <c r="H2218" s="5">
        <v>0</v>
      </c>
      <c r="I2218" s="44"/>
      <c r="J2218" s="5">
        <v>3.9E-2</v>
      </c>
      <c r="K2218" s="44"/>
      <c r="L2218" s="5">
        <v>0</v>
      </c>
      <c r="M2218" s="44"/>
      <c r="N2218" s="5">
        <v>0</v>
      </c>
      <c r="O2218" s="44"/>
      <c r="P2218" s="5">
        <v>0</v>
      </c>
      <c r="Q2218" s="44"/>
      <c r="R2218" s="5">
        <v>0</v>
      </c>
      <c r="S2218" s="44"/>
      <c r="U2218" s="39">
        <f>$AB$4-V2218</f>
        <v>0.54189499999999313</v>
      </c>
      <c r="V2218" s="39">
        <f>V2216-K2215</f>
        <v>4.2581050000000067</v>
      </c>
      <c r="W2218" s="40">
        <f>U2218/($AB$4/100)</f>
        <v>11.289479166666524</v>
      </c>
      <c r="X2218" s="40">
        <f>V2218/($AB$4/100)</f>
        <v>88.710520833333476</v>
      </c>
    </row>
    <row r="2219" spans="1:24" x14ac:dyDescent="0.3">
      <c r="A2219" s="2">
        <v>44310</v>
      </c>
      <c r="B2219" s="3">
        <v>8.3333333333333329E-2</v>
      </c>
      <c r="C2219" s="6">
        <v>3.6000000000000014</v>
      </c>
      <c r="D2219" s="6">
        <v>12.299999999999997</v>
      </c>
      <c r="E2219" s="4">
        <v>12.72</v>
      </c>
      <c r="F2219" s="5">
        <v>3.6999999999999998E-2</v>
      </c>
      <c r="G2219" s="44">
        <f t="shared" si="299"/>
        <v>3.7249999999999998E-2</v>
      </c>
      <c r="H2219" s="5">
        <v>0</v>
      </c>
      <c r="I2219" s="44">
        <f t="shared" si="300"/>
        <v>0</v>
      </c>
      <c r="J2219" s="5">
        <v>3.7999999999999999E-2</v>
      </c>
      <c r="K2219" s="44">
        <f t="shared" si="301"/>
        <v>3.7999999999999999E-2</v>
      </c>
      <c r="L2219" s="5">
        <v>0</v>
      </c>
      <c r="M2219" s="44">
        <f t="shared" si="302"/>
        <v>0</v>
      </c>
      <c r="N2219" s="5">
        <v>0</v>
      </c>
      <c r="O2219" s="44">
        <f t="shared" si="303"/>
        <v>0</v>
      </c>
      <c r="P2219" s="5">
        <v>0</v>
      </c>
      <c r="Q2219" s="44">
        <f t="shared" si="304"/>
        <v>0</v>
      </c>
      <c r="R2219" s="5">
        <v>0</v>
      </c>
      <c r="S2219" s="44">
        <f t="shared" si="305"/>
        <v>0</v>
      </c>
      <c r="U2219" s="39"/>
      <c r="V2219" s="39"/>
      <c r="W2219" s="40"/>
      <c r="X2219" s="40"/>
    </row>
    <row r="2220" spans="1:24" x14ac:dyDescent="0.3">
      <c r="A2220" s="2">
        <v>44310</v>
      </c>
      <c r="B2220" s="3">
        <v>9.375E-2</v>
      </c>
      <c r="C2220" s="6">
        <v>3.3999999999999986</v>
      </c>
      <c r="D2220" s="6">
        <v>11.599999999999994</v>
      </c>
      <c r="E2220" s="4">
        <v>12.71</v>
      </c>
      <c r="F2220" s="5">
        <v>3.7999999999999999E-2</v>
      </c>
      <c r="G2220" s="44"/>
      <c r="H2220" s="5">
        <v>0</v>
      </c>
      <c r="I2220" s="44"/>
      <c r="J2220" s="5">
        <v>3.7999999999999999E-2</v>
      </c>
      <c r="K2220" s="44"/>
      <c r="L2220" s="5">
        <v>0</v>
      </c>
      <c r="M2220" s="44"/>
      <c r="N2220" s="5">
        <v>0</v>
      </c>
      <c r="O2220" s="44"/>
      <c r="P2220" s="5">
        <v>0</v>
      </c>
      <c r="Q2220" s="44"/>
      <c r="R2220" s="5">
        <v>0</v>
      </c>
      <c r="S2220" s="44"/>
      <c r="U2220" s="39">
        <f>$AB$4-V2220</f>
        <v>0.54189499999999313</v>
      </c>
      <c r="V2220" s="39">
        <f>V2218+($AB$3*M2219)</f>
        <v>4.2581050000000067</v>
      </c>
      <c r="W2220" s="40">
        <f>U2220/($AB$4/100)</f>
        <v>11.289479166666524</v>
      </c>
      <c r="X2220" s="40">
        <f>V2220/($AB$4/100)</f>
        <v>88.710520833333476</v>
      </c>
    </row>
    <row r="2221" spans="1:24" x14ac:dyDescent="0.3">
      <c r="A2221" s="2">
        <v>44310</v>
      </c>
      <c r="B2221" s="3">
        <v>0.10416666666666667</v>
      </c>
      <c r="C2221" s="6">
        <v>3.3999999999999986</v>
      </c>
      <c r="D2221" s="6">
        <v>9.9000000000000057</v>
      </c>
      <c r="E2221" s="4">
        <v>12.72</v>
      </c>
      <c r="F2221" s="5">
        <v>3.6999999999999998E-2</v>
      </c>
      <c r="G2221" s="44"/>
      <c r="H2221" s="5">
        <v>0</v>
      </c>
      <c r="I2221" s="44"/>
      <c r="J2221" s="5">
        <v>3.7999999999999999E-2</v>
      </c>
      <c r="K2221" s="44"/>
      <c r="L2221" s="5">
        <v>0</v>
      </c>
      <c r="M2221" s="44"/>
      <c r="N2221" s="5">
        <v>0</v>
      </c>
      <c r="O2221" s="44"/>
      <c r="P2221" s="5">
        <v>0</v>
      </c>
      <c r="Q2221" s="44"/>
      <c r="R2221" s="5">
        <v>0</v>
      </c>
      <c r="S2221" s="44"/>
      <c r="U2221" s="39"/>
      <c r="V2221" s="39"/>
      <c r="W2221" s="40"/>
      <c r="X2221" s="40"/>
    </row>
    <row r="2222" spans="1:24" x14ac:dyDescent="0.3">
      <c r="A2222" s="2">
        <v>44310</v>
      </c>
      <c r="B2222" s="3">
        <v>0.11458333333333333</v>
      </c>
      <c r="C2222" s="6">
        <v>3.3999999999999986</v>
      </c>
      <c r="D2222" s="6">
        <v>12.099999999999994</v>
      </c>
      <c r="E2222" s="4">
        <v>12.71</v>
      </c>
      <c r="F2222" s="5">
        <v>3.6999999999999998E-2</v>
      </c>
      <c r="G2222" s="44"/>
      <c r="H2222" s="5">
        <v>0</v>
      </c>
      <c r="I2222" s="44"/>
      <c r="J2222" s="5">
        <v>3.7999999999999999E-2</v>
      </c>
      <c r="K2222" s="44"/>
      <c r="L2222" s="5">
        <v>0</v>
      </c>
      <c r="M2222" s="44"/>
      <c r="N2222" s="5">
        <v>0</v>
      </c>
      <c r="O2222" s="44"/>
      <c r="P2222" s="5">
        <v>0</v>
      </c>
      <c r="Q2222" s="44"/>
      <c r="R2222" s="5">
        <v>0</v>
      </c>
      <c r="S2222" s="44"/>
      <c r="U2222" s="39">
        <f>$AB$4-V2222</f>
        <v>0.57989499999999339</v>
      </c>
      <c r="V2222" s="39">
        <f>V2220-K2219</f>
        <v>4.2201050000000064</v>
      </c>
      <c r="W2222" s="40">
        <f>U2222/($AB$4/100)</f>
        <v>12.081145833333196</v>
      </c>
      <c r="X2222" s="40">
        <f>V2222/($AB$4/100)</f>
        <v>87.918854166666804</v>
      </c>
    </row>
    <row r="2223" spans="1:24" x14ac:dyDescent="0.3">
      <c r="A2223" s="2">
        <v>44310</v>
      </c>
      <c r="B2223" s="3">
        <v>0.125</v>
      </c>
      <c r="C2223" s="6">
        <v>3.2000000000000028</v>
      </c>
      <c r="D2223" s="6">
        <v>11.700000000000003</v>
      </c>
      <c r="E2223" s="4">
        <v>12.69</v>
      </c>
      <c r="F2223" s="5">
        <v>3.7999999999999999E-2</v>
      </c>
      <c r="G2223" s="44">
        <f t="shared" si="299"/>
        <v>3.7249999999999998E-2</v>
      </c>
      <c r="H2223" s="5">
        <v>0</v>
      </c>
      <c r="I2223" s="44">
        <f t="shared" si="300"/>
        <v>0</v>
      </c>
      <c r="J2223" s="5">
        <v>3.7999999999999999E-2</v>
      </c>
      <c r="K2223" s="44">
        <f t="shared" si="301"/>
        <v>3.7999999999999999E-2</v>
      </c>
      <c r="L2223" s="5">
        <v>0</v>
      </c>
      <c r="M2223" s="44">
        <f t="shared" si="302"/>
        <v>0</v>
      </c>
      <c r="N2223" s="5">
        <v>0</v>
      </c>
      <c r="O2223" s="44">
        <f t="shared" si="303"/>
        <v>0</v>
      </c>
      <c r="P2223" s="5">
        <v>0</v>
      </c>
      <c r="Q2223" s="44">
        <f t="shared" si="304"/>
        <v>0</v>
      </c>
      <c r="R2223" s="5">
        <v>0</v>
      </c>
      <c r="S2223" s="44">
        <f t="shared" si="305"/>
        <v>0</v>
      </c>
      <c r="U2223" s="39"/>
      <c r="V2223" s="39"/>
      <c r="W2223" s="40"/>
      <c r="X2223" s="40"/>
    </row>
    <row r="2224" spans="1:24" x14ac:dyDescent="0.3">
      <c r="A2224" s="2">
        <v>44310</v>
      </c>
      <c r="B2224" s="3">
        <v>0.13541666666666666</v>
      </c>
      <c r="C2224" s="6">
        <v>2.7999999999999972</v>
      </c>
      <c r="D2224" s="6">
        <v>10.299999999999997</v>
      </c>
      <c r="E2224" s="4">
        <v>12.7</v>
      </c>
      <c r="F2224" s="5">
        <v>3.5999999999999997E-2</v>
      </c>
      <c r="G2224" s="44"/>
      <c r="H2224" s="5">
        <v>0</v>
      </c>
      <c r="I2224" s="44"/>
      <c r="J2224" s="5">
        <v>3.7999999999999999E-2</v>
      </c>
      <c r="K2224" s="44"/>
      <c r="L2224" s="5">
        <v>0</v>
      </c>
      <c r="M2224" s="44"/>
      <c r="N2224" s="5">
        <v>0</v>
      </c>
      <c r="O2224" s="44"/>
      <c r="P2224" s="5">
        <v>0</v>
      </c>
      <c r="Q2224" s="44"/>
      <c r="R2224" s="5">
        <v>0</v>
      </c>
      <c r="S2224" s="44"/>
      <c r="U2224" s="39">
        <f>$AB$4-V2224</f>
        <v>0.57989499999999339</v>
      </c>
      <c r="V2224" s="39">
        <f>V2222+($AB$3*M2223)</f>
        <v>4.2201050000000064</v>
      </c>
      <c r="W2224" s="40">
        <f>U2224/($AB$4/100)</f>
        <v>12.081145833333196</v>
      </c>
      <c r="X2224" s="40">
        <f>V2224/($AB$4/100)</f>
        <v>87.918854166666804</v>
      </c>
    </row>
    <row r="2225" spans="1:24" x14ac:dyDescent="0.3">
      <c r="A2225" s="2">
        <v>44310</v>
      </c>
      <c r="B2225" s="3">
        <v>0.14583333333333334</v>
      </c>
      <c r="C2225" s="6">
        <v>2.1000000000000014</v>
      </c>
      <c r="D2225" s="6">
        <v>11.099999999999994</v>
      </c>
      <c r="E2225" s="4">
        <v>12.69</v>
      </c>
      <c r="F2225" s="5">
        <v>3.7999999999999999E-2</v>
      </c>
      <c r="G2225" s="44"/>
      <c r="H2225" s="5">
        <v>0</v>
      </c>
      <c r="I2225" s="44"/>
      <c r="J2225" s="5">
        <v>3.7999999999999999E-2</v>
      </c>
      <c r="K2225" s="44"/>
      <c r="L2225" s="5">
        <v>0</v>
      </c>
      <c r="M2225" s="44"/>
      <c r="N2225" s="5">
        <v>0</v>
      </c>
      <c r="O2225" s="44"/>
      <c r="P2225" s="5">
        <v>0</v>
      </c>
      <c r="Q2225" s="44"/>
      <c r="R2225" s="5">
        <v>0</v>
      </c>
      <c r="S2225" s="44"/>
      <c r="U2225" s="39"/>
      <c r="V2225" s="39"/>
      <c r="W2225" s="9"/>
      <c r="X2225" s="9"/>
    </row>
    <row r="2226" spans="1:24" x14ac:dyDescent="0.3">
      <c r="A2226" s="2">
        <v>44310</v>
      </c>
      <c r="B2226" s="3">
        <v>0.15625</v>
      </c>
      <c r="C2226" s="6">
        <v>1.7999999999999972</v>
      </c>
      <c r="D2226" s="6">
        <v>12.200000000000003</v>
      </c>
      <c r="E2226" s="4">
        <v>12.66</v>
      </c>
      <c r="F2226" s="5">
        <v>3.6999999999999998E-2</v>
      </c>
      <c r="G2226" s="44"/>
      <c r="H2226" s="5">
        <v>0</v>
      </c>
      <c r="I2226" s="44"/>
      <c r="J2226" s="5">
        <v>3.7999999999999999E-2</v>
      </c>
      <c r="K2226" s="44"/>
      <c r="L2226" s="5">
        <v>0</v>
      </c>
      <c r="M2226" s="44"/>
      <c r="N2226" s="5">
        <v>0</v>
      </c>
      <c r="O2226" s="44"/>
      <c r="P2226" s="5">
        <v>0</v>
      </c>
      <c r="Q2226" s="44"/>
      <c r="R2226" s="5">
        <v>0</v>
      </c>
      <c r="S2226" s="44"/>
      <c r="U2226" s="39">
        <f>$AB$4-V2226</f>
        <v>0.61789499999999364</v>
      </c>
      <c r="V2226" s="39">
        <f>V2224-K2223</f>
        <v>4.1821050000000062</v>
      </c>
      <c r="W2226" s="40">
        <f>U2226/($AB$4/100)</f>
        <v>12.872812499999867</v>
      </c>
      <c r="X2226" s="40">
        <f>V2226/($AB$4/100)</f>
        <v>87.127187500000133</v>
      </c>
    </row>
    <row r="2227" spans="1:24" x14ac:dyDescent="0.3">
      <c r="A2227" s="2">
        <v>44310</v>
      </c>
      <c r="B2227" s="3">
        <v>0.16666666666666666</v>
      </c>
      <c r="C2227" s="6">
        <v>2.1000000000000014</v>
      </c>
      <c r="D2227" s="6">
        <v>10.599999999999994</v>
      </c>
      <c r="E2227" s="4">
        <v>12.67</v>
      </c>
      <c r="F2227" s="5">
        <v>3.6999999999999998E-2</v>
      </c>
      <c r="G2227" s="44">
        <f t="shared" si="299"/>
        <v>3.7499999999999999E-2</v>
      </c>
      <c r="H2227" s="5">
        <v>0</v>
      </c>
      <c r="I2227" s="44">
        <f t="shared" si="300"/>
        <v>0</v>
      </c>
      <c r="J2227" s="5">
        <v>3.7999999999999999E-2</v>
      </c>
      <c r="K2227" s="44">
        <f t="shared" si="301"/>
        <v>3.8249999999999999E-2</v>
      </c>
      <c r="L2227" s="5">
        <v>0</v>
      </c>
      <c r="M2227" s="44">
        <f t="shared" si="302"/>
        <v>0</v>
      </c>
      <c r="N2227" s="5">
        <v>0</v>
      </c>
      <c r="O2227" s="44">
        <f t="shared" si="303"/>
        <v>0</v>
      </c>
      <c r="P2227" s="5">
        <v>0</v>
      </c>
      <c r="Q2227" s="44">
        <f t="shared" si="304"/>
        <v>0</v>
      </c>
      <c r="R2227" s="5">
        <v>0</v>
      </c>
      <c r="S2227" s="44">
        <f t="shared" si="305"/>
        <v>0</v>
      </c>
      <c r="U2227" s="39"/>
      <c r="V2227" s="39"/>
      <c r="W2227" s="40"/>
      <c r="X2227" s="40"/>
    </row>
    <row r="2228" spans="1:24" x14ac:dyDescent="0.3">
      <c r="A2228" s="2">
        <v>44310</v>
      </c>
      <c r="B2228" s="3">
        <v>0.17708333333333334</v>
      </c>
      <c r="C2228" s="6">
        <v>2</v>
      </c>
      <c r="D2228" s="6">
        <v>10.900000000000006</v>
      </c>
      <c r="E2228" s="4">
        <v>12.66</v>
      </c>
      <c r="F2228" s="5">
        <v>3.7999999999999999E-2</v>
      </c>
      <c r="G2228" s="44"/>
      <c r="H2228" s="5">
        <v>0</v>
      </c>
      <c r="I2228" s="44"/>
      <c r="J2228" s="5">
        <v>3.7999999999999999E-2</v>
      </c>
      <c r="K2228" s="44"/>
      <c r="L2228" s="5">
        <v>0</v>
      </c>
      <c r="M2228" s="44"/>
      <c r="N2228" s="5">
        <v>0</v>
      </c>
      <c r="O2228" s="44"/>
      <c r="P2228" s="5">
        <v>0</v>
      </c>
      <c r="Q2228" s="44"/>
      <c r="R2228" s="5">
        <v>0</v>
      </c>
      <c r="S2228" s="44"/>
      <c r="U2228" s="39">
        <f>$AB$4-V2228</f>
        <v>0.61789499999999364</v>
      </c>
      <c r="V2228" s="39">
        <f>V2226+($AB$3*M2227)</f>
        <v>4.1821050000000062</v>
      </c>
      <c r="W2228" s="40">
        <f>U2228/($AB$4/100)</f>
        <v>12.872812499999867</v>
      </c>
      <c r="X2228" s="40">
        <f>V2228/($AB$4/100)</f>
        <v>87.127187500000133</v>
      </c>
    </row>
    <row r="2229" spans="1:24" x14ac:dyDescent="0.3">
      <c r="A2229" s="2">
        <v>44310</v>
      </c>
      <c r="B2229" s="3">
        <v>0.1875</v>
      </c>
      <c r="C2229" s="6">
        <v>2</v>
      </c>
      <c r="D2229" s="6">
        <v>12.400000000000006</v>
      </c>
      <c r="E2229" s="4">
        <v>12.64</v>
      </c>
      <c r="F2229" s="5">
        <v>3.6999999999999998E-2</v>
      </c>
      <c r="G2229" s="44"/>
      <c r="H2229" s="5">
        <v>0</v>
      </c>
      <c r="I2229" s="44"/>
      <c r="J2229" s="5">
        <v>3.9E-2</v>
      </c>
      <c r="K2229" s="44"/>
      <c r="L2229" s="5">
        <v>0</v>
      </c>
      <c r="M2229" s="44"/>
      <c r="N2229" s="5">
        <v>0</v>
      </c>
      <c r="O2229" s="44"/>
      <c r="P2229" s="5">
        <v>0</v>
      </c>
      <c r="Q2229" s="44"/>
      <c r="R2229" s="5">
        <v>0</v>
      </c>
      <c r="S2229" s="44"/>
      <c r="U2229" s="39"/>
      <c r="V2229" s="39"/>
      <c r="W2229" s="40"/>
      <c r="X2229" s="40"/>
    </row>
    <row r="2230" spans="1:24" x14ac:dyDescent="0.3">
      <c r="A2230" s="2">
        <v>44310</v>
      </c>
      <c r="B2230" s="3">
        <v>0.19791666666666666</v>
      </c>
      <c r="C2230" s="6">
        <v>1.2999999999999972</v>
      </c>
      <c r="D2230" s="6">
        <v>10.5</v>
      </c>
      <c r="E2230" s="4">
        <v>12.65</v>
      </c>
      <c r="F2230" s="5">
        <v>3.7999999999999999E-2</v>
      </c>
      <c r="G2230" s="44"/>
      <c r="H2230" s="5">
        <v>0</v>
      </c>
      <c r="I2230" s="44"/>
      <c r="J2230" s="5">
        <v>3.7999999999999999E-2</v>
      </c>
      <c r="K2230" s="44"/>
      <c r="L2230" s="5">
        <v>0</v>
      </c>
      <c r="M2230" s="44"/>
      <c r="N2230" s="5">
        <v>0</v>
      </c>
      <c r="O2230" s="44"/>
      <c r="P2230" s="5">
        <v>0</v>
      </c>
      <c r="Q2230" s="44"/>
      <c r="R2230" s="5">
        <v>0</v>
      </c>
      <c r="S2230" s="44"/>
      <c r="U2230" s="39">
        <f>$AB$4-V2230</f>
        <v>0.65614499999999332</v>
      </c>
      <c r="V2230" s="39">
        <f>V2228-K2227</f>
        <v>4.1438550000000065</v>
      </c>
      <c r="W2230" s="40">
        <f>U2230/($AB$4/100)</f>
        <v>13.66968749999986</v>
      </c>
      <c r="X2230" s="40">
        <f>V2230/($AB$4/100)</f>
        <v>86.330312500000133</v>
      </c>
    </row>
    <row r="2231" spans="1:24" x14ac:dyDescent="0.3">
      <c r="A2231" s="2">
        <v>44310</v>
      </c>
      <c r="B2231" s="3">
        <v>0.20833333333333334</v>
      </c>
      <c r="C2231" s="6">
        <v>1.2000000000000028</v>
      </c>
      <c r="D2231" s="6">
        <v>10.599999999999994</v>
      </c>
      <c r="E2231" s="4">
        <v>12.65</v>
      </c>
      <c r="F2231" s="5">
        <v>3.5999999999999997E-2</v>
      </c>
      <c r="G2231" s="44">
        <f t="shared" si="299"/>
        <v>3.7499999999999999E-2</v>
      </c>
      <c r="H2231" s="5">
        <v>0</v>
      </c>
      <c r="I2231" s="44">
        <f t="shared" si="300"/>
        <v>0</v>
      </c>
      <c r="J2231" s="5">
        <v>3.7999999999999999E-2</v>
      </c>
      <c r="K2231" s="44">
        <f t="shared" si="301"/>
        <v>3.875E-2</v>
      </c>
      <c r="L2231" s="5">
        <v>0</v>
      </c>
      <c r="M2231" s="44">
        <f t="shared" si="302"/>
        <v>0</v>
      </c>
      <c r="N2231" s="5">
        <v>0</v>
      </c>
      <c r="O2231" s="44">
        <f t="shared" si="303"/>
        <v>0</v>
      </c>
      <c r="P2231" s="5">
        <v>0</v>
      </c>
      <c r="Q2231" s="44">
        <f t="shared" si="304"/>
        <v>0</v>
      </c>
      <c r="R2231" s="5">
        <v>0</v>
      </c>
      <c r="S2231" s="44">
        <f t="shared" si="305"/>
        <v>0</v>
      </c>
      <c r="U2231" s="39"/>
      <c r="V2231" s="39"/>
      <c r="W2231" s="40"/>
      <c r="X2231" s="40"/>
    </row>
    <row r="2232" spans="1:24" x14ac:dyDescent="0.3">
      <c r="A2232" s="2">
        <v>44310</v>
      </c>
      <c r="B2232" s="3">
        <v>0.21875</v>
      </c>
      <c r="C2232" s="6">
        <v>1.2000000000000028</v>
      </c>
      <c r="D2232" s="6">
        <v>12.299999999999997</v>
      </c>
      <c r="E2232" s="4">
        <v>12.63</v>
      </c>
      <c r="F2232" s="5">
        <v>3.7999999999999999E-2</v>
      </c>
      <c r="G2232" s="44"/>
      <c r="H2232" s="5">
        <v>0</v>
      </c>
      <c r="I2232" s="44"/>
      <c r="J2232" s="5">
        <v>3.7999999999999999E-2</v>
      </c>
      <c r="K2232" s="44"/>
      <c r="L2232" s="5">
        <v>0</v>
      </c>
      <c r="M2232" s="44"/>
      <c r="N2232" s="5">
        <v>0</v>
      </c>
      <c r="O2232" s="44"/>
      <c r="P2232" s="5">
        <v>0</v>
      </c>
      <c r="Q2232" s="44"/>
      <c r="R2232" s="5">
        <v>0</v>
      </c>
      <c r="S2232" s="44"/>
      <c r="U2232" s="39">
        <f>$AB$4-V2232</f>
        <v>0.65614499999999332</v>
      </c>
      <c r="V2232" s="39">
        <f>V2230+($AB$3*M2231)</f>
        <v>4.1438550000000065</v>
      </c>
      <c r="W2232" s="40">
        <f>U2232/($AB$4/100)</f>
        <v>13.66968749999986</v>
      </c>
      <c r="X2232" s="40">
        <f>V2232/($AB$4/100)</f>
        <v>86.330312500000133</v>
      </c>
    </row>
    <row r="2233" spans="1:24" x14ac:dyDescent="0.3">
      <c r="A2233" s="2">
        <v>44310</v>
      </c>
      <c r="B2233" s="3">
        <v>0.22916666666666666</v>
      </c>
      <c r="C2233" s="6">
        <v>1.5</v>
      </c>
      <c r="D2233" s="6">
        <v>10.599999999999994</v>
      </c>
      <c r="E2233" s="4">
        <v>12.64</v>
      </c>
      <c r="F2233" s="5">
        <v>3.7999999999999999E-2</v>
      </c>
      <c r="G2233" s="44"/>
      <c r="H2233" s="5">
        <v>0</v>
      </c>
      <c r="I2233" s="44"/>
      <c r="J2233" s="5">
        <v>3.9E-2</v>
      </c>
      <c r="K2233" s="44"/>
      <c r="L2233" s="5">
        <v>0</v>
      </c>
      <c r="M2233" s="44"/>
      <c r="N2233" s="5">
        <v>0</v>
      </c>
      <c r="O2233" s="44"/>
      <c r="P2233" s="5">
        <v>0</v>
      </c>
      <c r="Q2233" s="44"/>
      <c r="R2233" s="5">
        <v>0</v>
      </c>
      <c r="S2233" s="44"/>
      <c r="U2233" s="39"/>
      <c r="V2233" s="39"/>
      <c r="W2233" s="9"/>
      <c r="X2233" s="9"/>
    </row>
    <row r="2234" spans="1:24" x14ac:dyDescent="0.3">
      <c r="A2234" s="2">
        <v>44310</v>
      </c>
      <c r="B2234" s="3">
        <v>0.23958333333333334</v>
      </c>
      <c r="C2234" s="6">
        <v>1.7999999999999972</v>
      </c>
      <c r="D2234" s="6">
        <v>11.099999999999994</v>
      </c>
      <c r="E2234" s="4">
        <v>12.63</v>
      </c>
      <c r="F2234" s="5">
        <v>3.7999999999999999E-2</v>
      </c>
      <c r="G2234" s="44"/>
      <c r="H2234" s="5">
        <v>0</v>
      </c>
      <c r="I2234" s="44"/>
      <c r="J2234" s="5">
        <v>0.04</v>
      </c>
      <c r="K2234" s="44"/>
      <c r="L2234" s="5">
        <v>0</v>
      </c>
      <c r="M2234" s="44"/>
      <c r="N2234" s="5">
        <v>0</v>
      </c>
      <c r="O2234" s="44"/>
      <c r="P2234" s="5">
        <v>0</v>
      </c>
      <c r="Q2234" s="44"/>
      <c r="R2234" s="5">
        <v>0</v>
      </c>
      <c r="S2234" s="44"/>
      <c r="U2234" s="39">
        <f>$AB$4-V2234</f>
        <v>0.6948949999999936</v>
      </c>
      <c r="V2234" s="39">
        <f>V2232-K2231</f>
        <v>4.1051050000000062</v>
      </c>
      <c r="W2234" s="40">
        <f>U2234/($AB$4/100)</f>
        <v>14.476979166666533</v>
      </c>
      <c r="X2234" s="40">
        <f>V2234/($AB$4/100)</f>
        <v>85.523020833333462</v>
      </c>
    </row>
    <row r="2235" spans="1:24" x14ac:dyDescent="0.3">
      <c r="A2235" s="2">
        <v>44310</v>
      </c>
      <c r="B2235" s="3">
        <v>0.25</v>
      </c>
      <c r="C2235" s="6">
        <v>1.2999999999999972</v>
      </c>
      <c r="D2235" s="6">
        <v>12.299999999999997</v>
      </c>
      <c r="E2235" s="4">
        <v>12.61</v>
      </c>
      <c r="F2235" s="5">
        <v>3.9E-2</v>
      </c>
      <c r="G2235" s="44">
        <f t="shared" si="299"/>
        <v>4.0500000000000001E-2</v>
      </c>
      <c r="H2235" s="5">
        <v>0</v>
      </c>
      <c r="I2235" s="44">
        <f t="shared" si="300"/>
        <v>8.2500000000000004E-3</v>
      </c>
      <c r="J2235" s="5">
        <v>3.7999999999999999E-2</v>
      </c>
      <c r="K2235" s="44">
        <f t="shared" si="301"/>
        <v>3.2250000000000001E-2</v>
      </c>
      <c r="L2235" s="5">
        <v>0</v>
      </c>
      <c r="M2235" s="44">
        <f t="shared" si="302"/>
        <v>0</v>
      </c>
      <c r="N2235" s="5">
        <v>0</v>
      </c>
      <c r="O2235" s="44">
        <f t="shared" si="303"/>
        <v>0</v>
      </c>
      <c r="P2235" s="5">
        <v>0</v>
      </c>
      <c r="Q2235" s="44">
        <f t="shared" si="304"/>
        <v>0</v>
      </c>
      <c r="R2235" s="5">
        <v>0</v>
      </c>
      <c r="S2235" s="44">
        <f t="shared" si="305"/>
        <v>0</v>
      </c>
      <c r="U2235" s="39"/>
      <c r="V2235" s="39"/>
      <c r="W2235" s="40"/>
      <c r="X2235" s="40"/>
    </row>
    <row r="2236" spans="1:24" x14ac:dyDescent="0.3">
      <c r="A2236" s="2">
        <v>44310</v>
      </c>
      <c r="B2236" s="3">
        <v>0.26041666666666669</v>
      </c>
      <c r="C2236" s="6">
        <v>1.1000000000000014</v>
      </c>
      <c r="D2236" s="6">
        <v>10.599999999999994</v>
      </c>
      <c r="E2236" s="4">
        <v>12.63</v>
      </c>
      <c r="F2236" s="5">
        <v>0.04</v>
      </c>
      <c r="G2236" s="44"/>
      <c r="H2236" s="5">
        <v>4.0000000000000001E-3</v>
      </c>
      <c r="I2236" s="44"/>
      <c r="J2236" s="5">
        <v>3.5999999999999997E-2</v>
      </c>
      <c r="K2236" s="44"/>
      <c r="L2236" s="5">
        <v>0</v>
      </c>
      <c r="M2236" s="44"/>
      <c r="N2236" s="5">
        <v>0</v>
      </c>
      <c r="O2236" s="44"/>
      <c r="P2236" s="5">
        <v>0</v>
      </c>
      <c r="Q2236" s="44"/>
      <c r="R2236" s="5">
        <v>0</v>
      </c>
      <c r="S2236" s="44"/>
      <c r="U2236" s="39">
        <f>$AB$4-V2236</f>
        <v>0.6948949999999936</v>
      </c>
      <c r="V2236" s="39">
        <f>V2234+($AB$3*M2235)</f>
        <v>4.1051050000000062</v>
      </c>
      <c r="W2236" s="40">
        <f>U2236/($AB$4/100)</f>
        <v>14.476979166666533</v>
      </c>
      <c r="X2236" s="40">
        <f>V2236/($AB$4/100)</f>
        <v>85.523020833333462</v>
      </c>
    </row>
    <row r="2237" spans="1:24" x14ac:dyDescent="0.3">
      <c r="A2237" s="2">
        <v>44310</v>
      </c>
      <c r="B2237" s="3">
        <v>0.27083333333333331</v>
      </c>
      <c r="C2237" s="6">
        <v>1.5</v>
      </c>
      <c r="D2237" s="6">
        <v>10.599999999999994</v>
      </c>
      <c r="E2237" s="4">
        <v>12.67</v>
      </c>
      <c r="F2237" s="5">
        <v>4.1000000000000002E-2</v>
      </c>
      <c r="G2237" s="44"/>
      <c r="H2237" s="5">
        <v>1.0999999999999999E-2</v>
      </c>
      <c r="I2237" s="44"/>
      <c r="J2237" s="5">
        <v>0.03</v>
      </c>
      <c r="K2237" s="44"/>
      <c r="L2237" s="5">
        <v>0</v>
      </c>
      <c r="M2237" s="44"/>
      <c r="N2237" s="5">
        <v>0</v>
      </c>
      <c r="O2237" s="44"/>
      <c r="P2237" s="5">
        <v>0</v>
      </c>
      <c r="Q2237" s="44"/>
      <c r="R2237" s="5">
        <v>0</v>
      </c>
      <c r="S2237" s="44"/>
      <c r="U2237" s="39"/>
      <c r="V2237" s="39"/>
      <c r="W2237" s="40"/>
      <c r="X2237" s="40"/>
    </row>
    <row r="2238" spans="1:24" x14ac:dyDescent="0.3">
      <c r="A2238" s="2">
        <v>44310</v>
      </c>
      <c r="B2238" s="3">
        <v>0.28125</v>
      </c>
      <c r="C2238" s="6">
        <v>1.7999999999999972</v>
      </c>
      <c r="D2238" s="6">
        <v>12.900000000000006</v>
      </c>
      <c r="E2238" s="4">
        <v>12.65</v>
      </c>
      <c r="F2238" s="5">
        <v>4.2000000000000003E-2</v>
      </c>
      <c r="G2238" s="44"/>
      <c r="H2238" s="5">
        <v>1.7999999999999999E-2</v>
      </c>
      <c r="I2238" s="44"/>
      <c r="J2238" s="5">
        <v>2.5000000000000001E-2</v>
      </c>
      <c r="K2238" s="44"/>
      <c r="L2238" s="5">
        <v>0</v>
      </c>
      <c r="M2238" s="44"/>
      <c r="N2238" s="5">
        <v>0</v>
      </c>
      <c r="O2238" s="44"/>
      <c r="P2238" s="5">
        <v>0</v>
      </c>
      <c r="Q2238" s="44"/>
      <c r="R2238" s="5">
        <v>0</v>
      </c>
      <c r="S2238" s="44"/>
      <c r="U2238" s="39">
        <f>$AB$4-V2238</f>
        <v>0.72714499999999394</v>
      </c>
      <c r="V2238" s="39">
        <f>V2236-K2235</f>
        <v>4.0728550000000059</v>
      </c>
      <c r="W2238" s="40">
        <f>U2238/($AB$4/100)</f>
        <v>15.14885416666654</v>
      </c>
      <c r="X2238" s="40">
        <f>V2238/($AB$4/100)</f>
        <v>84.851145833333447</v>
      </c>
    </row>
    <row r="2239" spans="1:24" x14ac:dyDescent="0.3">
      <c r="A2239" s="2">
        <v>44310</v>
      </c>
      <c r="B2239" s="3">
        <v>0.29166666666666669</v>
      </c>
      <c r="C2239" s="6">
        <v>2.6000000000000014</v>
      </c>
      <c r="D2239" s="6">
        <v>11.200000000000003</v>
      </c>
      <c r="E2239" s="4">
        <v>12.69</v>
      </c>
      <c r="F2239" s="5">
        <v>4.2000000000000003E-2</v>
      </c>
      <c r="G2239" s="44">
        <f t="shared" si="299"/>
        <v>4.3499999999999997E-2</v>
      </c>
      <c r="H2239" s="5">
        <v>2.4E-2</v>
      </c>
      <c r="I2239" s="44">
        <f t="shared" si="300"/>
        <v>6.225E-2</v>
      </c>
      <c r="J2239" s="5">
        <v>0.02</v>
      </c>
      <c r="K2239" s="44">
        <f t="shared" si="301"/>
        <v>6.0000000000000001E-3</v>
      </c>
      <c r="L2239" s="5">
        <v>0</v>
      </c>
      <c r="M2239" s="44">
        <f t="shared" si="302"/>
        <v>2.4E-2</v>
      </c>
      <c r="N2239" s="5">
        <v>0</v>
      </c>
      <c r="O2239" s="44">
        <f t="shared" si="303"/>
        <v>0</v>
      </c>
      <c r="P2239" s="5">
        <v>0</v>
      </c>
      <c r="Q2239" s="44">
        <f t="shared" si="304"/>
        <v>0</v>
      </c>
      <c r="R2239" s="5">
        <v>0</v>
      </c>
      <c r="S2239" s="44">
        <f t="shared" si="305"/>
        <v>0</v>
      </c>
      <c r="U2239" s="39"/>
      <c r="V2239" s="39"/>
      <c r="W2239" s="40"/>
      <c r="X2239" s="40"/>
    </row>
    <row r="2240" spans="1:24" x14ac:dyDescent="0.3">
      <c r="A2240" s="2">
        <v>44310</v>
      </c>
      <c r="B2240" s="3">
        <v>0.30208333333333331</v>
      </c>
      <c r="C2240" s="6">
        <v>3.2999999999999972</v>
      </c>
      <c r="D2240" s="6">
        <v>10.099999999999994</v>
      </c>
      <c r="E2240" s="4">
        <v>12.79</v>
      </c>
      <c r="F2240" s="5">
        <v>4.2999999999999997E-2</v>
      </c>
      <c r="G2240" s="44"/>
      <c r="H2240" s="5">
        <v>4.2999999999999997E-2</v>
      </c>
      <c r="I2240" s="44"/>
      <c r="J2240" s="5">
        <v>4.0000000000000001E-3</v>
      </c>
      <c r="K2240" s="44"/>
      <c r="L2240" s="5">
        <v>4.0000000000000001E-3</v>
      </c>
      <c r="M2240" s="44"/>
      <c r="N2240" s="5">
        <v>0</v>
      </c>
      <c r="O2240" s="44"/>
      <c r="P2240" s="5">
        <v>0</v>
      </c>
      <c r="Q2240" s="44"/>
      <c r="R2240" s="5">
        <v>0</v>
      </c>
      <c r="S2240" s="44"/>
      <c r="U2240" s="39">
        <f>$AB$4-V2240</f>
        <v>0.70650499999999372</v>
      </c>
      <c r="V2240" s="39">
        <f>V2238+($AB$3*M2239)</f>
        <v>4.0934950000000061</v>
      </c>
      <c r="W2240" s="40">
        <f>U2240/($AB$4/100)</f>
        <v>14.718854166666535</v>
      </c>
      <c r="X2240" s="40">
        <f>V2240/($AB$4/100)</f>
        <v>85.281145833333454</v>
      </c>
    </row>
    <row r="2241" spans="1:24" x14ac:dyDescent="0.3">
      <c r="A2241" s="2">
        <v>44310</v>
      </c>
      <c r="B2241" s="3">
        <v>0.3125</v>
      </c>
      <c r="C2241" s="6">
        <v>3.7000000000000028</v>
      </c>
      <c r="D2241" s="6">
        <v>9.4000000000000057</v>
      </c>
      <c r="E2241" s="4">
        <v>13.05</v>
      </c>
      <c r="F2241" s="5">
        <v>4.3999999999999997E-2</v>
      </c>
      <c r="G2241" s="44"/>
      <c r="H2241" s="5">
        <v>7.8E-2</v>
      </c>
      <c r="I2241" s="44"/>
      <c r="J2241" s="5">
        <v>0</v>
      </c>
      <c r="K2241" s="44"/>
      <c r="L2241" s="5">
        <v>3.4000000000000002E-2</v>
      </c>
      <c r="M2241" s="44"/>
      <c r="N2241" s="5">
        <v>0</v>
      </c>
      <c r="O2241" s="44"/>
      <c r="P2241" s="5">
        <v>0</v>
      </c>
      <c r="Q2241" s="44"/>
      <c r="R2241" s="5">
        <v>0</v>
      </c>
      <c r="S2241" s="44"/>
      <c r="U2241" s="39"/>
      <c r="V2241" s="39"/>
      <c r="W2241" s="9"/>
      <c r="X2241" s="9"/>
    </row>
    <row r="2242" spans="1:24" x14ac:dyDescent="0.3">
      <c r="A2242" s="2">
        <v>44310</v>
      </c>
      <c r="B2242" s="3">
        <v>0.32291666666666669</v>
      </c>
      <c r="C2242" s="6">
        <v>4.5</v>
      </c>
      <c r="D2242" s="6">
        <v>10</v>
      </c>
      <c r="E2242" s="4">
        <v>13.33</v>
      </c>
      <c r="F2242" s="5">
        <v>4.4999999999999998E-2</v>
      </c>
      <c r="G2242" s="44"/>
      <c r="H2242" s="5">
        <v>0.104</v>
      </c>
      <c r="I2242" s="44"/>
      <c r="J2242" s="5">
        <v>0</v>
      </c>
      <c r="K2242" s="44"/>
      <c r="L2242" s="5">
        <v>5.8000000000000003E-2</v>
      </c>
      <c r="M2242" s="44"/>
      <c r="N2242" s="5">
        <v>0</v>
      </c>
      <c r="O2242" s="44"/>
      <c r="P2242" s="5">
        <v>0</v>
      </c>
      <c r="Q2242" s="44"/>
      <c r="R2242" s="5">
        <v>0</v>
      </c>
      <c r="S2242" s="44"/>
      <c r="U2242" s="39">
        <f>$AB$4-V2242</f>
        <v>0.71250499999999395</v>
      </c>
      <c r="V2242" s="39">
        <f>V2240-K2239</f>
        <v>4.0874950000000059</v>
      </c>
      <c r="W2242" s="40">
        <f>U2242/($AB$4/100)</f>
        <v>14.84385416666654</v>
      </c>
      <c r="X2242" s="40">
        <f>V2242/($AB$4/100)</f>
        <v>85.156145833333454</v>
      </c>
    </row>
    <row r="2243" spans="1:24" x14ac:dyDescent="0.3">
      <c r="A2243" s="2">
        <v>44310</v>
      </c>
      <c r="B2243" s="3">
        <v>0.33333333333333331</v>
      </c>
      <c r="C2243" s="6">
        <v>4.8999999999999986</v>
      </c>
      <c r="D2243" s="6">
        <v>11</v>
      </c>
      <c r="E2243" s="4">
        <v>13.54</v>
      </c>
      <c r="F2243" s="5">
        <v>4.3999999999999997E-2</v>
      </c>
      <c r="G2243" s="44">
        <f t="shared" si="299"/>
        <v>4.6249999999999999E-2</v>
      </c>
      <c r="H2243" s="5">
        <v>0.13</v>
      </c>
      <c r="I2243" s="44">
        <f t="shared" si="300"/>
        <v>0.16925000000000001</v>
      </c>
      <c r="J2243" s="5">
        <v>0</v>
      </c>
      <c r="K2243" s="44">
        <f t="shared" si="301"/>
        <v>0</v>
      </c>
      <c r="L2243" s="5">
        <v>8.4000000000000005E-2</v>
      </c>
      <c r="M2243" s="44">
        <f t="shared" si="302"/>
        <v>0.1225</v>
      </c>
      <c r="N2243" s="5">
        <v>0</v>
      </c>
      <c r="O2243" s="44">
        <f t="shared" si="303"/>
        <v>0</v>
      </c>
      <c r="P2243" s="5">
        <v>0</v>
      </c>
      <c r="Q2243" s="44">
        <f t="shared" si="304"/>
        <v>0</v>
      </c>
      <c r="R2243" s="5">
        <v>0</v>
      </c>
      <c r="S2243" s="44">
        <f t="shared" si="305"/>
        <v>0</v>
      </c>
      <c r="U2243" s="39"/>
      <c r="V2243" s="39"/>
      <c r="W2243" s="40"/>
      <c r="X2243" s="40"/>
    </row>
    <row r="2244" spans="1:24" x14ac:dyDescent="0.3">
      <c r="A2244" s="2">
        <v>44310</v>
      </c>
      <c r="B2244" s="3">
        <v>0.34375</v>
      </c>
      <c r="C2244" s="6">
        <v>5.7999999999999972</v>
      </c>
      <c r="D2244" s="6">
        <v>11.400000000000006</v>
      </c>
      <c r="E2244" s="4">
        <v>13.97</v>
      </c>
      <c r="F2244" s="5">
        <v>4.7E-2</v>
      </c>
      <c r="G2244" s="44"/>
      <c r="H2244" s="5">
        <v>0.182</v>
      </c>
      <c r="I2244" s="44"/>
      <c r="J2244" s="5">
        <v>0</v>
      </c>
      <c r="K2244" s="44"/>
      <c r="L2244" s="5">
        <v>0.13600000000000001</v>
      </c>
      <c r="M2244" s="44"/>
      <c r="N2244" s="5">
        <v>0</v>
      </c>
      <c r="O2244" s="44"/>
      <c r="P2244" s="5">
        <v>0</v>
      </c>
      <c r="Q2244" s="44"/>
      <c r="R2244" s="5">
        <v>0</v>
      </c>
      <c r="S2244" s="44"/>
      <c r="U2244" s="39">
        <f>$AB$4-V2244</f>
        <v>0.60715499999999434</v>
      </c>
      <c r="V2244" s="39">
        <f>V2242+($AB$3*M2243)</f>
        <v>4.1928450000000055</v>
      </c>
      <c r="W2244" s="40">
        <f>U2244/($AB$4/100)</f>
        <v>12.649062499999882</v>
      </c>
      <c r="X2244" s="40">
        <f>V2244/($AB$4/100)</f>
        <v>87.350937500000114</v>
      </c>
    </row>
    <row r="2245" spans="1:24" x14ac:dyDescent="0.3">
      <c r="A2245" s="2">
        <v>44310</v>
      </c>
      <c r="B2245" s="3">
        <v>0.35416666666666669</v>
      </c>
      <c r="C2245" s="6">
        <v>6.8999999999999986</v>
      </c>
      <c r="D2245" s="6">
        <v>12.200000000000003</v>
      </c>
      <c r="E2245" s="4">
        <v>14.21</v>
      </c>
      <c r="F2245" s="5">
        <v>4.8000000000000001E-2</v>
      </c>
      <c r="G2245" s="44"/>
      <c r="H2245" s="5">
        <v>0.191</v>
      </c>
      <c r="I2245" s="44"/>
      <c r="J2245" s="5">
        <v>0</v>
      </c>
      <c r="K2245" s="44"/>
      <c r="L2245" s="5">
        <v>0.14299999999999999</v>
      </c>
      <c r="M2245" s="44"/>
      <c r="N2245" s="5">
        <v>0</v>
      </c>
      <c r="O2245" s="44"/>
      <c r="P2245" s="5">
        <v>0</v>
      </c>
      <c r="Q2245" s="44"/>
      <c r="R2245" s="5">
        <v>0</v>
      </c>
      <c r="S2245" s="44"/>
      <c r="U2245" s="39"/>
      <c r="V2245" s="39"/>
      <c r="W2245" s="40"/>
      <c r="X2245" s="40"/>
    </row>
    <row r="2246" spans="1:24" x14ac:dyDescent="0.3">
      <c r="A2246" s="2">
        <v>44310</v>
      </c>
      <c r="B2246" s="3">
        <v>0.36458333333333331</v>
      </c>
      <c r="C2246" s="6">
        <v>7.8999999999999986</v>
      </c>
      <c r="D2246" s="6">
        <v>12.900000000000006</v>
      </c>
      <c r="E2246" s="4">
        <v>14.3</v>
      </c>
      <c r="F2246" s="5">
        <v>4.5999999999999999E-2</v>
      </c>
      <c r="G2246" s="44"/>
      <c r="H2246" s="5">
        <v>0.17399999999999999</v>
      </c>
      <c r="I2246" s="44"/>
      <c r="J2246" s="5">
        <v>0</v>
      </c>
      <c r="K2246" s="44"/>
      <c r="L2246" s="5">
        <v>0.127</v>
      </c>
      <c r="M2246" s="44"/>
      <c r="N2246" s="5">
        <v>0</v>
      </c>
      <c r="O2246" s="44"/>
      <c r="P2246" s="5">
        <v>0</v>
      </c>
      <c r="Q2246" s="44"/>
      <c r="R2246" s="5">
        <v>0</v>
      </c>
      <c r="S2246" s="44"/>
      <c r="U2246" s="39">
        <f>$AB$4-V2246</f>
        <v>0.60715499999999434</v>
      </c>
      <c r="V2246" s="39">
        <f>V2244-K2243</f>
        <v>4.1928450000000055</v>
      </c>
      <c r="W2246" s="40">
        <f>U2246/($AB$4/100)</f>
        <v>12.649062499999882</v>
      </c>
      <c r="X2246" s="40">
        <f>V2246/($AB$4/100)</f>
        <v>87.350937500000114</v>
      </c>
    </row>
    <row r="2247" spans="1:24" x14ac:dyDescent="0.3">
      <c r="A2247" s="2">
        <v>44310</v>
      </c>
      <c r="B2247" s="3">
        <v>0.375</v>
      </c>
      <c r="C2247" s="6">
        <v>8.7000000000000028</v>
      </c>
      <c r="D2247" s="6">
        <v>13</v>
      </c>
      <c r="E2247" s="4">
        <v>14.23</v>
      </c>
      <c r="F2247" s="5">
        <v>4.7E-2</v>
      </c>
      <c r="G2247" s="44">
        <f t="shared" ref="G2247:G2307" si="306">AVERAGE(F2247:F2250)</f>
        <v>4.7750000000000001E-2</v>
      </c>
      <c r="H2247" s="5">
        <v>0.155</v>
      </c>
      <c r="I2247" s="44">
        <f t="shared" ref="I2247:I2307" si="307">AVERAGE(H2247:H2250)</f>
        <v>0.14100000000000001</v>
      </c>
      <c r="J2247" s="5">
        <v>0</v>
      </c>
      <c r="K2247" s="44">
        <f t="shared" ref="K2247:K2307" si="308">AVERAGE(J2247:J2250)</f>
        <v>0</v>
      </c>
      <c r="L2247" s="5">
        <v>0.107</v>
      </c>
      <c r="M2247" s="44">
        <f t="shared" ref="M2247:M2307" si="309">AVERAGE(L2247:L2250)</f>
        <v>9.2250000000000013E-2</v>
      </c>
      <c r="N2247" s="5">
        <v>0</v>
      </c>
      <c r="O2247" s="44">
        <f t="shared" ref="O2247:O2307" si="310">AVERAGE(N2247:N2250)</f>
        <v>0</v>
      </c>
      <c r="P2247" s="5">
        <v>0</v>
      </c>
      <c r="Q2247" s="44">
        <f t="shared" ref="Q2247:Q2307" si="311">AVERAGE(P2247:P2250)</f>
        <v>0</v>
      </c>
      <c r="R2247" s="5">
        <v>0</v>
      </c>
      <c r="S2247" s="44">
        <f t="shared" ref="S2247:S2307" si="312">AVERAGE(R2247:R2250)</f>
        <v>0</v>
      </c>
      <c r="U2247" s="39"/>
      <c r="V2247" s="39"/>
      <c r="W2247" s="40"/>
      <c r="X2247" s="40"/>
    </row>
    <row r="2248" spans="1:24" x14ac:dyDescent="0.3">
      <c r="A2248" s="2">
        <v>44310</v>
      </c>
      <c r="B2248" s="3">
        <v>0.38541666666666669</v>
      </c>
      <c r="C2248" s="6">
        <v>8.2999999999999972</v>
      </c>
      <c r="D2248" s="6">
        <v>13</v>
      </c>
      <c r="E2248" s="4">
        <v>14.33</v>
      </c>
      <c r="F2248" s="5">
        <v>4.8000000000000001E-2</v>
      </c>
      <c r="G2248" s="44"/>
      <c r="H2248" s="5">
        <v>0.14599999999999999</v>
      </c>
      <c r="I2248" s="44"/>
      <c r="J2248" s="5">
        <v>0</v>
      </c>
      <c r="K2248" s="44"/>
      <c r="L2248" s="5">
        <v>9.8000000000000004E-2</v>
      </c>
      <c r="M2248" s="44"/>
      <c r="N2248" s="5">
        <v>0</v>
      </c>
      <c r="O2248" s="44"/>
      <c r="P2248" s="5">
        <v>0</v>
      </c>
      <c r="Q2248" s="44"/>
      <c r="R2248" s="5">
        <v>0</v>
      </c>
      <c r="S2248" s="44"/>
      <c r="U2248" s="39">
        <f>$AB$4-V2248</f>
        <v>0.52781999999999396</v>
      </c>
      <c r="V2248" s="39">
        <f>V2246+($AB$3*M2247)</f>
        <v>4.2721800000000059</v>
      </c>
      <c r="W2248" s="40">
        <f>U2248/($AB$4/100)</f>
        <v>10.996249999999874</v>
      </c>
      <c r="X2248" s="40">
        <f>V2248/($AB$4/100)</f>
        <v>89.003750000000124</v>
      </c>
    </row>
    <row r="2249" spans="1:24" x14ac:dyDescent="0.3">
      <c r="A2249" s="2">
        <v>44310</v>
      </c>
      <c r="B2249" s="3">
        <v>0.39583333333333331</v>
      </c>
      <c r="C2249" s="6">
        <v>9.0999999999999943</v>
      </c>
      <c r="D2249" s="6">
        <v>13</v>
      </c>
      <c r="E2249" s="4">
        <v>14.34</v>
      </c>
      <c r="F2249" s="5">
        <v>4.8000000000000001E-2</v>
      </c>
      <c r="G2249" s="44"/>
      <c r="H2249" s="5">
        <v>0.13500000000000001</v>
      </c>
      <c r="I2249" s="44"/>
      <c r="J2249" s="5">
        <v>0</v>
      </c>
      <c r="K2249" s="44"/>
      <c r="L2249" s="5">
        <v>8.5999999999999993E-2</v>
      </c>
      <c r="M2249" s="44"/>
      <c r="N2249" s="5">
        <v>0</v>
      </c>
      <c r="O2249" s="44"/>
      <c r="P2249" s="5">
        <v>0</v>
      </c>
      <c r="Q2249" s="44"/>
      <c r="R2249" s="5">
        <v>0</v>
      </c>
      <c r="S2249" s="44"/>
      <c r="U2249" s="39"/>
      <c r="V2249" s="39"/>
      <c r="W2249" s="9"/>
      <c r="X2249" s="9"/>
    </row>
    <row r="2250" spans="1:24" x14ac:dyDescent="0.3">
      <c r="A2250" s="2">
        <v>44310</v>
      </c>
      <c r="B2250" s="3">
        <v>0.40625</v>
      </c>
      <c r="C2250" s="6">
        <v>10.200000000000003</v>
      </c>
      <c r="D2250" s="6">
        <v>13.599999999999994</v>
      </c>
      <c r="E2250" s="4">
        <v>14.33</v>
      </c>
      <c r="F2250" s="5">
        <v>4.8000000000000001E-2</v>
      </c>
      <c r="G2250" s="44"/>
      <c r="H2250" s="5">
        <v>0.128</v>
      </c>
      <c r="I2250" s="44"/>
      <c r="J2250" s="5">
        <v>0</v>
      </c>
      <c r="K2250" s="44"/>
      <c r="L2250" s="5">
        <v>7.8E-2</v>
      </c>
      <c r="M2250" s="44"/>
      <c r="N2250" s="5">
        <v>0</v>
      </c>
      <c r="O2250" s="44"/>
      <c r="P2250" s="5">
        <v>0</v>
      </c>
      <c r="Q2250" s="44"/>
      <c r="R2250" s="5">
        <v>0</v>
      </c>
      <c r="S2250" s="44"/>
      <c r="U2250" s="39">
        <f>$AB$4-V2250</f>
        <v>0.52781999999999396</v>
      </c>
      <c r="V2250" s="39">
        <f>V2248-K2247</f>
        <v>4.2721800000000059</v>
      </c>
      <c r="W2250" s="40">
        <f>U2250/($AB$4/100)</f>
        <v>10.996249999999874</v>
      </c>
      <c r="X2250" s="40">
        <f>V2250/($AB$4/100)</f>
        <v>89.003750000000124</v>
      </c>
    </row>
    <row r="2251" spans="1:24" x14ac:dyDescent="0.3">
      <c r="A2251" s="2">
        <v>44310</v>
      </c>
      <c r="B2251" s="3">
        <v>0.41666666666666669</v>
      </c>
      <c r="C2251" s="6">
        <v>10.900000000000006</v>
      </c>
      <c r="D2251" s="6">
        <v>14.200000000000003</v>
      </c>
      <c r="E2251" s="4">
        <v>14.33</v>
      </c>
      <c r="F2251" s="5">
        <v>4.9000000000000002E-2</v>
      </c>
      <c r="G2251" s="44">
        <f t="shared" si="306"/>
        <v>0.05</v>
      </c>
      <c r="H2251" s="5">
        <v>0.122</v>
      </c>
      <c r="I2251" s="44">
        <f t="shared" si="307"/>
        <v>0.11149999999999999</v>
      </c>
      <c r="J2251" s="5">
        <v>0</v>
      </c>
      <c r="K2251" s="44">
        <f t="shared" si="308"/>
        <v>2.5000000000000001E-4</v>
      </c>
      <c r="L2251" s="5">
        <v>7.1999999999999995E-2</v>
      </c>
      <c r="M2251" s="44">
        <f t="shared" si="309"/>
        <v>6.0749999999999998E-2</v>
      </c>
      <c r="N2251" s="5">
        <v>0</v>
      </c>
      <c r="O2251" s="44">
        <f t="shared" si="310"/>
        <v>0</v>
      </c>
      <c r="P2251" s="5">
        <v>0</v>
      </c>
      <c r="Q2251" s="44">
        <f t="shared" si="311"/>
        <v>0</v>
      </c>
      <c r="R2251" s="5">
        <v>0</v>
      </c>
      <c r="S2251" s="44">
        <f t="shared" si="312"/>
        <v>0</v>
      </c>
      <c r="U2251" s="39"/>
      <c r="V2251" s="39"/>
      <c r="W2251" s="40"/>
      <c r="X2251" s="40"/>
    </row>
    <row r="2252" spans="1:24" x14ac:dyDescent="0.3">
      <c r="A2252" s="2">
        <v>44310</v>
      </c>
      <c r="B2252" s="3">
        <v>0.42708333333333331</v>
      </c>
      <c r="C2252" s="6">
        <v>11.200000000000003</v>
      </c>
      <c r="D2252" s="6">
        <v>14.900000000000006</v>
      </c>
      <c r="E2252" s="4">
        <v>14.33</v>
      </c>
      <c r="F2252" s="5">
        <v>0.05</v>
      </c>
      <c r="G2252" s="44"/>
      <c r="H2252" s="5">
        <v>0.11799999999999999</v>
      </c>
      <c r="I2252" s="44"/>
      <c r="J2252" s="5">
        <v>0</v>
      </c>
      <c r="K2252" s="44"/>
      <c r="L2252" s="5">
        <v>6.7000000000000004E-2</v>
      </c>
      <c r="M2252" s="44"/>
      <c r="N2252" s="5">
        <v>0</v>
      </c>
      <c r="O2252" s="44"/>
      <c r="P2252" s="5">
        <v>0</v>
      </c>
      <c r="Q2252" s="44"/>
      <c r="R2252" s="5">
        <v>0</v>
      </c>
      <c r="S2252" s="44"/>
      <c r="U2252" s="39">
        <f>$AB$4-V2252</f>
        <v>0.47557499999999386</v>
      </c>
      <c r="V2252" s="39">
        <f>V2250+($AB$3*M2251)</f>
        <v>4.324425000000006</v>
      </c>
      <c r="W2252" s="40">
        <f>U2252/($AB$4/100)</f>
        <v>9.9078124999998725</v>
      </c>
      <c r="X2252" s="40">
        <f>V2252/($AB$4/100)</f>
        <v>90.092187500000122</v>
      </c>
    </row>
    <row r="2253" spans="1:24" x14ac:dyDescent="0.3">
      <c r="A2253" s="2">
        <v>44310</v>
      </c>
      <c r="B2253" s="3">
        <v>0.4375</v>
      </c>
      <c r="C2253" s="6">
        <v>11.799999999999997</v>
      </c>
      <c r="D2253" s="6">
        <v>15.5</v>
      </c>
      <c r="E2253" s="4">
        <v>13.95</v>
      </c>
      <c r="F2253" s="5">
        <v>5.0999999999999997E-2</v>
      </c>
      <c r="G2253" s="44"/>
      <c r="H2253" s="5">
        <v>0.106</v>
      </c>
      <c r="I2253" s="44"/>
      <c r="J2253" s="5">
        <v>1E-3</v>
      </c>
      <c r="K2253" s="44"/>
      <c r="L2253" s="5">
        <v>5.6000000000000001E-2</v>
      </c>
      <c r="M2253" s="44"/>
      <c r="N2253" s="5">
        <v>0</v>
      </c>
      <c r="O2253" s="44"/>
      <c r="P2253" s="5">
        <v>0</v>
      </c>
      <c r="Q2253" s="44"/>
      <c r="R2253" s="5">
        <v>0</v>
      </c>
      <c r="S2253" s="44"/>
      <c r="U2253" s="39"/>
      <c r="V2253" s="39"/>
      <c r="W2253" s="40"/>
      <c r="X2253" s="40"/>
    </row>
    <row r="2254" spans="1:24" x14ac:dyDescent="0.3">
      <c r="A2254" s="2">
        <v>44310</v>
      </c>
      <c r="B2254" s="3">
        <v>0.44791666666666669</v>
      </c>
      <c r="C2254" s="6">
        <v>11.299999999999997</v>
      </c>
      <c r="D2254" s="6">
        <v>16</v>
      </c>
      <c r="E2254" s="4">
        <v>13.81</v>
      </c>
      <c r="F2254" s="5">
        <v>0.05</v>
      </c>
      <c r="G2254" s="44"/>
      <c r="H2254" s="5">
        <v>0.1</v>
      </c>
      <c r="I2254" s="44"/>
      <c r="J2254" s="5">
        <v>0</v>
      </c>
      <c r="K2254" s="44"/>
      <c r="L2254" s="5">
        <v>4.8000000000000001E-2</v>
      </c>
      <c r="M2254" s="44"/>
      <c r="N2254" s="5">
        <v>0</v>
      </c>
      <c r="O2254" s="44"/>
      <c r="P2254" s="5">
        <v>0</v>
      </c>
      <c r="Q2254" s="44"/>
      <c r="R2254" s="5">
        <v>0</v>
      </c>
      <c r="S2254" s="44"/>
      <c r="U2254" s="39">
        <f>$AB$4-V2254</f>
        <v>0.47582499999999417</v>
      </c>
      <c r="V2254" s="39">
        <f>V2252-K2251</f>
        <v>4.3241750000000057</v>
      </c>
      <c r="W2254" s="40">
        <f>U2254/($AB$4/100)</f>
        <v>9.9130208333332117</v>
      </c>
      <c r="X2254" s="40">
        <f>V2254/($AB$4/100)</f>
        <v>90.086979166666779</v>
      </c>
    </row>
    <row r="2255" spans="1:24" x14ac:dyDescent="0.3">
      <c r="A2255" s="2">
        <v>44310</v>
      </c>
      <c r="B2255" s="3">
        <v>0.45833333333333331</v>
      </c>
      <c r="C2255" s="6">
        <v>11.200000000000003</v>
      </c>
      <c r="D2255" s="6">
        <v>16.400000000000006</v>
      </c>
      <c r="E2255" s="4">
        <v>13.8</v>
      </c>
      <c r="F2255" s="5">
        <v>4.8000000000000001E-2</v>
      </c>
      <c r="G2255" s="44">
        <f t="shared" si="306"/>
        <v>5.1499999999999997E-2</v>
      </c>
      <c r="H2255" s="5">
        <v>9.6000000000000002E-2</v>
      </c>
      <c r="I2255" s="44">
        <f t="shared" si="307"/>
        <v>9.5750000000000002E-2</v>
      </c>
      <c r="J2255" s="5">
        <v>0</v>
      </c>
      <c r="K2255" s="44">
        <f t="shared" si="308"/>
        <v>0</v>
      </c>
      <c r="L2255" s="5">
        <v>4.5999999999999999E-2</v>
      </c>
      <c r="M2255" s="44">
        <f t="shared" si="309"/>
        <v>4.3500000000000004E-2</v>
      </c>
      <c r="N2255" s="5">
        <v>0</v>
      </c>
      <c r="O2255" s="44">
        <f t="shared" si="310"/>
        <v>0</v>
      </c>
      <c r="P2255" s="5">
        <v>0</v>
      </c>
      <c r="Q2255" s="44">
        <f t="shared" si="311"/>
        <v>0</v>
      </c>
      <c r="R2255" s="5">
        <v>0</v>
      </c>
      <c r="S2255" s="44">
        <f t="shared" si="312"/>
        <v>0</v>
      </c>
      <c r="U2255" s="39"/>
      <c r="V2255" s="39"/>
      <c r="W2255" s="40"/>
      <c r="X2255" s="40"/>
    </row>
    <row r="2256" spans="1:24" x14ac:dyDescent="0.3">
      <c r="A2256" s="2">
        <v>44310</v>
      </c>
      <c r="B2256" s="3">
        <v>0.46875</v>
      </c>
      <c r="C2256" s="6">
        <v>12.099999999999994</v>
      </c>
      <c r="D2256" s="6">
        <v>16.700000000000003</v>
      </c>
      <c r="E2256" s="4">
        <v>13.8</v>
      </c>
      <c r="F2256" s="5">
        <v>5.3999999999999999E-2</v>
      </c>
      <c r="G2256" s="44"/>
      <c r="H2256" s="5">
        <v>9.8000000000000004E-2</v>
      </c>
      <c r="I2256" s="44"/>
      <c r="J2256" s="5">
        <v>0</v>
      </c>
      <c r="K2256" s="44"/>
      <c r="L2256" s="5">
        <v>4.3999999999999997E-2</v>
      </c>
      <c r="M2256" s="44"/>
      <c r="N2256" s="5">
        <v>0</v>
      </c>
      <c r="O2256" s="44"/>
      <c r="P2256" s="5">
        <v>0</v>
      </c>
      <c r="Q2256" s="44"/>
      <c r="R2256" s="5">
        <v>0</v>
      </c>
      <c r="S2256" s="44"/>
      <c r="U2256" s="39">
        <f>$AB$4-V2256</f>
        <v>0.43841499999999378</v>
      </c>
      <c r="V2256" s="39">
        <f>V2254+($AB$3*M2255)</f>
        <v>4.361585000000006</v>
      </c>
      <c r="W2256" s="40">
        <f>U2256/($AB$4/100)</f>
        <v>9.1336458333332029</v>
      </c>
      <c r="X2256" s="40">
        <f>V2256/($AB$4/100)</f>
        <v>90.866354166666795</v>
      </c>
    </row>
    <row r="2257" spans="1:26" x14ac:dyDescent="0.3">
      <c r="A2257" s="2">
        <v>44310</v>
      </c>
      <c r="B2257" s="3">
        <v>0.47916666666666669</v>
      </c>
      <c r="C2257" s="6">
        <v>12.099999999999994</v>
      </c>
      <c r="D2257" s="6">
        <v>17.900000000000006</v>
      </c>
      <c r="E2257" s="4">
        <v>13.79</v>
      </c>
      <c r="F2257" s="5">
        <v>5.1999999999999998E-2</v>
      </c>
      <c r="G2257" s="44"/>
      <c r="H2257" s="5">
        <v>9.5000000000000001E-2</v>
      </c>
      <c r="I2257" s="44"/>
      <c r="J2257" s="5">
        <v>0</v>
      </c>
      <c r="K2257" s="44"/>
      <c r="L2257" s="5">
        <v>4.2000000000000003E-2</v>
      </c>
      <c r="M2257" s="44"/>
      <c r="N2257" s="5">
        <v>0</v>
      </c>
      <c r="O2257" s="44"/>
      <c r="P2257" s="5">
        <v>0</v>
      </c>
      <c r="Q2257" s="44"/>
      <c r="R2257" s="5">
        <v>0</v>
      </c>
      <c r="S2257" s="44"/>
      <c r="U2257" s="39"/>
      <c r="V2257" s="39"/>
      <c r="W2257" s="9"/>
      <c r="X2257" s="9"/>
    </row>
    <row r="2258" spans="1:26" x14ac:dyDescent="0.3">
      <c r="A2258" s="2">
        <v>44310</v>
      </c>
      <c r="B2258" s="3">
        <v>0.48958333333333331</v>
      </c>
      <c r="C2258" s="6">
        <v>11.700000000000003</v>
      </c>
      <c r="D2258" s="6">
        <v>17.799999999999997</v>
      </c>
      <c r="E2258" s="4">
        <v>13.79</v>
      </c>
      <c r="F2258" s="5">
        <v>5.1999999999999998E-2</v>
      </c>
      <c r="G2258" s="44"/>
      <c r="H2258" s="5">
        <v>9.4E-2</v>
      </c>
      <c r="I2258" s="44"/>
      <c r="J2258" s="5">
        <v>0</v>
      </c>
      <c r="K2258" s="44"/>
      <c r="L2258" s="5">
        <v>4.2000000000000003E-2</v>
      </c>
      <c r="M2258" s="44"/>
      <c r="N2258" s="5">
        <v>0</v>
      </c>
      <c r="O2258" s="44"/>
      <c r="P2258" s="5">
        <v>0</v>
      </c>
      <c r="Q2258" s="44"/>
      <c r="R2258" s="5">
        <v>0</v>
      </c>
      <c r="S2258" s="44"/>
      <c r="U2258" s="39">
        <f>$AB$4-V2258</f>
        <v>0.43841499999999378</v>
      </c>
      <c r="V2258" s="39">
        <f>V2256-K2255</f>
        <v>4.361585000000006</v>
      </c>
      <c r="W2258" s="40">
        <f>U2258/($AB$4/100)</f>
        <v>9.1336458333332029</v>
      </c>
      <c r="X2258" s="40">
        <f>V2258/($AB$4/100)</f>
        <v>90.866354166666795</v>
      </c>
    </row>
    <row r="2259" spans="1:26" x14ac:dyDescent="0.3">
      <c r="A2259" s="2">
        <v>44310</v>
      </c>
      <c r="B2259" s="3">
        <v>0.5</v>
      </c>
      <c r="C2259" s="6">
        <v>12.599999999999994</v>
      </c>
      <c r="D2259" s="6">
        <v>18.5</v>
      </c>
      <c r="E2259" s="4">
        <v>13.79</v>
      </c>
      <c r="F2259" s="5">
        <v>5.6000000000000001E-2</v>
      </c>
      <c r="G2259" s="44">
        <f t="shared" si="306"/>
        <v>5.7250000000000002E-2</v>
      </c>
      <c r="H2259" s="5">
        <v>9.8000000000000004E-2</v>
      </c>
      <c r="I2259" s="44">
        <f t="shared" si="307"/>
        <v>9.6250000000000002E-2</v>
      </c>
      <c r="J2259" s="5">
        <v>0</v>
      </c>
      <c r="K2259" s="44">
        <f t="shared" si="308"/>
        <v>0</v>
      </c>
      <c r="L2259" s="5">
        <v>3.9E-2</v>
      </c>
      <c r="M2259" s="44">
        <f t="shared" si="309"/>
        <v>3.7999999999999999E-2</v>
      </c>
      <c r="N2259" s="5">
        <v>0</v>
      </c>
      <c r="O2259" s="44">
        <f t="shared" si="310"/>
        <v>0</v>
      </c>
      <c r="P2259" s="5">
        <v>0</v>
      </c>
      <c r="Q2259" s="44">
        <f t="shared" si="311"/>
        <v>0</v>
      </c>
      <c r="R2259" s="5">
        <v>0</v>
      </c>
      <c r="S2259" s="44">
        <f t="shared" si="312"/>
        <v>0</v>
      </c>
      <c r="U2259" s="39"/>
      <c r="V2259" s="39"/>
      <c r="W2259" s="40"/>
      <c r="X2259" s="40"/>
    </row>
    <row r="2260" spans="1:26" x14ac:dyDescent="0.3">
      <c r="A2260" s="2">
        <v>44310</v>
      </c>
      <c r="B2260" s="3">
        <v>0.51041666666666663</v>
      </c>
      <c r="C2260" s="6">
        <v>12.700000000000003</v>
      </c>
      <c r="D2260" s="6">
        <v>20.200000000000003</v>
      </c>
      <c r="E2260" s="4">
        <v>13.77</v>
      </c>
      <c r="F2260" s="5">
        <v>5.7000000000000002E-2</v>
      </c>
      <c r="G2260" s="44"/>
      <c r="H2260" s="5">
        <v>9.6000000000000002E-2</v>
      </c>
      <c r="I2260" s="44"/>
      <c r="J2260" s="5">
        <v>0</v>
      </c>
      <c r="K2260" s="44"/>
      <c r="L2260" s="5">
        <v>3.9E-2</v>
      </c>
      <c r="M2260" s="44"/>
      <c r="N2260" s="5">
        <v>0</v>
      </c>
      <c r="O2260" s="44"/>
      <c r="P2260" s="5">
        <v>0</v>
      </c>
      <c r="Q2260" s="44"/>
      <c r="R2260" s="5">
        <v>0</v>
      </c>
      <c r="S2260" s="44"/>
      <c r="U2260" s="39">
        <f>$AB$4-V2260</f>
        <v>0.40573499999999374</v>
      </c>
      <c r="V2260" s="39">
        <f>V2258+($AB$3*M2259)</f>
        <v>4.3942650000000061</v>
      </c>
      <c r="W2260" s="40">
        <f>U2260/($AB$4/100)</f>
        <v>8.4528124999998688</v>
      </c>
      <c r="X2260" s="40">
        <f>V2260/($AB$4/100)</f>
        <v>91.547187500000121</v>
      </c>
    </row>
    <row r="2261" spans="1:26" x14ac:dyDescent="0.3">
      <c r="A2261" s="2">
        <v>44310</v>
      </c>
      <c r="B2261" s="3">
        <v>0.52083333333333337</v>
      </c>
      <c r="C2261" s="6">
        <v>12.799999999999997</v>
      </c>
      <c r="D2261" s="6">
        <v>20.700000000000003</v>
      </c>
      <c r="E2261" s="4">
        <v>13.77</v>
      </c>
      <c r="F2261" s="5">
        <v>5.8000000000000003E-2</v>
      </c>
      <c r="G2261" s="44"/>
      <c r="H2261" s="5">
        <v>9.6000000000000002E-2</v>
      </c>
      <c r="I2261" s="44"/>
      <c r="J2261" s="5">
        <v>0</v>
      </c>
      <c r="K2261" s="44"/>
      <c r="L2261" s="5">
        <v>3.7999999999999999E-2</v>
      </c>
      <c r="M2261" s="44"/>
      <c r="N2261" s="5">
        <v>0</v>
      </c>
      <c r="O2261" s="44"/>
      <c r="P2261" s="5">
        <v>0</v>
      </c>
      <c r="Q2261" s="44"/>
      <c r="R2261" s="5">
        <v>0</v>
      </c>
      <c r="S2261" s="44"/>
      <c r="U2261" s="39"/>
      <c r="V2261" s="39"/>
      <c r="W2261" s="40"/>
      <c r="X2261" s="40"/>
    </row>
    <row r="2262" spans="1:26" x14ac:dyDescent="0.3">
      <c r="A2262" s="2">
        <v>44310</v>
      </c>
      <c r="B2262" s="3">
        <v>0.53125</v>
      </c>
      <c r="C2262" s="6">
        <v>13.099999999999994</v>
      </c>
      <c r="D2262" s="6">
        <v>21.700000000000003</v>
      </c>
      <c r="E2262" s="4">
        <v>13.75</v>
      </c>
      <c r="F2262" s="5">
        <v>5.8000000000000003E-2</v>
      </c>
      <c r="G2262" s="44"/>
      <c r="H2262" s="5">
        <v>9.5000000000000001E-2</v>
      </c>
      <c r="I2262" s="44"/>
      <c r="J2262" s="5">
        <v>0</v>
      </c>
      <c r="K2262" s="44"/>
      <c r="L2262" s="5">
        <v>3.5999999999999997E-2</v>
      </c>
      <c r="M2262" s="44"/>
      <c r="N2262" s="5">
        <v>0</v>
      </c>
      <c r="O2262" s="44"/>
      <c r="P2262" s="5">
        <v>0</v>
      </c>
      <c r="Q2262" s="44"/>
      <c r="R2262" s="5">
        <v>0</v>
      </c>
      <c r="S2262" s="44"/>
      <c r="U2262" s="39">
        <f>$AB$4-V2262</f>
        <v>0.40573499999999374</v>
      </c>
      <c r="V2262" s="39">
        <f>V2260-K2259</f>
        <v>4.3942650000000061</v>
      </c>
      <c r="W2262" s="40">
        <f>U2262/($AB$4/100)</f>
        <v>8.4528124999998688</v>
      </c>
      <c r="X2262" s="40">
        <f>V2262/($AB$4/100)</f>
        <v>91.547187500000121</v>
      </c>
    </row>
    <row r="2263" spans="1:26" x14ac:dyDescent="0.3">
      <c r="A2263" s="2">
        <v>44310</v>
      </c>
      <c r="B2263" s="3">
        <v>0.54166666666666663</v>
      </c>
      <c r="C2263" s="6">
        <v>13.400000000000006</v>
      </c>
      <c r="D2263" s="6">
        <v>22.299999999999997</v>
      </c>
      <c r="E2263" s="4">
        <v>13.74</v>
      </c>
      <c r="F2263" s="5">
        <v>6.5000000000000002E-2</v>
      </c>
      <c r="G2263" s="44">
        <f t="shared" si="306"/>
        <v>6.5750000000000003E-2</v>
      </c>
      <c r="H2263" s="5">
        <v>0.104</v>
      </c>
      <c r="I2263" s="44">
        <f t="shared" si="307"/>
        <v>0.10200000000000001</v>
      </c>
      <c r="J2263" s="5">
        <v>0</v>
      </c>
      <c r="K2263" s="44">
        <f t="shared" si="308"/>
        <v>0</v>
      </c>
      <c r="L2263" s="5">
        <v>3.5999999999999997E-2</v>
      </c>
      <c r="M2263" s="44">
        <f t="shared" si="309"/>
        <v>3.5000000000000003E-2</v>
      </c>
      <c r="N2263" s="5">
        <v>0</v>
      </c>
      <c r="O2263" s="44">
        <f t="shared" si="310"/>
        <v>0</v>
      </c>
      <c r="P2263" s="5">
        <v>0</v>
      </c>
      <c r="Q2263" s="44">
        <f t="shared" si="311"/>
        <v>0</v>
      </c>
      <c r="R2263" s="5">
        <v>0</v>
      </c>
      <c r="S2263" s="44">
        <f t="shared" si="312"/>
        <v>0</v>
      </c>
      <c r="U2263" s="39"/>
      <c r="V2263" s="39"/>
      <c r="W2263" s="40"/>
      <c r="X2263" s="40"/>
    </row>
    <row r="2264" spans="1:26" x14ac:dyDescent="0.3">
      <c r="A2264" s="2">
        <v>44310</v>
      </c>
      <c r="B2264" s="3">
        <v>0.55208333333333337</v>
      </c>
      <c r="C2264" s="6">
        <v>13.299999999999997</v>
      </c>
      <c r="D2264" s="6">
        <v>23.099999999999994</v>
      </c>
      <c r="E2264" s="4">
        <v>13.73</v>
      </c>
      <c r="F2264" s="5">
        <v>6.6000000000000003E-2</v>
      </c>
      <c r="G2264" s="44"/>
      <c r="H2264" s="5">
        <v>0.10199999999999999</v>
      </c>
      <c r="I2264" s="44"/>
      <c r="J2264" s="5">
        <v>0</v>
      </c>
      <c r="K2264" s="44"/>
      <c r="L2264" s="5">
        <v>3.5999999999999997E-2</v>
      </c>
      <c r="M2264" s="44"/>
      <c r="N2264" s="5">
        <v>0</v>
      </c>
      <c r="O2264" s="44"/>
      <c r="P2264" s="5">
        <v>0</v>
      </c>
      <c r="Q2264" s="44"/>
      <c r="R2264" s="5">
        <v>0</v>
      </c>
      <c r="S2264" s="44"/>
      <c r="U2264" s="39">
        <f>$AB$4-V2264</f>
        <v>0.37563499999999372</v>
      </c>
      <c r="V2264" s="39">
        <f>V2262+($AB$3*M2263)</f>
        <v>4.4243650000000061</v>
      </c>
      <c r="W2264" s="40">
        <f>U2264/($AB$4/100)</f>
        <v>7.8257291666665356</v>
      </c>
      <c r="X2264" s="40">
        <f>V2264/($AB$4/100)</f>
        <v>92.174270833333452</v>
      </c>
    </row>
    <row r="2265" spans="1:26" x14ac:dyDescent="0.3">
      <c r="A2265" s="2">
        <v>44310</v>
      </c>
      <c r="B2265" s="3">
        <v>0.5625</v>
      </c>
      <c r="C2265" s="6">
        <v>13.799999999999997</v>
      </c>
      <c r="D2265" s="6">
        <v>23.700000000000003</v>
      </c>
      <c r="E2265" s="4">
        <v>13.73</v>
      </c>
      <c r="F2265" s="5">
        <v>6.7000000000000004E-2</v>
      </c>
      <c r="G2265" s="44"/>
      <c r="H2265" s="5">
        <v>0.10199999999999999</v>
      </c>
      <c r="I2265" s="44"/>
      <c r="J2265" s="5">
        <v>0</v>
      </c>
      <c r="K2265" s="44"/>
      <c r="L2265" s="5">
        <v>3.4000000000000002E-2</v>
      </c>
      <c r="M2265" s="44"/>
      <c r="N2265" s="5">
        <v>0</v>
      </c>
      <c r="O2265" s="44"/>
      <c r="P2265" s="5">
        <v>0</v>
      </c>
      <c r="Q2265" s="44"/>
      <c r="R2265" s="5">
        <v>0</v>
      </c>
      <c r="S2265" s="44"/>
      <c r="U2265" s="39"/>
      <c r="V2265" s="39"/>
      <c r="W2265" s="9"/>
      <c r="X2265" s="9"/>
    </row>
    <row r="2266" spans="1:26" x14ac:dyDescent="0.3">
      <c r="A2266" s="2">
        <v>44310</v>
      </c>
      <c r="B2266" s="3">
        <v>0.57291666666666663</v>
      </c>
      <c r="C2266" s="6">
        <v>13.700000000000003</v>
      </c>
      <c r="D2266" s="6">
        <v>23.900000000000006</v>
      </c>
      <c r="E2266" s="4">
        <v>13.72</v>
      </c>
      <c r="F2266" s="5">
        <v>6.5000000000000002E-2</v>
      </c>
      <c r="G2266" s="44"/>
      <c r="H2266" s="5">
        <v>0.1</v>
      </c>
      <c r="I2266" s="44"/>
      <c r="J2266" s="5">
        <v>0</v>
      </c>
      <c r="K2266" s="44"/>
      <c r="L2266" s="5">
        <v>3.4000000000000002E-2</v>
      </c>
      <c r="M2266" s="44"/>
      <c r="N2266" s="5">
        <v>0</v>
      </c>
      <c r="O2266" s="44"/>
      <c r="P2266" s="5">
        <v>0</v>
      </c>
      <c r="Q2266" s="44"/>
      <c r="R2266" s="5">
        <v>0</v>
      </c>
      <c r="S2266" s="44"/>
      <c r="U2266" s="39">
        <f>$AB$4-V2266</f>
        <v>0.37563499999999372</v>
      </c>
      <c r="V2266" s="39">
        <f>V2264-K2263</f>
        <v>4.4243650000000061</v>
      </c>
      <c r="W2266" s="40">
        <f>U2266/($AB$4/100)</f>
        <v>7.8257291666665356</v>
      </c>
      <c r="X2266" s="40">
        <f>V2266/($AB$4/100)</f>
        <v>92.174270833333452</v>
      </c>
      <c r="Y2266" s="40">
        <f>MIN(X2171:X2266)</f>
        <v>84.851145833333447</v>
      </c>
      <c r="Z2266" s="40">
        <f>MAX(X2171:X2266)</f>
        <v>94.054270833333476</v>
      </c>
    </row>
    <row r="2267" spans="1:26" x14ac:dyDescent="0.3">
      <c r="A2267" s="2">
        <v>44310</v>
      </c>
      <c r="B2267" s="3">
        <v>0.58333333333333337</v>
      </c>
      <c r="C2267" s="6">
        <v>13.799999999999997</v>
      </c>
      <c r="D2267" s="6">
        <v>23.599999999999994</v>
      </c>
      <c r="E2267" s="4">
        <v>13.72</v>
      </c>
      <c r="F2267" s="5">
        <v>6.6000000000000003E-2</v>
      </c>
      <c r="G2267" s="44">
        <f t="shared" si="306"/>
        <v>6.4500000000000002E-2</v>
      </c>
      <c r="H2267" s="5">
        <v>0.1</v>
      </c>
      <c r="I2267" s="44">
        <f t="shared" si="307"/>
        <v>9.8000000000000004E-2</v>
      </c>
      <c r="J2267" s="5">
        <v>0</v>
      </c>
      <c r="K2267" s="44">
        <f t="shared" si="308"/>
        <v>0</v>
      </c>
      <c r="L2267" s="5">
        <v>3.4000000000000002E-2</v>
      </c>
      <c r="M2267" s="44">
        <f t="shared" si="309"/>
        <v>3.2750000000000001E-2</v>
      </c>
      <c r="N2267" s="5">
        <v>0</v>
      </c>
      <c r="O2267" s="44">
        <f t="shared" si="310"/>
        <v>0</v>
      </c>
      <c r="P2267" s="5">
        <v>0</v>
      </c>
      <c r="Q2267" s="44">
        <f t="shared" si="311"/>
        <v>0</v>
      </c>
      <c r="R2267" s="5">
        <v>0</v>
      </c>
      <c r="S2267" s="44">
        <f t="shared" si="312"/>
        <v>0</v>
      </c>
      <c r="U2267" s="39"/>
      <c r="V2267" s="39"/>
      <c r="W2267" s="40"/>
      <c r="X2267" s="40"/>
    </row>
    <row r="2268" spans="1:26" x14ac:dyDescent="0.3">
      <c r="A2268" s="2">
        <v>44310</v>
      </c>
      <c r="B2268" s="3">
        <v>0.59375</v>
      </c>
      <c r="C2268" s="6">
        <v>13.799999999999997</v>
      </c>
      <c r="D2268" s="6">
        <v>23.700000000000003</v>
      </c>
      <c r="E2268" s="4">
        <v>13.72</v>
      </c>
      <c r="F2268" s="5">
        <v>6.5000000000000002E-2</v>
      </c>
      <c r="G2268" s="44"/>
      <c r="H2268" s="5">
        <v>9.9000000000000005E-2</v>
      </c>
      <c r="I2268" s="44"/>
      <c r="J2268" s="5">
        <v>0</v>
      </c>
      <c r="K2268" s="44"/>
      <c r="L2268" s="5">
        <v>3.2000000000000001E-2</v>
      </c>
      <c r="M2268" s="44"/>
      <c r="N2268" s="5">
        <v>0</v>
      </c>
      <c r="O2268" s="44"/>
      <c r="P2268" s="5">
        <v>0</v>
      </c>
      <c r="Q2268" s="44"/>
      <c r="R2268" s="5">
        <v>0</v>
      </c>
      <c r="S2268" s="44"/>
      <c r="U2268" s="39">
        <f>$AB$4-V2268</f>
        <v>0.34746999999999328</v>
      </c>
      <c r="V2268" s="39">
        <f>V2266+($AB$3*M2267)</f>
        <v>4.4525300000000065</v>
      </c>
      <c r="W2268" s="40">
        <f>U2268/($AB$4/100)</f>
        <v>7.2389583333331933</v>
      </c>
      <c r="X2268" s="40">
        <f>V2268/($AB$4/100)</f>
        <v>92.761041666666799</v>
      </c>
    </row>
    <row r="2269" spans="1:26" x14ac:dyDescent="0.3">
      <c r="A2269" s="2">
        <v>44310</v>
      </c>
      <c r="B2269" s="3">
        <v>0.60416666666666663</v>
      </c>
      <c r="C2269" s="6">
        <v>14.400000000000006</v>
      </c>
      <c r="D2269" s="6">
        <v>24</v>
      </c>
      <c r="E2269" s="4">
        <v>13.71</v>
      </c>
      <c r="F2269" s="5">
        <v>6.5000000000000002E-2</v>
      </c>
      <c r="G2269" s="44"/>
      <c r="H2269" s="5">
        <v>9.8000000000000004E-2</v>
      </c>
      <c r="I2269" s="44"/>
      <c r="J2269" s="5">
        <v>0</v>
      </c>
      <c r="K2269" s="44"/>
      <c r="L2269" s="5">
        <v>3.3000000000000002E-2</v>
      </c>
      <c r="M2269" s="44"/>
      <c r="N2269" s="5">
        <v>0</v>
      </c>
      <c r="O2269" s="44"/>
      <c r="P2269" s="5">
        <v>0</v>
      </c>
      <c r="Q2269" s="44"/>
      <c r="R2269" s="5">
        <v>0</v>
      </c>
      <c r="S2269" s="44"/>
      <c r="U2269" s="39"/>
      <c r="V2269" s="39"/>
      <c r="W2269" s="40"/>
      <c r="X2269" s="40"/>
    </row>
    <row r="2270" spans="1:26" x14ac:dyDescent="0.3">
      <c r="A2270" s="2">
        <v>44310</v>
      </c>
      <c r="B2270" s="3">
        <v>0.61458333333333337</v>
      </c>
      <c r="C2270" s="6">
        <v>13.700000000000003</v>
      </c>
      <c r="D2270" s="6">
        <v>23.299999999999997</v>
      </c>
      <c r="E2270" s="4">
        <v>13.72</v>
      </c>
      <c r="F2270" s="5">
        <v>6.2E-2</v>
      </c>
      <c r="G2270" s="44"/>
      <c r="H2270" s="5">
        <v>9.5000000000000001E-2</v>
      </c>
      <c r="I2270" s="44"/>
      <c r="J2270" s="5">
        <v>0</v>
      </c>
      <c r="K2270" s="44"/>
      <c r="L2270" s="5">
        <v>3.2000000000000001E-2</v>
      </c>
      <c r="M2270" s="44"/>
      <c r="N2270" s="5">
        <v>0</v>
      </c>
      <c r="O2270" s="44"/>
      <c r="P2270" s="5">
        <v>0</v>
      </c>
      <c r="Q2270" s="44"/>
      <c r="R2270" s="5">
        <v>0</v>
      </c>
      <c r="S2270" s="44"/>
      <c r="U2270" s="39">
        <f>$AB$4-V2270</f>
        <v>0.34746999999999328</v>
      </c>
      <c r="V2270" s="39">
        <f>V2268-K2267</f>
        <v>4.4525300000000065</v>
      </c>
      <c r="W2270" s="40">
        <f>U2270/($AB$4/100)</f>
        <v>7.2389583333331933</v>
      </c>
      <c r="X2270" s="40">
        <f>V2270/($AB$4/100)</f>
        <v>92.761041666666799</v>
      </c>
    </row>
    <row r="2271" spans="1:26" x14ac:dyDescent="0.3">
      <c r="A2271" s="2">
        <v>44310</v>
      </c>
      <c r="B2271" s="3">
        <v>0.625</v>
      </c>
      <c r="C2271" s="6">
        <v>14.5</v>
      </c>
      <c r="D2271" s="6">
        <v>23.599999999999994</v>
      </c>
      <c r="E2271" s="4">
        <v>13.72</v>
      </c>
      <c r="F2271" s="5">
        <v>6.8000000000000005E-2</v>
      </c>
      <c r="G2271" s="44">
        <f t="shared" si="306"/>
        <v>6.7250000000000004E-2</v>
      </c>
      <c r="H2271" s="5">
        <v>0.1</v>
      </c>
      <c r="I2271" s="44">
        <f t="shared" si="307"/>
        <v>9.9250000000000005E-2</v>
      </c>
      <c r="J2271" s="5">
        <v>0</v>
      </c>
      <c r="K2271" s="44">
        <f t="shared" si="308"/>
        <v>0</v>
      </c>
      <c r="L2271" s="5">
        <v>3.2000000000000001E-2</v>
      </c>
      <c r="M2271" s="44">
        <f t="shared" si="309"/>
        <v>3.125E-2</v>
      </c>
      <c r="N2271" s="5">
        <v>0</v>
      </c>
      <c r="O2271" s="44">
        <f t="shared" si="310"/>
        <v>0</v>
      </c>
      <c r="P2271" s="5">
        <v>0</v>
      </c>
      <c r="Q2271" s="44">
        <f t="shared" si="311"/>
        <v>0</v>
      </c>
      <c r="R2271" s="5">
        <v>0</v>
      </c>
      <c r="S2271" s="44">
        <f t="shared" si="312"/>
        <v>0</v>
      </c>
      <c r="U2271" s="39"/>
      <c r="V2271" s="39"/>
      <c r="W2271" s="40"/>
      <c r="X2271" s="40"/>
    </row>
    <row r="2272" spans="1:26" x14ac:dyDescent="0.3">
      <c r="A2272" s="2">
        <v>44310</v>
      </c>
      <c r="B2272" s="3">
        <v>0.63541666666666663</v>
      </c>
      <c r="C2272" s="6">
        <v>14.900000000000006</v>
      </c>
      <c r="D2272" s="6">
        <v>24.900000000000006</v>
      </c>
      <c r="E2272" s="4">
        <v>13.72</v>
      </c>
      <c r="F2272" s="5">
        <v>6.6000000000000003E-2</v>
      </c>
      <c r="G2272" s="44"/>
      <c r="H2272" s="5">
        <v>0.1</v>
      </c>
      <c r="I2272" s="44"/>
      <c r="J2272" s="5">
        <v>0</v>
      </c>
      <c r="K2272" s="44"/>
      <c r="L2272" s="5">
        <v>3.1E-2</v>
      </c>
      <c r="M2272" s="44"/>
      <c r="N2272" s="5">
        <v>0</v>
      </c>
      <c r="O2272" s="44"/>
      <c r="P2272" s="5">
        <v>0</v>
      </c>
      <c r="Q2272" s="44"/>
      <c r="R2272" s="5">
        <v>0</v>
      </c>
      <c r="S2272" s="44"/>
      <c r="U2272" s="39">
        <f>$AB$4-V2272</f>
        <v>0.32059499999999286</v>
      </c>
      <c r="V2272" s="39">
        <f>V2270+($AB$3*M2271)</f>
        <v>4.479405000000007</v>
      </c>
      <c r="W2272" s="40">
        <f>U2272/($AB$4/100)</f>
        <v>6.6790624999998514</v>
      </c>
      <c r="X2272" s="40">
        <f>V2272/($AB$4/100)</f>
        <v>93.320937500000142</v>
      </c>
    </row>
    <row r="2273" spans="1:24" x14ac:dyDescent="0.3">
      <c r="A2273" s="2">
        <v>44310</v>
      </c>
      <c r="B2273" s="3">
        <v>0.64583333333333337</v>
      </c>
      <c r="C2273" s="6">
        <v>14.200000000000003</v>
      </c>
      <c r="D2273" s="6">
        <v>24.799999999999997</v>
      </c>
      <c r="E2273" s="4">
        <v>13.7</v>
      </c>
      <c r="F2273" s="5">
        <v>6.7000000000000004E-2</v>
      </c>
      <c r="G2273" s="44"/>
      <c r="H2273" s="5">
        <v>9.8000000000000004E-2</v>
      </c>
      <c r="I2273" s="44"/>
      <c r="J2273" s="5">
        <v>0</v>
      </c>
      <c r="K2273" s="44"/>
      <c r="L2273" s="5">
        <v>3.1E-2</v>
      </c>
      <c r="M2273" s="44"/>
      <c r="N2273" s="5">
        <v>0</v>
      </c>
      <c r="O2273" s="44"/>
      <c r="P2273" s="5">
        <v>0</v>
      </c>
      <c r="Q2273" s="44"/>
      <c r="R2273" s="5">
        <v>0</v>
      </c>
      <c r="S2273" s="44"/>
      <c r="U2273" s="39"/>
      <c r="V2273" s="39"/>
      <c r="W2273" s="9"/>
      <c r="X2273" s="9"/>
    </row>
    <row r="2274" spans="1:24" x14ac:dyDescent="0.3">
      <c r="A2274" s="2">
        <v>44310</v>
      </c>
      <c r="B2274" s="3">
        <v>0.65625</v>
      </c>
      <c r="C2274" s="6">
        <v>15</v>
      </c>
      <c r="D2274" s="6">
        <v>25.099999999999994</v>
      </c>
      <c r="E2274" s="4">
        <v>13.7</v>
      </c>
      <c r="F2274" s="5">
        <v>6.8000000000000005E-2</v>
      </c>
      <c r="G2274" s="44"/>
      <c r="H2274" s="5">
        <v>9.9000000000000005E-2</v>
      </c>
      <c r="I2274" s="44"/>
      <c r="J2274" s="5">
        <v>0</v>
      </c>
      <c r="K2274" s="44"/>
      <c r="L2274" s="5">
        <v>3.1E-2</v>
      </c>
      <c r="M2274" s="44"/>
      <c r="N2274" s="5">
        <v>0</v>
      </c>
      <c r="O2274" s="44"/>
      <c r="P2274" s="5">
        <v>0</v>
      </c>
      <c r="Q2274" s="44"/>
      <c r="R2274" s="5">
        <v>0</v>
      </c>
      <c r="S2274" s="44"/>
      <c r="U2274" s="39">
        <f>$AB$4-V2274</f>
        <v>0.32059499999999286</v>
      </c>
      <c r="V2274" s="39">
        <f>V2272-K2271</f>
        <v>4.479405000000007</v>
      </c>
      <c r="W2274" s="40">
        <f>U2274/($AB$4/100)</f>
        <v>6.6790624999998514</v>
      </c>
      <c r="X2274" s="40">
        <f>V2274/($AB$4/100)</f>
        <v>93.320937500000142</v>
      </c>
    </row>
    <row r="2275" spans="1:24" x14ac:dyDescent="0.3">
      <c r="A2275" s="2">
        <v>44310</v>
      </c>
      <c r="B2275" s="3">
        <v>0.66666666666666663</v>
      </c>
      <c r="C2275" s="6">
        <v>14.700000000000003</v>
      </c>
      <c r="D2275" s="6">
        <v>26.099999999999994</v>
      </c>
      <c r="E2275" s="4">
        <v>13.69</v>
      </c>
      <c r="F2275" s="5">
        <v>6.6000000000000003E-2</v>
      </c>
      <c r="G2275" s="44">
        <f t="shared" si="306"/>
        <v>6.225E-2</v>
      </c>
      <c r="H2275" s="5">
        <v>9.8000000000000004E-2</v>
      </c>
      <c r="I2275" s="44">
        <f t="shared" si="307"/>
        <v>9.2999999999999999E-2</v>
      </c>
      <c r="J2275" s="5">
        <v>0</v>
      </c>
      <c r="K2275" s="44">
        <f t="shared" si="308"/>
        <v>0</v>
      </c>
      <c r="L2275" s="5">
        <v>0.03</v>
      </c>
      <c r="M2275" s="44">
        <f t="shared" si="309"/>
        <v>2.9499999999999998E-2</v>
      </c>
      <c r="N2275" s="5">
        <v>0</v>
      </c>
      <c r="O2275" s="44">
        <f t="shared" si="310"/>
        <v>0</v>
      </c>
      <c r="P2275" s="5">
        <v>0</v>
      </c>
      <c r="Q2275" s="44">
        <f t="shared" si="311"/>
        <v>0</v>
      </c>
      <c r="R2275" s="5">
        <v>0</v>
      </c>
      <c r="S2275" s="44">
        <f t="shared" si="312"/>
        <v>0</v>
      </c>
      <c r="U2275" s="39"/>
      <c r="V2275" s="39"/>
      <c r="W2275" s="40"/>
      <c r="X2275" s="40"/>
    </row>
    <row r="2276" spans="1:24" x14ac:dyDescent="0.3">
      <c r="A2276" s="2">
        <v>44310</v>
      </c>
      <c r="B2276" s="3">
        <v>0.67708333333333337</v>
      </c>
      <c r="C2276" s="6">
        <v>14.099999999999994</v>
      </c>
      <c r="D2276" s="6">
        <v>26.099999999999994</v>
      </c>
      <c r="E2276" s="4">
        <v>13.69</v>
      </c>
      <c r="F2276" s="5">
        <v>5.8000000000000003E-2</v>
      </c>
      <c r="G2276" s="44"/>
      <c r="H2276" s="5">
        <v>8.7999999999999995E-2</v>
      </c>
      <c r="I2276" s="44"/>
      <c r="J2276" s="5">
        <v>0</v>
      </c>
      <c r="K2276" s="44"/>
      <c r="L2276" s="5">
        <v>0.03</v>
      </c>
      <c r="M2276" s="44"/>
      <c r="N2276" s="5">
        <v>0</v>
      </c>
      <c r="O2276" s="44"/>
      <c r="P2276" s="5">
        <v>0</v>
      </c>
      <c r="Q2276" s="44"/>
      <c r="R2276" s="5">
        <v>0</v>
      </c>
      <c r="S2276" s="44"/>
      <c r="U2276" s="39">
        <f>$AB$4-V2276</f>
        <v>0.29522499999999319</v>
      </c>
      <c r="V2276" s="39">
        <f>V2274+($AB$3*M2275)</f>
        <v>4.5047750000000066</v>
      </c>
      <c r="W2276" s="40">
        <f>U2276/($AB$4/100)</f>
        <v>6.1505208333331911</v>
      </c>
      <c r="X2276" s="40">
        <f>V2276/($AB$4/100)</f>
        <v>93.849479166666796</v>
      </c>
    </row>
    <row r="2277" spans="1:24" x14ac:dyDescent="0.3">
      <c r="A2277" s="2">
        <v>44310</v>
      </c>
      <c r="B2277" s="3">
        <v>0.6875</v>
      </c>
      <c r="C2277" s="6">
        <v>13.400000000000006</v>
      </c>
      <c r="D2277" s="6">
        <v>23.599999999999994</v>
      </c>
      <c r="E2277" s="4">
        <v>13.7</v>
      </c>
      <c r="F2277" s="5">
        <v>5.7000000000000002E-2</v>
      </c>
      <c r="G2277" s="44"/>
      <c r="H2277" s="5">
        <v>8.7999999999999995E-2</v>
      </c>
      <c r="I2277" s="44"/>
      <c r="J2277" s="5">
        <v>0</v>
      </c>
      <c r="K2277" s="44"/>
      <c r="L2277" s="5">
        <v>0.03</v>
      </c>
      <c r="M2277" s="44"/>
      <c r="N2277" s="5">
        <v>0</v>
      </c>
      <c r="O2277" s="44"/>
      <c r="P2277" s="5">
        <v>0</v>
      </c>
      <c r="Q2277" s="44"/>
      <c r="R2277" s="5">
        <v>0</v>
      </c>
      <c r="S2277" s="44"/>
      <c r="U2277" s="39"/>
      <c r="V2277" s="39"/>
      <c r="W2277" s="40"/>
      <c r="X2277" s="40"/>
    </row>
    <row r="2278" spans="1:24" x14ac:dyDescent="0.3">
      <c r="A2278" s="2">
        <v>44310</v>
      </c>
      <c r="B2278" s="3">
        <v>0.69791666666666663</v>
      </c>
      <c r="C2278" s="6">
        <v>14.200000000000003</v>
      </c>
      <c r="D2278" s="6">
        <v>22.799999999999997</v>
      </c>
      <c r="E2278" s="4">
        <v>13.71</v>
      </c>
      <c r="F2278" s="5">
        <v>6.8000000000000005E-2</v>
      </c>
      <c r="G2278" s="44"/>
      <c r="H2278" s="5">
        <v>9.8000000000000004E-2</v>
      </c>
      <c r="I2278" s="44"/>
      <c r="J2278" s="5">
        <v>0</v>
      </c>
      <c r="K2278" s="44"/>
      <c r="L2278" s="5">
        <v>2.8000000000000001E-2</v>
      </c>
      <c r="M2278" s="44"/>
      <c r="N2278" s="5">
        <v>0</v>
      </c>
      <c r="O2278" s="44"/>
      <c r="P2278" s="5">
        <v>0</v>
      </c>
      <c r="Q2278" s="44"/>
      <c r="R2278" s="5">
        <v>0</v>
      </c>
      <c r="S2278" s="44"/>
      <c r="U2278" s="39">
        <f>$AB$4-V2278</f>
        <v>0.29522499999999319</v>
      </c>
      <c r="V2278" s="39">
        <f>V2276-K2275</f>
        <v>4.5047750000000066</v>
      </c>
      <c r="W2278" s="40">
        <f>U2278/($AB$4/100)</f>
        <v>6.1505208333331911</v>
      </c>
      <c r="X2278" s="40">
        <f>V2278/($AB$4/100)</f>
        <v>93.849479166666796</v>
      </c>
    </row>
    <row r="2279" spans="1:24" x14ac:dyDescent="0.3">
      <c r="A2279" s="2">
        <v>44310</v>
      </c>
      <c r="B2279" s="3">
        <v>0.70833333333333337</v>
      </c>
      <c r="C2279" s="6">
        <v>14.599999999999994</v>
      </c>
      <c r="D2279" s="6">
        <v>24.299999999999997</v>
      </c>
      <c r="E2279" s="4">
        <v>13.71</v>
      </c>
      <c r="F2279" s="5">
        <v>6.7000000000000004E-2</v>
      </c>
      <c r="G2279" s="44">
        <f t="shared" si="306"/>
        <v>6.6250000000000003E-2</v>
      </c>
      <c r="H2279" s="5">
        <v>9.7000000000000003E-2</v>
      </c>
      <c r="I2279" s="44">
        <f t="shared" si="307"/>
        <v>9.6000000000000002E-2</v>
      </c>
      <c r="J2279" s="5">
        <v>0</v>
      </c>
      <c r="K2279" s="44">
        <f t="shared" si="308"/>
        <v>0</v>
      </c>
      <c r="L2279" s="5">
        <v>2.9000000000000001E-2</v>
      </c>
      <c r="M2279" s="44">
        <f t="shared" si="309"/>
        <v>2.8500000000000001E-2</v>
      </c>
      <c r="N2279" s="5">
        <v>0</v>
      </c>
      <c r="O2279" s="44">
        <f t="shared" si="310"/>
        <v>0</v>
      </c>
      <c r="P2279" s="5">
        <v>0</v>
      </c>
      <c r="Q2279" s="44">
        <f t="shared" si="311"/>
        <v>0</v>
      </c>
      <c r="R2279" s="5">
        <v>0</v>
      </c>
      <c r="S2279" s="44">
        <f t="shared" si="312"/>
        <v>0</v>
      </c>
      <c r="U2279" s="39"/>
      <c r="V2279" s="39"/>
      <c r="W2279" s="40"/>
      <c r="X2279" s="40"/>
    </row>
    <row r="2280" spans="1:24" x14ac:dyDescent="0.3">
      <c r="A2280" s="2">
        <v>44310</v>
      </c>
      <c r="B2280" s="3">
        <v>0.71875</v>
      </c>
      <c r="C2280" s="6">
        <v>14.400000000000006</v>
      </c>
      <c r="D2280" s="6">
        <v>25</v>
      </c>
      <c r="E2280" s="4">
        <v>13.7</v>
      </c>
      <c r="F2280" s="5">
        <v>6.8000000000000005E-2</v>
      </c>
      <c r="G2280" s="44"/>
      <c r="H2280" s="5">
        <v>9.8000000000000004E-2</v>
      </c>
      <c r="I2280" s="44"/>
      <c r="J2280" s="5">
        <v>0</v>
      </c>
      <c r="K2280" s="44"/>
      <c r="L2280" s="5">
        <v>2.9000000000000001E-2</v>
      </c>
      <c r="M2280" s="44"/>
      <c r="N2280" s="5">
        <v>0</v>
      </c>
      <c r="O2280" s="44"/>
      <c r="P2280" s="5">
        <v>0</v>
      </c>
      <c r="Q2280" s="44"/>
      <c r="R2280" s="5">
        <v>0</v>
      </c>
      <c r="S2280" s="44"/>
      <c r="U2280" s="39">
        <f>$AB$4-V2280</f>
        <v>0.27071499999999293</v>
      </c>
      <c r="V2280" s="39">
        <f>V2278+($AB$3*M2279)</f>
        <v>4.5292850000000069</v>
      </c>
      <c r="W2280" s="40">
        <f>U2280/($AB$4/100)</f>
        <v>5.6398958333331857</v>
      </c>
      <c r="X2280" s="40">
        <f>V2280/($AB$4/100)</f>
        <v>94.360104166666815</v>
      </c>
    </row>
    <row r="2281" spans="1:24" x14ac:dyDescent="0.3">
      <c r="A2281" s="2">
        <v>44310</v>
      </c>
      <c r="B2281" s="3">
        <v>0.72916666666666663</v>
      </c>
      <c r="C2281" s="6">
        <v>14.299999999999997</v>
      </c>
      <c r="D2281" s="6">
        <v>25.099999999999994</v>
      </c>
      <c r="E2281" s="4">
        <v>13.7</v>
      </c>
      <c r="F2281" s="5">
        <v>6.6000000000000003E-2</v>
      </c>
      <c r="G2281" s="44"/>
      <c r="H2281" s="5">
        <v>9.5000000000000001E-2</v>
      </c>
      <c r="I2281" s="44"/>
      <c r="J2281" s="5">
        <v>0</v>
      </c>
      <c r="K2281" s="44"/>
      <c r="L2281" s="5">
        <v>2.8000000000000001E-2</v>
      </c>
      <c r="M2281" s="44"/>
      <c r="N2281" s="5">
        <v>0</v>
      </c>
      <c r="O2281" s="44"/>
      <c r="P2281" s="5">
        <v>0</v>
      </c>
      <c r="Q2281" s="44"/>
      <c r="R2281" s="5">
        <v>0</v>
      </c>
      <c r="S2281" s="44"/>
      <c r="U2281" s="39"/>
      <c r="V2281" s="39"/>
      <c r="W2281" s="9"/>
      <c r="X2281" s="9"/>
    </row>
    <row r="2282" spans="1:24" x14ac:dyDescent="0.3">
      <c r="A2282" s="2">
        <v>44310</v>
      </c>
      <c r="B2282" s="3">
        <v>0.73958333333333337</v>
      </c>
      <c r="C2282" s="6">
        <v>13.900000000000006</v>
      </c>
      <c r="D2282" s="6">
        <v>24.799999999999997</v>
      </c>
      <c r="E2282" s="4">
        <v>13.7</v>
      </c>
      <c r="F2282" s="5">
        <v>6.4000000000000001E-2</v>
      </c>
      <c r="G2282" s="44"/>
      <c r="H2282" s="5">
        <v>9.4E-2</v>
      </c>
      <c r="I2282" s="44"/>
      <c r="J2282" s="5">
        <v>0</v>
      </c>
      <c r="K2282" s="44"/>
      <c r="L2282" s="5">
        <v>2.8000000000000001E-2</v>
      </c>
      <c r="M2282" s="44"/>
      <c r="N2282" s="5">
        <v>0</v>
      </c>
      <c r="O2282" s="44"/>
      <c r="P2282" s="5">
        <v>0</v>
      </c>
      <c r="Q2282" s="44"/>
      <c r="R2282" s="5">
        <v>0</v>
      </c>
      <c r="S2282" s="44"/>
      <c r="U2282" s="39">
        <f>$AB$4-V2282</f>
        <v>0.27071499999999293</v>
      </c>
      <c r="V2282" s="39">
        <f>V2280-K2279</f>
        <v>4.5292850000000069</v>
      </c>
      <c r="W2282" s="40">
        <f>U2282/($AB$4/100)</f>
        <v>5.6398958333331857</v>
      </c>
      <c r="X2282" s="40">
        <f>V2282/($AB$4/100)</f>
        <v>94.360104166666815</v>
      </c>
    </row>
    <row r="2283" spans="1:24" x14ac:dyDescent="0.3">
      <c r="A2283" s="2">
        <v>44310</v>
      </c>
      <c r="B2283" s="3">
        <v>0.75</v>
      </c>
      <c r="C2283" s="6">
        <v>14</v>
      </c>
      <c r="D2283" s="6">
        <v>24.099999999999994</v>
      </c>
      <c r="E2283" s="4">
        <v>13.7</v>
      </c>
      <c r="F2283" s="5">
        <v>0.06</v>
      </c>
      <c r="G2283" s="44">
        <f t="shared" si="306"/>
        <v>5.0499999999999989E-2</v>
      </c>
      <c r="H2283" s="5">
        <v>8.7999999999999995E-2</v>
      </c>
      <c r="I2283" s="44">
        <f t="shared" si="307"/>
        <v>6.9499999999999992E-2</v>
      </c>
      <c r="J2283" s="5">
        <v>0</v>
      </c>
      <c r="K2283" s="44">
        <f t="shared" si="308"/>
        <v>0</v>
      </c>
      <c r="L2283" s="5">
        <v>2.8000000000000001E-2</v>
      </c>
      <c r="M2283" s="44">
        <f t="shared" si="309"/>
        <v>1.8000000000000002E-2</v>
      </c>
      <c r="N2283" s="5">
        <v>0</v>
      </c>
      <c r="O2283" s="44">
        <f t="shared" si="310"/>
        <v>0</v>
      </c>
      <c r="P2283" s="5">
        <v>0</v>
      </c>
      <c r="Q2283" s="44">
        <f t="shared" si="311"/>
        <v>0</v>
      </c>
      <c r="R2283" s="5">
        <v>0</v>
      </c>
      <c r="S2283" s="44">
        <f t="shared" si="312"/>
        <v>0</v>
      </c>
      <c r="U2283" s="39"/>
      <c r="V2283" s="39"/>
      <c r="W2283" s="40"/>
      <c r="X2283" s="40"/>
    </row>
    <row r="2284" spans="1:24" x14ac:dyDescent="0.3">
      <c r="A2284" s="2">
        <v>44310</v>
      </c>
      <c r="B2284" s="3">
        <v>0.76041666666666663</v>
      </c>
      <c r="C2284" s="6">
        <v>13.599999999999994</v>
      </c>
      <c r="D2284" s="6">
        <v>23.5</v>
      </c>
      <c r="E2284" s="4">
        <v>13.72</v>
      </c>
      <c r="F2284" s="5">
        <v>5.1999999999999998E-2</v>
      </c>
      <c r="G2284" s="44"/>
      <c r="H2284" s="5">
        <v>8.1000000000000003E-2</v>
      </c>
      <c r="I2284" s="44"/>
      <c r="J2284" s="5">
        <v>0</v>
      </c>
      <c r="K2284" s="44"/>
      <c r="L2284" s="5">
        <v>2.7E-2</v>
      </c>
      <c r="M2284" s="44"/>
      <c r="N2284" s="5">
        <v>0</v>
      </c>
      <c r="O2284" s="44"/>
      <c r="P2284" s="5">
        <v>0</v>
      </c>
      <c r="Q2284" s="44"/>
      <c r="R2284" s="5">
        <v>0</v>
      </c>
      <c r="S2284" s="44"/>
      <c r="U2284" s="39">
        <f>$AB$4-V2284</f>
        <v>0.25523499999999277</v>
      </c>
      <c r="V2284" s="39">
        <f>V2282+($AB$3*M2283)</f>
        <v>4.544765000000007</v>
      </c>
      <c r="W2284" s="40">
        <f>U2284/($AB$4/100)</f>
        <v>5.3173958333331823</v>
      </c>
      <c r="X2284" s="40">
        <f>V2284/($AB$4/100)</f>
        <v>94.682604166666806</v>
      </c>
    </row>
    <row r="2285" spans="1:24" x14ac:dyDescent="0.3">
      <c r="A2285" s="2">
        <v>44310</v>
      </c>
      <c r="B2285" s="3">
        <v>0.77083333333333337</v>
      </c>
      <c r="C2285" s="6">
        <v>13.200000000000003</v>
      </c>
      <c r="D2285" s="6">
        <v>22.299999999999997</v>
      </c>
      <c r="E2285" s="4">
        <v>13.6</v>
      </c>
      <c r="F2285" s="5">
        <v>4.7E-2</v>
      </c>
      <c r="G2285" s="44"/>
      <c r="H2285" s="5">
        <v>6.5000000000000002E-2</v>
      </c>
      <c r="I2285" s="44"/>
      <c r="J2285" s="5">
        <v>0</v>
      </c>
      <c r="K2285" s="44"/>
      <c r="L2285" s="5">
        <v>1.7000000000000001E-2</v>
      </c>
      <c r="M2285" s="44"/>
      <c r="N2285" s="5">
        <v>0</v>
      </c>
      <c r="O2285" s="44"/>
      <c r="P2285" s="5">
        <v>0</v>
      </c>
      <c r="Q2285" s="44"/>
      <c r="R2285" s="5">
        <v>0</v>
      </c>
      <c r="S2285" s="44"/>
      <c r="U2285" s="39"/>
      <c r="V2285" s="39"/>
      <c r="W2285" s="40"/>
      <c r="X2285" s="40"/>
    </row>
    <row r="2286" spans="1:24" x14ac:dyDescent="0.3">
      <c r="A2286" s="2">
        <v>44310</v>
      </c>
      <c r="B2286" s="3">
        <v>0.78125</v>
      </c>
      <c r="C2286" s="6">
        <v>12.5</v>
      </c>
      <c r="D2286" s="6">
        <v>20.599999999999994</v>
      </c>
      <c r="E2286" s="4">
        <v>13.25</v>
      </c>
      <c r="F2286" s="5">
        <v>4.2999999999999997E-2</v>
      </c>
      <c r="G2286" s="44"/>
      <c r="H2286" s="5">
        <v>4.3999999999999997E-2</v>
      </c>
      <c r="I2286" s="44"/>
      <c r="J2286" s="5">
        <v>0</v>
      </c>
      <c r="K2286" s="44"/>
      <c r="L2286" s="5">
        <v>0</v>
      </c>
      <c r="M2286" s="44"/>
      <c r="N2286" s="5">
        <v>0</v>
      </c>
      <c r="O2286" s="44"/>
      <c r="P2286" s="5">
        <v>0</v>
      </c>
      <c r="Q2286" s="44"/>
      <c r="R2286" s="5">
        <v>0</v>
      </c>
      <c r="S2286" s="44"/>
      <c r="U2286" s="39">
        <f>$AB$4-V2286</f>
        <v>0.25523499999999277</v>
      </c>
      <c r="V2286" s="39">
        <f>V2284-K2283</f>
        <v>4.544765000000007</v>
      </c>
      <c r="W2286" s="40">
        <f>U2286/($AB$4/100)</f>
        <v>5.3173958333331823</v>
      </c>
      <c r="X2286" s="40">
        <f>V2286/($AB$4/100)</f>
        <v>94.682604166666806</v>
      </c>
    </row>
    <row r="2287" spans="1:24" x14ac:dyDescent="0.3">
      <c r="A2287" s="2">
        <v>44310</v>
      </c>
      <c r="B2287" s="3">
        <v>0.79166666666666663</v>
      </c>
      <c r="C2287" s="6">
        <v>12.099999999999994</v>
      </c>
      <c r="D2287" s="6">
        <v>19.200000000000003</v>
      </c>
      <c r="E2287" s="4">
        <v>13.1</v>
      </c>
      <c r="F2287" s="5">
        <v>4.2000000000000003E-2</v>
      </c>
      <c r="G2287" s="44">
        <f t="shared" si="306"/>
        <v>0.04</v>
      </c>
      <c r="H2287" s="5">
        <v>3.5000000000000003E-2</v>
      </c>
      <c r="I2287" s="44">
        <f t="shared" si="307"/>
        <v>1.6500000000000001E-2</v>
      </c>
      <c r="J2287" s="5">
        <v>6.0000000000000001E-3</v>
      </c>
      <c r="K2287" s="44">
        <f t="shared" si="308"/>
        <v>2.35E-2</v>
      </c>
      <c r="L2287" s="5">
        <v>0</v>
      </c>
      <c r="M2287" s="44">
        <f t="shared" si="309"/>
        <v>0</v>
      </c>
      <c r="N2287" s="5">
        <v>0</v>
      </c>
      <c r="O2287" s="44">
        <f t="shared" si="310"/>
        <v>0</v>
      </c>
      <c r="P2287" s="5">
        <v>0</v>
      </c>
      <c r="Q2287" s="44">
        <f t="shared" si="311"/>
        <v>0</v>
      </c>
      <c r="R2287" s="5">
        <v>0</v>
      </c>
      <c r="S2287" s="44">
        <f t="shared" si="312"/>
        <v>0</v>
      </c>
      <c r="U2287" s="39"/>
      <c r="V2287" s="39"/>
      <c r="W2287" s="40"/>
      <c r="X2287" s="40"/>
    </row>
    <row r="2288" spans="1:24" x14ac:dyDescent="0.3">
      <c r="A2288" s="2">
        <v>44310</v>
      </c>
      <c r="B2288" s="3">
        <v>0.80208333333333337</v>
      </c>
      <c r="C2288" s="6">
        <v>11.599999999999994</v>
      </c>
      <c r="D2288" s="6">
        <v>17.599999999999994</v>
      </c>
      <c r="E2288" s="4">
        <v>12.96</v>
      </c>
      <c r="F2288" s="5">
        <v>0.04</v>
      </c>
      <c r="G2288" s="44"/>
      <c r="H2288" s="5">
        <v>2.3E-2</v>
      </c>
      <c r="I2288" s="44"/>
      <c r="J2288" s="5">
        <v>0.02</v>
      </c>
      <c r="K2288" s="44"/>
      <c r="L2288" s="5">
        <v>0</v>
      </c>
      <c r="M2288" s="44"/>
      <c r="N2288" s="5">
        <v>0</v>
      </c>
      <c r="O2288" s="44"/>
      <c r="P2288" s="5">
        <v>0</v>
      </c>
      <c r="Q2288" s="44"/>
      <c r="R2288" s="5">
        <v>0</v>
      </c>
      <c r="S2288" s="44"/>
      <c r="U2288" s="39">
        <f>$AB$4-V2288</f>
        <v>0.25523499999999277</v>
      </c>
      <c r="V2288" s="39">
        <f>V2286+($AB$3*M2287)</f>
        <v>4.544765000000007</v>
      </c>
      <c r="W2288" s="40">
        <f>U2288/($AB$4/100)</f>
        <v>5.3173958333331823</v>
      </c>
      <c r="X2288" s="40">
        <f>V2288/($AB$4/100)</f>
        <v>94.682604166666806</v>
      </c>
    </row>
    <row r="2289" spans="1:24" x14ac:dyDescent="0.3">
      <c r="A2289" s="2">
        <v>44310</v>
      </c>
      <c r="B2289" s="3">
        <v>0.8125</v>
      </c>
      <c r="C2289" s="6">
        <v>11.099999999999994</v>
      </c>
      <c r="D2289" s="6">
        <v>16.400000000000006</v>
      </c>
      <c r="E2289" s="4">
        <v>12.88</v>
      </c>
      <c r="F2289" s="5">
        <v>0.04</v>
      </c>
      <c r="G2289" s="44"/>
      <c r="H2289" s="5">
        <v>7.0000000000000001E-3</v>
      </c>
      <c r="I2289" s="44"/>
      <c r="J2289" s="5">
        <v>3.2000000000000001E-2</v>
      </c>
      <c r="K2289" s="44"/>
      <c r="L2289" s="5">
        <v>0</v>
      </c>
      <c r="M2289" s="44"/>
      <c r="N2289" s="5">
        <v>0</v>
      </c>
      <c r="O2289" s="44"/>
      <c r="P2289" s="5">
        <v>0</v>
      </c>
      <c r="Q2289" s="44"/>
      <c r="R2289" s="5">
        <v>0</v>
      </c>
      <c r="S2289" s="44"/>
      <c r="U2289" s="39"/>
      <c r="V2289" s="39"/>
      <c r="W2289" s="9"/>
      <c r="X2289" s="9"/>
    </row>
    <row r="2290" spans="1:24" x14ac:dyDescent="0.3">
      <c r="A2290" s="2">
        <v>44310</v>
      </c>
      <c r="B2290" s="3">
        <v>0.82291666666666663</v>
      </c>
      <c r="C2290" s="6">
        <v>10.700000000000003</v>
      </c>
      <c r="D2290" s="6">
        <v>15.099999999999994</v>
      </c>
      <c r="E2290" s="4">
        <v>12.85</v>
      </c>
      <c r="F2290" s="5">
        <v>3.7999999999999999E-2</v>
      </c>
      <c r="G2290" s="44"/>
      <c r="H2290" s="5">
        <v>1E-3</v>
      </c>
      <c r="I2290" s="44"/>
      <c r="J2290" s="5">
        <v>3.5999999999999997E-2</v>
      </c>
      <c r="K2290" s="44"/>
      <c r="L2290" s="5">
        <v>0</v>
      </c>
      <c r="M2290" s="44"/>
      <c r="N2290" s="5">
        <v>0</v>
      </c>
      <c r="O2290" s="44"/>
      <c r="P2290" s="5">
        <v>0</v>
      </c>
      <c r="Q2290" s="44"/>
      <c r="R2290" s="5">
        <v>0</v>
      </c>
      <c r="S2290" s="44"/>
      <c r="U2290" s="39">
        <f>$AB$4-V2290</f>
        <v>0.27873499999999307</v>
      </c>
      <c r="V2290" s="39">
        <f>V2288-K2287</f>
        <v>4.5212650000000068</v>
      </c>
      <c r="W2290" s="40">
        <f>U2290/($AB$4/100)</f>
        <v>5.8069791666665225</v>
      </c>
      <c r="X2290" s="40">
        <f>V2290/($AB$4/100)</f>
        <v>94.193020833333478</v>
      </c>
    </row>
    <row r="2291" spans="1:24" x14ac:dyDescent="0.3">
      <c r="A2291" s="2">
        <v>44310</v>
      </c>
      <c r="B2291" s="3">
        <v>0.83333333333333337</v>
      </c>
      <c r="C2291" s="6">
        <v>10.099999999999994</v>
      </c>
      <c r="D2291" s="6">
        <v>14.299999999999997</v>
      </c>
      <c r="E2291" s="4">
        <v>12.84</v>
      </c>
      <c r="F2291" s="5">
        <v>3.7999999999999999E-2</v>
      </c>
      <c r="G2291" s="44">
        <f t="shared" si="306"/>
        <v>3.6999999999999998E-2</v>
      </c>
      <c r="H2291" s="5">
        <v>0</v>
      </c>
      <c r="I2291" s="44">
        <f t="shared" si="307"/>
        <v>0</v>
      </c>
      <c r="J2291" s="5">
        <v>3.7999999999999999E-2</v>
      </c>
      <c r="K2291" s="44">
        <f t="shared" si="308"/>
        <v>3.7749999999999999E-2</v>
      </c>
      <c r="L2291" s="5">
        <v>0</v>
      </c>
      <c r="M2291" s="44">
        <f t="shared" si="309"/>
        <v>0</v>
      </c>
      <c r="N2291" s="5">
        <v>0</v>
      </c>
      <c r="O2291" s="44">
        <f t="shared" si="310"/>
        <v>0</v>
      </c>
      <c r="P2291" s="5">
        <v>0</v>
      </c>
      <c r="Q2291" s="44">
        <f t="shared" si="311"/>
        <v>0</v>
      </c>
      <c r="R2291" s="5">
        <v>0</v>
      </c>
      <c r="S2291" s="44">
        <f t="shared" si="312"/>
        <v>0</v>
      </c>
      <c r="U2291" s="39"/>
      <c r="V2291" s="39"/>
      <c r="W2291" s="40"/>
      <c r="X2291" s="40"/>
    </row>
    <row r="2292" spans="1:24" x14ac:dyDescent="0.3">
      <c r="A2292" s="2">
        <v>44310</v>
      </c>
      <c r="B2292" s="3">
        <v>0.84375</v>
      </c>
      <c r="C2292" s="6">
        <v>9.5</v>
      </c>
      <c r="D2292" s="6">
        <v>13.299999999999997</v>
      </c>
      <c r="E2292" s="4">
        <v>12.84</v>
      </c>
      <c r="F2292" s="5">
        <v>3.5999999999999997E-2</v>
      </c>
      <c r="G2292" s="44"/>
      <c r="H2292" s="5">
        <v>0</v>
      </c>
      <c r="I2292" s="44"/>
      <c r="J2292" s="5">
        <v>3.7999999999999999E-2</v>
      </c>
      <c r="K2292" s="44"/>
      <c r="L2292" s="5">
        <v>0</v>
      </c>
      <c r="M2292" s="44"/>
      <c r="N2292" s="5">
        <v>0</v>
      </c>
      <c r="O2292" s="44"/>
      <c r="P2292" s="5">
        <v>0</v>
      </c>
      <c r="Q2292" s="44"/>
      <c r="R2292" s="5">
        <v>0</v>
      </c>
      <c r="S2292" s="44"/>
      <c r="U2292" s="39">
        <f>$AB$4-V2292</f>
        <v>0.27873499999999307</v>
      </c>
      <c r="V2292" s="39">
        <f>V2290+($AB$3*M2291)</f>
        <v>4.5212650000000068</v>
      </c>
      <c r="W2292" s="40">
        <f>U2292/($AB$4/100)</f>
        <v>5.8069791666665225</v>
      </c>
      <c r="X2292" s="40">
        <f>V2292/($AB$4/100)</f>
        <v>94.193020833333478</v>
      </c>
    </row>
    <row r="2293" spans="1:24" x14ac:dyDescent="0.3">
      <c r="A2293" s="2">
        <v>44310</v>
      </c>
      <c r="B2293" s="3">
        <v>0.85416666666666663</v>
      </c>
      <c r="C2293" s="6">
        <v>9.2999999999999972</v>
      </c>
      <c r="D2293" s="6">
        <v>12.700000000000003</v>
      </c>
      <c r="E2293" s="4">
        <v>12.84</v>
      </c>
      <c r="F2293" s="5">
        <v>3.6999999999999998E-2</v>
      </c>
      <c r="G2293" s="44"/>
      <c r="H2293" s="5">
        <v>0</v>
      </c>
      <c r="I2293" s="44"/>
      <c r="J2293" s="5">
        <v>3.7999999999999999E-2</v>
      </c>
      <c r="K2293" s="44"/>
      <c r="L2293" s="5">
        <v>0</v>
      </c>
      <c r="M2293" s="44"/>
      <c r="N2293" s="5">
        <v>0</v>
      </c>
      <c r="O2293" s="44"/>
      <c r="P2293" s="5">
        <v>0</v>
      </c>
      <c r="Q2293" s="44"/>
      <c r="R2293" s="5">
        <v>0</v>
      </c>
      <c r="S2293" s="44"/>
      <c r="U2293" s="39"/>
      <c r="V2293" s="39"/>
      <c r="W2293" s="40"/>
      <c r="X2293" s="40"/>
    </row>
    <row r="2294" spans="1:24" x14ac:dyDescent="0.3">
      <c r="A2294" s="2">
        <v>44310</v>
      </c>
      <c r="B2294" s="3">
        <v>0.86458333333333337</v>
      </c>
      <c r="C2294" s="6">
        <v>9</v>
      </c>
      <c r="D2294" s="6">
        <v>12.200000000000003</v>
      </c>
      <c r="E2294" s="4">
        <v>12.84</v>
      </c>
      <c r="F2294" s="5">
        <v>3.6999999999999998E-2</v>
      </c>
      <c r="G2294" s="44"/>
      <c r="H2294" s="5">
        <v>0</v>
      </c>
      <c r="I2294" s="44"/>
      <c r="J2294" s="5">
        <v>3.6999999999999998E-2</v>
      </c>
      <c r="K2294" s="44"/>
      <c r="L2294" s="5">
        <v>0</v>
      </c>
      <c r="M2294" s="44"/>
      <c r="N2294" s="5">
        <v>0</v>
      </c>
      <c r="O2294" s="44"/>
      <c r="P2294" s="5">
        <v>0</v>
      </c>
      <c r="Q2294" s="44"/>
      <c r="R2294" s="5">
        <v>0</v>
      </c>
      <c r="S2294" s="44"/>
      <c r="U2294" s="39">
        <f>$AB$4-V2294</f>
        <v>0.31648499999999302</v>
      </c>
      <c r="V2294" s="39">
        <f>V2292-K2291</f>
        <v>4.4835150000000068</v>
      </c>
      <c r="W2294" s="40">
        <f>U2294/($AB$4/100)</f>
        <v>6.5934374999998546</v>
      </c>
      <c r="X2294" s="40">
        <f>V2294/($AB$4/100)</f>
        <v>93.406562500000135</v>
      </c>
    </row>
    <row r="2295" spans="1:24" x14ac:dyDescent="0.3">
      <c r="A2295" s="2">
        <v>44310</v>
      </c>
      <c r="B2295" s="3">
        <v>0.875</v>
      </c>
      <c r="C2295" s="6">
        <v>8.6000000000000014</v>
      </c>
      <c r="D2295" s="6">
        <v>12</v>
      </c>
      <c r="E2295" s="4">
        <v>12.84</v>
      </c>
      <c r="F2295" s="5">
        <v>3.5999999999999997E-2</v>
      </c>
      <c r="G2295" s="44">
        <f t="shared" si="306"/>
        <v>3.6749999999999998E-2</v>
      </c>
      <c r="H2295" s="5">
        <v>0</v>
      </c>
      <c r="I2295" s="44">
        <f t="shared" si="307"/>
        <v>0</v>
      </c>
      <c r="J2295" s="5">
        <v>3.7999999999999999E-2</v>
      </c>
      <c r="K2295" s="44">
        <f t="shared" si="308"/>
        <v>3.7749999999999999E-2</v>
      </c>
      <c r="L2295" s="5">
        <v>0</v>
      </c>
      <c r="M2295" s="44">
        <f t="shared" si="309"/>
        <v>0</v>
      </c>
      <c r="N2295" s="5">
        <v>0</v>
      </c>
      <c r="O2295" s="44">
        <f t="shared" si="310"/>
        <v>0</v>
      </c>
      <c r="P2295" s="5">
        <v>0</v>
      </c>
      <c r="Q2295" s="44">
        <f t="shared" si="311"/>
        <v>0</v>
      </c>
      <c r="R2295" s="5">
        <v>0</v>
      </c>
      <c r="S2295" s="44">
        <f t="shared" si="312"/>
        <v>0</v>
      </c>
      <c r="U2295" s="39"/>
      <c r="V2295" s="39"/>
      <c r="W2295" s="40"/>
      <c r="X2295" s="40"/>
    </row>
    <row r="2296" spans="1:24" x14ac:dyDescent="0.3">
      <c r="A2296" s="2">
        <v>44310</v>
      </c>
      <c r="B2296" s="3">
        <v>0.88541666666666663</v>
      </c>
      <c r="C2296" s="6">
        <v>8.5</v>
      </c>
      <c r="D2296" s="6">
        <v>11.400000000000006</v>
      </c>
      <c r="E2296" s="4">
        <v>12.84</v>
      </c>
      <c r="F2296" s="5">
        <v>3.6999999999999998E-2</v>
      </c>
      <c r="G2296" s="44"/>
      <c r="H2296" s="5">
        <v>0</v>
      </c>
      <c r="I2296" s="44"/>
      <c r="J2296" s="5">
        <v>3.7999999999999999E-2</v>
      </c>
      <c r="K2296" s="44"/>
      <c r="L2296" s="5">
        <v>0</v>
      </c>
      <c r="M2296" s="44"/>
      <c r="N2296" s="5">
        <v>0</v>
      </c>
      <c r="O2296" s="44"/>
      <c r="P2296" s="5">
        <v>0</v>
      </c>
      <c r="Q2296" s="44"/>
      <c r="R2296" s="5">
        <v>0</v>
      </c>
      <c r="S2296" s="44"/>
      <c r="U2296" s="39">
        <f>$AB$4-V2296</f>
        <v>0.31648499999999302</v>
      </c>
      <c r="V2296" s="39">
        <f>V2294+($AB$3*M2295)</f>
        <v>4.4835150000000068</v>
      </c>
      <c r="W2296" s="40">
        <f>U2296/($AB$4/100)</f>
        <v>6.5934374999998546</v>
      </c>
      <c r="X2296" s="40">
        <f>V2296/($AB$4/100)</f>
        <v>93.406562500000135</v>
      </c>
    </row>
    <row r="2297" spans="1:24" x14ac:dyDescent="0.3">
      <c r="A2297" s="2">
        <v>44310</v>
      </c>
      <c r="B2297" s="3">
        <v>0.89583333333333337</v>
      </c>
      <c r="C2297" s="6">
        <v>8.2999999999999972</v>
      </c>
      <c r="D2297" s="6">
        <v>11.299999999999997</v>
      </c>
      <c r="E2297" s="4">
        <v>12.84</v>
      </c>
      <c r="F2297" s="5">
        <v>3.6999999999999998E-2</v>
      </c>
      <c r="G2297" s="44"/>
      <c r="H2297" s="5">
        <v>0</v>
      </c>
      <c r="I2297" s="44"/>
      <c r="J2297" s="5">
        <v>3.6999999999999998E-2</v>
      </c>
      <c r="K2297" s="44"/>
      <c r="L2297" s="5">
        <v>0</v>
      </c>
      <c r="M2297" s="44"/>
      <c r="N2297" s="5">
        <v>0</v>
      </c>
      <c r="O2297" s="44"/>
      <c r="P2297" s="5">
        <v>0</v>
      </c>
      <c r="Q2297" s="44"/>
      <c r="R2297" s="5">
        <v>0</v>
      </c>
      <c r="S2297" s="44"/>
      <c r="U2297" s="39"/>
      <c r="V2297" s="39"/>
      <c r="W2297" s="9"/>
      <c r="X2297" s="9"/>
    </row>
    <row r="2298" spans="1:24" x14ac:dyDescent="0.3">
      <c r="A2298" s="2">
        <v>44310</v>
      </c>
      <c r="B2298" s="3">
        <v>0.90625</v>
      </c>
      <c r="C2298" s="6">
        <v>8</v>
      </c>
      <c r="D2298" s="6">
        <v>10.900000000000006</v>
      </c>
      <c r="E2298" s="4">
        <v>12.83</v>
      </c>
      <c r="F2298" s="5">
        <v>3.6999999999999998E-2</v>
      </c>
      <c r="G2298" s="44"/>
      <c r="H2298" s="5">
        <v>0</v>
      </c>
      <c r="I2298" s="44"/>
      <c r="J2298" s="5">
        <v>3.7999999999999999E-2</v>
      </c>
      <c r="K2298" s="44"/>
      <c r="L2298" s="5">
        <v>0</v>
      </c>
      <c r="M2298" s="44"/>
      <c r="N2298" s="5">
        <v>0</v>
      </c>
      <c r="O2298" s="44"/>
      <c r="P2298" s="5">
        <v>0</v>
      </c>
      <c r="Q2298" s="44"/>
      <c r="R2298" s="5">
        <v>0</v>
      </c>
      <c r="S2298" s="44"/>
      <c r="U2298" s="39">
        <f>$AB$4-V2298</f>
        <v>0.35423499999999297</v>
      </c>
      <c r="V2298" s="39">
        <f>V2296-K2295</f>
        <v>4.4457650000000069</v>
      </c>
      <c r="W2298" s="40">
        <f>U2298/($AB$4/100)</f>
        <v>7.3798958333331868</v>
      </c>
      <c r="X2298" s="40">
        <f>V2298/($AB$4/100)</f>
        <v>92.620104166666806</v>
      </c>
    </row>
    <row r="2299" spans="1:24" x14ac:dyDescent="0.3">
      <c r="A2299" s="2">
        <v>44310</v>
      </c>
      <c r="B2299" s="3">
        <v>0.91666666666666663</v>
      </c>
      <c r="C2299" s="6">
        <v>8</v>
      </c>
      <c r="D2299" s="6">
        <v>11</v>
      </c>
      <c r="E2299" s="4">
        <v>12.83</v>
      </c>
      <c r="F2299" s="5">
        <v>3.6999999999999998E-2</v>
      </c>
      <c r="G2299" s="44">
        <f t="shared" si="306"/>
        <v>3.6999999999999998E-2</v>
      </c>
      <c r="H2299" s="5">
        <v>0</v>
      </c>
      <c r="I2299" s="44">
        <f t="shared" si="307"/>
        <v>0</v>
      </c>
      <c r="J2299" s="5">
        <v>3.7999999999999999E-2</v>
      </c>
      <c r="K2299" s="44">
        <f t="shared" si="308"/>
        <v>3.7749999999999999E-2</v>
      </c>
      <c r="L2299" s="5">
        <v>0</v>
      </c>
      <c r="M2299" s="44">
        <f t="shared" si="309"/>
        <v>0</v>
      </c>
      <c r="N2299" s="5">
        <v>0</v>
      </c>
      <c r="O2299" s="44">
        <f t="shared" si="310"/>
        <v>0</v>
      </c>
      <c r="P2299" s="5">
        <v>0</v>
      </c>
      <c r="Q2299" s="44">
        <f t="shared" si="311"/>
        <v>0</v>
      </c>
      <c r="R2299" s="5">
        <v>0</v>
      </c>
      <c r="S2299" s="44">
        <f t="shared" si="312"/>
        <v>0</v>
      </c>
      <c r="U2299" s="39"/>
      <c r="V2299" s="39"/>
      <c r="W2299" s="40"/>
      <c r="X2299" s="40"/>
    </row>
    <row r="2300" spans="1:24" x14ac:dyDescent="0.3">
      <c r="A2300" s="2">
        <v>44310</v>
      </c>
      <c r="B2300" s="3">
        <v>0.92708333333333337</v>
      </c>
      <c r="C2300" s="6">
        <v>7.7999999999999972</v>
      </c>
      <c r="D2300" s="6">
        <v>10.5</v>
      </c>
      <c r="E2300" s="4">
        <v>12.83</v>
      </c>
      <c r="F2300" s="5">
        <v>3.6999999999999998E-2</v>
      </c>
      <c r="G2300" s="44"/>
      <c r="H2300" s="5">
        <v>0</v>
      </c>
      <c r="I2300" s="44"/>
      <c r="J2300" s="5">
        <v>3.6999999999999998E-2</v>
      </c>
      <c r="K2300" s="44"/>
      <c r="L2300" s="5">
        <v>0</v>
      </c>
      <c r="M2300" s="44"/>
      <c r="N2300" s="5">
        <v>0</v>
      </c>
      <c r="O2300" s="44"/>
      <c r="P2300" s="5">
        <v>0</v>
      </c>
      <c r="Q2300" s="44"/>
      <c r="R2300" s="5">
        <v>0</v>
      </c>
      <c r="S2300" s="44"/>
      <c r="U2300" s="39">
        <f>$AB$4-V2300</f>
        <v>0.35423499999999297</v>
      </c>
      <c r="V2300" s="39">
        <f>V2298+($AB$3*M2299)</f>
        <v>4.4457650000000069</v>
      </c>
      <c r="W2300" s="40">
        <f>U2300/($AB$4/100)</f>
        <v>7.3798958333331868</v>
      </c>
      <c r="X2300" s="40">
        <f>V2300/($AB$4/100)</f>
        <v>92.620104166666806</v>
      </c>
    </row>
    <row r="2301" spans="1:24" x14ac:dyDescent="0.3">
      <c r="A2301" s="2">
        <v>44310</v>
      </c>
      <c r="B2301" s="3">
        <v>0.9375</v>
      </c>
      <c r="C2301" s="6">
        <v>7.7000000000000028</v>
      </c>
      <c r="D2301" s="6">
        <v>10.700000000000003</v>
      </c>
      <c r="E2301" s="4">
        <v>12.83</v>
      </c>
      <c r="F2301" s="5">
        <v>3.6999999999999998E-2</v>
      </c>
      <c r="G2301" s="44"/>
      <c r="H2301" s="5">
        <v>0</v>
      </c>
      <c r="I2301" s="44"/>
      <c r="J2301" s="5">
        <v>3.7999999999999999E-2</v>
      </c>
      <c r="K2301" s="44"/>
      <c r="L2301" s="5">
        <v>0</v>
      </c>
      <c r="M2301" s="44"/>
      <c r="N2301" s="5">
        <v>0</v>
      </c>
      <c r="O2301" s="44"/>
      <c r="P2301" s="5">
        <v>0</v>
      </c>
      <c r="Q2301" s="44"/>
      <c r="R2301" s="5">
        <v>0</v>
      </c>
      <c r="S2301" s="44"/>
      <c r="U2301" s="39"/>
      <c r="V2301" s="39"/>
      <c r="W2301" s="40"/>
      <c r="X2301" s="40"/>
    </row>
    <row r="2302" spans="1:24" x14ac:dyDescent="0.3">
      <c r="A2302" s="2">
        <v>44310</v>
      </c>
      <c r="B2302" s="3">
        <v>0.94791666666666663</v>
      </c>
      <c r="C2302" s="6">
        <v>7.5</v>
      </c>
      <c r="D2302" s="6">
        <v>10.400000000000006</v>
      </c>
      <c r="E2302" s="4">
        <v>12.82</v>
      </c>
      <c r="F2302" s="5">
        <v>3.6999999999999998E-2</v>
      </c>
      <c r="G2302" s="44"/>
      <c r="H2302" s="5">
        <v>0</v>
      </c>
      <c r="I2302" s="44"/>
      <c r="J2302" s="5">
        <v>3.7999999999999999E-2</v>
      </c>
      <c r="K2302" s="44"/>
      <c r="L2302" s="5">
        <v>0</v>
      </c>
      <c r="M2302" s="44"/>
      <c r="N2302" s="5">
        <v>0</v>
      </c>
      <c r="O2302" s="44"/>
      <c r="P2302" s="5">
        <v>0</v>
      </c>
      <c r="Q2302" s="44"/>
      <c r="R2302" s="5">
        <v>0</v>
      </c>
      <c r="S2302" s="44"/>
      <c r="U2302" s="39">
        <f>$AB$4-V2302</f>
        <v>0.39198499999999292</v>
      </c>
      <c r="V2302" s="39">
        <f>V2300-K2299</f>
        <v>4.4080150000000069</v>
      </c>
      <c r="W2302" s="40">
        <f>U2302/($AB$4/100)</f>
        <v>8.1663541666665189</v>
      </c>
      <c r="X2302" s="40">
        <f>V2302/($AB$4/100)</f>
        <v>91.833645833333478</v>
      </c>
    </row>
    <row r="2303" spans="1:24" x14ac:dyDescent="0.3">
      <c r="A2303" s="2">
        <v>44310</v>
      </c>
      <c r="B2303" s="3">
        <v>0.95833333333333337</v>
      </c>
      <c r="C2303" s="6">
        <v>7.2999999999999972</v>
      </c>
      <c r="D2303" s="6">
        <v>10.299999999999997</v>
      </c>
      <c r="E2303" s="4">
        <v>12.82</v>
      </c>
      <c r="F2303" s="5">
        <v>3.6999999999999998E-2</v>
      </c>
      <c r="G2303" s="44">
        <f t="shared" si="306"/>
        <v>3.7249999999999998E-2</v>
      </c>
      <c r="H2303" s="5">
        <v>0</v>
      </c>
      <c r="I2303" s="44">
        <f t="shared" si="307"/>
        <v>0</v>
      </c>
      <c r="J2303" s="5">
        <v>3.7999999999999999E-2</v>
      </c>
      <c r="K2303" s="44">
        <f t="shared" si="308"/>
        <v>3.7749999999999999E-2</v>
      </c>
      <c r="L2303" s="5">
        <v>0</v>
      </c>
      <c r="M2303" s="44">
        <f t="shared" si="309"/>
        <v>0</v>
      </c>
      <c r="N2303" s="5">
        <v>0</v>
      </c>
      <c r="O2303" s="44">
        <f t="shared" si="310"/>
        <v>0</v>
      </c>
      <c r="P2303" s="5">
        <v>0</v>
      </c>
      <c r="Q2303" s="44">
        <f t="shared" si="311"/>
        <v>0</v>
      </c>
      <c r="R2303" s="5">
        <v>0</v>
      </c>
      <c r="S2303" s="44">
        <f t="shared" si="312"/>
        <v>0</v>
      </c>
      <c r="U2303" s="39"/>
      <c r="V2303" s="39"/>
      <c r="W2303" s="40"/>
      <c r="X2303" s="40"/>
    </row>
    <row r="2304" spans="1:24" x14ac:dyDescent="0.3">
      <c r="A2304" s="2">
        <v>44310</v>
      </c>
      <c r="B2304" s="3">
        <v>0.96875</v>
      </c>
      <c r="C2304" s="6">
        <v>6.7000000000000028</v>
      </c>
      <c r="D2304" s="6">
        <v>10.099999999999994</v>
      </c>
      <c r="E2304" s="4">
        <v>12.81</v>
      </c>
      <c r="F2304" s="5">
        <v>3.6999999999999998E-2</v>
      </c>
      <c r="G2304" s="44"/>
      <c r="H2304" s="5">
        <v>0</v>
      </c>
      <c r="I2304" s="44"/>
      <c r="J2304" s="5">
        <v>3.6999999999999998E-2</v>
      </c>
      <c r="K2304" s="44"/>
      <c r="L2304" s="5">
        <v>0</v>
      </c>
      <c r="M2304" s="44"/>
      <c r="N2304" s="5">
        <v>0</v>
      </c>
      <c r="O2304" s="44"/>
      <c r="P2304" s="5">
        <v>0</v>
      </c>
      <c r="Q2304" s="44"/>
      <c r="R2304" s="5">
        <v>0</v>
      </c>
      <c r="S2304" s="44"/>
      <c r="U2304" s="39">
        <f>$AB$4-V2304</f>
        <v>0.39198499999999292</v>
      </c>
      <c r="V2304" s="39">
        <f>V2302+($AB$3*M2303)</f>
        <v>4.4080150000000069</v>
      </c>
      <c r="W2304" s="40">
        <f>U2304/($AB$4/100)</f>
        <v>8.1663541666665189</v>
      </c>
      <c r="X2304" s="40">
        <f>V2304/($AB$4/100)</f>
        <v>91.833645833333478</v>
      </c>
    </row>
    <row r="2305" spans="1:24" x14ac:dyDescent="0.3">
      <c r="A2305" s="2">
        <v>44310</v>
      </c>
      <c r="B2305" s="3">
        <v>0.97916666666666663</v>
      </c>
      <c r="C2305" s="6">
        <v>6.1000000000000014</v>
      </c>
      <c r="D2305" s="6">
        <v>10</v>
      </c>
      <c r="E2305" s="4">
        <v>12.81</v>
      </c>
      <c r="F2305" s="5">
        <v>3.6999999999999998E-2</v>
      </c>
      <c r="G2305" s="44"/>
      <c r="H2305" s="5">
        <v>0</v>
      </c>
      <c r="I2305" s="44"/>
      <c r="J2305" s="5">
        <v>3.7999999999999999E-2</v>
      </c>
      <c r="K2305" s="44"/>
      <c r="L2305" s="5">
        <v>0</v>
      </c>
      <c r="M2305" s="44"/>
      <c r="N2305" s="5">
        <v>0</v>
      </c>
      <c r="O2305" s="44"/>
      <c r="P2305" s="5">
        <v>0</v>
      </c>
      <c r="Q2305" s="44"/>
      <c r="R2305" s="5">
        <v>0</v>
      </c>
      <c r="S2305" s="44"/>
      <c r="U2305" s="39"/>
      <c r="V2305" s="39"/>
      <c r="W2305" s="9"/>
      <c r="X2305" s="9"/>
    </row>
    <row r="2306" spans="1:24" x14ac:dyDescent="0.3">
      <c r="A2306" s="2">
        <v>44310</v>
      </c>
      <c r="B2306" s="3">
        <v>0.98958333333333337</v>
      </c>
      <c r="C2306" s="6">
        <v>6.2000000000000028</v>
      </c>
      <c r="D2306" s="6">
        <v>9.7000000000000028</v>
      </c>
      <c r="E2306" s="4">
        <v>12.82</v>
      </c>
      <c r="F2306" s="5">
        <v>3.7999999999999999E-2</v>
      </c>
      <c r="G2306" s="44"/>
      <c r="H2306" s="5">
        <v>0</v>
      </c>
      <c r="I2306" s="44"/>
      <c r="J2306" s="5">
        <v>3.7999999999999999E-2</v>
      </c>
      <c r="K2306" s="44"/>
      <c r="L2306" s="5">
        <v>0</v>
      </c>
      <c r="M2306" s="44"/>
      <c r="N2306" s="5">
        <v>0</v>
      </c>
      <c r="O2306" s="44"/>
      <c r="P2306" s="5">
        <v>0</v>
      </c>
      <c r="Q2306" s="44"/>
      <c r="R2306" s="5">
        <v>0</v>
      </c>
      <c r="S2306" s="44"/>
      <c r="U2306" s="39">
        <f>$AB$4-V2306</f>
        <v>0.42973499999999287</v>
      </c>
      <c r="V2306" s="39">
        <f>V2304-K2303</f>
        <v>4.3702650000000069</v>
      </c>
      <c r="W2306" s="40">
        <f>U2306/($AB$4/100)</f>
        <v>8.9528124999998511</v>
      </c>
      <c r="X2306" s="40">
        <f>V2306/($AB$4/100)</f>
        <v>91.047187500000149</v>
      </c>
    </row>
    <row r="2307" spans="1:24" x14ac:dyDescent="0.3">
      <c r="A2307" s="2">
        <v>44311</v>
      </c>
      <c r="B2307" s="3">
        <v>0</v>
      </c>
      <c r="C2307" s="6">
        <v>5.7999999999999972</v>
      </c>
      <c r="D2307" s="6">
        <v>9.5</v>
      </c>
      <c r="E2307" s="4">
        <v>12.81</v>
      </c>
      <c r="F2307" s="5">
        <v>3.5999999999999997E-2</v>
      </c>
      <c r="G2307" s="44">
        <f t="shared" si="306"/>
        <v>3.6749999999999998E-2</v>
      </c>
      <c r="H2307" s="5">
        <v>0</v>
      </c>
      <c r="I2307" s="44">
        <f t="shared" si="307"/>
        <v>0</v>
      </c>
      <c r="J2307" s="5">
        <v>3.7999999999999999E-2</v>
      </c>
      <c r="K2307" s="44">
        <f t="shared" si="308"/>
        <v>3.7749999999999999E-2</v>
      </c>
      <c r="L2307" s="5">
        <v>0</v>
      </c>
      <c r="M2307" s="44">
        <f t="shared" si="309"/>
        <v>0</v>
      </c>
      <c r="N2307" s="5">
        <v>0</v>
      </c>
      <c r="O2307" s="44">
        <f t="shared" si="310"/>
        <v>0</v>
      </c>
      <c r="P2307" s="5">
        <v>0</v>
      </c>
      <c r="Q2307" s="44">
        <f t="shared" si="311"/>
        <v>0</v>
      </c>
      <c r="R2307" s="5">
        <v>0</v>
      </c>
      <c r="S2307" s="44">
        <f t="shared" si="312"/>
        <v>0</v>
      </c>
      <c r="U2307" s="39"/>
      <c r="V2307" s="39"/>
      <c r="W2307" s="40"/>
      <c r="X2307" s="40"/>
    </row>
    <row r="2308" spans="1:24" x14ac:dyDescent="0.3">
      <c r="A2308" s="2">
        <v>44311</v>
      </c>
      <c r="B2308" s="3">
        <v>1.0416666666666666E-2</v>
      </c>
      <c r="C2308" s="6">
        <v>5.8999999999999986</v>
      </c>
      <c r="D2308" s="6">
        <v>10.799999999999997</v>
      </c>
      <c r="E2308" s="4">
        <v>12.79</v>
      </c>
      <c r="F2308" s="5">
        <v>3.6999999999999998E-2</v>
      </c>
      <c r="G2308" s="44"/>
      <c r="H2308" s="5">
        <v>0</v>
      </c>
      <c r="I2308" s="44"/>
      <c r="J2308" s="5">
        <v>3.6999999999999998E-2</v>
      </c>
      <c r="K2308" s="44"/>
      <c r="L2308" s="5">
        <v>0</v>
      </c>
      <c r="M2308" s="44"/>
      <c r="N2308" s="5">
        <v>0</v>
      </c>
      <c r="O2308" s="44"/>
      <c r="P2308" s="5">
        <v>0</v>
      </c>
      <c r="Q2308" s="44"/>
      <c r="R2308" s="5">
        <v>0</v>
      </c>
      <c r="S2308" s="44"/>
      <c r="U2308" s="39">
        <f>$AB$4-V2308</f>
        <v>0.42973499999999287</v>
      </c>
      <c r="V2308" s="39">
        <f>V2306+($AB$3*M2307)</f>
        <v>4.3702650000000069</v>
      </c>
      <c r="W2308" s="40">
        <f>U2308/($AB$4/100)</f>
        <v>8.9528124999998511</v>
      </c>
      <c r="X2308" s="40">
        <f>V2308/($AB$4/100)</f>
        <v>91.047187500000149</v>
      </c>
    </row>
    <row r="2309" spans="1:24" x14ac:dyDescent="0.3">
      <c r="A2309" s="2">
        <v>44311</v>
      </c>
      <c r="B2309" s="3">
        <v>2.0833333333333332E-2</v>
      </c>
      <c r="C2309" s="6">
        <v>6.3999999999999986</v>
      </c>
      <c r="D2309" s="6">
        <v>13.099999999999994</v>
      </c>
      <c r="E2309" s="4">
        <v>12.76</v>
      </c>
      <c r="F2309" s="5">
        <v>3.6999999999999998E-2</v>
      </c>
      <c r="G2309" s="44"/>
      <c r="H2309" s="5">
        <v>0</v>
      </c>
      <c r="I2309" s="44"/>
      <c r="J2309" s="5">
        <v>3.7999999999999999E-2</v>
      </c>
      <c r="K2309" s="44"/>
      <c r="L2309" s="5">
        <v>0</v>
      </c>
      <c r="M2309" s="44"/>
      <c r="N2309" s="5">
        <v>0</v>
      </c>
      <c r="O2309" s="44"/>
      <c r="P2309" s="5">
        <v>0</v>
      </c>
      <c r="Q2309" s="44"/>
      <c r="R2309" s="5">
        <v>0</v>
      </c>
      <c r="S2309" s="44"/>
      <c r="U2309" s="39"/>
      <c r="V2309" s="39"/>
      <c r="W2309" s="40"/>
      <c r="X2309" s="40"/>
    </row>
    <row r="2310" spans="1:24" x14ac:dyDescent="0.3">
      <c r="A2310" s="2">
        <v>44311</v>
      </c>
      <c r="B2310" s="3">
        <v>3.125E-2</v>
      </c>
      <c r="C2310" s="6">
        <v>6.2999999999999972</v>
      </c>
      <c r="D2310" s="6">
        <v>12.400000000000006</v>
      </c>
      <c r="E2310" s="4">
        <v>12.76</v>
      </c>
      <c r="F2310" s="5">
        <v>3.6999999999999998E-2</v>
      </c>
      <c r="G2310" s="44"/>
      <c r="H2310" s="5">
        <v>0</v>
      </c>
      <c r="I2310" s="44"/>
      <c r="J2310" s="5">
        <v>3.7999999999999999E-2</v>
      </c>
      <c r="K2310" s="44"/>
      <c r="L2310" s="5">
        <v>0</v>
      </c>
      <c r="M2310" s="44"/>
      <c r="N2310" s="5">
        <v>0</v>
      </c>
      <c r="O2310" s="44"/>
      <c r="P2310" s="5">
        <v>0</v>
      </c>
      <c r="Q2310" s="44"/>
      <c r="R2310" s="5">
        <v>0</v>
      </c>
      <c r="S2310" s="44"/>
      <c r="U2310" s="39">
        <f>$AB$4-V2310</f>
        <v>0.46748499999999282</v>
      </c>
      <c r="V2310" s="39">
        <f>V2308-K2307</f>
        <v>4.332515000000007</v>
      </c>
      <c r="W2310" s="40">
        <f>U2310/($AB$4/100)</f>
        <v>9.7392708333331832</v>
      </c>
      <c r="X2310" s="40">
        <f>V2310/($AB$4/100)</f>
        <v>90.260729166666806</v>
      </c>
    </row>
    <row r="2311" spans="1:24" x14ac:dyDescent="0.3">
      <c r="A2311" s="2">
        <v>44311</v>
      </c>
      <c r="B2311" s="3">
        <v>4.1666666666666664E-2</v>
      </c>
      <c r="C2311" s="6">
        <v>6.8999999999999986</v>
      </c>
      <c r="D2311" s="6">
        <v>11.200000000000003</v>
      </c>
      <c r="E2311" s="4">
        <v>12.76</v>
      </c>
      <c r="F2311" s="5">
        <v>3.7999999999999999E-2</v>
      </c>
      <c r="G2311" s="44">
        <f t="shared" ref="G2311:G2371" si="313">AVERAGE(F2311:F2314)</f>
        <v>3.6999999999999998E-2</v>
      </c>
      <c r="H2311" s="5">
        <v>0</v>
      </c>
      <c r="I2311" s="44">
        <f t="shared" ref="I2311:I2371" si="314">AVERAGE(H2311:H2314)</f>
        <v>0</v>
      </c>
      <c r="J2311" s="5">
        <v>3.7999999999999999E-2</v>
      </c>
      <c r="K2311" s="44">
        <f t="shared" ref="K2311:K2371" si="315">AVERAGE(J2311:J2314)</f>
        <v>3.7749999999999999E-2</v>
      </c>
      <c r="L2311" s="5">
        <v>0</v>
      </c>
      <c r="M2311" s="44">
        <f t="shared" ref="M2311:M2371" si="316">AVERAGE(L2311:L2314)</f>
        <v>0</v>
      </c>
      <c r="N2311" s="5">
        <v>0</v>
      </c>
      <c r="O2311" s="44">
        <f t="shared" ref="O2311:O2371" si="317">AVERAGE(N2311:N2314)</f>
        <v>0</v>
      </c>
      <c r="P2311" s="5">
        <v>0</v>
      </c>
      <c r="Q2311" s="44">
        <f t="shared" ref="Q2311:Q2371" si="318">AVERAGE(P2311:P2314)</f>
        <v>0</v>
      </c>
      <c r="R2311" s="5">
        <v>0</v>
      </c>
      <c r="S2311" s="44">
        <f t="shared" ref="S2311:S2371" si="319">AVERAGE(R2311:R2314)</f>
        <v>0</v>
      </c>
      <c r="U2311" s="39"/>
      <c r="V2311" s="39"/>
      <c r="W2311" s="40"/>
      <c r="X2311" s="40"/>
    </row>
    <row r="2312" spans="1:24" x14ac:dyDescent="0.3">
      <c r="A2312" s="2">
        <v>44311</v>
      </c>
      <c r="B2312" s="3">
        <v>5.2083333333333336E-2</v>
      </c>
      <c r="C2312" s="6">
        <v>7.1000000000000014</v>
      </c>
      <c r="D2312" s="6">
        <v>10.5</v>
      </c>
      <c r="E2312" s="4">
        <v>12.77</v>
      </c>
      <c r="F2312" s="5">
        <v>3.5999999999999997E-2</v>
      </c>
      <c r="G2312" s="44"/>
      <c r="H2312" s="5">
        <v>0</v>
      </c>
      <c r="I2312" s="44"/>
      <c r="J2312" s="5">
        <v>3.7999999999999999E-2</v>
      </c>
      <c r="K2312" s="44"/>
      <c r="L2312" s="5">
        <v>0</v>
      </c>
      <c r="M2312" s="44"/>
      <c r="N2312" s="5">
        <v>0</v>
      </c>
      <c r="O2312" s="44"/>
      <c r="P2312" s="5">
        <v>0</v>
      </c>
      <c r="Q2312" s="44"/>
      <c r="R2312" s="5">
        <v>0</v>
      </c>
      <c r="S2312" s="44"/>
      <c r="U2312" s="39">
        <f>$AB$4-V2312</f>
        <v>0.46748499999999282</v>
      </c>
      <c r="V2312" s="39">
        <f>V2310+($AB$3*M2311)</f>
        <v>4.332515000000007</v>
      </c>
      <c r="W2312" s="40">
        <f>U2312/($AB$4/100)</f>
        <v>9.7392708333331832</v>
      </c>
      <c r="X2312" s="40">
        <f>V2312/($AB$4/100)</f>
        <v>90.260729166666806</v>
      </c>
    </row>
    <row r="2313" spans="1:24" x14ac:dyDescent="0.3">
      <c r="A2313" s="2">
        <v>44311</v>
      </c>
      <c r="B2313" s="3">
        <v>6.25E-2</v>
      </c>
      <c r="C2313" s="6">
        <v>7.2000000000000028</v>
      </c>
      <c r="D2313" s="6">
        <v>10.099999999999994</v>
      </c>
      <c r="E2313" s="4">
        <v>12.76</v>
      </c>
      <c r="F2313" s="5">
        <v>3.6999999999999998E-2</v>
      </c>
      <c r="G2313" s="44"/>
      <c r="H2313" s="5">
        <v>0</v>
      </c>
      <c r="I2313" s="44"/>
      <c r="J2313" s="5">
        <v>3.6999999999999998E-2</v>
      </c>
      <c r="K2313" s="44"/>
      <c r="L2313" s="5">
        <v>0</v>
      </c>
      <c r="M2313" s="44"/>
      <c r="N2313" s="5">
        <v>0</v>
      </c>
      <c r="O2313" s="44"/>
      <c r="P2313" s="5">
        <v>0</v>
      </c>
      <c r="Q2313" s="44"/>
      <c r="R2313" s="5">
        <v>0</v>
      </c>
      <c r="S2313" s="44"/>
      <c r="U2313" s="39"/>
      <c r="V2313" s="39"/>
      <c r="W2313" s="9"/>
      <c r="X2313" s="9"/>
    </row>
    <row r="2314" spans="1:24" x14ac:dyDescent="0.3">
      <c r="A2314" s="2">
        <v>44311</v>
      </c>
      <c r="B2314" s="3">
        <v>7.2916666666666671E-2</v>
      </c>
      <c r="C2314" s="6">
        <v>7.1000000000000014</v>
      </c>
      <c r="D2314" s="6">
        <v>10</v>
      </c>
      <c r="E2314" s="4">
        <v>12.76</v>
      </c>
      <c r="F2314" s="5">
        <v>3.6999999999999998E-2</v>
      </c>
      <c r="G2314" s="44"/>
      <c r="H2314" s="5">
        <v>0</v>
      </c>
      <c r="I2314" s="44"/>
      <c r="J2314" s="5">
        <v>3.7999999999999999E-2</v>
      </c>
      <c r="K2314" s="44"/>
      <c r="L2314" s="5">
        <v>0</v>
      </c>
      <c r="M2314" s="44"/>
      <c r="N2314" s="5">
        <v>0</v>
      </c>
      <c r="O2314" s="44"/>
      <c r="P2314" s="5">
        <v>0</v>
      </c>
      <c r="Q2314" s="44"/>
      <c r="R2314" s="5">
        <v>0</v>
      </c>
      <c r="S2314" s="44"/>
      <c r="U2314" s="39">
        <f>$AB$4-V2314</f>
        <v>0.50523499999999277</v>
      </c>
      <c r="V2314" s="39">
        <f>V2312-K2311</f>
        <v>4.294765000000007</v>
      </c>
      <c r="W2314" s="40">
        <f>U2314/($AB$4/100)</f>
        <v>10.525729166666515</v>
      </c>
      <c r="X2314" s="40">
        <f>V2314/($AB$4/100)</f>
        <v>89.474270833333478</v>
      </c>
    </row>
    <row r="2315" spans="1:24" x14ac:dyDescent="0.3">
      <c r="A2315" s="2">
        <v>44311</v>
      </c>
      <c r="B2315" s="3">
        <v>8.3333333333333329E-2</v>
      </c>
      <c r="C2315" s="6">
        <v>6.8999999999999986</v>
      </c>
      <c r="D2315" s="6">
        <v>9.5</v>
      </c>
      <c r="E2315" s="4">
        <v>12.76</v>
      </c>
      <c r="F2315" s="5">
        <v>3.6999999999999998E-2</v>
      </c>
      <c r="G2315" s="44">
        <f t="shared" si="313"/>
        <v>3.6999999999999998E-2</v>
      </c>
      <c r="H2315" s="5">
        <v>0</v>
      </c>
      <c r="I2315" s="44">
        <f t="shared" si="314"/>
        <v>0</v>
      </c>
      <c r="J2315" s="5">
        <v>3.7999999999999999E-2</v>
      </c>
      <c r="K2315" s="44">
        <f t="shared" si="315"/>
        <v>3.7749999999999999E-2</v>
      </c>
      <c r="L2315" s="5">
        <v>0</v>
      </c>
      <c r="M2315" s="44">
        <f t="shared" si="316"/>
        <v>0</v>
      </c>
      <c r="N2315" s="5">
        <v>0</v>
      </c>
      <c r="O2315" s="44">
        <f t="shared" si="317"/>
        <v>0</v>
      </c>
      <c r="P2315" s="5">
        <v>0</v>
      </c>
      <c r="Q2315" s="44">
        <f t="shared" si="318"/>
        <v>0</v>
      </c>
      <c r="R2315" s="5">
        <v>0</v>
      </c>
      <c r="S2315" s="44">
        <f t="shared" si="319"/>
        <v>0</v>
      </c>
      <c r="U2315" s="39"/>
      <c r="V2315" s="39"/>
      <c r="W2315" s="40"/>
      <c r="X2315" s="40"/>
    </row>
    <row r="2316" spans="1:24" x14ac:dyDescent="0.3">
      <c r="A2316" s="2">
        <v>44311</v>
      </c>
      <c r="B2316" s="3">
        <v>9.375E-2</v>
      </c>
      <c r="C2316" s="6">
        <v>6.7999999999999972</v>
      </c>
      <c r="D2316" s="6">
        <v>9.5999999999999943</v>
      </c>
      <c r="E2316" s="4">
        <v>12.75</v>
      </c>
      <c r="F2316" s="5">
        <v>3.6999999999999998E-2</v>
      </c>
      <c r="G2316" s="44"/>
      <c r="H2316" s="5">
        <v>0</v>
      </c>
      <c r="I2316" s="44"/>
      <c r="J2316" s="5">
        <v>3.7999999999999999E-2</v>
      </c>
      <c r="K2316" s="44"/>
      <c r="L2316" s="5">
        <v>0</v>
      </c>
      <c r="M2316" s="44"/>
      <c r="N2316" s="5">
        <v>0</v>
      </c>
      <c r="O2316" s="44"/>
      <c r="P2316" s="5">
        <v>0</v>
      </c>
      <c r="Q2316" s="44"/>
      <c r="R2316" s="5">
        <v>0</v>
      </c>
      <c r="S2316" s="44"/>
      <c r="U2316" s="39">
        <f>$AB$4-V2316</f>
        <v>0.50523499999999277</v>
      </c>
      <c r="V2316" s="39">
        <f>V2314+($AB$3*M2315)</f>
        <v>4.294765000000007</v>
      </c>
      <c r="W2316" s="40">
        <f>U2316/($AB$4/100)</f>
        <v>10.525729166666515</v>
      </c>
      <c r="X2316" s="40">
        <f>V2316/($AB$4/100)</f>
        <v>89.474270833333478</v>
      </c>
    </row>
    <row r="2317" spans="1:24" x14ac:dyDescent="0.3">
      <c r="A2317" s="2">
        <v>44311</v>
      </c>
      <c r="B2317" s="3">
        <v>0.10416666666666667</v>
      </c>
      <c r="C2317" s="6">
        <v>6.8999999999999986</v>
      </c>
      <c r="D2317" s="6">
        <v>9.9000000000000057</v>
      </c>
      <c r="E2317" s="4">
        <v>12.75</v>
      </c>
      <c r="F2317" s="5">
        <v>3.6999999999999998E-2</v>
      </c>
      <c r="G2317" s="44"/>
      <c r="H2317" s="5">
        <v>0</v>
      </c>
      <c r="I2317" s="44"/>
      <c r="J2317" s="5">
        <v>3.6999999999999998E-2</v>
      </c>
      <c r="K2317" s="44"/>
      <c r="L2317" s="5">
        <v>0</v>
      </c>
      <c r="M2317" s="44"/>
      <c r="N2317" s="5">
        <v>0</v>
      </c>
      <c r="O2317" s="44"/>
      <c r="P2317" s="5">
        <v>0</v>
      </c>
      <c r="Q2317" s="44"/>
      <c r="R2317" s="5">
        <v>0</v>
      </c>
      <c r="S2317" s="44"/>
      <c r="U2317" s="39"/>
      <c r="V2317" s="39"/>
      <c r="W2317" s="40"/>
      <c r="X2317" s="40"/>
    </row>
    <row r="2318" spans="1:24" x14ac:dyDescent="0.3">
      <c r="A2318" s="2">
        <v>44311</v>
      </c>
      <c r="B2318" s="3">
        <v>0.11458333333333333</v>
      </c>
      <c r="C2318" s="6">
        <v>6.7999999999999972</v>
      </c>
      <c r="D2318" s="6">
        <v>12.900000000000006</v>
      </c>
      <c r="E2318" s="4">
        <v>12.71</v>
      </c>
      <c r="F2318" s="5">
        <v>3.6999999999999998E-2</v>
      </c>
      <c r="G2318" s="44"/>
      <c r="H2318" s="5">
        <v>0</v>
      </c>
      <c r="I2318" s="44"/>
      <c r="J2318" s="5">
        <v>3.7999999999999999E-2</v>
      </c>
      <c r="K2318" s="44"/>
      <c r="L2318" s="5">
        <v>0</v>
      </c>
      <c r="M2318" s="44"/>
      <c r="N2318" s="5">
        <v>0</v>
      </c>
      <c r="O2318" s="44"/>
      <c r="P2318" s="5">
        <v>0</v>
      </c>
      <c r="Q2318" s="44"/>
      <c r="R2318" s="5">
        <v>0</v>
      </c>
      <c r="S2318" s="44"/>
      <c r="U2318" s="39">
        <f>$AB$4-V2318</f>
        <v>0.54298499999999272</v>
      </c>
      <c r="V2318" s="39">
        <f>V2316-K2315</f>
        <v>4.2570150000000071</v>
      </c>
      <c r="W2318" s="40">
        <f>U2318/($AB$4/100)</f>
        <v>11.312187499999848</v>
      </c>
      <c r="X2318" s="40">
        <f>V2318/($AB$4/100)</f>
        <v>88.687812500000149</v>
      </c>
    </row>
    <row r="2319" spans="1:24" x14ac:dyDescent="0.3">
      <c r="A2319" s="2">
        <v>44311</v>
      </c>
      <c r="B2319" s="3">
        <v>0.125</v>
      </c>
      <c r="C2319" s="6">
        <v>6.6000000000000014</v>
      </c>
      <c r="D2319" s="6">
        <v>12.299999999999997</v>
      </c>
      <c r="E2319" s="4">
        <v>12.7</v>
      </c>
      <c r="F2319" s="5">
        <v>3.6999999999999998E-2</v>
      </c>
      <c r="G2319" s="44">
        <f t="shared" si="313"/>
        <v>3.6999999999999998E-2</v>
      </c>
      <c r="H2319" s="5">
        <v>0</v>
      </c>
      <c r="I2319" s="44">
        <f t="shared" si="314"/>
        <v>0</v>
      </c>
      <c r="J2319" s="5">
        <v>3.7999999999999999E-2</v>
      </c>
      <c r="K2319" s="44">
        <f t="shared" si="315"/>
        <v>3.7749999999999999E-2</v>
      </c>
      <c r="L2319" s="5">
        <v>0</v>
      </c>
      <c r="M2319" s="44">
        <f t="shared" si="316"/>
        <v>0</v>
      </c>
      <c r="N2319" s="5">
        <v>0</v>
      </c>
      <c r="O2319" s="44">
        <f t="shared" si="317"/>
        <v>0</v>
      </c>
      <c r="P2319" s="5">
        <v>0</v>
      </c>
      <c r="Q2319" s="44">
        <f t="shared" si="318"/>
        <v>0</v>
      </c>
      <c r="R2319" s="5">
        <v>0</v>
      </c>
      <c r="S2319" s="44">
        <f t="shared" si="319"/>
        <v>0</v>
      </c>
      <c r="U2319" s="39"/>
      <c r="V2319" s="39"/>
      <c r="W2319" s="40"/>
      <c r="X2319" s="40"/>
    </row>
    <row r="2320" spans="1:24" x14ac:dyDescent="0.3">
      <c r="A2320" s="2">
        <v>44311</v>
      </c>
      <c r="B2320" s="3">
        <v>0.13541666666666666</v>
      </c>
      <c r="C2320" s="6">
        <v>6.3999999999999986</v>
      </c>
      <c r="D2320" s="6">
        <v>11.099999999999994</v>
      </c>
      <c r="E2320" s="4">
        <v>12.7</v>
      </c>
      <c r="F2320" s="5">
        <v>3.6999999999999998E-2</v>
      </c>
      <c r="G2320" s="44"/>
      <c r="H2320" s="5">
        <v>0</v>
      </c>
      <c r="I2320" s="44"/>
      <c r="J2320" s="5">
        <v>3.6999999999999998E-2</v>
      </c>
      <c r="K2320" s="44"/>
      <c r="L2320" s="5">
        <v>0</v>
      </c>
      <c r="M2320" s="44"/>
      <c r="N2320" s="5">
        <v>0</v>
      </c>
      <c r="O2320" s="44"/>
      <c r="P2320" s="5">
        <v>0</v>
      </c>
      <c r="Q2320" s="44"/>
      <c r="R2320" s="5">
        <v>0</v>
      </c>
      <c r="S2320" s="44"/>
      <c r="U2320" s="39">
        <f>$AB$4-V2320</f>
        <v>0.54298499999999272</v>
      </c>
      <c r="V2320" s="39">
        <f>V2318+($AB$3*M2319)</f>
        <v>4.2570150000000071</v>
      </c>
      <c r="W2320" s="40">
        <f>U2320/($AB$4/100)</f>
        <v>11.312187499999848</v>
      </c>
      <c r="X2320" s="40">
        <f>V2320/($AB$4/100)</f>
        <v>88.687812500000149</v>
      </c>
    </row>
    <row r="2321" spans="1:24" x14ac:dyDescent="0.3">
      <c r="A2321" s="2">
        <v>44311</v>
      </c>
      <c r="B2321" s="3">
        <v>0.14583333333333334</v>
      </c>
      <c r="C2321" s="6">
        <v>6.2000000000000028</v>
      </c>
      <c r="D2321" s="6">
        <v>10.200000000000003</v>
      </c>
      <c r="E2321" s="4">
        <v>12.7</v>
      </c>
      <c r="F2321" s="5">
        <v>3.6999999999999998E-2</v>
      </c>
      <c r="G2321" s="44"/>
      <c r="H2321" s="5">
        <v>0</v>
      </c>
      <c r="I2321" s="44"/>
      <c r="J2321" s="5">
        <v>3.7999999999999999E-2</v>
      </c>
      <c r="K2321" s="44"/>
      <c r="L2321" s="5">
        <v>0</v>
      </c>
      <c r="M2321" s="44"/>
      <c r="N2321" s="5">
        <v>0</v>
      </c>
      <c r="O2321" s="44"/>
      <c r="P2321" s="5">
        <v>0</v>
      </c>
      <c r="Q2321" s="44"/>
      <c r="R2321" s="5">
        <v>0</v>
      </c>
      <c r="S2321" s="44"/>
      <c r="U2321" s="39"/>
      <c r="V2321" s="39"/>
      <c r="W2321" s="9"/>
      <c r="X2321" s="9"/>
    </row>
    <row r="2322" spans="1:24" x14ac:dyDescent="0.3">
      <c r="A2322" s="2">
        <v>44311</v>
      </c>
      <c r="B2322" s="3">
        <v>0.15625</v>
      </c>
      <c r="C2322" s="6">
        <v>6</v>
      </c>
      <c r="D2322" s="6">
        <v>9.7999999999999972</v>
      </c>
      <c r="E2322" s="4">
        <v>12.7</v>
      </c>
      <c r="F2322" s="5">
        <v>3.6999999999999998E-2</v>
      </c>
      <c r="G2322" s="44"/>
      <c r="H2322" s="5">
        <v>0</v>
      </c>
      <c r="I2322" s="44"/>
      <c r="J2322" s="5">
        <v>3.7999999999999999E-2</v>
      </c>
      <c r="K2322" s="44"/>
      <c r="L2322" s="5">
        <v>0</v>
      </c>
      <c r="M2322" s="44"/>
      <c r="N2322" s="5">
        <v>0</v>
      </c>
      <c r="O2322" s="44"/>
      <c r="P2322" s="5">
        <v>0</v>
      </c>
      <c r="Q2322" s="44"/>
      <c r="R2322" s="5">
        <v>0</v>
      </c>
      <c r="S2322" s="44"/>
      <c r="U2322" s="39">
        <f>$AB$4-V2322</f>
        <v>0.58073499999999267</v>
      </c>
      <c r="V2322" s="39">
        <f>V2320-K2319</f>
        <v>4.2192650000000071</v>
      </c>
      <c r="W2322" s="40">
        <f>U2322/($AB$4/100)</f>
        <v>12.09864583333318</v>
      </c>
      <c r="X2322" s="40">
        <f>V2322/($AB$4/100)</f>
        <v>87.90135416666682</v>
      </c>
    </row>
    <row r="2323" spans="1:24" x14ac:dyDescent="0.3">
      <c r="A2323" s="2">
        <v>44311</v>
      </c>
      <c r="B2323" s="3">
        <v>0.16666666666666666</v>
      </c>
      <c r="C2323" s="6">
        <v>5.7000000000000028</v>
      </c>
      <c r="D2323" s="6">
        <v>11.400000000000006</v>
      </c>
      <c r="E2323" s="4">
        <v>12.69</v>
      </c>
      <c r="F2323" s="5">
        <v>3.6999999999999998E-2</v>
      </c>
      <c r="G2323" s="44">
        <f t="shared" si="313"/>
        <v>3.6999999999999998E-2</v>
      </c>
      <c r="H2323" s="5">
        <v>0</v>
      </c>
      <c r="I2323" s="44">
        <f t="shared" si="314"/>
        <v>0</v>
      </c>
      <c r="J2323" s="5">
        <v>3.6999999999999998E-2</v>
      </c>
      <c r="K2323" s="44">
        <f t="shared" si="315"/>
        <v>3.7749999999999999E-2</v>
      </c>
      <c r="L2323" s="5">
        <v>0</v>
      </c>
      <c r="M2323" s="44">
        <f t="shared" si="316"/>
        <v>0</v>
      </c>
      <c r="N2323" s="5">
        <v>0</v>
      </c>
      <c r="O2323" s="44">
        <f t="shared" si="317"/>
        <v>0</v>
      </c>
      <c r="P2323" s="5">
        <v>0</v>
      </c>
      <c r="Q2323" s="44">
        <f t="shared" si="318"/>
        <v>0</v>
      </c>
      <c r="R2323" s="5">
        <v>0</v>
      </c>
      <c r="S2323" s="44">
        <f t="shared" si="319"/>
        <v>0</v>
      </c>
      <c r="U2323" s="39"/>
      <c r="V2323" s="39"/>
      <c r="W2323" s="40"/>
      <c r="X2323" s="40"/>
    </row>
    <row r="2324" spans="1:24" x14ac:dyDescent="0.3">
      <c r="A2324" s="2">
        <v>44311</v>
      </c>
      <c r="B2324" s="3">
        <v>0.17708333333333334</v>
      </c>
      <c r="C2324" s="6">
        <v>4.3999999999999986</v>
      </c>
      <c r="D2324" s="6">
        <v>12.599999999999994</v>
      </c>
      <c r="E2324" s="4">
        <v>12.66</v>
      </c>
      <c r="F2324" s="5">
        <v>3.6999999999999998E-2</v>
      </c>
      <c r="G2324" s="44"/>
      <c r="H2324" s="5">
        <v>0</v>
      </c>
      <c r="I2324" s="44"/>
      <c r="J2324" s="5">
        <v>3.7999999999999999E-2</v>
      </c>
      <c r="K2324" s="44"/>
      <c r="L2324" s="5">
        <v>0</v>
      </c>
      <c r="M2324" s="44"/>
      <c r="N2324" s="5">
        <v>0</v>
      </c>
      <c r="O2324" s="44"/>
      <c r="P2324" s="5">
        <v>0</v>
      </c>
      <c r="Q2324" s="44"/>
      <c r="R2324" s="5">
        <v>0</v>
      </c>
      <c r="S2324" s="44"/>
      <c r="U2324" s="39">
        <f>$AB$4-V2324</f>
        <v>0.58073499999999267</v>
      </c>
      <c r="V2324" s="39">
        <f>V2322+($AB$3*M2323)</f>
        <v>4.2192650000000071</v>
      </c>
      <c r="W2324" s="40">
        <f>U2324/($AB$4/100)</f>
        <v>12.09864583333318</v>
      </c>
      <c r="X2324" s="40">
        <f>V2324/($AB$4/100)</f>
        <v>87.90135416666682</v>
      </c>
    </row>
    <row r="2325" spans="1:24" x14ac:dyDescent="0.3">
      <c r="A2325" s="2">
        <v>44311</v>
      </c>
      <c r="B2325" s="3">
        <v>0.1875</v>
      </c>
      <c r="C2325" s="6">
        <v>3.7000000000000028</v>
      </c>
      <c r="D2325" s="6">
        <v>11.200000000000003</v>
      </c>
      <c r="E2325" s="4">
        <v>12.67</v>
      </c>
      <c r="F2325" s="5">
        <v>3.6999999999999998E-2</v>
      </c>
      <c r="G2325" s="44"/>
      <c r="H2325" s="5">
        <v>0</v>
      </c>
      <c r="I2325" s="44"/>
      <c r="J2325" s="5">
        <v>3.7999999999999999E-2</v>
      </c>
      <c r="K2325" s="44"/>
      <c r="L2325" s="5">
        <v>0</v>
      </c>
      <c r="M2325" s="44"/>
      <c r="N2325" s="5">
        <v>0</v>
      </c>
      <c r="O2325" s="44"/>
      <c r="P2325" s="5">
        <v>0</v>
      </c>
      <c r="Q2325" s="44"/>
      <c r="R2325" s="5">
        <v>0</v>
      </c>
      <c r="S2325" s="44"/>
      <c r="U2325" s="39"/>
      <c r="V2325" s="39"/>
      <c r="W2325" s="40"/>
      <c r="X2325" s="40"/>
    </row>
    <row r="2326" spans="1:24" x14ac:dyDescent="0.3">
      <c r="A2326" s="2">
        <v>44311</v>
      </c>
      <c r="B2326" s="3">
        <v>0.19791666666666666</v>
      </c>
      <c r="C2326" s="6">
        <v>3.3999999999999986</v>
      </c>
      <c r="D2326" s="6">
        <v>9.7999999999999972</v>
      </c>
      <c r="E2326" s="4">
        <v>12.68</v>
      </c>
      <c r="F2326" s="5">
        <v>3.6999999999999998E-2</v>
      </c>
      <c r="G2326" s="44"/>
      <c r="H2326" s="5">
        <v>0</v>
      </c>
      <c r="I2326" s="44"/>
      <c r="J2326" s="5">
        <v>3.7999999999999999E-2</v>
      </c>
      <c r="K2326" s="44"/>
      <c r="L2326" s="5">
        <v>0</v>
      </c>
      <c r="M2326" s="44"/>
      <c r="N2326" s="5">
        <v>0</v>
      </c>
      <c r="O2326" s="44"/>
      <c r="P2326" s="5">
        <v>0</v>
      </c>
      <c r="Q2326" s="44"/>
      <c r="R2326" s="5">
        <v>0</v>
      </c>
      <c r="S2326" s="44"/>
      <c r="U2326" s="39">
        <f>$AB$4-V2326</f>
        <v>0.61848499999999262</v>
      </c>
      <c r="V2326" s="39">
        <f>V2324-K2323</f>
        <v>4.1815150000000072</v>
      </c>
      <c r="W2326" s="40">
        <f>U2326/($AB$4/100)</f>
        <v>12.885104166666514</v>
      </c>
      <c r="X2326" s="40">
        <f>V2326/($AB$4/100)</f>
        <v>87.114895833333478</v>
      </c>
    </row>
    <row r="2327" spans="1:24" x14ac:dyDescent="0.3">
      <c r="A2327" s="2">
        <v>44311</v>
      </c>
      <c r="B2327" s="3">
        <v>0.20833333333333334</v>
      </c>
      <c r="C2327" s="6">
        <v>2.8999999999999986</v>
      </c>
      <c r="D2327" s="6">
        <v>11.700000000000003</v>
      </c>
      <c r="E2327" s="4">
        <v>12.65</v>
      </c>
      <c r="F2327" s="5">
        <v>3.7999999999999999E-2</v>
      </c>
      <c r="G2327" s="44">
        <f t="shared" si="313"/>
        <v>3.7499999999999999E-2</v>
      </c>
      <c r="H2327" s="5">
        <v>0</v>
      </c>
      <c r="I2327" s="44">
        <f t="shared" si="314"/>
        <v>0</v>
      </c>
      <c r="J2327" s="5">
        <v>3.7999999999999999E-2</v>
      </c>
      <c r="K2327" s="44">
        <f t="shared" si="315"/>
        <v>3.8249999999999999E-2</v>
      </c>
      <c r="L2327" s="5">
        <v>0</v>
      </c>
      <c r="M2327" s="44">
        <f t="shared" si="316"/>
        <v>0</v>
      </c>
      <c r="N2327" s="5">
        <v>0</v>
      </c>
      <c r="O2327" s="44">
        <f t="shared" si="317"/>
        <v>0</v>
      </c>
      <c r="P2327" s="5">
        <v>0</v>
      </c>
      <c r="Q2327" s="44">
        <f t="shared" si="318"/>
        <v>0</v>
      </c>
      <c r="R2327" s="5">
        <v>0</v>
      </c>
      <c r="S2327" s="44">
        <f t="shared" si="319"/>
        <v>0</v>
      </c>
      <c r="U2327" s="39"/>
      <c r="V2327" s="39"/>
      <c r="W2327" s="40"/>
      <c r="X2327" s="40"/>
    </row>
    <row r="2328" spans="1:24" x14ac:dyDescent="0.3">
      <c r="A2328" s="2">
        <v>44311</v>
      </c>
      <c r="B2328" s="3">
        <v>0.21875</v>
      </c>
      <c r="C2328" s="6">
        <v>2.7000000000000028</v>
      </c>
      <c r="D2328" s="6">
        <v>12.299999999999997</v>
      </c>
      <c r="E2328" s="4">
        <v>12.64</v>
      </c>
      <c r="F2328" s="5">
        <v>3.5999999999999997E-2</v>
      </c>
      <c r="G2328" s="44"/>
      <c r="H2328" s="5">
        <v>0</v>
      </c>
      <c r="I2328" s="44"/>
      <c r="J2328" s="5">
        <v>3.7999999999999999E-2</v>
      </c>
      <c r="K2328" s="44"/>
      <c r="L2328" s="5">
        <v>0</v>
      </c>
      <c r="M2328" s="44"/>
      <c r="N2328" s="5">
        <v>0</v>
      </c>
      <c r="O2328" s="44"/>
      <c r="P2328" s="5">
        <v>0</v>
      </c>
      <c r="Q2328" s="44"/>
      <c r="R2328" s="5">
        <v>0</v>
      </c>
      <c r="S2328" s="44"/>
      <c r="U2328" s="39">
        <f>$AB$4-V2328</f>
        <v>0.61848499999999262</v>
      </c>
      <c r="V2328" s="39">
        <f>V2326+($AB$3*M2327)</f>
        <v>4.1815150000000072</v>
      </c>
      <c r="W2328" s="40">
        <f>U2328/($AB$4/100)</f>
        <v>12.885104166666514</v>
      </c>
      <c r="X2328" s="40">
        <f>V2328/($AB$4/100)</f>
        <v>87.114895833333478</v>
      </c>
    </row>
    <row r="2329" spans="1:24" x14ac:dyDescent="0.3">
      <c r="A2329" s="2">
        <v>44311</v>
      </c>
      <c r="B2329" s="3">
        <v>0.22916666666666666</v>
      </c>
      <c r="C2329" s="6">
        <v>2.8999999999999986</v>
      </c>
      <c r="D2329" s="6">
        <v>10.799999999999997</v>
      </c>
      <c r="E2329" s="4">
        <v>12.65</v>
      </c>
      <c r="F2329" s="5">
        <v>3.7999999999999999E-2</v>
      </c>
      <c r="G2329" s="44"/>
      <c r="H2329" s="5">
        <v>0</v>
      </c>
      <c r="I2329" s="44"/>
      <c r="J2329" s="5">
        <v>3.7999999999999999E-2</v>
      </c>
      <c r="K2329" s="44"/>
      <c r="L2329" s="5">
        <v>0</v>
      </c>
      <c r="M2329" s="44"/>
      <c r="N2329" s="5">
        <v>0</v>
      </c>
      <c r="O2329" s="44"/>
      <c r="P2329" s="5">
        <v>0</v>
      </c>
      <c r="Q2329" s="44"/>
      <c r="R2329" s="5">
        <v>0</v>
      </c>
      <c r="S2329" s="44"/>
      <c r="U2329" s="39"/>
      <c r="V2329" s="39"/>
      <c r="W2329" s="9"/>
      <c r="X2329" s="9"/>
    </row>
    <row r="2330" spans="1:24" x14ac:dyDescent="0.3">
      <c r="A2330" s="2">
        <v>44311</v>
      </c>
      <c r="B2330" s="3">
        <v>0.23958333333333334</v>
      </c>
      <c r="C2330" s="6">
        <v>2.7999999999999972</v>
      </c>
      <c r="D2330" s="6">
        <v>9.7999999999999972</v>
      </c>
      <c r="E2330" s="4">
        <v>12.65</v>
      </c>
      <c r="F2330" s="5">
        <v>3.7999999999999999E-2</v>
      </c>
      <c r="G2330" s="44"/>
      <c r="H2330" s="5">
        <v>0</v>
      </c>
      <c r="I2330" s="44"/>
      <c r="J2330" s="5">
        <v>3.9E-2</v>
      </c>
      <c r="K2330" s="44"/>
      <c r="L2330" s="5">
        <v>0</v>
      </c>
      <c r="M2330" s="44"/>
      <c r="N2330" s="5">
        <v>0</v>
      </c>
      <c r="O2330" s="44"/>
      <c r="P2330" s="5">
        <v>0</v>
      </c>
      <c r="Q2330" s="44"/>
      <c r="R2330" s="5">
        <v>0</v>
      </c>
      <c r="S2330" s="44"/>
      <c r="U2330" s="39">
        <f>$AB$4-V2330</f>
        <v>0.6567349999999923</v>
      </c>
      <c r="V2330" s="39">
        <f>V2328-K2327</f>
        <v>4.1432650000000075</v>
      </c>
      <c r="W2330" s="40">
        <f>U2330/($AB$4/100)</f>
        <v>13.681979166666506</v>
      </c>
      <c r="X2330" s="40">
        <f>V2330/($AB$4/100)</f>
        <v>86.318020833333492</v>
      </c>
    </row>
    <row r="2331" spans="1:24" x14ac:dyDescent="0.3">
      <c r="A2331" s="2">
        <v>44311</v>
      </c>
      <c r="B2331" s="3">
        <v>0.25</v>
      </c>
      <c r="C2331" s="6">
        <v>2.5</v>
      </c>
      <c r="D2331" s="6">
        <v>12.799999999999997</v>
      </c>
      <c r="E2331" s="4">
        <v>12.63</v>
      </c>
      <c r="F2331" s="5">
        <v>3.9E-2</v>
      </c>
      <c r="G2331" s="44">
        <f t="shared" si="313"/>
        <v>4.0500000000000001E-2</v>
      </c>
      <c r="H2331" s="5">
        <v>0</v>
      </c>
      <c r="I2331" s="44">
        <f t="shared" si="314"/>
        <v>8.0000000000000002E-3</v>
      </c>
      <c r="J2331" s="5">
        <v>3.7999999999999999E-2</v>
      </c>
      <c r="K2331" s="44">
        <f t="shared" si="315"/>
        <v>3.2500000000000001E-2</v>
      </c>
      <c r="L2331" s="5">
        <v>0</v>
      </c>
      <c r="M2331" s="44">
        <f t="shared" si="316"/>
        <v>0</v>
      </c>
      <c r="N2331" s="5">
        <v>0</v>
      </c>
      <c r="O2331" s="44">
        <f t="shared" si="317"/>
        <v>0</v>
      </c>
      <c r="P2331" s="5">
        <v>0</v>
      </c>
      <c r="Q2331" s="44">
        <f t="shared" si="318"/>
        <v>0</v>
      </c>
      <c r="R2331" s="5">
        <v>0</v>
      </c>
      <c r="S2331" s="44">
        <f t="shared" si="319"/>
        <v>0</v>
      </c>
      <c r="U2331" s="39"/>
      <c r="V2331" s="39"/>
      <c r="W2331" s="40"/>
      <c r="X2331" s="40"/>
    </row>
    <row r="2332" spans="1:24" x14ac:dyDescent="0.3">
      <c r="A2332" s="2">
        <v>44311</v>
      </c>
      <c r="B2332" s="3">
        <v>0.26041666666666669</v>
      </c>
      <c r="C2332" s="6">
        <v>2.2999999999999972</v>
      </c>
      <c r="D2332" s="6">
        <v>11.400000000000006</v>
      </c>
      <c r="E2332" s="4">
        <v>12.64</v>
      </c>
      <c r="F2332" s="5">
        <v>0.04</v>
      </c>
      <c r="G2332" s="44"/>
      <c r="H2332" s="5">
        <v>4.0000000000000001E-3</v>
      </c>
      <c r="I2332" s="44"/>
      <c r="J2332" s="5">
        <v>3.5999999999999997E-2</v>
      </c>
      <c r="K2332" s="44"/>
      <c r="L2332" s="5">
        <v>0</v>
      </c>
      <c r="M2332" s="44"/>
      <c r="N2332" s="5">
        <v>0</v>
      </c>
      <c r="O2332" s="44"/>
      <c r="P2332" s="5">
        <v>0</v>
      </c>
      <c r="Q2332" s="44"/>
      <c r="R2332" s="5">
        <v>0</v>
      </c>
      <c r="S2332" s="44"/>
      <c r="U2332" s="39">
        <f>$AB$4-V2332</f>
        <v>0.6567349999999923</v>
      </c>
      <c r="V2332" s="39">
        <f>V2330+($AB$3*M2331)</f>
        <v>4.1432650000000075</v>
      </c>
      <c r="W2332" s="40">
        <f>U2332/($AB$4/100)</f>
        <v>13.681979166666506</v>
      </c>
      <c r="X2332" s="40">
        <f>V2332/($AB$4/100)</f>
        <v>86.318020833333492</v>
      </c>
    </row>
    <row r="2333" spans="1:24" x14ac:dyDescent="0.3">
      <c r="A2333" s="2">
        <v>44311</v>
      </c>
      <c r="B2333" s="3">
        <v>0.27083333333333331</v>
      </c>
      <c r="C2333" s="6">
        <v>2.5</v>
      </c>
      <c r="D2333" s="6">
        <v>10</v>
      </c>
      <c r="E2333" s="4">
        <v>12.67</v>
      </c>
      <c r="F2333" s="5">
        <v>4.1000000000000002E-2</v>
      </c>
      <c r="G2333" s="44"/>
      <c r="H2333" s="5">
        <v>1.2E-2</v>
      </c>
      <c r="I2333" s="44"/>
      <c r="J2333" s="5">
        <v>0.03</v>
      </c>
      <c r="K2333" s="44"/>
      <c r="L2333" s="5">
        <v>0</v>
      </c>
      <c r="M2333" s="44"/>
      <c r="N2333" s="5">
        <v>0</v>
      </c>
      <c r="O2333" s="44"/>
      <c r="P2333" s="5">
        <v>0</v>
      </c>
      <c r="Q2333" s="44"/>
      <c r="R2333" s="5">
        <v>0</v>
      </c>
      <c r="S2333" s="44"/>
      <c r="U2333" s="39"/>
      <c r="V2333" s="39"/>
      <c r="W2333" s="40"/>
      <c r="X2333" s="40"/>
    </row>
    <row r="2334" spans="1:24" x14ac:dyDescent="0.3">
      <c r="A2334" s="2">
        <v>44311</v>
      </c>
      <c r="B2334" s="3">
        <v>0.28125</v>
      </c>
      <c r="C2334" s="6">
        <v>3.1000000000000014</v>
      </c>
      <c r="D2334" s="6">
        <v>10.900000000000006</v>
      </c>
      <c r="E2334" s="4">
        <v>12.68</v>
      </c>
      <c r="F2334" s="5">
        <v>4.2000000000000003E-2</v>
      </c>
      <c r="G2334" s="44"/>
      <c r="H2334" s="5">
        <v>1.6E-2</v>
      </c>
      <c r="I2334" s="44"/>
      <c r="J2334" s="5">
        <v>2.5999999999999999E-2</v>
      </c>
      <c r="K2334" s="44"/>
      <c r="L2334" s="5">
        <v>0</v>
      </c>
      <c r="M2334" s="44"/>
      <c r="N2334" s="5">
        <v>0</v>
      </c>
      <c r="O2334" s="44"/>
      <c r="P2334" s="5">
        <v>0</v>
      </c>
      <c r="Q2334" s="44"/>
      <c r="R2334" s="5">
        <v>0</v>
      </c>
      <c r="S2334" s="44"/>
      <c r="U2334" s="39">
        <f>$AB$4-V2334</f>
        <v>0.68923499999999205</v>
      </c>
      <c r="V2334" s="39">
        <f>V2332-K2331</f>
        <v>4.1107650000000078</v>
      </c>
      <c r="W2334" s="40">
        <f>U2334/($AB$4/100)</f>
        <v>14.359062499999833</v>
      </c>
      <c r="X2334" s="40">
        <f>V2334/($AB$4/100)</f>
        <v>85.640937500000163</v>
      </c>
    </row>
    <row r="2335" spans="1:24" x14ac:dyDescent="0.3">
      <c r="A2335" s="2">
        <v>44311</v>
      </c>
      <c r="B2335" s="3">
        <v>0.29166666666666669</v>
      </c>
      <c r="C2335" s="6">
        <v>4</v>
      </c>
      <c r="D2335" s="6">
        <v>12.700000000000003</v>
      </c>
      <c r="E2335" s="4">
        <v>12.67</v>
      </c>
      <c r="F2335" s="5">
        <v>4.2000000000000003E-2</v>
      </c>
      <c r="G2335" s="44">
        <f t="shared" si="313"/>
        <v>4.3249999999999997E-2</v>
      </c>
      <c r="H2335" s="5">
        <v>2.1999999999999999E-2</v>
      </c>
      <c r="I2335" s="44">
        <f t="shared" si="314"/>
        <v>5.8999999999999997E-2</v>
      </c>
      <c r="J2335" s="5">
        <v>2.1999999999999999E-2</v>
      </c>
      <c r="K2335" s="44">
        <f t="shared" si="315"/>
        <v>8.7500000000000008E-3</v>
      </c>
      <c r="L2335" s="5">
        <v>0</v>
      </c>
      <c r="M2335" s="44">
        <f t="shared" si="316"/>
        <v>2.35E-2</v>
      </c>
      <c r="N2335" s="5">
        <v>0</v>
      </c>
      <c r="O2335" s="44">
        <f t="shared" si="317"/>
        <v>0</v>
      </c>
      <c r="P2335" s="5">
        <v>0</v>
      </c>
      <c r="Q2335" s="44">
        <f t="shared" si="318"/>
        <v>0</v>
      </c>
      <c r="R2335" s="5">
        <v>0</v>
      </c>
      <c r="S2335" s="44">
        <f t="shared" si="319"/>
        <v>0</v>
      </c>
      <c r="U2335" s="39"/>
      <c r="V2335" s="39"/>
      <c r="W2335" s="40"/>
      <c r="X2335" s="40"/>
    </row>
    <row r="2336" spans="1:24" x14ac:dyDescent="0.3">
      <c r="A2336" s="2">
        <v>44311</v>
      </c>
      <c r="B2336" s="3">
        <v>0.30208333333333331</v>
      </c>
      <c r="C2336" s="6">
        <v>5.2000000000000028</v>
      </c>
      <c r="D2336" s="6">
        <v>11.799999999999997</v>
      </c>
      <c r="E2336" s="4">
        <v>12.73</v>
      </c>
      <c r="F2336" s="5">
        <v>4.2999999999999997E-2</v>
      </c>
      <c r="G2336" s="44"/>
      <c r="H2336" s="5">
        <v>3.3000000000000002E-2</v>
      </c>
      <c r="I2336" s="44"/>
      <c r="J2336" s="5">
        <v>1.2E-2</v>
      </c>
      <c r="K2336" s="44"/>
      <c r="L2336" s="5">
        <v>2E-3</v>
      </c>
      <c r="M2336" s="44"/>
      <c r="N2336" s="5">
        <v>0</v>
      </c>
      <c r="O2336" s="44"/>
      <c r="P2336" s="5">
        <v>0</v>
      </c>
      <c r="Q2336" s="44"/>
      <c r="R2336" s="5">
        <v>0</v>
      </c>
      <c r="S2336" s="44"/>
      <c r="U2336" s="39">
        <f>$AB$4-V2336</f>
        <v>0.66902499999999243</v>
      </c>
      <c r="V2336" s="39">
        <f>V2334+($AB$3*M2335)</f>
        <v>4.1309750000000074</v>
      </c>
      <c r="W2336" s="40">
        <f>U2336/($AB$4/100)</f>
        <v>13.938020833333175</v>
      </c>
      <c r="X2336" s="40">
        <f>V2336/($AB$4/100)</f>
        <v>86.061979166666816</v>
      </c>
    </row>
    <row r="2337" spans="1:24" x14ac:dyDescent="0.3">
      <c r="A2337" s="2">
        <v>44311</v>
      </c>
      <c r="B2337" s="3">
        <v>0.3125</v>
      </c>
      <c r="C2337" s="6">
        <v>6.1000000000000014</v>
      </c>
      <c r="D2337" s="6">
        <v>10.900000000000006</v>
      </c>
      <c r="E2337" s="4">
        <v>12.98</v>
      </c>
      <c r="F2337" s="5">
        <v>4.3999999999999997E-2</v>
      </c>
      <c r="G2337" s="44"/>
      <c r="H2337" s="5">
        <v>7.2999999999999995E-2</v>
      </c>
      <c r="I2337" s="44"/>
      <c r="J2337" s="5">
        <v>1E-3</v>
      </c>
      <c r="K2337" s="44"/>
      <c r="L2337" s="5">
        <v>2.9000000000000001E-2</v>
      </c>
      <c r="M2337" s="44"/>
      <c r="N2337" s="5">
        <v>0</v>
      </c>
      <c r="O2337" s="44"/>
      <c r="P2337" s="5">
        <v>0</v>
      </c>
      <c r="Q2337" s="44"/>
      <c r="R2337" s="5">
        <v>0</v>
      </c>
      <c r="S2337" s="44"/>
      <c r="U2337" s="39"/>
      <c r="V2337" s="39"/>
      <c r="W2337" s="9"/>
      <c r="X2337" s="9"/>
    </row>
    <row r="2338" spans="1:24" x14ac:dyDescent="0.3">
      <c r="A2338" s="2">
        <v>44311</v>
      </c>
      <c r="B2338" s="3">
        <v>0.32291666666666669</v>
      </c>
      <c r="C2338" s="6">
        <v>6.7000000000000028</v>
      </c>
      <c r="D2338" s="6">
        <v>11.099999999999994</v>
      </c>
      <c r="E2338" s="4">
        <v>13.3</v>
      </c>
      <c r="F2338" s="5">
        <v>4.3999999999999997E-2</v>
      </c>
      <c r="G2338" s="44"/>
      <c r="H2338" s="5">
        <v>0.108</v>
      </c>
      <c r="I2338" s="44"/>
      <c r="J2338" s="5">
        <v>0</v>
      </c>
      <c r="K2338" s="44"/>
      <c r="L2338" s="5">
        <v>6.3E-2</v>
      </c>
      <c r="M2338" s="44"/>
      <c r="N2338" s="5">
        <v>0</v>
      </c>
      <c r="O2338" s="44"/>
      <c r="P2338" s="5">
        <v>0</v>
      </c>
      <c r="Q2338" s="44"/>
      <c r="R2338" s="5">
        <v>0</v>
      </c>
      <c r="S2338" s="44"/>
      <c r="U2338" s="39">
        <f>$AB$4-V2338</f>
        <v>0.67777499999999247</v>
      </c>
      <c r="V2338" s="39">
        <f>V2336-K2335</f>
        <v>4.1222250000000074</v>
      </c>
      <c r="W2338" s="40">
        <f>U2338/($AB$4/100)</f>
        <v>14.120312499999843</v>
      </c>
      <c r="X2338" s="40">
        <f>V2338/($AB$4/100)</f>
        <v>85.879687500000145</v>
      </c>
    </row>
    <row r="2339" spans="1:24" x14ac:dyDescent="0.3">
      <c r="A2339" s="2">
        <v>44311</v>
      </c>
      <c r="B2339" s="3">
        <v>0.33333333333333331</v>
      </c>
      <c r="C2339" s="6">
        <v>7.2000000000000028</v>
      </c>
      <c r="D2339" s="6">
        <v>11.799999999999997</v>
      </c>
      <c r="E2339" s="4">
        <v>13.59</v>
      </c>
      <c r="F2339" s="5">
        <v>4.4999999999999998E-2</v>
      </c>
      <c r="G2339" s="44">
        <f t="shared" si="313"/>
        <v>4.5499999999999999E-2</v>
      </c>
      <c r="H2339" s="5">
        <v>0.14799999999999999</v>
      </c>
      <c r="I2339" s="44">
        <f t="shared" si="314"/>
        <v>0.17824999999999996</v>
      </c>
      <c r="J2339" s="5">
        <v>0</v>
      </c>
      <c r="K2339" s="44">
        <f t="shared" si="315"/>
        <v>0</v>
      </c>
      <c r="L2339" s="5">
        <v>0.10199999999999999</v>
      </c>
      <c r="M2339" s="44">
        <f t="shared" si="316"/>
        <v>0.13200000000000001</v>
      </c>
      <c r="N2339" s="5">
        <v>0</v>
      </c>
      <c r="O2339" s="44">
        <f t="shared" si="317"/>
        <v>0</v>
      </c>
      <c r="P2339" s="5">
        <v>0</v>
      </c>
      <c r="Q2339" s="44">
        <f t="shared" si="318"/>
        <v>0</v>
      </c>
      <c r="R2339" s="5">
        <v>0</v>
      </c>
      <c r="S2339" s="44">
        <f t="shared" si="319"/>
        <v>0</v>
      </c>
      <c r="U2339" s="39"/>
      <c r="V2339" s="39"/>
      <c r="W2339" s="40"/>
      <c r="X2339" s="40"/>
    </row>
    <row r="2340" spans="1:24" x14ac:dyDescent="0.3">
      <c r="A2340" s="2">
        <v>44311</v>
      </c>
      <c r="B2340" s="3">
        <v>0.34375</v>
      </c>
      <c r="C2340" s="6">
        <v>7.7000000000000028</v>
      </c>
      <c r="D2340" s="6">
        <v>12.599999999999994</v>
      </c>
      <c r="E2340" s="4">
        <v>13.87</v>
      </c>
      <c r="F2340" s="5">
        <v>4.5999999999999999E-2</v>
      </c>
      <c r="G2340" s="44"/>
      <c r="H2340" s="5">
        <v>0.184</v>
      </c>
      <c r="I2340" s="44"/>
      <c r="J2340" s="5">
        <v>0</v>
      </c>
      <c r="K2340" s="44"/>
      <c r="L2340" s="5">
        <v>0.13900000000000001</v>
      </c>
      <c r="M2340" s="44"/>
      <c r="N2340" s="5">
        <v>0</v>
      </c>
      <c r="O2340" s="44"/>
      <c r="P2340" s="5">
        <v>0</v>
      </c>
      <c r="Q2340" s="44"/>
      <c r="R2340" s="5">
        <v>0</v>
      </c>
      <c r="S2340" s="44"/>
      <c r="U2340" s="39">
        <f>$AB$4-V2340</f>
        <v>0.56425499999999218</v>
      </c>
      <c r="V2340" s="39">
        <f>V2338+($AB$3*M2339)</f>
        <v>4.2357450000000076</v>
      </c>
      <c r="W2340" s="40">
        <f>U2340/($AB$4/100)</f>
        <v>11.755312499999837</v>
      </c>
      <c r="X2340" s="40">
        <f>V2340/($AB$4/100)</f>
        <v>88.244687500000154</v>
      </c>
    </row>
    <row r="2341" spans="1:24" x14ac:dyDescent="0.3">
      <c r="A2341" s="2">
        <v>44311</v>
      </c>
      <c r="B2341" s="3">
        <v>0.35416666666666669</v>
      </c>
      <c r="C2341" s="6">
        <v>8.2000000000000028</v>
      </c>
      <c r="D2341" s="6">
        <v>13.400000000000006</v>
      </c>
      <c r="E2341" s="4">
        <v>14.29</v>
      </c>
      <c r="F2341" s="5">
        <v>4.4999999999999998E-2</v>
      </c>
      <c r="G2341" s="44"/>
      <c r="H2341" s="5">
        <v>0.20399999999999999</v>
      </c>
      <c r="I2341" s="44"/>
      <c r="J2341" s="5">
        <v>0</v>
      </c>
      <c r="K2341" s="44"/>
      <c r="L2341" s="5">
        <v>0.156</v>
      </c>
      <c r="M2341" s="44"/>
      <c r="N2341" s="5">
        <v>0</v>
      </c>
      <c r="O2341" s="44"/>
      <c r="P2341" s="5">
        <v>0</v>
      </c>
      <c r="Q2341" s="44"/>
      <c r="R2341" s="5">
        <v>0</v>
      </c>
      <c r="S2341" s="44"/>
      <c r="U2341" s="39"/>
      <c r="V2341" s="39"/>
      <c r="W2341" s="40"/>
      <c r="X2341" s="40"/>
    </row>
    <row r="2342" spans="1:24" x14ac:dyDescent="0.3">
      <c r="A2342" s="2">
        <v>44311</v>
      </c>
      <c r="B2342" s="3">
        <v>0.36458333333333331</v>
      </c>
      <c r="C2342" s="6">
        <v>8.3999999999999986</v>
      </c>
      <c r="D2342" s="6">
        <v>13.299999999999997</v>
      </c>
      <c r="E2342" s="4">
        <v>14.3</v>
      </c>
      <c r="F2342" s="5">
        <v>4.5999999999999999E-2</v>
      </c>
      <c r="G2342" s="44"/>
      <c r="H2342" s="5">
        <v>0.17699999999999999</v>
      </c>
      <c r="I2342" s="44"/>
      <c r="J2342" s="5">
        <v>0</v>
      </c>
      <c r="K2342" s="44"/>
      <c r="L2342" s="5">
        <v>0.13100000000000001</v>
      </c>
      <c r="M2342" s="44"/>
      <c r="N2342" s="5">
        <v>0</v>
      </c>
      <c r="O2342" s="44"/>
      <c r="P2342" s="5">
        <v>0</v>
      </c>
      <c r="Q2342" s="44"/>
      <c r="R2342" s="5">
        <v>0</v>
      </c>
      <c r="S2342" s="44"/>
      <c r="U2342" s="39">
        <f>$AB$4-V2342</f>
        <v>0.56425499999999218</v>
      </c>
      <c r="V2342" s="39">
        <f>V2340-K2339</f>
        <v>4.2357450000000076</v>
      </c>
      <c r="W2342" s="40">
        <f>U2342/($AB$4/100)</f>
        <v>11.755312499999837</v>
      </c>
      <c r="X2342" s="40">
        <f>V2342/($AB$4/100)</f>
        <v>88.244687500000154</v>
      </c>
    </row>
    <row r="2343" spans="1:24" x14ac:dyDescent="0.3">
      <c r="A2343" s="2">
        <v>44311</v>
      </c>
      <c r="B2343" s="3">
        <v>0.375</v>
      </c>
      <c r="C2343" s="6">
        <v>8.6000000000000014</v>
      </c>
      <c r="D2343" s="6">
        <v>13</v>
      </c>
      <c r="E2343" s="4">
        <v>14.32</v>
      </c>
      <c r="F2343" s="5">
        <v>4.5999999999999999E-2</v>
      </c>
      <c r="G2343" s="44">
        <f t="shared" si="313"/>
        <v>4.725E-2</v>
      </c>
      <c r="H2343" s="5">
        <v>0.158</v>
      </c>
      <c r="I2343" s="44">
        <f t="shared" si="314"/>
        <v>0.14200000000000002</v>
      </c>
      <c r="J2343" s="5">
        <v>0</v>
      </c>
      <c r="K2343" s="44">
        <f t="shared" si="315"/>
        <v>0</v>
      </c>
      <c r="L2343" s="5">
        <v>0.112</v>
      </c>
      <c r="M2343" s="44">
        <f t="shared" si="316"/>
        <v>9.3750000000000014E-2</v>
      </c>
      <c r="N2343" s="5">
        <v>0</v>
      </c>
      <c r="O2343" s="44">
        <f t="shared" si="317"/>
        <v>0</v>
      </c>
      <c r="P2343" s="5">
        <v>0</v>
      </c>
      <c r="Q2343" s="44">
        <f t="shared" si="318"/>
        <v>0</v>
      </c>
      <c r="R2343" s="5">
        <v>0</v>
      </c>
      <c r="S2343" s="44">
        <f t="shared" si="319"/>
        <v>0</v>
      </c>
      <c r="U2343" s="39"/>
      <c r="V2343" s="39"/>
      <c r="W2343" s="40"/>
      <c r="X2343" s="40"/>
    </row>
    <row r="2344" spans="1:24" x14ac:dyDescent="0.3">
      <c r="A2344" s="2">
        <v>44311</v>
      </c>
      <c r="B2344" s="3">
        <v>0.38541666666666669</v>
      </c>
      <c r="C2344" s="6">
        <v>8.6000000000000014</v>
      </c>
      <c r="D2344" s="6">
        <v>12.5</v>
      </c>
      <c r="E2344" s="4">
        <v>14.33</v>
      </c>
      <c r="F2344" s="5">
        <v>4.7E-2</v>
      </c>
      <c r="G2344" s="44"/>
      <c r="H2344" s="5">
        <v>0.14499999999999999</v>
      </c>
      <c r="I2344" s="44"/>
      <c r="J2344" s="5">
        <v>0</v>
      </c>
      <c r="K2344" s="44"/>
      <c r="L2344" s="5">
        <v>9.7000000000000003E-2</v>
      </c>
      <c r="M2344" s="44"/>
      <c r="N2344" s="5">
        <v>0</v>
      </c>
      <c r="O2344" s="44"/>
      <c r="P2344" s="5">
        <v>0</v>
      </c>
      <c r="Q2344" s="44"/>
      <c r="R2344" s="5">
        <v>0</v>
      </c>
      <c r="S2344" s="44"/>
      <c r="U2344" s="39">
        <f>$AB$4-V2344</f>
        <v>0.48362999999999179</v>
      </c>
      <c r="V2344" s="39">
        <f>V2342+($AB$3*M2343)</f>
        <v>4.316370000000008</v>
      </c>
      <c r="W2344" s="40">
        <f>U2344/($AB$4/100)</f>
        <v>10.075624999999828</v>
      </c>
      <c r="X2344" s="40">
        <f>V2344/($AB$4/100)</f>
        <v>89.924375000000168</v>
      </c>
    </row>
    <row r="2345" spans="1:24" x14ac:dyDescent="0.3">
      <c r="A2345" s="2">
        <v>44311</v>
      </c>
      <c r="B2345" s="3">
        <v>0.39583333333333331</v>
      </c>
      <c r="C2345" s="6">
        <v>8.5</v>
      </c>
      <c r="D2345" s="6">
        <v>12.5</v>
      </c>
      <c r="E2345" s="4">
        <v>14.33</v>
      </c>
      <c r="F2345" s="5">
        <v>4.5999999999999999E-2</v>
      </c>
      <c r="G2345" s="44"/>
      <c r="H2345" s="5">
        <v>0.13500000000000001</v>
      </c>
      <c r="I2345" s="44"/>
      <c r="J2345" s="5">
        <v>0</v>
      </c>
      <c r="K2345" s="44"/>
      <c r="L2345" s="5">
        <v>8.7999999999999995E-2</v>
      </c>
      <c r="M2345" s="44"/>
      <c r="N2345" s="5">
        <v>0</v>
      </c>
      <c r="O2345" s="44"/>
      <c r="P2345" s="5">
        <v>0</v>
      </c>
      <c r="Q2345" s="44"/>
      <c r="R2345" s="5">
        <v>0</v>
      </c>
      <c r="S2345" s="44"/>
      <c r="U2345" s="39"/>
      <c r="V2345" s="39"/>
      <c r="W2345" s="9"/>
      <c r="X2345" s="9"/>
    </row>
    <row r="2346" spans="1:24" x14ac:dyDescent="0.3">
      <c r="A2346" s="2">
        <v>44311</v>
      </c>
      <c r="B2346" s="3">
        <v>0.40625</v>
      </c>
      <c r="C2346" s="6">
        <v>8.2999999999999972</v>
      </c>
      <c r="D2346" s="6">
        <v>12.599999999999994</v>
      </c>
      <c r="E2346" s="4">
        <v>14.34</v>
      </c>
      <c r="F2346" s="5">
        <v>0.05</v>
      </c>
      <c r="G2346" s="44"/>
      <c r="H2346" s="5">
        <v>0.13</v>
      </c>
      <c r="I2346" s="44"/>
      <c r="J2346" s="5">
        <v>0</v>
      </c>
      <c r="K2346" s="44"/>
      <c r="L2346" s="5">
        <v>7.8E-2</v>
      </c>
      <c r="M2346" s="44"/>
      <c r="N2346" s="5">
        <v>0</v>
      </c>
      <c r="O2346" s="44"/>
      <c r="P2346" s="5">
        <v>0</v>
      </c>
      <c r="Q2346" s="44"/>
      <c r="R2346" s="5">
        <v>0</v>
      </c>
      <c r="S2346" s="44"/>
      <c r="U2346" s="39">
        <f>$AB$4-V2346</f>
        <v>0.48362999999999179</v>
      </c>
      <c r="V2346" s="39">
        <f>V2344-K2343</f>
        <v>4.316370000000008</v>
      </c>
      <c r="W2346" s="40">
        <f>U2346/($AB$4/100)</f>
        <v>10.075624999999828</v>
      </c>
      <c r="X2346" s="40">
        <f>V2346/($AB$4/100)</f>
        <v>89.924375000000168</v>
      </c>
    </row>
    <row r="2347" spans="1:24" x14ac:dyDescent="0.3">
      <c r="A2347" s="2">
        <v>44311</v>
      </c>
      <c r="B2347" s="3">
        <v>0.41666666666666669</v>
      </c>
      <c r="C2347" s="6">
        <v>8.6000000000000014</v>
      </c>
      <c r="D2347" s="6">
        <v>13.099999999999994</v>
      </c>
      <c r="E2347" s="4">
        <v>14.33</v>
      </c>
      <c r="F2347" s="5">
        <v>0.05</v>
      </c>
      <c r="G2347" s="44">
        <f t="shared" si="313"/>
        <v>5.1999999999999998E-2</v>
      </c>
      <c r="H2347" s="5">
        <v>0.124</v>
      </c>
      <c r="I2347" s="44">
        <f t="shared" si="314"/>
        <v>0.11349999999999999</v>
      </c>
      <c r="J2347" s="5">
        <v>0</v>
      </c>
      <c r="K2347" s="44">
        <f t="shared" si="315"/>
        <v>0</v>
      </c>
      <c r="L2347" s="5">
        <v>7.3999999999999996E-2</v>
      </c>
      <c r="M2347" s="44">
        <f t="shared" si="316"/>
        <v>6.0749999999999998E-2</v>
      </c>
      <c r="N2347" s="5">
        <v>0</v>
      </c>
      <c r="O2347" s="44">
        <f t="shared" si="317"/>
        <v>0</v>
      </c>
      <c r="P2347" s="5">
        <v>0</v>
      </c>
      <c r="Q2347" s="44">
        <f t="shared" si="318"/>
        <v>0</v>
      </c>
      <c r="R2347" s="5">
        <v>0</v>
      </c>
      <c r="S2347" s="44">
        <f t="shared" si="319"/>
        <v>0</v>
      </c>
      <c r="U2347" s="39"/>
      <c r="V2347" s="39"/>
      <c r="W2347" s="40"/>
      <c r="X2347" s="40"/>
    </row>
    <row r="2348" spans="1:24" x14ac:dyDescent="0.3">
      <c r="A2348" s="2">
        <v>44311</v>
      </c>
      <c r="B2348" s="3">
        <v>0.42708333333333331</v>
      </c>
      <c r="C2348" s="6">
        <v>9.5</v>
      </c>
      <c r="D2348" s="6">
        <v>14</v>
      </c>
      <c r="E2348" s="4">
        <v>14.33</v>
      </c>
      <c r="F2348" s="5">
        <v>5.1999999999999998E-2</v>
      </c>
      <c r="G2348" s="44"/>
      <c r="H2348" s="5">
        <v>0.122</v>
      </c>
      <c r="I2348" s="44"/>
      <c r="J2348" s="5">
        <v>0</v>
      </c>
      <c r="K2348" s="44"/>
      <c r="L2348" s="5">
        <v>6.8000000000000005E-2</v>
      </c>
      <c r="M2348" s="44"/>
      <c r="N2348" s="5">
        <v>0</v>
      </c>
      <c r="O2348" s="44"/>
      <c r="P2348" s="5">
        <v>0</v>
      </c>
      <c r="Q2348" s="44"/>
      <c r="R2348" s="5">
        <v>0</v>
      </c>
      <c r="S2348" s="44"/>
      <c r="U2348" s="39">
        <f>$AB$4-V2348</f>
        <v>0.43138499999999169</v>
      </c>
      <c r="V2348" s="39">
        <f>V2346+($AB$3*M2347)</f>
        <v>4.3686150000000081</v>
      </c>
      <c r="W2348" s="40">
        <f>U2348/($AB$4/100)</f>
        <v>8.9871874999998269</v>
      </c>
      <c r="X2348" s="40">
        <f>V2348/($AB$4/100)</f>
        <v>91.012812500000166</v>
      </c>
    </row>
    <row r="2349" spans="1:24" x14ac:dyDescent="0.3">
      <c r="A2349" s="2">
        <v>44311</v>
      </c>
      <c r="B2349" s="3">
        <v>0.4375</v>
      </c>
      <c r="C2349" s="6">
        <v>9.4000000000000057</v>
      </c>
      <c r="D2349" s="6">
        <v>14.5</v>
      </c>
      <c r="E2349" s="4">
        <v>13.86</v>
      </c>
      <c r="F2349" s="5">
        <v>5.3999999999999999E-2</v>
      </c>
      <c r="G2349" s="44"/>
      <c r="H2349" s="5">
        <v>0.106</v>
      </c>
      <c r="I2349" s="44"/>
      <c r="J2349" s="5">
        <v>0</v>
      </c>
      <c r="K2349" s="44"/>
      <c r="L2349" s="5">
        <v>5.2999999999999999E-2</v>
      </c>
      <c r="M2349" s="44"/>
      <c r="N2349" s="5">
        <v>0</v>
      </c>
      <c r="O2349" s="44"/>
      <c r="P2349" s="5">
        <v>0</v>
      </c>
      <c r="Q2349" s="44"/>
      <c r="R2349" s="5">
        <v>0</v>
      </c>
      <c r="S2349" s="44"/>
      <c r="U2349" s="39"/>
      <c r="V2349" s="39"/>
      <c r="W2349" s="40"/>
      <c r="X2349" s="40"/>
    </row>
    <row r="2350" spans="1:24" x14ac:dyDescent="0.3">
      <c r="A2350" s="2">
        <v>44311</v>
      </c>
      <c r="B2350" s="3">
        <v>0.44791666666666669</v>
      </c>
      <c r="C2350" s="6">
        <v>9.7999999999999972</v>
      </c>
      <c r="D2350" s="6">
        <v>15.099999999999994</v>
      </c>
      <c r="E2350" s="4">
        <v>13.79</v>
      </c>
      <c r="F2350" s="5">
        <v>5.1999999999999998E-2</v>
      </c>
      <c r="G2350" s="44"/>
      <c r="H2350" s="5">
        <v>0.10199999999999999</v>
      </c>
      <c r="I2350" s="44"/>
      <c r="J2350" s="5">
        <v>0</v>
      </c>
      <c r="K2350" s="44"/>
      <c r="L2350" s="5">
        <v>4.8000000000000001E-2</v>
      </c>
      <c r="M2350" s="44"/>
      <c r="N2350" s="5">
        <v>0</v>
      </c>
      <c r="O2350" s="44"/>
      <c r="P2350" s="5">
        <v>0</v>
      </c>
      <c r="Q2350" s="44"/>
      <c r="R2350" s="5">
        <v>0</v>
      </c>
      <c r="S2350" s="44"/>
      <c r="U2350" s="39">
        <f>$AB$4-V2350</f>
        <v>0.43138499999999169</v>
      </c>
      <c r="V2350" s="39">
        <f>V2348-K2347</f>
        <v>4.3686150000000081</v>
      </c>
      <c r="W2350" s="40">
        <f>U2350/($AB$4/100)</f>
        <v>8.9871874999998269</v>
      </c>
      <c r="X2350" s="40">
        <f>V2350/($AB$4/100)</f>
        <v>91.012812500000166</v>
      </c>
    </row>
    <row r="2351" spans="1:24" x14ac:dyDescent="0.3">
      <c r="A2351" s="2">
        <v>44311</v>
      </c>
      <c r="B2351" s="3">
        <v>0.45833333333333331</v>
      </c>
      <c r="C2351" s="6">
        <v>9.2000000000000028</v>
      </c>
      <c r="D2351" s="6">
        <v>15</v>
      </c>
      <c r="E2351" s="4">
        <v>13.78</v>
      </c>
      <c r="F2351" s="5">
        <v>4.8000000000000001E-2</v>
      </c>
      <c r="G2351" s="44">
        <f t="shared" si="313"/>
        <v>5.0749999999999997E-2</v>
      </c>
      <c r="H2351" s="5">
        <v>9.5000000000000001E-2</v>
      </c>
      <c r="I2351" s="44">
        <f t="shared" si="314"/>
        <v>9.4500000000000001E-2</v>
      </c>
      <c r="J2351" s="5">
        <v>0</v>
      </c>
      <c r="K2351" s="44">
        <f t="shared" si="315"/>
        <v>0</v>
      </c>
      <c r="L2351" s="5">
        <v>4.5999999999999999E-2</v>
      </c>
      <c r="M2351" s="44">
        <f t="shared" si="316"/>
        <v>4.3000000000000003E-2</v>
      </c>
      <c r="N2351" s="5">
        <v>0</v>
      </c>
      <c r="O2351" s="44">
        <f t="shared" si="317"/>
        <v>0</v>
      </c>
      <c r="P2351" s="5">
        <v>0</v>
      </c>
      <c r="Q2351" s="44">
        <f t="shared" si="318"/>
        <v>0</v>
      </c>
      <c r="R2351" s="5">
        <v>0</v>
      </c>
      <c r="S2351" s="44">
        <f t="shared" si="319"/>
        <v>0</v>
      </c>
      <c r="U2351" s="39"/>
      <c r="V2351" s="39"/>
      <c r="W2351" s="40"/>
      <c r="X2351" s="40"/>
    </row>
    <row r="2352" spans="1:24" x14ac:dyDescent="0.3">
      <c r="A2352" s="2">
        <v>44311</v>
      </c>
      <c r="B2352" s="3">
        <v>0.46875</v>
      </c>
      <c r="C2352" s="6">
        <v>9</v>
      </c>
      <c r="D2352" s="6">
        <v>14.900000000000006</v>
      </c>
      <c r="E2352" s="4">
        <v>13.79</v>
      </c>
      <c r="F2352" s="5">
        <v>0.05</v>
      </c>
      <c r="G2352" s="44"/>
      <c r="H2352" s="5">
        <v>9.5000000000000001E-2</v>
      </c>
      <c r="I2352" s="44"/>
      <c r="J2352" s="5">
        <v>0</v>
      </c>
      <c r="K2352" s="44"/>
      <c r="L2352" s="5">
        <v>4.3999999999999997E-2</v>
      </c>
      <c r="M2352" s="44"/>
      <c r="N2352" s="5">
        <v>0</v>
      </c>
      <c r="O2352" s="44"/>
      <c r="P2352" s="5">
        <v>0</v>
      </c>
      <c r="Q2352" s="44"/>
      <c r="R2352" s="5">
        <v>0</v>
      </c>
      <c r="S2352" s="44"/>
      <c r="U2352" s="39">
        <f>$AB$4-V2352</f>
        <v>0.3944049999999919</v>
      </c>
      <c r="V2352" s="39">
        <f>V2350+($AB$3*M2351)</f>
        <v>4.4055950000000079</v>
      </c>
      <c r="W2352" s="40">
        <f>U2352/($AB$4/100)</f>
        <v>8.2167708333331646</v>
      </c>
      <c r="X2352" s="40">
        <f>V2352/($AB$4/100)</f>
        <v>91.783229166666828</v>
      </c>
    </row>
    <row r="2353" spans="1:26" x14ac:dyDescent="0.3">
      <c r="A2353" s="2">
        <v>44311</v>
      </c>
      <c r="B2353" s="3">
        <v>0.47916666666666669</v>
      </c>
      <c r="C2353" s="6">
        <v>9.0999999999999943</v>
      </c>
      <c r="D2353" s="6">
        <v>14.5</v>
      </c>
      <c r="E2353" s="4">
        <v>13.79</v>
      </c>
      <c r="F2353" s="5">
        <v>5.0999999999999997E-2</v>
      </c>
      <c r="G2353" s="44"/>
      <c r="H2353" s="5">
        <v>9.4E-2</v>
      </c>
      <c r="I2353" s="44"/>
      <c r="J2353" s="5">
        <v>0</v>
      </c>
      <c r="K2353" s="44"/>
      <c r="L2353" s="5">
        <v>4.2000000000000003E-2</v>
      </c>
      <c r="M2353" s="44"/>
      <c r="N2353" s="5">
        <v>0</v>
      </c>
      <c r="O2353" s="44"/>
      <c r="P2353" s="5">
        <v>0</v>
      </c>
      <c r="Q2353" s="44"/>
      <c r="R2353" s="5">
        <v>0</v>
      </c>
      <c r="S2353" s="44"/>
      <c r="U2353" s="39"/>
      <c r="V2353" s="39"/>
      <c r="W2353" s="9"/>
      <c r="X2353" s="9"/>
    </row>
    <row r="2354" spans="1:26" x14ac:dyDescent="0.3">
      <c r="A2354" s="2">
        <v>44311</v>
      </c>
      <c r="B2354" s="3">
        <v>0.48958333333333331</v>
      </c>
      <c r="C2354" s="6">
        <v>9.5999999999999943</v>
      </c>
      <c r="D2354" s="6">
        <v>15</v>
      </c>
      <c r="E2354" s="4">
        <v>13.79</v>
      </c>
      <c r="F2354" s="5">
        <v>5.3999999999999999E-2</v>
      </c>
      <c r="G2354" s="44"/>
      <c r="H2354" s="5">
        <v>9.4E-2</v>
      </c>
      <c r="I2354" s="44"/>
      <c r="J2354" s="5">
        <v>0</v>
      </c>
      <c r="K2354" s="44"/>
      <c r="L2354" s="5">
        <v>0.04</v>
      </c>
      <c r="M2354" s="44"/>
      <c r="N2354" s="5">
        <v>0</v>
      </c>
      <c r="O2354" s="44"/>
      <c r="P2354" s="5">
        <v>0</v>
      </c>
      <c r="Q2354" s="44"/>
      <c r="R2354" s="5">
        <v>0</v>
      </c>
      <c r="S2354" s="44"/>
      <c r="U2354" s="39">
        <f>$AB$4-V2354</f>
        <v>0.3944049999999919</v>
      </c>
      <c r="V2354" s="39">
        <f>V2352-K2351</f>
        <v>4.4055950000000079</v>
      </c>
      <c r="W2354" s="40">
        <f>U2354/($AB$4/100)</f>
        <v>8.2167708333331646</v>
      </c>
      <c r="X2354" s="40">
        <f>V2354/($AB$4/100)</f>
        <v>91.783229166666828</v>
      </c>
    </row>
    <row r="2355" spans="1:26" x14ac:dyDescent="0.3">
      <c r="A2355" s="2">
        <v>44311</v>
      </c>
      <c r="B2355" s="3">
        <v>0.5</v>
      </c>
      <c r="C2355" s="6">
        <v>9.7999999999999972</v>
      </c>
      <c r="D2355" s="6">
        <v>15.700000000000003</v>
      </c>
      <c r="E2355" s="4">
        <v>13.78</v>
      </c>
      <c r="F2355" s="5">
        <v>5.3999999999999999E-2</v>
      </c>
      <c r="G2355" s="44">
        <f t="shared" si="313"/>
        <v>5.6250000000000001E-2</v>
      </c>
      <c r="H2355" s="5">
        <v>9.4E-2</v>
      </c>
      <c r="I2355" s="44">
        <f t="shared" si="314"/>
        <v>9.425E-2</v>
      </c>
      <c r="J2355" s="5">
        <v>0</v>
      </c>
      <c r="K2355" s="44">
        <f t="shared" si="315"/>
        <v>0</v>
      </c>
      <c r="L2355" s="5">
        <v>3.7999999999999999E-2</v>
      </c>
      <c r="M2355" s="44">
        <f t="shared" si="316"/>
        <v>3.6999999999999998E-2</v>
      </c>
      <c r="N2355" s="5">
        <v>0</v>
      </c>
      <c r="O2355" s="44">
        <f t="shared" si="317"/>
        <v>0</v>
      </c>
      <c r="P2355" s="5">
        <v>0</v>
      </c>
      <c r="Q2355" s="44">
        <f t="shared" si="318"/>
        <v>0</v>
      </c>
      <c r="R2355" s="5">
        <v>0</v>
      </c>
      <c r="S2355" s="44">
        <f t="shared" si="319"/>
        <v>0</v>
      </c>
      <c r="U2355" s="39"/>
      <c r="V2355" s="39"/>
      <c r="W2355" s="40"/>
      <c r="X2355" s="40"/>
    </row>
    <row r="2356" spans="1:26" x14ac:dyDescent="0.3">
      <c r="A2356" s="2">
        <v>44311</v>
      </c>
      <c r="B2356" s="3">
        <v>0.51041666666666663</v>
      </c>
      <c r="C2356" s="6">
        <v>10.5</v>
      </c>
      <c r="D2356" s="6">
        <v>16.400000000000006</v>
      </c>
      <c r="E2356" s="4">
        <v>13.78</v>
      </c>
      <c r="F2356" s="5">
        <v>5.7000000000000002E-2</v>
      </c>
      <c r="G2356" s="44"/>
      <c r="H2356" s="5">
        <v>9.5000000000000001E-2</v>
      </c>
      <c r="I2356" s="44"/>
      <c r="J2356" s="5">
        <v>0</v>
      </c>
      <c r="K2356" s="44"/>
      <c r="L2356" s="5">
        <v>3.6999999999999998E-2</v>
      </c>
      <c r="M2356" s="44"/>
      <c r="N2356" s="5">
        <v>0</v>
      </c>
      <c r="O2356" s="44"/>
      <c r="P2356" s="5">
        <v>0</v>
      </c>
      <c r="Q2356" s="44"/>
      <c r="R2356" s="5">
        <v>0</v>
      </c>
      <c r="S2356" s="44"/>
      <c r="U2356" s="39">
        <f>$AB$4-V2356</f>
        <v>0.36258499999999216</v>
      </c>
      <c r="V2356" s="39">
        <f>V2354+($AB$3*M2355)</f>
        <v>4.4374150000000077</v>
      </c>
      <c r="W2356" s="40">
        <f>U2356/($AB$4/100)</f>
        <v>7.5538541666665031</v>
      </c>
      <c r="X2356" s="40">
        <f>V2356/($AB$4/100)</f>
        <v>92.446145833333489</v>
      </c>
    </row>
    <row r="2357" spans="1:26" x14ac:dyDescent="0.3">
      <c r="A2357" s="2">
        <v>44311</v>
      </c>
      <c r="B2357" s="3">
        <v>0.52083333333333337</v>
      </c>
      <c r="C2357" s="6">
        <v>10.799999999999997</v>
      </c>
      <c r="D2357" s="6">
        <v>18.400000000000006</v>
      </c>
      <c r="E2357" s="4">
        <v>13.76</v>
      </c>
      <c r="F2357" s="5">
        <v>5.6000000000000001E-2</v>
      </c>
      <c r="G2357" s="44"/>
      <c r="H2357" s="5">
        <v>9.2999999999999999E-2</v>
      </c>
      <c r="I2357" s="44"/>
      <c r="J2357" s="5">
        <v>0</v>
      </c>
      <c r="K2357" s="44"/>
      <c r="L2357" s="5">
        <v>3.6999999999999998E-2</v>
      </c>
      <c r="M2357" s="44"/>
      <c r="N2357" s="5">
        <v>0</v>
      </c>
      <c r="O2357" s="44"/>
      <c r="P2357" s="5">
        <v>0</v>
      </c>
      <c r="Q2357" s="44"/>
      <c r="R2357" s="5">
        <v>0</v>
      </c>
      <c r="S2357" s="44"/>
      <c r="U2357" s="39"/>
      <c r="V2357" s="39"/>
      <c r="W2357" s="40"/>
      <c r="X2357" s="40"/>
    </row>
    <row r="2358" spans="1:26" x14ac:dyDescent="0.3">
      <c r="A2358" s="2">
        <v>44311</v>
      </c>
      <c r="B2358" s="3">
        <v>0.53125</v>
      </c>
      <c r="C2358" s="6">
        <v>10.400000000000006</v>
      </c>
      <c r="D2358" s="6">
        <v>18.799999999999997</v>
      </c>
      <c r="E2358" s="4">
        <v>13.75</v>
      </c>
      <c r="F2358" s="5">
        <v>5.8000000000000003E-2</v>
      </c>
      <c r="G2358" s="44"/>
      <c r="H2358" s="5">
        <v>9.5000000000000001E-2</v>
      </c>
      <c r="I2358" s="44"/>
      <c r="J2358" s="5">
        <v>0</v>
      </c>
      <c r="K2358" s="44"/>
      <c r="L2358" s="5">
        <v>3.5999999999999997E-2</v>
      </c>
      <c r="M2358" s="44"/>
      <c r="N2358" s="5">
        <v>0</v>
      </c>
      <c r="O2358" s="44"/>
      <c r="P2358" s="5">
        <v>0</v>
      </c>
      <c r="Q2358" s="44"/>
      <c r="R2358" s="5">
        <v>0</v>
      </c>
      <c r="S2358" s="44"/>
      <c r="U2358" s="39">
        <f>$AB$4-V2358</f>
        <v>0.36258499999999216</v>
      </c>
      <c r="V2358" s="39">
        <f>V2356-K2355</f>
        <v>4.4374150000000077</v>
      </c>
      <c r="W2358" s="40">
        <f>U2358/($AB$4/100)</f>
        <v>7.5538541666665031</v>
      </c>
      <c r="X2358" s="40">
        <f>V2358/($AB$4/100)</f>
        <v>92.446145833333489</v>
      </c>
    </row>
    <row r="2359" spans="1:26" x14ac:dyDescent="0.3">
      <c r="A2359" s="2">
        <v>44311</v>
      </c>
      <c r="B2359" s="3">
        <v>0.54166666666666663</v>
      </c>
      <c r="C2359" s="6">
        <v>10.799999999999997</v>
      </c>
      <c r="D2359" s="6">
        <v>19.400000000000006</v>
      </c>
      <c r="E2359" s="4">
        <v>13.75</v>
      </c>
      <c r="F2359" s="5">
        <v>6.2E-2</v>
      </c>
      <c r="G2359" s="44">
        <f t="shared" si="313"/>
        <v>6.4500000000000002E-2</v>
      </c>
      <c r="H2359" s="5">
        <v>9.9000000000000005E-2</v>
      </c>
      <c r="I2359" s="44">
        <f t="shared" si="314"/>
        <v>9.9000000000000005E-2</v>
      </c>
      <c r="J2359" s="5">
        <v>0</v>
      </c>
      <c r="K2359" s="44">
        <f t="shared" si="315"/>
        <v>0</v>
      </c>
      <c r="L2359" s="5">
        <v>3.4000000000000002E-2</v>
      </c>
      <c r="M2359" s="44">
        <f t="shared" si="316"/>
        <v>3.3000000000000002E-2</v>
      </c>
      <c r="N2359" s="5">
        <v>0</v>
      </c>
      <c r="O2359" s="44">
        <f t="shared" si="317"/>
        <v>0</v>
      </c>
      <c r="P2359" s="5">
        <v>0</v>
      </c>
      <c r="Q2359" s="44">
        <f t="shared" si="318"/>
        <v>0</v>
      </c>
      <c r="R2359" s="5">
        <v>0</v>
      </c>
      <c r="S2359" s="44">
        <f t="shared" si="319"/>
        <v>0</v>
      </c>
      <c r="U2359" s="39"/>
      <c r="V2359" s="39"/>
      <c r="W2359" s="40"/>
      <c r="X2359" s="40"/>
    </row>
    <row r="2360" spans="1:26" x14ac:dyDescent="0.3">
      <c r="A2360" s="2">
        <v>44311</v>
      </c>
      <c r="B2360" s="3">
        <v>0.55208333333333337</v>
      </c>
      <c r="C2360" s="6">
        <v>10.900000000000006</v>
      </c>
      <c r="D2360" s="6">
        <v>20.200000000000003</v>
      </c>
      <c r="E2360" s="4">
        <v>13.74</v>
      </c>
      <c r="F2360" s="5">
        <v>6.4000000000000001E-2</v>
      </c>
      <c r="G2360" s="44"/>
      <c r="H2360" s="5">
        <v>9.8000000000000004E-2</v>
      </c>
      <c r="I2360" s="44"/>
      <c r="J2360" s="5">
        <v>0</v>
      </c>
      <c r="K2360" s="44"/>
      <c r="L2360" s="5">
        <v>3.3000000000000002E-2</v>
      </c>
      <c r="M2360" s="44"/>
      <c r="N2360" s="5">
        <v>0</v>
      </c>
      <c r="O2360" s="44"/>
      <c r="P2360" s="5">
        <v>0</v>
      </c>
      <c r="Q2360" s="44"/>
      <c r="R2360" s="5">
        <v>0</v>
      </c>
      <c r="S2360" s="44"/>
      <c r="U2360" s="39">
        <f>$AB$4-V2360</f>
        <v>0.33420499999999187</v>
      </c>
      <c r="V2360" s="39">
        <f>V2358+($AB$3*M2359)</f>
        <v>4.465795000000008</v>
      </c>
      <c r="W2360" s="40">
        <f>U2360/($AB$4/100)</f>
        <v>6.9626041666664973</v>
      </c>
      <c r="X2360" s="40">
        <f>V2360/($AB$4/100)</f>
        <v>93.037395833333491</v>
      </c>
    </row>
    <row r="2361" spans="1:26" x14ac:dyDescent="0.3">
      <c r="A2361" s="2">
        <v>44311</v>
      </c>
      <c r="B2361" s="3">
        <v>0.5625</v>
      </c>
      <c r="C2361" s="6">
        <v>12</v>
      </c>
      <c r="D2361" s="6">
        <v>21.099999999999994</v>
      </c>
      <c r="E2361" s="4">
        <v>13.72</v>
      </c>
      <c r="F2361" s="5">
        <v>6.8000000000000005E-2</v>
      </c>
      <c r="G2361" s="44"/>
      <c r="H2361" s="5">
        <v>0.10100000000000001</v>
      </c>
      <c r="I2361" s="44"/>
      <c r="J2361" s="5">
        <v>0</v>
      </c>
      <c r="K2361" s="44"/>
      <c r="L2361" s="5">
        <v>3.3000000000000002E-2</v>
      </c>
      <c r="M2361" s="44"/>
      <c r="N2361" s="5">
        <v>0</v>
      </c>
      <c r="O2361" s="44"/>
      <c r="P2361" s="5">
        <v>0</v>
      </c>
      <c r="Q2361" s="44"/>
      <c r="R2361" s="5">
        <v>0</v>
      </c>
      <c r="S2361" s="44"/>
      <c r="U2361" s="39"/>
      <c r="V2361" s="39"/>
      <c r="W2361" s="9"/>
      <c r="X2361" s="9"/>
    </row>
    <row r="2362" spans="1:26" x14ac:dyDescent="0.3">
      <c r="A2362" s="2">
        <v>44311</v>
      </c>
      <c r="B2362" s="3">
        <v>0.57291666666666663</v>
      </c>
      <c r="C2362" s="6">
        <v>12.099999999999994</v>
      </c>
      <c r="D2362" s="6">
        <v>23.200000000000003</v>
      </c>
      <c r="E2362" s="4">
        <v>13.71</v>
      </c>
      <c r="F2362" s="5">
        <v>6.4000000000000001E-2</v>
      </c>
      <c r="G2362" s="44"/>
      <c r="H2362" s="5">
        <v>9.8000000000000004E-2</v>
      </c>
      <c r="I2362" s="44"/>
      <c r="J2362" s="5">
        <v>0</v>
      </c>
      <c r="K2362" s="44"/>
      <c r="L2362" s="5">
        <v>3.2000000000000001E-2</v>
      </c>
      <c r="M2362" s="44"/>
      <c r="N2362" s="5">
        <v>0</v>
      </c>
      <c r="O2362" s="44"/>
      <c r="P2362" s="5">
        <v>0</v>
      </c>
      <c r="Q2362" s="44"/>
      <c r="R2362" s="5">
        <v>0</v>
      </c>
      <c r="S2362" s="44"/>
      <c r="U2362" s="39">
        <f>$AB$4-V2362</f>
        <v>0.33420499999999187</v>
      </c>
      <c r="V2362" s="39">
        <f>V2360-K2359</f>
        <v>4.465795000000008</v>
      </c>
      <c r="W2362" s="40">
        <f>U2362/($AB$4/100)</f>
        <v>6.9626041666664973</v>
      </c>
      <c r="X2362" s="40">
        <f>V2362/($AB$4/100)</f>
        <v>93.037395833333491</v>
      </c>
      <c r="Y2362" s="40">
        <f>MIN(X2267:X2362)</f>
        <v>85.640937500000163</v>
      </c>
      <c r="Z2362" s="40">
        <f>MAX(X2267:X2362)</f>
        <v>94.682604166666806</v>
      </c>
    </row>
    <row r="2363" spans="1:26" x14ac:dyDescent="0.3">
      <c r="A2363" s="2">
        <v>44311</v>
      </c>
      <c r="B2363" s="3">
        <v>0.58333333333333337</v>
      </c>
      <c r="C2363" s="6">
        <v>11.700000000000003</v>
      </c>
      <c r="D2363" s="6">
        <v>23.299999999999997</v>
      </c>
      <c r="E2363" s="4">
        <v>13.71</v>
      </c>
      <c r="F2363" s="5">
        <v>6.6000000000000003E-2</v>
      </c>
      <c r="G2363" s="44">
        <f t="shared" si="313"/>
        <v>6.225E-2</v>
      </c>
      <c r="H2363" s="5">
        <v>9.8000000000000004E-2</v>
      </c>
      <c r="I2363" s="44">
        <f t="shared" si="314"/>
        <v>9.4E-2</v>
      </c>
      <c r="J2363" s="5">
        <v>0</v>
      </c>
      <c r="K2363" s="44">
        <f t="shared" si="315"/>
        <v>0</v>
      </c>
      <c r="L2363" s="5">
        <v>3.1E-2</v>
      </c>
      <c r="M2363" s="44">
        <f t="shared" si="316"/>
        <v>3.075E-2</v>
      </c>
      <c r="N2363" s="5">
        <v>0</v>
      </c>
      <c r="O2363" s="44">
        <f t="shared" si="317"/>
        <v>0</v>
      </c>
      <c r="P2363" s="5">
        <v>0</v>
      </c>
      <c r="Q2363" s="44">
        <f t="shared" si="318"/>
        <v>0</v>
      </c>
      <c r="R2363" s="5">
        <v>0</v>
      </c>
      <c r="S2363" s="44">
        <f t="shared" si="319"/>
        <v>0</v>
      </c>
      <c r="U2363" s="39"/>
      <c r="V2363" s="39"/>
      <c r="W2363" s="40"/>
      <c r="X2363" s="40"/>
    </row>
    <row r="2364" spans="1:26" x14ac:dyDescent="0.3">
      <c r="A2364" s="2">
        <v>44311</v>
      </c>
      <c r="B2364" s="3">
        <v>0.59375</v>
      </c>
      <c r="C2364" s="6">
        <v>12.400000000000006</v>
      </c>
      <c r="D2364" s="6">
        <v>23.900000000000006</v>
      </c>
      <c r="E2364" s="4">
        <v>13.7</v>
      </c>
      <c r="F2364" s="5">
        <v>6.2E-2</v>
      </c>
      <c r="G2364" s="44"/>
      <c r="H2364" s="5">
        <v>9.4E-2</v>
      </c>
      <c r="I2364" s="44"/>
      <c r="J2364" s="5">
        <v>0</v>
      </c>
      <c r="K2364" s="44"/>
      <c r="L2364" s="5">
        <v>3.1E-2</v>
      </c>
      <c r="M2364" s="44"/>
      <c r="N2364" s="5">
        <v>0</v>
      </c>
      <c r="O2364" s="44"/>
      <c r="P2364" s="5">
        <v>0</v>
      </c>
      <c r="Q2364" s="44"/>
      <c r="R2364" s="5">
        <v>0</v>
      </c>
      <c r="S2364" s="44"/>
      <c r="U2364" s="39">
        <f>$AB$4-V2364</f>
        <v>0.30775999999999204</v>
      </c>
      <c r="V2364" s="39">
        <f>V2362+($AB$3*M2363)</f>
        <v>4.4922400000000078</v>
      </c>
      <c r="W2364" s="40">
        <f>U2364/($AB$4/100)</f>
        <v>6.411666666666501</v>
      </c>
      <c r="X2364" s="40">
        <f>V2364/($AB$4/100)</f>
        <v>93.588333333333495</v>
      </c>
    </row>
    <row r="2365" spans="1:26" x14ac:dyDescent="0.3">
      <c r="A2365" s="2">
        <v>44311</v>
      </c>
      <c r="B2365" s="3">
        <v>0.60416666666666663</v>
      </c>
      <c r="C2365" s="6">
        <v>10.900000000000006</v>
      </c>
      <c r="D2365" s="6">
        <v>23</v>
      </c>
      <c r="E2365" s="4">
        <v>13.7</v>
      </c>
      <c r="F2365" s="5">
        <v>5.6000000000000001E-2</v>
      </c>
      <c r="G2365" s="44"/>
      <c r="H2365" s="5">
        <v>8.7999999999999995E-2</v>
      </c>
      <c r="I2365" s="44"/>
      <c r="J2365" s="5">
        <v>0</v>
      </c>
      <c r="K2365" s="44"/>
      <c r="L2365" s="5">
        <v>3.1E-2</v>
      </c>
      <c r="M2365" s="44"/>
      <c r="N2365" s="5">
        <v>0</v>
      </c>
      <c r="O2365" s="44"/>
      <c r="P2365" s="5">
        <v>0</v>
      </c>
      <c r="Q2365" s="44"/>
      <c r="R2365" s="5">
        <v>0</v>
      </c>
      <c r="S2365" s="44"/>
      <c r="U2365" s="39"/>
      <c r="V2365" s="39"/>
      <c r="W2365" s="40"/>
      <c r="X2365" s="40"/>
    </row>
    <row r="2366" spans="1:26" x14ac:dyDescent="0.3">
      <c r="A2366" s="2">
        <v>44311</v>
      </c>
      <c r="B2366" s="3">
        <v>0.61458333333333337</v>
      </c>
      <c r="C2366" s="6">
        <v>12</v>
      </c>
      <c r="D2366" s="6">
        <v>22.299999999999997</v>
      </c>
      <c r="E2366" s="4">
        <v>13.71</v>
      </c>
      <c r="F2366" s="5">
        <v>6.5000000000000002E-2</v>
      </c>
      <c r="G2366" s="44"/>
      <c r="H2366" s="5">
        <v>9.6000000000000002E-2</v>
      </c>
      <c r="I2366" s="44"/>
      <c r="J2366" s="5">
        <v>0</v>
      </c>
      <c r="K2366" s="44"/>
      <c r="L2366" s="5">
        <v>0.03</v>
      </c>
      <c r="M2366" s="44"/>
      <c r="N2366" s="5">
        <v>0</v>
      </c>
      <c r="O2366" s="44"/>
      <c r="P2366" s="5">
        <v>0</v>
      </c>
      <c r="Q2366" s="44"/>
      <c r="R2366" s="5">
        <v>0</v>
      </c>
      <c r="S2366" s="44"/>
      <c r="U2366" s="39">
        <f>$AB$4-V2366</f>
        <v>0.30775999999999204</v>
      </c>
      <c r="V2366" s="39">
        <f>V2364-K2363</f>
        <v>4.4922400000000078</v>
      </c>
      <c r="W2366" s="40">
        <f>U2366/($AB$4/100)</f>
        <v>6.411666666666501</v>
      </c>
      <c r="X2366" s="40">
        <f>V2366/($AB$4/100)</f>
        <v>93.588333333333495</v>
      </c>
    </row>
    <row r="2367" spans="1:26" x14ac:dyDescent="0.3">
      <c r="A2367" s="2">
        <v>44311</v>
      </c>
      <c r="B2367" s="3">
        <v>0.625</v>
      </c>
      <c r="C2367" s="6">
        <v>12.099999999999994</v>
      </c>
      <c r="D2367" s="6">
        <v>22.799999999999997</v>
      </c>
      <c r="E2367" s="4">
        <v>13.7</v>
      </c>
      <c r="F2367" s="5">
        <v>0.06</v>
      </c>
      <c r="G2367" s="44">
        <f t="shared" si="313"/>
        <v>6.0749999999999998E-2</v>
      </c>
      <c r="H2367" s="5">
        <v>0.09</v>
      </c>
      <c r="I2367" s="44">
        <f t="shared" si="314"/>
        <v>9.0249999999999997E-2</v>
      </c>
      <c r="J2367" s="5">
        <v>0</v>
      </c>
      <c r="K2367" s="44">
        <f t="shared" si="315"/>
        <v>0</v>
      </c>
      <c r="L2367" s="5">
        <v>2.9000000000000001E-2</v>
      </c>
      <c r="M2367" s="44">
        <f t="shared" si="316"/>
        <v>2.8749999999999998E-2</v>
      </c>
      <c r="N2367" s="5">
        <v>0</v>
      </c>
      <c r="O2367" s="44">
        <f t="shared" si="317"/>
        <v>0</v>
      </c>
      <c r="P2367" s="5">
        <v>0</v>
      </c>
      <c r="Q2367" s="44">
        <f t="shared" si="318"/>
        <v>0</v>
      </c>
      <c r="R2367" s="5">
        <v>0</v>
      </c>
      <c r="S2367" s="44">
        <f t="shared" si="319"/>
        <v>0</v>
      </c>
      <c r="U2367" s="39"/>
      <c r="V2367" s="39"/>
      <c r="W2367" s="40"/>
      <c r="X2367" s="40"/>
    </row>
    <row r="2368" spans="1:26" x14ac:dyDescent="0.3">
      <c r="A2368" s="2">
        <v>44311</v>
      </c>
      <c r="B2368" s="3">
        <v>0.63541666666666663</v>
      </c>
      <c r="C2368" s="6">
        <v>11</v>
      </c>
      <c r="D2368" s="6">
        <v>21.700000000000003</v>
      </c>
      <c r="E2368" s="4">
        <v>13.71</v>
      </c>
      <c r="F2368" s="5">
        <v>5.3999999999999999E-2</v>
      </c>
      <c r="G2368" s="44"/>
      <c r="H2368" s="5">
        <v>8.3000000000000004E-2</v>
      </c>
      <c r="I2368" s="44"/>
      <c r="J2368" s="5">
        <v>0</v>
      </c>
      <c r="K2368" s="44"/>
      <c r="L2368" s="5">
        <v>0.03</v>
      </c>
      <c r="M2368" s="44"/>
      <c r="N2368" s="5">
        <v>0</v>
      </c>
      <c r="O2368" s="44"/>
      <c r="P2368" s="5">
        <v>0</v>
      </c>
      <c r="Q2368" s="44"/>
      <c r="R2368" s="5">
        <v>0</v>
      </c>
      <c r="S2368" s="44"/>
      <c r="U2368" s="39">
        <f>$AB$4-V2368</f>
        <v>0.28303499999999193</v>
      </c>
      <c r="V2368" s="39">
        <f>V2366+($AB$3*M2367)</f>
        <v>4.5169650000000079</v>
      </c>
      <c r="W2368" s="40">
        <f>U2368/($AB$4/100)</f>
        <v>5.8965624999998321</v>
      </c>
      <c r="X2368" s="40">
        <f>V2368/($AB$4/100)</f>
        <v>94.103437500000169</v>
      </c>
    </row>
    <row r="2369" spans="1:24" x14ac:dyDescent="0.3">
      <c r="A2369" s="2">
        <v>44311</v>
      </c>
      <c r="B2369" s="3">
        <v>0.64583333333333337</v>
      </c>
      <c r="C2369" s="6">
        <v>11.5</v>
      </c>
      <c r="D2369" s="6">
        <v>20.5</v>
      </c>
      <c r="E2369" s="4">
        <v>13.72</v>
      </c>
      <c r="F2369" s="5">
        <v>6.4000000000000001E-2</v>
      </c>
      <c r="G2369" s="44"/>
      <c r="H2369" s="5">
        <v>9.4E-2</v>
      </c>
      <c r="I2369" s="44"/>
      <c r="J2369" s="5">
        <v>0</v>
      </c>
      <c r="K2369" s="44"/>
      <c r="L2369" s="5">
        <v>2.8000000000000001E-2</v>
      </c>
      <c r="M2369" s="44"/>
      <c r="N2369" s="5">
        <v>0</v>
      </c>
      <c r="O2369" s="44"/>
      <c r="P2369" s="5">
        <v>0</v>
      </c>
      <c r="Q2369" s="44"/>
      <c r="R2369" s="5">
        <v>0</v>
      </c>
      <c r="S2369" s="44"/>
      <c r="U2369" s="39"/>
      <c r="V2369" s="39"/>
      <c r="W2369" s="9"/>
      <c r="X2369" s="9"/>
    </row>
    <row r="2370" spans="1:24" x14ac:dyDescent="0.3">
      <c r="A2370" s="2">
        <v>44311</v>
      </c>
      <c r="B2370" s="3">
        <v>0.65625</v>
      </c>
      <c r="C2370" s="6">
        <v>11.799999999999997</v>
      </c>
      <c r="D2370" s="6">
        <v>21.099999999999994</v>
      </c>
      <c r="E2370" s="4">
        <v>13.71</v>
      </c>
      <c r="F2370" s="5">
        <v>6.5000000000000002E-2</v>
      </c>
      <c r="G2370" s="44"/>
      <c r="H2370" s="5">
        <v>9.4E-2</v>
      </c>
      <c r="I2370" s="44"/>
      <c r="J2370" s="5">
        <v>0</v>
      </c>
      <c r="K2370" s="44"/>
      <c r="L2370" s="5">
        <v>2.8000000000000001E-2</v>
      </c>
      <c r="M2370" s="44"/>
      <c r="N2370" s="5">
        <v>0</v>
      </c>
      <c r="O2370" s="44"/>
      <c r="P2370" s="5">
        <v>0</v>
      </c>
      <c r="Q2370" s="44"/>
      <c r="R2370" s="5">
        <v>0</v>
      </c>
      <c r="S2370" s="44"/>
      <c r="U2370" s="39">
        <f>$AB$4-V2370</f>
        <v>0.28303499999999193</v>
      </c>
      <c r="V2370" s="39">
        <f>V2368-K2367</f>
        <v>4.5169650000000079</v>
      </c>
      <c r="W2370" s="40">
        <f>U2370/($AB$4/100)</f>
        <v>5.8965624999998321</v>
      </c>
      <c r="X2370" s="40">
        <f>V2370/($AB$4/100)</f>
        <v>94.103437500000169</v>
      </c>
    </row>
    <row r="2371" spans="1:24" x14ac:dyDescent="0.3">
      <c r="A2371" s="2">
        <v>44311</v>
      </c>
      <c r="B2371" s="3">
        <v>0.66666666666666663</v>
      </c>
      <c r="C2371" s="6">
        <v>12.400000000000006</v>
      </c>
      <c r="D2371" s="6">
        <v>21.900000000000006</v>
      </c>
      <c r="E2371" s="4">
        <v>13.71</v>
      </c>
      <c r="F2371" s="5">
        <v>6.3E-2</v>
      </c>
      <c r="G2371" s="44">
        <f t="shared" si="313"/>
        <v>6.0749999999999998E-2</v>
      </c>
      <c r="H2371" s="5">
        <v>9.1999999999999998E-2</v>
      </c>
      <c r="I2371" s="44">
        <f t="shared" si="314"/>
        <v>8.8749999999999996E-2</v>
      </c>
      <c r="J2371" s="5">
        <v>0</v>
      </c>
      <c r="K2371" s="44">
        <f t="shared" si="315"/>
        <v>0</v>
      </c>
      <c r="L2371" s="5">
        <v>2.7E-2</v>
      </c>
      <c r="M2371" s="44">
        <f t="shared" si="316"/>
        <v>2.6749999999999999E-2</v>
      </c>
      <c r="N2371" s="5">
        <v>0</v>
      </c>
      <c r="O2371" s="44">
        <f t="shared" si="317"/>
        <v>0</v>
      </c>
      <c r="P2371" s="5">
        <v>0</v>
      </c>
      <c r="Q2371" s="44">
        <f t="shared" si="318"/>
        <v>0</v>
      </c>
      <c r="R2371" s="5">
        <v>0</v>
      </c>
      <c r="S2371" s="44">
        <f t="shared" si="319"/>
        <v>0</v>
      </c>
      <c r="U2371" s="39"/>
      <c r="V2371" s="39"/>
      <c r="W2371" s="40"/>
      <c r="X2371" s="40"/>
    </row>
    <row r="2372" spans="1:24" x14ac:dyDescent="0.3">
      <c r="A2372" s="2">
        <v>44311</v>
      </c>
      <c r="B2372" s="3">
        <v>0.67708333333333337</v>
      </c>
      <c r="C2372" s="6">
        <v>11.5</v>
      </c>
      <c r="D2372" s="6">
        <v>21.299999999999997</v>
      </c>
      <c r="E2372" s="4">
        <v>13.7</v>
      </c>
      <c r="F2372" s="5">
        <v>5.1999999999999998E-2</v>
      </c>
      <c r="G2372" s="44"/>
      <c r="H2372" s="5">
        <v>7.9000000000000001E-2</v>
      </c>
      <c r="I2372" s="44"/>
      <c r="J2372" s="5">
        <v>0</v>
      </c>
      <c r="K2372" s="44"/>
      <c r="L2372" s="5">
        <v>2.8000000000000001E-2</v>
      </c>
      <c r="M2372" s="44"/>
      <c r="N2372" s="5">
        <v>0</v>
      </c>
      <c r="O2372" s="44"/>
      <c r="P2372" s="5">
        <v>0</v>
      </c>
      <c r="Q2372" s="44"/>
      <c r="R2372" s="5">
        <v>0</v>
      </c>
      <c r="S2372" s="44"/>
      <c r="U2372" s="39">
        <f>$AB$4-V2372</f>
        <v>0.26002999999999155</v>
      </c>
      <c r="V2372" s="39">
        <f>V2370+($AB$3*M2371)</f>
        <v>4.5399700000000083</v>
      </c>
      <c r="W2372" s="40">
        <f>U2372/($AB$4/100)</f>
        <v>5.4172916666664905</v>
      </c>
      <c r="X2372" s="40">
        <f>V2372/($AB$4/100)</f>
        <v>94.5827083333335</v>
      </c>
    </row>
    <row r="2373" spans="1:24" x14ac:dyDescent="0.3">
      <c r="A2373" s="2">
        <v>44311</v>
      </c>
      <c r="B2373" s="3">
        <v>0.6875</v>
      </c>
      <c r="C2373" s="6">
        <v>12.099999999999994</v>
      </c>
      <c r="D2373" s="6">
        <v>20.400000000000006</v>
      </c>
      <c r="E2373" s="4">
        <v>13.71</v>
      </c>
      <c r="F2373" s="5">
        <v>6.4000000000000001E-2</v>
      </c>
      <c r="G2373" s="44"/>
      <c r="H2373" s="5">
        <v>9.1999999999999998E-2</v>
      </c>
      <c r="I2373" s="44"/>
      <c r="J2373" s="5">
        <v>0</v>
      </c>
      <c r="K2373" s="44"/>
      <c r="L2373" s="5">
        <v>2.5999999999999999E-2</v>
      </c>
      <c r="M2373" s="44"/>
      <c r="N2373" s="5">
        <v>0</v>
      </c>
      <c r="O2373" s="44"/>
      <c r="P2373" s="5">
        <v>0</v>
      </c>
      <c r="Q2373" s="44"/>
      <c r="R2373" s="5">
        <v>0</v>
      </c>
      <c r="S2373" s="44"/>
      <c r="U2373" s="39"/>
      <c r="V2373" s="39"/>
      <c r="W2373" s="40"/>
      <c r="X2373" s="40"/>
    </row>
    <row r="2374" spans="1:24" x14ac:dyDescent="0.3">
      <c r="A2374" s="2">
        <v>44311</v>
      </c>
      <c r="B2374" s="3">
        <v>0.69791666666666663</v>
      </c>
      <c r="C2374" s="6">
        <v>12.599999999999994</v>
      </c>
      <c r="D2374" s="6">
        <v>21.799999999999997</v>
      </c>
      <c r="E2374" s="4">
        <v>13.71</v>
      </c>
      <c r="F2374" s="5">
        <v>6.4000000000000001E-2</v>
      </c>
      <c r="G2374" s="44"/>
      <c r="H2374" s="5">
        <v>9.1999999999999998E-2</v>
      </c>
      <c r="I2374" s="44"/>
      <c r="J2374" s="5">
        <v>0</v>
      </c>
      <c r="K2374" s="44"/>
      <c r="L2374" s="5">
        <v>2.5999999999999999E-2</v>
      </c>
      <c r="M2374" s="44"/>
      <c r="N2374" s="5">
        <v>0</v>
      </c>
      <c r="O2374" s="44"/>
      <c r="P2374" s="5">
        <v>0</v>
      </c>
      <c r="Q2374" s="44"/>
      <c r="R2374" s="5">
        <v>0</v>
      </c>
      <c r="S2374" s="44"/>
      <c r="U2374" s="39">
        <f>$AB$4-V2374</f>
        <v>0.26002999999999155</v>
      </c>
      <c r="V2374" s="39">
        <f>V2372-K2371</f>
        <v>4.5399700000000083</v>
      </c>
      <c r="W2374" s="40">
        <f>U2374/($AB$4/100)</f>
        <v>5.4172916666664905</v>
      </c>
      <c r="X2374" s="40">
        <f>V2374/($AB$4/100)</f>
        <v>94.5827083333335</v>
      </c>
    </row>
    <row r="2375" spans="1:24" x14ac:dyDescent="0.3">
      <c r="A2375" s="2">
        <v>44311</v>
      </c>
      <c r="B2375" s="3">
        <v>0.70833333333333337</v>
      </c>
      <c r="C2375" s="6">
        <v>11.599999999999994</v>
      </c>
      <c r="D2375" s="6">
        <v>21.799999999999997</v>
      </c>
      <c r="E2375" s="4">
        <v>13.71</v>
      </c>
      <c r="F2375" s="5">
        <v>4.8000000000000001E-2</v>
      </c>
      <c r="G2375" s="44">
        <f t="shared" ref="G2375:G2435" si="320">AVERAGE(F2375:F2378)</f>
        <v>5.0250000000000003E-2</v>
      </c>
      <c r="H2375" s="5">
        <v>7.3999999999999996E-2</v>
      </c>
      <c r="I2375" s="44">
        <f t="shared" ref="I2375:I2435" si="321">AVERAGE(H2375:H2378)</f>
        <v>7.6499999999999999E-2</v>
      </c>
      <c r="J2375" s="5">
        <v>0</v>
      </c>
      <c r="K2375" s="44">
        <f t="shared" ref="K2375:K2435" si="322">AVERAGE(J2375:J2378)</f>
        <v>0</v>
      </c>
      <c r="L2375" s="5">
        <v>2.5999999999999999E-2</v>
      </c>
      <c r="M2375" s="44">
        <f t="shared" ref="M2375:M2435" si="323">AVERAGE(L2375:L2378)</f>
        <v>2.5250000000000002E-2</v>
      </c>
      <c r="N2375" s="5">
        <v>0</v>
      </c>
      <c r="O2375" s="44">
        <f t="shared" ref="O2375:O2435" si="324">AVERAGE(N2375:N2378)</f>
        <v>0</v>
      </c>
      <c r="P2375" s="5">
        <v>0</v>
      </c>
      <c r="Q2375" s="44">
        <f t="shared" ref="Q2375:Q2435" si="325">AVERAGE(P2375:P2378)</f>
        <v>0</v>
      </c>
      <c r="R2375" s="5">
        <v>0</v>
      </c>
      <c r="S2375" s="44">
        <f t="shared" ref="S2375:S2435" si="326">AVERAGE(R2375:R2378)</f>
        <v>0</v>
      </c>
      <c r="U2375" s="39"/>
      <c r="V2375" s="39"/>
      <c r="W2375" s="40"/>
      <c r="X2375" s="40"/>
    </row>
    <row r="2376" spans="1:24" x14ac:dyDescent="0.3">
      <c r="A2376" s="2">
        <v>44311</v>
      </c>
      <c r="B2376" s="3">
        <v>0.71875</v>
      </c>
      <c r="C2376" s="6">
        <v>12</v>
      </c>
      <c r="D2376" s="6">
        <v>20.200000000000003</v>
      </c>
      <c r="E2376" s="4">
        <v>13.74</v>
      </c>
      <c r="F2376" s="5">
        <v>5.7000000000000002E-2</v>
      </c>
      <c r="G2376" s="44"/>
      <c r="H2376" s="5">
        <v>8.3000000000000004E-2</v>
      </c>
      <c r="I2376" s="44"/>
      <c r="J2376" s="5">
        <v>0</v>
      </c>
      <c r="K2376" s="44"/>
      <c r="L2376" s="5">
        <v>2.5000000000000001E-2</v>
      </c>
      <c r="M2376" s="44"/>
      <c r="N2376" s="5">
        <v>0</v>
      </c>
      <c r="O2376" s="44"/>
      <c r="P2376" s="5">
        <v>0</v>
      </c>
      <c r="Q2376" s="44"/>
      <c r="R2376" s="5">
        <v>0</v>
      </c>
      <c r="S2376" s="44"/>
      <c r="U2376" s="39">
        <f>$AB$4-V2376</f>
        <v>0.23831499999999117</v>
      </c>
      <c r="V2376" s="39">
        <f>V2374+($AB$3*M2375)</f>
        <v>4.5616850000000086</v>
      </c>
      <c r="W2376" s="40">
        <f>U2376/($AB$4/100)</f>
        <v>4.9648958333331494</v>
      </c>
      <c r="X2376" s="40">
        <f>V2376/($AB$4/100)</f>
        <v>95.035104166666841</v>
      </c>
    </row>
    <row r="2377" spans="1:24" x14ac:dyDescent="0.3">
      <c r="A2377" s="2">
        <v>44311</v>
      </c>
      <c r="B2377" s="3">
        <v>0.72916666666666663</v>
      </c>
      <c r="C2377" s="6">
        <v>11.5</v>
      </c>
      <c r="D2377" s="6">
        <v>19.5</v>
      </c>
      <c r="E2377" s="4">
        <v>13.73</v>
      </c>
      <c r="F2377" s="5">
        <v>4.5999999999999999E-2</v>
      </c>
      <c r="G2377" s="44"/>
      <c r="H2377" s="5">
        <v>7.2999999999999995E-2</v>
      </c>
      <c r="I2377" s="44"/>
      <c r="J2377" s="5">
        <v>0</v>
      </c>
      <c r="K2377" s="44"/>
      <c r="L2377" s="5">
        <v>2.5999999999999999E-2</v>
      </c>
      <c r="M2377" s="44"/>
      <c r="N2377" s="5">
        <v>0</v>
      </c>
      <c r="O2377" s="44"/>
      <c r="P2377" s="5">
        <v>0</v>
      </c>
      <c r="Q2377" s="44"/>
      <c r="R2377" s="5">
        <v>0</v>
      </c>
      <c r="S2377" s="44"/>
      <c r="U2377" s="39"/>
      <c r="V2377" s="39"/>
      <c r="W2377" s="9"/>
      <c r="X2377" s="9"/>
    </row>
    <row r="2378" spans="1:24" x14ac:dyDescent="0.3">
      <c r="A2378" s="2">
        <v>44311</v>
      </c>
      <c r="B2378" s="3">
        <v>0.73958333333333337</v>
      </c>
      <c r="C2378" s="6">
        <v>11.5</v>
      </c>
      <c r="D2378" s="6">
        <v>18.200000000000003</v>
      </c>
      <c r="E2378" s="4">
        <v>13.73</v>
      </c>
      <c r="F2378" s="5">
        <v>0.05</v>
      </c>
      <c r="G2378" s="44"/>
      <c r="H2378" s="5">
        <v>7.5999999999999998E-2</v>
      </c>
      <c r="I2378" s="44"/>
      <c r="J2378" s="5">
        <v>0</v>
      </c>
      <c r="K2378" s="44"/>
      <c r="L2378" s="5">
        <v>2.4E-2</v>
      </c>
      <c r="M2378" s="44"/>
      <c r="N2378" s="5">
        <v>0</v>
      </c>
      <c r="O2378" s="44"/>
      <c r="P2378" s="5">
        <v>0</v>
      </c>
      <c r="Q2378" s="44"/>
      <c r="R2378" s="5">
        <v>0</v>
      </c>
      <c r="S2378" s="44"/>
      <c r="U2378" s="39">
        <f>$AB$4-V2378</f>
        <v>0.23831499999999117</v>
      </c>
      <c r="V2378" s="39">
        <f>V2376-K2375</f>
        <v>4.5616850000000086</v>
      </c>
      <c r="W2378" s="40">
        <f>U2378/($AB$4/100)</f>
        <v>4.9648958333331494</v>
      </c>
      <c r="X2378" s="40">
        <f>V2378/($AB$4/100)</f>
        <v>95.035104166666841</v>
      </c>
    </row>
    <row r="2379" spans="1:24" x14ac:dyDescent="0.3">
      <c r="A2379" s="2">
        <v>44311</v>
      </c>
      <c r="B2379" s="3">
        <v>0.75</v>
      </c>
      <c r="C2379" s="6">
        <v>11.599999999999994</v>
      </c>
      <c r="D2379" s="6">
        <v>18.200000000000003</v>
      </c>
      <c r="E2379" s="4">
        <v>13.74</v>
      </c>
      <c r="F2379" s="5">
        <v>5.6000000000000001E-2</v>
      </c>
      <c r="G2379" s="44">
        <f t="shared" si="320"/>
        <v>4.7500000000000007E-2</v>
      </c>
      <c r="H2379" s="5">
        <v>8.1000000000000003E-2</v>
      </c>
      <c r="I2379" s="44">
        <f t="shared" si="321"/>
        <v>6.3250000000000001E-2</v>
      </c>
      <c r="J2379" s="5">
        <v>0</v>
      </c>
      <c r="K2379" s="44">
        <f t="shared" si="322"/>
        <v>2.7499999999999998E-3</v>
      </c>
      <c r="L2379" s="5">
        <v>2.4E-2</v>
      </c>
      <c r="M2379" s="44">
        <f t="shared" si="323"/>
        <v>1.6750000000000001E-2</v>
      </c>
      <c r="N2379" s="5">
        <v>0</v>
      </c>
      <c r="O2379" s="44">
        <f t="shared" si="324"/>
        <v>0</v>
      </c>
      <c r="P2379" s="5">
        <v>0</v>
      </c>
      <c r="Q2379" s="44">
        <f t="shared" si="325"/>
        <v>0</v>
      </c>
      <c r="R2379" s="5">
        <v>0</v>
      </c>
      <c r="S2379" s="44">
        <f t="shared" si="326"/>
        <v>0</v>
      </c>
      <c r="U2379" s="39"/>
      <c r="V2379" s="39"/>
      <c r="W2379" s="40"/>
      <c r="X2379" s="40"/>
    </row>
    <row r="2380" spans="1:24" x14ac:dyDescent="0.3">
      <c r="A2380" s="2">
        <v>44311</v>
      </c>
      <c r="B2380" s="3">
        <v>0.76041666666666663</v>
      </c>
      <c r="C2380" s="6">
        <v>11.400000000000006</v>
      </c>
      <c r="D2380" s="6">
        <v>18.599999999999994</v>
      </c>
      <c r="E2380" s="4">
        <v>13.73</v>
      </c>
      <c r="F2380" s="5">
        <v>4.8000000000000001E-2</v>
      </c>
      <c r="G2380" s="44"/>
      <c r="H2380" s="5">
        <v>7.2999999999999995E-2</v>
      </c>
      <c r="I2380" s="44"/>
      <c r="J2380" s="5">
        <v>1E-3</v>
      </c>
      <c r="K2380" s="44"/>
      <c r="L2380" s="5">
        <v>2.4E-2</v>
      </c>
      <c r="M2380" s="44"/>
      <c r="N2380" s="5">
        <v>0</v>
      </c>
      <c r="O2380" s="44"/>
      <c r="P2380" s="5">
        <v>0</v>
      </c>
      <c r="Q2380" s="44"/>
      <c r="R2380" s="5">
        <v>0</v>
      </c>
      <c r="S2380" s="44"/>
      <c r="U2380" s="39">
        <f>$AB$4-V2380</f>
        <v>0.22390999999999117</v>
      </c>
      <c r="V2380" s="39">
        <f>V2378+($AB$3*M2379)</f>
        <v>4.5760900000000087</v>
      </c>
      <c r="W2380" s="40">
        <f>U2380/($AB$4/100)</f>
        <v>4.664791666666483</v>
      </c>
      <c r="X2380" s="40">
        <f>V2380/($AB$4/100)</f>
        <v>95.335208333333512</v>
      </c>
    </row>
    <row r="2381" spans="1:24" x14ac:dyDescent="0.3">
      <c r="A2381" s="2">
        <v>44311</v>
      </c>
      <c r="B2381" s="3">
        <v>0.77083333333333337</v>
      </c>
      <c r="C2381" s="6">
        <v>10.900000000000006</v>
      </c>
      <c r="D2381" s="6">
        <v>17.599999999999994</v>
      </c>
      <c r="E2381" s="4">
        <v>13.6</v>
      </c>
      <c r="F2381" s="5">
        <v>4.3999999999999997E-2</v>
      </c>
      <c r="G2381" s="44"/>
      <c r="H2381" s="5">
        <v>5.8999999999999997E-2</v>
      </c>
      <c r="I2381" s="44"/>
      <c r="J2381" s="5">
        <v>0</v>
      </c>
      <c r="K2381" s="44"/>
      <c r="L2381" s="5">
        <v>1.2999999999999999E-2</v>
      </c>
      <c r="M2381" s="44"/>
      <c r="N2381" s="5">
        <v>0</v>
      </c>
      <c r="O2381" s="44"/>
      <c r="P2381" s="5">
        <v>0</v>
      </c>
      <c r="Q2381" s="44"/>
      <c r="R2381" s="5">
        <v>0</v>
      </c>
      <c r="S2381" s="44"/>
      <c r="U2381" s="39"/>
      <c r="V2381" s="39"/>
      <c r="W2381" s="40"/>
      <c r="X2381" s="40"/>
    </row>
    <row r="2382" spans="1:24" x14ac:dyDescent="0.3">
      <c r="A2382" s="2">
        <v>44311</v>
      </c>
      <c r="B2382" s="3">
        <v>0.78125</v>
      </c>
      <c r="C2382" s="6">
        <v>10.099999999999994</v>
      </c>
      <c r="D2382" s="6">
        <v>16.200000000000003</v>
      </c>
      <c r="E2382" s="4">
        <v>13.36</v>
      </c>
      <c r="F2382" s="5">
        <v>4.2000000000000003E-2</v>
      </c>
      <c r="G2382" s="44"/>
      <c r="H2382" s="5">
        <v>0.04</v>
      </c>
      <c r="I2382" s="44"/>
      <c r="J2382" s="5">
        <v>0.01</v>
      </c>
      <c r="K2382" s="44"/>
      <c r="L2382" s="5">
        <v>6.0000000000000001E-3</v>
      </c>
      <c r="M2382" s="44"/>
      <c r="N2382" s="5">
        <v>0</v>
      </c>
      <c r="O2382" s="44"/>
      <c r="P2382" s="5">
        <v>0</v>
      </c>
      <c r="Q2382" s="44"/>
      <c r="R2382" s="5">
        <v>0</v>
      </c>
      <c r="S2382" s="44"/>
      <c r="U2382" s="39">
        <f>$AB$4-V2382</f>
        <v>0.22665999999999098</v>
      </c>
      <c r="V2382" s="39">
        <f>V2380-K2379</f>
        <v>4.5733400000000088</v>
      </c>
      <c r="W2382" s="40">
        <f>U2382/($AB$4/100)</f>
        <v>4.7220833333331456</v>
      </c>
      <c r="X2382" s="40">
        <f>V2382/($AB$4/100)</f>
        <v>95.277916666666854</v>
      </c>
    </row>
    <row r="2383" spans="1:24" x14ac:dyDescent="0.3">
      <c r="A2383" s="2">
        <v>44311</v>
      </c>
      <c r="B2383" s="3">
        <v>0.79166666666666663</v>
      </c>
      <c r="C2383" s="6">
        <v>9.5999999999999943</v>
      </c>
      <c r="D2383" s="6">
        <v>15</v>
      </c>
      <c r="E2383" s="4">
        <v>13.05</v>
      </c>
      <c r="F2383" s="5">
        <v>4.2000000000000003E-2</v>
      </c>
      <c r="G2383" s="44">
        <f t="shared" si="320"/>
        <v>0.04</v>
      </c>
      <c r="H2383" s="5">
        <v>2.5999999999999999E-2</v>
      </c>
      <c r="I2383" s="44">
        <f t="shared" si="321"/>
        <v>1.4250000000000001E-2</v>
      </c>
      <c r="J2383" s="5">
        <v>1.6E-2</v>
      </c>
      <c r="K2383" s="44">
        <f t="shared" si="322"/>
        <v>2.6250000000000002E-2</v>
      </c>
      <c r="L2383" s="5">
        <v>0</v>
      </c>
      <c r="M2383" s="44">
        <f t="shared" si="323"/>
        <v>0</v>
      </c>
      <c r="N2383" s="5">
        <v>0</v>
      </c>
      <c r="O2383" s="44">
        <f t="shared" si="324"/>
        <v>0</v>
      </c>
      <c r="P2383" s="5">
        <v>0</v>
      </c>
      <c r="Q2383" s="44">
        <f t="shared" si="325"/>
        <v>0</v>
      </c>
      <c r="R2383" s="5">
        <v>0</v>
      </c>
      <c r="S2383" s="44">
        <f t="shared" si="326"/>
        <v>0</v>
      </c>
      <c r="U2383" s="39"/>
      <c r="V2383" s="39"/>
      <c r="W2383" s="40"/>
      <c r="X2383" s="40"/>
    </row>
    <row r="2384" spans="1:24" x14ac:dyDescent="0.3">
      <c r="A2384" s="2">
        <v>44311</v>
      </c>
      <c r="B2384" s="3">
        <v>0.80208333333333337</v>
      </c>
      <c r="C2384" s="6">
        <v>9.2999999999999972</v>
      </c>
      <c r="D2384" s="6">
        <v>13.799999999999997</v>
      </c>
      <c r="E2384" s="4">
        <v>12.96</v>
      </c>
      <c r="F2384" s="5">
        <v>0.04</v>
      </c>
      <c r="G2384" s="44"/>
      <c r="H2384" s="5">
        <v>1.7999999999999999E-2</v>
      </c>
      <c r="I2384" s="44"/>
      <c r="J2384" s="5">
        <v>2.3E-2</v>
      </c>
      <c r="K2384" s="44"/>
      <c r="L2384" s="5">
        <v>0</v>
      </c>
      <c r="M2384" s="44"/>
      <c r="N2384" s="5">
        <v>0</v>
      </c>
      <c r="O2384" s="44"/>
      <c r="P2384" s="5">
        <v>0</v>
      </c>
      <c r="Q2384" s="44"/>
      <c r="R2384" s="5">
        <v>0</v>
      </c>
      <c r="S2384" s="44"/>
      <c r="U2384" s="39">
        <f>$AB$4-V2384</f>
        <v>0.22665999999999098</v>
      </c>
      <c r="V2384" s="39">
        <f>V2382+($AB$3*M2383)</f>
        <v>4.5733400000000088</v>
      </c>
      <c r="W2384" s="40">
        <f>U2384/($AB$4/100)</f>
        <v>4.7220833333331456</v>
      </c>
      <c r="X2384" s="40">
        <f>V2384/($AB$4/100)</f>
        <v>95.277916666666854</v>
      </c>
    </row>
    <row r="2385" spans="1:24" x14ac:dyDescent="0.3">
      <c r="A2385" s="2">
        <v>44311</v>
      </c>
      <c r="B2385" s="3">
        <v>0.8125</v>
      </c>
      <c r="C2385" s="6">
        <v>9.0999999999999943</v>
      </c>
      <c r="D2385" s="6">
        <v>13.299999999999997</v>
      </c>
      <c r="E2385" s="4">
        <v>12.91</v>
      </c>
      <c r="F2385" s="5">
        <v>0.04</v>
      </c>
      <c r="G2385" s="44"/>
      <c r="H2385" s="5">
        <v>0.01</v>
      </c>
      <c r="I2385" s="44"/>
      <c r="J2385" s="5">
        <v>3.1E-2</v>
      </c>
      <c r="K2385" s="44"/>
      <c r="L2385" s="5">
        <v>0</v>
      </c>
      <c r="M2385" s="44"/>
      <c r="N2385" s="5">
        <v>0</v>
      </c>
      <c r="O2385" s="44"/>
      <c r="P2385" s="5">
        <v>0</v>
      </c>
      <c r="Q2385" s="44"/>
      <c r="R2385" s="5">
        <v>0</v>
      </c>
      <c r="S2385" s="44"/>
      <c r="U2385" s="39"/>
      <c r="V2385" s="39"/>
      <c r="W2385" s="9"/>
      <c r="X2385" s="9"/>
    </row>
    <row r="2386" spans="1:24" x14ac:dyDescent="0.3">
      <c r="A2386" s="2">
        <v>44311</v>
      </c>
      <c r="B2386" s="3">
        <v>0.82291666666666663</v>
      </c>
      <c r="C2386" s="6">
        <v>8.7999999999999972</v>
      </c>
      <c r="D2386" s="6">
        <v>12.400000000000006</v>
      </c>
      <c r="E2386" s="4">
        <v>12.88</v>
      </c>
      <c r="F2386" s="5">
        <v>3.7999999999999999E-2</v>
      </c>
      <c r="G2386" s="44"/>
      <c r="H2386" s="5">
        <v>3.0000000000000001E-3</v>
      </c>
      <c r="I2386" s="44"/>
      <c r="J2386" s="5">
        <v>3.5000000000000003E-2</v>
      </c>
      <c r="K2386" s="44"/>
      <c r="L2386" s="5">
        <v>0</v>
      </c>
      <c r="M2386" s="44"/>
      <c r="N2386" s="5">
        <v>0</v>
      </c>
      <c r="O2386" s="44"/>
      <c r="P2386" s="5">
        <v>0</v>
      </c>
      <c r="Q2386" s="44"/>
      <c r="R2386" s="5">
        <v>0</v>
      </c>
      <c r="S2386" s="44"/>
      <c r="U2386" s="39">
        <f>$AB$4-V2386</f>
        <v>0.25290999999999109</v>
      </c>
      <c r="V2386" s="39">
        <f>V2384-K2383</f>
        <v>4.5470900000000087</v>
      </c>
      <c r="W2386" s="40">
        <f>U2386/($AB$4/100)</f>
        <v>5.2689583333331473</v>
      </c>
      <c r="X2386" s="40">
        <f>V2386/($AB$4/100)</f>
        <v>94.73104166666684</v>
      </c>
    </row>
    <row r="2387" spans="1:24" x14ac:dyDescent="0.3">
      <c r="A2387" s="2">
        <v>44311</v>
      </c>
      <c r="B2387" s="3">
        <v>0.83333333333333337</v>
      </c>
      <c r="C2387" s="6">
        <v>8.5</v>
      </c>
      <c r="D2387" s="6">
        <v>11.900000000000006</v>
      </c>
      <c r="E2387" s="4">
        <v>12.86</v>
      </c>
      <c r="F2387" s="5">
        <v>3.7999999999999999E-2</v>
      </c>
      <c r="G2387" s="44">
        <f t="shared" si="320"/>
        <v>3.7249999999999998E-2</v>
      </c>
      <c r="H2387" s="5">
        <v>0</v>
      </c>
      <c r="I2387" s="44">
        <f t="shared" si="321"/>
        <v>0</v>
      </c>
      <c r="J2387" s="5">
        <v>3.7999999999999999E-2</v>
      </c>
      <c r="K2387" s="44">
        <f t="shared" si="322"/>
        <v>3.7999999999999999E-2</v>
      </c>
      <c r="L2387" s="5">
        <v>0</v>
      </c>
      <c r="M2387" s="44">
        <f t="shared" si="323"/>
        <v>0</v>
      </c>
      <c r="N2387" s="5">
        <v>0</v>
      </c>
      <c r="O2387" s="44">
        <f t="shared" si="324"/>
        <v>0</v>
      </c>
      <c r="P2387" s="5">
        <v>0</v>
      </c>
      <c r="Q2387" s="44">
        <f t="shared" si="325"/>
        <v>0</v>
      </c>
      <c r="R2387" s="5">
        <v>0</v>
      </c>
      <c r="S2387" s="44">
        <f t="shared" si="326"/>
        <v>0</v>
      </c>
      <c r="U2387" s="39"/>
      <c r="V2387" s="39"/>
      <c r="W2387" s="40"/>
      <c r="X2387" s="40"/>
    </row>
    <row r="2388" spans="1:24" x14ac:dyDescent="0.3">
      <c r="A2388" s="2">
        <v>44311</v>
      </c>
      <c r="B2388" s="3">
        <v>0.84375</v>
      </c>
      <c r="C2388" s="6">
        <v>8.2000000000000028</v>
      </c>
      <c r="D2388" s="6">
        <v>11.299999999999997</v>
      </c>
      <c r="E2388" s="4">
        <v>12.86</v>
      </c>
      <c r="F2388" s="5">
        <v>3.6999999999999998E-2</v>
      </c>
      <c r="G2388" s="44"/>
      <c r="H2388" s="5">
        <v>0</v>
      </c>
      <c r="I2388" s="44"/>
      <c r="J2388" s="5">
        <v>3.7999999999999999E-2</v>
      </c>
      <c r="K2388" s="44"/>
      <c r="L2388" s="5">
        <v>0</v>
      </c>
      <c r="M2388" s="44"/>
      <c r="N2388" s="5">
        <v>0</v>
      </c>
      <c r="O2388" s="44"/>
      <c r="P2388" s="5">
        <v>0</v>
      </c>
      <c r="Q2388" s="44"/>
      <c r="R2388" s="5">
        <v>0</v>
      </c>
      <c r="S2388" s="44"/>
      <c r="U2388" s="39">
        <f>$AB$4-V2388</f>
        <v>0.25290999999999109</v>
      </c>
      <c r="V2388" s="39">
        <f>V2386+($AB$3*M2387)</f>
        <v>4.5470900000000087</v>
      </c>
      <c r="W2388" s="40">
        <f>U2388/($AB$4/100)</f>
        <v>5.2689583333331473</v>
      </c>
      <c r="X2388" s="40">
        <f>V2388/($AB$4/100)</f>
        <v>94.73104166666684</v>
      </c>
    </row>
    <row r="2389" spans="1:24" x14ac:dyDescent="0.3">
      <c r="A2389" s="2">
        <v>44311</v>
      </c>
      <c r="B2389" s="3">
        <v>0.85416666666666663</v>
      </c>
      <c r="C2389" s="6">
        <v>7.7000000000000028</v>
      </c>
      <c r="D2389" s="6">
        <v>11</v>
      </c>
      <c r="E2389" s="4">
        <v>12.86</v>
      </c>
      <c r="F2389" s="5">
        <v>3.6999999999999998E-2</v>
      </c>
      <c r="G2389" s="44"/>
      <c r="H2389" s="5">
        <v>0</v>
      </c>
      <c r="I2389" s="44"/>
      <c r="J2389" s="5">
        <v>3.7999999999999999E-2</v>
      </c>
      <c r="K2389" s="44"/>
      <c r="L2389" s="5">
        <v>0</v>
      </c>
      <c r="M2389" s="44"/>
      <c r="N2389" s="5">
        <v>0</v>
      </c>
      <c r="O2389" s="44"/>
      <c r="P2389" s="5">
        <v>0</v>
      </c>
      <c r="Q2389" s="44"/>
      <c r="R2389" s="5">
        <v>0</v>
      </c>
      <c r="S2389" s="44"/>
      <c r="U2389" s="39"/>
      <c r="V2389" s="39"/>
      <c r="W2389" s="40"/>
      <c r="X2389" s="40"/>
    </row>
    <row r="2390" spans="1:24" x14ac:dyDescent="0.3">
      <c r="A2390" s="2">
        <v>44311</v>
      </c>
      <c r="B2390" s="3">
        <v>0.86458333333333337</v>
      </c>
      <c r="C2390" s="6">
        <v>7.3999999999999986</v>
      </c>
      <c r="D2390" s="6">
        <v>10.5</v>
      </c>
      <c r="E2390" s="4">
        <v>12.86</v>
      </c>
      <c r="F2390" s="5">
        <v>3.6999999999999998E-2</v>
      </c>
      <c r="G2390" s="44"/>
      <c r="H2390" s="5">
        <v>0</v>
      </c>
      <c r="I2390" s="44"/>
      <c r="J2390" s="5">
        <v>3.7999999999999999E-2</v>
      </c>
      <c r="K2390" s="44"/>
      <c r="L2390" s="5">
        <v>0</v>
      </c>
      <c r="M2390" s="44"/>
      <c r="N2390" s="5">
        <v>0</v>
      </c>
      <c r="O2390" s="44"/>
      <c r="P2390" s="5">
        <v>0</v>
      </c>
      <c r="Q2390" s="44"/>
      <c r="R2390" s="5">
        <v>0</v>
      </c>
      <c r="S2390" s="44"/>
      <c r="U2390" s="39">
        <f>$AB$4-V2390</f>
        <v>0.29090999999999134</v>
      </c>
      <c r="V2390" s="39">
        <f>V2388-K2387</f>
        <v>4.5090900000000085</v>
      </c>
      <c r="W2390" s="40">
        <f>U2390/($AB$4/100)</f>
        <v>6.0606249999998196</v>
      </c>
      <c r="X2390" s="40">
        <f>V2390/($AB$4/100)</f>
        <v>93.939375000000169</v>
      </c>
    </row>
    <row r="2391" spans="1:24" x14ac:dyDescent="0.3">
      <c r="A2391" s="2">
        <v>44311</v>
      </c>
      <c r="B2391" s="3">
        <v>0.875</v>
      </c>
      <c r="C2391" s="6">
        <v>7.2999999999999972</v>
      </c>
      <c r="D2391" s="6">
        <v>10.299999999999997</v>
      </c>
      <c r="E2391" s="4">
        <v>12.86</v>
      </c>
      <c r="F2391" s="5">
        <v>3.6999999999999998E-2</v>
      </c>
      <c r="G2391" s="44">
        <f t="shared" si="320"/>
        <v>3.6999999999999998E-2</v>
      </c>
      <c r="H2391" s="5">
        <v>0</v>
      </c>
      <c r="I2391" s="44">
        <f t="shared" si="321"/>
        <v>0</v>
      </c>
      <c r="J2391" s="5">
        <v>3.7999999999999999E-2</v>
      </c>
      <c r="K2391" s="44">
        <f t="shared" si="322"/>
        <v>3.7749999999999999E-2</v>
      </c>
      <c r="L2391" s="5">
        <v>0</v>
      </c>
      <c r="M2391" s="44">
        <f t="shared" si="323"/>
        <v>0</v>
      </c>
      <c r="N2391" s="5">
        <v>0</v>
      </c>
      <c r="O2391" s="44">
        <f t="shared" si="324"/>
        <v>0</v>
      </c>
      <c r="P2391" s="5">
        <v>0</v>
      </c>
      <c r="Q2391" s="44">
        <f t="shared" si="325"/>
        <v>0</v>
      </c>
      <c r="R2391" s="5">
        <v>0</v>
      </c>
      <c r="S2391" s="44">
        <f t="shared" si="326"/>
        <v>0</v>
      </c>
      <c r="U2391" s="39"/>
      <c r="V2391" s="39"/>
      <c r="W2391" s="40"/>
      <c r="X2391" s="40"/>
    </row>
    <row r="2392" spans="1:24" x14ac:dyDescent="0.3">
      <c r="A2392" s="2">
        <v>44311</v>
      </c>
      <c r="B2392" s="3">
        <v>0.88541666666666663</v>
      </c>
      <c r="C2392" s="6">
        <v>7</v>
      </c>
      <c r="D2392" s="6">
        <v>9.9000000000000057</v>
      </c>
      <c r="E2392" s="4">
        <v>12.85</v>
      </c>
      <c r="F2392" s="5">
        <v>3.6999999999999998E-2</v>
      </c>
      <c r="G2392" s="44"/>
      <c r="H2392" s="5">
        <v>0</v>
      </c>
      <c r="I2392" s="44"/>
      <c r="J2392" s="5">
        <v>3.6999999999999998E-2</v>
      </c>
      <c r="K2392" s="44"/>
      <c r="L2392" s="5">
        <v>0</v>
      </c>
      <c r="M2392" s="44"/>
      <c r="N2392" s="5">
        <v>0</v>
      </c>
      <c r="O2392" s="44"/>
      <c r="P2392" s="5">
        <v>0</v>
      </c>
      <c r="Q2392" s="44"/>
      <c r="R2392" s="5">
        <v>0</v>
      </c>
      <c r="S2392" s="44"/>
      <c r="U2392" s="39">
        <f>$AB$4-V2392</f>
        <v>0.29090999999999134</v>
      </c>
      <c r="V2392" s="39">
        <f>V2390+($AB$3*M2391)</f>
        <v>4.5090900000000085</v>
      </c>
      <c r="W2392" s="40">
        <f>U2392/($AB$4/100)</f>
        <v>6.0606249999998196</v>
      </c>
      <c r="X2392" s="40">
        <f>V2392/($AB$4/100)</f>
        <v>93.939375000000169</v>
      </c>
    </row>
    <row r="2393" spans="1:24" x14ac:dyDescent="0.3">
      <c r="A2393" s="2">
        <v>44311</v>
      </c>
      <c r="B2393" s="3">
        <v>0.89583333333333337</v>
      </c>
      <c r="C2393" s="6">
        <v>6.8999999999999986</v>
      </c>
      <c r="D2393" s="6">
        <v>9.7000000000000028</v>
      </c>
      <c r="E2393" s="4">
        <v>12.85</v>
      </c>
      <c r="F2393" s="5">
        <v>3.6999999999999998E-2</v>
      </c>
      <c r="G2393" s="44"/>
      <c r="H2393" s="5">
        <v>0</v>
      </c>
      <c r="I2393" s="44"/>
      <c r="J2393" s="5">
        <v>3.7999999999999999E-2</v>
      </c>
      <c r="K2393" s="44"/>
      <c r="L2393" s="5">
        <v>0</v>
      </c>
      <c r="M2393" s="44"/>
      <c r="N2393" s="5">
        <v>0</v>
      </c>
      <c r="O2393" s="44"/>
      <c r="P2393" s="5">
        <v>0</v>
      </c>
      <c r="Q2393" s="44"/>
      <c r="R2393" s="5">
        <v>0</v>
      </c>
      <c r="S2393" s="44"/>
      <c r="U2393" s="39"/>
      <c r="V2393" s="39"/>
      <c r="W2393" s="9"/>
      <c r="X2393" s="9"/>
    </row>
    <row r="2394" spans="1:24" x14ac:dyDescent="0.3">
      <c r="A2394" s="2">
        <v>44311</v>
      </c>
      <c r="B2394" s="3">
        <v>0.90625</v>
      </c>
      <c r="C2394" s="6">
        <v>6.7000000000000028</v>
      </c>
      <c r="D2394" s="6">
        <v>9.5</v>
      </c>
      <c r="E2394" s="4">
        <v>12.85</v>
      </c>
      <c r="F2394" s="5">
        <v>3.6999999999999998E-2</v>
      </c>
      <c r="G2394" s="44"/>
      <c r="H2394" s="5">
        <v>0</v>
      </c>
      <c r="I2394" s="44"/>
      <c r="J2394" s="5">
        <v>3.7999999999999999E-2</v>
      </c>
      <c r="K2394" s="44"/>
      <c r="L2394" s="5">
        <v>0</v>
      </c>
      <c r="M2394" s="44"/>
      <c r="N2394" s="5">
        <v>0</v>
      </c>
      <c r="O2394" s="44"/>
      <c r="P2394" s="5">
        <v>0</v>
      </c>
      <c r="Q2394" s="44"/>
      <c r="R2394" s="5">
        <v>0</v>
      </c>
      <c r="S2394" s="44"/>
      <c r="U2394" s="39">
        <f>$AB$4-V2394</f>
        <v>0.32865999999999129</v>
      </c>
      <c r="V2394" s="39">
        <f>V2392-K2391</f>
        <v>4.4713400000000085</v>
      </c>
      <c r="W2394" s="40">
        <f>U2394/($AB$4/100)</f>
        <v>6.8470833333331518</v>
      </c>
      <c r="X2394" s="40">
        <f>V2394/($AB$4/100)</f>
        <v>93.15291666666684</v>
      </c>
    </row>
    <row r="2395" spans="1:24" x14ac:dyDescent="0.3">
      <c r="A2395" s="2">
        <v>44311</v>
      </c>
      <c r="B2395" s="3">
        <v>0.91666666666666663</v>
      </c>
      <c r="C2395" s="6">
        <v>6.2999999999999972</v>
      </c>
      <c r="D2395" s="6">
        <v>10.599999999999994</v>
      </c>
      <c r="E2395" s="4">
        <v>12.84</v>
      </c>
      <c r="F2395" s="5">
        <v>3.6999999999999998E-2</v>
      </c>
      <c r="G2395" s="44">
        <f t="shared" si="320"/>
        <v>3.6999999999999998E-2</v>
      </c>
      <c r="H2395" s="5">
        <v>0</v>
      </c>
      <c r="I2395" s="44">
        <f t="shared" si="321"/>
        <v>0</v>
      </c>
      <c r="J2395" s="5">
        <v>3.7999999999999999E-2</v>
      </c>
      <c r="K2395" s="44">
        <f t="shared" si="322"/>
        <v>3.7749999999999999E-2</v>
      </c>
      <c r="L2395" s="5">
        <v>0</v>
      </c>
      <c r="M2395" s="44">
        <f t="shared" si="323"/>
        <v>0</v>
      </c>
      <c r="N2395" s="5">
        <v>0</v>
      </c>
      <c r="O2395" s="44">
        <f t="shared" si="324"/>
        <v>0</v>
      </c>
      <c r="P2395" s="5">
        <v>0</v>
      </c>
      <c r="Q2395" s="44">
        <f t="shared" si="325"/>
        <v>0</v>
      </c>
      <c r="R2395" s="5">
        <v>0</v>
      </c>
      <c r="S2395" s="44">
        <f t="shared" si="326"/>
        <v>0</v>
      </c>
      <c r="U2395" s="39"/>
      <c r="V2395" s="39"/>
      <c r="W2395" s="40"/>
      <c r="X2395" s="40"/>
    </row>
    <row r="2396" spans="1:24" x14ac:dyDescent="0.3">
      <c r="A2396" s="2">
        <v>44311</v>
      </c>
      <c r="B2396" s="3">
        <v>0.92708333333333337</v>
      </c>
      <c r="C2396" s="6">
        <v>5.8999999999999986</v>
      </c>
      <c r="D2396" s="6">
        <v>12.900000000000006</v>
      </c>
      <c r="E2396" s="4">
        <v>12.81</v>
      </c>
      <c r="F2396" s="5">
        <v>3.6999999999999998E-2</v>
      </c>
      <c r="G2396" s="44"/>
      <c r="H2396" s="5">
        <v>0</v>
      </c>
      <c r="I2396" s="44"/>
      <c r="J2396" s="5">
        <v>3.6999999999999998E-2</v>
      </c>
      <c r="K2396" s="44"/>
      <c r="L2396" s="5">
        <v>0</v>
      </c>
      <c r="M2396" s="44"/>
      <c r="N2396" s="5">
        <v>0</v>
      </c>
      <c r="O2396" s="44"/>
      <c r="P2396" s="5">
        <v>0</v>
      </c>
      <c r="Q2396" s="44"/>
      <c r="R2396" s="5">
        <v>0</v>
      </c>
      <c r="S2396" s="44"/>
      <c r="U2396" s="39">
        <f>$AB$4-V2396</f>
        <v>0.32865999999999129</v>
      </c>
      <c r="V2396" s="39">
        <f>V2394+($AB$3*M2395)</f>
        <v>4.4713400000000085</v>
      </c>
      <c r="W2396" s="40">
        <f>U2396/($AB$4/100)</f>
        <v>6.8470833333331518</v>
      </c>
      <c r="X2396" s="40">
        <f>V2396/($AB$4/100)</f>
        <v>93.15291666666684</v>
      </c>
    </row>
    <row r="2397" spans="1:24" x14ac:dyDescent="0.3">
      <c r="A2397" s="2">
        <v>44311</v>
      </c>
      <c r="B2397" s="3">
        <v>0.9375</v>
      </c>
      <c r="C2397" s="6">
        <v>5.3999999999999986</v>
      </c>
      <c r="D2397" s="6">
        <v>11.799999999999997</v>
      </c>
      <c r="E2397" s="4">
        <v>12.81</v>
      </c>
      <c r="F2397" s="5">
        <v>3.7999999999999999E-2</v>
      </c>
      <c r="G2397" s="44"/>
      <c r="H2397" s="5">
        <v>0</v>
      </c>
      <c r="I2397" s="44"/>
      <c r="J2397" s="5">
        <v>3.7999999999999999E-2</v>
      </c>
      <c r="K2397" s="44"/>
      <c r="L2397" s="5">
        <v>0</v>
      </c>
      <c r="M2397" s="44"/>
      <c r="N2397" s="5">
        <v>0</v>
      </c>
      <c r="O2397" s="44"/>
      <c r="P2397" s="5">
        <v>0</v>
      </c>
      <c r="Q2397" s="44"/>
      <c r="R2397" s="5">
        <v>0</v>
      </c>
      <c r="S2397" s="44"/>
      <c r="U2397" s="39"/>
      <c r="V2397" s="39"/>
      <c r="W2397" s="40"/>
      <c r="X2397" s="40"/>
    </row>
    <row r="2398" spans="1:24" x14ac:dyDescent="0.3">
      <c r="A2398" s="2">
        <v>44311</v>
      </c>
      <c r="B2398" s="3">
        <v>0.94791666666666663</v>
      </c>
      <c r="C2398" s="6">
        <v>4.8999999999999986</v>
      </c>
      <c r="D2398" s="6">
        <v>10.400000000000006</v>
      </c>
      <c r="E2398" s="4">
        <v>12.82</v>
      </c>
      <c r="F2398" s="5">
        <v>3.5999999999999997E-2</v>
      </c>
      <c r="G2398" s="44"/>
      <c r="H2398" s="5">
        <v>0</v>
      </c>
      <c r="I2398" s="44"/>
      <c r="J2398" s="5">
        <v>3.7999999999999999E-2</v>
      </c>
      <c r="K2398" s="44"/>
      <c r="L2398" s="5">
        <v>0</v>
      </c>
      <c r="M2398" s="44"/>
      <c r="N2398" s="5">
        <v>0</v>
      </c>
      <c r="O2398" s="44"/>
      <c r="P2398" s="5">
        <v>0</v>
      </c>
      <c r="Q2398" s="44"/>
      <c r="R2398" s="5">
        <v>0</v>
      </c>
      <c r="S2398" s="44"/>
      <c r="U2398" s="39">
        <f>$AB$4-V2398</f>
        <v>0.36640999999999124</v>
      </c>
      <c r="V2398" s="39">
        <f>V2396-K2395</f>
        <v>4.4335900000000086</v>
      </c>
      <c r="W2398" s="40">
        <f>U2398/($AB$4/100)</f>
        <v>7.6335416666664839</v>
      </c>
      <c r="X2398" s="40">
        <f>V2398/($AB$4/100)</f>
        <v>92.366458333333512</v>
      </c>
    </row>
    <row r="2399" spans="1:24" x14ac:dyDescent="0.3">
      <c r="A2399" s="2">
        <v>44311</v>
      </c>
      <c r="B2399" s="3">
        <v>0.95833333333333337</v>
      </c>
      <c r="C2399" s="6">
        <v>3.6000000000000014</v>
      </c>
      <c r="D2399" s="6">
        <v>9.5999999999999943</v>
      </c>
      <c r="E2399" s="4">
        <v>12.82</v>
      </c>
      <c r="F2399" s="5">
        <v>3.6999999999999998E-2</v>
      </c>
      <c r="G2399" s="44">
        <f t="shared" si="320"/>
        <v>3.6999999999999998E-2</v>
      </c>
      <c r="H2399" s="5">
        <v>0</v>
      </c>
      <c r="I2399" s="44">
        <f t="shared" si="321"/>
        <v>0</v>
      </c>
      <c r="J2399" s="5">
        <v>3.7999999999999999E-2</v>
      </c>
      <c r="K2399" s="44">
        <f t="shared" si="322"/>
        <v>3.7999999999999999E-2</v>
      </c>
      <c r="L2399" s="5">
        <v>0</v>
      </c>
      <c r="M2399" s="44">
        <f t="shared" si="323"/>
        <v>0</v>
      </c>
      <c r="N2399" s="5">
        <v>0</v>
      </c>
      <c r="O2399" s="44">
        <f t="shared" si="324"/>
        <v>0</v>
      </c>
      <c r="P2399" s="5">
        <v>0</v>
      </c>
      <c r="Q2399" s="44">
        <f t="shared" si="325"/>
        <v>0</v>
      </c>
      <c r="R2399" s="5">
        <v>0</v>
      </c>
      <c r="S2399" s="44">
        <f t="shared" si="326"/>
        <v>0</v>
      </c>
      <c r="U2399" s="39"/>
      <c r="V2399" s="39"/>
      <c r="W2399" s="40"/>
      <c r="X2399" s="40"/>
    </row>
    <row r="2400" spans="1:24" x14ac:dyDescent="0.3">
      <c r="A2400" s="2">
        <v>44311</v>
      </c>
      <c r="B2400" s="3">
        <v>0.96875</v>
      </c>
      <c r="C2400" s="6">
        <v>3</v>
      </c>
      <c r="D2400" s="6">
        <v>12.400000000000006</v>
      </c>
      <c r="E2400" s="4">
        <v>12.79</v>
      </c>
      <c r="F2400" s="5">
        <v>3.6999999999999998E-2</v>
      </c>
      <c r="G2400" s="44"/>
      <c r="H2400" s="5">
        <v>0</v>
      </c>
      <c r="I2400" s="44"/>
      <c r="J2400" s="5">
        <v>3.7999999999999999E-2</v>
      </c>
      <c r="K2400" s="44"/>
      <c r="L2400" s="5">
        <v>0</v>
      </c>
      <c r="M2400" s="44"/>
      <c r="N2400" s="5">
        <v>0</v>
      </c>
      <c r="O2400" s="44"/>
      <c r="P2400" s="5">
        <v>0</v>
      </c>
      <c r="Q2400" s="44"/>
      <c r="R2400" s="5">
        <v>0</v>
      </c>
      <c r="S2400" s="44"/>
      <c r="U2400" s="39">
        <f>$AB$4-V2400</f>
        <v>0.36640999999999124</v>
      </c>
      <c r="V2400" s="39">
        <f>V2398+($AB$3*M2399)</f>
        <v>4.4335900000000086</v>
      </c>
      <c r="W2400" s="40">
        <f>U2400/($AB$4/100)</f>
        <v>7.6335416666664839</v>
      </c>
      <c r="X2400" s="40">
        <f>V2400/($AB$4/100)</f>
        <v>92.366458333333512</v>
      </c>
    </row>
    <row r="2401" spans="1:24" x14ac:dyDescent="0.3">
      <c r="A2401" s="2">
        <v>44311</v>
      </c>
      <c r="B2401" s="3">
        <v>0.97916666666666663</v>
      </c>
      <c r="C2401" s="6">
        <v>2.6000000000000014</v>
      </c>
      <c r="D2401" s="6">
        <v>12.200000000000003</v>
      </c>
      <c r="E2401" s="4">
        <v>12.78</v>
      </c>
      <c r="F2401" s="5">
        <v>3.7999999999999999E-2</v>
      </c>
      <c r="G2401" s="44"/>
      <c r="H2401" s="5">
        <v>0</v>
      </c>
      <c r="I2401" s="44"/>
      <c r="J2401" s="5">
        <v>3.7999999999999999E-2</v>
      </c>
      <c r="K2401" s="44"/>
      <c r="L2401" s="5">
        <v>0</v>
      </c>
      <c r="M2401" s="44"/>
      <c r="N2401" s="5">
        <v>0</v>
      </c>
      <c r="O2401" s="44"/>
      <c r="P2401" s="5">
        <v>0</v>
      </c>
      <c r="Q2401" s="44"/>
      <c r="R2401" s="5">
        <v>0</v>
      </c>
      <c r="S2401" s="44"/>
      <c r="U2401" s="39"/>
      <c r="V2401" s="39"/>
      <c r="W2401" s="9"/>
      <c r="X2401" s="9"/>
    </row>
    <row r="2402" spans="1:24" x14ac:dyDescent="0.3">
      <c r="A2402" s="2">
        <v>44311</v>
      </c>
      <c r="B2402" s="3">
        <v>0.98958333333333337</v>
      </c>
      <c r="C2402" s="6">
        <v>2.3999999999999986</v>
      </c>
      <c r="D2402" s="6">
        <v>10.599999999999994</v>
      </c>
      <c r="E2402" s="4">
        <v>12.8</v>
      </c>
      <c r="F2402" s="5">
        <v>3.5999999999999997E-2</v>
      </c>
      <c r="G2402" s="44"/>
      <c r="H2402" s="5">
        <v>0</v>
      </c>
      <c r="I2402" s="44"/>
      <c r="J2402" s="5">
        <v>3.7999999999999999E-2</v>
      </c>
      <c r="K2402" s="44"/>
      <c r="L2402" s="5">
        <v>0</v>
      </c>
      <c r="M2402" s="44"/>
      <c r="N2402" s="5">
        <v>0</v>
      </c>
      <c r="O2402" s="44"/>
      <c r="P2402" s="5">
        <v>0</v>
      </c>
      <c r="Q2402" s="44"/>
      <c r="R2402" s="5">
        <v>0</v>
      </c>
      <c r="S2402" s="44"/>
      <c r="U2402" s="39">
        <f>$AB$4-V2402</f>
        <v>0.4044099999999915</v>
      </c>
      <c r="V2402" s="39">
        <f>V2400-K2399</f>
        <v>4.3955900000000083</v>
      </c>
      <c r="W2402" s="40">
        <f>U2402/($AB$4/100)</f>
        <v>8.4252083333331562</v>
      </c>
      <c r="X2402" s="40">
        <f>V2402/($AB$4/100)</f>
        <v>91.57479166666684</v>
      </c>
    </row>
    <row r="2403" spans="1:24" x14ac:dyDescent="0.3">
      <c r="A2403" s="2">
        <v>44312</v>
      </c>
      <c r="B2403" s="3">
        <v>0</v>
      </c>
      <c r="C2403" s="6">
        <v>2</v>
      </c>
      <c r="D2403" s="6">
        <v>9.9000000000000057</v>
      </c>
      <c r="E2403" s="4">
        <v>12.8</v>
      </c>
      <c r="F2403" s="5">
        <v>3.7999999999999999E-2</v>
      </c>
      <c r="G2403" s="44">
        <f t="shared" si="320"/>
        <v>3.7249999999999998E-2</v>
      </c>
      <c r="H2403" s="5">
        <v>0</v>
      </c>
      <c r="I2403" s="44">
        <f t="shared" si="321"/>
        <v>0</v>
      </c>
      <c r="J2403" s="5">
        <v>3.7999999999999999E-2</v>
      </c>
      <c r="K2403" s="44">
        <f t="shared" si="322"/>
        <v>3.7999999999999999E-2</v>
      </c>
      <c r="L2403" s="5">
        <v>0</v>
      </c>
      <c r="M2403" s="44">
        <f t="shared" si="323"/>
        <v>0</v>
      </c>
      <c r="N2403" s="5">
        <v>0</v>
      </c>
      <c r="O2403" s="44">
        <f t="shared" si="324"/>
        <v>0</v>
      </c>
      <c r="P2403" s="5">
        <v>0</v>
      </c>
      <c r="Q2403" s="44">
        <f t="shared" si="325"/>
        <v>0</v>
      </c>
      <c r="R2403" s="5">
        <v>0</v>
      </c>
      <c r="S2403" s="44">
        <f t="shared" si="326"/>
        <v>0</v>
      </c>
      <c r="U2403" s="39"/>
      <c r="V2403" s="39"/>
      <c r="W2403" s="40"/>
      <c r="X2403" s="40"/>
    </row>
    <row r="2404" spans="1:24" x14ac:dyDescent="0.3">
      <c r="A2404" s="2">
        <v>44312</v>
      </c>
      <c r="B2404" s="3">
        <v>1.0416666666666666E-2</v>
      </c>
      <c r="C2404" s="6">
        <v>1.8999999999999986</v>
      </c>
      <c r="D2404" s="6">
        <v>12.700000000000003</v>
      </c>
      <c r="E2404" s="4">
        <v>12.77</v>
      </c>
      <c r="F2404" s="5">
        <v>3.5999999999999997E-2</v>
      </c>
      <c r="G2404" s="44"/>
      <c r="H2404" s="5">
        <v>0</v>
      </c>
      <c r="I2404" s="44"/>
      <c r="J2404" s="5">
        <v>3.7999999999999999E-2</v>
      </c>
      <c r="K2404" s="44"/>
      <c r="L2404" s="5">
        <v>0</v>
      </c>
      <c r="M2404" s="44"/>
      <c r="N2404" s="5">
        <v>0</v>
      </c>
      <c r="O2404" s="44"/>
      <c r="P2404" s="5">
        <v>0</v>
      </c>
      <c r="Q2404" s="44"/>
      <c r="R2404" s="5">
        <v>0</v>
      </c>
      <c r="S2404" s="44"/>
      <c r="U2404" s="39">
        <f>$AB$4-V2404</f>
        <v>0.4044099999999915</v>
      </c>
      <c r="V2404" s="39">
        <f>V2402+($AB$3*M2403)</f>
        <v>4.3955900000000083</v>
      </c>
      <c r="W2404" s="40">
        <f>U2404/($AB$4/100)</f>
        <v>8.4252083333331562</v>
      </c>
      <c r="X2404" s="40">
        <f>V2404/($AB$4/100)</f>
        <v>91.57479166666684</v>
      </c>
    </row>
    <row r="2405" spans="1:24" x14ac:dyDescent="0.3">
      <c r="A2405" s="2">
        <v>44312</v>
      </c>
      <c r="B2405" s="3">
        <v>2.0833333333333332E-2</v>
      </c>
      <c r="C2405" s="6">
        <v>1.7000000000000028</v>
      </c>
      <c r="D2405" s="6">
        <v>11.200000000000003</v>
      </c>
      <c r="E2405" s="4">
        <v>12.77</v>
      </c>
      <c r="F2405" s="5">
        <v>3.7999999999999999E-2</v>
      </c>
      <c r="G2405" s="44"/>
      <c r="H2405" s="5">
        <v>0</v>
      </c>
      <c r="I2405" s="44"/>
      <c r="J2405" s="5">
        <v>3.7999999999999999E-2</v>
      </c>
      <c r="K2405" s="44"/>
      <c r="L2405" s="5">
        <v>0</v>
      </c>
      <c r="M2405" s="44"/>
      <c r="N2405" s="5">
        <v>0</v>
      </c>
      <c r="O2405" s="44"/>
      <c r="P2405" s="5">
        <v>0</v>
      </c>
      <c r="Q2405" s="44"/>
      <c r="R2405" s="5">
        <v>0</v>
      </c>
      <c r="S2405" s="44"/>
      <c r="U2405" s="39"/>
      <c r="V2405" s="39"/>
      <c r="W2405" s="40"/>
      <c r="X2405" s="40"/>
    </row>
    <row r="2406" spans="1:24" x14ac:dyDescent="0.3">
      <c r="A2406" s="2">
        <v>44312</v>
      </c>
      <c r="B2406" s="3">
        <v>3.125E-2</v>
      </c>
      <c r="C2406" s="6">
        <v>1.2999999999999972</v>
      </c>
      <c r="D2406" s="6">
        <v>9.5999999999999943</v>
      </c>
      <c r="E2406" s="4">
        <v>12.78</v>
      </c>
      <c r="F2406" s="5">
        <v>3.6999999999999998E-2</v>
      </c>
      <c r="G2406" s="44"/>
      <c r="H2406" s="5">
        <v>0</v>
      </c>
      <c r="I2406" s="44"/>
      <c r="J2406" s="5">
        <v>3.7999999999999999E-2</v>
      </c>
      <c r="K2406" s="44"/>
      <c r="L2406" s="5">
        <v>0</v>
      </c>
      <c r="M2406" s="44"/>
      <c r="N2406" s="5">
        <v>0</v>
      </c>
      <c r="O2406" s="44"/>
      <c r="P2406" s="5">
        <v>0</v>
      </c>
      <c r="Q2406" s="44"/>
      <c r="R2406" s="5">
        <v>0</v>
      </c>
      <c r="S2406" s="44"/>
      <c r="U2406" s="39">
        <f>$AB$4-V2406</f>
        <v>0.44240999999999175</v>
      </c>
      <c r="V2406" s="39">
        <f>V2404-K2403</f>
        <v>4.3575900000000081</v>
      </c>
      <c r="W2406" s="40">
        <f>U2406/($AB$4/100)</f>
        <v>9.2168749999998276</v>
      </c>
      <c r="X2406" s="40">
        <f>V2406/($AB$4/100)</f>
        <v>90.783125000000169</v>
      </c>
    </row>
    <row r="2407" spans="1:24" x14ac:dyDescent="0.3">
      <c r="A2407" s="2">
        <v>44312</v>
      </c>
      <c r="B2407" s="3">
        <v>4.1666666666666664E-2</v>
      </c>
      <c r="C2407" s="6">
        <v>1.1000000000000014</v>
      </c>
      <c r="D2407" s="6">
        <v>12.400000000000006</v>
      </c>
      <c r="E2407" s="4">
        <v>12.75</v>
      </c>
      <c r="F2407" s="5">
        <v>3.6999999999999998E-2</v>
      </c>
      <c r="G2407" s="44">
        <f t="shared" si="320"/>
        <v>3.7499999999999999E-2</v>
      </c>
      <c r="H2407" s="5">
        <v>0</v>
      </c>
      <c r="I2407" s="44">
        <f t="shared" si="321"/>
        <v>0</v>
      </c>
      <c r="J2407" s="5">
        <v>3.7999999999999999E-2</v>
      </c>
      <c r="K2407" s="44">
        <f t="shared" si="322"/>
        <v>3.7999999999999999E-2</v>
      </c>
      <c r="L2407" s="5">
        <v>0</v>
      </c>
      <c r="M2407" s="44">
        <f t="shared" si="323"/>
        <v>0</v>
      </c>
      <c r="N2407" s="5">
        <v>0</v>
      </c>
      <c r="O2407" s="44">
        <f t="shared" si="324"/>
        <v>0</v>
      </c>
      <c r="P2407" s="5">
        <v>0</v>
      </c>
      <c r="Q2407" s="44">
        <f t="shared" si="325"/>
        <v>0</v>
      </c>
      <c r="R2407" s="5">
        <v>0</v>
      </c>
      <c r="S2407" s="44">
        <f t="shared" si="326"/>
        <v>0</v>
      </c>
      <c r="U2407" s="39"/>
      <c r="V2407" s="39"/>
      <c r="W2407" s="40"/>
      <c r="X2407" s="40"/>
    </row>
    <row r="2408" spans="1:24" x14ac:dyDescent="0.3">
      <c r="A2408" s="2">
        <v>44312</v>
      </c>
      <c r="B2408" s="3">
        <v>5.2083333333333336E-2</v>
      </c>
      <c r="C2408" s="6">
        <v>1</v>
      </c>
      <c r="D2408" s="6">
        <v>11.599999999999994</v>
      </c>
      <c r="E2408" s="4">
        <v>12.75</v>
      </c>
      <c r="F2408" s="5">
        <v>3.7999999999999999E-2</v>
      </c>
      <c r="G2408" s="44"/>
      <c r="H2408" s="5">
        <v>0</v>
      </c>
      <c r="I2408" s="44"/>
      <c r="J2408" s="5">
        <v>3.7999999999999999E-2</v>
      </c>
      <c r="K2408" s="44"/>
      <c r="L2408" s="5">
        <v>0</v>
      </c>
      <c r="M2408" s="44"/>
      <c r="N2408" s="5">
        <v>0</v>
      </c>
      <c r="O2408" s="44"/>
      <c r="P2408" s="5">
        <v>0</v>
      </c>
      <c r="Q2408" s="44"/>
      <c r="R2408" s="5">
        <v>0</v>
      </c>
      <c r="S2408" s="44"/>
      <c r="U2408" s="39">
        <f>$AB$4-V2408</f>
        <v>0.44240999999999175</v>
      </c>
      <c r="V2408" s="39">
        <f>V2406+($AB$3*M2407)</f>
        <v>4.3575900000000081</v>
      </c>
      <c r="W2408" s="40">
        <f>U2408/($AB$4/100)</f>
        <v>9.2168749999998276</v>
      </c>
      <c r="X2408" s="40">
        <f>V2408/($AB$4/100)</f>
        <v>90.783125000000169</v>
      </c>
    </row>
    <row r="2409" spans="1:24" x14ac:dyDescent="0.3">
      <c r="A2409" s="2">
        <v>44312</v>
      </c>
      <c r="B2409" s="3">
        <v>6.25E-2</v>
      </c>
      <c r="C2409" s="6">
        <v>1</v>
      </c>
      <c r="D2409" s="6">
        <v>9.9000000000000057</v>
      </c>
      <c r="E2409" s="4">
        <v>12.76</v>
      </c>
      <c r="F2409" s="5">
        <v>3.6999999999999998E-2</v>
      </c>
      <c r="G2409" s="44"/>
      <c r="H2409" s="5">
        <v>0</v>
      </c>
      <c r="I2409" s="44"/>
      <c r="J2409" s="5">
        <v>3.7999999999999999E-2</v>
      </c>
      <c r="K2409" s="44"/>
      <c r="L2409" s="5">
        <v>0</v>
      </c>
      <c r="M2409" s="44"/>
      <c r="N2409" s="5">
        <v>0</v>
      </c>
      <c r="O2409" s="44"/>
      <c r="P2409" s="5">
        <v>0</v>
      </c>
      <c r="Q2409" s="44"/>
      <c r="R2409" s="5">
        <v>0</v>
      </c>
      <c r="S2409" s="44"/>
      <c r="U2409" s="39"/>
      <c r="V2409" s="39"/>
      <c r="W2409" s="9"/>
      <c r="X2409" s="9"/>
    </row>
    <row r="2410" spans="1:24" x14ac:dyDescent="0.3">
      <c r="A2410" s="2">
        <v>44312</v>
      </c>
      <c r="B2410" s="3">
        <v>7.2916666666666671E-2</v>
      </c>
      <c r="C2410" s="6">
        <v>0.89999999999999858</v>
      </c>
      <c r="D2410" s="6">
        <v>12</v>
      </c>
      <c r="E2410" s="4">
        <v>12.75</v>
      </c>
      <c r="F2410" s="5">
        <v>3.7999999999999999E-2</v>
      </c>
      <c r="G2410" s="44"/>
      <c r="H2410" s="5">
        <v>0</v>
      </c>
      <c r="I2410" s="44"/>
      <c r="J2410" s="5">
        <v>3.7999999999999999E-2</v>
      </c>
      <c r="K2410" s="44"/>
      <c r="L2410" s="5">
        <v>0</v>
      </c>
      <c r="M2410" s="44"/>
      <c r="N2410" s="5">
        <v>0</v>
      </c>
      <c r="O2410" s="44"/>
      <c r="P2410" s="5">
        <v>0</v>
      </c>
      <c r="Q2410" s="44"/>
      <c r="R2410" s="5">
        <v>0</v>
      </c>
      <c r="S2410" s="44"/>
      <c r="U2410" s="39">
        <f>$AB$4-V2410</f>
        <v>0.48040999999999201</v>
      </c>
      <c r="V2410" s="39">
        <f>V2408-K2407</f>
        <v>4.3195900000000078</v>
      </c>
      <c r="W2410" s="40">
        <f>U2410/($AB$4/100)</f>
        <v>10.008541666666501</v>
      </c>
      <c r="X2410" s="40">
        <f>V2410/($AB$4/100)</f>
        <v>89.991458333333497</v>
      </c>
    </row>
    <row r="2411" spans="1:24" x14ac:dyDescent="0.3">
      <c r="A2411" s="2">
        <v>44312</v>
      </c>
      <c r="B2411" s="3">
        <v>8.3333333333333329E-2</v>
      </c>
      <c r="C2411" s="6">
        <v>0.5</v>
      </c>
      <c r="D2411" s="6">
        <v>11.799999999999997</v>
      </c>
      <c r="E2411" s="4">
        <v>12.72</v>
      </c>
      <c r="F2411" s="5">
        <v>3.5999999999999997E-2</v>
      </c>
      <c r="G2411" s="44">
        <f t="shared" si="320"/>
        <v>3.7249999999999998E-2</v>
      </c>
      <c r="H2411" s="5">
        <v>0</v>
      </c>
      <c r="I2411" s="44">
        <f t="shared" si="321"/>
        <v>0</v>
      </c>
      <c r="J2411" s="5">
        <v>3.7999999999999999E-2</v>
      </c>
      <c r="K2411" s="44">
        <f t="shared" si="322"/>
        <v>3.8249999999999999E-2</v>
      </c>
      <c r="L2411" s="5">
        <v>0</v>
      </c>
      <c r="M2411" s="44">
        <f t="shared" si="323"/>
        <v>0</v>
      </c>
      <c r="N2411" s="5">
        <v>0</v>
      </c>
      <c r="O2411" s="44">
        <f t="shared" si="324"/>
        <v>0</v>
      </c>
      <c r="P2411" s="5">
        <v>0</v>
      </c>
      <c r="Q2411" s="44">
        <f t="shared" si="325"/>
        <v>0</v>
      </c>
      <c r="R2411" s="5">
        <v>0</v>
      </c>
      <c r="S2411" s="44">
        <f t="shared" si="326"/>
        <v>0</v>
      </c>
      <c r="U2411" s="39"/>
      <c r="V2411" s="39"/>
      <c r="W2411" s="40"/>
      <c r="X2411" s="40"/>
    </row>
    <row r="2412" spans="1:24" x14ac:dyDescent="0.3">
      <c r="A2412" s="2">
        <v>44312</v>
      </c>
      <c r="B2412" s="3">
        <v>9.375E-2</v>
      </c>
      <c r="C2412" s="6">
        <v>0.60000000000000142</v>
      </c>
      <c r="D2412" s="6">
        <v>9.7999999999999972</v>
      </c>
      <c r="E2412" s="4">
        <v>12.74</v>
      </c>
      <c r="F2412" s="5">
        <v>3.7999999999999999E-2</v>
      </c>
      <c r="G2412" s="44"/>
      <c r="H2412" s="5">
        <v>0</v>
      </c>
      <c r="I2412" s="44"/>
      <c r="J2412" s="5">
        <v>3.7999999999999999E-2</v>
      </c>
      <c r="K2412" s="44"/>
      <c r="L2412" s="5">
        <v>0</v>
      </c>
      <c r="M2412" s="44"/>
      <c r="N2412" s="5">
        <v>0</v>
      </c>
      <c r="O2412" s="44"/>
      <c r="P2412" s="5">
        <v>0</v>
      </c>
      <c r="Q2412" s="44"/>
      <c r="R2412" s="5">
        <v>0</v>
      </c>
      <c r="S2412" s="44"/>
      <c r="U2412" s="39">
        <f>$AB$4-V2412</f>
        <v>0.48040999999999201</v>
      </c>
      <c r="V2412" s="39">
        <f>V2410+($AB$3*M2411)</f>
        <v>4.3195900000000078</v>
      </c>
      <c r="W2412" s="40">
        <f>U2412/($AB$4/100)</f>
        <v>10.008541666666501</v>
      </c>
      <c r="X2412" s="40">
        <f>V2412/($AB$4/100)</f>
        <v>89.991458333333497</v>
      </c>
    </row>
    <row r="2413" spans="1:24" x14ac:dyDescent="0.3">
      <c r="A2413" s="2">
        <v>44312</v>
      </c>
      <c r="B2413" s="3">
        <v>0.10416666666666667</v>
      </c>
      <c r="C2413" s="6">
        <v>0.29999999999999716</v>
      </c>
      <c r="D2413" s="6">
        <v>11.799999999999997</v>
      </c>
      <c r="E2413" s="4">
        <v>12.72</v>
      </c>
      <c r="F2413" s="5">
        <v>3.6999999999999998E-2</v>
      </c>
      <c r="G2413" s="44"/>
      <c r="H2413" s="5">
        <v>0</v>
      </c>
      <c r="I2413" s="44"/>
      <c r="J2413" s="5">
        <v>3.9E-2</v>
      </c>
      <c r="K2413" s="44"/>
      <c r="L2413" s="5">
        <v>0</v>
      </c>
      <c r="M2413" s="44"/>
      <c r="N2413" s="5">
        <v>0</v>
      </c>
      <c r="O2413" s="44"/>
      <c r="P2413" s="5">
        <v>0</v>
      </c>
      <c r="Q2413" s="44"/>
      <c r="R2413" s="5">
        <v>0</v>
      </c>
      <c r="S2413" s="44"/>
      <c r="U2413" s="39"/>
      <c r="V2413" s="39"/>
      <c r="W2413" s="40"/>
      <c r="X2413" s="40"/>
    </row>
    <row r="2414" spans="1:24" x14ac:dyDescent="0.3">
      <c r="A2414" s="2">
        <v>44312</v>
      </c>
      <c r="B2414" s="3">
        <v>0.11458333333333333</v>
      </c>
      <c r="C2414" s="6">
        <v>0.29999999999999716</v>
      </c>
      <c r="D2414" s="6">
        <v>11.799999999999997</v>
      </c>
      <c r="E2414" s="4">
        <v>12.7</v>
      </c>
      <c r="F2414" s="5">
        <v>3.7999999999999999E-2</v>
      </c>
      <c r="G2414" s="44"/>
      <c r="H2414" s="5">
        <v>0</v>
      </c>
      <c r="I2414" s="44"/>
      <c r="J2414" s="5">
        <v>3.7999999999999999E-2</v>
      </c>
      <c r="K2414" s="44"/>
      <c r="L2414" s="5">
        <v>0</v>
      </c>
      <c r="M2414" s="44"/>
      <c r="N2414" s="5">
        <v>0</v>
      </c>
      <c r="O2414" s="44"/>
      <c r="P2414" s="5">
        <v>0</v>
      </c>
      <c r="Q2414" s="44"/>
      <c r="R2414" s="5">
        <v>0</v>
      </c>
      <c r="S2414" s="44"/>
      <c r="U2414" s="39">
        <f>$AB$4-V2414</f>
        <v>0.51865999999999168</v>
      </c>
      <c r="V2414" s="39">
        <f>V2412-K2411</f>
        <v>4.2813400000000081</v>
      </c>
      <c r="W2414" s="40">
        <f>U2414/($AB$4/100)</f>
        <v>10.805416666666494</v>
      </c>
      <c r="X2414" s="40">
        <f>V2414/($AB$4/100)</f>
        <v>89.194583333333497</v>
      </c>
    </row>
    <row r="2415" spans="1:24" x14ac:dyDescent="0.3">
      <c r="A2415" s="2">
        <v>44312</v>
      </c>
      <c r="B2415" s="3">
        <v>0.125</v>
      </c>
      <c r="C2415" s="6">
        <v>0.39999999999999858</v>
      </c>
      <c r="D2415" s="6">
        <v>9.7999999999999972</v>
      </c>
      <c r="E2415" s="4">
        <v>12.72</v>
      </c>
      <c r="F2415" s="5">
        <v>3.6999999999999998E-2</v>
      </c>
      <c r="G2415" s="44">
        <f t="shared" si="320"/>
        <v>3.7499999999999999E-2</v>
      </c>
      <c r="H2415" s="5">
        <v>0</v>
      </c>
      <c r="I2415" s="44">
        <f t="shared" si="321"/>
        <v>0</v>
      </c>
      <c r="J2415" s="5">
        <v>3.7999999999999999E-2</v>
      </c>
      <c r="K2415" s="44">
        <f t="shared" si="322"/>
        <v>3.8249999999999999E-2</v>
      </c>
      <c r="L2415" s="5">
        <v>0</v>
      </c>
      <c r="M2415" s="44">
        <f t="shared" si="323"/>
        <v>0</v>
      </c>
      <c r="N2415" s="5">
        <v>0</v>
      </c>
      <c r="O2415" s="44">
        <f t="shared" si="324"/>
        <v>0</v>
      </c>
      <c r="P2415" s="5">
        <v>0</v>
      </c>
      <c r="Q2415" s="44">
        <f t="shared" si="325"/>
        <v>0</v>
      </c>
      <c r="R2415" s="5">
        <v>0</v>
      </c>
      <c r="S2415" s="44">
        <f t="shared" si="326"/>
        <v>0</v>
      </c>
      <c r="U2415" s="39"/>
      <c r="V2415" s="39"/>
      <c r="W2415" s="40"/>
      <c r="X2415" s="40"/>
    </row>
    <row r="2416" spans="1:24" x14ac:dyDescent="0.3">
      <c r="A2416" s="2">
        <v>44312</v>
      </c>
      <c r="B2416" s="3">
        <v>0.13541666666666666</v>
      </c>
      <c r="C2416" s="6">
        <v>0.10000000000000142</v>
      </c>
      <c r="D2416" s="6">
        <v>12.099999999999994</v>
      </c>
      <c r="E2416" s="4">
        <v>12.69</v>
      </c>
      <c r="F2416" s="5">
        <v>3.7999999999999999E-2</v>
      </c>
      <c r="G2416" s="44"/>
      <c r="H2416" s="5">
        <v>0</v>
      </c>
      <c r="I2416" s="44"/>
      <c r="J2416" s="5">
        <v>3.7999999999999999E-2</v>
      </c>
      <c r="K2416" s="44"/>
      <c r="L2416" s="5">
        <v>0</v>
      </c>
      <c r="M2416" s="44"/>
      <c r="N2416" s="5">
        <v>0</v>
      </c>
      <c r="O2416" s="44"/>
      <c r="P2416" s="5">
        <v>0</v>
      </c>
      <c r="Q2416" s="44"/>
      <c r="R2416" s="5">
        <v>0</v>
      </c>
      <c r="S2416" s="44"/>
      <c r="U2416" s="39">
        <f>$AB$4-V2416</f>
        <v>0.51865999999999168</v>
      </c>
      <c r="V2416" s="39">
        <f>V2414+($AB$3*M2415)</f>
        <v>4.2813400000000081</v>
      </c>
      <c r="W2416" s="40">
        <f>U2416/($AB$4/100)</f>
        <v>10.805416666666494</v>
      </c>
      <c r="X2416" s="40">
        <f>V2416/($AB$4/100)</f>
        <v>89.194583333333497</v>
      </c>
    </row>
    <row r="2417" spans="1:24" x14ac:dyDescent="0.3">
      <c r="A2417" s="2">
        <v>44312</v>
      </c>
      <c r="B2417" s="3">
        <v>0.14583333333333334</v>
      </c>
      <c r="C2417" s="6">
        <v>0.29999999999999716</v>
      </c>
      <c r="D2417" s="6">
        <v>11.400000000000006</v>
      </c>
      <c r="E2417" s="4">
        <v>12.68</v>
      </c>
      <c r="F2417" s="5">
        <v>3.6999999999999998E-2</v>
      </c>
      <c r="G2417" s="44"/>
      <c r="H2417" s="5">
        <v>0</v>
      </c>
      <c r="I2417" s="44"/>
      <c r="J2417" s="5">
        <v>3.9E-2</v>
      </c>
      <c r="K2417" s="44"/>
      <c r="L2417" s="5">
        <v>0</v>
      </c>
      <c r="M2417" s="44"/>
      <c r="N2417" s="5">
        <v>0</v>
      </c>
      <c r="O2417" s="44"/>
      <c r="P2417" s="5">
        <v>0</v>
      </c>
      <c r="Q2417" s="44"/>
      <c r="R2417" s="5">
        <v>0</v>
      </c>
      <c r="S2417" s="44"/>
      <c r="U2417" s="39"/>
      <c r="V2417" s="39"/>
      <c r="W2417" s="9"/>
      <c r="X2417" s="9"/>
    </row>
    <row r="2418" spans="1:24" x14ac:dyDescent="0.3">
      <c r="A2418" s="2">
        <v>44312</v>
      </c>
      <c r="B2418" s="3">
        <v>0.15625</v>
      </c>
      <c r="C2418" s="6">
        <v>0.20000000000000284</v>
      </c>
      <c r="D2418" s="6">
        <v>9.7999999999999972</v>
      </c>
      <c r="E2418" s="4">
        <v>12.69</v>
      </c>
      <c r="F2418" s="5">
        <v>3.7999999999999999E-2</v>
      </c>
      <c r="G2418" s="44"/>
      <c r="H2418" s="5">
        <v>0</v>
      </c>
      <c r="I2418" s="44"/>
      <c r="J2418" s="5">
        <v>3.7999999999999999E-2</v>
      </c>
      <c r="K2418" s="44"/>
      <c r="L2418" s="5">
        <v>0</v>
      </c>
      <c r="M2418" s="44"/>
      <c r="N2418" s="5">
        <v>0</v>
      </c>
      <c r="O2418" s="44"/>
      <c r="P2418" s="5">
        <v>0</v>
      </c>
      <c r="Q2418" s="44"/>
      <c r="R2418" s="5">
        <v>0</v>
      </c>
      <c r="S2418" s="44"/>
      <c r="U2418" s="39">
        <f>$AB$4-V2418</f>
        <v>0.55690999999999136</v>
      </c>
      <c r="V2418" s="39">
        <f>V2416-K2415</f>
        <v>4.2430900000000085</v>
      </c>
      <c r="W2418" s="40">
        <f>U2418/($AB$4/100)</f>
        <v>11.602291666666487</v>
      </c>
      <c r="X2418" s="40">
        <f>V2418/($AB$4/100)</f>
        <v>88.397708333333512</v>
      </c>
    </row>
    <row r="2419" spans="1:24" x14ac:dyDescent="0.3">
      <c r="A2419" s="2">
        <v>44312</v>
      </c>
      <c r="B2419" s="3">
        <v>0.16666666666666666</v>
      </c>
      <c r="C2419" s="6">
        <v>-0.10000000000000142</v>
      </c>
      <c r="D2419" s="6">
        <v>12.400000000000006</v>
      </c>
      <c r="E2419" s="4">
        <v>12.65</v>
      </c>
      <c r="F2419" s="5">
        <v>3.5999999999999997E-2</v>
      </c>
      <c r="G2419" s="44">
        <f t="shared" si="320"/>
        <v>3.7249999999999998E-2</v>
      </c>
      <c r="H2419" s="5">
        <v>0</v>
      </c>
      <c r="I2419" s="44">
        <f t="shared" si="321"/>
        <v>0</v>
      </c>
      <c r="J2419" s="5">
        <v>3.9E-2</v>
      </c>
      <c r="K2419" s="44">
        <f t="shared" si="322"/>
        <v>3.85E-2</v>
      </c>
      <c r="L2419" s="5">
        <v>0</v>
      </c>
      <c r="M2419" s="44">
        <f t="shared" si="323"/>
        <v>0</v>
      </c>
      <c r="N2419" s="5">
        <v>0</v>
      </c>
      <c r="O2419" s="44">
        <f t="shared" si="324"/>
        <v>0</v>
      </c>
      <c r="P2419" s="5">
        <v>0</v>
      </c>
      <c r="Q2419" s="44">
        <f t="shared" si="325"/>
        <v>0</v>
      </c>
      <c r="R2419" s="5">
        <v>0</v>
      </c>
      <c r="S2419" s="44">
        <f t="shared" si="326"/>
        <v>0</v>
      </c>
      <c r="U2419" s="39"/>
      <c r="V2419" s="39"/>
      <c r="W2419" s="40"/>
      <c r="X2419" s="40"/>
    </row>
    <row r="2420" spans="1:24" x14ac:dyDescent="0.3">
      <c r="A2420" s="2">
        <v>44312</v>
      </c>
      <c r="B2420" s="3">
        <v>0.17708333333333334</v>
      </c>
      <c r="C2420" s="6">
        <v>-0.20000000000000284</v>
      </c>
      <c r="D2420" s="6">
        <v>11</v>
      </c>
      <c r="E2420" s="4">
        <v>12.66</v>
      </c>
      <c r="F2420" s="5">
        <v>3.7999999999999999E-2</v>
      </c>
      <c r="G2420" s="44"/>
      <c r="H2420" s="5">
        <v>0</v>
      </c>
      <c r="I2420" s="44"/>
      <c r="J2420" s="5">
        <v>3.7999999999999999E-2</v>
      </c>
      <c r="K2420" s="44"/>
      <c r="L2420" s="5">
        <v>0</v>
      </c>
      <c r="M2420" s="44"/>
      <c r="N2420" s="5">
        <v>0</v>
      </c>
      <c r="O2420" s="44"/>
      <c r="P2420" s="5">
        <v>0</v>
      </c>
      <c r="Q2420" s="44"/>
      <c r="R2420" s="5">
        <v>0</v>
      </c>
      <c r="S2420" s="44"/>
      <c r="U2420" s="39">
        <f>$AB$4-V2420</f>
        <v>0.55690999999999136</v>
      </c>
      <c r="V2420" s="39">
        <f>V2418+($AB$3*M2419)</f>
        <v>4.2430900000000085</v>
      </c>
      <c r="W2420" s="40">
        <f>U2420/($AB$4/100)</f>
        <v>11.602291666666487</v>
      </c>
      <c r="X2420" s="40">
        <f>V2420/($AB$4/100)</f>
        <v>88.397708333333512</v>
      </c>
    </row>
    <row r="2421" spans="1:24" x14ac:dyDescent="0.3">
      <c r="A2421" s="2">
        <v>44312</v>
      </c>
      <c r="B2421" s="3">
        <v>0.1875</v>
      </c>
      <c r="C2421" s="6">
        <v>-0.20000000000000284</v>
      </c>
      <c r="D2421" s="6">
        <v>10.099999999999994</v>
      </c>
      <c r="E2421" s="4">
        <v>12.66</v>
      </c>
      <c r="F2421" s="5">
        <v>3.6999999999999998E-2</v>
      </c>
      <c r="G2421" s="44"/>
      <c r="H2421" s="5">
        <v>0</v>
      </c>
      <c r="I2421" s="44"/>
      <c r="J2421" s="5">
        <v>3.7999999999999999E-2</v>
      </c>
      <c r="K2421" s="44"/>
      <c r="L2421" s="5">
        <v>0</v>
      </c>
      <c r="M2421" s="44"/>
      <c r="N2421" s="5">
        <v>0</v>
      </c>
      <c r="O2421" s="44"/>
      <c r="P2421" s="5">
        <v>0</v>
      </c>
      <c r="Q2421" s="44"/>
      <c r="R2421" s="5">
        <v>0</v>
      </c>
      <c r="S2421" s="44"/>
      <c r="U2421" s="39"/>
      <c r="V2421" s="39"/>
      <c r="W2421" s="40"/>
      <c r="X2421" s="40"/>
    </row>
    <row r="2422" spans="1:24" x14ac:dyDescent="0.3">
      <c r="A2422" s="2">
        <v>44312</v>
      </c>
      <c r="B2422" s="3">
        <v>0.19791666666666666</v>
      </c>
      <c r="C2422" s="6">
        <v>-0.60000000000000142</v>
      </c>
      <c r="D2422" s="6">
        <v>12.400000000000006</v>
      </c>
      <c r="E2422" s="4">
        <v>12.63</v>
      </c>
      <c r="F2422" s="5">
        <v>3.7999999999999999E-2</v>
      </c>
      <c r="G2422" s="44"/>
      <c r="H2422" s="5">
        <v>0</v>
      </c>
      <c r="I2422" s="44"/>
      <c r="J2422" s="5">
        <v>3.9E-2</v>
      </c>
      <c r="K2422" s="44"/>
      <c r="L2422" s="5">
        <v>0</v>
      </c>
      <c r="M2422" s="44"/>
      <c r="N2422" s="5">
        <v>0</v>
      </c>
      <c r="O2422" s="44"/>
      <c r="P2422" s="5">
        <v>0</v>
      </c>
      <c r="Q2422" s="44"/>
      <c r="R2422" s="5">
        <v>0</v>
      </c>
      <c r="S2422" s="44"/>
      <c r="U2422" s="39">
        <f>$AB$4-V2422</f>
        <v>0.59540999999999134</v>
      </c>
      <c r="V2422" s="39">
        <f>V2420-K2419</f>
        <v>4.2045900000000085</v>
      </c>
      <c r="W2422" s="40">
        <f>U2422/($AB$4/100)</f>
        <v>12.404374999999819</v>
      </c>
      <c r="X2422" s="40">
        <f>V2422/($AB$4/100)</f>
        <v>87.595625000000169</v>
      </c>
    </row>
    <row r="2423" spans="1:24" x14ac:dyDescent="0.3">
      <c r="A2423" s="2">
        <v>44312</v>
      </c>
      <c r="B2423" s="3">
        <v>0.20833333333333334</v>
      </c>
      <c r="C2423" s="6">
        <v>-0.5</v>
      </c>
      <c r="D2423" s="6">
        <v>10.400000000000006</v>
      </c>
      <c r="E2423" s="4">
        <v>12.64</v>
      </c>
      <c r="F2423" s="5">
        <v>3.6999999999999998E-2</v>
      </c>
      <c r="G2423" s="44">
        <f t="shared" si="320"/>
        <v>3.7749999999999999E-2</v>
      </c>
      <c r="H2423" s="5">
        <v>0</v>
      </c>
      <c r="I2423" s="44">
        <f t="shared" si="321"/>
        <v>0</v>
      </c>
      <c r="J2423" s="5">
        <v>3.7999999999999999E-2</v>
      </c>
      <c r="K2423" s="44">
        <f t="shared" si="322"/>
        <v>3.9E-2</v>
      </c>
      <c r="L2423" s="5">
        <v>0</v>
      </c>
      <c r="M2423" s="44">
        <f t="shared" si="323"/>
        <v>0</v>
      </c>
      <c r="N2423" s="5">
        <v>0</v>
      </c>
      <c r="O2423" s="44">
        <f t="shared" si="324"/>
        <v>0</v>
      </c>
      <c r="P2423" s="5">
        <v>0</v>
      </c>
      <c r="Q2423" s="44">
        <f t="shared" si="325"/>
        <v>0</v>
      </c>
      <c r="R2423" s="5">
        <v>0</v>
      </c>
      <c r="S2423" s="44">
        <f t="shared" si="326"/>
        <v>0</v>
      </c>
      <c r="U2423" s="39"/>
      <c r="V2423" s="39"/>
      <c r="W2423" s="40"/>
      <c r="X2423" s="40"/>
    </row>
    <row r="2424" spans="1:24" x14ac:dyDescent="0.3">
      <c r="A2424" s="2">
        <v>44312</v>
      </c>
      <c r="B2424" s="3">
        <v>0.21875</v>
      </c>
      <c r="C2424" s="6">
        <v>-0.70000000000000284</v>
      </c>
      <c r="D2424" s="6">
        <v>11</v>
      </c>
      <c r="E2424" s="4">
        <v>12.63</v>
      </c>
      <c r="F2424" s="5">
        <v>3.7999999999999999E-2</v>
      </c>
      <c r="G2424" s="44"/>
      <c r="H2424" s="5">
        <v>0</v>
      </c>
      <c r="I2424" s="44"/>
      <c r="J2424" s="5">
        <v>3.9E-2</v>
      </c>
      <c r="K2424" s="44"/>
      <c r="L2424" s="5">
        <v>0</v>
      </c>
      <c r="M2424" s="44"/>
      <c r="N2424" s="5">
        <v>0</v>
      </c>
      <c r="O2424" s="44"/>
      <c r="P2424" s="5">
        <v>0</v>
      </c>
      <c r="Q2424" s="44"/>
      <c r="R2424" s="5">
        <v>0</v>
      </c>
      <c r="S2424" s="44"/>
      <c r="U2424" s="39">
        <f>$AB$4-V2424</f>
        <v>0.59540999999999134</v>
      </c>
      <c r="V2424" s="39">
        <f>V2422+($AB$3*M2423)</f>
        <v>4.2045900000000085</v>
      </c>
      <c r="W2424" s="40">
        <f>U2424/($AB$4/100)</f>
        <v>12.404374999999819</v>
      </c>
      <c r="X2424" s="40">
        <f>V2424/($AB$4/100)</f>
        <v>87.595625000000169</v>
      </c>
    </row>
    <row r="2425" spans="1:24" x14ac:dyDescent="0.3">
      <c r="A2425" s="2">
        <v>44312</v>
      </c>
      <c r="B2425" s="3">
        <v>0.22916666666666666</v>
      </c>
      <c r="C2425" s="6">
        <v>-0.70000000000000284</v>
      </c>
      <c r="D2425" s="6">
        <v>12.099999999999994</v>
      </c>
      <c r="E2425" s="4">
        <v>12.62</v>
      </c>
      <c r="F2425" s="5">
        <v>3.7999999999999999E-2</v>
      </c>
      <c r="G2425" s="44"/>
      <c r="H2425" s="5">
        <v>0</v>
      </c>
      <c r="I2425" s="44"/>
      <c r="J2425" s="5">
        <v>3.9E-2</v>
      </c>
      <c r="K2425" s="44"/>
      <c r="L2425" s="5">
        <v>0</v>
      </c>
      <c r="M2425" s="44"/>
      <c r="N2425" s="5">
        <v>0</v>
      </c>
      <c r="O2425" s="44"/>
      <c r="P2425" s="5">
        <v>0</v>
      </c>
      <c r="Q2425" s="44"/>
      <c r="R2425" s="5">
        <v>0</v>
      </c>
      <c r="S2425" s="44"/>
      <c r="U2425" s="39"/>
      <c r="V2425" s="39"/>
      <c r="W2425" s="9"/>
      <c r="X2425" s="9"/>
    </row>
    <row r="2426" spans="1:24" x14ac:dyDescent="0.3">
      <c r="A2426" s="2">
        <v>44312</v>
      </c>
      <c r="B2426" s="3">
        <v>0.23958333333333334</v>
      </c>
      <c r="C2426" s="6">
        <v>-0.79999999999999716</v>
      </c>
      <c r="D2426" s="6">
        <v>9.9000000000000057</v>
      </c>
      <c r="E2426" s="4">
        <v>12.62</v>
      </c>
      <c r="F2426" s="5">
        <v>3.7999999999999999E-2</v>
      </c>
      <c r="G2426" s="44"/>
      <c r="H2426" s="5">
        <v>0</v>
      </c>
      <c r="I2426" s="44"/>
      <c r="J2426" s="5">
        <v>0.04</v>
      </c>
      <c r="K2426" s="44"/>
      <c r="L2426" s="5">
        <v>0</v>
      </c>
      <c r="M2426" s="44"/>
      <c r="N2426" s="5">
        <v>0</v>
      </c>
      <c r="O2426" s="44"/>
      <c r="P2426" s="5">
        <v>0</v>
      </c>
      <c r="Q2426" s="44"/>
      <c r="R2426" s="5">
        <v>0</v>
      </c>
      <c r="S2426" s="44"/>
      <c r="U2426" s="39">
        <f>$AB$4-V2426</f>
        <v>0.63440999999999104</v>
      </c>
      <c r="V2426" s="39">
        <f>V2424-K2423</f>
        <v>4.1655900000000088</v>
      </c>
      <c r="W2426" s="40">
        <f>U2426/($AB$4/100)</f>
        <v>13.216874999999813</v>
      </c>
      <c r="X2426" s="40">
        <f>V2426/($AB$4/100)</f>
        <v>86.783125000000183</v>
      </c>
    </row>
    <row r="2427" spans="1:24" x14ac:dyDescent="0.3">
      <c r="A2427" s="2">
        <v>44312</v>
      </c>
      <c r="B2427" s="3">
        <v>0.25</v>
      </c>
      <c r="C2427" s="6">
        <v>-0.79999999999999716</v>
      </c>
      <c r="D2427" s="6">
        <v>12</v>
      </c>
      <c r="E2427" s="4">
        <v>12.61</v>
      </c>
      <c r="F2427" s="5">
        <v>0.04</v>
      </c>
      <c r="G2427" s="44">
        <f t="shared" si="320"/>
        <v>4.1000000000000002E-2</v>
      </c>
      <c r="H2427" s="5">
        <v>0</v>
      </c>
      <c r="I2427" s="44">
        <f t="shared" si="321"/>
        <v>7.2500000000000004E-3</v>
      </c>
      <c r="J2427" s="5">
        <v>3.7999999999999999E-2</v>
      </c>
      <c r="K2427" s="44">
        <f t="shared" si="322"/>
        <v>3.3750000000000002E-2</v>
      </c>
      <c r="L2427" s="5">
        <v>0</v>
      </c>
      <c r="M2427" s="44">
        <f t="shared" si="323"/>
        <v>0</v>
      </c>
      <c r="N2427" s="5">
        <v>0</v>
      </c>
      <c r="O2427" s="44">
        <f t="shared" si="324"/>
        <v>0</v>
      </c>
      <c r="P2427" s="5">
        <v>0</v>
      </c>
      <c r="Q2427" s="44">
        <f t="shared" si="325"/>
        <v>0</v>
      </c>
      <c r="R2427" s="5">
        <v>0</v>
      </c>
      <c r="S2427" s="44">
        <f t="shared" si="326"/>
        <v>0</v>
      </c>
      <c r="U2427" s="39"/>
      <c r="V2427" s="39"/>
      <c r="W2427" s="40"/>
      <c r="X2427" s="40"/>
    </row>
    <row r="2428" spans="1:24" x14ac:dyDescent="0.3">
      <c r="A2428" s="2">
        <v>44312</v>
      </c>
      <c r="B2428" s="3">
        <v>0.26041666666666669</v>
      </c>
      <c r="C2428" s="6">
        <v>-0.70000000000000284</v>
      </c>
      <c r="D2428" s="6">
        <v>11.5</v>
      </c>
      <c r="E2428" s="4">
        <v>12.62</v>
      </c>
      <c r="F2428" s="5">
        <v>0.04</v>
      </c>
      <c r="G2428" s="44"/>
      <c r="H2428" s="5">
        <v>3.0000000000000001E-3</v>
      </c>
      <c r="I2428" s="44"/>
      <c r="J2428" s="5">
        <v>3.6999999999999998E-2</v>
      </c>
      <c r="K2428" s="44"/>
      <c r="L2428" s="5">
        <v>0</v>
      </c>
      <c r="M2428" s="44"/>
      <c r="N2428" s="5">
        <v>0</v>
      </c>
      <c r="O2428" s="44"/>
      <c r="P2428" s="5">
        <v>0</v>
      </c>
      <c r="Q2428" s="44"/>
      <c r="R2428" s="5">
        <v>0</v>
      </c>
      <c r="S2428" s="44"/>
      <c r="U2428" s="39">
        <f>$AB$4-V2428</f>
        <v>0.63440999999999104</v>
      </c>
      <c r="V2428" s="39">
        <f>V2426+($AB$3*M2427)</f>
        <v>4.1655900000000088</v>
      </c>
      <c r="W2428" s="40">
        <f>U2428/($AB$4/100)</f>
        <v>13.216874999999813</v>
      </c>
      <c r="X2428" s="40">
        <f>V2428/($AB$4/100)</f>
        <v>86.783125000000183</v>
      </c>
    </row>
    <row r="2429" spans="1:24" x14ac:dyDescent="0.3">
      <c r="A2429" s="2">
        <v>44312</v>
      </c>
      <c r="B2429" s="3">
        <v>0.27083333333333331</v>
      </c>
      <c r="C2429" s="6">
        <v>-0.60000000000000142</v>
      </c>
      <c r="D2429" s="6">
        <v>9.7999999999999972</v>
      </c>
      <c r="E2429" s="4">
        <v>12.65</v>
      </c>
      <c r="F2429" s="5">
        <v>4.2000000000000003E-2</v>
      </c>
      <c r="G2429" s="44"/>
      <c r="H2429" s="5">
        <v>0.01</v>
      </c>
      <c r="I2429" s="44"/>
      <c r="J2429" s="5">
        <v>3.2000000000000001E-2</v>
      </c>
      <c r="K2429" s="44"/>
      <c r="L2429" s="5">
        <v>0</v>
      </c>
      <c r="M2429" s="44"/>
      <c r="N2429" s="5">
        <v>0</v>
      </c>
      <c r="O2429" s="44"/>
      <c r="P2429" s="5">
        <v>0</v>
      </c>
      <c r="Q2429" s="44"/>
      <c r="R2429" s="5">
        <v>0</v>
      </c>
      <c r="S2429" s="44"/>
      <c r="U2429" s="39"/>
      <c r="V2429" s="39"/>
      <c r="W2429" s="40"/>
      <c r="X2429" s="40"/>
    </row>
    <row r="2430" spans="1:24" x14ac:dyDescent="0.3">
      <c r="A2430" s="2">
        <v>44312</v>
      </c>
      <c r="B2430" s="3">
        <v>0.28125</v>
      </c>
      <c r="C2430" s="6">
        <v>-0.20000000000000284</v>
      </c>
      <c r="D2430" s="6">
        <v>12.5</v>
      </c>
      <c r="E2430" s="4">
        <v>12.65</v>
      </c>
      <c r="F2430" s="5">
        <v>4.2000000000000003E-2</v>
      </c>
      <c r="G2430" s="44"/>
      <c r="H2430" s="5">
        <v>1.6E-2</v>
      </c>
      <c r="I2430" s="44"/>
      <c r="J2430" s="5">
        <v>2.8000000000000001E-2</v>
      </c>
      <c r="K2430" s="44"/>
      <c r="L2430" s="5">
        <v>0</v>
      </c>
      <c r="M2430" s="44"/>
      <c r="N2430" s="5">
        <v>0</v>
      </c>
      <c r="O2430" s="44"/>
      <c r="P2430" s="5">
        <v>0</v>
      </c>
      <c r="Q2430" s="44"/>
      <c r="R2430" s="5">
        <v>0</v>
      </c>
      <c r="S2430" s="44"/>
      <c r="U2430" s="39">
        <f>$AB$4-V2430</f>
        <v>0.66815999999999143</v>
      </c>
      <c r="V2430" s="39">
        <f>V2428-K2427</f>
        <v>4.1318400000000084</v>
      </c>
      <c r="W2430" s="40">
        <f>U2430/($AB$4/100)</f>
        <v>13.919999999999821</v>
      </c>
      <c r="X2430" s="40">
        <f>V2430/($AB$4/100)</f>
        <v>86.080000000000169</v>
      </c>
    </row>
    <row r="2431" spans="1:24" x14ac:dyDescent="0.3">
      <c r="A2431" s="2">
        <v>44312</v>
      </c>
      <c r="B2431" s="3">
        <v>0.29166666666666669</v>
      </c>
      <c r="C2431" s="6">
        <v>0.20000000000000284</v>
      </c>
      <c r="D2431" s="6">
        <v>11.400000000000006</v>
      </c>
      <c r="E2431" s="4">
        <v>12.65</v>
      </c>
      <c r="F2431" s="5">
        <v>4.2000000000000003E-2</v>
      </c>
      <c r="G2431" s="44">
        <f t="shared" si="320"/>
        <v>4.3249999999999997E-2</v>
      </c>
      <c r="H2431" s="5">
        <v>1.9E-2</v>
      </c>
      <c r="I2431" s="44">
        <f t="shared" si="321"/>
        <v>6.0749999999999998E-2</v>
      </c>
      <c r="J2431" s="5">
        <v>2.4E-2</v>
      </c>
      <c r="K2431" s="44">
        <f t="shared" si="322"/>
        <v>9.75E-3</v>
      </c>
      <c r="L2431" s="5">
        <v>0</v>
      </c>
      <c r="M2431" s="44">
        <f t="shared" si="323"/>
        <v>2.5999999999999999E-2</v>
      </c>
      <c r="N2431" s="5">
        <v>0</v>
      </c>
      <c r="O2431" s="44">
        <f t="shared" si="324"/>
        <v>0</v>
      </c>
      <c r="P2431" s="5">
        <v>0</v>
      </c>
      <c r="Q2431" s="44">
        <f t="shared" si="325"/>
        <v>0</v>
      </c>
      <c r="R2431" s="5">
        <v>0</v>
      </c>
      <c r="S2431" s="44">
        <f t="shared" si="326"/>
        <v>0</v>
      </c>
      <c r="U2431" s="39"/>
      <c r="V2431" s="39"/>
      <c r="W2431" s="40"/>
      <c r="X2431" s="40"/>
    </row>
    <row r="2432" spans="1:24" x14ac:dyDescent="0.3">
      <c r="A2432" s="2">
        <v>44312</v>
      </c>
      <c r="B2432" s="3">
        <v>0.30208333333333331</v>
      </c>
      <c r="C2432" s="6">
        <v>1.1000000000000014</v>
      </c>
      <c r="D2432" s="6">
        <v>10</v>
      </c>
      <c r="E2432" s="4">
        <v>12.71</v>
      </c>
      <c r="F2432" s="5">
        <v>4.2999999999999997E-2</v>
      </c>
      <c r="G2432" s="44"/>
      <c r="H2432" s="5">
        <v>3.2000000000000001E-2</v>
      </c>
      <c r="I2432" s="44"/>
      <c r="J2432" s="5">
        <v>1.4999999999999999E-2</v>
      </c>
      <c r="K2432" s="44"/>
      <c r="L2432" s="5">
        <v>2E-3</v>
      </c>
      <c r="M2432" s="44"/>
      <c r="N2432" s="5">
        <v>0</v>
      </c>
      <c r="O2432" s="44"/>
      <c r="P2432" s="5">
        <v>0</v>
      </c>
      <c r="Q2432" s="44"/>
      <c r="R2432" s="5">
        <v>0</v>
      </c>
      <c r="S2432" s="44"/>
      <c r="U2432" s="39">
        <f>$AB$4-V2432</f>
        <v>0.64579999999999149</v>
      </c>
      <c r="V2432" s="39">
        <f>V2430+($AB$3*M2431)</f>
        <v>4.1542000000000083</v>
      </c>
      <c r="W2432" s="40">
        <f>U2432/($AB$4/100)</f>
        <v>13.45416666666649</v>
      </c>
      <c r="X2432" s="40">
        <f>V2432/($AB$4/100)</f>
        <v>86.545833333333505</v>
      </c>
    </row>
    <row r="2433" spans="1:24" x14ac:dyDescent="0.3">
      <c r="A2433" s="2">
        <v>44312</v>
      </c>
      <c r="B2433" s="3">
        <v>0.3125</v>
      </c>
      <c r="C2433" s="6">
        <v>2.1000000000000014</v>
      </c>
      <c r="D2433" s="6">
        <v>11.900000000000006</v>
      </c>
      <c r="E2433" s="4">
        <v>13.09</v>
      </c>
      <c r="F2433" s="5">
        <v>4.3999999999999997E-2</v>
      </c>
      <c r="G2433" s="44"/>
      <c r="H2433" s="5">
        <v>8.7999999999999995E-2</v>
      </c>
      <c r="I2433" s="44"/>
      <c r="J2433" s="5">
        <v>0</v>
      </c>
      <c r="K2433" s="44"/>
      <c r="L2433" s="5">
        <v>4.2999999999999997E-2</v>
      </c>
      <c r="M2433" s="44"/>
      <c r="N2433" s="5">
        <v>0</v>
      </c>
      <c r="O2433" s="44"/>
      <c r="P2433" s="5">
        <v>0</v>
      </c>
      <c r="Q2433" s="44"/>
      <c r="R2433" s="5">
        <v>0</v>
      </c>
      <c r="S2433" s="44"/>
      <c r="U2433" s="39"/>
      <c r="V2433" s="39"/>
      <c r="W2433" s="9"/>
      <c r="X2433" s="9"/>
    </row>
    <row r="2434" spans="1:24" x14ac:dyDescent="0.3">
      <c r="A2434" s="2">
        <v>44312</v>
      </c>
      <c r="B2434" s="3">
        <v>0.32291666666666669</v>
      </c>
      <c r="C2434" s="6">
        <v>3</v>
      </c>
      <c r="D2434" s="6">
        <v>13.599999999999994</v>
      </c>
      <c r="E2434" s="4">
        <v>13.36</v>
      </c>
      <c r="F2434" s="5">
        <v>4.3999999999999997E-2</v>
      </c>
      <c r="G2434" s="44"/>
      <c r="H2434" s="5">
        <v>0.104</v>
      </c>
      <c r="I2434" s="44"/>
      <c r="J2434" s="5">
        <v>0</v>
      </c>
      <c r="K2434" s="44"/>
      <c r="L2434" s="5">
        <v>5.8999999999999997E-2</v>
      </c>
      <c r="M2434" s="44"/>
      <c r="N2434" s="5">
        <v>0</v>
      </c>
      <c r="O2434" s="44"/>
      <c r="P2434" s="5">
        <v>0</v>
      </c>
      <c r="Q2434" s="44"/>
      <c r="R2434" s="5">
        <v>0</v>
      </c>
      <c r="S2434" s="44"/>
      <c r="U2434" s="39">
        <f>$AB$4-V2434</f>
        <v>0.65554999999999186</v>
      </c>
      <c r="V2434" s="39">
        <f>V2432-K2431</f>
        <v>4.144450000000008</v>
      </c>
      <c r="W2434" s="40">
        <f>U2434/($AB$4/100)</f>
        <v>13.657291666666497</v>
      </c>
      <c r="X2434" s="40">
        <f>V2434/($AB$4/100)</f>
        <v>86.342708333333491</v>
      </c>
    </row>
    <row r="2435" spans="1:24" x14ac:dyDescent="0.3">
      <c r="A2435" s="2">
        <v>44312</v>
      </c>
      <c r="B2435" s="3">
        <v>0.33333333333333331</v>
      </c>
      <c r="C2435" s="6">
        <v>3.7000000000000028</v>
      </c>
      <c r="D2435" s="6">
        <v>13.299999999999997</v>
      </c>
      <c r="E2435" s="4">
        <v>13.67</v>
      </c>
      <c r="F2435" s="5">
        <v>4.5999999999999999E-2</v>
      </c>
      <c r="G2435" s="44">
        <f t="shared" si="320"/>
        <v>4.5749999999999999E-2</v>
      </c>
      <c r="H2435" s="5">
        <v>0.15</v>
      </c>
      <c r="I2435" s="44">
        <f t="shared" si="321"/>
        <v>0.16925000000000001</v>
      </c>
      <c r="J2435" s="5">
        <v>0</v>
      </c>
      <c r="K2435" s="44">
        <f t="shared" si="322"/>
        <v>0</v>
      </c>
      <c r="L2435" s="5">
        <v>0.105</v>
      </c>
      <c r="M2435" s="44">
        <f t="shared" si="323"/>
        <v>0.123</v>
      </c>
      <c r="N2435" s="5">
        <v>0</v>
      </c>
      <c r="O2435" s="44">
        <f t="shared" si="324"/>
        <v>0</v>
      </c>
      <c r="P2435" s="5">
        <v>0</v>
      </c>
      <c r="Q2435" s="44">
        <f t="shared" si="325"/>
        <v>0</v>
      </c>
      <c r="R2435" s="5">
        <v>0</v>
      </c>
      <c r="S2435" s="44">
        <f t="shared" si="326"/>
        <v>0</v>
      </c>
      <c r="U2435" s="39"/>
      <c r="V2435" s="39"/>
      <c r="W2435" s="40"/>
      <c r="X2435" s="40"/>
    </row>
    <row r="2436" spans="1:24" x14ac:dyDescent="0.3">
      <c r="A2436" s="2">
        <v>44312</v>
      </c>
      <c r="B2436" s="3">
        <v>0.34375</v>
      </c>
      <c r="C2436" s="6">
        <v>4.2000000000000028</v>
      </c>
      <c r="D2436" s="6">
        <v>13</v>
      </c>
      <c r="E2436" s="4">
        <v>13.81</v>
      </c>
      <c r="F2436" s="5">
        <v>4.3999999999999997E-2</v>
      </c>
      <c r="G2436" s="44"/>
      <c r="H2436" s="5">
        <v>0.16</v>
      </c>
      <c r="I2436" s="44"/>
      <c r="J2436" s="5">
        <v>0</v>
      </c>
      <c r="K2436" s="44"/>
      <c r="L2436" s="5">
        <v>0.114</v>
      </c>
      <c r="M2436" s="44"/>
      <c r="N2436" s="5">
        <v>0</v>
      </c>
      <c r="O2436" s="44"/>
      <c r="P2436" s="5">
        <v>0</v>
      </c>
      <c r="Q2436" s="44"/>
      <c r="R2436" s="5">
        <v>0</v>
      </c>
      <c r="S2436" s="44"/>
      <c r="U2436" s="39">
        <f>$AB$4-V2436</f>
        <v>0.54976999999999165</v>
      </c>
      <c r="V2436" s="39">
        <f>V2434+($AB$3*M2435)</f>
        <v>4.2502300000000082</v>
      </c>
      <c r="W2436" s="40">
        <f>U2436/($AB$4/100)</f>
        <v>11.453541666666492</v>
      </c>
      <c r="X2436" s="40">
        <f>V2436/($AB$4/100)</f>
        <v>88.546458333333504</v>
      </c>
    </row>
    <row r="2437" spans="1:24" x14ac:dyDescent="0.3">
      <c r="A2437" s="2">
        <v>44312</v>
      </c>
      <c r="B2437" s="3">
        <v>0.35416666666666669</v>
      </c>
      <c r="C2437" s="6">
        <v>4.7999999999999972</v>
      </c>
      <c r="D2437" s="6">
        <v>13</v>
      </c>
      <c r="E2437" s="4">
        <v>14.3</v>
      </c>
      <c r="F2437" s="5">
        <v>4.5999999999999999E-2</v>
      </c>
      <c r="G2437" s="44"/>
      <c r="H2437" s="5">
        <v>0.19500000000000001</v>
      </c>
      <c r="I2437" s="44"/>
      <c r="J2437" s="5">
        <v>0</v>
      </c>
      <c r="K2437" s="44"/>
      <c r="L2437" s="5">
        <v>0.14799999999999999</v>
      </c>
      <c r="M2437" s="44"/>
      <c r="N2437" s="5">
        <v>0</v>
      </c>
      <c r="O2437" s="44"/>
      <c r="P2437" s="5">
        <v>0</v>
      </c>
      <c r="Q2437" s="44"/>
      <c r="R2437" s="5">
        <v>0</v>
      </c>
      <c r="S2437" s="44"/>
      <c r="U2437" s="39"/>
      <c r="V2437" s="39"/>
      <c r="W2437" s="40"/>
      <c r="X2437" s="40"/>
    </row>
    <row r="2438" spans="1:24" x14ac:dyDescent="0.3">
      <c r="A2438" s="2">
        <v>44312</v>
      </c>
      <c r="B2438" s="3">
        <v>0.36458333333333331</v>
      </c>
      <c r="C2438" s="6">
        <v>5.7999999999999972</v>
      </c>
      <c r="D2438" s="6">
        <v>12.900000000000006</v>
      </c>
      <c r="E2438" s="4">
        <v>14.31</v>
      </c>
      <c r="F2438" s="5">
        <v>4.7E-2</v>
      </c>
      <c r="G2438" s="44"/>
      <c r="H2438" s="5">
        <v>0.17199999999999999</v>
      </c>
      <c r="I2438" s="44"/>
      <c r="J2438" s="5">
        <v>0</v>
      </c>
      <c r="K2438" s="44"/>
      <c r="L2438" s="5">
        <v>0.125</v>
      </c>
      <c r="M2438" s="44"/>
      <c r="N2438" s="5">
        <v>0</v>
      </c>
      <c r="O2438" s="44"/>
      <c r="P2438" s="5">
        <v>0</v>
      </c>
      <c r="Q2438" s="44"/>
      <c r="R2438" s="5">
        <v>0</v>
      </c>
      <c r="S2438" s="44"/>
      <c r="U2438" s="39">
        <f>$AB$4-V2438</f>
        <v>0.54976999999999165</v>
      </c>
      <c r="V2438" s="39">
        <f>V2436-K2435</f>
        <v>4.2502300000000082</v>
      </c>
      <c r="W2438" s="40">
        <f>U2438/($AB$4/100)</f>
        <v>11.453541666666492</v>
      </c>
      <c r="X2438" s="40">
        <f>V2438/($AB$4/100)</f>
        <v>88.546458333333504</v>
      </c>
    </row>
    <row r="2439" spans="1:24" x14ac:dyDescent="0.3">
      <c r="A2439" s="2">
        <v>44312</v>
      </c>
      <c r="B2439" s="3">
        <v>0.375</v>
      </c>
      <c r="C2439" s="6">
        <v>6.3999999999999986</v>
      </c>
      <c r="D2439" s="6">
        <v>12.799999999999997</v>
      </c>
      <c r="E2439" s="4">
        <v>14.32</v>
      </c>
      <c r="F2439" s="5">
        <v>4.5999999999999999E-2</v>
      </c>
      <c r="G2439" s="44">
        <f t="shared" ref="G2439:G2499" si="327">AVERAGE(F2439:F2442)</f>
        <v>4.6249999999999999E-2</v>
      </c>
      <c r="H2439" s="5">
        <v>0.154</v>
      </c>
      <c r="I2439" s="44">
        <f t="shared" ref="I2439:I2499" si="328">AVERAGE(H2439:H2442)</f>
        <v>0.13774999999999998</v>
      </c>
      <c r="J2439" s="5">
        <v>0</v>
      </c>
      <c r="K2439" s="44">
        <f t="shared" ref="K2439:K2499" si="329">AVERAGE(J2439:J2442)</f>
        <v>0</v>
      </c>
      <c r="L2439" s="5">
        <v>0.108</v>
      </c>
      <c r="M2439" s="44">
        <f t="shared" ref="M2439:M2499" si="330">AVERAGE(L2439:L2442)</f>
        <v>9.0500000000000011E-2</v>
      </c>
      <c r="N2439" s="5">
        <v>0</v>
      </c>
      <c r="O2439" s="44">
        <f t="shared" ref="O2439:O2499" si="331">AVERAGE(N2439:N2442)</f>
        <v>0</v>
      </c>
      <c r="P2439" s="5">
        <v>0</v>
      </c>
      <c r="Q2439" s="44">
        <f t="shared" ref="Q2439:Q2499" si="332">AVERAGE(P2439:P2442)</f>
        <v>0</v>
      </c>
      <c r="R2439" s="5">
        <v>0</v>
      </c>
      <c r="S2439" s="44">
        <f t="shared" ref="S2439:S2499" si="333">AVERAGE(R2439:R2442)</f>
        <v>0</v>
      </c>
      <c r="U2439" s="39"/>
      <c r="V2439" s="39"/>
      <c r="W2439" s="40"/>
      <c r="X2439" s="40"/>
    </row>
    <row r="2440" spans="1:24" x14ac:dyDescent="0.3">
      <c r="A2440" s="2">
        <v>44312</v>
      </c>
      <c r="B2440" s="3">
        <v>0.38541666666666669</v>
      </c>
      <c r="C2440" s="6">
        <v>7</v>
      </c>
      <c r="D2440" s="6">
        <v>12.599999999999994</v>
      </c>
      <c r="E2440" s="4">
        <v>14.33</v>
      </c>
      <c r="F2440" s="5">
        <v>4.5999999999999999E-2</v>
      </c>
      <c r="G2440" s="44"/>
      <c r="H2440" s="5">
        <v>0.14199999999999999</v>
      </c>
      <c r="I2440" s="44"/>
      <c r="J2440" s="5">
        <v>0</v>
      </c>
      <c r="K2440" s="44"/>
      <c r="L2440" s="5">
        <v>9.4E-2</v>
      </c>
      <c r="M2440" s="44"/>
      <c r="N2440" s="5">
        <v>0</v>
      </c>
      <c r="O2440" s="44"/>
      <c r="P2440" s="5">
        <v>0</v>
      </c>
      <c r="Q2440" s="44"/>
      <c r="R2440" s="5">
        <v>0</v>
      </c>
      <c r="S2440" s="44"/>
      <c r="U2440" s="39">
        <f>$AB$4-V2440</f>
        <v>0.47193999999999203</v>
      </c>
      <c r="V2440" s="39">
        <f>V2438+($AB$3*M2439)</f>
        <v>4.3280600000000078</v>
      </c>
      <c r="W2440" s="40">
        <f>U2440/($AB$4/100)</f>
        <v>9.8320833333331663</v>
      </c>
      <c r="X2440" s="40">
        <f>V2440/($AB$4/100)</f>
        <v>90.167916666666827</v>
      </c>
    </row>
    <row r="2441" spans="1:24" x14ac:dyDescent="0.3">
      <c r="A2441" s="2">
        <v>44312</v>
      </c>
      <c r="B2441" s="3">
        <v>0.39583333333333331</v>
      </c>
      <c r="C2441" s="6">
        <v>7.3999999999999986</v>
      </c>
      <c r="D2441" s="6">
        <v>12.700000000000003</v>
      </c>
      <c r="E2441" s="4">
        <v>14.34</v>
      </c>
      <c r="F2441" s="5">
        <v>4.5999999999999999E-2</v>
      </c>
      <c r="G2441" s="44"/>
      <c r="H2441" s="5">
        <v>0.13100000000000001</v>
      </c>
      <c r="I2441" s="44"/>
      <c r="J2441" s="5">
        <v>0</v>
      </c>
      <c r="K2441" s="44"/>
      <c r="L2441" s="5">
        <v>8.4000000000000005E-2</v>
      </c>
      <c r="M2441" s="44"/>
      <c r="N2441" s="5">
        <v>0</v>
      </c>
      <c r="O2441" s="44"/>
      <c r="P2441" s="5">
        <v>0</v>
      </c>
      <c r="Q2441" s="44"/>
      <c r="R2441" s="5">
        <v>0</v>
      </c>
      <c r="S2441" s="44"/>
      <c r="U2441" s="39"/>
      <c r="V2441" s="39"/>
      <c r="W2441" s="9"/>
      <c r="X2441" s="9"/>
    </row>
    <row r="2442" spans="1:24" x14ac:dyDescent="0.3">
      <c r="A2442" s="2">
        <v>44312</v>
      </c>
      <c r="B2442" s="3">
        <v>0.40625</v>
      </c>
      <c r="C2442" s="6">
        <v>7.7000000000000028</v>
      </c>
      <c r="D2442" s="6">
        <v>12.400000000000006</v>
      </c>
      <c r="E2442" s="4">
        <v>14.35</v>
      </c>
      <c r="F2442" s="5">
        <v>4.7E-2</v>
      </c>
      <c r="G2442" s="44"/>
      <c r="H2442" s="5">
        <v>0.124</v>
      </c>
      <c r="I2442" s="44"/>
      <c r="J2442" s="5">
        <v>0</v>
      </c>
      <c r="K2442" s="44"/>
      <c r="L2442" s="5">
        <v>7.5999999999999998E-2</v>
      </c>
      <c r="M2442" s="44"/>
      <c r="N2442" s="5">
        <v>0</v>
      </c>
      <c r="O2442" s="44"/>
      <c r="P2442" s="5">
        <v>0</v>
      </c>
      <c r="Q2442" s="44"/>
      <c r="R2442" s="5">
        <v>0</v>
      </c>
      <c r="S2442" s="44"/>
      <c r="U2442" s="39">
        <f>$AB$4-V2442</f>
        <v>0.47193999999999203</v>
      </c>
      <c r="V2442" s="39">
        <f>V2440-K2439</f>
        <v>4.3280600000000078</v>
      </c>
      <c r="W2442" s="40">
        <f>U2442/($AB$4/100)</f>
        <v>9.8320833333331663</v>
      </c>
      <c r="X2442" s="40">
        <f>V2442/($AB$4/100)</f>
        <v>90.167916666666827</v>
      </c>
    </row>
    <row r="2443" spans="1:24" x14ac:dyDescent="0.3">
      <c r="A2443" s="2">
        <v>44312</v>
      </c>
      <c r="B2443" s="3">
        <v>0.41666666666666669</v>
      </c>
      <c r="C2443" s="6">
        <v>8.3999999999999986</v>
      </c>
      <c r="D2443" s="6">
        <v>12.5</v>
      </c>
      <c r="E2443" s="4">
        <v>14.34</v>
      </c>
      <c r="F2443" s="5">
        <v>4.9000000000000002E-2</v>
      </c>
      <c r="G2443" s="44">
        <f t="shared" si="327"/>
        <v>4.7750000000000001E-2</v>
      </c>
      <c r="H2443" s="5">
        <v>0.11899999999999999</v>
      </c>
      <c r="I2443" s="44">
        <f t="shared" si="328"/>
        <v>0.10549999999999998</v>
      </c>
      <c r="J2443" s="5">
        <v>0</v>
      </c>
      <c r="K2443" s="44">
        <f t="shared" si="329"/>
        <v>0</v>
      </c>
      <c r="L2443" s="5">
        <v>7.0000000000000007E-2</v>
      </c>
      <c r="M2443" s="44">
        <f t="shared" si="330"/>
        <v>5.6999999999999995E-2</v>
      </c>
      <c r="N2443" s="5">
        <v>0</v>
      </c>
      <c r="O2443" s="44">
        <f t="shared" si="331"/>
        <v>0</v>
      </c>
      <c r="P2443" s="5">
        <v>0</v>
      </c>
      <c r="Q2443" s="44">
        <f t="shared" si="332"/>
        <v>0</v>
      </c>
      <c r="R2443" s="5">
        <v>0</v>
      </c>
      <c r="S2443" s="44">
        <f t="shared" si="333"/>
        <v>0</v>
      </c>
      <c r="U2443" s="39"/>
      <c r="V2443" s="39"/>
      <c r="W2443" s="40"/>
      <c r="X2443" s="40"/>
    </row>
    <row r="2444" spans="1:24" x14ac:dyDescent="0.3">
      <c r="A2444" s="2">
        <v>44312</v>
      </c>
      <c r="B2444" s="3">
        <v>0.42708333333333331</v>
      </c>
      <c r="C2444" s="6">
        <v>8.3999999999999986</v>
      </c>
      <c r="D2444" s="6">
        <v>12.900000000000006</v>
      </c>
      <c r="E2444" s="4">
        <v>14.33</v>
      </c>
      <c r="F2444" s="5">
        <v>4.8000000000000001E-2</v>
      </c>
      <c r="G2444" s="44"/>
      <c r="H2444" s="5">
        <v>0.113</v>
      </c>
      <c r="I2444" s="44"/>
      <c r="J2444" s="5">
        <v>0</v>
      </c>
      <c r="K2444" s="44"/>
      <c r="L2444" s="5">
        <v>6.4000000000000001E-2</v>
      </c>
      <c r="M2444" s="44"/>
      <c r="N2444" s="5">
        <v>0</v>
      </c>
      <c r="O2444" s="44"/>
      <c r="P2444" s="5">
        <v>0</v>
      </c>
      <c r="Q2444" s="44"/>
      <c r="R2444" s="5">
        <v>0</v>
      </c>
      <c r="S2444" s="44"/>
      <c r="U2444" s="39">
        <f>$AB$4-V2444</f>
        <v>0.42291999999999241</v>
      </c>
      <c r="V2444" s="39">
        <f>V2442+($AB$3*M2443)</f>
        <v>4.3770800000000074</v>
      </c>
      <c r="W2444" s="40">
        <f>U2444/($AB$4/100)</f>
        <v>8.810833333333175</v>
      </c>
      <c r="X2444" s="40">
        <f>V2444/($AB$4/100)</f>
        <v>91.189166666666821</v>
      </c>
    </row>
    <row r="2445" spans="1:24" x14ac:dyDescent="0.3">
      <c r="A2445" s="2">
        <v>44312</v>
      </c>
      <c r="B2445" s="3">
        <v>0.4375</v>
      </c>
      <c r="C2445" s="6">
        <v>8</v>
      </c>
      <c r="D2445" s="6">
        <v>13</v>
      </c>
      <c r="E2445" s="4">
        <v>13.83</v>
      </c>
      <c r="F2445" s="5">
        <v>4.7E-2</v>
      </c>
      <c r="G2445" s="44"/>
      <c r="H2445" s="5">
        <v>9.6000000000000002E-2</v>
      </c>
      <c r="I2445" s="44"/>
      <c r="J2445" s="5">
        <v>0</v>
      </c>
      <c r="K2445" s="44"/>
      <c r="L2445" s="5">
        <v>4.8000000000000001E-2</v>
      </c>
      <c r="M2445" s="44"/>
      <c r="N2445" s="5">
        <v>0</v>
      </c>
      <c r="O2445" s="44"/>
      <c r="P2445" s="5">
        <v>0</v>
      </c>
      <c r="Q2445" s="44"/>
      <c r="R2445" s="5">
        <v>0</v>
      </c>
      <c r="S2445" s="44"/>
      <c r="U2445" s="39"/>
      <c r="V2445" s="39"/>
      <c r="W2445" s="40"/>
      <c r="X2445" s="40"/>
    </row>
    <row r="2446" spans="1:24" x14ac:dyDescent="0.3">
      <c r="A2446" s="2">
        <v>44312</v>
      </c>
      <c r="B2446" s="3">
        <v>0.44791666666666669</v>
      </c>
      <c r="C2446" s="6">
        <v>7.2000000000000028</v>
      </c>
      <c r="D2446" s="6">
        <v>12.799999999999997</v>
      </c>
      <c r="E2446" s="4">
        <v>13.83</v>
      </c>
      <c r="F2446" s="5">
        <v>4.7E-2</v>
      </c>
      <c r="G2446" s="44"/>
      <c r="H2446" s="5">
        <v>9.4E-2</v>
      </c>
      <c r="I2446" s="44"/>
      <c r="J2446" s="5">
        <v>0</v>
      </c>
      <c r="K2446" s="44"/>
      <c r="L2446" s="5">
        <v>4.5999999999999999E-2</v>
      </c>
      <c r="M2446" s="44"/>
      <c r="N2446" s="5">
        <v>0</v>
      </c>
      <c r="O2446" s="44"/>
      <c r="P2446" s="5">
        <v>0</v>
      </c>
      <c r="Q2446" s="44"/>
      <c r="R2446" s="5">
        <v>0</v>
      </c>
      <c r="S2446" s="44"/>
      <c r="U2446" s="39">
        <f>$AB$4-V2446</f>
        <v>0.42291999999999241</v>
      </c>
      <c r="V2446" s="39">
        <f>V2444-K2443</f>
        <v>4.3770800000000074</v>
      </c>
      <c r="W2446" s="40">
        <f>U2446/($AB$4/100)</f>
        <v>8.810833333333175</v>
      </c>
      <c r="X2446" s="40">
        <f>V2446/($AB$4/100)</f>
        <v>91.189166666666821</v>
      </c>
    </row>
    <row r="2447" spans="1:24" x14ac:dyDescent="0.3">
      <c r="A2447" s="2">
        <v>44312</v>
      </c>
      <c r="B2447" s="3">
        <v>0.45833333333333331</v>
      </c>
      <c r="C2447" s="6">
        <v>7.7000000000000028</v>
      </c>
      <c r="D2447" s="6">
        <v>12.400000000000006</v>
      </c>
      <c r="E2447" s="4">
        <v>13.85</v>
      </c>
      <c r="F2447" s="5">
        <v>4.9000000000000002E-2</v>
      </c>
      <c r="G2447" s="44">
        <f t="shared" si="327"/>
        <v>5.0499999999999996E-2</v>
      </c>
      <c r="H2447" s="5">
        <v>9.2999999999999999E-2</v>
      </c>
      <c r="I2447" s="44">
        <f t="shared" si="328"/>
        <v>9.1999999999999998E-2</v>
      </c>
      <c r="J2447" s="5">
        <v>0</v>
      </c>
      <c r="K2447" s="44">
        <f t="shared" si="329"/>
        <v>0</v>
      </c>
      <c r="L2447" s="5">
        <v>4.3999999999999997E-2</v>
      </c>
      <c r="M2447" s="44">
        <f t="shared" si="330"/>
        <v>4.0750000000000001E-2</v>
      </c>
      <c r="N2447" s="5">
        <v>0</v>
      </c>
      <c r="O2447" s="44">
        <f t="shared" si="331"/>
        <v>0</v>
      </c>
      <c r="P2447" s="5">
        <v>0</v>
      </c>
      <c r="Q2447" s="44">
        <f t="shared" si="332"/>
        <v>0</v>
      </c>
      <c r="R2447" s="5">
        <v>0</v>
      </c>
      <c r="S2447" s="44">
        <f t="shared" si="333"/>
        <v>0</v>
      </c>
      <c r="U2447" s="39"/>
      <c r="V2447" s="39"/>
      <c r="W2447" s="40"/>
      <c r="X2447" s="40"/>
    </row>
    <row r="2448" spans="1:24" x14ac:dyDescent="0.3">
      <c r="A2448" s="2">
        <v>44312</v>
      </c>
      <c r="B2448" s="3">
        <v>0.46875</v>
      </c>
      <c r="C2448" s="6">
        <v>8</v>
      </c>
      <c r="D2448" s="6">
        <v>12.900000000000006</v>
      </c>
      <c r="E2448" s="4">
        <v>13.85</v>
      </c>
      <c r="F2448" s="5">
        <v>4.9000000000000002E-2</v>
      </c>
      <c r="G2448" s="44"/>
      <c r="H2448" s="5">
        <v>9.1999999999999998E-2</v>
      </c>
      <c r="I2448" s="44"/>
      <c r="J2448" s="5">
        <v>0</v>
      </c>
      <c r="K2448" s="44"/>
      <c r="L2448" s="5">
        <v>4.1000000000000002E-2</v>
      </c>
      <c r="M2448" s="44"/>
      <c r="N2448" s="5">
        <v>0</v>
      </c>
      <c r="O2448" s="44"/>
      <c r="P2448" s="5">
        <v>0</v>
      </c>
      <c r="Q2448" s="44"/>
      <c r="R2448" s="5">
        <v>0</v>
      </c>
      <c r="S2448" s="44"/>
      <c r="U2448" s="39">
        <f>$AB$4-V2448</f>
        <v>0.3878749999999922</v>
      </c>
      <c r="V2448" s="39">
        <f>V2446+($AB$3*M2447)</f>
        <v>4.4121250000000076</v>
      </c>
      <c r="W2448" s="40">
        <f>U2448/($AB$4/100)</f>
        <v>8.0807291666665044</v>
      </c>
      <c r="X2448" s="40">
        <f>V2448/($AB$4/100)</f>
        <v>91.919270833333485</v>
      </c>
    </row>
    <row r="2449" spans="1:26" x14ac:dyDescent="0.3">
      <c r="A2449" s="2">
        <v>44312</v>
      </c>
      <c r="B2449" s="3">
        <v>0.47916666666666669</v>
      </c>
      <c r="C2449" s="6">
        <v>9.2000000000000028</v>
      </c>
      <c r="D2449" s="6">
        <v>13.700000000000003</v>
      </c>
      <c r="E2449" s="4">
        <v>13.84</v>
      </c>
      <c r="F2449" s="5">
        <v>5.1999999999999998E-2</v>
      </c>
      <c r="G2449" s="44"/>
      <c r="H2449" s="5">
        <v>9.1999999999999998E-2</v>
      </c>
      <c r="I2449" s="44"/>
      <c r="J2449" s="5">
        <v>0</v>
      </c>
      <c r="K2449" s="44"/>
      <c r="L2449" s="5">
        <v>0.04</v>
      </c>
      <c r="M2449" s="44"/>
      <c r="N2449" s="5">
        <v>0</v>
      </c>
      <c r="O2449" s="44"/>
      <c r="P2449" s="5">
        <v>0</v>
      </c>
      <c r="Q2449" s="44"/>
      <c r="R2449" s="5">
        <v>0</v>
      </c>
      <c r="S2449" s="44"/>
      <c r="U2449" s="39"/>
      <c r="V2449" s="39"/>
      <c r="W2449" s="9"/>
      <c r="X2449" s="9"/>
    </row>
    <row r="2450" spans="1:26" x14ac:dyDescent="0.3">
      <c r="A2450" s="2">
        <v>44312</v>
      </c>
      <c r="B2450" s="3">
        <v>0.48958333333333331</v>
      </c>
      <c r="C2450" s="6">
        <v>9.9000000000000057</v>
      </c>
      <c r="D2450" s="6">
        <v>15.5</v>
      </c>
      <c r="E2450" s="4">
        <v>13.83</v>
      </c>
      <c r="F2450" s="5">
        <v>5.1999999999999998E-2</v>
      </c>
      <c r="G2450" s="44"/>
      <c r="H2450" s="5">
        <v>9.0999999999999998E-2</v>
      </c>
      <c r="I2450" s="44"/>
      <c r="J2450" s="5">
        <v>0</v>
      </c>
      <c r="K2450" s="44"/>
      <c r="L2450" s="5">
        <v>3.7999999999999999E-2</v>
      </c>
      <c r="M2450" s="44"/>
      <c r="N2450" s="5">
        <v>0</v>
      </c>
      <c r="O2450" s="44"/>
      <c r="P2450" s="5">
        <v>0</v>
      </c>
      <c r="Q2450" s="44"/>
      <c r="R2450" s="5">
        <v>0</v>
      </c>
      <c r="S2450" s="44"/>
      <c r="U2450" s="39">
        <f>$AB$4-V2450</f>
        <v>0.3878749999999922</v>
      </c>
      <c r="V2450" s="39">
        <f>V2448-K2447</f>
        <v>4.4121250000000076</v>
      </c>
      <c r="W2450" s="40">
        <f>U2450/($AB$4/100)</f>
        <v>8.0807291666665044</v>
      </c>
      <c r="X2450" s="40">
        <f>V2450/($AB$4/100)</f>
        <v>91.919270833333485</v>
      </c>
    </row>
    <row r="2451" spans="1:26" x14ac:dyDescent="0.3">
      <c r="A2451" s="2">
        <v>44312</v>
      </c>
      <c r="B2451" s="3">
        <v>0.5</v>
      </c>
      <c r="C2451" s="6">
        <v>10.299999999999997</v>
      </c>
      <c r="D2451" s="6">
        <v>17.400000000000006</v>
      </c>
      <c r="E2451" s="4">
        <v>13.82</v>
      </c>
      <c r="F2451" s="5">
        <v>5.3999999999999999E-2</v>
      </c>
      <c r="G2451" s="44">
        <f t="shared" si="327"/>
        <v>5.3499999999999999E-2</v>
      </c>
      <c r="H2451" s="5">
        <v>9.0999999999999998E-2</v>
      </c>
      <c r="I2451" s="44">
        <f t="shared" si="328"/>
        <v>8.9499999999999996E-2</v>
      </c>
      <c r="J2451" s="5">
        <v>0</v>
      </c>
      <c r="K2451" s="44">
        <f t="shared" si="329"/>
        <v>0</v>
      </c>
      <c r="L2451" s="5">
        <v>3.5999999999999997E-2</v>
      </c>
      <c r="M2451" s="44">
        <f t="shared" si="330"/>
        <v>3.4750000000000003E-2</v>
      </c>
      <c r="N2451" s="5">
        <v>0</v>
      </c>
      <c r="O2451" s="44">
        <f t="shared" si="331"/>
        <v>0</v>
      </c>
      <c r="P2451" s="5">
        <v>0</v>
      </c>
      <c r="Q2451" s="44">
        <f t="shared" si="332"/>
        <v>0</v>
      </c>
      <c r="R2451" s="5">
        <v>0</v>
      </c>
      <c r="S2451" s="44">
        <f t="shared" si="333"/>
        <v>0</v>
      </c>
      <c r="U2451" s="39"/>
      <c r="V2451" s="39"/>
      <c r="W2451" s="40"/>
      <c r="X2451" s="40"/>
    </row>
    <row r="2452" spans="1:26" x14ac:dyDescent="0.3">
      <c r="A2452" s="2">
        <v>44312</v>
      </c>
      <c r="B2452" s="3">
        <v>0.51041666666666663</v>
      </c>
      <c r="C2452" s="6">
        <v>10.599999999999994</v>
      </c>
      <c r="D2452" s="6">
        <v>19.099999999999994</v>
      </c>
      <c r="E2452" s="4">
        <v>13.79</v>
      </c>
      <c r="F2452" s="5">
        <v>5.1999999999999998E-2</v>
      </c>
      <c r="G2452" s="44"/>
      <c r="H2452" s="5">
        <v>0.09</v>
      </c>
      <c r="I2452" s="44"/>
      <c r="J2452" s="5">
        <v>0</v>
      </c>
      <c r="K2452" s="44"/>
      <c r="L2452" s="5">
        <v>3.5999999999999997E-2</v>
      </c>
      <c r="M2452" s="44"/>
      <c r="N2452" s="5">
        <v>0</v>
      </c>
      <c r="O2452" s="44"/>
      <c r="P2452" s="5">
        <v>0</v>
      </c>
      <c r="Q2452" s="44"/>
      <c r="R2452" s="5">
        <v>0</v>
      </c>
      <c r="S2452" s="44"/>
      <c r="U2452" s="39">
        <f>$AB$4-V2452</f>
        <v>0.35798999999999204</v>
      </c>
      <c r="V2452" s="39">
        <f>V2450+($AB$3*M2451)</f>
        <v>4.4420100000000078</v>
      </c>
      <c r="W2452" s="40">
        <f>U2452/($AB$4/100)</f>
        <v>7.4581249999998338</v>
      </c>
      <c r="X2452" s="40">
        <f>V2452/($AB$4/100)</f>
        <v>92.541875000000161</v>
      </c>
    </row>
    <row r="2453" spans="1:26" x14ac:dyDescent="0.3">
      <c r="A2453" s="2">
        <v>44312</v>
      </c>
      <c r="B2453" s="3">
        <v>0.52083333333333337</v>
      </c>
      <c r="C2453" s="6">
        <v>10.400000000000006</v>
      </c>
      <c r="D2453" s="6">
        <v>20.299999999999997</v>
      </c>
      <c r="E2453" s="4">
        <v>13.78</v>
      </c>
      <c r="F2453" s="5">
        <v>5.3999999999999999E-2</v>
      </c>
      <c r="G2453" s="44"/>
      <c r="H2453" s="5">
        <v>8.8999999999999996E-2</v>
      </c>
      <c r="I2453" s="44"/>
      <c r="J2453" s="5">
        <v>0</v>
      </c>
      <c r="K2453" s="44"/>
      <c r="L2453" s="5">
        <v>3.4000000000000002E-2</v>
      </c>
      <c r="M2453" s="44"/>
      <c r="N2453" s="5">
        <v>0</v>
      </c>
      <c r="O2453" s="44"/>
      <c r="P2453" s="5">
        <v>0</v>
      </c>
      <c r="Q2453" s="44"/>
      <c r="R2453" s="5">
        <v>0</v>
      </c>
      <c r="S2453" s="44"/>
      <c r="U2453" s="39"/>
      <c r="V2453" s="39"/>
      <c r="W2453" s="40"/>
      <c r="X2453" s="40"/>
    </row>
    <row r="2454" spans="1:26" x14ac:dyDescent="0.3">
      <c r="A2454" s="2">
        <v>44312</v>
      </c>
      <c r="B2454" s="3">
        <v>0.53125</v>
      </c>
      <c r="C2454" s="6">
        <v>10.299999999999997</v>
      </c>
      <c r="D2454" s="6">
        <v>21.400000000000006</v>
      </c>
      <c r="E2454" s="4">
        <v>13.77</v>
      </c>
      <c r="F2454" s="5">
        <v>5.3999999999999999E-2</v>
      </c>
      <c r="G2454" s="44"/>
      <c r="H2454" s="5">
        <v>8.7999999999999995E-2</v>
      </c>
      <c r="I2454" s="44"/>
      <c r="J2454" s="5">
        <v>0</v>
      </c>
      <c r="K2454" s="44"/>
      <c r="L2454" s="5">
        <v>3.3000000000000002E-2</v>
      </c>
      <c r="M2454" s="44"/>
      <c r="N2454" s="5">
        <v>0</v>
      </c>
      <c r="O2454" s="44"/>
      <c r="P2454" s="5">
        <v>0</v>
      </c>
      <c r="Q2454" s="44"/>
      <c r="R2454" s="5">
        <v>0</v>
      </c>
      <c r="S2454" s="44"/>
      <c r="U2454" s="39">
        <f>$AB$4-V2454</f>
        <v>0.35798999999999204</v>
      </c>
      <c r="V2454" s="39">
        <f>V2452-K2451</f>
        <v>4.4420100000000078</v>
      </c>
      <c r="W2454" s="40">
        <f>U2454/($AB$4/100)</f>
        <v>7.4581249999998338</v>
      </c>
      <c r="X2454" s="40">
        <f>V2454/($AB$4/100)</f>
        <v>92.541875000000161</v>
      </c>
    </row>
    <row r="2455" spans="1:26" x14ac:dyDescent="0.3">
      <c r="A2455" s="2">
        <v>44312</v>
      </c>
      <c r="B2455" s="3">
        <v>0.54166666666666663</v>
      </c>
      <c r="C2455" s="6">
        <v>10.700000000000003</v>
      </c>
      <c r="D2455" s="6">
        <v>22.700000000000003</v>
      </c>
      <c r="E2455" s="4">
        <v>13.74</v>
      </c>
      <c r="F2455" s="5">
        <v>6.6000000000000003E-2</v>
      </c>
      <c r="G2455" s="44">
        <f t="shared" si="327"/>
        <v>6.5500000000000003E-2</v>
      </c>
      <c r="H2455" s="5">
        <v>0.1</v>
      </c>
      <c r="I2455" s="44">
        <f t="shared" si="328"/>
        <v>9.8500000000000004E-2</v>
      </c>
      <c r="J2455" s="5">
        <v>0</v>
      </c>
      <c r="K2455" s="44">
        <f t="shared" si="329"/>
        <v>0</v>
      </c>
      <c r="L2455" s="5">
        <v>3.3000000000000002E-2</v>
      </c>
      <c r="M2455" s="44">
        <f t="shared" si="330"/>
        <v>3.175E-2</v>
      </c>
      <c r="N2455" s="5">
        <v>0</v>
      </c>
      <c r="O2455" s="44">
        <f t="shared" si="331"/>
        <v>0</v>
      </c>
      <c r="P2455" s="5">
        <v>0</v>
      </c>
      <c r="Q2455" s="44">
        <f t="shared" si="332"/>
        <v>0</v>
      </c>
      <c r="R2455" s="5">
        <v>0</v>
      </c>
      <c r="S2455" s="44">
        <f t="shared" si="333"/>
        <v>0</v>
      </c>
      <c r="U2455" s="39"/>
      <c r="V2455" s="39"/>
      <c r="W2455" s="40"/>
      <c r="X2455" s="40"/>
    </row>
    <row r="2456" spans="1:26" x14ac:dyDescent="0.3">
      <c r="A2456" s="2">
        <v>44312</v>
      </c>
      <c r="B2456" s="3">
        <v>0.55208333333333337</v>
      </c>
      <c r="C2456" s="6">
        <v>10.900000000000006</v>
      </c>
      <c r="D2456" s="6">
        <v>23.900000000000006</v>
      </c>
      <c r="E2456" s="4">
        <v>13.73</v>
      </c>
      <c r="F2456" s="5">
        <v>6.8000000000000005E-2</v>
      </c>
      <c r="G2456" s="44"/>
      <c r="H2456" s="5">
        <v>0.10100000000000001</v>
      </c>
      <c r="I2456" s="44"/>
      <c r="J2456" s="5">
        <v>0</v>
      </c>
      <c r="K2456" s="44"/>
      <c r="L2456" s="5">
        <v>3.2000000000000001E-2</v>
      </c>
      <c r="M2456" s="44"/>
      <c r="N2456" s="5">
        <v>0</v>
      </c>
      <c r="O2456" s="44"/>
      <c r="P2456" s="5">
        <v>0</v>
      </c>
      <c r="Q2456" s="44"/>
      <c r="R2456" s="5">
        <v>0</v>
      </c>
      <c r="S2456" s="44"/>
      <c r="U2456" s="39">
        <f>$AB$4-V2456</f>
        <v>0.3306849999999919</v>
      </c>
      <c r="V2456" s="39">
        <f>V2454+($AB$3*M2455)</f>
        <v>4.4693150000000079</v>
      </c>
      <c r="W2456" s="40">
        <f>U2456/($AB$4/100)</f>
        <v>6.8892708333331649</v>
      </c>
      <c r="X2456" s="40">
        <f>V2456/($AB$4/100)</f>
        <v>93.110729166666829</v>
      </c>
    </row>
    <row r="2457" spans="1:26" x14ac:dyDescent="0.3">
      <c r="A2457" s="2">
        <v>44312</v>
      </c>
      <c r="B2457" s="3">
        <v>0.5625</v>
      </c>
      <c r="C2457" s="6">
        <v>11.299999999999997</v>
      </c>
      <c r="D2457" s="6">
        <v>25</v>
      </c>
      <c r="E2457" s="4">
        <v>13.71</v>
      </c>
      <c r="F2457" s="5">
        <v>6.6000000000000003E-2</v>
      </c>
      <c r="G2457" s="44"/>
      <c r="H2457" s="5">
        <v>9.9000000000000005E-2</v>
      </c>
      <c r="I2457" s="44"/>
      <c r="J2457" s="5">
        <v>0</v>
      </c>
      <c r="K2457" s="44"/>
      <c r="L2457" s="5">
        <v>3.2000000000000001E-2</v>
      </c>
      <c r="M2457" s="44"/>
      <c r="N2457" s="5">
        <v>0</v>
      </c>
      <c r="O2457" s="44"/>
      <c r="P2457" s="5">
        <v>0</v>
      </c>
      <c r="Q2457" s="44"/>
      <c r="R2457" s="5">
        <v>0</v>
      </c>
      <c r="S2457" s="44"/>
      <c r="U2457" s="39"/>
      <c r="V2457" s="39"/>
      <c r="W2457" s="9"/>
      <c r="X2457" s="9"/>
    </row>
    <row r="2458" spans="1:26" x14ac:dyDescent="0.3">
      <c r="A2458" s="2">
        <v>44312</v>
      </c>
      <c r="B2458" s="3">
        <v>0.57291666666666663</v>
      </c>
      <c r="C2458" s="6">
        <v>10.200000000000003</v>
      </c>
      <c r="D2458" s="6">
        <v>24.299999999999997</v>
      </c>
      <c r="E2458" s="4">
        <v>13.72</v>
      </c>
      <c r="F2458" s="5">
        <v>6.2E-2</v>
      </c>
      <c r="G2458" s="44"/>
      <c r="H2458" s="5">
        <v>9.4E-2</v>
      </c>
      <c r="I2458" s="44"/>
      <c r="J2458" s="5">
        <v>0</v>
      </c>
      <c r="K2458" s="44"/>
      <c r="L2458" s="5">
        <v>0.03</v>
      </c>
      <c r="M2458" s="44"/>
      <c r="N2458" s="5">
        <v>0</v>
      </c>
      <c r="O2458" s="44"/>
      <c r="P2458" s="5">
        <v>0</v>
      </c>
      <c r="Q2458" s="44"/>
      <c r="R2458" s="5">
        <v>0</v>
      </c>
      <c r="S2458" s="44"/>
      <c r="U2458" s="39">
        <f>$AB$4-V2458</f>
        <v>0.3306849999999919</v>
      </c>
      <c r="V2458" s="39">
        <f>V2456-K2455</f>
        <v>4.4693150000000079</v>
      </c>
      <c r="W2458" s="40">
        <f>U2458/($AB$4/100)</f>
        <v>6.8892708333331649</v>
      </c>
      <c r="X2458" s="40">
        <f>V2458/($AB$4/100)</f>
        <v>93.110729166666829</v>
      </c>
      <c r="Y2458" s="40">
        <f>MIN(X2363:X2458)</f>
        <v>86.080000000000169</v>
      </c>
      <c r="Z2458" s="40">
        <f>MAX(X2363:X2458)</f>
        <v>95.335208333333512</v>
      </c>
    </row>
    <row r="2459" spans="1:26" x14ac:dyDescent="0.3">
      <c r="A2459" s="2">
        <v>44312</v>
      </c>
      <c r="B2459" s="3">
        <v>0.58333333333333337</v>
      </c>
      <c r="C2459" s="6">
        <v>11.099999999999994</v>
      </c>
      <c r="D2459" s="6">
        <v>24.200000000000003</v>
      </c>
      <c r="E2459" s="4">
        <v>13.71</v>
      </c>
      <c r="F2459" s="5">
        <v>6.8000000000000005E-2</v>
      </c>
      <c r="G2459" s="44">
        <f t="shared" si="327"/>
        <v>6.7500000000000004E-2</v>
      </c>
      <c r="H2459" s="5">
        <v>9.9000000000000005E-2</v>
      </c>
      <c r="I2459" s="44">
        <f t="shared" si="328"/>
        <v>9.8000000000000004E-2</v>
      </c>
      <c r="J2459" s="5">
        <v>0</v>
      </c>
      <c r="K2459" s="44">
        <f t="shared" si="329"/>
        <v>0</v>
      </c>
      <c r="L2459" s="5">
        <v>0.03</v>
      </c>
      <c r="M2459" s="44">
        <f t="shared" si="330"/>
        <v>2.9249999999999998E-2</v>
      </c>
      <c r="N2459" s="5">
        <v>0</v>
      </c>
      <c r="O2459" s="44">
        <f t="shared" si="331"/>
        <v>0</v>
      </c>
      <c r="P2459" s="5">
        <v>0</v>
      </c>
      <c r="Q2459" s="44">
        <f t="shared" si="332"/>
        <v>0</v>
      </c>
      <c r="R2459" s="5">
        <v>0</v>
      </c>
      <c r="S2459" s="44">
        <f t="shared" si="333"/>
        <v>0</v>
      </c>
      <c r="U2459" s="39"/>
      <c r="V2459" s="39"/>
      <c r="W2459" s="40"/>
      <c r="X2459" s="40"/>
    </row>
    <row r="2460" spans="1:26" x14ac:dyDescent="0.3">
      <c r="A2460" s="2">
        <v>44312</v>
      </c>
      <c r="B2460" s="3">
        <v>0.59375</v>
      </c>
      <c r="C2460" s="6">
        <v>11.400000000000006</v>
      </c>
      <c r="D2460" s="6">
        <v>25.599999999999994</v>
      </c>
      <c r="E2460" s="4">
        <v>13.71</v>
      </c>
      <c r="F2460" s="5">
        <v>6.7000000000000004E-2</v>
      </c>
      <c r="G2460" s="44"/>
      <c r="H2460" s="5">
        <v>9.8000000000000004E-2</v>
      </c>
      <c r="I2460" s="44"/>
      <c r="J2460" s="5">
        <v>0</v>
      </c>
      <c r="K2460" s="44"/>
      <c r="L2460" s="5">
        <v>0.03</v>
      </c>
      <c r="M2460" s="44"/>
      <c r="N2460" s="5">
        <v>0</v>
      </c>
      <c r="O2460" s="44"/>
      <c r="P2460" s="5">
        <v>0</v>
      </c>
      <c r="Q2460" s="44"/>
      <c r="R2460" s="5">
        <v>0</v>
      </c>
      <c r="S2460" s="44"/>
      <c r="U2460" s="39">
        <f>$AB$4-V2460</f>
        <v>0.30552999999999209</v>
      </c>
      <c r="V2460" s="39">
        <f>V2458+($AB$3*M2459)</f>
        <v>4.4944700000000077</v>
      </c>
      <c r="W2460" s="40">
        <f>U2460/($AB$4/100)</f>
        <v>6.3652083333331682</v>
      </c>
      <c r="X2460" s="40">
        <f>V2460/($AB$4/100)</f>
        <v>93.634791666666828</v>
      </c>
    </row>
    <row r="2461" spans="1:26" x14ac:dyDescent="0.3">
      <c r="A2461" s="2">
        <v>44312</v>
      </c>
      <c r="B2461" s="3">
        <v>0.60416666666666663</v>
      </c>
      <c r="C2461" s="6">
        <v>11.5</v>
      </c>
      <c r="D2461" s="6">
        <v>26.200000000000003</v>
      </c>
      <c r="E2461" s="4">
        <v>13.7</v>
      </c>
      <c r="F2461" s="5">
        <v>6.8000000000000005E-2</v>
      </c>
      <c r="G2461" s="44"/>
      <c r="H2461" s="5">
        <v>9.8000000000000004E-2</v>
      </c>
      <c r="I2461" s="44"/>
      <c r="J2461" s="5">
        <v>0</v>
      </c>
      <c r="K2461" s="44"/>
      <c r="L2461" s="5">
        <v>2.8000000000000001E-2</v>
      </c>
      <c r="M2461" s="44"/>
      <c r="N2461" s="5">
        <v>0</v>
      </c>
      <c r="O2461" s="44"/>
      <c r="P2461" s="5">
        <v>0</v>
      </c>
      <c r="Q2461" s="44"/>
      <c r="R2461" s="5">
        <v>0</v>
      </c>
      <c r="S2461" s="44"/>
      <c r="U2461" s="39"/>
      <c r="V2461" s="39"/>
      <c r="W2461" s="40"/>
      <c r="X2461" s="40"/>
    </row>
    <row r="2462" spans="1:26" x14ac:dyDescent="0.3">
      <c r="A2462" s="2">
        <v>44312</v>
      </c>
      <c r="B2462" s="3">
        <v>0.61458333333333337</v>
      </c>
      <c r="C2462" s="6">
        <v>12</v>
      </c>
      <c r="D2462" s="6">
        <v>26.299999999999997</v>
      </c>
      <c r="E2462" s="4">
        <v>13.69</v>
      </c>
      <c r="F2462" s="5">
        <v>6.7000000000000004E-2</v>
      </c>
      <c r="G2462" s="44"/>
      <c r="H2462" s="5">
        <v>9.7000000000000003E-2</v>
      </c>
      <c r="I2462" s="44"/>
      <c r="J2462" s="5">
        <v>0</v>
      </c>
      <c r="K2462" s="44"/>
      <c r="L2462" s="5">
        <v>2.9000000000000001E-2</v>
      </c>
      <c r="M2462" s="44"/>
      <c r="N2462" s="5">
        <v>0</v>
      </c>
      <c r="O2462" s="44"/>
      <c r="P2462" s="5">
        <v>0</v>
      </c>
      <c r="Q2462" s="44"/>
      <c r="R2462" s="5">
        <v>0</v>
      </c>
      <c r="S2462" s="44"/>
      <c r="U2462" s="39">
        <f>$AB$4-V2462</f>
        <v>0.30552999999999209</v>
      </c>
      <c r="V2462" s="39">
        <f>V2460-K2459</f>
        <v>4.4944700000000077</v>
      </c>
      <c r="W2462" s="40">
        <f>U2462/($AB$4/100)</f>
        <v>6.3652083333331682</v>
      </c>
      <c r="X2462" s="40">
        <f>V2462/($AB$4/100)</f>
        <v>93.634791666666828</v>
      </c>
    </row>
    <row r="2463" spans="1:26" x14ac:dyDescent="0.3">
      <c r="A2463" s="2">
        <v>44312</v>
      </c>
      <c r="B2463" s="3">
        <v>0.625</v>
      </c>
      <c r="C2463" s="6">
        <v>11.900000000000006</v>
      </c>
      <c r="D2463" s="6">
        <v>26.5</v>
      </c>
      <c r="E2463" s="4">
        <v>13.69</v>
      </c>
      <c r="F2463" s="5">
        <v>6.7000000000000004E-2</v>
      </c>
      <c r="G2463" s="44">
        <f t="shared" si="327"/>
        <v>6.7500000000000004E-2</v>
      </c>
      <c r="H2463" s="5">
        <v>9.6000000000000002E-2</v>
      </c>
      <c r="I2463" s="44">
        <f t="shared" si="328"/>
        <v>9.6250000000000002E-2</v>
      </c>
      <c r="J2463" s="5">
        <v>0</v>
      </c>
      <c r="K2463" s="44">
        <f t="shared" si="329"/>
        <v>0</v>
      </c>
      <c r="L2463" s="5">
        <v>2.9000000000000001E-2</v>
      </c>
      <c r="M2463" s="44">
        <f t="shared" si="330"/>
        <v>2.8250000000000001E-2</v>
      </c>
      <c r="N2463" s="5">
        <v>0</v>
      </c>
      <c r="O2463" s="44">
        <f t="shared" si="331"/>
        <v>0</v>
      </c>
      <c r="P2463" s="5">
        <v>0</v>
      </c>
      <c r="Q2463" s="44">
        <f t="shared" si="332"/>
        <v>0</v>
      </c>
      <c r="R2463" s="5">
        <v>0</v>
      </c>
      <c r="S2463" s="44">
        <f t="shared" si="333"/>
        <v>0</v>
      </c>
      <c r="U2463" s="39"/>
      <c r="V2463" s="39"/>
      <c r="W2463" s="40"/>
      <c r="X2463" s="40"/>
    </row>
    <row r="2464" spans="1:26" x14ac:dyDescent="0.3">
      <c r="A2464" s="2">
        <v>44312</v>
      </c>
      <c r="B2464" s="3">
        <v>0.63541666666666663</v>
      </c>
      <c r="C2464" s="6">
        <v>11.799999999999997</v>
      </c>
      <c r="D2464" s="6">
        <v>26.5</v>
      </c>
      <c r="E2464" s="4">
        <v>13.68</v>
      </c>
      <c r="F2464" s="5">
        <v>6.8000000000000005E-2</v>
      </c>
      <c r="G2464" s="44"/>
      <c r="H2464" s="5">
        <v>9.7000000000000003E-2</v>
      </c>
      <c r="I2464" s="44"/>
      <c r="J2464" s="5">
        <v>0</v>
      </c>
      <c r="K2464" s="44"/>
      <c r="L2464" s="5">
        <v>2.8000000000000001E-2</v>
      </c>
      <c r="M2464" s="44"/>
      <c r="N2464" s="5">
        <v>0</v>
      </c>
      <c r="O2464" s="44"/>
      <c r="P2464" s="5">
        <v>0</v>
      </c>
      <c r="Q2464" s="44"/>
      <c r="R2464" s="5">
        <v>0</v>
      </c>
      <c r="S2464" s="44"/>
      <c r="U2464" s="39">
        <f>$AB$4-V2464</f>
        <v>0.28123499999999169</v>
      </c>
      <c r="V2464" s="39">
        <f>V2462+($AB$3*M2463)</f>
        <v>4.5187650000000081</v>
      </c>
      <c r="W2464" s="40">
        <f>U2464/($AB$4/100)</f>
        <v>5.8590624999998271</v>
      </c>
      <c r="X2464" s="40">
        <f>V2464/($AB$4/100)</f>
        <v>94.140937500000163</v>
      </c>
    </row>
    <row r="2465" spans="1:24" x14ac:dyDescent="0.3">
      <c r="A2465" s="2">
        <v>44312</v>
      </c>
      <c r="B2465" s="3">
        <v>0.64583333333333337</v>
      </c>
      <c r="C2465" s="6">
        <v>11.599999999999994</v>
      </c>
      <c r="D2465" s="6">
        <v>26.599999999999994</v>
      </c>
      <c r="E2465" s="4">
        <v>13.68</v>
      </c>
      <c r="F2465" s="5">
        <v>6.7000000000000004E-2</v>
      </c>
      <c r="G2465" s="44"/>
      <c r="H2465" s="5">
        <v>9.6000000000000002E-2</v>
      </c>
      <c r="I2465" s="44"/>
      <c r="J2465" s="5">
        <v>0</v>
      </c>
      <c r="K2465" s="44"/>
      <c r="L2465" s="5">
        <v>2.8000000000000001E-2</v>
      </c>
      <c r="M2465" s="44"/>
      <c r="N2465" s="5">
        <v>0</v>
      </c>
      <c r="O2465" s="44"/>
      <c r="P2465" s="5">
        <v>0</v>
      </c>
      <c r="Q2465" s="44"/>
      <c r="R2465" s="5">
        <v>0</v>
      </c>
      <c r="S2465" s="44"/>
      <c r="U2465" s="39"/>
      <c r="V2465" s="39"/>
      <c r="W2465" s="9"/>
      <c r="X2465" s="9"/>
    </row>
    <row r="2466" spans="1:24" x14ac:dyDescent="0.3">
      <c r="A2466" s="2">
        <v>44312</v>
      </c>
      <c r="B2466" s="3">
        <v>0.65625</v>
      </c>
      <c r="C2466" s="6">
        <v>11.799999999999997</v>
      </c>
      <c r="D2466" s="6">
        <v>27.200000000000003</v>
      </c>
      <c r="E2466" s="4">
        <v>13.68</v>
      </c>
      <c r="F2466" s="5">
        <v>6.8000000000000005E-2</v>
      </c>
      <c r="G2466" s="44"/>
      <c r="H2466" s="5">
        <v>9.6000000000000002E-2</v>
      </c>
      <c r="I2466" s="44"/>
      <c r="J2466" s="5">
        <v>0</v>
      </c>
      <c r="K2466" s="44"/>
      <c r="L2466" s="5">
        <v>2.8000000000000001E-2</v>
      </c>
      <c r="M2466" s="44"/>
      <c r="N2466" s="5">
        <v>0</v>
      </c>
      <c r="O2466" s="44"/>
      <c r="P2466" s="5">
        <v>0</v>
      </c>
      <c r="Q2466" s="44"/>
      <c r="R2466" s="5">
        <v>0</v>
      </c>
      <c r="S2466" s="44"/>
      <c r="U2466" s="39">
        <f>$AB$4-V2466</f>
        <v>0.28123499999999169</v>
      </c>
      <c r="V2466" s="39">
        <f>V2464-K2463</f>
        <v>4.5187650000000081</v>
      </c>
      <c r="W2466" s="40">
        <f>U2466/($AB$4/100)</f>
        <v>5.8590624999998271</v>
      </c>
      <c r="X2466" s="40">
        <f>V2466/($AB$4/100)</f>
        <v>94.140937500000163</v>
      </c>
    </row>
    <row r="2467" spans="1:24" x14ac:dyDescent="0.3">
      <c r="A2467" s="2">
        <v>44312</v>
      </c>
      <c r="B2467" s="3">
        <v>0.66666666666666663</v>
      </c>
      <c r="C2467" s="6">
        <v>12.099999999999994</v>
      </c>
      <c r="D2467" s="6">
        <v>27.299999999999997</v>
      </c>
      <c r="E2467" s="4">
        <v>13.68</v>
      </c>
      <c r="F2467" s="5">
        <v>6.7000000000000004E-2</v>
      </c>
      <c r="G2467" s="44">
        <f t="shared" si="327"/>
        <v>6.7500000000000004E-2</v>
      </c>
      <c r="H2467" s="5">
        <v>9.6000000000000002E-2</v>
      </c>
      <c r="I2467" s="44">
        <f t="shared" si="328"/>
        <v>9.5500000000000002E-2</v>
      </c>
      <c r="J2467" s="5">
        <v>0</v>
      </c>
      <c r="K2467" s="44">
        <f t="shared" si="329"/>
        <v>0</v>
      </c>
      <c r="L2467" s="5">
        <v>2.7E-2</v>
      </c>
      <c r="M2467" s="44">
        <f t="shared" si="330"/>
        <v>2.7E-2</v>
      </c>
      <c r="N2467" s="5">
        <v>0</v>
      </c>
      <c r="O2467" s="44">
        <f t="shared" si="331"/>
        <v>0</v>
      </c>
      <c r="P2467" s="5">
        <v>0</v>
      </c>
      <c r="Q2467" s="44">
        <f t="shared" si="332"/>
        <v>0</v>
      </c>
      <c r="R2467" s="5">
        <v>0</v>
      </c>
      <c r="S2467" s="44">
        <f t="shared" si="333"/>
        <v>0</v>
      </c>
      <c r="U2467" s="39"/>
      <c r="V2467" s="39"/>
      <c r="W2467" s="40"/>
      <c r="X2467" s="40"/>
    </row>
    <row r="2468" spans="1:24" x14ac:dyDescent="0.3">
      <c r="A2468" s="2">
        <v>44312</v>
      </c>
      <c r="B2468" s="3">
        <v>0.67708333333333337</v>
      </c>
      <c r="C2468" s="6">
        <v>12</v>
      </c>
      <c r="D2468" s="6">
        <v>27.5</v>
      </c>
      <c r="E2468" s="4">
        <v>13.67</v>
      </c>
      <c r="F2468" s="5">
        <v>6.8000000000000005E-2</v>
      </c>
      <c r="G2468" s="44"/>
      <c r="H2468" s="5">
        <v>9.6000000000000002E-2</v>
      </c>
      <c r="I2468" s="44"/>
      <c r="J2468" s="5">
        <v>0</v>
      </c>
      <c r="K2468" s="44"/>
      <c r="L2468" s="5">
        <v>2.7E-2</v>
      </c>
      <c r="M2468" s="44"/>
      <c r="N2468" s="5">
        <v>0</v>
      </c>
      <c r="O2468" s="44"/>
      <c r="P2468" s="5">
        <v>0</v>
      </c>
      <c r="Q2468" s="44"/>
      <c r="R2468" s="5">
        <v>0</v>
      </c>
      <c r="S2468" s="44"/>
      <c r="U2468" s="39">
        <f>$AB$4-V2468</f>
        <v>0.25801499999999145</v>
      </c>
      <c r="V2468" s="39">
        <f>V2466+($AB$3*M2467)</f>
        <v>4.5419850000000084</v>
      </c>
      <c r="W2468" s="40">
        <f>U2468/($AB$4/100)</f>
        <v>5.3753124999998221</v>
      </c>
      <c r="X2468" s="40">
        <f>V2468/($AB$4/100)</f>
        <v>94.624687500000178</v>
      </c>
    </row>
    <row r="2469" spans="1:24" x14ac:dyDescent="0.3">
      <c r="A2469" s="2">
        <v>44312</v>
      </c>
      <c r="B2469" s="3">
        <v>0.6875</v>
      </c>
      <c r="C2469" s="6">
        <v>12</v>
      </c>
      <c r="D2469" s="6">
        <v>27.5</v>
      </c>
      <c r="E2469" s="4">
        <v>13.68</v>
      </c>
      <c r="F2469" s="5">
        <v>6.7000000000000004E-2</v>
      </c>
      <c r="G2469" s="44"/>
      <c r="H2469" s="5">
        <v>9.5000000000000001E-2</v>
      </c>
      <c r="I2469" s="44"/>
      <c r="J2469" s="5">
        <v>0</v>
      </c>
      <c r="K2469" s="44"/>
      <c r="L2469" s="5">
        <v>2.8000000000000001E-2</v>
      </c>
      <c r="M2469" s="44"/>
      <c r="N2469" s="5">
        <v>0</v>
      </c>
      <c r="O2469" s="44"/>
      <c r="P2469" s="5">
        <v>0</v>
      </c>
      <c r="Q2469" s="44"/>
      <c r="R2469" s="5">
        <v>0</v>
      </c>
      <c r="S2469" s="44"/>
      <c r="U2469" s="39"/>
      <c r="V2469" s="39"/>
      <c r="W2469" s="40"/>
      <c r="X2469" s="40"/>
    </row>
    <row r="2470" spans="1:24" x14ac:dyDescent="0.3">
      <c r="A2470" s="2">
        <v>44312</v>
      </c>
      <c r="B2470" s="3">
        <v>0.69791666666666663</v>
      </c>
      <c r="C2470" s="6">
        <v>12.099999999999994</v>
      </c>
      <c r="D2470" s="6">
        <v>27.400000000000006</v>
      </c>
      <c r="E2470" s="4">
        <v>13.67</v>
      </c>
      <c r="F2470" s="5">
        <v>6.8000000000000005E-2</v>
      </c>
      <c r="G2470" s="44"/>
      <c r="H2470" s="5">
        <v>9.5000000000000001E-2</v>
      </c>
      <c r="I2470" s="44"/>
      <c r="J2470" s="5">
        <v>0</v>
      </c>
      <c r="K2470" s="44"/>
      <c r="L2470" s="5">
        <v>2.5999999999999999E-2</v>
      </c>
      <c r="M2470" s="44"/>
      <c r="N2470" s="5">
        <v>0</v>
      </c>
      <c r="O2470" s="44"/>
      <c r="P2470" s="5">
        <v>0</v>
      </c>
      <c r="Q2470" s="44"/>
      <c r="R2470" s="5">
        <v>0</v>
      </c>
      <c r="S2470" s="44"/>
      <c r="U2470" s="39">
        <f>$AB$4-V2470</f>
        <v>0.25801499999999145</v>
      </c>
      <c r="V2470" s="39">
        <f>V2468-K2467</f>
        <v>4.5419850000000084</v>
      </c>
      <c r="W2470" s="40">
        <f>U2470/($AB$4/100)</f>
        <v>5.3753124999998221</v>
      </c>
      <c r="X2470" s="40">
        <f>V2470/($AB$4/100)</f>
        <v>94.624687500000178</v>
      </c>
    </row>
    <row r="2471" spans="1:24" x14ac:dyDescent="0.3">
      <c r="A2471" s="2">
        <v>44312</v>
      </c>
      <c r="B2471" s="3">
        <v>0.70833333333333337</v>
      </c>
      <c r="C2471" s="6">
        <v>12</v>
      </c>
      <c r="D2471" s="6">
        <v>27.200000000000003</v>
      </c>
      <c r="E2471" s="4">
        <v>13.67</v>
      </c>
      <c r="F2471" s="5">
        <v>6.7000000000000004E-2</v>
      </c>
      <c r="G2471" s="44">
        <f t="shared" si="327"/>
        <v>6.7000000000000004E-2</v>
      </c>
      <c r="H2471" s="5">
        <v>9.6000000000000002E-2</v>
      </c>
      <c r="I2471" s="44">
        <f t="shared" si="328"/>
        <v>9.4E-2</v>
      </c>
      <c r="J2471" s="5">
        <v>0</v>
      </c>
      <c r="K2471" s="44">
        <f t="shared" si="329"/>
        <v>0</v>
      </c>
      <c r="L2471" s="5">
        <v>2.5999999999999999E-2</v>
      </c>
      <c r="M2471" s="44">
        <f t="shared" si="330"/>
        <v>2.5999999999999999E-2</v>
      </c>
      <c r="N2471" s="5">
        <v>0</v>
      </c>
      <c r="O2471" s="44">
        <f t="shared" si="331"/>
        <v>0</v>
      </c>
      <c r="P2471" s="5">
        <v>0</v>
      </c>
      <c r="Q2471" s="44">
        <f t="shared" si="332"/>
        <v>0</v>
      </c>
      <c r="R2471" s="5">
        <v>0</v>
      </c>
      <c r="S2471" s="44">
        <f t="shared" si="333"/>
        <v>0</v>
      </c>
      <c r="U2471" s="39"/>
      <c r="V2471" s="39"/>
      <c r="W2471" s="40"/>
      <c r="X2471" s="40"/>
    </row>
    <row r="2472" spans="1:24" x14ac:dyDescent="0.3">
      <c r="A2472" s="2">
        <v>44312</v>
      </c>
      <c r="B2472" s="3">
        <v>0.71875</v>
      </c>
      <c r="C2472" s="6">
        <v>12.099999999999994</v>
      </c>
      <c r="D2472" s="6">
        <v>26.599999999999994</v>
      </c>
      <c r="E2472" s="4">
        <v>13.67</v>
      </c>
      <c r="F2472" s="5">
        <v>6.8000000000000005E-2</v>
      </c>
      <c r="G2472" s="44"/>
      <c r="H2472" s="5">
        <v>9.4E-2</v>
      </c>
      <c r="I2472" s="44"/>
      <c r="J2472" s="5">
        <v>0</v>
      </c>
      <c r="K2472" s="44"/>
      <c r="L2472" s="5">
        <v>2.5999999999999999E-2</v>
      </c>
      <c r="M2472" s="44"/>
      <c r="N2472" s="5">
        <v>0</v>
      </c>
      <c r="O2472" s="44"/>
      <c r="P2472" s="5">
        <v>0</v>
      </c>
      <c r="Q2472" s="44"/>
      <c r="R2472" s="5">
        <v>0</v>
      </c>
      <c r="S2472" s="44"/>
      <c r="U2472" s="39">
        <f>$AB$4-V2472</f>
        <v>0.23565499999999151</v>
      </c>
      <c r="V2472" s="39">
        <f>V2470+($AB$3*M2471)</f>
        <v>4.5643450000000083</v>
      </c>
      <c r="W2472" s="40">
        <f>U2472/($AB$4/100)</f>
        <v>4.9094791666664896</v>
      </c>
      <c r="X2472" s="40">
        <f>V2472/($AB$4/100)</f>
        <v>95.0905208333335</v>
      </c>
    </row>
    <row r="2473" spans="1:24" x14ac:dyDescent="0.3">
      <c r="A2473" s="2">
        <v>44312</v>
      </c>
      <c r="B2473" s="3">
        <v>0.72916666666666663</v>
      </c>
      <c r="C2473" s="6">
        <v>12.099999999999994</v>
      </c>
      <c r="D2473" s="6">
        <v>26.5</v>
      </c>
      <c r="E2473" s="4">
        <v>13.68</v>
      </c>
      <c r="F2473" s="5">
        <v>6.7000000000000004E-2</v>
      </c>
      <c r="G2473" s="44"/>
      <c r="H2473" s="5">
        <v>9.4E-2</v>
      </c>
      <c r="I2473" s="44"/>
      <c r="J2473" s="5">
        <v>0</v>
      </c>
      <c r="K2473" s="44"/>
      <c r="L2473" s="5">
        <v>2.5999999999999999E-2</v>
      </c>
      <c r="M2473" s="44"/>
      <c r="N2473" s="5">
        <v>0</v>
      </c>
      <c r="O2473" s="44"/>
      <c r="P2473" s="5">
        <v>0</v>
      </c>
      <c r="Q2473" s="44"/>
      <c r="R2473" s="5">
        <v>0</v>
      </c>
      <c r="S2473" s="44"/>
      <c r="U2473" s="39"/>
      <c r="V2473" s="39"/>
      <c r="W2473" s="9"/>
      <c r="X2473" s="9"/>
    </row>
    <row r="2474" spans="1:24" x14ac:dyDescent="0.3">
      <c r="A2474" s="2">
        <v>44312</v>
      </c>
      <c r="B2474" s="3">
        <v>0.73958333333333337</v>
      </c>
      <c r="C2474" s="6">
        <v>11.700000000000003</v>
      </c>
      <c r="D2474" s="6">
        <v>25.900000000000006</v>
      </c>
      <c r="E2474" s="4">
        <v>13.68</v>
      </c>
      <c r="F2474" s="5">
        <v>6.6000000000000003E-2</v>
      </c>
      <c r="G2474" s="44"/>
      <c r="H2474" s="5">
        <v>9.1999999999999998E-2</v>
      </c>
      <c r="I2474" s="44"/>
      <c r="J2474" s="5">
        <v>0</v>
      </c>
      <c r="K2474" s="44"/>
      <c r="L2474" s="5">
        <v>2.5999999999999999E-2</v>
      </c>
      <c r="M2474" s="44"/>
      <c r="N2474" s="5">
        <v>0</v>
      </c>
      <c r="O2474" s="44"/>
      <c r="P2474" s="5">
        <v>0</v>
      </c>
      <c r="Q2474" s="44"/>
      <c r="R2474" s="5">
        <v>0</v>
      </c>
      <c r="S2474" s="44"/>
      <c r="U2474" s="39">
        <f>$AB$4-V2474</f>
        <v>0.23565499999999151</v>
      </c>
      <c r="V2474" s="39">
        <f>V2472-K2471</f>
        <v>4.5643450000000083</v>
      </c>
      <c r="W2474" s="40">
        <f>U2474/($AB$4/100)</f>
        <v>4.9094791666664896</v>
      </c>
      <c r="X2474" s="40">
        <f>V2474/($AB$4/100)</f>
        <v>95.0905208333335</v>
      </c>
    </row>
    <row r="2475" spans="1:24" x14ac:dyDescent="0.3">
      <c r="A2475" s="2">
        <v>44312</v>
      </c>
      <c r="B2475" s="3">
        <v>0.75</v>
      </c>
      <c r="C2475" s="6">
        <v>11.599999999999994</v>
      </c>
      <c r="D2475" s="6">
        <v>25.299999999999997</v>
      </c>
      <c r="E2475" s="4">
        <v>13.69</v>
      </c>
      <c r="F2475" s="5">
        <v>6.3E-2</v>
      </c>
      <c r="G2475" s="44">
        <f t="shared" si="327"/>
        <v>5.2999999999999992E-2</v>
      </c>
      <c r="H2475" s="5">
        <v>0.09</v>
      </c>
      <c r="I2475" s="44">
        <f t="shared" si="328"/>
        <v>7.5249999999999997E-2</v>
      </c>
      <c r="J2475" s="5">
        <v>0</v>
      </c>
      <c r="K2475" s="44">
        <f t="shared" si="329"/>
        <v>2.5000000000000001E-4</v>
      </c>
      <c r="L2475" s="5">
        <v>2.5999999999999999E-2</v>
      </c>
      <c r="M2475" s="44">
        <f t="shared" si="330"/>
        <v>2.1000000000000001E-2</v>
      </c>
      <c r="N2475" s="5">
        <v>0</v>
      </c>
      <c r="O2475" s="44">
        <f t="shared" si="331"/>
        <v>0</v>
      </c>
      <c r="P2475" s="5">
        <v>0</v>
      </c>
      <c r="Q2475" s="44">
        <f t="shared" si="332"/>
        <v>0</v>
      </c>
      <c r="R2475" s="5">
        <v>0</v>
      </c>
      <c r="S2475" s="44">
        <f t="shared" si="333"/>
        <v>0</v>
      </c>
      <c r="U2475" s="39"/>
      <c r="V2475" s="39"/>
      <c r="W2475" s="40"/>
      <c r="X2475" s="40"/>
    </row>
    <row r="2476" spans="1:24" x14ac:dyDescent="0.3">
      <c r="A2476" s="2">
        <v>44312</v>
      </c>
      <c r="B2476" s="3">
        <v>0.76041666666666663</v>
      </c>
      <c r="C2476" s="6">
        <v>11.400000000000006</v>
      </c>
      <c r="D2476" s="6">
        <v>24.400000000000006</v>
      </c>
      <c r="E2476" s="4">
        <v>13.7</v>
      </c>
      <c r="F2476" s="5">
        <v>5.8000000000000003E-2</v>
      </c>
      <c r="G2476" s="44"/>
      <c r="H2476" s="5">
        <v>8.4000000000000005E-2</v>
      </c>
      <c r="I2476" s="44"/>
      <c r="J2476" s="5">
        <v>0</v>
      </c>
      <c r="K2476" s="44"/>
      <c r="L2476" s="5">
        <v>2.5000000000000001E-2</v>
      </c>
      <c r="M2476" s="44"/>
      <c r="N2476" s="5">
        <v>0</v>
      </c>
      <c r="O2476" s="44"/>
      <c r="P2476" s="5">
        <v>0</v>
      </c>
      <c r="Q2476" s="44"/>
      <c r="R2476" s="5">
        <v>0</v>
      </c>
      <c r="S2476" s="44"/>
      <c r="U2476" s="39">
        <f>$AB$4-V2476</f>
        <v>0.21759499999999132</v>
      </c>
      <c r="V2476" s="39">
        <f>V2474+($AB$3*M2475)</f>
        <v>4.5824050000000085</v>
      </c>
      <c r="W2476" s="40">
        <f>U2476/($AB$4/100)</f>
        <v>4.5332291666664855</v>
      </c>
      <c r="X2476" s="40">
        <f>V2476/($AB$4/100)</f>
        <v>95.466770833333513</v>
      </c>
    </row>
    <row r="2477" spans="1:24" x14ac:dyDescent="0.3">
      <c r="A2477" s="2">
        <v>44312</v>
      </c>
      <c r="B2477" s="3">
        <v>0.77083333333333337</v>
      </c>
      <c r="C2477" s="6">
        <v>11.099999999999994</v>
      </c>
      <c r="D2477" s="6">
        <v>23.599999999999994</v>
      </c>
      <c r="E2477" s="4">
        <v>13.69</v>
      </c>
      <c r="F2477" s="5">
        <v>4.7E-2</v>
      </c>
      <c r="G2477" s="44"/>
      <c r="H2477" s="5">
        <v>7.1999999999999995E-2</v>
      </c>
      <c r="I2477" s="44"/>
      <c r="J2477" s="5">
        <v>0</v>
      </c>
      <c r="K2477" s="44"/>
      <c r="L2477" s="5">
        <v>2.4E-2</v>
      </c>
      <c r="M2477" s="44"/>
      <c r="N2477" s="5">
        <v>0</v>
      </c>
      <c r="O2477" s="44"/>
      <c r="P2477" s="5">
        <v>0</v>
      </c>
      <c r="Q2477" s="44"/>
      <c r="R2477" s="5">
        <v>0</v>
      </c>
      <c r="S2477" s="44"/>
      <c r="U2477" s="39"/>
      <c r="V2477" s="39"/>
      <c r="W2477" s="40"/>
      <c r="X2477" s="40"/>
    </row>
    <row r="2478" spans="1:24" x14ac:dyDescent="0.3">
      <c r="A2478" s="2">
        <v>44312</v>
      </c>
      <c r="B2478" s="3">
        <v>0.78125</v>
      </c>
      <c r="C2478" s="6">
        <v>10.799999999999997</v>
      </c>
      <c r="D2478" s="6">
        <v>22.5</v>
      </c>
      <c r="E2478" s="4">
        <v>13.49</v>
      </c>
      <c r="F2478" s="5">
        <v>4.3999999999999997E-2</v>
      </c>
      <c r="G2478" s="44"/>
      <c r="H2478" s="5">
        <v>5.5E-2</v>
      </c>
      <c r="I2478" s="44"/>
      <c r="J2478" s="5">
        <v>1E-3</v>
      </c>
      <c r="K2478" s="44"/>
      <c r="L2478" s="5">
        <v>8.9999999999999993E-3</v>
      </c>
      <c r="M2478" s="44"/>
      <c r="N2478" s="5">
        <v>0</v>
      </c>
      <c r="O2478" s="44"/>
      <c r="P2478" s="5">
        <v>0</v>
      </c>
      <c r="Q2478" s="44"/>
      <c r="R2478" s="5">
        <v>0</v>
      </c>
      <c r="S2478" s="44"/>
      <c r="U2478" s="39">
        <f>$AB$4-V2478</f>
        <v>0.21784499999999163</v>
      </c>
      <c r="V2478" s="39">
        <f>V2476-K2475</f>
        <v>4.5821550000000082</v>
      </c>
      <c r="W2478" s="40">
        <f>U2478/($AB$4/100)</f>
        <v>4.5384374999998256</v>
      </c>
      <c r="X2478" s="40">
        <f>V2478/($AB$4/100)</f>
        <v>95.46156250000017</v>
      </c>
    </row>
    <row r="2479" spans="1:24" x14ac:dyDescent="0.3">
      <c r="A2479" s="2">
        <v>44312</v>
      </c>
      <c r="B2479" s="3">
        <v>0.79166666666666663</v>
      </c>
      <c r="C2479" s="6">
        <v>10.299999999999997</v>
      </c>
      <c r="D2479" s="6">
        <v>21.700000000000003</v>
      </c>
      <c r="E2479" s="4">
        <v>13.14</v>
      </c>
      <c r="F2479" s="5">
        <v>4.2000000000000003E-2</v>
      </c>
      <c r="G2479" s="44">
        <f t="shared" si="327"/>
        <v>4.0500000000000001E-2</v>
      </c>
      <c r="H2479" s="5">
        <v>0.03</v>
      </c>
      <c r="I2479" s="44">
        <f t="shared" si="328"/>
        <v>1.2499999999999999E-2</v>
      </c>
      <c r="J2479" s="5">
        <v>1.2999999999999999E-2</v>
      </c>
      <c r="K2479" s="44">
        <f t="shared" si="329"/>
        <v>2.8000000000000004E-2</v>
      </c>
      <c r="L2479" s="5">
        <v>0</v>
      </c>
      <c r="M2479" s="44">
        <f t="shared" si="330"/>
        <v>0</v>
      </c>
      <c r="N2479" s="5">
        <v>0</v>
      </c>
      <c r="O2479" s="44">
        <f t="shared" si="331"/>
        <v>0</v>
      </c>
      <c r="P2479" s="5">
        <v>0</v>
      </c>
      <c r="Q2479" s="44">
        <f t="shared" si="332"/>
        <v>0</v>
      </c>
      <c r="R2479" s="5">
        <v>0</v>
      </c>
      <c r="S2479" s="44">
        <f t="shared" si="333"/>
        <v>0</v>
      </c>
      <c r="U2479" s="39"/>
      <c r="V2479" s="39"/>
      <c r="W2479" s="40"/>
      <c r="X2479" s="40"/>
    </row>
    <row r="2480" spans="1:24" x14ac:dyDescent="0.3">
      <c r="A2480" s="2">
        <v>44312</v>
      </c>
      <c r="B2480" s="3">
        <v>0.80208333333333337</v>
      </c>
      <c r="C2480" s="6">
        <v>10</v>
      </c>
      <c r="D2480" s="6">
        <v>20</v>
      </c>
      <c r="E2480" s="4">
        <v>12.91</v>
      </c>
      <c r="F2480" s="5">
        <v>0.04</v>
      </c>
      <c r="G2480" s="44"/>
      <c r="H2480" s="5">
        <v>1.2999999999999999E-2</v>
      </c>
      <c r="I2480" s="44"/>
      <c r="J2480" s="5">
        <v>2.8000000000000001E-2</v>
      </c>
      <c r="K2480" s="44"/>
      <c r="L2480" s="5">
        <v>0</v>
      </c>
      <c r="M2480" s="44"/>
      <c r="N2480" s="5">
        <v>0</v>
      </c>
      <c r="O2480" s="44"/>
      <c r="P2480" s="5">
        <v>0</v>
      </c>
      <c r="Q2480" s="44"/>
      <c r="R2480" s="5">
        <v>0</v>
      </c>
      <c r="S2480" s="44"/>
      <c r="U2480" s="39">
        <f>$AB$4-V2480</f>
        <v>0.21784499999999163</v>
      </c>
      <c r="V2480" s="39">
        <f>V2478+($AB$3*M2479)</f>
        <v>4.5821550000000082</v>
      </c>
      <c r="W2480" s="40">
        <f>U2480/($AB$4/100)</f>
        <v>4.5384374999998256</v>
      </c>
      <c r="X2480" s="40">
        <f>V2480/($AB$4/100)</f>
        <v>95.46156250000017</v>
      </c>
    </row>
    <row r="2481" spans="1:24" x14ac:dyDescent="0.3">
      <c r="A2481" s="2">
        <v>44312</v>
      </c>
      <c r="B2481" s="3">
        <v>0.8125</v>
      </c>
      <c r="C2481" s="6">
        <v>9.5</v>
      </c>
      <c r="D2481" s="6">
        <v>17.400000000000006</v>
      </c>
      <c r="E2481" s="4">
        <v>12.85</v>
      </c>
      <c r="F2481" s="5">
        <v>0.04</v>
      </c>
      <c r="G2481" s="44"/>
      <c r="H2481" s="5">
        <v>6.0000000000000001E-3</v>
      </c>
      <c r="I2481" s="44"/>
      <c r="J2481" s="5">
        <v>3.4000000000000002E-2</v>
      </c>
      <c r="K2481" s="44"/>
      <c r="L2481" s="5">
        <v>0</v>
      </c>
      <c r="M2481" s="44"/>
      <c r="N2481" s="5">
        <v>0</v>
      </c>
      <c r="O2481" s="44"/>
      <c r="P2481" s="5">
        <v>0</v>
      </c>
      <c r="Q2481" s="44"/>
      <c r="R2481" s="5">
        <v>0</v>
      </c>
      <c r="S2481" s="44"/>
      <c r="U2481" s="39"/>
      <c r="V2481" s="39"/>
      <c r="W2481" s="9"/>
      <c r="X2481" s="9"/>
    </row>
    <row r="2482" spans="1:24" x14ac:dyDescent="0.3">
      <c r="A2482" s="2">
        <v>44312</v>
      </c>
      <c r="B2482" s="3">
        <v>0.82291666666666663</v>
      </c>
      <c r="C2482" s="6">
        <v>9.2000000000000028</v>
      </c>
      <c r="D2482" s="6">
        <v>15.599999999999994</v>
      </c>
      <c r="E2482" s="4">
        <v>12.83</v>
      </c>
      <c r="F2482" s="5">
        <v>0.04</v>
      </c>
      <c r="G2482" s="44"/>
      <c r="H2482" s="5">
        <v>1E-3</v>
      </c>
      <c r="I2482" s="44"/>
      <c r="J2482" s="5">
        <v>3.6999999999999998E-2</v>
      </c>
      <c r="K2482" s="44"/>
      <c r="L2482" s="5">
        <v>0</v>
      </c>
      <c r="M2482" s="44"/>
      <c r="N2482" s="5">
        <v>0</v>
      </c>
      <c r="O2482" s="44"/>
      <c r="P2482" s="5">
        <v>0</v>
      </c>
      <c r="Q2482" s="44"/>
      <c r="R2482" s="5">
        <v>0</v>
      </c>
      <c r="S2482" s="44"/>
      <c r="U2482" s="39">
        <f>$AB$4-V2482</f>
        <v>0.24584499999999121</v>
      </c>
      <c r="V2482" s="39">
        <f>V2480-K2479</f>
        <v>4.5541550000000086</v>
      </c>
      <c r="W2482" s="40">
        <f>U2482/($AB$4/100)</f>
        <v>5.1217708333331498</v>
      </c>
      <c r="X2482" s="40">
        <f>V2482/($AB$4/100)</f>
        <v>94.878229166666841</v>
      </c>
    </row>
    <row r="2483" spans="1:24" x14ac:dyDescent="0.3">
      <c r="A2483" s="2">
        <v>44312</v>
      </c>
      <c r="B2483" s="3">
        <v>0.83333333333333337</v>
      </c>
      <c r="C2483" s="6">
        <v>8.7999999999999972</v>
      </c>
      <c r="D2483" s="6">
        <v>14.200000000000003</v>
      </c>
      <c r="E2483" s="4">
        <v>12.83</v>
      </c>
      <c r="F2483" s="5">
        <v>3.7999999999999999E-2</v>
      </c>
      <c r="G2483" s="44">
        <f t="shared" si="327"/>
        <v>3.6999999999999998E-2</v>
      </c>
      <c r="H2483" s="5">
        <v>0</v>
      </c>
      <c r="I2483" s="44">
        <f t="shared" si="328"/>
        <v>0</v>
      </c>
      <c r="J2483" s="5">
        <v>3.9E-2</v>
      </c>
      <c r="K2483" s="44">
        <f t="shared" si="329"/>
        <v>3.8249999999999999E-2</v>
      </c>
      <c r="L2483" s="5">
        <v>0</v>
      </c>
      <c r="M2483" s="44">
        <f t="shared" si="330"/>
        <v>0</v>
      </c>
      <c r="N2483" s="5">
        <v>0</v>
      </c>
      <c r="O2483" s="44">
        <f t="shared" si="331"/>
        <v>0</v>
      </c>
      <c r="P2483" s="5">
        <v>0</v>
      </c>
      <c r="Q2483" s="44">
        <f t="shared" si="332"/>
        <v>0</v>
      </c>
      <c r="R2483" s="5">
        <v>0</v>
      </c>
      <c r="S2483" s="44">
        <f t="shared" si="333"/>
        <v>0</v>
      </c>
      <c r="U2483" s="39"/>
      <c r="V2483" s="39"/>
      <c r="W2483" s="40"/>
      <c r="X2483" s="40"/>
    </row>
    <row r="2484" spans="1:24" x14ac:dyDescent="0.3">
      <c r="A2484" s="2">
        <v>44312</v>
      </c>
      <c r="B2484" s="3">
        <v>0.84375</v>
      </c>
      <c r="C2484" s="6">
        <v>8.6000000000000014</v>
      </c>
      <c r="D2484" s="6">
        <v>13.099999999999994</v>
      </c>
      <c r="E2484" s="4">
        <v>12.83</v>
      </c>
      <c r="F2484" s="5">
        <v>3.5999999999999997E-2</v>
      </c>
      <c r="G2484" s="44"/>
      <c r="H2484" s="5">
        <v>0</v>
      </c>
      <c r="I2484" s="44"/>
      <c r="J2484" s="5">
        <v>3.7999999999999999E-2</v>
      </c>
      <c r="K2484" s="44"/>
      <c r="L2484" s="5">
        <v>0</v>
      </c>
      <c r="M2484" s="44"/>
      <c r="N2484" s="5">
        <v>0</v>
      </c>
      <c r="O2484" s="44"/>
      <c r="P2484" s="5">
        <v>0</v>
      </c>
      <c r="Q2484" s="44"/>
      <c r="R2484" s="5">
        <v>0</v>
      </c>
      <c r="S2484" s="44"/>
      <c r="U2484" s="39">
        <f>$AB$4-V2484</f>
        <v>0.24584499999999121</v>
      </c>
      <c r="V2484" s="39">
        <f>V2482+($AB$3*M2483)</f>
        <v>4.5541550000000086</v>
      </c>
      <c r="W2484" s="40">
        <f>U2484/($AB$4/100)</f>
        <v>5.1217708333331498</v>
      </c>
      <c r="X2484" s="40">
        <f>V2484/($AB$4/100)</f>
        <v>94.878229166666841</v>
      </c>
    </row>
    <row r="2485" spans="1:24" x14ac:dyDescent="0.3">
      <c r="A2485" s="2">
        <v>44312</v>
      </c>
      <c r="B2485" s="3">
        <v>0.85416666666666663</v>
      </c>
      <c r="C2485" s="6">
        <v>8.1000000000000014</v>
      </c>
      <c r="D2485" s="6">
        <v>12.400000000000006</v>
      </c>
      <c r="E2485" s="4">
        <v>12.84</v>
      </c>
      <c r="F2485" s="5">
        <v>3.7999999999999999E-2</v>
      </c>
      <c r="G2485" s="44"/>
      <c r="H2485" s="5">
        <v>0</v>
      </c>
      <c r="I2485" s="44"/>
      <c r="J2485" s="5">
        <v>3.7999999999999999E-2</v>
      </c>
      <c r="K2485" s="44"/>
      <c r="L2485" s="5">
        <v>0</v>
      </c>
      <c r="M2485" s="44"/>
      <c r="N2485" s="5">
        <v>0</v>
      </c>
      <c r="O2485" s="44"/>
      <c r="P2485" s="5">
        <v>0</v>
      </c>
      <c r="Q2485" s="44"/>
      <c r="R2485" s="5">
        <v>0</v>
      </c>
      <c r="S2485" s="44"/>
      <c r="U2485" s="39"/>
      <c r="V2485" s="39"/>
      <c r="W2485" s="40"/>
      <c r="X2485" s="40"/>
    </row>
    <row r="2486" spans="1:24" x14ac:dyDescent="0.3">
      <c r="A2486" s="2">
        <v>44312</v>
      </c>
      <c r="B2486" s="3">
        <v>0.86458333333333337</v>
      </c>
      <c r="C2486" s="6">
        <v>7.8999999999999986</v>
      </c>
      <c r="D2486" s="6">
        <v>11.799999999999997</v>
      </c>
      <c r="E2486" s="4">
        <v>12.84</v>
      </c>
      <c r="F2486" s="5">
        <v>3.5999999999999997E-2</v>
      </c>
      <c r="G2486" s="44"/>
      <c r="H2486" s="5">
        <v>0</v>
      </c>
      <c r="I2486" s="44"/>
      <c r="J2486" s="5">
        <v>3.7999999999999999E-2</v>
      </c>
      <c r="K2486" s="44"/>
      <c r="L2486" s="5">
        <v>0</v>
      </c>
      <c r="M2486" s="44"/>
      <c r="N2486" s="5">
        <v>0</v>
      </c>
      <c r="O2486" s="44"/>
      <c r="P2486" s="5">
        <v>0</v>
      </c>
      <c r="Q2486" s="44"/>
      <c r="R2486" s="5">
        <v>0</v>
      </c>
      <c r="S2486" s="44"/>
      <c r="U2486" s="39">
        <f>$AB$4-V2486</f>
        <v>0.28409499999999088</v>
      </c>
      <c r="V2486" s="39">
        <f>V2484-K2483</f>
        <v>4.5159050000000089</v>
      </c>
      <c r="W2486" s="40">
        <f>U2486/($AB$4/100)</f>
        <v>5.9186458333331435</v>
      </c>
      <c r="X2486" s="40">
        <f>V2486/($AB$4/100)</f>
        <v>94.081354166666856</v>
      </c>
    </row>
    <row r="2487" spans="1:24" x14ac:dyDescent="0.3">
      <c r="A2487" s="2">
        <v>44312</v>
      </c>
      <c r="B2487" s="3">
        <v>0.875</v>
      </c>
      <c r="C2487" s="6">
        <v>7.5</v>
      </c>
      <c r="D2487" s="6">
        <v>11.400000000000006</v>
      </c>
      <c r="E2487" s="4">
        <v>12.84</v>
      </c>
      <c r="F2487" s="5">
        <v>3.6999999999999998E-2</v>
      </c>
      <c r="G2487" s="44">
        <f t="shared" si="327"/>
        <v>3.6999999999999998E-2</v>
      </c>
      <c r="H2487" s="5">
        <v>0</v>
      </c>
      <c r="I2487" s="44">
        <f t="shared" si="328"/>
        <v>0</v>
      </c>
      <c r="J2487" s="5">
        <v>3.7999999999999999E-2</v>
      </c>
      <c r="K2487" s="44">
        <f t="shared" si="329"/>
        <v>3.7749999999999999E-2</v>
      </c>
      <c r="L2487" s="5">
        <v>0</v>
      </c>
      <c r="M2487" s="44">
        <f t="shared" si="330"/>
        <v>0</v>
      </c>
      <c r="N2487" s="5">
        <v>0</v>
      </c>
      <c r="O2487" s="44">
        <f t="shared" si="331"/>
        <v>0</v>
      </c>
      <c r="P2487" s="5">
        <v>0</v>
      </c>
      <c r="Q2487" s="44">
        <f t="shared" si="332"/>
        <v>0</v>
      </c>
      <c r="R2487" s="5">
        <v>0</v>
      </c>
      <c r="S2487" s="44">
        <f t="shared" si="333"/>
        <v>0</v>
      </c>
      <c r="U2487" s="39"/>
      <c r="V2487" s="39"/>
      <c r="W2487" s="40"/>
      <c r="X2487" s="40"/>
    </row>
    <row r="2488" spans="1:24" x14ac:dyDescent="0.3">
      <c r="A2488" s="2">
        <v>44312</v>
      </c>
      <c r="B2488" s="3">
        <v>0.88541666666666663</v>
      </c>
      <c r="C2488" s="6">
        <v>6.8999999999999986</v>
      </c>
      <c r="D2488" s="6">
        <v>10.799999999999997</v>
      </c>
      <c r="E2488" s="4">
        <v>12.84</v>
      </c>
      <c r="F2488" s="5">
        <v>3.6999999999999998E-2</v>
      </c>
      <c r="G2488" s="44"/>
      <c r="H2488" s="5">
        <v>0</v>
      </c>
      <c r="I2488" s="44"/>
      <c r="J2488" s="5">
        <v>3.7999999999999999E-2</v>
      </c>
      <c r="K2488" s="44"/>
      <c r="L2488" s="5">
        <v>0</v>
      </c>
      <c r="M2488" s="44"/>
      <c r="N2488" s="5">
        <v>0</v>
      </c>
      <c r="O2488" s="44"/>
      <c r="P2488" s="5">
        <v>0</v>
      </c>
      <c r="Q2488" s="44"/>
      <c r="R2488" s="5">
        <v>0</v>
      </c>
      <c r="S2488" s="44"/>
      <c r="U2488" s="39">
        <f>$AB$4-V2488</f>
        <v>0.28409499999999088</v>
      </c>
      <c r="V2488" s="39">
        <f>V2486+($AB$3*M2487)</f>
        <v>4.5159050000000089</v>
      </c>
      <c r="W2488" s="40">
        <f>U2488/($AB$4/100)</f>
        <v>5.9186458333331435</v>
      </c>
      <c r="X2488" s="40">
        <f>V2488/($AB$4/100)</f>
        <v>94.081354166666856</v>
      </c>
    </row>
    <row r="2489" spans="1:24" x14ac:dyDescent="0.3">
      <c r="A2489" s="2">
        <v>44312</v>
      </c>
      <c r="B2489" s="3">
        <v>0.89583333333333337</v>
      </c>
      <c r="C2489" s="6">
        <v>6.6000000000000014</v>
      </c>
      <c r="D2489" s="6">
        <v>10.5</v>
      </c>
      <c r="E2489" s="4">
        <v>12.84</v>
      </c>
      <c r="F2489" s="5">
        <v>3.6999999999999998E-2</v>
      </c>
      <c r="G2489" s="44"/>
      <c r="H2489" s="5">
        <v>0</v>
      </c>
      <c r="I2489" s="44"/>
      <c r="J2489" s="5">
        <v>3.6999999999999998E-2</v>
      </c>
      <c r="K2489" s="44"/>
      <c r="L2489" s="5">
        <v>0</v>
      </c>
      <c r="M2489" s="44"/>
      <c r="N2489" s="5">
        <v>0</v>
      </c>
      <c r="O2489" s="44"/>
      <c r="P2489" s="5">
        <v>0</v>
      </c>
      <c r="Q2489" s="44"/>
      <c r="R2489" s="5">
        <v>0</v>
      </c>
      <c r="S2489" s="44"/>
      <c r="U2489" s="39"/>
      <c r="V2489" s="39"/>
      <c r="W2489" s="9"/>
      <c r="X2489" s="9"/>
    </row>
    <row r="2490" spans="1:24" x14ac:dyDescent="0.3">
      <c r="A2490" s="2">
        <v>44312</v>
      </c>
      <c r="B2490" s="3">
        <v>0.90625</v>
      </c>
      <c r="C2490" s="6">
        <v>6.2000000000000028</v>
      </c>
      <c r="D2490" s="6">
        <v>10</v>
      </c>
      <c r="E2490" s="4">
        <v>12.84</v>
      </c>
      <c r="F2490" s="5">
        <v>3.6999999999999998E-2</v>
      </c>
      <c r="G2490" s="44"/>
      <c r="H2490" s="5">
        <v>0</v>
      </c>
      <c r="I2490" s="44"/>
      <c r="J2490" s="5">
        <v>3.7999999999999999E-2</v>
      </c>
      <c r="K2490" s="44"/>
      <c r="L2490" s="5">
        <v>0</v>
      </c>
      <c r="M2490" s="44"/>
      <c r="N2490" s="5">
        <v>0</v>
      </c>
      <c r="O2490" s="44"/>
      <c r="P2490" s="5">
        <v>0</v>
      </c>
      <c r="Q2490" s="44"/>
      <c r="R2490" s="5">
        <v>0</v>
      </c>
      <c r="S2490" s="44"/>
      <c r="U2490" s="39">
        <f>$AB$4-V2490</f>
        <v>0.32184499999999083</v>
      </c>
      <c r="V2490" s="39">
        <f>V2488-K2487</f>
        <v>4.478155000000009</v>
      </c>
      <c r="W2490" s="40">
        <f>U2490/($AB$4/100)</f>
        <v>6.7051041666664757</v>
      </c>
      <c r="X2490" s="40">
        <f>V2490/($AB$4/100)</f>
        <v>93.294895833333513</v>
      </c>
    </row>
    <row r="2491" spans="1:24" x14ac:dyDescent="0.3">
      <c r="A2491" s="2">
        <v>44312</v>
      </c>
      <c r="B2491" s="3">
        <v>0.91666666666666663</v>
      </c>
      <c r="C2491" s="6">
        <v>6.1000000000000014</v>
      </c>
      <c r="D2491" s="6">
        <v>9.7999999999999972</v>
      </c>
      <c r="E2491" s="4">
        <v>12.83</v>
      </c>
      <c r="F2491" s="5">
        <v>3.6999999999999998E-2</v>
      </c>
      <c r="G2491" s="44">
        <f t="shared" si="327"/>
        <v>3.6999999999999998E-2</v>
      </c>
      <c r="H2491" s="5">
        <v>0</v>
      </c>
      <c r="I2491" s="44">
        <f t="shared" si="328"/>
        <v>0</v>
      </c>
      <c r="J2491" s="5">
        <v>3.7999999999999999E-2</v>
      </c>
      <c r="K2491" s="44">
        <f t="shared" si="329"/>
        <v>3.7999999999999999E-2</v>
      </c>
      <c r="L2491" s="5">
        <v>0</v>
      </c>
      <c r="M2491" s="44">
        <f t="shared" si="330"/>
        <v>0</v>
      </c>
      <c r="N2491" s="5">
        <v>0</v>
      </c>
      <c r="O2491" s="44">
        <f t="shared" si="331"/>
        <v>0</v>
      </c>
      <c r="P2491" s="5">
        <v>0</v>
      </c>
      <c r="Q2491" s="44">
        <f t="shared" si="332"/>
        <v>0</v>
      </c>
      <c r="R2491" s="5">
        <v>0</v>
      </c>
      <c r="S2491" s="44">
        <f t="shared" si="333"/>
        <v>0</v>
      </c>
      <c r="U2491" s="39"/>
      <c r="V2491" s="39"/>
      <c r="W2491" s="40"/>
      <c r="X2491" s="40"/>
    </row>
    <row r="2492" spans="1:24" x14ac:dyDescent="0.3">
      <c r="A2492" s="2">
        <v>44312</v>
      </c>
      <c r="B2492" s="3">
        <v>0.92708333333333337</v>
      </c>
      <c r="C2492" s="6">
        <v>5.7999999999999972</v>
      </c>
      <c r="D2492" s="6">
        <v>9.5</v>
      </c>
      <c r="E2492" s="4">
        <v>12.83</v>
      </c>
      <c r="F2492" s="5">
        <v>3.6999999999999998E-2</v>
      </c>
      <c r="G2492" s="44"/>
      <c r="H2492" s="5">
        <v>0</v>
      </c>
      <c r="I2492" s="44"/>
      <c r="J2492" s="5">
        <v>3.7999999999999999E-2</v>
      </c>
      <c r="K2492" s="44"/>
      <c r="L2492" s="5">
        <v>0</v>
      </c>
      <c r="M2492" s="44"/>
      <c r="N2492" s="5">
        <v>0</v>
      </c>
      <c r="O2492" s="44"/>
      <c r="P2492" s="5">
        <v>0</v>
      </c>
      <c r="Q2492" s="44"/>
      <c r="R2492" s="5">
        <v>0</v>
      </c>
      <c r="S2492" s="44"/>
      <c r="U2492" s="39">
        <f>$AB$4-V2492</f>
        <v>0.32184499999999083</v>
      </c>
      <c r="V2492" s="39">
        <f>V2490+($AB$3*M2491)</f>
        <v>4.478155000000009</v>
      </c>
      <c r="W2492" s="40">
        <f>U2492/($AB$4/100)</f>
        <v>6.7051041666664757</v>
      </c>
      <c r="X2492" s="40">
        <f>V2492/($AB$4/100)</f>
        <v>93.294895833333513</v>
      </c>
    </row>
    <row r="2493" spans="1:24" x14ac:dyDescent="0.3">
      <c r="A2493" s="2">
        <v>44312</v>
      </c>
      <c r="B2493" s="3">
        <v>0.9375</v>
      </c>
      <c r="C2493" s="6">
        <v>5.6000000000000014</v>
      </c>
      <c r="D2493" s="6">
        <v>10.200000000000003</v>
      </c>
      <c r="E2493" s="4">
        <v>12.83</v>
      </c>
      <c r="F2493" s="5">
        <v>3.7999999999999999E-2</v>
      </c>
      <c r="G2493" s="44"/>
      <c r="H2493" s="5">
        <v>0</v>
      </c>
      <c r="I2493" s="44"/>
      <c r="J2493" s="5">
        <v>3.7999999999999999E-2</v>
      </c>
      <c r="K2493" s="44"/>
      <c r="L2493" s="5">
        <v>0</v>
      </c>
      <c r="M2493" s="44"/>
      <c r="N2493" s="5">
        <v>0</v>
      </c>
      <c r="O2493" s="44"/>
      <c r="P2493" s="5">
        <v>0</v>
      </c>
      <c r="Q2493" s="44"/>
      <c r="R2493" s="5">
        <v>0</v>
      </c>
      <c r="S2493" s="44"/>
      <c r="U2493" s="39"/>
      <c r="V2493" s="39"/>
      <c r="W2493" s="40"/>
      <c r="X2493" s="40"/>
    </row>
    <row r="2494" spans="1:24" x14ac:dyDescent="0.3">
      <c r="A2494" s="2">
        <v>44312</v>
      </c>
      <c r="B2494" s="3">
        <v>0.94791666666666663</v>
      </c>
      <c r="C2494" s="6">
        <v>4.8999999999999986</v>
      </c>
      <c r="D2494" s="6">
        <v>13</v>
      </c>
      <c r="E2494" s="4">
        <v>12.79</v>
      </c>
      <c r="F2494" s="5">
        <v>3.5999999999999997E-2</v>
      </c>
      <c r="G2494" s="44"/>
      <c r="H2494" s="5">
        <v>0</v>
      </c>
      <c r="I2494" s="44"/>
      <c r="J2494" s="5">
        <v>3.7999999999999999E-2</v>
      </c>
      <c r="K2494" s="44"/>
      <c r="L2494" s="5">
        <v>0</v>
      </c>
      <c r="M2494" s="44"/>
      <c r="N2494" s="5">
        <v>0</v>
      </c>
      <c r="O2494" s="44"/>
      <c r="P2494" s="5">
        <v>0</v>
      </c>
      <c r="Q2494" s="44"/>
      <c r="R2494" s="5">
        <v>0</v>
      </c>
      <c r="S2494" s="44"/>
      <c r="U2494" s="39">
        <f>$AB$4-V2494</f>
        <v>0.35984499999999109</v>
      </c>
      <c r="V2494" s="39">
        <f>V2492-K2491</f>
        <v>4.4401550000000087</v>
      </c>
      <c r="W2494" s="40">
        <f>U2494/($AB$4/100)</f>
        <v>7.4967708333331471</v>
      </c>
      <c r="X2494" s="40">
        <f>V2494/($AB$4/100)</f>
        <v>92.503229166666841</v>
      </c>
    </row>
    <row r="2495" spans="1:24" x14ac:dyDescent="0.3">
      <c r="A2495" s="2">
        <v>44312</v>
      </c>
      <c r="B2495" s="3">
        <v>0.95833333333333337</v>
      </c>
      <c r="C2495" s="6">
        <v>4.3999999999999986</v>
      </c>
      <c r="D2495" s="6">
        <v>11.900000000000006</v>
      </c>
      <c r="E2495" s="4">
        <v>12.79</v>
      </c>
      <c r="F2495" s="5">
        <v>3.6999999999999998E-2</v>
      </c>
      <c r="G2495" s="44">
        <f t="shared" si="327"/>
        <v>3.7249999999999998E-2</v>
      </c>
      <c r="H2495" s="5">
        <v>0</v>
      </c>
      <c r="I2495" s="44">
        <f t="shared" si="328"/>
        <v>0</v>
      </c>
      <c r="J2495" s="5">
        <v>3.6999999999999998E-2</v>
      </c>
      <c r="K2495" s="44">
        <f t="shared" si="329"/>
        <v>3.7749999999999999E-2</v>
      </c>
      <c r="L2495" s="5">
        <v>0</v>
      </c>
      <c r="M2495" s="44">
        <f t="shared" si="330"/>
        <v>0</v>
      </c>
      <c r="N2495" s="5">
        <v>0</v>
      </c>
      <c r="O2495" s="44">
        <f t="shared" si="331"/>
        <v>0</v>
      </c>
      <c r="P2495" s="5">
        <v>0</v>
      </c>
      <c r="Q2495" s="44">
        <f t="shared" si="332"/>
        <v>0</v>
      </c>
      <c r="R2495" s="5">
        <v>0</v>
      </c>
      <c r="S2495" s="44">
        <f t="shared" si="333"/>
        <v>0</v>
      </c>
      <c r="U2495" s="39"/>
      <c r="V2495" s="39"/>
      <c r="W2495" s="40"/>
      <c r="X2495" s="40"/>
    </row>
    <row r="2496" spans="1:24" x14ac:dyDescent="0.3">
      <c r="A2496" s="2">
        <v>44312</v>
      </c>
      <c r="B2496" s="3">
        <v>0.96875</v>
      </c>
      <c r="C2496" s="6">
        <v>3.8999999999999986</v>
      </c>
      <c r="D2496" s="6">
        <v>10.5</v>
      </c>
      <c r="E2496" s="4">
        <v>12.8</v>
      </c>
      <c r="F2496" s="5">
        <v>3.7999999999999999E-2</v>
      </c>
      <c r="G2496" s="44"/>
      <c r="H2496" s="5">
        <v>0</v>
      </c>
      <c r="I2496" s="44"/>
      <c r="J2496" s="5">
        <v>3.7999999999999999E-2</v>
      </c>
      <c r="K2496" s="44"/>
      <c r="L2496" s="5">
        <v>0</v>
      </c>
      <c r="M2496" s="44"/>
      <c r="N2496" s="5">
        <v>0</v>
      </c>
      <c r="O2496" s="44"/>
      <c r="P2496" s="5">
        <v>0</v>
      </c>
      <c r="Q2496" s="44"/>
      <c r="R2496" s="5">
        <v>0</v>
      </c>
      <c r="S2496" s="44"/>
      <c r="U2496" s="39">
        <f>$AB$4-V2496</f>
        <v>0.35984499999999109</v>
      </c>
      <c r="V2496" s="39">
        <f>V2494+($AB$3*M2495)</f>
        <v>4.4401550000000087</v>
      </c>
      <c r="W2496" s="40">
        <f>U2496/($AB$4/100)</f>
        <v>7.4967708333331471</v>
      </c>
      <c r="X2496" s="40">
        <f>V2496/($AB$4/100)</f>
        <v>92.503229166666841</v>
      </c>
    </row>
    <row r="2497" spans="1:24" x14ac:dyDescent="0.3">
      <c r="A2497" s="2">
        <v>44312</v>
      </c>
      <c r="B2497" s="3">
        <v>0.97916666666666663</v>
      </c>
      <c r="C2497" s="6">
        <v>4</v>
      </c>
      <c r="D2497" s="6">
        <v>9.7000000000000028</v>
      </c>
      <c r="E2497" s="4">
        <v>12.81</v>
      </c>
      <c r="F2497" s="5">
        <v>3.5999999999999997E-2</v>
      </c>
      <c r="G2497" s="44"/>
      <c r="H2497" s="5">
        <v>0</v>
      </c>
      <c r="I2497" s="44"/>
      <c r="J2497" s="5">
        <v>3.7999999999999999E-2</v>
      </c>
      <c r="K2497" s="44"/>
      <c r="L2497" s="5">
        <v>0</v>
      </c>
      <c r="M2497" s="44"/>
      <c r="N2497" s="5">
        <v>0</v>
      </c>
      <c r="O2497" s="44"/>
      <c r="P2497" s="5">
        <v>0</v>
      </c>
      <c r="Q2497" s="44"/>
      <c r="R2497" s="5">
        <v>0</v>
      </c>
      <c r="S2497" s="44"/>
      <c r="U2497" s="39"/>
      <c r="V2497" s="39"/>
      <c r="W2497" s="9"/>
      <c r="X2497" s="9"/>
    </row>
    <row r="2498" spans="1:24" x14ac:dyDescent="0.3">
      <c r="A2498" s="2">
        <v>44312</v>
      </c>
      <c r="B2498" s="3">
        <v>0.98958333333333337</v>
      </c>
      <c r="C2498" s="6">
        <v>3.8999999999999986</v>
      </c>
      <c r="D2498" s="6">
        <v>12.299999999999997</v>
      </c>
      <c r="E2498" s="4">
        <v>12.78</v>
      </c>
      <c r="F2498" s="5">
        <v>3.7999999999999999E-2</v>
      </c>
      <c r="G2498" s="44"/>
      <c r="H2498" s="5">
        <v>0</v>
      </c>
      <c r="I2498" s="44"/>
      <c r="J2498" s="5">
        <v>3.7999999999999999E-2</v>
      </c>
      <c r="K2498" s="44"/>
      <c r="L2498" s="5">
        <v>0</v>
      </c>
      <c r="M2498" s="44"/>
      <c r="N2498" s="5">
        <v>0</v>
      </c>
      <c r="O2498" s="44"/>
      <c r="P2498" s="5">
        <v>0</v>
      </c>
      <c r="Q2498" s="44"/>
      <c r="R2498" s="5">
        <v>0</v>
      </c>
      <c r="S2498" s="44"/>
      <c r="U2498" s="39">
        <f>$AB$4-V2498</f>
        <v>0.39759499999999104</v>
      </c>
      <c r="V2498" s="39">
        <f>V2496-K2495</f>
        <v>4.4024050000000088</v>
      </c>
      <c r="W2498" s="40">
        <f>U2498/($AB$4/100)</f>
        <v>8.2832291666664801</v>
      </c>
      <c r="X2498" s="40">
        <f>V2498/($AB$4/100)</f>
        <v>91.716770833333513</v>
      </c>
    </row>
    <row r="2499" spans="1:24" x14ac:dyDescent="0.3">
      <c r="A2499" s="2">
        <v>44313</v>
      </c>
      <c r="B2499" s="3">
        <v>0</v>
      </c>
      <c r="C2499" s="6">
        <v>3.7999999999999972</v>
      </c>
      <c r="D2499" s="6">
        <v>12.099999999999994</v>
      </c>
      <c r="E2499" s="4">
        <v>12.77</v>
      </c>
      <c r="F2499" s="5">
        <v>3.5999999999999997E-2</v>
      </c>
      <c r="G2499" s="44">
        <f t="shared" si="327"/>
        <v>3.6999999999999998E-2</v>
      </c>
      <c r="H2499" s="5">
        <v>0</v>
      </c>
      <c r="I2499" s="44">
        <f t="shared" si="328"/>
        <v>0</v>
      </c>
      <c r="J2499" s="5">
        <v>3.7999999999999999E-2</v>
      </c>
      <c r="K2499" s="44">
        <f t="shared" si="329"/>
        <v>3.7999999999999999E-2</v>
      </c>
      <c r="L2499" s="5">
        <v>0</v>
      </c>
      <c r="M2499" s="44">
        <f t="shared" si="330"/>
        <v>0</v>
      </c>
      <c r="N2499" s="5">
        <v>0</v>
      </c>
      <c r="O2499" s="44">
        <f t="shared" si="331"/>
        <v>0</v>
      </c>
      <c r="P2499" s="5">
        <v>0</v>
      </c>
      <c r="Q2499" s="44">
        <f t="shared" si="332"/>
        <v>0</v>
      </c>
      <c r="R2499" s="5">
        <v>0</v>
      </c>
      <c r="S2499" s="44">
        <f t="shared" si="333"/>
        <v>0</v>
      </c>
      <c r="U2499" s="39"/>
      <c r="V2499" s="39"/>
      <c r="W2499" s="40"/>
      <c r="X2499" s="40"/>
    </row>
    <row r="2500" spans="1:24" x14ac:dyDescent="0.3">
      <c r="A2500" s="2">
        <v>44313</v>
      </c>
      <c r="B2500" s="3">
        <v>1.0416666666666666E-2</v>
      </c>
      <c r="C2500" s="6">
        <v>3.8999999999999986</v>
      </c>
      <c r="D2500" s="6">
        <v>10.400000000000006</v>
      </c>
      <c r="E2500" s="4">
        <v>12.78</v>
      </c>
      <c r="F2500" s="5">
        <v>3.7999999999999999E-2</v>
      </c>
      <c r="G2500" s="44"/>
      <c r="H2500" s="5">
        <v>0</v>
      </c>
      <c r="I2500" s="44"/>
      <c r="J2500" s="5">
        <v>3.7999999999999999E-2</v>
      </c>
      <c r="K2500" s="44"/>
      <c r="L2500" s="5">
        <v>0</v>
      </c>
      <c r="M2500" s="44"/>
      <c r="N2500" s="5">
        <v>0</v>
      </c>
      <c r="O2500" s="44"/>
      <c r="P2500" s="5">
        <v>0</v>
      </c>
      <c r="Q2500" s="44"/>
      <c r="R2500" s="5">
        <v>0</v>
      </c>
      <c r="S2500" s="44"/>
      <c r="U2500" s="39">
        <f>$AB$4-V2500</f>
        <v>0.39759499999999104</v>
      </c>
      <c r="V2500" s="39">
        <f>V2498+($AB$3*M2499)</f>
        <v>4.4024050000000088</v>
      </c>
      <c r="W2500" s="40">
        <f>U2500/($AB$4/100)</f>
        <v>8.2832291666664801</v>
      </c>
      <c r="X2500" s="40">
        <f>V2500/($AB$4/100)</f>
        <v>91.716770833333513</v>
      </c>
    </row>
    <row r="2501" spans="1:24" x14ac:dyDescent="0.3">
      <c r="A2501" s="2">
        <v>44313</v>
      </c>
      <c r="B2501" s="3">
        <v>2.0833333333333332E-2</v>
      </c>
      <c r="C2501" s="6">
        <v>3.6000000000000014</v>
      </c>
      <c r="D2501" s="6">
        <v>9.7000000000000028</v>
      </c>
      <c r="E2501" s="4">
        <v>12.79</v>
      </c>
      <c r="F2501" s="5">
        <v>3.5999999999999997E-2</v>
      </c>
      <c r="G2501" s="44"/>
      <c r="H2501" s="5">
        <v>0</v>
      </c>
      <c r="I2501" s="44"/>
      <c r="J2501" s="5">
        <v>3.7999999999999999E-2</v>
      </c>
      <c r="K2501" s="44"/>
      <c r="L2501" s="5">
        <v>0</v>
      </c>
      <c r="M2501" s="44"/>
      <c r="N2501" s="5">
        <v>0</v>
      </c>
      <c r="O2501" s="44"/>
      <c r="P2501" s="5">
        <v>0</v>
      </c>
      <c r="Q2501" s="44"/>
      <c r="R2501" s="5">
        <v>0</v>
      </c>
      <c r="S2501" s="44"/>
      <c r="U2501" s="39"/>
      <c r="V2501" s="39"/>
      <c r="W2501" s="40"/>
      <c r="X2501" s="40"/>
    </row>
    <row r="2502" spans="1:24" x14ac:dyDescent="0.3">
      <c r="A2502" s="2">
        <v>44313</v>
      </c>
      <c r="B2502" s="3">
        <v>3.125E-2</v>
      </c>
      <c r="C2502" s="6">
        <v>3.3999999999999986</v>
      </c>
      <c r="D2502" s="6">
        <v>12.799999999999997</v>
      </c>
      <c r="E2502" s="4">
        <v>12.76</v>
      </c>
      <c r="F2502" s="5">
        <v>3.7999999999999999E-2</v>
      </c>
      <c r="G2502" s="44"/>
      <c r="H2502" s="5">
        <v>0</v>
      </c>
      <c r="I2502" s="44"/>
      <c r="J2502" s="5">
        <v>3.7999999999999999E-2</v>
      </c>
      <c r="K2502" s="44"/>
      <c r="L2502" s="5">
        <v>0</v>
      </c>
      <c r="M2502" s="44"/>
      <c r="N2502" s="5">
        <v>0</v>
      </c>
      <c r="O2502" s="44"/>
      <c r="P2502" s="5">
        <v>0</v>
      </c>
      <c r="Q2502" s="44"/>
      <c r="R2502" s="5">
        <v>0</v>
      </c>
      <c r="S2502" s="44"/>
      <c r="U2502" s="39">
        <f>$AB$4-V2502</f>
        <v>0.43559499999999129</v>
      </c>
      <c r="V2502" s="39">
        <f>V2500-K2499</f>
        <v>4.3644050000000085</v>
      </c>
      <c r="W2502" s="40">
        <f>U2502/($AB$4/100)</f>
        <v>9.0748958333331515</v>
      </c>
      <c r="X2502" s="40">
        <f>V2502/($AB$4/100)</f>
        <v>90.925104166666841</v>
      </c>
    </row>
    <row r="2503" spans="1:24" x14ac:dyDescent="0.3">
      <c r="A2503" s="2">
        <v>44313</v>
      </c>
      <c r="B2503" s="3">
        <v>4.1666666666666664E-2</v>
      </c>
      <c r="C2503" s="6">
        <v>2.7000000000000028</v>
      </c>
      <c r="D2503" s="6">
        <v>11.400000000000006</v>
      </c>
      <c r="E2503" s="4">
        <v>12.75</v>
      </c>
      <c r="F2503" s="5">
        <v>3.5999999999999997E-2</v>
      </c>
      <c r="G2503" s="44">
        <f t="shared" ref="G2503:G2563" si="334">AVERAGE(F2503:F2506)</f>
        <v>3.6999999999999998E-2</v>
      </c>
      <c r="H2503" s="5">
        <v>0</v>
      </c>
      <c r="I2503" s="44">
        <f t="shared" ref="I2503:I2563" si="335">AVERAGE(H2503:H2506)</f>
        <v>0</v>
      </c>
      <c r="J2503" s="5">
        <v>3.7999999999999999E-2</v>
      </c>
      <c r="K2503" s="44">
        <f t="shared" ref="K2503:K2563" si="336">AVERAGE(J2503:J2506)</f>
        <v>3.7999999999999999E-2</v>
      </c>
      <c r="L2503" s="5">
        <v>0</v>
      </c>
      <c r="M2503" s="44">
        <f t="shared" ref="M2503:M2563" si="337">AVERAGE(L2503:L2506)</f>
        <v>0</v>
      </c>
      <c r="N2503" s="5">
        <v>0</v>
      </c>
      <c r="O2503" s="44">
        <f t="shared" ref="O2503:O2563" si="338">AVERAGE(N2503:N2506)</f>
        <v>0</v>
      </c>
      <c r="P2503" s="5">
        <v>0</v>
      </c>
      <c r="Q2503" s="44">
        <f t="shared" ref="Q2503:Q2563" si="339">AVERAGE(P2503:P2506)</f>
        <v>0</v>
      </c>
      <c r="R2503" s="5">
        <v>0</v>
      </c>
      <c r="S2503" s="44">
        <f t="shared" ref="S2503:S2563" si="340">AVERAGE(R2503:R2506)</f>
        <v>0</v>
      </c>
      <c r="U2503" s="39"/>
      <c r="V2503" s="39"/>
      <c r="W2503" s="40"/>
      <c r="X2503" s="40"/>
    </row>
    <row r="2504" spans="1:24" x14ac:dyDescent="0.3">
      <c r="A2504" s="2">
        <v>44313</v>
      </c>
      <c r="B2504" s="3">
        <v>5.2083333333333336E-2</v>
      </c>
      <c r="C2504" s="6">
        <v>2.2000000000000028</v>
      </c>
      <c r="D2504" s="6">
        <v>10</v>
      </c>
      <c r="E2504" s="4">
        <v>12.76</v>
      </c>
      <c r="F2504" s="5">
        <v>3.7999999999999999E-2</v>
      </c>
      <c r="G2504" s="44"/>
      <c r="H2504" s="5">
        <v>0</v>
      </c>
      <c r="I2504" s="44"/>
      <c r="J2504" s="5">
        <v>3.7999999999999999E-2</v>
      </c>
      <c r="K2504" s="44"/>
      <c r="L2504" s="5">
        <v>0</v>
      </c>
      <c r="M2504" s="44"/>
      <c r="N2504" s="5">
        <v>0</v>
      </c>
      <c r="O2504" s="44"/>
      <c r="P2504" s="5">
        <v>0</v>
      </c>
      <c r="Q2504" s="44"/>
      <c r="R2504" s="5">
        <v>0</v>
      </c>
      <c r="S2504" s="44"/>
      <c r="U2504" s="39">
        <f>$AB$4-V2504</f>
        <v>0.43559499999999129</v>
      </c>
      <c r="V2504" s="39">
        <f>V2502+($AB$3*M2503)</f>
        <v>4.3644050000000085</v>
      </c>
      <c r="W2504" s="40">
        <f>U2504/($AB$4/100)</f>
        <v>9.0748958333331515</v>
      </c>
      <c r="X2504" s="40">
        <f>V2504/($AB$4/100)</f>
        <v>90.925104166666841</v>
      </c>
    </row>
    <row r="2505" spans="1:24" x14ac:dyDescent="0.3">
      <c r="A2505" s="2">
        <v>44313</v>
      </c>
      <c r="B2505" s="3">
        <v>6.25E-2</v>
      </c>
      <c r="C2505" s="6">
        <v>2.1000000000000014</v>
      </c>
      <c r="D2505" s="6">
        <v>11.299999999999997</v>
      </c>
      <c r="E2505" s="4">
        <v>12.75</v>
      </c>
      <c r="F2505" s="5">
        <v>3.6999999999999998E-2</v>
      </c>
      <c r="G2505" s="44"/>
      <c r="H2505" s="5">
        <v>0</v>
      </c>
      <c r="I2505" s="44"/>
      <c r="J2505" s="5">
        <v>3.7999999999999999E-2</v>
      </c>
      <c r="K2505" s="44"/>
      <c r="L2505" s="5">
        <v>0</v>
      </c>
      <c r="M2505" s="44"/>
      <c r="N2505" s="5">
        <v>0</v>
      </c>
      <c r="O2505" s="44"/>
      <c r="P2505" s="5">
        <v>0</v>
      </c>
      <c r="Q2505" s="44"/>
      <c r="R2505" s="5">
        <v>0</v>
      </c>
      <c r="S2505" s="44"/>
      <c r="U2505" s="39"/>
      <c r="V2505" s="39"/>
      <c r="W2505" s="9"/>
      <c r="X2505" s="9"/>
    </row>
    <row r="2506" spans="1:24" x14ac:dyDescent="0.3">
      <c r="A2506" s="2">
        <v>44313</v>
      </c>
      <c r="B2506" s="3">
        <v>7.2916666666666671E-2</v>
      </c>
      <c r="C2506" s="6">
        <v>2.2999999999999972</v>
      </c>
      <c r="D2506" s="6">
        <v>12.099999999999994</v>
      </c>
      <c r="E2506" s="4">
        <v>12.73</v>
      </c>
      <c r="F2506" s="5">
        <v>3.6999999999999998E-2</v>
      </c>
      <c r="G2506" s="44"/>
      <c r="H2506" s="5">
        <v>0</v>
      </c>
      <c r="I2506" s="44"/>
      <c r="J2506" s="5">
        <v>3.7999999999999999E-2</v>
      </c>
      <c r="K2506" s="44"/>
      <c r="L2506" s="5">
        <v>0</v>
      </c>
      <c r="M2506" s="44"/>
      <c r="N2506" s="5">
        <v>0</v>
      </c>
      <c r="O2506" s="44"/>
      <c r="P2506" s="5">
        <v>0</v>
      </c>
      <c r="Q2506" s="44"/>
      <c r="R2506" s="5">
        <v>0</v>
      </c>
      <c r="S2506" s="44"/>
      <c r="U2506" s="39">
        <f>$AB$4-V2506</f>
        <v>0.47359499999999155</v>
      </c>
      <c r="V2506" s="39">
        <f>V2504-K2503</f>
        <v>4.3264050000000083</v>
      </c>
      <c r="W2506" s="40">
        <f>U2506/($AB$4/100)</f>
        <v>9.8665624999998229</v>
      </c>
      <c r="X2506" s="40">
        <f>V2506/($AB$4/100)</f>
        <v>90.13343750000017</v>
      </c>
    </row>
    <row r="2507" spans="1:24" x14ac:dyDescent="0.3">
      <c r="A2507" s="2">
        <v>44313</v>
      </c>
      <c r="B2507" s="3">
        <v>8.3333333333333329E-2</v>
      </c>
      <c r="C2507" s="6">
        <v>2.2000000000000028</v>
      </c>
      <c r="D2507" s="6">
        <v>10.299999999999997</v>
      </c>
      <c r="E2507" s="4">
        <v>12.74</v>
      </c>
      <c r="F2507" s="5">
        <v>3.7999999999999999E-2</v>
      </c>
      <c r="G2507" s="44">
        <f t="shared" si="334"/>
        <v>3.7499999999999999E-2</v>
      </c>
      <c r="H2507" s="5">
        <v>0</v>
      </c>
      <c r="I2507" s="44">
        <f t="shared" si="335"/>
        <v>0</v>
      </c>
      <c r="J2507" s="5">
        <v>3.7999999999999999E-2</v>
      </c>
      <c r="K2507" s="44">
        <f t="shared" si="336"/>
        <v>3.8249999999999999E-2</v>
      </c>
      <c r="L2507" s="5">
        <v>0</v>
      </c>
      <c r="M2507" s="44">
        <f t="shared" si="337"/>
        <v>0</v>
      </c>
      <c r="N2507" s="5">
        <v>0</v>
      </c>
      <c r="O2507" s="44">
        <f t="shared" si="338"/>
        <v>0</v>
      </c>
      <c r="P2507" s="5">
        <v>0</v>
      </c>
      <c r="Q2507" s="44">
        <f t="shared" si="339"/>
        <v>0</v>
      </c>
      <c r="R2507" s="5">
        <v>0</v>
      </c>
      <c r="S2507" s="44">
        <f t="shared" si="340"/>
        <v>0</v>
      </c>
      <c r="U2507" s="39"/>
      <c r="V2507" s="39"/>
      <c r="W2507" s="40"/>
      <c r="X2507" s="40"/>
    </row>
    <row r="2508" spans="1:24" x14ac:dyDescent="0.3">
      <c r="A2508" s="2">
        <v>44313</v>
      </c>
      <c r="B2508" s="3">
        <v>9.375E-2</v>
      </c>
      <c r="C2508" s="6">
        <v>2.2000000000000028</v>
      </c>
      <c r="D2508" s="6">
        <v>11.099999999999994</v>
      </c>
      <c r="E2508" s="4">
        <v>12.73</v>
      </c>
      <c r="F2508" s="5">
        <v>3.6999999999999998E-2</v>
      </c>
      <c r="G2508" s="44"/>
      <c r="H2508" s="5">
        <v>0</v>
      </c>
      <c r="I2508" s="44"/>
      <c r="J2508" s="5">
        <v>3.7999999999999999E-2</v>
      </c>
      <c r="K2508" s="44"/>
      <c r="L2508" s="5">
        <v>0</v>
      </c>
      <c r="M2508" s="44"/>
      <c r="N2508" s="5">
        <v>0</v>
      </c>
      <c r="O2508" s="44"/>
      <c r="P2508" s="5">
        <v>0</v>
      </c>
      <c r="Q2508" s="44"/>
      <c r="R2508" s="5">
        <v>0</v>
      </c>
      <c r="S2508" s="44"/>
      <c r="U2508" s="39">
        <f>$AB$4-V2508</f>
        <v>0.47359499999999155</v>
      </c>
      <c r="V2508" s="39">
        <f>V2506+($AB$3*M2507)</f>
        <v>4.3264050000000083</v>
      </c>
      <c r="W2508" s="40">
        <f>U2508/($AB$4/100)</f>
        <v>9.8665624999998229</v>
      </c>
      <c r="X2508" s="40">
        <f>V2508/($AB$4/100)</f>
        <v>90.13343750000017</v>
      </c>
    </row>
    <row r="2509" spans="1:24" x14ac:dyDescent="0.3">
      <c r="A2509" s="2">
        <v>44313</v>
      </c>
      <c r="B2509" s="3">
        <v>0.10416666666666667</v>
      </c>
      <c r="C2509" s="6">
        <v>2.1000000000000014</v>
      </c>
      <c r="D2509" s="6">
        <v>12.200000000000003</v>
      </c>
      <c r="E2509" s="4">
        <v>12.7</v>
      </c>
      <c r="F2509" s="5">
        <v>3.6999999999999998E-2</v>
      </c>
      <c r="G2509" s="44"/>
      <c r="H2509" s="5">
        <v>0</v>
      </c>
      <c r="I2509" s="44"/>
      <c r="J2509" s="5">
        <v>3.9E-2</v>
      </c>
      <c r="K2509" s="44"/>
      <c r="L2509" s="5">
        <v>0</v>
      </c>
      <c r="M2509" s="44"/>
      <c r="N2509" s="5">
        <v>0</v>
      </c>
      <c r="O2509" s="44"/>
      <c r="P2509" s="5">
        <v>0</v>
      </c>
      <c r="Q2509" s="44"/>
      <c r="R2509" s="5">
        <v>0</v>
      </c>
      <c r="S2509" s="44"/>
      <c r="U2509" s="39"/>
      <c r="V2509" s="39"/>
      <c r="W2509" s="40"/>
      <c r="X2509" s="40"/>
    </row>
    <row r="2510" spans="1:24" x14ac:dyDescent="0.3">
      <c r="A2510" s="2">
        <v>44313</v>
      </c>
      <c r="B2510" s="3">
        <v>0.11458333333333333</v>
      </c>
      <c r="C2510" s="6">
        <v>2</v>
      </c>
      <c r="D2510" s="6">
        <v>10.200000000000003</v>
      </c>
      <c r="E2510" s="4">
        <v>12.72</v>
      </c>
      <c r="F2510" s="5">
        <v>3.7999999999999999E-2</v>
      </c>
      <c r="G2510" s="44"/>
      <c r="H2510" s="5">
        <v>0</v>
      </c>
      <c r="I2510" s="44"/>
      <c r="J2510" s="5">
        <v>3.7999999999999999E-2</v>
      </c>
      <c r="K2510" s="44"/>
      <c r="L2510" s="5">
        <v>0</v>
      </c>
      <c r="M2510" s="44"/>
      <c r="N2510" s="5">
        <v>0</v>
      </c>
      <c r="O2510" s="44"/>
      <c r="P2510" s="5">
        <v>0</v>
      </c>
      <c r="Q2510" s="44"/>
      <c r="R2510" s="5">
        <v>0</v>
      </c>
      <c r="S2510" s="44"/>
      <c r="U2510" s="39">
        <f>$AB$4-V2510</f>
        <v>0.51184499999999122</v>
      </c>
      <c r="V2510" s="39">
        <f>V2508-K2507</f>
        <v>4.2881550000000086</v>
      </c>
      <c r="W2510" s="40">
        <f>U2510/($AB$4/100)</f>
        <v>10.663437499999818</v>
      </c>
      <c r="X2510" s="40">
        <f>V2510/($AB$4/100)</f>
        <v>89.336562500000184</v>
      </c>
    </row>
    <row r="2511" spans="1:24" x14ac:dyDescent="0.3">
      <c r="A2511" s="2">
        <v>44313</v>
      </c>
      <c r="B2511" s="3">
        <v>0.125</v>
      </c>
      <c r="C2511" s="6">
        <v>1.7000000000000028</v>
      </c>
      <c r="D2511" s="6">
        <v>11.099999999999994</v>
      </c>
      <c r="E2511" s="4">
        <v>12.7</v>
      </c>
      <c r="F2511" s="5">
        <v>3.6999999999999998E-2</v>
      </c>
      <c r="G2511" s="44">
        <f t="shared" si="334"/>
        <v>3.7249999999999998E-2</v>
      </c>
      <c r="H2511" s="5">
        <v>0</v>
      </c>
      <c r="I2511" s="44">
        <f t="shared" si="335"/>
        <v>0</v>
      </c>
      <c r="J2511" s="5">
        <v>3.7999999999999999E-2</v>
      </c>
      <c r="K2511" s="44">
        <f t="shared" si="336"/>
        <v>3.8249999999999999E-2</v>
      </c>
      <c r="L2511" s="5">
        <v>0</v>
      </c>
      <c r="M2511" s="44">
        <f t="shared" si="337"/>
        <v>0</v>
      </c>
      <c r="N2511" s="5">
        <v>0</v>
      </c>
      <c r="O2511" s="44">
        <f t="shared" si="338"/>
        <v>0</v>
      </c>
      <c r="P2511" s="5">
        <v>0</v>
      </c>
      <c r="Q2511" s="44">
        <f t="shared" si="339"/>
        <v>0</v>
      </c>
      <c r="R2511" s="5">
        <v>0</v>
      </c>
      <c r="S2511" s="44">
        <f t="shared" si="340"/>
        <v>0</v>
      </c>
      <c r="U2511" s="39"/>
      <c r="V2511" s="39"/>
      <c r="W2511" s="40"/>
      <c r="X2511" s="40"/>
    </row>
    <row r="2512" spans="1:24" x14ac:dyDescent="0.3">
      <c r="A2512" s="2">
        <v>44313</v>
      </c>
      <c r="B2512" s="3">
        <v>0.13541666666666666</v>
      </c>
      <c r="C2512" s="6">
        <v>1.6000000000000014</v>
      </c>
      <c r="D2512" s="6">
        <v>11.900000000000006</v>
      </c>
      <c r="E2512" s="4">
        <v>12.68</v>
      </c>
      <c r="F2512" s="5">
        <v>3.7999999999999999E-2</v>
      </c>
      <c r="G2512" s="44"/>
      <c r="H2512" s="5">
        <v>0</v>
      </c>
      <c r="I2512" s="44"/>
      <c r="J2512" s="5">
        <v>3.7999999999999999E-2</v>
      </c>
      <c r="K2512" s="44"/>
      <c r="L2512" s="5">
        <v>0</v>
      </c>
      <c r="M2512" s="44"/>
      <c r="N2512" s="5">
        <v>0</v>
      </c>
      <c r="O2512" s="44"/>
      <c r="P2512" s="5">
        <v>0</v>
      </c>
      <c r="Q2512" s="44"/>
      <c r="R2512" s="5">
        <v>0</v>
      </c>
      <c r="S2512" s="44"/>
      <c r="U2512" s="39">
        <f>$AB$4-V2512</f>
        <v>0.51184499999999122</v>
      </c>
      <c r="V2512" s="39">
        <f>V2510+($AB$3*M2511)</f>
        <v>4.2881550000000086</v>
      </c>
      <c r="W2512" s="40">
        <f>U2512/($AB$4/100)</f>
        <v>10.663437499999818</v>
      </c>
      <c r="X2512" s="40">
        <f>V2512/($AB$4/100)</f>
        <v>89.336562500000184</v>
      </c>
    </row>
    <row r="2513" spans="1:24" x14ac:dyDescent="0.3">
      <c r="A2513" s="2">
        <v>44313</v>
      </c>
      <c r="B2513" s="3">
        <v>0.14583333333333334</v>
      </c>
      <c r="C2513" s="6">
        <v>1.5</v>
      </c>
      <c r="D2513" s="6">
        <v>9.7999999999999972</v>
      </c>
      <c r="E2513" s="4">
        <v>12.7</v>
      </c>
      <c r="F2513" s="5">
        <v>3.5999999999999997E-2</v>
      </c>
      <c r="G2513" s="44"/>
      <c r="H2513" s="5">
        <v>0</v>
      </c>
      <c r="I2513" s="44"/>
      <c r="J2513" s="5">
        <v>3.7999999999999999E-2</v>
      </c>
      <c r="K2513" s="44"/>
      <c r="L2513" s="5">
        <v>0</v>
      </c>
      <c r="M2513" s="44"/>
      <c r="N2513" s="5">
        <v>0</v>
      </c>
      <c r="O2513" s="44"/>
      <c r="P2513" s="5">
        <v>0</v>
      </c>
      <c r="Q2513" s="44"/>
      <c r="R2513" s="5">
        <v>0</v>
      </c>
      <c r="S2513" s="44"/>
      <c r="U2513" s="39"/>
      <c r="V2513" s="39"/>
      <c r="W2513" s="9"/>
      <c r="X2513" s="9"/>
    </row>
    <row r="2514" spans="1:24" x14ac:dyDescent="0.3">
      <c r="A2514" s="2">
        <v>44313</v>
      </c>
      <c r="B2514" s="3">
        <v>0.15625</v>
      </c>
      <c r="C2514" s="6">
        <v>1.3999999999999986</v>
      </c>
      <c r="D2514" s="6">
        <v>11.799999999999997</v>
      </c>
      <c r="E2514" s="4">
        <v>12.67</v>
      </c>
      <c r="F2514" s="5">
        <v>3.7999999999999999E-2</v>
      </c>
      <c r="G2514" s="44"/>
      <c r="H2514" s="5">
        <v>0</v>
      </c>
      <c r="I2514" s="44"/>
      <c r="J2514" s="5">
        <v>3.9E-2</v>
      </c>
      <c r="K2514" s="44"/>
      <c r="L2514" s="5">
        <v>0</v>
      </c>
      <c r="M2514" s="44"/>
      <c r="N2514" s="5">
        <v>0</v>
      </c>
      <c r="O2514" s="44"/>
      <c r="P2514" s="5">
        <v>0</v>
      </c>
      <c r="Q2514" s="44"/>
      <c r="R2514" s="5">
        <v>0</v>
      </c>
      <c r="S2514" s="44"/>
      <c r="U2514" s="39">
        <f>$AB$4-V2514</f>
        <v>0.5500949999999909</v>
      </c>
      <c r="V2514" s="39">
        <f>V2512-K2511</f>
        <v>4.2499050000000089</v>
      </c>
      <c r="W2514" s="40">
        <f>U2514/($AB$4/100)</f>
        <v>11.46031249999981</v>
      </c>
      <c r="X2514" s="40">
        <f>V2514/($AB$4/100)</f>
        <v>88.539687500000184</v>
      </c>
    </row>
    <row r="2515" spans="1:24" x14ac:dyDescent="0.3">
      <c r="A2515" s="2">
        <v>44313</v>
      </c>
      <c r="B2515" s="3">
        <v>0.16666666666666666</v>
      </c>
      <c r="C2515" s="6">
        <v>1.3999999999999986</v>
      </c>
      <c r="D2515" s="6">
        <v>11.700000000000003</v>
      </c>
      <c r="E2515" s="4">
        <v>12.65</v>
      </c>
      <c r="F2515" s="5">
        <v>3.6999999999999998E-2</v>
      </c>
      <c r="G2515" s="44">
        <f t="shared" si="334"/>
        <v>3.7499999999999999E-2</v>
      </c>
      <c r="H2515" s="5">
        <v>0</v>
      </c>
      <c r="I2515" s="44">
        <f t="shared" si="335"/>
        <v>0</v>
      </c>
      <c r="J2515" s="5">
        <v>3.7999999999999999E-2</v>
      </c>
      <c r="K2515" s="44">
        <f t="shared" si="336"/>
        <v>3.8249999999999999E-2</v>
      </c>
      <c r="L2515" s="5">
        <v>0</v>
      </c>
      <c r="M2515" s="44">
        <f t="shared" si="337"/>
        <v>0</v>
      </c>
      <c r="N2515" s="5">
        <v>0</v>
      </c>
      <c r="O2515" s="44">
        <f t="shared" si="338"/>
        <v>0</v>
      </c>
      <c r="P2515" s="5">
        <v>0</v>
      </c>
      <c r="Q2515" s="44">
        <f t="shared" si="339"/>
        <v>0</v>
      </c>
      <c r="R2515" s="5">
        <v>0</v>
      </c>
      <c r="S2515" s="44">
        <f t="shared" si="340"/>
        <v>0</v>
      </c>
      <c r="U2515" s="39"/>
      <c r="V2515" s="39"/>
      <c r="W2515" s="40"/>
      <c r="X2515" s="40"/>
    </row>
    <row r="2516" spans="1:24" x14ac:dyDescent="0.3">
      <c r="A2516" s="2">
        <v>44313</v>
      </c>
      <c r="B2516" s="3">
        <v>0.17708333333333334</v>
      </c>
      <c r="C2516" s="6">
        <v>1.2999999999999972</v>
      </c>
      <c r="D2516" s="6">
        <v>10</v>
      </c>
      <c r="E2516" s="4">
        <v>12.68</v>
      </c>
      <c r="F2516" s="5">
        <v>3.7999999999999999E-2</v>
      </c>
      <c r="G2516" s="44"/>
      <c r="H2516" s="5">
        <v>0</v>
      </c>
      <c r="I2516" s="44"/>
      <c r="J2516" s="5">
        <v>3.7999999999999999E-2</v>
      </c>
      <c r="K2516" s="44"/>
      <c r="L2516" s="5">
        <v>0</v>
      </c>
      <c r="M2516" s="44"/>
      <c r="N2516" s="5">
        <v>0</v>
      </c>
      <c r="O2516" s="44"/>
      <c r="P2516" s="5">
        <v>0</v>
      </c>
      <c r="Q2516" s="44"/>
      <c r="R2516" s="5">
        <v>0</v>
      </c>
      <c r="S2516" s="44"/>
      <c r="U2516" s="39">
        <f>$AB$4-V2516</f>
        <v>0.5500949999999909</v>
      </c>
      <c r="V2516" s="39">
        <f>V2514+($AB$3*M2515)</f>
        <v>4.2499050000000089</v>
      </c>
      <c r="W2516" s="40">
        <f>U2516/($AB$4/100)</f>
        <v>11.46031249999981</v>
      </c>
      <c r="X2516" s="40">
        <f>V2516/($AB$4/100)</f>
        <v>88.539687500000184</v>
      </c>
    </row>
    <row r="2517" spans="1:24" x14ac:dyDescent="0.3">
      <c r="A2517" s="2">
        <v>44313</v>
      </c>
      <c r="B2517" s="3">
        <v>0.1875</v>
      </c>
      <c r="C2517" s="6">
        <v>1</v>
      </c>
      <c r="D2517" s="6">
        <v>12.299999999999997</v>
      </c>
      <c r="E2517" s="4">
        <v>12.64</v>
      </c>
      <c r="F2517" s="5">
        <v>3.6999999999999998E-2</v>
      </c>
      <c r="G2517" s="44"/>
      <c r="H2517" s="5">
        <v>0</v>
      </c>
      <c r="I2517" s="44"/>
      <c r="J2517" s="5">
        <v>3.7999999999999999E-2</v>
      </c>
      <c r="K2517" s="44"/>
      <c r="L2517" s="5">
        <v>0</v>
      </c>
      <c r="M2517" s="44"/>
      <c r="N2517" s="5">
        <v>0</v>
      </c>
      <c r="O2517" s="44"/>
      <c r="P2517" s="5">
        <v>0</v>
      </c>
      <c r="Q2517" s="44"/>
      <c r="R2517" s="5">
        <v>0</v>
      </c>
      <c r="S2517" s="44"/>
      <c r="U2517" s="39"/>
      <c r="V2517" s="39"/>
      <c r="W2517" s="40"/>
      <c r="X2517" s="40"/>
    </row>
    <row r="2518" spans="1:24" x14ac:dyDescent="0.3">
      <c r="A2518" s="2">
        <v>44313</v>
      </c>
      <c r="B2518" s="3">
        <v>0.19791666666666666</v>
      </c>
      <c r="C2518" s="6">
        <v>1</v>
      </c>
      <c r="D2518" s="6">
        <v>11</v>
      </c>
      <c r="E2518" s="4">
        <v>12.63</v>
      </c>
      <c r="F2518" s="5">
        <v>3.7999999999999999E-2</v>
      </c>
      <c r="G2518" s="44"/>
      <c r="H2518" s="5">
        <v>0</v>
      </c>
      <c r="I2518" s="44"/>
      <c r="J2518" s="5">
        <v>3.9E-2</v>
      </c>
      <c r="K2518" s="44"/>
      <c r="L2518" s="5">
        <v>0</v>
      </c>
      <c r="M2518" s="44"/>
      <c r="N2518" s="5">
        <v>0</v>
      </c>
      <c r="O2518" s="44"/>
      <c r="P2518" s="5">
        <v>0</v>
      </c>
      <c r="Q2518" s="44"/>
      <c r="R2518" s="5">
        <v>0</v>
      </c>
      <c r="S2518" s="44"/>
      <c r="U2518" s="39">
        <f>$AB$4-V2518</f>
        <v>0.58834499999999057</v>
      </c>
      <c r="V2518" s="39">
        <f>V2516-K2515</f>
        <v>4.2116550000000093</v>
      </c>
      <c r="W2518" s="40">
        <f>U2518/($AB$4/100)</f>
        <v>12.257187499999803</v>
      </c>
      <c r="X2518" s="40">
        <f>V2518/($AB$4/100)</f>
        <v>87.742812500000184</v>
      </c>
    </row>
    <row r="2519" spans="1:24" x14ac:dyDescent="0.3">
      <c r="A2519" s="2">
        <v>44313</v>
      </c>
      <c r="B2519" s="3">
        <v>0.20833333333333334</v>
      </c>
      <c r="C2519" s="6">
        <v>0.79999999999999716</v>
      </c>
      <c r="D2519" s="6">
        <v>10.099999999999994</v>
      </c>
      <c r="E2519" s="4">
        <v>12.65</v>
      </c>
      <c r="F2519" s="5">
        <v>3.5999999999999997E-2</v>
      </c>
      <c r="G2519" s="44">
        <f t="shared" si="334"/>
        <v>3.7499999999999999E-2</v>
      </c>
      <c r="H2519" s="5">
        <v>0</v>
      </c>
      <c r="I2519" s="44">
        <f t="shared" si="335"/>
        <v>0</v>
      </c>
      <c r="J2519" s="5">
        <v>3.7999999999999999E-2</v>
      </c>
      <c r="K2519" s="44">
        <f t="shared" si="336"/>
        <v>3.875E-2</v>
      </c>
      <c r="L2519" s="5">
        <v>0</v>
      </c>
      <c r="M2519" s="44">
        <f t="shared" si="337"/>
        <v>0</v>
      </c>
      <c r="N2519" s="5">
        <v>0</v>
      </c>
      <c r="O2519" s="44">
        <f t="shared" si="338"/>
        <v>0</v>
      </c>
      <c r="P2519" s="5">
        <v>0</v>
      </c>
      <c r="Q2519" s="44">
        <f t="shared" si="339"/>
        <v>0</v>
      </c>
      <c r="R2519" s="5">
        <v>0</v>
      </c>
      <c r="S2519" s="44">
        <f t="shared" si="340"/>
        <v>0</v>
      </c>
      <c r="U2519" s="39"/>
      <c r="V2519" s="39"/>
      <c r="W2519" s="40"/>
      <c r="X2519" s="40"/>
    </row>
    <row r="2520" spans="1:24" x14ac:dyDescent="0.3">
      <c r="A2520" s="2">
        <v>44313</v>
      </c>
      <c r="B2520" s="3">
        <v>0.21875</v>
      </c>
      <c r="C2520" s="6">
        <v>0.60000000000000142</v>
      </c>
      <c r="D2520" s="6">
        <v>12.5</v>
      </c>
      <c r="E2520" s="4">
        <v>12.62</v>
      </c>
      <c r="F2520" s="5">
        <v>3.7999999999999999E-2</v>
      </c>
      <c r="G2520" s="44"/>
      <c r="H2520" s="5">
        <v>0</v>
      </c>
      <c r="I2520" s="44"/>
      <c r="J2520" s="5">
        <v>3.7999999999999999E-2</v>
      </c>
      <c r="K2520" s="44"/>
      <c r="L2520" s="5">
        <v>0</v>
      </c>
      <c r="M2520" s="44"/>
      <c r="N2520" s="5">
        <v>0</v>
      </c>
      <c r="O2520" s="44"/>
      <c r="P2520" s="5">
        <v>0</v>
      </c>
      <c r="Q2520" s="44"/>
      <c r="R2520" s="5">
        <v>0</v>
      </c>
      <c r="S2520" s="44"/>
      <c r="U2520" s="39">
        <f>$AB$4-V2520</f>
        <v>0.58834499999999057</v>
      </c>
      <c r="V2520" s="39">
        <f>V2518+($AB$3*M2519)</f>
        <v>4.2116550000000093</v>
      </c>
      <c r="W2520" s="40">
        <f>U2520/($AB$4/100)</f>
        <v>12.257187499999803</v>
      </c>
      <c r="X2520" s="40">
        <f>V2520/($AB$4/100)</f>
        <v>87.742812500000184</v>
      </c>
    </row>
    <row r="2521" spans="1:24" x14ac:dyDescent="0.3">
      <c r="A2521" s="2">
        <v>44313</v>
      </c>
      <c r="B2521" s="3">
        <v>0.22916666666666666</v>
      </c>
      <c r="C2521" s="6">
        <v>0.39999999999999858</v>
      </c>
      <c r="D2521" s="6">
        <v>10.400000000000006</v>
      </c>
      <c r="E2521" s="4">
        <v>12.62</v>
      </c>
      <c r="F2521" s="5">
        <v>3.7999999999999999E-2</v>
      </c>
      <c r="G2521" s="44"/>
      <c r="H2521" s="5">
        <v>0</v>
      </c>
      <c r="I2521" s="44"/>
      <c r="J2521" s="5">
        <v>3.9E-2</v>
      </c>
      <c r="K2521" s="44"/>
      <c r="L2521" s="5">
        <v>0</v>
      </c>
      <c r="M2521" s="44"/>
      <c r="N2521" s="5">
        <v>0</v>
      </c>
      <c r="O2521" s="44"/>
      <c r="P2521" s="5">
        <v>0</v>
      </c>
      <c r="Q2521" s="44"/>
      <c r="R2521" s="5">
        <v>0</v>
      </c>
      <c r="S2521" s="44"/>
      <c r="U2521" s="39"/>
      <c r="V2521" s="39"/>
      <c r="W2521" s="9"/>
      <c r="X2521" s="9"/>
    </row>
    <row r="2522" spans="1:24" x14ac:dyDescent="0.3">
      <c r="A2522" s="2">
        <v>44313</v>
      </c>
      <c r="B2522" s="3">
        <v>0.23958333333333334</v>
      </c>
      <c r="C2522" s="6">
        <v>0.29999999999999716</v>
      </c>
      <c r="D2522" s="6">
        <v>10.900000000000006</v>
      </c>
      <c r="E2522" s="4">
        <v>12.62</v>
      </c>
      <c r="F2522" s="5">
        <v>3.7999999999999999E-2</v>
      </c>
      <c r="G2522" s="44"/>
      <c r="H2522" s="5">
        <v>0</v>
      </c>
      <c r="I2522" s="44"/>
      <c r="J2522" s="5">
        <v>0.04</v>
      </c>
      <c r="K2522" s="44"/>
      <c r="L2522" s="5">
        <v>0</v>
      </c>
      <c r="M2522" s="44"/>
      <c r="N2522" s="5">
        <v>0</v>
      </c>
      <c r="O2522" s="44"/>
      <c r="P2522" s="5">
        <v>0</v>
      </c>
      <c r="Q2522" s="44"/>
      <c r="R2522" s="5">
        <v>0</v>
      </c>
      <c r="S2522" s="44"/>
      <c r="U2522" s="39">
        <f>$AB$4-V2522</f>
        <v>0.62709499999999085</v>
      </c>
      <c r="V2522" s="39">
        <f>V2520-K2519</f>
        <v>4.172905000000009</v>
      </c>
      <c r="W2522" s="40">
        <f>U2522/($AB$4/100)</f>
        <v>13.064479166666477</v>
      </c>
      <c r="X2522" s="40">
        <f>V2522/($AB$4/100)</f>
        <v>86.935520833333513</v>
      </c>
    </row>
    <row r="2523" spans="1:24" x14ac:dyDescent="0.3">
      <c r="A2523" s="2">
        <v>44313</v>
      </c>
      <c r="B2523" s="3">
        <v>0.25</v>
      </c>
      <c r="C2523" s="6">
        <v>0.29999999999999716</v>
      </c>
      <c r="D2523" s="6">
        <v>11.900000000000006</v>
      </c>
      <c r="E2523" s="4">
        <v>12.61</v>
      </c>
      <c r="F2523" s="5">
        <v>0.04</v>
      </c>
      <c r="G2523" s="44">
        <f t="shared" si="334"/>
        <v>4.0750000000000001E-2</v>
      </c>
      <c r="H2523" s="5">
        <v>0</v>
      </c>
      <c r="I2523" s="44">
        <f t="shared" si="335"/>
        <v>7.7499999999999999E-3</v>
      </c>
      <c r="J2523" s="5">
        <v>3.9E-2</v>
      </c>
      <c r="K2523" s="44">
        <f t="shared" si="336"/>
        <v>3.3000000000000002E-2</v>
      </c>
      <c r="L2523" s="5">
        <v>0</v>
      </c>
      <c r="M2523" s="44">
        <f t="shared" si="337"/>
        <v>0</v>
      </c>
      <c r="N2523" s="5">
        <v>0</v>
      </c>
      <c r="O2523" s="44">
        <f t="shared" si="338"/>
        <v>0</v>
      </c>
      <c r="P2523" s="5">
        <v>0</v>
      </c>
      <c r="Q2523" s="44">
        <f t="shared" si="339"/>
        <v>0</v>
      </c>
      <c r="R2523" s="5">
        <v>0</v>
      </c>
      <c r="S2523" s="44">
        <f t="shared" si="340"/>
        <v>0</v>
      </c>
      <c r="U2523" s="39"/>
      <c r="V2523" s="39"/>
      <c r="W2523" s="40"/>
      <c r="X2523" s="40"/>
    </row>
    <row r="2524" spans="1:24" x14ac:dyDescent="0.3">
      <c r="A2524" s="2">
        <v>44313</v>
      </c>
      <c r="B2524" s="3">
        <v>0.26041666666666669</v>
      </c>
      <c r="C2524" s="6">
        <v>0.60000000000000142</v>
      </c>
      <c r="D2524" s="6">
        <v>9.5999999999999943</v>
      </c>
      <c r="E2524" s="4">
        <v>12.63</v>
      </c>
      <c r="F2524" s="5">
        <v>0.04</v>
      </c>
      <c r="G2524" s="44"/>
      <c r="H2524" s="5">
        <v>4.0000000000000001E-3</v>
      </c>
      <c r="I2524" s="44"/>
      <c r="J2524" s="5">
        <v>3.5999999999999997E-2</v>
      </c>
      <c r="K2524" s="44"/>
      <c r="L2524" s="5">
        <v>0</v>
      </c>
      <c r="M2524" s="44"/>
      <c r="N2524" s="5">
        <v>0</v>
      </c>
      <c r="O2524" s="44"/>
      <c r="P2524" s="5">
        <v>0</v>
      </c>
      <c r="Q2524" s="44"/>
      <c r="R2524" s="5">
        <v>0</v>
      </c>
      <c r="S2524" s="44"/>
      <c r="U2524" s="39">
        <f>$AB$4-V2524</f>
        <v>0.62709499999999085</v>
      </c>
      <c r="V2524" s="39">
        <f>V2522+($AB$3*M2523)</f>
        <v>4.172905000000009</v>
      </c>
      <c r="W2524" s="40">
        <f>U2524/($AB$4/100)</f>
        <v>13.064479166666477</v>
      </c>
      <c r="X2524" s="40">
        <f>V2524/($AB$4/100)</f>
        <v>86.935520833333513</v>
      </c>
    </row>
    <row r="2525" spans="1:24" x14ac:dyDescent="0.3">
      <c r="A2525" s="2">
        <v>44313</v>
      </c>
      <c r="B2525" s="3">
        <v>0.27083333333333331</v>
      </c>
      <c r="C2525" s="6">
        <v>0.89999999999999858</v>
      </c>
      <c r="D2525" s="6">
        <v>12.599999999999994</v>
      </c>
      <c r="E2525" s="4">
        <v>12.64</v>
      </c>
      <c r="F2525" s="5">
        <v>4.1000000000000002E-2</v>
      </c>
      <c r="G2525" s="44"/>
      <c r="H2525" s="5">
        <v>1.0999999999999999E-2</v>
      </c>
      <c r="I2525" s="44"/>
      <c r="J2525" s="5">
        <v>0.03</v>
      </c>
      <c r="K2525" s="44"/>
      <c r="L2525" s="5">
        <v>0</v>
      </c>
      <c r="M2525" s="44"/>
      <c r="N2525" s="5">
        <v>0</v>
      </c>
      <c r="O2525" s="44"/>
      <c r="P2525" s="5">
        <v>0</v>
      </c>
      <c r="Q2525" s="44"/>
      <c r="R2525" s="5">
        <v>0</v>
      </c>
      <c r="S2525" s="44"/>
      <c r="U2525" s="39"/>
      <c r="V2525" s="39"/>
      <c r="W2525" s="40"/>
      <c r="X2525" s="40"/>
    </row>
    <row r="2526" spans="1:24" x14ac:dyDescent="0.3">
      <c r="A2526" s="2">
        <v>44313</v>
      </c>
      <c r="B2526" s="3">
        <v>0.28125</v>
      </c>
      <c r="C2526" s="6">
        <v>1.2000000000000028</v>
      </c>
      <c r="D2526" s="6">
        <v>11.200000000000003</v>
      </c>
      <c r="E2526" s="4">
        <v>12.65</v>
      </c>
      <c r="F2526" s="5">
        <v>4.2000000000000003E-2</v>
      </c>
      <c r="G2526" s="44"/>
      <c r="H2526" s="5">
        <v>1.6E-2</v>
      </c>
      <c r="I2526" s="44"/>
      <c r="J2526" s="5">
        <v>2.7E-2</v>
      </c>
      <c r="K2526" s="44"/>
      <c r="L2526" s="5">
        <v>0</v>
      </c>
      <c r="M2526" s="44"/>
      <c r="N2526" s="5">
        <v>0</v>
      </c>
      <c r="O2526" s="44"/>
      <c r="P2526" s="5">
        <v>0</v>
      </c>
      <c r="Q2526" s="44"/>
      <c r="R2526" s="5">
        <v>0</v>
      </c>
      <c r="S2526" s="44"/>
      <c r="U2526" s="39">
        <f>$AB$4-V2526</f>
        <v>0.66009499999999122</v>
      </c>
      <c r="V2526" s="39">
        <f>V2524-K2523</f>
        <v>4.1399050000000086</v>
      </c>
      <c r="W2526" s="40">
        <f>U2526/($AB$4/100)</f>
        <v>13.751979166666484</v>
      </c>
      <c r="X2526" s="40">
        <f>V2526/($AB$4/100)</f>
        <v>86.248020833333513</v>
      </c>
    </row>
    <row r="2527" spans="1:24" x14ac:dyDescent="0.3">
      <c r="A2527" s="2">
        <v>44313</v>
      </c>
      <c r="B2527" s="3">
        <v>0.29166666666666669</v>
      </c>
      <c r="C2527" s="6">
        <v>2</v>
      </c>
      <c r="D2527" s="6">
        <v>9.5999999999999943</v>
      </c>
      <c r="E2527" s="4">
        <v>12.68</v>
      </c>
      <c r="F2527" s="5">
        <v>4.2999999999999997E-2</v>
      </c>
      <c r="G2527" s="44">
        <f t="shared" si="334"/>
        <v>4.3499999999999997E-2</v>
      </c>
      <c r="H2527" s="5">
        <v>2.1999999999999999E-2</v>
      </c>
      <c r="I2527" s="44">
        <f t="shared" si="335"/>
        <v>5.9499999999999997E-2</v>
      </c>
      <c r="J2527" s="5">
        <v>2.1999999999999999E-2</v>
      </c>
      <c r="K2527" s="44">
        <f t="shared" si="336"/>
        <v>9.2499999999999995E-3</v>
      </c>
      <c r="L2527" s="5">
        <v>0</v>
      </c>
      <c r="M2527" s="44">
        <f t="shared" si="337"/>
        <v>2.4250000000000001E-2</v>
      </c>
      <c r="N2527" s="5">
        <v>0</v>
      </c>
      <c r="O2527" s="44">
        <f t="shared" si="338"/>
        <v>0</v>
      </c>
      <c r="P2527" s="5">
        <v>0</v>
      </c>
      <c r="Q2527" s="44">
        <f t="shared" si="339"/>
        <v>0</v>
      </c>
      <c r="R2527" s="5">
        <v>0</v>
      </c>
      <c r="S2527" s="44">
        <f t="shared" si="340"/>
        <v>0</v>
      </c>
      <c r="U2527" s="39"/>
      <c r="V2527" s="39"/>
      <c r="W2527" s="40"/>
      <c r="X2527" s="40"/>
    </row>
    <row r="2528" spans="1:24" x14ac:dyDescent="0.3">
      <c r="A2528" s="2">
        <v>44313</v>
      </c>
      <c r="B2528" s="3">
        <v>0.30208333333333331</v>
      </c>
      <c r="C2528" s="6">
        <v>2.8999999999999986</v>
      </c>
      <c r="D2528" s="6">
        <v>12.599999999999994</v>
      </c>
      <c r="E2528" s="4">
        <v>12.7</v>
      </c>
      <c r="F2528" s="5">
        <v>4.2999999999999997E-2</v>
      </c>
      <c r="G2528" s="44"/>
      <c r="H2528" s="5">
        <v>0.03</v>
      </c>
      <c r="I2528" s="44"/>
      <c r="J2528" s="5">
        <v>1.4E-2</v>
      </c>
      <c r="K2528" s="44"/>
      <c r="L2528" s="5">
        <v>1E-3</v>
      </c>
      <c r="M2528" s="44"/>
      <c r="N2528" s="5">
        <v>0</v>
      </c>
      <c r="O2528" s="44"/>
      <c r="P2528" s="5">
        <v>0</v>
      </c>
      <c r="Q2528" s="44"/>
      <c r="R2528" s="5">
        <v>0</v>
      </c>
      <c r="S2528" s="44"/>
      <c r="U2528" s="39">
        <f>$AB$4-V2528</f>
        <v>0.63923999999999115</v>
      </c>
      <c r="V2528" s="39">
        <f>V2526+($AB$3*M2527)</f>
        <v>4.1607600000000087</v>
      </c>
      <c r="W2528" s="40">
        <f>U2528/($AB$4/100)</f>
        <v>13.317499999999816</v>
      </c>
      <c r="X2528" s="40">
        <f>V2528/($AB$4/100)</f>
        <v>86.682500000000175</v>
      </c>
    </row>
    <row r="2529" spans="1:24" x14ac:dyDescent="0.3">
      <c r="A2529" s="2">
        <v>44313</v>
      </c>
      <c r="B2529" s="3">
        <v>0.3125</v>
      </c>
      <c r="C2529" s="6">
        <v>3.6000000000000014</v>
      </c>
      <c r="D2529" s="6">
        <v>11.5</v>
      </c>
      <c r="E2529" s="4">
        <v>12.99</v>
      </c>
      <c r="F2529" s="5">
        <v>4.3999999999999997E-2</v>
      </c>
      <c r="G2529" s="44"/>
      <c r="H2529" s="5">
        <v>7.5999999999999998E-2</v>
      </c>
      <c r="I2529" s="44"/>
      <c r="J2529" s="5">
        <v>1E-3</v>
      </c>
      <c r="K2529" s="44"/>
      <c r="L2529" s="5">
        <v>3.2000000000000001E-2</v>
      </c>
      <c r="M2529" s="44"/>
      <c r="N2529" s="5">
        <v>0</v>
      </c>
      <c r="O2529" s="44"/>
      <c r="P2529" s="5">
        <v>0</v>
      </c>
      <c r="Q2529" s="44"/>
      <c r="R2529" s="5">
        <v>0</v>
      </c>
      <c r="S2529" s="44"/>
      <c r="U2529" s="39"/>
      <c r="V2529" s="39"/>
      <c r="W2529" s="9"/>
      <c r="X2529" s="9"/>
    </row>
    <row r="2530" spans="1:24" x14ac:dyDescent="0.3">
      <c r="A2530" s="2">
        <v>44313</v>
      </c>
      <c r="B2530" s="3">
        <v>0.32291666666666669</v>
      </c>
      <c r="C2530" s="6">
        <v>4.1000000000000014</v>
      </c>
      <c r="D2530" s="6">
        <v>10.599999999999994</v>
      </c>
      <c r="E2530" s="4">
        <v>13.35</v>
      </c>
      <c r="F2530" s="5">
        <v>4.3999999999999997E-2</v>
      </c>
      <c r="G2530" s="44"/>
      <c r="H2530" s="5">
        <v>0.11</v>
      </c>
      <c r="I2530" s="44"/>
      <c r="J2530" s="5">
        <v>0</v>
      </c>
      <c r="K2530" s="44"/>
      <c r="L2530" s="5">
        <v>6.4000000000000001E-2</v>
      </c>
      <c r="M2530" s="44"/>
      <c r="N2530" s="5">
        <v>0</v>
      </c>
      <c r="O2530" s="44"/>
      <c r="P2530" s="5">
        <v>0</v>
      </c>
      <c r="Q2530" s="44"/>
      <c r="R2530" s="5">
        <v>0</v>
      </c>
      <c r="S2530" s="44"/>
      <c r="U2530" s="39">
        <f>$AB$4-V2530</f>
        <v>0.64848999999999091</v>
      </c>
      <c r="V2530" s="39">
        <f>V2528-K2527</f>
        <v>4.1515100000000089</v>
      </c>
      <c r="W2530" s="40">
        <f>U2530/($AB$4/100)</f>
        <v>13.510208333333143</v>
      </c>
      <c r="X2530" s="40">
        <f>V2530/($AB$4/100)</f>
        <v>86.489791666666846</v>
      </c>
    </row>
    <row r="2531" spans="1:24" x14ac:dyDescent="0.3">
      <c r="A2531" s="2">
        <v>44313</v>
      </c>
      <c r="B2531" s="3">
        <v>0.33333333333333331</v>
      </c>
      <c r="C2531" s="6">
        <v>4.5</v>
      </c>
      <c r="D2531" s="6">
        <v>10.700000000000003</v>
      </c>
      <c r="E2531" s="4">
        <v>13.67</v>
      </c>
      <c r="F2531" s="5">
        <v>4.4999999999999998E-2</v>
      </c>
      <c r="G2531" s="44">
        <f t="shared" si="334"/>
        <v>4.5749999999999999E-2</v>
      </c>
      <c r="H2531" s="5">
        <v>0.14799999999999999</v>
      </c>
      <c r="I2531" s="44">
        <f t="shared" si="335"/>
        <v>0.17724999999999996</v>
      </c>
      <c r="J2531" s="5">
        <v>0</v>
      </c>
      <c r="K2531" s="44">
        <f t="shared" si="336"/>
        <v>0</v>
      </c>
      <c r="L2531" s="5">
        <v>0.10299999999999999</v>
      </c>
      <c r="M2531" s="44">
        <f t="shared" si="337"/>
        <v>0.13125000000000001</v>
      </c>
      <c r="N2531" s="5">
        <v>0</v>
      </c>
      <c r="O2531" s="44">
        <f t="shared" si="338"/>
        <v>0</v>
      </c>
      <c r="P2531" s="5">
        <v>0</v>
      </c>
      <c r="Q2531" s="44">
        <f t="shared" si="339"/>
        <v>0</v>
      </c>
      <c r="R2531" s="5">
        <v>0</v>
      </c>
      <c r="S2531" s="44">
        <f t="shared" si="340"/>
        <v>0</v>
      </c>
      <c r="U2531" s="39"/>
      <c r="V2531" s="39"/>
      <c r="W2531" s="40"/>
      <c r="X2531" s="40"/>
    </row>
    <row r="2532" spans="1:24" x14ac:dyDescent="0.3">
      <c r="A2532" s="2">
        <v>44313</v>
      </c>
      <c r="B2532" s="3">
        <v>0.34375</v>
      </c>
      <c r="C2532" s="6">
        <v>5.2999999999999972</v>
      </c>
      <c r="D2532" s="6">
        <v>11.200000000000003</v>
      </c>
      <c r="E2532" s="4">
        <v>13.95</v>
      </c>
      <c r="F2532" s="5">
        <v>4.5999999999999999E-2</v>
      </c>
      <c r="G2532" s="44"/>
      <c r="H2532" s="5">
        <v>0.186</v>
      </c>
      <c r="I2532" s="44"/>
      <c r="J2532" s="5">
        <v>0</v>
      </c>
      <c r="K2532" s="44"/>
      <c r="L2532" s="5">
        <v>0.14000000000000001</v>
      </c>
      <c r="M2532" s="44"/>
      <c r="N2532" s="5">
        <v>0</v>
      </c>
      <c r="O2532" s="44"/>
      <c r="P2532" s="5">
        <v>0</v>
      </c>
      <c r="Q2532" s="44"/>
      <c r="R2532" s="5">
        <v>0</v>
      </c>
      <c r="S2532" s="44"/>
      <c r="U2532" s="39">
        <f>$AB$4-V2532</f>
        <v>0.53561499999999107</v>
      </c>
      <c r="V2532" s="39">
        <f>V2530+($AB$3*M2531)</f>
        <v>4.2643850000000088</v>
      </c>
      <c r="W2532" s="40">
        <f>U2532/($AB$4/100)</f>
        <v>11.158645833333146</v>
      </c>
      <c r="X2532" s="40">
        <f>V2532/($AB$4/100)</f>
        <v>88.841354166666846</v>
      </c>
    </row>
    <row r="2533" spans="1:24" x14ac:dyDescent="0.3">
      <c r="A2533" s="2">
        <v>44313</v>
      </c>
      <c r="B2533" s="3">
        <v>0.35416666666666669</v>
      </c>
      <c r="C2533" s="6">
        <v>5.8999999999999986</v>
      </c>
      <c r="D2533" s="6">
        <v>11.599999999999994</v>
      </c>
      <c r="E2533" s="4">
        <v>14.32</v>
      </c>
      <c r="F2533" s="5">
        <v>4.5999999999999999E-2</v>
      </c>
      <c r="G2533" s="44"/>
      <c r="H2533" s="5">
        <v>0.19900000000000001</v>
      </c>
      <c r="I2533" s="44"/>
      <c r="J2533" s="5">
        <v>0</v>
      </c>
      <c r="K2533" s="44"/>
      <c r="L2533" s="5">
        <v>0.152</v>
      </c>
      <c r="M2533" s="44"/>
      <c r="N2533" s="5">
        <v>0</v>
      </c>
      <c r="O2533" s="44"/>
      <c r="P2533" s="5">
        <v>0</v>
      </c>
      <c r="Q2533" s="44"/>
      <c r="R2533" s="5">
        <v>0</v>
      </c>
      <c r="S2533" s="44"/>
      <c r="U2533" s="39"/>
      <c r="V2533" s="39"/>
      <c r="W2533" s="40"/>
      <c r="X2533" s="40"/>
    </row>
    <row r="2534" spans="1:24" x14ac:dyDescent="0.3">
      <c r="A2534" s="2">
        <v>44313</v>
      </c>
      <c r="B2534" s="3">
        <v>0.36458333333333331</v>
      </c>
      <c r="C2534" s="6">
        <v>6.3999999999999986</v>
      </c>
      <c r="D2534" s="6">
        <v>11.599999999999994</v>
      </c>
      <c r="E2534" s="4">
        <v>14.33</v>
      </c>
      <c r="F2534" s="5">
        <v>4.5999999999999999E-2</v>
      </c>
      <c r="G2534" s="44"/>
      <c r="H2534" s="5">
        <v>0.17599999999999999</v>
      </c>
      <c r="I2534" s="44"/>
      <c r="J2534" s="5">
        <v>0</v>
      </c>
      <c r="K2534" s="44"/>
      <c r="L2534" s="5">
        <v>0.13</v>
      </c>
      <c r="M2534" s="44"/>
      <c r="N2534" s="5">
        <v>0</v>
      </c>
      <c r="O2534" s="44"/>
      <c r="P2534" s="5">
        <v>0</v>
      </c>
      <c r="Q2534" s="44"/>
      <c r="R2534" s="5">
        <v>0</v>
      </c>
      <c r="S2534" s="44"/>
      <c r="U2534" s="39">
        <f>$AB$4-V2534</f>
        <v>0.53561499999999107</v>
      </c>
      <c r="V2534" s="39">
        <f>V2532-K2531</f>
        <v>4.2643850000000088</v>
      </c>
      <c r="W2534" s="40">
        <f>U2534/($AB$4/100)</f>
        <v>11.158645833333146</v>
      </c>
      <c r="X2534" s="40">
        <f>V2534/($AB$4/100)</f>
        <v>88.841354166666846</v>
      </c>
    </row>
    <row r="2535" spans="1:24" x14ac:dyDescent="0.3">
      <c r="A2535" s="2">
        <v>44313</v>
      </c>
      <c r="B2535" s="3">
        <v>0.375</v>
      </c>
      <c r="C2535" s="6">
        <v>6.8999999999999986</v>
      </c>
      <c r="D2535" s="6">
        <v>11.400000000000006</v>
      </c>
      <c r="E2535" s="4">
        <v>14.34</v>
      </c>
      <c r="F2535" s="5">
        <v>4.5999999999999999E-2</v>
      </c>
      <c r="G2535" s="44">
        <f t="shared" si="334"/>
        <v>4.65E-2</v>
      </c>
      <c r="H2535" s="5">
        <v>0.158</v>
      </c>
      <c r="I2535" s="44">
        <f t="shared" si="335"/>
        <v>0.14024999999999999</v>
      </c>
      <c r="J2535" s="5">
        <v>0</v>
      </c>
      <c r="K2535" s="44">
        <f t="shared" si="336"/>
        <v>0</v>
      </c>
      <c r="L2535" s="5">
        <v>0.11</v>
      </c>
      <c r="M2535" s="44">
        <f t="shared" si="337"/>
        <v>9.2750000000000013E-2</v>
      </c>
      <c r="N2535" s="5">
        <v>0</v>
      </c>
      <c r="O2535" s="44">
        <f t="shared" si="338"/>
        <v>0</v>
      </c>
      <c r="P2535" s="5">
        <v>0</v>
      </c>
      <c r="Q2535" s="44">
        <f t="shared" si="339"/>
        <v>0</v>
      </c>
      <c r="R2535" s="5">
        <v>0</v>
      </c>
      <c r="S2535" s="44">
        <f t="shared" si="340"/>
        <v>0</v>
      </c>
      <c r="U2535" s="39"/>
      <c r="V2535" s="39"/>
      <c r="W2535" s="40"/>
      <c r="X2535" s="40"/>
    </row>
    <row r="2536" spans="1:24" x14ac:dyDescent="0.3">
      <c r="A2536" s="2">
        <v>44313</v>
      </c>
      <c r="B2536" s="3">
        <v>0.38541666666666669</v>
      </c>
      <c r="C2536" s="6">
        <v>7.1000000000000014</v>
      </c>
      <c r="D2536" s="6">
        <v>11.599999999999994</v>
      </c>
      <c r="E2536" s="4">
        <v>14.34</v>
      </c>
      <c r="F2536" s="5">
        <v>4.5999999999999999E-2</v>
      </c>
      <c r="G2536" s="44"/>
      <c r="H2536" s="5">
        <v>0.14399999999999999</v>
      </c>
      <c r="I2536" s="44"/>
      <c r="J2536" s="5">
        <v>0</v>
      </c>
      <c r="K2536" s="44"/>
      <c r="L2536" s="5">
        <v>9.7000000000000003E-2</v>
      </c>
      <c r="M2536" s="44"/>
      <c r="N2536" s="5">
        <v>0</v>
      </c>
      <c r="O2536" s="44"/>
      <c r="P2536" s="5">
        <v>0</v>
      </c>
      <c r="Q2536" s="44"/>
      <c r="R2536" s="5">
        <v>0</v>
      </c>
      <c r="S2536" s="44"/>
      <c r="U2536" s="39">
        <f>$AB$4-V2536</f>
        <v>0.45584999999999098</v>
      </c>
      <c r="V2536" s="39">
        <f>V2534+($AB$3*M2535)</f>
        <v>4.3441500000000088</v>
      </c>
      <c r="W2536" s="40">
        <f>U2536/($AB$4/100)</f>
        <v>9.4968749999998128</v>
      </c>
      <c r="X2536" s="40">
        <f>V2536/($AB$4/100)</f>
        <v>90.503125000000182</v>
      </c>
    </row>
    <row r="2537" spans="1:24" x14ac:dyDescent="0.3">
      <c r="A2537" s="2">
        <v>44313</v>
      </c>
      <c r="B2537" s="3">
        <v>0.39583333333333331</v>
      </c>
      <c r="C2537" s="6">
        <v>7.6000000000000014</v>
      </c>
      <c r="D2537" s="6">
        <v>11.5</v>
      </c>
      <c r="E2537" s="4">
        <v>14.35</v>
      </c>
      <c r="F2537" s="5">
        <v>4.5999999999999999E-2</v>
      </c>
      <c r="G2537" s="44"/>
      <c r="H2537" s="5">
        <v>0.13400000000000001</v>
      </c>
      <c r="I2537" s="44"/>
      <c r="J2537" s="5">
        <v>0</v>
      </c>
      <c r="K2537" s="44"/>
      <c r="L2537" s="5">
        <v>8.5999999999999993E-2</v>
      </c>
      <c r="M2537" s="44"/>
      <c r="N2537" s="5">
        <v>0</v>
      </c>
      <c r="O2537" s="44"/>
      <c r="P2537" s="5">
        <v>0</v>
      </c>
      <c r="Q2537" s="44"/>
      <c r="R2537" s="5">
        <v>0</v>
      </c>
      <c r="S2537" s="44"/>
      <c r="U2537" s="39"/>
      <c r="V2537" s="39"/>
      <c r="W2537" s="9"/>
      <c r="X2537" s="9"/>
    </row>
    <row r="2538" spans="1:24" x14ac:dyDescent="0.3">
      <c r="A2538" s="2">
        <v>44313</v>
      </c>
      <c r="B2538" s="3">
        <v>0.40625</v>
      </c>
      <c r="C2538" s="6">
        <v>8.3999999999999986</v>
      </c>
      <c r="D2538" s="6">
        <v>11.5</v>
      </c>
      <c r="E2538" s="4">
        <v>14.36</v>
      </c>
      <c r="F2538" s="5">
        <v>4.8000000000000001E-2</v>
      </c>
      <c r="G2538" s="44"/>
      <c r="H2538" s="5">
        <v>0.125</v>
      </c>
      <c r="I2538" s="44"/>
      <c r="J2538" s="5">
        <v>0</v>
      </c>
      <c r="K2538" s="44"/>
      <c r="L2538" s="5">
        <v>7.8E-2</v>
      </c>
      <c r="M2538" s="44"/>
      <c r="N2538" s="5">
        <v>0</v>
      </c>
      <c r="O2538" s="44"/>
      <c r="P2538" s="5">
        <v>0</v>
      </c>
      <c r="Q2538" s="44"/>
      <c r="R2538" s="5">
        <v>0</v>
      </c>
      <c r="S2538" s="44"/>
      <c r="U2538" s="39">
        <f>$AB$4-V2538</f>
        <v>0.45584999999999098</v>
      </c>
      <c r="V2538" s="39">
        <f>V2536-K2535</f>
        <v>4.3441500000000088</v>
      </c>
      <c r="W2538" s="40">
        <f>U2538/($AB$4/100)</f>
        <v>9.4968749999998128</v>
      </c>
      <c r="X2538" s="40">
        <f>V2538/($AB$4/100)</f>
        <v>90.503125000000182</v>
      </c>
    </row>
    <row r="2539" spans="1:24" x14ac:dyDescent="0.3">
      <c r="A2539" s="2">
        <v>44313</v>
      </c>
      <c r="B2539" s="3">
        <v>0.41666666666666669</v>
      </c>
      <c r="C2539" s="6">
        <v>8.7000000000000028</v>
      </c>
      <c r="D2539" s="6">
        <v>12</v>
      </c>
      <c r="E2539" s="4">
        <v>14.35</v>
      </c>
      <c r="F2539" s="5">
        <v>4.5999999999999999E-2</v>
      </c>
      <c r="G2539" s="44">
        <f t="shared" si="334"/>
        <v>4.725E-2</v>
      </c>
      <c r="H2539" s="5">
        <v>0.12</v>
      </c>
      <c r="I2539" s="44">
        <f t="shared" si="335"/>
        <v>0.10724999999999998</v>
      </c>
      <c r="J2539" s="5">
        <v>0</v>
      </c>
      <c r="K2539" s="44">
        <f t="shared" si="336"/>
        <v>2.5000000000000001E-4</v>
      </c>
      <c r="L2539" s="5">
        <v>7.0999999999999994E-2</v>
      </c>
      <c r="M2539" s="44">
        <f t="shared" si="337"/>
        <v>5.8749999999999997E-2</v>
      </c>
      <c r="N2539" s="5">
        <v>0</v>
      </c>
      <c r="O2539" s="44">
        <f t="shared" si="338"/>
        <v>0</v>
      </c>
      <c r="P2539" s="5">
        <v>0</v>
      </c>
      <c r="Q2539" s="44">
        <f t="shared" si="339"/>
        <v>0</v>
      </c>
      <c r="R2539" s="5">
        <v>0</v>
      </c>
      <c r="S2539" s="44">
        <f t="shared" si="340"/>
        <v>0</v>
      </c>
      <c r="U2539" s="39"/>
      <c r="V2539" s="39"/>
      <c r="W2539" s="40"/>
      <c r="X2539" s="40"/>
    </row>
    <row r="2540" spans="1:24" x14ac:dyDescent="0.3">
      <c r="A2540" s="2">
        <v>44313</v>
      </c>
      <c r="B2540" s="3">
        <v>0.42708333333333331</v>
      </c>
      <c r="C2540" s="6">
        <v>9.2999999999999972</v>
      </c>
      <c r="D2540" s="6">
        <v>12.299999999999997</v>
      </c>
      <c r="E2540" s="4">
        <v>14.36</v>
      </c>
      <c r="F2540" s="5">
        <v>4.8000000000000001E-2</v>
      </c>
      <c r="G2540" s="44"/>
      <c r="H2540" s="5">
        <v>0.114</v>
      </c>
      <c r="I2540" s="44"/>
      <c r="J2540" s="5">
        <v>0</v>
      </c>
      <c r="K2540" s="44"/>
      <c r="L2540" s="5">
        <v>6.6000000000000003E-2</v>
      </c>
      <c r="M2540" s="44"/>
      <c r="N2540" s="5">
        <v>0</v>
      </c>
      <c r="O2540" s="44"/>
      <c r="P2540" s="5">
        <v>0</v>
      </c>
      <c r="Q2540" s="44"/>
      <c r="R2540" s="5">
        <v>0</v>
      </c>
      <c r="S2540" s="44"/>
      <c r="U2540" s="39">
        <f>$AB$4-V2540</f>
        <v>0.40532499999999061</v>
      </c>
      <c r="V2540" s="39">
        <f>V2538+($AB$3*M2539)</f>
        <v>4.3946750000000092</v>
      </c>
      <c r="W2540" s="40">
        <f>U2540/($AB$4/100)</f>
        <v>8.4442708333331371</v>
      </c>
      <c r="X2540" s="40">
        <f>V2540/($AB$4/100)</f>
        <v>91.55572916666685</v>
      </c>
    </row>
    <row r="2541" spans="1:24" x14ac:dyDescent="0.3">
      <c r="A2541" s="2">
        <v>44313</v>
      </c>
      <c r="B2541" s="3">
        <v>0.4375</v>
      </c>
      <c r="C2541" s="6">
        <v>9.7999999999999972</v>
      </c>
      <c r="D2541" s="6">
        <v>12</v>
      </c>
      <c r="E2541" s="4">
        <v>13.88</v>
      </c>
      <c r="F2541" s="5">
        <v>4.8000000000000001E-2</v>
      </c>
      <c r="G2541" s="44"/>
      <c r="H2541" s="5">
        <v>9.9000000000000005E-2</v>
      </c>
      <c r="I2541" s="44"/>
      <c r="J2541" s="5">
        <v>1E-3</v>
      </c>
      <c r="K2541" s="44"/>
      <c r="L2541" s="5">
        <v>5.0999999999999997E-2</v>
      </c>
      <c r="M2541" s="44"/>
      <c r="N2541" s="5">
        <v>0</v>
      </c>
      <c r="O2541" s="44"/>
      <c r="P2541" s="5">
        <v>0</v>
      </c>
      <c r="Q2541" s="44"/>
      <c r="R2541" s="5">
        <v>0</v>
      </c>
      <c r="S2541" s="44"/>
      <c r="U2541" s="39"/>
      <c r="V2541" s="39"/>
      <c r="W2541" s="40"/>
      <c r="X2541" s="40"/>
    </row>
    <row r="2542" spans="1:24" x14ac:dyDescent="0.3">
      <c r="A2542" s="2">
        <v>44313</v>
      </c>
      <c r="B2542" s="3">
        <v>0.44791666666666669</v>
      </c>
      <c r="C2542" s="6">
        <v>10.099999999999994</v>
      </c>
      <c r="D2542" s="6">
        <v>12.5</v>
      </c>
      <c r="E2542" s="4">
        <v>13.84</v>
      </c>
      <c r="F2542" s="5">
        <v>4.7E-2</v>
      </c>
      <c r="G2542" s="44"/>
      <c r="H2542" s="5">
        <v>9.6000000000000002E-2</v>
      </c>
      <c r="I2542" s="44"/>
      <c r="J2542" s="5">
        <v>0</v>
      </c>
      <c r="K2542" s="44"/>
      <c r="L2542" s="5">
        <v>4.7E-2</v>
      </c>
      <c r="M2542" s="44"/>
      <c r="N2542" s="5">
        <v>0</v>
      </c>
      <c r="O2542" s="44"/>
      <c r="P2542" s="5">
        <v>0</v>
      </c>
      <c r="Q2542" s="44"/>
      <c r="R2542" s="5">
        <v>0</v>
      </c>
      <c r="S2542" s="44"/>
      <c r="U2542" s="39">
        <f>$AB$4-V2542</f>
        <v>0.40557499999999092</v>
      </c>
      <c r="V2542" s="39">
        <f>V2540-K2539</f>
        <v>4.3944250000000089</v>
      </c>
      <c r="W2542" s="40">
        <f>U2542/($AB$4/100)</f>
        <v>8.4494791666664764</v>
      </c>
      <c r="X2542" s="40">
        <f>V2542/($AB$4/100)</f>
        <v>91.550520833333522</v>
      </c>
    </row>
    <row r="2543" spans="1:24" x14ac:dyDescent="0.3">
      <c r="A2543" s="2">
        <v>44313</v>
      </c>
      <c r="B2543" s="3">
        <v>0.45833333333333331</v>
      </c>
      <c r="C2543" s="6">
        <v>10.099999999999994</v>
      </c>
      <c r="D2543" s="6">
        <v>13</v>
      </c>
      <c r="E2543" s="4">
        <v>13.85</v>
      </c>
      <c r="F2543" s="5">
        <v>4.9000000000000002E-2</v>
      </c>
      <c r="G2543" s="44">
        <f t="shared" si="334"/>
        <v>4.9000000000000002E-2</v>
      </c>
      <c r="H2543" s="5">
        <v>9.4E-2</v>
      </c>
      <c r="I2543" s="44">
        <f t="shared" si="335"/>
        <v>9.1249999999999998E-2</v>
      </c>
      <c r="J2543" s="5">
        <v>0</v>
      </c>
      <c r="K2543" s="44">
        <f t="shared" si="336"/>
        <v>0</v>
      </c>
      <c r="L2543" s="5">
        <v>4.4999999999999998E-2</v>
      </c>
      <c r="M2543" s="44">
        <f t="shared" si="337"/>
        <v>4.1750000000000002E-2</v>
      </c>
      <c r="N2543" s="5">
        <v>0</v>
      </c>
      <c r="O2543" s="44">
        <f t="shared" si="338"/>
        <v>0</v>
      </c>
      <c r="P2543" s="5">
        <v>0</v>
      </c>
      <c r="Q2543" s="44">
        <f t="shared" si="339"/>
        <v>0</v>
      </c>
      <c r="R2543" s="5">
        <v>0</v>
      </c>
      <c r="S2543" s="44">
        <f t="shared" si="340"/>
        <v>0</v>
      </c>
      <c r="U2543" s="39"/>
      <c r="V2543" s="39"/>
      <c r="W2543" s="40"/>
      <c r="X2543" s="40"/>
    </row>
    <row r="2544" spans="1:24" x14ac:dyDescent="0.3">
      <c r="A2544" s="2">
        <v>44313</v>
      </c>
      <c r="B2544" s="3">
        <v>0.46875</v>
      </c>
      <c r="C2544" s="6">
        <v>10.5</v>
      </c>
      <c r="D2544" s="6">
        <v>13.599999999999994</v>
      </c>
      <c r="E2544" s="4">
        <v>13.84</v>
      </c>
      <c r="F2544" s="5">
        <v>4.8000000000000001E-2</v>
      </c>
      <c r="G2544" s="44"/>
      <c r="H2544" s="5">
        <v>9.1999999999999998E-2</v>
      </c>
      <c r="I2544" s="44"/>
      <c r="J2544" s="5">
        <v>0</v>
      </c>
      <c r="K2544" s="44"/>
      <c r="L2544" s="5">
        <v>4.2000000000000003E-2</v>
      </c>
      <c r="M2544" s="44"/>
      <c r="N2544" s="5">
        <v>0</v>
      </c>
      <c r="O2544" s="44"/>
      <c r="P2544" s="5">
        <v>0</v>
      </c>
      <c r="Q2544" s="44"/>
      <c r="R2544" s="5">
        <v>0</v>
      </c>
      <c r="S2544" s="44"/>
      <c r="U2544" s="39">
        <f>$AB$4-V2544</f>
        <v>0.36966999999999128</v>
      </c>
      <c r="V2544" s="39">
        <f>V2542+($AB$3*M2543)</f>
        <v>4.4303300000000085</v>
      </c>
      <c r="W2544" s="40">
        <f>U2544/($AB$4/100)</f>
        <v>7.7014583333331519</v>
      </c>
      <c r="X2544" s="40">
        <f>V2544/($AB$4/100)</f>
        <v>92.298541666666836</v>
      </c>
    </row>
    <row r="2545" spans="1:26" x14ac:dyDescent="0.3">
      <c r="A2545" s="2">
        <v>44313</v>
      </c>
      <c r="B2545" s="3">
        <v>0.47916666666666669</v>
      </c>
      <c r="C2545" s="6">
        <v>10.799999999999997</v>
      </c>
      <c r="D2545" s="6">
        <v>14.599999999999994</v>
      </c>
      <c r="E2545" s="4">
        <v>13.84</v>
      </c>
      <c r="F2545" s="5">
        <v>0.05</v>
      </c>
      <c r="G2545" s="44"/>
      <c r="H2545" s="5">
        <v>0.09</v>
      </c>
      <c r="I2545" s="44"/>
      <c r="J2545" s="5">
        <v>0</v>
      </c>
      <c r="K2545" s="44"/>
      <c r="L2545" s="5">
        <v>4.1000000000000002E-2</v>
      </c>
      <c r="M2545" s="44"/>
      <c r="N2545" s="5">
        <v>0</v>
      </c>
      <c r="O2545" s="44"/>
      <c r="P2545" s="5">
        <v>0</v>
      </c>
      <c r="Q2545" s="44"/>
      <c r="R2545" s="5">
        <v>0</v>
      </c>
      <c r="S2545" s="44"/>
      <c r="U2545" s="39"/>
      <c r="V2545" s="39"/>
      <c r="W2545" s="9"/>
      <c r="X2545" s="9"/>
    </row>
    <row r="2546" spans="1:26" x14ac:dyDescent="0.3">
      <c r="A2546" s="2">
        <v>44313</v>
      </c>
      <c r="B2546" s="3">
        <v>0.48958333333333331</v>
      </c>
      <c r="C2546" s="6">
        <v>11.299999999999997</v>
      </c>
      <c r="D2546" s="6">
        <v>15.799999999999997</v>
      </c>
      <c r="E2546" s="4">
        <v>13.83</v>
      </c>
      <c r="F2546" s="5">
        <v>4.9000000000000002E-2</v>
      </c>
      <c r="G2546" s="44"/>
      <c r="H2546" s="5">
        <v>8.8999999999999996E-2</v>
      </c>
      <c r="I2546" s="44"/>
      <c r="J2546" s="5">
        <v>0</v>
      </c>
      <c r="K2546" s="44"/>
      <c r="L2546" s="5">
        <v>3.9E-2</v>
      </c>
      <c r="M2546" s="44"/>
      <c r="N2546" s="5">
        <v>0</v>
      </c>
      <c r="O2546" s="44"/>
      <c r="P2546" s="5">
        <v>0</v>
      </c>
      <c r="Q2546" s="44"/>
      <c r="R2546" s="5">
        <v>0</v>
      </c>
      <c r="S2546" s="44"/>
      <c r="U2546" s="39">
        <f>$AB$4-V2546</f>
        <v>0.36966999999999128</v>
      </c>
      <c r="V2546" s="39">
        <f>V2544-K2543</f>
        <v>4.4303300000000085</v>
      </c>
      <c r="W2546" s="40">
        <f>U2546/($AB$4/100)</f>
        <v>7.7014583333331519</v>
      </c>
      <c r="X2546" s="40">
        <f>V2546/($AB$4/100)</f>
        <v>92.298541666666836</v>
      </c>
    </row>
    <row r="2547" spans="1:26" x14ac:dyDescent="0.3">
      <c r="A2547" s="2">
        <v>44313</v>
      </c>
      <c r="B2547" s="3">
        <v>0.5</v>
      </c>
      <c r="C2547" s="6">
        <v>11.5</v>
      </c>
      <c r="D2547" s="6">
        <v>16.900000000000006</v>
      </c>
      <c r="E2547" s="4">
        <v>13.82</v>
      </c>
      <c r="F2547" s="5">
        <v>0.05</v>
      </c>
      <c r="G2547" s="44">
        <f t="shared" si="334"/>
        <v>5.1749999999999997E-2</v>
      </c>
      <c r="H2547" s="5">
        <v>8.8999999999999996E-2</v>
      </c>
      <c r="I2547" s="44">
        <f t="shared" si="335"/>
        <v>8.8999999999999996E-2</v>
      </c>
      <c r="J2547" s="5">
        <v>0</v>
      </c>
      <c r="K2547" s="44">
        <f t="shared" si="336"/>
        <v>0</v>
      </c>
      <c r="L2547" s="5">
        <v>3.7999999999999999E-2</v>
      </c>
      <c r="M2547" s="44">
        <f t="shared" si="337"/>
        <v>3.5999999999999997E-2</v>
      </c>
      <c r="N2547" s="5">
        <v>0</v>
      </c>
      <c r="O2547" s="44">
        <f t="shared" si="338"/>
        <v>0</v>
      </c>
      <c r="P2547" s="5">
        <v>0</v>
      </c>
      <c r="Q2547" s="44">
        <f t="shared" si="339"/>
        <v>0</v>
      </c>
      <c r="R2547" s="5">
        <v>0</v>
      </c>
      <c r="S2547" s="44">
        <f t="shared" si="340"/>
        <v>0</v>
      </c>
      <c r="U2547" s="39"/>
      <c r="V2547" s="39"/>
      <c r="W2547" s="40"/>
      <c r="X2547" s="40"/>
    </row>
    <row r="2548" spans="1:26" x14ac:dyDescent="0.3">
      <c r="A2548" s="2">
        <v>44313</v>
      </c>
      <c r="B2548" s="3">
        <v>0.51041666666666663</v>
      </c>
      <c r="C2548" s="6">
        <v>11.700000000000003</v>
      </c>
      <c r="D2548" s="6">
        <v>18.200000000000003</v>
      </c>
      <c r="E2548" s="4">
        <v>13.8</v>
      </c>
      <c r="F2548" s="5">
        <v>5.0999999999999997E-2</v>
      </c>
      <c r="G2548" s="44"/>
      <c r="H2548" s="5">
        <v>8.8999999999999996E-2</v>
      </c>
      <c r="I2548" s="44"/>
      <c r="J2548" s="5">
        <v>0</v>
      </c>
      <c r="K2548" s="44"/>
      <c r="L2548" s="5">
        <v>3.5999999999999997E-2</v>
      </c>
      <c r="M2548" s="44"/>
      <c r="N2548" s="5">
        <v>0</v>
      </c>
      <c r="O2548" s="44"/>
      <c r="P2548" s="5">
        <v>0</v>
      </c>
      <c r="Q2548" s="44"/>
      <c r="R2548" s="5">
        <v>0</v>
      </c>
      <c r="S2548" s="44"/>
      <c r="U2548" s="39">
        <f>$AB$4-V2548</f>
        <v>0.33870999999999096</v>
      </c>
      <c r="V2548" s="39">
        <f>V2546+($AB$3*M2547)</f>
        <v>4.4612900000000089</v>
      </c>
      <c r="W2548" s="40">
        <f>U2548/($AB$4/100)</f>
        <v>7.0564583333331452</v>
      </c>
      <c r="X2548" s="40">
        <f>V2548/($AB$4/100)</f>
        <v>92.943541666666846</v>
      </c>
    </row>
    <row r="2549" spans="1:26" x14ac:dyDescent="0.3">
      <c r="A2549" s="2">
        <v>44313</v>
      </c>
      <c r="B2549" s="3">
        <v>0.52083333333333337</v>
      </c>
      <c r="C2549" s="6">
        <v>12</v>
      </c>
      <c r="D2549" s="6">
        <v>19.200000000000003</v>
      </c>
      <c r="E2549" s="4">
        <v>13.79</v>
      </c>
      <c r="F2549" s="5">
        <v>5.1999999999999998E-2</v>
      </c>
      <c r="G2549" s="44"/>
      <c r="H2549" s="5">
        <v>8.7999999999999995E-2</v>
      </c>
      <c r="I2549" s="44"/>
      <c r="J2549" s="5">
        <v>0</v>
      </c>
      <c r="K2549" s="44"/>
      <c r="L2549" s="5">
        <v>3.5999999999999997E-2</v>
      </c>
      <c r="M2549" s="44"/>
      <c r="N2549" s="5">
        <v>0</v>
      </c>
      <c r="O2549" s="44"/>
      <c r="P2549" s="5">
        <v>0</v>
      </c>
      <c r="Q2549" s="44"/>
      <c r="R2549" s="5">
        <v>0</v>
      </c>
      <c r="S2549" s="44"/>
      <c r="U2549" s="39"/>
      <c r="V2549" s="39"/>
      <c r="W2549" s="40"/>
      <c r="X2549" s="40"/>
    </row>
    <row r="2550" spans="1:26" x14ac:dyDescent="0.3">
      <c r="A2550" s="2">
        <v>44313</v>
      </c>
      <c r="B2550" s="3">
        <v>0.53125</v>
      </c>
      <c r="C2550" s="6">
        <v>12.400000000000006</v>
      </c>
      <c r="D2550" s="6">
        <v>19.799999999999997</v>
      </c>
      <c r="E2550" s="4">
        <v>13.78</v>
      </c>
      <c r="F2550" s="5">
        <v>5.3999999999999999E-2</v>
      </c>
      <c r="G2550" s="44"/>
      <c r="H2550" s="5">
        <v>0.09</v>
      </c>
      <c r="I2550" s="44"/>
      <c r="J2550" s="5">
        <v>0</v>
      </c>
      <c r="K2550" s="44"/>
      <c r="L2550" s="5">
        <v>3.4000000000000002E-2</v>
      </c>
      <c r="M2550" s="44"/>
      <c r="N2550" s="5">
        <v>0</v>
      </c>
      <c r="O2550" s="44"/>
      <c r="P2550" s="5">
        <v>0</v>
      </c>
      <c r="Q2550" s="44"/>
      <c r="R2550" s="5">
        <v>0</v>
      </c>
      <c r="S2550" s="44"/>
      <c r="U2550" s="39">
        <f>$AB$4-V2550</f>
        <v>0.33870999999999096</v>
      </c>
      <c r="V2550" s="39">
        <f>V2548-K2547</f>
        <v>4.4612900000000089</v>
      </c>
      <c r="W2550" s="40">
        <f>U2550/($AB$4/100)</f>
        <v>7.0564583333331452</v>
      </c>
      <c r="X2550" s="40">
        <f>V2550/($AB$4/100)</f>
        <v>92.943541666666846</v>
      </c>
    </row>
    <row r="2551" spans="1:26" x14ac:dyDescent="0.3">
      <c r="A2551" s="2">
        <v>44313</v>
      </c>
      <c r="B2551" s="3">
        <v>0.54166666666666663</v>
      </c>
      <c r="C2551" s="6">
        <v>12.700000000000003</v>
      </c>
      <c r="D2551" s="6">
        <v>20.900000000000006</v>
      </c>
      <c r="E2551" s="4">
        <v>13.76</v>
      </c>
      <c r="F2551" s="5">
        <v>6.7000000000000004E-2</v>
      </c>
      <c r="G2551" s="44">
        <f t="shared" si="334"/>
        <v>6.7500000000000004E-2</v>
      </c>
      <c r="H2551" s="5">
        <v>0.10100000000000001</v>
      </c>
      <c r="I2551" s="44">
        <f t="shared" si="335"/>
        <v>0.10075000000000001</v>
      </c>
      <c r="J2551" s="5">
        <v>0</v>
      </c>
      <c r="K2551" s="44">
        <f t="shared" si="336"/>
        <v>0</v>
      </c>
      <c r="L2551" s="5">
        <v>3.4000000000000002E-2</v>
      </c>
      <c r="M2551" s="44">
        <f t="shared" si="337"/>
        <v>3.2500000000000001E-2</v>
      </c>
      <c r="N2551" s="5">
        <v>0</v>
      </c>
      <c r="O2551" s="44">
        <f t="shared" si="338"/>
        <v>0</v>
      </c>
      <c r="P2551" s="5">
        <v>0</v>
      </c>
      <c r="Q2551" s="44">
        <f t="shared" si="339"/>
        <v>0</v>
      </c>
      <c r="R2551" s="5">
        <v>0</v>
      </c>
      <c r="S2551" s="44">
        <f t="shared" si="340"/>
        <v>0</v>
      </c>
      <c r="U2551" s="39"/>
      <c r="V2551" s="39"/>
      <c r="W2551" s="40"/>
      <c r="X2551" s="40"/>
    </row>
    <row r="2552" spans="1:26" x14ac:dyDescent="0.3">
      <c r="A2552" s="2">
        <v>44313</v>
      </c>
      <c r="B2552" s="3">
        <v>0.55208333333333337</v>
      </c>
      <c r="C2552" s="6">
        <v>13.099999999999994</v>
      </c>
      <c r="D2552" s="6">
        <v>22.200000000000003</v>
      </c>
      <c r="E2552" s="4">
        <v>13.76</v>
      </c>
      <c r="F2552" s="5">
        <v>6.8000000000000005E-2</v>
      </c>
      <c r="G2552" s="44"/>
      <c r="H2552" s="5">
        <v>0.10199999999999999</v>
      </c>
      <c r="I2552" s="44"/>
      <c r="J2552" s="5">
        <v>0</v>
      </c>
      <c r="K2552" s="44"/>
      <c r="L2552" s="5">
        <v>3.2000000000000001E-2</v>
      </c>
      <c r="M2552" s="44"/>
      <c r="N2552" s="5">
        <v>0</v>
      </c>
      <c r="O2552" s="44"/>
      <c r="P2552" s="5">
        <v>0</v>
      </c>
      <c r="Q2552" s="44"/>
      <c r="R2552" s="5">
        <v>0</v>
      </c>
      <c r="S2552" s="44"/>
      <c r="U2552" s="39">
        <f>$AB$4-V2552</f>
        <v>0.31075999999999127</v>
      </c>
      <c r="V2552" s="39">
        <f>V2550+($AB$3*M2551)</f>
        <v>4.4892400000000086</v>
      </c>
      <c r="W2552" s="40">
        <f>U2552/($AB$4/100)</f>
        <v>6.474166666666485</v>
      </c>
      <c r="X2552" s="40">
        <f>V2552/($AB$4/100)</f>
        <v>93.525833333333509</v>
      </c>
    </row>
    <row r="2553" spans="1:26" x14ac:dyDescent="0.3">
      <c r="A2553" s="2">
        <v>44313</v>
      </c>
      <c r="B2553" s="3">
        <v>0.5625</v>
      </c>
      <c r="C2553" s="6">
        <v>13.299999999999997</v>
      </c>
      <c r="D2553" s="6">
        <v>23.200000000000003</v>
      </c>
      <c r="E2553" s="4">
        <v>13.73</v>
      </c>
      <c r="F2553" s="5">
        <v>6.8000000000000005E-2</v>
      </c>
      <c r="G2553" s="44"/>
      <c r="H2553" s="5">
        <v>0.1</v>
      </c>
      <c r="I2553" s="44"/>
      <c r="J2553" s="5">
        <v>0</v>
      </c>
      <c r="K2553" s="44"/>
      <c r="L2553" s="5">
        <v>3.2000000000000001E-2</v>
      </c>
      <c r="M2553" s="44"/>
      <c r="N2553" s="5">
        <v>0</v>
      </c>
      <c r="O2553" s="44"/>
      <c r="P2553" s="5">
        <v>0</v>
      </c>
      <c r="Q2553" s="44"/>
      <c r="R2553" s="5">
        <v>0</v>
      </c>
      <c r="S2553" s="44"/>
      <c r="U2553" s="39"/>
      <c r="V2553" s="39"/>
      <c r="W2553" s="9"/>
      <c r="X2553" s="9"/>
    </row>
    <row r="2554" spans="1:26" x14ac:dyDescent="0.3">
      <c r="A2554" s="2">
        <v>44313</v>
      </c>
      <c r="B2554" s="3">
        <v>0.57291666666666663</v>
      </c>
      <c r="C2554" s="6">
        <v>13</v>
      </c>
      <c r="D2554" s="6">
        <v>23.400000000000006</v>
      </c>
      <c r="E2554" s="4">
        <v>13.73</v>
      </c>
      <c r="F2554" s="5">
        <v>6.7000000000000004E-2</v>
      </c>
      <c r="G2554" s="44"/>
      <c r="H2554" s="5">
        <v>0.1</v>
      </c>
      <c r="I2554" s="44"/>
      <c r="J2554" s="5">
        <v>0</v>
      </c>
      <c r="K2554" s="44"/>
      <c r="L2554" s="5">
        <v>3.2000000000000001E-2</v>
      </c>
      <c r="M2554" s="44"/>
      <c r="N2554" s="5">
        <v>0</v>
      </c>
      <c r="O2554" s="44"/>
      <c r="P2554" s="5">
        <v>0</v>
      </c>
      <c r="Q2554" s="44"/>
      <c r="R2554" s="5">
        <v>0</v>
      </c>
      <c r="S2554" s="44"/>
      <c r="U2554" s="39">
        <f>$AB$4-V2554</f>
        <v>0.31075999999999127</v>
      </c>
      <c r="V2554" s="39">
        <f>V2552-K2551</f>
        <v>4.4892400000000086</v>
      </c>
      <c r="W2554" s="40">
        <f>U2554/($AB$4/100)</f>
        <v>6.474166666666485</v>
      </c>
      <c r="X2554" s="40">
        <f>V2554/($AB$4/100)</f>
        <v>93.525833333333509</v>
      </c>
      <c r="Y2554" s="40">
        <f>MIN(X2459:X2554)</f>
        <v>86.248020833333513</v>
      </c>
      <c r="Z2554" s="40">
        <f>MAX(X2459:X2554)</f>
        <v>95.466770833333513</v>
      </c>
    </row>
    <row r="2555" spans="1:26" x14ac:dyDescent="0.3">
      <c r="A2555" s="2">
        <v>44313</v>
      </c>
      <c r="B2555" s="3">
        <v>0.58333333333333337</v>
      </c>
      <c r="C2555" s="6">
        <v>13.599999999999994</v>
      </c>
      <c r="D2555" s="6">
        <v>24.200000000000003</v>
      </c>
      <c r="E2555" s="4">
        <v>13.72</v>
      </c>
      <c r="F2555" s="5">
        <v>6.8000000000000005E-2</v>
      </c>
      <c r="G2555" s="44">
        <f t="shared" si="334"/>
        <v>6.7500000000000004E-2</v>
      </c>
      <c r="H2555" s="5">
        <v>9.9000000000000005E-2</v>
      </c>
      <c r="I2555" s="44">
        <f t="shared" si="335"/>
        <v>9.8500000000000004E-2</v>
      </c>
      <c r="J2555" s="5">
        <v>0</v>
      </c>
      <c r="K2555" s="44">
        <f t="shared" si="336"/>
        <v>0</v>
      </c>
      <c r="L2555" s="5">
        <v>0.03</v>
      </c>
      <c r="M2555" s="44">
        <f t="shared" si="337"/>
        <v>2.9749999999999999E-2</v>
      </c>
      <c r="N2555" s="5">
        <v>0</v>
      </c>
      <c r="O2555" s="44">
        <f t="shared" si="338"/>
        <v>0</v>
      </c>
      <c r="P2555" s="5">
        <v>0</v>
      </c>
      <c r="Q2555" s="44">
        <f t="shared" si="339"/>
        <v>0</v>
      </c>
      <c r="R2555" s="5">
        <v>0</v>
      </c>
      <c r="S2555" s="44">
        <f t="shared" si="340"/>
        <v>0</v>
      </c>
      <c r="U2555" s="39"/>
      <c r="V2555" s="39"/>
      <c r="W2555" s="40"/>
      <c r="X2555" s="40"/>
    </row>
    <row r="2556" spans="1:26" x14ac:dyDescent="0.3">
      <c r="A2556" s="2">
        <v>44313</v>
      </c>
      <c r="B2556" s="3">
        <v>0.59375</v>
      </c>
      <c r="C2556" s="6">
        <v>13.599999999999994</v>
      </c>
      <c r="D2556" s="6">
        <v>24.599999999999994</v>
      </c>
      <c r="E2556" s="4">
        <v>13.71</v>
      </c>
      <c r="F2556" s="5">
        <v>6.7000000000000004E-2</v>
      </c>
      <c r="G2556" s="44"/>
      <c r="H2556" s="5">
        <v>9.9000000000000005E-2</v>
      </c>
      <c r="I2556" s="44"/>
      <c r="J2556" s="5">
        <v>0</v>
      </c>
      <c r="K2556" s="44"/>
      <c r="L2556" s="5">
        <v>0.03</v>
      </c>
      <c r="M2556" s="44"/>
      <c r="N2556" s="5">
        <v>0</v>
      </c>
      <c r="O2556" s="44"/>
      <c r="P2556" s="5">
        <v>0</v>
      </c>
      <c r="Q2556" s="44"/>
      <c r="R2556" s="5">
        <v>0</v>
      </c>
      <c r="S2556" s="44"/>
      <c r="U2556" s="39">
        <f>$AB$4-V2556</f>
        <v>0.28517499999999085</v>
      </c>
      <c r="V2556" s="39">
        <f>V2554+($AB$3*M2555)</f>
        <v>4.514825000000009</v>
      </c>
      <c r="W2556" s="40">
        <f>U2556/($AB$4/100)</f>
        <v>5.9411458333331426</v>
      </c>
      <c r="X2556" s="40">
        <f>V2556/($AB$4/100)</f>
        <v>94.058854166666848</v>
      </c>
    </row>
    <row r="2557" spans="1:26" x14ac:dyDescent="0.3">
      <c r="A2557" s="2">
        <v>44313</v>
      </c>
      <c r="B2557" s="3">
        <v>0.60416666666666663</v>
      </c>
      <c r="C2557" s="6">
        <v>13.799999999999997</v>
      </c>
      <c r="D2557" s="6">
        <v>25</v>
      </c>
      <c r="E2557" s="4">
        <v>13.71</v>
      </c>
      <c r="F2557" s="5">
        <v>6.8000000000000005E-2</v>
      </c>
      <c r="G2557" s="44"/>
      <c r="H2557" s="5">
        <v>9.8000000000000004E-2</v>
      </c>
      <c r="I2557" s="44"/>
      <c r="J2557" s="5">
        <v>0</v>
      </c>
      <c r="K2557" s="44"/>
      <c r="L2557" s="5">
        <v>0.03</v>
      </c>
      <c r="M2557" s="44"/>
      <c r="N2557" s="5">
        <v>0</v>
      </c>
      <c r="O2557" s="44"/>
      <c r="P2557" s="5">
        <v>0</v>
      </c>
      <c r="Q2557" s="44"/>
      <c r="R2557" s="5">
        <v>0</v>
      </c>
      <c r="S2557" s="44"/>
      <c r="U2557" s="39"/>
      <c r="V2557" s="39"/>
      <c r="W2557" s="40"/>
      <c r="X2557" s="40"/>
    </row>
    <row r="2558" spans="1:26" x14ac:dyDescent="0.3">
      <c r="A2558" s="2">
        <v>44313</v>
      </c>
      <c r="B2558" s="3">
        <v>0.61458333333333337</v>
      </c>
      <c r="C2558" s="6">
        <v>13.799999999999997</v>
      </c>
      <c r="D2558" s="6">
        <v>25.099999999999994</v>
      </c>
      <c r="E2558" s="4">
        <v>13.71</v>
      </c>
      <c r="F2558" s="5">
        <v>6.7000000000000004E-2</v>
      </c>
      <c r="G2558" s="44"/>
      <c r="H2558" s="5">
        <v>9.8000000000000004E-2</v>
      </c>
      <c r="I2558" s="44"/>
      <c r="J2558" s="5">
        <v>0</v>
      </c>
      <c r="K2558" s="44"/>
      <c r="L2558" s="5">
        <v>2.9000000000000001E-2</v>
      </c>
      <c r="M2558" s="44"/>
      <c r="N2558" s="5">
        <v>0</v>
      </c>
      <c r="O2558" s="44"/>
      <c r="P2558" s="5">
        <v>0</v>
      </c>
      <c r="Q2558" s="44"/>
      <c r="R2558" s="5">
        <v>0</v>
      </c>
      <c r="S2558" s="44"/>
      <c r="U2558" s="39">
        <f>$AB$4-V2558</f>
        <v>0.28517499999999085</v>
      </c>
      <c r="V2558" s="39">
        <f>V2556-K2555</f>
        <v>4.514825000000009</v>
      </c>
      <c r="W2558" s="40">
        <f>U2558/($AB$4/100)</f>
        <v>5.9411458333331426</v>
      </c>
      <c r="X2558" s="40">
        <f>V2558/($AB$4/100)</f>
        <v>94.058854166666848</v>
      </c>
    </row>
    <row r="2559" spans="1:26" x14ac:dyDescent="0.3">
      <c r="A2559" s="2">
        <v>44313</v>
      </c>
      <c r="B2559" s="3">
        <v>0.625</v>
      </c>
      <c r="C2559" s="6">
        <v>13.900000000000006</v>
      </c>
      <c r="D2559" s="6">
        <v>25.099999999999994</v>
      </c>
      <c r="E2559" s="4">
        <v>13.7</v>
      </c>
      <c r="F2559" s="5">
        <v>6.6000000000000003E-2</v>
      </c>
      <c r="G2559" s="44">
        <f t="shared" si="334"/>
        <v>6.6250000000000003E-2</v>
      </c>
      <c r="H2559" s="5">
        <v>9.6000000000000002E-2</v>
      </c>
      <c r="I2559" s="44">
        <f t="shared" si="335"/>
        <v>9.5750000000000002E-2</v>
      </c>
      <c r="J2559" s="5">
        <v>0</v>
      </c>
      <c r="K2559" s="44">
        <f t="shared" si="336"/>
        <v>0</v>
      </c>
      <c r="L2559" s="5">
        <v>0.03</v>
      </c>
      <c r="M2559" s="44">
        <f t="shared" si="337"/>
        <v>2.8499999999999998E-2</v>
      </c>
      <c r="N2559" s="5">
        <v>0</v>
      </c>
      <c r="O2559" s="44">
        <f t="shared" si="338"/>
        <v>0</v>
      </c>
      <c r="P2559" s="5">
        <v>0</v>
      </c>
      <c r="Q2559" s="44">
        <f t="shared" si="339"/>
        <v>0</v>
      </c>
      <c r="R2559" s="5">
        <v>0</v>
      </c>
      <c r="S2559" s="44">
        <f t="shared" si="340"/>
        <v>0</v>
      </c>
      <c r="U2559" s="39"/>
      <c r="V2559" s="39"/>
      <c r="W2559" s="40"/>
      <c r="X2559" s="40"/>
    </row>
    <row r="2560" spans="1:26" x14ac:dyDescent="0.3">
      <c r="A2560" s="2">
        <v>44313</v>
      </c>
      <c r="B2560" s="3">
        <v>0.63541666666666663</v>
      </c>
      <c r="C2560" s="6">
        <v>14</v>
      </c>
      <c r="D2560" s="6">
        <v>24.5</v>
      </c>
      <c r="E2560" s="4">
        <v>13.7</v>
      </c>
      <c r="F2560" s="5">
        <v>6.8000000000000005E-2</v>
      </c>
      <c r="G2560" s="44"/>
      <c r="H2560" s="5">
        <v>9.8000000000000004E-2</v>
      </c>
      <c r="I2560" s="44"/>
      <c r="J2560" s="5">
        <v>0</v>
      </c>
      <c r="K2560" s="44"/>
      <c r="L2560" s="5">
        <v>2.8000000000000001E-2</v>
      </c>
      <c r="M2560" s="44"/>
      <c r="N2560" s="5">
        <v>0</v>
      </c>
      <c r="O2560" s="44"/>
      <c r="P2560" s="5">
        <v>0</v>
      </c>
      <c r="Q2560" s="44"/>
      <c r="R2560" s="5">
        <v>0</v>
      </c>
      <c r="S2560" s="44"/>
      <c r="U2560" s="39">
        <f>$AB$4-V2560</f>
        <v>0.2606649999999906</v>
      </c>
      <c r="V2560" s="39">
        <f>V2558+($AB$3*M2559)</f>
        <v>4.5393350000000092</v>
      </c>
      <c r="W2560" s="40">
        <f>U2560/($AB$4/100)</f>
        <v>5.4305208333331372</v>
      </c>
      <c r="X2560" s="40">
        <f>V2560/($AB$4/100)</f>
        <v>94.569479166666852</v>
      </c>
    </row>
    <row r="2561" spans="1:24" x14ac:dyDescent="0.3">
      <c r="A2561" s="2">
        <v>44313</v>
      </c>
      <c r="B2561" s="3">
        <v>0.64583333333333337</v>
      </c>
      <c r="C2561" s="6">
        <v>14.400000000000006</v>
      </c>
      <c r="D2561" s="6">
        <v>24.799999999999997</v>
      </c>
      <c r="E2561" s="4">
        <v>13.7</v>
      </c>
      <c r="F2561" s="5">
        <v>6.7000000000000004E-2</v>
      </c>
      <c r="G2561" s="44"/>
      <c r="H2561" s="5">
        <v>9.6000000000000002E-2</v>
      </c>
      <c r="I2561" s="44"/>
      <c r="J2561" s="5">
        <v>0</v>
      </c>
      <c r="K2561" s="44"/>
      <c r="L2561" s="5">
        <v>2.8000000000000001E-2</v>
      </c>
      <c r="M2561" s="44"/>
      <c r="N2561" s="5">
        <v>0</v>
      </c>
      <c r="O2561" s="44"/>
      <c r="P2561" s="5">
        <v>0</v>
      </c>
      <c r="Q2561" s="44"/>
      <c r="R2561" s="5">
        <v>0</v>
      </c>
      <c r="S2561" s="44"/>
      <c r="U2561" s="39"/>
      <c r="V2561" s="39"/>
      <c r="W2561" s="9"/>
      <c r="X2561" s="9"/>
    </row>
    <row r="2562" spans="1:24" x14ac:dyDescent="0.3">
      <c r="A2562" s="2">
        <v>44313</v>
      </c>
      <c r="B2562" s="3">
        <v>0.65625</v>
      </c>
      <c r="C2562" s="6">
        <v>14</v>
      </c>
      <c r="D2562" s="6">
        <v>24.900000000000006</v>
      </c>
      <c r="E2562" s="4">
        <v>13.7</v>
      </c>
      <c r="F2562" s="5">
        <v>6.4000000000000001E-2</v>
      </c>
      <c r="G2562" s="44"/>
      <c r="H2562" s="5">
        <v>9.2999999999999999E-2</v>
      </c>
      <c r="I2562" s="44"/>
      <c r="J2562" s="5">
        <v>0</v>
      </c>
      <c r="K2562" s="44"/>
      <c r="L2562" s="5">
        <v>2.8000000000000001E-2</v>
      </c>
      <c r="M2562" s="44"/>
      <c r="N2562" s="5">
        <v>0</v>
      </c>
      <c r="O2562" s="44"/>
      <c r="P2562" s="5">
        <v>0</v>
      </c>
      <c r="Q2562" s="44"/>
      <c r="R2562" s="5">
        <v>0</v>
      </c>
      <c r="S2562" s="44"/>
      <c r="U2562" s="39">
        <f>$AB$4-V2562</f>
        <v>0.2606649999999906</v>
      </c>
      <c r="V2562" s="39">
        <f>V2560-K2559</f>
        <v>4.5393350000000092</v>
      </c>
      <c r="W2562" s="40">
        <f>U2562/($AB$4/100)</f>
        <v>5.4305208333331372</v>
      </c>
      <c r="X2562" s="40">
        <f>V2562/($AB$4/100)</f>
        <v>94.569479166666852</v>
      </c>
    </row>
    <row r="2563" spans="1:24" x14ac:dyDescent="0.3">
      <c r="A2563" s="2">
        <v>44313</v>
      </c>
      <c r="B2563" s="3">
        <v>0.66666666666666663</v>
      </c>
      <c r="C2563" s="6">
        <v>14.400000000000006</v>
      </c>
      <c r="D2563" s="6">
        <v>24.5</v>
      </c>
      <c r="E2563" s="4">
        <v>13.7</v>
      </c>
      <c r="F2563" s="5">
        <v>6.8000000000000005E-2</v>
      </c>
      <c r="G2563" s="44">
        <f t="shared" si="334"/>
        <v>6.6750000000000004E-2</v>
      </c>
      <c r="H2563" s="5">
        <v>9.7000000000000003E-2</v>
      </c>
      <c r="I2563" s="44">
        <f t="shared" si="335"/>
        <v>9.5250000000000001E-2</v>
      </c>
      <c r="J2563" s="5">
        <v>0</v>
      </c>
      <c r="K2563" s="44">
        <f t="shared" si="336"/>
        <v>0</v>
      </c>
      <c r="L2563" s="5">
        <v>2.8000000000000001E-2</v>
      </c>
      <c r="M2563" s="44">
        <f t="shared" si="337"/>
        <v>2.725E-2</v>
      </c>
      <c r="N2563" s="5">
        <v>0</v>
      </c>
      <c r="O2563" s="44">
        <f t="shared" si="338"/>
        <v>0</v>
      </c>
      <c r="P2563" s="5">
        <v>0</v>
      </c>
      <c r="Q2563" s="44">
        <f t="shared" si="339"/>
        <v>0</v>
      </c>
      <c r="R2563" s="5">
        <v>0</v>
      </c>
      <c r="S2563" s="44">
        <f t="shared" si="340"/>
        <v>0</v>
      </c>
      <c r="U2563" s="39"/>
      <c r="V2563" s="39"/>
      <c r="W2563" s="40"/>
      <c r="X2563" s="40"/>
    </row>
    <row r="2564" spans="1:24" x14ac:dyDescent="0.3">
      <c r="A2564" s="2">
        <v>44313</v>
      </c>
      <c r="B2564" s="3">
        <v>0.67708333333333337</v>
      </c>
      <c r="C2564" s="6">
        <v>14</v>
      </c>
      <c r="D2564" s="6">
        <v>24.200000000000003</v>
      </c>
      <c r="E2564" s="4">
        <v>13.7</v>
      </c>
      <c r="F2564" s="5">
        <v>6.4000000000000001E-2</v>
      </c>
      <c r="G2564" s="44"/>
      <c r="H2564" s="5">
        <v>9.2999999999999999E-2</v>
      </c>
      <c r="I2564" s="44"/>
      <c r="J2564" s="5">
        <v>0</v>
      </c>
      <c r="K2564" s="44"/>
      <c r="L2564" s="5">
        <v>2.8000000000000001E-2</v>
      </c>
      <c r="M2564" s="44"/>
      <c r="N2564" s="5">
        <v>0</v>
      </c>
      <c r="O2564" s="44"/>
      <c r="P2564" s="5">
        <v>0</v>
      </c>
      <c r="Q2564" s="44"/>
      <c r="R2564" s="5">
        <v>0</v>
      </c>
      <c r="S2564" s="44"/>
      <c r="U2564" s="39">
        <f>$AB$4-V2564</f>
        <v>0.2372299999999905</v>
      </c>
      <c r="V2564" s="39">
        <f>V2562+($AB$3*M2563)</f>
        <v>4.5627700000000093</v>
      </c>
      <c r="W2564" s="40">
        <f>U2564/($AB$4/100)</f>
        <v>4.9422916666664687</v>
      </c>
      <c r="X2564" s="40">
        <f>V2564/($AB$4/100)</f>
        <v>95.057708333333522</v>
      </c>
    </row>
    <row r="2565" spans="1:24" x14ac:dyDescent="0.3">
      <c r="A2565" s="2">
        <v>44313</v>
      </c>
      <c r="B2565" s="3">
        <v>0.6875</v>
      </c>
      <c r="C2565" s="6">
        <v>14.299999999999997</v>
      </c>
      <c r="D2565" s="6">
        <v>24.200000000000003</v>
      </c>
      <c r="E2565" s="4">
        <v>13.7</v>
      </c>
      <c r="F2565" s="5">
        <v>6.7000000000000004E-2</v>
      </c>
      <c r="G2565" s="44"/>
      <c r="H2565" s="5">
        <v>9.5000000000000001E-2</v>
      </c>
      <c r="I2565" s="44"/>
      <c r="J2565" s="5">
        <v>0</v>
      </c>
      <c r="K2565" s="44"/>
      <c r="L2565" s="5">
        <v>2.5999999999999999E-2</v>
      </c>
      <c r="M2565" s="44"/>
      <c r="N2565" s="5">
        <v>0</v>
      </c>
      <c r="O2565" s="44"/>
      <c r="P2565" s="5">
        <v>0</v>
      </c>
      <c r="Q2565" s="44"/>
      <c r="R2565" s="5">
        <v>0</v>
      </c>
      <c r="S2565" s="44"/>
      <c r="U2565" s="39"/>
      <c r="V2565" s="39"/>
      <c r="W2565" s="40"/>
      <c r="X2565" s="40"/>
    </row>
    <row r="2566" spans="1:24" x14ac:dyDescent="0.3">
      <c r="A2566" s="2">
        <v>44313</v>
      </c>
      <c r="B2566" s="3">
        <v>0.69791666666666663</v>
      </c>
      <c r="C2566" s="6">
        <v>14.400000000000006</v>
      </c>
      <c r="D2566" s="6">
        <v>24.5</v>
      </c>
      <c r="E2566" s="4">
        <v>13.7</v>
      </c>
      <c r="F2566" s="5">
        <v>6.8000000000000005E-2</v>
      </c>
      <c r="G2566" s="44"/>
      <c r="H2566" s="5">
        <v>9.6000000000000002E-2</v>
      </c>
      <c r="I2566" s="44"/>
      <c r="J2566" s="5">
        <v>0</v>
      </c>
      <c r="K2566" s="44"/>
      <c r="L2566" s="5">
        <v>2.7E-2</v>
      </c>
      <c r="M2566" s="44"/>
      <c r="N2566" s="5">
        <v>0</v>
      </c>
      <c r="O2566" s="44"/>
      <c r="P2566" s="5">
        <v>0</v>
      </c>
      <c r="Q2566" s="44"/>
      <c r="R2566" s="5">
        <v>0</v>
      </c>
      <c r="S2566" s="44"/>
      <c r="U2566" s="39">
        <f>$AB$4-V2566</f>
        <v>0.2372299999999905</v>
      </c>
      <c r="V2566" s="39">
        <f>V2564-K2563</f>
        <v>4.5627700000000093</v>
      </c>
      <c r="W2566" s="40">
        <f>U2566/($AB$4/100)</f>
        <v>4.9422916666664687</v>
      </c>
      <c r="X2566" s="40">
        <f>V2566/($AB$4/100)</f>
        <v>95.057708333333522</v>
      </c>
    </row>
    <row r="2567" spans="1:24" x14ac:dyDescent="0.3">
      <c r="A2567" s="2">
        <v>44313</v>
      </c>
      <c r="B2567" s="3">
        <v>0.70833333333333337</v>
      </c>
      <c r="C2567" s="6">
        <v>14.5</v>
      </c>
      <c r="D2567" s="6">
        <v>24.099999999999994</v>
      </c>
      <c r="E2567" s="4">
        <v>13.7</v>
      </c>
      <c r="F2567" s="5">
        <v>6.7000000000000004E-2</v>
      </c>
      <c r="G2567" s="44">
        <f t="shared" ref="G2567:G2627" si="341">AVERAGE(F2567:F2570)</f>
        <v>6.5750000000000003E-2</v>
      </c>
      <c r="H2567" s="5">
        <v>9.5000000000000001E-2</v>
      </c>
      <c r="I2567" s="44">
        <f t="shared" ref="I2567:I2627" si="342">AVERAGE(H2567:H2570)</f>
        <v>9.2999999999999999E-2</v>
      </c>
      <c r="J2567" s="5">
        <v>0</v>
      </c>
      <c r="K2567" s="44">
        <f t="shared" ref="K2567:K2627" si="343">AVERAGE(J2567:J2570)</f>
        <v>0</v>
      </c>
      <c r="L2567" s="5">
        <v>2.7E-2</v>
      </c>
      <c r="M2567" s="44">
        <f t="shared" ref="M2567:M2627" si="344">AVERAGE(L2567:L2570)</f>
        <v>2.6000000000000002E-2</v>
      </c>
      <c r="N2567" s="5">
        <v>0</v>
      </c>
      <c r="O2567" s="44">
        <f t="shared" ref="O2567:O2627" si="345">AVERAGE(N2567:N2570)</f>
        <v>0</v>
      </c>
      <c r="P2567" s="5">
        <v>0</v>
      </c>
      <c r="Q2567" s="44">
        <f t="shared" ref="Q2567:Q2627" si="346">AVERAGE(P2567:P2570)</f>
        <v>0</v>
      </c>
      <c r="R2567" s="5">
        <v>0</v>
      </c>
      <c r="S2567" s="44">
        <f t="shared" ref="S2567:S2627" si="347">AVERAGE(R2567:R2570)</f>
        <v>0</v>
      </c>
      <c r="U2567" s="39"/>
      <c r="V2567" s="39"/>
      <c r="W2567" s="40"/>
      <c r="X2567" s="40"/>
    </row>
    <row r="2568" spans="1:24" x14ac:dyDescent="0.3">
      <c r="A2568" s="2">
        <v>44313</v>
      </c>
      <c r="B2568" s="3">
        <v>0.71875</v>
      </c>
      <c r="C2568" s="6">
        <v>14.5</v>
      </c>
      <c r="D2568" s="6">
        <v>24</v>
      </c>
      <c r="E2568" s="4">
        <v>13.7</v>
      </c>
      <c r="F2568" s="5">
        <v>6.6000000000000003E-2</v>
      </c>
      <c r="G2568" s="44"/>
      <c r="H2568" s="5">
        <v>9.2999999999999999E-2</v>
      </c>
      <c r="I2568" s="44"/>
      <c r="J2568" s="5">
        <v>0</v>
      </c>
      <c r="K2568" s="44"/>
      <c r="L2568" s="5">
        <v>2.5999999999999999E-2</v>
      </c>
      <c r="M2568" s="44"/>
      <c r="N2568" s="5">
        <v>0</v>
      </c>
      <c r="O2568" s="44"/>
      <c r="P2568" s="5">
        <v>0</v>
      </c>
      <c r="Q2568" s="44"/>
      <c r="R2568" s="5">
        <v>0</v>
      </c>
      <c r="S2568" s="44"/>
      <c r="U2568" s="39">
        <f>$AB$4-V2568</f>
        <v>0.21486999999999057</v>
      </c>
      <c r="V2568" s="39">
        <f>V2566+($AB$3*M2567)</f>
        <v>4.5851300000000093</v>
      </c>
      <c r="W2568" s="40">
        <f>U2568/($AB$4/100)</f>
        <v>4.4764583333331371</v>
      </c>
      <c r="X2568" s="40">
        <f>V2568/($AB$4/100)</f>
        <v>95.523541666666858</v>
      </c>
    </row>
    <row r="2569" spans="1:24" x14ac:dyDescent="0.3">
      <c r="A2569" s="2">
        <v>44313</v>
      </c>
      <c r="B2569" s="3">
        <v>0.72916666666666663</v>
      </c>
      <c r="C2569" s="6">
        <v>14.400000000000006</v>
      </c>
      <c r="D2569" s="6">
        <v>23.799999999999997</v>
      </c>
      <c r="E2569" s="4">
        <v>13.7</v>
      </c>
      <c r="F2569" s="5">
        <v>6.7000000000000004E-2</v>
      </c>
      <c r="G2569" s="44"/>
      <c r="H2569" s="5">
        <v>9.4E-2</v>
      </c>
      <c r="I2569" s="44"/>
      <c r="J2569" s="5">
        <v>0</v>
      </c>
      <c r="K2569" s="44"/>
      <c r="L2569" s="5">
        <v>2.5999999999999999E-2</v>
      </c>
      <c r="M2569" s="44"/>
      <c r="N2569" s="5">
        <v>0</v>
      </c>
      <c r="O2569" s="44"/>
      <c r="P2569" s="5">
        <v>0</v>
      </c>
      <c r="Q2569" s="44"/>
      <c r="R2569" s="5">
        <v>0</v>
      </c>
      <c r="S2569" s="44"/>
      <c r="U2569" s="39"/>
      <c r="V2569" s="39"/>
      <c r="W2569" s="9"/>
      <c r="X2569" s="9"/>
    </row>
    <row r="2570" spans="1:24" x14ac:dyDescent="0.3">
      <c r="A2570" s="2">
        <v>44313</v>
      </c>
      <c r="B2570" s="3">
        <v>0.73958333333333337</v>
      </c>
      <c r="C2570" s="6">
        <v>14.400000000000006</v>
      </c>
      <c r="D2570" s="6">
        <v>23.400000000000006</v>
      </c>
      <c r="E2570" s="4">
        <v>13.7</v>
      </c>
      <c r="F2570" s="5">
        <v>6.3E-2</v>
      </c>
      <c r="G2570" s="44"/>
      <c r="H2570" s="5">
        <v>0.09</v>
      </c>
      <c r="I2570" s="44"/>
      <c r="J2570" s="5">
        <v>0</v>
      </c>
      <c r="K2570" s="44"/>
      <c r="L2570" s="5">
        <v>2.5000000000000001E-2</v>
      </c>
      <c r="M2570" s="44"/>
      <c r="N2570" s="5">
        <v>0</v>
      </c>
      <c r="O2570" s="44"/>
      <c r="P2570" s="5">
        <v>0</v>
      </c>
      <c r="Q2570" s="44"/>
      <c r="R2570" s="5">
        <v>0</v>
      </c>
      <c r="S2570" s="44"/>
      <c r="U2570" s="39">
        <f>$AB$4-V2570</f>
        <v>0.21486999999999057</v>
      </c>
      <c r="V2570" s="39">
        <f>V2568-K2567</f>
        <v>4.5851300000000093</v>
      </c>
      <c r="W2570" s="40">
        <f>U2570/($AB$4/100)</f>
        <v>4.4764583333331371</v>
      </c>
      <c r="X2570" s="40">
        <f>V2570/($AB$4/100)</f>
        <v>95.523541666666858</v>
      </c>
    </row>
    <row r="2571" spans="1:24" x14ac:dyDescent="0.3">
      <c r="A2571" s="2">
        <v>44313</v>
      </c>
      <c r="B2571" s="3">
        <v>0.75</v>
      </c>
      <c r="C2571" s="6">
        <v>14.400000000000006</v>
      </c>
      <c r="D2571" s="6">
        <v>23</v>
      </c>
      <c r="E2571" s="4">
        <v>13.71</v>
      </c>
      <c r="F2571" s="5">
        <v>0.06</v>
      </c>
      <c r="G2571" s="44">
        <f t="shared" si="341"/>
        <v>5.149999999999999E-2</v>
      </c>
      <c r="H2571" s="5">
        <v>8.5000000000000006E-2</v>
      </c>
      <c r="I2571" s="44">
        <f t="shared" si="342"/>
        <v>7.2500000000000009E-2</v>
      </c>
      <c r="J2571" s="5">
        <v>0</v>
      </c>
      <c r="K2571" s="44">
        <f t="shared" si="343"/>
        <v>0</v>
      </c>
      <c r="L2571" s="5">
        <v>2.5999999999999999E-2</v>
      </c>
      <c r="M2571" s="44">
        <f t="shared" si="344"/>
        <v>2.0250000000000004E-2</v>
      </c>
      <c r="N2571" s="5">
        <v>0</v>
      </c>
      <c r="O2571" s="44">
        <f t="shared" si="345"/>
        <v>0</v>
      </c>
      <c r="P2571" s="5">
        <v>0</v>
      </c>
      <c r="Q2571" s="44">
        <f t="shared" si="346"/>
        <v>0</v>
      </c>
      <c r="R2571" s="5">
        <v>0</v>
      </c>
      <c r="S2571" s="44">
        <f t="shared" si="347"/>
        <v>0</v>
      </c>
      <c r="U2571" s="39"/>
      <c r="V2571" s="39"/>
      <c r="W2571" s="40"/>
      <c r="X2571" s="40"/>
    </row>
    <row r="2572" spans="1:24" x14ac:dyDescent="0.3">
      <c r="A2572" s="2">
        <v>44313</v>
      </c>
      <c r="B2572" s="3">
        <v>0.76041666666666663</v>
      </c>
      <c r="C2572" s="6">
        <v>14</v>
      </c>
      <c r="D2572" s="6">
        <v>22.299999999999997</v>
      </c>
      <c r="E2572" s="4">
        <v>13.72</v>
      </c>
      <c r="F2572" s="5">
        <v>5.5E-2</v>
      </c>
      <c r="G2572" s="44"/>
      <c r="H2572" s="5">
        <v>8.1000000000000003E-2</v>
      </c>
      <c r="I2572" s="44"/>
      <c r="J2572" s="5">
        <v>0</v>
      </c>
      <c r="K2572" s="44"/>
      <c r="L2572" s="5">
        <v>2.4E-2</v>
      </c>
      <c r="M2572" s="44"/>
      <c r="N2572" s="5">
        <v>0</v>
      </c>
      <c r="O2572" s="44"/>
      <c r="P2572" s="5">
        <v>0</v>
      </c>
      <c r="Q2572" s="44"/>
      <c r="R2572" s="5">
        <v>0</v>
      </c>
      <c r="S2572" s="44"/>
      <c r="U2572" s="39">
        <f>$AB$4-V2572</f>
        <v>0.19745499999999083</v>
      </c>
      <c r="V2572" s="39">
        <f>V2570+($AB$3*M2571)</f>
        <v>4.602545000000009</v>
      </c>
      <c r="W2572" s="40">
        <f>U2572/($AB$4/100)</f>
        <v>4.113645833333142</v>
      </c>
      <c r="X2572" s="40">
        <f>V2572/($AB$4/100)</f>
        <v>95.886354166666848</v>
      </c>
    </row>
    <row r="2573" spans="1:24" x14ac:dyDescent="0.3">
      <c r="A2573" s="2">
        <v>44313</v>
      </c>
      <c r="B2573" s="3">
        <v>0.77083333333333337</v>
      </c>
      <c r="C2573" s="6">
        <v>13.700000000000003</v>
      </c>
      <c r="D2573" s="6">
        <v>21.5</v>
      </c>
      <c r="E2573" s="4">
        <v>13.7</v>
      </c>
      <c r="F2573" s="5">
        <v>4.7E-2</v>
      </c>
      <c r="G2573" s="44"/>
      <c r="H2573" s="5">
        <v>7.0000000000000007E-2</v>
      </c>
      <c r="I2573" s="44"/>
      <c r="J2573" s="5">
        <v>0</v>
      </c>
      <c r="K2573" s="44"/>
      <c r="L2573" s="5">
        <v>2.3E-2</v>
      </c>
      <c r="M2573" s="44"/>
      <c r="N2573" s="5">
        <v>0</v>
      </c>
      <c r="O2573" s="44"/>
      <c r="P2573" s="5">
        <v>0</v>
      </c>
      <c r="Q2573" s="44"/>
      <c r="R2573" s="5">
        <v>0</v>
      </c>
      <c r="S2573" s="44"/>
      <c r="U2573" s="39"/>
      <c r="V2573" s="39"/>
      <c r="W2573" s="40"/>
      <c r="X2573" s="40"/>
    </row>
    <row r="2574" spans="1:24" x14ac:dyDescent="0.3">
      <c r="A2574" s="2">
        <v>44313</v>
      </c>
      <c r="B2574" s="3">
        <v>0.78125</v>
      </c>
      <c r="C2574" s="6">
        <v>13.200000000000003</v>
      </c>
      <c r="D2574" s="6">
        <v>20.400000000000006</v>
      </c>
      <c r="E2574" s="4">
        <v>13.5</v>
      </c>
      <c r="F2574" s="5">
        <v>4.3999999999999997E-2</v>
      </c>
      <c r="G2574" s="44"/>
      <c r="H2574" s="5">
        <v>5.3999999999999999E-2</v>
      </c>
      <c r="I2574" s="44"/>
      <c r="J2574" s="5">
        <v>0</v>
      </c>
      <c r="K2574" s="44"/>
      <c r="L2574" s="5">
        <v>8.0000000000000002E-3</v>
      </c>
      <c r="M2574" s="44"/>
      <c r="N2574" s="5">
        <v>0</v>
      </c>
      <c r="O2574" s="44"/>
      <c r="P2574" s="5">
        <v>0</v>
      </c>
      <c r="Q2574" s="44"/>
      <c r="R2574" s="5">
        <v>0</v>
      </c>
      <c r="S2574" s="44"/>
      <c r="U2574" s="39">
        <f>$AB$4-V2574</f>
        <v>0.19745499999999083</v>
      </c>
      <c r="V2574" s="39">
        <f>V2572-K2571</f>
        <v>4.602545000000009</v>
      </c>
      <c r="W2574" s="40">
        <f>U2574/($AB$4/100)</f>
        <v>4.113645833333142</v>
      </c>
      <c r="X2574" s="40">
        <f>V2574/($AB$4/100)</f>
        <v>95.886354166666848</v>
      </c>
    </row>
    <row r="2575" spans="1:24" x14ac:dyDescent="0.3">
      <c r="A2575" s="2">
        <v>44313</v>
      </c>
      <c r="B2575" s="3">
        <v>0.79166666666666663</v>
      </c>
      <c r="C2575" s="6">
        <v>12.799999999999997</v>
      </c>
      <c r="D2575" s="6">
        <v>19.599999999999994</v>
      </c>
      <c r="E2575" s="4">
        <v>13.15</v>
      </c>
      <c r="F2575" s="5">
        <v>4.2000000000000003E-2</v>
      </c>
      <c r="G2575" s="44">
        <f t="shared" si="341"/>
        <v>4.0500000000000001E-2</v>
      </c>
      <c r="H2575" s="5">
        <v>3.1E-2</v>
      </c>
      <c r="I2575" s="44">
        <f t="shared" si="342"/>
        <v>1.5000000000000001E-2</v>
      </c>
      <c r="J2575" s="5">
        <v>1.2E-2</v>
      </c>
      <c r="K2575" s="44">
        <f t="shared" si="343"/>
        <v>2.6000000000000002E-2</v>
      </c>
      <c r="L2575" s="5">
        <v>0</v>
      </c>
      <c r="M2575" s="44">
        <f t="shared" si="344"/>
        <v>0</v>
      </c>
      <c r="N2575" s="5">
        <v>0</v>
      </c>
      <c r="O2575" s="44">
        <f t="shared" si="345"/>
        <v>0</v>
      </c>
      <c r="P2575" s="5">
        <v>0</v>
      </c>
      <c r="Q2575" s="44">
        <f t="shared" si="346"/>
        <v>0</v>
      </c>
      <c r="R2575" s="5">
        <v>0</v>
      </c>
      <c r="S2575" s="44">
        <f t="shared" si="347"/>
        <v>0</v>
      </c>
      <c r="U2575" s="39"/>
      <c r="V2575" s="39"/>
      <c r="W2575" s="40"/>
      <c r="X2575" s="40"/>
    </row>
    <row r="2576" spans="1:24" x14ac:dyDescent="0.3">
      <c r="A2576" s="2">
        <v>44313</v>
      </c>
      <c r="B2576" s="3">
        <v>0.80208333333333337</v>
      </c>
      <c r="C2576" s="6">
        <v>12.5</v>
      </c>
      <c r="D2576" s="6">
        <v>18</v>
      </c>
      <c r="E2576" s="4">
        <v>12.94</v>
      </c>
      <c r="F2576" s="5">
        <v>4.2000000000000003E-2</v>
      </c>
      <c r="G2576" s="44"/>
      <c r="H2576" s="5">
        <v>1.7999999999999999E-2</v>
      </c>
      <c r="I2576" s="44"/>
      <c r="J2576" s="5">
        <v>2.5000000000000001E-2</v>
      </c>
      <c r="K2576" s="44"/>
      <c r="L2576" s="5">
        <v>0</v>
      </c>
      <c r="M2576" s="44"/>
      <c r="N2576" s="5">
        <v>0</v>
      </c>
      <c r="O2576" s="44"/>
      <c r="P2576" s="5">
        <v>0</v>
      </c>
      <c r="Q2576" s="44"/>
      <c r="R2576" s="5">
        <v>0</v>
      </c>
      <c r="S2576" s="44"/>
      <c r="U2576" s="39">
        <f>$AB$4-V2576</f>
        <v>0.19745499999999083</v>
      </c>
      <c r="V2576" s="39">
        <f>V2574+($AB$3*M2575)</f>
        <v>4.602545000000009</v>
      </c>
      <c r="W2576" s="40">
        <f>U2576/($AB$4/100)</f>
        <v>4.113645833333142</v>
      </c>
      <c r="X2576" s="40">
        <f>V2576/($AB$4/100)</f>
        <v>95.886354166666848</v>
      </c>
    </row>
    <row r="2577" spans="1:24" x14ac:dyDescent="0.3">
      <c r="A2577" s="2">
        <v>44313</v>
      </c>
      <c r="B2577" s="3">
        <v>0.8125</v>
      </c>
      <c r="C2577" s="6">
        <v>12.099999999999994</v>
      </c>
      <c r="D2577" s="6">
        <v>16.5</v>
      </c>
      <c r="E2577" s="4">
        <v>12.88</v>
      </c>
      <c r="F2577" s="5">
        <v>0.04</v>
      </c>
      <c r="G2577" s="44"/>
      <c r="H2577" s="5">
        <v>0.01</v>
      </c>
      <c r="I2577" s="44"/>
      <c r="J2577" s="5">
        <v>3.1E-2</v>
      </c>
      <c r="K2577" s="44"/>
      <c r="L2577" s="5">
        <v>0</v>
      </c>
      <c r="M2577" s="44"/>
      <c r="N2577" s="5">
        <v>0</v>
      </c>
      <c r="O2577" s="44"/>
      <c r="P2577" s="5">
        <v>0</v>
      </c>
      <c r="Q2577" s="44"/>
      <c r="R2577" s="5">
        <v>0</v>
      </c>
      <c r="S2577" s="44"/>
      <c r="U2577" s="39"/>
      <c r="V2577" s="39"/>
      <c r="W2577" s="9"/>
      <c r="X2577" s="9"/>
    </row>
    <row r="2578" spans="1:24" x14ac:dyDescent="0.3">
      <c r="A2578" s="2">
        <v>44313</v>
      </c>
      <c r="B2578" s="3">
        <v>0.82291666666666663</v>
      </c>
      <c r="C2578" s="6">
        <v>11.799999999999997</v>
      </c>
      <c r="D2578" s="6">
        <v>15.200000000000003</v>
      </c>
      <c r="E2578" s="4">
        <v>12.85</v>
      </c>
      <c r="F2578" s="5">
        <v>3.7999999999999999E-2</v>
      </c>
      <c r="G2578" s="44"/>
      <c r="H2578" s="5">
        <v>1E-3</v>
      </c>
      <c r="I2578" s="44"/>
      <c r="J2578" s="5">
        <v>3.5999999999999997E-2</v>
      </c>
      <c r="K2578" s="44"/>
      <c r="L2578" s="5">
        <v>0</v>
      </c>
      <c r="M2578" s="44"/>
      <c r="N2578" s="5">
        <v>0</v>
      </c>
      <c r="O2578" s="44"/>
      <c r="P2578" s="5">
        <v>0</v>
      </c>
      <c r="Q2578" s="44"/>
      <c r="R2578" s="5">
        <v>0</v>
      </c>
      <c r="S2578" s="44"/>
      <c r="U2578" s="39">
        <f>$AB$4-V2578</f>
        <v>0.22345499999999063</v>
      </c>
      <c r="V2578" s="39">
        <f>V2576-K2575</f>
        <v>4.5765450000000092</v>
      </c>
      <c r="W2578" s="40">
        <f>U2578/($AB$4/100)</f>
        <v>4.6553124999998046</v>
      </c>
      <c r="X2578" s="40">
        <f>V2578/($AB$4/100)</f>
        <v>95.344687500000191</v>
      </c>
    </row>
    <row r="2579" spans="1:24" x14ac:dyDescent="0.3">
      <c r="A2579" s="2">
        <v>44313</v>
      </c>
      <c r="B2579" s="3">
        <v>0.83333333333333337</v>
      </c>
      <c r="C2579" s="6">
        <v>11.5</v>
      </c>
      <c r="D2579" s="6">
        <v>14.299999999999997</v>
      </c>
      <c r="E2579" s="4">
        <v>12.84</v>
      </c>
      <c r="F2579" s="5">
        <v>3.7999999999999999E-2</v>
      </c>
      <c r="G2579" s="44">
        <f t="shared" si="341"/>
        <v>3.7249999999999998E-2</v>
      </c>
      <c r="H2579" s="5">
        <v>0</v>
      </c>
      <c r="I2579" s="44">
        <f t="shared" si="342"/>
        <v>0</v>
      </c>
      <c r="J2579" s="5">
        <v>3.7999999999999999E-2</v>
      </c>
      <c r="K2579" s="44">
        <f t="shared" si="343"/>
        <v>3.7749999999999999E-2</v>
      </c>
      <c r="L2579" s="5">
        <v>0</v>
      </c>
      <c r="M2579" s="44">
        <f t="shared" si="344"/>
        <v>0</v>
      </c>
      <c r="N2579" s="5">
        <v>0</v>
      </c>
      <c r="O2579" s="44">
        <f t="shared" si="345"/>
        <v>0</v>
      </c>
      <c r="P2579" s="5">
        <v>0</v>
      </c>
      <c r="Q2579" s="44">
        <f t="shared" si="346"/>
        <v>0</v>
      </c>
      <c r="R2579" s="5">
        <v>0</v>
      </c>
      <c r="S2579" s="44">
        <f t="shared" si="347"/>
        <v>0</v>
      </c>
      <c r="U2579" s="39"/>
      <c r="V2579" s="39"/>
      <c r="W2579" s="40"/>
      <c r="X2579" s="40"/>
    </row>
    <row r="2580" spans="1:24" x14ac:dyDescent="0.3">
      <c r="A2580" s="2">
        <v>44313</v>
      </c>
      <c r="B2580" s="3">
        <v>0.84375</v>
      </c>
      <c r="C2580" s="6">
        <v>11.200000000000003</v>
      </c>
      <c r="D2580" s="6">
        <v>13.700000000000003</v>
      </c>
      <c r="E2580" s="4">
        <v>12.84</v>
      </c>
      <c r="F2580" s="5">
        <v>3.7999999999999999E-2</v>
      </c>
      <c r="G2580" s="44"/>
      <c r="H2580" s="5">
        <v>0</v>
      </c>
      <c r="I2580" s="44"/>
      <c r="J2580" s="5">
        <v>3.7999999999999999E-2</v>
      </c>
      <c r="K2580" s="44"/>
      <c r="L2580" s="5">
        <v>0</v>
      </c>
      <c r="M2580" s="44"/>
      <c r="N2580" s="5">
        <v>0</v>
      </c>
      <c r="O2580" s="44"/>
      <c r="P2580" s="5">
        <v>0</v>
      </c>
      <c r="Q2580" s="44"/>
      <c r="R2580" s="5">
        <v>0</v>
      </c>
      <c r="S2580" s="44"/>
      <c r="U2580" s="39">
        <f>$AB$4-V2580</f>
        <v>0.22345499999999063</v>
      </c>
      <c r="V2580" s="39">
        <f>V2578+($AB$3*M2579)</f>
        <v>4.5765450000000092</v>
      </c>
      <c r="W2580" s="40">
        <f>U2580/($AB$4/100)</f>
        <v>4.6553124999998046</v>
      </c>
      <c r="X2580" s="40">
        <f>V2580/($AB$4/100)</f>
        <v>95.344687500000191</v>
      </c>
    </row>
    <row r="2581" spans="1:24" x14ac:dyDescent="0.3">
      <c r="A2581" s="2">
        <v>44313</v>
      </c>
      <c r="B2581" s="3">
        <v>0.85416666666666663</v>
      </c>
      <c r="C2581" s="6">
        <v>10.700000000000003</v>
      </c>
      <c r="D2581" s="6">
        <v>13.200000000000003</v>
      </c>
      <c r="E2581" s="4">
        <v>12.84</v>
      </c>
      <c r="F2581" s="5">
        <v>3.5999999999999997E-2</v>
      </c>
      <c r="G2581" s="44"/>
      <c r="H2581" s="5">
        <v>0</v>
      </c>
      <c r="I2581" s="44"/>
      <c r="J2581" s="5">
        <v>3.7999999999999999E-2</v>
      </c>
      <c r="K2581" s="44"/>
      <c r="L2581" s="5">
        <v>0</v>
      </c>
      <c r="M2581" s="44"/>
      <c r="N2581" s="5">
        <v>0</v>
      </c>
      <c r="O2581" s="44"/>
      <c r="P2581" s="5">
        <v>0</v>
      </c>
      <c r="Q2581" s="44"/>
      <c r="R2581" s="5">
        <v>0</v>
      </c>
      <c r="S2581" s="44"/>
      <c r="U2581" s="39"/>
      <c r="V2581" s="39"/>
      <c r="W2581" s="40"/>
      <c r="X2581" s="40"/>
    </row>
    <row r="2582" spans="1:24" x14ac:dyDescent="0.3">
      <c r="A2582" s="2">
        <v>44313</v>
      </c>
      <c r="B2582" s="3">
        <v>0.86458333333333337</v>
      </c>
      <c r="C2582" s="6">
        <v>10.400000000000006</v>
      </c>
      <c r="D2582" s="6">
        <v>12.900000000000006</v>
      </c>
      <c r="E2582" s="4">
        <v>12.84</v>
      </c>
      <c r="F2582" s="5">
        <v>3.6999999999999998E-2</v>
      </c>
      <c r="G2582" s="44"/>
      <c r="H2582" s="5">
        <v>0</v>
      </c>
      <c r="I2582" s="44"/>
      <c r="J2582" s="5">
        <v>3.6999999999999998E-2</v>
      </c>
      <c r="K2582" s="44"/>
      <c r="L2582" s="5">
        <v>0</v>
      </c>
      <c r="M2582" s="44"/>
      <c r="N2582" s="5">
        <v>0</v>
      </c>
      <c r="O2582" s="44"/>
      <c r="P2582" s="5">
        <v>0</v>
      </c>
      <c r="Q2582" s="44"/>
      <c r="R2582" s="5">
        <v>0</v>
      </c>
      <c r="S2582" s="44"/>
      <c r="U2582" s="39">
        <f>$AB$4-V2582</f>
        <v>0.26120499999999058</v>
      </c>
      <c r="V2582" s="39">
        <f>V2580-K2579</f>
        <v>4.5387950000000092</v>
      </c>
      <c r="W2582" s="40">
        <f>U2582/($AB$4/100)</f>
        <v>5.4417708333331367</v>
      </c>
      <c r="X2582" s="40">
        <f>V2582/($AB$4/100)</f>
        <v>94.558229166666862</v>
      </c>
    </row>
    <row r="2583" spans="1:24" x14ac:dyDescent="0.3">
      <c r="A2583" s="2">
        <v>44313</v>
      </c>
      <c r="B2583" s="3">
        <v>0.875</v>
      </c>
      <c r="C2583" s="6">
        <v>10.299999999999997</v>
      </c>
      <c r="D2583" s="6">
        <v>12.299999999999997</v>
      </c>
      <c r="E2583" s="4">
        <v>12.84</v>
      </c>
      <c r="F2583" s="5">
        <v>3.6999999999999998E-2</v>
      </c>
      <c r="G2583" s="44">
        <f t="shared" si="341"/>
        <v>3.6749999999999998E-2</v>
      </c>
      <c r="H2583" s="5">
        <v>0</v>
      </c>
      <c r="I2583" s="44">
        <f t="shared" si="342"/>
        <v>0</v>
      </c>
      <c r="J2583" s="5">
        <v>3.7999999999999999E-2</v>
      </c>
      <c r="K2583" s="44">
        <f t="shared" si="343"/>
        <v>3.7749999999999999E-2</v>
      </c>
      <c r="L2583" s="5">
        <v>0</v>
      </c>
      <c r="M2583" s="44">
        <f t="shared" si="344"/>
        <v>0</v>
      </c>
      <c r="N2583" s="5">
        <v>0</v>
      </c>
      <c r="O2583" s="44">
        <f t="shared" si="345"/>
        <v>0</v>
      </c>
      <c r="P2583" s="5">
        <v>0</v>
      </c>
      <c r="Q2583" s="44">
        <f t="shared" si="346"/>
        <v>0</v>
      </c>
      <c r="R2583" s="5">
        <v>0</v>
      </c>
      <c r="S2583" s="44">
        <f t="shared" si="347"/>
        <v>0</v>
      </c>
      <c r="U2583" s="39"/>
      <c r="V2583" s="39"/>
      <c r="W2583" s="40"/>
      <c r="X2583" s="40"/>
    </row>
    <row r="2584" spans="1:24" x14ac:dyDescent="0.3">
      <c r="A2584" s="2">
        <v>44313</v>
      </c>
      <c r="B2584" s="3">
        <v>0.88541666666666663</v>
      </c>
      <c r="C2584" s="6">
        <v>10.099999999999994</v>
      </c>
      <c r="D2584" s="6">
        <v>12.200000000000003</v>
      </c>
      <c r="E2584" s="4">
        <v>12.84</v>
      </c>
      <c r="F2584" s="5">
        <v>3.5999999999999997E-2</v>
      </c>
      <c r="G2584" s="44"/>
      <c r="H2584" s="5">
        <v>0</v>
      </c>
      <c r="I2584" s="44"/>
      <c r="J2584" s="5">
        <v>3.6999999999999998E-2</v>
      </c>
      <c r="K2584" s="44"/>
      <c r="L2584" s="5">
        <v>0</v>
      </c>
      <c r="M2584" s="44"/>
      <c r="N2584" s="5">
        <v>0</v>
      </c>
      <c r="O2584" s="44"/>
      <c r="P2584" s="5">
        <v>0</v>
      </c>
      <c r="Q2584" s="44"/>
      <c r="R2584" s="5">
        <v>0</v>
      </c>
      <c r="S2584" s="44"/>
      <c r="U2584" s="39">
        <f>$AB$4-V2584</f>
        <v>0.26120499999999058</v>
      </c>
      <c r="V2584" s="39">
        <f>V2582+($AB$3*M2583)</f>
        <v>4.5387950000000092</v>
      </c>
      <c r="W2584" s="40">
        <f>U2584/($AB$4/100)</f>
        <v>5.4417708333331367</v>
      </c>
      <c r="X2584" s="40">
        <f>V2584/($AB$4/100)</f>
        <v>94.558229166666862</v>
      </c>
    </row>
    <row r="2585" spans="1:24" x14ac:dyDescent="0.3">
      <c r="A2585" s="2">
        <v>44313</v>
      </c>
      <c r="B2585" s="3">
        <v>0.89583333333333337</v>
      </c>
      <c r="C2585" s="6">
        <v>9.9000000000000057</v>
      </c>
      <c r="D2585" s="6">
        <v>11.700000000000003</v>
      </c>
      <c r="E2585" s="4">
        <v>12.83</v>
      </c>
      <c r="F2585" s="5">
        <v>3.6999999999999998E-2</v>
      </c>
      <c r="G2585" s="44"/>
      <c r="H2585" s="5">
        <v>0</v>
      </c>
      <c r="I2585" s="44"/>
      <c r="J2585" s="5">
        <v>3.7999999999999999E-2</v>
      </c>
      <c r="K2585" s="44"/>
      <c r="L2585" s="5">
        <v>0</v>
      </c>
      <c r="M2585" s="44"/>
      <c r="N2585" s="5">
        <v>0</v>
      </c>
      <c r="O2585" s="44"/>
      <c r="P2585" s="5">
        <v>0</v>
      </c>
      <c r="Q2585" s="44"/>
      <c r="R2585" s="5">
        <v>0</v>
      </c>
      <c r="S2585" s="44"/>
      <c r="U2585" s="39"/>
      <c r="V2585" s="39"/>
      <c r="W2585" s="9"/>
      <c r="X2585" s="9"/>
    </row>
    <row r="2586" spans="1:24" x14ac:dyDescent="0.3">
      <c r="A2586" s="2">
        <v>44313</v>
      </c>
      <c r="B2586" s="3">
        <v>0.90625</v>
      </c>
      <c r="C2586" s="6">
        <v>9.5999999999999943</v>
      </c>
      <c r="D2586" s="6">
        <v>11.599999999999994</v>
      </c>
      <c r="E2586" s="4">
        <v>12.85</v>
      </c>
      <c r="F2586" s="5">
        <v>3.6999999999999998E-2</v>
      </c>
      <c r="G2586" s="44"/>
      <c r="H2586" s="5">
        <v>0</v>
      </c>
      <c r="I2586" s="44"/>
      <c r="J2586" s="5">
        <v>3.7999999999999999E-2</v>
      </c>
      <c r="K2586" s="44"/>
      <c r="L2586" s="5">
        <v>0</v>
      </c>
      <c r="M2586" s="44"/>
      <c r="N2586" s="5">
        <v>0</v>
      </c>
      <c r="O2586" s="44"/>
      <c r="P2586" s="5">
        <v>0</v>
      </c>
      <c r="Q2586" s="44"/>
      <c r="R2586" s="5">
        <v>0</v>
      </c>
      <c r="S2586" s="44"/>
      <c r="U2586" s="39">
        <f>$AB$4-V2586</f>
        <v>0.29895499999999053</v>
      </c>
      <c r="V2586" s="39">
        <f>V2584-K2583</f>
        <v>4.5010450000000093</v>
      </c>
      <c r="W2586" s="40">
        <f>U2586/($AB$4/100)</f>
        <v>6.2282291666664698</v>
      </c>
      <c r="X2586" s="40">
        <f>V2586/($AB$4/100)</f>
        <v>93.77177083333352</v>
      </c>
    </row>
    <row r="2587" spans="1:24" x14ac:dyDescent="0.3">
      <c r="A2587" s="2">
        <v>44313</v>
      </c>
      <c r="B2587" s="3">
        <v>0.91666666666666663</v>
      </c>
      <c r="C2587" s="6">
        <v>9.2999999999999972</v>
      </c>
      <c r="D2587" s="6">
        <v>11.299999999999997</v>
      </c>
      <c r="E2587" s="4">
        <v>12.84</v>
      </c>
      <c r="F2587" s="5">
        <v>3.6999999999999998E-2</v>
      </c>
      <c r="G2587" s="44">
        <f t="shared" si="341"/>
        <v>3.6999999999999998E-2</v>
      </c>
      <c r="H2587" s="5">
        <v>0</v>
      </c>
      <c r="I2587" s="44">
        <f t="shared" si="342"/>
        <v>0</v>
      </c>
      <c r="J2587" s="5">
        <v>3.6999999999999998E-2</v>
      </c>
      <c r="K2587" s="44">
        <f t="shared" si="343"/>
        <v>3.7499999999999999E-2</v>
      </c>
      <c r="L2587" s="5">
        <v>0</v>
      </c>
      <c r="M2587" s="44">
        <f t="shared" si="344"/>
        <v>0</v>
      </c>
      <c r="N2587" s="5">
        <v>0</v>
      </c>
      <c r="O2587" s="44">
        <f t="shared" si="345"/>
        <v>0</v>
      </c>
      <c r="P2587" s="5">
        <v>0</v>
      </c>
      <c r="Q2587" s="44">
        <f t="shared" si="346"/>
        <v>0</v>
      </c>
      <c r="R2587" s="5">
        <v>0</v>
      </c>
      <c r="S2587" s="44">
        <f t="shared" si="347"/>
        <v>0</v>
      </c>
      <c r="U2587" s="39"/>
      <c r="V2587" s="39"/>
      <c r="W2587" s="40"/>
      <c r="X2587" s="40"/>
    </row>
    <row r="2588" spans="1:24" x14ac:dyDescent="0.3">
      <c r="A2588" s="2">
        <v>44313</v>
      </c>
      <c r="B2588" s="3">
        <v>0.92708333333333337</v>
      </c>
      <c r="C2588" s="6">
        <v>9</v>
      </c>
      <c r="D2588" s="6">
        <v>11</v>
      </c>
      <c r="E2588" s="4">
        <v>12.83</v>
      </c>
      <c r="F2588" s="5">
        <v>3.6999999999999998E-2</v>
      </c>
      <c r="G2588" s="44"/>
      <c r="H2588" s="5">
        <v>0</v>
      </c>
      <c r="I2588" s="44"/>
      <c r="J2588" s="5">
        <v>3.7999999999999999E-2</v>
      </c>
      <c r="K2588" s="44"/>
      <c r="L2588" s="5">
        <v>0</v>
      </c>
      <c r="M2588" s="44"/>
      <c r="N2588" s="5">
        <v>0</v>
      </c>
      <c r="O2588" s="44"/>
      <c r="P2588" s="5">
        <v>0</v>
      </c>
      <c r="Q2588" s="44"/>
      <c r="R2588" s="5">
        <v>0</v>
      </c>
      <c r="S2588" s="44"/>
      <c r="U2588" s="39">
        <f>$AB$4-V2588</f>
        <v>0.29895499999999053</v>
      </c>
      <c r="V2588" s="39">
        <f>V2586+($AB$3*M2587)</f>
        <v>4.5010450000000093</v>
      </c>
      <c r="W2588" s="40">
        <f>U2588/($AB$4/100)</f>
        <v>6.2282291666664698</v>
      </c>
      <c r="X2588" s="40">
        <f>V2588/($AB$4/100)</f>
        <v>93.77177083333352</v>
      </c>
    </row>
    <row r="2589" spans="1:24" x14ac:dyDescent="0.3">
      <c r="A2589" s="2">
        <v>44313</v>
      </c>
      <c r="B2589" s="3">
        <v>0.9375</v>
      </c>
      <c r="C2589" s="6">
        <v>8.6000000000000014</v>
      </c>
      <c r="D2589" s="6">
        <v>10.900000000000006</v>
      </c>
      <c r="E2589" s="4">
        <v>12.83</v>
      </c>
      <c r="F2589" s="5">
        <v>3.6999999999999998E-2</v>
      </c>
      <c r="G2589" s="44"/>
      <c r="H2589" s="5">
        <v>0</v>
      </c>
      <c r="I2589" s="44"/>
      <c r="J2589" s="5">
        <v>3.7999999999999999E-2</v>
      </c>
      <c r="K2589" s="44"/>
      <c r="L2589" s="5">
        <v>0</v>
      </c>
      <c r="M2589" s="44"/>
      <c r="N2589" s="5">
        <v>0</v>
      </c>
      <c r="O2589" s="44"/>
      <c r="P2589" s="5">
        <v>0</v>
      </c>
      <c r="Q2589" s="44"/>
      <c r="R2589" s="5">
        <v>0</v>
      </c>
      <c r="S2589" s="44"/>
      <c r="U2589" s="39"/>
      <c r="V2589" s="39"/>
      <c r="W2589" s="40"/>
      <c r="X2589" s="40"/>
    </row>
    <row r="2590" spans="1:24" x14ac:dyDescent="0.3">
      <c r="A2590" s="2">
        <v>44313</v>
      </c>
      <c r="B2590" s="3">
        <v>0.94791666666666663</v>
      </c>
      <c r="C2590" s="6">
        <v>8.3999999999999986</v>
      </c>
      <c r="D2590" s="6">
        <v>10.599999999999994</v>
      </c>
      <c r="E2590" s="4">
        <v>12.83</v>
      </c>
      <c r="F2590" s="5">
        <v>3.6999999999999998E-2</v>
      </c>
      <c r="G2590" s="44"/>
      <c r="H2590" s="5">
        <v>0</v>
      </c>
      <c r="I2590" s="44"/>
      <c r="J2590" s="5">
        <v>3.6999999999999998E-2</v>
      </c>
      <c r="K2590" s="44"/>
      <c r="L2590" s="5">
        <v>0</v>
      </c>
      <c r="M2590" s="44"/>
      <c r="N2590" s="5">
        <v>0</v>
      </c>
      <c r="O2590" s="44"/>
      <c r="P2590" s="5">
        <v>0</v>
      </c>
      <c r="Q2590" s="44"/>
      <c r="R2590" s="5">
        <v>0</v>
      </c>
      <c r="S2590" s="44"/>
      <c r="U2590" s="39">
        <f>$AB$4-V2590</f>
        <v>0.33645499999999018</v>
      </c>
      <c r="V2590" s="39">
        <f>V2588-K2587</f>
        <v>4.4635450000000096</v>
      </c>
      <c r="W2590" s="40">
        <f>U2590/($AB$4/100)</f>
        <v>7.0094791666664618</v>
      </c>
      <c r="X2590" s="40">
        <f>V2590/($AB$4/100)</f>
        <v>92.990520833333534</v>
      </c>
    </row>
    <row r="2591" spans="1:24" x14ac:dyDescent="0.3">
      <c r="A2591" s="2">
        <v>44313</v>
      </c>
      <c r="B2591" s="3">
        <v>0.95833333333333337</v>
      </c>
      <c r="C2591" s="6">
        <v>8.2000000000000028</v>
      </c>
      <c r="D2591" s="6">
        <v>10.5</v>
      </c>
      <c r="E2591" s="4">
        <v>12.82</v>
      </c>
      <c r="F2591" s="5">
        <v>3.6999999999999998E-2</v>
      </c>
      <c r="G2591" s="44">
        <f t="shared" si="341"/>
        <v>3.6999999999999998E-2</v>
      </c>
      <c r="H2591" s="5">
        <v>0</v>
      </c>
      <c r="I2591" s="44">
        <f t="shared" si="342"/>
        <v>0</v>
      </c>
      <c r="J2591" s="5">
        <v>3.7999999999999999E-2</v>
      </c>
      <c r="K2591" s="44">
        <f t="shared" si="343"/>
        <v>3.7749999999999999E-2</v>
      </c>
      <c r="L2591" s="5">
        <v>0</v>
      </c>
      <c r="M2591" s="44">
        <f t="shared" si="344"/>
        <v>0</v>
      </c>
      <c r="N2591" s="5">
        <v>0</v>
      </c>
      <c r="O2591" s="44">
        <f t="shared" si="345"/>
        <v>0</v>
      </c>
      <c r="P2591" s="5">
        <v>0</v>
      </c>
      <c r="Q2591" s="44">
        <f t="shared" si="346"/>
        <v>0</v>
      </c>
      <c r="R2591" s="5">
        <v>0</v>
      </c>
      <c r="S2591" s="44">
        <f t="shared" si="347"/>
        <v>0</v>
      </c>
      <c r="U2591" s="39"/>
      <c r="V2591" s="39"/>
      <c r="W2591" s="40"/>
      <c r="X2591" s="40"/>
    </row>
    <row r="2592" spans="1:24" x14ac:dyDescent="0.3">
      <c r="A2592" s="2">
        <v>44313</v>
      </c>
      <c r="B2592" s="3">
        <v>0.96875</v>
      </c>
      <c r="C2592" s="6">
        <v>7.8999999999999986</v>
      </c>
      <c r="D2592" s="6">
        <v>10.200000000000003</v>
      </c>
      <c r="E2592" s="4">
        <v>12.82</v>
      </c>
      <c r="F2592" s="5">
        <v>3.6999999999999998E-2</v>
      </c>
      <c r="G2592" s="44"/>
      <c r="H2592" s="5">
        <v>0</v>
      </c>
      <c r="I2592" s="44"/>
      <c r="J2592" s="5">
        <v>3.7999999999999999E-2</v>
      </c>
      <c r="K2592" s="44"/>
      <c r="L2592" s="5">
        <v>0</v>
      </c>
      <c r="M2592" s="44"/>
      <c r="N2592" s="5">
        <v>0</v>
      </c>
      <c r="O2592" s="44"/>
      <c r="P2592" s="5">
        <v>0</v>
      </c>
      <c r="Q2592" s="44"/>
      <c r="R2592" s="5">
        <v>0</v>
      </c>
      <c r="S2592" s="44"/>
      <c r="U2592" s="39">
        <f>$AB$4-V2592</f>
        <v>0.33645499999999018</v>
      </c>
      <c r="V2592" s="39">
        <f>V2590+($AB$3*M2591)</f>
        <v>4.4635450000000096</v>
      </c>
      <c r="W2592" s="40">
        <f>U2592/($AB$4/100)</f>
        <v>7.0094791666664618</v>
      </c>
      <c r="X2592" s="40">
        <f>V2592/($AB$4/100)</f>
        <v>92.990520833333534</v>
      </c>
    </row>
    <row r="2593" spans="1:24" x14ac:dyDescent="0.3">
      <c r="A2593" s="2">
        <v>44313</v>
      </c>
      <c r="B2593" s="3">
        <v>0.97916666666666663</v>
      </c>
      <c r="C2593" s="6">
        <v>7.5</v>
      </c>
      <c r="D2593" s="6">
        <v>10</v>
      </c>
      <c r="E2593" s="4">
        <v>12.81</v>
      </c>
      <c r="F2593" s="5">
        <v>3.6999999999999998E-2</v>
      </c>
      <c r="G2593" s="44"/>
      <c r="H2593" s="5">
        <v>0</v>
      </c>
      <c r="I2593" s="44"/>
      <c r="J2593" s="5">
        <v>3.7999999999999999E-2</v>
      </c>
      <c r="K2593" s="44"/>
      <c r="L2593" s="5">
        <v>0</v>
      </c>
      <c r="M2593" s="44"/>
      <c r="N2593" s="5">
        <v>0</v>
      </c>
      <c r="O2593" s="44"/>
      <c r="P2593" s="5">
        <v>0</v>
      </c>
      <c r="Q2593" s="44"/>
      <c r="R2593" s="5">
        <v>0</v>
      </c>
      <c r="S2593" s="44"/>
      <c r="U2593" s="39"/>
      <c r="V2593" s="39"/>
      <c r="W2593" s="9"/>
      <c r="X2593" s="9"/>
    </row>
    <row r="2594" spans="1:24" x14ac:dyDescent="0.3">
      <c r="A2594" s="2">
        <v>44313</v>
      </c>
      <c r="B2594" s="3">
        <v>0.98958333333333337</v>
      </c>
      <c r="C2594" s="6">
        <v>7.5</v>
      </c>
      <c r="D2594" s="6">
        <v>9.7999999999999972</v>
      </c>
      <c r="E2594" s="4">
        <v>12.82</v>
      </c>
      <c r="F2594" s="5">
        <v>3.6999999999999998E-2</v>
      </c>
      <c r="G2594" s="44"/>
      <c r="H2594" s="5">
        <v>0</v>
      </c>
      <c r="I2594" s="44"/>
      <c r="J2594" s="5">
        <v>3.6999999999999998E-2</v>
      </c>
      <c r="K2594" s="44"/>
      <c r="L2594" s="5">
        <v>0</v>
      </c>
      <c r="M2594" s="44"/>
      <c r="N2594" s="5">
        <v>0</v>
      </c>
      <c r="O2594" s="44"/>
      <c r="P2594" s="5">
        <v>0</v>
      </c>
      <c r="Q2594" s="44"/>
      <c r="R2594" s="5">
        <v>0</v>
      </c>
      <c r="S2594" s="44"/>
      <c r="U2594" s="39">
        <f>$AB$4-V2594</f>
        <v>0.37420499999999013</v>
      </c>
      <c r="V2594" s="39">
        <f>V2592-K2591</f>
        <v>4.4257950000000097</v>
      </c>
      <c r="W2594" s="40">
        <f>U2594/($AB$4/100)</f>
        <v>7.7959374999997939</v>
      </c>
      <c r="X2594" s="40">
        <f>V2594/($AB$4/100)</f>
        <v>92.204062500000205</v>
      </c>
    </row>
    <row r="2595" spans="1:24" x14ac:dyDescent="0.3">
      <c r="A2595" s="2">
        <v>44314</v>
      </c>
      <c r="B2595" s="3">
        <v>0</v>
      </c>
      <c r="C2595" s="6">
        <v>7.1000000000000014</v>
      </c>
      <c r="D2595" s="6">
        <v>9.4000000000000057</v>
      </c>
      <c r="E2595" s="4">
        <v>12.81</v>
      </c>
      <c r="F2595" s="5">
        <v>3.6999999999999998E-2</v>
      </c>
      <c r="G2595" s="44">
        <f t="shared" si="341"/>
        <v>3.6999999999999998E-2</v>
      </c>
      <c r="H2595" s="5">
        <v>0</v>
      </c>
      <c r="I2595" s="44">
        <f t="shared" si="342"/>
        <v>0</v>
      </c>
      <c r="J2595" s="5">
        <v>3.7999999999999999E-2</v>
      </c>
      <c r="K2595" s="44">
        <f t="shared" si="343"/>
        <v>3.7749999999999999E-2</v>
      </c>
      <c r="L2595" s="5">
        <v>0</v>
      </c>
      <c r="M2595" s="44">
        <f t="shared" si="344"/>
        <v>0</v>
      </c>
      <c r="N2595" s="5">
        <v>0</v>
      </c>
      <c r="O2595" s="44">
        <f t="shared" si="345"/>
        <v>0</v>
      </c>
      <c r="P2595" s="5">
        <v>0</v>
      </c>
      <c r="Q2595" s="44">
        <f t="shared" si="346"/>
        <v>0</v>
      </c>
      <c r="R2595" s="5">
        <v>0</v>
      </c>
      <c r="S2595" s="44">
        <f t="shared" si="347"/>
        <v>0</v>
      </c>
      <c r="U2595" s="39"/>
      <c r="V2595" s="39"/>
      <c r="W2595" s="40"/>
      <c r="X2595" s="40"/>
    </row>
    <row r="2596" spans="1:24" x14ac:dyDescent="0.3">
      <c r="A2596" s="2">
        <v>44314</v>
      </c>
      <c r="B2596" s="3">
        <v>1.0416666666666666E-2</v>
      </c>
      <c r="C2596" s="6">
        <v>6.7999999999999972</v>
      </c>
      <c r="D2596" s="6">
        <v>9.5999999999999943</v>
      </c>
      <c r="E2596" s="4">
        <v>12.81</v>
      </c>
      <c r="F2596" s="5">
        <v>3.6999999999999998E-2</v>
      </c>
      <c r="G2596" s="44"/>
      <c r="H2596" s="5">
        <v>0</v>
      </c>
      <c r="I2596" s="44"/>
      <c r="J2596" s="5">
        <v>3.7999999999999999E-2</v>
      </c>
      <c r="K2596" s="44"/>
      <c r="L2596" s="5">
        <v>0</v>
      </c>
      <c r="M2596" s="44"/>
      <c r="N2596" s="5">
        <v>0</v>
      </c>
      <c r="O2596" s="44"/>
      <c r="P2596" s="5">
        <v>0</v>
      </c>
      <c r="Q2596" s="44"/>
      <c r="R2596" s="5">
        <v>0</v>
      </c>
      <c r="S2596" s="44"/>
      <c r="U2596" s="39">
        <f>$AB$4-V2596</f>
        <v>0.37420499999999013</v>
      </c>
      <c r="V2596" s="39">
        <f>V2594+($AB$3*M2595)</f>
        <v>4.4257950000000097</v>
      </c>
      <c r="W2596" s="40">
        <f>U2596/($AB$4/100)</f>
        <v>7.7959374999997939</v>
      </c>
      <c r="X2596" s="40">
        <f>V2596/($AB$4/100)</f>
        <v>92.204062500000205</v>
      </c>
    </row>
    <row r="2597" spans="1:24" x14ac:dyDescent="0.3">
      <c r="A2597" s="2">
        <v>44314</v>
      </c>
      <c r="B2597" s="3">
        <v>2.0833333333333332E-2</v>
      </c>
      <c r="C2597" s="6">
        <v>6.7000000000000028</v>
      </c>
      <c r="D2597" s="6">
        <v>12.799999999999997</v>
      </c>
      <c r="E2597" s="4">
        <v>12.77</v>
      </c>
      <c r="F2597" s="5">
        <v>3.6999999999999998E-2</v>
      </c>
      <c r="G2597" s="44"/>
      <c r="H2597" s="5">
        <v>0</v>
      </c>
      <c r="I2597" s="44"/>
      <c r="J2597" s="5">
        <v>3.7999999999999999E-2</v>
      </c>
      <c r="K2597" s="44"/>
      <c r="L2597" s="5">
        <v>0</v>
      </c>
      <c r="M2597" s="44"/>
      <c r="N2597" s="5">
        <v>0</v>
      </c>
      <c r="O2597" s="44"/>
      <c r="P2597" s="5">
        <v>0</v>
      </c>
      <c r="Q2597" s="44"/>
      <c r="R2597" s="5">
        <v>0</v>
      </c>
      <c r="S2597" s="44"/>
      <c r="U2597" s="39"/>
      <c r="V2597" s="39"/>
      <c r="W2597" s="40"/>
      <c r="X2597" s="40"/>
    </row>
    <row r="2598" spans="1:24" x14ac:dyDescent="0.3">
      <c r="A2598" s="2">
        <v>44314</v>
      </c>
      <c r="B2598" s="3">
        <v>3.125E-2</v>
      </c>
      <c r="C2598" s="6">
        <v>6.7000000000000028</v>
      </c>
      <c r="D2598" s="6">
        <v>12.099999999999994</v>
      </c>
      <c r="E2598" s="4">
        <v>12.77</v>
      </c>
      <c r="F2598" s="5">
        <v>3.6999999999999998E-2</v>
      </c>
      <c r="G2598" s="44"/>
      <c r="H2598" s="5">
        <v>0</v>
      </c>
      <c r="I2598" s="44"/>
      <c r="J2598" s="5">
        <v>3.6999999999999998E-2</v>
      </c>
      <c r="K2598" s="44"/>
      <c r="L2598" s="5">
        <v>0</v>
      </c>
      <c r="M2598" s="44"/>
      <c r="N2598" s="5">
        <v>0</v>
      </c>
      <c r="O2598" s="44"/>
      <c r="P2598" s="5">
        <v>0</v>
      </c>
      <c r="Q2598" s="44"/>
      <c r="R2598" s="5">
        <v>0</v>
      </c>
      <c r="S2598" s="44"/>
      <c r="U2598" s="39">
        <f>$AB$4-V2598</f>
        <v>0.41195499999999008</v>
      </c>
      <c r="V2598" s="39">
        <f>V2596-K2595</f>
        <v>4.3880450000000097</v>
      </c>
      <c r="W2598" s="40">
        <f>U2598/($AB$4/100)</f>
        <v>8.5823958333331269</v>
      </c>
      <c r="X2598" s="40">
        <f>V2598/($AB$4/100)</f>
        <v>91.417604166666862</v>
      </c>
    </row>
    <row r="2599" spans="1:24" x14ac:dyDescent="0.3">
      <c r="A2599" s="2">
        <v>44314</v>
      </c>
      <c r="B2599" s="3">
        <v>4.1666666666666664E-2</v>
      </c>
      <c r="C2599" s="6">
        <v>6.6000000000000014</v>
      </c>
      <c r="D2599" s="6">
        <v>10.799999999999997</v>
      </c>
      <c r="E2599" s="4">
        <v>12.77</v>
      </c>
      <c r="F2599" s="5">
        <v>3.6999999999999998E-2</v>
      </c>
      <c r="G2599" s="44">
        <f t="shared" si="341"/>
        <v>3.7249999999999998E-2</v>
      </c>
      <c r="H2599" s="5">
        <v>0</v>
      </c>
      <c r="I2599" s="44">
        <f t="shared" si="342"/>
        <v>0</v>
      </c>
      <c r="J2599" s="5">
        <v>3.7999999999999999E-2</v>
      </c>
      <c r="K2599" s="44">
        <f t="shared" si="343"/>
        <v>3.7999999999999999E-2</v>
      </c>
      <c r="L2599" s="5">
        <v>0</v>
      </c>
      <c r="M2599" s="44">
        <f t="shared" si="344"/>
        <v>0</v>
      </c>
      <c r="N2599" s="5">
        <v>0</v>
      </c>
      <c r="O2599" s="44">
        <f t="shared" si="345"/>
        <v>0</v>
      </c>
      <c r="P2599" s="5">
        <v>0</v>
      </c>
      <c r="Q2599" s="44">
        <f t="shared" si="346"/>
        <v>0</v>
      </c>
      <c r="R2599" s="5">
        <v>0</v>
      </c>
      <c r="S2599" s="44">
        <f t="shared" si="347"/>
        <v>0</v>
      </c>
      <c r="U2599" s="39"/>
      <c r="V2599" s="39"/>
      <c r="W2599" s="40"/>
      <c r="X2599" s="40"/>
    </row>
    <row r="2600" spans="1:24" x14ac:dyDescent="0.3">
      <c r="A2600" s="2">
        <v>44314</v>
      </c>
      <c r="B2600" s="3">
        <v>5.2083333333333336E-2</v>
      </c>
      <c r="C2600" s="6">
        <v>6.8999999999999986</v>
      </c>
      <c r="D2600" s="6">
        <v>9.9000000000000057</v>
      </c>
      <c r="E2600" s="4">
        <v>12.78</v>
      </c>
      <c r="F2600" s="5">
        <v>3.6999999999999998E-2</v>
      </c>
      <c r="G2600" s="44"/>
      <c r="H2600" s="5">
        <v>0</v>
      </c>
      <c r="I2600" s="44"/>
      <c r="J2600" s="5">
        <v>3.7999999999999999E-2</v>
      </c>
      <c r="K2600" s="44"/>
      <c r="L2600" s="5">
        <v>0</v>
      </c>
      <c r="M2600" s="44"/>
      <c r="N2600" s="5">
        <v>0</v>
      </c>
      <c r="O2600" s="44"/>
      <c r="P2600" s="5">
        <v>0</v>
      </c>
      <c r="Q2600" s="44"/>
      <c r="R2600" s="5">
        <v>0</v>
      </c>
      <c r="S2600" s="44"/>
      <c r="U2600" s="39">
        <f>$AB$4-V2600</f>
        <v>0.41195499999999008</v>
      </c>
      <c r="V2600" s="39">
        <f>V2598+($AB$3*M2599)</f>
        <v>4.3880450000000097</v>
      </c>
      <c r="W2600" s="40">
        <f>U2600/($AB$4/100)</f>
        <v>8.5823958333331269</v>
      </c>
      <c r="X2600" s="40">
        <f>V2600/($AB$4/100)</f>
        <v>91.417604166666862</v>
      </c>
    </row>
    <row r="2601" spans="1:24" x14ac:dyDescent="0.3">
      <c r="A2601" s="2">
        <v>44314</v>
      </c>
      <c r="B2601" s="3">
        <v>6.25E-2</v>
      </c>
      <c r="C2601" s="6">
        <v>6.7999999999999972</v>
      </c>
      <c r="D2601" s="6">
        <v>9.4000000000000057</v>
      </c>
      <c r="E2601" s="4">
        <v>12.78</v>
      </c>
      <c r="F2601" s="5">
        <v>3.6999999999999998E-2</v>
      </c>
      <c r="G2601" s="44"/>
      <c r="H2601" s="5">
        <v>0</v>
      </c>
      <c r="I2601" s="44"/>
      <c r="J2601" s="5">
        <v>3.7999999999999999E-2</v>
      </c>
      <c r="K2601" s="44"/>
      <c r="L2601" s="5">
        <v>0</v>
      </c>
      <c r="M2601" s="44"/>
      <c r="N2601" s="5">
        <v>0</v>
      </c>
      <c r="O2601" s="44"/>
      <c r="P2601" s="5">
        <v>0</v>
      </c>
      <c r="Q2601" s="44"/>
      <c r="R2601" s="5">
        <v>0</v>
      </c>
      <c r="S2601" s="44"/>
      <c r="U2601" s="39"/>
      <c r="V2601" s="39"/>
      <c r="W2601" s="9"/>
      <c r="X2601" s="9"/>
    </row>
    <row r="2602" spans="1:24" x14ac:dyDescent="0.3">
      <c r="A2602" s="2">
        <v>44314</v>
      </c>
      <c r="B2602" s="3">
        <v>7.2916666666666671E-2</v>
      </c>
      <c r="C2602" s="6">
        <v>6.8999999999999986</v>
      </c>
      <c r="D2602" s="6">
        <v>11.099999999999994</v>
      </c>
      <c r="E2602" s="4">
        <v>12.77</v>
      </c>
      <c r="F2602" s="5">
        <v>3.7999999999999999E-2</v>
      </c>
      <c r="G2602" s="44"/>
      <c r="H2602" s="5">
        <v>0</v>
      </c>
      <c r="I2602" s="44"/>
      <c r="J2602" s="5">
        <v>3.7999999999999999E-2</v>
      </c>
      <c r="K2602" s="44"/>
      <c r="L2602" s="5">
        <v>0</v>
      </c>
      <c r="M2602" s="44"/>
      <c r="N2602" s="5">
        <v>0</v>
      </c>
      <c r="O2602" s="44"/>
      <c r="P2602" s="5">
        <v>0</v>
      </c>
      <c r="Q2602" s="44"/>
      <c r="R2602" s="5">
        <v>0</v>
      </c>
      <c r="S2602" s="44"/>
      <c r="U2602" s="39">
        <f>$AB$4-V2602</f>
        <v>0.44995499999999033</v>
      </c>
      <c r="V2602" s="39">
        <f>V2600-K2599</f>
        <v>4.3500450000000095</v>
      </c>
      <c r="W2602" s="40">
        <f>U2602/($AB$4/100)</f>
        <v>9.3740624999997983</v>
      </c>
      <c r="X2602" s="40">
        <f>V2602/($AB$4/100)</f>
        <v>90.625937500000191</v>
      </c>
    </row>
    <row r="2603" spans="1:24" x14ac:dyDescent="0.3">
      <c r="A2603" s="2">
        <v>44314</v>
      </c>
      <c r="B2603" s="3">
        <v>8.3333333333333329E-2</v>
      </c>
      <c r="C2603" s="6">
        <v>6.6000000000000014</v>
      </c>
      <c r="D2603" s="6">
        <v>12.5</v>
      </c>
      <c r="E2603" s="4">
        <v>12.73</v>
      </c>
      <c r="F2603" s="5">
        <v>3.5999999999999997E-2</v>
      </c>
      <c r="G2603" s="44">
        <f t="shared" si="341"/>
        <v>3.6749999999999998E-2</v>
      </c>
      <c r="H2603" s="5">
        <v>0</v>
      </c>
      <c r="I2603" s="44">
        <f t="shared" si="342"/>
        <v>0</v>
      </c>
      <c r="J2603" s="5">
        <v>3.6999999999999998E-2</v>
      </c>
      <c r="K2603" s="44">
        <f t="shared" si="343"/>
        <v>3.7749999999999999E-2</v>
      </c>
      <c r="L2603" s="5">
        <v>0</v>
      </c>
      <c r="M2603" s="44">
        <f t="shared" si="344"/>
        <v>0</v>
      </c>
      <c r="N2603" s="5">
        <v>0</v>
      </c>
      <c r="O2603" s="44">
        <f t="shared" si="345"/>
        <v>0</v>
      </c>
      <c r="P2603" s="5">
        <v>0</v>
      </c>
      <c r="Q2603" s="44">
        <f t="shared" si="346"/>
        <v>0</v>
      </c>
      <c r="R2603" s="5">
        <v>0</v>
      </c>
      <c r="S2603" s="44">
        <f t="shared" si="347"/>
        <v>0</v>
      </c>
      <c r="U2603" s="39"/>
      <c r="V2603" s="39"/>
      <c r="W2603" s="40"/>
      <c r="X2603" s="40"/>
    </row>
    <row r="2604" spans="1:24" x14ac:dyDescent="0.3">
      <c r="A2604" s="2">
        <v>44314</v>
      </c>
      <c r="B2604" s="3">
        <v>9.375E-2</v>
      </c>
      <c r="C2604" s="6">
        <v>6.6000000000000014</v>
      </c>
      <c r="D2604" s="6">
        <v>11.299999999999997</v>
      </c>
      <c r="E2604" s="4">
        <v>12.75</v>
      </c>
      <c r="F2604" s="5">
        <v>3.6999999999999998E-2</v>
      </c>
      <c r="G2604" s="44"/>
      <c r="H2604" s="5">
        <v>0</v>
      </c>
      <c r="I2604" s="44"/>
      <c r="J2604" s="5">
        <v>3.7999999999999999E-2</v>
      </c>
      <c r="K2604" s="44"/>
      <c r="L2604" s="5">
        <v>0</v>
      </c>
      <c r="M2604" s="44"/>
      <c r="N2604" s="5">
        <v>0</v>
      </c>
      <c r="O2604" s="44"/>
      <c r="P2604" s="5">
        <v>0</v>
      </c>
      <c r="Q2604" s="44"/>
      <c r="R2604" s="5">
        <v>0</v>
      </c>
      <c r="S2604" s="44"/>
      <c r="U2604" s="39">
        <f>$AB$4-V2604</f>
        <v>0.44995499999999033</v>
      </c>
      <c r="V2604" s="39">
        <f>V2602+($AB$3*M2603)</f>
        <v>4.3500450000000095</v>
      </c>
      <c r="W2604" s="40">
        <f>U2604/($AB$4/100)</f>
        <v>9.3740624999997983</v>
      </c>
      <c r="X2604" s="40">
        <f>V2604/($AB$4/100)</f>
        <v>90.625937500000191</v>
      </c>
    </row>
    <row r="2605" spans="1:24" x14ac:dyDescent="0.3">
      <c r="A2605" s="2">
        <v>44314</v>
      </c>
      <c r="B2605" s="3">
        <v>0.10416666666666667</v>
      </c>
      <c r="C2605" s="6">
        <v>6.5</v>
      </c>
      <c r="D2605" s="6">
        <v>10</v>
      </c>
      <c r="E2605" s="4">
        <v>12.74</v>
      </c>
      <c r="F2605" s="5">
        <v>3.6999999999999998E-2</v>
      </c>
      <c r="G2605" s="44"/>
      <c r="H2605" s="5">
        <v>0</v>
      </c>
      <c r="I2605" s="44"/>
      <c r="J2605" s="5">
        <v>3.7999999999999999E-2</v>
      </c>
      <c r="K2605" s="44"/>
      <c r="L2605" s="5">
        <v>0</v>
      </c>
      <c r="M2605" s="44"/>
      <c r="N2605" s="5">
        <v>0</v>
      </c>
      <c r="O2605" s="44"/>
      <c r="P2605" s="5">
        <v>0</v>
      </c>
      <c r="Q2605" s="44"/>
      <c r="R2605" s="5">
        <v>0</v>
      </c>
      <c r="S2605" s="44"/>
      <c r="U2605" s="39"/>
      <c r="V2605" s="39"/>
      <c r="W2605" s="40"/>
      <c r="X2605" s="40"/>
    </row>
    <row r="2606" spans="1:24" x14ac:dyDescent="0.3">
      <c r="A2606" s="2">
        <v>44314</v>
      </c>
      <c r="B2606" s="3">
        <v>0.11458333333333333</v>
      </c>
      <c r="C2606" s="6">
        <v>6.6000000000000014</v>
      </c>
      <c r="D2606" s="6">
        <v>9.5999999999999943</v>
      </c>
      <c r="E2606" s="4">
        <v>12.75</v>
      </c>
      <c r="F2606" s="5">
        <v>3.6999999999999998E-2</v>
      </c>
      <c r="G2606" s="44"/>
      <c r="H2606" s="5">
        <v>0</v>
      </c>
      <c r="I2606" s="44"/>
      <c r="J2606" s="5">
        <v>3.7999999999999999E-2</v>
      </c>
      <c r="K2606" s="44"/>
      <c r="L2606" s="5">
        <v>0</v>
      </c>
      <c r="M2606" s="44"/>
      <c r="N2606" s="5">
        <v>0</v>
      </c>
      <c r="O2606" s="44"/>
      <c r="P2606" s="5">
        <v>0</v>
      </c>
      <c r="Q2606" s="44"/>
      <c r="R2606" s="5">
        <v>0</v>
      </c>
      <c r="S2606" s="44"/>
      <c r="U2606" s="39">
        <f>$AB$4-V2606</f>
        <v>0.48770499999999029</v>
      </c>
      <c r="V2606" s="39">
        <f>V2604-K2603</f>
        <v>4.3122950000000095</v>
      </c>
      <c r="W2606" s="40">
        <f>U2606/($AB$4/100)</f>
        <v>10.16052083333313</v>
      </c>
      <c r="X2606" s="40">
        <f>V2606/($AB$4/100)</f>
        <v>89.839479166666862</v>
      </c>
    </row>
    <row r="2607" spans="1:24" x14ac:dyDescent="0.3">
      <c r="A2607" s="2">
        <v>44314</v>
      </c>
      <c r="B2607" s="3">
        <v>0.125</v>
      </c>
      <c r="C2607" s="6">
        <v>6.5</v>
      </c>
      <c r="D2607" s="6">
        <v>12.5</v>
      </c>
      <c r="E2607" s="4">
        <v>12.71</v>
      </c>
      <c r="F2607" s="5">
        <v>3.6999999999999998E-2</v>
      </c>
      <c r="G2607" s="44">
        <f t="shared" si="341"/>
        <v>3.6999999999999998E-2</v>
      </c>
      <c r="H2607" s="5">
        <v>0</v>
      </c>
      <c r="I2607" s="44">
        <f t="shared" si="342"/>
        <v>0</v>
      </c>
      <c r="J2607" s="5">
        <v>3.6999999999999998E-2</v>
      </c>
      <c r="K2607" s="44">
        <f t="shared" si="343"/>
        <v>3.7749999999999999E-2</v>
      </c>
      <c r="L2607" s="5">
        <v>0</v>
      </c>
      <c r="M2607" s="44">
        <f t="shared" si="344"/>
        <v>0</v>
      </c>
      <c r="N2607" s="5">
        <v>0</v>
      </c>
      <c r="O2607" s="44">
        <f t="shared" si="345"/>
        <v>0</v>
      </c>
      <c r="P2607" s="5">
        <v>0</v>
      </c>
      <c r="Q2607" s="44">
        <f t="shared" si="346"/>
        <v>0</v>
      </c>
      <c r="R2607" s="5">
        <v>0</v>
      </c>
      <c r="S2607" s="44">
        <f t="shared" si="347"/>
        <v>0</v>
      </c>
      <c r="U2607" s="39"/>
      <c r="V2607" s="39"/>
      <c r="W2607" s="40"/>
      <c r="X2607" s="40"/>
    </row>
    <row r="2608" spans="1:24" x14ac:dyDescent="0.3">
      <c r="A2608" s="2">
        <v>44314</v>
      </c>
      <c r="B2608" s="3">
        <v>0.13541666666666666</v>
      </c>
      <c r="C2608" s="6">
        <v>6.2999999999999972</v>
      </c>
      <c r="D2608" s="6">
        <v>11.900000000000006</v>
      </c>
      <c r="E2608" s="4">
        <v>12.7</v>
      </c>
      <c r="F2608" s="5">
        <v>3.6999999999999998E-2</v>
      </c>
      <c r="G2608" s="44"/>
      <c r="H2608" s="5">
        <v>0</v>
      </c>
      <c r="I2608" s="44"/>
      <c r="J2608" s="5">
        <v>3.7999999999999999E-2</v>
      </c>
      <c r="K2608" s="44"/>
      <c r="L2608" s="5">
        <v>0</v>
      </c>
      <c r="M2608" s="44"/>
      <c r="N2608" s="5">
        <v>0</v>
      </c>
      <c r="O2608" s="44"/>
      <c r="P2608" s="5">
        <v>0</v>
      </c>
      <c r="Q2608" s="44"/>
      <c r="R2608" s="5">
        <v>0</v>
      </c>
      <c r="S2608" s="44"/>
      <c r="U2608" s="39">
        <f>$AB$4-V2608</f>
        <v>0.48770499999999029</v>
      </c>
      <c r="V2608" s="39">
        <f>V2606+($AB$3*M2607)</f>
        <v>4.3122950000000095</v>
      </c>
      <c r="W2608" s="40">
        <f>U2608/($AB$4/100)</f>
        <v>10.16052083333313</v>
      </c>
      <c r="X2608" s="40">
        <f>V2608/($AB$4/100)</f>
        <v>89.839479166666862</v>
      </c>
    </row>
    <row r="2609" spans="1:24" x14ac:dyDescent="0.3">
      <c r="A2609" s="2">
        <v>44314</v>
      </c>
      <c r="B2609" s="3">
        <v>0.14583333333333334</v>
      </c>
      <c r="C2609" s="6">
        <v>5.7999999999999972</v>
      </c>
      <c r="D2609" s="6">
        <v>10.400000000000006</v>
      </c>
      <c r="E2609" s="4">
        <v>12.7</v>
      </c>
      <c r="F2609" s="5">
        <v>3.7999999999999999E-2</v>
      </c>
      <c r="G2609" s="44"/>
      <c r="H2609" s="5">
        <v>0</v>
      </c>
      <c r="I2609" s="44"/>
      <c r="J2609" s="5">
        <v>3.7999999999999999E-2</v>
      </c>
      <c r="K2609" s="44"/>
      <c r="L2609" s="5">
        <v>0</v>
      </c>
      <c r="M2609" s="44"/>
      <c r="N2609" s="5">
        <v>0</v>
      </c>
      <c r="O2609" s="44"/>
      <c r="P2609" s="5">
        <v>0</v>
      </c>
      <c r="Q2609" s="44"/>
      <c r="R2609" s="5">
        <v>0</v>
      </c>
      <c r="S2609" s="44"/>
      <c r="U2609" s="39"/>
      <c r="V2609" s="39"/>
      <c r="W2609" s="9"/>
      <c r="X2609" s="9"/>
    </row>
    <row r="2610" spans="1:24" x14ac:dyDescent="0.3">
      <c r="A2610" s="2">
        <v>44314</v>
      </c>
      <c r="B2610" s="3">
        <v>0.15625</v>
      </c>
      <c r="C2610" s="6">
        <v>4.7999999999999972</v>
      </c>
      <c r="D2610" s="6">
        <v>9.5</v>
      </c>
      <c r="E2610" s="4">
        <v>12.71</v>
      </c>
      <c r="F2610" s="5">
        <v>3.5999999999999997E-2</v>
      </c>
      <c r="G2610" s="44"/>
      <c r="H2610" s="5">
        <v>0</v>
      </c>
      <c r="I2610" s="44"/>
      <c r="J2610" s="5">
        <v>3.7999999999999999E-2</v>
      </c>
      <c r="K2610" s="44"/>
      <c r="L2610" s="5">
        <v>0</v>
      </c>
      <c r="M2610" s="44"/>
      <c r="N2610" s="5">
        <v>0</v>
      </c>
      <c r="O2610" s="44"/>
      <c r="P2610" s="5">
        <v>0</v>
      </c>
      <c r="Q2610" s="44"/>
      <c r="R2610" s="5">
        <v>0</v>
      </c>
      <c r="S2610" s="44"/>
      <c r="U2610" s="39">
        <f>$AB$4-V2610</f>
        <v>0.52545499999999024</v>
      </c>
      <c r="V2610" s="39">
        <f>V2608-K2607</f>
        <v>4.2745450000000096</v>
      </c>
      <c r="W2610" s="40">
        <f>U2610/($AB$4/100)</f>
        <v>10.946979166666463</v>
      </c>
      <c r="X2610" s="40">
        <f>V2610/($AB$4/100)</f>
        <v>89.053020833333534</v>
      </c>
    </row>
    <row r="2611" spans="1:24" x14ac:dyDescent="0.3">
      <c r="A2611" s="2">
        <v>44314</v>
      </c>
      <c r="B2611" s="3">
        <v>0.16666666666666666</v>
      </c>
      <c r="C2611" s="6">
        <v>4.7000000000000028</v>
      </c>
      <c r="D2611" s="6">
        <v>12.5</v>
      </c>
      <c r="E2611" s="4">
        <v>12.68</v>
      </c>
      <c r="F2611" s="5">
        <v>3.6999999999999998E-2</v>
      </c>
      <c r="G2611" s="44">
        <f t="shared" si="341"/>
        <v>3.6999999999999998E-2</v>
      </c>
      <c r="H2611" s="5">
        <v>0</v>
      </c>
      <c r="I2611" s="44">
        <f t="shared" si="342"/>
        <v>0</v>
      </c>
      <c r="J2611" s="5">
        <v>3.7999999999999999E-2</v>
      </c>
      <c r="K2611" s="44">
        <f t="shared" si="343"/>
        <v>3.7749999999999999E-2</v>
      </c>
      <c r="L2611" s="5">
        <v>0</v>
      </c>
      <c r="M2611" s="44">
        <f t="shared" si="344"/>
        <v>0</v>
      </c>
      <c r="N2611" s="5">
        <v>0</v>
      </c>
      <c r="O2611" s="44">
        <f t="shared" si="345"/>
        <v>0</v>
      </c>
      <c r="P2611" s="5">
        <v>0</v>
      </c>
      <c r="Q2611" s="44">
        <f t="shared" si="346"/>
        <v>0</v>
      </c>
      <c r="R2611" s="5">
        <v>0</v>
      </c>
      <c r="S2611" s="44">
        <f t="shared" si="347"/>
        <v>0</v>
      </c>
      <c r="U2611" s="39"/>
      <c r="V2611" s="39"/>
      <c r="W2611" s="40"/>
      <c r="X2611" s="40"/>
    </row>
    <row r="2612" spans="1:24" x14ac:dyDescent="0.3">
      <c r="A2612" s="2">
        <v>44314</v>
      </c>
      <c r="B2612" s="3">
        <v>0.17708333333333334</v>
      </c>
      <c r="C2612" s="6">
        <v>4.2999999999999972</v>
      </c>
      <c r="D2612" s="6">
        <v>11.900000000000006</v>
      </c>
      <c r="E2612" s="4">
        <v>12.67</v>
      </c>
      <c r="F2612" s="5">
        <v>3.6999999999999998E-2</v>
      </c>
      <c r="G2612" s="44"/>
      <c r="H2612" s="5">
        <v>0</v>
      </c>
      <c r="I2612" s="44"/>
      <c r="J2612" s="5">
        <v>3.7999999999999999E-2</v>
      </c>
      <c r="K2612" s="44"/>
      <c r="L2612" s="5">
        <v>0</v>
      </c>
      <c r="M2612" s="44"/>
      <c r="N2612" s="5">
        <v>0</v>
      </c>
      <c r="O2612" s="44"/>
      <c r="P2612" s="5">
        <v>0</v>
      </c>
      <c r="Q2612" s="44"/>
      <c r="R2612" s="5">
        <v>0</v>
      </c>
      <c r="S2612" s="44"/>
      <c r="U2612" s="39">
        <f>$AB$4-V2612</f>
        <v>0.52545499999999024</v>
      </c>
      <c r="V2612" s="39">
        <f>V2610+($AB$3*M2611)</f>
        <v>4.2745450000000096</v>
      </c>
      <c r="W2612" s="40">
        <f>U2612/($AB$4/100)</f>
        <v>10.946979166666463</v>
      </c>
      <c r="X2612" s="40">
        <f>V2612/($AB$4/100)</f>
        <v>89.053020833333534</v>
      </c>
    </row>
    <row r="2613" spans="1:24" x14ac:dyDescent="0.3">
      <c r="A2613" s="2">
        <v>44314</v>
      </c>
      <c r="B2613" s="3">
        <v>0.1875</v>
      </c>
      <c r="C2613" s="6">
        <v>4.1000000000000014</v>
      </c>
      <c r="D2613" s="6">
        <v>10.400000000000006</v>
      </c>
      <c r="E2613" s="4">
        <v>12.67</v>
      </c>
      <c r="F2613" s="5">
        <v>3.7999999999999999E-2</v>
      </c>
      <c r="G2613" s="44"/>
      <c r="H2613" s="5">
        <v>0</v>
      </c>
      <c r="I2613" s="44"/>
      <c r="J2613" s="5">
        <v>3.7999999999999999E-2</v>
      </c>
      <c r="K2613" s="44"/>
      <c r="L2613" s="5">
        <v>0</v>
      </c>
      <c r="M2613" s="44"/>
      <c r="N2613" s="5">
        <v>0</v>
      </c>
      <c r="O2613" s="44"/>
      <c r="P2613" s="5">
        <v>0</v>
      </c>
      <c r="Q2613" s="44"/>
      <c r="R2613" s="5">
        <v>0</v>
      </c>
      <c r="S2613" s="44"/>
      <c r="U2613" s="39"/>
      <c r="V2613" s="39"/>
      <c r="W2613" s="40"/>
      <c r="X2613" s="40"/>
    </row>
    <row r="2614" spans="1:24" x14ac:dyDescent="0.3">
      <c r="A2614" s="2">
        <v>44314</v>
      </c>
      <c r="B2614" s="3">
        <v>0.19791666666666666</v>
      </c>
      <c r="C2614" s="6">
        <v>3.8999999999999986</v>
      </c>
      <c r="D2614" s="6">
        <v>10</v>
      </c>
      <c r="E2614" s="4">
        <v>12.68</v>
      </c>
      <c r="F2614" s="5">
        <v>3.5999999999999997E-2</v>
      </c>
      <c r="G2614" s="44"/>
      <c r="H2614" s="5">
        <v>0</v>
      </c>
      <c r="I2614" s="44"/>
      <c r="J2614" s="5">
        <v>3.6999999999999998E-2</v>
      </c>
      <c r="K2614" s="44"/>
      <c r="L2614" s="5">
        <v>0</v>
      </c>
      <c r="M2614" s="44"/>
      <c r="N2614" s="5">
        <v>0</v>
      </c>
      <c r="O2614" s="44"/>
      <c r="P2614" s="5">
        <v>0</v>
      </c>
      <c r="Q2614" s="44"/>
      <c r="R2614" s="5">
        <v>0</v>
      </c>
      <c r="S2614" s="44"/>
      <c r="U2614" s="39">
        <f>$AB$4-V2614</f>
        <v>0.56320499999999019</v>
      </c>
      <c r="V2614" s="39">
        <f>V2612-K2611</f>
        <v>4.2367950000000096</v>
      </c>
      <c r="W2614" s="40">
        <f>U2614/($AB$4/100)</f>
        <v>11.733437499999795</v>
      </c>
      <c r="X2614" s="40">
        <f>V2614/($AB$4/100)</f>
        <v>88.266562500000205</v>
      </c>
    </row>
    <row r="2615" spans="1:24" x14ac:dyDescent="0.3">
      <c r="A2615" s="2">
        <v>44314</v>
      </c>
      <c r="B2615" s="3">
        <v>0.20833333333333334</v>
      </c>
      <c r="C2615" s="6">
        <v>3.5</v>
      </c>
      <c r="D2615" s="6">
        <v>12.700000000000003</v>
      </c>
      <c r="E2615" s="4">
        <v>12.65</v>
      </c>
      <c r="F2615" s="5">
        <v>3.7999999999999999E-2</v>
      </c>
      <c r="G2615" s="44">
        <f t="shared" si="341"/>
        <v>3.7499999999999999E-2</v>
      </c>
      <c r="H2615" s="5">
        <v>0</v>
      </c>
      <c r="I2615" s="44">
        <f t="shared" si="342"/>
        <v>0</v>
      </c>
      <c r="J2615" s="5">
        <v>3.7999999999999999E-2</v>
      </c>
      <c r="K2615" s="44">
        <f t="shared" si="343"/>
        <v>3.875E-2</v>
      </c>
      <c r="L2615" s="5">
        <v>0</v>
      </c>
      <c r="M2615" s="44">
        <f t="shared" si="344"/>
        <v>0</v>
      </c>
      <c r="N2615" s="5">
        <v>0</v>
      </c>
      <c r="O2615" s="44">
        <f t="shared" si="345"/>
        <v>0</v>
      </c>
      <c r="P2615" s="5">
        <v>0</v>
      </c>
      <c r="Q2615" s="44">
        <f t="shared" si="346"/>
        <v>0</v>
      </c>
      <c r="R2615" s="5">
        <v>0</v>
      </c>
      <c r="S2615" s="44">
        <f t="shared" si="347"/>
        <v>0</v>
      </c>
      <c r="U2615" s="39"/>
      <c r="V2615" s="39"/>
      <c r="W2615" s="40"/>
      <c r="X2615" s="40"/>
    </row>
    <row r="2616" spans="1:24" x14ac:dyDescent="0.3">
      <c r="A2616" s="2">
        <v>44314</v>
      </c>
      <c r="B2616" s="3">
        <v>0.21875</v>
      </c>
      <c r="C2616" s="6">
        <v>4.1000000000000014</v>
      </c>
      <c r="D2616" s="6">
        <v>11.299999999999997</v>
      </c>
      <c r="E2616" s="4">
        <v>12.64</v>
      </c>
      <c r="F2616" s="5">
        <v>3.5999999999999997E-2</v>
      </c>
      <c r="G2616" s="44"/>
      <c r="H2616" s="5">
        <v>0</v>
      </c>
      <c r="I2616" s="44"/>
      <c r="J2616" s="5">
        <v>3.9E-2</v>
      </c>
      <c r="K2616" s="44"/>
      <c r="L2616" s="5">
        <v>0</v>
      </c>
      <c r="M2616" s="44"/>
      <c r="N2616" s="5">
        <v>0</v>
      </c>
      <c r="O2616" s="44"/>
      <c r="P2616" s="5">
        <v>0</v>
      </c>
      <c r="Q2616" s="44"/>
      <c r="R2616" s="5">
        <v>0</v>
      </c>
      <c r="S2616" s="44"/>
      <c r="U2616" s="39">
        <f>$AB$4-V2616</f>
        <v>0.56320499999999019</v>
      </c>
      <c r="V2616" s="39">
        <f>V2614+($AB$3*M2615)</f>
        <v>4.2367950000000096</v>
      </c>
      <c r="W2616" s="40">
        <f>U2616/($AB$4/100)</f>
        <v>11.733437499999795</v>
      </c>
      <c r="X2616" s="40">
        <f>V2616/($AB$4/100)</f>
        <v>88.266562500000205</v>
      </c>
    </row>
    <row r="2617" spans="1:24" x14ac:dyDescent="0.3">
      <c r="A2617" s="2">
        <v>44314</v>
      </c>
      <c r="B2617" s="3">
        <v>0.22916666666666666</v>
      </c>
      <c r="C2617" s="6">
        <v>4.5</v>
      </c>
      <c r="D2617" s="6">
        <v>9.7999999999999972</v>
      </c>
      <c r="E2617" s="4">
        <v>12.65</v>
      </c>
      <c r="F2617" s="5">
        <v>3.7999999999999999E-2</v>
      </c>
      <c r="G2617" s="44"/>
      <c r="H2617" s="5">
        <v>0</v>
      </c>
      <c r="I2617" s="44"/>
      <c r="J2617" s="5">
        <v>3.7999999999999999E-2</v>
      </c>
      <c r="K2617" s="44"/>
      <c r="L2617" s="5">
        <v>0</v>
      </c>
      <c r="M2617" s="44"/>
      <c r="N2617" s="5">
        <v>0</v>
      </c>
      <c r="O2617" s="44"/>
      <c r="P2617" s="5">
        <v>0</v>
      </c>
      <c r="Q2617" s="44"/>
      <c r="R2617" s="5">
        <v>0</v>
      </c>
      <c r="S2617" s="44"/>
      <c r="U2617" s="39"/>
      <c r="V2617" s="39"/>
      <c r="W2617" s="9"/>
      <c r="X2617" s="9"/>
    </row>
    <row r="2618" spans="1:24" x14ac:dyDescent="0.3">
      <c r="A2618" s="2">
        <v>44314</v>
      </c>
      <c r="B2618" s="3">
        <v>0.23958333333333334</v>
      </c>
      <c r="C2618" s="6">
        <v>4.8999999999999986</v>
      </c>
      <c r="D2618" s="6">
        <v>12</v>
      </c>
      <c r="E2618" s="4">
        <v>12.63</v>
      </c>
      <c r="F2618" s="5">
        <v>3.7999999999999999E-2</v>
      </c>
      <c r="G2618" s="44"/>
      <c r="H2618" s="5">
        <v>0</v>
      </c>
      <c r="I2618" s="44"/>
      <c r="J2618" s="5">
        <v>0.04</v>
      </c>
      <c r="K2618" s="44"/>
      <c r="L2618" s="5">
        <v>0</v>
      </c>
      <c r="M2618" s="44"/>
      <c r="N2618" s="5">
        <v>0</v>
      </c>
      <c r="O2618" s="44"/>
      <c r="P2618" s="5">
        <v>0</v>
      </c>
      <c r="Q2618" s="44"/>
      <c r="R2618" s="5">
        <v>0</v>
      </c>
      <c r="S2618" s="44"/>
      <c r="U2618" s="39">
        <f>$AB$4-V2618</f>
        <v>0.60195499999999047</v>
      </c>
      <c r="V2618" s="39">
        <f>V2616-K2615</f>
        <v>4.1980450000000094</v>
      </c>
      <c r="W2618" s="40">
        <f>U2618/($AB$4/100)</f>
        <v>12.540729166666468</v>
      </c>
      <c r="X2618" s="40">
        <f>V2618/($AB$4/100)</f>
        <v>87.45927083333352</v>
      </c>
    </row>
    <row r="2619" spans="1:24" x14ac:dyDescent="0.3">
      <c r="A2619" s="2">
        <v>44314</v>
      </c>
      <c r="B2619" s="3">
        <v>0.25</v>
      </c>
      <c r="C2619" s="6">
        <v>4.7999999999999972</v>
      </c>
      <c r="D2619" s="6">
        <v>12.200000000000003</v>
      </c>
      <c r="E2619" s="4">
        <v>12.62</v>
      </c>
      <c r="F2619" s="5">
        <v>0.04</v>
      </c>
      <c r="G2619" s="44">
        <f t="shared" si="341"/>
        <v>4.0750000000000001E-2</v>
      </c>
      <c r="H2619" s="5">
        <v>0</v>
      </c>
      <c r="I2619" s="44">
        <f t="shared" si="342"/>
        <v>9.75E-3</v>
      </c>
      <c r="J2619" s="5">
        <v>3.7999999999999999E-2</v>
      </c>
      <c r="K2619" s="44">
        <f t="shared" si="343"/>
        <v>3.125E-2</v>
      </c>
      <c r="L2619" s="5">
        <v>0</v>
      </c>
      <c r="M2619" s="44">
        <f t="shared" si="344"/>
        <v>0</v>
      </c>
      <c r="N2619" s="5">
        <v>0</v>
      </c>
      <c r="O2619" s="44">
        <f t="shared" si="345"/>
        <v>0</v>
      </c>
      <c r="P2619" s="5">
        <v>0</v>
      </c>
      <c r="Q2619" s="44">
        <f t="shared" si="346"/>
        <v>0</v>
      </c>
      <c r="R2619" s="5">
        <v>0</v>
      </c>
      <c r="S2619" s="44">
        <f t="shared" si="347"/>
        <v>0</v>
      </c>
      <c r="U2619" s="39"/>
      <c r="V2619" s="39"/>
      <c r="W2619" s="40"/>
      <c r="X2619" s="40"/>
    </row>
    <row r="2620" spans="1:24" x14ac:dyDescent="0.3">
      <c r="A2620" s="2">
        <v>44314</v>
      </c>
      <c r="B2620" s="3">
        <v>0.26041666666666669</v>
      </c>
      <c r="C2620" s="6">
        <v>4.7000000000000028</v>
      </c>
      <c r="D2620" s="6">
        <v>10.599999999999994</v>
      </c>
      <c r="E2620" s="4">
        <v>12.66</v>
      </c>
      <c r="F2620" s="5">
        <v>0.04</v>
      </c>
      <c r="G2620" s="44"/>
      <c r="H2620" s="5">
        <v>6.0000000000000001E-3</v>
      </c>
      <c r="I2620" s="44"/>
      <c r="J2620" s="5">
        <v>3.4000000000000002E-2</v>
      </c>
      <c r="K2620" s="44"/>
      <c r="L2620" s="5">
        <v>0</v>
      </c>
      <c r="M2620" s="44"/>
      <c r="N2620" s="5">
        <v>0</v>
      </c>
      <c r="O2620" s="44"/>
      <c r="P2620" s="5">
        <v>0</v>
      </c>
      <c r="Q2620" s="44"/>
      <c r="R2620" s="5">
        <v>0</v>
      </c>
      <c r="S2620" s="44"/>
      <c r="U2620" s="39">
        <f>$AB$4-V2620</f>
        <v>0.60195499999999047</v>
      </c>
      <c r="V2620" s="39">
        <f>V2618+($AB$3*M2619)</f>
        <v>4.1980450000000094</v>
      </c>
      <c r="W2620" s="40">
        <f>U2620/($AB$4/100)</f>
        <v>12.540729166666468</v>
      </c>
      <c r="X2620" s="40">
        <f>V2620/($AB$4/100)</f>
        <v>87.45927083333352</v>
      </c>
    </row>
    <row r="2621" spans="1:24" x14ac:dyDescent="0.3">
      <c r="A2621" s="2">
        <v>44314</v>
      </c>
      <c r="B2621" s="3">
        <v>0.27083333333333331</v>
      </c>
      <c r="C2621" s="6">
        <v>4.3999999999999986</v>
      </c>
      <c r="D2621" s="6">
        <v>9.5999999999999943</v>
      </c>
      <c r="E2621" s="4">
        <v>12.67</v>
      </c>
      <c r="F2621" s="5">
        <v>4.1000000000000002E-2</v>
      </c>
      <c r="G2621" s="44"/>
      <c r="H2621" s="5">
        <v>1.2999999999999999E-2</v>
      </c>
      <c r="I2621" s="44"/>
      <c r="J2621" s="5">
        <v>2.9000000000000001E-2</v>
      </c>
      <c r="K2621" s="44"/>
      <c r="L2621" s="5">
        <v>0</v>
      </c>
      <c r="M2621" s="44"/>
      <c r="N2621" s="5">
        <v>0</v>
      </c>
      <c r="O2621" s="44"/>
      <c r="P2621" s="5">
        <v>0</v>
      </c>
      <c r="Q2621" s="44"/>
      <c r="R2621" s="5">
        <v>0</v>
      </c>
      <c r="S2621" s="44"/>
      <c r="U2621" s="39"/>
      <c r="V2621" s="39"/>
      <c r="W2621" s="40"/>
      <c r="X2621" s="40"/>
    </row>
    <row r="2622" spans="1:24" x14ac:dyDescent="0.3">
      <c r="A2622" s="2">
        <v>44314</v>
      </c>
      <c r="B2622" s="3">
        <v>0.28125</v>
      </c>
      <c r="C2622" s="6">
        <v>4.8999999999999986</v>
      </c>
      <c r="D2622" s="6">
        <v>11.799999999999997</v>
      </c>
      <c r="E2622" s="4">
        <v>12.68</v>
      </c>
      <c r="F2622" s="5">
        <v>4.2000000000000003E-2</v>
      </c>
      <c r="G2622" s="44"/>
      <c r="H2622" s="5">
        <v>0.02</v>
      </c>
      <c r="I2622" s="44"/>
      <c r="J2622" s="5">
        <v>2.4E-2</v>
      </c>
      <c r="K2622" s="44"/>
      <c r="L2622" s="5">
        <v>0</v>
      </c>
      <c r="M2622" s="44"/>
      <c r="N2622" s="5">
        <v>0</v>
      </c>
      <c r="O2622" s="44"/>
      <c r="P2622" s="5">
        <v>0</v>
      </c>
      <c r="Q2622" s="44"/>
      <c r="R2622" s="5">
        <v>0</v>
      </c>
      <c r="S2622" s="44"/>
      <c r="U2622" s="39">
        <f>$AB$4-V2622</f>
        <v>0.63320499999999047</v>
      </c>
      <c r="V2622" s="39">
        <f>V2620-K2619</f>
        <v>4.1667950000000094</v>
      </c>
      <c r="W2622" s="40">
        <f>U2622/($AB$4/100)</f>
        <v>13.191770833333134</v>
      </c>
      <c r="X2622" s="40">
        <f>V2622/($AB$4/100)</f>
        <v>86.808229166666862</v>
      </c>
    </row>
    <row r="2623" spans="1:24" x14ac:dyDescent="0.3">
      <c r="A2623" s="2">
        <v>44314</v>
      </c>
      <c r="B2623" s="3">
        <v>0.29166666666666669</v>
      </c>
      <c r="C2623" s="6">
        <v>5.7000000000000028</v>
      </c>
      <c r="D2623" s="6">
        <v>12.799999999999997</v>
      </c>
      <c r="E2623" s="4">
        <v>12.68</v>
      </c>
      <c r="F2623" s="5">
        <v>4.2000000000000003E-2</v>
      </c>
      <c r="G2623" s="44">
        <f t="shared" si="341"/>
        <v>4.2999999999999997E-2</v>
      </c>
      <c r="H2623" s="5">
        <v>2.4E-2</v>
      </c>
      <c r="I2623" s="44">
        <f t="shared" si="342"/>
        <v>0.06</v>
      </c>
      <c r="J2623" s="5">
        <v>1.9E-2</v>
      </c>
      <c r="K2623" s="44">
        <f t="shared" si="343"/>
        <v>7.4999999999999997E-3</v>
      </c>
      <c r="L2623" s="5">
        <v>0</v>
      </c>
      <c r="M2623" s="44">
        <f t="shared" si="344"/>
        <v>2.4E-2</v>
      </c>
      <c r="N2623" s="5">
        <v>0</v>
      </c>
      <c r="O2623" s="44">
        <f t="shared" si="345"/>
        <v>0</v>
      </c>
      <c r="P2623" s="5">
        <v>0</v>
      </c>
      <c r="Q2623" s="44">
        <f t="shared" si="346"/>
        <v>0</v>
      </c>
      <c r="R2623" s="5">
        <v>0</v>
      </c>
      <c r="S2623" s="44">
        <f t="shared" si="347"/>
        <v>0</v>
      </c>
      <c r="U2623" s="39"/>
      <c r="V2623" s="39"/>
      <c r="W2623" s="40"/>
      <c r="X2623" s="40"/>
    </row>
    <row r="2624" spans="1:24" x14ac:dyDescent="0.3">
      <c r="A2624" s="2">
        <v>44314</v>
      </c>
      <c r="B2624" s="3">
        <v>0.30208333333333331</v>
      </c>
      <c r="C2624" s="6">
        <v>6.3999999999999986</v>
      </c>
      <c r="D2624" s="6">
        <v>11.700000000000003</v>
      </c>
      <c r="E2624" s="4">
        <v>12.73</v>
      </c>
      <c r="F2624" s="5">
        <v>4.2000000000000003E-2</v>
      </c>
      <c r="G2624" s="44"/>
      <c r="H2624" s="5">
        <v>3.2000000000000001E-2</v>
      </c>
      <c r="I2624" s="44"/>
      <c r="J2624" s="5">
        <v>1.0999999999999999E-2</v>
      </c>
      <c r="K2624" s="44"/>
      <c r="L2624" s="5">
        <v>0</v>
      </c>
      <c r="M2624" s="44"/>
      <c r="N2624" s="5">
        <v>0</v>
      </c>
      <c r="O2624" s="44"/>
      <c r="P2624" s="5">
        <v>0</v>
      </c>
      <c r="Q2624" s="44"/>
      <c r="R2624" s="5">
        <v>0</v>
      </c>
      <c r="S2624" s="44"/>
      <c r="U2624" s="39">
        <f>$AB$4-V2624</f>
        <v>0.61256499999999026</v>
      </c>
      <c r="V2624" s="39">
        <f>V2622+($AB$3*M2623)</f>
        <v>4.1874350000000096</v>
      </c>
      <c r="W2624" s="40">
        <f>U2624/($AB$4/100)</f>
        <v>12.761770833333131</v>
      </c>
      <c r="X2624" s="40">
        <f>V2624/($AB$4/100)</f>
        <v>87.238229166666869</v>
      </c>
    </row>
    <row r="2625" spans="1:24" x14ac:dyDescent="0.3">
      <c r="A2625" s="2">
        <v>44314</v>
      </c>
      <c r="B2625" s="3">
        <v>0.3125</v>
      </c>
      <c r="C2625" s="6">
        <v>7.2000000000000028</v>
      </c>
      <c r="D2625" s="6">
        <v>11</v>
      </c>
      <c r="E2625" s="4">
        <v>13</v>
      </c>
      <c r="F2625" s="5">
        <v>4.3999999999999997E-2</v>
      </c>
      <c r="G2625" s="44"/>
      <c r="H2625" s="5">
        <v>7.3999999999999996E-2</v>
      </c>
      <c r="I2625" s="44"/>
      <c r="J2625" s="5">
        <v>0</v>
      </c>
      <c r="K2625" s="44"/>
      <c r="L2625" s="5">
        <v>3.1E-2</v>
      </c>
      <c r="M2625" s="44"/>
      <c r="N2625" s="5">
        <v>0</v>
      </c>
      <c r="O2625" s="44"/>
      <c r="P2625" s="5">
        <v>0</v>
      </c>
      <c r="Q2625" s="44"/>
      <c r="R2625" s="5">
        <v>0</v>
      </c>
      <c r="S2625" s="44"/>
      <c r="U2625" s="39"/>
      <c r="V2625" s="39"/>
      <c r="W2625" s="9"/>
      <c r="X2625" s="9"/>
    </row>
    <row r="2626" spans="1:24" x14ac:dyDescent="0.3">
      <c r="A2626" s="2">
        <v>44314</v>
      </c>
      <c r="B2626" s="3">
        <v>0.32291666666666669</v>
      </c>
      <c r="C2626" s="6">
        <v>7.7000000000000028</v>
      </c>
      <c r="D2626" s="6">
        <v>11.200000000000003</v>
      </c>
      <c r="E2626" s="4">
        <v>13.35</v>
      </c>
      <c r="F2626" s="5">
        <v>4.3999999999999997E-2</v>
      </c>
      <c r="G2626" s="44"/>
      <c r="H2626" s="5">
        <v>0.11</v>
      </c>
      <c r="I2626" s="44"/>
      <c r="J2626" s="5">
        <v>0</v>
      </c>
      <c r="K2626" s="44"/>
      <c r="L2626" s="5">
        <v>6.5000000000000002E-2</v>
      </c>
      <c r="M2626" s="44"/>
      <c r="N2626" s="5">
        <v>0</v>
      </c>
      <c r="O2626" s="44"/>
      <c r="P2626" s="5">
        <v>0</v>
      </c>
      <c r="Q2626" s="44"/>
      <c r="R2626" s="5">
        <v>0</v>
      </c>
      <c r="S2626" s="44"/>
      <c r="U2626" s="39">
        <f>$AB$4-V2626</f>
        <v>0.62006499999999054</v>
      </c>
      <c r="V2626" s="39">
        <f>V2624-K2623</f>
        <v>4.1799350000000093</v>
      </c>
      <c r="W2626" s="40">
        <f>U2626/($AB$4/100)</f>
        <v>12.918020833333136</v>
      </c>
      <c r="X2626" s="40">
        <f>V2626/($AB$4/100)</f>
        <v>87.081979166666855</v>
      </c>
    </row>
    <row r="2627" spans="1:24" x14ac:dyDescent="0.3">
      <c r="A2627" s="2">
        <v>44314</v>
      </c>
      <c r="B2627" s="3">
        <v>0.33333333333333331</v>
      </c>
      <c r="C2627" s="6">
        <v>8.3999999999999986</v>
      </c>
      <c r="D2627" s="6">
        <v>11.799999999999997</v>
      </c>
      <c r="E2627" s="4">
        <v>13.62</v>
      </c>
      <c r="F2627" s="5">
        <v>4.3999999999999997E-2</v>
      </c>
      <c r="G2627" s="44">
        <f t="shared" si="341"/>
        <v>4.5249999999999999E-2</v>
      </c>
      <c r="H2627" s="5">
        <v>0.14599999999999999</v>
      </c>
      <c r="I2627" s="44">
        <f t="shared" si="342"/>
        <v>0.17899999999999999</v>
      </c>
      <c r="J2627" s="5">
        <v>0</v>
      </c>
      <c r="K2627" s="44">
        <f t="shared" si="343"/>
        <v>0</v>
      </c>
      <c r="L2627" s="5">
        <v>0.10100000000000001</v>
      </c>
      <c r="M2627" s="44">
        <f t="shared" si="344"/>
        <v>0.13275000000000001</v>
      </c>
      <c r="N2627" s="5">
        <v>0</v>
      </c>
      <c r="O2627" s="44">
        <f t="shared" si="345"/>
        <v>0</v>
      </c>
      <c r="P2627" s="5">
        <v>0</v>
      </c>
      <c r="Q2627" s="44">
        <f t="shared" si="346"/>
        <v>0</v>
      </c>
      <c r="R2627" s="5">
        <v>0</v>
      </c>
      <c r="S2627" s="44">
        <f t="shared" si="347"/>
        <v>0</v>
      </c>
      <c r="U2627" s="39"/>
      <c r="V2627" s="39"/>
      <c r="W2627" s="40"/>
      <c r="X2627" s="40"/>
    </row>
    <row r="2628" spans="1:24" x14ac:dyDescent="0.3">
      <c r="A2628" s="2">
        <v>44314</v>
      </c>
      <c r="B2628" s="3">
        <v>0.34375</v>
      </c>
      <c r="C2628" s="6">
        <v>9.2000000000000028</v>
      </c>
      <c r="D2628" s="6">
        <v>12.799999999999997</v>
      </c>
      <c r="E2628" s="4">
        <v>13.87</v>
      </c>
      <c r="F2628" s="5">
        <v>4.4999999999999998E-2</v>
      </c>
      <c r="G2628" s="44"/>
      <c r="H2628" s="5">
        <v>0.184</v>
      </c>
      <c r="I2628" s="44"/>
      <c r="J2628" s="5">
        <v>0</v>
      </c>
      <c r="K2628" s="44"/>
      <c r="L2628" s="5">
        <v>0.13800000000000001</v>
      </c>
      <c r="M2628" s="44"/>
      <c r="N2628" s="5">
        <v>0</v>
      </c>
      <c r="O2628" s="44"/>
      <c r="P2628" s="5">
        <v>0</v>
      </c>
      <c r="Q2628" s="44"/>
      <c r="R2628" s="5">
        <v>0</v>
      </c>
      <c r="S2628" s="44"/>
      <c r="U2628" s="39">
        <f>$AB$4-V2628</f>
        <v>0.50589999999999069</v>
      </c>
      <c r="V2628" s="39">
        <f>V2626+($AB$3*M2627)</f>
        <v>4.2941000000000091</v>
      </c>
      <c r="W2628" s="40">
        <f>U2628/($AB$4/100)</f>
        <v>10.539583333333139</v>
      </c>
      <c r="X2628" s="40">
        <f>V2628/($AB$4/100)</f>
        <v>89.460416666666859</v>
      </c>
    </row>
    <row r="2629" spans="1:24" x14ac:dyDescent="0.3">
      <c r="A2629" s="2">
        <v>44314</v>
      </c>
      <c r="B2629" s="3">
        <v>0.35416666666666669</v>
      </c>
      <c r="C2629" s="6">
        <v>9.7000000000000028</v>
      </c>
      <c r="D2629" s="6">
        <v>13.700000000000003</v>
      </c>
      <c r="E2629" s="4">
        <v>14.25</v>
      </c>
      <c r="F2629" s="5">
        <v>4.5999999999999999E-2</v>
      </c>
      <c r="G2629" s="44"/>
      <c r="H2629" s="5">
        <v>0.20399999999999999</v>
      </c>
      <c r="I2629" s="44"/>
      <c r="J2629" s="5">
        <v>0</v>
      </c>
      <c r="K2629" s="44"/>
      <c r="L2629" s="5">
        <v>0.158</v>
      </c>
      <c r="M2629" s="44"/>
      <c r="N2629" s="5">
        <v>0</v>
      </c>
      <c r="O2629" s="44"/>
      <c r="P2629" s="5">
        <v>0</v>
      </c>
      <c r="Q2629" s="44"/>
      <c r="R2629" s="5">
        <v>0</v>
      </c>
      <c r="S2629" s="44"/>
      <c r="U2629" s="39"/>
      <c r="V2629" s="39"/>
      <c r="W2629" s="40"/>
      <c r="X2629" s="40"/>
    </row>
    <row r="2630" spans="1:24" x14ac:dyDescent="0.3">
      <c r="A2630" s="2">
        <v>44314</v>
      </c>
      <c r="B2630" s="3">
        <v>0.36458333333333331</v>
      </c>
      <c r="C2630" s="6">
        <v>10.200000000000003</v>
      </c>
      <c r="D2630" s="6">
        <v>14.099999999999994</v>
      </c>
      <c r="E2630" s="4">
        <v>14.29</v>
      </c>
      <c r="F2630" s="5">
        <v>4.5999999999999999E-2</v>
      </c>
      <c r="G2630" s="44"/>
      <c r="H2630" s="5">
        <v>0.182</v>
      </c>
      <c r="I2630" s="44"/>
      <c r="J2630" s="5">
        <v>0</v>
      </c>
      <c r="K2630" s="44"/>
      <c r="L2630" s="5">
        <v>0.13400000000000001</v>
      </c>
      <c r="M2630" s="44"/>
      <c r="N2630" s="5">
        <v>0</v>
      </c>
      <c r="O2630" s="44"/>
      <c r="P2630" s="5">
        <v>0</v>
      </c>
      <c r="Q2630" s="44"/>
      <c r="R2630" s="5">
        <v>0</v>
      </c>
      <c r="S2630" s="44"/>
      <c r="U2630" s="39">
        <f>$AB$4-V2630</f>
        <v>0.50589999999999069</v>
      </c>
      <c r="V2630" s="39">
        <f>V2628-K2627</f>
        <v>4.2941000000000091</v>
      </c>
      <c r="W2630" s="40">
        <f>U2630/($AB$4/100)</f>
        <v>10.539583333333139</v>
      </c>
      <c r="X2630" s="40">
        <f>V2630/($AB$4/100)</f>
        <v>89.460416666666859</v>
      </c>
    </row>
    <row r="2631" spans="1:24" x14ac:dyDescent="0.3">
      <c r="A2631" s="2">
        <v>44314</v>
      </c>
      <c r="B2631" s="3">
        <v>0.375</v>
      </c>
      <c r="C2631" s="6">
        <v>10.900000000000006</v>
      </c>
      <c r="D2631" s="6">
        <v>14</v>
      </c>
      <c r="E2631" s="4">
        <v>14.3</v>
      </c>
      <c r="F2631" s="5">
        <v>4.5999999999999999E-2</v>
      </c>
      <c r="G2631" s="44">
        <f t="shared" ref="G2631:G2691" si="348">AVERAGE(F2631:F2634)</f>
        <v>4.65E-2</v>
      </c>
      <c r="H2631" s="5">
        <v>0.161</v>
      </c>
      <c r="I2631" s="44">
        <f t="shared" ref="I2631:I2691" si="349">AVERAGE(H2631:H2634)</f>
        <v>0.14324999999999999</v>
      </c>
      <c r="J2631" s="5">
        <v>0</v>
      </c>
      <c r="K2631" s="44">
        <f t="shared" ref="K2631:K2691" si="350">AVERAGE(J2631:J2634)</f>
        <v>0</v>
      </c>
      <c r="L2631" s="5">
        <v>0.115</v>
      </c>
      <c r="M2631" s="44">
        <f t="shared" ref="M2631:M2691" si="351">AVERAGE(L2631:L2634)</f>
        <v>9.6000000000000016E-2</v>
      </c>
      <c r="N2631" s="5">
        <v>0</v>
      </c>
      <c r="O2631" s="44">
        <f t="shared" ref="O2631:O2691" si="352">AVERAGE(N2631:N2634)</f>
        <v>0</v>
      </c>
      <c r="P2631" s="5">
        <v>0</v>
      </c>
      <c r="Q2631" s="44">
        <f t="shared" ref="Q2631:Q2691" si="353">AVERAGE(P2631:P2634)</f>
        <v>0</v>
      </c>
      <c r="R2631" s="5">
        <v>0</v>
      </c>
      <c r="S2631" s="44">
        <f t="shared" ref="S2631:S2691" si="354">AVERAGE(R2631:R2634)</f>
        <v>0</v>
      </c>
      <c r="U2631" s="39"/>
      <c r="V2631" s="39"/>
      <c r="W2631" s="40"/>
      <c r="X2631" s="40"/>
    </row>
    <row r="2632" spans="1:24" x14ac:dyDescent="0.3">
      <c r="A2632" s="2">
        <v>44314</v>
      </c>
      <c r="B2632" s="3">
        <v>0.38541666666666669</v>
      </c>
      <c r="C2632" s="6">
        <v>11</v>
      </c>
      <c r="D2632" s="6">
        <v>14</v>
      </c>
      <c r="E2632" s="4">
        <v>14.31</v>
      </c>
      <c r="F2632" s="5">
        <v>4.5999999999999999E-2</v>
      </c>
      <c r="G2632" s="44"/>
      <c r="H2632" s="5">
        <v>0.14699999999999999</v>
      </c>
      <c r="I2632" s="44"/>
      <c r="J2632" s="5">
        <v>0</v>
      </c>
      <c r="K2632" s="44"/>
      <c r="L2632" s="5">
        <v>0.1</v>
      </c>
      <c r="M2632" s="44"/>
      <c r="N2632" s="5">
        <v>0</v>
      </c>
      <c r="O2632" s="44"/>
      <c r="P2632" s="5">
        <v>0</v>
      </c>
      <c r="Q2632" s="44"/>
      <c r="R2632" s="5">
        <v>0</v>
      </c>
      <c r="S2632" s="44"/>
      <c r="U2632" s="39">
        <f>$AB$4-V2632</f>
        <v>0.42333999999999072</v>
      </c>
      <c r="V2632" s="39">
        <f>V2630+($AB$3*M2631)</f>
        <v>4.3766600000000091</v>
      </c>
      <c r="W2632" s="40">
        <f>U2632/($AB$4/100)</f>
        <v>8.8195833333331404</v>
      </c>
      <c r="X2632" s="40">
        <f>V2632/($AB$4/100)</f>
        <v>91.180416666666858</v>
      </c>
    </row>
    <row r="2633" spans="1:24" x14ac:dyDescent="0.3">
      <c r="A2633" s="2">
        <v>44314</v>
      </c>
      <c r="B2633" s="3">
        <v>0.39583333333333331</v>
      </c>
      <c r="C2633" s="6">
        <v>11.5</v>
      </c>
      <c r="D2633" s="6">
        <v>14.099999999999994</v>
      </c>
      <c r="E2633" s="4">
        <v>14.31</v>
      </c>
      <c r="F2633" s="5">
        <v>4.7E-2</v>
      </c>
      <c r="G2633" s="44"/>
      <c r="H2633" s="5">
        <v>0.13700000000000001</v>
      </c>
      <c r="I2633" s="44"/>
      <c r="J2633" s="5">
        <v>0</v>
      </c>
      <c r="K2633" s="44"/>
      <c r="L2633" s="5">
        <v>8.8999999999999996E-2</v>
      </c>
      <c r="M2633" s="44"/>
      <c r="N2633" s="5">
        <v>0</v>
      </c>
      <c r="O2633" s="44"/>
      <c r="P2633" s="5">
        <v>0</v>
      </c>
      <c r="Q2633" s="44"/>
      <c r="R2633" s="5">
        <v>0</v>
      </c>
      <c r="S2633" s="44"/>
      <c r="U2633" s="39"/>
      <c r="V2633" s="39"/>
      <c r="W2633" s="9"/>
      <c r="X2633" s="9"/>
    </row>
    <row r="2634" spans="1:24" x14ac:dyDescent="0.3">
      <c r="A2634" s="2">
        <v>44314</v>
      </c>
      <c r="B2634" s="3">
        <v>0.40625</v>
      </c>
      <c r="C2634" s="6">
        <v>11.700000000000003</v>
      </c>
      <c r="D2634" s="6">
        <v>14.5</v>
      </c>
      <c r="E2634" s="4">
        <v>14.31</v>
      </c>
      <c r="F2634" s="5">
        <v>4.7E-2</v>
      </c>
      <c r="G2634" s="44"/>
      <c r="H2634" s="5">
        <v>0.128</v>
      </c>
      <c r="I2634" s="44"/>
      <c r="J2634" s="5">
        <v>0</v>
      </c>
      <c r="K2634" s="44"/>
      <c r="L2634" s="5">
        <v>0.08</v>
      </c>
      <c r="M2634" s="44"/>
      <c r="N2634" s="5">
        <v>0</v>
      </c>
      <c r="O2634" s="44"/>
      <c r="P2634" s="5">
        <v>0</v>
      </c>
      <c r="Q2634" s="44"/>
      <c r="R2634" s="5">
        <v>0</v>
      </c>
      <c r="S2634" s="44"/>
      <c r="U2634" s="39">
        <f>$AB$4-V2634</f>
        <v>0.42333999999999072</v>
      </c>
      <c r="V2634" s="39">
        <f>V2632-K2631</f>
        <v>4.3766600000000091</v>
      </c>
      <c r="W2634" s="40">
        <f>U2634/($AB$4/100)</f>
        <v>8.8195833333331404</v>
      </c>
      <c r="X2634" s="40">
        <f>V2634/($AB$4/100)</f>
        <v>91.180416666666858</v>
      </c>
    </row>
    <row r="2635" spans="1:24" x14ac:dyDescent="0.3">
      <c r="A2635" s="2">
        <v>44314</v>
      </c>
      <c r="B2635" s="3">
        <v>0.41666666666666669</v>
      </c>
      <c r="C2635" s="6">
        <v>12.400000000000006</v>
      </c>
      <c r="D2635" s="6">
        <v>14.799999999999997</v>
      </c>
      <c r="E2635" s="4">
        <v>14.31</v>
      </c>
      <c r="F2635" s="5">
        <v>4.8000000000000001E-2</v>
      </c>
      <c r="G2635" s="44">
        <f t="shared" si="348"/>
        <v>4.7750000000000001E-2</v>
      </c>
      <c r="H2635" s="5">
        <v>0.123</v>
      </c>
      <c r="I2635" s="44">
        <f t="shared" si="349"/>
        <v>0.11049999999999999</v>
      </c>
      <c r="J2635" s="5">
        <v>0</v>
      </c>
      <c r="K2635" s="44">
        <f t="shared" si="350"/>
        <v>2.5000000000000001E-4</v>
      </c>
      <c r="L2635" s="5">
        <v>7.3999999999999996E-2</v>
      </c>
      <c r="M2635" s="44">
        <f t="shared" si="351"/>
        <v>6.1749999999999999E-2</v>
      </c>
      <c r="N2635" s="5">
        <v>0</v>
      </c>
      <c r="O2635" s="44">
        <f t="shared" si="352"/>
        <v>0</v>
      </c>
      <c r="P2635" s="5">
        <v>0</v>
      </c>
      <c r="Q2635" s="44">
        <f t="shared" si="353"/>
        <v>0</v>
      </c>
      <c r="R2635" s="5">
        <v>0</v>
      </c>
      <c r="S2635" s="44">
        <f t="shared" si="354"/>
        <v>0</v>
      </c>
      <c r="U2635" s="39"/>
      <c r="V2635" s="39"/>
      <c r="W2635" s="40"/>
      <c r="X2635" s="40"/>
    </row>
    <row r="2636" spans="1:24" x14ac:dyDescent="0.3">
      <c r="A2636" s="2">
        <v>44314</v>
      </c>
      <c r="B2636" s="3">
        <v>0.42708333333333331</v>
      </c>
      <c r="C2636" s="6">
        <v>12.5</v>
      </c>
      <c r="D2636" s="6">
        <v>15.099999999999994</v>
      </c>
      <c r="E2636" s="4">
        <v>14.3</v>
      </c>
      <c r="F2636" s="5">
        <v>4.8000000000000001E-2</v>
      </c>
      <c r="G2636" s="44"/>
      <c r="H2636" s="5">
        <v>0.11799999999999999</v>
      </c>
      <c r="I2636" s="44"/>
      <c r="J2636" s="5">
        <v>0</v>
      </c>
      <c r="K2636" s="44"/>
      <c r="L2636" s="5">
        <v>7.0000000000000007E-2</v>
      </c>
      <c r="M2636" s="44"/>
      <c r="N2636" s="5">
        <v>0</v>
      </c>
      <c r="O2636" s="44"/>
      <c r="P2636" s="5">
        <v>0</v>
      </c>
      <c r="Q2636" s="44"/>
      <c r="R2636" s="5">
        <v>0</v>
      </c>
      <c r="S2636" s="44"/>
      <c r="U2636" s="39">
        <f>$AB$4-V2636</f>
        <v>0.37023499999999032</v>
      </c>
      <c r="V2636" s="39">
        <f>V2634+($AB$3*M2635)</f>
        <v>4.4297650000000095</v>
      </c>
      <c r="W2636" s="40">
        <f>U2636/($AB$4/100)</f>
        <v>7.7132291666664647</v>
      </c>
      <c r="X2636" s="40">
        <f>V2636/($AB$4/100)</f>
        <v>92.286770833333534</v>
      </c>
    </row>
    <row r="2637" spans="1:24" x14ac:dyDescent="0.3">
      <c r="A2637" s="2">
        <v>44314</v>
      </c>
      <c r="B2637" s="3">
        <v>0.4375</v>
      </c>
      <c r="C2637" s="6">
        <v>13</v>
      </c>
      <c r="D2637" s="6">
        <v>15.200000000000003</v>
      </c>
      <c r="E2637" s="4">
        <v>13.89</v>
      </c>
      <c r="F2637" s="5">
        <v>4.7E-2</v>
      </c>
      <c r="G2637" s="44"/>
      <c r="H2637" s="5">
        <v>0.10299999999999999</v>
      </c>
      <c r="I2637" s="44"/>
      <c r="J2637" s="5">
        <v>1E-3</v>
      </c>
      <c r="K2637" s="44"/>
      <c r="L2637" s="5">
        <v>5.3999999999999999E-2</v>
      </c>
      <c r="M2637" s="44"/>
      <c r="N2637" s="5">
        <v>0</v>
      </c>
      <c r="O2637" s="44"/>
      <c r="P2637" s="5">
        <v>0</v>
      </c>
      <c r="Q2637" s="44"/>
      <c r="R2637" s="5">
        <v>0</v>
      </c>
      <c r="S2637" s="44"/>
      <c r="U2637" s="39"/>
      <c r="V2637" s="39"/>
      <c r="W2637" s="40"/>
      <c r="X2637" s="40"/>
    </row>
    <row r="2638" spans="1:24" x14ac:dyDescent="0.3">
      <c r="A2638" s="2">
        <v>44314</v>
      </c>
      <c r="B2638" s="3">
        <v>0.44791666666666669</v>
      </c>
      <c r="C2638" s="6">
        <v>13.299999999999997</v>
      </c>
      <c r="D2638" s="6">
        <v>15.599999999999994</v>
      </c>
      <c r="E2638" s="4">
        <v>13.77</v>
      </c>
      <c r="F2638" s="5">
        <v>4.8000000000000001E-2</v>
      </c>
      <c r="G2638" s="44"/>
      <c r="H2638" s="5">
        <v>9.8000000000000004E-2</v>
      </c>
      <c r="I2638" s="44"/>
      <c r="J2638" s="5">
        <v>0</v>
      </c>
      <c r="K2638" s="44"/>
      <c r="L2638" s="5">
        <v>4.9000000000000002E-2</v>
      </c>
      <c r="M2638" s="44"/>
      <c r="N2638" s="5">
        <v>0</v>
      </c>
      <c r="O2638" s="44"/>
      <c r="P2638" s="5">
        <v>0</v>
      </c>
      <c r="Q2638" s="44"/>
      <c r="R2638" s="5">
        <v>0</v>
      </c>
      <c r="S2638" s="44"/>
      <c r="U2638" s="39">
        <f>$AB$4-V2638</f>
        <v>0.37048499999999063</v>
      </c>
      <c r="V2638" s="39">
        <f>V2636-K2635</f>
        <v>4.4295150000000092</v>
      </c>
      <c r="W2638" s="40">
        <f>U2638/($AB$4/100)</f>
        <v>7.7184374999998049</v>
      </c>
      <c r="X2638" s="40">
        <f>V2638/($AB$4/100)</f>
        <v>92.281562500000192</v>
      </c>
    </row>
    <row r="2639" spans="1:24" x14ac:dyDescent="0.3">
      <c r="A2639" s="2">
        <v>44314</v>
      </c>
      <c r="B2639" s="3">
        <v>0.45833333333333331</v>
      </c>
      <c r="C2639" s="6">
        <v>14.099999999999994</v>
      </c>
      <c r="D2639" s="6">
        <v>15.900000000000006</v>
      </c>
      <c r="E2639" s="4">
        <v>13.77</v>
      </c>
      <c r="F2639" s="5">
        <v>4.9000000000000002E-2</v>
      </c>
      <c r="G2639" s="44">
        <f t="shared" si="348"/>
        <v>4.9500000000000002E-2</v>
      </c>
      <c r="H2639" s="5">
        <v>9.5000000000000001E-2</v>
      </c>
      <c r="I2639" s="44">
        <f t="shared" si="349"/>
        <v>9.35E-2</v>
      </c>
      <c r="J2639" s="5">
        <v>0</v>
      </c>
      <c r="K2639" s="44">
        <f t="shared" si="350"/>
        <v>0</v>
      </c>
      <c r="L2639" s="5">
        <v>4.5999999999999999E-2</v>
      </c>
      <c r="M2639" s="44">
        <f t="shared" si="351"/>
        <v>4.3500000000000004E-2</v>
      </c>
      <c r="N2639" s="5">
        <v>0</v>
      </c>
      <c r="O2639" s="44">
        <f t="shared" si="352"/>
        <v>0</v>
      </c>
      <c r="P2639" s="5">
        <v>0</v>
      </c>
      <c r="Q2639" s="44">
        <f t="shared" si="353"/>
        <v>0</v>
      </c>
      <c r="R2639" s="5">
        <v>0</v>
      </c>
      <c r="S2639" s="44">
        <f t="shared" si="354"/>
        <v>0</v>
      </c>
      <c r="U2639" s="39"/>
      <c r="V2639" s="39"/>
      <c r="W2639" s="40"/>
      <c r="X2639" s="40"/>
    </row>
    <row r="2640" spans="1:24" x14ac:dyDescent="0.3">
      <c r="A2640" s="2">
        <v>44314</v>
      </c>
      <c r="B2640" s="3">
        <v>0.46875</v>
      </c>
      <c r="C2640" s="6">
        <v>14</v>
      </c>
      <c r="D2640" s="6">
        <v>16.900000000000006</v>
      </c>
      <c r="E2640" s="4">
        <v>13.77</v>
      </c>
      <c r="F2640" s="5">
        <v>4.9000000000000002E-2</v>
      </c>
      <c r="G2640" s="44"/>
      <c r="H2640" s="5">
        <v>9.4E-2</v>
      </c>
      <c r="I2640" s="44"/>
      <c r="J2640" s="5">
        <v>0</v>
      </c>
      <c r="K2640" s="44"/>
      <c r="L2640" s="5">
        <v>4.3999999999999997E-2</v>
      </c>
      <c r="M2640" s="44"/>
      <c r="N2640" s="5">
        <v>0</v>
      </c>
      <c r="O2640" s="44"/>
      <c r="P2640" s="5">
        <v>0</v>
      </c>
      <c r="Q2640" s="44"/>
      <c r="R2640" s="5">
        <v>0</v>
      </c>
      <c r="S2640" s="44"/>
      <c r="U2640" s="39">
        <f>$AB$4-V2640</f>
        <v>0.33307499999999024</v>
      </c>
      <c r="V2640" s="39">
        <f>V2638+($AB$3*M2639)</f>
        <v>4.4669250000000096</v>
      </c>
      <c r="W2640" s="40">
        <f>U2640/($AB$4/100)</f>
        <v>6.939062499999797</v>
      </c>
      <c r="X2640" s="40">
        <f>V2640/($AB$4/100)</f>
        <v>93.060937500000193</v>
      </c>
    </row>
    <row r="2641" spans="1:26" x14ac:dyDescent="0.3">
      <c r="A2641" s="2">
        <v>44314</v>
      </c>
      <c r="B2641" s="3">
        <v>0.47916666666666669</v>
      </c>
      <c r="C2641" s="6">
        <v>14.5</v>
      </c>
      <c r="D2641" s="6">
        <v>17.900000000000006</v>
      </c>
      <c r="E2641" s="4">
        <v>13.76</v>
      </c>
      <c r="F2641" s="5">
        <v>0.05</v>
      </c>
      <c r="G2641" s="44"/>
      <c r="H2641" s="5">
        <v>9.2999999999999999E-2</v>
      </c>
      <c r="I2641" s="44"/>
      <c r="J2641" s="5">
        <v>0</v>
      </c>
      <c r="K2641" s="44"/>
      <c r="L2641" s="5">
        <v>4.2999999999999997E-2</v>
      </c>
      <c r="M2641" s="44"/>
      <c r="N2641" s="5">
        <v>0</v>
      </c>
      <c r="O2641" s="44"/>
      <c r="P2641" s="5">
        <v>0</v>
      </c>
      <c r="Q2641" s="44"/>
      <c r="R2641" s="5">
        <v>0</v>
      </c>
      <c r="S2641" s="44"/>
      <c r="U2641" s="39"/>
      <c r="V2641" s="39"/>
      <c r="W2641" s="9"/>
      <c r="X2641" s="9"/>
    </row>
    <row r="2642" spans="1:26" x14ac:dyDescent="0.3">
      <c r="A2642" s="2">
        <v>44314</v>
      </c>
      <c r="B2642" s="3">
        <v>0.48958333333333331</v>
      </c>
      <c r="C2642" s="6">
        <v>15.200000000000003</v>
      </c>
      <c r="D2642" s="6">
        <v>19.299999999999997</v>
      </c>
      <c r="E2642" s="4">
        <v>13.75</v>
      </c>
      <c r="F2642" s="5">
        <v>0.05</v>
      </c>
      <c r="G2642" s="44"/>
      <c r="H2642" s="5">
        <v>9.1999999999999998E-2</v>
      </c>
      <c r="I2642" s="44"/>
      <c r="J2642" s="5">
        <v>0</v>
      </c>
      <c r="K2642" s="44"/>
      <c r="L2642" s="5">
        <v>4.1000000000000002E-2</v>
      </c>
      <c r="M2642" s="44"/>
      <c r="N2642" s="5">
        <v>0</v>
      </c>
      <c r="O2642" s="44"/>
      <c r="P2642" s="5">
        <v>0</v>
      </c>
      <c r="Q2642" s="44"/>
      <c r="R2642" s="5">
        <v>0</v>
      </c>
      <c r="S2642" s="44"/>
      <c r="U2642" s="39">
        <f>$AB$4-V2642</f>
        <v>0.33307499999999024</v>
      </c>
      <c r="V2642" s="39">
        <f>V2640-K2639</f>
        <v>4.4669250000000096</v>
      </c>
      <c r="W2642" s="40">
        <f>U2642/($AB$4/100)</f>
        <v>6.939062499999797</v>
      </c>
      <c r="X2642" s="40">
        <f>V2642/($AB$4/100)</f>
        <v>93.060937500000193</v>
      </c>
    </row>
    <row r="2643" spans="1:26" x14ac:dyDescent="0.3">
      <c r="A2643" s="2">
        <v>44314</v>
      </c>
      <c r="B2643" s="3">
        <v>0.5</v>
      </c>
      <c r="C2643" s="6">
        <v>15.400000000000006</v>
      </c>
      <c r="D2643" s="6">
        <v>20.700000000000003</v>
      </c>
      <c r="E2643" s="4">
        <v>13.74</v>
      </c>
      <c r="F2643" s="5">
        <v>0.05</v>
      </c>
      <c r="G2643" s="44">
        <f t="shared" si="348"/>
        <v>5.3249999999999999E-2</v>
      </c>
      <c r="H2643" s="5">
        <v>9.0999999999999998E-2</v>
      </c>
      <c r="I2643" s="44">
        <f t="shared" si="349"/>
        <v>9.1749999999999998E-2</v>
      </c>
      <c r="J2643" s="5">
        <v>0</v>
      </c>
      <c r="K2643" s="44">
        <f t="shared" si="350"/>
        <v>0</v>
      </c>
      <c r="L2643" s="5">
        <v>0.04</v>
      </c>
      <c r="M2643" s="44">
        <f t="shared" si="351"/>
        <v>3.7749999999999999E-2</v>
      </c>
      <c r="N2643" s="5">
        <v>0</v>
      </c>
      <c r="O2643" s="44">
        <f t="shared" si="352"/>
        <v>0</v>
      </c>
      <c r="P2643" s="5">
        <v>0</v>
      </c>
      <c r="Q2643" s="44">
        <f t="shared" si="353"/>
        <v>0</v>
      </c>
      <c r="R2643" s="5">
        <v>0</v>
      </c>
      <c r="S2643" s="44">
        <f t="shared" si="354"/>
        <v>0</v>
      </c>
      <c r="U2643" s="39"/>
      <c r="V2643" s="39"/>
      <c r="W2643" s="40"/>
      <c r="X2643" s="40"/>
    </row>
    <row r="2644" spans="1:26" x14ac:dyDescent="0.3">
      <c r="A2644" s="2">
        <v>44314</v>
      </c>
      <c r="B2644" s="3">
        <v>0.51041666666666663</v>
      </c>
      <c r="C2644" s="6">
        <v>15.700000000000003</v>
      </c>
      <c r="D2644" s="6">
        <v>22.400000000000006</v>
      </c>
      <c r="E2644" s="4">
        <v>13.72</v>
      </c>
      <c r="F2644" s="5">
        <v>5.3999999999999999E-2</v>
      </c>
      <c r="G2644" s="44"/>
      <c r="H2644" s="5">
        <v>9.1999999999999998E-2</v>
      </c>
      <c r="I2644" s="44"/>
      <c r="J2644" s="5">
        <v>0</v>
      </c>
      <c r="K2644" s="44"/>
      <c r="L2644" s="5">
        <v>3.7999999999999999E-2</v>
      </c>
      <c r="M2644" s="44"/>
      <c r="N2644" s="5">
        <v>0</v>
      </c>
      <c r="O2644" s="44"/>
      <c r="P2644" s="5">
        <v>0</v>
      </c>
      <c r="Q2644" s="44"/>
      <c r="R2644" s="5">
        <v>0</v>
      </c>
      <c r="S2644" s="44"/>
      <c r="U2644" s="39">
        <f>$AB$4-V2644</f>
        <v>0.30060999999999005</v>
      </c>
      <c r="V2644" s="39">
        <f>V2642+($AB$3*M2643)</f>
        <v>4.4993900000000098</v>
      </c>
      <c r="W2644" s="40">
        <f>U2644/($AB$4/100)</f>
        <v>6.2627083333331264</v>
      </c>
      <c r="X2644" s="40">
        <f>V2644/($AB$4/100)</f>
        <v>93.737291666666863</v>
      </c>
    </row>
    <row r="2645" spans="1:26" x14ac:dyDescent="0.3">
      <c r="A2645" s="2">
        <v>44314</v>
      </c>
      <c r="B2645" s="3">
        <v>0.52083333333333337</v>
      </c>
      <c r="C2645" s="6">
        <v>15.799999999999997</v>
      </c>
      <c r="D2645" s="6">
        <v>23.099999999999994</v>
      </c>
      <c r="E2645" s="4">
        <v>13.7</v>
      </c>
      <c r="F2645" s="5">
        <v>5.2999999999999999E-2</v>
      </c>
      <c r="G2645" s="44"/>
      <c r="H2645" s="5">
        <v>9.1999999999999998E-2</v>
      </c>
      <c r="I2645" s="44"/>
      <c r="J2645" s="5">
        <v>0</v>
      </c>
      <c r="K2645" s="44"/>
      <c r="L2645" s="5">
        <v>3.6999999999999998E-2</v>
      </c>
      <c r="M2645" s="44"/>
      <c r="N2645" s="5">
        <v>0</v>
      </c>
      <c r="O2645" s="44"/>
      <c r="P2645" s="5">
        <v>0</v>
      </c>
      <c r="Q2645" s="44"/>
      <c r="R2645" s="5">
        <v>0</v>
      </c>
      <c r="S2645" s="44"/>
      <c r="U2645" s="39"/>
      <c r="V2645" s="39"/>
      <c r="W2645" s="40"/>
      <c r="X2645" s="40"/>
    </row>
    <row r="2646" spans="1:26" x14ac:dyDescent="0.3">
      <c r="A2646" s="2">
        <v>44314</v>
      </c>
      <c r="B2646" s="3">
        <v>0.53125</v>
      </c>
      <c r="C2646" s="6">
        <v>16.099999999999994</v>
      </c>
      <c r="D2646" s="6">
        <v>24.400000000000006</v>
      </c>
      <c r="E2646" s="4">
        <v>13.69</v>
      </c>
      <c r="F2646" s="5">
        <v>5.6000000000000001E-2</v>
      </c>
      <c r="G2646" s="44"/>
      <c r="H2646" s="5">
        <v>9.1999999999999998E-2</v>
      </c>
      <c r="I2646" s="44"/>
      <c r="J2646" s="5">
        <v>0</v>
      </c>
      <c r="K2646" s="44"/>
      <c r="L2646" s="5">
        <v>3.5999999999999997E-2</v>
      </c>
      <c r="M2646" s="44"/>
      <c r="N2646" s="5">
        <v>0</v>
      </c>
      <c r="O2646" s="44"/>
      <c r="P2646" s="5">
        <v>0</v>
      </c>
      <c r="Q2646" s="44"/>
      <c r="R2646" s="5">
        <v>0</v>
      </c>
      <c r="S2646" s="44"/>
      <c r="U2646" s="39">
        <f>$AB$4-V2646</f>
        <v>0.30060999999999005</v>
      </c>
      <c r="V2646" s="39">
        <f>V2644-K2643</f>
        <v>4.4993900000000098</v>
      </c>
      <c r="W2646" s="40">
        <f>U2646/($AB$4/100)</f>
        <v>6.2627083333331264</v>
      </c>
      <c r="X2646" s="40">
        <f>V2646/($AB$4/100)</f>
        <v>93.737291666666863</v>
      </c>
    </row>
    <row r="2647" spans="1:26" x14ac:dyDescent="0.3">
      <c r="A2647" s="2">
        <v>44314</v>
      </c>
      <c r="B2647" s="3">
        <v>0.54166666666666663</v>
      </c>
      <c r="C2647" s="6">
        <v>16.599999999999994</v>
      </c>
      <c r="D2647" s="6">
        <v>25.700000000000003</v>
      </c>
      <c r="E2647" s="4">
        <v>13.68</v>
      </c>
      <c r="F2647" s="5">
        <v>6.6000000000000003E-2</v>
      </c>
      <c r="G2647" s="44">
        <f t="shared" si="348"/>
        <v>6.7000000000000004E-2</v>
      </c>
      <c r="H2647" s="5">
        <v>0.10299999999999999</v>
      </c>
      <c r="I2647" s="44">
        <f t="shared" si="349"/>
        <v>0.10225000000000001</v>
      </c>
      <c r="J2647" s="5">
        <v>0</v>
      </c>
      <c r="K2647" s="44">
        <f t="shared" si="350"/>
        <v>0</v>
      </c>
      <c r="L2647" s="5">
        <v>3.5000000000000003E-2</v>
      </c>
      <c r="M2647" s="44">
        <f t="shared" si="351"/>
        <v>3.4000000000000002E-2</v>
      </c>
      <c r="N2647" s="5">
        <v>0</v>
      </c>
      <c r="O2647" s="44">
        <f t="shared" si="352"/>
        <v>0</v>
      </c>
      <c r="P2647" s="5">
        <v>0</v>
      </c>
      <c r="Q2647" s="44">
        <f t="shared" si="353"/>
        <v>0</v>
      </c>
      <c r="R2647" s="5">
        <v>0</v>
      </c>
      <c r="S2647" s="44">
        <f t="shared" si="354"/>
        <v>0</v>
      </c>
      <c r="U2647" s="39"/>
      <c r="V2647" s="39"/>
      <c r="W2647" s="40"/>
      <c r="X2647" s="40"/>
    </row>
    <row r="2648" spans="1:26" x14ac:dyDescent="0.3">
      <c r="A2648" s="2">
        <v>44314</v>
      </c>
      <c r="B2648" s="3">
        <v>0.55208333333333337</v>
      </c>
      <c r="C2648" s="6">
        <v>16.700000000000003</v>
      </c>
      <c r="D2648" s="6">
        <v>27</v>
      </c>
      <c r="E2648" s="4">
        <v>13.65</v>
      </c>
      <c r="F2648" s="5">
        <v>6.7000000000000004E-2</v>
      </c>
      <c r="G2648" s="44"/>
      <c r="H2648" s="5">
        <v>0.10299999999999999</v>
      </c>
      <c r="I2648" s="44"/>
      <c r="J2648" s="5">
        <v>0</v>
      </c>
      <c r="K2648" s="44"/>
      <c r="L2648" s="5">
        <v>3.5000000000000003E-2</v>
      </c>
      <c r="M2648" s="44"/>
      <c r="N2648" s="5">
        <v>0</v>
      </c>
      <c r="O2648" s="44"/>
      <c r="P2648" s="5">
        <v>0</v>
      </c>
      <c r="Q2648" s="44"/>
      <c r="R2648" s="5">
        <v>0</v>
      </c>
      <c r="S2648" s="44"/>
      <c r="U2648" s="39">
        <f>$AB$4-V2648</f>
        <v>0.27136999999999034</v>
      </c>
      <c r="V2648" s="39">
        <f>V2646+($AB$3*M2647)</f>
        <v>4.5286300000000095</v>
      </c>
      <c r="W2648" s="40">
        <f>U2648/($AB$4/100)</f>
        <v>5.6535416666664657</v>
      </c>
      <c r="X2648" s="40">
        <f>V2648/($AB$4/100)</f>
        <v>94.34645833333353</v>
      </c>
    </row>
    <row r="2649" spans="1:26" x14ac:dyDescent="0.3">
      <c r="A2649" s="2">
        <v>44314</v>
      </c>
      <c r="B2649" s="3">
        <v>0.5625</v>
      </c>
      <c r="C2649" s="6">
        <v>17.599999999999994</v>
      </c>
      <c r="D2649" s="6">
        <v>28</v>
      </c>
      <c r="E2649" s="4">
        <v>13.64</v>
      </c>
      <c r="F2649" s="5">
        <v>6.8000000000000005E-2</v>
      </c>
      <c r="G2649" s="44"/>
      <c r="H2649" s="5">
        <v>0.10199999999999999</v>
      </c>
      <c r="I2649" s="44"/>
      <c r="J2649" s="5">
        <v>0</v>
      </c>
      <c r="K2649" s="44"/>
      <c r="L2649" s="5">
        <v>3.4000000000000002E-2</v>
      </c>
      <c r="M2649" s="44"/>
      <c r="N2649" s="5">
        <v>0</v>
      </c>
      <c r="O2649" s="44"/>
      <c r="P2649" s="5">
        <v>0</v>
      </c>
      <c r="Q2649" s="44"/>
      <c r="R2649" s="5">
        <v>0</v>
      </c>
      <c r="S2649" s="44"/>
      <c r="U2649" s="39"/>
      <c r="V2649" s="39"/>
      <c r="W2649" s="9"/>
      <c r="X2649" s="9"/>
    </row>
    <row r="2650" spans="1:26" x14ac:dyDescent="0.3">
      <c r="A2650" s="2">
        <v>44314</v>
      </c>
      <c r="B2650" s="3">
        <v>0.57291666666666663</v>
      </c>
      <c r="C2650" s="6">
        <v>17.5</v>
      </c>
      <c r="D2650" s="6">
        <v>29</v>
      </c>
      <c r="E2650" s="4">
        <v>13.63</v>
      </c>
      <c r="F2650" s="5">
        <v>6.7000000000000004E-2</v>
      </c>
      <c r="G2650" s="44"/>
      <c r="H2650" s="5">
        <v>0.10100000000000001</v>
      </c>
      <c r="I2650" s="44"/>
      <c r="J2650" s="5">
        <v>0</v>
      </c>
      <c r="K2650" s="44"/>
      <c r="L2650" s="5">
        <v>3.2000000000000001E-2</v>
      </c>
      <c r="M2650" s="44"/>
      <c r="N2650" s="5">
        <v>0</v>
      </c>
      <c r="O2650" s="44"/>
      <c r="P2650" s="5">
        <v>0</v>
      </c>
      <c r="Q2650" s="44"/>
      <c r="R2650" s="5">
        <v>0</v>
      </c>
      <c r="S2650" s="44"/>
      <c r="U2650" s="39">
        <f>$AB$4-V2650</f>
        <v>0.27136999999999034</v>
      </c>
      <c r="V2650" s="39">
        <f>V2648-K2647</f>
        <v>4.5286300000000095</v>
      </c>
      <c r="W2650" s="40">
        <f>U2650/($AB$4/100)</f>
        <v>5.6535416666664657</v>
      </c>
      <c r="X2650" s="40">
        <f>V2650/($AB$4/100)</f>
        <v>94.34645833333353</v>
      </c>
      <c r="Y2650" s="40">
        <f>MIN(X2555:X2650)</f>
        <v>86.808229166666862</v>
      </c>
      <c r="Z2650" s="40">
        <f>MAX(X2555:X2650)</f>
        <v>95.886354166666848</v>
      </c>
    </row>
    <row r="2651" spans="1:26" x14ac:dyDescent="0.3">
      <c r="A2651" s="2">
        <v>44314</v>
      </c>
      <c r="B2651" s="3">
        <v>0.58333333333333337</v>
      </c>
      <c r="C2651" s="6">
        <v>18</v>
      </c>
      <c r="D2651" s="6">
        <v>29.599999999999994</v>
      </c>
      <c r="E2651" s="4">
        <v>13.62</v>
      </c>
      <c r="F2651" s="5">
        <v>6.8000000000000005E-2</v>
      </c>
      <c r="G2651" s="44">
        <f t="shared" si="348"/>
        <v>6.6250000000000003E-2</v>
      </c>
      <c r="H2651" s="5">
        <v>0.10100000000000001</v>
      </c>
      <c r="I2651" s="44">
        <f t="shared" si="349"/>
        <v>9.9000000000000005E-2</v>
      </c>
      <c r="J2651" s="5">
        <v>0</v>
      </c>
      <c r="K2651" s="44">
        <f t="shared" si="350"/>
        <v>0</v>
      </c>
      <c r="L2651" s="5">
        <v>3.2000000000000001E-2</v>
      </c>
      <c r="M2651" s="44">
        <f t="shared" si="351"/>
        <v>3.15E-2</v>
      </c>
      <c r="N2651" s="5">
        <v>0</v>
      </c>
      <c r="O2651" s="44">
        <f t="shared" si="352"/>
        <v>0</v>
      </c>
      <c r="P2651" s="5">
        <v>0</v>
      </c>
      <c r="Q2651" s="44">
        <f t="shared" si="353"/>
        <v>0</v>
      </c>
      <c r="R2651" s="5">
        <v>0</v>
      </c>
      <c r="S2651" s="44">
        <f t="shared" si="354"/>
        <v>0</v>
      </c>
      <c r="U2651" s="39"/>
      <c r="V2651" s="39"/>
      <c r="W2651" s="40"/>
      <c r="X2651" s="40"/>
    </row>
    <row r="2652" spans="1:26" x14ac:dyDescent="0.3">
      <c r="A2652" s="2">
        <v>44314</v>
      </c>
      <c r="B2652" s="3">
        <v>0.59375</v>
      </c>
      <c r="C2652" s="6">
        <v>17.799999999999997</v>
      </c>
      <c r="D2652" s="6">
        <v>29.799999999999997</v>
      </c>
      <c r="E2652" s="4">
        <v>13.62</v>
      </c>
      <c r="F2652" s="5">
        <v>6.4000000000000001E-2</v>
      </c>
      <c r="G2652" s="44"/>
      <c r="H2652" s="5">
        <v>9.8000000000000004E-2</v>
      </c>
      <c r="I2652" s="44"/>
      <c r="J2652" s="5">
        <v>0</v>
      </c>
      <c r="K2652" s="44"/>
      <c r="L2652" s="5">
        <v>3.2000000000000001E-2</v>
      </c>
      <c r="M2652" s="44"/>
      <c r="N2652" s="5">
        <v>0</v>
      </c>
      <c r="O2652" s="44"/>
      <c r="P2652" s="5">
        <v>0</v>
      </c>
      <c r="Q2652" s="44"/>
      <c r="R2652" s="5">
        <v>0</v>
      </c>
      <c r="S2652" s="44"/>
      <c r="U2652" s="39">
        <f>$AB$4-V2652</f>
        <v>0.24427999999999006</v>
      </c>
      <c r="V2652" s="39">
        <f>V2650+($AB$3*M2651)</f>
        <v>4.5557200000000098</v>
      </c>
      <c r="W2652" s="40">
        <f>U2652/($AB$4/100)</f>
        <v>5.0891666666664594</v>
      </c>
      <c r="X2652" s="40">
        <f>V2652/($AB$4/100)</f>
        <v>94.910833333333528</v>
      </c>
    </row>
    <row r="2653" spans="1:26" x14ac:dyDescent="0.3">
      <c r="A2653" s="2">
        <v>44314</v>
      </c>
      <c r="B2653" s="3">
        <v>0.60416666666666663</v>
      </c>
      <c r="C2653" s="6">
        <v>17.5</v>
      </c>
      <c r="D2653" s="6">
        <v>28.299999999999997</v>
      </c>
      <c r="E2653" s="4">
        <v>13.62</v>
      </c>
      <c r="F2653" s="5">
        <v>6.6000000000000003E-2</v>
      </c>
      <c r="G2653" s="44"/>
      <c r="H2653" s="5">
        <v>9.8000000000000004E-2</v>
      </c>
      <c r="I2653" s="44"/>
      <c r="J2653" s="5">
        <v>0</v>
      </c>
      <c r="K2653" s="44"/>
      <c r="L2653" s="5">
        <v>3.2000000000000001E-2</v>
      </c>
      <c r="M2653" s="44"/>
      <c r="N2653" s="5">
        <v>0</v>
      </c>
      <c r="O2653" s="44"/>
      <c r="P2653" s="5">
        <v>0</v>
      </c>
      <c r="Q2653" s="44"/>
      <c r="R2653" s="5">
        <v>0</v>
      </c>
      <c r="S2653" s="44"/>
      <c r="U2653" s="39"/>
      <c r="V2653" s="39"/>
      <c r="W2653" s="40"/>
      <c r="X2653" s="40"/>
    </row>
    <row r="2654" spans="1:26" x14ac:dyDescent="0.3">
      <c r="A2654" s="2">
        <v>44314</v>
      </c>
      <c r="B2654" s="3">
        <v>0.61458333333333337</v>
      </c>
      <c r="C2654" s="6">
        <v>18.700000000000003</v>
      </c>
      <c r="D2654" s="6">
        <v>28.700000000000003</v>
      </c>
      <c r="E2654" s="4">
        <v>13.61</v>
      </c>
      <c r="F2654" s="5">
        <v>6.7000000000000004E-2</v>
      </c>
      <c r="G2654" s="44"/>
      <c r="H2654" s="5">
        <v>9.9000000000000005E-2</v>
      </c>
      <c r="I2654" s="44"/>
      <c r="J2654" s="5">
        <v>0</v>
      </c>
      <c r="K2654" s="44"/>
      <c r="L2654" s="5">
        <v>0.03</v>
      </c>
      <c r="M2654" s="44"/>
      <c r="N2654" s="5">
        <v>0</v>
      </c>
      <c r="O2654" s="44"/>
      <c r="P2654" s="5">
        <v>0</v>
      </c>
      <c r="Q2654" s="44"/>
      <c r="R2654" s="5">
        <v>0</v>
      </c>
      <c r="S2654" s="44"/>
      <c r="U2654" s="39">
        <f>$AB$4-V2654</f>
        <v>0.24427999999999006</v>
      </c>
      <c r="V2654" s="39">
        <f>V2652-K2651</f>
        <v>4.5557200000000098</v>
      </c>
      <c r="W2654" s="40">
        <f>U2654/($AB$4/100)</f>
        <v>5.0891666666664594</v>
      </c>
      <c r="X2654" s="40">
        <f>V2654/($AB$4/100)</f>
        <v>94.910833333333528</v>
      </c>
    </row>
    <row r="2655" spans="1:26" x14ac:dyDescent="0.3">
      <c r="A2655" s="2">
        <v>44314</v>
      </c>
      <c r="B2655" s="3">
        <v>0.625</v>
      </c>
      <c r="C2655" s="6">
        <v>18.900000000000006</v>
      </c>
      <c r="D2655" s="6">
        <v>29.700000000000003</v>
      </c>
      <c r="E2655" s="4">
        <v>13.61</v>
      </c>
      <c r="F2655" s="5">
        <v>6.5000000000000002E-2</v>
      </c>
      <c r="G2655" s="44">
        <f t="shared" si="348"/>
        <v>6.6250000000000003E-2</v>
      </c>
      <c r="H2655" s="5">
        <v>9.6000000000000002E-2</v>
      </c>
      <c r="I2655" s="44">
        <f t="shared" si="349"/>
        <v>9.6750000000000003E-2</v>
      </c>
      <c r="J2655" s="5">
        <v>0</v>
      </c>
      <c r="K2655" s="44">
        <f t="shared" si="350"/>
        <v>0</v>
      </c>
      <c r="L2655" s="5">
        <v>0.03</v>
      </c>
      <c r="M2655" s="44">
        <f t="shared" si="351"/>
        <v>2.9749999999999999E-2</v>
      </c>
      <c r="N2655" s="5">
        <v>0</v>
      </c>
      <c r="O2655" s="44">
        <f t="shared" si="352"/>
        <v>0</v>
      </c>
      <c r="P2655" s="5">
        <v>0</v>
      </c>
      <c r="Q2655" s="44">
        <f t="shared" si="353"/>
        <v>0</v>
      </c>
      <c r="R2655" s="5">
        <v>0</v>
      </c>
      <c r="S2655" s="44">
        <f t="shared" si="354"/>
        <v>0</v>
      </c>
      <c r="U2655" s="39"/>
      <c r="V2655" s="39"/>
      <c r="W2655" s="40"/>
      <c r="X2655" s="40"/>
    </row>
    <row r="2656" spans="1:26" x14ac:dyDescent="0.3">
      <c r="A2656" s="2">
        <v>44314</v>
      </c>
      <c r="B2656" s="3">
        <v>0.63541666666666663</v>
      </c>
      <c r="C2656" s="6">
        <v>18.900000000000006</v>
      </c>
      <c r="D2656" s="6">
        <v>29.799999999999997</v>
      </c>
      <c r="E2656" s="4">
        <v>13.62</v>
      </c>
      <c r="F2656" s="5">
        <v>6.7000000000000004E-2</v>
      </c>
      <c r="G2656" s="44"/>
      <c r="H2656" s="5">
        <v>9.8000000000000004E-2</v>
      </c>
      <c r="I2656" s="44"/>
      <c r="J2656" s="5">
        <v>0</v>
      </c>
      <c r="K2656" s="44"/>
      <c r="L2656" s="5">
        <v>0.03</v>
      </c>
      <c r="M2656" s="44"/>
      <c r="N2656" s="5">
        <v>0</v>
      </c>
      <c r="O2656" s="44"/>
      <c r="P2656" s="5">
        <v>0</v>
      </c>
      <c r="Q2656" s="44"/>
      <c r="R2656" s="5">
        <v>0</v>
      </c>
      <c r="S2656" s="44"/>
      <c r="U2656" s="39">
        <f>$AB$4-V2656</f>
        <v>0.21869499999998965</v>
      </c>
      <c r="V2656" s="39">
        <f>V2654+($AB$3*M2655)</f>
        <v>4.5813050000000102</v>
      </c>
      <c r="W2656" s="40">
        <f>U2656/($AB$4/100)</f>
        <v>4.556145833333118</v>
      </c>
      <c r="X2656" s="40">
        <f>V2656/($AB$4/100)</f>
        <v>95.443854166666881</v>
      </c>
    </row>
    <row r="2657" spans="1:24" x14ac:dyDescent="0.3">
      <c r="A2657" s="2">
        <v>44314</v>
      </c>
      <c r="B2657" s="3">
        <v>0.64583333333333337</v>
      </c>
      <c r="C2657" s="6">
        <v>19.099999999999994</v>
      </c>
      <c r="D2657" s="6">
        <v>30.599999999999994</v>
      </c>
      <c r="E2657" s="4">
        <v>13.6</v>
      </c>
      <c r="F2657" s="5">
        <v>6.8000000000000005E-2</v>
      </c>
      <c r="G2657" s="44"/>
      <c r="H2657" s="5">
        <v>9.8000000000000004E-2</v>
      </c>
      <c r="I2657" s="44"/>
      <c r="J2657" s="5">
        <v>0</v>
      </c>
      <c r="K2657" s="44"/>
      <c r="L2657" s="5">
        <v>0.03</v>
      </c>
      <c r="M2657" s="44"/>
      <c r="N2657" s="5">
        <v>0</v>
      </c>
      <c r="O2657" s="44"/>
      <c r="P2657" s="5">
        <v>0</v>
      </c>
      <c r="Q2657" s="44"/>
      <c r="R2657" s="5">
        <v>0</v>
      </c>
      <c r="S2657" s="44"/>
      <c r="U2657" s="39"/>
      <c r="V2657" s="39"/>
      <c r="W2657" s="9"/>
      <c r="X2657" s="9"/>
    </row>
    <row r="2658" spans="1:24" x14ac:dyDescent="0.3">
      <c r="A2658" s="2">
        <v>44314</v>
      </c>
      <c r="B2658" s="3">
        <v>0.65625</v>
      </c>
      <c r="C2658" s="6">
        <v>19.299999999999997</v>
      </c>
      <c r="D2658" s="6">
        <v>30.900000000000006</v>
      </c>
      <c r="E2658" s="4">
        <v>13.6</v>
      </c>
      <c r="F2658" s="5">
        <v>6.5000000000000002E-2</v>
      </c>
      <c r="G2658" s="44"/>
      <c r="H2658" s="5">
        <v>9.5000000000000001E-2</v>
      </c>
      <c r="I2658" s="44"/>
      <c r="J2658" s="5">
        <v>0</v>
      </c>
      <c r="K2658" s="44"/>
      <c r="L2658" s="5">
        <v>2.9000000000000001E-2</v>
      </c>
      <c r="M2658" s="44"/>
      <c r="N2658" s="5">
        <v>0</v>
      </c>
      <c r="O2658" s="44"/>
      <c r="P2658" s="5">
        <v>0</v>
      </c>
      <c r="Q2658" s="44"/>
      <c r="R2658" s="5">
        <v>0</v>
      </c>
      <c r="S2658" s="44"/>
      <c r="U2658" s="39">
        <f>$AB$4-V2658</f>
        <v>0.21869499999998965</v>
      </c>
      <c r="V2658" s="39">
        <f>V2656-K2655</f>
        <v>4.5813050000000102</v>
      </c>
      <c r="W2658" s="40">
        <f>U2658/($AB$4/100)</f>
        <v>4.556145833333118</v>
      </c>
      <c r="X2658" s="40">
        <f>V2658/($AB$4/100)</f>
        <v>95.443854166666881</v>
      </c>
    </row>
    <row r="2659" spans="1:24" x14ac:dyDescent="0.3">
      <c r="A2659" s="2">
        <v>44314</v>
      </c>
      <c r="B2659" s="3">
        <v>0.66666666666666663</v>
      </c>
      <c r="C2659" s="6">
        <v>19.299999999999997</v>
      </c>
      <c r="D2659" s="6">
        <v>30.900000000000006</v>
      </c>
      <c r="E2659" s="4">
        <v>13.58</v>
      </c>
      <c r="F2659" s="5">
        <v>6.6000000000000003E-2</v>
      </c>
      <c r="G2659" s="44">
        <f t="shared" si="348"/>
        <v>6.4500000000000002E-2</v>
      </c>
      <c r="H2659" s="5">
        <v>9.6000000000000002E-2</v>
      </c>
      <c r="I2659" s="44">
        <f t="shared" si="349"/>
        <v>9.375E-2</v>
      </c>
      <c r="J2659" s="5">
        <v>0</v>
      </c>
      <c r="K2659" s="44">
        <f t="shared" si="350"/>
        <v>0</v>
      </c>
      <c r="L2659" s="5">
        <v>2.8000000000000001E-2</v>
      </c>
      <c r="M2659" s="44">
        <f t="shared" si="351"/>
        <v>2.8250000000000001E-2</v>
      </c>
      <c r="N2659" s="5">
        <v>0</v>
      </c>
      <c r="O2659" s="44">
        <f t="shared" si="352"/>
        <v>0</v>
      </c>
      <c r="P2659" s="5">
        <v>0</v>
      </c>
      <c r="Q2659" s="44">
        <f t="shared" si="353"/>
        <v>0</v>
      </c>
      <c r="R2659" s="5">
        <v>0</v>
      </c>
      <c r="S2659" s="44">
        <f t="shared" si="354"/>
        <v>0</v>
      </c>
      <c r="U2659" s="39"/>
      <c r="V2659" s="39"/>
      <c r="W2659" s="40"/>
      <c r="X2659" s="40"/>
    </row>
    <row r="2660" spans="1:24" x14ac:dyDescent="0.3">
      <c r="A2660" s="2">
        <v>44314</v>
      </c>
      <c r="B2660" s="3">
        <v>0.67708333333333337</v>
      </c>
      <c r="C2660" s="6">
        <v>19</v>
      </c>
      <c r="D2660" s="6">
        <v>30.5</v>
      </c>
      <c r="E2660" s="4">
        <v>13.59</v>
      </c>
      <c r="F2660" s="5">
        <v>5.8999999999999997E-2</v>
      </c>
      <c r="G2660" s="44"/>
      <c r="H2660" s="5">
        <v>8.7999999999999995E-2</v>
      </c>
      <c r="I2660" s="44"/>
      <c r="J2660" s="5">
        <v>0</v>
      </c>
      <c r="K2660" s="44"/>
      <c r="L2660" s="5">
        <v>2.9000000000000001E-2</v>
      </c>
      <c r="M2660" s="44"/>
      <c r="N2660" s="5">
        <v>0</v>
      </c>
      <c r="O2660" s="44"/>
      <c r="P2660" s="5">
        <v>0</v>
      </c>
      <c r="Q2660" s="44"/>
      <c r="R2660" s="5">
        <v>0</v>
      </c>
      <c r="S2660" s="44"/>
      <c r="U2660" s="39">
        <f>$AB$4-V2660</f>
        <v>0.19439999999998925</v>
      </c>
      <c r="V2660" s="39">
        <f>V2658+($AB$3*M2659)</f>
        <v>4.6056000000000106</v>
      </c>
      <c r="W2660" s="40">
        <f>U2660/($AB$4/100)</f>
        <v>4.049999999999776</v>
      </c>
      <c r="X2660" s="40">
        <f>V2660/($AB$4/100)</f>
        <v>95.950000000000216</v>
      </c>
    </row>
    <row r="2661" spans="1:24" x14ac:dyDescent="0.3">
      <c r="A2661" s="2">
        <v>44314</v>
      </c>
      <c r="B2661" s="3">
        <v>0.6875</v>
      </c>
      <c r="C2661" s="6">
        <v>18.799999999999997</v>
      </c>
      <c r="D2661" s="6">
        <v>28.400000000000006</v>
      </c>
      <c r="E2661" s="4">
        <v>13.6</v>
      </c>
      <c r="F2661" s="5">
        <v>6.6000000000000003E-2</v>
      </c>
      <c r="G2661" s="44"/>
      <c r="H2661" s="5">
        <v>9.5000000000000001E-2</v>
      </c>
      <c r="I2661" s="44"/>
      <c r="J2661" s="5">
        <v>0</v>
      </c>
      <c r="K2661" s="44"/>
      <c r="L2661" s="5">
        <v>2.8000000000000001E-2</v>
      </c>
      <c r="M2661" s="44"/>
      <c r="N2661" s="5">
        <v>0</v>
      </c>
      <c r="O2661" s="44"/>
      <c r="P2661" s="5">
        <v>0</v>
      </c>
      <c r="Q2661" s="44"/>
      <c r="R2661" s="5">
        <v>0</v>
      </c>
      <c r="S2661" s="44"/>
      <c r="U2661" s="39"/>
      <c r="V2661" s="39"/>
      <c r="W2661" s="40"/>
      <c r="X2661" s="40"/>
    </row>
    <row r="2662" spans="1:24" x14ac:dyDescent="0.3">
      <c r="A2662" s="2">
        <v>44314</v>
      </c>
      <c r="B2662" s="3">
        <v>0.69791666666666663</v>
      </c>
      <c r="C2662" s="6">
        <v>19.400000000000006</v>
      </c>
      <c r="D2662" s="6">
        <v>28.700000000000003</v>
      </c>
      <c r="E2662" s="4">
        <v>13.61</v>
      </c>
      <c r="F2662" s="5">
        <v>6.7000000000000004E-2</v>
      </c>
      <c r="G2662" s="44"/>
      <c r="H2662" s="5">
        <v>9.6000000000000002E-2</v>
      </c>
      <c r="I2662" s="44"/>
      <c r="J2662" s="5">
        <v>0</v>
      </c>
      <c r="K2662" s="44"/>
      <c r="L2662" s="5">
        <v>2.8000000000000001E-2</v>
      </c>
      <c r="M2662" s="44"/>
      <c r="N2662" s="5">
        <v>0</v>
      </c>
      <c r="O2662" s="44"/>
      <c r="P2662" s="5">
        <v>0</v>
      </c>
      <c r="Q2662" s="44"/>
      <c r="R2662" s="5">
        <v>0</v>
      </c>
      <c r="S2662" s="44"/>
      <c r="U2662" s="39">
        <f>$AB$4-V2662</f>
        <v>0.19439999999998925</v>
      </c>
      <c r="V2662" s="39">
        <f>V2660-K2659</f>
        <v>4.6056000000000106</v>
      </c>
      <c r="W2662" s="40">
        <f>U2662/($AB$4/100)</f>
        <v>4.049999999999776</v>
      </c>
      <c r="X2662" s="40">
        <f>V2662/($AB$4/100)</f>
        <v>95.950000000000216</v>
      </c>
    </row>
    <row r="2663" spans="1:24" x14ac:dyDescent="0.3">
      <c r="A2663" s="2">
        <v>44314</v>
      </c>
      <c r="B2663" s="3">
        <v>0.70833333333333337</v>
      </c>
      <c r="C2663" s="6">
        <v>19.299999999999997</v>
      </c>
      <c r="D2663" s="6">
        <v>28.900000000000006</v>
      </c>
      <c r="E2663" s="4">
        <v>13.6</v>
      </c>
      <c r="F2663" s="5">
        <v>6.8000000000000005E-2</v>
      </c>
      <c r="G2663" s="44">
        <f t="shared" si="348"/>
        <v>6.4750000000000002E-2</v>
      </c>
      <c r="H2663" s="5">
        <v>9.6000000000000002E-2</v>
      </c>
      <c r="I2663" s="44">
        <f t="shared" si="349"/>
        <v>9.0750000000000011E-2</v>
      </c>
      <c r="J2663" s="5">
        <v>0</v>
      </c>
      <c r="K2663" s="44">
        <f t="shared" si="350"/>
        <v>0</v>
      </c>
      <c r="L2663" s="5">
        <v>2.7E-2</v>
      </c>
      <c r="M2663" s="44">
        <f t="shared" si="351"/>
        <v>2.5000000000000001E-2</v>
      </c>
      <c r="N2663" s="5">
        <v>0</v>
      </c>
      <c r="O2663" s="44">
        <f t="shared" si="352"/>
        <v>0</v>
      </c>
      <c r="P2663" s="5">
        <v>0</v>
      </c>
      <c r="Q2663" s="44">
        <f t="shared" si="353"/>
        <v>0</v>
      </c>
      <c r="R2663" s="5">
        <v>0</v>
      </c>
      <c r="S2663" s="44">
        <f t="shared" si="354"/>
        <v>0</v>
      </c>
      <c r="U2663" s="39"/>
      <c r="V2663" s="39"/>
      <c r="W2663" s="40"/>
      <c r="X2663" s="40"/>
    </row>
    <row r="2664" spans="1:24" x14ac:dyDescent="0.3">
      <c r="A2664" s="2">
        <v>44314</v>
      </c>
      <c r="B2664" s="3">
        <v>0.71875</v>
      </c>
      <c r="C2664" s="6">
        <v>19.400000000000006</v>
      </c>
      <c r="D2664" s="6">
        <v>28.599999999999994</v>
      </c>
      <c r="E2664" s="4">
        <v>13.6</v>
      </c>
      <c r="F2664" s="5">
        <v>6.6000000000000003E-2</v>
      </c>
      <c r="G2664" s="44"/>
      <c r="H2664" s="5">
        <v>9.4E-2</v>
      </c>
      <c r="I2664" s="44"/>
      <c r="J2664" s="5">
        <v>0</v>
      </c>
      <c r="K2664" s="44"/>
      <c r="L2664" s="5">
        <v>2.7E-2</v>
      </c>
      <c r="M2664" s="44"/>
      <c r="N2664" s="5">
        <v>0</v>
      </c>
      <c r="O2664" s="44"/>
      <c r="P2664" s="5">
        <v>0</v>
      </c>
      <c r="Q2664" s="44"/>
      <c r="R2664" s="5">
        <v>0</v>
      </c>
      <c r="S2664" s="44"/>
      <c r="U2664" s="39">
        <f>$AB$4-V2664</f>
        <v>0.17289999999998962</v>
      </c>
      <c r="V2664" s="39">
        <f>V2662+($AB$3*M2663)</f>
        <v>4.6271000000000102</v>
      </c>
      <c r="W2664" s="40">
        <f>U2664/($AB$4/100)</f>
        <v>3.602083333333117</v>
      </c>
      <c r="X2664" s="40">
        <f>V2664/($AB$4/100)</f>
        <v>96.397916666666873</v>
      </c>
    </row>
    <row r="2665" spans="1:24" x14ac:dyDescent="0.3">
      <c r="A2665" s="2">
        <v>44314</v>
      </c>
      <c r="B2665" s="3">
        <v>0.72916666666666663</v>
      </c>
      <c r="C2665" s="6">
        <v>19.5</v>
      </c>
      <c r="D2665" s="6">
        <v>28.700000000000003</v>
      </c>
      <c r="E2665" s="4">
        <v>13.59</v>
      </c>
      <c r="F2665" s="5">
        <v>6.6000000000000003E-2</v>
      </c>
      <c r="G2665" s="44"/>
      <c r="H2665" s="5">
        <v>9.2999999999999999E-2</v>
      </c>
      <c r="I2665" s="44"/>
      <c r="J2665" s="5">
        <v>0</v>
      </c>
      <c r="K2665" s="44"/>
      <c r="L2665" s="5">
        <v>2.5999999999999999E-2</v>
      </c>
      <c r="M2665" s="44"/>
      <c r="N2665" s="5">
        <v>0</v>
      </c>
      <c r="O2665" s="44"/>
      <c r="P2665" s="5">
        <v>0</v>
      </c>
      <c r="Q2665" s="44"/>
      <c r="R2665" s="5">
        <v>0</v>
      </c>
      <c r="S2665" s="44"/>
      <c r="U2665" s="39"/>
      <c r="V2665" s="39"/>
      <c r="W2665" s="9"/>
      <c r="X2665" s="9"/>
    </row>
    <row r="2666" spans="1:24" x14ac:dyDescent="0.3">
      <c r="A2666" s="2">
        <v>44314</v>
      </c>
      <c r="B2666" s="3">
        <v>0.73958333333333337</v>
      </c>
      <c r="C2666" s="6">
        <v>19.099999999999994</v>
      </c>
      <c r="D2666" s="6">
        <v>28.400000000000006</v>
      </c>
      <c r="E2666" s="4">
        <v>13.55</v>
      </c>
      <c r="F2666" s="5">
        <v>5.8999999999999997E-2</v>
      </c>
      <c r="G2666" s="44"/>
      <c r="H2666" s="5">
        <v>0.08</v>
      </c>
      <c r="I2666" s="44"/>
      <c r="J2666" s="5">
        <v>0</v>
      </c>
      <c r="K2666" s="44"/>
      <c r="L2666" s="5">
        <v>0.02</v>
      </c>
      <c r="M2666" s="44"/>
      <c r="N2666" s="5">
        <v>0</v>
      </c>
      <c r="O2666" s="44"/>
      <c r="P2666" s="5">
        <v>0</v>
      </c>
      <c r="Q2666" s="44"/>
      <c r="R2666" s="5">
        <v>0</v>
      </c>
      <c r="S2666" s="44"/>
      <c r="U2666" s="39">
        <f>$AB$4-V2666</f>
        <v>0.17289999999998962</v>
      </c>
      <c r="V2666" s="39">
        <f>V2664-K2663</f>
        <v>4.6271000000000102</v>
      </c>
      <c r="W2666" s="40">
        <f>U2666/($AB$4/100)</f>
        <v>3.602083333333117</v>
      </c>
      <c r="X2666" s="40">
        <f>V2666/($AB$4/100)</f>
        <v>96.397916666666873</v>
      </c>
    </row>
    <row r="2667" spans="1:24" x14ac:dyDescent="0.3">
      <c r="A2667" s="2">
        <v>44314</v>
      </c>
      <c r="B2667" s="3">
        <v>0.75</v>
      </c>
      <c r="C2667" s="6">
        <v>18.5</v>
      </c>
      <c r="D2667" s="6">
        <v>27.200000000000003</v>
      </c>
      <c r="E2667" s="4">
        <v>13.5</v>
      </c>
      <c r="F2667" s="5">
        <v>0.05</v>
      </c>
      <c r="G2667" s="44">
        <f t="shared" si="348"/>
        <v>4.4499999999999998E-2</v>
      </c>
      <c r="H2667" s="5">
        <v>7.0999999999999994E-2</v>
      </c>
      <c r="I2667" s="44">
        <f t="shared" si="349"/>
        <v>4.3999999999999997E-2</v>
      </c>
      <c r="J2667" s="5">
        <v>0</v>
      </c>
      <c r="K2667" s="44">
        <f t="shared" si="350"/>
        <v>5.7499999999999999E-3</v>
      </c>
      <c r="L2667" s="5">
        <v>1.9E-2</v>
      </c>
      <c r="M2667" s="44">
        <f t="shared" si="351"/>
        <v>4.7499999999999999E-3</v>
      </c>
      <c r="N2667" s="5">
        <v>0</v>
      </c>
      <c r="O2667" s="44">
        <f t="shared" si="352"/>
        <v>0</v>
      </c>
      <c r="P2667" s="5">
        <v>0</v>
      </c>
      <c r="Q2667" s="44">
        <f t="shared" si="353"/>
        <v>0</v>
      </c>
      <c r="R2667" s="5">
        <v>0</v>
      </c>
      <c r="S2667" s="44">
        <f t="shared" si="354"/>
        <v>0</v>
      </c>
      <c r="U2667" s="39"/>
      <c r="V2667" s="39"/>
      <c r="W2667" s="40"/>
      <c r="X2667" s="40"/>
    </row>
    <row r="2668" spans="1:24" x14ac:dyDescent="0.3">
      <c r="A2668" s="2">
        <v>44314</v>
      </c>
      <c r="B2668" s="3">
        <v>0.76041666666666663</v>
      </c>
      <c r="C2668" s="6">
        <v>17.799999999999997</v>
      </c>
      <c r="D2668" s="6">
        <v>25.200000000000003</v>
      </c>
      <c r="E2668" s="4">
        <v>13.17</v>
      </c>
      <c r="F2668" s="5">
        <v>4.2999999999999997E-2</v>
      </c>
      <c r="G2668" s="44"/>
      <c r="H2668" s="5">
        <v>3.9E-2</v>
      </c>
      <c r="I2668" s="44"/>
      <c r="J2668" s="5">
        <v>2E-3</v>
      </c>
      <c r="K2668" s="44"/>
      <c r="L2668" s="5">
        <v>0</v>
      </c>
      <c r="M2668" s="44"/>
      <c r="N2668" s="5">
        <v>0</v>
      </c>
      <c r="O2668" s="44"/>
      <c r="P2668" s="5">
        <v>0</v>
      </c>
      <c r="Q2668" s="44"/>
      <c r="R2668" s="5">
        <v>0</v>
      </c>
      <c r="S2668" s="44"/>
      <c r="U2668" s="39">
        <f>$AB$4-V2668</f>
        <v>0.16881499999998972</v>
      </c>
      <c r="V2668" s="39">
        <f>V2666+($AB$3*M2667)</f>
        <v>4.6311850000000101</v>
      </c>
      <c r="W2668" s="40">
        <f>U2668/($AB$4/100)</f>
        <v>3.5169791666664527</v>
      </c>
      <c r="X2668" s="40">
        <f>V2668/($AB$4/100)</f>
        <v>96.483020833333541</v>
      </c>
    </row>
    <row r="2669" spans="1:24" x14ac:dyDescent="0.3">
      <c r="A2669" s="2">
        <v>44314</v>
      </c>
      <c r="B2669" s="3">
        <v>0.77083333333333337</v>
      </c>
      <c r="C2669" s="6">
        <v>17.5</v>
      </c>
      <c r="D2669" s="6">
        <v>23.099999999999994</v>
      </c>
      <c r="E2669" s="4">
        <v>12.99</v>
      </c>
      <c r="F2669" s="5">
        <v>4.2000000000000003E-2</v>
      </c>
      <c r="G2669" s="44"/>
      <c r="H2669" s="5">
        <v>0.03</v>
      </c>
      <c r="I2669" s="44"/>
      <c r="J2669" s="5">
        <v>1.2999999999999999E-2</v>
      </c>
      <c r="K2669" s="44"/>
      <c r="L2669" s="5">
        <v>0</v>
      </c>
      <c r="M2669" s="44"/>
      <c r="N2669" s="5">
        <v>0</v>
      </c>
      <c r="O2669" s="44"/>
      <c r="P2669" s="5">
        <v>0</v>
      </c>
      <c r="Q2669" s="44"/>
      <c r="R2669" s="5">
        <v>0</v>
      </c>
      <c r="S2669" s="44"/>
      <c r="U2669" s="39"/>
      <c r="V2669" s="39"/>
      <c r="W2669" s="40"/>
      <c r="X2669" s="40"/>
    </row>
    <row r="2670" spans="1:24" x14ac:dyDescent="0.3">
      <c r="A2670" s="2">
        <v>44314</v>
      </c>
      <c r="B2670" s="3">
        <v>0.78125</v>
      </c>
      <c r="C2670" s="6">
        <v>17.299999999999997</v>
      </c>
      <c r="D2670" s="6">
        <v>21.599999999999994</v>
      </c>
      <c r="E2670" s="4">
        <v>12.96</v>
      </c>
      <c r="F2670" s="5">
        <v>4.2999999999999997E-2</v>
      </c>
      <c r="G2670" s="44"/>
      <c r="H2670" s="5">
        <v>3.5999999999999997E-2</v>
      </c>
      <c r="I2670" s="44"/>
      <c r="J2670" s="5">
        <v>8.0000000000000002E-3</v>
      </c>
      <c r="K2670" s="44"/>
      <c r="L2670" s="5">
        <v>0</v>
      </c>
      <c r="M2670" s="44"/>
      <c r="N2670" s="5">
        <v>0</v>
      </c>
      <c r="O2670" s="44"/>
      <c r="P2670" s="5">
        <v>0</v>
      </c>
      <c r="Q2670" s="44"/>
      <c r="R2670" s="5">
        <v>0</v>
      </c>
      <c r="S2670" s="44"/>
      <c r="U2670" s="39">
        <f>$AB$4-V2670</f>
        <v>0.17456499999998965</v>
      </c>
      <c r="V2670" s="39">
        <f>V2668-K2667</f>
        <v>4.6254350000000102</v>
      </c>
      <c r="W2670" s="40">
        <f>U2670/($AB$4/100)</f>
        <v>3.6367708333331175</v>
      </c>
      <c r="X2670" s="40">
        <f>V2670/($AB$4/100)</f>
        <v>96.363229166666883</v>
      </c>
    </row>
    <row r="2671" spans="1:24" x14ac:dyDescent="0.3">
      <c r="A2671" s="2">
        <v>44314</v>
      </c>
      <c r="B2671" s="3">
        <v>0.79166666666666663</v>
      </c>
      <c r="C2671" s="6">
        <v>17.400000000000006</v>
      </c>
      <c r="D2671" s="6">
        <v>20.900000000000006</v>
      </c>
      <c r="E2671" s="4">
        <v>12.98</v>
      </c>
      <c r="F2671" s="5">
        <v>4.2999999999999997E-2</v>
      </c>
      <c r="G2671" s="44">
        <f t="shared" si="348"/>
        <v>4.1000000000000002E-2</v>
      </c>
      <c r="H2671" s="5">
        <v>3.7999999999999999E-2</v>
      </c>
      <c r="I2671" s="44">
        <f t="shared" si="349"/>
        <v>2.0500000000000001E-2</v>
      </c>
      <c r="J2671" s="5">
        <v>5.0000000000000001E-3</v>
      </c>
      <c r="K2671" s="44">
        <f t="shared" si="350"/>
        <v>2.0750000000000001E-2</v>
      </c>
      <c r="L2671" s="5">
        <v>0</v>
      </c>
      <c r="M2671" s="44">
        <f t="shared" si="351"/>
        <v>0</v>
      </c>
      <c r="N2671" s="5">
        <v>0</v>
      </c>
      <c r="O2671" s="44">
        <f t="shared" si="352"/>
        <v>0</v>
      </c>
      <c r="P2671" s="5">
        <v>0</v>
      </c>
      <c r="Q2671" s="44">
        <f t="shared" si="353"/>
        <v>0</v>
      </c>
      <c r="R2671" s="5">
        <v>0</v>
      </c>
      <c r="S2671" s="44">
        <f t="shared" si="354"/>
        <v>0</v>
      </c>
      <c r="U2671" s="39"/>
      <c r="V2671" s="39"/>
      <c r="W2671" s="40"/>
      <c r="X2671" s="40"/>
    </row>
    <row r="2672" spans="1:24" x14ac:dyDescent="0.3">
      <c r="A2672" s="2">
        <v>44314</v>
      </c>
      <c r="B2672" s="3">
        <v>0.80208333333333337</v>
      </c>
      <c r="C2672" s="6">
        <v>17.299999999999997</v>
      </c>
      <c r="D2672" s="6">
        <v>20.900000000000006</v>
      </c>
      <c r="E2672" s="4">
        <v>12.89</v>
      </c>
      <c r="F2672" s="5">
        <v>4.1000000000000002E-2</v>
      </c>
      <c r="G2672" s="44"/>
      <c r="H2672" s="5">
        <v>2.3E-2</v>
      </c>
      <c r="I2672" s="44"/>
      <c r="J2672" s="5">
        <v>0.02</v>
      </c>
      <c r="K2672" s="44"/>
      <c r="L2672" s="5">
        <v>0</v>
      </c>
      <c r="M2672" s="44"/>
      <c r="N2672" s="5">
        <v>0</v>
      </c>
      <c r="O2672" s="44"/>
      <c r="P2672" s="5">
        <v>0</v>
      </c>
      <c r="Q2672" s="44"/>
      <c r="R2672" s="5">
        <v>0</v>
      </c>
      <c r="S2672" s="44"/>
      <c r="U2672" s="39">
        <f>$AB$4-V2672</f>
        <v>0.17456499999998965</v>
      </c>
      <c r="V2672" s="39">
        <f>V2670+($AB$3*M2671)</f>
        <v>4.6254350000000102</v>
      </c>
      <c r="W2672" s="40">
        <f>U2672/($AB$4/100)</f>
        <v>3.6367708333331175</v>
      </c>
      <c r="X2672" s="40">
        <f>V2672/($AB$4/100)</f>
        <v>96.363229166666883</v>
      </c>
    </row>
    <row r="2673" spans="1:24" x14ac:dyDescent="0.3">
      <c r="A2673" s="2">
        <v>44314</v>
      </c>
      <c r="B2673" s="3">
        <v>0.8125</v>
      </c>
      <c r="C2673" s="6">
        <v>17</v>
      </c>
      <c r="D2673" s="6">
        <v>20</v>
      </c>
      <c r="E2673" s="4">
        <v>12.84</v>
      </c>
      <c r="F2673" s="5">
        <v>0.04</v>
      </c>
      <c r="G2673" s="44"/>
      <c r="H2673" s="5">
        <v>1.4E-2</v>
      </c>
      <c r="I2673" s="44"/>
      <c r="J2673" s="5">
        <v>2.5999999999999999E-2</v>
      </c>
      <c r="K2673" s="44"/>
      <c r="L2673" s="5">
        <v>0</v>
      </c>
      <c r="M2673" s="44"/>
      <c r="N2673" s="5">
        <v>0</v>
      </c>
      <c r="O2673" s="44"/>
      <c r="P2673" s="5">
        <v>0</v>
      </c>
      <c r="Q2673" s="44"/>
      <c r="R2673" s="5">
        <v>0</v>
      </c>
      <c r="S2673" s="44"/>
      <c r="U2673" s="39"/>
      <c r="V2673" s="39"/>
      <c r="W2673" s="9"/>
      <c r="X2673" s="9"/>
    </row>
    <row r="2674" spans="1:24" x14ac:dyDescent="0.3">
      <c r="A2674" s="2">
        <v>44314</v>
      </c>
      <c r="B2674" s="3">
        <v>0.82291666666666663</v>
      </c>
      <c r="C2674" s="6">
        <v>16.5</v>
      </c>
      <c r="D2674" s="6">
        <v>19.400000000000006</v>
      </c>
      <c r="E2674" s="4">
        <v>12.82</v>
      </c>
      <c r="F2674" s="5">
        <v>0.04</v>
      </c>
      <c r="G2674" s="44"/>
      <c r="H2674" s="5">
        <v>7.0000000000000001E-3</v>
      </c>
      <c r="I2674" s="44"/>
      <c r="J2674" s="5">
        <v>3.2000000000000001E-2</v>
      </c>
      <c r="K2674" s="44"/>
      <c r="L2674" s="5">
        <v>0</v>
      </c>
      <c r="M2674" s="44"/>
      <c r="N2674" s="5">
        <v>0</v>
      </c>
      <c r="O2674" s="44"/>
      <c r="P2674" s="5">
        <v>0</v>
      </c>
      <c r="Q2674" s="44"/>
      <c r="R2674" s="5">
        <v>0</v>
      </c>
      <c r="S2674" s="44"/>
      <c r="U2674" s="39">
        <f>$AB$4-V2674</f>
        <v>0.19531499999998925</v>
      </c>
      <c r="V2674" s="39">
        <f>V2672-K2671</f>
        <v>4.6046850000000106</v>
      </c>
      <c r="W2674" s="40">
        <f>U2674/($AB$4/100)</f>
        <v>4.0690624999997755</v>
      </c>
      <c r="X2674" s="40">
        <f>V2674/($AB$4/100)</f>
        <v>95.930937500000212</v>
      </c>
    </row>
    <row r="2675" spans="1:24" x14ac:dyDescent="0.3">
      <c r="A2675" s="2">
        <v>44314</v>
      </c>
      <c r="B2675" s="3">
        <v>0.83333333333333337</v>
      </c>
      <c r="C2675" s="6">
        <v>15.900000000000006</v>
      </c>
      <c r="D2675" s="6">
        <v>18.599999999999994</v>
      </c>
      <c r="E2675" s="4">
        <v>12.8</v>
      </c>
      <c r="F2675" s="5">
        <v>3.7999999999999999E-2</v>
      </c>
      <c r="G2675" s="44">
        <f t="shared" si="348"/>
        <v>3.6499999999999998E-2</v>
      </c>
      <c r="H2675" s="5">
        <v>1E-3</v>
      </c>
      <c r="I2675" s="44">
        <f t="shared" si="349"/>
        <v>2.5000000000000001E-4</v>
      </c>
      <c r="J2675" s="5">
        <v>3.5999999999999997E-2</v>
      </c>
      <c r="K2675" s="44">
        <f t="shared" si="350"/>
        <v>3.7249999999999998E-2</v>
      </c>
      <c r="L2675" s="5">
        <v>0</v>
      </c>
      <c r="M2675" s="44">
        <f t="shared" si="351"/>
        <v>0</v>
      </c>
      <c r="N2675" s="5">
        <v>0</v>
      </c>
      <c r="O2675" s="44">
        <f t="shared" si="352"/>
        <v>0</v>
      </c>
      <c r="P2675" s="5">
        <v>0</v>
      </c>
      <c r="Q2675" s="44">
        <f t="shared" si="353"/>
        <v>0</v>
      </c>
      <c r="R2675" s="5">
        <v>0</v>
      </c>
      <c r="S2675" s="44">
        <f t="shared" si="354"/>
        <v>0</v>
      </c>
      <c r="U2675" s="39"/>
      <c r="V2675" s="39"/>
      <c r="W2675" s="40"/>
      <c r="X2675" s="40"/>
    </row>
    <row r="2676" spans="1:24" x14ac:dyDescent="0.3">
      <c r="A2676" s="2">
        <v>44314</v>
      </c>
      <c r="B2676" s="3">
        <v>0.84375</v>
      </c>
      <c r="C2676" s="6">
        <v>15.400000000000006</v>
      </c>
      <c r="D2676" s="6">
        <v>17.799999999999997</v>
      </c>
      <c r="E2676" s="4">
        <v>12.79</v>
      </c>
      <c r="F2676" s="5">
        <v>3.5999999999999997E-2</v>
      </c>
      <c r="G2676" s="44"/>
      <c r="H2676" s="5">
        <v>0</v>
      </c>
      <c r="I2676" s="44"/>
      <c r="J2676" s="5">
        <v>3.7999999999999999E-2</v>
      </c>
      <c r="K2676" s="44"/>
      <c r="L2676" s="5">
        <v>0</v>
      </c>
      <c r="M2676" s="44"/>
      <c r="N2676" s="5">
        <v>0</v>
      </c>
      <c r="O2676" s="44"/>
      <c r="P2676" s="5">
        <v>0</v>
      </c>
      <c r="Q2676" s="44"/>
      <c r="R2676" s="5">
        <v>0</v>
      </c>
      <c r="S2676" s="44"/>
      <c r="U2676" s="39">
        <f>$AB$4-V2676</f>
        <v>0.19531499999998925</v>
      </c>
      <c r="V2676" s="39">
        <f>V2674+($AB$3*M2675)</f>
        <v>4.6046850000000106</v>
      </c>
      <c r="W2676" s="40">
        <f>U2676/($AB$4/100)</f>
        <v>4.0690624999997755</v>
      </c>
      <c r="X2676" s="40">
        <f>V2676/($AB$4/100)</f>
        <v>95.930937500000212</v>
      </c>
    </row>
    <row r="2677" spans="1:24" x14ac:dyDescent="0.3">
      <c r="A2677" s="2">
        <v>44314</v>
      </c>
      <c r="B2677" s="3">
        <v>0.85416666666666663</v>
      </c>
      <c r="C2677" s="6">
        <v>15.099999999999994</v>
      </c>
      <c r="D2677" s="6">
        <v>17.200000000000003</v>
      </c>
      <c r="E2677" s="4">
        <v>12.8</v>
      </c>
      <c r="F2677" s="5">
        <v>3.5999999999999997E-2</v>
      </c>
      <c r="G2677" s="44"/>
      <c r="H2677" s="5">
        <v>0</v>
      </c>
      <c r="I2677" s="44"/>
      <c r="J2677" s="5">
        <v>3.6999999999999998E-2</v>
      </c>
      <c r="K2677" s="44"/>
      <c r="L2677" s="5">
        <v>0</v>
      </c>
      <c r="M2677" s="44"/>
      <c r="N2677" s="5">
        <v>0</v>
      </c>
      <c r="O2677" s="44"/>
      <c r="P2677" s="5">
        <v>0</v>
      </c>
      <c r="Q2677" s="44"/>
      <c r="R2677" s="5">
        <v>0</v>
      </c>
      <c r="S2677" s="44"/>
      <c r="U2677" s="39"/>
      <c r="V2677" s="39"/>
      <c r="W2677" s="40"/>
      <c r="X2677" s="40"/>
    </row>
    <row r="2678" spans="1:24" x14ac:dyDescent="0.3">
      <c r="A2678" s="2">
        <v>44314</v>
      </c>
      <c r="B2678" s="3">
        <v>0.86458333333333337</v>
      </c>
      <c r="C2678" s="6">
        <v>14.700000000000003</v>
      </c>
      <c r="D2678" s="6">
        <v>16.799999999999997</v>
      </c>
      <c r="E2678" s="4">
        <v>12.8</v>
      </c>
      <c r="F2678" s="5">
        <v>3.5999999999999997E-2</v>
      </c>
      <c r="G2678" s="44"/>
      <c r="H2678" s="5">
        <v>0</v>
      </c>
      <c r="I2678" s="44"/>
      <c r="J2678" s="5">
        <v>3.7999999999999999E-2</v>
      </c>
      <c r="K2678" s="44"/>
      <c r="L2678" s="5">
        <v>0</v>
      </c>
      <c r="M2678" s="44"/>
      <c r="N2678" s="5">
        <v>0</v>
      </c>
      <c r="O2678" s="44"/>
      <c r="P2678" s="5">
        <v>0</v>
      </c>
      <c r="Q2678" s="44"/>
      <c r="R2678" s="5">
        <v>0</v>
      </c>
      <c r="S2678" s="44"/>
      <c r="U2678" s="39">
        <f>$AB$4-V2678</f>
        <v>0.23256499999998947</v>
      </c>
      <c r="V2678" s="39">
        <f>V2676-K2675</f>
        <v>4.5674350000000103</v>
      </c>
      <c r="W2678" s="40">
        <f>U2678/($AB$4/100)</f>
        <v>4.8451041666664469</v>
      </c>
      <c r="X2678" s="40">
        <f>V2678/($AB$4/100)</f>
        <v>95.154895833333541</v>
      </c>
    </row>
    <row r="2679" spans="1:24" x14ac:dyDescent="0.3">
      <c r="A2679" s="2">
        <v>44314</v>
      </c>
      <c r="B2679" s="3">
        <v>0.875</v>
      </c>
      <c r="C2679" s="6">
        <v>14.400000000000006</v>
      </c>
      <c r="D2679" s="6">
        <v>16.5</v>
      </c>
      <c r="E2679" s="4">
        <v>12.8</v>
      </c>
      <c r="F2679" s="5">
        <v>3.6999999999999998E-2</v>
      </c>
      <c r="G2679" s="44">
        <f t="shared" si="348"/>
        <v>3.6499999999999998E-2</v>
      </c>
      <c r="H2679" s="5">
        <v>0</v>
      </c>
      <c r="I2679" s="44">
        <f t="shared" si="349"/>
        <v>0</v>
      </c>
      <c r="J2679" s="5">
        <v>3.6999999999999998E-2</v>
      </c>
      <c r="K2679" s="44">
        <f t="shared" si="350"/>
        <v>3.7249999999999998E-2</v>
      </c>
      <c r="L2679" s="5">
        <v>0</v>
      </c>
      <c r="M2679" s="44">
        <f t="shared" si="351"/>
        <v>0</v>
      </c>
      <c r="N2679" s="5">
        <v>0</v>
      </c>
      <c r="O2679" s="44">
        <f t="shared" si="352"/>
        <v>0</v>
      </c>
      <c r="P2679" s="5">
        <v>0</v>
      </c>
      <c r="Q2679" s="44">
        <f t="shared" si="353"/>
        <v>0</v>
      </c>
      <c r="R2679" s="5">
        <v>0</v>
      </c>
      <c r="S2679" s="44">
        <f t="shared" si="354"/>
        <v>0</v>
      </c>
      <c r="U2679" s="39"/>
      <c r="V2679" s="39"/>
      <c r="W2679" s="40"/>
      <c r="X2679" s="40"/>
    </row>
    <row r="2680" spans="1:24" x14ac:dyDescent="0.3">
      <c r="A2680" s="2">
        <v>44314</v>
      </c>
      <c r="B2680" s="3">
        <v>0.88541666666666663</v>
      </c>
      <c r="C2680" s="6">
        <v>14.200000000000003</v>
      </c>
      <c r="D2680" s="6">
        <v>16</v>
      </c>
      <c r="E2680" s="4">
        <v>12.79</v>
      </c>
      <c r="F2680" s="5">
        <v>3.5999999999999997E-2</v>
      </c>
      <c r="G2680" s="44"/>
      <c r="H2680" s="5">
        <v>0</v>
      </c>
      <c r="I2680" s="44"/>
      <c r="J2680" s="5">
        <v>3.6999999999999998E-2</v>
      </c>
      <c r="K2680" s="44"/>
      <c r="L2680" s="5">
        <v>0</v>
      </c>
      <c r="M2680" s="44"/>
      <c r="N2680" s="5">
        <v>0</v>
      </c>
      <c r="O2680" s="44"/>
      <c r="P2680" s="5">
        <v>0</v>
      </c>
      <c r="Q2680" s="44"/>
      <c r="R2680" s="5">
        <v>0</v>
      </c>
      <c r="S2680" s="44"/>
      <c r="U2680" s="39">
        <f>$AB$4-V2680</f>
        <v>0.23256499999998947</v>
      </c>
      <c r="V2680" s="39">
        <f>V2678+($AB$3*M2679)</f>
        <v>4.5674350000000103</v>
      </c>
      <c r="W2680" s="40">
        <f>U2680/($AB$4/100)</f>
        <v>4.8451041666664469</v>
      </c>
      <c r="X2680" s="40">
        <f>V2680/($AB$4/100)</f>
        <v>95.154895833333541</v>
      </c>
    </row>
    <row r="2681" spans="1:24" x14ac:dyDescent="0.3">
      <c r="A2681" s="2">
        <v>44314</v>
      </c>
      <c r="B2681" s="3">
        <v>0.89583333333333337</v>
      </c>
      <c r="C2681" s="6">
        <v>14.099999999999994</v>
      </c>
      <c r="D2681" s="6">
        <v>15.400000000000006</v>
      </c>
      <c r="E2681" s="4">
        <v>12.8</v>
      </c>
      <c r="F2681" s="5">
        <v>3.5999999999999997E-2</v>
      </c>
      <c r="G2681" s="44"/>
      <c r="H2681" s="5">
        <v>0</v>
      </c>
      <c r="I2681" s="44"/>
      <c r="J2681" s="5">
        <v>3.7999999999999999E-2</v>
      </c>
      <c r="K2681" s="44"/>
      <c r="L2681" s="5">
        <v>0</v>
      </c>
      <c r="M2681" s="44"/>
      <c r="N2681" s="5">
        <v>0</v>
      </c>
      <c r="O2681" s="44"/>
      <c r="P2681" s="5">
        <v>0</v>
      </c>
      <c r="Q2681" s="44"/>
      <c r="R2681" s="5">
        <v>0</v>
      </c>
      <c r="S2681" s="44"/>
      <c r="U2681" s="39"/>
      <c r="V2681" s="39"/>
      <c r="W2681" s="9"/>
      <c r="X2681" s="9"/>
    </row>
    <row r="2682" spans="1:24" x14ac:dyDescent="0.3">
      <c r="A2682" s="2">
        <v>44314</v>
      </c>
      <c r="B2682" s="3">
        <v>0.90625</v>
      </c>
      <c r="C2682" s="6">
        <v>14.099999999999994</v>
      </c>
      <c r="D2682" s="6">
        <v>15.5</v>
      </c>
      <c r="E2682" s="4">
        <v>12.79</v>
      </c>
      <c r="F2682" s="5">
        <v>3.6999999999999998E-2</v>
      </c>
      <c r="G2682" s="44"/>
      <c r="H2682" s="5">
        <v>0</v>
      </c>
      <c r="I2682" s="44"/>
      <c r="J2682" s="5">
        <v>3.6999999999999998E-2</v>
      </c>
      <c r="K2682" s="44"/>
      <c r="L2682" s="5">
        <v>0</v>
      </c>
      <c r="M2682" s="44"/>
      <c r="N2682" s="5">
        <v>0</v>
      </c>
      <c r="O2682" s="44"/>
      <c r="P2682" s="5">
        <v>0</v>
      </c>
      <c r="Q2682" s="44"/>
      <c r="R2682" s="5">
        <v>0</v>
      </c>
      <c r="S2682" s="44"/>
      <c r="U2682" s="39">
        <f>$AB$4-V2682</f>
        <v>0.2698149999999897</v>
      </c>
      <c r="V2682" s="39">
        <f>V2680-K2679</f>
        <v>4.5301850000000101</v>
      </c>
      <c r="W2682" s="40">
        <f>U2682/($AB$4/100)</f>
        <v>5.6211458333331183</v>
      </c>
      <c r="X2682" s="40">
        <f>V2682/($AB$4/100)</f>
        <v>94.378854166666869</v>
      </c>
    </row>
    <row r="2683" spans="1:24" x14ac:dyDescent="0.3">
      <c r="A2683" s="2">
        <v>44314</v>
      </c>
      <c r="B2683" s="3">
        <v>0.91666666666666663</v>
      </c>
      <c r="C2683" s="6">
        <v>14</v>
      </c>
      <c r="D2683" s="6">
        <v>14.900000000000006</v>
      </c>
      <c r="E2683" s="4">
        <v>12.79</v>
      </c>
      <c r="F2683" s="5">
        <v>3.5999999999999997E-2</v>
      </c>
      <c r="G2683" s="44">
        <f t="shared" si="348"/>
        <v>3.6249999999999998E-2</v>
      </c>
      <c r="H2683" s="5">
        <v>0</v>
      </c>
      <c r="I2683" s="44">
        <f t="shared" si="349"/>
        <v>0</v>
      </c>
      <c r="J2683" s="5">
        <v>3.6999999999999998E-2</v>
      </c>
      <c r="K2683" s="44">
        <f t="shared" si="350"/>
        <v>3.7499999999999999E-2</v>
      </c>
      <c r="L2683" s="5">
        <v>0</v>
      </c>
      <c r="M2683" s="44">
        <f t="shared" si="351"/>
        <v>0</v>
      </c>
      <c r="N2683" s="5">
        <v>0</v>
      </c>
      <c r="O2683" s="44">
        <f t="shared" si="352"/>
        <v>0</v>
      </c>
      <c r="P2683" s="5">
        <v>0</v>
      </c>
      <c r="Q2683" s="44">
        <f t="shared" si="353"/>
        <v>0</v>
      </c>
      <c r="R2683" s="5">
        <v>0</v>
      </c>
      <c r="S2683" s="44">
        <f t="shared" si="354"/>
        <v>0</v>
      </c>
      <c r="U2683" s="39"/>
      <c r="V2683" s="39"/>
      <c r="W2683" s="40"/>
      <c r="X2683" s="40"/>
    </row>
    <row r="2684" spans="1:24" x14ac:dyDescent="0.3">
      <c r="A2684" s="2">
        <v>44314</v>
      </c>
      <c r="B2684" s="3">
        <v>0.92708333333333337</v>
      </c>
      <c r="C2684" s="6">
        <v>13.700000000000003</v>
      </c>
      <c r="D2684" s="6">
        <v>15.200000000000003</v>
      </c>
      <c r="E2684" s="4">
        <v>12.79</v>
      </c>
      <c r="F2684" s="5">
        <v>3.5999999999999997E-2</v>
      </c>
      <c r="G2684" s="44"/>
      <c r="H2684" s="5">
        <v>0</v>
      </c>
      <c r="I2684" s="44"/>
      <c r="J2684" s="5">
        <v>3.7999999999999999E-2</v>
      </c>
      <c r="K2684" s="44"/>
      <c r="L2684" s="5">
        <v>0</v>
      </c>
      <c r="M2684" s="44"/>
      <c r="N2684" s="5">
        <v>0</v>
      </c>
      <c r="O2684" s="44"/>
      <c r="P2684" s="5">
        <v>0</v>
      </c>
      <c r="Q2684" s="44"/>
      <c r="R2684" s="5">
        <v>0</v>
      </c>
      <c r="S2684" s="44"/>
      <c r="U2684" s="39">
        <f>$AB$4-V2684</f>
        <v>0.2698149999999897</v>
      </c>
      <c r="V2684" s="39">
        <f>V2682+($AB$3*M2683)</f>
        <v>4.5301850000000101</v>
      </c>
      <c r="W2684" s="40">
        <f>U2684/($AB$4/100)</f>
        <v>5.6211458333331183</v>
      </c>
      <c r="X2684" s="40">
        <f>V2684/($AB$4/100)</f>
        <v>94.378854166666869</v>
      </c>
    </row>
    <row r="2685" spans="1:24" x14ac:dyDescent="0.3">
      <c r="A2685" s="2">
        <v>44314</v>
      </c>
      <c r="B2685" s="3">
        <v>0.9375</v>
      </c>
      <c r="C2685" s="6">
        <v>13.299999999999997</v>
      </c>
      <c r="D2685" s="6">
        <v>14.799999999999997</v>
      </c>
      <c r="E2685" s="4">
        <v>12.79</v>
      </c>
      <c r="F2685" s="5">
        <v>3.6999999999999998E-2</v>
      </c>
      <c r="G2685" s="44"/>
      <c r="H2685" s="5">
        <v>0</v>
      </c>
      <c r="I2685" s="44"/>
      <c r="J2685" s="5">
        <v>3.6999999999999998E-2</v>
      </c>
      <c r="K2685" s="44"/>
      <c r="L2685" s="5">
        <v>0</v>
      </c>
      <c r="M2685" s="44"/>
      <c r="N2685" s="5">
        <v>0</v>
      </c>
      <c r="O2685" s="44"/>
      <c r="P2685" s="5">
        <v>0</v>
      </c>
      <c r="Q2685" s="44"/>
      <c r="R2685" s="5">
        <v>0</v>
      </c>
      <c r="S2685" s="44"/>
      <c r="U2685" s="39"/>
      <c r="V2685" s="39"/>
      <c r="W2685" s="40"/>
      <c r="X2685" s="40"/>
    </row>
    <row r="2686" spans="1:24" x14ac:dyDescent="0.3">
      <c r="A2686" s="2">
        <v>44314</v>
      </c>
      <c r="B2686" s="3">
        <v>0.94791666666666663</v>
      </c>
      <c r="C2686" s="6">
        <v>13.200000000000003</v>
      </c>
      <c r="D2686" s="6">
        <v>14.5</v>
      </c>
      <c r="E2686" s="4">
        <v>12.78</v>
      </c>
      <c r="F2686" s="5">
        <v>3.5999999999999997E-2</v>
      </c>
      <c r="G2686" s="44"/>
      <c r="H2686" s="5">
        <v>0</v>
      </c>
      <c r="I2686" s="44"/>
      <c r="J2686" s="5">
        <v>3.7999999999999999E-2</v>
      </c>
      <c r="K2686" s="44"/>
      <c r="L2686" s="5">
        <v>0</v>
      </c>
      <c r="M2686" s="44"/>
      <c r="N2686" s="5">
        <v>0</v>
      </c>
      <c r="O2686" s="44"/>
      <c r="P2686" s="5">
        <v>0</v>
      </c>
      <c r="Q2686" s="44"/>
      <c r="R2686" s="5">
        <v>0</v>
      </c>
      <c r="S2686" s="44"/>
      <c r="U2686" s="39">
        <f>$AB$4-V2686</f>
        <v>0.30731499999998935</v>
      </c>
      <c r="V2686" s="39">
        <f>V2684-K2683</f>
        <v>4.4926850000000105</v>
      </c>
      <c r="W2686" s="40">
        <f>U2686/($AB$4/100)</f>
        <v>6.4023958333331112</v>
      </c>
      <c r="X2686" s="40">
        <f>V2686/($AB$4/100)</f>
        <v>93.597604166666883</v>
      </c>
    </row>
    <row r="2687" spans="1:24" x14ac:dyDescent="0.3">
      <c r="A2687" s="2">
        <v>44314</v>
      </c>
      <c r="B2687" s="3">
        <v>0.95833333333333337</v>
      </c>
      <c r="C2687" s="6">
        <v>13</v>
      </c>
      <c r="D2687" s="6">
        <v>14.299999999999997</v>
      </c>
      <c r="E2687" s="4">
        <v>12.78</v>
      </c>
      <c r="F2687" s="5">
        <v>3.5999999999999997E-2</v>
      </c>
      <c r="G2687" s="44">
        <f t="shared" si="348"/>
        <v>3.6499999999999998E-2</v>
      </c>
      <c r="H2687" s="5">
        <v>0</v>
      </c>
      <c r="I2687" s="44">
        <f t="shared" si="349"/>
        <v>0</v>
      </c>
      <c r="J2687" s="5">
        <v>3.6999999999999998E-2</v>
      </c>
      <c r="K2687" s="44">
        <f t="shared" si="350"/>
        <v>3.7249999999999998E-2</v>
      </c>
      <c r="L2687" s="5">
        <v>0</v>
      </c>
      <c r="M2687" s="44">
        <f t="shared" si="351"/>
        <v>0</v>
      </c>
      <c r="N2687" s="5">
        <v>0</v>
      </c>
      <c r="O2687" s="44">
        <f t="shared" si="352"/>
        <v>0</v>
      </c>
      <c r="P2687" s="5">
        <v>0</v>
      </c>
      <c r="Q2687" s="44">
        <f t="shared" si="353"/>
        <v>0</v>
      </c>
      <c r="R2687" s="5">
        <v>0</v>
      </c>
      <c r="S2687" s="44">
        <f t="shared" si="354"/>
        <v>0</v>
      </c>
      <c r="U2687" s="39"/>
      <c r="V2687" s="39"/>
      <c r="W2687" s="40"/>
      <c r="X2687" s="40"/>
    </row>
    <row r="2688" spans="1:24" x14ac:dyDescent="0.3">
      <c r="A2688" s="2">
        <v>44314</v>
      </c>
      <c r="B2688" s="3">
        <v>0.96875</v>
      </c>
      <c r="C2688" s="6">
        <v>12.799999999999997</v>
      </c>
      <c r="D2688" s="6">
        <v>14</v>
      </c>
      <c r="E2688" s="4">
        <v>12.77</v>
      </c>
      <c r="F2688" s="5">
        <v>3.6999999999999998E-2</v>
      </c>
      <c r="G2688" s="44"/>
      <c r="H2688" s="5">
        <v>0</v>
      </c>
      <c r="I2688" s="44"/>
      <c r="J2688" s="5">
        <v>3.7999999999999999E-2</v>
      </c>
      <c r="K2688" s="44"/>
      <c r="L2688" s="5">
        <v>0</v>
      </c>
      <c r="M2688" s="44"/>
      <c r="N2688" s="5">
        <v>0</v>
      </c>
      <c r="O2688" s="44"/>
      <c r="P2688" s="5">
        <v>0</v>
      </c>
      <c r="Q2688" s="44"/>
      <c r="R2688" s="5">
        <v>0</v>
      </c>
      <c r="S2688" s="44"/>
      <c r="U2688" s="39">
        <f>$AB$4-V2688</f>
        <v>0.30731499999998935</v>
      </c>
      <c r="V2688" s="39">
        <f>V2686+($AB$3*M2687)</f>
        <v>4.4926850000000105</v>
      </c>
      <c r="W2688" s="40">
        <f>U2688/($AB$4/100)</f>
        <v>6.4023958333331112</v>
      </c>
      <c r="X2688" s="40">
        <f>V2688/($AB$4/100)</f>
        <v>93.597604166666883</v>
      </c>
    </row>
    <row r="2689" spans="1:24" x14ac:dyDescent="0.3">
      <c r="A2689" s="2">
        <v>44314</v>
      </c>
      <c r="B2689" s="3">
        <v>0.97916666666666663</v>
      </c>
      <c r="C2689" s="6">
        <v>12.700000000000003</v>
      </c>
      <c r="D2689" s="6">
        <v>14.099999999999994</v>
      </c>
      <c r="E2689" s="4">
        <v>12.78</v>
      </c>
      <c r="F2689" s="5">
        <v>3.5999999999999997E-2</v>
      </c>
      <c r="G2689" s="44"/>
      <c r="H2689" s="5">
        <v>0</v>
      </c>
      <c r="I2689" s="44"/>
      <c r="J2689" s="5">
        <v>3.5999999999999997E-2</v>
      </c>
      <c r="K2689" s="44"/>
      <c r="L2689" s="5">
        <v>0</v>
      </c>
      <c r="M2689" s="44"/>
      <c r="N2689" s="5">
        <v>0</v>
      </c>
      <c r="O2689" s="44"/>
      <c r="P2689" s="5">
        <v>0</v>
      </c>
      <c r="Q2689" s="44"/>
      <c r="R2689" s="5">
        <v>0</v>
      </c>
      <c r="S2689" s="44"/>
      <c r="U2689" s="39"/>
      <c r="V2689" s="39"/>
      <c r="W2689" s="9"/>
      <c r="X2689" s="9"/>
    </row>
    <row r="2690" spans="1:24" x14ac:dyDescent="0.3">
      <c r="A2690" s="2">
        <v>44314</v>
      </c>
      <c r="B2690" s="3">
        <v>0.98958333333333337</v>
      </c>
      <c r="C2690" s="6">
        <v>12.299999999999997</v>
      </c>
      <c r="D2690" s="6">
        <v>13.900000000000006</v>
      </c>
      <c r="E2690" s="4">
        <v>12.78</v>
      </c>
      <c r="F2690" s="5">
        <v>3.6999999999999998E-2</v>
      </c>
      <c r="G2690" s="44"/>
      <c r="H2690" s="5">
        <v>0</v>
      </c>
      <c r="I2690" s="44"/>
      <c r="J2690" s="5">
        <v>3.7999999999999999E-2</v>
      </c>
      <c r="K2690" s="44"/>
      <c r="L2690" s="5">
        <v>0</v>
      </c>
      <c r="M2690" s="44"/>
      <c r="N2690" s="5">
        <v>0</v>
      </c>
      <c r="O2690" s="44"/>
      <c r="P2690" s="5">
        <v>0</v>
      </c>
      <c r="Q2690" s="44"/>
      <c r="R2690" s="5">
        <v>0</v>
      </c>
      <c r="S2690" s="44"/>
      <c r="U2690" s="39">
        <f>$AB$4-V2690</f>
        <v>0.34456499999998957</v>
      </c>
      <c r="V2690" s="39">
        <f>V2688-K2687</f>
        <v>4.4554350000000102</v>
      </c>
      <c r="W2690" s="40">
        <f>U2690/($AB$4/100)</f>
        <v>7.1784374999997826</v>
      </c>
      <c r="X2690" s="40">
        <f>V2690/($AB$4/100)</f>
        <v>92.821562500000212</v>
      </c>
    </row>
    <row r="2691" spans="1:24" x14ac:dyDescent="0.3">
      <c r="A2691" s="2">
        <v>44315</v>
      </c>
      <c r="B2691" s="3">
        <v>0</v>
      </c>
      <c r="C2691" s="6">
        <v>12</v>
      </c>
      <c r="D2691" s="6">
        <v>13.700000000000003</v>
      </c>
      <c r="E2691" s="4">
        <v>12.77</v>
      </c>
      <c r="F2691" s="5">
        <v>3.5999999999999997E-2</v>
      </c>
      <c r="G2691" s="44">
        <f t="shared" si="348"/>
        <v>3.6499999999999998E-2</v>
      </c>
      <c r="H2691" s="5">
        <v>0</v>
      </c>
      <c r="I2691" s="44">
        <f t="shared" si="349"/>
        <v>0</v>
      </c>
      <c r="J2691" s="5">
        <v>3.6999999999999998E-2</v>
      </c>
      <c r="K2691" s="44">
        <f t="shared" si="350"/>
        <v>3.7499999999999999E-2</v>
      </c>
      <c r="L2691" s="5">
        <v>0</v>
      </c>
      <c r="M2691" s="44">
        <f t="shared" si="351"/>
        <v>0</v>
      </c>
      <c r="N2691" s="5">
        <v>0</v>
      </c>
      <c r="O2691" s="44">
        <f t="shared" si="352"/>
        <v>0</v>
      </c>
      <c r="P2691" s="5">
        <v>0</v>
      </c>
      <c r="Q2691" s="44">
        <f t="shared" si="353"/>
        <v>0</v>
      </c>
      <c r="R2691" s="5">
        <v>0</v>
      </c>
      <c r="S2691" s="44">
        <f t="shared" si="354"/>
        <v>0</v>
      </c>
      <c r="U2691" s="39"/>
      <c r="V2691" s="39"/>
      <c r="W2691" s="40"/>
      <c r="X2691" s="40"/>
    </row>
    <row r="2692" spans="1:24" x14ac:dyDescent="0.3">
      <c r="A2692" s="2">
        <v>44315</v>
      </c>
      <c r="B2692" s="3">
        <v>1.0416666666666666E-2</v>
      </c>
      <c r="C2692" s="6">
        <v>11.799999999999997</v>
      </c>
      <c r="D2692" s="6">
        <v>13.400000000000006</v>
      </c>
      <c r="E2692" s="4">
        <v>12.77</v>
      </c>
      <c r="F2692" s="5">
        <v>3.6999999999999998E-2</v>
      </c>
      <c r="G2692" s="44"/>
      <c r="H2692" s="5">
        <v>0</v>
      </c>
      <c r="I2692" s="44"/>
      <c r="J2692" s="5">
        <v>3.7999999999999999E-2</v>
      </c>
      <c r="K2692" s="44"/>
      <c r="L2692" s="5">
        <v>0</v>
      </c>
      <c r="M2692" s="44"/>
      <c r="N2692" s="5">
        <v>0</v>
      </c>
      <c r="O2692" s="44"/>
      <c r="P2692" s="5">
        <v>0</v>
      </c>
      <c r="Q2692" s="44"/>
      <c r="R2692" s="5">
        <v>0</v>
      </c>
      <c r="S2692" s="44"/>
      <c r="U2692" s="39">
        <f>$AB$4-V2692</f>
        <v>0.34456499999998957</v>
      </c>
      <c r="V2692" s="39">
        <f>V2690+($AB$3*M2691)</f>
        <v>4.4554350000000102</v>
      </c>
      <c r="W2692" s="40">
        <f>U2692/($AB$4/100)</f>
        <v>7.1784374999997826</v>
      </c>
      <c r="X2692" s="40">
        <f>V2692/($AB$4/100)</f>
        <v>92.821562500000212</v>
      </c>
    </row>
    <row r="2693" spans="1:24" x14ac:dyDescent="0.3">
      <c r="A2693" s="2">
        <v>44315</v>
      </c>
      <c r="B2693" s="3">
        <v>2.0833333333333332E-2</v>
      </c>
      <c r="C2693" s="6">
        <v>11.099999999999994</v>
      </c>
      <c r="D2693" s="6">
        <v>13.299999999999997</v>
      </c>
      <c r="E2693" s="4">
        <v>12.76</v>
      </c>
      <c r="F2693" s="5">
        <v>3.5999999999999997E-2</v>
      </c>
      <c r="G2693" s="44"/>
      <c r="H2693" s="5">
        <v>0</v>
      </c>
      <c r="I2693" s="44"/>
      <c r="J2693" s="5">
        <v>3.6999999999999998E-2</v>
      </c>
      <c r="K2693" s="44"/>
      <c r="L2693" s="5">
        <v>0</v>
      </c>
      <c r="M2693" s="44"/>
      <c r="N2693" s="5">
        <v>0</v>
      </c>
      <c r="O2693" s="44"/>
      <c r="P2693" s="5">
        <v>0</v>
      </c>
      <c r="Q2693" s="44"/>
      <c r="R2693" s="5">
        <v>0</v>
      </c>
      <c r="S2693" s="44"/>
      <c r="U2693" s="39"/>
      <c r="V2693" s="39"/>
      <c r="W2693" s="40"/>
      <c r="X2693" s="40"/>
    </row>
    <row r="2694" spans="1:24" x14ac:dyDescent="0.3">
      <c r="A2694" s="2">
        <v>44315</v>
      </c>
      <c r="B2694" s="3">
        <v>3.125E-2</v>
      </c>
      <c r="C2694" s="6">
        <v>10.5</v>
      </c>
      <c r="D2694" s="6">
        <v>13</v>
      </c>
      <c r="E2694" s="4">
        <v>12.76</v>
      </c>
      <c r="F2694" s="5">
        <v>3.6999999999999998E-2</v>
      </c>
      <c r="G2694" s="44"/>
      <c r="H2694" s="5">
        <v>0</v>
      </c>
      <c r="I2694" s="44"/>
      <c r="J2694" s="5">
        <v>3.7999999999999999E-2</v>
      </c>
      <c r="K2694" s="44"/>
      <c r="L2694" s="5">
        <v>0</v>
      </c>
      <c r="M2694" s="44"/>
      <c r="N2694" s="5">
        <v>0</v>
      </c>
      <c r="O2694" s="44"/>
      <c r="P2694" s="5">
        <v>0</v>
      </c>
      <c r="Q2694" s="44"/>
      <c r="R2694" s="5">
        <v>0</v>
      </c>
      <c r="S2694" s="44"/>
      <c r="U2694" s="39">
        <f>$AB$4-V2694</f>
        <v>0.38206499999998922</v>
      </c>
      <c r="V2694" s="39">
        <f>V2692-K2691</f>
        <v>4.4179350000000106</v>
      </c>
      <c r="W2694" s="40">
        <f>U2694/($AB$4/100)</f>
        <v>7.9596874999997755</v>
      </c>
      <c r="X2694" s="40">
        <f>V2694/($AB$4/100)</f>
        <v>92.040312500000212</v>
      </c>
    </row>
    <row r="2695" spans="1:24" x14ac:dyDescent="0.3">
      <c r="A2695" s="2">
        <v>44315</v>
      </c>
      <c r="B2695" s="3">
        <v>4.1666666666666664E-2</v>
      </c>
      <c r="C2695" s="6">
        <v>9.5999999999999943</v>
      </c>
      <c r="D2695" s="6">
        <v>12.5</v>
      </c>
      <c r="E2695" s="4">
        <v>12.76</v>
      </c>
      <c r="F2695" s="5">
        <v>3.6999999999999998E-2</v>
      </c>
      <c r="G2695" s="44">
        <f t="shared" ref="G2695:G2755" si="355">AVERAGE(F2695:F2698)</f>
        <v>3.6749999999999998E-2</v>
      </c>
      <c r="H2695" s="5">
        <v>0</v>
      </c>
      <c r="I2695" s="44">
        <f t="shared" ref="I2695:I2755" si="356">AVERAGE(H2695:H2698)</f>
        <v>0</v>
      </c>
      <c r="J2695" s="5">
        <v>3.6999999999999998E-2</v>
      </c>
      <c r="K2695" s="44">
        <f t="shared" ref="K2695:K2755" si="357">AVERAGE(J2695:J2698)</f>
        <v>3.7499999999999999E-2</v>
      </c>
      <c r="L2695" s="5">
        <v>0</v>
      </c>
      <c r="M2695" s="44">
        <f t="shared" ref="M2695:M2755" si="358">AVERAGE(L2695:L2698)</f>
        <v>0</v>
      </c>
      <c r="N2695" s="5">
        <v>0</v>
      </c>
      <c r="O2695" s="44">
        <f t="shared" ref="O2695:O2755" si="359">AVERAGE(N2695:N2698)</f>
        <v>0</v>
      </c>
      <c r="P2695" s="5">
        <v>0</v>
      </c>
      <c r="Q2695" s="44">
        <f t="shared" ref="Q2695:Q2755" si="360">AVERAGE(P2695:P2698)</f>
        <v>0</v>
      </c>
      <c r="R2695" s="5">
        <v>0</v>
      </c>
      <c r="S2695" s="44">
        <f t="shared" ref="S2695:S2755" si="361">AVERAGE(R2695:R2698)</f>
        <v>0</v>
      </c>
      <c r="U2695" s="39"/>
      <c r="V2695" s="39"/>
      <c r="W2695" s="40"/>
      <c r="X2695" s="40"/>
    </row>
    <row r="2696" spans="1:24" x14ac:dyDescent="0.3">
      <c r="A2696" s="2">
        <v>44315</v>
      </c>
      <c r="B2696" s="3">
        <v>5.2083333333333336E-2</v>
      </c>
      <c r="C2696" s="6">
        <v>9.0999999999999943</v>
      </c>
      <c r="D2696" s="6">
        <v>12</v>
      </c>
      <c r="E2696" s="4">
        <v>12.76</v>
      </c>
      <c r="F2696" s="5">
        <v>3.5999999999999997E-2</v>
      </c>
      <c r="G2696" s="44"/>
      <c r="H2696" s="5">
        <v>0</v>
      </c>
      <c r="I2696" s="44"/>
      <c r="J2696" s="5">
        <v>3.7999999999999999E-2</v>
      </c>
      <c r="K2696" s="44"/>
      <c r="L2696" s="5">
        <v>0</v>
      </c>
      <c r="M2696" s="44"/>
      <c r="N2696" s="5">
        <v>0</v>
      </c>
      <c r="O2696" s="44"/>
      <c r="P2696" s="5">
        <v>0</v>
      </c>
      <c r="Q2696" s="44"/>
      <c r="R2696" s="5">
        <v>0</v>
      </c>
      <c r="S2696" s="44"/>
      <c r="U2696" s="39">
        <f>$AB$4-V2696</f>
        <v>0.38206499999998922</v>
      </c>
      <c r="V2696" s="39">
        <f>V2694+($AB$3*M2695)</f>
        <v>4.4179350000000106</v>
      </c>
      <c r="W2696" s="40">
        <f>U2696/($AB$4/100)</f>
        <v>7.9596874999997755</v>
      </c>
      <c r="X2696" s="40">
        <f>V2696/($AB$4/100)</f>
        <v>92.040312500000212</v>
      </c>
    </row>
    <row r="2697" spans="1:24" x14ac:dyDescent="0.3">
      <c r="A2697" s="2">
        <v>44315</v>
      </c>
      <c r="B2697" s="3">
        <v>6.25E-2</v>
      </c>
      <c r="C2697" s="6">
        <v>9.7000000000000028</v>
      </c>
      <c r="D2697" s="6">
        <v>11.900000000000006</v>
      </c>
      <c r="E2697" s="4">
        <v>12.75</v>
      </c>
      <c r="F2697" s="5">
        <v>3.6999999999999998E-2</v>
      </c>
      <c r="G2697" s="44"/>
      <c r="H2697" s="5">
        <v>0</v>
      </c>
      <c r="I2697" s="44"/>
      <c r="J2697" s="5">
        <v>3.6999999999999998E-2</v>
      </c>
      <c r="K2697" s="44"/>
      <c r="L2697" s="5">
        <v>0</v>
      </c>
      <c r="M2697" s="44"/>
      <c r="N2697" s="5">
        <v>0</v>
      </c>
      <c r="O2697" s="44"/>
      <c r="P2697" s="5">
        <v>0</v>
      </c>
      <c r="Q2697" s="44"/>
      <c r="R2697" s="5">
        <v>0</v>
      </c>
      <c r="S2697" s="44"/>
      <c r="U2697" s="39"/>
      <c r="V2697" s="39"/>
      <c r="W2697" s="9"/>
      <c r="X2697" s="9"/>
    </row>
    <row r="2698" spans="1:24" x14ac:dyDescent="0.3">
      <c r="A2698" s="2">
        <v>44315</v>
      </c>
      <c r="B2698" s="3">
        <v>7.2916666666666671E-2</v>
      </c>
      <c r="C2698" s="6">
        <v>9.2999999999999972</v>
      </c>
      <c r="D2698" s="6">
        <v>11.400000000000006</v>
      </c>
      <c r="E2698" s="4">
        <v>12.75</v>
      </c>
      <c r="F2698" s="5">
        <v>3.6999999999999998E-2</v>
      </c>
      <c r="G2698" s="44"/>
      <c r="H2698" s="5">
        <v>0</v>
      </c>
      <c r="I2698" s="44"/>
      <c r="J2698" s="5">
        <v>3.7999999999999999E-2</v>
      </c>
      <c r="K2698" s="44"/>
      <c r="L2698" s="5">
        <v>0</v>
      </c>
      <c r="M2698" s="44"/>
      <c r="N2698" s="5">
        <v>0</v>
      </c>
      <c r="O2698" s="44"/>
      <c r="P2698" s="5">
        <v>0</v>
      </c>
      <c r="Q2698" s="44"/>
      <c r="R2698" s="5">
        <v>0</v>
      </c>
      <c r="S2698" s="44"/>
      <c r="U2698" s="39">
        <f>$AB$4-V2698</f>
        <v>0.41956499999998886</v>
      </c>
      <c r="V2698" s="39">
        <f>V2696-K2695</f>
        <v>4.380435000000011</v>
      </c>
      <c r="W2698" s="40">
        <f>U2698/($AB$4/100)</f>
        <v>8.7409374999997684</v>
      </c>
      <c r="X2698" s="40">
        <f>V2698/($AB$4/100)</f>
        <v>91.259062500000226</v>
      </c>
    </row>
    <row r="2699" spans="1:24" x14ac:dyDescent="0.3">
      <c r="A2699" s="2">
        <v>44315</v>
      </c>
      <c r="B2699" s="3">
        <v>8.3333333333333329E-2</v>
      </c>
      <c r="C2699" s="6">
        <v>9.2999999999999972</v>
      </c>
      <c r="D2699" s="6">
        <v>11.400000000000006</v>
      </c>
      <c r="E2699" s="4">
        <v>12.75</v>
      </c>
      <c r="F2699" s="5">
        <v>3.6999999999999998E-2</v>
      </c>
      <c r="G2699" s="44">
        <f t="shared" si="355"/>
        <v>3.6749999999999998E-2</v>
      </c>
      <c r="H2699" s="5">
        <v>0</v>
      </c>
      <c r="I2699" s="44">
        <f t="shared" si="356"/>
        <v>0</v>
      </c>
      <c r="J2699" s="5">
        <v>3.7999999999999999E-2</v>
      </c>
      <c r="K2699" s="44">
        <f t="shared" si="357"/>
        <v>3.7749999999999999E-2</v>
      </c>
      <c r="L2699" s="5">
        <v>0</v>
      </c>
      <c r="M2699" s="44">
        <f t="shared" si="358"/>
        <v>0</v>
      </c>
      <c r="N2699" s="5">
        <v>0</v>
      </c>
      <c r="O2699" s="44">
        <f t="shared" si="359"/>
        <v>0</v>
      </c>
      <c r="P2699" s="5">
        <v>0</v>
      </c>
      <c r="Q2699" s="44">
        <f t="shared" si="360"/>
        <v>0</v>
      </c>
      <c r="R2699" s="5">
        <v>0</v>
      </c>
      <c r="S2699" s="44">
        <f t="shared" si="361"/>
        <v>0</v>
      </c>
      <c r="U2699" s="39"/>
      <c r="V2699" s="39"/>
      <c r="W2699" s="40"/>
      <c r="X2699" s="40"/>
    </row>
    <row r="2700" spans="1:24" x14ac:dyDescent="0.3">
      <c r="A2700" s="2">
        <v>44315</v>
      </c>
      <c r="B2700" s="3">
        <v>9.375E-2</v>
      </c>
      <c r="C2700" s="6">
        <v>9.2000000000000028</v>
      </c>
      <c r="D2700" s="6">
        <v>10.900000000000006</v>
      </c>
      <c r="E2700" s="4">
        <v>12.74</v>
      </c>
      <c r="F2700" s="5">
        <v>3.6999999999999998E-2</v>
      </c>
      <c r="G2700" s="44"/>
      <c r="H2700" s="5">
        <v>0</v>
      </c>
      <c r="I2700" s="44"/>
      <c r="J2700" s="5">
        <v>3.6999999999999998E-2</v>
      </c>
      <c r="K2700" s="44"/>
      <c r="L2700" s="5">
        <v>0</v>
      </c>
      <c r="M2700" s="44"/>
      <c r="N2700" s="5">
        <v>0</v>
      </c>
      <c r="O2700" s="44"/>
      <c r="P2700" s="5">
        <v>0</v>
      </c>
      <c r="Q2700" s="44"/>
      <c r="R2700" s="5">
        <v>0</v>
      </c>
      <c r="S2700" s="44"/>
      <c r="U2700" s="39">
        <f>$AB$4-V2700</f>
        <v>0.41956499999998886</v>
      </c>
      <c r="V2700" s="39">
        <f>V2698+($AB$3*M2699)</f>
        <v>4.380435000000011</v>
      </c>
      <c r="W2700" s="40">
        <f>U2700/($AB$4/100)</f>
        <v>8.7409374999997684</v>
      </c>
      <c r="X2700" s="40">
        <f>V2700/($AB$4/100)</f>
        <v>91.259062500000226</v>
      </c>
    </row>
    <row r="2701" spans="1:24" x14ac:dyDescent="0.3">
      <c r="A2701" s="2">
        <v>44315</v>
      </c>
      <c r="B2701" s="3">
        <v>0.10416666666666667</v>
      </c>
      <c r="C2701" s="6">
        <v>8.7999999999999972</v>
      </c>
      <c r="D2701" s="6">
        <v>11</v>
      </c>
      <c r="E2701" s="4">
        <v>12.74</v>
      </c>
      <c r="F2701" s="5">
        <v>3.5999999999999997E-2</v>
      </c>
      <c r="G2701" s="44"/>
      <c r="H2701" s="5">
        <v>0</v>
      </c>
      <c r="I2701" s="44"/>
      <c r="J2701" s="5">
        <v>3.7999999999999999E-2</v>
      </c>
      <c r="K2701" s="44"/>
      <c r="L2701" s="5">
        <v>0</v>
      </c>
      <c r="M2701" s="44"/>
      <c r="N2701" s="5">
        <v>0</v>
      </c>
      <c r="O2701" s="44"/>
      <c r="P2701" s="5">
        <v>0</v>
      </c>
      <c r="Q2701" s="44"/>
      <c r="R2701" s="5">
        <v>0</v>
      </c>
      <c r="S2701" s="44"/>
      <c r="U2701" s="39"/>
      <c r="V2701" s="39"/>
      <c r="W2701" s="40"/>
      <c r="X2701" s="40"/>
    </row>
    <row r="2702" spans="1:24" x14ac:dyDescent="0.3">
      <c r="A2702" s="2">
        <v>44315</v>
      </c>
      <c r="B2702" s="3">
        <v>0.11458333333333333</v>
      </c>
      <c r="C2702" s="6">
        <v>8.7000000000000028</v>
      </c>
      <c r="D2702" s="6">
        <v>10.799999999999997</v>
      </c>
      <c r="E2702" s="4">
        <v>12.73</v>
      </c>
      <c r="F2702" s="5">
        <v>3.6999999999999998E-2</v>
      </c>
      <c r="G2702" s="44"/>
      <c r="H2702" s="5">
        <v>0</v>
      </c>
      <c r="I2702" s="44"/>
      <c r="J2702" s="5">
        <v>3.7999999999999999E-2</v>
      </c>
      <c r="K2702" s="44"/>
      <c r="L2702" s="5">
        <v>0</v>
      </c>
      <c r="M2702" s="44"/>
      <c r="N2702" s="5">
        <v>0</v>
      </c>
      <c r="O2702" s="44"/>
      <c r="P2702" s="5">
        <v>0</v>
      </c>
      <c r="Q2702" s="44"/>
      <c r="R2702" s="5">
        <v>0</v>
      </c>
      <c r="S2702" s="44"/>
      <c r="U2702" s="39">
        <f>$AB$4-V2702</f>
        <v>0.45731499999998881</v>
      </c>
      <c r="V2702" s="39">
        <f>V2700-K2699</f>
        <v>4.342685000000011</v>
      </c>
      <c r="W2702" s="40">
        <f>U2702/($AB$4/100)</f>
        <v>9.5273958333331006</v>
      </c>
      <c r="X2702" s="40">
        <f>V2702/($AB$4/100)</f>
        <v>90.472604166666898</v>
      </c>
    </row>
    <row r="2703" spans="1:24" x14ac:dyDescent="0.3">
      <c r="A2703" s="2">
        <v>44315</v>
      </c>
      <c r="B2703" s="3">
        <v>0.125</v>
      </c>
      <c r="C2703" s="6">
        <v>8.3999999999999986</v>
      </c>
      <c r="D2703" s="6">
        <v>10.599999999999994</v>
      </c>
      <c r="E2703" s="4">
        <v>12.73</v>
      </c>
      <c r="F2703" s="5">
        <v>3.6999999999999998E-2</v>
      </c>
      <c r="G2703" s="44">
        <f t="shared" si="355"/>
        <v>3.6999999999999998E-2</v>
      </c>
      <c r="H2703" s="5">
        <v>0</v>
      </c>
      <c r="I2703" s="44">
        <f t="shared" si="356"/>
        <v>0</v>
      </c>
      <c r="J2703" s="5">
        <v>3.6999999999999998E-2</v>
      </c>
      <c r="K2703" s="44">
        <f t="shared" si="357"/>
        <v>3.7499999999999999E-2</v>
      </c>
      <c r="L2703" s="5">
        <v>0</v>
      </c>
      <c r="M2703" s="44">
        <f t="shared" si="358"/>
        <v>0</v>
      </c>
      <c r="N2703" s="5">
        <v>0</v>
      </c>
      <c r="O2703" s="44">
        <f t="shared" si="359"/>
        <v>0</v>
      </c>
      <c r="P2703" s="5">
        <v>0</v>
      </c>
      <c r="Q2703" s="44">
        <f t="shared" si="360"/>
        <v>0</v>
      </c>
      <c r="R2703" s="5">
        <v>0</v>
      </c>
      <c r="S2703" s="44">
        <f t="shared" si="361"/>
        <v>0</v>
      </c>
      <c r="U2703" s="39"/>
      <c r="V2703" s="39"/>
      <c r="W2703" s="40"/>
      <c r="X2703" s="40"/>
    </row>
    <row r="2704" spans="1:24" x14ac:dyDescent="0.3">
      <c r="A2704" s="2">
        <v>44315</v>
      </c>
      <c r="B2704" s="3">
        <v>0.13541666666666666</v>
      </c>
      <c r="C2704" s="6">
        <v>8.3999999999999986</v>
      </c>
      <c r="D2704" s="6">
        <v>10.599999999999994</v>
      </c>
      <c r="E2704" s="4">
        <v>12.72</v>
      </c>
      <c r="F2704" s="5">
        <v>3.6999999999999998E-2</v>
      </c>
      <c r="G2704" s="44"/>
      <c r="H2704" s="5">
        <v>0</v>
      </c>
      <c r="I2704" s="44"/>
      <c r="J2704" s="5">
        <v>3.7999999999999999E-2</v>
      </c>
      <c r="K2704" s="44"/>
      <c r="L2704" s="5">
        <v>0</v>
      </c>
      <c r="M2704" s="44"/>
      <c r="N2704" s="5">
        <v>0</v>
      </c>
      <c r="O2704" s="44"/>
      <c r="P2704" s="5">
        <v>0</v>
      </c>
      <c r="Q2704" s="44"/>
      <c r="R2704" s="5">
        <v>0</v>
      </c>
      <c r="S2704" s="44"/>
      <c r="U2704" s="39">
        <f>$AB$4-V2704</f>
        <v>0.45731499999998881</v>
      </c>
      <c r="V2704" s="39">
        <f>V2702+($AB$3*M2703)</f>
        <v>4.342685000000011</v>
      </c>
      <c r="W2704" s="40">
        <f>U2704/($AB$4/100)</f>
        <v>9.5273958333331006</v>
      </c>
      <c r="X2704" s="40">
        <f>V2704/($AB$4/100)</f>
        <v>90.472604166666898</v>
      </c>
    </row>
    <row r="2705" spans="1:24" x14ac:dyDescent="0.3">
      <c r="A2705" s="2">
        <v>44315</v>
      </c>
      <c r="B2705" s="3">
        <v>0.14583333333333334</v>
      </c>
      <c r="C2705" s="6">
        <v>9.2000000000000028</v>
      </c>
      <c r="D2705" s="6">
        <v>10.5</v>
      </c>
      <c r="E2705" s="4">
        <v>12.72</v>
      </c>
      <c r="F2705" s="5">
        <v>3.6999999999999998E-2</v>
      </c>
      <c r="G2705" s="44"/>
      <c r="H2705" s="5">
        <v>0</v>
      </c>
      <c r="I2705" s="44"/>
      <c r="J2705" s="5">
        <v>3.7999999999999999E-2</v>
      </c>
      <c r="K2705" s="44"/>
      <c r="L2705" s="5">
        <v>0</v>
      </c>
      <c r="M2705" s="44"/>
      <c r="N2705" s="5">
        <v>0</v>
      </c>
      <c r="O2705" s="44"/>
      <c r="P2705" s="5">
        <v>0</v>
      </c>
      <c r="Q2705" s="44"/>
      <c r="R2705" s="5">
        <v>0</v>
      </c>
      <c r="S2705" s="44"/>
      <c r="U2705" s="39"/>
      <c r="V2705" s="39"/>
      <c r="W2705" s="9"/>
      <c r="X2705" s="9"/>
    </row>
    <row r="2706" spans="1:24" x14ac:dyDescent="0.3">
      <c r="A2706" s="2">
        <v>44315</v>
      </c>
      <c r="B2706" s="3">
        <v>0.15625</v>
      </c>
      <c r="C2706" s="6">
        <v>9.5</v>
      </c>
      <c r="D2706" s="6">
        <v>10.5</v>
      </c>
      <c r="E2706" s="4">
        <v>12.71</v>
      </c>
      <c r="F2706" s="5">
        <v>3.6999999999999998E-2</v>
      </c>
      <c r="G2706" s="44"/>
      <c r="H2706" s="5">
        <v>0</v>
      </c>
      <c r="I2706" s="44"/>
      <c r="J2706" s="5">
        <v>3.6999999999999998E-2</v>
      </c>
      <c r="K2706" s="44"/>
      <c r="L2706" s="5">
        <v>0</v>
      </c>
      <c r="M2706" s="44"/>
      <c r="N2706" s="5">
        <v>0</v>
      </c>
      <c r="O2706" s="44"/>
      <c r="P2706" s="5">
        <v>0</v>
      </c>
      <c r="Q2706" s="44"/>
      <c r="R2706" s="5">
        <v>0</v>
      </c>
      <c r="S2706" s="44"/>
      <c r="U2706" s="39">
        <f>$AB$4-V2706</f>
        <v>0.49481499999998846</v>
      </c>
      <c r="V2706" s="39">
        <f>V2704-K2703</f>
        <v>4.3051850000000114</v>
      </c>
      <c r="W2706" s="40">
        <f>U2706/($AB$4/100)</f>
        <v>10.308645833333093</v>
      </c>
      <c r="X2706" s="40">
        <f>V2706/($AB$4/100)</f>
        <v>89.691354166666898</v>
      </c>
    </row>
    <row r="2707" spans="1:24" x14ac:dyDescent="0.3">
      <c r="A2707" s="2">
        <v>44315</v>
      </c>
      <c r="B2707" s="3">
        <v>0.16666666666666666</v>
      </c>
      <c r="C2707" s="6">
        <v>9.5</v>
      </c>
      <c r="D2707" s="6">
        <v>10.900000000000006</v>
      </c>
      <c r="E2707" s="4">
        <v>12.7</v>
      </c>
      <c r="F2707" s="5">
        <v>3.6999999999999998E-2</v>
      </c>
      <c r="G2707" s="44">
        <f t="shared" si="355"/>
        <v>3.6749999999999998E-2</v>
      </c>
      <c r="H2707" s="5">
        <v>0</v>
      </c>
      <c r="I2707" s="44">
        <f t="shared" si="356"/>
        <v>0</v>
      </c>
      <c r="J2707" s="5">
        <v>3.7999999999999999E-2</v>
      </c>
      <c r="K2707" s="44">
        <f t="shared" si="357"/>
        <v>3.7749999999999999E-2</v>
      </c>
      <c r="L2707" s="5">
        <v>0</v>
      </c>
      <c r="M2707" s="44">
        <f t="shared" si="358"/>
        <v>0</v>
      </c>
      <c r="N2707" s="5">
        <v>0</v>
      </c>
      <c r="O2707" s="44">
        <f t="shared" si="359"/>
        <v>0</v>
      </c>
      <c r="P2707" s="5">
        <v>0</v>
      </c>
      <c r="Q2707" s="44">
        <f t="shared" si="360"/>
        <v>0</v>
      </c>
      <c r="R2707" s="5">
        <v>0</v>
      </c>
      <c r="S2707" s="44">
        <f t="shared" si="361"/>
        <v>0</v>
      </c>
      <c r="U2707" s="39"/>
      <c r="V2707" s="39"/>
      <c r="W2707" s="40"/>
      <c r="X2707" s="40"/>
    </row>
    <row r="2708" spans="1:24" x14ac:dyDescent="0.3">
      <c r="A2708" s="2">
        <v>44315</v>
      </c>
      <c r="B2708" s="3">
        <v>0.17708333333333334</v>
      </c>
      <c r="C2708" s="6">
        <v>9.5999999999999943</v>
      </c>
      <c r="D2708" s="6">
        <v>10.900000000000006</v>
      </c>
      <c r="E2708" s="4">
        <v>12.69</v>
      </c>
      <c r="F2708" s="5">
        <v>3.6999999999999998E-2</v>
      </c>
      <c r="G2708" s="44"/>
      <c r="H2708" s="5">
        <v>0</v>
      </c>
      <c r="I2708" s="44"/>
      <c r="J2708" s="5">
        <v>3.7999999999999999E-2</v>
      </c>
      <c r="K2708" s="44"/>
      <c r="L2708" s="5">
        <v>0</v>
      </c>
      <c r="M2708" s="44"/>
      <c r="N2708" s="5">
        <v>0</v>
      </c>
      <c r="O2708" s="44"/>
      <c r="P2708" s="5">
        <v>0</v>
      </c>
      <c r="Q2708" s="44"/>
      <c r="R2708" s="5">
        <v>0</v>
      </c>
      <c r="S2708" s="44"/>
      <c r="U2708" s="39">
        <f>$AB$4-V2708</f>
        <v>0.49481499999998846</v>
      </c>
      <c r="V2708" s="39">
        <f>V2706+($AB$3*M2707)</f>
        <v>4.3051850000000114</v>
      </c>
      <c r="W2708" s="40">
        <f>U2708/($AB$4/100)</f>
        <v>10.308645833333093</v>
      </c>
      <c r="X2708" s="40">
        <f>V2708/($AB$4/100)</f>
        <v>89.691354166666898</v>
      </c>
    </row>
    <row r="2709" spans="1:24" x14ac:dyDescent="0.3">
      <c r="A2709" s="2">
        <v>44315</v>
      </c>
      <c r="B2709" s="3">
        <v>0.1875</v>
      </c>
      <c r="C2709" s="6">
        <v>9.7000000000000028</v>
      </c>
      <c r="D2709" s="6">
        <v>11.099999999999994</v>
      </c>
      <c r="E2709" s="4">
        <v>12.69</v>
      </c>
      <c r="F2709" s="5">
        <v>3.5999999999999997E-2</v>
      </c>
      <c r="G2709" s="44"/>
      <c r="H2709" s="5">
        <v>0</v>
      </c>
      <c r="I2709" s="44"/>
      <c r="J2709" s="5">
        <v>3.6999999999999998E-2</v>
      </c>
      <c r="K2709" s="44"/>
      <c r="L2709" s="5">
        <v>0</v>
      </c>
      <c r="M2709" s="44"/>
      <c r="N2709" s="5">
        <v>0</v>
      </c>
      <c r="O2709" s="44"/>
      <c r="P2709" s="5">
        <v>0</v>
      </c>
      <c r="Q2709" s="44"/>
      <c r="R2709" s="5">
        <v>0</v>
      </c>
      <c r="S2709" s="44"/>
      <c r="U2709" s="39"/>
      <c r="V2709" s="39"/>
      <c r="W2709" s="40"/>
      <c r="X2709" s="40"/>
    </row>
    <row r="2710" spans="1:24" x14ac:dyDescent="0.3">
      <c r="A2710" s="2">
        <v>44315</v>
      </c>
      <c r="B2710" s="3">
        <v>0.19791666666666666</v>
      </c>
      <c r="C2710" s="6">
        <v>9.7000000000000028</v>
      </c>
      <c r="D2710" s="6">
        <v>11.099999999999994</v>
      </c>
      <c r="E2710" s="4">
        <v>12.67</v>
      </c>
      <c r="F2710" s="5">
        <v>3.6999999999999998E-2</v>
      </c>
      <c r="G2710" s="44"/>
      <c r="H2710" s="5">
        <v>0</v>
      </c>
      <c r="I2710" s="44"/>
      <c r="J2710" s="5">
        <v>3.7999999999999999E-2</v>
      </c>
      <c r="K2710" s="44"/>
      <c r="L2710" s="5">
        <v>0</v>
      </c>
      <c r="M2710" s="44"/>
      <c r="N2710" s="5">
        <v>0</v>
      </c>
      <c r="O2710" s="44"/>
      <c r="P2710" s="5">
        <v>0</v>
      </c>
      <c r="Q2710" s="44"/>
      <c r="R2710" s="5">
        <v>0</v>
      </c>
      <c r="S2710" s="44"/>
      <c r="U2710" s="39">
        <f>$AB$4-V2710</f>
        <v>0.53256499999998841</v>
      </c>
      <c r="V2710" s="39">
        <f>V2708-K2707</f>
        <v>4.2674350000000114</v>
      </c>
      <c r="W2710" s="40">
        <f>U2710/($AB$4/100)</f>
        <v>11.095104166666426</v>
      </c>
      <c r="X2710" s="40">
        <f>V2710/($AB$4/100)</f>
        <v>88.904895833333569</v>
      </c>
    </row>
    <row r="2711" spans="1:24" x14ac:dyDescent="0.3">
      <c r="A2711" s="2">
        <v>44315</v>
      </c>
      <c r="B2711" s="3">
        <v>0.20833333333333334</v>
      </c>
      <c r="C2711" s="6">
        <v>9.7000000000000028</v>
      </c>
      <c r="D2711" s="6">
        <v>10.900000000000006</v>
      </c>
      <c r="E2711" s="4">
        <v>12.67</v>
      </c>
      <c r="F2711" s="5">
        <v>3.5999999999999997E-2</v>
      </c>
      <c r="G2711" s="44">
        <f t="shared" si="355"/>
        <v>3.6999999999999998E-2</v>
      </c>
      <c r="H2711" s="5">
        <v>0</v>
      </c>
      <c r="I2711" s="44">
        <f t="shared" si="356"/>
        <v>0</v>
      </c>
      <c r="J2711" s="5">
        <v>3.6999999999999998E-2</v>
      </c>
      <c r="K2711" s="44">
        <f t="shared" si="357"/>
        <v>3.7499999999999999E-2</v>
      </c>
      <c r="L2711" s="5">
        <v>0</v>
      </c>
      <c r="M2711" s="44">
        <f t="shared" si="358"/>
        <v>0</v>
      </c>
      <c r="N2711" s="5">
        <v>0</v>
      </c>
      <c r="O2711" s="44">
        <f t="shared" si="359"/>
        <v>0</v>
      </c>
      <c r="P2711" s="5">
        <v>0</v>
      </c>
      <c r="Q2711" s="44">
        <f t="shared" si="360"/>
        <v>0</v>
      </c>
      <c r="R2711" s="5">
        <v>0</v>
      </c>
      <c r="S2711" s="44">
        <f t="shared" si="361"/>
        <v>0</v>
      </c>
      <c r="U2711" s="39"/>
      <c r="V2711" s="39"/>
      <c r="W2711" s="40"/>
      <c r="X2711" s="40"/>
    </row>
    <row r="2712" spans="1:24" x14ac:dyDescent="0.3">
      <c r="A2712" s="2">
        <v>44315</v>
      </c>
      <c r="B2712" s="3">
        <v>0.21875</v>
      </c>
      <c r="C2712" s="6">
        <v>9.5999999999999943</v>
      </c>
      <c r="D2712" s="6">
        <v>11.099999999999994</v>
      </c>
      <c r="E2712" s="4">
        <v>12.66</v>
      </c>
      <c r="F2712" s="5">
        <v>3.6999999999999998E-2</v>
      </c>
      <c r="G2712" s="44"/>
      <c r="H2712" s="5">
        <v>0</v>
      </c>
      <c r="I2712" s="44"/>
      <c r="J2712" s="5">
        <v>3.7999999999999999E-2</v>
      </c>
      <c r="K2712" s="44"/>
      <c r="L2712" s="5">
        <v>0</v>
      </c>
      <c r="M2712" s="44"/>
      <c r="N2712" s="5">
        <v>0</v>
      </c>
      <c r="O2712" s="44"/>
      <c r="P2712" s="5">
        <v>0</v>
      </c>
      <c r="Q2712" s="44"/>
      <c r="R2712" s="5">
        <v>0</v>
      </c>
      <c r="S2712" s="44"/>
      <c r="U2712" s="39">
        <f>$AB$4-V2712</f>
        <v>0.53256499999998841</v>
      </c>
      <c r="V2712" s="39">
        <f>V2710+($AB$3*M2711)</f>
        <v>4.2674350000000114</v>
      </c>
      <c r="W2712" s="40">
        <f>U2712/($AB$4/100)</f>
        <v>11.095104166666426</v>
      </c>
      <c r="X2712" s="40">
        <f>V2712/($AB$4/100)</f>
        <v>88.904895833333569</v>
      </c>
    </row>
    <row r="2713" spans="1:24" x14ac:dyDescent="0.3">
      <c r="A2713" s="2">
        <v>44315</v>
      </c>
      <c r="B2713" s="3">
        <v>0.22916666666666666</v>
      </c>
      <c r="C2713" s="6">
        <v>9.5</v>
      </c>
      <c r="D2713" s="6">
        <v>11</v>
      </c>
      <c r="E2713" s="4">
        <v>12.66</v>
      </c>
      <c r="F2713" s="5">
        <v>3.6999999999999998E-2</v>
      </c>
      <c r="G2713" s="44"/>
      <c r="H2713" s="5">
        <v>0</v>
      </c>
      <c r="I2713" s="44"/>
      <c r="J2713" s="5">
        <v>3.6999999999999998E-2</v>
      </c>
      <c r="K2713" s="44"/>
      <c r="L2713" s="5">
        <v>0</v>
      </c>
      <c r="M2713" s="44"/>
      <c r="N2713" s="5">
        <v>0</v>
      </c>
      <c r="O2713" s="44"/>
      <c r="P2713" s="5">
        <v>0</v>
      </c>
      <c r="Q2713" s="44"/>
      <c r="R2713" s="5">
        <v>0</v>
      </c>
      <c r="S2713" s="44"/>
      <c r="U2713" s="39"/>
      <c r="V2713" s="39"/>
      <c r="W2713" s="9"/>
      <c r="X2713" s="9"/>
    </row>
    <row r="2714" spans="1:24" x14ac:dyDescent="0.3">
      <c r="A2714" s="2">
        <v>44315</v>
      </c>
      <c r="B2714" s="3">
        <v>0.23958333333333334</v>
      </c>
      <c r="C2714" s="6">
        <v>9.5</v>
      </c>
      <c r="D2714" s="6">
        <v>11.099999999999994</v>
      </c>
      <c r="E2714" s="4">
        <v>12.66</v>
      </c>
      <c r="F2714" s="5">
        <v>3.7999999999999999E-2</v>
      </c>
      <c r="G2714" s="44"/>
      <c r="H2714" s="5">
        <v>0</v>
      </c>
      <c r="I2714" s="44"/>
      <c r="J2714" s="5">
        <v>3.7999999999999999E-2</v>
      </c>
      <c r="K2714" s="44"/>
      <c r="L2714" s="5">
        <v>0</v>
      </c>
      <c r="M2714" s="44"/>
      <c r="N2714" s="5">
        <v>0</v>
      </c>
      <c r="O2714" s="44"/>
      <c r="P2714" s="5">
        <v>0</v>
      </c>
      <c r="Q2714" s="44"/>
      <c r="R2714" s="5">
        <v>0</v>
      </c>
      <c r="S2714" s="44"/>
      <c r="U2714" s="39">
        <f>$AB$4-V2714</f>
        <v>0.57006499999998805</v>
      </c>
      <c r="V2714" s="39">
        <f>V2712-K2711</f>
        <v>4.2299350000000118</v>
      </c>
      <c r="W2714" s="40">
        <f>U2714/($AB$4/100)</f>
        <v>11.876354166666417</v>
      </c>
      <c r="X2714" s="40">
        <f>V2714/($AB$4/100)</f>
        <v>88.123645833333583</v>
      </c>
    </row>
    <row r="2715" spans="1:24" x14ac:dyDescent="0.3">
      <c r="A2715" s="2">
        <v>44315</v>
      </c>
      <c r="B2715" s="3">
        <v>0.25</v>
      </c>
      <c r="C2715" s="6">
        <v>9.5</v>
      </c>
      <c r="D2715" s="6">
        <v>11</v>
      </c>
      <c r="E2715" s="4">
        <v>12.65</v>
      </c>
      <c r="F2715" s="5">
        <v>3.6999999999999998E-2</v>
      </c>
      <c r="G2715" s="44">
        <f t="shared" si="355"/>
        <v>3.875E-2</v>
      </c>
      <c r="H2715" s="5">
        <v>0</v>
      </c>
      <c r="I2715" s="44">
        <f t="shared" si="356"/>
        <v>1.0750000000000001E-2</v>
      </c>
      <c r="J2715" s="5">
        <v>3.9E-2</v>
      </c>
      <c r="K2715" s="44">
        <f t="shared" si="357"/>
        <v>2.8999999999999998E-2</v>
      </c>
      <c r="L2715" s="5">
        <v>0</v>
      </c>
      <c r="M2715" s="44">
        <f t="shared" si="358"/>
        <v>0</v>
      </c>
      <c r="N2715" s="5">
        <v>0</v>
      </c>
      <c r="O2715" s="44">
        <f t="shared" si="359"/>
        <v>0</v>
      </c>
      <c r="P2715" s="5">
        <v>0</v>
      </c>
      <c r="Q2715" s="44">
        <f t="shared" si="360"/>
        <v>0</v>
      </c>
      <c r="R2715" s="5">
        <v>0</v>
      </c>
      <c r="S2715" s="44">
        <f t="shared" si="361"/>
        <v>0</v>
      </c>
      <c r="U2715" s="39"/>
      <c r="V2715" s="39"/>
      <c r="W2715" s="40"/>
      <c r="X2715" s="40"/>
    </row>
    <row r="2716" spans="1:24" x14ac:dyDescent="0.3">
      <c r="A2716" s="2">
        <v>44315</v>
      </c>
      <c r="B2716" s="3">
        <v>0.26041666666666669</v>
      </c>
      <c r="C2716" s="6">
        <v>9.5</v>
      </c>
      <c r="D2716" s="6">
        <v>11</v>
      </c>
      <c r="E2716" s="4">
        <v>12.65</v>
      </c>
      <c r="F2716" s="5">
        <v>3.7999999999999999E-2</v>
      </c>
      <c r="G2716" s="44"/>
      <c r="H2716" s="5">
        <v>0</v>
      </c>
      <c r="I2716" s="44"/>
      <c r="J2716" s="5">
        <v>3.7999999999999999E-2</v>
      </c>
      <c r="K2716" s="44"/>
      <c r="L2716" s="5">
        <v>0</v>
      </c>
      <c r="M2716" s="44"/>
      <c r="N2716" s="5">
        <v>0</v>
      </c>
      <c r="O2716" s="44"/>
      <c r="P2716" s="5">
        <v>0</v>
      </c>
      <c r="Q2716" s="44"/>
      <c r="R2716" s="5">
        <v>0</v>
      </c>
      <c r="S2716" s="44"/>
      <c r="U2716" s="39">
        <f>$AB$4-V2716</f>
        <v>0.57006499999998805</v>
      </c>
      <c r="V2716" s="39">
        <f>V2714+($AB$3*M2715)</f>
        <v>4.2299350000000118</v>
      </c>
      <c r="W2716" s="40">
        <f>U2716/($AB$4/100)</f>
        <v>11.876354166666417</v>
      </c>
      <c r="X2716" s="40">
        <f>V2716/($AB$4/100)</f>
        <v>88.123645833333583</v>
      </c>
    </row>
    <row r="2717" spans="1:24" x14ac:dyDescent="0.3">
      <c r="A2717" s="2">
        <v>44315</v>
      </c>
      <c r="B2717" s="3">
        <v>0.27083333333333331</v>
      </c>
      <c r="C2717" s="6">
        <v>9.5999999999999943</v>
      </c>
      <c r="D2717" s="6">
        <v>11</v>
      </c>
      <c r="E2717" s="4">
        <v>12.69</v>
      </c>
      <c r="F2717" s="5">
        <v>0.04</v>
      </c>
      <c r="G2717" s="44"/>
      <c r="H2717" s="5">
        <v>1.4E-2</v>
      </c>
      <c r="I2717" s="44"/>
      <c r="J2717" s="5">
        <v>2.5999999999999999E-2</v>
      </c>
      <c r="K2717" s="44"/>
      <c r="L2717" s="5">
        <v>0</v>
      </c>
      <c r="M2717" s="44"/>
      <c r="N2717" s="5">
        <v>0</v>
      </c>
      <c r="O2717" s="44"/>
      <c r="P2717" s="5">
        <v>0</v>
      </c>
      <c r="Q2717" s="44"/>
      <c r="R2717" s="5">
        <v>0</v>
      </c>
      <c r="S2717" s="44"/>
      <c r="U2717" s="39"/>
      <c r="V2717" s="39"/>
      <c r="W2717" s="40"/>
      <c r="X2717" s="40"/>
    </row>
    <row r="2718" spans="1:24" x14ac:dyDescent="0.3">
      <c r="A2718" s="2">
        <v>44315</v>
      </c>
      <c r="B2718" s="3">
        <v>0.28125</v>
      </c>
      <c r="C2718" s="6">
        <v>9.9000000000000057</v>
      </c>
      <c r="D2718" s="6">
        <v>11.299999999999997</v>
      </c>
      <c r="E2718" s="4">
        <v>12.74</v>
      </c>
      <c r="F2718" s="5">
        <v>0.04</v>
      </c>
      <c r="G2718" s="44"/>
      <c r="H2718" s="5">
        <v>2.9000000000000001E-2</v>
      </c>
      <c r="I2718" s="44"/>
      <c r="J2718" s="5">
        <v>1.2999999999999999E-2</v>
      </c>
      <c r="K2718" s="44"/>
      <c r="L2718" s="5">
        <v>0</v>
      </c>
      <c r="M2718" s="44"/>
      <c r="N2718" s="5">
        <v>0</v>
      </c>
      <c r="O2718" s="44"/>
      <c r="P2718" s="5">
        <v>0</v>
      </c>
      <c r="Q2718" s="44"/>
      <c r="R2718" s="5">
        <v>0</v>
      </c>
      <c r="S2718" s="44"/>
      <c r="U2718" s="39">
        <f>$AB$4-V2718</f>
        <v>0.59906499999998797</v>
      </c>
      <c r="V2718" s="39">
        <f>V2716-K2715</f>
        <v>4.2009350000000119</v>
      </c>
      <c r="W2718" s="40">
        <f>U2718/($AB$4/100)</f>
        <v>12.480520833333083</v>
      </c>
      <c r="X2718" s="40">
        <f>V2718/($AB$4/100)</f>
        <v>87.519479166666912</v>
      </c>
    </row>
    <row r="2719" spans="1:24" x14ac:dyDescent="0.3">
      <c r="A2719" s="2">
        <v>44315</v>
      </c>
      <c r="B2719" s="3">
        <v>0.29166666666666669</v>
      </c>
      <c r="C2719" s="6">
        <v>10.099999999999994</v>
      </c>
      <c r="D2719" s="6">
        <v>11.700000000000003</v>
      </c>
      <c r="E2719" s="4">
        <v>12.77</v>
      </c>
      <c r="F2719" s="5">
        <v>4.1000000000000002E-2</v>
      </c>
      <c r="G2719" s="44">
        <f t="shared" si="355"/>
        <v>4.0500000000000001E-2</v>
      </c>
      <c r="H2719" s="5">
        <v>3.5000000000000003E-2</v>
      </c>
      <c r="I2719" s="44">
        <f t="shared" si="356"/>
        <v>2.9500000000000002E-2</v>
      </c>
      <c r="J2719" s="5">
        <v>4.0000000000000001E-3</v>
      </c>
      <c r="K2719" s="44">
        <f t="shared" si="357"/>
        <v>1.0749999999999999E-2</v>
      </c>
      <c r="L2719" s="5">
        <v>0</v>
      </c>
      <c r="M2719" s="44">
        <f t="shared" si="358"/>
        <v>0</v>
      </c>
      <c r="N2719" s="5">
        <v>0</v>
      </c>
      <c r="O2719" s="44">
        <f t="shared" si="359"/>
        <v>0</v>
      </c>
      <c r="P2719" s="5">
        <v>0</v>
      </c>
      <c r="Q2719" s="44">
        <f t="shared" si="360"/>
        <v>0</v>
      </c>
      <c r="R2719" s="5">
        <v>0</v>
      </c>
      <c r="S2719" s="44">
        <f t="shared" si="361"/>
        <v>0</v>
      </c>
      <c r="U2719" s="39"/>
      <c r="V2719" s="39"/>
      <c r="W2719" s="40"/>
      <c r="X2719" s="40"/>
    </row>
    <row r="2720" spans="1:24" x14ac:dyDescent="0.3">
      <c r="A2720" s="2">
        <v>44315</v>
      </c>
      <c r="B2720" s="3">
        <v>0.30208333333333331</v>
      </c>
      <c r="C2720" s="6">
        <v>10.200000000000003</v>
      </c>
      <c r="D2720" s="6">
        <v>12.099999999999994</v>
      </c>
      <c r="E2720" s="4">
        <v>12.78</v>
      </c>
      <c r="F2720" s="5">
        <v>4.1000000000000002E-2</v>
      </c>
      <c r="G2720" s="44"/>
      <c r="H2720" s="5">
        <v>3.5999999999999997E-2</v>
      </c>
      <c r="I2720" s="44"/>
      <c r="J2720" s="5">
        <v>4.0000000000000001E-3</v>
      </c>
      <c r="K2720" s="44"/>
      <c r="L2720" s="5">
        <v>0</v>
      </c>
      <c r="M2720" s="44"/>
      <c r="N2720" s="5">
        <v>0</v>
      </c>
      <c r="O2720" s="44"/>
      <c r="P2720" s="5">
        <v>0</v>
      </c>
      <c r="Q2720" s="44"/>
      <c r="R2720" s="5">
        <v>0</v>
      </c>
      <c r="S2720" s="44"/>
      <c r="U2720" s="39">
        <f>$AB$4-V2720</f>
        <v>0.59906499999998797</v>
      </c>
      <c r="V2720" s="39">
        <f>V2718+($AB$3*M2719)</f>
        <v>4.2009350000000119</v>
      </c>
      <c r="W2720" s="40">
        <f>U2720/($AB$4/100)</f>
        <v>12.480520833333083</v>
      </c>
      <c r="X2720" s="40">
        <f>V2720/($AB$4/100)</f>
        <v>87.519479166666912</v>
      </c>
    </row>
    <row r="2721" spans="1:24" x14ac:dyDescent="0.3">
      <c r="A2721" s="2">
        <v>44315</v>
      </c>
      <c r="B2721" s="3">
        <v>0.3125</v>
      </c>
      <c r="C2721" s="6">
        <v>10.400000000000006</v>
      </c>
      <c r="D2721" s="6">
        <v>12.5</v>
      </c>
      <c r="E2721" s="4">
        <v>12.73</v>
      </c>
      <c r="F2721" s="5">
        <v>0.04</v>
      </c>
      <c r="G2721" s="44"/>
      <c r="H2721" s="5">
        <v>2.5999999999999999E-2</v>
      </c>
      <c r="I2721" s="44"/>
      <c r="J2721" s="5">
        <v>1.4E-2</v>
      </c>
      <c r="K2721" s="44"/>
      <c r="L2721" s="5">
        <v>0</v>
      </c>
      <c r="M2721" s="44"/>
      <c r="N2721" s="5">
        <v>0</v>
      </c>
      <c r="O2721" s="44"/>
      <c r="P2721" s="5">
        <v>0</v>
      </c>
      <c r="Q2721" s="44"/>
      <c r="R2721" s="5">
        <v>0</v>
      </c>
      <c r="S2721" s="44"/>
      <c r="U2721" s="39"/>
      <c r="V2721" s="39"/>
      <c r="W2721" s="9"/>
      <c r="X2721" s="9"/>
    </row>
    <row r="2722" spans="1:24" x14ac:dyDescent="0.3">
      <c r="A2722" s="2">
        <v>44315</v>
      </c>
      <c r="B2722" s="3">
        <v>0.32291666666666669</v>
      </c>
      <c r="C2722" s="6">
        <v>10.299999999999997</v>
      </c>
      <c r="D2722" s="6">
        <v>12.599999999999994</v>
      </c>
      <c r="E2722" s="4">
        <v>12.7</v>
      </c>
      <c r="F2722" s="5">
        <v>0.04</v>
      </c>
      <c r="G2722" s="44"/>
      <c r="H2722" s="5">
        <v>2.1000000000000001E-2</v>
      </c>
      <c r="I2722" s="44"/>
      <c r="J2722" s="5">
        <v>2.1000000000000001E-2</v>
      </c>
      <c r="K2722" s="44"/>
      <c r="L2722" s="5">
        <v>0</v>
      </c>
      <c r="M2722" s="44"/>
      <c r="N2722" s="5">
        <v>0</v>
      </c>
      <c r="O2722" s="44"/>
      <c r="P2722" s="5">
        <v>0</v>
      </c>
      <c r="Q2722" s="44"/>
      <c r="R2722" s="5">
        <v>0</v>
      </c>
      <c r="S2722" s="44"/>
      <c r="U2722" s="39">
        <f>$AB$4-V2722</f>
        <v>0.60981499999998778</v>
      </c>
      <c r="V2722" s="39">
        <f>V2720-K2719</f>
        <v>4.190185000000012</v>
      </c>
      <c r="W2722" s="40">
        <f>U2722/($AB$4/100)</f>
        <v>12.704479166666411</v>
      </c>
      <c r="X2722" s="40">
        <f>V2722/($AB$4/100)</f>
        <v>87.295520833333583</v>
      </c>
    </row>
    <row r="2723" spans="1:24" x14ac:dyDescent="0.3">
      <c r="A2723" s="2">
        <v>44315</v>
      </c>
      <c r="B2723" s="3">
        <v>0.33333333333333331</v>
      </c>
      <c r="C2723" s="6">
        <v>10.200000000000003</v>
      </c>
      <c r="D2723" s="6">
        <v>12.400000000000006</v>
      </c>
      <c r="E2723" s="4">
        <v>12.72</v>
      </c>
      <c r="F2723" s="5">
        <v>4.1000000000000002E-2</v>
      </c>
      <c r="G2723" s="44">
        <f t="shared" si="355"/>
        <v>4.1999999999999996E-2</v>
      </c>
      <c r="H2723" s="5">
        <v>2.9000000000000001E-2</v>
      </c>
      <c r="I2723" s="44">
        <f t="shared" si="356"/>
        <v>4.7E-2</v>
      </c>
      <c r="J2723" s="5">
        <v>1.2E-2</v>
      </c>
      <c r="K2723" s="44">
        <f t="shared" si="357"/>
        <v>6.5000000000000006E-3</v>
      </c>
      <c r="L2723" s="5">
        <v>0</v>
      </c>
      <c r="M2723" s="44">
        <f t="shared" si="358"/>
        <v>9.9999999999999985E-3</v>
      </c>
      <c r="N2723" s="5">
        <v>0</v>
      </c>
      <c r="O2723" s="44">
        <f t="shared" si="359"/>
        <v>0</v>
      </c>
      <c r="P2723" s="5">
        <v>0</v>
      </c>
      <c r="Q2723" s="44">
        <f t="shared" si="360"/>
        <v>0</v>
      </c>
      <c r="R2723" s="5">
        <v>0</v>
      </c>
      <c r="S2723" s="44">
        <f t="shared" si="361"/>
        <v>0</v>
      </c>
      <c r="U2723" s="39"/>
      <c r="V2723" s="39"/>
      <c r="W2723" s="40"/>
      <c r="X2723" s="40"/>
    </row>
    <row r="2724" spans="1:24" x14ac:dyDescent="0.3">
      <c r="A2724" s="2">
        <v>44315</v>
      </c>
      <c r="B2724" s="3">
        <v>0.34375</v>
      </c>
      <c r="C2724" s="6">
        <v>10.400000000000006</v>
      </c>
      <c r="D2724" s="6">
        <v>12.5</v>
      </c>
      <c r="E2724" s="4">
        <v>12.74</v>
      </c>
      <c r="F2724" s="5">
        <v>0.04</v>
      </c>
      <c r="G2724" s="44"/>
      <c r="H2724" s="5">
        <v>2.9000000000000001E-2</v>
      </c>
      <c r="I2724" s="44"/>
      <c r="J2724" s="5">
        <v>1.2999999999999999E-2</v>
      </c>
      <c r="K2724" s="44"/>
      <c r="L2724" s="5">
        <v>0</v>
      </c>
      <c r="M2724" s="44"/>
      <c r="N2724" s="5">
        <v>0</v>
      </c>
      <c r="O2724" s="44"/>
      <c r="P2724" s="5">
        <v>0</v>
      </c>
      <c r="Q2724" s="44"/>
      <c r="R2724" s="5">
        <v>0</v>
      </c>
      <c r="S2724" s="44"/>
      <c r="U2724" s="39">
        <f>$AB$4-V2724</f>
        <v>0.6012149999999874</v>
      </c>
      <c r="V2724" s="39">
        <f>V2722+($AB$3*M2723)</f>
        <v>4.1987850000000124</v>
      </c>
      <c r="W2724" s="40">
        <f>U2724/($AB$4/100)</f>
        <v>12.525312499999737</v>
      </c>
      <c r="X2724" s="40">
        <f>V2724/($AB$4/100)</f>
        <v>87.474687500000258</v>
      </c>
    </row>
    <row r="2725" spans="1:24" x14ac:dyDescent="0.3">
      <c r="A2725" s="2">
        <v>44315</v>
      </c>
      <c r="B2725" s="3">
        <v>0.35416666666666669</v>
      </c>
      <c r="C2725" s="6">
        <v>10.400000000000006</v>
      </c>
      <c r="D2725" s="6">
        <v>12.599999999999994</v>
      </c>
      <c r="E2725" s="4">
        <v>12.83</v>
      </c>
      <c r="F2725" s="5">
        <v>4.2000000000000003E-2</v>
      </c>
      <c r="G2725" s="44"/>
      <c r="H2725" s="5">
        <v>4.8000000000000001E-2</v>
      </c>
      <c r="I2725" s="44"/>
      <c r="J2725" s="5">
        <v>0</v>
      </c>
      <c r="K2725" s="44"/>
      <c r="L2725" s="5">
        <v>4.0000000000000001E-3</v>
      </c>
      <c r="M2725" s="44"/>
      <c r="N2725" s="5">
        <v>0</v>
      </c>
      <c r="O2725" s="44"/>
      <c r="P2725" s="5">
        <v>0</v>
      </c>
      <c r="Q2725" s="44"/>
      <c r="R2725" s="5">
        <v>0</v>
      </c>
      <c r="S2725" s="44"/>
      <c r="U2725" s="39"/>
      <c r="V2725" s="39"/>
      <c r="W2725" s="40"/>
      <c r="X2725" s="40"/>
    </row>
    <row r="2726" spans="1:24" x14ac:dyDescent="0.3">
      <c r="A2726" s="2">
        <v>44315</v>
      </c>
      <c r="B2726" s="3">
        <v>0.36458333333333331</v>
      </c>
      <c r="C2726" s="6">
        <v>10.799999999999997</v>
      </c>
      <c r="D2726" s="6">
        <v>12.599999999999994</v>
      </c>
      <c r="E2726" s="4">
        <v>13.07</v>
      </c>
      <c r="F2726" s="5">
        <v>4.4999999999999998E-2</v>
      </c>
      <c r="G2726" s="44"/>
      <c r="H2726" s="5">
        <v>8.2000000000000003E-2</v>
      </c>
      <c r="I2726" s="44"/>
      <c r="J2726" s="5">
        <v>1E-3</v>
      </c>
      <c r="K2726" s="44"/>
      <c r="L2726" s="5">
        <v>3.5999999999999997E-2</v>
      </c>
      <c r="M2726" s="44"/>
      <c r="N2726" s="5">
        <v>0</v>
      </c>
      <c r="O2726" s="44"/>
      <c r="P2726" s="5">
        <v>0</v>
      </c>
      <c r="Q2726" s="44"/>
      <c r="R2726" s="5">
        <v>0</v>
      </c>
      <c r="S2726" s="44"/>
      <c r="U2726" s="39">
        <f>$AB$4-V2726</f>
        <v>0.60771499999998735</v>
      </c>
      <c r="V2726" s="39">
        <f>V2724-K2723</f>
        <v>4.1922850000000125</v>
      </c>
      <c r="W2726" s="40">
        <f>U2726/($AB$4/100)</f>
        <v>12.660729166666403</v>
      </c>
      <c r="X2726" s="40">
        <f>V2726/($AB$4/100)</f>
        <v>87.339270833333586</v>
      </c>
    </row>
    <row r="2727" spans="1:24" x14ac:dyDescent="0.3">
      <c r="A2727" s="2">
        <v>44315</v>
      </c>
      <c r="B2727" s="3">
        <v>0.375</v>
      </c>
      <c r="C2727" s="6">
        <v>11.200000000000003</v>
      </c>
      <c r="D2727" s="6">
        <v>12.900000000000006</v>
      </c>
      <c r="E2727" s="4">
        <v>13.31</v>
      </c>
      <c r="F2727" s="5">
        <v>4.5999999999999999E-2</v>
      </c>
      <c r="G2727" s="44">
        <f t="shared" si="355"/>
        <v>4.5499999999999999E-2</v>
      </c>
      <c r="H2727" s="5">
        <v>0.106</v>
      </c>
      <c r="I2727" s="44">
        <f t="shared" si="356"/>
        <v>0.10575</v>
      </c>
      <c r="J2727" s="5">
        <v>0</v>
      </c>
      <c r="K2727" s="44">
        <f t="shared" si="357"/>
        <v>0</v>
      </c>
      <c r="L2727" s="5">
        <v>0.06</v>
      </c>
      <c r="M2727" s="44">
        <f t="shared" si="358"/>
        <v>5.9749999999999998E-2</v>
      </c>
      <c r="N2727" s="5">
        <v>0</v>
      </c>
      <c r="O2727" s="44">
        <f t="shared" si="359"/>
        <v>0</v>
      </c>
      <c r="P2727" s="5">
        <v>0</v>
      </c>
      <c r="Q2727" s="44">
        <f t="shared" si="360"/>
        <v>0</v>
      </c>
      <c r="R2727" s="5">
        <v>0</v>
      </c>
      <c r="S2727" s="44">
        <f t="shared" si="361"/>
        <v>0</v>
      </c>
      <c r="U2727" s="39"/>
      <c r="V2727" s="39"/>
      <c r="W2727" s="40"/>
      <c r="X2727" s="40"/>
    </row>
    <row r="2728" spans="1:24" x14ac:dyDescent="0.3">
      <c r="A2728" s="2">
        <v>44315</v>
      </c>
      <c r="B2728" s="3">
        <v>0.38541666666666669</v>
      </c>
      <c r="C2728" s="6">
        <v>11.799999999999997</v>
      </c>
      <c r="D2728" s="6">
        <v>13.5</v>
      </c>
      <c r="E2728" s="4">
        <v>13.59</v>
      </c>
      <c r="F2728" s="5">
        <v>4.7E-2</v>
      </c>
      <c r="G2728" s="44"/>
      <c r="H2728" s="5">
        <v>0.14899999999999999</v>
      </c>
      <c r="I2728" s="44"/>
      <c r="J2728" s="5">
        <v>0</v>
      </c>
      <c r="K2728" s="44"/>
      <c r="L2728" s="5">
        <v>0.10100000000000001</v>
      </c>
      <c r="M2728" s="44"/>
      <c r="N2728" s="5">
        <v>0</v>
      </c>
      <c r="O2728" s="44"/>
      <c r="P2728" s="5">
        <v>0</v>
      </c>
      <c r="Q2728" s="44"/>
      <c r="R2728" s="5">
        <v>0</v>
      </c>
      <c r="S2728" s="44"/>
      <c r="U2728" s="39">
        <f>$AB$4-V2728</f>
        <v>0.55632999999998756</v>
      </c>
      <c r="V2728" s="39">
        <f>V2726+($AB$3*M2727)</f>
        <v>4.2436700000000123</v>
      </c>
      <c r="W2728" s="40">
        <f>U2728/($AB$4/100)</f>
        <v>11.590208333333074</v>
      </c>
      <c r="X2728" s="40">
        <f>V2728/($AB$4/100)</f>
        <v>88.409791666666919</v>
      </c>
    </row>
    <row r="2729" spans="1:24" x14ac:dyDescent="0.3">
      <c r="A2729" s="2">
        <v>44315</v>
      </c>
      <c r="B2729" s="3">
        <v>0.39583333333333331</v>
      </c>
      <c r="C2729" s="6">
        <v>11.599999999999994</v>
      </c>
      <c r="D2729" s="6">
        <v>13.799999999999997</v>
      </c>
      <c r="E2729" s="4">
        <v>13.22</v>
      </c>
      <c r="F2729" s="5">
        <v>4.2999999999999997E-2</v>
      </c>
      <c r="G2729" s="44"/>
      <c r="H2729" s="5">
        <v>6.3E-2</v>
      </c>
      <c r="I2729" s="44"/>
      <c r="J2729" s="5">
        <v>0</v>
      </c>
      <c r="K2729" s="44"/>
      <c r="L2729" s="5">
        <v>1.9E-2</v>
      </c>
      <c r="M2729" s="44"/>
      <c r="N2729" s="5">
        <v>0</v>
      </c>
      <c r="O2729" s="44"/>
      <c r="P2729" s="5">
        <v>0</v>
      </c>
      <c r="Q2729" s="44"/>
      <c r="R2729" s="5">
        <v>0</v>
      </c>
      <c r="S2729" s="44"/>
      <c r="U2729" s="39"/>
      <c r="V2729" s="39"/>
      <c r="W2729" s="9"/>
      <c r="X2729" s="9"/>
    </row>
    <row r="2730" spans="1:24" x14ac:dyDescent="0.3">
      <c r="A2730" s="2">
        <v>44315</v>
      </c>
      <c r="B2730" s="3">
        <v>0.40625</v>
      </c>
      <c r="C2730" s="6">
        <v>11.5</v>
      </c>
      <c r="D2730" s="6">
        <v>13.5</v>
      </c>
      <c r="E2730" s="4">
        <v>13.39</v>
      </c>
      <c r="F2730" s="5">
        <v>4.5999999999999999E-2</v>
      </c>
      <c r="G2730" s="44"/>
      <c r="H2730" s="5">
        <v>0.105</v>
      </c>
      <c r="I2730" s="44"/>
      <c r="J2730" s="5">
        <v>0</v>
      </c>
      <c r="K2730" s="44"/>
      <c r="L2730" s="5">
        <v>5.8999999999999997E-2</v>
      </c>
      <c r="M2730" s="44"/>
      <c r="N2730" s="5">
        <v>0</v>
      </c>
      <c r="O2730" s="44"/>
      <c r="P2730" s="5">
        <v>0</v>
      </c>
      <c r="Q2730" s="44"/>
      <c r="R2730" s="5">
        <v>0</v>
      </c>
      <c r="S2730" s="44"/>
      <c r="U2730" s="39">
        <f>$AB$4-V2730</f>
        <v>0.55632999999998756</v>
      </c>
      <c r="V2730" s="39">
        <f>V2728-K2727</f>
        <v>4.2436700000000123</v>
      </c>
      <c r="W2730" s="40">
        <f>U2730/($AB$4/100)</f>
        <v>11.590208333333074</v>
      </c>
      <c r="X2730" s="40">
        <f>V2730/($AB$4/100)</f>
        <v>88.409791666666919</v>
      </c>
    </row>
    <row r="2731" spans="1:24" x14ac:dyDescent="0.3">
      <c r="A2731" s="2">
        <v>44315</v>
      </c>
      <c r="B2731" s="3">
        <v>0.41666666666666669</v>
      </c>
      <c r="C2731" s="6">
        <v>12.099999999999994</v>
      </c>
      <c r="D2731" s="6">
        <v>13.5</v>
      </c>
      <c r="E2731" s="4">
        <v>13.59</v>
      </c>
      <c r="F2731" s="5">
        <v>4.7E-2</v>
      </c>
      <c r="G2731" s="44">
        <f t="shared" si="355"/>
        <v>3.6500000000000005E-2</v>
      </c>
      <c r="H2731" s="5">
        <v>0.13800000000000001</v>
      </c>
      <c r="I2731" s="44">
        <f t="shared" si="356"/>
        <v>0.15075</v>
      </c>
      <c r="J2731" s="5">
        <v>0</v>
      </c>
      <c r="K2731" s="44">
        <f t="shared" si="357"/>
        <v>0</v>
      </c>
      <c r="L2731" s="5">
        <v>0.09</v>
      </c>
      <c r="M2731" s="44">
        <f t="shared" si="358"/>
        <v>0.1135</v>
      </c>
      <c r="N2731" s="5">
        <v>0</v>
      </c>
      <c r="O2731" s="44">
        <f t="shared" si="359"/>
        <v>0</v>
      </c>
      <c r="P2731" s="5">
        <v>0</v>
      </c>
      <c r="Q2731" s="44">
        <f t="shared" si="360"/>
        <v>0</v>
      </c>
      <c r="R2731" s="5">
        <v>0</v>
      </c>
      <c r="S2731" s="44">
        <f t="shared" si="361"/>
        <v>0</v>
      </c>
      <c r="U2731" s="39"/>
      <c r="V2731" s="39"/>
      <c r="W2731" s="40"/>
      <c r="X2731" s="40"/>
    </row>
    <row r="2732" spans="1:24" x14ac:dyDescent="0.3">
      <c r="A2732" s="2">
        <v>44315</v>
      </c>
      <c r="B2732" s="3">
        <v>0.42708333333333331</v>
      </c>
      <c r="C2732" s="6">
        <v>12.700000000000003</v>
      </c>
      <c r="D2732" s="6">
        <v>14.299999999999997</v>
      </c>
      <c r="E2732" s="4">
        <v>13.76</v>
      </c>
      <c r="F2732" s="5">
        <v>4.9000000000000002E-2</v>
      </c>
      <c r="G2732" s="44"/>
      <c r="H2732" s="5">
        <v>0.159</v>
      </c>
      <c r="I2732" s="44"/>
      <c r="J2732" s="5">
        <v>0</v>
      </c>
      <c r="K2732" s="44"/>
      <c r="L2732" s="5">
        <v>0.11</v>
      </c>
      <c r="M2732" s="44"/>
      <c r="N2732" s="5">
        <v>0</v>
      </c>
      <c r="O2732" s="44"/>
      <c r="P2732" s="5">
        <v>0</v>
      </c>
      <c r="Q2732" s="44"/>
      <c r="R2732" s="5">
        <v>0</v>
      </c>
      <c r="S2732" s="44"/>
      <c r="U2732" s="39">
        <f>$AB$4-V2732</f>
        <v>0.45871999999998714</v>
      </c>
      <c r="V2732" s="39">
        <f>V2730+($AB$3*M2731)</f>
        <v>4.3412800000000127</v>
      </c>
      <c r="W2732" s="40">
        <f>U2732/($AB$4/100)</f>
        <v>9.5566666666663984</v>
      </c>
      <c r="X2732" s="40">
        <f>V2732/($AB$4/100)</f>
        <v>90.443333333333598</v>
      </c>
    </row>
    <row r="2733" spans="1:24" x14ac:dyDescent="0.3">
      <c r="A2733" s="2">
        <v>44315</v>
      </c>
      <c r="B2733" s="3">
        <v>0.4375</v>
      </c>
      <c r="C2733" s="6">
        <v>13.299999999999997</v>
      </c>
      <c r="D2733" s="6">
        <v>15.099999999999994</v>
      </c>
      <c r="E2733" s="4">
        <v>14.2</v>
      </c>
      <c r="F2733" s="5">
        <v>4.2000000000000003E-2</v>
      </c>
      <c r="G2733" s="44"/>
      <c r="H2733" s="5">
        <v>0.17799999999999999</v>
      </c>
      <c r="I2733" s="44"/>
      <c r="J2733" s="5">
        <v>0</v>
      </c>
      <c r="K2733" s="44"/>
      <c r="L2733" s="5">
        <v>0.13600000000000001</v>
      </c>
      <c r="M2733" s="44"/>
      <c r="N2733" s="5">
        <v>0</v>
      </c>
      <c r="O2733" s="44"/>
      <c r="P2733" s="5">
        <v>0</v>
      </c>
      <c r="Q2733" s="44"/>
      <c r="R2733" s="5">
        <v>0</v>
      </c>
      <c r="S2733" s="44"/>
      <c r="U2733" s="39"/>
      <c r="V2733" s="39"/>
      <c r="W2733" s="40"/>
      <c r="X2733" s="40"/>
    </row>
    <row r="2734" spans="1:24" x14ac:dyDescent="0.3">
      <c r="A2734" s="2">
        <v>44315</v>
      </c>
      <c r="B2734" s="3">
        <v>0.44791666666666669</v>
      </c>
      <c r="C2734" s="6">
        <v>14.099999999999994</v>
      </c>
      <c r="D2734" s="6">
        <v>16.200000000000003</v>
      </c>
      <c r="E2734" s="4">
        <v>14.27</v>
      </c>
      <c r="F2734" s="5">
        <v>8.0000000000000002E-3</v>
      </c>
      <c r="G2734" s="44"/>
      <c r="H2734" s="5">
        <v>0.128</v>
      </c>
      <c r="I2734" s="44"/>
      <c r="J2734" s="5">
        <v>0</v>
      </c>
      <c r="K2734" s="44"/>
      <c r="L2734" s="5">
        <v>0.11799999999999999</v>
      </c>
      <c r="M2734" s="44"/>
      <c r="N2734" s="5">
        <v>0</v>
      </c>
      <c r="O2734" s="44"/>
      <c r="P2734" s="5">
        <v>0</v>
      </c>
      <c r="Q2734" s="44"/>
      <c r="R2734" s="5">
        <v>0</v>
      </c>
      <c r="S2734" s="44"/>
      <c r="U2734" s="39">
        <f>$AB$4-V2734</f>
        <v>0.45871999999998714</v>
      </c>
      <c r="V2734" s="39">
        <f>V2732-K2731</f>
        <v>4.3412800000000127</v>
      </c>
      <c r="W2734" s="40">
        <f>U2734/($AB$4/100)</f>
        <v>9.5566666666663984</v>
      </c>
      <c r="X2734" s="40">
        <f>V2734/($AB$4/100)</f>
        <v>90.443333333333598</v>
      </c>
    </row>
    <row r="2735" spans="1:24" x14ac:dyDescent="0.3">
      <c r="A2735" s="2">
        <v>44315</v>
      </c>
      <c r="B2735" s="3">
        <v>0.45833333333333331</v>
      </c>
      <c r="C2735" s="6">
        <v>14.900000000000006</v>
      </c>
      <c r="D2735" s="6">
        <v>17.099999999999994</v>
      </c>
      <c r="E2735" s="4">
        <v>14.26</v>
      </c>
      <c r="F2735" s="5">
        <v>8.0000000000000002E-3</v>
      </c>
      <c r="G2735" s="44">
        <f t="shared" si="355"/>
        <v>8.5000000000000006E-3</v>
      </c>
      <c r="H2735" s="5">
        <v>0.113</v>
      </c>
      <c r="I2735" s="44">
        <f t="shared" si="356"/>
        <v>9.8500000000000004E-2</v>
      </c>
      <c r="J2735" s="5">
        <v>0</v>
      </c>
      <c r="K2735" s="44">
        <f t="shared" si="357"/>
        <v>0</v>
      </c>
      <c r="L2735" s="5">
        <v>0.104</v>
      </c>
      <c r="M2735" s="44">
        <f t="shared" si="358"/>
        <v>8.975000000000001E-2</v>
      </c>
      <c r="N2735" s="5">
        <v>0</v>
      </c>
      <c r="O2735" s="44">
        <f t="shared" si="359"/>
        <v>0</v>
      </c>
      <c r="P2735" s="5">
        <v>0</v>
      </c>
      <c r="Q2735" s="44">
        <f t="shared" si="360"/>
        <v>0</v>
      </c>
      <c r="R2735" s="5">
        <v>0</v>
      </c>
      <c r="S2735" s="44">
        <f t="shared" si="361"/>
        <v>0</v>
      </c>
      <c r="U2735" s="39"/>
      <c r="V2735" s="39"/>
      <c r="W2735" s="40"/>
      <c r="X2735" s="40"/>
    </row>
    <row r="2736" spans="1:24" x14ac:dyDescent="0.3">
      <c r="A2736" s="2">
        <v>44315</v>
      </c>
      <c r="B2736" s="3">
        <v>0.46875</v>
      </c>
      <c r="C2736" s="6">
        <v>15.700000000000003</v>
      </c>
      <c r="D2736" s="6">
        <v>18.200000000000003</v>
      </c>
      <c r="E2736" s="4">
        <v>14.22</v>
      </c>
      <c r="F2736" s="5">
        <v>8.9999999999999993E-3</v>
      </c>
      <c r="G2736" s="44"/>
      <c r="H2736" s="5">
        <v>0.10100000000000001</v>
      </c>
      <c r="I2736" s="44"/>
      <c r="J2736" s="5">
        <v>0</v>
      </c>
      <c r="K2736" s="44"/>
      <c r="L2736" s="5">
        <v>9.1999999999999998E-2</v>
      </c>
      <c r="M2736" s="44"/>
      <c r="N2736" s="5">
        <v>0</v>
      </c>
      <c r="O2736" s="44"/>
      <c r="P2736" s="5">
        <v>0</v>
      </c>
      <c r="Q2736" s="44"/>
      <c r="R2736" s="5">
        <v>0</v>
      </c>
      <c r="S2736" s="44"/>
      <c r="U2736" s="39">
        <f>$AB$4-V2736</f>
        <v>0.38153499999998708</v>
      </c>
      <c r="V2736" s="39">
        <f>V2734+($AB$3*M2735)</f>
        <v>4.4184650000000127</v>
      </c>
      <c r="W2736" s="40">
        <f>U2736/($AB$4/100)</f>
        <v>7.9486458333330638</v>
      </c>
      <c r="X2736" s="40">
        <f>V2736/($AB$4/100)</f>
        <v>92.051354166666925</v>
      </c>
    </row>
    <row r="2737" spans="1:26" x14ac:dyDescent="0.3">
      <c r="A2737" s="2">
        <v>44315</v>
      </c>
      <c r="B2737" s="3">
        <v>0.47916666666666669</v>
      </c>
      <c r="C2737" s="6">
        <v>15.5</v>
      </c>
      <c r="D2737" s="6">
        <v>18.400000000000006</v>
      </c>
      <c r="E2737" s="4">
        <v>14.16</v>
      </c>
      <c r="F2737" s="5">
        <v>8.9999999999999993E-3</v>
      </c>
      <c r="G2737" s="44"/>
      <c r="H2737" s="5">
        <v>9.1999999999999998E-2</v>
      </c>
      <c r="I2737" s="44"/>
      <c r="J2737" s="5">
        <v>0</v>
      </c>
      <c r="K2737" s="44"/>
      <c r="L2737" s="5">
        <v>8.3000000000000004E-2</v>
      </c>
      <c r="M2737" s="44"/>
      <c r="N2737" s="5">
        <v>0</v>
      </c>
      <c r="O2737" s="44"/>
      <c r="P2737" s="5">
        <v>0</v>
      </c>
      <c r="Q2737" s="44"/>
      <c r="R2737" s="5">
        <v>0</v>
      </c>
      <c r="S2737" s="44"/>
      <c r="U2737" s="39"/>
      <c r="V2737" s="39"/>
      <c r="W2737" s="9"/>
      <c r="X2737" s="9"/>
    </row>
    <row r="2738" spans="1:26" x14ac:dyDescent="0.3">
      <c r="A2738" s="2">
        <v>44315</v>
      </c>
      <c r="B2738" s="3">
        <v>0.48958333333333331</v>
      </c>
      <c r="C2738" s="6">
        <v>16</v>
      </c>
      <c r="D2738" s="6">
        <v>18.099999999999994</v>
      </c>
      <c r="E2738" s="4">
        <v>14.25</v>
      </c>
      <c r="F2738" s="5">
        <v>8.0000000000000002E-3</v>
      </c>
      <c r="G2738" s="44"/>
      <c r="H2738" s="5">
        <v>8.7999999999999995E-2</v>
      </c>
      <c r="I2738" s="44"/>
      <c r="J2738" s="5">
        <v>0</v>
      </c>
      <c r="K2738" s="44"/>
      <c r="L2738" s="5">
        <v>0.08</v>
      </c>
      <c r="M2738" s="44"/>
      <c r="N2738" s="5">
        <v>0</v>
      </c>
      <c r="O2738" s="44"/>
      <c r="P2738" s="5">
        <v>0</v>
      </c>
      <c r="Q2738" s="44"/>
      <c r="R2738" s="5">
        <v>0</v>
      </c>
      <c r="S2738" s="44"/>
      <c r="U2738" s="39">
        <f>$AB$4-V2738</f>
        <v>0.38153499999998708</v>
      </c>
      <c r="V2738" s="39">
        <f>V2736-K2735</f>
        <v>4.4184650000000127</v>
      </c>
      <c r="W2738" s="40">
        <f>U2738/($AB$4/100)</f>
        <v>7.9486458333330638</v>
      </c>
      <c r="X2738" s="40">
        <f>V2738/($AB$4/100)</f>
        <v>92.051354166666925</v>
      </c>
    </row>
    <row r="2739" spans="1:26" x14ac:dyDescent="0.3">
      <c r="A2739" s="2">
        <v>44315</v>
      </c>
      <c r="B2739" s="3">
        <v>0.5</v>
      </c>
      <c r="C2739" s="6">
        <v>17.799999999999997</v>
      </c>
      <c r="D2739" s="6">
        <v>19.799999999999997</v>
      </c>
      <c r="E2739" s="4">
        <v>14.24</v>
      </c>
      <c r="F2739" s="5">
        <v>8.9999999999999993E-3</v>
      </c>
      <c r="G2739" s="44">
        <f t="shared" si="355"/>
        <v>8.7499999999999991E-3</v>
      </c>
      <c r="H2739" s="5">
        <v>8.4000000000000005E-2</v>
      </c>
      <c r="I2739" s="44">
        <f t="shared" si="356"/>
        <v>7.1000000000000008E-2</v>
      </c>
      <c r="J2739" s="5">
        <v>0</v>
      </c>
      <c r="K2739" s="44">
        <f t="shared" si="357"/>
        <v>0</v>
      </c>
      <c r="L2739" s="5">
        <v>7.3999999999999996E-2</v>
      </c>
      <c r="M2739" s="44">
        <f t="shared" si="358"/>
        <v>6.1749999999999999E-2</v>
      </c>
      <c r="N2739" s="5">
        <v>0</v>
      </c>
      <c r="O2739" s="44">
        <f t="shared" si="359"/>
        <v>0</v>
      </c>
      <c r="P2739" s="5">
        <v>0</v>
      </c>
      <c r="Q2739" s="44">
        <f t="shared" si="360"/>
        <v>0</v>
      </c>
      <c r="R2739" s="5">
        <v>0</v>
      </c>
      <c r="S2739" s="44">
        <f t="shared" si="361"/>
        <v>0</v>
      </c>
      <c r="U2739" s="39"/>
      <c r="V2739" s="39"/>
      <c r="W2739" s="40"/>
      <c r="X2739" s="40"/>
    </row>
    <row r="2740" spans="1:26" x14ac:dyDescent="0.3">
      <c r="A2740" s="2">
        <v>44315</v>
      </c>
      <c r="B2740" s="3">
        <v>0.51041666666666663</v>
      </c>
      <c r="C2740" s="6">
        <v>17.900000000000006</v>
      </c>
      <c r="D2740" s="6">
        <v>21.5</v>
      </c>
      <c r="E2740" s="4">
        <v>14.2</v>
      </c>
      <c r="F2740" s="5">
        <v>8.9999999999999993E-3</v>
      </c>
      <c r="G2740" s="44"/>
      <c r="H2740" s="5">
        <v>7.9000000000000001E-2</v>
      </c>
      <c r="I2740" s="44"/>
      <c r="J2740" s="5">
        <v>0</v>
      </c>
      <c r="K2740" s="44"/>
      <c r="L2740" s="5">
        <v>7.0999999999999994E-2</v>
      </c>
      <c r="M2740" s="44"/>
      <c r="N2740" s="5">
        <v>0</v>
      </c>
      <c r="O2740" s="44"/>
      <c r="P2740" s="5">
        <v>0</v>
      </c>
      <c r="Q2740" s="44"/>
      <c r="R2740" s="5">
        <v>0</v>
      </c>
      <c r="S2740" s="44"/>
      <c r="U2740" s="39">
        <f>$AB$4-V2740</f>
        <v>0.32842999999998668</v>
      </c>
      <c r="V2740" s="39">
        <f>V2738+($AB$3*M2739)</f>
        <v>4.4715700000000131</v>
      </c>
      <c r="W2740" s="40">
        <f>U2740/($AB$4/100)</f>
        <v>6.8422916666663891</v>
      </c>
      <c r="X2740" s="40">
        <f>V2740/($AB$4/100)</f>
        <v>93.157708333333602</v>
      </c>
    </row>
    <row r="2741" spans="1:26" x14ac:dyDescent="0.3">
      <c r="A2741" s="2">
        <v>44315</v>
      </c>
      <c r="B2741" s="3">
        <v>0.52083333333333337</v>
      </c>
      <c r="C2741" s="6">
        <v>17.200000000000003</v>
      </c>
      <c r="D2741" s="6">
        <v>21.099999999999994</v>
      </c>
      <c r="E2741" s="4">
        <v>13.56</v>
      </c>
      <c r="F2741" s="5">
        <v>8.0000000000000002E-3</v>
      </c>
      <c r="G2741" s="44"/>
      <c r="H2741" s="5">
        <v>4.9000000000000002E-2</v>
      </c>
      <c r="I2741" s="44"/>
      <c r="J2741" s="5">
        <v>0</v>
      </c>
      <c r="K2741" s="44"/>
      <c r="L2741" s="5">
        <v>0.04</v>
      </c>
      <c r="M2741" s="44"/>
      <c r="N2741" s="5">
        <v>0</v>
      </c>
      <c r="O2741" s="44"/>
      <c r="P2741" s="5">
        <v>0</v>
      </c>
      <c r="Q2741" s="44"/>
      <c r="R2741" s="5">
        <v>0</v>
      </c>
      <c r="S2741" s="44"/>
      <c r="U2741" s="39"/>
      <c r="V2741" s="39"/>
      <c r="W2741" s="40"/>
      <c r="X2741" s="40"/>
    </row>
    <row r="2742" spans="1:26" x14ac:dyDescent="0.3">
      <c r="A2742" s="2">
        <v>44315</v>
      </c>
      <c r="B2742" s="3">
        <v>0.53125</v>
      </c>
      <c r="C2742" s="6">
        <v>17</v>
      </c>
      <c r="D2742" s="6">
        <v>19.799999999999997</v>
      </c>
      <c r="E2742" s="4">
        <v>14.08</v>
      </c>
      <c r="F2742" s="5">
        <v>8.9999999999999993E-3</v>
      </c>
      <c r="G2742" s="44"/>
      <c r="H2742" s="5">
        <v>7.1999999999999995E-2</v>
      </c>
      <c r="I2742" s="44"/>
      <c r="J2742" s="5">
        <v>0</v>
      </c>
      <c r="K2742" s="44"/>
      <c r="L2742" s="5">
        <v>6.2E-2</v>
      </c>
      <c r="M2742" s="44"/>
      <c r="N2742" s="5">
        <v>0</v>
      </c>
      <c r="O2742" s="44"/>
      <c r="P2742" s="5">
        <v>0</v>
      </c>
      <c r="Q2742" s="44"/>
      <c r="R2742" s="5">
        <v>0</v>
      </c>
      <c r="S2742" s="44"/>
      <c r="U2742" s="39">
        <f>$AB$4-V2742</f>
        <v>0.32842999999998668</v>
      </c>
      <c r="V2742" s="39">
        <f>V2740-K2739</f>
        <v>4.4715700000000131</v>
      </c>
      <c r="W2742" s="40">
        <f>U2742/($AB$4/100)</f>
        <v>6.8422916666663891</v>
      </c>
      <c r="X2742" s="40">
        <f>V2742/($AB$4/100)</f>
        <v>93.157708333333602</v>
      </c>
    </row>
    <row r="2743" spans="1:26" x14ac:dyDescent="0.3">
      <c r="A2743" s="2">
        <v>44315</v>
      </c>
      <c r="B2743" s="3">
        <v>0.54166666666666663</v>
      </c>
      <c r="C2743" s="6">
        <v>18.599999999999994</v>
      </c>
      <c r="D2743" s="6">
        <v>20.5</v>
      </c>
      <c r="E2743" s="4">
        <v>13.76</v>
      </c>
      <c r="F2743" s="5">
        <v>8.0000000000000002E-3</v>
      </c>
      <c r="G2743" s="44">
        <f t="shared" si="355"/>
        <v>1.55E-2</v>
      </c>
      <c r="H2743" s="5">
        <v>5.8000000000000003E-2</v>
      </c>
      <c r="I2743" s="44">
        <f t="shared" si="356"/>
        <v>6.1249999999999999E-2</v>
      </c>
      <c r="J2743" s="5">
        <v>0</v>
      </c>
      <c r="K2743" s="44">
        <f t="shared" si="357"/>
        <v>1.25E-3</v>
      </c>
      <c r="L2743" s="5">
        <v>0.05</v>
      </c>
      <c r="M2743" s="44">
        <f t="shared" si="358"/>
        <v>4.5999999999999999E-2</v>
      </c>
      <c r="N2743" s="5">
        <v>0</v>
      </c>
      <c r="O2743" s="44">
        <f t="shared" si="359"/>
        <v>0</v>
      </c>
      <c r="P2743" s="5">
        <v>0</v>
      </c>
      <c r="Q2743" s="44">
        <f t="shared" si="360"/>
        <v>0</v>
      </c>
      <c r="R2743" s="5">
        <v>0</v>
      </c>
      <c r="S2743" s="44">
        <f t="shared" si="361"/>
        <v>0</v>
      </c>
      <c r="U2743" s="39"/>
      <c r="V2743" s="39"/>
      <c r="W2743" s="40"/>
      <c r="X2743" s="40"/>
    </row>
    <row r="2744" spans="1:26" x14ac:dyDescent="0.3">
      <c r="A2744" s="2">
        <v>44315</v>
      </c>
      <c r="B2744" s="3">
        <v>0.55208333333333337</v>
      </c>
      <c r="C2744" s="6">
        <v>18.5</v>
      </c>
      <c r="D2744" s="6">
        <v>21.700000000000003</v>
      </c>
      <c r="E2744" s="4">
        <v>13.7</v>
      </c>
      <c r="F2744" s="5">
        <v>8.9999999999999993E-3</v>
      </c>
      <c r="G2744" s="44"/>
      <c r="H2744" s="5">
        <v>5.6000000000000001E-2</v>
      </c>
      <c r="I2744" s="44"/>
      <c r="J2744" s="5">
        <v>0</v>
      </c>
      <c r="K2744" s="44"/>
      <c r="L2744" s="5">
        <v>4.5999999999999999E-2</v>
      </c>
      <c r="M2744" s="44"/>
      <c r="N2744" s="5">
        <v>0</v>
      </c>
      <c r="O2744" s="44"/>
      <c r="P2744" s="5">
        <v>0</v>
      </c>
      <c r="Q2744" s="44"/>
      <c r="R2744" s="5">
        <v>0</v>
      </c>
      <c r="S2744" s="44"/>
      <c r="U2744" s="39">
        <f>$AB$4-V2744</f>
        <v>0.28886999999998686</v>
      </c>
      <c r="V2744" s="39">
        <f>V2742+($AB$3*M2743)</f>
        <v>4.511130000000013</v>
      </c>
      <c r="W2744" s="40">
        <f>U2744/($AB$4/100)</f>
        <v>6.0181249999997259</v>
      </c>
      <c r="X2744" s="40">
        <f>V2744/($AB$4/100)</f>
        <v>93.981875000000272</v>
      </c>
    </row>
    <row r="2745" spans="1:26" x14ac:dyDescent="0.3">
      <c r="A2745" s="2">
        <v>44315</v>
      </c>
      <c r="B2745" s="3">
        <v>0.5625</v>
      </c>
      <c r="C2745" s="6">
        <v>18.799999999999997</v>
      </c>
      <c r="D2745" s="6">
        <v>22.200000000000003</v>
      </c>
      <c r="E2745" s="4">
        <v>13.69</v>
      </c>
      <c r="F2745" s="5">
        <v>8.0000000000000002E-3</v>
      </c>
      <c r="G2745" s="44"/>
      <c r="H2745" s="5">
        <v>5.2999999999999999E-2</v>
      </c>
      <c r="I2745" s="44"/>
      <c r="J2745" s="5">
        <v>0</v>
      </c>
      <c r="K2745" s="44"/>
      <c r="L2745" s="5">
        <v>4.3999999999999997E-2</v>
      </c>
      <c r="M2745" s="44"/>
      <c r="N2745" s="5">
        <v>0</v>
      </c>
      <c r="O2745" s="44"/>
      <c r="P2745" s="5">
        <v>0</v>
      </c>
      <c r="Q2745" s="44"/>
      <c r="R2745" s="5">
        <v>0</v>
      </c>
      <c r="S2745" s="44"/>
      <c r="U2745" s="39"/>
      <c r="V2745" s="39"/>
      <c r="W2745" s="9"/>
      <c r="X2745" s="9"/>
    </row>
    <row r="2746" spans="1:26" x14ac:dyDescent="0.3">
      <c r="A2746" s="2">
        <v>44315</v>
      </c>
      <c r="B2746" s="3">
        <v>0.57291666666666663</v>
      </c>
      <c r="C2746" s="6">
        <v>18.900000000000006</v>
      </c>
      <c r="D2746" s="6">
        <v>23</v>
      </c>
      <c r="E2746" s="4">
        <v>13.72</v>
      </c>
      <c r="F2746" s="5">
        <v>3.6999999999999998E-2</v>
      </c>
      <c r="G2746" s="44"/>
      <c r="H2746" s="5">
        <v>7.8E-2</v>
      </c>
      <c r="I2746" s="44"/>
      <c r="J2746" s="5">
        <v>5.0000000000000001E-3</v>
      </c>
      <c r="K2746" s="44"/>
      <c r="L2746" s="5">
        <v>4.3999999999999997E-2</v>
      </c>
      <c r="M2746" s="44"/>
      <c r="N2746" s="5">
        <v>0</v>
      </c>
      <c r="O2746" s="44"/>
      <c r="P2746" s="5">
        <v>0</v>
      </c>
      <c r="Q2746" s="44"/>
      <c r="R2746" s="5">
        <v>0</v>
      </c>
      <c r="S2746" s="44"/>
      <c r="U2746" s="39">
        <f>$AB$4-V2746</f>
        <v>0.29011999999998661</v>
      </c>
      <c r="V2746" s="39">
        <f>V2744-K2743</f>
        <v>4.5098800000000132</v>
      </c>
      <c r="W2746" s="40">
        <f>U2746/($AB$4/100)</f>
        <v>6.0441666666663876</v>
      </c>
      <c r="X2746" s="40">
        <f>V2746/($AB$4/100)</f>
        <v>93.955833333333601</v>
      </c>
      <c r="Y2746" s="40">
        <f>MIN(X2651:X2746)</f>
        <v>87.295520833333583</v>
      </c>
      <c r="Z2746" s="40">
        <f>MAX(X2651:X2746)</f>
        <v>96.483020833333541</v>
      </c>
    </row>
    <row r="2747" spans="1:26" x14ac:dyDescent="0.3">
      <c r="A2747" s="2">
        <v>44315</v>
      </c>
      <c r="B2747" s="3">
        <v>0.58333333333333337</v>
      </c>
      <c r="C2747" s="6">
        <v>19.200000000000003</v>
      </c>
      <c r="D2747" s="6">
        <v>23.5</v>
      </c>
      <c r="E2747" s="4">
        <v>14.06</v>
      </c>
      <c r="F2747" s="5">
        <v>6.4000000000000001E-2</v>
      </c>
      <c r="G2747" s="44">
        <f t="shared" si="355"/>
        <v>6.2E-2</v>
      </c>
      <c r="H2747" s="5">
        <v>0.12</v>
      </c>
      <c r="I2747" s="44">
        <f t="shared" si="356"/>
        <v>0.11424999999999999</v>
      </c>
      <c r="J2747" s="5">
        <v>0</v>
      </c>
      <c r="K2747" s="44">
        <f t="shared" si="357"/>
        <v>2.5000000000000001E-4</v>
      </c>
      <c r="L2747" s="5">
        <v>5.5E-2</v>
      </c>
      <c r="M2747" s="44">
        <f t="shared" si="358"/>
        <v>5.1250000000000004E-2</v>
      </c>
      <c r="N2747" s="5">
        <v>0</v>
      </c>
      <c r="O2747" s="44">
        <f t="shared" si="359"/>
        <v>0</v>
      </c>
      <c r="P2747" s="5">
        <v>0</v>
      </c>
      <c r="Q2747" s="44">
        <f t="shared" si="360"/>
        <v>0</v>
      </c>
      <c r="R2747" s="5">
        <v>0</v>
      </c>
      <c r="S2747" s="44">
        <f t="shared" si="361"/>
        <v>0</v>
      </c>
      <c r="U2747" s="39"/>
      <c r="V2747" s="39"/>
      <c r="W2747" s="40"/>
      <c r="X2747" s="40"/>
    </row>
    <row r="2748" spans="1:26" x14ac:dyDescent="0.3">
      <c r="A2748" s="2">
        <v>44315</v>
      </c>
      <c r="B2748" s="3">
        <v>0.59375</v>
      </c>
      <c r="C2748" s="6">
        <v>19.400000000000006</v>
      </c>
      <c r="D2748" s="6">
        <v>24.200000000000003</v>
      </c>
      <c r="E2748" s="4">
        <v>14.06</v>
      </c>
      <c r="F2748" s="5">
        <v>6.4000000000000001E-2</v>
      </c>
      <c r="G2748" s="44"/>
      <c r="H2748" s="5">
        <v>0.11799999999999999</v>
      </c>
      <c r="I2748" s="44"/>
      <c r="J2748" s="5">
        <v>0</v>
      </c>
      <c r="K2748" s="44"/>
      <c r="L2748" s="5">
        <v>5.3999999999999999E-2</v>
      </c>
      <c r="M2748" s="44"/>
      <c r="N2748" s="5">
        <v>0</v>
      </c>
      <c r="O2748" s="44"/>
      <c r="P2748" s="5">
        <v>0</v>
      </c>
      <c r="Q2748" s="44"/>
      <c r="R2748" s="5">
        <v>0</v>
      </c>
      <c r="S2748" s="44"/>
      <c r="U2748" s="39">
        <f>$AB$4-V2748</f>
        <v>0.2460449999999863</v>
      </c>
      <c r="V2748" s="39">
        <f>V2746+($AB$3*M2747)</f>
        <v>4.5539550000000135</v>
      </c>
      <c r="W2748" s="40">
        <f>U2748/($AB$4/100)</f>
        <v>5.1259374999997149</v>
      </c>
      <c r="X2748" s="40">
        <f>V2748/($AB$4/100)</f>
        <v>94.874062500000278</v>
      </c>
    </row>
    <row r="2749" spans="1:26" x14ac:dyDescent="0.3">
      <c r="A2749" s="2">
        <v>44315</v>
      </c>
      <c r="B2749" s="3">
        <v>0.60416666666666663</v>
      </c>
      <c r="C2749" s="6">
        <v>19.200000000000003</v>
      </c>
      <c r="D2749" s="6">
        <v>24.5</v>
      </c>
      <c r="E2749" s="4">
        <v>14.04</v>
      </c>
      <c r="F2749" s="5">
        <v>0.06</v>
      </c>
      <c r="G2749" s="44"/>
      <c r="H2749" s="5">
        <v>0.113</v>
      </c>
      <c r="I2749" s="44"/>
      <c r="J2749" s="5">
        <v>0</v>
      </c>
      <c r="K2749" s="44"/>
      <c r="L2749" s="5">
        <v>5.1999999999999998E-2</v>
      </c>
      <c r="M2749" s="44"/>
      <c r="N2749" s="5">
        <v>0</v>
      </c>
      <c r="O2749" s="44"/>
      <c r="P2749" s="5">
        <v>0</v>
      </c>
      <c r="Q2749" s="44"/>
      <c r="R2749" s="5">
        <v>0</v>
      </c>
      <c r="S2749" s="44"/>
      <c r="U2749" s="39"/>
      <c r="V2749" s="39"/>
      <c r="W2749" s="40"/>
      <c r="X2749" s="40"/>
    </row>
    <row r="2750" spans="1:26" x14ac:dyDescent="0.3">
      <c r="A2750" s="2">
        <v>44315</v>
      </c>
      <c r="B2750" s="3">
        <v>0.61458333333333337</v>
      </c>
      <c r="C2750" s="6">
        <v>19.099999999999994</v>
      </c>
      <c r="D2750" s="6">
        <v>24.099999999999994</v>
      </c>
      <c r="E2750" s="4">
        <v>13.93</v>
      </c>
      <c r="F2750" s="5">
        <v>0.06</v>
      </c>
      <c r="G2750" s="44"/>
      <c r="H2750" s="5">
        <v>0.106</v>
      </c>
      <c r="I2750" s="44"/>
      <c r="J2750" s="5">
        <v>1E-3</v>
      </c>
      <c r="K2750" s="44"/>
      <c r="L2750" s="5">
        <v>4.3999999999999997E-2</v>
      </c>
      <c r="M2750" s="44"/>
      <c r="N2750" s="5">
        <v>0</v>
      </c>
      <c r="O2750" s="44"/>
      <c r="P2750" s="5">
        <v>0</v>
      </c>
      <c r="Q2750" s="44"/>
      <c r="R2750" s="5">
        <v>0</v>
      </c>
      <c r="S2750" s="44"/>
      <c r="U2750" s="39">
        <f>$AB$4-V2750</f>
        <v>0.24629499999998661</v>
      </c>
      <c r="V2750" s="39">
        <f>V2748-K2747</f>
        <v>4.5537050000000132</v>
      </c>
      <c r="W2750" s="40">
        <f>U2750/($AB$4/100)</f>
        <v>5.1311458333330542</v>
      </c>
      <c r="X2750" s="40">
        <f>V2750/($AB$4/100)</f>
        <v>94.868854166666935</v>
      </c>
    </row>
    <row r="2751" spans="1:26" x14ac:dyDescent="0.3">
      <c r="A2751" s="2">
        <v>44315</v>
      </c>
      <c r="B2751" s="3">
        <v>0.625</v>
      </c>
      <c r="C2751" s="6">
        <v>19</v>
      </c>
      <c r="D2751" s="6">
        <v>24</v>
      </c>
      <c r="E2751" s="4">
        <v>13.54</v>
      </c>
      <c r="F2751" s="5">
        <v>5.3999999999999999E-2</v>
      </c>
      <c r="G2751" s="44">
        <f t="shared" si="355"/>
        <v>5.2749999999999998E-2</v>
      </c>
      <c r="H2751" s="5">
        <v>8.3000000000000004E-2</v>
      </c>
      <c r="I2751" s="44">
        <f t="shared" si="356"/>
        <v>8.2750000000000004E-2</v>
      </c>
      <c r="J2751" s="5">
        <v>0</v>
      </c>
      <c r="K2751" s="44">
        <f t="shared" si="357"/>
        <v>0</v>
      </c>
      <c r="L2751" s="5">
        <v>2.9000000000000001E-2</v>
      </c>
      <c r="M2751" s="44">
        <f t="shared" si="358"/>
        <v>2.8999999999999998E-2</v>
      </c>
      <c r="N2751" s="5">
        <v>0</v>
      </c>
      <c r="O2751" s="44">
        <f t="shared" si="359"/>
        <v>0</v>
      </c>
      <c r="P2751" s="5">
        <v>0</v>
      </c>
      <c r="Q2751" s="44">
        <f t="shared" si="360"/>
        <v>0</v>
      </c>
      <c r="R2751" s="5">
        <v>0</v>
      </c>
      <c r="S2751" s="44">
        <f t="shared" si="361"/>
        <v>0</v>
      </c>
      <c r="U2751" s="39"/>
      <c r="V2751" s="39"/>
      <c r="W2751" s="40"/>
      <c r="X2751" s="40"/>
    </row>
    <row r="2752" spans="1:26" x14ac:dyDescent="0.3">
      <c r="A2752" s="2">
        <v>44315</v>
      </c>
      <c r="B2752" s="3">
        <v>0.63541666666666663</v>
      </c>
      <c r="C2752" s="6">
        <v>18.900000000000006</v>
      </c>
      <c r="D2752" s="6">
        <v>23.700000000000003</v>
      </c>
      <c r="E2752" s="4">
        <v>13.54</v>
      </c>
      <c r="F2752" s="5">
        <v>5.1999999999999998E-2</v>
      </c>
      <c r="G2752" s="44"/>
      <c r="H2752" s="5">
        <v>8.4000000000000005E-2</v>
      </c>
      <c r="I2752" s="44"/>
      <c r="J2752" s="5">
        <v>0</v>
      </c>
      <c r="K2752" s="44"/>
      <c r="L2752" s="5">
        <v>0.03</v>
      </c>
      <c r="M2752" s="44"/>
      <c r="N2752" s="5">
        <v>0</v>
      </c>
      <c r="O2752" s="44"/>
      <c r="P2752" s="5">
        <v>0</v>
      </c>
      <c r="Q2752" s="44"/>
      <c r="R2752" s="5">
        <v>0</v>
      </c>
      <c r="S2752" s="44"/>
      <c r="U2752" s="39">
        <f>$AB$4-V2752</f>
        <v>0.22135499999998665</v>
      </c>
      <c r="V2752" s="39">
        <f>V2750+($AB$3*M2751)</f>
        <v>4.5786450000000132</v>
      </c>
      <c r="W2752" s="40">
        <f>U2752/($AB$4/100)</f>
        <v>4.6115624999997218</v>
      </c>
      <c r="X2752" s="40">
        <f>V2752/($AB$4/100)</f>
        <v>95.388437500000279</v>
      </c>
    </row>
    <row r="2753" spans="1:24" x14ac:dyDescent="0.3">
      <c r="A2753" s="2">
        <v>44315</v>
      </c>
      <c r="B2753" s="3">
        <v>0.64583333333333337</v>
      </c>
      <c r="C2753" s="6">
        <v>19</v>
      </c>
      <c r="D2753" s="6">
        <v>23</v>
      </c>
      <c r="E2753" s="4">
        <v>13.55</v>
      </c>
      <c r="F2753" s="5">
        <v>5.1999999999999998E-2</v>
      </c>
      <c r="G2753" s="44"/>
      <c r="H2753" s="5">
        <v>8.2000000000000003E-2</v>
      </c>
      <c r="I2753" s="44"/>
      <c r="J2753" s="5">
        <v>0</v>
      </c>
      <c r="K2753" s="44"/>
      <c r="L2753" s="5">
        <v>2.9000000000000001E-2</v>
      </c>
      <c r="M2753" s="44"/>
      <c r="N2753" s="5">
        <v>0</v>
      </c>
      <c r="O2753" s="44"/>
      <c r="P2753" s="5">
        <v>0</v>
      </c>
      <c r="Q2753" s="44"/>
      <c r="R2753" s="5">
        <v>0</v>
      </c>
      <c r="S2753" s="44"/>
      <c r="U2753" s="39"/>
      <c r="V2753" s="39"/>
      <c r="W2753" s="9"/>
      <c r="X2753" s="9"/>
    </row>
    <row r="2754" spans="1:24" x14ac:dyDescent="0.3">
      <c r="A2754" s="2">
        <v>44315</v>
      </c>
      <c r="B2754" s="3">
        <v>0.65625</v>
      </c>
      <c r="C2754" s="6">
        <v>18.900000000000006</v>
      </c>
      <c r="D2754" s="6">
        <v>22.5</v>
      </c>
      <c r="E2754" s="4">
        <v>13.55</v>
      </c>
      <c r="F2754" s="5">
        <v>5.2999999999999999E-2</v>
      </c>
      <c r="G2754" s="44"/>
      <c r="H2754" s="5">
        <v>8.2000000000000003E-2</v>
      </c>
      <c r="I2754" s="44"/>
      <c r="J2754" s="5">
        <v>0</v>
      </c>
      <c r="K2754" s="44"/>
      <c r="L2754" s="5">
        <v>2.8000000000000001E-2</v>
      </c>
      <c r="M2754" s="44"/>
      <c r="N2754" s="5">
        <v>0</v>
      </c>
      <c r="O2754" s="44"/>
      <c r="P2754" s="5">
        <v>0</v>
      </c>
      <c r="Q2754" s="44"/>
      <c r="R2754" s="5">
        <v>0</v>
      </c>
      <c r="S2754" s="44"/>
      <c r="U2754" s="39">
        <f>$AB$4-V2754</f>
        <v>0.22135499999998665</v>
      </c>
      <c r="V2754" s="39">
        <f>V2752-K2751</f>
        <v>4.5786450000000132</v>
      </c>
      <c r="W2754" s="40">
        <f>U2754/($AB$4/100)</f>
        <v>4.6115624999997218</v>
      </c>
      <c r="X2754" s="40">
        <f>V2754/($AB$4/100)</f>
        <v>95.388437500000279</v>
      </c>
    </row>
    <row r="2755" spans="1:24" x14ac:dyDescent="0.3">
      <c r="A2755" s="2">
        <v>44315</v>
      </c>
      <c r="B2755" s="3">
        <v>0.66666666666666663</v>
      </c>
      <c r="C2755" s="6">
        <v>19.299999999999997</v>
      </c>
      <c r="D2755" s="6">
        <v>22.900000000000006</v>
      </c>
      <c r="E2755" s="4">
        <v>13.55</v>
      </c>
      <c r="F2755" s="5">
        <v>6.2E-2</v>
      </c>
      <c r="G2755" s="44">
        <f t="shared" si="355"/>
        <v>5.7249999999999995E-2</v>
      </c>
      <c r="H2755" s="5">
        <v>0.09</v>
      </c>
      <c r="I2755" s="44">
        <f t="shared" si="356"/>
        <v>8.4750000000000006E-2</v>
      </c>
      <c r="J2755" s="5">
        <v>0</v>
      </c>
      <c r="K2755" s="44">
        <f t="shared" si="357"/>
        <v>0</v>
      </c>
      <c r="L2755" s="5">
        <v>2.8000000000000001E-2</v>
      </c>
      <c r="M2755" s="44">
        <f t="shared" si="358"/>
        <v>2.6499999999999999E-2</v>
      </c>
      <c r="N2755" s="5">
        <v>0</v>
      </c>
      <c r="O2755" s="44">
        <f t="shared" si="359"/>
        <v>0</v>
      </c>
      <c r="P2755" s="5">
        <v>0</v>
      </c>
      <c r="Q2755" s="44">
        <f t="shared" si="360"/>
        <v>0</v>
      </c>
      <c r="R2755" s="5">
        <v>0</v>
      </c>
      <c r="S2755" s="44">
        <f t="shared" si="361"/>
        <v>0</v>
      </c>
      <c r="U2755" s="39"/>
      <c r="V2755" s="39"/>
      <c r="W2755" s="40"/>
      <c r="X2755" s="40"/>
    </row>
    <row r="2756" spans="1:24" x14ac:dyDescent="0.3">
      <c r="A2756" s="2">
        <v>44315</v>
      </c>
      <c r="B2756" s="3">
        <v>0.67708333333333337</v>
      </c>
      <c r="C2756" s="6">
        <v>19.5</v>
      </c>
      <c r="D2756" s="6">
        <v>23.299999999999997</v>
      </c>
      <c r="E2756" s="4">
        <v>13.55</v>
      </c>
      <c r="F2756" s="5">
        <v>5.7000000000000002E-2</v>
      </c>
      <c r="G2756" s="44"/>
      <c r="H2756" s="5">
        <v>8.5000000000000006E-2</v>
      </c>
      <c r="I2756" s="44"/>
      <c r="J2756" s="5">
        <v>0</v>
      </c>
      <c r="K2756" s="44"/>
      <c r="L2756" s="5">
        <v>2.5999999999999999E-2</v>
      </c>
      <c r="M2756" s="44"/>
      <c r="N2756" s="5">
        <v>0</v>
      </c>
      <c r="O2756" s="44"/>
      <c r="P2756" s="5">
        <v>0</v>
      </c>
      <c r="Q2756" s="44"/>
      <c r="R2756" s="5">
        <v>0</v>
      </c>
      <c r="S2756" s="44"/>
      <c r="U2756" s="39">
        <f>$AB$4-V2756</f>
        <v>0.198564999999987</v>
      </c>
      <c r="V2756" s="39">
        <f>V2754+($AB$3*M2755)</f>
        <v>4.6014350000000128</v>
      </c>
      <c r="W2756" s="40">
        <f>U2756/($AB$4/100)</f>
        <v>4.1367708333330624</v>
      </c>
      <c r="X2756" s="40">
        <f>V2756/($AB$4/100)</f>
        <v>95.863229166666926</v>
      </c>
    </row>
    <row r="2757" spans="1:24" x14ac:dyDescent="0.3">
      <c r="A2757" s="2">
        <v>44315</v>
      </c>
      <c r="B2757" s="3">
        <v>0.6875</v>
      </c>
      <c r="C2757" s="6">
        <v>19.400000000000006</v>
      </c>
      <c r="D2757" s="6">
        <v>23.599999999999994</v>
      </c>
      <c r="E2757" s="4">
        <v>13.54</v>
      </c>
      <c r="F2757" s="5">
        <v>5.6000000000000001E-2</v>
      </c>
      <c r="G2757" s="44"/>
      <c r="H2757" s="5">
        <v>8.4000000000000005E-2</v>
      </c>
      <c r="I2757" s="44"/>
      <c r="J2757" s="5">
        <v>0</v>
      </c>
      <c r="K2757" s="44"/>
      <c r="L2757" s="5">
        <v>2.5999999999999999E-2</v>
      </c>
      <c r="M2757" s="44"/>
      <c r="N2757" s="5">
        <v>0</v>
      </c>
      <c r="O2757" s="44"/>
      <c r="P2757" s="5">
        <v>0</v>
      </c>
      <c r="Q2757" s="44"/>
      <c r="R2757" s="5">
        <v>0</v>
      </c>
      <c r="S2757" s="44"/>
      <c r="U2757" s="39"/>
      <c r="V2757" s="39"/>
      <c r="W2757" s="40"/>
      <c r="X2757" s="40"/>
    </row>
    <row r="2758" spans="1:24" x14ac:dyDescent="0.3">
      <c r="A2758" s="2">
        <v>44315</v>
      </c>
      <c r="B2758" s="3">
        <v>0.69791666666666663</v>
      </c>
      <c r="C2758" s="6">
        <v>19.299999999999997</v>
      </c>
      <c r="D2758" s="6">
        <v>23.599999999999994</v>
      </c>
      <c r="E2758" s="4">
        <v>13.55</v>
      </c>
      <c r="F2758" s="5">
        <v>5.3999999999999999E-2</v>
      </c>
      <c r="G2758" s="44"/>
      <c r="H2758" s="5">
        <v>0.08</v>
      </c>
      <c r="I2758" s="44"/>
      <c r="J2758" s="5">
        <v>0</v>
      </c>
      <c r="K2758" s="44"/>
      <c r="L2758" s="5">
        <v>2.5999999999999999E-2</v>
      </c>
      <c r="M2758" s="44"/>
      <c r="N2758" s="5">
        <v>0</v>
      </c>
      <c r="O2758" s="44"/>
      <c r="P2758" s="5">
        <v>0</v>
      </c>
      <c r="Q2758" s="44"/>
      <c r="R2758" s="5">
        <v>0</v>
      </c>
      <c r="S2758" s="44"/>
      <c r="U2758" s="39">
        <f>$AB$4-V2758</f>
        <v>0.198564999999987</v>
      </c>
      <c r="V2758" s="39">
        <f>V2756-K2755</f>
        <v>4.6014350000000128</v>
      </c>
      <c r="W2758" s="40">
        <f>U2758/($AB$4/100)</f>
        <v>4.1367708333330624</v>
      </c>
      <c r="X2758" s="40">
        <f>V2758/($AB$4/100)</f>
        <v>95.863229166666926</v>
      </c>
    </row>
    <row r="2759" spans="1:24" x14ac:dyDescent="0.3">
      <c r="A2759" s="2">
        <v>44315</v>
      </c>
      <c r="B2759" s="3">
        <v>0.70833333333333337</v>
      </c>
      <c r="C2759" s="6">
        <v>19.099999999999994</v>
      </c>
      <c r="D2759" s="6">
        <v>23.099999999999994</v>
      </c>
      <c r="E2759" s="4">
        <v>13.55</v>
      </c>
      <c r="F2759" s="5">
        <v>0.05</v>
      </c>
      <c r="G2759" s="44">
        <f t="shared" ref="G2759:G2819" si="362">AVERAGE(F2759:F2762)</f>
        <v>4.3750000000000004E-2</v>
      </c>
      <c r="H2759" s="5">
        <v>7.5999999999999998E-2</v>
      </c>
      <c r="I2759" s="44">
        <f t="shared" ref="I2759:I2819" si="363">AVERAGE(H2759:H2762)</f>
        <v>5.7000000000000002E-2</v>
      </c>
      <c r="J2759" s="5">
        <v>0</v>
      </c>
      <c r="K2759" s="44">
        <f t="shared" ref="K2759:K2819" si="364">AVERAGE(J2759:J2762)</f>
        <v>1.25E-3</v>
      </c>
      <c r="L2759" s="5">
        <v>2.4E-2</v>
      </c>
      <c r="M2759" s="44">
        <f t="shared" ref="M2759:M2819" si="365">AVERAGE(L2759:L2762)</f>
        <v>1.35E-2</v>
      </c>
      <c r="N2759" s="5">
        <v>0</v>
      </c>
      <c r="O2759" s="44">
        <f t="shared" ref="O2759:O2819" si="366">AVERAGE(N2759:N2762)</f>
        <v>0</v>
      </c>
      <c r="P2759" s="5">
        <v>0</v>
      </c>
      <c r="Q2759" s="44">
        <f t="shared" ref="Q2759:Q2819" si="367">AVERAGE(P2759:P2762)</f>
        <v>0</v>
      </c>
      <c r="R2759" s="5">
        <v>0</v>
      </c>
      <c r="S2759" s="44">
        <f t="shared" ref="S2759:S2819" si="368">AVERAGE(R2759:R2762)</f>
        <v>0</v>
      </c>
      <c r="U2759" s="39"/>
      <c r="V2759" s="39"/>
      <c r="W2759" s="40"/>
      <c r="X2759" s="40"/>
    </row>
    <row r="2760" spans="1:24" x14ac:dyDescent="0.3">
      <c r="A2760" s="2">
        <v>44315</v>
      </c>
      <c r="B2760" s="3">
        <v>0.71875</v>
      </c>
      <c r="C2760" s="6">
        <v>19</v>
      </c>
      <c r="D2760" s="6">
        <v>22.700000000000003</v>
      </c>
      <c r="E2760" s="4">
        <v>13.55</v>
      </c>
      <c r="F2760" s="5">
        <v>4.3999999999999997E-2</v>
      </c>
      <c r="G2760" s="44"/>
      <c r="H2760" s="5">
        <v>6.8000000000000005E-2</v>
      </c>
      <c r="I2760" s="44"/>
      <c r="J2760" s="5">
        <v>0</v>
      </c>
      <c r="K2760" s="44"/>
      <c r="L2760" s="5">
        <v>2.4E-2</v>
      </c>
      <c r="M2760" s="44"/>
      <c r="N2760" s="5">
        <v>0</v>
      </c>
      <c r="O2760" s="44"/>
      <c r="P2760" s="5">
        <v>0</v>
      </c>
      <c r="Q2760" s="44"/>
      <c r="R2760" s="5">
        <v>0</v>
      </c>
      <c r="S2760" s="44"/>
      <c r="U2760" s="39">
        <f>$AB$4-V2760</f>
        <v>0.18695499999998688</v>
      </c>
      <c r="V2760" s="39">
        <f>V2758+($AB$3*M2759)</f>
        <v>4.6130450000000129</v>
      </c>
      <c r="W2760" s="40">
        <f>U2760/($AB$4/100)</f>
        <v>3.8948958333330599</v>
      </c>
      <c r="X2760" s="40">
        <f>V2760/($AB$4/100)</f>
        <v>96.105104166666933</v>
      </c>
    </row>
    <row r="2761" spans="1:24" x14ac:dyDescent="0.3">
      <c r="A2761" s="2">
        <v>44315</v>
      </c>
      <c r="B2761" s="3">
        <v>0.72916666666666663</v>
      </c>
      <c r="C2761" s="6">
        <v>18.700000000000003</v>
      </c>
      <c r="D2761" s="6">
        <v>21.799999999999997</v>
      </c>
      <c r="E2761" s="4">
        <v>13.35</v>
      </c>
      <c r="F2761" s="5">
        <v>0.04</v>
      </c>
      <c r="G2761" s="44"/>
      <c r="H2761" s="5">
        <v>4.7E-2</v>
      </c>
      <c r="I2761" s="44"/>
      <c r="J2761" s="5">
        <v>0</v>
      </c>
      <c r="K2761" s="44"/>
      <c r="L2761" s="5">
        <v>5.0000000000000001E-3</v>
      </c>
      <c r="M2761" s="44"/>
      <c r="N2761" s="5">
        <v>0</v>
      </c>
      <c r="O2761" s="44"/>
      <c r="P2761" s="5">
        <v>0</v>
      </c>
      <c r="Q2761" s="44"/>
      <c r="R2761" s="5">
        <v>0</v>
      </c>
      <c r="S2761" s="44"/>
      <c r="U2761" s="39"/>
      <c r="V2761" s="39"/>
      <c r="W2761" s="9"/>
      <c r="X2761" s="9"/>
    </row>
    <row r="2762" spans="1:24" x14ac:dyDescent="0.3">
      <c r="A2762" s="2">
        <v>44315</v>
      </c>
      <c r="B2762" s="3">
        <v>0.73958333333333337</v>
      </c>
      <c r="C2762" s="6">
        <v>18.200000000000003</v>
      </c>
      <c r="D2762" s="6">
        <v>20.700000000000003</v>
      </c>
      <c r="E2762" s="4">
        <v>13.17</v>
      </c>
      <c r="F2762" s="5">
        <v>4.1000000000000002E-2</v>
      </c>
      <c r="G2762" s="44"/>
      <c r="H2762" s="5">
        <v>3.6999999999999998E-2</v>
      </c>
      <c r="I2762" s="44"/>
      <c r="J2762" s="5">
        <v>5.0000000000000001E-3</v>
      </c>
      <c r="K2762" s="44"/>
      <c r="L2762" s="5">
        <v>1E-3</v>
      </c>
      <c r="M2762" s="44"/>
      <c r="N2762" s="5">
        <v>0</v>
      </c>
      <c r="O2762" s="44"/>
      <c r="P2762" s="5">
        <v>0</v>
      </c>
      <c r="Q2762" s="44"/>
      <c r="R2762" s="5">
        <v>0</v>
      </c>
      <c r="S2762" s="44"/>
      <c r="U2762" s="39">
        <f>$AB$4-V2762</f>
        <v>0.18820499999998663</v>
      </c>
      <c r="V2762" s="39">
        <f>V2760-K2759</f>
        <v>4.6117950000000132</v>
      </c>
      <c r="W2762" s="40">
        <f>U2762/($AB$4/100)</f>
        <v>3.9209374999997215</v>
      </c>
      <c r="X2762" s="40">
        <f>V2762/($AB$4/100)</f>
        <v>96.079062500000276</v>
      </c>
    </row>
    <row r="2763" spans="1:24" x14ac:dyDescent="0.3">
      <c r="A2763" s="2">
        <v>44315</v>
      </c>
      <c r="B2763" s="3">
        <v>0.75</v>
      </c>
      <c r="C2763" s="6">
        <v>17.799999999999997</v>
      </c>
      <c r="D2763" s="6">
        <v>19.799999999999997</v>
      </c>
      <c r="E2763" s="4">
        <v>12.97</v>
      </c>
      <c r="F2763" s="5">
        <v>3.9E-2</v>
      </c>
      <c r="G2763" s="44">
        <f t="shared" si="362"/>
        <v>3.925E-2</v>
      </c>
      <c r="H2763" s="5">
        <v>2.1999999999999999E-2</v>
      </c>
      <c r="I2763" s="44">
        <f t="shared" si="363"/>
        <v>1.975E-2</v>
      </c>
      <c r="J2763" s="5">
        <v>1.7999999999999999E-2</v>
      </c>
      <c r="K2763" s="44">
        <f t="shared" si="364"/>
        <v>2.0250000000000001E-2</v>
      </c>
      <c r="L2763" s="5">
        <v>0</v>
      </c>
      <c r="M2763" s="44">
        <f t="shared" si="365"/>
        <v>0</v>
      </c>
      <c r="N2763" s="5">
        <v>0</v>
      </c>
      <c r="O2763" s="44">
        <f t="shared" si="366"/>
        <v>0</v>
      </c>
      <c r="P2763" s="5">
        <v>0</v>
      </c>
      <c r="Q2763" s="44">
        <f t="shared" si="367"/>
        <v>0</v>
      </c>
      <c r="R2763" s="5">
        <v>0</v>
      </c>
      <c r="S2763" s="44">
        <f t="shared" si="368"/>
        <v>0</v>
      </c>
      <c r="U2763" s="39"/>
      <c r="V2763" s="39"/>
      <c r="W2763" s="40"/>
      <c r="X2763" s="40"/>
    </row>
    <row r="2764" spans="1:24" x14ac:dyDescent="0.3">
      <c r="A2764" s="2">
        <v>44315</v>
      </c>
      <c r="B2764" s="3">
        <v>0.76041666666666663</v>
      </c>
      <c r="C2764" s="6">
        <v>17.5</v>
      </c>
      <c r="D2764" s="6">
        <v>19.200000000000003</v>
      </c>
      <c r="E2764" s="4">
        <v>12.94</v>
      </c>
      <c r="F2764" s="5">
        <v>0.04</v>
      </c>
      <c r="G2764" s="44"/>
      <c r="H2764" s="5">
        <v>2.5000000000000001E-2</v>
      </c>
      <c r="I2764" s="44"/>
      <c r="J2764" s="5">
        <v>1.6E-2</v>
      </c>
      <c r="K2764" s="44"/>
      <c r="L2764" s="5">
        <v>0</v>
      </c>
      <c r="M2764" s="44"/>
      <c r="N2764" s="5">
        <v>0</v>
      </c>
      <c r="O2764" s="44"/>
      <c r="P2764" s="5">
        <v>0</v>
      </c>
      <c r="Q2764" s="44"/>
      <c r="R2764" s="5">
        <v>0</v>
      </c>
      <c r="S2764" s="44"/>
      <c r="U2764" s="39">
        <f>$AB$4-V2764</f>
        <v>0.18820499999998663</v>
      </c>
      <c r="V2764" s="39">
        <f>V2762+($AB$3*M2763)</f>
        <v>4.6117950000000132</v>
      </c>
      <c r="W2764" s="40">
        <f>U2764/($AB$4/100)</f>
        <v>3.9209374999997215</v>
      </c>
      <c r="X2764" s="40">
        <f>V2764/($AB$4/100)</f>
        <v>96.079062500000276</v>
      </c>
    </row>
    <row r="2765" spans="1:24" x14ac:dyDescent="0.3">
      <c r="A2765" s="2">
        <v>44315</v>
      </c>
      <c r="B2765" s="3">
        <v>0.77083333333333337</v>
      </c>
      <c r="C2765" s="6">
        <v>17.299999999999997</v>
      </c>
      <c r="D2765" s="6">
        <v>18.5</v>
      </c>
      <c r="E2765" s="4">
        <v>12.9</v>
      </c>
      <c r="F2765" s="5">
        <v>3.9E-2</v>
      </c>
      <c r="G2765" s="44"/>
      <c r="H2765" s="5">
        <v>2.1999999999999999E-2</v>
      </c>
      <c r="I2765" s="44"/>
      <c r="J2765" s="5">
        <v>0.02</v>
      </c>
      <c r="K2765" s="44"/>
      <c r="L2765" s="5">
        <v>0</v>
      </c>
      <c r="M2765" s="44"/>
      <c r="N2765" s="5">
        <v>0</v>
      </c>
      <c r="O2765" s="44"/>
      <c r="P2765" s="5">
        <v>0</v>
      </c>
      <c r="Q2765" s="44"/>
      <c r="R2765" s="5">
        <v>0</v>
      </c>
      <c r="S2765" s="44"/>
      <c r="U2765" s="39"/>
      <c r="V2765" s="39"/>
      <c r="W2765" s="40"/>
      <c r="X2765" s="40"/>
    </row>
    <row r="2766" spans="1:24" x14ac:dyDescent="0.3">
      <c r="A2766" s="2">
        <v>44315</v>
      </c>
      <c r="B2766" s="3">
        <v>0.78125</v>
      </c>
      <c r="C2766" s="6">
        <v>17.099999999999994</v>
      </c>
      <c r="D2766" s="6">
        <v>18.400000000000006</v>
      </c>
      <c r="E2766" s="4">
        <v>12.87</v>
      </c>
      <c r="F2766" s="5">
        <v>3.9E-2</v>
      </c>
      <c r="G2766" s="44"/>
      <c r="H2766" s="5">
        <v>0.01</v>
      </c>
      <c r="I2766" s="44"/>
      <c r="J2766" s="5">
        <v>2.7E-2</v>
      </c>
      <c r="K2766" s="44"/>
      <c r="L2766" s="5">
        <v>0</v>
      </c>
      <c r="M2766" s="44"/>
      <c r="N2766" s="5">
        <v>0</v>
      </c>
      <c r="O2766" s="44"/>
      <c r="P2766" s="5">
        <v>0</v>
      </c>
      <c r="Q2766" s="44"/>
      <c r="R2766" s="5">
        <v>0</v>
      </c>
      <c r="S2766" s="44"/>
      <c r="U2766" s="39">
        <f>$AB$4-V2766</f>
        <v>0.20845499999998651</v>
      </c>
      <c r="V2766" s="39">
        <f>V2764-K2763</f>
        <v>4.5915450000000133</v>
      </c>
      <c r="W2766" s="40">
        <f>U2766/($AB$4/100)</f>
        <v>4.3428124999997193</v>
      </c>
      <c r="X2766" s="40">
        <f>V2766/($AB$4/100)</f>
        <v>95.657187500000276</v>
      </c>
    </row>
    <row r="2767" spans="1:24" x14ac:dyDescent="0.3">
      <c r="A2767" s="2">
        <v>44315</v>
      </c>
      <c r="B2767" s="3">
        <v>0.79166666666666663</v>
      </c>
      <c r="C2767" s="6">
        <v>16.599999999999994</v>
      </c>
      <c r="D2767" s="6">
        <v>17.799999999999997</v>
      </c>
      <c r="E2767" s="4">
        <v>12.82</v>
      </c>
      <c r="F2767" s="5">
        <v>3.7999999999999999E-2</v>
      </c>
      <c r="G2767" s="44">
        <f t="shared" si="362"/>
        <v>3.7499999999999999E-2</v>
      </c>
      <c r="H2767" s="5">
        <v>0</v>
      </c>
      <c r="I2767" s="44">
        <f t="shared" si="363"/>
        <v>2.5000000000000001E-4</v>
      </c>
      <c r="J2767" s="5">
        <v>3.5999999999999997E-2</v>
      </c>
      <c r="K2767" s="44">
        <f t="shared" si="364"/>
        <v>3.6749999999999998E-2</v>
      </c>
      <c r="L2767" s="5">
        <v>0</v>
      </c>
      <c r="M2767" s="44">
        <f t="shared" si="365"/>
        <v>0</v>
      </c>
      <c r="N2767" s="5">
        <v>0</v>
      </c>
      <c r="O2767" s="44">
        <f t="shared" si="366"/>
        <v>0</v>
      </c>
      <c r="P2767" s="5">
        <v>0</v>
      </c>
      <c r="Q2767" s="44">
        <f t="shared" si="367"/>
        <v>0</v>
      </c>
      <c r="R2767" s="5">
        <v>0</v>
      </c>
      <c r="S2767" s="44">
        <f t="shared" si="368"/>
        <v>0</v>
      </c>
      <c r="U2767" s="39"/>
      <c r="V2767" s="39"/>
      <c r="W2767" s="40"/>
      <c r="X2767" s="40"/>
    </row>
    <row r="2768" spans="1:24" x14ac:dyDescent="0.3">
      <c r="A2768" s="2">
        <v>44315</v>
      </c>
      <c r="B2768" s="3">
        <v>0.80208333333333337</v>
      </c>
      <c r="C2768" s="6">
        <v>15.799999999999997</v>
      </c>
      <c r="D2768" s="6">
        <v>17.599999999999994</v>
      </c>
      <c r="E2768" s="4">
        <v>12.82</v>
      </c>
      <c r="F2768" s="5">
        <v>3.6999999999999998E-2</v>
      </c>
      <c r="G2768" s="44"/>
      <c r="H2768" s="5">
        <v>1E-3</v>
      </c>
      <c r="I2768" s="44"/>
      <c r="J2768" s="5">
        <v>3.5999999999999997E-2</v>
      </c>
      <c r="K2768" s="44"/>
      <c r="L2768" s="5">
        <v>0</v>
      </c>
      <c r="M2768" s="44"/>
      <c r="N2768" s="5">
        <v>0</v>
      </c>
      <c r="O2768" s="44"/>
      <c r="P2768" s="5">
        <v>0</v>
      </c>
      <c r="Q2768" s="44"/>
      <c r="R2768" s="5">
        <v>0</v>
      </c>
      <c r="S2768" s="44"/>
      <c r="U2768" s="39">
        <f>$AB$4-V2768</f>
        <v>0.20845499999998651</v>
      </c>
      <c r="V2768" s="39">
        <f>V2766+($AB$3*M2767)</f>
        <v>4.5915450000000133</v>
      </c>
      <c r="W2768" s="40">
        <f>U2768/($AB$4/100)</f>
        <v>4.3428124999997193</v>
      </c>
      <c r="X2768" s="40">
        <f>V2768/($AB$4/100)</f>
        <v>95.657187500000276</v>
      </c>
    </row>
    <row r="2769" spans="1:24" x14ac:dyDescent="0.3">
      <c r="A2769" s="2">
        <v>44315</v>
      </c>
      <c r="B2769" s="3">
        <v>0.8125</v>
      </c>
      <c r="C2769" s="6">
        <v>15</v>
      </c>
      <c r="D2769" s="6">
        <v>17</v>
      </c>
      <c r="E2769" s="4">
        <v>12.81</v>
      </c>
      <c r="F2769" s="5">
        <v>3.7999999999999999E-2</v>
      </c>
      <c r="G2769" s="44"/>
      <c r="H2769" s="5">
        <v>0</v>
      </c>
      <c r="I2769" s="44"/>
      <c r="J2769" s="5">
        <v>3.6999999999999998E-2</v>
      </c>
      <c r="K2769" s="44"/>
      <c r="L2769" s="5">
        <v>0</v>
      </c>
      <c r="M2769" s="44"/>
      <c r="N2769" s="5">
        <v>0</v>
      </c>
      <c r="O2769" s="44"/>
      <c r="P2769" s="5">
        <v>0</v>
      </c>
      <c r="Q2769" s="44"/>
      <c r="R2769" s="5">
        <v>0</v>
      </c>
      <c r="S2769" s="44"/>
      <c r="U2769" s="39"/>
      <c r="V2769" s="39"/>
      <c r="W2769" s="9"/>
      <c r="X2769" s="9"/>
    </row>
    <row r="2770" spans="1:24" x14ac:dyDescent="0.3">
      <c r="A2770" s="2">
        <v>44315</v>
      </c>
      <c r="B2770" s="3">
        <v>0.82291666666666663</v>
      </c>
      <c r="C2770" s="6">
        <v>14.099999999999994</v>
      </c>
      <c r="D2770" s="6">
        <v>16.200000000000003</v>
      </c>
      <c r="E2770" s="4">
        <v>12.81</v>
      </c>
      <c r="F2770" s="5">
        <v>3.6999999999999998E-2</v>
      </c>
      <c r="G2770" s="44"/>
      <c r="H2770" s="5">
        <v>0</v>
      </c>
      <c r="I2770" s="44"/>
      <c r="J2770" s="5">
        <v>3.7999999999999999E-2</v>
      </c>
      <c r="K2770" s="44"/>
      <c r="L2770" s="5">
        <v>0</v>
      </c>
      <c r="M2770" s="44"/>
      <c r="N2770" s="5">
        <v>0</v>
      </c>
      <c r="O2770" s="44"/>
      <c r="P2770" s="5">
        <v>0</v>
      </c>
      <c r="Q2770" s="44"/>
      <c r="R2770" s="5">
        <v>0</v>
      </c>
      <c r="S2770" s="44"/>
      <c r="U2770" s="39">
        <f>$AB$4-V2770</f>
        <v>0.24520499999998613</v>
      </c>
      <c r="V2770" s="39">
        <f>V2768-K2767</f>
        <v>4.5547950000000137</v>
      </c>
      <c r="W2770" s="40">
        <f>U2770/($AB$4/100)</f>
        <v>5.1084374999997113</v>
      </c>
      <c r="X2770" s="40">
        <f>V2770/($AB$4/100)</f>
        <v>94.891562500000276</v>
      </c>
    </row>
    <row r="2771" spans="1:24" x14ac:dyDescent="0.3">
      <c r="A2771" s="2">
        <v>44315</v>
      </c>
      <c r="B2771" s="3">
        <v>0.83333333333333337</v>
      </c>
      <c r="C2771" s="6">
        <v>12.900000000000006</v>
      </c>
      <c r="D2771" s="6">
        <v>15.200000000000003</v>
      </c>
      <c r="E2771" s="4">
        <v>12.81</v>
      </c>
      <c r="F2771" s="5">
        <v>3.6999999999999998E-2</v>
      </c>
      <c r="G2771" s="44">
        <f t="shared" si="362"/>
        <v>3.6249999999999998E-2</v>
      </c>
      <c r="H2771" s="5">
        <v>0</v>
      </c>
      <c r="I2771" s="44">
        <f t="shared" si="363"/>
        <v>0</v>
      </c>
      <c r="J2771" s="5">
        <v>3.6999999999999998E-2</v>
      </c>
      <c r="K2771" s="44">
        <f t="shared" si="364"/>
        <v>3.7249999999999998E-2</v>
      </c>
      <c r="L2771" s="5">
        <v>0</v>
      </c>
      <c r="M2771" s="44">
        <f t="shared" si="365"/>
        <v>0</v>
      </c>
      <c r="N2771" s="5">
        <v>0</v>
      </c>
      <c r="O2771" s="44">
        <f t="shared" si="366"/>
        <v>0</v>
      </c>
      <c r="P2771" s="5">
        <v>0</v>
      </c>
      <c r="Q2771" s="44">
        <f t="shared" si="367"/>
        <v>0</v>
      </c>
      <c r="R2771" s="5">
        <v>0</v>
      </c>
      <c r="S2771" s="44">
        <f t="shared" si="368"/>
        <v>0</v>
      </c>
      <c r="U2771" s="39"/>
      <c r="V2771" s="39"/>
      <c r="W2771" s="40"/>
      <c r="X2771" s="40"/>
    </row>
    <row r="2772" spans="1:24" x14ac:dyDescent="0.3">
      <c r="A2772" s="2">
        <v>44315</v>
      </c>
      <c r="B2772" s="3">
        <v>0.84375</v>
      </c>
      <c r="C2772" s="6">
        <v>12.900000000000006</v>
      </c>
      <c r="D2772" s="6">
        <v>14.400000000000006</v>
      </c>
      <c r="E2772" s="4">
        <v>12.82</v>
      </c>
      <c r="F2772" s="5">
        <v>3.5999999999999997E-2</v>
      </c>
      <c r="G2772" s="44"/>
      <c r="H2772" s="5">
        <v>0</v>
      </c>
      <c r="I2772" s="44"/>
      <c r="J2772" s="5">
        <v>3.7999999999999999E-2</v>
      </c>
      <c r="K2772" s="44"/>
      <c r="L2772" s="5">
        <v>0</v>
      </c>
      <c r="M2772" s="44"/>
      <c r="N2772" s="5">
        <v>0</v>
      </c>
      <c r="O2772" s="44"/>
      <c r="P2772" s="5">
        <v>0</v>
      </c>
      <c r="Q2772" s="44"/>
      <c r="R2772" s="5">
        <v>0</v>
      </c>
      <c r="S2772" s="44"/>
      <c r="U2772" s="39">
        <f>$AB$4-V2772</f>
        <v>0.24520499999998613</v>
      </c>
      <c r="V2772" s="39">
        <f>V2770+($AB$3*M2771)</f>
        <v>4.5547950000000137</v>
      </c>
      <c r="W2772" s="40">
        <f>U2772/($AB$4/100)</f>
        <v>5.1084374999997113</v>
      </c>
      <c r="X2772" s="40">
        <f>V2772/($AB$4/100)</f>
        <v>94.891562500000276</v>
      </c>
    </row>
    <row r="2773" spans="1:24" x14ac:dyDescent="0.3">
      <c r="A2773" s="2">
        <v>44315</v>
      </c>
      <c r="B2773" s="3">
        <v>0.85416666666666663</v>
      </c>
      <c r="C2773" s="6">
        <v>12.700000000000003</v>
      </c>
      <c r="D2773" s="6">
        <v>13.799999999999997</v>
      </c>
      <c r="E2773" s="4">
        <v>12.82</v>
      </c>
      <c r="F2773" s="5">
        <v>3.5999999999999997E-2</v>
      </c>
      <c r="G2773" s="44"/>
      <c r="H2773" s="5">
        <v>0</v>
      </c>
      <c r="I2773" s="44"/>
      <c r="J2773" s="5">
        <v>3.6999999999999998E-2</v>
      </c>
      <c r="K2773" s="44"/>
      <c r="L2773" s="5">
        <v>0</v>
      </c>
      <c r="M2773" s="44"/>
      <c r="N2773" s="5">
        <v>0</v>
      </c>
      <c r="O2773" s="44"/>
      <c r="P2773" s="5">
        <v>0</v>
      </c>
      <c r="Q2773" s="44"/>
      <c r="R2773" s="5">
        <v>0</v>
      </c>
      <c r="S2773" s="44"/>
      <c r="U2773" s="39"/>
      <c r="V2773" s="39"/>
      <c r="W2773" s="40"/>
      <c r="X2773" s="40"/>
    </row>
    <row r="2774" spans="1:24" x14ac:dyDescent="0.3">
      <c r="A2774" s="2">
        <v>44315</v>
      </c>
      <c r="B2774" s="3">
        <v>0.86458333333333337</v>
      </c>
      <c r="C2774" s="6">
        <v>12.799999999999997</v>
      </c>
      <c r="D2774" s="6">
        <v>13.400000000000006</v>
      </c>
      <c r="E2774" s="4">
        <v>12.82</v>
      </c>
      <c r="F2774" s="5">
        <v>3.5999999999999997E-2</v>
      </c>
      <c r="G2774" s="44"/>
      <c r="H2774" s="5">
        <v>0</v>
      </c>
      <c r="I2774" s="44"/>
      <c r="J2774" s="5">
        <v>3.6999999999999998E-2</v>
      </c>
      <c r="K2774" s="44"/>
      <c r="L2774" s="5">
        <v>0</v>
      </c>
      <c r="M2774" s="44"/>
      <c r="N2774" s="5">
        <v>0</v>
      </c>
      <c r="O2774" s="44"/>
      <c r="P2774" s="5">
        <v>0</v>
      </c>
      <c r="Q2774" s="44"/>
      <c r="R2774" s="5">
        <v>0</v>
      </c>
      <c r="S2774" s="44"/>
      <c r="U2774" s="39">
        <f>$AB$4-V2774</f>
        <v>0.28245499999998636</v>
      </c>
      <c r="V2774" s="39">
        <f>V2772-K2771</f>
        <v>4.5175450000000135</v>
      </c>
      <c r="W2774" s="40">
        <f>U2774/($AB$4/100)</f>
        <v>5.8844791666663827</v>
      </c>
      <c r="X2774" s="40">
        <f>V2774/($AB$4/100)</f>
        <v>94.115520833333605</v>
      </c>
    </row>
    <row r="2775" spans="1:24" x14ac:dyDescent="0.3">
      <c r="A2775" s="2">
        <v>44315</v>
      </c>
      <c r="B2775" s="3">
        <v>0.875</v>
      </c>
      <c r="C2775" s="6">
        <v>12.599999999999994</v>
      </c>
      <c r="D2775" s="6">
        <v>13.5</v>
      </c>
      <c r="E2775" s="4">
        <v>12.82</v>
      </c>
      <c r="F2775" s="5">
        <v>3.5999999999999997E-2</v>
      </c>
      <c r="G2775" s="44">
        <f t="shared" si="362"/>
        <v>3.6249999999999998E-2</v>
      </c>
      <c r="H2775" s="5">
        <v>0</v>
      </c>
      <c r="I2775" s="44">
        <f t="shared" si="363"/>
        <v>0</v>
      </c>
      <c r="J2775" s="5">
        <v>3.7999999999999999E-2</v>
      </c>
      <c r="K2775" s="44">
        <f t="shared" si="364"/>
        <v>3.6999999999999998E-2</v>
      </c>
      <c r="L2775" s="5">
        <v>0</v>
      </c>
      <c r="M2775" s="44">
        <f t="shared" si="365"/>
        <v>0</v>
      </c>
      <c r="N2775" s="5">
        <v>0</v>
      </c>
      <c r="O2775" s="44">
        <f t="shared" si="366"/>
        <v>0</v>
      </c>
      <c r="P2775" s="5">
        <v>0</v>
      </c>
      <c r="Q2775" s="44">
        <f t="shared" si="367"/>
        <v>0</v>
      </c>
      <c r="R2775" s="5">
        <v>0</v>
      </c>
      <c r="S2775" s="44">
        <f t="shared" si="368"/>
        <v>0</v>
      </c>
      <c r="U2775" s="39"/>
      <c r="V2775" s="39"/>
      <c r="W2775" s="40"/>
      <c r="X2775" s="40"/>
    </row>
    <row r="2776" spans="1:24" x14ac:dyDescent="0.3">
      <c r="A2776" s="2">
        <v>44315</v>
      </c>
      <c r="B2776" s="3">
        <v>0.88541666666666663</v>
      </c>
      <c r="C2776" s="6">
        <v>12.599999999999994</v>
      </c>
      <c r="D2776" s="6">
        <v>13.5</v>
      </c>
      <c r="E2776" s="4">
        <v>12.81</v>
      </c>
      <c r="F2776" s="5">
        <v>3.5999999999999997E-2</v>
      </c>
      <c r="G2776" s="44"/>
      <c r="H2776" s="5">
        <v>0</v>
      </c>
      <c r="I2776" s="44"/>
      <c r="J2776" s="5">
        <v>3.5999999999999997E-2</v>
      </c>
      <c r="K2776" s="44"/>
      <c r="L2776" s="5">
        <v>0</v>
      </c>
      <c r="M2776" s="44"/>
      <c r="N2776" s="5">
        <v>0</v>
      </c>
      <c r="O2776" s="44"/>
      <c r="P2776" s="5">
        <v>0</v>
      </c>
      <c r="Q2776" s="44"/>
      <c r="R2776" s="5">
        <v>0</v>
      </c>
      <c r="S2776" s="44"/>
      <c r="U2776" s="39">
        <f>$AB$4-V2776</f>
        <v>0.28245499999998636</v>
      </c>
      <c r="V2776" s="39">
        <f>V2774+($AB$3*M2775)</f>
        <v>4.5175450000000135</v>
      </c>
      <c r="W2776" s="40">
        <f>U2776/($AB$4/100)</f>
        <v>5.8844791666663827</v>
      </c>
      <c r="X2776" s="40">
        <f>V2776/($AB$4/100)</f>
        <v>94.115520833333605</v>
      </c>
    </row>
    <row r="2777" spans="1:24" x14ac:dyDescent="0.3">
      <c r="A2777" s="2">
        <v>44315</v>
      </c>
      <c r="B2777" s="3">
        <v>0.89583333333333337</v>
      </c>
      <c r="C2777" s="6">
        <v>12.5</v>
      </c>
      <c r="D2777" s="6">
        <v>13.5</v>
      </c>
      <c r="E2777" s="4">
        <v>12.81</v>
      </c>
      <c r="F2777" s="5">
        <v>3.6999999999999998E-2</v>
      </c>
      <c r="G2777" s="44"/>
      <c r="H2777" s="5">
        <v>0</v>
      </c>
      <c r="I2777" s="44"/>
      <c r="J2777" s="5">
        <v>3.7999999999999999E-2</v>
      </c>
      <c r="K2777" s="44"/>
      <c r="L2777" s="5">
        <v>0</v>
      </c>
      <c r="M2777" s="44"/>
      <c r="N2777" s="5">
        <v>0</v>
      </c>
      <c r="O2777" s="44"/>
      <c r="P2777" s="5">
        <v>0</v>
      </c>
      <c r="Q2777" s="44"/>
      <c r="R2777" s="5">
        <v>0</v>
      </c>
      <c r="S2777" s="44"/>
      <c r="U2777" s="39"/>
      <c r="V2777" s="39"/>
      <c r="W2777" s="9"/>
      <c r="X2777" s="9"/>
    </row>
    <row r="2778" spans="1:24" x14ac:dyDescent="0.3">
      <c r="A2778" s="2">
        <v>44315</v>
      </c>
      <c r="B2778" s="3">
        <v>0.90625</v>
      </c>
      <c r="C2778" s="6">
        <v>12.599999999999994</v>
      </c>
      <c r="D2778" s="6">
        <v>13.599999999999994</v>
      </c>
      <c r="E2778" s="4">
        <v>12.8</v>
      </c>
      <c r="F2778" s="5">
        <v>3.5999999999999997E-2</v>
      </c>
      <c r="G2778" s="44"/>
      <c r="H2778" s="5">
        <v>0</v>
      </c>
      <c r="I2778" s="44"/>
      <c r="J2778" s="5">
        <v>3.5999999999999997E-2</v>
      </c>
      <c r="K2778" s="44"/>
      <c r="L2778" s="5">
        <v>0</v>
      </c>
      <c r="M2778" s="44"/>
      <c r="N2778" s="5">
        <v>0</v>
      </c>
      <c r="O2778" s="44"/>
      <c r="P2778" s="5">
        <v>0</v>
      </c>
      <c r="Q2778" s="44"/>
      <c r="R2778" s="5">
        <v>0</v>
      </c>
      <c r="S2778" s="44"/>
      <c r="U2778" s="39">
        <f>$AB$4-V2778</f>
        <v>0.31945499999998628</v>
      </c>
      <c r="V2778" s="39">
        <f>V2776-K2775</f>
        <v>4.4805450000000135</v>
      </c>
      <c r="W2778" s="40">
        <f>U2778/($AB$4/100)</f>
        <v>6.655312499999714</v>
      </c>
      <c r="X2778" s="40">
        <f>V2778/($AB$4/100)</f>
        <v>93.344687500000276</v>
      </c>
    </row>
    <row r="2779" spans="1:24" x14ac:dyDescent="0.3">
      <c r="A2779" s="2">
        <v>44315</v>
      </c>
      <c r="B2779" s="3">
        <v>0.91666666666666663</v>
      </c>
      <c r="C2779" s="6">
        <v>12.599999999999994</v>
      </c>
      <c r="D2779" s="6">
        <v>13.400000000000006</v>
      </c>
      <c r="E2779" s="4">
        <v>12.79</v>
      </c>
      <c r="F2779" s="5">
        <v>3.5999999999999997E-2</v>
      </c>
      <c r="G2779" s="44">
        <f t="shared" si="362"/>
        <v>3.5999999999999997E-2</v>
      </c>
      <c r="H2779" s="5">
        <v>0</v>
      </c>
      <c r="I2779" s="44">
        <f t="shared" si="363"/>
        <v>0</v>
      </c>
      <c r="J2779" s="5">
        <v>3.7999999999999999E-2</v>
      </c>
      <c r="K2779" s="44">
        <f t="shared" si="364"/>
        <v>3.7499999999999999E-2</v>
      </c>
      <c r="L2779" s="5">
        <v>0</v>
      </c>
      <c r="M2779" s="44">
        <f t="shared" si="365"/>
        <v>0</v>
      </c>
      <c r="N2779" s="5">
        <v>0</v>
      </c>
      <c r="O2779" s="44">
        <f t="shared" si="366"/>
        <v>0</v>
      </c>
      <c r="P2779" s="5">
        <v>0</v>
      </c>
      <c r="Q2779" s="44">
        <f t="shared" si="367"/>
        <v>0</v>
      </c>
      <c r="R2779" s="5">
        <v>0</v>
      </c>
      <c r="S2779" s="44">
        <f t="shared" si="368"/>
        <v>0</v>
      </c>
      <c r="U2779" s="39"/>
      <c r="V2779" s="39"/>
      <c r="W2779" s="40"/>
      <c r="X2779" s="40"/>
    </row>
    <row r="2780" spans="1:24" x14ac:dyDescent="0.3">
      <c r="A2780" s="2">
        <v>44315</v>
      </c>
      <c r="B2780" s="3">
        <v>0.92708333333333337</v>
      </c>
      <c r="C2780" s="6">
        <v>12.700000000000003</v>
      </c>
      <c r="D2780" s="6">
        <v>13.5</v>
      </c>
      <c r="E2780" s="4">
        <v>12.79</v>
      </c>
      <c r="F2780" s="5">
        <v>3.5999999999999997E-2</v>
      </c>
      <c r="G2780" s="44"/>
      <c r="H2780" s="5">
        <v>0</v>
      </c>
      <c r="I2780" s="44"/>
      <c r="J2780" s="5">
        <v>3.6999999999999998E-2</v>
      </c>
      <c r="K2780" s="44"/>
      <c r="L2780" s="5">
        <v>0</v>
      </c>
      <c r="M2780" s="44"/>
      <c r="N2780" s="5">
        <v>0</v>
      </c>
      <c r="O2780" s="44"/>
      <c r="P2780" s="5">
        <v>0</v>
      </c>
      <c r="Q2780" s="44"/>
      <c r="R2780" s="5">
        <v>0</v>
      </c>
      <c r="S2780" s="44"/>
      <c r="U2780" s="39">
        <f>$AB$4-V2780</f>
        <v>0.31945499999998628</v>
      </c>
      <c r="V2780" s="39">
        <f>V2778+($AB$3*M2779)</f>
        <v>4.4805450000000135</v>
      </c>
      <c r="W2780" s="40">
        <f>U2780/($AB$4/100)</f>
        <v>6.655312499999714</v>
      </c>
      <c r="X2780" s="40">
        <f>V2780/($AB$4/100)</f>
        <v>93.344687500000276</v>
      </c>
    </row>
    <row r="2781" spans="1:24" x14ac:dyDescent="0.3">
      <c r="A2781" s="2">
        <v>44315</v>
      </c>
      <c r="B2781" s="3">
        <v>0.9375</v>
      </c>
      <c r="C2781" s="6">
        <v>12.599999999999994</v>
      </c>
      <c r="D2781" s="6">
        <v>13.5</v>
      </c>
      <c r="E2781" s="4">
        <v>12.78</v>
      </c>
      <c r="F2781" s="5">
        <v>3.5999999999999997E-2</v>
      </c>
      <c r="G2781" s="44"/>
      <c r="H2781" s="5">
        <v>0</v>
      </c>
      <c r="I2781" s="44"/>
      <c r="J2781" s="5">
        <v>3.6999999999999998E-2</v>
      </c>
      <c r="K2781" s="44"/>
      <c r="L2781" s="5">
        <v>0</v>
      </c>
      <c r="M2781" s="44"/>
      <c r="N2781" s="5">
        <v>0</v>
      </c>
      <c r="O2781" s="44"/>
      <c r="P2781" s="5">
        <v>0</v>
      </c>
      <c r="Q2781" s="44"/>
      <c r="R2781" s="5">
        <v>0</v>
      </c>
      <c r="S2781" s="44"/>
      <c r="U2781" s="39"/>
      <c r="V2781" s="39"/>
      <c r="W2781" s="40"/>
      <c r="X2781" s="40"/>
    </row>
    <row r="2782" spans="1:24" x14ac:dyDescent="0.3">
      <c r="A2782" s="2">
        <v>44315</v>
      </c>
      <c r="B2782" s="3">
        <v>0.94791666666666663</v>
      </c>
      <c r="C2782" s="6">
        <v>12.599999999999994</v>
      </c>
      <c r="D2782" s="6">
        <v>13.5</v>
      </c>
      <c r="E2782" s="4">
        <v>12.78</v>
      </c>
      <c r="F2782" s="5">
        <v>3.5999999999999997E-2</v>
      </c>
      <c r="G2782" s="44"/>
      <c r="H2782" s="5">
        <v>0</v>
      </c>
      <c r="I2782" s="44"/>
      <c r="J2782" s="5">
        <v>3.7999999999999999E-2</v>
      </c>
      <c r="K2782" s="44"/>
      <c r="L2782" s="5">
        <v>0</v>
      </c>
      <c r="M2782" s="44"/>
      <c r="N2782" s="5">
        <v>0</v>
      </c>
      <c r="O2782" s="44"/>
      <c r="P2782" s="5">
        <v>0</v>
      </c>
      <c r="Q2782" s="44"/>
      <c r="R2782" s="5">
        <v>0</v>
      </c>
      <c r="S2782" s="44"/>
      <c r="U2782" s="39">
        <f>$AB$4-V2782</f>
        <v>0.35695499999998592</v>
      </c>
      <c r="V2782" s="39">
        <f>V2780-K2779</f>
        <v>4.4430450000000139</v>
      </c>
      <c r="W2782" s="40">
        <f>U2782/($AB$4/100)</f>
        <v>7.4365624999997069</v>
      </c>
      <c r="X2782" s="40">
        <f>V2782/($AB$4/100)</f>
        <v>92.56343750000029</v>
      </c>
    </row>
    <row r="2783" spans="1:24" x14ac:dyDescent="0.3">
      <c r="A2783" s="2">
        <v>44315</v>
      </c>
      <c r="B2783" s="3">
        <v>0.95833333333333337</v>
      </c>
      <c r="C2783" s="6">
        <v>12.5</v>
      </c>
      <c r="D2783" s="6">
        <v>13.5</v>
      </c>
      <c r="E2783" s="4">
        <v>12.78</v>
      </c>
      <c r="F2783" s="5">
        <v>3.5999999999999997E-2</v>
      </c>
      <c r="G2783" s="44">
        <f t="shared" si="362"/>
        <v>3.5999999999999997E-2</v>
      </c>
      <c r="H2783" s="5">
        <v>0</v>
      </c>
      <c r="I2783" s="44">
        <f t="shared" si="363"/>
        <v>0</v>
      </c>
      <c r="J2783" s="5">
        <v>3.5999999999999997E-2</v>
      </c>
      <c r="K2783" s="44">
        <f t="shared" si="364"/>
        <v>3.6749999999999998E-2</v>
      </c>
      <c r="L2783" s="5">
        <v>0</v>
      </c>
      <c r="M2783" s="44">
        <f t="shared" si="365"/>
        <v>0</v>
      </c>
      <c r="N2783" s="5">
        <v>0</v>
      </c>
      <c r="O2783" s="44">
        <f t="shared" si="366"/>
        <v>0</v>
      </c>
      <c r="P2783" s="5">
        <v>0</v>
      </c>
      <c r="Q2783" s="44">
        <f t="shared" si="367"/>
        <v>0</v>
      </c>
      <c r="R2783" s="5">
        <v>0</v>
      </c>
      <c r="S2783" s="44">
        <f t="shared" si="368"/>
        <v>0</v>
      </c>
      <c r="U2783" s="39"/>
      <c r="V2783" s="39"/>
      <c r="W2783" s="40"/>
      <c r="X2783" s="40"/>
    </row>
    <row r="2784" spans="1:24" x14ac:dyDescent="0.3">
      <c r="A2784" s="2">
        <v>44315</v>
      </c>
      <c r="B2784" s="3">
        <v>0.96875</v>
      </c>
      <c r="C2784" s="6">
        <v>12.400000000000006</v>
      </c>
      <c r="D2784" s="6">
        <v>13</v>
      </c>
      <c r="E2784" s="4">
        <v>12.77</v>
      </c>
      <c r="F2784" s="5">
        <v>3.5999999999999997E-2</v>
      </c>
      <c r="G2784" s="44"/>
      <c r="H2784" s="5">
        <v>0</v>
      </c>
      <c r="I2784" s="44"/>
      <c r="J2784" s="5">
        <v>3.6999999999999998E-2</v>
      </c>
      <c r="K2784" s="44"/>
      <c r="L2784" s="5">
        <v>0</v>
      </c>
      <c r="M2784" s="44"/>
      <c r="N2784" s="5">
        <v>0</v>
      </c>
      <c r="O2784" s="44"/>
      <c r="P2784" s="5">
        <v>0</v>
      </c>
      <c r="Q2784" s="44"/>
      <c r="R2784" s="5">
        <v>0</v>
      </c>
      <c r="S2784" s="44"/>
      <c r="U2784" s="39">
        <f>$AB$4-V2784</f>
        <v>0.35695499999998592</v>
      </c>
      <c r="V2784" s="39">
        <f>V2782+($AB$3*M2783)</f>
        <v>4.4430450000000139</v>
      </c>
      <c r="W2784" s="40">
        <f>U2784/($AB$4/100)</f>
        <v>7.4365624999997069</v>
      </c>
      <c r="X2784" s="40">
        <f>V2784/($AB$4/100)</f>
        <v>92.56343750000029</v>
      </c>
    </row>
    <row r="2785" spans="1:24" x14ac:dyDescent="0.3">
      <c r="A2785" s="2">
        <v>44315</v>
      </c>
      <c r="B2785" s="3">
        <v>0.97916666666666663</v>
      </c>
      <c r="C2785" s="6">
        <v>12.200000000000003</v>
      </c>
      <c r="D2785" s="6">
        <v>13.099999999999994</v>
      </c>
      <c r="E2785" s="4">
        <v>12.76</v>
      </c>
      <c r="F2785" s="5">
        <v>3.5999999999999997E-2</v>
      </c>
      <c r="G2785" s="44"/>
      <c r="H2785" s="5">
        <v>0</v>
      </c>
      <c r="I2785" s="44"/>
      <c r="J2785" s="5">
        <v>3.7999999999999999E-2</v>
      </c>
      <c r="K2785" s="44"/>
      <c r="L2785" s="5">
        <v>0</v>
      </c>
      <c r="M2785" s="44"/>
      <c r="N2785" s="5">
        <v>0</v>
      </c>
      <c r="O2785" s="44"/>
      <c r="P2785" s="5">
        <v>0</v>
      </c>
      <c r="Q2785" s="44"/>
      <c r="R2785" s="5">
        <v>0</v>
      </c>
      <c r="S2785" s="44"/>
      <c r="U2785" s="39"/>
      <c r="V2785" s="39"/>
      <c r="W2785" s="9"/>
      <c r="X2785" s="9"/>
    </row>
    <row r="2786" spans="1:24" x14ac:dyDescent="0.3">
      <c r="A2786" s="2">
        <v>44315</v>
      </c>
      <c r="B2786" s="3">
        <v>0.98958333333333337</v>
      </c>
      <c r="C2786" s="6">
        <v>11.799999999999997</v>
      </c>
      <c r="D2786" s="6">
        <v>13</v>
      </c>
      <c r="E2786" s="4">
        <v>12.76</v>
      </c>
      <c r="F2786" s="5">
        <v>3.5999999999999997E-2</v>
      </c>
      <c r="G2786" s="44"/>
      <c r="H2786" s="5">
        <v>0</v>
      </c>
      <c r="I2786" s="44"/>
      <c r="J2786" s="5">
        <v>3.5999999999999997E-2</v>
      </c>
      <c r="K2786" s="44"/>
      <c r="L2786" s="5">
        <v>0</v>
      </c>
      <c r="M2786" s="44"/>
      <c r="N2786" s="5">
        <v>0</v>
      </c>
      <c r="O2786" s="44"/>
      <c r="P2786" s="5">
        <v>0</v>
      </c>
      <c r="Q2786" s="44"/>
      <c r="R2786" s="5">
        <v>0</v>
      </c>
      <c r="S2786" s="44"/>
      <c r="U2786" s="39">
        <f>$AB$4-V2786</f>
        <v>0.39370499999998554</v>
      </c>
      <c r="V2786" s="39">
        <f>V2784-K2783</f>
        <v>4.4062950000000143</v>
      </c>
      <c r="W2786" s="40">
        <f>U2786/($AB$4/100)</f>
        <v>8.2021874999996989</v>
      </c>
      <c r="X2786" s="40">
        <f>V2786/($AB$4/100)</f>
        <v>91.79781250000029</v>
      </c>
    </row>
    <row r="2787" spans="1:24" x14ac:dyDescent="0.3">
      <c r="A2787" s="2">
        <v>44316</v>
      </c>
      <c r="B2787" s="3">
        <v>0</v>
      </c>
      <c r="C2787" s="6">
        <v>11.700000000000003</v>
      </c>
      <c r="D2787" s="6">
        <v>12.799999999999997</v>
      </c>
      <c r="E2787" s="4">
        <v>12.76</v>
      </c>
      <c r="F2787" s="5">
        <v>3.5999999999999997E-2</v>
      </c>
      <c r="G2787" s="44">
        <f t="shared" si="362"/>
        <v>3.5999999999999997E-2</v>
      </c>
      <c r="H2787" s="5">
        <v>0</v>
      </c>
      <c r="I2787" s="44">
        <f t="shared" si="363"/>
        <v>0</v>
      </c>
      <c r="J2787" s="5">
        <v>3.6999999999999998E-2</v>
      </c>
      <c r="K2787" s="44">
        <f t="shared" si="364"/>
        <v>3.7249999999999998E-2</v>
      </c>
      <c r="L2787" s="5">
        <v>0</v>
      </c>
      <c r="M2787" s="44">
        <f t="shared" si="365"/>
        <v>0</v>
      </c>
      <c r="N2787" s="5">
        <v>0</v>
      </c>
      <c r="O2787" s="44">
        <f t="shared" si="366"/>
        <v>0</v>
      </c>
      <c r="P2787" s="5">
        <v>0</v>
      </c>
      <c r="Q2787" s="44">
        <f t="shared" si="367"/>
        <v>0</v>
      </c>
      <c r="R2787" s="5">
        <v>0</v>
      </c>
      <c r="S2787" s="44">
        <f t="shared" si="368"/>
        <v>0</v>
      </c>
      <c r="U2787" s="39"/>
      <c r="V2787" s="39"/>
      <c r="W2787" s="40"/>
      <c r="X2787" s="40"/>
    </row>
    <row r="2788" spans="1:24" x14ac:dyDescent="0.3">
      <c r="A2788" s="2">
        <v>44316</v>
      </c>
      <c r="B2788" s="3">
        <v>1.0416666666666666E-2</v>
      </c>
      <c r="C2788" s="6">
        <v>11.599999999999994</v>
      </c>
      <c r="D2788" s="6">
        <v>12.5</v>
      </c>
      <c r="E2788" s="4">
        <v>12.75</v>
      </c>
      <c r="F2788" s="5">
        <v>3.5999999999999997E-2</v>
      </c>
      <c r="G2788" s="44"/>
      <c r="H2788" s="5">
        <v>0</v>
      </c>
      <c r="I2788" s="44"/>
      <c r="J2788" s="5">
        <v>3.7999999999999999E-2</v>
      </c>
      <c r="K2788" s="44"/>
      <c r="L2788" s="5">
        <v>0</v>
      </c>
      <c r="M2788" s="44"/>
      <c r="N2788" s="5">
        <v>0</v>
      </c>
      <c r="O2788" s="44"/>
      <c r="P2788" s="5">
        <v>0</v>
      </c>
      <c r="Q2788" s="44"/>
      <c r="R2788" s="5">
        <v>0</v>
      </c>
      <c r="S2788" s="44"/>
      <c r="U2788" s="39">
        <f>$AB$4-V2788</f>
        <v>0.39370499999998554</v>
      </c>
      <c r="V2788" s="39">
        <f>V2786+($AB$3*M2787)</f>
        <v>4.4062950000000143</v>
      </c>
      <c r="W2788" s="40">
        <f>U2788/($AB$4/100)</f>
        <v>8.2021874999996989</v>
      </c>
      <c r="X2788" s="40">
        <f>V2788/($AB$4/100)</f>
        <v>91.79781250000029</v>
      </c>
    </row>
    <row r="2789" spans="1:24" x14ac:dyDescent="0.3">
      <c r="A2789" s="2">
        <v>44316</v>
      </c>
      <c r="B2789" s="3">
        <v>2.0833333333333332E-2</v>
      </c>
      <c r="C2789" s="6">
        <v>11.599999999999994</v>
      </c>
      <c r="D2789" s="6">
        <v>12.5</v>
      </c>
      <c r="E2789" s="4">
        <v>12.74</v>
      </c>
      <c r="F2789" s="5">
        <v>3.5999999999999997E-2</v>
      </c>
      <c r="G2789" s="44"/>
      <c r="H2789" s="5">
        <v>0</v>
      </c>
      <c r="I2789" s="44"/>
      <c r="J2789" s="5">
        <v>3.5999999999999997E-2</v>
      </c>
      <c r="K2789" s="44"/>
      <c r="L2789" s="5">
        <v>0</v>
      </c>
      <c r="M2789" s="44"/>
      <c r="N2789" s="5">
        <v>0</v>
      </c>
      <c r="O2789" s="44"/>
      <c r="P2789" s="5">
        <v>0</v>
      </c>
      <c r="Q2789" s="44"/>
      <c r="R2789" s="5">
        <v>0</v>
      </c>
      <c r="S2789" s="44"/>
      <c r="U2789" s="39"/>
      <c r="V2789" s="39"/>
      <c r="W2789" s="40"/>
      <c r="X2789" s="40"/>
    </row>
    <row r="2790" spans="1:24" x14ac:dyDescent="0.3">
      <c r="A2790" s="2">
        <v>44316</v>
      </c>
      <c r="B2790" s="3">
        <v>3.125E-2</v>
      </c>
      <c r="C2790" s="6">
        <v>11.599999999999994</v>
      </c>
      <c r="D2790" s="6">
        <v>12.5</v>
      </c>
      <c r="E2790" s="4">
        <v>12.74</v>
      </c>
      <c r="F2790" s="5">
        <v>3.5999999999999997E-2</v>
      </c>
      <c r="G2790" s="44"/>
      <c r="H2790" s="5">
        <v>0</v>
      </c>
      <c r="I2790" s="44"/>
      <c r="J2790" s="5">
        <v>3.7999999999999999E-2</v>
      </c>
      <c r="K2790" s="44"/>
      <c r="L2790" s="5">
        <v>0</v>
      </c>
      <c r="M2790" s="44"/>
      <c r="N2790" s="5">
        <v>0</v>
      </c>
      <c r="O2790" s="44"/>
      <c r="P2790" s="5">
        <v>0</v>
      </c>
      <c r="Q2790" s="44"/>
      <c r="R2790" s="5">
        <v>0</v>
      </c>
      <c r="S2790" s="44"/>
      <c r="U2790" s="39">
        <f>$AB$4-V2790</f>
        <v>0.43095499999998577</v>
      </c>
      <c r="V2790" s="39">
        <f>V2788-K2787</f>
        <v>4.3690450000000141</v>
      </c>
      <c r="W2790" s="40">
        <f>U2790/($AB$4/100)</f>
        <v>8.9782291666663703</v>
      </c>
      <c r="X2790" s="40">
        <f>V2790/($AB$4/100)</f>
        <v>91.021770833333619</v>
      </c>
    </row>
    <row r="2791" spans="1:24" x14ac:dyDescent="0.3">
      <c r="A2791" s="2">
        <v>44316</v>
      </c>
      <c r="B2791" s="3">
        <v>4.1666666666666664E-2</v>
      </c>
      <c r="C2791" s="6">
        <v>11.599999999999994</v>
      </c>
      <c r="D2791" s="6">
        <v>12.5</v>
      </c>
      <c r="E2791" s="4">
        <v>12.73</v>
      </c>
      <c r="F2791" s="5">
        <v>3.5999999999999997E-2</v>
      </c>
      <c r="G2791" s="44">
        <f t="shared" si="362"/>
        <v>3.5999999999999997E-2</v>
      </c>
      <c r="H2791" s="5">
        <v>0</v>
      </c>
      <c r="I2791" s="44">
        <f t="shared" si="363"/>
        <v>0</v>
      </c>
      <c r="J2791" s="5">
        <v>3.5999999999999997E-2</v>
      </c>
      <c r="K2791" s="44">
        <f t="shared" si="364"/>
        <v>3.6749999999999998E-2</v>
      </c>
      <c r="L2791" s="5">
        <v>0</v>
      </c>
      <c r="M2791" s="44">
        <f t="shared" si="365"/>
        <v>0</v>
      </c>
      <c r="N2791" s="5">
        <v>0</v>
      </c>
      <c r="O2791" s="44">
        <f t="shared" si="366"/>
        <v>0</v>
      </c>
      <c r="P2791" s="5">
        <v>0</v>
      </c>
      <c r="Q2791" s="44">
        <f t="shared" si="367"/>
        <v>0</v>
      </c>
      <c r="R2791" s="5">
        <v>0</v>
      </c>
      <c r="S2791" s="44">
        <f t="shared" si="368"/>
        <v>0</v>
      </c>
      <c r="U2791" s="39"/>
      <c r="V2791" s="39"/>
      <c r="W2791" s="40"/>
      <c r="X2791" s="40"/>
    </row>
    <row r="2792" spans="1:24" x14ac:dyDescent="0.3">
      <c r="A2792" s="2">
        <v>44316</v>
      </c>
      <c r="B2792" s="3">
        <v>5.2083333333333336E-2</v>
      </c>
      <c r="C2792" s="6">
        <v>11.599999999999994</v>
      </c>
      <c r="D2792" s="6">
        <v>12.599999999999994</v>
      </c>
      <c r="E2792" s="4">
        <v>12.72</v>
      </c>
      <c r="F2792" s="5">
        <v>3.5999999999999997E-2</v>
      </c>
      <c r="G2792" s="44"/>
      <c r="H2792" s="5">
        <v>0</v>
      </c>
      <c r="I2792" s="44"/>
      <c r="J2792" s="5">
        <v>3.6999999999999998E-2</v>
      </c>
      <c r="K2792" s="44"/>
      <c r="L2792" s="5">
        <v>0</v>
      </c>
      <c r="M2792" s="44"/>
      <c r="N2792" s="5">
        <v>0</v>
      </c>
      <c r="O2792" s="44"/>
      <c r="P2792" s="5">
        <v>0</v>
      </c>
      <c r="Q2792" s="44"/>
      <c r="R2792" s="5">
        <v>0</v>
      </c>
      <c r="S2792" s="44"/>
      <c r="U2792" s="39">
        <f>$AB$4-V2792</f>
        <v>0.43095499999998577</v>
      </c>
      <c r="V2792" s="39">
        <f>V2790+($AB$3*M2791)</f>
        <v>4.3690450000000141</v>
      </c>
      <c r="W2792" s="40">
        <f>U2792/($AB$4/100)</f>
        <v>8.9782291666663703</v>
      </c>
      <c r="X2792" s="40">
        <f>V2792/($AB$4/100)</f>
        <v>91.021770833333619</v>
      </c>
    </row>
    <row r="2793" spans="1:24" x14ac:dyDescent="0.3">
      <c r="A2793" s="2">
        <v>44316</v>
      </c>
      <c r="B2793" s="3">
        <v>6.25E-2</v>
      </c>
      <c r="C2793" s="6">
        <v>11.5</v>
      </c>
      <c r="D2793" s="6">
        <v>12.400000000000006</v>
      </c>
      <c r="E2793" s="4">
        <v>12.72</v>
      </c>
      <c r="F2793" s="5">
        <v>3.5999999999999997E-2</v>
      </c>
      <c r="G2793" s="44"/>
      <c r="H2793" s="5">
        <v>0</v>
      </c>
      <c r="I2793" s="44"/>
      <c r="J2793" s="5">
        <v>3.7999999999999999E-2</v>
      </c>
      <c r="K2793" s="44"/>
      <c r="L2793" s="5">
        <v>0</v>
      </c>
      <c r="M2793" s="44"/>
      <c r="N2793" s="5">
        <v>0</v>
      </c>
      <c r="O2793" s="44"/>
      <c r="P2793" s="5">
        <v>0</v>
      </c>
      <c r="Q2793" s="44"/>
      <c r="R2793" s="5">
        <v>0</v>
      </c>
      <c r="S2793" s="44"/>
      <c r="U2793" s="39"/>
      <c r="V2793" s="39"/>
      <c r="W2793" s="9"/>
      <c r="X2793" s="9"/>
    </row>
    <row r="2794" spans="1:24" x14ac:dyDescent="0.3">
      <c r="A2794" s="2">
        <v>44316</v>
      </c>
      <c r="B2794" s="3">
        <v>7.2916666666666671E-2</v>
      </c>
      <c r="C2794" s="6">
        <v>11.5</v>
      </c>
      <c r="D2794" s="6">
        <v>12.599999999999994</v>
      </c>
      <c r="E2794" s="4">
        <v>12.72</v>
      </c>
      <c r="F2794" s="5">
        <v>3.5999999999999997E-2</v>
      </c>
      <c r="G2794" s="44"/>
      <c r="H2794" s="5">
        <v>0</v>
      </c>
      <c r="I2794" s="44"/>
      <c r="J2794" s="5">
        <v>3.5999999999999997E-2</v>
      </c>
      <c r="K2794" s="44"/>
      <c r="L2794" s="5">
        <v>0</v>
      </c>
      <c r="M2794" s="44"/>
      <c r="N2794" s="5">
        <v>0</v>
      </c>
      <c r="O2794" s="44"/>
      <c r="P2794" s="5">
        <v>0</v>
      </c>
      <c r="Q2794" s="44"/>
      <c r="R2794" s="5">
        <v>0</v>
      </c>
      <c r="S2794" s="44"/>
      <c r="U2794" s="39">
        <f>$AB$4-V2794</f>
        <v>0.46770499999998538</v>
      </c>
      <c r="V2794" s="39">
        <f>V2792-K2791</f>
        <v>4.3322950000000144</v>
      </c>
      <c r="W2794" s="40">
        <f>U2794/($AB$4/100)</f>
        <v>9.7438541666663614</v>
      </c>
      <c r="X2794" s="40">
        <f>V2794/($AB$4/100)</f>
        <v>90.256145833333633</v>
      </c>
    </row>
    <row r="2795" spans="1:24" x14ac:dyDescent="0.3">
      <c r="A2795" s="2">
        <v>44316</v>
      </c>
      <c r="B2795" s="3">
        <v>8.3333333333333329E-2</v>
      </c>
      <c r="C2795" s="6">
        <v>11.400000000000006</v>
      </c>
      <c r="D2795" s="6">
        <v>12.299999999999997</v>
      </c>
      <c r="E2795" s="4">
        <v>12.71</v>
      </c>
      <c r="F2795" s="5">
        <v>3.5999999999999997E-2</v>
      </c>
      <c r="G2795" s="44">
        <f t="shared" si="362"/>
        <v>3.5999999999999997E-2</v>
      </c>
      <c r="H2795" s="5">
        <v>0</v>
      </c>
      <c r="I2795" s="44">
        <f t="shared" si="363"/>
        <v>0</v>
      </c>
      <c r="J2795" s="5">
        <v>3.7999999999999999E-2</v>
      </c>
      <c r="K2795" s="44">
        <f t="shared" si="364"/>
        <v>3.7249999999999998E-2</v>
      </c>
      <c r="L2795" s="5">
        <v>0</v>
      </c>
      <c r="M2795" s="44">
        <f t="shared" si="365"/>
        <v>0</v>
      </c>
      <c r="N2795" s="5">
        <v>0</v>
      </c>
      <c r="O2795" s="44">
        <f t="shared" si="366"/>
        <v>0</v>
      </c>
      <c r="P2795" s="5">
        <v>0</v>
      </c>
      <c r="Q2795" s="44">
        <f t="shared" si="367"/>
        <v>0</v>
      </c>
      <c r="R2795" s="5">
        <v>0</v>
      </c>
      <c r="S2795" s="44">
        <f t="shared" si="368"/>
        <v>0</v>
      </c>
      <c r="U2795" s="39"/>
      <c r="V2795" s="39"/>
      <c r="W2795" s="40"/>
      <c r="X2795" s="40"/>
    </row>
    <row r="2796" spans="1:24" x14ac:dyDescent="0.3">
      <c r="A2796" s="2">
        <v>44316</v>
      </c>
      <c r="B2796" s="3">
        <v>9.375E-2</v>
      </c>
      <c r="C2796" s="6">
        <v>11.099999999999994</v>
      </c>
      <c r="D2796" s="6">
        <v>12</v>
      </c>
      <c r="E2796" s="4">
        <v>12.7</v>
      </c>
      <c r="F2796" s="5">
        <v>3.5999999999999997E-2</v>
      </c>
      <c r="G2796" s="44"/>
      <c r="H2796" s="5">
        <v>0</v>
      </c>
      <c r="I2796" s="44"/>
      <c r="J2796" s="5">
        <v>3.5999999999999997E-2</v>
      </c>
      <c r="K2796" s="44"/>
      <c r="L2796" s="5">
        <v>0</v>
      </c>
      <c r="M2796" s="44"/>
      <c r="N2796" s="5">
        <v>0</v>
      </c>
      <c r="O2796" s="44"/>
      <c r="P2796" s="5">
        <v>0</v>
      </c>
      <c r="Q2796" s="44"/>
      <c r="R2796" s="5">
        <v>0</v>
      </c>
      <c r="S2796" s="44"/>
      <c r="U2796" s="39">
        <f>$AB$4-V2796</f>
        <v>0.46770499999998538</v>
      </c>
      <c r="V2796" s="39">
        <f>V2794+($AB$3*M2795)</f>
        <v>4.3322950000000144</v>
      </c>
      <c r="W2796" s="40">
        <f>U2796/($AB$4/100)</f>
        <v>9.7438541666663614</v>
      </c>
      <c r="X2796" s="40">
        <f>V2796/($AB$4/100)</f>
        <v>90.256145833333633</v>
      </c>
    </row>
    <row r="2797" spans="1:24" x14ac:dyDescent="0.3">
      <c r="A2797" s="2">
        <v>44316</v>
      </c>
      <c r="B2797" s="3">
        <v>0.10416666666666667</v>
      </c>
      <c r="C2797" s="6">
        <v>11</v>
      </c>
      <c r="D2797" s="6">
        <v>12.200000000000003</v>
      </c>
      <c r="E2797" s="4">
        <v>12.7</v>
      </c>
      <c r="F2797" s="5">
        <v>3.5999999999999997E-2</v>
      </c>
      <c r="G2797" s="44"/>
      <c r="H2797" s="5">
        <v>0</v>
      </c>
      <c r="I2797" s="44"/>
      <c r="J2797" s="5">
        <v>3.7999999999999999E-2</v>
      </c>
      <c r="K2797" s="44"/>
      <c r="L2797" s="5">
        <v>0</v>
      </c>
      <c r="M2797" s="44"/>
      <c r="N2797" s="5">
        <v>0</v>
      </c>
      <c r="O2797" s="44"/>
      <c r="P2797" s="5">
        <v>0</v>
      </c>
      <c r="Q2797" s="44"/>
      <c r="R2797" s="5">
        <v>0</v>
      </c>
      <c r="S2797" s="44"/>
      <c r="U2797" s="39"/>
      <c r="V2797" s="39"/>
      <c r="W2797" s="40"/>
      <c r="X2797" s="40"/>
    </row>
    <row r="2798" spans="1:24" x14ac:dyDescent="0.3">
      <c r="A2798" s="2">
        <v>44316</v>
      </c>
      <c r="B2798" s="3">
        <v>0.11458333333333333</v>
      </c>
      <c r="C2798" s="6">
        <v>10.400000000000006</v>
      </c>
      <c r="D2798" s="6">
        <v>12.099999999999994</v>
      </c>
      <c r="E2798" s="4">
        <v>12.68</v>
      </c>
      <c r="F2798" s="5">
        <v>3.5999999999999997E-2</v>
      </c>
      <c r="G2798" s="44"/>
      <c r="H2798" s="5">
        <v>0</v>
      </c>
      <c r="I2798" s="44"/>
      <c r="J2798" s="5">
        <v>3.6999999999999998E-2</v>
      </c>
      <c r="K2798" s="44"/>
      <c r="L2798" s="5">
        <v>0</v>
      </c>
      <c r="M2798" s="44"/>
      <c r="N2798" s="5">
        <v>0</v>
      </c>
      <c r="O2798" s="44"/>
      <c r="P2798" s="5">
        <v>0</v>
      </c>
      <c r="Q2798" s="44"/>
      <c r="R2798" s="5">
        <v>0</v>
      </c>
      <c r="S2798" s="44"/>
      <c r="U2798" s="39">
        <f>$AB$4-V2798</f>
        <v>0.50495499999998561</v>
      </c>
      <c r="V2798" s="39">
        <f>V2796-K2795</f>
        <v>4.2950450000000142</v>
      </c>
      <c r="W2798" s="40">
        <f>U2798/($AB$4/100)</f>
        <v>10.519895833333033</v>
      </c>
      <c r="X2798" s="40">
        <f>V2798/($AB$4/100)</f>
        <v>89.480104166666962</v>
      </c>
    </row>
    <row r="2799" spans="1:24" x14ac:dyDescent="0.3">
      <c r="A2799" s="2">
        <v>44316</v>
      </c>
      <c r="B2799" s="3">
        <v>0.125</v>
      </c>
      <c r="C2799" s="6">
        <v>10.299999999999997</v>
      </c>
      <c r="D2799" s="6">
        <v>12</v>
      </c>
      <c r="E2799" s="4">
        <v>12.68</v>
      </c>
      <c r="F2799" s="5">
        <v>3.5999999999999997E-2</v>
      </c>
      <c r="G2799" s="44">
        <f t="shared" si="362"/>
        <v>3.5999999999999997E-2</v>
      </c>
      <c r="H2799" s="5">
        <v>0</v>
      </c>
      <c r="I2799" s="44">
        <f t="shared" si="363"/>
        <v>0</v>
      </c>
      <c r="J2799" s="5">
        <v>3.6999999999999998E-2</v>
      </c>
      <c r="K2799" s="44">
        <f t="shared" si="364"/>
        <v>3.6999999999999998E-2</v>
      </c>
      <c r="L2799" s="5">
        <v>0</v>
      </c>
      <c r="M2799" s="44">
        <f t="shared" si="365"/>
        <v>0</v>
      </c>
      <c r="N2799" s="5">
        <v>0</v>
      </c>
      <c r="O2799" s="44">
        <f t="shared" si="366"/>
        <v>0</v>
      </c>
      <c r="P2799" s="5">
        <v>0</v>
      </c>
      <c r="Q2799" s="44">
        <f t="shared" si="367"/>
        <v>0</v>
      </c>
      <c r="R2799" s="5">
        <v>0</v>
      </c>
      <c r="S2799" s="44">
        <f t="shared" si="368"/>
        <v>0</v>
      </c>
      <c r="U2799" s="39"/>
      <c r="V2799" s="39"/>
      <c r="W2799" s="40"/>
      <c r="X2799" s="40"/>
    </row>
    <row r="2800" spans="1:24" x14ac:dyDescent="0.3">
      <c r="A2800" s="2">
        <v>44316</v>
      </c>
      <c r="B2800" s="3">
        <v>0.13541666666666666</v>
      </c>
      <c r="C2800" s="6">
        <v>10</v>
      </c>
      <c r="D2800" s="6">
        <v>11.5</v>
      </c>
      <c r="E2800" s="4">
        <v>12.67</v>
      </c>
      <c r="F2800" s="5">
        <v>3.5999999999999997E-2</v>
      </c>
      <c r="G2800" s="44"/>
      <c r="H2800" s="5">
        <v>0</v>
      </c>
      <c r="I2800" s="44"/>
      <c r="J2800" s="5">
        <v>3.6999999999999998E-2</v>
      </c>
      <c r="K2800" s="44"/>
      <c r="L2800" s="5">
        <v>0</v>
      </c>
      <c r="M2800" s="44"/>
      <c r="N2800" s="5">
        <v>0</v>
      </c>
      <c r="O2800" s="44"/>
      <c r="P2800" s="5">
        <v>0</v>
      </c>
      <c r="Q2800" s="44"/>
      <c r="R2800" s="5">
        <v>0</v>
      </c>
      <c r="S2800" s="44"/>
      <c r="U2800" s="39">
        <f>$AB$4-V2800</f>
        <v>0.50495499999998561</v>
      </c>
      <c r="V2800" s="39">
        <f>V2798+($AB$3*M2799)</f>
        <v>4.2950450000000142</v>
      </c>
      <c r="W2800" s="40">
        <f>U2800/($AB$4/100)</f>
        <v>10.519895833333033</v>
      </c>
      <c r="X2800" s="40">
        <f>V2800/($AB$4/100)</f>
        <v>89.480104166666962</v>
      </c>
    </row>
    <row r="2801" spans="1:24" x14ac:dyDescent="0.3">
      <c r="A2801" s="2">
        <v>44316</v>
      </c>
      <c r="B2801" s="3">
        <v>0.14583333333333334</v>
      </c>
      <c r="C2801" s="6">
        <v>9.7999999999999972</v>
      </c>
      <c r="D2801" s="6">
        <v>11.700000000000003</v>
      </c>
      <c r="E2801" s="4">
        <v>12.67</v>
      </c>
      <c r="F2801" s="5">
        <v>3.5999999999999997E-2</v>
      </c>
      <c r="G2801" s="44"/>
      <c r="H2801" s="5">
        <v>0</v>
      </c>
      <c r="I2801" s="44"/>
      <c r="J2801" s="5">
        <v>3.7999999999999999E-2</v>
      </c>
      <c r="K2801" s="44"/>
      <c r="L2801" s="5">
        <v>0</v>
      </c>
      <c r="M2801" s="44"/>
      <c r="N2801" s="5">
        <v>0</v>
      </c>
      <c r="O2801" s="44"/>
      <c r="P2801" s="5">
        <v>0</v>
      </c>
      <c r="Q2801" s="44"/>
      <c r="R2801" s="5">
        <v>0</v>
      </c>
      <c r="S2801" s="44"/>
      <c r="U2801" s="39"/>
      <c r="V2801" s="39"/>
      <c r="W2801" s="9"/>
      <c r="X2801" s="9"/>
    </row>
    <row r="2802" spans="1:24" x14ac:dyDescent="0.3">
      <c r="A2802" s="2">
        <v>44316</v>
      </c>
      <c r="B2802" s="3">
        <v>0.15625</v>
      </c>
      <c r="C2802" s="6">
        <v>9.7000000000000028</v>
      </c>
      <c r="D2802" s="6">
        <v>11.299999999999997</v>
      </c>
      <c r="E2802" s="4">
        <v>12.66</v>
      </c>
      <c r="F2802" s="5">
        <v>3.5999999999999997E-2</v>
      </c>
      <c r="G2802" s="44"/>
      <c r="H2802" s="5">
        <v>0</v>
      </c>
      <c r="I2802" s="44"/>
      <c r="J2802" s="5">
        <v>3.5999999999999997E-2</v>
      </c>
      <c r="K2802" s="44"/>
      <c r="L2802" s="5">
        <v>0</v>
      </c>
      <c r="M2802" s="44"/>
      <c r="N2802" s="5">
        <v>0</v>
      </c>
      <c r="O2802" s="44"/>
      <c r="P2802" s="5">
        <v>0</v>
      </c>
      <c r="Q2802" s="44"/>
      <c r="R2802" s="5">
        <v>0</v>
      </c>
      <c r="S2802" s="44"/>
      <c r="U2802" s="39">
        <f>$AB$4-V2802</f>
        <v>0.54195499999998553</v>
      </c>
      <c r="V2802" s="39">
        <f>V2800-K2799</f>
        <v>4.2580450000000143</v>
      </c>
      <c r="W2802" s="40">
        <f>U2802/($AB$4/100)</f>
        <v>11.290729166666365</v>
      </c>
      <c r="X2802" s="40">
        <f>V2802/($AB$4/100)</f>
        <v>88.709270833333633</v>
      </c>
    </row>
    <row r="2803" spans="1:24" x14ac:dyDescent="0.3">
      <c r="A2803" s="2">
        <v>44316</v>
      </c>
      <c r="B2803" s="3">
        <v>0.16666666666666666</v>
      </c>
      <c r="C2803" s="6">
        <v>9.5999999999999943</v>
      </c>
      <c r="D2803" s="6">
        <v>10.900000000000006</v>
      </c>
      <c r="E2803" s="4">
        <v>12.66</v>
      </c>
      <c r="F2803" s="5">
        <v>3.5999999999999997E-2</v>
      </c>
      <c r="G2803" s="44">
        <f t="shared" si="362"/>
        <v>3.6249999999999998E-2</v>
      </c>
      <c r="H2803" s="5">
        <v>0</v>
      </c>
      <c r="I2803" s="44">
        <f t="shared" si="363"/>
        <v>0</v>
      </c>
      <c r="J2803" s="5">
        <v>3.7999999999999999E-2</v>
      </c>
      <c r="K2803" s="44">
        <f t="shared" si="364"/>
        <v>3.7499999999999999E-2</v>
      </c>
      <c r="L2803" s="5">
        <v>0</v>
      </c>
      <c r="M2803" s="44">
        <f t="shared" si="365"/>
        <v>0</v>
      </c>
      <c r="N2803" s="5">
        <v>0</v>
      </c>
      <c r="O2803" s="44">
        <f t="shared" si="366"/>
        <v>0</v>
      </c>
      <c r="P2803" s="5">
        <v>0</v>
      </c>
      <c r="Q2803" s="44">
        <f t="shared" si="367"/>
        <v>0</v>
      </c>
      <c r="R2803" s="5">
        <v>0</v>
      </c>
      <c r="S2803" s="44">
        <f t="shared" si="368"/>
        <v>0</v>
      </c>
      <c r="U2803" s="39"/>
      <c r="V2803" s="39"/>
      <c r="W2803" s="40"/>
      <c r="X2803" s="40"/>
    </row>
    <row r="2804" spans="1:24" x14ac:dyDescent="0.3">
      <c r="A2804" s="2">
        <v>44316</v>
      </c>
      <c r="B2804" s="3">
        <v>0.17708333333333334</v>
      </c>
      <c r="C2804" s="6">
        <v>9.2999999999999972</v>
      </c>
      <c r="D2804" s="6">
        <v>11.099999999999994</v>
      </c>
      <c r="E2804" s="4">
        <v>12.65</v>
      </c>
      <c r="F2804" s="5">
        <v>3.6999999999999998E-2</v>
      </c>
      <c r="G2804" s="44"/>
      <c r="H2804" s="5">
        <v>0</v>
      </c>
      <c r="I2804" s="44"/>
      <c r="J2804" s="5">
        <v>3.6999999999999998E-2</v>
      </c>
      <c r="K2804" s="44"/>
      <c r="L2804" s="5">
        <v>0</v>
      </c>
      <c r="M2804" s="44"/>
      <c r="N2804" s="5">
        <v>0</v>
      </c>
      <c r="O2804" s="44"/>
      <c r="P2804" s="5">
        <v>0</v>
      </c>
      <c r="Q2804" s="44"/>
      <c r="R2804" s="5">
        <v>0</v>
      </c>
      <c r="S2804" s="44"/>
      <c r="U2804" s="39">
        <f>$AB$4-V2804</f>
        <v>0.54195499999998553</v>
      </c>
      <c r="V2804" s="39">
        <f>V2802+($AB$3*M2803)</f>
        <v>4.2580450000000143</v>
      </c>
      <c r="W2804" s="40">
        <f>U2804/($AB$4/100)</f>
        <v>11.290729166666365</v>
      </c>
      <c r="X2804" s="40">
        <f>V2804/($AB$4/100)</f>
        <v>88.709270833333633</v>
      </c>
    </row>
    <row r="2805" spans="1:24" x14ac:dyDescent="0.3">
      <c r="A2805" s="2">
        <v>44316</v>
      </c>
      <c r="B2805" s="3">
        <v>0.1875</v>
      </c>
      <c r="C2805" s="6">
        <v>9.0999999999999943</v>
      </c>
      <c r="D2805" s="6">
        <v>11.099999999999994</v>
      </c>
      <c r="E2805" s="4">
        <v>12.65</v>
      </c>
      <c r="F2805" s="5">
        <v>3.5999999999999997E-2</v>
      </c>
      <c r="G2805" s="44"/>
      <c r="H2805" s="5">
        <v>0</v>
      </c>
      <c r="I2805" s="44"/>
      <c r="J2805" s="5">
        <v>3.6999999999999998E-2</v>
      </c>
      <c r="K2805" s="44"/>
      <c r="L2805" s="5">
        <v>0</v>
      </c>
      <c r="M2805" s="44"/>
      <c r="N2805" s="5">
        <v>0</v>
      </c>
      <c r="O2805" s="44"/>
      <c r="P2805" s="5">
        <v>0</v>
      </c>
      <c r="Q2805" s="44"/>
      <c r="R2805" s="5">
        <v>0</v>
      </c>
      <c r="S2805" s="44"/>
      <c r="U2805" s="39"/>
      <c r="V2805" s="39"/>
      <c r="W2805" s="40"/>
      <c r="X2805" s="40"/>
    </row>
    <row r="2806" spans="1:24" x14ac:dyDescent="0.3">
      <c r="A2806" s="2">
        <v>44316</v>
      </c>
      <c r="B2806" s="3">
        <v>0.19791666666666666</v>
      </c>
      <c r="C2806" s="6">
        <v>8.7999999999999972</v>
      </c>
      <c r="D2806" s="6">
        <v>10.5</v>
      </c>
      <c r="E2806" s="4">
        <v>12.65</v>
      </c>
      <c r="F2806" s="5">
        <v>3.5999999999999997E-2</v>
      </c>
      <c r="G2806" s="44"/>
      <c r="H2806" s="5">
        <v>0</v>
      </c>
      <c r="I2806" s="44"/>
      <c r="J2806" s="5">
        <v>3.7999999999999999E-2</v>
      </c>
      <c r="K2806" s="44"/>
      <c r="L2806" s="5">
        <v>0</v>
      </c>
      <c r="M2806" s="44"/>
      <c r="N2806" s="5">
        <v>0</v>
      </c>
      <c r="O2806" s="44"/>
      <c r="P2806" s="5">
        <v>0</v>
      </c>
      <c r="Q2806" s="44"/>
      <c r="R2806" s="5">
        <v>0</v>
      </c>
      <c r="S2806" s="44"/>
      <c r="U2806" s="39">
        <f>$AB$4-V2806</f>
        <v>0.57945499999998518</v>
      </c>
      <c r="V2806" s="39">
        <f>V2804-K2803</f>
        <v>4.2205450000000146</v>
      </c>
      <c r="W2806" s="40">
        <f>U2806/($AB$4/100)</f>
        <v>12.071979166666358</v>
      </c>
      <c r="X2806" s="40">
        <f>V2806/($AB$4/100)</f>
        <v>87.928020833333633</v>
      </c>
    </row>
    <row r="2807" spans="1:24" x14ac:dyDescent="0.3">
      <c r="A2807" s="2">
        <v>44316</v>
      </c>
      <c r="B2807" s="3">
        <v>0.20833333333333334</v>
      </c>
      <c r="C2807" s="6">
        <v>8.8999999999999986</v>
      </c>
      <c r="D2807" s="6">
        <v>10.5</v>
      </c>
      <c r="E2807" s="4">
        <v>12.65</v>
      </c>
      <c r="F2807" s="5">
        <v>3.5999999999999997E-2</v>
      </c>
      <c r="G2807" s="44">
        <f t="shared" si="362"/>
        <v>3.6999999999999998E-2</v>
      </c>
      <c r="H2807" s="5">
        <v>0</v>
      </c>
      <c r="I2807" s="44">
        <f t="shared" si="363"/>
        <v>0</v>
      </c>
      <c r="J2807" s="5">
        <v>3.6999999999999998E-2</v>
      </c>
      <c r="K2807" s="44">
        <f t="shared" si="364"/>
        <v>3.7749999999999999E-2</v>
      </c>
      <c r="L2807" s="5">
        <v>0</v>
      </c>
      <c r="M2807" s="44">
        <f t="shared" si="365"/>
        <v>0</v>
      </c>
      <c r="N2807" s="5">
        <v>0</v>
      </c>
      <c r="O2807" s="44">
        <f t="shared" si="366"/>
        <v>0</v>
      </c>
      <c r="P2807" s="5">
        <v>0</v>
      </c>
      <c r="Q2807" s="44">
        <f t="shared" si="367"/>
        <v>0</v>
      </c>
      <c r="R2807" s="5">
        <v>0</v>
      </c>
      <c r="S2807" s="44">
        <f t="shared" si="368"/>
        <v>0</v>
      </c>
      <c r="U2807" s="39"/>
      <c r="V2807" s="39"/>
      <c r="W2807" s="40"/>
      <c r="X2807" s="40"/>
    </row>
    <row r="2808" spans="1:24" x14ac:dyDescent="0.3">
      <c r="A2808" s="2">
        <v>44316</v>
      </c>
      <c r="B2808" s="3">
        <v>0.21875</v>
      </c>
      <c r="C2808" s="6">
        <v>8.6000000000000014</v>
      </c>
      <c r="D2808" s="6">
        <v>10.5</v>
      </c>
      <c r="E2808" s="4">
        <v>12.65</v>
      </c>
      <c r="F2808" s="5">
        <v>3.6999999999999998E-2</v>
      </c>
      <c r="G2808" s="44"/>
      <c r="H2808" s="5">
        <v>0</v>
      </c>
      <c r="I2808" s="44"/>
      <c r="J2808" s="5">
        <v>3.7999999999999999E-2</v>
      </c>
      <c r="K2808" s="44"/>
      <c r="L2808" s="5">
        <v>0</v>
      </c>
      <c r="M2808" s="44"/>
      <c r="N2808" s="5">
        <v>0</v>
      </c>
      <c r="O2808" s="44"/>
      <c r="P2808" s="5">
        <v>0</v>
      </c>
      <c r="Q2808" s="44"/>
      <c r="R2808" s="5">
        <v>0</v>
      </c>
      <c r="S2808" s="44"/>
      <c r="U2808" s="39">
        <f>$AB$4-V2808</f>
        <v>0.57945499999998518</v>
      </c>
      <c r="V2808" s="39">
        <f>V2806+($AB$3*M2807)</f>
        <v>4.2205450000000146</v>
      </c>
      <c r="W2808" s="40">
        <f>U2808/($AB$4/100)</f>
        <v>12.071979166666358</v>
      </c>
      <c r="X2808" s="40">
        <f>V2808/($AB$4/100)</f>
        <v>87.928020833333633</v>
      </c>
    </row>
    <row r="2809" spans="1:24" x14ac:dyDescent="0.3">
      <c r="A2809" s="2">
        <v>44316</v>
      </c>
      <c r="B2809" s="3">
        <v>0.22916666666666666</v>
      </c>
      <c r="C2809" s="6">
        <v>8.6000000000000014</v>
      </c>
      <c r="D2809" s="6">
        <v>10.5</v>
      </c>
      <c r="E2809" s="4">
        <v>12.65</v>
      </c>
      <c r="F2809" s="5">
        <v>3.7999999999999999E-2</v>
      </c>
      <c r="G2809" s="44"/>
      <c r="H2809" s="5">
        <v>0</v>
      </c>
      <c r="I2809" s="44"/>
      <c r="J2809" s="5">
        <v>3.7999999999999999E-2</v>
      </c>
      <c r="K2809" s="44"/>
      <c r="L2809" s="5">
        <v>0</v>
      </c>
      <c r="M2809" s="44"/>
      <c r="N2809" s="5">
        <v>0</v>
      </c>
      <c r="O2809" s="44"/>
      <c r="P2809" s="5">
        <v>0</v>
      </c>
      <c r="Q2809" s="44"/>
      <c r="R2809" s="5">
        <v>0</v>
      </c>
      <c r="S2809" s="44"/>
      <c r="U2809" s="39"/>
      <c r="V2809" s="39"/>
      <c r="W2809" s="9"/>
      <c r="X2809" s="9"/>
    </row>
    <row r="2810" spans="1:24" x14ac:dyDescent="0.3">
      <c r="A2810" s="2">
        <v>44316</v>
      </c>
      <c r="B2810" s="3">
        <v>0.23958333333333334</v>
      </c>
      <c r="C2810" s="6">
        <v>8.6000000000000014</v>
      </c>
      <c r="D2810" s="6">
        <v>10</v>
      </c>
      <c r="E2810" s="4">
        <v>12.65</v>
      </c>
      <c r="F2810" s="5">
        <v>3.6999999999999998E-2</v>
      </c>
      <c r="G2810" s="44"/>
      <c r="H2810" s="5">
        <v>0</v>
      </c>
      <c r="I2810" s="44"/>
      <c r="J2810" s="5">
        <v>3.7999999999999999E-2</v>
      </c>
      <c r="K2810" s="44"/>
      <c r="L2810" s="5">
        <v>0</v>
      </c>
      <c r="M2810" s="44"/>
      <c r="N2810" s="5">
        <v>0</v>
      </c>
      <c r="O2810" s="44"/>
      <c r="P2810" s="5">
        <v>0</v>
      </c>
      <c r="Q2810" s="44"/>
      <c r="R2810" s="5">
        <v>0</v>
      </c>
      <c r="S2810" s="44"/>
      <c r="U2810" s="39">
        <f>$AB$4-V2810</f>
        <v>0.61720499999998513</v>
      </c>
      <c r="V2810" s="39">
        <f>V2808-K2807</f>
        <v>4.1827950000000147</v>
      </c>
      <c r="W2810" s="40">
        <f>U2810/($AB$4/100)</f>
        <v>12.85843749999969</v>
      </c>
      <c r="X2810" s="40">
        <f>V2810/($AB$4/100)</f>
        <v>87.141562500000305</v>
      </c>
    </row>
    <row r="2811" spans="1:24" x14ac:dyDescent="0.3">
      <c r="A2811" s="2">
        <v>44316</v>
      </c>
      <c r="B2811" s="3">
        <v>0.25</v>
      </c>
      <c r="C2811" s="6">
        <v>8.5</v>
      </c>
      <c r="D2811" s="6">
        <v>10</v>
      </c>
      <c r="E2811" s="4">
        <v>12.64</v>
      </c>
      <c r="F2811" s="5">
        <v>0.04</v>
      </c>
      <c r="G2811" s="44">
        <f t="shared" si="362"/>
        <v>4.0250000000000001E-2</v>
      </c>
      <c r="H2811" s="5">
        <v>0</v>
      </c>
      <c r="I2811" s="44">
        <f t="shared" si="363"/>
        <v>1.175E-2</v>
      </c>
      <c r="J2811" s="5">
        <v>3.7999999999999999E-2</v>
      </c>
      <c r="K2811" s="44">
        <f t="shared" si="364"/>
        <v>2.8750000000000001E-2</v>
      </c>
      <c r="L2811" s="5">
        <v>0</v>
      </c>
      <c r="M2811" s="44">
        <f t="shared" si="365"/>
        <v>0</v>
      </c>
      <c r="N2811" s="5">
        <v>0</v>
      </c>
      <c r="O2811" s="44">
        <f t="shared" si="366"/>
        <v>0</v>
      </c>
      <c r="P2811" s="5">
        <v>0</v>
      </c>
      <c r="Q2811" s="44">
        <f t="shared" si="367"/>
        <v>0</v>
      </c>
      <c r="R2811" s="5">
        <v>0</v>
      </c>
      <c r="S2811" s="44">
        <f t="shared" si="368"/>
        <v>0</v>
      </c>
      <c r="U2811" s="39"/>
      <c r="V2811" s="39"/>
      <c r="W2811" s="40"/>
      <c r="X2811" s="40"/>
    </row>
    <row r="2812" spans="1:24" x14ac:dyDescent="0.3">
      <c r="A2812" s="2">
        <v>44316</v>
      </c>
      <c r="B2812" s="3">
        <v>0.26041666666666669</v>
      </c>
      <c r="C2812" s="6">
        <v>8.6000000000000014</v>
      </c>
      <c r="D2812" s="6">
        <v>10</v>
      </c>
      <c r="E2812" s="4">
        <v>12.66</v>
      </c>
      <c r="F2812" s="5">
        <v>3.9E-2</v>
      </c>
      <c r="G2812" s="44"/>
      <c r="H2812" s="5">
        <v>8.0000000000000002E-3</v>
      </c>
      <c r="I2812" s="44"/>
      <c r="J2812" s="5">
        <v>3.2000000000000001E-2</v>
      </c>
      <c r="K2812" s="44"/>
      <c r="L2812" s="5">
        <v>0</v>
      </c>
      <c r="M2812" s="44"/>
      <c r="N2812" s="5">
        <v>0</v>
      </c>
      <c r="O2812" s="44"/>
      <c r="P2812" s="5">
        <v>0</v>
      </c>
      <c r="Q2812" s="44"/>
      <c r="R2812" s="5">
        <v>0</v>
      </c>
      <c r="S2812" s="44"/>
      <c r="U2812" s="39">
        <f>$AB$4-V2812</f>
        <v>0.61720499999998513</v>
      </c>
      <c r="V2812" s="39">
        <f>V2810+($AB$3*M2811)</f>
        <v>4.1827950000000147</v>
      </c>
      <c r="W2812" s="40">
        <f>U2812/($AB$4/100)</f>
        <v>12.85843749999969</v>
      </c>
      <c r="X2812" s="40">
        <f>V2812/($AB$4/100)</f>
        <v>87.141562500000305</v>
      </c>
    </row>
    <row r="2813" spans="1:24" x14ac:dyDescent="0.3">
      <c r="A2813" s="2">
        <v>44316</v>
      </c>
      <c r="B2813" s="3">
        <v>0.27083333333333331</v>
      </c>
      <c r="C2813" s="6">
        <v>8.7000000000000028</v>
      </c>
      <c r="D2813" s="6">
        <v>10.099999999999994</v>
      </c>
      <c r="E2813" s="4">
        <v>12.69</v>
      </c>
      <c r="F2813" s="5">
        <v>4.1000000000000002E-2</v>
      </c>
      <c r="G2813" s="44"/>
      <c r="H2813" s="5">
        <v>1.7999999999999999E-2</v>
      </c>
      <c r="I2813" s="44"/>
      <c r="J2813" s="5">
        <v>2.4E-2</v>
      </c>
      <c r="K2813" s="44"/>
      <c r="L2813" s="5">
        <v>0</v>
      </c>
      <c r="M2813" s="44"/>
      <c r="N2813" s="5">
        <v>0</v>
      </c>
      <c r="O2813" s="44"/>
      <c r="P2813" s="5">
        <v>0</v>
      </c>
      <c r="Q2813" s="44"/>
      <c r="R2813" s="5">
        <v>0</v>
      </c>
      <c r="S2813" s="44"/>
      <c r="U2813" s="39"/>
      <c r="V2813" s="39"/>
      <c r="W2813" s="40"/>
      <c r="X2813" s="40"/>
    </row>
    <row r="2814" spans="1:24" x14ac:dyDescent="0.3">
      <c r="A2814" s="2">
        <v>44316</v>
      </c>
      <c r="B2814" s="3">
        <v>0.28125</v>
      </c>
      <c r="C2814" s="6">
        <v>8.7999999999999972</v>
      </c>
      <c r="D2814" s="6">
        <v>10.700000000000003</v>
      </c>
      <c r="E2814" s="4">
        <v>12.7</v>
      </c>
      <c r="F2814" s="5">
        <v>4.1000000000000002E-2</v>
      </c>
      <c r="G2814" s="44"/>
      <c r="H2814" s="5">
        <v>2.1000000000000001E-2</v>
      </c>
      <c r="I2814" s="44"/>
      <c r="J2814" s="5">
        <v>2.1000000000000001E-2</v>
      </c>
      <c r="K2814" s="44"/>
      <c r="L2814" s="5">
        <v>0</v>
      </c>
      <c r="M2814" s="44"/>
      <c r="N2814" s="5">
        <v>0</v>
      </c>
      <c r="O2814" s="44"/>
      <c r="P2814" s="5">
        <v>0</v>
      </c>
      <c r="Q2814" s="44"/>
      <c r="R2814" s="5">
        <v>0</v>
      </c>
      <c r="S2814" s="44"/>
      <c r="U2814" s="39">
        <f>$AB$4-V2814</f>
        <v>0.64595499999998474</v>
      </c>
      <c r="V2814" s="39">
        <f>V2812-K2811</f>
        <v>4.1540450000000151</v>
      </c>
      <c r="W2814" s="40">
        <f>U2814/($AB$4/100)</f>
        <v>13.457395833333015</v>
      </c>
      <c r="X2814" s="40">
        <f>V2814/($AB$4/100)</f>
        <v>86.542604166666976</v>
      </c>
    </row>
    <row r="2815" spans="1:24" x14ac:dyDescent="0.3">
      <c r="A2815" s="2">
        <v>44316</v>
      </c>
      <c r="B2815" s="3">
        <v>0.29166666666666669</v>
      </c>
      <c r="C2815" s="6">
        <v>9.0999999999999943</v>
      </c>
      <c r="D2815" s="6">
        <v>10.599999999999994</v>
      </c>
      <c r="E2815" s="4">
        <v>12.73</v>
      </c>
      <c r="F2815" s="5">
        <v>4.2000000000000003E-2</v>
      </c>
      <c r="G2815" s="44">
        <f t="shared" si="362"/>
        <v>4.2749999999999996E-2</v>
      </c>
      <c r="H2815" s="5">
        <v>2.8000000000000001E-2</v>
      </c>
      <c r="I2815" s="44">
        <f t="shared" si="363"/>
        <v>6.5000000000000002E-2</v>
      </c>
      <c r="J2815" s="5">
        <v>1.4999999999999999E-2</v>
      </c>
      <c r="K2815" s="44">
        <f t="shared" si="364"/>
        <v>6.7499999999999999E-3</v>
      </c>
      <c r="L2815" s="5">
        <v>0</v>
      </c>
      <c r="M2815" s="44">
        <f t="shared" si="365"/>
        <v>2.7999999999999997E-2</v>
      </c>
      <c r="N2815" s="5">
        <v>0</v>
      </c>
      <c r="O2815" s="44">
        <f t="shared" si="366"/>
        <v>0</v>
      </c>
      <c r="P2815" s="5">
        <v>0</v>
      </c>
      <c r="Q2815" s="44">
        <f t="shared" si="367"/>
        <v>0</v>
      </c>
      <c r="R2815" s="5">
        <v>0</v>
      </c>
      <c r="S2815" s="44">
        <f t="shared" si="368"/>
        <v>0</v>
      </c>
      <c r="U2815" s="39"/>
      <c r="V2815" s="39"/>
      <c r="W2815" s="40"/>
      <c r="X2815" s="40"/>
    </row>
    <row r="2816" spans="1:24" x14ac:dyDescent="0.3">
      <c r="A2816" s="2">
        <v>44316</v>
      </c>
      <c r="B2816" s="3">
        <v>0.30208333333333331</v>
      </c>
      <c r="C2816" s="6">
        <v>9.5</v>
      </c>
      <c r="D2816" s="6">
        <v>10.700000000000003</v>
      </c>
      <c r="E2816" s="4">
        <v>12.74</v>
      </c>
      <c r="F2816" s="5">
        <v>4.2000000000000003E-2</v>
      </c>
      <c r="G2816" s="44"/>
      <c r="H2816" s="5">
        <v>3.2000000000000001E-2</v>
      </c>
      <c r="I2816" s="44"/>
      <c r="J2816" s="5">
        <v>1.2E-2</v>
      </c>
      <c r="K2816" s="44"/>
      <c r="L2816" s="5">
        <v>0</v>
      </c>
      <c r="M2816" s="44"/>
      <c r="N2816" s="5">
        <v>0</v>
      </c>
      <c r="O2816" s="44"/>
      <c r="P2816" s="5">
        <v>0</v>
      </c>
      <c r="Q2816" s="44"/>
      <c r="R2816" s="5">
        <v>0</v>
      </c>
      <c r="S2816" s="44"/>
      <c r="U2816" s="39">
        <f>$AB$4-V2816</f>
        <v>0.62187499999998508</v>
      </c>
      <c r="V2816" s="39">
        <f>V2814+($AB$3*M2815)</f>
        <v>4.1781250000000147</v>
      </c>
      <c r="W2816" s="40">
        <f>U2816/($AB$4/100)</f>
        <v>12.955729166666355</v>
      </c>
      <c r="X2816" s="40">
        <f>V2816/($AB$4/100)</f>
        <v>87.044270833333641</v>
      </c>
    </row>
    <row r="2817" spans="1:24" x14ac:dyDescent="0.3">
      <c r="A2817" s="2">
        <v>44316</v>
      </c>
      <c r="B2817" s="3">
        <v>0.3125</v>
      </c>
      <c r="C2817" s="6">
        <v>10</v>
      </c>
      <c r="D2817" s="6">
        <v>11.099999999999994</v>
      </c>
      <c r="E2817" s="4">
        <v>13.01</v>
      </c>
      <c r="F2817" s="5">
        <v>4.2999999999999997E-2</v>
      </c>
      <c r="G2817" s="44"/>
      <c r="H2817" s="5">
        <v>7.8E-2</v>
      </c>
      <c r="I2817" s="44"/>
      <c r="J2817" s="5">
        <v>0</v>
      </c>
      <c r="K2817" s="44"/>
      <c r="L2817" s="5">
        <v>3.5999999999999997E-2</v>
      </c>
      <c r="M2817" s="44"/>
      <c r="N2817" s="5">
        <v>0</v>
      </c>
      <c r="O2817" s="44"/>
      <c r="P2817" s="5">
        <v>0</v>
      </c>
      <c r="Q2817" s="44"/>
      <c r="R2817" s="5">
        <v>0</v>
      </c>
      <c r="S2817" s="44"/>
      <c r="U2817" s="39"/>
      <c r="V2817" s="39"/>
      <c r="W2817" s="9"/>
      <c r="X2817" s="9"/>
    </row>
    <row r="2818" spans="1:24" x14ac:dyDescent="0.3">
      <c r="A2818" s="2">
        <v>44316</v>
      </c>
      <c r="B2818" s="3">
        <v>0.32291666666666669</v>
      </c>
      <c r="C2818" s="6">
        <v>10.5</v>
      </c>
      <c r="D2818" s="6">
        <v>12.099999999999994</v>
      </c>
      <c r="E2818" s="4">
        <v>13.38</v>
      </c>
      <c r="F2818" s="5">
        <v>4.3999999999999997E-2</v>
      </c>
      <c r="G2818" s="44"/>
      <c r="H2818" s="5">
        <v>0.122</v>
      </c>
      <c r="I2818" s="44"/>
      <c r="J2818" s="5">
        <v>0</v>
      </c>
      <c r="K2818" s="44"/>
      <c r="L2818" s="5">
        <v>7.5999999999999998E-2</v>
      </c>
      <c r="M2818" s="44"/>
      <c r="N2818" s="5">
        <v>0</v>
      </c>
      <c r="O2818" s="44"/>
      <c r="P2818" s="5">
        <v>0</v>
      </c>
      <c r="Q2818" s="44"/>
      <c r="R2818" s="5">
        <v>0</v>
      </c>
      <c r="S2818" s="44"/>
      <c r="U2818" s="39">
        <f>$AB$4-V2818</f>
        <v>0.62862499999998533</v>
      </c>
      <c r="V2818" s="39">
        <f>V2816-K2815</f>
        <v>4.1713750000000145</v>
      </c>
      <c r="W2818" s="40">
        <f>U2818/($AB$4/100)</f>
        <v>13.096354166666361</v>
      </c>
      <c r="X2818" s="40">
        <f>V2818/($AB$4/100)</f>
        <v>86.903645833333627</v>
      </c>
    </row>
    <row r="2819" spans="1:24" x14ac:dyDescent="0.3">
      <c r="A2819" s="2">
        <v>44316</v>
      </c>
      <c r="B2819" s="3">
        <v>0.33333333333333331</v>
      </c>
      <c r="C2819" s="6">
        <v>10.700000000000003</v>
      </c>
      <c r="D2819" s="6">
        <v>13.299999999999997</v>
      </c>
      <c r="E2819" s="4">
        <v>13.55</v>
      </c>
      <c r="F2819" s="5">
        <v>4.3999999999999997E-2</v>
      </c>
      <c r="G2819" s="44">
        <f t="shared" si="362"/>
        <v>4.4999999999999998E-2</v>
      </c>
      <c r="H2819" s="5">
        <v>0.14299999999999999</v>
      </c>
      <c r="I2819" s="44">
        <f t="shared" si="363"/>
        <v>0.18624999999999997</v>
      </c>
      <c r="J2819" s="5">
        <v>0</v>
      </c>
      <c r="K2819" s="44">
        <f t="shared" si="364"/>
        <v>0</v>
      </c>
      <c r="L2819" s="5">
        <v>9.8000000000000004E-2</v>
      </c>
      <c r="M2819" s="44">
        <f t="shared" si="365"/>
        <v>0.14050000000000001</v>
      </c>
      <c r="N2819" s="5">
        <v>0</v>
      </c>
      <c r="O2819" s="44">
        <f t="shared" si="366"/>
        <v>0</v>
      </c>
      <c r="P2819" s="5">
        <v>0</v>
      </c>
      <c r="Q2819" s="44">
        <f t="shared" si="367"/>
        <v>0</v>
      </c>
      <c r="R2819" s="5">
        <v>0</v>
      </c>
      <c r="S2819" s="44">
        <f t="shared" si="368"/>
        <v>0</v>
      </c>
      <c r="U2819" s="39"/>
      <c r="V2819" s="39"/>
      <c r="W2819" s="40"/>
      <c r="X2819" s="40"/>
    </row>
    <row r="2820" spans="1:24" x14ac:dyDescent="0.3">
      <c r="A2820" s="2">
        <v>44316</v>
      </c>
      <c r="B2820" s="3">
        <v>0.34375</v>
      </c>
      <c r="C2820" s="6">
        <v>11</v>
      </c>
      <c r="D2820" s="6">
        <v>14.099999999999994</v>
      </c>
      <c r="E2820" s="4">
        <v>13.7</v>
      </c>
      <c r="F2820" s="5">
        <v>4.4999999999999998E-2</v>
      </c>
      <c r="G2820" s="44"/>
      <c r="H2820" s="5">
        <v>0.17399999999999999</v>
      </c>
      <c r="I2820" s="44"/>
      <c r="J2820" s="5">
        <v>0</v>
      </c>
      <c r="K2820" s="44"/>
      <c r="L2820" s="5">
        <v>0.129</v>
      </c>
      <c r="M2820" s="44"/>
      <c r="N2820" s="5">
        <v>0</v>
      </c>
      <c r="O2820" s="44"/>
      <c r="P2820" s="5">
        <v>0</v>
      </c>
      <c r="Q2820" s="44"/>
      <c r="R2820" s="5">
        <v>0</v>
      </c>
      <c r="S2820" s="44"/>
      <c r="U2820" s="39">
        <f>$AB$4-V2820</f>
        <v>0.50779499999998556</v>
      </c>
      <c r="V2820" s="39">
        <f>V2818+($AB$3*M2819)</f>
        <v>4.2922050000000143</v>
      </c>
      <c r="W2820" s="40">
        <f>U2820/($AB$4/100)</f>
        <v>10.579062499999699</v>
      </c>
      <c r="X2820" s="40">
        <f>V2820/($AB$4/100)</f>
        <v>89.420937500000292</v>
      </c>
    </row>
    <row r="2821" spans="1:24" x14ac:dyDescent="0.3">
      <c r="A2821" s="2">
        <v>44316</v>
      </c>
      <c r="B2821" s="3">
        <v>0.35416666666666669</v>
      </c>
      <c r="C2821" s="6">
        <v>11.400000000000006</v>
      </c>
      <c r="D2821" s="6">
        <v>15</v>
      </c>
      <c r="E2821" s="4">
        <v>14.1</v>
      </c>
      <c r="F2821" s="5">
        <v>4.5999999999999999E-2</v>
      </c>
      <c r="G2821" s="44"/>
      <c r="H2821" s="5">
        <v>0.222</v>
      </c>
      <c r="I2821" s="44"/>
      <c r="J2821" s="5">
        <v>0</v>
      </c>
      <c r="K2821" s="44"/>
      <c r="L2821" s="5">
        <v>0.17499999999999999</v>
      </c>
      <c r="M2821" s="44"/>
      <c r="N2821" s="5">
        <v>0</v>
      </c>
      <c r="O2821" s="44"/>
      <c r="P2821" s="5">
        <v>0</v>
      </c>
      <c r="Q2821" s="44"/>
      <c r="R2821" s="5">
        <v>0</v>
      </c>
      <c r="S2821" s="44"/>
      <c r="U2821" s="39"/>
      <c r="V2821" s="39"/>
      <c r="W2821" s="40"/>
      <c r="X2821" s="40"/>
    </row>
    <row r="2822" spans="1:24" x14ac:dyDescent="0.3">
      <c r="A2822" s="2">
        <v>44316</v>
      </c>
      <c r="B2822" s="3">
        <v>0.36458333333333331</v>
      </c>
      <c r="C2822" s="6">
        <v>11.799999999999997</v>
      </c>
      <c r="D2822" s="6">
        <v>15.5</v>
      </c>
      <c r="E2822" s="4">
        <v>14.27</v>
      </c>
      <c r="F2822" s="5">
        <v>4.4999999999999998E-2</v>
      </c>
      <c r="G2822" s="44"/>
      <c r="H2822" s="5">
        <v>0.20599999999999999</v>
      </c>
      <c r="I2822" s="44"/>
      <c r="J2822" s="5">
        <v>0</v>
      </c>
      <c r="K2822" s="44"/>
      <c r="L2822" s="5">
        <v>0.16</v>
      </c>
      <c r="M2822" s="44"/>
      <c r="N2822" s="5">
        <v>0</v>
      </c>
      <c r="O2822" s="44"/>
      <c r="P2822" s="5">
        <v>0</v>
      </c>
      <c r="Q2822" s="44"/>
      <c r="R2822" s="5">
        <v>0</v>
      </c>
      <c r="S2822" s="44"/>
      <c r="U2822" s="39">
        <f>$AB$4-V2822</f>
        <v>0.50779499999998556</v>
      </c>
      <c r="V2822" s="39">
        <f>V2820-K2819</f>
        <v>4.2922050000000143</v>
      </c>
      <c r="W2822" s="40">
        <f>U2822/($AB$4/100)</f>
        <v>10.579062499999699</v>
      </c>
      <c r="X2822" s="40">
        <f>V2822/($AB$4/100)</f>
        <v>89.420937500000292</v>
      </c>
    </row>
    <row r="2823" spans="1:24" x14ac:dyDescent="0.3">
      <c r="A2823" s="2">
        <v>44316</v>
      </c>
      <c r="B2823" s="3">
        <v>0.375</v>
      </c>
      <c r="C2823" s="6">
        <v>12.099999999999994</v>
      </c>
      <c r="D2823" s="6">
        <v>15.200000000000003</v>
      </c>
      <c r="E2823" s="4">
        <v>14.28</v>
      </c>
      <c r="F2823" s="5">
        <v>4.5999999999999999E-2</v>
      </c>
      <c r="G2823" s="44">
        <f t="shared" ref="G2823:G2879" si="369">AVERAGE(F2823:F2826)</f>
        <v>4.5999999999999999E-2</v>
      </c>
      <c r="H2823" s="5">
        <v>0.182</v>
      </c>
      <c r="I2823" s="44">
        <f t="shared" ref="I2823:I2879" si="370">AVERAGE(H2823:H2826)</f>
        <v>0.16025</v>
      </c>
      <c r="J2823" s="5">
        <v>0</v>
      </c>
      <c r="K2823" s="44">
        <f t="shared" ref="K2823:K2879" si="371">AVERAGE(J2823:J2826)</f>
        <v>0</v>
      </c>
      <c r="L2823" s="5">
        <v>0.13500000000000001</v>
      </c>
      <c r="M2823" s="44">
        <f t="shared" ref="M2823:M2879" si="372">AVERAGE(L2823:L2826)</f>
        <v>0.11349999999999999</v>
      </c>
      <c r="N2823" s="5">
        <v>0</v>
      </c>
      <c r="O2823" s="44">
        <f t="shared" ref="O2823:O2879" si="373">AVERAGE(N2823:N2826)</f>
        <v>0</v>
      </c>
      <c r="P2823" s="5">
        <v>0</v>
      </c>
      <c r="Q2823" s="44">
        <f t="shared" ref="Q2823:Q2879" si="374">AVERAGE(P2823:P2826)</f>
        <v>0</v>
      </c>
      <c r="R2823" s="5">
        <v>0</v>
      </c>
      <c r="S2823" s="44">
        <f t="shared" ref="S2823:S2879" si="375">AVERAGE(R2823:R2826)</f>
        <v>0</v>
      </c>
      <c r="U2823" s="39"/>
      <c r="V2823" s="39"/>
      <c r="W2823" s="40"/>
      <c r="X2823" s="40"/>
    </row>
    <row r="2824" spans="1:24" x14ac:dyDescent="0.3">
      <c r="A2824" s="2">
        <v>44316</v>
      </c>
      <c r="B2824" s="3">
        <v>0.38541666666666669</v>
      </c>
      <c r="C2824" s="6">
        <v>12.200000000000003</v>
      </c>
      <c r="D2824" s="6">
        <v>15.099999999999994</v>
      </c>
      <c r="E2824" s="4">
        <v>14.28</v>
      </c>
      <c r="F2824" s="5">
        <v>4.5999999999999999E-2</v>
      </c>
      <c r="G2824" s="44"/>
      <c r="H2824" s="5">
        <v>0.16400000000000001</v>
      </c>
      <c r="I2824" s="44"/>
      <c r="J2824" s="5">
        <v>0</v>
      </c>
      <c r="K2824" s="44"/>
      <c r="L2824" s="5">
        <v>0.11799999999999999</v>
      </c>
      <c r="M2824" s="44"/>
      <c r="N2824" s="5">
        <v>0</v>
      </c>
      <c r="O2824" s="44"/>
      <c r="P2824" s="5">
        <v>0</v>
      </c>
      <c r="Q2824" s="44"/>
      <c r="R2824" s="5">
        <v>0</v>
      </c>
      <c r="S2824" s="44"/>
      <c r="U2824" s="39">
        <f>$AB$4-V2824</f>
        <v>0.41018499999998514</v>
      </c>
      <c r="V2824" s="39">
        <f>V2822+($AB$3*M2823)</f>
        <v>4.3898150000000147</v>
      </c>
      <c r="W2824" s="40">
        <f>U2824/($AB$4/100)</f>
        <v>8.5455208333330237</v>
      </c>
      <c r="X2824" s="40">
        <f>V2824/($AB$4/100)</f>
        <v>91.454479166666971</v>
      </c>
    </row>
    <row r="2825" spans="1:24" x14ac:dyDescent="0.3">
      <c r="A2825" s="2">
        <v>44316</v>
      </c>
      <c r="B2825" s="3">
        <v>0.39583333333333331</v>
      </c>
      <c r="C2825" s="6">
        <v>12.400000000000006</v>
      </c>
      <c r="D2825" s="6">
        <v>15</v>
      </c>
      <c r="E2825" s="4">
        <v>14.29</v>
      </c>
      <c r="F2825" s="5">
        <v>4.5999999999999999E-2</v>
      </c>
      <c r="G2825" s="44"/>
      <c r="H2825" s="5">
        <v>0.152</v>
      </c>
      <c r="I2825" s="44"/>
      <c r="J2825" s="5">
        <v>0</v>
      </c>
      <c r="K2825" s="44"/>
      <c r="L2825" s="5">
        <v>0.105</v>
      </c>
      <c r="M2825" s="44"/>
      <c r="N2825" s="5">
        <v>0</v>
      </c>
      <c r="O2825" s="44"/>
      <c r="P2825" s="5">
        <v>0</v>
      </c>
      <c r="Q2825" s="44"/>
      <c r="R2825" s="5">
        <v>0</v>
      </c>
      <c r="S2825" s="44"/>
      <c r="U2825" s="39"/>
      <c r="V2825" s="39"/>
      <c r="W2825" s="9"/>
      <c r="X2825" s="9"/>
    </row>
    <row r="2826" spans="1:24" x14ac:dyDescent="0.3">
      <c r="A2826" s="2">
        <v>44316</v>
      </c>
      <c r="B2826" s="3">
        <v>0.40625</v>
      </c>
      <c r="C2826" s="6">
        <v>12.900000000000006</v>
      </c>
      <c r="D2826" s="6">
        <v>15.200000000000003</v>
      </c>
      <c r="E2826" s="4">
        <v>14.29</v>
      </c>
      <c r="F2826" s="5">
        <v>4.5999999999999999E-2</v>
      </c>
      <c r="G2826" s="44"/>
      <c r="H2826" s="5">
        <v>0.14299999999999999</v>
      </c>
      <c r="I2826" s="44"/>
      <c r="J2826" s="5">
        <v>0</v>
      </c>
      <c r="K2826" s="44"/>
      <c r="L2826" s="5">
        <v>9.6000000000000002E-2</v>
      </c>
      <c r="M2826" s="44"/>
      <c r="N2826" s="5">
        <v>0</v>
      </c>
      <c r="O2826" s="44"/>
      <c r="P2826" s="5">
        <v>0</v>
      </c>
      <c r="Q2826" s="44"/>
      <c r="R2826" s="5">
        <v>0</v>
      </c>
      <c r="S2826" s="44"/>
      <c r="U2826" s="39">
        <f>$AB$4-V2826</f>
        <v>0.41018499999998514</v>
      </c>
      <c r="V2826" s="39">
        <f>V2824-K2823</f>
        <v>4.3898150000000147</v>
      </c>
      <c r="W2826" s="40">
        <f>U2826/($AB$4/100)</f>
        <v>8.5455208333330237</v>
      </c>
      <c r="X2826" s="40">
        <f>V2826/($AB$4/100)</f>
        <v>91.454479166666971</v>
      </c>
    </row>
    <row r="2827" spans="1:24" x14ac:dyDescent="0.3">
      <c r="A2827" s="2">
        <v>44316</v>
      </c>
      <c r="B2827" s="3">
        <v>0.41666666666666669</v>
      </c>
      <c r="C2827" s="6">
        <v>13.400000000000006</v>
      </c>
      <c r="D2827" s="6">
        <v>15.599999999999994</v>
      </c>
      <c r="E2827" s="4">
        <v>14.29</v>
      </c>
      <c r="F2827" s="5">
        <v>4.5999999999999999E-2</v>
      </c>
      <c r="G2827" s="44">
        <f t="shared" si="369"/>
        <v>4.8250000000000001E-2</v>
      </c>
      <c r="H2827" s="5">
        <v>0.13700000000000001</v>
      </c>
      <c r="I2827" s="44">
        <f t="shared" si="370"/>
        <v>0.12475</v>
      </c>
      <c r="J2827" s="5">
        <v>0</v>
      </c>
      <c r="K2827" s="44">
        <f t="shared" si="371"/>
        <v>0</v>
      </c>
      <c r="L2827" s="5">
        <v>8.8999999999999996E-2</v>
      </c>
      <c r="M2827" s="44">
        <f t="shared" si="372"/>
        <v>7.5499999999999998E-2</v>
      </c>
      <c r="N2827" s="5">
        <v>0</v>
      </c>
      <c r="O2827" s="44">
        <f t="shared" si="373"/>
        <v>0</v>
      </c>
      <c r="P2827" s="5">
        <v>0</v>
      </c>
      <c r="Q2827" s="44">
        <f t="shared" si="374"/>
        <v>0</v>
      </c>
      <c r="R2827" s="5">
        <v>0</v>
      </c>
      <c r="S2827" s="44">
        <f t="shared" si="375"/>
        <v>0</v>
      </c>
      <c r="U2827" s="39"/>
      <c r="V2827" s="39"/>
      <c r="W2827" s="40"/>
      <c r="X2827" s="40"/>
    </row>
    <row r="2828" spans="1:24" x14ac:dyDescent="0.3">
      <c r="A2828" s="2">
        <v>44316</v>
      </c>
      <c r="B2828" s="3">
        <v>0.42708333333333331</v>
      </c>
      <c r="C2828" s="6">
        <v>13.599999999999994</v>
      </c>
      <c r="D2828" s="6">
        <v>15.700000000000003</v>
      </c>
      <c r="E2828" s="4">
        <v>14.28</v>
      </c>
      <c r="F2828" s="5">
        <v>4.8000000000000001E-2</v>
      </c>
      <c r="G2828" s="44"/>
      <c r="H2828" s="5">
        <v>0.13200000000000001</v>
      </c>
      <c r="I2828" s="44"/>
      <c r="J2828" s="5">
        <v>0</v>
      </c>
      <c r="K2828" s="44"/>
      <c r="L2828" s="5">
        <v>8.4000000000000005E-2</v>
      </c>
      <c r="M2828" s="44"/>
      <c r="N2828" s="5">
        <v>0</v>
      </c>
      <c r="O2828" s="44"/>
      <c r="P2828" s="5">
        <v>0</v>
      </c>
      <c r="Q2828" s="44"/>
      <c r="R2828" s="5">
        <v>0</v>
      </c>
      <c r="S2828" s="44"/>
      <c r="U2828" s="39">
        <f>$AB$4-V2828</f>
        <v>0.34525499999998477</v>
      </c>
      <c r="V2828" s="39">
        <f>V2826+($AB$3*M2827)</f>
        <v>4.4547450000000151</v>
      </c>
      <c r="W2828" s="40">
        <f>U2828/($AB$4/100)</f>
        <v>7.1928124999996825</v>
      </c>
      <c r="X2828" s="40">
        <f>V2828/($AB$4/100)</f>
        <v>92.80718750000031</v>
      </c>
    </row>
    <row r="2829" spans="1:24" x14ac:dyDescent="0.3">
      <c r="A2829" s="2">
        <v>44316</v>
      </c>
      <c r="B2829" s="3">
        <v>0.4375</v>
      </c>
      <c r="C2829" s="6">
        <v>14.200000000000003</v>
      </c>
      <c r="D2829" s="6">
        <v>16.299999999999997</v>
      </c>
      <c r="E2829" s="4">
        <v>14.1</v>
      </c>
      <c r="F2829" s="5">
        <v>4.9000000000000002E-2</v>
      </c>
      <c r="G2829" s="44"/>
      <c r="H2829" s="5">
        <v>0.122</v>
      </c>
      <c r="I2829" s="44"/>
      <c r="J2829" s="5">
        <v>0</v>
      </c>
      <c r="K2829" s="44"/>
      <c r="L2829" s="5">
        <v>7.1999999999999995E-2</v>
      </c>
      <c r="M2829" s="44"/>
      <c r="N2829" s="5">
        <v>0</v>
      </c>
      <c r="O2829" s="44"/>
      <c r="P2829" s="5">
        <v>0</v>
      </c>
      <c r="Q2829" s="44"/>
      <c r="R2829" s="5">
        <v>0</v>
      </c>
      <c r="S2829" s="44"/>
      <c r="U2829" s="39"/>
      <c r="V2829" s="39"/>
      <c r="W2829" s="40"/>
      <c r="X2829" s="40"/>
    </row>
    <row r="2830" spans="1:24" x14ac:dyDescent="0.3">
      <c r="A2830" s="2">
        <v>44316</v>
      </c>
      <c r="B2830" s="3">
        <v>0.44791666666666669</v>
      </c>
      <c r="C2830" s="6">
        <v>14.5</v>
      </c>
      <c r="D2830" s="6">
        <v>16.5</v>
      </c>
      <c r="E2830" s="4">
        <v>13.75</v>
      </c>
      <c r="F2830" s="5">
        <v>0.05</v>
      </c>
      <c r="G2830" s="44"/>
      <c r="H2830" s="5">
        <v>0.108</v>
      </c>
      <c r="I2830" s="44"/>
      <c r="J2830" s="5">
        <v>0</v>
      </c>
      <c r="K2830" s="44"/>
      <c r="L2830" s="5">
        <v>5.7000000000000002E-2</v>
      </c>
      <c r="M2830" s="44"/>
      <c r="N2830" s="5">
        <v>0</v>
      </c>
      <c r="O2830" s="44"/>
      <c r="P2830" s="5">
        <v>0</v>
      </c>
      <c r="Q2830" s="44"/>
      <c r="R2830" s="5">
        <v>0</v>
      </c>
      <c r="S2830" s="44"/>
      <c r="U2830" s="39">
        <f>$AB$4-V2830</f>
        <v>0.34525499999998477</v>
      </c>
      <c r="V2830" s="39">
        <f>V2828-K2827</f>
        <v>4.4547450000000151</v>
      </c>
      <c r="W2830" s="40">
        <f>U2830/($AB$4/100)</f>
        <v>7.1928124999996825</v>
      </c>
      <c r="X2830" s="40">
        <f>V2830/($AB$4/100)</f>
        <v>92.80718750000031</v>
      </c>
    </row>
    <row r="2831" spans="1:24" x14ac:dyDescent="0.3">
      <c r="A2831" s="2">
        <v>44316</v>
      </c>
      <c r="B2831" s="3">
        <v>0.45833333333333331</v>
      </c>
      <c r="C2831" s="6">
        <v>14.599999999999994</v>
      </c>
      <c r="D2831" s="6">
        <v>17.200000000000003</v>
      </c>
      <c r="E2831" s="4">
        <v>13.75</v>
      </c>
      <c r="F2831" s="5">
        <v>0.05</v>
      </c>
      <c r="G2831" s="44">
        <f t="shared" si="369"/>
        <v>5.1249999999999997E-2</v>
      </c>
      <c r="H2831" s="5">
        <v>0.105</v>
      </c>
      <c r="I2831" s="44">
        <f t="shared" si="370"/>
        <v>0.10250000000000001</v>
      </c>
      <c r="J2831" s="5">
        <v>0</v>
      </c>
      <c r="K2831" s="44">
        <f t="shared" si="371"/>
        <v>0</v>
      </c>
      <c r="L2831" s="5">
        <v>5.5E-2</v>
      </c>
      <c r="M2831" s="44">
        <f t="shared" si="372"/>
        <v>5.0500000000000003E-2</v>
      </c>
      <c r="N2831" s="5">
        <v>0</v>
      </c>
      <c r="O2831" s="44">
        <f t="shared" si="373"/>
        <v>0</v>
      </c>
      <c r="P2831" s="5">
        <v>0</v>
      </c>
      <c r="Q2831" s="44">
        <f t="shared" si="374"/>
        <v>0</v>
      </c>
      <c r="R2831" s="5">
        <v>0</v>
      </c>
      <c r="S2831" s="44">
        <f t="shared" si="375"/>
        <v>0</v>
      </c>
      <c r="U2831" s="39"/>
      <c r="V2831" s="39"/>
      <c r="W2831" s="40"/>
      <c r="X2831" s="40"/>
    </row>
    <row r="2832" spans="1:24" x14ac:dyDescent="0.3">
      <c r="A2832" s="2">
        <v>44316</v>
      </c>
      <c r="B2832" s="3">
        <v>0.46875</v>
      </c>
      <c r="C2832" s="6">
        <v>14.799999999999997</v>
      </c>
      <c r="D2832" s="6">
        <v>17.900000000000006</v>
      </c>
      <c r="E2832" s="4">
        <v>13.75</v>
      </c>
      <c r="F2832" s="5">
        <v>0.05</v>
      </c>
      <c r="G2832" s="44"/>
      <c r="H2832" s="5">
        <v>0.10299999999999999</v>
      </c>
      <c r="I2832" s="44"/>
      <c r="J2832" s="5">
        <v>0</v>
      </c>
      <c r="K2832" s="44"/>
      <c r="L2832" s="5">
        <v>5.0999999999999997E-2</v>
      </c>
      <c r="M2832" s="44"/>
      <c r="N2832" s="5">
        <v>0</v>
      </c>
      <c r="O2832" s="44"/>
      <c r="P2832" s="5">
        <v>0</v>
      </c>
      <c r="Q2832" s="44"/>
      <c r="R2832" s="5">
        <v>0</v>
      </c>
      <c r="S2832" s="44"/>
      <c r="U2832" s="39">
        <f>$AB$4-V2832</f>
        <v>0.30182499999998491</v>
      </c>
      <c r="V2832" s="39">
        <f>V2830+($AB$3*M2831)</f>
        <v>4.4981750000000149</v>
      </c>
      <c r="W2832" s="40">
        <f>U2832/($AB$4/100)</f>
        <v>6.288020833333019</v>
      </c>
      <c r="X2832" s="40">
        <f>V2832/($AB$4/100)</f>
        <v>93.711979166666978</v>
      </c>
    </row>
    <row r="2833" spans="1:26" x14ac:dyDescent="0.3">
      <c r="A2833" s="2">
        <v>44316</v>
      </c>
      <c r="B2833" s="3">
        <v>0.47916666666666669</v>
      </c>
      <c r="C2833" s="6">
        <v>15</v>
      </c>
      <c r="D2833" s="6">
        <v>19.200000000000003</v>
      </c>
      <c r="E2833" s="4">
        <v>13.75</v>
      </c>
      <c r="F2833" s="5">
        <v>5.1999999999999998E-2</v>
      </c>
      <c r="G2833" s="44"/>
      <c r="H2833" s="5">
        <v>0.10199999999999999</v>
      </c>
      <c r="I2833" s="44"/>
      <c r="J2833" s="5">
        <v>0</v>
      </c>
      <c r="K2833" s="44"/>
      <c r="L2833" s="5">
        <v>4.9000000000000002E-2</v>
      </c>
      <c r="M2833" s="44"/>
      <c r="N2833" s="5">
        <v>0</v>
      </c>
      <c r="O2833" s="44"/>
      <c r="P2833" s="5">
        <v>0</v>
      </c>
      <c r="Q2833" s="44"/>
      <c r="R2833" s="5">
        <v>0</v>
      </c>
      <c r="S2833" s="44"/>
      <c r="U2833" s="39"/>
      <c r="V2833" s="39"/>
      <c r="W2833" s="9"/>
      <c r="X2833" s="9"/>
    </row>
    <row r="2834" spans="1:26" x14ac:dyDescent="0.3">
      <c r="A2834" s="2">
        <v>44316</v>
      </c>
      <c r="B2834" s="3">
        <v>0.48958333333333331</v>
      </c>
      <c r="C2834" s="6">
        <v>15.5</v>
      </c>
      <c r="D2834" s="6">
        <v>20.299999999999997</v>
      </c>
      <c r="E2834" s="4">
        <v>13.73</v>
      </c>
      <c r="F2834" s="5">
        <v>5.2999999999999999E-2</v>
      </c>
      <c r="G2834" s="44"/>
      <c r="H2834" s="5">
        <v>0.1</v>
      </c>
      <c r="I2834" s="44"/>
      <c r="J2834" s="5">
        <v>0</v>
      </c>
      <c r="K2834" s="44"/>
      <c r="L2834" s="5">
        <v>4.7E-2</v>
      </c>
      <c r="M2834" s="44"/>
      <c r="N2834" s="5">
        <v>0</v>
      </c>
      <c r="O2834" s="44"/>
      <c r="P2834" s="5">
        <v>0</v>
      </c>
      <c r="Q2834" s="44"/>
      <c r="R2834" s="5">
        <v>0</v>
      </c>
      <c r="S2834" s="44"/>
      <c r="U2834" s="39">
        <f>$AB$4-V2834</f>
        <v>0.30182499999998491</v>
      </c>
      <c r="V2834" s="39">
        <f>V2832-K2831</f>
        <v>4.4981750000000149</v>
      </c>
      <c r="W2834" s="40">
        <f>U2834/($AB$4/100)</f>
        <v>6.288020833333019</v>
      </c>
      <c r="X2834" s="40">
        <f>V2834/($AB$4/100)</f>
        <v>93.711979166666978</v>
      </c>
    </row>
    <row r="2835" spans="1:26" x14ac:dyDescent="0.3">
      <c r="A2835" s="2">
        <v>44316</v>
      </c>
      <c r="B2835" s="3">
        <v>0.5</v>
      </c>
      <c r="C2835" s="6">
        <v>15.799999999999997</v>
      </c>
      <c r="D2835" s="6">
        <v>21.400000000000006</v>
      </c>
      <c r="E2835" s="4">
        <v>13.72</v>
      </c>
      <c r="F2835" s="5">
        <v>5.3999999999999999E-2</v>
      </c>
      <c r="G2835" s="44">
        <f t="shared" si="369"/>
        <v>5.3249999999999999E-2</v>
      </c>
      <c r="H2835" s="5">
        <v>0.1</v>
      </c>
      <c r="I2835" s="44">
        <f t="shared" si="370"/>
        <v>9.6500000000000002E-2</v>
      </c>
      <c r="J2835" s="5">
        <v>0</v>
      </c>
      <c r="K2835" s="44">
        <f t="shared" si="371"/>
        <v>0</v>
      </c>
      <c r="L2835" s="5">
        <v>4.4999999999999998E-2</v>
      </c>
      <c r="M2835" s="44">
        <f t="shared" si="372"/>
        <v>4.2500000000000003E-2</v>
      </c>
      <c r="N2835" s="5">
        <v>0</v>
      </c>
      <c r="O2835" s="44">
        <f t="shared" si="373"/>
        <v>0</v>
      </c>
      <c r="P2835" s="5">
        <v>0</v>
      </c>
      <c r="Q2835" s="44">
        <f t="shared" si="374"/>
        <v>0</v>
      </c>
      <c r="R2835" s="5">
        <v>0</v>
      </c>
      <c r="S2835" s="44">
        <f t="shared" si="375"/>
        <v>0</v>
      </c>
      <c r="U2835" s="39"/>
      <c r="V2835" s="39"/>
      <c r="W2835" s="40"/>
      <c r="X2835" s="40"/>
    </row>
    <row r="2836" spans="1:26" x14ac:dyDescent="0.3">
      <c r="A2836" s="2">
        <v>44316</v>
      </c>
      <c r="B2836" s="3">
        <v>0.51041666666666663</v>
      </c>
      <c r="C2836" s="6">
        <v>15.700000000000003</v>
      </c>
      <c r="D2836" s="6">
        <v>22.400000000000006</v>
      </c>
      <c r="E2836" s="4">
        <v>13.7</v>
      </c>
      <c r="F2836" s="5">
        <v>5.2999999999999999E-2</v>
      </c>
      <c r="G2836" s="44"/>
      <c r="H2836" s="5">
        <v>9.6000000000000002E-2</v>
      </c>
      <c r="I2836" s="44"/>
      <c r="J2836" s="5">
        <v>0</v>
      </c>
      <c r="K2836" s="44"/>
      <c r="L2836" s="5">
        <v>4.3999999999999997E-2</v>
      </c>
      <c r="M2836" s="44"/>
      <c r="N2836" s="5">
        <v>0</v>
      </c>
      <c r="O2836" s="44"/>
      <c r="P2836" s="5">
        <v>0</v>
      </c>
      <c r="Q2836" s="44"/>
      <c r="R2836" s="5">
        <v>0</v>
      </c>
      <c r="S2836" s="44"/>
      <c r="U2836" s="39">
        <f>$AB$4-V2836</f>
        <v>0.26527499999998483</v>
      </c>
      <c r="V2836" s="39">
        <f>V2834+($AB$3*M2835)</f>
        <v>4.534725000000015</v>
      </c>
      <c r="W2836" s="40">
        <f>U2836/($AB$4/100)</f>
        <v>5.5265624999996836</v>
      </c>
      <c r="X2836" s="40">
        <f>V2836/($AB$4/100)</f>
        <v>94.473437500000315</v>
      </c>
    </row>
    <row r="2837" spans="1:26" x14ac:dyDescent="0.3">
      <c r="A2837" s="2">
        <v>44316</v>
      </c>
      <c r="B2837" s="3">
        <v>0.52083333333333337</v>
      </c>
      <c r="C2837" s="6">
        <v>16.200000000000003</v>
      </c>
      <c r="D2837" s="6">
        <v>23.5</v>
      </c>
      <c r="E2837" s="4">
        <v>13.69</v>
      </c>
      <c r="F2837" s="5">
        <v>5.1999999999999998E-2</v>
      </c>
      <c r="G2837" s="44"/>
      <c r="H2837" s="5">
        <v>9.5000000000000001E-2</v>
      </c>
      <c r="I2837" s="44"/>
      <c r="J2837" s="5">
        <v>0</v>
      </c>
      <c r="K2837" s="44"/>
      <c r="L2837" s="5">
        <v>4.1000000000000002E-2</v>
      </c>
      <c r="M2837" s="44"/>
      <c r="N2837" s="5">
        <v>0</v>
      </c>
      <c r="O2837" s="44"/>
      <c r="P2837" s="5">
        <v>0</v>
      </c>
      <c r="Q2837" s="44"/>
      <c r="R2837" s="5">
        <v>0</v>
      </c>
      <c r="S2837" s="44"/>
      <c r="U2837" s="39"/>
      <c r="V2837" s="39"/>
      <c r="W2837" s="40"/>
      <c r="X2837" s="40"/>
    </row>
    <row r="2838" spans="1:26" x14ac:dyDescent="0.3">
      <c r="A2838" s="2">
        <v>44316</v>
      </c>
      <c r="B2838" s="3">
        <v>0.53125</v>
      </c>
      <c r="C2838" s="6">
        <v>16.400000000000006</v>
      </c>
      <c r="D2838" s="6">
        <v>25.200000000000003</v>
      </c>
      <c r="E2838" s="4">
        <v>13.68</v>
      </c>
      <c r="F2838" s="5">
        <v>5.3999999999999999E-2</v>
      </c>
      <c r="G2838" s="44"/>
      <c r="H2838" s="5">
        <v>9.5000000000000001E-2</v>
      </c>
      <c r="I2838" s="44"/>
      <c r="J2838" s="5">
        <v>0</v>
      </c>
      <c r="K2838" s="44"/>
      <c r="L2838" s="5">
        <v>0.04</v>
      </c>
      <c r="M2838" s="44"/>
      <c r="N2838" s="5">
        <v>0</v>
      </c>
      <c r="O2838" s="44"/>
      <c r="P2838" s="5">
        <v>0</v>
      </c>
      <c r="Q2838" s="44"/>
      <c r="R2838" s="5">
        <v>0</v>
      </c>
      <c r="S2838" s="44"/>
      <c r="U2838" s="39">
        <f>$AB$4-V2838</f>
        <v>0.26527499999998483</v>
      </c>
      <c r="V2838" s="39">
        <f>V2836-K2835</f>
        <v>4.534725000000015</v>
      </c>
      <c r="W2838" s="40">
        <f>U2838/($AB$4/100)</f>
        <v>5.5265624999996836</v>
      </c>
      <c r="X2838" s="40">
        <f>V2838/($AB$4/100)</f>
        <v>94.473437500000315</v>
      </c>
    </row>
    <row r="2839" spans="1:26" x14ac:dyDescent="0.3">
      <c r="A2839" s="2">
        <v>44316</v>
      </c>
      <c r="B2839" s="3">
        <v>0.54166666666666663</v>
      </c>
      <c r="C2839" s="6">
        <v>17</v>
      </c>
      <c r="D2839" s="6">
        <v>26.5</v>
      </c>
      <c r="E2839" s="4">
        <v>13.65</v>
      </c>
      <c r="F2839" s="5">
        <v>6.4000000000000001E-2</v>
      </c>
      <c r="G2839" s="44">
        <f t="shared" si="369"/>
        <v>6.6250000000000003E-2</v>
      </c>
      <c r="H2839" s="5">
        <v>0.105</v>
      </c>
      <c r="I2839" s="44">
        <f t="shared" si="370"/>
        <v>0.10425</v>
      </c>
      <c r="J2839" s="5">
        <v>0</v>
      </c>
      <c r="K2839" s="44">
        <f t="shared" si="371"/>
        <v>0</v>
      </c>
      <c r="L2839" s="5">
        <v>3.7999999999999999E-2</v>
      </c>
      <c r="M2839" s="44">
        <f t="shared" si="372"/>
        <v>3.6749999999999998E-2</v>
      </c>
      <c r="N2839" s="5">
        <v>0</v>
      </c>
      <c r="O2839" s="44">
        <f t="shared" si="373"/>
        <v>0</v>
      </c>
      <c r="P2839" s="5">
        <v>0</v>
      </c>
      <c r="Q2839" s="44">
        <f t="shared" si="374"/>
        <v>0</v>
      </c>
      <c r="R2839" s="5">
        <v>0</v>
      </c>
      <c r="S2839" s="44">
        <f t="shared" si="375"/>
        <v>0</v>
      </c>
      <c r="U2839" s="39"/>
      <c r="V2839" s="39"/>
      <c r="W2839" s="40"/>
      <c r="X2839" s="40"/>
    </row>
    <row r="2840" spans="1:26" x14ac:dyDescent="0.3">
      <c r="A2840" s="2">
        <v>44316</v>
      </c>
      <c r="B2840" s="3">
        <v>0.55208333333333337</v>
      </c>
      <c r="C2840" s="6">
        <v>16.799999999999997</v>
      </c>
      <c r="D2840" s="6">
        <v>27.900000000000006</v>
      </c>
      <c r="E2840" s="4">
        <v>13.64</v>
      </c>
      <c r="F2840" s="5">
        <v>6.7000000000000004E-2</v>
      </c>
      <c r="G2840" s="44"/>
      <c r="H2840" s="5">
        <v>0.104</v>
      </c>
      <c r="I2840" s="44"/>
      <c r="J2840" s="5">
        <v>0</v>
      </c>
      <c r="K2840" s="44"/>
      <c r="L2840" s="5">
        <v>3.7999999999999999E-2</v>
      </c>
      <c r="M2840" s="44"/>
      <c r="N2840" s="5">
        <v>0</v>
      </c>
      <c r="O2840" s="44"/>
      <c r="P2840" s="5">
        <v>0</v>
      </c>
      <c r="Q2840" s="44"/>
      <c r="R2840" s="5">
        <v>0</v>
      </c>
      <c r="S2840" s="44"/>
      <c r="U2840" s="39">
        <f>$AB$4-V2840</f>
        <v>0.23366999999998495</v>
      </c>
      <c r="V2840" s="39">
        <f>V2838+($AB$3*M2839)</f>
        <v>4.5663300000000149</v>
      </c>
      <c r="W2840" s="40">
        <f>U2840/($AB$4/100)</f>
        <v>4.8681249999996865</v>
      </c>
      <c r="X2840" s="40">
        <f>V2840/($AB$4/100)</f>
        <v>95.131875000000306</v>
      </c>
    </row>
    <row r="2841" spans="1:26" x14ac:dyDescent="0.3">
      <c r="A2841" s="2">
        <v>44316</v>
      </c>
      <c r="B2841" s="3">
        <v>0.5625</v>
      </c>
      <c r="C2841" s="6">
        <v>17.299999999999997</v>
      </c>
      <c r="D2841" s="6">
        <v>28.400000000000006</v>
      </c>
      <c r="E2841" s="4">
        <v>13.63</v>
      </c>
      <c r="F2841" s="5">
        <v>6.7000000000000004E-2</v>
      </c>
      <c r="G2841" s="44"/>
      <c r="H2841" s="5">
        <v>0.105</v>
      </c>
      <c r="I2841" s="44"/>
      <c r="J2841" s="5">
        <v>0</v>
      </c>
      <c r="K2841" s="44"/>
      <c r="L2841" s="5">
        <v>3.5999999999999997E-2</v>
      </c>
      <c r="M2841" s="44"/>
      <c r="N2841" s="5">
        <v>0</v>
      </c>
      <c r="O2841" s="44"/>
      <c r="P2841" s="5">
        <v>0</v>
      </c>
      <c r="Q2841" s="44"/>
      <c r="R2841" s="5">
        <v>0</v>
      </c>
      <c r="S2841" s="44"/>
      <c r="U2841" s="39"/>
      <c r="V2841" s="39"/>
      <c r="W2841" s="9"/>
      <c r="X2841" s="9"/>
    </row>
    <row r="2842" spans="1:26" x14ac:dyDescent="0.3">
      <c r="A2842" s="2">
        <v>44316</v>
      </c>
      <c r="B2842" s="3">
        <v>0.57291666666666663</v>
      </c>
      <c r="C2842" s="6">
        <v>17.299999999999997</v>
      </c>
      <c r="D2842" s="6">
        <v>29.200000000000003</v>
      </c>
      <c r="E2842" s="4">
        <v>13.62</v>
      </c>
      <c r="F2842" s="5">
        <v>6.7000000000000004E-2</v>
      </c>
      <c r="G2842" s="44"/>
      <c r="H2842" s="5">
        <v>0.10299999999999999</v>
      </c>
      <c r="I2842" s="44"/>
      <c r="J2842" s="5">
        <v>0</v>
      </c>
      <c r="K2842" s="44"/>
      <c r="L2842" s="5">
        <v>3.5000000000000003E-2</v>
      </c>
      <c r="M2842" s="44"/>
      <c r="N2842" s="5">
        <v>0</v>
      </c>
      <c r="O2842" s="44"/>
      <c r="P2842" s="5">
        <v>0</v>
      </c>
      <c r="Q2842" s="44"/>
      <c r="R2842" s="5">
        <v>0</v>
      </c>
      <c r="S2842" s="44"/>
      <c r="U2842" s="39">
        <f>$AB$4-V2842</f>
        <v>0.23366999999998495</v>
      </c>
      <c r="V2842" s="39">
        <f>V2840-K2839</f>
        <v>4.5663300000000149</v>
      </c>
      <c r="W2842" s="40">
        <f>U2842/($AB$4/100)</f>
        <v>4.8681249999996865</v>
      </c>
      <c r="X2842" s="40">
        <f>V2842/($AB$4/100)</f>
        <v>95.131875000000306</v>
      </c>
      <c r="Y2842" s="40">
        <f>MIN(X2747:X2842)</f>
        <v>86.542604166666976</v>
      </c>
      <c r="Z2842" s="40">
        <f>MAX(X2747:X2842)</f>
        <v>96.105104166666933</v>
      </c>
    </row>
    <row r="2843" spans="1:26" x14ac:dyDescent="0.3">
      <c r="A2843" s="2">
        <v>44316</v>
      </c>
      <c r="B2843" s="3">
        <v>0.58333333333333337</v>
      </c>
      <c r="C2843" s="6">
        <v>17.299999999999997</v>
      </c>
      <c r="D2843" s="6">
        <v>29.799999999999997</v>
      </c>
      <c r="E2843" s="4">
        <v>13.61</v>
      </c>
      <c r="F2843" s="5">
        <v>6.7000000000000004E-2</v>
      </c>
      <c r="G2843" s="44">
        <f t="shared" si="369"/>
        <v>6.7000000000000004E-2</v>
      </c>
      <c r="H2843" s="5">
        <v>0.10199999999999999</v>
      </c>
      <c r="I2843" s="44">
        <f t="shared" si="370"/>
        <v>0.10100000000000001</v>
      </c>
      <c r="J2843" s="5">
        <v>0</v>
      </c>
      <c r="K2843" s="44">
        <f t="shared" si="371"/>
        <v>0</v>
      </c>
      <c r="L2843" s="5">
        <v>3.4000000000000002E-2</v>
      </c>
      <c r="M2843" s="44">
        <f t="shared" si="372"/>
        <v>3.3000000000000002E-2</v>
      </c>
      <c r="N2843" s="5">
        <v>0</v>
      </c>
      <c r="O2843" s="44">
        <f t="shared" si="373"/>
        <v>0</v>
      </c>
      <c r="P2843" s="5">
        <v>0</v>
      </c>
      <c r="Q2843" s="44">
        <f t="shared" si="374"/>
        <v>0</v>
      </c>
      <c r="R2843" s="5">
        <v>0</v>
      </c>
      <c r="S2843" s="44">
        <f t="shared" si="375"/>
        <v>0</v>
      </c>
      <c r="U2843" s="39"/>
      <c r="V2843" s="39"/>
      <c r="W2843" s="40"/>
      <c r="X2843" s="40"/>
    </row>
    <row r="2844" spans="1:26" x14ac:dyDescent="0.3">
      <c r="A2844" s="2">
        <v>44316</v>
      </c>
      <c r="B2844" s="3">
        <v>0.59375</v>
      </c>
      <c r="C2844" s="6">
        <v>17.5</v>
      </c>
      <c r="D2844" s="6">
        <v>30.099999999999994</v>
      </c>
      <c r="E2844" s="4">
        <v>13.61</v>
      </c>
      <c r="F2844" s="5">
        <v>6.7000000000000004E-2</v>
      </c>
      <c r="G2844" s="44"/>
      <c r="H2844" s="5">
        <v>0.10199999999999999</v>
      </c>
      <c r="I2844" s="44"/>
      <c r="J2844" s="5">
        <v>0</v>
      </c>
      <c r="K2844" s="44"/>
      <c r="L2844" s="5">
        <v>3.4000000000000002E-2</v>
      </c>
      <c r="M2844" s="44"/>
      <c r="N2844" s="5">
        <v>0</v>
      </c>
      <c r="O2844" s="44"/>
      <c r="P2844" s="5">
        <v>0</v>
      </c>
      <c r="Q2844" s="44"/>
      <c r="R2844" s="5">
        <v>0</v>
      </c>
      <c r="S2844" s="44"/>
      <c r="U2844" s="39">
        <f>$AB$4-V2844</f>
        <v>0.20528999999998465</v>
      </c>
      <c r="V2844" s="39">
        <f>V2842+($AB$3*M2843)</f>
        <v>4.5947100000000152</v>
      </c>
      <c r="W2844" s="40">
        <f>U2844/($AB$4/100)</f>
        <v>4.2768749999996798</v>
      </c>
      <c r="X2844" s="40">
        <f>V2844/($AB$4/100)</f>
        <v>95.723125000000309</v>
      </c>
    </row>
    <row r="2845" spans="1:26" x14ac:dyDescent="0.3">
      <c r="A2845" s="2">
        <v>44316</v>
      </c>
      <c r="B2845" s="3">
        <v>0.60416666666666663</v>
      </c>
      <c r="C2845" s="6">
        <v>17.799999999999997</v>
      </c>
      <c r="D2845" s="6">
        <v>30</v>
      </c>
      <c r="E2845" s="4">
        <v>13.6</v>
      </c>
      <c r="F2845" s="5">
        <v>6.7000000000000004E-2</v>
      </c>
      <c r="G2845" s="44"/>
      <c r="H2845" s="5">
        <v>0.1</v>
      </c>
      <c r="I2845" s="44"/>
      <c r="J2845" s="5">
        <v>0</v>
      </c>
      <c r="K2845" s="44"/>
      <c r="L2845" s="5">
        <v>3.2000000000000001E-2</v>
      </c>
      <c r="M2845" s="44"/>
      <c r="N2845" s="5">
        <v>0</v>
      </c>
      <c r="O2845" s="44"/>
      <c r="P2845" s="5">
        <v>0</v>
      </c>
      <c r="Q2845" s="44"/>
      <c r="R2845" s="5">
        <v>0</v>
      </c>
      <c r="S2845" s="44"/>
      <c r="U2845" s="39"/>
      <c r="V2845" s="39"/>
      <c r="W2845" s="40"/>
      <c r="X2845" s="40"/>
    </row>
    <row r="2846" spans="1:26" x14ac:dyDescent="0.3">
      <c r="A2846" s="2">
        <v>44316</v>
      </c>
      <c r="B2846" s="3">
        <v>0.61458333333333337</v>
      </c>
      <c r="C2846" s="6">
        <v>18.099999999999994</v>
      </c>
      <c r="D2846" s="6">
        <v>30.599999999999994</v>
      </c>
      <c r="E2846" s="4">
        <v>13.59</v>
      </c>
      <c r="F2846" s="5">
        <v>6.7000000000000004E-2</v>
      </c>
      <c r="G2846" s="44"/>
      <c r="H2846" s="5">
        <v>0.1</v>
      </c>
      <c r="I2846" s="44"/>
      <c r="J2846" s="5">
        <v>0</v>
      </c>
      <c r="K2846" s="44"/>
      <c r="L2846" s="5">
        <v>3.2000000000000001E-2</v>
      </c>
      <c r="M2846" s="44"/>
      <c r="N2846" s="5">
        <v>0</v>
      </c>
      <c r="O2846" s="44"/>
      <c r="P2846" s="5">
        <v>0</v>
      </c>
      <c r="Q2846" s="44"/>
      <c r="R2846" s="5">
        <v>0</v>
      </c>
      <c r="S2846" s="44"/>
      <c r="U2846" s="39">
        <f>$AB$4-V2846</f>
        <v>0.20528999999998465</v>
      </c>
      <c r="V2846" s="39">
        <f>V2844-K2843</f>
        <v>4.5947100000000152</v>
      </c>
      <c r="W2846" s="40">
        <f>U2846/($AB$4/100)</f>
        <v>4.2768749999996798</v>
      </c>
      <c r="X2846" s="40">
        <f>V2846/($AB$4/100)</f>
        <v>95.723125000000309</v>
      </c>
    </row>
    <row r="2847" spans="1:26" x14ac:dyDescent="0.3">
      <c r="A2847" s="2">
        <v>44316</v>
      </c>
      <c r="B2847" s="3">
        <v>0.625</v>
      </c>
      <c r="C2847" s="6">
        <v>17.700000000000003</v>
      </c>
      <c r="D2847" s="6">
        <v>30.5</v>
      </c>
      <c r="E2847" s="4">
        <v>13.6</v>
      </c>
      <c r="F2847" s="5">
        <v>6.7000000000000004E-2</v>
      </c>
      <c r="G2847" s="44">
        <f t="shared" si="369"/>
        <v>6.7000000000000004E-2</v>
      </c>
      <c r="H2847" s="5">
        <v>9.8000000000000004E-2</v>
      </c>
      <c r="I2847" s="44">
        <f t="shared" si="370"/>
        <v>9.7750000000000004E-2</v>
      </c>
      <c r="J2847" s="5">
        <v>0</v>
      </c>
      <c r="K2847" s="44">
        <f t="shared" si="371"/>
        <v>0</v>
      </c>
      <c r="L2847" s="5">
        <v>3.1E-2</v>
      </c>
      <c r="M2847" s="44">
        <f t="shared" si="372"/>
        <v>3.0249999999999999E-2</v>
      </c>
      <c r="N2847" s="5">
        <v>0</v>
      </c>
      <c r="O2847" s="44">
        <f t="shared" si="373"/>
        <v>0</v>
      </c>
      <c r="P2847" s="5">
        <v>0</v>
      </c>
      <c r="Q2847" s="44">
        <f t="shared" si="374"/>
        <v>0</v>
      </c>
      <c r="R2847" s="5">
        <v>0</v>
      </c>
      <c r="S2847" s="44">
        <f t="shared" si="375"/>
        <v>0</v>
      </c>
      <c r="U2847" s="39"/>
      <c r="V2847" s="39"/>
      <c r="W2847" s="40"/>
      <c r="X2847" s="40"/>
    </row>
    <row r="2848" spans="1:26" x14ac:dyDescent="0.3">
      <c r="A2848" s="2">
        <v>44316</v>
      </c>
      <c r="B2848" s="3">
        <v>0.63541666666666663</v>
      </c>
      <c r="C2848" s="6">
        <v>18.099999999999994</v>
      </c>
      <c r="D2848" s="6">
        <v>31.200000000000003</v>
      </c>
      <c r="E2848" s="4">
        <v>13.59</v>
      </c>
      <c r="F2848" s="5">
        <v>6.7000000000000004E-2</v>
      </c>
      <c r="G2848" s="44"/>
      <c r="H2848" s="5">
        <v>9.8000000000000004E-2</v>
      </c>
      <c r="I2848" s="44"/>
      <c r="J2848" s="5">
        <v>0</v>
      </c>
      <c r="K2848" s="44"/>
      <c r="L2848" s="5">
        <v>0.03</v>
      </c>
      <c r="M2848" s="44"/>
      <c r="N2848" s="5">
        <v>0</v>
      </c>
      <c r="O2848" s="44"/>
      <c r="P2848" s="5">
        <v>0</v>
      </c>
      <c r="Q2848" s="44"/>
      <c r="R2848" s="5">
        <v>0</v>
      </c>
      <c r="S2848" s="44"/>
      <c r="U2848" s="39">
        <f>$AB$4-V2848</f>
        <v>0.17927499999998453</v>
      </c>
      <c r="V2848" s="39">
        <f>V2846+($AB$3*M2847)</f>
        <v>4.6207250000000153</v>
      </c>
      <c r="W2848" s="40">
        <f>U2848/($AB$4/100)</f>
        <v>3.7348958333330109</v>
      </c>
      <c r="X2848" s="40">
        <f>V2848/($AB$4/100)</f>
        <v>96.265104166666987</v>
      </c>
    </row>
    <row r="2849" spans="1:24" x14ac:dyDescent="0.3">
      <c r="A2849" s="2">
        <v>44316</v>
      </c>
      <c r="B2849" s="3">
        <v>0.64583333333333337</v>
      </c>
      <c r="C2849" s="6">
        <v>18</v>
      </c>
      <c r="D2849" s="6">
        <v>31.400000000000006</v>
      </c>
      <c r="E2849" s="4">
        <v>13.58</v>
      </c>
      <c r="F2849" s="5">
        <v>6.7000000000000004E-2</v>
      </c>
      <c r="G2849" s="44"/>
      <c r="H2849" s="5">
        <v>9.8000000000000004E-2</v>
      </c>
      <c r="I2849" s="44"/>
      <c r="J2849" s="5">
        <v>0</v>
      </c>
      <c r="K2849" s="44"/>
      <c r="L2849" s="5">
        <v>0.03</v>
      </c>
      <c r="M2849" s="44"/>
      <c r="N2849" s="5">
        <v>0</v>
      </c>
      <c r="O2849" s="44"/>
      <c r="P2849" s="5">
        <v>0</v>
      </c>
      <c r="Q2849" s="44"/>
      <c r="R2849" s="5">
        <v>0</v>
      </c>
      <c r="S2849" s="44"/>
      <c r="U2849" s="39"/>
      <c r="V2849" s="39"/>
      <c r="W2849" s="9"/>
      <c r="X2849" s="9"/>
    </row>
    <row r="2850" spans="1:24" x14ac:dyDescent="0.3">
      <c r="A2850" s="2">
        <v>44316</v>
      </c>
      <c r="B2850" s="3">
        <v>0.65625</v>
      </c>
      <c r="C2850" s="6">
        <v>17.900000000000006</v>
      </c>
      <c r="D2850" s="6">
        <v>30.400000000000006</v>
      </c>
      <c r="E2850" s="4">
        <v>13.59</v>
      </c>
      <c r="F2850" s="5">
        <v>6.7000000000000004E-2</v>
      </c>
      <c r="G2850" s="44"/>
      <c r="H2850" s="5">
        <v>9.7000000000000003E-2</v>
      </c>
      <c r="I2850" s="44"/>
      <c r="J2850" s="5">
        <v>0</v>
      </c>
      <c r="K2850" s="44"/>
      <c r="L2850" s="5">
        <v>0.03</v>
      </c>
      <c r="M2850" s="44"/>
      <c r="N2850" s="5">
        <v>0</v>
      </c>
      <c r="O2850" s="44"/>
      <c r="P2850" s="5">
        <v>0</v>
      </c>
      <c r="Q2850" s="44"/>
      <c r="R2850" s="5">
        <v>0</v>
      </c>
      <c r="S2850" s="44"/>
      <c r="U2850" s="39">
        <f>$AB$4-V2850</f>
        <v>0.17927499999998453</v>
      </c>
      <c r="V2850" s="39">
        <f>V2848-K2847</f>
        <v>4.6207250000000153</v>
      </c>
      <c r="W2850" s="40">
        <f>U2850/($AB$4/100)</f>
        <v>3.7348958333330109</v>
      </c>
      <c r="X2850" s="40">
        <f>V2850/($AB$4/100)</f>
        <v>96.265104166666987</v>
      </c>
    </row>
    <row r="2851" spans="1:24" x14ac:dyDescent="0.3">
      <c r="A2851" s="2">
        <v>44316</v>
      </c>
      <c r="B2851" s="3">
        <v>0.66666666666666663</v>
      </c>
      <c r="C2851" s="6">
        <v>17.700000000000003</v>
      </c>
      <c r="D2851" s="6">
        <v>30.099999999999994</v>
      </c>
      <c r="E2851" s="4">
        <v>13.59</v>
      </c>
      <c r="F2851" s="5">
        <v>6.7000000000000004E-2</v>
      </c>
      <c r="G2851" s="44">
        <f t="shared" si="369"/>
        <v>6.7000000000000004E-2</v>
      </c>
      <c r="H2851" s="5">
        <v>9.7000000000000003E-2</v>
      </c>
      <c r="I2851" s="44">
        <f t="shared" si="370"/>
        <v>9.6500000000000002E-2</v>
      </c>
      <c r="J2851" s="5">
        <v>0</v>
      </c>
      <c r="K2851" s="44">
        <f t="shared" si="371"/>
        <v>0</v>
      </c>
      <c r="L2851" s="5">
        <v>2.8000000000000001E-2</v>
      </c>
      <c r="M2851" s="44">
        <f t="shared" si="372"/>
        <v>2.8250000000000001E-2</v>
      </c>
      <c r="N2851" s="5">
        <v>0</v>
      </c>
      <c r="O2851" s="44">
        <f t="shared" si="373"/>
        <v>0</v>
      </c>
      <c r="P2851" s="5">
        <v>0</v>
      </c>
      <c r="Q2851" s="44">
        <f t="shared" si="374"/>
        <v>0</v>
      </c>
      <c r="R2851" s="5">
        <v>0</v>
      </c>
      <c r="S2851" s="44">
        <f t="shared" si="375"/>
        <v>0</v>
      </c>
      <c r="U2851" s="39"/>
      <c r="V2851" s="39"/>
      <c r="W2851" s="40"/>
      <c r="X2851" s="40"/>
    </row>
    <row r="2852" spans="1:24" x14ac:dyDescent="0.3">
      <c r="A2852" s="2">
        <v>44316</v>
      </c>
      <c r="B2852" s="3">
        <v>0.67708333333333337</v>
      </c>
      <c r="C2852" s="6">
        <v>17.900000000000006</v>
      </c>
      <c r="D2852" s="6">
        <v>30.299999999999997</v>
      </c>
      <c r="E2852" s="4">
        <v>13.59</v>
      </c>
      <c r="F2852" s="5">
        <v>6.7000000000000004E-2</v>
      </c>
      <c r="G2852" s="44"/>
      <c r="H2852" s="5">
        <v>9.7000000000000003E-2</v>
      </c>
      <c r="I2852" s="44"/>
      <c r="J2852" s="5">
        <v>0</v>
      </c>
      <c r="K2852" s="44"/>
      <c r="L2852" s="5">
        <v>2.9000000000000001E-2</v>
      </c>
      <c r="M2852" s="44"/>
      <c r="N2852" s="5">
        <v>0</v>
      </c>
      <c r="O2852" s="44"/>
      <c r="P2852" s="5">
        <v>0</v>
      </c>
      <c r="Q2852" s="44"/>
      <c r="R2852" s="5">
        <v>0</v>
      </c>
      <c r="S2852" s="44"/>
      <c r="U2852" s="39">
        <f>$AB$4-V2852</f>
        <v>0.15497999999998413</v>
      </c>
      <c r="V2852" s="39">
        <f>V2850+($AB$3*M2851)</f>
        <v>4.6450200000000157</v>
      </c>
      <c r="W2852" s="40">
        <f>U2852/($AB$4/100)</f>
        <v>3.2287499999996694</v>
      </c>
      <c r="X2852" s="40">
        <f>V2852/($AB$4/100)</f>
        <v>96.771250000000322</v>
      </c>
    </row>
    <row r="2853" spans="1:24" x14ac:dyDescent="0.3">
      <c r="A2853" s="2">
        <v>44316</v>
      </c>
      <c r="B2853" s="3">
        <v>0.6875</v>
      </c>
      <c r="C2853" s="6">
        <v>17.799999999999997</v>
      </c>
      <c r="D2853" s="6">
        <v>30.599999999999994</v>
      </c>
      <c r="E2853" s="4">
        <v>13.59</v>
      </c>
      <c r="F2853" s="5">
        <v>6.7000000000000004E-2</v>
      </c>
      <c r="G2853" s="44"/>
      <c r="H2853" s="5">
        <v>9.6000000000000002E-2</v>
      </c>
      <c r="I2853" s="44"/>
      <c r="J2853" s="5">
        <v>0</v>
      </c>
      <c r="K2853" s="44"/>
      <c r="L2853" s="5">
        <v>2.8000000000000001E-2</v>
      </c>
      <c r="M2853" s="44"/>
      <c r="N2853" s="5">
        <v>0</v>
      </c>
      <c r="O2853" s="44"/>
      <c r="P2853" s="5">
        <v>0</v>
      </c>
      <c r="Q2853" s="44"/>
      <c r="R2853" s="5">
        <v>0</v>
      </c>
      <c r="S2853" s="44"/>
      <c r="U2853" s="39"/>
      <c r="V2853" s="39"/>
      <c r="W2853" s="40"/>
      <c r="X2853" s="40"/>
    </row>
    <row r="2854" spans="1:24" x14ac:dyDescent="0.3">
      <c r="A2854" s="2">
        <v>44316</v>
      </c>
      <c r="B2854" s="3">
        <v>0.69791666666666663</v>
      </c>
      <c r="C2854" s="6">
        <v>17.799999999999997</v>
      </c>
      <c r="D2854" s="6">
        <v>30.599999999999994</v>
      </c>
      <c r="E2854" s="4">
        <v>13.59</v>
      </c>
      <c r="F2854" s="5">
        <v>6.7000000000000004E-2</v>
      </c>
      <c r="G2854" s="44"/>
      <c r="H2854" s="5">
        <v>9.6000000000000002E-2</v>
      </c>
      <c r="I2854" s="44"/>
      <c r="J2854" s="5">
        <v>0</v>
      </c>
      <c r="K2854" s="44"/>
      <c r="L2854" s="5">
        <v>2.8000000000000001E-2</v>
      </c>
      <c r="M2854" s="44"/>
      <c r="N2854" s="5">
        <v>0</v>
      </c>
      <c r="O2854" s="44"/>
      <c r="P2854" s="5">
        <v>0</v>
      </c>
      <c r="Q2854" s="44"/>
      <c r="R2854" s="5">
        <v>0</v>
      </c>
      <c r="S2854" s="44"/>
      <c r="U2854" s="39">
        <f>$AB$4-V2854</f>
        <v>0.15497999999998413</v>
      </c>
      <c r="V2854" s="39">
        <f>V2852-K2851</f>
        <v>4.6450200000000157</v>
      </c>
      <c r="W2854" s="40">
        <f>U2854/($AB$4/100)</f>
        <v>3.2287499999996694</v>
      </c>
      <c r="X2854" s="40">
        <f>V2854/($AB$4/100)</f>
        <v>96.771250000000322</v>
      </c>
    </row>
    <row r="2855" spans="1:24" x14ac:dyDescent="0.3">
      <c r="A2855" s="2">
        <v>44316</v>
      </c>
      <c r="B2855" s="3">
        <v>0.70833333333333337</v>
      </c>
      <c r="C2855" s="6">
        <v>17.900000000000006</v>
      </c>
      <c r="D2855" s="6">
        <v>30.299999999999997</v>
      </c>
      <c r="E2855" s="4">
        <v>13.59</v>
      </c>
      <c r="F2855" s="5">
        <v>6.7000000000000004E-2</v>
      </c>
      <c r="G2855" s="44">
        <f t="shared" si="369"/>
        <v>6.225E-2</v>
      </c>
      <c r="H2855" s="5">
        <v>9.5000000000000001E-2</v>
      </c>
      <c r="I2855" s="44">
        <f t="shared" si="370"/>
        <v>8.900000000000001E-2</v>
      </c>
      <c r="J2855" s="5">
        <v>0</v>
      </c>
      <c r="K2855" s="44">
        <f t="shared" si="371"/>
        <v>0</v>
      </c>
      <c r="L2855" s="5">
        <v>2.7E-2</v>
      </c>
      <c r="M2855" s="44">
        <f t="shared" si="372"/>
        <v>2.6250000000000002E-2</v>
      </c>
      <c r="N2855" s="5">
        <v>0</v>
      </c>
      <c r="O2855" s="44">
        <f t="shared" si="373"/>
        <v>0</v>
      </c>
      <c r="P2855" s="5">
        <v>0</v>
      </c>
      <c r="Q2855" s="44">
        <f t="shared" si="374"/>
        <v>0</v>
      </c>
      <c r="R2855" s="5">
        <v>0</v>
      </c>
      <c r="S2855" s="44">
        <f t="shared" si="375"/>
        <v>0</v>
      </c>
      <c r="U2855" s="39"/>
      <c r="V2855" s="39"/>
      <c r="W2855" s="40"/>
      <c r="X2855" s="40"/>
    </row>
    <row r="2856" spans="1:24" x14ac:dyDescent="0.3">
      <c r="A2856" s="2">
        <v>44316</v>
      </c>
      <c r="B2856" s="3">
        <v>0.71875</v>
      </c>
      <c r="C2856" s="6">
        <v>17.799999999999997</v>
      </c>
      <c r="D2856" s="6">
        <v>29.900000000000006</v>
      </c>
      <c r="E2856" s="4">
        <v>13.59</v>
      </c>
      <c r="F2856" s="5">
        <v>6.7000000000000004E-2</v>
      </c>
      <c r="G2856" s="44"/>
      <c r="H2856" s="5">
        <v>9.4E-2</v>
      </c>
      <c r="I2856" s="44"/>
      <c r="J2856" s="5">
        <v>0</v>
      </c>
      <c r="K2856" s="44"/>
      <c r="L2856" s="5">
        <v>2.8000000000000001E-2</v>
      </c>
      <c r="M2856" s="44"/>
      <c r="N2856" s="5">
        <v>0</v>
      </c>
      <c r="O2856" s="44"/>
      <c r="P2856" s="5">
        <v>0</v>
      </c>
      <c r="Q2856" s="44"/>
      <c r="R2856" s="5">
        <v>0</v>
      </c>
      <c r="S2856" s="44"/>
      <c r="U2856" s="39">
        <f>$AB$4-V2856</f>
        <v>0.13240499999998434</v>
      </c>
      <c r="V2856" s="39">
        <f>V2854+($AB$3*M2855)</f>
        <v>4.6675950000000155</v>
      </c>
      <c r="W2856" s="40">
        <f>U2856/($AB$4/100)</f>
        <v>2.7584374999996739</v>
      </c>
      <c r="X2856" s="40">
        <f>V2856/($AB$4/100)</f>
        <v>97.241562500000327</v>
      </c>
    </row>
    <row r="2857" spans="1:24" x14ac:dyDescent="0.3">
      <c r="A2857" s="2">
        <v>44316</v>
      </c>
      <c r="B2857" s="3">
        <v>0.72916666666666663</v>
      </c>
      <c r="C2857" s="6">
        <v>17.900000000000006</v>
      </c>
      <c r="D2857" s="6">
        <v>29.799999999999997</v>
      </c>
      <c r="E2857" s="4">
        <v>13.59</v>
      </c>
      <c r="F2857" s="5">
        <v>6.7000000000000004E-2</v>
      </c>
      <c r="G2857" s="44"/>
      <c r="H2857" s="5">
        <v>9.5000000000000001E-2</v>
      </c>
      <c r="I2857" s="44"/>
      <c r="J2857" s="5">
        <v>0</v>
      </c>
      <c r="K2857" s="44"/>
      <c r="L2857" s="5">
        <v>2.5999999999999999E-2</v>
      </c>
      <c r="M2857" s="44"/>
      <c r="N2857" s="5">
        <v>0</v>
      </c>
      <c r="O2857" s="44"/>
      <c r="P2857" s="5">
        <v>0</v>
      </c>
      <c r="Q2857" s="44"/>
      <c r="R2857" s="5">
        <v>0</v>
      </c>
      <c r="S2857" s="44"/>
      <c r="U2857" s="39"/>
      <c r="V2857" s="39"/>
      <c r="W2857" s="9"/>
      <c r="X2857" s="9"/>
    </row>
    <row r="2858" spans="1:24" x14ac:dyDescent="0.3">
      <c r="A2858" s="2">
        <v>44316</v>
      </c>
      <c r="B2858" s="3">
        <v>0.73958333333333337</v>
      </c>
      <c r="C2858" s="6">
        <v>17.099999999999994</v>
      </c>
      <c r="D2858" s="6">
        <v>28.5</v>
      </c>
      <c r="E2858" s="4">
        <v>13.56</v>
      </c>
      <c r="F2858" s="5">
        <v>4.8000000000000001E-2</v>
      </c>
      <c r="G2858" s="44"/>
      <c r="H2858" s="5">
        <v>7.1999999999999995E-2</v>
      </c>
      <c r="I2858" s="44"/>
      <c r="J2858" s="5">
        <v>0</v>
      </c>
      <c r="K2858" s="44"/>
      <c r="L2858" s="5">
        <v>2.4E-2</v>
      </c>
      <c r="M2858" s="44"/>
      <c r="N2858" s="5">
        <v>0</v>
      </c>
      <c r="O2858" s="44"/>
      <c r="P2858" s="5">
        <v>0</v>
      </c>
      <c r="Q2858" s="44"/>
      <c r="R2858" s="5">
        <v>0</v>
      </c>
      <c r="S2858" s="44"/>
      <c r="U2858" s="39">
        <f>$AB$4-V2858</f>
        <v>0.13240499999998434</v>
      </c>
      <c r="V2858" s="39">
        <f>V2856-K2855</f>
        <v>4.6675950000000155</v>
      </c>
      <c r="W2858" s="40">
        <f>U2858/($AB$4/100)</f>
        <v>2.7584374999996739</v>
      </c>
      <c r="X2858" s="40">
        <f>V2858/($AB$4/100)</f>
        <v>97.241562500000327</v>
      </c>
    </row>
    <row r="2859" spans="1:24" x14ac:dyDescent="0.3">
      <c r="A2859" s="2">
        <v>44316</v>
      </c>
      <c r="B2859" s="3">
        <v>0.75</v>
      </c>
      <c r="C2859" s="6">
        <v>16.5</v>
      </c>
      <c r="D2859" s="6">
        <v>25.900000000000006</v>
      </c>
      <c r="E2859" s="4">
        <v>13.36</v>
      </c>
      <c r="F2859" s="5">
        <v>4.1000000000000002E-2</v>
      </c>
      <c r="G2859" s="44">
        <f t="shared" si="369"/>
        <v>4.0750000000000001E-2</v>
      </c>
      <c r="H2859" s="5">
        <v>0.05</v>
      </c>
      <c r="I2859" s="44">
        <f t="shared" si="370"/>
        <v>3.85E-2</v>
      </c>
      <c r="J2859" s="5">
        <v>0</v>
      </c>
      <c r="K2859" s="44">
        <f t="shared" si="371"/>
        <v>6.0000000000000001E-3</v>
      </c>
      <c r="L2859" s="5">
        <v>6.0000000000000001E-3</v>
      </c>
      <c r="M2859" s="44">
        <f t="shared" si="372"/>
        <v>2.5000000000000005E-3</v>
      </c>
      <c r="N2859" s="5">
        <v>0</v>
      </c>
      <c r="O2859" s="44">
        <f t="shared" si="373"/>
        <v>0</v>
      </c>
      <c r="P2859" s="5">
        <v>0</v>
      </c>
      <c r="Q2859" s="44">
        <f t="shared" si="374"/>
        <v>0</v>
      </c>
      <c r="R2859" s="5">
        <v>0</v>
      </c>
      <c r="S2859" s="44">
        <f t="shared" si="375"/>
        <v>0</v>
      </c>
      <c r="U2859" s="39"/>
      <c r="V2859" s="39"/>
      <c r="W2859" s="40"/>
      <c r="X2859" s="40"/>
    </row>
    <row r="2860" spans="1:24" x14ac:dyDescent="0.3">
      <c r="A2860" s="2">
        <v>44316</v>
      </c>
      <c r="B2860" s="3">
        <v>0.76041666666666663</v>
      </c>
      <c r="C2860" s="6">
        <v>16.299999999999997</v>
      </c>
      <c r="D2860" s="6">
        <v>23.599999999999994</v>
      </c>
      <c r="E2860" s="4">
        <v>13.25</v>
      </c>
      <c r="F2860" s="5">
        <v>4.1000000000000002E-2</v>
      </c>
      <c r="G2860" s="44"/>
      <c r="H2860" s="5">
        <v>4.3999999999999997E-2</v>
      </c>
      <c r="I2860" s="44"/>
      <c r="J2860" s="5">
        <v>0</v>
      </c>
      <c r="K2860" s="44"/>
      <c r="L2860" s="5">
        <v>3.0000000000000001E-3</v>
      </c>
      <c r="M2860" s="44"/>
      <c r="N2860" s="5">
        <v>0</v>
      </c>
      <c r="O2860" s="44"/>
      <c r="P2860" s="5">
        <v>0</v>
      </c>
      <c r="Q2860" s="44"/>
      <c r="R2860" s="5">
        <v>0</v>
      </c>
      <c r="S2860" s="44"/>
      <c r="U2860" s="39">
        <f>$AB$4-V2860</f>
        <v>0.13025499999998402</v>
      </c>
      <c r="V2860" s="39">
        <f>V2858+($AB$3*M2859)</f>
        <v>4.6697450000000158</v>
      </c>
      <c r="W2860" s="40">
        <f>U2860/($AB$4/100)</f>
        <v>2.7136458333330005</v>
      </c>
      <c r="X2860" s="40">
        <f>V2860/($AB$4/100)</f>
        <v>97.286354166666996</v>
      </c>
    </row>
    <row r="2861" spans="1:24" x14ac:dyDescent="0.3">
      <c r="A2861" s="2">
        <v>44316</v>
      </c>
      <c r="B2861" s="3">
        <v>0.77083333333333337</v>
      </c>
      <c r="C2861" s="6">
        <v>15.900000000000006</v>
      </c>
      <c r="D2861" s="6">
        <v>22.099999999999994</v>
      </c>
      <c r="E2861" s="4">
        <v>13.11</v>
      </c>
      <c r="F2861" s="5">
        <v>4.1000000000000002E-2</v>
      </c>
      <c r="G2861" s="44"/>
      <c r="H2861" s="5">
        <v>3.5999999999999997E-2</v>
      </c>
      <c r="I2861" s="44"/>
      <c r="J2861" s="5">
        <v>7.0000000000000001E-3</v>
      </c>
      <c r="K2861" s="44"/>
      <c r="L2861" s="5">
        <v>1E-3</v>
      </c>
      <c r="M2861" s="44"/>
      <c r="N2861" s="5">
        <v>0</v>
      </c>
      <c r="O2861" s="44"/>
      <c r="P2861" s="5">
        <v>0</v>
      </c>
      <c r="Q2861" s="44"/>
      <c r="R2861" s="5">
        <v>0</v>
      </c>
      <c r="S2861" s="44"/>
      <c r="U2861" s="39"/>
      <c r="V2861" s="39"/>
      <c r="W2861" s="40"/>
      <c r="X2861" s="40"/>
    </row>
    <row r="2862" spans="1:24" x14ac:dyDescent="0.3">
      <c r="A2862" s="2">
        <v>44316</v>
      </c>
      <c r="B2862" s="3">
        <v>0.78125</v>
      </c>
      <c r="C2862" s="6">
        <v>15.700000000000003</v>
      </c>
      <c r="D2862" s="6">
        <v>20.599999999999994</v>
      </c>
      <c r="E2862" s="4">
        <v>12.95</v>
      </c>
      <c r="F2862" s="5">
        <v>0.04</v>
      </c>
      <c r="G2862" s="44"/>
      <c r="H2862" s="5">
        <v>2.4E-2</v>
      </c>
      <c r="I2862" s="44"/>
      <c r="J2862" s="5">
        <v>1.7000000000000001E-2</v>
      </c>
      <c r="K2862" s="44"/>
      <c r="L2862" s="5">
        <v>0</v>
      </c>
      <c r="M2862" s="44"/>
      <c r="N2862" s="5">
        <v>0</v>
      </c>
      <c r="O2862" s="44"/>
      <c r="P2862" s="5">
        <v>0</v>
      </c>
      <c r="Q2862" s="44"/>
      <c r="R2862" s="5">
        <v>0</v>
      </c>
      <c r="S2862" s="44"/>
      <c r="U2862" s="39">
        <f>$AB$4-V2862</f>
        <v>0.13625499999998425</v>
      </c>
      <c r="V2862" s="39">
        <f>V2860-K2859</f>
        <v>4.6637450000000156</v>
      </c>
      <c r="W2862" s="40">
        <f>U2862/($AB$4/100)</f>
        <v>2.8386458333330054</v>
      </c>
      <c r="X2862" s="40">
        <f>V2862/($AB$4/100)</f>
        <v>97.161354166666996</v>
      </c>
    </row>
    <row r="2863" spans="1:24" x14ac:dyDescent="0.3">
      <c r="A2863" s="2">
        <v>44316</v>
      </c>
      <c r="B2863" s="3">
        <v>0.79166666666666663</v>
      </c>
      <c r="C2863" s="6">
        <v>15.599999999999994</v>
      </c>
      <c r="D2863" s="6">
        <v>19.900000000000006</v>
      </c>
      <c r="E2863" s="4">
        <v>12.96</v>
      </c>
      <c r="F2863" s="5">
        <v>0.04</v>
      </c>
      <c r="G2863" s="44">
        <f t="shared" si="369"/>
        <v>3.925E-2</v>
      </c>
      <c r="H2863" s="5">
        <v>3.3000000000000002E-2</v>
      </c>
      <c r="I2863" s="44">
        <f t="shared" si="370"/>
        <v>1.5250000000000001E-2</v>
      </c>
      <c r="J2863" s="5">
        <v>8.0000000000000002E-3</v>
      </c>
      <c r="K2863" s="44">
        <f t="shared" si="371"/>
        <v>2.4250000000000001E-2</v>
      </c>
      <c r="L2863" s="5">
        <v>0</v>
      </c>
      <c r="M2863" s="44">
        <f t="shared" si="372"/>
        <v>0</v>
      </c>
      <c r="N2863" s="5">
        <v>0</v>
      </c>
      <c r="O2863" s="44">
        <f t="shared" si="373"/>
        <v>0</v>
      </c>
      <c r="P2863" s="5">
        <v>0</v>
      </c>
      <c r="Q2863" s="44">
        <f t="shared" si="374"/>
        <v>0</v>
      </c>
      <c r="R2863" s="5">
        <v>0</v>
      </c>
      <c r="S2863" s="44">
        <f t="shared" si="375"/>
        <v>0</v>
      </c>
      <c r="U2863" s="39"/>
      <c r="V2863" s="39"/>
      <c r="W2863" s="40"/>
      <c r="X2863" s="40"/>
    </row>
    <row r="2864" spans="1:24" x14ac:dyDescent="0.3">
      <c r="A2864" s="2">
        <v>44316</v>
      </c>
      <c r="B2864" s="3">
        <v>0.80208333333333337</v>
      </c>
      <c r="C2864" s="6">
        <v>15.5</v>
      </c>
      <c r="D2864" s="6">
        <v>19.5</v>
      </c>
      <c r="E2864" s="4">
        <v>12.89</v>
      </c>
      <c r="F2864" s="5">
        <v>0.04</v>
      </c>
      <c r="G2864" s="44"/>
      <c r="H2864" s="5">
        <v>0.02</v>
      </c>
      <c r="I2864" s="44"/>
      <c r="J2864" s="5">
        <v>2.1999999999999999E-2</v>
      </c>
      <c r="K2864" s="44"/>
      <c r="L2864" s="5">
        <v>0</v>
      </c>
      <c r="M2864" s="44"/>
      <c r="N2864" s="5">
        <v>0</v>
      </c>
      <c r="O2864" s="44"/>
      <c r="P2864" s="5">
        <v>0</v>
      </c>
      <c r="Q2864" s="44"/>
      <c r="R2864" s="5">
        <v>0</v>
      </c>
      <c r="S2864" s="44"/>
      <c r="U2864" s="39">
        <f>$AB$4-V2864</f>
        <v>0.13625499999998425</v>
      </c>
      <c r="V2864" s="39">
        <f>V2862+($AB$3*M2863)</f>
        <v>4.6637450000000156</v>
      </c>
      <c r="W2864" s="40">
        <f>U2864/($AB$4/100)</f>
        <v>2.8386458333330054</v>
      </c>
      <c r="X2864" s="40">
        <f>V2864/($AB$4/100)</f>
        <v>97.161354166666996</v>
      </c>
    </row>
    <row r="2865" spans="1:24" x14ac:dyDescent="0.3">
      <c r="A2865" s="2">
        <v>44316</v>
      </c>
      <c r="B2865" s="3">
        <v>0.8125</v>
      </c>
      <c r="C2865" s="6">
        <v>15.200000000000003</v>
      </c>
      <c r="D2865" s="6">
        <v>18.900000000000006</v>
      </c>
      <c r="E2865" s="4">
        <v>12.84</v>
      </c>
      <c r="F2865" s="5">
        <v>3.9E-2</v>
      </c>
      <c r="G2865" s="44"/>
      <c r="H2865" s="5">
        <v>8.0000000000000002E-3</v>
      </c>
      <c r="I2865" s="44"/>
      <c r="J2865" s="5">
        <v>0.03</v>
      </c>
      <c r="K2865" s="44"/>
      <c r="L2865" s="5">
        <v>0</v>
      </c>
      <c r="M2865" s="44"/>
      <c r="N2865" s="5">
        <v>0</v>
      </c>
      <c r="O2865" s="44"/>
      <c r="P2865" s="5">
        <v>0</v>
      </c>
      <c r="Q2865" s="44"/>
      <c r="R2865" s="5">
        <v>0</v>
      </c>
      <c r="S2865" s="44"/>
      <c r="U2865" s="39"/>
      <c r="V2865" s="39"/>
      <c r="W2865" s="9"/>
      <c r="X2865" s="9"/>
    </row>
    <row r="2866" spans="1:24" x14ac:dyDescent="0.3">
      <c r="A2866" s="2">
        <v>44316</v>
      </c>
      <c r="B2866" s="3">
        <v>0.82291666666666663</v>
      </c>
      <c r="C2866" s="6">
        <v>14.599999999999994</v>
      </c>
      <c r="D2866" s="6">
        <v>18.200000000000003</v>
      </c>
      <c r="E2866" s="4">
        <v>12.81</v>
      </c>
      <c r="F2866" s="5">
        <v>3.7999999999999999E-2</v>
      </c>
      <c r="G2866" s="44"/>
      <c r="H2866" s="5">
        <v>0</v>
      </c>
      <c r="I2866" s="44"/>
      <c r="J2866" s="5">
        <v>3.6999999999999998E-2</v>
      </c>
      <c r="K2866" s="44"/>
      <c r="L2866" s="5">
        <v>0</v>
      </c>
      <c r="M2866" s="44"/>
      <c r="N2866" s="5">
        <v>0</v>
      </c>
      <c r="O2866" s="44"/>
      <c r="P2866" s="5">
        <v>0</v>
      </c>
      <c r="Q2866" s="44"/>
      <c r="R2866" s="5">
        <v>0</v>
      </c>
      <c r="S2866" s="44"/>
      <c r="U2866" s="39">
        <f>$AB$4-V2866</f>
        <v>0.16050499999998458</v>
      </c>
      <c r="V2866" s="39">
        <f>V2864-K2863</f>
        <v>4.6394950000000152</v>
      </c>
      <c r="W2866" s="40">
        <f>U2866/($AB$4/100)</f>
        <v>3.3438541666663455</v>
      </c>
      <c r="X2866" s="40">
        <f>V2866/($AB$4/100)</f>
        <v>96.656145833333653</v>
      </c>
    </row>
    <row r="2867" spans="1:24" x14ac:dyDescent="0.3">
      <c r="A2867" s="2">
        <v>44316</v>
      </c>
      <c r="B2867" s="3">
        <v>0.83333333333333337</v>
      </c>
      <c r="C2867" s="6">
        <v>13.599999999999994</v>
      </c>
      <c r="D2867" s="6">
        <v>17.299999999999997</v>
      </c>
      <c r="E2867" s="4">
        <v>12.81</v>
      </c>
      <c r="F2867" s="5">
        <v>3.7999999999999999E-2</v>
      </c>
      <c r="G2867" s="44">
        <f t="shared" si="369"/>
        <v>3.6749999999999998E-2</v>
      </c>
      <c r="H2867" s="5">
        <v>0</v>
      </c>
      <c r="I2867" s="44">
        <f t="shared" si="370"/>
        <v>0</v>
      </c>
      <c r="J2867" s="5">
        <v>3.7999999999999999E-2</v>
      </c>
      <c r="K2867" s="44">
        <f t="shared" si="371"/>
        <v>3.7499999999999999E-2</v>
      </c>
      <c r="L2867" s="5">
        <v>0</v>
      </c>
      <c r="M2867" s="44">
        <f t="shared" si="372"/>
        <v>0</v>
      </c>
      <c r="N2867" s="5">
        <v>0</v>
      </c>
      <c r="O2867" s="44">
        <f t="shared" si="373"/>
        <v>0</v>
      </c>
      <c r="P2867" s="5">
        <v>0</v>
      </c>
      <c r="Q2867" s="44">
        <f t="shared" si="374"/>
        <v>0</v>
      </c>
      <c r="R2867" s="5">
        <v>0</v>
      </c>
      <c r="S2867" s="44">
        <f t="shared" si="375"/>
        <v>0</v>
      </c>
      <c r="U2867" s="39"/>
      <c r="V2867" s="39"/>
      <c r="W2867" s="40"/>
      <c r="X2867" s="40"/>
    </row>
    <row r="2868" spans="1:24" x14ac:dyDescent="0.3">
      <c r="A2868" s="2">
        <v>44316</v>
      </c>
      <c r="B2868" s="3">
        <v>0.84375</v>
      </c>
      <c r="C2868" s="6">
        <v>13</v>
      </c>
      <c r="D2868" s="6">
        <v>16.599999999999994</v>
      </c>
      <c r="E2868" s="4">
        <v>12.8</v>
      </c>
      <c r="F2868" s="5">
        <v>3.5999999999999997E-2</v>
      </c>
      <c r="G2868" s="44"/>
      <c r="H2868" s="5">
        <v>0</v>
      </c>
      <c r="I2868" s="44"/>
      <c r="J2868" s="5">
        <v>3.7999999999999999E-2</v>
      </c>
      <c r="K2868" s="44"/>
      <c r="L2868" s="5">
        <v>0</v>
      </c>
      <c r="M2868" s="44"/>
      <c r="N2868" s="5">
        <v>0</v>
      </c>
      <c r="O2868" s="44"/>
      <c r="P2868" s="5">
        <v>0</v>
      </c>
      <c r="Q2868" s="44"/>
      <c r="R2868" s="5">
        <v>0</v>
      </c>
      <c r="S2868" s="44"/>
      <c r="U2868" s="39">
        <f>$AB$4-V2868</f>
        <v>0.16050499999998458</v>
      </c>
      <c r="V2868" s="39">
        <f>V2866+($AB$3*M2867)</f>
        <v>4.6394950000000152</v>
      </c>
      <c r="W2868" s="40">
        <f>U2868/($AB$4/100)</f>
        <v>3.3438541666663455</v>
      </c>
      <c r="X2868" s="40">
        <f>V2868/($AB$4/100)</f>
        <v>96.656145833333653</v>
      </c>
    </row>
    <row r="2869" spans="1:24" x14ac:dyDescent="0.3">
      <c r="A2869" s="2">
        <v>44316</v>
      </c>
      <c r="B2869" s="3">
        <v>0.85416666666666663</v>
      </c>
      <c r="C2869" s="6">
        <v>12.400000000000006</v>
      </c>
      <c r="D2869" s="6">
        <v>16</v>
      </c>
      <c r="E2869" s="4">
        <v>12.82</v>
      </c>
      <c r="F2869" s="5">
        <v>3.5999999999999997E-2</v>
      </c>
      <c r="G2869" s="44"/>
      <c r="H2869" s="5">
        <v>0</v>
      </c>
      <c r="I2869" s="44"/>
      <c r="J2869" s="5">
        <v>3.6999999999999998E-2</v>
      </c>
      <c r="K2869" s="44"/>
      <c r="L2869" s="5">
        <v>0</v>
      </c>
      <c r="M2869" s="44"/>
      <c r="N2869" s="5">
        <v>0</v>
      </c>
      <c r="O2869" s="44"/>
      <c r="P2869" s="5">
        <v>0</v>
      </c>
      <c r="Q2869" s="44"/>
      <c r="R2869" s="5">
        <v>0</v>
      </c>
      <c r="S2869" s="44"/>
      <c r="U2869" s="39"/>
      <c r="V2869" s="39"/>
      <c r="W2869" s="40"/>
      <c r="X2869" s="40"/>
    </row>
    <row r="2870" spans="1:24" x14ac:dyDescent="0.3">
      <c r="A2870" s="2">
        <v>44316</v>
      </c>
      <c r="B2870" s="3">
        <v>0.86458333333333337</v>
      </c>
      <c r="C2870" s="6">
        <v>11.599999999999994</v>
      </c>
      <c r="D2870" s="6">
        <v>15.400000000000006</v>
      </c>
      <c r="E2870" s="4">
        <v>12.81</v>
      </c>
      <c r="F2870" s="5">
        <v>3.6999999999999998E-2</v>
      </c>
      <c r="G2870" s="44"/>
      <c r="H2870" s="5">
        <v>0</v>
      </c>
      <c r="I2870" s="44"/>
      <c r="J2870" s="5">
        <v>3.6999999999999998E-2</v>
      </c>
      <c r="K2870" s="44"/>
      <c r="L2870" s="5">
        <v>0</v>
      </c>
      <c r="M2870" s="44"/>
      <c r="N2870" s="5">
        <v>0</v>
      </c>
      <c r="O2870" s="44"/>
      <c r="P2870" s="5">
        <v>0</v>
      </c>
      <c r="Q2870" s="44"/>
      <c r="R2870" s="5">
        <v>0</v>
      </c>
      <c r="S2870" s="44"/>
      <c r="U2870" s="39">
        <f>$AB$4-V2870</f>
        <v>0.19800499999998422</v>
      </c>
      <c r="V2870" s="39">
        <f>V2868-K2867</f>
        <v>4.6019950000000156</v>
      </c>
      <c r="W2870" s="40">
        <f>U2870/($AB$4/100)</f>
        <v>4.1251041666663379</v>
      </c>
      <c r="X2870" s="40">
        <f>V2870/($AB$4/100)</f>
        <v>95.874895833333653</v>
      </c>
    </row>
    <row r="2871" spans="1:24" x14ac:dyDescent="0.3">
      <c r="A2871" s="2">
        <v>44316</v>
      </c>
      <c r="B2871" s="3">
        <v>0.875</v>
      </c>
      <c r="C2871" s="6">
        <v>11.400000000000006</v>
      </c>
      <c r="D2871" s="6">
        <v>14.900000000000006</v>
      </c>
      <c r="E2871" s="4">
        <v>12.81</v>
      </c>
      <c r="F2871" s="5">
        <v>3.5999999999999997E-2</v>
      </c>
      <c r="G2871" s="44">
        <f t="shared" si="369"/>
        <v>3.6249999999999998E-2</v>
      </c>
      <c r="H2871" s="5">
        <v>0</v>
      </c>
      <c r="I2871" s="44">
        <f t="shared" si="370"/>
        <v>0</v>
      </c>
      <c r="J2871" s="5">
        <v>3.7999999999999999E-2</v>
      </c>
      <c r="K2871" s="44">
        <f t="shared" si="371"/>
        <v>3.7499999999999999E-2</v>
      </c>
      <c r="L2871" s="5">
        <v>0</v>
      </c>
      <c r="M2871" s="44">
        <f t="shared" si="372"/>
        <v>0</v>
      </c>
      <c r="N2871" s="5">
        <v>0</v>
      </c>
      <c r="O2871" s="44">
        <f t="shared" si="373"/>
        <v>0</v>
      </c>
      <c r="P2871" s="5">
        <v>0</v>
      </c>
      <c r="Q2871" s="44">
        <f t="shared" si="374"/>
        <v>0</v>
      </c>
      <c r="R2871" s="5">
        <v>0</v>
      </c>
      <c r="S2871" s="44">
        <f t="shared" si="375"/>
        <v>0</v>
      </c>
      <c r="U2871" s="39"/>
      <c r="V2871" s="39"/>
      <c r="W2871" s="40"/>
      <c r="X2871" s="40"/>
    </row>
    <row r="2872" spans="1:24" x14ac:dyDescent="0.3">
      <c r="A2872" s="2">
        <v>44316</v>
      </c>
      <c r="B2872" s="3">
        <v>0.88541666666666663</v>
      </c>
      <c r="C2872" s="6">
        <v>11.299999999999997</v>
      </c>
      <c r="D2872" s="6">
        <v>14.599999999999994</v>
      </c>
      <c r="E2872" s="4">
        <v>12.81</v>
      </c>
      <c r="F2872" s="5">
        <v>3.5999999999999997E-2</v>
      </c>
      <c r="G2872" s="44"/>
      <c r="H2872" s="5">
        <v>0</v>
      </c>
      <c r="I2872" s="44"/>
      <c r="J2872" s="5">
        <v>3.6999999999999998E-2</v>
      </c>
      <c r="K2872" s="44"/>
      <c r="L2872" s="5">
        <v>0</v>
      </c>
      <c r="M2872" s="44"/>
      <c r="N2872" s="5">
        <v>0</v>
      </c>
      <c r="O2872" s="44"/>
      <c r="P2872" s="5">
        <v>0</v>
      </c>
      <c r="Q2872" s="44"/>
      <c r="R2872" s="5">
        <v>0</v>
      </c>
      <c r="S2872" s="44"/>
      <c r="U2872" s="39">
        <f>$AB$4-V2872</f>
        <v>0.19800499999998422</v>
      </c>
      <c r="V2872" s="39">
        <f>V2870+($AB$3*M2871)</f>
        <v>4.6019950000000156</v>
      </c>
      <c r="W2872" s="40">
        <f>U2872/($AB$4/100)</f>
        <v>4.1251041666663379</v>
      </c>
      <c r="X2872" s="40">
        <f>V2872/($AB$4/100)</f>
        <v>95.874895833333653</v>
      </c>
    </row>
    <row r="2873" spans="1:24" x14ac:dyDescent="0.3">
      <c r="A2873" s="2">
        <v>44316</v>
      </c>
      <c r="B2873" s="3">
        <v>0.89583333333333337</v>
      </c>
      <c r="C2873" s="6">
        <v>11.200000000000003</v>
      </c>
      <c r="D2873" s="6">
        <v>14.5</v>
      </c>
      <c r="E2873" s="4">
        <v>12.8</v>
      </c>
      <c r="F2873" s="5">
        <v>3.6999999999999998E-2</v>
      </c>
      <c r="G2873" s="44"/>
      <c r="H2873" s="5">
        <v>0</v>
      </c>
      <c r="I2873" s="44"/>
      <c r="J2873" s="5">
        <v>3.7999999999999999E-2</v>
      </c>
      <c r="K2873" s="44"/>
      <c r="L2873" s="5">
        <v>0</v>
      </c>
      <c r="M2873" s="44"/>
      <c r="N2873" s="5">
        <v>0</v>
      </c>
      <c r="O2873" s="44"/>
      <c r="P2873" s="5">
        <v>0</v>
      </c>
      <c r="Q2873" s="44"/>
      <c r="R2873" s="5">
        <v>0</v>
      </c>
      <c r="S2873" s="44"/>
      <c r="U2873" s="39"/>
      <c r="V2873" s="39"/>
      <c r="W2873" s="9"/>
      <c r="X2873" s="9"/>
    </row>
    <row r="2874" spans="1:24" x14ac:dyDescent="0.3">
      <c r="A2874" s="2">
        <v>44316</v>
      </c>
      <c r="B2874" s="3">
        <v>0.90625</v>
      </c>
      <c r="C2874" s="6">
        <v>11.299999999999997</v>
      </c>
      <c r="D2874" s="6">
        <v>14</v>
      </c>
      <c r="E2874" s="4">
        <v>12.8</v>
      </c>
      <c r="F2874" s="5">
        <v>3.5999999999999997E-2</v>
      </c>
      <c r="G2874" s="44"/>
      <c r="H2874" s="5">
        <v>0</v>
      </c>
      <c r="I2874" s="44"/>
      <c r="J2874" s="5">
        <v>3.6999999999999998E-2</v>
      </c>
      <c r="K2874" s="44"/>
      <c r="L2874" s="5">
        <v>0</v>
      </c>
      <c r="M2874" s="44"/>
      <c r="N2874" s="5">
        <v>0</v>
      </c>
      <c r="O2874" s="44"/>
      <c r="P2874" s="5">
        <v>0</v>
      </c>
      <c r="Q2874" s="44"/>
      <c r="R2874" s="5">
        <v>0</v>
      </c>
      <c r="S2874" s="44"/>
      <c r="U2874" s="39">
        <f>$AB$4-V2874</f>
        <v>0.23550499999998387</v>
      </c>
      <c r="V2874" s="39">
        <f>V2872-K2871</f>
        <v>4.564495000000016</v>
      </c>
      <c r="W2874" s="40">
        <f>U2874/($AB$4/100)</f>
        <v>4.9063541666663308</v>
      </c>
      <c r="X2874" s="40">
        <f>V2874/($AB$4/100)</f>
        <v>95.093645833333667</v>
      </c>
    </row>
    <row r="2875" spans="1:24" x14ac:dyDescent="0.3">
      <c r="A2875" s="2">
        <v>44316</v>
      </c>
      <c r="B2875" s="3">
        <v>0.91666666666666663</v>
      </c>
      <c r="C2875" s="6">
        <v>11.200000000000003</v>
      </c>
      <c r="D2875" s="6">
        <v>14.200000000000003</v>
      </c>
      <c r="E2875" s="4">
        <v>12.8</v>
      </c>
      <c r="F2875" s="5">
        <v>3.5999999999999997E-2</v>
      </c>
      <c r="G2875" s="44">
        <f t="shared" si="369"/>
        <v>3.6499999999999998E-2</v>
      </c>
      <c r="H2875" s="5">
        <v>0</v>
      </c>
      <c r="I2875" s="44">
        <f t="shared" si="370"/>
        <v>0</v>
      </c>
      <c r="J2875" s="5">
        <v>3.6999999999999998E-2</v>
      </c>
      <c r="K2875" s="44">
        <f t="shared" si="371"/>
        <v>3.7499999999999999E-2</v>
      </c>
      <c r="L2875" s="5">
        <v>0</v>
      </c>
      <c r="M2875" s="44">
        <f t="shared" si="372"/>
        <v>0</v>
      </c>
      <c r="N2875" s="5">
        <v>0</v>
      </c>
      <c r="O2875" s="44">
        <f t="shared" si="373"/>
        <v>0</v>
      </c>
      <c r="P2875" s="5">
        <v>0</v>
      </c>
      <c r="Q2875" s="44">
        <f t="shared" si="374"/>
        <v>0</v>
      </c>
      <c r="R2875" s="5">
        <v>0</v>
      </c>
      <c r="S2875" s="44">
        <f t="shared" si="375"/>
        <v>0</v>
      </c>
      <c r="U2875" s="39"/>
      <c r="V2875" s="39"/>
      <c r="W2875" s="40"/>
      <c r="X2875" s="40"/>
    </row>
    <row r="2876" spans="1:24" x14ac:dyDescent="0.3">
      <c r="A2876" s="2">
        <v>44316</v>
      </c>
      <c r="B2876" s="3">
        <v>0.92708333333333337</v>
      </c>
      <c r="C2876" s="6">
        <v>10.799999999999997</v>
      </c>
      <c r="D2876" s="6">
        <v>13.599999999999994</v>
      </c>
      <c r="E2876" s="4">
        <v>12.8</v>
      </c>
      <c r="F2876" s="5">
        <v>3.6999999999999998E-2</v>
      </c>
      <c r="G2876" s="44"/>
      <c r="H2876" s="5">
        <v>0</v>
      </c>
      <c r="I2876" s="44"/>
      <c r="J2876" s="5">
        <v>3.7999999999999999E-2</v>
      </c>
      <c r="K2876" s="44"/>
      <c r="L2876" s="5">
        <v>0</v>
      </c>
      <c r="M2876" s="44"/>
      <c r="N2876" s="5">
        <v>0</v>
      </c>
      <c r="O2876" s="44"/>
      <c r="P2876" s="5">
        <v>0</v>
      </c>
      <c r="Q2876" s="44"/>
      <c r="R2876" s="5">
        <v>0</v>
      </c>
      <c r="S2876" s="44"/>
      <c r="U2876" s="39">
        <f>$AB$4-V2876</f>
        <v>0.23550499999998387</v>
      </c>
      <c r="V2876" s="39">
        <f>V2874+($AB$3*M2875)</f>
        <v>4.564495000000016</v>
      </c>
      <c r="W2876" s="40">
        <f>U2876/($AB$4/100)</f>
        <v>4.9063541666663308</v>
      </c>
      <c r="X2876" s="40">
        <f>V2876/($AB$4/100)</f>
        <v>95.093645833333667</v>
      </c>
    </row>
    <row r="2877" spans="1:24" x14ac:dyDescent="0.3">
      <c r="A2877" s="2">
        <v>44316</v>
      </c>
      <c r="B2877" s="3">
        <v>0.9375</v>
      </c>
      <c r="C2877" s="6">
        <v>10</v>
      </c>
      <c r="D2877" s="6">
        <v>13.299999999999997</v>
      </c>
      <c r="E2877" s="4">
        <v>12.81</v>
      </c>
      <c r="F2877" s="5">
        <v>3.5999999999999997E-2</v>
      </c>
      <c r="G2877" s="44"/>
      <c r="H2877" s="5">
        <v>0</v>
      </c>
      <c r="I2877" s="44"/>
      <c r="J2877" s="5">
        <v>3.6999999999999998E-2</v>
      </c>
      <c r="K2877" s="44"/>
      <c r="L2877" s="5">
        <v>0</v>
      </c>
      <c r="M2877" s="44"/>
      <c r="N2877" s="5">
        <v>0</v>
      </c>
      <c r="O2877" s="44"/>
      <c r="P2877" s="5">
        <v>0</v>
      </c>
      <c r="Q2877" s="44"/>
      <c r="R2877" s="5">
        <v>0</v>
      </c>
      <c r="S2877" s="44"/>
      <c r="U2877" s="39"/>
      <c r="V2877" s="39"/>
      <c r="W2877" s="40"/>
      <c r="X2877" s="40"/>
    </row>
    <row r="2878" spans="1:24" x14ac:dyDescent="0.3">
      <c r="A2878" s="2">
        <v>44316</v>
      </c>
      <c r="B2878" s="3">
        <v>0.94791666666666663</v>
      </c>
      <c r="C2878" s="6">
        <v>9.4000000000000057</v>
      </c>
      <c r="D2878" s="6">
        <v>12.400000000000006</v>
      </c>
      <c r="E2878" s="4">
        <v>12.81</v>
      </c>
      <c r="F2878" s="5">
        <v>3.6999999999999998E-2</v>
      </c>
      <c r="G2878" s="44"/>
      <c r="H2878" s="5">
        <v>0</v>
      </c>
      <c r="I2878" s="44"/>
      <c r="J2878" s="5">
        <v>3.7999999999999999E-2</v>
      </c>
      <c r="K2878" s="44"/>
      <c r="L2878" s="5">
        <v>0</v>
      </c>
      <c r="M2878" s="44"/>
      <c r="N2878" s="5">
        <v>0</v>
      </c>
      <c r="O2878" s="44"/>
      <c r="P2878" s="5">
        <v>0</v>
      </c>
      <c r="Q2878" s="44"/>
      <c r="R2878" s="5">
        <v>0</v>
      </c>
      <c r="S2878" s="44"/>
      <c r="U2878" s="39">
        <f>$AB$4-V2878</f>
        <v>0.27300499999998351</v>
      </c>
      <c r="V2878" s="39">
        <f>V2876-K2875</f>
        <v>4.5269950000000163</v>
      </c>
      <c r="W2878" s="40">
        <f>U2878/($AB$4/100)</f>
        <v>5.6876041666663228</v>
      </c>
      <c r="X2878" s="40">
        <f>V2878/($AB$4/100)</f>
        <v>94.312395833333667</v>
      </c>
    </row>
    <row r="2879" spans="1:24" x14ac:dyDescent="0.3">
      <c r="A2879" s="2">
        <v>44316</v>
      </c>
      <c r="B2879" s="3">
        <v>0.95833333333333337</v>
      </c>
      <c r="C2879" s="6">
        <v>9.0999999999999943</v>
      </c>
      <c r="D2879" s="6">
        <v>12</v>
      </c>
      <c r="E2879" s="4">
        <v>12.8</v>
      </c>
      <c r="F2879" s="5">
        <v>3.5999999999999997E-2</v>
      </c>
      <c r="G2879" s="44">
        <f t="shared" si="369"/>
        <v>3.6499999999999998E-2</v>
      </c>
      <c r="H2879" s="5">
        <v>0</v>
      </c>
      <c r="I2879" s="44">
        <f t="shared" si="370"/>
        <v>0</v>
      </c>
      <c r="J2879" s="5">
        <v>3.6999999999999998E-2</v>
      </c>
      <c r="K2879" s="44">
        <f t="shared" si="371"/>
        <v>3.7499999999999999E-2</v>
      </c>
      <c r="L2879" s="5">
        <v>0</v>
      </c>
      <c r="M2879" s="44">
        <f t="shared" si="372"/>
        <v>0</v>
      </c>
      <c r="N2879" s="5">
        <v>0</v>
      </c>
      <c r="O2879" s="44">
        <f t="shared" si="373"/>
        <v>0</v>
      </c>
      <c r="P2879" s="5">
        <v>0</v>
      </c>
      <c r="Q2879" s="44">
        <f t="shared" si="374"/>
        <v>0</v>
      </c>
      <c r="R2879" s="5">
        <v>0</v>
      </c>
      <c r="S2879" s="44">
        <f t="shared" si="375"/>
        <v>0</v>
      </c>
      <c r="U2879" s="39"/>
      <c r="V2879" s="39"/>
      <c r="W2879" s="40"/>
      <c r="X2879" s="40"/>
    </row>
    <row r="2880" spans="1:24" x14ac:dyDescent="0.3">
      <c r="A2880" s="2">
        <v>44316</v>
      </c>
      <c r="B2880" s="3">
        <v>0.96875</v>
      </c>
      <c r="C2880" s="6">
        <v>9.0999999999999943</v>
      </c>
      <c r="D2880" s="6">
        <v>12</v>
      </c>
      <c r="E2880" s="4">
        <v>12.81</v>
      </c>
      <c r="F2880" s="5">
        <v>3.6999999999999998E-2</v>
      </c>
      <c r="G2880" s="44"/>
      <c r="H2880" s="5">
        <v>0</v>
      </c>
      <c r="I2880" s="44"/>
      <c r="J2880" s="5">
        <v>3.7999999999999999E-2</v>
      </c>
      <c r="K2880" s="44"/>
      <c r="L2880" s="5">
        <v>0</v>
      </c>
      <c r="M2880" s="44"/>
      <c r="N2880" s="5">
        <v>0</v>
      </c>
      <c r="O2880" s="44"/>
      <c r="P2880" s="5">
        <v>0</v>
      </c>
      <c r="Q2880" s="44"/>
      <c r="R2880" s="5">
        <v>0</v>
      </c>
      <c r="S2880" s="44"/>
      <c r="U2880" s="39">
        <f>$AB$4-V2880</f>
        <v>0.27300499999998351</v>
      </c>
      <c r="V2880" s="39">
        <f>V2878+($AB$3*M2879)</f>
        <v>4.5269950000000163</v>
      </c>
      <c r="W2880" s="40">
        <f>U2880/($AB$4/100)</f>
        <v>5.6876041666663228</v>
      </c>
      <c r="X2880" s="40">
        <f>V2880/($AB$4/100)</f>
        <v>94.312395833333667</v>
      </c>
    </row>
    <row r="2881" spans="1:24" x14ac:dyDescent="0.3">
      <c r="A2881" s="2">
        <v>44316</v>
      </c>
      <c r="B2881" s="3">
        <v>0.97916666666666663</v>
      </c>
      <c r="C2881" s="6">
        <v>9.0999999999999943</v>
      </c>
      <c r="D2881" s="6">
        <v>11.599999999999994</v>
      </c>
      <c r="E2881" s="4">
        <v>12.8</v>
      </c>
      <c r="F2881" s="5">
        <v>3.5999999999999997E-2</v>
      </c>
      <c r="G2881" s="44"/>
      <c r="H2881" s="5">
        <v>0</v>
      </c>
      <c r="I2881" s="44"/>
      <c r="J2881" s="5">
        <v>3.6999999999999998E-2</v>
      </c>
      <c r="K2881" s="44"/>
      <c r="L2881" s="5">
        <v>0</v>
      </c>
      <c r="M2881" s="44"/>
      <c r="N2881" s="5">
        <v>0</v>
      </c>
      <c r="O2881" s="44"/>
      <c r="P2881" s="5">
        <v>0</v>
      </c>
      <c r="Q2881" s="44"/>
      <c r="R2881" s="5">
        <v>0</v>
      </c>
      <c r="S2881" s="44"/>
      <c r="U2881" s="39"/>
      <c r="V2881" s="39"/>
      <c r="W2881" s="9"/>
      <c r="X2881" s="9"/>
    </row>
    <row r="2882" spans="1:24" x14ac:dyDescent="0.3">
      <c r="A2882" s="2">
        <v>44316</v>
      </c>
      <c r="B2882" s="3">
        <v>0.98958333333333337</v>
      </c>
      <c r="C2882" s="6">
        <v>9</v>
      </c>
      <c r="D2882" s="6">
        <v>11.5</v>
      </c>
      <c r="E2882" s="4">
        <v>12.8</v>
      </c>
      <c r="F2882" s="5">
        <v>3.6999999999999998E-2</v>
      </c>
      <c r="G2882" s="44"/>
      <c r="H2882" s="5">
        <v>0</v>
      </c>
      <c r="I2882" s="44"/>
      <c r="J2882" s="5">
        <v>3.7999999999999999E-2</v>
      </c>
      <c r="K2882" s="44"/>
      <c r="L2882" s="5">
        <v>0</v>
      </c>
      <c r="M2882" s="44"/>
      <c r="N2882" s="5">
        <v>0</v>
      </c>
      <c r="O2882" s="44"/>
      <c r="P2882" s="5">
        <v>0</v>
      </c>
      <c r="Q2882" s="44"/>
      <c r="R2882" s="5">
        <v>0</v>
      </c>
      <c r="S2882" s="44"/>
      <c r="U2882" s="39">
        <f>$AB$4-V2882</f>
        <v>0.31050499999998316</v>
      </c>
      <c r="V2882" s="39">
        <f>V2880-K2879</f>
        <v>4.4894950000000167</v>
      </c>
      <c r="W2882" s="40">
        <f>U2882/($AB$4/100)</f>
        <v>6.4688541666663157</v>
      </c>
      <c r="X2882" s="40">
        <f>V2882/($AB$4/100)</f>
        <v>93.531145833333682</v>
      </c>
    </row>
    <row r="2883" spans="1:24" x14ac:dyDescent="0.3">
      <c r="A2883" s="2"/>
      <c r="B2883" s="3"/>
      <c r="C2883" s="6"/>
      <c r="D2883" s="6"/>
      <c r="E2883" s="4"/>
      <c r="F2883" s="5"/>
      <c r="G2883" s="13"/>
      <c r="H2883" s="5"/>
      <c r="I2883" s="13"/>
      <c r="J2883" s="5"/>
      <c r="K2883" s="13"/>
      <c r="L2883" s="5"/>
      <c r="M2883" s="13"/>
      <c r="O2883" s="13"/>
      <c r="Q2883" s="13"/>
      <c r="S2883" s="13"/>
      <c r="U2883" s="39"/>
      <c r="V2883" s="39"/>
      <c r="W2883" s="40"/>
      <c r="X2883" s="40"/>
    </row>
    <row r="2884" spans="1:24" x14ac:dyDescent="0.3">
      <c r="A2884" s="1" t="s">
        <v>18</v>
      </c>
      <c r="C2884" s="6">
        <f t="shared" ref="C2884:S2884" si="376">MIN(C3:C2882)</f>
        <v>-2.6000000000000014</v>
      </c>
      <c r="D2884" s="6">
        <f t="shared" si="376"/>
        <v>5.8999999999999986</v>
      </c>
      <c r="E2884" s="4">
        <f t="shared" si="376"/>
        <v>12.34</v>
      </c>
      <c r="F2884" s="5">
        <f t="shared" si="376"/>
        <v>8.0000000000000002E-3</v>
      </c>
      <c r="G2884" s="5">
        <f t="shared" si="376"/>
        <v>8.5000000000000006E-3</v>
      </c>
      <c r="H2884" s="5">
        <f t="shared" si="376"/>
        <v>0</v>
      </c>
      <c r="I2884" s="5">
        <f t="shared" si="376"/>
        <v>0</v>
      </c>
      <c r="J2884" s="5">
        <f t="shared" si="376"/>
        <v>0</v>
      </c>
      <c r="K2884" s="5">
        <f t="shared" si="376"/>
        <v>0</v>
      </c>
      <c r="L2884" s="5">
        <f t="shared" si="376"/>
        <v>0</v>
      </c>
      <c r="M2884" s="5">
        <f t="shared" si="376"/>
        <v>0</v>
      </c>
      <c r="N2884" s="5">
        <f t="shared" si="376"/>
        <v>0</v>
      </c>
      <c r="O2884" s="5">
        <f t="shared" si="376"/>
        <v>0</v>
      </c>
      <c r="P2884" s="5">
        <f t="shared" si="376"/>
        <v>0</v>
      </c>
      <c r="Q2884" s="5">
        <f t="shared" si="376"/>
        <v>0</v>
      </c>
      <c r="R2884" s="5">
        <f t="shared" si="376"/>
        <v>0</v>
      </c>
      <c r="S2884" s="5">
        <f t="shared" si="376"/>
        <v>0</v>
      </c>
      <c r="U2884" s="39"/>
      <c r="V2884" s="39"/>
      <c r="W2884" s="40"/>
      <c r="X2884" s="40"/>
    </row>
    <row r="2885" spans="1:24" x14ac:dyDescent="0.3">
      <c r="A2885" s="1" t="s">
        <v>19</v>
      </c>
      <c r="C2885" s="6">
        <f t="shared" ref="C2885:S2885" si="377">MAX(C3:C2882)</f>
        <v>22.900000000000006</v>
      </c>
      <c r="D2885" s="6">
        <f t="shared" si="377"/>
        <v>31.400000000000006</v>
      </c>
      <c r="E2885" s="4">
        <f t="shared" si="377"/>
        <v>14.39</v>
      </c>
      <c r="F2885" s="5">
        <f t="shared" si="377"/>
        <v>6.8000000000000005E-2</v>
      </c>
      <c r="G2885" s="5">
        <f t="shared" si="377"/>
        <v>6.7750000000000005E-2</v>
      </c>
      <c r="H2885" s="5">
        <f t="shared" si="377"/>
        <v>0.32200000000000001</v>
      </c>
      <c r="I2885" s="5">
        <f t="shared" si="377"/>
        <v>0.23949999999999999</v>
      </c>
      <c r="J2885" s="5">
        <f t="shared" si="377"/>
        <v>4.2000000000000003E-2</v>
      </c>
      <c r="K2885" s="5">
        <f t="shared" si="377"/>
        <v>3.925E-2</v>
      </c>
      <c r="L2885" s="5">
        <f t="shared" si="377"/>
        <v>0.26700000000000002</v>
      </c>
      <c r="M2885" s="5">
        <f t="shared" si="377"/>
        <v>0.19124999999999998</v>
      </c>
      <c r="N2885" s="5">
        <f t="shared" si="377"/>
        <v>0</v>
      </c>
      <c r="O2885" s="5">
        <f t="shared" si="377"/>
        <v>0</v>
      </c>
      <c r="P2885" s="5">
        <f t="shared" si="377"/>
        <v>0</v>
      </c>
      <c r="Q2885" s="5">
        <f t="shared" si="377"/>
        <v>0</v>
      </c>
      <c r="R2885" s="5">
        <f t="shared" si="377"/>
        <v>0</v>
      </c>
      <c r="S2885" s="5">
        <f t="shared" si="377"/>
        <v>0</v>
      </c>
      <c r="U2885" s="39"/>
      <c r="V2885" s="39"/>
      <c r="W2885" s="40"/>
      <c r="X2885" s="40"/>
    </row>
    <row r="2886" spans="1:24" x14ac:dyDescent="0.3">
      <c r="A2886" s="1" t="s">
        <v>20</v>
      </c>
      <c r="C2886" s="6">
        <f t="shared" ref="C2886:S2886" si="378">AVERAGE(C3:C2882)</f>
        <v>7.4050347222222337</v>
      </c>
      <c r="D2886" s="6">
        <f t="shared" si="378"/>
        <v>13.683124999999983</v>
      </c>
      <c r="E2886" s="4">
        <f t="shared" si="378"/>
        <v>13.10777430555552</v>
      </c>
      <c r="F2886" s="5">
        <f t="shared" si="378"/>
        <v>4.3324652777778451E-2</v>
      </c>
      <c r="G2886" s="5">
        <f t="shared" si="378"/>
        <v>4.3324652777777778E-2</v>
      </c>
      <c r="H2886" s="5">
        <f t="shared" si="378"/>
        <v>4.7300347222222178E-2</v>
      </c>
      <c r="I2886" s="5">
        <f t="shared" si="378"/>
        <v>4.7300347222222199E-2</v>
      </c>
      <c r="J2886" s="5">
        <f t="shared" si="378"/>
        <v>2.0390972222221772E-2</v>
      </c>
      <c r="K2886" s="5">
        <f t="shared" si="378"/>
        <v>2.0390972222222255E-2</v>
      </c>
      <c r="L2886" s="5">
        <f t="shared" si="378"/>
        <v>2.3521875000000032E-2</v>
      </c>
      <c r="M2886" s="5">
        <f t="shared" si="378"/>
        <v>2.3521875000000005E-2</v>
      </c>
      <c r="N2886" s="5">
        <f t="shared" si="378"/>
        <v>0</v>
      </c>
      <c r="O2886" s="5">
        <f t="shared" si="378"/>
        <v>0</v>
      </c>
      <c r="P2886" s="5">
        <f t="shared" si="378"/>
        <v>0</v>
      </c>
      <c r="Q2886" s="5">
        <f t="shared" si="378"/>
        <v>0</v>
      </c>
      <c r="R2886" s="5">
        <f t="shared" si="378"/>
        <v>0</v>
      </c>
      <c r="S2886" s="5">
        <f t="shared" si="378"/>
        <v>0</v>
      </c>
      <c r="U2886" s="39"/>
      <c r="V2886" s="39"/>
      <c r="W2886" s="40"/>
      <c r="X2886" s="40"/>
    </row>
    <row r="2887" spans="1:24" x14ac:dyDescent="0.3">
      <c r="A2887" s="1" t="s">
        <v>21</v>
      </c>
      <c r="C2887" s="6"/>
      <c r="D2887" s="6"/>
      <c r="E2887" s="4"/>
      <c r="F2887" s="5"/>
      <c r="G2887" s="13">
        <f>SUM(G3:G2882)</f>
        <v>31.193749999999998</v>
      </c>
      <c r="H2887" s="5"/>
      <c r="I2887" s="13">
        <f>SUM(I3:I2882)</f>
        <v>34.056249999999984</v>
      </c>
      <c r="J2887" s="5"/>
      <c r="K2887" s="13">
        <f>SUM(K3:K2882)</f>
        <v>14.681500000000025</v>
      </c>
      <c r="L2887" s="5"/>
      <c r="M2887" s="13">
        <f>SUM(M3:M2882)</f>
        <v>16.935750000000002</v>
      </c>
      <c r="O2887" s="13">
        <f>SUM(O3:O2882)</f>
        <v>0</v>
      </c>
      <c r="Q2887" s="13">
        <f>SUM(Q3:Q2882)</f>
        <v>0</v>
      </c>
      <c r="S2887" s="13">
        <f>SUM(S3:S2882)</f>
        <v>0</v>
      </c>
      <c r="U2887" s="39"/>
      <c r="V2887" s="39"/>
      <c r="W2887" s="40"/>
      <c r="X2887" s="40"/>
    </row>
    <row r="2888" spans="1:24" x14ac:dyDescent="0.3">
      <c r="U2888" s="39"/>
      <c r="V2888" s="39"/>
      <c r="W2888" s="40"/>
      <c r="X2888" s="40"/>
    </row>
    <row r="2889" spans="1:24" x14ac:dyDescent="0.3">
      <c r="U2889" s="39"/>
      <c r="V2889" s="39"/>
      <c r="W2889" s="9"/>
      <c r="X2889" s="9"/>
    </row>
    <row r="2890" spans="1:24" x14ac:dyDescent="0.3">
      <c r="U2890" s="39"/>
      <c r="V2890" s="39"/>
      <c r="W2890" s="40"/>
      <c r="X2890" s="40"/>
    </row>
    <row r="2891" spans="1:24" x14ac:dyDescent="0.3">
      <c r="U2891" s="39"/>
      <c r="V2891" s="39"/>
      <c r="W2891" s="40"/>
      <c r="X2891" s="40"/>
    </row>
    <row r="2892" spans="1:24" x14ac:dyDescent="0.3">
      <c r="U2892" s="39"/>
      <c r="V2892" s="39"/>
      <c r="W2892" s="40"/>
      <c r="X2892" s="40"/>
    </row>
    <row r="2893" spans="1:24" x14ac:dyDescent="0.3">
      <c r="U2893" s="39"/>
      <c r="V2893" s="39"/>
      <c r="W2893" s="40"/>
      <c r="X2893" s="40"/>
    </row>
    <row r="2894" spans="1:24" x14ac:dyDescent="0.3">
      <c r="U2894" s="39"/>
      <c r="V2894" s="39"/>
      <c r="W2894" s="40"/>
      <c r="X2894" s="40"/>
    </row>
    <row r="2895" spans="1:24" x14ac:dyDescent="0.3">
      <c r="U2895" s="39"/>
      <c r="V2895" s="39"/>
      <c r="W2895" s="40"/>
      <c r="X2895" s="40"/>
    </row>
    <row r="2896" spans="1:24" x14ac:dyDescent="0.3">
      <c r="U2896" s="39"/>
      <c r="V2896" s="39"/>
      <c r="W2896" s="40"/>
      <c r="X2896" s="40"/>
    </row>
    <row r="2897" spans="21:24" x14ac:dyDescent="0.3">
      <c r="U2897" s="39"/>
      <c r="V2897" s="39"/>
      <c r="W2897" s="9"/>
      <c r="X2897" s="9"/>
    </row>
    <row r="2898" spans="21:24" x14ac:dyDescent="0.3">
      <c r="U2898" s="39"/>
      <c r="V2898" s="39"/>
      <c r="W2898" s="40"/>
      <c r="X2898" s="40"/>
    </row>
    <row r="2899" spans="21:24" x14ac:dyDescent="0.3">
      <c r="U2899" s="39"/>
      <c r="V2899" s="39"/>
      <c r="W2899" s="40"/>
      <c r="X2899" s="40"/>
    </row>
    <row r="2900" spans="21:24" x14ac:dyDescent="0.3">
      <c r="U2900" s="39"/>
      <c r="V2900" s="39"/>
      <c r="W2900" s="40"/>
      <c r="X2900" s="40"/>
    </row>
    <row r="2901" spans="21:24" x14ac:dyDescent="0.3">
      <c r="U2901" s="39"/>
      <c r="V2901" s="39"/>
      <c r="W2901" s="40"/>
      <c r="X2901" s="40"/>
    </row>
    <row r="2902" spans="21:24" x14ac:dyDescent="0.3">
      <c r="U2902" s="39"/>
      <c r="V2902" s="39"/>
      <c r="W2902" s="40"/>
      <c r="X2902" s="40"/>
    </row>
    <row r="2903" spans="21:24" x14ac:dyDescent="0.3">
      <c r="U2903" s="39"/>
      <c r="V2903" s="39"/>
      <c r="W2903" s="40"/>
      <c r="X2903" s="40"/>
    </row>
    <row r="2904" spans="21:24" x14ac:dyDescent="0.3">
      <c r="U2904" s="39"/>
      <c r="V2904" s="39"/>
      <c r="W2904" s="40"/>
      <c r="X2904" s="40"/>
    </row>
    <row r="2905" spans="21:24" x14ac:dyDescent="0.3">
      <c r="U2905" s="39"/>
      <c r="V2905" s="39"/>
      <c r="W2905" s="9"/>
      <c r="X2905" s="9"/>
    </row>
    <row r="2906" spans="21:24" x14ac:dyDescent="0.3">
      <c r="U2906" s="39"/>
      <c r="V2906" s="39"/>
      <c r="W2906" s="40"/>
      <c r="X2906" s="40"/>
    </row>
    <row r="2907" spans="21:24" x14ac:dyDescent="0.3">
      <c r="U2907" s="39"/>
      <c r="V2907" s="39"/>
      <c r="W2907" s="40"/>
      <c r="X2907" s="40"/>
    </row>
    <row r="2908" spans="21:24" x14ac:dyDescent="0.3">
      <c r="U2908" s="39"/>
      <c r="V2908" s="39"/>
      <c r="W2908" s="40"/>
      <c r="X2908" s="40"/>
    </row>
    <row r="2909" spans="21:24" x14ac:dyDescent="0.3">
      <c r="U2909" s="39"/>
      <c r="V2909" s="39"/>
      <c r="W2909" s="40"/>
      <c r="X2909" s="40"/>
    </row>
    <row r="2910" spans="21:24" x14ac:dyDescent="0.3">
      <c r="U2910" s="39"/>
      <c r="V2910" s="39"/>
      <c r="W2910" s="40"/>
      <c r="X2910" s="40"/>
    </row>
    <row r="2911" spans="21:24" x14ac:dyDescent="0.3">
      <c r="U2911" s="39"/>
      <c r="V2911" s="39"/>
      <c r="W2911" s="40"/>
      <c r="X2911" s="40"/>
    </row>
    <row r="2912" spans="21:24" x14ac:dyDescent="0.3">
      <c r="U2912" s="39"/>
      <c r="V2912" s="39"/>
      <c r="W2912" s="40"/>
      <c r="X2912" s="40"/>
    </row>
    <row r="2913" spans="21:24" x14ac:dyDescent="0.3">
      <c r="U2913" s="39"/>
      <c r="V2913" s="39"/>
      <c r="W2913" s="9"/>
      <c r="X2913" s="9"/>
    </row>
    <row r="2914" spans="21:24" x14ac:dyDescent="0.3">
      <c r="U2914" s="39"/>
      <c r="V2914" s="39"/>
      <c r="W2914" s="40"/>
      <c r="X2914" s="40"/>
    </row>
    <row r="2915" spans="21:24" x14ac:dyDescent="0.3">
      <c r="U2915" s="39"/>
      <c r="V2915" s="39"/>
      <c r="W2915" s="40"/>
      <c r="X2915" s="40"/>
    </row>
    <row r="2916" spans="21:24" x14ac:dyDescent="0.3">
      <c r="U2916" s="39"/>
      <c r="V2916" s="39"/>
      <c r="W2916" s="40"/>
      <c r="X2916" s="40"/>
    </row>
    <row r="2917" spans="21:24" x14ac:dyDescent="0.3">
      <c r="U2917" s="39"/>
      <c r="V2917" s="39"/>
      <c r="W2917" s="40"/>
      <c r="X2917" s="40"/>
    </row>
    <row r="2918" spans="21:24" x14ac:dyDescent="0.3">
      <c r="U2918" s="39"/>
      <c r="V2918" s="39"/>
      <c r="W2918" s="40"/>
      <c r="X2918" s="40"/>
    </row>
    <row r="2919" spans="21:24" x14ac:dyDescent="0.3">
      <c r="U2919" s="39"/>
      <c r="V2919" s="39"/>
      <c r="W2919" s="40"/>
      <c r="X2919" s="40"/>
    </row>
    <row r="2920" spans="21:24" x14ac:dyDescent="0.3">
      <c r="U2920" s="39"/>
      <c r="V2920" s="39"/>
      <c r="W2920" s="40"/>
      <c r="X2920" s="40"/>
    </row>
    <row r="2921" spans="21:24" x14ac:dyDescent="0.3">
      <c r="U2921" s="39"/>
      <c r="V2921" s="39"/>
      <c r="W2921" s="9"/>
      <c r="X2921" s="9"/>
    </row>
    <row r="2922" spans="21:24" x14ac:dyDescent="0.3">
      <c r="U2922" s="39"/>
      <c r="V2922" s="39"/>
      <c r="W2922" s="40"/>
      <c r="X2922" s="40"/>
    </row>
    <row r="2923" spans="21:24" x14ac:dyDescent="0.3">
      <c r="U2923" s="39"/>
      <c r="V2923" s="39"/>
      <c r="W2923" s="40"/>
      <c r="X2923" s="40"/>
    </row>
    <row r="2924" spans="21:24" x14ac:dyDescent="0.3">
      <c r="U2924" s="39"/>
      <c r="V2924" s="39"/>
      <c r="W2924" s="40"/>
      <c r="X2924" s="40"/>
    </row>
    <row r="2925" spans="21:24" x14ac:dyDescent="0.3">
      <c r="U2925" s="39"/>
      <c r="V2925" s="39"/>
      <c r="W2925" s="40"/>
      <c r="X2925" s="40"/>
    </row>
    <row r="2926" spans="21:24" x14ac:dyDescent="0.3">
      <c r="U2926" s="39"/>
      <c r="V2926" s="39"/>
      <c r="W2926" s="40"/>
      <c r="X2926" s="40"/>
    </row>
    <row r="2927" spans="21:24" x14ac:dyDescent="0.3">
      <c r="U2927" s="39"/>
      <c r="V2927" s="39"/>
      <c r="W2927" s="40"/>
      <c r="X2927" s="40"/>
    </row>
    <row r="2928" spans="21:24" x14ac:dyDescent="0.3">
      <c r="U2928" s="39"/>
      <c r="V2928" s="39"/>
      <c r="W2928" s="40"/>
      <c r="X2928" s="40"/>
    </row>
    <row r="2929" spans="21:26" x14ac:dyDescent="0.3">
      <c r="U2929" s="39"/>
      <c r="V2929" s="39"/>
      <c r="W2929" s="9"/>
      <c r="X2929" s="9"/>
    </row>
    <row r="2930" spans="21:26" x14ac:dyDescent="0.3">
      <c r="U2930" s="39"/>
      <c r="V2930" s="39"/>
      <c r="W2930" s="40"/>
      <c r="X2930" s="40"/>
    </row>
    <row r="2931" spans="21:26" x14ac:dyDescent="0.3">
      <c r="U2931" s="39"/>
      <c r="V2931" s="39"/>
      <c r="W2931" s="40"/>
      <c r="X2931" s="40"/>
    </row>
    <row r="2932" spans="21:26" x14ac:dyDescent="0.3">
      <c r="U2932" s="39"/>
      <c r="V2932" s="39"/>
      <c r="W2932" s="40"/>
      <c r="X2932" s="40"/>
    </row>
    <row r="2933" spans="21:26" x14ac:dyDescent="0.3">
      <c r="U2933" s="39"/>
      <c r="V2933" s="39"/>
      <c r="W2933" s="40"/>
      <c r="X2933" s="40"/>
    </row>
    <row r="2934" spans="21:26" x14ac:dyDescent="0.3">
      <c r="U2934" s="39"/>
      <c r="V2934" s="39"/>
      <c r="W2934" s="40"/>
      <c r="X2934" s="40"/>
    </row>
    <row r="2935" spans="21:26" x14ac:dyDescent="0.3">
      <c r="U2935" s="39"/>
      <c r="V2935" s="39"/>
      <c r="W2935" s="40"/>
      <c r="X2935" s="40"/>
    </row>
    <row r="2936" spans="21:26" x14ac:dyDescent="0.3">
      <c r="U2936" s="39"/>
      <c r="V2936" s="39"/>
      <c r="W2936" s="40"/>
      <c r="X2936" s="40"/>
    </row>
    <row r="2937" spans="21:26" x14ac:dyDescent="0.3">
      <c r="U2937" s="39"/>
      <c r="V2937" s="39"/>
      <c r="W2937" s="9"/>
      <c r="X2937" s="9"/>
    </row>
    <row r="2938" spans="21:26" x14ac:dyDescent="0.3">
      <c r="U2938" s="39"/>
      <c r="V2938" s="39"/>
      <c r="W2938" s="40"/>
      <c r="X2938" s="40"/>
      <c r="Y2938" s="40"/>
      <c r="Z2938" s="40"/>
    </row>
    <row r="2939" spans="21:26" x14ac:dyDescent="0.3">
      <c r="U2939" s="39"/>
      <c r="V2939" s="39"/>
      <c r="W2939" s="40"/>
      <c r="X2939" s="40"/>
    </row>
    <row r="2940" spans="21:26" x14ac:dyDescent="0.3">
      <c r="U2940" s="39"/>
      <c r="V2940" s="39"/>
      <c r="W2940" s="40"/>
      <c r="X2940" s="40"/>
    </row>
    <row r="2941" spans="21:26" x14ac:dyDescent="0.3">
      <c r="U2941" s="39"/>
      <c r="V2941" s="39"/>
      <c r="W2941" s="40"/>
      <c r="X2941" s="40"/>
    </row>
    <row r="2942" spans="21:26" x14ac:dyDescent="0.3">
      <c r="U2942" s="39"/>
      <c r="V2942" s="39"/>
      <c r="W2942" s="40"/>
      <c r="X2942" s="40"/>
    </row>
    <row r="2943" spans="21:26" x14ac:dyDescent="0.3">
      <c r="U2943" s="39"/>
      <c r="V2943" s="39"/>
      <c r="W2943" s="40"/>
      <c r="X2943" s="40"/>
    </row>
    <row r="2944" spans="21:26" x14ac:dyDescent="0.3">
      <c r="U2944" s="39"/>
      <c r="V2944" s="39"/>
      <c r="W2944" s="40"/>
      <c r="X2944" s="40"/>
    </row>
    <row r="2945" spans="21:24" x14ac:dyDescent="0.3">
      <c r="U2945" s="39"/>
      <c r="V2945" s="39"/>
      <c r="W2945" s="9"/>
      <c r="X2945" s="9"/>
    </row>
    <row r="2946" spans="21:24" x14ac:dyDescent="0.3">
      <c r="U2946" s="39"/>
      <c r="V2946" s="39"/>
      <c r="W2946" s="40"/>
      <c r="X2946" s="40"/>
    </row>
    <row r="2947" spans="21:24" x14ac:dyDescent="0.3">
      <c r="U2947" s="39"/>
      <c r="V2947" s="39"/>
      <c r="W2947" s="40"/>
      <c r="X2947" s="40"/>
    </row>
    <row r="2948" spans="21:24" x14ac:dyDescent="0.3">
      <c r="U2948" s="39"/>
      <c r="V2948" s="39"/>
      <c r="W2948" s="40"/>
      <c r="X2948" s="40"/>
    </row>
    <row r="2949" spans="21:24" x14ac:dyDescent="0.3">
      <c r="U2949" s="39"/>
      <c r="V2949" s="39"/>
      <c r="W2949" s="40"/>
      <c r="X2949" s="40"/>
    </row>
    <row r="2950" spans="21:24" x14ac:dyDescent="0.3">
      <c r="U2950" s="39"/>
      <c r="V2950" s="39"/>
      <c r="W2950" s="40"/>
      <c r="X2950" s="40"/>
    </row>
    <row r="2951" spans="21:24" x14ac:dyDescent="0.3">
      <c r="U2951" s="39"/>
      <c r="V2951" s="39"/>
      <c r="W2951" s="40"/>
      <c r="X2951" s="40"/>
    </row>
    <row r="2952" spans="21:24" x14ac:dyDescent="0.3">
      <c r="U2952" s="39"/>
      <c r="V2952" s="39"/>
      <c r="W2952" s="40"/>
      <c r="X2952" s="40"/>
    </row>
    <row r="2953" spans="21:24" x14ac:dyDescent="0.3">
      <c r="U2953" s="39"/>
      <c r="V2953" s="39"/>
      <c r="W2953" s="9"/>
      <c r="X2953" s="9"/>
    </row>
    <row r="2954" spans="21:24" x14ac:dyDescent="0.3">
      <c r="U2954" s="39"/>
      <c r="V2954" s="39"/>
      <c r="W2954" s="40"/>
      <c r="X2954" s="40"/>
    </row>
    <row r="2955" spans="21:24" x14ac:dyDescent="0.3">
      <c r="U2955" s="39"/>
      <c r="V2955" s="39"/>
      <c r="W2955" s="40"/>
      <c r="X2955" s="40"/>
    </row>
    <row r="2956" spans="21:24" x14ac:dyDescent="0.3">
      <c r="U2956" s="39"/>
      <c r="V2956" s="39"/>
      <c r="W2956" s="40"/>
      <c r="X2956" s="40"/>
    </row>
    <row r="2957" spans="21:24" x14ac:dyDescent="0.3">
      <c r="U2957" s="39"/>
      <c r="V2957" s="39"/>
      <c r="W2957" s="40"/>
      <c r="X2957" s="40"/>
    </row>
    <row r="2958" spans="21:24" x14ac:dyDescent="0.3">
      <c r="U2958" s="39"/>
      <c r="V2958" s="39"/>
      <c r="W2958" s="40"/>
      <c r="X2958" s="40"/>
    </row>
    <row r="2959" spans="21:24" x14ac:dyDescent="0.3">
      <c r="U2959" s="39"/>
      <c r="V2959" s="39"/>
      <c r="W2959" s="40"/>
      <c r="X2959" s="40"/>
    </row>
    <row r="2960" spans="21:24" x14ac:dyDescent="0.3">
      <c r="U2960" s="39"/>
      <c r="V2960" s="39"/>
      <c r="W2960" s="40"/>
      <c r="X2960" s="40"/>
    </row>
    <row r="2961" spans="21:24" x14ac:dyDescent="0.3">
      <c r="U2961" s="39"/>
      <c r="V2961" s="39"/>
      <c r="W2961" s="9"/>
      <c r="X2961" s="9"/>
    </row>
    <row r="2962" spans="21:24" x14ac:dyDescent="0.3">
      <c r="U2962" s="39"/>
      <c r="V2962" s="39"/>
      <c r="W2962" s="40"/>
      <c r="X2962" s="40"/>
    </row>
    <row r="2963" spans="21:24" x14ac:dyDescent="0.3">
      <c r="U2963" s="39"/>
      <c r="V2963" s="39"/>
      <c r="W2963" s="40"/>
      <c r="X2963" s="40"/>
    </row>
    <row r="2964" spans="21:24" x14ac:dyDescent="0.3">
      <c r="U2964" s="39"/>
      <c r="V2964" s="39"/>
      <c r="W2964" s="40"/>
      <c r="X2964" s="40"/>
    </row>
    <row r="2965" spans="21:24" x14ac:dyDescent="0.3">
      <c r="U2965" s="39"/>
      <c r="V2965" s="39"/>
      <c r="W2965" s="40"/>
      <c r="X2965" s="40"/>
    </row>
    <row r="2966" spans="21:24" x14ac:dyDescent="0.3">
      <c r="U2966" s="39"/>
      <c r="V2966" s="39"/>
      <c r="W2966" s="40"/>
      <c r="X2966" s="40"/>
    </row>
    <row r="2967" spans="21:24" x14ac:dyDescent="0.3">
      <c r="U2967" s="39"/>
      <c r="V2967" s="39"/>
      <c r="W2967" s="40"/>
      <c r="X2967" s="40"/>
    </row>
    <row r="2968" spans="21:24" x14ac:dyDescent="0.3">
      <c r="U2968" s="39"/>
      <c r="V2968" s="39"/>
      <c r="W2968" s="40"/>
      <c r="X2968" s="40"/>
    </row>
    <row r="2969" spans="21:24" x14ac:dyDescent="0.3">
      <c r="U2969" s="39"/>
      <c r="V2969" s="39"/>
      <c r="W2969" s="9"/>
      <c r="X2969" s="9"/>
    </row>
    <row r="2970" spans="21:24" x14ac:dyDescent="0.3">
      <c r="U2970" s="39"/>
      <c r="V2970" s="39"/>
      <c r="W2970" s="40"/>
      <c r="X2970" s="40"/>
    </row>
    <row r="2971" spans="21:24" x14ac:dyDescent="0.3">
      <c r="U2971" s="39"/>
      <c r="V2971" s="39"/>
      <c r="W2971" s="40"/>
      <c r="X2971" s="40"/>
    </row>
    <row r="2972" spans="21:24" x14ac:dyDescent="0.3">
      <c r="U2972" s="39"/>
      <c r="V2972" s="39"/>
      <c r="W2972" s="40"/>
      <c r="X2972" s="40"/>
    </row>
    <row r="2973" spans="21:24" x14ac:dyDescent="0.3">
      <c r="U2973" s="39"/>
      <c r="V2973" s="39"/>
      <c r="W2973" s="40"/>
      <c r="X2973" s="40"/>
    </row>
    <row r="2974" spans="21:24" x14ac:dyDescent="0.3">
      <c r="U2974" s="39"/>
      <c r="V2974" s="39"/>
      <c r="W2974" s="40"/>
      <c r="X2974" s="40"/>
    </row>
    <row r="2975" spans="21:24" x14ac:dyDescent="0.3">
      <c r="U2975" s="39"/>
      <c r="V2975" s="39"/>
      <c r="W2975" s="40"/>
      <c r="X2975" s="40"/>
    </row>
    <row r="2976" spans="21:24" x14ac:dyDescent="0.3">
      <c r="U2976" s="39"/>
      <c r="V2976" s="39"/>
      <c r="W2976" s="40"/>
      <c r="X2976" s="40"/>
    </row>
    <row r="2977" spans="21:24" x14ac:dyDescent="0.3">
      <c r="U2977" s="39"/>
      <c r="V2977" s="39"/>
      <c r="W2977" s="9"/>
      <c r="X2977" s="9"/>
    </row>
    <row r="2978" spans="21:24" x14ac:dyDescent="0.3">
      <c r="U2978" s="39"/>
      <c r="V2978" s="39"/>
      <c r="W2978" s="40"/>
      <c r="X2978" s="40"/>
    </row>
  </sheetData>
  <mergeCells count="5040">
    <mergeCell ref="S11:S14"/>
    <mergeCell ref="G15:G18"/>
    <mergeCell ref="I15:I18"/>
    <mergeCell ref="K15:K18"/>
    <mergeCell ref="M15:M18"/>
    <mergeCell ref="O15:O18"/>
    <mergeCell ref="Q15:Q18"/>
    <mergeCell ref="S15:S18"/>
    <mergeCell ref="G11:G14"/>
    <mergeCell ref="I11:I14"/>
    <mergeCell ref="K11:K14"/>
    <mergeCell ref="M11:M14"/>
    <mergeCell ref="O11:O14"/>
    <mergeCell ref="Q11:Q14"/>
    <mergeCell ref="S3:S6"/>
    <mergeCell ref="G7:G10"/>
    <mergeCell ref="I7:I10"/>
    <mergeCell ref="K7:K10"/>
    <mergeCell ref="M7:M10"/>
    <mergeCell ref="O7:O10"/>
    <mergeCell ref="Q7:Q10"/>
    <mergeCell ref="S7:S10"/>
    <mergeCell ref="G3:G6"/>
    <mergeCell ref="I3:I6"/>
    <mergeCell ref="K3:K6"/>
    <mergeCell ref="M3:M6"/>
    <mergeCell ref="O3:O6"/>
    <mergeCell ref="Q3:Q6"/>
    <mergeCell ref="S27:S30"/>
    <mergeCell ref="G31:G34"/>
    <mergeCell ref="I31:I34"/>
    <mergeCell ref="K31:K34"/>
    <mergeCell ref="M31:M34"/>
    <mergeCell ref="O31:O34"/>
    <mergeCell ref="Q31:Q34"/>
    <mergeCell ref="S31:S34"/>
    <mergeCell ref="G27:G30"/>
    <mergeCell ref="I27:I30"/>
    <mergeCell ref="K27:K30"/>
    <mergeCell ref="M27:M30"/>
    <mergeCell ref="O27:O30"/>
    <mergeCell ref="Q27:Q30"/>
    <mergeCell ref="S19:S22"/>
    <mergeCell ref="G23:G26"/>
    <mergeCell ref="I23:I26"/>
    <mergeCell ref="K23:K26"/>
    <mergeCell ref="M23:M26"/>
    <mergeCell ref="O23:O26"/>
    <mergeCell ref="Q23:Q26"/>
    <mergeCell ref="S23:S26"/>
    <mergeCell ref="G19:G22"/>
    <mergeCell ref="I19:I22"/>
    <mergeCell ref="K19:K22"/>
    <mergeCell ref="M19:M22"/>
    <mergeCell ref="O19:O22"/>
    <mergeCell ref="Q19:Q22"/>
    <mergeCell ref="S43:S46"/>
    <mergeCell ref="G47:G50"/>
    <mergeCell ref="I47:I50"/>
    <mergeCell ref="K47:K50"/>
    <mergeCell ref="M47:M50"/>
    <mergeCell ref="O47:O50"/>
    <mergeCell ref="Q47:Q50"/>
    <mergeCell ref="S47:S50"/>
    <mergeCell ref="G43:G46"/>
    <mergeCell ref="I43:I46"/>
    <mergeCell ref="K43:K46"/>
    <mergeCell ref="M43:M46"/>
    <mergeCell ref="O43:O46"/>
    <mergeCell ref="Q43:Q46"/>
    <mergeCell ref="S35:S38"/>
    <mergeCell ref="G39:G42"/>
    <mergeCell ref="I39:I42"/>
    <mergeCell ref="K39:K42"/>
    <mergeCell ref="M39:M42"/>
    <mergeCell ref="O39:O42"/>
    <mergeCell ref="Q39:Q42"/>
    <mergeCell ref="S39:S42"/>
    <mergeCell ref="G35:G38"/>
    <mergeCell ref="I35:I38"/>
    <mergeCell ref="K35:K38"/>
    <mergeCell ref="M35:M38"/>
    <mergeCell ref="O35:O38"/>
    <mergeCell ref="Q35:Q38"/>
    <mergeCell ref="S59:S62"/>
    <mergeCell ref="G63:G66"/>
    <mergeCell ref="I63:I66"/>
    <mergeCell ref="K63:K66"/>
    <mergeCell ref="M63:M66"/>
    <mergeCell ref="O63:O66"/>
    <mergeCell ref="Q63:Q66"/>
    <mergeCell ref="S63:S66"/>
    <mergeCell ref="G59:G62"/>
    <mergeCell ref="I59:I62"/>
    <mergeCell ref="K59:K62"/>
    <mergeCell ref="M59:M62"/>
    <mergeCell ref="O59:O62"/>
    <mergeCell ref="Q59:Q62"/>
    <mergeCell ref="S51:S54"/>
    <mergeCell ref="G55:G58"/>
    <mergeCell ref="I55:I58"/>
    <mergeCell ref="K55:K58"/>
    <mergeCell ref="M55:M58"/>
    <mergeCell ref="O55:O58"/>
    <mergeCell ref="Q55:Q58"/>
    <mergeCell ref="S55:S58"/>
    <mergeCell ref="G51:G54"/>
    <mergeCell ref="I51:I54"/>
    <mergeCell ref="K51:K54"/>
    <mergeCell ref="M51:M54"/>
    <mergeCell ref="O51:O54"/>
    <mergeCell ref="Q51:Q54"/>
    <mergeCell ref="S75:S78"/>
    <mergeCell ref="G79:G82"/>
    <mergeCell ref="I79:I82"/>
    <mergeCell ref="K79:K82"/>
    <mergeCell ref="M79:M82"/>
    <mergeCell ref="O79:O82"/>
    <mergeCell ref="Q79:Q82"/>
    <mergeCell ref="S79:S82"/>
    <mergeCell ref="G75:G78"/>
    <mergeCell ref="I75:I78"/>
    <mergeCell ref="K75:K78"/>
    <mergeCell ref="M75:M78"/>
    <mergeCell ref="O75:O78"/>
    <mergeCell ref="Q75:Q78"/>
    <mergeCell ref="S67:S70"/>
    <mergeCell ref="G71:G74"/>
    <mergeCell ref="I71:I74"/>
    <mergeCell ref="K71:K74"/>
    <mergeCell ref="M71:M74"/>
    <mergeCell ref="O71:O74"/>
    <mergeCell ref="Q71:Q74"/>
    <mergeCell ref="S71:S74"/>
    <mergeCell ref="G67:G70"/>
    <mergeCell ref="I67:I70"/>
    <mergeCell ref="K67:K70"/>
    <mergeCell ref="M67:M70"/>
    <mergeCell ref="O67:O70"/>
    <mergeCell ref="Q67:Q70"/>
    <mergeCell ref="S91:S94"/>
    <mergeCell ref="G95:G98"/>
    <mergeCell ref="I95:I98"/>
    <mergeCell ref="K95:K98"/>
    <mergeCell ref="M95:M98"/>
    <mergeCell ref="O95:O98"/>
    <mergeCell ref="Q95:Q98"/>
    <mergeCell ref="S95:S98"/>
    <mergeCell ref="G91:G94"/>
    <mergeCell ref="I91:I94"/>
    <mergeCell ref="K91:K94"/>
    <mergeCell ref="M91:M94"/>
    <mergeCell ref="O91:O94"/>
    <mergeCell ref="Q91:Q94"/>
    <mergeCell ref="S83:S86"/>
    <mergeCell ref="G87:G90"/>
    <mergeCell ref="I87:I90"/>
    <mergeCell ref="K87:K90"/>
    <mergeCell ref="M87:M90"/>
    <mergeCell ref="O87:O90"/>
    <mergeCell ref="Q87:Q90"/>
    <mergeCell ref="S87:S90"/>
    <mergeCell ref="G83:G86"/>
    <mergeCell ref="I83:I86"/>
    <mergeCell ref="K83:K86"/>
    <mergeCell ref="M83:M86"/>
    <mergeCell ref="O83:O86"/>
    <mergeCell ref="Q83:Q86"/>
    <mergeCell ref="S107:S110"/>
    <mergeCell ref="G111:G114"/>
    <mergeCell ref="I111:I114"/>
    <mergeCell ref="K111:K114"/>
    <mergeCell ref="M111:M114"/>
    <mergeCell ref="O111:O114"/>
    <mergeCell ref="Q111:Q114"/>
    <mergeCell ref="S111:S114"/>
    <mergeCell ref="G107:G110"/>
    <mergeCell ref="I107:I110"/>
    <mergeCell ref="K107:K110"/>
    <mergeCell ref="M107:M110"/>
    <mergeCell ref="O107:O110"/>
    <mergeCell ref="Q107:Q110"/>
    <mergeCell ref="S99:S102"/>
    <mergeCell ref="G103:G106"/>
    <mergeCell ref="I103:I106"/>
    <mergeCell ref="K103:K106"/>
    <mergeCell ref="M103:M106"/>
    <mergeCell ref="O103:O106"/>
    <mergeCell ref="Q103:Q106"/>
    <mergeCell ref="S103:S106"/>
    <mergeCell ref="G99:G102"/>
    <mergeCell ref="I99:I102"/>
    <mergeCell ref="K99:K102"/>
    <mergeCell ref="M99:M102"/>
    <mergeCell ref="O99:O102"/>
    <mergeCell ref="Q99:Q102"/>
    <mergeCell ref="S123:S126"/>
    <mergeCell ref="G127:G130"/>
    <mergeCell ref="I127:I130"/>
    <mergeCell ref="K127:K130"/>
    <mergeCell ref="M127:M130"/>
    <mergeCell ref="O127:O130"/>
    <mergeCell ref="Q127:Q130"/>
    <mergeCell ref="S127:S130"/>
    <mergeCell ref="G123:G126"/>
    <mergeCell ref="I123:I126"/>
    <mergeCell ref="K123:K126"/>
    <mergeCell ref="M123:M126"/>
    <mergeCell ref="O123:O126"/>
    <mergeCell ref="Q123:Q126"/>
    <mergeCell ref="S115:S118"/>
    <mergeCell ref="G119:G122"/>
    <mergeCell ref="I119:I122"/>
    <mergeCell ref="K119:K122"/>
    <mergeCell ref="M119:M122"/>
    <mergeCell ref="O119:O122"/>
    <mergeCell ref="Q119:Q122"/>
    <mergeCell ref="S119:S122"/>
    <mergeCell ref="G115:G118"/>
    <mergeCell ref="I115:I118"/>
    <mergeCell ref="K115:K118"/>
    <mergeCell ref="M115:M118"/>
    <mergeCell ref="O115:O118"/>
    <mergeCell ref="Q115:Q118"/>
    <mergeCell ref="S139:S142"/>
    <mergeCell ref="G143:G146"/>
    <mergeCell ref="I143:I146"/>
    <mergeCell ref="K143:K146"/>
    <mergeCell ref="M143:M146"/>
    <mergeCell ref="O143:O146"/>
    <mergeCell ref="Q143:Q146"/>
    <mergeCell ref="S143:S146"/>
    <mergeCell ref="G139:G142"/>
    <mergeCell ref="I139:I142"/>
    <mergeCell ref="K139:K142"/>
    <mergeCell ref="M139:M142"/>
    <mergeCell ref="O139:O142"/>
    <mergeCell ref="Q139:Q142"/>
    <mergeCell ref="S131:S134"/>
    <mergeCell ref="G135:G138"/>
    <mergeCell ref="I135:I138"/>
    <mergeCell ref="K135:K138"/>
    <mergeCell ref="M135:M138"/>
    <mergeCell ref="O135:O138"/>
    <mergeCell ref="Q135:Q138"/>
    <mergeCell ref="S135:S138"/>
    <mergeCell ref="G131:G134"/>
    <mergeCell ref="I131:I134"/>
    <mergeCell ref="K131:K134"/>
    <mergeCell ref="M131:M134"/>
    <mergeCell ref="O131:O134"/>
    <mergeCell ref="Q131:Q134"/>
    <mergeCell ref="S155:S158"/>
    <mergeCell ref="G159:G162"/>
    <mergeCell ref="I159:I162"/>
    <mergeCell ref="K159:K162"/>
    <mergeCell ref="M159:M162"/>
    <mergeCell ref="O159:O162"/>
    <mergeCell ref="Q159:Q162"/>
    <mergeCell ref="S159:S162"/>
    <mergeCell ref="G155:G158"/>
    <mergeCell ref="I155:I158"/>
    <mergeCell ref="K155:K158"/>
    <mergeCell ref="M155:M158"/>
    <mergeCell ref="O155:O158"/>
    <mergeCell ref="Q155:Q158"/>
    <mergeCell ref="S147:S150"/>
    <mergeCell ref="G151:G154"/>
    <mergeCell ref="I151:I154"/>
    <mergeCell ref="K151:K154"/>
    <mergeCell ref="M151:M154"/>
    <mergeCell ref="O151:O154"/>
    <mergeCell ref="Q151:Q154"/>
    <mergeCell ref="S151:S154"/>
    <mergeCell ref="G147:G150"/>
    <mergeCell ref="I147:I150"/>
    <mergeCell ref="K147:K150"/>
    <mergeCell ref="M147:M150"/>
    <mergeCell ref="O147:O150"/>
    <mergeCell ref="Q147:Q150"/>
    <mergeCell ref="S171:S174"/>
    <mergeCell ref="G175:G178"/>
    <mergeCell ref="I175:I178"/>
    <mergeCell ref="K175:K178"/>
    <mergeCell ref="M175:M178"/>
    <mergeCell ref="O175:O178"/>
    <mergeCell ref="Q175:Q178"/>
    <mergeCell ref="S175:S178"/>
    <mergeCell ref="G171:G174"/>
    <mergeCell ref="I171:I174"/>
    <mergeCell ref="K171:K174"/>
    <mergeCell ref="M171:M174"/>
    <mergeCell ref="O171:O174"/>
    <mergeCell ref="Q171:Q174"/>
    <mergeCell ref="S163:S166"/>
    <mergeCell ref="G167:G170"/>
    <mergeCell ref="I167:I170"/>
    <mergeCell ref="K167:K170"/>
    <mergeCell ref="M167:M170"/>
    <mergeCell ref="O167:O170"/>
    <mergeCell ref="Q167:Q170"/>
    <mergeCell ref="S167:S170"/>
    <mergeCell ref="G163:G166"/>
    <mergeCell ref="I163:I166"/>
    <mergeCell ref="K163:K166"/>
    <mergeCell ref="M163:M166"/>
    <mergeCell ref="O163:O166"/>
    <mergeCell ref="Q163:Q166"/>
    <mergeCell ref="S187:S190"/>
    <mergeCell ref="G191:G194"/>
    <mergeCell ref="I191:I194"/>
    <mergeCell ref="K191:K194"/>
    <mergeCell ref="M191:M194"/>
    <mergeCell ref="O191:O194"/>
    <mergeCell ref="Q191:Q194"/>
    <mergeCell ref="S191:S194"/>
    <mergeCell ref="G187:G190"/>
    <mergeCell ref="I187:I190"/>
    <mergeCell ref="K187:K190"/>
    <mergeCell ref="M187:M190"/>
    <mergeCell ref="O187:O190"/>
    <mergeCell ref="Q187:Q190"/>
    <mergeCell ref="S179:S182"/>
    <mergeCell ref="G183:G186"/>
    <mergeCell ref="I183:I186"/>
    <mergeCell ref="K183:K186"/>
    <mergeCell ref="M183:M186"/>
    <mergeCell ref="O183:O186"/>
    <mergeCell ref="Q183:Q186"/>
    <mergeCell ref="S183:S186"/>
    <mergeCell ref="G179:G182"/>
    <mergeCell ref="I179:I182"/>
    <mergeCell ref="K179:K182"/>
    <mergeCell ref="M179:M182"/>
    <mergeCell ref="O179:O182"/>
    <mergeCell ref="Q179:Q182"/>
    <mergeCell ref="S203:S206"/>
    <mergeCell ref="G207:G210"/>
    <mergeCell ref="I207:I210"/>
    <mergeCell ref="K207:K210"/>
    <mergeCell ref="M207:M210"/>
    <mergeCell ref="O207:O210"/>
    <mergeCell ref="Q207:Q210"/>
    <mergeCell ref="S207:S210"/>
    <mergeCell ref="G203:G206"/>
    <mergeCell ref="I203:I206"/>
    <mergeCell ref="K203:K206"/>
    <mergeCell ref="M203:M206"/>
    <mergeCell ref="O203:O206"/>
    <mergeCell ref="Q203:Q206"/>
    <mergeCell ref="S195:S198"/>
    <mergeCell ref="G199:G202"/>
    <mergeCell ref="I199:I202"/>
    <mergeCell ref="K199:K202"/>
    <mergeCell ref="M199:M202"/>
    <mergeCell ref="O199:O202"/>
    <mergeCell ref="Q199:Q202"/>
    <mergeCell ref="S199:S202"/>
    <mergeCell ref="G195:G198"/>
    <mergeCell ref="I195:I198"/>
    <mergeCell ref="K195:K198"/>
    <mergeCell ref="M195:M198"/>
    <mergeCell ref="O195:O198"/>
    <mergeCell ref="Q195:Q198"/>
    <mergeCell ref="S219:S222"/>
    <mergeCell ref="G223:G226"/>
    <mergeCell ref="I223:I226"/>
    <mergeCell ref="K223:K226"/>
    <mergeCell ref="M223:M226"/>
    <mergeCell ref="O223:O226"/>
    <mergeCell ref="Q223:Q226"/>
    <mergeCell ref="S223:S226"/>
    <mergeCell ref="G219:G222"/>
    <mergeCell ref="I219:I222"/>
    <mergeCell ref="K219:K222"/>
    <mergeCell ref="M219:M222"/>
    <mergeCell ref="O219:O222"/>
    <mergeCell ref="Q219:Q222"/>
    <mergeCell ref="S211:S214"/>
    <mergeCell ref="G215:G218"/>
    <mergeCell ref="I215:I218"/>
    <mergeCell ref="K215:K218"/>
    <mergeCell ref="M215:M218"/>
    <mergeCell ref="O215:O218"/>
    <mergeCell ref="Q215:Q218"/>
    <mergeCell ref="S215:S218"/>
    <mergeCell ref="G211:G214"/>
    <mergeCell ref="I211:I214"/>
    <mergeCell ref="K211:K214"/>
    <mergeCell ref="M211:M214"/>
    <mergeCell ref="O211:O214"/>
    <mergeCell ref="Q211:Q214"/>
    <mergeCell ref="S235:S238"/>
    <mergeCell ref="G239:G242"/>
    <mergeCell ref="I239:I242"/>
    <mergeCell ref="K239:K242"/>
    <mergeCell ref="M239:M242"/>
    <mergeCell ref="O239:O242"/>
    <mergeCell ref="Q239:Q242"/>
    <mergeCell ref="S239:S242"/>
    <mergeCell ref="G235:G238"/>
    <mergeCell ref="I235:I238"/>
    <mergeCell ref="K235:K238"/>
    <mergeCell ref="M235:M238"/>
    <mergeCell ref="O235:O238"/>
    <mergeCell ref="Q235:Q238"/>
    <mergeCell ref="S227:S230"/>
    <mergeCell ref="G231:G234"/>
    <mergeCell ref="I231:I234"/>
    <mergeCell ref="K231:K234"/>
    <mergeCell ref="M231:M234"/>
    <mergeCell ref="O231:O234"/>
    <mergeCell ref="Q231:Q234"/>
    <mergeCell ref="S231:S234"/>
    <mergeCell ref="G227:G230"/>
    <mergeCell ref="I227:I230"/>
    <mergeCell ref="K227:K230"/>
    <mergeCell ref="M227:M230"/>
    <mergeCell ref="O227:O230"/>
    <mergeCell ref="Q227:Q230"/>
    <mergeCell ref="S251:S254"/>
    <mergeCell ref="G255:G258"/>
    <mergeCell ref="I255:I258"/>
    <mergeCell ref="K255:K258"/>
    <mergeCell ref="M255:M258"/>
    <mergeCell ref="O255:O258"/>
    <mergeCell ref="Q255:Q258"/>
    <mergeCell ref="S255:S258"/>
    <mergeCell ref="G251:G254"/>
    <mergeCell ref="I251:I254"/>
    <mergeCell ref="K251:K254"/>
    <mergeCell ref="M251:M254"/>
    <mergeCell ref="O251:O254"/>
    <mergeCell ref="Q251:Q254"/>
    <mergeCell ref="S243:S246"/>
    <mergeCell ref="G247:G250"/>
    <mergeCell ref="I247:I250"/>
    <mergeCell ref="K247:K250"/>
    <mergeCell ref="M247:M250"/>
    <mergeCell ref="O247:O250"/>
    <mergeCell ref="Q247:Q250"/>
    <mergeCell ref="S247:S250"/>
    <mergeCell ref="G243:G246"/>
    <mergeCell ref="I243:I246"/>
    <mergeCell ref="K243:K246"/>
    <mergeCell ref="M243:M246"/>
    <mergeCell ref="O243:O246"/>
    <mergeCell ref="Q243:Q246"/>
    <mergeCell ref="S267:S270"/>
    <mergeCell ref="G271:G274"/>
    <mergeCell ref="I271:I274"/>
    <mergeCell ref="K271:K274"/>
    <mergeCell ref="M271:M274"/>
    <mergeCell ref="O271:O274"/>
    <mergeCell ref="Q271:Q274"/>
    <mergeCell ref="S271:S274"/>
    <mergeCell ref="G267:G270"/>
    <mergeCell ref="I267:I270"/>
    <mergeCell ref="K267:K270"/>
    <mergeCell ref="M267:M270"/>
    <mergeCell ref="O267:O270"/>
    <mergeCell ref="Q267:Q270"/>
    <mergeCell ref="S259:S262"/>
    <mergeCell ref="G263:G266"/>
    <mergeCell ref="I263:I266"/>
    <mergeCell ref="K263:K266"/>
    <mergeCell ref="M263:M266"/>
    <mergeCell ref="O263:O266"/>
    <mergeCell ref="Q263:Q266"/>
    <mergeCell ref="S263:S266"/>
    <mergeCell ref="G259:G262"/>
    <mergeCell ref="I259:I262"/>
    <mergeCell ref="K259:K262"/>
    <mergeCell ref="M259:M262"/>
    <mergeCell ref="O259:O262"/>
    <mergeCell ref="Q259:Q262"/>
    <mergeCell ref="S283:S286"/>
    <mergeCell ref="G287:G290"/>
    <mergeCell ref="I287:I290"/>
    <mergeCell ref="K287:K290"/>
    <mergeCell ref="M287:M290"/>
    <mergeCell ref="O287:O290"/>
    <mergeCell ref="Q287:Q290"/>
    <mergeCell ref="S287:S290"/>
    <mergeCell ref="G283:G286"/>
    <mergeCell ref="I283:I286"/>
    <mergeCell ref="K283:K286"/>
    <mergeCell ref="M283:M286"/>
    <mergeCell ref="O283:O286"/>
    <mergeCell ref="Q283:Q286"/>
    <mergeCell ref="S275:S278"/>
    <mergeCell ref="G279:G282"/>
    <mergeCell ref="I279:I282"/>
    <mergeCell ref="K279:K282"/>
    <mergeCell ref="M279:M282"/>
    <mergeCell ref="O279:O282"/>
    <mergeCell ref="Q279:Q282"/>
    <mergeCell ref="S279:S282"/>
    <mergeCell ref="G275:G278"/>
    <mergeCell ref="I275:I278"/>
    <mergeCell ref="K275:K278"/>
    <mergeCell ref="M275:M278"/>
    <mergeCell ref="O275:O278"/>
    <mergeCell ref="Q275:Q278"/>
    <mergeCell ref="S299:S302"/>
    <mergeCell ref="G303:G306"/>
    <mergeCell ref="I303:I306"/>
    <mergeCell ref="K303:K306"/>
    <mergeCell ref="M303:M306"/>
    <mergeCell ref="O303:O306"/>
    <mergeCell ref="Q303:Q306"/>
    <mergeCell ref="S303:S306"/>
    <mergeCell ref="G299:G302"/>
    <mergeCell ref="I299:I302"/>
    <mergeCell ref="K299:K302"/>
    <mergeCell ref="M299:M302"/>
    <mergeCell ref="O299:O302"/>
    <mergeCell ref="Q299:Q302"/>
    <mergeCell ref="S291:S294"/>
    <mergeCell ref="G295:G298"/>
    <mergeCell ref="I295:I298"/>
    <mergeCell ref="K295:K298"/>
    <mergeCell ref="M295:M298"/>
    <mergeCell ref="O295:O298"/>
    <mergeCell ref="Q295:Q298"/>
    <mergeCell ref="S295:S298"/>
    <mergeCell ref="G291:G294"/>
    <mergeCell ref="I291:I294"/>
    <mergeCell ref="K291:K294"/>
    <mergeCell ref="M291:M294"/>
    <mergeCell ref="O291:O294"/>
    <mergeCell ref="Q291:Q294"/>
    <mergeCell ref="S315:S318"/>
    <mergeCell ref="G319:G322"/>
    <mergeCell ref="I319:I322"/>
    <mergeCell ref="K319:K322"/>
    <mergeCell ref="M319:M322"/>
    <mergeCell ref="O319:O322"/>
    <mergeCell ref="Q319:Q322"/>
    <mergeCell ref="S319:S322"/>
    <mergeCell ref="G315:G318"/>
    <mergeCell ref="I315:I318"/>
    <mergeCell ref="K315:K318"/>
    <mergeCell ref="M315:M318"/>
    <mergeCell ref="O315:O318"/>
    <mergeCell ref="Q315:Q318"/>
    <mergeCell ref="S307:S310"/>
    <mergeCell ref="G311:G314"/>
    <mergeCell ref="I311:I314"/>
    <mergeCell ref="K311:K314"/>
    <mergeCell ref="M311:M314"/>
    <mergeCell ref="O311:O314"/>
    <mergeCell ref="Q311:Q314"/>
    <mergeCell ref="S311:S314"/>
    <mergeCell ref="G307:G310"/>
    <mergeCell ref="I307:I310"/>
    <mergeCell ref="K307:K310"/>
    <mergeCell ref="M307:M310"/>
    <mergeCell ref="O307:O310"/>
    <mergeCell ref="Q307:Q310"/>
    <mergeCell ref="S331:S334"/>
    <mergeCell ref="G335:G338"/>
    <mergeCell ref="I335:I338"/>
    <mergeCell ref="K335:K338"/>
    <mergeCell ref="M335:M338"/>
    <mergeCell ref="O335:O338"/>
    <mergeCell ref="Q335:Q338"/>
    <mergeCell ref="S335:S338"/>
    <mergeCell ref="G331:G334"/>
    <mergeCell ref="I331:I334"/>
    <mergeCell ref="K331:K334"/>
    <mergeCell ref="M331:M334"/>
    <mergeCell ref="O331:O334"/>
    <mergeCell ref="Q331:Q334"/>
    <mergeCell ref="S323:S326"/>
    <mergeCell ref="G327:G330"/>
    <mergeCell ref="I327:I330"/>
    <mergeCell ref="K327:K330"/>
    <mergeCell ref="M327:M330"/>
    <mergeCell ref="O327:O330"/>
    <mergeCell ref="Q327:Q330"/>
    <mergeCell ref="S327:S330"/>
    <mergeCell ref="G323:G326"/>
    <mergeCell ref="I323:I326"/>
    <mergeCell ref="K323:K326"/>
    <mergeCell ref="M323:M326"/>
    <mergeCell ref="O323:O326"/>
    <mergeCell ref="Q323:Q326"/>
    <mergeCell ref="S347:S350"/>
    <mergeCell ref="G351:G354"/>
    <mergeCell ref="I351:I354"/>
    <mergeCell ref="K351:K354"/>
    <mergeCell ref="M351:M354"/>
    <mergeCell ref="O351:O354"/>
    <mergeCell ref="Q351:Q354"/>
    <mergeCell ref="S351:S354"/>
    <mergeCell ref="G347:G350"/>
    <mergeCell ref="I347:I350"/>
    <mergeCell ref="K347:K350"/>
    <mergeCell ref="M347:M350"/>
    <mergeCell ref="O347:O350"/>
    <mergeCell ref="Q347:Q350"/>
    <mergeCell ref="S339:S342"/>
    <mergeCell ref="G343:G346"/>
    <mergeCell ref="I343:I346"/>
    <mergeCell ref="K343:K346"/>
    <mergeCell ref="M343:M346"/>
    <mergeCell ref="O343:O346"/>
    <mergeCell ref="Q343:Q346"/>
    <mergeCell ref="S343:S346"/>
    <mergeCell ref="G339:G342"/>
    <mergeCell ref="I339:I342"/>
    <mergeCell ref="K339:K342"/>
    <mergeCell ref="M339:M342"/>
    <mergeCell ref="O339:O342"/>
    <mergeCell ref="Q339:Q342"/>
    <mergeCell ref="S363:S366"/>
    <mergeCell ref="G367:G370"/>
    <mergeCell ref="I367:I370"/>
    <mergeCell ref="K367:K370"/>
    <mergeCell ref="M367:M370"/>
    <mergeCell ref="O367:O370"/>
    <mergeCell ref="Q367:Q370"/>
    <mergeCell ref="S367:S370"/>
    <mergeCell ref="G363:G366"/>
    <mergeCell ref="I363:I366"/>
    <mergeCell ref="K363:K366"/>
    <mergeCell ref="M363:M366"/>
    <mergeCell ref="O363:O366"/>
    <mergeCell ref="Q363:Q366"/>
    <mergeCell ref="S355:S358"/>
    <mergeCell ref="G359:G362"/>
    <mergeCell ref="I359:I362"/>
    <mergeCell ref="K359:K362"/>
    <mergeCell ref="M359:M362"/>
    <mergeCell ref="O359:O362"/>
    <mergeCell ref="Q359:Q362"/>
    <mergeCell ref="S359:S362"/>
    <mergeCell ref="G355:G358"/>
    <mergeCell ref="I355:I358"/>
    <mergeCell ref="K355:K358"/>
    <mergeCell ref="M355:M358"/>
    <mergeCell ref="O355:O358"/>
    <mergeCell ref="Q355:Q358"/>
    <mergeCell ref="S379:S382"/>
    <mergeCell ref="G383:G386"/>
    <mergeCell ref="I383:I386"/>
    <mergeCell ref="K383:K386"/>
    <mergeCell ref="M383:M386"/>
    <mergeCell ref="O383:O386"/>
    <mergeCell ref="Q383:Q386"/>
    <mergeCell ref="S383:S386"/>
    <mergeCell ref="G379:G382"/>
    <mergeCell ref="I379:I382"/>
    <mergeCell ref="K379:K382"/>
    <mergeCell ref="M379:M382"/>
    <mergeCell ref="O379:O382"/>
    <mergeCell ref="Q379:Q382"/>
    <mergeCell ref="S371:S374"/>
    <mergeCell ref="G375:G378"/>
    <mergeCell ref="I375:I378"/>
    <mergeCell ref="K375:K378"/>
    <mergeCell ref="M375:M378"/>
    <mergeCell ref="O375:O378"/>
    <mergeCell ref="Q375:Q378"/>
    <mergeCell ref="S375:S378"/>
    <mergeCell ref="G371:G374"/>
    <mergeCell ref="I371:I374"/>
    <mergeCell ref="K371:K374"/>
    <mergeCell ref="M371:M374"/>
    <mergeCell ref="O371:O374"/>
    <mergeCell ref="Q371:Q374"/>
    <mergeCell ref="S395:S398"/>
    <mergeCell ref="G399:G402"/>
    <mergeCell ref="I399:I402"/>
    <mergeCell ref="K399:K402"/>
    <mergeCell ref="M399:M402"/>
    <mergeCell ref="O399:O402"/>
    <mergeCell ref="Q399:Q402"/>
    <mergeCell ref="S399:S402"/>
    <mergeCell ref="G395:G398"/>
    <mergeCell ref="I395:I398"/>
    <mergeCell ref="K395:K398"/>
    <mergeCell ref="M395:M398"/>
    <mergeCell ref="O395:O398"/>
    <mergeCell ref="Q395:Q398"/>
    <mergeCell ref="S387:S390"/>
    <mergeCell ref="G391:G394"/>
    <mergeCell ref="I391:I394"/>
    <mergeCell ref="K391:K394"/>
    <mergeCell ref="M391:M394"/>
    <mergeCell ref="O391:O394"/>
    <mergeCell ref="Q391:Q394"/>
    <mergeCell ref="S391:S394"/>
    <mergeCell ref="G387:G390"/>
    <mergeCell ref="I387:I390"/>
    <mergeCell ref="K387:K390"/>
    <mergeCell ref="M387:M390"/>
    <mergeCell ref="O387:O390"/>
    <mergeCell ref="Q387:Q390"/>
    <mergeCell ref="S411:S414"/>
    <mergeCell ref="G415:G418"/>
    <mergeCell ref="I415:I418"/>
    <mergeCell ref="K415:K418"/>
    <mergeCell ref="M415:M418"/>
    <mergeCell ref="O415:O418"/>
    <mergeCell ref="Q415:Q418"/>
    <mergeCell ref="S415:S418"/>
    <mergeCell ref="G411:G414"/>
    <mergeCell ref="I411:I414"/>
    <mergeCell ref="K411:K414"/>
    <mergeCell ref="M411:M414"/>
    <mergeCell ref="O411:O414"/>
    <mergeCell ref="Q411:Q414"/>
    <mergeCell ref="S403:S406"/>
    <mergeCell ref="G407:G410"/>
    <mergeCell ref="I407:I410"/>
    <mergeCell ref="K407:K410"/>
    <mergeCell ref="M407:M410"/>
    <mergeCell ref="O407:O410"/>
    <mergeCell ref="Q407:Q410"/>
    <mergeCell ref="S407:S410"/>
    <mergeCell ref="G403:G406"/>
    <mergeCell ref="I403:I406"/>
    <mergeCell ref="K403:K406"/>
    <mergeCell ref="M403:M406"/>
    <mergeCell ref="O403:O406"/>
    <mergeCell ref="Q403:Q406"/>
    <mergeCell ref="S427:S430"/>
    <mergeCell ref="G431:G434"/>
    <mergeCell ref="I431:I434"/>
    <mergeCell ref="K431:K434"/>
    <mergeCell ref="M431:M434"/>
    <mergeCell ref="O431:O434"/>
    <mergeCell ref="Q431:Q434"/>
    <mergeCell ref="S431:S434"/>
    <mergeCell ref="G427:G430"/>
    <mergeCell ref="I427:I430"/>
    <mergeCell ref="K427:K430"/>
    <mergeCell ref="M427:M430"/>
    <mergeCell ref="O427:O430"/>
    <mergeCell ref="Q427:Q430"/>
    <mergeCell ref="S419:S422"/>
    <mergeCell ref="G423:G426"/>
    <mergeCell ref="I423:I426"/>
    <mergeCell ref="K423:K426"/>
    <mergeCell ref="M423:M426"/>
    <mergeCell ref="O423:O426"/>
    <mergeCell ref="Q423:Q426"/>
    <mergeCell ref="S423:S426"/>
    <mergeCell ref="G419:G422"/>
    <mergeCell ref="I419:I422"/>
    <mergeCell ref="K419:K422"/>
    <mergeCell ref="M419:M422"/>
    <mergeCell ref="O419:O422"/>
    <mergeCell ref="Q419:Q422"/>
    <mergeCell ref="S443:S446"/>
    <mergeCell ref="G447:G450"/>
    <mergeCell ref="I447:I450"/>
    <mergeCell ref="K447:K450"/>
    <mergeCell ref="M447:M450"/>
    <mergeCell ref="O447:O450"/>
    <mergeCell ref="Q447:Q450"/>
    <mergeCell ref="S447:S450"/>
    <mergeCell ref="G443:G446"/>
    <mergeCell ref="I443:I446"/>
    <mergeCell ref="K443:K446"/>
    <mergeCell ref="M443:M446"/>
    <mergeCell ref="O443:O446"/>
    <mergeCell ref="Q443:Q446"/>
    <mergeCell ref="S435:S438"/>
    <mergeCell ref="G439:G442"/>
    <mergeCell ref="I439:I442"/>
    <mergeCell ref="K439:K442"/>
    <mergeCell ref="M439:M442"/>
    <mergeCell ref="O439:O442"/>
    <mergeCell ref="Q439:Q442"/>
    <mergeCell ref="S439:S442"/>
    <mergeCell ref="G435:G438"/>
    <mergeCell ref="I435:I438"/>
    <mergeCell ref="K435:K438"/>
    <mergeCell ref="M435:M438"/>
    <mergeCell ref="O435:O438"/>
    <mergeCell ref="Q435:Q438"/>
    <mergeCell ref="S459:S462"/>
    <mergeCell ref="G463:G466"/>
    <mergeCell ref="I463:I466"/>
    <mergeCell ref="K463:K466"/>
    <mergeCell ref="M463:M466"/>
    <mergeCell ref="O463:O466"/>
    <mergeCell ref="Q463:Q466"/>
    <mergeCell ref="S463:S466"/>
    <mergeCell ref="G459:G462"/>
    <mergeCell ref="I459:I462"/>
    <mergeCell ref="K459:K462"/>
    <mergeCell ref="M459:M462"/>
    <mergeCell ref="O459:O462"/>
    <mergeCell ref="Q459:Q462"/>
    <mergeCell ref="S451:S454"/>
    <mergeCell ref="G455:G458"/>
    <mergeCell ref="I455:I458"/>
    <mergeCell ref="K455:K458"/>
    <mergeCell ref="M455:M458"/>
    <mergeCell ref="O455:O458"/>
    <mergeCell ref="Q455:Q458"/>
    <mergeCell ref="S455:S458"/>
    <mergeCell ref="G451:G454"/>
    <mergeCell ref="I451:I454"/>
    <mergeCell ref="K451:K454"/>
    <mergeCell ref="M451:M454"/>
    <mergeCell ref="O451:O454"/>
    <mergeCell ref="Q451:Q454"/>
    <mergeCell ref="S475:S478"/>
    <mergeCell ref="G479:G482"/>
    <mergeCell ref="I479:I482"/>
    <mergeCell ref="K479:K482"/>
    <mergeCell ref="M479:M482"/>
    <mergeCell ref="O479:O482"/>
    <mergeCell ref="Q479:Q482"/>
    <mergeCell ref="S479:S482"/>
    <mergeCell ref="G475:G478"/>
    <mergeCell ref="I475:I478"/>
    <mergeCell ref="K475:K478"/>
    <mergeCell ref="M475:M478"/>
    <mergeCell ref="O475:O478"/>
    <mergeCell ref="Q475:Q478"/>
    <mergeCell ref="S467:S470"/>
    <mergeCell ref="G471:G474"/>
    <mergeCell ref="I471:I474"/>
    <mergeCell ref="K471:K474"/>
    <mergeCell ref="M471:M474"/>
    <mergeCell ref="O471:O474"/>
    <mergeCell ref="Q471:Q474"/>
    <mergeCell ref="S471:S474"/>
    <mergeCell ref="G467:G470"/>
    <mergeCell ref="I467:I470"/>
    <mergeCell ref="K467:K470"/>
    <mergeCell ref="M467:M470"/>
    <mergeCell ref="O467:O470"/>
    <mergeCell ref="Q467:Q470"/>
    <mergeCell ref="S491:S494"/>
    <mergeCell ref="G495:G498"/>
    <mergeCell ref="I495:I498"/>
    <mergeCell ref="K495:K498"/>
    <mergeCell ref="M495:M498"/>
    <mergeCell ref="O495:O498"/>
    <mergeCell ref="Q495:Q498"/>
    <mergeCell ref="S495:S498"/>
    <mergeCell ref="G491:G494"/>
    <mergeCell ref="I491:I494"/>
    <mergeCell ref="K491:K494"/>
    <mergeCell ref="M491:M494"/>
    <mergeCell ref="O491:O494"/>
    <mergeCell ref="Q491:Q494"/>
    <mergeCell ref="S483:S486"/>
    <mergeCell ref="G487:G490"/>
    <mergeCell ref="I487:I490"/>
    <mergeCell ref="K487:K490"/>
    <mergeCell ref="M487:M490"/>
    <mergeCell ref="O487:O490"/>
    <mergeCell ref="Q487:Q490"/>
    <mergeCell ref="S487:S490"/>
    <mergeCell ref="G483:G486"/>
    <mergeCell ref="I483:I486"/>
    <mergeCell ref="K483:K486"/>
    <mergeCell ref="M483:M486"/>
    <mergeCell ref="O483:O486"/>
    <mergeCell ref="Q483:Q486"/>
    <mergeCell ref="S507:S510"/>
    <mergeCell ref="G511:G514"/>
    <mergeCell ref="I511:I514"/>
    <mergeCell ref="K511:K514"/>
    <mergeCell ref="M511:M514"/>
    <mergeCell ref="O511:O514"/>
    <mergeCell ref="Q511:Q514"/>
    <mergeCell ref="S511:S514"/>
    <mergeCell ref="G507:G510"/>
    <mergeCell ref="I507:I510"/>
    <mergeCell ref="K507:K510"/>
    <mergeCell ref="M507:M510"/>
    <mergeCell ref="O507:O510"/>
    <mergeCell ref="Q507:Q510"/>
    <mergeCell ref="S499:S502"/>
    <mergeCell ref="G503:G506"/>
    <mergeCell ref="I503:I506"/>
    <mergeCell ref="K503:K506"/>
    <mergeCell ref="M503:M506"/>
    <mergeCell ref="O503:O506"/>
    <mergeCell ref="Q503:Q506"/>
    <mergeCell ref="S503:S506"/>
    <mergeCell ref="G499:G502"/>
    <mergeCell ref="I499:I502"/>
    <mergeCell ref="K499:K502"/>
    <mergeCell ref="M499:M502"/>
    <mergeCell ref="O499:O502"/>
    <mergeCell ref="Q499:Q502"/>
    <mergeCell ref="S523:S526"/>
    <mergeCell ref="G527:G530"/>
    <mergeCell ref="I527:I530"/>
    <mergeCell ref="K527:K530"/>
    <mergeCell ref="M527:M530"/>
    <mergeCell ref="O527:O530"/>
    <mergeCell ref="Q527:Q530"/>
    <mergeCell ref="S527:S530"/>
    <mergeCell ref="G523:G526"/>
    <mergeCell ref="I523:I526"/>
    <mergeCell ref="K523:K526"/>
    <mergeCell ref="M523:M526"/>
    <mergeCell ref="O523:O526"/>
    <mergeCell ref="Q523:Q526"/>
    <mergeCell ref="S515:S518"/>
    <mergeCell ref="G519:G522"/>
    <mergeCell ref="I519:I522"/>
    <mergeCell ref="K519:K522"/>
    <mergeCell ref="M519:M522"/>
    <mergeCell ref="O519:O522"/>
    <mergeCell ref="Q519:Q522"/>
    <mergeCell ref="S519:S522"/>
    <mergeCell ref="G515:G518"/>
    <mergeCell ref="I515:I518"/>
    <mergeCell ref="K515:K518"/>
    <mergeCell ref="M515:M518"/>
    <mergeCell ref="O515:O518"/>
    <mergeCell ref="Q515:Q518"/>
    <mergeCell ref="S539:S542"/>
    <mergeCell ref="G543:G546"/>
    <mergeCell ref="I543:I546"/>
    <mergeCell ref="K543:K546"/>
    <mergeCell ref="M543:M546"/>
    <mergeCell ref="O543:O546"/>
    <mergeCell ref="Q543:Q546"/>
    <mergeCell ref="S543:S546"/>
    <mergeCell ref="G539:G542"/>
    <mergeCell ref="I539:I542"/>
    <mergeCell ref="K539:K542"/>
    <mergeCell ref="M539:M542"/>
    <mergeCell ref="O539:O542"/>
    <mergeCell ref="Q539:Q542"/>
    <mergeCell ref="S531:S534"/>
    <mergeCell ref="G535:G538"/>
    <mergeCell ref="I535:I538"/>
    <mergeCell ref="K535:K538"/>
    <mergeCell ref="M535:M538"/>
    <mergeCell ref="O535:O538"/>
    <mergeCell ref="Q535:Q538"/>
    <mergeCell ref="S535:S538"/>
    <mergeCell ref="G531:G534"/>
    <mergeCell ref="I531:I534"/>
    <mergeCell ref="K531:K534"/>
    <mergeCell ref="M531:M534"/>
    <mergeCell ref="O531:O534"/>
    <mergeCell ref="Q531:Q534"/>
    <mergeCell ref="S555:S558"/>
    <mergeCell ref="G559:G562"/>
    <mergeCell ref="I559:I562"/>
    <mergeCell ref="K559:K562"/>
    <mergeCell ref="M559:M562"/>
    <mergeCell ref="O559:O562"/>
    <mergeCell ref="Q559:Q562"/>
    <mergeCell ref="S559:S562"/>
    <mergeCell ref="G555:G558"/>
    <mergeCell ref="I555:I558"/>
    <mergeCell ref="K555:K558"/>
    <mergeCell ref="M555:M558"/>
    <mergeCell ref="O555:O558"/>
    <mergeCell ref="Q555:Q558"/>
    <mergeCell ref="S547:S550"/>
    <mergeCell ref="G551:G554"/>
    <mergeCell ref="I551:I554"/>
    <mergeCell ref="K551:K554"/>
    <mergeCell ref="M551:M554"/>
    <mergeCell ref="O551:O554"/>
    <mergeCell ref="Q551:Q554"/>
    <mergeCell ref="S551:S554"/>
    <mergeCell ref="G547:G550"/>
    <mergeCell ref="I547:I550"/>
    <mergeCell ref="K547:K550"/>
    <mergeCell ref="M547:M550"/>
    <mergeCell ref="O547:O550"/>
    <mergeCell ref="Q547:Q550"/>
    <mergeCell ref="S571:S574"/>
    <mergeCell ref="G575:G578"/>
    <mergeCell ref="I575:I578"/>
    <mergeCell ref="K575:K578"/>
    <mergeCell ref="M575:M578"/>
    <mergeCell ref="O575:O578"/>
    <mergeCell ref="Q575:Q578"/>
    <mergeCell ref="S575:S578"/>
    <mergeCell ref="G571:G574"/>
    <mergeCell ref="I571:I574"/>
    <mergeCell ref="K571:K574"/>
    <mergeCell ref="M571:M574"/>
    <mergeCell ref="O571:O574"/>
    <mergeCell ref="Q571:Q574"/>
    <mergeCell ref="S563:S566"/>
    <mergeCell ref="G567:G570"/>
    <mergeCell ref="I567:I570"/>
    <mergeCell ref="K567:K570"/>
    <mergeCell ref="M567:M570"/>
    <mergeCell ref="O567:O570"/>
    <mergeCell ref="Q567:Q570"/>
    <mergeCell ref="S567:S570"/>
    <mergeCell ref="G563:G566"/>
    <mergeCell ref="I563:I566"/>
    <mergeCell ref="K563:K566"/>
    <mergeCell ref="M563:M566"/>
    <mergeCell ref="O563:O566"/>
    <mergeCell ref="Q563:Q566"/>
    <mergeCell ref="S587:S590"/>
    <mergeCell ref="G591:G594"/>
    <mergeCell ref="I591:I594"/>
    <mergeCell ref="K591:K594"/>
    <mergeCell ref="M591:M594"/>
    <mergeCell ref="O591:O594"/>
    <mergeCell ref="Q591:Q594"/>
    <mergeCell ref="S591:S594"/>
    <mergeCell ref="G587:G590"/>
    <mergeCell ref="I587:I590"/>
    <mergeCell ref="K587:K590"/>
    <mergeCell ref="M587:M590"/>
    <mergeCell ref="O587:O590"/>
    <mergeCell ref="Q587:Q590"/>
    <mergeCell ref="S579:S582"/>
    <mergeCell ref="G583:G586"/>
    <mergeCell ref="I583:I586"/>
    <mergeCell ref="K583:K586"/>
    <mergeCell ref="M583:M586"/>
    <mergeCell ref="O583:O586"/>
    <mergeCell ref="Q583:Q586"/>
    <mergeCell ref="S583:S586"/>
    <mergeCell ref="G579:G582"/>
    <mergeCell ref="I579:I582"/>
    <mergeCell ref="K579:K582"/>
    <mergeCell ref="M579:M582"/>
    <mergeCell ref="O579:O582"/>
    <mergeCell ref="Q579:Q582"/>
    <mergeCell ref="S603:S606"/>
    <mergeCell ref="G607:G610"/>
    <mergeCell ref="I607:I610"/>
    <mergeCell ref="K607:K610"/>
    <mergeCell ref="M607:M610"/>
    <mergeCell ref="O607:O610"/>
    <mergeCell ref="Q607:Q610"/>
    <mergeCell ref="S607:S610"/>
    <mergeCell ref="G603:G606"/>
    <mergeCell ref="I603:I606"/>
    <mergeCell ref="K603:K606"/>
    <mergeCell ref="M603:M606"/>
    <mergeCell ref="O603:O606"/>
    <mergeCell ref="Q603:Q606"/>
    <mergeCell ref="S595:S598"/>
    <mergeCell ref="G599:G602"/>
    <mergeCell ref="I599:I602"/>
    <mergeCell ref="K599:K602"/>
    <mergeCell ref="M599:M602"/>
    <mergeCell ref="O599:O602"/>
    <mergeCell ref="Q599:Q602"/>
    <mergeCell ref="S599:S602"/>
    <mergeCell ref="G595:G598"/>
    <mergeCell ref="I595:I598"/>
    <mergeCell ref="K595:K598"/>
    <mergeCell ref="M595:M598"/>
    <mergeCell ref="O595:O598"/>
    <mergeCell ref="Q595:Q598"/>
    <mergeCell ref="S619:S622"/>
    <mergeCell ref="G623:G626"/>
    <mergeCell ref="I623:I626"/>
    <mergeCell ref="K623:K626"/>
    <mergeCell ref="M623:M626"/>
    <mergeCell ref="O623:O626"/>
    <mergeCell ref="Q623:Q626"/>
    <mergeCell ref="S623:S626"/>
    <mergeCell ref="G619:G622"/>
    <mergeCell ref="I619:I622"/>
    <mergeCell ref="K619:K622"/>
    <mergeCell ref="M619:M622"/>
    <mergeCell ref="O619:O622"/>
    <mergeCell ref="Q619:Q622"/>
    <mergeCell ref="S611:S614"/>
    <mergeCell ref="G615:G618"/>
    <mergeCell ref="I615:I618"/>
    <mergeCell ref="K615:K618"/>
    <mergeCell ref="M615:M618"/>
    <mergeCell ref="O615:O618"/>
    <mergeCell ref="Q615:Q618"/>
    <mergeCell ref="S615:S618"/>
    <mergeCell ref="G611:G614"/>
    <mergeCell ref="I611:I614"/>
    <mergeCell ref="K611:K614"/>
    <mergeCell ref="M611:M614"/>
    <mergeCell ref="O611:O614"/>
    <mergeCell ref="Q611:Q614"/>
    <mergeCell ref="S635:S638"/>
    <mergeCell ref="G639:G642"/>
    <mergeCell ref="I639:I642"/>
    <mergeCell ref="K639:K642"/>
    <mergeCell ref="M639:M642"/>
    <mergeCell ref="O639:O642"/>
    <mergeCell ref="Q639:Q642"/>
    <mergeCell ref="S639:S642"/>
    <mergeCell ref="G635:G638"/>
    <mergeCell ref="I635:I638"/>
    <mergeCell ref="K635:K638"/>
    <mergeCell ref="M635:M638"/>
    <mergeCell ref="O635:O638"/>
    <mergeCell ref="Q635:Q638"/>
    <mergeCell ref="S627:S630"/>
    <mergeCell ref="G631:G634"/>
    <mergeCell ref="I631:I634"/>
    <mergeCell ref="K631:K634"/>
    <mergeCell ref="M631:M634"/>
    <mergeCell ref="O631:O634"/>
    <mergeCell ref="Q631:Q634"/>
    <mergeCell ref="S631:S634"/>
    <mergeCell ref="G627:G630"/>
    <mergeCell ref="I627:I630"/>
    <mergeCell ref="K627:K630"/>
    <mergeCell ref="M627:M630"/>
    <mergeCell ref="O627:O630"/>
    <mergeCell ref="Q627:Q630"/>
    <mergeCell ref="S651:S654"/>
    <mergeCell ref="G655:G658"/>
    <mergeCell ref="I655:I658"/>
    <mergeCell ref="K655:K658"/>
    <mergeCell ref="M655:M658"/>
    <mergeCell ref="O655:O658"/>
    <mergeCell ref="Q655:Q658"/>
    <mergeCell ref="S655:S658"/>
    <mergeCell ref="G651:G654"/>
    <mergeCell ref="I651:I654"/>
    <mergeCell ref="K651:K654"/>
    <mergeCell ref="M651:M654"/>
    <mergeCell ref="O651:O654"/>
    <mergeCell ref="Q651:Q654"/>
    <mergeCell ref="S643:S646"/>
    <mergeCell ref="G647:G650"/>
    <mergeCell ref="I647:I650"/>
    <mergeCell ref="K647:K650"/>
    <mergeCell ref="M647:M650"/>
    <mergeCell ref="O647:O650"/>
    <mergeCell ref="Q647:Q650"/>
    <mergeCell ref="S647:S650"/>
    <mergeCell ref="G643:G646"/>
    <mergeCell ref="I643:I646"/>
    <mergeCell ref="K643:K646"/>
    <mergeCell ref="M643:M646"/>
    <mergeCell ref="O643:O646"/>
    <mergeCell ref="Q643:Q646"/>
    <mergeCell ref="S667:S670"/>
    <mergeCell ref="G671:G674"/>
    <mergeCell ref="I671:I674"/>
    <mergeCell ref="K671:K674"/>
    <mergeCell ref="M671:M674"/>
    <mergeCell ref="O671:O674"/>
    <mergeCell ref="Q671:Q674"/>
    <mergeCell ref="S671:S674"/>
    <mergeCell ref="G667:G670"/>
    <mergeCell ref="I667:I670"/>
    <mergeCell ref="K667:K670"/>
    <mergeCell ref="M667:M670"/>
    <mergeCell ref="O667:O670"/>
    <mergeCell ref="Q667:Q670"/>
    <mergeCell ref="S659:S662"/>
    <mergeCell ref="G663:G666"/>
    <mergeCell ref="I663:I666"/>
    <mergeCell ref="K663:K666"/>
    <mergeCell ref="M663:M666"/>
    <mergeCell ref="O663:O666"/>
    <mergeCell ref="Q663:Q666"/>
    <mergeCell ref="S663:S666"/>
    <mergeCell ref="G659:G662"/>
    <mergeCell ref="I659:I662"/>
    <mergeCell ref="K659:K662"/>
    <mergeCell ref="M659:M662"/>
    <mergeCell ref="O659:O662"/>
    <mergeCell ref="Q659:Q662"/>
    <mergeCell ref="S683:S686"/>
    <mergeCell ref="G687:G690"/>
    <mergeCell ref="I687:I690"/>
    <mergeCell ref="K687:K690"/>
    <mergeCell ref="M687:M690"/>
    <mergeCell ref="O687:O690"/>
    <mergeCell ref="Q687:Q690"/>
    <mergeCell ref="S687:S690"/>
    <mergeCell ref="G683:G686"/>
    <mergeCell ref="I683:I686"/>
    <mergeCell ref="K683:K686"/>
    <mergeCell ref="M683:M686"/>
    <mergeCell ref="O683:O686"/>
    <mergeCell ref="Q683:Q686"/>
    <mergeCell ref="S675:S678"/>
    <mergeCell ref="G679:G682"/>
    <mergeCell ref="I679:I682"/>
    <mergeCell ref="K679:K682"/>
    <mergeCell ref="M679:M682"/>
    <mergeCell ref="O679:O682"/>
    <mergeCell ref="Q679:Q682"/>
    <mergeCell ref="S679:S682"/>
    <mergeCell ref="G675:G678"/>
    <mergeCell ref="I675:I678"/>
    <mergeCell ref="K675:K678"/>
    <mergeCell ref="M675:M678"/>
    <mergeCell ref="O675:O678"/>
    <mergeCell ref="Q675:Q678"/>
    <mergeCell ref="S699:S702"/>
    <mergeCell ref="G703:G706"/>
    <mergeCell ref="I703:I706"/>
    <mergeCell ref="K703:K706"/>
    <mergeCell ref="M703:M706"/>
    <mergeCell ref="O703:O706"/>
    <mergeCell ref="Q703:Q706"/>
    <mergeCell ref="S703:S706"/>
    <mergeCell ref="G699:G702"/>
    <mergeCell ref="I699:I702"/>
    <mergeCell ref="K699:K702"/>
    <mergeCell ref="M699:M702"/>
    <mergeCell ref="O699:O702"/>
    <mergeCell ref="Q699:Q702"/>
    <mergeCell ref="S691:S694"/>
    <mergeCell ref="G695:G698"/>
    <mergeCell ref="I695:I698"/>
    <mergeCell ref="K695:K698"/>
    <mergeCell ref="M695:M698"/>
    <mergeCell ref="O695:O698"/>
    <mergeCell ref="Q695:Q698"/>
    <mergeCell ref="S695:S698"/>
    <mergeCell ref="G691:G694"/>
    <mergeCell ref="I691:I694"/>
    <mergeCell ref="K691:K694"/>
    <mergeCell ref="M691:M694"/>
    <mergeCell ref="O691:O694"/>
    <mergeCell ref="Q691:Q694"/>
    <mergeCell ref="S715:S718"/>
    <mergeCell ref="G719:G722"/>
    <mergeCell ref="I719:I722"/>
    <mergeCell ref="K719:K722"/>
    <mergeCell ref="M719:M722"/>
    <mergeCell ref="O719:O722"/>
    <mergeCell ref="Q719:Q722"/>
    <mergeCell ref="S719:S722"/>
    <mergeCell ref="G715:G718"/>
    <mergeCell ref="I715:I718"/>
    <mergeCell ref="K715:K718"/>
    <mergeCell ref="M715:M718"/>
    <mergeCell ref="O715:O718"/>
    <mergeCell ref="Q715:Q718"/>
    <mergeCell ref="S707:S710"/>
    <mergeCell ref="G711:G714"/>
    <mergeCell ref="I711:I714"/>
    <mergeCell ref="K711:K714"/>
    <mergeCell ref="M711:M714"/>
    <mergeCell ref="O711:O714"/>
    <mergeCell ref="Q711:Q714"/>
    <mergeCell ref="S711:S714"/>
    <mergeCell ref="G707:G710"/>
    <mergeCell ref="I707:I710"/>
    <mergeCell ref="K707:K710"/>
    <mergeCell ref="M707:M710"/>
    <mergeCell ref="O707:O710"/>
    <mergeCell ref="Q707:Q710"/>
    <mergeCell ref="S731:S734"/>
    <mergeCell ref="G735:G738"/>
    <mergeCell ref="I735:I738"/>
    <mergeCell ref="K735:K738"/>
    <mergeCell ref="M735:M738"/>
    <mergeCell ref="O735:O738"/>
    <mergeCell ref="Q735:Q738"/>
    <mergeCell ref="S735:S738"/>
    <mergeCell ref="G731:G734"/>
    <mergeCell ref="I731:I734"/>
    <mergeCell ref="K731:K734"/>
    <mergeCell ref="M731:M734"/>
    <mergeCell ref="O731:O734"/>
    <mergeCell ref="Q731:Q734"/>
    <mergeCell ref="S723:S726"/>
    <mergeCell ref="G727:G730"/>
    <mergeCell ref="I727:I730"/>
    <mergeCell ref="K727:K730"/>
    <mergeCell ref="M727:M730"/>
    <mergeCell ref="O727:O730"/>
    <mergeCell ref="Q727:Q730"/>
    <mergeCell ref="S727:S730"/>
    <mergeCell ref="G723:G726"/>
    <mergeCell ref="I723:I726"/>
    <mergeCell ref="K723:K726"/>
    <mergeCell ref="M723:M726"/>
    <mergeCell ref="O723:O726"/>
    <mergeCell ref="Q723:Q726"/>
    <mergeCell ref="S747:S750"/>
    <mergeCell ref="G751:G754"/>
    <mergeCell ref="I751:I754"/>
    <mergeCell ref="K751:K754"/>
    <mergeCell ref="M751:M754"/>
    <mergeCell ref="O751:O754"/>
    <mergeCell ref="Q751:Q754"/>
    <mergeCell ref="S751:S754"/>
    <mergeCell ref="G747:G750"/>
    <mergeCell ref="I747:I750"/>
    <mergeCell ref="K747:K750"/>
    <mergeCell ref="M747:M750"/>
    <mergeCell ref="O747:O750"/>
    <mergeCell ref="Q747:Q750"/>
    <mergeCell ref="S739:S742"/>
    <mergeCell ref="G743:G746"/>
    <mergeCell ref="I743:I746"/>
    <mergeCell ref="K743:K746"/>
    <mergeCell ref="M743:M746"/>
    <mergeCell ref="O743:O746"/>
    <mergeCell ref="Q743:Q746"/>
    <mergeCell ref="S743:S746"/>
    <mergeCell ref="G739:G742"/>
    <mergeCell ref="I739:I742"/>
    <mergeCell ref="K739:K742"/>
    <mergeCell ref="M739:M742"/>
    <mergeCell ref="O739:O742"/>
    <mergeCell ref="Q739:Q742"/>
    <mergeCell ref="S763:S766"/>
    <mergeCell ref="G767:G770"/>
    <mergeCell ref="I767:I770"/>
    <mergeCell ref="K767:K770"/>
    <mergeCell ref="M767:M770"/>
    <mergeCell ref="O767:O770"/>
    <mergeCell ref="Q767:Q770"/>
    <mergeCell ref="S767:S770"/>
    <mergeCell ref="G763:G766"/>
    <mergeCell ref="I763:I766"/>
    <mergeCell ref="K763:K766"/>
    <mergeCell ref="M763:M766"/>
    <mergeCell ref="O763:O766"/>
    <mergeCell ref="Q763:Q766"/>
    <mergeCell ref="S755:S758"/>
    <mergeCell ref="G759:G762"/>
    <mergeCell ref="I759:I762"/>
    <mergeCell ref="K759:K762"/>
    <mergeCell ref="M759:M762"/>
    <mergeCell ref="O759:O762"/>
    <mergeCell ref="Q759:Q762"/>
    <mergeCell ref="S759:S762"/>
    <mergeCell ref="G755:G758"/>
    <mergeCell ref="I755:I758"/>
    <mergeCell ref="K755:K758"/>
    <mergeCell ref="M755:M758"/>
    <mergeCell ref="O755:O758"/>
    <mergeCell ref="Q755:Q758"/>
    <mergeCell ref="S779:S782"/>
    <mergeCell ref="G783:G786"/>
    <mergeCell ref="I783:I786"/>
    <mergeCell ref="K783:K786"/>
    <mergeCell ref="M783:M786"/>
    <mergeCell ref="O783:O786"/>
    <mergeCell ref="Q783:Q786"/>
    <mergeCell ref="S783:S786"/>
    <mergeCell ref="G779:G782"/>
    <mergeCell ref="I779:I782"/>
    <mergeCell ref="K779:K782"/>
    <mergeCell ref="M779:M782"/>
    <mergeCell ref="O779:O782"/>
    <mergeCell ref="Q779:Q782"/>
    <mergeCell ref="S771:S774"/>
    <mergeCell ref="G775:G778"/>
    <mergeCell ref="I775:I778"/>
    <mergeCell ref="K775:K778"/>
    <mergeCell ref="M775:M778"/>
    <mergeCell ref="O775:O778"/>
    <mergeCell ref="Q775:Q778"/>
    <mergeCell ref="S775:S778"/>
    <mergeCell ref="G771:G774"/>
    <mergeCell ref="I771:I774"/>
    <mergeCell ref="K771:K774"/>
    <mergeCell ref="M771:M774"/>
    <mergeCell ref="O771:O774"/>
    <mergeCell ref="Q771:Q774"/>
    <mergeCell ref="S795:S798"/>
    <mergeCell ref="G799:G802"/>
    <mergeCell ref="I799:I802"/>
    <mergeCell ref="K799:K802"/>
    <mergeCell ref="M799:M802"/>
    <mergeCell ref="O799:O802"/>
    <mergeCell ref="Q799:Q802"/>
    <mergeCell ref="S799:S802"/>
    <mergeCell ref="G795:G798"/>
    <mergeCell ref="I795:I798"/>
    <mergeCell ref="K795:K798"/>
    <mergeCell ref="M795:M798"/>
    <mergeCell ref="O795:O798"/>
    <mergeCell ref="Q795:Q798"/>
    <mergeCell ref="S787:S790"/>
    <mergeCell ref="G791:G794"/>
    <mergeCell ref="I791:I794"/>
    <mergeCell ref="K791:K794"/>
    <mergeCell ref="M791:M794"/>
    <mergeCell ref="O791:O794"/>
    <mergeCell ref="Q791:Q794"/>
    <mergeCell ref="S791:S794"/>
    <mergeCell ref="G787:G790"/>
    <mergeCell ref="I787:I790"/>
    <mergeCell ref="K787:K790"/>
    <mergeCell ref="M787:M790"/>
    <mergeCell ref="O787:O790"/>
    <mergeCell ref="Q787:Q790"/>
    <mergeCell ref="S811:S814"/>
    <mergeCell ref="G815:G818"/>
    <mergeCell ref="I815:I818"/>
    <mergeCell ref="K815:K818"/>
    <mergeCell ref="M815:M818"/>
    <mergeCell ref="O815:O818"/>
    <mergeCell ref="Q815:Q818"/>
    <mergeCell ref="S815:S818"/>
    <mergeCell ref="G811:G814"/>
    <mergeCell ref="I811:I814"/>
    <mergeCell ref="K811:K814"/>
    <mergeCell ref="M811:M814"/>
    <mergeCell ref="O811:O814"/>
    <mergeCell ref="Q811:Q814"/>
    <mergeCell ref="S803:S806"/>
    <mergeCell ref="G807:G810"/>
    <mergeCell ref="I807:I810"/>
    <mergeCell ref="K807:K810"/>
    <mergeCell ref="M807:M810"/>
    <mergeCell ref="O807:O810"/>
    <mergeCell ref="Q807:Q810"/>
    <mergeCell ref="S807:S810"/>
    <mergeCell ref="G803:G806"/>
    <mergeCell ref="I803:I806"/>
    <mergeCell ref="K803:K806"/>
    <mergeCell ref="M803:M806"/>
    <mergeCell ref="O803:O806"/>
    <mergeCell ref="Q803:Q806"/>
    <mergeCell ref="S827:S830"/>
    <mergeCell ref="G831:G834"/>
    <mergeCell ref="I831:I834"/>
    <mergeCell ref="K831:K834"/>
    <mergeCell ref="M831:M834"/>
    <mergeCell ref="O831:O834"/>
    <mergeCell ref="Q831:Q834"/>
    <mergeCell ref="S831:S834"/>
    <mergeCell ref="G827:G830"/>
    <mergeCell ref="I827:I830"/>
    <mergeCell ref="K827:K830"/>
    <mergeCell ref="M827:M830"/>
    <mergeCell ref="O827:O830"/>
    <mergeCell ref="Q827:Q830"/>
    <mergeCell ref="S819:S822"/>
    <mergeCell ref="G823:G826"/>
    <mergeCell ref="I823:I826"/>
    <mergeCell ref="K823:K826"/>
    <mergeCell ref="M823:M826"/>
    <mergeCell ref="O823:O826"/>
    <mergeCell ref="Q823:Q826"/>
    <mergeCell ref="S823:S826"/>
    <mergeCell ref="G819:G822"/>
    <mergeCell ref="I819:I822"/>
    <mergeCell ref="K819:K822"/>
    <mergeCell ref="M819:M822"/>
    <mergeCell ref="O819:O822"/>
    <mergeCell ref="Q819:Q822"/>
    <mergeCell ref="S843:S846"/>
    <mergeCell ref="G847:G850"/>
    <mergeCell ref="I847:I850"/>
    <mergeCell ref="K847:K850"/>
    <mergeCell ref="M847:M850"/>
    <mergeCell ref="O847:O850"/>
    <mergeCell ref="Q847:Q850"/>
    <mergeCell ref="S847:S850"/>
    <mergeCell ref="G843:G846"/>
    <mergeCell ref="I843:I846"/>
    <mergeCell ref="K843:K846"/>
    <mergeCell ref="M843:M846"/>
    <mergeCell ref="O843:O846"/>
    <mergeCell ref="Q843:Q846"/>
    <mergeCell ref="S835:S838"/>
    <mergeCell ref="G839:G842"/>
    <mergeCell ref="I839:I842"/>
    <mergeCell ref="K839:K842"/>
    <mergeCell ref="M839:M842"/>
    <mergeCell ref="O839:O842"/>
    <mergeCell ref="Q839:Q842"/>
    <mergeCell ref="S839:S842"/>
    <mergeCell ref="G835:G838"/>
    <mergeCell ref="I835:I838"/>
    <mergeCell ref="K835:K838"/>
    <mergeCell ref="M835:M838"/>
    <mergeCell ref="O835:O838"/>
    <mergeCell ref="Q835:Q838"/>
    <mergeCell ref="S859:S862"/>
    <mergeCell ref="G863:G866"/>
    <mergeCell ref="I863:I866"/>
    <mergeCell ref="K863:K866"/>
    <mergeCell ref="M863:M866"/>
    <mergeCell ref="O863:O866"/>
    <mergeCell ref="Q863:Q866"/>
    <mergeCell ref="S863:S866"/>
    <mergeCell ref="G859:G862"/>
    <mergeCell ref="I859:I862"/>
    <mergeCell ref="K859:K862"/>
    <mergeCell ref="M859:M862"/>
    <mergeCell ref="O859:O862"/>
    <mergeCell ref="Q859:Q862"/>
    <mergeCell ref="S851:S854"/>
    <mergeCell ref="G855:G858"/>
    <mergeCell ref="I855:I858"/>
    <mergeCell ref="K855:K858"/>
    <mergeCell ref="M855:M858"/>
    <mergeCell ref="O855:O858"/>
    <mergeCell ref="Q855:Q858"/>
    <mergeCell ref="S855:S858"/>
    <mergeCell ref="G851:G854"/>
    <mergeCell ref="I851:I854"/>
    <mergeCell ref="K851:K854"/>
    <mergeCell ref="M851:M854"/>
    <mergeCell ref="O851:O854"/>
    <mergeCell ref="Q851:Q854"/>
    <mergeCell ref="S875:S878"/>
    <mergeCell ref="G879:G882"/>
    <mergeCell ref="I879:I882"/>
    <mergeCell ref="K879:K882"/>
    <mergeCell ref="M879:M882"/>
    <mergeCell ref="O879:O882"/>
    <mergeCell ref="Q879:Q882"/>
    <mergeCell ref="S879:S882"/>
    <mergeCell ref="G875:G878"/>
    <mergeCell ref="I875:I878"/>
    <mergeCell ref="K875:K878"/>
    <mergeCell ref="M875:M878"/>
    <mergeCell ref="O875:O878"/>
    <mergeCell ref="Q875:Q878"/>
    <mergeCell ref="S867:S870"/>
    <mergeCell ref="G871:G874"/>
    <mergeCell ref="I871:I874"/>
    <mergeCell ref="K871:K874"/>
    <mergeCell ref="M871:M874"/>
    <mergeCell ref="O871:O874"/>
    <mergeCell ref="Q871:Q874"/>
    <mergeCell ref="S871:S874"/>
    <mergeCell ref="G867:G870"/>
    <mergeCell ref="I867:I870"/>
    <mergeCell ref="K867:K870"/>
    <mergeCell ref="M867:M870"/>
    <mergeCell ref="O867:O870"/>
    <mergeCell ref="Q867:Q870"/>
    <mergeCell ref="S891:S894"/>
    <mergeCell ref="G895:G898"/>
    <mergeCell ref="I895:I898"/>
    <mergeCell ref="K895:K898"/>
    <mergeCell ref="M895:M898"/>
    <mergeCell ref="O895:O898"/>
    <mergeCell ref="Q895:Q898"/>
    <mergeCell ref="S895:S898"/>
    <mergeCell ref="G891:G894"/>
    <mergeCell ref="I891:I894"/>
    <mergeCell ref="K891:K894"/>
    <mergeCell ref="M891:M894"/>
    <mergeCell ref="O891:O894"/>
    <mergeCell ref="Q891:Q894"/>
    <mergeCell ref="S883:S886"/>
    <mergeCell ref="G887:G890"/>
    <mergeCell ref="I887:I890"/>
    <mergeCell ref="K887:K890"/>
    <mergeCell ref="M887:M890"/>
    <mergeCell ref="O887:O890"/>
    <mergeCell ref="Q887:Q890"/>
    <mergeCell ref="S887:S890"/>
    <mergeCell ref="G883:G886"/>
    <mergeCell ref="I883:I886"/>
    <mergeCell ref="K883:K886"/>
    <mergeCell ref="M883:M886"/>
    <mergeCell ref="O883:O886"/>
    <mergeCell ref="Q883:Q886"/>
    <mergeCell ref="S907:S910"/>
    <mergeCell ref="G911:G914"/>
    <mergeCell ref="I911:I914"/>
    <mergeCell ref="K911:K914"/>
    <mergeCell ref="M911:M914"/>
    <mergeCell ref="O911:O914"/>
    <mergeCell ref="Q911:Q914"/>
    <mergeCell ref="S911:S914"/>
    <mergeCell ref="G907:G910"/>
    <mergeCell ref="I907:I910"/>
    <mergeCell ref="K907:K910"/>
    <mergeCell ref="M907:M910"/>
    <mergeCell ref="O907:O910"/>
    <mergeCell ref="Q907:Q910"/>
    <mergeCell ref="S899:S902"/>
    <mergeCell ref="G903:G906"/>
    <mergeCell ref="I903:I906"/>
    <mergeCell ref="K903:K906"/>
    <mergeCell ref="M903:M906"/>
    <mergeCell ref="O903:O906"/>
    <mergeCell ref="Q903:Q906"/>
    <mergeCell ref="S903:S906"/>
    <mergeCell ref="G899:G902"/>
    <mergeCell ref="I899:I902"/>
    <mergeCell ref="K899:K902"/>
    <mergeCell ref="M899:M902"/>
    <mergeCell ref="O899:O902"/>
    <mergeCell ref="Q899:Q902"/>
    <mergeCell ref="S923:S926"/>
    <mergeCell ref="G927:G930"/>
    <mergeCell ref="I927:I930"/>
    <mergeCell ref="K927:K930"/>
    <mergeCell ref="M927:M930"/>
    <mergeCell ref="O927:O930"/>
    <mergeCell ref="Q927:Q930"/>
    <mergeCell ref="S927:S930"/>
    <mergeCell ref="G923:G926"/>
    <mergeCell ref="I923:I926"/>
    <mergeCell ref="K923:K926"/>
    <mergeCell ref="M923:M926"/>
    <mergeCell ref="O923:O926"/>
    <mergeCell ref="Q923:Q926"/>
    <mergeCell ref="S915:S918"/>
    <mergeCell ref="G919:G922"/>
    <mergeCell ref="I919:I922"/>
    <mergeCell ref="K919:K922"/>
    <mergeCell ref="M919:M922"/>
    <mergeCell ref="O919:O922"/>
    <mergeCell ref="Q919:Q922"/>
    <mergeCell ref="S919:S922"/>
    <mergeCell ref="G915:G918"/>
    <mergeCell ref="I915:I918"/>
    <mergeCell ref="K915:K918"/>
    <mergeCell ref="M915:M918"/>
    <mergeCell ref="O915:O918"/>
    <mergeCell ref="Q915:Q918"/>
    <mergeCell ref="S939:S942"/>
    <mergeCell ref="G943:G946"/>
    <mergeCell ref="I943:I946"/>
    <mergeCell ref="K943:K946"/>
    <mergeCell ref="M943:M946"/>
    <mergeCell ref="O943:O946"/>
    <mergeCell ref="Q943:Q946"/>
    <mergeCell ref="S943:S946"/>
    <mergeCell ref="G939:G942"/>
    <mergeCell ref="I939:I942"/>
    <mergeCell ref="K939:K942"/>
    <mergeCell ref="M939:M942"/>
    <mergeCell ref="O939:O942"/>
    <mergeCell ref="Q939:Q942"/>
    <mergeCell ref="S931:S934"/>
    <mergeCell ref="G935:G938"/>
    <mergeCell ref="I935:I938"/>
    <mergeCell ref="K935:K938"/>
    <mergeCell ref="M935:M938"/>
    <mergeCell ref="O935:O938"/>
    <mergeCell ref="Q935:Q938"/>
    <mergeCell ref="S935:S938"/>
    <mergeCell ref="G931:G934"/>
    <mergeCell ref="I931:I934"/>
    <mergeCell ref="K931:K934"/>
    <mergeCell ref="M931:M934"/>
    <mergeCell ref="O931:O934"/>
    <mergeCell ref="Q931:Q934"/>
    <mergeCell ref="S955:S958"/>
    <mergeCell ref="G959:G962"/>
    <mergeCell ref="I959:I962"/>
    <mergeCell ref="K959:K962"/>
    <mergeCell ref="M959:M962"/>
    <mergeCell ref="O959:O962"/>
    <mergeCell ref="Q959:Q962"/>
    <mergeCell ref="S959:S962"/>
    <mergeCell ref="G955:G958"/>
    <mergeCell ref="I955:I958"/>
    <mergeCell ref="K955:K958"/>
    <mergeCell ref="M955:M958"/>
    <mergeCell ref="O955:O958"/>
    <mergeCell ref="Q955:Q958"/>
    <mergeCell ref="S947:S950"/>
    <mergeCell ref="G951:G954"/>
    <mergeCell ref="I951:I954"/>
    <mergeCell ref="K951:K954"/>
    <mergeCell ref="M951:M954"/>
    <mergeCell ref="O951:O954"/>
    <mergeCell ref="Q951:Q954"/>
    <mergeCell ref="S951:S954"/>
    <mergeCell ref="G947:G950"/>
    <mergeCell ref="I947:I950"/>
    <mergeCell ref="K947:K950"/>
    <mergeCell ref="M947:M950"/>
    <mergeCell ref="O947:O950"/>
    <mergeCell ref="Q947:Q950"/>
    <mergeCell ref="S971:S974"/>
    <mergeCell ref="G975:G978"/>
    <mergeCell ref="I975:I978"/>
    <mergeCell ref="K975:K978"/>
    <mergeCell ref="M975:M978"/>
    <mergeCell ref="O975:O978"/>
    <mergeCell ref="Q975:Q978"/>
    <mergeCell ref="S975:S978"/>
    <mergeCell ref="G971:G974"/>
    <mergeCell ref="I971:I974"/>
    <mergeCell ref="K971:K974"/>
    <mergeCell ref="M971:M974"/>
    <mergeCell ref="O971:O974"/>
    <mergeCell ref="Q971:Q974"/>
    <mergeCell ref="S963:S966"/>
    <mergeCell ref="G967:G970"/>
    <mergeCell ref="I967:I970"/>
    <mergeCell ref="K967:K970"/>
    <mergeCell ref="M967:M970"/>
    <mergeCell ref="O967:O970"/>
    <mergeCell ref="Q967:Q970"/>
    <mergeCell ref="S967:S970"/>
    <mergeCell ref="G963:G966"/>
    <mergeCell ref="I963:I966"/>
    <mergeCell ref="K963:K966"/>
    <mergeCell ref="M963:M966"/>
    <mergeCell ref="O963:O966"/>
    <mergeCell ref="Q963:Q966"/>
    <mergeCell ref="S987:S990"/>
    <mergeCell ref="G991:G994"/>
    <mergeCell ref="I991:I994"/>
    <mergeCell ref="K991:K994"/>
    <mergeCell ref="M991:M994"/>
    <mergeCell ref="O991:O994"/>
    <mergeCell ref="Q991:Q994"/>
    <mergeCell ref="S991:S994"/>
    <mergeCell ref="G987:G990"/>
    <mergeCell ref="I987:I990"/>
    <mergeCell ref="K987:K990"/>
    <mergeCell ref="M987:M990"/>
    <mergeCell ref="O987:O990"/>
    <mergeCell ref="Q987:Q990"/>
    <mergeCell ref="S979:S982"/>
    <mergeCell ref="G983:G986"/>
    <mergeCell ref="I983:I986"/>
    <mergeCell ref="K983:K986"/>
    <mergeCell ref="M983:M986"/>
    <mergeCell ref="O983:O986"/>
    <mergeCell ref="Q983:Q986"/>
    <mergeCell ref="S983:S986"/>
    <mergeCell ref="G979:G982"/>
    <mergeCell ref="I979:I982"/>
    <mergeCell ref="K979:K982"/>
    <mergeCell ref="M979:M982"/>
    <mergeCell ref="O979:O982"/>
    <mergeCell ref="Q979:Q982"/>
    <mergeCell ref="S1003:S1006"/>
    <mergeCell ref="G1007:G1010"/>
    <mergeCell ref="I1007:I1010"/>
    <mergeCell ref="K1007:K1010"/>
    <mergeCell ref="M1007:M1010"/>
    <mergeCell ref="O1007:O1010"/>
    <mergeCell ref="Q1007:Q1010"/>
    <mergeCell ref="S1007:S1010"/>
    <mergeCell ref="G1003:G1006"/>
    <mergeCell ref="I1003:I1006"/>
    <mergeCell ref="K1003:K1006"/>
    <mergeCell ref="M1003:M1006"/>
    <mergeCell ref="O1003:O1006"/>
    <mergeCell ref="Q1003:Q1006"/>
    <mergeCell ref="S995:S998"/>
    <mergeCell ref="G999:G1002"/>
    <mergeCell ref="I999:I1002"/>
    <mergeCell ref="K999:K1002"/>
    <mergeCell ref="M999:M1002"/>
    <mergeCell ref="O999:O1002"/>
    <mergeCell ref="Q999:Q1002"/>
    <mergeCell ref="S999:S1002"/>
    <mergeCell ref="G995:G998"/>
    <mergeCell ref="I995:I998"/>
    <mergeCell ref="K995:K998"/>
    <mergeCell ref="M995:M998"/>
    <mergeCell ref="O995:O998"/>
    <mergeCell ref="Q995:Q998"/>
    <mergeCell ref="S1019:S1022"/>
    <mergeCell ref="G1023:G1026"/>
    <mergeCell ref="I1023:I1026"/>
    <mergeCell ref="K1023:K1026"/>
    <mergeCell ref="M1023:M1026"/>
    <mergeCell ref="O1023:O1026"/>
    <mergeCell ref="Q1023:Q1026"/>
    <mergeCell ref="S1023:S1026"/>
    <mergeCell ref="G1019:G1022"/>
    <mergeCell ref="I1019:I1022"/>
    <mergeCell ref="K1019:K1022"/>
    <mergeCell ref="M1019:M1022"/>
    <mergeCell ref="O1019:O1022"/>
    <mergeCell ref="Q1019:Q1022"/>
    <mergeCell ref="S1011:S1014"/>
    <mergeCell ref="G1015:G1018"/>
    <mergeCell ref="I1015:I1018"/>
    <mergeCell ref="K1015:K1018"/>
    <mergeCell ref="M1015:M1018"/>
    <mergeCell ref="O1015:O1018"/>
    <mergeCell ref="Q1015:Q1018"/>
    <mergeCell ref="S1015:S1018"/>
    <mergeCell ref="G1011:G1014"/>
    <mergeCell ref="I1011:I1014"/>
    <mergeCell ref="K1011:K1014"/>
    <mergeCell ref="M1011:M1014"/>
    <mergeCell ref="O1011:O1014"/>
    <mergeCell ref="Q1011:Q1014"/>
    <mergeCell ref="S1035:S1038"/>
    <mergeCell ref="G1039:G1042"/>
    <mergeCell ref="I1039:I1042"/>
    <mergeCell ref="K1039:K1042"/>
    <mergeCell ref="M1039:M1042"/>
    <mergeCell ref="O1039:O1042"/>
    <mergeCell ref="Q1039:Q1042"/>
    <mergeCell ref="S1039:S1042"/>
    <mergeCell ref="G1035:G1038"/>
    <mergeCell ref="I1035:I1038"/>
    <mergeCell ref="K1035:K1038"/>
    <mergeCell ref="M1035:M1038"/>
    <mergeCell ref="O1035:O1038"/>
    <mergeCell ref="Q1035:Q1038"/>
    <mergeCell ref="S1027:S1030"/>
    <mergeCell ref="G1031:G1034"/>
    <mergeCell ref="I1031:I1034"/>
    <mergeCell ref="K1031:K1034"/>
    <mergeCell ref="M1031:M1034"/>
    <mergeCell ref="O1031:O1034"/>
    <mergeCell ref="Q1031:Q1034"/>
    <mergeCell ref="S1031:S1034"/>
    <mergeCell ref="G1027:G1030"/>
    <mergeCell ref="I1027:I1030"/>
    <mergeCell ref="K1027:K1030"/>
    <mergeCell ref="M1027:M1030"/>
    <mergeCell ref="O1027:O1030"/>
    <mergeCell ref="Q1027:Q1030"/>
    <mergeCell ref="S1051:S1054"/>
    <mergeCell ref="G1055:G1058"/>
    <mergeCell ref="I1055:I1058"/>
    <mergeCell ref="K1055:K1058"/>
    <mergeCell ref="M1055:M1058"/>
    <mergeCell ref="O1055:O1058"/>
    <mergeCell ref="Q1055:Q1058"/>
    <mergeCell ref="S1055:S1058"/>
    <mergeCell ref="G1051:G1054"/>
    <mergeCell ref="I1051:I1054"/>
    <mergeCell ref="K1051:K1054"/>
    <mergeCell ref="M1051:M1054"/>
    <mergeCell ref="O1051:O1054"/>
    <mergeCell ref="Q1051:Q1054"/>
    <mergeCell ref="S1043:S1046"/>
    <mergeCell ref="G1047:G1050"/>
    <mergeCell ref="I1047:I1050"/>
    <mergeCell ref="K1047:K1050"/>
    <mergeCell ref="M1047:M1050"/>
    <mergeCell ref="O1047:O1050"/>
    <mergeCell ref="Q1047:Q1050"/>
    <mergeCell ref="S1047:S1050"/>
    <mergeCell ref="G1043:G1046"/>
    <mergeCell ref="I1043:I1046"/>
    <mergeCell ref="K1043:K1046"/>
    <mergeCell ref="M1043:M1046"/>
    <mergeCell ref="O1043:O1046"/>
    <mergeCell ref="Q1043:Q1046"/>
    <mergeCell ref="S1067:S1070"/>
    <mergeCell ref="G1071:G1074"/>
    <mergeCell ref="I1071:I1074"/>
    <mergeCell ref="K1071:K1074"/>
    <mergeCell ref="M1071:M1074"/>
    <mergeCell ref="O1071:O1074"/>
    <mergeCell ref="Q1071:Q1074"/>
    <mergeCell ref="S1071:S1074"/>
    <mergeCell ref="G1067:G1070"/>
    <mergeCell ref="I1067:I1070"/>
    <mergeCell ref="K1067:K1070"/>
    <mergeCell ref="M1067:M1070"/>
    <mergeCell ref="O1067:O1070"/>
    <mergeCell ref="Q1067:Q1070"/>
    <mergeCell ref="S1059:S1062"/>
    <mergeCell ref="G1063:G1066"/>
    <mergeCell ref="I1063:I1066"/>
    <mergeCell ref="K1063:K1066"/>
    <mergeCell ref="M1063:M1066"/>
    <mergeCell ref="O1063:O1066"/>
    <mergeCell ref="Q1063:Q1066"/>
    <mergeCell ref="S1063:S1066"/>
    <mergeCell ref="G1059:G1062"/>
    <mergeCell ref="I1059:I1062"/>
    <mergeCell ref="K1059:K1062"/>
    <mergeCell ref="M1059:M1062"/>
    <mergeCell ref="O1059:O1062"/>
    <mergeCell ref="Q1059:Q1062"/>
    <mergeCell ref="S1083:S1086"/>
    <mergeCell ref="G1087:G1090"/>
    <mergeCell ref="I1087:I1090"/>
    <mergeCell ref="K1087:K1090"/>
    <mergeCell ref="M1087:M1090"/>
    <mergeCell ref="O1087:O1090"/>
    <mergeCell ref="Q1087:Q1090"/>
    <mergeCell ref="S1087:S1090"/>
    <mergeCell ref="G1083:G1086"/>
    <mergeCell ref="I1083:I1086"/>
    <mergeCell ref="K1083:K1086"/>
    <mergeCell ref="M1083:M1086"/>
    <mergeCell ref="O1083:O1086"/>
    <mergeCell ref="Q1083:Q1086"/>
    <mergeCell ref="S1075:S1078"/>
    <mergeCell ref="G1079:G1082"/>
    <mergeCell ref="I1079:I1082"/>
    <mergeCell ref="K1079:K1082"/>
    <mergeCell ref="M1079:M1082"/>
    <mergeCell ref="O1079:O1082"/>
    <mergeCell ref="Q1079:Q1082"/>
    <mergeCell ref="S1079:S1082"/>
    <mergeCell ref="G1075:G1078"/>
    <mergeCell ref="I1075:I1078"/>
    <mergeCell ref="K1075:K1078"/>
    <mergeCell ref="M1075:M1078"/>
    <mergeCell ref="O1075:O1078"/>
    <mergeCell ref="Q1075:Q1078"/>
    <mergeCell ref="S1099:S1102"/>
    <mergeCell ref="G1103:G1106"/>
    <mergeCell ref="I1103:I1106"/>
    <mergeCell ref="K1103:K1106"/>
    <mergeCell ref="M1103:M1106"/>
    <mergeCell ref="O1103:O1106"/>
    <mergeCell ref="Q1103:Q1106"/>
    <mergeCell ref="S1103:S1106"/>
    <mergeCell ref="G1099:G1102"/>
    <mergeCell ref="I1099:I1102"/>
    <mergeCell ref="K1099:K1102"/>
    <mergeCell ref="M1099:M1102"/>
    <mergeCell ref="O1099:O1102"/>
    <mergeCell ref="Q1099:Q1102"/>
    <mergeCell ref="S1091:S1094"/>
    <mergeCell ref="G1095:G1098"/>
    <mergeCell ref="I1095:I1098"/>
    <mergeCell ref="K1095:K1098"/>
    <mergeCell ref="M1095:M1098"/>
    <mergeCell ref="O1095:O1098"/>
    <mergeCell ref="Q1095:Q1098"/>
    <mergeCell ref="S1095:S1098"/>
    <mergeCell ref="G1091:G1094"/>
    <mergeCell ref="I1091:I1094"/>
    <mergeCell ref="K1091:K1094"/>
    <mergeCell ref="M1091:M1094"/>
    <mergeCell ref="O1091:O1094"/>
    <mergeCell ref="Q1091:Q1094"/>
    <mergeCell ref="S1115:S1118"/>
    <mergeCell ref="G1119:G1122"/>
    <mergeCell ref="I1119:I1122"/>
    <mergeCell ref="K1119:K1122"/>
    <mergeCell ref="M1119:M1122"/>
    <mergeCell ref="O1119:O1122"/>
    <mergeCell ref="Q1119:Q1122"/>
    <mergeCell ref="S1119:S1122"/>
    <mergeCell ref="G1115:G1118"/>
    <mergeCell ref="I1115:I1118"/>
    <mergeCell ref="K1115:K1118"/>
    <mergeCell ref="M1115:M1118"/>
    <mergeCell ref="O1115:O1118"/>
    <mergeCell ref="Q1115:Q1118"/>
    <mergeCell ref="S1107:S1110"/>
    <mergeCell ref="G1111:G1114"/>
    <mergeCell ref="I1111:I1114"/>
    <mergeCell ref="K1111:K1114"/>
    <mergeCell ref="M1111:M1114"/>
    <mergeCell ref="O1111:O1114"/>
    <mergeCell ref="Q1111:Q1114"/>
    <mergeCell ref="S1111:S1114"/>
    <mergeCell ref="G1107:G1110"/>
    <mergeCell ref="I1107:I1110"/>
    <mergeCell ref="K1107:K1110"/>
    <mergeCell ref="M1107:M1110"/>
    <mergeCell ref="O1107:O1110"/>
    <mergeCell ref="Q1107:Q1110"/>
    <mergeCell ref="S1131:S1134"/>
    <mergeCell ref="G1135:G1138"/>
    <mergeCell ref="I1135:I1138"/>
    <mergeCell ref="K1135:K1138"/>
    <mergeCell ref="M1135:M1138"/>
    <mergeCell ref="O1135:O1138"/>
    <mergeCell ref="Q1135:Q1138"/>
    <mergeCell ref="S1135:S1138"/>
    <mergeCell ref="G1131:G1134"/>
    <mergeCell ref="I1131:I1134"/>
    <mergeCell ref="K1131:K1134"/>
    <mergeCell ref="M1131:M1134"/>
    <mergeCell ref="O1131:O1134"/>
    <mergeCell ref="Q1131:Q1134"/>
    <mergeCell ref="S1123:S1126"/>
    <mergeCell ref="G1127:G1130"/>
    <mergeCell ref="I1127:I1130"/>
    <mergeCell ref="K1127:K1130"/>
    <mergeCell ref="M1127:M1130"/>
    <mergeCell ref="O1127:O1130"/>
    <mergeCell ref="Q1127:Q1130"/>
    <mergeCell ref="S1127:S1130"/>
    <mergeCell ref="G1123:G1126"/>
    <mergeCell ref="I1123:I1126"/>
    <mergeCell ref="K1123:K1126"/>
    <mergeCell ref="M1123:M1126"/>
    <mergeCell ref="O1123:O1126"/>
    <mergeCell ref="Q1123:Q1126"/>
    <mergeCell ref="S1147:S1150"/>
    <mergeCell ref="G1151:G1154"/>
    <mergeCell ref="I1151:I1154"/>
    <mergeCell ref="K1151:K1154"/>
    <mergeCell ref="M1151:M1154"/>
    <mergeCell ref="O1151:O1154"/>
    <mergeCell ref="Q1151:Q1154"/>
    <mergeCell ref="S1151:S1154"/>
    <mergeCell ref="G1147:G1150"/>
    <mergeCell ref="I1147:I1150"/>
    <mergeCell ref="K1147:K1150"/>
    <mergeCell ref="M1147:M1150"/>
    <mergeCell ref="O1147:O1150"/>
    <mergeCell ref="Q1147:Q1150"/>
    <mergeCell ref="S1139:S1142"/>
    <mergeCell ref="G1143:G1146"/>
    <mergeCell ref="I1143:I1146"/>
    <mergeCell ref="K1143:K1146"/>
    <mergeCell ref="M1143:M1146"/>
    <mergeCell ref="O1143:O1146"/>
    <mergeCell ref="Q1143:Q1146"/>
    <mergeCell ref="S1143:S1146"/>
    <mergeCell ref="G1139:G1142"/>
    <mergeCell ref="I1139:I1142"/>
    <mergeCell ref="K1139:K1142"/>
    <mergeCell ref="M1139:M1142"/>
    <mergeCell ref="O1139:O1142"/>
    <mergeCell ref="Q1139:Q1142"/>
    <mergeCell ref="S1163:S1166"/>
    <mergeCell ref="G1167:G1170"/>
    <mergeCell ref="I1167:I1170"/>
    <mergeCell ref="K1167:K1170"/>
    <mergeCell ref="M1167:M1170"/>
    <mergeCell ref="O1167:O1170"/>
    <mergeCell ref="Q1167:Q1170"/>
    <mergeCell ref="S1167:S1170"/>
    <mergeCell ref="G1163:G1166"/>
    <mergeCell ref="I1163:I1166"/>
    <mergeCell ref="K1163:K1166"/>
    <mergeCell ref="M1163:M1166"/>
    <mergeCell ref="O1163:O1166"/>
    <mergeCell ref="Q1163:Q1166"/>
    <mergeCell ref="S1155:S1158"/>
    <mergeCell ref="G1159:G1162"/>
    <mergeCell ref="I1159:I1162"/>
    <mergeCell ref="K1159:K1162"/>
    <mergeCell ref="M1159:M1162"/>
    <mergeCell ref="O1159:O1162"/>
    <mergeCell ref="Q1159:Q1162"/>
    <mergeCell ref="S1159:S1162"/>
    <mergeCell ref="G1155:G1158"/>
    <mergeCell ref="I1155:I1158"/>
    <mergeCell ref="K1155:K1158"/>
    <mergeCell ref="M1155:M1158"/>
    <mergeCell ref="O1155:O1158"/>
    <mergeCell ref="Q1155:Q1158"/>
    <mergeCell ref="S1179:S1182"/>
    <mergeCell ref="G1183:G1186"/>
    <mergeCell ref="I1183:I1186"/>
    <mergeCell ref="K1183:K1186"/>
    <mergeCell ref="M1183:M1186"/>
    <mergeCell ref="O1183:O1186"/>
    <mergeCell ref="Q1183:Q1186"/>
    <mergeCell ref="S1183:S1186"/>
    <mergeCell ref="G1179:G1182"/>
    <mergeCell ref="I1179:I1182"/>
    <mergeCell ref="K1179:K1182"/>
    <mergeCell ref="M1179:M1182"/>
    <mergeCell ref="O1179:O1182"/>
    <mergeCell ref="Q1179:Q1182"/>
    <mergeCell ref="S1171:S1174"/>
    <mergeCell ref="G1175:G1178"/>
    <mergeCell ref="I1175:I1178"/>
    <mergeCell ref="K1175:K1178"/>
    <mergeCell ref="M1175:M1178"/>
    <mergeCell ref="O1175:O1178"/>
    <mergeCell ref="Q1175:Q1178"/>
    <mergeCell ref="S1175:S1178"/>
    <mergeCell ref="G1171:G1174"/>
    <mergeCell ref="I1171:I1174"/>
    <mergeCell ref="K1171:K1174"/>
    <mergeCell ref="M1171:M1174"/>
    <mergeCell ref="O1171:O1174"/>
    <mergeCell ref="Q1171:Q1174"/>
    <mergeCell ref="S1195:S1198"/>
    <mergeCell ref="G1199:G1202"/>
    <mergeCell ref="I1199:I1202"/>
    <mergeCell ref="K1199:K1202"/>
    <mergeCell ref="M1199:M1202"/>
    <mergeCell ref="O1199:O1202"/>
    <mergeCell ref="Q1199:Q1202"/>
    <mergeCell ref="S1199:S1202"/>
    <mergeCell ref="G1195:G1198"/>
    <mergeCell ref="I1195:I1198"/>
    <mergeCell ref="K1195:K1198"/>
    <mergeCell ref="M1195:M1198"/>
    <mergeCell ref="O1195:O1198"/>
    <mergeCell ref="Q1195:Q1198"/>
    <mergeCell ref="S1187:S1190"/>
    <mergeCell ref="G1191:G1194"/>
    <mergeCell ref="I1191:I1194"/>
    <mergeCell ref="K1191:K1194"/>
    <mergeCell ref="M1191:M1194"/>
    <mergeCell ref="O1191:O1194"/>
    <mergeCell ref="Q1191:Q1194"/>
    <mergeCell ref="S1191:S1194"/>
    <mergeCell ref="G1187:G1190"/>
    <mergeCell ref="I1187:I1190"/>
    <mergeCell ref="K1187:K1190"/>
    <mergeCell ref="M1187:M1190"/>
    <mergeCell ref="O1187:O1190"/>
    <mergeCell ref="Q1187:Q1190"/>
    <mergeCell ref="S1211:S1214"/>
    <mergeCell ref="G1215:G1218"/>
    <mergeCell ref="I1215:I1218"/>
    <mergeCell ref="K1215:K1218"/>
    <mergeCell ref="M1215:M1218"/>
    <mergeCell ref="O1215:O1218"/>
    <mergeCell ref="Q1215:Q1218"/>
    <mergeCell ref="S1215:S1218"/>
    <mergeCell ref="G1211:G1214"/>
    <mergeCell ref="I1211:I1214"/>
    <mergeCell ref="K1211:K1214"/>
    <mergeCell ref="M1211:M1214"/>
    <mergeCell ref="O1211:O1214"/>
    <mergeCell ref="Q1211:Q1214"/>
    <mergeCell ref="S1203:S1206"/>
    <mergeCell ref="G1207:G1210"/>
    <mergeCell ref="I1207:I1210"/>
    <mergeCell ref="K1207:K1210"/>
    <mergeCell ref="M1207:M1210"/>
    <mergeCell ref="O1207:O1210"/>
    <mergeCell ref="Q1207:Q1210"/>
    <mergeCell ref="S1207:S1210"/>
    <mergeCell ref="G1203:G1206"/>
    <mergeCell ref="I1203:I1206"/>
    <mergeCell ref="K1203:K1206"/>
    <mergeCell ref="M1203:M1206"/>
    <mergeCell ref="O1203:O1206"/>
    <mergeCell ref="Q1203:Q1206"/>
    <mergeCell ref="S1227:S1230"/>
    <mergeCell ref="G1231:G1234"/>
    <mergeCell ref="I1231:I1234"/>
    <mergeCell ref="K1231:K1234"/>
    <mergeCell ref="M1231:M1234"/>
    <mergeCell ref="O1231:O1234"/>
    <mergeCell ref="Q1231:Q1234"/>
    <mergeCell ref="S1231:S1234"/>
    <mergeCell ref="G1227:G1230"/>
    <mergeCell ref="I1227:I1230"/>
    <mergeCell ref="K1227:K1230"/>
    <mergeCell ref="M1227:M1230"/>
    <mergeCell ref="O1227:O1230"/>
    <mergeCell ref="Q1227:Q1230"/>
    <mergeCell ref="S1219:S1222"/>
    <mergeCell ref="G1223:G1226"/>
    <mergeCell ref="I1223:I1226"/>
    <mergeCell ref="K1223:K1226"/>
    <mergeCell ref="M1223:M1226"/>
    <mergeCell ref="O1223:O1226"/>
    <mergeCell ref="Q1223:Q1226"/>
    <mergeCell ref="S1223:S1226"/>
    <mergeCell ref="G1219:G1222"/>
    <mergeCell ref="I1219:I1222"/>
    <mergeCell ref="K1219:K1222"/>
    <mergeCell ref="M1219:M1222"/>
    <mergeCell ref="O1219:O1222"/>
    <mergeCell ref="Q1219:Q1222"/>
    <mergeCell ref="S1243:S1246"/>
    <mergeCell ref="G1247:G1250"/>
    <mergeCell ref="I1247:I1250"/>
    <mergeCell ref="K1247:K1250"/>
    <mergeCell ref="M1247:M1250"/>
    <mergeCell ref="O1247:O1250"/>
    <mergeCell ref="Q1247:Q1250"/>
    <mergeCell ref="S1247:S1250"/>
    <mergeCell ref="G1243:G1246"/>
    <mergeCell ref="I1243:I1246"/>
    <mergeCell ref="K1243:K1246"/>
    <mergeCell ref="M1243:M1246"/>
    <mergeCell ref="O1243:O1246"/>
    <mergeCell ref="Q1243:Q1246"/>
    <mergeCell ref="S1235:S1238"/>
    <mergeCell ref="G1239:G1242"/>
    <mergeCell ref="I1239:I1242"/>
    <mergeCell ref="K1239:K1242"/>
    <mergeCell ref="M1239:M1242"/>
    <mergeCell ref="O1239:O1242"/>
    <mergeCell ref="Q1239:Q1242"/>
    <mergeCell ref="S1239:S1242"/>
    <mergeCell ref="G1235:G1238"/>
    <mergeCell ref="I1235:I1238"/>
    <mergeCell ref="K1235:K1238"/>
    <mergeCell ref="M1235:M1238"/>
    <mergeCell ref="O1235:O1238"/>
    <mergeCell ref="Q1235:Q1238"/>
    <mergeCell ref="S1259:S1262"/>
    <mergeCell ref="G1263:G1266"/>
    <mergeCell ref="I1263:I1266"/>
    <mergeCell ref="K1263:K1266"/>
    <mergeCell ref="M1263:M1266"/>
    <mergeCell ref="O1263:O1266"/>
    <mergeCell ref="Q1263:Q1266"/>
    <mergeCell ref="S1263:S1266"/>
    <mergeCell ref="G1259:G1262"/>
    <mergeCell ref="I1259:I1262"/>
    <mergeCell ref="K1259:K1262"/>
    <mergeCell ref="M1259:M1262"/>
    <mergeCell ref="O1259:O1262"/>
    <mergeCell ref="Q1259:Q1262"/>
    <mergeCell ref="S1251:S1254"/>
    <mergeCell ref="G1255:G1258"/>
    <mergeCell ref="I1255:I1258"/>
    <mergeCell ref="K1255:K1258"/>
    <mergeCell ref="M1255:M1258"/>
    <mergeCell ref="O1255:O1258"/>
    <mergeCell ref="Q1255:Q1258"/>
    <mergeCell ref="S1255:S1258"/>
    <mergeCell ref="G1251:G1254"/>
    <mergeCell ref="I1251:I1254"/>
    <mergeCell ref="K1251:K1254"/>
    <mergeCell ref="M1251:M1254"/>
    <mergeCell ref="O1251:O1254"/>
    <mergeCell ref="Q1251:Q1254"/>
    <mergeCell ref="S1275:S1278"/>
    <mergeCell ref="G1279:G1282"/>
    <mergeCell ref="I1279:I1282"/>
    <mergeCell ref="K1279:K1282"/>
    <mergeCell ref="M1279:M1282"/>
    <mergeCell ref="O1279:O1282"/>
    <mergeCell ref="Q1279:Q1282"/>
    <mergeCell ref="S1279:S1282"/>
    <mergeCell ref="G1275:G1278"/>
    <mergeCell ref="I1275:I1278"/>
    <mergeCell ref="K1275:K1278"/>
    <mergeCell ref="M1275:M1278"/>
    <mergeCell ref="O1275:O1278"/>
    <mergeCell ref="Q1275:Q1278"/>
    <mergeCell ref="S1267:S1270"/>
    <mergeCell ref="G1271:G1274"/>
    <mergeCell ref="I1271:I1274"/>
    <mergeCell ref="K1271:K1274"/>
    <mergeCell ref="M1271:M1274"/>
    <mergeCell ref="O1271:O1274"/>
    <mergeCell ref="Q1271:Q1274"/>
    <mergeCell ref="S1271:S1274"/>
    <mergeCell ref="G1267:G1270"/>
    <mergeCell ref="I1267:I1270"/>
    <mergeCell ref="K1267:K1270"/>
    <mergeCell ref="M1267:M1270"/>
    <mergeCell ref="O1267:O1270"/>
    <mergeCell ref="Q1267:Q1270"/>
    <mergeCell ref="S1291:S1294"/>
    <mergeCell ref="G1295:G1298"/>
    <mergeCell ref="I1295:I1298"/>
    <mergeCell ref="K1295:K1298"/>
    <mergeCell ref="M1295:M1298"/>
    <mergeCell ref="O1295:O1298"/>
    <mergeCell ref="Q1295:Q1298"/>
    <mergeCell ref="S1295:S1298"/>
    <mergeCell ref="G1291:G1294"/>
    <mergeCell ref="I1291:I1294"/>
    <mergeCell ref="K1291:K1294"/>
    <mergeCell ref="M1291:M1294"/>
    <mergeCell ref="O1291:O1294"/>
    <mergeCell ref="Q1291:Q1294"/>
    <mergeCell ref="S1283:S1286"/>
    <mergeCell ref="G1287:G1290"/>
    <mergeCell ref="I1287:I1290"/>
    <mergeCell ref="K1287:K1290"/>
    <mergeCell ref="M1287:M1290"/>
    <mergeCell ref="O1287:O1290"/>
    <mergeCell ref="Q1287:Q1290"/>
    <mergeCell ref="S1287:S1290"/>
    <mergeCell ref="G1283:G1286"/>
    <mergeCell ref="I1283:I1286"/>
    <mergeCell ref="K1283:K1286"/>
    <mergeCell ref="M1283:M1286"/>
    <mergeCell ref="O1283:O1286"/>
    <mergeCell ref="Q1283:Q1286"/>
    <mergeCell ref="S1307:S1310"/>
    <mergeCell ref="G1311:G1314"/>
    <mergeCell ref="I1311:I1314"/>
    <mergeCell ref="K1311:K1314"/>
    <mergeCell ref="M1311:M1314"/>
    <mergeCell ref="O1311:O1314"/>
    <mergeCell ref="Q1311:Q1314"/>
    <mergeCell ref="S1311:S1314"/>
    <mergeCell ref="G1307:G1310"/>
    <mergeCell ref="I1307:I1310"/>
    <mergeCell ref="K1307:K1310"/>
    <mergeCell ref="M1307:M1310"/>
    <mergeCell ref="O1307:O1310"/>
    <mergeCell ref="Q1307:Q1310"/>
    <mergeCell ref="S1299:S1302"/>
    <mergeCell ref="G1303:G1306"/>
    <mergeCell ref="I1303:I1306"/>
    <mergeCell ref="K1303:K1306"/>
    <mergeCell ref="M1303:M1306"/>
    <mergeCell ref="O1303:O1306"/>
    <mergeCell ref="Q1303:Q1306"/>
    <mergeCell ref="S1303:S1306"/>
    <mergeCell ref="G1299:G1302"/>
    <mergeCell ref="I1299:I1302"/>
    <mergeCell ref="K1299:K1302"/>
    <mergeCell ref="M1299:M1302"/>
    <mergeCell ref="O1299:O1302"/>
    <mergeCell ref="Q1299:Q1302"/>
    <mergeCell ref="S1323:S1326"/>
    <mergeCell ref="G1327:G1330"/>
    <mergeCell ref="I1327:I1330"/>
    <mergeCell ref="K1327:K1330"/>
    <mergeCell ref="M1327:M1330"/>
    <mergeCell ref="O1327:O1330"/>
    <mergeCell ref="Q1327:Q1330"/>
    <mergeCell ref="S1327:S1330"/>
    <mergeCell ref="G1323:G1326"/>
    <mergeCell ref="I1323:I1326"/>
    <mergeCell ref="K1323:K1326"/>
    <mergeCell ref="M1323:M1326"/>
    <mergeCell ref="O1323:O1326"/>
    <mergeCell ref="Q1323:Q1326"/>
    <mergeCell ref="S1315:S1318"/>
    <mergeCell ref="G1319:G1322"/>
    <mergeCell ref="I1319:I1322"/>
    <mergeCell ref="K1319:K1322"/>
    <mergeCell ref="M1319:M1322"/>
    <mergeCell ref="O1319:O1322"/>
    <mergeCell ref="Q1319:Q1322"/>
    <mergeCell ref="S1319:S1322"/>
    <mergeCell ref="G1315:G1318"/>
    <mergeCell ref="I1315:I1318"/>
    <mergeCell ref="K1315:K1318"/>
    <mergeCell ref="M1315:M1318"/>
    <mergeCell ref="O1315:O1318"/>
    <mergeCell ref="Q1315:Q1318"/>
    <mergeCell ref="S1339:S1342"/>
    <mergeCell ref="G1343:G1346"/>
    <mergeCell ref="I1343:I1346"/>
    <mergeCell ref="K1343:K1346"/>
    <mergeCell ref="M1343:M1346"/>
    <mergeCell ref="O1343:O1346"/>
    <mergeCell ref="Q1343:Q1346"/>
    <mergeCell ref="S1343:S1346"/>
    <mergeCell ref="G1339:G1342"/>
    <mergeCell ref="I1339:I1342"/>
    <mergeCell ref="K1339:K1342"/>
    <mergeCell ref="M1339:M1342"/>
    <mergeCell ref="O1339:O1342"/>
    <mergeCell ref="Q1339:Q1342"/>
    <mergeCell ref="S1331:S1334"/>
    <mergeCell ref="G1335:G1338"/>
    <mergeCell ref="I1335:I1338"/>
    <mergeCell ref="K1335:K1338"/>
    <mergeCell ref="M1335:M1338"/>
    <mergeCell ref="O1335:O1338"/>
    <mergeCell ref="Q1335:Q1338"/>
    <mergeCell ref="S1335:S1338"/>
    <mergeCell ref="G1331:G1334"/>
    <mergeCell ref="I1331:I1334"/>
    <mergeCell ref="K1331:K1334"/>
    <mergeCell ref="M1331:M1334"/>
    <mergeCell ref="O1331:O1334"/>
    <mergeCell ref="Q1331:Q1334"/>
    <mergeCell ref="S1355:S1358"/>
    <mergeCell ref="G1359:G1362"/>
    <mergeCell ref="I1359:I1362"/>
    <mergeCell ref="K1359:K1362"/>
    <mergeCell ref="M1359:M1362"/>
    <mergeCell ref="O1359:O1362"/>
    <mergeCell ref="Q1359:Q1362"/>
    <mergeCell ref="S1359:S1362"/>
    <mergeCell ref="G1355:G1358"/>
    <mergeCell ref="I1355:I1358"/>
    <mergeCell ref="K1355:K1358"/>
    <mergeCell ref="M1355:M1358"/>
    <mergeCell ref="O1355:O1358"/>
    <mergeCell ref="Q1355:Q1358"/>
    <mergeCell ref="S1347:S1350"/>
    <mergeCell ref="G1351:G1354"/>
    <mergeCell ref="I1351:I1354"/>
    <mergeCell ref="K1351:K1354"/>
    <mergeCell ref="M1351:M1354"/>
    <mergeCell ref="O1351:O1354"/>
    <mergeCell ref="Q1351:Q1354"/>
    <mergeCell ref="S1351:S1354"/>
    <mergeCell ref="G1347:G1350"/>
    <mergeCell ref="I1347:I1350"/>
    <mergeCell ref="K1347:K1350"/>
    <mergeCell ref="M1347:M1350"/>
    <mergeCell ref="O1347:O1350"/>
    <mergeCell ref="Q1347:Q1350"/>
    <mergeCell ref="S1371:S1374"/>
    <mergeCell ref="G1375:G1378"/>
    <mergeCell ref="I1375:I1378"/>
    <mergeCell ref="K1375:K1378"/>
    <mergeCell ref="M1375:M1378"/>
    <mergeCell ref="O1375:O1378"/>
    <mergeCell ref="Q1375:Q1378"/>
    <mergeCell ref="S1375:S1378"/>
    <mergeCell ref="G1371:G1374"/>
    <mergeCell ref="I1371:I1374"/>
    <mergeCell ref="K1371:K1374"/>
    <mergeCell ref="M1371:M1374"/>
    <mergeCell ref="O1371:O1374"/>
    <mergeCell ref="Q1371:Q1374"/>
    <mergeCell ref="S1363:S1366"/>
    <mergeCell ref="G1367:G1370"/>
    <mergeCell ref="I1367:I1370"/>
    <mergeCell ref="K1367:K1370"/>
    <mergeCell ref="M1367:M1370"/>
    <mergeCell ref="O1367:O1370"/>
    <mergeCell ref="Q1367:Q1370"/>
    <mergeCell ref="S1367:S1370"/>
    <mergeCell ref="G1363:G1366"/>
    <mergeCell ref="I1363:I1366"/>
    <mergeCell ref="K1363:K1366"/>
    <mergeCell ref="M1363:M1366"/>
    <mergeCell ref="O1363:O1366"/>
    <mergeCell ref="Q1363:Q1366"/>
    <mergeCell ref="S1387:S1390"/>
    <mergeCell ref="G1391:G1394"/>
    <mergeCell ref="I1391:I1394"/>
    <mergeCell ref="K1391:K1394"/>
    <mergeCell ref="M1391:M1394"/>
    <mergeCell ref="O1391:O1394"/>
    <mergeCell ref="Q1391:Q1394"/>
    <mergeCell ref="S1391:S1394"/>
    <mergeCell ref="G1387:G1390"/>
    <mergeCell ref="I1387:I1390"/>
    <mergeCell ref="K1387:K1390"/>
    <mergeCell ref="M1387:M1390"/>
    <mergeCell ref="O1387:O1390"/>
    <mergeCell ref="Q1387:Q1390"/>
    <mergeCell ref="S1379:S1382"/>
    <mergeCell ref="G1383:G1386"/>
    <mergeCell ref="I1383:I1386"/>
    <mergeCell ref="K1383:K1386"/>
    <mergeCell ref="M1383:M1386"/>
    <mergeCell ref="O1383:O1386"/>
    <mergeCell ref="Q1383:Q1386"/>
    <mergeCell ref="S1383:S1386"/>
    <mergeCell ref="G1379:G1382"/>
    <mergeCell ref="I1379:I1382"/>
    <mergeCell ref="K1379:K1382"/>
    <mergeCell ref="M1379:M1382"/>
    <mergeCell ref="O1379:O1382"/>
    <mergeCell ref="Q1379:Q1382"/>
    <mergeCell ref="S1403:S1406"/>
    <mergeCell ref="G1407:G1410"/>
    <mergeCell ref="I1407:I1410"/>
    <mergeCell ref="K1407:K1410"/>
    <mergeCell ref="M1407:M1410"/>
    <mergeCell ref="O1407:O1410"/>
    <mergeCell ref="Q1407:Q1410"/>
    <mergeCell ref="S1407:S1410"/>
    <mergeCell ref="G1403:G1406"/>
    <mergeCell ref="I1403:I1406"/>
    <mergeCell ref="K1403:K1406"/>
    <mergeCell ref="M1403:M1406"/>
    <mergeCell ref="O1403:O1406"/>
    <mergeCell ref="Q1403:Q1406"/>
    <mergeCell ref="S1395:S1398"/>
    <mergeCell ref="G1399:G1402"/>
    <mergeCell ref="I1399:I1402"/>
    <mergeCell ref="K1399:K1402"/>
    <mergeCell ref="M1399:M1402"/>
    <mergeCell ref="O1399:O1402"/>
    <mergeCell ref="Q1399:Q1402"/>
    <mergeCell ref="S1399:S1402"/>
    <mergeCell ref="G1395:G1398"/>
    <mergeCell ref="I1395:I1398"/>
    <mergeCell ref="K1395:K1398"/>
    <mergeCell ref="M1395:M1398"/>
    <mergeCell ref="O1395:O1398"/>
    <mergeCell ref="Q1395:Q1398"/>
    <mergeCell ref="S1419:S1422"/>
    <mergeCell ref="G1423:G1426"/>
    <mergeCell ref="I1423:I1426"/>
    <mergeCell ref="K1423:K1426"/>
    <mergeCell ref="M1423:M1426"/>
    <mergeCell ref="O1423:O1426"/>
    <mergeCell ref="Q1423:Q1426"/>
    <mergeCell ref="S1423:S1426"/>
    <mergeCell ref="G1419:G1422"/>
    <mergeCell ref="I1419:I1422"/>
    <mergeCell ref="K1419:K1422"/>
    <mergeCell ref="M1419:M1422"/>
    <mergeCell ref="O1419:O1422"/>
    <mergeCell ref="Q1419:Q1422"/>
    <mergeCell ref="S1411:S1414"/>
    <mergeCell ref="G1415:G1418"/>
    <mergeCell ref="I1415:I1418"/>
    <mergeCell ref="K1415:K1418"/>
    <mergeCell ref="M1415:M1418"/>
    <mergeCell ref="O1415:O1418"/>
    <mergeCell ref="Q1415:Q1418"/>
    <mergeCell ref="S1415:S1418"/>
    <mergeCell ref="G1411:G1414"/>
    <mergeCell ref="I1411:I1414"/>
    <mergeCell ref="K1411:K1414"/>
    <mergeCell ref="M1411:M1414"/>
    <mergeCell ref="O1411:O1414"/>
    <mergeCell ref="Q1411:Q1414"/>
    <mergeCell ref="S1435:S1438"/>
    <mergeCell ref="G1439:G1442"/>
    <mergeCell ref="I1439:I1442"/>
    <mergeCell ref="K1439:K1442"/>
    <mergeCell ref="M1439:M1442"/>
    <mergeCell ref="O1439:O1442"/>
    <mergeCell ref="Q1439:Q1442"/>
    <mergeCell ref="S1439:S1442"/>
    <mergeCell ref="G1435:G1438"/>
    <mergeCell ref="I1435:I1438"/>
    <mergeCell ref="K1435:K1438"/>
    <mergeCell ref="M1435:M1438"/>
    <mergeCell ref="O1435:O1438"/>
    <mergeCell ref="Q1435:Q1438"/>
    <mergeCell ref="S1427:S1430"/>
    <mergeCell ref="G1431:G1434"/>
    <mergeCell ref="I1431:I1434"/>
    <mergeCell ref="K1431:K1434"/>
    <mergeCell ref="M1431:M1434"/>
    <mergeCell ref="O1431:O1434"/>
    <mergeCell ref="Q1431:Q1434"/>
    <mergeCell ref="S1431:S1434"/>
    <mergeCell ref="G1427:G1430"/>
    <mergeCell ref="I1427:I1430"/>
    <mergeCell ref="K1427:K1430"/>
    <mergeCell ref="M1427:M1430"/>
    <mergeCell ref="O1427:O1430"/>
    <mergeCell ref="Q1427:Q1430"/>
    <mergeCell ref="S1451:S1454"/>
    <mergeCell ref="G1455:G1458"/>
    <mergeCell ref="I1455:I1458"/>
    <mergeCell ref="K1455:K1458"/>
    <mergeCell ref="M1455:M1458"/>
    <mergeCell ref="O1455:O1458"/>
    <mergeCell ref="Q1455:Q1458"/>
    <mergeCell ref="S1455:S1458"/>
    <mergeCell ref="G1451:G1454"/>
    <mergeCell ref="I1451:I1454"/>
    <mergeCell ref="K1451:K1454"/>
    <mergeCell ref="M1451:M1454"/>
    <mergeCell ref="O1451:O1454"/>
    <mergeCell ref="Q1451:Q1454"/>
    <mergeCell ref="S1443:S1446"/>
    <mergeCell ref="G1447:G1450"/>
    <mergeCell ref="I1447:I1450"/>
    <mergeCell ref="K1447:K1450"/>
    <mergeCell ref="M1447:M1450"/>
    <mergeCell ref="O1447:O1450"/>
    <mergeCell ref="Q1447:Q1450"/>
    <mergeCell ref="S1447:S1450"/>
    <mergeCell ref="G1443:G1446"/>
    <mergeCell ref="I1443:I1446"/>
    <mergeCell ref="K1443:K1446"/>
    <mergeCell ref="M1443:M1446"/>
    <mergeCell ref="O1443:O1446"/>
    <mergeCell ref="Q1443:Q1446"/>
    <mergeCell ref="S1467:S1470"/>
    <mergeCell ref="G1471:G1474"/>
    <mergeCell ref="I1471:I1474"/>
    <mergeCell ref="K1471:K1474"/>
    <mergeCell ref="M1471:M1474"/>
    <mergeCell ref="O1471:O1474"/>
    <mergeCell ref="Q1471:Q1474"/>
    <mergeCell ref="S1471:S1474"/>
    <mergeCell ref="G1467:G1470"/>
    <mergeCell ref="I1467:I1470"/>
    <mergeCell ref="K1467:K1470"/>
    <mergeCell ref="M1467:M1470"/>
    <mergeCell ref="O1467:O1470"/>
    <mergeCell ref="Q1467:Q1470"/>
    <mergeCell ref="S1459:S1462"/>
    <mergeCell ref="G1463:G1466"/>
    <mergeCell ref="I1463:I1466"/>
    <mergeCell ref="K1463:K1466"/>
    <mergeCell ref="M1463:M1466"/>
    <mergeCell ref="O1463:O1466"/>
    <mergeCell ref="Q1463:Q1466"/>
    <mergeCell ref="S1463:S1466"/>
    <mergeCell ref="G1459:G1462"/>
    <mergeCell ref="I1459:I1462"/>
    <mergeCell ref="K1459:K1462"/>
    <mergeCell ref="M1459:M1462"/>
    <mergeCell ref="O1459:O1462"/>
    <mergeCell ref="Q1459:Q1462"/>
    <mergeCell ref="S1483:S1486"/>
    <mergeCell ref="G1487:G1490"/>
    <mergeCell ref="I1487:I1490"/>
    <mergeCell ref="K1487:K1490"/>
    <mergeCell ref="M1487:M1490"/>
    <mergeCell ref="O1487:O1490"/>
    <mergeCell ref="Q1487:Q1490"/>
    <mergeCell ref="S1487:S1490"/>
    <mergeCell ref="G1483:G1486"/>
    <mergeCell ref="I1483:I1486"/>
    <mergeCell ref="K1483:K1486"/>
    <mergeCell ref="M1483:M1486"/>
    <mergeCell ref="O1483:O1486"/>
    <mergeCell ref="Q1483:Q1486"/>
    <mergeCell ref="S1475:S1478"/>
    <mergeCell ref="G1479:G1482"/>
    <mergeCell ref="I1479:I1482"/>
    <mergeCell ref="K1479:K1482"/>
    <mergeCell ref="M1479:M1482"/>
    <mergeCell ref="O1479:O1482"/>
    <mergeCell ref="Q1479:Q1482"/>
    <mergeCell ref="S1479:S1482"/>
    <mergeCell ref="G1475:G1478"/>
    <mergeCell ref="I1475:I1478"/>
    <mergeCell ref="K1475:K1478"/>
    <mergeCell ref="M1475:M1478"/>
    <mergeCell ref="O1475:O1478"/>
    <mergeCell ref="Q1475:Q1478"/>
    <mergeCell ref="S1499:S1502"/>
    <mergeCell ref="G1503:G1506"/>
    <mergeCell ref="I1503:I1506"/>
    <mergeCell ref="K1503:K1506"/>
    <mergeCell ref="M1503:M1506"/>
    <mergeCell ref="O1503:O1506"/>
    <mergeCell ref="Q1503:Q1506"/>
    <mergeCell ref="S1503:S1506"/>
    <mergeCell ref="G1499:G1502"/>
    <mergeCell ref="I1499:I1502"/>
    <mergeCell ref="K1499:K1502"/>
    <mergeCell ref="M1499:M1502"/>
    <mergeCell ref="O1499:O1502"/>
    <mergeCell ref="Q1499:Q1502"/>
    <mergeCell ref="S1491:S1494"/>
    <mergeCell ref="G1495:G1498"/>
    <mergeCell ref="I1495:I1498"/>
    <mergeCell ref="K1495:K1498"/>
    <mergeCell ref="M1495:M1498"/>
    <mergeCell ref="O1495:O1498"/>
    <mergeCell ref="Q1495:Q1498"/>
    <mergeCell ref="S1495:S1498"/>
    <mergeCell ref="G1491:G1494"/>
    <mergeCell ref="I1491:I1494"/>
    <mergeCell ref="K1491:K1494"/>
    <mergeCell ref="M1491:M1494"/>
    <mergeCell ref="O1491:O1494"/>
    <mergeCell ref="Q1491:Q1494"/>
    <mergeCell ref="S1515:S1518"/>
    <mergeCell ref="G1519:G1522"/>
    <mergeCell ref="I1519:I1522"/>
    <mergeCell ref="K1519:K1522"/>
    <mergeCell ref="M1519:M1522"/>
    <mergeCell ref="O1519:O1522"/>
    <mergeCell ref="Q1519:Q1522"/>
    <mergeCell ref="S1519:S1522"/>
    <mergeCell ref="G1515:G1518"/>
    <mergeCell ref="I1515:I1518"/>
    <mergeCell ref="K1515:K1518"/>
    <mergeCell ref="M1515:M1518"/>
    <mergeCell ref="O1515:O1518"/>
    <mergeCell ref="Q1515:Q1518"/>
    <mergeCell ref="S1507:S1510"/>
    <mergeCell ref="G1511:G1514"/>
    <mergeCell ref="I1511:I1514"/>
    <mergeCell ref="K1511:K1514"/>
    <mergeCell ref="M1511:M1514"/>
    <mergeCell ref="O1511:O1514"/>
    <mergeCell ref="Q1511:Q1514"/>
    <mergeCell ref="S1511:S1514"/>
    <mergeCell ref="G1507:G1510"/>
    <mergeCell ref="I1507:I1510"/>
    <mergeCell ref="K1507:K1510"/>
    <mergeCell ref="M1507:M1510"/>
    <mergeCell ref="O1507:O1510"/>
    <mergeCell ref="Q1507:Q1510"/>
    <mergeCell ref="S1531:S1534"/>
    <mergeCell ref="G1535:G1538"/>
    <mergeCell ref="I1535:I1538"/>
    <mergeCell ref="K1535:K1538"/>
    <mergeCell ref="M1535:M1538"/>
    <mergeCell ref="O1535:O1538"/>
    <mergeCell ref="Q1535:Q1538"/>
    <mergeCell ref="S1535:S1538"/>
    <mergeCell ref="G1531:G1534"/>
    <mergeCell ref="I1531:I1534"/>
    <mergeCell ref="K1531:K1534"/>
    <mergeCell ref="M1531:M1534"/>
    <mergeCell ref="O1531:O1534"/>
    <mergeCell ref="Q1531:Q1534"/>
    <mergeCell ref="S1523:S1526"/>
    <mergeCell ref="G1527:G1530"/>
    <mergeCell ref="I1527:I1530"/>
    <mergeCell ref="K1527:K1530"/>
    <mergeCell ref="M1527:M1530"/>
    <mergeCell ref="O1527:O1530"/>
    <mergeCell ref="Q1527:Q1530"/>
    <mergeCell ref="S1527:S1530"/>
    <mergeCell ref="G1523:G1526"/>
    <mergeCell ref="I1523:I1526"/>
    <mergeCell ref="K1523:K1526"/>
    <mergeCell ref="M1523:M1526"/>
    <mergeCell ref="O1523:O1526"/>
    <mergeCell ref="Q1523:Q1526"/>
    <mergeCell ref="S1547:S1550"/>
    <mergeCell ref="G1551:G1554"/>
    <mergeCell ref="I1551:I1554"/>
    <mergeCell ref="K1551:K1554"/>
    <mergeCell ref="M1551:M1554"/>
    <mergeCell ref="O1551:O1554"/>
    <mergeCell ref="Q1551:Q1554"/>
    <mergeCell ref="S1551:S1554"/>
    <mergeCell ref="G1547:G1550"/>
    <mergeCell ref="I1547:I1550"/>
    <mergeCell ref="K1547:K1550"/>
    <mergeCell ref="M1547:M1550"/>
    <mergeCell ref="O1547:O1550"/>
    <mergeCell ref="Q1547:Q1550"/>
    <mergeCell ref="S1539:S1542"/>
    <mergeCell ref="G1543:G1546"/>
    <mergeCell ref="I1543:I1546"/>
    <mergeCell ref="K1543:K1546"/>
    <mergeCell ref="M1543:M1546"/>
    <mergeCell ref="O1543:O1546"/>
    <mergeCell ref="Q1543:Q1546"/>
    <mergeCell ref="S1543:S1546"/>
    <mergeCell ref="G1539:G1542"/>
    <mergeCell ref="I1539:I1542"/>
    <mergeCell ref="K1539:K1542"/>
    <mergeCell ref="M1539:M1542"/>
    <mergeCell ref="O1539:O1542"/>
    <mergeCell ref="Q1539:Q1542"/>
    <mergeCell ref="S1563:S1566"/>
    <mergeCell ref="G1567:G1570"/>
    <mergeCell ref="I1567:I1570"/>
    <mergeCell ref="K1567:K1570"/>
    <mergeCell ref="M1567:M1570"/>
    <mergeCell ref="O1567:O1570"/>
    <mergeCell ref="Q1567:Q1570"/>
    <mergeCell ref="S1567:S1570"/>
    <mergeCell ref="G1563:G1566"/>
    <mergeCell ref="I1563:I1566"/>
    <mergeCell ref="K1563:K1566"/>
    <mergeCell ref="M1563:M1566"/>
    <mergeCell ref="O1563:O1566"/>
    <mergeCell ref="Q1563:Q1566"/>
    <mergeCell ref="S1555:S1558"/>
    <mergeCell ref="G1559:G1562"/>
    <mergeCell ref="I1559:I1562"/>
    <mergeCell ref="K1559:K1562"/>
    <mergeCell ref="M1559:M1562"/>
    <mergeCell ref="O1559:O1562"/>
    <mergeCell ref="Q1559:Q1562"/>
    <mergeCell ref="S1559:S1562"/>
    <mergeCell ref="G1555:G1558"/>
    <mergeCell ref="I1555:I1558"/>
    <mergeCell ref="K1555:K1558"/>
    <mergeCell ref="M1555:M1558"/>
    <mergeCell ref="O1555:O1558"/>
    <mergeCell ref="Q1555:Q1558"/>
    <mergeCell ref="S1579:S1582"/>
    <mergeCell ref="G1583:G1586"/>
    <mergeCell ref="I1583:I1586"/>
    <mergeCell ref="K1583:K1586"/>
    <mergeCell ref="M1583:M1586"/>
    <mergeCell ref="O1583:O1586"/>
    <mergeCell ref="Q1583:Q1586"/>
    <mergeCell ref="S1583:S1586"/>
    <mergeCell ref="G1579:G1582"/>
    <mergeCell ref="I1579:I1582"/>
    <mergeCell ref="K1579:K1582"/>
    <mergeCell ref="M1579:M1582"/>
    <mergeCell ref="O1579:O1582"/>
    <mergeCell ref="Q1579:Q1582"/>
    <mergeCell ref="S1571:S1574"/>
    <mergeCell ref="G1575:G1578"/>
    <mergeCell ref="I1575:I1578"/>
    <mergeCell ref="K1575:K1578"/>
    <mergeCell ref="M1575:M1578"/>
    <mergeCell ref="O1575:O1578"/>
    <mergeCell ref="Q1575:Q1578"/>
    <mergeCell ref="S1575:S1578"/>
    <mergeCell ref="G1571:G1574"/>
    <mergeCell ref="I1571:I1574"/>
    <mergeCell ref="K1571:K1574"/>
    <mergeCell ref="M1571:M1574"/>
    <mergeCell ref="O1571:O1574"/>
    <mergeCell ref="Q1571:Q1574"/>
    <mergeCell ref="S1595:S1598"/>
    <mergeCell ref="G1599:G1602"/>
    <mergeCell ref="I1599:I1602"/>
    <mergeCell ref="K1599:K1602"/>
    <mergeCell ref="M1599:M1602"/>
    <mergeCell ref="O1599:O1602"/>
    <mergeCell ref="Q1599:Q1602"/>
    <mergeCell ref="S1599:S1602"/>
    <mergeCell ref="G1595:G1598"/>
    <mergeCell ref="I1595:I1598"/>
    <mergeCell ref="K1595:K1598"/>
    <mergeCell ref="M1595:M1598"/>
    <mergeCell ref="O1595:O1598"/>
    <mergeCell ref="Q1595:Q1598"/>
    <mergeCell ref="S1587:S1590"/>
    <mergeCell ref="G1591:G1594"/>
    <mergeCell ref="I1591:I1594"/>
    <mergeCell ref="K1591:K1594"/>
    <mergeCell ref="M1591:M1594"/>
    <mergeCell ref="O1591:O1594"/>
    <mergeCell ref="Q1591:Q1594"/>
    <mergeCell ref="S1591:S1594"/>
    <mergeCell ref="G1587:G1590"/>
    <mergeCell ref="I1587:I1590"/>
    <mergeCell ref="K1587:K1590"/>
    <mergeCell ref="M1587:M1590"/>
    <mergeCell ref="O1587:O1590"/>
    <mergeCell ref="Q1587:Q1590"/>
    <mergeCell ref="S1611:S1614"/>
    <mergeCell ref="G1615:G1618"/>
    <mergeCell ref="I1615:I1618"/>
    <mergeCell ref="K1615:K1618"/>
    <mergeCell ref="M1615:M1618"/>
    <mergeCell ref="O1615:O1618"/>
    <mergeCell ref="Q1615:Q1618"/>
    <mergeCell ref="S1615:S1618"/>
    <mergeCell ref="G1611:G1614"/>
    <mergeCell ref="I1611:I1614"/>
    <mergeCell ref="K1611:K1614"/>
    <mergeCell ref="M1611:M1614"/>
    <mergeCell ref="O1611:O1614"/>
    <mergeCell ref="Q1611:Q1614"/>
    <mergeCell ref="S1603:S1606"/>
    <mergeCell ref="G1607:G1610"/>
    <mergeCell ref="I1607:I1610"/>
    <mergeCell ref="K1607:K1610"/>
    <mergeCell ref="M1607:M1610"/>
    <mergeCell ref="O1607:O1610"/>
    <mergeCell ref="Q1607:Q1610"/>
    <mergeCell ref="S1607:S1610"/>
    <mergeCell ref="G1603:G1606"/>
    <mergeCell ref="I1603:I1606"/>
    <mergeCell ref="K1603:K1606"/>
    <mergeCell ref="M1603:M1606"/>
    <mergeCell ref="O1603:O1606"/>
    <mergeCell ref="Q1603:Q1606"/>
    <mergeCell ref="S1627:S1630"/>
    <mergeCell ref="G1631:G1634"/>
    <mergeCell ref="I1631:I1634"/>
    <mergeCell ref="K1631:K1634"/>
    <mergeCell ref="M1631:M1634"/>
    <mergeCell ref="O1631:O1634"/>
    <mergeCell ref="Q1631:Q1634"/>
    <mergeCell ref="S1631:S1634"/>
    <mergeCell ref="G1627:G1630"/>
    <mergeCell ref="I1627:I1630"/>
    <mergeCell ref="K1627:K1630"/>
    <mergeCell ref="M1627:M1630"/>
    <mergeCell ref="O1627:O1630"/>
    <mergeCell ref="Q1627:Q1630"/>
    <mergeCell ref="S1619:S1622"/>
    <mergeCell ref="G1623:G1626"/>
    <mergeCell ref="I1623:I1626"/>
    <mergeCell ref="K1623:K1626"/>
    <mergeCell ref="M1623:M1626"/>
    <mergeCell ref="O1623:O1626"/>
    <mergeCell ref="Q1623:Q1626"/>
    <mergeCell ref="S1623:S1626"/>
    <mergeCell ref="G1619:G1622"/>
    <mergeCell ref="I1619:I1622"/>
    <mergeCell ref="K1619:K1622"/>
    <mergeCell ref="M1619:M1622"/>
    <mergeCell ref="O1619:O1622"/>
    <mergeCell ref="Q1619:Q1622"/>
    <mergeCell ref="S1643:S1646"/>
    <mergeCell ref="G1647:G1650"/>
    <mergeCell ref="I1647:I1650"/>
    <mergeCell ref="K1647:K1650"/>
    <mergeCell ref="M1647:M1650"/>
    <mergeCell ref="O1647:O1650"/>
    <mergeCell ref="Q1647:Q1650"/>
    <mergeCell ref="S1647:S1650"/>
    <mergeCell ref="G1643:G1646"/>
    <mergeCell ref="I1643:I1646"/>
    <mergeCell ref="K1643:K1646"/>
    <mergeCell ref="M1643:M1646"/>
    <mergeCell ref="O1643:O1646"/>
    <mergeCell ref="Q1643:Q1646"/>
    <mergeCell ref="S1635:S1638"/>
    <mergeCell ref="G1639:G1642"/>
    <mergeCell ref="I1639:I1642"/>
    <mergeCell ref="K1639:K1642"/>
    <mergeCell ref="M1639:M1642"/>
    <mergeCell ref="O1639:O1642"/>
    <mergeCell ref="Q1639:Q1642"/>
    <mergeCell ref="S1639:S1642"/>
    <mergeCell ref="G1635:G1638"/>
    <mergeCell ref="I1635:I1638"/>
    <mergeCell ref="K1635:K1638"/>
    <mergeCell ref="M1635:M1638"/>
    <mergeCell ref="O1635:O1638"/>
    <mergeCell ref="Q1635:Q1638"/>
    <mergeCell ref="S1659:S1662"/>
    <mergeCell ref="G1663:G1666"/>
    <mergeCell ref="I1663:I1666"/>
    <mergeCell ref="K1663:K1666"/>
    <mergeCell ref="M1663:M1666"/>
    <mergeCell ref="O1663:O1666"/>
    <mergeCell ref="Q1663:Q1666"/>
    <mergeCell ref="S1663:S1666"/>
    <mergeCell ref="G1659:G1662"/>
    <mergeCell ref="I1659:I1662"/>
    <mergeCell ref="K1659:K1662"/>
    <mergeCell ref="M1659:M1662"/>
    <mergeCell ref="O1659:O1662"/>
    <mergeCell ref="Q1659:Q1662"/>
    <mergeCell ref="S1651:S1654"/>
    <mergeCell ref="G1655:G1658"/>
    <mergeCell ref="I1655:I1658"/>
    <mergeCell ref="K1655:K1658"/>
    <mergeCell ref="M1655:M1658"/>
    <mergeCell ref="O1655:O1658"/>
    <mergeCell ref="Q1655:Q1658"/>
    <mergeCell ref="S1655:S1658"/>
    <mergeCell ref="G1651:G1654"/>
    <mergeCell ref="I1651:I1654"/>
    <mergeCell ref="K1651:K1654"/>
    <mergeCell ref="M1651:M1654"/>
    <mergeCell ref="O1651:O1654"/>
    <mergeCell ref="Q1651:Q1654"/>
    <mergeCell ref="S1675:S1678"/>
    <mergeCell ref="G1679:G1682"/>
    <mergeCell ref="I1679:I1682"/>
    <mergeCell ref="K1679:K1682"/>
    <mergeCell ref="M1679:M1682"/>
    <mergeCell ref="O1679:O1682"/>
    <mergeCell ref="Q1679:Q1682"/>
    <mergeCell ref="S1679:S1682"/>
    <mergeCell ref="G1675:G1678"/>
    <mergeCell ref="I1675:I1678"/>
    <mergeCell ref="K1675:K1678"/>
    <mergeCell ref="M1675:M1678"/>
    <mergeCell ref="O1675:O1678"/>
    <mergeCell ref="Q1675:Q1678"/>
    <mergeCell ref="S1667:S1670"/>
    <mergeCell ref="G1671:G1674"/>
    <mergeCell ref="I1671:I1674"/>
    <mergeCell ref="K1671:K1674"/>
    <mergeCell ref="M1671:M1674"/>
    <mergeCell ref="O1671:O1674"/>
    <mergeCell ref="Q1671:Q1674"/>
    <mergeCell ref="S1671:S1674"/>
    <mergeCell ref="G1667:G1670"/>
    <mergeCell ref="I1667:I1670"/>
    <mergeCell ref="K1667:K1670"/>
    <mergeCell ref="M1667:M1670"/>
    <mergeCell ref="O1667:O1670"/>
    <mergeCell ref="Q1667:Q1670"/>
    <mergeCell ref="S1691:S1694"/>
    <mergeCell ref="G1695:G1698"/>
    <mergeCell ref="I1695:I1698"/>
    <mergeCell ref="K1695:K1698"/>
    <mergeCell ref="M1695:M1698"/>
    <mergeCell ref="O1695:O1698"/>
    <mergeCell ref="Q1695:Q1698"/>
    <mergeCell ref="S1695:S1698"/>
    <mergeCell ref="G1691:G1694"/>
    <mergeCell ref="I1691:I1694"/>
    <mergeCell ref="K1691:K1694"/>
    <mergeCell ref="M1691:M1694"/>
    <mergeCell ref="O1691:O1694"/>
    <mergeCell ref="Q1691:Q1694"/>
    <mergeCell ref="S1683:S1686"/>
    <mergeCell ref="G1687:G1690"/>
    <mergeCell ref="I1687:I1690"/>
    <mergeCell ref="K1687:K1690"/>
    <mergeCell ref="M1687:M1690"/>
    <mergeCell ref="O1687:O1690"/>
    <mergeCell ref="Q1687:Q1690"/>
    <mergeCell ref="S1687:S1690"/>
    <mergeCell ref="G1683:G1686"/>
    <mergeCell ref="I1683:I1686"/>
    <mergeCell ref="K1683:K1686"/>
    <mergeCell ref="M1683:M1686"/>
    <mergeCell ref="O1683:O1686"/>
    <mergeCell ref="Q1683:Q1686"/>
    <mergeCell ref="S1707:S1710"/>
    <mergeCell ref="G1711:G1714"/>
    <mergeCell ref="I1711:I1714"/>
    <mergeCell ref="K1711:K1714"/>
    <mergeCell ref="M1711:M1714"/>
    <mergeCell ref="O1711:O1714"/>
    <mergeCell ref="Q1711:Q1714"/>
    <mergeCell ref="S1711:S1714"/>
    <mergeCell ref="G1707:G1710"/>
    <mergeCell ref="I1707:I1710"/>
    <mergeCell ref="K1707:K1710"/>
    <mergeCell ref="M1707:M1710"/>
    <mergeCell ref="O1707:O1710"/>
    <mergeCell ref="Q1707:Q1710"/>
    <mergeCell ref="S1699:S1702"/>
    <mergeCell ref="G1703:G1706"/>
    <mergeCell ref="I1703:I1706"/>
    <mergeCell ref="K1703:K1706"/>
    <mergeCell ref="M1703:M1706"/>
    <mergeCell ref="O1703:O1706"/>
    <mergeCell ref="Q1703:Q1706"/>
    <mergeCell ref="S1703:S1706"/>
    <mergeCell ref="G1699:G1702"/>
    <mergeCell ref="I1699:I1702"/>
    <mergeCell ref="K1699:K1702"/>
    <mergeCell ref="M1699:M1702"/>
    <mergeCell ref="O1699:O1702"/>
    <mergeCell ref="Q1699:Q1702"/>
    <mergeCell ref="S1723:S1726"/>
    <mergeCell ref="G1727:G1730"/>
    <mergeCell ref="I1727:I1730"/>
    <mergeCell ref="K1727:K1730"/>
    <mergeCell ref="M1727:M1730"/>
    <mergeCell ref="O1727:O1730"/>
    <mergeCell ref="Q1727:Q1730"/>
    <mergeCell ref="S1727:S1730"/>
    <mergeCell ref="G1723:G1726"/>
    <mergeCell ref="I1723:I1726"/>
    <mergeCell ref="K1723:K1726"/>
    <mergeCell ref="M1723:M1726"/>
    <mergeCell ref="O1723:O1726"/>
    <mergeCell ref="Q1723:Q1726"/>
    <mergeCell ref="S1715:S1718"/>
    <mergeCell ref="G1719:G1722"/>
    <mergeCell ref="I1719:I1722"/>
    <mergeCell ref="K1719:K1722"/>
    <mergeCell ref="M1719:M1722"/>
    <mergeCell ref="O1719:O1722"/>
    <mergeCell ref="Q1719:Q1722"/>
    <mergeCell ref="S1719:S1722"/>
    <mergeCell ref="G1715:G1718"/>
    <mergeCell ref="I1715:I1718"/>
    <mergeCell ref="K1715:K1718"/>
    <mergeCell ref="M1715:M1718"/>
    <mergeCell ref="O1715:O1718"/>
    <mergeCell ref="Q1715:Q1718"/>
    <mergeCell ref="S1739:S1742"/>
    <mergeCell ref="G1743:G1746"/>
    <mergeCell ref="I1743:I1746"/>
    <mergeCell ref="K1743:K1746"/>
    <mergeCell ref="M1743:M1746"/>
    <mergeCell ref="O1743:O1746"/>
    <mergeCell ref="Q1743:Q1746"/>
    <mergeCell ref="S1743:S1746"/>
    <mergeCell ref="G1739:G1742"/>
    <mergeCell ref="I1739:I1742"/>
    <mergeCell ref="K1739:K1742"/>
    <mergeCell ref="M1739:M1742"/>
    <mergeCell ref="O1739:O1742"/>
    <mergeCell ref="Q1739:Q1742"/>
    <mergeCell ref="S1731:S1734"/>
    <mergeCell ref="G1735:G1738"/>
    <mergeCell ref="I1735:I1738"/>
    <mergeCell ref="K1735:K1738"/>
    <mergeCell ref="M1735:M1738"/>
    <mergeCell ref="O1735:O1738"/>
    <mergeCell ref="Q1735:Q1738"/>
    <mergeCell ref="S1735:S1738"/>
    <mergeCell ref="G1731:G1734"/>
    <mergeCell ref="I1731:I1734"/>
    <mergeCell ref="K1731:K1734"/>
    <mergeCell ref="M1731:M1734"/>
    <mergeCell ref="O1731:O1734"/>
    <mergeCell ref="Q1731:Q1734"/>
    <mergeCell ref="S1755:S1758"/>
    <mergeCell ref="G1759:G1762"/>
    <mergeCell ref="I1759:I1762"/>
    <mergeCell ref="K1759:K1762"/>
    <mergeCell ref="M1759:M1762"/>
    <mergeCell ref="O1759:O1762"/>
    <mergeCell ref="Q1759:Q1762"/>
    <mergeCell ref="S1759:S1762"/>
    <mergeCell ref="G1755:G1758"/>
    <mergeCell ref="I1755:I1758"/>
    <mergeCell ref="K1755:K1758"/>
    <mergeCell ref="M1755:M1758"/>
    <mergeCell ref="O1755:O1758"/>
    <mergeCell ref="Q1755:Q1758"/>
    <mergeCell ref="S1747:S1750"/>
    <mergeCell ref="G1751:G1754"/>
    <mergeCell ref="I1751:I1754"/>
    <mergeCell ref="K1751:K1754"/>
    <mergeCell ref="M1751:M1754"/>
    <mergeCell ref="O1751:O1754"/>
    <mergeCell ref="Q1751:Q1754"/>
    <mergeCell ref="S1751:S1754"/>
    <mergeCell ref="G1747:G1750"/>
    <mergeCell ref="I1747:I1750"/>
    <mergeCell ref="K1747:K1750"/>
    <mergeCell ref="M1747:M1750"/>
    <mergeCell ref="O1747:O1750"/>
    <mergeCell ref="Q1747:Q1750"/>
    <mergeCell ref="S1771:S1774"/>
    <mergeCell ref="G1775:G1778"/>
    <mergeCell ref="I1775:I1778"/>
    <mergeCell ref="K1775:K1778"/>
    <mergeCell ref="M1775:M1778"/>
    <mergeCell ref="O1775:O1778"/>
    <mergeCell ref="Q1775:Q1778"/>
    <mergeCell ref="S1775:S1778"/>
    <mergeCell ref="G1771:G1774"/>
    <mergeCell ref="I1771:I1774"/>
    <mergeCell ref="K1771:K1774"/>
    <mergeCell ref="M1771:M1774"/>
    <mergeCell ref="O1771:O1774"/>
    <mergeCell ref="Q1771:Q1774"/>
    <mergeCell ref="S1763:S1766"/>
    <mergeCell ref="G1767:G1770"/>
    <mergeCell ref="I1767:I1770"/>
    <mergeCell ref="K1767:K1770"/>
    <mergeCell ref="M1767:M1770"/>
    <mergeCell ref="O1767:O1770"/>
    <mergeCell ref="Q1767:Q1770"/>
    <mergeCell ref="S1767:S1770"/>
    <mergeCell ref="G1763:G1766"/>
    <mergeCell ref="I1763:I1766"/>
    <mergeCell ref="K1763:K1766"/>
    <mergeCell ref="M1763:M1766"/>
    <mergeCell ref="O1763:O1766"/>
    <mergeCell ref="Q1763:Q1766"/>
    <mergeCell ref="S1787:S1790"/>
    <mergeCell ref="G1791:G1794"/>
    <mergeCell ref="I1791:I1794"/>
    <mergeCell ref="K1791:K1794"/>
    <mergeCell ref="M1791:M1794"/>
    <mergeCell ref="O1791:O1794"/>
    <mergeCell ref="Q1791:Q1794"/>
    <mergeCell ref="S1791:S1794"/>
    <mergeCell ref="G1787:G1790"/>
    <mergeCell ref="I1787:I1790"/>
    <mergeCell ref="K1787:K1790"/>
    <mergeCell ref="M1787:M1790"/>
    <mergeCell ref="O1787:O1790"/>
    <mergeCell ref="Q1787:Q1790"/>
    <mergeCell ref="S1779:S1782"/>
    <mergeCell ref="G1783:G1786"/>
    <mergeCell ref="I1783:I1786"/>
    <mergeCell ref="K1783:K1786"/>
    <mergeCell ref="M1783:M1786"/>
    <mergeCell ref="O1783:O1786"/>
    <mergeCell ref="Q1783:Q1786"/>
    <mergeCell ref="S1783:S1786"/>
    <mergeCell ref="G1779:G1782"/>
    <mergeCell ref="I1779:I1782"/>
    <mergeCell ref="K1779:K1782"/>
    <mergeCell ref="M1779:M1782"/>
    <mergeCell ref="O1779:O1782"/>
    <mergeCell ref="Q1779:Q1782"/>
    <mergeCell ref="S1803:S1806"/>
    <mergeCell ref="G1807:G1810"/>
    <mergeCell ref="I1807:I1810"/>
    <mergeCell ref="K1807:K1810"/>
    <mergeCell ref="M1807:M1810"/>
    <mergeCell ref="O1807:O1810"/>
    <mergeCell ref="Q1807:Q1810"/>
    <mergeCell ref="S1807:S1810"/>
    <mergeCell ref="G1803:G1806"/>
    <mergeCell ref="I1803:I1806"/>
    <mergeCell ref="K1803:K1806"/>
    <mergeCell ref="M1803:M1806"/>
    <mergeCell ref="O1803:O1806"/>
    <mergeCell ref="Q1803:Q1806"/>
    <mergeCell ref="S1795:S1798"/>
    <mergeCell ref="G1799:G1802"/>
    <mergeCell ref="I1799:I1802"/>
    <mergeCell ref="K1799:K1802"/>
    <mergeCell ref="M1799:M1802"/>
    <mergeCell ref="O1799:O1802"/>
    <mergeCell ref="Q1799:Q1802"/>
    <mergeCell ref="S1799:S1802"/>
    <mergeCell ref="G1795:G1798"/>
    <mergeCell ref="I1795:I1798"/>
    <mergeCell ref="K1795:K1798"/>
    <mergeCell ref="M1795:M1798"/>
    <mergeCell ref="O1795:O1798"/>
    <mergeCell ref="Q1795:Q1798"/>
    <mergeCell ref="S1819:S1822"/>
    <mergeCell ref="G1823:G1826"/>
    <mergeCell ref="I1823:I1826"/>
    <mergeCell ref="K1823:K1826"/>
    <mergeCell ref="M1823:M1826"/>
    <mergeCell ref="O1823:O1826"/>
    <mergeCell ref="Q1823:Q1826"/>
    <mergeCell ref="S1823:S1826"/>
    <mergeCell ref="G1819:G1822"/>
    <mergeCell ref="I1819:I1822"/>
    <mergeCell ref="K1819:K1822"/>
    <mergeCell ref="M1819:M1822"/>
    <mergeCell ref="O1819:O1822"/>
    <mergeCell ref="Q1819:Q1822"/>
    <mergeCell ref="S1811:S1814"/>
    <mergeCell ref="G1815:G1818"/>
    <mergeCell ref="I1815:I1818"/>
    <mergeCell ref="K1815:K1818"/>
    <mergeCell ref="M1815:M1818"/>
    <mergeCell ref="O1815:O1818"/>
    <mergeCell ref="Q1815:Q1818"/>
    <mergeCell ref="S1815:S1818"/>
    <mergeCell ref="G1811:G1814"/>
    <mergeCell ref="I1811:I1814"/>
    <mergeCell ref="K1811:K1814"/>
    <mergeCell ref="M1811:M1814"/>
    <mergeCell ref="O1811:O1814"/>
    <mergeCell ref="Q1811:Q1814"/>
    <mergeCell ref="S1835:S1838"/>
    <mergeCell ref="G1839:G1842"/>
    <mergeCell ref="I1839:I1842"/>
    <mergeCell ref="K1839:K1842"/>
    <mergeCell ref="M1839:M1842"/>
    <mergeCell ref="O1839:O1842"/>
    <mergeCell ref="Q1839:Q1842"/>
    <mergeCell ref="S1839:S1842"/>
    <mergeCell ref="G1835:G1838"/>
    <mergeCell ref="I1835:I1838"/>
    <mergeCell ref="K1835:K1838"/>
    <mergeCell ref="M1835:M1838"/>
    <mergeCell ref="O1835:O1838"/>
    <mergeCell ref="Q1835:Q1838"/>
    <mergeCell ref="S1827:S1830"/>
    <mergeCell ref="G1831:G1834"/>
    <mergeCell ref="I1831:I1834"/>
    <mergeCell ref="K1831:K1834"/>
    <mergeCell ref="M1831:M1834"/>
    <mergeCell ref="O1831:O1834"/>
    <mergeCell ref="Q1831:Q1834"/>
    <mergeCell ref="S1831:S1834"/>
    <mergeCell ref="G1827:G1830"/>
    <mergeCell ref="I1827:I1830"/>
    <mergeCell ref="K1827:K1830"/>
    <mergeCell ref="M1827:M1830"/>
    <mergeCell ref="O1827:O1830"/>
    <mergeCell ref="Q1827:Q1830"/>
    <mergeCell ref="S1851:S1854"/>
    <mergeCell ref="G1855:G1858"/>
    <mergeCell ref="I1855:I1858"/>
    <mergeCell ref="K1855:K1858"/>
    <mergeCell ref="M1855:M1858"/>
    <mergeCell ref="O1855:O1858"/>
    <mergeCell ref="Q1855:Q1858"/>
    <mergeCell ref="S1855:S1858"/>
    <mergeCell ref="G1851:G1854"/>
    <mergeCell ref="I1851:I1854"/>
    <mergeCell ref="K1851:K1854"/>
    <mergeCell ref="M1851:M1854"/>
    <mergeCell ref="O1851:O1854"/>
    <mergeCell ref="Q1851:Q1854"/>
    <mergeCell ref="S1843:S1846"/>
    <mergeCell ref="G1847:G1850"/>
    <mergeCell ref="I1847:I1850"/>
    <mergeCell ref="K1847:K1850"/>
    <mergeCell ref="M1847:M1850"/>
    <mergeCell ref="O1847:O1850"/>
    <mergeCell ref="Q1847:Q1850"/>
    <mergeCell ref="S1847:S1850"/>
    <mergeCell ref="G1843:G1846"/>
    <mergeCell ref="I1843:I1846"/>
    <mergeCell ref="K1843:K1846"/>
    <mergeCell ref="M1843:M1846"/>
    <mergeCell ref="O1843:O1846"/>
    <mergeCell ref="Q1843:Q1846"/>
    <mergeCell ref="S1867:S1870"/>
    <mergeCell ref="G1871:G1874"/>
    <mergeCell ref="I1871:I1874"/>
    <mergeCell ref="K1871:K1874"/>
    <mergeCell ref="M1871:M1874"/>
    <mergeCell ref="O1871:O1874"/>
    <mergeCell ref="Q1871:Q1874"/>
    <mergeCell ref="S1871:S1874"/>
    <mergeCell ref="G1867:G1870"/>
    <mergeCell ref="I1867:I1870"/>
    <mergeCell ref="K1867:K1870"/>
    <mergeCell ref="M1867:M1870"/>
    <mergeCell ref="O1867:O1870"/>
    <mergeCell ref="Q1867:Q1870"/>
    <mergeCell ref="S1859:S1862"/>
    <mergeCell ref="G1863:G1866"/>
    <mergeCell ref="I1863:I1866"/>
    <mergeCell ref="K1863:K1866"/>
    <mergeCell ref="M1863:M1866"/>
    <mergeCell ref="O1863:O1866"/>
    <mergeCell ref="Q1863:Q1866"/>
    <mergeCell ref="S1863:S1866"/>
    <mergeCell ref="G1859:G1862"/>
    <mergeCell ref="I1859:I1862"/>
    <mergeCell ref="K1859:K1862"/>
    <mergeCell ref="M1859:M1862"/>
    <mergeCell ref="O1859:O1862"/>
    <mergeCell ref="Q1859:Q1862"/>
    <mergeCell ref="S1883:S1886"/>
    <mergeCell ref="G1887:G1890"/>
    <mergeCell ref="I1887:I1890"/>
    <mergeCell ref="K1887:K1890"/>
    <mergeCell ref="M1887:M1890"/>
    <mergeCell ref="O1887:O1890"/>
    <mergeCell ref="Q1887:Q1890"/>
    <mergeCell ref="S1887:S1890"/>
    <mergeCell ref="G1883:G1886"/>
    <mergeCell ref="I1883:I1886"/>
    <mergeCell ref="K1883:K1886"/>
    <mergeCell ref="M1883:M1886"/>
    <mergeCell ref="O1883:O1886"/>
    <mergeCell ref="Q1883:Q1886"/>
    <mergeCell ref="S1875:S1878"/>
    <mergeCell ref="G1879:G1882"/>
    <mergeCell ref="I1879:I1882"/>
    <mergeCell ref="K1879:K1882"/>
    <mergeCell ref="M1879:M1882"/>
    <mergeCell ref="O1879:O1882"/>
    <mergeCell ref="Q1879:Q1882"/>
    <mergeCell ref="S1879:S1882"/>
    <mergeCell ref="G1875:G1878"/>
    <mergeCell ref="I1875:I1878"/>
    <mergeCell ref="K1875:K1878"/>
    <mergeCell ref="M1875:M1878"/>
    <mergeCell ref="O1875:O1878"/>
    <mergeCell ref="Q1875:Q1878"/>
    <mergeCell ref="S1899:S1902"/>
    <mergeCell ref="G1903:G1906"/>
    <mergeCell ref="I1903:I1906"/>
    <mergeCell ref="K1903:K1906"/>
    <mergeCell ref="M1903:M1906"/>
    <mergeCell ref="O1903:O1906"/>
    <mergeCell ref="Q1903:Q1906"/>
    <mergeCell ref="S1903:S1906"/>
    <mergeCell ref="G1899:G1902"/>
    <mergeCell ref="I1899:I1902"/>
    <mergeCell ref="K1899:K1902"/>
    <mergeCell ref="M1899:M1902"/>
    <mergeCell ref="O1899:O1902"/>
    <mergeCell ref="Q1899:Q1902"/>
    <mergeCell ref="S1891:S1894"/>
    <mergeCell ref="G1895:G1898"/>
    <mergeCell ref="I1895:I1898"/>
    <mergeCell ref="K1895:K1898"/>
    <mergeCell ref="M1895:M1898"/>
    <mergeCell ref="O1895:O1898"/>
    <mergeCell ref="Q1895:Q1898"/>
    <mergeCell ref="S1895:S1898"/>
    <mergeCell ref="G1891:G1894"/>
    <mergeCell ref="I1891:I1894"/>
    <mergeCell ref="K1891:K1894"/>
    <mergeCell ref="M1891:M1894"/>
    <mergeCell ref="O1891:O1894"/>
    <mergeCell ref="Q1891:Q1894"/>
    <mergeCell ref="S1915:S1918"/>
    <mergeCell ref="G1919:G1922"/>
    <mergeCell ref="I1919:I1922"/>
    <mergeCell ref="K1919:K1922"/>
    <mergeCell ref="M1919:M1922"/>
    <mergeCell ref="O1919:O1922"/>
    <mergeCell ref="Q1919:Q1922"/>
    <mergeCell ref="S1919:S1922"/>
    <mergeCell ref="G1915:G1918"/>
    <mergeCell ref="I1915:I1918"/>
    <mergeCell ref="K1915:K1918"/>
    <mergeCell ref="M1915:M1918"/>
    <mergeCell ref="O1915:O1918"/>
    <mergeCell ref="Q1915:Q1918"/>
    <mergeCell ref="S1907:S1910"/>
    <mergeCell ref="G1911:G1914"/>
    <mergeCell ref="I1911:I1914"/>
    <mergeCell ref="K1911:K1914"/>
    <mergeCell ref="M1911:M1914"/>
    <mergeCell ref="O1911:O1914"/>
    <mergeCell ref="Q1911:Q1914"/>
    <mergeCell ref="S1911:S1914"/>
    <mergeCell ref="G1907:G1910"/>
    <mergeCell ref="I1907:I1910"/>
    <mergeCell ref="K1907:K1910"/>
    <mergeCell ref="M1907:M1910"/>
    <mergeCell ref="O1907:O1910"/>
    <mergeCell ref="Q1907:Q1910"/>
    <mergeCell ref="S1931:S1934"/>
    <mergeCell ref="G1935:G1938"/>
    <mergeCell ref="I1935:I1938"/>
    <mergeCell ref="K1935:K1938"/>
    <mergeCell ref="M1935:M1938"/>
    <mergeCell ref="O1935:O1938"/>
    <mergeCell ref="Q1935:Q1938"/>
    <mergeCell ref="S1935:S1938"/>
    <mergeCell ref="G1931:G1934"/>
    <mergeCell ref="I1931:I1934"/>
    <mergeCell ref="K1931:K1934"/>
    <mergeCell ref="M1931:M1934"/>
    <mergeCell ref="O1931:O1934"/>
    <mergeCell ref="Q1931:Q1934"/>
    <mergeCell ref="S1923:S1926"/>
    <mergeCell ref="G1927:G1930"/>
    <mergeCell ref="I1927:I1930"/>
    <mergeCell ref="K1927:K1930"/>
    <mergeCell ref="M1927:M1930"/>
    <mergeCell ref="O1927:O1930"/>
    <mergeCell ref="Q1927:Q1930"/>
    <mergeCell ref="S1927:S1930"/>
    <mergeCell ref="G1923:G1926"/>
    <mergeCell ref="I1923:I1926"/>
    <mergeCell ref="K1923:K1926"/>
    <mergeCell ref="M1923:M1926"/>
    <mergeCell ref="O1923:O1926"/>
    <mergeCell ref="Q1923:Q1926"/>
    <mergeCell ref="S1947:S1950"/>
    <mergeCell ref="G1951:G1954"/>
    <mergeCell ref="I1951:I1954"/>
    <mergeCell ref="K1951:K1954"/>
    <mergeCell ref="M1951:M1954"/>
    <mergeCell ref="O1951:O1954"/>
    <mergeCell ref="Q1951:Q1954"/>
    <mergeCell ref="S1951:S1954"/>
    <mergeCell ref="G1947:G1950"/>
    <mergeCell ref="I1947:I1950"/>
    <mergeCell ref="K1947:K1950"/>
    <mergeCell ref="M1947:M1950"/>
    <mergeCell ref="O1947:O1950"/>
    <mergeCell ref="Q1947:Q1950"/>
    <mergeCell ref="S1939:S1942"/>
    <mergeCell ref="G1943:G1946"/>
    <mergeCell ref="I1943:I1946"/>
    <mergeCell ref="K1943:K1946"/>
    <mergeCell ref="M1943:M1946"/>
    <mergeCell ref="O1943:O1946"/>
    <mergeCell ref="Q1943:Q1946"/>
    <mergeCell ref="S1943:S1946"/>
    <mergeCell ref="G1939:G1942"/>
    <mergeCell ref="I1939:I1942"/>
    <mergeCell ref="K1939:K1942"/>
    <mergeCell ref="M1939:M1942"/>
    <mergeCell ref="O1939:O1942"/>
    <mergeCell ref="Q1939:Q1942"/>
    <mergeCell ref="S1963:S1966"/>
    <mergeCell ref="G1967:G1970"/>
    <mergeCell ref="I1967:I1970"/>
    <mergeCell ref="K1967:K1970"/>
    <mergeCell ref="M1967:M1970"/>
    <mergeCell ref="O1967:O1970"/>
    <mergeCell ref="Q1967:Q1970"/>
    <mergeCell ref="S1967:S1970"/>
    <mergeCell ref="G1963:G1966"/>
    <mergeCell ref="I1963:I1966"/>
    <mergeCell ref="K1963:K1966"/>
    <mergeCell ref="M1963:M1966"/>
    <mergeCell ref="O1963:O1966"/>
    <mergeCell ref="Q1963:Q1966"/>
    <mergeCell ref="S1955:S1958"/>
    <mergeCell ref="G1959:G1962"/>
    <mergeCell ref="I1959:I1962"/>
    <mergeCell ref="K1959:K1962"/>
    <mergeCell ref="M1959:M1962"/>
    <mergeCell ref="O1959:O1962"/>
    <mergeCell ref="Q1959:Q1962"/>
    <mergeCell ref="S1959:S1962"/>
    <mergeCell ref="G1955:G1958"/>
    <mergeCell ref="I1955:I1958"/>
    <mergeCell ref="K1955:K1958"/>
    <mergeCell ref="M1955:M1958"/>
    <mergeCell ref="O1955:O1958"/>
    <mergeCell ref="Q1955:Q1958"/>
    <mergeCell ref="S1979:S1982"/>
    <mergeCell ref="G1983:G1986"/>
    <mergeCell ref="I1983:I1986"/>
    <mergeCell ref="K1983:K1986"/>
    <mergeCell ref="M1983:M1986"/>
    <mergeCell ref="O1983:O1986"/>
    <mergeCell ref="Q1983:Q1986"/>
    <mergeCell ref="S1983:S1986"/>
    <mergeCell ref="G1979:G1982"/>
    <mergeCell ref="I1979:I1982"/>
    <mergeCell ref="K1979:K1982"/>
    <mergeCell ref="M1979:M1982"/>
    <mergeCell ref="O1979:O1982"/>
    <mergeCell ref="Q1979:Q1982"/>
    <mergeCell ref="S1971:S1974"/>
    <mergeCell ref="G1975:G1978"/>
    <mergeCell ref="I1975:I1978"/>
    <mergeCell ref="K1975:K1978"/>
    <mergeCell ref="M1975:M1978"/>
    <mergeCell ref="O1975:O1978"/>
    <mergeCell ref="Q1975:Q1978"/>
    <mergeCell ref="S1975:S1978"/>
    <mergeCell ref="G1971:G1974"/>
    <mergeCell ref="I1971:I1974"/>
    <mergeCell ref="K1971:K1974"/>
    <mergeCell ref="M1971:M1974"/>
    <mergeCell ref="O1971:O1974"/>
    <mergeCell ref="Q1971:Q1974"/>
    <mergeCell ref="S1995:S1998"/>
    <mergeCell ref="G1999:G2002"/>
    <mergeCell ref="I1999:I2002"/>
    <mergeCell ref="K1999:K2002"/>
    <mergeCell ref="M1999:M2002"/>
    <mergeCell ref="O1999:O2002"/>
    <mergeCell ref="Q1999:Q2002"/>
    <mergeCell ref="S1999:S2002"/>
    <mergeCell ref="G1995:G1998"/>
    <mergeCell ref="I1995:I1998"/>
    <mergeCell ref="K1995:K1998"/>
    <mergeCell ref="M1995:M1998"/>
    <mergeCell ref="O1995:O1998"/>
    <mergeCell ref="Q1995:Q1998"/>
    <mergeCell ref="S1987:S1990"/>
    <mergeCell ref="G1991:G1994"/>
    <mergeCell ref="I1991:I1994"/>
    <mergeCell ref="K1991:K1994"/>
    <mergeCell ref="M1991:M1994"/>
    <mergeCell ref="O1991:O1994"/>
    <mergeCell ref="Q1991:Q1994"/>
    <mergeCell ref="S1991:S1994"/>
    <mergeCell ref="G1987:G1990"/>
    <mergeCell ref="I1987:I1990"/>
    <mergeCell ref="K1987:K1990"/>
    <mergeCell ref="M1987:M1990"/>
    <mergeCell ref="O1987:O1990"/>
    <mergeCell ref="Q1987:Q1990"/>
    <mergeCell ref="S2011:S2014"/>
    <mergeCell ref="G2015:G2018"/>
    <mergeCell ref="I2015:I2018"/>
    <mergeCell ref="K2015:K2018"/>
    <mergeCell ref="M2015:M2018"/>
    <mergeCell ref="O2015:O2018"/>
    <mergeCell ref="Q2015:Q2018"/>
    <mergeCell ref="S2015:S2018"/>
    <mergeCell ref="G2011:G2014"/>
    <mergeCell ref="I2011:I2014"/>
    <mergeCell ref="K2011:K2014"/>
    <mergeCell ref="M2011:M2014"/>
    <mergeCell ref="O2011:O2014"/>
    <mergeCell ref="Q2011:Q2014"/>
    <mergeCell ref="S2003:S2006"/>
    <mergeCell ref="G2007:G2010"/>
    <mergeCell ref="I2007:I2010"/>
    <mergeCell ref="K2007:K2010"/>
    <mergeCell ref="M2007:M2010"/>
    <mergeCell ref="O2007:O2010"/>
    <mergeCell ref="Q2007:Q2010"/>
    <mergeCell ref="S2007:S2010"/>
    <mergeCell ref="G2003:G2006"/>
    <mergeCell ref="I2003:I2006"/>
    <mergeCell ref="K2003:K2006"/>
    <mergeCell ref="M2003:M2006"/>
    <mergeCell ref="O2003:O2006"/>
    <mergeCell ref="Q2003:Q2006"/>
    <mergeCell ref="S2027:S2030"/>
    <mergeCell ref="G2031:G2034"/>
    <mergeCell ref="I2031:I2034"/>
    <mergeCell ref="K2031:K2034"/>
    <mergeCell ref="M2031:M2034"/>
    <mergeCell ref="O2031:O2034"/>
    <mergeCell ref="Q2031:Q2034"/>
    <mergeCell ref="S2031:S2034"/>
    <mergeCell ref="G2027:G2030"/>
    <mergeCell ref="I2027:I2030"/>
    <mergeCell ref="K2027:K2030"/>
    <mergeCell ref="M2027:M2030"/>
    <mergeCell ref="O2027:O2030"/>
    <mergeCell ref="Q2027:Q2030"/>
    <mergeCell ref="S2019:S2022"/>
    <mergeCell ref="G2023:G2026"/>
    <mergeCell ref="I2023:I2026"/>
    <mergeCell ref="K2023:K2026"/>
    <mergeCell ref="M2023:M2026"/>
    <mergeCell ref="O2023:O2026"/>
    <mergeCell ref="Q2023:Q2026"/>
    <mergeCell ref="S2023:S2026"/>
    <mergeCell ref="G2019:G2022"/>
    <mergeCell ref="I2019:I2022"/>
    <mergeCell ref="K2019:K2022"/>
    <mergeCell ref="M2019:M2022"/>
    <mergeCell ref="O2019:O2022"/>
    <mergeCell ref="Q2019:Q2022"/>
    <mergeCell ref="S2043:S2046"/>
    <mergeCell ref="G2047:G2050"/>
    <mergeCell ref="I2047:I2050"/>
    <mergeCell ref="K2047:K2050"/>
    <mergeCell ref="M2047:M2050"/>
    <mergeCell ref="O2047:O2050"/>
    <mergeCell ref="Q2047:Q2050"/>
    <mergeCell ref="S2047:S2050"/>
    <mergeCell ref="G2043:G2046"/>
    <mergeCell ref="I2043:I2046"/>
    <mergeCell ref="K2043:K2046"/>
    <mergeCell ref="M2043:M2046"/>
    <mergeCell ref="O2043:O2046"/>
    <mergeCell ref="Q2043:Q2046"/>
    <mergeCell ref="S2035:S2038"/>
    <mergeCell ref="G2039:G2042"/>
    <mergeCell ref="I2039:I2042"/>
    <mergeCell ref="K2039:K2042"/>
    <mergeCell ref="M2039:M2042"/>
    <mergeCell ref="O2039:O2042"/>
    <mergeCell ref="Q2039:Q2042"/>
    <mergeCell ref="S2039:S2042"/>
    <mergeCell ref="G2035:G2038"/>
    <mergeCell ref="I2035:I2038"/>
    <mergeCell ref="K2035:K2038"/>
    <mergeCell ref="M2035:M2038"/>
    <mergeCell ref="O2035:O2038"/>
    <mergeCell ref="Q2035:Q2038"/>
    <mergeCell ref="S2059:S2062"/>
    <mergeCell ref="G2063:G2066"/>
    <mergeCell ref="I2063:I2066"/>
    <mergeCell ref="K2063:K2066"/>
    <mergeCell ref="M2063:M2066"/>
    <mergeCell ref="O2063:O2066"/>
    <mergeCell ref="Q2063:Q2066"/>
    <mergeCell ref="S2063:S2066"/>
    <mergeCell ref="G2059:G2062"/>
    <mergeCell ref="I2059:I2062"/>
    <mergeCell ref="K2059:K2062"/>
    <mergeCell ref="M2059:M2062"/>
    <mergeCell ref="O2059:O2062"/>
    <mergeCell ref="Q2059:Q2062"/>
    <mergeCell ref="S2051:S2054"/>
    <mergeCell ref="G2055:G2058"/>
    <mergeCell ref="I2055:I2058"/>
    <mergeCell ref="K2055:K2058"/>
    <mergeCell ref="M2055:M2058"/>
    <mergeCell ref="O2055:O2058"/>
    <mergeCell ref="Q2055:Q2058"/>
    <mergeCell ref="S2055:S2058"/>
    <mergeCell ref="G2051:G2054"/>
    <mergeCell ref="I2051:I2054"/>
    <mergeCell ref="K2051:K2054"/>
    <mergeCell ref="M2051:M2054"/>
    <mergeCell ref="O2051:O2054"/>
    <mergeCell ref="Q2051:Q2054"/>
    <mergeCell ref="S2075:S2078"/>
    <mergeCell ref="G2079:G2082"/>
    <mergeCell ref="I2079:I2082"/>
    <mergeCell ref="K2079:K2082"/>
    <mergeCell ref="M2079:M2082"/>
    <mergeCell ref="O2079:O2082"/>
    <mergeCell ref="Q2079:Q2082"/>
    <mergeCell ref="S2079:S2082"/>
    <mergeCell ref="G2075:G2078"/>
    <mergeCell ref="I2075:I2078"/>
    <mergeCell ref="K2075:K2078"/>
    <mergeCell ref="M2075:M2078"/>
    <mergeCell ref="O2075:O2078"/>
    <mergeCell ref="Q2075:Q2078"/>
    <mergeCell ref="S2067:S2070"/>
    <mergeCell ref="G2071:G2074"/>
    <mergeCell ref="I2071:I2074"/>
    <mergeCell ref="K2071:K2074"/>
    <mergeCell ref="M2071:M2074"/>
    <mergeCell ref="O2071:O2074"/>
    <mergeCell ref="Q2071:Q2074"/>
    <mergeCell ref="S2071:S2074"/>
    <mergeCell ref="G2067:G2070"/>
    <mergeCell ref="I2067:I2070"/>
    <mergeCell ref="K2067:K2070"/>
    <mergeCell ref="M2067:M2070"/>
    <mergeCell ref="O2067:O2070"/>
    <mergeCell ref="Q2067:Q2070"/>
    <mergeCell ref="S2091:S2094"/>
    <mergeCell ref="G2095:G2098"/>
    <mergeCell ref="I2095:I2098"/>
    <mergeCell ref="K2095:K2098"/>
    <mergeCell ref="M2095:M2098"/>
    <mergeCell ref="O2095:O2098"/>
    <mergeCell ref="Q2095:Q2098"/>
    <mergeCell ref="S2095:S2098"/>
    <mergeCell ref="G2091:G2094"/>
    <mergeCell ref="I2091:I2094"/>
    <mergeCell ref="K2091:K2094"/>
    <mergeCell ref="M2091:M2094"/>
    <mergeCell ref="O2091:O2094"/>
    <mergeCell ref="Q2091:Q2094"/>
    <mergeCell ref="S2083:S2086"/>
    <mergeCell ref="G2087:G2090"/>
    <mergeCell ref="I2087:I2090"/>
    <mergeCell ref="K2087:K2090"/>
    <mergeCell ref="M2087:M2090"/>
    <mergeCell ref="O2087:O2090"/>
    <mergeCell ref="Q2087:Q2090"/>
    <mergeCell ref="S2087:S2090"/>
    <mergeCell ref="G2083:G2086"/>
    <mergeCell ref="I2083:I2086"/>
    <mergeCell ref="K2083:K2086"/>
    <mergeCell ref="M2083:M2086"/>
    <mergeCell ref="O2083:O2086"/>
    <mergeCell ref="Q2083:Q2086"/>
    <mergeCell ref="S2107:S2110"/>
    <mergeCell ref="G2111:G2114"/>
    <mergeCell ref="I2111:I2114"/>
    <mergeCell ref="K2111:K2114"/>
    <mergeCell ref="M2111:M2114"/>
    <mergeCell ref="O2111:O2114"/>
    <mergeCell ref="Q2111:Q2114"/>
    <mergeCell ref="S2111:S2114"/>
    <mergeCell ref="G2107:G2110"/>
    <mergeCell ref="I2107:I2110"/>
    <mergeCell ref="K2107:K2110"/>
    <mergeCell ref="M2107:M2110"/>
    <mergeCell ref="O2107:O2110"/>
    <mergeCell ref="Q2107:Q2110"/>
    <mergeCell ref="S2099:S2102"/>
    <mergeCell ref="G2103:G2106"/>
    <mergeCell ref="I2103:I2106"/>
    <mergeCell ref="K2103:K2106"/>
    <mergeCell ref="M2103:M2106"/>
    <mergeCell ref="O2103:O2106"/>
    <mergeCell ref="Q2103:Q2106"/>
    <mergeCell ref="S2103:S2106"/>
    <mergeCell ref="G2099:G2102"/>
    <mergeCell ref="I2099:I2102"/>
    <mergeCell ref="K2099:K2102"/>
    <mergeCell ref="M2099:M2102"/>
    <mergeCell ref="O2099:O2102"/>
    <mergeCell ref="Q2099:Q2102"/>
    <mergeCell ref="S2123:S2126"/>
    <mergeCell ref="G2127:G2130"/>
    <mergeCell ref="I2127:I2130"/>
    <mergeCell ref="K2127:K2130"/>
    <mergeCell ref="M2127:M2130"/>
    <mergeCell ref="O2127:O2130"/>
    <mergeCell ref="Q2127:Q2130"/>
    <mergeCell ref="S2127:S2130"/>
    <mergeCell ref="G2123:G2126"/>
    <mergeCell ref="I2123:I2126"/>
    <mergeCell ref="K2123:K2126"/>
    <mergeCell ref="M2123:M2126"/>
    <mergeCell ref="O2123:O2126"/>
    <mergeCell ref="Q2123:Q2126"/>
    <mergeCell ref="S2115:S2118"/>
    <mergeCell ref="G2119:G2122"/>
    <mergeCell ref="I2119:I2122"/>
    <mergeCell ref="K2119:K2122"/>
    <mergeCell ref="M2119:M2122"/>
    <mergeCell ref="O2119:O2122"/>
    <mergeCell ref="Q2119:Q2122"/>
    <mergeCell ref="S2119:S2122"/>
    <mergeCell ref="G2115:G2118"/>
    <mergeCell ref="I2115:I2118"/>
    <mergeCell ref="K2115:K2118"/>
    <mergeCell ref="M2115:M2118"/>
    <mergeCell ref="O2115:O2118"/>
    <mergeCell ref="Q2115:Q2118"/>
    <mergeCell ref="S2139:S2142"/>
    <mergeCell ref="G2143:G2146"/>
    <mergeCell ref="I2143:I2146"/>
    <mergeCell ref="K2143:K2146"/>
    <mergeCell ref="M2143:M2146"/>
    <mergeCell ref="O2143:O2146"/>
    <mergeCell ref="Q2143:Q2146"/>
    <mergeCell ref="S2143:S2146"/>
    <mergeCell ref="G2139:G2142"/>
    <mergeCell ref="I2139:I2142"/>
    <mergeCell ref="K2139:K2142"/>
    <mergeCell ref="M2139:M2142"/>
    <mergeCell ref="O2139:O2142"/>
    <mergeCell ref="Q2139:Q2142"/>
    <mergeCell ref="S2131:S2134"/>
    <mergeCell ref="G2135:G2138"/>
    <mergeCell ref="I2135:I2138"/>
    <mergeCell ref="K2135:K2138"/>
    <mergeCell ref="M2135:M2138"/>
    <mergeCell ref="O2135:O2138"/>
    <mergeCell ref="Q2135:Q2138"/>
    <mergeCell ref="S2135:S2138"/>
    <mergeCell ref="G2131:G2134"/>
    <mergeCell ref="I2131:I2134"/>
    <mergeCell ref="K2131:K2134"/>
    <mergeCell ref="M2131:M2134"/>
    <mergeCell ref="O2131:O2134"/>
    <mergeCell ref="Q2131:Q2134"/>
    <mergeCell ref="S2155:S2158"/>
    <mergeCell ref="G2159:G2162"/>
    <mergeCell ref="I2159:I2162"/>
    <mergeCell ref="K2159:K2162"/>
    <mergeCell ref="M2159:M2162"/>
    <mergeCell ref="O2159:O2162"/>
    <mergeCell ref="Q2159:Q2162"/>
    <mergeCell ref="S2159:S2162"/>
    <mergeCell ref="G2155:G2158"/>
    <mergeCell ref="I2155:I2158"/>
    <mergeCell ref="K2155:K2158"/>
    <mergeCell ref="M2155:M2158"/>
    <mergeCell ref="O2155:O2158"/>
    <mergeCell ref="Q2155:Q2158"/>
    <mergeCell ref="S2147:S2150"/>
    <mergeCell ref="G2151:G2154"/>
    <mergeCell ref="I2151:I2154"/>
    <mergeCell ref="K2151:K2154"/>
    <mergeCell ref="M2151:M2154"/>
    <mergeCell ref="O2151:O2154"/>
    <mergeCell ref="Q2151:Q2154"/>
    <mergeCell ref="S2151:S2154"/>
    <mergeCell ref="G2147:G2150"/>
    <mergeCell ref="I2147:I2150"/>
    <mergeCell ref="K2147:K2150"/>
    <mergeCell ref="M2147:M2150"/>
    <mergeCell ref="O2147:O2150"/>
    <mergeCell ref="Q2147:Q2150"/>
    <mergeCell ref="S2171:S2174"/>
    <mergeCell ref="G2175:G2178"/>
    <mergeCell ref="I2175:I2178"/>
    <mergeCell ref="K2175:K2178"/>
    <mergeCell ref="M2175:M2178"/>
    <mergeCell ref="O2175:O2178"/>
    <mergeCell ref="Q2175:Q2178"/>
    <mergeCell ref="S2175:S2178"/>
    <mergeCell ref="G2171:G2174"/>
    <mergeCell ref="I2171:I2174"/>
    <mergeCell ref="K2171:K2174"/>
    <mergeCell ref="M2171:M2174"/>
    <mergeCell ref="O2171:O2174"/>
    <mergeCell ref="Q2171:Q2174"/>
    <mergeCell ref="S2163:S2166"/>
    <mergeCell ref="G2167:G2170"/>
    <mergeCell ref="I2167:I2170"/>
    <mergeCell ref="K2167:K2170"/>
    <mergeCell ref="M2167:M2170"/>
    <mergeCell ref="O2167:O2170"/>
    <mergeCell ref="Q2167:Q2170"/>
    <mergeCell ref="S2167:S2170"/>
    <mergeCell ref="G2163:G2166"/>
    <mergeCell ref="I2163:I2166"/>
    <mergeCell ref="K2163:K2166"/>
    <mergeCell ref="M2163:M2166"/>
    <mergeCell ref="O2163:O2166"/>
    <mergeCell ref="Q2163:Q2166"/>
    <mergeCell ref="S2187:S2190"/>
    <mergeCell ref="G2191:G2194"/>
    <mergeCell ref="I2191:I2194"/>
    <mergeCell ref="K2191:K2194"/>
    <mergeCell ref="M2191:M2194"/>
    <mergeCell ref="O2191:O2194"/>
    <mergeCell ref="Q2191:Q2194"/>
    <mergeCell ref="S2191:S2194"/>
    <mergeCell ref="G2187:G2190"/>
    <mergeCell ref="I2187:I2190"/>
    <mergeCell ref="K2187:K2190"/>
    <mergeCell ref="M2187:M2190"/>
    <mergeCell ref="O2187:O2190"/>
    <mergeCell ref="Q2187:Q2190"/>
    <mergeCell ref="S2179:S2182"/>
    <mergeCell ref="G2183:G2186"/>
    <mergeCell ref="I2183:I2186"/>
    <mergeCell ref="K2183:K2186"/>
    <mergeCell ref="M2183:M2186"/>
    <mergeCell ref="O2183:O2186"/>
    <mergeCell ref="Q2183:Q2186"/>
    <mergeCell ref="S2183:S2186"/>
    <mergeCell ref="G2179:G2182"/>
    <mergeCell ref="I2179:I2182"/>
    <mergeCell ref="K2179:K2182"/>
    <mergeCell ref="M2179:M2182"/>
    <mergeCell ref="O2179:O2182"/>
    <mergeCell ref="Q2179:Q2182"/>
    <mergeCell ref="S2203:S2206"/>
    <mergeCell ref="G2207:G2210"/>
    <mergeCell ref="I2207:I2210"/>
    <mergeCell ref="K2207:K2210"/>
    <mergeCell ref="M2207:M2210"/>
    <mergeCell ref="O2207:O2210"/>
    <mergeCell ref="Q2207:Q2210"/>
    <mergeCell ref="S2207:S2210"/>
    <mergeCell ref="G2203:G2206"/>
    <mergeCell ref="I2203:I2206"/>
    <mergeCell ref="K2203:K2206"/>
    <mergeCell ref="M2203:M2206"/>
    <mergeCell ref="O2203:O2206"/>
    <mergeCell ref="Q2203:Q2206"/>
    <mergeCell ref="S2195:S2198"/>
    <mergeCell ref="G2199:G2202"/>
    <mergeCell ref="I2199:I2202"/>
    <mergeCell ref="K2199:K2202"/>
    <mergeCell ref="M2199:M2202"/>
    <mergeCell ref="O2199:O2202"/>
    <mergeCell ref="Q2199:Q2202"/>
    <mergeCell ref="S2199:S2202"/>
    <mergeCell ref="G2195:G2198"/>
    <mergeCell ref="I2195:I2198"/>
    <mergeCell ref="K2195:K2198"/>
    <mergeCell ref="M2195:M2198"/>
    <mergeCell ref="O2195:O2198"/>
    <mergeCell ref="Q2195:Q2198"/>
    <mergeCell ref="S2219:S2222"/>
    <mergeCell ref="G2223:G2226"/>
    <mergeCell ref="I2223:I2226"/>
    <mergeCell ref="K2223:K2226"/>
    <mergeCell ref="M2223:M2226"/>
    <mergeCell ref="O2223:O2226"/>
    <mergeCell ref="Q2223:Q2226"/>
    <mergeCell ref="S2223:S2226"/>
    <mergeCell ref="G2219:G2222"/>
    <mergeCell ref="I2219:I2222"/>
    <mergeCell ref="K2219:K2222"/>
    <mergeCell ref="M2219:M2222"/>
    <mergeCell ref="O2219:O2222"/>
    <mergeCell ref="Q2219:Q2222"/>
    <mergeCell ref="S2211:S2214"/>
    <mergeCell ref="G2215:G2218"/>
    <mergeCell ref="I2215:I2218"/>
    <mergeCell ref="K2215:K2218"/>
    <mergeCell ref="M2215:M2218"/>
    <mergeCell ref="O2215:O2218"/>
    <mergeCell ref="Q2215:Q2218"/>
    <mergeCell ref="S2215:S2218"/>
    <mergeCell ref="G2211:G2214"/>
    <mergeCell ref="I2211:I2214"/>
    <mergeCell ref="K2211:K2214"/>
    <mergeCell ref="M2211:M2214"/>
    <mergeCell ref="O2211:O2214"/>
    <mergeCell ref="Q2211:Q2214"/>
    <mergeCell ref="S2235:S2238"/>
    <mergeCell ref="G2239:G2242"/>
    <mergeCell ref="I2239:I2242"/>
    <mergeCell ref="K2239:K2242"/>
    <mergeCell ref="M2239:M2242"/>
    <mergeCell ref="O2239:O2242"/>
    <mergeCell ref="Q2239:Q2242"/>
    <mergeCell ref="S2239:S2242"/>
    <mergeCell ref="G2235:G2238"/>
    <mergeCell ref="I2235:I2238"/>
    <mergeCell ref="K2235:K2238"/>
    <mergeCell ref="M2235:M2238"/>
    <mergeCell ref="O2235:O2238"/>
    <mergeCell ref="Q2235:Q2238"/>
    <mergeCell ref="S2227:S2230"/>
    <mergeCell ref="G2231:G2234"/>
    <mergeCell ref="I2231:I2234"/>
    <mergeCell ref="K2231:K2234"/>
    <mergeCell ref="M2231:M2234"/>
    <mergeCell ref="O2231:O2234"/>
    <mergeCell ref="Q2231:Q2234"/>
    <mergeCell ref="S2231:S2234"/>
    <mergeCell ref="G2227:G2230"/>
    <mergeCell ref="I2227:I2230"/>
    <mergeCell ref="K2227:K2230"/>
    <mergeCell ref="M2227:M2230"/>
    <mergeCell ref="O2227:O2230"/>
    <mergeCell ref="Q2227:Q2230"/>
    <mergeCell ref="S2251:S2254"/>
    <mergeCell ref="G2255:G2258"/>
    <mergeCell ref="I2255:I2258"/>
    <mergeCell ref="K2255:K2258"/>
    <mergeCell ref="M2255:M2258"/>
    <mergeCell ref="O2255:O2258"/>
    <mergeCell ref="Q2255:Q2258"/>
    <mergeCell ref="S2255:S2258"/>
    <mergeCell ref="G2251:G2254"/>
    <mergeCell ref="I2251:I2254"/>
    <mergeCell ref="K2251:K2254"/>
    <mergeCell ref="M2251:M2254"/>
    <mergeCell ref="O2251:O2254"/>
    <mergeCell ref="Q2251:Q2254"/>
    <mergeCell ref="S2243:S2246"/>
    <mergeCell ref="G2247:G2250"/>
    <mergeCell ref="I2247:I2250"/>
    <mergeCell ref="K2247:K2250"/>
    <mergeCell ref="M2247:M2250"/>
    <mergeCell ref="O2247:O2250"/>
    <mergeCell ref="Q2247:Q2250"/>
    <mergeCell ref="S2247:S2250"/>
    <mergeCell ref="G2243:G2246"/>
    <mergeCell ref="I2243:I2246"/>
    <mergeCell ref="K2243:K2246"/>
    <mergeCell ref="M2243:M2246"/>
    <mergeCell ref="O2243:O2246"/>
    <mergeCell ref="Q2243:Q2246"/>
    <mergeCell ref="S2267:S2270"/>
    <mergeCell ref="G2271:G2274"/>
    <mergeCell ref="I2271:I2274"/>
    <mergeCell ref="K2271:K2274"/>
    <mergeCell ref="M2271:M2274"/>
    <mergeCell ref="O2271:O2274"/>
    <mergeCell ref="Q2271:Q2274"/>
    <mergeCell ref="S2271:S2274"/>
    <mergeCell ref="G2267:G2270"/>
    <mergeCell ref="I2267:I2270"/>
    <mergeCell ref="K2267:K2270"/>
    <mergeCell ref="M2267:M2270"/>
    <mergeCell ref="O2267:O2270"/>
    <mergeCell ref="Q2267:Q2270"/>
    <mergeCell ref="S2259:S2262"/>
    <mergeCell ref="G2263:G2266"/>
    <mergeCell ref="I2263:I2266"/>
    <mergeCell ref="K2263:K2266"/>
    <mergeCell ref="M2263:M2266"/>
    <mergeCell ref="O2263:O2266"/>
    <mergeCell ref="Q2263:Q2266"/>
    <mergeCell ref="S2263:S2266"/>
    <mergeCell ref="G2259:G2262"/>
    <mergeCell ref="I2259:I2262"/>
    <mergeCell ref="K2259:K2262"/>
    <mergeCell ref="M2259:M2262"/>
    <mergeCell ref="O2259:O2262"/>
    <mergeCell ref="Q2259:Q2262"/>
    <mergeCell ref="S2283:S2286"/>
    <mergeCell ref="G2287:G2290"/>
    <mergeCell ref="I2287:I2290"/>
    <mergeCell ref="K2287:K2290"/>
    <mergeCell ref="M2287:M2290"/>
    <mergeCell ref="O2287:O2290"/>
    <mergeCell ref="Q2287:Q2290"/>
    <mergeCell ref="S2287:S2290"/>
    <mergeCell ref="G2283:G2286"/>
    <mergeCell ref="I2283:I2286"/>
    <mergeCell ref="K2283:K2286"/>
    <mergeCell ref="M2283:M2286"/>
    <mergeCell ref="O2283:O2286"/>
    <mergeCell ref="Q2283:Q2286"/>
    <mergeCell ref="S2275:S2278"/>
    <mergeCell ref="G2279:G2282"/>
    <mergeCell ref="I2279:I2282"/>
    <mergeCell ref="K2279:K2282"/>
    <mergeCell ref="M2279:M2282"/>
    <mergeCell ref="O2279:O2282"/>
    <mergeCell ref="Q2279:Q2282"/>
    <mergeCell ref="S2279:S2282"/>
    <mergeCell ref="G2275:G2278"/>
    <mergeCell ref="I2275:I2278"/>
    <mergeCell ref="K2275:K2278"/>
    <mergeCell ref="M2275:M2278"/>
    <mergeCell ref="O2275:O2278"/>
    <mergeCell ref="Q2275:Q2278"/>
    <mergeCell ref="S2299:S2302"/>
    <mergeCell ref="G2303:G2306"/>
    <mergeCell ref="I2303:I2306"/>
    <mergeCell ref="K2303:K2306"/>
    <mergeCell ref="M2303:M2306"/>
    <mergeCell ref="O2303:O2306"/>
    <mergeCell ref="Q2303:Q2306"/>
    <mergeCell ref="S2303:S2306"/>
    <mergeCell ref="G2299:G2302"/>
    <mergeCell ref="I2299:I2302"/>
    <mergeCell ref="K2299:K2302"/>
    <mergeCell ref="M2299:M2302"/>
    <mergeCell ref="O2299:O2302"/>
    <mergeCell ref="Q2299:Q2302"/>
    <mergeCell ref="S2291:S2294"/>
    <mergeCell ref="G2295:G2298"/>
    <mergeCell ref="I2295:I2298"/>
    <mergeCell ref="K2295:K2298"/>
    <mergeCell ref="M2295:M2298"/>
    <mergeCell ref="O2295:O2298"/>
    <mergeCell ref="Q2295:Q2298"/>
    <mergeCell ref="S2295:S2298"/>
    <mergeCell ref="G2291:G2294"/>
    <mergeCell ref="I2291:I2294"/>
    <mergeCell ref="K2291:K2294"/>
    <mergeCell ref="M2291:M2294"/>
    <mergeCell ref="O2291:O2294"/>
    <mergeCell ref="Q2291:Q2294"/>
    <mergeCell ref="S2315:S2318"/>
    <mergeCell ref="G2319:G2322"/>
    <mergeCell ref="I2319:I2322"/>
    <mergeCell ref="K2319:K2322"/>
    <mergeCell ref="M2319:M2322"/>
    <mergeCell ref="O2319:O2322"/>
    <mergeCell ref="Q2319:Q2322"/>
    <mergeCell ref="S2319:S2322"/>
    <mergeCell ref="G2315:G2318"/>
    <mergeCell ref="I2315:I2318"/>
    <mergeCell ref="K2315:K2318"/>
    <mergeCell ref="M2315:M2318"/>
    <mergeCell ref="O2315:O2318"/>
    <mergeCell ref="Q2315:Q2318"/>
    <mergeCell ref="S2307:S2310"/>
    <mergeCell ref="G2311:G2314"/>
    <mergeCell ref="I2311:I2314"/>
    <mergeCell ref="K2311:K2314"/>
    <mergeCell ref="M2311:M2314"/>
    <mergeCell ref="O2311:O2314"/>
    <mergeCell ref="Q2311:Q2314"/>
    <mergeCell ref="S2311:S2314"/>
    <mergeCell ref="G2307:G2310"/>
    <mergeCell ref="I2307:I2310"/>
    <mergeCell ref="K2307:K2310"/>
    <mergeCell ref="M2307:M2310"/>
    <mergeCell ref="O2307:O2310"/>
    <mergeCell ref="Q2307:Q2310"/>
    <mergeCell ref="S2331:S2334"/>
    <mergeCell ref="G2335:G2338"/>
    <mergeCell ref="I2335:I2338"/>
    <mergeCell ref="K2335:K2338"/>
    <mergeCell ref="M2335:M2338"/>
    <mergeCell ref="O2335:O2338"/>
    <mergeCell ref="Q2335:Q2338"/>
    <mergeCell ref="S2335:S2338"/>
    <mergeCell ref="G2331:G2334"/>
    <mergeCell ref="I2331:I2334"/>
    <mergeCell ref="K2331:K2334"/>
    <mergeCell ref="M2331:M2334"/>
    <mergeCell ref="O2331:O2334"/>
    <mergeCell ref="Q2331:Q2334"/>
    <mergeCell ref="S2323:S2326"/>
    <mergeCell ref="G2327:G2330"/>
    <mergeCell ref="I2327:I2330"/>
    <mergeCell ref="K2327:K2330"/>
    <mergeCell ref="M2327:M2330"/>
    <mergeCell ref="O2327:O2330"/>
    <mergeCell ref="Q2327:Q2330"/>
    <mergeCell ref="S2327:S2330"/>
    <mergeCell ref="G2323:G2326"/>
    <mergeCell ref="I2323:I2326"/>
    <mergeCell ref="K2323:K2326"/>
    <mergeCell ref="M2323:M2326"/>
    <mergeCell ref="O2323:O2326"/>
    <mergeCell ref="Q2323:Q2326"/>
    <mergeCell ref="S2347:S2350"/>
    <mergeCell ref="G2351:G2354"/>
    <mergeCell ref="I2351:I2354"/>
    <mergeCell ref="K2351:K2354"/>
    <mergeCell ref="M2351:M2354"/>
    <mergeCell ref="O2351:O2354"/>
    <mergeCell ref="Q2351:Q2354"/>
    <mergeCell ref="S2351:S2354"/>
    <mergeCell ref="G2347:G2350"/>
    <mergeCell ref="I2347:I2350"/>
    <mergeCell ref="K2347:K2350"/>
    <mergeCell ref="M2347:M2350"/>
    <mergeCell ref="O2347:O2350"/>
    <mergeCell ref="Q2347:Q2350"/>
    <mergeCell ref="S2339:S2342"/>
    <mergeCell ref="G2343:G2346"/>
    <mergeCell ref="I2343:I2346"/>
    <mergeCell ref="K2343:K2346"/>
    <mergeCell ref="M2343:M2346"/>
    <mergeCell ref="O2343:O2346"/>
    <mergeCell ref="Q2343:Q2346"/>
    <mergeCell ref="S2343:S2346"/>
    <mergeCell ref="G2339:G2342"/>
    <mergeCell ref="I2339:I2342"/>
    <mergeCell ref="K2339:K2342"/>
    <mergeCell ref="M2339:M2342"/>
    <mergeCell ref="O2339:O2342"/>
    <mergeCell ref="Q2339:Q2342"/>
    <mergeCell ref="S2363:S2366"/>
    <mergeCell ref="G2367:G2370"/>
    <mergeCell ref="I2367:I2370"/>
    <mergeCell ref="K2367:K2370"/>
    <mergeCell ref="M2367:M2370"/>
    <mergeCell ref="O2367:O2370"/>
    <mergeCell ref="Q2367:Q2370"/>
    <mergeCell ref="S2367:S2370"/>
    <mergeCell ref="G2363:G2366"/>
    <mergeCell ref="I2363:I2366"/>
    <mergeCell ref="K2363:K2366"/>
    <mergeCell ref="M2363:M2366"/>
    <mergeCell ref="O2363:O2366"/>
    <mergeCell ref="Q2363:Q2366"/>
    <mergeCell ref="S2355:S2358"/>
    <mergeCell ref="G2359:G2362"/>
    <mergeCell ref="I2359:I2362"/>
    <mergeCell ref="K2359:K2362"/>
    <mergeCell ref="M2359:M2362"/>
    <mergeCell ref="O2359:O2362"/>
    <mergeCell ref="Q2359:Q2362"/>
    <mergeCell ref="S2359:S2362"/>
    <mergeCell ref="G2355:G2358"/>
    <mergeCell ref="I2355:I2358"/>
    <mergeCell ref="K2355:K2358"/>
    <mergeCell ref="M2355:M2358"/>
    <mergeCell ref="O2355:O2358"/>
    <mergeCell ref="Q2355:Q2358"/>
    <mergeCell ref="S2379:S2382"/>
    <mergeCell ref="G2383:G2386"/>
    <mergeCell ref="I2383:I2386"/>
    <mergeCell ref="K2383:K2386"/>
    <mergeCell ref="M2383:M2386"/>
    <mergeCell ref="O2383:O2386"/>
    <mergeCell ref="Q2383:Q2386"/>
    <mergeCell ref="S2383:S2386"/>
    <mergeCell ref="G2379:G2382"/>
    <mergeCell ref="I2379:I2382"/>
    <mergeCell ref="K2379:K2382"/>
    <mergeCell ref="M2379:M2382"/>
    <mergeCell ref="O2379:O2382"/>
    <mergeCell ref="Q2379:Q2382"/>
    <mergeCell ref="S2371:S2374"/>
    <mergeCell ref="G2375:G2378"/>
    <mergeCell ref="I2375:I2378"/>
    <mergeCell ref="K2375:K2378"/>
    <mergeCell ref="M2375:M2378"/>
    <mergeCell ref="O2375:O2378"/>
    <mergeCell ref="Q2375:Q2378"/>
    <mergeCell ref="S2375:S2378"/>
    <mergeCell ref="G2371:G2374"/>
    <mergeCell ref="I2371:I2374"/>
    <mergeCell ref="K2371:K2374"/>
    <mergeCell ref="M2371:M2374"/>
    <mergeCell ref="O2371:O2374"/>
    <mergeCell ref="Q2371:Q2374"/>
    <mergeCell ref="S2395:S2398"/>
    <mergeCell ref="G2399:G2402"/>
    <mergeCell ref="I2399:I2402"/>
    <mergeCell ref="K2399:K2402"/>
    <mergeCell ref="M2399:M2402"/>
    <mergeCell ref="O2399:O2402"/>
    <mergeCell ref="Q2399:Q2402"/>
    <mergeCell ref="S2399:S2402"/>
    <mergeCell ref="G2395:G2398"/>
    <mergeCell ref="I2395:I2398"/>
    <mergeCell ref="K2395:K2398"/>
    <mergeCell ref="M2395:M2398"/>
    <mergeCell ref="O2395:O2398"/>
    <mergeCell ref="Q2395:Q2398"/>
    <mergeCell ref="S2387:S2390"/>
    <mergeCell ref="G2391:G2394"/>
    <mergeCell ref="I2391:I2394"/>
    <mergeCell ref="K2391:K2394"/>
    <mergeCell ref="M2391:M2394"/>
    <mergeCell ref="O2391:O2394"/>
    <mergeCell ref="Q2391:Q2394"/>
    <mergeCell ref="S2391:S2394"/>
    <mergeCell ref="G2387:G2390"/>
    <mergeCell ref="I2387:I2390"/>
    <mergeCell ref="K2387:K2390"/>
    <mergeCell ref="M2387:M2390"/>
    <mergeCell ref="O2387:O2390"/>
    <mergeCell ref="Q2387:Q2390"/>
    <mergeCell ref="S2411:S2414"/>
    <mergeCell ref="G2415:G2418"/>
    <mergeCell ref="I2415:I2418"/>
    <mergeCell ref="K2415:K2418"/>
    <mergeCell ref="M2415:M2418"/>
    <mergeCell ref="O2415:O2418"/>
    <mergeCell ref="Q2415:Q2418"/>
    <mergeCell ref="S2415:S2418"/>
    <mergeCell ref="G2411:G2414"/>
    <mergeCell ref="I2411:I2414"/>
    <mergeCell ref="K2411:K2414"/>
    <mergeCell ref="M2411:M2414"/>
    <mergeCell ref="O2411:O2414"/>
    <mergeCell ref="Q2411:Q2414"/>
    <mergeCell ref="S2403:S2406"/>
    <mergeCell ref="G2407:G2410"/>
    <mergeCell ref="I2407:I2410"/>
    <mergeCell ref="K2407:K2410"/>
    <mergeCell ref="M2407:M2410"/>
    <mergeCell ref="O2407:O2410"/>
    <mergeCell ref="Q2407:Q2410"/>
    <mergeCell ref="S2407:S2410"/>
    <mergeCell ref="G2403:G2406"/>
    <mergeCell ref="I2403:I2406"/>
    <mergeCell ref="K2403:K2406"/>
    <mergeCell ref="M2403:M2406"/>
    <mergeCell ref="O2403:O2406"/>
    <mergeCell ref="Q2403:Q2406"/>
    <mergeCell ref="S2427:S2430"/>
    <mergeCell ref="G2431:G2434"/>
    <mergeCell ref="I2431:I2434"/>
    <mergeCell ref="K2431:K2434"/>
    <mergeCell ref="M2431:M2434"/>
    <mergeCell ref="O2431:O2434"/>
    <mergeCell ref="Q2431:Q2434"/>
    <mergeCell ref="S2431:S2434"/>
    <mergeCell ref="G2427:G2430"/>
    <mergeCell ref="I2427:I2430"/>
    <mergeCell ref="K2427:K2430"/>
    <mergeCell ref="M2427:M2430"/>
    <mergeCell ref="O2427:O2430"/>
    <mergeCell ref="Q2427:Q2430"/>
    <mergeCell ref="S2419:S2422"/>
    <mergeCell ref="G2423:G2426"/>
    <mergeCell ref="I2423:I2426"/>
    <mergeCell ref="K2423:K2426"/>
    <mergeCell ref="M2423:M2426"/>
    <mergeCell ref="O2423:O2426"/>
    <mergeCell ref="Q2423:Q2426"/>
    <mergeCell ref="S2423:S2426"/>
    <mergeCell ref="G2419:G2422"/>
    <mergeCell ref="I2419:I2422"/>
    <mergeCell ref="K2419:K2422"/>
    <mergeCell ref="M2419:M2422"/>
    <mergeCell ref="O2419:O2422"/>
    <mergeCell ref="Q2419:Q2422"/>
    <mergeCell ref="S2443:S2446"/>
    <mergeCell ref="G2447:G2450"/>
    <mergeCell ref="I2447:I2450"/>
    <mergeCell ref="K2447:K2450"/>
    <mergeCell ref="M2447:M2450"/>
    <mergeCell ref="O2447:O2450"/>
    <mergeCell ref="Q2447:Q2450"/>
    <mergeCell ref="S2447:S2450"/>
    <mergeCell ref="G2443:G2446"/>
    <mergeCell ref="I2443:I2446"/>
    <mergeCell ref="K2443:K2446"/>
    <mergeCell ref="M2443:M2446"/>
    <mergeCell ref="O2443:O2446"/>
    <mergeCell ref="Q2443:Q2446"/>
    <mergeCell ref="S2435:S2438"/>
    <mergeCell ref="G2439:G2442"/>
    <mergeCell ref="I2439:I2442"/>
    <mergeCell ref="K2439:K2442"/>
    <mergeCell ref="M2439:M2442"/>
    <mergeCell ref="O2439:O2442"/>
    <mergeCell ref="Q2439:Q2442"/>
    <mergeCell ref="S2439:S2442"/>
    <mergeCell ref="G2435:G2438"/>
    <mergeCell ref="I2435:I2438"/>
    <mergeCell ref="K2435:K2438"/>
    <mergeCell ref="M2435:M2438"/>
    <mergeCell ref="O2435:O2438"/>
    <mergeCell ref="Q2435:Q2438"/>
    <mergeCell ref="S2459:S2462"/>
    <mergeCell ref="G2463:G2466"/>
    <mergeCell ref="I2463:I2466"/>
    <mergeCell ref="K2463:K2466"/>
    <mergeCell ref="M2463:M2466"/>
    <mergeCell ref="O2463:O2466"/>
    <mergeCell ref="Q2463:Q2466"/>
    <mergeCell ref="S2463:S2466"/>
    <mergeCell ref="G2459:G2462"/>
    <mergeCell ref="I2459:I2462"/>
    <mergeCell ref="K2459:K2462"/>
    <mergeCell ref="M2459:M2462"/>
    <mergeCell ref="O2459:O2462"/>
    <mergeCell ref="Q2459:Q2462"/>
    <mergeCell ref="S2451:S2454"/>
    <mergeCell ref="G2455:G2458"/>
    <mergeCell ref="I2455:I2458"/>
    <mergeCell ref="K2455:K2458"/>
    <mergeCell ref="M2455:M2458"/>
    <mergeCell ref="O2455:O2458"/>
    <mergeCell ref="Q2455:Q2458"/>
    <mergeCell ref="S2455:S2458"/>
    <mergeCell ref="G2451:G2454"/>
    <mergeCell ref="I2451:I2454"/>
    <mergeCell ref="K2451:K2454"/>
    <mergeCell ref="M2451:M2454"/>
    <mergeCell ref="O2451:O2454"/>
    <mergeCell ref="Q2451:Q2454"/>
    <mergeCell ref="S2475:S2478"/>
    <mergeCell ref="G2479:G2482"/>
    <mergeCell ref="I2479:I2482"/>
    <mergeCell ref="K2479:K2482"/>
    <mergeCell ref="M2479:M2482"/>
    <mergeCell ref="O2479:O2482"/>
    <mergeCell ref="Q2479:Q2482"/>
    <mergeCell ref="S2479:S2482"/>
    <mergeCell ref="G2475:G2478"/>
    <mergeCell ref="I2475:I2478"/>
    <mergeCell ref="K2475:K2478"/>
    <mergeCell ref="M2475:M2478"/>
    <mergeCell ref="O2475:O2478"/>
    <mergeCell ref="Q2475:Q2478"/>
    <mergeCell ref="S2467:S2470"/>
    <mergeCell ref="G2471:G2474"/>
    <mergeCell ref="I2471:I2474"/>
    <mergeCell ref="K2471:K2474"/>
    <mergeCell ref="M2471:M2474"/>
    <mergeCell ref="O2471:O2474"/>
    <mergeCell ref="Q2471:Q2474"/>
    <mergeCell ref="S2471:S2474"/>
    <mergeCell ref="G2467:G2470"/>
    <mergeCell ref="I2467:I2470"/>
    <mergeCell ref="K2467:K2470"/>
    <mergeCell ref="M2467:M2470"/>
    <mergeCell ref="O2467:O2470"/>
    <mergeCell ref="Q2467:Q2470"/>
    <mergeCell ref="S2491:S2494"/>
    <mergeCell ref="G2495:G2498"/>
    <mergeCell ref="I2495:I2498"/>
    <mergeCell ref="K2495:K2498"/>
    <mergeCell ref="M2495:M2498"/>
    <mergeCell ref="O2495:O2498"/>
    <mergeCell ref="Q2495:Q2498"/>
    <mergeCell ref="S2495:S2498"/>
    <mergeCell ref="G2491:G2494"/>
    <mergeCell ref="I2491:I2494"/>
    <mergeCell ref="K2491:K2494"/>
    <mergeCell ref="M2491:M2494"/>
    <mergeCell ref="O2491:O2494"/>
    <mergeCell ref="Q2491:Q2494"/>
    <mergeCell ref="S2483:S2486"/>
    <mergeCell ref="G2487:G2490"/>
    <mergeCell ref="I2487:I2490"/>
    <mergeCell ref="K2487:K2490"/>
    <mergeCell ref="M2487:M2490"/>
    <mergeCell ref="O2487:O2490"/>
    <mergeCell ref="Q2487:Q2490"/>
    <mergeCell ref="S2487:S2490"/>
    <mergeCell ref="G2483:G2486"/>
    <mergeCell ref="I2483:I2486"/>
    <mergeCell ref="K2483:K2486"/>
    <mergeCell ref="M2483:M2486"/>
    <mergeCell ref="O2483:O2486"/>
    <mergeCell ref="Q2483:Q2486"/>
    <mergeCell ref="S2507:S2510"/>
    <mergeCell ref="G2511:G2514"/>
    <mergeCell ref="I2511:I2514"/>
    <mergeCell ref="K2511:K2514"/>
    <mergeCell ref="M2511:M2514"/>
    <mergeCell ref="O2511:O2514"/>
    <mergeCell ref="Q2511:Q2514"/>
    <mergeCell ref="S2511:S2514"/>
    <mergeCell ref="G2507:G2510"/>
    <mergeCell ref="I2507:I2510"/>
    <mergeCell ref="K2507:K2510"/>
    <mergeCell ref="M2507:M2510"/>
    <mergeCell ref="O2507:O2510"/>
    <mergeCell ref="Q2507:Q2510"/>
    <mergeCell ref="S2499:S2502"/>
    <mergeCell ref="G2503:G2506"/>
    <mergeCell ref="I2503:I2506"/>
    <mergeCell ref="K2503:K2506"/>
    <mergeCell ref="M2503:M2506"/>
    <mergeCell ref="O2503:O2506"/>
    <mergeCell ref="Q2503:Q2506"/>
    <mergeCell ref="S2503:S2506"/>
    <mergeCell ref="G2499:G2502"/>
    <mergeCell ref="I2499:I2502"/>
    <mergeCell ref="K2499:K2502"/>
    <mergeCell ref="M2499:M2502"/>
    <mergeCell ref="O2499:O2502"/>
    <mergeCell ref="Q2499:Q2502"/>
    <mergeCell ref="S2523:S2526"/>
    <mergeCell ref="G2527:G2530"/>
    <mergeCell ref="I2527:I2530"/>
    <mergeCell ref="K2527:K2530"/>
    <mergeCell ref="M2527:M2530"/>
    <mergeCell ref="O2527:O2530"/>
    <mergeCell ref="Q2527:Q2530"/>
    <mergeCell ref="S2527:S2530"/>
    <mergeCell ref="G2523:G2526"/>
    <mergeCell ref="I2523:I2526"/>
    <mergeCell ref="K2523:K2526"/>
    <mergeCell ref="M2523:M2526"/>
    <mergeCell ref="O2523:O2526"/>
    <mergeCell ref="Q2523:Q2526"/>
    <mergeCell ref="S2515:S2518"/>
    <mergeCell ref="G2519:G2522"/>
    <mergeCell ref="I2519:I2522"/>
    <mergeCell ref="K2519:K2522"/>
    <mergeCell ref="M2519:M2522"/>
    <mergeCell ref="O2519:O2522"/>
    <mergeCell ref="Q2519:Q2522"/>
    <mergeCell ref="S2519:S2522"/>
    <mergeCell ref="G2515:G2518"/>
    <mergeCell ref="I2515:I2518"/>
    <mergeCell ref="K2515:K2518"/>
    <mergeCell ref="M2515:M2518"/>
    <mergeCell ref="O2515:O2518"/>
    <mergeCell ref="Q2515:Q2518"/>
    <mergeCell ref="S2539:S2542"/>
    <mergeCell ref="G2543:G2546"/>
    <mergeCell ref="I2543:I2546"/>
    <mergeCell ref="K2543:K2546"/>
    <mergeCell ref="M2543:M2546"/>
    <mergeCell ref="O2543:O2546"/>
    <mergeCell ref="Q2543:Q2546"/>
    <mergeCell ref="S2543:S2546"/>
    <mergeCell ref="G2539:G2542"/>
    <mergeCell ref="I2539:I2542"/>
    <mergeCell ref="K2539:K2542"/>
    <mergeCell ref="M2539:M2542"/>
    <mergeCell ref="O2539:O2542"/>
    <mergeCell ref="Q2539:Q2542"/>
    <mergeCell ref="S2531:S2534"/>
    <mergeCell ref="G2535:G2538"/>
    <mergeCell ref="I2535:I2538"/>
    <mergeCell ref="K2535:K2538"/>
    <mergeCell ref="M2535:M2538"/>
    <mergeCell ref="O2535:O2538"/>
    <mergeCell ref="Q2535:Q2538"/>
    <mergeCell ref="S2535:S2538"/>
    <mergeCell ref="G2531:G2534"/>
    <mergeCell ref="I2531:I2534"/>
    <mergeCell ref="K2531:K2534"/>
    <mergeCell ref="M2531:M2534"/>
    <mergeCell ref="O2531:O2534"/>
    <mergeCell ref="Q2531:Q2534"/>
    <mergeCell ref="S2555:S2558"/>
    <mergeCell ref="G2559:G2562"/>
    <mergeCell ref="I2559:I2562"/>
    <mergeCell ref="K2559:K2562"/>
    <mergeCell ref="M2559:M2562"/>
    <mergeCell ref="O2559:O2562"/>
    <mergeCell ref="Q2559:Q2562"/>
    <mergeCell ref="S2559:S2562"/>
    <mergeCell ref="G2555:G2558"/>
    <mergeCell ref="I2555:I2558"/>
    <mergeCell ref="K2555:K2558"/>
    <mergeCell ref="M2555:M2558"/>
    <mergeCell ref="O2555:O2558"/>
    <mergeCell ref="Q2555:Q2558"/>
    <mergeCell ref="S2547:S2550"/>
    <mergeCell ref="G2551:G2554"/>
    <mergeCell ref="I2551:I2554"/>
    <mergeCell ref="K2551:K2554"/>
    <mergeCell ref="M2551:M2554"/>
    <mergeCell ref="O2551:O2554"/>
    <mergeCell ref="Q2551:Q2554"/>
    <mergeCell ref="S2551:S2554"/>
    <mergeCell ref="G2547:G2550"/>
    <mergeCell ref="I2547:I2550"/>
    <mergeCell ref="K2547:K2550"/>
    <mergeCell ref="M2547:M2550"/>
    <mergeCell ref="O2547:O2550"/>
    <mergeCell ref="Q2547:Q2550"/>
    <mergeCell ref="S2571:S2574"/>
    <mergeCell ref="G2575:G2578"/>
    <mergeCell ref="I2575:I2578"/>
    <mergeCell ref="K2575:K2578"/>
    <mergeCell ref="M2575:M2578"/>
    <mergeCell ref="O2575:O2578"/>
    <mergeCell ref="Q2575:Q2578"/>
    <mergeCell ref="S2575:S2578"/>
    <mergeCell ref="G2571:G2574"/>
    <mergeCell ref="I2571:I2574"/>
    <mergeCell ref="K2571:K2574"/>
    <mergeCell ref="M2571:M2574"/>
    <mergeCell ref="O2571:O2574"/>
    <mergeCell ref="Q2571:Q2574"/>
    <mergeCell ref="S2563:S2566"/>
    <mergeCell ref="G2567:G2570"/>
    <mergeCell ref="I2567:I2570"/>
    <mergeCell ref="K2567:K2570"/>
    <mergeCell ref="M2567:M2570"/>
    <mergeCell ref="O2567:O2570"/>
    <mergeCell ref="Q2567:Q2570"/>
    <mergeCell ref="S2567:S2570"/>
    <mergeCell ref="G2563:G2566"/>
    <mergeCell ref="I2563:I2566"/>
    <mergeCell ref="K2563:K2566"/>
    <mergeCell ref="M2563:M2566"/>
    <mergeCell ref="O2563:O2566"/>
    <mergeCell ref="Q2563:Q2566"/>
    <mergeCell ref="S2587:S2590"/>
    <mergeCell ref="G2591:G2594"/>
    <mergeCell ref="I2591:I2594"/>
    <mergeCell ref="K2591:K2594"/>
    <mergeCell ref="M2591:M2594"/>
    <mergeCell ref="O2591:O2594"/>
    <mergeCell ref="Q2591:Q2594"/>
    <mergeCell ref="S2591:S2594"/>
    <mergeCell ref="G2587:G2590"/>
    <mergeCell ref="I2587:I2590"/>
    <mergeCell ref="K2587:K2590"/>
    <mergeCell ref="M2587:M2590"/>
    <mergeCell ref="O2587:O2590"/>
    <mergeCell ref="Q2587:Q2590"/>
    <mergeCell ref="S2579:S2582"/>
    <mergeCell ref="G2583:G2586"/>
    <mergeCell ref="I2583:I2586"/>
    <mergeCell ref="K2583:K2586"/>
    <mergeCell ref="M2583:M2586"/>
    <mergeCell ref="O2583:O2586"/>
    <mergeCell ref="Q2583:Q2586"/>
    <mergeCell ref="S2583:S2586"/>
    <mergeCell ref="G2579:G2582"/>
    <mergeCell ref="I2579:I2582"/>
    <mergeCell ref="K2579:K2582"/>
    <mergeCell ref="M2579:M2582"/>
    <mergeCell ref="O2579:O2582"/>
    <mergeCell ref="Q2579:Q2582"/>
    <mergeCell ref="S2603:S2606"/>
    <mergeCell ref="G2607:G2610"/>
    <mergeCell ref="I2607:I2610"/>
    <mergeCell ref="K2607:K2610"/>
    <mergeCell ref="M2607:M2610"/>
    <mergeCell ref="O2607:O2610"/>
    <mergeCell ref="Q2607:Q2610"/>
    <mergeCell ref="S2607:S2610"/>
    <mergeCell ref="G2603:G2606"/>
    <mergeCell ref="I2603:I2606"/>
    <mergeCell ref="K2603:K2606"/>
    <mergeCell ref="M2603:M2606"/>
    <mergeCell ref="O2603:O2606"/>
    <mergeCell ref="Q2603:Q2606"/>
    <mergeCell ref="S2595:S2598"/>
    <mergeCell ref="G2599:G2602"/>
    <mergeCell ref="I2599:I2602"/>
    <mergeCell ref="K2599:K2602"/>
    <mergeCell ref="M2599:M2602"/>
    <mergeCell ref="O2599:O2602"/>
    <mergeCell ref="Q2599:Q2602"/>
    <mergeCell ref="S2599:S2602"/>
    <mergeCell ref="G2595:G2598"/>
    <mergeCell ref="I2595:I2598"/>
    <mergeCell ref="K2595:K2598"/>
    <mergeCell ref="M2595:M2598"/>
    <mergeCell ref="O2595:O2598"/>
    <mergeCell ref="Q2595:Q2598"/>
    <mergeCell ref="S2619:S2622"/>
    <mergeCell ref="G2623:G2626"/>
    <mergeCell ref="I2623:I2626"/>
    <mergeCell ref="K2623:K2626"/>
    <mergeCell ref="M2623:M2626"/>
    <mergeCell ref="O2623:O2626"/>
    <mergeCell ref="Q2623:Q2626"/>
    <mergeCell ref="S2623:S2626"/>
    <mergeCell ref="G2619:G2622"/>
    <mergeCell ref="I2619:I2622"/>
    <mergeCell ref="K2619:K2622"/>
    <mergeCell ref="M2619:M2622"/>
    <mergeCell ref="O2619:O2622"/>
    <mergeCell ref="Q2619:Q2622"/>
    <mergeCell ref="S2611:S2614"/>
    <mergeCell ref="G2615:G2618"/>
    <mergeCell ref="I2615:I2618"/>
    <mergeCell ref="K2615:K2618"/>
    <mergeCell ref="M2615:M2618"/>
    <mergeCell ref="O2615:O2618"/>
    <mergeCell ref="Q2615:Q2618"/>
    <mergeCell ref="S2615:S2618"/>
    <mergeCell ref="G2611:G2614"/>
    <mergeCell ref="I2611:I2614"/>
    <mergeCell ref="K2611:K2614"/>
    <mergeCell ref="M2611:M2614"/>
    <mergeCell ref="O2611:O2614"/>
    <mergeCell ref="Q2611:Q2614"/>
    <mergeCell ref="S2635:S2638"/>
    <mergeCell ref="G2639:G2642"/>
    <mergeCell ref="I2639:I2642"/>
    <mergeCell ref="K2639:K2642"/>
    <mergeCell ref="M2639:M2642"/>
    <mergeCell ref="O2639:O2642"/>
    <mergeCell ref="Q2639:Q2642"/>
    <mergeCell ref="S2639:S2642"/>
    <mergeCell ref="G2635:G2638"/>
    <mergeCell ref="I2635:I2638"/>
    <mergeCell ref="K2635:K2638"/>
    <mergeCell ref="M2635:M2638"/>
    <mergeCell ref="O2635:O2638"/>
    <mergeCell ref="Q2635:Q2638"/>
    <mergeCell ref="S2627:S2630"/>
    <mergeCell ref="G2631:G2634"/>
    <mergeCell ref="I2631:I2634"/>
    <mergeCell ref="K2631:K2634"/>
    <mergeCell ref="M2631:M2634"/>
    <mergeCell ref="O2631:O2634"/>
    <mergeCell ref="Q2631:Q2634"/>
    <mergeCell ref="S2631:S2634"/>
    <mergeCell ref="G2627:G2630"/>
    <mergeCell ref="I2627:I2630"/>
    <mergeCell ref="K2627:K2630"/>
    <mergeCell ref="M2627:M2630"/>
    <mergeCell ref="O2627:O2630"/>
    <mergeCell ref="Q2627:Q2630"/>
    <mergeCell ref="S2651:S2654"/>
    <mergeCell ref="G2655:G2658"/>
    <mergeCell ref="I2655:I2658"/>
    <mergeCell ref="K2655:K2658"/>
    <mergeCell ref="M2655:M2658"/>
    <mergeCell ref="O2655:O2658"/>
    <mergeCell ref="Q2655:Q2658"/>
    <mergeCell ref="S2655:S2658"/>
    <mergeCell ref="G2651:G2654"/>
    <mergeCell ref="I2651:I2654"/>
    <mergeCell ref="K2651:K2654"/>
    <mergeCell ref="M2651:M2654"/>
    <mergeCell ref="O2651:O2654"/>
    <mergeCell ref="Q2651:Q2654"/>
    <mergeCell ref="S2643:S2646"/>
    <mergeCell ref="G2647:G2650"/>
    <mergeCell ref="I2647:I2650"/>
    <mergeCell ref="K2647:K2650"/>
    <mergeCell ref="M2647:M2650"/>
    <mergeCell ref="O2647:O2650"/>
    <mergeCell ref="Q2647:Q2650"/>
    <mergeCell ref="S2647:S2650"/>
    <mergeCell ref="G2643:G2646"/>
    <mergeCell ref="I2643:I2646"/>
    <mergeCell ref="K2643:K2646"/>
    <mergeCell ref="M2643:M2646"/>
    <mergeCell ref="O2643:O2646"/>
    <mergeCell ref="Q2643:Q2646"/>
    <mergeCell ref="S2667:S2670"/>
    <mergeCell ref="G2671:G2674"/>
    <mergeCell ref="I2671:I2674"/>
    <mergeCell ref="K2671:K2674"/>
    <mergeCell ref="M2671:M2674"/>
    <mergeCell ref="O2671:O2674"/>
    <mergeCell ref="Q2671:Q2674"/>
    <mergeCell ref="S2671:S2674"/>
    <mergeCell ref="G2667:G2670"/>
    <mergeCell ref="I2667:I2670"/>
    <mergeCell ref="K2667:K2670"/>
    <mergeCell ref="M2667:M2670"/>
    <mergeCell ref="O2667:O2670"/>
    <mergeCell ref="Q2667:Q2670"/>
    <mergeCell ref="S2659:S2662"/>
    <mergeCell ref="G2663:G2666"/>
    <mergeCell ref="I2663:I2666"/>
    <mergeCell ref="K2663:K2666"/>
    <mergeCell ref="M2663:M2666"/>
    <mergeCell ref="O2663:O2666"/>
    <mergeCell ref="Q2663:Q2666"/>
    <mergeCell ref="S2663:S2666"/>
    <mergeCell ref="G2659:G2662"/>
    <mergeCell ref="I2659:I2662"/>
    <mergeCell ref="K2659:K2662"/>
    <mergeCell ref="M2659:M2662"/>
    <mergeCell ref="O2659:O2662"/>
    <mergeCell ref="Q2659:Q2662"/>
    <mergeCell ref="S2683:S2686"/>
    <mergeCell ref="G2687:G2690"/>
    <mergeCell ref="I2687:I2690"/>
    <mergeCell ref="K2687:K2690"/>
    <mergeCell ref="M2687:M2690"/>
    <mergeCell ref="O2687:O2690"/>
    <mergeCell ref="Q2687:Q2690"/>
    <mergeCell ref="S2687:S2690"/>
    <mergeCell ref="G2683:G2686"/>
    <mergeCell ref="I2683:I2686"/>
    <mergeCell ref="K2683:K2686"/>
    <mergeCell ref="M2683:M2686"/>
    <mergeCell ref="O2683:O2686"/>
    <mergeCell ref="Q2683:Q2686"/>
    <mergeCell ref="S2675:S2678"/>
    <mergeCell ref="G2679:G2682"/>
    <mergeCell ref="I2679:I2682"/>
    <mergeCell ref="K2679:K2682"/>
    <mergeCell ref="M2679:M2682"/>
    <mergeCell ref="O2679:O2682"/>
    <mergeCell ref="Q2679:Q2682"/>
    <mergeCell ref="S2679:S2682"/>
    <mergeCell ref="G2675:G2678"/>
    <mergeCell ref="I2675:I2678"/>
    <mergeCell ref="K2675:K2678"/>
    <mergeCell ref="M2675:M2678"/>
    <mergeCell ref="O2675:O2678"/>
    <mergeCell ref="Q2675:Q2678"/>
    <mergeCell ref="S2699:S2702"/>
    <mergeCell ref="G2703:G2706"/>
    <mergeCell ref="I2703:I2706"/>
    <mergeCell ref="K2703:K2706"/>
    <mergeCell ref="M2703:M2706"/>
    <mergeCell ref="O2703:O2706"/>
    <mergeCell ref="Q2703:Q2706"/>
    <mergeCell ref="S2703:S2706"/>
    <mergeCell ref="G2699:G2702"/>
    <mergeCell ref="I2699:I2702"/>
    <mergeCell ref="K2699:K2702"/>
    <mergeCell ref="M2699:M2702"/>
    <mergeCell ref="O2699:O2702"/>
    <mergeCell ref="Q2699:Q2702"/>
    <mergeCell ref="S2691:S2694"/>
    <mergeCell ref="G2695:G2698"/>
    <mergeCell ref="I2695:I2698"/>
    <mergeCell ref="K2695:K2698"/>
    <mergeCell ref="M2695:M2698"/>
    <mergeCell ref="O2695:O2698"/>
    <mergeCell ref="Q2695:Q2698"/>
    <mergeCell ref="S2695:S2698"/>
    <mergeCell ref="G2691:G2694"/>
    <mergeCell ref="I2691:I2694"/>
    <mergeCell ref="K2691:K2694"/>
    <mergeCell ref="M2691:M2694"/>
    <mergeCell ref="O2691:O2694"/>
    <mergeCell ref="Q2691:Q2694"/>
    <mergeCell ref="S2715:S2718"/>
    <mergeCell ref="G2719:G2722"/>
    <mergeCell ref="I2719:I2722"/>
    <mergeCell ref="K2719:K2722"/>
    <mergeCell ref="M2719:M2722"/>
    <mergeCell ref="O2719:O2722"/>
    <mergeCell ref="Q2719:Q2722"/>
    <mergeCell ref="S2719:S2722"/>
    <mergeCell ref="G2715:G2718"/>
    <mergeCell ref="I2715:I2718"/>
    <mergeCell ref="K2715:K2718"/>
    <mergeCell ref="M2715:M2718"/>
    <mergeCell ref="O2715:O2718"/>
    <mergeCell ref="Q2715:Q2718"/>
    <mergeCell ref="S2707:S2710"/>
    <mergeCell ref="G2711:G2714"/>
    <mergeCell ref="I2711:I2714"/>
    <mergeCell ref="K2711:K2714"/>
    <mergeCell ref="M2711:M2714"/>
    <mergeCell ref="O2711:O2714"/>
    <mergeCell ref="Q2711:Q2714"/>
    <mergeCell ref="S2711:S2714"/>
    <mergeCell ref="G2707:G2710"/>
    <mergeCell ref="I2707:I2710"/>
    <mergeCell ref="K2707:K2710"/>
    <mergeCell ref="M2707:M2710"/>
    <mergeCell ref="O2707:O2710"/>
    <mergeCell ref="Q2707:Q2710"/>
    <mergeCell ref="S2731:S2734"/>
    <mergeCell ref="G2735:G2738"/>
    <mergeCell ref="I2735:I2738"/>
    <mergeCell ref="K2735:K2738"/>
    <mergeCell ref="M2735:M2738"/>
    <mergeCell ref="O2735:O2738"/>
    <mergeCell ref="Q2735:Q2738"/>
    <mergeCell ref="S2735:S2738"/>
    <mergeCell ref="G2731:G2734"/>
    <mergeCell ref="I2731:I2734"/>
    <mergeCell ref="K2731:K2734"/>
    <mergeCell ref="M2731:M2734"/>
    <mergeCell ref="O2731:O2734"/>
    <mergeCell ref="Q2731:Q2734"/>
    <mergeCell ref="S2723:S2726"/>
    <mergeCell ref="G2727:G2730"/>
    <mergeCell ref="I2727:I2730"/>
    <mergeCell ref="K2727:K2730"/>
    <mergeCell ref="M2727:M2730"/>
    <mergeCell ref="O2727:O2730"/>
    <mergeCell ref="Q2727:Q2730"/>
    <mergeCell ref="S2727:S2730"/>
    <mergeCell ref="G2723:G2726"/>
    <mergeCell ref="I2723:I2726"/>
    <mergeCell ref="K2723:K2726"/>
    <mergeCell ref="M2723:M2726"/>
    <mergeCell ref="O2723:O2726"/>
    <mergeCell ref="Q2723:Q2726"/>
    <mergeCell ref="S2747:S2750"/>
    <mergeCell ref="G2751:G2754"/>
    <mergeCell ref="I2751:I2754"/>
    <mergeCell ref="K2751:K2754"/>
    <mergeCell ref="M2751:M2754"/>
    <mergeCell ref="O2751:O2754"/>
    <mergeCell ref="Q2751:Q2754"/>
    <mergeCell ref="S2751:S2754"/>
    <mergeCell ref="G2747:G2750"/>
    <mergeCell ref="I2747:I2750"/>
    <mergeCell ref="K2747:K2750"/>
    <mergeCell ref="M2747:M2750"/>
    <mergeCell ref="O2747:O2750"/>
    <mergeCell ref="Q2747:Q2750"/>
    <mergeCell ref="S2739:S2742"/>
    <mergeCell ref="G2743:G2746"/>
    <mergeCell ref="I2743:I2746"/>
    <mergeCell ref="K2743:K2746"/>
    <mergeCell ref="M2743:M2746"/>
    <mergeCell ref="O2743:O2746"/>
    <mergeCell ref="Q2743:Q2746"/>
    <mergeCell ref="S2743:S2746"/>
    <mergeCell ref="G2739:G2742"/>
    <mergeCell ref="I2739:I2742"/>
    <mergeCell ref="K2739:K2742"/>
    <mergeCell ref="M2739:M2742"/>
    <mergeCell ref="O2739:O2742"/>
    <mergeCell ref="Q2739:Q2742"/>
    <mergeCell ref="S2763:S2766"/>
    <mergeCell ref="G2767:G2770"/>
    <mergeCell ref="I2767:I2770"/>
    <mergeCell ref="K2767:K2770"/>
    <mergeCell ref="M2767:M2770"/>
    <mergeCell ref="O2767:O2770"/>
    <mergeCell ref="Q2767:Q2770"/>
    <mergeCell ref="S2767:S2770"/>
    <mergeCell ref="G2763:G2766"/>
    <mergeCell ref="I2763:I2766"/>
    <mergeCell ref="K2763:K2766"/>
    <mergeCell ref="M2763:M2766"/>
    <mergeCell ref="O2763:O2766"/>
    <mergeCell ref="Q2763:Q2766"/>
    <mergeCell ref="S2755:S2758"/>
    <mergeCell ref="G2759:G2762"/>
    <mergeCell ref="I2759:I2762"/>
    <mergeCell ref="K2759:K2762"/>
    <mergeCell ref="M2759:M2762"/>
    <mergeCell ref="O2759:O2762"/>
    <mergeCell ref="Q2759:Q2762"/>
    <mergeCell ref="S2759:S2762"/>
    <mergeCell ref="G2755:G2758"/>
    <mergeCell ref="I2755:I2758"/>
    <mergeCell ref="K2755:K2758"/>
    <mergeCell ref="M2755:M2758"/>
    <mergeCell ref="O2755:O2758"/>
    <mergeCell ref="Q2755:Q2758"/>
    <mergeCell ref="S2779:S2782"/>
    <mergeCell ref="G2783:G2786"/>
    <mergeCell ref="I2783:I2786"/>
    <mergeCell ref="K2783:K2786"/>
    <mergeCell ref="M2783:M2786"/>
    <mergeCell ref="O2783:O2786"/>
    <mergeCell ref="Q2783:Q2786"/>
    <mergeCell ref="S2783:S2786"/>
    <mergeCell ref="G2779:G2782"/>
    <mergeCell ref="I2779:I2782"/>
    <mergeCell ref="K2779:K2782"/>
    <mergeCell ref="M2779:M2782"/>
    <mergeCell ref="O2779:O2782"/>
    <mergeCell ref="Q2779:Q2782"/>
    <mergeCell ref="S2771:S2774"/>
    <mergeCell ref="G2775:G2778"/>
    <mergeCell ref="I2775:I2778"/>
    <mergeCell ref="K2775:K2778"/>
    <mergeCell ref="M2775:M2778"/>
    <mergeCell ref="O2775:O2778"/>
    <mergeCell ref="Q2775:Q2778"/>
    <mergeCell ref="S2775:S2778"/>
    <mergeCell ref="G2771:G2774"/>
    <mergeCell ref="I2771:I2774"/>
    <mergeCell ref="K2771:K2774"/>
    <mergeCell ref="M2771:M2774"/>
    <mergeCell ref="O2771:O2774"/>
    <mergeCell ref="Q2771:Q2774"/>
    <mergeCell ref="S2795:S2798"/>
    <mergeCell ref="G2799:G2802"/>
    <mergeCell ref="I2799:I2802"/>
    <mergeCell ref="K2799:K2802"/>
    <mergeCell ref="M2799:M2802"/>
    <mergeCell ref="O2799:O2802"/>
    <mergeCell ref="Q2799:Q2802"/>
    <mergeCell ref="S2799:S2802"/>
    <mergeCell ref="G2795:G2798"/>
    <mergeCell ref="I2795:I2798"/>
    <mergeCell ref="K2795:K2798"/>
    <mergeCell ref="M2795:M2798"/>
    <mergeCell ref="O2795:O2798"/>
    <mergeCell ref="Q2795:Q2798"/>
    <mergeCell ref="S2787:S2790"/>
    <mergeCell ref="G2791:G2794"/>
    <mergeCell ref="I2791:I2794"/>
    <mergeCell ref="K2791:K2794"/>
    <mergeCell ref="M2791:M2794"/>
    <mergeCell ref="O2791:O2794"/>
    <mergeCell ref="Q2791:Q2794"/>
    <mergeCell ref="S2791:S2794"/>
    <mergeCell ref="G2787:G2790"/>
    <mergeCell ref="I2787:I2790"/>
    <mergeCell ref="K2787:K2790"/>
    <mergeCell ref="M2787:M2790"/>
    <mergeCell ref="O2787:O2790"/>
    <mergeCell ref="Q2787:Q2790"/>
    <mergeCell ref="S2811:S2814"/>
    <mergeCell ref="G2815:G2818"/>
    <mergeCell ref="I2815:I2818"/>
    <mergeCell ref="K2815:K2818"/>
    <mergeCell ref="M2815:M2818"/>
    <mergeCell ref="O2815:O2818"/>
    <mergeCell ref="Q2815:Q2818"/>
    <mergeCell ref="S2815:S2818"/>
    <mergeCell ref="G2811:G2814"/>
    <mergeCell ref="I2811:I2814"/>
    <mergeCell ref="K2811:K2814"/>
    <mergeCell ref="M2811:M2814"/>
    <mergeCell ref="O2811:O2814"/>
    <mergeCell ref="Q2811:Q2814"/>
    <mergeCell ref="S2803:S2806"/>
    <mergeCell ref="G2807:G2810"/>
    <mergeCell ref="I2807:I2810"/>
    <mergeCell ref="K2807:K2810"/>
    <mergeCell ref="M2807:M2810"/>
    <mergeCell ref="O2807:O2810"/>
    <mergeCell ref="Q2807:Q2810"/>
    <mergeCell ref="S2807:S2810"/>
    <mergeCell ref="G2803:G2806"/>
    <mergeCell ref="I2803:I2806"/>
    <mergeCell ref="K2803:K2806"/>
    <mergeCell ref="M2803:M2806"/>
    <mergeCell ref="O2803:O2806"/>
    <mergeCell ref="Q2803:Q2806"/>
    <mergeCell ref="S2827:S2830"/>
    <mergeCell ref="G2831:G2834"/>
    <mergeCell ref="I2831:I2834"/>
    <mergeCell ref="K2831:K2834"/>
    <mergeCell ref="M2831:M2834"/>
    <mergeCell ref="O2831:O2834"/>
    <mergeCell ref="Q2831:Q2834"/>
    <mergeCell ref="S2831:S2834"/>
    <mergeCell ref="G2827:G2830"/>
    <mergeCell ref="I2827:I2830"/>
    <mergeCell ref="K2827:K2830"/>
    <mergeCell ref="M2827:M2830"/>
    <mergeCell ref="O2827:O2830"/>
    <mergeCell ref="Q2827:Q2830"/>
    <mergeCell ref="S2819:S2822"/>
    <mergeCell ref="G2823:G2826"/>
    <mergeCell ref="I2823:I2826"/>
    <mergeCell ref="K2823:K2826"/>
    <mergeCell ref="M2823:M2826"/>
    <mergeCell ref="O2823:O2826"/>
    <mergeCell ref="Q2823:Q2826"/>
    <mergeCell ref="S2823:S2826"/>
    <mergeCell ref="G2819:G2822"/>
    <mergeCell ref="I2819:I2822"/>
    <mergeCell ref="K2819:K2822"/>
    <mergeCell ref="M2819:M2822"/>
    <mergeCell ref="O2819:O2822"/>
    <mergeCell ref="Q2819:Q2822"/>
    <mergeCell ref="S2843:S2846"/>
    <mergeCell ref="G2847:G2850"/>
    <mergeCell ref="I2847:I2850"/>
    <mergeCell ref="K2847:K2850"/>
    <mergeCell ref="M2847:M2850"/>
    <mergeCell ref="O2847:O2850"/>
    <mergeCell ref="Q2847:Q2850"/>
    <mergeCell ref="S2847:S2850"/>
    <mergeCell ref="G2843:G2846"/>
    <mergeCell ref="I2843:I2846"/>
    <mergeCell ref="K2843:K2846"/>
    <mergeCell ref="M2843:M2846"/>
    <mergeCell ref="O2843:O2846"/>
    <mergeCell ref="Q2843:Q2846"/>
    <mergeCell ref="S2835:S2838"/>
    <mergeCell ref="G2839:G2842"/>
    <mergeCell ref="I2839:I2842"/>
    <mergeCell ref="K2839:K2842"/>
    <mergeCell ref="M2839:M2842"/>
    <mergeCell ref="O2839:O2842"/>
    <mergeCell ref="Q2839:Q2842"/>
    <mergeCell ref="S2839:S2842"/>
    <mergeCell ref="G2835:G2838"/>
    <mergeCell ref="I2835:I2838"/>
    <mergeCell ref="K2835:K2838"/>
    <mergeCell ref="M2835:M2838"/>
    <mergeCell ref="O2835:O2838"/>
    <mergeCell ref="Q2835:Q2838"/>
    <mergeCell ref="S2859:S2862"/>
    <mergeCell ref="G2863:G2866"/>
    <mergeCell ref="I2863:I2866"/>
    <mergeCell ref="K2863:K2866"/>
    <mergeCell ref="M2863:M2866"/>
    <mergeCell ref="O2863:O2866"/>
    <mergeCell ref="Q2863:Q2866"/>
    <mergeCell ref="S2863:S2866"/>
    <mergeCell ref="G2859:G2862"/>
    <mergeCell ref="I2859:I2862"/>
    <mergeCell ref="K2859:K2862"/>
    <mergeCell ref="M2859:M2862"/>
    <mergeCell ref="O2859:O2862"/>
    <mergeCell ref="Q2859:Q2862"/>
    <mergeCell ref="S2851:S2854"/>
    <mergeCell ref="G2855:G2858"/>
    <mergeCell ref="I2855:I2858"/>
    <mergeCell ref="K2855:K2858"/>
    <mergeCell ref="M2855:M2858"/>
    <mergeCell ref="O2855:O2858"/>
    <mergeCell ref="Q2855:Q2858"/>
    <mergeCell ref="S2855:S2858"/>
    <mergeCell ref="G2851:G2854"/>
    <mergeCell ref="I2851:I2854"/>
    <mergeCell ref="K2851:K2854"/>
    <mergeCell ref="M2851:M2854"/>
    <mergeCell ref="O2851:O2854"/>
    <mergeCell ref="Q2851:Q2854"/>
    <mergeCell ref="S2875:S2878"/>
    <mergeCell ref="G2879:G2882"/>
    <mergeCell ref="I2879:I2882"/>
    <mergeCell ref="K2879:K2882"/>
    <mergeCell ref="M2879:M2882"/>
    <mergeCell ref="O2879:O2882"/>
    <mergeCell ref="Q2879:Q2882"/>
    <mergeCell ref="S2879:S2882"/>
    <mergeCell ref="G2875:G2878"/>
    <mergeCell ref="I2875:I2878"/>
    <mergeCell ref="K2875:K2878"/>
    <mergeCell ref="M2875:M2878"/>
    <mergeCell ref="O2875:O2878"/>
    <mergeCell ref="Q2875:Q2878"/>
    <mergeCell ref="S2867:S2870"/>
    <mergeCell ref="G2871:G2874"/>
    <mergeCell ref="I2871:I2874"/>
    <mergeCell ref="K2871:K2874"/>
    <mergeCell ref="M2871:M2874"/>
    <mergeCell ref="O2871:O2874"/>
    <mergeCell ref="Q2871:Q2874"/>
    <mergeCell ref="S2871:S2874"/>
    <mergeCell ref="G2867:G2870"/>
    <mergeCell ref="I2867:I2870"/>
    <mergeCell ref="K2867:K2870"/>
    <mergeCell ref="M2867:M2870"/>
    <mergeCell ref="O2867:O2870"/>
    <mergeCell ref="Q2867:Q2870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83"/>
  <sheetViews>
    <sheetView zoomScale="55" zoomScaleNormal="55" workbookViewId="0">
      <pane xSplit="1" ySplit="2" topLeftCell="B3" activePane="bottomRight" state="frozenSplit"/>
      <selection pane="topRight" activeCell="C1" sqref="C1"/>
      <selection pane="bottomLeft" activeCell="A5" sqref="A5"/>
      <selection pane="bottomRight" sqref="A1:G36"/>
    </sheetView>
  </sheetViews>
  <sheetFormatPr defaultRowHeight="14.4" x14ac:dyDescent="0.3"/>
  <cols>
    <col min="1" max="1" width="7.5546875" bestFit="1" customWidth="1"/>
    <col min="2" max="2" width="7" bestFit="1" customWidth="1"/>
    <col min="3" max="3" width="11.44140625" bestFit="1" customWidth="1"/>
    <col min="4" max="4" width="12.5546875" bestFit="1" customWidth="1"/>
    <col min="5" max="5" width="12.6640625" bestFit="1" customWidth="1"/>
    <col min="6" max="6" width="11.88671875" bestFit="1" customWidth="1"/>
    <col min="7" max="7" width="9.5546875" bestFit="1" customWidth="1"/>
    <col min="8" max="8" width="9" customWidth="1"/>
    <col min="9" max="9" width="12.88671875" style="1" bestFit="1" customWidth="1"/>
  </cols>
  <sheetData>
    <row r="1" spans="1:30" x14ac:dyDescent="0.3">
      <c r="A1" s="37" t="s">
        <v>22</v>
      </c>
      <c r="B1" s="38" t="s">
        <v>2</v>
      </c>
      <c r="C1" s="38" t="s">
        <v>3</v>
      </c>
      <c r="D1" s="38" t="s">
        <v>5</v>
      </c>
      <c r="E1" s="38" t="s">
        <v>6</v>
      </c>
      <c r="F1" s="38" t="s">
        <v>4</v>
      </c>
      <c r="G1" s="38" t="s">
        <v>9</v>
      </c>
      <c r="H1" s="22"/>
      <c r="I1" s="1" t="s">
        <v>23</v>
      </c>
      <c r="AD1" t="s">
        <v>24</v>
      </c>
    </row>
    <row r="2" spans="1:30" hidden="1" x14ac:dyDescent="0.3">
      <c r="A2" s="29"/>
      <c r="B2" s="29" t="s">
        <v>37</v>
      </c>
      <c r="C2" s="29" t="s">
        <v>37</v>
      </c>
      <c r="D2" s="29" t="s">
        <v>37</v>
      </c>
      <c r="E2" s="29" t="s">
        <v>37</v>
      </c>
      <c r="F2" s="29" t="s">
        <v>37</v>
      </c>
      <c r="G2" s="29" t="s">
        <v>37</v>
      </c>
      <c r="H2" s="22"/>
      <c r="I2" s="21" t="s">
        <v>37</v>
      </c>
    </row>
    <row r="3" spans="1:30" x14ac:dyDescent="0.3">
      <c r="A3" s="28">
        <v>44287</v>
      </c>
      <c r="B3" s="35">
        <f>SUM('04.2021 - dat'!G3:G98)</f>
        <v>1.0442499999999999</v>
      </c>
      <c r="C3" s="35">
        <f>SUM('04.2021 - dat'!I3:I98)</f>
        <v>1.2249999999999999</v>
      </c>
      <c r="D3" s="35">
        <f>SUM('04.2021 - dat'!K3:K98)</f>
        <v>0.47899999999999987</v>
      </c>
      <c r="E3" s="35">
        <f>SUM('04.2021 - dat'!M3:M98)</f>
        <v>0.63774999999999993</v>
      </c>
      <c r="F3" s="35">
        <f>SUM('04.2021 - dat'!O3:O98)</f>
        <v>0</v>
      </c>
      <c r="G3" s="35">
        <f>SUM('04.2021 - dat'!S3:S98)</f>
        <v>0</v>
      </c>
      <c r="H3" s="24"/>
      <c r="I3" s="5">
        <f t="shared" ref="I3:I32" si="0">F3+G3</f>
        <v>0</v>
      </c>
    </row>
    <row r="4" spans="1:30" x14ac:dyDescent="0.3">
      <c r="A4" s="28">
        <v>44288</v>
      </c>
      <c r="B4" s="35">
        <f>SUM('04.2021 - dat'!G99:G194)</f>
        <v>0.94824999999999993</v>
      </c>
      <c r="C4" s="35">
        <f>SUM('04.2021 - dat'!I99:I194)</f>
        <v>0.68974999999999997</v>
      </c>
      <c r="D4" s="35">
        <f>SUM('04.2021 - dat'!K99:K194)</f>
        <v>0.52674999999999983</v>
      </c>
      <c r="E4" s="35">
        <f>SUM('04.2021 - dat'!M99:M194)</f>
        <v>0.25250000000000006</v>
      </c>
      <c r="F4" s="35">
        <f>SUM('04.2021 - dat'!O99:O194)</f>
        <v>0</v>
      </c>
      <c r="G4" s="35">
        <f>SUM('04.2021 - dat'!S99:S194)</f>
        <v>0</v>
      </c>
      <c r="H4" s="24"/>
      <c r="I4" s="5">
        <f t="shared" si="0"/>
        <v>0</v>
      </c>
    </row>
    <row r="5" spans="1:30" x14ac:dyDescent="0.3">
      <c r="A5" s="28">
        <v>44289</v>
      </c>
      <c r="B5" s="35">
        <f>SUM('04.2021 - dat'!G195:G290)</f>
        <v>1.0269999999999997</v>
      </c>
      <c r="C5" s="35">
        <f>SUM('04.2021 - dat'!I195:I290)</f>
        <v>1.1837500000000001</v>
      </c>
      <c r="D5" s="35">
        <f>SUM('04.2021 - dat'!K195:K290)</f>
        <v>0.51624999999999976</v>
      </c>
      <c r="E5" s="35">
        <f>SUM('04.2021 - dat'!M195:M290)</f>
        <v>0.65299999999999991</v>
      </c>
      <c r="F5" s="35">
        <f>SUM('04.2021 - dat'!O195:O290)</f>
        <v>0</v>
      </c>
      <c r="G5" s="35">
        <f>SUM('04.2021 - dat'!S195:S290)</f>
        <v>0</v>
      </c>
      <c r="H5" s="24"/>
      <c r="I5" s="5">
        <f t="shared" si="0"/>
        <v>0</v>
      </c>
    </row>
    <row r="6" spans="1:30" x14ac:dyDescent="0.3">
      <c r="A6" s="28">
        <v>44290</v>
      </c>
      <c r="B6" s="35">
        <f>SUM('04.2021 - dat'!G291:G386)</f>
        <v>1.1152499999999999</v>
      </c>
      <c r="C6" s="35">
        <f>SUM('04.2021 - dat'!I291:I386)</f>
        <v>1.3105</v>
      </c>
      <c r="D6" s="35">
        <f>SUM('04.2021 - dat'!K291:K386)</f>
        <v>0.47549999999999998</v>
      </c>
      <c r="E6" s="35">
        <f>SUM('04.2021 - dat'!M291:M386)</f>
        <v>0.65174999999999994</v>
      </c>
      <c r="F6" s="35">
        <f>SUM('04.2021 - dat'!O291:O386)</f>
        <v>0</v>
      </c>
      <c r="G6" s="35">
        <f>SUM('04.2021 - dat'!S291:S386)</f>
        <v>0</v>
      </c>
      <c r="H6" s="24"/>
      <c r="I6" s="5">
        <f t="shared" si="0"/>
        <v>0</v>
      </c>
    </row>
    <row r="7" spans="1:30" x14ac:dyDescent="0.3">
      <c r="A7" s="28">
        <v>44291</v>
      </c>
      <c r="B7" s="35">
        <f>SUM('04.2021 - dat'!G387:G482)</f>
        <v>0.98175000000000001</v>
      </c>
      <c r="C7" s="35">
        <f>SUM('04.2021 - dat'!I387:I482)</f>
        <v>0.93499999999999994</v>
      </c>
      <c r="D7" s="35">
        <f>SUM('04.2021 - dat'!K387:K482)</f>
        <v>0.55549999999999999</v>
      </c>
      <c r="E7" s="35">
        <f>SUM('04.2021 - dat'!M387:M482)</f>
        <v>0.49275000000000002</v>
      </c>
      <c r="F7" s="35">
        <f>SUM('04.2021 - dat'!O387:O482)</f>
        <v>0</v>
      </c>
      <c r="G7" s="35">
        <f>SUM('04.2021 - dat'!S387:S482)</f>
        <v>0</v>
      </c>
      <c r="H7" s="24"/>
      <c r="I7" s="5">
        <f t="shared" si="0"/>
        <v>0</v>
      </c>
    </row>
    <row r="8" spans="1:30" x14ac:dyDescent="0.3">
      <c r="A8" s="28">
        <v>44292</v>
      </c>
      <c r="B8" s="35">
        <f>SUM('04.2021 - dat'!G483:G578)</f>
        <v>1.0587499999999999</v>
      </c>
      <c r="C8" s="35">
        <f>SUM('04.2021 - dat'!I483:I578)</f>
        <v>1.0325</v>
      </c>
      <c r="D8" s="35">
        <f>SUM('04.2021 - dat'!K483:K578)</f>
        <v>0.56999999999999995</v>
      </c>
      <c r="E8" s="35">
        <f>SUM('04.2021 - dat'!M483:M578)</f>
        <v>0.52175000000000005</v>
      </c>
      <c r="F8" s="35">
        <f>SUM('04.2021 - dat'!O483:O578)</f>
        <v>0</v>
      </c>
      <c r="G8" s="35">
        <f>SUM('04.2021 - dat'!S483:S578)</f>
        <v>0</v>
      </c>
      <c r="H8" s="24"/>
      <c r="I8" s="5">
        <f t="shared" si="0"/>
        <v>0</v>
      </c>
    </row>
    <row r="9" spans="1:30" x14ac:dyDescent="0.3">
      <c r="A9" s="28">
        <v>44293</v>
      </c>
      <c r="B9" s="35">
        <f>SUM('04.2021 - dat'!G579:G674)</f>
        <v>1.0734999999999999</v>
      </c>
      <c r="C9" s="35">
        <f>SUM('04.2021 - dat'!I579:I674)</f>
        <v>1.2590000000000001</v>
      </c>
      <c r="D9" s="35">
        <f>SUM('04.2021 - dat'!K579:K674)</f>
        <v>0.48774999999999991</v>
      </c>
      <c r="E9" s="35">
        <f>SUM('04.2021 - dat'!M579:M674)</f>
        <v>0.65225000000000011</v>
      </c>
      <c r="F9" s="35">
        <f>SUM('04.2021 - dat'!O579:O674)</f>
        <v>0</v>
      </c>
      <c r="G9" s="35">
        <f>SUM('04.2021 - dat'!S579:S674)</f>
        <v>0</v>
      </c>
      <c r="H9" s="24"/>
      <c r="I9" s="5">
        <f t="shared" si="0"/>
        <v>0</v>
      </c>
    </row>
    <row r="10" spans="1:30" x14ac:dyDescent="0.3">
      <c r="A10" s="28">
        <v>44294</v>
      </c>
      <c r="B10" s="35">
        <f>SUM('04.2021 - dat'!G675:G770)</f>
        <v>1.056</v>
      </c>
      <c r="C10" s="35">
        <f>SUM('04.2021 - dat'!I675:I770)</f>
        <v>1.2095</v>
      </c>
      <c r="D10" s="35">
        <f>SUM('04.2021 - dat'!K675:K770)</f>
        <v>0.45924999999999983</v>
      </c>
      <c r="E10" s="35">
        <f>SUM('04.2021 - dat'!M675:M770)</f>
        <v>0.59150000000000003</v>
      </c>
      <c r="F10" s="35">
        <f>SUM('04.2021 - dat'!O675:O770)</f>
        <v>0</v>
      </c>
      <c r="G10" s="35">
        <f>SUM('04.2021 - dat'!S675:S770)</f>
        <v>0</v>
      </c>
      <c r="H10" s="24"/>
      <c r="I10" s="5">
        <f t="shared" si="0"/>
        <v>0</v>
      </c>
    </row>
    <row r="11" spans="1:30" x14ac:dyDescent="0.3">
      <c r="A11" s="28">
        <v>44295</v>
      </c>
      <c r="B11" s="35">
        <f>SUM('04.2021 - dat'!G771:G866)</f>
        <v>1.071</v>
      </c>
      <c r="C11" s="35">
        <f>SUM('04.2021 - dat'!I771:I866)</f>
        <v>1.248</v>
      </c>
      <c r="D11" s="35">
        <f>SUM('04.2021 - dat'!K771:K866)</f>
        <v>0.46299999999999986</v>
      </c>
      <c r="E11" s="35">
        <f>SUM('04.2021 - dat'!M771:M866)</f>
        <v>0.61950000000000005</v>
      </c>
      <c r="F11" s="35">
        <f>SUM('04.2021 - dat'!O771:O866)</f>
        <v>0</v>
      </c>
      <c r="G11" s="35">
        <f>SUM('04.2021 - dat'!S771:S866)</f>
        <v>0</v>
      </c>
      <c r="H11" s="24"/>
      <c r="I11" s="5">
        <f t="shared" si="0"/>
        <v>0</v>
      </c>
    </row>
    <row r="12" spans="1:30" x14ac:dyDescent="0.3">
      <c r="A12" s="28">
        <v>44296</v>
      </c>
      <c r="B12" s="35">
        <f>SUM('04.2021 - dat'!G867:G962)</f>
        <v>0.97975000000000012</v>
      </c>
      <c r="C12" s="35">
        <f>SUM('04.2021 - dat'!I867:I962)</f>
        <v>1.0347500000000001</v>
      </c>
      <c r="D12" s="35">
        <f>SUM('04.2021 - dat'!K867:K962)</f>
        <v>0.48949999999999988</v>
      </c>
      <c r="E12" s="35">
        <f>SUM('04.2021 - dat'!M867:M962)</f>
        <v>0.52275000000000005</v>
      </c>
      <c r="F12" s="35">
        <f>SUM('04.2021 - dat'!O867:O962)</f>
        <v>0</v>
      </c>
      <c r="G12" s="35">
        <f>SUM('04.2021 - dat'!S867:S962)</f>
        <v>0</v>
      </c>
      <c r="H12" s="24"/>
      <c r="I12" s="5">
        <f t="shared" si="0"/>
        <v>0</v>
      </c>
    </row>
    <row r="13" spans="1:30" x14ac:dyDescent="0.3">
      <c r="A13" s="28">
        <v>44297</v>
      </c>
      <c r="B13" s="35">
        <f>SUM('04.2021 - dat'!G963:G1058)</f>
        <v>1.0994999999999999</v>
      </c>
      <c r="C13" s="35">
        <f>SUM('04.2021 - dat'!I963:I1058)</f>
        <v>1.3312499999999998</v>
      </c>
      <c r="D13" s="35">
        <f>SUM('04.2021 - dat'!K963:K1058)</f>
        <v>0.45424999999999988</v>
      </c>
      <c r="E13" s="35">
        <f>SUM('04.2021 - dat'!M963:M1058)</f>
        <v>0.66500000000000004</v>
      </c>
      <c r="F13" s="35">
        <f>SUM('04.2021 - dat'!O963:O1058)</f>
        <v>0</v>
      </c>
      <c r="G13" s="35">
        <f>SUM('04.2021 - dat'!S963:S1058)</f>
        <v>0</v>
      </c>
      <c r="H13" s="24"/>
      <c r="I13" s="5">
        <f t="shared" si="0"/>
        <v>0</v>
      </c>
    </row>
    <row r="14" spans="1:30" x14ac:dyDescent="0.3">
      <c r="A14" s="28">
        <v>44298</v>
      </c>
      <c r="B14" s="35">
        <f>SUM('04.2021 - dat'!G1059:G1154)</f>
        <v>0.93474999999999997</v>
      </c>
      <c r="C14" s="35">
        <f>SUM('04.2021 - dat'!I1059:I1154)</f>
        <v>0.46499999999999991</v>
      </c>
      <c r="D14" s="35">
        <f>SUM('04.2021 - dat'!K1059:K1154)</f>
        <v>0.60224999999999995</v>
      </c>
      <c r="E14" s="35">
        <f>SUM('04.2021 - dat'!M1059:M1154)</f>
        <v>0.11175</v>
      </c>
      <c r="F14" s="35">
        <f>SUM('04.2021 - dat'!O1059:O1154)</f>
        <v>0</v>
      </c>
      <c r="G14" s="35">
        <f>SUM('04.2021 - dat'!S1059:S1154)</f>
        <v>0</v>
      </c>
      <c r="H14" s="24"/>
      <c r="I14" s="5">
        <f t="shared" si="0"/>
        <v>0</v>
      </c>
    </row>
    <row r="15" spans="1:30" x14ac:dyDescent="0.3">
      <c r="A15" s="28">
        <v>44299</v>
      </c>
      <c r="B15" s="35">
        <f>SUM('04.2021 - dat'!G1155:G1250)</f>
        <v>1.0257500000000002</v>
      </c>
      <c r="C15" s="35">
        <f>SUM('04.2021 - dat'!I1155:I1250)</f>
        <v>1.385</v>
      </c>
      <c r="D15" s="35">
        <f>SUM('04.2021 - dat'!K1155:K1250)</f>
        <v>0.46749999999999986</v>
      </c>
      <c r="E15" s="35">
        <f>SUM('04.2021 - dat'!M1155:M1250)</f>
        <v>0.80600000000000005</v>
      </c>
      <c r="F15" s="35">
        <f>SUM('04.2021 - dat'!O1155:O1250)</f>
        <v>0</v>
      </c>
      <c r="G15" s="35">
        <f>SUM('04.2021 - dat'!S1155:S1250)</f>
        <v>0</v>
      </c>
      <c r="H15" s="24"/>
      <c r="I15" s="5">
        <f t="shared" si="0"/>
        <v>0</v>
      </c>
    </row>
    <row r="16" spans="1:30" x14ac:dyDescent="0.3">
      <c r="A16" s="28">
        <v>44300</v>
      </c>
      <c r="B16" s="35">
        <f>SUM('04.2021 - dat'!G1251:G1346)</f>
        <v>1.0714999999999999</v>
      </c>
      <c r="C16" s="35">
        <f>SUM('04.2021 - dat'!I1251:I1346)</f>
        <v>1.2700000000000005</v>
      </c>
      <c r="D16" s="35">
        <f>SUM('04.2021 - dat'!K1251:K1346)</f>
        <v>0.44550000000000001</v>
      </c>
      <c r="E16" s="35">
        <f>SUM('04.2021 - dat'!M1251:M1346)</f>
        <v>0.62250000000000005</v>
      </c>
      <c r="F16" s="35">
        <f>SUM('04.2021 - dat'!O1251:O1346)</f>
        <v>0</v>
      </c>
      <c r="G16" s="35">
        <f>SUM('04.2021 - dat'!S1251:S1346)</f>
        <v>0</v>
      </c>
      <c r="H16" s="24"/>
      <c r="I16" s="5">
        <f t="shared" si="0"/>
        <v>0</v>
      </c>
    </row>
    <row r="17" spans="1:9" x14ac:dyDescent="0.3">
      <c r="A17" s="28">
        <v>44301</v>
      </c>
      <c r="B17" s="35">
        <f>SUM('04.2021 - dat'!G1347:G1442)</f>
        <v>1.0074999999999998</v>
      </c>
      <c r="C17" s="35">
        <f>SUM('04.2021 - dat'!I1347:I1442)</f>
        <v>1.0612500000000002</v>
      </c>
      <c r="D17" s="35">
        <f>SUM('04.2021 - dat'!K1347:K1442)</f>
        <v>0.48949999999999994</v>
      </c>
      <c r="E17" s="35">
        <f>SUM('04.2021 - dat'!M1347:M1442)</f>
        <v>0.52199999999999991</v>
      </c>
      <c r="F17" s="35">
        <f>SUM('04.2021 - dat'!O1347:O1442)</f>
        <v>0</v>
      </c>
      <c r="G17" s="35">
        <f>SUM('04.2021 - dat'!S1347:S1442)</f>
        <v>0</v>
      </c>
      <c r="H17" s="24"/>
      <c r="I17" s="5">
        <f t="shared" si="0"/>
        <v>0</v>
      </c>
    </row>
    <row r="18" spans="1:9" x14ac:dyDescent="0.3">
      <c r="A18" s="28">
        <v>44302</v>
      </c>
      <c r="B18" s="35">
        <f>SUM('04.2021 - dat'!G1443:G1538)</f>
        <v>0.93624999999999958</v>
      </c>
      <c r="C18" s="35">
        <f>SUM('04.2021 - dat'!I1443:I1538)</f>
        <v>0.41950000000000004</v>
      </c>
      <c r="D18" s="35">
        <f>SUM('04.2021 - dat'!K1443:K1538)</f>
        <v>0.59399999999999997</v>
      </c>
      <c r="E18" s="35">
        <f>SUM('04.2021 - dat'!M1443:M1538)</f>
        <v>6.1249999999999999E-2</v>
      </c>
      <c r="F18" s="35">
        <f>SUM('04.2021 - dat'!O1443:O1538)</f>
        <v>0</v>
      </c>
      <c r="G18" s="35">
        <f>SUM('04.2021 - dat'!S1443:S1538)</f>
        <v>0</v>
      </c>
      <c r="H18" s="24"/>
      <c r="I18" s="5">
        <f t="shared" si="0"/>
        <v>0</v>
      </c>
    </row>
    <row r="19" spans="1:9" x14ac:dyDescent="0.3">
      <c r="A19" s="28">
        <v>44303</v>
      </c>
      <c r="B19" s="35">
        <f>SUM('04.2021 - dat'!G1539:G1634)</f>
        <v>0.93499999999999994</v>
      </c>
      <c r="C19" s="35">
        <f>SUM('04.2021 - dat'!I1539:I1634)</f>
        <v>0.48049999999999993</v>
      </c>
      <c r="D19" s="35">
        <f>SUM('04.2021 - dat'!K1539:K1634)</f>
        <v>0.54999999999999993</v>
      </c>
      <c r="E19" s="35">
        <f>SUM('04.2021 - dat'!M1539:M1634)</f>
        <v>7.425000000000001E-2</v>
      </c>
      <c r="F19" s="35">
        <f>SUM('04.2021 - dat'!O1539:O1634)</f>
        <v>0</v>
      </c>
      <c r="G19" s="35">
        <f>SUM('04.2021 - dat'!S1539:S1634)</f>
        <v>0</v>
      </c>
      <c r="H19" s="24"/>
      <c r="I19" s="5">
        <f t="shared" si="0"/>
        <v>0</v>
      </c>
    </row>
    <row r="20" spans="1:9" x14ac:dyDescent="0.3">
      <c r="A20" s="28">
        <v>44304</v>
      </c>
      <c r="B20" s="35">
        <f>SUM('04.2021 - dat'!G1635:G1730)</f>
        <v>0.97899999999999998</v>
      </c>
      <c r="C20" s="35">
        <f>SUM('04.2021 - dat'!I1635:I1730)</f>
        <v>1.3827500000000001</v>
      </c>
      <c r="D20" s="35">
        <f>SUM('04.2021 - dat'!K1635:K1730)</f>
        <v>0.49824999999999986</v>
      </c>
      <c r="E20" s="35">
        <f>SUM('04.2021 - dat'!M1635:M1730)</f>
        <v>0.88275000000000003</v>
      </c>
      <c r="F20" s="35">
        <f>SUM('04.2021 - dat'!O1635:O1730)</f>
        <v>0</v>
      </c>
      <c r="G20" s="35">
        <f>SUM('04.2021 - dat'!S1635:S1730)</f>
        <v>0</v>
      </c>
      <c r="H20" s="24"/>
      <c r="I20" s="5">
        <f t="shared" si="0"/>
        <v>0</v>
      </c>
    </row>
    <row r="21" spans="1:9" x14ac:dyDescent="0.3">
      <c r="A21" s="28">
        <v>44305</v>
      </c>
      <c r="B21" s="35">
        <f>SUM('04.2021 - dat'!G1731:G1826)</f>
        <v>0.97599999999999998</v>
      </c>
      <c r="C21" s="35">
        <f>SUM('04.2021 - dat'!I1731:I1826)</f>
        <v>1.218</v>
      </c>
      <c r="D21" s="35">
        <f>SUM('04.2021 - dat'!K1731:K1826)</f>
        <v>0.52999999999999992</v>
      </c>
      <c r="E21" s="35">
        <f>SUM('04.2021 - dat'!M1731:M1826)</f>
        <v>0.74674999999999991</v>
      </c>
      <c r="F21" s="35">
        <f>SUM('04.2021 - dat'!O1731:O1826)</f>
        <v>0</v>
      </c>
      <c r="G21" s="35">
        <f>SUM('04.2021 - dat'!S1731:S1826)</f>
        <v>0</v>
      </c>
      <c r="H21" s="24"/>
      <c r="I21" s="5">
        <f t="shared" si="0"/>
        <v>0</v>
      </c>
    </row>
    <row r="22" spans="1:9" x14ac:dyDescent="0.3">
      <c r="A22" s="28">
        <v>44306</v>
      </c>
      <c r="B22" s="35">
        <f>SUM('04.2021 - dat'!G1827:G1922)</f>
        <v>0.99124999999999996</v>
      </c>
      <c r="C22" s="35">
        <f>SUM('04.2021 - dat'!I1827:I1922)</f>
        <v>1.5262500000000001</v>
      </c>
      <c r="D22" s="35">
        <f>SUM('04.2021 - dat'!K1827:K1922)</f>
        <v>0.51624999999999999</v>
      </c>
      <c r="E22" s="35">
        <f>SUM('04.2021 - dat'!M1827:M1922)</f>
        <v>1.0297499999999999</v>
      </c>
      <c r="F22" s="35">
        <f>SUM('04.2021 - dat'!O1827:O1922)</f>
        <v>0</v>
      </c>
      <c r="G22" s="35">
        <f>SUM('04.2021 - dat'!S1827:S1922)</f>
        <v>0</v>
      </c>
      <c r="H22" s="24"/>
      <c r="I22" s="5">
        <f t="shared" si="0"/>
        <v>0</v>
      </c>
    </row>
    <row r="23" spans="1:9" x14ac:dyDescent="0.3">
      <c r="A23" s="28">
        <v>44307</v>
      </c>
      <c r="B23" s="35">
        <f>SUM('04.2021 - dat'!G1923:G2018)</f>
        <v>1.06775</v>
      </c>
      <c r="C23" s="35">
        <f>SUM('04.2021 - dat'!I1923:I2018)</f>
        <v>1.3927499999999999</v>
      </c>
      <c r="D23" s="35">
        <f>SUM('04.2021 - dat'!K1923:K2018)</f>
        <v>0.44874999999999993</v>
      </c>
      <c r="E23" s="35">
        <f>SUM('04.2021 - dat'!M1923:M2018)</f>
        <v>0.75475000000000003</v>
      </c>
      <c r="F23" s="35">
        <f>SUM('04.2021 - dat'!O1923:O2018)</f>
        <v>0</v>
      </c>
      <c r="G23" s="35">
        <f>SUM('04.2021 - dat'!S1923:S2018)</f>
        <v>0</v>
      </c>
      <c r="H23" s="24"/>
      <c r="I23" s="5">
        <f t="shared" si="0"/>
        <v>0</v>
      </c>
    </row>
    <row r="24" spans="1:9" x14ac:dyDescent="0.3">
      <c r="A24" s="28">
        <v>44308</v>
      </c>
      <c r="B24" s="35">
        <f>SUM('04.2021 - dat'!G2019:G2114)</f>
        <v>1.11025</v>
      </c>
      <c r="C24" s="35">
        <f>SUM('04.2021 - dat'!I2019:I2114)</f>
        <v>1.3264999999999998</v>
      </c>
      <c r="D24" s="35">
        <f>SUM('04.2021 - dat'!K2019:K2114)</f>
        <v>0.45474999999999999</v>
      </c>
      <c r="E24" s="35">
        <f>SUM('04.2021 - dat'!M2019:M2114)</f>
        <v>0.65149999999999986</v>
      </c>
      <c r="F24" s="35">
        <f>SUM('04.2021 - dat'!O2019:O2114)</f>
        <v>0</v>
      </c>
      <c r="G24" s="35">
        <f>SUM('04.2021 - dat'!S2019:S2114)</f>
        <v>0</v>
      </c>
      <c r="H24" s="24"/>
      <c r="I24" s="5">
        <f t="shared" si="0"/>
        <v>0</v>
      </c>
    </row>
    <row r="25" spans="1:9" x14ac:dyDescent="0.3">
      <c r="A25" s="28">
        <v>44309</v>
      </c>
      <c r="B25" s="35">
        <f>SUM('04.2021 - dat'!G2115:G2210)</f>
        <v>1.1334999999999997</v>
      </c>
      <c r="C25" s="35">
        <f>SUM('04.2021 - dat'!I2115:I2210)</f>
        <v>1.26325</v>
      </c>
      <c r="D25" s="35">
        <f>SUM('04.2021 - dat'!K2115:K2210)</f>
        <v>0.45299999999999996</v>
      </c>
      <c r="E25" s="35">
        <f>SUM('04.2021 - dat'!M2115:M2210)</f>
        <v>0.56299999999999994</v>
      </c>
      <c r="F25" s="35">
        <f>SUM('04.2021 - dat'!O2115:O2210)</f>
        <v>0</v>
      </c>
      <c r="G25" s="35">
        <f>SUM('04.2021 - dat'!S2115:S2210)</f>
        <v>0</v>
      </c>
      <c r="H25" s="24"/>
      <c r="I25" s="5">
        <f t="shared" si="0"/>
        <v>0</v>
      </c>
    </row>
    <row r="26" spans="1:9" x14ac:dyDescent="0.3">
      <c r="A26" s="28">
        <v>44310</v>
      </c>
      <c r="B26" s="35">
        <f>SUM('04.2021 - dat'!G2211:G2306)</f>
        <v>1.1252500000000001</v>
      </c>
      <c r="C26" s="35">
        <f>SUM('04.2021 - dat'!I2211:I2306)</f>
        <v>1.2585</v>
      </c>
      <c r="D26" s="35">
        <f>SUM('04.2021 - dat'!K2211:K2306)</f>
        <v>0.44225000000000003</v>
      </c>
      <c r="E26" s="35">
        <f>SUM('04.2021 - dat'!M2211:M2306)</f>
        <v>0.55599999999999994</v>
      </c>
      <c r="F26" s="35">
        <f>SUM('04.2021 - dat'!O2211:O2306)</f>
        <v>0</v>
      </c>
      <c r="G26" s="35">
        <f>SUM('04.2021 - dat'!S2211:S2306)</f>
        <v>0</v>
      </c>
      <c r="H26" s="24"/>
      <c r="I26" s="5">
        <f t="shared" si="0"/>
        <v>0</v>
      </c>
    </row>
    <row r="27" spans="1:9" x14ac:dyDescent="0.3">
      <c r="A27" s="28">
        <v>44311</v>
      </c>
      <c r="B27" s="35">
        <f>SUM('04.2021 - dat'!G2307:G2402)</f>
        <v>1.0919999999999999</v>
      </c>
      <c r="C27" s="35">
        <f>SUM('04.2021 - dat'!I2307:I2402)</f>
        <v>1.2155000000000002</v>
      </c>
      <c r="D27" s="35">
        <f>SUM('04.2021 - dat'!K2307:K2402)</f>
        <v>0.44874999999999993</v>
      </c>
      <c r="E27" s="35">
        <f>SUM('04.2021 - dat'!M2307:M2402)</f>
        <v>0.55125000000000013</v>
      </c>
      <c r="F27" s="35">
        <f>SUM('04.2021 - dat'!O2307:O2402)</f>
        <v>0</v>
      </c>
      <c r="G27" s="35">
        <f>SUM('04.2021 - dat'!S2307:S2402)</f>
        <v>0</v>
      </c>
      <c r="H27" s="24"/>
      <c r="I27" s="5">
        <f t="shared" si="0"/>
        <v>0</v>
      </c>
    </row>
    <row r="28" spans="1:9" x14ac:dyDescent="0.3">
      <c r="A28" s="28">
        <v>44312</v>
      </c>
      <c r="B28" s="35">
        <f>SUM('04.2021 - dat'!G2403:G2498)</f>
        <v>1.1292499999999999</v>
      </c>
      <c r="C28" s="35">
        <f>SUM('04.2021 - dat'!I2403:I2498)</f>
        <v>1.232</v>
      </c>
      <c r="D28" s="35">
        <f>SUM('04.2021 - dat'!K2403:K2498)</f>
        <v>0.45350000000000001</v>
      </c>
      <c r="E28" s="35">
        <f>SUM('04.2021 - dat'!M2403:M2498)</f>
        <v>0.53525</v>
      </c>
      <c r="F28" s="35">
        <f>SUM('04.2021 - dat'!O2403:O2498)</f>
        <v>0</v>
      </c>
      <c r="G28" s="35">
        <f>SUM('04.2021 - dat'!S2403:S2498)</f>
        <v>0</v>
      </c>
      <c r="H28" s="24"/>
      <c r="I28" s="5">
        <f t="shared" si="0"/>
        <v>0</v>
      </c>
    </row>
    <row r="29" spans="1:9" x14ac:dyDescent="0.3">
      <c r="A29" s="28">
        <v>44313</v>
      </c>
      <c r="B29" s="35">
        <f>SUM('04.2021 - dat'!G2499:G2594)</f>
        <v>1.1219999999999999</v>
      </c>
      <c r="C29" s="35">
        <f>SUM('04.2021 - dat'!I2499:I2594)</f>
        <v>1.2429999999999997</v>
      </c>
      <c r="D29" s="35">
        <f>SUM('04.2021 - dat'!K2499:K2594)</f>
        <v>0.44874999999999998</v>
      </c>
      <c r="E29" s="35">
        <f>SUM('04.2021 - dat'!M2499:M2594)</f>
        <v>0.54900000000000004</v>
      </c>
      <c r="F29" s="35">
        <f>SUM('04.2021 - dat'!O2499:O2594)</f>
        <v>0</v>
      </c>
      <c r="G29" s="35">
        <f>SUM('04.2021 - dat'!S2499:S2594)</f>
        <v>0</v>
      </c>
      <c r="H29" s="24"/>
      <c r="I29" s="5">
        <f t="shared" si="0"/>
        <v>0</v>
      </c>
    </row>
    <row r="30" spans="1:9" x14ac:dyDescent="0.3">
      <c r="A30" s="28">
        <v>44314</v>
      </c>
      <c r="B30" s="35">
        <f>SUM('04.2021 - dat'!G2595:G2690)</f>
        <v>1.1084999999999998</v>
      </c>
      <c r="C30" s="35">
        <f>SUM('04.2021 - dat'!I2595:I2690)</f>
        <v>1.2350000000000001</v>
      </c>
      <c r="D30" s="35">
        <f>SUM('04.2021 - dat'!K2595:K2690)</f>
        <v>0.44249999999999995</v>
      </c>
      <c r="E30" s="35">
        <f>SUM('04.2021 - dat'!M2595:M2690)</f>
        <v>0.54900000000000004</v>
      </c>
      <c r="F30" s="35">
        <f>SUM('04.2021 - dat'!O2595:O2690)</f>
        <v>0</v>
      </c>
      <c r="G30" s="35">
        <f>SUM('04.2021 - dat'!S2595:S2690)</f>
        <v>0</v>
      </c>
      <c r="H30" s="24"/>
      <c r="I30" s="5">
        <f t="shared" si="0"/>
        <v>0</v>
      </c>
    </row>
    <row r="31" spans="1:9" x14ac:dyDescent="0.3">
      <c r="A31" s="28">
        <v>44315</v>
      </c>
      <c r="B31" s="35">
        <f>SUM('04.2021 - dat'!G2691:G2786)</f>
        <v>0.89374999999999993</v>
      </c>
      <c r="C31" s="35">
        <f>SUM('04.2021 - dat'!I2691:I2786)</f>
        <v>0.93325000000000002</v>
      </c>
      <c r="D31" s="35">
        <f>SUM('04.2021 - dat'!K2691:K2786)</f>
        <v>0.47999999999999987</v>
      </c>
      <c r="E31" s="35">
        <f>SUM('04.2021 - dat'!M2691:M2786)</f>
        <v>0.501</v>
      </c>
      <c r="F31" s="35">
        <f>SUM('04.2021 - dat'!O2691:O2786)</f>
        <v>0</v>
      </c>
      <c r="G31" s="35">
        <f>SUM('04.2021 - dat'!S2691:S2786)</f>
        <v>0</v>
      </c>
      <c r="H31" s="24"/>
      <c r="I31" s="5">
        <f t="shared" si="0"/>
        <v>0</v>
      </c>
    </row>
    <row r="32" spans="1:9" x14ac:dyDescent="0.3">
      <c r="A32" s="30">
        <v>44316</v>
      </c>
      <c r="B32" s="33">
        <f>SUM('04.2021 - dat'!G2787:G2882)</f>
        <v>1.0994999999999999</v>
      </c>
      <c r="C32" s="33">
        <f>SUM('04.2021 - dat'!I2787:I2882)</f>
        <v>1.2892499999999998</v>
      </c>
      <c r="D32" s="33">
        <f>SUM('04.2021 - dat'!K2787:K2882)</f>
        <v>0.43924999999999992</v>
      </c>
      <c r="E32" s="33">
        <f>SUM('04.2021 - dat'!M2787:M2882)</f>
        <v>0.60749999999999993</v>
      </c>
      <c r="F32" s="33">
        <f>SUM('04.2021 - dat'!O2787:O2882)</f>
        <v>0</v>
      </c>
      <c r="G32" s="33">
        <f>SUM('04.2021 - dat'!S2787:S2882)</f>
        <v>0</v>
      </c>
      <c r="H32" s="24"/>
      <c r="I32" s="5">
        <f t="shared" si="0"/>
        <v>0</v>
      </c>
    </row>
    <row r="33" spans="1:9" x14ac:dyDescent="0.3">
      <c r="A33" s="27" t="s">
        <v>18</v>
      </c>
      <c r="B33" s="35">
        <f t="shared" ref="B33:G33" si="1">MIN(B3:B32)</f>
        <v>0.89374999999999993</v>
      </c>
      <c r="C33" s="35">
        <f t="shared" si="1"/>
        <v>0.41950000000000004</v>
      </c>
      <c r="D33" s="35">
        <f t="shared" si="1"/>
        <v>0.43924999999999992</v>
      </c>
      <c r="E33" s="35">
        <f t="shared" si="1"/>
        <v>6.1249999999999999E-2</v>
      </c>
      <c r="F33" s="35">
        <f t="shared" si="1"/>
        <v>0</v>
      </c>
      <c r="G33" s="35">
        <f t="shared" si="1"/>
        <v>0</v>
      </c>
      <c r="H33" s="25"/>
      <c r="I33" s="4">
        <f>MIN(I3:I32)</f>
        <v>0</v>
      </c>
    </row>
    <row r="34" spans="1:9" x14ac:dyDescent="0.3">
      <c r="A34" s="27" t="s">
        <v>19</v>
      </c>
      <c r="B34" s="35">
        <f t="shared" ref="B34:G34" si="2">MAX(B3:B32)</f>
        <v>1.1334999999999997</v>
      </c>
      <c r="C34" s="35">
        <f t="shared" si="2"/>
        <v>1.5262500000000001</v>
      </c>
      <c r="D34" s="35">
        <f t="shared" si="2"/>
        <v>0.60224999999999995</v>
      </c>
      <c r="E34" s="35">
        <f t="shared" si="2"/>
        <v>1.0297499999999999</v>
      </c>
      <c r="F34" s="35">
        <f t="shared" si="2"/>
        <v>0</v>
      </c>
      <c r="G34" s="35">
        <f t="shared" si="2"/>
        <v>0</v>
      </c>
      <c r="H34" s="25"/>
      <c r="I34" s="4">
        <f>MAX(I3:I32)</f>
        <v>0</v>
      </c>
    </row>
    <row r="35" spans="1:9" x14ac:dyDescent="0.3">
      <c r="A35" s="27" t="s">
        <v>20</v>
      </c>
      <c r="B35" s="35">
        <f t="shared" ref="B35:G35" si="3">AVERAGE(B3:B32)</f>
        <v>1.0397916666666667</v>
      </c>
      <c r="C35" s="35">
        <f t="shared" si="3"/>
        <v>1.1352083333333334</v>
      </c>
      <c r="D35" s="35">
        <f t="shared" si="3"/>
        <v>0.48938333333333334</v>
      </c>
      <c r="E35" s="35">
        <f t="shared" si="3"/>
        <v>0.56452499999999994</v>
      </c>
      <c r="F35" s="35">
        <f t="shared" si="3"/>
        <v>0</v>
      </c>
      <c r="G35" s="35">
        <f t="shared" si="3"/>
        <v>0</v>
      </c>
      <c r="H35" s="25"/>
      <c r="I35" s="4">
        <f>AVERAGE(I3:I32)</f>
        <v>0</v>
      </c>
    </row>
    <row r="36" spans="1:9" x14ac:dyDescent="0.3">
      <c r="A36" s="29" t="s">
        <v>21</v>
      </c>
      <c r="B36" s="33">
        <f t="shared" ref="B36:G36" si="4">SUM(B3:B32)</f>
        <v>31.193749999999998</v>
      </c>
      <c r="C36" s="33">
        <f t="shared" si="4"/>
        <v>34.056249999999999</v>
      </c>
      <c r="D36" s="33">
        <f t="shared" si="4"/>
        <v>14.6815</v>
      </c>
      <c r="E36" s="33">
        <f t="shared" si="4"/>
        <v>16.935749999999999</v>
      </c>
      <c r="F36" s="33">
        <f t="shared" si="4"/>
        <v>0</v>
      </c>
      <c r="G36" s="33">
        <f t="shared" si="4"/>
        <v>0</v>
      </c>
      <c r="H36" s="25"/>
      <c r="I36" s="4">
        <f>SUM(I3:I32)</f>
        <v>0</v>
      </c>
    </row>
    <row r="37" spans="1:9" x14ac:dyDescent="0.3">
      <c r="A37" s="26"/>
      <c r="B37" s="26"/>
      <c r="C37" s="26"/>
      <c r="D37" s="26"/>
      <c r="E37" s="26"/>
      <c r="F37" s="26"/>
      <c r="G37" s="26"/>
      <c r="H37" s="26"/>
    </row>
    <row r="39" spans="1:9" x14ac:dyDescent="0.3">
      <c r="A39" s="2"/>
      <c r="B39" s="5"/>
      <c r="C39" s="5"/>
      <c r="D39" s="5"/>
      <c r="E39" s="5"/>
      <c r="F39" s="5"/>
      <c r="G39" s="5"/>
      <c r="H39" s="5"/>
    </row>
    <row r="40" spans="1:9" x14ac:dyDescent="0.3">
      <c r="A40" s="2"/>
      <c r="B40" s="5"/>
      <c r="C40" s="5"/>
      <c r="D40" s="5"/>
      <c r="E40" s="5"/>
      <c r="F40" s="5"/>
      <c r="G40" s="5"/>
      <c r="H40" s="5"/>
    </row>
    <row r="41" spans="1:9" x14ac:dyDescent="0.3">
      <c r="A41" s="2"/>
      <c r="B41" s="5"/>
      <c r="C41" s="5"/>
      <c r="D41" s="5"/>
      <c r="E41" s="5"/>
      <c r="F41" s="5"/>
      <c r="G41" s="5"/>
      <c r="H41" s="5"/>
    </row>
    <row r="42" spans="1:9" x14ac:dyDescent="0.3">
      <c r="A42" s="2"/>
      <c r="B42" s="5"/>
      <c r="C42" s="5"/>
      <c r="D42" s="5"/>
      <c r="E42" s="5"/>
      <c r="F42" s="5"/>
      <c r="G42" s="5"/>
      <c r="H42" s="5"/>
    </row>
    <row r="43" spans="1:9" x14ac:dyDescent="0.3">
      <c r="A43" s="2"/>
      <c r="B43" s="5"/>
      <c r="C43" s="5"/>
      <c r="D43" s="5"/>
      <c r="E43" s="5"/>
      <c r="F43" s="5"/>
      <c r="G43" s="5"/>
      <c r="H43" s="5"/>
    </row>
    <row r="44" spans="1:9" x14ac:dyDescent="0.3">
      <c r="A44" s="2"/>
      <c r="B44" s="5"/>
      <c r="C44" s="5"/>
      <c r="D44" s="5"/>
      <c r="E44" s="5"/>
      <c r="F44" s="5"/>
      <c r="G44" s="5"/>
      <c r="H44" s="5"/>
    </row>
    <row r="45" spans="1:9" x14ac:dyDescent="0.3">
      <c r="A45" s="2"/>
      <c r="B45" s="5"/>
      <c r="C45" s="5"/>
      <c r="D45" s="5"/>
      <c r="E45" s="5"/>
      <c r="F45" s="5"/>
      <c r="G45" s="5"/>
      <c r="H45" s="5"/>
    </row>
    <row r="46" spans="1:9" x14ac:dyDescent="0.3">
      <c r="A46" s="2"/>
      <c r="B46" s="5"/>
      <c r="C46" s="5"/>
      <c r="D46" s="5"/>
      <c r="E46" s="5"/>
      <c r="F46" s="5"/>
      <c r="G46" s="5"/>
      <c r="H46" s="5"/>
    </row>
    <row r="47" spans="1:9" x14ac:dyDescent="0.3">
      <c r="A47" s="2"/>
      <c r="B47" s="5"/>
      <c r="C47" s="5"/>
      <c r="D47" s="5"/>
      <c r="E47" s="5"/>
      <c r="F47" s="5"/>
      <c r="G47" s="5"/>
      <c r="H47" s="5"/>
    </row>
    <row r="48" spans="1:9" x14ac:dyDescent="0.3">
      <c r="A48" s="2"/>
      <c r="B48" s="5"/>
      <c r="C48" s="5"/>
      <c r="D48" s="5"/>
      <c r="E48" s="5"/>
      <c r="F48" s="5"/>
      <c r="G48" s="5"/>
      <c r="H48" s="5"/>
    </row>
    <row r="49" spans="1:8" x14ac:dyDescent="0.3">
      <c r="A49" s="2"/>
      <c r="B49" s="5"/>
      <c r="C49" s="5"/>
      <c r="D49" s="5"/>
      <c r="E49" s="5"/>
      <c r="F49" s="5"/>
      <c r="G49" s="5"/>
      <c r="H49" s="5"/>
    </row>
    <row r="50" spans="1:8" x14ac:dyDescent="0.3">
      <c r="A50" s="2"/>
      <c r="B50" s="5"/>
      <c r="C50" s="5"/>
      <c r="D50" s="5"/>
      <c r="E50" s="5"/>
      <c r="F50" s="5"/>
      <c r="G50" s="5"/>
      <c r="H50" s="5"/>
    </row>
    <row r="51" spans="1:8" x14ac:dyDescent="0.3">
      <c r="A51" s="2"/>
      <c r="B51" s="5"/>
      <c r="C51" s="5"/>
      <c r="D51" s="5"/>
      <c r="E51" s="5"/>
      <c r="F51" s="5"/>
      <c r="G51" s="5"/>
      <c r="H51" s="5"/>
    </row>
    <row r="52" spans="1:8" x14ac:dyDescent="0.3">
      <c r="A52" s="2"/>
      <c r="B52" s="5"/>
      <c r="C52" s="5"/>
      <c r="D52" s="5"/>
      <c r="E52" s="5"/>
      <c r="F52" s="5"/>
      <c r="G52" s="5"/>
      <c r="H52" s="5"/>
    </row>
    <row r="53" spans="1:8" x14ac:dyDescent="0.3">
      <c r="A53" s="2"/>
      <c r="B53" s="5"/>
      <c r="C53" s="5"/>
      <c r="D53" s="5"/>
      <c r="E53" s="5"/>
      <c r="F53" s="5"/>
      <c r="G53" s="5"/>
      <c r="H53" s="5"/>
    </row>
    <row r="54" spans="1:8" x14ac:dyDescent="0.3">
      <c r="A54" s="2"/>
      <c r="B54" s="5"/>
      <c r="C54" s="5"/>
      <c r="D54" s="5"/>
      <c r="E54" s="5"/>
      <c r="F54" s="5"/>
      <c r="G54" s="5"/>
      <c r="H54" s="5"/>
    </row>
    <row r="55" spans="1:8" x14ac:dyDescent="0.3">
      <c r="A55" s="2"/>
      <c r="B55" s="5"/>
      <c r="C55" s="5"/>
      <c r="D55" s="5"/>
      <c r="E55" s="5"/>
      <c r="F55" s="5"/>
      <c r="G55" s="5"/>
      <c r="H55" s="5"/>
    </row>
    <row r="56" spans="1:8" x14ac:dyDescent="0.3">
      <c r="A56" s="2"/>
      <c r="B56" s="5"/>
      <c r="C56" s="5"/>
      <c r="D56" s="5"/>
      <c r="E56" s="5"/>
      <c r="F56" s="5"/>
      <c r="G56" s="5"/>
      <c r="H56" s="5"/>
    </row>
    <row r="57" spans="1:8" x14ac:dyDescent="0.3">
      <c r="A57" s="2"/>
      <c r="B57" s="5"/>
      <c r="C57" s="5"/>
      <c r="D57" s="5"/>
      <c r="E57" s="5"/>
      <c r="F57" s="5"/>
      <c r="G57" s="5"/>
      <c r="H57" s="5"/>
    </row>
    <row r="58" spans="1:8" x14ac:dyDescent="0.3">
      <c r="A58" s="2"/>
      <c r="B58" s="5"/>
      <c r="C58" s="5"/>
      <c r="D58" s="5"/>
      <c r="E58" s="5"/>
      <c r="F58" s="5"/>
      <c r="G58" s="5"/>
      <c r="H58" s="5"/>
    </row>
    <row r="59" spans="1:8" x14ac:dyDescent="0.3">
      <c r="A59" s="2"/>
      <c r="B59" s="5"/>
      <c r="C59" s="5"/>
      <c r="D59" s="5"/>
      <c r="E59" s="5"/>
      <c r="F59" s="5"/>
      <c r="G59" s="5"/>
      <c r="H59" s="5"/>
    </row>
    <row r="60" spans="1:8" x14ac:dyDescent="0.3">
      <c r="A60" s="2"/>
      <c r="B60" s="5"/>
      <c r="C60" s="5"/>
      <c r="D60" s="5"/>
      <c r="E60" s="5"/>
      <c r="F60" s="5"/>
      <c r="G60" s="5"/>
      <c r="H60" s="5"/>
    </row>
    <row r="61" spans="1:8" x14ac:dyDescent="0.3">
      <c r="A61" s="2"/>
      <c r="B61" s="5"/>
      <c r="C61" s="5"/>
      <c r="D61" s="5"/>
      <c r="E61" s="5"/>
      <c r="F61" s="5"/>
      <c r="G61" s="5"/>
      <c r="H61" s="5"/>
    </row>
    <row r="62" spans="1:8" x14ac:dyDescent="0.3">
      <c r="A62" s="2"/>
      <c r="B62" s="5"/>
      <c r="C62" s="5"/>
      <c r="D62" s="5"/>
      <c r="E62" s="5"/>
      <c r="F62" s="5"/>
      <c r="G62" s="5"/>
      <c r="H62" s="5"/>
    </row>
    <row r="63" spans="1:8" x14ac:dyDescent="0.3">
      <c r="A63" s="2"/>
      <c r="B63" s="5"/>
      <c r="C63" s="5"/>
      <c r="D63" s="5"/>
      <c r="E63" s="5"/>
      <c r="F63" s="5"/>
      <c r="G63" s="5"/>
      <c r="H63" s="5"/>
    </row>
    <row r="64" spans="1:8" x14ac:dyDescent="0.3">
      <c r="A64" s="2"/>
      <c r="B64" s="5"/>
      <c r="C64" s="5"/>
      <c r="D64" s="5"/>
      <c r="E64" s="5"/>
      <c r="F64" s="5"/>
      <c r="G64" s="5"/>
      <c r="H64" s="5"/>
    </row>
    <row r="65" spans="1:8" x14ac:dyDescent="0.3">
      <c r="A65" s="2"/>
      <c r="B65" s="5"/>
      <c r="C65" s="5"/>
      <c r="D65" s="5"/>
      <c r="E65" s="5"/>
      <c r="F65" s="5"/>
      <c r="G65" s="5"/>
      <c r="H65" s="5"/>
    </row>
    <row r="66" spans="1:8" x14ac:dyDescent="0.3">
      <c r="A66" s="2"/>
      <c r="B66" s="5"/>
      <c r="C66" s="5"/>
      <c r="D66" s="5"/>
      <c r="E66" s="5"/>
      <c r="F66" s="5"/>
      <c r="G66" s="5"/>
      <c r="H66" s="5"/>
    </row>
    <row r="67" spans="1:8" x14ac:dyDescent="0.3">
      <c r="A67" s="2"/>
      <c r="B67" s="5"/>
      <c r="C67" s="5"/>
      <c r="D67" s="5"/>
      <c r="E67" s="5"/>
      <c r="F67" s="5"/>
      <c r="G67" s="5"/>
      <c r="H67" s="5"/>
    </row>
    <row r="68" spans="1:8" x14ac:dyDescent="0.3">
      <c r="A68" s="2"/>
      <c r="B68" s="5"/>
      <c r="C68" s="5"/>
      <c r="D68" s="5"/>
      <c r="E68" s="5"/>
      <c r="F68" s="5"/>
      <c r="G68" s="5"/>
      <c r="H68" s="5"/>
    </row>
    <row r="69" spans="1:8" x14ac:dyDescent="0.3">
      <c r="A69" s="2"/>
      <c r="B69" s="5"/>
      <c r="C69" s="5"/>
      <c r="D69" s="5"/>
      <c r="E69" s="5"/>
      <c r="F69" s="5"/>
      <c r="G69" s="5"/>
      <c r="H69" s="5"/>
    </row>
    <row r="70" spans="1:8" x14ac:dyDescent="0.3">
      <c r="A70" s="2"/>
      <c r="B70" s="5"/>
      <c r="C70" s="5"/>
      <c r="D70" s="5"/>
      <c r="E70" s="5"/>
      <c r="F70" s="5"/>
      <c r="G70" s="5"/>
      <c r="H70" s="5"/>
    </row>
    <row r="71" spans="1:8" x14ac:dyDescent="0.3">
      <c r="A71" s="2"/>
      <c r="B71" s="5"/>
      <c r="C71" s="5"/>
      <c r="D71" s="5"/>
      <c r="E71" s="5"/>
      <c r="F71" s="5"/>
      <c r="G71" s="5"/>
      <c r="H71" s="5"/>
    </row>
    <row r="72" spans="1:8" x14ac:dyDescent="0.3">
      <c r="A72" s="2"/>
      <c r="B72" s="5"/>
      <c r="C72" s="5"/>
      <c r="D72" s="5"/>
      <c r="E72" s="5"/>
      <c r="F72" s="5"/>
      <c r="G72" s="5"/>
      <c r="H72" s="5"/>
    </row>
    <row r="73" spans="1:8" x14ac:dyDescent="0.3">
      <c r="A73" s="2"/>
      <c r="B73" s="5"/>
      <c r="C73" s="5"/>
      <c r="D73" s="5"/>
      <c r="E73" s="5"/>
      <c r="F73" s="5"/>
      <c r="G73" s="5"/>
      <c r="H73" s="5"/>
    </row>
    <row r="74" spans="1:8" x14ac:dyDescent="0.3">
      <c r="A74" s="2"/>
      <c r="B74" s="5"/>
      <c r="C74" s="5"/>
      <c r="D74" s="5"/>
      <c r="E74" s="5"/>
      <c r="F74" s="5"/>
      <c r="G74" s="5"/>
      <c r="H74" s="5"/>
    </row>
    <row r="75" spans="1:8" x14ac:dyDescent="0.3">
      <c r="A75" s="2"/>
      <c r="B75" s="5"/>
      <c r="C75" s="5"/>
      <c r="D75" s="5"/>
      <c r="E75" s="5"/>
      <c r="F75" s="5"/>
      <c r="G75" s="5"/>
      <c r="H75" s="5"/>
    </row>
    <row r="76" spans="1:8" x14ac:dyDescent="0.3">
      <c r="A76" s="2"/>
      <c r="B76" s="5"/>
      <c r="C76" s="5"/>
      <c r="D76" s="5"/>
      <c r="E76" s="5"/>
      <c r="F76" s="5"/>
      <c r="G76" s="5"/>
      <c r="H76" s="5"/>
    </row>
    <row r="77" spans="1:8" x14ac:dyDescent="0.3">
      <c r="A77" s="2"/>
      <c r="B77" s="5"/>
      <c r="C77" s="5"/>
      <c r="D77" s="5"/>
      <c r="E77" s="5"/>
      <c r="F77" s="5"/>
      <c r="G77" s="5"/>
      <c r="H77" s="5"/>
    </row>
    <row r="78" spans="1:8" x14ac:dyDescent="0.3">
      <c r="A78" s="2"/>
      <c r="B78" s="5"/>
      <c r="C78" s="5"/>
      <c r="D78" s="5"/>
      <c r="E78" s="5"/>
      <c r="F78" s="5"/>
      <c r="G78" s="5"/>
      <c r="H78" s="5"/>
    </row>
    <row r="79" spans="1:8" x14ac:dyDescent="0.3">
      <c r="A79" s="2"/>
      <c r="B79" s="5"/>
      <c r="C79" s="5"/>
      <c r="D79" s="5"/>
      <c r="E79" s="5"/>
      <c r="F79" s="5"/>
      <c r="G79" s="5"/>
      <c r="H79" s="5"/>
    </row>
    <row r="80" spans="1:8" x14ac:dyDescent="0.3">
      <c r="A80" s="2"/>
      <c r="B80" s="5"/>
      <c r="C80" s="5"/>
      <c r="D80" s="5"/>
      <c r="E80" s="5"/>
      <c r="F80" s="5"/>
      <c r="G80" s="5"/>
      <c r="H80" s="5"/>
    </row>
    <row r="81" spans="1:8" x14ac:dyDescent="0.3">
      <c r="A81" s="2"/>
      <c r="B81" s="5"/>
      <c r="C81" s="5"/>
      <c r="D81" s="5"/>
      <c r="E81" s="5"/>
      <c r="F81" s="5"/>
      <c r="G81" s="5"/>
      <c r="H81" s="5"/>
    </row>
    <row r="82" spans="1:8" x14ac:dyDescent="0.3">
      <c r="A82" s="2"/>
      <c r="B82" s="5"/>
      <c r="C82" s="5"/>
      <c r="D82" s="5"/>
      <c r="E82" s="5"/>
      <c r="F82" s="5"/>
      <c r="G82" s="5"/>
      <c r="H82" s="5"/>
    </row>
    <row r="83" spans="1:8" x14ac:dyDescent="0.3">
      <c r="A83" s="2"/>
      <c r="B83" s="5"/>
      <c r="C83" s="5"/>
      <c r="D83" s="5"/>
      <c r="E83" s="5"/>
      <c r="F83" s="5"/>
      <c r="G83" s="5"/>
      <c r="H83" s="5"/>
    </row>
    <row r="84" spans="1:8" x14ac:dyDescent="0.3">
      <c r="A84" s="2"/>
      <c r="B84" s="5"/>
      <c r="C84" s="5"/>
      <c r="D84" s="5"/>
      <c r="E84" s="5"/>
      <c r="F84" s="5"/>
      <c r="G84" s="5"/>
      <c r="H84" s="5"/>
    </row>
    <row r="85" spans="1:8" x14ac:dyDescent="0.3">
      <c r="A85" s="2"/>
      <c r="B85" s="5"/>
      <c r="C85" s="5"/>
      <c r="D85" s="5"/>
      <c r="E85" s="5"/>
      <c r="F85" s="5"/>
      <c r="G85" s="5"/>
      <c r="H85" s="5"/>
    </row>
    <row r="86" spans="1:8" x14ac:dyDescent="0.3">
      <c r="A86" s="2"/>
      <c r="B86" s="5"/>
      <c r="C86" s="5"/>
      <c r="D86" s="5"/>
      <c r="E86" s="5"/>
      <c r="F86" s="5"/>
      <c r="G86" s="5"/>
      <c r="H86" s="5"/>
    </row>
    <row r="87" spans="1:8" x14ac:dyDescent="0.3">
      <c r="A87" s="2"/>
      <c r="B87" s="5"/>
      <c r="C87" s="5"/>
      <c r="D87" s="5"/>
      <c r="E87" s="5"/>
      <c r="F87" s="5"/>
      <c r="G87" s="5"/>
      <c r="H87" s="5"/>
    </row>
    <row r="88" spans="1:8" x14ac:dyDescent="0.3">
      <c r="A88" s="2"/>
      <c r="B88" s="5"/>
      <c r="C88" s="5"/>
      <c r="D88" s="5"/>
      <c r="E88" s="5"/>
      <c r="F88" s="5"/>
      <c r="G88" s="5"/>
      <c r="H88" s="5"/>
    </row>
    <row r="89" spans="1:8" x14ac:dyDescent="0.3">
      <c r="A89" s="2"/>
      <c r="B89" s="5"/>
      <c r="C89" s="5"/>
      <c r="D89" s="5"/>
      <c r="E89" s="5"/>
      <c r="F89" s="5"/>
      <c r="G89" s="5"/>
      <c r="H89" s="5"/>
    </row>
    <row r="90" spans="1:8" x14ac:dyDescent="0.3">
      <c r="A90" s="2"/>
      <c r="B90" s="5"/>
      <c r="C90" s="5"/>
      <c r="D90" s="5"/>
      <c r="E90" s="5"/>
      <c r="F90" s="5"/>
      <c r="G90" s="5"/>
      <c r="H90" s="5"/>
    </row>
    <row r="91" spans="1:8" x14ac:dyDescent="0.3">
      <c r="A91" s="2"/>
      <c r="B91" s="5"/>
      <c r="C91" s="5"/>
      <c r="D91" s="5"/>
      <c r="E91" s="5"/>
      <c r="F91" s="5"/>
      <c r="G91" s="5"/>
      <c r="H91" s="5"/>
    </row>
    <row r="92" spans="1:8" x14ac:dyDescent="0.3">
      <c r="A92" s="2"/>
      <c r="B92" s="5"/>
      <c r="C92" s="5"/>
      <c r="D92" s="5"/>
      <c r="E92" s="5"/>
      <c r="F92" s="5"/>
      <c r="G92" s="5"/>
      <c r="H92" s="5"/>
    </row>
    <row r="93" spans="1:8" x14ac:dyDescent="0.3">
      <c r="A93" s="2"/>
      <c r="B93" s="5"/>
      <c r="C93" s="5"/>
      <c r="D93" s="5"/>
      <c r="E93" s="5"/>
      <c r="F93" s="5"/>
      <c r="G93" s="5"/>
      <c r="H93" s="5"/>
    </row>
    <row r="94" spans="1:8" x14ac:dyDescent="0.3">
      <c r="A94" s="2"/>
      <c r="B94" s="5"/>
      <c r="C94" s="5"/>
      <c r="D94" s="5"/>
      <c r="E94" s="5"/>
      <c r="F94" s="5"/>
      <c r="G94" s="5"/>
      <c r="H94" s="5"/>
    </row>
    <row r="95" spans="1:8" x14ac:dyDescent="0.3">
      <c r="A95" s="2"/>
      <c r="B95" s="5"/>
      <c r="C95" s="5"/>
      <c r="D95" s="5"/>
      <c r="E95" s="5"/>
      <c r="F95" s="5"/>
      <c r="G95" s="5"/>
      <c r="H95" s="5"/>
    </row>
    <row r="96" spans="1:8" x14ac:dyDescent="0.3">
      <c r="A96" s="2"/>
      <c r="B96" s="5"/>
      <c r="C96" s="5"/>
      <c r="D96" s="5"/>
      <c r="E96" s="5"/>
      <c r="F96" s="5"/>
      <c r="G96" s="5"/>
      <c r="H96" s="5"/>
    </row>
    <row r="97" spans="1:8" x14ac:dyDescent="0.3">
      <c r="A97" s="2"/>
      <c r="B97" s="5"/>
      <c r="C97" s="5"/>
      <c r="D97" s="5"/>
      <c r="E97" s="5"/>
      <c r="F97" s="5"/>
      <c r="G97" s="5"/>
      <c r="H97" s="5"/>
    </row>
    <row r="98" spans="1:8" x14ac:dyDescent="0.3">
      <c r="A98" s="2"/>
      <c r="B98" s="5"/>
      <c r="C98" s="5"/>
      <c r="D98" s="5"/>
      <c r="E98" s="5"/>
      <c r="F98" s="5"/>
      <c r="G98" s="5"/>
      <c r="H98" s="5"/>
    </row>
    <row r="99" spans="1:8" x14ac:dyDescent="0.3">
      <c r="A99" s="2"/>
      <c r="B99" s="5"/>
      <c r="C99" s="5"/>
      <c r="D99" s="5"/>
      <c r="E99" s="5"/>
      <c r="F99" s="5"/>
      <c r="G99" s="5"/>
      <c r="H99" s="5"/>
    </row>
    <row r="100" spans="1:8" x14ac:dyDescent="0.3">
      <c r="A100" s="2"/>
      <c r="B100" s="5"/>
      <c r="C100" s="5"/>
      <c r="D100" s="5"/>
      <c r="E100" s="5"/>
      <c r="F100" s="5"/>
      <c r="G100" s="5"/>
      <c r="H100" s="5"/>
    </row>
    <row r="101" spans="1:8" x14ac:dyDescent="0.3">
      <c r="A101" s="2"/>
      <c r="B101" s="5"/>
      <c r="C101" s="5"/>
      <c r="D101" s="5"/>
      <c r="E101" s="5"/>
      <c r="F101" s="5"/>
      <c r="G101" s="5"/>
      <c r="H101" s="5"/>
    </row>
    <row r="102" spans="1:8" x14ac:dyDescent="0.3">
      <c r="A102" s="2"/>
      <c r="B102" s="5"/>
      <c r="C102" s="5"/>
      <c r="D102" s="5"/>
      <c r="E102" s="5"/>
      <c r="F102" s="5"/>
      <c r="G102" s="5"/>
      <c r="H102" s="5"/>
    </row>
    <row r="103" spans="1:8" x14ac:dyDescent="0.3">
      <c r="A103" s="2"/>
      <c r="B103" s="5"/>
      <c r="C103" s="5"/>
      <c r="D103" s="5"/>
      <c r="E103" s="5"/>
      <c r="F103" s="5"/>
      <c r="G103" s="5"/>
      <c r="H103" s="5"/>
    </row>
    <row r="104" spans="1:8" x14ac:dyDescent="0.3">
      <c r="A104" s="2"/>
      <c r="B104" s="5"/>
      <c r="C104" s="5"/>
      <c r="D104" s="5"/>
      <c r="E104" s="5"/>
      <c r="F104" s="5"/>
      <c r="G104" s="5"/>
      <c r="H104" s="5"/>
    </row>
    <row r="105" spans="1:8" x14ac:dyDescent="0.3">
      <c r="A105" s="2"/>
      <c r="B105" s="5"/>
      <c r="C105" s="5"/>
      <c r="D105" s="5"/>
      <c r="E105" s="5"/>
      <c r="F105" s="5"/>
      <c r="G105" s="5"/>
      <c r="H105" s="5"/>
    </row>
    <row r="106" spans="1:8" x14ac:dyDescent="0.3">
      <c r="A106" s="2"/>
      <c r="B106" s="5"/>
      <c r="C106" s="5"/>
      <c r="D106" s="5"/>
      <c r="E106" s="5"/>
      <c r="F106" s="5"/>
      <c r="G106" s="5"/>
      <c r="H106" s="5"/>
    </row>
    <row r="107" spans="1:8" x14ac:dyDescent="0.3">
      <c r="A107" s="2"/>
      <c r="B107" s="5"/>
      <c r="C107" s="5"/>
      <c r="D107" s="5"/>
      <c r="E107" s="5"/>
      <c r="F107" s="5"/>
      <c r="G107" s="5"/>
      <c r="H107" s="5"/>
    </row>
    <row r="108" spans="1:8" x14ac:dyDescent="0.3">
      <c r="A108" s="2"/>
      <c r="B108" s="5"/>
      <c r="C108" s="5"/>
      <c r="D108" s="5"/>
      <c r="E108" s="5"/>
      <c r="F108" s="5"/>
      <c r="G108" s="5"/>
      <c r="H108" s="5"/>
    </row>
    <row r="109" spans="1:8" x14ac:dyDescent="0.3">
      <c r="A109" s="2"/>
      <c r="B109" s="5"/>
      <c r="C109" s="5"/>
      <c r="D109" s="5"/>
      <c r="E109" s="5"/>
      <c r="F109" s="5"/>
      <c r="G109" s="5"/>
      <c r="H109" s="5"/>
    </row>
    <row r="110" spans="1:8" x14ac:dyDescent="0.3">
      <c r="A110" s="2"/>
      <c r="B110" s="5"/>
      <c r="C110" s="5"/>
      <c r="D110" s="5"/>
      <c r="E110" s="5"/>
      <c r="F110" s="5"/>
      <c r="G110" s="5"/>
      <c r="H110" s="5"/>
    </row>
    <row r="111" spans="1:8" x14ac:dyDescent="0.3">
      <c r="A111" s="2"/>
      <c r="B111" s="5"/>
      <c r="C111" s="5"/>
      <c r="D111" s="5"/>
      <c r="E111" s="5"/>
      <c r="F111" s="5"/>
      <c r="G111" s="5"/>
      <c r="H111" s="5"/>
    </row>
    <row r="112" spans="1:8" x14ac:dyDescent="0.3">
      <c r="A112" s="2"/>
      <c r="B112" s="5"/>
      <c r="C112" s="5"/>
      <c r="D112" s="5"/>
      <c r="E112" s="5"/>
      <c r="F112" s="5"/>
      <c r="G112" s="5"/>
      <c r="H112" s="5"/>
    </row>
    <row r="113" spans="1:8" x14ac:dyDescent="0.3">
      <c r="A113" s="2"/>
      <c r="B113" s="5"/>
      <c r="C113" s="5"/>
      <c r="D113" s="5"/>
      <c r="E113" s="5"/>
      <c r="F113" s="5"/>
      <c r="G113" s="5"/>
      <c r="H113" s="5"/>
    </row>
    <row r="114" spans="1:8" x14ac:dyDescent="0.3">
      <c r="A114" s="2"/>
      <c r="B114" s="5"/>
      <c r="C114" s="5"/>
      <c r="D114" s="5"/>
      <c r="E114" s="5"/>
      <c r="F114" s="5"/>
      <c r="G114" s="5"/>
      <c r="H114" s="5"/>
    </row>
    <row r="115" spans="1:8" x14ac:dyDescent="0.3">
      <c r="A115" s="2"/>
      <c r="B115" s="5"/>
      <c r="C115" s="5"/>
      <c r="D115" s="5"/>
      <c r="E115" s="5"/>
      <c r="F115" s="5"/>
      <c r="G115" s="5"/>
      <c r="H115" s="5"/>
    </row>
    <row r="116" spans="1:8" x14ac:dyDescent="0.3">
      <c r="A116" s="2"/>
      <c r="B116" s="5"/>
      <c r="C116" s="5"/>
      <c r="D116" s="5"/>
      <c r="E116" s="5"/>
      <c r="F116" s="5"/>
      <c r="G116" s="5"/>
      <c r="H116" s="5"/>
    </row>
    <row r="117" spans="1:8" x14ac:dyDescent="0.3">
      <c r="A117" s="2"/>
      <c r="B117" s="5"/>
      <c r="C117" s="5"/>
      <c r="D117" s="5"/>
      <c r="E117" s="5"/>
      <c r="F117" s="5"/>
      <c r="G117" s="5"/>
      <c r="H117" s="5"/>
    </row>
    <row r="118" spans="1:8" x14ac:dyDescent="0.3">
      <c r="A118" s="2"/>
      <c r="B118" s="5"/>
      <c r="C118" s="5"/>
      <c r="D118" s="5"/>
      <c r="E118" s="5"/>
      <c r="F118" s="5"/>
      <c r="G118" s="5"/>
      <c r="H118" s="5"/>
    </row>
    <row r="119" spans="1:8" x14ac:dyDescent="0.3">
      <c r="A119" s="2"/>
      <c r="B119" s="5"/>
      <c r="C119" s="5"/>
      <c r="D119" s="5"/>
      <c r="E119" s="5"/>
      <c r="F119" s="5"/>
      <c r="G119" s="5"/>
      <c r="H119" s="5"/>
    </row>
    <row r="120" spans="1:8" x14ac:dyDescent="0.3">
      <c r="A120" s="2"/>
      <c r="B120" s="5"/>
      <c r="C120" s="5"/>
      <c r="D120" s="5"/>
      <c r="E120" s="5"/>
      <c r="F120" s="5"/>
      <c r="G120" s="5"/>
      <c r="H120" s="5"/>
    </row>
    <row r="121" spans="1:8" x14ac:dyDescent="0.3">
      <c r="A121" s="2"/>
      <c r="B121" s="5"/>
      <c r="C121" s="5"/>
      <c r="D121" s="5"/>
      <c r="E121" s="5"/>
      <c r="F121" s="5"/>
      <c r="G121" s="5"/>
      <c r="H121" s="5"/>
    </row>
    <row r="122" spans="1:8" x14ac:dyDescent="0.3">
      <c r="A122" s="2"/>
      <c r="B122" s="5"/>
      <c r="C122" s="5"/>
      <c r="D122" s="5"/>
      <c r="E122" s="5"/>
      <c r="F122" s="5"/>
      <c r="G122" s="5"/>
      <c r="H122" s="5"/>
    </row>
    <row r="123" spans="1:8" x14ac:dyDescent="0.3">
      <c r="A123" s="2"/>
      <c r="B123" s="5"/>
      <c r="C123" s="5"/>
      <c r="D123" s="5"/>
      <c r="E123" s="5"/>
      <c r="F123" s="5"/>
      <c r="G123" s="5"/>
      <c r="H123" s="5"/>
    </row>
    <row r="124" spans="1:8" x14ac:dyDescent="0.3">
      <c r="A124" s="2"/>
      <c r="B124" s="5"/>
      <c r="C124" s="5"/>
      <c r="D124" s="5"/>
      <c r="E124" s="5"/>
      <c r="F124" s="5"/>
      <c r="G124" s="5"/>
      <c r="H124" s="5"/>
    </row>
    <row r="125" spans="1:8" x14ac:dyDescent="0.3">
      <c r="A125" s="2"/>
      <c r="B125" s="5"/>
      <c r="C125" s="5"/>
      <c r="D125" s="5"/>
      <c r="E125" s="5"/>
      <c r="F125" s="5"/>
      <c r="G125" s="5"/>
      <c r="H125" s="5"/>
    </row>
    <row r="126" spans="1:8" x14ac:dyDescent="0.3">
      <c r="A126" s="2"/>
      <c r="B126" s="5"/>
      <c r="C126" s="5"/>
      <c r="D126" s="5"/>
      <c r="E126" s="5"/>
      <c r="F126" s="5"/>
      <c r="G126" s="5"/>
      <c r="H126" s="5"/>
    </row>
    <row r="127" spans="1:8" x14ac:dyDescent="0.3">
      <c r="A127" s="2"/>
      <c r="B127" s="5"/>
      <c r="C127" s="5"/>
      <c r="D127" s="5"/>
      <c r="E127" s="5"/>
      <c r="F127" s="5"/>
      <c r="G127" s="5"/>
      <c r="H127" s="5"/>
    </row>
    <row r="128" spans="1:8" x14ac:dyDescent="0.3">
      <c r="A128" s="2"/>
      <c r="B128" s="5"/>
      <c r="C128" s="5"/>
      <c r="D128" s="5"/>
      <c r="E128" s="5"/>
      <c r="F128" s="5"/>
      <c r="G128" s="5"/>
      <c r="H128" s="5"/>
    </row>
    <row r="129" spans="1:8" x14ac:dyDescent="0.3">
      <c r="A129" s="2"/>
      <c r="B129" s="5"/>
      <c r="C129" s="5"/>
      <c r="D129" s="5"/>
      <c r="E129" s="5"/>
      <c r="F129" s="5"/>
      <c r="G129" s="5"/>
      <c r="H129" s="5"/>
    </row>
    <row r="130" spans="1:8" x14ac:dyDescent="0.3">
      <c r="A130" s="2"/>
      <c r="B130" s="5"/>
      <c r="C130" s="5"/>
      <c r="D130" s="5"/>
      <c r="E130" s="5"/>
      <c r="F130" s="5"/>
      <c r="G130" s="5"/>
      <c r="H130" s="5"/>
    </row>
    <row r="131" spans="1:8" x14ac:dyDescent="0.3">
      <c r="A131" s="2"/>
      <c r="B131" s="5"/>
      <c r="C131" s="5"/>
      <c r="D131" s="5"/>
      <c r="E131" s="5"/>
      <c r="F131" s="5"/>
      <c r="G131" s="5"/>
      <c r="H131" s="5"/>
    </row>
    <row r="132" spans="1:8" x14ac:dyDescent="0.3">
      <c r="A132" s="2"/>
      <c r="B132" s="5"/>
      <c r="C132" s="5"/>
      <c r="D132" s="5"/>
      <c r="E132" s="5"/>
      <c r="F132" s="5"/>
      <c r="G132" s="5"/>
      <c r="H132" s="5"/>
    </row>
    <row r="133" spans="1:8" x14ac:dyDescent="0.3">
      <c r="A133" s="2"/>
      <c r="B133" s="5"/>
      <c r="C133" s="5"/>
      <c r="D133" s="5"/>
      <c r="E133" s="5"/>
      <c r="F133" s="5"/>
      <c r="G133" s="5"/>
      <c r="H133" s="5"/>
    </row>
    <row r="134" spans="1:8" x14ac:dyDescent="0.3">
      <c r="A134" s="2"/>
      <c r="B134" s="5"/>
      <c r="C134" s="5"/>
      <c r="D134" s="5"/>
      <c r="E134" s="5"/>
      <c r="F134" s="5"/>
      <c r="G134" s="5"/>
      <c r="H134" s="5"/>
    </row>
    <row r="135" spans="1:8" x14ac:dyDescent="0.3">
      <c r="A135" s="2"/>
      <c r="B135" s="5"/>
      <c r="C135" s="5"/>
      <c r="D135" s="5"/>
      <c r="E135" s="5"/>
      <c r="F135" s="5"/>
      <c r="G135" s="5"/>
      <c r="H135" s="5"/>
    </row>
    <row r="136" spans="1:8" x14ac:dyDescent="0.3">
      <c r="A136" s="2"/>
      <c r="B136" s="5"/>
      <c r="C136" s="5"/>
      <c r="D136" s="5"/>
      <c r="E136" s="5"/>
      <c r="F136" s="5"/>
      <c r="G136" s="5"/>
      <c r="H136" s="5"/>
    </row>
    <row r="137" spans="1:8" x14ac:dyDescent="0.3">
      <c r="A137" s="2"/>
      <c r="B137" s="5"/>
      <c r="C137" s="5"/>
      <c r="D137" s="5"/>
      <c r="E137" s="5"/>
      <c r="F137" s="5"/>
      <c r="G137" s="5"/>
      <c r="H137" s="5"/>
    </row>
    <row r="138" spans="1:8" x14ac:dyDescent="0.3">
      <c r="A138" s="2"/>
      <c r="B138" s="5"/>
      <c r="C138" s="5"/>
      <c r="D138" s="5"/>
      <c r="E138" s="5"/>
      <c r="F138" s="5"/>
      <c r="G138" s="5"/>
      <c r="H138" s="5"/>
    </row>
    <row r="139" spans="1:8" x14ac:dyDescent="0.3">
      <c r="A139" s="2"/>
      <c r="B139" s="5"/>
      <c r="C139" s="5"/>
      <c r="D139" s="5"/>
      <c r="E139" s="5"/>
      <c r="F139" s="5"/>
      <c r="G139" s="5"/>
      <c r="H139" s="5"/>
    </row>
    <row r="140" spans="1:8" x14ac:dyDescent="0.3">
      <c r="A140" s="2"/>
      <c r="B140" s="5"/>
      <c r="C140" s="5"/>
      <c r="D140" s="5"/>
      <c r="E140" s="5"/>
      <c r="F140" s="5"/>
      <c r="G140" s="5"/>
      <c r="H140" s="5"/>
    </row>
    <row r="141" spans="1:8" x14ac:dyDescent="0.3">
      <c r="A141" s="2"/>
      <c r="B141" s="5"/>
      <c r="C141" s="5"/>
      <c r="D141" s="5"/>
      <c r="E141" s="5"/>
      <c r="F141" s="5"/>
      <c r="G141" s="5"/>
      <c r="H141" s="5"/>
    </row>
    <row r="142" spans="1:8" x14ac:dyDescent="0.3">
      <c r="A142" s="2"/>
      <c r="B142" s="5"/>
      <c r="C142" s="5"/>
      <c r="D142" s="5"/>
      <c r="E142" s="5"/>
      <c r="F142" s="5"/>
      <c r="G142" s="5"/>
      <c r="H142" s="5"/>
    </row>
    <row r="143" spans="1:8" x14ac:dyDescent="0.3">
      <c r="A143" s="2"/>
      <c r="B143" s="5"/>
      <c r="C143" s="5"/>
      <c r="D143" s="5"/>
      <c r="E143" s="5"/>
      <c r="F143" s="5"/>
      <c r="G143" s="5"/>
      <c r="H143" s="5"/>
    </row>
    <row r="144" spans="1:8" x14ac:dyDescent="0.3">
      <c r="A144" s="2"/>
      <c r="B144" s="5"/>
      <c r="C144" s="5"/>
      <c r="D144" s="5"/>
      <c r="E144" s="5"/>
      <c r="F144" s="5"/>
      <c r="G144" s="5"/>
      <c r="H144" s="5"/>
    </row>
    <row r="145" spans="1:8" x14ac:dyDescent="0.3">
      <c r="A145" s="2"/>
      <c r="B145" s="5"/>
      <c r="C145" s="5"/>
      <c r="D145" s="5"/>
      <c r="E145" s="5"/>
      <c r="F145" s="5"/>
      <c r="G145" s="5"/>
      <c r="H145" s="5"/>
    </row>
    <row r="146" spans="1:8" x14ac:dyDescent="0.3">
      <c r="A146" s="2"/>
      <c r="B146" s="5"/>
      <c r="C146" s="5"/>
      <c r="D146" s="5"/>
      <c r="E146" s="5"/>
      <c r="F146" s="5"/>
      <c r="G146" s="5"/>
      <c r="H146" s="5"/>
    </row>
    <row r="147" spans="1:8" x14ac:dyDescent="0.3">
      <c r="A147" s="2"/>
      <c r="B147" s="5"/>
      <c r="C147" s="5"/>
      <c r="D147" s="5"/>
      <c r="E147" s="5"/>
      <c r="F147" s="5"/>
      <c r="G147" s="5"/>
      <c r="H147" s="5"/>
    </row>
    <row r="148" spans="1:8" x14ac:dyDescent="0.3">
      <c r="A148" s="2"/>
      <c r="B148" s="5"/>
      <c r="C148" s="5"/>
      <c r="D148" s="5"/>
      <c r="E148" s="5"/>
      <c r="F148" s="5"/>
      <c r="G148" s="5"/>
      <c r="H148" s="5"/>
    </row>
    <row r="149" spans="1:8" x14ac:dyDescent="0.3">
      <c r="A149" s="2"/>
      <c r="B149" s="5"/>
      <c r="C149" s="5"/>
      <c r="D149" s="5"/>
      <c r="E149" s="5"/>
      <c r="F149" s="5"/>
      <c r="G149" s="5"/>
      <c r="H149" s="5"/>
    </row>
    <row r="150" spans="1:8" x14ac:dyDescent="0.3">
      <c r="A150" s="2"/>
      <c r="B150" s="5"/>
      <c r="C150" s="5"/>
      <c r="D150" s="5"/>
      <c r="E150" s="5"/>
      <c r="F150" s="5"/>
      <c r="G150" s="5"/>
      <c r="H150" s="5"/>
    </row>
    <row r="151" spans="1:8" x14ac:dyDescent="0.3">
      <c r="A151" s="2"/>
      <c r="B151" s="5"/>
      <c r="C151" s="5"/>
      <c r="D151" s="5"/>
      <c r="E151" s="5"/>
      <c r="F151" s="5"/>
      <c r="G151" s="5"/>
      <c r="H151" s="5"/>
    </row>
    <row r="152" spans="1:8" x14ac:dyDescent="0.3">
      <c r="A152" s="2"/>
      <c r="B152" s="5"/>
      <c r="C152" s="5"/>
      <c r="D152" s="5"/>
      <c r="E152" s="5"/>
      <c r="F152" s="5"/>
      <c r="G152" s="5"/>
      <c r="H152" s="5"/>
    </row>
    <row r="153" spans="1:8" x14ac:dyDescent="0.3">
      <c r="A153" s="2"/>
      <c r="B153" s="5"/>
      <c r="C153" s="5"/>
      <c r="D153" s="5"/>
      <c r="E153" s="5"/>
      <c r="F153" s="5"/>
      <c r="G153" s="5"/>
      <c r="H153" s="5"/>
    </row>
    <row r="154" spans="1:8" x14ac:dyDescent="0.3">
      <c r="A154" s="2"/>
      <c r="B154" s="5"/>
      <c r="C154" s="5"/>
      <c r="D154" s="5"/>
      <c r="E154" s="5"/>
      <c r="F154" s="5"/>
      <c r="G154" s="5"/>
      <c r="H154" s="5"/>
    </row>
    <row r="155" spans="1:8" x14ac:dyDescent="0.3">
      <c r="A155" s="2"/>
      <c r="B155" s="5"/>
      <c r="C155" s="5"/>
      <c r="D155" s="5"/>
      <c r="E155" s="5"/>
      <c r="F155" s="5"/>
      <c r="G155" s="5"/>
      <c r="H155" s="5"/>
    </row>
    <row r="156" spans="1:8" x14ac:dyDescent="0.3">
      <c r="A156" s="2"/>
      <c r="B156" s="5"/>
      <c r="C156" s="5"/>
      <c r="D156" s="5"/>
      <c r="E156" s="5"/>
      <c r="F156" s="5"/>
      <c r="G156" s="5"/>
      <c r="H156" s="5"/>
    </row>
    <row r="157" spans="1:8" x14ac:dyDescent="0.3">
      <c r="A157" s="2"/>
      <c r="B157" s="5"/>
      <c r="C157" s="5"/>
      <c r="D157" s="5"/>
      <c r="E157" s="5"/>
      <c r="F157" s="5"/>
      <c r="G157" s="5"/>
      <c r="H157" s="5"/>
    </row>
    <row r="158" spans="1:8" x14ac:dyDescent="0.3">
      <c r="A158" s="2"/>
      <c r="B158" s="5"/>
      <c r="C158" s="5"/>
      <c r="D158" s="5"/>
      <c r="E158" s="5"/>
      <c r="F158" s="5"/>
      <c r="G158" s="5"/>
      <c r="H158" s="5"/>
    </row>
    <row r="159" spans="1:8" x14ac:dyDescent="0.3">
      <c r="A159" s="2"/>
      <c r="B159" s="5"/>
      <c r="C159" s="5"/>
      <c r="D159" s="5"/>
      <c r="E159" s="5"/>
      <c r="F159" s="5"/>
      <c r="G159" s="5"/>
      <c r="H159" s="5"/>
    </row>
    <row r="160" spans="1:8" x14ac:dyDescent="0.3">
      <c r="A160" s="2"/>
      <c r="B160" s="5"/>
      <c r="C160" s="5"/>
      <c r="D160" s="5"/>
      <c r="E160" s="5"/>
      <c r="F160" s="5"/>
      <c r="G160" s="5"/>
      <c r="H160" s="5"/>
    </row>
    <row r="161" spans="1:8" x14ac:dyDescent="0.3">
      <c r="A161" s="2"/>
      <c r="B161" s="5"/>
      <c r="C161" s="5"/>
      <c r="D161" s="5"/>
      <c r="E161" s="5"/>
      <c r="F161" s="5"/>
      <c r="G161" s="5"/>
      <c r="H161" s="5"/>
    </row>
    <row r="162" spans="1:8" x14ac:dyDescent="0.3">
      <c r="A162" s="2"/>
      <c r="B162" s="5"/>
      <c r="C162" s="5"/>
      <c r="D162" s="5"/>
      <c r="E162" s="5"/>
      <c r="F162" s="5"/>
      <c r="G162" s="5"/>
      <c r="H162" s="5"/>
    </row>
    <row r="163" spans="1:8" x14ac:dyDescent="0.3">
      <c r="A163" s="2"/>
      <c r="B163" s="5"/>
      <c r="C163" s="5"/>
      <c r="D163" s="5"/>
      <c r="E163" s="5"/>
      <c r="F163" s="5"/>
      <c r="G163" s="5"/>
      <c r="H163" s="5"/>
    </row>
    <row r="164" spans="1:8" x14ac:dyDescent="0.3">
      <c r="A164" s="2"/>
      <c r="B164" s="5"/>
      <c r="C164" s="5"/>
      <c r="D164" s="5"/>
      <c r="E164" s="5"/>
      <c r="F164" s="5"/>
      <c r="G164" s="5"/>
      <c r="H164" s="5"/>
    </row>
    <row r="165" spans="1:8" x14ac:dyDescent="0.3">
      <c r="A165" s="2"/>
      <c r="B165" s="5"/>
      <c r="C165" s="5"/>
      <c r="D165" s="5"/>
      <c r="E165" s="5"/>
      <c r="F165" s="5"/>
      <c r="G165" s="5"/>
      <c r="H165" s="5"/>
    </row>
    <row r="166" spans="1:8" x14ac:dyDescent="0.3">
      <c r="A166" s="2"/>
      <c r="B166" s="5"/>
      <c r="C166" s="5"/>
      <c r="D166" s="5"/>
      <c r="E166" s="5"/>
      <c r="F166" s="5"/>
      <c r="G166" s="5"/>
      <c r="H166" s="5"/>
    </row>
    <row r="167" spans="1:8" x14ac:dyDescent="0.3">
      <c r="A167" s="2"/>
      <c r="B167" s="5"/>
      <c r="C167" s="5"/>
      <c r="D167" s="5"/>
      <c r="E167" s="5"/>
      <c r="F167" s="5"/>
      <c r="G167" s="5"/>
      <c r="H167" s="5"/>
    </row>
    <row r="168" spans="1:8" x14ac:dyDescent="0.3">
      <c r="A168" s="2"/>
      <c r="B168" s="5"/>
      <c r="C168" s="5"/>
      <c r="D168" s="5"/>
      <c r="E168" s="5"/>
      <c r="F168" s="5"/>
      <c r="G168" s="5"/>
      <c r="H168" s="5"/>
    </row>
    <row r="169" spans="1:8" x14ac:dyDescent="0.3">
      <c r="A169" s="2"/>
      <c r="B169" s="5"/>
      <c r="C169" s="5"/>
      <c r="D169" s="5"/>
      <c r="E169" s="5"/>
      <c r="F169" s="5"/>
      <c r="G169" s="5"/>
      <c r="H169" s="5"/>
    </row>
    <row r="170" spans="1:8" x14ac:dyDescent="0.3">
      <c r="A170" s="2"/>
      <c r="B170" s="5"/>
      <c r="C170" s="5"/>
      <c r="D170" s="5"/>
      <c r="E170" s="5"/>
      <c r="F170" s="5"/>
      <c r="G170" s="5"/>
      <c r="H170" s="5"/>
    </row>
    <row r="171" spans="1:8" x14ac:dyDescent="0.3">
      <c r="A171" s="2"/>
      <c r="B171" s="5"/>
      <c r="C171" s="5"/>
      <c r="D171" s="5"/>
      <c r="E171" s="5"/>
      <c r="F171" s="5"/>
      <c r="G171" s="5"/>
      <c r="H171" s="5"/>
    </row>
    <row r="172" spans="1:8" x14ac:dyDescent="0.3">
      <c r="A172" s="2"/>
      <c r="B172" s="5"/>
      <c r="C172" s="5"/>
      <c r="D172" s="5"/>
      <c r="E172" s="5"/>
      <c r="F172" s="5"/>
      <c r="G172" s="5"/>
      <c r="H172" s="5"/>
    </row>
    <row r="173" spans="1:8" x14ac:dyDescent="0.3">
      <c r="A173" s="2"/>
      <c r="B173" s="5"/>
      <c r="C173" s="5"/>
      <c r="D173" s="5"/>
      <c r="E173" s="5"/>
      <c r="F173" s="5"/>
      <c r="G173" s="5"/>
      <c r="H173" s="5"/>
    </row>
    <row r="174" spans="1:8" x14ac:dyDescent="0.3">
      <c r="A174" s="2"/>
      <c r="B174" s="5"/>
      <c r="C174" s="5"/>
      <c r="D174" s="5"/>
      <c r="E174" s="5"/>
      <c r="F174" s="5"/>
      <c r="G174" s="5"/>
      <c r="H174" s="5"/>
    </row>
    <row r="175" spans="1:8" x14ac:dyDescent="0.3">
      <c r="A175" s="2"/>
      <c r="B175" s="5"/>
      <c r="C175" s="5"/>
      <c r="D175" s="5"/>
      <c r="E175" s="5"/>
      <c r="F175" s="5"/>
      <c r="G175" s="5"/>
      <c r="H175" s="5"/>
    </row>
    <row r="176" spans="1:8" x14ac:dyDescent="0.3">
      <c r="A176" s="2"/>
      <c r="B176" s="5"/>
      <c r="C176" s="5"/>
      <c r="D176" s="5"/>
      <c r="E176" s="5"/>
      <c r="F176" s="5"/>
      <c r="G176" s="5"/>
      <c r="H176" s="5"/>
    </row>
    <row r="177" spans="1:8" x14ac:dyDescent="0.3">
      <c r="A177" s="2"/>
      <c r="B177" s="5"/>
      <c r="C177" s="5"/>
      <c r="D177" s="5"/>
      <c r="E177" s="5"/>
      <c r="F177" s="5"/>
      <c r="G177" s="5"/>
      <c r="H177" s="5"/>
    </row>
    <row r="178" spans="1:8" x14ac:dyDescent="0.3">
      <c r="A178" s="2"/>
      <c r="B178" s="5"/>
      <c r="C178" s="5"/>
      <c r="D178" s="5"/>
      <c r="E178" s="5"/>
      <c r="F178" s="5"/>
      <c r="G178" s="5"/>
      <c r="H178" s="5"/>
    </row>
    <row r="179" spans="1:8" x14ac:dyDescent="0.3">
      <c r="A179" s="2"/>
      <c r="B179" s="5"/>
      <c r="C179" s="5"/>
      <c r="D179" s="5"/>
      <c r="E179" s="5"/>
      <c r="F179" s="5"/>
      <c r="G179" s="5"/>
      <c r="H179" s="5"/>
    </row>
    <row r="180" spans="1:8" x14ac:dyDescent="0.3">
      <c r="A180" s="2"/>
      <c r="B180" s="5"/>
      <c r="C180" s="5"/>
      <c r="D180" s="5"/>
      <c r="E180" s="5"/>
      <c r="F180" s="5"/>
      <c r="G180" s="5"/>
      <c r="H180" s="5"/>
    </row>
    <row r="181" spans="1:8" x14ac:dyDescent="0.3">
      <c r="A181" s="2"/>
      <c r="B181" s="5"/>
      <c r="C181" s="5"/>
      <c r="D181" s="5"/>
      <c r="E181" s="5"/>
      <c r="F181" s="5"/>
      <c r="G181" s="5"/>
      <c r="H181" s="5"/>
    </row>
    <row r="182" spans="1:8" x14ac:dyDescent="0.3">
      <c r="A182" s="2"/>
      <c r="B182" s="5"/>
      <c r="C182" s="5"/>
      <c r="D182" s="5"/>
      <c r="E182" s="5"/>
      <c r="F182" s="5"/>
      <c r="G182" s="5"/>
      <c r="H182" s="5"/>
    </row>
    <row r="183" spans="1:8" x14ac:dyDescent="0.3">
      <c r="A183" s="2"/>
      <c r="B183" s="5"/>
      <c r="C183" s="5"/>
      <c r="D183" s="5"/>
      <c r="E183" s="5"/>
      <c r="F183" s="5"/>
      <c r="G183" s="5"/>
      <c r="H183" s="5"/>
    </row>
    <row r="184" spans="1:8" x14ac:dyDescent="0.3">
      <c r="A184" s="2"/>
      <c r="B184" s="5"/>
      <c r="C184" s="5"/>
      <c r="D184" s="5"/>
      <c r="E184" s="5"/>
      <c r="F184" s="5"/>
      <c r="G184" s="5"/>
      <c r="H184" s="5"/>
    </row>
    <row r="185" spans="1:8" x14ac:dyDescent="0.3">
      <c r="A185" s="2"/>
      <c r="B185" s="5"/>
      <c r="C185" s="5"/>
      <c r="D185" s="5"/>
      <c r="E185" s="5"/>
      <c r="F185" s="5"/>
      <c r="G185" s="5"/>
      <c r="H185" s="5"/>
    </row>
    <row r="186" spans="1:8" x14ac:dyDescent="0.3">
      <c r="A186" s="2"/>
      <c r="B186" s="5"/>
      <c r="C186" s="5"/>
      <c r="D186" s="5"/>
      <c r="E186" s="5"/>
      <c r="F186" s="5"/>
      <c r="G186" s="5"/>
      <c r="H186" s="5"/>
    </row>
    <row r="187" spans="1:8" x14ac:dyDescent="0.3">
      <c r="A187" s="2"/>
      <c r="B187" s="5"/>
      <c r="C187" s="5"/>
      <c r="D187" s="5"/>
      <c r="E187" s="5"/>
      <c r="F187" s="5"/>
      <c r="G187" s="5"/>
      <c r="H187" s="5"/>
    </row>
    <row r="188" spans="1:8" x14ac:dyDescent="0.3">
      <c r="A188" s="2"/>
      <c r="B188" s="5"/>
      <c r="C188" s="5"/>
      <c r="D188" s="5"/>
      <c r="E188" s="5"/>
      <c r="F188" s="5"/>
      <c r="G188" s="5"/>
      <c r="H188" s="5"/>
    </row>
    <row r="189" spans="1:8" x14ac:dyDescent="0.3">
      <c r="A189" s="2"/>
      <c r="B189" s="5"/>
      <c r="C189" s="5"/>
      <c r="D189" s="5"/>
      <c r="E189" s="5"/>
      <c r="F189" s="5"/>
      <c r="G189" s="5"/>
      <c r="H189" s="5"/>
    </row>
    <row r="190" spans="1:8" x14ac:dyDescent="0.3">
      <c r="A190" s="2"/>
      <c r="B190" s="5"/>
      <c r="C190" s="5"/>
      <c r="D190" s="5"/>
      <c r="E190" s="5"/>
      <c r="F190" s="5"/>
      <c r="G190" s="5"/>
      <c r="H190" s="5"/>
    </row>
    <row r="191" spans="1:8" x14ac:dyDescent="0.3">
      <c r="A191" s="2"/>
      <c r="B191" s="5"/>
      <c r="C191" s="5"/>
      <c r="D191" s="5"/>
      <c r="E191" s="5"/>
      <c r="F191" s="5"/>
      <c r="G191" s="5"/>
      <c r="H191" s="5"/>
    </row>
    <row r="192" spans="1:8" x14ac:dyDescent="0.3">
      <c r="A192" s="2"/>
      <c r="B192" s="5"/>
      <c r="C192" s="5"/>
      <c r="D192" s="5"/>
      <c r="E192" s="5"/>
      <c r="F192" s="5"/>
      <c r="G192" s="5"/>
      <c r="H192" s="5"/>
    </row>
    <row r="193" spans="1:8" x14ac:dyDescent="0.3">
      <c r="A193" s="2"/>
      <c r="B193" s="5"/>
      <c r="C193" s="5"/>
      <c r="D193" s="5"/>
      <c r="E193" s="5"/>
      <c r="F193" s="5"/>
      <c r="G193" s="5"/>
      <c r="H193" s="5"/>
    </row>
    <row r="194" spans="1:8" x14ac:dyDescent="0.3">
      <c r="A194" s="2"/>
      <c r="B194" s="5"/>
      <c r="C194" s="5"/>
      <c r="D194" s="5"/>
      <c r="E194" s="5"/>
      <c r="F194" s="5"/>
      <c r="G194" s="5"/>
      <c r="H194" s="5"/>
    </row>
    <row r="195" spans="1:8" x14ac:dyDescent="0.3">
      <c r="A195" s="2"/>
      <c r="B195" s="5"/>
      <c r="C195" s="5"/>
      <c r="D195" s="5"/>
      <c r="E195" s="5"/>
      <c r="F195" s="5"/>
      <c r="G195" s="5"/>
      <c r="H195" s="5"/>
    </row>
    <row r="196" spans="1:8" x14ac:dyDescent="0.3">
      <c r="A196" s="2"/>
      <c r="B196" s="5"/>
      <c r="C196" s="5"/>
      <c r="D196" s="5"/>
      <c r="E196" s="5"/>
      <c r="F196" s="5"/>
      <c r="G196" s="5"/>
      <c r="H196" s="5"/>
    </row>
    <row r="197" spans="1:8" x14ac:dyDescent="0.3">
      <c r="A197" s="2"/>
      <c r="B197" s="5"/>
      <c r="C197" s="5"/>
      <c r="D197" s="5"/>
      <c r="E197" s="5"/>
      <c r="F197" s="5"/>
      <c r="G197" s="5"/>
      <c r="H197" s="5"/>
    </row>
    <row r="198" spans="1:8" x14ac:dyDescent="0.3">
      <c r="A198" s="2"/>
      <c r="B198" s="5"/>
      <c r="C198" s="5"/>
      <c r="D198" s="5"/>
      <c r="E198" s="5"/>
      <c r="F198" s="5"/>
      <c r="G198" s="5"/>
      <c r="H198" s="5"/>
    </row>
    <row r="199" spans="1:8" x14ac:dyDescent="0.3">
      <c r="A199" s="2"/>
      <c r="B199" s="5"/>
      <c r="C199" s="5"/>
      <c r="D199" s="5"/>
      <c r="E199" s="5"/>
      <c r="F199" s="5"/>
      <c r="G199" s="5"/>
      <c r="H199" s="5"/>
    </row>
    <row r="200" spans="1:8" x14ac:dyDescent="0.3">
      <c r="A200" s="2"/>
      <c r="B200" s="5"/>
      <c r="C200" s="5"/>
      <c r="D200" s="5"/>
      <c r="E200" s="5"/>
      <c r="F200" s="5"/>
      <c r="G200" s="5"/>
      <c r="H200" s="5"/>
    </row>
    <row r="201" spans="1:8" x14ac:dyDescent="0.3">
      <c r="A201" s="2"/>
      <c r="B201" s="5"/>
      <c r="C201" s="5"/>
      <c r="D201" s="5"/>
      <c r="E201" s="5"/>
      <c r="F201" s="5"/>
      <c r="G201" s="5"/>
      <c r="H201" s="5"/>
    </row>
    <row r="202" spans="1:8" x14ac:dyDescent="0.3">
      <c r="A202" s="2"/>
      <c r="B202" s="5"/>
      <c r="C202" s="5"/>
      <c r="D202" s="5"/>
      <c r="E202" s="5"/>
      <c r="F202" s="5"/>
      <c r="G202" s="5"/>
      <c r="H202" s="5"/>
    </row>
    <row r="203" spans="1:8" x14ac:dyDescent="0.3">
      <c r="A203" s="2"/>
      <c r="B203" s="5"/>
      <c r="C203" s="5"/>
      <c r="D203" s="5"/>
      <c r="E203" s="5"/>
      <c r="F203" s="5"/>
      <c r="G203" s="5"/>
      <c r="H203" s="5"/>
    </row>
    <row r="204" spans="1:8" x14ac:dyDescent="0.3">
      <c r="A204" s="2"/>
      <c r="B204" s="5"/>
      <c r="C204" s="5"/>
      <c r="D204" s="5"/>
      <c r="E204" s="5"/>
      <c r="F204" s="5"/>
      <c r="G204" s="5"/>
      <c r="H204" s="5"/>
    </row>
    <row r="205" spans="1:8" x14ac:dyDescent="0.3">
      <c r="A205" s="2"/>
      <c r="B205" s="5"/>
      <c r="C205" s="5"/>
      <c r="D205" s="5"/>
      <c r="E205" s="5"/>
      <c r="F205" s="5"/>
      <c r="G205" s="5"/>
      <c r="H205" s="5"/>
    </row>
    <row r="206" spans="1:8" x14ac:dyDescent="0.3">
      <c r="A206" s="2"/>
      <c r="B206" s="5"/>
      <c r="C206" s="5"/>
      <c r="D206" s="5"/>
      <c r="E206" s="5"/>
      <c r="F206" s="5"/>
      <c r="G206" s="5"/>
      <c r="H206" s="5"/>
    </row>
    <row r="207" spans="1:8" x14ac:dyDescent="0.3">
      <c r="A207" s="2"/>
      <c r="B207" s="5"/>
      <c r="C207" s="5"/>
      <c r="D207" s="5"/>
      <c r="E207" s="5"/>
      <c r="F207" s="5"/>
      <c r="G207" s="5"/>
      <c r="H207" s="5"/>
    </row>
    <row r="208" spans="1:8" x14ac:dyDescent="0.3">
      <c r="A208" s="2"/>
      <c r="B208" s="5"/>
      <c r="C208" s="5"/>
      <c r="D208" s="5"/>
      <c r="E208" s="5"/>
      <c r="F208" s="5"/>
      <c r="G208" s="5"/>
      <c r="H208" s="5"/>
    </row>
    <row r="209" spans="1:8" x14ac:dyDescent="0.3">
      <c r="A209" s="2"/>
      <c r="B209" s="5"/>
      <c r="C209" s="5"/>
      <c r="D209" s="5"/>
      <c r="E209" s="5"/>
      <c r="F209" s="5"/>
      <c r="G209" s="5"/>
      <c r="H209" s="5"/>
    </row>
    <row r="210" spans="1:8" x14ac:dyDescent="0.3">
      <c r="A210" s="2"/>
      <c r="B210" s="5"/>
      <c r="C210" s="5"/>
      <c r="D210" s="5"/>
      <c r="E210" s="5"/>
      <c r="F210" s="5"/>
      <c r="G210" s="5"/>
      <c r="H210" s="5"/>
    </row>
    <row r="211" spans="1:8" x14ac:dyDescent="0.3">
      <c r="A211" s="2"/>
      <c r="B211" s="5"/>
      <c r="C211" s="5"/>
      <c r="D211" s="5"/>
      <c r="E211" s="5"/>
      <c r="F211" s="5"/>
      <c r="G211" s="5"/>
      <c r="H211" s="5"/>
    </row>
    <row r="212" spans="1:8" x14ac:dyDescent="0.3">
      <c r="A212" s="2"/>
      <c r="B212" s="5"/>
      <c r="C212" s="5"/>
      <c r="D212" s="5"/>
      <c r="E212" s="5"/>
      <c r="F212" s="5"/>
      <c r="G212" s="5"/>
      <c r="H212" s="5"/>
    </row>
    <row r="213" spans="1:8" x14ac:dyDescent="0.3">
      <c r="A213" s="2"/>
      <c r="B213" s="5"/>
      <c r="C213" s="5"/>
      <c r="D213" s="5"/>
      <c r="E213" s="5"/>
      <c r="F213" s="5"/>
      <c r="G213" s="5"/>
      <c r="H213" s="5"/>
    </row>
    <row r="214" spans="1:8" x14ac:dyDescent="0.3">
      <c r="A214" s="2"/>
      <c r="B214" s="5"/>
      <c r="C214" s="5"/>
      <c r="D214" s="5"/>
      <c r="E214" s="5"/>
      <c r="F214" s="5"/>
      <c r="G214" s="5"/>
      <c r="H214" s="5"/>
    </row>
    <row r="215" spans="1:8" x14ac:dyDescent="0.3">
      <c r="A215" s="2"/>
      <c r="B215" s="5"/>
      <c r="C215" s="5"/>
      <c r="D215" s="5"/>
      <c r="E215" s="5"/>
      <c r="F215" s="5"/>
      <c r="G215" s="5"/>
      <c r="H215" s="5"/>
    </row>
    <row r="216" spans="1:8" x14ac:dyDescent="0.3">
      <c r="A216" s="2"/>
      <c r="B216" s="5"/>
      <c r="C216" s="5"/>
      <c r="D216" s="5"/>
      <c r="E216" s="5"/>
      <c r="F216" s="5"/>
      <c r="G216" s="5"/>
      <c r="H216" s="5"/>
    </row>
    <row r="217" spans="1:8" x14ac:dyDescent="0.3">
      <c r="A217" s="2"/>
      <c r="B217" s="5"/>
      <c r="C217" s="5"/>
      <c r="D217" s="5"/>
      <c r="E217" s="5"/>
      <c r="F217" s="5"/>
      <c r="G217" s="5"/>
      <c r="H217" s="5"/>
    </row>
    <row r="218" spans="1:8" x14ac:dyDescent="0.3">
      <c r="A218" s="2"/>
      <c r="B218" s="5"/>
      <c r="C218" s="5"/>
      <c r="D218" s="5"/>
      <c r="E218" s="5"/>
      <c r="F218" s="5"/>
      <c r="G218" s="5"/>
      <c r="H218" s="5"/>
    </row>
    <row r="219" spans="1:8" x14ac:dyDescent="0.3">
      <c r="A219" s="2"/>
      <c r="B219" s="5"/>
      <c r="C219" s="5"/>
      <c r="D219" s="5"/>
      <c r="E219" s="5"/>
      <c r="F219" s="5"/>
      <c r="G219" s="5"/>
      <c r="H219" s="5"/>
    </row>
    <row r="220" spans="1:8" x14ac:dyDescent="0.3">
      <c r="A220" s="2"/>
      <c r="B220" s="5"/>
      <c r="C220" s="5"/>
      <c r="D220" s="5"/>
      <c r="E220" s="5"/>
      <c r="F220" s="5"/>
      <c r="G220" s="5"/>
      <c r="H220" s="5"/>
    </row>
    <row r="221" spans="1:8" x14ac:dyDescent="0.3">
      <c r="A221" s="2"/>
      <c r="B221" s="5"/>
      <c r="C221" s="5"/>
      <c r="D221" s="5"/>
      <c r="E221" s="5"/>
      <c r="F221" s="5"/>
      <c r="G221" s="5"/>
      <c r="H221" s="5"/>
    </row>
    <row r="222" spans="1:8" x14ac:dyDescent="0.3">
      <c r="A222" s="2"/>
      <c r="B222" s="5"/>
      <c r="C222" s="5"/>
      <c r="D222" s="5"/>
      <c r="E222" s="5"/>
      <c r="F222" s="5"/>
      <c r="G222" s="5"/>
      <c r="H222" s="5"/>
    </row>
    <row r="223" spans="1:8" x14ac:dyDescent="0.3">
      <c r="A223" s="2"/>
      <c r="B223" s="5"/>
      <c r="C223" s="5"/>
      <c r="D223" s="5"/>
      <c r="E223" s="5"/>
      <c r="F223" s="5"/>
      <c r="G223" s="5"/>
      <c r="H223" s="5"/>
    </row>
    <row r="224" spans="1:8" x14ac:dyDescent="0.3">
      <c r="A224" s="2"/>
      <c r="B224" s="5"/>
      <c r="C224" s="5"/>
      <c r="D224" s="5"/>
      <c r="E224" s="5"/>
      <c r="F224" s="5"/>
      <c r="G224" s="5"/>
      <c r="H224" s="5"/>
    </row>
    <row r="225" spans="1:8" x14ac:dyDescent="0.3">
      <c r="A225" s="2"/>
      <c r="B225" s="5"/>
      <c r="C225" s="5"/>
      <c r="D225" s="5"/>
      <c r="E225" s="5"/>
      <c r="F225" s="5"/>
      <c r="G225" s="5"/>
      <c r="H225" s="5"/>
    </row>
    <row r="226" spans="1:8" x14ac:dyDescent="0.3">
      <c r="A226" s="2"/>
      <c r="B226" s="5"/>
      <c r="C226" s="5"/>
      <c r="D226" s="5"/>
      <c r="E226" s="5"/>
      <c r="F226" s="5"/>
      <c r="G226" s="5"/>
      <c r="H226" s="5"/>
    </row>
    <row r="227" spans="1:8" x14ac:dyDescent="0.3">
      <c r="A227" s="2"/>
      <c r="B227" s="5"/>
      <c r="C227" s="5"/>
      <c r="D227" s="5"/>
      <c r="E227" s="5"/>
      <c r="F227" s="5"/>
      <c r="G227" s="5"/>
      <c r="H227" s="5"/>
    </row>
    <row r="228" spans="1:8" x14ac:dyDescent="0.3">
      <c r="A228" s="2"/>
      <c r="B228" s="5"/>
      <c r="C228" s="5"/>
      <c r="D228" s="5"/>
      <c r="E228" s="5"/>
      <c r="F228" s="5"/>
      <c r="G228" s="5"/>
      <c r="H228" s="5"/>
    </row>
    <row r="229" spans="1:8" x14ac:dyDescent="0.3">
      <c r="A229" s="2"/>
      <c r="B229" s="5"/>
      <c r="C229" s="5"/>
      <c r="D229" s="5"/>
      <c r="E229" s="5"/>
      <c r="F229" s="5"/>
      <c r="G229" s="5"/>
      <c r="H229" s="5"/>
    </row>
    <row r="230" spans="1:8" x14ac:dyDescent="0.3">
      <c r="A230" s="2"/>
      <c r="B230" s="5"/>
      <c r="C230" s="5"/>
      <c r="D230" s="5"/>
      <c r="E230" s="5"/>
      <c r="F230" s="5"/>
      <c r="G230" s="5"/>
      <c r="H230" s="5"/>
    </row>
    <row r="231" spans="1:8" x14ac:dyDescent="0.3">
      <c r="A231" s="2"/>
      <c r="B231" s="5"/>
      <c r="C231" s="5"/>
      <c r="D231" s="5"/>
      <c r="E231" s="5"/>
      <c r="F231" s="5"/>
      <c r="G231" s="5"/>
      <c r="H231" s="5"/>
    </row>
    <row r="232" spans="1:8" x14ac:dyDescent="0.3">
      <c r="A232" s="2"/>
      <c r="B232" s="5"/>
      <c r="C232" s="5"/>
      <c r="D232" s="5"/>
      <c r="E232" s="5"/>
      <c r="F232" s="5"/>
      <c r="G232" s="5"/>
      <c r="H232" s="5"/>
    </row>
    <row r="233" spans="1:8" x14ac:dyDescent="0.3">
      <c r="A233" s="2"/>
      <c r="B233" s="5"/>
      <c r="C233" s="5"/>
      <c r="D233" s="5"/>
      <c r="E233" s="5"/>
      <c r="F233" s="5"/>
      <c r="G233" s="5"/>
      <c r="H233" s="5"/>
    </row>
    <row r="234" spans="1:8" x14ac:dyDescent="0.3">
      <c r="A234" s="2"/>
      <c r="B234" s="5"/>
      <c r="C234" s="5"/>
      <c r="D234" s="5"/>
      <c r="E234" s="5"/>
      <c r="F234" s="5"/>
      <c r="G234" s="5"/>
      <c r="H234" s="5"/>
    </row>
    <row r="235" spans="1:8" x14ac:dyDescent="0.3">
      <c r="A235" s="2"/>
      <c r="B235" s="5"/>
      <c r="C235" s="5"/>
      <c r="D235" s="5"/>
      <c r="E235" s="5"/>
      <c r="F235" s="5"/>
      <c r="G235" s="5"/>
      <c r="H235" s="5"/>
    </row>
    <row r="236" spans="1:8" x14ac:dyDescent="0.3">
      <c r="A236" s="2"/>
      <c r="B236" s="5"/>
      <c r="C236" s="5"/>
      <c r="D236" s="5"/>
      <c r="E236" s="5"/>
      <c r="F236" s="5"/>
      <c r="G236" s="5"/>
      <c r="H236" s="5"/>
    </row>
    <row r="237" spans="1:8" x14ac:dyDescent="0.3">
      <c r="A237" s="2"/>
      <c r="B237" s="5"/>
      <c r="C237" s="5"/>
      <c r="D237" s="5"/>
      <c r="E237" s="5"/>
      <c r="F237" s="5"/>
      <c r="G237" s="5"/>
      <c r="H237" s="5"/>
    </row>
    <row r="238" spans="1:8" x14ac:dyDescent="0.3">
      <c r="A238" s="2"/>
      <c r="B238" s="5"/>
      <c r="C238" s="5"/>
      <c r="D238" s="5"/>
      <c r="E238" s="5"/>
      <c r="F238" s="5"/>
      <c r="G238" s="5"/>
      <c r="H238" s="5"/>
    </row>
    <row r="239" spans="1:8" x14ac:dyDescent="0.3">
      <c r="A239" s="2"/>
      <c r="B239" s="5"/>
      <c r="C239" s="5"/>
      <c r="D239" s="5"/>
      <c r="E239" s="5"/>
      <c r="F239" s="5"/>
      <c r="G239" s="5"/>
      <c r="H239" s="5"/>
    </row>
    <row r="240" spans="1:8" x14ac:dyDescent="0.3">
      <c r="A240" s="2"/>
      <c r="B240" s="5"/>
      <c r="C240" s="5"/>
      <c r="D240" s="5"/>
      <c r="E240" s="5"/>
      <c r="F240" s="5"/>
      <c r="G240" s="5"/>
      <c r="H240" s="5"/>
    </row>
    <row r="241" spans="1:8" x14ac:dyDescent="0.3">
      <c r="A241" s="2"/>
      <c r="B241" s="5"/>
      <c r="C241" s="5"/>
      <c r="D241" s="5"/>
      <c r="E241" s="5"/>
      <c r="F241" s="5"/>
      <c r="G241" s="5"/>
      <c r="H241" s="5"/>
    </row>
    <row r="242" spans="1:8" x14ac:dyDescent="0.3">
      <c r="A242" s="2"/>
      <c r="B242" s="5"/>
      <c r="C242" s="5"/>
      <c r="D242" s="5"/>
      <c r="E242" s="5"/>
      <c r="F242" s="5"/>
      <c r="G242" s="5"/>
      <c r="H242" s="5"/>
    </row>
    <row r="243" spans="1:8" x14ac:dyDescent="0.3">
      <c r="A243" s="2"/>
      <c r="B243" s="5"/>
      <c r="C243" s="5"/>
      <c r="D243" s="5"/>
      <c r="E243" s="5"/>
      <c r="F243" s="5"/>
      <c r="G243" s="5"/>
      <c r="H243" s="5"/>
    </row>
    <row r="244" spans="1:8" x14ac:dyDescent="0.3">
      <c r="A244" s="2"/>
      <c r="B244" s="5"/>
      <c r="C244" s="5"/>
      <c r="D244" s="5"/>
      <c r="E244" s="5"/>
      <c r="F244" s="5"/>
      <c r="G244" s="5"/>
      <c r="H244" s="5"/>
    </row>
    <row r="245" spans="1:8" x14ac:dyDescent="0.3">
      <c r="A245" s="2"/>
      <c r="B245" s="5"/>
      <c r="C245" s="5"/>
      <c r="D245" s="5"/>
      <c r="E245" s="5"/>
      <c r="F245" s="5"/>
      <c r="G245" s="5"/>
      <c r="H245" s="5"/>
    </row>
    <row r="246" spans="1:8" x14ac:dyDescent="0.3">
      <c r="A246" s="2"/>
      <c r="B246" s="5"/>
      <c r="C246" s="5"/>
      <c r="D246" s="5"/>
      <c r="E246" s="5"/>
      <c r="F246" s="5"/>
      <c r="G246" s="5"/>
      <c r="H246" s="5"/>
    </row>
    <row r="247" spans="1:8" x14ac:dyDescent="0.3">
      <c r="A247" s="2"/>
      <c r="B247" s="5"/>
      <c r="C247" s="5"/>
      <c r="D247" s="5"/>
      <c r="E247" s="5"/>
      <c r="F247" s="5"/>
      <c r="G247" s="5"/>
      <c r="H247" s="5"/>
    </row>
    <row r="248" spans="1:8" x14ac:dyDescent="0.3">
      <c r="A248" s="2"/>
      <c r="B248" s="5"/>
      <c r="C248" s="5"/>
      <c r="D248" s="5"/>
      <c r="E248" s="5"/>
      <c r="F248" s="5"/>
      <c r="G248" s="5"/>
      <c r="H248" s="5"/>
    </row>
    <row r="249" spans="1:8" x14ac:dyDescent="0.3">
      <c r="A249" s="2"/>
      <c r="B249" s="5"/>
      <c r="C249" s="5"/>
      <c r="D249" s="5"/>
      <c r="E249" s="5"/>
      <c r="F249" s="5"/>
      <c r="G249" s="5"/>
      <c r="H249" s="5"/>
    </row>
    <row r="250" spans="1:8" x14ac:dyDescent="0.3">
      <c r="A250" s="2"/>
      <c r="B250" s="5"/>
      <c r="C250" s="5"/>
      <c r="D250" s="5"/>
      <c r="E250" s="5"/>
      <c r="F250" s="5"/>
      <c r="G250" s="5"/>
      <c r="H250" s="5"/>
    </row>
    <row r="251" spans="1:8" x14ac:dyDescent="0.3">
      <c r="A251" s="2"/>
      <c r="B251" s="5"/>
      <c r="C251" s="5"/>
      <c r="D251" s="5"/>
      <c r="E251" s="5"/>
      <c r="F251" s="5"/>
      <c r="G251" s="5"/>
      <c r="H251" s="5"/>
    </row>
    <row r="252" spans="1:8" x14ac:dyDescent="0.3">
      <c r="A252" s="2"/>
      <c r="B252" s="5"/>
      <c r="C252" s="5"/>
      <c r="D252" s="5"/>
      <c r="E252" s="5"/>
      <c r="F252" s="5"/>
      <c r="G252" s="5"/>
      <c r="H252" s="5"/>
    </row>
    <row r="253" spans="1:8" x14ac:dyDescent="0.3">
      <c r="A253" s="2"/>
      <c r="B253" s="5"/>
      <c r="C253" s="5"/>
      <c r="D253" s="5"/>
      <c r="E253" s="5"/>
      <c r="F253" s="5"/>
      <c r="G253" s="5"/>
      <c r="H253" s="5"/>
    </row>
    <row r="254" spans="1:8" x14ac:dyDescent="0.3">
      <c r="A254" s="2"/>
      <c r="B254" s="5"/>
      <c r="C254" s="5"/>
      <c r="D254" s="5"/>
      <c r="E254" s="5"/>
      <c r="F254" s="5"/>
      <c r="G254" s="5"/>
      <c r="H254" s="5"/>
    </row>
    <row r="255" spans="1:8" x14ac:dyDescent="0.3">
      <c r="A255" s="2"/>
      <c r="B255" s="5"/>
      <c r="C255" s="5"/>
      <c r="D255" s="5"/>
      <c r="E255" s="5"/>
      <c r="F255" s="5"/>
      <c r="G255" s="5"/>
      <c r="H255" s="5"/>
    </row>
    <row r="256" spans="1:8" x14ac:dyDescent="0.3">
      <c r="A256" s="2"/>
      <c r="B256" s="5"/>
      <c r="C256" s="5"/>
      <c r="D256" s="5"/>
      <c r="E256" s="5"/>
      <c r="F256" s="5"/>
      <c r="G256" s="5"/>
      <c r="H256" s="5"/>
    </row>
    <row r="257" spans="1:8" x14ac:dyDescent="0.3">
      <c r="A257" s="2"/>
      <c r="B257" s="5"/>
      <c r="C257" s="5"/>
      <c r="D257" s="5"/>
      <c r="E257" s="5"/>
      <c r="F257" s="5"/>
      <c r="G257" s="5"/>
      <c r="H257" s="5"/>
    </row>
    <row r="258" spans="1:8" x14ac:dyDescent="0.3">
      <c r="A258" s="2"/>
      <c r="B258" s="5"/>
      <c r="C258" s="5"/>
      <c r="D258" s="5"/>
      <c r="E258" s="5"/>
      <c r="F258" s="5"/>
      <c r="G258" s="5"/>
      <c r="H258" s="5"/>
    </row>
    <row r="259" spans="1:8" x14ac:dyDescent="0.3">
      <c r="A259" s="2"/>
      <c r="B259" s="5"/>
      <c r="C259" s="5"/>
      <c r="D259" s="5"/>
      <c r="E259" s="5"/>
      <c r="F259" s="5"/>
      <c r="G259" s="5"/>
      <c r="H259" s="5"/>
    </row>
    <row r="260" spans="1:8" x14ac:dyDescent="0.3">
      <c r="A260" s="2"/>
      <c r="B260" s="5"/>
      <c r="C260" s="5"/>
      <c r="D260" s="5"/>
      <c r="E260" s="5"/>
      <c r="F260" s="5"/>
      <c r="G260" s="5"/>
      <c r="H260" s="5"/>
    </row>
    <row r="261" spans="1:8" x14ac:dyDescent="0.3">
      <c r="A261" s="2"/>
      <c r="B261" s="5"/>
      <c r="C261" s="5"/>
      <c r="D261" s="5"/>
      <c r="E261" s="5"/>
      <c r="F261" s="5"/>
      <c r="G261" s="5"/>
      <c r="H261" s="5"/>
    </row>
    <row r="262" spans="1:8" x14ac:dyDescent="0.3">
      <c r="A262" s="2"/>
      <c r="B262" s="5"/>
      <c r="C262" s="5"/>
      <c r="D262" s="5"/>
      <c r="E262" s="5"/>
      <c r="F262" s="5"/>
      <c r="G262" s="5"/>
      <c r="H262" s="5"/>
    </row>
    <row r="263" spans="1:8" x14ac:dyDescent="0.3">
      <c r="A263" s="2"/>
      <c r="B263" s="5"/>
      <c r="C263" s="5"/>
      <c r="D263" s="5"/>
      <c r="E263" s="5"/>
      <c r="F263" s="5"/>
      <c r="G263" s="5"/>
      <c r="H263" s="5"/>
    </row>
    <row r="264" spans="1:8" x14ac:dyDescent="0.3">
      <c r="A264" s="2"/>
      <c r="B264" s="5"/>
      <c r="C264" s="5"/>
      <c r="D264" s="5"/>
      <c r="E264" s="5"/>
      <c r="F264" s="5"/>
      <c r="G264" s="5"/>
      <c r="H264" s="5"/>
    </row>
    <row r="265" spans="1:8" x14ac:dyDescent="0.3">
      <c r="A265" s="2"/>
      <c r="B265" s="5"/>
      <c r="C265" s="5"/>
      <c r="D265" s="5"/>
      <c r="E265" s="5"/>
      <c r="F265" s="5"/>
      <c r="G265" s="5"/>
      <c r="H265" s="5"/>
    </row>
    <row r="266" spans="1:8" x14ac:dyDescent="0.3">
      <c r="A266" s="2"/>
      <c r="B266" s="5"/>
      <c r="C266" s="5"/>
      <c r="D266" s="5"/>
      <c r="E266" s="5"/>
      <c r="F266" s="5"/>
      <c r="G266" s="5"/>
      <c r="H266" s="5"/>
    </row>
    <row r="267" spans="1:8" x14ac:dyDescent="0.3">
      <c r="A267" s="2"/>
      <c r="B267" s="5"/>
      <c r="C267" s="5"/>
      <c r="D267" s="5"/>
      <c r="E267" s="5"/>
      <c r="F267" s="5"/>
      <c r="G267" s="5"/>
      <c r="H267" s="5"/>
    </row>
    <row r="268" spans="1:8" x14ac:dyDescent="0.3">
      <c r="A268" s="2"/>
      <c r="B268" s="5"/>
      <c r="C268" s="5"/>
      <c r="D268" s="5"/>
      <c r="E268" s="5"/>
      <c r="F268" s="5"/>
      <c r="G268" s="5"/>
      <c r="H268" s="5"/>
    </row>
    <row r="269" spans="1:8" x14ac:dyDescent="0.3">
      <c r="A269" s="2"/>
      <c r="B269" s="5"/>
      <c r="C269" s="5"/>
      <c r="D269" s="5"/>
      <c r="E269" s="5"/>
      <c r="F269" s="5"/>
      <c r="G269" s="5"/>
      <c r="H269" s="5"/>
    </row>
    <row r="270" spans="1:8" x14ac:dyDescent="0.3">
      <c r="A270" s="2"/>
      <c r="B270" s="5"/>
      <c r="C270" s="5"/>
      <c r="D270" s="5"/>
      <c r="E270" s="5"/>
      <c r="F270" s="5"/>
      <c r="G270" s="5"/>
      <c r="H270" s="5"/>
    </row>
    <row r="271" spans="1:8" x14ac:dyDescent="0.3">
      <c r="A271" s="2"/>
      <c r="B271" s="5"/>
      <c r="C271" s="5"/>
      <c r="D271" s="5"/>
      <c r="E271" s="5"/>
      <c r="F271" s="5"/>
      <c r="G271" s="5"/>
      <c r="H271" s="5"/>
    </row>
    <row r="272" spans="1:8" x14ac:dyDescent="0.3">
      <c r="A272" s="2"/>
      <c r="B272" s="5"/>
      <c r="C272" s="5"/>
      <c r="D272" s="5"/>
      <c r="E272" s="5"/>
      <c r="F272" s="5"/>
      <c r="G272" s="5"/>
      <c r="H272" s="5"/>
    </row>
    <row r="273" spans="1:8" x14ac:dyDescent="0.3">
      <c r="A273" s="2"/>
      <c r="B273" s="5"/>
      <c r="C273" s="5"/>
      <c r="D273" s="5"/>
      <c r="E273" s="5"/>
      <c r="F273" s="5"/>
      <c r="G273" s="5"/>
      <c r="H273" s="5"/>
    </row>
    <row r="274" spans="1:8" x14ac:dyDescent="0.3">
      <c r="A274" s="2"/>
      <c r="B274" s="5"/>
      <c r="C274" s="5"/>
      <c r="D274" s="5"/>
      <c r="E274" s="5"/>
      <c r="F274" s="5"/>
      <c r="G274" s="5"/>
      <c r="H274" s="5"/>
    </row>
    <row r="275" spans="1:8" x14ac:dyDescent="0.3">
      <c r="A275" s="2"/>
      <c r="B275" s="5"/>
      <c r="C275" s="5"/>
      <c r="D275" s="5"/>
      <c r="E275" s="5"/>
      <c r="F275" s="5"/>
      <c r="G275" s="5"/>
      <c r="H275" s="5"/>
    </row>
    <row r="276" spans="1:8" x14ac:dyDescent="0.3">
      <c r="A276" s="2"/>
      <c r="B276" s="5"/>
      <c r="C276" s="5"/>
      <c r="D276" s="5"/>
      <c r="E276" s="5"/>
      <c r="F276" s="5"/>
      <c r="G276" s="5"/>
      <c r="H276" s="5"/>
    </row>
    <row r="277" spans="1:8" x14ac:dyDescent="0.3">
      <c r="A277" s="2"/>
      <c r="B277" s="5"/>
      <c r="C277" s="5"/>
      <c r="D277" s="5"/>
      <c r="E277" s="5"/>
      <c r="F277" s="5"/>
      <c r="G277" s="5"/>
      <c r="H277" s="5"/>
    </row>
    <row r="278" spans="1:8" x14ac:dyDescent="0.3">
      <c r="A278" s="2"/>
      <c r="B278" s="5"/>
      <c r="C278" s="5"/>
      <c r="D278" s="5"/>
      <c r="E278" s="5"/>
      <c r="F278" s="5"/>
      <c r="G278" s="5"/>
      <c r="H278" s="5"/>
    </row>
    <row r="279" spans="1:8" x14ac:dyDescent="0.3">
      <c r="A279" s="2"/>
      <c r="B279" s="5"/>
      <c r="C279" s="5"/>
      <c r="D279" s="5"/>
      <c r="E279" s="5"/>
      <c r="F279" s="5"/>
      <c r="G279" s="5"/>
      <c r="H279" s="5"/>
    </row>
    <row r="280" spans="1:8" x14ac:dyDescent="0.3">
      <c r="A280" s="2"/>
      <c r="B280" s="5"/>
      <c r="C280" s="5"/>
      <c r="D280" s="5"/>
      <c r="E280" s="5"/>
      <c r="F280" s="5"/>
      <c r="G280" s="5"/>
      <c r="H280" s="5"/>
    </row>
    <row r="281" spans="1:8" x14ac:dyDescent="0.3">
      <c r="A281" s="2"/>
      <c r="B281" s="5"/>
      <c r="C281" s="5"/>
      <c r="D281" s="5"/>
      <c r="E281" s="5"/>
      <c r="F281" s="5"/>
      <c r="G281" s="5"/>
      <c r="H281" s="5"/>
    </row>
    <row r="282" spans="1:8" x14ac:dyDescent="0.3">
      <c r="A282" s="2"/>
      <c r="B282" s="5"/>
      <c r="C282" s="5"/>
      <c r="D282" s="5"/>
      <c r="E282" s="5"/>
      <c r="F282" s="5"/>
      <c r="G282" s="5"/>
      <c r="H282" s="5"/>
    </row>
    <row r="283" spans="1:8" x14ac:dyDescent="0.3">
      <c r="A283" s="2"/>
      <c r="B283" s="5"/>
      <c r="C283" s="5"/>
      <c r="D283" s="5"/>
      <c r="E283" s="5"/>
      <c r="F283" s="5"/>
      <c r="G283" s="5"/>
      <c r="H283" s="5"/>
    </row>
    <row r="284" spans="1:8" x14ac:dyDescent="0.3">
      <c r="A284" s="2"/>
      <c r="B284" s="5"/>
      <c r="C284" s="5"/>
      <c r="D284" s="5"/>
      <c r="E284" s="5"/>
      <c r="F284" s="5"/>
      <c r="G284" s="5"/>
      <c r="H284" s="5"/>
    </row>
    <row r="285" spans="1:8" x14ac:dyDescent="0.3">
      <c r="A285" s="2"/>
      <c r="B285" s="5"/>
      <c r="C285" s="5"/>
      <c r="D285" s="5"/>
      <c r="E285" s="5"/>
      <c r="F285" s="5"/>
      <c r="G285" s="5"/>
      <c r="H285" s="5"/>
    </row>
    <row r="286" spans="1:8" x14ac:dyDescent="0.3">
      <c r="A286" s="2"/>
      <c r="B286" s="5"/>
      <c r="C286" s="5"/>
      <c r="D286" s="5"/>
      <c r="E286" s="5"/>
      <c r="F286" s="5"/>
      <c r="G286" s="5"/>
      <c r="H286" s="5"/>
    </row>
    <row r="287" spans="1:8" x14ac:dyDescent="0.3">
      <c r="A287" s="2"/>
      <c r="B287" s="5"/>
      <c r="C287" s="5"/>
      <c r="D287" s="5"/>
      <c r="E287" s="5"/>
      <c r="F287" s="5"/>
      <c r="G287" s="5"/>
      <c r="H287" s="5"/>
    </row>
    <row r="288" spans="1:8" x14ac:dyDescent="0.3">
      <c r="A288" s="2"/>
      <c r="B288" s="5"/>
      <c r="C288" s="5"/>
      <c r="D288" s="5"/>
      <c r="E288" s="5"/>
      <c r="F288" s="5"/>
      <c r="G288" s="5"/>
      <c r="H288" s="5"/>
    </row>
    <row r="289" spans="1:8" x14ac:dyDescent="0.3">
      <c r="A289" s="2"/>
      <c r="B289" s="5"/>
      <c r="C289" s="5"/>
      <c r="D289" s="5"/>
      <c r="E289" s="5"/>
      <c r="F289" s="5"/>
      <c r="G289" s="5"/>
      <c r="H289" s="5"/>
    </row>
    <row r="290" spans="1:8" x14ac:dyDescent="0.3">
      <c r="A290" s="2"/>
      <c r="B290" s="5"/>
      <c r="C290" s="5"/>
      <c r="D290" s="5"/>
      <c r="E290" s="5"/>
      <c r="F290" s="5"/>
      <c r="G290" s="5"/>
      <c r="H290" s="5"/>
    </row>
    <row r="291" spans="1:8" x14ac:dyDescent="0.3">
      <c r="A291" s="2"/>
      <c r="B291" s="5"/>
      <c r="C291" s="5"/>
      <c r="D291" s="5"/>
      <c r="E291" s="5"/>
      <c r="F291" s="5"/>
      <c r="G291" s="5"/>
      <c r="H291" s="5"/>
    </row>
    <row r="292" spans="1:8" x14ac:dyDescent="0.3">
      <c r="A292" s="2"/>
      <c r="B292" s="5"/>
      <c r="C292" s="5"/>
      <c r="D292" s="5"/>
      <c r="E292" s="5"/>
      <c r="F292" s="5"/>
      <c r="G292" s="5"/>
      <c r="H292" s="5"/>
    </row>
    <row r="293" spans="1:8" x14ac:dyDescent="0.3">
      <c r="A293" s="2"/>
      <c r="B293" s="5"/>
      <c r="C293" s="5"/>
      <c r="D293" s="5"/>
      <c r="E293" s="5"/>
      <c r="F293" s="5"/>
      <c r="G293" s="5"/>
      <c r="H293" s="5"/>
    </row>
    <row r="294" spans="1:8" x14ac:dyDescent="0.3">
      <c r="A294" s="2"/>
      <c r="B294" s="5"/>
      <c r="C294" s="5"/>
      <c r="D294" s="5"/>
      <c r="E294" s="5"/>
      <c r="F294" s="5"/>
      <c r="G294" s="5"/>
      <c r="H294" s="5"/>
    </row>
    <row r="295" spans="1:8" x14ac:dyDescent="0.3">
      <c r="A295" s="2"/>
      <c r="B295" s="5"/>
      <c r="C295" s="5"/>
      <c r="D295" s="5"/>
      <c r="E295" s="5"/>
      <c r="F295" s="5"/>
      <c r="G295" s="5"/>
      <c r="H295" s="5"/>
    </row>
    <row r="296" spans="1:8" x14ac:dyDescent="0.3">
      <c r="A296" s="2"/>
      <c r="B296" s="5"/>
      <c r="C296" s="5"/>
      <c r="D296" s="5"/>
      <c r="E296" s="5"/>
      <c r="F296" s="5"/>
      <c r="G296" s="5"/>
      <c r="H296" s="5"/>
    </row>
    <row r="297" spans="1:8" x14ac:dyDescent="0.3">
      <c r="A297" s="2"/>
      <c r="B297" s="5"/>
      <c r="C297" s="5"/>
      <c r="D297" s="5"/>
      <c r="E297" s="5"/>
      <c r="F297" s="5"/>
      <c r="G297" s="5"/>
      <c r="H297" s="5"/>
    </row>
    <row r="298" spans="1:8" x14ac:dyDescent="0.3">
      <c r="A298" s="2"/>
      <c r="B298" s="5"/>
      <c r="C298" s="5"/>
      <c r="D298" s="5"/>
      <c r="E298" s="5"/>
      <c r="F298" s="5"/>
      <c r="G298" s="5"/>
      <c r="H298" s="5"/>
    </row>
    <row r="299" spans="1:8" x14ac:dyDescent="0.3">
      <c r="A299" s="2"/>
      <c r="B299" s="5"/>
      <c r="C299" s="5"/>
      <c r="D299" s="5"/>
      <c r="E299" s="5"/>
      <c r="F299" s="5"/>
      <c r="G299" s="5"/>
      <c r="H299" s="5"/>
    </row>
    <row r="300" spans="1:8" x14ac:dyDescent="0.3">
      <c r="A300" s="2"/>
      <c r="B300" s="5"/>
      <c r="C300" s="5"/>
      <c r="D300" s="5"/>
      <c r="E300" s="5"/>
      <c r="F300" s="5"/>
      <c r="G300" s="5"/>
      <c r="H300" s="5"/>
    </row>
    <row r="301" spans="1:8" x14ac:dyDescent="0.3">
      <c r="A301" s="2"/>
      <c r="B301" s="5"/>
      <c r="C301" s="5"/>
      <c r="D301" s="5"/>
      <c r="E301" s="5"/>
      <c r="F301" s="5"/>
      <c r="G301" s="5"/>
      <c r="H301" s="5"/>
    </row>
    <row r="302" spans="1:8" x14ac:dyDescent="0.3">
      <c r="A302" s="2"/>
      <c r="B302" s="5"/>
      <c r="C302" s="5"/>
      <c r="D302" s="5"/>
      <c r="E302" s="5"/>
      <c r="F302" s="5"/>
      <c r="G302" s="5"/>
      <c r="H302" s="5"/>
    </row>
    <row r="303" spans="1:8" x14ac:dyDescent="0.3">
      <c r="A303" s="2"/>
      <c r="B303" s="5"/>
      <c r="C303" s="5"/>
      <c r="D303" s="5"/>
      <c r="E303" s="5"/>
      <c r="F303" s="5"/>
      <c r="G303" s="5"/>
      <c r="H303" s="5"/>
    </row>
    <row r="304" spans="1:8" x14ac:dyDescent="0.3">
      <c r="A304" s="2"/>
      <c r="B304" s="5"/>
      <c r="C304" s="5"/>
      <c r="D304" s="5"/>
      <c r="E304" s="5"/>
      <c r="F304" s="5"/>
      <c r="G304" s="5"/>
      <c r="H304" s="5"/>
    </row>
    <row r="305" spans="1:8" x14ac:dyDescent="0.3">
      <c r="A305" s="2"/>
      <c r="B305" s="5"/>
      <c r="C305" s="5"/>
      <c r="D305" s="5"/>
      <c r="E305" s="5"/>
      <c r="F305" s="5"/>
      <c r="G305" s="5"/>
      <c r="H305" s="5"/>
    </row>
    <row r="306" spans="1:8" x14ac:dyDescent="0.3">
      <c r="A306" s="2"/>
      <c r="B306" s="5"/>
      <c r="C306" s="5"/>
      <c r="D306" s="5"/>
      <c r="E306" s="5"/>
      <c r="F306" s="5"/>
      <c r="G306" s="5"/>
      <c r="H306" s="5"/>
    </row>
    <row r="307" spans="1:8" x14ac:dyDescent="0.3">
      <c r="A307" s="2"/>
      <c r="B307" s="5"/>
      <c r="C307" s="5"/>
      <c r="D307" s="5"/>
      <c r="E307" s="5"/>
      <c r="F307" s="5"/>
      <c r="G307" s="5"/>
      <c r="H307" s="5"/>
    </row>
    <row r="308" spans="1:8" x14ac:dyDescent="0.3">
      <c r="A308" s="2"/>
      <c r="B308" s="5"/>
      <c r="C308" s="5"/>
      <c r="D308" s="5"/>
      <c r="E308" s="5"/>
      <c r="F308" s="5"/>
      <c r="G308" s="5"/>
      <c r="H308" s="5"/>
    </row>
    <row r="309" spans="1:8" x14ac:dyDescent="0.3">
      <c r="A309" s="2"/>
      <c r="B309" s="5"/>
      <c r="C309" s="5"/>
      <c r="D309" s="5"/>
      <c r="E309" s="5"/>
      <c r="F309" s="5"/>
      <c r="G309" s="5"/>
      <c r="H309" s="5"/>
    </row>
    <row r="310" spans="1:8" x14ac:dyDescent="0.3">
      <c r="A310" s="2"/>
      <c r="B310" s="5"/>
      <c r="C310" s="5"/>
      <c r="D310" s="5"/>
      <c r="E310" s="5"/>
      <c r="F310" s="5"/>
      <c r="G310" s="5"/>
      <c r="H310" s="5"/>
    </row>
    <row r="311" spans="1:8" x14ac:dyDescent="0.3">
      <c r="A311" s="2"/>
      <c r="B311" s="5"/>
      <c r="C311" s="5"/>
      <c r="D311" s="5"/>
      <c r="E311" s="5"/>
      <c r="F311" s="5"/>
      <c r="G311" s="5"/>
      <c r="H311" s="5"/>
    </row>
    <row r="312" spans="1:8" x14ac:dyDescent="0.3">
      <c r="A312" s="2"/>
      <c r="B312" s="5"/>
      <c r="C312" s="5"/>
      <c r="D312" s="5"/>
      <c r="E312" s="5"/>
      <c r="F312" s="5"/>
      <c r="G312" s="5"/>
      <c r="H312" s="5"/>
    </row>
    <row r="313" spans="1:8" x14ac:dyDescent="0.3">
      <c r="A313" s="2"/>
      <c r="B313" s="5"/>
      <c r="C313" s="5"/>
      <c r="D313" s="5"/>
      <c r="E313" s="5"/>
      <c r="F313" s="5"/>
      <c r="G313" s="5"/>
      <c r="H313" s="5"/>
    </row>
    <row r="314" spans="1:8" x14ac:dyDescent="0.3">
      <c r="A314" s="2"/>
      <c r="B314" s="5"/>
      <c r="C314" s="5"/>
      <c r="D314" s="5"/>
      <c r="E314" s="5"/>
      <c r="F314" s="5"/>
      <c r="G314" s="5"/>
      <c r="H314" s="5"/>
    </row>
    <row r="315" spans="1:8" x14ac:dyDescent="0.3">
      <c r="A315" s="2"/>
      <c r="B315" s="5"/>
      <c r="C315" s="5"/>
      <c r="D315" s="5"/>
      <c r="E315" s="5"/>
      <c r="F315" s="5"/>
      <c r="G315" s="5"/>
      <c r="H315" s="5"/>
    </row>
    <row r="316" spans="1:8" x14ac:dyDescent="0.3">
      <c r="A316" s="2"/>
      <c r="B316" s="5"/>
      <c r="C316" s="5"/>
      <c r="D316" s="5"/>
      <c r="E316" s="5"/>
      <c r="F316" s="5"/>
      <c r="G316" s="5"/>
      <c r="H316" s="5"/>
    </row>
    <row r="317" spans="1:8" x14ac:dyDescent="0.3">
      <c r="A317" s="2"/>
      <c r="B317" s="5"/>
      <c r="C317" s="5"/>
      <c r="D317" s="5"/>
      <c r="E317" s="5"/>
      <c r="F317" s="5"/>
      <c r="G317" s="5"/>
      <c r="H317" s="5"/>
    </row>
    <row r="318" spans="1:8" x14ac:dyDescent="0.3">
      <c r="A318" s="2"/>
      <c r="B318" s="5"/>
      <c r="C318" s="5"/>
      <c r="D318" s="5"/>
      <c r="E318" s="5"/>
      <c r="F318" s="5"/>
      <c r="G318" s="5"/>
      <c r="H318" s="5"/>
    </row>
    <row r="319" spans="1:8" x14ac:dyDescent="0.3">
      <c r="A319" s="2"/>
      <c r="B319" s="5"/>
      <c r="C319" s="5"/>
      <c r="D319" s="5"/>
      <c r="E319" s="5"/>
      <c r="F319" s="5"/>
      <c r="G319" s="5"/>
      <c r="H319" s="5"/>
    </row>
    <row r="320" spans="1:8" x14ac:dyDescent="0.3">
      <c r="A320" s="2"/>
      <c r="B320" s="5"/>
      <c r="C320" s="5"/>
      <c r="D320" s="5"/>
      <c r="E320" s="5"/>
      <c r="F320" s="5"/>
      <c r="G320" s="5"/>
      <c r="H320" s="5"/>
    </row>
    <row r="321" spans="1:8" x14ac:dyDescent="0.3">
      <c r="A321" s="2"/>
      <c r="B321" s="5"/>
      <c r="C321" s="5"/>
      <c r="D321" s="5"/>
      <c r="E321" s="5"/>
      <c r="F321" s="5"/>
      <c r="G321" s="5"/>
      <c r="H321" s="5"/>
    </row>
    <row r="322" spans="1:8" x14ac:dyDescent="0.3">
      <c r="A322" s="2"/>
      <c r="B322" s="5"/>
      <c r="C322" s="5"/>
      <c r="D322" s="5"/>
      <c r="E322" s="5"/>
      <c r="F322" s="5"/>
      <c r="G322" s="5"/>
      <c r="H322" s="5"/>
    </row>
    <row r="323" spans="1:8" x14ac:dyDescent="0.3">
      <c r="A323" s="2"/>
      <c r="B323" s="5"/>
      <c r="C323" s="5"/>
      <c r="D323" s="5"/>
      <c r="E323" s="5"/>
      <c r="F323" s="5"/>
      <c r="G323" s="5"/>
      <c r="H323" s="5"/>
    </row>
    <row r="324" spans="1:8" x14ac:dyDescent="0.3">
      <c r="A324" s="2"/>
      <c r="B324" s="5"/>
      <c r="C324" s="5"/>
      <c r="D324" s="5"/>
      <c r="E324" s="5"/>
      <c r="F324" s="5"/>
      <c r="G324" s="5"/>
      <c r="H324" s="5"/>
    </row>
    <row r="325" spans="1:8" x14ac:dyDescent="0.3">
      <c r="A325" s="2"/>
      <c r="B325" s="5"/>
      <c r="C325" s="5"/>
      <c r="D325" s="5"/>
      <c r="E325" s="5"/>
      <c r="F325" s="5"/>
      <c r="G325" s="5"/>
      <c r="H325" s="5"/>
    </row>
    <row r="326" spans="1:8" x14ac:dyDescent="0.3">
      <c r="A326" s="2"/>
      <c r="B326" s="5"/>
      <c r="C326" s="5"/>
      <c r="D326" s="5"/>
      <c r="E326" s="5"/>
      <c r="F326" s="5"/>
      <c r="G326" s="5"/>
      <c r="H326" s="5"/>
    </row>
    <row r="327" spans="1:8" x14ac:dyDescent="0.3">
      <c r="A327" s="2"/>
      <c r="B327" s="5"/>
      <c r="C327" s="5"/>
      <c r="D327" s="5"/>
      <c r="E327" s="5"/>
      <c r="F327" s="5"/>
      <c r="G327" s="5"/>
      <c r="H327" s="5"/>
    </row>
    <row r="328" spans="1:8" x14ac:dyDescent="0.3">
      <c r="A328" s="2"/>
      <c r="B328" s="5"/>
      <c r="C328" s="5"/>
      <c r="D328" s="5"/>
      <c r="E328" s="5"/>
      <c r="F328" s="5"/>
      <c r="G328" s="5"/>
      <c r="H328" s="5"/>
    </row>
    <row r="329" spans="1:8" x14ac:dyDescent="0.3">
      <c r="A329" s="2"/>
      <c r="B329" s="5"/>
      <c r="C329" s="5"/>
      <c r="D329" s="5"/>
      <c r="E329" s="5"/>
      <c r="F329" s="5"/>
      <c r="G329" s="5"/>
      <c r="H329" s="5"/>
    </row>
    <row r="330" spans="1:8" x14ac:dyDescent="0.3">
      <c r="A330" s="2"/>
      <c r="B330" s="5"/>
      <c r="C330" s="5"/>
      <c r="D330" s="5"/>
      <c r="E330" s="5"/>
      <c r="F330" s="5"/>
      <c r="G330" s="5"/>
      <c r="H330" s="5"/>
    </row>
    <row r="331" spans="1:8" x14ac:dyDescent="0.3">
      <c r="A331" s="2"/>
      <c r="B331" s="5"/>
      <c r="C331" s="5"/>
      <c r="D331" s="5"/>
      <c r="E331" s="5"/>
      <c r="F331" s="5"/>
      <c r="G331" s="5"/>
      <c r="H331" s="5"/>
    </row>
    <row r="332" spans="1:8" x14ac:dyDescent="0.3">
      <c r="A332" s="2"/>
      <c r="B332" s="5"/>
      <c r="C332" s="5"/>
      <c r="D332" s="5"/>
      <c r="E332" s="5"/>
      <c r="F332" s="5"/>
      <c r="G332" s="5"/>
      <c r="H332" s="5"/>
    </row>
    <row r="333" spans="1:8" x14ac:dyDescent="0.3">
      <c r="A333" s="2"/>
      <c r="B333" s="5"/>
      <c r="C333" s="5"/>
      <c r="D333" s="5"/>
      <c r="E333" s="5"/>
      <c r="F333" s="5"/>
      <c r="G333" s="5"/>
      <c r="H333" s="5"/>
    </row>
    <row r="334" spans="1:8" x14ac:dyDescent="0.3">
      <c r="A334" s="2"/>
      <c r="B334" s="5"/>
      <c r="C334" s="5"/>
      <c r="D334" s="5"/>
      <c r="E334" s="5"/>
      <c r="F334" s="5"/>
      <c r="G334" s="5"/>
      <c r="H334" s="5"/>
    </row>
    <row r="335" spans="1:8" x14ac:dyDescent="0.3">
      <c r="A335" s="2"/>
      <c r="B335" s="5"/>
      <c r="C335" s="5"/>
      <c r="D335" s="5"/>
      <c r="E335" s="5"/>
      <c r="F335" s="5"/>
      <c r="G335" s="5"/>
      <c r="H335" s="5"/>
    </row>
    <row r="336" spans="1:8" x14ac:dyDescent="0.3">
      <c r="A336" s="2"/>
      <c r="B336" s="5"/>
      <c r="C336" s="5"/>
      <c r="D336" s="5"/>
      <c r="E336" s="5"/>
      <c r="F336" s="5"/>
      <c r="G336" s="5"/>
      <c r="H336" s="5"/>
    </row>
    <row r="337" spans="1:8" x14ac:dyDescent="0.3">
      <c r="A337" s="2"/>
      <c r="B337" s="5"/>
      <c r="C337" s="5"/>
      <c r="D337" s="5"/>
      <c r="E337" s="5"/>
      <c r="F337" s="5"/>
      <c r="G337" s="5"/>
      <c r="H337" s="5"/>
    </row>
    <row r="338" spans="1:8" x14ac:dyDescent="0.3">
      <c r="A338" s="2"/>
      <c r="B338" s="5"/>
      <c r="C338" s="5"/>
      <c r="D338" s="5"/>
      <c r="E338" s="5"/>
      <c r="F338" s="5"/>
      <c r="G338" s="5"/>
      <c r="H338" s="5"/>
    </row>
    <row r="339" spans="1:8" x14ac:dyDescent="0.3">
      <c r="A339" s="2"/>
      <c r="B339" s="5"/>
      <c r="C339" s="5"/>
      <c r="D339" s="5"/>
      <c r="E339" s="5"/>
      <c r="F339" s="5"/>
      <c r="G339" s="5"/>
      <c r="H339" s="5"/>
    </row>
    <row r="340" spans="1:8" x14ac:dyDescent="0.3">
      <c r="A340" s="2"/>
      <c r="B340" s="5"/>
      <c r="C340" s="5"/>
      <c r="D340" s="5"/>
      <c r="E340" s="5"/>
      <c r="F340" s="5"/>
      <c r="G340" s="5"/>
      <c r="H340" s="5"/>
    </row>
    <row r="341" spans="1:8" x14ac:dyDescent="0.3">
      <c r="A341" s="2"/>
      <c r="B341" s="5"/>
      <c r="C341" s="5"/>
      <c r="D341" s="5"/>
      <c r="E341" s="5"/>
      <c r="F341" s="5"/>
      <c r="G341" s="5"/>
      <c r="H341" s="5"/>
    </row>
    <row r="342" spans="1:8" x14ac:dyDescent="0.3">
      <c r="A342" s="2"/>
      <c r="B342" s="5"/>
      <c r="C342" s="5"/>
      <c r="D342" s="5"/>
      <c r="E342" s="5"/>
      <c r="F342" s="5"/>
      <c r="G342" s="5"/>
      <c r="H342" s="5"/>
    </row>
    <row r="343" spans="1:8" x14ac:dyDescent="0.3">
      <c r="A343" s="2"/>
      <c r="B343" s="5"/>
      <c r="C343" s="5"/>
      <c r="D343" s="5"/>
      <c r="E343" s="5"/>
      <c r="F343" s="5"/>
      <c r="G343" s="5"/>
      <c r="H343" s="5"/>
    </row>
    <row r="344" spans="1:8" x14ac:dyDescent="0.3">
      <c r="A344" s="2"/>
      <c r="B344" s="5"/>
      <c r="C344" s="5"/>
      <c r="D344" s="5"/>
      <c r="E344" s="5"/>
      <c r="F344" s="5"/>
      <c r="G344" s="5"/>
      <c r="H344" s="5"/>
    </row>
    <row r="345" spans="1:8" x14ac:dyDescent="0.3">
      <c r="A345" s="2"/>
      <c r="B345" s="5"/>
      <c r="C345" s="5"/>
      <c r="D345" s="5"/>
      <c r="E345" s="5"/>
      <c r="F345" s="5"/>
      <c r="G345" s="5"/>
      <c r="H345" s="5"/>
    </row>
    <row r="346" spans="1:8" x14ac:dyDescent="0.3">
      <c r="A346" s="2"/>
      <c r="B346" s="5"/>
      <c r="C346" s="5"/>
      <c r="D346" s="5"/>
      <c r="E346" s="5"/>
      <c r="F346" s="5"/>
      <c r="G346" s="5"/>
      <c r="H346" s="5"/>
    </row>
    <row r="347" spans="1:8" x14ac:dyDescent="0.3">
      <c r="A347" s="2"/>
      <c r="B347" s="5"/>
      <c r="C347" s="5"/>
      <c r="D347" s="5"/>
      <c r="E347" s="5"/>
      <c r="F347" s="5"/>
      <c r="G347" s="5"/>
      <c r="H347" s="5"/>
    </row>
    <row r="348" spans="1:8" x14ac:dyDescent="0.3">
      <c r="A348" s="2"/>
      <c r="B348" s="5"/>
      <c r="C348" s="5"/>
      <c r="D348" s="5"/>
      <c r="E348" s="5"/>
      <c r="F348" s="5"/>
      <c r="G348" s="5"/>
      <c r="H348" s="5"/>
    </row>
    <row r="349" spans="1:8" x14ac:dyDescent="0.3">
      <c r="A349" s="2"/>
      <c r="B349" s="5"/>
      <c r="C349" s="5"/>
      <c r="D349" s="5"/>
      <c r="E349" s="5"/>
      <c r="F349" s="5"/>
      <c r="G349" s="5"/>
      <c r="H349" s="5"/>
    </row>
    <row r="350" spans="1:8" x14ac:dyDescent="0.3">
      <c r="A350" s="2"/>
      <c r="B350" s="5"/>
      <c r="C350" s="5"/>
      <c r="D350" s="5"/>
      <c r="E350" s="5"/>
      <c r="F350" s="5"/>
      <c r="G350" s="5"/>
      <c r="H350" s="5"/>
    </row>
    <row r="351" spans="1:8" x14ac:dyDescent="0.3">
      <c r="A351" s="2"/>
      <c r="B351" s="5"/>
      <c r="C351" s="5"/>
      <c r="D351" s="5"/>
      <c r="E351" s="5"/>
      <c r="F351" s="5"/>
      <c r="G351" s="5"/>
      <c r="H351" s="5"/>
    </row>
    <row r="352" spans="1:8" x14ac:dyDescent="0.3">
      <c r="A352" s="2"/>
      <c r="B352" s="5"/>
      <c r="C352" s="5"/>
      <c r="D352" s="5"/>
      <c r="E352" s="5"/>
      <c r="F352" s="5"/>
      <c r="G352" s="5"/>
      <c r="H352" s="5"/>
    </row>
    <row r="353" spans="1:8" x14ac:dyDescent="0.3">
      <c r="A353" s="2"/>
      <c r="B353" s="5"/>
      <c r="C353" s="5"/>
      <c r="D353" s="5"/>
      <c r="E353" s="5"/>
      <c r="F353" s="5"/>
      <c r="G353" s="5"/>
      <c r="H353" s="5"/>
    </row>
    <row r="354" spans="1:8" x14ac:dyDescent="0.3">
      <c r="A354" s="2"/>
      <c r="B354" s="5"/>
      <c r="C354" s="5"/>
      <c r="D354" s="5"/>
      <c r="E354" s="5"/>
      <c r="F354" s="5"/>
      <c r="G354" s="5"/>
      <c r="H354" s="5"/>
    </row>
    <row r="355" spans="1:8" x14ac:dyDescent="0.3">
      <c r="A355" s="2"/>
      <c r="B355" s="5"/>
      <c r="C355" s="5"/>
      <c r="D355" s="5"/>
      <c r="E355" s="5"/>
      <c r="F355" s="5"/>
      <c r="G355" s="5"/>
      <c r="H355" s="5"/>
    </row>
    <row r="356" spans="1:8" x14ac:dyDescent="0.3">
      <c r="A356" s="2"/>
      <c r="B356" s="5"/>
      <c r="C356" s="5"/>
      <c r="D356" s="5"/>
      <c r="E356" s="5"/>
      <c r="F356" s="5"/>
      <c r="G356" s="5"/>
      <c r="H356" s="5"/>
    </row>
    <row r="357" spans="1:8" x14ac:dyDescent="0.3">
      <c r="A357" s="2"/>
      <c r="B357" s="5"/>
      <c r="C357" s="5"/>
      <c r="D357" s="5"/>
      <c r="E357" s="5"/>
      <c r="F357" s="5"/>
      <c r="G357" s="5"/>
      <c r="H357" s="5"/>
    </row>
    <row r="358" spans="1:8" x14ac:dyDescent="0.3">
      <c r="A358" s="2"/>
      <c r="B358" s="5"/>
      <c r="C358" s="5"/>
      <c r="D358" s="5"/>
      <c r="E358" s="5"/>
      <c r="F358" s="5"/>
      <c r="G358" s="5"/>
      <c r="H358" s="5"/>
    </row>
    <row r="359" spans="1:8" x14ac:dyDescent="0.3">
      <c r="A359" s="2"/>
      <c r="B359" s="5"/>
      <c r="C359" s="5"/>
      <c r="D359" s="5"/>
      <c r="E359" s="5"/>
      <c r="F359" s="5"/>
      <c r="G359" s="5"/>
      <c r="H359" s="5"/>
    </row>
    <row r="360" spans="1:8" x14ac:dyDescent="0.3">
      <c r="A360" s="2"/>
      <c r="B360" s="5"/>
      <c r="C360" s="5"/>
      <c r="D360" s="5"/>
      <c r="E360" s="5"/>
      <c r="F360" s="5"/>
      <c r="G360" s="5"/>
      <c r="H360" s="5"/>
    </row>
    <row r="361" spans="1:8" x14ac:dyDescent="0.3">
      <c r="A361" s="2"/>
      <c r="B361" s="5"/>
      <c r="C361" s="5"/>
      <c r="D361" s="5"/>
      <c r="E361" s="5"/>
      <c r="F361" s="5"/>
      <c r="G361" s="5"/>
      <c r="H361" s="5"/>
    </row>
    <row r="362" spans="1:8" x14ac:dyDescent="0.3">
      <c r="A362" s="2"/>
      <c r="B362" s="5"/>
      <c r="C362" s="5"/>
      <c r="D362" s="5"/>
      <c r="E362" s="5"/>
      <c r="F362" s="5"/>
      <c r="G362" s="5"/>
      <c r="H362" s="5"/>
    </row>
    <row r="363" spans="1:8" x14ac:dyDescent="0.3">
      <c r="A363" s="2"/>
      <c r="B363" s="5"/>
      <c r="C363" s="5"/>
      <c r="D363" s="5"/>
      <c r="E363" s="5"/>
      <c r="F363" s="5"/>
      <c r="G363" s="5"/>
      <c r="H363" s="5"/>
    </row>
    <row r="364" spans="1:8" x14ac:dyDescent="0.3">
      <c r="A364" s="2"/>
      <c r="B364" s="5"/>
      <c r="C364" s="5"/>
      <c r="D364" s="5"/>
      <c r="E364" s="5"/>
      <c r="F364" s="5"/>
      <c r="G364" s="5"/>
      <c r="H364" s="5"/>
    </row>
    <row r="365" spans="1:8" x14ac:dyDescent="0.3">
      <c r="A365" s="2"/>
      <c r="B365" s="5"/>
      <c r="C365" s="5"/>
      <c r="D365" s="5"/>
      <c r="E365" s="5"/>
      <c r="F365" s="5"/>
      <c r="G365" s="5"/>
      <c r="H365" s="5"/>
    </row>
    <row r="366" spans="1:8" x14ac:dyDescent="0.3">
      <c r="A366" s="2"/>
      <c r="B366" s="5"/>
      <c r="C366" s="5"/>
      <c r="D366" s="5"/>
      <c r="E366" s="5"/>
      <c r="F366" s="5"/>
      <c r="G366" s="5"/>
      <c r="H366" s="5"/>
    </row>
    <row r="367" spans="1:8" x14ac:dyDescent="0.3">
      <c r="A367" s="2"/>
      <c r="B367" s="5"/>
      <c r="C367" s="5"/>
      <c r="D367" s="5"/>
      <c r="E367" s="5"/>
      <c r="F367" s="5"/>
      <c r="G367" s="5"/>
      <c r="H367" s="5"/>
    </row>
    <row r="368" spans="1:8" x14ac:dyDescent="0.3">
      <c r="A368" s="2"/>
      <c r="B368" s="5"/>
      <c r="C368" s="5"/>
      <c r="D368" s="5"/>
      <c r="E368" s="5"/>
      <c r="F368" s="5"/>
      <c r="G368" s="5"/>
      <c r="H368" s="5"/>
    </row>
    <row r="369" spans="1:8" x14ac:dyDescent="0.3">
      <c r="A369" s="2"/>
      <c r="B369" s="5"/>
      <c r="C369" s="5"/>
      <c r="D369" s="5"/>
      <c r="E369" s="5"/>
      <c r="F369" s="5"/>
      <c r="G369" s="5"/>
      <c r="H369" s="5"/>
    </row>
    <row r="370" spans="1:8" x14ac:dyDescent="0.3">
      <c r="A370" s="2"/>
      <c r="B370" s="5"/>
      <c r="C370" s="5"/>
      <c r="D370" s="5"/>
      <c r="E370" s="5"/>
      <c r="F370" s="5"/>
      <c r="G370" s="5"/>
      <c r="H370" s="5"/>
    </row>
    <row r="371" spans="1:8" x14ac:dyDescent="0.3">
      <c r="A371" s="2"/>
      <c r="B371" s="5"/>
      <c r="C371" s="5"/>
      <c r="D371" s="5"/>
      <c r="E371" s="5"/>
      <c r="F371" s="5"/>
      <c r="G371" s="5"/>
      <c r="H371" s="5"/>
    </row>
    <row r="372" spans="1:8" x14ac:dyDescent="0.3">
      <c r="A372" s="2"/>
      <c r="B372" s="5"/>
      <c r="C372" s="5"/>
      <c r="D372" s="5"/>
      <c r="E372" s="5"/>
      <c r="F372" s="5"/>
      <c r="G372" s="5"/>
      <c r="H372" s="5"/>
    </row>
    <row r="373" spans="1:8" x14ac:dyDescent="0.3">
      <c r="A373" s="2"/>
      <c r="B373" s="5"/>
      <c r="C373" s="5"/>
      <c r="D373" s="5"/>
      <c r="E373" s="5"/>
      <c r="F373" s="5"/>
      <c r="G373" s="5"/>
      <c r="H373" s="5"/>
    </row>
    <row r="374" spans="1:8" x14ac:dyDescent="0.3">
      <c r="A374" s="2"/>
      <c r="B374" s="5"/>
      <c r="C374" s="5"/>
      <c r="D374" s="5"/>
      <c r="E374" s="5"/>
      <c r="F374" s="5"/>
      <c r="G374" s="5"/>
      <c r="H374" s="5"/>
    </row>
    <row r="375" spans="1:8" x14ac:dyDescent="0.3">
      <c r="A375" s="2"/>
      <c r="B375" s="5"/>
      <c r="C375" s="5"/>
      <c r="D375" s="5"/>
      <c r="E375" s="5"/>
      <c r="F375" s="5"/>
      <c r="G375" s="5"/>
      <c r="H375" s="5"/>
    </row>
    <row r="376" spans="1:8" x14ac:dyDescent="0.3">
      <c r="A376" s="2"/>
      <c r="B376" s="5"/>
      <c r="C376" s="5"/>
      <c r="D376" s="5"/>
      <c r="E376" s="5"/>
      <c r="F376" s="5"/>
      <c r="G376" s="5"/>
      <c r="H376" s="5"/>
    </row>
    <row r="377" spans="1:8" x14ac:dyDescent="0.3">
      <c r="A377" s="2"/>
      <c r="B377" s="5"/>
      <c r="C377" s="5"/>
      <c r="D377" s="5"/>
      <c r="E377" s="5"/>
      <c r="F377" s="5"/>
      <c r="G377" s="5"/>
      <c r="H377" s="5"/>
    </row>
    <row r="378" spans="1:8" x14ac:dyDescent="0.3">
      <c r="A378" s="2"/>
      <c r="B378" s="5"/>
      <c r="C378" s="5"/>
      <c r="D378" s="5"/>
      <c r="E378" s="5"/>
      <c r="F378" s="5"/>
      <c r="G378" s="5"/>
      <c r="H378" s="5"/>
    </row>
    <row r="379" spans="1:8" x14ac:dyDescent="0.3">
      <c r="A379" s="2"/>
      <c r="B379" s="5"/>
      <c r="C379" s="5"/>
      <c r="D379" s="5"/>
      <c r="E379" s="5"/>
      <c r="F379" s="5"/>
      <c r="G379" s="5"/>
      <c r="H379" s="5"/>
    </row>
    <row r="380" spans="1:8" x14ac:dyDescent="0.3">
      <c r="A380" s="2"/>
      <c r="B380" s="5"/>
      <c r="C380" s="5"/>
      <c r="D380" s="5"/>
      <c r="E380" s="5"/>
      <c r="F380" s="5"/>
      <c r="G380" s="5"/>
      <c r="H380" s="5"/>
    </row>
    <row r="381" spans="1:8" x14ac:dyDescent="0.3">
      <c r="A381" s="2"/>
      <c r="B381" s="5"/>
      <c r="C381" s="5"/>
      <c r="D381" s="5"/>
      <c r="E381" s="5"/>
      <c r="F381" s="5"/>
      <c r="G381" s="5"/>
      <c r="H381" s="5"/>
    </row>
    <row r="382" spans="1:8" x14ac:dyDescent="0.3">
      <c r="A382" s="2"/>
      <c r="B382" s="5"/>
      <c r="C382" s="5"/>
      <c r="D382" s="5"/>
      <c r="E382" s="5"/>
      <c r="F382" s="5"/>
      <c r="G382" s="5"/>
      <c r="H382" s="5"/>
    </row>
    <row r="383" spans="1:8" x14ac:dyDescent="0.3">
      <c r="A383" s="2"/>
      <c r="B383" s="5"/>
      <c r="C383" s="5"/>
      <c r="D383" s="5"/>
      <c r="E383" s="5"/>
      <c r="F383" s="5"/>
      <c r="G383" s="5"/>
      <c r="H383" s="5"/>
    </row>
    <row r="384" spans="1:8" x14ac:dyDescent="0.3">
      <c r="A384" s="2"/>
      <c r="B384" s="5"/>
      <c r="C384" s="5"/>
      <c r="D384" s="5"/>
      <c r="E384" s="5"/>
      <c r="F384" s="5"/>
      <c r="G384" s="5"/>
      <c r="H384" s="5"/>
    </row>
    <row r="385" spans="1:8" x14ac:dyDescent="0.3">
      <c r="A385" s="2"/>
      <c r="B385" s="5"/>
      <c r="C385" s="5"/>
      <c r="D385" s="5"/>
      <c r="E385" s="5"/>
      <c r="F385" s="5"/>
      <c r="G385" s="5"/>
      <c r="H385" s="5"/>
    </row>
    <row r="386" spans="1:8" x14ac:dyDescent="0.3">
      <c r="A386" s="2"/>
      <c r="B386" s="5"/>
      <c r="C386" s="5"/>
      <c r="D386" s="5"/>
      <c r="E386" s="5"/>
      <c r="F386" s="5"/>
      <c r="G386" s="5"/>
      <c r="H386" s="5"/>
    </row>
    <row r="387" spans="1:8" x14ac:dyDescent="0.3">
      <c r="A387" s="2"/>
      <c r="B387" s="5"/>
      <c r="C387" s="5"/>
      <c r="D387" s="5"/>
      <c r="E387" s="5"/>
      <c r="F387" s="5"/>
      <c r="G387" s="5"/>
      <c r="H387" s="5"/>
    </row>
    <row r="388" spans="1:8" x14ac:dyDescent="0.3">
      <c r="A388" s="2"/>
      <c r="B388" s="5"/>
      <c r="C388" s="5"/>
      <c r="D388" s="5"/>
      <c r="E388" s="5"/>
      <c r="F388" s="5"/>
      <c r="G388" s="5"/>
      <c r="H388" s="5"/>
    </row>
    <row r="389" spans="1:8" x14ac:dyDescent="0.3">
      <c r="A389" s="2"/>
      <c r="B389" s="5"/>
      <c r="C389" s="5"/>
      <c r="D389" s="5"/>
      <c r="E389" s="5"/>
      <c r="F389" s="5"/>
      <c r="G389" s="5"/>
      <c r="H389" s="5"/>
    </row>
    <row r="390" spans="1:8" x14ac:dyDescent="0.3">
      <c r="A390" s="2"/>
      <c r="B390" s="5"/>
      <c r="C390" s="5"/>
      <c r="D390" s="5"/>
      <c r="E390" s="5"/>
      <c r="F390" s="5"/>
      <c r="G390" s="5"/>
      <c r="H390" s="5"/>
    </row>
    <row r="391" spans="1:8" x14ac:dyDescent="0.3">
      <c r="A391" s="2"/>
      <c r="B391" s="5"/>
      <c r="C391" s="5"/>
      <c r="D391" s="5"/>
      <c r="E391" s="5"/>
      <c r="F391" s="5"/>
      <c r="G391" s="5"/>
      <c r="H391" s="5"/>
    </row>
    <row r="392" spans="1:8" x14ac:dyDescent="0.3">
      <c r="A392" s="2"/>
      <c r="B392" s="5"/>
      <c r="C392" s="5"/>
      <c r="D392" s="5"/>
      <c r="E392" s="5"/>
      <c r="F392" s="5"/>
      <c r="G392" s="5"/>
      <c r="H392" s="5"/>
    </row>
    <row r="393" spans="1:8" x14ac:dyDescent="0.3">
      <c r="A393" s="2"/>
      <c r="B393" s="5"/>
      <c r="C393" s="5"/>
      <c r="D393" s="5"/>
      <c r="E393" s="5"/>
      <c r="F393" s="5"/>
      <c r="G393" s="5"/>
      <c r="H393" s="5"/>
    </row>
    <row r="394" spans="1:8" x14ac:dyDescent="0.3">
      <c r="A394" s="2"/>
      <c r="B394" s="5"/>
      <c r="C394" s="5"/>
      <c r="D394" s="5"/>
      <c r="E394" s="5"/>
      <c r="F394" s="5"/>
      <c r="G394" s="5"/>
      <c r="H394" s="5"/>
    </row>
    <row r="395" spans="1:8" x14ac:dyDescent="0.3">
      <c r="A395" s="2"/>
      <c r="B395" s="5"/>
      <c r="C395" s="5"/>
      <c r="D395" s="5"/>
      <c r="E395" s="5"/>
      <c r="F395" s="5"/>
      <c r="G395" s="5"/>
      <c r="H395" s="5"/>
    </row>
    <row r="396" spans="1:8" x14ac:dyDescent="0.3">
      <c r="A396" s="2"/>
      <c r="B396" s="5"/>
      <c r="C396" s="5"/>
      <c r="D396" s="5"/>
      <c r="E396" s="5"/>
      <c r="F396" s="5"/>
      <c r="G396" s="5"/>
      <c r="H396" s="5"/>
    </row>
    <row r="397" spans="1:8" x14ac:dyDescent="0.3">
      <c r="A397" s="2"/>
      <c r="B397" s="5"/>
      <c r="C397" s="5"/>
      <c r="D397" s="5"/>
      <c r="E397" s="5"/>
      <c r="F397" s="5"/>
      <c r="G397" s="5"/>
      <c r="H397" s="5"/>
    </row>
    <row r="398" spans="1:8" x14ac:dyDescent="0.3">
      <c r="A398" s="2"/>
      <c r="B398" s="5"/>
      <c r="C398" s="5"/>
      <c r="D398" s="5"/>
      <c r="E398" s="5"/>
      <c r="F398" s="5"/>
      <c r="G398" s="5"/>
      <c r="H398" s="5"/>
    </row>
    <row r="399" spans="1:8" x14ac:dyDescent="0.3">
      <c r="A399" s="2"/>
      <c r="B399" s="5"/>
      <c r="C399" s="5"/>
      <c r="D399" s="5"/>
      <c r="E399" s="5"/>
      <c r="F399" s="5"/>
      <c r="G399" s="5"/>
      <c r="H399" s="5"/>
    </row>
    <row r="400" spans="1:8" x14ac:dyDescent="0.3">
      <c r="A400" s="2"/>
      <c r="B400" s="5"/>
      <c r="C400" s="5"/>
      <c r="D400" s="5"/>
      <c r="E400" s="5"/>
      <c r="F400" s="5"/>
      <c r="G400" s="5"/>
      <c r="H400" s="5"/>
    </row>
    <row r="401" spans="1:8" x14ac:dyDescent="0.3">
      <c r="A401" s="2"/>
      <c r="B401" s="5"/>
      <c r="C401" s="5"/>
      <c r="D401" s="5"/>
      <c r="E401" s="5"/>
      <c r="F401" s="5"/>
      <c r="G401" s="5"/>
      <c r="H401" s="5"/>
    </row>
    <row r="402" spans="1:8" x14ac:dyDescent="0.3">
      <c r="A402" s="2"/>
      <c r="B402" s="5"/>
      <c r="C402" s="5"/>
      <c r="D402" s="5"/>
      <c r="E402" s="5"/>
      <c r="F402" s="5"/>
      <c r="G402" s="5"/>
      <c r="H402" s="5"/>
    </row>
    <row r="403" spans="1:8" x14ac:dyDescent="0.3">
      <c r="A403" s="2"/>
      <c r="B403" s="5"/>
      <c r="C403" s="5"/>
      <c r="D403" s="5"/>
      <c r="E403" s="5"/>
      <c r="F403" s="5"/>
      <c r="G403" s="5"/>
      <c r="H403" s="5"/>
    </row>
    <row r="404" spans="1:8" x14ac:dyDescent="0.3">
      <c r="A404" s="2"/>
      <c r="B404" s="5"/>
      <c r="C404" s="5"/>
      <c r="D404" s="5"/>
      <c r="E404" s="5"/>
      <c r="F404" s="5"/>
      <c r="G404" s="5"/>
      <c r="H404" s="5"/>
    </row>
    <row r="405" spans="1:8" x14ac:dyDescent="0.3">
      <c r="A405" s="2"/>
      <c r="B405" s="5"/>
      <c r="C405" s="5"/>
      <c r="D405" s="5"/>
      <c r="E405" s="5"/>
      <c r="F405" s="5"/>
      <c r="G405" s="5"/>
      <c r="H405" s="5"/>
    </row>
    <row r="406" spans="1:8" x14ac:dyDescent="0.3">
      <c r="A406" s="2"/>
      <c r="B406" s="5"/>
      <c r="C406" s="5"/>
      <c r="D406" s="5"/>
      <c r="E406" s="5"/>
      <c r="F406" s="5"/>
      <c r="G406" s="5"/>
      <c r="H406" s="5"/>
    </row>
    <row r="407" spans="1:8" x14ac:dyDescent="0.3">
      <c r="A407" s="2"/>
      <c r="B407" s="5"/>
      <c r="C407" s="5"/>
      <c r="D407" s="5"/>
      <c r="E407" s="5"/>
      <c r="F407" s="5"/>
      <c r="G407" s="5"/>
      <c r="H407" s="5"/>
    </row>
    <row r="408" spans="1:8" x14ac:dyDescent="0.3">
      <c r="A408" s="2"/>
      <c r="B408" s="5"/>
      <c r="C408" s="5"/>
      <c r="D408" s="5"/>
      <c r="E408" s="5"/>
      <c r="F408" s="5"/>
      <c r="G408" s="5"/>
      <c r="H408" s="5"/>
    </row>
    <row r="409" spans="1:8" x14ac:dyDescent="0.3">
      <c r="A409" s="2"/>
      <c r="B409" s="5"/>
      <c r="C409" s="5"/>
      <c r="D409" s="5"/>
      <c r="E409" s="5"/>
      <c r="F409" s="5"/>
      <c r="G409" s="5"/>
      <c r="H409" s="5"/>
    </row>
    <row r="410" spans="1:8" x14ac:dyDescent="0.3">
      <c r="A410" s="2"/>
      <c r="B410" s="5"/>
      <c r="C410" s="5"/>
      <c r="D410" s="5"/>
      <c r="E410" s="5"/>
      <c r="F410" s="5"/>
      <c r="G410" s="5"/>
      <c r="H410" s="5"/>
    </row>
    <row r="411" spans="1:8" x14ac:dyDescent="0.3">
      <c r="A411" s="2"/>
      <c r="B411" s="5"/>
      <c r="C411" s="5"/>
      <c r="D411" s="5"/>
      <c r="E411" s="5"/>
      <c r="F411" s="5"/>
      <c r="G411" s="5"/>
      <c r="H411" s="5"/>
    </row>
    <row r="412" spans="1:8" x14ac:dyDescent="0.3">
      <c r="A412" s="2"/>
      <c r="B412" s="5"/>
      <c r="C412" s="5"/>
      <c r="D412" s="5"/>
      <c r="E412" s="5"/>
      <c r="F412" s="5"/>
      <c r="G412" s="5"/>
      <c r="H412" s="5"/>
    </row>
    <row r="413" spans="1:8" x14ac:dyDescent="0.3">
      <c r="A413" s="2"/>
      <c r="B413" s="5"/>
      <c r="C413" s="5"/>
      <c r="D413" s="5"/>
      <c r="E413" s="5"/>
      <c r="F413" s="5"/>
      <c r="G413" s="5"/>
      <c r="H413" s="5"/>
    </row>
    <row r="414" spans="1:8" x14ac:dyDescent="0.3">
      <c r="A414" s="2"/>
      <c r="B414" s="5"/>
      <c r="C414" s="5"/>
      <c r="D414" s="5"/>
      <c r="E414" s="5"/>
      <c r="F414" s="5"/>
      <c r="G414" s="5"/>
      <c r="H414" s="5"/>
    </row>
    <row r="415" spans="1:8" x14ac:dyDescent="0.3">
      <c r="A415" s="2"/>
      <c r="B415" s="5"/>
      <c r="C415" s="5"/>
      <c r="D415" s="5"/>
      <c r="E415" s="5"/>
      <c r="F415" s="5"/>
      <c r="G415" s="5"/>
      <c r="H415" s="5"/>
    </row>
    <row r="416" spans="1:8" x14ac:dyDescent="0.3">
      <c r="A416" s="2"/>
      <c r="B416" s="5"/>
      <c r="C416" s="5"/>
      <c r="D416" s="5"/>
      <c r="E416" s="5"/>
      <c r="F416" s="5"/>
      <c r="G416" s="5"/>
      <c r="H416" s="5"/>
    </row>
    <row r="417" spans="1:8" x14ac:dyDescent="0.3">
      <c r="A417" s="2"/>
      <c r="B417" s="5"/>
      <c r="C417" s="5"/>
      <c r="D417" s="5"/>
      <c r="E417" s="5"/>
      <c r="F417" s="5"/>
      <c r="G417" s="5"/>
      <c r="H417" s="5"/>
    </row>
    <row r="418" spans="1:8" x14ac:dyDescent="0.3">
      <c r="A418" s="2"/>
      <c r="B418" s="5"/>
      <c r="C418" s="5"/>
      <c r="D418" s="5"/>
      <c r="E418" s="5"/>
      <c r="F418" s="5"/>
      <c r="G418" s="5"/>
      <c r="H418" s="5"/>
    </row>
    <row r="419" spans="1:8" x14ac:dyDescent="0.3">
      <c r="A419" s="2"/>
      <c r="B419" s="5"/>
      <c r="C419" s="5"/>
      <c r="D419" s="5"/>
      <c r="E419" s="5"/>
      <c r="F419" s="5"/>
      <c r="G419" s="5"/>
      <c r="H419" s="5"/>
    </row>
    <row r="420" spans="1:8" x14ac:dyDescent="0.3">
      <c r="A420" s="2"/>
      <c r="B420" s="5"/>
      <c r="C420" s="5"/>
      <c r="D420" s="5"/>
      <c r="E420" s="5"/>
      <c r="F420" s="5"/>
      <c r="G420" s="5"/>
      <c r="H420" s="5"/>
    </row>
    <row r="421" spans="1:8" x14ac:dyDescent="0.3">
      <c r="A421" s="2"/>
      <c r="B421" s="5"/>
      <c r="C421" s="5"/>
      <c r="D421" s="5"/>
      <c r="E421" s="5"/>
      <c r="F421" s="5"/>
      <c r="G421" s="5"/>
      <c r="H421" s="5"/>
    </row>
    <row r="422" spans="1:8" x14ac:dyDescent="0.3">
      <c r="A422" s="2"/>
      <c r="B422" s="5"/>
      <c r="C422" s="5"/>
      <c r="D422" s="5"/>
      <c r="E422" s="5"/>
      <c r="F422" s="5"/>
      <c r="G422" s="5"/>
      <c r="H422" s="5"/>
    </row>
    <row r="423" spans="1:8" x14ac:dyDescent="0.3">
      <c r="A423" s="2"/>
      <c r="B423" s="5"/>
      <c r="C423" s="5"/>
      <c r="D423" s="5"/>
      <c r="E423" s="5"/>
      <c r="F423" s="5"/>
      <c r="G423" s="5"/>
      <c r="H423" s="5"/>
    </row>
    <row r="424" spans="1:8" x14ac:dyDescent="0.3">
      <c r="A424" s="2"/>
      <c r="B424" s="5"/>
      <c r="C424" s="5"/>
      <c r="D424" s="5"/>
      <c r="E424" s="5"/>
      <c r="F424" s="5"/>
      <c r="G424" s="5"/>
      <c r="H424" s="5"/>
    </row>
    <row r="425" spans="1:8" x14ac:dyDescent="0.3">
      <c r="A425" s="2"/>
      <c r="B425" s="5"/>
      <c r="C425" s="5"/>
      <c r="D425" s="5"/>
      <c r="E425" s="5"/>
      <c r="F425" s="5"/>
      <c r="G425" s="5"/>
      <c r="H425" s="5"/>
    </row>
    <row r="426" spans="1:8" x14ac:dyDescent="0.3">
      <c r="A426" s="2"/>
      <c r="B426" s="5"/>
      <c r="C426" s="5"/>
      <c r="D426" s="5"/>
      <c r="E426" s="5"/>
      <c r="F426" s="5"/>
      <c r="G426" s="5"/>
      <c r="H426" s="5"/>
    </row>
    <row r="427" spans="1:8" x14ac:dyDescent="0.3">
      <c r="A427" s="2"/>
      <c r="B427" s="5"/>
      <c r="C427" s="5"/>
      <c r="D427" s="5"/>
      <c r="E427" s="5"/>
      <c r="F427" s="5"/>
      <c r="G427" s="5"/>
      <c r="H427" s="5"/>
    </row>
    <row r="428" spans="1:8" x14ac:dyDescent="0.3">
      <c r="A428" s="2"/>
      <c r="B428" s="5"/>
      <c r="C428" s="5"/>
      <c r="D428" s="5"/>
      <c r="E428" s="5"/>
      <c r="F428" s="5"/>
      <c r="G428" s="5"/>
      <c r="H428" s="5"/>
    </row>
    <row r="429" spans="1:8" x14ac:dyDescent="0.3">
      <c r="A429" s="2"/>
      <c r="B429" s="5"/>
      <c r="C429" s="5"/>
      <c r="D429" s="5"/>
      <c r="E429" s="5"/>
      <c r="F429" s="5"/>
      <c r="G429" s="5"/>
      <c r="H429" s="5"/>
    </row>
    <row r="430" spans="1:8" x14ac:dyDescent="0.3">
      <c r="A430" s="2"/>
      <c r="B430" s="5"/>
      <c r="C430" s="5"/>
      <c r="D430" s="5"/>
      <c r="E430" s="5"/>
      <c r="F430" s="5"/>
      <c r="G430" s="5"/>
      <c r="H430" s="5"/>
    </row>
    <row r="431" spans="1:8" x14ac:dyDescent="0.3">
      <c r="A431" s="2"/>
      <c r="B431" s="5"/>
      <c r="C431" s="5"/>
      <c r="D431" s="5"/>
      <c r="E431" s="5"/>
      <c r="F431" s="5"/>
      <c r="G431" s="5"/>
      <c r="H431" s="5"/>
    </row>
    <row r="432" spans="1:8" x14ac:dyDescent="0.3">
      <c r="A432" s="2"/>
      <c r="B432" s="5"/>
      <c r="C432" s="5"/>
      <c r="D432" s="5"/>
      <c r="E432" s="5"/>
      <c r="F432" s="5"/>
      <c r="G432" s="5"/>
      <c r="H432" s="5"/>
    </row>
    <row r="433" spans="1:8" x14ac:dyDescent="0.3">
      <c r="A433" s="2"/>
      <c r="B433" s="5"/>
      <c r="C433" s="5"/>
      <c r="D433" s="5"/>
      <c r="E433" s="5"/>
      <c r="F433" s="5"/>
      <c r="G433" s="5"/>
      <c r="H433" s="5"/>
    </row>
    <row r="434" spans="1:8" x14ac:dyDescent="0.3">
      <c r="A434" s="2"/>
      <c r="B434" s="5"/>
      <c r="C434" s="5"/>
      <c r="D434" s="5"/>
      <c r="E434" s="5"/>
      <c r="F434" s="5"/>
      <c r="G434" s="5"/>
      <c r="H434" s="5"/>
    </row>
    <row r="435" spans="1:8" x14ac:dyDescent="0.3">
      <c r="A435" s="2"/>
      <c r="B435" s="5"/>
      <c r="C435" s="5"/>
      <c r="D435" s="5"/>
      <c r="E435" s="5"/>
      <c r="F435" s="5"/>
      <c r="G435" s="5"/>
      <c r="H435" s="5"/>
    </row>
    <row r="436" spans="1:8" x14ac:dyDescent="0.3">
      <c r="A436" s="2"/>
      <c r="B436" s="5"/>
      <c r="C436" s="5"/>
      <c r="D436" s="5"/>
      <c r="E436" s="5"/>
      <c r="F436" s="5"/>
      <c r="G436" s="5"/>
      <c r="H436" s="5"/>
    </row>
    <row r="437" spans="1:8" x14ac:dyDescent="0.3">
      <c r="A437" s="2"/>
      <c r="B437" s="5"/>
      <c r="C437" s="5"/>
      <c r="D437" s="5"/>
      <c r="E437" s="5"/>
      <c r="F437" s="5"/>
      <c r="G437" s="5"/>
      <c r="H437" s="5"/>
    </row>
    <row r="438" spans="1:8" x14ac:dyDescent="0.3">
      <c r="A438" s="2"/>
      <c r="B438" s="5"/>
      <c r="C438" s="5"/>
      <c r="D438" s="5"/>
      <c r="E438" s="5"/>
      <c r="F438" s="5"/>
      <c r="G438" s="5"/>
      <c r="H438" s="5"/>
    </row>
    <row r="439" spans="1:8" x14ac:dyDescent="0.3">
      <c r="A439" s="2"/>
      <c r="B439" s="5"/>
      <c r="C439" s="5"/>
      <c r="D439" s="5"/>
      <c r="E439" s="5"/>
      <c r="F439" s="5"/>
      <c r="G439" s="5"/>
      <c r="H439" s="5"/>
    </row>
    <row r="440" spans="1:8" x14ac:dyDescent="0.3">
      <c r="A440" s="2"/>
      <c r="B440" s="5"/>
      <c r="C440" s="5"/>
      <c r="D440" s="5"/>
      <c r="E440" s="5"/>
      <c r="F440" s="5"/>
      <c r="G440" s="5"/>
      <c r="H440" s="5"/>
    </row>
    <row r="441" spans="1:8" x14ac:dyDescent="0.3">
      <c r="A441" s="2"/>
      <c r="B441" s="5"/>
      <c r="C441" s="5"/>
      <c r="D441" s="5"/>
      <c r="E441" s="5"/>
      <c r="F441" s="5"/>
      <c r="G441" s="5"/>
      <c r="H441" s="5"/>
    </row>
    <row r="442" spans="1:8" x14ac:dyDescent="0.3">
      <c r="A442" s="2"/>
      <c r="B442" s="5"/>
      <c r="C442" s="5"/>
      <c r="D442" s="5"/>
      <c r="E442" s="5"/>
      <c r="F442" s="5"/>
      <c r="G442" s="5"/>
      <c r="H442" s="5"/>
    </row>
    <row r="443" spans="1:8" x14ac:dyDescent="0.3">
      <c r="A443" s="2"/>
      <c r="B443" s="5"/>
      <c r="C443" s="5"/>
      <c r="D443" s="5"/>
      <c r="E443" s="5"/>
      <c r="F443" s="5"/>
      <c r="G443" s="5"/>
      <c r="H443" s="5"/>
    </row>
    <row r="444" spans="1:8" x14ac:dyDescent="0.3">
      <c r="A444" s="2"/>
      <c r="B444" s="5"/>
      <c r="C444" s="5"/>
      <c r="D444" s="5"/>
      <c r="E444" s="5"/>
      <c r="F444" s="5"/>
      <c r="G444" s="5"/>
      <c r="H444" s="5"/>
    </row>
    <row r="445" spans="1:8" x14ac:dyDescent="0.3">
      <c r="A445" s="2"/>
      <c r="B445" s="5"/>
      <c r="C445" s="5"/>
      <c r="D445" s="5"/>
      <c r="E445" s="5"/>
      <c r="F445" s="5"/>
      <c r="G445" s="5"/>
      <c r="H445" s="5"/>
    </row>
    <row r="446" spans="1:8" x14ac:dyDescent="0.3">
      <c r="A446" s="2"/>
      <c r="B446" s="5"/>
      <c r="C446" s="5"/>
      <c r="D446" s="5"/>
      <c r="E446" s="5"/>
      <c r="F446" s="5"/>
      <c r="G446" s="5"/>
      <c r="H446" s="5"/>
    </row>
    <row r="447" spans="1:8" x14ac:dyDescent="0.3">
      <c r="A447" s="2"/>
      <c r="B447" s="5"/>
      <c r="C447" s="5"/>
      <c r="D447" s="5"/>
      <c r="E447" s="5"/>
      <c r="F447" s="5"/>
      <c r="G447" s="5"/>
      <c r="H447" s="5"/>
    </row>
    <row r="448" spans="1:8" x14ac:dyDescent="0.3">
      <c r="A448" s="2"/>
      <c r="B448" s="5"/>
      <c r="C448" s="5"/>
      <c r="D448" s="5"/>
      <c r="E448" s="5"/>
      <c r="F448" s="5"/>
      <c r="G448" s="5"/>
      <c r="H448" s="5"/>
    </row>
    <row r="449" spans="1:8" x14ac:dyDescent="0.3">
      <c r="A449" s="2"/>
      <c r="B449" s="5"/>
      <c r="C449" s="5"/>
      <c r="D449" s="5"/>
      <c r="E449" s="5"/>
      <c r="F449" s="5"/>
      <c r="G449" s="5"/>
      <c r="H449" s="5"/>
    </row>
    <row r="450" spans="1:8" x14ac:dyDescent="0.3">
      <c r="A450" s="2"/>
      <c r="B450" s="5"/>
      <c r="C450" s="5"/>
      <c r="D450" s="5"/>
      <c r="E450" s="5"/>
      <c r="F450" s="5"/>
      <c r="G450" s="5"/>
      <c r="H450" s="5"/>
    </row>
    <row r="451" spans="1:8" x14ac:dyDescent="0.3">
      <c r="A451" s="2"/>
      <c r="B451" s="5"/>
      <c r="C451" s="5"/>
      <c r="D451" s="5"/>
      <c r="E451" s="5"/>
      <c r="F451" s="5"/>
      <c r="G451" s="5"/>
      <c r="H451" s="5"/>
    </row>
    <row r="452" spans="1:8" x14ac:dyDescent="0.3">
      <c r="A452" s="2"/>
      <c r="B452" s="5"/>
      <c r="C452" s="5"/>
      <c r="D452" s="5"/>
      <c r="E452" s="5"/>
      <c r="F452" s="5"/>
      <c r="G452" s="5"/>
      <c r="H452" s="5"/>
    </row>
    <row r="453" spans="1:8" x14ac:dyDescent="0.3">
      <c r="A453" s="2"/>
      <c r="B453" s="5"/>
      <c r="C453" s="5"/>
      <c r="D453" s="5"/>
      <c r="E453" s="5"/>
      <c r="F453" s="5"/>
      <c r="G453" s="5"/>
      <c r="H453" s="5"/>
    </row>
    <row r="454" spans="1:8" x14ac:dyDescent="0.3">
      <c r="A454" s="2"/>
      <c r="B454" s="5"/>
      <c r="C454" s="5"/>
      <c r="D454" s="5"/>
      <c r="E454" s="5"/>
      <c r="F454" s="5"/>
      <c r="G454" s="5"/>
      <c r="H454" s="5"/>
    </row>
    <row r="455" spans="1:8" x14ac:dyDescent="0.3">
      <c r="A455" s="2"/>
      <c r="B455" s="5"/>
      <c r="C455" s="5"/>
      <c r="D455" s="5"/>
      <c r="E455" s="5"/>
      <c r="F455" s="5"/>
      <c r="G455" s="5"/>
      <c r="H455" s="5"/>
    </row>
    <row r="456" spans="1:8" x14ac:dyDescent="0.3">
      <c r="A456" s="2"/>
      <c r="B456" s="5"/>
      <c r="C456" s="5"/>
      <c r="D456" s="5"/>
      <c r="E456" s="5"/>
      <c r="F456" s="5"/>
      <c r="G456" s="5"/>
      <c r="H456" s="5"/>
    </row>
    <row r="457" spans="1:8" x14ac:dyDescent="0.3">
      <c r="A457" s="2"/>
      <c r="B457" s="5"/>
      <c r="C457" s="5"/>
      <c r="D457" s="5"/>
      <c r="E457" s="5"/>
      <c r="F457" s="5"/>
      <c r="G457" s="5"/>
      <c r="H457" s="5"/>
    </row>
    <row r="458" spans="1:8" x14ac:dyDescent="0.3">
      <c r="A458" s="2"/>
      <c r="B458" s="5"/>
      <c r="C458" s="5"/>
      <c r="D458" s="5"/>
      <c r="E458" s="5"/>
      <c r="F458" s="5"/>
      <c r="G458" s="5"/>
      <c r="H458" s="5"/>
    </row>
    <row r="459" spans="1:8" x14ac:dyDescent="0.3">
      <c r="A459" s="2"/>
      <c r="B459" s="5"/>
      <c r="C459" s="5"/>
      <c r="D459" s="5"/>
      <c r="E459" s="5"/>
      <c r="F459" s="5"/>
      <c r="G459" s="5"/>
      <c r="H459" s="5"/>
    </row>
    <row r="460" spans="1:8" x14ac:dyDescent="0.3">
      <c r="A460" s="2"/>
      <c r="B460" s="5"/>
      <c r="C460" s="5"/>
      <c r="D460" s="5"/>
      <c r="E460" s="5"/>
      <c r="F460" s="5"/>
      <c r="G460" s="5"/>
      <c r="H460" s="5"/>
    </row>
    <row r="461" spans="1:8" x14ac:dyDescent="0.3">
      <c r="A461" s="2"/>
      <c r="B461" s="5"/>
      <c r="C461" s="5"/>
      <c r="D461" s="5"/>
      <c r="E461" s="5"/>
      <c r="F461" s="5"/>
      <c r="G461" s="5"/>
      <c r="H461" s="5"/>
    </row>
    <row r="462" spans="1:8" x14ac:dyDescent="0.3">
      <c r="A462" s="2"/>
      <c r="B462" s="5"/>
      <c r="C462" s="5"/>
      <c r="D462" s="5"/>
      <c r="E462" s="5"/>
      <c r="F462" s="5"/>
      <c r="G462" s="5"/>
      <c r="H462" s="5"/>
    </row>
    <row r="463" spans="1:8" x14ac:dyDescent="0.3">
      <c r="A463" s="2"/>
      <c r="B463" s="5"/>
      <c r="C463" s="5"/>
      <c r="D463" s="5"/>
      <c r="E463" s="5"/>
      <c r="F463" s="5"/>
      <c r="G463" s="5"/>
      <c r="H463" s="5"/>
    </row>
    <row r="464" spans="1:8" x14ac:dyDescent="0.3">
      <c r="A464" s="2"/>
      <c r="B464" s="5"/>
      <c r="C464" s="5"/>
      <c r="D464" s="5"/>
      <c r="E464" s="5"/>
      <c r="F464" s="5"/>
      <c r="G464" s="5"/>
      <c r="H464" s="5"/>
    </row>
    <row r="465" spans="1:8" x14ac:dyDescent="0.3">
      <c r="A465" s="2"/>
      <c r="B465" s="5"/>
      <c r="C465" s="5"/>
      <c r="D465" s="5"/>
      <c r="E465" s="5"/>
      <c r="F465" s="5"/>
      <c r="G465" s="5"/>
      <c r="H465" s="5"/>
    </row>
    <row r="466" spans="1:8" x14ac:dyDescent="0.3">
      <c r="A466" s="2"/>
      <c r="B466" s="5"/>
      <c r="C466" s="5"/>
      <c r="D466" s="5"/>
      <c r="E466" s="5"/>
      <c r="F466" s="5"/>
      <c r="G466" s="5"/>
      <c r="H466" s="5"/>
    </row>
    <row r="467" spans="1:8" x14ac:dyDescent="0.3">
      <c r="A467" s="2"/>
      <c r="B467" s="5"/>
      <c r="C467" s="5"/>
      <c r="D467" s="5"/>
      <c r="E467" s="5"/>
      <c r="F467" s="5"/>
      <c r="G467" s="5"/>
      <c r="H467" s="5"/>
    </row>
    <row r="468" spans="1:8" x14ac:dyDescent="0.3">
      <c r="A468" s="2"/>
      <c r="B468" s="5"/>
      <c r="C468" s="5"/>
      <c r="D468" s="5"/>
      <c r="E468" s="5"/>
      <c r="F468" s="5"/>
      <c r="G468" s="5"/>
      <c r="H468" s="5"/>
    </row>
    <row r="469" spans="1:8" x14ac:dyDescent="0.3">
      <c r="A469" s="2"/>
      <c r="B469" s="5"/>
      <c r="C469" s="5"/>
      <c r="D469" s="5"/>
      <c r="E469" s="5"/>
      <c r="F469" s="5"/>
      <c r="G469" s="5"/>
      <c r="H469" s="5"/>
    </row>
    <row r="470" spans="1:8" x14ac:dyDescent="0.3">
      <c r="A470" s="2"/>
      <c r="B470" s="5"/>
      <c r="C470" s="5"/>
      <c r="D470" s="5"/>
      <c r="E470" s="5"/>
      <c r="F470" s="5"/>
      <c r="G470" s="5"/>
      <c r="H470" s="5"/>
    </row>
    <row r="471" spans="1:8" x14ac:dyDescent="0.3">
      <c r="A471" s="2"/>
      <c r="B471" s="5"/>
      <c r="C471" s="5"/>
      <c r="D471" s="5"/>
      <c r="E471" s="5"/>
      <c r="F471" s="5"/>
      <c r="G471" s="5"/>
      <c r="H471" s="5"/>
    </row>
    <row r="472" spans="1:8" x14ac:dyDescent="0.3">
      <c r="A472" s="2"/>
      <c r="B472" s="5"/>
      <c r="C472" s="5"/>
      <c r="D472" s="5"/>
      <c r="E472" s="5"/>
      <c r="F472" s="5"/>
      <c r="G472" s="5"/>
      <c r="H472" s="5"/>
    </row>
    <row r="473" spans="1:8" x14ac:dyDescent="0.3">
      <c r="A473" s="2"/>
      <c r="B473" s="5"/>
      <c r="C473" s="5"/>
      <c r="D473" s="5"/>
      <c r="E473" s="5"/>
      <c r="F473" s="5"/>
      <c r="G473" s="5"/>
      <c r="H473" s="5"/>
    </row>
    <row r="474" spans="1:8" x14ac:dyDescent="0.3">
      <c r="A474" s="2"/>
      <c r="B474" s="5"/>
      <c r="C474" s="5"/>
      <c r="D474" s="5"/>
      <c r="E474" s="5"/>
      <c r="F474" s="5"/>
      <c r="G474" s="5"/>
      <c r="H474" s="5"/>
    </row>
    <row r="475" spans="1:8" x14ac:dyDescent="0.3">
      <c r="A475" s="2"/>
      <c r="B475" s="5"/>
      <c r="C475" s="5"/>
      <c r="D475" s="5"/>
      <c r="E475" s="5"/>
      <c r="F475" s="5"/>
      <c r="G475" s="5"/>
      <c r="H475" s="5"/>
    </row>
    <row r="476" spans="1:8" x14ac:dyDescent="0.3">
      <c r="A476" s="2"/>
      <c r="B476" s="5"/>
      <c r="C476" s="5"/>
      <c r="D476" s="5"/>
      <c r="E476" s="5"/>
      <c r="F476" s="5"/>
      <c r="G476" s="5"/>
      <c r="H476" s="5"/>
    </row>
    <row r="477" spans="1:8" x14ac:dyDescent="0.3">
      <c r="A477" s="2"/>
      <c r="B477" s="5"/>
      <c r="C477" s="5"/>
      <c r="D477" s="5"/>
      <c r="E477" s="5"/>
      <c r="F477" s="5"/>
      <c r="G477" s="5"/>
      <c r="H477" s="5"/>
    </row>
    <row r="478" spans="1:8" x14ac:dyDescent="0.3">
      <c r="A478" s="2"/>
      <c r="B478" s="5"/>
      <c r="C478" s="5"/>
      <c r="D478" s="5"/>
      <c r="E478" s="5"/>
      <c r="F478" s="5"/>
      <c r="G478" s="5"/>
      <c r="H478" s="5"/>
    </row>
    <row r="479" spans="1:8" x14ac:dyDescent="0.3">
      <c r="A479" s="2"/>
      <c r="B479" s="5"/>
      <c r="C479" s="5"/>
      <c r="D479" s="5"/>
      <c r="E479" s="5"/>
      <c r="F479" s="5"/>
      <c r="G479" s="5"/>
      <c r="H479" s="5"/>
    </row>
    <row r="480" spans="1:8" x14ac:dyDescent="0.3">
      <c r="A480" s="2"/>
      <c r="B480" s="5"/>
      <c r="C480" s="5"/>
      <c r="D480" s="5"/>
      <c r="E480" s="5"/>
      <c r="F480" s="5"/>
      <c r="G480" s="5"/>
      <c r="H480" s="5"/>
    </row>
    <row r="481" spans="1:8" x14ac:dyDescent="0.3">
      <c r="A481" s="2"/>
      <c r="B481" s="5"/>
      <c r="C481" s="5"/>
      <c r="D481" s="5"/>
      <c r="E481" s="5"/>
      <c r="F481" s="5"/>
      <c r="G481" s="5"/>
      <c r="H481" s="5"/>
    </row>
    <row r="482" spans="1:8" x14ac:dyDescent="0.3">
      <c r="A482" s="2"/>
      <c r="B482" s="5"/>
      <c r="C482" s="5"/>
      <c r="D482" s="5"/>
      <c r="E482" s="5"/>
      <c r="F482" s="5"/>
      <c r="G482" s="5"/>
      <c r="H482" s="5"/>
    </row>
    <row r="483" spans="1:8" x14ac:dyDescent="0.3">
      <c r="A483" s="2"/>
      <c r="B483" s="5"/>
      <c r="C483" s="5"/>
      <c r="D483" s="5"/>
      <c r="E483" s="5"/>
      <c r="F483" s="5"/>
      <c r="G483" s="5"/>
      <c r="H483" s="5"/>
    </row>
    <row r="484" spans="1:8" x14ac:dyDescent="0.3">
      <c r="A484" s="2"/>
      <c r="B484" s="5"/>
      <c r="C484" s="5"/>
      <c r="D484" s="5"/>
      <c r="E484" s="5"/>
      <c r="F484" s="5"/>
      <c r="G484" s="5"/>
      <c r="H484" s="5"/>
    </row>
    <row r="485" spans="1:8" x14ac:dyDescent="0.3">
      <c r="A485" s="2"/>
      <c r="B485" s="5"/>
      <c r="C485" s="5"/>
      <c r="D485" s="5"/>
      <c r="E485" s="5"/>
      <c r="F485" s="5"/>
      <c r="G485" s="5"/>
      <c r="H485" s="5"/>
    </row>
    <row r="486" spans="1:8" x14ac:dyDescent="0.3">
      <c r="A486" s="2"/>
      <c r="B486" s="5"/>
      <c r="C486" s="5"/>
      <c r="D486" s="5"/>
      <c r="E486" s="5"/>
      <c r="F486" s="5"/>
      <c r="G486" s="5"/>
      <c r="H486" s="5"/>
    </row>
    <row r="487" spans="1:8" x14ac:dyDescent="0.3">
      <c r="A487" s="2"/>
      <c r="B487" s="5"/>
      <c r="C487" s="5"/>
      <c r="D487" s="5"/>
      <c r="E487" s="5"/>
      <c r="F487" s="5"/>
      <c r="G487" s="5"/>
      <c r="H487" s="5"/>
    </row>
    <row r="488" spans="1:8" x14ac:dyDescent="0.3">
      <c r="A488" s="2"/>
      <c r="B488" s="5"/>
      <c r="C488" s="5"/>
      <c r="D488" s="5"/>
      <c r="E488" s="5"/>
      <c r="F488" s="5"/>
      <c r="G488" s="5"/>
      <c r="H488" s="5"/>
    </row>
    <row r="489" spans="1:8" x14ac:dyDescent="0.3">
      <c r="A489" s="2"/>
      <c r="B489" s="5"/>
      <c r="C489" s="5"/>
      <c r="D489" s="5"/>
      <c r="E489" s="5"/>
      <c r="F489" s="5"/>
      <c r="G489" s="5"/>
      <c r="H489" s="5"/>
    </row>
    <row r="490" spans="1:8" x14ac:dyDescent="0.3">
      <c r="A490" s="2"/>
      <c r="B490" s="5"/>
      <c r="C490" s="5"/>
      <c r="D490" s="5"/>
      <c r="E490" s="5"/>
      <c r="F490" s="5"/>
      <c r="G490" s="5"/>
      <c r="H490" s="5"/>
    </row>
    <row r="491" spans="1:8" x14ac:dyDescent="0.3">
      <c r="A491" s="2"/>
      <c r="B491" s="5"/>
      <c r="C491" s="5"/>
      <c r="D491" s="5"/>
      <c r="E491" s="5"/>
      <c r="F491" s="5"/>
      <c r="G491" s="5"/>
      <c r="H491" s="5"/>
    </row>
    <row r="492" spans="1:8" x14ac:dyDescent="0.3">
      <c r="A492" s="2"/>
      <c r="B492" s="5"/>
      <c r="C492" s="5"/>
      <c r="D492" s="5"/>
      <c r="E492" s="5"/>
      <c r="F492" s="5"/>
      <c r="G492" s="5"/>
      <c r="H492" s="5"/>
    </row>
    <row r="493" spans="1:8" x14ac:dyDescent="0.3">
      <c r="A493" s="2"/>
      <c r="B493" s="5"/>
      <c r="C493" s="5"/>
      <c r="D493" s="5"/>
      <c r="E493" s="5"/>
      <c r="F493" s="5"/>
      <c r="G493" s="5"/>
      <c r="H493" s="5"/>
    </row>
    <row r="494" spans="1:8" x14ac:dyDescent="0.3">
      <c r="A494" s="2"/>
      <c r="B494" s="5"/>
      <c r="C494" s="5"/>
      <c r="D494" s="5"/>
      <c r="E494" s="5"/>
      <c r="F494" s="5"/>
      <c r="G494" s="5"/>
      <c r="H494" s="5"/>
    </row>
    <row r="495" spans="1:8" x14ac:dyDescent="0.3">
      <c r="A495" s="2"/>
      <c r="B495" s="5"/>
      <c r="C495" s="5"/>
      <c r="D495" s="5"/>
      <c r="E495" s="5"/>
      <c r="F495" s="5"/>
      <c r="G495" s="5"/>
      <c r="H495" s="5"/>
    </row>
    <row r="496" spans="1:8" x14ac:dyDescent="0.3">
      <c r="A496" s="2"/>
      <c r="B496" s="5"/>
      <c r="C496" s="5"/>
      <c r="D496" s="5"/>
      <c r="E496" s="5"/>
      <c r="F496" s="5"/>
      <c r="G496" s="5"/>
      <c r="H496" s="5"/>
    </row>
    <row r="497" spans="1:8" x14ac:dyDescent="0.3">
      <c r="A497" s="2"/>
      <c r="B497" s="5"/>
      <c r="C497" s="5"/>
      <c r="D497" s="5"/>
      <c r="E497" s="5"/>
      <c r="F497" s="5"/>
      <c r="G497" s="5"/>
      <c r="H497" s="5"/>
    </row>
    <row r="498" spans="1:8" x14ac:dyDescent="0.3">
      <c r="A498" s="2"/>
      <c r="B498" s="5"/>
      <c r="C498" s="5"/>
      <c r="D498" s="5"/>
      <c r="E498" s="5"/>
      <c r="F498" s="5"/>
      <c r="G498" s="5"/>
      <c r="H498" s="5"/>
    </row>
    <row r="499" spans="1:8" x14ac:dyDescent="0.3">
      <c r="A499" s="2"/>
      <c r="B499" s="5"/>
      <c r="C499" s="5"/>
      <c r="D499" s="5"/>
      <c r="E499" s="5"/>
      <c r="F499" s="5"/>
      <c r="G499" s="5"/>
      <c r="H499" s="5"/>
    </row>
    <row r="500" spans="1:8" x14ac:dyDescent="0.3">
      <c r="A500" s="2"/>
      <c r="B500" s="5"/>
      <c r="C500" s="5"/>
      <c r="D500" s="5"/>
      <c r="E500" s="5"/>
      <c r="F500" s="5"/>
      <c r="G500" s="5"/>
      <c r="H500" s="5"/>
    </row>
    <row r="501" spans="1:8" x14ac:dyDescent="0.3">
      <c r="A501" s="2"/>
      <c r="B501" s="5"/>
      <c r="C501" s="5"/>
      <c r="D501" s="5"/>
      <c r="E501" s="5"/>
      <c r="F501" s="5"/>
      <c r="G501" s="5"/>
      <c r="H501" s="5"/>
    </row>
    <row r="502" spans="1:8" x14ac:dyDescent="0.3">
      <c r="A502" s="2"/>
      <c r="B502" s="5"/>
      <c r="C502" s="5"/>
      <c r="D502" s="5"/>
      <c r="E502" s="5"/>
      <c r="F502" s="5"/>
      <c r="G502" s="5"/>
      <c r="H502" s="5"/>
    </row>
    <row r="503" spans="1:8" x14ac:dyDescent="0.3">
      <c r="A503" s="2"/>
      <c r="B503" s="5"/>
      <c r="C503" s="5"/>
      <c r="D503" s="5"/>
      <c r="E503" s="5"/>
      <c r="F503" s="5"/>
      <c r="G503" s="5"/>
      <c r="H503" s="5"/>
    </row>
    <row r="504" spans="1:8" x14ac:dyDescent="0.3">
      <c r="A504" s="2"/>
      <c r="B504" s="5"/>
      <c r="C504" s="5"/>
      <c r="D504" s="5"/>
      <c r="E504" s="5"/>
      <c r="F504" s="5"/>
      <c r="G504" s="5"/>
      <c r="H504" s="5"/>
    </row>
    <row r="505" spans="1:8" x14ac:dyDescent="0.3">
      <c r="A505" s="2"/>
      <c r="B505" s="5"/>
      <c r="C505" s="5"/>
      <c r="D505" s="5"/>
      <c r="E505" s="5"/>
      <c r="F505" s="5"/>
      <c r="G505" s="5"/>
      <c r="H505" s="5"/>
    </row>
    <row r="506" spans="1:8" x14ac:dyDescent="0.3">
      <c r="A506" s="2"/>
      <c r="B506" s="5"/>
      <c r="C506" s="5"/>
      <c r="D506" s="5"/>
      <c r="E506" s="5"/>
      <c r="F506" s="5"/>
      <c r="G506" s="5"/>
      <c r="H506" s="5"/>
    </row>
    <row r="507" spans="1:8" x14ac:dyDescent="0.3">
      <c r="A507" s="2"/>
      <c r="B507" s="5"/>
      <c r="C507" s="5"/>
      <c r="D507" s="5"/>
      <c r="E507" s="5"/>
      <c r="F507" s="5"/>
      <c r="G507" s="5"/>
      <c r="H507" s="5"/>
    </row>
    <row r="508" spans="1:8" x14ac:dyDescent="0.3">
      <c r="A508" s="2"/>
      <c r="B508" s="5"/>
      <c r="C508" s="5"/>
      <c r="D508" s="5"/>
      <c r="E508" s="5"/>
      <c r="F508" s="5"/>
      <c r="G508" s="5"/>
      <c r="H508" s="5"/>
    </row>
    <row r="509" spans="1:8" x14ac:dyDescent="0.3">
      <c r="A509" s="2"/>
      <c r="B509" s="5"/>
      <c r="C509" s="5"/>
      <c r="D509" s="5"/>
      <c r="E509" s="5"/>
      <c r="F509" s="5"/>
      <c r="G509" s="5"/>
      <c r="H509" s="5"/>
    </row>
    <row r="510" spans="1:8" x14ac:dyDescent="0.3">
      <c r="A510" s="2"/>
      <c r="B510" s="5"/>
      <c r="C510" s="5"/>
      <c r="D510" s="5"/>
      <c r="E510" s="5"/>
      <c r="F510" s="5"/>
      <c r="G510" s="5"/>
      <c r="H510" s="5"/>
    </row>
    <row r="511" spans="1:8" x14ac:dyDescent="0.3">
      <c r="A511" s="2"/>
      <c r="B511" s="5"/>
      <c r="C511" s="5"/>
      <c r="D511" s="5"/>
      <c r="E511" s="5"/>
      <c r="F511" s="5"/>
      <c r="G511" s="5"/>
      <c r="H511" s="5"/>
    </row>
    <row r="512" spans="1:8" x14ac:dyDescent="0.3">
      <c r="A512" s="2"/>
      <c r="B512" s="5"/>
      <c r="C512" s="5"/>
      <c r="D512" s="5"/>
      <c r="E512" s="5"/>
      <c r="F512" s="5"/>
      <c r="G512" s="5"/>
      <c r="H512" s="5"/>
    </row>
    <row r="513" spans="1:8" x14ac:dyDescent="0.3">
      <c r="A513" s="2"/>
      <c r="B513" s="5"/>
      <c r="C513" s="5"/>
      <c r="D513" s="5"/>
      <c r="E513" s="5"/>
      <c r="F513" s="5"/>
      <c r="G513" s="5"/>
      <c r="H513" s="5"/>
    </row>
    <row r="514" spans="1:8" x14ac:dyDescent="0.3">
      <c r="A514" s="2"/>
      <c r="B514" s="5"/>
      <c r="C514" s="5"/>
      <c r="D514" s="5"/>
      <c r="E514" s="5"/>
      <c r="F514" s="5"/>
      <c r="G514" s="5"/>
      <c r="H514" s="5"/>
    </row>
    <row r="515" spans="1:8" x14ac:dyDescent="0.3">
      <c r="A515" s="2"/>
      <c r="B515" s="5"/>
      <c r="C515" s="5"/>
      <c r="D515" s="5"/>
      <c r="E515" s="5"/>
      <c r="F515" s="5"/>
      <c r="G515" s="5"/>
      <c r="H515" s="5"/>
    </row>
    <row r="516" spans="1:8" x14ac:dyDescent="0.3">
      <c r="A516" s="2"/>
      <c r="B516" s="5"/>
      <c r="C516" s="5"/>
      <c r="D516" s="5"/>
      <c r="E516" s="5"/>
      <c r="F516" s="5"/>
      <c r="G516" s="5"/>
      <c r="H516" s="5"/>
    </row>
    <row r="517" spans="1:8" x14ac:dyDescent="0.3">
      <c r="A517" s="2"/>
      <c r="B517" s="5"/>
      <c r="C517" s="5"/>
      <c r="D517" s="5"/>
      <c r="E517" s="5"/>
      <c r="F517" s="5"/>
      <c r="G517" s="5"/>
      <c r="H517" s="5"/>
    </row>
    <row r="518" spans="1:8" x14ac:dyDescent="0.3">
      <c r="A518" s="2"/>
      <c r="B518" s="5"/>
      <c r="C518" s="5"/>
      <c r="D518" s="5"/>
      <c r="E518" s="5"/>
      <c r="F518" s="5"/>
      <c r="G518" s="5"/>
      <c r="H518" s="5"/>
    </row>
    <row r="519" spans="1:8" x14ac:dyDescent="0.3">
      <c r="A519" s="2"/>
      <c r="B519" s="5"/>
      <c r="C519" s="5"/>
      <c r="D519" s="5"/>
      <c r="E519" s="5"/>
      <c r="F519" s="5"/>
      <c r="G519" s="5"/>
      <c r="H519" s="5"/>
    </row>
    <row r="520" spans="1:8" x14ac:dyDescent="0.3">
      <c r="A520" s="2"/>
      <c r="B520" s="5"/>
      <c r="C520" s="5"/>
      <c r="D520" s="5"/>
      <c r="E520" s="5"/>
      <c r="F520" s="5"/>
      <c r="G520" s="5"/>
      <c r="H520" s="5"/>
    </row>
    <row r="521" spans="1:8" x14ac:dyDescent="0.3">
      <c r="A521" s="2"/>
      <c r="B521" s="5"/>
      <c r="C521" s="5"/>
      <c r="D521" s="5"/>
      <c r="E521" s="5"/>
      <c r="F521" s="5"/>
      <c r="G521" s="5"/>
      <c r="H521" s="5"/>
    </row>
    <row r="522" spans="1:8" x14ac:dyDescent="0.3">
      <c r="A522" s="2"/>
      <c r="B522" s="5"/>
      <c r="C522" s="5"/>
      <c r="D522" s="5"/>
      <c r="E522" s="5"/>
      <c r="F522" s="5"/>
      <c r="G522" s="5"/>
      <c r="H522" s="5"/>
    </row>
    <row r="523" spans="1:8" x14ac:dyDescent="0.3">
      <c r="A523" s="2"/>
      <c r="B523" s="5"/>
      <c r="C523" s="5"/>
      <c r="D523" s="5"/>
      <c r="E523" s="5"/>
      <c r="F523" s="5"/>
      <c r="G523" s="5"/>
      <c r="H523" s="5"/>
    </row>
    <row r="524" spans="1:8" x14ac:dyDescent="0.3">
      <c r="A524" s="2"/>
      <c r="B524" s="5"/>
      <c r="C524" s="5"/>
      <c r="D524" s="5"/>
      <c r="E524" s="5"/>
      <c r="F524" s="5"/>
      <c r="G524" s="5"/>
      <c r="H524" s="5"/>
    </row>
    <row r="525" spans="1:8" x14ac:dyDescent="0.3">
      <c r="A525" s="2"/>
      <c r="B525" s="5"/>
      <c r="C525" s="5"/>
      <c r="D525" s="5"/>
      <c r="E525" s="5"/>
      <c r="F525" s="5"/>
      <c r="G525" s="5"/>
      <c r="H525" s="5"/>
    </row>
    <row r="526" spans="1:8" x14ac:dyDescent="0.3">
      <c r="A526" s="2"/>
      <c r="B526" s="5"/>
      <c r="C526" s="5"/>
      <c r="D526" s="5"/>
      <c r="E526" s="5"/>
      <c r="F526" s="5"/>
      <c r="G526" s="5"/>
      <c r="H526" s="5"/>
    </row>
    <row r="527" spans="1:8" x14ac:dyDescent="0.3">
      <c r="A527" s="2"/>
      <c r="B527" s="5"/>
      <c r="C527" s="5"/>
      <c r="D527" s="5"/>
      <c r="E527" s="5"/>
      <c r="F527" s="5"/>
      <c r="G527" s="5"/>
      <c r="H527" s="5"/>
    </row>
    <row r="528" spans="1:8" x14ac:dyDescent="0.3">
      <c r="A528" s="2"/>
      <c r="B528" s="5"/>
      <c r="C528" s="5"/>
      <c r="D528" s="5"/>
      <c r="E528" s="5"/>
      <c r="F528" s="5"/>
      <c r="G528" s="5"/>
      <c r="H528" s="5"/>
    </row>
    <row r="529" spans="1:8" x14ac:dyDescent="0.3">
      <c r="A529" s="2"/>
      <c r="B529" s="5"/>
      <c r="C529" s="5"/>
      <c r="D529" s="5"/>
      <c r="E529" s="5"/>
      <c r="F529" s="5"/>
      <c r="G529" s="5"/>
      <c r="H529" s="5"/>
    </row>
    <row r="530" spans="1:8" x14ac:dyDescent="0.3">
      <c r="A530" s="2"/>
      <c r="B530" s="5"/>
      <c r="C530" s="5"/>
      <c r="D530" s="5"/>
      <c r="E530" s="5"/>
      <c r="F530" s="5"/>
      <c r="G530" s="5"/>
      <c r="H530" s="5"/>
    </row>
    <row r="531" spans="1:8" x14ac:dyDescent="0.3">
      <c r="A531" s="2"/>
      <c r="B531" s="5"/>
      <c r="C531" s="5"/>
      <c r="D531" s="5"/>
      <c r="E531" s="5"/>
      <c r="F531" s="5"/>
      <c r="G531" s="5"/>
      <c r="H531" s="5"/>
    </row>
    <row r="532" spans="1:8" x14ac:dyDescent="0.3">
      <c r="A532" s="2"/>
      <c r="B532" s="5"/>
      <c r="C532" s="5"/>
      <c r="D532" s="5"/>
      <c r="E532" s="5"/>
      <c r="F532" s="5"/>
      <c r="G532" s="5"/>
      <c r="H532" s="5"/>
    </row>
    <row r="533" spans="1:8" x14ac:dyDescent="0.3">
      <c r="A533" s="2"/>
      <c r="B533" s="5"/>
      <c r="C533" s="5"/>
      <c r="D533" s="5"/>
      <c r="E533" s="5"/>
      <c r="F533" s="5"/>
      <c r="G533" s="5"/>
      <c r="H533" s="5"/>
    </row>
    <row r="534" spans="1:8" x14ac:dyDescent="0.3">
      <c r="A534" s="2"/>
      <c r="B534" s="5"/>
      <c r="C534" s="5"/>
      <c r="D534" s="5"/>
      <c r="E534" s="5"/>
      <c r="F534" s="5"/>
      <c r="G534" s="5"/>
      <c r="H534" s="5"/>
    </row>
    <row r="535" spans="1:8" x14ac:dyDescent="0.3">
      <c r="A535" s="2"/>
      <c r="B535" s="5"/>
      <c r="C535" s="5"/>
      <c r="D535" s="5"/>
      <c r="E535" s="5"/>
      <c r="F535" s="5"/>
      <c r="G535" s="5"/>
      <c r="H535" s="5"/>
    </row>
    <row r="536" spans="1:8" x14ac:dyDescent="0.3">
      <c r="A536" s="2"/>
      <c r="B536" s="5"/>
      <c r="C536" s="5"/>
      <c r="D536" s="5"/>
      <c r="E536" s="5"/>
      <c r="F536" s="5"/>
      <c r="G536" s="5"/>
      <c r="H536" s="5"/>
    </row>
    <row r="537" spans="1:8" x14ac:dyDescent="0.3">
      <c r="A537" s="2"/>
      <c r="B537" s="5"/>
      <c r="C537" s="5"/>
      <c r="D537" s="5"/>
      <c r="E537" s="5"/>
      <c r="F537" s="5"/>
      <c r="G537" s="5"/>
      <c r="H537" s="5"/>
    </row>
    <row r="538" spans="1:8" x14ac:dyDescent="0.3">
      <c r="A538" s="2"/>
      <c r="B538" s="5"/>
      <c r="C538" s="5"/>
      <c r="D538" s="5"/>
      <c r="E538" s="5"/>
      <c r="F538" s="5"/>
      <c r="G538" s="5"/>
      <c r="H538" s="5"/>
    </row>
    <row r="539" spans="1:8" x14ac:dyDescent="0.3">
      <c r="A539" s="2"/>
      <c r="B539" s="5"/>
      <c r="C539" s="5"/>
      <c r="D539" s="5"/>
      <c r="E539" s="5"/>
      <c r="F539" s="5"/>
      <c r="G539" s="5"/>
      <c r="H539" s="5"/>
    </row>
    <row r="540" spans="1:8" x14ac:dyDescent="0.3">
      <c r="A540" s="2"/>
      <c r="B540" s="5"/>
      <c r="C540" s="5"/>
      <c r="D540" s="5"/>
      <c r="E540" s="5"/>
      <c r="F540" s="5"/>
      <c r="G540" s="5"/>
      <c r="H540" s="5"/>
    </row>
    <row r="541" spans="1:8" x14ac:dyDescent="0.3">
      <c r="A541" s="2"/>
      <c r="B541" s="5"/>
      <c r="C541" s="5"/>
      <c r="D541" s="5"/>
      <c r="E541" s="5"/>
      <c r="F541" s="5"/>
      <c r="G541" s="5"/>
      <c r="H541" s="5"/>
    </row>
    <row r="542" spans="1:8" x14ac:dyDescent="0.3">
      <c r="A542" s="2"/>
      <c r="B542" s="5"/>
      <c r="C542" s="5"/>
      <c r="D542" s="5"/>
      <c r="E542" s="5"/>
      <c r="F542" s="5"/>
      <c r="G542" s="5"/>
      <c r="H542" s="5"/>
    </row>
    <row r="543" spans="1:8" x14ac:dyDescent="0.3">
      <c r="A543" s="2"/>
      <c r="B543" s="5"/>
      <c r="C543" s="5"/>
      <c r="D543" s="5"/>
      <c r="E543" s="5"/>
      <c r="F543" s="5"/>
      <c r="G543" s="5"/>
      <c r="H543" s="5"/>
    </row>
    <row r="544" spans="1:8" x14ac:dyDescent="0.3">
      <c r="A544" s="2"/>
      <c r="B544" s="5"/>
      <c r="C544" s="5"/>
      <c r="D544" s="5"/>
      <c r="E544" s="5"/>
      <c r="F544" s="5"/>
      <c r="G544" s="5"/>
      <c r="H544" s="5"/>
    </row>
    <row r="545" spans="1:8" x14ac:dyDescent="0.3">
      <c r="A545" s="2"/>
      <c r="B545" s="5"/>
      <c r="C545" s="5"/>
      <c r="D545" s="5"/>
      <c r="E545" s="5"/>
      <c r="F545" s="5"/>
      <c r="G545" s="5"/>
      <c r="H545" s="5"/>
    </row>
    <row r="546" spans="1:8" x14ac:dyDescent="0.3">
      <c r="A546" s="2"/>
      <c r="B546" s="5"/>
      <c r="C546" s="5"/>
      <c r="D546" s="5"/>
      <c r="E546" s="5"/>
      <c r="F546" s="5"/>
      <c r="G546" s="5"/>
      <c r="H546" s="5"/>
    </row>
    <row r="547" spans="1:8" x14ac:dyDescent="0.3">
      <c r="A547" s="2"/>
      <c r="B547" s="5"/>
      <c r="C547" s="5"/>
      <c r="D547" s="5"/>
      <c r="E547" s="5"/>
      <c r="F547" s="5"/>
      <c r="G547" s="5"/>
      <c r="H547" s="5"/>
    </row>
    <row r="548" spans="1:8" x14ac:dyDescent="0.3">
      <c r="A548" s="2"/>
      <c r="B548" s="5"/>
      <c r="C548" s="5"/>
      <c r="D548" s="5"/>
      <c r="E548" s="5"/>
      <c r="F548" s="5"/>
      <c r="G548" s="5"/>
      <c r="H548" s="5"/>
    </row>
    <row r="549" spans="1:8" x14ac:dyDescent="0.3">
      <c r="A549" s="2"/>
      <c r="B549" s="5"/>
      <c r="C549" s="5"/>
      <c r="D549" s="5"/>
      <c r="E549" s="5"/>
      <c r="F549" s="5"/>
      <c r="G549" s="5"/>
      <c r="H549" s="5"/>
    </row>
    <row r="550" spans="1:8" x14ac:dyDescent="0.3">
      <c r="A550" s="2"/>
      <c r="B550" s="5"/>
      <c r="C550" s="5"/>
      <c r="D550" s="5"/>
      <c r="E550" s="5"/>
      <c r="F550" s="5"/>
      <c r="G550" s="5"/>
      <c r="H550" s="5"/>
    </row>
    <row r="551" spans="1:8" x14ac:dyDescent="0.3">
      <c r="A551" s="2"/>
      <c r="B551" s="5"/>
      <c r="C551" s="5"/>
      <c r="D551" s="5"/>
      <c r="E551" s="5"/>
      <c r="F551" s="5"/>
      <c r="G551" s="5"/>
      <c r="H551" s="5"/>
    </row>
    <row r="552" spans="1:8" x14ac:dyDescent="0.3">
      <c r="A552" s="2"/>
      <c r="B552" s="5"/>
      <c r="C552" s="5"/>
      <c r="D552" s="5"/>
      <c r="E552" s="5"/>
      <c r="F552" s="5"/>
      <c r="G552" s="5"/>
      <c r="H552" s="5"/>
    </row>
    <row r="553" spans="1:8" x14ac:dyDescent="0.3">
      <c r="A553" s="2"/>
      <c r="B553" s="5"/>
      <c r="C553" s="5"/>
      <c r="D553" s="5"/>
      <c r="E553" s="5"/>
      <c r="F553" s="5"/>
      <c r="G553" s="5"/>
      <c r="H553" s="5"/>
    </row>
    <row r="554" spans="1:8" x14ac:dyDescent="0.3">
      <c r="A554" s="2"/>
      <c r="B554" s="5"/>
      <c r="C554" s="5"/>
      <c r="D554" s="5"/>
      <c r="E554" s="5"/>
      <c r="F554" s="5"/>
      <c r="G554" s="5"/>
      <c r="H554" s="5"/>
    </row>
    <row r="555" spans="1:8" x14ac:dyDescent="0.3">
      <c r="A555" s="2"/>
      <c r="B555" s="5"/>
      <c r="C555" s="5"/>
      <c r="D555" s="5"/>
      <c r="E555" s="5"/>
      <c r="F555" s="5"/>
      <c r="G555" s="5"/>
      <c r="H555" s="5"/>
    </row>
    <row r="556" spans="1:8" x14ac:dyDescent="0.3">
      <c r="A556" s="2"/>
      <c r="B556" s="5"/>
      <c r="C556" s="5"/>
      <c r="D556" s="5"/>
      <c r="E556" s="5"/>
      <c r="F556" s="5"/>
      <c r="G556" s="5"/>
      <c r="H556" s="5"/>
    </row>
    <row r="557" spans="1:8" x14ac:dyDescent="0.3">
      <c r="A557" s="2"/>
      <c r="B557" s="5"/>
      <c r="C557" s="5"/>
      <c r="D557" s="5"/>
      <c r="E557" s="5"/>
      <c r="F557" s="5"/>
      <c r="G557" s="5"/>
      <c r="H557" s="5"/>
    </row>
    <row r="558" spans="1:8" x14ac:dyDescent="0.3">
      <c r="A558" s="2"/>
      <c r="B558" s="5"/>
      <c r="C558" s="5"/>
      <c r="D558" s="5"/>
      <c r="E558" s="5"/>
      <c r="F558" s="5"/>
      <c r="G558" s="5"/>
      <c r="H558" s="5"/>
    </row>
    <row r="559" spans="1:8" x14ac:dyDescent="0.3">
      <c r="A559" s="2"/>
      <c r="B559" s="5"/>
      <c r="C559" s="5"/>
      <c r="D559" s="5"/>
      <c r="E559" s="5"/>
      <c r="F559" s="5"/>
      <c r="G559" s="5"/>
      <c r="H559" s="5"/>
    </row>
    <row r="560" spans="1:8" x14ac:dyDescent="0.3">
      <c r="A560" s="2"/>
      <c r="B560" s="5"/>
      <c r="C560" s="5"/>
      <c r="D560" s="5"/>
      <c r="E560" s="5"/>
      <c r="F560" s="5"/>
      <c r="G560" s="5"/>
      <c r="H560" s="5"/>
    </row>
    <row r="561" spans="1:8" x14ac:dyDescent="0.3">
      <c r="A561" s="2"/>
      <c r="B561" s="5"/>
      <c r="C561" s="5"/>
      <c r="D561" s="5"/>
      <c r="E561" s="5"/>
      <c r="F561" s="5"/>
      <c r="G561" s="5"/>
      <c r="H561" s="5"/>
    </row>
    <row r="562" spans="1:8" x14ac:dyDescent="0.3">
      <c r="A562" s="2"/>
      <c r="B562" s="5"/>
      <c r="C562" s="5"/>
      <c r="D562" s="5"/>
      <c r="E562" s="5"/>
      <c r="F562" s="5"/>
      <c r="G562" s="5"/>
      <c r="H562" s="5"/>
    </row>
    <row r="563" spans="1:8" x14ac:dyDescent="0.3">
      <c r="A563" s="2"/>
      <c r="B563" s="5"/>
      <c r="C563" s="5"/>
      <c r="D563" s="5"/>
      <c r="E563" s="5"/>
      <c r="F563" s="5"/>
      <c r="G563" s="5"/>
      <c r="H563" s="5"/>
    </row>
    <row r="564" spans="1:8" x14ac:dyDescent="0.3">
      <c r="A564" s="2"/>
      <c r="B564" s="5"/>
      <c r="C564" s="5"/>
      <c r="D564" s="5"/>
      <c r="E564" s="5"/>
      <c r="F564" s="5"/>
      <c r="G564" s="5"/>
      <c r="H564" s="5"/>
    </row>
    <row r="565" spans="1:8" x14ac:dyDescent="0.3">
      <c r="A565" s="2"/>
      <c r="B565" s="5"/>
      <c r="C565" s="5"/>
      <c r="D565" s="5"/>
      <c r="E565" s="5"/>
      <c r="F565" s="5"/>
      <c r="G565" s="5"/>
      <c r="H565" s="5"/>
    </row>
    <row r="566" spans="1:8" x14ac:dyDescent="0.3">
      <c r="A566" s="2"/>
      <c r="B566" s="5"/>
      <c r="C566" s="5"/>
      <c r="D566" s="5"/>
      <c r="E566" s="5"/>
      <c r="F566" s="5"/>
      <c r="G566" s="5"/>
      <c r="H566" s="5"/>
    </row>
    <row r="567" spans="1:8" x14ac:dyDescent="0.3">
      <c r="A567" s="2"/>
      <c r="B567" s="5"/>
      <c r="C567" s="5"/>
      <c r="D567" s="5"/>
      <c r="E567" s="5"/>
      <c r="F567" s="5"/>
      <c r="G567" s="5"/>
      <c r="H567" s="5"/>
    </row>
    <row r="568" spans="1:8" x14ac:dyDescent="0.3">
      <c r="A568" s="2"/>
      <c r="B568" s="5"/>
      <c r="C568" s="5"/>
      <c r="D568" s="5"/>
      <c r="E568" s="5"/>
      <c r="F568" s="5"/>
      <c r="G568" s="5"/>
      <c r="H568" s="5"/>
    </row>
    <row r="569" spans="1:8" x14ac:dyDescent="0.3">
      <c r="A569" s="2"/>
      <c r="B569" s="5"/>
      <c r="C569" s="5"/>
      <c r="D569" s="5"/>
      <c r="E569" s="5"/>
      <c r="F569" s="5"/>
      <c r="G569" s="5"/>
      <c r="H569" s="5"/>
    </row>
    <row r="570" spans="1:8" x14ac:dyDescent="0.3">
      <c r="A570" s="2"/>
      <c r="B570" s="5"/>
      <c r="C570" s="5"/>
      <c r="D570" s="5"/>
      <c r="E570" s="5"/>
      <c r="F570" s="5"/>
      <c r="G570" s="5"/>
      <c r="H570" s="5"/>
    </row>
    <row r="571" spans="1:8" x14ac:dyDescent="0.3">
      <c r="A571" s="2"/>
      <c r="B571" s="5"/>
      <c r="C571" s="5"/>
      <c r="D571" s="5"/>
      <c r="E571" s="5"/>
      <c r="F571" s="5"/>
      <c r="G571" s="5"/>
      <c r="H571" s="5"/>
    </row>
    <row r="572" spans="1:8" x14ac:dyDescent="0.3">
      <c r="A572" s="2"/>
      <c r="B572" s="5"/>
      <c r="C572" s="5"/>
      <c r="D572" s="5"/>
      <c r="E572" s="5"/>
      <c r="F572" s="5"/>
      <c r="G572" s="5"/>
      <c r="H572" s="5"/>
    </row>
    <row r="573" spans="1:8" x14ac:dyDescent="0.3">
      <c r="A573" s="2"/>
      <c r="B573" s="5"/>
      <c r="C573" s="5"/>
      <c r="D573" s="5"/>
      <c r="E573" s="5"/>
      <c r="F573" s="5"/>
      <c r="G573" s="5"/>
      <c r="H573" s="5"/>
    </row>
    <row r="574" spans="1:8" x14ac:dyDescent="0.3">
      <c r="A574" s="2"/>
      <c r="B574" s="5"/>
      <c r="C574" s="5"/>
      <c r="D574" s="5"/>
      <c r="E574" s="5"/>
      <c r="F574" s="5"/>
      <c r="G574" s="5"/>
      <c r="H574" s="5"/>
    </row>
    <row r="575" spans="1:8" x14ac:dyDescent="0.3">
      <c r="A575" s="2"/>
      <c r="B575" s="5"/>
      <c r="C575" s="5"/>
      <c r="D575" s="5"/>
      <c r="E575" s="5"/>
      <c r="F575" s="5"/>
      <c r="G575" s="5"/>
      <c r="H575" s="5"/>
    </row>
    <row r="576" spans="1:8" x14ac:dyDescent="0.3">
      <c r="A576" s="2"/>
      <c r="B576" s="5"/>
      <c r="C576" s="5"/>
      <c r="D576" s="5"/>
      <c r="E576" s="5"/>
      <c r="F576" s="5"/>
      <c r="G576" s="5"/>
      <c r="H576" s="5"/>
    </row>
    <row r="577" spans="1:8" x14ac:dyDescent="0.3">
      <c r="A577" s="2"/>
      <c r="B577" s="5"/>
      <c r="C577" s="5"/>
      <c r="D577" s="5"/>
      <c r="E577" s="5"/>
      <c r="F577" s="5"/>
      <c r="G577" s="5"/>
      <c r="H577" s="5"/>
    </row>
    <row r="578" spans="1:8" x14ac:dyDescent="0.3">
      <c r="A578" s="2"/>
      <c r="B578" s="5"/>
      <c r="C578" s="5"/>
      <c r="D578" s="5"/>
      <c r="E578" s="5"/>
      <c r="F578" s="5"/>
      <c r="G578" s="5"/>
      <c r="H578" s="5"/>
    </row>
    <row r="579" spans="1:8" x14ac:dyDescent="0.3">
      <c r="A579" s="2"/>
      <c r="B579" s="5"/>
      <c r="C579" s="5"/>
      <c r="D579" s="5"/>
      <c r="E579" s="5"/>
      <c r="F579" s="5"/>
      <c r="G579" s="5"/>
      <c r="H579" s="5"/>
    </row>
    <row r="580" spans="1:8" x14ac:dyDescent="0.3">
      <c r="A580" s="2"/>
      <c r="B580" s="5"/>
      <c r="C580" s="5"/>
      <c r="D580" s="5"/>
      <c r="E580" s="5"/>
      <c r="F580" s="5"/>
      <c r="G580" s="5"/>
      <c r="H580" s="5"/>
    </row>
    <row r="581" spans="1:8" x14ac:dyDescent="0.3">
      <c r="A581" s="2"/>
      <c r="B581" s="5"/>
      <c r="C581" s="5"/>
      <c r="D581" s="5"/>
      <c r="E581" s="5"/>
      <c r="F581" s="5"/>
      <c r="G581" s="5"/>
      <c r="H581" s="5"/>
    </row>
    <row r="582" spans="1:8" x14ac:dyDescent="0.3">
      <c r="A582" s="2"/>
      <c r="B582" s="5"/>
      <c r="C582" s="5"/>
      <c r="D582" s="5"/>
      <c r="E582" s="5"/>
      <c r="F582" s="5"/>
      <c r="G582" s="5"/>
      <c r="H582" s="5"/>
    </row>
    <row r="583" spans="1:8" x14ac:dyDescent="0.3">
      <c r="A583" s="2"/>
      <c r="B583" s="5"/>
      <c r="C583" s="5"/>
      <c r="D583" s="5"/>
      <c r="E583" s="5"/>
      <c r="F583" s="5"/>
      <c r="G583" s="5"/>
      <c r="H583" s="5"/>
    </row>
    <row r="584" spans="1:8" x14ac:dyDescent="0.3">
      <c r="A584" s="2"/>
      <c r="B584" s="5"/>
      <c r="C584" s="5"/>
      <c r="D584" s="5"/>
      <c r="E584" s="5"/>
      <c r="F584" s="5"/>
      <c r="G584" s="5"/>
      <c r="H584" s="5"/>
    </row>
    <row r="585" spans="1:8" x14ac:dyDescent="0.3">
      <c r="A585" s="2"/>
      <c r="B585" s="5"/>
      <c r="C585" s="5"/>
      <c r="D585" s="5"/>
      <c r="E585" s="5"/>
      <c r="F585" s="5"/>
      <c r="G585" s="5"/>
      <c r="H585" s="5"/>
    </row>
    <row r="586" spans="1:8" x14ac:dyDescent="0.3">
      <c r="A586" s="2"/>
      <c r="B586" s="5"/>
      <c r="C586" s="5"/>
      <c r="D586" s="5"/>
      <c r="E586" s="5"/>
      <c r="F586" s="5"/>
      <c r="G586" s="5"/>
      <c r="H586" s="5"/>
    </row>
    <row r="587" spans="1:8" x14ac:dyDescent="0.3">
      <c r="A587" s="2"/>
      <c r="B587" s="5"/>
      <c r="C587" s="5"/>
      <c r="D587" s="5"/>
      <c r="E587" s="5"/>
      <c r="F587" s="5"/>
      <c r="G587" s="5"/>
      <c r="H587" s="5"/>
    </row>
    <row r="588" spans="1:8" x14ac:dyDescent="0.3">
      <c r="A588" s="2"/>
      <c r="B588" s="5"/>
      <c r="C588" s="5"/>
      <c r="D588" s="5"/>
      <c r="E588" s="5"/>
      <c r="F588" s="5"/>
      <c r="G588" s="5"/>
      <c r="H588" s="5"/>
    </row>
    <row r="589" spans="1:8" x14ac:dyDescent="0.3">
      <c r="A589" s="2"/>
      <c r="B589" s="5"/>
      <c r="C589" s="5"/>
      <c r="D589" s="5"/>
      <c r="E589" s="5"/>
      <c r="F589" s="5"/>
      <c r="G589" s="5"/>
      <c r="H589" s="5"/>
    </row>
    <row r="590" spans="1:8" x14ac:dyDescent="0.3">
      <c r="A590" s="2"/>
      <c r="B590" s="5"/>
      <c r="C590" s="5"/>
      <c r="D590" s="5"/>
      <c r="E590" s="5"/>
      <c r="F590" s="5"/>
      <c r="G590" s="5"/>
      <c r="H590" s="5"/>
    </row>
    <row r="591" spans="1:8" x14ac:dyDescent="0.3">
      <c r="A591" s="2"/>
      <c r="B591" s="5"/>
      <c r="C591" s="5"/>
      <c r="D591" s="5"/>
      <c r="E591" s="5"/>
      <c r="F591" s="5"/>
      <c r="G591" s="5"/>
      <c r="H591" s="5"/>
    </row>
    <row r="592" spans="1:8" x14ac:dyDescent="0.3">
      <c r="A592" s="2"/>
      <c r="B592" s="5"/>
      <c r="C592" s="5"/>
      <c r="D592" s="5"/>
      <c r="E592" s="5"/>
      <c r="F592" s="5"/>
      <c r="G592" s="5"/>
      <c r="H592" s="5"/>
    </row>
    <row r="593" spans="1:8" x14ac:dyDescent="0.3">
      <c r="A593" s="2"/>
      <c r="B593" s="5"/>
      <c r="C593" s="5"/>
      <c r="D593" s="5"/>
      <c r="E593" s="5"/>
      <c r="F593" s="5"/>
      <c r="G593" s="5"/>
      <c r="H593" s="5"/>
    </row>
    <row r="594" spans="1:8" x14ac:dyDescent="0.3">
      <c r="A594" s="2"/>
      <c r="B594" s="5"/>
      <c r="C594" s="5"/>
      <c r="D594" s="5"/>
      <c r="E594" s="5"/>
      <c r="F594" s="5"/>
      <c r="G594" s="5"/>
      <c r="H594" s="5"/>
    </row>
    <row r="595" spans="1:8" x14ac:dyDescent="0.3">
      <c r="A595" s="2"/>
      <c r="B595" s="5"/>
      <c r="C595" s="5"/>
      <c r="D595" s="5"/>
      <c r="E595" s="5"/>
      <c r="F595" s="5"/>
      <c r="G595" s="5"/>
      <c r="H595" s="5"/>
    </row>
    <row r="596" spans="1:8" x14ac:dyDescent="0.3">
      <c r="A596" s="2"/>
      <c r="B596" s="5"/>
      <c r="C596" s="5"/>
      <c r="D596" s="5"/>
      <c r="E596" s="5"/>
      <c r="F596" s="5"/>
      <c r="G596" s="5"/>
      <c r="H596" s="5"/>
    </row>
    <row r="597" spans="1:8" x14ac:dyDescent="0.3">
      <c r="A597" s="2"/>
      <c r="B597" s="5"/>
      <c r="C597" s="5"/>
      <c r="D597" s="5"/>
      <c r="E597" s="5"/>
      <c r="F597" s="5"/>
      <c r="G597" s="5"/>
      <c r="H597" s="5"/>
    </row>
    <row r="598" spans="1:8" x14ac:dyDescent="0.3">
      <c r="A598" s="2"/>
      <c r="B598" s="5"/>
      <c r="C598" s="5"/>
      <c r="D598" s="5"/>
      <c r="E598" s="5"/>
      <c r="F598" s="5"/>
      <c r="G598" s="5"/>
      <c r="H598" s="5"/>
    </row>
    <row r="599" spans="1:8" x14ac:dyDescent="0.3">
      <c r="A599" s="2"/>
      <c r="B599" s="5"/>
      <c r="C599" s="5"/>
      <c r="D599" s="5"/>
      <c r="E599" s="5"/>
      <c r="F599" s="5"/>
      <c r="G599" s="5"/>
      <c r="H599" s="5"/>
    </row>
    <row r="600" spans="1:8" x14ac:dyDescent="0.3">
      <c r="A600" s="2"/>
      <c r="B600" s="5"/>
      <c r="C600" s="5"/>
      <c r="D600" s="5"/>
      <c r="E600" s="5"/>
      <c r="F600" s="5"/>
      <c r="G600" s="5"/>
      <c r="H600" s="5"/>
    </row>
    <row r="601" spans="1:8" x14ac:dyDescent="0.3">
      <c r="A601" s="2"/>
      <c r="B601" s="5"/>
      <c r="C601" s="5"/>
      <c r="D601" s="5"/>
      <c r="E601" s="5"/>
      <c r="F601" s="5"/>
      <c r="G601" s="5"/>
      <c r="H601" s="5"/>
    </row>
    <row r="602" spans="1:8" x14ac:dyDescent="0.3">
      <c r="A602" s="2"/>
      <c r="B602" s="5"/>
      <c r="C602" s="5"/>
      <c r="D602" s="5"/>
      <c r="E602" s="5"/>
      <c r="F602" s="5"/>
      <c r="G602" s="5"/>
      <c r="H602" s="5"/>
    </row>
    <row r="603" spans="1:8" x14ac:dyDescent="0.3">
      <c r="A603" s="2"/>
      <c r="B603" s="5"/>
      <c r="C603" s="5"/>
      <c r="D603" s="5"/>
      <c r="E603" s="5"/>
      <c r="F603" s="5"/>
      <c r="G603" s="5"/>
      <c r="H603" s="5"/>
    </row>
    <row r="604" spans="1:8" x14ac:dyDescent="0.3">
      <c r="A604" s="2"/>
      <c r="B604" s="5"/>
      <c r="C604" s="5"/>
      <c r="D604" s="5"/>
      <c r="E604" s="5"/>
      <c r="F604" s="5"/>
      <c r="G604" s="5"/>
      <c r="H604" s="5"/>
    </row>
    <row r="605" spans="1:8" x14ac:dyDescent="0.3">
      <c r="A605" s="2"/>
      <c r="B605" s="5"/>
      <c r="C605" s="5"/>
      <c r="D605" s="5"/>
      <c r="E605" s="5"/>
      <c r="F605" s="5"/>
      <c r="G605" s="5"/>
      <c r="H605" s="5"/>
    </row>
    <row r="606" spans="1:8" x14ac:dyDescent="0.3">
      <c r="A606" s="2"/>
      <c r="B606" s="5"/>
      <c r="C606" s="5"/>
      <c r="D606" s="5"/>
      <c r="E606" s="5"/>
      <c r="F606" s="5"/>
      <c r="G606" s="5"/>
      <c r="H606" s="5"/>
    </row>
    <row r="607" spans="1:8" x14ac:dyDescent="0.3">
      <c r="A607" s="2"/>
      <c r="B607" s="5"/>
      <c r="C607" s="5"/>
      <c r="D607" s="5"/>
      <c r="E607" s="5"/>
      <c r="F607" s="5"/>
      <c r="G607" s="5"/>
      <c r="H607" s="5"/>
    </row>
    <row r="608" spans="1:8" x14ac:dyDescent="0.3">
      <c r="A608" s="2"/>
      <c r="B608" s="5"/>
      <c r="C608" s="5"/>
      <c r="D608" s="5"/>
      <c r="E608" s="5"/>
      <c r="F608" s="5"/>
      <c r="G608" s="5"/>
      <c r="H608" s="5"/>
    </row>
    <row r="609" spans="1:8" x14ac:dyDescent="0.3">
      <c r="A609" s="2"/>
      <c r="B609" s="5"/>
      <c r="C609" s="5"/>
      <c r="D609" s="5"/>
      <c r="E609" s="5"/>
      <c r="F609" s="5"/>
      <c r="G609" s="5"/>
      <c r="H609" s="5"/>
    </row>
    <row r="610" spans="1:8" x14ac:dyDescent="0.3">
      <c r="A610" s="2"/>
      <c r="B610" s="5"/>
      <c r="C610" s="5"/>
      <c r="D610" s="5"/>
      <c r="E610" s="5"/>
      <c r="F610" s="5"/>
      <c r="G610" s="5"/>
      <c r="H610" s="5"/>
    </row>
    <row r="611" spans="1:8" x14ac:dyDescent="0.3">
      <c r="A611" s="2"/>
      <c r="B611" s="5"/>
      <c r="C611" s="5"/>
      <c r="D611" s="5"/>
      <c r="E611" s="5"/>
      <c r="F611" s="5"/>
      <c r="G611" s="5"/>
      <c r="H611" s="5"/>
    </row>
    <row r="612" spans="1:8" x14ac:dyDescent="0.3">
      <c r="A612" s="2"/>
      <c r="B612" s="5"/>
      <c r="C612" s="5"/>
      <c r="D612" s="5"/>
      <c r="E612" s="5"/>
      <c r="F612" s="5"/>
      <c r="G612" s="5"/>
      <c r="H612" s="5"/>
    </row>
    <row r="613" spans="1:8" x14ac:dyDescent="0.3">
      <c r="A613" s="2"/>
      <c r="B613" s="5"/>
      <c r="C613" s="5"/>
      <c r="D613" s="5"/>
      <c r="E613" s="5"/>
      <c r="F613" s="5"/>
      <c r="G613" s="5"/>
      <c r="H613" s="5"/>
    </row>
    <row r="614" spans="1:8" x14ac:dyDescent="0.3">
      <c r="A614" s="2"/>
      <c r="B614" s="5"/>
      <c r="C614" s="5"/>
      <c r="D614" s="5"/>
      <c r="E614" s="5"/>
      <c r="F614" s="5"/>
      <c r="G614" s="5"/>
      <c r="H614" s="5"/>
    </row>
    <row r="615" spans="1:8" x14ac:dyDescent="0.3">
      <c r="A615" s="2"/>
      <c r="B615" s="5"/>
      <c r="C615" s="5"/>
      <c r="D615" s="5"/>
      <c r="E615" s="5"/>
      <c r="F615" s="5"/>
      <c r="G615" s="5"/>
      <c r="H615" s="5"/>
    </row>
    <row r="616" spans="1:8" x14ac:dyDescent="0.3">
      <c r="A616" s="2"/>
      <c r="B616" s="5"/>
      <c r="C616" s="5"/>
      <c r="D616" s="5"/>
      <c r="E616" s="5"/>
      <c r="F616" s="5"/>
      <c r="G616" s="5"/>
      <c r="H616" s="5"/>
    </row>
    <row r="617" spans="1:8" x14ac:dyDescent="0.3">
      <c r="A617" s="2"/>
      <c r="B617" s="5"/>
      <c r="C617" s="5"/>
      <c r="D617" s="5"/>
      <c r="E617" s="5"/>
      <c r="F617" s="5"/>
      <c r="G617" s="5"/>
      <c r="H617" s="5"/>
    </row>
    <row r="618" spans="1:8" x14ac:dyDescent="0.3">
      <c r="A618" s="2"/>
      <c r="B618" s="5"/>
      <c r="C618" s="5"/>
      <c r="D618" s="5"/>
      <c r="E618" s="5"/>
      <c r="F618" s="5"/>
      <c r="G618" s="5"/>
      <c r="H618" s="5"/>
    </row>
    <row r="619" spans="1:8" x14ac:dyDescent="0.3">
      <c r="A619" s="2"/>
      <c r="B619" s="5"/>
      <c r="C619" s="5"/>
      <c r="D619" s="5"/>
      <c r="E619" s="5"/>
      <c r="F619" s="5"/>
      <c r="G619" s="5"/>
      <c r="H619" s="5"/>
    </row>
    <row r="620" spans="1:8" x14ac:dyDescent="0.3">
      <c r="A620" s="2"/>
      <c r="B620" s="5"/>
      <c r="C620" s="5"/>
      <c r="D620" s="5"/>
      <c r="E620" s="5"/>
      <c r="F620" s="5"/>
      <c r="G620" s="5"/>
      <c r="H620" s="5"/>
    </row>
    <row r="621" spans="1:8" x14ac:dyDescent="0.3">
      <c r="A621" s="2"/>
      <c r="B621" s="5"/>
      <c r="C621" s="5"/>
      <c r="D621" s="5"/>
      <c r="E621" s="5"/>
      <c r="F621" s="5"/>
      <c r="G621" s="5"/>
      <c r="H621" s="5"/>
    </row>
    <row r="622" spans="1:8" x14ac:dyDescent="0.3">
      <c r="A622" s="2"/>
      <c r="B622" s="5"/>
      <c r="C622" s="5"/>
      <c r="D622" s="5"/>
      <c r="E622" s="5"/>
      <c r="F622" s="5"/>
      <c r="G622" s="5"/>
      <c r="H622" s="5"/>
    </row>
    <row r="623" spans="1:8" x14ac:dyDescent="0.3">
      <c r="A623" s="2"/>
      <c r="B623" s="5"/>
      <c r="C623" s="5"/>
      <c r="D623" s="5"/>
      <c r="E623" s="5"/>
      <c r="F623" s="5"/>
      <c r="G623" s="5"/>
      <c r="H623" s="5"/>
    </row>
    <row r="624" spans="1:8" x14ac:dyDescent="0.3">
      <c r="A624" s="2"/>
      <c r="B624" s="5"/>
      <c r="C624" s="5"/>
      <c r="D624" s="5"/>
      <c r="E624" s="5"/>
      <c r="F624" s="5"/>
      <c r="G624" s="5"/>
      <c r="H624" s="5"/>
    </row>
    <row r="625" spans="1:8" x14ac:dyDescent="0.3">
      <c r="A625" s="2"/>
      <c r="B625" s="5"/>
      <c r="C625" s="5"/>
      <c r="D625" s="5"/>
      <c r="E625" s="5"/>
      <c r="F625" s="5"/>
      <c r="G625" s="5"/>
      <c r="H625" s="5"/>
    </row>
    <row r="626" spans="1:8" x14ac:dyDescent="0.3">
      <c r="A626" s="2"/>
      <c r="B626" s="5"/>
      <c r="C626" s="5"/>
      <c r="D626" s="5"/>
      <c r="E626" s="5"/>
      <c r="F626" s="5"/>
      <c r="G626" s="5"/>
      <c r="H626" s="5"/>
    </row>
    <row r="627" spans="1:8" x14ac:dyDescent="0.3">
      <c r="A627" s="2"/>
      <c r="B627" s="5"/>
      <c r="C627" s="5"/>
      <c r="D627" s="5"/>
      <c r="E627" s="5"/>
      <c r="F627" s="5"/>
      <c r="G627" s="5"/>
      <c r="H627" s="5"/>
    </row>
    <row r="628" spans="1:8" x14ac:dyDescent="0.3">
      <c r="A628" s="2"/>
      <c r="B628" s="5"/>
      <c r="C628" s="5"/>
      <c r="D628" s="5"/>
      <c r="E628" s="5"/>
      <c r="F628" s="5"/>
      <c r="G628" s="5"/>
      <c r="H628" s="5"/>
    </row>
    <row r="629" spans="1:8" x14ac:dyDescent="0.3">
      <c r="A629" s="2"/>
      <c r="B629" s="5"/>
      <c r="C629" s="5"/>
      <c r="D629" s="5"/>
      <c r="E629" s="5"/>
      <c r="F629" s="5"/>
      <c r="G629" s="5"/>
      <c r="H629" s="5"/>
    </row>
    <row r="630" spans="1:8" x14ac:dyDescent="0.3">
      <c r="A630" s="2"/>
      <c r="B630" s="5"/>
      <c r="C630" s="5"/>
      <c r="D630" s="5"/>
      <c r="E630" s="5"/>
      <c r="F630" s="5"/>
      <c r="G630" s="5"/>
      <c r="H630" s="5"/>
    </row>
    <row r="631" spans="1:8" x14ac:dyDescent="0.3">
      <c r="A631" s="2"/>
      <c r="B631" s="5"/>
      <c r="C631" s="5"/>
      <c r="D631" s="5"/>
      <c r="E631" s="5"/>
      <c r="F631" s="5"/>
      <c r="G631" s="5"/>
      <c r="H631" s="5"/>
    </row>
    <row r="632" spans="1:8" x14ac:dyDescent="0.3">
      <c r="A632" s="2"/>
      <c r="B632" s="5"/>
      <c r="C632" s="5"/>
      <c r="D632" s="5"/>
      <c r="E632" s="5"/>
      <c r="F632" s="5"/>
      <c r="G632" s="5"/>
      <c r="H632" s="5"/>
    </row>
    <row r="633" spans="1:8" x14ac:dyDescent="0.3">
      <c r="A633" s="2"/>
      <c r="B633" s="5"/>
      <c r="C633" s="5"/>
      <c r="D633" s="5"/>
      <c r="E633" s="5"/>
      <c r="F633" s="5"/>
      <c r="G633" s="5"/>
      <c r="H633" s="5"/>
    </row>
    <row r="634" spans="1:8" x14ac:dyDescent="0.3">
      <c r="A634" s="2"/>
      <c r="B634" s="5"/>
      <c r="C634" s="5"/>
      <c r="D634" s="5"/>
      <c r="E634" s="5"/>
      <c r="F634" s="5"/>
      <c r="G634" s="5"/>
      <c r="H634" s="5"/>
    </row>
    <row r="635" spans="1:8" x14ac:dyDescent="0.3">
      <c r="A635" s="2"/>
      <c r="B635" s="5"/>
      <c r="C635" s="5"/>
      <c r="D635" s="5"/>
      <c r="E635" s="5"/>
      <c r="F635" s="5"/>
      <c r="G635" s="5"/>
      <c r="H635" s="5"/>
    </row>
    <row r="636" spans="1:8" x14ac:dyDescent="0.3">
      <c r="A636" s="2"/>
      <c r="B636" s="5"/>
      <c r="C636" s="5"/>
      <c r="D636" s="5"/>
      <c r="E636" s="5"/>
      <c r="F636" s="5"/>
      <c r="G636" s="5"/>
      <c r="H636" s="5"/>
    </row>
    <row r="637" spans="1:8" x14ac:dyDescent="0.3">
      <c r="A637" s="2"/>
      <c r="B637" s="5"/>
      <c r="C637" s="5"/>
      <c r="D637" s="5"/>
      <c r="E637" s="5"/>
      <c r="F637" s="5"/>
      <c r="G637" s="5"/>
      <c r="H637" s="5"/>
    </row>
    <row r="638" spans="1:8" x14ac:dyDescent="0.3">
      <c r="A638" s="2"/>
      <c r="B638" s="5"/>
      <c r="C638" s="5"/>
      <c r="D638" s="5"/>
      <c r="E638" s="5"/>
      <c r="F638" s="5"/>
      <c r="G638" s="5"/>
      <c r="H638" s="5"/>
    </row>
    <row r="639" spans="1:8" x14ac:dyDescent="0.3">
      <c r="A639" s="2"/>
      <c r="B639" s="5"/>
      <c r="C639" s="5"/>
      <c r="D639" s="5"/>
      <c r="E639" s="5"/>
      <c r="F639" s="5"/>
      <c r="G639" s="5"/>
      <c r="H639" s="5"/>
    </row>
    <row r="640" spans="1:8" x14ac:dyDescent="0.3">
      <c r="A640" s="2"/>
      <c r="B640" s="5"/>
      <c r="C640" s="5"/>
      <c r="D640" s="5"/>
      <c r="E640" s="5"/>
      <c r="F640" s="5"/>
      <c r="G640" s="5"/>
      <c r="H640" s="5"/>
    </row>
    <row r="641" spans="1:8" x14ac:dyDescent="0.3">
      <c r="A641" s="2"/>
      <c r="B641" s="5"/>
      <c r="C641" s="5"/>
      <c r="D641" s="5"/>
      <c r="E641" s="5"/>
      <c r="F641" s="5"/>
      <c r="G641" s="5"/>
      <c r="H641" s="5"/>
    </row>
    <row r="642" spans="1:8" x14ac:dyDescent="0.3">
      <c r="A642" s="2"/>
      <c r="B642" s="5"/>
      <c r="C642" s="5"/>
      <c r="D642" s="5"/>
      <c r="E642" s="5"/>
      <c r="F642" s="5"/>
      <c r="G642" s="5"/>
      <c r="H642" s="5"/>
    </row>
    <row r="643" spans="1:8" x14ac:dyDescent="0.3">
      <c r="A643" s="2"/>
      <c r="B643" s="5"/>
      <c r="C643" s="5"/>
      <c r="D643" s="5"/>
      <c r="E643" s="5"/>
      <c r="F643" s="5"/>
      <c r="G643" s="5"/>
      <c r="H643" s="5"/>
    </row>
    <row r="644" spans="1:8" x14ac:dyDescent="0.3">
      <c r="A644" s="2"/>
      <c r="B644" s="5"/>
      <c r="C644" s="5"/>
      <c r="D644" s="5"/>
      <c r="E644" s="5"/>
      <c r="F644" s="5"/>
      <c r="G644" s="5"/>
      <c r="H644" s="5"/>
    </row>
    <row r="645" spans="1:8" x14ac:dyDescent="0.3">
      <c r="A645" s="2"/>
      <c r="B645" s="5"/>
      <c r="C645" s="5"/>
      <c r="D645" s="5"/>
      <c r="E645" s="5"/>
      <c r="F645" s="5"/>
      <c r="G645" s="5"/>
      <c r="H645" s="5"/>
    </row>
    <row r="646" spans="1:8" x14ac:dyDescent="0.3">
      <c r="A646" s="2"/>
      <c r="B646" s="5"/>
      <c r="C646" s="5"/>
      <c r="D646" s="5"/>
      <c r="E646" s="5"/>
      <c r="F646" s="5"/>
      <c r="G646" s="5"/>
      <c r="H646" s="5"/>
    </row>
    <row r="647" spans="1:8" x14ac:dyDescent="0.3">
      <c r="A647" s="2"/>
      <c r="B647" s="5"/>
      <c r="C647" s="5"/>
      <c r="D647" s="5"/>
      <c r="E647" s="5"/>
      <c r="F647" s="5"/>
      <c r="G647" s="5"/>
      <c r="H647" s="5"/>
    </row>
    <row r="648" spans="1:8" x14ac:dyDescent="0.3">
      <c r="A648" s="2"/>
      <c r="B648" s="5"/>
      <c r="C648" s="5"/>
      <c r="D648" s="5"/>
      <c r="E648" s="5"/>
      <c r="F648" s="5"/>
      <c r="G648" s="5"/>
      <c r="H648" s="5"/>
    </row>
    <row r="649" spans="1:8" x14ac:dyDescent="0.3">
      <c r="A649" s="2"/>
      <c r="B649" s="5"/>
      <c r="C649" s="5"/>
      <c r="D649" s="5"/>
      <c r="E649" s="5"/>
      <c r="F649" s="5"/>
      <c r="G649" s="5"/>
      <c r="H649" s="5"/>
    </row>
    <row r="650" spans="1:8" x14ac:dyDescent="0.3">
      <c r="A650" s="2"/>
      <c r="B650" s="5"/>
      <c r="C650" s="5"/>
      <c r="D650" s="5"/>
      <c r="E650" s="5"/>
      <c r="F650" s="5"/>
      <c r="G650" s="5"/>
      <c r="H650" s="5"/>
    </row>
    <row r="651" spans="1:8" x14ac:dyDescent="0.3">
      <c r="A651" s="2"/>
      <c r="B651" s="5"/>
      <c r="C651" s="5"/>
      <c r="D651" s="5"/>
      <c r="E651" s="5"/>
      <c r="F651" s="5"/>
      <c r="G651" s="5"/>
      <c r="H651" s="5"/>
    </row>
    <row r="652" spans="1:8" x14ac:dyDescent="0.3">
      <c r="A652" s="2"/>
      <c r="B652" s="5"/>
      <c r="C652" s="5"/>
      <c r="D652" s="5"/>
      <c r="E652" s="5"/>
      <c r="F652" s="5"/>
      <c r="G652" s="5"/>
      <c r="H652" s="5"/>
    </row>
    <row r="653" spans="1:8" x14ac:dyDescent="0.3">
      <c r="A653" s="2"/>
      <c r="B653" s="5"/>
      <c r="C653" s="5"/>
      <c r="D653" s="5"/>
      <c r="E653" s="5"/>
      <c r="F653" s="5"/>
      <c r="G653" s="5"/>
      <c r="H653" s="5"/>
    </row>
    <row r="654" spans="1:8" x14ac:dyDescent="0.3">
      <c r="A654" s="2"/>
      <c r="B654" s="5"/>
      <c r="C654" s="5"/>
      <c r="D654" s="5"/>
      <c r="E654" s="5"/>
      <c r="F654" s="5"/>
      <c r="G654" s="5"/>
      <c r="H654" s="5"/>
    </row>
    <row r="655" spans="1:8" x14ac:dyDescent="0.3">
      <c r="A655" s="2"/>
      <c r="B655" s="5"/>
      <c r="C655" s="5"/>
      <c r="D655" s="5"/>
      <c r="E655" s="5"/>
      <c r="F655" s="5"/>
      <c r="G655" s="5"/>
      <c r="H655" s="5"/>
    </row>
    <row r="656" spans="1:8" x14ac:dyDescent="0.3">
      <c r="A656" s="2"/>
      <c r="B656" s="5"/>
      <c r="C656" s="5"/>
      <c r="D656" s="5"/>
      <c r="E656" s="5"/>
      <c r="F656" s="5"/>
      <c r="G656" s="5"/>
      <c r="H656" s="5"/>
    </row>
    <row r="657" spans="1:8" x14ac:dyDescent="0.3">
      <c r="A657" s="2"/>
      <c r="B657" s="5"/>
      <c r="C657" s="5"/>
      <c r="D657" s="5"/>
      <c r="E657" s="5"/>
      <c r="F657" s="5"/>
      <c r="G657" s="5"/>
      <c r="H657" s="5"/>
    </row>
    <row r="658" spans="1:8" x14ac:dyDescent="0.3">
      <c r="A658" s="2"/>
      <c r="B658" s="5"/>
      <c r="C658" s="5"/>
      <c r="D658" s="5"/>
      <c r="E658" s="5"/>
      <c r="F658" s="5"/>
      <c r="G658" s="5"/>
      <c r="H658" s="5"/>
    </row>
    <row r="659" spans="1:8" x14ac:dyDescent="0.3">
      <c r="A659" s="2"/>
      <c r="B659" s="5"/>
      <c r="C659" s="5"/>
      <c r="D659" s="5"/>
      <c r="E659" s="5"/>
      <c r="F659" s="5"/>
      <c r="G659" s="5"/>
      <c r="H659" s="5"/>
    </row>
    <row r="660" spans="1:8" x14ac:dyDescent="0.3">
      <c r="A660" s="2"/>
      <c r="B660" s="5"/>
      <c r="C660" s="5"/>
      <c r="D660" s="5"/>
      <c r="E660" s="5"/>
      <c r="F660" s="5"/>
      <c r="G660" s="5"/>
      <c r="H660" s="5"/>
    </row>
    <row r="661" spans="1:8" x14ac:dyDescent="0.3">
      <c r="A661" s="2"/>
      <c r="B661" s="5"/>
      <c r="C661" s="5"/>
      <c r="D661" s="5"/>
      <c r="E661" s="5"/>
      <c r="F661" s="5"/>
      <c r="G661" s="5"/>
      <c r="H661" s="5"/>
    </row>
    <row r="662" spans="1:8" x14ac:dyDescent="0.3">
      <c r="A662" s="2"/>
      <c r="B662" s="5"/>
      <c r="C662" s="5"/>
      <c r="D662" s="5"/>
      <c r="E662" s="5"/>
      <c r="F662" s="5"/>
      <c r="G662" s="5"/>
      <c r="H662" s="5"/>
    </row>
    <row r="663" spans="1:8" x14ac:dyDescent="0.3">
      <c r="A663" s="2"/>
      <c r="B663" s="5"/>
      <c r="C663" s="5"/>
      <c r="D663" s="5"/>
      <c r="E663" s="5"/>
      <c r="F663" s="5"/>
      <c r="G663" s="5"/>
      <c r="H663" s="5"/>
    </row>
    <row r="664" spans="1:8" x14ac:dyDescent="0.3">
      <c r="A664" s="2"/>
      <c r="B664" s="5"/>
      <c r="C664" s="5"/>
      <c r="D664" s="5"/>
      <c r="E664" s="5"/>
      <c r="F664" s="5"/>
      <c r="G664" s="5"/>
      <c r="H664" s="5"/>
    </row>
    <row r="665" spans="1:8" x14ac:dyDescent="0.3">
      <c r="A665" s="2"/>
      <c r="B665" s="5"/>
      <c r="C665" s="5"/>
      <c r="D665" s="5"/>
      <c r="E665" s="5"/>
      <c r="F665" s="5"/>
      <c r="G665" s="5"/>
      <c r="H665" s="5"/>
    </row>
    <row r="666" spans="1:8" x14ac:dyDescent="0.3">
      <c r="A666" s="2"/>
      <c r="B666" s="5"/>
      <c r="C666" s="5"/>
      <c r="D666" s="5"/>
      <c r="E666" s="5"/>
      <c r="F666" s="5"/>
      <c r="G666" s="5"/>
      <c r="H666" s="5"/>
    </row>
    <row r="667" spans="1:8" x14ac:dyDescent="0.3">
      <c r="A667" s="2"/>
      <c r="B667" s="5"/>
      <c r="C667" s="5"/>
      <c r="D667" s="5"/>
      <c r="E667" s="5"/>
      <c r="F667" s="5"/>
      <c r="G667" s="5"/>
      <c r="H667" s="5"/>
    </row>
    <row r="668" spans="1:8" x14ac:dyDescent="0.3">
      <c r="A668" s="2"/>
      <c r="B668" s="5"/>
      <c r="C668" s="5"/>
      <c r="D668" s="5"/>
      <c r="E668" s="5"/>
      <c r="F668" s="5"/>
      <c r="G668" s="5"/>
      <c r="H668" s="5"/>
    </row>
    <row r="669" spans="1:8" x14ac:dyDescent="0.3">
      <c r="A669" s="2"/>
      <c r="B669" s="5"/>
      <c r="C669" s="5"/>
      <c r="D669" s="5"/>
      <c r="E669" s="5"/>
      <c r="F669" s="5"/>
      <c r="G669" s="5"/>
      <c r="H669" s="5"/>
    </row>
    <row r="670" spans="1:8" x14ac:dyDescent="0.3">
      <c r="A670" s="2"/>
      <c r="B670" s="5"/>
      <c r="C670" s="5"/>
      <c r="D670" s="5"/>
      <c r="E670" s="5"/>
      <c r="F670" s="5"/>
      <c r="G670" s="5"/>
      <c r="H670" s="5"/>
    </row>
    <row r="671" spans="1:8" x14ac:dyDescent="0.3">
      <c r="A671" s="2"/>
      <c r="B671" s="5"/>
      <c r="C671" s="5"/>
      <c r="D671" s="5"/>
      <c r="E671" s="5"/>
      <c r="F671" s="5"/>
      <c r="G671" s="5"/>
      <c r="H671" s="5"/>
    </row>
    <row r="672" spans="1:8" x14ac:dyDescent="0.3">
      <c r="A672" s="2"/>
      <c r="B672" s="5"/>
      <c r="C672" s="5"/>
      <c r="D672" s="5"/>
      <c r="E672" s="5"/>
      <c r="F672" s="5"/>
      <c r="G672" s="5"/>
      <c r="H672" s="5"/>
    </row>
    <row r="673" spans="1:8" x14ac:dyDescent="0.3">
      <c r="A673" s="2"/>
      <c r="B673" s="5"/>
      <c r="C673" s="5"/>
      <c r="D673" s="5"/>
      <c r="E673" s="5"/>
      <c r="F673" s="5"/>
      <c r="G673" s="5"/>
      <c r="H673" s="5"/>
    </row>
    <row r="674" spans="1:8" x14ac:dyDescent="0.3">
      <c r="A674" s="2"/>
      <c r="B674" s="5"/>
      <c r="C674" s="5"/>
      <c r="D674" s="5"/>
      <c r="E674" s="5"/>
      <c r="F674" s="5"/>
      <c r="G674" s="5"/>
      <c r="H674" s="5"/>
    </row>
    <row r="675" spans="1:8" x14ac:dyDescent="0.3">
      <c r="A675" s="2"/>
      <c r="B675" s="5"/>
      <c r="C675" s="5"/>
      <c r="D675" s="5"/>
      <c r="E675" s="5"/>
      <c r="F675" s="5"/>
      <c r="G675" s="5"/>
      <c r="H675" s="5"/>
    </row>
    <row r="676" spans="1:8" x14ac:dyDescent="0.3">
      <c r="A676" s="2"/>
      <c r="B676" s="5"/>
      <c r="C676" s="5"/>
      <c r="D676" s="5"/>
      <c r="E676" s="5"/>
      <c r="F676" s="5"/>
      <c r="G676" s="5"/>
      <c r="H676" s="5"/>
    </row>
    <row r="677" spans="1:8" x14ac:dyDescent="0.3">
      <c r="A677" s="2"/>
      <c r="B677" s="5"/>
      <c r="C677" s="5"/>
      <c r="D677" s="5"/>
      <c r="E677" s="5"/>
      <c r="F677" s="5"/>
      <c r="G677" s="5"/>
      <c r="H677" s="5"/>
    </row>
    <row r="678" spans="1:8" x14ac:dyDescent="0.3">
      <c r="A678" s="2"/>
      <c r="B678" s="5"/>
      <c r="C678" s="5"/>
      <c r="D678" s="5"/>
      <c r="E678" s="5"/>
      <c r="F678" s="5"/>
      <c r="G678" s="5"/>
      <c r="H678" s="5"/>
    </row>
    <row r="679" spans="1:8" x14ac:dyDescent="0.3">
      <c r="A679" s="2"/>
      <c r="B679" s="5"/>
      <c r="C679" s="5"/>
      <c r="D679" s="5"/>
      <c r="E679" s="5"/>
      <c r="F679" s="5"/>
      <c r="G679" s="5"/>
      <c r="H679" s="5"/>
    </row>
    <row r="680" spans="1:8" x14ac:dyDescent="0.3">
      <c r="A680" s="2"/>
      <c r="B680" s="5"/>
      <c r="C680" s="5"/>
      <c r="D680" s="5"/>
      <c r="E680" s="5"/>
      <c r="F680" s="5"/>
      <c r="G680" s="5"/>
      <c r="H680" s="5"/>
    </row>
    <row r="681" spans="1:8" x14ac:dyDescent="0.3">
      <c r="A681" s="2"/>
      <c r="B681" s="5"/>
      <c r="C681" s="5"/>
      <c r="D681" s="5"/>
      <c r="E681" s="5"/>
      <c r="F681" s="5"/>
      <c r="G681" s="5"/>
      <c r="H681" s="5"/>
    </row>
    <row r="682" spans="1:8" x14ac:dyDescent="0.3">
      <c r="A682" s="2"/>
      <c r="B682" s="5"/>
      <c r="C682" s="5"/>
      <c r="D682" s="5"/>
      <c r="E682" s="5"/>
      <c r="F682" s="5"/>
      <c r="G682" s="5"/>
      <c r="H682" s="5"/>
    </row>
    <row r="683" spans="1:8" x14ac:dyDescent="0.3">
      <c r="A683" s="2"/>
      <c r="B683" s="5"/>
      <c r="C683" s="5"/>
      <c r="D683" s="5"/>
      <c r="E683" s="5"/>
      <c r="F683" s="5"/>
      <c r="G683" s="5"/>
      <c r="H683" s="5"/>
    </row>
    <row r="684" spans="1:8" x14ac:dyDescent="0.3">
      <c r="A684" s="2"/>
      <c r="B684" s="5"/>
      <c r="C684" s="5"/>
      <c r="D684" s="5"/>
      <c r="E684" s="5"/>
      <c r="F684" s="5"/>
      <c r="G684" s="5"/>
      <c r="H684" s="5"/>
    </row>
    <row r="685" spans="1:8" x14ac:dyDescent="0.3">
      <c r="A685" s="2"/>
      <c r="B685" s="5"/>
      <c r="C685" s="5"/>
      <c r="D685" s="5"/>
      <c r="E685" s="5"/>
      <c r="F685" s="5"/>
      <c r="G685" s="5"/>
      <c r="H685" s="5"/>
    </row>
    <row r="686" spans="1:8" x14ac:dyDescent="0.3">
      <c r="A686" s="2"/>
      <c r="B686" s="5"/>
      <c r="C686" s="5"/>
      <c r="D686" s="5"/>
      <c r="E686" s="5"/>
      <c r="F686" s="5"/>
      <c r="G686" s="5"/>
      <c r="H686" s="5"/>
    </row>
    <row r="687" spans="1:8" x14ac:dyDescent="0.3">
      <c r="A687" s="2"/>
      <c r="B687" s="5"/>
      <c r="C687" s="5"/>
      <c r="D687" s="5"/>
      <c r="E687" s="5"/>
      <c r="F687" s="5"/>
      <c r="G687" s="5"/>
      <c r="H687" s="5"/>
    </row>
    <row r="688" spans="1:8" x14ac:dyDescent="0.3">
      <c r="A688" s="2"/>
      <c r="B688" s="5"/>
      <c r="C688" s="5"/>
      <c r="D688" s="5"/>
      <c r="E688" s="5"/>
      <c r="F688" s="5"/>
      <c r="G688" s="5"/>
      <c r="H688" s="5"/>
    </row>
    <row r="689" spans="1:8" x14ac:dyDescent="0.3">
      <c r="A689" s="2"/>
      <c r="B689" s="5"/>
      <c r="C689" s="5"/>
      <c r="D689" s="5"/>
      <c r="E689" s="5"/>
      <c r="F689" s="5"/>
      <c r="G689" s="5"/>
      <c r="H689" s="5"/>
    </row>
    <row r="690" spans="1:8" x14ac:dyDescent="0.3">
      <c r="A690" s="2"/>
      <c r="B690" s="5"/>
      <c r="C690" s="5"/>
      <c r="D690" s="5"/>
      <c r="E690" s="5"/>
      <c r="F690" s="5"/>
      <c r="G690" s="5"/>
      <c r="H690" s="5"/>
    </row>
    <row r="691" spans="1:8" x14ac:dyDescent="0.3">
      <c r="A691" s="2"/>
      <c r="B691" s="5"/>
      <c r="C691" s="5"/>
      <c r="D691" s="5"/>
      <c r="E691" s="5"/>
      <c r="F691" s="5"/>
      <c r="G691" s="5"/>
      <c r="H691" s="5"/>
    </row>
    <row r="692" spans="1:8" x14ac:dyDescent="0.3">
      <c r="A692" s="2"/>
      <c r="B692" s="5"/>
      <c r="C692" s="5"/>
      <c r="D692" s="5"/>
      <c r="E692" s="5"/>
      <c r="F692" s="5"/>
      <c r="G692" s="5"/>
      <c r="H692" s="5"/>
    </row>
    <row r="693" spans="1:8" x14ac:dyDescent="0.3">
      <c r="A693" s="2"/>
      <c r="B693" s="5"/>
      <c r="C693" s="5"/>
      <c r="D693" s="5"/>
      <c r="E693" s="5"/>
      <c r="F693" s="5"/>
      <c r="G693" s="5"/>
      <c r="H693" s="5"/>
    </row>
    <row r="694" spans="1:8" x14ac:dyDescent="0.3">
      <c r="A694" s="2"/>
      <c r="B694" s="5"/>
      <c r="C694" s="5"/>
      <c r="D694" s="5"/>
      <c r="E694" s="5"/>
      <c r="F694" s="5"/>
      <c r="G694" s="5"/>
      <c r="H694" s="5"/>
    </row>
    <row r="695" spans="1:8" x14ac:dyDescent="0.3">
      <c r="A695" s="2"/>
      <c r="B695" s="5"/>
      <c r="C695" s="5"/>
      <c r="D695" s="5"/>
      <c r="E695" s="5"/>
      <c r="F695" s="5"/>
      <c r="G695" s="5"/>
      <c r="H695" s="5"/>
    </row>
    <row r="696" spans="1:8" x14ac:dyDescent="0.3">
      <c r="A696" s="2"/>
      <c r="B696" s="5"/>
      <c r="C696" s="5"/>
      <c r="D696" s="5"/>
      <c r="E696" s="5"/>
      <c r="F696" s="5"/>
      <c r="G696" s="5"/>
      <c r="H696" s="5"/>
    </row>
    <row r="697" spans="1:8" x14ac:dyDescent="0.3">
      <c r="A697" s="2"/>
      <c r="B697" s="5"/>
      <c r="C697" s="5"/>
      <c r="D697" s="5"/>
      <c r="E697" s="5"/>
      <c r="F697" s="5"/>
      <c r="G697" s="5"/>
      <c r="H697" s="5"/>
    </row>
    <row r="698" spans="1:8" x14ac:dyDescent="0.3">
      <c r="A698" s="2"/>
      <c r="B698" s="5"/>
      <c r="C698" s="5"/>
      <c r="D698" s="5"/>
      <c r="E698" s="5"/>
      <c r="F698" s="5"/>
      <c r="G698" s="5"/>
      <c r="H698" s="5"/>
    </row>
    <row r="699" spans="1:8" x14ac:dyDescent="0.3">
      <c r="A699" s="2"/>
      <c r="B699" s="5"/>
      <c r="C699" s="5"/>
      <c r="D699" s="5"/>
      <c r="E699" s="5"/>
      <c r="F699" s="5"/>
      <c r="G699" s="5"/>
      <c r="H699" s="5"/>
    </row>
    <row r="700" spans="1:8" x14ac:dyDescent="0.3">
      <c r="A700" s="2"/>
      <c r="B700" s="5"/>
      <c r="C700" s="5"/>
      <c r="D700" s="5"/>
      <c r="E700" s="5"/>
      <c r="F700" s="5"/>
      <c r="G700" s="5"/>
      <c r="H700" s="5"/>
    </row>
    <row r="701" spans="1:8" x14ac:dyDescent="0.3">
      <c r="A701" s="2"/>
      <c r="B701" s="5"/>
      <c r="C701" s="5"/>
      <c r="D701" s="5"/>
      <c r="E701" s="5"/>
      <c r="F701" s="5"/>
      <c r="G701" s="5"/>
      <c r="H701" s="5"/>
    </row>
    <row r="702" spans="1:8" x14ac:dyDescent="0.3">
      <c r="A702" s="2"/>
      <c r="B702" s="5"/>
      <c r="C702" s="5"/>
      <c r="D702" s="5"/>
      <c r="E702" s="5"/>
      <c r="F702" s="5"/>
      <c r="G702" s="5"/>
      <c r="H702" s="5"/>
    </row>
    <row r="703" spans="1:8" x14ac:dyDescent="0.3">
      <c r="A703" s="2"/>
      <c r="B703" s="5"/>
      <c r="C703" s="5"/>
      <c r="D703" s="5"/>
      <c r="E703" s="5"/>
      <c r="F703" s="5"/>
      <c r="G703" s="5"/>
      <c r="H703" s="5"/>
    </row>
    <row r="704" spans="1:8" x14ac:dyDescent="0.3">
      <c r="A704" s="2"/>
      <c r="B704" s="5"/>
      <c r="C704" s="5"/>
      <c r="D704" s="5"/>
      <c r="E704" s="5"/>
      <c r="F704" s="5"/>
      <c r="G704" s="5"/>
      <c r="H704" s="5"/>
    </row>
    <row r="705" spans="1:8" x14ac:dyDescent="0.3">
      <c r="A705" s="2"/>
      <c r="B705" s="5"/>
      <c r="C705" s="5"/>
      <c r="D705" s="5"/>
      <c r="E705" s="5"/>
      <c r="F705" s="5"/>
      <c r="G705" s="5"/>
      <c r="H705" s="5"/>
    </row>
    <row r="706" spans="1:8" x14ac:dyDescent="0.3">
      <c r="A706" s="2"/>
      <c r="B706" s="5"/>
      <c r="C706" s="5"/>
      <c r="D706" s="5"/>
      <c r="E706" s="5"/>
      <c r="F706" s="5"/>
      <c r="G706" s="5"/>
      <c r="H706" s="5"/>
    </row>
    <row r="707" spans="1:8" x14ac:dyDescent="0.3">
      <c r="A707" s="2"/>
      <c r="B707" s="5"/>
      <c r="C707" s="5"/>
      <c r="D707" s="5"/>
      <c r="E707" s="5"/>
      <c r="F707" s="5"/>
      <c r="G707" s="5"/>
      <c r="H707" s="5"/>
    </row>
    <row r="708" spans="1:8" x14ac:dyDescent="0.3">
      <c r="A708" s="2"/>
      <c r="B708" s="5"/>
      <c r="C708" s="5"/>
      <c r="D708" s="5"/>
      <c r="E708" s="5"/>
      <c r="F708" s="5"/>
      <c r="G708" s="5"/>
      <c r="H708" s="5"/>
    </row>
    <row r="709" spans="1:8" x14ac:dyDescent="0.3">
      <c r="A709" s="2"/>
      <c r="B709" s="5"/>
      <c r="C709" s="5"/>
      <c r="D709" s="5"/>
      <c r="E709" s="5"/>
      <c r="F709" s="5"/>
      <c r="G709" s="5"/>
      <c r="H709" s="5"/>
    </row>
    <row r="710" spans="1:8" x14ac:dyDescent="0.3">
      <c r="A710" s="2"/>
      <c r="B710" s="5"/>
      <c r="C710" s="5"/>
      <c r="D710" s="5"/>
      <c r="E710" s="5"/>
      <c r="F710" s="5"/>
      <c r="G710" s="5"/>
      <c r="H710" s="5"/>
    </row>
    <row r="711" spans="1:8" x14ac:dyDescent="0.3">
      <c r="A711" s="2"/>
      <c r="B711" s="5"/>
      <c r="C711" s="5"/>
      <c r="D711" s="5"/>
      <c r="E711" s="5"/>
      <c r="F711" s="5"/>
      <c r="G711" s="5"/>
      <c r="H711" s="5"/>
    </row>
    <row r="712" spans="1:8" x14ac:dyDescent="0.3">
      <c r="A712" s="2"/>
      <c r="B712" s="5"/>
      <c r="C712" s="5"/>
      <c r="D712" s="5"/>
      <c r="E712" s="5"/>
      <c r="F712" s="5"/>
      <c r="G712" s="5"/>
      <c r="H712" s="5"/>
    </row>
    <row r="713" spans="1:8" x14ac:dyDescent="0.3">
      <c r="A713" s="2"/>
      <c r="B713" s="5"/>
      <c r="C713" s="5"/>
      <c r="D713" s="5"/>
      <c r="E713" s="5"/>
      <c r="F713" s="5"/>
      <c r="G713" s="5"/>
      <c r="H713" s="5"/>
    </row>
    <row r="714" spans="1:8" x14ac:dyDescent="0.3">
      <c r="A714" s="2"/>
      <c r="B714" s="5"/>
      <c r="C714" s="5"/>
      <c r="D714" s="5"/>
      <c r="E714" s="5"/>
      <c r="F714" s="5"/>
      <c r="G714" s="5"/>
      <c r="H714" s="5"/>
    </row>
    <row r="715" spans="1:8" x14ac:dyDescent="0.3">
      <c r="A715" s="2"/>
      <c r="B715" s="5"/>
      <c r="C715" s="5"/>
      <c r="D715" s="5"/>
      <c r="E715" s="5"/>
      <c r="F715" s="5"/>
      <c r="G715" s="5"/>
      <c r="H715" s="5"/>
    </row>
    <row r="716" spans="1:8" x14ac:dyDescent="0.3">
      <c r="A716" s="2"/>
      <c r="B716" s="5"/>
      <c r="C716" s="5"/>
      <c r="D716" s="5"/>
      <c r="E716" s="5"/>
      <c r="F716" s="5"/>
      <c r="G716" s="5"/>
      <c r="H716" s="5"/>
    </row>
    <row r="717" spans="1:8" x14ac:dyDescent="0.3">
      <c r="A717" s="2"/>
      <c r="B717" s="5"/>
      <c r="C717" s="5"/>
      <c r="D717" s="5"/>
      <c r="E717" s="5"/>
      <c r="F717" s="5"/>
      <c r="G717" s="5"/>
      <c r="H717" s="5"/>
    </row>
    <row r="718" spans="1:8" x14ac:dyDescent="0.3">
      <c r="A718" s="2"/>
      <c r="B718" s="5"/>
      <c r="C718" s="5"/>
      <c r="D718" s="5"/>
      <c r="E718" s="5"/>
      <c r="F718" s="5"/>
      <c r="G718" s="5"/>
      <c r="H718" s="5"/>
    </row>
    <row r="719" spans="1:8" x14ac:dyDescent="0.3">
      <c r="A719" s="2"/>
      <c r="B719" s="5"/>
      <c r="C719" s="5"/>
      <c r="D719" s="5"/>
      <c r="E719" s="5"/>
      <c r="F719" s="5"/>
      <c r="G719" s="5"/>
      <c r="H719" s="5"/>
    </row>
    <row r="720" spans="1:8" x14ac:dyDescent="0.3">
      <c r="A720" s="2"/>
      <c r="B720" s="5"/>
      <c r="C720" s="5"/>
      <c r="D720" s="5"/>
      <c r="E720" s="5"/>
      <c r="F720" s="5"/>
      <c r="G720" s="5"/>
      <c r="H720" s="5"/>
    </row>
    <row r="721" spans="1:8" x14ac:dyDescent="0.3">
      <c r="A721" s="2"/>
      <c r="B721" s="5"/>
      <c r="C721" s="5"/>
      <c r="D721" s="5"/>
      <c r="E721" s="5"/>
      <c r="F721" s="5"/>
      <c r="G721" s="5"/>
      <c r="H721" s="5"/>
    </row>
    <row r="722" spans="1:8" x14ac:dyDescent="0.3">
      <c r="A722" s="2"/>
      <c r="B722" s="5"/>
      <c r="C722" s="5"/>
      <c r="D722" s="5"/>
      <c r="E722" s="5"/>
      <c r="F722" s="5"/>
      <c r="G722" s="5"/>
      <c r="H722" s="5"/>
    </row>
    <row r="723" spans="1:8" x14ac:dyDescent="0.3">
      <c r="A723" s="2"/>
      <c r="B723" s="5"/>
      <c r="C723" s="5"/>
      <c r="D723" s="5"/>
      <c r="E723" s="5"/>
      <c r="F723" s="5"/>
      <c r="G723" s="5"/>
      <c r="H723" s="5"/>
    </row>
    <row r="724" spans="1:8" x14ac:dyDescent="0.3">
      <c r="A724" s="2"/>
      <c r="B724" s="5"/>
      <c r="C724" s="5"/>
      <c r="D724" s="5"/>
      <c r="E724" s="5"/>
      <c r="F724" s="5"/>
      <c r="G724" s="5"/>
      <c r="H724" s="5"/>
    </row>
    <row r="725" spans="1:8" x14ac:dyDescent="0.3">
      <c r="A725" s="2"/>
      <c r="B725" s="5"/>
      <c r="C725" s="5"/>
      <c r="D725" s="5"/>
      <c r="E725" s="5"/>
      <c r="F725" s="5"/>
      <c r="G725" s="5"/>
      <c r="H725" s="5"/>
    </row>
    <row r="726" spans="1:8" x14ac:dyDescent="0.3">
      <c r="A726" s="2"/>
      <c r="B726" s="5"/>
      <c r="C726" s="5"/>
      <c r="D726" s="5"/>
      <c r="E726" s="5"/>
      <c r="F726" s="5"/>
      <c r="G726" s="5"/>
      <c r="H726" s="5"/>
    </row>
    <row r="727" spans="1:8" x14ac:dyDescent="0.3">
      <c r="A727" s="2"/>
      <c r="B727" s="5"/>
      <c r="C727" s="5"/>
      <c r="D727" s="5"/>
      <c r="E727" s="5"/>
      <c r="F727" s="5"/>
      <c r="G727" s="5"/>
      <c r="H727" s="5"/>
    </row>
    <row r="728" spans="1:8" x14ac:dyDescent="0.3">
      <c r="A728" s="2"/>
      <c r="B728" s="5"/>
      <c r="C728" s="5"/>
      <c r="D728" s="5"/>
      <c r="E728" s="5"/>
      <c r="F728" s="5"/>
      <c r="G728" s="5"/>
      <c r="H728" s="5"/>
    </row>
    <row r="729" spans="1:8" x14ac:dyDescent="0.3">
      <c r="A729" s="2"/>
      <c r="B729" s="5"/>
      <c r="C729" s="5"/>
      <c r="D729" s="5"/>
      <c r="E729" s="5"/>
      <c r="F729" s="5"/>
      <c r="G729" s="5"/>
      <c r="H729" s="5"/>
    </row>
    <row r="730" spans="1:8" x14ac:dyDescent="0.3">
      <c r="A730" s="2"/>
      <c r="B730" s="5"/>
      <c r="C730" s="5"/>
      <c r="D730" s="5"/>
      <c r="E730" s="5"/>
      <c r="F730" s="5"/>
      <c r="G730" s="5"/>
      <c r="H730" s="5"/>
    </row>
    <row r="731" spans="1:8" x14ac:dyDescent="0.3">
      <c r="A731" s="2"/>
      <c r="B731" s="5"/>
      <c r="C731" s="5"/>
      <c r="D731" s="5"/>
      <c r="E731" s="5"/>
      <c r="F731" s="5"/>
      <c r="G731" s="5"/>
      <c r="H731" s="5"/>
    </row>
    <row r="732" spans="1:8" x14ac:dyDescent="0.3">
      <c r="A732" s="2"/>
      <c r="B732" s="5"/>
      <c r="C732" s="5"/>
      <c r="D732" s="5"/>
      <c r="E732" s="5"/>
      <c r="F732" s="5"/>
      <c r="G732" s="5"/>
      <c r="H732" s="5"/>
    </row>
    <row r="733" spans="1:8" x14ac:dyDescent="0.3">
      <c r="A733" s="2"/>
      <c r="B733" s="5"/>
      <c r="C733" s="5"/>
      <c r="D733" s="5"/>
      <c r="E733" s="5"/>
      <c r="F733" s="5"/>
      <c r="G733" s="5"/>
      <c r="H733" s="5"/>
    </row>
    <row r="734" spans="1:8" x14ac:dyDescent="0.3">
      <c r="A734" s="2"/>
      <c r="B734" s="5"/>
      <c r="C734" s="5"/>
      <c r="D734" s="5"/>
      <c r="E734" s="5"/>
      <c r="F734" s="5"/>
      <c r="G734" s="5"/>
      <c r="H734" s="5"/>
    </row>
    <row r="735" spans="1:8" x14ac:dyDescent="0.3">
      <c r="A735" s="2"/>
      <c r="B735" s="5"/>
      <c r="C735" s="5"/>
      <c r="D735" s="5"/>
      <c r="E735" s="5"/>
      <c r="F735" s="5"/>
      <c r="G735" s="5"/>
      <c r="H735" s="5"/>
    </row>
    <row r="736" spans="1:8" x14ac:dyDescent="0.3">
      <c r="A736" s="2"/>
      <c r="B736" s="5"/>
      <c r="C736" s="5"/>
      <c r="D736" s="5"/>
      <c r="E736" s="5"/>
      <c r="F736" s="5"/>
      <c r="G736" s="5"/>
      <c r="H736" s="5"/>
    </row>
    <row r="737" spans="1:8" x14ac:dyDescent="0.3">
      <c r="A737" s="2"/>
      <c r="B737" s="5"/>
      <c r="C737" s="5"/>
      <c r="D737" s="5"/>
      <c r="E737" s="5"/>
      <c r="F737" s="5"/>
      <c r="G737" s="5"/>
      <c r="H737" s="5"/>
    </row>
    <row r="738" spans="1:8" x14ac:dyDescent="0.3">
      <c r="A738" s="2"/>
      <c r="B738" s="5"/>
      <c r="C738" s="5"/>
      <c r="D738" s="5"/>
      <c r="E738" s="5"/>
      <c r="F738" s="5"/>
      <c r="G738" s="5"/>
      <c r="H738" s="5"/>
    </row>
    <row r="739" spans="1:8" x14ac:dyDescent="0.3">
      <c r="A739" s="2"/>
      <c r="B739" s="5"/>
      <c r="C739" s="5"/>
      <c r="D739" s="5"/>
      <c r="E739" s="5"/>
      <c r="F739" s="5"/>
      <c r="G739" s="5"/>
      <c r="H739" s="5"/>
    </row>
    <row r="740" spans="1:8" x14ac:dyDescent="0.3">
      <c r="A740" s="2"/>
      <c r="B740" s="5"/>
      <c r="C740" s="5"/>
      <c r="D740" s="5"/>
      <c r="E740" s="5"/>
      <c r="F740" s="5"/>
      <c r="G740" s="5"/>
      <c r="H740" s="5"/>
    </row>
    <row r="741" spans="1:8" x14ac:dyDescent="0.3">
      <c r="A741" s="2"/>
      <c r="B741" s="5"/>
      <c r="C741" s="5"/>
      <c r="D741" s="5"/>
      <c r="E741" s="5"/>
      <c r="F741" s="5"/>
      <c r="G741" s="5"/>
      <c r="H741" s="5"/>
    </row>
    <row r="742" spans="1:8" x14ac:dyDescent="0.3">
      <c r="A742" s="2"/>
      <c r="B742" s="5"/>
      <c r="C742" s="5"/>
      <c r="D742" s="5"/>
      <c r="E742" s="5"/>
      <c r="F742" s="5"/>
      <c r="G742" s="5"/>
      <c r="H742" s="5"/>
    </row>
    <row r="743" spans="1:8" x14ac:dyDescent="0.3">
      <c r="A743" s="2"/>
      <c r="B743" s="5"/>
      <c r="C743" s="5"/>
      <c r="D743" s="5"/>
      <c r="E743" s="5"/>
      <c r="F743" s="5"/>
      <c r="G743" s="5"/>
      <c r="H743" s="5"/>
    </row>
    <row r="744" spans="1:8" x14ac:dyDescent="0.3">
      <c r="A744" s="2"/>
      <c r="B744" s="5"/>
      <c r="C744" s="5"/>
      <c r="D744" s="5"/>
      <c r="E744" s="5"/>
      <c r="F744" s="5"/>
      <c r="G744" s="5"/>
      <c r="H744" s="5"/>
    </row>
    <row r="745" spans="1:8" x14ac:dyDescent="0.3">
      <c r="A745" s="2"/>
      <c r="B745" s="5"/>
      <c r="C745" s="5"/>
      <c r="D745" s="5"/>
      <c r="E745" s="5"/>
      <c r="F745" s="5"/>
      <c r="G745" s="5"/>
      <c r="H745" s="5"/>
    </row>
    <row r="746" spans="1:8" x14ac:dyDescent="0.3">
      <c r="A746" s="2"/>
      <c r="B746" s="5"/>
      <c r="C746" s="5"/>
      <c r="D746" s="5"/>
      <c r="E746" s="5"/>
      <c r="F746" s="5"/>
      <c r="G746" s="5"/>
      <c r="H746" s="5"/>
    </row>
    <row r="747" spans="1:8" x14ac:dyDescent="0.3">
      <c r="A747" s="2"/>
      <c r="B747" s="5"/>
      <c r="C747" s="5"/>
      <c r="D747" s="5"/>
      <c r="E747" s="5"/>
      <c r="F747" s="5"/>
      <c r="G747" s="5"/>
      <c r="H747" s="5"/>
    </row>
    <row r="748" spans="1:8" x14ac:dyDescent="0.3">
      <c r="A748" s="2"/>
      <c r="B748" s="5"/>
      <c r="C748" s="5"/>
      <c r="D748" s="5"/>
      <c r="E748" s="5"/>
      <c r="F748" s="5"/>
      <c r="G748" s="5"/>
      <c r="H748" s="5"/>
    </row>
    <row r="749" spans="1:8" x14ac:dyDescent="0.3">
      <c r="A749" s="2"/>
      <c r="B749" s="5"/>
      <c r="C749" s="5"/>
      <c r="D749" s="5"/>
      <c r="E749" s="5"/>
      <c r="F749" s="5"/>
      <c r="G749" s="5"/>
      <c r="H749" s="5"/>
    </row>
    <row r="750" spans="1:8" x14ac:dyDescent="0.3">
      <c r="A750" s="2"/>
      <c r="B750" s="5"/>
      <c r="C750" s="5"/>
      <c r="D750" s="5"/>
      <c r="E750" s="5"/>
      <c r="F750" s="5"/>
      <c r="G750" s="5"/>
      <c r="H750" s="5"/>
    </row>
    <row r="751" spans="1:8" x14ac:dyDescent="0.3">
      <c r="A751" s="2"/>
      <c r="B751" s="5"/>
      <c r="C751" s="5"/>
      <c r="D751" s="5"/>
      <c r="E751" s="5"/>
      <c r="F751" s="5"/>
      <c r="G751" s="5"/>
      <c r="H751" s="5"/>
    </row>
    <row r="752" spans="1:8" x14ac:dyDescent="0.3">
      <c r="A752" s="2"/>
      <c r="B752" s="5"/>
      <c r="C752" s="5"/>
      <c r="D752" s="5"/>
      <c r="E752" s="5"/>
      <c r="F752" s="5"/>
      <c r="G752" s="5"/>
      <c r="H752" s="5"/>
    </row>
    <row r="753" spans="1:8" x14ac:dyDescent="0.3">
      <c r="A753" s="2"/>
      <c r="B753" s="5"/>
      <c r="C753" s="5"/>
      <c r="D753" s="5"/>
      <c r="E753" s="5"/>
      <c r="F753" s="5"/>
      <c r="G753" s="5"/>
      <c r="H753" s="5"/>
    </row>
    <row r="754" spans="1:8" x14ac:dyDescent="0.3">
      <c r="A754" s="2"/>
      <c r="B754" s="5"/>
      <c r="C754" s="5"/>
      <c r="D754" s="5"/>
      <c r="E754" s="5"/>
      <c r="F754" s="5"/>
      <c r="G754" s="5"/>
      <c r="H754" s="5"/>
    </row>
    <row r="755" spans="1:8" x14ac:dyDescent="0.3">
      <c r="A755" s="2"/>
      <c r="B755" s="5"/>
      <c r="C755" s="5"/>
      <c r="D755" s="5"/>
      <c r="E755" s="5"/>
      <c r="F755" s="5"/>
      <c r="G755" s="5"/>
      <c r="H755" s="5"/>
    </row>
    <row r="756" spans="1:8" x14ac:dyDescent="0.3">
      <c r="A756" s="2"/>
      <c r="B756" s="5"/>
      <c r="C756" s="5"/>
      <c r="D756" s="5"/>
      <c r="E756" s="5"/>
      <c r="F756" s="5"/>
      <c r="G756" s="5"/>
      <c r="H756" s="5"/>
    </row>
    <row r="757" spans="1:8" x14ac:dyDescent="0.3">
      <c r="A757" s="2"/>
      <c r="B757" s="5"/>
      <c r="C757" s="5"/>
      <c r="D757" s="5"/>
      <c r="E757" s="5"/>
      <c r="F757" s="5"/>
      <c r="G757" s="5"/>
      <c r="H757" s="5"/>
    </row>
    <row r="758" spans="1:8" x14ac:dyDescent="0.3">
      <c r="A758" s="2"/>
      <c r="B758" s="5"/>
      <c r="C758" s="5"/>
      <c r="D758" s="5"/>
      <c r="E758" s="5"/>
      <c r="F758" s="5"/>
      <c r="G758" s="5"/>
      <c r="H758" s="5"/>
    </row>
    <row r="759" spans="1:8" x14ac:dyDescent="0.3">
      <c r="A759" s="2"/>
      <c r="B759" s="5"/>
      <c r="C759" s="5"/>
      <c r="D759" s="5"/>
      <c r="E759" s="5"/>
      <c r="F759" s="5"/>
      <c r="G759" s="5"/>
      <c r="H759" s="5"/>
    </row>
    <row r="760" spans="1:8" x14ac:dyDescent="0.3">
      <c r="A760" s="2"/>
      <c r="B760" s="5"/>
      <c r="C760" s="5"/>
      <c r="D760" s="5"/>
      <c r="E760" s="5"/>
      <c r="F760" s="5"/>
      <c r="G760" s="5"/>
      <c r="H760" s="5"/>
    </row>
    <row r="761" spans="1:8" x14ac:dyDescent="0.3">
      <c r="A761" s="2"/>
      <c r="B761" s="5"/>
      <c r="C761" s="5"/>
      <c r="D761" s="5"/>
      <c r="E761" s="5"/>
      <c r="F761" s="5"/>
      <c r="G761" s="5"/>
      <c r="H761" s="5"/>
    </row>
    <row r="762" spans="1:8" x14ac:dyDescent="0.3">
      <c r="A762" s="2"/>
      <c r="B762" s="5"/>
      <c r="C762" s="5"/>
      <c r="D762" s="5"/>
      <c r="E762" s="5"/>
      <c r="F762" s="5"/>
      <c r="G762" s="5"/>
      <c r="H762" s="5"/>
    </row>
    <row r="763" spans="1:8" x14ac:dyDescent="0.3">
      <c r="A763" s="2"/>
      <c r="B763" s="5"/>
      <c r="C763" s="5"/>
      <c r="D763" s="5"/>
      <c r="E763" s="5"/>
      <c r="F763" s="5"/>
      <c r="G763" s="5"/>
      <c r="H763" s="5"/>
    </row>
    <row r="764" spans="1:8" x14ac:dyDescent="0.3">
      <c r="A764" s="2"/>
      <c r="B764" s="5"/>
      <c r="C764" s="5"/>
      <c r="D764" s="5"/>
      <c r="E764" s="5"/>
      <c r="F764" s="5"/>
      <c r="G764" s="5"/>
      <c r="H764" s="5"/>
    </row>
    <row r="765" spans="1:8" x14ac:dyDescent="0.3">
      <c r="A765" s="2"/>
      <c r="B765" s="5"/>
      <c r="C765" s="5"/>
      <c r="D765" s="5"/>
      <c r="E765" s="5"/>
      <c r="F765" s="5"/>
      <c r="G765" s="5"/>
      <c r="H765" s="5"/>
    </row>
    <row r="766" spans="1:8" x14ac:dyDescent="0.3">
      <c r="A766" s="2"/>
      <c r="B766" s="5"/>
      <c r="C766" s="5"/>
      <c r="D766" s="5"/>
      <c r="E766" s="5"/>
      <c r="F766" s="5"/>
      <c r="G766" s="5"/>
      <c r="H766" s="5"/>
    </row>
    <row r="767" spans="1:8" x14ac:dyDescent="0.3">
      <c r="A767" s="2"/>
      <c r="B767" s="5"/>
      <c r="C767" s="5"/>
      <c r="D767" s="5"/>
      <c r="E767" s="5"/>
      <c r="F767" s="5"/>
      <c r="G767" s="5"/>
      <c r="H767" s="5"/>
    </row>
    <row r="768" spans="1:8" x14ac:dyDescent="0.3">
      <c r="A768" s="2"/>
      <c r="B768" s="5"/>
      <c r="C768" s="5"/>
      <c r="D768" s="5"/>
      <c r="E768" s="5"/>
      <c r="F768" s="5"/>
      <c r="G768" s="5"/>
      <c r="H768" s="5"/>
    </row>
    <row r="769" spans="1:8" x14ac:dyDescent="0.3">
      <c r="A769" s="2"/>
      <c r="B769" s="5"/>
      <c r="C769" s="5"/>
      <c r="D769" s="5"/>
      <c r="E769" s="5"/>
      <c r="F769" s="5"/>
      <c r="G769" s="5"/>
      <c r="H769" s="5"/>
    </row>
    <row r="770" spans="1:8" x14ac:dyDescent="0.3">
      <c r="A770" s="2"/>
      <c r="B770" s="5"/>
      <c r="C770" s="5"/>
      <c r="D770" s="5"/>
      <c r="E770" s="5"/>
      <c r="F770" s="5"/>
      <c r="G770" s="5"/>
      <c r="H770" s="5"/>
    </row>
    <row r="771" spans="1:8" x14ac:dyDescent="0.3">
      <c r="A771" s="2"/>
      <c r="B771" s="5"/>
      <c r="C771" s="5"/>
      <c r="D771" s="5"/>
      <c r="E771" s="5"/>
      <c r="F771" s="5"/>
      <c r="G771" s="5"/>
      <c r="H771" s="5"/>
    </row>
    <row r="772" spans="1:8" x14ac:dyDescent="0.3">
      <c r="A772" s="2"/>
      <c r="B772" s="5"/>
      <c r="C772" s="5"/>
      <c r="D772" s="5"/>
      <c r="E772" s="5"/>
      <c r="F772" s="5"/>
      <c r="G772" s="5"/>
      <c r="H772" s="5"/>
    </row>
    <row r="773" spans="1:8" x14ac:dyDescent="0.3">
      <c r="A773" s="2"/>
      <c r="B773" s="5"/>
      <c r="C773" s="5"/>
      <c r="D773" s="5"/>
      <c r="E773" s="5"/>
      <c r="F773" s="5"/>
      <c r="G773" s="5"/>
      <c r="H773" s="5"/>
    </row>
    <row r="774" spans="1:8" x14ac:dyDescent="0.3">
      <c r="A774" s="2"/>
      <c r="B774" s="5"/>
      <c r="C774" s="5"/>
      <c r="D774" s="5"/>
      <c r="E774" s="5"/>
      <c r="F774" s="5"/>
      <c r="G774" s="5"/>
      <c r="H774" s="5"/>
    </row>
    <row r="775" spans="1:8" x14ac:dyDescent="0.3">
      <c r="A775" s="2"/>
      <c r="B775" s="5"/>
      <c r="C775" s="5"/>
      <c r="D775" s="5"/>
      <c r="E775" s="5"/>
      <c r="F775" s="5"/>
      <c r="G775" s="5"/>
      <c r="H775" s="5"/>
    </row>
    <row r="776" spans="1:8" x14ac:dyDescent="0.3">
      <c r="A776" s="2"/>
      <c r="B776" s="5"/>
      <c r="C776" s="5"/>
      <c r="D776" s="5"/>
      <c r="E776" s="5"/>
      <c r="F776" s="5"/>
      <c r="G776" s="5"/>
      <c r="H776" s="5"/>
    </row>
    <row r="777" spans="1:8" x14ac:dyDescent="0.3">
      <c r="A777" s="2"/>
      <c r="B777" s="5"/>
      <c r="C777" s="5"/>
      <c r="D777" s="5"/>
      <c r="E777" s="5"/>
      <c r="F777" s="5"/>
      <c r="G777" s="5"/>
      <c r="H777" s="5"/>
    </row>
    <row r="778" spans="1:8" x14ac:dyDescent="0.3">
      <c r="A778" s="2"/>
      <c r="B778" s="5"/>
      <c r="C778" s="5"/>
      <c r="D778" s="5"/>
      <c r="E778" s="5"/>
      <c r="F778" s="5"/>
      <c r="G778" s="5"/>
      <c r="H778" s="5"/>
    </row>
    <row r="779" spans="1:8" x14ac:dyDescent="0.3">
      <c r="A779" s="2"/>
      <c r="B779" s="5"/>
      <c r="C779" s="5"/>
      <c r="D779" s="5"/>
      <c r="E779" s="5"/>
      <c r="F779" s="5"/>
      <c r="G779" s="5"/>
      <c r="H779" s="5"/>
    </row>
    <row r="780" spans="1:8" x14ac:dyDescent="0.3">
      <c r="A780" s="2"/>
      <c r="B780" s="5"/>
      <c r="C780" s="5"/>
      <c r="D780" s="5"/>
      <c r="E780" s="5"/>
      <c r="F780" s="5"/>
      <c r="G780" s="5"/>
      <c r="H780" s="5"/>
    </row>
    <row r="781" spans="1:8" x14ac:dyDescent="0.3">
      <c r="A781" s="2"/>
      <c r="B781" s="5"/>
      <c r="C781" s="5"/>
      <c r="D781" s="5"/>
      <c r="E781" s="5"/>
      <c r="F781" s="5"/>
      <c r="G781" s="5"/>
      <c r="H781" s="5"/>
    </row>
    <row r="782" spans="1:8" x14ac:dyDescent="0.3">
      <c r="A782" s="2"/>
      <c r="B782" s="5"/>
      <c r="C782" s="5"/>
      <c r="D782" s="5"/>
      <c r="E782" s="5"/>
      <c r="F782" s="5"/>
      <c r="G782" s="5"/>
      <c r="H782" s="5"/>
    </row>
    <row r="783" spans="1:8" x14ac:dyDescent="0.3">
      <c r="A783" s="2"/>
      <c r="B783" s="5"/>
      <c r="C783" s="5"/>
      <c r="D783" s="5"/>
      <c r="E783" s="5"/>
      <c r="F783" s="5"/>
      <c r="G783" s="5"/>
      <c r="H783" s="5"/>
    </row>
    <row r="784" spans="1:8" x14ac:dyDescent="0.3">
      <c r="A784" s="2"/>
      <c r="B784" s="5"/>
      <c r="C784" s="5"/>
      <c r="D784" s="5"/>
      <c r="E784" s="5"/>
      <c r="F784" s="5"/>
      <c r="G784" s="5"/>
      <c r="H784" s="5"/>
    </row>
    <row r="785" spans="1:8" x14ac:dyDescent="0.3">
      <c r="A785" s="2"/>
      <c r="B785" s="5"/>
      <c r="C785" s="5"/>
      <c r="D785" s="5"/>
      <c r="E785" s="5"/>
      <c r="F785" s="5"/>
      <c r="G785" s="5"/>
      <c r="H785" s="5"/>
    </row>
    <row r="786" spans="1:8" x14ac:dyDescent="0.3">
      <c r="A786" s="2"/>
      <c r="B786" s="5"/>
      <c r="C786" s="5"/>
      <c r="D786" s="5"/>
      <c r="E786" s="5"/>
      <c r="F786" s="5"/>
      <c r="G786" s="5"/>
      <c r="H786" s="5"/>
    </row>
    <row r="787" spans="1:8" x14ac:dyDescent="0.3">
      <c r="A787" s="2"/>
      <c r="B787" s="5"/>
      <c r="C787" s="5"/>
      <c r="D787" s="5"/>
      <c r="E787" s="5"/>
      <c r="F787" s="5"/>
      <c r="G787" s="5"/>
      <c r="H787" s="5"/>
    </row>
    <row r="788" spans="1:8" x14ac:dyDescent="0.3">
      <c r="A788" s="2"/>
      <c r="B788" s="5"/>
      <c r="C788" s="5"/>
      <c r="D788" s="5"/>
      <c r="E788" s="5"/>
      <c r="F788" s="5"/>
      <c r="G788" s="5"/>
      <c r="H788" s="5"/>
    </row>
    <row r="789" spans="1:8" x14ac:dyDescent="0.3">
      <c r="A789" s="2"/>
      <c r="B789" s="5"/>
      <c r="C789" s="5"/>
      <c r="D789" s="5"/>
      <c r="E789" s="5"/>
      <c r="F789" s="5"/>
      <c r="G789" s="5"/>
      <c r="H789" s="5"/>
    </row>
    <row r="790" spans="1:8" x14ac:dyDescent="0.3">
      <c r="A790" s="2"/>
      <c r="B790" s="5"/>
      <c r="C790" s="5"/>
      <c r="D790" s="5"/>
      <c r="E790" s="5"/>
      <c r="F790" s="5"/>
      <c r="G790" s="5"/>
      <c r="H790" s="5"/>
    </row>
    <row r="791" spans="1:8" x14ac:dyDescent="0.3">
      <c r="A791" s="2"/>
      <c r="B791" s="5"/>
      <c r="C791" s="5"/>
      <c r="D791" s="5"/>
      <c r="E791" s="5"/>
      <c r="F791" s="5"/>
      <c r="G791" s="5"/>
      <c r="H791" s="5"/>
    </row>
    <row r="792" spans="1:8" x14ac:dyDescent="0.3">
      <c r="A792" s="2"/>
      <c r="B792" s="5"/>
      <c r="C792" s="5"/>
      <c r="D792" s="5"/>
      <c r="E792" s="5"/>
      <c r="F792" s="5"/>
      <c r="G792" s="5"/>
      <c r="H792" s="5"/>
    </row>
    <row r="793" spans="1:8" x14ac:dyDescent="0.3">
      <c r="A793" s="2"/>
      <c r="B793" s="5"/>
      <c r="C793" s="5"/>
      <c r="D793" s="5"/>
      <c r="E793" s="5"/>
      <c r="F793" s="5"/>
      <c r="G793" s="5"/>
      <c r="H793" s="5"/>
    </row>
    <row r="794" spans="1:8" x14ac:dyDescent="0.3">
      <c r="A794" s="2"/>
      <c r="B794" s="5"/>
      <c r="C794" s="5"/>
      <c r="D794" s="5"/>
      <c r="E794" s="5"/>
      <c r="F794" s="5"/>
      <c r="G794" s="5"/>
      <c r="H794" s="5"/>
    </row>
    <row r="795" spans="1:8" x14ac:dyDescent="0.3">
      <c r="A795" s="2"/>
      <c r="B795" s="5"/>
      <c r="C795" s="5"/>
      <c r="D795" s="5"/>
      <c r="E795" s="5"/>
      <c r="F795" s="5"/>
      <c r="G795" s="5"/>
      <c r="H795" s="5"/>
    </row>
    <row r="796" spans="1:8" x14ac:dyDescent="0.3">
      <c r="A796" s="2"/>
      <c r="B796" s="5"/>
      <c r="C796" s="5"/>
      <c r="D796" s="5"/>
      <c r="E796" s="5"/>
      <c r="F796" s="5"/>
      <c r="G796" s="5"/>
      <c r="H796" s="5"/>
    </row>
    <row r="797" spans="1:8" x14ac:dyDescent="0.3">
      <c r="A797" s="2"/>
      <c r="B797" s="5"/>
      <c r="C797" s="5"/>
      <c r="D797" s="5"/>
      <c r="E797" s="5"/>
      <c r="F797" s="5"/>
      <c r="G797" s="5"/>
      <c r="H797" s="5"/>
    </row>
    <row r="798" spans="1:8" x14ac:dyDescent="0.3">
      <c r="A798" s="2"/>
      <c r="B798" s="5"/>
      <c r="C798" s="5"/>
      <c r="D798" s="5"/>
      <c r="E798" s="5"/>
      <c r="F798" s="5"/>
      <c r="G798" s="5"/>
      <c r="H798" s="5"/>
    </row>
    <row r="799" spans="1:8" x14ac:dyDescent="0.3">
      <c r="A799" s="2"/>
      <c r="B799" s="5"/>
      <c r="C799" s="5"/>
      <c r="D799" s="5"/>
      <c r="E799" s="5"/>
      <c r="F799" s="5"/>
      <c r="G799" s="5"/>
      <c r="H799" s="5"/>
    </row>
    <row r="800" spans="1:8" x14ac:dyDescent="0.3">
      <c r="A800" s="2"/>
      <c r="B800" s="5"/>
      <c r="C800" s="5"/>
      <c r="D800" s="5"/>
      <c r="E800" s="5"/>
      <c r="F800" s="5"/>
      <c r="G800" s="5"/>
      <c r="H800" s="5"/>
    </row>
    <row r="801" spans="1:8" x14ac:dyDescent="0.3">
      <c r="A801" s="2"/>
      <c r="B801" s="5"/>
      <c r="C801" s="5"/>
      <c r="D801" s="5"/>
      <c r="E801" s="5"/>
      <c r="F801" s="5"/>
      <c r="G801" s="5"/>
      <c r="H801" s="5"/>
    </row>
    <row r="802" spans="1:8" x14ac:dyDescent="0.3">
      <c r="A802" s="2"/>
      <c r="B802" s="5"/>
      <c r="C802" s="5"/>
      <c r="D802" s="5"/>
      <c r="E802" s="5"/>
      <c r="F802" s="5"/>
      <c r="G802" s="5"/>
      <c r="H802" s="5"/>
    </row>
    <row r="803" spans="1:8" x14ac:dyDescent="0.3">
      <c r="A803" s="2"/>
      <c r="B803" s="5"/>
      <c r="C803" s="5"/>
      <c r="D803" s="5"/>
      <c r="E803" s="5"/>
      <c r="F803" s="5"/>
      <c r="G803" s="5"/>
      <c r="H803" s="5"/>
    </row>
    <row r="804" spans="1:8" x14ac:dyDescent="0.3">
      <c r="A804" s="2"/>
      <c r="B804" s="5"/>
      <c r="C804" s="5"/>
      <c r="D804" s="5"/>
      <c r="E804" s="5"/>
      <c r="F804" s="5"/>
      <c r="G804" s="5"/>
      <c r="H804" s="5"/>
    </row>
    <row r="805" spans="1:8" x14ac:dyDescent="0.3">
      <c r="A805" s="2"/>
      <c r="B805" s="5"/>
      <c r="C805" s="5"/>
      <c r="D805" s="5"/>
      <c r="E805" s="5"/>
      <c r="F805" s="5"/>
      <c r="G805" s="5"/>
      <c r="H805" s="5"/>
    </row>
    <row r="806" spans="1:8" x14ac:dyDescent="0.3">
      <c r="A806" s="2"/>
      <c r="B806" s="5"/>
      <c r="C806" s="5"/>
      <c r="D806" s="5"/>
      <c r="E806" s="5"/>
      <c r="F806" s="5"/>
      <c r="G806" s="5"/>
      <c r="H806" s="5"/>
    </row>
    <row r="807" spans="1:8" x14ac:dyDescent="0.3">
      <c r="A807" s="2"/>
      <c r="B807" s="5"/>
      <c r="C807" s="5"/>
      <c r="D807" s="5"/>
      <c r="E807" s="5"/>
      <c r="F807" s="5"/>
      <c r="G807" s="5"/>
      <c r="H807" s="5"/>
    </row>
    <row r="808" spans="1:8" x14ac:dyDescent="0.3">
      <c r="A808" s="2"/>
      <c r="B808" s="5"/>
      <c r="C808" s="5"/>
      <c r="D808" s="5"/>
      <c r="E808" s="5"/>
      <c r="F808" s="5"/>
      <c r="G808" s="5"/>
      <c r="H808" s="5"/>
    </row>
    <row r="809" spans="1:8" x14ac:dyDescent="0.3">
      <c r="A809" s="2"/>
      <c r="B809" s="5"/>
      <c r="C809" s="5"/>
      <c r="D809" s="5"/>
      <c r="E809" s="5"/>
      <c r="F809" s="5"/>
      <c r="G809" s="5"/>
      <c r="H809" s="5"/>
    </row>
    <row r="810" spans="1:8" x14ac:dyDescent="0.3">
      <c r="A810" s="2"/>
      <c r="B810" s="5"/>
      <c r="C810" s="5"/>
      <c r="D810" s="5"/>
      <c r="E810" s="5"/>
      <c r="F810" s="5"/>
      <c r="G810" s="5"/>
      <c r="H810" s="5"/>
    </row>
    <row r="811" spans="1:8" x14ac:dyDescent="0.3">
      <c r="A811" s="2"/>
      <c r="B811" s="5"/>
      <c r="C811" s="5"/>
      <c r="D811" s="5"/>
      <c r="E811" s="5"/>
      <c r="F811" s="5"/>
      <c r="G811" s="5"/>
      <c r="H811" s="5"/>
    </row>
    <row r="812" spans="1:8" x14ac:dyDescent="0.3">
      <c r="A812" s="2"/>
      <c r="B812" s="5"/>
      <c r="C812" s="5"/>
      <c r="D812" s="5"/>
      <c r="E812" s="5"/>
      <c r="F812" s="5"/>
      <c r="G812" s="5"/>
      <c r="H812" s="5"/>
    </row>
    <row r="813" spans="1:8" x14ac:dyDescent="0.3">
      <c r="A813" s="2"/>
      <c r="B813" s="5"/>
      <c r="C813" s="5"/>
      <c r="D813" s="5"/>
      <c r="E813" s="5"/>
      <c r="F813" s="5"/>
      <c r="G813" s="5"/>
      <c r="H813" s="5"/>
    </row>
    <row r="814" spans="1:8" x14ac:dyDescent="0.3">
      <c r="A814" s="2"/>
      <c r="B814" s="5"/>
      <c r="C814" s="5"/>
      <c r="D814" s="5"/>
      <c r="E814" s="5"/>
      <c r="F814" s="5"/>
      <c r="G814" s="5"/>
      <c r="H814" s="5"/>
    </row>
    <row r="815" spans="1:8" x14ac:dyDescent="0.3">
      <c r="A815" s="2"/>
      <c r="B815" s="5"/>
      <c r="C815" s="5"/>
      <c r="D815" s="5"/>
      <c r="E815" s="5"/>
      <c r="F815" s="5"/>
      <c r="G815" s="5"/>
      <c r="H815" s="5"/>
    </row>
    <row r="816" spans="1:8" x14ac:dyDescent="0.3">
      <c r="A816" s="2"/>
      <c r="B816" s="5"/>
      <c r="C816" s="5"/>
      <c r="D816" s="5"/>
      <c r="E816" s="5"/>
      <c r="F816" s="5"/>
      <c r="G816" s="5"/>
      <c r="H816" s="5"/>
    </row>
    <row r="817" spans="1:8" x14ac:dyDescent="0.3">
      <c r="A817" s="2"/>
      <c r="B817" s="5"/>
      <c r="C817" s="5"/>
      <c r="D817" s="5"/>
      <c r="E817" s="5"/>
      <c r="F817" s="5"/>
      <c r="G817" s="5"/>
      <c r="H817" s="5"/>
    </row>
    <row r="818" spans="1:8" x14ac:dyDescent="0.3">
      <c r="A818" s="2"/>
      <c r="B818" s="5"/>
      <c r="C818" s="5"/>
      <c r="D818" s="5"/>
      <c r="E818" s="5"/>
      <c r="F818" s="5"/>
      <c r="G818" s="5"/>
      <c r="H818" s="5"/>
    </row>
    <row r="819" spans="1:8" x14ac:dyDescent="0.3">
      <c r="A819" s="2"/>
      <c r="B819" s="5"/>
      <c r="C819" s="5"/>
      <c r="D819" s="5"/>
      <c r="E819" s="5"/>
      <c r="F819" s="5"/>
      <c r="G819" s="5"/>
      <c r="H819" s="5"/>
    </row>
    <row r="820" spans="1:8" x14ac:dyDescent="0.3">
      <c r="A820" s="2"/>
      <c r="B820" s="5"/>
      <c r="C820" s="5"/>
      <c r="D820" s="5"/>
      <c r="E820" s="5"/>
      <c r="F820" s="5"/>
      <c r="G820" s="5"/>
      <c r="H820" s="5"/>
    </row>
    <row r="821" spans="1:8" x14ac:dyDescent="0.3">
      <c r="A821" s="2"/>
      <c r="B821" s="5"/>
      <c r="C821" s="5"/>
      <c r="D821" s="5"/>
      <c r="E821" s="5"/>
      <c r="F821" s="5"/>
      <c r="G821" s="5"/>
      <c r="H821" s="5"/>
    </row>
    <row r="822" spans="1:8" x14ac:dyDescent="0.3">
      <c r="A822" s="2"/>
      <c r="B822" s="5"/>
      <c r="C822" s="5"/>
      <c r="D822" s="5"/>
      <c r="E822" s="5"/>
      <c r="F822" s="5"/>
      <c r="G822" s="5"/>
      <c r="H822" s="5"/>
    </row>
    <row r="823" spans="1:8" x14ac:dyDescent="0.3">
      <c r="A823" s="2"/>
      <c r="B823" s="5"/>
      <c r="C823" s="5"/>
      <c r="D823" s="5"/>
      <c r="E823" s="5"/>
      <c r="F823" s="5"/>
      <c r="G823" s="5"/>
      <c r="H823" s="5"/>
    </row>
    <row r="824" spans="1:8" x14ac:dyDescent="0.3">
      <c r="A824" s="2"/>
      <c r="B824" s="5"/>
      <c r="C824" s="5"/>
      <c r="D824" s="5"/>
      <c r="E824" s="5"/>
      <c r="F824" s="5"/>
      <c r="G824" s="5"/>
      <c r="H824" s="5"/>
    </row>
    <row r="825" spans="1:8" x14ac:dyDescent="0.3">
      <c r="A825" s="2"/>
      <c r="B825" s="5"/>
      <c r="C825" s="5"/>
      <c r="D825" s="5"/>
      <c r="E825" s="5"/>
      <c r="F825" s="5"/>
      <c r="G825" s="5"/>
      <c r="H825" s="5"/>
    </row>
    <row r="826" spans="1:8" x14ac:dyDescent="0.3">
      <c r="A826" s="2"/>
      <c r="B826" s="5"/>
      <c r="C826" s="5"/>
      <c r="D826" s="5"/>
      <c r="E826" s="5"/>
      <c r="F826" s="5"/>
      <c r="G826" s="5"/>
      <c r="H826" s="5"/>
    </row>
    <row r="827" spans="1:8" x14ac:dyDescent="0.3">
      <c r="A827" s="2"/>
      <c r="B827" s="5"/>
      <c r="C827" s="5"/>
      <c r="D827" s="5"/>
      <c r="E827" s="5"/>
      <c r="F827" s="5"/>
      <c r="G827" s="5"/>
      <c r="H827" s="5"/>
    </row>
    <row r="828" spans="1:8" x14ac:dyDescent="0.3">
      <c r="A828" s="2"/>
      <c r="B828" s="5"/>
      <c r="C828" s="5"/>
      <c r="D828" s="5"/>
      <c r="E828" s="5"/>
      <c r="F828" s="5"/>
      <c r="G828" s="5"/>
      <c r="H828" s="5"/>
    </row>
    <row r="829" spans="1:8" x14ac:dyDescent="0.3">
      <c r="A829" s="2"/>
      <c r="B829" s="5"/>
      <c r="C829" s="5"/>
      <c r="D829" s="5"/>
      <c r="E829" s="5"/>
      <c r="F829" s="5"/>
      <c r="G829" s="5"/>
      <c r="H829" s="5"/>
    </row>
    <row r="830" spans="1:8" x14ac:dyDescent="0.3">
      <c r="A830" s="2"/>
      <c r="B830" s="5"/>
      <c r="C830" s="5"/>
      <c r="D830" s="5"/>
      <c r="E830" s="5"/>
      <c r="F830" s="5"/>
      <c r="G830" s="5"/>
      <c r="H830" s="5"/>
    </row>
    <row r="831" spans="1:8" x14ac:dyDescent="0.3">
      <c r="A831" s="2"/>
      <c r="B831" s="5"/>
      <c r="C831" s="5"/>
      <c r="D831" s="5"/>
      <c r="E831" s="5"/>
      <c r="F831" s="5"/>
      <c r="G831" s="5"/>
      <c r="H831" s="5"/>
    </row>
    <row r="832" spans="1:8" x14ac:dyDescent="0.3">
      <c r="A832" s="2"/>
      <c r="B832" s="5"/>
      <c r="C832" s="5"/>
      <c r="D832" s="5"/>
      <c r="E832" s="5"/>
      <c r="F832" s="5"/>
      <c r="G832" s="5"/>
      <c r="H832" s="5"/>
    </row>
    <row r="833" spans="1:8" x14ac:dyDescent="0.3">
      <c r="A833" s="2"/>
      <c r="B833" s="5"/>
      <c r="C833" s="5"/>
      <c r="D833" s="5"/>
      <c r="E833" s="5"/>
      <c r="F833" s="5"/>
      <c r="G833" s="5"/>
      <c r="H833" s="5"/>
    </row>
    <row r="834" spans="1:8" x14ac:dyDescent="0.3">
      <c r="A834" s="2"/>
      <c r="B834" s="5"/>
      <c r="C834" s="5"/>
      <c r="D834" s="5"/>
      <c r="E834" s="5"/>
      <c r="F834" s="5"/>
      <c r="G834" s="5"/>
      <c r="H834" s="5"/>
    </row>
    <row r="835" spans="1:8" x14ac:dyDescent="0.3">
      <c r="A835" s="2"/>
      <c r="B835" s="5"/>
      <c r="C835" s="5"/>
      <c r="D835" s="5"/>
      <c r="E835" s="5"/>
      <c r="F835" s="5"/>
      <c r="G835" s="5"/>
      <c r="H835" s="5"/>
    </row>
    <row r="836" spans="1:8" x14ac:dyDescent="0.3">
      <c r="A836" s="2"/>
      <c r="B836" s="5"/>
      <c r="C836" s="5"/>
      <c r="D836" s="5"/>
      <c r="E836" s="5"/>
      <c r="F836" s="5"/>
      <c r="G836" s="5"/>
      <c r="H836" s="5"/>
    </row>
    <row r="837" spans="1:8" x14ac:dyDescent="0.3">
      <c r="A837" s="2"/>
      <c r="B837" s="5"/>
      <c r="C837" s="5"/>
      <c r="D837" s="5"/>
      <c r="E837" s="5"/>
      <c r="F837" s="5"/>
      <c r="G837" s="5"/>
      <c r="H837" s="5"/>
    </row>
    <row r="838" spans="1:8" x14ac:dyDescent="0.3">
      <c r="A838" s="2"/>
      <c r="B838" s="5"/>
      <c r="C838" s="5"/>
      <c r="D838" s="5"/>
      <c r="E838" s="5"/>
      <c r="F838" s="5"/>
      <c r="G838" s="5"/>
      <c r="H838" s="5"/>
    </row>
    <row r="839" spans="1:8" x14ac:dyDescent="0.3">
      <c r="A839" s="2"/>
      <c r="B839" s="5"/>
      <c r="C839" s="5"/>
      <c r="D839" s="5"/>
      <c r="E839" s="5"/>
      <c r="F839" s="5"/>
      <c r="G839" s="5"/>
      <c r="H839" s="5"/>
    </row>
    <row r="840" spans="1:8" x14ac:dyDescent="0.3">
      <c r="A840" s="2"/>
      <c r="B840" s="5"/>
      <c r="C840" s="5"/>
      <c r="D840" s="5"/>
      <c r="E840" s="5"/>
      <c r="F840" s="5"/>
      <c r="G840" s="5"/>
      <c r="H840" s="5"/>
    </row>
    <row r="841" spans="1:8" x14ac:dyDescent="0.3">
      <c r="A841" s="2"/>
      <c r="B841" s="5"/>
      <c r="C841" s="5"/>
      <c r="D841" s="5"/>
      <c r="E841" s="5"/>
      <c r="F841" s="5"/>
      <c r="G841" s="5"/>
      <c r="H841" s="5"/>
    </row>
    <row r="842" spans="1:8" x14ac:dyDescent="0.3">
      <c r="A842" s="2"/>
      <c r="B842" s="5"/>
      <c r="C842" s="5"/>
      <c r="D842" s="5"/>
      <c r="E842" s="5"/>
      <c r="F842" s="5"/>
      <c r="G842" s="5"/>
      <c r="H842" s="5"/>
    </row>
    <row r="843" spans="1:8" x14ac:dyDescent="0.3">
      <c r="A843" s="2"/>
      <c r="B843" s="5"/>
      <c r="C843" s="5"/>
      <c r="D843" s="5"/>
      <c r="E843" s="5"/>
      <c r="F843" s="5"/>
      <c r="G843" s="5"/>
      <c r="H843" s="5"/>
    </row>
    <row r="844" spans="1:8" x14ac:dyDescent="0.3">
      <c r="A844" s="2"/>
      <c r="B844" s="5"/>
      <c r="C844" s="5"/>
      <c r="D844" s="5"/>
      <c r="E844" s="5"/>
      <c r="F844" s="5"/>
      <c r="G844" s="5"/>
      <c r="H844" s="5"/>
    </row>
    <row r="845" spans="1:8" x14ac:dyDescent="0.3">
      <c r="A845" s="2"/>
      <c r="B845" s="5"/>
      <c r="C845" s="5"/>
      <c r="D845" s="5"/>
      <c r="E845" s="5"/>
      <c r="F845" s="5"/>
      <c r="G845" s="5"/>
      <c r="H845" s="5"/>
    </row>
    <row r="846" spans="1:8" x14ac:dyDescent="0.3">
      <c r="A846" s="2"/>
      <c r="B846" s="5"/>
      <c r="C846" s="5"/>
      <c r="D846" s="5"/>
      <c r="E846" s="5"/>
      <c r="F846" s="5"/>
      <c r="G846" s="5"/>
      <c r="H846" s="5"/>
    </row>
    <row r="847" spans="1:8" x14ac:dyDescent="0.3">
      <c r="A847" s="2"/>
      <c r="B847" s="5"/>
      <c r="C847" s="5"/>
      <c r="D847" s="5"/>
      <c r="E847" s="5"/>
      <c r="F847" s="5"/>
      <c r="G847" s="5"/>
      <c r="H847" s="5"/>
    </row>
    <row r="848" spans="1:8" x14ac:dyDescent="0.3">
      <c r="A848" s="2"/>
      <c r="B848" s="5"/>
      <c r="C848" s="5"/>
      <c r="D848" s="5"/>
      <c r="E848" s="5"/>
      <c r="F848" s="5"/>
      <c r="G848" s="5"/>
      <c r="H848" s="5"/>
    </row>
    <row r="849" spans="1:8" x14ac:dyDescent="0.3">
      <c r="A849" s="2"/>
      <c r="B849" s="5"/>
      <c r="C849" s="5"/>
      <c r="D849" s="5"/>
      <c r="E849" s="5"/>
      <c r="F849" s="5"/>
      <c r="G849" s="5"/>
      <c r="H849" s="5"/>
    </row>
    <row r="850" spans="1:8" x14ac:dyDescent="0.3">
      <c r="A850" s="2"/>
      <c r="B850" s="5"/>
      <c r="C850" s="5"/>
      <c r="D850" s="5"/>
      <c r="E850" s="5"/>
      <c r="F850" s="5"/>
      <c r="G850" s="5"/>
      <c r="H850" s="5"/>
    </row>
    <row r="851" spans="1:8" x14ac:dyDescent="0.3">
      <c r="A851" s="2"/>
      <c r="B851" s="5"/>
      <c r="C851" s="5"/>
      <c r="D851" s="5"/>
      <c r="E851" s="5"/>
      <c r="F851" s="5"/>
      <c r="G851" s="5"/>
      <c r="H851" s="5"/>
    </row>
    <row r="852" spans="1:8" x14ac:dyDescent="0.3">
      <c r="A852" s="2"/>
      <c r="B852" s="5"/>
      <c r="C852" s="5"/>
      <c r="D852" s="5"/>
      <c r="E852" s="5"/>
      <c r="F852" s="5"/>
      <c r="G852" s="5"/>
      <c r="H852" s="5"/>
    </row>
    <row r="853" spans="1:8" x14ac:dyDescent="0.3">
      <c r="A853" s="2"/>
      <c r="B853" s="5"/>
      <c r="C853" s="5"/>
      <c r="D853" s="5"/>
      <c r="E853" s="5"/>
      <c r="F853" s="5"/>
      <c r="G853" s="5"/>
      <c r="H853" s="5"/>
    </row>
    <row r="854" spans="1:8" x14ac:dyDescent="0.3">
      <c r="A854" s="2"/>
      <c r="B854" s="5"/>
      <c r="C854" s="5"/>
      <c r="D854" s="5"/>
      <c r="E854" s="5"/>
      <c r="F854" s="5"/>
      <c r="G854" s="5"/>
      <c r="H854" s="5"/>
    </row>
    <row r="855" spans="1:8" x14ac:dyDescent="0.3">
      <c r="A855" s="2"/>
      <c r="B855" s="5"/>
      <c r="C855" s="5"/>
      <c r="D855" s="5"/>
      <c r="E855" s="5"/>
      <c r="F855" s="5"/>
      <c r="G855" s="5"/>
      <c r="H855" s="5"/>
    </row>
    <row r="856" spans="1:8" x14ac:dyDescent="0.3">
      <c r="A856" s="2"/>
      <c r="B856" s="5"/>
      <c r="C856" s="5"/>
      <c r="D856" s="5"/>
      <c r="E856" s="5"/>
      <c r="F856" s="5"/>
      <c r="G856" s="5"/>
      <c r="H856" s="5"/>
    </row>
    <row r="857" spans="1:8" x14ac:dyDescent="0.3">
      <c r="A857" s="2"/>
      <c r="B857" s="5"/>
      <c r="C857" s="5"/>
      <c r="D857" s="5"/>
      <c r="E857" s="5"/>
      <c r="F857" s="5"/>
      <c r="G857" s="5"/>
      <c r="H857" s="5"/>
    </row>
    <row r="858" spans="1:8" x14ac:dyDescent="0.3">
      <c r="A858" s="2"/>
      <c r="B858" s="5"/>
      <c r="C858" s="5"/>
      <c r="D858" s="5"/>
      <c r="E858" s="5"/>
      <c r="F858" s="5"/>
      <c r="G858" s="5"/>
      <c r="H858" s="5"/>
    </row>
    <row r="859" spans="1:8" x14ac:dyDescent="0.3">
      <c r="A859" s="2"/>
      <c r="B859" s="5"/>
      <c r="C859" s="5"/>
      <c r="D859" s="5"/>
      <c r="E859" s="5"/>
      <c r="F859" s="5"/>
      <c r="G859" s="5"/>
      <c r="H859" s="5"/>
    </row>
    <row r="860" spans="1:8" x14ac:dyDescent="0.3">
      <c r="A860" s="2"/>
      <c r="B860" s="5"/>
      <c r="C860" s="5"/>
      <c r="D860" s="5"/>
      <c r="E860" s="5"/>
      <c r="F860" s="5"/>
      <c r="G860" s="5"/>
      <c r="H860" s="5"/>
    </row>
    <row r="861" spans="1:8" x14ac:dyDescent="0.3">
      <c r="A861" s="2"/>
      <c r="B861" s="5"/>
      <c r="C861" s="5"/>
      <c r="D861" s="5"/>
      <c r="E861" s="5"/>
      <c r="F861" s="5"/>
      <c r="G861" s="5"/>
      <c r="H861" s="5"/>
    </row>
    <row r="862" spans="1:8" x14ac:dyDescent="0.3">
      <c r="A862" s="2"/>
      <c r="B862" s="5"/>
      <c r="C862" s="5"/>
      <c r="D862" s="5"/>
      <c r="E862" s="5"/>
      <c r="F862" s="5"/>
      <c r="G862" s="5"/>
      <c r="H862" s="5"/>
    </row>
    <row r="863" spans="1:8" x14ac:dyDescent="0.3">
      <c r="A863" s="2"/>
      <c r="B863" s="5"/>
      <c r="C863" s="5"/>
      <c r="D863" s="5"/>
      <c r="E863" s="5"/>
      <c r="F863" s="5"/>
      <c r="G863" s="5"/>
      <c r="H863" s="5"/>
    </row>
    <row r="864" spans="1:8" x14ac:dyDescent="0.3">
      <c r="A864" s="2"/>
      <c r="B864" s="5"/>
      <c r="C864" s="5"/>
      <c r="D864" s="5"/>
      <c r="E864" s="5"/>
      <c r="F864" s="5"/>
      <c r="G864" s="5"/>
      <c r="H864" s="5"/>
    </row>
    <row r="865" spans="1:8" x14ac:dyDescent="0.3">
      <c r="A865" s="2"/>
      <c r="B865" s="5"/>
      <c r="C865" s="5"/>
      <c r="D865" s="5"/>
      <c r="E865" s="5"/>
      <c r="F865" s="5"/>
      <c r="G865" s="5"/>
      <c r="H865" s="5"/>
    </row>
    <row r="866" spans="1:8" x14ac:dyDescent="0.3">
      <c r="A866" s="2"/>
      <c r="B866" s="5"/>
      <c r="C866" s="5"/>
      <c r="D866" s="5"/>
      <c r="E866" s="5"/>
      <c r="F866" s="5"/>
      <c r="G866" s="5"/>
      <c r="H866" s="5"/>
    </row>
    <row r="867" spans="1:8" x14ac:dyDescent="0.3">
      <c r="A867" s="2"/>
      <c r="B867" s="5"/>
      <c r="C867" s="5"/>
      <c r="D867" s="5"/>
      <c r="E867" s="5"/>
      <c r="F867" s="5"/>
      <c r="G867" s="5"/>
      <c r="H867" s="5"/>
    </row>
    <row r="868" spans="1:8" x14ac:dyDescent="0.3">
      <c r="A868" s="2"/>
      <c r="B868" s="5"/>
      <c r="C868" s="5"/>
      <c r="D868" s="5"/>
      <c r="E868" s="5"/>
      <c r="F868" s="5"/>
      <c r="G868" s="5"/>
      <c r="H868" s="5"/>
    </row>
    <row r="869" spans="1:8" x14ac:dyDescent="0.3">
      <c r="A869" s="2"/>
      <c r="B869" s="5"/>
      <c r="C869" s="5"/>
      <c r="D869" s="5"/>
      <c r="E869" s="5"/>
      <c r="F869" s="5"/>
      <c r="G869" s="5"/>
      <c r="H869" s="5"/>
    </row>
    <row r="870" spans="1:8" x14ac:dyDescent="0.3">
      <c r="A870" s="2"/>
      <c r="B870" s="5"/>
      <c r="C870" s="5"/>
      <c r="D870" s="5"/>
      <c r="E870" s="5"/>
      <c r="F870" s="5"/>
      <c r="G870" s="5"/>
      <c r="H870" s="5"/>
    </row>
    <row r="871" spans="1:8" x14ac:dyDescent="0.3">
      <c r="A871" s="2"/>
      <c r="B871" s="5"/>
      <c r="C871" s="5"/>
      <c r="D871" s="5"/>
      <c r="E871" s="5"/>
      <c r="F871" s="5"/>
      <c r="G871" s="5"/>
      <c r="H871" s="5"/>
    </row>
    <row r="872" spans="1:8" x14ac:dyDescent="0.3">
      <c r="A872" s="2"/>
      <c r="B872" s="5"/>
      <c r="C872" s="5"/>
      <c r="D872" s="5"/>
      <c r="E872" s="5"/>
      <c r="F872" s="5"/>
      <c r="G872" s="5"/>
      <c r="H872" s="5"/>
    </row>
    <row r="873" spans="1:8" x14ac:dyDescent="0.3">
      <c r="A873" s="2"/>
      <c r="B873" s="5"/>
      <c r="C873" s="5"/>
      <c r="D873" s="5"/>
      <c r="E873" s="5"/>
      <c r="F873" s="5"/>
      <c r="G873" s="5"/>
      <c r="H873" s="5"/>
    </row>
    <row r="874" spans="1:8" x14ac:dyDescent="0.3">
      <c r="A874" s="2"/>
      <c r="B874" s="5"/>
      <c r="C874" s="5"/>
      <c r="D874" s="5"/>
      <c r="E874" s="5"/>
      <c r="F874" s="5"/>
      <c r="G874" s="5"/>
      <c r="H874" s="5"/>
    </row>
    <row r="875" spans="1:8" x14ac:dyDescent="0.3">
      <c r="A875" s="2"/>
      <c r="B875" s="5"/>
      <c r="C875" s="5"/>
      <c r="D875" s="5"/>
      <c r="E875" s="5"/>
      <c r="F875" s="5"/>
      <c r="G875" s="5"/>
      <c r="H875" s="5"/>
    </row>
    <row r="876" spans="1:8" x14ac:dyDescent="0.3">
      <c r="A876" s="2"/>
      <c r="B876" s="5"/>
      <c r="C876" s="5"/>
      <c r="D876" s="5"/>
      <c r="E876" s="5"/>
      <c r="F876" s="5"/>
      <c r="G876" s="5"/>
      <c r="H876" s="5"/>
    </row>
    <row r="877" spans="1:8" x14ac:dyDescent="0.3">
      <c r="A877" s="2"/>
      <c r="B877" s="5"/>
      <c r="C877" s="5"/>
      <c r="D877" s="5"/>
      <c r="E877" s="5"/>
      <c r="F877" s="5"/>
      <c r="G877" s="5"/>
      <c r="H877" s="5"/>
    </row>
    <row r="878" spans="1:8" x14ac:dyDescent="0.3">
      <c r="A878" s="2"/>
      <c r="B878" s="5"/>
      <c r="C878" s="5"/>
      <c r="D878" s="5"/>
      <c r="E878" s="5"/>
      <c r="F878" s="5"/>
      <c r="G878" s="5"/>
      <c r="H878" s="5"/>
    </row>
    <row r="879" spans="1:8" x14ac:dyDescent="0.3">
      <c r="A879" s="2"/>
      <c r="B879" s="5"/>
      <c r="C879" s="5"/>
      <c r="D879" s="5"/>
      <c r="E879" s="5"/>
      <c r="F879" s="5"/>
      <c r="G879" s="5"/>
      <c r="H879" s="5"/>
    </row>
    <row r="880" spans="1:8" x14ac:dyDescent="0.3">
      <c r="A880" s="2"/>
      <c r="B880" s="5"/>
      <c r="C880" s="5"/>
      <c r="D880" s="5"/>
      <c r="E880" s="5"/>
      <c r="F880" s="5"/>
      <c r="G880" s="5"/>
      <c r="H880" s="5"/>
    </row>
    <row r="881" spans="1:8" x14ac:dyDescent="0.3">
      <c r="A881" s="2"/>
      <c r="B881" s="5"/>
      <c r="C881" s="5"/>
      <c r="D881" s="5"/>
      <c r="E881" s="5"/>
      <c r="F881" s="5"/>
      <c r="G881" s="5"/>
      <c r="H881" s="5"/>
    </row>
    <row r="882" spans="1:8" x14ac:dyDescent="0.3">
      <c r="A882" s="2"/>
      <c r="B882" s="5"/>
      <c r="C882" s="5"/>
      <c r="D882" s="5"/>
      <c r="E882" s="5"/>
      <c r="F882" s="5"/>
      <c r="G882" s="5"/>
      <c r="H882" s="5"/>
    </row>
    <row r="883" spans="1:8" x14ac:dyDescent="0.3">
      <c r="A883" s="2"/>
      <c r="B883" s="5"/>
      <c r="C883" s="5"/>
      <c r="D883" s="5"/>
      <c r="E883" s="5"/>
      <c r="F883" s="5"/>
      <c r="G883" s="5"/>
      <c r="H883" s="5"/>
    </row>
    <row r="884" spans="1:8" x14ac:dyDescent="0.3">
      <c r="A884" s="2"/>
      <c r="B884" s="5"/>
      <c r="C884" s="5"/>
      <c r="D884" s="5"/>
      <c r="E884" s="5"/>
      <c r="F884" s="5"/>
      <c r="G884" s="5"/>
      <c r="H884" s="5"/>
    </row>
    <row r="885" spans="1:8" x14ac:dyDescent="0.3">
      <c r="A885" s="2"/>
      <c r="B885" s="5"/>
      <c r="C885" s="5"/>
      <c r="D885" s="5"/>
      <c r="E885" s="5"/>
      <c r="F885" s="5"/>
      <c r="G885" s="5"/>
      <c r="H885" s="5"/>
    </row>
    <row r="886" spans="1:8" x14ac:dyDescent="0.3">
      <c r="A886" s="2"/>
      <c r="B886" s="5"/>
      <c r="C886" s="5"/>
      <c r="D886" s="5"/>
      <c r="E886" s="5"/>
      <c r="F886" s="5"/>
      <c r="G886" s="5"/>
      <c r="H886" s="5"/>
    </row>
    <row r="887" spans="1:8" x14ac:dyDescent="0.3">
      <c r="A887" s="2"/>
      <c r="B887" s="5"/>
      <c r="C887" s="5"/>
      <c r="D887" s="5"/>
      <c r="E887" s="5"/>
      <c r="F887" s="5"/>
      <c r="G887" s="5"/>
      <c r="H887" s="5"/>
    </row>
    <row r="888" spans="1:8" x14ac:dyDescent="0.3">
      <c r="A888" s="2"/>
      <c r="B888" s="5"/>
      <c r="C888" s="5"/>
      <c r="D888" s="5"/>
      <c r="E888" s="5"/>
      <c r="F888" s="5"/>
      <c r="G888" s="5"/>
      <c r="H888" s="5"/>
    </row>
    <row r="889" spans="1:8" x14ac:dyDescent="0.3">
      <c r="A889" s="2"/>
      <c r="B889" s="5"/>
      <c r="C889" s="5"/>
      <c r="D889" s="5"/>
      <c r="E889" s="5"/>
      <c r="F889" s="5"/>
      <c r="G889" s="5"/>
      <c r="H889" s="5"/>
    </row>
    <row r="890" spans="1:8" x14ac:dyDescent="0.3">
      <c r="A890" s="2"/>
      <c r="B890" s="5"/>
      <c r="C890" s="5"/>
      <c r="D890" s="5"/>
      <c r="E890" s="5"/>
      <c r="F890" s="5"/>
      <c r="G890" s="5"/>
      <c r="H890" s="5"/>
    </row>
    <row r="891" spans="1:8" x14ac:dyDescent="0.3">
      <c r="A891" s="2"/>
      <c r="B891" s="5"/>
      <c r="C891" s="5"/>
      <c r="D891" s="5"/>
      <c r="E891" s="5"/>
      <c r="F891" s="5"/>
      <c r="G891" s="5"/>
      <c r="H891" s="5"/>
    </row>
    <row r="892" spans="1:8" x14ac:dyDescent="0.3">
      <c r="A892" s="2"/>
      <c r="B892" s="5"/>
      <c r="C892" s="5"/>
      <c r="D892" s="5"/>
      <c r="E892" s="5"/>
      <c r="F892" s="5"/>
      <c r="G892" s="5"/>
      <c r="H892" s="5"/>
    </row>
    <row r="893" spans="1:8" x14ac:dyDescent="0.3">
      <c r="A893" s="2"/>
      <c r="B893" s="5"/>
      <c r="C893" s="5"/>
      <c r="D893" s="5"/>
      <c r="E893" s="5"/>
      <c r="F893" s="5"/>
      <c r="G893" s="5"/>
      <c r="H893" s="5"/>
    </row>
    <row r="894" spans="1:8" x14ac:dyDescent="0.3">
      <c r="A894" s="2"/>
      <c r="B894" s="5"/>
      <c r="C894" s="5"/>
      <c r="D894" s="5"/>
      <c r="E894" s="5"/>
      <c r="F894" s="5"/>
      <c r="G894" s="5"/>
      <c r="H894" s="5"/>
    </row>
    <row r="895" spans="1:8" x14ac:dyDescent="0.3">
      <c r="A895" s="2"/>
      <c r="B895" s="5"/>
      <c r="C895" s="5"/>
      <c r="D895" s="5"/>
      <c r="E895" s="5"/>
      <c r="F895" s="5"/>
      <c r="G895" s="5"/>
      <c r="H895" s="5"/>
    </row>
    <row r="896" spans="1:8" x14ac:dyDescent="0.3">
      <c r="A896" s="2"/>
      <c r="B896" s="5"/>
      <c r="C896" s="5"/>
      <c r="D896" s="5"/>
      <c r="E896" s="5"/>
      <c r="F896" s="5"/>
      <c r="G896" s="5"/>
      <c r="H896" s="5"/>
    </row>
    <row r="897" spans="1:8" x14ac:dyDescent="0.3">
      <c r="A897" s="2"/>
      <c r="B897" s="5"/>
      <c r="C897" s="5"/>
      <c r="D897" s="5"/>
      <c r="E897" s="5"/>
      <c r="F897" s="5"/>
      <c r="G897" s="5"/>
      <c r="H897" s="5"/>
    </row>
    <row r="898" spans="1:8" x14ac:dyDescent="0.3">
      <c r="A898" s="2"/>
      <c r="B898" s="5"/>
      <c r="C898" s="5"/>
      <c r="D898" s="5"/>
      <c r="E898" s="5"/>
      <c r="F898" s="5"/>
      <c r="G898" s="5"/>
      <c r="H898" s="5"/>
    </row>
    <row r="899" spans="1:8" x14ac:dyDescent="0.3">
      <c r="A899" s="2"/>
      <c r="B899" s="5"/>
      <c r="C899" s="5"/>
      <c r="D899" s="5"/>
      <c r="E899" s="5"/>
      <c r="F899" s="5"/>
      <c r="G899" s="5"/>
      <c r="H899" s="5"/>
    </row>
    <row r="900" spans="1:8" x14ac:dyDescent="0.3">
      <c r="A900" s="2"/>
      <c r="B900" s="5"/>
      <c r="C900" s="5"/>
      <c r="D900" s="5"/>
      <c r="E900" s="5"/>
      <c r="F900" s="5"/>
      <c r="G900" s="5"/>
      <c r="H900" s="5"/>
    </row>
    <row r="901" spans="1:8" x14ac:dyDescent="0.3">
      <c r="A901" s="2"/>
      <c r="B901" s="5"/>
      <c r="C901" s="5"/>
      <c r="D901" s="5"/>
      <c r="E901" s="5"/>
      <c r="F901" s="5"/>
      <c r="G901" s="5"/>
      <c r="H901" s="5"/>
    </row>
    <row r="902" spans="1:8" x14ac:dyDescent="0.3">
      <c r="A902" s="2"/>
      <c r="B902" s="5"/>
      <c r="C902" s="5"/>
      <c r="D902" s="5"/>
      <c r="E902" s="5"/>
      <c r="F902" s="5"/>
      <c r="G902" s="5"/>
      <c r="H902" s="5"/>
    </row>
    <row r="903" spans="1:8" x14ac:dyDescent="0.3">
      <c r="A903" s="2"/>
      <c r="B903" s="5"/>
      <c r="C903" s="5"/>
      <c r="D903" s="5"/>
      <c r="E903" s="5"/>
      <c r="F903" s="5"/>
      <c r="G903" s="5"/>
      <c r="H903" s="5"/>
    </row>
    <row r="904" spans="1:8" x14ac:dyDescent="0.3">
      <c r="A904" s="2"/>
      <c r="B904" s="5"/>
      <c r="C904" s="5"/>
      <c r="D904" s="5"/>
      <c r="E904" s="5"/>
      <c r="F904" s="5"/>
      <c r="G904" s="5"/>
      <c r="H904" s="5"/>
    </row>
    <row r="905" spans="1:8" x14ac:dyDescent="0.3">
      <c r="A905" s="2"/>
      <c r="B905" s="5"/>
      <c r="C905" s="5"/>
      <c r="D905" s="5"/>
      <c r="E905" s="5"/>
      <c r="F905" s="5"/>
      <c r="G905" s="5"/>
      <c r="H905" s="5"/>
    </row>
    <row r="906" spans="1:8" x14ac:dyDescent="0.3">
      <c r="A906" s="2"/>
      <c r="B906" s="5"/>
      <c r="C906" s="5"/>
      <c r="D906" s="5"/>
      <c r="E906" s="5"/>
      <c r="F906" s="5"/>
      <c r="G906" s="5"/>
      <c r="H906" s="5"/>
    </row>
    <row r="907" spans="1:8" x14ac:dyDescent="0.3">
      <c r="A907" s="2"/>
      <c r="B907" s="5"/>
      <c r="C907" s="5"/>
      <c r="D907" s="5"/>
      <c r="E907" s="5"/>
      <c r="F907" s="5"/>
      <c r="G907" s="5"/>
      <c r="H907" s="5"/>
    </row>
    <row r="908" spans="1:8" x14ac:dyDescent="0.3">
      <c r="A908" s="2"/>
      <c r="B908" s="5"/>
      <c r="C908" s="5"/>
      <c r="D908" s="5"/>
      <c r="E908" s="5"/>
      <c r="F908" s="5"/>
      <c r="G908" s="5"/>
      <c r="H908" s="5"/>
    </row>
    <row r="909" spans="1:8" x14ac:dyDescent="0.3">
      <c r="A909" s="2"/>
      <c r="B909" s="5"/>
      <c r="C909" s="5"/>
      <c r="D909" s="5"/>
      <c r="E909" s="5"/>
      <c r="F909" s="5"/>
      <c r="G909" s="5"/>
      <c r="H909" s="5"/>
    </row>
    <row r="910" spans="1:8" x14ac:dyDescent="0.3">
      <c r="A910" s="2"/>
      <c r="B910" s="5"/>
      <c r="C910" s="5"/>
      <c r="D910" s="5"/>
      <c r="E910" s="5"/>
      <c r="F910" s="5"/>
      <c r="G910" s="5"/>
      <c r="H910" s="5"/>
    </row>
    <row r="911" spans="1:8" x14ac:dyDescent="0.3">
      <c r="A911" s="2"/>
      <c r="B911" s="5"/>
      <c r="C911" s="5"/>
      <c r="D911" s="5"/>
      <c r="E911" s="5"/>
      <c r="F911" s="5"/>
      <c r="G911" s="5"/>
      <c r="H911" s="5"/>
    </row>
    <row r="912" spans="1:8" x14ac:dyDescent="0.3">
      <c r="A912" s="2"/>
      <c r="B912" s="5"/>
      <c r="C912" s="5"/>
      <c r="D912" s="5"/>
      <c r="E912" s="5"/>
      <c r="F912" s="5"/>
      <c r="G912" s="5"/>
      <c r="H912" s="5"/>
    </row>
    <row r="913" spans="1:8" x14ac:dyDescent="0.3">
      <c r="A913" s="2"/>
      <c r="B913" s="5"/>
      <c r="C913" s="5"/>
      <c r="D913" s="5"/>
      <c r="E913" s="5"/>
      <c r="F913" s="5"/>
      <c r="G913" s="5"/>
      <c r="H913" s="5"/>
    </row>
    <row r="914" spans="1:8" x14ac:dyDescent="0.3">
      <c r="A914" s="2"/>
      <c r="B914" s="5"/>
      <c r="C914" s="5"/>
      <c r="D914" s="5"/>
      <c r="E914" s="5"/>
      <c r="F914" s="5"/>
      <c r="G914" s="5"/>
      <c r="H914" s="5"/>
    </row>
    <row r="915" spans="1:8" x14ac:dyDescent="0.3">
      <c r="A915" s="2"/>
      <c r="B915" s="5"/>
      <c r="C915" s="5"/>
      <c r="D915" s="5"/>
      <c r="E915" s="5"/>
      <c r="F915" s="5"/>
      <c r="G915" s="5"/>
      <c r="H915" s="5"/>
    </row>
    <row r="916" spans="1:8" x14ac:dyDescent="0.3">
      <c r="A916" s="2"/>
      <c r="B916" s="5"/>
      <c r="C916" s="5"/>
      <c r="D916" s="5"/>
      <c r="E916" s="5"/>
      <c r="F916" s="5"/>
      <c r="G916" s="5"/>
      <c r="H916" s="5"/>
    </row>
    <row r="917" spans="1:8" x14ac:dyDescent="0.3">
      <c r="A917" s="2"/>
      <c r="B917" s="5"/>
      <c r="C917" s="5"/>
      <c r="D917" s="5"/>
      <c r="E917" s="5"/>
      <c r="F917" s="5"/>
      <c r="G917" s="5"/>
      <c r="H917" s="5"/>
    </row>
    <row r="918" spans="1:8" x14ac:dyDescent="0.3">
      <c r="A918" s="2"/>
      <c r="B918" s="5"/>
      <c r="C918" s="5"/>
      <c r="D918" s="5"/>
      <c r="E918" s="5"/>
      <c r="F918" s="5"/>
      <c r="G918" s="5"/>
      <c r="H918" s="5"/>
    </row>
    <row r="919" spans="1:8" x14ac:dyDescent="0.3">
      <c r="A919" s="2"/>
      <c r="B919" s="5"/>
      <c r="C919" s="5"/>
      <c r="D919" s="5"/>
      <c r="E919" s="5"/>
      <c r="F919" s="5"/>
      <c r="G919" s="5"/>
      <c r="H919" s="5"/>
    </row>
    <row r="920" spans="1:8" x14ac:dyDescent="0.3">
      <c r="A920" s="2"/>
      <c r="B920" s="5"/>
      <c r="C920" s="5"/>
      <c r="D920" s="5"/>
      <c r="E920" s="5"/>
      <c r="F920" s="5"/>
      <c r="G920" s="5"/>
      <c r="H920" s="5"/>
    </row>
    <row r="921" spans="1:8" x14ac:dyDescent="0.3">
      <c r="A921" s="2"/>
      <c r="B921" s="5"/>
      <c r="C921" s="5"/>
      <c r="D921" s="5"/>
      <c r="E921" s="5"/>
      <c r="F921" s="5"/>
      <c r="G921" s="5"/>
      <c r="H921" s="5"/>
    </row>
    <row r="922" spans="1:8" x14ac:dyDescent="0.3">
      <c r="A922" s="2"/>
      <c r="B922" s="5"/>
      <c r="C922" s="5"/>
      <c r="D922" s="5"/>
      <c r="E922" s="5"/>
      <c r="F922" s="5"/>
      <c r="G922" s="5"/>
      <c r="H922" s="5"/>
    </row>
    <row r="923" spans="1:8" x14ac:dyDescent="0.3">
      <c r="A923" s="2"/>
      <c r="B923" s="5"/>
      <c r="C923" s="5"/>
      <c r="D923" s="5"/>
      <c r="E923" s="5"/>
      <c r="F923" s="5"/>
      <c r="G923" s="5"/>
      <c r="H923" s="5"/>
    </row>
    <row r="924" spans="1:8" x14ac:dyDescent="0.3">
      <c r="A924" s="2"/>
      <c r="B924" s="5"/>
      <c r="C924" s="5"/>
      <c r="D924" s="5"/>
      <c r="E924" s="5"/>
      <c r="F924" s="5"/>
      <c r="G924" s="5"/>
      <c r="H924" s="5"/>
    </row>
    <row r="925" spans="1:8" x14ac:dyDescent="0.3">
      <c r="A925" s="2"/>
      <c r="B925" s="5"/>
      <c r="C925" s="5"/>
      <c r="D925" s="5"/>
      <c r="E925" s="5"/>
      <c r="F925" s="5"/>
      <c r="G925" s="5"/>
      <c r="H925" s="5"/>
    </row>
    <row r="926" spans="1:8" x14ac:dyDescent="0.3">
      <c r="A926" s="2"/>
      <c r="B926" s="5"/>
      <c r="C926" s="5"/>
      <c r="D926" s="5"/>
      <c r="E926" s="5"/>
      <c r="F926" s="5"/>
      <c r="G926" s="5"/>
      <c r="H926" s="5"/>
    </row>
    <row r="927" spans="1:8" x14ac:dyDescent="0.3">
      <c r="A927" s="2"/>
      <c r="B927" s="5"/>
      <c r="C927" s="5"/>
      <c r="D927" s="5"/>
      <c r="E927" s="5"/>
      <c r="F927" s="5"/>
      <c r="G927" s="5"/>
      <c r="H927" s="5"/>
    </row>
    <row r="928" spans="1:8" x14ac:dyDescent="0.3">
      <c r="A928" s="2"/>
      <c r="B928" s="5"/>
      <c r="C928" s="5"/>
      <c r="D928" s="5"/>
      <c r="E928" s="5"/>
      <c r="F928" s="5"/>
      <c r="G928" s="5"/>
      <c r="H928" s="5"/>
    </row>
    <row r="929" spans="1:8" x14ac:dyDescent="0.3">
      <c r="A929" s="2"/>
      <c r="B929" s="5"/>
      <c r="C929" s="5"/>
      <c r="D929" s="5"/>
      <c r="E929" s="5"/>
      <c r="F929" s="5"/>
      <c r="G929" s="5"/>
      <c r="H929" s="5"/>
    </row>
    <row r="930" spans="1:8" x14ac:dyDescent="0.3">
      <c r="A930" s="2"/>
      <c r="B930" s="5"/>
      <c r="C930" s="5"/>
      <c r="D930" s="5"/>
      <c r="E930" s="5"/>
      <c r="F930" s="5"/>
      <c r="G930" s="5"/>
      <c r="H930" s="5"/>
    </row>
    <row r="931" spans="1:8" x14ac:dyDescent="0.3">
      <c r="A931" s="2"/>
      <c r="B931" s="5"/>
      <c r="C931" s="5"/>
      <c r="D931" s="5"/>
      <c r="E931" s="5"/>
      <c r="F931" s="5"/>
      <c r="G931" s="5"/>
      <c r="H931" s="5"/>
    </row>
    <row r="932" spans="1:8" x14ac:dyDescent="0.3">
      <c r="A932" s="2"/>
      <c r="B932" s="5"/>
      <c r="C932" s="5"/>
      <c r="D932" s="5"/>
      <c r="E932" s="5"/>
      <c r="F932" s="5"/>
      <c r="G932" s="5"/>
      <c r="H932" s="5"/>
    </row>
    <row r="933" spans="1:8" x14ac:dyDescent="0.3">
      <c r="A933" s="2"/>
      <c r="B933" s="5"/>
      <c r="C933" s="5"/>
      <c r="D933" s="5"/>
      <c r="E933" s="5"/>
      <c r="F933" s="5"/>
      <c r="G933" s="5"/>
      <c r="H933" s="5"/>
    </row>
    <row r="934" spans="1:8" x14ac:dyDescent="0.3">
      <c r="A934" s="2"/>
      <c r="B934" s="5"/>
      <c r="C934" s="5"/>
      <c r="D934" s="5"/>
      <c r="E934" s="5"/>
      <c r="F934" s="5"/>
      <c r="G934" s="5"/>
      <c r="H934" s="5"/>
    </row>
    <row r="935" spans="1:8" x14ac:dyDescent="0.3">
      <c r="A935" s="2"/>
      <c r="B935" s="5"/>
      <c r="C935" s="5"/>
      <c r="D935" s="5"/>
      <c r="E935" s="5"/>
      <c r="F935" s="5"/>
      <c r="G935" s="5"/>
      <c r="H935" s="5"/>
    </row>
    <row r="936" spans="1:8" x14ac:dyDescent="0.3">
      <c r="A936" s="2"/>
      <c r="B936" s="5"/>
      <c r="C936" s="5"/>
      <c r="D936" s="5"/>
      <c r="E936" s="5"/>
      <c r="F936" s="5"/>
      <c r="G936" s="5"/>
      <c r="H936" s="5"/>
    </row>
    <row r="937" spans="1:8" x14ac:dyDescent="0.3">
      <c r="A937" s="2"/>
      <c r="B937" s="5"/>
      <c r="C937" s="5"/>
      <c r="D937" s="5"/>
      <c r="E937" s="5"/>
      <c r="F937" s="5"/>
      <c r="G937" s="5"/>
      <c r="H937" s="5"/>
    </row>
    <row r="938" spans="1:8" x14ac:dyDescent="0.3">
      <c r="A938" s="2"/>
      <c r="B938" s="5"/>
      <c r="C938" s="5"/>
      <c r="D938" s="5"/>
      <c r="E938" s="5"/>
      <c r="F938" s="5"/>
      <c r="G938" s="5"/>
      <c r="H938" s="5"/>
    </row>
    <row r="939" spans="1:8" x14ac:dyDescent="0.3">
      <c r="A939" s="2"/>
      <c r="B939" s="5"/>
      <c r="C939" s="5"/>
      <c r="D939" s="5"/>
      <c r="E939" s="5"/>
      <c r="F939" s="5"/>
      <c r="G939" s="5"/>
      <c r="H939" s="5"/>
    </row>
    <row r="940" spans="1:8" x14ac:dyDescent="0.3">
      <c r="A940" s="2"/>
      <c r="B940" s="5"/>
      <c r="C940" s="5"/>
      <c r="D940" s="5"/>
      <c r="E940" s="5"/>
      <c r="F940" s="5"/>
      <c r="G940" s="5"/>
      <c r="H940" s="5"/>
    </row>
    <row r="941" spans="1:8" x14ac:dyDescent="0.3">
      <c r="A941" s="2"/>
      <c r="B941" s="5"/>
      <c r="C941" s="5"/>
      <c r="D941" s="5"/>
      <c r="E941" s="5"/>
      <c r="F941" s="5"/>
      <c r="G941" s="5"/>
      <c r="H941" s="5"/>
    </row>
    <row r="942" spans="1:8" x14ac:dyDescent="0.3">
      <c r="A942" s="2"/>
      <c r="B942" s="5"/>
      <c r="C942" s="5"/>
      <c r="D942" s="5"/>
      <c r="E942" s="5"/>
      <c r="F942" s="5"/>
      <c r="G942" s="5"/>
      <c r="H942" s="5"/>
    </row>
    <row r="943" spans="1:8" x14ac:dyDescent="0.3">
      <c r="A943" s="2"/>
      <c r="B943" s="5"/>
      <c r="C943" s="5"/>
      <c r="D943" s="5"/>
      <c r="E943" s="5"/>
      <c r="F943" s="5"/>
      <c r="G943" s="5"/>
      <c r="H943" s="5"/>
    </row>
    <row r="944" spans="1:8" x14ac:dyDescent="0.3">
      <c r="A944" s="2"/>
      <c r="B944" s="5"/>
      <c r="C944" s="5"/>
      <c r="D944" s="5"/>
      <c r="E944" s="5"/>
      <c r="F944" s="5"/>
      <c r="G944" s="5"/>
      <c r="H944" s="5"/>
    </row>
    <row r="945" spans="1:8" x14ac:dyDescent="0.3">
      <c r="A945" s="2"/>
      <c r="B945" s="5"/>
      <c r="C945" s="5"/>
      <c r="D945" s="5"/>
      <c r="E945" s="5"/>
      <c r="F945" s="5"/>
      <c r="G945" s="5"/>
      <c r="H945" s="5"/>
    </row>
    <row r="946" spans="1:8" x14ac:dyDescent="0.3">
      <c r="A946" s="2"/>
      <c r="B946" s="5"/>
      <c r="C946" s="5"/>
      <c r="D946" s="5"/>
      <c r="E946" s="5"/>
      <c r="F946" s="5"/>
      <c r="G946" s="5"/>
      <c r="H946" s="5"/>
    </row>
    <row r="947" spans="1:8" x14ac:dyDescent="0.3">
      <c r="A947" s="2"/>
      <c r="B947" s="5"/>
      <c r="C947" s="5"/>
      <c r="D947" s="5"/>
      <c r="E947" s="5"/>
      <c r="F947" s="5"/>
      <c r="G947" s="5"/>
      <c r="H947" s="5"/>
    </row>
    <row r="948" spans="1:8" x14ac:dyDescent="0.3">
      <c r="A948" s="2"/>
      <c r="B948" s="5"/>
      <c r="C948" s="5"/>
      <c r="D948" s="5"/>
      <c r="E948" s="5"/>
      <c r="F948" s="5"/>
      <c r="G948" s="5"/>
      <c r="H948" s="5"/>
    </row>
    <row r="949" spans="1:8" x14ac:dyDescent="0.3">
      <c r="A949" s="2"/>
      <c r="B949" s="5"/>
      <c r="C949" s="5"/>
      <c r="D949" s="5"/>
      <c r="E949" s="5"/>
      <c r="F949" s="5"/>
      <c r="G949" s="5"/>
      <c r="H949" s="5"/>
    </row>
    <row r="950" spans="1:8" x14ac:dyDescent="0.3">
      <c r="A950" s="2"/>
      <c r="B950" s="5"/>
      <c r="C950" s="5"/>
      <c r="D950" s="5"/>
      <c r="E950" s="5"/>
      <c r="F950" s="5"/>
      <c r="G950" s="5"/>
      <c r="H950" s="5"/>
    </row>
    <row r="951" spans="1:8" x14ac:dyDescent="0.3">
      <c r="A951" s="2"/>
      <c r="B951" s="5"/>
      <c r="C951" s="5"/>
      <c r="D951" s="5"/>
      <c r="E951" s="5"/>
      <c r="F951" s="5"/>
      <c r="G951" s="5"/>
      <c r="H951" s="5"/>
    </row>
    <row r="952" spans="1:8" x14ac:dyDescent="0.3">
      <c r="A952" s="2"/>
      <c r="B952" s="5"/>
      <c r="C952" s="5"/>
      <c r="D952" s="5"/>
      <c r="E952" s="5"/>
      <c r="F952" s="5"/>
      <c r="G952" s="5"/>
      <c r="H952" s="5"/>
    </row>
    <row r="953" spans="1:8" x14ac:dyDescent="0.3">
      <c r="A953" s="2"/>
      <c r="B953" s="5"/>
      <c r="C953" s="5"/>
      <c r="D953" s="5"/>
      <c r="E953" s="5"/>
      <c r="F953" s="5"/>
      <c r="G953" s="5"/>
      <c r="H953" s="5"/>
    </row>
    <row r="954" spans="1:8" x14ac:dyDescent="0.3">
      <c r="A954" s="2"/>
      <c r="B954" s="5"/>
      <c r="C954" s="5"/>
      <c r="D954" s="5"/>
      <c r="E954" s="5"/>
      <c r="F954" s="5"/>
      <c r="G954" s="5"/>
      <c r="H954" s="5"/>
    </row>
    <row r="955" spans="1:8" x14ac:dyDescent="0.3">
      <c r="A955" s="2"/>
      <c r="B955" s="5"/>
      <c r="C955" s="5"/>
      <c r="D955" s="5"/>
      <c r="E955" s="5"/>
      <c r="F955" s="5"/>
      <c r="G955" s="5"/>
      <c r="H955" s="5"/>
    </row>
    <row r="956" spans="1:8" x14ac:dyDescent="0.3">
      <c r="A956" s="2"/>
      <c r="B956" s="5"/>
      <c r="C956" s="5"/>
      <c r="D956" s="5"/>
      <c r="E956" s="5"/>
      <c r="F956" s="5"/>
      <c r="G956" s="5"/>
      <c r="H956" s="5"/>
    </row>
    <row r="957" spans="1:8" x14ac:dyDescent="0.3">
      <c r="A957" s="2"/>
      <c r="B957" s="5"/>
      <c r="C957" s="5"/>
      <c r="D957" s="5"/>
      <c r="E957" s="5"/>
      <c r="F957" s="5"/>
      <c r="G957" s="5"/>
      <c r="H957" s="5"/>
    </row>
    <row r="958" spans="1:8" x14ac:dyDescent="0.3">
      <c r="A958" s="2"/>
      <c r="B958" s="5"/>
      <c r="C958" s="5"/>
      <c r="D958" s="5"/>
      <c r="E958" s="5"/>
      <c r="F958" s="5"/>
      <c r="G958" s="5"/>
      <c r="H958" s="5"/>
    </row>
    <row r="959" spans="1:8" x14ac:dyDescent="0.3">
      <c r="A959" s="2"/>
      <c r="B959" s="5"/>
      <c r="C959" s="5"/>
      <c r="D959" s="5"/>
      <c r="E959" s="5"/>
      <c r="F959" s="5"/>
      <c r="G959" s="5"/>
      <c r="H959" s="5"/>
    </row>
    <row r="960" spans="1:8" x14ac:dyDescent="0.3">
      <c r="A960" s="2"/>
      <c r="B960" s="5"/>
      <c r="C960" s="5"/>
      <c r="D960" s="5"/>
      <c r="E960" s="5"/>
      <c r="F960" s="5"/>
      <c r="G960" s="5"/>
      <c r="H960" s="5"/>
    </row>
    <row r="961" spans="1:8" x14ac:dyDescent="0.3">
      <c r="A961" s="2"/>
      <c r="B961" s="5"/>
      <c r="C961" s="5"/>
      <c r="D961" s="5"/>
      <c r="E961" s="5"/>
      <c r="F961" s="5"/>
      <c r="G961" s="5"/>
      <c r="H961" s="5"/>
    </row>
    <row r="962" spans="1:8" x14ac:dyDescent="0.3">
      <c r="A962" s="2"/>
      <c r="B962" s="5"/>
      <c r="C962" s="5"/>
      <c r="D962" s="5"/>
      <c r="E962" s="5"/>
      <c r="F962" s="5"/>
      <c r="G962" s="5"/>
      <c r="H962" s="5"/>
    </row>
    <row r="963" spans="1:8" x14ac:dyDescent="0.3">
      <c r="A963" s="2"/>
      <c r="B963" s="5"/>
      <c r="C963" s="5"/>
      <c r="D963" s="5"/>
      <c r="E963" s="5"/>
      <c r="F963" s="5"/>
      <c r="G963" s="5"/>
      <c r="H963" s="5"/>
    </row>
    <row r="964" spans="1:8" x14ac:dyDescent="0.3">
      <c r="A964" s="2"/>
      <c r="B964" s="5"/>
      <c r="C964" s="5"/>
      <c r="D964" s="5"/>
      <c r="E964" s="5"/>
      <c r="F964" s="5"/>
      <c r="G964" s="5"/>
      <c r="H964" s="5"/>
    </row>
    <row r="965" spans="1:8" x14ac:dyDescent="0.3">
      <c r="A965" s="2"/>
      <c r="B965" s="5"/>
      <c r="C965" s="5"/>
      <c r="D965" s="5"/>
      <c r="E965" s="5"/>
      <c r="F965" s="5"/>
      <c r="G965" s="5"/>
      <c r="H965" s="5"/>
    </row>
    <row r="966" spans="1:8" x14ac:dyDescent="0.3">
      <c r="A966" s="2"/>
      <c r="B966" s="5"/>
      <c r="C966" s="5"/>
      <c r="D966" s="5"/>
      <c r="E966" s="5"/>
      <c r="F966" s="5"/>
      <c r="G966" s="5"/>
      <c r="H966" s="5"/>
    </row>
    <row r="967" spans="1:8" x14ac:dyDescent="0.3">
      <c r="A967" s="2"/>
      <c r="B967" s="5"/>
      <c r="C967" s="5"/>
      <c r="D967" s="5"/>
      <c r="E967" s="5"/>
      <c r="F967" s="5"/>
      <c r="G967" s="5"/>
      <c r="H967" s="5"/>
    </row>
    <row r="968" spans="1:8" x14ac:dyDescent="0.3">
      <c r="A968" s="2"/>
      <c r="B968" s="5"/>
      <c r="C968" s="5"/>
      <c r="D968" s="5"/>
      <c r="E968" s="5"/>
      <c r="F968" s="5"/>
      <c r="G968" s="5"/>
      <c r="H968" s="5"/>
    </row>
    <row r="969" spans="1:8" x14ac:dyDescent="0.3">
      <c r="A969" s="2"/>
      <c r="B969" s="5"/>
      <c r="C969" s="5"/>
      <c r="D969" s="5"/>
      <c r="E969" s="5"/>
      <c r="F969" s="5"/>
      <c r="G969" s="5"/>
      <c r="H969" s="5"/>
    </row>
    <row r="970" spans="1:8" x14ac:dyDescent="0.3">
      <c r="A970" s="2"/>
      <c r="B970" s="5"/>
      <c r="C970" s="5"/>
      <c r="D970" s="5"/>
      <c r="E970" s="5"/>
      <c r="F970" s="5"/>
      <c r="G970" s="5"/>
      <c r="H970" s="5"/>
    </row>
    <row r="971" spans="1:8" x14ac:dyDescent="0.3">
      <c r="A971" s="2"/>
      <c r="B971" s="5"/>
      <c r="C971" s="5"/>
      <c r="D971" s="5"/>
      <c r="E971" s="5"/>
      <c r="F971" s="5"/>
      <c r="G971" s="5"/>
      <c r="H971" s="5"/>
    </row>
    <row r="972" spans="1:8" x14ac:dyDescent="0.3">
      <c r="A972" s="2"/>
      <c r="B972" s="5"/>
      <c r="C972" s="5"/>
      <c r="D972" s="5"/>
      <c r="E972" s="5"/>
      <c r="F972" s="5"/>
      <c r="G972" s="5"/>
      <c r="H972" s="5"/>
    </row>
    <row r="973" spans="1:8" x14ac:dyDescent="0.3">
      <c r="A973" s="2"/>
      <c r="B973" s="5"/>
      <c r="C973" s="5"/>
      <c r="D973" s="5"/>
      <c r="E973" s="5"/>
      <c r="F973" s="5"/>
      <c r="G973" s="5"/>
      <c r="H973" s="5"/>
    </row>
    <row r="974" spans="1:8" x14ac:dyDescent="0.3">
      <c r="A974" s="2"/>
      <c r="B974" s="5"/>
      <c r="C974" s="5"/>
      <c r="D974" s="5"/>
      <c r="E974" s="5"/>
      <c r="F974" s="5"/>
      <c r="G974" s="5"/>
      <c r="H974" s="5"/>
    </row>
    <row r="975" spans="1:8" x14ac:dyDescent="0.3">
      <c r="A975" s="2"/>
      <c r="B975" s="5"/>
      <c r="C975" s="5"/>
      <c r="D975" s="5"/>
      <c r="E975" s="5"/>
      <c r="F975" s="5"/>
      <c r="G975" s="5"/>
      <c r="H975" s="5"/>
    </row>
    <row r="976" spans="1:8" x14ac:dyDescent="0.3">
      <c r="A976" s="2"/>
      <c r="B976" s="5"/>
      <c r="C976" s="5"/>
      <c r="D976" s="5"/>
      <c r="E976" s="5"/>
      <c r="F976" s="5"/>
      <c r="G976" s="5"/>
      <c r="H976" s="5"/>
    </row>
    <row r="977" spans="1:8" x14ac:dyDescent="0.3">
      <c r="A977" s="2"/>
      <c r="B977" s="5"/>
      <c r="C977" s="5"/>
      <c r="D977" s="5"/>
      <c r="E977" s="5"/>
      <c r="F977" s="5"/>
      <c r="G977" s="5"/>
      <c r="H977" s="5"/>
    </row>
    <row r="978" spans="1:8" x14ac:dyDescent="0.3">
      <c r="A978" s="2"/>
      <c r="B978" s="5"/>
      <c r="C978" s="5"/>
      <c r="D978" s="5"/>
      <c r="E978" s="5"/>
      <c r="F978" s="5"/>
      <c r="G978" s="5"/>
      <c r="H978" s="5"/>
    </row>
    <row r="979" spans="1:8" x14ac:dyDescent="0.3">
      <c r="A979" s="2"/>
      <c r="B979" s="5"/>
      <c r="C979" s="5"/>
      <c r="D979" s="5"/>
      <c r="E979" s="5"/>
      <c r="F979" s="5"/>
      <c r="G979" s="5"/>
      <c r="H979" s="5"/>
    </row>
    <row r="980" spans="1:8" x14ac:dyDescent="0.3">
      <c r="A980" s="2"/>
      <c r="B980" s="5"/>
      <c r="C980" s="5"/>
      <c r="D980" s="5"/>
      <c r="E980" s="5"/>
      <c r="F980" s="5"/>
      <c r="G980" s="5"/>
      <c r="H980" s="5"/>
    </row>
    <row r="981" spans="1:8" x14ac:dyDescent="0.3">
      <c r="A981" s="2"/>
      <c r="B981" s="5"/>
      <c r="C981" s="5"/>
      <c r="D981" s="5"/>
      <c r="E981" s="5"/>
      <c r="F981" s="5"/>
      <c r="G981" s="5"/>
      <c r="H981" s="5"/>
    </row>
    <row r="982" spans="1:8" x14ac:dyDescent="0.3">
      <c r="A982" s="2"/>
      <c r="B982" s="5"/>
      <c r="C982" s="5"/>
      <c r="D982" s="5"/>
      <c r="E982" s="5"/>
      <c r="F982" s="5"/>
      <c r="G982" s="5"/>
      <c r="H982" s="5"/>
    </row>
    <row r="983" spans="1:8" x14ac:dyDescent="0.3">
      <c r="A983" s="2"/>
      <c r="B983" s="5"/>
      <c r="C983" s="5"/>
      <c r="D983" s="5"/>
      <c r="E983" s="5"/>
      <c r="F983" s="5"/>
      <c r="G983" s="5"/>
      <c r="H983" s="5"/>
    </row>
    <row r="984" spans="1:8" x14ac:dyDescent="0.3">
      <c r="A984" s="2"/>
      <c r="B984" s="5"/>
      <c r="C984" s="5"/>
      <c r="D984" s="5"/>
      <c r="E984" s="5"/>
      <c r="F984" s="5"/>
      <c r="G984" s="5"/>
      <c r="H984" s="5"/>
    </row>
    <row r="985" spans="1:8" x14ac:dyDescent="0.3">
      <c r="A985" s="2"/>
      <c r="B985" s="5"/>
      <c r="C985" s="5"/>
      <c r="D985" s="5"/>
      <c r="E985" s="5"/>
      <c r="F985" s="5"/>
      <c r="G985" s="5"/>
      <c r="H985" s="5"/>
    </row>
    <row r="986" spans="1:8" x14ac:dyDescent="0.3">
      <c r="A986" s="2"/>
      <c r="B986" s="5"/>
      <c r="C986" s="5"/>
      <c r="D986" s="5"/>
      <c r="E986" s="5"/>
      <c r="F986" s="5"/>
      <c r="G986" s="5"/>
      <c r="H986" s="5"/>
    </row>
    <row r="987" spans="1:8" x14ac:dyDescent="0.3">
      <c r="A987" s="2"/>
      <c r="B987" s="5"/>
      <c r="C987" s="5"/>
      <c r="D987" s="5"/>
      <c r="E987" s="5"/>
      <c r="F987" s="5"/>
      <c r="G987" s="5"/>
      <c r="H987" s="5"/>
    </row>
    <row r="988" spans="1:8" x14ac:dyDescent="0.3">
      <c r="A988" s="2"/>
      <c r="B988" s="5"/>
      <c r="C988" s="5"/>
      <c r="D988" s="5"/>
      <c r="E988" s="5"/>
      <c r="F988" s="5"/>
      <c r="G988" s="5"/>
      <c r="H988" s="5"/>
    </row>
    <row r="989" spans="1:8" x14ac:dyDescent="0.3">
      <c r="A989" s="2"/>
      <c r="B989" s="5"/>
      <c r="C989" s="5"/>
      <c r="D989" s="5"/>
      <c r="E989" s="5"/>
      <c r="F989" s="5"/>
      <c r="G989" s="5"/>
      <c r="H989" s="5"/>
    </row>
    <row r="990" spans="1:8" x14ac:dyDescent="0.3">
      <c r="A990" s="2"/>
      <c r="B990" s="5"/>
      <c r="C990" s="5"/>
      <c r="D990" s="5"/>
      <c r="E990" s="5"/>
      <c r="F990" s="5"/>
      <c r="G990" s="5"/>
      <c r="H990" s="5"/>
    </row>
    <row r="991" spans="1:8" x14ac:dyDescent="0.3">
      <c r="A991" s="2"/>
      <c r="B991" s="5"/>
      <c r="C991" s="5"/>
      <c r="D991" s="5"/>
      <c r="E991" s="5"/>
      <c r="F991" s="5"/>
      <c r="G991" s="5"/>
      <c r="H991" s="5"/>
    </row>
    <row r="992" spans="1:8" x14ac:dyDescent="0.3">
      <c r="A992" s="2"/>
      <c r="B992" s="5"/>
      <c r="C992" s="5"/>
      <c r="D992" s="5"/>
      <c r="E992" s="5"/>
      <c r="F992" s="5"/>
      <c r="G992" s="5"/>
      <c r="H992" s="5"/>
    </row>
    <row r="993" spans="1:8" x14ac:dyDescent="0.3">
      <c r="A993" s="2"/>
      <c r="B993" s="5"/>
      <c r="C993" s="5"/>
      <c r="D993" s="5"/>
      <c r="E993" s="5"/>
      <c r="F993" s="5"/>
      <c r="G993" s="5"/>
      <c r="H993" s="5"/>
    </row>
    <row r="994" spans="1:8" x14ac:dyDescent="0.3">
      <c r="A994" s="2"/>
      <c r="B994" s="5"/>
      <c r="C994" s="5"/>
      <c r="D994" s="5"/>
      <c r="E994" s="5"/>
      <c r="F994" s="5"/>
      <c r="G994" s="5"/>
      <c r="H994" s="5"/>
    </row>
    <row r="995" spans="1:8" x14ac:dyDescent="0.3">
      <c r="A995" s="2"/>
      <c r="B995" s="5"/>
      <c r="C995" s="5"/>
      <c r="D995" s="5"/>
      <c r="E995" s="5"/>
      <c r="F995" s="5"/>
      <c r="G995" s="5"/>
      <c r="H995" s="5"/>
    </row>
    <row r="996" spans="1:8" x14ac:dyDescent="0.3">
      <c r="A996" s="2"/>
      <c r="B996" s="5"/>
      <c r="C996" s="5"/>
      <c r="D996" s="5"/>
      <c r="E996" s="5"/>
      <c r="F996" s="5"/>
      <c r="G996" s="5"/>
      <c r="H996" s="5"/>
    </row>
    <row r="997" spans="1:8" x14ac:dyDescent="0.3">
      <c r="A997" s="2"/>
      <c r="B997" s="5"/>
      <c r="C997" s="5"/>
      <c r="D997" s="5"/>
      <c r="E997" s="5"/>
      <c r="F997" s="5"/>
      <c r="G997" s="5"/>
      <c r="H997" s="5"/>
    </row>
    <row r="998" spans="1:8" x14ac:dyDescent="0.3">
      <c r="A998" s="2"/>
      <c r="B998" s="5"/>
      <c r="C998" s="5"/>
      <c r="D998" s="5"/>
      <c r="E998" s="5"/>
      <c r="F998" s="5"/>
      <c r="G998" s="5"/>
      <c r="H998" s="5"/>
    </row>
    <row r="999" spans="1:8" x14ac:dyDescent="0.3">
      <c r="A999" s="2"/>
      <c r="B999" s="5"/>
      <c r="C999" s="5"/>
      <c r="D999" s="5"/>
      <c r="E999" s="5"/>
      <c r="F999" s="5"/>
      <c r="G999" s="5"/>
      <c r="H999" s="5"/>
    </row>
    <row r="1000" spans="1:8" x14ac:dyDescent="0.3">
      <c r="A1000" s="2"/>
      <c r="B1000" s="5"/>
      <c r="C1000" s="5"/>
      <c r="D1000" s="5"/>
      <c r="E1000" s="5"/>
      <c r="F1000" s="5"/>
      <c r="G1000" s="5"/>
      <c r="H1000" s="5"/>
    </row>
    <row r="1001" spans="1:8" x14ac:dyDescent="0.3">
      <c r="A1001" s="2"/>
      <c r="B1001" s="5"/>
      <c r="C1001" s="5"/>
      <c r="D1001" s="5"/>
      <c r="E1001" s="5"/>
      <c r="F1001" s="5"/>
      <c r="G1001" s="5"/>
      <c r="H1001" s="5"/>
    </row>
    <row r="1002" spans="1:8" x14ac:dyDescent="0.3">
      <c r="A1002" s="2"/>
      <c r="B1002" s="5"/>
      <c r="C1002" s="5"/>
      <c r="D1002" s="5"/>
      <c r="E1002" s="5"/>
      <c r="F1002" s="5"/>
      <c r="G1002" s="5"/>
      <c r="H1002" s="5"/>
    </row>
    <row r="1003" spans="1:8" x14ac:dyDescent="0.3">
      <c r="A1003" s="2"/>
      <c r="B1003" s="5"/>
      <c r="C1003" s="5"/>
      <c r="D1003" s="5"/>
      <c r="E1003" s="5"/>
      <c r="F1003" s="5"/>
      <c r="G1003" s="5"/>
      <c r="H1003" s="5"/>
    </row>
    <row r="1004" spans="1:8" x14ac:dyDescent="0.3">
      <c r="A1004" s="2"/>
      <c r="B1004" s="5"/>
      <c r="C1004" s="5"/>
      <c r="D1004" s="5"/>
      <c r="E1004" s="5"/>
      <c r="F1004" s="5"/>
      <c r="G1004" s="5"/>
      <c r="H1004" s="5"/>
    </row>
    <row r="1005" spans="1:8" x14ac:dyDescent="0.3">
      <c r="A1005" s="2"/>
      <c r="B1005" s="5"/>
      <c r="C1005" s="5"/>
      <c r="D1005" s="5"/>
      <c r="E1005" s="5"/>
      <c r="F1005" s="5"/>
      <c r="G1005" s="5"/>
      <c r="H1005" s="5"/>
    </row>
    <row r="1006" spans="1:8" x14ac:dyDescent="0.3">
      <c r="A1006" s="2"/>
      <c r="B1006" s="5"/>
      <c r="C1006" s="5"/>
      <c r="D1006" s="5"/>
      <c r="E1006" s="5"/>
      <c r="F1006" s="5"/>
      <c r="G1006" s="5"/>
      <c r="H1006" s="5"/>
    </row>
    <row r="1007" spans="1:8" x14ac:dyDescent="0.3">
      <c r="A1007" s="2"/>
      <c r="B1007" s="5"/>
      <c r="C1007" s="5"/>
      <c r="D1007" s="5"/>
      <c r="E1007" s="5"/>
      <c r="F1007" s="5"/>
      <c r="G1007" s="5"/>
      <c r="H1007" s="5"/>
    </row>
    <row r="1008" spans="1:8" x14ac:dyDescent="0.3">
      <c r="A1008" s="2"/>
      <c r="B1008" s="5"/>
      <c r="C1008" s="5"/>
      <c r="D1008" s="5"/>
      <c r="E1008" s="5"/>
      <c r="F1008" s="5"/>
      <c r="G1008" s="5"/>
      <c r="H1008" s="5"/>
    </row>
    <row r="1009" spans="1:8" x14ac:dyDescent="0.3">
      <c r="A1009" s="2"/>
      <c r="B1009" s="5"/>
      <c r="C1009" s="5"/>
      <c r="D1009" s="5"/>
      <c r="E1009" s="5"/>
      <c r="F1009" s="5"/>
      <c r="G1009" s="5"/>
      <c r="H1009" s="5"/>
    </row>
    <row r="1010" spans="1:8" x14ac:dyDescent="0.3">
      <c r="A1010" s="2"/>
      <c r="B1010" s="5"/>
      <c r="C1010" s="5"/>
      <c r="D1010" s="5"/>
      <c r="E1010" s="5"/>
      <c r="F1010" s="5"/>
      <c r="G1010" s="5"/>
      <c r="H1010" s="5"/>
    </row>
    <row r="1011" spans="1:8" x14ac:dyDescent="0.3">
      <c r="A1011" s="2"/>
      <c r="B1011" s="5"/>
      <c r="C1011" s="5"/>
      <c r="D1011" s="5"/>
      <c r="E1011" s="5"/>
      <c r="F1011" s="5"/>
      <c r="G1011" s="5"/>
      <c r="H1011" s="5"/>
    </row>
    <row r="1012" spans="1:8" x14ac:dyDescent="0.3">
      <c r="A1012" s="2"/>
      <c r="B1012" s="5"/>
      <c r="C1012" s="5"/>
      <c r="D1012" s="5"/>
      <c r="E1012" s="5"/>
      <c r="F1012" s="5"/>
      <c r="G1012" s="5"/>
      <c r="H1012" s="5"/>
    </row>
    <row r="1013" spans="1:8" x14ac:dyDescent="0.3">
      <c r="A1013" s="2"/>
      <c r="B1013" s="5"/>
      <c r="C1013" s="5"/>
      <c r="D1013" s="5"/>
      <c r="E1013" s="5"/>
      <c r="F1013" s="5"/>
      <c r="G1013" s="5"/>
      <c r="H1013" s="5"/>
    </row>
    <row r="1014" spans="1:8" x14ac:dyDescent="0.3">
      <c r="A1014" s="2"/>
      <c r="B1014" s="5"/>
      <c r="C1014" s="5"/>
      <c r="D1014" s="5"/>
      <c r="E1014" s="5"/>
      <c r="F1014" s="5"/>
      <c r="G1014" s="5"/>
      <c r="H1014" s="5"/>
    </row>
    <row r="1015" spans="1:8" x14ac:dyDescent="0.3">
      <c r="A1015" s="2"/>
      <c r="B1015" s="5"/>
      <c r="C1015" s="5"/>
      <c r="D1015" s="5"/>
      <c r="E1015" s="5"/>
      <c r="F1015" s="5"/>
      <c r="G1015" s="5"/>
      <c r="H1015" s="5"/>
    </row>
    <row r="1016" spans="1:8" x14ac:dyDescent="0.3">
      <c r="A1016" s="2"/>
      <c r="B1016" s="5"/>
      <c r="C1016" s="5"/>
      <c r="D1016" s="5"/>
      <c r="E1016" s="5"/>
      <c r="F1016" s="5"/>
      <c r="G1016" s="5"/>
      <c r="H1016" s="5"/>
    </row>
    <row r="1017" spans="1:8" x14ac:dyDescent="0.3">
      <c r="A1017" s="2"/>
      <c r="B1017" s="5"/>
      <c r="C1017" s="5"/>
      <c r="D1017" s="5"/>
      <c r="E1017" s="5"/>
      <c r="F1017" s="5"/>
      <c r="G1017" s="5"/>
      <c r="H1017" s="5"/>
    </row>
    <row r="1018" spans="1:8" x14ac:dyDescent="0.3">
      <c r="A1018" s="2"/>
      <c r="B1018" s="5"/>
      <c r="C1018" s="5"/>
      <c r="D1018" s="5"/>
      <c r="E1018" s="5"/>
      <c r="F1018" s="5"/>
      <c r="G1018" s="5"/>
      <c r="H1018" s="5"/>
    </row>
    <row r="1019" spans="1:8" x14ac:dyDescent="0.3">
      <c r="A1019" s="2"/>
      <c r="B1019" s="5"/>
      <c r="C1019" s="5"/>
      <c r="D1019" s="5"/>
      <c r="E1019" s="5"/>
      <c r="F1019" s="5"/>
      <c r="G1019" s="5"/>
      <c r="H1019" s="5"/>
    </row>
    <row r="1020" spans="1:8" x14ac:dyDescent="0.3">
      <c r="A1020" s="2"/>
      <c r="B1020" s="5"/>
      <c r="C1020" s="5"/>
      <c r="D1020" s="5"/>
      <c r="E1020" s="5"/>
      <c r="F1020" s="5"/>
      <c r="G1020" s="5"/>
      <c r="H1020" s="5"/>
    </row>
    <row r="1021" spans="1:8" x14ac:dyDescent="0.3">
      <c r="A1021" s="2"/>
      <c r="B1021" s="5"/>
      <c r="C1021" s="5"/>
      <c r="D1021" s="5"/>
      <c r="E1021" s="5"/>
      <c r="F1021" s="5"/>
      <c r="G1021" s="5"/>
      <c r="H1021" s="5"/>
    </row>
    <row r="1022" spans="1:8" x14ac:dyDescent="0.3">
      <c r="A1022" s="2"/>
      <c r="B1022" s="5"/>
      <c r="C1022" s="5"/>
      <c r="D1022" s="5"/>
      <c r="E1022" s="5"/>
      <c r="F1022" s="5"/>
      <c r="G1022" s="5"/>
      <c r="H1022" s="5"/>
    </row>
    <row r="1023" spans="1:8" x14ac:dyDescent="0.3">
      <c r="A1023" s="2"/>
      <c r="B1023" s="5"/>
      <c r="C1023" s="5"/>
      <c r="D1023" s="5"/>
      <c r="E1023" s="5"/>
      <c r="F1023" s="5"/>
      <c r="G1023" s="5"/>
      <c r="H1023" s="5"/>
    </row>
    <row r="1024" spans="1:8" x14ac:dyDescent="0.3">
      <c r="A1024" s="2"/>
      <c r="B1024" s="5"/>
      <c r="C1024" s="5"/>
      <c r="D1024" s="5"/>
      <c r="E1024" s="5"/>
      <c r="F1024" s="5"/>
      <c r="G1024" s="5"/>
      <c r="H1024" s="5"/>
    </row>
    <row r="1025" spans="1:8" x14ac:dyDescent="0.3">
      <c r="A1025" s="2"/>
      <c r="B1025" s="5"/>
      <c r="C1025" s="5"/>
      <c r="D1025" s="5"/>
      <c r="E1025" s="5"/>
      <c r="F1025" s="5"/>
      <c r="G1025" s="5"/>
      <c r="H1025" s="5"/>
    </row>
    <row r="1026" spans="1:8" x14ac:dyDescent="0.3">
      <c r="A1026" s="2"/>
      <c r="B1026" s="5"/>
      <c r="C1026" s="5"/>
      <c r="D1026" s="5"/>
      <c r="E1026" s="5"/>
      <c r="F1026" s="5"/>
      <c r="G1026" s="5"/>
      <c r="H1026" s="5"/>
    </row>
    <row r="1027" spans="1:8" x14ac:dyDescent="0.3">
      <c r="A1027" s="2"/>
      <c r="B1027" s="5"/>
      <c r="C1027" s="5"/>
      <c r="D1027" s="5"/>
      <c r="E1027" s="5"/>
      <c r="F1027" s="5"/>
      <c r="G1027" s="5"/>
      <c r="H1027" s="5"/>
    </row>
    <row r="1028" spans="1:8" x14ac:dyDescent="0.3">
      <c r="A1028" s="2"/>
      <c r="B1028" s="5"/>
      <c r="C1028" s="5"/>
      <c r="D1028" s="5"/>
      <c r="E1028" s="5"/>
      <c r="F1028" s="5"/>
      <c r="G1028" s="5"/>
      <c r="H1028" s="5"/>
    </row>
    <row r="1029" spans="1:8" x14ac:dyDescent="0.3">
      <c r="A1029" s="2"/>
      <c r="B1029" s="5"/>
      <c r="C1029" s="5"/>
      <c r="D1029" s="5"/>
      <c r="E1029" s="5"/>
      <c r="F1029" s="5"/>
      <c r="G1029" s="5"/>
      <c r="H1029" s="5"/>
    </row>
    <row r="1030" spans="1:8" x14ac:dyDescent="0.3">
      <c r="A1030" s="2"/>
      <c r="B1030" s="5"/>
      <c r="C1030" s="5"/>
      <c r="D1030" s="5"/>
      <c r="E1030" s="5"/>
      <c r="F1030" s="5"/>
      <c r="G1030" s="5"/>
      <c r="H1030" s="5"/>
    </row>
    <row r="1031" spans="1:8" x14ac:dyDescent="0.3">
      <c r="A1031" s="2"/>
      <c r="B1031" s="5"/>
      <c r="C1031" s="5"/>
      <c r="D1031" s="5"/>
      <c r="E1031" s="5"/>
      <c r="F1031" s="5"/>
      <c r="G1031" s="5"/>
      <c r="H1031" s="5"/>
    </row>
    <row r="1032" spans="1:8" x14ac:dyDescent="0.3">
      <c r="A1032" s="2"/>
      <c r="B1032" s="5"/>
      <c r="C1032" s="5"/>
      <c r="D1032" s="5"/>
      <c r="E1032" s="5"/>
      <c r="F1032" s="5"/>
      <c r="G1032" s="5"/>
      <c r="H1032" s="5"/>
    </row>
    <row r="1033" spans="1:8" x14ac:dyDescent="0.3">
      <c r="A1033" s="2"/>
      <c r="B1033" s="5"/>
      <c r="C1033" s="5"/>
      <c r="D1033" s="5"/>
      <c r="E1033" s="5"/>
      <c r="F1033" s="5"/>
      <c r="G1033" s="5"/>
      <c r="H1033" s="5"/>
    </row>
    <row r="1034" spans="1:8" x14ac:dyDescent="0.3">
      <c r="A1034" s="2"/>
      <c r="B1034" s="5"/>
      <c r="C1034" s="5"/>
      <c r="D1034" s="5"/>
      <c r="E1034" s="5"/>
      <c r="F1034" s="5"/>
      <c r="G1034" s="5"/>
      <c r="H1034" s="5"/>
    </row>
    <row r="1035" spans="1:8" x14ac:dyDescent="0.3">
      <c r="A1035" s="2"/>
      <c r="B1035" s="5"/>
      <c r="C1035" s="5"/>
      <c r="D1035" s="5"/>
      <c r="E1035" s="5"/>
      <c r="F1035" s="5"/>
      <c r="G1035" s="5"/>
      <c r="H1035" s="5"/>
    </row>
    <row r="1036" spans="1:8" x14ac:dyDescent="0.3">
      <c r="A1036" s="2"/>
      <c r="B1036" s="5"/>
      <c r="C1036" s="5"/>
      <c r="D1036" s="5"/>
      <c r="E1036" s="5"/>
      <c r="F1036" s="5"/>
      <c r="G1036" s="5"/>
      <c r="H1036" s="5"/>
    </row>
    <row r="1037" spans="1:8" x14ac:dyDescent="0.3">
      <c r="A1037" s="2"/>
      <c r="B1037" s="5"/>
      <c r="C1037" s="5"/>
      <c r="D1037" s="5"/>
      <c r="E1037" s="5"/>
      <c r="F1037" s="5"/>
      <c r="G1037" s="5"/>
      <c r="H1037" s="5"/>
    </row>
    <row r="1038" spans="1:8" x14ac:dyDescent="0.3">
      <c r="A1038" s="2"/>
      <c r="B1038" s="5"/>
      <c r="C1038" s="5"/>
      <c r="D1038" s="5"/>
      <c r="E1038" s="5"/>
      <c r="F1038" s="5"/>
      <c r="G1038" s="5"/>
      <c r="H1038" s="5"/>
    </row>
    <row r="1039" spans="1:8" x14ac:dyDescent="0.3">
      <c r="A1039" s="2"/>
      <c r="B1039" s="5"/>
      <c r="C1039" s="5"/>
      <c r="D1039" s="5"/>
      <c r="E1039" s="5"/>
      <c r="F1039" s="5"/>
      <c r="G1039" s="5"/>
      <c r="H1039" s="5"/>
    </row>
    <row r="1040" spans="1:8" x14ac:dyDescent="0.3">
      <c r="A1040" s="2"/>
      <c r="B1040" s="5"/>
      <c r="C1040" s="5"/>
      <c r="D1040" s="5"/>
      <c r="E1040" s="5"/>
      <c r="F1040" s="5"/>
      <c r="G1040" s="5"/>
      <c r="H1040" s="5"/>
    </row>
    <row r="1041" spans="1:8" x14ac:dyDescent="0.3">
      <c r="A1041" s="2"/>
      <c r="B1041" s="5"/>
      <c r="C1041" s="5"/>
      <c r="D1041" s="5"/>
      <c r="E1041" s="5"/>
      <c r="F1041" s="5"/>
      <c r="G1041" s="5"/>
      <c r="H1041" s="5"/>
    </row>
    <row r="1042" spans="1:8" x14ac:dyDescent="0.3">
      <c r="A1042" s="2"/>
      <c r="B1042" s="5"/>
      <c r="C1042" s="5"/>
      <c r="D1042" s="5"/>
      <c r="E1042" s="5"/>
      <c r="F1042" s="5"/>
      <c r="G1042" s="5"/>
      <c r="H1042" s="5"/>
    </row>
    <row r="1043" spans="1:8" x14ac:dyDescent="0.3">
      <c r="A1043" s="2"/>
      <c r="B1043" s="5"/>
      <c r="C1043" s="5"/>
      <c r="D1043" s="5"/>
      <c r="E1043" s="5"/>
      <c r="F1043" s="5"/>
      <c r="G1043" s="5"/>
      <c r="H1043" s="5"/>
    </row>
    <row r="1044" spans="1:8" x14ac:dyDescent="0.3">
      <c r="A1044" s="2"/>
      <c r="B1044" s="5"/>
      <c r="C1044" s="5"/>
      <c r="D1044" s="5"/>
      <c r="E1044" s="5"/>
      <c r="F1044" s="5"/>
      <c r="G1044" s="5"/>
      <c r="H1044" s="5"/>
    </row>
    <row r="1045" spans="1:8" x14ac:dyDescent="0.3">
      <c r="A1045" s="2"/>
      <c r="B1045" s="5"/>
      <c r="C1045" s="5"/>
      <c r="D1045" s="5"/>
      <c r="E1045" s="5"/>
      <c r="F1045" s="5"/>
      <c r="G1045" s="5"/>
      <c r="H1045" s="5"/>
    </row>
    <row r="1046" spans="1:8" x14ac:dyDescent="0.3">
      <c r="A1046" s="2"/>
      <c r="B1046" s="5"/>
      <c r="C1046" s="5"/>
      <c r="D1046" s="5"/>
      <c r="E1046" s="5"/>
      <c r="F1046" s="5"/>
      <c r="G1046" s="5"/>
      <c r="H1046" s="5"/>
    </row>
    <row r="1047" spans="1:8" x14ac:dyDescent="0.3">
      <c r="A1047" s="2"/>
      <c r="B1047" s="5"/>
      <c r="C1047" s="5"/>
      <c r="D1047" s="5"/>
      <c r="E1047" s="5"/>
      <c r="F1047" s="5"/>
      <c r="G1047" s="5"/>
      <c r="H1047" s="5"/>
    </row>
    <row r="1048" spans="1:8" x14ac:dyDescent="0.3">
      <c r="A1048" s="2"/>
      <c r="B1048" s="5"/>
      <c r="C1048" s="5"/>
      <c r="D1048" s="5"/>
      <c r="E1048" s="5"/>
      <c r="F1048" s="5"/>
      <c r="G1048" s="5"/>
      <c r="H1048" s="5"/>
    </row>
    <row r="1049" spans="1:8" x14ac:dyDescent="0.3">
      <c r="A1049" s="2"/>
      <c r="B1049" s="5"/>
      <c r="C1049" s="5"/>
      <c r="D1049" s="5"/>
      <c r="E1049" s="5"/>
      <c r="F1049" s="5"/>
      <c r="G1049" s="5"/>
      <c r="H1049" s="5"/>
    </row>
    <row r="1050" spans="1:8" x14ac:dyDescent="0.3">
      <c r="A1050" s="2"/>
      <c r="B1050" s="5"/>
      <c r="C1050" s="5"/>
      <c r="D1050" s="5"/>
      <c r="E1050" s="5"/>
      <c r="F1050" s="5"/>
      <c r="G1050" s="5"/>
      <c r="H1050" s="5"/>
    </row>
    <row r="1051" spans="1:8" x14ac:dyDescent="0.3">
      <c r="A1051" s="2"/>
      <c r="B1051" s="5"/>
      <c r="C1051" s="5"/>
      <c r="D1051" s="5"/>
      <c r="E1051" s="5"/>
      <c r="F1051" s="5"/>
      <c r="G1051" s="5"/>
      <c r="H1051" s="5"/>
    </row>
    <row r="1052" spans="1:8" x14ac:dyDescent="0.3">
      <c r="A1052" s="2"/>
      <c r="B1052" s="5"/>
      <c r="C1052" s="5"/>
      <c r="D1052" s="5"/>
      <c r="E1052" s="5"/>
      <c r="F1052" s="5"/>
      <c r="G1052" s="5"/>
      <c r="H1052" s="5"/>
    </row>
    <row r="1053" spans="1:8" x14ac:dyDescent="0.3">
      <c r="A1053" s="2"/>
      <c r="B1053" s="5"/>
      <c r="C1053" s="5"/>
      <c r="D1053" s="5"/>
      <c r="E1053" s="5"/>
      <c r="F1053" s="5"/>
      <c r="G1053" s="5"/>
      <c r="H1053" s="5"/>
    </row>
    <row r="1054" spans="1:8" x14ac:dyDescent="0.3">
      <c r="A1054" s="2"/>
      <c r="B1054" s="5"/>
      <c r="C1054" s="5"/>
      <c r="D1054" s="5"/>
      <c r="E1054" s="5"/>
      <c r="F1054" s="5"/>
      <c r="G1054" s="5"/>
      <c r="H1054" s="5"/>
    </row>
    <row r="1055" spans="1:8" x14ac:dyDescent="0.3">
      <c r="A1055" s="2"/>
      <c r="B1055" s="5"/>
      <c r="C1055" s="5"/>
      <c r="D1055" s="5"/>
      <c r="E1055" s="5"/>
      <c r="F1055" s="5"/>
      <c r="G1055" s="5"/>
      <c r="H1055" s="5"/>
    </row>
    <row r="1056" spans="1:8" x14ac:dyDescent="0.3">
      <c r="A1056" s="2"/>
      <c r="B1056" s="5"/>
      <c r="C1056" s="5"/>
      <c r="D1056" s="5"/>
      <c r="E1056" s="5"/>
      <c r="F1056" s="5"/>
      <c r="G1056" s="5"/>
      <c r="H1056" s="5"/>
    </row>
    <row r="1057" spans="1:8" x14ac:dyDescent="0.3">
      <c r="A1057" s="2"/>
      <c r="B1057" s="5"/>
      <c r="C1057" s="5"/>
      <c r="D1057" s="5"/>
      <c r="E1057" s="5"/>
      <c r="F1057" s="5"/>
      <c r="G1057" s="5"/>
      <c r="H1057" s="5"/>
    </row>
    <row r="1058" spans="1:8" x14ac:dyDescent="0.3">
      <c r="A1058" s="2"/>
      <c r="B1058" s="5"/>
      <c r="C1058" s="5"/>
      <c r="D1058" s="5"/>
      <c r="E1058" s="5"/>
      <c r="F1058" s="5"/>
      <c r="G1058" s="5"/>
      <c r="H1058" s="5"/>
    </row>
    <row r="1059" spans="1:8" x14ac:dyDescent="0.3">
      <c r="A1059" s="2"/>
      <c r="B1059" s="5"/>
      <c r="C1059" s="5"/>
      <c r="D1059" s="5"/>
      <c r="E1059" s="5"/>
      <c r="F1059" s="5"/>
      <c r="G1059" s="5"/>
      <c r="H1059" s="5"/>
    </row>
    <row r="1060" spans="1:8" x14ac:dyDescent="0.3">
      <c r="A1060" s="2"/>
      <c r="B1060" s="5"/>
      <c r="C1060" s="5"/>
      <c r="D1060" s="5"/>
      <c r="E1060" s="5"/>
      <c r="F1060" s="5"/>
      <c r="G1060" s="5"/>
      <c r="H1060" s="5"/>
    </row>
    <row r="1061" spans="1:8" x14ac:dyDescent="0.3">
      <c r="A1061" s="2"/>
      <c r="B1061" s="5"/>
      <c r="C1061" s="5"/>
      <c r="D1061" s="5"/>
      <c r="E1061" s="5"/>
      <c r="F1061" s="5"/>
      <c r="G1061" s="5"/>
      <c r="H1061" s="5"/>
    </row>
    <row r="1062" spans="1:8" x14ac:dyDescent="0.3">
      <c r="A1062" s="2"/>
      <c r="B1062" s="5"/>
      <c r="C1062" s="5"/>
      <c r="D1062" s="5"/>
      <c r="E1062" s="5"/>
      <c r="F1062" s="5"/>
      <c r="G1062" s="5"/>
      <c r="H1062" s="5"/>
    </row>
    <row r="1063" spans="1:8" x14ac:dyDescent="0.3">
      <c r="A1063" s="2"/>
      <c r="B1063" s="5"/>
      <c r="C1063" s="5"/>
      <c r="D1063" s="5"/>
      <c r="E1063" s="5"/>
      <c r="F1063" s="5"/>
      <c r="G1063" s="5"/>
      <c r="H1063" s="5"/>
    </row>
    <row r="1064" spans="1:8" x14ac:dyDescent="0.3">
      <c r="A1064" s="2"/>
      <c r="B1064" s="5"/>
      <c r="C1064" s="5"/>
      <c r="D1064" s="5"/>
      <c r="E1064" s="5"/>
      <c r="F1064" s="5"/>
      <c r="G1064" s="5"/>
      <c r="H1064" s="5"/>
    </row>
    <row r="1065" spans="1:8" x14ac:dyDescent="0.3">
      <c r="A1065" s="2"/>
      <c r="B1065" s="5"/>
      <c r="C1065" s="5"/>
      <c r="D1065" s="5"/>
      <c r="E1065" s="5"/>
      <c r="F1065" s="5"/>
      <c r="G1065" s="5"/>
      <c r="H1065" s="5"/>
    </row>
    <row r="1066" spans="1:8" x14ac:dyDescent="0.3">
      <c r="A1066" s="2"/>
      <c r="B1066" s="5"/>
      <c r="C1066" s="5"/>
      <c r="D1066" s="5"/>
      <c r="E1066" s="5"/>
      <c r="F1066" s="5"/>
      <c r="G1066" s="5"/>
      <c r="H1066" s="5"/>
    </row>
    <row r="1067" spans="1:8" x14ac:dyDescent="0.3">
      <c r="A1067" s="2"/>
      <c r="B1067" s="5"/>
      <c r="C1067" s="5"/>
      <c r="D1067" s="5"/>
      <c r="E1067" s="5"/>
      <c r="F1067" s="5"/>
      <c r="G1067" s="5"/>
      <c r="H1067" s="5"/>
    </row>
    <row r="1068" spans="1:8" x14ac:dyDescent="0.3">
      <c r="A1068" s="2"/>
      <c r="B1068" s="5"/>
      <c r="C1068" s="5"/>
      <c r="D1068" s="5"/>
      <c r="E1068" s="5"/>
      <c r="F1068" s="5"/>
      <c r="G1068" s="5"/>
      <c r="H1068" s="5"/>
    </row>
    <row r="1069" spans="1:8" x14ac:dyDescent="0.3">
      <c r="A1069" s="2"/>
      <c r="B1069" s="5"/>
      <c r="C1069" s="5"/>
      <c r="D1069" s="5"/>
      <c r="E1069" s="5"/>
      <c r="F1069" s="5"/>
      <c r="G1069" s="5"/>
      <c r="H1069" s="5"/>
    </row>
    <row r="1070" spans="1:8" x14ac:dyDescent="0.3">
      <c r="A1070" s="2"/>
      <c r="B1070" s="5"/>
      <c r="C1070" s="5"/>
      <c r="D1070" s="5"/>
      <c r="E1070" s="5"/>
      <c r="F1070" s="5"/>
      <c r="G1070" s="5"/>
      <c r="H1070" s="5"/>
    </row>
    <row r="1071" spans="1:8" x14ac:dyDescent="0.3">
      <c r="A1071" s="2"/>
      <c r="B1071" s="5"/>
      <c r="C1071" s="5"/>
      <c r="D1071" s="5"/>
      <c r="E1071" s="5"/>
      <c r="F1071" s="5"/>
      <c r="G1071" s="5"/>
      <c r="H1071" s="5"/>
    </row>
    <row r="1072" spans="1:8" x14ac:dyDescent="0.3">
      <c r="A1072" s="2"/>
      <c r="B1072" s="5"/>
      <c r="C1072" s="5"/>
      <c r="D1072" s="5"/>
      <c r="E1072" s="5"/>
      <c r="F1072" s="5"/>
      <c r="G1072" s="5"/>
      <c r="H1072" s="5"/>
    </row>
    <row r="1073" spans="1:8" x14ac:dyDescent="0.3">
      <c r="A1073" s="2"/>
      <c r="B1073" s="5"/>
      <c r="C1073" s="5"/>
      <c r="D1073" s="5"/>
      <c r="E1073" s="5"/>
      <c r="F1073" s="5"/>
      <c r="G1073" s="5"/>
      <c r="H1073" s="5"/>
    </row>
    <row r="1074" spans="1:8" x14ac:dyDescent="0.3">
      <c r="A1074" s="2"/>
      <c r="B1074" s="5"/>
      <c r="C1074" s="5"/>
      <c r="D1074" s="5"/>
      <c r="E1074" s="5"/>
      <c r="F1074" s="5"/>
      <c r="G1074" s="5"/>
      <c r="H1074" s="5"/>
    </row>
    <row r="1075" spans="1:8" x14ac:dyDescent="0.3">
      <c r="A1075" s="2"/>
      <c r="B1075" s="5"/>
      <c r="C1075" s="5"/>
      <c r="D1075" s="5"/>
      <c r="E1075" s="5"/>
      <c r="F1075" s="5"/>
      <c r="G1075" s="5"/>
      <c r="H1075" s="5"/>
    </row>
    <row r="1076" spans="1:8" x14ac:dyDescent="0.3">
      <c r="A1076" s="2"/>
      <c r="B1076" s="5"/>
      <c r="C1076" s="5"/>
      <c r="D1076" s="5"/>
      <c r="E1076" s="5"/>
      <c r="F1076" s="5"/>
      <c r="G1076" s="5"/>
      <c r="H1076" s="5"/>
    </row>
    <row r="1077" spans="1:8" x14ac:dyDescent="0.3">
      <c r="A1077" s="2"/>
      <c r="B1077" s="5"/>
      <c r="C1077" s="5"/>
      <c r="D1077" s="5"/>
      <c r="E1077" s="5"/>
      <c r="F1077" s="5"/>
      <c r="G1077" s="5"/>
      <c r="H1077" s="5"/>
    </row>
    <row r="1078" spans="1:8" x14ac:dyDescent="0.3">
      <c r="A1078" s="2"/>
      <c r="B1078" s="5"/>
      <c r="C1078" s="5"/>
      <c r="D1078" s="5"/>
      <c r="E1078" s="5"/>
      <c r="F1078" s="5"/>
      <c r="G1078" s="5"/>
      <c r="H1078" s="5"/>
    </row>
    <row r="1079" spans="1:8" x14ac:dyDescent="0.3">
      <c r="A1079" s="2"/>
      <c r="B1079" s="5"/>
      <c r="C1079" s="5"/>
      <c r="D1079" s="5"/>
      <c r="E1079" s="5"/>
      <c r="F1079" s="5"/>
      <c r="G1079" s="5"/>
      <c r="H1079" s="5"/>
    </row>
    <row r="1080" spans="1:8" x14ac:dyDescent="0.3">
      <c r="A1080" s="2"/>
      <c r="B1080" s="5"/>
      <c r="C1080" s="5"/>
      <c r="D1080" s="5"/>
      <c r="E1080" s="5"/>
      <c r="F1080" s="5"/>
      <c r="G1080" s="5"/>
      <c r="H1080" s="5"/>
    </row>
    <row r="1081" spans="1:8" x14ac:dyDescent="0.3">
      <c r="A1081" s="2"/>
      <c r="B1081" s="5"/>
      <c r="C1081" s="5"/>
      <c r="D1081" s="5"/>
      <c r="E1081" s="5"/>
      <c r="F1081" s="5"/>
      <c r="G1081" s="5"/>
      <c r="H1081" s="5"/>
    </row>
    <row r="1082" spans="1:8" x14ac:dyDescent="0.3">
      <c r="A1082" s="2"/>
      <c r="B1082" s="5"/>
      <c r="C1082" s="5"/>
      <c r="D1082" s="5"/>
      <c r="E1082" s="5"/>
      <c r="F1082" s="5"/>
      <c r="G1082" s="5"/>
      <c r="H1082" s="5"/>
    </row>
    <row r="1083" spans="1:8" x14ac:dyDescent="0.3">
      <c r="A1083" s="2"/>
      <c r="B1083" s="5"/>
      <c r="C1083" s="5"/>
      <c r="D1083" s="5"/>
      <c r="E1083" s="5"/>
      <c r="F1083" s="5"/>
      <c r="G1083" s="5"/>
      <c r="H1083" s="5"/>
    </row>
    <row r="1084" spans="1:8" x14ac:dyDescent="0.3">
      <c r="A1084" s="2"/>
      <c r="B1084" s="5"/>
      <c r="C1084" s="5"/>
      <c r="D1084" s="5"/>
      <c r="E1084" s="5"/>
      <c r="F1084" s="5"/>
      <c r="G1084" s="5"/>
      <c r="H1084" s="5"/>
    </row>
    <row r="1085" spans="1:8" x14ac:dyDescent="0.3">
      <c r="A1085" s="2"/>
      <c r="B1085" s="5"/>
      <c r="C1085" s="5"/>
      <c r="D1085" s="5"/>
      <c r="E1085" s="5"/>
      <c r="F1085" s="5"/>
      <c r="G1085" s="5"/>
      <c r="H1085" s="5"/>
    </row>
    <row r="1086" spans="1:8" x14ac:dyDescent="0.3">
      <c r="A1086" s="2"/>
      <c r="B1086" s="5"/>
      <c r="C1086" s="5"/>
      <c r="D1086" s="5"/>
      <c r="E1086" s="5"/>
      <c r="F1086" s="5"/>
      <c r="G1086" s="5"/>
      <c r="H1086" s="5"/>
    </row>
    <row r="1087" spans="1:8" x14ac:dyDescent="0.3">
      <c r="A1087" s="2"/>
      <c r="B1087" s="5"/>
      <c r="C1087" s="5"/>
      <c r="D1087" s="5"/>
      <c r="E1087" s="5"/>
      <c r="F1087" s="5"/>
      <c r="G1087" s="5"/>
      <c r="H1087" s="5"/>
    </row>
    <row r="1088" spans="1:8" x14ac:dyDescent="0.3">
      <c r="A1088" s="2"/>
      <c r="B1088" s="5"/>
      <c r="C1088" s="5"/>
      <c r="D1088" s="5"/>
      <c r="E1088" s="5"/>
      <c r="F1088" s="5"/>
      <c r="G1088" s="5"/>
      <c r="H1088" s="5"/>
    </row>
    <row r="1089" spans="1:8" x14ac:dyDescent="0.3">
      <c r="A1089" s="2"/>
      <c r="B1089" s="5"/>
      <c r="C1089" s="5"/>
      <c r="D1089" s="5"/>
      <c r="E1089" s="5"/>
      <c r="F1089" s="5"/>
      <c r="G1089" s="5"/>
      <c r="H1089" s="5"/>
    </row>
    <row r="1090" spans="1:8" x14ac:dyDescent="0.3">
      <c r="A1090" s="2"/>
      <c r="B1090" s="5"/>
      <c r="C1090" s="5"/>
      <c r="D1090" s="5"/>
      <c r="E1090" s="5"/>
      <c r="F1090" s="5"/>
      <c r="G1090" s="5"/>
      <c r="H1090" s="5"/>
    </row>
    <row r="1091" spans="1:8" x14ac:dyDescent="0.3">
      <c r="A1091" s="2"/>
      <c r="B1091" s="5"/>
      <c r="C1091" s="5"/>
      <c r="D1091" s="5"/>
      <c r="E1091" s="5"/>
      <c r="F1091" s="5"/>
      <c r="G1091" s="5"/>
      <c r="H1091" s="5"/>
    </row>
    <row r="1092" spans="1:8" x14ac:dyDescent="0.3">
      <c r="A1092" s="2"/>
      <c r="B1092" s="5"/>
      <c r="C1092" s="5"/>
      <c r="D1092" s="5"/>
      <c r="E1092" s="5"/>
      <c r="F1092" s="5"/>
      <c r="G1092" s="5"/>
      <c r="H1092" s="5"/>
    </row>
    <row r="1093" spans="1:8" x14ac:dyDescent="0.3">
      <c r="A1093" s="2"/>
      <c r="B1093" s="5"/>
      <c r="C1093" s="5"/>
      <c r="D1093" s="5"/>
      <c r="E1093" s="5"/>
      <c r="F1093" s="5"/>
      <c r="G1093" s="5"/>
      <c r="H1093" s="5"/>
    </row>
    <row r="1094" spans="1:8" x14ac:dyDescent="0.3">
      <c r="A1094" s="2"/>
      <c r="B1094" s="5"/>
      <c r="C1094" s="5"/>
      <c r="D1094" s="5"/>
      <c r="E1094" s="5"/>
      <c r="F1094" s="5"/>
      <c r="G1094" s="5"/>
      <c r="H1094" s="5"/>
    </row>
    <row r="1095" spans="1:8" x14ac:dyDescent="0.3">
      <c r="A1095" s="2"/>
      <c r="B1095" s="5"/>
      <c r="C1095" s="5"/>
      <c r="D1095" s="5"/>
      <c r="E1095" s="5"/>
      <c r="F1095" s="5"/>
      <c r="G1095" s="5"/>
      <c r="H1095" s="5"/>
    </row>
    <row r="1096" spans="1:8" x14ac:dyDescent="0.3">
      <c r="A1096" s="2"/>
      <c r="B1096" s="5"/>
      <c r="C1096" s="5"/>
      <c r="D1096" s="5"/>
      <c r="E1096" s="5"/>
      <c r="F1096" s="5"/>
      <c r="G1096" s="5"/>
      <c r="H1096" s="5"/>
    </row>
    <row r="1097" spans="1:8" x14ac:dyDescent="0.3">
      <c r="A1097" s="2"/>
      <c r="B1097" s="5"/>
      <c r="C1097" s="5"/>
      <c r="D1097" s="5"/>
      <c r="E1097" s="5"/>
      <c r="F1097" s="5"/>
      <c r="G1097" s="5"/>
      <c r="H1097" s="5"/>
    </row>
    <row r="1098" spans="1:8" x14ac:dyDescent="0.3">
      <c r="A1098" s="2"/>
      <c r="B1098" s="5"/>
      <c r="C1098" s="5"/>
      <c r="D1098" s="5"/>
      <c r="E1098" s="5"/>
      <c r="F1098" s="5"/>
      <c r="G1098" s="5"/>
      <c r="H1098" s="5"/>
    </row>
    <row r="1099" spans="1:8" x14ac:dyDescent="0.3">
      <c r="A1099" s="2"/>
      <c r="B1099" s="5"/>
      <c r="C1099" s="5"/>
      <c r="D1099" s="5"/>
      <c r="E1099" s="5"/>
      <c r="F1099" s="5"/>
      <c r="G1099" s="5"/>
      <c r="H1099" s="5"/>
    </row>
    <row r="1100" spans="1:8" x14ac:dyDescent="0.3">
      <c r="A1100" s="2"/>
      <c r="B1100" s="5"/>
      <c r="C1100" s="5"/>
      <c r="D1100" s="5"/>
      <c r="E1100" s="5"/>
      <c r="F1100" s="5"/>
      <c r="G1100" s="5"/>
      <c r="H1100" s="5"/>
    </row>
    <row r="1101" spans="1:8" x14ac:dyDescent="0.3">
      <c r="A1101" s="2"/>
      <c r="B1101" s="5"/>
      <c r="C1101" s="5"/>
      <c r="D1101" s="5"/>
      <c r="E1101" s="5"/>
      <c r="F1101" s="5"/>
      <c r="G1101" s="5"/>
      <c r="H1101" s="5"/>
    </row>
    <row r="1102" spans="1:8" x14ac:dyDescent="0.3">
      <c r="A1102" s="2"/>
      <c r="B1102" s="5"/>
      <c r="C1102" s="5"/>
      <c r="D1102" s="5"/>
      <c r="E1102" s="5"/>
      <c r="F1102" s="5"/>
      <c r="G1102" s="5"/>
      <c r="H1102" s="5"/>
    </row>
    <row r="1103" spans="1:8" x14ac:dyDescent="0.3">
      <c r="A1103" s="2"/>
      <c r="B1103" s="5"/>
      <c r="C1103" s="5"/>
      <c r="D1103" s="5"/>
      <c r="E1103" s="5"/>
      <c r="F1103" s="5"/>
      <c r="G1103" s="5"/>
      <c r="H1103" s="5"/>
    </row>
    <row r="1104" spans="1:8" x14ac:dyDescent="0.3">
      <c r="A1104" s="2"/>
      <c r="B1104" s="5"/>
      <c r="C1104" s="5"/>
      <c r="D1104" s="5"/>
      <c r="E1104" s="5"/>
      <c r="F1104" s="5"/>
      <c r="G1104" s="5"/>
      <c r="H1104" s="5"/>
    </row>
    <row r="1105" spans="1:8" x14ac:dyDescent="0.3">
      <c r="A1105" s="2"/>
      <c r="B1105" s="5"/>
      <c r="C1105" s="5"/>
      <c r="D1105" s="5"/>
      <c r="E1105" s="5"/>
      <c r="F1105" s="5"/>
      <c r="G1105" s="5"/>
      <c r="H1105" s="5"/>
    </row>
    <row r="1106" spans="1:8" x14ac:dyDescent="0.3">
      <c r="A1106" s="2"/>
      <c r="B1106" s="5"/>
      <c r="C1106" s="5"/>
      <c r="D1106" s="5"/>
      <c r="E1106" s="5"/>
      <c r="F1106" s="5"/>
      <c r="G1106" s="5"/>
      <c r="H1106" s="5"/>
    </row>
    <row r="1107" spans="1:8" x14ac:dyDescent="0.3">
      <c r="A1107" s="2"/>
      <c r="B1107" s="5"/>
      <c r="C1107" s="5"/>
      <c r="D1107" s="5"/>
      <c r="E1107" s="5"/>
      <c r="F1107" s="5"/>
      <c r="G1107" s="5"/>
      <c r="H1107" s="5"/>
    </row>
    <row r="1108" spans="1:8" x14ac:dyDescent="0.3">
      <c r="A1108" s="2"/>
      <c r="B1108" s="5"/>
      <c r="C1108" s="5"/>
      <c r="D1108" s="5"/>
      <c r="E1108" s="5"/>
      <c r="F1108" s="5"/>
      <c r="G1108" s="5"/>
      <c r="H1108" s="5"/>
    </row>
    <row r="1109" spans="1:8" x14ac:dyDescent="0.3">
      <c r="A1109" s="2"/>
      <c r="B1109" s="5"/>
      <c r="C1109" s="5"/>
      <c r="D1109" s="5"/>
      <c r="E1109" s="5"/>
      <c r="F1109" s="5"/>
      <c r="G1109" s="5"/>
      <c r="H1109" s="5"/>
    </row>
    <row r="1110" spans="1:8" x14ac:dyDescent="0.3">
      <c r="A1110" s="2"/>
      <c r="B1110" s="5"/>
      <c r="C1110" s="5"/>
      <c r="D1110" s="5"/>
      <c r="E1110" s="5"/>
      <c r="F1110" s="5"/>
      <c r="G1110" s="5"/>
      <c r="H1110" s="5"/>
    </row>
    <row r="1111" spans="1:8" x14ac:dyDescent="0.3">
      <c r="A1111" s="2"/>
      <c r="B1111" s="5"/>
      <c r="C1111" s="5"/>
      <c r="D1111" s="5"/>
      <c r="E1111" s="5"/>
      <c r="F1111" s="5"/>
      <c r="G1111" s="5"/>
      <c r="H1111" s="5"/>
    </row>
    <row r="1112" spans="1:8" x14ac:dyDescent="0.3">
      <c r="A1112" s="2"/>
      <c r="B1112" s="5"/>
      <c r="C1112" s="5"/>
      <c r="D1112" s="5"/>
      <c r="E1112" s="5"/>
      <c r="F1112" s="5"/>
      <c r="G1112" s="5"/>
      <c r="H1112" s="5"/>
    </row>
    <row r="1113" spans="1:8" x14ac:dyDescent="0.3">
      <c r="A1113" s="2"/>
      <c r="B1113" s="5"/>
      <c r="C1113" s="5"/>
      <c r="D1113" s="5"/>
      <c r="E1113" s="5"/>
      <c r="F1113" s="5"/>
      <c r="G1113" s="5"/>
      <c r="H1113" s="5"/>
    </row>
    <row r="1114" spans="1:8" x14ac:dyDescent="0.3">
      <c r="A1114" s="2"/>
      <c r="B1114" s="5"/>
      <c r="C1114" s="5"/>
      <c r="D1114" s="5"/>
      <c r="E1114" s="5"/>
      <c r="F1114" s="5"/>
      <c r="G1114" s="5"/>
      <c r="H1114" s="5"/>
    </row>
    <row r="1115" spans="1:8" x14ac:dyDescent="0.3">
      <c r="A1115" s="2"/>
      <c r="B1115" s="5"/>
      <c r="C1115" s="5"/>
      <c r="D1115" s="5"/>
      <c r="E1115" s="5"/>
      <c r="F1115" s="5"/>
      <c r="G1115" s="5"/>
      <c r="H1115" s="5"/>
    </row>
    <row r="1116" spans="1:8" x14ac:dyDescent="0.3">
      <c r="A1116" s="2"/>
      <c r="B1116" s="5"/>
      <c r="C1116" s="5"/>
      <c r="D1116" s="5"/>
      <c r="E1116" s="5"/>
      <c r="F1116" s="5"/>
      <c r="G1116" s="5"/>
      <c r="H1116" s="5"/>
    </row>
    <row r="1117" spans="1:8" x14ac:dyDescent="0.3">
      <c r="A1117" s="2"/>
      <c r="B1117" s="5"/>
      <c r="C1117" s="5"/>
      <c r="D1117" s="5"/>
      <c r="E1117" s="5"/>
      <c r="F1117" s="5"/>
      <c r="G1117" s="5"/>
      <c r="H1117" s="5"/>
    </row>
    <row r="1118" spans="1:8" x14ac:dyDescent="0.3">
      <c r="A1118" s="2"/>
      <c r="B1118" s="5"/>
      <c r="C1118" s="5"/>
      <c r="D1118" s="5"/>
      <c r="E1118" s="5"/>
      <c r="F1118" s="5"/>
      <c r="G1118" s="5"/>
      <c r="H1118" s="5"/>
    </row>
    <row r="1119" spans="1:8" x14ac:dyDescent="0.3">
      <c r="A1119" s="2"/>
      <c r="B1119" s="5"/>
      <c r="C1119" s="5"/>
      <c r="D1119" s="5"/>
      <c r="E1119" s="5"/>
      <c r="F1119" s="5"/>
      <c r="G1119" s="5"/>
      <c r="H1119" s="5"/>
    </row>
    <row r="1120" spans="1:8" x14ac:dyDescent="0.3">
      <c r="A1120" s="2"/>
      <c r="B1120" s="5"/>
      <c r="C1120" s="5"/>
      <c r="D1120" s="5"/>
      <c r="E1120" s="5"/>
      <c r="F1120" s="5"/>
      <c r="G1120" s="5"/>
      <c r="H1120" s="5"/>
    </row>
    <row r="1121" spans="1:8" x14ac:dyDescent="0.3">
      <c r="A1121" s="2"/>
      <c r="B1121" s="5"/>
      <c r="C1121" s="5"/>
      <c r="D1121" s="5"/>
      <c r="E1121" s="5"/>
      <c r="F1121" s="5"/>
      <c r="G1121" s="5"/>
      <c r="H1121" s="5"/>
    </row>
    <row r="1122" spans="1:8" x14ac:dyDescent="0.3">
      <c r="A1122" s="2"/>
      <c r="B1122" s="5"/>
      <c r="C1122" s="5"/>
      <c r="D1122" s="5"/>
      <c r="E1122" s="5"/>
      <c r="F1122" s="5"/>
      <c r="G1122" s="5"/>
      <c r="H1122" s="5"/>
    </row>
    <row r="1123" spans="1:8" x14ac:dyDescent="0.3">
      <c r="A1123" s="2"/>
      <c r="B1123" s="5"/>
      <c r="C1123" s="5"/>
      <c r="D1123" s="5"/>
      <c r="E1123" s="5"/>
      <c r="F1123" s="5"/>
      <c r="G1123" s="5"/>
      <c r="H1123" s="5"/>
    </row>
    <row r="1124" spans="1:8" x14ac:dyDescent="0.3">
      <c r="A1124" s="2"/>
      <c r="B1124" s="5"/>
      <c r="C1124" s="5"/>
      <c r="D1124" s="5"/>
      <c r="E1124" s="5"/>
      <c r="F1124" s="5"/>
      <c r="G1124" s="5"/>
      <c r="H1124" s="5"/>
    </row>
    <row r="1125" spans="1:8" x14ac:dyDescent="0.3">
      <c r="A1125" s="2"/>
      <c r="B1125" s="5"/>
      <c r="C1125" s="5"/>
      <c r="D1125" s="5"/>
      <c r="E1125" s="5"/>
      <c r="F1125" s="5"/>
      <c r="G1125" s="5"/>
      <c r="H1125" s="5"/>
    </row>
    <row r="1126" spans="1:8" x14ac:dyDescent="0.3">
      <c r="A1126" s="2"/>
      <c r="B1126" s="5"/>
      <c r="C1126" s="5"/>
      <c r="D1126" s="5"/>
      <c r="E1126" s="5"/>
      <c r="F1126" s="5"/>
      <c r="G1126" s="5"/>
      <c r="H1126" s="5"/>
    </row>
    <row r="1127" spans="1:8" x14ac:dyDescent="0.3">
      <c r="A1127" s="2"/>
      <c r="B1127" s="5"/>
      <c r="C1127" s="5"/>
      <c r="D1127" s="5"/>
      <c r="E1127" s="5"/>
      <c r="F1127" s="5"/>
      <c r="G1127" s="5"/>
      <c r="H1127" s="5"/>
    </row>
    <row r="1128" spans="1:8" x14ac:dyDescent="0.3">
      <c r="A1128" s="2"/>
      <c r="B1128" s="5"/>
      <c r="C1128" s="5"/>
      <c r="D1128" s="5"/>
      <c r="E1128" s="5"/>
      <c r="F1128" s="5"/>
      <c r="G1128" s="5"/>
      <c r="H1128" s="5"/>
    </row>
    <row r="1129" spans="1:8" x14ac:dyDescent="0.3">
      <c r="A1129" s="2"/>
      <c r="B1129" s="5"/>
      <c r="C1129" s="5"/>
      <c r="D1129" s="5"/>
      <c r="E1129" s="5"/>
      <c r="F1129" s="5"/>
      <c r="G1129" s="5"/>
      <c r="H1129" s="5"/>
    </row>
    <row r="1130" spans="1:8" x14ac:dyDescent="0.3">
      <c r="A1130" s="2"/>
      <c r="B1130" s="5"/>
      <c r="C1130" s="5"/>
      <c r="D1130" s="5"/>
      <c r="E1130" s="5"/>
      <c r="F1130" s="5"/>
      <c r="G1130" s="5"/>
      <c r="H1130" s="5"/>
    </row>
    <row r="1131" spans="1:8" x14ac:dyDescent="0.3">
      <c r="A1131" s="2"/>
      <c r="B1131" s="5"/>
      <c r="C1131" s="5"/>
      <c r="D1131" s="5"/>
      <c r="E1131" s="5"/>
      <c r="F1131" s="5"/>
      <c r="G1131" s="5"/>
      <c r="H1131" s="5"/>
    </row>
    <row r="1132" spans="1:8" x14ac:dyDescent="0.3">
      <c r="A1132" s="2"/>
      <c r="B1132" s="5"/>
      <c r="C1132" s="5"/>
      <c r="D1132" s="5"/>
      <c r="E1132" s="5"/>
      <c r="F1132" s="5"/>
      <c r="G1132" s="5"/>
      <c r="H1132" s="5"/>
    </row>
    <row r="1133" spans="1:8" x14ac:dyDescent="0.3">
      <c r="A1133" s="2"/>
      <c r="B1133" s="5"/>
      <c r="C1133" s="5"/>
      <c r="D1133" s="5"/>
      <c r="E1133" s="5"/>
      <c r="F1133" s="5"/>
      <c r="G1133" s="5"/>
      <c r="H1133" s="5"/>
    </row>
    <row r="1134" spans="1:8" x14ac:dyDescent="0.3">
      <c r="A1134" s="2"/>
      <c r="B1134" s="5"/>
      <c r="C1134" s="5"/>
      <c r="D1134" s="5"/>
      <c r="E1134" s="5"/>
      <c r="F1134" s="5"/>
      <c r="G1134" s="5"/>
      <c r="H1134" s="5"/>
    </row>
    <row r="1135" spans="1:8" x14ac:dyDescent="0.3">
      <c r="A1135" s="2"/>
      <c r="B1135" s="5"/>
      <c r="C1135" s="5"/>
      <c r="D1135" s="5"/>
      <c r="E1135" s="5"/>
      <c r="F1135" s="5"/>
      <c r="G1135" s="5"/>
      <c r="H1135" s="5"/>
    </row>
    <row r="1136" spans="1:8" x14ac:dyDescent="0.3">
      <c r="A1136" s="2"/>
      <c r="B1136" s="5"/>
      <c r="C1136" s="5"/>
      <c r="D1136" s="5"/>
      <c r="E1136" s="5"/>
      <c r="F1136" s="5"/>
      <c r="G1136" s="5"/>
      <c r="H1136" s="5"/>
    </row>
    <row r="1137" spans="1:8" x14ac:dyDescent="0.3">
      <c r="A1137" s="2"/>
      <c r="B1137" s="5"/>
      <c r="C1137" s="5"/>
      <c r="D1137" s="5"/>
      <c r="E1137" s="5"/>
      <c r="F1137" s="5"/>
      <c r="G1137" s="5"/>
      <c r="H1137" s="5"/>
    </row>
    <row r="1138" spans="1:8" x14ac:dyDescent="0.3">
      <c r="A1138" s="2"/>
      <c r="B1138" s="5"/>
      <c r="C1138" s="5"/>
      <c r="D1138" s="5"/>
      <c r="E1138" s="5"/>
      <c r="F1138" s="5"/>
      <c r="G1138" s="5"/>
      <c r="H1138" s="5"/>
    </row>
    <row r="1139" spans="1:8" x14ac:dyDescent="0.3">
      <c r="A1139" s="2"/>
      <c r="B1139" s="5"/>
      <c r="C1139" s="5"/>
      <c r="D1139" s="5"/>
      <c r="E1139" s="5"/>
      <c r="F1139" s="5"/>
      <c r="G1139" s="5"/>
      <c r="H1139" s="5"/>
    </row>
    <row r="1140" spans="1:8" x14ac:dyDescent="0.3">
      <c r="A1140" s="2"/>
      <c r="B1140" s="5"/>
      <c r="C1140" s="5"/>
      <c r="D1140" s="5"/>
      <c r="E1140" s="5"/>
      <c r="F1140" s="5"/>
      <c r="G1140" s="5"/>
      <c r="H1140" s="5"/>
    </row>
    <row r="1141" spans="1:8" x14ac:dyDescent="0.3">
      <c r="A1141" s="2"/>
      <c r="B1141" s="5"/>
      <c r="C1141" s="5"/>
      <c r="D1141" s="5"/>
      <c r="E1141" s="5"/>
      <c r="F1141" s="5"/>
      <c r="G1141" s="5"/>
      <c r="H1141" s="5"/>
    </row>
    <row r="1142" spans="1:8" x14ac:dyDescent="0.3">
      <c r="A1142" s="2"/>
      <c r="B1142" s="5"/>
      <c r="C1142" s="5"/>
      <c r="D1142" s="5"/>
      <c r="E1142" s="5"/>
      <c r="F1142" s="5"/>
      <c r="G1142" s="5"/>
      <c r="H1142" s="5"/>
    </row>
    <row r="1143" spans="1:8" x14ac:dyDescent="0.3">
      <c r="A1143" s="2"/>
      <c r="B1143" s="5"/>
      <c r="C1143" s="5"/>
      <c r="D1143" s="5"/>
      <c r="E1143" s="5"/>
      <c r="F1143" s="5"/>
      <c r="G1143" s="5"/>
      <c r="H1143" s="5"/>
    </row>
    <row r="1144" spans="1:8" x14ac:dyDescent="0.3">
      <c r="A1144" s="2"/>
      <c r="B1144" s="5"/>
      <c r="C1144" s="5"/>
      <c r="D1144" s="5"/>
      <c r="E1144" s="5"/>
      <c r="F1144" s="5"/>
      <c r="G1144" s="5"/>
      <c r="H1144" s="5"/>
    </row>
    <row r="1145" spans="1:8" x14ac:dyDescent="0.3">
      <c r="A1145" s="2"/>
      <c r="B1145" s="5"/>
      <c r="C1145" s="5"/>
      <c r="D1145" s="5"/>
      <c r="E1145" s="5"/>
      <c r="F1145" s="5"/>
      <c r="G1145" s="5"/>
      <c r="H1145" s="5"/>
    </row>
    <row r="1146" spans="1:8" x14ac:dyDescent="0.3">
      <c r="A1146" s="2"/>
      <c r="B1146" s="5"/>
      <c r="C1146" s="5"/>
      <c r="D1146" s="5"/>
      <c r="E1146" s="5"/>
      <c r="F1146" s="5"/>
      <c r="G1146" s="5"/>
      <c r="H1146" s="5"/>
    </row>
    <row r="1147" spans="1:8" x14ac:dyDescent="0.3">
      <c r="A1147" s="2"/>
      <c r="B1147" s="5"/>
      <c r="C1147" s="5"/>
      <c r="D1147" s="5"/>
      <c r="E1147" s="5"/>
      <c r="F1147" s="5"/>
      <c r="G1147" s="5"/>
      <c r="H1147" s="5"/>
    </row>
    <row r="1148" spans="1:8" x14ac:dyDescent="0.3">
      <c r="A1148" s="2"/>
      <c r="B1148" s="5"/>
      <c r="C1148" s="5"/>
      <c r="D1148" s="5"/>
      <c r="E1148" s="5"/>
      <c r="F1148" s="5"/>
      <c r="G1148" s="5"/>
      <c r="H1148" s="5"/>
    </row>
    <row r="1149" spans="1:8" x14ac:dyDescent="0.3">
      <c r="A1149" s="2"/>
      <c r="B1149" s="5"/>
      <c r="C1149" s="5"/>
      <c r="D1149" s="5"/>
      <c r="E1149" s="5"/>
      <c r="F1149" s="5"/>
      <c r="G1149" s="5"/>
      <c r="H1149" s="5"/>
    </row>
    <row r="1150" spans="1:8" x14ac:dyDescent="0.3">
      <c r="A1150" s="2"/>
      <c r="B1150" s="5"/>
      <c r="C1150" s="5"/>
      <c r="D1150" s="5"/>
      <c r="E1150" s="5"/>
      <c r="F1150" s="5"/>
      <c r="G1150" s="5"/>
      <c r="H1150" s="5"/>
    </row>
    <row r="1151" spans="1:8" x14ac:dyDescent="0.3">
      <c r="A1151" s="2"/>
      <c r="B1151" s="5"/>
      <c r="C1151" s="5"/>
      <c r="D1151" s="5"/>
      <c r="E1151" s="5"/>
      <c r="F1151" s="5"/>
      <c r="G1151" s="5"/>
      <c r="H1151" s="5"/>
    </row>
    <row r="1152" spans="1:8" x14ac:dyDescent="0.3">
      <c r="A1152" s="2"/>
      <c r="B1152" s="5"/>
      <c r="C1152" s="5"/>
      <c r="D1152" s="5"/>
      <c r="E1152" s="5"/>
      <c r="F1152" s="5"/>
      <c r="G1152" s="5"/>
      <c r="H1152" s="5"/>
    </row>
    <row r="1153" spans="1:8" x14ac:dyDescent="0.3">
      <c r="A1153" s="2"/>
      <c r="B1153" s="5"/>
      <c r="C1153" s="5"/>
      <c r="D1153" s="5"/>
      <c r="E1153" s="5"/>
      <c r="F1153" s="5"/>
      <c r="G1153" s="5"/>
      <c r="H1153" s="5"/>
    </row>
    <row r="1154" spans="1:8" x14ac:dyDescent="0.3">
      <c r="A1154" s="2"/>
      <c r="B1154" s="5"/>
      <c r="C1154" s="5"/>
      <c r="D1154" s="5"/>
      <c r="E1154" s="5"/>
      <c r="F1154" s="5"/>
      <c r="G1154" s="5"/>
      <c r="H1154" s="5"/>
    </row>
    <row r="1155" spans="1:8" x14ac:dyDescent="0.3">
      <c r="A1155" s="2"/>
      <c r="B1155" s="5"/>
      <c r="C1155" s="5"/>
      <c r="D1155" s="5"/>
      <c r="E1155" s="5"/>
      <c r="F1155" s="5"/>
      <c r="G1155" s="5"/>
      <c r="H1155" s="5"/>
    </row>
    <row r="1156" spans="1:8" x14ac:dyDescent="0.3">
      <c r="A1156" s="2"/>
      <c r="B1156" s="5"/>
      <c r="C1156" s="5"/>
      <c r="D1156" s="5"/>
      <c r="E1156" s="5"/>
      <c r="F1156" s="5"/>
      <c r="G1156" s="5"/>
      <c r="H1156" s="5"/>
    </row>
    <row r="1157" spans="1:8" x14ac:dyDescent="0.3">
      <c r="A1157" s="2"/>
      <c r="B1157" s="5"/>
      <c r="C1157" s="5"/>
      <c r="D1157" s="5"/>
      <c r="E1157" s="5"/>
      <c r="F1157" s="5"/>
      <c r="G1157" s="5"/>
      <c r="H1157" s="5"/>
    </row>
    <row r="1158" spans="1:8" x14ac:dyDescent="0.3">
      <c r="A1158" s="2"/>
      <c r="B1158" s="5"/>
      <c r="C1158" s="5"/>
      <c r="D1158" s="5"/>
      <c r="E1158" s="5"/>
      <c r="F1158" s="5"/>
      <c r="G1158" s="5"/>
      <c r="H1158" s="5"/>
    </row>
    <row r="1159" spans="1:8" x14ac:dyDescent="0.3">
      <c r="A1159" s="2"/>
      <c r="B1159" s="5"/>
      <c r="C1159" s="5"/>
      <c r="D1159" s="5"/>
      <c r="E1159" s="5"/>
      <c r="F1159" s="5"/>
      <c r="G1159" s="5"/>
      <c r="H1159" s="5"/>
    </row>
    <row r="1160" spans="1:8" x14ac:dyDescent="0.3">
      <c r="A1160" s="2"/>
      <c r="B1160" s="5"/>
      <c r="C1160" s="5"/>
      <c r="D1160" s="5"/>
      <c r="E1160" s="5"/>
      <c r="F1160" s="5"/>
      <c r="G1160" s="5"/>
      <c r="H1160" s="5"/>
    </row>
    <row r="1161" spans="1:8" x14ac:dyDescent="0.3">
      <c r="A1161" s="2"/>
      <c r="B1161" s="5"/>
      <c r="C1161" s="5"/>
      <c r="D1161" s="5"/>
      <c r="E1161" s="5"/>
      <c r="F1161" s="5"/>
      <c r="G1161" s="5"/>
      <c r="H1161" s="5"/>
    </row>
    <row r="1162" spans="1:8" x14ac:dyDescent="0.3">
      <c r="A1162" s="2"/>
      <c r="B1162" s="5"/>
      <c r="C1162" s="5"/>
      <c r="D1162" s="5"/>
      <c r="E1162" s="5"/>
      <c r="F1162" s="5"/>
      <c r="G1162" s="5"/>
      <c r="H1162" s="5"/>
    </row>
    <row r="1163" spans="1:8" x14ac:dyDescent="0.3">
      <c r="A1163" s="2"/>
      <c r="B1163" s="5"/>
      <c r="C1163" s="5"/>
      <c r="D1163" s="5"/>
      <c r="E1163" s="5"/>
      <c r="F1163" s="5"/>
      <c r="G1163" s="5"/>
      <c r="H1163" s="5"/>
    </row>
    <row r="1164" spans="1:8" x14ac:dyDescent="0.3">
      <c r="A1164" s="2"/>
      <c r="B1164" s="5"/>
      <c r="C1164" s="5"/>
      <c r="D1164" s="5"/>
      <c r="E1164" s="5"/>
      <c r="F1164" s="5"/>
      <c r="G1164" s="5"/>
      <c r="H1164" s="5"/>
    </row>
    <row r="1165" spans="1:8" x14ac:dyDescent="0.3">
      <c r="A1165" s="2"/>
      <c r="B1165" s="5"/>
      <c r="C1165" s="5"/>
      <c r="D1165" s="5"/>
      <c r="E1165" s="5"/>
      <c r="F1165" s="5"/>
      <c r="G1165" s="5"/>
      <c r="H1165" s="5"/>
    </row>
    <row r="1166" spans="1:8" x14ac:dyDescent="0.3">
      <c r="A1166" s="2"/>
      <c r="B1166" s="5"/>
      <c r="C1166" s="5"/>
      <c r="D1166" s="5"/>
      <c r="E1166" s="5"/>
      <c r="F1166" s="5"/>
      <c r="G1166" s="5"/>
      <c r="H1166" s="5"/>
    </row>
    <row r="1167" spans="1:8" x14ac:dyDescent="0.3">
      <c r="A1167" s="2"/>
      <c r="B1167" s="5"/>
      <c r="C1167" s="5"/>
      <c r="D1167" s="5"/>
      <c r="E1167" s="5"/>
      <c r="F1167" s="5"/>
      <c r="G1167" s="5"/>
      <c r="H1167" s="5"/>
    </row>
    <row r="1168" spans="1:8" x14ac:dyDescent="0.3">
      <c r="A1168" s="2"/>
      <c r="B1168" s="5"/>
      <c r="C1168" s="5"/>
      <c r="D1168" s="5"/>
      <c r="E1168" s="5"/>
      <c r="F1168" s="5"/>
      <c r="G1168" s="5"/>
      <c r="H1168" s="5"/>
    </row>
    <row r="1169" spans="1:8" x14ac:dyDescent="0.3">
      <c r="A1169" s="2"/>
      <c r="B1169" s="5"/>
      <c r="C1169" s="5"/>
      <c r="D1169" s="5"/>
      <c r="E1169" s="5"/>
      <c r="F1169" s="5"/>
      <c r="G1169" s="5"/>
      <c r="H1169" s="5"/>
    </row>
    <row r="1170" spans="1:8" x14ac:dyDescent="0.3">
      <c r="A1170" s="2"/>
      <c r="B1170" s="5"/>
      <c r="C1170" s="5"/>
      <c r="D1170" s="5"/>
      <c r="E1170" s="5"/>
      <c r="F1170" s="5"/>
      <c r="G1170" s="5"/>
      <c r="H1170" s="5"/>
    </row>
    <row r="1171" spans="1:8" x14ac:dyDescent="0.3">
      <c r="A1171" s="2"/>
      <c r="B1171" s="5"/>
      <c r="C1171" s="5"/>
      <c r="D1171" s="5"/>
      <c r="E1171" s="5"/>
      <c r="F1171" s="5"/>
      <c r="G1171" s="5"/>
      <c r="H1171" s="5"/>
    </row>
    <row r="1172" spans="1:8" x14ac:dyDescent="0.3">
      <c r="A1172" s="2"/>
      <c r="B1172" s="5"/>
      <c r="C1172" s="5"/>
      <c r="D1172" s="5"/>
      <c r="E1172" s="5"/>
      <c r="F1172" s="5"/>
      <c r="G1172" s="5"/>
      <c r="H1172" s="5"/>
    </row>
    <row r="1173" spans="1:8" x14ac:dyDescent="0.3">
      <c r="A1173" s="2"/>
      <c r="B1173" s="5"/>
      <c r="C1173" s="5"/>
      <c r="D1173" s="5"/>
      <c r="E1173" s="5"/>
      <c r="F1173" s="5"/>
      <c r="G1173" s="5"/>
      <c r="H1173" s="5"/>
    </row>
    <row r="1174" spans="1:8" x14ac:dyDescent="0.3">
      <c r="A1174" s="2"/>
      <c r="B1174" s="5"/>
      <c r="C1174" s="5"/>
      <c r="D1174" s="5"/>
      <c r="E1174" s="5"/>
      <c r="F1174" s="5"/>
      <c r="G1174" s="5"/>
      <c r="H1174" s="5"/>
    </row>
    <row r="1175" spans="1:8" x14ac:dyDescent="0.3">
      <c r="A1175" s="2"/>
      <c r="B1175" s="5"/>
      <c r="C1175" s="5"/>
      <c r="D1175" s="5"/>
      <c r="E1175" s="5"/>
      <c r="F1175" s="5"/>
      <c r="G1175" s="5"/>
      <c r="H1175" s="5"/>
    </row>
    <row r="1176" spans="1:8" x14ac:dyDescent="0.3">
      <c r="A1176" s="2"/>
      <c r="B1176" s="5"/>
      <c r="C1176" s="5"/>
      <c r="D1176" s="5"/>
      <c r="E1176" s="5"/>
      <c r="F1176" s="5"/>
      <c r="G1176" s="5"/>
      <c r="H1176" s="5"/>
    </row>
    <row r="1177" spans="1:8" x14ac:dyDescent="0.3">
      <c r="A1177" s="2"/>
      <c r="B1177" s="5"/>
      <c r="C1177" s="5"/>
      <c r="D1177" s="5"/>
      <c r="E1177" s="5"/>
      <c r="F1177" s="5"/>
      <c r="G1177" s="5"/>
      <c r="H1177" s="5"/>
    </row>
    <row r="1178" spans="1:8" x14ac:dyDescent="0.3">
      <c r="A1178" s="2"/>
      <c r="B1178" s="5"/>
      <c r="C1178" s="5"/>
      <c r="D1178" s="5"/>
      <c r="E1178" s="5"/>
      <c r="F1178" s="5"/>
      <c r="G1178" s="5"/>
      <c r="H1178" s="5"/>
    </row>
    <row r="1179" spans="1:8" x14ac:dyDescent="0.3">
      <c r="A1179" s="2"/>
      <c r="B1179" s="5"/>
      <c r="C1179" s="5"/>
      <c r="D1179" s="5"/>
      <c r="E1179" s="5"/>
      <c r="F1179" s="5"/>
      <c r="G1179" s="5"/>
      <c r="H1179" s="5"/>
    </row>
    <row r="1180" spans="1:8" x14ac:dyDescent="0.3">
      <c r="A1180" s="2"/>
      <c r="B1180" s="5"/>
      <c r="C1180" s="5"/>
      <c r="D1180" s="5"/>
      <c r="E1180" s="5"/>
      <c r="F1180" s="5"/>
      <c r="G1180" s="5"/>
      <c r="H1180" s="5"/>
    </row>
    <row r="1181" spans="1:8" x14ac:dyDescent="0.3">
      <c r="A1181" s="2"/>
      <c r="B1181" s="5"/>
      <c r="C1181" s="5"/>
      <c r="D1181" s="5"/>
      <c r="E1181" s="5"/>
      <c r="F1181" s="5"/>
      <c r="G1181" s="5"/>
      <c r="H1181" s="5"/>
    </row>
    <row r="1182" spans="1:8" x14ac:dyDescent="0.3">
      <c r="A1182" s="2"/>
      <c r="B1182" s="5"/>
      <c r="C1182" s="5"/>
      <c r="D1182" s="5"/>
      <c r="E1182" s="5"/>
      <c r="F1182" s="5"/>
      <c r="G1182" s="5"/>
      <c r="H1182" s="5"/>
    </row>
    <row r="1183" spans="1:8" x14ac:dyDescent="0.3">
      <c r="A1183" s="2"/>
      <c r="B1183" s="5"/>
      <c r="C1183" s="5"/>
      <c r="D1183" s="5"/>
      <c r="E1183" s="5"/>
      <c r="F1183" s="5"/>
      <c r="G1183" s="5"/>
      <c r="H1183" s="5"/>
    </row>
    <row r="1184" spans="1:8" x14ac:dyDescent="0.3">
      <c r="A1184" s="2"/>
      <c r="B1184" s="5"/>
      <c r="C1184" s="5"/>
      <c r="D1184" s="5"/>
      <c r="E1184" s="5"/>
      <c r="F1184" s="5"/>
      <c r="G1184" s="5"/>
      <c r="H1184" s="5"/>
    </row>
    <row r="1185" spans="1:8" x14ac:dyDescent="0.3">
      <c r="A1185" s="2"/>
      <c r="B1185" s="5"/>
      <c r="C1185" s="5"/>
      <c r="D1185" s="5"/>
      <c r="E1185" s="5"/>
      <c r="F1185" s="5"/>
      <c r="G1185" s="5"/>
      <c r="H1185" s="5"/>
    </row>
    <row r="1186" spans="1:8" x14ac:dyDescent="0.3">
      <c r="A1186" s="2"/>
      <c r="B1186" s="5"/>
      <c r="C1186" s="5"/>
      <c r="D1186" s="5"/>
      <c r="E1186" s="5"/>
      <c r="F1186" s="5"/>
      <c r="G1186" s="5"/>
      <c r="H1186" s="5"/>
    </row>
    <row r="1187" spans="1:8" x14ac:dyDescent="0.3">
      <c r="A1187" s="2"/>
      <c r="B1187" s="5"/>
      <c r="C1187" s="5"/>
      <c r="D1187" s="5"/>
      <c r="E1187" s="5"/>
      <c r="F1187" s="5"/>
      <c r="G1187" s="5"/>
      <c r="H1187" s="5"/>
    </row>
    <row r="1188" spans="1:8" x14ac:dyDescent="0.3">
      <c r="A1188" s="2"/>
      <c r="B1188" s="5"/>
      <c r="C1188" s="5"/>
      <c r="D1188" s="5"/>
      <c r="E1188" s="5"/>
      <c r="F1188" s="5"/>
      <c r="G1188" s="5"/>
      <c r="H1188" s="5"/>
    </row>
    <row r="1189" spans="1:8" x14ac:dyDescent="0.3">
      <c r="A1189" s="2"/>
      <c r="B1189" s="5"/>
      <c r="C1189" s="5"/>
      <c r="D1189" s="5"/>
      <c r="E1189" s="5"/>
      <c r="F1189" s="5"/>
      <c r="G1189" s="5"/>
      <c r="H1189" s="5"/>
    </row>
    <row r="1190" spans="1:8" x14ac:dyDescent="0.3">
      <c r="A1190" s="2"/>
      <c r="B1190" s="5"/>
      <c r="C1190" s="5"/>
      <c r="D1190" s="5"/>
      <c r="E1190" s="5"/>
      <c r="F1190" s="5"/>
      <c r="G1190" s="5"/>
      <c r="H1190" s="5"/>
    </row>
    <row r="1191" spans="1:8" x14ac:dyDescent="0.3">
      <c r="A1191" s="2"/>
      <c r="B1191" s="5"/>
      <c r="C1191" s="5"/>
      <c r="D1191" s="5"/>
      <c r="E1191" s="5"/>
      <c r="F1191" s="5"/>
      <c r="G1191" s="5"/>
      <c r="H1191" s="5"/>
    </row>
    <row r="1192" spans="1:8" x14ac:dyDescent="0.3">
      <c r="A1192" s="2"/>
      <c r="B1192" s="5"/>
      <c r="C1192" s="5"/>
      <c r="D1192" s="5"/>
      <c r="E1192" s="5"/>
      <c r="F1192" s="5"/>
      <c r="G1192" s="5"/>
      <c r="H1192" s="5"/>
    </row>
    <row r="1193" spans="1:8" x14ac:dyDescent="0.3">
      <c r="A1193" s="2"/>
      <c r="B1193" s="5"/>
      <c r="C1193" s="5"/>
      <c r="D1193" s="5"/>
      <c r="E1193" s="5"/>
      <c r="F1193" s="5"/>
      <c r="G1193" s="5"/>
      <c r="H1193" s="5"/>
    </row>
    <row r="1194" spans="1:8" x14ac:dyDescent="0.3">
      <c r="A1194" s="2"/>
      <c r="B1194" s="5"/>
      <c r="C1194" s="5"/>
      <c r="D1194" s="5"/>
      <c r="E1194" s="5"/>
      <c r="F1194" s="5"/>
      <c r="G1194" s="5"/>
      <c r="H1194" s="5"/>
    </row>
    <row r="1195" spans="1:8" x14ac:dyDescent="0.3">
      <c r="A1195" s="2"/>
      <c r="B1195" s="5"/>
      <c r="C1195" s="5"/>
      <c r="D1195" s="5"/>
      <c r="E1195" s="5"/>
      <c r="F1195" s="5"/>
      <c r="G1195" s="5"/>
      <c r="H1195" s="5"/>
    </row>
    <row r="1196" spans="1:8" x14ac:dyDescent="0.3">
      <c r="A1196" s="2"/>
      <c r="B1196" s="5"/>
      <c r="C1196" s="5"/>
      <c r="D1196" s="5"/>
      <c r="E1196" s="5"/>
      <c r="F1196" s="5"/>
      <c r="G1196" s="5"/>
      <c r="H1196" s="5"/>
    </row>
    <row r="1197" spans="1:8" x14ac:dyDescent="0.3">
      <c r="A1197" s="2"/>
      <c r="B1197" s="5"/>
      <c r="C1197" s="5"/>
      <c r="D1197" s="5"/>
      <c r="E1197" s="5"/>
      <c r="F1197" s="5"/>
      <c r="G1197" s="5"/>
      <c r="H1197" s="5"/>
    </row>
    <row r="1198" spans="1:8" x14ac:dyDescent="0.3">
      <c r="A1198" s="2"/>
      <c r="B1198" s="5"/>
      <c r="C1198" s="5"/>
      <c r="D1198" s="5"/>
      <c r="E1198" s="5"/>
      <c r="F1198" s="5"/>
      <c r="G1198" s="5"/>
      <c r="H1198" s="5"/>
    </row>
    <row r="1199" spans="1:8" x14ac:dyDescent="0.3">
      <c r="A1199" s="2"/>
      <c r="B1199" s="5"/>
      <c r="C1199" s="5"/>
      <c r="D1199" s="5"/>
      <c r="E1199" s="5"/>
      <c r="F1199" s="5"/>
      <c r="G1199" s="5"/>
      <c r="H1199" s="5"/>
    </row>
    <row r="1200" spans="1:8" x14ac:dyDescent="0.3">
      <c r="A1200" s="2"/>
      <c r="B1200" s="5"/>
      <c r="C1200" s="5"/>
      <c r="D1200" s="5"/>
      <c r="E1200" s="5"/>
      <c r="F1200" s="5"/>
      <c r="G1200" s="5"/>
      <c r="H1200" s="5"/>
    </row>
    <row r="1201" spans="1:8" x14ac:dyDescent="0.3">
      <c r="A1201" s="2"/>
      <c r="B1201" s="5"/>
      <c r="C1201" s="5"/>
      <c r="D1201" s="5"/>
      <c r="E1201" s="5"/>
      <c r="F1201" s="5"/>
      <c r="G1201" s="5"/>
      <c r="H1201" s="5"/>
    </row>
    <row r="1202" spans="1:8" x14ac:dyDescent="0.3">
      <c r="A1202" s="2"/>
      <c r="B1202" s="5"/>
      <c r="C1202" s="5"/>
      <c r="D1202" s="5"/>
      <c r="E1202" s="5"/>
      <c r="F1202" s="5"/>
      <c r="G1202" s="5"/>
      <c r="H1202" s="5"/>
    </row>
    <row r="1203" spans="1:8" x14ac:dyDescent="0.3">
      <c r="A1203" s="2"/>
      <c r="B1203" s="5"/>
      <c r="C1203" s="5"/>
      <c r="D1203" s="5"/>
      <c r="E1203" s="5"/>
      <c r="F1203" s="5"/>
      <c r="G1203" s="5"/>
      <c r="H1203" s="5"/>
    </row>
    <row r="1204" spans="1:8" x14ac:dyDescent="0.3">
      <c r="A1204" s="2"/>
      <c r="B1204" s="5"/>
      <c r="C1204" s="5"/>
      <c r="D1204" s="5"/>
      <c r="E1204" s="5"/>
      <c r="F1204" s="5"/>
      <c r="G1204" s="5"/>
      <c r="H1204" s="5"/>
    </row>
    <row r="1205" spans="1:8" x14ac:dyDescent="0.3">
      <c r="A1205" s="2"/>
      <c r="B1205" s="5"/>
      <c r="C1205" s="5"/>
      <c r="D1205" s="5"/>
      <c r="E1205" s="5"/>
      <c r="F1205" s="5"/>
      <c r="G1205" s="5"/>
      <c r="H1205" s="5"/>
    </row>
    <row r="1206" spans="1:8" x14ac:dyDescent="0.3">
      <c r="A1206" s="2"/>
      <c r="B1206" s="5"/>
      <c r="C1206" s="5"/>
      <c r="D1206" s="5"/>
      <c r="E1206" s="5"/>
      <c r="F1206" s="5"/>
      <c r="G1206" s="5"/>
      <c r="H1206" s="5"/>
    </row>
    <row r="1207" spans="1:8" x14ac:dyDescent="0.3">
      <c r="A1207" s="2"/>
      <c r="B1207" s="5"/>
      <c r="C1207" s="5"/>
      <c r="D1207" s="5"/>
      <c r="E1207" s="5"/>
      <c r="F1207" s="5"/>
      <c r="G1207" s="5"/>
      <c r="H1207" s="5"/>
    </row>
    <row r="1208" spans="1:8" x14ac:dyDescent="0.3">
      <c r="A1208" s="2"/>
      <c r="B1208" s="5"/>
      <c r="C1208" s="5"/>
      <c r="D1208" s="5"/>
      <c r="E1208" s="5"/>
      <c r="F1208" s="5"/>
      <c r="G1208" s="5"/>
      <c r="H1208" s="5"/>
    </row>
    <row r="1209" spans="1:8" x14ac:dyDescent="0.3">
      <c r="A1209" s="2"/>
      <c r="B1209" s="5"/>
      <c r="C1209" s="5"/>
      <c r="D1209" s="5"/>
      <c r="E1209" s="5"/>
      <c r="F1209" s="5"/>
      <c r="G1209" s="5"/>
      <c r="H1209" s="5"/>
    </row>
    <row r="1210" spans="1:8" x14ac:dyDescent="0.3">
      <c r="A1210" s="2"/>
      <c r="B1210" s="5"/>
      <c r="C1210" s="5"/>
      <c r="D1210" s="5"/>
      <c r="E1210" s="5"/>
      <c r="F1210" s="5"/>
      <c r="G1210" s="5"/>
      <c r="H1210" s="5"/>
    </row>
    <row r="1211" spans="1:8" x14ac:dyDescent="0.3">
      <c r="A1211" s="2"/>
      <c r="B1211" s="5"/>
      <c r="C1211" s="5"/>
      <c r="D1211" s="5"/>
      <c r="E1211" s="5"/>
      <c r="F1211" s="5"/>
      <c r="G1211" s="5"/>
      <c r="H1211" s="5"/>
    </row>
    <row r="1212" spans="1:8" x14ac:dyDescent="0.3">
      <c r="A1212" s="2"/>
      <c r="B1212" s="5"/>
      <c r="C1212" s="5"/>
      <c r="D1212" s="5"/>
      <c r="E1212" s="5"/>
      <c r="F1212" s="5"/>
      <c r="G1212" s="5"/>
      <c r="H1212" s="5"/>
    </row>
    <row r="1213" spans="1:8" x14ac:dyDescent="0.3">
      <c r="A1213" s="2"/>
      <c r="B1213" s="5"/>
      <c r="C1213" s="5"/>
      <c r="D1213" s="5"/>
      <c r="E1213" s="5"/>
      <c r="F1213" s="5"/>
      <c r="G1213" s="5"/>
      <c r="H1213" s="5"/>
    </row>
    <row r="1214" spans="1:8" x14ac:dyDescent="0.3">
      <c r="A1214" s="2"/>
      <c r="B1214" s="5"/>
      <c r="C1214" s="5"/>
      <c r="D1214" s="5"/>
      <c r="E1214" s="5"/>
      <c r="F1214" s="5"/>
      <c r="G1214" s="5"/>
      <c r="H1214" s="5"/>
    </row>
    <row r="1215" spans="1:8" x14ac:dyDescent="0.3">
      <c r="A1215" s="2"/>
      <c r="B1215" s="5"/>
      <c r="C1215" s="5"/>
      <c r="D1215" s="5"/>
      <c r="E1215" s="5"/>
      <c r="F1215" s="5"/>
      <c r="G1215" s="5"/>
      <c r="H1215" s="5"/>
    </row>
    <row r="1216" spans="1:8" x14ac:dyDescent="0.3">
      <c r="A1216" s="2"/>
      <c r="B1216" s="5"/>
      <c r="C1216" s="5"/>
      <c r="D1216" s="5"/>
      <c r="E1216" s="5"/>
      <c r="F1216" s="5"/>
      <c r="G1216" s="5"/>
      <c r="H1216" s="5"/>
    </row>
    <row r="1217" spans="1:8" x14ac:dyDescent="0.3">
      <c r="A1217" s="2"/>
      <c r="B1217" s="5"/>
      <c r="C1217" s="5"/>
      <c r="D1217" s="5"/>
      <c r="E1217" s="5"/>
      <c r="F1217" s="5"/>
      <c r="G1217" s="5"/>
      <c r="H1217" s="5"/>
    </row>
    <row r="1218" spans="1:8" x14ac:dyDescent="0.3">
      <c r="A1218" s="2"/>
      <c r="B1218" s="5"/>
      <c r="C1218" s="5"/>
      <c r="D1218" s="5"/>
      <c r="E1218" s="5"/>
      <c r="F1218" s="5"/>
      <c r="G1218" s="5"/>
      <c r="H1218" s="5"/>
    </row>
    <row r="1219" spans="1:8" x14ac:dyDescent="0.3">
      <c r="A1219" s="2"/>
      <c r="B1219" s="5"/>
      <c r="C1219" s="5"/>
      <c r="D1219" s="5"/>
      <c r="E1219" s="5"/>
      <c r="F1219" s="5"/>
      <c r="G1219" s="5"/>
      <c r="H1219" s="5"/>
    </row>
    <row r="1220" spans="1:8" x14ac:dyDescent="0.3">
      <c r="A1220" s="2"/>
      <c r="B1220" s="5"/>
      <c r="C1220" s="5"/>
      <c r="D1220" s="5"/>
      <c r="E1220" s="5"/>
      <c r="F1220" s="5"/>
      <c r="G1220" s="5"/>
      <c r="H1220" s="5"/>
    </row>
    <row r="1221" spans="1:8" x14ac:dyDescent="0.3">
      <c r="A1221" s="2"/>
      <c r="B1221" s="5"/>
      <c r="C1221" s="5"/>
      <c r="D1221" s="5"/>
      <c r="E1221" s="5"/>
      <c r="F1221" s="5"/>
      <c r="G1221" s="5"/>
      <c r="H1221" s="5"/>
    </row>
    <row r="1222" spans="1:8" x14ac:dyDescent="0.3">
      <c r="A1222" s="2"/>
      <c r="B1222" s="5"/>
      <c r="C1222" s="5"/>
      <c r="D1222" s="5"/>
      <c r="E1222" s="5"/>
      <c r="F1222" s="5"/>
      <c r="G1222" s="5"/>
      <c r="H1222" s="5"/>
    </row>
    <row r="1223" spans="1:8" x14ac:dyDescent="0.3">
      <c r="A1223" s="2"/>
      <c r="B1223" s="5"/>
      <c r="C1223" s="5"/>
      <c r="D1223" s="5"/>
      <c r="E1223" s="5"/>
      <c r="F1223" s="5"/>
      <c r="G1223" s="5"/>
      <c r="H1223" s="5"/>
    </row>
    <row r="1224" spans="1:8" x14ac:dyDescent="0.3">
      <c r="A1224" s="2"/>
      <c r="B1224" s="5"/>
      <c r="C1224" s="5"/>
      <c r="D1224" s="5"/>
      <c r="E1224" s="5"/>
      <c r="F1224" s="5"/>
      <c r="G1224" s="5"/>
      <c r="H1224" s="5"/>
    </row>
    <row r="1225" spans="1:8" x14ac:dyDescent="0.3">
      <c r="A1225" s="2"/>
      <c r="B1225" s="5"/>
      <c r="C1225" s="5"/>
      <c r="D1225" s="5"/>
      <c r="E1225" s="5"/>
      <c r="F1225" s="5"/>
      <c r="G1225" s="5"/>
      <c r="H1225" s="5"/>
    </row>
    <row r="1226" spans="1:8" x14ac:dyDescent="0.3">
      <c r="A1226" s="2"/>
      <c r="B1226" s="5"/>
      <c r="C1226" s="5"/>
      <c r="D1226" s="5"/>
      <c r="E1226" s="5"/>
      <c r="F1226" s="5"/>
      <c r="G1226" s="5"/>
      <c r="H1226" s="5"/>
    </row>
    <row r="1227" spans="1:8" x14ac:dyDescent="0.3">
      <c r="A1227" s="2"/>
      <c r="B1227" s="5"/>
      <c r="C1227" s="5"/>
      <c r="D1227" s="5"/>
      <c r="E1227" s="5"/>
      <c r="F1227" s="5"/>
      <c r="G1227" s="5"/>
      <c r="H1227" s="5"/>
    </row>
    <row r="1228" spans="1:8" x14ac:dyDescent="0.3">
      <c r="A1228" s="2"/>
      <c r="B1228" s="5"/>
      <c r="C1228" s="5"/>
      <c r="D1228" s="5"/>
      <c r="E1228" s="5"/>
      <c r="F1228" s="5"/>
      <c r="G1228" s="5"/>
      <c r="H1228" s="5"/>
    </row>
    <row r="1229" spans="1:8" x14ac:dyDescent="0.3">
      <c r="A1229" s="2"/>
      <c r="B1229" s="5"/>
      <c r="C1229" s="5"/>
      <c r="D1229" s="5"/>
      <c r="E1229" s="5"/>
      <c r="F1229" s="5"/>
      <c r="G1229" s="5"/>
      <c r="H1229" s="5"/>
    </row>
    <row r="1230" spans="1:8" x14ac:dyDescent="0.3">
      <c r="A1230" s="2"/>
      <c r="B1230" s="5"/>
      <c r="C1230" s="5"/>
      <c r="D1230" s="5"/>
      <c r="E1230" s="5"/>
      <c r="F1230" s="5"/>
      <c r="G1230" s="5"/>
      <c r="H1230" s="5"/>
    </row>
    <row r="1231" spans="1:8" x14ac:dyDescent="0.3">
      <c r="A1231" s="2"/>
      <c r="B1231" s="5"/>
      <c r="C1231" s="5"/>
      <c r="D1231" s="5"/>
      <c r="E1231" s="5"/>
      <c r="F1231" s="5"/>
      <c r="G1231" s="5"/>
      <c r="H1231" s="5"/>
    </row>
    <row r="1232" spans="1:8" x14ac:dyDescent="0.3">
      <c r="A1232" s="2"/>
      <c r="B1232" s="5"/>
      <c r="C1232" s="5"/>
      <c r="D1232" s="5"/>
      <c r="E1232" s="5"/>
      <c r="F1232" s="5"/>
      <c r="G1232" s="5"/>
      <c r="H1232" s="5"/>
    </row>
    <row r="1233" spans="1:8" x14ac:dyDescent="0.3">
      <c r="A1233" s="2"/>
      <c r="B1233" s="5"/>
      <c r="C1233" s="5"/>
      <c r="D1233" s="5"/>
      <c r="E1233" s="5"/>
      <c r="F1233" s="5"/>
      <c r="G1233" s="5"/>
      <c r="H1233" s="5"/>
    </row>
    <row r="1234" spans="1:8" x14ac:dyDescent="0.3">
      <c r="A1234" s="2"/>
      <c r="B1234" s="5"/>
      <c r="C1234" s="5"/>
      <c r="D1234" s="5"/>
      <c r="E1234" s="5"/>
      <c r="F1234" s="5"/>
      <c r="G1234" s="5"/>
      <c r="H1234" s="5"/>
    </row>
    <row r="1235" spans="1:8" x14ac:dyDescent="0.3">
      <c r="A1235" s="2"/>
      <c r="B1235" s="5"/>
      <c r="C1235" s="5"/>
      <c r="D1235" s="5"/>
      <c r="E1235" s="5"/>
      <c r="F1235" s="5"/>
      <c r="G1235" s="5"/>
      <c r="H1235" s="5"/>
    </row>
    <row r="1236" spans="1:8" x14ac:dyDescent="0.3">
      <c r="A1236" s="2"/>
      <c r="B1236" s="5"/>
      <c r="C1236" s="5"/>
      <c r="D1236" s="5"/>
      <c r="E1236" s="5"/>
      <c r="F1236" s="5"/>
      <c r="G1236" s="5"/>
      <c r="H1236" s="5"/>
    </row>
    <row r="1237" spans="1:8" x14ac:dyDescent="0.3">
      <c r="A1237" s="2"/>
      <c r="B1237" s="5"/>
      <c r="C1237" s="5"/>
      <c r="D1237" s="5"/>
      <c r="E1237" s="5"/>
      <c r="F1237" s="5"/>
      <c r="G1237" s="5"/>
      <c r="H1237" s="5"/>
    </row>
    <row r="1238" spans="1:8" x14ac:dyDescent="0.3">
      <c r="A1238" s="2"/>
      <c r="B1238" s="5"/>
      <c r="C1238" s="5"/>
      <c r="D1238" s="5"/>
      <c r="E1238" s="5"/>
      <c r="F1238" s="5"/>
      <c r="G1238" s="5"/>
      <c r="H1238" s="5"/>
    </row>
    <row r="1239" spans="1:8" x14ac:dyDescent="0.3">
      <c r="A1239" s="2"/>
      <c r="B1239" s="5"/>
      <c r="C1239" s="5"/>
      <c r="D1239" s="5"/>
      <c r="E1239" s="5"/>
      <c r="F1239" s="5"/>
      <c r="G1239" s="5"/>
      <c r="H1239" s="5"/>
    </row>
    <row r="1240" spans="1:8" x14ac:dyDescent="0.3">
      <c r="A1240" s="2"/>
      <c r="B1240" s="5"/>
      <c r="C1240" s="5"/>
      <c r="D1240" s="5"/>
      <c r="E1240" s="5"/>
      <c r="F1240" s="5"/>
      <c r="G1240" s="5"/>
      <c r="H1240" s="5"/>
    </row>
    <row r="1241" spans="1:8" x14ac:dyDescent="0.3">
      <c r="A1241" s="2"/>
      <c r="B1241" s="5"/>
      <c r="C1241" s="5"/>
      <c r="D1241" s="5"/>
      <c r="E1241" s="5"/>
      <c r="F1241" s="5"/>
      <c r="G1241" s="5"/>
      <c r="H1241" s="5"/>
    </row>
    <row r="1242" spans="1:8" x14ac:dyDescent="0.3">
      <c r="A1242" s="2"/>
      <c r="B1242" s="5"/>
      <c r="C1242" s="5"/>
      <c r="D1242" s="5"/>
      <c r="E1242" s="5"/>
      <c r="F1242" s="5"/>
      <c r="G1242" s="5"/>
      <c r="H1242" s="5"/>
    </row>
    <row r="1243" spans="1:8" x14ac:dyDescent="0.3">
      <c r="A1243" s="2"/>
      <c r="B1243" s="5"/>
      <c r="C1243" s="5"/>
      <c r="D1243" s="5"/>
      <c r="E1243" s="5"/>
      <c r="F1243" s="5"/>
      <c r="G1243" s="5"/>
      <c r="H1243" s="5"/>
    </row>
    <row r="1244" spans="1:8" x14ac:dyDescent="0.3">
      <c r="A1244" s="2"/>
      <c r="B1244" s="5"/>
      <c r="C1244" s="5"/>
      <c r="D1244" s="5"/>
      <c r="E1244" s="5"/>
      <c r="F1244" s="5"/>
      <c r="G1244" s="5"/>
      <c r="H1244" s="5"/>
    </row>
    <row r="1245" spans="1:8" x14ac:dyDescent="0.3">
      <c r="A1245" s="2"/>
      <c r="B1245" s="5"/>
      <c r="C1245" s="5"/>
      <c r="D1245" s="5"/>
      <c r="E1245" s="5"/>
      <c r="F1245" s="5"/>
      <c r="G1245" s="5"/>
      <c r="H1245" s="5"/>
    </row>
    <row r="1246" spans="1:8" x14ac:dyDescent="0.3">
      <c r="A1246" s="2"/>
      <c r="B1246" s="5"/>
      <c r="C1246" s="5"/>
      <c r="D1246" s="5"/>
      <c r="E1246" s="5"/>
      <c r="F1246" s="5"/>
      <c r="G1246" s="5"/>
      <c r="H1246" s="5"/>
    </row>
    <row r="1247" spans="1:8" x14ac:dyDescent="0.3">
      <c r="A1247" s="2"/>
      <c r="B1247" s="5"/>
      <c r="C1247" s="5"/>
      <c r="D1247" s="5"/>
      <c r="E1247" s="5"/>
      <c r="F1247" s="5"/>
      <c r="G1247" s="5"/>
      <c r="H1247" s="5"/>
    </row>
    <row r="1248" spans="1:8" x14ac:dyDescent="0.3">
      <c r="A1248" s="2"/>
      <c r="B1248" s="5"/>
      <c r="C1248" s="5"/>
      <c r="D1248" s="5"/>
      <c r="E1248" s="5"/>
      <c r="F1248" s="5"/>
      <c r="G1248" s="5"/>
      <c r="H1248" s="5"/>
    </row>
    <row r="1249" spans="1:8" x14ac:dyDescent="0.3">
      <c r="A1249" s="2"/>
      <c r="B1249" s="5"/>
      <c r="C1249" s="5"/>
      <c r="D1249" s="5"/>
      <c r="E1249" s="5"/>
      <c r="F1249" s="5"/>
      <c r="G1249" s="5"/>
      <c r="H1249" s="5"/>
    </row>
    <row r="1250" spans="1:8" x14ac:dyDescent="0.3">
      <c r="A1250" s="2"/>
      <c r="B1250" s="5"/>
      <c r="C1250" s="5"/>
      <c r="D1250" s="5"/>
      <c r="E1250" s="5"/>
      <c r="F1250" s="5"/>
      <c r="G1250" s="5"/>
      <c r="H1250" s="5"/>
    </row>
    <row r="1251" spans="1:8" x14ac:dyDescent="0.3">
      <c r="A1251" s="2"/>
      <c r="B1251" s="5"/>
      <c r="C1251" s="5"/>
      <c r="D1251" s="5"/>
      <c r="E1251" s="5"/>
      <c r="F1251" s="5"/>
      <c r="G1251" s="5"/>
      <c r="H1251" s="5"/>
    </row>
    <row r="1252" spans="1:8" x14ac:dyDescent="0.3">
      <c r="A1252" s="2"/>
      <c r="B1252" s="5"/>
      <c r="C1252" s="5"/>
      <c r="D1252" s="5"/>
      <c r="E1252" s="5"/>
      <c r="F1252" s="5"/>
      <c r="G1252" s="5"/>
      <c r="H1252" s="5"/>
    </row>
    <row r="1253" spans="1:8" x14ac:dyDescent="0.3">
      <c r="A1253" s="2"/>
      <c r="B1253" s="5"/>
      <c r="C1253" s="5"/>
      <c r="D1253" s="5"/>
      <c r="E1253" s="5"/>
      <c r="F1253" s="5"/>
      <c r="G1253" s="5"/>
      <c r="H1253" s="5"/>
    </row>
    <row r="1254" spans="1:8" x14ac:dyDescent="0.3">
      <c r="A1254" s="2"/>
      <c r="B1254" s="5"/>
      <c r="C1254" s="5"/>
      <c r="D1254" s="5"/>
      <c r="E1254" s="5"/>
      <c r="F1254" s="5"/>
      <c r="G1254" s="5"/>
      <c r="H1254" s="5"/>
    </row>
    <row r="1255" spans="1:8" x14ac:dyDescent="0.3">
      <c r="A1255" s="2"/>
      <c r="B1255" s="5"/>
      <c r="C1255" s="5"/>
      <c r="D1255" s="5"/>
      <c r="E1255" s="5"/>
      <c r="F1255" s="5"/>
      <c r="G1255" s="5"/>
      <c r="H1255" s="5"/>
    </row>
    <row r="1256" spans="1:8" x14ac:dyDescent="0.3">
      <c r="A1256" s="2"/>
      <c r="B1256" s="5"/>
      <c r="C1256" s="5"/>
      <c r="D1256" s="5"/>
      <c r="E1256" s="5"/>
      <c r="F1256" s="5"/>
      <c r="G1256" s="5"/>
      <c r="H1256" s="5"/>
    </row>
    <row r="1257" spans="1:8" x14ac:dyDescent="0.3">
      <c r="A1257" s="2"/>
      <c r="B1257" s="5"/>
      <c r="C1257" s="5"/>
      <c r="D1257" s="5"/>
      <c r="E1257" s="5"/>
      <c r="F1257" s="5"/>
      <c r="G1257" s="5"/>
      <c r="H1257" s="5"/>
    </row>
    <row r="1258" spans="1:8" x14ac:dyDescent="0.3">
      <c r="A1258" s="2"/>
      <c r="B1258" s="5"/>
      <c r="C1258" s="5"/>
      <c r="D1258" s="5"/>
      <c r="E1258" s="5"/>
      <c r="F1258" s="5"/>
      <c r="G1258" s="5"/>
      <c r="H1258" s="5"/>
    </row>
    <row r="1259" spans="1:8" x14ac:dyDescent="0.3">
      <c r="A1259" s="2"/>
      <c r="B1259" s="5"/>
      <c r="C1259" s="5"/>
      <c r="D1259" s="5"/>
      <c r="E1259" s="5"/>
      <c r="F1259" s="5"/>
      <c r="G1259" s="5"/>
      <c r="H1259" s="5"/>
    </row>
    <row r="1260" spans="1:8" x14ac:dyDescent="0.3">
      <c r="A1260" s="2"/>
      <c r="B1260" s="5"/>
      <c r="C1260" s="5"/>
      <c r="D1260" s="5"/>
      <c r="E1260" s="5"/>
      <c r="F1260" s="5"/>
      <c r="G1260" s="5"/>
      <c r="H1260" s="5"/>
    </row>
    <row r="1261" spans="1:8" x14ac:dyDescent="0.3">
      <c r="A1261" s="2"/>
      <c r="B1261" s="5"/>
      <c r="C1261" s="5"/>
      <c r="D1261" s="5"/>
      <c r="E1261" s="5"/>
      <c r="F1261" s="5"/>
      <c r="G1261" s="5"/>
      <c r="H1261" s="5"/>
    </row>
    <row r="1262" spans="1:8" x14ac:dyDescent="0.3">
      <c r="A1262" s="2"/>
      <c r="B1262" s="5"/>
      <c r="C1262" s="5"/>
      <c r="D1262" s="5"/>
      <c r="E1262" s="5"/>
      <c r="F1262" s="5"/>
      <c r="G1262" s="5"/>
      <c r="H1262" s="5"/>
    </row>
    <row r="1263" spans="1:8" x14ac:dyDescent="0.3">
      <c r="A1263" s="2"/>
      <c r="B1263" s="5"/>
      <c r="C1263" s="5"/>
      <c r="D1263" s="5"/>
      <c r="E1263" s="5"/>
      <c r="F1263" s="5"/>
      <c r="G1263" s="5"/>
      <c r="H1263" s="5"/>
    </row>
    <row r="1264" spans="1:8" x14ac:dyDescent="0.3">
      <c r="A1264" s="2"/>
      <c r="B1264" s="5"/>
      <c r="C1264" s="5"/>
      <c r="D1264" s="5"/>
      <c r="E1264" s="5"/>
      <c r="F1264" s="5"/>
      <c r="G1264" s="5"/>
      <c r="H1264" s="5"/>
    </row>
    <row r="1265" spans="1:8" x14ac:dyDescent="0.3">
      <c r="A1265" s="2"/>
      <c r="B1265" s="5"/>
      <c r="C1265" s="5"/>
      <c r="D1265" s="5"/>
      <c r="E1265" s="5"/>
      <c r="F1265" s="5"/>
      <c r="G1265" s="5"/>
      <c r="H1265" s="5"/>
    </row>
    <row r="1266" spans="1:8" x14ac:dyDescent="0.3">
      <c r="A1266" s="2"/>
      <c r="B1266" s="5"/>
      <c r="C1266" s="5"/>
      <c r="D1266" s="5"/>
      <c r="E1266" s="5"/>
      <c r="F1266" s="5"/>
      <c r="G1266" s="5"/>
      <c r="H1266" s="5"/>
    </row>
    <row r="1267" spans="1:8" x14ac:dyDescent="0.3">
      <c r="A1267" s="2"/>
      <c r="B1267" s="5"/>
      <c r="C1267" s="5"/>
      <c r="D1267" s="5"/>
      <c r="E1267" s="5"/>
      <c r="F1267" s="5"/>
      <c r="G1267" s="5"/>
      <c r="H1267" s="5"/>
    </row>
    <row r="1268" spans="1:8" x14ac:dyDescent="0.3">
      <c r="A1268" s="2"/>
      <c r="B1268" s="5"/>
      <c r="C1268" s="5"/>
      <c r="D1268" s="5"/>
      <c r="E1268" s="5"/>
      <c r="F1268" s="5"/>
      <c r="G1268" s="5"/>
      <c r="H1268" s="5"/>
    </row>
    <row r="1269" spans="1:8" x14ac:dyDescent="0.3">
      <c r="A1269" s="2"/>
      <c r="B1269" s="5"/>
      <c r="C1269" s="5"/>
      <c r="D1269" s="5"/>
      <c r="E1269" s="5"/>
      <c r="F1269" s="5"/>
      <c r="G1269" s="5"/>
      <c r="H1269" s="5"/>
    </row>
    <row r="1270" spans="1:8" x14ac:dyDescent="0.3">
      <c r="A1270" s="2"/>
      <c r="B1270" s="5"/>
      <c r="C1270" s="5"/>
      <c r="D1270" s="5"/>
      <c r="E1270" s="5"/>
      <c r="F1270" s="5"/>
      <c r="G1270" s="5"/>
      <c r="H1270" s="5"/>
    </row>
    <row r="1271" spans="1:8" x14ac:dyDescent="0.3">
      <c r="A1271" s="2"/>
      <c r="B1271" s="5"/>
      <c r="C1271" s="5"/>
      <c r="D1271" s="5"/>
      <c r="E1271" s="5"/>
      <c r="F1271" s="5"/>
      <c r="G1271" s="5"/>
      <c r="H1271" s="5"/>
    </row>
    <row r="1272" spans="1:8" x14ac:dyDescent="0.3">
      <c r="A1272" s="2"/>
      <c r="B1272" s="5"/>
      <c r="C1272" s="5"/>
      <c r="D1272" s="5"/>
      <c r="E1272" s="5"/>
      <c r="F1272" s="5"/>
      <c r="G1272" s="5"/>
      <c r="H1272" s="5"/>
    </row>
    <row r="1273" spans="1:8" x14ac:dyDescent="0.3">
      <c r="A1273" s="2"/>
      <c r="B1273" s="5"/>
      <c r="C1273" s="5"/>
      <c r="D1273" s="5"/>
      <c r="E1273" s="5"/>
      <c r="F1273" s="5"/>
      <c r="G1273" s="5"/>
      <c r="H1273" s="5"/>
    </row>
    <row r="1274" spans="1:8" x14ac:dyDescent="0.3">
      <c r="A1274" s="2"/>
      <c r="B1274" s="5"/>
      <c r="C1274" s="5"/>
      <c r="D1274" s="5"/>
      <c r="E1274" s="5"/>
      <c r="F1274" s="5"/>
      <c r="G1274" s="5"/>
      <c r="H1274" s="5"/>
    </row>
    <row r="1275" spans="1:8" x14ac:dyDescent="0.3">
      <c r="A1275" s="2"/>
      <c r="B1275" s="5"/>
      <c r="C1275" s="5"/>
      <c r="D1275" s="5"/>
      <c r="E1275" s="5"/>
      <c r="F1275" s="5"/>
      <c r="G1275" s="5"/>
      <c r="H1275" s="5"/>
    </row>
    <row r="1276" spans="1:8" x14ac:dyDescent="0.3">
      <c r="A1276" s="2"/>
      <c r="B1276" s="5"/>
      <c r="C1276" s="5"/>
      <c r="D1276" s="5"/>
      <c r="E1276" s="5"/>
      <c r="F1276" s="5"/>
      <c r="G1276" s="5"/>
      <c r="H1276" s="5"/>
    </row>
    <row r="1277" spans="1:8" x14ac:dyDescent="0.3">
      <c r="A1277" s="2"/>
      <c r="B1277" s="5"/>
      <c r="C1277" s="5"/>
      <c r="D1277" s="5"/>
      <c r="E1277" s="5"/>
      <c r="F1277" s="5"/>
      <c r="G1277" s="5"/>
      <c r="H1277" s="5"/>
    </row>
    <row r="1278" spans="1:8" x14ac:dyDescent="0.3">
      <c r="A1278" s="2"/>
      <c r="B1278" s="5"/>
      <c r="C1278" s="5"/>
      <c r="D1278" s="5"/>
      <c r="E1278" s="5"/>
      <c r="F1278" s="5"/>
      <c r="G1278" s="5"/>
      <c r="H1278" s="5"/>
    </row>
    <row r="1279" spans="1:8" x14ac:dyDescent="0.3">
      <c r="A1279" s="2"/>
      <c r="B1279" s="5"/>
      <c r="C1279" s="5"/>
      <c r="D1279" s="5"/>
      <c r="E1279" s="5"/>
      <c r="F1279" s="5"/>
      <c r="G1279" s="5"/>
      <c r="H1279" s="5"/>
    </row>
    <row r="1280" spans="1:8" x14ac:dyDescent="0.3">
      <c r="A1280" s="2"/>
      <c r="B1280" s="5"/>
      <c r="C1280" s="5"/>
      <c r="D1280" s="5"/>
      <c r="E1280" s="5"/>
      <c r="F1280" s="5"/>
      <c r="G1280" s="5"/>
      <c r="H1280" s="5"/>
    </row>
    <row r="1281" spans="1:8" x14ac:dyDescent="0.3">
      <c r="A1281" s="2"/>
      <c r="B1281" s="5"/>
      <c r="C1281" s="5"/>
      <c r="D1281" s="5"/>
      <c r="E1281" s="5"/>
      <c r="F1281" s="5"/>
      <c r="G1281" s="5"/>
      <c r="H1281" s="5"/>
    </row>
    <row r="1282" spans="1:8" x14ac:dyDescent="0.3">
      <c r="A1282" s="2"/>
      <c r="B1282" s="5"/>
      <c r="C1282" s="5"/>
      <c r="D1282" s="5"/>
      <c r="E1282" s="5"/>
      <c r="F1282" s="5"/>
      <c r="G1282" s="5"/>
      <c r="H1282" s="5"/>
    </row>
    <row r="1283" spans="1:8" x14ac:dyDescent="0.3">
      <c r="A1283" s="2"/>
      <c r="B1283" s="5"/>
      <c r="C1283" s="5"/>
      <c r="D1283" s="5"/>
      <c r="E1283" s="5"/>
      <c r="F1283" s="5"/>
      <c r="G1283" s="5"/>
      <c r="H1283" s="5"/>
    </row>
    <row r="1284" spans="1:8" x14ac:dyDescent="0.3">
      <c r="A1284" s="2"/>
      <c r="B1284" s="5"/>
      <c r="C1284" s="5"/>
      <c r="D1284" s="5"/>
      <c r="E1284" s="5"/>
      <c r="F1284" s="5"/>
      <c r="G1284" s="5"/>
      <c r="H1284" s="5"/>
    </row>
    <row r="1285" spans="1:8" x14ac:dyDescent="0.3">
      <c r="A1285" s="2"/>
      <c r="B1285" s="5"/>
      <c r="C1285" s="5"/>
      <c r="D1285" s="5"/>
      <c r="E1285" s="5"/>
      <c r="F1285" s="5"/>
      <c r="G1285" s="5"/>
      <c r="H1285" s="5"/>
    </row>
    <row r="1286" spans="1:8" x14ac:dyDescent="0.3">
      <c r="A1286" s="2"/>
      <c r="B1286" s="5"/>
      <c r="C1286" s="5"/>
      <c r="D1286" s="5"/>
      <c r="E1286" s="5"/>
      <c r="F1286" s="5"/>
      <c r="G1286" s="5"/>
      <c r="H1286" s="5"/>
    </row>
    <row r="1287" spans="1:8" x14ac:dyDescent="0.3">
      <c r="A1287" s="2"/>
      <c r="B1287" s="5"/>
      <c r="C1287" s="5"/>
      <c r="D1287" s="5"/>
      <c r="E1287" s="5"/>
      <c r="F1287" s="5"/>
      <c r="G1287" s="5"/>
      <c r="H1287" s="5"/>
    </row>
    <row r="1288" spans="1:8" x14ac:dyDescent="0.3">
      <c r="A1288" s="2"/>
      <c r="B1288" s="5"/>
      <c r="C1288" s="5"/>
      <c r="D1288" s="5"/>
      <c r="E1288" s="5"/>
      <c r="F1288" s="5"/>
      <c r="G1288" s="5"/>
      <c r="H1288" s="5"/>
    </row>
    <row r="1289" spans="1:8" x14ac:dyDescent="0.3">
      <c r="A1289" s="2"/>
      <c r="B1289" s="5"/>
      <c r="C1289" s="5"/>
      <c r="D1289" s="5"/>
      <c r="E1289" s="5"/>
      <c r="F1289" s="5"/>
      <c r="G1289" s="5"/>
      <c r="H1289" s="5"/>
    </row>
    <row r="1290" spans="1:8" x14ac:dyDescent="0.3">
      <c r="A1290" s="2"/>
      <c r="B1290" s="5"/>
      <c r="C1290" s="5"/>
      <c r="D1290" s="5"/>
      <c r="E1290" s="5"/>
      <c r="F1290" s="5"/>
      <c r="G1290" s="5"/>
      <c r="H1290" s="5"/>
    </row>
    <row r="1291" spans="1:8" x14ac:dyDescent="0.3">
      <c r="A1291" s="2"/>
      <c r="B1291" s="5"/>
      <c r="C1291" s="5"/>
      <c r="D1291" s="5"/>
      <c r="E1291" s="5"/>
      <c r="F1291" s="5"/>
      <c r="G1291" s="5"/>
      <c r="H1291" s="5"/>
    </row>
    <row r="1292" spans="1:8" x14ac:dyDescent="0.3">
      <c r="A1292" s="2"/>
      <c r="B1292" s="5"/>
      <c r="C1292" s="5"/>
      <c r="D1292" s="5"/>
      <c r="E1292" s="5"/>
      <c r="F1292" s="5"/>
      <c r="G1292" s="5"/>
      <c r="H1292" s="5"/>
    </row>
    <row r="1293" spans="1:8" x14ac:dyDescent="0.3">
      <c r="A1293" s="2"/>
      <c r="B1293" s="5"/>
      <c r="C1293" s="5"/>
      <c r="D1293" s="5"/>
      <c r="E1293" s="5"/>
      <c r="F1293" s="5"/>
      <c r="G1293" s="5"/>
      <c r="H1293" s="5"/>
    </row>
    <row r="1294" spans="1:8" x14ac:dyDescent="0.3">
      <c r="A1294" s="2"/>
      <c r="B1294" s="5"/>
      <c r="C1294" s="5"/>
      <c r="D1294" s="5"/>
      <c r="E1294" s="5"/>
      <c r="F1294" s="5"/>
      <c r="G1294" s="5"/>
      <c r="H1294" s="5"/>
    </row>
    <row r="1295" spans="1:8" x14ac:dyDescent="0.3">
      <c r="A1295" s="2"/>
      <c r="B1295" s="5"/>
      <c r="C1295" s="5"/>
      <c r="D1295" s="5"/>
      <c r="E1295" s="5"/>
      <c r="F1295" s="5"/>
      <c r="G1295" s="5"/>
      <c r="H1295" s="5"/>
    </row>
    <row r="1296" spans="1:8" x14ac:dyDescent="0.3">
      <c r="A1296" s="2"/>
      <c r="B1296" s="5"/>
      <c r="C1296" s="5"/>
      <c r="D1296" s="5"/>
      <c r="E1296" s="5"/>
      <c r="F1296" s="5"/>
      <c r="G1296" s="5"/>
      <c r="H1296" s="5"/>
    </row>
    <row r="1297" spans="1:8" x14ac:dyDescent="0.3">
      <c r="A1297" s="2"/>
      <c r="B1297" s="5"/>
      <c r="C1297" s="5"/>
      <c r="D1297" s="5"/>
      <c r="E1297" s="5"/>
      <c r="F1297" s="5"/>
      <c r="G1297" s="5"/>
      <c r="H1297" s="5"/>
    </row>
    <row r="1298" spans="1:8" x14ac:dyDescent="0.3">
      <c r="A1298" s="2"/>
      <c r="B1298" s="5"/>
      <c r="C1298" s="5"/>
      <c r="D1298" s="5"/>
      <c r="E1298" s="5"/>
      <c r="F1298" s="5"/>
      <c r="G1298" s="5"/>
      <c r="H1298" s="5"/>
    </row>
    <row r="1299" spans="1:8" x14ac:dyDescent="0.3">
      <c r="A1299" s="2"/>
      <c r="B1299" s="5"/>
      <c r="C1299" s="5"/>
      <c r="D1299" s="5"/>
      <c r="E1299" s="5"/>
      <c r="F1299" s="5"/>
      <c r="G1299" s="5"/>
      <c r="H1299" s="5"/>
    </row>
    <row r="1300" spans="1:8" x14ac:dyDescent="0.3">
      <c r="A1300" s="2"/>
      <c r="B1300" s="5"/>
      <c r="C1300" s="5"/>
      <c r="D1300" s="5"/>
      <c r="E1300" s="5"/>
      <c r="F1300" s="5"/>
      <c r="G1300" s="5"/>
      <c r="H1300" s="5"/>
    </row>
    <row r="1301" spans="1:8" x14ac:dyDescent="0.3">
      <c r="A1301" s="2"/>
      <c r="B1301" s="5"/>
      <c r="C1301" s="5"/>
      <c r="D1301" s="5"/>
      <c r="E1301" s="5"/>
      <c r="F1301" s="5"/>
      <c r="G1301" s="5"/>
      <c r="H1301" s="5"/>
    </row>
    <row r="1302" spans="1:8" x14ac:dyDescent="0.3">
      <c r="A1302" s="2"/>
      <c r="B1302" s="5"/>
      <c r="C1302" s="5"/>
      <c r="D1302" s="5"/>
      <c r="E1302" s="5"/>
      <c r="F1302" s="5"/>
      <c r="G1302" s="5"/>
      <c r="H1302" s="5"/>
    </row>
    <row r="1303" spans="1:8" x14ac:dyDescent="0.3">
      <c r="A1303" s="2"/>
      <c r="B1303" s="5"/>
      <c r="C1303" s="5"/>
      <c r="D1303" s="5"/>
      <c r="E1303" s="5"/>
      <c r="F1303" s="5"/>
      <c r="G1303" s="5"/>
      <c r="H1303" s="5"/>
    </row>
    <row r="1304" spans="1:8" x14ac:dyDescent="0.3">
      <c r="A1304" s="2"/>
      <c r="B1304" s="5"/>
      <c r="C1304" s="5"/>
      <c r="D1304" s="5"/>
      <c r="E1304" s="5"/>
      <c r="F1304" s="5"/>
      <c r="G1304" s="5"/>
      <c r="H1304" s="5"/>
    </row>
    <row r="1305" spans="1:8" x14ac:dyDescent="0.3">
      <c r="A1305" s="2"/>
      <c r="B1305" s="5"/>
      <c r="C1305" s="5"/>
      <c r="D1305" s="5"/>
      <c r="E1305" s="5"/>
      <c r="F1305" s="5"/>
      <c r="G1305" s="5"/>
      <c r="H1305" s="5"/>
    </row>
    <row r="1306" spans="1:8" x14ac:dyDescent="0.3">
      <c r="A1306" s="2"/>
      <c r="B1306" s="5"/>
      <c r="C1306" s="5"/>
      <c r="D1306" s="5"/>
      <c r="E1306" s="5"/>
      <c r="F1306" s="5"/>
      <c r="G1306" s="5"/>
      <c r="H1306" s="5"/>
    </row>
    <row r="1307" spans="1:8" x14ac:dyDescent="0.3">
      <c r="A1307" s="2"/>
      <c r="B1307" s="5"/>
      <c r="C1307" s="5"/>
      <c r="D1307" s="5"/>
      <c r="E1307" s="5"/>
      <c r="F1307" s="5"/>
      <c r="G1307" s="5"/>
      <c r="H1307" s="5"/>
    </row>
    <row r="1308" spans="1:8" x14ac:dyDescent="0.3">
      <c r="A1308" s="2"/>
      <c r="B1308" s="5"/>
      <c r="C1308" s="5"/>
      <c r="D1308" s="5"/>
      <c r="E1308" s="5"/>
      <c r="F1308" s="5"/>
      <c r="G1308" s="5"/>
      <c r="H1308" s="5"/>
    </row>
    <row r="1309" spans="1:8" x14ac:dyDescent="0.3">
      <c r="A1309" s="2"/>
      <c r="B1309" s="5"/>
      <c r="C1309" s="5"/>
      <c r="D1309" s="5"/>
      <c r="E1309" s="5"/>
      <c r="F1309" s="5"/>
      <c r="G1309" s="5"/>
      <c r="H1309" s="5"/>
    </row>
    <row r="1310" spans="1:8" x14ac:dyDescent="0.3">
      <c r="A1310" s="2"/>
      <c r="B1310" s="5"/>
      <c r="C1310" s="5"/>
      <c r="D1310" s="5"/>
      <c r="E1310" s="5"/>
      <c r="F1310" s="5"/>
      <c r="G1310" s="5"/>
      <c r="H1310" s="5"/>
    </row>
    <row r="1311" spans="1:8" x14ac:dyDescent="0.3">
      <c r="A1311" s="2"/>
      <c r="B1311" s="5"/>
      <c r="C1311" s="5"/>
      <c r="D1311" s="5"/>
      <c r="E1311" s="5"/>
      <c r="F1311" s="5"/>
      <c r="G1311" s="5"/>
      <c r="H1311" s="5"/>
    </row>
    <row r="1312" spans="1:8" x14ac:dyDescent="0.3">
      <c r="A1312" s="2"/>
      <c r="B1312" s="5"/>
      <c r="C1312" s="5"/>
      <c r="D1312" s="5"/>
      <c r="E1312" s="5"/>
      <c r="F1312" s="5"/>
      <c r="G1312" s="5"/>
      <c r="H1312" s="5"/>
    </row>
    <row r="1313" spans="1:8" x14ac:dyDescent="0.3">
      <c r="A1313" s="2"/>
      <c r="B1313" s="5"/>
      <c r="C1313" s="5"/>
      <c r="D1313" s="5"/>
      <c r="E1313" s="5"/>
      <c r="F1313" s="5"/>
      <c r="G1313" s="5"/>
      <c r="H1313" s="5"/>
    </row>
    <row r="1314" spans="1:8" x14ac:dyDescent="0.3">
      <c r="A1314" s="2"/>
      <c r="B1314" s="5"/>
      <c r="C1314" s="5"/>
      <c r="D1314" s="5"/>
      <c r="E1314" s="5"/>
      <c r="F1314" s="5"/>
      <c r="G1314" s="5"/>
      <c r="H1314" s="5"/>
    </row>
    <row r="1315" spans="1:8" x14ac:dyDescent="0.3">
      <c r="A1315" s="2"/>
      <c r="B1315" s="5"/>
      <c r="C1315" s="5"/>
      <c r="D1315" s="5"/>
      <c r="E1315" s="5"/>
      <c r="F1315" s="5"/>
      <c r="G1315" s="5"/>
      <c r="H1315" s="5"/>
    </row>
    <row r="1316" spans="1:8" x14ac:dyDescent="0.3">
      <c r="A1316" s="2"/>
      <c r="B1316" s="5"/>
      <c r="C1316" s="5"/>
      <c r="D1316" s="5"/>
      <c r="E1316" s="5"/>
      <c r="F1316" s="5"/>
      <c r="G1316" s="5"/>
      <c r="H1316" s="5"/>
    </row>
    <row r="1317" spans="1:8" x14ac:dyDescent="0.3">
      <c r="A1317" s="2"/>
      <c r="B1317" s="5"/>
      <c r="C1317" s="5"/>
      <c r="D1317" s="5"/>
      <c r="E1317" s="5"/>
      <c r="F1317" s="5"/>
      <c r="G1317" s="5"/>
      <c r="H1317" s="5"/>
    </row>
    <row r="1318" spans="1:8" x14ac:dyDescent="0.3">
      <c r="A1318" s="2"/>
      <c r="B1318" s="5"/>
      <c r="C1318" s="5"/>
      <c r="D1318" s="5"/>
      <c r="E1318" s="5"/>
      <c r="F1318" s="5"/>
      <c r="G1318" s="5"/>
      <c r="H1318" s="5"/>
    </row>
    <row r="1319" spans="1:8" x14ac:dyDescent="0.3">
      <c r="A1319" s="2"/>
      <c r="B1319" s="5"/>
      <c r="C1319" s="5"/>
      <c r="D1319" s="5"/>
      <c r="E1319" s="5"/>
      <c r="F1319" s="5"/>
      <c r="G1319" s="5"/>
      <c r="H1319" s="5"/>
    </row>
    <row r="1320" spans="1:8" x14ac:dyDescent="0.3">
      <c r="A1320" s="2"/>
      <c r="B1320" s="5"/>
      <c r="C1320" s="5"/>
      <c r="D1320" s="5"/>
      <c r="E1320" s="5"/>
      <c r="F1320" s="5"/>
      <c r="G1320" s="5"/>
      <c r="H1320" s="5"/>
    </row>
    <row r="1321" spans="1:8" x14ac:dyDescent="0.3">
      <c r="A1321" s="2"/>
      <c r="B1321" s="5"/>
      <c r="C1321" s="5"/>
      <c r="D1321" s="5"/>
      <c r="E1321" s="5"/>
      <c r="F1321" s="5"/>
      <c r="G1321" s="5"/>
      <c r="H1321" s="5"/>
    </row>
    <row r="1322" spans="1:8" x14ac:dyDescent="0.3">
      <c r="A1322" s="2"/>
      <c r="B1322" s="5"/>
      <c r="C1322" s="5"/>
      <c r="D1322" s="5"/>
      <c r="E1322" s="5"/>
      <c r="F1322" s="5"/>
      <c r="G1322" s="5"/>
      <c r="H1322" s="5"/>
    </row>
    <row r="1323" spans="1:8" x14ac:dyDescent="0.3">
      <c r="A1323" s="2"/>
      <c r="B1323" s="5"/>
      <c r="C1323" s="5"/>
      <c r="D1323" s="5"/>
      <c r="E1323" s="5"/>
      <c r="F1323" s="5"/>
      <c r="G1323" s="5"/>
      <c r="H1323" s="5"/>
    </row>
    <row r="1324" spans="1:8" x14ac:dyDescent="0.3">
      <c r="A1324" s="2"/>
      <c r="B1324" s="5"/>
      <c r="C1324" s="5"/>
      <c r="D1324" s="5"/>
      <c r="E1324" s="5"/>
      <c r="F1324" s="5"/>
      <c r="G1324" s="5"/>
      <c r="H1324" s="5"/>
    </row>
    <row r="1325" spans="1:8" x14ac:dyDescent="0.3">
      <c r="A1325" s="2"/>
      <c r="B1325" s="5"/>
      <c r="C1325" s="5"/>
      <c r="D1325" s="5"/>
      <c r="E1325" s="5"/>
      <c r="F1325" s="5"/>
      <c r="G1325" s="5"/>
      <c r="H1325" s="5"/>
    </row>
    <row r="1326" spans="1:8" x14ac:dyDescent="0.3">
      <c r="A1326" s="2"/>
      <c r="B1326" s="5"/>
      <c r="C1326" s="5"/>
      <c r="D1326" s="5"/>
      <c r="E1326" s="5"/>
      <c r="F1326" s="5"/>
      <c r="G1326" s="5"/>
      <c r="H1326" s="5"/>
    </row>
    <row r="1327" spans="1:8" x14ac:dyDescent="0.3">
      <c r="A1327" s="2"/>
      <c r="B1327" s="5"/>
      <c r="C1327" s="5"/>
      <c r="D1327" s="5"/>
      <c r="E1327" s="5"/>
      <c r="F1327" s="5"/>
      <c r="G1327" s="5"/>
      <c r="H1327" s="5"/>
    </row>
    <row r="1328" spans="1:8" x14ac:dyDescent="0.3">
      <c r="A1328" s="2"/>
      <c r="B1328" s="5"/>
      <c r="C1328" s="5"/>
      <c r="D1328" s="5"/>
      <c r="E1328" s="5"/>
      <c r="F1328" s="5"/>
      <c r="G1328" s="5"/>
      <c r="H1328" s="5"/>
    </row>
    <row r="1329" spans="1:8" x14ac:dyDescent="0.3">
      <c r="A1329" s="2"/>
      <c r="B1329" s="5"/>
      <c r="C1329" s="5"/>
      <c r="D1329" s="5"/>
      <c r="E1329" s="5"/>
      <c r="F1329" s="5"/>
      <c r="G1329" s="5"/>
      <c r="H1329" s="5"/>
    </row>
    <row r="1330" spans="1:8" x14ac:dyDescent="0.3">
      <c r="A1330" s="2"/>
      <c r="B1330" s="5"/>
      <c r="C1330" s="5"/>
      <c r="D1330" s="5"/>
      <c r="E1330" s="5"/>
      <c r="F1330" s="5"/>
      <c r="G1330" s="5"/>
      <c r="H1330" s="5"/>
    </row>
    <row r="1331" spans="1:8" x14ac:dyDescent="0.3">
      <c r="A1331" s="2"/>
      <c r="B1331" s="5"/>
      <c r="C1331" s="5"/>
      <c r="D1331" s="5"/>
      <c r="E1331" s="5"/>
      <c r="F1331" s="5"/>
      <c r="G1331" s="5"/>
      <c r="H1331" s="5"/>
    </row>
    <row r="1332" spans="1:8" x14ac:dyDescent="0.3">
      <c r="A1332" s="2"/>
      <c r="B1332" s="5"/>
      <c r="C1332" s="5"/>
      <c r="D1332" s="5"/>
      <c r="E1332" s="5"/>
      <c r="F1332" s="5"/>
      <c r="G1332" s="5"/>
      <c r="H1332" s="5"/>
    </row>
    <row r="1333" spans="1:8" x14ac:dyDescent="0.3">
      <c r="A1333" s="2"/>
      <c r="B1333" s="5"/>
      <c r="C1333" s="5"/>
      <c r="D1333" s="5"/>
      <c r="E1333" s="5"/>
      <c r="F1333" s="5"/>
      <c r="G1333" s="5"/>
      <c r="H1333" s="5"/>
    </row>
    <row r="1334" spans="1:8" x14ac:dyDescent="0.3">
      <c r="A1334" s="2"/>
      <c r="B1334" s="5"/>
      <c r="C1334" s="5"/>
      <c r="D1334" s="5"/>
      <c r="E1334" s="5"/>
      <c r="F1334" s="5"/>
      <c r="G1334" s="5"/>
      <c r="H1334" s="5"/>
    </row>
    <row r="1335" spans="1:8" x14ac:dyDescent="0.3">
      <c r="A1335" s="2"/>
      <c r="B1335" s="5"/>
      <c r="C1335" s="5"/>
      <c r="D1335" s="5"/>
      <c r="E1335" s="5"/>
      <c r="F1335" s="5"/>
      <c r="G1335" s="5"/>
      <c r="H1335" s="5"/>
    </row>
    <row r="1336" spans="1:8" x14ac:dyDescent="0.3">
      <c r="A1336" s="2"/>
      <c r="B1336" s="5"/>
      <c r="C1336" s="5"/>
      <c r="D1336" s="5"/>
      <c r="E1336" s="5"/>
      <c r="F1336" s="5"/>
      <c r="G1336" s="5"/>
      <c r="H1336" s="5"/>
    </row>
    <row r="1337" spans="1:8" x14ac:dyDescent="0.3">
      <c r="A1337" s="2"/>
      <c r="B1337" s="5"/>
      <c r="C1337" s="5"/>
      <c r="D1337" s="5"/>
      <c r="E1337" s="5"/>
      <c r="F1337" s="5"/>
      <c r="G1337" s="5"/>
      <c r="H1337" s="5"/>
    </row>
    <row r="1338" spans="1:8" x14ac:dyDescent="0.3">
      <c r="A1338" s="2"/>
      <c r="B1338" s="5"/>
      <c r="C1338" s="5"/>
      <c r="D1338" s="5"/>
      <c r="E1338" s="5"/>
      <c r="F1338" s="5"/>
      <c r="G1338" s="5"/>
      <c r="H1338" s="5"/>
    </row>
    <row r="1339" spans="1:8" x14ac:dyDescent="0.3">
      <c r="A1339" s="2"/>
      <c r="B1339" s="5"/>
      <c r="C1339" s="5"/>
      <c r="D1339" s="5"/>
      <c r="E1339" s="5"/>
      <c r="F1339" s="5"/>
      <c r="G1339" s="5"/>
      <c r="H1339" s="5"/>
    </row>
    <row r="1340" spans="1:8" x14ac:dyDescent="0.3">
      <c r="A1340" s="2"/>
      <c r="B1340" s="5"/>
      <c r="C1340" s="5"/>
      <c r="D1340" s="5"/>
      <c r="E1340" s="5"/>
      <c r="F1340" s="5"/>
      <c r="G1340" s="5"/>
      <c r="H1340" s="5"/>
    </row>
    <row r="1341" spans="1:8" x14ac:dyDescent="0.3">
      <c r="A1341" s="2"/>
      <c r="B1341" s="5"/>
      <c r="C1341" s="5"/>
      <c r="D1341" s="5"/>
      <c r="E1341" s="5"/>
      <c r="F1341" s="5"/>
      <c r="G1341" s="5"/>
      <c r="H1341" s="5"/>
    </row>
    <row r="1342" spans="1:8" x14ac:dyDescent="0.3">
      <c r="A1342" s="2"/>
      <c r="B1342" s="5"/>
      <c r="C1342" s="5"/>
      <c r="D1342" s="5"/>
      <c r="E1342" s="5"/>
      <c r="F1342" s="5"/>
      <c r="G1342" s="5"/>
      <c r="H1342" s="5"/>
    </row>
    <row r="1343" spans="1:8" x14ac:dyDescent="0.3">
      <c r="A1343" s="2"/>
      <c r="B1343" s="5"/>
      <c r="C1343" s="5"/>
      <c r="D1343" s="5"/>
      <c r="E1343" s="5"/>
      <c r="F1343" s="5"/>
      <c r="G1343" s="5"/>
      <c r="H1343" s="5"/>
    </row>
    <row r="1344" spans="1:8" x14ac:dyDescent="0.3">
      <c r="A1344" s="2"/>
      <c r="B1344" s="5"/>
      <c r="C1344" s="5"/>
      <c r="D1344" s="5"/>
      <c r="E1344" s="5"/>
      <c r="F1344" s="5"/>
      <c r="G1344" s="5"/>
      <c r="H1344" s="5"/>
    </row>
    <row r="1345" spans="1:8" x14ac:dyDescent="0.3">
      <c r="A1345" s="2"/>
      <c r="B1345" s="5"/>
      <c r="C1345" s="5"/>
      <c r="D1345" s="5"/>
      <c r="E1345" s="5"/>
      <c r="F1345" s="5"/>
      <c r="G1345" s="5"/>
      <c r="H1345" s="5"/>
    </row>
    <row r="1346" spans="1:8" x14ac:dyDescent="0.3">
      <c r="A1346" s="2"/>
      <c r="B1346" s="5"/>
      <c r="C1346" s="5"/>
      <c r="D1346" s="5"/>
      <c r="E1346" s="5"/>
      <c r="F1346" s="5"/>
      <c r="G1346" s="5"/>
      <c r="H1346" s="5"/>
    </row>
    <row r="1347" spans="1:8" x14ac:dyDescent="0.3">
      <c r="A1347" s="2"/>
      <c r="B1347" s="5"/>
      <c r="C1347" s="5"/>
      <c r="D1347" s="5"/>
      <c r="E1347" s="5"/>
      <c r="F1347" s="5"/>
      <c r="G1347" s="5"/>
      <c r="H1347" s="5"/>
    </row>
    <row r="1348" spans="1:8" x14ac:dyDescent="0.3">
      <c r="A1348" s="2"/>
      <c r="B1348" s="5"/>
      <c r="C1348" s="5"/>
      <c r="D1348" s="5"/>
      <c r="E1348" s="5"/>
      <c r="F1348" s="5"/>
      <c r="G1348" s="5"/>
      <c r="H1348" s="5"/>
    </row>
    <row r="1349" spans="1:8" x14ac:dyDescent="0.3">
      <c r="A1349" s="2"/>
      <c r="B1349" s="5"/>
      <c r="C1349" s="5"/>
      <c r="D1349" s="5"/>
      <c r="E1349" s="5"/>
      <c r="F1349" s="5"/>
      <c r="G1349" s="5"/>
      <c r="H1349" s="5"/>
    </row>
    <row r="1350" spans="1:8" x14ac:dyDescent="0.3">
      <c r="A1350" s="2"/>
      <c r="B1350" s="5"/>
      <c r="C1350" s="5"/>
      <c r="D1350" s="5"/>
      <c r="E1350" s="5"/>
      <c r="F1350" s="5"/>
      <c r="G1350" s="5"/>
      <c r="H1350" s="5"/>
    </row>
    <row r="1351" spans="1:8" x14ac:dyDescent="0.3">
      <c r="A1351" s="2"/>
      <c r="B1351" s="5"/>
      <c r="C1351" s="5"/>
      <c r="D1351" s="5"/>
      <c r="E1351" s="5"/>
      <c r="F1351" s="5"/>
      <c r="G1351" s="5"/>
      <c r="H1351" s="5"/>
    </row>
    <row r="1352" spans="1:8" x14ac:dyDescent="0.3">
      <c r="A1352" s="2"/>
      <c r="B1352" s="5"/>
      <c r="C1352" s="5"/>
      <c r="D1352" s="5"/>
      <c r="E1352" s="5"/>
      <c r="F1352" s="5"/>
      <c r="G1352" s="5"/>
      <c r="H1352" s="5"/>
    </row>
    <row r="1353" spans="1:8" x14ac:dyDescent="0.3">
      <c r="A1353" s="2"/>
      <c r="B1353" s="5"/>
      <c r="C1353" s="5"/>
      <c r="D1353" s="5"/>
      <c r="E1353" s="5"/>
      <c r="F1353" s="5"/>
      <c r="G1353" s="5"/>
      <c r="H1353" s="5"/>
    </row>
    <row r="1354" spans="1:8" x14ac:dyDescent="0.3">
      <c r="A1354" s="2"/>
      <c r="B1354" s="5"/>
      <c r="C1354" s="5"/>
      <c r="D1354" s="5"/>
      <c r="E1354" s="5"/>
      <c r="F1354" s="5"/>
      <c r="G1354" s="5"/>
      <c r="H1354" s="5"/>
    </row>
    <row r="1355" spans="1:8" x14ac:dyDescent="0.3">
      <c r="A1355" s="2"/>
      <c r="B1355" s="5"/>
      <c r="C1355" s="5"/>
      <c r="D1355" s="5"/>
      <c r="E1355" s="5"/>
      <c r="F1355" s="5"/>
      <c r="G1355" s="5"/>
      <c r="H1355" s="5"/>
    </row>
    <row r="1356" spans="1:8" x14ac:dyDescent="0.3">
      <c r="A1356" s="2"/>
      <c r="B1356" s="5"/>
      <c r="C1356" s="5"/>
      <c r="D1356" s="5"/>
      <c r="E1356" s="5"/>
      <c r="F1356" s="5"/>
      <c r="G1356" s="5"/>
      <c r="H1356" s="5"/>
    </row>
    <row r="1357" spans="1:8" x14ac:dyDescent="0.3">
      <c r="A1357" s="2"/>
      <c r="B1357" s="5"/>
      <c r="C1357" s="5"/>
      <c r="D1357" s="5"/>
      <c r="E1357" s="5"/>
      <c r="F1357" s="5"/>
      <c r="G1357" s="5"/>
      <c r="H1357" s="5"/>
    </row>
    <row r="1358" spans="1:8" x14ac:dyDescent="0.3">
      <c r="A1358" s="2"/>
      <c r="B1358" s="5"/>
      <c r="C1358" s="5"/>
      <c r="D1358" s="5"/>
      <c r="E1358" s="5"/>
      <c r="F1358" s="5"/>
      <c r="G1358" s="5"/>
      <c r="H1358" s="5"/>
    </row>
    <row r="1359" spans="1:8" x14ac:dyDescent="0.3">
      <c r="A1359" s="2"/>
      <c r="B1359" s="5"/>
      <c r="C1359" s="5"/>
      <c r="D1359" s="5"/>
      <c r="E1359" s="5"/>
      <c r="F1359" s="5"/>
      <c r="G1359" s="5"/>
      <c r="H1359" s="5"/>
    </row>
    <row r="1360" spans="1:8" x14ac:dyDescent="0.3">
      <c r="A1360" s="2"/>
      <c r="B1360" s="5"/>
      <c r="C1360" s="5"/>
      <c r="D1360" s="5"/>
      <c r="E1360" s="5"/>
      <c r="F1360" s="5"/>
      <c r="G1360" s="5"/>
      <c r="H1360" s="5"/>
    </row>
    <row r="1361" spans="1:8" x14ac:dyDescent="0.3">
      <c r="A1361" s="2"/>
      <c r="B1361" s="5"/>
      <c r="C1361" s="5"/>
      <c r="D1361" s="5"/>
      <c r="E1361" s="5"/>
      <c r="F1361" s="5"/>
      <c r="G1361" s="5"/>
      <c r="H1361" s="5"/>
    </row>
    <row r="1362" spans="1:8" x14ac:dyDescent="0.3">
      <c r="A1362" s="2"/>
      <c r="B1362" s="5"/>
      <c r="C1362" s="5"/>
      <c r="D1362" s="5"/>
      <c r="E1362" s="5"/>
      <c r="F1362" s="5"/>
      <c r="G1362" s="5"/>
      <c r="H1362" s="5"/>
    </row>
    <row r="1363" spans="1:8" x14ac:dyDescent="0.3">
      <c r="A1363" s="2"/>
      <c r="B1363" s="5"/>
      <c r="C1363" s="5"/>
      <c r="D1363" s="5"/>
      <c r="E1363" s="5"/>
      <c r="F1363" s="5"/>
      <c r="G1363" s="5"/>
      <c r="H1363" s="5"/>
    </row>
    <row r="1364" spans="1:8" x14ac:dyDescent="0.3">
      <c r="A1364" s="2"/>
      <c r="B1364" s="5"/>
      <c r="C1364" s="5"/>
      <c r="D1364" s="5"/>
      <c r="E1364" s="5"/>
      <c r="F1364" s="5"/>
      <c r="G1364" s="5"/>
      <c r="H1364" s="5"/>
    </row>
    <row r="1365" spans="1:8" x14ac:dyDescent="0.3">
      <c r="A1365" s="2"/>
      <c r="B1365" s="5"/>
      <c r="C1365" s="5"/>
      <c r="D1365" s="5"/>
      <c r="E1365" s="5"/>
      <c r="F1365" s="5"/>
      <c r="G1365" s="5"/>
      <c r="H1365" s="5"/>
    </row>
    <row r="1366" spans="1:8" x14ac:dyDescent="0.3">
      <c r="A1366" s="2"/>
      <c r="B1366" s="5"/>
      <c r="C1366" s="5"/>
      <c r="D1366" s="5"/>
      <c r="E1366" s="5"/>
      <c r="F1366" s="5"/>
      <c r="G1366" s="5"/>
      <c r="H1366" s="5"/>
    </row>
    <row r="1367" spans="1:8" x14ac:dyDescent="0.3">
      <c r="A1367" s="2"/>
      <c r="B1367" s="5"/>
      <c r="C1367" s="5"/>
      <c r="D1367" s="5"/>
      <c r="E1367" s="5"/>
      <c r="F1367" s="5"/>
      <c r="G1367" s="5"/>
      <c r="H1367" s="5"/>
    </row>
    <row r="1368" spans="1:8" x14ac:dyDescent="0.3">
      <c r="A1368" s="2"/>
      <c r="B1368" s="5"/>
      <c r="C1368" s="5"/>
      <c r="D1368" s="5"/>
      <c r="E1368" s="5"/>
      <c r="F1368" s="5"/>
      <c r="G1368" s="5"/>
      <c r="H1368" s="5"/>
    </row>
    <row r="1369" spans="1:8" x14ac:dyDescent="0.3">
      <c r="A1369" s="2"/>
      <c r="B1369" s="5"/>
      <c r="C1369" s="5"/>
      <c r="D1369" s="5"/>
      <c r="E1369" s="5"/>
      <c r="F1369" s="5"/>
      <c r="G1369" s="5"/>
      <c r="H1369" s="5"/>
    </row>
    <row r="1370" spans="1:8" x14ac:dyDescent="0.3">
      <c r="A1370" s="2"/>
      <c r="B1370" s="5"/>
      <c r="C1370" s="5"/>
      <c r="D1370" s="5"/>
      <c r="E1370" s="5"/>
      <c r="F1370" s="5"/>
      <c r="G1370" s="5"/>
      <c r="H1370" s="5"/>
    </row>
    <row r="1371" spans="1:8" x14ac:dyDescent="0.3">
      <c r="A1371" s="2"/>
      <c r="B1371" s="5"/>
      <c r="C1371" s="5"/>
      <c r="D1371" s="5"/>
      <c r="E1371" s="5"/>
      <c r="F1371" s="5"/>
      <c r="G1371" s="5"/>
      <c r="H1371" s="5"/>
    </row>
    <row r="1372" spans="1:8" x14ac:dyDescent="0.3">
      <c r="A1372" s="2"/>
      <c r="B1372" s="5"/>
      <c r="C1372" s="5"/>
      <c r="D1372" s="5"/>
      <c r="E1372" s="5"/>
      <c r="F1372" s="5"/>
      <c r="G1372" s="5"/>
      <c r="H1372" s="5"/>
    </row>
    <row r="1373" spans="1:8" x14ac:dyDescent="0.3">
      <c r="A1373" s="2"/>
      <c r="B1373" s="5"/>
      <c r="C1373" s="5"/>
      <c r="D1373" s="5"/>
      <c r="E1373" s="5"/>
      <c r="F1373" s="5"/>
      <c r="G1373" s="5"/>
      <c r="H1373" s="5"/>
    </row>
    <row r="1374" spans="1:8" x14ac:dyDescent="0.3">
      <c r="A1374" s="2"/>
      <c r="B1374" s="5"/>
      <c r="C1374" s="5"/>
      <c r="D1374" s="5"/>
      <c r="E1374" s="5"/>
      <c r="F1374" s="5"/>
      <c r="G1374" s="5"/>
      <c r="H1374" s="5"/>
    </row>
    <row r="1375" spans="1:8" x14ac:dyDescent="0.3">
      <c r="A1375" s="2"/>
      <c r="B1375" s="5"/>
      <c r="C1375" s="5"/>
      <c r="D1375" s="5"/>
      <c r="E1375" s="5"/>
      <c r="F1375" s="5"/>
      <c r="G1375" s="5"/>
      <c r="H1375" s="5"/>
    </row>
    <row r="1376" spans="1:8" x14ac:dyDescent="0.3">
      <c r="A1376" s="2"/>
      <c r="B1376" s="5"/>
      <c r="C1376" s="5"/>
      <c r="D1376" s="5"/>
      <c r="E1376" s="5"/>
      <c r="F1376" s="5"/>
      <c r="G1376" s="5"/>
      <c r="H1376" s="5"/>
    </row>
    <row r="1377" spans="1:8" x14ac:dyDescent="0.3">
      <c r="A1377" s="2"/>
      <c r="B1377" s="5"/>
      <c r="C1377" s="5"/>
      <c r="D1377" s="5"/>
      <c r="E1377" s="5"/>
      <c r="F1377" s="5"/>
      <c r="G1377" s="5"/>
      <c r="H1377" s="5"/>
    </row>
    <row r="1378" spans="1:8" x14ac:dyDescent="0.3">
      <c r="A1378" s="2"/>
      <c r="B1378" s="5"/>
      <c r="C1378" s="5"/>
      <c r="D1378" s="5"/>
      <c r="E1378" s="5"/>
      <c r="F1378" s="5"/>
      <c r="G1378" s="5"/>
      <c r="H1378" s="5"/>
    </row>
    <row r="1379" spans="1:8" x14ac:dyDescent="0.3">
      <c r="A1379" s="2"/>
      <c r="B1379" s="5"/>
      <c r="C1379" s="5"/>
      <c r="D1379" s="5"/>
      <c r="E1379" s="5"/>
      <c r="F1379" s="5"/>
      <c r="G1379" s="5"/>
      <c r="H1379" s="5"/>
    </row>
    <row r="1380" spans="1:8" x14ac:dyDescent="0.3">
      <c r="A1380" s="2"/>
      <c r="B1380" s="5"/>
      <c r="C1380" s="5"/>
      <c r="D1380" s="5"/>
      <c r="E1380" s="5"/>
      <c r="F1380" s="5"/>
      <c r="G1380" s="5"/>
      <c r="H1380" s="5"/>
    </row>
    <row r="1381" spans="1:8" x14ac:dyDescent="0.3">
      <c r="A1381" s="2"/>
      <c r="B1381" s="5"/>
      <c r="C1381" s="5"/>
      <c r="D1381" s="5"/>
      <c r="E1381" s="5"/>
      <c r="F1381" s="5"/>
      <c r="G1381" s="5"/>
      <c r="H1381" s="5"/>
    </row>
    <row r="1382" spans="1:8" x14ac:dyDescent="0.3">
      <c r="A1382" s="2"/>
      <c r="B1382" s="5"/>
      <c r="C1382" s="5"/>
      <c r="D1382" s="5"/>
      <c r="E1382" s="5"/>
      <c r="F1382" s="5"/>
      <c r="G1382" s="5"/>
      <c r="H1382" s="5"/>
    </row>
    <row r="1383" spans="1:8" x14ac:dyDescent="0.3">
      <c r="A1383" s="2"/>
      <c r="B1383" s="5"/>
      <c r="C1383" s="5"/>
      <c r="D1383" s="5"/>
      <c r="E1383" s="5"/>
      <c r="F1383" s="5"/>
      <c r="G1383" s="5"/>
      <c r="H1383" s="5"/>
    </row>
    <row r="1384" spans="1:8" x14ac:dyDescent="0.3">
      <c r="A1384" s="2"/>
      <c r="B1384" s="5"/>
      <c r="C1384" s="5"/>
      <c r="D1384" s="5"/>
      <c r="E1384" s="5"/>
      <c r="F1384" s="5"/>
      <c r="G1384" s="5"/>
      <c r="H1384" s="5"/>
    </row>
    <row r="1385" spans="1:8" x14ac:dyDescent="0.3">
      <c r="A1385" s="2"/>
      <c r="B1385" s="5"/>
      <c r="C1385" s="5"/>
      <c r="D1385" s="5"/>
      <c r="E1385" s="5"/>
      <c r="F1385" s="5"/>
      <c r="G1385" s="5"/>
      <c r="H1385" s="5"/>
    </row>
    <row r="1386" spans="1:8" x14ac:dyDescent="0.3">
      <c r="A1386" s="2"/>
      <c r="B1386" s="5"/>
      <c r="C1386" s="5"/>
      <c r="D1386" s="5"/>
      <c r="E1386" s="5"/>
      <c r="F1386" s="5"/>
      <c r="G1386" s="5"/>
      <c r="H1386" s="5"/>
    </row>
    <row r="1387" spans="1:8" x14ac:dyDescent="0.3">
      <c r="A1387" s="2"/>
      <c r="B1387" s="5"/>
      <c r="C1387" s="5"/>
      <c r="D1387" s="5"/>
      <c r="E1387" s="5"/>
      <c r="F1387" s="5"/>
      <c r="G1387" s="5"/>
      <c r="H1387" s="5"/>
    </row>
    <row r="1388" spans="1:8" x14ac:dyDescent="0.3">
      <c r="A1388" s="2"/>
      <c r="B1388" s="5"/>
      <c r="C1388" s="5"/>
      <c r="D1388" s="5"/>
      <c r="E1388" s="5"/>
      <c r="F1388" s="5"/>
      <c r="G1388" s="5"/>
      <c r="H1388" s="5"/>
    </row>
    <row r="1389" spans="1:8" x14ac:dyDescent="0.3">
      <c r="A1389" s="2"/>
      <c r="B1389" s="5"/>
      <c r="C1389" s="5"/>
      <c r="D1389" s="5"/>
      <c r="E1389" s="5"/>
      <c r="F1389" s="5"/>
      <c r="G1389" s="5"/>
      <c r="H1389" s="5"/>
    </row>
    <row r="1390" spans="1:8" x14ac:dyDescent="0.3">
      <c r="A1390" s="2"/>
      <c r="B1390" s="5"/>
      <c r="C1390" s="5"/>
      <c r="D1390" s="5"/>
      <c r="E1390" s="5"/>
      <c r="F1390" s="5"/>
      <c r="G1390" s="5"/>
      <c r="H1390" s="5"/>
    </row>
    <row r="1391" spans="1:8" x14ac:dyDescent="0.3">
      <c r="A1391" s="2"/>
      <c r="B1391" s="5"/>
      <c r="C1391" s="5"/>
      <c r="D1391" s="5"/>
      <c r="E1391" s="5"/>
      <c r="F1391" s="5"/>
      <c r="G1391" s="5"/>
      <c r="H1391" s="5"/>
    </row>
    <row r="1392" spans="1:8" x14ac:dyDescent="0.3">
      <c r="A1392" s="2"/>
      <c r="B1392" s="5"/>
      <c r="C1392" s="5"/>
      <c r="D1392" s="5"/>
      <c r="E1392" s="5"/>
      <c r="F1392" s="5"/>
      <c r="G1392" s="5"/>
      <c r="H1392" s="5"/>
    </row>
    <row r="1393" spans="1:8" x14ac:dyDescent="0.3">
      <c r="A1393" s="2"/>
      <c r="B1393" s="5"/>
      <c r="C1393" s="5"/>
      <c r="D1393" s="5"/>
      <c r="E1393" s="5"/>
      <c r="F1393" s="5"/>
      <c r="G1393" s="5"/>
      <c r="H1393" s="5"/>
    </row>
    <row r="1394" spans="1:8" x14ac:dyDescent="0.3">
      <c r="A1394" s="2"/>
      <c r="B1394" s="5"/>
      <c r="C1394" s="5"/>
      <c r="D1394" s="5"/>
      <c r="E1394" s="5"/>
      <c r="F1394" s="5"/>
      <c r="G1394" s="5"/>
      <c r="H1394" s="5"/>
    </row>
    <row r="1395" spans="1:8" x14ac:dyDescent="0.3">
      <c r="A1395" s="2"/>
      <c r="B1395" s="5"/>
      <c r="C1395" s="5"/>
      <c r="D1395" s="5"/>
      <c r="E1395" s="5"/>
      <c r="F1395" s="5"/>
      <c r="G1395" s="5"/>
      <c r="H1395" s="5"/>
    </row>
    <row r="1396" spans="1:8" x14ac:dyDescent="0.3">
      <c r="A1396" s="2"/>
      <c r="B1396" s="5"/>
      <c r="C1396" s="5"/>
      <c r="D1396" s="5"/>
      <c r="E1396" s="5"/>
      <c r="F1396" s="5"/>
      <c r="G1396" s="5"/>
      <c r="H1396" s="5"/>
    </row>
    <row r="1397" spans="1:8" x14ac:dyDescent="0.3">
      <c r="A1397" s="2"/>
      <c r="B1397" s="5"/>
      <c r="C1397" s="5"/>
      <c r="D1397" s="5"/>
      <c r="E1397" s="5"/>
      <c r="F1397" s="5"/>
      <c r="G1397" s="5"/>
      <c r="H1397" s="5"/>
    </row>
    <row r="1398" spans="1:8" x14ac:dyDescent="0.3">
      <c r="A1398" s="2"/>
      <c r="B1398" s="5"/>
      <c r="C1398" s="5"/>
      <c r="D1398" s="5"/>
      <c r="E1398" s="5"/>
      <c r="F1398" s="5"/>
      <c r="G1398" s="5"/>
      <c r="H1398" s="5"/>
    </row>
    <row r="1399" spans="1:8" x14ac:dyDescent="0.3">
      <c r="A1399" s="2"/>
      <c r="B1399" s="5"/>
      <c r="C1399" s="5"/>
      <c r="D1399" s="5"/>
      <c r="E1399" s="5"/>
      <c r="F1399" s="5"/>
      <c r="G1399" s="5"/>
      <c r="H1399" s="5"/>
    </row>
    <row r="1400" spans="1:8" x14ac:dyDescent="0.3">
      <c r="A1400" s="2"/>
      <c r="B1400" s="5"/>
      <c r="C1400" s="5"/>
      <c r="D1400" s="5"/>
      <c r="E1400" s="5"/>
      <c r="F1400" s="5"/>
      <c r="G1400" s="5"/>
      <c r="H1400" s="5"/>
    </row>
    <row r="1401" spans="1:8" x14ac:dyDescent="0.3">
      <c r="A1401" s="2"/>
      <c r="B1401" s="5"/>
      <c r="C1401" s="5"/>
      <c r="D1401" s="5"/>
      <c r="E1401" s="5"/>
      <c r="F1401" s="5"/>
      <c r="G1401" s="5"/>
      <c r="H1401" s="5"/>
    </row>
    <row r="1402" spans="1:8" x14ac:dyDescent="0.3">
      <c r="A1402" s="2"/>
      <c r="B1402" s="5"/>
      <c r="C1402" s="5"/>
      <c r="D1402" s="5"/>
      <c r="E1402" s="5"/>
      <c r="F1402" s="5"/>
      <c r="G1402" s="5"/>
      <c r="H1402" s="5"/>
    </row>
    <row r="1403" spans="1:8" x14ac:dyDescent="0.3">
      <c r="A1403" s="2"/>
      <c r="B1403" s="5"/>
      <c r="C1403" s="5"/>
      <c r="D1403" s="5"/>
      <c r="E1403" s="5"/>
      <c r="F1403" s="5"/>
      <c r="G1403" s="5"/>
      <c r="H1403" s="5"/>
    </row>
    <row r="1404" spans="1:8" x14ac:dyDescent="0.3">
      <c r="A1404" s="2"/>
      <c r="B1404" s="5"/>
      <c r="C1404" s="5"/>
      <c r="D1404" s="5"/>
      <c r="E1404" s="5"/>
      <c r="F1404" s="5"/>
      <c r="G1404" s="5"/>
      <c r="H1404" s="5"/>
    </row>
    <row r="1405" spans="1:8" x14ac:dyDescent="0.3">
      <c r="A1405" s="2"/>
      <c r="B1405" s="5"/>
      <c r="C1405" s="5"/>
      <c r="D1405" s="5"/>
      <c r="E1405" s="5"/>
      <c r="F1405" s="5"/>
      <c r="G1405" s="5"/>
      <c r="H1405" s="5"/>
    </row>
    <row r="1406" spans="1:8" x14ac:dyDescent="0.3">
      <c r="A1406" s="2"/>
      <c r="B1406" s="5"/>
      <c r="C1406" s="5"/>
      <c r="D1406" s="5"/>
      <c r="E1406" s="5"/>
      <c r="F1406" s="5"/>
      <c r="G1406" s="5"/>
      <c r="H1406" s="5"/>
    </row>
    <row r="1407" spans="1:8" x14ac:dyDescent="0.3">
      <c r="A1407" s="2"/>
      <c r="B1407" s="5"/>
      <c r="C1407" s="5"/>
      <c r="D1407" s="5"/>
      <c r="E1407" s="5"/>
      <c r="F1407" s="5"/>
      <c r="G1407" s="5"/>
      <c r="H1407" s="5"/>
    </row>
    <row r="1408" spans="1:8" x14ac:dyDescent="0.3">
      <c r="A1408" s="2"/>
      <c r="B1408" s="5"/>
      <c r="C1408" s="5"/>
      <c r="D1408" s="5"/>
      <c r="E1408" s="5"/>
      <c r="F1408" s="5"/>
      <c r="G1408" s="5"/>
      <c r="H1408" s="5"/>
    </row>
    <row r="1409" spans="1:8" x14ac:dyDescent="0.3">
      <c r="A1409" s="2"/>
      <c r="B1409" s="5"/>
      <c r="C1409" s="5"/>
      <c r="D1409" s="5"/>
      <c r="E1409" s="5"/>
      <c r="F1409" s="5"/>
      <c r="G1409" s="5"/>
      <c r="H1409" s="5"/>
    </row>
    <row r="1410" spans="1:8" x14ac:dyDescent="0.3">
      <c r="A1410" s="2"/>
      <c r="B1410" s="5"/>
      <c r="C1410" s="5"/>
      <c r="D1410" s="5"/>
      <c r="E1410" s="5"/>
      <c r="F1410" s="5"/>
      <c r="G1410" s="5"/>
      <c r="H1410" s="5"/>
    </row>
    <row r="1411" spans="1:8" x14ac:dyDescent="0.3">
      <c r="A1411" s="2"/>
      <c r="B1411" s="5"/>
      <c r="C1411" s="5"/>
      <c r="D1411" s="5"/>
      <c r="E1411" s="5"/>
      <c r="F1411" s="5"/>
      <c r="G1411" s="5"/>
      <c r="H1411" s="5"/>
    </row>
    <row r="1412" spans="1:8" x14ac:dyDescent="0.3">
      <c r="A1412" s="2"/>
      <c r="B1412" s="5"/>
      <c r="C1412" s="5"/>
      <c r="D1412" s="5"/>
      <c r="E1412" s="5"/>
      <c r="F1412" s="5"/>
      <c r="G1412" s="5"/>
      <c r="H1412" s="5"/>
    </row>
    <row r="1413" spans="1:8" x14ac:dyDescent="0.3">
      <c r="A1413" s="2"/>
      <c r="B1413" s="5"/>
      <c r="C1413" s="5"/>
      <c r="D1413" s="5"/>
      <c r="E1413" s="5"/>
      <c r="F1413" s="5"/>
      <c r="G1413" s="5"/>
      <c r="H1413" s="5"/>
    </row>
    <row r="1414" spans="1:8" x14ac:dyDescent="0.3">
      <c r="A1414" s="2"/>
      <c r="B1414" s="5"/>
      <c r="C1414" s="5"/>
      <c r="D1414" s="5"/>
      <c r="E1414" s="5"/>
      <c r="F1414" s="5"/>
      <c r="G1414" s="5"/>
      <c r="H1414" s="5"/>
    </row>
    <row r="1415" spans="1:8" x14ac:dyDescent="0.3">
      <c r="A1415" s="2"/>
      <c r="B1415" s="5"/>
      <c r="C1415" s="5"/>
      <c r="D1415" s="5"/>
      <c r="E1415" s="5"/>
      <c r="F1415" s="5"/>
      <c r="G1415" s="5"/>
      <c r="H1415" s="5"/>
    </row>
    <row r="1416" spans="1:8" x14ac:dyDescent="0.3">
      <c r="A1416" s="2"/>
      <c r="B1416" s="5"/>
      <c r="C1416" s="5"/>
      <c r="D1416" s="5"/>
      <c r="E1416" s="5"/>
      <c r="F1416" s="5"/>
      <c r="G1416" s="5"/>
      <c r="H1416" s="5"/>
    </row>
    <row r="1417" spans="1:8" x14ac:dyDescent="0.3">
      <c r="A1417" s="2"/>
      <c r="B1417" s="5"/>
      <c r="C1417" s="5"/>
      <c r="D1417" s="5"/>
      <c r="E1417" s="5"/>
      <c r="F1417" s="5"/>
      <c r="G1417" s="5"/>
      <c r="H1417" s="5"/>
    </row>
    <row r="1418" spans="1:8" x14ac:dyDescent="0.3">
      <c r="A1418" s="2"/>
      <c r="B1418" s="5"/>
      <c r="C1418" s="5"/>
      <c r="D1418" s="5"/>
      <c r="E1418" s="5"/>
      <c r="F1418" s="5"/>
      <c r="G1418" s="5"/>
      <c r="H1418" s="5"/>
    </row>
    <row r="1419" spans="1:8" x14ac:dyDescent="0.3">
      <c r="A1419" s="2"/>
      <c r="B1419" s="5"/>
      <c r="C1419" s="5"/>
      <c r="D1419" s="5"/>
      <c r="E1419" s="5"/>
      <c r="F1419" s="5"/>
      <c r="G1419" s="5"/>
      <c r="H1419" s="5"/>
    </row>
    <row r="1420" spans="1:8" x14ac:dyDescent="0.3">
      <c r="A1420" s="2"/>
      <c r="B1420" s="5"/>
      <c r="C1420" s="5"/>
      <c r="D1420" s="5"/>
      <c r="E1420" s="5"/>
      <c r="F1420" s="5"/>
      <c r="G1420" s="5"/>
      <c r="H1420" s="5"/>
    </row>
    <row r="1421" spans="1:8" x14ac:dyDescent="0.3">
      <c r="A1421" s="2"/>
      <c r="B1421" s="5"/>
      <c r="C1421" s="5"/>
      <c r="D1421" s="5"/>
      <c r="E1421" s="5"/>
      <c r="F1421" s="5"/>
      <c r="G1421" s="5"/>
      <c r="H1421" s="5"/>
    </row>
    <row r="1422" spans="1:8" x14ac:dyDescent="0.3">
      <c r="A1422" s="2"/>
      <c r="B1422" s="5"/>
      <c r="C1422" s="5"/>
      <c r="D1422" s="5"/>
      <c r="E1422" s="5"/>
      <c r="F1422" s="5"/>
      <c r="G1422" s="5"/>
      <c r="H1422" s="5"/>
    </row>
    <row r="1423" spans="1:8" x14ac:dyDescent="0.3">
      <c r="A1423" s="2"/>
      <c r="B1423" s="5"/>
      <c r="C1423" s="5"/>
      <c r="D1423" s="5"/>
      <c r="E1423" s="5"/>
      <c r="F1423" s="5"/>
      <c r="G1423" s="5"/>
      <c r="H1423" s="5"/>
    </row>
    <row r="1424" spans="1:8" x14ac:dyDescent="0.3">
      <c r="A1424" s="2"/>
      <c r="B1424" s="5"/>
      <c r="C1424" s="5"/>
      <c r="D1424" s="5"/>
      <c r="E1424" s="5"/>
      <c r="F1424" s="5"/>
      <c r="G1424" s="5"/>
      <c r="H1424" s="5"/>
    </row>
    <row r="1425" spans="1:8" x14ac:dyDescent="0.3">
      <c r="A1425" s="2"/>
      <c r="B1425" s="5"/>
      <c r="C1425" s="5"/>
      <c r="D1425" s="5"/>
      <c r="E1425" s="5"/>
      <c r="F1425" s="5"/>
      <c r="G1425" s="5"/>
      <c r="H1425" s="5"/>
    </row>
    <row r="1426" spans="1:8" x14ac:dyDescent="0.3">
      <c r="A1426" s="2"/>
      <c r="B1426" s="5"/>
      <c r="C1426" s="5"/>
      <c r="D1426" s="5"/>
      <c r="E1426" s="5"/>
      <c r="F1426" s="5"/>
      <c r="G1426" s="5"/>
      <c r="H1426" s="5"/>
    </row>
    <row r="1427" spans="1:8" x14ac:dyDescent="0.3">
      <c r="A1427" s="2"/>
      <c r="B1427" s="5"/>
      <c r="C1427" s="5"/>
      <c r="D1427" s="5"/>
      <c r="E1427" s="5"/>
      <c r="F1427" s="5"/>
      <c r="G1427" s="5"/>
      <c r="H1427" s="5"/>
    </row>
    <row r="1428" spans="1:8" x14ac:dyDescent="0.3">
      <c r="A1428" s="2"/>
      <c r="B1428" s="5"/>
      <c r="C1428" s="5"/>
      <c r="D1428" s="5"/>
      <c r="E1428" s="5"/>
      <c r="F1428" s="5"/>
      <c r="G1428" s="5"/>
      <c r="H1428" s="5"/>
    </row>
    <row r="1429" spans="1:8" x14ac:dyDescent="0.3">
      <c r="A1429" s="2"/>
      <c r="B1429" s="5"/>
      <c r="C1429" s="5"/>
      <c r="D1429" s="5"/>
      <c r="E1429" s="5"/>
      <c r="F1429" s="5"/>
      <c r="G1429" s="5"/>
      <c r="H1429" s="5"/>
    </row>
    <row r="1430" spans="1:8" x14ac:dyDescent="0.3">
      <c r="A1430" s="2"/>
      <c r="B1430" s="5"/>
      <c r="C1430" s="5"/>
      <c r="D1430" s="5"/>
      <c r="E1430" s="5"/>
      <c r="F1430" s="5"/>
      <c r="G1430" s="5"/>
      <c r="H1430" s="5"/>
    </row>
    <row r="1431" spans="1:8" x14ac:dyDescent="0.3">
      <c r="A1431" s="2"/>
      <c r="B1431" s="5"/>
      <c r="C1431" s="5"/>
      <c r="D1431" s="5"/>
      <c r="E1431" s="5"/>
      <c r="F1431" s="5"/>
      <c r="G1431" s="5"/>
      <c r="H1431" s="5"/>
    </row>
    <row r="1432" spans="1:8" x14ac:dyDescent="0.3">
      <c r="A1432" s="2"/>
      <c r="B1432" s="5"/>
      <c r="C1432" s="5"/>
      <c r="D1432" s="5"/>
      <c r="E1432" s="5"/>
      <c r="F1432" s="5"/>
      <c r="G1432" s="5"/>
      <c r="H1432" s="5"/>
    </row>
    <row r="1433" spans="1:8" x14ac:dyDescent="0.3">
      <c r="A1433" s="2"/>
      <c r="B1433" s="5"/>
      <c r="C1433" s="5"/>
      <c r="D1433" s="5"/>
      <c r="E1433" s="5"/>
      <c r="F1433" s="5"/>
      <c r="G1433" s="5"/>
      <c r="H1433" s="5"/>
    </row>
    <row r="1434" spans="1:8" x14ac:dyDescent="0.3">
      <c r="A1434" s="2"/>
      <c r="B1434" s="5"/>
      <c r="C1434" s="5"/>
      <c r="D1434" s="5"/>
      <c r="E1434" s="5"/>
      <c r="F1434" s="5"/>
      <c r="G1434" s="5"/>
      <c r="H1434" s="5"/>
    </row>
    <row r="1435" spans="1:8" x14ac:dyDescent="0.3">
      <c r="A1435" s="2"/>
      <c r="B1435" s="5"/>
      <c r="C1435" s="5"/>
      <c r="D1435" s="5"/>
      <c r="E1435" s="5"/>
      <c r="F1435" s="5"/>
      <c r="G1435" s="5"/>
      <c r="H1435" s="5"/>
    </row>
    <row r="1436" spans="1:8" x14ac:dyDescent="0.3">
      <c r="A1436" s="2"/>
      <c r="B1436" s="5"/>
      <c r="C1436" s="5"/>
      <c r="D1436" s="5"/>
      <c r="E1436" s="5"/>
      <c r="F1436" s="5"/>
      <c r="G1436" s="5"/>
      <c r="H1436" s="5"/>
    </row>
    <row r="1437" spans="1:8" x14ac:dyDescent="0.3">
      <c r="A1437" s="2"/>
      <c r="B1437" s="5"/>
      <c r="C1437" s="5"/>
      <c r="D1437" s="5"/>
      <c r="E1437" s="5"/>
      <c r="F1437" s="5"/>
      <c r="G1437" s="5"/>
      <c r="H1437" s="5"/>
    </row>
    <row r="1438" spans="1:8" x14ac:dyDescent="0.3">
      <c r="A1438" s="2"/>
      <c r="B1438" s="5"/>
      <c r="C1438" s="5"/>
      <c r="D1438" s="5"/>
      <c r="E1438" s="5"/>
      <c r="F1438" s="5"/>
      <c r="G1438" s="5"/>
      <c r="H1438" s="5"/>
    </row>
    <row r="1439" spans="1:8" x14ac:dyDescent="0.3">
      <c r="A1439" s="2"/>
      <c r="B1439" s="5"/>
      <c r="C1439" s="5"/>
      <c r="D1439" s="5"/>
      <c r="E1439" s="5"/>
      <c r="F1439" s="5"/>
      <c r="G1439" s="5"/>
      <c r="H1439" s="5"/>
    </row>
    <row r="1440" spans="1:8" x14ac:dyDescent="0.3">
      <c r="A1440" s="2"/>
      <c r="B1440" s="5"/>
      <c r="C1440" s="5"/>
      <c r="D1440" s="5"/>
      <c r="E1440" s="5"/>
      <c r="F1440" s="5"/>
      <c r="G1440" s="5"/>
      <c r="H1440" s="5"/>
    </row>
    <row r="1441" spans="1:8" x14ac:dyDescent="0.3">
      <c r="A1441" s="2"/>
      <c r="B1441" s="5"/>
      <c r="C1441" s="5"/>
      <c r="D1441" s="5"/>
      <c r="E1441" s="5"/>
      <c r="F1441" s="5"/>
      <c r="G1441" s="5"/>
      <c r="H1441" s="5"/>
    </row>
    <row r="1442" spans="1:8" x14ac:dyDescent="0.3">
      <c r="A1442" s="2"/>
      <c r="B1442" s="5"/>
      <c r="C1442" s="5"/>
      <c r="D1442" s="5"/>
      <c r="E1442" s="5"/>
      <c r="F1442" s="5"/>
      <c r="G1442" s="5"/>
      <c r="H1442" s="5"/>
    </row>
    <row r="1443" spans="1:8" x14ac:dyDescent="0.3">
      <c r="A1443" s="2"/>
      <c r="B1443" s="5"/>
      <c r="C1443" s="5"/>
      <c r="D1443" s="5"/>
      <c r="E1443" s="5"/>
      <c r="F1443" s="5"/>
      <c r="G1443" s="5"/>
      <c r="H1443" s="5"/>
    </row>
    <row r="1444" spans="1:8" x14ac:dyDescent="0.3">
      <c r="A1444" s="2"/>
      <c r="B1444" s="5"/>
      <c r="C1444" s="5"/>
      <c r="D1444" s="5"/>
      <c r="E1444" s="5"/>
      <c r="F1444" s="5"/>
      <c r="G1444" s="5"/>
      <c r="H1444" s="5"/>
    </row>
    <row r="1445" spans="1:8" x14ac:dyDescent="0.3">
      <c r="A1445" s="2"/>
      <c r="B1445" s="5"/>
      <c r="C1445" s="5"/>
      <c r="D1445" s="5"/>
      <c r="E1445" s="5"/>
      <c r="F1445" s="5"/>
      <c r="G1445" s="5"/>
      <c r="H1445" s="5"/>
    </row>
    <row r="1446" spans="1:8" x14ac:dyDescent="0.3">
      <c r="A1446" s="2"/>
      <c r="B1446" s="5"/>
      <c r="C1446" s="5"/>
      <c r="D1446" s="5"/>
      <c r="E1446" s="5"/>
      <c r="F1446" s="5"/>
      <c r="G1446" s="5"/>
      <c r="H1446" s="5"/>
    </row>
    <row r="1447" spans="1:8" x14ac:dyDescent="0.3">
      <c r="A1447" s="2"/>
      <c r="B1447" s="5"/>
      <c r="C1447" s="5"/>
      <c r="D1447" s="5"/>
      <c r="E1447" s="5"/>
      <c r="F1447" s="5"/>
      <c r="G1447" s="5"/>
      <c r="H1447" s="5"/>
    </row>
    <row r="1448" spans="1:8" x14ac:dyDescent="0.3">
      <c r="A1448" s="2"/>
      <c r="B1448" s="5"/>
      <c r="C1448" s="5"/>
      <c r="D1448" s="5"/>
      <c r="E1448" s="5"/>
      <c r="F1448" s="5"/>
      <c r="G1448" s="5"/>
      <c r="H1448" s="5"/>
    </row>
    <row r="1449" spans="1:8" x14ac:dyDescent="0.3">
      <c r="A1449" s="2"/>
      <c r="B1449" s="5"/>
      <c r="C1449" s="5"/>
      <c r="D1449" s="5"/>
      <c r="E1449" s="5"/>
      <c r="F1449" s="5"/>
      <c r="G1449" s="5"/>
      <c r="H1449" s="5"/>
    </row>
    <row r="1450" spans="1:8" x14ac:dyDescent="0.3">
      <c r="A1450" s="2"/>
      <c r="B1450" s="5"/>
      <c r="C1450" s="5"/>
      <c r="D1450" s="5"/>
      <c r="E1450" s="5"/>
      <c r="F1450" s="5"/>
      <c r="G1450" s="5"/>
      <c r="H1450" s="5"/>
    </row>
    <row r="1451" spans="1:8" x14ac:dyDescent="0.3">
      <c r="A1451" s="2"/>
      <c r="B1451" s="5"/>
      <c r="C1451" s="5"/>
      <c r="D1451" s="5"/>
      <c r="E1451" s="5"/>
      <c r="F1451" s="5"/>
      <c r="G1451" s="5"/>
      <c r="H1451" s="5"/>
    </row>
    <row r="1452" spans="1:8" x14ac:dyDescent="0.3">
      <c r="A1452" s="2"/>
      <c r="B1452" s="5"/>
      <c r="C1452" s="5"/>
      <c r="D1452" s="5"/>
      <c r="E1452" s="5"/>
      <c r="F1452" s="5"/>
      <c r="G1452" s="5"/>
      <c r="H1452" s="5"/>
    </row>
    <row r="1453" spans="1:8" x14ac:dyDescent="0.3">
      <c r="A1453" s="2"/>
      <c r="B1453" s="5"/>
      <c r="C1453" s="5"/>
      <c r="D1453" s="5"/>
      <c r="E1453" s="5"/>
      <c r="F1453" s="5"/>
      <c r="G1453" s="5"/>
      <c r="H1453" s="5"/>
    </row>
    <row r="1454" spans="1:8" x14ac:dyDescent="0.3">
      <c r="A1454" s="2"/>
      <c r="B1454" s="5"/>
      <c r="C1454" s="5"/>
      <c r="D1454" s="5"/>
      <c r="E1454" s="5"/>
      <c r="F1454" s="5"/>
      <c r="G1454" s="5"/>
      <c r="H1454" s="5"/>
    </row>
    <row r="1455" spans="1:8" x14ac:dyDescent="0.3">
      <c r="A1455" s="2"/>
      <c r="B1455" s="5"/>
      <c r="C1455" s="5"/>
      <c r="D1455" s="5"/>
      <c r="E1455" s="5"/>
      <c r="F1455" s="5"/>
      <c r="G1455" s="5"/>
      <c r="H1455" s="5"/>
    </row>
    <row r="1456" spans="1:8" x14ac:dyDescent="0.3">
      <c r="A1456" s="2"/>
      <c r="B1456" s="5"/>
      <c r="C1456" s="5"/>
      <c r="D1456" s="5"/>
      <c r="E1456" s="5"/>
      <c r="F1456" s="5"/>
      <c r="G1456" s="5"/>
      <c r="H1456" s="5"/>
    </row>
    <row r="1457" spans="1:8" x14ac:dyDescent="0.3">
      <c r="A1457" s="2"/>
      <c r="B1457" s="5"/>
      <c r="C1457" s="5"/>
      <c r="D1457" s="5"/>
      <c r="E1457" s="5"/>
      <c r="F1457" s="5"/>
      <c r="G1457" s="5"/>
      <c r="H1457" s="5"/>
    </row>
    <row r="1458" spans="1:8" x14ac:dyDescent="0.3">
      <c r="A1458" s="2"/>
      <c r="B1458" s="5"/>
      <c r="C1458" s="5"/>
      <c r="D1458" s="5"/>
      <c r="E1458" s="5"/>
      <c r="F1458" s="5"/>
      <c r="G1458" s="5"/>
      <c r="H1458" s="5"/>
    </row>
    <row r="1459" spans="1:8" x14ac:dyDescent="0.3">
      <c r="A1459" s="2"/>
      <c r="B1459" s="5"/>
      <c r="C1459" s="5"/>
      <c r="D1459" s="5"/>
      <c r="E1459" s="5"/>
      <c r="F1459" s="5"/>
      <c r="G1459" s="5"/>
      <c r="H1459" s="5"/>
    </row>
    <row r="1460" spans="1:8" x14ac:dyDescent="0.3">
      <c r="A1460" s="2"/>
      <c r="B1460" s="5"/>
      <c r="C1460" s="5"/>
      <c r="D1460" s="5"/>
      <c r="E1460" s="5"/>
      <c r="F1460" s="5"/>
      <c r="G1460" s="5"/>
      <c r="H1460" s="5"/>
    </row>
    <row r="1461" spans="1:8" x14ac:dyDescent="0.3">
      <c r="A1461" s="2"/>
      <c r="B1461" s="5"/>
      <c r="C1461" s="5"/>
      <c r="D1461" s="5"/>
      <c r="E1461" s="5"/>
      <c r="F1461" s="5"/>
      <c r="G1461" s="5"/>
      <c r="H1461" s="5"/>
    </row>
    <row r="1462" spans="1:8" x14ac:dyDescent="0.3">
      <c r="A1462" s="2"/>
      <c r="B1462" s="5"/>
      <c r="C1462" s="5"/>
      <c r="D1462" s="5"/>
      <c r="E1462" s="5"/>
      <c r="F1462" s="5"/>
      <c r="G1462" s="5"/>
      <c r="H1462" s="5"/>
    </row>
    <row r="1463" spans="1:8" x14ac:dyDescent="0.3">
      <c r="A1463" s="2"/>
      <c r="B1463" s="5"/>
      <c r="C1463" s="5"/>
      <c r="D1463" s="5"/>
      <c r="E1463" s="5"/>
      <c r="F1463" s="5"/>
      <c r="G1463" s="5"/>
      <c r="H1463" s="5"/>
    </row>
    <row r="1464" spans="1:8" x14ac:dyDescent="0.3">
      <c r="A1464" s="2"/>
      <c r="B1464" s="5"/>
      <c r="C1464" s="5"/>
      <c r="D1464" s="5"/>
      <c r="E1464" s="5"/>
      <c r="F1464" s="5"/>
      <c r="G1464" s="5"/>
      <c r="H1464" s="5"/>
    </row>
    <row r="1465" spans="1:8" x14ac:dyDescent="0.3">
      <c r="A1465" s="2"/>
      <c r="B1465" s="5"/>
      <c r="C1465" s="5"/>
      <c r="D1465" s="5"/>
      <c r="E1465" s="5"/>
      <c r="F1465" s="5"/>
      <c r="G1465" s="5"/>
      <c r="H1465" s="5"/>
    </row>
    <row r="1466" spans="1:8" x14ac:dyDescent="0.3">
      <c r="A1466" s="2"/>
      <c r="B1466" s="5"/>
      <c r="C1466" s="5"/>
      <c r="D1466" s="5"/>
      <c r="E1466" s="5"/>
      <c r="F1466" s="5"/>
      <c r="G1466" s="5"/>
      <c r="H1466" s="5"/>
    </row>
    <row r="1467" spans="1:8" x14ac:dyDescent="0.3">
      <c r="A1467" s="2"/>
      <c r="B1467" s="5"/>
      <c r="C1467" s="5"/>
      <c r="D1467" s="5"/>
      <c r="E1467" s="5"/>
      <c r="F1467" s="5"/>
      <c r="G1467" s="5"/>
      <c r="H1467" s="5"/>
    </row>
    <row r="1468" spans="1:8" x14ac:dyDescent="0.3">
      <c r="A1468" s="2"/>
      <c r="B1468" s="5"/>
      <c r="C1468" s="5"/>
      <c r="D1468" s="5"/>
      <c r="E1468" s="5"/>
      <c r="F1468" s="5"/>
      <c r="G1468" s="5"/>
      <c r="H1468" s="5"/>
    </row>
    <row r="1469" spans="1:8" x14ac:dyDescent="0.3">
      <c r="A1469" s="2"/>
      <c r="B1469" s="5"/>
      <c r="C1469" s="5"/>
      <c r="D1469" s="5"/>
      <c r="E1469" s="5"/>
      <c r="F1469" s="5"/>
      <c r="G1469" s="5"/>
      <c r="H1469" s="5"/>
    </row>
    <row r="1470" spans="1:8" x14ac:dyDescent="0.3">
      <c r="A1470" s="2"/>
      <c r="B1470" s="5"/>
      <c r="C1470" s="5"/>
      <c r="D1470" s="5"/>
      <c r="E1470" s="5"/>
      <c r="F1470" s="5"/>
      <c r="G1470" s="5"/>
      <c r="H1470" s="5"/>
    </row>
    <row r="1471" spans="1:8" x14ac:dyDescent="0.3">
      <c r="A1471" s="2"/>
      <c r="B1471" s="5"/>
      <c r="C1471" s="5"/>
      <c r="D1471" s="5"/>
      <c r="E1471" s="5"/>
      <c r="F1471" s="5"/>
      <c r="G1471" s="5"/>
      <c r="H1471" s="5"/>
    </row>
    <row r="1472" spans="1:8" x14ac:dyDescent="0.3">
      <c r="A1472" s="2"/>
      <c r="B1472" s="5"/>
      <c r="C1472" s="5"/>
      <c r="D1472" s="5"/>
      <c r="E1472" s="5"/>
      <c r="F1472" s="5"/>
      <c r="G1472" s="5"/>
      <c r="H1472" s="5"/>
    </row>
    <row r="1473" spans="1:8" x14ac:dyDescent="0.3">
      <c r="A1473" s="2"/>
      <c r="B1473" s="5"/>
      <c r="C1473" s="5"/>
      <c r="D1473" s="5"/>
      <c r="E1473" s="5"/>
      <c r="F1473" s="5"/>
      <c r="G1473" s="5"/>
      <c r="H1473" s="5"/>
    </row>
    <row r="1474" spans="1:8" x14ac:dyDescent="0.3">
      <c r="A1474" s="2"/>
      <c r="B1474" s="5"/>
      <c r="C1474" s="5"/>
      <c r="D1474" s="5"/>
      <c r="E1474" s="5"/>
      <c r="F1474" s="5"/>
      <c r="G1474" s="5"/>
      <c r="H1474" s="5"/>
    </row>
    <row r="1475" spans="1:8" x14ac:dyDescent="0.3">
      <c r="A1475" s="2"/>
      <c r="B1475" s="5"/>
      <c r="C1475" s="5"/>
      <c r="D1475" s="5"/>
      <c r="E1475" s="5"/>
      <c r="F1475" s="5"/>
      <c r="G1475" s="5"/>
      <c r="H1475" s="5"/>
    </row>
    <row r="1476" spans="1:8" x14ac:dyDescent="0.3">
      <c r="A1476" s="2"/>
      <c r="B1476" s="5"/>
      <c r="C1476" s="5"/>
      <c r="D1476" s="5"/>
      <c r="E1476" s="5"/>
      <c r="F1476" s="5"/>
      <c r="G1476" s="5"/>
      <c r="H1476" s="5"/>
    </row>
    <row r="1477" spans="1:8" x14ac:dyDescent="0.3">
      <c r="A1477" s="2"/>
      <c r="B1477" s="5"/>
      <c r="C1477" s="5"/>
      <c r="D1477" s="5"/>
      <c r="E1477" s="5"/>
      <c r="F1477" s="5"/>
      <c r="G1477" s="5"/>
      <c r="H1477" s="5"/>
    </row>
    <row r="1478" spans="1:8" x14ac:dyDescent="0.3">
      <c r="A1478" s="2"/>
      <c r="B1478" s="5"/>
      <c r="C1478" s="5"/>
      <c r="D1478" s="5"/>
      <c r="E1478" s="5"/>
      <c r="F1478" s="5"/>
      <c r="G1478" s="5"/>
      <c r="H1478" s="5"/>
    </row>
    <row r="1479" spans="1:8" x14ac:dyDescent="0.3">
      <c r="A1479" s="2"/>
      <c r="B1479" s="5"/>
      <c r="C1479" s="5"/>
      <c r="D1479" s="5"/>
      <c r="E1479" s="5"/>
      <c r="F1479" s="5"/>
      <c r="G1479" s="5"/>
      <c r="H1479" s="5"/>
    </row>
    <row r="1480" spans="1:8" x14ac:dyDescent="0.3">
      <c r="A1480" s="2"/>
      <c r="B1480" s="5"/>
      <c r="C1480" s="5"/>
      <c r="D1480" s="5"/>
      <c r="E1480" s="5"/>
      <c r="F1480" s="5"/>
      <c r="G1480" s="5"/>
      <c r="H1480" s="5"/>
    </row>
    <row r="1481" spans="1:8" x14ac:dyDescent="0.3">
      <c r="A1481" s="2"/>
      <c r="B1481" s="5"/>
      <c r="C1481" s="5"/>
      <c r="D1481" s="5"/>
      <c r="E1481" s="5"/>
      <c r="F1481" s="5"/>
      <c r="G1481" s="5"/>
      <c r="H1481" s="5"/>
    </row>
    <row r="1482" spans="1:8" x14ac:dyDescent="0.3">
      <c r="A1482" s="2"/>
      <c r="B1482" s="5"/>
      <c r="C1482" s="5"/>
      <c r="D1482" s="5"/>
      <c r="E1482" s="5"/>
      <c r="F1482" s="5"/>
      <c r="G1482" s="5"/>
      <c r="H1482" s="5"/>
    </row>
    <row r="1483" spans="1:8" x14ac:dyDescent="0.3">
      <c r="A1483" s="2"/>
      <c r="B1483" s="5"/>
      <c r="C1483" s="5"/>
      <c r="D1483" s="5"/>
      <c r="E1483" s="5"/>
      <c r="F1483" s="5"/>
      <c r="G1483" s="5"/>
      <c r="H1483" s="5"/>
    </row>
    <row r="1484" spans="1:8" x14ac:dyDescent="0.3">
      <c r="A1484" s="2"/>
      <c r="B1484" s="5"/>
      <c r="C1484" s="5"/>
      <c r="D1484" s="5"/>
      <c r="E1484" s="5"/>
      <c r="F1484" s="5"/>
      <c r="G1484" s="5"/>
      <c r="H1484" s="5"/>
    </row>
    <row r="1485" spans="1:8" x14ac:dyDescent="0.3">
      <c r="A1485" s="2"/>
      <c r="B1485" s="5"/>
      <c r="C1485" s="5"/>
      <c r="D1485" s="5"/>
      <c r="E1485" s="5"/>
      <c r="F1485" s="5"/>
      <c r="G1485" s="5"/>
      <c r="H1485" s="5"/>
    </row>
    <row r="1486" spans="1:8" x14ac:dyDescent="0.3">
      <c r="A1486" s="2"/>
      <c r="B1486" s="5"/>
      <c r="C1486" s="5"/>
      <c r="D1486" s="5"/>
      <c r="E1486" s="5"/>
      <c r="F1486" s="5"/>
      <c r="G1486" s="5"/>
      <c r="H1486" s="5"/>
    </row>
    <row r="1487" spans="1:8" x14ac:dyDescent="0.3">
      <c r="A1487" s="2"/>
      <c r="B1487" s="5"/>
      <c r="C1487" s="5"/>
      <c r="D1487" s="5"/>
      <c r="E1487" s="5"/>
      <c r="F1487" s="5"/>
      <c r="G1487" s="5"/>
      <c r="H1487" s="5"/>
    </row>
    <row r="1488" spans="1:8" x14ac:dyDescent="0.3">
      <c r="A1488" s="2"/>
      <c r="B1488" s="5"/>
      <c r="C1488" s="5"/>
      <c r="D1488" s="5"/>
      <c r="E1488" s="5"/>
      <c r="F1488" s="5"/>
      <c r="G1488" s="5"/>
      <c r="H1488" s="5"/>
    </row>
    <row r="1489" spans="1:8" x14ac:dyDescent="0.3">
      <c r="A1489" s="2"/>
      <c r="B1489" s="5"/>
      <c r="C1489" s="5"/>
      <c r="D1489" s="5"/>
      <c r="E1489" s="5"/>
      <c r="F1489" s="5"/>
      <c r="G1489" s="5"/>
      <c r="H1489" s="5"/>
    </row>
    <row r="1490" spans="1:8" x14ac:dyDescent="0.3">
      <c r="A1490" s="2"/>
      <c r="B1490" s="5"/>
      <c r="C1490" s="5"/>
      <c r="D1490" s="5"/>
      <c r="E1490" s="5"/>
      <c r="F1490" s="5"/>
      <c r="G1490" s="5"/>
      <c r="H1490" s="5"/>
    </row>
    <row r="1491" spans="1:8" x14ac:dyDescent="0.3">
      <c r="A1491" s="2"/>
      <c r="B1491" s="5"/>
      <c r="C1491" s="5"/>
      <c r="D1491" s="5"/>
      <c r="E1491" s="5"/>
      <c r="F1491" s="5"/>
      <c r="G1491" s="5"/>
      <c r="H1491" s="5"/>
    </row>
    <row r="1492" spans="1:8" x14ac:dyDescent="0.3">
      <c r="A1492" s="2"/>
      <c r="B1492" s="5"/>
      <c r="C1492" s="5"/>
      <c r="D1492" s="5"/>
      <c r="E1492" s="5"/>
      <c r="F1492" s="5"/>
      <c r="G1492" s="5"/>
      <c r="H1492" s="5"/>
    </row>
    <row r="1493" spans="1:8" x14ac:dyDescent="0.3">
      <c r="A1493" s="2"/>
      <c r="B1493" s="5"/>
      <c r="C1493" s="5"/>
      <c r="D1493" s="5"/>
      <c r="E1493" s="5"/>
      <c r="F1493" s="5"/>
      <c r="G1493" s="5"/>
      <c r="H1493" s="5"/>
    </row>
    <row r="1494" spans="1:8" x14ac:dyDescent="0.3">
      <c r="A1494" s="2"/>
      <c r="B1494" s="5"/>
      <c r="C1494" s="5"/>
      <c r="D1494" s="5"/>
      <c r="E1494" s="5"/>
      <c r="F1494" s="5"/>
      <c r="G1494" s="5"/>
      <c r="H1494" s="5"/>
    </row>
    <row r="1495" spans="1:8" x14ac:dyDescent="0.3">
      <c r="A1495" s="2"/>
      <c r="B1495" s="5"/>
      <c r="C1495" s="5"/>
      <c r="D1495" s="5"/>
      <c r="E1495" s="5"/>
      <c r="F1495" s="5"/>
      <c r="G1495" s="5"/>
      <c r="H1495" s="5"/>
    </row>
    <row r="1496" spans="1:8" x14ac:dyDescent="0.3">
      <c r="A1496" s="2"/>
      <c r="B1496" s="5"/>
      <c r="C1496" s="5"/>
      <c r="D1496" s="5"/>
      <c r="E1496" s="5"/>
      <c r="F1496" s="5"/>
      <c r="G1496" s="5"/>
      <c r="H1496" s="5"/>
    </row>
    <row r="1497" spans="1:8" x14ac:dyDescent="0.3">
      <c r="A1497" s="2"/>
      <c r="B1497" s="5"/>
      <c r="C1497" s="5"/>
      <c r="D1497" s="5"/>
      <c r="E1497" s="5"/>
      <c r="F1497" s="5"/>
      <c r="G1497" s="5"/>
      <c r="H1497" s="5"/>
    </row>
    <row r="1498" spans="1:8" x14ac:dyDescent="0.3">
      <c r="A1498" s="2"/>
      <c r="B1498" s="5"/>
      <c r="C1498" s="5"/>
      <c r="D1498" s="5"/>
      <c r="E1498" s="5"/>
      <c r="F1498" s="5"/>
      <c r="G1498" s="5"/>
      <c r="H1498" s="5"/>
    </row>
    <row r="1499" spans="1:8" x14ac:dyDescent="0.3">
      <c r="A1499" s="2"/>
      <c r="B1499" s="5"/>
      <c r="C1499" s="5"/>
      <c r="D1499" s="5"/>
      <c r="E1499" s="5"/>
      <c r="F1499" s="5"/>
      <c r="G1499" s="5"/>
      <c r="H1499" s="5"/>
    </row>
    <row r="1500" spans="1:8" x14ac:dyDescent="0.3">
      <c r="A1500" s="2"/>
      <c r="B1500" s="5"/>
      <c r="C1500" s="5"/>
      <c r="D1500" s="5"/>
      <c r="E1500" s="5"/>
      <c r="F1500" s="5"/>
      <c r="G1500" s="5"/>
      <c r="H1500" s="5"/>
    </row>
    <row r="1501" spans="1:8" x14ac:dyDescent="0.3">
      <c r="A1501" s="2"/>
      <c r="B1501" s="5"/>
      <c r="C1501" s="5"/>
      <c r="D1501" s="5"/>
      <c r="E1501" s="5"/>
      <c r="F1501" s="5"/>
      <c r="G1501" s="5"/>
      <c r="H1501" s="5"/>
    </row>
    <row r="1502" spans="1:8" x14ac:dyDescent="0.3">
      <c r="A1502" s="2"/>
      <c r="B1502" s="5"/>
      <c r="C1502" s="5"/>
      <c r="D1502" s="5"/>
      <c r="E1502" s="5"/>
      <c r="F1502" s="5"/>
      <c r="G1502" s="5"/>
      <c r="H1502" s="5"/>
    </row>
    <row r="1503" spans="1:8" x14ac:dyDescent="0.3">
      <c r="A1503" s="2"/>
      <c r="B1503" s="5"/>
      <c r="C1503" s="5"/>
      <c r="D1503" s="5"/>
      <c r="E1503" s="5"/>
      <c r="F1503" s="5"/>
      <c r="G1503" s="5"/>
      <c r="H1503" s="5"/>
    </row>
    <row r="1504" spans="1:8" x14ac:dyDescent="0.3">
      <c r="A1504" s="2"/>
      <c r="B1504" s="5"/>
      <c r="C1504" s="5"/>
      <c r="D1504" s="5"/>
      <c r="E1504" s="5"/>
      <c r="F1504" s="5"/>
      <c r="G1504" s="5"/>
      <c r="H1504" s="5"/>
    </row>
    <row r="1505" spans="1:8" x14ac:dyDescent="0.3">
      <c r="A1505" s="2"/>
      <c r="B1505" s="5"/>
      <c r="C1505" s="5"/>
      <c r="D1505" s="5"/>
      <c r="E1505" s="5"/>
      <c r="F1505" s="5"/>
      <c r="G1505" s="5"/>
      <c r="H1505" s="5"/>
    </row>
    <row r="1506" spans="1:8" x14ac:dyDescent="0.3">
      <c r="A1506" s="2"/>
      <c r="B1506" s="5"/>
      <c r="C1506" s="5"/>
      <c r="D1506" s="5"/>
      <c r="E1506" s="5"/>
      <c r="F1506" s="5"/>
      <c r="G1506" s="5"/>
      <c r="H1506" s="5"/>
    </row>
    <row r="1507" spans="1:8" x14ac:dyDescent="0.3">
      <c r="A1507" s="2"/>
      <c r="B1507" s="5"/>
      <c r="C1507" s="5"/>
      <c r="D1507" s="5"/>
      <c r="E1507" s="5"/>
      <c r="F1507" s="5"/>
      <c r="G1507" s="5"/>
      <c r="H1507" s="5"/>
    </row>
    <row r="1508" spans="1:8" x14ac:dyDescent="0.3">
      <c r="A1508" s="2"/>
      <c r="B1508" s="5"/>
      <c r="C1508" s="5"/>
      <c r="D1508" s="5"/>
      <c r="E1508" s="5"/>
      <c r="F1508" s="5"/>
      <c r="G1508" s="5"/>
      <c r="H1508" s="5"/>
    </row>
    <row r="1509" spans="1:8" x14ac:dyDescent="0.3">
      <c r="A1509" s="2"/>
      <c r="B1509" s="5"/>
      <c r="C1509" s="5"/>
      <c r="D1509" s="5"/>
      <c r="E1509" s="5"/>
      <c r="F1509" s="5"/>
      <c r="G1509" s="5"/>
      <c r="H1509" s="5"/>
    </row>
    <row r="1510" spans="1:8" x14ac:dyDescent="0.3">
      <c r="A1510" s="2"/>
      <c r="B1510" s="5"/>
      <c r="C1510" s="5"/>
      <c r="D1510" s="5"/>
      <c r="E1510" s="5"/>
      <c r="F1510" s="5"/>
      <c r="G1510" s="5"/>
      <c r="H1510" s="5"/>
    </row>
    <row r="1511" spans="1:8" x14ac:dyDescent="0.3">
      <c r="A1511" s="2"/>
      <c r="B1511" s="5"/>
      <c r="C1511" s="5"/>
      <c r="D1511" s="5"/>
      <c r="E1511" s="5"/>
      <c r="F1511" s="5"/>
      <c r="G1511" s="5"/>
      <c r="H1511" s="5"/>
    </row>
    <row r="1512" spans="1:8" x14ac:dyDescent="0.3">
      <c r="A1512" s="2"/>
      <c r="B1512" s="5"/>
      <c r="C1512" s="5"/>
      <c r="D1512" s="5"/>
      <c r="E1512" s="5"/>
      <c r="F1512" s="5"/>
      <c r="G1512" s="5"/>
      <c r="H1512" s="5"/>
    </row>
    <row r="1513" spans="1:8" x14ac:dyDescent="0.3">
      <c r="A1513" s="2"/>
      <c r="B1513" s="5"/>
      <c r="C1513" s="5"/>
      <c r="D1513" s="5"/>
      <c r="E1513" s="5"/>
      <c r="F1513" s="5"/>
      <c r="G1513" s="5"/>
      <c r="H1513" s="5"/>
    </row>
    <row r="1514" spans="1:8" x14ac:dyDescent="0.3">
      <c r="A1514" s="2"/>
      <c r="B1514" s="5"/>
      <c r="C1514" s="5"/>
      <c r="D1514" s="5"/>
      <c r="E1514" s="5"/>
      <c r="F1514" s="5"/>
      <c r="G1514" s="5"/>
      <c r="H1514" s="5"/>
    </row>
    <row r="1515" spans="1:8" x14ac:dyDescent="0.3">
      <c r="A1515" s="2"/>
      <c r="B1515" s="5"/>
      <c r="C1515" s="5"/>
      <c r="D1515" s="5"/>
      <c r="E1515" s="5"/>
      <c r="F1515" s="5"/>
      <c r="G1515" s="5"/>
      <c r="H1515" s="5"/>
    </row>
    <row r="1516" spans="1:8" x14ac:dyDescent="0.3">
      <c r="A1516" s="2"/>
      <c r="B1516" s="5"/>
      <c r="C1516" s="5"/>
      <c r="D1516" s="5"/>
      <c r="E1516" s="5"/>
      <c r="F1516" s="5"/>
      <c r="G1516" s="5"/>
      <c r="H1516" s="5"/>
    </row>
    <row r="1517" spans="1:8" x14ac:dyDescent="0.3">
      <c r="A1517" s="2"/>
      <c r="B1517" s="5"/>
      <c r="C1517" s="5"/>
      <c r="D1517" s="5"/>
      <c r="E1517" s="5"/>
      <c r="F1517" s="5"/>
      <c r="G1517" s="5"/>
      <c r="H1517" s="5"/>
    </row>
    <row r="1518" spans="1:8" x14ac:dyDescent="0.3">
      <c r="A1518" s="2"/>
      <c r="B1518" s="5"/>
      <c r="C1518" s="5"/>
      <c r="D1518" s="5"/>
      <c r="E1518" s="5"/>
      <c r="F1518" s="5"/>
      <c r="G1518" s="5"/>
      <c r="H1518" s="5"/>
    </row>
    <row r="1519" spans="1:8" x14ac:dyDescent="0.3">
      <c r="A1519" s="2"/>
      <c r="B1519" s="5"/>
      <c r="C1519" s="5"/>
      <c r="D1519" s="5"/>
      <c r="E1519" s="5"/>
      <c r="F1519" s="5"/>
      <c r="G1519" s="5"/>
      <c r="H1519" s="5"/>
    </row>
    <row r="1520" spans="1:8" x14ac:dyDescent="0.3">
      <c r="A1520" s="2"/>
      <c r="B1520" s="5"/>
      <c r="C1520" s="5"/>
      <c r="D1520" s="5"/>
      <c r="E1520" s="5"/>
      <c r="F1520" s="5"/>
      <c r="G1520" s="5"/>
      <c r="H1520" s="5"/>
    </row>
    <row r="1521" spans="1:8" x14ac:dyDescent="0.3">
      <c r="A1521" s="2"/>
      <c r="B1521" s="5"/>
      <c r="C1521" s="5"/>
      <c r="D1521" s="5"/>
      <c r="E1521" s="5"/>
      <c r="F1521" s="5"/>
      <c r="G1521" s="5"/>
      <c r="H1521" s="5"/>
    </row>
    <row r="1522" spans="1:8" x14ac:dyDescent="0.3">
      <c r="A1522" s="2"/>
      <c r="B1522" s="5"/>
      <c r="C1522" s="5"/>
      <c r="D1522" s="5"/>
      <c r="E1522" s="5"/>
      <c r="F1522" s="5"/>
      <c r="G1522" s="5"/>
      <c r="H1522" s="5"/>
    </row>
    <row r="1523" spans="1:8" x14ac:dyDescent="0.3">
      <c r="A1523" s="2"/>
      <c r="B1523" s="5"/>
      <c r="C1523" s="5"/>
      <c r="D1523" s="5"/>
      <c r="E1523" s="5"/>
      <c r="F1523" s="5"/>
      <c r="G1523" s="5"/>
      <c r="H1523" s="5"/>
    </row>
    <row r="1524" spans="1:8" x14ac:dyDescent="0.3">
      <c r="A1524" s="2"/>
      <c r="B1524" s="5"/>
      <c r="C1524" s="5"/>
      <c r="D1524" s="5"/>
      <c r="E1524" s="5"/>
      <c r="F1524" s="5"/>
      <c r="G1524" s="5"/>
      <c r="H1524" s="5"/>
    </row>
    <row r="1525" spans="1:8" x14ac:dyDescent="0.3">
      <c r="A1525" s="2"/>
      <c r="B1525" s="5"/>
      <c r="C1525" s="5"/>
      <c r="D1525" s="5"/>
      <c r="E1525" s="5"/>
      <c r="F1525" s="5"/>
      <c r="G1525" s="5"/>
      <c r="H1525" s="5"/>
    </row>
    <row r="1526" spans="1:8" x14ac:dyDescent="0.3">
      <c r="A1526" s="2"/>
      <c r="B1526" s="5"/>
      <c r="C1526" s="5"/>
      <c r="D1526" s="5"/>
      <c r="E1526" s="5"/>
      <c r="F1526" s="5"/>
      <c r="G1526" s="5"/>
      <c r="H1526" s="5"/>
    </row>
    <row r="1527" spans="1:8" x14ac:dyDescent="0.3">
      <c r="A1527" s="2"/>
      <c r="B1527" s="5"/>
      <c r="C1527" s="5"/>
      <c r="D1527" s="5"/>
      <c r="E1527" s="5"/>
      <c r="F1527" s="5"/>
      <c r="G1527" s="5"/>
      <c r="H1527" s="5"/>
    </row>
    <row r="1528" spans="1:8" x14ac:dyDescent="0.3">
      <c r="A1528" s="2"/>
      <c r="B1528" s="5"/>
      <c r="C1528" s="5"/>
      <c r="D1528" s="5"/>
      <c r="E1528" s="5"/>
      <c r="F1528" s="5"/>
      <c r="G1528" s="5"/>
      <c r="H1528" s="5"/>
    </row>
    <row r="1529" spans="1:8" x14ac:dyDescent="0.3">
      <c r="A1529" s="2"/>
      <c r="B1529" s="5"/>
      <c r="C1529" s="5"/>
      <c r="D1529" s="5"/>
      <c r="E1529" s="5"/>
      <c r="F1529" s="5"/>
      <c r="G1529" s="5"/>
      <c r="H1529" s="5"/>
    </row>
    <row r="1530" spans="1:8" x14ac:dyDescent="0.3">
      <c r="A1530" s="2"/>
      <c r="B1530" s="5"/>
      <c r="C1530" s="5"/>
      <c r="D1530" s="5"/>
      <c r="E1530" s="5"/>
      <c r="F1530" s="5"/>
      <c r="G1530" s="5"/>
      <c r="H1530" s="5"/>
    </row>
    <row r="1531" spans="1:8" x14ac:dyDescent="0.3">
      <c r="A1531" s="2"/>
      <c r="B1531" s="5"/>
      <c r="C1531" s="5"/>
      <c r="D1531" s="5"/>
      <c r="E1531" s="5"/>
      <c r="F1531" s="5"/>
      <c r="G1531" s="5"/>
      <c r="H1531" s="5"/>
    </row>
    <row r="1532" spans="1:8" x14ac:dyDescent="0.3">
      <c r="A1532" s="2"/>
      <c r="B1532" s="5"/>
      <c r="C1532" s="5"/>
      <c r="D1532" s="5"/>
      <c r="E1532" s="5"/>
      <c r="F1532" s="5"/>
      <c r="G1532" s="5"/>
      <c r="H1532" s="5"/>
    </row>
    <row r="1533" spans="1:8" x14ac:dyDescent="0.3">
      <c r="A1533" s="2"/>
      <c r="B1533" s="5"/>
      <c r="C1533" s="5"/>
      <c r="D1533" s="5"/>
      <c r="E1533" s="5"/>
      <c r="F1533" s="5"/>
      <c r="G1533" s="5"/>
      <c r="H1533" s="5"/>
    </row>
    <row r="1534" spans="1:8" x14ac:dyDescent="0.3">
      <c r="A1534" s="2"/>
      <c r="B1534" s="5"/>
      <c r="C1534" s="5"/>
      <c r="D1534" s="5"/>
      <c r="E1534" s="5"/>
      <c r="F1534" s="5"/>
      <c r="G1534" s="5"/>
      <c r="H1534" s="5"/>
    </row>
    <row r="1535" spans="1:8" x14ac:dyDescent="0.3">
      <c r="A1535" s="2"/>
      <c r="B1535" s="5"/>
      <c r="C1535" s="5"/>
      <c r="D1535" s="5"/>
      <c r="E1535" s="5"/>
      <c r="F1535" s="5"/>
      <c r="G1535" s="5"/>
      <c r="H1535" s="5"/>
    </row>
    <row r="1536" spans="1:8" x14ac:dyDescent="0.3">
      <c r="A1536" s="2"/>
      <c r="B1536" s="5"/>
      <c r="C1536" s="5"/>
      <c r="D1536" s="5"/>
      <c r="E1536" s="5"/>
      <c r="F1536" s="5"/>
      <c r="G1536" s="5"/>
      <c r="H1536" s="5"/>
    </row>
    <row r="1537" spans="1:8" x14ac:dyDescent="0.3">
      <c r="A1537" s="2"/>
      <c r="B1537" s="5"/>
      <c r="C1537" s="5"/>
      <c r="D1537" s="5"/>
      <c r="E1537" s="5"/>
      <c r="F1537" s="5"/>
      <c r="G1537" s="5"/>
      <c r="H1537" s="5"/>
    </row>
    <row r="1538" spans="1:8" x14ac:dyDescent="0.3">
      <c r="A1538" s="2"/>
      <c r="B1538" s="5"/>
      <c r="C1538" s="5"/>
      <c r="D1538" s="5"/>
      <c r="E1538" s="5"/>
      <c r="F1538" s="5"/>
      <c r="G1538" s="5"/>
      <c r="H1538" s="5"/>
    </row>
    <row r="1539" spans="1:8" x14ac:dyDescent="0.3">
      <c r="A1539" s="2"/>
      <c r="B1539" s="5"/>
      <c r="C1539" s="5"/>
      <c r="D1539" s="5"/>
      <c r="E1539" s="5"/>
      <c r="F1539" s="5"/>
      <c r="G1539" s="5"/>
      <c r="H1539" s="5"/>
    </row>
    <row r="1540" spans="1:8" x14ac:dyDescent="0.3">
      <c r="A1540" s="2"/>
      <c r="B1540" s="5"/>
      <c r="C1540" s="5"/>
      <c r="D1540" s="5"/>
      <c r="E1540" s="5"/>
      <c r="F1540" s="5"/>
      <c r="G1540" s="5"/>
      <c r="H1540" s="5"/>
    </row>
    <row r="1541" spans="1:8" x14ac:dyDescent="0.3">
      <c r="A1541" s="2"/>
      <c r="B1541" s="5"/>
      <c r="C1541" s="5"/>
      <c r="D1541" s="5"/>
      <c r="E1541" s="5"/>
      <c r="F1541" s="5"/>
      <c r="G1541" s="5"/>
      <c r="H1541" s="5"/>
    </row>
    <row r="1542" spans="1:8" x14ac:dyDescent="0.3">
      <c r="A1542" s="2"/>
      <c r="B1542" s="5"/>
      <c r="C1542" s="5"/>
      <c r="D1542" s="5"/>
      <c r="E1542" s="5"/>
      <c r="F1542" s="5"/>
      <c r="G1542" s="5"/>
      <c r="H1542" s="5"/>
    </row>
    <row r="1543" spans="1:8" x14ac:dyDescent="0.3">
      <c r="A1543" s="2"/>
      <c r="B1543" s="5"/>
      <c r="C1543" s="5"/>
      <c r="D1543" s="5"/>
      <c r="E1543" s="5"/>
      <c r="F1543" s="5"/>
      <c r="G1543" s="5"/>
      <c r="H1543" s="5"/>
    </row>
    <row r="1544" spans="1:8" x14ac:dyDescent="0.3">
      <c r="A1544" s="2"/>
      <c r="B1544" s="5"/>
      <c r="C1544" s="5"/>
      <c r="D1544" s="5"/>
      <c r="E1544" s="5"/>
      <c r="F1544" s="5"/>
      <c r="G1544" s="5"/>
      <c r="H1544" s="5"/>
    </row>
    <row r="1545" spans="1:8" x14ac:dyDescent="0.3">
      <c r="A1545" s="2"/>
      <c r="B1545" s="5"/>
      <c r="C1545" s="5"/>
      <c r="D1545" s="5"/>
      <c r="E1545" s="5"/>
      <c r="F1545" s="5"/>
      <c r="G1545" s="5"/>
      <c r="H1545" s="5"/>
    </row>
    <row r="1546" spans="1:8" x14ac:dyDescent="0.3">
      <c r="A1546" s="2"/>
      <c r="B1546" s="5"/>
      <c r="C1546" s="5"/>
      <c r="D1546" s="5"/>
      <c r="E1546" s="5"/>
      <c r="F1546" s="5"/>
      <c r="G1546" s="5"/>
      <c r="H1546" s="5"/>
    </row>
    <row r="1547" spans="1:8" x14ac:dyDescent="0.3">
      <c r="A1547" s="2"/>
      <c r="B1547" s="5"/>
      <c r="C1547" s="5"/>
      <c r="D1547" s="5"/>
      <c r="E1547" s="5"/>
      <c r="F1547" s="5"/>
      <c r="G1547" s="5"/>
      <c r="H1547" s="5"/>
    </row>
    <row r="1548" spans="1:8" x14ac:dyDescent="0.3">
      <c r="A1548" s="2"/>
      <c r="B1548" s="5"/>
      <c r="C1548" s="5"/>
      <c r="D1548" s="5"/>
      <c r="E1548" s="5"/>
      <c r="F1548" s="5"/>
      <c r="G1548" s="5"/>
      <c r="H1548" s="5"/>
    </row>
    <row r="1549" spans="1:8" x14ac:dyDescent="0.3">
      <c r="A1549" s="2"/>
      <c r="B1549" s="5"/>
      <c r="C1549" s="5"/>
      <c r="D1549" s="5"/>
      <c r="E1549" s="5"/>
      <c r="F1549" s="5"/>
      <c r="G1549" s="5"/>
      <c r="H1549" s="5"/>
    </row>
    <row r="1550" spans="1:8" x14ac:dyDescent="0.3">
      <c r="A1550" s="2"/>
      <c r="B1550" s="5"/>
      <c r="C1550" s="5"/>
      <c r="D1550" s="5"/>
      <c r="E1550" s="5"/>
      <c r="F1550" s="5"/>
      <c r="G1550" s="5"/>
      <c r="H1550" s="5"/>
    </row>
    <row r="1551" spans="1:8" x14ac:dyDescent="0.3">
      <c r="A1551" s="2"/>
      <c r="B1551" s="5"/>
      <c r="C1551" s="5"/>
      <c r="D1551" s="5"/>
      <c r="E1551" s="5"/>
      <c r="F1551" s="5"/>
      <c r="G1551" s="5"/>
      <c r="H1551" s="5"/>
    </row>
    <row r="1552" spans="1:8" x14ac:dyDescent="0.3">
      <c r="A1552" s="2"/>
      <c r="B1552" s="5"/>
      <c r="C1552" s="5"/>
      <c r="D1552" s="5"/>
      <c r="E1552" s="5"/>
      <c r="F1552" s="5"/>
      <c r="G1552" s="5"/>
      <c r="H1552" s="5"/>
    </row>
    <row r="1553" spans="1:8" x14ac:dyDescent="0.3">
      <c r="A1553" s="2"/>
      <c r="B1553" s="5"/>
      <c r="C1553" s="5"/>
      <c r="D1553" s="5"/>
      <c r="E1553" s="5"/>
      <c r="F1553" s="5"/>
      <c r="G1553" s="5"/>
      <c r="H1553" s="5"/>
    </row>
    <row r="1554" spans="1:8" x14ac:dyDescent="0.3">
      <c r="A1554" s="2"/>
      <c r="B1554" s="5"/>
      <c r="C1554" s="5"/>
      <c r="D1554" s="5"/>
      <c r="E1554" s="5"/>
      <c r="F1554" s="5"/>
      <c r="G1554" s="5"/>
      <c r="H1554" s="5"/>
    </row>
    <row r="1555" spans="1:8" x14ac:dyDescent="0.3">
      <c r="A1555" s="2"/>
      <c r="B1555" s="5"/>
      <c r="C1555" s="5"/>
      <c r="D1555" s="5"/>
      <c r="E1555" s="5"/>
      <c r="F1555" s="5"/>
      <c r="G1555" s="5"/>
      <c r="H1555" s="5"/>
    </row>
    <row r="1556" spans="1:8" x14ac:dyDescent="0.3">
      <c r="A1556" s="2"/>
      <c r="B1556" s="5"/>
      <c r="C1556" s="5"/>
      <c r="D1556" s="5"/>
      <c r="E1556" s="5"/>
      <c r="F1556" s="5"/>
      <c r="G1556" s="5"/>
      <c r="H1556" s="5"/>
    </row>
    <row r="1557" spans="1:8" x14ac:dyDescent="0.3">
      <c r="A1557" s="2"/>
      <c r="B1557" s="5"/>
      <c r="C1557" s="5"/>
      <c r="D1557" s="5"/>
      <c r="E1557" s="5"/>
      <c r="F1557" s="5"/>
      <c r="G1557" s="5"/>
      <c r="H1557" s="5"/>
    </row>
    <row r="1558" spans="1:8" x14ac:dyDescent="0.3">
      <c r="A1558" s="2"/>
      <c r="B1558" s="5"/>
      <c r="C1558" s="5"/>
      <c r="D1558" s="5"/>
      <c r="E1558" s="5"/>
      <c r="F1558" s="5"/>
      <c r="G1558" s="5"/>
      <c r="H1558" s="5"/>
    </row>
    <row r="1559" spans="1:8" x14ac:dyDescent="0.3">
      <c r="A1559" s="2"/>
      <c r="B1559" s="5"/>
      <c r="C1559" s="5"/>
      <c r="D1559" s="5"/>
      <c r="E1559" s="5"/>
      <c r="F1559" s="5"/>
      <c r="G1559" s="5"/>
      <c r="H1559" s="5"/>
    </row>
    <row r="1560" spans="1:8" x14ac:dyDescent="0.3">
      <c r="A1560" s="2"/>
      <c r="B1560" s="5"/>
      <c r="C1560" s="5"/>
      <c r="D1560" s="5"/>
      <c r="E1560" s="5"/>
      <c r="F1560" s="5"/>
      <c r="G1560" s="5"/>
      <c r="H1560" s="5"/>
    </row>
    <row r="1561" spans="1:8" x14ac:dyDescent="0.3">
      <c r="A1561" s="2"/>
      <c r="B1561" s="5"/>
      <c r="C1561" s="5"/>
      <c r="D1561" s="5"/>
      <c r="E1561" s="5"/>
      <c r="F1561" s="5"/>
      <c r="G1561" s="5"/>
      <c r="H1561" s="5"/>
    </row>
    <row r="1562" spans="1:8" x14ac:dyDescent="0.3">
      <c r="A1562" s="2"/>
      <c r="B1562" s="5"/>
      <c r="C1562" s="5"/>
      <c r="D1562" s="5"/>
      <c r="E1562" s="5"/>
      <c r="F1562" s="5"/>
      <c r="G1562" s="5"/>
      <c r="H1562" s="5"/>
    </row>
    <row r="1563" spans="1:8" x14ac:dyDescent="0.3">
      <c r="A1563" s="2"/>
      <c r="B1563" s="5"/>
      <c r="C1563" s="5"/>
      <c r="D1563" s="5"/>
      <c r="E1563" s="5"/>
      <c r="F1563" s="5"/>
      <c r="G1563" s="5"/>
      <c r="H1563" s="5"/>
    </row>
    <row r="1564" spans="1:8" x14ac:dyDescent="0.3">
      <c r="A1564" s="2"/>
      <c r="B1564" s="5"/>
      <c r="C1564" s="5"/>
      <c r="D1564" s="5"/>
      <c r="E1564" s="5"/>
      <c r="F1564" s="5"/>
      <c r="G1564" s="5"/>
      <c r="H1564" s="5"/>
    </row>
    <row r="1565" spans="1:8" x14ac:dyDescent="0.3">
      <c r="A1565" s="2"/>
      <c r="B1565" s="5"/>
      <c r="C1565" s="5"/>
      <c r="D1565" s="5"/>
      <c r="E1565" s="5"/>
      <c r="F1565" s="5"/>
      <c r="G1565" s="5"/>
      <c r="H1565" s="5"/>
    </row>
    <row r="1566" spans="1:8" x14ac:dyDescent="0.3">
      <c r="A1566" s="2"/>
      <c r="B1566" s="5"/>
      <c r="C1566" s="5"/>
      <c r="D1566" s="5"/>
      <c r="E1566" s="5"/>
      <c r="F1566" s="5"/>
      <c r="G1566" s="5"/>
      <c r="H1566" s="5"/>
    </row>
    <row r="1567" spans="1:8" x14ac:dyDescent="0.3">
      <c r="A1567" s="2"/>
      <c r="B1567" s="5"/>
      <c r="C1567" s="5"/>
      <c r="D1567" s="5"/>
      <c r="E1567" s="5"/>
      <c r="F1567" s="5"/>
      <c r="G1567" s="5"/>
      <c r="H1567" s="5"/>
    </row>
    <row r="1568" spans="1:8" x14ac:dyDescent="0.3">
      <c r="A1568" s="2"/>
      <c r="B1568" s="5"/>
      <c r="C1568" s="5"/>
      <c r="D1568" s="5"/>
      <c r="E1568" s="5"/>
      <c r="F1568" s="5"/>
      <c r="G1568" s="5"/>
      <c r="H1568" s="5"/>
    </row>
    <row r="1569" spans="1:8" x14ac:dyDescent="0.3">
      <c r="A1569" s="2"/>
      <c r="B1569" s="5"/>
      <c r="C1569" s="5"/>
      <c r="D1569" s="5"/>
      <c r="E1569" s="5"/>
      <c r="F1569" s="5"/>
      <c r="G1569" s="5"/>
      <c r="H1569" s="5"/>
    </row>
    <row r="1570" spans="1:8" x14ac:dyDescent="0.3">
      <c r="A1570" s="2"/>
      <c r="B1570" s="5"/>
      <c r="C1570" s="5"/>
      <c r="D1570" s="5"/>
      <c r="E1570" s="5"/>
      <c r="F1570" s="5"/>
      <c r="G1570" s="5"/>
      <c r="H1570" s="5"/>
    </row>
    <row r="1571" spans="1:8" x14ac:dyDescent="0.3">
      <c r="A1571" s="2"/>
      <c r="B1571" s="5"/>
      <c r="C1571" s="5"/>
      <c r="D1571" s="5"/>
      <c r="E1571" s="5"/>
      <c r="F1571" s="5"/>
      <c r="G1571" s="5"/>
      <c r="H1571" s="5"/>
    </row>
    <row r="1572" spans="1:8" x14ac:dyDescent="0.3">
      <c r="A1572" s="2"/>
      <c r="B1572" s="5"/>
      <c r="C1572" s="5"/>
      <c r="D1572" s="5"/>
      <c r="E1572" s="5"/>
      <c r="F1572" s="5"/>
      <c r="G1572" s="5"/>
      <c r="H1572" s="5"/>
    </row>
    <row r="1573" spans="1:8" x14ac:dyDescent="0.3">
      <c r="A1573" s="2"/>
      <c r="B1573" s="5"/>
      <c r="C1573" s="5"/>
      <c r="D1573" s="5"/>
      <c r="E1573" s="5"/>
      <c r="F1573" s="5"/>
      <c r="G1573" s="5"/>
      <c r="H1573" s="5"/>
    </row>
    <row r="1574" spans="1:8" x14ac:dyDescent="0.3">
      <c r="A1574" s="2"/>
      <c r="B1574" s="5"/>
      <c r="C1574" s="5"/>
      <c r="D1574" s="5"/>
      <c r="E1574" s="5"/>
      <c r="F1574" s="5"/>
      <c r="G1574" s="5"/>
      <c r="H1574" s="5"/>
    </row>
    <row r="1575" spans="1:8" x14ac:dyDescent="0.3">
      <c r="A1575" s="2"/>
      <c r="B1575" s="5"/>
      <c r="C1575" s="5"/>
      <c r="D1575" s="5"/>
      <c r="E1575" s="5"/>
      <c r="F1575" s="5"/>
      <c r="G1575" s="5"/>
      <c r="H1575" s="5"/>
    </row>
    <row r="1576" spans="1:8" x14ac:dyDescent="0.3">
      <c r="A1576" s="2"/>
      <c r="B1576" s="5"/>
      <c r="C1576" s="5"/>
      <c r="D1576" s="5"/>
      <c r="E1576" s="5"/>
      <c r="F1576" s="5"/>
      <c r="G1576" s="5"/>
      <c r="H1576" s="5"/>
    </row>
    <row r="1577" spans="1:8" x14ac:dyDescent="0.3">
      <c r="A1577" s="2"/>
      <c r="B1577" s="5"/>
      <c r="C1577" s="5"/>
      <c r="D1577" s="5"/>
      <c r="E1577" s="5"/>
      <c r="F1577" s="5"/>
      <c r="G1577" s="5"/>
      <c r="H1577" s="5"/>
    </row>
    <row r="1578" spans="1:8" x14ac:dyDescent="0.3">
      <c r="A1578" s="2"/>
      <c r="B1578" s="5"/>
      <c r="C1578" s="5"/>
      <c r="D1578" s="5"/>
      <c r="E1578" s="5"/>
      <c r="F1578" s="5"/>
      <c r="G1578" s="5"/>
      <c r="H1578" s="5"/>
    </row>
    <row r="1579" spans="1:8" x14ac:dyDescent="0.3">
      <c r="A1579" s="2"/>
      <c r="B1579" s="5"/>
      <c r="C1579" s="5"/>
      <c r="D1579" s="5"/>
      <c r="E1579" s="5"/>
      <c r="F1579" s="5"/>
      <c r="G1579" s="5"/>
      <c r="H1579" s="5"/>
    </row>
    <row r="1580" spans="1:8" x14ac:dyDescent="0.3">
      <c r="A1580" s="2"/>
      <c r="B1580" s="5"/>
      <c r="C1580" s="5"/>
      <c r="D1580" s="5"/>
      <c r="E1580" s="5"/>
      <c r="F1580" s="5"/>
      <c r="G1580" s="5"/>
      <c r="H1580" s="5"/>
    </row>
    <row r="1581" spans="1:8" x14ac:dyDescent="0.3">
      <c r="A1581" s="2"/>
      <c r="B1581" s="5"/>
      <c r="C1581" s="5"/>
      <c r="D1581" s="5"/>
      <c r="E1581" s="5"/>
      <c r="F1581" s="5"/>
      <c r="G1581" s="5"/>
      <c r="H1581" s="5"/>
    </row>
    <row r="1582" spans="1:8" x14ac:dyDescent="0.3">
      <c r="A1582" s="2"/>
      <c r="B1582" s="5"/>
      <c r="C1582" s="5"/>
      <c r="D1582" s="5"/>
      <c r="E1582" s="5"/>
      <c r="F1582" s="5"/>
      <c r="G1582" s="5"/>
      <c r="H1582" s="5"/>
    </row>
    <row r="1583" spans="1:8" x14ac:dyDescent="0.3">
      <c r="A1583" s="2"/>
      <c r="B1583" s="5"/>
      <c r="C1583" s="5"/>
      <c r="D1583" s="5"/>
      <c r="E1583" s="5"/>
      <c r="F1583" s="5"/>
      <c r="G1583" s="5"/>
      <c r="H1583" s="5"/>
    </row>
    <row r="1584" spans="1:8" x14ac:dyDescent="0.3">
      <c r="A1584" s="2"/>
      <c r="B1584" s="5"/>
      <c r="C1584" s="5"/>
      <c r="D1584" s="5"/>
      <c r="E1584" s="5"/>
      <c r="F1584" s="5"/>
      <c r="G1584" s="5"/>
      <c r="H1584" s="5"/>
    </row>
    <row r="1585" spans="1:8" x14ac:dyDescent="0.3">
      <c r="A1585" s="2"/>
      <c r="B1585" s="5"/>
      <c r="C1585" s="5"/>
      <c r="D1585" s="5"/>
      <c r="E1585" s="5"/>
      <c r="F1585" s="5"/>
      <c r="G1585" s="5"/>
      <c r="H1585" s="5"/>
    </row>
    <row r="1586" spans="1:8" x14ac:dyDescent="0.3">
      <c r="A1586" s="2"/>
      <c r="B1586" s="5"/>
      <c r="C1586" s="5"/>
      <c r="D1586" s="5"/>
      <c r="E1586" s="5"/>
      <c r="F1586" s="5"/>
      <c r="G1586" s="5"/>
      <c r="H1586" s="5"/>
    </row>
    <row r="1587" spans="1:8" x14ac:dyDescent="0.3">
      <c r="A1587" s="2"/>
      <c r="B1587" s="5"/>
      <c r="C1587" s="5"/>
      <c r="D1587" s="5"/>
      <c r="E1587" s="5"/>
      <c r="F1587" s="5"/>
      <c r="G1587" s="5"/>
      <c r="H1587" s="5"/>
    </row>
    <row r="1588" spans="1:8" x14ac:dyDescent="0.3">
      <c r="A1588" s="2"/>
      <c r="B1588" s="5"/>
      <c r="C1588" s="5"/>
      <c r="D1588" s="5"/>
      <c r="E1588" s="5"/>
      <c r="F1588" s="5"/>
      <c r="G1588" s="5"/>
      <c r="H1588" s="5"/>
    </row>
    <row r="1589" spans="1:8" x14ac:dyDescent="0.3">
      <c r="A1589" s="2"/>
      <c r="B1589" s="5"/>
      <c r="C1589" s="5"/>
      <c r="D1589" s="5"/>
      <c r="E1589" s="5"/>
      <c r="F1589" s="5"/>
      <c r="G1589" s="5"/>
      <c r="H1589" s="5"/>
    </row>
    <row r="1590" spans="1:8" x14ac:dyDescent="0.3">
      <c r="A1590" s="2"/>
      <c r="B1590" s="5"/>
      <c r="C1590" s="5"/>
      <c r="D1590" s="5"/>
      <c r="E1590" s="5"/>
      <c r="F1590" s="5"/>
      <c r="G1590" s="5"/>
      <c r="H1590" s="5"/>
    </row>
    <row r="1591" spans="1:8" x14ac:dyDescent="0.3">
      <c r="A1591" s="2"/>
      <c r="B1591" s="5"/>
      <c r="C1591" s="5"/>
      <c r="D1591" s="5"/>
      <c r="E1591" s="5"/>
      <c r="F1591" s="5"/>
      <c r="G1591" s="5"/>
      <c r="H1591" s="5"/>
    </row>
    <row r="1592" spans="1:8" x14ac:dyDescent="0.3">
      <c r="A1592" s="2"/>
      <c r="B1592" s="5"/>
      <c r="C1592" s="5"/>
      <c r="D1592" s="5"/>
      <c r="E1592" s="5"/>
      <c r="F1592" s="5"/>
      <c r="G1592" s="5"/>
      <c r="H1592" s="5"/>
    </row>
    <row r="1593" spans="1:8" x14ac:dyDescent="0.3">
      <c r="A1593" s="2"/>
      <c r="B1593" s="5"/>
      <c r="C1593" s="5"/>
      <c r="D1593" s="5"/>
      <c r="E1593" s="5"/>
      <c r="F1593" s="5"/>
      <c r="G1593" s="5"/>
      <c r="H1593" s="5"/>
    </row>
    <row r="1594" spans="1:8" x14ac:dyDescent="0.3">
      <c r="A1594" s="2"/>
      <c r="B1594" s="5"/>
      <c r="C1594" s="5"/>
      <c r="D1594" s="5"/>
      <c r="E1594" s="5"/>
      <c r="F1594" s="5"/>
      <c r="G1594" s="5"/>
      <c r="H1594" s="5"/>
    </row>
    <row r="1595" spans="1:8" x14ac:dyDescent="0.3">
      <c r="A1595" s="2"/>
      <c r="B1595" s="5"/>
      <c r="C1595" s="5"/>
      <c r="D1595" s="5"/>
      <c r="E1595" s="5"/>
      <c r="F1595" s="5"/>
      <c r="G1595" s="5"/>
      <c r="H1595" s="5"/>
    </row>
    <row r="1596" spans="1:8" x14ac:dyDescent="0.3">
      <c r="A1596" s="2"/>
      <c r="B1596" s="5"/>
      <c r="C1596" s="5"/>
      <c r="D1596" s="5"/>
      <c r="E1596" s="5"/>
      <c r="F1596" s="5"/>
      <c r="G1596" s="5"/>
      <c r="H1596" s="5"/>
    </row>
    <row r="1597" spans="1:8" x14ac:dyDescent="0.3">
      <c r="A1597" s="2"/>
      <c r="B1597" s="5"/>
      <c r="C1597" s="5"/>
      <c r="D1597" s="5"/>
      <c r="E1597" s="5"/>
      <c r="F1597" s="5"/>
      <c r="G1597" s="5"/>
      <c r="H1597" s="5"/>
    </row>
    <row r="1598" spans="1:8" x14ac:dyDescent="0.3">
      <c r="A1598" s="2"/>
      <c r="B1598" s="5"/>
      <c r="C1598" s="5"/>
      <c r="D1598" s="5"/>
      <c r="E1598" s="5"/>
      <c r="F1598" s="5"/>
      <c r="G1598" s="5"/>
      <c r="H1598" s="5"/>
    </row>
    <row r="1599" spans="1:8" x14ac:dyDescent="0.3">
      <c r="A1599" s="2"/>
      <c r="B1599" s="5"/>
      <c r="C1599" s="5"/>
      <c r="D1599" s="5"/>
      <c r="E1599" s="5"/>
      <c r="F1599" s="5"/>
      <c r="G1599" s="5"/>
      <c r="H1599" s="5"/>
    </row>
    <row r="1600" spans="1:8" x14ac:dyDescent="0.3">
      <c r="A1600" s="2"/>
      <c r="B1600" s="5"/>
      <c r="C1600" s="5"/>
      <c r="D1600" s="5"/>
      <c r="E1600" s="5"/>
      <c r="F1600" s="5"/>
      <c r="G1600" s="5"/>
      <c r="H1600" s="5"/>
    </row>
    <row r="1601" spans="1:8" x14ac:dyDescent="0.3">
      <c r="A1601" s="2"/>
      <c r="B1601" s="5"/>
      <c r="C1601" s="5"/>
      <c r="D1601" s="5"/>
      <c r="E1601" s="5"/>
      <c r="F1601" s="5"/>
      <c r="G1601" s="5"/>
      <c r="H1601" s="5"/>
    </row>
    <row r="1602" spans="1:8" x14ac:dyDescent="0.3">
      <c r="A1602" s="2"/>
      <c r="B1602" s="5"/>
      <c r="C1602" s="5"/>
      <c r="D1602" s="5"/>
      <c r="E1602" s="5"/>
      <c r="F1602" s="5"/>
      <c r="G1602" s="5"/>
      <c r="H1602" s="5"/>
    </row>
    <row r="1603" spans="1:8" x14ac:dyDescent="0.3">
      <c r="A1603" s="2"/>
      <c r="B1603" s="5"/>
      <c r="C1603" s="5"/>
      <c r="D1603" s="5"/>
      <c r="E1603" s="5"/>
      <c r="F1603" s="5"/>
      <c r="G1603" s="5"/>
      <c r="H1603" s="5"/>
    </row>
    <row r="1604" spans="1:8" x14ac:dyDescent="0.3">
      <c r="A1604" s="2"/>
      <c r="B1604" s="5"/>
      <c r="C1604" s="5"/>
      <c r="D1604" s="5"/>
      <c r="E1604" s="5"/>
      <c r="F1604" s="5"/>
      <c r="G1604" s="5"/>
      <c r="H1604" s="5"/>
    </row>
    <row r="1605" spans="1:8" x14ac:dyDescent="0.3">
      <c r="A1605" s="2"/>
      <c r="B1605" s="5"/>
      <c r="C1605" s="5"/>
      <c r="D1605" s="5"/>
      <c r="E1605" s="5"/>
      <c r="F1605" s="5"/>
      <c r="G1605" s="5"/>
      <c r="H1605" s="5"/>
    </row>
    <row r="1606" spans="1:8" x14ac:dyDescent="0.3">
      <c r="A1606" s="2"/>
      <c r="B1606" s="5"/>
      <c r="C1606" s="5"/>
      <c r="D1606" s="5"/>
      <c r="E1606" s="5"/>
      <c r="F1606" s="5"/>
      <c r="G1606" s="5"/>
      <c r="H1606" s="5"/>
    </row>
    <row r="1607" spans="1:8" x14ac:dyDescent="0.3">
      <c r="A1607" s="2"/>
      <c r="B1607" s="5"/>
      <c r="C1607" s="5"/>
      <c r="D1607" s="5"/>
      <c r="E1607" s="5"/>
      <c r="F1607" s="5"/>
      <c r="G1607" s="5"/>
      <c r="H1607" s="5"/>
    </row>
    <row r="1608" spans="1:8" x14ac:dyDescent="0.3">
      <c r="A1608" s="2"/>
      <c r="B1608" s="5"/>
      <c r="C1608" s="5"/>
      <c r="D1608" s="5"/>
      <c r="E1608" s="5"/>
      <c r="F1608" s="5"/>
      <c r="G1608" s="5"/>
      <c r="H1608" s="5"/>
    </row>
    <row r="1609" spans="1:8" x14ac:dyDescent="0.3">
      <c r="A1609" s="2"/>
      <c r="B1609" s="5"/>
      <c r="C1609" s="5"/>
      <c r="D1609" s="5"/>
      <c r="E1609" s="5"/>
      <c r="F1609" s="5"/>
      <c r="G1609" s="5"/>
      <c r="H1609" s="5"/>
    </row>
    <row r="1610" spans="1:8" x14ac:dyDescent="0.3">
      <c r="A1610" s="2"/>
      <c r="B1610" s="5"/>
      <c r="C1610" s="5"/>
      <c r="D1610" s="5"/>
      <c r="E1610" s="5"/>
      <c r="F1610" s="5"/>
      <c r="G1610" s="5"/>
      <c r="H1610" s="5"/>
    </row>
    <row r="1611" spans="1:8" x14ac:dyDescent="0.3">
      <c r="A1611" s="2"/>
      <c r="B1611" s="5"/>
      <c r="C1611" s="5"/>
      <c r="D1611" s="5"/>
      <c r="E1611" s="5"/>
      <c r="F1611" s="5"/>
      <c r="G1611" s="5"/>
      <c r="H1611" s="5"/>
    </row>
    <row r="1612" spans="1:8" x14ac:dyDescent="0.3">
      <c r="A1612" s="2"/>
      <c r="B1612" s="5"/>
      <c r="C1612" s="5"/>
      <c r="D1612" s="5"/>
      <c r="E1612" s="5"/>
      <c r="F1612" s="5"/>
      <c r="G1612" s="5"/>
      <c r="H1612" s="5"/>
    </row>
    <row r="1613" spans="1:8" x14ac:dyDescent="0.3">
      <c r="A1613" s="2"/>
      <c r="B1613" s="5"/>
      <c r="C1613" s="5"/>
      <c r="D1613" s="5"/>
      <c r="E1613" s="5"/>
      <c r="F1613" s="5"/>
      <c r="G1613" s="5"/>
      <c r="H1613" s="5"/>
    </row>
    <row r="1614" spans="1:8" x14ac:dyDescent="0.3">
      <c r="A1614" s="2"/>
      <c r="B1614" s="5"/>
      <c r="C1614" s="5"/>
      <c r="D1614" s="5"/>
      <c r="E1614" s="5"/>
      <c r="F1614" s="5"/>
      <c r="G1614" s="5"/>
      <c r="H1614" s="5"/>
    </row>
    <row r="1615" spans="1:8" x14ac:dyDescent="0.3">
      <c r="A1615" s="2"/>
      <c r="B1615" s="5"/>
      <c r="C1615" s="5"/>
      <c r="D1615" s="5"/>
      <c r="E1615" s="5"/>
      <c r="F1615" s="5"/>
      <c r="G1615" s="5"/>
      <c r="H1615" s="5"/>
    </row>
    <row r="1616" spans="1:8" x14ac:dyDescent="0.3">
      <c r="A1616" s="2"/>
      <c r="B1616" s="5"/>
      <c r="C1616" s="5"/>
      <c r="D1616" s="5"/>
      <c r="E1616" s="5"/>
      <c r="F1616" s="5"/>
      <c r="G1616" s="5"/>
      <c r="H1616" s="5"/>
    </row>
    <row r="1617" spans="1:8" x14ac:dyDescent="0.3">
      <c r="A1617" s="2"/>
      <c r="B1617" s="5"/>
      <c r="C1617" s="5"/>
      <c r="D1617" s="5"/>
      <c r="E1617" s="5"/>
      <c r="F1617" s="5"/>
      <c r="G1617" s="5"/>
      <c r="H1617" s="5"/>
    </row>
    <row r="1618" spans="1:8" x14ac:dyDescent="0.3">
      <c r="A1618" s="2"/>
      <c r="B1618" s="5"/>
      <c r="C1618" s="5"/>
      <c r="D1618" s="5"/>
      <c r="E1618" s="5"/>
      <c r="F1618" s="5"/>
      <c r="G1618" s="5"/>
      <c r="H1618" s="5"/>
    </row>
    <row r="1619" spans="1:8" x14ac:dyDescent="0.3">
      <c r="A1619" s="2"/>
      <c r="B1619" s="5"/>
      <c r="C1619" s="5"/>
      <c r="D1619" s="5"/>
      <c r="E1619" s="5"/>
      <c r="F1619" s="5"/>
      <c r="G1619" s="5"/>
      <c r="H1619" s="5"/>
    </row>
    <row r="1620" spans="1:8" x14ac:dyDescent="0.3">
      <c r="A1620" s="2"/>
      <c r="B1620" s="5"/>
      <c r="C1620" s="5"/>
      <c r="D1620" s="5"/>
      <c r="E1620" s="5"/>
      <c r="F1620" s="5"/>
      <c r="G1620" s="5"/>
      <c r="H1620" s="5"/>
    </row>
    <row r="1621" spans="1:8" x14ac:dyDescent="0.3">
      <c r="A1621" s="2"/>
      <c r="B1621" s="5"/>
      <c r="C1621" s="5"/>
      <c r="D1621" s="5"/>
      <c r="E1621" s="5"/>
      <c r="F1621" s="5"/>
      <c r="G1621" s="5"/>
      <c r="H1621" s="5"/>
    </row>
    <row r="1622" spans="1:8" x14ac:dyDescent="0.3">
      <c r="A1622" s="2"/>
      <c r="B1622" s="5"/>
      <c r="C1622" s="5"/>
      <c r="D1622" s="5"/>
      <c r="E1622" s="5"/>
      <c r="F1622" s="5"/>
      <c r="G1622" s="5"/>
      <c r="H1622" s="5"/>
    </row>
    <row r="1623" spans="1:8" x14ac:dyDescent="0.3">
      <c r="A1623" s="2"/>
      <c r="B1623" s="5"/>
      <c r="C1623" s="5"/>
      <c r="D1623" s="5"/>
      <c r="E1623" s="5"/>
      <c r="F1623" s="5"/>
      <c r="G1623" s="5"/>
      <c r="H1623" s="5"/>
    </row>
    <row r="1624" spans="1:8" x14ac:dyDescent="0.3">
      <c r="A1624" s="2"/>
      <c r="B1624" s="5"/>
      <c r="C1624" s="5"/>
      <c r="D1624" s="5"/>
      <c r="E1624" s="5"/>
      <c r="F1624" s="5"/>
      <c r="G1624" s="5"/>
      <c r="H1624" s="5"/>
    </row>
    <row r="1625" spans="1:8" x14ac:dyDescent="0.3">
      <c r="A1625" s="2"/>
      <c r="B1625" s="5"/>
      <c r="C1625" s="5"/>
      <c r="D1625" s="5"/>
      <c r="E1625" s="5"/>
      <c r="F1625" s="5"/>
      <c r="G1625" s="5"/>
      <c r="H1625" s="5"/>
    </row>
    <row r="1626" spans="1:8" x14ac:dyDescent="0.3">
      <c r="A1626" s="2"/>
      <c r="B1626" s="5"/>
      <c r="C1626" s="5"/>
      <c r="D1626" s="5"/>
      <c r="E1626" s="5"/>
      <c r="F1626" s="5"/>
      <c r="G1626" s="5"/>
      <c r="H1626" s="5"/>
    </row>
    <row r="1627" spans="1:8" x14ac:dyDescent="0.3">
      <c r="A1627" s="2"/>
      <c r="B1627" s="5"/>
      <c r="C1627" s="5"/>
      <c r="D1627" s="5"/>
      <c r="E1627" s="5"/>
      <c r="F1627" s="5"/>
      <c r="G1627" s="5"/>
      <c r="H1627" s="5"/>
    </row>
    <row r="1628" spans="1:8" x14ac:dyDescent="0.3">
      <c r="A1628" s="2"/>
      <c r="B1628" s="5"/>
      <c r="C1628" s="5"/>
      <c r="D1628" s="5"/>
      <c r="E1628" s="5"/>
      <c r="F1628" s="5"/>
      <c r="G1628" s="5"/>
      <c r="H1628" s="5"/>
    </row>
    <row r="1629" spans="1:8" x14ac:dyDescent="0.3">
      <c r="A1629" s="2"/>
      <c r="B1629" s="5"/>
      <c r="C1629" s="5"/>
      <c r="D1629" s="5"/>
      <c r="E1629" s="5"/>
      <c r="F1629" s="5"/>
      <c r="G1629" s="5"/>
      <c r="H1629" s="5"/>
    </row>
    <row r="1630" spans="1:8" x14ac:dyDescent="0.3">
      <c r="A1630" s="2"/>
      <c r="B1630" s="5"/>
      <c r="C1630" s="5"/>
      <c r="D1630" s="5"/>
      <c r="E1630" s="5"/>
      <c r="F1630" s="5"/>
      <c r="G1630" s="5"/>
      <c r="H1630" s="5"/>
    </row>
    <row r="1631" spans="1:8" x14ac:dyDescent="0.3">
      <c r="A1631" s="2"/>
      <c r="B1631" s="5"/>
      <c r="C1631" s="5"/>
      <c r="D1631" s="5"/>
      <c r="E1631" s="5"/>
      <c r="F1631" s="5"/>
      <c r="G1631" s="5"/>
      <c r="H1631" s="5"/>
    </row>
    <row r="1632" spans="1:8" x14ac:dyDescent="0.3">
      <c r="A1632" s="2"/>
      <c r="B1632" s="5"/>
      <c r="C1632" s="5"/>
      <c r="D1632" s="5"/>
      <c r="E1632" s="5"/>
      <c r="F1632" s="5"/>
      <c r="G1632" s="5"/>
      <c r="H1632" s="5"/>
    </row>
    <row r="1633" spans="1:8" x14ac:dyDescent="0.3">
      <c r="A1633" s="2"/>
      <c r="B1633" s="5"/>
      <c r="C1633" s="5"/>
      <c r="D1633" s="5"/>
      <c r="E1633" s="5"/>
      <c r="F1633" s="5"/>
      <c r="G1633" s="5"/>
      <c r="H1633" s="5"/>
    </row>
    <row r="1634" spans="1:8" x14ac:dyDescent="0.3">
      <c r="A1634" s="2"/>
      <c r="B1634" s="5"/>
      <c r="C1634" s="5"/>
      <c r="D1634" s="5"/>
      <c r="E1634" s="5"/>
      <c r="F1634" s="5"/>
      <c r="G1634" s="5"/>
      <c r="H1634" s="5"/>
    </row>
    <row r="1635" spans="1:8" x14ac:dyDescent="0.3">
      <c r="A1635" s="2"/>
      <c r="B1635" s="5"/>
      <c r="C1635" s="5"/>
      <c r="D1635" s="5"/>
      <c r="E1635" s="5"/>
      <c r="F1635" s="5"/>
      <c r="G1635" s="5"/>
      <c r="H1635" s="5"/>
    </row>
    <row r="1636" spans="1:8" x14ac:dyDescent="0.3">
      <c r="A1636" s="2"/>
      <c r="B1636" s="5"/>
      <c r="C1636" s="5"/>
      <c r="D1636" s="5"/>
      <c r="E1636" s="5"/>
      <c r="F1636" s="5"/>
      <c r="G1636" s="5"/>
      <c r="H1636" s="5"/>
    </row>
    <row r="1637" spans="1:8" x14ac:dyDescent="0.3">
      <c r="A1637" s="2"/>
      <c r="B1637" s="5"/>
      <c r="C1637" s="5"/>
      <c r="D1637" s="5"/>
      <c r="E1637" s="5"/>
      <c r="F1637" s="5"/>
      <c r="G1637" s="5"/>
      <c r="H1637" s="5"/>
    </row>
    <row r="1638" spans="1:8" x14ac:dyDescent="0.3">
      <c r="A1638" s="2"/>
      <c r="B1638" s="5"/>
      <c r="C1638" s="5"/>
      <c r="D1638" s="5"/>
      <c r="E1638" s="5"/>
      <c r="F1638" s="5"/>
      <c r="G1638" s="5"/>
      <c r="H1638" s="5"/>
    </row>
    <row r="1639" spans="1:8" x14ac:dyDescent="0.3">
      <c r="A1639" s="2"/>
      <c r="B1639" s="5"/>
      <c r="C1639" s="5"/>
      <c r="D1639" s="5"/>
      <c r="E1639" s="5"/>
      <c r="F1639" s="5"/>
      <c r="G1639" s="5"/>
      <c r="H1639" s="5"/>
    </row>
    <row r="1640" spans="1:8" x14ac:dyDescent="0.3">
      <c r="A1640" s="2"/>
      <c r="B1640" s="5"/>
      <c r="C1640" s="5"/>
      <c r="D1640" s="5"/>
      <c r="E1640" s="5"/>
      <c r="F1640" s="5"/>
      <c r="G1640" s="5"/>
      <c r="H1640" s="5"/>
    </row>
    <row r="1641" spans="1:8" x14ac:dyDescent="0.3">
      <c r="A1641" s="2"/>
      <c r="B1641" s="5"/>
      <c r="C1641" s="5"/>
      <c r="D1641" s="5"/>
      <c r="E1641" s="5"/>
      <c r="F1641" s="5"/>
      <c r="G1641" s="5"/>
      <c r="H1641" s="5"/>
    </row>
    <row r="1642" spans="1:8" x14ac:dyDescent="0.3">
      <c r="A1642" s="2"/>
      <c r="B1642" s="5"/>
      <c r="C1642" s="5"/>
      <c r="D1642" s="5"/>
      <c r="E1642" s="5"/>
      <c r="F1642" s="5"/>
      <c r="G1642" s="5"/>
      <c r="H1642" s="5"/>
    </row>
    <row r="1643" spans="1:8" x14ac:dyDescent="0.3">
      <c r="A1643" s="2"/>
      <c r="B1643" s="5"/>
      <c r="C1643" s="5"/>
      <c r="D1643" s="5"/>
      <c r="E1643" s="5"/>
      <c r="F1643" s="5"/>
      <c r="G1643" s="5"/>
      <c r="H1643" s="5"/>
    </row>
    <row r="1644" spans="1:8" x14ac:dyDescent="0.3">
      <c r="A1644" s="2"/>
      <c r="B1644" s="5"/>
      <c r="C1644" s="5"/>
      <c r="D1644" s="5"/>
      <c r="E1644" s="5"/>
      <c r="F1644" s="5"/>
      <c r="G1644" s="5"/>
      <c r="H1644" s="5"/>
    </row>
    <row r="1645" spans="1:8" x14ac:dyDescent="0.3">
      <c r="A1645" s="2"/>
      <c r="B1645" s="5"/>
      <c r="C1645" s="5"/>
      <c r="D1645" s="5"/>
      <c r="E1645" s="5"/>
      <c r="F1645" s="5"/>
      <c r="G1645" s="5"/>
      <c r="H1645" s="5"/>
    </row>
    <row r="1646" spans="1:8" x14ac:dyDescent="0.3">
      <c r="A1646" s="2"/>
      <c r="B1646" s="5"/>
      <c r="C1646" s="5"/>
      <c r="D1646" s="5"/>
      <c r="E1646" s="5"/>
      <c r="F1646" s="5"/>
      <c r="G1646" s="5"/>
      <c r="H1646" s="5"/>
    </row>
    <row r="1647" spans="1:8" x14ac:dyDescent="0.3">
      <c r="A1647" s="2"/>
      <c r="B1647" s="5"/>
      <c r="C1647" s="5"/>
      <c r="D1647" s="5"/>
      <c r="E1647" s="5"/>
      <c r="F1647" s="5"/>
      <c r="G1647" s="5"/>
      <c r="H1647" s="5"/>
    </row>
    <row r="1648" spans="1:8" x14ac:dyDescent="0.3">
      <c r="A1648" s="2"/>
      <c r="B1648" s="5"/>
      <c r="C1648" s="5"/>
      <c r="D1648" s="5"/>
      <c r="E1648" s="5"/>
      <c r="F1648" s="5"/>
      <c r="G1648" s="5"/>
      <c r="H1648" s="5"/>
    </row>
    <row r="1649" spans="1:8" x14ac:dyDescent="0.3">
      <c r="A1649" s="2"/>
      <c r="B1649" s="5"/>
      <c r="C1649" s="5"/>
      <c r="D1649" s="5"/>
      <c r="E1649" s="5"/>
      <c r="F1649" s="5"/>
      <c r="G1649" s="5"/>
      <c r="H1649" s="5"/>
    </row>
    <row r="1650" spans="1:8" x14ac:dyDescent="0.3">
      <c r="A1650" s="2"/>
      <c r="B1650" s="5"/>
      <c r="C1650" s="5"/>
      <c r="D1650" s="5"/>
      <c r="E1650" s="5"/>
      <c r="F1650" s="5"/>
      <c r="G1650" s="5"/>
      <c r="H1650" s="5"/>
    </row>
    <row r="1651" spans="1:8" x14ac:dyDescent="0.3">
      <c r="A1651" s="2"/>
      <c r="B1651" s="5"/>
      <c r="C1651" s="5"/>
      <c r="D1651" s="5"/>
      <c r="E1651" s="5"/>
      <c r="F1651" s="5"/>
      <c r="G1651" s="5"/>
      <c r="H1651" s="5"/>
    </row>
    <row r="1652" spans="1:8" x14ac:dyDescent="0.3">
      <c r="A1652" s="2"/>
      <c r="B1652" s="5"/>
      <c r="C1652" s="5"/>
      <c r="D1652" s="5"/>
      <c r="E1652" s="5"/>
      <c r="F1652" s="5"/>
      <c r="G1652" s="5"/>
      <c r="H1652" s="5"/>
    </row>
    <row r="1653" spans="1:8" x14ac:dyDescent="0.3">
      <c r="A1653" s="2"/>
      <c r="B1653" s="5"/>
      <c r="C1653" s="5"/>
      <c r="D1653" s="5"/>
      <c r="E1653" s="5"/>
      <c r="F1653" s="5"/>
      <c r="G1653" s="5"/>
      <c r="H1653" s="5"/>
    </row>
    <row r="1654" spans="1:8" x14ac:dyDescent="0.3">
      <c r="A1654" s="2"/>
      <c r="B1654" s="5"/>
      <c r="C1654" s="5"/>
      <c r="D1654" s="5"/>
      <c r="E1654" s="5"/>
      <c r="F1654" s="5"/>
      <c r="G1654" s="5"/>
      <c r="H1654" s="5"/>
    </row>
    <row r="1655" spans="1:8" x14ac:dyDescent="0.3">
      <c r="A1655" s="2"/>
      <c r="B1655" s="5"/>
      <c r="C1655" s="5"/>
      <c r="D1655" s="5"/>
      <c r="E1655" s="5"/>
      <c r="F1655" s="5"/>
      <c r="G1655" s="5"/>
      <c r="H1655" s="5"/>
    </row>
    <row r="1656" spans="1:8" x14ac:dyDescent="0.3">
      <c r="A1656" s="2"/>
      <c r="B1656" s="5"/>
      <c r="C1656" s="5"/>
      <c r="D1656" s="5"/>
      <c r="E1656" s="5"/>
      <c r="F1656" s="5"/>
      <c r="G1656" s="5"/>
      <c r="H1656" s="5"/>
    </row>
    <row r="1657" spans="1:8" x14ac:dyDescent="0.3">
      <c r="A1657" s="2"/>
      <c r="B1657" s="5"/>
      <c r="C1657" s="5"/>
      <c r="D1657" s="5"/>
      <c r="E1657" s="5"/>
      <c r="F1657" s="5"/>
      <c r="G1657" s="5"/>
      <c r="H1657" s="5"/>
    </row>
    <row r="1658" spans="1:8" x14ac:dyDescent="0.3">
      <c r="A1658" s="2"/>
      <c r="B1658" s="5"/>
      <c r="C1658" s="5"/>
      <c r="D1658" s="5"/>
      <c r="E1658" s="5"/>
      <c r="F1658" s="5"/>
      <c r="G1658" s="5"/>
      <c r="H1658" s="5"/>
    </row>
    <row r="1659" spans="1:8" x14ac:dyDescent="0.3">
      <c r="A1659" s="2"/>
      <c r="B1659" s="5"/>
      <c r="C1659" s="5"/>
      <c r="D1659" s="5"/>
      <c r="E1659" s="5"/>
      <c r="F1659" s="5"/>
      <c r="G1659" s="5"/>
      <c r="H1659" s="5"/>
    </row>
    <row r="1660" spans="1:8" x14ac:dyDescent="0.3">
      <c r="A1660" s="2"/>
      <c r="B1660" s="5"/>
      <c r="C1660" s="5"/>
      <c r="D1660" s="5"/>
      <c r="E1660" s="5"/>
      <c r="F1660" s="5"/>
      <c r="G1660" s="5"/>
      <c r="H1660" s="5"/>
    </row>
    <row r="1661" spans="1:8" x14ac:dyDescent="0.3">
      <c r="A1661" s="2"/>
      <c r="B1661" s="5"/>
      <c r="C1661" s="5"/>
      <c r="D1661" s="5"/>
      <c r="E1661" s="5"/>
      <c r="F1661" s="5"/>
      <c r="G1661" s="5"/>
      <c r="H1661" s="5"/>
    </row>
    <row r="1662" spans="1:8" x14ac:dyDescent="0.3">
      <c r="A1662" s="2"/>
      <c r="B1662" s="5"/>
      <c r="C1662" s="5"/>
      <c r="D1662" s="5"/>
      <c r="E1662" s="5"/>
      <c r="F1662" s="5"/>
      <c r="G1662" s="5"/>
      <c r="H1662" s="5"/>
    </row>
    <row r="1663" spans="1:8" x14ac:dyDescent="0.3">
      <c r="A1663" s="2"/>
      <c r="B1663" s="5"/>
      <c r="C1663" s="5"/>
      <c r="D1663" s="5"/>
      <c r="E1663" s="5"/>
      <c r="F1663" s="5"/>
      <c r="G1663" s="5"/>
      <c r="H1663" s="5"/>
    </row>
    <row r="1664" spans="1:8" x14ac:dyDescent="0.3">
      <c r="A1664" s="2"/>
      <c r="B1664" s="5"/>
      <c r="C1664" s="5"/>
      <c r="D1664" s="5"/>
      <c r="E1664" s="5"/>
      <c r="F1664" s="5"/>
      <c r="G1664" s="5"/>
      <c r="H1664" s="5"/>
    </row>
    <row r="1665" spans="1:8" x14ac:dyDescent="0.3">
      <c r="A1665" s="2"/>
      <c r="B1665" s="5"/>
      <c r="C1665" s="5"/>
      <c r="D1665" s="5"/>
      <c r="E1665" s="5"/>
      <c r="F1665" s="5"/>
      <c r="G1665" s="5"/>
      <c r="H1665" s="5"/>
    </row>
    <row r="1666" spans="1:8" x14ac:dyDescent="0.3">
      <c r="A1666" s="2"/>
      <c r="B1666" s="5"/>
      <c r="C1666" s="5"/>
      <c r="D1666" s="5"/>
      <c r="E1666" s="5"/>
      <c r="F1666" s="5"/>
      <c r="G1666" s="5"/>
      <c r="H1666" s="5"/>
    </row>
    <row r="1667" spans="1:8" x14ac:dyDescent="0.3">
      <c r="A1667" s="2"/>
      <c r="B1667" s="5"/>
      <c r="C1667" s="5"/>
      <c r="D1667" s="5"/>
      <c r="E1667" s="5"/>
      <c r="F1667" s="5"/>
      <c r="G1667" s="5"/>
      <c r="H1667" s="5"/>
    </row>
    <row r="1668" spans="1:8" x14ac:dyDescent="0.3">
      <c r="A1668" s="2"/>
      <c r="B1668" s="5"/>
      <c r="C1668" s="5"/>
      <c r="D1668" s="5"/>
      <c r="E1668" s="5"/>
      <c r="F1668" s="5"/>
      <c r="G1668" s="5"/>
      <c r="H1668" s="5"/>
    </row>
    <row r="1669" spans="1:8" x14ac:dyDescent="0.3">
      <c r="A1669" s="2"/>
      <c r="B1669" s="5"/>
      <c r="C1669" s="5"/>
      <c r="D1669" s="5"/>
      <c r="E1669" s="5"/>
      <c r="F1669" s="5"/>
      <c r="G1669" s="5"/>
      <c r="H1669" s="5"/>
    </row>
    <row r="1670" spans="1:8" x14ac:dyDescent="0.3">
      <c r="A1670" s="2"/>
      <c r="B1670" s="5"/>
      <c r="C1670" s="5"/>
      <c r="D1670" s="5"/>
      <c r="E1670" s="5"/>
      <c r="F1670" s="5"/>
      <c r="G1670" s="5"/>
      <c r="H1670" s="5"/>
    </row>
    <row r="1671" spans="1:8" x14ac:dyDescent="0.3">
      <c r="A1671" s="2"/>
      <c r="B1671" s="5"/>
      <c r="C1671" s="5"/>
      <c r="D1671" s="5"/>
      <c r="E1671" s="5"/>
      <c r="F1671" s="5"/>
      <c r="G1671" s="5"/>
      <c r="H1671" s="5"/>
    </row>
    <row r="1672" spans="1:8" x14ac:dyDescent="0.3">
      <c r="A1672" s="2"/>
      <c r="B1672" s="5"/>
      <c r="C1672" s="5"/>
      <c r="D1672" s="5"/>
      <c r="E1672" s="5"/>
      <c r="F1672" s="5"/>
      <c r="G1672" s="5"/>
      <c r="H1672" s="5"/>
    </row>
    <row r="1673" spans="1:8" x14ac:dyDescent="0.3">
      <c r="A1673" s="2"/>
      <c r="B1673" s="5"/>
      <c r="C1673" s="5"/>
      <c r="D1673" s="5"/>
      <c r="E1673" s="5"/>
      <c r="F1673" s="5"/>
      <c r="G1673" s="5"/>
      <c r="H1673" s="5"/>
    </row>
    <row r="1674" spans="1:8" x14ac:dyDescent="0.3">
      <c r="A1674" s="2"/>
      <c r="B1674" s="5"/>
      <c r="C1674" s="5"/>
      <c r="D1674" s="5"/>
      <c r="E1674" s="5"/>
      <c r="F1674" s="5"/>
      <c r="G1674" s="5"/>
      <c r="H1674" s="5"/>
    </row>
    <row r="1675" spans="1:8" x14ac:dyDescent="0.3">
      <c r="A1675" s="2"/>
      <c r="B1675" s="5"/>
      <c r="C1675" s="5"/>
      <c r="D1675" s="5"/>
      <c r="E1675" s="5"/>
      <c r="F1675" s="5"/>
      <c r="G1675" s="5"/>
      <c r="H1675" s="5"/>
    </row>
    <row r="1676" spans="1:8" x14ac:dyDescent="0.3">
      <c r="A1676" s="2"/>
      <c r="B1676" s="5"/>
      <c r="C1676" s="5"/>
      <c r="D1676" s="5"/>
      <c r="E1676" s="5"/>
      <c r="F1676" s="5"/>
      <c r="G1676" s="5"/>
      <c r="H1676" s="5"/>
    </row>
    <row r="1677" spans="1:8" x14ac:dyDescent="0.3">
      <c r="A1677" s="2"/>
      <c r="B1677" s="5"/>
      <c r="C1677" s="5"/>
      <c r="D1677" s="5"/>
      <c r="E1677" s="5"/>
      <c r="F1677" s="5"/>
      <c r="G1677" s="5"/>
      <c r="H1677" s="5"/>
    </row>
    <row r="1678" spans="1:8" x14ac:dyDescent="0.3">
      <c r="A1678" s="2"/>
      <c r="B1678" s="5"/>
      <c r="C1678" s="5"/>
      <c r="D1678" s="5"/>
      <c r="E1678" s="5"/>
      <c r="F1678" s="5"/>
      <c r="G1678" s="5"/>
      <c r="H1678" s="5"/>
    </row>
    <row r="1679" spans="1:8" x14ac:dyDescent="0.3">
      <c r="A1679" s="2"/>
      <c r="B1679" s="5"/>
      <c r="C1679" s="5"/>
      <c r="D1679" s="5"/>
      <c r="E1679" s="5"/>
      <c r="F1679" s="5"/>
      <c r="G1679" s="5"/>
      <c r="H1679" s="5"/>
    </row>
    <row r="1680" spans="1:8" x14ac:dyDescent="0.3">
      <c r="A1680" s="2"/>
      <c r="B1680" s="5"/>
      <c r="C1680" s="5"/>
      <c r="D1680" s="5"/>
      <c r="E1680" s="5"/>
      <c r="F1680" s="5"/>
      <c r="G1680" s="5"/>
      <c r="H1680" s="5"/>
    </row>
    <row r="1681" spans="1:8" x14ac:dyDescent="0.3">
      <c r="A1681" s="2"/>
      <c r="B1681" s="5"/>
      <c r="C1681" s="5"/>
      <c r="D1681" s="5"/>
      <c r="E1681" s="5"/>
      <c r="F1681" s="5"/>
      <c r="G1681" s="5"/>
      <c r="H1681" s="5"/>
    </row>
    <row r="1682" spans="1:8" x14ac:dyDescent="0.3">
      <c r="A1682" s="2"/>
      <c r="B1682" s="5"/>
      <c r="C1682" s="5"/>
      <c r="D1682" s="5"/>
      <c r="E1682" s="5"/>
      <c r="F1682" s="5"/>
      <c r="G1682" s="5"/>
      <c r="H1682" s="5"/>
    </row>
    <row r="1683" spans="1:8" x14ac:dyDescent="0.3">
      <c r="A1683" s="2"/>
      <c r="B1683" s="5"/>
      <c r="C1683" s="5"/>
      <c r="D1683" s="5"/>
      <c r="E1683" s="5"/>
      <c r="F1683" s="5"/>
      <c r="G1683" s="5"/>
      <c r="H1683" s="5"/>
    </row>
    <row r="1684" spans="1:8" x14ac:dyDescent="0.3">
      <c r="A1684" s="2"/>
      <c r="B1684" s="5"/>
      <c r="C1684" s="5"/>
      <c r="D1684" s="5"/>
      <c r="E1684" s="5"/>
      <c r="F1684" s="5"/>
      <c r="G1684" s="5"/>
      <c r="H1684" s="5"/>
    </row>
    <row r="1685" spans="1:8" x14ac:dyDescent="0.3">
      <c r="A1685" s="2"/>
      <c r="B1685" s="5"/>
      <c r="C1685" s="5"/>
      <c r="D1685" s="5"/>
      <c r="E1685" s="5"/>
      <c r="F1685" s="5"/>
      <c r="G1685" s="5"/>
      <c r="H1685" s="5"/>
    </row>
    <row r="1686" spans="1:8" x14ac:dyDescent="0.3">
      <c r="A1686" s="2"/>
      <c r="B1686" s="5"/>
      <c r="C1686" s="5"/>
      <c r="D1686" s="5"/>
      <c r="E1686" s="5"/>
      <c r="F1686" s="5"/>
      <c r="G1686" s="5"/>
      <c r="H1686" s="5"/>
    </row>
    <row r="1687" spans="1:8" x14ac:dyDescent="0.3">
      <c r="A1687" s="2"/>
      <c r="B1687" s="5"/>
      <c r="C1687" s="5"/>
      <c r="D1687" s="5"/>
      <c r="E1687" s="5"/>
      <c r="F1687" s="5"/>
      <c r="G1687" s="5"/>
      <c r="H1687" s="5"/>
    </row>
    <row r="1688" spans="1:8" x14ac:dyDescent="0.3">
      <c r="A1688" s="2"/>
      <c r="B1688" s="5"/>
      <c r="C1688" s="5"/>
      <c r="D1688" s="5"/>
      <c r="E1688" s="5"/>
      <c r="F1688" s="5"/>
      <c r="G1688" s="5"/>
      <c r="H1688" s="5"/>
    </row>
    <row r="1689" spans="1:8" x14ac:dyDescent="0.3">
      <c r="A1689" s="2"/>
      <c r="B1689" s="5"/>
      <c r="C1689" s="5"/>
      <c r="D1689" s="5"/>
      <c r="E1689" s="5"/>
      <c r="F1689" s="5"/>
      <c r="G1689" s="5"/>
      <c r="H1689" s="5"/>
    </row>
    <row r="1690" spans="1:8" x14ac:dyDescent="0.3">
      <c r="A1690" s="2"/>
      <c r="B1690" s="5"/>
      <c r="C1690" s="5"/>
      <c r="D1690" s="5"/>
      <c r="E1690" s="5"/>
      <c r="F1690" s="5"/>
      <c r="G1690" s="5"/>
      <c r="H1690" s="5"/>
    </row>
    <row r="1691" spans="1:8" x14ac:dyDescent="0.3">
      <c r="A1691" s="2"/>
      <c r="B1691" s="5"/>
      <c r="C1691" s="5"/>
      <c r="D1691" s="5"/>
      <c r="E1691" s="5"/>
      <c r="F1691" s="5"/>
      <c r="G1691" s="5"/>
      <c r="H1691" s="5"/>
    </row>
    <row r="1692" spans="1:8" x14ac:dyDescent="0.3">
      <c r="A1692" s="2"/>
      <c r="B1692" s="5"/>
      <c r="C1692" s="5"/>
      <c r="D1692" s="5"/>
      <c r="E1692" s="5"/>
      <c r="F1692" s="5"/>
      <c r="G1692" s="5"/>
      <c r="H1692" s="5"/>
    </row>
    <row r="1693" spans="1:8" x14ac:dyDescent="0.3">
      <c r="A1693" s="2"/>
      <c r="B1693" s="5"/>
      <c r="C1693" s="5"/>
      <c r="D1693" s="5"/>
      <c r="E1693" s="5"/>
      <c r="F1693" s="5"/>
      <c r="G1693" s="5"/>
      <c r="H1693" s="5"/>
    </row>
    <row r="1694" spans="1:8" x14ac:dyDescent="0.3">
      <c r="A1694" s="2"/>
      <c r="B1694" s="5"/>
      <c r="C1694" s="5"/>
      <c r="D1694" s="5"/>
      <c r="E1694" s="5"/>
      <c r="F1694" s="5"/>
      <c r="G1694" s="5"/>
      <c r="H1694" s="5"/>
    </row>
    <row r="1695" spans="1:8" x14ac:dyDescent="0.3">
      <c r="A1695" s="2"/>
      <c r="B1695" s="5"/>
      <c r="C1695" s="5"/>
      <c r="D1695" s="5"/>
      <c r="E1695" s="5"/>
      <c r="F1695" s="5"/>
      <c r="G1695" s="5"/>
      <c r="H1695" s="5"/>
    </row>
    <row r="1696" spans="1:8" x14ac:dyDescent="0.3">
      <c r="A1696" s="2"/>
      <c r="B1696" s="5"/>
      <c r="C1696" s="5"/>
      <c r="D1696" s="5"/>
      <c r="E1696" s="5"/>
      <c r="F1696" s="5"/>
      <c r="G1696" s="5"/>
      <c r="H1696" s="5"/>
    </row>
    <row r="1697" spans="1:8" x14ac:dyDescent="0.3">
      <c r="A1697" s="2"/>
      <c r="B1697" s="5"/>
      <c r="C1697" s="5"/>
      <c r="D1697" s="5"/>
      <c r="E1697" s="5"/>
      <c r="F1697" s="5"/>
      <c r="G1697" s="5"/>
      <c r="H1697" s="5"/>
    </row>
    <row r="1698" spans="1:8" x14ac:dyDescent="0.3">
      <c r="A1698" s="2"/>
      <c r="B1698" s="5"/>
      <c r="C1698" s="5"/>
      <c r="D1698" s="5"/>
      <c r="E1698" s="5"/>
      <c r="F1698" s="5"/>
      <c r="G1698" s="5"/>
      <c r="H1698" s="5"/>
    </row>
    <row r="1699" spans="1:8" x14ac:dyDescent="0.3">
      <c r="A1699" s="2"/>
      <c r="B1699" s="5"/>
      <c r="C1699" s="5"/>
      <c r="D1699" s="5"/>
      <c r="E1699" s="5"/>
      <c r="F1699" s="5"/>
      <c r="G1699" s="5"/>
      <c r="H1699" s="5"/>
    </row>
    <row r="1700" spans="1:8" x14ac:dyDescent="0.3">
      <c r="A1700" s="2"/>
      <c r="B1700" s="5"/>
      <c r="C1700" s="5"/>
      <c r="D1700" s="5"/>
      <c r="E1700" s="5"/>
      <c r="F1700" s="5"/>
      <c r="G1700" s="5"/>
      <c r="H1700" s="5"/>
    </row>
    <row r="1701" spans="1:8" x14ac:dyDescent="0.3">
      <c r="A1701" s="2"/>
      <c r="B1701" s="5"/>
      <c r="C1701" s="5"/>
      <c r="D1701" s="5"/>
      <c r="E1701" s="5"/>
      <c r="F1701" s="5"/>
      <c r="G1701" s="5"/>
      <c r="H1701" s="5"/>
    </row>
    <row r="1702" spans="1:8" x14ac:dyDescent="0.3">
      <c r="A1702" s="2"/>
      <c r="B1702" s="5"/>
      <c r="C1702" s="5"/>
      <c r="D1702" s="5"/>
      <c r="E1702" s="5"/>
      <c r="F1702" s="5"/>
      <c r="G1702" s="5"/>
      <c r="H1702" s="5"/>
    </row>
    <row r="1703" spans="1:8" x14ac:dyDescent="0.3">
      <c r="A1703" s="2"/>
      <c r="B1703" s="5"/>
      <c r="C1703" s="5"/>
      <c r="D1703" s="5"/>
      <c r="E1703" s="5"/>
      <c r="F1703" s="5"/>
      <c r="G1703" s="5"/>
      <c r="H1703" s="5"/>
    </row>
    <row r="1704" spans="1:8" x14ac:dyDescent="0.3">
      <c r="A1704" s="2"/>
      <c r="B1704" s="5"/>
      <c r="C1704" s="5"/>
      <c r="D1704" s="5"/>
      <c r="E1704" s="5"/>
      <c r="F1704" s="5"/>
      <c r="G1704" s="5"/>
      <c r="H1704" s="5"/>
    </row>
    <row r="1705" spans="1:8" x14ac:dyDescent="0.3">
      <c r="A1705" s="2"/>
      <c r="B1705" s="5"/>
      <c r="C1705" s="5"/>
      <c r="D1705" s="5"/>
      <c r="E1705" s="5"/>
      <c r="F1705" s="5"/>
      <c r="G1705" s="5"/>
      <c r="H1705" s="5"/>
    </row>
    <row r="1706" spans="1:8" x14ac:dyDescent="0.3">
      <c r="A1706" s="2"/>
      <c r="B1706" s="5"/>
      <c r="C1706" s="5"/>
      <c r="D1706" s="5"/>
      <c r="E1706" s="5"/>
      <c r="F1706" s="5"/>
      <c r="G1706" s="5"/>
      <c r="H1706" s="5"/>
    </row>
    <row r="1707" spans="1:8" x14ac:dyDescent="0.3">
      <c r="A1707" s="2"/>
      <c r="B1707" s="5"/>
      <c r="C1707" s="5"/>
      <c r="D1707" s="5"/>
      <c r="E1707" s="5"/>
      <c r="F1707" s="5"/>
      <c r="G1707" s="5"/>
      <c r="H1707" s="5"/>
    </row>
    <row r="1708" spans="1:8" x14ac:dyDescent="0.3">
      <c r="A1708" s="2"/>
      <c r="B1708" s="5"/>
      <c r="C1708" s="5"/>
      <c r="D1708" s="5"/>
      <c r="E1708" s="5"/>
      <c r="F1708" s="5"/>
      <c r="G1708" s="5"/>
      <c r="H1708" s="5"/>
    </row>
    <row r="1709" spans="1:8" x14ac:dyDescent="0.3">
      <c r="A1709" s="2"/>
      <c r="B1709" s="5"/>
      <c r="C1709" s="5"/>
      <c r="D1709" s="5"/>
      <c r="E1709" s="5"/>
      <c r="F1709" s="5"/>
      <c r="G1709" s="5"/>
      <c r="H1709" s="5"/>
    </row>
    <row r="1710" spans="1:8" x14ac:dyDescent="0.3">
      <c r="A1710" s="2"/>
      <c r="B1710" s="5"/>
      <c r="C1710" s="5"/>
      <c r="D1710" s="5"/>
      <c r="E1710" s="5"/>
      <c r="F1710" s="5"/>
      <c r="G1710" s="5"/>
      <c r="H1710" s="5"/>
    </row>
    <row r="1711" spans="1:8" x14ac:dyDescent="0.3">
      <c r="A1711" s="2"/>
      <c r="B1711" s="5"/>
      <c r="C1711" s="5"/>
      <c r="D1711" s="5"/>
      <c r="E1711" s="5"/>
      <c r="F1711" s="5"/>
      <c r="G1711" s="5"/>
      <c r="H1711" s="5"/>
    </row>
    <row r="1712" spans="1:8" x14ac:dyDescent="0.3">
      <c r="A1712" s="2"/>
      <c r="B1712" s="5"/>
      <c r="C1712" s="5"/>
      <c r="D1712" s="5"/>
      <c r="E1712" s="5"/>
      <c r="F1712" s="5"/>
      <c r="G1712" s="5"/>
      <c r="H1712" s="5"/>
    </row>
    <row r="1713" spans="1:8" x14ac:dyDescent="0.3">
      <c r="A1713" s="2"/>
      <c r="B1713" s="5"/>
      <c r="C1713" s="5"/>
      <c r="D1713" s="5"/>
      <c r="E1713" s="5"/>
      <c r="F1713" s="5"/>
      <c r="G1713" s="5"/>
      <c r="H1713" s="5"/>
    </row>
    <row r="1714" spans="1:8" x14ac:dyDescent="0.3">
      <c r="A1714" s="2"/>
      <c r="B1714" s="5"/>
      <c r="C1714" s="5"/>
      <c r="D1714" s="5"/>
      <c r="E1714" s="5"/>
      <c r="F1714" s="5"/>
      <c r="G1714" s="5"/>
      <c r="H1714" s="5"/>
    </row>
    <row r="1715" spans="1:8" x14ac:dyDescent="0.3">
      <c r="A1715" s="2"/>
      <c r="B1715" s="5"/>
      <c r="C1715" s="5"/>
      <c r="D1715" s="5"/>
      <c r="E1715" s="5"/>
      <c r="F1715" s="5"/>
      <c r="G1715" s="5"/>
      <c r="H1715" s="5"/>
    </row>
    <row r="1716" spans="1:8" x14ac:dyDescent="0.3">
      <c r="A1716" s="2"/>
      <c r="B1716" s="5"/>
      <c r="C1716" s="5"/>
      <c r="D1716" s="5"/>
      <c r="E1716" s="5"/>
      <c r="F1716" s="5"/>
      <c r="G1716" s="5"/>
      <c r="H1716" s="5"/>
    </row>
    <row r="1717" spans="1:8" x14ac:dyDescent="0.3">
      <c r="A1717" s="2"/>
      <c r="B1717" s="5"/>
      <c r="C1717" s="5"/>
      <c r="D1717" s="5"/>
      <c r="E1717" s="5"/>
      <c r="F1717" s="5"/>
      <c r="G1717" s="5"/>
      <c r="H1717" s="5"/>
    </row>
    <row r="1718" spans="1:8" x14ac:dyDescent="0.3">
      <c r="A1718" s="2"/>
      <c r="B1718" s="5"/>
      <c r="C1718" s="5"/>
      <c r="D1718" s="5"/>
      <c r="E1718" s="5"/>
      <c r="F1718" s="5"/>
      <c r="G1718" s="5"/>
      <c r="H1718" s="5"/>
    </row>
    <row r="1719" spans="1:8" x14ac:dyDescent="0.3">
      <c r="A1719" s="2"/>
      <c r="B1719" s="5"/>
      <c r="C1719" s="5"/>
      <c r="D1719" s="5"/>
      <c r="E1719" s="5"/>
      <c r="F1719" s="5"/>
      <c r="G1719" s="5"/>
      <c r="H1719" s="5"/>
    </row>
    <row r="1720" spans="1:8" x14ac:dyDescent="0.3">
      <c r="A1720" s="2"/>
      <c r="B1720" s="5"/>
      <c r="C1720" s="5"/>
      <c r="D1720" s="5"/>
      <c r="E1720" s="5"/>
      <c r="F1720" s="5"/>
      <c r="G1720" s="5"/>
      <c r="H1720" s="5"/>
    </row>
    <row r="1721" spans="1:8" x14ac:dyDescent="0.3">
      <c r="A1721" s="2"/>
      <c r="B1721" s="5"/>
      <c r="C1721" s="5"/>
      <c r="D1721" s="5"/>
      <c r="E1721" s="5"/>
      <c r="F1721" s="5"/>
      <c r="G1721" s="5"/>
      <c r="H1721" s="5"/>
    </row>
    <row r="1722" spans="1:8" x14ac:dyDescent="0.3">
      <c r="A1722" s="2"/>
      <c r="B1722" s="5"/>
      <c r="C1722" s="5"/>
      <c r="D1722" s="5"/>
      <c r="E1722" s="5"/>
      <c r="F1722" s="5"/>
      <c r="G1722" s="5"/>
      <c r="H1722" s="5"/>
    </row>
    <row r="1723" spans="1:8" x14ac:dyDescent="0.3">
      <c r="A1723" s="2"/>
      <c r="B1723" s="5"/>
      <c r="C1723" s="5"/>
      <c r="D1723" s="5"/>
      <c r="E1723" s="5"/>
      <c r="F1723" s="5"/>
      <c r="G1723" s="5"/>
      <c r="H1723" s="5"/>
    </row>
    <row r="1724" spans="1:8" x14ac:dyDescent="0.3">
      <c r="A1724" s="2"/>
      <c r="B1724" s="5"/>
      <c r="C1724" s="5"/>
      <c r="D1724" s="5"/>
      <c r="E1724" s="5"/>
      <c r="F1724" s="5"/>
      <c r="G1724" s="5"/>
      <c r="H1724" s="5"/>
    </row>
    <row r="1725" spans="1:8" x14ac:dyDescent="0.3">
      <c r="A1725" s="2"/>
      <c r="B1725" s="5"/>
      <c r="C1725" s="5"/>
      <c r="D1725" s="5"/>
      <c r="E1725" s="5"/>
      <c r="F1725" s="5"/>
      <c r="G1725" s="5"/>
      <c r="H1725" s="5"/>
    </row>
    <row r="1726" spans="1:8" x14ac:dyDescent="0.3">
      <c r="A1726" s="2"/>
      <c r="B1726" s="5"/>
      <c r="C1726" s="5"/>
      <c r="D1726" s="5"/>
      <c r="E1726" s="5"/>
      <c r="F1726" s="5"/>
      <c r="G1726" s="5"/>
      <c r="H1726" s="5"/>
    </row>
    <row r="1727" spans="1:8" x14ac:dyDescent="0.3">
      <c r="A1727" s="2"/>
      <c r="B1727" s="5"/>
      <c r="C1727" s="5"/>
      <c r="D1727" s="5"/>
      <c r="E1727" s="5"/>
      <c r="F1727" s="5"/>
      <c r="G1727" s="5"/>
      <c r="H1727" s="5"/>
    </row>
    <row r="1728" spans="1:8" x14ac:dyDescent="0.3">
      <c r="A1728" s="2"/>
      <c r="B1728" s="5"/>
      <c r="C1728" s="5"/>
      <c r="D1728" s="5"/>
      <c r="E1728" s="5"/>
      <c r="F1728" s="5"/>
      <c r="G1728" s="5"/>
      <c r="H1728" s="5"/>
    </row>
    <row r="1729" spans="1:8" x14ac:dyDescent="0.3">
      <c r="A1729" s="2"/>
      <c r="B1729" s="5"/>
      <c r="C1729" s="5"/>
      <c r="D1729" s="5"/>
      <c r="E1729" s="5"/>
      <c r="F1729" s="5"/>
      <c r="G1729" s="5"/>
      <c r="H1729" s="5"/>
    </row>
    <row r="1730" spans="1:8" x14ac:dyDescent="0.3">
      <c r="A1730" s="2"/>
      <c r="B1730" s="5"/>
      <c r="C1730" s="5"/>
      <c r="D1730" s="5"/>
      <c r="E1730" s="5"/>
      <c r="F1730" s="5"/>
      <c r="G1730" s="5"/>
      <c r="H1730" s="5"/>
    </row>
    <row r="1731" spans="1:8" x14ac:dyDescent="0.3">
      <c r="A1731" s="2"/>
      <c r="B1731" s="5"/>
      <c r="C1731" s="5"/>
      <c r="D1731" s="5"/>
      <c r="E1731" s="5"/>
      <c r="F1731" s="5"/>
      <c r="G1731" s="5"/>
      <c r="H1731" s="5"/>
    </row>
    <row r="1732" spans="1:8" x14ac:dyDescent="0.3">
      <c r="A1732" s="2"/>
      <c r="B1732" s="5"/>
      <c r="C1732" s="5"/>
      <c r="D1732" s="5"/>
      <c r="E1732" s="5"/>
      <c r="F1732" s="5"/>
      <c r="G1732" s="5"/>
      <c r="H1732" s="5"/>
    </row>
    <row r="1733" spans="1:8" x14ac:dyDescent="0.3">
      <c r="A1733" s="2"/>
      <c r="B1733" s="5"/>
      <c r="C1733" s="5"/>
      <c r="D1733" s="5"/>
      <c r="E1733" s="5"/>
      <c r="F1733" s="5"/>
      <c r="G1733" s="5"/>
      <c r="H1733" s="5"/>
    </row>
    <row r="1734" spans="1:8" x14ac:dyDescent="0.3">
      <c r="A1734" s="2"/>
      <c r="B1734" s="5"/>
      <c r="C1734" s="5"/>
      <c r="D1734" s="5"/>
      <c r="E1734" s="5"/>
      <c r="F1734" s="5"/>
      <c r="G1734" s="5"/>
      <c r="H1734" s="5"/>
    </row>
    <row r="1735" spans="1:8" x14ac:dyDescent="0.3">
      <c r="A1735" s="2"/>
      <c r="B1735" s="5"/>
      <c r="C1735" s="5"/>
      <c r="D1735" s="5"/>
      <c r="E1735" s="5"/>
      <c r="F1735" s="5"/>
      <c r="G1735" s="5"/>
      <c r="H1735" s="5"/>
    </row>
    <row r="1736" spans="1:8" x14ac:dyDescent="0.3">
      <c r="A1736" s="2"/>
      <c r="B1736" s="5"/>
      <c r="C1736" s="5"/>
      <c r="D1736" s="5"/>
      <c r="E1736" s="5"/>
      <c r="F1736" s="5"/>
      <c r="G1736" s="5"/>
      <c r="H1736" s="5"/>
    </row>
    <row r="1737" spans="1:8" x14ac:dyDescent="0.3">
      <c r="A1737" s="2"/>
      <c r="B1737" s="5"/>
      <c r="C1737" s="5"/>
      <c r="D1737" s="5"/>
      <c r="E1737" s="5"/>
      <c r="F1737" s="5"/>
      <c r="G1737" s="5"/>
      <c r="H1737" s="5"/>
    </row>
    <row r="1738" spans="1:8" x14ac:dyDescent="0.3">
      <c r="A1738" s="2"/>
      <c r="B1738" s="5"/>
      <c r="C1738" s="5"/>
      <c r="D1738" s="5"/>
      <c r="E1738" s="5"/>
      <c r="F1738" s="5"/>
      <c r="G1738" s="5"/>
      <c r="H1738" s="5"/>
    </row>
    <row r="1739" spans="1:8" x14ac:dyDescent="0.3">
      <c r="A1739" s="2"/>
      <c r="B1739" s="5"/>
      <c r="C1739" s="5"/>
      <c r="D1739" s="5"/>
      <c r="E1739" s="5"/>
      <c r="F1739" s="5"/>
      <c r="G1739" s="5"/>
      <c r="H1739" s="5"/>
    </row>
    <row r="1740" spans="1:8" x14ac:dyDescent="0.3">
      <c r="A1740" s="2"/>
      <c r="B1740" s="5"/>
      <c r="C1740" s="5"/>
      <c r="D1740" s="5"/>
      <c r="E1740" s="5"/>
      <c r="F1740" s="5"/>
      <c r="G1740" s="5"/>
      <c r="H1740" s="5"/>
    </row>
    <row r="1741" spans="1:8" x14ac:dyDescent="0.3">
      <c r="A1741" s="2"/>
      <c r="B1741" s="5"/>
      <c r="C1741" s="5"/>
      <c r="D1741" s="5"/>
      <c r="E1741" s="5"/>
      <c r="F1741" s="5"/>
      <c r="G1741" s="5"/>
      <c r="H1741" s="5"/>
    </row>
    <row r="1742" spans="1:8" x14ac:dyDescent="0.3">
      <c r="A1742" s="2"/>
      <c r="B1742" s="5"/>
      <c r="C1742" s="5"/>
      <c r="D1742" s="5"/>
      <c r="E1742" s="5"/>
      <c r="F1742" s="5"/>
      <c r="G1742" s="5"/>
      <c r="H1742" s="5"/>
    </row>
    <row r="1743" spans="1:8" x14ac:dyDescent="0.3">
      <c r="A1743" s="2"/>
      <c r="B1743" s="5"/>
      <c r="C1743" s="5"/>
      <c r="D1743" s="5"/>
      <c r="E1743" s="5"/>
      <c r="F1743" s="5"/>
      <c r="G1743" s="5"/>
      <c r="H1743" s="5"/>
    </row>
    <row r="1744" spans="1:8" x14ac:dyDescent="0.3">
      <c r="A1744" s="2"/>
      <c r="B1744" s="5"/>
      <c r="C1744" s="5"/>
      <c r="D1744" s="5"/>
      <c r="E1744" s="5"/>
      <c r="F1744" s="5"/>
      <c r="G1744" s="5"/>
      <c r="H1744" s="5"/>
    </row>
    <row r="1745" spans="1:8" x14ac:dyDescent="0.3">
      <c r="A1745" s="2"/>
      <c r="B1745" s="5"/>
      <c r="C1745" s="5"/>
      <c r="D1745" s="5"/>
      <c r="E1745" s="5"/>
      <c r="F1745" s="5"/>
      <c r="G1745" s="5"/>
      <c r="H1745" s="5"/>
    </row>
    <row r="1746" spans="1:8" x14ac:dyDescent="0.3">
      <c r="A1746" s="2"/>
      <c r="B1746" s="5"/>
      <c r="C1746" s="5"/>
      <c r="D1746" s="5"/>
      <c r="E1746" s="5"/>
      <c r="F1746" s="5"/>
      <c r="G1746" s="5"/>
      <c r="H1746" s="5"/>
    </row>
    <row r="1747" spans="1:8" x14ac:dyDescent="0.3">
      <c r="A1747" s="2"/>
      <c r="B1747" s="5"/>
      <c r="C1747" s="5"/>
      <c r="D1747" s="5"/>
      <c r="E1747" s="5"/>
      <c r="F1747" s="5"/>
      <c r="G1747" s="5"/>
      <c r="H1747" s="5"/>
    </row>
    <row r="1748" spans="1:8" x14ac:dyDescent="0.3">
      <c r="A1748" s="2"/>
      <c r="B1748" s="5"/>
      <c r="C1748" s="5"/>
      <c r="D1748" s="5"/>
      <c r="E1748" s="5"/>
      <c r="F1748" s="5"/>
      <c r="G1748" s="5"/>
      <c r="H1748" s="5"/>
    </row>
    <row r="1749" spans="1:8" x14ac:dyDescent="0.3">
      <c r="A1749" s="2"/>
      <c r="B1749" s="5"/>
      <c r="C1749" s="5"/>
      <c r="D1749" s="5"/>
      <c r="E1749" s="5"/>
      <c r="F1749" s="5"/>
      <c r="G1749" s="5"/>
      <c r="H1749" s="5"/>
    </row>
    <row r="1750" spans="1:8" x14ac:dyDescent="0.3">
      <c r="A1750" s="2"/>
      <c r="B1750" s="5"/>
      <c r="C1750" s="5"/>
      <c r="D1750" s="5"/>
      <c r="E1750" s="5"/>
      <c r="F1750" s="5"/>
      <c r="G1750" s="5"/>
      <c r="H1750" s="5"/>
    </row>
    <row r="1751" spans="1:8" x14ac:dyDescent="0.3">
      <c r="A1751" s="2"/>
      <c r="B1751" s="5"/>
      <c r="C1751" s="5"/>
      <c r="D1751" s="5"/>
      <c r="E1751" s="5"/>
      <c r="F1751" s="5"/>
      <c r="G1751" s="5"/>
      <c r="H1751" s="5"/>
    </row>
    <row r="1752" spans="1:8" x14ac:dyDescent="0.3">
      <c r="A1752" s="2"/>
      <c r="B1752" s="5"/>
      <c r="C1752" s="5"/>
      <c r="D1752" s="5"/>
      <c r="E1752" s="5"/>
      <c r="F1752" s="5"/>
      <c r="G1752" s="5"/>
      <c r="H1752" s="5"/>
    </row>
    <row r="1753" spans="1:8" x14ac:dyDescent="0.3">
      <c r="A1753" s="2"/>
      <c r="B1753" s="5"/>
      <c r="C1753" s="5"/>
      <c r="D1753" s="5"/>
      <c r="E1753" s="5"/>
      <c r="F1753" s="5"/>
      <c r="G1753" s="5"/>
      <c r="H1753" s="5"/>
    </row>
    <row r="1754" spans="1:8" x14ac:dyDescent="0.3">
      <c r="A1754" s="2"/>
      <c r="B1754" s="5"/>
      <c r="C1754" s="5"/>
      <c r="D1754" s="5"/>
      <c r="E1754" s="5"/>
      <c r="F1754" s="5"/>
      <c r="G1754" s="5"/>
      <c r="H1754" s="5"/>
    </row>
    <row r="1755" spans="1:8" x14ac:dyDescent="0.3">
      <c r="A1755" s="2"/>
      <c r="B1755" s="5"/>
      <c r="C1755" s="5"/>
      <c r="D1755" s="5"/>
      <c r="E1755" s="5"/>
      <c r="F1755" s="5"/>
      <c r="G1755" s="5"/>
      <c r="H1755" s="5"/>
    </row>
    <row r="1756" spans="1:8" x14ac:dyDescent="0.3">
      <c r="A1756" s="2"/>
      <c r="B1756" s="5"/>
      <c r="C1756" s="5"/>
      <c r="D1756" s="5"/>
      <c r="E1756" s="5"/>
      <c r="F1756" s="5"/>
      <c r="G1756" s="5"/>
      <c r="H1756" s="5"/>
    </row>
    <row r="1757" spans="1:8" x14ac:dyDescent="0.3">
      <c r="A1757" s="2"/>
      <c r="B1757" s="5"/>
      <c r="C1757" s="5"/>
      <c r="D1757" s="5"/>
      <c r="E1757" s="5"/>
      <c r="F1757" s="5"/>
      <c r="G1757" s="5"/>
      <c r="H1757" s="5"/>
    </row>
    <row r="1758" spans="1:8" x14ac:dyDescent="0.3">
      <c r="A1758" s="2"/>
      <c r="B1758" s="5"/>
      <c r="C1758" s="5"/>
      <c r="D1758" s="5"/>
      <c r="E1758" s="5"/>
      <c r="F1758" s="5"/>
      <c r="G1758" s="5"/>
      <c r="H1758" s="5"/>
    </row>
    <row r="1759" spans="1:8" x14ac:dyDescent="0.3">
      <c r="A1759" s="2"/>
      <c r="B1759" s="5"/>
      <c r="C1759" s="5"/>
      <c r="D1759" s="5"/>
      <c r="E1759" s="5"/>
      <c r="F1759" s="5"/>
      <c r="G1759" s="5"/>
      <c r="H1759" s="5"/>
    </row>
    <row r="1760" spans="1:8" x14ac:dyDescent="0.3">
      <c r="A1760" s="2"/>
      <c r="B1760" s="5"/>
      <c r="C1760" s="5"/>
      <c r="D1760" s="5"/>
      <c r="E1760" s="5"/>
      <c r="F1760" s="5"/>
      <c r="G1760" s="5"/>
      <c r="H1760" s="5"/>
    </row>
    <row r="1761" spans="1:8" x14ac:dyDescent="0.3">
      <c r="A1761" s="2"/>
      <c r="B1761" s="5"/>
      <c r="C1761" s="5"/>
      <c r="D1761" s="5"/>
      <c r="E1761" s="5"/>
      <c r="F1761" s="5"/>
      <c r="G1761" s="5"/>
      <c r="H1761" s="5"/>
    </row>
    <row r="1762" spans="1:8" x14ac:dyDescent="0.3">
      <c r="A1762" s="2"/>
      <c r="B1762" s="5"/>
      <c r="C1762" s="5"/>
      <c r="D1762" s="5"/>
      <c r="E1762" s="5"/>
      <c r="F1762" s="5"/>
      <c r="G1762" s="5"/>
      <c r="H1762" s="5"/>
    </row>
    <row r="1763" spans="1:8" x14ac:dyDescent="0.3">
      <c r="A1763" s="2"/>
      <c r="B1763" s="5"/>
      <c r="C1763" s="5"/>
      <c r="D1763" s="5"/>
      <c r="E1763" s="5"/>
      <c r="F1763" s="5"/>
      <c r="G1763" s="5"/>
      <c r="H1763" s="5"/>
    </row>
    <row r="1764" spans="1:8" x14ac:dyDescent="0.3">
      <c r="A1764" s="2"/>
      <c r="B1764" s="5"/>
      <c r="C1764" s="5"/>
      <c r="D1764" s="5"/>
      <c r="E1764" s="5"/>
      <c r="F1764" s="5"/>
      <c r="G1764" s="5"/>
      <c r="H1764" s="5"/>
    </row>
    <row r="1765" spans="1:8" x14ac:dyDescent="0.3">
      <c r="A1765" s="2"/>
      <c r="B1765" s="5"/>
      <c r="C1765" s="5"/>
      <c r="D1765" s="5"/>
      <c r="E1765" s="5"/>
      <c r="F1765" s="5"/>
      <c r="G1765" s="5"/>
      <c r="H1765" s="5"/>
    </row>
    <row r="1766" spans="1:8" x14ac:dyDescent="0.3">
      <c r="A1766" s="2"/>
      <c r="B1766" s="5"/>
      <c r="C1766" s="5"/>
      <c r="D1766" s="5"/>
      <c r="E1766" s="5"/>
      <c r="F1766" s="5"/>
      <c r="G1766" s="5"/>
      <c r="H1766" s="5"/>
    </row>
    <row r="1767" spans="1:8" x14ac:dyDescent="0.3">
      <c r="A1767" s="2"/>
      <c r="B1767" s="5"/>
      <c r="C1767" s="5"/>
      <c r="D1767" s="5"/>
      <c r="E1767" s="5"/>
      <c r="F1767" s="5"/>
      <c r="G1767" s="5"/>
      <c r="H1767" s="5"/>
    </row>
    <row r="1768" spans="1:8" x14ac:dyDescent="0.3">
      <c r="A1768" s="2"/>
      <c r="B1768" s="5"/>
      <c r="C1768" s="5"/>
      <c r="D1768" s="5"/>
      <c r="E1768" s="5"/>
      <c r="F1768" s="5"/>
      <c r="G1768" s="5"/>
      <c r="H1768" s="5"/>
    </row>
    <row r="1769" spans="1:8" x14ac:dyDescent="0.3">
      <c r="A1769" s="2"/>
      <c r="B1769" s="5"/>
      <c r="C1769" s="5"/>
      <c r="D1769" s="5"/>
      <c r="E1769" s="5"/>
      <c r="F1769" s="5"/>
      <c r="G1769" s="5"/>
      <c r="H1769" s="5"/>
    </row>
    <row r="1770" spans="1:8" x14ac:dyDescent="0.3">
      <c r="A1770" s="2"/>
      <c r="B1770" s="5"/>
      <c r="C1770" s="5"/>
      <c r="D1770" s="5"/>
      <c r="E1770" s="5"/>
      <c r="F1770" s="5"/>
      <c r="G1770" s="5"/>
      <c r="H1770" s="5"/>
    </row>
    <row r="1771" spans="1:8" x14ac:dyDescent="0.3">
      <c r="A1771" s="2"/>
      <c r="B1771" s="5"/>
      <c r="C1771" s="5"/>
      <c r="D1771" s="5"/>
      <c r="E1771" s="5"/>
      <c r="F1771" s="5"/>
      <c r="G1771" s="5"/>
      <c r="H1771" s="5"/>
    </row>
    <row r="1772" spans="1:8" x14ac:dyDescent="0.3">
      <c r="A1772" s="2"/>
      <c r="B1772" s="5"/>
      <c r="C1772" s="5"/>
      <c r="D1772" s="5"/>
      <c r="E1772" s="5"/>
      <c r="F1772" s="5"/>
      <c r="G1772" s="5"/>
      <c r="H1772" s="5"/>
    </row>
    <row r="1773" spans="1:8" x14ac:dyDescent="0.3">
      <c r="A1773" s="2"/>
      <c r="B1773" s="5"/>
      <c r="C1773" s="5"/>
      <c r="D1773" s="5"/>
      <c r="E1773" s="5"/>
      <c r="F1773" s="5"/>
      <c r="G1773" s="5"/>
      <c r="H1773" s="5"/>
    </row>
    <row r="1774" spans="1:8" x14ac:dyDescent="0.3">
      <c r="A1774" s="2"/>
      <c r="B1774" s="5"/>
      <c r="C1774" s="5"/>
      <c r="D1774" s="5"/>
      <c r="E1774" s="5"/>
      <c r="F1774" s="5"/>
      <c r="G1774" s="5"/>
      <c r="H1774" s="5"/>
    </row>
    <row r="1775" spans="1:8" x14ac:dyDescent="0.3">
      <c r="A1775" s="2"/>
      <c r="B1775" s="5"/>
      <c r="C1775" s="5"/>
      <c r="D1775" s="5"/>
      <c r="E1775" s="5"/>
      <c r="F1775" s="5"/>
      <c r="G1775" s="5"/>
      <c r="H1775" s="5"/>
    </row>
    <row r="1776" spans="1:8" x14ac:dyDescent="0.3">
      <c r="A1776" s="2"/>
      <c r="B1776" s="5"/>
      <c r="C1776" s="5"/>
      <c r="D1776" s="5"/>
      <c r="E1776" s="5"/>
      <c r="F1776" s="5"/>
      <c r="G1776" s="5"/>
      <c r="H1776" s="5"/>
    </row>
    <row r="1777" spans="1:8" x14ac:dyDescent="0.3">
      <c r="A1777" s="2"/>
      <c r="B1777" s="5"/>
      <c r="C1777" s="5"/>
      <c r="D1777" s="5"/>
      <c r="E1777" s="5"/>
      <c r="F1777" s="5"/>
      <c r="G1777" s="5"/>
      <c r="H1777" s="5"/>
    </row>
    <row r="1778" spans="1:8" x14ac:dyDescent="0.3">
      <c r="A1778" s="2"/>
      <c r="B1778" s="5"/>
      <c r="C1778" s="5"/>
      <c r="D1778" s="5"/>
      <c r="E1778" s="5"/>
      <c r="F1778" s="5"/>
      <c r="G1778" s="5"/>
      <c r="H1778" s="5"/>
    </row>
    <row r="1779" spans="1:8" x14ac:dyDescent="0.3">
      <c r="A1779" s="2"/>
      <c r="B1779" s="5"/>
      <c r="C1779" s="5"/>
      <c r="D1779" s="5"/>
      <c r="E1779" s="5"/>
      <c r="F1779" s="5"/>
      <c r="G1779" s="5"/>
      <c r="H1779" s="5"/>
    </row>
    <row r="1780" spans="1:8" x14ac:dyDescent="0.3">
      <c r="A1780" s="2"/>
      <c r="B1780" s="5"/>
      <c r="C1780" s="5"/>
      <c r="D1780" s="5"/>
      <c r="E1780" s="5"/>
      <c r="F1780" s="5"/>
      <c r="G1780" s="5"/>
      <c r="H1780" s="5"/>
    </row>
    <row r="1781" spans="1:8" x14ac:dyDescent="0.3">
      <c r="A1781" s="2"/>
      <c r="B1781" s="5"/>
      <c r="C1781" s="5"/>
      <c r="D1781" s="5"/>
      <c r="E1781" s="5"/>
      <c r="F1781" s="5"/>
      <c r="G1781" s="5"/>
      <c r="H1781" s="5"/>
    </row>
    <row r="1782" spans="1:8" x14ac:dyDescent="0.3">
      <c r="A1782" s="2"/>
      <c r="B1782" s="5"/>
      <c r="C1782" s="5"/>
      <c r="D1782" s="5"/>
      <c r="E1782" s="5"/>
      <c r="F1782" s="5"/>
      <c r="G1782" s="5"/>
      <c r="H1782" s="5"/>
    </row>
    <row r="1783" spans="1:8" x14ac:dyDescent="0.3">
      <c r="A1783" s="2"/>
      <c r="B1783" s="5"/>
      <c r="C1783" s="5"/>
      <c r="D1783" s="5"/>
      <c r="E1783" s="5"/>
      <c r="F1783" s="5"/>
      <c r="G1783" s="5"/>
      <c r="H1783" s="5"/>
    </row>
    <row r="1784" spans="1:8" x14ac:dyDescent="0.3">
      <c r="A1784" s="2"/>
      <c r="B1784" s="5"/>
      <c r="C1784" s="5"/>
      <c r="D1784" s="5"/>
      <c r="E1784" s="5"/>
      <c r="F1784" s="5"/>
      <c r="G1784" s="5"/>
      <c r="H1784" s="5"/>
    </row>
    <row r="1785" spans="1:8" x14ac:dyDescent="0.3">
      <c r="A1785" s="2"/>
      <c r="B1785" s="5"/>
      <c r="C1785" s="5"/>
      <c r="D1785" s="5"/>
      <c r="E1785" s="5"/>
      <c r="F1785" s="5"/>
      <c r="G1785" s="5"/>
      <c r="H1785" s="5"/>
    </row>
    <row r="1786" spans="1:8" x14ac:dyDescent="0.3">
      <c r="A1786" s="2"/>
      <c r="B1786" s="5"/>
      <c r="C1786" s="5"/>
      <c r="D1786" s="5"/>
      <c r="E1786" s="5"/>
      <c r="F1786" s="5"/>
      <c r="G1786" s="5"/>
      <c r="H1786" s="5"/>
    </row>
    <row r="1787" spans="1:8" x14ac:dyDescent="0.3">
      <c r="A1787" s="2"/>
      <c r="B1787" s="5"/>
      <c r="C1787" s="5"/>
      <c r="D1787" s="5"/>
      <c r="E1787" s="5"/>
      <c r="F1787" s="5"/>
      <c r="G1787" s="5"/>
      <c r="H1787" s="5"/>
    </row>
    <row r="1788" spans="1:8" x14ac:dyDescent="0.3">
      <c r="A1788" s="2"/>
      <c r="B1788" s="5"/>
      <c r="C1788" s="5"/>
      <c r="D1788" s="5"/>
      <c r="E1788" s="5"/>
      <c r="F1788" s="5"/>
      <c r="G1788" s="5"/>
      <c r="H1788" s="5"/>
    </row>
    <row r="1789" spans="1:8" x14ac:dyDescent="0.3">
      <c r="A1789" s="2"/>
      <c r="B1789" s="5"/>
      <c r="C1789" s="5"/>
      <c r="D1789" s="5"/>
      <c r="E1789" s="5"/>
      <c r="F1789" s="5"/>
      <c r="G1789" s="5"/>
      <c r="H1789" s="5"/>
    </row>
    <row r="1790" spans="1:8" x14ac:dyDescent="0.3">
      <c r="A1790" s="2"/>
      <c r="B1790" s="5"/>
      <c r="C1790" s="5"/>
      <c r="D1790" s="5"/>
      <c r="E1790" s="5"/>
      <c r="F1790" s="5"/>
      <c r="G1790" s="5"/>
      <c r="H1790" s="5"/>
    </row>
    <row r="1791" spans="1:8" x14ac:dyDescent="0.3">
      <c r="A1791" s="2"/>
      <c r="B1791" s="5"/>
      <c r="C1791" s="5"/>
      <c r="D1791" s="5"/>
      <c r="E1791" s="5"/>
      <c r="F1791" s="5"/>
      <c r="G1791" s="5"/>
      <c r="H1791" s="5"/>
    </row>
    <row r="1792" spans="1:8" x14ac:dyDescent="0.3">
      <c r="A1792" s="2"/>
      <c r="B1792" s="5"/>
      <c r="C1792" s="5"/>
      <c r="D1792" s="5"/>
      <c r="E1792" s="5"/>
      <c r="F1792" s="5"/>
      <c r="G1792" s="5"/>
      <c r="H1792" s="5"/>
    </row>
    <row r="1793" spans="1:8" x14ac:dyDescent="0.3">
      <c r="A1793" s="2"/>
      <c r="B1793" s="5"/>
      <c r="C1793" s="5"/>
      <c r="D1793" s="5"/>
      <c r="E1793" s="5"/>
      <c r="F1793" s="5"/>
      <c r="G1793" s="5"/>
      <c r="H1793" s="5"/>
    </row>
    <row r="1794" spans="1:8" x14ac:dyDescent="0.3">
      <c r="A1794" s="2"/>
      <c r="B1794" s="5"/>
      <c r="C1794" s="5"/>
      <c r="D1794" s="5"/>
      <c r="E1794" s="5"/>
      <c r="F1794" s="5"/>
      <c r="G1794" s="5"/>
      <c r="H1794" s="5"/>
    </row>
    <row r="1795" spans="1:8" x14ac:dyDescent="0.3">
      <c r="A1795" s="2"/>
      <c r="B1795" s="5"/>
      <c r="C1795" s="5"/>
      <c r="D1795" s="5"/>
      <c r="E1795" s="5"/>
      <c r="F1795" s="5"/>
      <c r="G1795" s="5"/>
      <c r="H1795" s="5"/>
    </row>
    <row r="1796" spans="1:8" x14ac:dyDescent="0.3">
      <c r="A1796" s="2"/>
      <c r="B1796" s="5"/>
      <c r="C1796" s="5"/>
      <c r="D1796" s="5"/>
      <c r="E1796" s="5"/>
      <c r="F1796" s="5"/>
      <c r="G1796" s="5"/>
      <c r="H1796" s="5"/>
    </row>
    <row r="1797" spans="1:8" x14ac:dyDescent="0.3">
      <c r="A1797" s="2"/>
      <c r="B1797" s="5"/>
      <c r="C1797" s="5"/>
      <c r="D1797" s="5"/>
      <c r="E1797" s="5"/>
      <c r="F1797" s="5"/>
      <c r="G1797" s="5"/>
      <c r="H1797" s="5"/>
    </row>
    <row r="1798" spans="1:8" x14ac:dyDescent="0.3">
      <c r="A1798" s="2"/>
      <c r="B1798" s="5"/>
      <c r="C1798" s="5"/>
      <c r="D1798" s="5"/>
      <c r="E1798" s="5"/>
      <c r="F1798" s="5"/>
      <c r="G1798" s="5"/>
      <c r="H1798" s="5"/>
    </row>
    <row r="1799" spans="1:8" x14ac:dyDescent="0.3">
      <c r="A1799" s="2"/>
      <c r="B1799" s="5"/>
      <c r="C1799" s="5"/>
      <c r="D1799" s="5"/>
      <c r="E1799" s="5"/>
      <c r="F1799" s="5"/>
      <c r="G1799" s="5"/>
      <c r="H1799" s="5"/>
    </row>
    <row r="1800" spans="1:8" x14ac:dyDescent="0.3">
      <c r="A1800" s="2"/>
      <c r="B1800" s="5"/>
      <c r="C1800" s="5"/>
      <c r="D1800" s="5"/>
      <c r="E1800" s="5"/>
      <c r="F1800" s="5"/>
      <c r="G1800" s="5"/>
      <c r="H1800" s="5"/>
    </row>
    <row r="1801" spans="1:8" x14ac:dyDescent="0.3">
      <c r="A1801" s="2"/>
      <c r="B1801" s="5"/>
      <c r="C1801" s="5"/>
      <c r="D1801" s="5"/>
      <c r="E1801" s="5"/>
      <c r="F1801" s="5"/>
      <c r="G1801" s="5"/>
      <c r="H1801" s="5"/>
    </row>
    <row r="1802" spans="1:8" x14ac:dyDescent="0.3">
      <c r="A1802" s="2"/>
      <c r="B1802" s="5"/>
      <c r="C1802" s="5"/>
      <c r="D1802" s="5"/>
      <c r="E1802" s="5"/>
      <c r="F1802" s="5"/>
      <c r="G1802" s="5"/>
      <c r="H1802" s="5"/>
    </row>
    <row r="1803" spans="1:8" x14ac:dyDescent="0.3">
      <c r="A1803" s="2"/>
      <c r="B1803" s="5"/>
      <c r="C1803" s="5"/>
      <c r="D1803" s="5"/>
      <c r="E1803" s="5"/>
      <c r="F1803" s="5"/>
      <c r="G1803" s="5"/>
      <c r="H1803" s="5"/>
    </row>
    <row r="1804" spans="1:8" x14ac:dyDescent="0.3">
      <c r="A1804" s="2"/>
      <c r="B1804" s="5"/>
      <c r="C1804" s="5"/>
      <c r="D1804" s="5"/>
      <c r="E1804" s="5"/>
      <c r="F1804" s="5"/>
      <c r="G1804" s="5"/>
      <c r="H1804" s="5"/>
    </row>
    <row r="1805" spans="1:8" x14ac:dyDescent="0.3">
      <c r="A1805" s="2"/>
      <c r="B1805" s="5"/>
      <c r="C1805" s="5"/>
      <c r="D1805" s="5"/>
      <c r="E1805" s="5"/>
      <c r="F1805" s="5"/>
      <c r="G1805" s="5"/>
      <c r="H1805" s="5"/>
    </row>
    <row r="1806" spans="1:8" x14ac:dyDescent="0.3">
      <c r="A1806" s="2"/>
      <c r="B1806" s="5"/>
      <c r="C1806" s="5"/>
      <c r="D1806" s="5"/>
      <c r="E1806" s="5"/>
      <c r="F1806" s="5"/>
      <c r="G1806" s="5"/>
      <c r="H1806" s="5"/>
    </row>
    <row r="1807" spans="1:8" x14ac:dyDescent="0.3">
      <c r="A1807" s="2"/>
      <c r="B1807" s="5"/>
      <c r="C1807" s="5"/>
      <c r="D1807" s="5"/>
      <c r="E1807" s="5"/>
      <c r="F1807" s="5"/>
      <c r="G1807" s="5"/>
      <c r="H1807" s="5"/>
    </row>
    <row r="1808" spans="1:8" x14ac:dyDescent="0.3">
      <c r="A1808" s="2"/>
      <c r="B1808" s="5"/>
      <c r="C1808" s="5"/>
      <c r="D1808" s="5"/>
      <c r="E1808" s="5"/>
      <c r="F1808" s="5"/>
      <c r="G1808" s="5"/>
      <c r="H1808" s="5"/>
    </row>
    <row r="1809" spans="1:8" x14ac:dyDescent="0.3">
      <c r="A1809" s="2"/>
      <c r="B1809" s="5"/>
      <c r="C1809" s="5"/>
      <c r="D1809" s="5"/>
      <c r="E1809" s="5"/>
      <c r="F1809" s="5"/>
      <c r="G1809" s="5"/>
      <c r="H1809" s="5"/>
    </row>
    <row r="1810" spans="1:8" x14ac:dyDescent="0.3">
      <c r="A1810" s="2"/>
      <c r="B1810" s="5"/>
      <c r="C1810" s="5"/>
      <c r="D1810" s="5"/>
      <c r="E1810" s="5"/>
      <c r="F1810" s="5"/>
      <c r="G1810" s="5"/>
      <c r="H1810" s="5"/>
    </row>
    <row r="1811" spans="1:8" x14ac:dyDescent="0.3">
      <c r="A1811" s="2"/>
      <c r="B1811" s="5"/>
      <c r="C1811" s="5"/>
      <c r="D1811" s="5"/>
      <c r="E1811" s="5"/>
      <c r="F1811" s="5"/>
      <c r="G1811" s="5"/>
      <c r="H1811" s="5"/>
    </row>
    <row r="1812" spans="1:8" x14ac:dyDescent="0.3">
      <c r="A1812" s="2"/>
      <c r="B1812" s="5"/>
      <c r="C1812" s="5"/>
      <c r="D1812" s="5"/>
      <c r="E1812" s="5"/>
      <c r="F1812" s="5"/>
      <c r="G1812" s="5"/>
      <c r="H1812" s="5"/>
    </row>
    <row r="1813" spans="1:8" x14ac:dyDescent="0.3">
      <c r="A1813" s="2"/>
      <c r="B1813" s="5"/>
      <c r="C1813" s="5"/>
      <c r="D1813" s="5"/>
      <c r="E1813" s="5"/>
      <c r="F1813" s="5"/>
      <c r="G1813" s="5"/>
      <c r="H1813" s="5"/>
    </row>
    <row r="1814" spans="1:8" x14ac:dyDescent="0.3">
      <c r="A1814" s="2"/>
      <c r="B1814" s="5"/>
      <c r="C1814" s="5"/>
      <c r="D1814" s="5"/>
      <c r="E1814" s="5"/>
      <c r="F1814" s="5"/>
      <c r="G1814" s="5"/>
      <c r="H1814" s="5"/>
    </row>
    <row r="1815" spans="1:8" x14ac:dyDescent="0.3">
      <c r="A1815" s="2"/>
      <c r="B1815" s="5"/>
      <c r="C1815" s="5"/>
      <c r="D1815" s="5"/>
      <c r="E1815" s="5"/>
      <c r="F1815" s="5"/>
      <c r="G1815" s="5"/>
      <c r="H1815" s="5"/>
    </row>
    <row r="1816" spans="1:8" x14ac:dyDescent="0.3">
      <c r="A1816" s="2"/>
      <c r="B1816" s="5"/>
      <c r="C1816" s="5"/>
      <c r="D1816" s="5"/>
      <c r="E1816" s="5"/>
      <c r="F1816" s="5"/>
      <c r="G1816" s="5"/>
      <c r="H1816" s="5"/>
    </row>
    <row r="1817" spans="1:8" x14ac:dyDescent="0.3">
      <c r="A1817" s="2"/>
      <c r="B1817" s="5"/>
      <c r="C1817" s="5"/>
      <c r="D1817" s="5"/>
      <c r="E1817" s="5"/>
      <c r="F1817" s="5"/>
      <c r="G1817" s="5"/>
      <c r="H1817" s="5"/>
    </row>
    <row r="1818" spans="1:8" x14ac:dyDescent="0.3">
      <c r="A1818" s="2"/>
      <c r="B1818" s="5"/>
      <c r="C1818" s="5"/>
      <c r="D1818" s="5"/>
      <c r="E1818" s="5"/>
      <c r="F1818" s="5"/>
      <c r="G1818" s="5"/>
      <c r="H1818" s="5"/>
    </row>
    <row r="1819" spans="1:8" x14ac:dyDescent="0.3">
      <c r="A1819" s="2"/>
      <c r="B1819" s="5"/>
      <c r="C1819" s="5"/>
      <c r="D1819" s="5"/>
      <c r="E1819" s="5"/>
      <c r="F1819" s="5"/>
      <c r="G1819" s="5"/>
      <c r="H1819" s="5"/>
    </row>
    <row r="1820" spans="1:8" x14ac:dyDescent="0.3">
      <c r="A1820" s="2"/>
      <c r="B1820" s="5"/>
      <c r="C1820" s="5"/>
      <c r="D1820" s="5"/>
      <c r="E1820" s="5"/>
      <c r="F1820" s="5"/>
      <c r="G1820" s="5"/>
      <c r="H1820" s="5"/>
    </row>
    <row r="1821" spans="1:8" x14ac:dyDescent="0.3">
      <c r="A1821" s="2"/>
      <c r="B1821" s="5"/>
      <c r="C1821" s="5"/>
      <c r="D1821" s="5"/>
      <c r="E1821" s="5"/>
      <c r="F1821" s="5"/>
      <c r="G1821" s="5"/>
      <c r="H1821" s="5"/>
    </row>
    <row r="1822" spans="1:8" x14ac:dyDescent="0.3">
      <c r="A1822" s="2"/>
      <c r="B1822" s="5"/>
      <c r="C1822" s="5"/>
      <c r="D1822" s="5"/>
      <c r="E1822" s="5"/>
      <c r="F1822" s="5"/>
      <c r="G1822" s="5"/>
      <c r="H1822" s="5"/>
    </row>
    <row r="1823" spans="1:8" x14ac:dyDescent="0.3">
      <c r="A1823" s="2"/>
      <c r="B1823" s="5"/>
      <c r="C1823" s="5"/>
      <c r="D1823" s="5"/>
      <c r="E1823" s="5"/>
      <c r="F1823" s="5"/>
      <c r="G1823" s="5"/>
      <c r="H1823" s="5"/>
    </row>
    <row r="1824" spans="1:8" x14ac:dyDescent="0.3">
      <c r="A1824" s="2"/>
      <c r="B1824" s="5"/>
      <c r="C1824" s="5"/>
      <c r="D1824" s="5"/>
      <c r="E1824" s="5"/>
      <c r="F1824" s="5"/>
      <c r="G1824" s="5"/>
      <c r="H1824" s="5"/>
    </row>
    <row r="1825" spans="1:8" x14ac:dyDescent="0.3">
      <c r="A1825" s="2"/>
      <c r="B1825" s="5"/>
      <c r="C1825" s="5"/>
      <c r="D1825" s="5"/>
      <c r="E1825" s="5"/>
      <c r="F1825" s="5"/>
      <c r="G1825" s="5"/>
      <c r="H1825" s="5"/>
    </row>
    <row r="1826" spans="1:8" x14ac:dyDescent="0.3">
      <c r="A1826" s="2"/>
      <c r="B1826" s="5"/>
      <c r="C1826" s="5"/>
      <c r="D1826" s="5"/>
      <c r="E1826" s="5"/>
      <c r="F1826" s="5"/>
      <c r="G1826" s="5"/>
      <c r="H1826" s="5"/>
    </row>
    <row r="1827" spans="1:8" x14ac:dyDescent="0.3">
      <c r="A1827" s="2"/>
      <c r="B1827" s="5"/>
      <c r="C1827" s="5"/>
      <c r="D1827" s="5"/>
      <c r="E1827" s="5"/>
      <c r="F1827" s="5"/>
      <c r="G1827" s="5"/>
      <c r="H1827" s="5"/>
    </row>
    <row r="1828" spans="1:8" x14ac:dyDescent="0.3">
      <c r="A1828" s="2"/>
      <c r="B1828" s="5"/>
      <c r="C1828" s="5"/>
      <c r="D1828" s="5"/>
      <c r="E1828" s="5"/>
      <c r="F1828" s="5"/>
      <c r="G1828" s="5"/>
      <c r="H1828" s="5"/>
    </row>
    <row r="1829" spans="1:8" x14ac:dyDescent="0.3">
      <c r="A1829" s="2"/>
      <c r="B1829" s="5"/>
      <c r="C1829" s="5"/>
      <c r="D1829" s="5"/>
      <c r="E1829" s="5"/>
      <c r="F1829" s="5"/>
      <c r="G1829" s="5"/>
      <c r="H1829" s="5"/>
    </row>
    <row r="1830" spans="1:8" x14ac:dyDescent="0.3">
      <c r="A1830" s="2"/>
      <c r="B1830" s="5"/>
      <c r="C1830" s="5"/>
      <c r="D1830" s="5"/>
      <c r="E1830" s="5"/>
      <c r="F1830" s="5"/>
      <c r="G1830" s="5"/>
      <c r="H1830" s="5"/>
    </row>
    <row r="1831" spans="1:8" x14ac:dyDescent="0.3">
      <c r="A1831" s="2"/>
      <c r="B1831" s="5"/>
      <c r="C1831" s="5"/>
      <c r="D1831" s="5"/>
      <c r="E1831" s="5"/>
      <c r="F1831" s="5"/>
      <c r="G1831" s="5"/>
      <c r="H1831" s="5"/>
    </row>
    <row r="1832" spans="1:8" x14ac:dyDescent="0.3">
      <c r="A1832" s="2"/>
      <c r="B1832" s="5"/>
      <c r="C1832" s="5"/>
      <c r="D1832" s="5"/>
      <c r="E1832" s="5"/>
      <c r="F1832" s="5"/>
      <c r="G1832" s="5"/>
      <c r="H1832" s="5"/>
    </row>
    <row r="1833" spans="1:8" x14ac:dyDescent="0.3">
      <c r="A1833" s="2"/>
      <c r="B1833" s="5"/>
      <c r="C1833" s="5"/>
      <c r="D1833" s="5"/>
      <c r="E1833" s="5"/>
      <c r="F1833" s="5"/>
      <c r="G1833" s="5"/>
      <c r="H1833" s="5"/>
    </row>
    <row r="1834" spans="1:8" x14ac:dyDescent="0.3">
      <c r="A1834" s="2"/>
      <c r="B1834" s="5"/>
      <c r="C1834" s="5"/>
      <c r="D1834" s="5"/>
      <c r="E1834" s="5"/>
      <c r="F1834" s="5"/>
      <c r="G1834" s="5"/>
      <c r="H1834" s="5"/>
    </row>
    <row r="1835" spans="1:8" x14ac:dyDescent="0.3">
      <c r="A1835" s="2"/>
      <c r="B1835" s="5"/>
      <c r="C1835" s="5"/>
      <c r="D1835" s="5"/>
      <c r="E1835" s="5"/>
      <c r="F1835" s="5"/>
      <c r="G1835" s="5"/>
      <c r="H1835" s="5"/>
    </row>
    <row r="1836" spans="1:8" x14ac:dyDescent="0.3">
      <c r="A1836" s="2"/>
      <c r="B1836" s="5"/>
      <c r="C1836" s="5"/>
      <c r="D1836" s="5"/>
      <c r="E1836" s="5"/>
      <c r="F1836" s="5"/>
      <c r="G1836" s="5"/>
      <c r="H1836" s="5"/>
    </row>
    <row r="1837" spans="1:8" x14ac:dyDescent="0.3">
      <c r="A1837" s="2"/>
      <c r="B1837" s="5"/>
      <c r="C1837" s="5"/>
      <c r="D1837" s="5"/>
      <c r="E1837" s="5"/>
      <c r="F1837" s="5"/>
      <c r="G1837" s="5"/>
      <c r="H1837" s="5"/>
    </row>
    <row r="1838" spans="1:8" x14ac:dyDescent="0.3">
      <c r="A1838" s="2"/>
      <c r="B1838" s="5"/>
      <c r="C1838" s="5"/>
      <c r="D1838" s="5"/>
      <c r="E1838" s="5"/>
      <c r="F1838" s="5"/>
      <c r="G1838" s="5"/>
      <c r="H1838" s="5"/>
    </row>
    <row r="1839" spans="1:8" x14ac:dyDescent="0.3">
      <c r="A1839" s="2"/>
      <c r="B1839" s="5"/>
      <c r="C1839" s="5"/>
      <c r="D1839" s="5"/>
      <c r="E1839" s="5"/>
      <c r="F1839" s="5"/>
      <c r="G1839" s="5"/>
      <c r="H1839" s="5"/>
    </row>
    <row r="1840" spans="1:8" x14ac:dyDescent="0.3">
      <c r="A1840" s="2"/>
      <c r="B1840" s="5"/>
      <c r="C1840" s="5"/>
      <c r="D1840" s="5"/>
      <c r="E1840" s="5"/>
      <c r="F1840" s="5"/>
      <c r="G1840" s="5"/>
      <c r="H1840" s="5"/>
    </row>
    <row r="1841" spans="1:8" x14ac:dyDescent="0.3">
      <c r="A1841" s="2"/>
      <c r="B1841" s="5"/>
      <c r="C1841" s="5"/>
      <c r="D1841" s="5"/>
      <c r="E1841" s="5"/>
      <c r="F1841" s="5"/>
      <c r="G1841" s="5"/>
      <c r="H1841" s="5"/>
    </row>
    <row r="1842" spans="1:8" x14ac:dyDescent="0.3">
      <c r="A1842" s="2"/>
      <c r="B1842" s="5"/>
      <c r="C1842" s="5"/>
      <c r="D1842" s="5"/>
      <c r="E1842" s="5"/>
      <c r="F1842" s="5"/>
      <c r="G1842" s="5"/>
      <c r="H1842" s="5"/>
    </row>
    <row r="1843" spans="1:8" x14ac:dyDescent="0.3">
      <c r="A1843" s="2"/>
      <c r="B1843" s="5"/>
      <c r="C1843" s="5"/>
      <c r="D1843" s="5"/>
      <c r="E1843" s="5"/>
      <c r="F1843" s="5"/>
      <c r="G1843" s="5"/>
      <c r="H1843" s="5"/>
    </row>
    <row r="1844" spans="1:8" x14ac:dyDescent="0.3">
      <c r="A1844" s="2"/>
      <c r="B1844" s="5"/>
      <c r="C1844" s="5"/>
      <c r="D1844" s="5"/>
      <c r="E1844" s="5"/>
      <c r="F1844" s="5"/>
      <c r="G1844" s="5"/>
      <c r="H1844" s="5"/>
    </row>
    <row r="1845" spans="1:8" x14ac:dyDescent="0.3">
      <c r="A1845" s="2"/>
      <c r="B1845" s="5"/>
      <c r="C1845" s="5"/>
      <c r="D1845" s="5"/>
      <c r="E1845" s="5"/>
      <c r="F1845" s="5"/>
      <c r="G1845" s="5"/>
      <c r="H1845" s="5"/>
    </row>
    <row r="1846" spans="1:8" x14ac:dyDescent="0.3">
      <c r="A1846" s="2"/>
      <c r="B1846" s="5"/>
      <c r="C1846" s="5"/>
      <c r="D1846" s="5"/>
      <c r="E1846" s="5"/>
      <c r="F1846" s="5"/>
      <c r="G1846" s="5"/>
      <c r="H1846" s="5"/>
    </row>
    <row r="1847" spans="1:8" x14ac:dyDescent="0.3">
      <c r="A1847" s="2"/>
      <c r="B1847" s="5"/>
      <c r="C1847" s="5"/>
      <c r="D1847" s="5"/>
      <c r="E1847" s="5"/>
      <c r="F1847" s="5"/>
      <c r="G1847" s="5"/>
      <c r="H1847" s="5"/>
    </row>
    <row r="1848" spans="1:8" x14ac:dyDescent="0.3">
      <c r="A1848" s="2"/>
      <c r="B1848" s="5"/>
      <c r="C1848" s="5"/>
      <c r="D1848" s="5"/>
      <c r="E1848" s="5"/>
      <c r="F1848" s="5"/>
      <c r="G1848" s="5"/>
      <c r="H1848" s="5"/>
    </row>
    <row r="1849" spans="1:8" x14ac:dyDescent="0.3">
      <c r="A1849" s="2"/>
      <c r="B1849" s="5"/>
      <c r="C1849" s="5"/>
      <c r="D1849" s="5"/>
      <c r="E1849" s="5"/>
      <c r="F1849" s="5"/>
      <c r="G1849" s="5"/>
      <c r="H1849" s="5"/>
    </row>
    <row r="1850" spans="1:8" x14ac:dyDescent="0.3">
      <c r="A1850" s="2"/>
      <c r="B1850" s="5"/>
      <c r="C1850" s="5"/>
      <c r="D1850" s="5"/>
      <c r="E1850" s="5"/>
      <c r="F1850" s="5"/>
      <c r="G1850" s="5"/>
      <c r="H1850" s="5"/>
    </row>
    <row r="1851" spans="1:8" x14ac:dyDescent="0.3">
      <c r="A1851" s="2"/>
      <c r="B1851" s="5"/>
      <c r="C1851" s="5"/>
      <c r="D1851" s="5"/>
      <c r="E1851" s="5"/>
      <c r="F1851" s="5"/>
      <c r="G1851" s="5"/>
      <c r="H1851" s="5"/>
    </row>
    <row r="1852" spans="1:8" x14ac:dyDescent="0.3">
      <c r="A1852" s="2"/>
      <c r="B1852" s="5"/>
      <c r="C1852" s="5"/>
      <c r="D1852" s="5"/>
      <c r="E1852" s="5"/>
      <c r="F1852" s="5"/>
      <c r="G1852" s="5"/>
      <c r="H1852" s="5"/>
    </row>
    <row r="1853" spans="1:8" x14ac:dyDescent="0.3">
      <c r="A1853" s="2"/>
      <c r="B1853" s="5"/>
      <c r="C1853" s="5"/>
      <c r="D1853" s="5"/>
      <c r="E1853" s="5"/>
      <c r="F1853" s="5"/>
      <c r="G1853" s="5"/>
      <c r="H1853" s="5"/>
    </row>
    <row r="1854" spans="1:8" x14ac:dyDescent="0.3">
      <c r="A1854" s="2"/>
      <c r="B1854" s="5"/>
      <c r="C1854" s="5"/>
      <c r="D1854" s="5"/>
      <c r="E1854" s="5"/>
      <c r="F1854" s="5"/>
      <c r="G1854" s="5"/>
      <c r="H1854" s="5"/>
    </row>
    <row r="1855" spans="1:8" x14ac:dyDescent="0.3">
      <c r="A1855" s="2"/>
      <c r="B1855" s="5"/>
      <c r="C1855" s="5"/>
      <c r="D1855" s="5"/>
      <c r="E1855" s="5"/>
      <c r="F1855" s="5"/>
      <c r="G1855" s="5"/>
      <c r="H1855" s="5"/>
    </row>
    <row r="1856" spans="1:8" x14ac:dyDescent="0.3">
      <c r="A1856" s="2"/>
      <c r="B1856" s="5"/>
      <c r="C1856" s="5"/>
      <c r="D1856" s="5"/>
      <c r="E1856" s="5"/>
      <c r="F1856" s="5"/>
      <c r="G1856" s="5"/>
      <c r="H1856" s="5"/>
    </row>
    <row r="1857" spans="1:8" x14ac:dyDescent="0.3">
      <c r="A1857" s="2"/>
      <c r="B1857" s="5"/>
      <c r="C1857" s="5"/>
      <c r="D1857" s="5"/>
      <c r="E1857" s="5"/>
      <c r="F1857" s="5"/>
      <c r="G1857" s="5"/>
      <c r="H1857" s="5"/>
    </row>
    <row r="1858" spans="1:8" x14ac:dyDescent="0.3">
      <c r="A1858" s="2"/>
      <c r="B1858" s="5"/>
      <c r="C1858" s="5"/>
      <c r="D1858" s="5"/>
      <c r="E1858" s="5"/>
      <c r="F1858" s="5"/>
      <c r="G1858" s="5"/>
      <c r="H1858" s="5"/>
    </row>
    <row r="1859" spans="1:8" x14ac:dyDescent="0.3">
      <c r="A1859" s="2"/>
      <c r="B1859" s="5"/>
      <c r="C1859" s="5"/>
      <c r="D1859" s="5"/>
      <c r="E1859" s="5"/>
      <c r="F1859" s="5"/>
      <c r="G1859" s="5"/>
      <c r="H1859" s="5"/>
    </row>
    <row r="1860" spans="1:8" x14ac:dyDescent="0.3">
      <c r="A1860" s="2"/>
      <c r="B1860" s="5"/>
      <c r="C1860" s="5"/>
      <c r="D1860" s="5"/>
      <c r="E1860" s="5"/>
      <c r="F1860" s="5"/>
      <c r="G1860" s="5"/>
      <c r="H1860" s="5"/>
    </row>
    <row r="1861" spans="1:8" x14ac:dyDescent="0.3">
      <c r="A1861" s="2"/>
      <c r="B1861" s="5"/>
      <c r="C1861" s="5"/>
      <c r="D1861" s="5"/>
      <c r="E1861" s="5"/>
      <c r="F1861" s="5"/>
      <c r="G1861" s="5"/>
      <c r="H1861" s="5"/>
    </row>
    <row r="1862" spans="1:8" x14ac:dyDescent="0.3">
      <c r="A1862" s="2"/>
      <c r="B1862" s="5"/>
      <c r="C1862" s="5"/>
      <c r="D1862" s="5"/>
      <c r="E1862" s="5"/>
      <c r="F1862" s="5"/>
      <c r="G1862" s="5"/>
      <c r="H1862" s="5"/>
    </row>
    <row r="1863" spans="1:8" x14ac:dyDescent="0.3">
      <c r="A1863" s="2"/>
      <c r="B1863" s="5"/>
      <c r="C1863" s="5"/>
      <c r="D1863" s="5"/>
      <c r="E1863" s="5"/>
      <c r="F1863" s="5"/>
      <c r="G1863" s="5"/>
      <c r="H1863" s="5"/>
    </row>
    <row r="1864" spans="1:8" x14ac:dyDescent="0.3">
      <c r="A1864" s="2"/>
      <c r="B1864" s="5"/>
      <c r="C1864" s="5"/>
      <c r="D1864" s="5"/>
      <c r="E1864" s="5"/>
      <c r="F1864" s="5"/>
      <c r="G1864" s="5"/>
      <c r="H1864" s="5"/>
    </row>
    <row r="1865" spans="1:8" x14ac:dyDescent="0.3">
      <c r="A1865" s="2"/>
      <c r="B1865" s="5"/>
      <c r="C1865" s="5"/>
      <c r="D1865" s="5"/>
      <c r="E1865" s="5"/>
      <c r="F1865" s="5"/>
      <c r="G1865" s="5"/>
      <c r="H1865" s="5"/>
    </row>
    <row r="1866" spans="1:8" x14ac:dyDescent="0.3">
      <c r="A1866" s="2"/>
      <c r="B1866" s="5"/>
      <c r="C1866" s="5"/>
      <c r="D1866" s="5"/>
      <c r="E1866" s="5"/>
      <c r="F1866" s="5"/>
      <c r="G1866" s="5"/>
      <c r="H1866" s="5"/>
    </row>
    <row r="1867" spans="1:8" x14ac:dyDescent="0.3">
      <c r="A1867" s="2"/>
      <c r="B1867" s="5"/>
      <c r="C1867" s="5"/>
      <c r="D1867" s="5"/>
      <c r="E1867" s="5"/>
      <c r="F1867" s="5"/>
      <c r="G1867" s="5"/>
      <c r="H1867" s="5"/>
    </row>
    <row r="1868" spans="1:8" x14ac:dyDescent="0.3">
      <c r="A1868" s="2"/>
      <c r="B1868" s="5"/>
      <c r="C1868" s="5"/>
      <c r="D1868" s="5"/>
      <c r="E1868" s="5"/>
      <c r="F1868" s="5"/>
      <c r="G1868" s="5"/>
      <c r="H1868" s="5"/>
    </row>
    <row r="1869" spans="1:8" x14ac:dyDescent="0.3">
      <c r="A1869" s="2"/>
      <c r="B1869" s="5"/>
      <c r="C1869" s="5"/>
      <c r="D1869" s="5"/>
      <c r="E1869" s="5"/>
      <c r="F1869" s="5"/>
      <c r="G1869" s="5"/>
      <c r="H1869" s="5"/>
    </row>
    <row r="1870" spans="1:8" x14ac:dyDescent="0.3">
      <c r="A1870" s="2"/>
      <c r="B1870" s="5"/>
      <c r="C1870" s="5"/>
      <c r="D1870" s="5"/>
      <c r="E1870" s="5"/>
      <c r="F1870" s="5"/>
      <c r="G1870" s="5"/>
      <c r="H1870" s="5"/>
    </row>
    <row r="1871" spans="1:8" x14ac:dyDescent="0.3">
      <c r="A1871" s="2"/>
      <c r="B1871" s="5"/>
      <c r="C1871" s="5"/>
      <c r="D1871" s="5"/>
      <c r="E1871" s="5"/>
      <c r="F1871" s="5"/>
      <c r="G1871" s="5"/>
      <c r="H1871" s="5"/>
    </row>
    <row r="1872" spans="1:8" x14ac:dyDescent="0.3">
      <c r="A1872" s="2"/>
      <c r="B1872" s="5"/>
      <c r="C1872" s="5"/>
      <c r="D1872" s="5"/>
      <c r="E1872" s="5"/>
      <c r="F1872" s="5"/>
      <c r="G1872" s="5"/>
      <c r="H1872" s="5"/>
    </row>
    <row r="1873" spans="1:8" x14ac:dyDescent="0.3">
      <c r="A1873" s="2"/>
      <c r="B1873" s="5"/>
      <c r="C1873" s="5"/>
      <c r="D1873" s="5"/>
      <c r="E1873" s="5"/>
      <c r="F1873" s="5"/>
      <c r="G1873" s="5"/>
      <c r="H1873" s="5"/>
    </row>
    <row r="1874" spans="1:8" x14ac:dyDescent="0.3">
      <c r="A1874" s="2"/>
      <c r="B1874" s="5"/>
      <c r="C1874" s="5"/>
      <c r="D1874" s="5"/>
      <c r="E1874" s="5"/>
      <c r="F1874" s="5"/>
      <c r="G1874" s="5"/>
      <c r="H1874" s="5"/>
    </row>
    <row r="1875" spans="1:8" x14ac:dyDescent="0.3">
      <c r="A1875" s="2"/>
      <c r="B1875" s="5"/>
      <c r="C1875" s="5"/>
      <c r="D1875" s="5"/>
      <c r="E1875" s="5"/>
      <c r="F1875" s="5"/>
      <c r="G1875" s="5"/>
      <c r="H1875" s="5"/>
    </row>
    <row r="1876" spans="1:8" x14ac:dyDescent="0.3">
      <c r="A1876" s="2"/>
      <c r="B1876" s="5"/>
      <c r="C1876" s="5"/>
      <c r="D1876" s="5"/>
      <c r="E1876" s="5"/>
      <c r="F1876" s="5"/>
      <c r="G1876" s="5"/>
      <c r="H1876" s="5"/>
    </row>
    <row r="1877" spans="1:8" x14ac:dyDescent="0.3">
      <c r="A1877" s="2"/>
      <c r="B1877" s="5"/>
      <c r="C1877" s="5"/>
      <c r="D1877" s="5"/>
      <c r="E1877" s="5"/>
      <c r="F1877" s="5"/>
      <c r="G1877" s="5"/>
      <c r="H1877" s="5"/>
    </row>
    <row r="1878" spans="1:8" x14ac:dyDescent="0.3">
      <c r="A1878" s="2"/>
      <c r="B1878" s="5"/>
      <c r="C1878" s="5"/>
      <c r="D1878" s="5"/>
      <c r="E1878" s="5"/>
      <c r="F1878" s="5"/>
      <c r="G1878" s="5"/>
      <c r="H1878" s="5"/>
    </row>
    <row r="1879" spans="1:8" x14ac:dyDescent="0.3">
      <c r="A1879" s="2"/>
      <c r="B1879" s="5"/>
      <c r="C1879" s="5"/>
      <c r="D1879" s="5"/>
      <c r="E1879" s="5"/>
      <c r="F1879" s="5"/>
      <c r="G1879" s="5"/>
      <c r="H1879" s="5"/>
    </row>
    <row r="1880" spans="1:8" x14ac:dyDescent="0.3">
      <c r="A1880" s="2"/>
      <c r="B1880" s="5"/>
      <c r="C1880" s="5"/>
      <c r="D1880" s="5"/>
      <c r="E1880" s="5"/>
      <c r="F1880" s="5"/>
      <c r="G1880" s="5"/>
      <c r="H1880" s="5"/>
    </row>
    <row r="1881" spans="1:8" x14ac:dyDescent="0.3">
      <c r="A1881" s="2"/>
      <c r="B1881" s="5"/>
      <c r="C1881" s="5"/>
      <c r="D1881" s="5"/>
      <c r="E1881" s="5"/>
      <c r="F1881" s="5"/>
      <c r="G1881" s="5"/>
      <c r="H1881" s="5"/>
    </row>
    <row r="1882" spans="1:8" x14ac:dyDescent="0.3">
      <c r="A1882" s="2"/>
      <c r="B1882" s="5"/>
      <c r="C1882" s="5"/>
      <c r="D1882" s="5"/>
      <c r="E1882" s="5"/>
      <c r="F1882" s="5"/>
      <c r="G1882" s="5"/>
      <c r="H1882" s="5"/>
    </row>
    <row r="1883" spans="1:8" x14ac:dyDescent="0.3">
      <c r="A1883" s="2"/>
      <c r="B1883" s="5"/>
      <c r="C1883" s="5"/>
      <c r="D1883" s="5"/>
      <c r="E1883" s="5"/>
      <c r="F1883" s="5"/>
      <c r="G1883" s="5"/>
      <c r="H1883" s="5"/>
    </row>
    <row r="1884" spans="1:8" x14ac:dyDescent="0.3">
      <c r="A1884" s="2"/>
      <c r="B1884" s="5"/>
      <c r="C1884" s="5"/>
      <c r="D1884" s="5"/>
      <c r="E1884" s="5"/>
      <c r="F1884" s="5"/>
      <c r="G1884" s="5"/>
      <c r="H1884" s="5"/>
    </row>
    <row r="1885" spans="1:8" x14ac:dyDescent="0.3">
      <c r="A1885" s="2"/>
      <c r="B1885" s="5"/>
      <c r="C1885" s="5"/>
      <c r="D1885" s="5"/>
      <c r="E1885" s="5"/>
      <c r="F1885" s="5"/>
      <c r="G1885" s="5"/>
      <c r="H1885" s="5"/>
    </row>
    <row r="1886" spans="1:8" x14ac:dyDescent="0.3">
      <c r="A1886" s="2"/>
      <c r="B1886" s="5"/>
      <c r="C1886" s="5"/>
      <c r="D1886" s="5"/>
      <c r="E1886" s="5"/>
      <c r="F1886" s="5"/>
      <c r="G1886" s="5"/>
      <c r="H1886" s="5"/>
    </row>
    <row r="1887" spans="1:8" x14ac:dyDescent="0.3">
      <c r="A1887" s="2"/>
      <c r="B1887" s="5"/>
      <c r="C1887" s="5"/>
      <c r="D1887" s="5"/>
      <c r="E1887" s="5"/>
      <c r="F1887" s="5"/>
      <c r="G1887" s="5"/>
      <c r="H1887" s="5"/>
    </row>
    <row r="1888" spans="1:8" x14ac:dyDescent="0.3">
      <c r="A1888" s="2"/>
      <c r="B1888" s="5"/>
      <c r="C1888" s="5"/>
      <c r="D1888" s="5"/>
      <c r="E1888" s="5"/>
      <c r="F1888" s="5"/>
      <c r="G1888" s="5"/>
      <c r="H1888" s="5"/>
    </row>
    <row r="1889" spans="1:8" x14ac:dyDescent="0.3">
      <c r="A1889" s="2"/>
      <c r="B1889" s="5"/>
      <c r="C1889" s="5"/>
      <c r="D1889" s="5"/>
      <c r="E1889" s="5"/>
      <c r="F1889" s="5"/>
      <c r="G1889" s="5"/>
      <c r="H1889" s="5"/>
    </row>
    <row r="1890" spans="1:8" x14ac:dyDescent="0.3">
      <c r="A1890" s="2"/>
      <c r="B1890" s="5"/>
      <c r="C1890" s="5"/>
      <c r="D1890" s="5"/>
      <c r="E1890" s="5"/>
      <c r="F1890" s="5"/>
      <c r="G1890" s="5"/>
      <c r="H1890" s="5"/>
    </row>
    <row r="1891" spans="1:8" x14ac:dyDescent="0.3">
      <c r="A1891" s="2"/>
      <c r="B1891" s="5"/>
      <c r="C1891" s="5"/>
      <c r="D1891" s="5"/>
      <c r="E1891" s="5"/>
      <c r="F1891" s="5"/>
      <c r="G1891" s="5"/>
      <c r="H1891" s="5"/>
    </row>
    <row r="1892" spans="1:8" x14ac:dyDescent="0.3">
      <c r="A1892" s="2"/>
      <c r="B1892" s="5"/>
      <c r="C1892" s="5"/>
      <c r="D1892" s="5"/>
      <c r="E1892" s="5"/>
      <c r="F1892" s="5"/>
      <c r="G1892" s="5"/>
      <c r="H1892" s="5"/>
    </row>
    <row r="1893" spans="1:8" x14ac:dyDescent="0.3">
      <c r="A1893" s="2"/>
      <c r="B1893" s="5"/>
      <c r="C1893" s="5"/>
      <c r="D1893" s="5"/>
      <c r="E1893" s="5"/>
      <c r="F1893" s="5"/>
      <c r="G1893" s="5"/>
      <c r="H1893" s="5"/>
    </row>
    <row r="1894" spans="1:8" x14ac:dyDescent="0.3">
      <c r="A1894" s="2"/>
      <c r="B1894" s="5"/>
      <c r="C1894" s="5"/>
      <c r="D1894" s="5"/>
      <c r="E1894" s="5"/>
      <c r="F1894" s="5"/>
      <c r="G1894" s="5"/>
      <c r="H1894" s="5"/>
    </row>
    <row r="1895" spans="1:8" x14ac:dyDescent="0.3">
      <c r="A1895" s="2"/>
      <c r="B1895" s="5"/>
      <c r="C1895" s="5"/>
      <c r="D1895" s="5"/>
      <c r="E1895" s="5"/>
      <c r="F1895" s="5"/>
      <c r="G1895" s="5"/>
      <c r="H1895" s="5"/>
    </row>
    <row r="1896" spans="1:8" x14ac:dyDescent="0.3">
      <c r="A1896" s="2"/>
      <c r="B1896" s="5"/>
      <c r="C1896" s="5"/>
      <c r="D1896" s="5"/>
      <c r="E1896" s="5"/>
      <c r="F1896" s="5"/>
      <c r="G1896" s="5"/>
      <c r="H1896" s="5"/>
    </row>
    <row r="1897" spans="1:8" x14ac:dyDescent="0.3">
      <c r="A1897" s="2"/>
      <c r="B1897" s="5"/>
      <c r="C1897" s="5"/>
      <c r="D1897" s="5"/>
      <c r="E1897" s="5"/>
      <c r="F1897" s="5"/>
      <c r="G1897" s="5"/>
      <c r="H1897" s="5"/>
    </row>
    <row r="1898" spans="1:8" x14ac:dyDescent="0.3">
      <c r="A1898" s="2"/>
      <c r="B1898" s="5"/>
      <c r="C1898" s="5"/>
      <c r="D1898" s="5"/>
      <c r="E1898" s="5"/>
      <c r="F1898" s="5"/>
      <c r="G1898" s="5"/>
      <c r="H1898" s="5"/>
    </row>
    <row r="1899" spans="1:8" x14ac:dyDescent="0.3">
      <c r="A1899" s="2"/>
      <c r="B1899" s="5"/>
      <c r="C1899" s="5"/>
      <c r="D1899" s="5"/>
      <c r="E1899" s="5"/>
      <c r="F1899" s="5"/>
      <c r="G1899" s="5"/>
      <c r="H1899" s="5"/>
    </row>
    <row r="1900" spans="1:8" x14ac:dyDescent="0.3">
      <c r="A1900" s="2"/>
      <c r="B1900" s="5"/>
      <c r="C1900" s="5"/>
      <c r="D1900" s="5"/>
      <c r="E1900" s="5"/>
      <c r="F1900" s="5"/>
      <c r="G1900" s="5"/>
      <c r="H1900" s="5"/>
    </row>
    <row r="1901" spans="1:8" x14ac:dyDescent="0.3">
      <c r="A1901" s="2"/>
      <c r="B1901" s="5"/>
      <c r="C1901" s="5"/>
      <c r="D1901" s="5"/>
      <c r="E1901" s="5"/>
      <c r="F1901" s="5"/>
      <c r="G1901" s="5"/>
      <c r="H1901" s="5"/>
    </row>
    <row r="1902" spans="1:8" x14ac:dyDescent="0.3">
      <c r="A1902" s="2"/>
      <c r="B1902" s="5"/>
      <c r="C1902" s="5"/>
      <c r="D1902" s="5"/>
      <c r="E1902" s="5"/>
      <c r="F1902" s="5"/>
      <c r="G1902" s="5"/>
      <c r="H1902" s="5"/>
    </row>
    <row r="1903" spans="1:8" x14ac:dyDescent="0.3">
      <c r="A1903" s="2"/>
      <c r="B1903" s="5"/>
      <c r="C1903" s="5"/>
      <c r="D1903" s="5"/>
      <c r="E1903" s="5"/>
      <c r="F1903" s="5"/>
      <c r="G1903" s="5"/>
      <c r="H1903" s="5"/>
    </row>
    <row r="1904" spans="1:8" x14ac:dyDescent="0.3">
      <c r="A1904" s="2"/>
      <c r="B1904" s="5"/>
      <c r="C1904" s="5"/>
      <c r="D1904" s="5"/>
      <c r="E1904" s="5"/>
      <c r="F1904" s="5"/>
      <c r="G1904" s="5"/>
      <c r="H1904" s="5"/>
    </row>
    <row r="1905" spans="1:8" x14ac:dyDescent="0.3">
      <c r="A1905" s="2"/>
      <c r="B1905" s="5"/>
      <c r="C1905" s="5"/>
      <c r="D1905" s="5"/>
      <c r="E1905" s="5"/>
      <c r="F1905" s="5"/>
      <c r="G1905" s="5"/>
      <c r="H1905" s="5"/>
    </row>
    <row r="1906" spans="1:8" x14ac:dyDescent="0.3">
      <c r="A1906" s="2"/>
      <c r="B1906" s="5"/>
      <c r="C1906" s="5"/>
      <c r="D1906" s="5"/>
      <c r="E1906" s="5"/>
      <c r="F1906" s="5"/>
      <c r="G1906" s="5"/>
      <c r="H1906" s="5"/>
    </row>
    <row r="1907" spans="1:8" x14ac:dyDescent="0.3">
      <c r="A1907" s="2"/>
      <c r="B1907" s="5"/>
      <c r="C1907" s="5"/>
      <c r="D1907" s="5"/>
      <c r="E1907" s="5"/>
      <c r="F1907" s="5"/>
      <c r="G1907" s="5"/>
      <c r="H1907" s="5"/>
    </row>
    <row r="1908" spans="1:8" x14ac:dyDescent="0.3">
      <c r="A1908" s="2"/>
      <c r="B1908" s="5"/>
      <c r="C1908" s="5"/>
      <c r="D1908" s="5"/>
      <c r="E1908" s="5"/>
      <c r="F1908" s="5"/>
      <c r="G1908" s="5"/>
      <c r="H1908" s="5"/>
    </row>
    <row r="1909" spans="1:8" x14ac:dyDescent="0.3">
      <c r="A1909" s="2"/>
      <c r="B1909" s="5"/>
      <c r="C1909" s="5"/>
      <c r="D1909" s="5"/>
      <c r="E1909" s="5"/>
      <c r="F1909" s="5"/>
      <c r="G1909" s="5"/>
      <c r="H1909" s="5"/>
    </row>
    <row r="1910" spans="1:8" x14ac:dyDescent="0.3">
      <c r="A1910" s="2"/>
      <c r="B1910" s="5"/>
      <c r="C1910" s="5"/>
      <c r="D1910" s="5"/>
      <c r="E1910" s="5"/>
      <c r="F1910" s="5"/>
      <c r="G1910" s="5"/>
      <c r="H1910" s="5"/>
    </row>
    <row r="1911" spans="1:8" x14ac:dyDescent="0.3">
      <c r="A1911" s="2"/>
      <c r="B1911" s="5"/>
      <c r="C1911" s="5"/>
      <c r="D1911" s="5"/>
      <c r="E1911" s="5"/>
      <c r="F1911" s="5"/>
      <c r="G1911" s="5"/>
      <c r="H1911" s="5"/>
    </row>
    <row r="1912" spans="1:8" x14ac:dyDescent="0.3">
      <c r="A1912" s="2"/>
      <c r="B1912" s="5"/>
      <c r="C1912" s="5"/>
      <c r="D1912" s="5"/>
      <c r="E1912" s="5"/>
      <c r="F1912" s="5"/>
      <c r="G1912" s="5"/>
      <c r="H1912" s="5"/>
    </row>
    <row r="1913" spans="1:8" x14ac:dyDescent="0.3">
      <c r="A1913" s="2"/>
      <c r="B1913" s="5"/>
      <c r="C1913" s="5"/>
      <c r="D1913" s="5"/>
      <c r="E1913" s="5"/>
      <c r="F1913" s="5"/>
      <c r="G1913" s="5"/>
      <c r="H1913" s="5"/>
    </row>
    <row r="1914" spans="1:8" x14ac:dyDescent="0.3">
      <c r="A1914" s="2"/>
      <c r="B1914" s="5"/>
      <c r="C1914" s="5"/>
      <c r="D1914" s="5"/>
      <c r="E1914" s="5"/>
      <c r="F1914" s="5"/>
      <c r="G1914" s="5"/>
      <c r="H1914" s="5"/>
    </row>
    <row r="1915" spans="1:8" x14ac:dyDescent="0.3">
      <c r="A1915" s="2"/>
      <c r="B1915" s="5"/>
      <c r="C1915" s="5"/>
      <c r="D1915" s="5"/>
      <c r="E1915" s="5"/>
      <c r="F1915" s="5"/>
      <c r="G1915" s="5"/>
      <c r="H1915" s="5"/>
    </row>
    <row r="1916" spans="1:8" x14ac:dyDescent="0.3">
      <c r="A1916" s="2"/>
      <c r="B1916" s="5"/>
      <c r="C1916" s="5"/>
      <c r="D1916" s="5"/>
      <c r="E1916" s="5"/>
      <c r="F1916" s="5"/>
      <c r="G1916" s="5"/>
      <c r="H1916" s="5"/>
    </row>
    <row r="1917" spans="1:8" x14ac:dyDescent="0.3">
      <c r="A1917" s="2"/>
      <c r="B1917" s="5"/>
      <c r="C1917" s="5"/>
      <c r="D1917" s="5"/>
      <c r="E1917" s="5"/>
      <c r="F1917" s="5"/>
      <c r="G1917" s="5"/>
      <c r="H1917" s="5"/>
    </row>
    <row r="1918" spans="1:8" x14ac:dyDescent="0.3">
      <c r="A1918" s="2"/>
      <c r="B1918" s="5"/>
      <c r="C1918" s="5"/>
      <c r="D1918" s="5"/>
      <c r="E1918" s="5"/>
      <c r="F1918" s="5"/>
      <c r="G1918" s="5"/>
      <c r="H1918" s="5"/>
    </row>
    <row r="1919" spans="1:8" x14ac:dyDescent="0.3">
      <c r="A1919" s="2"/>
      <c r="B1919" s="5"/>
      <c r="C1919" s="5"/>
      <c r="D1919" s="5"/>
      <c r="E1919" s="5"/>
      <c r="F1919" s="5"/>
      <c r="G1919" s="5"/>
      <c r="H1919" s="5"/>
    </row>
    <row r="1920" spans="1:8" x14ac:dyDescent="0.3">
      <c r="A1920" s="2"/>
      <c r="B1920" s="5"/>
      <c r="C1920" s="5"/>
      <c r="D1920" s="5"/>
      <c r="E1920" s="5"/>
      <c r="F1920" s="5"/>
      <c r="G1920" s="5"/>
      <c r="H1920" s="5"/>
    </row>
    <row r="1921" spans="1:8" x14ac:dyDescent="0.3">
      <c r="A1921" s="2"/>
      <c r="B1921" s="5"/>
      <c r="C1921" s="5"/>
      <c r="D1921" s="5"/>
      <c r="E1921" s="5"/>
      <c r="F1921" s="5"/>
      <c r="G1921" s="5"/>
      <c r="H1921" s="5"/>
    </row>
    <row r="1922" spans="1:8" x14ac:dyDescent="0.3">
      <c r="A1922" s="2"/>
      <c r="B1922" s="5"/>
      <c r="C1922" s="5"/>
      <c r="D1922" s="5"/>
      <c r="E1922" s="5"/>
      <c r="F1922" s="5"/>
      <c r="G1922" s="5"/>
      <c r="H1922" s="5"/>
    </row>
    <row r="1923" spans="1:8" x14ac:dyDescent="0.3">
      <c r="A1923" s="2"/>
      <c r="B1923" s="5"/>
      <c r="C1923" s="5"/>
      <c r="D1923" s="5"/>
      <c r="E1923" s="5"/>
      <c r="F1923" s="5"/>
      <c r="G1923" s="5"/>
      <c r="H1923" s="5"/>
    </row>
    <row r="1924" spans="1:8" x14ac:dyDescent="0.3">
      <c r="A1924" s="2"/>
      <c r="B1924" s="5"/>
      <c r="C1924" s="5"/>
      <c r="D1924" s="5"/>
      <c r="E1924" s="5"/>
      <c r="F1924" s="5"/>
      <c r="G1924" s="5"/>
      <c r="H1924" s="5"/>
    </row>
    <row r="1925" spans="1:8" x14ac:dyDescent="0.3">
      <c r="A1925" s="2"/>
      <c r="B1925" s="5"/>
      <c r="C1925" s="5"/>
      <c r="D1925" s="5"/>
      <c r="E1925" s="5"/>
      <c r="F1925" s="5"/>
      <c r="G1925" s="5"/>
      <c r="H1925" s="5"/>
    </row>
    <row r="1926" spans="1:8" x14ac:dyDescent="0.3">
      <c r="A1926" s="2"/>
      <c r="B1926" s="5"/>
      <c r="C1926" s="5"/>
      <c r="D1926" s="5"/>
      <c r="E1926" s="5"/>
      <c r="F1926" s="5"/>
      <c r="G1926" s="5"/>
      <c r="H1926" s="5"/>
    </row>
    <row r="1927" spans="1:8" x14ac:dyDescent="0.3">
      <c r="A1927" s="2"/>
      <c r="B1927" s="5"/>
      <c r="C1927" s="5"/>
      <c r="D1927" s="5"/>
      <c r="E1927" s="5"/>
      <c r="F1927" s="5"/>
      <c r="G1927" s="5"/>
      <c r="H1927" s="5"/>
    </row>
    <row r="1928" spans="1:8" x14ac:dyDescent="0.3">
      <c r="A1928" s="2"/>
      <c r="B1928" s="5"/>
      <c r="C1928" s="5"/>
      <c r="D1928" s="5"/>
      <c r="E1928" s="5"/>
      <c r="F1928" s="5"/>
      <c r="G1928" s="5"/>
      <c r="H1928" s="5"/>
    </row>
    <row r="1929" spans="1:8" x14ac:dyDescent="0.3">
      <c r="A1929" s="2"/>
      <c r="B1929" s="5"/>
      <c r="C1929" s="5"/>
      <c r="D1929" s="5"/>
      <c r="E1929" s="5"/>
      <c r="F1929" s="5"/>
      <c r="G1929" s="5"/>
      <c r="H1929" s="5"/>
    </row>
    <row r="1930" spans="1:8" x14ac:dyDescent="0.3">
      <c r="A1930" s="2"/>
      <c r="B1930" s="5"/>
      <c r="C1930" s="5"/>
      <c r="D1930" s="5"/>
      <c r="E1930" s="5"/>
      <c r="F1930" s="5"/>
      <c r="G1930" s="5"/>
      <c r="H1930" s="5"/>
    </row>
    <row r="1931" spans="1:8" x14ac:dyDescent="0.3">
      <c r="A1931" s="2"/>
      <c r="B1931" s="5"/>
      <c r="C1931" s="5"/>
      <c r="D1931" s="5"/>
      <c r="E1931" s="5"/>
      <c r="F1931" s="5"/>
      <c r="G1931" s="5"/>
      <c r="H1931" s="5"/>
    </row>
    <row r="1932" spans="1:8" x14ac:dyDescent="0.3">
      <c r="A1932" s="2"/>
      <c r="B1932" s="5"/>
      <c r="C1932" s="5"/>
      <c r="D1932" s="5"/>
      <c r="E1932" s="5"/>
      <c r="F1932" s="5"/>
      <c r="G1932" s="5"/>
      <c r="H1932" s="5"/>
    </row>
    <row r="1933" spans="1:8" x14ac:dyDescent="0.3">
      <c r="A1933" s="2"/>
      <c r="B1933" s="5"/>
      <c r="C1933" s="5"/>
      <c r="D1933" s="5"/>
      <c r="E1933" s="5"/>
      <c r="F1933" s="5"/>
      <c r="G1933" s="5"/>
      <c r="H1933" s="5"/>
    </row>
    <row r="1934" spans="1:8" x14ac:dyDescent="0.3">
      <c r="A1934" s="2"/>
      <c r="B1934" s="5"/>
      <c r="C1934" s="5"/>
      <c r="D1934" s="5"/>
      <c r="E1934" s="5"/>
      <c r="F1934" s="5"/>
      <c r="G1934" s="5"/>
      <c r="H1934" s="5"/>
    </row>
    <row r="1935" spans="1:8" x14ac:dyDescent="0.3">
      <c r="A1935" s="2"/>
      <c r="B1935" s="5"/>
      <c r="C1935" s="5"/>
      <c r="D1935" s="5"/>
      <c r="E1935" s="5"/>
      <c r="F1935" s="5"/>
      <c r="G1935" s="5"/>
      <c r="H1935" s="5"/>
    </row>
    <row r="1936" spans="1:8" x14ac:dyDescent="0.3">
      <c r="A1936" s="2"/>
      <c r="B1936" s="5"/>
      <c r="C1936" s="5"/>
      <c r="D1936" s="5"/>
      <c r="E1936" s="5"/>
      <c r="F1936" s="5"/>
      <c r="G1936" s="5"/>
      <c r="H1936" s="5"/>
    </row>
    <row r="1937" spans="1:8" x14ac:dyDescent="0.3">
      <c r="A1937" s="2"/>
      <c r="B1937" s="5"/>
      <c r="C1937" s="5"/>
      <c r="D1937" s="5"/>
      <c r="E1937" s="5"/>
      <c r="F1937" s="5"/>
      <c r="G1937" s="5"/>
      <c r="H1937" s="5"/>
    </row>
    <row r="1938" spans="1:8" x14ac:dyDescent="0.3">
      <c r="A1938" s="2"/>
      <c r="B1938" s="5"/>
      <c r="C1938" s="5"/>
      <c r="D1938" s="5"/>
      <c r="E1938" s="5"/>
      <c r="F1938" s="5"/>
      <c r="G1938" s="5"/>
      <c r="H1938" s="5"/>
    </row>
    <row r="1939" spans="1:8" x14ac:dyDescent="0.3">
      <c r="A1939" s="2"/>
      <c r="B1939" s="5"/>
      <c r="C1939" s="5"/>
      <c r="D1939" s="5"/>
      <c r="E1939" s="5"/>
      <c r="F1939" s="5"/>
      <c r="G1939" s="5"/>
      <c r="H1939" s="5"/>
    </row>
    <row r="1940" spans="1:8" x14ac:dyDescent="0.3">
      <c r="A1940" s="2"/>
      <c r="B1940" s="5"/>
      <c r="C1940" s="5"/>
      <c r="D1940" s="5"/>
      <c r="E1940" s="5"/>
      <c r="F1940" s="5"/>
      <c r="G1940" s="5"/>
      <c r="H1940" s="5"/>
    </row>
    <row r="1941" spans="1:8" x14ac:dyDescent="0.3">
      <c r="A1941" s="2"/>
      <c r="B1941" s="5"/>
      <c r="C1941" s="5"/>
      <c r="D1941" s="5"/>
      <c r="E1941" s="5"/>
      <c r="F1941" s="5"/>
      <c r="G1941" s="5"/>
      <c r="H1941" s="5"/>
    </row>
    <row r="1942" spans="1:8" x14ac:dyDescent="0.3">
      <c r="A1942" s="2"/>
      <c r="B1942" s="5"/>
      <c r="C1942" s="5"/>
      <c r="D1942" s="5"/>
      <c r="E1942" s="5"/>
      <c r="F1942" s="5"/>
      <c r="G1942" s="5"/>
      <c r="H1942" s="5"/>
    </row>
    <row r="1943" spans="1:8" x14ac:dyDescent="0.3">
      <c r="A1943" s="2"/>
      <c r="B1943" s="5"/>
      <c r="C1943" s="5"/>
      <c r="D1943" s="5"/>
      <c r="E1943" s="5"/>
      <c r="F1943" s="5"/>
      <c r="G1943" s="5"/>
      <c r="H1943" s="5"/>
    </row>
    <row r="1944" spans="1:8" x14ac:dyDescent="0.3">
      <c r="A1944" s="2"/>
      <c r="B1944" s="5"/>
      <c r="C1944" s="5"/>
      <c r="D1944" s="5"/>
      <c r="E1944" s="5"/>
      <c r="F1944" s="5"/>
      <c r="G1944" s="5"/>
      <c r="H1944" s="5"/>
    </row>
    <row r="1945" spans="1:8" x14ac:dyDescent="0.3">
      <c r="A1945" s="2"/>
      <c r="B1945" s="5"/>
      <c r="C1945" s="5"/>
      <c r="D1945" s="5"/>
      <c r="E1945" s="5"/>
      <c r="F1945" s="5"/>
      <c r="G1945" s="5"/>
      <c r="H1945" s="5"/>
    </row>
    <row r="1946" spans="1:8" x14ac:dyDescent="0.3">
      <c r="A1946" s="2"/>
      <c r="B1946" s="5"/>
      <c r="C1946" s="5"/>
      <c r="D1946" s="5"/>
      <c r="E1946" s="5"/>
      <c r="F1946" s="5"/>
      <c r="G1946" s="5"/>
      <c r="H1946" s="5"/>
    </row>
    <row r="1947" spans="1:8" x14ac:dyDescent="0.3">
      <c r="A1947" s="2"/>
      <c r="B1947" s="5"/>
      <c r="C1947" s="5"/>
      <c r="D1947" s="5"/>
      <c r="E1947" s="5"/>
      <c r="F1947" s="5"/>
      <c r="G1947" s="5"/>
      <c r="H1947" s="5"/>
    </row>
    <row r="1948" spans="1:8" x14ac:dyDescent="0.3">
      <c r="A1948" s="2"/>
      <c r="B1948" s="5"/>
      <c r="C1948" s="5"/>
      <c r="D1948" s="5"/>
      <c r="E1948" s="5"/>
      <c r="F1948" s="5"/>
      <c r="G1948" s="5"/>
      <c r="H1948" s="5"/>
    </row>
    <row r="1949" spans="1:8" x14ac:dyDescent="0.3">
      <c r="A1949" s="2"/>
      <c r="B1949" s="5"/>
      <c r="C1949" s="5"/>
      <c r="D1949" s="5"/>
      <c r="E1949" s="5"/>
      <c r="F1949" s="5"/>
      <c r="G1949" s="5"/>
      <c r="H1949" s="5"/>
    </row>
    <row r="1950" spans="1:8" x14ac:dyDescent="0.3">
      <c r="A1950" s="2"/>
      <c r="B1950" s="5"/>
      <c r="C1950" s="5"/>
      <c r="D1950" s="5"/>
      <c r="E1950" s="5"/>
      <c r="F1950" s="5"/>
      <c r="G1950" s="5"/>
      <c r="H1950" s="5"/>
    </row>
    <row r="1951" spans="1:8" x14ac:dyDescent="0.3">
      <c r="A1951" s="2"/>
      <c r="B1951" s="5"/>
      <c r="C1951" s="5"/>
      <c r="D1951" s="5"/>
      <c r="E1951" s="5"/>
      <c r="F1951" s="5"/>
      <c r="G1951" s="5"/>
      <c r="H1951" s="5"/>
    </row>
    <row r="1952" spans="1:8" x14ac:dyDescent="0.3">
      <c r="A1952" s="2"/>
      <c r="B1952" s="5"/>
      <c r="C1952" s="5"/>
      <c r="D1952" s="5"/>
      <c r="E1952" s="5"/>
      <c r="F1952" s="5"/>
      <c r="G1952" s="5"/>
      <c r="H1952" s="5"/>
    </row>
    <row r="1953" spans="1:8" x14ac:dyDescent="0.3">
      <c r="A1953" s="2"/>
      <c r="B1953" s="5"/>
      <c r="C1953" s="5"/>
      <c r="D1953" s="5"/>
      <c r="E1953" s="5"/>
      <c r="F1953" s="5"/>
      <c r="G1953" s="5"/>
      <c r="H1953" s="5"/>
    </row>
    <row r="1954" spans="1:8" x14ac:dyDescent="0.3">
      <c r="A1954" s="2"/>
      <c r="B1954" s="5"/>
      <c r="C1954" s="5"/>
      <c r="D1954" s="5"/>
      <c r="E1954" s="5"/>
      <c r="F1954" s="5"/>
      <c r="G1954" s="5"/>
      <c r="H1954" s="5"/>
    </row>
    <row r="1955" spans="1:8" x14ac:dyDescent="0.3">
      <c r="A1955" s="2"/>
      <c r="B1955" s="5"/>
      <c r="C1955" s="5"/>
      <c r="D1955" s="5"/>
      <c r="E1955" s="5"/>
      <c r="F1955" s="5"/>
      <c r="G1955" s="5"/>
      <c r="H1955" s="5"/>
    </row>
    <row r="1956" spans="1:8" x14ac:dyDescent="0.3">
      <c r="A1956" s="2"/>
      <c r="B1956" s="5"/>
      <c r="C1956" s="5"/>
      <c r="D1956" s="5"/>
      <c r="E1956" s="5"/>
      <c r="F1956" s="5"/>
      <c r="G1956" s="5"/>
      <c r="H1956" s="5"/>
    </row>
    <row r="1957" spans="1:8" x14ac:dyDescent="0.3">
      <c r="A1957" s="2"/>
      <c r="B1957" s="5"/>
      <c r="C1957" s="5"/>
      <c r="D1957" s="5"/>
      <c r="E1957" s="5"/>
      <c r="F1957" s="5"/>
      <c r="G1957" s="5"/>
      <c r="H1957" s="5"/>
    </row>
    <row r="1958" spans="1:8" x14ac:dyDescent="0.3">
      <c r="A1958" s="2"/>
      <c r="B1958" s="5"/>
      <c r="C1958" s="5"/>
      <c r="D1958" s="5"/>
      <c r="E1958" s="5"/>
      <c r="F1958" s="5"/>
      <c r="G1958" s="5"/>
      <c r="H1958" s="5"/>
    </row>
    <row r="1959" spans="1:8" x14ac:dyDescent="0.3">
      <c r="A1959" s="2"/>
      <c r="B1959" s="5"/>
      <c r="C1959" s="5"/>
      <c r="D1959" s="5"/>
      <c r="E1959" s="5"/>
      <c r="F1959" s="5"/>
      <c r="G1959" s="5"/>
      <c r="H1959" s="5"/>
    </row>
    <row r="1960" spans="1:8" x14ac:dyDescent="0.3">
      <c r="A1960" s="2"/>
      <c r="B1960" s="5"/>
      <c r="C1960" s="5"/>
      <c r="D1960" s="5"/>
      <c r="E1960" s="5"/>
      <c r="F1960" s="5"/>
      <c r="G1960" s="5"/>
      <c r="H1960" s="5"/>
    </row>
    <row r="1961" spans="1:8" x14ac:dyDescent="0.3">
      <c r="A1961" s="2"/>
      <c r="B1961" s="5"/>
      <c r="C1961" s="5"/>
      <c r="D1961" s="5"/>
      <c r="E1961" s="5"/>
      <c r="F1961" s="5"/>
      <c r="G1961" s="5"/>
      <c r="H1961" s="5"/>
    </row>
    <row r="1962" spans="1:8" x14ac:dyDescent="0.3">
      <c r="A1962" s="2"/>
      <c r="B1962" s="5"/>
      <c r="C1962" s="5"/>
      <c r="D1962" s="5"/>
      <c r="E1962" s="5"/>
      <c r="F1962" s="5"/>
      <c r="G1962" s="5"/>
      <c r="H1962" s="5"/>
    </row>
    <row r="1963" spans="1:8" x14ac:dyDescent="0.3">
      <c r="A1963" s="2"/>
      <c r="B1963" s="5"/>
      <c r="C1963" s="5"/>
      <c r="D1963" s="5"/>
      <c r="E1963" s="5"/>
      <c r="F1963" s="5"/>
      <c r="G1963" s="5"/>
      <c r="H1963" s="5"/>
    </row>
    <row r="1964" spans="1:8" x14ac:dyDescent="0.3">
      <c r="A1964" s="2"/>
      <c r="B1964" s="5"/>
      <c r="C1964" s="5"/>
      <c r="D1964" s="5"/>
      <c r="E1964" s="5"/>
      <c r="F1964" s="5"/>
      <c r="G1964" s="5"/>
      <c r="H1964" s="5"/>
    </row>
    <row r="1965" spans="1:8" x14ac:dyDescent="0.3">
      <c r="A1965" s="2"/>
      <c r="B1965" s="5"/>
      <c r="C1965" s="5"/>
      <c r="D1965" s="5"/>
      <c r="E1965" s="5"/>
      <c r="F1965" s="5"/>
      <c r="G1965" s="5"/>
      <c r="H1965" s="5"/>
    </row>
    <row r="1966" spans="1:8" x14ac:dyDescent="0.3">
      <c r="A1966" s="2"/>
      <c r="B1966" s="5"/>
      <c r="C1966" s="5"/>
      <c r="D1966" s="5"/>
      <c r="E1966" s="5"/>
      <c r="F1966" s="5"/>
      <c r="G1966" s="5"/>
      <c r="H1966" s="5"/>
    </row>
    <row r="1967" spans="1:8" x14ac:dyDescent="0.3">
      <c r="A1967" s="2"/>
      <c r="B1967" s="5"/>
      <c r="C1967" s="5"/>
      <c r="D1967" s="5"/>
      <c r="E1967" s="5"/>
      <c r="F1967" s="5"/>
      <c r="G1967" s="5"/>
      <c r="H1967" s="5"/>
    </row>
    <row r="1968" spans="1:8" x14ac:dyDescent="0.3">
      <c r="A1968" s="2"/>
      <c r="B1968" s="5"/>
      <c r="C1968" s="5"/>
      <c r="D1968" s="5"/>
      <c r="E1968" s="5"/>
      <c r="F1968" s="5"/>
      <c r="G1968" s="5"/>
      <c r="H1968" s="5"/>
    </row>
    <row r="1969" spans="1:8" x14ac:dyDescent="0.3">
      <c r="A1969" s="2"/>
      <c r="B1969" s="5"/>
      <c r="C1969" s="5"/>
      <c r="D1969" s="5"/>
      <c r="E1969" s="5"/>
      <c r="F1969" s="5"/>
      <c r="G1969" s="5"/>
      <c r="H1969" s="5"/>
    </row>
    <row r="1970" spans="1:8" x14ac:dyDescent="0.3">
      <c r="A1970" s="2"/>
      <c r="B1970" s="5"/>
      <c r="C1970" s="5"/>
      <c r="D1970" s="5"/>
      <c r="E1970" s="5"/>
      <c r="F1970" s="5"/>
      <c r="G1970" s="5"/>
      <c r="H1970" s="5"/>
    </row>
    <row r="1971" spans="1:8" x14ac:dyDescent="0.3">
      <c r="A1971" s="2"/>
      <c r="B1971" s="5"/>
      <c r="C1971" s="5"/>
      <c r="D1971" s="5"/>
      <c r="E1971" s="5"/>
      <c r="F1971" s="5"/>
      <c r="G1971" s="5"/>
      <c r="H1971" s="5"/>
    </row>
    <row r="1972" spans="1:8" x14ac:dyDescent="0.3">
      <c r="A1972" s="2"/>
      <c r="B1972" s="5"/>
      <c r="C1972" s="5"/>
      <c r="D1972" s="5"/>
      <c r="E1972" s="5"/>
      <c r="F1972" s="5"/>
      <c r="G1972" s="5"/>
      <c r="H1972" s="5"/>
    </row>
    <row r="1973" spans="1:8" x14ac:dyDescent="0.3">
      <c r="A1973" s="2"/>
      <c r="B1973" s="5"/>
      <c r="C1973" s="5"/>
      <c r="D1973" s="5"/>
      <c r="E1973" s="5"/>
      <c r="F1973" s="5"/>
      <c r="G1973" s="5"/>
      <c r="H1973" s="5"/>
    </row>
    <row r="1974" spans="1:8" x14ac:dyDescent="0.3">
      <c r="A1974" s="2"/>
      <c r="B1974" s="5"/>
      <c r="C1974" s="5"/>
      <c r="D1974" s="5"/>
      <c r="E1974" s="5"/>
      <c r="F1974" s="5"/>
      <c r="G1974" s="5"/>
      <c r="H1974" s="5"/>
    </row>
    <row r="1975" spans="1:8" x14ac:dyDescent="0.3">
      <c r="A1975" s="2"/>
      <c r="B1975" s="5"/>
      <c r="C1975" s="5"/>
      <c r="D1975" s="5"/>
      <c r="E1975" s="5"/>
      <c r="F1975" s="5"/>
      <c r="G1975" s="5"/>
      <c r="H1975" s="5"/>
    </row>
    <row r="1976" spans="1:8" x14ac:dyDescent="0.3">
      <c r="A1976" s="2"/>
      <c r="B1976" s="5"/>
      <c r="C1976" s="5"/>
      <c r="D1976" s="5"/>
      <c r="E1976" s="5"/>
      <c r="F1976" s="5"/>
      <c r="G1976" s="5"/>
      <c r="H1976" s="5"/>
    </row>
    <row r="1977" spans="1:8" x14ac:dyDescent="0.3">
      <c r="A1977" s="2"/>
      <c r="B1977" s="5"/>
      <c r="C1977" s="5"/>
      <c r="D1977" s="5"/>
      <c r="E1977" s="5"/>
      <c r="F1977" s="5"/>
      <c r="G1977" s="5"/>
      <c r="H1977" s="5"/>
    </row>
    <row r="1978" spans="1:8" x14ac:dyDescent="0.3">
      <c r="A1978" s="2"/>
      <c r="B1978" s="5"/>
      <c r="C1978" s="5"/>
      <c r="D1978" s="5"/>
      <c r="E1978" s="5"/>
      <c r="F1978" s="5"/>
      <c r="G1978" s="5"/>
      <c r="H1978" s="5"/>
    </row>
    <row r="1979" spans="1:8" x14ac:dyDescent="0.3">
      <c r="A1979" s="2"/>
      <c r="B1979" s="5"/>
      <c r="C1979" s="5"/>
      <c r="D1979" s="5"/>
      <c r="E1979" s="5"/>
      <c r="F1979" s="5"/>
      <c r="G1979" s="5"/>
      <c r="H1979" s="5"/>
    </row>
    <row r="1980" spans="1:8" x14ac:dyDescent="0.3">
      <c r="A1980" s="2"/>
      <c r="B1980" s="5"/>
      <c r="C1980" s="5"/>
      <c r="D1980" s="5"/>
      <c r="E1980" s="5"/>
      <c r="F1980" s="5"/>
      <c r="G1980" s="5"/>
      <c r="H1980" s="5"/>
    </row>
    <row r="1981" spans="1:8" x14ac:dyDescent="0.3">
      <c r="A1981" s="2"/>
      <c r="B1981" s="5"/>
      <c r="C1981" s="5"/>
      <c r="D1981" s="5"/>
      <c r="E1981" s="5"/>
      <c r="F1981" s="5"/>
      <c r="G1981" s="5"/>
      <c r="H1981" s="5"/>
    </row>
    <row r="1982" spans="1:8" x14ac:dyDescent="0.3">
      <c r="A1982" s="2"/>
      <c r="B1982" s="5"/>
      <c r="C1982" s="5"/>
      <c r="D1982" s="5"/>
      <c r="E1982" s="5"/>
      <c r="F1982" s="5"/>
      <c r="G1982" s="5"/>
      <c r="H1982" s="5"/>
    </row>
    <row r="1983" spans="1:8" x14ac:dyDescent="0.3">
      <c r="A1983" s="2"/>
      <c r="B1983" s="5"/>
      <c r="C1983" s="5"/>
      <c r="D1983" s="5"/>
      <c r="E1983" s="5"/>
      <c r="F1983" s="5"/>
      <c r="G1983" s="5"/>
      <c r="H1983" s="5"/>
    </row>
    <row r="1984" spans="1:8" x14ac:dyDescent="0.3">
      <c r="A1984" s="2"/>
      <c r="B1984" s="5"/>
      <c r="C1984" s="5"/>
      <c r="D1984" s="5"/>
      <c r="E1984" s="5"/>
      <c r="F1984" s="5"/>
      <c r="G1984" s="5"/>
      <c r="H1984" s="5"/>
    </row>
    <row r="1985" spans="1:8" x14ac:dyDescent="0.3">
      <c r="A1985" s="2"/>
      <c r="B1985" s="5"/>
      <c r="C1985" s="5"/>
      <c r="D1985" s="5"/>
      <c r="E1985" s="5"/>
      <c r="F1985" s="5"/>
      <c r="G1985" s="5"/>
      <c r="H1985" s="5"/>
    </row>
    <row r="1986" spans="1:8" x14ac:dyDescent="0.3">
      <c r="A1986" s="2"/>
      <c r="B1986" s="5"/>
      <c r="C1986" s="5"/>
      <c r="D1986" s="5"/>
      <c r="E1986" s="5"/>
      <c r="F1986" s="5"/>
      <c r="G1986" s="5"/>
      <c r="H1986" s="5"/>
    </row>
    <row r="1987" spans="1:8" x14ac:dyDescent="0.3">
      <c r="A1987" s="2"/>
      <c r="B1987" s="5"/>
      <c r="C1987" s="5"/>
      <c r="D1987" s="5"/>
      <c r="E1987" s="5"/>
      <c r="F1987" s="5"/>
      <c r="G1987" s="5"/>
      <c r="H1987" s="5"/>
    </row>
    <row r="1988" spans="1:8" x14ac:dyDescent="0.3">
      <c r="A1988" s="2"/>
      <c r="B1988" s="5"/>
      <c r="C1988" s="5"/>
      <c r="D1988" s="5"/>
      <c r="E1988" s="5"/>
      <c r="F1988" s="5"/>
      <c r="G1988" s="5"/>
      <c r="H1988" s="5"/>
    </row>
    <row r="1989" spans="1:8" x14ac:dyDescent="0.3">
      <c r="A1989" s="2"/>
      <c r="B1989" s="5"/>
      <c r="C1989" s="5"/>
      <c r="D1989" s="5"/>
      <c r="E1989" s="5"/>
      <c r="F1989" s="5"/>
      <c r="G1989" s="5"/>
      <c r="H1989" s="5"/>
    </row>
    <row r="1990" spans="1:8" x14ac:dyDescent="0.3">
      <c r="A1990" s="2"/>
      <c r="B1990" s="5"/>
      <c r="C1990" s="5"/>
      <c r="D1990" s="5"/>
      <c r="E1990" s="5"/>
      <c r="F1990" s="5"/>
      <c r="G1990" s="5"/>
      <c r="H1990" s="5"/>
    </row>
    <row r="1991" spans="1:8" x14ac:dyDescent="0.3">
      <c r="A1991" s="2"/>
      <c r="B1991" s="5"/>
      <c r="C1991" s="5"/>
      <c r="D1991" s="5"/>
      <c r="E1991" s="5"/>
      <c r="F1991" s="5"/>
      <c r="G1991" s="5"/>
      <c r="H1991" s="5"/>
    </row>
    <row r="1992" spans="1:8" x14ac:dyDescent="0.3">
      <c r="A1992" s="2"/>
      <c r="B1992" s="5"/>
      <c r="C1992" s="5"/>
      <c r="D1992" s="5"/>
      <c r="E1992" s="5"/>
      <c r="F1992" s="5"/>
      <c r="G1992" s="5"/>
      <c r="H1992" s="5"/>
    </row>
    <row r="1993" spans="1:8" x14ac:dyDescent="0.3">
      <c r="A1993" s="2"/>
      <c r="B1993" s="5"/>
      <c r="C1993" s="5"/>
      <c r="D1993" s="5"/>
      <c r="E1993" s="5"/>
      <c r="F1993" s="5"/>
      <c r="G1993" s="5"/>
      <c r="H1993" s="5"/>
    </row>
    <row r="1994" spans="1:8" x14ac:dyDescent="0.3">
      <c r="A1994" s="2"/>
      <c r="B1994" s="5"/>
      <c r="C1994" s="5"/>
      <c r="D1994" s="5"/>
      <c r="E1994" s="5"/>
      <c r="F1994" s="5"/>
      <c r="G1994" s="5"/>
      <c r="H1994" s="5"/>
    </row>
    <row r="1995" spans="1:8" x14ac:dyDescent="0.3">
      <c r="A1995" s="2"/>
      <c r="B1995" s="5"/>
      <c r="C1995" s="5"/>
      <c r="D1995" s="5"/>
      <c r="E1995" s="5"/>
      <c r="F1995" s="5"/>
      <c r="G1995" s="5"/>
      <c r="H1995" s="5"/>
    </row>
    <row r="1996" spans="1:8" x14ac:dyDescent="0.3">
      <c r="A1996" s="2"/>
      <c r="B1996" s="5"/>
      <c r="C1996" s="5"/>
      <c r="D1996" s="5"/>
      <c r="E1996" s="5"/>
      <c r="F1996" s="5"/>
      <c r="G1996" s="5"/>
      <c r="H1996" s="5"/>
    </row>
    <row r="1997" spans="1:8" x14ac:dyDescent="0.3">
      <c r="A1997" s="2"/>
      <c r="B1997" s="5"/>
      <c r="C1997" s="5"/>
      <c r="D1997" s="5"/>
      <c r="E1997" s="5"/>
      <c r="F1997" s="5"/>
      <c r="G1997" s="5"/>
      <c r="H1997" s="5"/>
    </row>
    <row r="1998" spans="1:8" x14ac:dyDescent="0.3">
      <c r="A1998" s="2"/>
      <c r="B1998" s="5"/>
      <c r="C1998" s="5"/>
      <c r="D1998" s="5"/>
      <c r="E1998" s="5"/>
      <c r="F1998" s="5"/>
      <c r="G1998" s="5"/>
      <c r="H1998" s="5"/>
    </row>
    <row r="1999" spans="1:8" x14ac:dyDescent="0.3">
      <c r="A1999" s="2"/>
      <c r="B1999" s="5"/>
      <c r="C1999" s="5"/>
      <c r="D1999" s="5"/>
      <c r="E1999" s="5"/>
      <c r="F1999" s="5"/>
      <c r="G1999" s="5"/>
      <c r="H1999" s="5"/>
    </row>
    <row r="2000" spans="1:8" x14ac:dyDescent="0.3">
      <c r="A2000" s="2"/>
      <c r="B2000" s="5"/>
      <c r="C2000" s="5"/>
      <c r="D2000" s="5"/>
      <c r="E2000" s="5"/>
      <c r="F2000" s="5"/>
      <c r="G2000" s="5"/>
      <c r="H2000" s="5"/>
    </row>
    <row r="2001" spans="1:8" x14ac:dyDescent="0.3">
      <c r="A2001" s="2"/>
      <c r="B2001" s="5"/>
      <c r="C2001" s="5"/>
      <c r="D2001" s="5"/>
      <c r="E2001" s="5"/>
      <c r="F2001" s="5"/>
      <c r="G2001" s="5"/>
      <c r="H2001" s="5"/>
    </row>
    <row r="2002" spans="1:8" x14ac:dyDescent="0.3">
      <c r="A2002" s="2"/>
      <c r="B2002" s="5"/>
      <c r="C2002" s="5"/>
      <c r="D2002" s="5"/>
      <c r="E2002" s="5"/>
      <c r="F2002" s="5"/>
      <c r="G2002" s="5"/>
      <c r="H2002" s="5"/>
    </row>
    <row r="2003" spans="1:8" x14ac:dyDescent="0.3">
      <c r="A2003" s="2"/>
      <c r="B2003" s="5"/>
      <c r="C2003" s="5"/>
      <c r="D2003" s="5"/>
      <c r="E2003" s="5"/>
      <c r="F2003" s="5"/>
      <c r="G2003" s="5"/>
      <c r="H2003" s="5"/>
    </row>
    <row r="2004" spans="1:8" x14ac:dyDescent="0.3">
      <c r="A2004" s="2"/>
      <c r="B2004" s="5"/>
      <c r="C2004" s="5"/>
      <c r="D2004" s="5"/>
      <c r="E2004" s="5"/>
      <c r="F2004" s="5"/>
      <c r="G2004" s="5"/>
      <c r="H2004" s="5"/>
    </row>
    <row r="2005" spans="1:8" x14ac:dyDescent="0.3">
      <c r="A2005" s="2"/>
      <c r="B2005" s="5"/>
      <c r="C2005" s="5"/>
      <c r="D2005" s="5"/>
      <c r="E2005" s="5"/>
      <c r="F2005" s="5"/>
      <c r="G2005" s="5"/>
      <c r="H2005" s="5"/>
    </row>
    <row r="2006" spans="1:8" x14ac:dyDescent="0.3">
      <c r="A2006" s="2"/>
      <c r="B2006" s="5"/>
      <c r="C2006" s="5"/>
      <c r="D2006" s="5"/>
      <c r="E2006" s="5"/>
      <c r="F2006" s="5"/>
      <c r="G2006" s="5"/>
      <c r="H2006" s="5"/>
    </row>
    <row r="2007" spans="1:8" x14ac:dyDescent="0.3">
      <c r="A2007" s="2"/>
      <c r="B2007" s="5"/>
      <c r="C2007" s="5"/>
      <c r="D2007" s="5"/>
      <c r="E2007" s="5"/>
      <c r="F2007" s="5"/>
      <c r="G2007" s="5"/>
      <c r="H2007" s="5"/>
    </row>
    <row r="2008" spans="1:8" x14ac:dyDescent="0.3">
      <c r="A2008" s="2"/>
      <c r="B2008" s="5"/>
      <c r="C2008" s="5"/>
      <c r="D2008" s="5"/>
      <c r="E2008" s="5"/>
      <c r="F2008" s="5"/>
      <c r="G2008" s="5"/>
      <c r="H2008" s="5"/>
    </row>
    <row r="2009" spans="1:8" x14ac:dyDescent="0.3">
      <c r="A2009" s="2"/>
      <c r="B2009" s="5"/>
      <c r="C2009" s="5"/>
      <c r="D2009" s="5"/>
      <c r="E2009" s="5"/>
      <c r="F2009" s="5"/>
      <c r="G2009" s="5"/>
      <c r="H2009" s="5"/>
    </row>
    <row r="2010" spans="1:8" x14ac:dyDescent="0.3">
      <c r="A2010" s="2"/>
      <c r="B2010" s="5"/>
      <c r="C2010" s="5"/>
      <c r="D2010" s="5"/>
      <c r="E2010" s="5"/>
      <c r="F2010" s="5"/>
      <c r="G2010" s="5"/>
      <c r="H2010" s="5"/>
    </row>
    <row r="2011" spans="1:8" x14ac:dyDescent="0.3">
      <c r="A2011" s="2"/>
      <c r="B2011" s="5"/>
      <c r="C2011" s="5"/>
      <c r="D2011" s="5"/>
      <c r="E2011" s="5"/>
      <c r="F2011" s="5"/>
      <c r="G2011" s="5"/>
      <c r="H2011" s="5"/>
    </row>
    <row r="2012" spans="1:8" x14ac:dyDescent="0.3">
      <c r="A2012" s="2"/>
      <c r="B2012" s="5"/>
      <c r="C2012" s="5"/>
      <c r="D2012" s="5"/>
      <c r="E2012" s="5"/>
      <c r="F2012" s="5"/>
      <c r="G2012" s="5"/>
      <c r="H2012" s="5"/>
    </row>
    <row r="2013" spans="1:8" x14ac:dyDescent="0.3">
      <c r="A2013" s="2"/>
      <c r="B2013" s="5"/>
      <c r="C2013" s="5"/>
      <c r="D2013" s="5"/>
      <c r="E2013" s="5"/>
      <c r="F2013" s="5"/>
      <c r="G2013" s="5"/>
      <c r="H2013" s="5"/>
    </row>
    <row r="2014" spans="1:8" x14ac:dyDescent="0.3">
      <c r="A2014" s="2"/>
      <c r="B2014" s="5"/>
      <c r="C2014" s="5"/>
      <c r="D2014" s="5"/>
      <c r="E2014" s="5"/>
      <c r="F2014" s="5"/>
      <c r="G2014" s="5"/>
      <c r="H2014" s="5"/>
    </row>
    <row r="2015" spans="1:8" x14ac:dyDescent="0.3">
      <c r="A2015" s="2"/>
      <c r="B2015" s="5"/>
      <c r="C2015" s="5"/>
      <c r="D2015" s="5"/>
      <c r="E2015" s="5"/>
      <c r="F2015" s="5"/>
      <c r="G2015" s="5"/>
      <c r="H2015" s="5"/>
    </row>
    <row r="2016" spans="1:8" x14ac:dyDescent="0.3">
      <c r="A2016" s="2"/>
      <c r="B2016" s="5"/>
      <c r="C2016" s="5"/>
      <c r="D2016" s="5"/>
      <c r="E2016" s="5"/>
      <c r="F2016" s="5"/>
      <c r="G2016" s="5"/>
      <c r="H2016" s="5"/>
    </row>
    <row r="2017" spans="1:8" x14ac:dyDescent="0.3">
      <c r="A2017" s="2"/>
      <c r="B2017" s="5"/>
      <c r="C2017" s="5"/>
      <c r="D2017" s="5"/>
      <c r="E2017" s="5"/>
      <c r="F2017" s="5"/>
      <c r="G2017" s="5"/>
      <c r="H2017" s="5"/>
    </row>
    <row r="2018" spans="1:8" x14ac:dyDescent="0.3">
      <c r="A2018" s="2"/>
      <c r="B2018" s="5"/>
      <c r="C2018" s="5"/>
      <c r="D2018" s="5"/>
      <c r="E2018" s="5"/>
      <c r="F2018" s="5"/>
      <c r="G2018" s="5"/>
      <c r="H2018" s="5"/>
    </row>
    <row r="2019" spans="1:8" x14ac:dyDescent="0.3">
      <c r="A2019" s="2"/>
      <c r="B2019" s="5"/>
      <c r="C2019" s="5"/>
      <c r="D2019" s="5"/>
      <c r="E2019" s="5"/>
      <c r="F2019" s="5"/>
      <c r="G2019" s="5"/>
      <c r="H2019" s="5"/>
    </row>
    <row r="2020" spans="1:8" x14ac:dyDescent="0.3">
      <c r="A2020" s="2"/>
      <c r="B2020" s="5"/>
      <c r="C2020" s="5"/>
      <c r="D2020" s="5"/>
      <c r="E2020" s="5"/>
      <c r="F2020" s="5"/>
      <c r="G2020" s="5"/>
      <c r="H2020" s="5"/>
    </row>
    <row r="2021" spans="1:8" x14ac:dyDescent="0.3">
      <c r="A2021" s="2"/>
      <c r="B2021" s="5"/>
      <c r="C2021" s="5"/>
      <c r="D2021" s="5"/>
      <c r="E2021" s="5"/>
      <c r="F2021" s="5"/>
      <c r="G2021" s="5"/>
      <c r="H2021" s="5"/>
    </row>
    <row r="2022" spans="1:8" x14ac:dyDescent="0.3">
      <c r="A2022" s="2"/>
      <c r="B2022" s="5"/>
      <c r="C2022" s="5"/>
      <c r="D2022" s="5"/>
      <c r="E2022" s="5"/>
      <c r="F2022" s="5"/>
      <c r="G2022" s="5"/>
      <c r="H2022" s="5"/>
    </row>
    <row r="2023" spans="1:8" x14ac:dyDescent="0.3">
      <c r="A2023" s="2"/>
      <c r="B2023" s="5"/>
      <c r="C2023" s="5"/>
      <c r="D2023" s="5"/>
      <c r="E2023" s="5"/>
      <c r="F2023" s="5"/>
      <c r="G2023" s="5"/>
      <c r="H2023" s="5"/>
    </row>
    <row r="2024" spans="1:8" x14ac:dyDescent="0.3">
      <c r="A2024" s="2"/>
      <c r="B2024" s="5"/>
      <c r="C2024" s="5"/>
      <c r="D2024" s="5"/>
      <c r="E2024" s="5"/>
      <c r="F2024" s="5"/>
      <c r="G2024" s="5"/>
      <c r="H2024" s="5"/>
    </row>
    <row r="2025" spans="1:8" x14ac:dyDescent="0.3">
      <c r="A2025" s="2"/>
      <c r="B2025" s="5"/>
      <c r="C2025" s="5"/>
      <c r="D2025" s="5"/>
      <c r="E2025" s="5"/>
      <c r="F2025" s="5"/>
      <c r="G2025" s="5"/>
      <c r="H2025" s="5"/>
    </row>
    <row r="2026" spans="1:8" x14ac:dyDescent="0.3">
      <c r="A2026" s="2"/>
      <c r="B2026" s="5"/>
      <c r="C2026" s="5"/>
      <c r="D2026" s="5"/>
      <c r="E2026" s="5"/>
      <c r="F2026" s="5"/>
      <c r="G2026" s="5"/>
      <c r="H2026" s="5"/>
    </row>
    <row r="2027" spans="1:8" x14ac:dyDescent="0.3">
      <c r="A2027" s="2"/>
      <c r="B2027" s="5"/>
      <c r="C2027" s="5"/>
      <c r="D2027" s="5"/>
      <c r="E2027" s="5"/>
      <c r="F2027" s="5"/>
      <c r="G2027" s="5"/>
      <c r="H2027" s="5"/>
    </row>
    <row r="2028" spans="1:8" x14ac:dyDescent="0.3">
      <c r="A2028" s="2"/>
      <c r="B2028" s="5"/>
      <c r="C2028" s="5"/>
      <c r="D2028" s="5"/>
      <c r="E2028" s="5"/>
      <c r="F2028" s="5"/>
      <c r="G2028" s="5"/>
      <c r="H2028" s="5"/>
    </row>
    <row r="2029" spans="1:8" x14ac:dyDescent="0.3">
      <c r="A2029" s="2"/>
      <c r="B2029" s="5"/>
      <c r="C2029" s="5"/>
      <c r="D2029" s="5"/>
      <c r="E2029" s="5"/>
      <c r="F2029" s="5"/>
      <c r="G2029" s="5"/>
      <c r="H2029" s="5"/>
    </row>
    <row r="2030" spans="1:8" x14ac:dyDescent="0.3">
      <c r="A2030" s="2"/>
      <c r="B2030" s="5"/>
      <c r="C2030" s="5"/>
      <c r="D2030" s="5"/>
      <c r="E2030" s="5"/>
      <c r="F2030" s="5"/>
      <c r="G2030" s="5"/>
      <c r="H2030" s="5"/>
    </row>
    <row r="2031" spans="1:8" x14ac:dyDescent="0.3">
      <c r="A2031" s="2"/>
      <c r="B2031" s="5"/>
      <c r="C2031" s="5"/>
      <c r="D2031" s="5"/>
      <c r="E2031" s="5"/>
      <c r="F2031" s="5"/>
      <c r="G2031" s="5"/>
      <c r="H2031" s="5"/>
    </row>
    <row r="2032" spans="1:8" x14ac:dyDescent="0.3">
      <c r="A2032" s="2"/>
      <c r="B2032" s="5"/>
      <c r="C2032" s="5"/>
      <c r="D2032" s="5"/>
      <c r="E2032" s="5"/>
      <c r="F2032" s="5"/>
      <c r="G2032" s="5"/>
      <c r="H2032" s="5"/>
    </row>
    <row r="2033" spans="1:8" x14ac:dyDescent="0.3">
      <c r="A2033" s="2"/>
      <c r="B2033" s="5"/>
      <c r="C2033" s="5"/>
      <c r="D2033" s="5"/>
      <c r="E2033" s="5"/>
      <c r="F2033" s="5"/>
      <c r="G2033" s="5"/>
      <c r="H2033" s="5"/>
    </row>
    <row r="2034" spans="1:8" x14ac:dyDescent="0.3">
      <c r="A2034" s="2"/>
      <c r="B2034" s="5"/>
      <c r="C2034" s="5"/>
      <c r="D2034" s="5"/>
      <c r="E2034" s="5"/>
      <c r="F2034" s="5"/>
      <c r="G2034" s="5"/>
      <c r="H2034" s="5"/>
    </row>
    <row r="2035" spans="1:8" x14ac:dyDescent="0.3">
      <c r="A2035" s="2"/>
      <c r="B2035" s="5"/>
      <c r="C2035" s="5"/>
      <c r="D2035" s="5"/>
      <c r="E2035" s="5"/>
      <c r="F2035" s="5"/>
      <c r="G2035" s="5"/>
      <c r="H2035" s="5"/>
    </row>
    <row r="2036" spans="1:8" x14ac:dyDescent="0.3">
      <c r="A2036" s="2"/>
      <c r="B2036" s="5"/>
      <c r="C2036" s="5"/>
      <c r="D2036" s="5"/>
      <c r="E2036" s="5"/>
      <c r="F2036" s="5"/>
      <c r="G2036" s="5"/>
      <c r="H2036" s="5"/>
    </row>
    <row r="2037" spans="1:8" x14ac:dyDescent="0.3">
      <c r="A2037" s="2"/>
      <c r="B2037" s="5"/>
      <c r="C2037" s="5"/>
      <c r="D2037" s="5"/>
      <c r="E2037" s="5"/>
      <c r="F2037" s="5"/>
      <c r="G2037" s="5"/>
      <c r="H2037" s="5"/>
    </row>
    <row r="2038" spans="1:8" x14ac:dyDescent="0.3">
      <c r="A2038" s="2"/>
      <c r="B2038" s="5"/>
      <c r="C2038" s="5"/>
      <c r="D2038" s="5"/>
      <c r="E2038" s="5"/>
      <c r="F2038" s="5"/>
      <c r="G2038" s="5"/>
      <c r="H2038" s="5"/>
    </row>
    <row r="2039" spans="1:8" x14ac:dyDescent="0.3">
      <c r="A2039" s="2"/>
      <c r="B2039" s="5"/>
      <c r="C2039" s="5"/>
      <c r="D2039" s="5"/>
      <c r="E2039" s="5"/>
      <c r="F2039" s="5"/>
      <c r="G2039" s="5"/>
      <c r="H2039" s="5"/>
    </row>
    <row r="2040" spans="1:8" x14ac:dyDescent="0.3">
      <c r="A2040" s="2"/>
      <c r="B2040" s="5"/>
      <c r="C2040" s="5"/>
      <c r="D2040" s="5"/>
      <c r="E2040" s="5"/>
      <c r="F2040" s="5"/>
      <c r="G2040" s="5"/>
      <c r="H2040" s="5"/>
    </row>
    <row r="2041" spans="1:8" x14ac:dyDescent="0.3">
      <c r="A2041" s="2"/>
      <c r="B2041" s="5"/>
      <c r="C2041" s="5"/>
      <c r="D2041" s="5"/>
      <c r="E2041" s="5"/>
      <c r="F2041" s="5"/>
      <c r="G2041" s="5"/>
      <c r="H2041" s="5"/>
    </row>
    <row r="2042" spans="1:8" x14ac:dyDescent="0.3">
      <c r="A2042" s="2"/>
      <c r="B2042" s="5"/>
      <c r="C2042" s="5"/>
      <c r="D2042" s="5"/>
      <c r="E2042" s="5"/>
      <c r="F2042" s="5"/>
      <c r="G2042" s="5"/>
      <c r="H2042" s="5"/>
    </row>
    <row r="2043" spans="1:8" x14ac:dyDescent="0.3">
      <c r="A2043" s="2"/>
      <c r="B2043" s="5"/>
      <c r="C2043" s="5"/>
      <c r="D2043" s="5"/>
      <c r="E2043" s="5"/>
      <c r="F2043" s="5"/>
      <c r="G2043" s="5"/>
      <c r="H2043" s="5"/>
    </row>
    <row r="2044" spans="1:8" x14ac:dyDescent="0.3">
      <c r="A2044" s="2"/>
      <c r="B2044" s="5"/>
      <c r="C2044" s="5"/>
      <c r="D2044" s="5"/>
      <c r="E2044" s="5"/>
      <c r="F2044" s="5"/>
      <c r="G2044" s="5"/>
      <c r="H2044" s="5"/>
    </row>
    <row r="2045" spans="1:8" x14ac:dyDescent="0.3">
      <c r="A2045" s="2"/>
      <c r="B2045" s="5"/>
      <c r="C2045" s="5"/>
      <c r="D2045" s="5"/>
      <c r="E2045" s="5"/>
      <c r="F2045" s="5"/>
      <c r="G2045" s="5"/>
      <c r="H2045" s="5"/>
    </row>
    <row r="2046" spans="1:8" x14ac:dyDescent="0.3">
      <c r="A2046" s="2"/>
      <c r="B2046" s="5"/>
      <c r="C2046" s="5"/>
      <c r="D2046" s="5"/>
      <c r="E2046" s="5"/>
      <c r="F2046" s="5"/>
      <c r="G2046" s="5"/>
      <c r="H2046" s="5"/>
    </row>
    <row r="2047" spans="1:8" x14ac:dyDescent="0.3">
      <c r="A2047" s="2"/>
      <c r="B2047" s="5"/>
      <c r="C2047" s="5"/>
      <c r="D2047" s="5"/>
      <c r="E2047" s="5"/>
      <c r="F2047" s="5"/>
      <c r="G2047" s="5"/>
      <c r="H2047" s="5"/>
    </row>
    <row r="2048" spans="1:8" x14ac:dyDescent="0.3">
      <c r="A2048" s="2"/>
      <c r="B2048" s="5"/>
      <c r="C2048" s="5"/>
      <c r="D2048" s="5"/>
      <c r="E2048" s="5"/>
      <c r="F2048" s="5"/>
      <c r="G2048" s="5"/>
      <c r="H2048" s="5"/>
    </row>
    <row r="2049" spans="1:8" x14ac:dyDescent="0.3">
      <c r="A2049" s="2"/>
      <c r="B2049" s="5"/>
      <c r="C2049" s="5"/>
      <c r="D2049" s="5"/>
      <c r="E2049" s="5"/>
      <c r="F2049" s="5"/>
      <c r="G2049" s="5"/>
      <c r="H2049" s="5"/>
    </row>
    <row r="2050" spans="1:8" x14ac:dyDescent="0.3">
      <c r="A2050" s="2"/>
      <c r="B2050" s="5"/>
      <c r="C2050" s="5"/>
      <c r="D2050" s="5"/>
      <c r="E2050" s="5"/>
      <c r="F2050" s="5"/>
      <c r="G2050" s="5"/>
      <c r="H2050" s="5"/>
    </row>
    <row r="2051" spans="1:8" x14ac:dyDescent="0.3">
      <c r="A2051" s="2"/>
      <c r="B2051" s="5"/>
      <c r="C2051" s="5"/>
      <c r="D2051" s="5"/>
      <c r="E2051" s="5"/>
      <c r="F2051" s="5"/>
      <c r="G2051" s="5"/>
      <c r="H2051" s="5"/>
    </row>
    <row r="2052" spans="1:8" x14ac:dyDescent="0.3">
      <c r="A2052" s="2"/>
      <c r="B2052" s="5"/>
      <c r="C2052" s="5"/>
      <c r="D2052" s="5"/>
      <c r="E2052" s="5"/>
      <c r="F2052" s="5"/>
      <c r="G2052" s="5"/>
      <c r="H2052" s="5"/>
    </row>
    <row r="2053" spans="1:8" x14ac:dyDescent="0.3">
      <c r="A2053" s="2"/>
      <c r="B2053" s="5"/>
      <c r="C2053" s="5"/>
      <c r="D2053" s="5"/>
      <c r="E2053" s="5"/>
      <c r="F2053" s="5"/>
      <c r="G2053" s="5"/>
      <c r="H2053" s="5"/>
    </row>
    <row r="2054" spans="1:8" x14ac:dyDescent="0.3">
      <c r="A2054" s="2"/>
      <c r="B2054" s="5"/>
      <c r="C2054" s="5"/>
      <c r="D2054" s="5"/>
      <c r="E2054" s="5"/>
      <c r="F2054" s="5"/>
      <c r="G2054" s="5"/>
      <c r="H2054" s="5"/>
    </row>
    <row r="2055" spans="1:8" x14ac:dyDescent="0.3">
      <c r="A2055" s="2"/>
      <c r="B2055" s="5"/>
      <c r="C2055" s="5"/>
      <c r="D2055" s="5"/>
      <c r="E2055" s="5"/>
      <c r="F2055" s="5"/>
      <c r="G2055" s="5"/>
      <c r="H2055" s="5"/>
    </row>
    <row r="2056" spans="1:8" x14ac:dyDescent="0.3">
      <c r="A2056" s="2"/>
      <c r="B2056" s="5"/>
      <c r="C2056" s="5"/>
      <c r="D2056" s="5"/>
      <c r="E2056" s="5"/>
      <c r="F2056" s="5"/>
      <c r="G2056" s="5"/>
      <c r="H2056" s="5"/>
    </row>
    <row r="2057" spans="1:8" x14ac:dyDescent="0.3">
      <c r="A2057" s="2"/>
      <c r="B2057" s="5"/>
      <c r="C2057" s="5"/>
      <c r="D2057" s="5"/>
      <c r="E2057" s="5"/>
      <c r="F2057" s="5"/>
      <c r="G2057" s="5"/>
      <c r="H2057" s="5"/>
    </row>
    <row r="2058" spans="1:8" x14ac:dyDescent="0.3">
      <c r="A2058" s="2"/>
      <c r="B2058" s="5"/>
      <c r="C2058" s="5"/>
      <c r="D2058" s="5"/>
      <c r="E2058" s="5"/>
      <c r="F2058" s="5"/>
      <c r="G2058" s="5"/>
      <c r="H2058" s="5"/>
    </row>
    <row r="2059" spans="1:8" x14ac:dyDescent="0.3">
      <c r="A2059" s="2"/>
      <c r="B2059" s="5"/>
      <c r="C2059" s="5"/>
      <c r="D2059" s="5"/>
      <c r="E2059" s="5"/>
      <c r="F2059" s="5"/>
      <c r="G2059" s="5"/>
      <c r="H2059" s="5"/>
    </row>
    <row r="2060" spans="1:8" x14ac:dyDescent="0.3">
      <c r="A2060" s="2"/>
      <c r="B2060" s="5"/>
      <c r="C2060" s="5"/>
      <c r="D2060" s="5"/>
      <c r="E2060" s="5"/>
      <c r="F2060" s="5"/>
      <c r="G2060" s="5"/>
      <c r="H2060" s="5"/>
    </row>
    <row r="2061" spans="1:8" x14ac:dyDescent="0.3">
      <c r="A2061" s="2"/>
      <c r="B2061" s="5"/>
      <c r="C2061" s="5"/>
      <c r="D2061" s="5"/>
      <c r="E2061" s="5"/>
      <c r="F2061" s="5"/>
      <c r="G2061" s="5"/>
      <c r="H2061" s="5"/>
    </row>
    <row r="2062" spans="1:8" x14ac:dyDescent="0.3">
      <c r="A2062" s="2"/>
      <c r="B2062" s="5"/>
      <c r="C2062" s="5"/>
      <c r="D2062" s="5"/>
      <c r="E2062" s="5"/>
      <c r="F2062" s="5"/>
      <c r="G2062" s="5"/>
      <c r="H2062" s="5"/>
    </row>
    <row r="2063" spans="1:8" x14ac:dyDescent="0.3">
      <c r="A2063" s="2"/>
      <c r="B2063" s="5"/>
      <c r="C2063" s="5"/>
      <c r="D2063" s="5"/>
      <c r="E2063" s="5"/>
      <c r="F2063" s="5"/>
      <c r="G2063" s="5"/>
      <c r="H2063" s="5"/>
    </row>
    <row r="2064" spans="1:8" x14ac:dyDescent="0.3">
      <c r="A2064" s="2"/>
      <c r="B2064" s="5"/>
      <c r="C2064" s="5"/>
      <c r="D2064" s="5"/>
      <c r="E2064" s="5"/>
      <c r="F2064" s="5"/>
      <c r="G2064" s="5"/>
      <c r="H2064" s="5"/>
    </row>
    <row r="2065" spans="1:8" x14ac:dyDescent="0.3">
      <c r="A2065" s="2"/>
      <c r="B2065" s="5"/>
      <c r="C2065" s="5"/>
      <c r="D2065" s="5"/>
      <c r="E2065" s="5"/>
      <c r="F2065" s="5"/>
      <c r="G2065" s="5"/>
      <c r="H2065" s="5"/>
    </row>
    <row r="2066" spans="1:8" x14ac:dyDescent="0.3">
      <c r="A2066" s="2"/>
      <c r="B2066" s="5"/>
      <c r="C2066" s="5"/>
      <c r="D2066" s="5"/>
      <c r="E2066" s="5"/>
      <c r="F2066" s="5"/>
      <c r="G2066" s="5"/>
      <c r="H2066" s="5"/>
    </row>
    <row r="2067" spans="1:8" x14ac:dyDescent="0.3">
      <c r="A2067" s="2"/>
      <c r="B2067" s="5"/>
      <c r="C2067" s="5"/>
      <c r="D2067" s="5"/>
      <c r="E2067" s="5"/>
      <c r="F2067" s="5"/>
      <c r="G2067" s="5"/>
      <c r="H2067" s="5"/>
    </row>
    <row r="2068" spans="1:8" x14ac:dyDescent="0.3">
      <c r="A2068" s="2"/>
      <c r="B2068" s="5"/>
      <c r="C2068" s="5"/>
      <c r="D2068" s="5"/>
      <c r="E2068" s="5"/>
      <c r="F2068" s="5"/>
      <c r="G2068" s="5"/>
      <c r="H2068" s="5"/>
    </row>
    <row r="2069" spans="1:8" x14ac:dyDescent="0.3">
      <c r="A2069" s="2"/>
      <c r="B2069" s="5"/>
      <c r="C2069" s="5"/>
      <c r="D2069" s="5"/>
      <c r="E2069" s="5"/>
      <c r="F2069" s="5"/>
      <c r="G2069" s="5"/>
      <c r="H2069" s="5"/>
    </row>
    <row r="2070" spans="1:8" x14ac:dyDescent="0.3">
      <c r="A2070" s="2"/>
      <c r="B2070" s="5"/>
      <c r="C2070" s="5"/>
      <c r="D2070" s="5"/>
      <c r="E2070" s="5"/>
      <c r="F2070" s="5"/>
      <c r="G2070" s="5"/>
      <c r="H2070" s="5"/>
    </row>
    <row r="2071" spans="1:8" x14ac:dyDescent="0.3">
      <c r="A2071" s="2"/>
      <c r="B2071" s="5"/>
      <c r="C2071" s="5"/>
      <c r="D2071" s="5"/>
      <c r="E2071" s="5"/>
      <c r="F2071" s="5"/>
      <c r="G2071" s="5"/>
      <c r="H2071" s="5"/>
    </row>
    <row r="2072" spans="1:8" x14ac:dyDescent="0.3">
      <c r="A2072" s="2"/>
      <c r="B2072" s="5"/>
      <c r="C2072" s="5"/>
      <c r="D2072" s="5"/>
      <c r="E2072" s="5"/>
      <c r="F2072" s="5"/>
      <c r="G2072" s="5"/>
      <c r="H2072" s="5"/>
    </row>
    <row r="2073" spans="1:8" x14ac:dyDescent="0.3">
      <c r="A2073" s="2"/>
      <c r="B2073" s="5"/>
      <c r="C2073" s="5"/>
      <c r="D2073" s="5"/>
      <c r="E2073" s="5"/>
      <c r="F2073" s="5"/>
      <c r="G2073" s="5"/>
      <c r="H2073" s="5"/>
    </row>
    <row r="2074" spans="1:8" x14ac:dyDescent="0.3">
      <c r="A2074" s="2"/>
      <c r="B2074" s="5"/>
      <c r="C2074" s="5"/>
      <c r="D2074" s="5"/>
      <c r="E2074" s="5"/>
      <c r="F2074" s="5"/>
      <c r="G2074" s="5"/>
      <c r="H2074" s="5"/>
    </row>
    <row r="2075" spans="1:8" x14ac:dyDescent="0.3">
      <c r="A2075" s="2"/>
      <c r="B2075" s="5"/>
      <c r="C2075" s="5"/>
      <c r="D2075" s="5"/>
      <c r="E2075" s="5"/>
      <c r="F2075" s="5"/>
      <c r="G2075" s="5"/>
      <c r="H2075" s="5"/>
    </row>
    <row r="2076" spans="1:8" x14ac:dyDescent="0.3">
      <c r="A2076" s="2"/>
      <c r="B2076" s="5"/>
      <c r="C2076" s="5"/>
      <c r="D2076" s="5"/>
      <c r="E2076" s="5"/>
      <c r="F2076" s="5"/>
      <c r="G2076" s="5"/>
      <c r="H2076" s="5"/>
    </row>
    <row r="2077" spans="1:8" x14ac:dyDescent="0.3">
      <c r="A2077" s="2"/>
      <c r="B2077" s="5"/>
      <c r="C2077" s="5"/>
      <c r="D2077" s="5"/>
      <c r="E2077" s="5"/>
      <c r="F2077" s="5"/>
      <c r="G2077" s="5"/>
      <c r="H2077" s="5"/>
    </row>
    <row r="2078" spans="1:8" x14ac:dyDescent="0.3">
      <c r="A2078" s="2"/>
      <c r="B2078" s="5"/>
      <c r="C2078" s="5"/>
      <c r="D2078" s="5"/>
      <c r="E2078" s="5"/>
      <c r="F2078" s="5"/>
      <c r="G2078" s="5"/>
      <c r="H2078" s="5"/>
    </row>
    <row r="2079" spans="1:8" x14ac:dyDescent="0.3">
      <c r="A2079" s="2"/>
      <c r="B2079" s="5"/>
      <c r="C2079" s="5"/>
      <c r="D2079" s="5"/>
      <c r="E2079" s="5"/>
      <c r="F2079" s="5"/>
      <c r="G2079" s="5"/>
      <c r="H2079" s="5"/>
    </row>
    <row r="2080" spans="1:8" x14ac:dyDescent="0.3">
      <c r="A2080" s="2"/>
      <c r="B2080" s="5"/>
      <c r="C2080" s="5"/>
      <c r="D2080" s="5"/>
      <c r="E2080" s="5"/>
      <c r="F2080" s="5"/>
      <c r="G2080" s="5"/>
      <c r="H2080" s="5"/>
    </row>
    <row r="2081" spans="1:8" x14ac:dyDescent="0.3">
      <c r="A2081" s="2"/>
      <c r="B2081" s="5"/>
      <c r="C2081" s="5"/>
      <c r="D2081" s="5"/>
      <c r="E2081" s="5"/>
      <c r="F2081" s="5"/>
      <c r="G2081" s="5"/>
      <c r="H2081" s="5"/>
    </row>
    <row r="2082" spans="1:8" x14ac:dyDescent="0.3">
      <c r="A2082" s="2"/>
      <c r="B2082" s="5"/>
      <c r="C2082" s="5"/>
      <c r="D2082" s="5"/>
      <c r="E2082" s="5"/>
      <c r="F2082" s="5"/>
      <c r="G2082" s="5"/>
      <c r="H2082" s="5"/>
    </row>
    <row r="2083" spans="1:8" x14ac:dyDescent="0.3">
      <c r="A2083" s="2"/>
      <c r="B2083" s="5"/>
      <c r="C2083" s="5"/>
      <c r="D2083" s="5"/>
      <c r="E2083" s="5"/>
      <c r="F2083" s="5"/>
      <c r="G2083" s="5"/>
      <c r="H2083" s="5"/>
    </row>
    <row r="2084" spans="1:8" x14ac:dyDescent="0.3">
      <c r="A2084" s="2"/>
      <c r="B2084" s="5"/>
      <c r="C2084" s="5"/>
      <c r="D2084" s="5"/>
      <c r="E2084" s="5"/>
      <c r="F2084" s="5"/>
      <c r="G2084" s="5"/>
      <c r="H2084" s="5"/>
    </row>
    <row r="2085" spans="1:8" x14ac:dyDescent="0.3">
      <c r="A2085" s="2"/>
      <c r="B2085" s="5"/>
      <c r="C2085" s="5"/>
      <c r="D2085" s="5"/>
      <c r="E2085" s="5"/>
      <c r="F2085" s="5"/>
      <c r="G2085" s="5"/>
      <c r="H2085" s="5"/>
    </row>
    <row r="2086" spans="1:8" x14ac:dyDescent="0.3">
      <c r="A2086" s="2"/>
      <c r="B2086" s="5"/>
      <c r="C2086" s="5"/>
      <c r="D2086" s="5"/>
      <c r="E2086" s="5"/>
      <c r="F2086" s="5"/>
      <c r="G2086" s="5"/>
      <c r="H2086" s="5"/>
    </row>
    <row r="2087" spans="1:8" x14ac:dyDescent="0.3">
      <c r="A2087" s="2"/>
      <c r="B2087" s="5"/>
      <c r="C2087" s="5"/>
      <c r="D2087" s="5"/>
      <c r="E2087" s="5"/>
      <c r="F2087" s="5"/>
      <c r="G2087" s="5"/>
      <c r="H2087" s="5"/>
    </row>
    <row r="2088" spans="1:8" x14ac:dyDescent="0.3">
      <c r="A2088" s="2"/>
      <c r="B2088" s="5"/>
      <c r="C2088" s="5"/>
      <c r="D2088" s="5"/>
      <c r="E2088" s="5"/>
      <c r="F2088" s="5"/>
      <c r="G2088" s="5"/>
      <c r="H2088" s="5"/>
    </row>
    <row r="2089" spans="1:8" x14ac:dyDescent="0.3">
      <c r="A2089" s="2"/>
      <c r="B2089" s="5"/>
      <c r="C2089" s="5"/>
      <c r="D2089" s="5"/>
      <c r="E2089" s="5"/>
      <c r="F2089" s="5"/>
      <c r="G2089" s="5"/>
      <c r="H2089" s="5"/>
    </row>
    <row r="2090" spans="1:8" x14ac:dyDescent="0.3">
      <c r="A2090" s="2"/>
      <c r="B2090" s="5"/>
      <c r="C2090" s="5"/>
      <c r="D2090" s="5"/>
      <c r="E2090" s="5"/>
      <c r="F2090" s="5"/>
      <c r="G2090" s="5"/>
      <c r="H2090" s="5"/>
    </row>
    <row r="2091" spans="1:8" x14ac:dyDescent="0.3">
      <c r="A2091" s="2"/>
      <c r="B2091" s="5"/>
      <c r="C2091" s="5"/>
      <c r="D2091" s="5"/>
      <c r="E2091" s="5"/>
      <c r="F2091" s="5"/>
      <c r="G2091" s="5"/>
      <c r="H2091" s="5"/>
    </row>
    <row r="2092" spans="1:8" x14ac:dyDescent="0.3">
      <c r="A2092" s="2"/>
      <c r="B2092" s="5"/>
      <c r="C2092" s="5"/>
      <c r="D2092" s="5"/>
      <c r="E2092" s="5"/>
      <c r="F2092" s="5"/>
      <c r="G2092" s="5"/>
      <c r="H2092" s="5"/>
    </row>
    <row r="2093" spans="1:8" x14ac:dyDescent="0.3">
      <c r="A2093" s="2"/>
      <c r="B2093" s="5"/>
      <c r="C2093" s="5"/>
      <c r="D2093" s="5"/>
      <c r="E2093" s="5"/>
      <c r="F2093" s="5"/>
      <c r="G2093" s="5"/>
      <c r="H2093" s="5"/>
    </row>
    <row r="2094" spans="1:8" x14ac:dyDescent="0.3">
      <c r="A2094" s="2"/>
      <c r="B2094" s="5"/>
      <c r="C2094" s="5"/>
      <c r="D2094" s="5"/>
      <c r="E2094" s="5"/>
      <c r="F2094" s="5"/>
      <c r="G2094" s="5"/>
      <c r="H2094" s="5"/>
    </row>
    <row r="2095" spans="1:8" x14ac:dyDescent="0.3">
      <c r="A2095" s="2"/>
      <c r="B2095" s="5"/>
      <c r="C2095" s="5"/>
      <c r="D2095" s="5"/>
      <c r="E2095" s="5"/>
      <c r="F2095" s="5"/>
      <c r="G2095" s="5"/>
      <c r="H2095" s="5"/>
    </row>
    <row r="2096" spans="1:8" x14ac:dyDescent="0.3">
      <c r="A2096" s="2"/>
      <c r="B2096" s="5"/>
      <c r="C2096" s="5"/>
      <c r="D2096" s="5"/>
      <c r="E2096" s="5"/>
      <c r="F2096" s="5"/>
      <c r="G2096" s="5"/>
      <c r="H2096" s="5"/>
    </row>
    <row r="2097" spans="1:8" x14ac:dyDescent="0.3">
      <c r="A2097" s="2"/>
      <c r="B2097" s="5"/>
      <c r="C2097" s="5"/>
      <c r="D2097" s="5"/>
      <c r="E2097" s="5"/>
      <c r="F2097" s="5"/>
      <c r="G2097" s="5"/>
      <c r="H2097" s="5"/>
    </row>
    <row r="2098" spans="1:8" x14ac:dyDescent="0.3">
      <c r="A2098" s="2"/>
      <c r="B2098" s="5"/>
      <c r="C2098" s="5"/>
      <c r="D2098" s="5"/>
      <c r="E2098" s="5"/>
      <c r="F2098" s="5"/>
      <c r="G2098" s="5"/>
      <c r="H2098" s="5"/>
    </row>
    <row r="2099" spans="1:8" x14ac:dyDescent="0.3">
      <c r="A2099" s="2"/>
      <c r="B2099" s="5"/>
      <c r="C2099" s="5"/>
      <c r="D2099" s="5"/>
      <c r="E2099" s="5"/>
      <c r="F2099" s="5"/>
      <c r="G2099" s="5"/>
      <c r="H2099" s="5"/>
    </row>
    <row r="2100" spans="1:8" x14ac:dyDescent="0.3">
      <c r="A2100" s="2"/>
      <c r="B2100" s="5"/>
      <c r="C2100" s="5"/>
      <c r="D2100" s="5"/>
      <c r="E2100" s="5"/>
      <c r="F2100" s="5"/>
      <c r="G2100" s="5"/>
      <c r="H2100" s="5"/>
    </row>
    <row r="2101" spans="1:8" x14ac:dyDescent="0.3">
      <c r="A2101" s="2"/>
      <c r="B2101" s="5"/>
      <c r="C2101" s="5"/>
      <c r="D2101" s="5"/>
      <c r="E2101" s="5"/>
      <c r="F2101" s="5"/>
      <c r="G2101" s="5"/>
      <c r="H2101" s="5"/>
    </row>
    <row r="2102" spans="1:8" x14ac:dyDescent="0.3">
      <c r="A2102" s="2"/>
      <c r="B2102" s="5"/>
      <c r="C2102" s="5"/>
      <c r="D2102" s="5"/>
      <c r="E2102" s="5"/>
      <c r="F2102" s="5"/>
      <c r="G2102" s="5"/>
      <c r="H2102" s="5"/>
    </row>
    <row r="2103" spans="1:8" x14ac:dyDescent="0.3">
      <c r="A2103" s="2"/>
      <c r="B2103" s="5"/>
      <c r="C2103" s="5"/>
      <c r="D2103" s="5"/>
      <c r="E2103" s="5"/>
      <c r="F2103" s="5"/>
      <c r="G2103" s="5"/>
      <c r="H2103" s="5"/>
    </row>
    <row r="2104" spans="1:8" x14ac:dyDescent="0.3">
      <c r="A2104" s="2"/>
      <c r="B2104" s="5"/>
      <c r="C2104" s="5"/>
      <c r="D2104" s="5"/>
      <c r="E2104" s="5"/>
      <c r="F2104" s="5"/>
      <c r="G2104" s="5"/>
      <c r="H2104" s="5"/>
    </row>
    <row r="2105" spans="1:8" x14ac:dyDescent="0.3">
      <c r="A2105" s="2"/>
      <c r="B2105" s="5"/>
      <c r="C2105" s="5"/>
      <c r="D2105" s="5"/>
      <c r="E2105" s="5"/>
      <c r="F2105" s="5"/>
      <c r="G2105" s="5"/>
      <c r="H2105" s="5"/>
    </row>
    <row r="2106" spans="1:8" x14ac:dyDescent="0.3">
      <c r="A2106" s="2"/>
      <c r="B2106" s="5"/>
      <c r="C2106" s="5"/>
      <c r="D2106" s="5"/>
      <c r="E2106" s="5"/>
      <c r="F2106" s="5"/>
      <c r="G2106" s="5"/>
      <c r="H2106" s="5"/>
    </row>
    <row r="2107" spans="1:8" x14ac:dyDescent="0.3">
      <c r="A2107" s="2"/>
      <c r="B2107" s="5"/>
      <c r="C2107" s="5"/>
      <c r="D2107" s="5"/>
      <c r="E2107" s="5"/>
      <c r="F2107" s="5"/>
      <c r="G2107" s="5"/>
      <c r="H2107" s="5"/>
    </row>
    <row r="2108" spans="1:8" x14ac:dyDescent="0.3">
      <c r="A2108" s="2"/>
      <c r="B2108" s="5"/>
      <c r="C2108" s="5"/>
      <c r="D2108" s="5"/>
      <c r="E2108" s="5"/>
      <c r="F2108" s="5"/>
      <c r="G2108" s="5"/>
      <c r="H2108" s="5"/>
    </row>
    <row r="2109" spans="1:8" x14ac:dyDescent="0.3">
      <c r="A2109" s="2"/>
      <c r="B2109" s="5"/>
      <c r="C2109" s="5"/>
      <c r="D2109" s="5"/>
      <c r="E2109" s="5"/>
      <c r="F2109" s="5"/>
      <c r="G2109" s="5"/>
      <c r="H2109" s="5"/>
    </row>
    <row r="2110" spans="1:8" x14ac:dyDescent="0.3">
      <c r="A2110" s="2"/>
      <c r="B2110" s="5"/>
      <c r="C2110" s="5"/>
      <c r="D2110" s="5"/>
      <c r="E2110" s="5"/>
      <c r="F2110" s="5"/>
      <c r="G2110" s="5"/>
      <c r="H2110" s="5"/>
    </row>
    <row r="2111" spans="1:8" x14ac:dyDescent="0.3">
      <c r="A2111" s="2"/>
      <c r="B2111" s="5"/>
      <c r="C2111" s="5"/>
      <c r="D2111" s="5"/>
      <c r="E2111" s="5"/>
      <c r="F2111" s="5"/>
      <c r="G2111" s="5"/>
      <c r="H2111" s="5"/>
    </row>
    <row r="2112" spans="1:8" x14ac:dyDescent="0.3">
      <c r="A2112" s="2"/>
      <c r="B2112" s="5"/>
      <c r="C2112" s="5"/>
      <c r="D2112" s="5"/>
      <c r="E2112" s="5"/>
      <c r="F2112" s="5"/>
      <c r="G2112" s="5"/>
      <c r="H2112" s="5"/>
    </row>
    <row r="2113" spans="1:8" x14ac:dyDescent="0.3">
      <c r="A2113" s="2"/>
      <c r="B2113" s="5"/>
      <c r="C2113" s="5"/>
      <c r="D2113" s="5"/>
      <c r="E2113" s="5"/>
      <c r="F2113" s="5"/>
      <c r="G2113" s="5"/>
      <c r="H2113" s="5"/>
    </row>
    <row r="2114" spans="1:8" x14ac:dyDescent="0.3">
      <c r="A2114" s="2"/>
      <c r="B2114" s="5"/>
      <c r="C2114" s="5"/>
      <c r="D2114" s="5"/>
      <c r="E2114" s="5"/>
      <c r="F2114" s="5"/>
      <c r="G2114" s="5"/>
      <c r="H2114" s="5"/>
    </row>
    <row r="2115" spans="1:8" x14ac:dyDescent="0.3">
      <c r="A2115" s="2"/>
      <c r="B2115" s="5"/>
      <c r="C2115" s="5"/>
      <c r="D2115" s="5"/>
      <c r="E2115" s="5"/>
      <c r="F2115" s="5"/>
      <c r="G2115" s="5"/>
      <c r="H2115" s="5"/>
    </row>
    <row r="2116" spans="1:8" x14ac:dyDescent="0.3">
      <c r="A2116" s="2"/>
      <c r="B2116" s="5"/>
      <c r="C2116" s="5"/>
      <c r="D2116" s="5"/>
      <c r="E2116" s="5"/>
      <c r="F2116" s="5"/>
      <c r="G2116" s="5"/>
      <c r="H2116" s="5"/>
    </row>
    <row r="2117" spans="1:8" x14ac:dyDescent="0.3">
      <c r="A2117" s="2"/>
      <c r="B2117" s="5"/>
      <c r="C2117" s="5"/>
      <c r="D2117" s="5"/>
      <c r="E2117" s="5"/>
      <c r="F2117" s="5"/>
      <c r="G2117" s="5"/>
      <c r="H2117" s="5"/>
    </row>
    <row r="2118" spans="1:8" x14ac:dyDescent="0.3">
      <c r="A2118" s="2"/>
      <c r="B2118" s="5"/>
      <c r="C2118" s="5"/>
      <c r="D2118" s="5"/>
      <c r="E2118" s="5"/>
      <c r="F2118" s="5"/>
      <c r="G2118" s="5"/>
      <c r="H2118" s="5"/>
    </row>
    <row r="2119" spans="1:8" x14ac:dyDescent="0.3">
      <c r="A2119" s="2"/>
      <c r="B2119" s="5"/>
      <c r="C2119" s="5"/>
      <c r="D2119" s="5"/>
      <c r="E2119" s="5"/>
      <c r="F2119" s="5"/>
      <c r="G2119" s="5"/>
      <c r="H2119" s="5"/>
    </row>
    <row r="2120" spans="1:8" x14ac:dyDescent="0.3">
      <c r="A2120" s="2"/>
      <c r="B2120" s="5"/>
      <c r="C2120" s="5"/>
      <c r="D2120" s="5"/>
      <c r="E2120" s="5"/>
      <c r="F2120" s="5"/>
      <c r="G2120" s="5"/>
      <c r="H2120" s="5"/>
    </row>
    <row r="2121" spans="1:8" x14ac:dyDescent="0.3">
      <c r="A2121" s="2"/>
      <c r="B2121" s="5"/>
      <c r="C2121" s="5"/>
      <c r="D2121" s="5"/>
      <c r="E2121" s="5"/>
      <c r="F2121" s="5"/>
      <c r="G2121" s="5"/>
      <c r="H2121" s="5"/>
    </row>
    <row r="2122" spans="1:8" x14ac:dyDescent="0.3">
      <c r="A2122" s="2"/>
      <c r="B2122" s="5"/>
      <c r="C2122" s="5"/>
      <c r="D2122" s="5"/>
      <c r="E2122" s="5"/>
      <c r="F2122" s="5"/>
      <c r="G2122" s="5"/>
      <c r="H2122" s="5"/>
    </row>
    <row r="2123" spans="1:8" x14ac:dyDescent="0.3">
      <c r="A2123" s="2"/>
      <c r="B2123" s="5"/>
      <c r="C2123" s="5"/>
      <c r="D2123" s="5"/>
      <c r="E2123" s="5"/>
      <c r="F2123" s="5"/>
      <c r="G2123" s="5"/>
      <c r="H2123" s="5"/>
    </row>
    <row r="2124" spans="1:8" x14ac:dyDescent="0.3">
      <c r="A2124" s="2"/>
      <c r="B2124" s="5"/>
      <c r="C2124" s="5"/>
      <c r="D2124" s="5"/>
      <c r="E2124" s="5"/>
      <c r="F2124" s="5"/>
      <c r="G2124" s="5"/>
      <c r="H2124" s="5"/>
    </row>
    <row r="2125" spans="1:8" x14ac:dyDescent="0.3">
      <c r="A2125" s="2"/>
      <c r="B2125" s="5"/>
      <c r="C2125" s="5"/>
      <c r="D2125" s="5"/>
      <c r="E2125" s="5"/>
      <c r="F2125" s="5"/>
      <c r="G2125" s="5"/>
      <c r="H2125" s="5"/>
    </row>
    <row r="2126" spans="1:8" x14ac:dyDescent="0.3">
      <c r="A2126" s="2"/>
      <c r="B2126" s="5"/>
      <c r="C2126" s="5"/>
      <c r="D2126" s="5"/>
      <c r="E2126" s="5"/>
      <c r="F2126" s="5"/>
      <c r="G2126" s="5"/>
      <c r="H2126" s="5"/>
    </row>
    <row r="2127" spans="1:8" x14ac:dyDescent="0.3">
      <c r="A2127" s="2"/>
      <c r="B2127" s="5"/>
      <c r="C2127" s="5"/>
      <c r="D2127" s="5"/>
      <c r="E2127" s="5"/>
      <c r="F2127" s="5"/>
      <c r="G2127" s="5"/>
      <c r="H2127" s="5"/>
    </row>
    <row r="2128" spans="1:8" x14ac:dyDescent="0.3">
      <c r="A2128" s="2"/>
      <c r="B2128" s="5"/>
      <c r="C2128" s="5"/>
      <c r="D2128" s="5"/>
      <c r="E2128" s="5"/>
      <c r="F2128" s="5"/>
      <c r="G2128" s="5"/>
      <c r="H2128" s="5"/>
    </row>
    <row r="2129" spans="1:8" x14ac:dyDescent="0.3">
      <c r="A2129" s="2"/>
      <c r="B2129" s="5"/>
      <c r="C2129" s="5"/>
      <c r="D2129" s="5"/>
      <c r="E2129" s="5"/>
      <c r="F2129" s="5"/>
      <c r="G2129" s="5"/>
      <c r="H2129" s="5"/>
    </row>
    <row r="2130" spans="1:8" x14ac:dyDescent="0.3">
      <c r="A2130" s="2"/>
      <c r="B2130" s="5"/>
      <c r="C2130" s="5"/>
      <c r="D2130" s="5"/>
      <c r="E2130" s="5"/>
      <c r="F2130" s="5"/>
      <c r="G2130" s="5"/>
      <c r="H2130" s="5"/>
    </row>
    <row r="2131" spans="1:8" x14ac:dyDescent="0.3">
      <c r="A2131" s="2"/>
      <c r="B2131" s="5"/>
      <c r="C2131" s="5"/>
      <c r="D2131" s="5"/>
      <c r="E2131" s="5"/>
      <c r="F2131" s="5"/>
      <c r="G2131" s="5"/>
      <c r="H2131" s="5"/>
    </row>
    <row r="2132" spans="1:8" x14ac:dyDescent="0.3">
      <c r="A2132" s="2"/>
      <c r="B2132" s="5"/>
      <c r="C2132" s="5"/>
      <c r="D2132" s="5"/>
      <c r="E2132" s="5"/>
      <c r="F2132" s="5"/>
      <c r="G2132" s="5"/>
      <c r="H2132" s="5"/>
    </row>
    <row r="2133" spans="1:8" x14ac:dyDescent="0.3">
      <c r="A2133" s="2"/>
      <c r="B2133" s="5"/>
      <c r="C2133" s="5"/>
      <c r="D2133" s="5"/>
      <c r="E2133" s="5"/>
      <c r="F2133" s="5"/>
      <c r="G2133" s="5"/>
      <c r="H2133" s="5"/>
    </row>
    <row r="2134" spans="1:8" x14ac:dyDescent="0.3">
      <c r="A2134" s="2"/>
      <c r="B2134" s="5"/>
      <c r="C2134" s="5"/>
      <c r="D2134" s="5"/>
      <c r="E2134" s="5"/>
      <c r="F2134" s="5"/>
      <c r="G2134" s="5"/>
      <c r="H2134" s="5"/>
    </row>
    <row r="2135" spans="1:8" x14ac:dyDescent="0.3">
      <c r="A2135" s="2"/>
      <c r="B2135" s="5"/>
      <c r="C2135" s="5"/>
      <c r="D2135" s="5"/>
      <c r="E2135" s="5"/>
      <c r="F2135" s="5"/>
      <c r="G2135" s="5"/>
      <c r="H2135" s="5"/>
    </row>
    <row r="2136" spans="1:8" x14ac:dyDescent="0.3">
      <c r="A2136" s="2"/>
      <c r="B2136" s="5"/>
      <c r="C2136" s="5"/>
      <c r="D2136" s="5"/>
      <c r="E2136" s="5"/>
      <c r="F2136" s="5"/>
      <c r="G2136" s="5"/>
      <c r="H2136" s="5"/>
    </row>
    <row r="2137" spans="1:8" x14ac:dyDescent="0.3">
      <c r="A2137" s="2"/>
      <c r="B2137" s="5"/>
      <c r="C2137" s="5"/>
      <c r="D2137" s="5"/>
      <c r="E2137" s="5"/>
      <c r="F2137" s="5"/>
      <c r="G2137" s="5"/>
      <c r="H2137" s="5"/>
    </row>
    <row r="2138" spans="1:8" x14ac:dyDescent="0.3">
      <c r="A2138" s="2"/>
      <c r="B2138" s="5"/>
      <c r="C2138" s="5"/>
      <c r="D2138" s="5"/>
      <c r="E2138" s="5"/>
      <c r="F2138" s="5"/>
      <c r="G2138" s="5"/>
      <c r="H2138" s="5"/>
    </row>
    <row r="2139" spans="1:8" x14ac:dyDescent="0.3">
      <c r="A2139" s="2"/>
      <c r="B2139" s="5"/>
      <c r="C2139" s="5"/>
      <c r="D2139" s="5"/>
      <c r="E2139" s="5"/>
      <c r="F2139" s="5"/>
      <c r="G2139" s="5"/>
      <c r="H2139" s="5"/>
    </row>
    <row r="2140" spans="1:8" x14ac:dyDescent="0.3">
      <c r="A2140" s="2"/>
      <c r="B2140" s="5"/>
      <c r="C2140" s="5"/>
      <c r="D2140" s="5"/>
      <c r="E2140" s="5"/>
      <c r="F2140" s="5"/>
      <c r="G2140" s="5"/>
      <c r="H2140" s="5"/>
    </row>
    <row r="2141" spans="1:8" x14ac:dyDescent="0.3">
      <c r="A2141" s="2"/>
      <c r="B2141" s="5"/>
      <c r="C2141" s="5"/>
      <c r="D2141" s="5"/>
      <c r="E2141" s="5"/>
      <c r="F2141" s="5"/>
      <c r="G2141" s="5"/>
      <c r="H2141" s="5"/>
    </row>
    <row r="2142" spans="1:8" x14ac:dyDescent="0.3">
      <c r="A2142" s="2"/>
      <c r="B2142" s="5"/>
      <c r="C2142" s="5"/>
      <c r="D2142" s="5"/>
      <c r="E2142" s="5"/>
      <c r="F2142" s="5"/>
      <c r="G2142" s="5"/>
      <c r="H2142" s="5"/>
    </row>
    <row r="2143" spans="1:8" x14ac:dyDescent="0.3">
      <c r="A2143" s="2"/>
      <c r="B2143" s="5"/>
      <c r="C2143" s="5"/>
      <c r="D2143" s="5"/>
      <c r="E2143" s="5"/>
      <c r="F2143" s="5"/>
      <c r="G2143" s="5"/>
      <c r="H2143" s="5"/>
    </row>
    <row r="2144" spans="1:8" x14ac:dyDescent="0.3">
      <c r="A2144" s="2"/>
      <c r="B2144" s="5"/>
      <c r="C2144" s="5"/>
      <c r="D2144" s="5"/>
      <c r="E2144" s="5"/>
      <c r="F2144" s="5"/>
      <c r="G2144" s="5"/>
      <c r="H2144" s="5"/>
    </row>
    <row r="2145" spans="1:8" x14ac:dyDescent="0.3">
      <c r="A2145" s="2"/>
      <c r="B2145" s="5"/>
      <c r="C2145" s="5"/>
      <c r="D2145" s="5"/>
      <c r="E2145" s="5"/>
      <c r="F2145" s="5"/>
      <c r="G2145" s="5"/>
      <c r="H2145" s="5"/>
    </row>
    <row r="2146" spans="1:8" x14ac:dyDescent="0.3">
      <c r="A2146" s="2"/>
      <c r="B2146" s="5"/>
      <c r="C2146" s="5"/>
      <c r="D2146" s="5"/>
      <c r="E2146" s="5"/>
      <c r="F2146" s="5"/>
      <c r="G2146" s="5"/>
      <c r="H2146" s="5"/>
    </row>
    <row r="2147" spans="1:8" x14ac:dyDescent="0.3">
      <c r="A2147" s="2"/>
      <c r="B2147" s="5"/>
      <c r="C2147" s="5"/>
      <c r="D2147" s="5"/>
      <c r="E2147" s="5"/>
      <c r="F2147" s="5"/>
      <c r="G2147" s="5"/>
      <c r="H2147" s="5"/>
    </row>
    <row r="2148" spans="1:8" x14ac:dyDescent="0.3">
      <c r="A2148" s="2"/>
      <c r="B2148" s="5"/>
      <c r="C2148" s="5"/>
      <c r="D2148" s="5"/>
      <c r="E2148" s="5"/>
      <c r="F2148" s="5"/>
      <c r="G2148" s="5"/>
      <c r="H2148" s="5"/>
    </row>
    <row r="2149" spans="1:8" x14ac:dyDescent="0.3">
      <c r="A2149" s="2"/>
      <c r="B2149" s="5"/>
      <c r="C2149" s="5"/>
      <c r="D2149" s="5"/>
      <c r="E2149" s="5"/>
      <c r="F2149" s="5"/>
      <c r="G2149" s="5"/>
      <c r="H2149" s="5"/>
    </row>
    <row r="2150" spans="1:8" x14ac:dyDescent="0.3">
      <c r="A2150" s="2"/>
      <c r="B2150" s="5"/>
      <c r="C2150" s="5"/>
      <c r="D2150" s="5"/>
      <c r="E2150" s="5"/>
      <c r="F2150" s="5"/>
      <c r="G2150" s="5"/>
      <c r="H2150" s="5"/>
    </row>
    <row r="2151" spans="1:8" x14ac:dyDescent="0.3">
      <c r="A2151" s="2"/>
      <c r="B2151" s="5"/>
      <c r="C2151" s="5"/>
      <c r="D2151" s="5"/>
      <c r="E2151" s="5"/>
      <c r="F2151" s="5"/>
      <c r="G2151" s="5"/>
      <c r="H2151" s="5"/>
    </row>
    <row r="2152" spans="1:8" x14ac:dyDescent="0.3">
      <c r="A2152" s="2"/>
      <c r="B2152" s="5"/>
      <c r="C2152" s="5"/>
      <c r="D2152" s="5"/>
      <c r="E2152" s="5"/>
      <c r="F2152" s="5"/>
      <c r="G2152" s="5"/>
      <c r="H2152" s="5"/>
    </row>
    <row r="2153" spans="1:8" x14ac:dyDescent="0.3">
      <c r="A2153" s="2"/>
      <c r="B2153" s="5"/>
      <c r="C2153" s="5"/>
      <c r="D2153" s="5"/>
      <c r="E2153" s="5"/>
      <c r="F2153" s="5"/>
      <c r="G2153" s="5"/>
      <c r="H2153" s="5"/>
    </row>
    <row r="2154" spans="1:8" x14ac:dyDescent="0.3">
      <c r="A2154" s="2"/>
      <c r="B2154" s="5"/>
      <c r="C2154" s="5"/>
      <c r="D2154" s="5"/>
      <c r="E2154" s="5"/>
      <c r="F2154" s="5"/>
      <c r="G2154" s="5"/>
      <c r="H2154" s="5"/>
    </row>
    <row r="2155" spans="1:8" x14ac:dyDescent="0.3">
      <c r="A2155" s="2"/>
      <c r="B2155" s="5"/>
      <c r="C2155" s="5"/>
      <c r="D2155" s="5"/>
      <c r="E2155" s="5"/>
      <c r="F2155" s="5"/>
      <c r="G2155" s="5"/>
      <c r="H2155" s="5"/>
    </row>
    <row r="2156" spans="1:8" x14ac:dyDescent="0.3">
      <c r="A2156" s="2"/>
      <c r="B2156" s="5"/>
      <c r="C2156" s="5"/>
      <c r="D2156" s="5"/>
      <c r="E2156" s="5"/>
      <c r="F2156" s="5"/>
      <c r="G2156" s="5"/>
      <c r="H2156" s="5"/>
    </row>
    <row r="2157" spans="1:8" x14ac:dyDescent="0.3">
      <c r="A2157" s="2"/>
      <c r="B2157" s="5"/>
      <c r="C2157" s="5"/>
      <c r="D2157" s="5"/>
      <c r="E2157" s="5"/>
      <c r="F2157" s="5"/>
      <c r="G2157" s="5"/>
      <c r="H2157" s="5"/>
    </row>
    <row r="2158" spans="1:8" x14ac:dyDescent="0.3">
      <c r="A2158" s="2"/>
      <c r="B2158" s="5"/>
      <c r="C2158" s="5"/>
      <c r="D2158" s="5"/>
      <c r="E2158" s="5"/>
      <c r="F2158" s="5"/>
      <c r="G2158" s="5"/>
      <c r="H2158" s="5"/>
    </row>
    <row r="2159" spans="1:8" x14ac:dyDescent="0.3">
      <c r="A2159" s="2"/>
      <c r="B2159" s="5"/>
      <c r="C2159" s="5"/>
      <c r="D2159" s="5"/>
      <c r="E2159" s="5"/>
      <c r="F2159" s="5"/>
      <c r="G2159" s="5"/>
      <c r="H2159" s="5"/>
    </row>
    <row r="2160" spans="1:8" x14ac:dyDescent="0.3">
      <c r="A2160" s="2"/>
      <c r="B2160" s="5"/>
      <c r="C2160" s="5"/>
      <c r="D2160" s="5"/>
      <c r="E2160" s="5"/>
      <c r="F2160" s="5"/>
      <c r="G2160" s="5"/>
      <c r="H2160" s="5"/>
    </row>
    <row r="2161" spans="1:8" x14ac:dyDescent="0.3">
      <c r="A2161" s="2"/>
      <c r="B2161" s="5"/>
      <c r="C2161" s="5"/>
      <c r="D2161" s="5"/>
      <c r="E2161" s="5"/>
      <c r="F2161" s="5"/>
      <c r="G2161" s="5"/>
      <c r="H2161" s="5"/>
    </row>
    <row r="2162" spans="1:8" x14ac:dyDescent="0.3">
      <c r="A2162" s="2"/>
      <c r="B2162" s="5"/>
      <c r="C2162" s="5"/>
      <c r="D2162" s="5"/>
      <c r="E2162" s="5"/>
      <c r="F2162" s="5"/>
      <c r="G2162" s="5"/>
      <c r="H2162" s="5"/>
    </row>
    <row r="2163" spans="1:8" x14ac:dyDescent="0.3">
      <c r="A2163" s="2"/>
      <c r="B2163" s="5"/>
      <c r="C2163" s="5"/>
      <c r="D2163" s="5"/>
      <c r="E2163" s="5"/>
      <c r="F2163" s="5"/>
      <c r="G2163" s="5"/>
      <c r="H2163" s="5"/>
    </row>
    <row r="2164" spans="1:8" x14ac:dyDescent="0.3">
      <c r="A2164" s="2"/>
      <c r="B2164" s="5"/>
      <c r="C2164" s="5"/>
      <c r="D2164" s="5"/>
      <c r="E2164" s="5"/>
      <c r="F2164" s="5"/>
      <c r="G2164" s="5"/>
      <c r="H2164" s="5"/>
    </row>
    <row r="2165" spans="1:8" x14ac:dyDescent="0.3">
      <c r="A2165" s="2"/>
      <c r="B2165" s="5"/>
      <c r="C2165" s="5"/>
      <c r="D2165" s="5"/>
      <c r="E2165" s="5"/>
      <c r="F2165" s="5"/>
      <c r="G2165" s="5"/>
      <c r="H2165" s="5"/>
    </row>
    <row r="2166" spans="1:8" x14ac:dyDescent="0.3">
      <c r="A2166" s="2"/>
      <c r="B2166" s="5"/>
      <c r="C2166" s="5"/>
      <c r="D2166" s="5"/>
      <c r="E2166" s="5"/>
      <c r="F2166" s="5"/>
      <c r="G2166" s="5"/>
      <c r="H2166" s="5"/>
    </row>
    <row r="2167" spans="1:8" x14ac:dyDescent="0.3">
      <c r="A2167" s="2"/>
      <c r="B2167" s="5"/>
      <c r="C2167" s="5"/>
      <c r="D2167" s="5"/>
      <c r="E2167" s="5"/>
      <c r="F2167" s="5"/>
      <c r="G2167" s="5"/>
      <c r="H2167" s="5"/>
    </row>
    <row r="2168" spans="1:8" x14ac:dyDescent="0.3">
      <c r="A2168" s="2"/>
      <c r="B2168" s="5"/>
      <c r="C2168" s="5"/>
      <c r="D2168" s="5"/>
      <c r="E2168" s="5"/>
      <c r="F2168" s="5"/>
      <c r="G2168" s="5"/>
      <c r="H2168" s="5"/>
    </row>
    <row r="2169" spans="1:8" x14ac:dyDescent="0.3">
      <c r="A2169" s="2"/>
      <c r="B2169" s="5"/>
      <c r="C2169" s="5"/>
      <c r="D2169" s="5"/>
      <c r="E2169" s="5"/>
      <c r="F2169" s="5"/>
      <c r="G2169" s="5"/>
      <c r="H2169" s="5"/>
    </row>
    <row r="2170" spans="1:8" x14ac:dyDescent="0.3">
      <c r="A2170" s="2"/>
      <c r="B2170" s="5"/>
      <c r="C2170" s="5"/>
      <c r="D2170" s="5"/>
      <c r="E2170" s="5"/>
      <c r="F2170" s="5"/>
      <c r="G2170" s="5"/>
      <c r="H2170" s="5"/>
    </row>
    <row r="2171" spans="1:8" x14ac:dyDescent="0.3">
      <c r="A2171" s="2"/>
      <c r="B2171" s="5"/>
      <c r="C2171" s="5"/>
      <c r="D2171" s="5"/>
      <c r="E2171" s="5"/>
      <c r="F2171" s="5"/>
      <c r="G2171" s="5"/>
      <c r="H2171" s="5"/>
    </row>
    <row r="2172" spans="1:8" x14ac:dyDescent="0.3">
      <c r="A2172" s="2"/>
      <c r="B2172" s="5"/>
      <c r="C2172" s="5"/>
      <c r="D2172" s="5"/>
      <c r="E2172" s="5"/>
      <c r="F2172" s="5"/>
      <c r="G2172" s="5"/>
      <c r="H2172" s="5"/>
    </row>
    <row r="2173" spans="1:8" x14ac:dyDescent="0.3">
      <c r="A2173" s="2"/>
      <c r="B2173" s="5"/>
      <c r="C2173" s="5"/>
      <c r="D2173" s="5"/>
      <c r="E2173" s="5"/>
      <c r="F2173" s="5"/>
      <c r="G2173" s="5"/>
      <c r="H2173" s="5"/>
    </row>
    <row r="2174" spans="1:8" x14ac:dyDescent="0.3">
      <c r="A2174" s="2"/>
      <c r="B2174" s="5"/>
      <c r="C2174" s="5"/>
      <c r="D2174" s="5"/>
      <c r="E2174" s="5"/>
      <c r="F2174" s="5"/>
      <c r="G2174" s="5"/>
      <c r="H2174" s="5"/>
    </row>
    <row r="2175" spans="1:8" x14ac:dyDescent="0.3">
      <c r="A2175" s="2"/>
      <c r="B2175" s="5"/>
      <c r="C2175" s="5"/>
      <c r="D2175" s="5"/>
      <c r="E2175" s="5"/>
      <c r="F2175" s="5"/>
      <c r="G2175" s="5"/>
      <c r="H2175" s="5"/>
    </row>
    <row r="2176" spans="1:8" x14ac:dyDescent="0.3">
      <c r="A2176" s="2"/>
      <c r="B2176" s="5"/>
      <c r="C2176" s="5"/>
      <c r="D2176" s="5"/>
      <c r="E2176" s="5"/>
      <c r="F2176" s="5"/>
      <c r="G2176" s="5"/>
      <c r="H2176" s="5"/>
    </row>
    <row r="2177" spans="1:8" x14ac:dyDescent="0.3">
      <c r="A2177" s="2"/>
      <c r="B2177" s="5"/>
      <c r="C2177" s="5"/>
      <c r="D2177" s="5"/>
      <c r="E2177" s="5"/>
      <c r="F2177" s="5"/>
      <c r="G2177" s="5"/>
      <c r="H2177" s="5"/>
    </row>
    <row r="2178" spans="1:8" x14ac:dyDescent="0.3">
      <c r="A2178" s="2"/>
      <c r="B2178" s="5"/>
      <c r="C2178" s="5"/>
      <c r="D2178" s="5"/>
      <c r="E2178" s="5"/>
      <c r="F2178" s="5"/>
      <c r="G2178" s="5"/>
      <c r="H2178" s="5"/>
    </row>
    <row r="2179" spans="1:8" x14ac:dyDescent="0.3">
      <c r="A2179" s="2"/>
      <c r="B2179" s="5"/>
      <c r="C2179" s="5"/>
      <c r="D2179" s="5"/>
      <c r="E2179" s="5"/>
      <c r="F2179" s="5"/>
      <c r="G2179" s="5"/>
      <c r="H2179" s="5"/>
    </row>
    <row r="2180" spans="1:8" x14ac:dyDescent="0.3">
      <c r="A2180" s="2"/>
      <c r="B2180" s="5"/>
      <c r="C2180" s="5"/>
      <c r="D2180" s="5"/>
      <c r="E2180" s="5"/>
      <c r="F2180" s="5"/>
      <c r="G2180" s="5"/>
      <c r="H2180" s="5"/>
    </row>
    <row r="2181" spans="1:8" x14ac:dyDescent="0.3">
      <c r="A2181" s="2"/>
      <c r="B2181" s="5"/>
      <c r="C2181" s="5"/>
      <c r="D2181" s="5"/>
      <c r="E2181" s="5"/>
      <c r="F2181" s="5"/>
      <c r="G2181" s="5"/>
      <c r="H2181" s="5"/>
    </row>
    <row r="2182" spans="1:8" x14ac:dyDescent="0.3">
      <c r="A2182" s="2"/>
      <c r="B2182" s="5"/>
      <c r="C2182" s="5"/>
      <c r="D2182" s="5"/>
      <c r="E2182" s="5"/>
      <c r="F2182" s="5"/>
      <c r="G2182" s="5"/>
      <c r="H2182" s="5"/>
    </row>
    <row r="2183" spans="1:8" x14ac:dyDescent="0.3">
      <c r="A2183" s="2"/>
      <c r="B2183" s="5"/>
      <c r="C2183" s="5"/>
      <c r="D2183" s="5"/>
      <c r="E2183" s="5"/>
      <c r="F2183" s="5"/>
      <c r="G2183" s="5"/>
      <c r="H2183" s="5"/>
    </row>
    <row r="2184" spans="1:8" x14ac:dyDescent="0.3">
      <c r="A2184" s="2"/>
      <c r="B2184" s="5"/>
      <c r="C2184" s="5"/>
      <c r="D2184" s="5"/>
      <c r="E2184" s="5"/>
      <c r="F2184" s="5"/>
      <c r="G2184" s="5"/>
      <c r="H2184" s="5"/>
    </row>
    <row r="2185" spans="1:8" x14ac:dyDescent="0.3">
      <c r="A2185" s="2"/>
      <c r="B2185" s="5"/>
      <c r="C2185" s="5"/>
      <c r="D2185" s="5"/>
      <c r="E2185" s="5"/>
      <c r="F2185" s="5"/>
      <c r="G2185" s="5"/>
      <c r="H2185" s="5"/>
    </row>
    <row r="2186" spans="1:8" x14ac:dyDescent="0.3">
      <c r="A2186" s="2"/>
      <c r="B2186" s="5"/>
      <c r="C2186" s="5"/>
      <c r="D2186" s="5"/>
      <c r="E2186" s="5"/>
      <c r="F2186" s="5"/>
      <c r="G2186" s="5"/>
      <c r="H2186" s="5"/>
    </row>
    <row r="2187" spans="1:8" x14ac:dyDescent="0.3">
      <c r="A2187" s="2"/>
      <c r="B2187" s="5"/>
      <c r="C2187" s="5"/>
      <c r="D2187" s="5"/>
      <c r="E2187" s="5"/>
      <c r="F2187" s="5"/>
      <c r="G2187" s="5"/>
      <c r="H2187" s="5"/>
    </row>
    <row r="2188" spans="1:8" x14ac:dyDescent="0.3">
      <c r="A2188" s="2"/>
      <c r="B2188" s="5"/>
      <c r="C2188" s="5"/>
      <c r="D2188" s="5"/>
      <c r="E2188" s="5"/>
      <c r="F2188" s="5"/>
      <c r="G2188" s="5"/>
      <c r="H2188" s="5"/>
    </row>
    <row r="2189" spans="1:8" x14ac:dyDescent="0.3">
      <c r="A2189" s="2"/>
      <c r="B2189" s="5"/>
      <c r="C2189" s="5"/>
      <c r="D2189" s="5"/>
      <c r="E2189" s="5"/>
      <c r="F2189" s="5"/>
      <c r="G2189" s="5"/>
      <c r="H2189" s="5"/>
    </row>
    <row r="2190" spans="1:8" x14ac:dyDescent="0.3">
      <c r="A2190" s="2"/>
      <c r="B2190" s="5"/>
      <c r="C2190" s="5"/>
      <c r="D2190" s="5"/>
      <c r="E2190" s="5"/>
      <c r="F2190" s="5"/>
      <c r="G2190" s="5"/>
      <c r="H2190" s="5"/>
    </row>
    <row r="2191" spans="1:8" x14ac:dyDescent="0.3">
      <c r="A2191" s="2"/>
      <c r="B2191" s="5"/>
      <c r="C2191" s="5"/>
      <c r="D2191" s="5"/>
      <c r="E2191" s="5"/>
      <c r="F2191" s="5"/>
      <c r="G2191" s="5"/>
      <c r="H2191" s="5"/>
    </row>
    <row r="2192" spans="1:8" x14ac:dyDescent="0.3">
      <c r="A2192" s="2"/>
      <c r="B2192" s="5"/>
      <c r="C2192" s="5"/>
      <c r="D2192" s="5"/>
      <c r="E2192" s="5"/>
      <c r="F2192" s="5"/>
      <c r="G2192" s="5"/>
      <c r="H2192" s="5"/>
    </row>
    <row r="2193" spans="1:8" x14ac:dyDescent="0.3">
      <c r="A2193" s="2"/>
      <c r="B2193" s="5"/>
      <c r="C2193" s="5"/>
      <c r="D2193" s="5"/>
      <c r="E2193" s="5"/>
      <c r="F2193" s="5"/>
      <c r="G2193" s="5"/>
      <c r="H2193" s="5"/>
    </row>
    <row r="2194" spans="1:8" x14ac:dyDescent="0.3">
      <c r="A2194" s="2"/>
      <c r="B2194" s="5"/>
      <c r="C2194" s="5"/>
      <c r="D2194" s="5"/>
      <c r="E2194" s="5"/>
      <c r="F2194" s="5"/>
      <c r="G2194" s="5"/>
      <c r="H2194" s="5"/>
    </row>
    <row r="2195" spans="1:8" x14ac:dyDescent="0.3">
      <c r="A2195" s="2"/>
      <c r="B2195" s="5"/>
      <c r="C2195" s="5"/>
      <c r="D2195" s="5"/>
      <c r="E2195" s="5"/>
      <c r="F2195" s="5"/>
      <c r="G2195" s="5"/>
      <c r="H2195" s="5"/>
    </row>
    <row r="2196" spans="1:8" x14ac:dyDescent="0.3">
      <c r="A2196" s="2"/>
      <c r="B2196" s="5"/>
      <c r="C2196" s="5"/>
      <c r="D2196" s="5"/>
      <c r="E2196" s="5"/>
      <c r="F2196" s="5"/>
      <c r="G2196" s="5"/>
      <c r="H2196" s="5"/>
    </row>
    <row r="2197" spans="1:8" x14ac:dyDescent="0.3">
      <c r="A2197" s="2"/>
      <c r="B2197" s="5"/>
      <c r="C2197" s="5"/>
      <c r="D2197" s="5"/>
      <c r="E2197" s="5"/>
      <c r="F2197" s="5"/>
      <c r="G2197" s="5"/>
      <c r="H2197" s="5"/>
    </row>
    <row r="2198" spans="1:8" x14ac:dyDescent="0.3">
      <c r="A2198" s="2"/>
      <c r="B2198" s="5"/>
      <c r="C2198" s="5"/>
      <c r="D2198" s="5"/>
      <c r="E2198" s="5"/>
      <c r="F2198" s="5"/>
      <c r="G2198" s="5"/>
      <c r="H2198" s="5"/>
    </row>
    <row r="2199" spans="1:8" x14ac:dyDescent="0.3">
      <c r="A2199" s="2"/>
      <c r="B2199" s="5"/>
      <c r="C2199" s="5"/>
      <c r="D2199" s="5"/>
      <c r="E2199" s="5"/>
      <c r="F2199" s="5"/>
      <c r="G2199" s="5"/>
      <c r="H2199" s="5"/>
    </row>
    <row r="2200" spans="1:8" x14ac:dyDescent="0.3">
      <c r="A2200" s="2"/>
      <c r="B2200" s="5"/>
      <c r="C2200" s="5"/>
      <c r="D2200" s="5"/>
      <c r="E2200" s="5"/>
      <c r="F2200" s="5"/>
      <c r="G2200" s="5"/>
      <c r="H2200" s="5"/>
    </row>
    <row r="2201" spans="1:8" x14ac:dyDescent="0.3">
      <c r="A2201" s="2"/>
      <c r="B2201" s="5"/>
      <c r="C2201" s="5"/>
      <c r="D2201" s="5"/>
      <c r="E2201" s="5"/>
      <c r="F2201" s="5"/>
      <c r="G2201" s="5"/>
      <c r="H2201" s="5"/>
    </row>
    <row r="2202" spans="1:8" x14ac:dyDescent="0.3">
      <c r="A2202" s="2"/>
      <c r="B2202" s="5"/>
      <c r="C2202" s="5"/>
      <c r="D2202" s="5"/>
      <c r="E2202" s="5"/>
      <c r="F2202" s="5"/>
      <c r="G2202" s="5"/>
      <c r="H2202" s="5"/>
    </row>
    <row r="2203" spans="1:8" x14ac:dyDescent="0.3">
      <c r="A2203" s="2"/>
      <c r="B2203" s="5"/>
      <c r="C2203" s="5"/>
      <c r="D2203" s="5"/>
      <c r="E2203" s="5"/>
      <c r="F2203" s="5"/>
      <c r="G2203" s="5"/>
      <c r="H2203" s="5"/>
    </row>
    <row r="2204" spans="1:8" x14ac:dyDescent="0.3">
      <c r="A2204" s="2"/>
      <c r="B2204" s="5"/>
      <c r="C2204" s="5"/>
      <c r="D2204" s="5"/>
      <c r="E2204" s="5"/>
      <c r="F2204" s="5"/>
      <c r="G2204" s="5"/>
      <c r="H2204" s="5"/>
    </row>
    <row r="2205" spans="1:8" x14ac:dyDescent="0.3">
      <c r="A2205" s="2"/>
      <c r="B2205" s="5"/>
      <c r="C2205" s="5"/>
      <c r="D2205" s="5"/>
      <c r="E2205" s="5"/>
      <c r="F2205" s="5"/>
      <c r="G2205" s="5"/>
      <c r="H2205" s="5"/>
    </row>
    <row r="2206" spans="1:8" x14ac:dyDescent="0.3">
      <c r="A2206" s="2"/>
      <c r="B2206" s="5"/>
      <c r="C2206" s="5"/>
      <c r="D2206" s="5"/>
      <c r="E2206" s="5"/>
      <c r="F2206" s="5"/>
      <c r="G2206" s="5"/>
      <c r="H2206" s="5"/>
    </row>
    <row r="2207" spans="1:8" x14ac:dyDescent="0.3">
      <c r="A2207" s="2"/>
      <c r="B2207" s="5"/>
      <c r="C2207" s="5"/>
      <c r="D2207" s="5"/>
      <c r="E2207" s="5"/>
      <c r="F2207" s="5"/>
      <c r="G2207" s="5"/>
      <c r="H2207" s="5"/>
    </row>
    <row r="2208" spans="1:8" x14ac:dyDescent="0.3">
      <c r="A2208" s="2"/>
      <c r="B2208" s="5"/>
      <c r="C2208" s="5"/>
      <c r="D2208" s="5"/>
      <c r="E2208" s="5"/>
      <c r="F2208" s="5"/>
      <c r="G2208" s="5"/>
      <c r="H2208" s="5"/>
    </row>
    <row r="2209" spans="1:8" x14ac:dyDescent="0.3">
      <c r="A2209" s="2"/>
      <c r="B2209" s="5"/>
      <c r="C2209" s="5"/>
      <c r="D2209" s="5"/>
      <c r="E2209" s="5"/>
      <c r="F2209" s="5"/>
      <c r="G2209" s="5"/>
      <c r="H2209" s="5"/>
    </row>
    <row r="2210" spans="1:8" x14ac:dyDescent="0.3">
      <c r="A2210" s="2"/>
      <c r="B2210" s="5"/>
      <c r="C2210" s="5"/>
      <c r="D2210" s="5"/>
      <c r="E2210" s="5"/>
      <c r="F2210" s="5"/>
      <c r="G2210" s="5"/>
      <c r="H2210" s="5"/>
    </row>
    <row r="2211" spans="1:8" x14ac:dyDescent="0.3">
      <c r="A2211" s="2"/>
      <c r="B2211" s="5"/>
      <c r="C2211" s="5"/>
      <c r="D2211" s="5"/>
      <c r="E2211" s="5"/>
      <c r="F2211" s="5"/>
      <c r="G2211" s="5"/>
      <c r="H2211" s="5"/>
    </row>
    <row r="2212" spans="1:8" x14ac:dyDescent="0.3">
      <c r="A2212" s="2"/>
      <c r="B2212" s="5"/>
      <c r="C2212" s="5"/>
      <c r="D2212" s="5"/>
      <c r="E2212" s="5"/>
      <c r="F2212" s="5"/>
      <c r="G2212" s="5"/>
      <c r="H2212" s="5"/>
    </row>
    <row r="2213" spans="1:8" x14ac:dyDescent="0.3">
      <c r="A2213" s="2"/>
      <c r="B2213" s="5"/>
      <c r="C2213" s="5"/>
      <c r="D2213" s="5"/>
      <c r="E2213" s="5"/>
      <c r="F2213" s="5"/>
      <c r="G2213" s="5"/>
      <c r="H2213" s="5"/>
    </row>
    <row r="2214" spans="1:8" x14ac:dyDescent="0.3">
      <c r="A2214" s="2"/>
      <c r="B2214" s="5"/>
      <c r="C2214" s="5"/>
      <c r="D2214" s="5"/>
      <c r="E2214" s="5"/>
      <c r="F2214" s="5"/>
      <c r="G2214" s="5"/>
      <c r="H2214" s="5"/>
    </row>
    <row r="2215" spans="1:8" x14ac:dyDescent="0.3">
      <c r="A2215" s="2"/>
      <c r="B2215" s="5"/>
      <c r="C2215" s="5"/>
      <c r="D2215" s="5"/>
      <c r="E2215" s="5"/>
      <c r="F2215" s="5"/>
      <c r="G2215" s="5"/>
      <c r="H2215" s="5"/>
    </row>
    <row r="2216" spans="1:8" x14ac:dyDescent="0.3">
      <c r="A2216" s="2"/>
      <c r="B2216" s="5"/>
      <c r="C2216" s="5"/>
      <c r="D2216" s="5"/>
      <c r="E2216" s="5"/>
      <c r="F2216" s="5"/>
      <c r="G2216" s="5"/>
      <c r="H2216" s="5"/>
    </row>
    <row r="2217" spans="1:8" x14ac:dyDescent="0.3">
      <c r="A2217" s="2"/>
      <c r="B2217" s="5"/>
      <c r="C2217" s="5"/>
      <c r="D2217" s="5"/>
      <c r="E2217" s="5"/>
      <c r="F2217" s="5"/>
      <c r="G2217" s="5"/>
      <c r="H2217" s="5"/>
    </row>
    <row r="2218" spans="1:8" x14ac:dyDescent="0.3">
      <c r="A2218" s="2"/>
      <c r="B2218" s="5"/>
      <c r="C2218" s="5"/>
      <c r="D2218" s="5"/>
      <c r="E2218" s="5"/>
      <c r="F2218" s="5"/>
      <c r="G2218" s="5"/>
      <c r="H2218" s="5"/>
    </row>
    <row r="2219" spans="1:8" x14ac:dyDescent="0.3">
      <c r="A2219" s="2"/>
      <c r="B2219" s="5"/>
      <c r="C2219" s="5"/>
      <c r="D2219" s="5"/>
      <c r="E2219" s="5"/>
      <c r="F2219" s="5"/>
      <c r="G2219" s="5"/>
      <c r="H2219" s="5"/>
    </row>
    <row r="2220" spans="1:8" x14ac:dyDescent="0.3">
      <c r="A2220" s="2"/>
      <c r="B2220" s="5"/>
      <c r="C2220" s="5"/>
      <c r="D2220" s="5"/>
      <c r="E2220" s="5"/>
      <c r="F2220" s="5"/>
      <c r="G2220" s="5"/>
      <c r="H2220" s="5"/>
    </row>
    <row r="2221" spans="1:8" x14ac:dyDescent="0.3">
      <c r="A2221" s="2"/>
      <c r="B2221" s="5"/>
      <c r="C2221" s="5"/>
      <c r="D2221" s="5"/>
      <c r="E2221" s="5"/>
      <c r="F2221" s="5"/>
      <c r="G2221" s="5"/>
      <c r="H2221" s="5"/>
    </row>
    <row r="2222" spans="1:8" x14ac:dyDescent="0.3">
      <c r="A2222" s="2"/>
      <c r="B2222" s="5"/>
      <c r="C2222" s="5"/>
      <c r="D2222" s="5"/>
      <c r="E2222" s="5"/>
      <c r="F2222" s="5"/>
      <c r="G2222" s="5"/>
      <c r="H2222" s="5"/>
    </row>
    <row r="2223" spans="1:8" x14ac:dyDescent="0.3">
      <c r="A2223" s="2"/>
      <c r="B2223" s="5"/>
      <c r="C2223" s="5"/>
      <c r="D2223" s="5"/>
      <c r="E2223" s="5"/>
      <c r="F2223" s="5"/>
      <c r="G2223" s="5"/>
      <c r="H2223" s="5"/>
    </row>
    <row r="2224" spans="1:8" x14ac:dyDescent="0.3">
      <c r="A2224" s="2"/>
      <c r="B2224" s="5"/>
      <c r="C2224" s="5"/>
      <c r="D2224" s="5"/>
      <c r="E2224" s="5"/>
      <c r="F2224" s="5"/>
      <c r="G2224" s="5"/>
      <c r="H2224" s="5"/>
    </row>
    <row r="2225" spans="1:8" x14ac:dyDescent="0.3">
      <c r="A2225" s="2"/>
      <c r="B2225" s="5"/>
      <c r="C2225" s="5"/>
      <c r="D2225" s="5"/>
      <c r="E2225" s="5"/>
      <c r="F2225" s="5"/>
      <c r="G2225" s="5"/>
      <c r="H2225" s="5"/>
    </row>
    <row r="2226" spans="1:8" x14ac:dyDescent="0.3">
      <c r="A2226" s="2"/>
      <c r="B2226" s="5"/>
      <c r="C2226" s="5"/>
      <c r="D2226" s="5"/>
      <c r="E2226" s="5"/>
      <c r="F2226" s="5"/>
      <c r="G2226" s="5"/>
      <c r="H2226" s="5"/>
    </row>
    <row r="2227" spans="1:8" x14ac:dyDescent="0.3">
      <c r="A2227" s="2"/>
      <c r="B2227" s="5"/>
      <c r="C2227" s="5"/>
      <c r="D2227" s="5"/>
      <c r="E2227" s="5"/>
      <c r="F2227" s="5"/>
      <c r="G2227" s="5"/>
      <c r="H2227" s="5"/>
    </row>
    <row r="2228" spans="1:8" x14ac:dyDescent="0.3">
      <c r="A2228" s="2"/>
      <c r="B2228" s="5"/>
      <c r="C2228" s="5"/>
      <c r="D2228" s="5"/>
      <c r="E2228" s="5"/>
      <c r="F2228" s="5"/>
      <c r="G2228" s="5"/>
      <c r="H2228" s="5"/>
    </row>
    <row r="2229" spans="1:8" x14ac:dyDescent="0.3">
      <c r="A2229" s="2"/>
      <c r="B2229" s="5"/>
      <c r="C2229" s="5"/>
      <c r="D2229" s="5"/>
      <c r="E2229" s="5"/>
      <c r="F2229" s="5"/>
      <c r="G2229" s="5"/>
      <c r="H2229" s="5"/>
    </row>
    <row r="2230" spans="1:8" x14ac:dyDescent="0.3">
      <c r="A2230" s="2"/>
      <c r="B2230" s="5"/>
      <c r="C2230" s="5"/>
      <c r="D2230" s="5"/>
      <c r="E2230" s="5"/>
      <c r="F2230" s="5"/>
      <c r="G2230" s="5"/>
      <c r="H2230" s="5"/>
    </row>
    <row r="2231" spans="1:8" x14ac:dyDescent="0.3">
      <c r="A2231" s="2"/>
      <c r="B2231" s="5"/>
      <c r="C2231" s="5"/>
      <c r="D2231" s="5"/>
      <c r="E2231" s="5"/>
      <c r="F2231" s="5"/>
      <c r="G2231" s="5"/>
      <c r="H2231" s="5"/>
    </row>
    <row r="2232" spans="1:8" x14ac:dyDescent="0.3">
      <c r="A2232" s="2"/>
      <c r="B2232" s="5"/>
      <c r="C2232" s="5"/>
      <c r="D2232" s="5"/>
      <c r="E2232" s="5"/>
      <c r="F2232" s="5"/>
      <c r="G2232" s="5"/>
      <c r="H2232" s="5"/>
    </row>
    <row r="2233" spans="1:8" x14ac:dyDescent="0.3">
      <c r="A2233" s="2"/>
      <c r="B2233" s="5"/>
      <c r="C2233" s="5"/>
      <c r="D2233" s="5"/>
      <c r="E2233" s="5"/>
      <c r="F2233" s="5"/>
      <c r="G2233" s="5"/>
      <c r="H2233" s="5"/>
    </row>
    <row r="2234" spans="1:8" x14ac:dyDescent="0.3">
      <c r="A2234" s="2"/>
      <c r="B2234" s="5"/>
      <c r="C2234" s="5"/>
      <c r="D2234" s="5"/>
      <c r="E2234" s="5"/>
      <c r="F2234" s="5"/>
      <c r="G2234" s="5"/>
      <c r="H2234" s="5"/>
    </row>
    <row r="2235" spans="1:8" x14ac:dyDescent="0.3">
      <c r="A2235" s="2"/>
      <c r="B2235" s="5"/>
      <c r="C2235" s="5"/>
      <c r="D2235" s="5"/>
      <c r="E2235" s="5"/>
      <c r="F2235" s="5"/>
      <c r="G2235" s="5"/>
      <c r="H2235" s="5"/>
    </row>
    <row r="2236" spans="1:8" x14ac:dyDescent="0.3">
      <c r="A2236" s="2"/>
      <c r="B2236" s="5"/>
      <c r="C2236" s="5"/>
      <c r="D2236" s="5"/>
      <c r="E2236" s="5"/>
      <c r="F2236" s="5"/>
      <c r="G2236" s="5"/>
      <c r="H2236" s="5"/>
    </row>
    <row r="2237" spans="1:8" x14ac:dyDescent="0.3">
      <c r="A2237" s="2"/>
      <c r="B2237" s="5"/>
      <c r="C2237" s="5"/>
      <c r="D2237" s="5"/>
      <c r="E2237" s="5"/>
      <c r="F2237" s="5"/>
      <c r="G2237" s="5"/>
      <c r="H2237" s="5"/>
    </row>
    <row r="2238" spans="1:8" x14ac:dyDescent="0.3">
      <c r="A2238" s="2"/>
      <c r="B2238" s="5"/>
      <c r="C2238" s="5"/>
      <c r="D2238" s="5"/>
      <c r="E2238" s="5"/>
      <c r="F2238" s="5"/>
      <c r="G2238" s="5"/>
      <c r="H2238" s="5"/>
    </row>
    <row r="2239" spans="1:8" x14ac:dyDescent="0.3">
      <c r="A2239" s="2"/>
      <c r="B2239" s="5"/>
      <c r="C2239" s="5"/>
      <c r="D2239" s="5"/>
      <c r="E2239" s="5"/>
      <c r="F2239" s="5"/>
      <c r="G2239" s="5"/>
      <c r="H2239" s="5"/>
    </row>
    <row r="2240" spans="1:8" x14ac:dyDescent="0.3">
      <c r="A2240" s="2"/>
      <c r="B2240" s="5"/>
      <c r="C2240" s="5"/>
      <c r="D2240" s="5"/>
      <c r="E2240" s="5"/>
      <c r="F2240" s="5"/>
      <c r="G2240" s="5"/>
      <c r="H2240" s="5"/>
    </row>
    <row r="2241" spans="1:8" x14ac:dyDescent="0.3">
      <c r="A2241" s="2"/>
      <c r="B2241" s="5"/>
      <c r="C2241" s="5"/>
      <c r="D2241" s="5"/>
      <c r="E2241" s="5"/>
      <c r="F2241" s="5"/>
      <c r="G2241" s="5"/>
      <c r="H2241" s="5"/>
    </row>
    <row r="2242" spans="1:8" x14ac:dyDescent="0.3">
      <c r="A2242" s="2"/>
      <c r="B2242" s="5"/>
      <c r="C2242" s="5"/>
      <c r="D2242" s="5"/>
      <c r="E2242" s="5"/>
      <c r="F2242" s="5"/>
      <c r="G2242" s="5"/>
      <c r="H2242" s="5"/>
    </row>
    <row r="2243" spans="1:8" x14ac:dyDescent="0.3">
      <c r="A2243" s="2"/>
      <c r="B2243" s="5"/>
      <c r="C2243" s="5"/>
      <c r="D2243" s="5"/>
      <c r="E2243" s="5"/>
      <c r="F2243" s="5"/>
      <c r="G2243" s="5"/>
      <c r="H2243" s="5"/>
    </row>
    <row r="2244" spans="1:8" x14ac:dyDescent="0.3">
      <c r="A2244" s="2"/>
      <c r="B2244" s="5"/>
      <c r="C2244" s="5"/>
      <c r="D2244" s="5"/>
      <c r="E2244" s="5"/>
      <c r="F2244" s="5"/>
      <c r="G2244" s="5"/>
      <c r="H2244" s="5"/>
    </row>
    <row r="2245" spans="1:8" x14ac:dyDescent="0.3">
      <c r="A2245" s="2"/>
      <c r="B2245" s="5"/>
      <c r="C2245" s="5"/>
      <c r="D2245" s="5"/>
      <c r="E2245" s="5"/>
      <c r="F2245" s="5"/>
      <c r="G2245" s="5"/>
      <c r="H2245" s="5"/>
    </row>
    <row r="2246" spans="1:8" x14ac:dyDescent="0.3">
      <c r="A2246" s="2"/>
      <c r="B2246" s="5"/>
      <c r="C2246" s="5"/>
      <c r="D2246" s="5"/>
      <c r="E2246" s="5"/>
      <c r="F2246" s="5"/>
      <c r="G2246" s="5"/>
      <c r="H2246" s="5"/>
    </row>
    <row r="2247" spans="1:8" x14ac:dyDescent="0.3">
      <c r="A2247" s="2"/>
      <c r="B2247" s="5"/>
      <c r="C2247" s="5"/>
      <c r="D2247" s="5"/>
      <c r="E2247" s="5"/>
      <c r="F2247" s="5"/>
      <c r="G2247" s="5"/>
      <c r="H2247" s="5"/>
    </row>
    <row r="2248" spans="1:8" x14ac:dyDescent="0.3">
      <c r="A2248" s="2"/>
      <c r="B2248" s="5"/>
      <c r="C2248" s="5"/>
      <c r="D2248" s="5"/>
      <c r="E2248" s="5"/>
      <c r="F2248" s="5"/>
      <c r="G2248" s="5"/>
      <c r="H2248" s="5"/>
    </row>
    <row r="2249" spans="1:8" x14ac:dyDescent="0.3">
      <c r="A2249" s="2"/>
      <c r="B2249" s="5"/>
      <c r="C2249" s="5"/>
      <c r="D2249" s="5"/>
      <c r="E2249" s="5"/>
      <c r="F2249" s="5"/>
      <c r="G2249" s="5"/>
      <c r="H2249" s="5"/>
    </row>
    <row r="2250" spans="1:8" x14ac:dyDescent="0.3">
      <c r="A2250" s="2"/>
      <c r="B2250" s="5"/>
      <c r="C2250" s="5"/>
      <c r="D2250" s="5"/>
      <c r="E2250" s="5"/>
      <c r="F2250" s="5"/>
      <c r="G2250" s="5"/>
      <c r="H2250" s="5"/>
    </row>
    <row r="2251" spans="1:8" x14ac:dyDescent="0.3">
      <c r="A2251" s="2"/>
      <c r="B2251" s="5"/>
      <c r="C2251" s="5"/>
      <c r="D2251" s="5"/>
      <c r="E2251" s="5"/>
      <c r="F2251" s="5"/>
      <c r="G2251" s="5"/>
      <c r="H2251" s="5"/>
    </row>
    <row r="2252" spans="1:8" x14ac:dyDescent="0.3">
      <c r="A2252" s="2"/>
      <c r="B2252" s="5"/>
      <c r="C2252" s="5"/>
      <c r="D2252" s="5"/>
      <c r="E2252" s="5"/>
      <c r="F2252" s="5"/>
      <c r="G2252" s="5"/>
      <c r="H2252" s="5"/>
    </row>
    <row r="2253" spans="1:8" x14ac:dyDescent="0.3">
      <c r="A2253" s="2"/>
      <c r="B2253" s="5"/>
      <c r="C2253" s="5"/>
      <c r="D2253" s="5"/>
      <c r="E2253" s="5"/>
      <c r="F2253" s="5"/>
      <c r="G2253" s="5"/>
      <c r="H2253" s="5"/>
    </row>
    <row r="2254" spans="1:8" x14ac:dyDescent="0.3">
      <c r="A2254" s="2"/>
      <c r="B2254" s="5"/>
      <c r="C2254" s="5"/>
      <c r="D2254" s="5"/>
      <c r="E2254" s="5"/>
      <c r="F2254" s="5"/>
      <c r="G2254" s="5"/>
      <c r="H2254" s="5"/>
    </row>
    <row r="2255" spans="1:8" x14ac:dyDescent="0.3">
      <c r="A2255" s="2"/>
      <c r="B2255" s="5"/>
      <c r="C2255" s="5"/>
      <c r="D2255" s="5"/>
      <c r="E2255" s="5"/>
      <c r="F2255" s="5"/>
      <c r="G2255" s="5"/>
      <c r="H2255" s="5"/>
    </row>
    <row r="2256" spans="1:8" x14ac:dyDescent="0.3">
      <c r="A2256" s="2"/>
      <c r="B2256" s="5"/>
      <c r="C2256" s="5"/>
      <c r="D2256" s="5"/>
      <c r="E2256" s="5"/>
      <c r="F2256" s="5"/>
      <c r="G2256" s="5"/>
      <c r="H2256" s="5"/>
    </row>
    <row r="2257" spans="1:8" x14ac:dyDescent="0.3">
      <c r="A2257" s="2"/>
      <c r="B2257" s="5"/>
      <c r="C2257" s="5"/>
      <c r="D2257" s="5"/>
      <c r="E2257" s="5"/>
      <c r="F2257" s="5"/>
      <c r="G2257" s="5"/>
      <c r="H2257" s="5"/>
    </row>
    <row r="2258" spans="1:8" x14ac:dyDescent="0.3">
      <c r="A2258" s="2"/>
      <c r="B2258" s="5"/>
      <c r="C2258" s="5"/>
      <c r="D2258" s="5"/>
      <c r="E2258" s="5"/>
      <c r="F2258" s="5"/>
      <c r="G2258" s="5"/>
      <c r="H2258" s="5"/>
    </row>
    <row r="2259" spans="1:8" x14ac:dyDescent="0.3">
      <c r="A2259" s="2"/>
      <c r="B2259" s="5"/>
      <c r="C2259" s="5"/>
      <c r="D2259" s="5"/>
      <c r="E2259" s="5"/>
      <c r="F2259" s="5"/>
      <c r="G2259" s="5"/>
      <c r="H2259" s="5"/>
    </row>
    <row r="2260" spans="1:8" x14ac:dyDescent="0.3">
      <c r="A2260" s="2"/>
      <c r="B2260" s="5"/>
      <c r="C2260" s="5"/>
      <c r="D2260" s="5"/>
      <c r="E2260" s="5"/>
      <c r="F2260" s="5"/>
      <c r="G2260" s="5"/>
      <c r="H2260" s="5"/>
    </row>
    <row r="2261" spans="1:8" x14ac:dyDescent="0.3">
      <c r="A2261" s="2"/>
      <c r="B2261" s="5"/>
      <c r="C2261" s="5"/>
      <c r="D2261" s="5"/>
      <c r="E2261" s="5"/>
      <c r="F2261" s="5"/>
      <c r="G2261" s="5"/>
      <c r="H2261" s="5"/>
    </row>
    <row r="2262" spans="1:8" x14ac:dyDescent="0.3">
      <c r="A2262" s="2"/>
      <c r="B2262" s="5"/>
      <c r="C2262" s="5"/>
      <c r="D2262" s="5"/>
      <c r="E2262" s="5"/>
      <c r="F2262" s="5"/>
      <c r="G2262" s="5"/>
      <c r="H2262" s="5"/>
    </row>
    <row r="2263" spans="1:8" x14ac:dyDescent="0.3">
      <c r="A2263" s="2"/>
      <c r="B2263" s="5"/>
      <c r="C2263" s="5"/>
      <c r="D2263" s="5"/>
      <c r="E2263" s="5"/>
      <c r="F2263" s="5"/>
      <c r="G2263" s="5"/>
      <c r="H2263" s="5"/>
    </row>
    <row r="2264" spans="1:8" x14ac:dyDescent="0.3">
      <c r="A2264" s="2"/>
      <c r="B2264" s="5"/>
      <c r="C2264" s="5"/>
      <c r="D2264" s="5"/>
      <c r="E2264" s="5"/>
      <c r="F2264" s="5"/>
      <c r="G2264" s="5"/>
      <c r="H2264" s="5"/>
    </row>
    <row r="2265" spans="1:8" x14ac:dyDescent="0.3">
      <c r="A2265" s="2"/>
      <c r="B2265" s="5"/>
      <c r="C2265" s="5"/>
      <c r="D2265" s="5"/>
      <c r="E2265" s="5"/>
      <c r="F2265" s="5"/>
      <c r="G2265" s="5"/>
      <c r="H2265" s="5"/>
    </row>
    <row r="2266" spans="1:8" x14ac:dyDescent="0.3">
      <c r="A2266" s="2"/>
      <c r="B2266" s="5"/>
      <c r="C2266" s="5"/>
      <c r="D2266" s="5"/>
      <c r="E2266" s="5"/>
      <c r="F2266" s="5"/>
      <c r="G2266" s="5"/>
      <c r="H2266" s="5"/>
    </row>
    <row r="2267" spans="1:8" x14ac:dyDescent="0.3">
      <c r="A2267" s="2"/>
      <c r="B2267" s="5"/>
      <c r="C2267" s="5"/>
      <c r="D2267" s="5"/>
      <c r="E2267" s="5"/>
      <c r="F2267" s="5"/>
      <c r="G2267" s="5"/>
      <c r="H2267" s="5"/>
    </row>
    <row r="2268" spans="1:8" x14ac:dyDescent="0.3">
      <c r="A2268" s="2"/>
      <c r="B2268" s="5"/>
      <c r="C2268" s="5"/>
      <c r="D2268" s="5"/>
      <c r="E2268" s="5"/>
      <c r="F2268" s="5"/>
      <c r="G2268" s="5"/>
      <c r="H2268" s="5"/>
    </row>
    <row r="2269" spans="1:8" x14ac:dyDescent="0.3">
      <c r="A2269" s="2"/>
      <c r="B2269" s="5"/>
      <c r="C2269" s="5"/>
      <c r="D2269" s="5"/>
      <c r="E2269" s="5"/>
      <c r="F2269" s="5"/>
      <c r="G2269" s="5"/>
      <c r="H2269" s="5"/>
    </row>
    <row r="2270" spans="1:8" x14ac:dyDescent="0.3">
      <c r="A2270" s="2"/>
      <c r="B2270" s="5"/>
      <c r="C2270" s="5"/>
      <c r="D2270" s="5"/>
      <c r="E2270" s="5"/>
      <c r="F2270" s="5"/>
      <c r="G2270" s="5"/>
      <c r="H2270" s="5"/>
    </row>
    <row r="2271" spans="1:8" x14ac:dyDescent="0.3">
      <c r="A2271" s="2"/>
      <c r="B2271" s="5"/>
      <c r="C2271" s="5"/>
      <c r="D2271" s="5"/>
      <c r="E2271" s="5"/>
      <c r="F2271" s="5"/>
      <c r="G2271" s="5"/>
      <c r="H2271" s="5"/>
    </row>
    <row r="2272" spans="1:8" x14ac:dyDescent="0.3">
      <c r="A2272" s="2"/>
      <c r="B2272" s="5"/>
      <c r="C2272" s="5"/>
      <c r="D2272" s="5"/>
      <c r="E2272" s="5"/>
      <c r="F2272" s="5"/>
      <c r="G2272" s="5"/>
      <c r="H2272" s="5"/>
    </row>
    <row r="2273" spans="1:8" x14ac:dyDescent="0.3">
      <c r="A2273" s="2"/>
      <c r="B2273" s="5"/>
      <c r="C2273" s="5"/>
      <c r="D2273" s="5"/>
      <c r="E2273" s="5"/>
      <c r="F2273" s="5"/>
      <c r="G2273" s="5"/>
      <c r="H2273" s="5"/>
    </row>
    <row r="2274" spans="1:8" x14ac:dyDescent="0.3">
      <c r="A2274" s="2"/>
      <c r="B2274" s="5"/>
      <c r="C2274" s="5"/>
      <c r="D2274" s="5"/>
      <c r="E2274" s="5"/>
      <c r="F2274" s="5"/>
      <c r="G2274" s="5"/>
      <c r="H2274" s="5"/>
    </row>
    <row r="2275" spans="1:8" x14ac:dyDescent="0.3">
      <c r="A2275" s="2"/>
      <c r="B2275" s="5"/>
      <c r="C2275" s="5"/>
      <c r="D2275" s="5"/>
      <c r="E2275" s="5"/>
      <c r="F2275" s="5"/>
      <c r="G2275" s="5"/>
      <c r="H2275" s="5"/>
    </row>
    <row r="2276" spans="1:8" x14ac:dyDescent="0.3">
      <c r="A2276" s="2"/>
      <c r="B2276" s="5"/>
      <c r="C2276" s="5"/>
      <c r="D2276" s="5"/>
      <c r="E2276" s="5"/>
      <c r="F2276" s="5"/>
      <c r="G2276" s="5"/>
      <c r="H2276" s="5"/>
    </row>
    <row r="2277" spans="1:8" x14ac:dyDescent="0.3">
      <c r="A2277" s="2"/>
      <c r="B2277" s="5"/>
      <c r="C2277" s="5"/>
      <c r="D2277" s="5"/>
      <c r="E2277" s="5"/>
      <c r="F2277" s="5"/>
      <c r="G2277" s="5"/>
      <c r="H2277" s="5"/>
    </row>
    <row r="2278" spans="1:8" x14ac:dyDescent="0.3">
      <c r="A2278" s="2"/>
      <c r="B2278" s="5"/>
      <c r="C2278" s="5"/>
      <c r="D2278" s="5"/>
      <c r="E2278" s="5"/>
      <c r="F2278" s="5"/>
      <c r="G2278" s="5"/>
      <c r="H2278" s="5"/>
    </row>
    <row r="2279" spans="1:8" x14ac:dyDescent="0.3">
      <c r="A2279" s="2"/>
      <c r="B2279" s="5"/>
      <c r="C2279" s="5"/>
      <c r="D2279" s="5"/>
      <c r="E2279" s="5"/>
      <c r="F2279" s="5"/>
      <c r="G2279" s="5"/>
      <c r="H2279" s="5"/>
    </row>
    <row r="2280" spans="1:8" x14ac:dyDescent="0.3">
      <c r="A2280" s="2"/>
      <c r="B2280" s="5"/>
      <c r="C2280" s="5"/>
      <c r="D2280" s="5"/>
      <c r="E2280" s="5"/>
      <c r="F2280" s="5"/>
      <c r="G2280" s="5"/>
      <c r="H2280" s="5"/>
    </row>
    <row r="2281" spans="1:8" x14ac:dyDescent="0.3">
      <c r="A2281" s="2"/>
      <c r="B2281" s="5"/>
      <c r="C2281" s="5"/>
      <c r="D2281" s="5"/>
      <c r="E2281" s="5"/>
      <c r="F2281" s="5"/>
      <c r="G2281" s="5"/>
      <c r="H2281" s="5"/>
    </row>
    <row r="2282" spans="1:8" x14ac:dyDescent="0.3">
      <c r="A2282" s="2"/>
      <c r="B2282" s="5"/>
      <c r="C2282" s="5"/>
      <c r="D2282" s="5"/>
      <c r="E2282" s="5"/>
      <c r="F2282" s="5"/>
      <c r="G2282" s="5"/>
      <c r="H2282" s="5"/>
    </row>
    <row r="2283" spans="1:8" x14ac:dyDescent="0.3">
      <c r="A2283" s="2"/>
      <c r="B2283" s="5"/>
      <c r="C2283" s="5"/>
      <c r="D2283" s="5"/>
      <c r="E2283" s="5"/>
      <c r="F2283" s="5"/>
      <c r="G2283" s="5"/>
      <c r="H2283" s="5"/>
    </row>
    <row r="2284" spans="1:8" x14ac:dyDescent="0.3">
      <c r="A2284" s="2"/>
      <c r="B2284" s="5"/>
      <c r="C2284" s="5"/>
      <c r="D2284" s="5"/>
      <c r="E2284" s="5"/>
      <c r="F2284" s="5"/>
      <c r="G2284" s="5"/>
      <c r="H2284" s="5"/>
    </row>
    <row r="2285" spans="1:8" x14ac:dyDescent="0.3">
      <c r="A2285" s="2"/>
      <c r="B2285" s="5"/>
      <c r="C2285" s="5"/>
      <c r="D2285" s="5"/>
      <c r="E2285" s="5"/>
      <c r="F2285" s="5"/>
      <c r="G2285" s="5"/>
      <c r="H2285" s="5"/>
    </row>
    <row r="2286" spans="1:8" x14ac:dyDescent="0.3">
      <c r="A2286" s="2"/>
      <c r="B2286" s="5"/>
      <c r="C2286" s="5"/>
      <c r="D2286" s="5"/>
      <c r="E2286" s="5"/>
      <c r="F2286" s="5"/>
      <c r="G2286" s="5"/>
      <c r="H2286" s="5"/>
    </row>
    <row r="2287" spans="1:8" x14ac:dyDescent="0.3">
      <c r="A2287" s="2"/>
      <c r="B2287" s="5"/>
      <c r="C2287" s="5"/>
      <c r="D2287" s="5"/>
      <c r="E2287" s="5"/>
      <c r="F2287" s="5"/>
      <c r="G2287" s="5"/>
      <c r="H2287" s="5"/>
    </row>
    <row r="2288" spans="1:8" x14ac:dyDescent="0.3">
      <c r="A2288" s="2"/>
      <c r="B2288" s="5"/>
      <c r="C2288" s="5"/>
      <c r="D2288" s="5"/>
      <c r="E2288" s="5"/>
      <c r="F2288" s="5"/>
      <c r="G2288" s="5"/>
      <c r="H2288" s="5"/>
    </row>
    <row r="2289" spans="1:8" x14ac:dyDescent="0.3">
      <c r="A2289" s="2"/>
      <c r="B2289" s="5"/>
      <c r="C2289" s="5"/>
      <c r="D2289" s="5"/>
      <c r="E2289" s="5"/>
      <c r="F2289" s="5"/>
      <c r="G2289" s="5"/>
      <c r="H2289" s="5"/>
    </row>
    <row r="2290" spans="1:8" x14ac:dyDescent="0.3">
      <c r="A2290" s="2"/>
      <c r="B2290" s="5"/>
      <c r="C2290" s="5"/>
      <c r="D2290" s="5"/>
      <c r="E2290" s="5"/>
      <c r="F2290" s="5"/>
      <c r="G2290" s="5"/>
      <c r="H2290" s="5"/>
    </row>
    <row r="2291" spans="1:8" x14ac:dyDescent="0.3">
      <c r="A2291" s="2"/>
      <c r="B2291" s="5"/>
      <c r="C2291" s="5"/>
      <c r="D2291" s="5"/>
      <c r="E2291" s="5"/>
      <c r="F2291" s="5"/>
      <c r="G2291" s="5"/>
      <c r="H2291" s="5"/>
    </row>
    <row r="2292" spans="1:8" x14ac:dyDescent="0.3">
      <c r="A2292" s="2"/>
      <c r="B2292" s="5"/>
      <c r="C2292" s="5"/>
      <c r="D2292" s="5"/>
      <c r="E2292" s="5"/>
      <c r="F2292" s="5"/>
      <c r="G2292" s="5"/>
      <c r="H2292" s="5"/>
    </row>
    <row r="2293" spans="1:8" x14ac:dyDescent="0.3">
      <c r="A2293" s="2"/>
      <c r="B2293" s="5"/>
      <c r="C2293" s="5"/>
      <c r="D2293" s="5"/>
      <c r="E2293" s="5"/>
      <c r="F2293" s="5"/>
      <c r="G2293" s="5"/>
      <c r="H2293" s="5"/>
    </row>
    <row r="2294" spans="1:8" x14ac:dyDescent="0.3">
      <c r="A2294" s="2"/>
      <c r="B2294" s="5"/>
      <c r="C2294" s="5"/>
      <c r="D2294" s="5"/>
      <c r="E2294" s="5"/>
      <c r="F2294" s="5"/>
      <c r="G2294" s="5"/>
      <c r="H2294" s="5"/>
    </row>
    <row r="2295" spans="1:8" x14ac:dyDescent="0.3">
      <c r="A2295" s="2"/>
      <c r="B2295" s="5"/>
      <c r="C2295" s="5"/>
      <c r="D2295" s="5"/>
      <c r="E2295" s="5"/>
      <c r="F2295" s="5"/>
      <c r="G2295" s="5"/>
      <c r="H2295" s="5"/>
    </row>
    <row r="2296" spans="1:8" x14ac:dyDescent="0.3">
      <c r="A2296" s="2"/>
      <c r="B2296" s="5"/>
      <c r="C2296" s="5"/>
      <c r="D2296" s="5"/>
      <c r="E2296" s="5"/>
      <c r="F2296" s="5"/>
      <c r="G2296" s="5"/>
      <c r="H2296" s="5"/>
    </row>
    <row r="2297" spans="1:8" x14ac:dyDescent="0.3">
      <c r="A2297" s="2"/>
      <c r="B2297" s="5"/>
      <c r="C2297" s="5"/>
      <c r="D2297" s="5"/>
      <c r="E2297" s="5"/>
      <c r="F2297" s="5"/>
      <c r="G2297" s="5"/>
      <c r="H2297" s="5"/>
    </row>
    <row r="2298" spans="1:8" x14ac:dyDescent="0.3">
      <c r="A2298" s="2"/>
      <c r="B2298" s="5"/>
      <c r="C2298" s="5"/>
      <c r="D2298" s="5"/>
      <c r="E2298" s="5"/>
      <c r="F2298" s="5"/>
      <c r="G2298" s="5"/>
      <c r="H2298" s="5"/>
    </row>
    <row r="2299" spans="1:8" x14ac:dyDescent="0.3">
      <c r="A2299" s="2"/>
      <c r="B2299" s="5"/>
      <c r="C2299" s="5"/>
      <c r="D2299" s="5"/>
      <c r="E2299" s="5"/>
      <c r="F2299" s="5"/>
      <c r="G2299" s="5"/>
      <c r="H2299" s="5"/>
    </row>
    <row r="2300" spans="1:8" x14ac:dyDescent="0.3">
      <c r="A2300" s="2"/>
      <c r="B2300" s="5"/>
      <c r="C2300" s="5"/>
      <c r="D2300" s="5"/>
      <c r="E2300" s="5"/>
      <c r="F2300" s="5"/>
      <c r="G2300" s="5"/>
      <c r="H2300" s="5"/>
    </row>
    <row r="2301" spans="1:8" x14ac:dyDescent="0.3">
      <c r="A2301" s="2"/>
      <c r="B2301" s="5"/>
      <c r="C2301" s="5"/>
      <c r="D2301" s="5"/>
      <c r="E2301" s="5"/>
      <c r="F2301" s="5"/>
      <c r="G2301" s="5"/>
      <c r="H2301" s="5"/>
    </row>
    <row r="2302" spans="1:8" x14ac:dyDescent="0.3">
      <c r="A2302" s="2"/>
      <c r="B2302" s="5"/>
      <c r="C2302" s="5"/>
      <c r="D2302" s="5"/>
      <c r="E2302" s="5"/>
      <c r="F2302" s="5"/>
      <c r="G2302" s="5"/>
      <c r="H2302" s="5"/>
    </row>
    <row r="2303" spans="1:8" x14ac:dyDescent="0.3">
      <c r="A2303" s="2"/>
      <c r="B2303" s="5"/>
      <c r="C2303" s="5"/>
      <c r="D2303" s="5"/>
      <c r="E2303" s="5"/>
      <c r="F2303" s="5"/>
      <c r="G2303" s="5"/>
      <c r="H2303" s="5"/>
    </row>
    <row r="2304" spans="1:8" x14ac:dyDescent="0.3">
      <c r="A2304" s="2"/>
      <c r="B2304" s="5"/>
      <c r="C2304" s="5"/>
      <c r="D2304" s="5"/>
      <c r="E2304" s="5"/>
      <c r="F2304" s="5"/>
      <c r="G2304" s="5"/>
      <c r="H2304" s="5"/>
    </row>
    <row r="2305" spans="1:8" x14ac:dyDescent="0.3">
      <c r="A2305" s="2"/>
      <c r="B2305" s="5"/>
      <c r="C2305" s="5"/>
      <c r="D2305" s="5"/>
      <c r="E2305" s="5"/>
      <c r="F2305" s="5"/>
      <c r="G2305" s="5"/>
      <c r="H2305" s="5"/>
    </row>
    <row r="2306" spans="1:8" x14ac:dyDescent="0.3">
      <c r="A2306" s="2"/>
      <c r="B2306" s="5"/>
      <c r="C2306" s="5"/>
      <c r="D2306" s="5"/>
      <c r="E2306" s="5"/>
      <c r="F2306" s="5"/>
      <c r="G2306" s="5"/>
      <c r="H2306" s="5"/>
    </row>
    <row r="2307" spans="1:8" x14ac:dyDescent="0.3">
      <c r="A2307" s="2"/>
      <c r="B2307" s="5"/>
      <c r="C2307" s="5"/>
      <c r="D2307" s="5"/>
      <c r="E2307" s="5"/>
      <c r="F2307" s="5"/>
      <c r="G2307" s="5"/>
      <c r="H2307" s="5"/>
    </row>
    <row r="2308" spans="1:8" x14ac:dyDescent="0.3">
      <c r="A2308" s="2"/>
      <c r="B2308" s="5"/>
      <c r="C2308" s="5"/>
      <c r="D2308" s="5"/>
      <c r="E2308" s="5"/>
      <c r="F2308" s="5"/>
      <c r="G2308" s="5"/>
      <c r="H2308" s="5"/>
    </row>
    <row r="2309" spans="1:8" x14ac:dyDescent="0.3">
      <c r="A2309" s="2"/>
      <c r="B2309" s="5"/>
      <c r="C2309" s="5"/>
      <c r="D2309" s="5"/>
      <c r="E2309" s="5"/>
      <c r="F2309" s="5"/>
      <c r="G2309" s="5"/>
      <c r="H2309" s="5"/>
    </row>
    <row r="2310" spans="1:8" x14ac:dyDescent="0.3">
      <c r="A2310" s="2"/>
      <c r="B2310" s="5"/>
      <c r="C2310" s="5"/>
      <c r="D2310" s="5"/>
      <c r="E2310" s="5"/>
      <c r="F2310" s="5"/>
      <c r="G2310" s="5"/>
      <c r="H2310" s="5"/>
    </row>
    <row r="2311" spans="1:8" x14ac:dyDescent="0.3">
      <c r="A2311" s="2"/>
      <c r="B2311" s="5"/>
      <c r="C2311" s="5"/>
      <c r="D2311" s="5"/>
      <c r="E2311" s="5"/>
      <c r="F2311" s="5"/>
      <c r="G2311" s="5"/>
      <c r="H2311" s="5"/>
    </row>
    <row r="2312" spans="1:8" x14ac:dyDescent="0.3">
      <c r="A2312" s="2"/>
      <c r="B2312" s="5"/>
      <c r="C2312" s="5"/>
      <c r="D2312" s="5"/>
      <c r="E2312" s="5"/>
      <c r="F2312" s="5"/>
      <c r="G2312" s="5"/>
      <c r="H2312" s="5"/>
    </row>
    <row r="2313" spans="1:8" x14ac:dyDescent="0.3">
      <c r="A2313" s="2"/>
      <c r="B2313" s="5"/>
      <c r="C2313" s="5"/>
      <c r="D2313" s="5"/>
      <c r="E2313" s="5"/>
      <c r="F2313" s="5"/>
      <c r="G2313" s="5"/>
      <c r="H2313" s="5"/>
    </row>
    <row r="2314" spans="1:8" x14ac:dyDescent="0.3">
      <c r="A2314" s="2"/>
      <c r="B2314" s="5"/>
      <c r="C2314" s="5"/>
      <c r="D2314" s="5"/>
      <c r="E2314" s="5"/>
      <c r="F2314" s="5"/>
      <c r="G2314" s="5"/>
      <c r="H2314" s="5"/>
    </row>
    <row r="2315" spans="1:8" x14ac:dyDescent="0.3">
      <c r="A2315" s="2"/>
      <c r="B2315" s="5"/>
      <c r="C2315" s="5"/>
      <c r="D2315" s="5"/>
      <c r="E2315" s="5"/>
      <c r="F2315" s="5"/>
      <c r="G2315" s="5"/>
      <c r="H2315" s="5"/>
    </row>
    <row r="2316" spans="1:8" x14ac:dyDescent="0.3">
      <c r="A2316" s="2"/>
      <c r="B2316" s="5"/>
      <c r="C2316" s="5"/>
      <c r="D2316" s="5"/>
      <c r="E2316" s="5"/>
      <c r="F2316" s="5"/>
      <c r="G2316" s="5"/>
      <c r="H2316" s="5"/>
    </row>
    <row r="2317" spans="1:8" x14ac:dyDescent="0.3">
      <c r="A2317" s="2"/>
      <c r="B2317" s="5"/>
      <c r="C2317" s="5"/>
      <c r="D2317" s="5"/>
      <c r="E2317" s="5"/>
      <c r="F2317" s="5"/>
      <c r="G2317" s="5"/>
      <c r="H2317" s="5"/>
    </row>
    <row r="2318" spans="1:8" x14ac:dyDescent="0.3">
      <c r="A2318" s="2"/>
      <c r="B2318" s="5"/>
      <c r="C2318" s="5"/>
      <c r="D2318" s="5"/>
      <c r="E2318" s="5"/>
      <c r="F2318" s="5"/>
      <c r="G2318" s="5"/>
      <c r="H2318" s="5"/>
    </row>
    <row r="2319" spans="1:8" x14ac:dyDescent="0.3">
      <c r="A2319" s="2"/>
      <c r="B2319" s="5"/>
      <c r="C2319" s="5"/>
      <c r="D2319" s="5"/>
      <c r="E2319" s="5"/>
      <c r="F2319" s="5"/>
      <c r="G2319" s="5"/>
      <c r="H2319" s="5"/>
    </row>
    <row r="2320" spans="1:8" x14ac:dyDescent="0.3">
      <c r="A2320" s="2"/>
      <c r="B2320" s="5"/>
      <c r="C2320" s="5"/>
      <c r="D2320" s="5"/>
      <c r="E2320" s="5"/>
      <c r="F2320" s="5"/>
      <c r="G2320" s="5"/>
      <c r="H2320" s="5"/>
    </row>
    <row r="2321" spans="1:8" x14ac:dyDescent="0.3">
      <c r="A2321" s="2"/>
      <c r="B2321" s="5"/>
      <c r="C2321" s="5"/>
      <c r="D2321" s="5"/>
      <c r="E2321" s="5"/>
      <c r="F2321" s="5"/>
      <c r="G2321" s="5"/>
      <c r="H2321" s="5"/>
    </row>
    <row r="2322" spans="1:8" x14ac:dyDescent="0.3">
      <c r="A2322" s="2"/>
      <c r="B2322" s="5"/>
      <c r="C2322" s="5"/>
      <c r="D2322" s="5"/>
      <c r="E2322" s="5"/>
      <c r="F2322" s="5"/>
      <c r="G2322" s="5"/>
      <c r="H2322" s="5"/>
    </row>
    <row r="2323" spans="1:8" x14ac:dyDescent="0.3">
      <c r="A2323" s="2"/>
      <c r="B2323" s="5"/>
      <c r="C2323" s="5"/>
      <c r="D2323" s="5"/>
      <c r="E2323" s="5"/>
      <c r="F2323" s="5"/>
      <c r="G2323" s="5"/>
      <c r="H2323" s="5"/>
    </row>
    <row r="2324" spans="1:8" x14ac:dyDescent="0.3">
      <c r="A2324" s="2"/>
      <c r="B2324" s="5"/>
      <c r="C2324" s="5"/>
      <c r="D2324" s="5"/>
      <c r="E2324" s="5"/>
      <c r="F2324" s="5"/>
      <c r="G2324" s="5"/>
      <c r="H2324" s="5"/>
    </row>
    <row r="2325" spans="1:8" x14ac:dyDescent="0.3">
      <c r="A2325" s="2"/>
      <c r="B2325" s="5"/>
      <c r="C2325" s="5"/>
      <c r="D2325" s="5"/>
      <c r="E2325" s="5"/>
      <c r="F2325" s="5"/>
      <c r="G2325" s="5"/>
      <c r="H2325" s="5"/>
    </row>
    <row r="2326" spans="1:8" x14ac:dyDescent="0.3">
      <c r="A2326" s="2"/>
      <c r="B2326" s="5"/>
      <c r="C2326" s="5"/>
      <c r="D2326" s="5"/>
      <c r="E2326" s="5"/>
      <c r="F2326" s="5"/>
      <c r="G2326" s="5"/>
      <c r="H2326" s="5"/>
    </row>
    <row r="2327" spans="1:8" x14ac:dyDescent="0.3">
      <c r="A2327" s="2"/>
      <c r="B2327" s="5"/>
      <c r="C2327" s="5"/>
      <c r="D2327" s="5"/>
      <c r="E2327" s="5"/>
      <c r="F2327" s="5"/>
      <c r="G2327" s="5"/>
      <c r="H2327" s="5"/>
    </row>
    <row r="2328" spans="1:8" x14ac:dyDescent="0.3">
      <c r="A2328" s="2"/>
      <c r="B2328" s="5"/>
      <c r="C2328" s="5"/>
      <c r="D2328" s="5"/>
      <c r="E2328" s="5"/>
      <c r="F2328" s="5"/>
      <c r="G2328" s="5"/>
      <c r="H2328" s="5"/>
    </row>
    <row r="2329" spans="1:8" x14ac:dyDescent="0.3">
      <c r="A2329" s="2"/>
      <c r="B2329" s="5"/>
      <c r="C2329" s="5"/>
      <c r="D2329" s="5"/>
      <c r="E2329" s="5"/>
      <c r="F2329" s="5"/>
      <c r="G2329" s="5"/>
      <c r="H2329" s="5"/>
    </row>
    <row r="2330" spans="1:8" x14ac:dyDescent="0.3">
      <c r="A2330" s="2"/>
      <c r="B2330" s="5"/>
      <c r="C2330" s="5"/>
      <c r="D2330" s="5"/>
      <c r="E2330" s="5"/>
      <c r="F2330" s="5"/>
      <c r="G2330" s="5"/>
      <c r="H2330" s="5"/>
    </row>
    <row r="2331" spans="1:8" x14ac:dyDescent="0.3">
      <c r="A2331" s="2"/>
      <c r="B2331" s="5"/>
      <c r="C2331" s="5"/>
      <c r="D2331" s="5"/>
      <c r="E2331" s="5"/>
      <c r="F2331" s="5"/>
      <c r="G2331" s="5"/>
      <c r="H2331" s="5"/>
    </row>
    <row r="2332" spans="1:8" x14ac:dyDescent="0.3">
      <c r="A2332" s="2"/>
      <c r="B2332" s="5"/>
      <c r="C2332" s="5"/>
      <c r="D2332" s="5"/>
      <c r="E2332" s="5"/>
      <c r="F2332" s="5"/>
      <c r="G2332" s="5"/>
      <c r="H2332" s="5"/>
    </row>
    <row r="2333" spans="1:8" x14ac:dyDescent="0.3">
      <c r="A2333" s="2"/>
      <c r="B2333" s="5"/>
      <c r="C2333" s="5"/>
      <c r="D2333" s="5"/>
      <c r="E2333" s="5"/>
      <c r="F2333" s="5"/>
      <c r="G2333" s="5"/>
      <c r="H2333" s="5"/>
    </row>
    <row r="2334" spans="1:8" x14ac:dyDescent="0.3">
      <c r="A2334" s="2"/>
      <c r="B2334" s="5"/>
      <c r="C2334" s="5"/>
      <c r="D2334" s="5"/>
      <c r="E2334" s="5"/>
      <c r="F2334" s="5"/>
      <c r="G2334" s="5"/>
      <c r="H2334" s="5"/>
    </row>
    <row r="2335" spans="1:8" x14ac:dyDescent="0.3">
      <c r="A2335" s="2"/>
      <c r="B2335" s="5"/>
      <c r="C2335" s="5"/>
      <c r="D2335" s="5"/>
      <c r="E2335" s="5"/>
      <c r="F2335" s="5"/>
      <c r="G2335" s="5"/>
      <c r="H2335" s="5"/>
    </row>
    <row r="2336" spans="1:8" x14ac:dyDescent="0.3">
      <c r="A2336" s="2"/>
      <c r="B2336" s="5"/>
      <c r="C2336" s="5"/>
      <c r="D2336" s="5"/>
      <c r="E2336" s="5"/>
      <c r="F2336" s="5"/>
      <c r="G2336" s="5"/>
      <c r="H2336" s="5"/>
    </row>
    <row r="2337" spans="1:8" x14ac:dyDescent="0.3">
      <c r="A2337" s="2"/>
      <c r="B2337" s="5"/>
      <c r="C2337" s="5"/>
      <c r="D2337" s="5"/>
      <c r="E2337" s="5"/>
      <c r="F2337" s="5"/>
      <c r="G2337" s="5"/>
      <c r="H2337" s="5"/>
    </row>
    <row r="2338" spans="1:8" x14ac:dyDescent="0.3">
      <c r="A2338" s="2"/>
      <c r="B2338" s="5"/>
      <c r="C2338" s="5"/>
      <c r="D2338" s="5"/>
      <c r="E2338" s="5"/>
      <c r="F2338" s="5"/>
      <c r="G2338" s="5"/>
      <c r="H2338" s="5"/>
    </row>
    <row r="2339" spans="1:8" x14ac:dyDescent="0.3">
      <c r="A2339" s="2"/>
      <c r="B2339" s="5"/>
      <c r="C2339" s="5"/>
      <c r="D2339" s="5"/>
      <c r="E2339" s="5"/>
      <c r="F2339" s="5"/>
      <c r="G2339" s="5"/>
      <c r="H2339" s="5"/>
    </row>
    <row r="2340" spans="1:8" x14ac:dyDescent="0.3">
      <c r="A2340" s="2"/>
      <c r="B2340" s="5"/>
      <c r="C2340" s="5"/>
      <c r="D2340" s="5"/>
      <c r="E2340" s="5"/>
      <c r="F2340" s="5"/>
      <c r="G2340" s="5"/>
      <c r="H2340" s="5"/>
    </row>
    <row r="2341" spans="1:8" x14ac:dyDescent="0.3">
      <c r="A2341" s="2"/>
      <c r="B2341" s="5"/>
      <c r="C2341" s="5"/>
      <c r="D2341" s="5"/>
      <c r="E2341" s="5"/>
      <c r="F2341" s="5"/>
      <c r="G2341" s="5"/>
      <c r="H2341" s="5"/>
    </row>
    <row r="2342" spans="1:8" x14ac:dyDescent="0.3">
      <c r="A2342" s="2"/>
      <c r="B2342" s="5"/>
      <c r="C2342" s="5"/>
      <c r="D2342" s="5"/>
      <c r="E2342" s="5"/>
      <c r="F2342" s="5"/>
      <c r="G2342" s="5"/>
      <c r="H2342" s="5"/>
    </row>
    <row r="2343" spans="1:8" x14ac:dyDescent="0.3">
      <c r="A2343" s="2"/>
      <c r="B2343" s="5"/>
      <c r="C2343" s="5"/>
      <c r="D2343" s="5"/>
      <c r="E2343" s="5"/>
      <c r="F2343" s="5"/>
      <c r="G2343" s="5"/>
      <c r="H2343" s="5"/>
    </row>
    <row r="2344" spans="1:8" x14ac:dyDescent="0.3">
      <c r="A2344" s="2"/>
      <c r="B2344" s="5"/>
      <c r="C2344" s="5"/>
      <c r="D2344" s="5"/>
      <c r="E2344" s="5"/>
      <c r="F2344" s="5"/>
      <c r="G2344" s="5"/>
      <c r="H2344" s="5"/>
    </row>
    <row r="2345" spans="1:8" x14ac:dyDescent="0.3">
      <c r="A2345" s="2"/>
      <c r="B2345" s="5"/>
      <c r="C2345" s="5"/>
      <c r="D2345" s="5"/>
      <c r="E2345" s="5"/>
      <c r="F2345" s="5"/>
      <c r="G2345" s="5"/>
      <c r="H2345" s="5"/>
    </row>
    <row r="2346" spans="1:8" x14ac:dyDescent="0.3">
      <c r="A2346" s="2"/>
      <c r="B2346" s="5"/>
      <c r="C2346" s="5"/>
      <c r="D2346" s="5"/>
      <c r="E2346" s="5"/>
      <c r="F2346" s="5"/>
      <c r="G2346" s="5"/>
      <c r="H2346" s="5"/>
    </row>
    <row r="2347" spans="1:8" x14ac:dyDescent="0.3">
      <c r="A2347" s="2"/>
      <c r="B2347" s="5"/>
      <c r="C2347" s="5"/>
      <c r="D2347" s="5"/>
      <c r="E2347" s="5"/>
      <c r="F2347" s="5"/>
      <c r="G2347" s="5"/>
      <c r="H2347" s="5"/>
    </row>
    <row r="2348" spans="1:8" x14ac:dyDescent="0.3">
      <c r="A2348" s="2"/>
      <c r="B2348" s="5"/>
      <c r="C2348" s="5"/>
      <c r="D2348" s="5"/>
      <c r="E2348" s="5"/>
      <c r="F2348" s="5"/>
      <c r="G2348" s="5"/>
      <c r="H2348" s="5"/>
    </row>
    <row r="2349" spans="1:8" x14ac:dyDescent="0.3">
      <c r="A2349" s="2"/>
      <c r="B2349" s="5"/>
      <c r="C2349" s="5"/>
      <c r="D2349" s="5"/>
      <c r="E2349" s="5"/>
      <c r="F2349" s="5"/>
      <c r="G2349" s="5"/>
      <c r="H2349" s="5"/>
    </row>
    <row r="2350" spans="1:8" x14ac:dyDescent="0.3">
      <c r="A2350" s="2"/>
      <c r="B2350" s="5"/>
      <c r="C2350" s="5"/>
      <c r="D2350" s="5"/>
      <c r="E2350" s="5"/>
      <c r="F2350" s="5"/>
      <c r="G2350" s="5"/>
      <c r="H2350" s="5"/>
    </row>
    <row r="2351" spans="1:8" x14ac:dyDescent="0.3">
      <c r="A2351" s="2"/>
      <c r="B2351" s="5"/>
      <c r="C2351" s="5"/>
      <c r="D2351" s="5"/>
      <c r="E2351" s="5"/>
      <c r="F2351" s="5"/>
      <c r="G2351" s="5"/>
      <c r="H2351" s="5"/>
    </row>
    <row r="2352" spans="1:8" x14ac:dyDescent="0.3">
      <c r="A2352" s="2"/>
      <c r="B2352" s="5"/>
      <c r="C2352" s="5"/>
      <c r="D2352" s="5"/>
      <c r="E2352" s="5"/>
      <c r="F2352" s="5"/>
      <c r="G2352" s="5"/>
      <c r="H2352" s="5"/>
    </row>
    <row r="2353" spans="1:8" x14ac:dyDescent="0.3">
      <c r="A2353" s="2"/>
      <c r="B2353" s="5"/>
      <c r="C2353" s="5"/>
      <c r="D2353" s="5"/>
      <c r="E2353" s="5"/>
      <c r="F2353" s="5"/>
      <c r="G2353" s="5"/>
      <c r="H2353" s="5"/>
    </row>
    <row r="2354" spans="1:8" x14ac:dyDescent="0.3">
      <c r="A2354" s="2"/>
      <c r="B2354" s="5"/>
      <c r="C2354" s="5"/>
      <c r="D2354" s="5"/>
      <c r="E2354" s="5"/>
      <c r="F2354" s="5"/>
      <c r="G2354" s="5"/>
      <c r="H2354" s="5"/>
    </row>
    <row r="2355" spans="1:8" x14ac:dyDescent="0.3">
      <c r="A2355" s="2"/>
      <c r="B2355" s="5"/>
      <c r="C2355" s="5"/>
      <c r="D2355" s="5"/>
      <c r="E2355" s="5"/>
      <c r="F2355" s="5"/>
      <c r="G2355" s="5"/>
      <c r="H2355" s="5"/>
    </row>
    <row r="2356" spans="1:8" x14ac:dyDescent="0.3">
      <c r="A2356" s="2"/>
      <c r="B2356" s="5"/>
      <c r="C2356" s="5"/>
      <c r="D2356" s="5"/>
      <c r="E2356" s="5"/>
      <c r="F2356" s="5"/>
      <c r="G2356" s="5"/>
      <c r="H2356" s="5"/>
    </row>
    <row r="2357" spans="1:8" x14ac:dyDescent="0.3">
      <c r="A2357" s="2"/>
      <c r="B2357" s="5"/>
      <c r="C2357" s="5"/>
      <c r="D2357" s="5"/>
      <c r="E2357" s="5"/>
      <c r="F2357" s="5"/>
      <c r="G2357" s="5"/>
      <c r="H2357" s="5"/>
    </row>
    <row r="2358" spans="1:8" x14ac:dyDescent="0.3">
      <c r="A2358" s="2"/>
      <c r="B2358" s="5"/>
      <c r="C2358" s="5"/>
      <c r="D2358" s="5"/>
      <c r="E2358" s="5"/>
      <c r="F2358" s="5"/>
      <c r="G2358" s="5"/>
      <c r="H2358" s="5"/>
    </row>
    <row r="2359" spans="1:8" x14ac:dyDescent="0.3">
      <c r="A2359" s="2"/>
      <c r="B2359" s="5"/>
      <c r="C2359" s="5"/>
      <c r="D2359" s="5"/>
      <c r="E2359" s="5"/>
      <c r="F2359" s="5"/>
      <c r="G2359" s="5"/>
      <c r="H2359" s="5"/>
    </row>
    <row r="2360" spans="1:8" x14ac:dyDescent="0.3">
      <c r="A2360" s="2"/>
      <c r="B2360" s="5"/>
      <c r="C2360" s="5"/>
      <c r="D2360" s="5"/>
      <c r="E2360" s="5"/>
      <c r="F2360" s="5"/>
      <c r="G2360" s="5"/>
      <c r="H2360" s="5"/>
    </row>
    <row r="2361" spans="1:8" x14ac:dyDescent="0.3">
      <c r="A2361" s="2"/>
      <c r="B2361" s="5"/>
      <c r="C2361" s="5"/>
      <c r="D2361" s="5"/>
      <c r="E2361" s="5"/>
      <c r="F2361" s="5"/>
      <c r="G2361" s="5"/>
      <c r="H2361" s="5"/>
    </row>
    <row r="2362" spans="1:8" x14ac:dyDescent="0.3">
      <c r="A2362" s="2"/>
      <c r="B2362" s="5"/>
      <c r="C2362" s="5"/>
      <c r="D2362" s="5"/>
      <c r="E2362" s="5"/>
      <c r="F2362" s="5"/>
      <c r="G2362" s="5"/>
      <c r="H2362" s="5"/>
    </row>
    <row r="2363" spans="1:8" x14ac:dyDescent="0.3">
      <c r="A2363" s="2"/>
      <c r="B2363" s="5"/>
      <c r="C2363" s="5"/>
      <c r="D2363" s="5"/>
      <c r="E2363" s="5"/>
      <c r="F2363" s="5"/>
      <c r="G2363" s="5"/>
      <c r="H2363" s="5"/>
    </row>
    <row r="2364" spans="1:8" x14ac:dyDescent="0.3">
      <c r="A2364" s="2"/>
      <c r="B2364" s="5"/>
      <c r="C2364" s="5"/>
      <c r="D2364" s="5"/>
      <c r="E2364" s="5"/>
      <c r="F2364" s="5"/>
      <c r="G2364" s="5"/>
      <c r="H2364" s="5"/>
    </row>
    <row r="2365" spans="1:8" x14ac:dyDescent="0.3">
      <c r="A2365" s="2"/>
      <c r="B2365" s="5"/>
      <c r="C2365" s="5"/>
      <c r="D2365" s="5"/>
      <c r="E2365" s="5"/>
      <c r="F2365" s="5"/>
      <c r="G2365" s="5"/>
      <c r="H2365" s="5"/>
    </row>
    <row r="2366" spans="1:8" x14ac:dyDescent="0.3">
      <c r="A2366" s="2"/>
      <c r="B2366" s="5"/>
      <c r="C2366" s="5"/>
      <c r="D2366" s="5"/>
      <c r="E2366" s="5"/>
      <c r="F2366" s="5"/>
      <c r="G2366" s="5"/>
      <c r="H2366" s="5"/>
    </row>
    <row r="2367" spans="1:8" x14ac:dyDescent="0.3">
      <c r="A2367" s="2"/>
      <c r="B2367" s="5"/>
      <c r="C2367" s="5"/>
      <c r="D2367" s="5"/>
      <c r="E2367" s="5"/>
      <c r="F2367" s="5"/>
      <c r="G2367" s="5"/>
      <c r="H2367" s="5"/>
    </row>
    <row r="2368" spans="1:8" x14ac:dyDescent="0.3">
      <c r="A2368" s="2"/>
      <c r="B2368" s="5"/>
      <c r="C2368" s="5"/>
      <c r="D2368" s="5"/>
      <c r="E2368" s="5"/>
      <c r="F2368" s="5"/>
      <c r="G2368" s="5"/>
      <c r="H2368" s="5"/>
    </row>
    <row r="2369" spans="1:8" x14ac:dyDescent="0.3">
      <c r="A2369" s="2"/>
      <c r="B2369" s="5"/>
      <c r="C2369" s="5"/>
      <c r="D2369" s="5"/>
      <c r="E2369" s="5"/>
      <c r="F2369" s="5"/>
      <c r="G2369" s="5"/>
      <c r="H2369" s="5"/>
    </row>
    <row r="2370" spans="1:8" x14ac:dyDescent="0.3">
      <c r="A2370" s="2"/>
      <c r="B2370" s="5"/>
      <c r="C2370" s="5"/>
      <c r="D2370" s="5"/>
      <c r="E2370" s="5"/>
      <c r="F2370" s="5"/>
      <c r="G2370" s="5"/>
      <c r="H2370" s="5"/>
    </row>
    <row r="2371" spans="1:8" x14ac:dyDescent="0.3">
      <c r="A2371" s="2"/>
      <c r="B2371" s="5"/>
      <c r="C2371" s="5"/>
      <c r="D2371" s="5"/>
      <c r="E2371" s="5"/>
      <c r="F2371" s="5"/>
      <c r="G2371" s="5"/>
      <c r="H2371" s="5"/>
    </row>
    <row r="2372" spans="1:8" x14ac:dyDescent="0.3">
      <c r="A2372" s="2"/>
      <c r="B2372" s="5"/>
      <c r="C2372" s="5"/>
      <c r="D2372" s="5"/>
      <c r="E2372" s="5"/>
      <c r="F2372" s="5"/>
      <c r="G2372" s="5"/>
      <c r="H2372" s="5"/>
    </row>
    <row r="2373" spans="1:8" x14ac:dyDescent="0.3">
      <c r="A2373" s="2"/>
      <c r="B2373" s="5"/>
      <c r="C2373" s="5"/>
      <c r="D2373" s="5"/>
      <c r="E2373" s="5"/>
      <c r="F2373" s="5"/>
      <c r="G2373" s="5"/>
      <c r="H2373" s="5"/>
    </row>
    <row r="2374" spans="1:8" x14ac:dyDescent="0.3">
      <c r="A2374" s="2"/>
      <c r="B2374" s="5"/>
      <c r="C2374" s="5"/>
      <c r="D2374" s="5"/>
      <c r="E2374" s="5"/>
      <c r="F2374" s="5"/>
      <c r="G2374" s="5"/>
      <c r="H2374" s="5"/>
    </row>
    <row r="2375" spans="1:8" x14ac:dyDescent="0.3">
      <c r="A2375" s="2"/>
      <c r="B2375" s="5"/>
      <c r="C2375" s="5"/>
      <c r="D2375" s="5"/>
      <c r="E2375" s="5"/>
      <c r="F2375" s="5"/>
      <c r="G2375" s="5"/>
      <c r="H2375" s="5"/>
    </row>
    <row r="2376" spans="1:8" x14ac:dyDescent="0.3">
      <c r="A2376" s="2"/>
      <c r="B2376" s="5"/>
      <c r="C2376" s="5"/>
      <c r="D2376" s="5"/>
      <c r="E2376" s="5"/>
      <c r="F2376" s="5"/>
      <c r="G2376" s="5"/>
      <c r="H2376" s="5"/>
    </row>
    <row r="2377" spans="1:8" x14ac:dyDescent="0.3">
      <c r="A2377" s="2"/>
      <c r="B2377" s="5"/>
      <c r="C2377" s="5"/>
      <c r="D2377" s="5"/>
      <c r="E2377" s="5"/>
      <c r="F2377" s="5"/>
      <c r="G2377" s="5"/>
      <c r="H2377" s="5"/>
    </row>
    <row r="2378" spans="1:8" x14ac:dyDescent="0.3">
      <c r="A2378" s="2"/>
      <c r="B2378" s="5"/>
      <c r="C2378" s="5"/>
      <c r="D2378" s="5"/>
      <c r="E2378" s="5"/>
      <c r="F2378" s="5"/>
      <c r="G2378" s="5"/>
      <c r="H2378" s="5"/>
    </row>
    <row r="2379" spans="1:8" x14ac:dyDescent="0.3">
      <c r="A2379" s="2"/>
      <c r="B2379" s="5"/>
      <c r="C2379" s="5"/>
      <c r="D2379" s="5"/>
      <c r="E2379" s="5"/>
      <c r="F2379" s="5"/>
      <c r="G2379" s="5"/>
      <c r="H2379" s="5"/>
    </row>
    <row r="2380" spans="1:8" x14ac:dyDescent="0.3">
      <c r="A2380" s="2"/>
      <c r="B2380" s="5"/>
      <c r="C2380" s="5"/>
      <c r="D2380" s="5"/>
      <c r="E2380" s="5"/>
      <c r="F2380" s="5"/>
      <c r="G2380" s="5"/>
      <c r="H2380" s="5"/>
    </row>
    <row r="2381" spans="1:8" x14ac:dyDescent="0.3">
      <c r="A2381" s="2"/>
      <c r="B2381" s="5"/>
      <c r="C2381" s="5"/>
      <c r="D2381" s="5"/>
      <c r="E2381" s="5"/>
      <c r="F2381" s="5"/>
      <c r="G2381" s="5"/>
      <c r="H2381" s="5"/>
    </row>
    <row r="2382" spans="1:8" x14ac:dyDescent="0.3">
      <c r="A2382" s="2"/>
      <c r="B2382" s="5"/>
      <c r="C2382" s="5"/>
      <c r="D2382" s="5"/>
      <c r="E2382" s="5"/>
      <c r="F2382" s="5"/>
      <c r="G2382" s="5"/>
      <c r="H2382" s="5"/>
    </row>
    <row r="2383" spans="1:8" x14ac:dyDescent="0.3">
      <c r="A2383" s="2"/>
      <c r="B2383" s="5"/>
      <c r="C2383" s="5"/>
      <c r="D2383" s="5"/>
      <c r="E2383" s="5"/>
      <c r="F2383" s="5"/>
      <c r="G2383" s="5"/>
      <c r="H2383" s="5"/>
    </row>
    <row r="2384" spans="1:8" x14ac:dyDescent="0.3">
      <c r="A2384" s="2"/>
      <c r="B2384" s="5"/>
      <c r="C2384" s="5"/>
      <c r="D2384" s="5"/>
      <c r="E2384" s="5"/>
      <c r="F2384" s="5"/>
      <c r="G2384" s="5"/>
      <c r="H2384" s="5"/>
    </row>
    <row r="2385" spans="1:8" x14ac:dyDescent="0.3">
      <c r="A2385" s="2"/>
      <c r="B2385" s="5"/>
      <c r="C2385" s="5"/>
      <c r="D2385" s="5"/>
      <c r="E2385" s="5"/>
      <c r="F2385" s="5"/>
      <c r="G2385" s="5"/>
      <c r="H2385" s="5"/>
    </row>
    <row r="2386" spans="1:8" x14ac:dyDescent="0.3">
      <c r="A2386" s="2"/>
      <c r="B2386" s="5"/>
      <c r="C2386" s="5"/>
      <c r="D2386" s="5"/>
      <c r="E2386" s="5"/>
      <c r="F2386" s="5"/>
      <c r="G2386" s="5"/>
      <c r="H2386" s="5"/>
    </row>
    <row r="2387" spans="1:8" x14ac:dyDescent="0.3">
      <c r="A2387" s="2"/>
      <c r="B2387" s="5"/>
      <c r="C2387" s="5"/>
      <c r="D2387" s="5"/>
      <c r="E2387" s="5"/>
      <c r="F2387" s="5"/>
      <c r="G2387" s="5"/>
      <c r="H2387" s="5"/>
    </row>
    <row r="2388" spans="1:8" x14ac:dyDescent="0.3">
      <c r="A2388" s="2"/>
      <c r="B2388" s="5"/>
      <c r="C2388" s="5"/>
      <c r="D2388" s="5"/>
      <c r="E2388" s="5"/>
      <c r="F2388" s="5"/>
      <c r="G2388" s="5"/>
      <c r="H2388" s="5"/>
    </row>
    <row r="2389" spans="1:8" x14ac:dyDescent="0.3">
      <c r="A2389" s="2"/>
      <c r="B2389" s="5"/>
      <c r="C2389" s="5"/>
      <c r="D2389" s="5"/>
      <c r="E2389" s="5"/>
      <c r="F2389" s="5"/>
      <c r="G2389" s="5"/>
      <c r="H2389" s="5"/>
    </row>
    <row r="2390" spans="1:8" x14ac:dyDescent="0.3">
      <c r="A2390" s="2"/>
      <c r="B2390" s="5"/>
      <c r="C2390" s="5"/>
      <c r="D2390" s="5"/>
      <c r="E2390" s="5"/>
      <c r="F2390" s="5"/>
      <c r="G2390" s="5"/>
      <c r="H2390" s="5"/>
    </row>
    <row r="2391" spans="1:8" x14ac:dyDescent="0.3">
      <c r="A2391" s="2"/>
      <c r="B2391" s="5"/>
      <c r="C2391" s="5"/>
      <c r="D2391" s="5"/>
      <c r="E2391" s="5"/>
      <c r="F2391" s="5"/>
      <c r="G2391" s="5"/>
      <c r="H2391" s="5"/>
    </row>
    <row r="2392" spans="1:8" x14ac:dyDescent="0.3">
      <c r="A2392" s="2"/>
      <c r="B2392" s="5"/>
      <c r="C2392" s="5"/>
      <c r="D2392" s="5"/>
      <c r="E2392" s="5"/>
      <c r="F2392" s="5"/>
      <c r="G2392" s="5"/>
      <c r="H2392" s="5"/>
    </row>
    <row r="2393" spans="1:8" x14ac:dyDescent="0.3">
      <c r="A2393" s="2"/>
      <c r="B2393" s="5"/>
      <c r="C2393" s="5"/>
      <c r="D2393" s="5"/>
      <c r="E2393" s="5"/>
      <c r="F2393" s="5"/>
      <c r="G2393" s="5"/>
      <c r="H2393" s="5"/>
    </row>
    <row r="2394" spans="1:8" x14ac:dyDescent="0.3">
      <c r="A2394" s="2"/>
      <c r="B2394" s="5"/>
      <c r="C2394" s="5"/>
      <c r="D2394" s="5"/>
      <c r="E2394" s="5"/>
      <c r="F2394" s="5"/>
      <c r="G2394" s="5"/>
      <c r="H2394" s="5"/>
    </row>
    <row r="2395" spans="1:8" x14ac:dyDescent="0.3">
      <c r="A2395" s="2"/>
      <c r="B2395" s="5"/>
      <c r="C2395" s="5"/>
      <c r="D2395" s="5"/>
      <c r="E2395" s="5"/>
      <c r="F2395" s="5"/>
      <c r="G2395" s="5"/>
      <c r="H2395" s="5"/>
    </row>
    <row r="2396" spans="1:8" x14ac:dyDescent="0.3">
      <c r="A2396" s="2"/>
      <c r="B2396" s="5"/>
      <c r="C2396" s="5"/>
      <c r="D2396" s="5"/>
      <c r="E2396" s="5"/>
      <c r="F2396" s="5"/>
      <c r="G2396" s="5"/>
      <c r="H2396" s="5"/>
    </row>
    <row r="2397" spans="1:8" x14ac:dyDescent="0.3">
      <c r="A2397" s="2"/>
      <c r="B2397" s="5"/>
      <c r="C2397" s="5"/>
      <c r="D2397" s="5"/>
      <c r="E2397" s="5"/>
      <c r="F2397" s="5"/>
      <c r="G2397" s="5"/>
      <c r="H2397" s="5"/>
    </row>
    <row r="2398" spans="1:8" x14ac:dyDescent="0.3">
      <c r="A2398" s="2"/>
      <c r="B2398" s="5"/>
      <c r="C2398" s="5"/>
      <c r="D2398" s="5"/>
      <c r="E2398" s="5"/>
      <c r="F2398" s="5"/>
      <c r="G2398" s="5"/>
      <c r="H2398" s="5"/>
    </row>
    <row r="2399" spans="1:8" x14ac:dyDescent="0.3">
      <c r="A2399" s="2"/>
      <c r="B2399" s="5"/>
      <c r="C2399" s="5"/>
      <c r="D2399" s="5"/>
      <c r="E2399" s="5"/>
      <c r="F2399" s="5"/>
      <c r="G2399" s="5"/>
      <c r="H2399" s="5"/>
    </row>
    <row r="2400" spans="1:8" x14ac:dyDescent="0.3">
      <c r="A2400" s="2"/>
      <c r="B2400" s="5"/>
      <c r="C2400" s="5"/>
      <c r="D2400" s="5"/>
      <c r="E2400" s="5"/>
      <c r="F2400" s="5"/>
      <c r="G2400" s="5"/>
      <c r="H2400" s="5"/>
    </row>
    <row r="2401" spans="1:8" x14ac:dyDescent="0.3">
      <c r="A2401" s="2"/>
      <c r="B2401" s="5"/>
      <c r="C2401" s="5"/>
      <c r="D2401" s="5"/>
      <c r="E2401" s="5"/>
      <c r="F2401" s="5"/>
      <c r="G2401" s="5"/>
      <c r="H2401" s="5"/>
    </row>
    <row r="2402" spans="1:8" x14ac:dyDescent="0.3">
      <c r="A2402" s="2"/>
      <c r="B2402" s="5"/>
      <c r="C2402" s="5"/>
      <c r="D2402" s="5"/>
      <c r="E2402" s="5"/>
      <c r="F2402" s="5"/>
      <c r="G2402" s="5"/>
      <c r="H2402" s="5"/>
    </row>
    <row r="2403" spans="1:8" x14ac:dyDescent="0.3">
      <c r="A2403" s="2"/>
      <c r="B2403" s="5"/>
      <c r="C2403" s="5"/>
      <c r="D2403" s="5"/>
      <c r="E2403" s="5"/>
      <c r="F2403" s="5"/>
      <c r="G2403" s="5"/>
      <c r="H2403" s="5"/>
    </row>
    <row r="2404" spans="1:8" x14ac:dyDescent="0.3">
      <c r="A2404" s="2"/>
      <c r="B2404" s="5"/>
      <c r="C2404" s="5"/>
      <c r="D2404" s="5"/>
      <c r="E2404" s="5"/>
      <c r="F2404" s="5"/>
      <c r="G2404" s="5"/>
      <c r="H2404" s="5"/>
    </row>
    <row r="2405" spans="1:8" x14ac:dyDescent="0.3">
      <c r="A2405" s="2"/>
      <c r="B2405" s="5"/>
      <c r="C2405" s="5"/>
      <c r="D2405" s="5"/>
      <c r="E2405" s="5"/>
      <c r="F2405" s="5"/>
      <c r="G2405" s="5"/>
      <c r="H2405" s="5"/>
    </row>
    <row r="2406" spans="1:8" x14ac:dyDescent="0.3">
      <c r="A2406" s="2"/>
      <c r="B2406" s="5"/>
      <c r="C2406" s="5"/>
      <c r="D2406" s="5"/>
      <c r="E2406" s="5"/>
      <c r="F2406" s="5"/>
      <c r="G2406" s="5"/>
      <c r="H2406" s="5"/>
    </row>
    <row r="2407" spans="1:8" x14ac:dyDescent="0.3">
      <c r="A2407" s="2"/>
      <c r="B2407" s="5"/>
      <c r="C2407" s="5"/>
      <c r="D2407" s="5"/>
      <c r="E2407" s="5"/>
      <c r="F2407" s="5"/>
      <c r="G2407" s="5"/>
      <c r="H2407" s="5"/>
    </row>
    <row r="2408" spans="1:8" x14ac:dyDescent="0.3">
      <c r="A2408" s="2"/>
      <c r="B2408" s="5"/>
      <c r="C2408" s="5"/>
      <c r="D2408" s="5"/>
      <c r="E2408" s="5"/>
      <c r="F2408" s="5"/>
      <c r="G2408" s="5"/>
      <c r="H2408" s="5"/>
    </row>
    <row r="2409" spans="1:8" x14ac:dyDescent="0.3">
      <c r="A2409" s="2"/>
      <c r="B2409" s="5"/>
      <c r="C2409" s="5"/>
      <c r="D2409" s="5"/>
      <c r="E2409" s="5"/>
      <c r="F2409" s="5"/>
      <c r="G2409" s="5"/>
      <c r="H2409" s="5"/>
    </row>
    <row r="2410" spans="1:8" x14ac:dyDescent="0.3">
      <c r="A2410" s="2"/>
      <c r="B2410" s="5"/>
      <c r="C2410" s="5"/>
      <c r="D2410" s="5"/>
      <c r="E2410" s="5"/>
      <c r="F2410" s="5"/>
      <c r="G2410" s="5"/>
      <c r="H2410" s="5"/>
    </row>
    <row r="2411" spans="1:8" x14ac:dyDescent="0.3">
      <c r="A2411" s="2"/>
      <c r="B2411" s="5"/>
      <c r="C2411" s="5"/>
      <c r="D2411" s="5"/>
      <c r="E2411" s="5"/>
      <c r="F2411" s="5"/>
      <c r="G2411" s="5"/>
      <c r="H2411" s="5"/>
    </row>
    <row r="2412" spans="1:8" x14ac:dyDescent="0.3">
      <c r="A2412" s="2"/>
      <c r="B2412" s="5"/>
      <c r="C2412" s="5"/>
      <c r="D2412" s="5"/>
      <c r="E2412" s="5"/>
      <c r="F2412" s="5"/>
      <c r="G2412" s="5"/>
      <c r="H2412" s="5"/>
    </row>
    <row r="2413" spans="1:8" x14ac:dyDescent="0.3">
      <c r="A2413" s="2"/>
      <c r="B2413" s="5"/>
      <c r="C2413" s="5"/>
      <c r="D2413" s="5"/>
      <c r="E2413" s="5"/>
      <c r="F2413" s="5"/>
      <c r="G2413" s="5"/>
      <c r="H2413" s="5"/>
    </row>
    <row r="2414" spans="1:8" x14ac:dyDescent="0.3">
      <c r="A2414" s="2"/>
      <c r="B2414" s="5"/>
      <c r="C2414" s="5"/>
      <c r="D2414" s="5"/>
      <c r="E2414" s="5"/>
      <c r="F2414" s="5"/>
      <c r="G2414" s="5"/>
      <c r="H2414" s="5"/>
    </row>
    <row r="2415" spans="1:8" x14ac:dyDescent="0.3">
      <c r="A2415" s="2"/>
      <c r="B2415" s="5"/>
      <c r="C2415" s="5"/>
      <c r="D2415" s="5"/>
      <c r="E2415" s="5"/>
      <c r="F2415" s="5"/>
      <c r="G2415" s="5"/>
      <c r="H2415" s="5"/>
    </row>
    <row r="2416" spans="1:8" x14ac:dyDescent="0.3">
      <c r="A2416" s="2"/>
      <c r="B2416" s="5"/>
      <c r="C2416" s="5"/>
      <c r="D2416" s="5"/>
      <c r="E2416" s="5"/>
      <c r="F2416" s="5"/>
      <c r="G2416" s="5"/>
      <c r="H2416" s="5"/>
    </row>
    <row r="2417" spans="1:8" x14ac:dyDescent="0.3">
      <c r="A2417" s="2"/>
      <c r="B2417" s="5"/>
      <c r="C2417" s="5"/>
      <c r="D2417" s="5"/>
      <c r="E2417" s="5"/>
      <c r="F2417" s="5"/>
      <c r="G2417" s="5"/>
      <c r="H2417" s="5"/>
    </row>
    <row r="2418" spans="1:8" x14ac:dyDescent="0.3">
      <c r="A2418" s="2"/>
      <c r="B2418" s="5"/>
      <c r="C2418" s="5"/>
      <c r="D2418" s="5"/>
      <c r="E2418" s="5"/>
      <c r="F2418" s="5"/>
      <c r="G2418" s="5"/>
      <c r="H2418" s="5"/>
    </row>
    <row r="2419" spans="1:8" x14ac:dyDescent="0.3">
      <c r="A2419" s="2"/>
      <c r="B2419" s="5"/>
      <c r="C2419" s="5"/>
      <c r="D2419" s="5"/>
      <c r="E2419" s="5"/>
      <c r="F2419" s="5"/>
      <c r="G2419" s="5"/>
      <c r="H2419" s="5"/>
    </row>
    <row r="2420" spans="1:8" x14ac:dyDescent="0.3">
      <c r="A2420" s="2"/>
      <c r="B2420" s="5"/>
      <c r="C2420" s="5"/>
      <c r="D2420" s="5"/>
      <c r="E2420" s="5"/>
      <c r="F2420" s="5"/>
      <c r="G2420" s="5"/>
      <c r="H2420" s="5"/>
    </row>
    <row r="2421" spans="1:8" x14ac:dyDescent="0.3">
      <c r="A2421" s="2"/>
      <c r="B2421" s="5"/>
      <c r="C2421" s="5"/>
      <c r="D2421" s="5"/>
      <c r="E2421" s="5"/>
      <c r="F2421" s="5"/>
      <c r="G2421" s="5"/>
      <c r="H2421" s="5"/>
    </row>
    <row r="2422" spans="1:8" x14ac:dyDescent="0.3">
      <c r="A2422" s="2"/>
      <c r="B2422" s="5"/>
      <c r="C2422" s="5"/>
      <c r="D2422" s="5"/>
      <c r="E2422" s="5"/>
      <c r="F2422" s="5"/>
      <c r="G2422" s="5"/>
      <c r="H2422" s="5"/>
    </row>
    <row r="2423" spans="1:8" x14ac:dyDescent="0.3">
      <c r="A2423" s="2"/>
      <c r="B2423" s="5"/>
      <c r="C2423" s="5"/>
      <c r="D2423" s="5"/>
      <c r="E2423" s="5"/>
      <c r="F2423" s="5"/>
      <c r="G2423" s="5"/>
      <c r="H2423" s="5"/>
    </row>
    <row r="2424" spans="1:8" x14ac:dyDescent="0.3">
      <c r="A2424" s="2"/>
      <c r="B2424" s="5"/>
      <c r="C2424" s="5"/>
      <c r="D2424" s="5"/>
      <c r="E2424" s="5"/>
      <c r="F2424" s="5"/>
      <c r="G2424" s="5"/>
      <c r="H2424" s="5"/>
    </row>
    <row r="2425" spans="1:8" x14ac:dyDescent="0.3">
      <c r="A2425" s="2"/>
      <c r="B2425" s="5"/>
      <c r="C2425" s="5"/>
      <c r="D2425" s="5"/>
      <c r="E2425" s="5"/>
      <c r="F2425" s="5"/>
      <c r="G2425" s="5"/>
      <c r="H2425" s="5"/>
    </row>
    <row r="2426" spans="1:8" x14ac:dyDescent="0.3">
      <c r="A2426" s="2"/>
      <c r="B2426" s="5"/>
      <c r="C2426" s="5"/>
      <c r="D2426" s="5"/>
      <c r="E2426" s="5"/>
      <c r="F2426" s="5"/>
      <c r="G2426" s="5"/>
      <c r="H2426" s="5"/>
    </row>
    <row r="2427" spans="1:8" x14ac:dyDescent="0.3">
      <c r="A2427" s="2"/>
      <c r="B2427" s="5"/>
      <c r="C2427" s="5"/>
      <c r="D2427" s="5"/>
      <c r="E2427" s="5"/>
      <c r="F2427" s="5"/>
      <c r="G2427" s="5"/>
      <c r="H2427" s="5"/>
    </row>
    <row r="2428" spans="1:8" x14ac:dyDescent="0.3">
      <c r="A2428" s="2"/>
      <c r="B2428" s="5"/>
      <c r="C2428" s="5"/>
      <c r="D2428" s="5"/>
      <c r="E2428" s="5"/>
      <c r="F2428" s="5"/>
      <c r="G2428" s="5"/>
      <c r="H2428" s="5"/>
    </row>
    <row r="2429" spans="1:8" x14ac:dyDescent="0.3">
      <c r="A2429" s="2"/>
      <c r="B2429" s="5"/>
      <c r="C2429" s="5"/>
      <c r="D2429" s="5"/>
      <c r="E2429" s="5"/>
      <c r="F2429" s="5"/>
      <c r="G2429" s="5"/>
      <c r="H2429" s="5"/>
    </row>
    <row r="2430" spans="1:8" x14ac:dyDescent="0.3">
      <c r="A2430" s="2"/>
      <c r="B2430" s="5"/>
      <c r="C2430" s="5"/>
      <c r="D2430" s="5"/>
      <c r="E2430" s="5"/>
      <c r="F2430" s="5"/>
      <c r="G2430" s="5"/>
      <c r="H2430" s="5"/>
    </row>
    <row r="2431" spans="1:8" x14ac:dyDescent="0.3">
      <c r="A2431" s="2"/>
      <c r="B2431" s="5"/>
      <c r="C2431" s="5"/>
      <c r="D2431" s="5"/>
      <c r="E2431" s="5"/>
      <c r="F2431" s="5"/>
      <c r="G2431" s="5"/>
      <c r="H2431" s="5"/>
    </row>
    <row r="2432" spans="1:8" x14ac:dyDescent="0.3">
      <c r="A2432" s="2"/>
      <c r="B2432" s="5"/>
      <c r="C2432" s="5"/>
      <c r="D2432" s="5"/>
      <c r="E2432" s="5"/>
      <c r="F2432" s="5"/>
      <c r="G2432" s="5"/>
      <c r="H2432" s="5"/>
    </row>
    <row r="2433" spans="1:8" x14ac:dyDescent="0.3">
      <c r="A2433" s="2"/>
      <c r="B2433" s="5"/>
      <c r="C2433" s="5"/>
      <c r="D2433" s="5"/>
      <c r="E2433" s="5"/>
      <c r="F2433" s="5"/>
      <c r="G2433" s="5"/>
      <c r="H2433" s="5"/>
    </row>
    <row r="2434" spans="1:8" x14ac:dyDescent="0.3">
      <c r="A2434" s="2"/>
      <c r="B2434" s="5"/>
      <c r="C2434" s="5"/>
      <c r="D2434" s="5"/>
      <c r="E2434" s="5"/>
      <c r="F2434" s="5"/>
      <c r="G2434" s="5"/>
      <c r="H2434" s="5"/>
    </row>
    <row r="2435" spans="1:8" x14ac:dyDescent="0.3">
      <c r="A2435" s="2"/>
      <c r="B2435" s="5"/>
      <c r="C2435" s="5"/>
      <c r="D2435" s="5"/>
      <c r="E2435" s="5"/>
      <c r="F2435" s="5"/>
      <c r="G2435" s="5"/>
      <c r="H2435" s="5"/>
    </row>
    <row r="2436" spans="1:8" x14ac:dyDescent="0.3">
      <c r="A2436" s="2"/>
      <c r="B2436" s="5"/>
      <c r="C2436" s="5"/>
      <c r="D2436" s="5"/>
      <c r="E2436" s="5"/>
      <c r="F2436" s="5"/>
      <c r="G2436" s="5"/>
      <c r="H2436" s="5"/>
    </row>
    <row r="2437" spans="1:8" x14ac:dyDescent="0.3">
      <c r="A2437" s="2"/>
      <c r="B2437" s="5"/>
      <c r="C2437" s="5"/>
      <c r="D2437" s="5"/>
      <c r="E2437" s="5"/>
      <c r="F2437" s="5"/>
      <c r="G2437" s="5"/>
      <c r="H2437" s="5"/>
    </row>
    <row r="2438" spans="1:8" x14ac:dyDescent="0.3">
      <c r="A2438" s="2"/>
      <c r="B2438" s="5"/>
      <c r="C2438" s="5"/>
      <c r="D2438" s="5"/>
      <c r="E2438" s="5"/>
      <c r="F2438" s="5"/>
      <c r="G2438" s="5"/>
      <c r="H2438" s="5"/>
    </row>
    <row r="2439" spans="1:8" x14ac:dyDescent="0.3">
      <c r="A2439" s="2"/>
      <c r="B2439" s="5"/>
      <c r="C2439" s="5"/>
      <c r="D2439" s="5"/>
      <c r="E2439" s="5"/>
      <c r="F2439" s="5"/>
      <c r="G2439" s="5"/>
      <c r="H2439" s="5"/>
    </row>
    <row r="2440" spans="1:8" x14ac:dyDescent="0.3">
      <c r="A2440" s="2"/>
      <c r="B2440" s="5"/>
      <c r="C2440" s="5"/>
      <c r="D2440" s="5"/>
      <c r="E2440" s="5"/>
      <c r="F2440" s="5"/>
      <c r="G2440" s="5"/>
      <c r="H2440" s="5"/>
    </row>
    <row r="2441" spans="1:8" x14ac:dyDescent="0.3">
      <c r="A2441" s="2"/>
      <c r="B2441" s="5"/>
      <c r="C2441" s="5"/>
      <c r="D2441" s="5"/>
      <c r="E2441" s="5"/>
      <c r="F2441" s="5"/>
      <c r="G2441" s="5"/>
      <c r="H2441" s="5"/>
    </row>
    <row r="2442" spans="1:8" x14ac:dyDescent="0.3">
      <c r="A2442" s="2"/>
      <c r="B2442" s="5"/>
      <c r="C2442" s="5"/>
      <c r="D2442" s="5"/>
      <c r="E2442" s="5"/>
      <c r="F2442" s="5"/>
      <c r="G2442" s="5"/>
      <c r="H2442" s="5"/>
    </row>
    <row r="2443" spans="1:8" x14ac:dyDescent="0.3">
      <c r="A2443" s="2"/>
      <c r="B2443" s="5"/>
      <c r="C2443" s="5"/>
      <c r="D2443" s="5"/>
      <c r="E2443" s="5"/>
      <c r="F2443" s="5"/>
      <c r="G2443" s="5"/>
      <c r="H2443" s="5"/>
    </row>
    <row r="2444" spans="1:8" x14ac:dyDescent="0.3">
      <c r="A2444" s="2"/>
      <c r="B2444" s="5"/>
      <c r="C2444" s="5"/>
      <c r="D2444" s="5"/>
      <c r="E2444" s="5"/>
      <c r="F2444" s="5"/>
      <c r="G2444" s="5"/>
      <c r="H2444" s="5"/>
    </row>
    <row r="2445" spans="1:8" x14ac:dyDescent="0.3">
      <c r="A2445" s="2"/>
      <c r="B2445" s="5"/>
      <c r="C2445" s="5"/>
      <c r="D2445" s="5"/>
      <c r="E2445" s="5"/>
      <c r="F2445" s="5"/>
      <c r="G2445" s="5"/>
      <c r="H2445" s="5"/>
    </row>
    <row r="2446" spans="1:8" x14ac:dyDescent="0.3">
      <c r="A2446" s="2"/>
      <c r="B2446" s="5"/>
      <c r="C2446" s="5"/>
      <c r="D2446" s="5"/>
      <c r="E2446" s="5"/>
      <c r="F2446" s="5"/>
      <c r="G2446" s="5"/>
      <c r="H2446" s="5"/>
    </row>
    <row r="2447" spans="1:8" x14ac:dyDescent="0.3">
      <c r="A2447" s="2"/>
      <c r="B2447" s="5"/>
      <c r="C2447" s="5"/>
      <c r="D2447" s="5"/>
      <c r="E2447" s="5"/>
      <c r="F2447" s="5"/>
      <c r="G2447" s="5"/>
      <c r="H2447" s="5"/>
    </row>
    <row r="2448" spans="1:8" x14ac:dyDescent="0.3">
      <c r="A2448" s="2"/>
      <c r="B2448" s="5"/>
      <c r="C2448" s="5"/>
      <c r="D2448" s="5"/>
      <c r="E2448" s="5"/>
      <c r="F2448" s="5"/>
      <c r="G2448" s="5"/>
      <c r="H2448" s="5"/>
    </row>
    <row r="2449" spans="1:8" x14ac:dyDescent="0.3">
      <c r="A2449" s="2"/>
      <c r="B2449" s="5"/>
      <c r="C2449" s="5"/>
      <c r="D2449" s="5"/>
      <c r="E2449" s="5"/>
      <c r="F2449" s="5"/>
      <c r="G2449" s="5"/>
      <c r="H2449" s="5"/>
    </row>
    <row r="2450" spans="1:8" x14ac:dyDescent="0.3">
      <c r="A2450" s="2"/>
      <c r="B2450" s="5"/>
      <c r="C2450" s="5"/>
      <c r="D2450" s="5"/>
      <c r="E2450" s="5"/>
      <c r="F2450" s="5"/>
      <c r="G2450" s="5"/>
      <c r="H2450" s="5"/>
    </row>
    <row r="2451" spans="1:8" x14ac:dyDescent="0.3">
      <c r="A2451" s="2"/>
      <c r="B2451" s="5"/>
      <c r="C2451" s="5"/>
      <c r="D2451" s="5"/>
      <c r="E2451" s="5"/>
      <c r="F2451" s="5"/>
      <c r="G2451" s="5"/>
      <c r="H2451" s="5"/>
    </row>
    <row r="2452" spans="1:8" x14ac:dyDescent="0.3">
      <c r="A2452" s="2"/>
      <c r="B2452" s="5"/>
      <c r="C2452" s="5"/>
      <c r="D2452" s="5"/>
      <c r="E2452" s="5"/>
      <c r="F2452" s="5"/>
      <c r="G2452" s="5"/>
      <c r="H2452" s="5"/>
    </row>
    <row r="2453" spans="1:8" x14ac:dyDescent="0.3">
      <c r="A2453" s="2"/>
      <c r="B2453" s="5"/>
      <c r="C2453" s="5"/>
      <c r="D2453" s="5"/>
      <c r="E2453" s="5"/>
      <c r="F2453" s="5"/>
      <c r="G2453" s="5"/>
      <c r="H2453" s="5"/>
    </row>
    <row r="2454" spans="1:8" x14ac:dyDescent="0.3">
      <c r="A2454" s="2"/>
      <c r="B2454" s="5"/>
      <c r="C2454" s="5"/>
      <c r="D2454" s="5"/>
      <c r="E2454" s="5"/>
      <c r="F2454" s="5"/>
      <c r="G2454" s="5"/>
      <c r="H2454" s="5"/>
    </row>
    <row r="2455" spans="1:8" x14ac:dyDescent="0.3">
      <c r="A2455" s="2"/>
      <c r="B2455" s="5"/>
      <c r="C2455" s="5"/>
      <c r="D2455" s="5"/>
      <c r="E2455" s="5"/>
      <c r="F2455" s="5"/>
      <c r="G2455" s="5"/>
      <c r="H2455" s="5"/>
    </row>
    <row r="2456" spans="1:8" x14ac:dyDescent="0.3">
      <c r="A2456" s="2"/>
      <c r="B2456" s="5"/>
      <c r="C2456" s="5"/>
      <c r="D2456" s="5"/>
      <c r="E2456" s="5"/>
      <c r="F2456" s="5"/>
      <c r="G2456" s="5"/>
      <c r="H2456" s="5"/>
    </row>
    <row r="2457" spans="1:8" x14ac:dyDescent="0.3">
      <c r="A2457" s="2"/>
      <c r="B2457" s="5"/>
      <c r="C2457" s="5"/>
      <c r="D2457" s="5"/>
      <c r="E2457" s="5"/>
      <c r="F2457" s="5"/>
      <c r="G2457" s="5"/>
      <c r="H2457" s="5"/>
    </row>
    <row r="2458" spans="1:8" x14ac:dyDescent="0.3">
      <c r="A2458" s="2"/>
      <c r="B2458" s="5"/>
      <c r="C2458" s="5"/>
      <c r="D2458" s="5"/>
      <c r="E2458" s="5"/>
      <c r="F2458" s="5"/>
      <c r="G2458" s="5"/>
      <c r="H2458" s="5"/>
    </row>
    <row r="2459" spans="1:8" x14ac:dyDescent="0.3">
      <c r="A2459" s="2"/>
      <c r="B2459" s="5"/>
      <c r="C2459" s="5"/>
      <c r="D2459" s="5"/>
      <c r="E2459" s="5"/>
      <c r="F2459" s="5"/>
      <c r="G2459" s="5"/>
      <c r="H2459" s="5"/>
    </row>
    <row r="2460" spans="1:8" x14ac:dyDescent="0.3">
      <c r="A2460" s="2"/>
      <c r="B2460" s="5"/>
      <c r="C2460" s="5"/>
      <c r="D2460" s="5"/>
      <c r="E2460" s="5"/>
      <c r="F2460" s="5"/>
      <c r="G2460" s="5"/>
      <c r="H2460" s="5"/>
    </row>
    <row r="2461" spans="1:8" x14ac:dyDescent="0.3">
      <c r="A2461" s="2"/>
      <c r="B2461" s="5"/>
      <c r="C2461" s="5"/>
      <c r="D2461" s="5"/>
      <c r="E2461" s="5"/>
      <c r="F2461" s="5"/>
      <c r="G2461" s="5"/>
      <c r="H2461" s="5"/>
    </row>
    <row r="2462" spans="1:8" x14ac:dyDescent="0.3">
      <c r="A2462" s="2"/>
      <c r="B2462" s="5"/>
      <c r="C2462" s="5"/>
      <c r="D2462" s="5"/>
      <c r="E2462" s="5"/>
      <c r="F2462" s="5"/>
      <c r="G2462" s="5"/>
      <c r="H2462" s="5"/>
    </row>
    <row r="2463" spans="1:8" x14ac:dyDescent="0.3">
      <c r="A2463" s="2"/>
      <c r="B2463" s="5"/>
      <c r="C2463" s="5"/>
      <c r="D2463" s="5"/>
      <c r="E2463" s="5"/>
      <c r="F2463" s="5"/>
      <c r="G2463" s="5"/>
      <c r="H2463" s="5"/>
    </row>
    <row r="2464" spans="1:8" x14ac:dyDescent="0.3">
      <c r="A2464" s="2"/>
      <c r="B2464" s="5"/>
      <c r="C2464" s="5"/>
      <c r="D2464" s="5"/>
      <c r="E2464" s="5"/>
      <c r="F2464" s="5"/>
      <c r="G2464" s="5"/>
      <c r="H2464" s="5"/>
    </row>
    <row r="2465" spans="1:8" x14ac:dyDescent="0.3">
      <c r="A2465" s="2"/>
      <c r="B2465" s="5"/>
      <c r="C2465" s="5"/>
      <c r="D2465" s="5"/>
      <c r="E2465" s="5"/>
      <c r="F2465" s="5"/>
      <c r="G2465" s="5"/>
      <c r="H2465" s="5"/>
    </row>
    <row r="2466" spans="1:8" x14ac:dyDescent="0.3">
      <c r="A2466" s="2"/>
      <c r="B2466" s="5"/>
      <c r="C2466" s="5"/>
      <c r="D2466" s="5"/>
      <c r="E2466" s="5"/>
      <c r="F2466" s="5"/>
      <c r="G2466" s="5"/>
      <c r="H2466" s="5"/>
    </row>
    <row r="2467" spans="1:8" x14ac:dyDescent="0.3">
      <c r="A2467" s="2"/>
      <c r="B2467" s="5"/>
      <c r="C2467" s="5"/>
      <c r="D2467" s="5"/>
      <c r="E2467" s="5"/>
      <c r="F2467" s="5"/>
      <c r="G2467" s="5"/>
      <c r="H2467" s="5"/>
    </row>
    <row r="2468" spans="1:8" x14ac:dyDescent="0.3">
      <c r="A2468" s="2"/>
      <c r="B2468" s="5"/>
      <c r="C2468" s="5"/>
      <c r="D2468" s="5"/>
      <c r="E2468" s="5"/>
      <c r="F2468" s="5"/>
      <c r="G2468" s="5"/>
      <c r="H2468" s="5"/>
    </row>
    <row r="2469" spans="1:8" x14ac:dyDescent="0.3">
      <c r="A2469" s="2"/>
      <c r="B2469" s="5"/>
      <c r="C2469" s="5"/>
      <c r="D2469" s="5"/>
      <c r="E2469" s="5"/>
      <c r="F2469" s="5"/>
      <c r="G2469" s="5"/>
      <c r="H2469" s="5"/>
    </row>
    <row r="2470" spans="1:8" x14ac:dyDescent="0.3">
      <c r="A2470" s="2"/>
      <c r="B2470" s="5"/>
      <c r="C2470" s="5"/>
      <c r="D2470" s="5"/>
      <c r="E2470" s="5"/>
      <c r="F2470" s="5"/>
      <c r="G2470" s="5"/>
      <c r="H2470" s="5"/>
    </row>
    <row r="2471" spans="1:8" x14ac:dyDescent="0.3">
      <c r="A2471" s="2"/>
      <c r="B2471" s="5"/>
      <c r="C2471" s="5"/>
      <c r="D2471" s="5"/>
      <c r="E2471" s="5"/>
      <c r="F2471" s="5"/>
      <c r="G2471" s="5"/>
      <c r="H2471" s="5"/>
    </row>
    <row r="2472" spans="1:8" x14ac:dyDescent="0.3">
      <c r="A2472" s="2"/>
      <c r="B2472" s="5"/>
      <c r="C2472" s="5"/>
      <c r="D2472" s="5"/>
      <c r="E2472" s="5"/>
      <c r="F2472" s="5"/>
      <c r="G2472" s="5"/>
      <c r="H2472" s="5"/>
    </row>
    <row r="2473" spans="1:8" x14ac:dyDescent="0.3">
      <c r="A2473" s="2"/>
      <c r="B2473" s="5"/>
      <c r="C2473" s="5"/>
      <c r="D2473" s="5"/>
      <c r="E2473" s="5"/>
      <c r="F2473" s="5"/>
      <c r="G2473" s="5"/>
      <c r="H2473" s="5"/>
    </row>
    <row r="2474" spans="1:8" x14ac:dyDescent="0.3">
      <c r="A2474" s="2"/>
      <c r="B2474" s="5"/>
      <c r="C2474" s="5"/>
      <c r="D2474" s="5"/>
      <c r="E2474" s="5"/>
      <c r="F2474" s="5"/>
      <c r="G2474" s="5"/>
      <c r="H2474" s="5"/>
    </row>
    <row r="2475" spans="1:8" x14ac:dyDescent="0.3">
      <c r="A2475" s="2"/>
      <c r="B2475" s="5"/>
      <c r="C2475" s="5"/>
      <c r="D2475" s="5"/>
      <c r="E2475" s="5"/>
      <c r="F2475" s="5"/>
      <c r="G2475" s="5"/>
      <c r="H2475" s="5"/>
    </row>
    <row r="2476" spans="1:8" x14ac:dyDescent="0.3">
      <c r="A2476" s="2"/>
      <c r="B2476" s="5"/>
      <c r="C2476" s="5"/>
      <c r="D2476" s="5"/>
      <c r="E2476" s="5"/>
      <c r="F2476" s="5"/>
      <c r="G2476" s="5"/>
      <c r="H2476" s="5"/>
    </row>
    <row r="2477" spans="1:8" x14ac:dyDescent="0.3">
      <c r="A2477" s="2"/>
      <c r="B2477" s="5"/>
      <c r="C2477" s="5"/>
      <c r="D2477" s="5"/>
      <c r="E2477" s="5"/>
      <c r="F2477" s="5"/>
      <c r="G2477" s="5"/>
      <c r="H2477" s="5"/>
    </row>
    <row r="2478" spans="1:8" x14ac:dyDescent="0.3">
      <c r="A2478" s="2"/>
      <c r="B2478" s="5"/>
      <c r="C2478" s="5"/>
      <c r="D2478" s="5"/>
      <c r="E2478" s="5"/>
      <c r="F2478" s="5"/>
      <c r="G2478" s="5"/>
      <c r="H2478" s="5"/>
    </row>
    <row r="2479" spans="1:8" x14ac:dyDescent="0.3">
      <c r="A2479" s="2"/>
      <c r="B2479" s="5"/>
      <c r="C2479" s="5"/>
      <c r="D2479" s="5"/>
      <c r="E2479" s="5"/>
      <c r="F2479" s="5"/>
      <c r="G2479" s="5"/>
      <c r="H2479" s="5"/>
    </row>
    <row r="2480" spans="1:8" x14ac:dyDescent="0.3">
      <c r="A2480" s="2"/>
      <c r="B2480" s="5"/>
      <c r="C2480" s="5"/>
      <c r="D2480" s="5"/>
      <c r="E2480" s="5"/>
      <c r="F2480" s="5"/>
      <c r="G2480" s="5"/>
      <c r="H2480" s="5"/>
    </row>
    <row r="2481" spans="1:8" x14ac:dyDescent="0.3">
      <c r="A2481" s="2"/>
      <c r="B2481" s="5"/>
      <c r="C2481" s="5"/>
      <c r="D2481" s="5"/>
      <c r="E2481" s="5"/>
      <c r="F2481" s="5"/>
      <c r="G2481" s="5"/>
      <c r="H2481" s="5"/>
    </row>
    <row r="2482" spans="1:8" x14ac:dyDescent="0.3">
      <c r="A2482" s="2"/>
      <c r="B2482" s="5"/>
      <c r="C2482" s="5"/>
      <c r="D2482" s="5"/>
      <c r="E2482" s="5"/>
      <c r="F2482" s="5"/>
      <c r="G2482" s="5"/>
      <c r="H2482" s="5"/>
    </row>
    <row r="2483" spans="1:8" x14ac:dyDescent="0.3">
      <c r="A2483" s="2"/>
      <c r="B2483" s="5"/>
      <c r="C2483" s="5"/>
      <c r="D2483" s="5"/>
      <c r="E2483" s="5"/>
      <c r="F2483" s="5"/>
      <c r="G2483" s="5"/>
      <c r="H2483" s="5"/>
    </row>
    <row r="2484" spans="1:8" x14ac:dyDescent="0.3">
      <c r="A2484" s="2"/>
      <c r="B2484" s="5"/>
      <c r="C2484" s="5"/>
      <c r="D2484" s="5"/>
      <c r="E2484" s="5"/>
      <c r="F2484" s="5"/>
      <c r="G2484" s="5"/>
      <c r="H2484" s="5"/>
    </row>
    <row r="2485" spans="1:8" x14ac:dyDescent="0.3">
      <c r="A2485" s="2"/>
      <c r="B2485" s="5"/>
      <c r="C2485" s="5"/>
      <c r="D2485" s="5"/>
      <c r="E2485" s="5"/>
      <c r="F2485" s="5"/>
      <c r="G2485" s="5"/>
      <c r="H2485" s="5"/>
    </row>
    <row r="2486" spans="1:8" x14ac:dyDescent="0.3">
      <c r="A2486" s="2"/>
      <c r="B2486" s="5"/>
      <c r="C2486" s="5"/>
      <c r="D2486" s="5"/>
      <c r="E2486" s="5"/>
      <c r="F2486" s="5"/>
      <c r="G2486" s="5"/>
      <c r="H2486" s="5"/>
    </row>
    <row r="2487" spans="1:8" x14ac:dyDescent="0.3">
      <c r="A2487" s="2"/>
      <c r="B2487" s="5"/>
      <c r="C2487" s="5"/>
      <c r="D2487" s="5"/>
      <c r="E2487" s="5"/>
      <c r="F2487" s="5"/>
      <c r="G2487" s="5"/>
      <c r="H2487" s="5"/>
    </row>
    <row r="2488" spans="1:8" x14ac:dyDescent="0.3">
      <c r="A2488" s="2"/>
      <c r="B2488" s="5"/>
      <c r="C2488" s="5"/>
      <c r="D2488" s="5"/>
      <c r="E2488" s="5"/>
      <c r="F2488" s="5"/>
      <c r="G2488" s="5"/>
      <c r="H2488" s="5"/>
    </row>
    <row r="2489" spans="1:8" x14ac:dyDescent="0.3">
      <c r="A2489" s="2"/>
      <c r="B2489" s="5"/>
      <c r="C2489" s="5"/>
      <c r="D2489" s="5"/>
      <c r="E2489" s="5"/>
      <c r="F2489" s="5"/>
      <c r="G2489" s="5"/>
      <c r="H2489" s="5"/>
    </row>
    <row r="2490" spans="1:8" x14ac:dyDescent="0.3">
      <c r="A2490" s="2"/>
      <c r="B2490" s="5"/>
      <c r="C2490" s="5"/>
      <c r="D2490" s="5"/>
      <c r="E2490" s="5"/>
      <c r="F2490" s="5"/>
      <c r="G2490" s="5"/>
      <c r="H2490" s="5"/>
    </row>
    <row r="2491" spans="1:8" x14ac:dyDescent="0.3">
      <c r="A2491" s="2"/>
      <c r="B2491" s="5"/>
      <c r="C2491" s="5"/>
      <c r="D2491" s="5"/>
      <c r="E2491" s="5"/>
      <c r="F2491" s="5"/>
      <c r="G2491" s="5"/>
      <c r="H2491" s="5"/>
    </row>
    <row r="2492" spans="1:8" x14ac:dyDescent="0.3">
      <c r="A2492" s="2"/>
      <c r="B2492" s="5"/>
      <c r="C2492" s="5"/>
      <c r="D2492" s="5"/>
      <c r="E2492" s="5"/>
      <c r="F2492" s="5"/>
      <c r="G2492" s="5"/>
      <c r="H2492" s="5"/>
    </row>
    <row r="2493" spans="1:8" x14ac:dyDescent="0.3">
      <c r="A2493" s="2"/>
      <c r="B2493" s="5"/>
      <c r="C2493" s="5"/>
      <c r="D2493" s="5"/>
      <c r="E2493" s="5"/>
      <c r="F2493" s="5"/>
      <c r="G2493" s="5"/>
      <c r="H2493" s="5"/>
    </row>
    <row r="2494" spans="1:8" x14ac:dyDescent="0.3">
      <c r="A2494" s="2"/>
      <c r="B2494" s="5"/>
      <c r="C2494" s="5"/>
      <c r="D2494" s="5"/>
      <c r="E2494" s="5"/>
      <c r="F2494" s="5"/>
      <c r="G2494" s="5"/>
      <c r="H2494" s="5"/>
    </row>
    <row r="2495" spans="1:8" x14ac:dyDescent="0.3">
      <c r="A2495" s="2"/>
      <c r="B2495" s="5"/>
      <c r="C2495" s="5"/>
      <c r="D2495" s="5"/>
      <c r="E2495" s="5"/>
      <c r="F2495" s="5"/>
      <c r="G2495" s="5"/>
      <c r="H2495" s="5"/>
    </row>
    <row r="2496" spans="1:8" x14ac:dyDescent="0.3">
      <c r="A2496" s="2"/>
      <c r="B2496" s="5"/>
      <c r="C2496" s="5"/>
      <c r="D2496" s="5"/>
      <c r="E2496" s="5"/>
      <c r="F2496" s="5"/>
      <c r="G2496" s="5"/>
      <c r="H2496" s="5"/>
    </row>
    <row r="2497" spans="1:8" x14ac:dyDescent="0.3">
      <c r="A2497" s="2"/>
      <c r="B2497" s="5"/>
      <c r="C2497" s="5"/>
      <c r="D2497" s="5"/>
      <c r="E2497" s="5"/>
      <c r="F2497" s="5"/>
      <c r="G2497" s="5"/>
      <c r="H2497" s="5"/>
    </row>
    <row r="2498" spans="1:8" x14ac:dyDescent="0.3">
      <c r="A2498" s="2"/>
      <c r="B2498" s="5"/>
      <c r="C2498" s="5"/>
      <c r="D2498" s="5"/>
      <c r="E2498" s="5"/>
      <c r="F2498" s="5"/>
      <c r="G2498" s="5"/>
      <c r="H2498" s="5"/>
    </row>
    <row r="2499" spans="1:8" x14ac:dyDescent="0.3">
      <c r="A2499" s="2"/>
      <c r="B2499" s="5"/>
      <c r="C2499" s="5"/>
      <c r="D2499" s="5"/>
      <c r="E2499" s="5"/>
      <c r="F2499" s="5"/>
      <c r="G2499" s="5"/>
      <c r="H2499" s="5"/>
    </row>
    <row r="2500" spans="1:8" x14ac:dyDescent="0.3">
      <c r="A2500" s="2"/>
      <c r="B2500" s="5"/>
      <c r="C2500" s="5"/>
      <c r="D2500" s="5"/>
      <c r="E2500" s="5"/>
      <c r="F2500" s="5"/>
      <c r="G2500" s="5"/>
      <c r="H2500" s="5"/>
    </row>
    <row r="2501" spans="1:8" x14ac:dyDescent="0.3">
      <c r="A2501" s="2"/>
      <c r="B2501" s="5"/>
      <c r="C2501" s="5"/>
      <c r="D2501" s="5"/>
      <c r="E2501" s="5"/>
      <c r="F2501" s="5"/>
      <c r="G2501" s="5"/>
      <c r="H2501" s="5"/>
    </row>
    <row r="2502" spans="1:8" x14ac:dyDescent="0.3">
      <c r="A2502" s="2"/>
      <c r="B2502" s="5"/>
      <c r="C2502" s="5"/>
      <c r="D2502" s="5"/>
      <c r="E2502" s="5"/>
      <c r="F2502" s="5"/>
      <c r="G2502" s="5"/>
      <c r="H2502" s="5"/>
    </row>
    <row r="2503" spans="1:8" x14ac:dyDescent="0.3">
      <c r="A2503" s="2"/>
      <c r="B2503" s="5"/>
      <c r="C2503" s="5"/>
      <c r="D2503" s="5"/>
      <c r="E2503" s="5"/>
      <c r="F2503" s="5"/>
      <c r="G2503" s="5"/>
      <c r="H2503" s="5"/>
    </row>
    <row r="2504" spans="1:8" x14ac:dyDescent="0.3">
      <c r="A2504" s="2"/>
      <c r="B2504" s="5"/>
      <c r="C2504" s="5"/>
      <c r="D2504" s="5"/>
      <c r="E2504" s="5"/>
      <c r="F2504" s="5"/>
      <c r="G2504" s="5"/>
      <c r="H2504" s="5"/>
    </row>
    <row r="2505" spans="1:8" x14ac:dyDescent="0.3">
      <c r="A2505" s="2"/>
      <c r="B2505" s="5"/>
      <c r="C2505" s="5"/>
      <c r="D2505" s="5"/>
      <c r="E2505" s="5"/>
      <c r="F2505" s="5"/>
      <c r="G2505" s="5"/>
      <c r="H2505" s="5"/>
    </row>
    <row r="2506" spans="1:8" x14ac:dyDescent="0.3">
      <c r="A2506" s="2"/>
      <c r="B2506" s="5"/>
      <c r="C2506" s="5"/>
      <c r="D2506" s="5"/>
      <c r="E2506" s="5"/>
      <c r="F2506" s="5"/>
      <c r="G2506" s="5"/>
      <c r="H2506" s="5"/>
    </row>
    <row r="2507" spans="1:8" x14ac:dyDescent="0.3">
      <c r="A2507" s="2"/>
      <c r="B2507" s="5"/>
      <c r="C2507" s="5"/>
      <c r="D2507" s="5"/>
      <c r="E2507" s="5"/>
      <c r="F2507" s="5"/>
      <c r="G2507" s="5"/>
      <c r="H2507" s="5"/>
    </row>
    <row r="2508" spans="1:8" x14ac:dyDescent="0.3">
      <c r="A2508" s="2"/>
      <c r="B2508" s="5"/>
      <c r="C2508" s="5"/>
      <c r="D2508" s="5"/>
      <c r="E2508" s="5"/>
      <c r="F2508" s="5"/>
      <c r="G2508" s="5"/>
      <c r="H2508" s="5"/>
    </row>
    <row r="2509" spans="1:8" x14ac:dyDescent="0.3">
      <c r="A2509" s="2"/>
      <c r="B2509" s="5"/>
      <c r="C2509" s="5"/>
      <c r="D2509" s="5"/>
      <c r="E2509" s="5"/>
      <c r="F2509" s="5"/>
      <c r="G2509" s="5"/>
      <c r="H2509" s="5"/>
    </row>
    <row r="2510" spans="1:8" x14ac:dyDescent="0.3">
      <c r="A2510" s="2"/>
      <c r="B2510" s="5"/>
      <c r="C2510" s="5"/>
      <c r="D2510" s="5"/>
      <c r="E2510" s="5"/>
      <c r="F2510" s="5"/>
      <c r="G2510" s="5"/>
      <c r="H2510" s="5"/>
    </row>
    <row r="2511" spans="1:8" x14ac:dyDescent="0.3">
      <c r="A2511" s="2"/>
      <c r="B2511" s="5"/>
      <c r="C2511" s="5"/>
      <c r="D2511" s="5"/>
      <c r="E2511" s="5"/>
      <c r="F2511" s="5"/>
      <c r="G2511" s="5"/>
      <c r="H2511" s="5"/>
    </row>
    <row r="2512" spans="1:8" x14ac:dyDescent="0.3">
      <c r="A2512" s="2"/>
      <c r="B2512" s="5"/>
      <c r="C2512" s="5"/>
      <c r="D2512" s="5"/>
      <c r="E2512" s="5"/>
      <c r="F2512" s="5"/>
      <c r="G2512" s="5"/>
      <c r="H2512" s="5"/>
    </row>
    <row r="2513" spans="1:8" x14ac:dyDescent="0.3">
      <c r="A2513" s="2"/>
      <c r="B2513" s="5"/>
      <c r="C2513" s="5"/>
      <c r="D2513" s="5"/>
      <c r="E2513" s="5"/>
      <c r="F2513" s="5"/>
      <c r="G2513" s="5"/>
      <c r="H2513" s="5"/>
    </row>
    <row r="2514" spans="1:8" x14ac:dyDescent="0.3">
      <c r="A2514" s="2"/>
      <c r="B2514" s="5"/>
      <c r="C2514" s="5"/>
      <c r="D2514" s="5"/>
      <c r="E2514" s="5"/>
      <c r="F2514" s="5"/>
      <c r="G2514" s="5"/>
      <c r="H2514" s="5"/>
    </row>
    <row r="2515" spans="1:8" x14ac:dyDescent="0.3">
      <c r="A2515" s="2"/>
      <c r="B2515" s="5"/>
      <c r="C2515" s="5"/>
      <c r="D2515" s="5"/>
      <c r="E2515" s="5"/>
      <c r="F2515" s="5"/>
      <c r="G2515" s="5"/>
      <c r="H2515" s="5"/>
    </row>
    <row r="2516" spans="1:8" x14ac:dyDescent="0.3">
      <c r="A2516" s="2"/>
      <c r="B2516" s="5"/>
      <c r="C2516" s="5"/>
      <c r="D2516" s="5"/>
      <c r="E2516" s="5"/>
      <c r="F2516" s="5"/>
      <c r="G2516" s="5"/>
      <c r="H2516" s="5"/>
    </row>
    <row r="2517" spans="1:8" x14ac:dyDescent="0.3">
      <c r="A2517" s="2"/>
      <c r="B2517" s="5"/>
      <c r="C2517" s="5"/>
      <c r="D2517" s="5"/>
      <c r="E2517" s="5"/>
      <c r="F2517" s="5"/>
      <c r="G2517" s="5"/>
      <c r="H2517" s="5"/>
    </row>
    <row r="2518" spans="1:8" x14ac:dyDescent="0.3">
      <c r="A2518" s="2"/>
      <c r="B2518" s="5"/>
      <c r="C2518" s="5"/>
      <c r="D2518" s="5"/>
      <c r="E2518" s="5"/>
      <c r="F2518" s="5"/>
      <c r="G2518" s="5"/>
      <c r="H2518" s="5"/>
    </row>
    <row r="2519" spans="1:8" x14ac:dyDescent="0.3">
      <c r="A2519" s="2"/>
      <c r="B2519" s="5"/>
      <c r="C2519" s="5"/>
      <c r="D2519" s="5"/>
      <c r="E2519" s="5"/>
      <c r="F2519" s="5"/>
      <c r="G2519" s="5"/>
      <c r="H2519" s="5"/>
    </row>
    <row r="2520" spans="1:8" x14ac:dyDescent="0.3">
      <c r="A2520" s="2"/>
      <c r="B2520" s="5"/>
      <c r="C2520" s="5"/>
      <c r="D2520" s="5"/>
      <c r="E2520" s="5"/>
      <c r="F2520" s="5"/>
      <c r="G2520" s="5"/>
      <c r="H2520" s="5"/>
    </row>
    <row r="2521" spans="1:8" x14ac:dyDescent="0.3">
      <c r="A2521" s="2"/>
      <c r="B2521" s="5"/>
      <c r="C2521" s="5"/>
      <c r="D2521" s="5"/>
      <c r="E2521" s="5"/>
      <c r="F2521" s="5"/>
      <c r="G2521" s="5"/>
      <c r="H2521" s="5"/>
    </row>
    <row r="2522" spans="1:8" x14ac:dyDescent="0.3">
      <c r="A2522" s="2"/>
      <c r="B2522" s="5"/>
      <c r="C2522" s="5"/>
      <c r="D2522" s="5"/>
      <c r="E2522" s="5"/>
      <c r="F2522" s="5"/>
      <c r="G2522" s="5"/>
      <c r="H2522" s="5"/>
    </row>
    <row r="2523" spans="1:8" x14ac:dyDescent="0.3">
      <c r="A2523" s="2"/>
      <c r="B2523" s="5"/>
      <c r="C2523" s="5"/>
      <c r="D2523" s="5"/>
      <c r="E2523" s="5"/>
      <c r="F2523" s="5"/>
      <c r="G2523" s="5"/>
      <c r="H2523" s="5"/>
    </row>
    <row r="2524" spans="1:8" x14ac:dyDescent="0.3">
      <c r="A2524" s="2"/>
      <c r="B2524" s="5"/>
      <c r="C2524" s="5"/>
      <c r="D2524" s="5"/>
      <c r="E2524" s="5"/>
      <c r="F2524" s="5"/>
      <c r="G2524" s="5"/>
      <c r="H2524" s="5"/>
    </row>
    <row r="2525" spans="1:8" x14ac:dyDescent="0.3">
      <c r="A2525" s="2"/>
      <c r="B2525" s="5"/>
      <c r="C2525" s="5"/>
      <c r="D2525" s="5"/>
      <c r="E2525" s="5"/>
      <c r="F2525" s="5"/>
      <c r="G2525" s="5"/>
      <c r="H2525" s="5"/>
    </row>
    <row r="2526" spans="1:8" x14ac:dyDescent="0.3">
      <c r="A2526" s="2"/>
      <c r="B2526" s="5"/>
      <c r="C2526" s="5"/>
      <c r="D2526" s="5"/>
      <c r="E2526" s="5"/>
      <c r="F2526" s="5"/>
      <c r="G2526" s="5"/>
      <c r="H2526" s="5"/>
    </row>
    <row r="2527" spans="1:8" x14ac:dyDescent="0.3">
      <c r="A2527" s="2"/>
      <c r="B2527" s="5"/>
      <c r="C2527" s="5"/>
      <c r="D2527" s="5"/>
      <c r="E2527" s="5"/>
      <c r="F2527" s="5"/>
      <c r="G2527" s="5"/>
      <c r="H2527" s="5"/>
    </row>
    <row r="2528" spans="1:8" x14ac:dyDescent="0.3">
      <c r="A2528" s="2"/>
      <c r="B2528" s="5"/>
      <c r="C2528" s="5"/>
      <c r="D2528" s="5"/>
      <c r="E2528" s="5"/>
      <c r="F2528" s="5"/>
      <c r="G2528" s="5"/>
      <c r="H2528" s="5"/>
    </row>
    <row r="2529" spans="1:8" x14ac:dyDescent="0.3">
      <c r="A2529" s="2"/>
      <c r="B2529" s="5"/>
      <c r="C2529" s="5"/>
      <c r="D2529" s="5"/>
      <c r="E2529" s="5"/>
      <c r="F2529" s="5"/>
      <c r="G2529" s="5"/>
      <c r="H2529" s="5"/>
    </row>
    <row r="2530" spans="1:8" x14ac:dyDescent="0.3">
      <c r="A2530" s="2"/>
      <c r="B2530" s="5"/>
      <c r="C2530" s="5"/>
      <c r="D2530" s="5"/>
      <c r="E2530" s="5"/>
      <c r="F2530" s="5"/>
      <c r="G2530" s="5"/>
      <c r="H2530" s="5"/>
    </row>
    <row r="2531" spans="1:8" x14ac:dyDescent="0.3">
      <c r="A2531" s="2"/>
      <c r="B2531" s="5"/>
      <c r="C2531" s="5"/>
      <c r="D2531" s="5"/>
      <c r="E2531" s="5"/>
      <c r="F2531" s="5"/>
      <c r="G2531" s="5"/>
      <c r="H2531" s="5"/>
    </row>
    <row r="2532" spans="1:8" x14ac:dyDescent="0.3">
      <c r="A2532" s="2"/>
      <c r="B2532" s="5"/>
      <c r="C2532" s="5"/>
      <c r="D2532" s="5"/>
      <c r="E2532" s="5"/>
      <c r="F2532" s="5"/>
      <c r="G2532" s="5"/>
      <c r="H2532" s="5"/>
    </row>
    <row r="2533" spans="1:8" x14ac:dyDescent="0.3">
      <c r="A2533" s="2"/>
      <c r="B2533" s="5"/>
      <c r="C2533" s="5"/>
      <c r="D2533" s="5"/>
      <c r="E2533" s="5"/>
      <c r="F2533" s="5"/>
      <c r="G2533" s="5"/>
      <c r="H2533" s="5"/>
    </row>
    <row r="2534" spans="1:8" x14ac:dyDescent="0.3">
      <c r="A2534" s="2"/>
      <c r="B2534" s="5"/>
      <c r="C2534" s="5"/>
      <c r="D2534" s="5"/>
      <c r="E2534" s="5"/>
      <c r="F2534" s="5"/>
      <c r="G2534" s="5"/>
      <c r="H2534" s="5"/>
    </row>
    <row r="2535" spans="1:8" x14ac:dyDescent="0.3">
      <c r="A2535" s="2"/>
      <c r="B2535" s="5"/>
      <c r="C2535" s="5"/>
      <c r="D2535" s="5"/>
      <c r="E2535" s="5"/>
      <c r="F2535" s="5"/>
      <c r="G2535" s="5"/>
      <c r="H2535" s="5"/>
    </row>
    <row r="2536" spans="1:8" x14ac:dyDescent="0.3">
      <c r="A2536" s="2"/>
      <c r="B2536" s="5"/>
      <c r="C2536" s="5"/>
      <c r="D2536" s="5"/>
      <c r="E2536" s="5"/>
      <c r="F2536" s="5"/>
      <c r="G2536" s="5"/>
      <c r="H2536" s="5"/>
    </row>
    <row r="2537" spans="1:8" x14ac:dyDescent="0.3">
      <c r="A2537" s="2"/>
      <c r="B2537" s="5"/>
      <c r="C2537" s="5"/>
      <c r="D2537" s="5"/>
      <c r="E2537" s="5"/>
      <c r="F2537" s="5"/>
      <c r="G2537" s="5"/>
      <c r="H2537" s="5"/>
    </row>
    <row r="2538" spans="1:8" x14ac:dyDescent="0.3">
      <c r="A2538" s="2"/>
      <c r="B2538" s="5"/>
      <c r="C2538" s="5"/>
      <c r="D2538" s="5"/>
      <c r="E2538" s="5"/>
      <c r="F2538" s="5"/>
      <c r="G2538" s="5"/>
      <c r="H2538" s="5"/>
    </row>
    <row r="2539" spans="1:8" x14ac:dyDescent="0.3">
      <c r="A2539" s="2"/>
      <c r="B2539" s="5"/>
      <c r="C2539" s="5"/>
      <c r="D2539" s="5"/>
      <c r="E2539" s="5"/>
      <c r="F2539" s="5"/>
      <c r="G2539" s="5"/>
      <c r="H2539" s="5"/>
    </row>
    <row r="2540" spans="1:8" x14ac:dyDescent="0.3">
      <c r="A2540" s="2"/>
      <c r="B2540" s="5"/>
      <c r="C2540" s="5"/>
      <c r="D2540" s="5"/>
      <c r="E2540" s="5"/>
      <c r="F2540" s="5"/>
      <c r="G2540" s="5"/>
      <c r="H2540" s="5"/>
    </row>
    <row r="2541" spans="1:8" x14ac:dyDescent="0.3">
      <c r="A2541" s="2"/>
      <c r="B2541" s="5"/>
      <c r="C2541" s="5"/>
      <c r="D2541" s="5"/>
      <c r="E2541" s="5"/>
      <c r="F2541" s="5"/>
      <c r="G2541" s="5"/>
      <c r="H2541" s="5"/>
    </row>
    <row r="2542" spans="1:8" x14ac:dyDescent="0.3">
      <c r="A2542" s="2"/>
      <c r="B2542" s="5"/>
      <c r="C2542" s="5"/>
      <c r="D2542" s="5"/>
      <c r="E2542" s="5"/>
      <c r="F2542" s="5"/>
      <c r="G2542" s="5"/>
      <c r="H2542" s="5"/>
    </row>
    <row r="2543" spans="1:8" x14ac:dyDescent="0.3">
      <c r="A2543" s="2"/>
      <c r="B2543" s="5"/>
      <c r="C2543" s="5"/>
      <c r="D2543" s="5"/>
      <c r="E2543" s="5"/>
      <c r="F2543" s="5"/>
      <c r="G2543" s="5"/>
      <c r="H2543" s="5"/>
    </row>
    <row r="2544" spans="1:8" x14ac:dyDescent="0.3">
      <c r="A2544" s="2"/>
      <c r="B2544" s="5"/>
      <c r="C2544" s="5"/>
      <c r="D2544" s="5"/>
      <c r="E2544" s="5"/>
      <c r="F2544" s="5"/>
      <c r="G2544" s="5"/>
      <c r="H2544" s="5"/>
    </row>
    <row r="2545" spans="1:8" x14ac:dyDescent="0.3">
      <c r="A2545" s="2"/>
      <c r="B2545" s="5"/>
      <c r="C2545" s="5"/>
      <c r="D2545" s="5"/>
      <c r="E2545" s="5"/>
      <c r="F2545" s="5"/>
      <c r="G2545" s="5"/>
      <c r="H2545" s="5"/>
    </row>
    <row r="2546" spans="1:8" x14ac:dyDescent="0.3">
      <c r="A2546" s="2"/>
      <c r="B2546" s="5"/>
      <c r="C2546" s="5"/>
      <c r="D2546" s="5"/>
      <c r="E2546" s="5"/>
      <c r="F2546" s="5"/>
      <c r="G2546" s="5"/>
      <c r="H2546" s="5"/>
    </row>
    <row r="2547" spans="1:8" x14ac:dyDescent="0.3">
      <c r="A2547" s="2"/>
      <c r="B2547" s="5"/>
      <c r="C2547" s="5"/>
      <c r="D2547" s="5"/>
      <c r="E2547" s="5"/>
      <c r="F2547" s="5"/>
      <c r="G2547" s="5"/>
      <c r="H2547" s="5"/>
    </row>
    <row r="2548" spans="1:8" x14ac:dyDescent="0.3">
      <c r="A2548" s="2"/>
      <c r="B2548" s="5"/>
      <c r="C2548" s="5"/>
      <c r="D2548" s="5"/>
      <c r="E2548" s="5"/>
      <c r="F2548" s="5"/>
      <c r="G2548" s="5"/>
      <c r="H2548" s="5"/>
    </row>
    <row r="2549" spans="1:8" x14ac:dyDescent="0.3">
      <c r="A2549" s="2"/>
      <c r="B2549" s="5"/>
      <c r="C2549" s="5"/>
      <c r="D2549" s="5"/>
      <c r="E2549" s="5"/>
      <c r="F2549" s="5"/>
      <c r="G2549" s="5"/>
      <c r="H2549" s="5"/>
    </row>
    <row r="2550" spans="1:8" x14ac:dyDescent="0.3">
      <c r="A2550" s="2"/>
      <c r="B2550" s="5"/>
      <c r="C2550" s="5"/>
      <c r="D2550" s="5"/>
      <c r="E2550" s="5"/>
      <c r="F2550" s="5"/>
      <c r="G2550" s="5"/>
      <c r="H2550" s="5"/>
    </row>
    <row r="2551" spans="1:8" x14ac:dyDescent="0.3">
      <c r="A2551" s="2"/>
      <c r="B2551" s="5"/>
      <c r="C2551" s="5"/>
      <c r="D2551" s="5"/>
      <c r="E2551" s="5"/>
      <c r="F2551" s="5"/>
      <c r="G2551" s="5"/>
      <c r="H2551" s="5"/>
    </row>
    <row r="2552" spans="1:8" x14ac:dyDescent="0.3">
      <c r="A2552" s="2"/>
      <c r="B2552" s="5"/>
      <c r="C2552" s="5"/>
      <c r="D2552" s="5"/>
      <c r="E2552" s="5"/>
      <c r="F2552" s="5"/>
      <c r="G2552" s="5"/>
      <c r="H2552" s="5"/>
    </row>
    <row r="2553" spans="1:8" x14ac:dyDescent="0.3">
      <c r="A2553" s="2"/>
      <c r="B2553" s="5"/>
      <c r="C2553" s="5"/>
      <c r="D2553" s="5"/>
      <c r="E2553" s="5"/>
      <c r="F2553" s="5"/>
      <c r="G2553" s="5"/>
      <c r="H2553" s="5"/>
    </row>
    <row r="2554" spans="1:8" x14ac:dyDescent="0.3">
      <c r="A2554" s="2"/>
      <c r="B2554" s="5"/>
      <c r="C2554" s="5"/>
      <c r="D2554" s="5"/>
      <c r="E2554" s="5"/>
      <c r="F2554" s="5"/>
      <c r="G2554" s="5"/>
      <c r="H2554" s="5"/>
    </row>
    <row r="2555" spans="1:8" x14ac:dyDescent="0.3">
      <c r="A2555" s="2"/>
      <c r="B2555" s="5"/>
      <c r="C2555" s="5"/>
      <c r="D2555" s="5"/>
      <c r="E2555" s="5"/>
      <c r="F2555" s="5"/>
      <c r="G2555" s="5"/>
      <c r="H2555" s="5"/>
    </row>
    <row r="2556" spans="1:8" x14ac:dyDescent="0.3">
      <c r="A2556" s="2"/>
      <c r="B2556" s="5"/>
      <c r="C2556" s="5"/>
      <c r="D2556" s="5"/>
      <c r="E2556" s="5"/>
      <c r="F2556" s="5"/>
      <c r="G2556" s="5"/>
      <c r="H2556" s="5"/>
    </row>
    <row r="2557" spans="1:8" x14ac:dyDescent="0.3">
      <c r="A2557" s="2"/>
      <c r="B2557" s="5"/>
      <c r="C2557" s="5"/>
      <c r="D2557" s="5"/>
      <c r="E2557" s="5"/>
      <c r="F2557" s="5"/>
      <c r="G2557" s="5"/>
      <c r="H2557" s="5"/>
    </row>
    <row r="2558" spans="1:8" x14ac:dyDescent="0.3">
      <c r="A2558" s="2"/>
      <c r="B2558" s="5"/>
      <c r="C2558" s="5"/>
      <c r="D2558" s="5"/>
      <c r="E2558" s="5"/>
      <c r="F2558" s="5"/>
      <c r="G2558" s="5"/>
      <c r="H2558" s="5"/>
    </row>
    <row r="2559" spans="1:8" x14ac:dyDescent="0.3">
      <c r="A2559" s="2"/>
      <c r="B2559" s="5"/>
      <c r="C2559" s="5"/>
      <c r="D2559" s="5"/>
      <c r="E2559" s="5"/>
      <c r="F2559" s="5"/>
      <c r="G2559" s="5"/>
      <c r="H2559" s="5"/>
    </row>
    <row r="2560" spans="1:8" x14ac:dyDescent="0.3">
      <c r="A2560" s="2"/>
      <c r="B2560" s="5"/>
      <c r="C2560" s="5"/>
      <c r="D2560" s="5"/>
      <c r="E2560" s="5"/>
      <c r="F2560" s="5"/>
      <c r="G2560" s="5"/>
      <c r="H2560" s="5"/>
    </row>
    <row r="2561" spans="1:8" x14ac:dyDescent="0.3">
      <c r="A2561" s="2"/>
      <c r="B2561" s="5"/>
      <c r="C2561" s="5"/>
      <c r="D2561" s="5"/>
      <c r="E2561" s="5"/>
      <c r="F2561" s="5"/>
      <c r="G2561" s="5"/>
      <c r="H2561" s="5"/>
    </row>
    <row r="2562" spans="1:8" x14ac:dyDescent="0.3">
      <c r="A2562" s="2"/>
      <c r="B2562" s="5"/>
      <c r="C2562" s="5"/>
      <c r="D2562" s="5"/>
      <c r="E2562" s="5"/>
      <c r="F2562" s="5"/>
      <c r="G2562" s="5"/>
      <c r="H2562" s="5"/>
    </row>
    <row r="2563" spans="1:8" x14ac:dyDescent="0.3">
      <c r="A2563" s="2"/>
      <c r="B2563" s="5"/>
      <c r="C2563" s="5"/>
      <c r="D2563" s="5"/>
      <c r="E2563" s="5"/>
      <c r="F2563" s="5"/>
      <c r="G2563" s="5"/>
      <c r="H2563" s="5"/>
    </row>
    <row r="2564" spans="1:8" x14ac:dyDescent="0.3">
      <c r="A2564" s="2"/>
      <c r="B2564" s="5"/>
      <c r="C2564" s="5"/>
      <c r="D2564" s="5"/>
      <c r="E2564" s="5"/>
      <c r="F2564" s="5"/>
      <c r="G2564" s="5"/>
      <c r="H2564" s="5"/>
    </row>
    <row r="2565" spans="1:8" x14ac:dyDescent="0.3">
      <c r="A2565" s="2"/>
      <c r="B2565" s="5"/>
      <c r="C2565" s="5"/>
      <c r="D2565" s="5"/>
      <c r="E2565" s="5"/>
      <c r="F2565" s="5"/>
      <c r="G2565" s="5"/>
      <c r="H2565" s="5"/>
    </row>
    <row r="2566" spans="1:8" x14ac:dyDescent="0.3">
      <c r="A2566" s="2"/>
      <c r="B2566" s="5"/>
      <c r="C2566" s="5"/>
      <c r="D2566" s="5"/>
      <c r="E2566" s="5"/>
      <c r="F2566" s="5"/>
      <c r="G2566" s="5"/>
      <c r="H2566" s="5"/>
    </row>
    <row r="2567" spans="1:8" x14ac:dyDescent="0.3">
      <c r="A2567" s="2"/>
      <c r="B2567" s="5"/>
      <c r="C2567" s="5"/>
      <c r="D2567" s="5"/>
      <c r="E2567" s="5"/>
      <c r="F2567" s="5"/>
      <c r="G2567" s="5"/>
      <c r="H2567" s="5"/>
    </row>
    <row r="2568" spans="1:8" x14ac:dyDescent="0.3">
      <c r="A2568" s="2"/>
      <c r="B2568" s="5"/>
      <c r="C2568" s="5"/>
      <c r="D2568" s="5"/>
      <c r="E2568" s="5"/>
      <c r="F2568" s="5"/>
      <c r="G2568" s="5"/>
      <c r="H2568" s="5"/>
    </row>
    <row r="2569" spans="1:8" x14ac:dyDescent="0.3">
      <c r="A2569" s="2"/>
      <c r="B2569" s="5"/>
      <c r="C2569" s="5"/>
      <c r="D2569" s="5"/>
      <c r="E2569" s="5"/>
      <c r="F2569" s="5"/>
      <c r="G2569" s="5"/>
      <c r="H2569" s="5"/>
    </row>
    <row r="2570" spans="1:8" x14ac:dyDescent="0.3">
      <c r="A2570" s="2"/>
      <c r="B2570" s="5"/>
      <c r="C2570" s="5"/>
      <c r="D2570" s="5"/>
      <c r="E2570" s="5"/>
      <c r="F2570" s="5"/>
      <c r="G2570" s="5"/>
      <c r="H2570" s="5"/>
    </row>
    <row r="2571" spans="1:8" x14ac:dyDescent="0.3">
      <c r="A2571" s="2"/>
      <c r="B2571" s="5"/>
      <c r="C2571" s="5"/>
      <c r="D2571" s="5"/>
      <c r="E2571" s="5"/>
      <c r="F2571" s="5"/>
      <c r="G2571" s="5"/>
      <c r="H2571" s="5"/>
    </row>
    <row r="2572" spans="1:8" x14ac:dyDescent="0.3">
      <c r="A2572" s="2"/>
      <c r="B2572" s="5"/>
      <c r="C2572" s="5"/>
      <c r="D2572" s="5"/>
      <c r="E2572" s="5"/>
      <c r="F2572" s="5"/>
      <c r="G2572" s="5"/>
      <c r="H2572" s="5"/>
    </row>
    <row r="2573" spans="1:8" x14ac:dyDescent="0.3">
      <c r="A2573" s="2"/>
      <c r="B2573" s="5"/>
      <c r="C2573" s="5"/>
      <c r="D2573" s="5"/>
      <c r="E2573" s="5"/>
      <c r="F2573" s="5"/>
      <c r="G2573" s="5"/>
      <c r="H2573" s="5"/>
    </row>
    <row r="2574" spans="1:8" x14ac:dyDescent="0.3">
      <c r="A2574" s="2"/>
      <c r="B2574" s="5"/>
      <c r="C2574" s="5"/>
      <c r="D2574" s="5"/>
      <c r="E2574" s="5"/>
      <c r="F2574" s="5"/>
      <c r="G2574" s="5"/>
      <c r="H2574" s="5"/>
    </row>
    <row r="2575" spans="1:8" x14ac:dyDescent="0.3">
      <c r="A2575" s="2"/>
      <c r="B2575" s="5"/>
      <c r="C2575" s="5"/>
      <c r="D2575" s="5"/>
      <c r="E2575" s="5"/>
      <c r="F2575" s="5"/>
      <c r="G2575" s="5"/>
      <c r="H2575" s="5"/>
    </row>
    <row r="2576" spans="1:8" x14ac:dyDescent="0.3">
      <c r="A2576" s="2"/>
      <c r="B2576" s="5"/>
      <c r="C2576" s="5"/>
      <c r="D2576" s="5"/>
      <c r="E2576" s="5"/>
      <c r="F2576" s="5"/>
      <c r="G2576" s="5"/>
      <c r="H2576" s="5"/>
    </row>
    <row r="2577" spans="1:8" x14ac:dyDescent="0.3">
      <c r="A2577" s="2"/>
      <c r="B2577" s="5"/>
      <c r="C2577" s="5"/>
      <c r="D2577" s="5"/>
      <c r="E2577" s="5"/>
      <c r="F2577" s="5"/>
      <c r="G2577" s="5"/>
      <c r="H2577" s="5"/>
    </row>
    <row r="2578" spans="1:8" x14ac:dyDescent="0.3">
      <c r="A2578" s="2"/>
      <c r="B2578" s="5"/>
      <c r="C2578" s="5"/>
      <c r="D2578" s="5"/>
      <c r="E2578" s="5"/>
      <c r="F2578" s="5"/>
      <c r="G2578" s="5"/>
      <c r="H2578" s="5"/>
    </row>
    <row r="2579" spans="1:8" x14ac:dyDescent="0.3">
      <c r="A2579" s="2"/>
      <c r="B2579" s="5"/>
      <c r="C2579" s="5"/>
      <c r="D2579" s="5"/>
      <c r="E2579" s="5"/>
      <c r="F2579" s="5"/>
      <c r="G2579" s="5"/>
      <c r="H2579" s="5"/>
    </row>
    <row r="2580" spans="1:8" x14ac:dyDescent="0.3">
      <c r="A2580" s="2"/>
      <c r="B2580" s="5"/>
      <c r="C2580" s="5"/>
      <c r="D2580" s="5"/>
      <c r="E2580" s="5"/>
      <c r="F2580" s="5"/>
      <c r="G2580" s="5"/>
      <c r="H2580" s="5"/>
    </row>
    <row r="2581" spans="1:8" x14ac:dyDescent="0.3">
      <c r="A2581" s="2"/>
      <c r="B2581" s="5"/>
      <c r="C2581" s="5"/>
      <c r="D2581" s="5"/>
      <c r="E2581" s="5"/>
      <c r="F2581" s="5"/>
      <c r="G2581" s="5"/>
      <c r="H2581" s="5"/>
    </row>
    <row r="2582" spans="1:8" x14ac:dyDescent="0.3">
      <c r="A2582" s="2"/>
      <c r="B2582" s="5"/>
      <c r="C2582" s="5"/>
      <c r="D2582" s="5"/>
      <c r="E2582" s="5"/>
      <c r="F2582" s="5"/>
      <c r="G2582" s="5"/>
      <c r="H2582" s="5"/>
    </row>
    <row r="2583" spans="1:8" x14ac:dyDescent="0.3">
      <c r="A2583" s="2"/>
      <c r="B2583" s="5"/>
      <c r="C2583" s="5"/>
      <c r="D2583" s="5"/>
      <c r="E2583" s="5"/>
      <c r="F2583" s="5"/>
      <c r="G2583" s="5"/>
      <c r="H2583" s="5"/>
    </row>
    <row r="2584" spans="1:8" x14ac:dyDescent="0.3">
      <c r="A2584" s="2"/>
      <c r="B2584" s="5"/>
      <c r="C2584" s="5"/>
      <c r="D2584" s="5"/>
      <c r="E2584" s="5"/>
      <c r="F2584" s="5"/>
      <c r="G2584" s="5"/>
      <c r="H2584" s="5"/>
    </row>
    <row r="2585" spans="1:8" x14ac:dyDescent="0.3">
      <c r="A2585" s="2"/>
      <c r="B2585" s="5"/>
      <c r="C2585" s="5"/>
      <c r="D2585" s="5"/>
      <c r="E2585" s="5"/>
      <c r="F2585" s="5"/>
      <c r="G2585" s="5"/>
      <c r="H2585" s="5"/>
    </row>
    <row r="2586" spans="1:8" x14ac:dyDescent="0.3">
      <c r="A2586" s="2"/>
      <c r="B2586" s="5"/>
      <c r="C2586" s="5"/>
      <c r="D2586" s="5"/>
      <c r="E2586" s="5"/>
      <c r="F2586" s="5"/>
      <c r="G2586" s="5"/>
      <c r="H2586" s="5"/>
    </row>
    <row r="2587" spans="1:8" x14ac:dyDescent="0.3">
      <c r="A2587" s="2"/>
      <c r="B2587" s="5"/>
      <c r="C2587" s="5"/>
      <c r="D2587" s="5"/>
      <c r="E2587" s="5"/>
      <c r="F2587" s="5"/>
      <c r="G2587" s="5"/>
      <c r="H2587" s="5"/>
    </row>
    <row r="2588" spans="1:8" x14ac:dyDescent="0.3">
      <c r="A2588" s="2"/>
      <c r="B2588" s="5"/>
      <c r="C2588" s="5"/>
      <c r="D2588" s="5"/>
      <c r="E2588" s="5"/>
      <c r="F2588" s="5"/>
      <c r="G2588" s="5"/>
      <c r="H2588" s="5"/>
    </row>
    <row r="2589" spans="1:8" x14ac:dyDescent="0.3">
      <c r="A2589" s="2"/>
      <c r="B2589" s="5"/>
      <c r="C2589" s="5"/>
      <c r="D2589" s="5"/>
      <c r="E2589" s="5"/>
      <c r="F2589" s="5"/>
      <c r="G2589" s="5"/>
      <c r="H2589" s="5"/>
    </row>
    <row r="2590" spans="1:8" x14ac:dyDescent="0.3">
      <c r="A2590" s="2"/>
      <c r="B2590" s="5"/>
      <c r="C2590" s="5"/>
      <c r="D2590" s="5"/>
      <c r="E2590" s="5"/>
      <c r="F2590" s="5"/>
      <c r="G2590" s="5"/>
      <c r="H2590" s="5"/>
    </row>
    <row r="2591" spans="1:8" x14ac:dyDescent="0.3">
      <c r="A2591" s="2"/>
      <c r="B2591" s="5"/>
      <c r="C2591" s="5"/>
      <c r="D2591" s="5"/>
      <c r="E2591" s="5"/>
      <c r="F2591" s="5"/>
      <c r="G2591" s="5"/>
      <c r="H2591" s="5"/>
    </row>
    <row r="2592" spans="1:8" x14ac:dyDescent="0.3">
      <c r="A2592" s="2"/>
      <c r="B2592" s="5"/>
      <c r="C2592" s="5"/>
      <c r="D2592" s="5"/>
      <c r="E2592" s="5"/>
      <c r="F2592" s="5"/>
      <c r="G2592" s="5"/>
      <c r="H2592" s="5"/>
    </row>
    <row r="2593" spans="1:8" x14ac:dyDescent="0.3">
      <c r="A2593" s="2"/>
      <c r="B2593" s="5"/>
      <c r="C2593" s="5"/>
      <c r="D2593" s="5"/>
      <c r="E2593" s="5"/>
      <c r="F2593" s="5"/>
      <c r="G2593" s="5"/>
      <c r="H2593" s="5"/>
    </row>
    <row r="2594" spans="1:8" x14ac:dyDescent="0.3">
      <c r="A2594" s="2"/>
      <c r="B2594" s="5"/>
      <c r="C2594" s="5"/>
      <c r="D2594" s="5"/>
      <c r="E2594" s="5"/>
      <c r="F2594" s="5"/>
      <c r="G2594" s="5"/>
      <c r="H2594" s="5"/>
    </row>
    <row r="2595" spans="1:8" x14ac:dyDescent="0.3">
      <c r="A2595" s="2"/>
      <c r="B2595" s="5"/>
      <c r="C2595" s="5"/>
      <c r="D2595" s="5"/>
      <c r="E2595" s="5"/>
      <c r="F2595" s="5"/>
      <c r="G2595" s="5"/>
      <c r="H2595" s="5"/>
    </row>
    <row r="2596" spans="1:8" x14ac:dyDescent="0.3">
      <c r="A2596" s="2"/>
      <c r="B2596" s="5"/>
      <c r="C2596" s="5"/>
      <c r="D2596" s="5"/>
      <c r="E2596" s="5"/>
      <c r="F2596" s="5"/>
      <c r="G2596" s="5"/>
      <c r="H2596" s="5"/>
    </row>
    <row r="2597" spans="1:8" x14ac:dyDescent="0.3">
      <c r="A2597" s="2"/>
      <c r="B2597" s="5"/>
      <c r="C2597" s="5"/>
      <c r="D2597" s="5"/>
      <c r="E2597" s="5"/>
      <c r="F2597" s="5"/>
      <c r="G2597" s="5"/>
      <c r="H2597" s="5"/>
    </row>
    <row r="2598" spans="1:8" x14ac:dyDescent="0.3">
      <c r="A2598" s="2"/>
      <c r="B2598" s="5"/>
      <c r="C2598" s="5"/>
      <c r="D2598" s="5"/>
      <c r="E2598" s="5"/>
      <c r="F2598" s="5"/>
      <c r="G2598" s="5"/>
      <c r="H2598" s="5"/>
    </row>
    <row r="2599" spans="1:8" x14ac:dyDescent="0.3">
      <c r="A2599" s="2"/>
      <c r="B2599" s="5"/>
      <c r="C2599" s="5"/>
      <c r="D2599" s="5"/>
      <c r="E2599" s="5"/>
      <c r="F2599" s="5"/>
      <c r="G2599" s="5"/>
      <c r="H2599" s="5"/>
    </row>
    <row r="2600" spans="1:8" x14ac:dyDescent="0.3">
      <c r="A2600" s="2"/>
      <c r="B2600" s="5"/>
      <c r="C2600" s="5"/>
      <c r="D2600" s="5"/>
      <c r="E2600" s="5"/>
      <c r="F2600" s="5"/>
      <c r="G2600" s="5"/>
      <c r="H2600" s="5"/>
    </row>
    <row r="2601" spans="1:8" x14ac:dyDescent="0.3">
      <c r="A2601" s="2"/>
      <c r="B2601" s="5"/>
      <c r="C2601" s="5"/>
      <c r="D2601" s="5"/>
      <c r="E2601" s="5"/>
      <c r="F2601" s="5"/>
      <c r="G2601" s="5"/>
      <c r="H2601" s="5"/>
    </row>
    <row r="2602" spans="1:8" x14ac:dyDescent="0.3">
      <c r="A2602" s="2"/>
      <c r="B2602" s="5"/>
      <c r="C2602" s="5"/>
      <c r="D2602" s="5"/>
      <c r="E2602" s="5"/>
      <c r="F2602" s="5"/>
      <c r="G2602" s="5"/>
      <c r="H2602" s="5"/>
    </row>
    <row r="2603" spans="1:8" x14ac:dyDescent="0.3">
      <c r="A2603" s="2"/>
      <c r="B2603" s="5"/>
      <c r="C2603" s="5"/>
      <c r="D2603" s="5"/>
      <c r="E2603" s="5"/>
      <c r="F2603" s="5"/>
      <c r="G2603" s="5"/>
      <c r="H2603" s="5"/>
    </row>
    <row r="2604" spans="1:8" x14ac:dyDescent="0.3">
      <c r="A2604" s="2"/>
      <c r="B2604" s="5"/>
      <c r="C2604" s="5"/>
      <c r="D2604" s="5"/>
      <c r="E2604" s="5"/>
      <c r="F2604" s="5"/>
      <c r="G2604" s="5"/>
      <c r="H2604" s="5"/>
    </row>
    <row r="2605" spans="1:8" x14ac:dyDescent="0.3">
      <c r="A2605" s="2"/>
      <c r="B2605" s="5"/>
      <c r="C2605" s="5"/>
      <c r="D2605" s="5"/>
      <c r="E2605" s="5"/>
      <c r="F2605" s="5"/>
      <c r="G2605" s="5"/>
      <c r="H2605" s="5"/>
    </row>
    <row r="2606" spans="1:8" x14ac:dyDescent="0.3">
      <c r="A2606" s="2"/>
      <c r="B2606" s="5"/>
      <c r="C2606" s="5"/>
      <c r="D2606" s="5"/>
      <c r="E2606" s="5"/>
      <c r="F2606" s="5"/>
      <c r="G2606" s="5"/>
      <c r="H2606" s="5"/>
    </row>
    <row r="2607" spans="1:8" x14ac:dyDescent="0.3">
      <c r="A2607" s="2"/>
      <c r="B2607" s="5"/>
      <c r="C2607" s="5"/>
      <c r="D2607" s="5"/>
      <c r="E2607" s="5"/>
      <c r="F2607" s="5"/>
      <c r="G2607" s="5"/>
      <c r="H2607" s="5"/>
    </row>
    <row r="2608" spans="1:8" x14ac:dyDescent="0.3">
      <c r="A2608" s="2"/>
      <c r="B2608" s="5"/>
      <c r="C2608" s="5"/>
      <c r="D2608" s="5"/>
      <c r="E2608" s="5"/>
      <c r="F2608" s="5"/>
      <c r="G2608" s="5"/>
      <c r="H2608" s="5"/>
    </row>
    <row r="2609" spans="1:8" x14ac:dyDescent="0.3">
      <c r="A2609" s="2"/>
      <c r="B2609" s="5"/>
      <c r="C2609" s="5"/>
      <c r="D2609" s="5"/>
      <c r="E2609" s="5"/>
      <c r="F2609" s="5"/>
      <c r="G2609" s="5"/>
      <c r="H2609" s="5"/>
    </row>
    <row r="2610" spans="1:8" x14ac:dyDescent="0.3">
      <c r="A2610" s="2"/>
      <c r="B2610" s="5"/>
      <c r="C2610" s="5"/>
      <c r="D2610" s="5"/>
      <c r="E2610" s="5"/>
      <c r="F2610" s="5"/>
      <c r="G2610" s="5"/>
      <c r="H2610" s="5"/>
    </row>
    <row r="2611" spans="1:8" x14ac:dyDescent="0.3">
      <c r="A2611" s="2"/>
      <c r="B2611" s="5"/>
      <c r="C2611" s="5"/>
      <c r="D2611" s="5"/>
      <c r="E2611" s="5"/>
      <c r="F2611" s="5"/>
      <c r="G2611" s="5"/>
      <c r="H2611" s="5"/>
    </row>
    <row r="2612" spans="1:8" x14ac:dyDescent="0.3">
      <c r="A2612" s="2"/>
      <c r="B2612" s="5"/>
      <c r="C2612" s="5"/>
      <c r="D2612" s="5"/>
      <c r="E2612" s="5"/>
      <c r="F2612" s="5"/>
      <c r="G2612" s="5"/>
      <c r="H2612" s="5"/>
    </row>
    <row r="2613" spans="1:8" x14ac:dyDescent="0.3">
      <c r="A2613" s="2"/>
      <c r="B2613" s="5"/>
      <c r="C2613" s="5"/>
      <c r="D2613" s="5"/>
      <c r="E2613" s="5"/>
      <c r="F2613" s="5"/>
      <c r="G2613" s="5"/>
      <c r="H2613" s="5"/>
    </row>
    <row r="2614" spans="1:8" x14ac:dyDescent="0.3">
      <c r="A2614" s="2"/>
      <c r="B2614" s="5"/>
      <c r="C2614" s="5"/>
      <c r="D2614" s="5"/>
      <c r="E2614" s="5"/>
      <c r="F2614" s="5"/>
      <c r="G2614" s="5"/>
      <c r="H2614" s="5"/>
    </row>
    <row r="2615" spans="1:8" x14ac:dyDescent="0.3">
      <c r="A2615" s="2"/>
      <c r="B2615" s="5"/>
      <c r="C2615" s="5"/>
      <c r="D2615" s="5"/>
      <c r="E2615" s="5"/>
      <c r="F2615" s="5"/>
      <c r="G2615" s="5"/>
      <c r="H2615" s="5"/>
    </row>
    <row r="2616" spans="1:8" x14ac:dyDescent="0.3">
      <c r="A2616" s="2"/>
      <c r="B2616" s="5"/>
      <c r="C2616" s="5"/>
      <c r="D2616" s="5"/>
      <c r="E2616" s="5"/>
      <c r="F2616" s="5"/>
      <c r="G2616" s="5"/>
      <c r="H2616" s="5"/>
    </row>
    <row r="2617" spans="1:8" x14ac:dyDescent="0.3">
      <c r="A2617" s="2"/>
      <c r="B2617" s="5"/>
      <c r="C2617" s="5"/>
      <c r="D2617" s="5"/>
      <c r="E2617" s="5"/>
      <c r="F2617" s="5"/>
      <c r="G2617" s="5"/>
      <c r="H2617" s="5"/>
    </row>
    <row r="2618" spans="1:8" x14ac:dyDescent="0.3">
      <c r="A2618" s="2"/>
      <c r="B2618" s="5"/>
      <c r="C2618" s="5"/>
      <c r="D2618" s="5"/>
      <c r="E2618" s="5"/>
      <c r="F2618" s="5"/>
      <c r="G2618" s="5"/>
      <c r="H2618" s="5"/>
    </row>
    <row r="2619" spans="1:8" x14ac:dyDescent="0.3">
      <c r="A2619" s="2"/>
      <c r="B2619" s="5"/>
      <c r="C2619" s="5"/>
      <c r="D2619" s="5"/>
      <c r="E2619" s="5"/>
      <c r="F2619" s="5"/>
      <c r="G2619" s="5"/>
      <c r="H2619" s="5"/>
    </row>
    <row r="2620" spans="1:8" x14ac:dyDescent="0.3">
      <c r="A2620" s="2"/>
      <c r="B2620" s="5"/>
      <c r="C2620" s="5"/>
      <c r="D2620" s="5"/>
      <c r="E2620" s="5"/>
      <c r="F2620" s="5"/>
      <c r="G2620" s="5"/>
      <c r="H2620" s="5"/>
    </row>
    <row r="2621" spans="1:8" x14ac:dyDescent="0.3">
      <c r="A2621" s="2"/>
      <c r="B2621" s="5"/>
      <c r="C2621" s="5"/>
      <c r="D2621" s="5"/>
      <c r="E2621" s="5"/>
      <c r="F2621" s="5"/>
      <c r="G2621" s="5"/>
      <c r="H2621" s="5"/>
    </row>
    <row r="2622" spans="1:8" x14ac:dyDescent="0.3">
      <c r="A2622" s="2"/>
      <c r="B2622" s="5"/>
      <c r="C2622" s="5"/>
      <c r="D2622" s="5"/>
      <c r="E2622" s="5"/>
      <c r="F2622" s="5"/>
      <c r="G2622" s="5"/>
      <c r="H2622" s="5"/>
    </row>
    <row r="2623" spans="1:8" x14ac:dyDescent="0.3">
      <c r="A2623" s="2"/>
      <c r="B2623" s="5"/>
      <c r="C2623" s="5"/>
      <c r="D2623" s="5"/>
      <c r="E2623" s="5"/>
      <c r="F2623" s="5"/>
      <c r="G2623" s="5"/>
      <c r="H2623" s="5"/>
    </row>
    <row r="2624" spans="1:8" x14ac:dyDescent="0.3">
      <c r="A2624" s="2"/>
      <c r="B2624" s="5"/>
      <c r="C2624" s="5"/>
      <c r="D2624" s="5"/>
      <c r="E2624" s="5"/>
      <c r="F2624" s="5"/>
      <c r="G2624" s="5"/>
      <c r="H2624" s="5"/>
    </row>
    <row r="2625" spans="1:8" x14ac:dyDescent="0.3">
      <c r="A2625" s="2"/>
      <c r="B2625" s="5"/>
      <c r="C2625" s="5"/>
      <c r="D2625" s="5"/>
      <c r="E2625" s="5"/>
      <c r="F2625" s="5"/>
      <c r="G2625" s="5"/>
      <c r="H2625" s="5"/>
    </row>
    <row r="2626" spans="1:8" x14ac:dyDescent="0.3">
      <c r="A2626" s="2"/>
      <c r="B2626" s="5"/>
      <c r="C2626" s="5"/>
      <c r="D2626" s="5"/>
      <c r="E2626" s="5"/>
      <c r="F2626" s="5"/>
      <c r="G2626" s="5"/>
      <c r="H2626" s="5"/>
    </row>
    <row r="2627" spans="1:8" x14ac:dyDescent="0.3">
      <c r="A2627" s="2"/>
      <c r="B2627" s="5"/>
      <c r="C2627" s="5"/>
      <c r="D2627" s="5"/>
      <c r="E2627" s="5"/>
      <c r="F2627" s="5"/>
      <c r="G2627" s="5"/>
      <c r="H2627" s="5"/>
    </row>
    <row r="2628" spans="1:8" x14ac:dyDescent="0.3">
      <c r="A2628" s="2"/>
      <c r="B2628" s="5"/>
      <c r="C2628" s="5"/>
      <c r="D2628" s="5"/>
      <c r="E2628" s="5"/>
      <c r="F2628" s="5"/>
      <c r="G2628" s="5"/>
      <c r="H2628" s="5"/>
    </row>
    <row r="2629" spans="1:8" x14ac:dyDescent="0.3">
      <c r="A2629" s="2"/>
      <c r="B2629" s="5"/>
      <c r="C2629" s="5"/>
      <c r="D2629" s="5"/>
      <c r="E2629" s="5"/>
      <c r="F2629" s="5"/>
      <c r="G2629" s="5"/>
      <c r="H2629" s="5"/>
    </row>
    <row r="2630" spans="1:8" x14ac:dyDescent="0.3">
      <c r="A2630" s="2"/>
      <c r="B2630" s="5"/>
      <c r="C2630" s="5"/>
      <c r="D2630" s="5"/>
      <c r="E2630" s="5"/>
      <c r="F2630" s="5"/>
      <c r="G2630" s="5"/>
      <c r="H2630" s="5"/>
    </row>
    <row r="2631" spans="1:8" x14ac:dyDescent="0.3">
      <c r="A2631" s="2"/>
      <c r="B2631" s="5"/>
      <c r="C2631" s="5"/>
      <c r="D2631" s="5"/>
      <c r="E2631" s="5"/>
      <c r="F2631" s="5"/>
      <c r="G2631" s="5"/>
      <c r="H2631" s="5"/>
    </row>
    <row r="2632" spans="1:8" x14ac:dyDescent="0.3">
      <c r="A2632" s="2"/>
      <c r="B2632" s="5"/>
      <c r="C2632" s="5"/>
      <c r="D2632" s="5"/>
      <c r="E2632" s="5"/>
      <c r="F2632" s="5"/>
      <c r="G2632" s="5"/>
      <c r="H2632" s="5"/>
    </row>
    <row r="2633" spans="1:8" x14ac:dyDescent="0.3">
      <c r="A2633" s="2"/>
      <c r="B2633" s="5"/>
      <c r="C2633" s="5"/>
      <c r="D2633" s="5"/>
      <c r="E2633" s="5"/>
      <c r="F2633" s="5"/>
      <c r="G2633" s="5"/>
      <c r="H2633" s="5"/>
    </row>
    <row r="2634" spans="1:8" x14ac:dyDescent="0.3">
      <c r="A2634" s="2"/>
      <c r="B2634" s="5"/>
      <c r="C2634" s="5"/>
      <c r="D2634" s="5"/>
      <c r="E2634" s="5"/>
      <c r="F2634" s="5"/>
      <c r="G2634" s="5"/>
      <c r="H2634" s="5"/>
    </row>
    <row r="2635" spans="1:8" x14ac:dyDescent="0.3">
      <c r="A2635" s="2"/>
      <c r="B2635" s="5"/>
      <c r="C2635" s="5"/>
      <c r="D2635" s="5"/>
      <c r="E2635" s="5"/>
      <c r="F2635" s="5"/>
      <c r="G2635" s="5"/>
      <c r="H2635" s="5"/>
    </row>
    <row r="2636" spans="1:8" x14ac:dyDescent="0.3">
      <c r="A2636" s="2"/>
      <c r="B2636" s="5"/>
      <c r="C2636" s="5"/>
      <c r="D2636" s="5"/>
      <c r="E2636" s="5"/>
      <c r="F2636" s="5"/>
      <c r="G2636" s="5"/>
      <c r="H2636" s="5"/>
    </row>
    <row r="2637" spans="1:8" x14ac:dyDescent="0.3">
      <c r="A2637" s="2"/>
      <c r="B2637" s="5"/>
      <c r="C2637" s="5"/>
      <c r="D2637" s="5"/>
      <c r="E2637" s="5"/>
      <c r="F2637" s="5"/>
      <c r="G2637" s="5"/>
      <c r="H2637" s="5"/>
    </row>
    <row r="2638" spans="1:8" x14ac:dyDescent="0.3">
      <c r="A2638" s="2"/>
      <c r="B2638" s="5"/>
      <c r="C2638" s="5"/>
      <c r="D2638" s="5"/>
      <c r="E2638" s="5"/>
      <c r="F2638" s="5"/>
      <c r="G2638" s="5"/>
      <c r="H2638" s="5"/>
    </row>
    <row r="2639" spans="1:8" x14ac:dyDescent="0.3">
      <c r="A2639" s="2"/>
      <c r="B2639" s="5"/>
      <c r="C2639" s="5"/>
      <c r="D2639" s="5"/>
      <c r="E2639" s="5"/>
      <c r="F2639" s="5"/>
      <c r="G2639" s="5"/>
      <c r="H2639" s="5"/>
    </row>
    <row r="2640" spans="1:8" x14ac:dyDescent="0.3">
      <c r="A2640" s="2"/>
      <c r="B2640" s="5"/>
      <c r="C2640" s="5"/>
      <c r="D2640" s="5"/>
      <c r="E2640" s="5"/>
      <c r="F2640" s="5"/>
      <c r="G2640" s="5"/>
      <c r="H2640" s="5"/>
    </row>
    <row r="2641" spans="1:8" x14ac:dyDescent="0.3">
      <c r="A2641" s="2"/>
      <c r="B2641" s="5"/>
      <c r="C2641" s="5"/>
      <c r="D2641" s="5"/>
      <c r="E2641" s="5"/>
      <c r="F2641" s="5"/>
      <c r="G2641" s="5"/>
      <c r="H2641" s="5"/>
    </row>
    <row r="2642" spans="1:8" x14ac:dyDescent="0.3">
      <c r="A2642" s="2"/>
      <c r="B2642" s="5"/>
      <c r="C2642" s="5"/>
      <c r="D2642" s="5"/>
      <c r="E2642" s="5"/>
      <c r="F2642" s="5"/>
      <c r="G2642" s="5"/>
      <c r="H2642" s="5"/>
    </row>
    <row r="2643" spans="1:8" x14ac:dyDescent="0.3">
      <c r="A2643" s="2"/>
      <c r="B2643" s="5"/>
      <c r="C2643" s="5"/>
      <c r="D2643" s="5"/>
      <c r="E2643" s="5"/>
      <c r="F2643" s="5"/>
      <c r="G2643" s="5"/>
      <c r="H2643" s="5"/>
    </row>
    <row r="2644" spans="1:8" x14ac:dyDescent="0.3">
      <c r="A2644" s="2"/>
      <c r="B2644" s="5"/>
      <c r="C2644" s="5"/>
      <c r="D2644" s="5"/>
      <c r="E2644" s="5"/>
      <c r="F2644" s="5"/>
      <c r="G2644" s="5"/>
      <c r="H2644" s="5"/>
    </row>
    <row r="2645" spans="1:8" x14ac:dyDescent="0.3">
      <c r="A2645" s="2"/>
      <c r="B2645" s="5"/>
      <c r="C2645" s="5"/>
      <c r="D2645" s="5"/>
      <c r="E2645" s="5"/>
      <c r="F2645" s="5"/>
      <c r="G2645" s="5"/>
      <c r="H2645" s="5"/>
    </row>
    <row r="2646" spans="1:8" x14ac:dyDescent="0.3">
      <c r="A2646" s="2"/>
      <c r="B2646" s="5"/>
      <c r="C2646" s="5"/>
      <c r="D2646" s="5"/>
      <c r="E2646" s="5"/>
      <c r="F2646" s="5"/>
      <c r="G2646" s="5"/>
      <c r="H2646" s="5"/>
    </row>
    <row r="2647" spans="1:8" x14ac:dyDescent="0.3">
      <c r="A2647" s="2"/>
      <c r="B2647" s="5"/>
      <c r="C2647" s="5"/>
      <c r="D2647" s="5"/>
      <c r="E2647" s="5"/>
      <c r="F2647" s="5"/>
      <c r="G2647" s="5"/>
      <c r="H2647" s="5"/>
    </row>
    <row r="2648" spans="1:8" x14ac:dyDescent="0.3">
      <c r="A2648" s="2"/>
      <c r="B2648" s="5"/>
      <c r="C2648" s="5"/>
      <c r="D2648" s="5"/>
      <c r="E2648" s="5"/>
      <c r="F2648" s="5"/>
      <c r="G2648" s="5"/>
      <c r="H2648" s="5"/>
    </row>
    <row r="2649" spans="1:8" x14ac:dyDescent="0.3">
      <c r="A2649" s="2"/>
      <c r="B2649" s="5"/>
      <c r="C2649" s="5"/>
      <c r="D2649" s="5"/>
      <c r="E2649" s="5"/>
      <c r="F2649" s="5"/>
      <c r="G2649" s="5"/>
      <c r="H2649" s="5"/>
    </row>
    <row r="2650" spans="1:8" x14ac:dyDescent="0.3">
      <c r="A2650" s="2"/>
      <c r="B2650" s="5"/>
      <c r="C2650" s="5"/>
      <c r="D2650" s="5"/>
      <c r="E2650" s="5"/>
      <c r="F2650" s="5"/>
      <c r="G2650" s="5"/>
      <c r="H2650" s="5"/>
    </row>
    <row r="2651" spans="1:8" x14ac:dyDescent="0.3">
      <c r="A2651" s="2"/>
      <c r="B2651" s="5"/>
      <c r="C2651" s="5"/>
      <c r="D2651" s="5"/>
      <c r="E2651" s="5"/>
      <c r="F2651" s="5"/>
      <c r="G2651" s="5"/>
      <c r="H2651" s="5"/>
    </row>
    <row r="2652" spans="1:8" x14ac:dyDescent="0.3">
      <c r="A2652" s="2"/>
      <c r="B2652" s="5"/>
      <c r="C2652" s="5"/>
      <c r="D2652" s="5"/>
      <c r="E2652" s="5"/>
      <c r="F2652" s="5"/>
      <c r="G2652" s="5"/>
      <c r="H2652" s="5"/>
    </row>
    <row r="2653" spans="1:8" x14ac:dyDescent="0.3">
      <c r="A2653" s="2"/>
      <c r="B2653" s="5"/>
      <c r="C2653" s="5"/>
      <c r="D2653" s="5"/>
      <c r="E2653" s="5"/>
      <c r="F2653" s="5"/>
      <c r="G2653" s="5"/>
      <c r="H2653" s="5"/>
    </row>
    <row r="2654" spans="1:8" x14ac:dyDescent="0.3">
      <c r="A2654" s="2"/>
      <c r="B2654" s="5"/>
      <c r="C2654" s="5"/>
      <c r="D2654" s="5"/>
      <c r="E2654" s="5"/>
      <c r="F2654" s="5"/>
      <c r="G2654" s="5"/>
      <c r="H2654" s="5"/>
    </row>
    <row r="2655" spans="1:8" x14ac:dyDescent="0.3">
      <c r="A2655" s="2"/>
      <c r="B2655" s="5"/>
      <c r="C2655" s="5"/>
      <c r="D2655" s="5"/>
      <c r="E2655" s="5"/>
      <c r="F2655" s="5"/>
      <c r="G2655" s="5"/>
      <c r="H2655" s="5"/>
    </row>
    <row r="2656" spans="1:8" x14ac:dyDescent="0.3">
      <c r="A2656" s="2"/>
      <c r="B2656" s="5"/>
      <c r="C2656" s="5"/>
      <c r="D2656" s="5"/>
      <c r="E2656" s="5"/>
      <c r="F2656" s="5"/>
      <c r="G2656" s="5"/>
      <c r="H2656" s="5"/>
    </row>
    <row r="2657" spans="1:8" x14ac:dyDescent="0.3">
      <c r="A2657" s="2"/>
      <c r="B2657" s="5"/>
      <c r="C2657" s="5"/>
      <c r="D2657" s="5"/>
      <c r="E2657" s="5"/>
      <c r="F2657" s="5"/>
      <c r="G2657" s="5"/>
      <c r="H2657" s="5"/>
    </row>
    <row r="2658" spans="1:8" x14ac:dyDescent="0.3">
      <c r="A2658" s="2"/>
      <c r="B2658" s="5"/>
      <c r="C2658" s="5"/>
      <c r="D2658" s="5"/>
      <c r="E2658" s="5"/>
      <c r="F2658" s="5"/>
      <c r="G2658" s="5"/>
      <c r="H2658" s="5"/>
    </row>
    <row r="2659" spans="1:8" x14ac:dyDescent="0.3">
      <c r="A2659" s="2"/>
      <c r="B2659" s="5"/>
      <c r="C2659" s="5"/>
      <c r="D2659" s="5"/>
      <c r="E2659" s="5"/>
      <c r="F2659" s="5"/>
      <c r="G2659" s="5"/>
      <c r="H2659" s="5"/>
    </row>
    <row r="2660" spans="1:8" x14ac:dyDescent="0.3">
      <c r="A2660" s="2"/>
      <c r="B2660" s="5"/>
      <c r="C2660" s="5"/>
      <c r="D2660" s="5"/>
      <c r="E2660" s="5"/>
      <c r="F2660" s="5"/>
      <c r="G2660" s="5"/>
      <c r="H2660" s="5"/>
    </row>
    <row r="2661" spans="1:8" x14ac:dyDescent="0.3">
      <c r="A2661" s="2"/>
      <c r="B2661" s="5"/>
      <c r="C2661" s="5"/>
      <c r="D2661" s="5"/>
      <c r="E2661" s="5"/>
      <c r="F2661" s="5"/>
      <c r="G2661" s="5"/>
      <c r="H2661" s="5"/>
    </row>
    <row r="2662" spans="1:8" x14ac:dyDescent="0.3">
      <c r="A2662" s="2"/>
      <c r="B2662" s="5"/>
      <c r="C2662" s="5"/>
      <c r="D2662" s="5"/>
      <c r="E2662" s="5"/>
      <c r="F2662" s="5"/>
      <c r="G2662" s="5"/>
      <c r="H2662" s="5"/>
    </row>
    <row r="2663" spans="1:8" x14ac:dyDescent="0.3">
      <c r="A2663" s="2"/>
      <c r="B2663" s="5"/>
      <c r="C2663" s="5"/>
      <c r="D2663" s="5"/>
      <c r="E2663" s="5"/>
      <c r="F2663" s="5"/>
      <c r="G2663" s="5"/>
      <c r="H2663" s="5"/>
    </row>
    <row r="2664" spans="1:8" x14ac:dyDescent="0.3">
      <c r="A2664" s="2"/>
      <c r="B2664" s="5"/>
      <c r="C2664" s="5"/>
      <c r="D2664" s="5"/>
      <c r="E2664" s="5"/>
      <c r="F2664" s="5"/>
      <c r="G2664" s="5"/>
      <c r="H2664" s="5"/>
    </row>
    <row r="2665" spans="1:8" x14ac:dyDescent="0.3">
      <c r="A2665" s="2"/>
      <c r="B2665" s="5"/>
      <c r="C2665" s="5"/>
      <c r="D2665" s="5"/>
      <c r="E2665" s="5"/>
      <c r="F2665" s="5"/>
      <c r="G2665" s="5"/>
      <c r="H2665" s="5"/>
    </row>
    <row r="2666" spans="1:8" x14ac:dyDescent="0.3">
      <c r="A2666" s="2"/>
      <c r="B2666" s="5"/>
      <c r="C2666" s="5"/>
      <c r="D2666" s="5"/>
      <c r="E2666" s="5"/>
      <c r="F2666" s="5"/>
      <c r="G2666" s="5"/>
      <c r="H2666" s="5"/>
    </row>
    <row r="2667" spans="1:8" x14ac:dyDescent="0.3">
      <c r="A2667" s="2"/>
      <c r="B2667" s="5"/>
      <c r="C2667" s="5"/>
      <c r="D2667" s="5"/>
      <c r="E2667" s="5"/>
      <c r="F2667" s="5"/>
      <c r="G2667" s="5"/>
      <c r="H2667" s="5"/>
    </row>
    <row r="2668" spans="1:8" x14ac:dyDescent="0.3">
      <c r="A2668" s="2"/>
      <c r="B2668" s="5"/>
      <c r="C2668" s="5"/>
      <c r="D2668" s="5"/>
      <c r="E2668" s="5"/>
      <c r="F2668" s="5"/>
      <c r="G2668" s="5"/>
      <c r="H2668" s="5"/>
    </row>
    <row r="2669" spans="1:8" x14ac:dyDescent="0.3">
      <c r="A2669" s="2"/>
      <c r="B2669" s="5"/>
      <c r="C2669" s="5"/>
      <c r="D2669" s="5"/>
      <c r="E2669" s="5"/>
      <c r="F2669" s="5"/>
      <c r="G2669" s="5"/>
      <c r="H2669" s="5"/>
    </row>
    <row r="2670" spans="1:8" x14ac:dyDescent="0.3">
      <c r="A2670" s="2"/>
      <c r="B2670" s="5"/>
      <c r="C2670" s="5"/>
      <c r="D2670" s="5"/>
      <c r="E2670" s="5"/>
      <c r="F2670" s="5"/>
      <c r="G2670" s="5"/>
      <c r="H2670" s="5"/>
    </row>
    <row r="2671" spans="1:8" x14ac:dyDescent="0.3">
      <c r="A2671" s="2"/>
      <c r="B2671" s="5"/>
      <c r="C2671" s="5"/>
      <c r="D2671" s="5"/>
      <c r="E2671" s="5"/>
      <c r="F2671" s="5"/>
      <c r="G2671" s="5"/>
      <c r="H2671" s="5"/>
    </row>
    <row r="2672" spans="1:8" x14ac:dyDescent="0.3">
      <c r="A2672" s="2"/>
      <c r="B2672" s="5"/>
      <c r="C2672" s="5"/>
      <c r="D2672" s="5"/>
      <c r="E2672" s="5"/>
      <c r="F2672" s="5"/>
      <c r="G2672" s="5"/>
      <c r="H2672" s="5"/>
    </row>
    <row r="2673" spans="1:8" x14ac:dyDescent="0.3">
      <c r="A2673" s="2"/>
      <c r="B2673" s="5"/>
      <c r="C2673" s="5"/>
      <c r="D2673" s="5"/>
      <c r="E2673" s="5"/>
      <c r="F2673" s="5"/>
      <c r="G2673" s="5"/>
      <c r="H2673" s="5"/>
    </row>
    <row r="2674" spans="1:8" x14ac:dyDescent="0.3">
      <c r="A2674" s="2"/>
      <c r="B2674" s="5"/>
      <c r="C2674" s="5"/>
      <c r="D2674" s="5"/>
      <c r="E2674" s="5"/>
      <c r="F2674" s="5"/>
      <c r="G2674" s="5"/>
      <c r="H2674" s="5"/>
    </row>
    <row r="2675" spans="1:8" x14ac:dyDescent="0.3">
      <c r="A2675" s="2"/>
      <c r="B2675" s="5"/>
      <c r="C2675" s="5"/>
      <c r="D2675" s="5"/>
      <c r="E2675" s="5"/>
      <c r="F2675" s="5"/>
      <c r="G2675" s="5"/>
      <c r="H2675" s="5"/>
    </row>
    <row r="2676" spans="1:8" x14ac:dyDescent="0.3">
      <c r="A2676" s="2"/>
      <c r="B2676" s="5"/>
      <c r="C2676" s="5"/>
      <c r="D2676" s="5"/>
      <c r="E2676" s="5"/>
      <c r="F2676" s="5"/>
      <c r="G2676" s="5"/>
      <c r="H2676" s="5"/>
    </row>
    <row r="2677" spans="1:8" x14ac:dyDescent="0.3">
      <c r="A2677" s="2"/>
      <c r="B2677" s="5"/>
      <c r="C2677" s="5"/>
      <c r="D2677" s="5"/>
      <c r="E2677" s="5"/>
      <c r="F2677" s="5"/>
      <c r="G2677" s="5"/>
      <c r="H2677" s="5"/>
    </row>
    <row r="2678" spans="1:8" x14ac:dyDescent="0.3">
      <c r="A2678" s="2"/>
      <c r="B2678" s="5"/>
      <c r="C2678" s="5"/>
      <c r="D2678" s="5"/>
      <c r="E2678" s="5"/>
      <c r="F2678" s="5"/>
      <c r="G2678" s="5"/>
      <c r="H2678" s="5"/>
    </row>
    <row r="2679" spans="1:8" x14ac:dyDescent="0.3">
      <c r="A2679" s="2"/>
      <c r="B2679" s="5"/>
      <c r="C2679" s="5"/>
      <c r="D2679" s="5"/>
      <c r="E2679" s="5"/>
      <c r="F2679" s="5"/>
      <c r="G2679" s="5"/>
      <c r="H2679" s="5"/>
    </row>
    <row r="2680" spans="1:8" x14ac:dyDescent="0.3">
      <c r="A2680" s="2"/>
      <c r="B2680" s="5"/>
      <c r="C2680" s="5"/>
      <c r="D2680" s="5"/>
      <c r="E2680" s="5"/>
      <c r="F2680" s="5"/>
      <c r="G2680" s="5"/>
      <c r="H2680" s="5"/>
    </row>
    <row r="2681" spans="1:8" x14ac:dyDescent="0.3">
      <c r="A2681" s="2"/>
      <c r="B2681" s="5"/>
      <c r="C2681" s="5"/>
      <c r="D2681" s="5"/>
      <c r="E2681" s="5"/>
      <c r="F2681" s="5"/>
      <c r="G2681" s="5"/>
      <c r="H2681" s="5"/>
    </row>
    <row r="2682" spans="1:8" x14ac:dyDescent="0.3">
      <c r="A2682" s="2"/>
      <c r="B2682" s="5"/>
      <c r="C2682" s="5"/>
      <c r="D2682" s="5"/>
      <c r="E2682" s="5"/>
      <c r="F2682" s="5"/>
      <c r="G2682" s="5"/>
      <c r="H2682" s="5"/>
    </row>
    <row r="2683" spans="1:8" x14ac:dyDescent="0.3">
      <c r="A2683" s="2"/>
      <c r="B2683" s="5"/>
      <c r="C2683" s="5"/>
      <c r="D2683" s="5"/>
      <c r="E2683" s="5"/>
      <c r="F2683" s="5"/>
      <c r="G2683" s="5"/>
      <c r="H2683" s="5"/>
    </row>
    <row r="2684" spans="1:8" x14ac:dyDescent="0.3">
      <c r="A2684" s="2"/>
      <c r="B2684" s="5"/>
      <c r="C2684" s="5"/>
      <c r="D2684" s="5"/>
      <c r="E2684" s="5"/>
      <c r="F2684" s="5"/>
      <c r="G2684" s="5"/>
      <c r="H2684" s="5"/>
    </row>
    <row r="2685" spans="1:8" x14ac:dyDescent="0.3">
      <c r="A2685" s="2"/>
      <c r="B2685" s="5"/>
      <c r="C2685" s="5"/>
      <c r="D2685" s="5"/>
      <c r="E2685" s="5"/>
      <c r="F2685" s="5"/>
      <c r="G2685" s="5"/>
      <c r="H2685" s="5"/>
    </row>
    <row r="2686" spans="1:8" x14ac:dyDescent="0.3">
      <c r="A2686" s="2"/>
      <c r="B2686" s="5"/>
      <c r="C2686" s="5"/>
      <c r="D2686" s="5"/>
      <c r="E2686" s="5"/>
      <c r="F2686" s="5"/>
      <c r="G2686" s="5"/>
      <c r="H2686" s="5"/>
    </row>
    <row r="2687" spans="1:8" x14ac:dyDescent="0.3">
      <c r="A2687" s="2"/>
      <c r="B2687" s="5"/>
      <c r="C2687" s="5"/>
      <c r="D2687" s="5"/>
      <c r="E2687" s="5"/>
      <c r="F2687" s="5"/>
      <c r="G2687" s="5"/>
      <c r="H2687" s="5"/>
    </row>
    <row r="2688" spans="1:8" x14ac:dyDescent="0.3">
      <c r="A2688" s="2"/>
      <c r="B2688" s="5"/>
      <c r="C2688" s="5"/>
      <c r="D2688" s="5"/>
      <c r="E2688" s="5"/>
      <c r="F2688" s="5"/>
      <c r="G2688" s="5"/>
      <c r="H2688" s="5"/>
    </row>
    <row r="2689" spans="1:8" x14ac:dyDescent="0.3">
      <c r="A2689" s="2"/>
      <c r="B2689" s="5"/>
      <c r="C2689" s="5"/>
      <c r="D2689" s="5"/>
      <c r="E2689" s="5"/>
      <c r="F2689" s="5"/>
      <c r="G2689" s="5"/>
      <c r="H2689" s="5"/>
    </row>
    <row r="2690" spans="1:8" x14ac:dyDescent="0.3">
      <c r="A2690" s="2"/>
      <c r="B2690" s="5"/>
      <c r="C2690" s="5"/>
      <c r="D2690" s="5"/>
      <c r="E2690" s="5"/>
      <c r="F2690" s="5"/>
      <c r="G2690" s="5"/>
      <c r="H2690" s="5"/>
    </row>
    <row r="2691" spans="1:8" x14ac:dyDescent="0.3">
      <c r="A2691" s="2"/>
      <c r="B2691" s="5"/>
      <c r="C2691" s="5"/>
      <c r="D2691" s="5"/>
      <c r="E2691" s="5"/>
      <c r="F2691" s="5"/>
      <c r="G2691" s="5"/>
      <c r="H2691" s="5"/>
    </row>
    <row r="2692" spans="1:8" x14ac:dyDescent="0.3">
      <c r="A2692" s="2"/>
      <c r="B2692" s="5"/>
      <c r="C2692" s="5"/>
      <c r="D2692" s="5"/>
      <c r="E2692" s="5"/>
      <c r="F2692" s="5"/>
      <c r="G2692" s="5"/>
      <c r="H2692" s="5"/>
    </row>
    <row r="2693" spans="1:8" x14ac:dyDescent="0.3">
      <c r="A2693" s="2"/>
      <c r="B2693" s="5"/>
      <c r="C2693" s="5"/>
      <c r="D2693" s="5"/>
      <c r="E2693" s="5"/>
      <c r="F2693" s="5"/>
      <c r="G2693" s="5"/>
      <c r="H2693" s="5"/>
    </row>
    <row r="2694" spans="1:8" x14ac:dyDescent="0.3">
      <c r="A2694" s="2"/>
      <c r="B2694" s="5"/>
      <c r="C2694" s="5"/>
      <c r="D2694" s="5"/>
      <c r="E2694" s="5"/>
      <c r="F2694" s="5"/>
      <c r="G2694" s="5"/>
      <c r="H2694" s="5"/>
    </row>
    <row r="2695" spans="1:8" x14ac:dyDescent="0.3">
      <c r="A2695" s="2"/>
      <c r="B2695" s="5"/>
      <c r="C2695" s="5"/>
      <c r="D2695" s="5"/>
      <c r="E2695" s="5"/>
      <c r="F2695" s="5"/>
      <c r="G2695" s="5"/>
      <c r="H2695" s="5"/>
    </row>
    <row r="2696" spans="1:8" x14ac:dyDescent="0.3">
      <c r="A2696" s="2"/>
      <c r="B2696" s="5"/>
      <c r="C2696" s="5"/>
      <c r="D2696" s="5"/>
      <c r="E2696" s="5"/>
      <c r="F2696" s="5"/>
      <c r="G2696" s="5"/>
      <c r="H2696" s="5"/>
    </row>
    <row r="2697" spans="1:8" x14ac:dyDescent="0.3">
      <c r="A2697" s="2"/>
      <c r="B2697" s="5"/>
      <c r="C2697" s="5"/>
      <c r="D2697" s="5"/>
      <c r="E2697" s="5"/>
      <c r="F2697" s="5"/>
      <c r="G2697" s="5"/>
      <c r="H2697" s="5"/>
    </row>
    <row r="2698" spans="1:8" x14ac:dyDescent="0.3">
      <c r="A2698" s="2"/>
      <c r="B2698" s="5"/>
      <c r="C2698" s="5"/>
      <c r="D2698" s="5"/>
      <c r="E2698" s="5"/>
      <c r="F2698" s="5"/>
      <c r="G2698" s="5"/>
      <c r="H2698" s="5"/>
    </row>
    <row r="2699" spans="1:8" x14ac:dyDescent="0.3">
      <c r="A2699" s="2"/>
      <c r="B2699" s="5"/>
      <c r="C2699" s="5"/>
      <c r="D2699" s="5"/>
      <c r="E2699" s="5"/>
      <c r="F2699" s="5"/>
      <c r="G2699" s="5"/>
      <c r="H2699" s="5"/>
    </row>
    <row r="2700" spans="1:8" x14ac:dyDescent="0.3">
      <c r="A2700" s="2"/>
      <c r="B2700" s="5"/>
      <c r="C2700" s="5"/>
      <c r="D2700" s="5"/>
      <c r="E2700" s="5"/>
      <c r="F2700" s="5"/>
      <c r="G2700" s="5"/>
      <c r="H2700" s="5"/>
    </row>
    <row r="2701" spans="1:8" x14ac:dyDescent="0.3">
      <c r="A2701" s="2"/>
      <c r="B2701" s="5"/>
      <c r="C2701" s="5"/>
      <c r="D2701" s="5"/>
      <c r="E2701" s="5"/>
      <c r="F2701" s="5"/>
      <c r="G2701" s="5"/>
      <c r="H2701" s="5"/>
    </row>
    <row r="2702" spans="1:8" x14ac:dyDescent="0.3">
      <c r="A2702" s="2"/>
      <c r="B2702" s="5"/>
      <c r="C2702" s="5"/>
      <c r="D2702" s="5"/>
      <c r="E2702" s="5"/>
      <c r="F2702" s="5"/>
      <c r="G2702" s="5"/>
      <c r="H2702" s="5"/>
    </row>
    <row r="2703" spans="1:8" x14ac:dyDescent="0.3">
      <c r="A2703" s="2"/>
      <c r="B2703" s="5"/>
      <c r="C2703" s="5"/>
      <c r="D2703" s="5"/>
      <c r="E2703" s="5"/>
      <c r="F2703" s="5"/>
      <c r="G2703" s="5"/>
      <c r="H2703" s="5"/>
    </row>
    <row r="2704" spans="1:8" x14ac:dyDescent="0.3">
      <c r="A2704" s="2"/>
      <c r="B2704" s="5"/>
      <c r="C2704" s="5"/>
      <c r="D2704" s="5"/>
      <c r="E2704" s="5"/>
      <c r="F2704" s="5"/>
      <c r="G2704" s="5"/>
      <c r="H2704" s="5"/>
    </row>
    <row r="2705" spans="1:8" x14ac:dyDescent="0.3">
      <c r="A2705" s="2"/>
      <c r="B2705" s="5"/>
      <c r="C2705" s="5"/>
      <c r="D2705" s="5"/>
      <c r="E2705" s="5"/>
      <c r="F2705" s="5"/>
      <c r="G2705" s="5"/>
      <c r="H2705" s="5"/>
    </row>
    <row r="2706" spans="1:8" x14ac:dyDescent="0.3">
      <c r="A2706" s="2"/>
      <c r="B2706" s="5"/>
      <c r="C2706" s="5"/>
      <c r="D2706" s="5"/>
      <c r="E2706" s="5"/>
      <c r="F2706" s="5"/>
      <c r="G2706" s="5"/>
      <c r="H2706" s="5"/>
    </row>
    <row r="2707" spans="1:8" x14ac:dyDescent="0.3">
      <c r="A2707" s="2"/>
      <c r="B2707" s="5"/>
      <c r="C2707" s="5"/>
      <c r="D2707" s="5"/>
      <c r="E2707" s="5"/>
      <c r="F2707" s="5"/>
      <c r="G2707" s="5"/>
      <c r="H2707" s="5"/>
    </row>
    <row r="2708" spans="1:8" x14ac:dyDescent="0.3">
      <c r="A2708" s="2"/>
      <c r="B2708" s="5"/>
      <c r="C2708" s="5"/>
      <c r="D2708" s="5"/>
      <c r="E2708" s="5"/>
      <c r="F2708" s="5"/>
      <c r="G2708" s="5"/>
      <c r="H2708" s="5"/>
    </row>
    <row r="2709" spans="1:8" x14ac:dyDescent="0.3">
      <c r="A2709" s="2"/>
      <c r="B2709" s="5"/>
      <c r="C2709" s="5"/>
      <c r="D2709" s="5"/>
      <c r="E2709" s="5"/>
      <c r="F2709" s="5"/>
      <c r="G2709" s="5"/>
      <c r="H2709" s="5"/>
    </row>
    <row r="2710" spans="1:8" x14ac:dyDescent="0.3">
      <c r="A2710" s="2"/>
      <c r="B2710" s="5"/>
      <c r="C2710" s="5"/>
      <c r="D2710" s="5"/>
      <c r="E2710" s="5"/>
      <c r="F2710" s="5"/>
      <c r="G2710" s="5"/>
      <c r="H2710" s="5"/>
    </row>
    <row r="2711" spans="1:8" x14ac:dyDescent="0.3">
      <c r="A2711" s="2"/>
      <c r="B2711" s="5"/>
      <c r="C2711" s="5"/>
      <c r="D2711" s="5"/>
      <c r="E2711" s="5"/>
      <c r="F2711" s="5"/>
      <c r="G2711" s="5"/>
      <c r="H2711" s="5"/>
    </row>
    <row r="2712" spans="1:8" x14ac:dyDescent="0.3">
      <c r="A2712" s="2"/>
      <c r="B2712" s="5"/>
      <c r="C2712" s="5"/>
      <c r="D2712" s="5"/>
      <c r="E2712" s="5"/>
      <c r="F2712" s="5"/>
      <c r="G2712" s="5"/>
      <c r="H2712" s="5"/>
    </row>
    <row r="2713" spans="1:8" x14ac:dyDescent="0.3">
      <c r="A2713" s="2"/>
      <c r="B2713" s="5"/>
      <c r="C2713" s="5"/>
      <c r="D2713" s="5"/>
      <c r="E2713" s="5"/>
      <c r="F2713" s="5"/>
      <c r="G2713" s="5"/>
      <c r="H2713" s="5"/>
    </row>
    <row r="2714" spans="1:8" x14ac:dyDescent="0.3">
      <c r="A2714" s="2"/>
      <c r="B2714" s="5"/>
      <c r="C2714" s="5"/>
      <c r="D2714" s="5"/>
      <c r="E2714" s="5"/>
      <c r="F2714" s="5"/>
      <c r="G2714" s="5"/>
      <c r="H2714" s="5"/>
    </row>
    <row r="2715" spans="1:8" x14ac:dyDescent="0.3">
      <c r="A2715" s="2"/>
      <c r="B2715" s="5"/>
      <c r="C2715" s="5"/>
      <c r="D2715" s="5"/>
      <c r="E2715" s="5"/>
      <c r="F2715" s="5"/>
      <c r="G2715" s="5"/>
      <c r="H2715" s="5"/>
    </row>
    <row r="2716" spans="1:8" x14ac:dyDescent="0.3">
      <c r="A2716" s="2"/>
      <c r="B2716" s="5"/>
      <c r="C2716" s="5"/>
      <c r="D2716" s="5"/>
      <c r="E2716" s="5"/>
      <c r="F2716" s="5"/>
      <c r="G2716" s="5"/>
      <c r="H2716" s="5"/>
    </row>
    <row r="2717" spans="1:8" x14ac:dyDescent="0.3">
      <c r="A2717" s="2"/>
      <c r="B2717" s="5"/>
      <c r="C2717" s="5"/>
      <c r="D2717" s="5"/>
      <c r="E2717" s="5"/>
      <c r="F2717" s="5"/>
      <c r="G2717" s="5"/>
      <c r="H2717" s="5"/>
    </row>
    <row r="2718" spans="1:8" x14ac:dyDescent="0.3">
      <c r="A2718" s="2"/>
      <c r="B2718" s="5"/>
      <c r="C2718" s="5"/>
      <c r="D2718" s="5"/>
      <c r="E2718" s="5"/>
      <c r="F2718" s="5"/>
      <c r="G2718" s="5"/>
      <c r="H2718" s="5"/>
    </row>
    <row r="2719" spans="1:8" x14ac:dyDescent="0.3">
      <c r="A2719" s="2"/>
      <c r="B2719" s="5"/>
      <c r="C2719" s="5"/>
      <c r="D2719" s="5"/>
      <c r="E2719" s="5"/>
      <c r="F2719" s="5"/>
      <c r="G2719" s="5"/>
      <c r="H2719" s="5"/>
    </row>
    <row r="2720" spans="1:8" x14ac:dyDescent="0.3">
      <c r="A2720" s="2"/>
      <c r="B2720" s="5"/>
      <c r="C2720" s="5"/>
      <c r="D2720" s="5"/>
      <c r="E2720" s="5"/>
      <c r="F2720" s="5"/>
      <c r="G2720" s="5"/>
      <c r="H2720" s="5"/>
    </row>
    <row r="2721" spans="1:8" x14ac:dyDescent="0.3">
      <c r="A2721" s="2"/>
      <c r="B2721" s="5"/>
      <c r="C2721" s="5"/>
      <c r="D2721" s="5"/>
      <c r="E2721" s="5"/>
      <c r="F2721" s="5"/>
      <c r="G2721" s="5"/>
      <c r="H2721" s="5"/>
    </row>
    <row r="2722" spans="1:8" x14ac:dyDescent="0.3">
      <c r="A2722" s="2"/>
      <c r="B2722" s="5"/>
      <c r="C2722" s="5"/>
      <c r="D2722" s="5"/>
      <c r="E2722" s="5"/>
      <c r="F2722" s="5"/>
      <c r="G2722" s="5"/>
      <c r="H2722" s="5"/>
    </row>
    <row r="2723" spans="1:8" x14ac:dyDescent="0.3">
      <c r="A2723" s="2"/>
      <c r="B2723" s="5"/>
      <c r="C2723" s="5"/>
      <c r="D2723" s="5"/>
      <c r="E2723" s="5"/>
      <c r="F2723" s="5"/>
      <c r="G2723" s="5"/>
      <c r="H2723" s="5"/>
    </row>
    <row r="2724" spans="1:8" x14ac:dyDescent="0.3">
      <c r="A2724" s="2"/>
      <c r="B2724" s="5"/>
      <c r="C2724" s="5"/>
      <c r="D2724" s="5"/>
      <c r="E2724" s="5"/>
      <c r="F2724" s="5"/>
      <c r="G2724" s="5"/>
      <c r="H2724" s="5"/>
    </row>
    <row r="2725" spans="1:8" x14ac:dyDescent="0.3">
      <c r="A2725" s="2"/>
      <c r="B2725" s="5"/>
      <c r="C2725" s="5"/>
      <c r="D2725" s="5"/>
      <c r="E2725" s="5"/>
      <c r="F2725" s="5"/>
      <c r="G2725" s="5"/>
      <c r="H2725" s="5"/>
    </row>
    <row r="2726" spans="1:8" x14ac:dyDescent="0.3">
      <c r="A2726" s="2"/>
      <c r="B2726" s="5"/>
      <c r="C2726" s="5"/>
      <c r="D2726" s="5"/>
      <c r="E2726" s="5"/>
      <c r="F2726" s="5"/>
      <c r="G2726" s="5"/>
      <c r="H2726" s="5"/>
    </row>
    <row r="2727" spans="1:8" x14ac:dyDescent="0.3">
      <c r="A2727" s="2"/>
      <c r="B2727" s="5"/>
      <c r="C2727" s="5"/>
      <c r="D2727" s="5"/>
      <c r="E2727" s="5"/>
      <c r="F2727" s="5"/>
      <c r="G2727" s="5"/>
      <c r="H2727" s="5"/>
    </row>
    <row r="2728" spans="1:8" x14ac:dyDescent="0.3">
      <c r="A2728" s="2"/>
      <c r="B2728" s="5"/>
      <c r="C2728" s="5"/>
      <c r="D2728" s="5"/>
      <c r="E2728" s="5"/>
      <c r="F2728" s="5"/>
      <c r="G2728" s="5"/>
      <c r="H2728" s="5"/>
    </row>
    <row r="2729" spans="1:8" x14ac:dyDescent="0.3">
      <c r="A2729" s="2"/>
      <c r="B2729" s="5"/>
      <c r="C2729" s="5"/>
      <c r="D2729" s="5"/>
      <c r="E2729" s="5"/>
      <c r="F2729" s="5"/>
      <c r="G2729" s="5"/>
      <c r="H2729" s="5"/>
    </row>
    <row r="2730" spans="1:8" x14ac:dyDescent="0.3">
      <c r="A2730" s="2"/>
      <c r="B2730" s="5"/>
      <c r="C2730" s="5"/>
      <c r="D2730" s="5"/>
      <c r="E2730" s="5"/>
      <c r="F2730" s="5"/>
      <c r="G2730" s="5"/>
      <c r="H2730" s="5"/>
    </row>
    <row r="2731" spans="1:8" x14ac:dyDescent="0.3">
      <c r="A2731" s="2"/>
      <c r="B2731" s="5"/>
      <c r="C2731" s="5"/>
      <c r="D2731" s="5"/>
      <c r="E2731" s="5"/>
      <c r="F2731" s="5"/>
      <c r="G2731" s="5"/>
      <c r="H2731" s="5"/>
    </row>
    <row r="2732" spans="1:8" x14ac:dyDescent="0.3">
      <c r="A2732" s="2"/>
      <c r="B2732" s="5"/>
      <c r="C2732" s="5"/>
      <c r="D2732" s="5"/>
      <c r="E2732" s="5"/>
      <c r="F2732" s="5"/>
      <c r="G2732" s="5"/>
      <c r="H2732" s="5"/>
    </row>
    <row r="2733" spans="1:8" x14ac:dyDescent="0.3">
      <c r="A2733" s="2"/>
      <c r="B2733" s="5"/>
      <c r="C2733" s="5"/>
      <c r="D2733" s="5"/>
      <c r="E2733" s="5"/>
      <c r="F2733" s="5"/>
      <c r="G2733" s="5"/>
      <c r="H2733" s="5"/>
    </row>
    <row r="2734" spans="1:8" x14ac:dyDescent="0.3">
      <c r="A2734" s="2"/>
      <c r="B2734" s="5"/>
      <c r="C2734" s="5"/>
      <c r="D2734" s="5"/>
      <c r="E2734" s="5"/>
      <c r="F2734" s="5"/>
      <c r="G2734" s="5"/>
      <c r="H2734" s="5"/>
    </row>
    <row r="2735" spans="1:8" x14ac:dyDescent="0.3">
      <c r="A2735" s="2"/>
      <c r="B2735" s="5"/>
      <c r="C2735" s="5"/>
      <c r="D2735" s="5"/>
      <c r="E2735" s="5"/>
      <c r="F2735" s="5"/>
      <c r="G2735" s="5"/>
      <c r="H2735" s="5"/>
    </row>
    <row r="2736" spans="1:8" x14ac:dyDescent="0.3">
      <c r="A2736" s="2"/>
      <c r="B2736" s="5"/>
      <c r="C2736" s="5"/>
      <c r="D2736" s="5"/>
      <c r="E2736" s="5"/>
      <c r="F2736" s="5"/>
      <c r="G2736" s="5"/>
      <c r="H2736" s="5"/>
    </row>
    <row r="2737" spans="1:8" x14ac:dyDescent="0.3">
      <c r="A2737" s="2"/>
      <c r="B2737" s="5"/>
      <c r="C2737" s="5"/>
      <c r="D2737" s="5"/>
      <c r="E2737" s="5"/>
      <c r="F2737" s="5"/>
      <c r="G2737" s="5"/>
      <c r="H2737" s="5"/>
    </row>
    <row r="2738" spans="1:8" x14ac:dyDescent="0.3">
      <c r="A2738" s="2"/>
      <c r="B2738" s="5"/>
      <c r="C2738" s="5"/>
      <c r="D2738" s="5"/>
      <c r="E2738" s="5"/>
      <c r="F2738" s="5"/>
      <c r="G2738" s="5"/>
      <c r="H2738" s="5"/>
    </row>
    <row r="2739" spans="1:8" x14ac:dyDescent="0.3">
      <c r="A2739" s="2"/>
      <c r="B2739" s="5"/>
      <c r="C2739" s="5"/>
      <c r="D2739" s="5"/>
      <c r="E2739" s="5"/>
      <c r="F2739" s="5"/>
      <c r="G2739" s="5"/>
      <c r="H2739" s="5"/>
    </row>
    <row r="2740" spans="1:8" x14ac:dyDescent="0.3">
      <c r="A2740" s="2"/>
      <c r="B2740" s="5"/>
      <c r="C2740" s="5"/>
      <c r="D2740" s="5"/>
      <c r="E2740" s="5"/>
      <c r="F2740" s="5"/>
      <c r="G2740" s="5"/>
      <c r="H2740" s="5"/>
    </row>
    <row r="2741" spans="1:8" x14ac:dyDescent="0.3">
      <c r="A2741" s="2"/>
      <c r="B2741" s="5"/>
      <c r="C2741" s="5"/>
      <c r="D2741" s="5"/>
      <c r="E2741" s="5"/>
      <c r="F2741" s="5"/>
      <c r="G2741" s="5"/>
      <c r="H2741" s="5"/>
    </row>
    <row r="2742" spans="1:8" x14ac:dyDescent="0.3">
      <c r="A2742" s="2"/>
      <c r="B2742" s="5"/>
      <c r="C2742" s="5"/>
      <c r="D2742" s="5"/>
      <c r="E2742" s="5"/>
      <c r="F2742" s="5"/>
      <c r="G2742" s="5"/>
      <c r="H2742" s="5"/>
    </row>
    <row r="2743" spans="1:8" x14ac:dyDescent="0.3">
      <c r="A2743" s="2"/>
      <c r="B2743" s="5"/>
      <c r="C2743" s="5"/>
      <c r="D2743" s="5"/>
      <c r="E2743" s="5"/>
      <c r="F2743" s="5"/>
      <c r="G2743" s="5"/>
      <c r="H2743" s="5"/>
    </row>
    <row r="2744" spans="1:8" x14ac:dyDescent="0.3">
      <c r="A2744" s="2"/>
      <c r="B2744" s="5"/>
      <c r="C2744" s="5"/>
      <c r="D2744" s="5"/>
      <c r="E2744" s="5"/>
      <c r="F2744" s="5"/>
      <c r="G2744" s="5"/>
      <c r="H2744" s="5"/>
    </row>
    <row r="2745" spans="1:8" x14ac:dyDescent="0.3">
      <c r="A2745" s="2"/>
      <c r="B2745" s="5"/>
      <c r="C2745" s="5"/>
      <c r="D2745" s="5"/>
      <c r="E2745" s="5"/>
      <c r="F2745" s="5"/>
      <c r="G2745" s="5"/>
      <c r="H2745" s="5"/>
    </row>
    <row r="2746" spans="1:8" x14ac:dyDescent="0.3">
      <c r="A2746" s="2"/>
      <c r="B2746" s="5"/>
      <c r="C2746" s="5"/>
      <c r="D2746" s="5"/>
      <c r="E2746" s="5"/>
      <c r="F2746" s="5"/>
      <c r="G2746" s="5"/>
      <c r="H2746" s="5"/>
    </row>
    <row r="2747" spans="1:8" x14ac:dyDescent="0.3">
      <c r="A2747" s="2"/>
      <c r="B2747" s="5"/>
      <c r="C2747" s="5"/>
      <c r="D2747" s="5"/>
      <c r="E2747" s="5"/>
      <c r="F2747" s="5"/>
      <c r="G2747" s="5"/>
      <c r="H2747" s="5"/>
    </row>
    <row r="2748" spans="1:8" x14ac:dyDescent="0.3">
      <c r="A2748" s="2"/>
      <c r="B2748" s="5"/>
      <c r="C2748" s="5"/>
      <c r="D2748" s="5"/>
      <c r="E2748" s="5"/>
      <c r="F2748" s="5"/>
      <c r="G2748" s="5"/>
      <c r="H2748" s="5"/>
    </row>
    <row r="2749" spans="1:8" x14ac:dyDescent="0.3">
      <c r="A2749" s="2"/>
      <c r="B2749" s="5"/>
      <c r="C2749" s="5"/>
      <c r="D2749" s="5"/>
      <c r="E2749" s="5"/>
      <c r="F2749" s="5"/>
      <c r="G2749" s="5"/>
      <c r="H2749" s="5"/>
    </row>
    <row r="2750" spans="1:8" x14ac:dyDescent="0.3">
      <c r="A2750" s="2"/>
      <c r="B2750" s="5"/>
      <c r="C2750" s="5"/>
      <c r="D2750" s="5"/>
      <c r="E2750" s="5"/>
      <c r="F2750" s="5"/>
      <c r="G2750" s="5"/>
      <c r="H2750" s="5"/>
    </row>
    <row r="2751" spans="1:8" x14ac:dyDescent="0.3">
      <c r="A2751" s="2"/>
      <c r="B2751" s="5"/>
      <c r="C2751" s="5"/>
      <c r="D2751" s="5"/>
      <c r="E2751" s="5"/>
      <c r="F2751" s="5"/>
      <c r="G2751" s="5"/>
      <c r="H2751" s="5"/>
    </row>
    <row r="2752" spans="1:8" x14ac:dyDescent="0.3">
      <c r="A2752" s="2"/>
      <c r="B2752" s="5"/>
      <c r="C2752" s="5"/>
      <c r="D2752" s="5"/>
      <c r="E2752" s="5"/>
      <c r="F2752" s="5"/>
      <c r="G2752" s="5"/>
      <c r="H2752" s="5"/>
    </row>
    <row r="2753" spans="1:8" x14ac:dyDescent="0.3">
      <c r="A2753" s="2"/>
      <c r="B2753" s="5"/>
      <c r="C2753" s="5"/>
      <c r="D2753" s="5"/>
      <c r="E2753" s="5"/>
      <c r="F2753" s="5"/>
      <c r="G2753" s="5"/>
      <c r="H2753" s="5"/>
    </row>
    <row r="2754" spans="1:8" x14ac:dyDescent="0.3">
      <c r="A2754" s="2"/>
      <c r="B2754" s="5"/>
      <c r="C2754" s="5"/>
      <c r="D2754" s="5"/>
      <c r="E2754" s="5"/>
      <c r="F2754" s="5"/>
      <c r="G2754" s="5"/>
      <c r="H2754" s="5"/>
    </row>
    <row r="2755" spans="1:8" x14ac:dyDescent="0.3">
      <c r="A2755" s="2"/>
      <c r="B2755" s="5"/>
      <c r="C2755" s="5"/>
      <c r="D2755" s="5"/>
      <c r="E2755" s="5"/>
      <c r="F2755" s="5"/>
      <c r="G2755" s="5"/>
      <c r="H2755" s="5"/>
    </row>
    <row r="2756" spans="1:8" x14ac:dyDescent="0.3">
      <c r="A2756" s="2"/>
      <c r="B2756" s="5"/>
      <c r="C2756" s="5"/>
      <c r="D2756" s="5"/>
      <c r="E2756" s="5"/>
      <c r="F2756" s="5"/>
      <c r="G2756" s="5"/>
      <c r="H2756" s="5"/>
    </row>
    <row r="2757" spans="1:8" x14ac:dyDescent="0.3">
      <c r="A2757" s="2"/>
      <c r="B2757" s="5"/>
      <c r="C2757" s="5"/>
      <c r="D2757" s="5"/>
      <c r="E2757" s="5"/>
      <c r="F2757" s="5"/>
      <c r="G2757" s="5"/>
      <c r="H2757" s="5"/>
    </row>
    <row r="2758" spans="1:8" x14ac:dyDescent="0.3">
      <c r="A2758" s="2"/>
      <c r="B2758" s="5"/>
      <c r="C2758" s="5"/>
      <c r="D2758" s="5"/>
      <c r="E2758" s="5"/>
      <c r="F2758" s="5"/>
      <c r="G2758" s="5"/>
      <c r="H2758" s="5"/>
    </row>
    <row r="2759" spans="1:8" x14ac:dyDescent="0.3">
      <c r="A2759" s="2"/>
      <c r="B2759" s="5"/>
      <c r="C2759" s="5"/>
      <c r="D2759" s="5"/>
      <c r="E2759" s="5"/>
      <c r="F2759" s="5"/>
      <c r="G2759" s="5"/>
      <c r="H2759" s="5"/>
    </row>
    <row r="2760" spans="1:8" x14ac:dyDescent="0.3">
      <c r="A2760" s="2"/>
      <c r="B2760" s="5"/>
      <c r="C2760" s="5"/>
      <c r="D2760" s="5"/>
      <c r="E2760" s="5"/>
      <c r="F2760" s="5"/>
      <c r="G2760" s="5"/>
      <c r="H2760" s="5"/>
    </row>
    <row r="2761" spans="1:8" x14ac:dyDescent="0.3">
      <c r="A2761" s="2"/>
      <c r="B2761" s="5"/>
      <c r="C2761" s="5"/>
      <c r="D2761" s="5"/>
      <c r="E2761" s="5"/>
      <c r="F2761" s="5"/>
      <c r="G2761" s="5"/>
      <c r="H2761" s="5"/>
    </row>
    <row r="2762" spans="1:8" x14ac:dyDescent="0.3">
      <c r="A2762" s="2"/>
      <c r="B2762" s="5"/>
      <c r="C2762" s="5"/>
      <c r="D2762" s="5"/>
      <c r="E2762" s="5"/>
      <c r="F2762" s="5"/>
      <c r="G2762" s="5"/>
      <c r="H2762" s="5"/>
    </row>
    <row r="2763" spans="1:8" x14ac:dyDescent="0.3">
      <c r="A2763" s="2"/>
      <c r="B2763" s="5"/>
      <c r="C2763" s="5"/>
      <c r="D2763" s="5"/>
      <c r="E2763" s="5"/>
      <c r="F2763" s="5"/>
      <c r="G2763" s="5"/>
      <c r="H2763" s="5"/>
    </row>
    <row r="2764" spans="1:8" x14ac:dyDescent="0.3">
      <c r="A2764" s="2"/>
      <c r="B2764" s="5"/>
      <c r="C2764" s="5"/>
      <c r="D2764" s="5"/>
      <c r="E2764" s="5"/>
      <c r="F2764" s="5"/>
      <c r="G2764" s="5"/>
      <c r="H2764" s="5"/>
    </row>
    <row r="2765" spans="1:8" x14ac:dyDescent="0.3">
      <c r="A2765" s="2"/>
      <c r="B2765" s="5"/>
      <c r="C2765" s="5"/>
      <c r="D2765" s="5"/>
      <c r="E2765" s="5"/>
      <c r="F2765" s="5"/>
      <c r="G2765" s="5"/>
      <c r="H2765" s="5"/>
    </row>
    <row r="2766" spans="1:8" x14ac:dyDescent="0.3">
      <c r="A2766" s="2"/>
      <c r="B2766" s="5"/>
      <c r="C2766" s="5"/>
      <c r="D2766" s="5"/>
      <c r="E2766" s="5"/>
      <c r="F2766" s="5"/>
      <c r="G2766" s="5"/>
      <c r="H2766" s="5"/>
    </row>
    <row r="2767" spans="1:8" x14ac:dyDescent="0.3">
      <c r="A2767" s="2"/>
      <c r="B2767" s="5"/>
      <c r="C2767" s="5"/>
      <c r="D2767" s="5"/>
      <c r="E2767" s="5"/>
      <c r="F2767" s="5"/>
      <c r="G2767" s="5"/>
      <c r="H2767" s="5"/>
    </row>
    <row r="2768" spans="1:8" x14ac:dyDescent="0.3">
      <c r="A2768" s="2"/>
      <c r="B2768" s="5"/>
      <c r="C2768" s="5"/>
      <c r="D2768" s="5"/>
      <c r="E2768" s="5"/>
      <c r="F2768" s="5"/>
      <c r="G2768" s="5"/>
      <c r="H2768" s="5"/>
    </row>
    <row r="2769" spans="1:8" x14ac:dyDescent="0.3">
      <c r="A2769" s="2"/>
      <c r="B2769" s="5"/>
      <c r="C2769" s="5"/>
      <c r="D2769" s="5"/>
      <c r="E2769" s="5"/>
      <c r="F2769" s="5"/>
      <c r="G2769" s="5"/>
      <c r="H2769" s="5"/>
    </row>
    <row r="2770" spans="1:8" x14ac:dyDescent="0.3">
      <c r="A2770" s="2"/>
      <c r="B2770" s="5"/>
      <c r="C2770" s="5"/>
      <c r="D2770" s="5"/>
      <c r="E2770" s="5"/>
      <c r="F2770" s="5"/>
      <c r="G2770" s="5"/>
      <c r="H2770" s="5"/>
    </row>
    <row r="2771" spans="1:8" x14ac:dyDescent="0.3">
      <c r="A2771" s="2"/>
      <c r="B2771" s="5"/>
      <c r="C2771" s="5"/>
      <c r="D2771" s="5"/>
      <c r="E2771" s="5"/>
      <c r="F2771" s="5"/>
      <c r="G2771" s="5"/>
      <c r="H2771" s="5"/>
    </row>
    <row r="2772" spans="1:8" x14ac:dyDescent="0.3">
      <c r="A2772" s="2"/>
      <c r="B2772" s="5"/>
      <c r="C2772" s="5"/>
      <c r="D2772" s="5"/>
      <c r="E2772" s="5"/>
      <c r="F2772" s="5"/>
      <c r="G2772" s="5"/>
      <c r="H2772" s="5"/>
    </row>
    <row r="2773" spans="1:8" x14ac:dyDescent="0.3">
      <c r="A2773" s="2"/>
      <c r="B2773" s="5"/>
      <c r="C2773" s="5"/>
      <c r="D2773" s="5"/>
      <c r="E2773" s="5"/>
      <c r="F2773" s="5"/>
      <c r="G2773" s="5"/>
      <c r="H2773" s="5"/>
    </row>
    <row r="2774" spans="1:8" x14ac:dyDescent="0.3">
      <c r="A2774" s="2"/>
      <c r="B2774" s="5"/>
      <c r="C2774" s="5"/>
      <c r="D2774" s="5"/>
      <c r="E2774" s="5"/>
      <c r="F2774" s="5"/>
      <c r="G2774" s="5"/>
      <c r="H2774" s="5"/>
    </row>
    <row r="2775" spans="1:8" x14ac:dyDescent="0.3">
      <c r="A2775" s="2"/>
      <c r="B2775" s="5"/>
      <c r="C2775" s="5"/>
      <c r="D2775" s="5"/>
      <c r="E2775" s="5"/>
      <c r="F2775" s="5"/>
      <c r="G2775" s="5"/>
      <c r="H2775" s="5"/>
    </row>
    <row r="2776" spans="1:8" x14ac:dyDescent="0.3">
      <c r="A2776" s="2"/>
      <c r="B2776" s="5"/>
      <c r="C2776" s="5"/>
      <c r="D2776" s="5"/>
      <c r="E2776" s="5"/>
      <c r="F2776" s="5"/>
      <c r="G2776" s="5"/>
      <c r="H2776" s="5"/>
    </row>
    <row r="2777" spans="1:8" x14ac:dyDescent="0.3">
      <c r="A2777" s="2"/>
      <c r="B2777" s="5"/>
      <c r="C2777" s="5"/>
      <c r="D2777" s="5"/>
      <c r="E2777" s="5"/>
      <c r="F2777" s="5"/>
      <c r="G2777" s="5"/>
      <c r="H2777" s="5"/>
    </row>
    <row r="2778" spans="1:8" x14ac:dyDescent="0.3">
      <c r="A2778" s="2"/>
      <c r="B2778" s="5"/>
      <c r="C2778" s="5"/>
      <c r="D2778" s="5"/>
      <c r="E2778" s="5"/>
      <c r="F2778" s="5"/>
      <c r="G2778" s="5"/>
      <c r="H2778" s="5"/>
    </row>
    <row r="2779" spans="1:8" x14ac:dyDescent="0.3">
      <c r="A2779" s="2"/>
      <c r="B2779" s="5"/>
      <c r="C2779" s="5"/>
      <c r="D2779" s="5"/>
      <c r="E2779" s="5"/>
      <c r="F2779" s="5"/>
      <c r="G2779" s="5"/>
      <c r="H2779" s="5"/>
    </row>
    <row r="2780" spans="1:8" x14ac:dyDescent="0.3">
      <c r="A2780" s="2"/>
      <c r="B2780" s="5"/>
      <c r="C2780" s="5"/>
      <c r="D2780" s="5"/>
      <c r="E2780" s="5"/>
      <c r="F2780" s="5"/>
      <c r="G2780" s="5"/>
      <c r="H2780" s="5"/>
    </row>
    <row r="2781" spans="1:8" x14ac:dyDescent="0.3">
      <c r="A2781" s="2"/>
      <c r="B2781" s="5"/>
      <c r="C2781" s="5"/>
      <c r="D2781" s="5"/>
      <c r="E2781" s="5"/>
      <c r="F2781" s="5"/>
      <c r="G2781" s="5"/>
      <c r="H2781" s="5"/>
    </row>
    <row r="2782" spans="1:8" x14ac:dyDescent="0.3">
      <c r="A2782" s="2"/>
      <c r="B2782" s="5"/>
      <c r="C2782" s="5"/>
      <c r="D2782" s="5"/>
      <c r="E2782" s="5"/>
      <c r="F2782" s="5"/>
      <c r="G2782" s="5"/>
      <c r="H2782" s="5"/>
    </row>
    <row r="2783" spans="1:8" x14ac:dyDescent="0.3">
      <c r="A2783" s="2"/>
      <c r="B2783" s="5"/>
      <c r="C2783" s="5"/>
      <c r="D2783" s="5"/>
      <c r="E2783" s="5"/>
      <c r="F2783" s="5"/>
      <c r="G2783" s="5"/>
      <c r="H2783" s="5"/>
    </row>
    <row r="2784" spans="1:8" x14ac:dyDescent="0.3">
      <c r="A2784" s="2"/>
      <c r="B2784" s="5"/>
      <c r="C2784" s="5"/>
      <c r="D2784" s="5"/>
      <c r="E2784" s="5"/>
      <c r="F2784" s="5"/>
      <c r="G2784" s="5"/>
      <c r="H2784" s="5"/>
    </row>
    <row r="2785" spans="1:8" x14ac:dyDescent="0.3">
      <c r="A2785" s="2"/>
      <c r="B2785" s="5"/>
      <c r="C2785" s="5"/>
      <c r="D2785" s="5"/>
      <c r="E2785" s="5"/>
      <c r="F2785" s="5"/>
      <c r="G2785" s="5"/>
      <c r="H2785" s="5"/>
    </row>
    <row r="2786" spans="1:8" x14ac:dyDescent="0.3">
      <c r="A2786" s="2"/>
      <c r="B2786" s="5"/>
      <c r="C2786" s="5"/>
      <c r="D2786" s="5"/>
      <c r="E2786" s="5"/>
      <c r="F2786" s="5"/>
      <c r="G2786" s="5"/>
      <c r="H2786" s="5"/>
    </row>
    <row r="2787" spans="1:8" x14ac:dyDescent="0.3">
      <c r="A2787" s="2"/>
      <c r="B2787" s="5"/>
      <c r="C2787" s="5"/>
      <c r="D2787" s="5"/>
      <c r="E2787" s="5"/>
      <c r="F2787" s="5"/>
      <c r="G2787" s="5"/>
      <c r="H2787" s="5"/>
    </row>
    <row r="2788" spans="1:8" x14ac:dyDescent="0.3">
      <c r="A2788" s="2"/>
      <c r="B2788" s="5"/>
      <c r="C2788" s="5"/>
      <c r="D2788" s="5"/>
      <c r="E2788" s="5"/>
      <c r="F2788" s="5"/>
      <c r="G2788" s="5"/>
      <c r="H2788" s="5"/>
    </row>
    <row r="2789" spans="1:8" x14ac:dyDescent="0.3">
      <c r="A2789" s="2"/>
      <c r="B2789" s="5"/>
      <c r="C2789" s="5"/>
      <c r="D2789" s="5"/>
      <c r="E2789" s="5"/>
      <c r="F2789" s="5"/>
      <c r="G2789" s="5"/>
      <c r="H2789" s="5"/>
    </row>
    <row r="2790" spans="1:8" x14ac:dyDescent="0.3">
      <c r="A2790" s="2"/>
      <c r="B2790" s="5"/>
      <c r="C2790" s="5"/>
      <c r="D2790" s="5"/>
      <c r="E2790" s="5"/>
      <c r="F2790" s="5"/>
      <c r="G2790" s="5"/>
      <c r="H2790" s="5"/>
    </row>
    <row r="2791" spans="1:8" x14ac:dyDescent="0.3">
      <c r="A2791" s="2"/>
      <c r="B2791" s="5"/>
      <c r="C2791" s="5"/>
      <c r="D2791" s="5"/>
      <c r="E2791" s="5"/>
      <c r="F2791" s="5"/>
      <c r="G2791" s="5"/>
      <c r="H2791" s="5"/>
    </row>
    <row r="2792" spans="1:8" x14ac:dyDescent="0.3">
      <c r="A2792" s="2"/>
      <c r="B2792" s="5"/>
      <c r="C2792" s="5"/>
      <c r="D2792" s="5"/>
      <c r="E2792" s="5"/>
      <c r="F2792" s="5"/>
      <c r="G2792" s="5"/>
      <c r="H2792" s="5"/>
    </row>
    <row r="2793" spans="1:8" x14ac:dyDescent="0.3">
      <c r="A2793" s="2"/>
      <c r="B2793" s="5"/>
      <c r="C2793" s="5"/>
      <c r="D2793" s="5"/>
      <c r="E2793" s="5"/>
      <c r="F2793" s="5"/>
      <c r="G2793" s="5"/>
      <c r="H2793" s="5"/>
    </row>
    <row r="2794" spans="1:8" x14ac:dyDescent="0.3">
      <c r="A2794" s="2"/>
      <c r="B2794" s="5"/>
      <c r="C2794" s="5"/>
      <c r="D2794" s="5"/>
      <c r="E2794" s="5"/>
      <c r="F2794" s="5"/>
      <c r="G2794" s="5"/>
      <c r="H2794" s="5"/>
    </row>
    <row r="2795" spans="1:8" x14ac:dyDescent="0.3">
      <c r="A2795" s="2"/>
      <c r="B2795" s="5"/>
      <c r="C2795" s="5"/>
      <c r="D2795" s="5"/>
      <c r="E2795" s="5"/>
      <c r="F2795" s="5"/>
      <c r="G2795" s="5"/>
      <c r="H2795" s="5"/>
    </row>
    <row r="2796" spans="1:8" x14ac:dyDescent="0.3">
      <c r="A2796" s="2"/>
      <c r="B2796" s="5"/>
      <c r="C2796" s="5"/>
      <c r="D2796" s="5"/>
      <c r="E2796" s="5"/>
      <c r="F2796" s="5"/>
      <c r="G2796" s="5"/>
      <c r="H2796" s="5"/>
    </row>
    <row r="2797" spans="1:8" x14ac:dyDescent="0.3">
      <c r="A2797" s="2"/>
      <c r="B2797" s="5"/>
      <c r="C2797" s="5"/>
      <c r="D2797" s="5"/>
      <c r="E2797" s="5"/>
      <c r="F2797" s="5"/>
      <c r="G2797" s="5"/>
      <c r="H2797" s="5"/>
    </row>
    <row r="2798" spans="1:8" x14ac:dyDescent="0.3">
      <c r="A2798" s="2"/>
      <c r="B2798" s="5"/>
      <c r="C2798" s="5"/>
      <c r="D2798" s="5"/>
      <c r="E2798" s="5"/>
      <c r="F2798" s="5"/>
      <c r="G2798" s="5"/>
      <c r="H2798" s="5"/>
    </row>
    <row r="2799" spans="1:8" x14ac:dyDescent="0.3">
      <c r="A2799" s="2"/>
      <c r="B2799" s="5"/>
      <c r="C2799" s="5"/>
      <c r="D2799" s="5"/>
      <c r="E2799" s="5"/>
      <c r="F2799" s="5"/>
      <c r="G2799" s="5"/>
      <c r="H2799" s="5"/>
    </row>
    <row r="2800" spans="1:8" x14ac:dyDescent="0.3">
      <c r="A2800" s="2"/>
      <c r="B2800" s="5"/>
      <c r="C2800" s="5"/>
      <c r="D2800" s="5"/>
      <c r="E2800" s="5"/>
      <c r="F2800" s="5"/>
      <c r="G2800" s="5"/>
      <c r="H2800" s="5"/>
    </row>
    <row r="2801" spans="1:8" x14ac:dyDescent="0.3">
      <c r="A2801" s="2"/>
      <c r="B2801" s="5"/>
      <c r="C2801" s="5"/>
      <c r="D2801" s="5"/>
      <c r="E2801" s="5"/>
      <c r="F2801" s="5"/>
      <c r="G2801" s="5"/>
      <c r="H2801" s="5"/>
    </row>
    <row r="2802" spans="1:8" x14ac:dyDescent="0.3">
      <c r="A2802" s="2"/>
      <c r="B2802" s="5"/>
      <c r="C2802" s="5"/>
      <c r="D2802" s="5"/>
      <c r="E2802" s="5"/>
      <c r="F2802" s="5"/>
      <c r="G2802" s="5"/>
      <c r="H2802" s="5"/>
    </row>
    <row r="2803" spans="1:8" x14ac:dyDescent="0.3">
      <c r="A2803" s="2"/>
      <c r="B2803" s="5"/>
      <c r="C2803" s="5"/>
      <c r="D2803" s="5"/>
      <c r="E2803" s="5"/>
      <c r="F2803" s="5"/>
      <c r="G2803" s="5"/>
      <c r="H2803" s="5"/>
    </row>
    <row r="2804" spans="1:8" x14ac:dyDescent="0.3">
      <c r="A2804" s="2"/>
      <c r="B2804" s="5"/>
      <c r="C2804" s="5"/>
      <c r="D2804" s="5"/>
      <c r="E2804" s="5"/>
      <c r="F2804" s="5"/>
      <c r="G2804" s="5"/>
      <c r="H2804" s="5"/>
    </row>
    <row r="2805" spans="1:8" x14ac:dyDescent="0.3">
      <c r="A2805" s="2"/>
      <c r="B2805" s="5"/>
      <c r="C2805" s="5"/>
      <c r="D2805" s="5"/>
      <c r="E2805" s="5"/>
      <c r="F2805" s="5"/>
      <c r="G2805" s="5"/>
      <c r="H2805" s="5"/>
    </row>
    <row r="2806" spans="1:8" x14ac:dyDescent="0.3">
      <c r="A2806" s="2"/>
      <c r="B2806" s="5"/>
      <c r="C2806" s="5"/>
      <c r="D2806" s="5"/>
      <c r="E2806" s="5"/>
      <c r="F2806" s="5"/>
      <c r="G2806" s="5"/>
      <c r="H2806" s="5"/>
    </row>
    <row r="2807" spans="1:8" x14ac:dyDescent="0.3">
      <c r="A2807" s="2"/>
      <c r="B2807" s="5"/>
      <c r="C2807" s="5"/>
      <c r="D2807" s="5"/>
      <c r="E2807" s="5"/>
      <c r="F2807" s="5"/>
      <c r="G2807" s="5"/>
      <c r="H2807" s="5"/>
    </row>
    <row r="2808" spans="1:8" x14ac:dyDescent="0.3">
      <c r="A2808" s="2"/>
      <c r="B2808" s="5"/>
      <c r="C2808" s="5"/>
      <c r="D2808" s="5"/>
      <c r="E2808" s="5"/>
      <c r="F2808" s="5"/>
      <c r="G2808" s="5"/>
      <c r="H2808" s="5"/>
    </row>
    <row r="2809" spans="1:8" x14ac:dyDescent="0.3">
      <c r="A2809" s="2"/>
      <c r="B2809" s="5"/>
      <c r="C2809" s="5"/>
      <c r="D2809" s="5"/>
      <c r="E2809" s="5"/>
      <c r="F2809" s="5"/>
      <c r="G2809" s="5"/>
      <c r="H2809" s="5"/>
    </row>
    <row r="2810" spans="1:8" x14ac:dyDescent="0.3">
      <c r="A2810" s="2"/>
      <c r="B2810" s="5"/>
      <c r="C2810" s="5"/>
      <c r="D2810" s="5"/>
      <c r="E2810" s="5"/>
      <c r="F2810" s="5"/>
      <c r="G2810" s="5"/>
      <c r="H2810" s="5"/>
    </row>
    <row r="2811" spans="1:8" x14ac:dyDescent="0.3">
      <c r="A2811" s="2"/>
      <c r="B2811" s="5"/>
      <c r="C2811" s="5"/>
      <c r="D2811" s="5"/>
      <c r="E2811" s="5"/>
      <c r="F2811" s="5"/>
      <c r="G2811" s="5"/>
      <c r="H2811" s="5"/>
    </row>
    <row r="2812" spans="1:8" x14ac:dyDescent="0.3">
      <c r="A2812" s="2"/>
      <c r="B2812" s="5"/>
      <c r="C2812" s="5"/>
      <c r="D2812" s="5"/>
      <c r="E2812" s="5"/>
      <c r="F2812" s="5"/>
      <c r="G2812" s="5"/>
      <c r="H2812" s="5"/>
    </row>
    <row r="2813" spans="1:8" x14ac:dyDescent="0.3">
      <c r="A2813" s="2"/>
      <c r="B2813" s="5"/>
      <c r="C2813" s="5"/>
      <c r="D2813" s="5"/>
      <c r="E2813" s="5"/>
      <c r="F2813" s="5"/>
      <c r="G2813" s="5"/>
      <c r="H2813" s="5"/>
    </row>
    <row r="2814" spans="1:8" x14ac:dyDescent="0.3">
      <c r="A2814" s="2"/>
      <c r="B2814" s="5"/>
      <c r="C2814" s="5"/>
      <c r="D2814" s="5"/>
      <c r="E2814" s="5"/>
      <c r="F2814" s="5"/>
      <c r="G2814" s="5"/>
      <c r="H2814" s="5"/>
    </row>
    <row r="2815" spans="1:8" x14ac:dyDescent="0.3">
      <c r="A2815" s="2"/>
      <c r="B2815" s="5"/>
      <c r="C2815" s="5"/>
      <c r="D2815" s="5"/>
      <c r="E2815" s="5"/>
      <c r="F2815" s="5"/>
      <c r="G2815" s="5"/>
      <c r="H2815" s="5"/>
    </row>
    <row r="2816" spans="1:8" x14ac:dyDescent="0.3">
      <c r="A2816" s="2"/>
      <c r="B2816" s="5"/>
      <c r="C2816" s="5"/>
      <c r="D2816" s="5"/>
      <c r="E2816" s="5"/>
      <c r="F2816" s="5"/>
      <c r="G2816" s="5"/>
      <c r="H2816" s="5"/>
    </row>
    <row r="2817" spans="1:8" x14ac:dyDescent="0.3">
      <c r="A2817" s="2"/>
      <c r="B2817" s="5"/>
      <c r="C2817" s="5"/>
      <c r="D2817" s="5"/>
      <c r="E2817" s="5"/>
      <c r="F2817" s="5"/>
      <c r="G2817" s="5"/>
      <c r="H2817" s="5"/>
    </row>
    <row r="2818" spans="1:8" x14ac:dyDescent="0.3">
      <c r="A2818" s="2"/>
      <c r="B2818" s="5"/>
      <c r="C2818" s="5"/>
      <c r="D2818" s="5"/>
      <c r="E2818" s="5"/>
      <c r="F2818" s="5"/>
      <c r="G2818" s="5"/>
      <c r="H2818" s="5"/>
    </row>
    <row r="2819" spans="1:8" x14ac:dyDescent="0.3">
      <c r="A2819" s="2"/>
      <c r="B2819" s="5"/>
      <c r="C2819" s="5"/>
      <c r="D2819" s="5"/>
      <c r="E2819" s="5"/>
      <c r="F2819" s="5"/>
      <c r="G2819" s="5"/>
      <c r="H2819" s="5"/>
    </row>
    <row r="2820" spans="1:8" x14ac:dyDescent="0.3">
      <c r="A2820" s="2"/>
      <c r="B2820" s="5"/>
      <c r="C2820" s="5"/>
      <c r="D2820" s="5"/>
      <c r="E2820" s="5"/>
      <c r="F2820" s="5"/>
      <c r="G2820" s="5"/>
      <c r="H2820" s="5"/>
    </row>
    <row r="2821" spans="1:8" x14ac:dyDescent="0.3">
      <c r="A2821" s="2"/>
      <c r="B2821" s="5"/>
      <c r="C2821" s="5"/>
      <c r="D2821" s="5"/>
      <c r="E2821" s="5"/>
      <c r="F2821" s="5"/>
      <c r="G2821" s="5"/>
      <c r="H2821" s="5"/>
    </row>
    <row r="2822" spans="1:8" x14ac:dyDescent="0.3">
      <c r="A2822" s="2"/>
      <c r="B2822" s="5"/>
      <c r="C2822" s="5"/>
      <c r="D2822" s="5"/>
      <c r="E2822" s="5"/>
      <c r="F2822" s="5"/>
      <c r="G2822" s="5"/>
      <c r="H2822" s="5"/>
    </row>
    <row r="2823" spans="1:8" x14ac:dyDescent="0.3">
      <c r="A2823" s="2"/>
      <c r="B2823" s="5"/>
      <c r="C2823" s="5"/>
      <c r="D2823" s="5"/>
      <c r="E2823" s="5"/>
      <c r="F2823" s="5"/>
      <c r="G2823" s="5"/>
      <c r="H2823" s="5"/>
    </row>
    <row r="2824" spans="1:8" x14ac:dyDescent="0.3">
      <c r="A2824" s="2"/>
      <c r="B2824" s="5"/>
      <c r="C2824" s="5"/>
      <c r="D2824" s="5"/>
      <c r="E2824" s="5"/>
      <c r="F2824" s="5"/>
      <c r="G2824" s="5"/>
      <c r="H2824" s="5"/>
    </row>
    <row r="2825" spans="1:8" x14ac:dyDescent="0.3">
      <c r="A2825" s="2"/>
      <c r="B2825" s="5"/>
      <c r="C2825" s="5"/>
      <c r="D2825" s="5"/>
      <c r="E2825" s="5"/>
      <c r="F2825" s="5"/>
      <c r="G2825" s="5"/>
      <c r="H2825" s="5"/>
    </row>
    <row r="2826" spans="1:8" x14ac:dyDescent="0.3">
      <c r="A2826" s="2"/>
      <c r="B2826" s="5"/>
      <c r="C2826" s="5"/>
      <c r="D2826" s="5"/>
      <c r="E2826" s="5"/>
      <c r="F2826" s="5"/>
      <c r="G2826" s="5"/>
      <c r="H2826" s="5"/>
    </row>
    <row r="2827" spans="1:8" x14ac:dyDescent="0.3">
      <c r="A2827" s="2"/>
      <c r="B2827" s="5"/>
      <c r="C2827" s="5"/>
      <c r="D2827" s="5"/>
      <c r="E2827" s="5"/>
      <c r="F2827" s="5"/>
      <c r="G2827" s="5"/>
      <c r="H2827" s="5"/>
    </row>
    <row r="2828" spans="1:8" x14ac:dyDescent="0.3">
      <c r="A2828" s="2"/>
      <c r="B2828" s="5"/>
      <c r="C2828" s="5"/>
      <c r="D2828" s="5"/>
      <c r="E2828" s="5"/>
      <c r="F2828" s="5"/>
      <c r="G2828" s="5"/>
      <c r="H2828" s="5"/>
    </row>
    <row r="2829" spans="1:8" x14ac:dyDescent="0.3">
      <c r="A2829" s="2"/>
      <c r="B2829" s="5"/>
      <c r="C2829" s="5"/>
      <c r="D2829" s="5"/>
      <c r="E2829" s="5"/>
      <c r="F2829" s="5"/>
      <c r="G2829" s="5"/>
      <c r="H2829" s="5"/>
    </row>
    <row r="2830" spans="1:8" x14ac:dyDescent="0.3">
      <c r="A2830" s="2"/>
      <c r="B2830" s="5"/>
      <c r="C2830" s="5"/>
      <c r="D2830" s="5"/>
      <c r="E2830" s="5"/>
      <c r="F2830" s="5"/>
      <c r="G2830" s="5"/>
      <c r="H2830" s="5"/>
    </row>
    <row r="2831" spans="1:8" x14ac:dyDescent="0.3">
      <c r="A2831" s="2"/>
      <c r="B2831" s="5"/>
      <c r="C2831" s="5"/>
      <c r="D2831" s="5"/>
      <c r="E2831" s="5"/>
      <c r="F2831" s="5"/>
      <c r="G2831" s="5"/>
      <c r="H2831" s="5"/>
    </row>
    <row r="2832" spans="1:8" x14ac:dyDescent="0.3">
      <c r="A2832" s="2"/>
      <c r="B2832" s="5"/>
      <c r="C2832" s="5"/>
      <c r="D2832" s="5"/>
      <c r="E2832" s="5"/>
      <c r="F2832" s="5"/>
      <c r="G2832" s="5"/>
      <c r="H2832" s="5"/>
    </row>
    <row r="2833" spans="1:8" x14ac:dyDescent="0.3">
      <c r="A2833" s="2"/>
      <c r="B2833" s="5"/>
      <c r="C2833" s="5"/>
      <c r="D2833" s="5"/>
      <c r="E2833" s="5"/>
      <c r="F2833" s="5"/>
      <c r="G2833" s="5"/>
      <c r="H2833" s="5"/>
    </row>
    <row r="2834" spans="1:8" x14ac:dyDescent="0.3">
      <c r="A2834" s="2"/>
      <c r="B2834" s="5"/>
      <c r="C2834" s="5"/>
      <c r="D2834" s="5"/>
      <c r="E2834" s="5"/>
      <c r="F2834" s="5"/>
      <c r="G2834" s="5"/>
      <c r="H2834" s="5"/>
    </row>
    <row r="2835" spans="1:8" x14ac:dyDescent="0.3">
      <c r="A2835" s="2"/>
      <c r="B2835" s="5"/>
      <c r="C2835" s="5"/>
      <c r="D2835" s="5"/>
      <c r="E2835" s="5"/>
      <c r="F2835" s="5"/>
      <c r="G2835" s="5"/>
      <c r="H2835" s="5"/>
    </row>
    <row r="2836" spans="1:8" x14ac:dyDescent="0.3">
      <c r="A2836" s="2"/>
      <c r="B2836" s="5"/>
      <c r="C2836" s="5"/>
      <c r="D2836" s="5"/>
      <c r="E2836" s="5"/>
      <c r="F2836" s="5"/>
      <c r="G2836" s="5"/>
      <c r="H2836" s="5"/>
    </row>
    <row r="2837" spans="1:8" x14ac:dyDescent="0.3">
      <c r="A2837" s="2"/>
      <c r="B2837" s="5"/>
      <c r="C2837" s="5"/>
      <c r="D2837" s="5"/>
      <c r="E2837" s="5"/>
      <c r="F2837" s="5"/>
      <c r="G2837" s="5"/>
      <c r="H2837" s="5"/>
    </row>
    <row r="2838" spans="1:8" x14ac:dyDescent="0.3">
      <c r="A2838" s="2"/>
      <c r="B2838" s="5"/>
      <c r="C2838" s="5"/>
      <c r="D2838" s="5"/>
      <c r="E2838" s="5"/>
      <c r="F2838" s="5"/>
      <c r="G2838" s="5"/>
      <c r="H2838" s="5"/>
    </row>
    <row r="2839" spans="1:8" x14ac:dyDescent="0.3">
      <c r="A2839" s="2"/>
      <c r="B2839" s="5"/>
      <c r="C2839" s="5"/>
      <c r="D2839" s="5"/>
      <c r="E2839" s="5"/>
      <c r="F2839" s="5"/>
      <c r="G2839" s="5"/>
      <c r="H2839" s="5"/>
    </row>
    <row r="2840" spans="1:8" x14ac:dyDescent="0.3">
      <c r="A2840" s="2"/>
      <c r="B2840" s="5"/>
      <c r="C2840" s="5"/>
      <c r="D2840" s="5"/>
      <c r="E2840" s="5"/>
      <c r="F2840" s="5"/>
      <c r="G2840" s="5"/>
      <c r="H2840" s="5"/>
    </row>
    <row r="2841" spans="1:8" x14ac:dyDescent="0.3">
      <c r="A2841" s="2"/>
      <c r="B2841" s="5"/>
      <c r="C2841" s="5"/>
      <c r="D2841" s="5"/>
      <c r="E2841" s="5"/>
      <c r="F2841" s="5"/>
      <c r="G2841" s="5"/>
      <c r="H2841" s="5"/>
    </row>
    <row r="2842" spans="1:8" x14ac:dyDescent="0.3">
      <c r="A2842" s="2"/>
      <c r="B2842" s="5"/>
      <c r="C2842" s="5"/>
      <c r="D2842" s="5"/>
      <c r="E2842" s="5"/>
      <c r="F2842" s="5"/>
      <c r="G2842" s="5"/>
      <c r="H2842" s="5"/>
    </row>
    <row r="2843" spans="1:8" x14ac:dyDescent="0.3">
      <c r="A2843" s="2"/>
      <c r="B2843" s="5"/>
      <c r="C2843" s="5"/>
      <c r="D2843" s="5"/>
      <c r="E2843" s="5"/>
      <c r="F2843" s="5"/>
      <c r="G2843" s="5"/>
      <c r="H2843" s="5"/>
    </row>
    <row r="2844" spans="1:8" x14ac:dyDescent="0.3">
      <c r="A2844" s="2"/>
      <c r="B2844" s="5"/>
      <c r="C2844" s="5"/>
      <c r="D2844" s="5"/>
      <c r="E2844" s="5"/>
      <c r="F2844" s="5"/>
      <c r="G2844" s="5"/>
      <c r="H2844" s="5"/>
    </row>
    <row r="2845" spans="1:8" x14ac:dyDescent="0.3">
      <c r="A2845" s="2"/>
      <c r="B2845" s="5"/>
      <c r="C2845" s="5"/>
      <c r="D2845" s="5"/>
      <c r="E2845" s="5"/>
      <c r="F2845" s="5"/>
      <c r="G2845" s="5"/>
      <c r="H2845" s="5"/>
    </row>
    <row r="2846" spans="1:8" x14ac:dyDescent="0.3">
      <c r="A2846" s="2"/>
      <c r="B2846" s="5"/>
      <c r="C2846" s="5"/>
      <c r="D2846" s="5"/>
      <c r="E2846" s="5"/>
      <c r="F2846" s="5"/>
      <c r="G2846" s="5"/>
      <c r="H2846" s="5"/>
    </row>
    <row r="2847" spans="1:8" x14ac:dyDescent="0.3">
      <c r="A2847" s="2"/>
      <c r="B2847" s="5"/>
      <c r="C2847" s="5"/>
      <c r="D2847" s="5"/>
      <c r="E2847" s="5"/>
      <c r="F2847" s="5"/>
      <c r="G2847" s="5"/>
      <c r="H2847" s="5"/>
    </row>
    <row r="2848" spans="1:8" x14ac:dyDescent="0.3">
      <c r="A2848" s="2"/>
      <c r="B2848" s="5"/>
      <c r="C2848" s="5"/>
      <c r="D2848" s="5"/>
      <c r="E2848" s="5"/>
      <c r="F2848" s="5"/>
      <c r="G2848" s="5"/>
      <c r="H2848" s="5"/>
    </row>
    <row r="2849" spans="1:8" x14ac:dyDescent="0.3">
      <c r="A2849" s="2"/>
      <c r="B2849" s="5"/>
      <c r="C2849" s="5"/>
      <c r="D2849" s="5"/>
      <c r="E2849" s="5"/>
      <c r="F2849" s="5"/>
      <c r="G2849" s="5"/>
      <c r="H2849" s="5"/>
    </row>
    <row r="2850" spans="1:8" x14ac:dyDescent="0.3">
      <c r="A2850" s="2"/>
      <c r="B2850" s="5"/>
      <c r="C2850" s="5"/>
      <c r="D2850" s="5"/>
      <c r="E2850" s="5"/>
      <c r="F2850" s="5"/>
      <c r="G2850" s="5"/>
      <c r="H2850" s="5"/>
    </row>
    <row r="2851" spans="1:8" x14ac:dyDescent="0.3">
      <c r="A2851" s="2"/>
      <c r="B2851" s="5"/>
      <c r="C2851" s="5"/>
      <c r="D2851" s="5"/>
      <c r="E2851" s="5"/>
      <c r="F2851" s="5"/>
      <c r="G2851" s="5"/>
      <c r="H2851" s="5"/>
    </row>
    <row r="2852" spans="1:8" x14ac:dyDescent="0.3">
      <c r="A2852" s="2"/>
      <c r="B2852" s="5"/>
      <c r="C2852" s="5"/>
      <c r="D2852" s="5"/>
      <c r="E2852" s="5"/>
      <c r="F2852" s="5"/>
      <c r="G2852" s="5"/>
      <c r="H2852" s="5"/>
    </row>
    <row r="2853" spans="1:8" x14ac:dyDescent="0.3">
      <c r="A2853" s="2"/>
      <c r="B2853" s="5"/>
      <c r="C2853" s="5"/>
      <c r="D2853" s="5"/>
      <c r="E2853" s="5"/>
      <c r="F2853" s="5"/>
      <c r="G2853" s="5"/>
      <c r="H2853" s="5"/>
    </row>
    <row r="2854" spans="1:8" x14ac:dyDescent="0.3">
      <c r="A2854" s="2"/>
      <c r="B2854" s="5"/>
      <c r="C2854" s="5"/>
      <c r="D2854" s="5"/>
      <c r="E2854" s="5"/>
      <c r="F2854" s="5"/>
      <c r="G2854" s="5"/>
      <c r="H2854" s="5"/>
    </row>
    <row r="2855" spans="1:8" x14ac:dyDescent="0.3">
      <c r="A2855" s="2"/>
      <c r="B2855" s="5"/>
      <c r="C2855" s="5"/>
      <c r="D2855" s="5"/>
      <c r="E2855" s="5"/>
      <c r="F2855" s="5"/>
      <c r="G2855" s="5"/>
      <c r="H2855" s="5"/>
    </row>
    <row r="2856" spans="1:8" x14ac:dyDescent="0.3">
      <c r="A2856" s="2"/>
      <c r="B2856" s="5"/>
      <c r="C2856" s="5"/>
      <c r="D2856" s="5"/>
      <c r="E2856" s="5"/>
      <c r="F2856" s="5"/>
      <c r="G2856" s="5"/>
      <c r="H2856" s="5"/>
    </row>
    <row r="2857" spans="1:8" x14ac:dyDescent="0.3">
      <c r="A2857" s="2"/>
      <c r="B2857" s="5"/>
      <c r="C2857" s="5"/>
      <c r="D2857" s="5"/>
      <c r="E2857" s="5"/>
      <c r="F2857" s="5"/>
      <c r="G2857" s="5"/>
      <c r="H2857" s="5"/>
    </row>
    <row r="2858" spans="1:8" x14ac:dyDescent="0.3">
      <c r="A2858" s="2"/>
      <c r="B2858" s="5"/>
      <c r="C2858" s="5"/>
      <c r="D2858" s="5"/>
      <c r="E2858" s="5"/>
      <c r="F2858" s="5"/>
      <c r="G2858" s="5"/>
      <c r="H2858" s="5"/>
    </row>
    <row r="2859" spans="1:8" x14ac:dyDescent="0.3">
      <c r="A2859" s="2"/>
      <c r="B2859" s="5"/>
      <c r="C2859" s="5"/>
      <c r="D2859" s="5"/>
      <c r="E2859" s="5"/>
      <c r="F2859" s="5"/>
      <c r="G2859" s="5"/>
      <c r="H2859" s="5"/>
    </row>
    <row r="2860" spans="1:8" x14ac:dyDescent="0.3">
      <c r="A2860" s="2"/>
      <c r="B2860" s="5"/>
      <c r="C2860" s="5"/>
      <c r="D2860" s="5"/>
      <c r="E2860" s="5"/>
      <c r="F2860" s="5"/>
      <c r="G2860" s="5"/>
      <c r="H2860" s="5"/>
    </row>
    <row r="2861" spans="1:8" x14ac:dyDescent="0.3">
      <c r="A2861" s="2"/>
      <c r="B2861" s="5"/>
      <c r="C2861" s="5"/>
      <c r="D2861" s="5"/>
      <c r="E2861" s="5"/>
      <c r="F2861" s="5"/>
      <c r="G2861" s="5"/>
      <c r="H2861" s="5"/>
    </row>
    <row r="2862" spans="1:8" x14ac:dyDescent="0.3">
      <c r="A2862" s="2"/>
      <c r="B2862" s="5"/>
      <c r="C2862" s="5"/>
      <c r="D2862" s="5"/>
      <c r="E2862" s="5"/>
      <c r="F2862" s="5"/>
      <c r="G2862" s="5"/>
      <c r="H2862" s="5"/>
    </row>
    <row r="2863" spans="1:8" x14ac:dyDescent="0.3">
      <c r="A2863" s="2"/>
      <c r="B2863" s="5"/>
      <c r="C2863" s="5"/>
      <c r="D2863" s="5"/>
      <c r="E2863" s="5"/>
      <c r="F2863" s="5"/>
      <c r="G2863" s="5"/>
      <c r="H2863" s="5"/>
    </row>
    <row r="2864" spans="1:8" x14ac:dyDescent="0.3">
      <c r="A2864" s="2"/>
      <c r="B2864" s="5"/>
      <c r="C2864" s="5"/>
      <c r="D2864" s="5"/>
      <c r="E2864" s="5"/>
      <c r="F2864" s="5"/>
      <c r="G2864" s="5"/>
      <c r="H2864" s="5"/>
    </row>
    <row r="2865" spans="1:8" x14ac:dyDescent="0.3">
      <c r="A2865" s="2"/>
      <c r="B2865" s="5"/>
      <c r="C2865" s="5"/>
      <c r="D2865" s="5"/>
      <c r="E2865" s="5"/>
      <c r="F2865" s="5"/>
      <c r="G2865" s="5"/>
      <c r="H2865" s="5"/>
    </row>
    <row r="2866" spans="1:8" x14ac:dyDescent="0.3">
      <c r="A2866" s="2"/>
      <c r="B2866" s="5"/>
      <c r="C2866" s="5"/>
      <c r="D2866" s="5"/>
      <c r="E2866" s="5"/>
      <c r="F2866" s="5"/>
      <c r="G2866" s="5"/>
      <c r="H2866" s="5"/>
    </row>
    <row r="2867" spans="1:8" x14ac:dyDescent="0.3">
      <c r="A2867" s="2"/>
      <c r="B2867" s="5"/>
      <c r="C2867" s="5"/>
      <c r="D2867" s="5"/>
      <c r="E2867" s="5"/>
      <c r="F2867" s="5"/>
      <c r="G2867" s="5"/>
      <c r="H2867" s="5"/>
    </row>
    <row r="2868" spans="1:8" x14ac:dyDescent="0.3">
      <c r="A2868" s="2"/>
      <c r="B2868" s="5"/>
      <c r="C2868" s="5"/>
      <c r="D2868" s="5"/>
      <c r="E2868" s="5"/>
      <c r="F2868" s="5"/>
      <c r="G2868" s="5"/>
      <c r="H2868" s="5"/>
    </row>
    <row r="2869" spans="1:8" x14ac:dyDescent="0.3">
      <c r="A2869" s="2"/>
      <c r="B2869" s="5"/>
      <c r="C2869" s="5"/>
      <c r="D2869" s="5"/>
      <c r="E2869" s="5"/>
      <c r="F2869" s="5"/>
      <c r="G2869" s="5"/>
      <c r="H2869" s="5"/>
    </row>
    <row r="2870" spans="1:8" x14ac:dyDescent="0.3">
      <c r="A2870" s="2"/>
      <c r="B2870" s="5"/>
      <c r="C2870" s="5"/>
      <c r="D2870" s="5"/>
      <c r="E2870" s="5"/>
      <c r="F2870" s="5"/>
      <c r="G2870" s="5"/>
      <c r="H2870" s="5"/>
    </row>
    <row r="2871" spans="1:8" x14ac:dyDescent="0.3">
      <c r="A2871" s="2"/>
      <c r="B2871" s="5"/>
      <c r="C2871" s="5"/>
      <c r="D2871" s="5"/>
      <c r="E2871" s="5"/>
      <c r="F2871" s="5"/>
      <c r="G2871" s="5"/>
      <c r="H2871" s="5"/>
    </row>
    <row r="2872" spans="1:8" x14ac:dyDescent="0.3">
      <c r="A2872" s="2"/>
      <c r="B2872" s="5"/>
      <c r="C2872" s="5"/>
      <c r="D2872" s="5"/>
      <c r="E2872" s="5"/>
      <c r="F2872" s="5"/>
      <c r="G2872" s="5"/>
      <c r="H2872" s="5"/>
    </row>
    <row r="2873" spans="1:8" x14ac:dyDescent="0.3">
      <c r="A2873" s="2"/>
      <c r="B2873" s="5"/>
      <c r="C2873" s="5"/>
      <c r="D2873" s="5"/>
      <c r="E2873" s="5"/>
      <c r="F2873" s="5"/>
      <c r="G2873" s="5"/>
      <c r="H2873" s="5"/>
    </row>
    <row r="2874" spans="1:8" x14ac:dyDescent="0.3">
      <c r="A2874" s="2"/>
      <c r="B2874" s="5"/>
      <c r="C2874" s="5"/>
      <c r="D2874" s="5"/>
      <c r="E2874" s="5"/>
      <c r="F2874" s="5"/>
      <c r="G2874" s="5"/>
      <c r="H2874" s="5"/>
    </row>
    <row r="2875" spans="1:8" x14ac:dyDescent="0.3">
      <c r="A2875" s="2"/>
      <c r="B2875" s="5"/>
      <c r="C2875" s="5"/>
      <c r="D2875" s="5"/>
      <c r="E2875" s="5"/>
      <c r="F2875" s="5"/>
      <c r="G2875" s="5"/>
      <c r="H2875" s="5"/>
    </row>
    <row r="2876" spans="1:8" x14ac:dyDescent="0.3">
      <c r="A2876" s="2"/>
      <c r="B2876" s="5"/>
      <c r="C2876" s="5"/>
      <c r="D2876" s="5"/>
      <c r="E2876" s="5"/>
      <c r="F2876" s="5"/>
      <c r="G2876" s="5"/>
      <c r="H2876" s="5"/>
    </row>
    <row r="2877" spans="1:8" x14ac:dyDescent="0.3">
      <c r="A2877" s="2"/>
      <c r="B2877" s="5"/>
      <c r="C2877" s="5"/>
      <c r="D2877" s="5"/>
      <c r="E2877" s="5"/>
      <c r="F2877" s="5"/>
      <c r="G2877" s="5"/>
      <c r="H2877" s="5"/>
    </row>
    <row r="2878" spans="1:8" x14ac:dyDescent="0.3">
      <c r="A2878" s="2"/>
      <c r="B2878" s="5"/>
      <c r="C2878" s="5"/>
      <c r="D2878" s="5"/>
      <c r="E2878" s="5"/>
      <c r="F2878" s="5"/>
      <c r="G2878" s="5"/>
      <c r="H2878" s="5"/>
    </row>
    <row r="2879" spans="1:8" x14ac:dyDescent="0.3">
      <c r="A2879" s="2"/>
      <c r="B2879" s="5"/>
      <c r="C2879" s="5"/>
      <c r="D2879" s="5"/>
      <c r="E2879" s="5"/>
      <c r="F2879" s="5"/>
      <c r="G2879" s="5"/>
      <c r="H2879" s="5"/>
    </row>
    <row r="2880" spans="1:8" x14ac:dyDescent="0.3">
      <c r="A2880" s="2"/>
      <c r="B2880" s="5"/>
      <c r="C2880" s="5"/>
      <c r="D2880" s="5"/>
      <c r="E2880" s="5"/>
      <c r="F2880" s="5"/>
      <c r="G2880" s="5"/>
      <c r="H2880" s="5"/>
    </row>
    <row r="2881" spans="1:8" x14ac:dyDescent="0.3">
      <c r="A2881" s="2"/>
      <c r="B2881" s="5"/>
      <c r="C2881" s="5"/>
      <c r="D2881" s="5"/>
      <c r="E2881" s="5"/>
      <c r="F2881" s="5"/>
      <c r="G2881" s="5"/>
      <c r="H2881" s="5"/>
    </row>
    <row r="2882" spans="1:8" x14ac:dyDescent="0.3">
      <c r="A2882" s="2"/>
      <c r="B2882" s="5"/>
      <c r="C2882" s="5"/>
      <c r="D2882" s="5"/>
      <c r="E2882" s="5"/>
      <c r="F2882" s="5"/>
      <c r="G2882" s="5"/>
      <c r="H2882" s="5"/>
    </row>
    <row r="2883" spans="1:8" x14ac:dyDescent="0.3">
      <c r="A2883" s="2"/>
      <c r="B2883" s="5"/>
      <c r="C2883" s="5"/>
      <c r="D2883" s="5"/>
      <c r="E2883" s="5"/>
      <c r="F2883" s="5"/>
      <c r="G2883" s="5"/>
      <c r="H2883" s="5"/>
    </row>
    <row r="2884" spans="1:8" x14ac:dyDescent="0.3">
      <c r="A2884" s="2"/>
      <c r="B2884" s="5"/>
      <c r="C2884" s="5"/>
      <c r="D2884" s="5"/>
      <c r="E2884" s="5"/>
      <c r="F2884" s="5"/>
      <c r="G2884" s="5"/>
      <c r="H2884" s="5"/>
    </row>
    <row r="2885" spans="1:8" x14ac:dyDescent="0.3">
      <c r="A2885" s="2"/>
      <c r="B2885" s="5"/>
      <c r="C2885" s="5"/>
      <c r="D2885" s="5"/>
      <c r="E2885" s="5"/>
      <c r="F2885" s="5"/>
      <c r="G2885" s="5"/>
      <c r="H2885" s="5"/>
    </row>
    <row r="2886" spans="1:8" x14ac:dyDescent="0.3">
      <c r="A2886" s="2"/>
      <c r="B2886" s="5"/>
      <c r="C2886" s="5"/>
      <c r="D2886" s="5"/>
      <c r="E2886" s="5"/>
      <c r="F2886" s="5"/>
      <c r="G2886" s="5"/>
      <c r="H2886" s="5"/>
    </row>
    <row r="2887" spans="1:8" x14ac:dyDescent="0.3">
      <c r="A2887" s="2"/>
      <c r="B2887" s="5"/>
      <c r="C2887" s="5"/>
      <c r="D2887" s="5"/>
      <c r="E2887" s="5"/>
      <c r="F2887" s="5"/>
      <c r="G2887" s="5"/>
      <c r="H2887" s="5"/>
    </row>
    <row r="2888" spans="1:8" x14ac:dyDescent="0.3">
      <c r="A2888" s="2"/>
      <c r="B2888" s="5"/>
      <c r="C2888" s="5"/>
      <c r="D2888" s="5"/>
      <c r="E2888" s="5"/>
      <c r="F2888" s="5"/>
      <c r="G2888" s="5"/>
      <c r="H2888" s="5"/>
    </row>
    <row r="2889" spans="1:8" x14ac:dyDescent="0.3">
      <c r="A2889" s="2"/>
      <c r="B2889" s="5"/>
      <c r="C2889" s="5"/>
      <c r="D2889" s="5"/>
      <c r="E2889" s="5"/>
      <c r="F2889" s="5"/>
      <c r="G2889" s="5"/>
      <c r="H2889" s="5"/>
    </row>
    <row r="2890" spans="1:8" x14ac:dyDescent="0.3">
      <c r="A2890" s="2"/>
      <c r="B2890" s="5"/>
      <c r="C2890" s="5"/>
      <c r="D2890" s="5"/>
      <c r="E2890" s="5"/>
      <c r="F2890" s="5"/>
      <c r="G2890" s="5"/>
      <c r="H2890" s="5"/>
    </row>
    <row r="2891" spans="1:8" x14ac:dyDescent="0.3">
      <c r="A2891" s="2"/>
      <c r="B2891" s="5"/>
      <c r="C2891" s="5"/>
      <c r="D2891" s="5"/>
      <c r="E2891" s="5"/>
      <c r="F2891" s="5"/>
      <c r="G2891" s="5"/>
      <c r="H2891" s="5"/>
    </row>
    <row r="2892" spans="1:8" x14ac:dyDescent="0.3">
      <c r="A2892" s="2"/>
      <c r="B2892" s="5"/>
      <c r="C2892" s="5"/>
      <c r="D2892" s="5"/>
      <c r="E2892" s="5"/>
      <c r="F2892" s="5"/>
      <c r="G2892" s="5"/>
      <c r="H2892" s="5"/>
    </row>
    <row r="2893" spans="1:8" x14ac:dyDescent="0.3">
      <c r="A2893" s="2"/>
      <c r="B2893" s="5"/>
      <c r="C2893" s="5"/>
      <c r="D2893" s="5"/>
      <c r="E2893" s="5"/>
      <c r="F2893" s="5"/>
      <c r="G2893" s="5"/>
      <c r="H2893" s="5"/>
    </row>
    <row r="2894" spans="1:8" x14ac:dyDescent="0.3">
      <c r="A2894" s="2"/>
      <c r="B2894" s="5"/>
      <c r="C2894" s="5"/>
      <c r="D2894" s="5"/>
      <c r="E2894" s="5"/>
      <c r="F2894" s="5"/>
      <c r="G2894" s="5"/>
      <c r="H2894" s="5"/>
    </row>
    <row r="2895" spans="1:8" x14ac:dyDescent="0.3">
      <c r="A2895" s="2"/>
      <c r="B2895" s="5"/>
      <c r="C2895" s="5"/>
      <c r="D2895" s="5"/>
      <c r="E2895" s="5"/>
      <c r="F2895" s="5"/>
      <c r="G2895" s="5"/>
      <c r="H2895" s="5"/>
    </row>
    <row r="2896" spans="1:8" x14ac:dyDescent="0.3">
      <c r="A2896" s="2"/>
      <c r="B2896" s="5"/>
      <c r="C2896" s="5"/>
      <c r="D2896" s="5"/>
      <c r="E2896" s="5"/>
      <c r="F2896" s="5"/>
      <c r="G2896" s="5"/>
      <c r="H2896" s="5"/>
    </row>
    <row r="2897" spans="1:8" x14ac:dyDescent="0.3">
      <c r="A2897" s="2"/>
      <c r="B2897" s="5"/>
      <c r="C2897" s="5"/>
      <c r="D2897" s="5"/>
      <c r="E2897" s="5"/>
      <c r="F2897" s="5"/>
      <c r="G2897" s="5"/>
      <c r="H2897" s="5"/>
    </row>
    <row r="2898" spans="1:8" x14ac:dyDescent="0.3">
      <c r="A2898" s="2"/>
      <c r="B2898" s="5"/>
      <c r="C2898" s="5"/>
      <c r="D2898" s="5"/>
      <c r="E2898" s="5"/>
      <c r="F2898" s="5"/>
      <c r="G2898" s="5"/>
      <c r="H2898" s="5"/>
    </row>
    <row r="2899" spans="1:8" x14ac:dyDescent="0.3">
      <c r="A2899" s="2"/>
      <c r="B2899" s="5"/>
      <c r="C2899" s="5"/>
      <c r="D2899" s="5"/>
      <c r="E2899" s="5"/>
      <c r="F2899" s="5"/>
      <c r="G2899" s="5"/>
      <c r="H2899" s="5"/>
    </row>
    <row r="2900" spans="1:8" x14ac:dyDescent="0.3">
      <c r="A2900" s="2"/>
      <c r="B2900" s="5"/>
      <c r="C2900" s="5"/>
      <c r="D2900" s="5"/>
      <c r="E2900" s="5"/>
      <c r="F2900" s="5"/>
      <c r="G2900" s="5"/>
      <c r="H2900" s="5"/>
    </row>
    <row r="2901" spans="1:8" x14ac:dyDescent="0.3">
      <c r="A2901" s="2"/>
      <c r="B2901" s="5"/>
      <c r="C2901" s="5"/>
      <c r="D2901" s="5"/>
      <c r="E2901" s="5"/>
      <c r="F2901" s="5"/>
      <c r="G2901" s="5"/>
      <c r="H2901" s="5"/>
    </row>
    <row r="2902" spans="1:8" x14ac:dyDescent="0.3">
      <c r="A2902" s="2"/>
      <c r="B2902" s="5"/>
      <c r="C2902" s="5"/>
      <c r="D2902" s="5"/>
      <c r="E2902" s="5"/>
      <c r="F2902" s="5"/>
      <c r="G2902" s="5"/>
      <c r="H2902" s="5"/>
    </row>
    <row r="2903" spans="1:8" x14ac:dyDescent="0.3">
      <c r="A2903" s="2"/>
      <c r="B2903" s="5"/>
      <c r="C2903" s="5"/>
      <c r="D2903" s="5"/>
      <c r="E2903" s="5"/>
      <c r="F2903" s="5"/>
      <c r="G2903" s="5"/>
      <c r="H2903" s="5"/>
    </row>
    <row r="2904" spans="1:8" x14ac:dyDescent="0.3">
      <c r="A2904" s="2"/>
      <c r="B2904" s="5"/>
      <c r="C2904" s="5"/>
      <c r="D2904" s="5"/>
      <c r="E2904" s="5"/>
      <c r="F2904" s="5"/>
      <c r="G2904" s="5"/>
      <c r="H2904" s="5"/>
    </row>
    <row r="2905" spans="1:8" x14ac:dyDescent="0.3">
      <c r="A2905" s="2"/>
      <c r="B2905" s="5"/>
      <c r="C2905" s="5"/>
      <c r="D2905" s="5"/>
      <c r="E2905" s="5"/>
      <c r="F2905" s="5"/>
      <c r="G2905" s="5"/>
      <c r="H2905" s="5"/>
    </row>
    <row r="2906" spans="1:8" x14ac:dyDescent="0.3">
      <c r="A2906" s="2"/>
      <c r="B2906" s="5"/>
      <c r="C2906" s="5"/>
      <c r="D2906" s="5"/>
      <c r="E2906" s="5"/>
      <c r="F2906" s="5"/>
      <c r="G2906" s="5"/>
      <c r="H2906" s="5"/>
    </row>
    <row r="2907" spans="1:8" x14ac:dyDescent="0.3">
      <c r="A2907" s="2"/>
      <c r="B2907" s="5"/>
      <c r="C2907" s="5"/>
      <c r="D2907" s="5"/>
      <c r="E2907" s="5"/>
      <c r="F2907" s="5"/>
      <c r="G2907" s="5"/>
      <c r="H2907" s="5"/>
    </row>
    <row r="2908" spans="1:8" x14ac:dyDescent="0.3">
      <c r="A2908" s="2"/>
      <c r="B2908" s="5"/>
      <c r="C2908" s="5"/>
      <c r="D2908" s="5"/>
      <c r="E2908" s="5"/>
      <c r="F2908" s="5"/>
      <c r="G2908" s="5"/>
      <c r="H2908" s="5"/>
    </row>
    <row r="2909" spans="1:8" x14ac:dyDescent="0.3">
      <c r="A2909" s="2"/>
      <c r="B2909" s="5"/>
      <c r="C2909" s="5"/>
      <c r="D2909" s="5"/>
      <c r="E2909" s="5"/>
      <c r="F2909" s="5"/>
      <c r="G2909" s="5"/>
      <c r="H2909" s="5"/>
    </row>
    <row r="2910" spans="1:8" x14ac:dyDescent="0.3">
      <c r="A2910" s="2"/>
      <c r="B2910" s="5"/>
      <c r="C2910" s="5"/>
      <c r="D2910" s="5"/>
      <c r="E2910" s="5"/>
      <c r="F2910" s="5"/>
      <c r="G2910" s="5"/>
      <c r="H2910" s="5"/>
    </row>
    <row r="2911" spans="1:8" x14ac:dyDescent="0.3">
      <c r="A2911" s="2"/>
      <c r="B2911" s="5"/>
      <c r="C2911" s="5"/>
      <c r="D2911" s="5"/>
      <c r="E2911" s="5"/>
      <c r="F2911" s="5"/>
      <c r="G2911" s="5"/>
      <c r="H2911" s="5"/>
    </row>
    <row r="2912" spans="1:8" x14ac:dyDescent="0.3">
      <c r="A2912" s="2"/>
      <c r="B2912" s="5"/>
      <c r="C2912" s="5"/>
      <c r="D2912" s="5"/>
      <c r="E2912" s="5"/>
      <c r="F2912" s="5"/>
      <c r="G2912" s="5"/>
      <c r="H2912" s="5"/>
    </row>
    <row r="2913" spans="1:8" x14ac:dyDescent="0.3">
      <c r="A2913" s="2"/>
      <c r="B2913" s="5"/>
      <c r="C2913" s="5"/>
      <c r="D2913" s="5"/>
      <c r="E2913" s="5"/>
      <c r="F2913" s="5"/>
      <c r="G2913" s="5"/>
      <c r="H2913" s="5"/>
    </row>
    <row r="2914" spans="1:8" x14ac:dyDescent="0.3">
      <c r="A2914" s="2"/>
      <c r="B2914" s="5"/>
      <c r="C2914" s="5"/>
      <c r="D2914" s="5"/>
      <c r="E2914" s="5"/>
      <c r="F2914" s="5"/>
      <c r="G2914" s="5"/>
      <c r="H2914" s="5"/>
    </row>
    <row r="2915" spans="1:8" x14ac:dyDescent="0.3">
      <c r="A2915" s="2"/>
      <c r="B2915" s="5"/>
      <c r="C2915" s="5"/>
      <c r="D2915" s="5"/>
      <c r="E2915" s="5"/>
      <c r="F2915" s="5"/>
      <c r="G2915" s="5"/>
      <c r="H2915" s="5"/>
    </row>
    <row r="2916" spans="1:8" x14ac:dyDescent="0.3">
      <c r="A2916" s="2"/>
      <c r="B2916" s="5"/>
      <c r="C2916" s="5"/>
      <c r="D2916" s="5"/>
      <c r="E2916" s="5"/>
      <c r="F2916" s="5"/>
      <c r="G2916" s="5"/>
      <c r="H2916" s="5"/>
    </row>
    <row r="2917" spans="1:8" x14ac:dyDescent="0.3">
      <c r="A2917" s="2"/>
      <c r="B2917" s="5"/>
      <c r="C2917" s="5"/>
      <c r="D2917" s="5"/>
      <c r="E2917" s="5"/>
      <c r="F2917" s="5"/>
      <c r="G2917" s="5"/>
      <c r="H2917" s="5"/>
    </row>
    <row r="2918" spans="1:8" x14ac:dyDescent="0.3">
      <c r="A2918" s="2"/>
      <c r="B2918" s="5"/>
      <c r="C2918" s="5"/>
      <c r="D2918" s="5"/>
      <c r="E2918" s="5"/>
      <c r="F2918" s="5"/>
      <c r="G2918" s="5"/>
      <c r="H2918" s="5"/>
    </row>
    <row r="2919" spans="1:8" x14ac:dyDescent="0.3">
      <c r="A2919" s="2"/>
      <c r="B2919" s="5"/>
      <c r="C2919" s="5"/>
      <c r="D2919" s="5"/>
      <c r="E2919" s="5"/>
      <c r="F2919" s="5"/>
      <c r="G2919" s="5"/>
      <c r="H2919" s="5"/>
    </row>
    <row r="2920" spans="1:8" x14ac:dyDescent="0.3">
      <c r="A2920" s="2"/>
      <c r="B2920" s="5"/>
      <c r="C2920" s="5"/>
      <c r="D2920" s="5"/>
      <c r="E2920" s="5"/>
      <c r="F2920" s="5"/>
      <c r="G2920" s="5"/>
      <c r="H2920" s="5"/>
    </row>
    <row r="2921" spans="1:8" x14ac:dyDescent="0.3">
      <c r="A2921" s="2"/>
      <c r="B2921" s="5"/>
      <c r="C2921" s="5"/>
      <c r="D2921" s="5"/>
      <c r="E2921" s="5"/>
      <c r="F2921" s="5"/>
      <c r="G2921" s="5"/>
      <c r="H2921" s="5"/>
    </row>
    <row r="2922" spans="1:8" x14ac:dyDescent="0.3">
      <c r="A2922" s="2"/>
      <c r="B2922" s="5"/>
      <c r="C2922" s="5"/>
      <c r="D2922" s="5"/>
      <c r="E2922" s="5"/>
      <c r="F2922" s="5"/>
      <c r="G2922" s="5"/>
      <c r="H2922" s="5"/>
    </row>
    <row r="2923" spans="1:8" x14ac:dyDescent="0.3">
      <c r="A2923" s="2"/>
      <c r="B2923" s="5"/>
      <c r="C2923" s="5"/>
      <c r="D2923" s="5"/>
      <c r="E2923" s="5"/>
      <c r="F2923" s="5"/>
      <c r="G2923" s="5"/>
      <c r="H2923" s="5"/>
    </row>
    <row r="2924" spans="1:8" x14ac:dyDescent="0.3">
      <c r="A2924" s="2"/>
      <c r="B2924" s="5"/>
      <c r="C2924" s="5"/>
      <c r="D2924" s="5"/>
      <c r="E2924" s="5"/>
      <c r="F2924" s="5"/>
      <c r="G2924" s="5"/>
      <c r="H2924" s="5"/>
    </row>
    <row r="2925" spans="1:8" x14ac:dyDescent="0.3">
      <c r="A2925" s="2"/>
      <c r="B2925" s="5"/>
      <c r="C2925" s="5"/>
      <c r="D2925" s="5"/>
      <c r="E2925" s="5"/>
      <c r="F2925" s="5"/>
      <c r="G2925" s="5"/>
      <c r="H2925" s="5"/>
    </row>
    <row r="2926" spans="1:8" x14ac:dyDescent="0.3">
      <c r="A2926" s="2"/>
      <c r="B2926" s="5"/>
      <c r="C2926" s="5"/>
      <c r="D2926" s="5"/>
      <c r="E2926" s="5"/>
      <c r="F2926" s="5"/>
      <c r="G2926" s="5"/>
      <c r="H2926" s="5"/>
    </row>
    <row r="2927" spans="1:8" x14ac:dyDescent="0.3">
      <c r="A2927" s="2"/>
      <c r="B2927" s="5"/>
      <c r="C2927" s="5"/>
      <c r="D2927" s="5"/>
      <c r="E2927" s="5"/>
      <c r="F2927" s="5"/>
      <c r="G2927" s="5"/>
      <c r="H2927" s="5"/>
    </row>
    <row r="2928" spans="1:8" x14ac:dyDescent="0.3">
      <c r="A2928" s="2"/>
      <c r="B2928" s="5"/>
      <c r="C2928" s="5"/>
      <c r="D2928" s="5"/>
      <c r="E2928" s="5"/>
      <c r="F2928" s="5"/>
      <c r="G2928" s="5"/>
      <c r="H2928" s="5"/>
    </row>
    <row r="2929" spans="1:8" x14ac:dyDescent="0.3">
      <c r="A2929" s="2"/>
      <c r="B2929" s="5"/>
      <c r="C2929" s="5"/>
      <c r="D2929" s="5"/>
      <c r="E2929" s="5"/>
      <c r="F2929" s="5"/>
      <c r="G2929" s="5"/>
      <c r="H2929" s="5"/>
    </row>
    <row r="2930" spans="1:8" x14ac:dyDescent="0.3">
      <c r="A2930" s="2"/>
      <c r="B2930" s="5"/>
      <c r="C2930" s="5"/>
      <c r="D2930" s="5"/>
      <c r="E2930" s="5"/>
      <c r="F2930" s="5"/>
      <c r="G2930" s="5"/>
      <c r="H2930" s="5"/>
    </row>
    <row r="2931" spans="1:8" x14ac:dyDescent="0.3">
      <c r="A2931" s="2"/>
      <c r="B2931" s="5"/>
      <c r="C2931" s="5"/>
      <c r="D2931" s="5"/>
      <c r="E2931" s="5"/>
      <c r="F2931" s="5"/>
      <c r="G2931" s="5"/>
      <c r="H2931" s="5"/>
    </row>
    <row r="2932" spans="1:8" x14ac:dyDescent="0.3">
      <c r="A2932" s="2"/>
      <c r="B2932" s="5"/>
      <c r="C2932" s="5"/>
      <c r="D2932" s="5"/>
      <c r="E2932" s="5"/>
      <c r="F2932" s="5"/>
      <c r="G2932" s="5"/>
      <c r="H2932" s="5"/>
    </row>
    <row r="2933" spans="1:8" x14ac:dyDescent="0.3">
      <c r="A2933" s="2"/>
      <c r="B2933" s="5"/>
      <c r="C2933" s="5"/>
      <c r="D2933" s="5"/>
      <c r="E2933" s="5"/>
      <c r="F2933" s="5"/>
      <c r="G2933" s="5"/>
      <c r="H2933" s="5"/>
    </row>
    <row r="2934" spans="1:8" x14ac:dyDescent="0.3">
      <c r="A2934" s="2"/>
      <c r="B2934" s="5"/>
      <c r="C2934" s="5"/>
      <c r="D2934" s="5"/>
      <c r="E2934" s="5"/>
      <c r="F2934" s="5"/>
      <c r="G2934" s="5"/>
      <c r="H2934" s="5"/>
    </row>
    <row r="2935" spans="1:8" x14ac:dyDescent="0.3">
      <c r="A2935" s="2"/>
      <c r="B2935" s="5"/>
      <c r="C2935" s="5"/>
      <c r="D2935" s="5"/>
      <c r="E2935" s="5"/>
      <c r="F2935" s="5"/>
      <c r="G2935" s="5"/>
      <c r="H2935" s="5"/>
    </row>
    <row r="2936" spans="1:8" x14ac:dyDescent="0.3">
      <c r="A2936" s="2"/>
      <c r="B2936" s="5"/>
      <c r="C2936" s="5"/>
      <c r="D2936" s="5"/>
      <c r="E2936" s="5"/>
      <c r="F2936" s="5"/>
      <c r="G2936" s="5"/>
      <c r="H2936" s="5"/>
    </row>
    <row r="2937" spans="1:8" x14ac:dyDescent="0.3">
      <c r="A2937" s="2"/>
      <c r="B2937" s="5"/>
      <c r="C2937" s="5"/>
      <c r="D2937" s="5"/>
      <c r="E2937" s="5"/>
      <c r="F2937" s="5"/>
      <c r="G2937" s="5"/>
      <c r="H2937" s="5"/>
    </row>
    <row r="2938" spans="1:8" x14ac:dyDescent="0.3">
      <c r="A2938" s="2"/>
      <c r="B2938" s="5"/>
      <c r="C2938" s="5"/>
      <c r="D2938" s="5"/>
      <c r="E2938" s="5"/>
      <c r="F2938" s="5"/>
      <c r="G2938" s="5"/>
      <c r="H2938" s="5"/>
    </row>
    <row r="2939" spans="1:8" x14ac:dyDescent="0.3">
      <c r="A2939" s="2"/>
      <c r="B2939" s="5"/>
      <c r="C2939" s="5"/>
      <c r="D2939" s="5"/>
      <c r="E2939" s="5"/>
      <c r="F2939" s="5"/>
      <c r="G2939" s="5"/>
      <c r="H2939" s="5"/>
    </row>
    <row r="2940" spans="1:8" x14ac:dyDescent="0.3">
      <c r="A2940" s="2"/>
      <c r="B2940" s="5"/>
      <c r="C2940" s="5"/>
      <c r="D2940" s="5"/>
      <c r="E2940" s="5"/>
      <c r="F2940" s="5"/>
      <c r="G2940" s="5"/>
      <c r="H2940" s="5"/>
    </row>
    <row r="2941" spans="1:8" x14ac:dyDescent="0.3">
      <c r="A2941" s="2"/>
      <c r="B2941" s="5"/>
      <c r="C2941" s="5"/>
      <c r="D2941" s="5"/>
      <c r="E2941" s="5"/>
      <c r="F2941" s="5"/>
      <c r="G2941" s="5"/>
      <c r="H2941" s="5"/>
    </row>
    <row r="2942" spans="1:8" x14ac:dyDescent="0.3">
      <c r="A2942" s="2"/>
      <c r="B2942" s="5"/>
      <c r="C2942" s="5"/>
      <c r="D2942" s="5"/>
      <c r="E2942" s="5"/>
      <c r="F2942" s="5"/>
      <c r="G2942" s="5"/>
      <c r="H2942" s="5"/>
    </row>
    <row r="2943" spans="1:8" x14ac:dyDescent="0.3">
      <c r="A2943" s="2"/>
      <c r="B2943" s="5"/>
      <c r="C2943" s="5"/>
      <c r="D2943" s="5"/>
      <c r="E2943" s="5"/>
      <c r="F2943" s="5"/>
      <c r="G2943" s="5"/>
      <c r="H2943" s="5"/>
    </row>
    <row r="2944" spans="1:8" x14ac:dyDescent="0.3">
      <c r="A2944" s="2"/>
      <c r="B2944" s="5"/>
      <c r="C2944" s="5"/>
      <c r="D2944" s="5"/>
      <c r="E2944" s="5"/>
      <c r="F2944" s="5"/>
      <c r="G2944" s="5"/>
      <c r="H2944" s="5"/>
    </row>
    <row r="2945" spans="1:8" x14ac:dyDescent="0.3">
      <c r="A2945" s="2"/>
      <c r="B2945" s="5"/>
      <c r="C2945" s="5"/>
      <c r="D2945" s="5"/>
      <c r="E2945" s="5"/>
      <c r="F2945" s="5"/>
      <c r="G2945" s="5"/>
      <c r="H2945" s="5"/>
    </row>
    <row r="2946" spans="1:8" x14ac:dyDescent="0.3">
      <c r="A2946" s="2"/>
      <c r="B2946" s="5"/>
      <c r="C2946" s="5"/>
      <c r="D2946" s="5"/>
      <c r="E2946" s="5"/>
      <c r="F2946" s="5"/>
      <c r="G2946" s="5"/>
      <c r="H2946" s="5"/>
    </row>
    <row r="2947" spans="1:8" x14ac:dyDescent="0.3">
      <c r="A2947" s="2"/>
      <c r="B2947" s="5"/>
      <c r="C2947" s="5"/>
      <c r="D2947" s="5"/>
      <c r="E2947" s="5"/>
      <c r="F2947" s="5"/>
      <c r="G2947" s="5"/>
      <c r="H2947" s="5"/>
    </row>
    <row r="2948" spans="1:8" x14ac:dyDescent="0.3">
      <c r="A2948" s="2"/>
      <c r="B2948" s="5"/>
      <c r="C2948" s="5"/>
      <c r="D2948" s="5"/>
      <c r="E2948" s="5"/>
      <c r="F2948" s="5"/>
      <c r="G2948" s="5"/>
      <c r="H2948" s="5"/>
    </row>
    <row r="2949" spans="1:8" x14ac:dyDescent="0.3">
      <c r="A2949" s="2"/>
      <c r="B2949" s="5"/>
      <c r="C2949" s="5"/>
      <c r="D2949" s="5"/>
      <c r="E2949" s="5"/>
      <c r="F2949" s="5"/>
      <c r="G2949" s="5"/>
      <c r="H2949" s="5"/>
    </row>
    <row r="2950" spans="1:8" x14ac:dyDescent="0.3">
      <c r="A2950" s="2"/>
      <c r="B2950" s="5"/>
      <c r="C2950" s="5"/>
      <c r="D2950" s="5"/>
      <c r="E2950" s="5"/>
      <c r="F2950" s="5"/>
      <c r="G2950" s="5"/>
      <c r="H2950" s="5"/>
    </row>
    <row r="2951" spans="1:8" x14ac:dyDescent="0.3">
      <c r="A2951" s="2"/>
      <c r="B2951" s="5"/>
      <c r="C2951" s="5"/>
      <c r="D2951" s="5"/>
      <c r="E2951" s="5"/>
      <c r="F2951" s="5"/>
      <c r="G2951" s="5"/>
      <c r="H2951" s="5"/>
    </row>
    <row r="2952" spans="1:8" x14ac:dyDescent="0.3">
      <c r="A2952" s="2"/>
      <c r="B2952" s="5"/>
      <c r="C2952" s="5"/>
      <c r="D2952" s="5"/>
      <c r="E2952" s="5"/>
      <c r="F2952" s="5"/>
      <c r="G2952" s="5"/>
      <c r="H2952" s="5"/>
    </row>
    <row r="2953" spans="1:8" x14ac:dyDescent="0.3">
      <c r="A2953" s="2"/>
      <c r="B2953" s="5"/>
      <c r="C2953" s="5"/>
      <c r="D2953" s="5"/>
      <c r="E2953" s="5"/>
      <c r="F2953" s="5"/>
      <c r="G2953" s="5"/>
      <c r="H2953" s="5"/>
    </row>
    <row r="2954" spans="1:8" x14ac:dyDescent="0.3">
      <c r="A2954" s="2"/>
      <c r="B2954" s="5"/>
      <c r="C2954" s="5"/>
      <c r="D2954" s="5"/>
      <c r="E2954" s="5"/>
      <c r="F2954" s="5"/>
      <c r="G2954" s="5"/>
      <c r="H2954" s="5"/>
    </row>
    <row r="2955" spans="1:8" x14ac:dyDescent="0.3">
      <c r="A2955" s="2"/>
      <c r="B2955" s="5"/>
      <c r="C2955" s="5"/>
      <c r="D2955" s="5"/>
      <c r="E2955" s="5"/>
      <c r="F2955" s="5"/>
      <c r="G2955" s="5"/>
      <c r="H2955" s="5"/>
    </row>
    <row r="2956" spans="1:8" x14ac:dyDescent="0.3">
      <c r="A2956" s="2"/>
      <c r="B2956" s="5"/>
      <c r="C2956" s="5"/>
      <c r="D2956" s="5"/>
      <c r="E2956" s="5"/>
      <c r="F2956" s="5"/>
      <c r="G2956" s="5"/>
      <c r="H2956" s="5"/>
    </row>
    <row r="2957" spans="1:8" x14ac:dyDescent="0.3">
      <c r="A2957" s="2"/>
      <c r="B2957" s="5"/>
      <c r="C2957" s="5"/>
      <c r="D2957" s="5"/>
      <c r="E2957" s="5"/>
      <c r="F2957" s="5"/>
      <c r="G2957" s="5"/>
      <c r="H2957" s="5"/>
    </row>
    <row r="2958" spans="1:8" x14ac:dyDescent="0.3">
      <c r="A2958" s="2"/>
      <c r="B2958" s="5"/>
      <c r="C2958" s="5"/>
      <c r="D2958" s="5"/>
      <c r="E2958" s="5"/>
      <c r="F2958" s="5"/>
      <c r="G2958" s="5"/>
      <c r="H2958" s="5"/>
    </row>
    <row r="2959" spans="1:8" x14ac:dyDescent="0.3">
      <c r="A2959" s="2"/>
      <c r="B2959" s="5"/>
      <c r="C2959" s="5"/>
      <c r="D2959" s="5"/>
      <c r="E2959" s="5"/>
      <c r="F2959" s="5"/>
      <c r="G2959" s="5"/>
      <c r="H2959" s="5"/>
    </row>
    <row r="2960" spans="1:8" x14ac:dyDescent="0.3">
      <c r="A2960" s="2"/>
      <c r="B2960" s="5"/>
      <c r="C2960" s="5"/>
      <c r="D2960" s="5"/>
      <c r="E2960" s="5"/>
      <c r="F2960" s="5"/>
      <c r="G2960" s="5"/>
      <c r="H2960" s="5"/>
    </row>
    <row r="2961" spans="1:8" x14ac:dyDescent="0.3">
      <c r="A2961" s="2"/>
      <c r="B2961" s="5"/>
      <c r="C2961" s="5"/>
      <c r="D2961" s="5"/>
      <c r="E2961" s="5"/>
      <c r="F2961" s="5"/>
      <c r="G2961" s="5"/>
      <c r="H2961" s="5"/>
    </row>
    <row r="2962" spans="1:8" x14ac:dyDescent="0.3">
      <c r="A2962" s="2"/>
      <c r="B2962" s="5"/>
      <c r="C2962" s="5"/>
      <c r="D2962" s="5"/>
      <c r="E2962" s="5"/>
      <c r="F2962" s="5"/>
      <c r="G2962" s="5"/>
      <c r="H2962" s="5"/>
    </row>
    <row r="2963" spans="1:8" x14ac:dyDescent="0.3">
      <c r="A2963" s="2"/>
      <c r="B2963" s="5"/>
      <c r="C2963" s="5"/>
      <c r="D2963" s="5"/>
      <c r="E2963" s="5"/>
      <c r="F2963" s="5"/>
      <c r="G2963" s="5"/>
      <c r="H2963" s="5"/>
    </row>
    <row r="2964" spans="1:8" x14ac:dyDescent="0.3">
      <c r="A2964" s="2"/>
      <c r="B2964" s="5"/>
      <c r="C2964" s="5"/>
      <c r="D2964" s="5"/>
      <c r="E2964" s="5"/>
      <c r="F2964" s="5"/>
      <c r="G2964" s="5"/>
      <c r="H2964" s="5"/>
    </row>
    <row r="2965" spans="1:8" x14ac:dyDescent="0.3">
      <c r="A2965" s="2"/>
      <c r="B2965" s="5"/>
      <c r="C2965" s="5"/>
      <c r="D2965" s="5"/>
      <c r="E2965" s="5"/>
      <c r="F2965" s="5"/>
      <c r="G2965" s="5"/>
      <c r="H2965" s="5"/>
    </row>
    <row r="2966" spans="1:8" x14ac:dyDescent="0.3">
      <c r="A2966" s="2"/>
      <c r="B2966" s="5"/>
      <c r="C2966" s="5"/>
      <c r="D2966" s="5"/>
      <c r="E2966" s="5"/>
      <c r="F2966" s="5"/>
      <c r="G2966" s="5"/>
      <c r="H2966" s="5"/>
    </row>
    <row r="2967" spans="1:8" x14ac:dyDescent="0.3">
      <c r="A2967" s="2"/>
      <c r="B2967" s="5"/>
      <c r="C2967" s="5"/>
      <c r="D2967" s="5"/>
      <c r="E2967" s="5"/>
      <c r="F2967" s="5"/>
      <c r="G2967" s="5"/>
      <c r="H2967" s="5"/>
    </row>
    <row r="2968" spans="1:8" x14ac:dyDescent="0.3">
      <c r="A2968" s="2"/>
      <c r="B2968" s="5"/>
      <c r="C2968" s="5"/>
      <c r="D2968" s="5"/>
      <c r="E2968" s="5"/>
      <c r="F2968" s="5"/>
      <c r="G2968" s="5"/>
      <c r="H2968" s="5"/>
    </row>
    <row r="2969" spans="1:8" x14ac:dyDescent="0.3">
      <c r="A2969" s="2"/>
      <c r="B2969" s="5"/>
      <c r="C2969" s="5"/>
      <c r="D2969" s="5"/>
      <c r="E2969" s="5"/>
      <c r="F2969" s="5"/>
      <c r="G2969" s="5"/>
      <c r="H2969" s="5"/>
    </row>
    <row r="2970" spans="1:8" x14ac:dyDescent="0.3">
      <c r="A2970" s="2"/>
      <c r="B2970" s="5"/>
      <c r="C2970" s="5"/>
      <c r="D2970" s="5"/>
      <c r="E2970" s="5"/>
      <c r="F2970" s="5"/>
      <c r="G2970" s="5"/>
      <c r="H2970" s="5"/>
    </row>
    <row r="2971" spans="1:8" x14ac:dyDescent="0.3">
      <c r="A2971" s="2"/>
      <c r="B2971" s="5"/>
      <c r="C2971" s="5"/>
      <c r="D2971" s="5"/>
      <c r="E2971" s="5"/>
      <c r="F2971" s="5"/>
      <c r="G2971" s="5"/>
      <c r="H2971" s="5"/>
    </row>
    <row r="2972" spans="1:8" x14ac:dyDescent="0.3">
      <c r="A2972" s="2"/>
      <c r="B2972" s="5"/>
      <c r="C2972" s="5"/>
      <c r="D2972" s="5"/>
      <c r="E2972" s="5"/>
      <c r="F2972" s="5"/>
      <c r="G2972" s="5"/>
      <c r="H2972" s="5"/>
    </row>
    <row r="2973" spans="1:8" x14ac:dyDescent="0.3">
      <c r="A2973" s="2"/>
      <c r="B2973" s="5"/>
      <c r="C2973" s="5"/>
      <c r="D2973" s="5"/>
      <c r="E2973" s="5"/>
      <c r="F2973" s="5"/>
      <c r="G2973" s="5"/>
      <c r="H2973" s="5"/>
    </row>
    <row r="2974" spans="1:8" x14ac:dyDescent="0.3">
      <c r="A2974" s="2"/>
      <c r="B2974" s="5"/>
      <c r="C2974" s="5"/>
      <c r="D2974" s="5"/>
      <c r="E2974" s="5"/>
      <c r="F2974" s="5"/>
      <c r="G2974" s="5"/>
      <c r="H2974" s="5"/>
    </row>
    <row r="2975" spans="1:8" x14ac:dyDescent="0.3">
      <c r="A2975" s="2"/>
      <c r="B2975" s="5"/>
      <c r="C2975" s="5"/>
      <c r="D2975" s="5"/>
      <c r="E2975" s="5"/>
      <c r="F2975" s="5"/>
      <c r="G2975" s="5"/>
      <c r="H2975" s="5"/>
    </row>
    <row r="2976" spans="1:8" x14ac:dyDescent="0.3">
      <c r="A2976" s="2"/>
      <c r="B2976" s="5"/>
      <c r="C2976" s="5"/>
      <c r="D2976" s="5"/>
      <c r="E2976" s="5"/>
      <c r="F2976" s="5"/>
      <c r="G2976" s="5"/>
      <c r="H2976" s="5"/>
    </row>
    <row r="2977" spans="1:8" x14ac:dyDescent="0.3">
      <c r="A2977" s="2"/>
      <c r="B2977" s="5"/>
      <c r="C2977" s="5"/>
      <c r="D2977" s="5"/>
      <c r="E2977" s="5"/>
      <c r="F2977" s="5"/>
      <c r="G2977" s="5"/>
      <c r="H2977" s="5"/>
    </row>
    <row r="2978" spans="1:8" x14ac:dyDescent="0.3">
      <c r="A2978" s="2"/>
      <c r="B2978" s="5"/>
      <c r="C2978" s="5"/>
      <c r="D2978" s="5"/>
      <c r="E2978" s="5"/>
      <c r="F2978" s="5"/>
      <c r="G2978" s="5"/>
      <c r="H2978" s="5"/>
    </row>
    <row r="2979" spans="1:8" x14ac:dyDescent="0.3">
      <c r="A2979" s="2"/>
      <c r="B2979" s="5"/>
      <c r="C2979" s="5"/>
      <c r="D2979" s="5"/>
      <c r="E2979" s="5"/>
      <c r="F2979" s="5"/>
      <c r="G2979" s="5"/>
      <c r="H2979" s="5"/>
    </row>
    <row r="2980" spans="1:8" x14ac:dyDescent="0.3">
      <c r="A2980" t="s">
        <v>18</v>
      </c>
      <c r="B2980" s="5">
        <f t="shared" ref="B2980:G2980" si="5">MIN(B3:B2978)</f>
        <v>0.89374999999999993</v>
      </c>
      <c r="C2980" s="5">
        <f t="shared" si="5"/>
        <v>0.41950000000000004</v>
      </c>
      <c r="D2980" s="5">
        <f t="shared" si="5"/>
        <v>0.43924999999999992</v>
      </c>
      <c r="E2980" s="5">
        <f t="shared" si="5"/>
        <v>6.1249999999999999E-2</v>
      </c>
      <c r="F2980" s="5">
        <f t="shared" si="5"/>
        <v>0</v>
      </c>
      <c r="G2980" s="5">
        <f t="shared" si="5"/>
        <v>0</v>
      </c>
      <c r="H2980" s="5"/>
    </row>
    <row r="2981" spans="1:8" x14ac:dyDescent="0.3">
      <c r="A2981" t="s">
        <v>19</v>
      </c>
      <c r="B2981" s="5">
        <f t="shared" ref="B2981:G2981" si="6">MAX(B3:B2978)</f>
        <v>31.193749999999998</v>
      </c>
      <c r="C2981" s="5">
        <f t="shared" si="6"/>
        <v>34.056249999999999</v>
      </c>
      <c r="D2981" s="5">
        <f t="shared" si="6"/>
        <v>14.6815</v>
      </c>
      <c r="E2981" s="5">
        <f t="shared" si="6"/>
        <v>16.935749999999999</v>
      </c>
      <c r="F2981" s="5">
        <f t="shared" si="6"/>
        <v>0</v>
      </c>
      <c r="G2981" s="5">
        <f t="shared" si="6"/>
        <v>0</v>
      </c>
      <c r="H2981" s="5"/>
    </row>
    <row r="2982" spans="1:8" x14ac:dyDescent="0.3">
      <c r="A2982" t="s">
        <v>20</v>
      </c>
      <c r="B2982" s="5">
        <f t="shared" ref="B2982:G2982" si="7">AVERAGE(B3:B2978)</f>
        <v>1.9251335784313723</v>
      </c>
      <c r="C2982" s="5">
        <f t="shared" si="7"/>
        <v>2.0939252450980388</v>
      </c>
      <c r="D2982" s="5">
        <f t="shared" si="7"/>
        <v>0.90864362745098037</v>
      </c>
      <c r="E2982" s="5">
        <f t="shared" si="7"/>
        <v>1.0449124999999999</v>
      </c>
      <c r="F2982" s="5">
        <f t="shared" si="7"/>
        <v>0</v>
      </c>
      <c r="G2982" s="5">
        <f t="shared" si="7"/>
        <v>0</v>
      </c>
      <c r="H2982" s="5"/>
    </row>
    <row r="2983" spans="1:8" x14ac:dyDescent="0.3">
      <c r="A2983" t="s">
        <v>21</v>
      </c>
      <c r="B2983" s="5"/>
      <c r="C2983" s="5"/>
      <c r="D2983" s="5"/>
      <c r="E2983" s="5"/>
      <c r="F2983" s="5"/>
      <c r="G2983" s="5"/>
      <c r="H2983" s="5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83"/>
  <sheetViews>
    <sheetView workbookViewId="0">
      <pane xSplit="2" ySplit="2" topLeftCell="C3" activePane="bottomRight" state="frozenSplit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1.21875" bestFit="1" customWidth="1"/>
    <col min="2" max="2" width="7.21875" bestFit="1" customWidth="1"/>
    <col min="3" max="3" width="11.88671875" style="1" bestFit="1" customWidth="1"/>
    <col min="4" max="4" width="9.6640625" style="1" bestFit="1" customWidth="1"/>
    <col min="5" max="5" width="10.6640625" style="1" bestFit="1" customWidth="1"/>
    <col min="6" max="6" width="7.77734375" style="1" customWidth="1"/>
    <col min="7" max="7" width="7.77734375" customWidth="1"/>
    <col min="8" max="8" width="11.21875" style="1" bestFit="1" customWidth="1"/>
    <col min="9" max="9" width="11.21875" bestFit="1" customWidth="1"/>
    <col min="10" max="10" width="11.6640625" style="1" bestFit="1" customWidth="1"/>
    <col min="11" max="11" width="11.6640625" bestFit="1" customWidth="1"/>
    <col min="12" max="12" width="11.88671875" style="1" bestFit="1" customWidth="1"/>
    <col min="13" max="13" width="11.88671875" bestFit="1" customWidth="1"/>
    <col min="14" max="14" width="11.44140625" style="1" bestFit="1" customWidth="1"/>
    <col min="15" max="15" width="11.44140625" bestFit="1" customWidth="1"/>
    <col min="16" max="16" width="9.33203125" style="1" bestFit="1" customWidth="1"/>
    <col min="17" max="17" width="9.33203125" bestFit="1" customWidth="1"/>
    <col min="18" max="18" width="9" style="1" bestFit="1" customWidth="1"/>
    <col min="19" max="19" width="9" bestFit="1" customWidth="1"/>
    <col min="21" max="21" width="8.88671875" hidden="1" customWidth="1"/>
    <col min="22" max="22" width="9.77734375" hidden="1" customWidth="1"/>
    <col min="23" max="24" width="8.88671875" hidden="1" customWidth="1"/>
    <col min="25" max="26" width="10.77734375" hidden="1" customWidth="1"/>
    <col min="27" max="27" width="14.77734375" hidden="1" customWidth="1"/>
    <col min="28" max="28" width="8.88671875" hidden="1" customWidth="1"/>
  </cols>
  <sheetData>
    <row r="1" spans="1:28" x14ac:dyDescent="0.3">
      <c r="A1" s="2" t="s">
        <v>15</v>
      </c>
      <c r="B1" s="1" t="s">
        <v>0</v>
      </c>
      <c r="C1" s="1" t="s">
        <v>13</v>
      </c>
      <c r="D1" s="1" t="s">
        <v>8</v>
      </c>
      <c r="E1" s="1" t="s">
        <v>14</v>
      </c>
      <c r="F1" s="1" t="s">
        <v>2</v>
      </c>
      <c r="G1" s="1" t="s">
        <v>2</v>
      </c>
      <c r="H1" s="1" t="s">
        <v>3</v>
      </c>
      <c r="I1" s="1" t="s">
        <v>3</v>
      </c>
      <c r="J1" s="1" t="s">
        <v>5</v>
      </c>
      <c r="K1" s="1" t="s">
        <v>5</v>
      </c>
      <c r="L1" s="1" t="s">
        <v>6</v>
      </c>
      <c r="M1" s="1" t="s">
        <v>6</v>
      </c>
      <c r="N1" s="1" t="s">
        <v>4</v>
      </c>
      <c r="O1" s="1" t="s">
        <v>4</v>
      </c>
      <c r="P1" s="1" t="s">
        <v>7</v>
      </c>
      <c r="Q1" s="1" t="s">
        <v>7</v>
      </c>
      <c r="R1" s="1" t="s">
        <v>9</v>
      </c>
      <c r="S1" s="1" t="s">
        <v>9</v>
      </c>
      <c r="U1" s="36" t="s">
        <v>41</v>
      </c>
      <c r="V1" s="36" t="s">
        <v>42</v>
      </c>
      <c r="W1" s="36" t="s">
        <v>41</v>
      </c>
      <c r="X1" s="36" t="s">
        <v>42</v>
      </c>
      <c r="Y1" s="36" t="s">
        <v>45</v>
      </c>
      <c r="Z1" s="36" t="s">
        <v>46</v>
      </c>
    </row>
    <row r="2" spans="1:28" x14ac:dyDescent="0.3">
      <c r="A2" s="1" t="s">
        <v>16</v>
      </c>
      <c r="B2" s="1" t="s">
        <v>17</v>
      </c>
      <c r="C2" s="1" t="s">
        <v>10</v>
      </c>
      <c r="D2" s="1" t="s">
        <v>10</v>
      </c>
      <c r="E2" s="1" t="s">
        <v>11</v>
      </c>
      <c r="F2" s="1" t="s">
        <v>1</v>
      </c>
      <c r="G2" s="1" t="s">
        <v>12</v>
      </c>
      <c r="H2" s="1" t="s">
        <v>1</v>
      </c>
      <c r="I2" s="1" t="s">
        <v>12</v>
      </c>
      <c r="J2" s="1" t="s">
        <v>1</v>
      </c>
      <c r="K2" s="1" t="s">
        <v>12</v>
      </c>
      <c r="L2" s="1" t="s">
        <v>1</v>
      </c>
      <c r="M2" s="1" t="s">
        <v>12</v>
      </c>
      <c r="N2" s="1" t="s">
        <v>1</v>
      </c>
      <c r="O2" s="1" t="s">
        <v>12</v>
      </c>
      <c r="P2" s="1" t="s">
        <v>1</v>
      </c>
      <c r="Q2" s="1" t="s">
        <v>12</v>
      </c>
      <c r="R2" s="1" t="s">
        <v>1</v>
      </c>
      <c r="S2" s="1" t="s">
        <v>12</v>
      </c>
      <c r="U2" s="36" t="s">
        <v>12</v>
      </c>
      <c r="V2" s="36" t="s">
        <v>12</v>
      </c>
      <c r="W2" s="36" t="s">
        <v>44</v>
      </c>
      <c r="X2" s="36" t="s">
        <v>44</v>
      </c>
      <c r="Y2" s="36" t="s">
        <v>44</v>
      </c>
      <c r="Z2" s="36" t="s">
        <v>44</v>
      </c>
    </row>
    <row r="3" spans="1:28" x14ac:dyDescent="0.3">
      <c r="A3" s="2">
        <v>44317</v>
      </c>
      <c r="B3" s="3">
        <v>0</v>
      </c>
      <c r="C3" s="6">
        <v>8.8999999999999986</v>
      </c>
      <c r="D3" s="6">
        <v>11.400000000000006</v>
      </c>
      <c r="E3" s="4">
        <v>12.7958</v>
      </c>
      <c r="F3" s="5">
        <v>3.5999999999999997E-2</v>
      </c>
      <c r="G3" s="44">
        <f t="shared" ref="G3" si="0">AVERAGE(F3:F6)</f>
        <v>3.6499999999999998E-2</v>
      </c>
      <c r="H3" s="5">
        <v>0</v>
      </c>
      <c r="I3" s="44">
        <f t="shared" ref="I3" si="1">AVERAGE(H3:H6)</f>
        <v>0</v>
      </c>
      <c r="J3" s="5">
        <v>3.6999999999999998E-2</v>
      </c>
      <c r="K3" s="44">
        <f t="shared" ref="K3" si="2">AVERAGE(J3:J6)</f>
        <v>3.7499999999999999E-2</v>
      </c>
      <c r="L3" s="5">
        <v>0</v>
      </c>
      <c r="M3" s="44">
        <f t="shared" ref="M3" si="3">AVERAGE(L3:L6)</f>
        <v>0</v>
      </c>
      <c r="N3" s="5">
        <v>0</v>
      </c>
      <c r="O3" s="44">
        <f t="shared" ref="O3" si="4">AVERAGE(N3:N6)</f>
        <v>0</v>
      </c>
      <c r="P3" s="5">
        <v>0</v>
      </c>
      <c r="Q3" s="44">
        <f t="shared" ref="Q3" si="5">AVERAGE(P3:P6)</f>
        <v>0</v>
      </c>
      <c r="R3" s="5">
        <v>0</v>
      </c>
      <c r="S3" s="44">
        <f t="shared" ref="S3" si="6">AVERAGE(R3:R6)</f>
        <v>0</v>
      </c>
      <c r="U3" s="39">
        <f>SUM('04.2021 - dat'!K2843:K2882)</f>
        <v>0.18025000000000002</v>
      </c>
      <c r="V3" s="39">
        <f>AB4-U3</f>
        <v>4.6197499999999998</v>
      </c>
      <c r="W3" s="40">
        <f>AD1/($AB$4/100)</f>
        <v>0</v>
      </c>
      <c r="X3" s="40">
        <f>V3/($AB$4/100)</f>
        <v>96.244791666666657</v>
      </c>
      <c r="AA3" s="36" t="s">
        <v>43</v>
      </c>
      <c r="AB3">
        <v>0.85</v>
      </c>
    </row>
    <row r="4" spans="1:28" x14ac:dyDescent="0.3">
      <c r="A4" s="2">
        <v>44317</v>
      </c>
      <c r="B4" s="3">
        <v>1.0416666666666666E-2</v>
      </c>
      <c r="C4" s="6">
        <v>8.7999999999999972</v>
      </c>
      <c r="D4" s="6">
        <v>11.599999999999994</v>
      </c>
      <c r="E4" s="4">
        <v>12.793516666666667</v>
      </c>
      <c r="F4" s="5">
        <v>3.6999999999999998E-2</v>
      </c>
      <c r="G4" s="44"/>
      <c r="H4" s="5">
        <v>0</v>
      </c>
      <c r="I4" s="44"/>
      <c r="J4" s="5">
        <v>3.7999999999999999E-2</v>
      </c>
      <c r="K4" s="44"/>
      <c r="L4" s="5">
        <v>0</v>
      </c>
      <c r="M4" s="44"/>
      <c r="N4" s="5">
        <v>0</v>
      </c>
      <c r="O4" s="44"/>
      <c r="P4" s="5">
        <v>0</v>
      </c>
      <c r="Q4" s="44"/>
      <c r="R4" s="5">
        <v>0</v>
      </c>
      <c r="S4" s="44"/>
      <c r="U4" s="39">
        <f>$AB$4-V4</f>
        <v>0.18025000000000002</v>
      </c>
      <c r="V4" s="39">
        <f>V3+($AB$3*M3)</f>
        <v>4.6197499999999998</v>
      </c>
      <c r="W4" s="40"/>
      <c r="X4" s="40"/>
      <c r="AA4" s="41" t="s">
        <v>47</v>
      </c>
      <c r="AB4" s="39">
        <v>4.8</v>
      </c>
    </row>
    <row r="5" spans="1:28" x14ac:dyDescent="0.3">
      <c r="A5" s="2">
        <v>44317</v>
      </c>
      <c r="B5" s="3">
        <v>2.0833333333333332E-2</v>
      </c>
      <c r="C5" s="6">
        <v>8.7000000000000028</v>
      </c>
      <c r="D5" s="6">
        <v>11.400000000000006</v>
      </c>
      <c r="E5" s="4">
        <v>12.786666666666667</v>
      </c>
      <c r="F5" s="5">
        <v>3.5999999999999997E-2</v>
      </c>
      <c r="G5" s="44"/>
      <c r="H5" s="5">
        <v>0</v>
      </c>
      <c r="I5" s="44"/>
      <c r="J5" s="5">
        <v>3.6999999999999998E-2</v>
      </c>
      <c r="K5" s="44"/>
      <c r="L5" s="5">
        <v>0</v>
      </c>
      <c r="M5" s="44"/>
      <c r="N5" s="5">
        <v>0</v>
      </c>
      <c r="O5" s="44"/>
      <c r="P5" s="5">
        <v>0</v>
      </c>
      <c r="Q5" s="44"/>
      <c r="R5" s="5">
        <v>0</v>
      </c>
      <c r="S5" s="44"/>
      <c r="U5" s="39"/>
      <c r="V5" s="39"/>
      <c r="W5" s="40"/>
      <c r="X5" s="40"/>
    </row>
    <row r="6" spans="1:28" x14ac:dyDescent="0.3">
      <c r="A6" s="2">
        <v>44317</v>
      </c>
      <c r="B6" s="3">
        <v>3.125E-2</v>
      </c>
      <c r="C6" s="6">
        <v>8.5</v>
      </c>
      <c r="D6" s="6">
        <v>11.099999999999994</v>
      </c>
      <c r="E6" s="4">
        <v>12.786666666666667</v>
      </c>
      <c r="F6" s="5">
        <v>3.6999999999999998E-2</v>
      </c>
      <c r="G6" s="44"/>
      <c r="H6" s="5">
        <v>0</v>
      </c>
      <c r="I6" s="44"/>
      <c r="J6" s="5">
        <v>3.7999999999999999E-2</v>
      </c>
      <c r="K6" s="44"/>
      <c r="L6" s="5">
        <v>0</v>
      </c>
      <c r="M6" s="44"/>
      <c r="N6" s="5">
        <v>0</v>
      </c>
      <c r="O6" s="44"/>
      <c r="P6" s="5">
        <v>0</v>
      </c>
      <c r="Q6" s="44"/>
      <c r="R6" s="5">
        <v>0</v>
      </c>
      <c r="S6" s="44"/>
      <c r="U6" s="39">
        <f>$AB$4-V6</f>
        <v>0.21774999999999967</v>
      </c>
      <c r="V6" s="39">
        <f>V4-K3</f>
        <v>4.5822500000000002</v>
      </c>
      <c r="W6" s="40">
        <f>U6/($AB$4/100)</f>
        <v>4.5364583333333259</v>
      </c>
      <c r="X6" s="40">
        <f>V6/($AB$4/100)</f>
        <v>95.463541666666671</v>
      </c>
    </row>
    <row r="7" spans="1:28" x14ac:dyDescent="0.3">
      <c r="A7" s="2">
        <v>44317</v>
      </c>
      <c r="B7" s="3">
        <v>4.1666666666666664E-2</v>
      </c>
      <c r="C7" s="6">
        <v>8.2999999999999972</v>
      </c>
      <c r="D7" s="6">
        <v>11</v>
      </c>
      <c r="E7" s="4">
        <v>12.7821</v>
      </c>
      <c r="F7" s="5">
        <v>3.6999999999999998E-2</v>
      </c>
      <c r="G7" s="44">
        <f t="shared" ref="G7:G67" si="7">AVERAGE(F7:F10)</f>
        <v>3.6749999999999998E-2</v>
      </c>
      <c r="H7" s="5">
        <v>0</v>
      </c>
      <c r="I7" s="44">
        <f t="shared" ref="I7:I67" si="8">AVERAGE(H7:H10)</f>
        <v>0</v>
      </c>
      <c r="J7" s="5">
        <v>3.6999999999999998E-2</v>
      </c>
      <c r="K7" s="44">
        <f t="shared" ref="K7:K67" si="9">AVERAGE(J7:J10)</f>
        <v>3.7499999999999999E-2</v>
      </c>
      <c r="L7" s="5">
        <v>0</v>
      </c>
      <c r="M7" s="44">
        <f t="shared" ref="M7:M67" si="10">AVERAGE(L7:L10)</f>
        <v>0</v>
      </c>
      <c r="N7" s="5">
        <v>0</v>
      </c>
      <c r="O7" s="44">
        <f t="shared" ref="O7:O67" si="11">AVERAGE(N7:N10)</f>
        <v>0</v>
      </c>
      <c r="P7" s="5">
        <v>0</v>
      </c>
      <c r="Q7" s="44">
        <f t="shared" ref="Q7:Q67" si="12">AVERAGE(P7:P10)</f>
        <v>0</v>
      </c>
      <c r="R7" s="5">
        <v>0</v>
      </c>
      <c r="S7" s="44">
        <f t="shared" ref="S7:S67" si="13">AVERAGE(R7:R10)</f>
        <v>0</v>
      </c>
      <c r="U7" s="39"/>
      <c r="V7" s="39"/>
      <c r="W7" s="40"/>
      <c r="X7" s="40"/>
    </row>
    <row r="8" spans="1:28" x14ac:dyDescent="0.3">
      <c r="A8" s="2">
        <v>44317</v>
      </c>
      <c r="B8" s="3">
        <v>5.2083333333333336E-2</v>
      </c>
      <c r="C8" s="6">
        <v>8</v>
      </c>
      <c r="D8" s="6">
        <v>11</v>
      </c>
      <c r="E8" s="4">
        <v>12.777533333333334</v>
      </c>
      <c r="F8" s="5">
        <v>3.6999999999999998E-2</v>
      </c>
      <c r="G8" s="44"/>
      <c r="H8" s="5">
        <v>0</v>
      </c>
      <c r="I8" s="44"/>
      <c r="J8" s="5">
        <v>3.7999999999999999E-2</v>
      </c>
      <c r="K8" s="44"/>
      <c r="L8" s="5">
        <v>0</v>
      </c>
      <c r="M8" s="44"/>
      <c r="N8" s="5">
        <v>0</v>
      </c>
      <c r="O8" s="44"/>
      <c r="P8" s="5">
        <v>0</v>
      </c>
      <c r="Q8" s="44"/>
      <c r="R8" s="5">
        <v>0</v>
      </c>
      <c r="S8" s="44"/>
      <c r="U8" s="39">
        <f>$AB$4-V8</f>
        <v>0.21774999999999967</v>
      </c>
      <c r="V8" s="39">
        <f>V6+($AB$3*M7)</f>
        <v>4.5822500000000002</v>
      </c>
      <c r="W8" s="40">
        <f>U8/($AB$4/100)</f>
        <v>4.5364583333333259</v>
      </c>
      <c r="X8" s="40">
        <f>V8/($AB$4/100)</f>
        <v>95.463541666666671</v>
      </c>
    </row>
    <row r="9" spans="1:28" x14ac:dyDescent="0.3">
      <c r="A9" s="2">
        <v>44317</v>
      </c>
      <c r="B9" s="3">
        <v>6.25E-2</v>
      </c>
      <c r="C9" s="6">
        <v>7.7999999999999972</v>
      </c>
      <c r="D9" s="6">
        <v>10.5</v>
      </c>
      <c r="E9" s="4">
        <v>12.772966666666667</v>
      </c>
      <c r="F9" s="5">
        <v>3.6999999999999998E-2</v>
      </c>
      <c r="G9" s="44"/>
      <c r="H9" s="5">
        <v>0</v>
      </c>
      <c r="I9" s="44"/>
      <c r="J9" s="5">
        <v>3.7999999999999999E-2</v>
      </c>
      <c r="K9" s="44"/>
      <c r="L9" s="5">
        <v>0</v>
      </c>
      <c r="M9" s="44"/>
      <c r="N9" s="5">
        <v>0</v>
      </c>
      <c r="O9" s="44"/>
      <c r="P9" s="5">
        <v>0</v>
      </c>
      <c r="Q9" s="44"/>
      <c r="R9" s="5">
        <v>0</v>
      </c>
      <c r="S9" s="44"/>
      <c r="U9" s="39"/>
      <c r="V9" s="39"/>
      <c r="W9" s="40"/>
      <c r="X9" s="40"/>
    </row>
    <row r="10" spans="1:28" x14ac:dyDescent="0.3">
      <c r="A10" s="2">
        <v>44317</v>
      </c>
      <c r="B10" s="3">
        <v>7.2916666666666671E-2</v>
      </c>
      <c r="C10" s="6">
        <v>7.7000000000000028</v>
      </c>
      <c r="D10" s="6">
        <v>10.5</v>
      </c>
      <c r="E10" s="4">
        <v>12.770683333333334</v>
      </c>
      <c r="F10" s="5">
        <v>3.5999999999999997E-2</v>
      </c>
      <c r="G10" s="44"/>
      <c r="H10" s="5">
        <v>0</v>
      </c>
      <c r="I10" s="44"/>
      <c r="J10" s="5">
        <v>3.6999999999999998E-2</v>
      </c>
      <c r="K10" s="44"/>
      <c r="L10" s="5">
        <v>0</v>
      </c>
      <c r="M10" s="44"/>
      <c r="N10" s="5">
        <v>0</v>
      </c>
      <c r="O10" s="44"/>
      <c r="P10" s="5">
        <v>0</v>
      </c>
      <c r="Q10" s="44"/>
      <c r="R10" s="5">
        <v>0</v>
      </c>
      <c r="S10" s="44"/>
      <c r="U10" s="39">
        <f>$AB$4-V10</f>
        <v>0.25524999999999931</v>
      </c>
      <c r="V10" s="39">
        <f>V8-K7</f>
        <v>4.5447500000000005</v>
      </c>
      <c r="W10" s="40">
        <f>U10/($AB$4/100)</f>
        <v>5.3177083333333188</v>
      </c>
      <c r="X10" s="40">
        <f>V10/($AB$4/100)</f>
        <v>94.682291666666671</v>
      </c>
    </row>
    <row r="11" spans="1:28" x14ac:dyDescent="0.3">
      <c r="A11" s="2">
        <v>44317</v>
      </c>
      <c r="B11" s="3">
        <v>8.3333333333333329E-2</v>
      </c>
      <c r="C11" s="6">
        <v>7.7000000000000028</v>
      </c>
      <c r="D11" s="6">
        <v>10.5</v>
      </c>
      <c r="E11" s="4">
        <v>12.766116666666667</v>
      </c>
      <c r="F11" s="5">
        <v>3.6999999999999998E-2</v>
      </c>
      <c r="G11" s="44">
        <f t="shared" si="7"/>
        <v>3.6749999999999998E-2</v>
      </c>
      <c r="H11" s="5">
        <v>0</v>
      </c>
      <c r="I11" s="44">
        <f t="shared" si="8"/>
        <v>0</v>
      </c>
      <c r="J11" s="5">
        <v>3.7999999999999999E-2</v>
      </c>
      <c r="K11" s="44">
        <f t="shared" si="9"/>
        <v>3.7499999999999999E-2</v>
      </c>
      <c r="L11" s="5">
        <v>0</v>
      </c>
      <c r="M11" s="44">
        <f t="shared" si="10"/>
        <v>0</v>
      </c>
      <c r="N11" s="5">
        <v>0</v>
      </c>
      <c r="O11" s="44">
        <f t="shared" si="11"/>
        <v>0</v>
      </c>
      <c r="P11" s="5">
        <v>0</v>
      </c>
      <c r="Q11" s="44">
        <f t="shared" si="12"/>
        <v>0</v>
      </c>
      <c r="R11" s="5">
        <v>0</v>
      </c>
      <c r="S11" s="44">
        <f t="shared" si="13"/>
        <v>0</v>
      </c>
      <c r="U11" s="39"/>
      <c r="V11" s="39"/>
      <c r="W11" s="40"/>
      <c r="X11" s="40"/>
    </row>
    <row r="12" spans="1:28" x14ac:dyDescent="0.3">
      <c r="A12" s="2">
        <v>44317</v>
      </c>
      <c r="B12" s="3">
        <v>9.375E-2</v>
      </c>
      <c r="C12" s="6">
        <v>7.6000000000000014</v>
      </c>
      <c r="D12" s="6">
        <v>10.400000000000006</v>
      </c>
      <c r="E12" s="4">
        <v>12.76155</v>
      </c>
      <c r="F12" s="5">
        <v>3.6999999999999998E-2</v>
      </c>
      <c r="G12" s="44"/>
      <c r="H12" s="5">
        <v>0</v>
      </c>
      <c r="I12" s="44"/>
      <c r="J12" s="5">
        <v>3.6999999999999998E-2</v>
      </c>
      <c r="K12" s="44"/>
      <c r="L12" s="5">
        <v>0</v>
      </c>
      <c r="M12" s="44"/>
      <c r="N12" s="5">
        <v>0</v>
      </c>
      <c r="O12" s="44"/>
      <c r="P12" s="5">
        <v>0</v>
      </c>
      <c r="Q12" s="44"/>
      <c r="R12" s="5">
        <v>0</v>
      </c>
      <c r="S12" s="44"/>
      <c r="U12" s="39">
        <f>$AB$4-V12</f>
        <v>0.25524999999999931</v>
      </c>
      <c r="V12" s="39">
        <f>V10+($AB$3*M11)</f>
        <v>4.5447500000000005</v>
      </c>
      <c r="W12" s="40">
        <f>U12/($AB$4/100)</f>
        <v>5.3177083333333188</v>
      </c>
      <c r="X12" s="40">
        <f>V12/($AB$4/100)</f>
        <v>94.682291666666671</v>
      </c>
    </row>
    <row r="13" spans="1:28" x14ac:dyDescent="0.3">
      <c r="A13" s="2">
        <v>44317</v>
      </c>
      <c r="B13" s="3">
        <v>0.10416666666666667</v>
      </c>
      <c r="C13" s="6">
        <v>7.2999999999999972</v>
      </c>
      <c r="D13" s="6">
        <v>10</v>
      </c>
      <c r="E13" s="4">
        <v>12.76155</v>
      </c>
      <c r="F13" s="5">
        <v>3.5999999999999997E-2</v>
      </c>
      <c r="G13" s="44"/>
      <c r="H13" s="5">
        <v>0</v>
      </c>
      <c r="I13" s="44"/>
      <c r="J13" s="5">
        <v>3.7999999999999999E-2</v>
      </c>
      <c r="K13" s="44"/>
      <c r="L13" s="5">
        <v>0</v>
      </c>
      <c r="M13" s="44"/>
      <c r="N13" s="5">
        <v>0</v>
      </c>
      <c r="O13" s="44"/>
      <c r="P13" s="5">
        <v>0</v>
      </c>
      <c r="Q13" s="44"/>
      <c r="R13" s="5">
        <v>0</v>
      </c>
      <c r="S13" s="44"/>
      <c r="U13" s="39"/>
      <c r="V13" s="39"/>
      <c r="W13" s="40"/>
      <c r="X13" s="40"/>
    </row>
    <row r="14" spans="1:28" x14ac:dyDescent="0.3">
      <c r="A14" s="2">
        <v>44317</v>
      </c>
      <c r="B14" s="3">
        <v>0.11458333333333333</v>
      </c>
      <c r="C14" s="6">
        <v>7.3999999999999986</v>
      </c>
      <c r="D14" s="6">
        <v>10.099999999999994</v>
      </c>
      <c r="E14" s="4">
        <v>12.756983333333334</v>
      </c>
      <c r="F14" s="5">
        <v>3.6999999999999998E-2</v>
      </c>
      <c r="G14" s="44"/>
      <c r="H14" s="5">
        <v>0</v>
      </c>
      <c r="I14" s="44"/>
      <c r="J14" s="5">
        <v>3.6999999999999998E-2</v>
      </c>
      <c r="K14" s="44"/>
      <c r="L14" s="5">
        <v>0</v>
      </c>
      <c r="M14" s="44"/>
      <c r="N14" s="5">
        <v>0</v>
      </c>
      <c r="O14" s="44"/>
      <c r="P14" s="5">
        <v>0</v>
      </c>
      <c r="Q14" s="44"/>
      <c r="R14" s="5">
        <v>0</v>
      </c>
      <c r="S14" s="44"/>
      <c r="U14" s="39">
        <f>$AB$4-V14</f>
        <v>0.29274999999999896</v>
      </c>
      <c r="V14" s="39">
        <f>V12-K11</f>
        <v>4.5072500000000009</v>
      </c>
      <c r="W14" s="40">
        <f>U14/($AB$4/100)</f>
        <v>6.0989583333333117</v>
      </c>
      <c r="X14" s="40">
        <f>V14/($AB$4/100)</f>
        <v>93.901041666666686</v>
      </c>
    </row>
    <row r="15" spans="1:28" x14ac:dyDescent="0.3">
      <c r="A15" s="2">
        <v>44317</v>
      </c>
      <c r="B15" s="3">
        <v>0.125</v>
      </c>
      <c r="C15" s="6">
        <v>7.2000000000000028</v>
      </c>
      <c r="D15" s="6">
        <v>9.9000000000000057</v>
      </c>
      <c r="E15" s="4">
        <v>12.745566666666667</v>
      </c>
      <c r="F15" s="5">
        <v>3.5999999999999997E-2</v>
      </c>
      <c r="G15" s="44">
        <f t="shared" si="7"/>
        <v>3.6499999999999998E-2</v>
      </c>
      <c r="H15" s="5">
        <v>0</v>
      </c>
      <c r="I15" s="44">
        <f t="shared" si="8"/>
        <v>0</v>
      </c>
      <c r="J15" s="5">
        <v>3.7999999999999999E-2</v>
      </c>
      <c r="K15" s="44">
        <f t="shared" si="9"/>
        <v>3.7749999999999999E-2</v>
      </c>
      <c r="L15" s="5">
        <v>0</v>
      </c>
      <c r="M15" s="44">
        <f t="shared" si="10"/>
        <v>0</v>
      </c>
      <c r="N15" s="5">
        <v>0</v>
      </c>
      <c r="O15" s="44">
        <f t="shared" si="11"/>
        <v>0</v>
      </c>
      <c r="P15" s="5">
        <v>0</v>
      </c>
      <c r="Q15" s="44">
        <f t="shared" si="12"/>
        <v>0</v>
      </c>
      <c r="R15" s="5">
        <v>0</v>
      </c>
      <c r="S15" s="44">
        <f t="shared" si="13"/>
        <v>0</v>
      </c>
      <c r="U15" s="39"/>
      <c r="V15" s="39"/>
      <c r="W15" s="40"/>
      <c r="X15" s="40"/>
    </row>
    <row r="16" spans="1:28" x14ac:dyDescent="0.3">
      <c r="A16" s="2">
        <v>44317</v>
      </c>
      <c r="B16" s="3">
        <v>0.13541666666666666</v>
      </c>
      <c r="C16" s="6">
        <v>7.3999999999999986</v>
      </c>
      <c r="D16" s="6">
        <v>10.200000000000003</v>
      </c>
      <c r="E16" s="4">
        <v>12.74785</v>
      </c>
      <c r="F16" s="5">
        <v>3.6999999999999998E-2</v>
      </c>
      <c r="G16" s="44"/>
      <c r="H16" s="5">
        <v>0</v>
      </c>
      <c r="I16" s="44"/>
      <c r="J16" s="5">
        <v>3.6999999999999998E-2</v>
      </c>
      <c r="K16" s="44"/>
      <c r="L16" s="5">
        <v>0</v>
      </c>
      <c r="M16" s="44"/>
      <c r="N16" s="5">
        <v>0</v>
      </c>
      <c r="O16" s="44"/>
      <c r="P16" s="5">
        <v>0</v>
      </c>
      <c r="Q16" s="44"/>
      <c r="R16" s="5">
        <v>0</v>
      </c>
      <c r="S16" s="44"/>
      <c r="U16" s="39">
        <f>$AB$4-V16</f>
        <v>0.29274999999999896</v>
      </c>
      <c r="V16" s="39">
        <f>V14+($AB$3*M15)</f>
        <v>4.5072500000000009</v>
      </c>
      <c r="W16" s="40">
        <f>U16/($AB$4/100)</f>
        <v>6.0989583333333117</v>
      </c>
      <c r="X16" s="40">
        <f>V16/($AB$4/100)</f>
        <v>93.901041666666686</v>
      </c>
    </row>
    <row r="17" spans="1:24" x14ac:dyDescent="0.3">
      <c r="A17" s="2">
        <v>44317</v>
      </c>
      <c r="B17" s="3">
        <v>0.14583333333333334</v>
      </c>
      <c r="C17" s="6">
        <v>7.3999999999999986</v>
      </c>
      <c r="D17" s="6">
        <v>9.7999999999999972</v>
      </c>
      <c r="E17" s="4">
        <v>12.738716666666667</v>
      </c>
      <c r="F17" s="5">
        <v>3.6999999999999998E-2</v>
      </c>
      <c r="G17" s="44"/>
      <c r="H17" s="5">
        <v>0</v>
      </c>
      <c r="I17" s="44"/>
      <c r="J17" s="5">
        <v>3.7999999999999999E-2</v>
      </c>
      <c r="K17" s="44"/>
      <c r="L17" s="5">
        <v>0</v>
      </c>
      <c r="M17" s="44"/>
      <c r="N17" s="5">
        <v>0</v>
      </c>
      <c r="O17" s="44"/>
      <c r="P17" s="5">
        <v>0</v>
      </c>
      <c r="Q17" s="44"/>
      <c r="R17" s="5">
        <v>0</v>
      </c>
      <c r="S17" s="44"/>
      <c r="U17" s="39"/>
      <c r="V17" s="39"/>
      <c r="W17" s="40"/>
      <c r="X17" s="40"/>
    </row>
    <row r="18" spans="1:24" x14ac:dyDescent="0.3">
      <c r="A18" s="2">
        <v>44317</v>
      </c>
      <c r="B18" s="3">
        <v>0.15625</v>
      </c>
      <c r="C18" s="6">
        <v>7.5</v>
      </c>
      <c r="D18" s="6">
        <v>9.9000000000000057</v>
      </c>
      <c r="E18" s="4">
        <v>12.731866666666667</v>
      </c>
      <c r="F18" s="5">
        <v>3.5999999999999997E-2</v>
      </c>
      <c r="G18" s="44"/>
      <c r="H18" s="5">
        <v>0</v>
      </c>
      <c r="I18" s="44"/>
      <c r="J18" s="5">
        <v>3.7999999999999999E-2</v>
      </c>
      <c r="K18" s="44"/>
      <c r="L18" s="5">
        <v>0</v>
      </c>
      <c r="M18" s="44"/>
      <c r="N18" s="5">
        <v>0</v>
      </c>
      <c r="O18" s="44"/>
      <c r="P18" s="5">
        <v>0</v>
      </c>
      <c r="Q18" s="44"/>
      <c r="R18" s="5">
        <v>0</v>
      </c>
      <c r="S18" s="44"/>
      <c r="U18" s="39">
        <f>$AB$4-V18</f>
        <v>0.33049999999999891</v>
      </c>
      <c r="V18" s="39">
        <f>V16-K15</f>
        <v>4.4695000000000009</v>
      </c>
      <c r="W18" s="40">
        <f>U18/($AB$4/100)</f>
        <v>6.8854166666666439</v>
      </c>
      <c r="X18" s="40">
        <f>V18/($AB$4/100)</f>
        <v>93.114583333333357</v>
      </c>
    </row>
    <row r="19" spans="1:24" x14ac:dyDescent="0.3">
      <c r="A19" s="2">
        <v>44317</v>
      </c>
      <c r="B19" s="3">
        <v>0.16666666666666666</v>
      </c>
      <c r="C19" s="6">
        <v>7.3999999999999986</v>
      </c>
      <c r="D19" s="6">
        <v>10</v>
      </c>
      <c r="E19" s="4">
        <v>12.7273</v>
      </c>
      <c r="F19" s="5">
        <v>3.6999999999999998E-2</v>
      </c>
      <c r="G19" s="44">
        <f t="shared" si="7"/>
        <v>3.6749999999999998E-2</v>
      </c>
      <c r="H19" s="5">
        <v>0</v>
      </c>
      <c r="I19" s="44">
        <f t="shared" si="8"/>
        <v>0</v>
      </c>
      <c r="J19" s="5">
        <v>3.5999999999999997E-2</v>
      </c>
      <c r="K19" s="44">
        <f t="shared" si="9"/>
        <v>3.7249999999999998E-2</v>
      </c>
      <c r="L19" s="5">
        <v>0</v>
      </c>
      <c r="M19" s="44">
        <f t="shared" si="10"/>
        <v>0</v>
      </c>
      <c r="N19" s="5">
        <v>0</v>
      </c>
      <c r="O19" s="44">
        <f t="shared" si="11"/>
        <v>0</v>
      </c>
      <c r="P19" s="5">
        <v>0</v>
      </c>
      <c r="Q19" s="44">
        <f t="shared" si="12"/>
        <v>0</v>
      </c>
      <c r="R19" s="5">
        <v>0</v>
      </c>
      <c r="S19" s="44">
        <f t="shared" si="13"/>
        <v>0</v>
      </c>
      <c r="U19" s="39"/>
      <c r="V19" s="39"/>
      <c r="W19" s="40"/>
      <c r="X19" s="40"/>
    </row>
    <row r="20" spans="1:24" x14ac:dyDescent="0.3">
      <c r="A20" s="2">
        <v>44317</v>
      </c>
      <c r="B20" s="3">
        <v>0.17708333333333334</v>
      </c>
      <c r="C20" s="6">
        <v>7.3999999999999986</v>
      </c>
      <c r="D20" s="6">
        <v>10</v>
      </c>
      <c r="E20" s="4">
        <v>12.725016666666667</v>
      </c>
      <c r="F20" s="5">
        <v>3.6999999999999998E-2</v>
      </c>
      <c r="G20" s="44"/>
      <c r="H20" s="5">
        <v>0</v>
      </c>
      <c r="I20" s="44"/>
      <c r="J20" s="5">
        <v>3.7999999999999999E-2</v>
      </c>
      <c r="K20" s="44"/>
      <c r="L20" s="5">
        <v>0</v>
      </c>
      <c r="M20" s="44"/>
      <c r="N20" s="5">
        <v>0</v>
      </c>
      <c r="O20" s="44"/>
      <c r="P20" s="5">
        <v>0</v>
      </c>
      <c r="Q20" s="44"/>
      <c r="R20" s="5">
        <v>0</v>
      </c>
      <c r="S20" s="44"/>
      <c r="U20" s="39">
        <f>$AB$4-V20</f>
        <v>0.33049999999999891</v>
      </c>
      <c r="V20" s="39">
        <f>V18+($AB$3*M19)</f>
        <v>4.4695000000000009</v>
      </c>
      <c r="W20" s="40">
        <f>U20/($AB$4/100)</f>
        <v>6.8854166666666439</v>
      </c>
      <c r="X20" s="40">
        <f>V20/($AB$4/100)</f>
        <v>93.114583333333357</v>
      </c>
    </row>
    <row r="21" spans="1:24" x14ac:dyDescent="0.3">
      <c r="A21" s="2">
        <v>44317</v>
      </c>
      <c r="B21" s="3">
        <v>0.1875</v>
      </c>
      <c r="C21" s="6">
        <v>7.5</v>
      </c>
      <c r="D21" s="6">
        <v>10</v>
      </c>
      <c r="E21" s="4">
        <v>12.715883333333334</v>
      </c>
      <c r="F21" s="5">
        <v>3.5999999999999997E-2</v>
      </c>
      <c r="G21" s="44"/>
      <c r="H21" s="5">
        <v>0</v>
      </c>
      <c r="I21" s="44"/>
      <c r="J21" s="5">
        <v>3.7999999999999999E-2</v>
      </c>
      <c r="K21" s="44"/>
      <c r="L21" s="5">
        <v>0</v>
      </c>
      <c r="M21" s="44"/>
      <c r="N21" s="5">
        <v>0</v>
      </c>
      <c r="O21" s="44"/>
      <c r="P21" s="5">
        <v>0</v>
      </c>
      <c r="Q21" s="44"/>
      <c r="R21" s="5">
        <v>0</v>
      </c>
      <c r="S21" s="44"/>
      <c r="U21" s="39"/>
      <c r="V21" s="39"/>
      <c r="W21" s="40"/>
      <c r="X21" s="40"/>
    </row>
    <row r="22" spans="1:24" x14ac:dyDescent="0.3">
      <c r="A22" s="2">
        <v>44317</v>
      </c>
      <c r="B22" s="3">
        <v>0.19791666666666666</v>
      </c>
      <c r="C22" s="6">
        <v>7.6000000000000014</v>
      </c>
      <c r="D22" s="6">
        <v>10.099999999999994</v>
      </c>
      <c r="E22" s="4">
        <v>12.709033333333334</v>
      </c>
      <c r="F22" s="5">
        <v>3.6999999999999998E-2</v>
      </c>
      <c r="G22" s="44"/>
      <c r="H22" s="5">
        <v>0</v>
      </c>
      <c r="I22" s="44"/>
      <c r="J22" s="5">
        <v>3.6999999999999998E-2</v>
      </c>
      <c r="K22" s="44"/>
      <c r="L22" s="5">
        <v>0</v>
      </c>
      <c r="M22" s="44"/>
      <c r="N22" s="5">
        <v>0</v>
      </c>
      <c r="O22" s="44"/>
      <c r="P22" s="5">
        <v>0</v>
      </c>
      <c r="Q22" s="44"/>
      <c r="R22" s="5">
        <v>0</v>
      </c>
      <c r="S22" s="44"/>
      <c r="U22" s="39">
        <f>$AB$4-V22</f>
        <v>0.36774999999999913</v>
      </c>
      <c r="V22" s="39">
        <f>V20-K19</f>
        <v>4.4322500000000007</v>
      </c>
      <c r="W22" s="40">
        <f>U22/($AB$4/100)</f>
        <v>7.6614583333333153</v>
      </c>
      <c r="X22" s="40">
        <f>V22/($AB$4/100)</f>
        <v>92.338541666666686</v>
      </c>
    </row>
    <row r="23" spans="1:24" x14ac:dyDescent="0.3">
      <c r="A23" s="2">
        <v>44317</v>
      </c>
      <c r="B23" s="3">
        <v>0.20833333333333334</v>
      </c>
      <c r="C23" s="6">
        <v>7.6000000000000014</v>
      </c>
      <c r="D23" s="6">
        <v>10.200000000000003</v>
      </c>
      <c r="E23" s="4">
        <v>12.695333333333334</v>
      </c>
      <c r="F23" s="5">
        <v>3.6999999999999998E-2</v>
      </c>
      <c r="G23" s="44">
        <f t="shared" si="7"/>
        <v>3.6999999999999998E-2</v>
      </c>
      <c r="H23" s="5">
        <v>0</v>
      </c>
      <c r="I23" s="44">
        <f t="shared" si="8"/>
        <v>0</v>
      </c>
      <c r="J23" s="5">
        <v>3.7999999999999999E-2</v>
      </c>
      <c r="K23" s="44">
        <f t="shared" si="9"/>
        <v>3.7749999999999999E-2</v>
      </c>
      <c r="L23" s="5">
        <v>0</v>
      </c>
      <c r="M23" s="44">
        <f t="shared" si="10"/>
        <v>0</v>
      </c>
      <c r="N23" s="5">
        <v>0</v>
      </c>
      <c r="O23" s="44">
        <f t="shared" si="11"/>
        <v>0</v>
      </c>
      <c r="P23" s="5">
        <v>0</v>
      </c>
      <c r="Q23" s="44">
        <f t="shared" si="12"/>
        <v>0</v>
      </c>
      <c r="R23" s="5">
        <v>0</v>
      </c>
      <c r="S23" s="44">
        <f t="shared" si="13"/>
        <v>0</v>
      </c>
      <c r="U23" s="39"/>
      <c r="V23" s="39"/>
      <c r="W23" s="40"/>
      <c r="X23" s="40"/>
    </row>
    <row r="24" spans="1:24" x14ac:dyDescent="0.3">
      <c r="A24" s="2">
        <v>44317</v>
      </c>
      <c r="B24" s="3">
        <v>0.21875</v>
      </c>
      <c r="C24" s="6">
        <v>7.7000000000000028</v>
      </c>
      <c r="D24" s="6">
        <v>10.299999999999997</v>
      </c>
      <c r="E24" s="4">
        <v>12.711316666666667</v>
      </c>
      <c r="F24" s="5">
        <v>3.5999999999999997E-2</v>
      </c>
      <c r="G24" s="44"/>
      <c r="H24" s="5">
        <v>0</v>
      </c>
      <c r="I24" s="44"/>
      <c r="J24" s="5">
        <v>3.6999999999999998E-2</v>
      </c>
      <c r="K24" s="44"/>
      <c r="L24" s="5">
        <v>0</v>
      </c>
      <c r="M24" s="44"/>
      <c r="N24" s="5">
        <v>0</v>
      </c>
      <c r="O24" s="44"/>
      <c r="P24" s="5">
        <v>0</v>
      </c>
      <c r="Q24" s="44"/>
      <c r="R24" s="5">
        <v>0</v>
      </c>
      <c r="S24" s="44"/>
      <c r="U24" s="39">
        <f>$AB$4-V24</f>
        <v>0.36774999999999913</v>
      </c>
      <c r="V24" s="39">
        <f>V22+($AB$3*M23)</f>
        <v>4.4322500000000007</v>
      </c>
      <c r="W24" s="40">
        <f>U24/($AB$4/100)</f>
        <v>7.6614583333333153</v>
      </c>
      <c r="X24" s="40">
        <f>V24/($AB$4/100)</f>
        <v>92.338541666666686</v>
      </c>
    </row>
    <row r="25" spans="1:24" x14ac:dyDescent="0.3">
      <c r="A25" s="2">
        <v>44317</v>
      </c>
      <c r="B25" s="3">
        <v>0.22916666666666666</v>
      </c>
      <c r="C25" s="6">
        <v>7.5</v>
      </c>
      <c r="D25" s="6">
        <v>9.9000000000000057</v>
      </c>
      <c r="E25" s="4">
        <v>12.686199999999999</v>
      </c>
      <c r="F25" s="5">
        <v>3.6999999999999998E-2</v>
      </c>
      <c r="G25" s="44"/>
      <c r="H25" s="5">
        <v>0</v>
      </c>
      <c r="I25" s="44"/>
      <c r="J25" s="5">
        <v>3.7999999999999999E-2</v>
      </c>
      <c r="K25" s="44"/>
      <c r="L25" s="5">
        <v>0</v>
      </c>
      <c r="M25" s="44"/>
      <c r="N25" s="5">
        <v>0</v>
      </c>
      <c r="O25" s="44"/>
      <c r="P25" s="5">
        <v>0</v>
      </c>
      <c r="Q25" s="44"/>
      <c r="R25" s="5">
        <v>0</v>
      </c>
      <c r="S25" s="44"/>
      <c r="U25" s="39"/>
      <c r="V25" s="39"/>
      <c r="W25" s="40"/>
      <c r="X25" s="40"/>
    </row>
    <row r="26" spans="1:24" x14ac:dyDescent="0.3">
      <c r="A26" s="2">
        <v>44317</v>
      </c>
      <c r="B26" s="3">
        <v>0.23958333333333334</v>
      </c>
      <c r="C26" s="6">
        <v>7.5</v>
      </c>
      <c r="D26" s="6">
        <v>10</v>
      </c>
      <c r="E26" s="4">
        <v>12.686199999999999</v>
      </c>
      <c r="F26" s="5">
        <v>3.7999999999999999E-2</v>
      </c>
      <c r="G26" s="44"/>
      <c r="H26" s="5">
        <v>0</v>
      </c>
      <c r="I26" s="44"/>
      <c r="J26" s="5">
        <v>3.7999999999999999E-2</v>
      </c>
      <c r="K26" s="44"/>
      <c r="L26" s="5">
        <v>0</v>
      </c>
      <c r="M26" s="44"/>
      <c r="N26" s="5">
        <v>0</v>
      </c>
      <c r="O26" s="44"/>
      <c r="P26" s="5">
        <v>0</v>
      </c>
      <c r="Q26" s="44"/>
      <c r="R26" s="5">
        <v>0</v>
      </c>
      <c r="S26" s="44"/>
      <c r="U26" s="39">
        <f>$AB$4-V26</f>
        <v>0.40549999999999908</v>
      </c>
      <c r="V26" s="39">
        <f>V24-K23</f>
        <v>4.3945000000000007</v>
      </c>
      <c r="W26" s="40">
        <f>U26/($AB$4/100)</f>
        <v>8.4479166666666465</v>
      </c>
      <c r="X26" s="40">
        <f>V26/($AB$4/100)</f>
        <v>91.552083333333343</v>
      </c>
    </row>
    <row r="27" spans="1:24" x14ac:dyDescent="0.3">
      <c r="A27" s="2">
        <v>44317</v>
      </c>
      <c r="B27" s="3">
        <v>0.25</v>
      </c>
      <c r="C27" s="6">
        <v>7.6000000000000014</v>
      </c>
      <c r="D27" s="6">
        <v>10.099999999999994</v>
      </c>
      <c r="E27" s="4">
        <v>12.672500000000001</v>
      </c>
      <c r="F27" s="5">
        <v>3.6999999999999998E-2</v>
      </c>
      <c r="G27" s="44">
        <f t="shared" si="7"/>
        <v>3.8249999999999999E-2</v>
      </c>
      <c r="H27" s="5">
        <v>0</v>
      </c>
      <c r="I27" s="44">
        <f t="shared" si="8"/>
        <v>3.7499999999999999E-3</v>
      </c>
      <c r="J27" s="5">
        <v>3.7999999999999999E-2</v>
      </c>
      <c r="K27" s="44">
        <f t="shared" si="9"/>
        <v>3.4499999999999996E-2</v>
      </c>
      <c r="L27" s="5">
        <v>0</v>
      </c>
      <c r="M27" s="44">
        <f t="shared" si="10"/>
        <v>0</v>
      </c>
      <c r="N27" s="5">
        <v>0</v>
      </c>
      <c r="O27" s="44">
        <f t="shared" si="11"/>
        <v>0</v>
      </c>
      <c r="P27" s="5">
        <v>0</v>
      </c>
      <c r="Q27" s="44">
        <f t="shared" si="12"/>
        <v>0</v>
      </c>
      <c r="R27" s="5">
        <v>0</v>
      </c>
      <c r="S27" s="44">
        <f t="shared" si="13"/>
        <v>0</v>
      </c>
      <c r="U27" s="39"/>
      <c r="V27" s="39"/>
      <c r="W27" s="40"/>
      <c r="X27" s="40"/>
    </row>
    <row r="28" spans="1:24" x14ac:dyDescent="0.3">
      <c r="A28" s="2">
        <v>44317</v>
      </c>
      <c r="B28" s="3">
        <v>0.26041666666666669</v>
      </c>
      <c r="C28" s="6">
        <v>7.6000000000000014</v>
      </c>
      <c r="D28" s="6">
        <v>10</v>
      </c>
      <c r="E28" s="4">
        <v>12.674783333333334</v>
      </c>
      <c r="F28" s="5">
        <v>3.7999999999999999E-2</v>
      </c>
      <c r="G28" s="44"/>
      <c r="H28" s="5">
        <v>0</v>
      </c>
      <c r="I28" s="44"/>
      <c r="J28" s="5">
        <v>3.7999999999999999E-2</v>
      </c>
      <c r="K28" s="44"/>
      <c r="L28" s="5">
        <v>0</v>
      </c>
      <c r="M28" s="44"/>
      <c r="N28" s="5">
        <v>0</v>
      </c>
      <c r="O28" s="44"/>
      <c r="P28" s="5">
        <v>0</v>
      </c>
      <c r="Q28" s="44"/>
      <c r="R28" s="5">
        <v>0</v>
      </c>
      <c r="S28" s="44"/>
      <c r="U28" s="39">
        <f>$AB$4-V28</f>
        <v>0.40549999999999908</v>
      </c>
      <c r="V28" s="39">
        <f>V26+($AB$3*M27)</f>
        <v>4.3945000000000007</v>
      </c>
      <c r="W28" s="40">
        <f>U28/($AB$4/100)</f>
        <v>8.4479166666666465</v>
      </c>
      <c r="X28" s="40">
        <f>V28/($AB$4/100)</f>
        <v>91.552083333333343</v>
      </c>
    </row>
    <row r="29" spans="1:24" x14ac:dyDescent="0.3">
      <c r="A29" s="2">
        <v>44317</v>
      </c>
      <c r="B29" s="3">
        <v>0.27083333333333331</v>
      </c>
      <c r="C29" s="6">
        <v>7.5</v>
      </c>
      <c r="D29" s="6">
        <v>10.099999999999994</v>
      </c>
      <c r="E29" s="4">
        <v>12.672500000000001</v>
      </c>
      <c r="F29" s="5">
        <v>3.7999999999999999E-2</v>
      </c>
      <c r="G29" s="44"/>
      <c r="H29" s="5">
        <v>2E-3</v>
      </c>
      <c r="I29" s="44"/>
      <c r="J29" s="5">
        <v>3.5999999999999997E-2</v>
      </c>
      <c r="K29" s="44"/>
      <c r="L29" s="5">
        <v>0</v>
      </c>
      <c r="M29" s="44"/>
      <c r="N29" s="5">
        <v>0</v>
      </c>
      <c r="O29" s="44"/>
      <c r="P29" s="5">
        <v>0</v>
      </c>
      <c r="Q29" s="44"/>
      <c r="R29" s="5">
        <v>0</v>
      </c>
      <c r="S29" s="44"/>
      <c r="U29" s="39"/>
      <c r="V29" s="39"/>
      <c r="W29" s="40"/>
      <c r="X29" s="40"/>
    </row>
    <row r="30" spans="1:24" x14ac:dyDescent="0.3">
      <c r="A30" s="2">
        <v>44317</v>
      </c>
      <c r="B30" s="3">
        <v>0.28125</v>
      </c>
      <c r="C30" s="6">
        <v>7.6000000000000014</v>
      </c>
      <c r="D30" s="6">
        <v>10.200000000000003</v>
      </c>
      <c r="E30" s="4">
        <v>12.702183333333334</v>
      </c>
      <c r="F30" s="5">
        <v>0.04</v>
      </c>
      <c r="G30" s="44"/>
      <c r="H30" s="5">
        <v>1.2999999999999999E-2</v>
      </c>
      <c r="I30" s="44"/>
      <c r="J30" s="5">
        <v>2.5999999999999999E-2</v>
      </c>
      <c r="K30" s="44"/>
      <c r="L30" s="5">
        <v>0</v>
      </c>
      <c r="M30" s="44"/>
      <c r="N30" s="5">
        <v>0</v>
      </c>
      <c r="O30" s="44"/>
      <c r="P30" s="5">
        <v>0</v>
      </c>
      <c r="Q30" s="44"/>
      <c r="R30" s="5">
        <v>0</v>
      </c>
      <c r="S30" s="44"/>
      <c r="U30" s="39">
        <f>$AB$4-V30</f>
        <v>0.4399999999999995</v>
      </c>
      <c r="V30" s="39">
        <f>V28-K27</f>
        <v>4.3600000000000003</v>
      </c>
      <c r="W30" s="40">
        <f>U30/($AB$4/100)</f>
        <v>9.1666666666666554</v>
      </c>
      <c r="X30" s="40">
        <f>V30/($AB$4/100)</f>
        <v>90.833333333333343</v>
      </c>
    </row>
    <row r="31" spans="1:24" x14ac:dyDescent="0.3">
      <c r="A31" s="2">
        <v>44317</v>
      </c>
      <c r="B31" s="3">
        <v>0.29166666666666669</v>
      </c>
      <c r="C31" s="6">
        <v>7.7000000000000028</v>
      </c>
      <c r="D31" s="6">
        <v>10.400000000000006</v>
      </c>
      <c r="E31" s="4">
        <v>12.715883333333334</v>
      </c>
      <c r="F31" s="5">
        <v>3.9E-2</v>
      </c>
      <c r="G31" s="44">
        <f t="shared" si="7"/>
        <v>4.0750000000000001E-2</v>
      </c>
      <c r="H31" s="5">
        <v>0.02</v>
      </c>
      <c r="I31" s="44">
        <f t="shared" si="8"/>
        <v>3.3250000000000002E-2</v>
      </c>
      <c r="J31" s="5">
        <v>2.1999999999999999E-2</v>
      </c>
      <c r="K31" s="44">
        <f t="shared" si="9"/>
        <v>1.0249999999999999E-2</v>
      </c>
      <c r="L31" s="5">
        <v>0</v>
      </c>
      <c r="M31" s="44">
        <f t="shared" si="10"/>
        <v>1E-3</v>
      </c>
      <c r="N31" s="5">
        <v>0</v>
      </c>
      <c r="O31" s="44">
        <f t="shared" si="11"/>
        <v>0</v>
      </c>
      <c r="P31" s="5">
        <v>0</v>
      </c>
      <c r="Q31" s="44">
        <f t="shared" si="12"/>
        <v>0</v>
      </c>
      <c r="R31" s="5">
        <v>0</v>
      </c>
      <c r="S31" s="44">
        <f t="shared" si="13"/>
        <v>0</v>
      </c>
      <c r="U31" s="39"/>
      <c r="V31" s="39"/>
      <c r="W31" s="40"/>
      <c r="X31" s="40"/>
    </row>
    <row r="32" spans="1:24" x14ac:dyDescent="0.3">
      <c r="A32" s="2">
        <v>44317</v>
      </c>
      <c r="B32" s="3">
        <v>0.30208333333333331</v>
      </c>
      <c r="C32" s="6">
        <v>7.8999999999999986</v>
      </c>
      <c r="D32" s="6">
        <v>10.599999999999994</v>
      </c>
      <c r="E32" s="4">
        <v>12.825483333333334</v>
      </c>
      <c r="F32" s="5">
        <v>4.2000000000000003E-2</v>
      </c>
      <c r="G32" s="44"/>
      <c r="H32" s="5">
        <v>4.1000000000000002E-2</v>
      </c>
      <c r="I32" s="44"/>
      <c r="J32" s="5">
        <v>1E-3</v>
      </c>
      <c r="K32" s="44"/>
      <c r="L32" s="5">
        <v>0</v>
      </c>
      <c r="M32" s="44"/>
      <c r="N32" s="5">
        <v>0</v>
      </c>
      <c r="O32" s="44"/>
      <c r="P32" s="5">
        <v>0</v>
      </c>
      <c r="Q32" s="44"/>
      <c r="R32" s="5">
        <v>0</v>
      </c>
      <c r="S32" s="44"/>
      <c r="U32" s="39">
        <f>$AB$4-V32</f>
        <v>0.43914999999999971</v>
      </c>
      <c r="V32" s="39">
        <f>V30+($AB$3*M31)</f>
        <v>4.3608500000000001</v>
      </c>
      <c r="W32" s="40">
        <f>U32/($AB$4/100)</f>
        <v>9.1489583333333275</v>
      </c>
      <c r="X32" s="40">
        <f>V32/($AB$4/100)</f>
        <v>90.851041666666674</v>
      </c>
    </row>
    <row r="33" spans="1:24" x14ac:dyDescent="0.3">
      <c r="A33" s="2">
        <v>44317</v>
      </c>
      <c r="B33" s="3">
        <v>0.3125</v>
      </c>
      <c r="C33" s="6">
        <v>8</v>
      </c>
      <c r="D33" s="6">
        <v>11</v>
      </c>
      <c r="E33" s="4">
        <v>12.875716666666667</v>
      </c>
      <c r="F33" s="5">
        <v>4.2000000000000003E-2</v>
      </c>
      <c r="G33" s="44"/>
      <c r="H33" s="5">
        <v>4.8000000000000001E-2</v>
      </c>
      <c r="I33" s="44"/>
      <c r="J33" s="5">
        <v>0</v>
      </c>
      <c r="K33" s="44"/>
      <c r="L33" s="5">
        <v>4.0000000000000001E-3</v>
      </c>
      <c r="M33" s="44"/>
      <c r="N33" s="5">
        <v>0</v>
      </c>
      <c r="O33" s="44"/>
      <c r="P33" s="5">
        <v>0</v>
      </c>
      <c r="Q33" s="44"/>
      <c r="R33" s="5">
        <v>0</v>
      </c>
      <c r="S33" s="44"/>
      <c r="U33" s="39"/>
      <c r="V33" s="39"/>
      <c r="W33" s="40"/>
      <c r="X33" s="40"/>
    </row>
    <row r="34" spans="1:24" x14ac:dyDescent="0.3">
      <c r="A34" s="2">
        <v>44317</v>
      </c>
      <c r="B34" s="3">
        <v>0.32291666666666669</v>
      </c>
      <c r="C34" s="6">
        <v>8.2000000000000028</v>
      </c>
      <c r="D34" s="6">
        <v>11.5</v>
      </c>
      <c r="E34" s="4">
        <v>12.7547</v>
      </c>
      <c r="F34" s="5">
        <v>0.04</v>
      </c>
      <c r="G34" s="44"/>
      <c r="H34" s="5">
        <v>2.4E-2</v>
      </c>
      <c r="I34" s="44"/>
      <c r="J34" s="5">
        <v>1.7999999999999999E-2</v>
      </c>
      <c r="K34" s="44"/>
      <c r="L34" s="5">
        <v>0</v>
      </c>
      <c r="M34" s="44"/>
      <c r="N34" s="5">
        <v>0</v>
      </c>
      <c r="O34" s="44"/>
      <c r="P34" s="5">
        <v>0</v>
      </c>
      <c r="Q34" s="44"/>
      <c r="R34" s="5">
        <v>0</v>
      </c>
      <c r="S34" s="44"/>
      <c r="U34" s="39">
        <f>$AB$4-V34</f>
        <v>0.4493999999999998</v>
      </c>
      <c r="V34" s="39">
        <f>V32-K31</f>
        <v>4.3506</v>
      </c>
      <c r="W34" s="40">
        <f>U34/($AB$4/100)</f>
        <v>9.3624999999999954</v>
      </c>
      <c r="X34" s="40">
        <f>V34/($AB$4/100)</f>
        <v>90.637500000000003</v>
      </c>
    </row>
    <row r="35" spans="1:24" x14ac:dyDescent="0.3">
      <c r="A35" s="2">
        <v>44317</v>
      </c>
      <c r="B35" s="3">
        <v>0.33333333333333331</v>
      </c>
      <c r="C35" s="6">
        <v>8.2999999999999972</v>
      </c>
      <c r="D35" s="6">
        <v>11.5</v>
      </c>
      <c r="E35" s="4">
        <v>12.779816666666667</v>
      </c>
      <c r="F35" s="5">
        <v>0.04</v>
      </c>
      <c r="G35" s="44">
        <f t="shared" si="7"/>
        <v>4.2249999999999996E-2</v>
      </c>
      <c r="H35" s="5">
        <v>0.03</v>
      </c>
      <c r="I35" s="44">
        <f t="shared" si="8"/>
        <v>5.45E-2</v>
      </c>
      <c r="J35" s="5">
        <v>1.4E-2</v>
      </c>
      <c r="K35" s="44">
        <f t="shared" si="9"/>
        <v>6.0000000000000001E-3</v>
      </c>
      <c r="L35" s="5">
        <v>2E-3</v>
      </c>
      <c r="M35" s="44">
        <f t="shared" si="10"/>
        <v>1.7500000000000002E-2</v>
      </c>
      <c r="N35" s="5">
        <v>0</v>
      </c>
      <c r="O35" s="44">
        <f t="shared" si="11"/>
        <v>0</v>
      </c>
      <c r="P35" s="5">
        <v>0</v>
      </c>
      <c r="Q35" s="44">
        <f t="shared" si="12"/>
        <v>0</v>
      </c>
      <c r="R35" s="5">
        <v>0</v>
      </c>
      <c r="S35" s="44">
        <f t="shared" si="13"/>
        <v>0</v>
      </c>
      <c r="U35" s="39"/>
      <c r="V35" s="39"/>
      <c r="W35" s="40"/>
      <c r="X35" s="40"/>
    </row>
    <row r="36" spans="1:24" x14ac:dyDescent="0.3">
      <c r="A36" s="2">
        <v>44317</v>
      </c>
      <c r="B36" s="3">
        <v>0.34375</v>
      </c>
      <c r="C36" s="6">
        <v>8.5</v>
      </c>
      <c r="D36" s="6">
        <v>11.599999999999994</v>
      </c>
      <c r="E36" s="4">
        <v>12.9191</v>
      </c>
      <c r="F36" s="5">
        <v>4.2999999999999997E-2</v>
      </c>
      <c r="G36" s="44"/>
      <c r="H36" s="5">
        <v>5.8000000000000003E-2</v>
      </c>
      <c r="I36" s="44"/>
      <c r="J36" s="5">
        <v>3.0000000000000001E-3</v>
      </c>
      <c r="K36" s="44"/>
      <c r="L36" s="5">
        <v>1.7000000000000001E-2</v>
      </c>
      <c r="M36" s="44"/>
      <c r="N36" s="5">
        <v>0</v>
      </c>
      <c r="O36" s="44"/>
      <c r="P36" s="5">
        <v>0</v>
      </c>
      <c r="Q36" s="44"/>
      <c r="R36" s="5">
        <v>0</v>
      </c>
      <c r="S36" s="44"/>
      <c r="U36" s="39">
        <f>$AB$4-V36</f>
        <v>0.43452499999999983</v>
      </c>
      <c r="V36" s="39">
        <f>V34+($AB$3*M35)</f>
        <v>4.365475</v>
      </c>
      <c r="W36" s="40">
        <f>U36/($AB$4/100)</f>
        <v>9.0526041666666632</v>
      </c>
      <c r="X36" s="40">
        <f>V36/($AB$4/100)</f>
        <v>90.947395833333331</v>
      </c>
    </row>
    <row r="37" spans="1:24" x14ac:dyDescent="0.3">
      <c r="A37" s="2">
        <v>44317</v>
      </c>
      <c r="B37" s="3">
        <v>0.35416666666666669</v>
      </c>
      <c r="C37" s="6">
        <v>8.5</v>
      </c>
      <c r="D37" s="6">
        <v>12.200000000000003</v>
      </c>
      <c r="E37" s="4">
        <v>12.839183333333335</v>
      </c>
      <c r="F37" s="5">
        <v>4.1000000000000002E-2</v>
      </c>
      <c r="G37" s="44"/>
      <c r="H37" s="5">
        <v>3.4000000000000002E-2</v>
      </c>
      <c r="I37" s="44"/>
      <c r="J37" s="5">
        <v>7.0000000000000001E-3</v>
      </c>
      <c r="K37" s="44"/>
      <c r="L37" s="5">
        <v>0</v>
      </c>
      <c r="M37" s="44"/>
      <c r="N37" s="5">
        <v>0</v>
      </c>
      <c r="O37" s="44"/>
      <c r="P37" s="5">
        <v>0</v>
      </c>
      <c r="Q37" s="44"/>
      <c r="R37" s="5">
        <v>0</v>
      </c>
      <c r="S37" s="44"/>
      <c r="U37" s="39"/>
      <c r="V37" s="39"/>
      <c r="W37" s="40"/>
      <c r="X37" s="40"/>
    </row>
    <row r="38" spans="1:24" x14ac:dyDescent="0.3">
      <c r="A38" s="2">
        <v>44317</v>
      </c>
      <c r="B38" s="3">
        <v>0.36458333333333331</v>
      </c>
      <c r="C38" s="6">
        <v>8.6000000000000014</v>
      </c>
      <c r="D38" s="6">
        <v>12.200000000000003</v>
      </c>
      <c r="E38" s="4">
        <v>13.149716666666666</v>
      </c>
      <c r="F38" s="5">
        <v>4.4999999999999998E-2</v>
      </c>
      <c r="G38" s="44"/>
      <c r="H38" s="5">
        <v>9.6000000000000002E-2</v>
      </c>
      <c r="I38" s="44"/>
      <c r="J38" s="5">
        <v>0</v>
      </c>
      <c r="K38" s="44"/>
      <c r="L38" s="5">
        <v>5.0999999999999997E-2</v>
      </c>
      <c r="M38" s="44"/>
      <c r="N38" s="5">
        <v>0</v>
      </c>
      <c r="O38" s="44"/>
      <c r="P38" s="5">
        <v>0</v>
      </c>
      <c r="Q38" s="44"/>
      <c r="R38" s="5">
        <v>0</v>
      </c>
      <c r="S38" s="44"/>
      <c r="U38" s="39">
        <f>$AB$4-V38</f>
        <v>0.44052500000000006</v>
      </c>
      <c r="V38" s="39">
        <f>V36-K35</f>
        <v>4.3594749999999998</v>
      </c>
      <c r="W38" s="40">
        <f>U38/($AB$4/100)</f>
        <v>9.1776041666666668</v>
      </c>
      <c r="X38" s="40">
        <f>V38/($AB$4/100)</f>
        <v>90.822395833333331</v>
      </c>
    </row>
    <row r="39" spans="1:24" x14ac:dyDescent="0.3">
      <c r="A39" s="2">
        <v>44317</v>
      </c>
      <c r="B39" s="3">
        <v>0.375</v>
      </c>
      <c r="C39" s="6">
        <v>9.2000000000000028</v>
      </c>
      <c r="D39" s="6">
        <v>12.799999999999997</v>
      </c>
      <c r="E39" s="4">
        <v>13.556150000000001</v>
      </c>
      <c r="F39" s="5">
        <v>4.7E-2</v>
      </c>
      <c r="G39" s="44">
        <f t="shared" si="7"/>
        <v>4.4499999999999998E-2</v>
      </c>
      <c r="H39" s="5">
        <v>0.14399999999999999</v>
      </c>
      <c r="I39" s="44">
        <f t="shared" si="8"/>
        <v>8.7499999999999994E-2</v>
      </c>
      <c r="J39" s="5">
        <v>0</v>
      </c>
      <c r="K39" s="44">
        <f t="shared" si="9"/>
        <v>1.25E-3</v>
      </c>
      <c r="L39" s="5">
        <v>9.7000000000000003E-2</v>
      </c>
      <c r="M39" s="44">
        <f t="shared" si="10"/>
        <v>4.3499999999999997E-2</v>
      </c>
      <c r="N39" s="5">
        <v>0</v>
      </c>
      <c r="O39" s="44">
        <f t="shared" si="11"/>
        <v>0</v>
      </c>
      <c r="P39" s="5">
        <v>0</v>
      </c>
      <c r="Q39" s="44">
        <f t="shared" si="12"/>
        <v>0</v>
      </c>
      <c r="R39" s="5">
        <v>0</v>
      </c>
      <c r="S39" s="44">
        <f t="shared" si="13"/>
        <v>0</v>
      </c>
      <c r="U39" s="39"/>
      <c r="V39" s="39"/>
      <c r="W39" s="40"/>
      <c r="X39" s="40"/>
    </row>
    <row r="40" spans="1:24" x14ac:dyDescent="0.3">
      <c r="A40" s="2">
        <v>44317</v>
      </c>
      <c r="B40" s="3">
        <v>0.38541666666666669</v>
      </c>
      <c r="C40" s="6">
        <v>9.2999999999999972</v>
      </c>
      <c r="D40" s="6">
        <v>13.400000000000006</v>
      </c>
      <c r="E40" s="4">
        <v>13.4123</v>
      </c>
      <c r="F40" s="5">
        <v>4.5999999999999999E-2</v>
      </c>
      <c r="G40" s="44"/>
      <c r="H40" s="5">
        <v>9.8000000000000004E-2</v>
      </c>
      <c r="I40" s="44"/>
      <c r="J40" s="5">
        <v>0</v>
      </c>
      <c r="K40" s="44"/>
      <c r="L40" s="5">
        <v>5.1999999999999998E-2</v>
      </c>
      <c r="M40" s="44"/>
      <c r="N40" s="5">
        <v>0</v>
      </c>
      <c r="O40" s="44"/>
      <c r="P40" s="5">
        <v>0</v>
      </c>
      <c r="Q40" s="44"/>
      <c r="R40" s="5">
        <v>0</v>
      </c>
      <c r="S40" s="44"/>
      <c r="U40" s="39">
        <f>$AB$4-V40</f>
        <v>0.40355000000000008</v>
      </c>
      <c r="V40" s="39">
        <f>V38+($AB$3*M39)</f>
        <v>4.3964499999999997</v>
      </c>
      <c r="W40" s="40">
        <f>U40/($AB$4/100)</f>
        <v>8.4072916666666675</v>
      </c>
      <c r="X40" s="40">
        <f>V40/($AB$4/100)</f>
        <v>91.59270833333332</v>
      </c>
    </row>
    <row r="41" spans="1:24" x14ac:dyDescent="0.3">
      <c r="A41" s="2">
        <v>44317</v>
      </c>
      <c r="B41" s="3">
        <v>0.39583333333333331</v>
      </c>
      <c r="C41" s="6">
        <v>9.4000000000000057</v>
      </c>
      <c r="D41" s="6">
        <v>14</v>
      </c>
      <c r="E41" s="4">
        <v>13.181683333333334</v>
      </c>
      <c r="F41" s="5">
        <v>4.2000000000000003E-2</v>
      </c>
      <c r="G41" s="44"/>
      <c r="H41" s="5">
        <v>5.3999999999999999E-2</v>
      </c>
      <c r="I41" s="44"/>
      <c r="J41" s="5">
        <v>1E-3</v>
      </c>
      <c r="K41" s="44"/>
      <c r="L41" s="5">
        <v>0.01</v>
      </c>
      <c r="M41" s="44"/>
      <c r="N41" s="5">
        <v>0</v>
      </c>
      <c r="O41" s="44"/>
      <c r="P41" s="5">
        <v>0</v>
      </c>
      <c r="Q41" s="44"/>
      <c r="R41" s="5">
        <v>0</v>
      </c>
      <c r="S41" s="44"/>
      <c r="U41" s="39"/>
      <c r="V41" s="39"/>
      <c r="W41" s="40"/>
      <c r="X41" s="40"/>
    </row>
    <row r="42" spans="1:24" x14ac:dyDescent="0.3">
      <c r="A42" s="2">
        <v>44317</v>
      </c>
      <c r="B42" s="3">
        <v>0.40625</v>
      </c>
      <c r="C42" s="6">
        <v>9.4000000000000057</v>
      </c>
      <c r="D42" s="6">
        <v>13.700000000000003</v>
      </c>
      <c r="E42" s="4">
        <v>13.120033333333334</v>
      </c>
      <c r="F42" s="5">
        <v>4.2999999999999997E-2</v>
      </c>
      <c r="G42" s="44"/>
      <c r="H42" s="5">
        <v>5.3999999999999999E-2</v>
      </c>
      <c r="I42" s="44"/>
      <c r="J42" s="5">
        <v>4.0000000000000001E-3</v>
      </c>
      <c r="K42" s="44"/>
      <c r="L42" s="5">
        <v>1.4999999999999999E-2</v>
      </c>
      <c r="M42" s="44"/>
      <c r="N42" s="5">
        <v>0</v>
      </c>
      <c r="O42" s="44"/>
      <c r="P42" s="5">
        <v>0</v>
      </c>
      <c r="Q42" s="44"/>
      <c r="R42" s="5">
        <v>0</v>
      </c>
      <c r="S42" s="44"/>
      <c r="U42" s="39">
        <f>$AB$4-V42</f>
        <v>0.40479999999999983</v>
      </c>
      <c r="V42" s="39">
        <f>V40-K39</f>
        <v>4.3952</v>
      </c>
      <c r="W42" s="40">
        <f>U42/($AB$4/100)</f>
        <v>8.43333333333333</v>
      </c>
      <c r="X42" s="40">
        <f>V42/($AB$4/100)</f>
        <v>91.566666666666663</v>
      </c>
    </row>
    <row r="43" spans="1:24" x14ac:dyDescent="0.3">
      <c r="A43" s="2">
        <v>44317</v>
      </c>
      <c r="B43" s="3">
        <v>0.41666666666666669</v>
      </c>
      <c r="C43" s="6">
        <v>9.7999999999999972</v>
      </c>
      <c r="D43" s="6">
        <v>13.700000000000003</v>
      </c>
      <c r="E43" s="4">
        <v>13.332383333333334</v>
      </c>
      <c r="F43" s="5">
        <v>4.4999999999999998E-2</v>
      </c>
      <c r="G43" s="44">
        <f t="shared" si="7"/>
        <v>4.3499999999999997E-2</v>
      </c>
      <c r="H43" s="5">
        <v>8.8999999999999996E-2</v>
      </c>
      <c r="I43" s="44">
        <f t="shared" si="8"/>
        <v>7.1999999999999995E-2</v>
      </c>
      <c r="J43" s="5">
        <v>0</v>
      </c>
      <c r="K43" s="44">
        <f t="shared" si="9"/>
        <v>5.0000000000000001E-4</v>
      </c>
      <c r="L43" s="5">
        <v>4.3999999999999997E-2</v>
      </c>
      <c r="M43" s="44">
        <f t="shared" si="10"/>
        <v>2.7250000000000003E-2</v>
      </c>
      <c r="N43" s="5">
        <v>0</v>
      </c>
      <c r="O43" s="44">
        <f t="shared" si="11"/>
        <v>0</v>
      </c>
      <c r="P43" s="5">
        <v>0</v>
      </c>
      <c r="Q43" s="44">
        <f t="shared" si="12"/>
        <v>0</v>
      </c>
      <c r="R43" s="5">
        <v>0</v>
      </c>
      <c r="S43" s="44">
        <f t="shared" si="13"/>
        <v>0</v>
      </c>
      <c r="U43" s="39"/>
      <c r="V43" s="39"/>
      <c r="W43" s="40"/>
      <c r="X43" s="40"/>
    </row>
    <row r="44" spans="1:24" x14ac:dyDescent="0.3">
      <c r="A44" s="2">
        <v>44317</v>
      </c>
      <c r="B44" s="3">
        <v>0.42708333333333331</v>
      </c>
      <c r="C44" s="6">
        <v>9.9000000000000057</v>
      </c>
      <c r="D44" s="6">
        <v>13.900000000000006</v>
      </c>
      <c r="E44" s="4">
        <v>13.279866666666667</v>
      </c>
      <c r="F44" s="5">
        <v>4.3999999999999997E-2</v>
      </c>
      <c r="G44" s="44"/>
      <c r="H44" s="5">
        <v>7.0000000000000007E-2</v>
      </c>
      <c r="I44" s="44"/>
      <c r="J44" s="5">
        <v>1E-3</v>
      </c>
      <c r="K44" s="44"/>
      <c r="L44" s="5">
        <v>2.5000000000000001E-2</v>
      </c>
      <c r="M44" s="44"/>
      <c r="N44" s="5">
        <v>0</v>
      </c>
      <c r="O44" s="44"/>
      <c r="P44" s="5">
        <v>0</v>
      </c>
      <c r="Q44" s="44"/>
      <c r="R44" s="5">
        <v>0</v>
      </c>
      <c r="S44" s="44"/>
      <c r="U44" s="39">
        <f>$AB$4-V44</f>
        <v>0.38163750000000007</v>
      </c>
      <c r="V44" s="39">
        <f>V42+($AB$3*M43)</f>
        <v>4.4183624999999997</v>
      </c>
      <c r="W44" s="40">
        <f>U44/($AB$4/100)</f>
        <v>7.9507812500000012</v>
      </c>
      <c r="X44" s="40">
        <f>V44/($AB$4/100)</f>
        <v>92.049218749999994</v>
      </c>
    </row>
    <row r="45" spans="1:24" x14ac:dyDescent="0.3">
      <c r="A45" s="2">
        <v>44317</v>
      </c>
      <c r="B45" s="3">
        <v>0.4375</v>
      </c>
      <c r="C45" s="6">
        <v>9.7999999999999972</v>
      </c>
      <c r="D45" s="6">
        <v>14.099999999999994</v>
      </c>
      <c r="E45" s="4">
        <v>13.158850000000001</v>
      </c>
      <c r="F45" s="5">
        <v>4.2000000000000003E-2</v>
      </c>
      <c r="G45" s="44"/>
      <c r="H45" s="5">
        <v>5.1999999999999998E-2</v>
      </c>
      <c r="I45" s="44"/>
      <c r="J45" s="5">
        <v>0</v>
      </c>
      <c r="K45" s="44"/>
      <c r="L45" s="5">
        <v>8.0000000000000002E-3</v>
      </c>
      <c r="M45" s="44"/>
      <c r="N45" s="5">
        <v>0</v>
      </c>
      <c r="O45" s="44"/>
      <c r="P45" s="5">
        <v>0</v>
      </c>
      <c r="Q45" s="44"/>
      <c r="R45" s="5">
        <v>0</v>
      </c>
      <c r="S45" s="44"/>
      <c r="U45" s="39"/>
      <c r="V45" s="39"/>
      <c r="W45" s="40"/>
      <c r="X45" s="40"/>
    </row>
    <row r="46" spans="1:24" x14ac:dyDescent="0.3">
      <c r="A46" s="2">
        <v>44317</v>
      </c>
      <c r="B46" s="3">
        <v>0.44791666666666669</v>
      </c>
      <c r="C46" s="6">
        <v>9.9000000000000057</v>
      </c>
      <c r="D46" s="6">
        <v>14</v>
      </c>
      <c r="E46" s="4">
        <v>13.2616</v>
      </c>
      <c r="F46" s="5">
        <v>4.2999999999999997E-2</v>
      </c>
      <c r="G46" s="44"/>
      <c r="H46" s="5">
        <v>7.6999999999999999E-2</v>
      </c>
      <c r="I46" s="44"/>
      <c r="J46" s="5">
        <v>1E-3</v>
      </c>
      <c r="K46" s="44"/>
      <c r="L46" s="5">
        <v>3.2000000000000001E-2</v>
      </c>
      <c r="M46" s="44"/>
      <c r="N46" s="5">
        <v>0</v>
      </c>
      <c r="O46" s="44"/>
      <c r="P46" s="5">
        <v>0</v>
      </c>
      <c r="Q46" s="44"/>
      <c r="R46" s="5">
        <v>0</v>
      </c>
      <c r="S46" s="44"/>
      <c r="U46" s="39">
        <f>$AB$4-V46</f>
        <v>0.3821374999999998</v>
      </c>
      <c r="V46" s="39">
        <f>V44-K43</f>
        <v>4.4178625</v>
      </c>
      <c r="W46" s="40">
        <f>U46/($AB$4/100)</f>
        <v>7.961197916666662</v>
      </c>
      <c r="X46" s="40">
        <f>V46/($AB$4/100)</f>
        <v>92.038802083333337</v>
      </c>
    </row>
    <row r="47" spans="1:24" x14ac:dyDescent="0.3">
      <c r="A47" s="2">
        <v>44317</v>
      </c>
      <c r="B47" s="3">
        <v>0.45833333333333331</v>
      </c>
      <c r="C47" s="6">
        <v>10.299999999999997</v>
      </c>
      <c r="D47" s="6">
        <v>14.299999999999997</v>
      </c>
      <c r="E47" s="4">
        <v>13.503633333333333</v>
      </c>
      <c r="F47" s="5">
        <v>4.7E-2</v>
      </c>
      <c r="G47" s="44">
        <f t="shared" si="7"/>
        <v>4.6249999999999999E-2</v>
      </c>
      <c r="H47" s="5">
        <v>0.115</v>
      </c>
      <c r="I47" s="44">
        <f t="shared" si="8"/>
        <v>0.11324999999999999</v>
      </c>
      <c r="J47" s="5">
        <v>0</v>
      </c>
      <c r="K47" s="44">
        <f t="shared" si="9"/>
        <v>0</v>
      </c>
      <c r="L47" s="5">
        <v>6.8000000000000005E-2</v>
      </c>
      <c r="M47" s="44">
        <f t="shared" si="10"/>
        <v>6.6250000000000003E-2</v>
      </c>
      <c r="N47" s="5">
        <v>0</v>
      </c>
      <c r="O47" s="44">
        <f t="shared" si="11"/>
        <v>0</v>
      </c>
      <c r="P47" s="5">
        <v>0</v>
      </c>
      <c r="Q47" s="44">
        <f t="shared" si="12"/>
        <v>0</v>
      </c>
      <c r="R47" s="5">
        <v>0</v>
      </c>
      <c r="S47" s="44">
        <f t="shared" si="13"/>
        <v>0</v>
      </c>
      <c r="U47" s="39"/>
      <c r="V47" s="39"/>
      <c r="W47" s="40"/>
      <c r="X47" s="40"/>
    </row>
    <row r="48" spans="1:24" x14ac:dyDescent="0.3">
      <c r="A48" s="2">
        <v>44317</v>
      </c>
      <c r="B48" s="3">
        <v>0.46875</v>
      </c>
      <c r="C48" s="6">
        <v>10.599999999999994</v>
      </c>
      <c r="D48" s="6">
        <v>14.700000000000003</v>
      </c>
      <c r="E48" s="4">
        <v>13.567566666666668</v>
      </c>
      <c r="F48" s="5">
        <v>4.5999999999999999E-2</v>
      </c>
      <c r="G48" s="44"/>
      <c r="H48" s="5">
        <v>0.122</v>
      </c>
      <c r="I48" s="44"/>
      <c r="J48" s="5">
        <v>0</v>
      </c>
      <c r="K48" s="44"/>
      <c r="L48" s="5">
        <v>7.3999999999999996E-2</v>
      </c>
      <c r="M48" s="44"/>
      <c r="N48" s="5">
        <v>0</v>
      </c>
      <c r="O48" s="44"/>
      <c r="P48" s="5">
        <v>0</v>
      </c>
      <c r="Q48" s="44"/>
      <c r="R48" s="5">
        <v>0</v>
      </c>
      <c r="S48" s="44"/>
      <c r="U48" s="39">
        <f>$AB$4-V48</f>
        <v>0.32582500000000003</v>
      </c>
      <c r="V48" s="39">
        <f>V46+($AB$3*M47)</f>
        <v>4.4741749999999998</v>
      </c>
      <c r="W48" s="40">
        <f>U48/($AB$4/100)</f>
        <v>6.7880208333333343</v>
      </c>
      <c r="X48" s="40">
        <f>V48/($AB$4/100)</f>
        <v>93.211979166666666</v>
      </c>
    </row>
    <row r="49" spans="1:26" x14ac:dyDescent="0.3">
      <c r="A49" s="2">
        <v>44317</v>
      </c>
      <c r="B49" s="3">
        <v>0.47916666666666669</v>
      </c>
      <c r="C49" s="6">
        <v>10.799999999999997</v>
      </c>
      <c r="D49" s="6">
        <v>15.299999999999997</v>
      </c>
      <c r="E49" s="4">
        <v>13.485366666666668</v>
      </c>
      <c r="F49" s="5">
        <v>4.5999999999999999E-2</v>
      </c>
      <c r="G49" s="44"/>
      <c r="H49" s="5">
        <v>0.10199999999999999</v>
      </c>
      <c r="I49" s="44"/>
      <c r="J49" s="5">
        <v>0</v>
      </c>
      <c r="K49" s="44"/>
      <c r="L49" s="5">
        <v>5.5E-2</v>
      </c>
      <c r="M49" s="44"/>
      <c r="N49" s="5">
        <v>0</v>
      </c>
      <c r="O49" s="44"/>
      <c r="P49" s="5">
        <v>0</v>
      </c>
      <c r="Q49" s="44"/>
      <c r="R49" s="5">
        <v>0</v>
      </c>
      <c r="S49" s="44"/>
      <c r="U49" s="39"/>
      <c r="V49" s="39"/>
      <c r="W49" s="40"/>
      <c r="X49" s="40"/>
    </row>
    <row r="50" spans="1:26" x14ac:dyDescent="0.3">
      <c r="A50" s="2">
        <v>44317</v>
      </c>
      <c r="B50" s="3">
        <v>0.48958333333333331</v>
      </c>
      <c r="C50" s="6">
        <v>10.900000000000006</v>
      </c>
      <c r="D50" s="6">
        <v>15.599999999999994</v>
      </c>
      <c r="E50" s="4">
        <v>13.569850000000001</v>
      </c>
      <c r="F50" s="5">
        <v>4.5999999999999999E-2</v>
      </c>
      <c r="G50" s="44"/>
      <c r="H50" s="5">
        <v>0.114</v>
      </c>
      <c r="I50" s="44"/>
      <c r="J50" s="5">
        <v>0</v>
      </c>
      <c r="K50" s="44"/>
      <c r="L50" s="5">
        <v>6.8000000000000005E-2</v>
      </c>
      <c r="M50" s="44"/>
      <c r="N50" s="5">
        <v>0</v>
      </c>
      <c r="O50" s="44"/>
      <c r="P50" s="5">
        <v>0</v>
      </c>
      <c r="Q50" s="44"/>
      <c r="R50" s="5">
        <v>0</v>
      </c>
      <c r="S50" s="44"/>
      <c r="U50" s="39">
        <f>$AB$4-V50</f>
        <v>0.32582500000000003</v>
      </c>
      <c r="V50" s="39">
        <f>V48-K47</f>
        <v>4.4741749999999998</v>
      </c>
      <c r="W50" s="40">
        <f>U50/($AB$4/100)</f>
        <v>6.7880208333333343</v>
      </c>
      <c r="X50" s="40">
        <f>V50/($AB$4/100)</f>
        <v>93.211979166666666</v>
      </c>
    </row>
    <row r="51" spans="1:26" x14ac:dyDescent="0.3">
      <c r="A51" s="2">
        <v>44317</v>
      </c>
      <c r="B51" s="3">
        <v>0.5</v>
      </c>
      <c r="C51" s="6">
        <v>11.099999999999994</v>
      </c>
      <c r="D51" s="6">
        <v>15.400000000000006</v>
      </c>
      <c r="E51" s="4">
        <v>13.665750000000001</v>
      </c>
      <c r="F51" s="5">
        <v>4.5999999999999999E-2</v>
      </c>
      <c r="G51" s="44">
        <f t="shared" si="7"/>
        <v>4.675E-2</v>
      </c>
      <c r="H51" s="5">
        <v>0.11799999999999999</v>
      </c>
      <c r="I51" s="44">
        <f t="shared" si="8"/>
        <v>0.1305</v>
      </c>
      <c r="J51" s="5">
        <v>1E-3</v>
      </c>
      <c r="K51" s="44">
        <f t="shared" si="9"/>
        <v>2.5000000000000001E-4</v>
      </c>
      <c r="L51" s="5">
        <v>7.0999999999999994E-2</v>
      </c>
      <c r="M51" s="44">
        <f t="shared" si="10"/>
        <v>8.274999999999999E-2</v>
      </c>
      <c r="N51" s="5">
        <v>0</v>
      </c>
      <c r="O51" s="44">
        <f t="shared" si="11"/>
        <v>0</v>
      </c>
      <c r="P51" s="5">
        <v>0</v>
      </c>
      <c r="Q51" s="44">
        <f t="shared" si="12"/>
        <v>0</v>
      </c>
      <c r="R51" s="5">
        <v>0</v>
      </c>
      <c r="S51" s="44">
        <f t="shared" si="13"/>
        <v>0</v>
      </c>
      <c r="U51" s="39"/>
      <c r="V51" s="39"/>
      <c r="W51" s="40"/>
      <c r="X51" s="40"/>
    </row>
    <row r="52" spans="1:26" x14ac:dyDescent="0.3">
      <c r="A52" s="2">
        <v>44317</v>
      </c>
      <c r="B52" s="3">
        <v>0.51041666666666663</v>
      </c>
      <c r="C52" s="6">
        <v>11.5</v>
      </c>
      <c r="D52" s="6">
        <v>15.799999999999997</v>
      </c>
      <c r="E52" s="4">
        <v>13.9329</v>
      </c>
      <c r="F52" s="5">
        <v>4.5999999999999999E-2</v>
      </c>
      <c r="G52" s="44"/>
      <c r="H52" s="5">
        <v>0.13600000000000001</v>
      </c>
      <c r="I52" s="44"/>
      <c r="J52" s="5">
        <v>0</v>
      </c>
      <c r="K52" s="44"/>
      <c r="L52" s="5">
        <v>8.8999999999999996E-2</v>
      </c>
      <c r="M52" s="44"/>
      <c r="N52" s="5">
        <v>0</v>
      </c>
      <c r="O52" s="44"/>
      <c r="P52" s="5">
        <v>0</v>
      </c>
      <c r="Q52" s="44"/>
      <c r="R52" s="5">
        <v>0</v>
      </c>
      <c r="S52" s="44"/>
      <c r="U52" s="39">
        <f>$AB$4-V52</f>
        <v>0.25548750000000009</v>
      </c>
      <c r="V52" s="39">
        <f>V50+($AB$3*M51)</f>
        <v>4.5445124999999997</v>
      </c>
      <c r="W52" s="40">
        <f>U52/($AB$4/100)</f>
        <v>5.3226562500000014</v>
      </c>
      <c r="X52" s="40">
        <f>V52/($AB$4/100)</f>
        <v>94.677343749999991</v>
      </c>
    </row>
    <row r="53" spans="1:26" x14ac:dyDescent="0.3">
      <c r="A53" s="2">
        <v>44317</v>
      </c>
      <c r="B53" s="3">
        <v>0.52083333333333337</v>
      </c>
      <c r="C53" s="6">
        <v>11.599999999999994</v>
      </c>
      <c r="D53" s="6">
        <v>16.200000000000003</v>
      </c>
      <c r="E53" s="4">
        <v>14.124700000000001</v>
      </c>
      <c r="F53" s="5">
        <v>4.8000000000000001E-2</v>
      </c>
      <c r="G53" s="44"/>
      <c r="H53" s="5">
        <v>0.13600000000000001</v>
      </c>
      <c r="I53" s="44"/>
      <c r="J53" s="5">
        <v>0</v>
      </c>
      <c r="K53" s="44"/>
      <c r="L53" s="5">
        <v>8.7999999999999995E-2</v>
      </c>
      <c r="M53" s="44"/>
      <c r="N53" s="5">
        <v>0</v>
      </c>
      <c r="O53" s="44"/>
      <c r="P53" s="5">
        <v>0</v>
      </c>
      <c r="Q53" s="44"/>
      <c r="R53" s="5">
        <v>0</v>
      </c>
      <c r="S53" s="44"/>
      <c r="U53" s="39"/>
      <c r="V53" s="39"/>
      <c r="W53" s="40"/>
      <c r="X53" s="40"/>
    </row>
    <row r="54" spans="1:26" x14ac:dyDescent="0.3">
      <c r="A54" s="2">
        <v>44317</v>
      </c>
      <c r="B54" s="3">
        <v>0.53125</v>
      </c>
      <c r="C54" s="6">
        <v>11.900000000000006</v>
      </c>
      <c r="D54" s="6">
        <v>16.700000000000003</v>
      </c>
      <c r="E54" s="4">
        <v>14.213750000000001</v>
      </c>
      <c r="F54" s="5">
        <v>4.7E-2</v>
      </c>
      <c r="G54" s="44"/>
      <c r="H54" s="5">
        <v>0.13200000000000001</v>
      </c>
      <c r="I54" s="44"/>
      <c r="J54" s="5">
        <v>0</v>
      </c>
      <c r="K54" s="44"/>
      <c r="L54" s="5">
        <v>8.3000000000000004E-2</v>
      </c>
      <c r="M54" s="44"/>
      <c r="N54" s="5">
        <v>0</v>
      </c>
      <c r="O54" s="44"/>
      <c r="P54" s="5">
        <v>0</v>
      </c>
      <c r="Q54" s="44"/>
      <c r="R54" s="5">
        <v>0</v>
      </c>
      <c r="S54" s="44"/>
      <c r="U54" s="39">
        <f>$AB$4-V54</f>
        <v>0.2557375000000004</v>
      </c>
      <c r="V54" s="39">
        <f>V52-K51</f>
        <v>4.5442624999999994</v>
      </c>
      <c r="W54" s="40">
        <f>U54/($AB$4/100)</f>
        <v>5.3278645833333416</v>
      </c>
      <c r="X54" s="40">
        <f>V54/($AB$4/100)</f>
        <v>94.672135416666649</v>
      </c>
    </row>
    <row r="55" spans="1:26" x14ac:dyDescent="0.3">
      <c r="A55" s="2">
        <v>44317</v>
      </c>
      <c r="B55" s="3">
        <v>0.54166666666666663</v>
      </c>
      <c r="C55" s="6">
        <v>12.200000000000003</v>
      </c>
      <c r="D55" s="6">
        <v>17</v>
      </c>
      <c r="E55" s="4">
        <v>14.279966666666667</v>
      </c>
      <c r="F55" s="5">
        <v>5.0999999999999997E-2</v>
      </c>
      <c r="G55" s="44">
        <f t="shared" si="7"/>
        <v>5.0500000000000003E-2</v>
      </c>
      <c r="H55" s="5">
        <v>0.13</v>
      </c>
      <c r="I55" s="44">
        <f t="shared" si="8"/>
        <v>0.12375</v>
      </c>
      <c r="J55" s="5">
        <v>0</v>
      </c>
      <c r="K55" s="44">
        <f t="shared" si="9"/>
        <v>0</v>
      </c>
      <c r="L55" s="5">
        <v>0.08</v>
      </c>
      <c r="M55" s="44">
        <f t="shared" si="10"/>
        <v>7.2750000000000009E-2</v>
      </c>
      <c r="N55" s="5">
        <v>0</v>
      </c>
      <c r="O55" s="44">
        <f t="shared" si="11"/>
        <v>0</v>
      </c>
      <c r="P55" s="5">
        <v>0</v>
      </c>
      <c r="Q55" s="44">
        <f t="shared" si="12"/>
        <v>0</v>
      </c>
      <c r="R55" s="5">
        <v>0</v>
      </c>
      <c r="S55" s="44">
        <f t="shared" si="13"/>
        <v>0</v>
      </c>
      <c r="U55" s="39"/>
      <c r="V55" s="39"/>
      <c r="W55" s="40"/>
      <c r="X55" s="40"/>
    </row>
    <row r="56" spans="1:26" x14ac:dyDescent="0.3">
      <c r="A56" s="2">
        <v>44317</v>
      </c>
      <c r="B56" s="3">
        <v>0.55208333333333337</v>
      </c>
      <c r="C56" s="6">
        <v>12.400000000000006</v>
      </c>
      <c r="D56" s="6">
        <v>17.599999999999994</v>
      </c>
      <c r="E56" s="4">
        <v>14.270833333333334</v>
      </c>
      <c r="F56" s="5">
        <v>0.05</v>
      </c>
      <c r="G56" s="44"/>
      <c r="H56" s="5">
        <v>0.124</v>
      </c>
      <c r="I56" s="44"/>
      <c r="J56" s="5">
        <v>0</v>
      </c>
      <c r="K56" s="44"/>
      <c r="L56" s="5">
        <v>7.3999999999999996E-2</v>
      </c>
      <c r="M56" s="44"/>
      <c r="N56" s="5">
        <v>0</v>
      </c>
      <c r="O56" s="44"/>
      <c r="P56" s="5">
        <v>0</v>
      </c>
      <c r="Q56" s="44"/>
      <c r="R56" s="5">
        <v>0</v>
      </c>
      <c r="S56" s="44"/>
      <c r="U56" s="39">
        <f>$AB$4-V56</f>
        <v>0.19390000000000018</v>
      </c>
      <c r="V56" s="39">
        <f>V54+($AB$3*M55)</f>
        <v>4.6060999999999996</v>
      </c>
      <c r="W56" s="40">
        <f>U56/($AB$4/100)</f>
        <v>4.0395833333333373</v>
      </c>
      <c r="X56" s="40">
        <f>V56/($AB$4/100)</f>
        <v>95.96041666666666</v>
      </c>
    </row>
    <row r="57" spans="1:26" x14ac:dyDescent="0.3">
      <c r="A57" s="2">
        <v>44317</v>
      </c>
      <c r="B57" s="3">
        <v>0.5625</v>
      </c>
      <c r="C57" s="6">
        <v>12.599999999999994</v>
      </c>
      <c r="D57" s="6">
        <v>18</v>
      </c>
      <c r="E57" s="4">
        <v>14.270833333333334</v>
      </c>
      <c r="F57" s="5">
        <v>5.0999999999999997E-2</v>
      </c>
      <c r="G57" s="44"/>
      <c r="H57" s="5">
        <v>0.123</v>
      </c>
      <c r="I57" s="44"/>
      <c r="J57" s="5">
        <v>0</v>
      </c>
      <c r="K57" s="44"/>
      <c r="L57" s="5">
        <v>7.0000000000000007E-2</v>
      </c>
      <c r="M57" s="44"/>
      <c r="N57" s="5">
        <v>0</v>
      </c>
      <c r="O57" s="44"/>
      <c r="P57" s="5">
        <v>0</v>
      </c>
      <c r="Q57" s="44"/>
      <c r="R57" s="5">
        <v>0</v>
      </c>
      <c r="S57" s="44"/>
      <c r="U57" s="39"/>
      <c r="V57" s="39"/>
      <c r="W57" s="9"/>
      <c r="X57" s="9"/>
    </row>
    <row r="58" spans="1:26" x14ac:dyDescent="0.3">
      <c r="A58" s="2">
        <v>44317</v>
      </c>
      <c r="B58" s="3">
        <v>0.57291666666666663</v>
      </c>
      <c r="C58" s="6">
        <v>12.700000000000003</v>
      </c>
      <c r="D58" s="6">
        <v>18</v>
      </c>
      <c r="E58" s="4">
        <v>14.252566666666667</v>
      </c>
      <c r="F58" s="5">
        <v>0.05</v>
      </c>
      <c r="G58" s="44"/>
      <c r="H58" s="5">
        <v>0.11799999999999999</v>
      </c>
      <c r="I58" s="44"/>
      <c r="J58" s="5">
        <v>0</v>
      </c>
      <c r="K58" s="44"/>
      <c r="L58" s="5">
        <v>6.7000000000000004E-2</v>
      </c>
      <c r="M58" s="44"/>
      <c r="N58" s="5">
        <v>0</v>
      </c>
      <c r="O58" s="44"/>
      <c r="P58" s="5">
        <v>0</v>
      </c>
      <c r="Q58" s="44"/>
      <c r="R58" s="5">
        <v>0</v>
      </c>
      <c r="S58" s="44"/>
      <c r="U58" s="39">
        <f>$AB$4-V58</f>
        <v>0.19390000000000018</v>
      </c>
      <c r="V58" s="39">
        <f>V56-K55</f>
        <v>4.6060999999999996</v>
      </c>
      <c r="W58" s="40">
        <f>U58/($AB$4/100)</f>
        <v>4.0395833333333373</v>
      </c>
      <c r="X58" s="40">
        <f>V58/($AB$4/100)</f>
        <v>95.96041666666666</v>
      </c>
      <c r="Y58" s="40">
        <f>MIN(X3:X58)</f>
        <v>90.637500000000003</v>
      </c>
      <c r="Z58" s="40">
        <f>MAX(X3:X58)</f>
        <v>96.244791666666657</v>
      </c>
    </row>
    <row r="59" spans="1:26" x14ac:dyDescent="0.3">
      <c r="A59" s="2">
        <v>44317</v>
      </c>
      <c r="B59" s="3">
        <v>0.58333333333333337</v>
      </c>
      <c r="C59" s="6">
        <v>12.599999999999994</v>
      </c>
      <c r="D59" s="6">
        <v>17.900000000000006</v>
      </c>
      <c r="E59" s="4">
        <v>13.951166666666667</v>
      </c>
      <c r="F59" s="5">
        <v>4.5999999999999999E-2</v>
      </c>
      <c r="G59" s="44">
        <f t="shared" si="7"/>
        <v>4.675E-2</v>
      </c>
      <c r="H59" s="5">
        <v>0.10199999999999999</v>
      </c>
      <c r="I59" s="44">
        <f t="shared" si="8"/>
        <v>0.10400000000000001</v>
      </c>
      <c r="J59" s="5">
        <v>0</v>
      </c>
      <c r="K59" s="44">
        <f t="shared" si="9"/>
        <v>0</v>
      </c>
      <c r="L59" s="5">
        <v>5.5E-2</v>
      </c>
      <c r="M59" s="44">
        <f t="shared" si="10"/>
        <v>5.6249999999999994E-2</v>
      </c>
      <c r="N59" s="5">
        <v>0</v>
      </c>
      <c r="O59" s="44">
        <f t="shared" si="11"/>
        <v>0</v>
      </c>
      <c r="P59" s="5">
        <v>0</v>
      </c>
      <c r="Q59" s="44">
        <f t="shared" si="12"/>
        <v>0</v>
      </c>
      <c r="R59" s="5">
        <v>0</v>
      </c>
      <c r="S59" s="44">
        <f t="shared" si="13"/>
        <v>0</v>
      </c>
      <c r="U59" s="39"/>
      <c r="V59" s="39"/>
      <c r="W59" s="40"/>
      <c r="X59" s="40"/>
    </row>
    <row r="60" spans="1:26" x14ac:dyDescent="0.3">
      <c r="A60" s="2">
        <v>44317</v>
      </c>
      <c r="B60" s="3">
        <v>0.59375</v>
      </c>
      <c r="C60" s="6">
        <v>12.700000000000003</v>
      </c>
      <c r="D60" s="6">
        <v>17.5</v>
      </c>
      <c r="E60" s="4">
        <v>14.241150000000001</v>
      </c>
      <c r="F60" s="5">
        <v>4.7E-2</v>
      </c>
      <c r="G60" s="44"/>
      <c r="H60" s="5">
        <v>0.11</v>
      </c>
      <c r="I60" s="44"/>
      <c r="J60" s="5">
        <v>0</v>
      </c>
      <c r="K60" s="44"/>
      <c r="L60" s="5">
        <v>6.2E-2</v>
      </c>
      <c r="M60" s="44"/>
      <c r="N60" s="5">
        <v>0</v>
      </c>
      <c r="O60" s="44"/>
      <c r="P60" s="5">
        <v>0</v>
      </c>
      <c r="Q60" s="44"/>
      <c r="R60" s="5">
        <v>0</v>
      </c>
      <c r="S60" s="44"/>
      <c r="U60" s="39">
        <f>$AB$4-V60</f>
        <v>0.14608750000000015</v>
      </c>
      <c r="V60" s="39">
        <f>V58+($AB$3*M59)</f>
        <v>4.6539124999999997</v>
      </c>
      <c r="W60" s="40">
        <f>U60/($AB$4/100)</f>
        <v>3.0434895833333364</v>
      </c>
      <c r="X60" s="40">
        <f>V60/($AB$4/100)</f>
        <v>96.95651041666666</v>
      </c>
    </row>
    <row r="61" spans="1:26" x14ac:dyDescent="0.3">
      <c r="A61" s="2">
        <v>44317</v>
      </c>
      <c r="B61" s="3">
        <v>0.60416666666666663</v>
      </c>
      <c r="C61" s="6">
        <v>12.900000000000006</v>
      </c>
      <c r="D61" s="6">
        <v>17</v>
      </c>
      <c r="E61" s="4">
        <v>14.275400000000001</v>
      </c>
      <c r="F61" s="5">
        <v>4.8000000000000001E-2</v>
      </c>
      <c r="G61" s="44"/>
      <c r="H61" s="5">
        <v>0.108</v>
      </c>
      <c r="I61" s="44"/>
      <c r="J61" s="5">
        <v>0</v>
      </c>
      <c r="K61" s="44"/>
      <c r="L61" s="5">
        <v>0.06</v>
      </c>
      <c r="M61" s="44"/>
      <c r="N61" s="5">
        <v>0</v>
      </c>
      <c r="O61" s="44"/>
      <c r="P61" s="5">
        <v>0</v>
      </c>
      <c r="Q61" s="44"/>
      <c r="R61" s="5">
        <v>0</v>
      </c>
      <c r="S61" s="44"/>
      <c r="U61" s="39"/>
      <c r="V61" s="39"/>
      <c r="W61" s="40"/>
      <c r="X61" s="40"/>
    </row>
    <row r="62" spans="1:26" x14ac:dyDescent="0.3">
      <c r="A62" s="2">
        <v>44317</v>
      </c>
      <c r="B62" s="3">
        <v>0.61458333333333337</v>
      </c>
      <c r="C62" s="6">
        <v>12.900000000000006</v>
      </c>
      <c r="D62" s="6">
        <v>17.200000000000003</v>
      </c>
      <c r="E62" s="4">
        <v>13.962583333333333</v>
      </c>
      <c r="F62" s="5">
        <v>4.5999999999999999E-2</v>
      </c>
      <c r="G62" s="44"/>
      <c r="H62" s="5">
        <v>9.6000000000000002E-2</v>
      </c>
      <c r="I62" s="44"/>
      <c r="J62" s="5">
        <v>0</v>
      </c>
      <c r="K62" s="44"/>
      <c r="L62" s="5">
        <v>4.8000000000000001E-2</v>
      </c>
      <c r="M62" s="44"/>
      <c r="N62" s="5">
        <v>0</v>
      </c>
      <c r="O62" s="44"/>
      <c r="P62" s="5">
        <v>0</v>
      </c>
      <c r="Q62" s="44"/>
      <c r="R62" s="5">
        <v>0</v>
      </c>
      <c r="S62" s="44"/>
      <c r="U62" s="39">
        <f>$AB$4-V62</f>
        <v>0.14608750000000015</v>
      </c>
      <c r="V62" s="39">
        <f>V60-K59</f>
        <v>4.6539124999999997</v>
      </c>
      <c r="W62" s="40">
        <f>U62/($AB$4/100)</f>
        <v>3.0434895833333364</v>
      </c>
      <c r="X62" s="40">
        <f>V62/($AB$4/100)</f>
        <v>96.95651041666666</v>
      </c>
    </row>
    <row r="63" spans="1:26" x14ac:dyDescent="0.3">
      <c r="A63" s="2">
        <v>44317</v>
      </c>
      <c r="B63" s="3">
        <v>0.625</v>
      </c>
      <c r="C63" s="6">
        <v>13</v>
      </c>
      <c r="D63" s="6">
        <v>16.900000000000006</v>
      </c>
      <c r="E63" s="4">
        <v>13.736533333333334</v>
      </c>
      <c r="F63" s="5">
        <v>4.5999999999999999E-2</v>
      </c>
      <c r="G63" s="44">
        <f t="shared" si="7"/>
        <v>4.3000000000000003E-2</v>
      </c>
      <c r="H63" s="5">
        <v>8.5999999999999993E-2</v>
      </c>
      <c r="I63" s="44">
        <f t="shared" si="8"/>
        <v>6.0249999999999998E-2</v>
      </c>
      <c r="J63" s="5">
        <v>0</v>
      </c>
      <c r="K63" s="44">
        <f t="shared" si="9"/>
        <v>7.5000000000000002E-4</v>
      </c>
      <c r="L63" s="5">
        <v>0.04</v>
      </c>
      <c r="M63" s="44">
        <f t="shared" si="10"/>
        <v>1.7000000000000001E-2</v>
      </c>
      <c r="N63" s="5">
        <v>0</v>
      </c>
      <c r="O63" s="44">
        <f t="shared" si="11"/>
        <v>0</v>
      </c>
      <c r="P63" s="5">
        <v>0</v>
      </c>
      <c r="Q63" s="44">
        <f t="shared" si="12"/>
        <v>0</v>
      </c>
      <c r="R63" s="5">
        <v>0</v>
      </c>
      <c r="S63" s="44">
        <f t="shared" si="13"/>
        <v>0</v>
      </c>
      <c r="U63" s="39"/>
      <c r="V63" s="39"/>
      <c r="W63" s="40"/>
      <c r="X63" s="40"/>
    </row>
    <row r="64" spans="1:26" x14ac:dyDescent="0.3">
      <c r="A64" s="2">
        <v>44317</v>
      </c>
      <c r="B64" s="3">
        <v>0.63541666666666663</v>
      </c>
      <c r="C64" s="6">
        <v>12.799999999999997</v>
      </c>
      <c r="D64" s="6">
        <v>17</v>
      </c>
      <c r="E64" s="4">
        <v>13.421433333333333</v>
      </c>
      <c r="F64" s="5">
        <v>4.2000000000000003E-2</v>
      </c>
      <c r="G64" s="44"/>
      <c r="H64" s="5">
        <v>5.5E-2</v>
      </c>
      <c r="I64" s="44"/>
      <c r="J64" s="5">
        <v>1E-3</v>
      </c>
      <c r="K64" s="44"/>
      <c r="L64" s="5">
        <v>0.01</v>
      </c>
      <c r="M64" s="44"/>
      <c r="N64" s="5">
        <v>0</v>
      </c>
      <c r="O64" s="44"/>
      <c r="P64" s="5">
        <v>0</v>
      </c>
      <c r="Q64" s="44"/>
      <c r="R64" s="5">
        <v>0</v>
      </c>
      <c r="S64" s="44"/>
      <c r="U64" s="39">
        <f>$AB$4-V64</f>
        <v>0.13163750000000007</v>
      </c>
      <c r="V64" s="39">
        <f>V62+($AB$3*M63)</f>
        <v>4.6683624999999997</v>
      </c>
      <c r="W64" s="40">
        <f>U64/($AB$4/100)</f>
        <v>2.7424479166666682</v>
      </c>
      <c r="X64" s="40">
        <f>V64/($AB$4/100)</f>
        <v>97.257552083333323</v>
      </c>
    </row>
    <row r="65" spans="1:24" x14ac:dyDescent="0.3">
      <c r="A65" s="2">
        <v>44317</v>
      </c>
      <c r="B65" s="3">
        <v>0.64583333333333337</v>
      </c>
      <c r="C65" s="6">
        <v>12.599999999999994</v>
      </c>
      <c r="D65" s="6">
        <v>16.400000000000006</v>
      </c>
      <c r="E65" s="4">
        <v>13.179400000000001</v>
      </c>
      <c r="F65" s="5">
        <v>4.2000000000000003E-2</v>
      </c>
      <c r="G65" s="44"/>
      <c r="H65" s="5">
        <v>3.7999999999999999E-2</v>
      </c>
      <c r="I65" s="44"/>
      <c r="J65" s="5">
        <v>2E-3</v>
      </c>
      <c r="K65" s="44"/>
      <c r="L65" s="5">
        <v>0</v>
      </c>
      <c r="M65" s="44"/>
      <c r="N65" s="5">
        <v>0</v>
      </c>
      <c r="O65" s="44"/>
      <c r="P65" s="5">
        <v>0</v>
      </c>
      <c r="Q65" s="44"/>
      <c r="R65" s="5">
        <v>0</v>
      </c>
      <c r="S65" s="44"/>
      <c r="U65" s="39"/>
      <c r="V65" s="39"/>
      <c r="W65" s="9"/>
      <c r="X65" s="9"/>
    </row>
    <row r="66" spans="1:24" x14ac:dyDescent="0.3">
      <c r="A66" s="2">
        <v>44317</v>
      </c>
      <c r="B66" s="3">
        <v>0.65625</v>
      </c>
      <c r="C66" s="6">
        <v>12.599999999999994</v>
      </c>
      <c r="D66" s="6">
        <v>16.200000000000003</v>
      </c>
      <c r="E66" s="4">
        <v>13.300416666666667</v>
      </c>
      <c r="F66" s="5">
        <v>4.2000000000000003E-2</v>
      </c>
      <c r="G66" s="44"/>
      <c r="H66" s="5">
        <v>6.2E-2</v>
      </c>
      <c r="I66" s="44"/>
      <c r="J66" s="5">
        <v>0</v>
      </c>
      <c r="K66" s="44"/>
      <c r="L66" s="5">
        <v>1.7999999999999999E-2</v>
      </c>
      <c r="M66" s="44"/>
      <c r="N66" s="5">
        <v>0</v>
      </c>
      <c r="O66" s="44"/>
      <c r="P66" s="5">
        <v>0</v>
      </c>
      <c r="Q66" s="44"/>
      <c r="R66" s="5">
        <v>0</v>
      </c>
      <c r="S66" s="44"/>
      <c r="U66" s="39">
        <f>$AB$4-V66</f>
        <v>0.1323875000000001</v>
      </c>
      <c r="V66" s="39">
        <f>V64-K63</f>
        <v>4.6676124999999997</v>
      </c>
      <c r="W66" s="40">
        <f>U66/($AB$4/100)</f>
        <v>2.7580729166666687</v>
      </c>
      <c r="X66" s="40">
        <f>V66/($AB$4/100)</f>
        <v>97.241927083333323</v>
      </c>
    </row>
    <row r="67" spans="1:24" x14ac:dyDescent="0.3">
      <c r="A67" s="2">
        <v>44317</v>
      </c>
      <c r="B67" s="3">
        <v>0.66666666666666663</v>
      </c>
      <c r="C67" s="6">
        <v>12.900000000000006</v>
      </c>
      <c r="D67" s="6">
        <v>15.900000000000006</v>
      </c>
      <c r="E67" s="4">
        <v>13.695433333333334</v>
      </c>
      <c r="F67" s="5">
        <v>4.4999999999999998E-2</v>
      </c>
      <c r="G67" s="44">
        <f t="shared" si="7"/>
        <v>4.8250000000000001E-2</v>
      </c>
      <c r="H67" s="5">
        <v>8.4000000000000005E-2</v>
      </c>
      <c r="I67" s="44">
        <f t="shared" si="8"/>
        <v>8.3500000000000005E-2</v>
      </c>
      <c r="J67" s="5">
        <v>0</v>
      </c>
      <c r="K67" s="44">
        <f t="shared" si="9"/>
        <v>0</v>
      </c>
      <c r="L67" s="5">
        <v>3.9E-2</v>
      </c>
      <c r="M67" s="44">
        <f t="shared" si="10"/>
        <v>3.4500000000000003E-2</v>
      </c>
      <c r="N67" s="5">
        <v>0</v>
      </c>
      <c r="O67" s="44">
        <f t="shared" si="11"/>
        <v>0</v>
      </c>
      <c r="P67" s="5">
        <v>0</v>
      </c>
      <c r="Q67" s="44">
        <f t="shared" si="12"/>
        <v>0</v>
      </c>
      <c r="R67" s="5">
        <v>0</v>
      </c>
      <c r="S67" s="44">
        <f t="shared" si="13"/>
        <v>0</v>
      </c>
      <c r="U67" s="39"/>
      <c r="V67" s="39"/>
      <c r="W67" s="40"/>
      <c r="X67" s="40"/>
    </row>
    <row r="68" spans="1:24" x14ac:dyDescent="0.3">
      <c r="A68" s="2">
        <v>44317</v>
      </c>
      <c r="B68" s="3">
        <v>0.67708333333333337</v>
      </c>
      <c r="C68" s="6">
        <v>13.299999999999997</v>
      </c>
      <c r="D68" s="6">
        <v>16.200000000000003</v>
      </c>
      <c r="E68" s="4">
        <v>13.759366666666667</v>
      </c>
      <c r="F68" s="5">
        <v>4.7E-2</v>
      </c>
      <c r="G68" s="44"/>
      <c r="H68" s="5">
        <v>8.5000000000000006E-2</v>
      </c>
      <c r="I68" s="44"/>
      <c r="J68" s="5">
        <v>0</v>
      </c>
      <c r="K68" s="44"/>
      <c r="L68" s="5">
        <v>3.6999999999999998E-2</v>
      </c>
      <c r="M68" s="44"/>
      <c r="N68" s="5">
        <v>0</v>
      </c>
      <c r="O68" s="44"/>
      <c r="P68" s="5">
        <v>0</v>
      </c>
      <c r="Q68" s="44"/>
      <c r="R68" s="5">
        <v>0</v>
      </c>
      <c r="S68" s="44"/>
      <c r="U68" s="39">
        <f>$AB$4-V68</f>
        <v>0.10306250000000006</v>
      </c>
      <c r="V68" s="39">
        <f>V66+($AB$3*M67)</f>
        <v>4.6969374999999998</v>
      </c>
      <c r="W68" s="40">
        <f>U68/($AB$4/100)</f>
        <v>2.1471354166666679</v>
      </c>
      <c r="X68" s="40">
        <f>V68/($AB$4/100)</f>
        <v>97.852864583333329</v>
      </c>
    </row>
    <row r="69" spans="1:24" x14ac:dyDescent="0.3">
      <c r="A69" s="2">
        <v>44317</v>
      </c>
      <c r="B69" s="3">
        <v>0.6875</v>
      </c>
      <c r="C69" s="6">
        <v>13.700000000000003</v>
      </c>
      <c r="D69" s="6">
        <v>17</v>
      </c>
      <c r="E69" s="4">
        <v>13.750233333333334</v>
      </c>
      <c r="F69" s="5">
        <v>5.1999999999999998E-2</v>
      </c>
      <c r="G69" s="44"/>
      <c r="H69" s="5">
        <v>8.7999999999999995E-2</v>
      </c>
      <c r="I69" s="44"/>
      <c r="J69" s="5">
        <v>0</v>
      </c>
      <c r="K69" s="44"/>
      <c r="L69" s="5">
        <v>3.5000000000000003E-2</v>
      </c>
      <c r="M69" s="44"/>
      <c r="N69" s="5">
        <v>0</v>
      </c>
      <c r="O69" s="44"/>
      <c r="P69" s="5">
        <v>0</v>
      </c>
      <c r="Q69" s="44"/>
      <c r="R69" s="5">
        <v>0</v>
      </c>
      <c r="S69" s="44"/>
      <c r="U69" s="39"/>
      <c r="V69" s="39"/>
      <c r="W69" s="40"/>
      <c r="X69" s="40"/>
    </row>
    <row r="70" spans="1:24" x14ac:dyDescent="0.3">
      <c r="A70" s="2">
        <v>44317</v>
      </c>
      <c r="B70" s="3">
        <v>0.69791666666666663</v>
      </c>
      <c r="C70" s="6">
        <v>13.700000000000003</v>
      </c>
      <c r="D70" s="6">
        <v>17.5</v>
      </c>
      <c r="E70" s="4">
        <v>13.695433333333334</v>
      </c>
      <c r="F70" s="5">
        <v>4.9000000000000002E-2</v>
      </c>
      <c r="G70" s="44"/>
      <c r="H70" s="5">
        <v>7.6999999999999999E-2</v>
      </c>
      <c r="I70" s="44"/>
      <c r="J70" s="5">
        <v>0</v>
      </c>
      <c r="K70" s="44"/>
      <c r="L70" s="5">
        <v>2.7E-2</v>
      </c>
      <c r="M70" s="44"/>
      <c r="N70" s="5">
        <v>0</v>
      </c>
      <c r="O70" s="44"/>
      <c r="P70" s="5">
        <v>0</v>
      </c>
      <c r="Q70" s="44"/>
      <c r="R70" s="5">
        <v>0</v>
      </c>
      <c r="S70" s="44"/>
      <c r="U70" s="39">
        <f>$AB$4-V70</f>
        <v>0.10306250000000006</v>
      </c>
      <c r="V70" s="39">
        <f>V68-K67</f>
        <v>4.6969374999999998</v>
      </c>
      <c r="W70" s="40">
        <f>U70/($AB$4/100)</f>
        <v>2.1471354166666679</v>
      </c>
      <c r="X70" s="40">
        <f>V70/($AB$4/100)</f>
        <v>97.852864583333329</v>
      </c>
    </row>
    <row r="71" spans="1:24" x14ac:dyDescent="0.3">
      <c r="A71" s="2">
        <v>44317</v>
      </c>
      <c r="B71" s="3">
        <v>0.70833333333333337</v>
      </c>
      <c r="C71" s="6">
        <v>13.599999999999994</v>
      </c>
      <c r="D71" s="6">
        <v>17.5</v>
      </c>
      <c r="E71" s="4">
        <v>13.47395</v>
      </c>
      <c r="F71" s="5">
        <v>4.2999999999999997E-2</v>
      </c>
      <c r="G71" s="44">
        <f t="shared" ref="G71:G131" si="14">AVERAGE(F71:F74)</f>
        <v>4.1000000000000002E-2</v>
      </c>
      <c r="H71" s="5">
        <v>0.06</v>
      </c>
      <c r="I71" s="44">
        <f t="shared" ref="I71:I131" si="15">AVERAGE(H71:H74)</f>
        <v>3.6749999999999998E-2</v>
      </c>
      <c r="J71" s="5">
        <v>0</v>
      </c>
      <c r="K71" s="44">
        <f t="shared" ref="K71:K131" si="16">AVERAGE(J71:J74)</f>
        <v>9.75E-3</v>
      </c>
      <c r="L71" s="5">
        <v>1.6E-2</v>
      </c>
      <c r="M71" s="44">
        <f t="shared" ref="M71:M131" si="17">AVERAGE(L71:L74)</f>
        <v>4.5000000000000005E-3</v>
      </c>
      <c r="N71" s="5">
        <v>0</v>
      </c>
      <c r="O71" s="44">
        <f t="shared" ref="O71:O131" si="18">AVERAGE(N71:N74)</f>
        <v>0</v>
      </c>
      <c r="P71" s="5">
        <v>0</v>
      </c>
      <c r="Q71" s="44">
        <f t="shared" ref="Q71:Q131" si="19">AVERAGE(P71:P74)</f>
        <v>0</v>
      </c>
      <c r="R71" s="5">
        <v>0</v>
      </c>
      <c r="S71" s="44">
        <f t="shared" ref="S71:S131" si="20">AVERAGE(R71:R74)</f>
        <v>0</v>
      </c>
      <c r="U71" s="39"/>
      <c r="V71" s="39"/>
      <c r="W71" s="40"/>
      <c r="X71" s="40"/>
    </row>
    <row r="72" spans="1:24" x14ac:dyDescent="0.3">
      <c r="A72" s="2">
        <v>44317</v>
      </c>
      <c r="B72" s="3">
        <v>0.71875</v>
      </c>
      <c r="C72" s="6">
        <v>13.299999999999997</v>
      </c>
      <c r="D72" s="6">
        <v>16.700000000000003</v>
      </c>
      <c r="E72" s="4">
        <v>13.218216666666667</v>
      </c>
      <c r="F72" s="5">
        <v>0.04</v>
      </c>
      <c r="G72" s="44"/>
      <c r="H72" s="5">
        <v>2.8000000000000001E-2</v>
      </c>
      <c r="I72" s="44"/>
      <c r="J72" s="5">
        <v>1.4E-2</v>
      </c>
      <c r="K72" s="44"/>
      <c r="L72" s="5">
        <v>2E-3</v>
      </c>
      <c r="M72" s="44"/>
      <c r="N72" s="5">
        <v>0</v>
      </c>
      <c r="O72" s="44"/>
      <c r="P72" s="5">
        <v>0</v>
      </c>
      <c r="Q72" s="44"/>
      <c r="R72" s="5">
        <v>0</v>
      </c>
      <c r="S72" s="44"/>
      <c r="U72" s="39">
        <f>$AB$4-V72</f>
        <v>9.923750000000009E-2</v>
      </c>
      <c r="V72" s="39">
        <f>V70+($AB$3*M71)</f>
        <v>4.7007624999999997</v>
      </c>
      <c r="W72" s="40">
        <f>U72/($AB$4/100)</f>
        <v>2.0674479166666684</v>
      </c>
      <c r="X72" s="40">
        <f>V72/($AB$4/100)</f>
        <v>97.93255208333332</v>
      </c>
    </row>
    <row r="73" spans="1:24" x14ac:dyDescent="0.3">
      <c r="A73" s="2">
        <v>44317</v>
      </c>
      <c r="B73" s="3">
        <v>0.72916666666666663</v>
      </c>
      <c r="C73" s="6">
        <v>13.099999999999994</v>
      </c>
      <c r="D73" s="6">
        <v>16.200000000000003</v>
      </c>
      <c r="E73" s="4">
        <v>13.044683333333333</v>
      </c>
      <c r="F73" s="5">
        <v>4.1000000000000002E-2</v>
      </c>
      <c r="G73" s="44"/>
      <c r="H73" s="5">
        <v>3.2000000000000001E-2</v>
      </c>
      <c r="I73" s="44"/>
      <c r="J73" s="5">
        <v>0.01</v>
      </c>
      <c r="K73" s="44"/>
      <c r="L73" s="5">
        <v>0</v>
      </c>
      <c r="M73" s="44"/>
      <c r="N73" s="5">
        <v>0</v>
      </c>
      <c r="O73" s="44"/>
      <c r="P73" s="5">
        <v>0</v>
      </c>
      <c r="Q73" s="44"/>
      <c r="R73" s="5">
        <v>0</v>
      </c>
      <c r="S73" s="44"/>
      <c r="U73" s="39"/>
      <c r="V73" s="39"/>
      <c r="W73" s="9"/>
      <c r="X73" s="9"/>
    </row>
    <row r="74" spans="1:24" x14ac:dyDescent="0.3">
      <c r="A74" s="2">
        <v>44317</v>
      </c>
      <c r="B74" s="3">
        <v>0.73958333333333337</v>
      </c>
      <c r="C74" s="6">
        <v>13.099999999999994</v>
      </c>
      <c r="D74" s="6">
        <v>15.700000000000003</v>
      </c>
      <c r="E74" s="4">
        <v>12.999016666666668</v>
      </c>
      <c r="F74" s="5">
        <v>0.04</v>
      </c>
      <c r="G74" s="44"/>
      <c r="H74" s="5">
        <v>2.7E-2</v>
      </c>
      <c r="I74" s="44"/>
      <c r="J74" s="5">
        <v>1.4999999999999999E-2</v>
      </c>
      <c r="K74" s="44"/>
      <c r="L74" s="5">
        <v>0</v>
      </c>
      <c r="M74" s="44"/>
      <c r="N74" s="5">
        <v>0</v>
      </c>
      <c r="O74" s="44"/>
      <c r="P74" s="5">
        <v>0</v>
      </c>
      <c r="Q74" s="44"/>
      <c r="R74" s="5">
        <v>0</v>
      </c>
      <c r="S74" s="44"/>
      <c r="U74" s="39">
        <f>$AB$4-V74</f>
        <v>0.10898750000000046</v>
      </c>
      <c r="V74" s="39">
        <f>V72-K71</f>
        <v>4.6910124999999994</v>
      </c>
      <c r="W74" s="40">
        <f>U74/($AB$4/100)</f>
        <v>2.2705729166666764</v>
      </c>
      <c r="X74" s="40">
        <f>V74/($AB$4/100)</f>
        <v>97.72942708333332</v>
      </c>
    </row>
    <row r="75" spans="1:24" x14ac:dyDescent="0.3">
      <c r="A75" s="2">
        <v>44317</v>
      </c>
      <c r="B75" s="3">
        <v>0.75</v>
      </c>
      <c r="C75" s="6">
        <v>13</v>
      </c>
      <c r="D75" s="6">
        <v>15.400000000000006</v>
      </c>
      <c r="E75" s="4">
        <v>12.98075</v>
      </c>
      <c r="F75" s="5">
        <v>0.04</v>
      </c>
      <c r="G75" s="44">
        <f t="shared" si="14"/>
        <v>4.0750000000000001E-2</v>
      </c>
      <c r="H75" s="5">
        <v>2.8000000000000001E-2</v>
      </c>
      <c r="I75" s="44">
        <f t="shared" si="15"/>
        <v>3.3250000000000002E-2</v>
      </c>
      <c r="J75" s="5">
        <v>1.2999999999999999E-2</v>
      </c>
      <c r="K75" s="44">
        <f t="shared" si="16"/>
        <v>8.7499999999999991E-3</v>
      </c>
      <c r="L75" s="5">
        <v>0</v>
      </c>
      <c r="M75" s="44">
        <f t="shared" si="17"/>
        <v>0</v>
      </c>
      <c r="N75" s="5">
        <v>0</v>
      </c>
      <c r="O75" s="44">
        <f t="shared" si="18"/>
        <v>0</v>
      </c>
      <c r="P75" s="5">
        <v>0</v>
      </c>
      <c r="Q75" s="44">
        <f t="shared" si="19"/>
        <v>0</v>
      </c>
      <c r="R75" s="5">
        <v>0</v>
      </c>
      <c r="S75" s="44">
        <f t="shared" si="20"/>
        <v>0</v>
      </c>
      <c r="U75" s="39"/>
      <c r="V75" s="39"/>
      <c r="W75" s="40"/>
      <c r="X75" s="40"/>
    </row>
    <row r="76" spans="1:24" x14ac:dyDescent="0.3">
      <c r="A76" s="2">
        <v>44317</v>
      </c>
      <c r="B76" s="3">
        <v>0.76041666666666663</v>
      </c>
      <c r="C76" s="6">
        <v>13.099999999999994</v>
      </c>
      <c r="D76" s="6">
        <v>15.200000000000003</v>
      </c>
      <c r="E76" s="4">
        <v>13.028700000000001</v>
      </c>
      <c r="F76" s="5">
        <v>4.1000000000000002E-2</v>
      </c>
      <c r="G76" s="44"/>
      <c r="H76" s="5">
        <v>3.7999999999999999E-2</v>
      </c>
      <c r="I76" s="44"/>
      <c r="J76" s="5">
        <v>5.0000000000000001E-3</v>
      </c>
      <c r="K76" s="44"/>
      <c r="L76" s="5">
        <v>0</v>
      </c>
      <c r="M76" s="44"/>
      <c r="N76" s="5">
        <v>0</v>
      </c>
      <c r="O76" s="44"/>
      <c r="P76" s="5">
        <v>0</v>
      </c>
      <c r="Q76" s="44"/>
      <c r="R76" s="5">
        <v>0</v>
      </c>
      <c r="S76" s="44"/>
      <c r="U76" s="39">
        <f>$AB$4-V76</f>
        <v>0.10898750000000046</v>
      </c>
      <c r="V76" s="39">
        <f>V74+($AB$3*M75)</f>
        <v>4.6910124999999994</v>
      </c>
      <c r="W76" s="40">
        <f>U76/($AB$4/100)</f>
        <v>2.2705729166666764</v>
      </c>
      <c r="X76" s="40">
        <f>V76/($AB$4/100)</f>
        <v>97.72942708333332</v>
      </c>
    </row>
    <row r="77" spans="1:24" x14ac:dyDescent="0.3">
      <c r="A77" s="2">
        <v>44317</v>
      </c>
      <c r="B77" s="3">
        <v>0.77083333333333337</v>
      </c>
      <c r="C77" s="6">
        <v>13.299999999999997</v>
      </c>
      <c r="D77" s="6">
        <v>15.299999999999997</v>
      </c>
      <c r="E77" s="4">
        <v>13.065233333333333</v>
      </c>
      <c r="F77" s="5">
        <v>4.2000000000000003E-2</v>
      </c>
      <c r="G77" s="44"/>
      <c r="H77" s="5">
        <v>3.7999999999999999E-2</v>
      </c>
      <c r="I77" s="44"/>
      <c r="J77" s="5">
        <v>4.0000000000000001E-3</v>
      </c>
      <c r="K77" s="44"/>
      <c r="L77" s="5">
        <v>0</v>
      </c>
      <c r="M77" s="44"/>
      <c r="N77" s="5">
        <v>0</v>
      </c>
      <c r="O77" s="44"/>
      <c r="P77" s="5">
        <v>0</v>
      </c>
      <c r="Q77" s="44"/>
      <c r="R77" s="5">
        <v>0</v>
      </c>
      <c r="S77" s="44"/>
      <c r="U77" s="39"/>
      <c r="V77" s="39"/>
      <c r="W77" s="40"/>
      <c r="X77" s="40"/>
    </row>
    <row r="78" spans="1:24" x14ac:dyDescent="0.3">
      <c r="A78" s="2">
        <v>44317</v>
      </c>
      <c r="B78" s="3">
        <v>0.78125</v>
      </c>
      <c r="C78" s="6">
        <v>13.099999999999994</v>
      </c>
      <c r="D78" s="6">
        <v>15.5</v>
      </c>
      <c r="E78" s="4">
        <v>12.985316666666668</v>
      </c>
      <c r="F78" s="5">
        <v>0.04</v>
      </c>
      <c r="G78" s="44"/>
      <c r="H78" s="5">
        <v>2.9000000000000001E-2</v>
      </c>
      <c r="I78" s="44"/>
      <c r="J78" s="5">
        <v>1.2999999999999999E-2</v>
      </c>
      <c r="K78" s="44"/>
      <c r="L78" s="5">
        <v>0</v>
      </c>
      <c r="M78" s="44"/>
      <c r="N78" s="5">
        <v>0</v>
      </c>
      <c r="O78" s="44"/>
      <c r="P78" s="5">
        <v>0</v>
      </c>
      <c r="Q78" s="44"/>
      <c r="R78" s="5">
        <v>0</v>
      </c>
      <c r="S78" s="44"/>
      <c r="U78" s="39">
        <f>$AB$4-V78</f>
        <v>0.11773750000000049</v>
      </c>
      <c r="V78" s="39">
        <f>V76-K75</f>
        <v>4.6822624999999993</v>
      </c>
      <c r="W78" s="40">
        <f>U78/($AB$4/100)</f>
        <v>2.4528645833333438</v>
      </c>
      <c r="X78" s="40">
        <f>V78/($AB$4/100)</f>
        <v>97.547135416666649</v>
      </c>
    </row>
    <row r="79" spans="1:24" x14ac:dyDescent="0.3">
      <c r="A79" s="2">
        <v>44317</v>
      </c>
      <c r="B79" s="3">
        <v>0.79166666666666663</v>
      </c>
      <c r="C79" s="6">
        <v>13</v>
      </c>
      <c r="D79" s="6">
        <v>14.900000000000006</v>
      </c>
      <c r="E79" s="4">
        <v>12.878</v>
      </c>
      <c r="F79" s="5">
        <v>3.9E-2</v>
      </c>
      <c r="G79" s="44">
        <f t="shared" si="14"/>
        <v>3.8249999999999999E-2</v>
      </c>
      <c r="H79" s="5">
        <v>8.0000000000000002E-3</v>
      </c>
      <c r="I79" s="44">
        <f t="shared" si="15"/>
        <v>2.5000000000000005E-3</v>
      </c>
      <c r="J79" s="5">
        <v>3.1E-2</v>
      </c>
      <c r="K79" s="44">
        <f t="shared" si="16"/>
        <v>3.4500000000000003E-2</v>
      </c>
      <c r="L79" s="5">
        <v>0</v>
      </c>
      <c r="M79" s="44">
        <f t="shared" si="17"/>
        <v>0</v>
      </c>
      <c r="N79" s="5">
        <v>0</v>
      </c>
      <c r="O79" s="44">
        <f t="shared" si="18"/>
        <v>0</v>
      </c>
      <c r="P79" s="5">
        <v>0</v>
      </c>
      <c r="Q79" s="44">
        <f t="shared" si="19"/>
        <v>0</v>
      </c>
      <c r="R79" s="5">
        <v>0</v>
      </c>
      <c r="S79" s="44">
        <f t="shared" si="20"/>
        <v>0</v>
      </c>
      <c r="U79" s="39"/>
      <c r="V79" s="39"/>
      <c r="W79" s="40"/>
      <c r="X79" s="40"/>
    </row>
    <row r="80" spans="1:24" x14ac:dyDescent="0.3">
      <c r="A80" s="2">
        <v>44317</v>
      </c>
      <c r="B80" s="3">
        <v>0.80208333333333337</v>
      </c>
      <c r="C80" s="6">
        <v>12.799999999999997</v>
      </c>
      <c r="D80" s="6">
        <v>14.799999999999997</v>
      </c>
      <c r="E80" s="4">
        <v>12.855166666666667</v>
      </c>
      <c r="F80" s="5">
        <v>3.7999999999999999E-2</v>
      </c>
      <c r="G80" s="44"/>
      <c r="H80" s="5">
        <v>1E-3</v>
      </c>
      <c r="I80" s="44"/>
      <c r="J80" s="5">
        <v>3.5000000000000003E-2</v>
      </c>
      <c r="K80" s="44"/>
      <c r="L80" s="5">
        <v>0</v>
      </c>
      <c r="M80" s="44"/>
      <c r="N80" s="5">
        <v>0</v>
      </c>
      <c r="O80" s="44"/>
      <c r="P80" s="5">
        <v>0</v>
      </c>
      <c r="Q80" s="44"/>
      <c r="R80" s="5">
        <v>0</v>
      </c>
      <c r="S80" s="44"/>
      <c r="U80" s="39">
        <f>$AB$4-V80</f>
        <v>0.11773750000000049</v>
      </c>
      <c r="V80" s="39">
        <f>V78+($AB$3*M79)</f>
        <v>4.6822624999999993</v>
      </c>
      <c r="W80" s="40">
        <f>U80/($AB$4/100)</f>
        <v>2.4528645833333438</v>
      </c>
      <c r="X80" s="40">
        <f>V80/($AB$4/100)</f>
        <v>97.547135416666649</v>
      </c>
    </row>
    <row r="81" spans="1:24" x14ac:dyDescent="0.3">
      <c r="A81" s="2">
        <v>44317</v>
      </c>
      <c r="B81" s="3">
        <v>0.8125</v>
      </c>
      <c r="C81" s="6">
        <v>12.700000000000003</v>
      </c>
      <c r="D81" s="6">
        <v>14.599999999999994</v>
      </c>
      <c r="E81" s="4">
        <v>12.839183333333335</v>
      </c>
      <c r="F81" s="5">
        <v>3.7999999999999999E-2</v>
      </c>
      <c r="G81" s="44"/>
      <c r="H81" s="5">
        <v>1E-3</v>
      </c>
      <c r="I81" s="44"/>
      <c r="J81" s="5">
        <v>3.5999999999999997E-2</v>
      </c>
      <c r="K81" s="44"/>
      <c r="L81" s="5">
        <v>0</v>
      </c>
      <c r="M81" s="44"/>
      <c r="N81" s="5">
        <v>0</v>
      </c>
      <c r="O81" s="44"/>
      <c r="P81" s="5">
        <v>0</v>
      </c>
      <c r="Q81" s="44"/>
      <c r="R81" s="5">
        <v>0</v>
      </c>
      <c r="S81" s="44"/>
      <c r="U81" s="39"/>
      <c r="V81" s="39"/>
      <c r="W81" s="9"/>
      <c r="X81" s="9"/>
    </row>
    <row r="82" spans="1:24" x14ac:dyDescent="0.3">
      <c r="A82" s="2">
        <v>44317</v>
      </c>
      <c r="B82" s="3">
        <v>0.82291666666666663</v>
      </c>
      <c r="C82" s="6">
        <v>12.599999999999994</v>
      </c>
      <c r="D82" s="6">
        <v>14.299999999999997</v>
      </c>
      <c r="E82" s="4">
        <v>12.839183333333335</v>
      </c>
      <c r="F82" s="5">
        <v>3.7999999999999999E-2</v>
      </c>
      <c r="G82" s="44"/>
      <c r="H82" s="5">
        <v>0</v>
      </c>
      <c r="I82" s="44"/>
      <c r="J82" s="5">
        <v>3.5999999999999997E-2</v>
      </c>
      <c r="K82" s="44"/>
      <c r="L82" s="5">
        <v>0</v>
      </c>
      <c r="M82" s="44"/>
      <c r="N82" s="5">
        <v>0</v>
      </c>
      <c r="O82" s="44"/>
      <c r="P82" s="5">
        <v>0</v>
      </c>
      <c r="Q82" s="44"/>
      <c r="R82" s="5">
        <v>0</v>
      </c>
      <c r="S82" s="44"/>
      <c r="U82" s="39">
        <f>$AB$4-V82</f>
        <v>0.15223750000000091</v>
      </c>
      <c r="V82" s="39">
        <f>V80-K79</f>
        <v>4.6477624999999989</v>
      </c>
      <c r="W82" s="40">
        <f>U82/($AB$4/100)</f>
        <v>3.1716145833333522</v>
      </c>
      <c r="X82" s="40">
        <f>V82/($AB$4/100)</f>
        <v>96.828385416666649</v>
      </c>
    </row>
    <row r="83" spans="1:24" x14ac:dyDescent="0.3">
      <c r="A83" s="2">
        <v>44317</v>
      </c>
      <c r="B83" s="3">
        <v>0.83333333333333337</v>
      </c>
      <c r="C83" s="6">
        <v>12.400000000000006</v>
      </c>
      <c r="D83" s="6">
        <v>13.900000000000006</v>
      </c>
      <c r="E83" s="4">
        <v>12.825483333333334</v>
      </c>
      <c r="F83" s="5">
        <v>3.6999999999999998E-2</v>
      </c>
      <c r="G83" s="44">
        <f t="shared" si="14"/>
        <v>3.6999999999999998E-2</v>
      </c>
      <c r="H83" s="5">
        <v>0</v>
      </c>
      <c r="I83" s="44">
        <f t="shared" si="15"/>
        <v>0</v>
      </c>
      <c r="J83" s="5">
        <v>3.7999999999999999E-2</v>
      </c>
      <c r="K83" s="44">
        <f t="shared" si="16"/>
        <v>3.7749999999999999E-2</v>
      </c>
      <c r="L83" s="5">
        <v>0</v>
      </c>
      <c r="M83" s="44">
        <f t="shared" si="17"/>
        <v>0</v>
      </c>
      <c r="N83" s="5">
        <v>0</v>
      </c>
      <c r="O83" s="44">
        <f t="shared" si="18"/>
        <v>0</v>
      </c>
      <c r="P83" s="5">
        <v>0</v>
      </c>
      <c r="Q83" s="44">
        <f t="shared" si="19"/>
        <v>0</v>
      </c>
      <c r="R83" s="5">
        <v>0</v>
      </c>
      <c r="S83" s="44">
        <f t="shared" si="20"/>
        <v>0</v>
      </c>
      <c r="U83" s="39"/>
      <c r="V83" s="39"/>
      <c r="W83" s="40"/>
      <c r="X83" s="40"/>
    </row>
    <row r="84" spans="1:24" x14ac:dyDescent="0.3">
      <c r="A84" s="2">
        <v>44317</v>
      </c>
      <c r="B84" s="3">
        <v>0.84375</v>
      </c>
      <c r="C84" s="6">
        <v>12.299999999999997</v>
      </c>
      <c r="D84" s="6">
        <v>13.799999999999997</v>
      </c>
      <c r="E84" s="4">
        <v>12.825483333333334</v>
      </c>
      <c r="F84" s="5">
        <v>3.6999999999999998E-2</v>
      </c>
      <c r="G84" s="44"/>
      <c r="H84" s="5">
        <v>0</v>
      </c>
      <c r="I84" s="44"/>
      <c r="J84" s="5">
        <v>3.7999999999999999E-2</v>
      </c>
      <c r="K84" s="44"/>
      <c r="L84" s="5">
        <v>0</v>
      </c>
      <c r="M84" s="44"/>
      <c r="N84" s="5">
        <v>0</v>
      </c>
      <c r="O84" s="44"/>
      <c r="P84" s="5">
        <v>0</v>
      </c>
      <c r="Q84" s="44"/>
      <c r="R84" s="5">
        <v>0</v>
      </c>
      <c r="S84" s="44"/>
      <c r="U84" s="39">
        <f>$AB$4-V84</f>
        <v>0.15223750000000091</v>
      </c>
      <c r="V84" s="39">
        <f>V82+($AB$3*M83)</f>
        <v>4.6477624999999989</v>
      </c>
      <c r="W84" s="40">
        <f>U84/($AB$4/100)</f>
        <v>3.1716145833333522</v>
      </c>
      <c r="X84" s="40">
        <f>V84/($AB$4/100)</f>
        <v>96.828385416666649</v>
      </c>
    </row>
    <row r="85" spans="1:24" x14ac:dyDescent="0.3">
      <c r="A85" s="2">
        <v>44317</v>
      </c>
      <c r="B85" s="3">
        <v>0.85416666666666663</v>
      </c>
      <c r="C85" s="6">
        <v>11.799999999999997</v>
      </c>
      <c r="D85" s="6">
        <v>13.5</v>
      </c>
      <c r="E85" s="4">
        <v>12.818633333333334</v>
      </c>
      <c r="F85" s="5">
        <v>3.6999999999999998E-2</v>
      </c>
      <c r="G85" s="44"/>
      <c r="H85" s="5">
        <v>0</v>
      </c>
      <c r="I85" s="44"/>
      <c r="J85" s="5">
        <v>3.6999999999999998E-2</v>
      </c>
      <c r="K85" s="44"/>
      <c r="L85" s="5">
        <v>0</v>
      </c>
      <c r="M85" s="44"/>
      <c r="N85" s="5">
        <v>0</v>
      </c>
      <c r="O85" s="44"/>
      <c r="P85" s="5">
        <v>0</v>
      </c>
      <c r="Q85" s="44"/>
      <c r="R85" s="5">
        <v>0</v>
      </c>
      <c r="S85" s="44"/>
      <c r="U85" s="39"/>
      <c r="V85" s="39"/>
      <c r="W85" s="40"/>
      <c r="X85" s="40"/>
    </row>
    <row r="86" spans="1:24" x14ac:dyDescent="0.3">
      <c r="A86" s="2">
        <v>44317</v>
      </c>
      <c r="B86" s="3">
        <v>0.86458333333333337</v>
      </c>
      <c r="C86" s="6">
        <v>11.299999999999997</v>
      </c>
      <c r="D86" s="6">
        <v>13.099999999999994</v>
      </c>
      <c r="E86" s="4">
        <v>12.814066666666667</v>
      </c>
      <c r="F86" s="5">
        <v>3.6999999999999998E-2</v>
      </c>
      <c r="G86" s="44"/>
      <c r="H86" s="5">
        <v>0</v>
      </c>
      <c r="I86" s="44"/>
      <c r="J86" s="5">
        <v>3.7999999999999999E-2</v>
      </c>
      <c r="K86" s="44"/>
      <c r="L86" s="5">
        <v>0</v>
      </c>
      <c r="M86" s="44"/>
      <c r="N86" s="5">
        <v>0</v>
      </c>
      <c r="O86" s="44"/>
      <c r="P86" s="5">
        <v>0</v>
      </c>
      <c r="Q86" s="44"/>
      <c r="R86" s="5">
        <v>0</v>
      </c>
      <c r="S86" s="44"/>
      <c r="U86" s="39">
        <f>$AB$4-V86</f>
        <v>0.18998750000000086</v>
      </c>
      <c r="V86" s="39">
        <f>V84-K83</f>
        <v>4.610012499999999</v>
      </c>
      <c r="W86" s="40">
        <f>U86/($AB$4/100)</f>
        <v>3.9580729166666844</v>
      </c>
      <c r="X86" s="40">
        <f>V86/($AB$4/100)</f>
        <v>96.041927083333306</v>
      </c>
    </row>
    <row r="87" spans="1:24" x14ac:dyDescent="0.3">
      <c r="A87" s="2">
        <v>44317</v>
      </c>
      <c r="B87" s="3">
        <v>0.875</v>
      </c>
      <c r="C87" s="6">
        <v>11.099999999999994</v>
      </c>
      <c r="D87" s="6">
        <v>13.200000000000003</v>
      </c>
      <c r="E87" s="4">
        <v>12.814066666666667</v>
      </c>
      <c r="F87" s="5">
        <v>3.5999999999999997E-2</v>
      </c>
      <c r="G87" s="44">
        <f t="shared" si="14"/>
        <v>3.6249999999999998E-2</v>
      </c>
      <c r="H87" s="5">
        <v>0</v>
      </c>
      <c r="I87" s="44">
        <f t="shared" si="15"/>
        <v>0</v>
      </c>
      <c r="J87" s="5">
        <v>3.6999999999999998E-2</v>
      </c>
      <c r="K87" s="44">
        <f t="shared" si="16"/>
        <v>3.7249999999999998E-2</v>
      </c>
      <c r="L87" s="5">
        <v>0</v>
      </c>
      <c r="M87" s="44">
        <f t="shared" si="17"/>
        <v>0</v>
      </c>
      <c r="N87" s="5">
        <v>0</v>
      </c>
      <c r="O87" s="44">
        <f t="shared" si="18"/>
        <v>0</v>
      </c>
      <c r="P87" s="5">
        <v>0</v>
      </c>
      <c r="Q87" s="44">
        <f t="shared" si="19"/>
        <v>0</v>
      </c>
      <c r="R87" s="5">
        <v>0</v>
      </c>
      <c r="S87" s="44">
        <f t="shared" si="20"/>
        <v>0</v>
      </c>
      <c r="U87" s="39"/>
      <c r="V87" s="39"/>
      <c r="W87" s="40"/>
      <c r="X87" s="40"/>
    </row>
    <row r="88" spans="1:24" x14ac:dyDescent="0.3">
      <c r="A88" s="2">
        <v>44317</v>
      </c>
      <c r="B88" s="3">
        <v>0.88541666666666663</v>
      </c>
      <c r="C88" s="6">
        <v>10.900000000000006</v>
      </c>
      <c r="D88" s="6">
        <v>12.5</v>
      </c>
      <c r="E88" s="4">
        <v>12.804933333333334</v>
      </c>
      <c r="F88" s="5">
        <v>3.5999999999999997E-2</v>
      </c>
      <c r="G88" s="44"/>
      <c r="H88" s="5">
        <v>0</v>
      </c>
      <c r="I88" s="44"/>
      <c r="J88" s="5">
        <v>3.6999999999999998E-2</v>
      </c>
      <c r="K88" s="44"/>
      <c r="L88" s="5">
        <v>0</v>
      </c>
      <c r="M88" s="44"/>
      <c r="N88" s="5">
        <v>0</v>
      </c>
      <c r="O88" s="44"/>
      <c r="P88" s="5">
        <v>0</v>
      </c>
      <c r="Q88" s="44"/>
      <c r="R88" s="5">
        <v>0</v>
      </c>
      <c r="S88" s="44"/>
      <c r="U88" s="39">
        <f>$AB$4-V88</f>
        <v>0.18998750000000086</v>
      </c>
      <c r="V88" s="39">
        <f>V86+($AB$3*M87)</f>
        <v>4.610012499999999</v>
      </c>
      <c r="W88" s="40">
        <f>U88/($AB$4/100)</f>
        <v>3.9580729166666844</v>
      </c>
      <c r="X88" s="40">
        <f>V88/($AB$4/100)</f>
        <v>96.041927083333306</v>
      </c>
    </row>
    <row r="89" spans="1:24" x14ac:dyDescent="0.3">
      <c r="A89" s="2">
        <v>44317</v>
      </c>
      <c r="B89" s="3">
        <v>0.89583333333333337</v>
      </c>
      <c r="C89" s="6">
        <v>10.799999999999997</v>
      </c>
      <c r="D89" s="6">
        <v>12.5</v>
      </c>
      <c r="E89" s="4">
        <v>12.807216666666667</v>
      </c>
      <c r="F89" s="5">
        <v>3.5999999999999997E-2</v>
      </c>
      <c r="G89" s="44"/>
      <c r="H89" s="5">
        <v>0</v>
      </c>
      <c r="I89" s="44"/>
      <c r="J89" s="5">
        <v>3.7999999999999999E-2</v>
      </c>
      <c r="K89" s="44"/>
      <c r="L89" s="5">
        <v>0</v>
      </c>
      <c r="M89" s="44"/>
      <c r="N89" s="5">
        <v>0</v>
      </c>
      <c r="O89" s="44"/>
      <c r="P89" s="5">
        <v>0</v>
      </c>
      <c r="Q89" s="44"/>
      <c r="R89" s="5">
        <v>0</v>
      </c>
      <c r="S89" s="44"/>
      <c r="U89" s="39"/>
      <c r="V89" s="39"/>
      <c r="W89" s="9"/>
      <c r="X89" s="9"/>
    </row>
    <row r="90" spans="1:24" x14ac:dyDescent="0.3">
      <c r="A90" s="2">
        <v>44317</v>
      </c>
      <c r="B90" s="3">
        <v>0.90625</v>
      </c>
      <c r="C90" s="6">
        <v>10.5</v>
      </c>
      <c r="D90" s="6">
        <v>12.099999999999994</v>
      </c>
      <c r="E90" s="4">
        <v>12.800366666666667</v>
      </c>
      <c r="F90" s="5">
        <v>3.6999999999999998E-2</v>
      </c>
      <c r="G90" s="44"/>
      <c r="H90" s="5">
        <v>0</v>
      </c>
      <c r="I90" s="44"/>
      <c r="J90" s="5">
        <v>3.6999999999999998E-2</v>
      </c>
      <c r="K90" s="44"/>
      <c r="L90" s="5">
        <v>0</v>
      </c>
      <c r="M90" s="44"/>
      <c r="N90" s="5">
        <v>0</v>
      </c>
      <c r="O90" s="44"/>
      <c r="P90" s="5">
        <v>0</v>
      </c>
      <c r="Q90" s="44"/>
      <c r="R90" s="5">
        <v>0</v>
      </c>
      <c r="S90" s="44"/>
      <c r="U90" s="39">
        <f>$AB$4-V90</f>
        <v>0.22723750000000109</v>
      </c>
      <c r="V90" s="39">
        <f>V88-K87</f>
        <v>4.5727624999999987</v>
      </c>
      <c r="W90" s="40">
        <f>U90/($AB$4/100)</f>
        <v>4.7341145833333558</v>
      </c>
      <c r="X90" s="40">
        <f>V90/($AB$4/100)</f>
        <v>95.265885416666634</v>
      </c>
    </row>
    <row r="91" spans="1:24" x14ac:dyDescent="0.3">
      <c r="A91" s="2">
        <v>44317</v>
      </c>
      <c r="B91" s="3">
        <v>0.91666666666666663</v>
      </c>
      <c r="C91" s="6">
        <v>10.400000000000006</v>
      </c>
      <c r="D91" s="6">
        <v>12.099999999999994</v>
      </c>
      <c r="E91" s="4">
        <v>12.7958</v>
      </c>
      <c r="F91" s="5">
        <v>3.5999999999999997E-2</v>
      </c>
      <c r="G91" s="44">
        <f t="shared" si="14"/>
        <v>3.6249999999999998E-2</v>
      </c>
      <c r="H91" s="5">
        <v>0</v>
      </c>
      <c r="I91" s="44">
        <f t="shared" si="15"/>
        <v>0</v>
      </c>
      <c r="J91" s="5">
        <v>3.6999999999999998E-2</v>
      </c>
      <c r="K91" s="44">
        <f t="shared" si="16"/>
        <v>3.7249999999999998E-2</v>
      </c>
      <c r="L91" s="5">
        <v>0</v>
      </c>
      <c r="M91" s="44">
        <f t="shared" si="17"/>
        <v>0</v>
      </c>
      <c r="N91" s="5">
        <v>0</v>
      </c>
      <c r="O91" s="44">
        <f t="shared" si="18"/>
        <v>0</v>
      </c>
      <c r="P91" s="5">
        <v>0</v>
      </c>
      <c r="Q91" s="44">
        <f t="shared" si="19"/>
        <v>0</v>
      </c>
      <c r="R91" s="5">
        <v>0</v>
      </c>
      <c r="S91" s="44">
        <f t="shared" si="20"/>
        <v>0</v>
      </c>
      <c r="U91" s="39"/>
      <c r="V91" s="39"/>
      <c r="W91" s="40"/>
      <c r="X91" s="40"/>
    </row>
    <row r="92" spans="1:24" x14ac:dyDescent="0.3">
      <c r="A92" s="2">
        <v>44317</v>
      </c>
      <c r="B92" s="3">
        <v>0.92708333333333337</v>
      </c>
      <c r="C92" s="6">
        <v>10.200000000000003</v>
      </c>
      <c r="D92" s="6">
        <v>11.700000000000003</v>
      </c>
      <c r="E92" s="4">
        <v>12.798083333333334</v>
      </c>
      <c r="F92" s="5">
        <v>3.5999999999999997E-2</v>
      </c>
      <c r="G92" s="44"/>
      <c r="H92" s="5">
        <v>0</v>
      </c>
      <c r="I92" s="44"/>
      <c r="J92" s="5">
        <v>3.7999999999999999E-2</v>
      </c>
      <c r="K92" s="44"/>
      <c r="L92" s="5">
        <v>0</v>
      </c>
      <c r="M92" s="44"/>
      <c r="N92" s="5">
        <v>0</v>
      </c>
      <c r="O92" s="44"/>
      <c r="P92" s="5">
        <v>0</v>
      </c>
      <c r="Q92" s="44"/>
      <c r="R92" s="5">
        <v>0</v>
      </c>
      <c r="S92" s="44"/>
      <c r="U92" s="39">
        <f>$AB$4-V92</f>
        <v>0.22723750000000109</v>
      </c>
      <c r="V92" s="39">
        <f>V90+($AB$3*M91)</f>
        <v>4.5727624999999987</v>
      </c>
      <c r="W92" s="40">
        <f>U92/($AB$4/100)</f>
        <v>4.7341145833333558</v>
      </c>
      <c r="X92" s="40">
        <f>V92/($AB$4/100)</f>
        <v>95.265885416666634</v>
      </c>
    </row>
    <row r="93" spans="1:24" x14ac:dyDescent="0.3">
      <c r="A93" s="2">
        <v>44317</v>
      </c>
      <c r="B93" s="3">
        <v>0.9375</v>
      </c>
      <c r="C93" s="6">
        <v>10.099999999999994</v>
      </c>
      <c r="D93" s="6">
        <v>11.599999999999994</v>
      </c>
      <c r="E93" s="4">
        <v>12.78895</v>
      </c>
      <c r="F93" s="5">
        <v>3.5999999999999997E-2</v>
      </c>
      <c r="G93" s="44"/>
      <c r="H93" s="5">
        <v>0</v>
      </c>
      <c r="I93" s="44"/>
      <c r="J93" s="5">
        <v>3.6999999999999998E-2</v>
      </c>
      <c r="K93" s="44"/>
      <c r="L93" s="5">
        <v>0</v>
      </c>
      <c r="M93" s="44"/>
      <c r="N93" s="5">
        <v>0</v>
      </c>
      <c r="O93" s="44"/>
      <c r="P93" s="5">
        <v>0</v>
      </c>
      <c r="Q93" s="44"/>
      <c r="R93" s="5">
        <v>0</v>
      </c>
      <c r="S93" s="44"/>
      <c r="U93" s="39"/>
      <c r="V93" s="39"/>
      <c r="W93" s="40"/>
      <c r="X93" s="40"/>
    </row>
    <row r="94" spans="1:24" x14ac:dyDescent="0.3">
      <c r="A94" s="2">
        <v>44317</v>
      </c>
      <c r="B94" s="3">
        <v>0.94791666666666663</v>
      </c>
      <c r="C94" s="6">
        <v>9.7999999999999972</v>
      </c>
      <c r="D94" s="6">
        <v>11.400000000000006</v>
      </c>
      <c r="E94" s="4">
        <v>12.784383333333334</v>
      </c>
      <c r="F94" s="5">
        <v>3.6999999999999998E-2</v>
      </c>
      <c r="G94" s="44"/>
      <c r="H94" s="5">
        <v>0</v>
      </c>
      <c r="I94" s="44"/>
      <c r="J94" s="5">
        <v>3.6999999999999998E-2</v>
      </c>
      <c r="K94" s="44"/>
      <c r="L94" s="5">
        <v>0</v>
      </c>
      <c r="M94" s="44"/>
      <c r="N94" s="5">
        <v>0</v>
      </c>
      <c r="O94" s="44"/>
      <c r="P94" s="5">
        <v>0</v>
      </c>
      <c r="Q94" s="44"/>
      <c r="R94" s="5">
        <v>0</v>
      </c>
      <c r="S94" s="44"/>
      <c r="U94" s="39">
        <f>$AB$4-V94</f>
        <v>0.26448750000000132</v>
      </c>
      <c r="V94" s="39">
        <f>V92-K91</f>
        <v>4.5355124999999985</v>
      </c>
      <c r="W94" s="40">
        <f>U94/($AB$4/100)</f>
        <v>5.5101562500000272</v>
      </c>
      <c r="X94" s="40">
        <f>V94/($AB$4/100)</f>
        <v>94.489843749999963</v>
      </c>
    </row>
    <row r="95" spans="1:24" x14ac:dyDescent="0.3">
      <c r="A95" s="2">
        <v>44317</v>
      </c>
      <c r="B95" s="3">
        <v>0.95833333333333337</v>
      </c>
      <c r="C95" s="6">
        <v>9.7999999999999972</v>
      </c>
      <c r="D95" s="6">
        <v>11.5</v>
      </c>
      <c r="E95" s="4">
        <v>12.7821</v>
      </c>
      <c r="F95" s="5">
        <v>3.5999999999999997E-2</v>
      </c>
      <c r="G95" s="44">
        <f t="shared" si="14"/>
        <v>3.6249999999999998E-2</v>
      </c>
      <c r="H95" s="5">
        <v>0</v>
      </c>
      <c r="I95" s="44">
        <f t="shared" si="15"/>
        <v>0</v>
      </c>
      <c r="J95" s="5">
        <v>3.7999999999999999E-2</v>
      </c>
      <c r="K95" s="44">
        <f t="shared" si="16"/>
        <v>3.7499999999999999E-2</v>
      </c>
      <c r="L95" s="5">
        <v>0</v>
      </c>
      <c r="M95" s="44">
        <f t="shared" si="17"/>
        <v>0</v>
      </c>
      <c r="N95" s="5">
        <v>0</v>
      </c>
      <c r="O95" s="44">
        <f t="shared" si="18"/>
        <v>0</v>
      </c>
      <c r="P95" s="5">
        <v>0</v>
      </c>
      <c r="Q95" s="44">
        <f t="shared" si="19"/>
        <v>0</v>
      </c>
      <c r="R95" s="5">
        <v>0</v>
      </c>
      <c r="S95" s="44">
        <f t="shared" si="20"/>
        <v>0</v>
      </c>
      <c r="U95" s="39"/>
      <c r="V95" s="39"/>
      <c r="W95" s="40"/>
      <c r="X95" s="40"/>
    </row>
    <row r="96" spans="1:24" x14ac:dyDescent="0.3">
      <c r="A96" s="2">
        <v>44317</v>
      </c>
      <c r="B96" s="3">
        <v>0.96875</v>
      </c>
      <c r="C96" s="6">
        <v>9.7999999999999972</v>
      </c>
      <c r="D96" s="6">
        <v>11.200000000000003</v>
      </c>
      <c r="E96" s="4">
        <v>12.786666666666667</v>
      </c>
      <c r="F96" s="5">
        <v>3.5999999999999997E-2</v>
      </c>
      <c r="G96" s="44"/>
      <c r="H96" s="5">
        <v>0</v>
      </c>
      <c r="I96" s="44"/>
      <c r="J96" s="5">
        <v>3.6999999999999998E-2</v>
      </c>
      <c r="K96" s="44"/>
      <c r="L96" s="5">
        <v>0</v>
      </c>
      <c r="M96" s="44"/>
      <c r="N96" s="5">
        <v>0</v>
      </c>
      <c r="O96" s="44"/>
      <c r="P96" s="5">
        <v>0</v>
      </c>
      <c r="Q96" s="44"/>
      <c r="R96" s="5">
        <v>0</v>
      </c>
      <c r="S96" s="44"/>
      <c r="U96" s="39">
        <f>$AB$4-V96</f>
        <v>0.26448750000000132</v>
      </c>
      <c r="V96" s="39">
        <f>V94+($AB$3*M95)</f>
        <v>4.5355124999999985</v>
      </c>
      <c r="W96" s="40">
        <f>U96/($AB$4/100)</f>
        <v>5.5101562500000272</v>
      </c>
      <c r="X96" s="40">
        <f>V96/($AB$4/100)</f>
        <v>94.489843749999963</v>
      </c>
    </row>
    <row r="97" spans="1:24" x14ac:dyDescent="0.3">
      <c r="A97" s="2">
        <v>44317</v>
      </c>
      <c r="B97" s="3">
        <v>0.97916666666666663</v>
      </c>
      <c r="C97" s="6">
        <v>9.5999999999999943</v>
      </c>
      <c r="D97" s="6">
        <v>11</v>
      </c>
      <c r="E97" s="4">
        <v>12.763833333333334</v>
      </c>
      <c r="F97" s="5">
        <v>3.6999999999999998E-2</v>
      </c>
      <c r="G97" s="44"/>
      <c r="H97" s="5">
        <v>0</v>
      </c>
      <c r="I97" s="44"/>
      <c r="J97" s="5">
        <v>3.7999999999999999E-2</v>
      </c>
      <c r="K97" s="44"/>
      <c r="L97" s="5">
        <v>0</v>
      </c>
      <c r="M97" s="44"/>
      <c r="N97" s="5">
        <v>0</v>
      </c>
      <c r="O97" s="44"/>
      <c r="P97" s="5">
        <v>0</v>
      </c>
      <c r="Q97" s="44"/>
      <c r="R97" s="5">
        <v>0</v>
      </c>
      <c r="S97" s="44"/>
      <c r="U97" s="39"/>
      <c r="V97" s="39"/>
      <c r="W97" s="9"/>
      <c r="X97" s="9"/>
    </row>
    <row r="98" spans="1:24" x14ac:dyDescent="0.3">
      <c r="A98" s="2">
        <v>44317</v>
      </c>
      <c r="B98" s="3">
        <v>0.98958333333333337</v>
      </c>
      <c r="C98" s="6">
        <v>9.2000000000000028</v>
      </c>
      <c r="D98" s="6">
        <v>10.900000000000006</v>
      </c>
      <c r="E98" s="4">
        <v>12.759266666666667</v>
      </c>
      <c r="F98" s="5">
        <v>3.5999999999999997E-2</v>
      </c>
      <c r="G98" s="44"/>
      <c r="H98" s="5">
        <v>0</v>
      </c>
      <c r="I98" s="44"/>
      <c r="J98" s="5">
        <v>3.6999999999999998E-2</v>
      </c>
      <c r="K98" s="44"/>
      <c r="L98" s="5">
        <v>0</v>
      </c>
      <c r="M98" s="44"/>
      <c r="N98" s="5">
        <v>0</v>
      </c>
      <c r="O98" s="44"/>
      <c r="P98" s="5">
        <v>0</v>
      </c>
      <c r="Q98" s="44"/>
      <c r="R98" s="5">
        <v>0</v>
      </c>
      <c r="S98" s="44"/>
      <c r="U98" s="39">
        <f>$AB$4-V98</f>
        <v>0.30198750000000096</v>
      </c>
      <c r="V98" s="39">
        <f>V96-K95</f>
        <v>4.4980124999999989</v>
      </c>
      <c r="W98" s="40">
        <f>U98/($AB$4/100)</f>
        <v>6.2914062500000201</v>
      </c>
      <c r="X98" s="40">
        <f>V98/($AB$4/100)</f>
        <v>93.708593749999977</v>
      </c>
    </row>
    <row r="99" spans="1:24" x14ac:dyDescent="0.3">
      <c r="A99" s="2">
        <v>44318</v>
      </c>
      <c r="B99" s="3">
        <v>0</v>
      </c>
      <c r="C99" s="6">
        <v>9.0999999999999943</v>
      </c>
      <c r="D99" s="6">
        <v>10.400000000000006</v>
      </c>
      <c r="E99" s="4">
        <v>12.7547</v>
      </c>
      <c r="F99" s="5">
        <v>3.5999999999999997E-2</v>
      </c>
      <c r="G99" s="44">
        <f t="shared" si="14"/>
        <v>3.6499999999999998E-2</v>
      </c>
      <c r="H99" s="5">
        <v>0</v>
      </c>
      <c r="I99" s="44">
        <f t="shared" si="15"/>
        <v>0</v>
      </c>
      <c r="J99" s="5">
        <v>3.6999999999999998E-2</v>
      </c>
      <c r="K99" s="44">
        <f t="shared" si="16"/>
        <v>3.7499999999999999E-2</v>
      </c>
      <c r="L99" s="5">
        <v>0</v>
      </c>
      <c r="M99" s="44">
        <f t="shared" si="17"/>
        <v>0</v>
      </c>
      <c r="N99" s="5">
        <v>0</v>
      </c>
      <c r="O99" s="44">
        <f t="shared" si="18"/>
        <v>0</v>
      </c>
      <c r="P99" s="5">
        <v>0</v>
      </c>
      <c r="Q99" s="44">
        <f t="shared" si="19"/>
        <v>0</v>
      </c>
      <c r="R99" s="5">
        <v>0</v>
      </c>
      <c r="S99" s="44">
        <f t="shared" si="20"/>
        <v>0</v>
      </c>
      <c r="U99" s="39"/>
      <c r="V99" s="39"/>
      <c r="W99" s="40"/>
      <c r="X99" s="40"/>
    </row>
    <row r="100" spans="1:24" x14ac:dyDescent="0.3">
      <c r="A100" s="2">
        <v>44318</v>
      </c>
      <c r="B100" s="3">
        <v>1.0416666666666666E-2</v>
      </c>
      <c r="C100" s="6">
        <v>8.8999999999999986</v>
      </c>
      <c r="D100" s="6">
        <v>10.5</v>
      </c>
      <c r="E100" s="4">
        <v>12.741</v>
      </c>
      <c r="F100" s="5">
        <v>3.6999999999999998E-2</v>
      </c>
      <c r="G100" s="44"/>
      <c r="H100" s="5">
        <v>0</v>
      </c>
      <c r="I100" s="44"/>
      <c r="J100" s="5">
        <v>3.7999999999999999E-2</v>
      </c>
      <c r="K100" s="44"/>
      <c r="L100" s="5">
        <v>0</v>
      </c>
      <c r="M100" s="44"/>
      <c r="N100" s="5">
        <v>0</v>
      </c>
      <c r="O100" s="44"/>
      <c r="P100" s="5">
        <v>0</v>
      </c>
      <c r="Q100" s="44"/>
      <c r="R100" s="5">
        <v>0</v>
      </c>
      <c r="S100" s="44"/>
      <c r="U100" s="39">
        <f>$AB$4-V100</f>
        <v>0.30198750000000096</v>
      </c>
      <c r="V100" s="39">
        <f>V98+($AB$3*M99)</f>
        <v>4.4980124999999989</v>
      </c>
      <c r="W100" s="40">
        <f>U100/($AB$4/100)</f>
        <v>6.2914062500000201</v>
      </c>
      <c r="X100" s="40">
        <f>V100/($AB$4/100)</f>
        <v>93.708593749999977</v>
      </c>
    </row>
    <row r="101" spans="1:24" x14ac:dyDescent="0.3">
      <c r="A101" s="2">
        <v>44318</v>
      </c>
      <c r="B101" s="3">
        <v>2.0833333333333332E-2</v>
      </c>
      <c r="C101" s="6">
        <v>8.8999999999999986</v>
      </c>
      <c r="D101" s="6">
        <v>10.900000000000006</v>
      </c>
      <c r="E101" s="4">
        <v>12.738716666666667</v>
      </c>
      <c r="F101" s="5">
        <v>3.5999999999999997E-2</v>
      </c>
      <c r="G101" s="44"/>
      <c r="H101" s="5">
        <v>0</v>
      </c>
      <c r="I101" s="44"/>
      <c r="J101" s="5">
        <v>3.6999999999999998E-2</v>
      </c>
      <c r="K101" s="44"/>
      <c r="L101" s="5">
        <v>0</v>
      </c>
      <c r="M101" s="44"/>
      <c r="N101" s="5">
        <v>0</v>
      </c>
      <c r="O101" s="44"/>
      <c r="P101" s="5">
        <v>0</v>
      </c>
      <c r="Q101" s="44"/>
      <c r="R101" s="5">
        <v>0</v>
      </c>
      <c r="S101" s="44"/>
      <c r="U101" s="39"/>
      <c r="V101" s="39"/>
      <c r="W101" s="40"/>
      <c r="X101" s="40"/>
    </row>
    <row r="102" spans="1:24" x14ac:dyDescent="0.3">
      <c r="A102" s="2">
        <v>44318</v>
      </c>
      <c r="B102" s="3">
        <v>3.125E-2</v>
      </c>
      <c r="C102" s="6">
        <v>8.7000000000000028</v>
      </c>
      <c r="D102" s="6">
        <v>10.400000000000006</v>
      </c>
      <c r="E102" s="4">
        <v>12.7273</v>
      </c>
      <c r="F102" s="5">
        <v>3.6999999999999998E-2</v>
      </c>
      <c r="G102" s="44"/>
      <c r="H102" s="5">
        <v>0</v>
      </c>
      <c r="I102" s="44"/>
      <c r="J102" s="5">
        <v>3.7999999999999999E-2</v>
      </c>
      <c r="K102" s="44"/>
      <c r="L102" s="5">
        <v>0</v>
      </c>
      <c r="M102" s="44"/>
      <c r="N102" s="5">
        <v>0</v>
      </c>
      <c r="O102" s="44"/>
      <c r="P102" s="5">
        <v>0</v>
      </c>
      <c r="Q102" s="44"/>
      <c r="R102" s="5">
        <v>0</v>
      </c>
      <c r="S102" s="44"/>
      <c r="U102" s="39">
        <f>$AB$4-V102</f>
        <v>0.33948750000000061</v>
      </c>
      <c r="V102" s="39">
        <f>V100-K99</f>
        <v>4.4605124999999992</v>
      </c>
      <c r="W102" s="40">
        <f>U102/($AB$4/100)</f>
        <v>7.072656250000013</v>
      </c>
      <c r="X102" s="40">
        <f>V102/($AB$4/100)</f>
        <v>92.927343749999977</v>
      </c>
    </row>
    <row r="103" spans="1:24" x14ac:dyDescent="0.3">
      <c r="A103" s="2">
        <v>44318</v>
      </c>
      <c r="B103" s="3">
        <v>4.1666666666666664E-2</v>
      </c>
      <c r="C103" s="6">
        <v>8.6000000000000014</v>
      </c>
      <c r="D103" s="6">
        <v>10.400000000000006</v>
      </c>
      <c r="E103" s="4">
        <v>12.718166666666667</v>
      </c>
      <c r="F103" s="5">
        <v>3.5999999999999997E-2</v>
      </c>
      <c r="G103" s="44">
        <f t="shared" si="14"/>
        <v>3.6499999999999998E-2</v>
      </c>
      <c r="H103" s="5">
        <v>0</v>
      </c>
      <c r="I103" s="44">
        <f t="shared" si="15"/>
        <v>0</v>
      </c>
      <c r="J103" s="5">
        <v>3.6999999999999998E-2</v>
      </c>
      <c r="K103" s="44">
        <f t="shared" si="16"/>
        <v>3.7499999999999999E-2</v>
      </c>
      <c r="L103" s="5">
        <v>0</v>
      </c>
      <c r="M103" s="44">
        <f t="shared" si="17"/>
        <v>0</v>
      </c>
      <c r="N103" s="5">
        <v>0</v>
      </c>
      <c r="O103" s="44">
        <f t="shared" si="18"/>
        <v>0</v>
      </c>
      <c r="P103" s="5">
        <v>0</v>
      </c>
      <c r="Q103" s="44">
        <f t="shared" si="19"/>
        <v>0</v>
      </c>
      <c r="R103" s="5">
        <v>0</v>
      </c>
      <c r="S103" s="44">
        <f t="shared" si="20"/>
        <v>0</v>
      </c>
      <c r="U103" s="39"/>
      <c r="V103" s="39"/>
      <c r="W103" s="40"/>
      <c r="X103" s="40"/>
    </row>
    <row r="104" spans="1:24" x14ac:dyDescent="0.3">
      <c r="A104" s="2">
        <v>44318</v>
      </c>
      <c r="B104" s="3">
        <v>5.2083333333333336E-2</v>
      </c>
      <c r="C104" s="6">
        <v>8.6000000000000014</v>
      </c>
      <c r="D104" s="6">
        <v>10</v>
      </c>
      <c r="E104" s="4">
        <v>12.715883333333334</v>
      </c>
      <c r="F104" s="5">
        <v>3.6999999999999998E-2</v>
      </c>
      <c r="G104" s="44"/>
      <c r="H104" s="5">
        <v>0</v>
      </c>
      <c r="I104" s="44"/>
      <c r="J104" s="5">
        <v>3.7999999999999999E-2</v>
      </c>
      <c r="K104" s="44"/>
      <c r="L104" s="5">
        <v>0</v>
      </c>
      <c r="M104" s="44"/>
      <c r="N104" s="5">
        <v>0</v>
      </c>
      <c r="O104" s="44"/>
      <c r="P104" s="5">
        <v>0</v>
      </c>
      <c r="Q104" s="44"/>
      <c r="R104" s="5">
        <v>0</v>
      </c>
      <c r="S104" s="44"/>
      <c r="U104" s="39">
        <f>$AB$4-V104</f>
        <v>0.33948750000000061</v>
      </c>
      <c r="V104" s="39">
        <f>V102+($AB$3*M103)</f>
        <v>4.4605124999999992</v>
      </c>
      <c r="W104" s="40">
        <f>U104/($AB$4/100)</f>
        <v>7.072656250000013</v>
      </c>
      <c r="X104" s="40">
        <f>V104/($AB$4/100)</f>
        <v>92.927343749999977</v>
      </c>
    </row>
    <row r="105" spans="1:24" x14ac:dyDescent="0.3">
      <c r="A105" s="2">
        <v>44318</v>
      </c>
      <c r="B105" s="3">
        <v>6.25E-2</v>
      </c>
      <c r="C105" s="6">
        <v>8.5</v>
      </c>
      <c r="D105" s="6">
        <v>10</v>
      </c>
      <c r="E105" s="4">
        <v>12.711316666666667</v>
      </c>
      <c r="F105" s="5">
        <v>3.5999999999999997E-2</v>
      </c>
      <c r="G105" s="44"/>
      <c r="H105" s="5">
        <v>0</v>
      </c>
      <c r="I105" s="44"/>
      <c r="J105" s="5">
        <v>3.6999999999999998E-2</v>
      </c>
      <c r="K105" s="44"/>
      <c r="L105" s="5">
        <v>0</v>
      </c>
      <c r="M105" s="44"/>
      <c r="N105" s="5">
        <v>0</v>
      </c>
      <c r="O105" s="44"/>
      <c r="P105" s="5">
        <v>0</v>
      </c>
      <c r="Q105" s="44"/>
      <c r="R105" s="5">
        <v>0</v>
      </c>
      <c r="S105" s="44"/>
      <c r="U105" s="39"/>
      <c r="V105" s="39"/>
      <c r="W105" s="9"/>
      <c r="X105" s="9"/>
    </row>
    <row r="106" spans="1:24" x14ac:dyDescent="0.3">
      <c r="A106" s="2">
        <v>44318</v>
      </c>
      <c r="B106" s="3">
        <v>7.2916666666666671E-2</v>
      </c>
      <c r="C106" s="6">
        <v>8.3999999999999986</v>
      </c>
      <c r="D106" s="6">
        <v>9.9000000000000057</v>
      </c>
      <c r="E106" s="4">
        <v>12.697616666666667</v>
      </c>
      <c r="F106" s="5">
        <v>3.6999999999999998E-2</v>
      </c>
      <c r="G106" s="44"/>
      <c r="H106" s="5">
        <v>0</v>
      </c>
      <c r="I106" s="44"/>
      <c r="J106" s="5">
        <v>3.7999999999999999E-2</v>
      </c>
      <c r="K106" s="44"/>
      <c r="L106" s="5">
        <v>0</v>
      </c>
      <c r="M106" s="44"/>
      <c r="N106" s="5">
        <v>0</v>
      </c>
      <c r="O106" s="44"/>
      <c r="P106" s="5">
        <v>0</v>
      </c>
      <c r="Q106" s="44"/>
      <c r="R106" s="5">
        <v>0</v>
      </c>
      <c r="S106" s="44"/>
      <c r="U106" s="39">
        <f>$AB$4-V106</f>
        <v>0.37698750000000025</v>
      </c>
      <c r="V106" s="39">
        <f>V104-K103</f>
        <v>4.4230124999999996</v>
      </c>
      <c r="W106" s="40">
        <f>U106/($AB$4/100)</f>
        <v>7.853906250000005</v>
      </c>
      <c r="X106" s="40">
        <f>V106/($AB$4/100)</f>
        <v>92.146093749999991</v>
      </c>
    </row>
    <row r="107" spans="1:24" x14ac:dyDescent="0.3">
      <c r="A107" s="2">
        <v>44318</v>
      </c>
      <c r="B107" s="3">
        <v>8.3333333333333329E-2</v>
      </c>
      <c r="C107" s="6">
        <v>8.3999999999999986</v>
      </c>
      <c r="D107" s="6">
        <v>10</v>
      </c>
      <c r="E107" s="4">
        <v>12.688483333333334</v>
      </c>
      <c r="F107" s="5">
        <v>3.5999999999999997E-2</v>
      </c>
      <c r="G107" s="44">
        <f t="shared" si="14"/>
        <v>3.6499999999999998E-2</v>
      </c>
      <c r="H107" s="5">
        <v>0</v>
      </c>
      <c r="I107" s="44">
        <f t="shared" si="15"/>
        <v>0</v>
      </c>
      <c r="J107" s="5">
        <v>3.6999999999999998E-2</v>
      </c>
      <c r="K107" s="44">
        <f t="shared" si="16"/>
        <v>3.7499999999999999E-2</v>
      </c>
      <c r="L107" s="5">
        <v>0</v>
      </c>
      <c r="M107" s="44">
        <f t="shared" si="17"/>
        <v>0</v>
      </c>
      <c r="N107" s="5">
        <v>0</v>
      </c>
      <c r="O107" s="44">
        <f t="shared" si="18"/>
        <v>0</v>
      </c>
      <c r="P107" s="5">
        <v>0</v>
      </c>
      <c r="Q107" s="44">
        <f t="shared" si="19"/>
        <v>0</v>
      </c>
      <c r="R107" s="5">
        <v>0</v>
      </c>
      <c r="S107" s="44">
        <f t="shared" si="20"/>
        <v>0</v>
      </c>
      <c r="U107" s="39"/>
      <c r="V107" s="39"/>
      <c r="W107" s="40"/>
      <c r="X107" s="40"/>
    </row>
    <row r="108" spans="1:24" x14ac:dyDescent="0.3">
      <c r="A108" s="2">
        <v>44318</v>
      </c>
      <c r="B108" s="3">
        <v>9.375E-2</v>
      </c>
      <c r="C108" s="6">
        <v>8.3999999999999986</v>
      </c>
      <c r="D108" s="6">
        <v>9.9000000000000057</v>
      </c>
      <c r="E108" s="4">
        <v>12.686199999999999</v>
      </c>
      <c r="F108" s="5">
        <v>3.6999999999999998E-2</v>
      </c>
      <c r="G108" s="44"/>
      <c r="H108" s="5">
        <v>0</v>
      </c>
      <c r="I108" s="44"/>
      <c r="J108" s="5">
        <v>3.7999999999999999E-2</v>
      </c>
      <c r="K108" s="44"/>
      <c r="L108" s="5">
        <v>0</v>
      </c>
      <c r="M108" s="44"/>
      <c r="N108" s="5">
        <v>0</v>
      </c>
      <c r="O108" s="44"/>
      <c r="P108" s="5">
        <v>0</v>
      </c>
      <c r="Q108" s="44"/>
      <c r="R108" s="5">
        <v>0</v>
      </c>
      <c r="S108" s="44"/>
      <c r="U108" s="39">
        <f>$AB$4-V108</f>
        <v>0.37698750000000025</v>
      </c>
      <c r="V108" s="39">
        <f>V106+($AB$3*M107)</f>
        <v>4.4230124999999996</v>
      </c>
      <c r="W108" s="40">
        <f>U108/($AB$4/100)</f>
        <v>7.853906250000005</v>
      </c>
      <c r="X108" s="40">
        <f>V108/($AB$4/100)</f>
        <v>92.146093749999991</v>
      </c>
    </row>
    <row r="109" spans="1:24" x14ac:dyDescent="0.3">
      <c r="A109" s="2">
        <v>44318</v>
      </c>
      <c r="B109" s="3">
        <v>0.10416666666666667</v>
      </c>
      <c r="C109" s="6">
        <v>8.2999999999999972</v>
      </c>
      <c r="D109" s="6">
        <v>10</v>
      </c>
      <c r="E109" s="4">
        <v>12.674783333333334</v>
      </c>
      <c r="F109" s="5">
        <v>3.5999999999999997E-2</v>
      </c>
      <c r="G109" s="44"/>
      <c r="H109" s="5">
        <v>0</v>
      </c>
      <c r="I109" s="44"/>
      <c r="J109" s="5">
        <v>3.6999999999999998E-2</v>
      </c>
      <c r="K109" s="44"/>
      <c r="L109" s="5">
        <v>0</v>
      </c>
      <c r="M109" s="44"/>
      <c r="N109" s="5">
        <v>0</v>
      </c>
      <c r="O109" s="44"/>
      <c r="P109" s="5">
        <v>0</v>
      </c>
      <c r="Q109" s="44"/>
      <c r="R109" s="5">
        <v>0</v>
      </c>
      <c r="S109" s="44"/>
      <c r="U109" s="39"/>
      <c r="V109" s="39"/>
      <c r="W109" s="40"/>
      <c r="X109" s="40"/>
    </row>
    <row r="110" spans="1:24" x14ac:dyDescent="0.3">
      <c r="A110" s="2">
        <v>44318</v>
      </c>
      <c r="B110" s="3">
        <v>0.11458333333333333</v>
      </c>
      <c r="C110" s="6">
        <v>8.2999999999999972</v>
      </c>
      <c r="D110" s="6">
        <v>10.099999999999994</v>
      </c>
      <c r="E110" s="4">
        <v>12.667933333333334</v>
      </c>
      <c r="F110" s="5">
        <v>3.6999999999999998E-2</v>
      </c>
      <c r="G110" s="44"/>
      <c r="H110" s="5">
        <v>0</v>
      </c>
      <c r="I110" s="44"/>
      <c r="J110" s="5">
        <v>3.7999999999999999E-2</v>
      </c>
      <c r="K110" s="44"/>
      <c r="L110" s="5">
        <v>0</v>
      </c>
      <c r="M110" s="44"/>
      <c r="N110" s="5">
        <v>0</v>
      </c>
      <c r="O110" s="44"/>
      <c r="P110" s="5">
        <v>0</v>
      </c>
      <c r="Q110" s="44"/>
      <c r="R110" s="5">
        <v>0</v>
      </c>
      <c r="S110" s="44"/>
      <c r="U110" s="39">
        <f>$AB$4-V110</f>
        <v>0.4144874999999999</v>
      </c>
      <c r="V110" s="39">
        <f>V108-K107</f>
        <v>4.3855124999999999</v>
      </c>
      <c r="W110" s="40">
        <f>U110/($AB$4/100)</f>
        <v>8.6351562499999979</v>
      </c>
      <c r="X110" s="40">
        <f>V110/($AB$4/100)</f>
        <v>91.364843749999991</v>
      </c>
    </row>
    <row r="111" spans="1:24" x14ac:dyDescent="0.3">
      <c r="A111" s="2">
        <v>44318</v>
      </c>
      <c r="B111" s="3">
        <v>0.125</v>
      </c>
      <c r="C111" s="6">
        <v>8.2000000000000028</v>
      </c>
      <c r="D111" s="6">
        <v>10</v>
      </c>
      <c r="E111" s="4">
        <v>12.661083333333334</v>
      </c>
      <c r="F111" s="5">
        <v>3.5999999999999997E-2</v>
      </c>
      <c r="G111" s="44">
        <f t="shared" si="14"/>
        <v>3.6499999999999998E-2</v>
      </c>
      <c r="H111" s="5">
        <v>0</v>
      </c>
      <c r="I111" s="44">
        <f t="shared" si="15"/>
        <v>0</v>
      </c>
      <c r="J111" s="5">
        <v>3.6999999999999998E-2</v>
      </c>
      <c r="K111" s="44">
        <f t="shared" si="16"/>
        <v>3.7499999999999999E-2</v>
      </c>
      <c r="L111" s="5">
        <v>0</v>
      </c>
      <c r="M111" s="44">
        <f t="shared" si="17"/>
        <v>0</v>
      </c>
      <c r="N111" s="5">
        <v>0</v>
      </c>
      <c r="O111" s="44">
        <f t="shared" si="18"/>
        <v>0</v>
      </c>
      <c r="P111" s="5">
        <v>0</v>
      </c>
      <c r="Q111" s="44">
        <f t="shared" si="19"/>
        <v>0</v>
      </c>
      <c r="R111" s="5">
        <v>0</v>
      </c>
      <c r="S111" s="44">
        <f t="shared" si="20"/>
        <v>0</v>
      </c>
      <c r="U111" s="39"/>
      <c r="V111" s="39"/>
      <c r="W111" s="40"/>
      <c r="X111" s="40"/>
    </row>
    <row r="112" spans="1:24" x14ac:dyDescent="0.3">
      <c r="A112" s="2">
        <v>44318</v>
      </c>
      <c r="B112" s="3">
        <v>0.13541666666666666</v>
      </c>
      <c r="C112" s="6">
        <v>8.2000000000000028</v>
      </c>
      <c r="D112" s="6">
        <v>9.7000000000000028</v>
      </c>
      <c r="E112" s="4">
        <v>12.663366666666667</v>
      </c>
      <c r="F112" s="5">
        <v>3.6999999999999998E-2</v>
      </c>
      <c r="G112" s="44"/>
      <c r="H112" s="5">
        <v>0</v>
      </c>
      <c r="I112" s="44"/>
      <c r="J112" s="5">
        <v>3.7999999999999999E-2</v>
      </c>
      <c r="K112" s="44"/>
      <c r="L112" s="5">
        <v>0</v>
      </c>
      <c r="M112" s="44"/>
      <c r="N112" s="5">
        <v>0</v>
      </c>
      <c r="O112" s="44"/>
      <c r="P112" s="5">
        <v>0</v>
      </c>
      <c r="Q112" s="44"/>
      <c r="R112" s="5">
        <v>0</v>
      </c>
      <c r="S112" s="44"/>
      <c r="U112" s="39">
        <f>$AB$4-V112</f>
        <v>0.4144874999999999</v>
      </c>
      <c r="V112" s="39">
        <f>V110+($AB$3*M111)</f>
        <v>4.3855124999999999</v>
      </c>
      <c r="W112" s="40">
        <f>U112/($AB$4/100)</f>
        <v>8.6351562499999979</v>
      </c>
      <c r="X112" s="40">
        <f>V112/($AB$4/100)</f>
        <v>91.364843749999991</v>
      </c>
    </row>
    <row r="113" spans="1:24" x14ac:dyDescent="0.3">
      <c r="A113" s="2">
        <v>44318</v>
      </c>
      <c r="B113" s="3">
        <v>0.14583333333333334</v>
      </c>
      <c r="C113" s="6">
        <v>8.2000000000000028</v>
      </c>
      <c r="D113" s="6">
        <v>9.5</v>
      </c>
      <c r="E113" s="4">
        <v>12.656516666666667</v>
      </c>
      <c r="F113" s="5">
        <v>3.6999999999999998E-2</v>
      </c>
      <c r="G113" s="44"/>
      <c r="H113" s="5">
        <v>0</v>
      </c>
      <c r="I113" s="44"/>
      <c r="J113" s="5">
        <v>3.6999999999999998E-2</v>
      </c>
      <c r="K113" s="44"/>
      <c r="L113" s="5">
        <v>0</v>
      </c>
      <c r="M113" s="44"/>
      <c r="N113" s="5">
        <v>0</v>
      </c>
      <c r="O113" s="44"/>
      <c r="P113" s="5">
        <v>0</v>
      </c>
      <c r="Q113" s="44"/>
      <c r="R113" s="5">
        <v>0</v>
      </c>
      <c r="S113" s="44"/>
      <c r="U113" s="39"/>
      <c r="V113" s="39"/>
      <c r="W113" s="9"/>
      <c r="X113" s="9"/>
    </row>
    <row r="114" spans="1:24" x14ac:dyDescent="0.3">
      <c r="A114" s="2">
        <v>44318</v>
      </c>
      <c r="B114" s="3">
        <v>0.15625</v>
      </c>
      <c r="C114" s="6">
        <v>8.1000000000000014</v>
      </c>
      <c r="D114" s="6">
        <v>9.5</v>
      </c>
      <c r="E114" s="4">
        <v>12.651950000000001</v>
      </c>
      <c r="F114" s="5">
        <v>3.5999999999999997E-2</v>
      </c>
      <c r="G114" s="44"/>
      <c r="H114" s="5">
        <v>0</v>
      </c>
      <c r="I114" s="44"/>
      <c r="J114" s="5">
        <v>3.7999999999999999E-2</v>
      </c>
      <c r="K114" s="44"/>
      <c r="L114" s="5">
        <v>0</v>
      </c>
      <c r="M114" s="44"/>
      <c r="N114" s="5">
        <v>0</v>
      </c>
      <c r="O114" s="44"/>
      <c r="P114" s="5">
        <v>0</v>
      </c>
      <c r="Q114" s="44"/>
      <c r="R114" s="5">
        <v>0</v>
      </c>
      <c r="S114" s="44"/>
      <c r="U114" s="39">
        <f>$AB$4-V114</f>
        <v>0.45198749999999954</v>
      </c>
      <c r="V114" s="39">
        <f>V112-K111</f>
        <v>4.3480125000000003</v>
      </c>
      <c r="W114" s="40">
        <f>U114/($AB$4/100)</f>
        <v>9.4164062499999908</v>
      </c>
      <c r="X114" s="40">
        <f>V114/($AB$4/100)</f>
        <v>90.583593750000006</v>
      </c>
    </row>
    <row r="115" spans="1:24" x14ac:dyDescent="0.3">
      <c r="A115" s="2">
        <v>44318</v>
      </c>
      <c r="B115" s="3">
        <v>0.16666666666666666</v>
      </c>
      <c r="C115" s="6">
        <v>8.1000000000000014</v>
      </c>
      <c r="D115" s="6">
        <v>9.5999999999999943</v>
      </c>
      <c r="E115" s="4">
        <v>12.658800000000001</v>
      </c>
      <c r="F115" s="5">
        <v>3.6999999999999998E-2</v>
      </c>
      <c r="G115" s="44">
        <f t="shared" si="14"/>
        <v>3.6749999999999998E-2</v>
      </c>
      <c r="H115" s="5">
        <v>0</v>
      </c>
      <c r="I115" s="44">
        <f t="shared" si="15"/>
        <v>0</v>
      </c>
      <c r="J115" s="5">
        <v>3.6999999999999998E-2</v>
      </c>
      <c r="K115" s="44">
        <f t="shared" si="16"/>
        <v>3.7499999999999999E-2</v>
      </c>
      <c r="L115" s="5">
        <v>0</v>
      </c>
      <c r="M115" s="44">
        <f t="shared" si="17"/>
        <v>0</v>
      </c>
      <c r="N115" s="5">
        <v>0</v>
      </c>
      <c r="O115" s="44">
        <f t="shared" si="18"/>
        <v>0</v>
      </c>
      <c r="P115" s="5">
        <v>0</v>
      </c>
      <c r="Q115" s="44">
        <f t="shared" si="19"/>
        <v>0</v>
      </c>
      <c r="R115" s="5">
        <v>0</v>
      </c>
      <c r="S115" s="44">
        <f t="shared" si="20"/>
        <v>0</v>
      </c>
      <c r="U115" s="39"/>
      <c r="V115" s="39"/>
      <c r="W115" s="40"/>
      <c r="X115" s="40"/>
    </row>
    <row r="116" spans="1:24" x14ac:dyDescent="0.3">
      <c r="A116" s="2">
        <v>44318</v>
      </c>
      <c r="B116" s="3">
        <v>0.17708333333333334</v>
      </c>
      <c r="C116" s="6">
        <v>8</v>
      </c>
      <c r="D116" s="6">
        <v>9.5</v>
      </c>
      <c r="E116" s="4">
        <v>12.649666666666667</v>
      </c>
      <c r="F116" s="5">
        <v>3.5999999999999997E-2</v>
      </c>
      <c r="G116" s="44"/>
      <c r="H116" s="5">
        <v>0</v>
      </c>
      <c r="I116" s="44"/>
      <c r="J116" s="5">
        <v>3.7999999999999999E-2</v>
      </c>
      <c r="K116" s="44"/>
      <c r="L116" s="5">
        <v>0</v>
      </c>
      <c r="M116" s="44"/>
      <c r="N116" s="5">
        <v>0</v>
      </c>
      <c r="O116" s="44"/>
      <c r="P116" s="5">
        <v>0</v>
      </c>
      <c r="Q116" s="44"/>
      <c r="R116" s="5">
        <v>0</v>
      </c>
      <c r="S116" s="44"/>
      <c r="U116" s="39">
        <f>$AB$4-V116</f>
        <v>0.45198749999999954</v>
      </c>
      <c r="V116" s="39">
        <f>V114+($AB$3*M115)</f>
        <v>4.3480125000000003</v>
      </c>
      <c r="W116" s="40">
        <f>U116/($AB$4/100)</f>
        <v>9.4164062499999908</v>
      </c>
      <c r="X116" s="40">
        <f>V116/($AB$4/100)</f>
        <v>90.583593750000006</v>
      </c>
    </row>
    <row r="117" spans="1:24" x14ac:dyDescent="0.3">
      <c r="A117" s="2">
        <v>44318</v>
      </c>
      <c r="B117" s="3">
        <v>0.1875</v>
      </c>
      <c r="C117" s="6">
        <v>8</v>
      </c>
      <c r="D117" s="6">
        <v>9.5999999999999943</v>
      </c>
      <c r="E117" s="4">
        <v>12.654233333333334</v>
      </c>
      <c r="F117" s="5">
        <v>3.6999999999999998E-2</v>
      </c>
      <c r="G117" s="44"/>
      <c r="H117" s="5">
        <v>0</v>
      </c>
      <c r="I117" s="44"/>
      <c r="J117" s="5">
        <v>3.6999999999999998E-2</v>
      </c>
      <c r="K117" s="44"/>
      <c r="L117" s="5">
        <v>0</v>
      </c>
      <c r="M117" s="44"/>
      <c r="N117" s="5">
        <v>0</v>
      </c>
      <c r="O117" s="44"/>
      <c r="P117" s="5">
        <v>0</v>
      </c>
      <c r="Q117" s="44"/>
      <c r="R117" s="5">
        <v>0</v>
      </c>
      <c r="S117" s="44"/>
      <c r="U117" s="39"/>
      <c r="V117" s="39"/>
      <c r="W117" s="40"/>
      <c r="X117" s="40"/>
    </row>
    <row r="118" spans="1:24" x14ac:dyDescent="0.3">
      <c r="A118" s="2">
        <v>44318</v>
      </c>
      <c r="B118" s="3">
        <v>0.19791666666666666</v>
      </c>
      <c r="C118" s="6">
        <v>8</v>
      </c>
      <c r="D118" s="6">
        <v>11.299999999999997</v>
      </c>
      <c r="E118" s="4">
        <v>12.638250000000001</v>
      </c>
      <c r="F118" s="5">
        <v>3.6999999999999998E-2</v>
      </c>
      <c r="G118" s="44"/>
      <c r="H118" s="5">
        <v>0</v>
      </c>
      <c r="I118" s="44"/>
      <c r="J118" s="5">
        <v>3.7999999999999999E-2</v>
      </c>
      <c r="K118" s="44"/>
      <c r="L118" s="5">
        <v>0</v>
      </c>
      <c r="M118" s="44"/>
      <c r="N118" s="5">
        <v>0</v>
      </c>
      <c r="O118" s="44"/>
      <c r="P118" s="5">
        <v>0</v>
      </c>
      <c r="Q118" s="44"/>
      <c r="R118" s="5">
        <v>0</v>
      </c>
      <c r="S118" s="44"/>
      <c r="U118" s="39">
        <f>$AB$4-V118</f>
        <v>0.48948749999999919</v>
      </c>
      <c r="V118" s="39">
        <f>V116-K115</f>
        <v>4.3105125000000006</v>
      </c>
      <c r="W118" s="40">
        <f>U118/($AB$4/100)</f>
        <v>10.197656249999984</v>
      </c>
      <c r="X118" s="40">
        <f>V118/($AB$4/100)</f>
        <v>89.802343750000006</v>
      </c>
    </row>
    <row r="119" spans="1:24" x14ac:dyDescent="0.3">
      <c r="A119" s="2">
        <v>44318</v>
      </c>
      <c r="B119" s="3">
        <v>0.20833333333333334</v>
      </c>
      <c r="C119" s="6">
        <v>7.8999999999999986</v>
      </c>
      <c r="D119" s="6">
        <v>12.599999999999994</v>
      </c>
      <c r="E119" s="4">
        <v>12.617700000000001</v>
      </c>
      <c r="F119" s="5">
        <v>3.5999999999999997E-2</v>
      </c>
      <c r="G119" s="44">
        <f t="shared" si="14"/>
        <v>3.6749999999999998E-2</v>
      </c>
      <c r="H119" s="5">
        <v>0</v>
      </c>
      <c r="I119" s="44">
        <f t="shared" si="15"/>
        <v>0</v>
      </c>
      <c r="J119" s="5">
        <v>3.6999999999999998E-2</v>
      </c>
      <c r="K119" s="44">
        <f t="shared" si="16"/>
        <v>3.7499999999999999E-2</v>
      </c>
      <c r="L119" s="5">
        <v>0</v>
      </c>
      <c r="M119" s="44">
        <f t="shared" si="17"/>
        <v>0</v>
      </c>
      <c r="N119" s="5">
        <v>0</v>
      </c>
      <c r="O119" s="44">
        <f t="shared" si="18"/>
        <v>0</v>
      </c>
      <c r="P119" s="5">
        <v>0</v>
      </c>
      <c r="Q119" s="44">
        <f t="shared" si="19"/>
        <v>0</v>
      </c>
      <c r="R119" s="5">
        <v>0</v>
      </c>
      <c r="S119" s="44">
        <f t="shared" si="20"/>
        <v>0</v>
      </c>
      <c r="U119" s="39"/>
      <c r="V119" s="39"/>
      <c r="W119" s="40"/>
      <c r="X119" s="40"/>
    </row>
    <row r="120" spans="1:24" x14ac:dyDescent="0.3">
      <c r="A120" s="2">
        <v>44318</v>
      </c>
      <c r="B120" s="3">
        <v>0.21875</v>
      </c>
      <c r="C120" s="6">
        <v>8</v>
      </c>
      <c r="D120" s="6">
        <v>11.299999999999997</v>
      </c>
      <c r="E120" s="4">
        <v>12.626833333333334</v>
      </c>
      <c r="F120" s="5">
        <v>3.6999999999999998E-2</v>
      </c>
      <c r="G120" s="44"/>
      <c r="H120" s="5">
        <v>0</v>
      </c>
      <c r="I120" s="44"/>
      <c r="J120" s="5">
        <v>3.7999999999999999E-2</v>
      </c>
      <c r="K120" s="44"/>
      <c r="L120" s="5">
        <v>0</v>
      </c>
      <c r="M120" s="44"/>
      <c r="N120" s="5">
        <v>0</v>
      </c>
      <c r="O120" s="44"/>
      <c r="P120" s="5">
        <v>0</v>
      </c>
      <c r="Q120" s="44"/>
      <c r="R120" s="5">
        <v>0</v>
      </c>
      <c r="S120" s="44"/>
      <c r="U120" s="39">
        <f>$AB$4-V120</f>
        <v>0.48948749999999919</v>
      </c>
      <c r="V120" s="39">
        <f>V118+($AB$3*M119)</f>
        <v>4.3105125000000006</v>
      </c>
      <c r="W120" s="40">
        <f>U120/($AB$4/100)</f>
        <v>10.197656249999984</v>
      </c>
      <c r="X120" s="40">
        <f>V120/($AB$4/100)</f>
        <v>89.802343750000006</v>
      </c>
    </row>
    <row r="121" spans="1:24" x14ac:dyDescent="0.3">
      <c r="A121" s="2">
        <v>44318</v>
      </c>
      <c r="B121" s="3">
        <v>0.22916666666666666</v>
      </c>
      <c r="C121" s="6">
        <v>7.7999999999999972</v>
      </c>
      <c r="D121" s="6">
        <v>10.299999999999997</v>
      </c>
      <c r="E121" s="4">
        <v>12.635966666666667</v>
      </c>
      <c r="F121" s="5">
        <v>3.6999999999999998E-2</v>
      </c>
      <c r="G121" s="44"/>
      <c r="H121" s="5">
        <v>0</v>
      </c>
      <c r="I121" s="44"/>
      <c r="J121" s="5">
        <v>3.7999999999999999E-2</v>
      </c>
      <c r="K121" s="44"/>
      <c r="L121" s="5">
        <v>0</v>
      </c>
      <c r="M121" s="44"/>
      <c r="N121" s="5">
        <v>0</v>
      </c>
      <c r="O121" s="44"/>
      <c r="P121" s="5">
        <v>0</v>
      </c>
      <c r="Q121" s="44"/>
      <c r="R121" s="5">
        <v>0</v>
      </c>
      <c r="S121" s="44"/>
      <c r="U121" s="39"/>
      <c r="V121" s="39"/>
      <c r="W121" s="9"/>
      <c r="X121" s="9"/>
    </row>
    <row r="122" spans="1:24" x14ac:dyDescent="0.3">
      <c r="A122" s="2">
        <v>44318</v>
      </c>
      <c r="B122" s="3">
        <v>0.23958333333333334</v>
      </c>
      <c r="C122" s="6">
        <v>7.7999999999999972</v>
      </c>
      <c r="D122" s="6">
        <v>9.7999999999999972</v>
      </c>
      <c r="E122" s="4">
        <v>12.635966666666667</v>
      </c>
      <c r="F122" s="5">
        <v>3.6999999999999998E-2</v>
      </c>
      <c r="G122" s="44"/>
      <c r="H122" s="5">
        <v>0</v>
      </c>
      <c r="I122" s="44"/>
      <c r="J122" s="5">
        <v>3.6999999999999998E-2</v>
      </c>
      <c r="K122" s="44"/>
      <c r="L122" s="5">
        <v>0</v>
      </c>
      <c r="M122" s="44"/>
      <c r="N122" s="5">
        <v>0</v>
      </c>
      <c r="O122" s="44"/>
      <c r="P122" s="5">
        <v>0</v>
      </c>
      <c r="Q122" s="44"/>
      <c r="R122" s="5">
        <v>0</v>
      </c>
      <c r="S122" s="44"/>
      <c r="U122" s="39">
        <f>$AB$4-V122</f>
        <v>0.52698749999999883</v>
      </c>
      <c r="V122" s="39">
        <f>V120-K119</f>
        <v>4.273012500000001</v>
      </c>
      <c r="W122" s="40">
        <f>U122/($AB$4/100)</f>
        <v>10.978906249999975</v>
      </c>
      <c r="X122" s="40">
        <f>V122/($AB$4/100)</f>
        <v>89.02109375000002</v>
      </c>
    </row>
    <row r="123" spans="1:24" x14ac:dyDescent="0.3">
      <c r="A123" s="2">
        <v>44318</v>
      </c>
      <c r="B123" s="3">
        <v>0.25</v>
      </c>
      <c r="C123" s="6">
        <v>7.7000000000000028</v>
      </c>
      <c r="D123" s="6">
        <v>9.4000000000000057</v>
      </c>
      <c r="E123" s="4">
        <v>12.638250000000001</v>
      </c>
      <c r="F123" s="5">
        <v>3.6999999999999998E-2</v>
      </c>
      <c r="G123" s="44">
        <f t="shared" si="14"/>
        <v>3.7749999999999999E-2</v>
      </c>
      <c r="H123" s="5">
        <v>0</v>
      </c>
      <c r="I123" s="44">
        <f t="shared" si="15"/>
        <v>0</v>
      </c>
      <c r="J123" s="5">
        <v>3.7999999999999999E-2</v>
      </c>
      <c r="K123" s="44">
        <f t="shared" si="16"/>
        <v>3.8249999999999999E-2</v>
      </c>
      <c r="L123" s="5">
        <v>0</v>
      </c>
      <c r="M123" s="44">
        <f t="shared" si="17"/>
        <v>0</v>
      </c>
      <c r="N123" s="5">
        <v>0</v>
      </c>
      <c r="O123" s="44">
        <f t="shared" si="18"/>
        <v>0</v>
      </c>
      <c r="P123" s="5">
        <v>0</v>
      </c>
      <c r="Q123" s="44">
        <f t="shared" si="19"/>
        <v>0</v>
      </c>
      <c r="R123" s="5">
        <v>0</v>
      </c>
      <c r="S123" s="44">
        <f t="shared" si="20"/>
        <v>0</v>
      </c>
      <c r="U123" s="39"/>
      <c r="V123" s="39"/>
      <c r="W123" s="40"/>
      <c r="X123" s="40"/>
    </row>
    <row r="124" spans="1:24" x14ac:dyDescent="0.3">
      <c r="A124" s="2">
        <v>44318</v>
      </c>
      <c r="B124" s="3">
        <v>0.26041666666666669</v>
      </c>
      <c r="C124" s="6">
        <v>7.3999999999999986</v>
      </c>
      <c r="D124" s="6">
        <v>11.900000000000006</v>
      </c>
      <c r="E124" s="4">
        <v>12.622266666666667</v>
      </c>
      <c r="F124" s="5">
        <v>3.7999999999999999E-2</v>
      </c>
      <c r="G124" s="44"/>
      <c r="H124" s="5">
        <v>0</v>
      </c>
      <c r="I124" s="44"/>
      <c r="J124" s="5">
        <v>3.7999999999999999E-2</v>
      </c>
      <c r="K124" s="44"/>
      <c r="L124" s="5">
        <v>0</v>
      </c>
      <c r="M124" s="44"/>
      <c r="N124" s="5">
        <v>0</v>
      </c>
      <c r="O124" s="44"/>
      <c r="P124" s="5">
        <v>0</v>
      </c>
      <c r="Q124" s="44"/>
      <c r="R124" s="5">
        <v>0</v>
      </c>
      <c r="S124" s="44"/>
      <c r="U124" s="39">
        <f>$AB$4-V124</f>
        <v>0.52698749999999883</v>
      </c>
      <c r="V124" s="39">
        <f>V122+($AB$3*M123)</f>
        <v>4.273012500000001</v>
      </c>
      <c r="W124" s="40">
        <f>U124/($AB$4/100)</f>
        <v>10.978906249999975</v>
      </c>
      <c r="X124" s="40">
        <f>V124/($AB$4/100)</f>
        <v>89.02109375000002</v>
      </c>
    </row>
    <row r="125" spans="1:24" x14ac:dyDescent="0.3">
      <c r="A125" s="2">
        <v>44318</v>
      </c>
      <c r="B125" s="3">
        <v>0.27083333333333331</v>
      </c>
      <c r="C125" s="6">
        <v>7</v>
      </c>
      <c r="D125" s="6">
        <v>12.099999999999994</v>
      </c>
      <c r="E125" s="4">
        <v>12.606283333333334</v>
      </c>
      <c r="F125" s="5">
        <v>3.7999999999999999E-2</v>
      </c>
      <c r="G125" s="44"/>
      <c r="H125" s="5">
        <v>0</v>
      </c>
      <c r="I125" s="44"/>
      <c r="J125" s="5">
        <v>3.9E-2</v>
      </c>
      <c r="K125" s="44"/>
      <c r="L125" s="5">
        <v>0</v>
      </c>
      <c r="M125" s="44"/>
      <c r="N125" s="5">
        <v>0</v>
      </c>
      <c r="O125" s="44"/>
      <c r="P125" s="5">
        <v>0</v>
      </c>
      <c r="Q125" s="44"/>
      <c r="R125" s="5">
        <v>0</v>
      </c>
      <c r="S125" s="44"/>
      <c r="U125" s="39"/>
      <c r="V125" s="39"/>
      <c r="W125" s="40"/>
      <c r="X125" s="40"/>
    </row>
    <row r="126" spans="1:24" x14ac:dyDescent="0.3">
      <c r="A126" s="2">
        <v>44318</v>
      </c>
      <c r="B126" s="3">
        <v>0.28125</v>
      </c>
      <c r="C126" s="6">
        <v>6.7999999999999972</v>
      </c>
      <c r="D126" s="6">
        <v>10.400000000000006</v>
      </c>
      <c r="E126" s="4">
        <v>12.617700000000001</v>
      </c>
      <c r="F126" s="5">
        <v>3.7999999999999999E-2</v>
      </c>
      <c r="G126" s="44"/>
      <c r="H126" s="5">
        <v>0</v>
      </c>
      <c r="I126" s="44"/>
      <c r="J126" s="5">
        <v>3.7999999999999999E-2</v>
      </c>
      <c r="K126" s="44"/>
      <c r="L126" s="5">
        <v>0</v>
      </c>
      <c r="M126" s="44"/>
      <c r="N126" s="5">
        <v>0</v>
      </c>
      <c r="O126" s="44"/>
      <c r="P126" s="5">
        <v>0</v>
      </c>
      <c r="Q126" s="44"/>
      <c r="R126" s="5">
        <v>0</v>
      </c>
      <c r="S126" s="44"/>
      <c r="U126" s="39">
        <f>$AB$4-V126</f>
        <v>0.56523749999999851</v>
      </c>
      <c r="V126" s="39">
        <f>V124-K123</f>
        <v>4.2347625000000013</v>
      </c>
      <c r="W126" s="40">
        <f>U126/($AB$4/100)</f>
        <v>11.775781249999969</v>
      </c>
      <c r="X126" s="40">
        <f>V126/($AB$4/100)</f>
        <v>88.22421875000002</v>
      </c>
    </row>
    <row r="127" spans="1:24" x14ac:dyDescent="0.3">
      <c r="A127" s="2">
        <v>44318</v>
      </c>
      <c r="B127" s="3">
        <v>0.29166666666666669</v>
      </c>
      <c r="C127" s="6">
        <v>6.7000000000000028</v>
      </c>
      <c r="D127" s="6">
        <v>9.7000000000000028</v>
      </c>
      <c r="E127" s="4">
        <v>12.633683333333334</v>
      </c>
      <c r="F127" s="5">
        <v>3.7999999999999999E-2</v>
      </c>
      <c r="G127" s="44">
        <f t="shared" si="14"/>
        <v>3.875E-2</v>
      </c>
      <c r="H127" s="5">
        <v>0</v>
      </c>
      <c r="I127" s="44">
        <f t="shared" si="15"/>
        <v>2.2500000000000003E-3</v>
      </c>
      <c r="J127" s="5">
        <v>3.7999999999999999E-2</v>
      </c>
      <c r="K127" s="44">
        <f t="shared" si="16"/>
        <v>3.5749999999999997E-2</v>
      </c>
      <c r="L127" s="5">
        <v>1E-3</v>
      </c>
      <c r="M127" s="44">
        <f t="shared" si="17"/>
        <v>2.5000000000000001E-4</v>
      </c>
      <c r="N127" s="5">
        <v>0</v>
      </c>
      <c r="O127" s="44">
        <f t="shared" si="18"/>
        <v>0</v>
      </c>
      <c r="P127" s="5">
        <v>0</v>
      </c>
      <c r="Q127" s="44">
        <f t="shared" si="19"/>
        <v>0</v>
      </c>
      <c r="R127" s="5">
        <v>0</v>
      </c>
      <c r="S127" s="44">
        <f t="shared" si="20"/>
        <v>0</v>
      </c>
      <c r="U127" s="39"/>
      <c r="V127" s="39"/>
      <c r="W127" s="40"/>
      <c r="X127" s="40"/>
    </row>
    <row r="128" spans="1:24" x14ac:dyDescent="0.3">
      <c r="A128" s="2">
        <v>44318</v>
      </c>
      <c r="B128" s="3">
        <v>0.30208333333333331</v>
      </c>
      <c r="C128" s="6">
        <v>6.5</v>
      </c>
      <c r="D128" s="6">
        <v>12.200000000000003</v>
      </c>
      <c r="E128" s="4">
        <v>12.608566666666666</v>
      </c>
      <c r="F128" s="5">
        <v>3.7999999999999999E-2</v>
      </c>
      <c r="G128" s="44"/>
      <c r="H128" s="5">
        <v>0</v>
      </c>
      <c r="I128" s="44"/>
      <c r="J128" s="5">
        <v>3.6999999999999998E-2</v>
      </c>
      <c r="K128" s="44"/>
      <c r="L128" s="5">
        <v>0</v>
      </c>
      <c r="M128" s="44"/>
      <c r="N128" s="5">
        <v>0</v>
      </c>
      <c r="O128" s="44"/>
      <c r="P128" s="5">
        <v>0</v>
      </c>
      <c r="Q128" s="44"/>
      <c r="R128" s="5">
        <v>0</v>
      </c>
      <c r="S128" s="44"/>
      <c r="U128" s="39">
        <f>$AB$4-V128</f>
        <v>0.56502499999999856</v>
      </c>
      <c r="V128" s="39">
        <f>V126+($AB$3*M127)</f>
        <v>4.2349750000000013</v>
      </c>
      <c r="W128" s="40">
        <f>U128/($AB$4/100)</f>
        <v>11.771354166666637</v>
      </c>
      <c r="X128" s="40">
        <f>V128/($AB$4/100)</f>
        <v>88.22864583333336</v>
      </c>
    </row>
    <row r="129" spans="1:24" x14ac:dyDescent="0.3">
      <c r="A129" s="2">
        <v>44318</v>
      </c>
      <c r="B129" s="3">
        <v>0.3125</v>
      </c>
      <c r="C129" s="6">
        <v>6.2999999999999972</v>
      </c>
      <c r="D129" s="6">
        <v>11.700000000000003</v>
      </c>
      <c r="E129" s="4">
        <v>12.610850000000001</v>
      </c>
      <c r="F129" s="5">
        <v>3.9E-2</v>
      </c>
      <c r="G129" s="44"/>
      <c r="H129" s="5">
        <v>3.0000000000000001E-3</v>
      </c>
      <c r="I129" s="44"/>
      <c r="J129" s="5">
        <v>3.5999999999999997E-2</v>
      </c>
      <c r="K129" s="44"/>
      <c r="L129" s="5">
        <v>0</v>
      </c>
      <c r="M129" s="44"/>
      <c r="N129" s="5">
        <v>0</v>
      </c>
      <c r="O129" s="44"/>
      <c r="P129" s="5">
        <v>0</v>
      </c>
      <c r="Q129" s="44"/>
      <c r="R129" s="5">
        <v>0</v>
      </c>
      <c r="S129" s="44"/>
      <c r="U129" s="39"/>
      <c r="V129" s="39"/>
      <c r="W129" s="9"/>
      <c r="X129" s="9"/>
    </row>
    <row r="130" spans="1:24" x14ac:dyDescent="0.3">
      <c r="A130" s="2">
        <v>44318</v>
      </c>
      <c r="B130" s="3">
        <v>0.32291666666666669</v>
      </c>
      <c r="C130" s="6">
        <v>6.1000000000000014</v>
      </c>
      <c r="D130" s="6">
        <v>10.099999999999994</v>
      </c>
      <c r="E130" s="4">
        <v>12.638250000000001</v>
      </c>
      <c r="F130" s="5">
        <v>0.04</v>
      </c>
      <c r="G130" s="44"/>
      <c r="H130" s="5">
        <v>6.0000000000000001E-3</v>
      </c>
      <c r="I130" s="44"/>
      <c r="J130" s="5">
        <v>3.2000000000000001E-2</v>
      </c>
      <c r="K130" s="44"/>
      <c r="L130" s="5">
        <v>0</v>
      </c>
      <c r="M130" s="44"/>
      <c r="N130" s="5">
        <v>0</v>
      </c>
      <c r="O130" s="44"/>
      <c r="P130" s="5">
        <v>0</v>
      </c>
      <c r="Q130" s="44"/>
      <c r="R130" s="5">
        <v>0</v>
      </c>
      <c r="S130" s="44"/>
      <c r="U130" s="39">
        <f>$AB$4-V130</f>
        <v>0.60077499999999873</v>
      </c>
      <c r="V130" s="39">
        <f>V128-K127</f>
        <v>4.1992250000000011</v>
      </c>
      <c r="W130" s="40">
        <f>U130/($AB$4/100)</f>
        <v>12.516145833333306</v>
      </c>
      <c r="X130" s="40">
        <f>V130/($AB$4/100)</f>
        <v>87.483854166666688</v>
      </c>
    </row>
    <row r="131" spans="1:24" x14ac:dyDescent="0.3">
      <c r="A131" s="2">
        <v>44318</v>
      </c>
      <c r="B131" s="3">
        <v>0.33333333333333331</v>
      </c>
      <c r="C131" s="6">
        <v>5.8999999999999986</v>
      </c>
      <c r="D131" s="6">
        <v>10.400000000000006</v>
      </c>
      <c r="E131" s="4">
        <v>12.663366666666667</v>
      </c>
      <c r="F131" s="5">
        <v>3.9E-2</v>
      </c>
      <c r="G131" s="44">
        <f t="shared" si="14"/>
        <v>3.9750000000000001E-2</v>
      </c>
      <c r="H131" s="5">
        <v>1.2999999999999999E-2</v>
      </c>
      <c r="I131" s="44">
        <f t="shared" si="15"/>
        <v>1.6250000000000001E-2</v>
      </c>
      <c r="J131" s="5">
        <v>2.8000000000000001E-2</v>
      </c>
      <c r="K131" s="44">
        <f t="shared" si="16"/>
        <v>2.4750000000000001E-2</v>
      </c>
      <c r="L131" s="5">
        <v>0</v>
      </c>
      <c r="M131" s="44">
        <f t="shared" si="17"/>
        <v>0</v>
      </c>
      <c r="N131" s="5">
        <v>0</v>
      </c>
      <c r="O131" s="44">
        <f t="shared" si="18"/>
        <v>0</v>
      </c>
      <c r="P131" s="5">
        <v>0</v>
      </c>
      <c r="Q131" s="44">
        <f t="shared" si="19"/>
        <v>0</v>
      </c>
      <c r="R131" s="5">
        <v>0</v>
      </c>
      <c r="S131" s="44">
        <f t="shared" si="20"/>
        <v>0</v>
      </c>
      <c r="U131" s="39"/>
      <c r="V131" s="39"/>
      <c r="W131" s="40"/>
      <c r="X131" s="40"/>
    </row>
    <row r="132" spans="1:24" x14ac:dyDescent="0.3">
      <c r="A132" s="2">
        <v>44318</v>
      </c>
      <c r="B132" s="3">
        <v>0.34375</v>
      </c>
      <c r="C132" s="6">
        <v>5.8999999999999986</v>
      </c>
      <c r="D132" s="6">
        <v>12.400000000000006</v>
      </c>
      <c r="E132" s="4">
        <v>12.649666666666667</v>
      </c>
      <c r="F132" s="5">
        <v>0.04</v>
      </c>
      <c r="G132" s="44"/>
      <c r="H132" s="5">
        <v>1.4E-2</v>
      </c>
      <c r="I132" s="44"/>
      <c r="J132" s="5">
        <v>2.5999999999999999E-2</v>
      </c>
      <c r="K132" s="44"/>
      <c r="L132" s="5">
        <v>0</v>
      </c>
      <c r="M132" s="44"/>
      <c r="N132" s="5">
        <v>0</v>
      </c>
      <c r="O132" s="44"/>
      <c r="P132" s="5">
        <v>0</v>
      </c>
      <c r="Q132" s="44"/>
      <c r="R132" s="5">
        <v>0</v>
      </c>
      <c r="S132" s="44"/>
      <c r="U132" s="39">
        <f>$AB$4-V132</f>
        <v>0.60077499999999873</v>
      </c>
      <c r="V132" s="39">
        <f>V130+($AB$3*M131)</f>
        <v>4.1992250000000011</v>
      </c>
      <c r="W132" s="40">
        <f>U132/($AB$4/100)</f>
        <v>12.516145833333306</v>
      </c>
      <c r="X132" s="40">
        <f>V132/($AB$4/100)</f>
        <v>87.483854166666688</v>
      </c>
    </row>
    <row r="133" spans="1:24" x14ac:dyDescent="0.3">
      <c r="A133" s="2">
        <v>44318</v>
      </c>
      <c r="B133" s="3">
        <v>0.35416666666666669</v>
      </c>
      <c r="C133" s="6">
        <v>5.7999999999999972</v>
      </c>
      <c r="D133" s="6">
        <v>10.700000000000003</v>
      </c>
      <c r="E133" s="4">
        <v>12.654233333333334</v>
      </c>
      <c r="F133" s="5">
        <v>0.04</v>
      </c>
      <c r="G133" s="44"/>
      <c r="H133" s="5">
        <v>1.6E-2</v>
      </c>
      <c r="I133" s="44"/>
      <c r="J133" s="5">
        <v>2.5000000000000001E-2</v>
      </c>
      <c r="K133" s="44"/>
      <c r="L133" s="5">
        <v>0</v>
      </c>
      <c r="M133" s="44"/>
      <c r="N133" s="5">
        <v>0</v>
      </c>
      <c r="O133" s="44"/>
      <c r="P133" s="5">
        <v>0</v>
      </c>
      <c r="Q133" s="44"/>
      <c r="R133" s="5">
        <v>0</v>
      </c>
      <c r="S133" s="44"/>
      <c r="U133" s="39"/>
      <c r="V133" s="39"/>
      <c r="W133" s="40"/>
      <c r="X133" s="40"/>
    </row>
    <row r="134" spans="1:24" x14ac:dyDescent="0.3">
      <c r="A134" s="2">
        <v>44318</v>
      </c>
      <c r="B134" s="3">
        <v>0.36458333333333331</v>
      </c>
      <c r="C134" s="6">
        <v>5.7000000000000028</v>
      </c>
      <c r="D134" s="6">
        <v>9.7999999999999972</v>
      </c>
      <c r="E134" s="4">
        <v>12.688483333333334</v>
      </c>
      <c r="F134" s="5">
        <v>0.04</v>
      </c>
      <c r="G134" s="44"/>
      <c r="H134" s="5">
        <v>2.1999999999999999E-2</v>
      </c>
      <c r="I134" s="44"/>
      <c r="J134" s="5">
        <v>0.02</v>
      </c>
      <c r="K134" s="44"/>
      <c r="L134" s="5">
        <v>0</v>
      </c>
      <c r="M134" s="44"/>
      <c r="N134" s="5">
        <v>0</v>
      </c>
      <c r="O134" s="44"/>
      <c r="P134" s="5">
        <v>0</v>
      </c>
      <c r="Q134" s="44"/>
      <c r="R134" s="5">
        <v>0</v>
      </c>
      <c r="S134" s="44"/>
      <c r="U134" s="39">
        <f>$AB$4-V134</f>
        <v>0.62552499999999878</v>
      </c>
      <c r="V134" s="39">
        <f>V132-K131</f>
        <v>4.174475000000001</v>
      </c>
      <c r="W134" s="40">
        <f>U134/($AB$4/100)</f>
        <v>13.031770833333308</v>
      </c>
      <c r="X134" s="40">
        <f>V134/($AB$4/100)</f>
        <v>86.968229166666688</v>
      </c>
    </row>
    <row r="135" spans="1:24" x14ac:dyDescent="0.3">
      <c r="A135" s="2">
        <v>44318</v>
      </c>
      <c r="B135" s="3">
        <v>0.375</v>
      </c>
      <c r="C135" s="6">
        <v>5.7000000000000028</v>
      </c>
      <c r="D135" s="6">
        <v>12.200000000000003</v>
      </c>
      <c r="E135" s="4">
        <v>12.7136</v>
      </c>
      <c r="F135" s="5">
        <v>4.1000000000000002E-2</v>
      </c>
      <c r="G135" s="44">
        <f t="shared" ref="G135:G195" si="21">AVERAGE(F135:F138)</f>
        <v>4.1750000000000002E-2</v>
      </c>
      <c r="H135" s="5">
        <v>0.03</v>
      </c>
      <c r="I135" s="44">
        <f t="shared" ref="I135:I195" si="22">AVERAGE(H135:H138)</f>
        <v>4.2499999999999996E-2</v>
      </c>
      <c r="J135" s="5">
        <v>1.0999999999999999E-2</v>
      </c>
      <c r="K135" s="44">
        <f t="shared" ref="K135:K195" si="23">AVERAGE(J135:J138)</f>
        <v>4.7500000000000007E-3</v>
      </c>
      <c r="L135" s="5">
        <v>0</v>
      </c>
      <c r="M135" s="44">
        <f t="shared" ref="M135:M195" si="24">AVERAGE(L135:L138)</f>
        <v>4.5000000000000005E-3</v>
      </c>
      <c r="N135" s="5">
        <v>0</v>
      </c>
      <c r="O135" s="44">
        <f t="shared" ref="O135:O195" si="25">AVERAGE(N135:N138)</f>
        <v>0</v>
      </c>
      <c r="P135" s="5">
        <v>0</v>
      </c>
      <c r="Q135" s="44">
        <f t="shared" ref="Q135:Q195" si="26">AVERAGE(P135:P138)</f>
        <v>0</v>
      </c>
      <c r="R135" s="5">
        <v>0</v>
      </c>
      <c r="S135" s="44">
        <f t="shared" ref="S135:S195" si="27">AVERAGE(R135:R138)</f>
        <v>0</v>
      </c>
      <c r="U135" s="39"/>
      <c r="V135" s="39"/>
      <c r="W135" s="40"/>
      <c r="X135" s="40"/>
    </row>
    <row r="136" spans="1:24" x14ac:dyDescent="0.3">
      <c r="A136" s="2">
        <v>44318</v>
      </c>
      <c r="B136" s="3">
        <v>0.38541666666666669</v>
      </c>
      <c r="C136" s="6">
        <v>5.8999999999999986</v>
      </c>
      <c r="D136" s="6">
        <v>11.599999999999994</v>
      </c>
      <c r="E136" s="4">
        <v>12.741</v>
      </c>
      <c r="F136" s="5">
        <v>4.2000000000000003E-2</v>
      </c>
      <c r="G136" s="44"/>
      <c r="H136" s="5">
        <v>3.6999999999999998E-2</v>
      </c>
      <c r="I136" s="44"/>
      <c r="J136" s="5">
        <v>6.0000000000000001E-3</v>
      </c>
      <c r="K136" s="44"/>
      <c r="L136" s="5">
        <v>0</v>
      </c>
      <c r="M136" s="44"/>
      <c r="N136" s="5">
        <v>0</v>
      </c>
      <c r="O136" s="44"/>
      <c r="P136" s="5">
        <v>0</v>
      </c>
      <c r="Q136" s="44"/>
      <c r="R136" s="5">
        <v>0</v>
      </c>
      <c r="S136" s="44"/>
      <c r="U136" s="39">
        <f>$AB$4-V136</f>
        <v>0.62169999999999881</v>
      </c>
      <c r="V136" s="39">
        <f>V134+($AB$3*M135)</f>
        <v>4.178300000000001</v>
      </c>
      <c r="W136" s="40">
        <f>U136/($AB$4/100)</f>
        <v>12.952083333333308</v>
      </c>
      <c r="X136" s="40">
        <f>V136/($AB$4/100)</f>
        <v>87.04791666666668</v>
      </c>
    </row>
    <row r="137" spans="1:24" x14ac:dyDescent="0.3">
      <c r="A137" s="2">
        <v>44318</v>
      </c>
      <c r="B137" s="3">
        <v>0.39583333333333331</v>
      </c>
      <c r="C137" s="6">
        <v>5.7999999999999972</v>
      </c>
      <c r="D137" s="6">
        <v>10.400000000000006</v>
      </c>
      <c r="E137" s="4">
        <v>12.852883333333335</v>
      </c>
      <c r="F137" s="5">
        <v>4.2000000000000003E-2</v>
      </c>
      <c r="G137" s="44"/>
      <c r="H137" s="5">
        <v>5.2999999999999999E-2</v>
      </c>
      <c r="I137" s="44"/>
      <c r="J137" s="5">
        <v>0</v>
      </c>
      <c r="K137" s="44"/>
      <c r="L137" s="5">
        <v>0.01</v>
      </c>
      <c r="M137" s="44"/>
      <c r="N137" s="5">
        <v>0</v>
      </c>
      <c r="O137" s="44"/>
      <c r="P137" s="5">
        <v>0</v>
      </c>
      <c r="Q137" s="44"/>
      <c r="R137" s="5">
        <v>0</v>
      </c>
      <c r="S137" s="44"/>
      <c r="U137" s="39"/>
      <c r="V137" s="39"/>
      <c r="W137" s="9"/>
      <c r="X137" s="9"/>
    </row>
    <row r="138" spans="1:24" x14ac:dyDescent="0.3">
      <c r="A138" s="2">
        <v>44318</v>
      </c>
      <c r="B138" s="3">
        <v>0.40625</v>
      </c>
      <c r="C138" s="6">
        <v>6.2000000000000028</v>
      </c>
      <c r="D138" s="6">
        <v>9.5999999999999943</v>
      </c>
      <c r="E138" s="4">
        <v>12.916816666666668</v>
      </c>
      <c r="F138" s="5">
        <v>4.2000000000000003E-2</v>
      </c>
      <c r="G138" s="44"/>
      <c r="H138" s="5">
        <v>0.05</v>
      </c>
      <c r="I138" s="44"/>
      <c r="J138" s="5">
        <v>2E-3</v>
      </c>
      <c r="K138" s="44"/>
      <c r="L138" s="5">
        <v>8.0000000000000002E-3</v>
      </c>
      <c r="M138" s="44"/>
      <c r="N138" s="5">
        <v>0</v>
      </c>
      <c r="O138" s="44"/>
      <c r="P138" s="5">
        <v>0</v>
      </c>
      <c r="Q138" s="44"/>
      <c r="R138" s="5">
        <v>0</v>
      </c>
      <c r="S138" s="44"/>
      <c r="U138" s="39">
        <f>$AB$4-V138</f>
        <v>0.6264499999999984</v>
      </c>
      <c r="V138" s="39">
        <f>V136-K135</f>
        <v>4.1735500000000014</v>
      </c>
      <c r="W138" s="40">
        <f>U138/($AB$4/100)</f>
        <v>13.051041666666633</v>
      </c>
      <c r="X138" s="40">
        <f>V138/($AB$4/100)</f>
        <v>86.948958333333366</v>
      </c>
    </row>
    <row r="139" spans="1:24" x14ac:dyDescent="0.3">
      <c r="A139" s="2">
        <v>44318</v>
      </c>
      <c r="B139" s="3">
        <v>0.41666666666666669</v>
      </c>
      <c r="C139" s="6">
        <v>6.2999999999999972</v>
      </c>
      <c r="D139" s="6">
        <v>9.7999999999999972</v>
      </c>
      <c r="E139" s="4">
        <v>13.037833333333333</v>
      </c>
      <c r="F139" s="5">
        <v>4.3999999999999997E-2</v>
      </c>
      <c r="G139" s="44">
        <f t="shared" si="21"/>
        <v>4.2750000000000003E-2</v>
      </c>
      <c r="H139" s="5">
        <v>7.0000000000000007E-2</v>
      </c>
      <c r="I139" s="44">
        <f t="shared" si="22"/>
        <v>5.7500000000000002E-2</v>
      </c>
      <c r="J139" s="5">
        <v>0</v>
      </c>
      <c r="K139" s="44">
        <f t="shared" si="23"/>
        <v>5.0000000000000001E-4</v>
      </c>
      <c r="L139" s="5">
        <v>2.5000000000000001E-2</v>
      </c>
      <c r="M139" s="44">
        <f t="shared" si="24"/>
        <v>1.4250000000000001E-2</v>
      </c>
      <c r="N139" s="5">
        <v>0</v>
      </c>
      <c r="O139" s="44">
        <f t="shared" si="25"/>
        <v>0</v>
      </c>
      <c r="P139" s="5">
        <v>0</v>
      </c>
      <c r="Q139" s="44">
        <f t="shared" si="26"/>
        <v>0</v>
      </c>
      <c r="R139" s="5">
        <v>0</v>
      </c>
      <c r="S139" s="44">
        <f t="shared" si="27"/>
        <v>0</v>
      </c>
      <c r="U139" s="39"/>
      <c r="V139" s="39"/>
      <c r="W139" s="40"/>
      <c r="X139" s="40"/>
    </row>
    <row r="140" spans="1:24" x14ac:dyDescent="0.3">
      <c r="A140" s="2">
        <v>44318</v>
      </c>
      <c r="B140" s="3">
        <v>0.42708333333333331</v>
      </c>
      <c r="C140" s="6">
        <v>6.2999999999999972</v>
      </c>
      <c r="D140" s="6">
        <v>12.700000000000003</v>
      </c>
      <c r="E140" s="4">
        <v>13.104050000000001</v>
      </c>
      <c r="F140" s="5">
        <v>4.2000000000000003E-2</v>
      </c>
      <c r="G140" s="44"/>
      <c r="H140" s="5">
        <v>6.7000000000000004E-2</v>
      </c>
      <c r="I140" s="44"/>
      <c r="J140" s="5">
        <v>0</v>
      </c>
      <c r="K140" s="44"/>
      <c r="L140" s="5">
        <v>2.4E-2</v>
      </c>
      <c r="M140" s="44"/>
      <c r="N140" s="5">
        <v>0</v>
      </c>
      <c r="O140" s="44"/>
      <c r="P140" s="5">
        <v>0</v>
      </c>
      <c r="Q140" s="44"/>
      <c r="R140" s="5">
        <v>0</v>
      </c>
      <c r="S140" s="44"/>
      <c r="U140" s="39">
        <f>$AB$4-V140</f>
        <v>0.61433749999999865</v>
      </c>
      <c r="V140" s="39">
        <f>V138+($AB$3*M139)</f>
        <v>4.1856625000000012</v>
      </c>
      <c r="W140" s="40">
        <f>U140/($AB$4/100)</f>
        <v>12.798697916666638</v>
      </c>
      <c r="X140" s="40">
        <f>V140/($AB$4/100)</f>
        <v>87.20130208333336</v>
      </c>
    </row>
    <row r="141" spans="1:24" x14ac:dyDescent="0.3">
      <c r="A141" s="2">
        <v>44318</v>
      </c>
      <c r="B141" s="3">
        <v>0.4375</v>
      </c>
      <c r="C141" s="6">
        <v>6.6000000000000014</v>
      </c>
      <c r="D141" s="6">
        <v>11.400000000000006</v>
      </c>
      <c r="E141" s="4">
        <v>13.040116666666666</v>
      </c>
      <c r="F141" s="5">
        <v>4.2999999999999997E-2</v>
      </c>
      <c r="G141" s="44"/>
      <c r="H141" s="5">
        <v>5.1999999999999998E-2</v>
      </c>
      <c r="I141" s="44"/>
      <c r="J141" s="5">
        <v>0</v>
      </c>
      <c r="K141" s="44"/>
      <c r="L141" s="5">
        <v>6.0000000000000001E-3</v>
      </c>
      <c r="M141" s="44"/>
      <c r="N141" s="5">
        <v>0</v>
      </c>
      <c r="O141" s="44"/>
      <c r="P141" s="5">
        <v>0</v>
      </c>
      <c r="Q141" s="44"/>
      <c r="R141" s="5">
        <v>0</v>
      </c>
      <c r="S141" s="44"/>
      <c r="U141" s="39"/>
      <c r="V141" s="39"/>
      <c r="W141" s="40"/>
      <c r="X141" s="40"/>
    </row>
    <row r="142" spans="1:24" x14ac:dyDescent="0.3">
      <c r="A142" s="2">
        <v>44318</v>
      </c>
      <c r="B142" s="3">
        <v>0.44791666666666669</v>
      </c>
      <c r="C142" s="6">
        <v>6.5</v>
      </c>
      <c r="D142" s="6">
        <v>10.5</v>
      </c>
      <c r="E142" s="4">
        <v>12.95335</v>
      </c>
      <c r="F142" s="5">
        <v>4.2000000000000003E-2</v>
      </c>
      <c r="G142" s="44"/>
      <c r="H142" s="5">
        <v>4.1000000000000002E-2</v>
      </c>
      <c r="I142" s="44"/>
      <c r="J142" s="5">
        <v>2E-3</v>
      </c>
      <c r="K142" s="44"/>
      <c r="L142" s="5">
        <v>2E-3</v>
      </c>
      <c r="M142" s="44"/>
      <c r="N142" s="5">
        <v>0</v>
      </c>
      <c r="O142" s="44"/>
      <c r="P142" s="5">
        <v>0</v>
      </c>
      <c r="Q142" s="44"/>
      <c r="R142" s="5">
        <v>0</v>
      </c>
      <c r="S142" s="44"/>
      <c r="U142" s="39">
        <f>$AB$4-V142</f>
        <v>0.61483749999999837</v>
      </c>
      <c r="V142" s="39">
        <f>V140-K139</f>
        <v>4.1851625000000015</v>
      </c>
      <c r="W142" s="40">
        <f>U142/($AB$4/100)</f>
        <v>12.809114583333299</v>
      </c>
      <c r="X142" s="40">
        <f>V142/($AB$4/100)</f>
        <v>87.190885416666688</v>
      </c>
    </row>
    <row r="143" spans="1:24" x14ac:dyDescent="0.3">
      <c r="A143" s="2">
        <v>44318</v>
      </c>
      <c r="B143" s="3">
        <v>0.45833333333333331</v>
      </c>
      <c r="C143" s="6">
        <v>6.7000000000000028</v>
      </c>
      <c r="D143" s="6">
        <v>9.7999999999999972</v>
      </c>
      <c r="E143" s="4">
        <v>13.085783333333334</v>
      </c>
      <c r="F143" s="5">
        <v>4.2999999999999997E-2</v>
      </c>
      <c r="G143" s="44">
        <f t="shared" si="21"/>
        <v>4.3749999999999997E-2</v>
      </c>
      <c r="H143" s="5">
        <v>6.8000000000000005E-2</v>
      </c>
      <c r="I143" s="44">
        <f t="shared" si="22"/>
        <v>7.5749999999999998E-2</v>
      </c>
      <c r="J143" s="5">
        <v>0</v>
      </c>
      <c r="K143" s="44">
        <f t="shared" si="23"/>
        <v>0</v>
      </c>
      <c r="L143" s="5">
        <v>2.4E-2</v>
      </c>
      <c r="M143" s="44">
        <f t="shared" si="24"/>
        <v>3.1E-2</v>
      </c>
      <c r="N143" s="5">
        <v>0</v>
      </c>
      <c r="O143" s="44">
        <f t="shared" si="25"/>
        <v>0</v>
      </c>
      <c r="P143" s="5">
        <v>0</v>
      </c>
      <c r="Q143" s="44">
        <f t="shared" si="26"/>
        <v>0</v>
      </c>
      <c r="R143" s="5">
        <v>0</v>
      </c>
      <c r="S143" s="44">
        <f t="shared" si="27"/>
        <v>0</v>
      </c>
      <c r="U143" s="39"/>
      <c r="V143" s="39"/>
      <c r="W143" s="40"/>
      <c r="X143" s="40"/>
    </row>
    <row r="144" spans="1:24" x14ac:dyDescent="0.3">
      <c r="A144" s="2">
        <v>44318</v>
      </c>
      <c r="B144" s="3">
        <v>0.46875</v>
      </c>
      <c r="C144" s="6">
        <v>6.8999999999999986</v>
      </c>
      <c r="D144" s="6">
        <v>9.4000000000000057</v>
      </c>
      <c r="E144" s="4">
        <v>13.236483333333334</v>
      </c>
      <c r="F144" s="5">
        <v>4.3999999999999997E-2</v>
      </c>
      <c r="G144" s="44"/>
      <c r="H144" s="5">
        <v>7.6999999999999999E-2</v>
      </c>
      <c r="I144" s="44"/>
      <c r="J144" s="5">
        <v>0</v>
      </c>
      <c r="K144" s="44"/>
      <c r="L144" s="5">
        <v>3.2000000000000001E-2</v>
      </c>
      <c r="M144" s="44"/>
      <c r="N144" s="5">
        <v>0</v>
      </c>
      <c r="O144" s="44"/>
      <c r="P144" s="5">
        <v>0</v>
      </c>
      <c r="Q144" s="44"/>
      <c r="R144" s="5">
        <v>0</v>
      </c>
      <c r="S144" s="44"/>
      <c r="U144" s="39">
        <f>$AB$4-V144</f>
        <v>0.5884874999999985</v>
      </c>
      <c r="V144" s="39">
        <f>V142+($AB$3*M143)</f>
        <v>4.2115125000000013</v>
      </c>
      <c r="W144" s="40">
        <f>U144/($AB$4/100)</f>
        <v>12.260156249999968</v>
      </c>
      <c r="X144" s="40">
        <f>V144/($AB$4/100)</f>
        <v>87.73984375000002</v>
      </c>
    </row>
    <row r="145" spans="1:26" x14ac:dyDescent="0.3">
      <c r="A145" s="2">
        <v>44318</v>
      </c>
      <c r="B145" s="3">
        <v>0.47916666666666669</v>
      </c>
      <c r="C145" s="6">
        <v>7.2999999999999972</v>
      </c>
      <c r="D145" s="6">
        <v>10</v>
      </c>
      <c r="E145" s="4">
        <v>13.300416666666667</v>
      </c>
      <c r="F145" s="5">
        <v>4.3999999999999997E-2</v>
      </c>
      <c r="G145" s="44"/>
      <c r="H145" s="5">
        <v>8.5999999999999993E-2</v>
      </c>
      <c r="I145" s="44"/>
      <c r="J145" s="5">
        <v>0</v>
      </c>
      <c r="K145" s="44"/>
      <c r="L145" s="5">
        <v>0.04</v>
      </c>
      <c r="M145" s="44"/>
      <c r="N145" s="5">
        <v>0</v>
      </c>
      <c r="O145" s="44"/>
      <c r="P145" s="5">
        <v>0</v>
      </c>
      <c r="Q145" s="44"/>
      <c r="R145" s="5">
        <v>0</v>
      </c>
      <c r="S145" s="44"/>
      <c r="U145" s="39"/>
      <c r="V145" s="39"/>
      <c r="W145" s="9"/>
      <c r="X145" s="9"/>
    </row>
    <row r="146" spans="1:26" x14ac:dyDescent="0.3">
      <c r="A146" s="2">
        <v>44318</v>
      </c>
      <c r="B146" s="3">
        <v>0.48958333333333331</v>
      </c>
      <c r="C146" s="6">
        <v>7.6000000000000014</v>
      </c>
      <c r="D146" s="6">
        <v>10.099999999999994</v>
      </c>
      <c r="E146" s="4">
        <v>13.279866666666667</v>
      </c>
      <c r="F146" s="5">
        <v>4.3999999999999997E-2</v>
      </c>
      <c r="G146" s="44"/>
      <c r="H146" s="5">
        <v>7.1999999999999995E-2</v>
      </c>
      <c r="I146" s="44"/>
      <c r="J146" s="5">
        <v>0</v>
      </c>
      <c r="K146" s="44"/>
      <c r="L146" s="5">
        <v>2.8000000000000001E-2</v>
      </c>
      <c r="M146" s="44"/>
      <c r="N146" s="5">
        <v>0</v>
      </c>
      <c r="O146" s="44"/>
      <c r="P146" s="5">
        <v>0</v>
      </c>
      <c r="Q146" s="44"/>
      <c r="R146" s="5">
        <v>0</v>
      </c>
      <c r="S146" s="44"/>
      <c r="U146" s="39">
        <f>$AB$4-V146</f>
        <v>0.5884874999999985</v>
      </c>
      <c r="V146" s="39">
        <f>V144-K143</f>
        <v>4.2115125000000013</v>
      </c>
      <c r="W146" s="40">
        <f>U146/($AB$4/100)</f>
        <v>12.260156249999968</v>
      </c>
      <c r="X146" s="40">
        <f>V146/($AB$4/100)</f>
        <v>87.73984375000002</v>
      </c>
    </row>
    <row r="147" spans="1:26" x14ac:dyDescent="0.3">
      <c r="A147" s="2">
        <v>44318</v>
      </c>
      <c r="B147" s="3">
        <v>0.5</v>
      </c>
      <c r="C147" s="6">
        <v>7.7999999999999972</v>
      </c>
      <c r="D147" s="6">
        <v>9.9000000000000057</v>
      </c>
      <c r="E147" s="4">
        <v>13.220499999999999</v>
      </c>
      <c r="F147" s="5">
        <v>4.2000000000000003E-2</v>
      </c>
      <c r="G147" s="44">
        <f t="shared" si="21"/>
        <v>4.3749999999999997E-2</v>
      </c>
      <c r="H147" s="5">
        <v>6.3E-2</v>
      </c>
      <c r="I147" s="44">
        <f t="shared" si="22"/>
        <v>7.9250000000000001E-2</v>
      </c>
      <c r="J147" s="5">
        <v>0</v>
      </c>
      <c r="K147" s="44">
        <f t="shared" si="23"/>
        <v>1.5E-3</v>
      </c>
      <c r="L147" s="5">
        <v>1.9E-2</v>
      </c>
      <c r="M147" s="44">
        <f t="shared" si="24"/>
        <v>3.5750000000000004E-2</v>
      </c>
      <c r="N147" s="5">
        <v>0</v>
      </c>
      <c r="O147" s="44">
        <f t="shared" si="25"/>
        <v>0</v>
      </c>
      <c r="P147" s="5">
        <v>0</v>
      </c>
      <c r="Q147" s="44">
        <f t="shared" si="26"/>
        <v>0</v>
      </c>
      <c r="R147" s="5">
        <v>0</v>
      </c>
      <c r="S147" s="44">
        <f t="shared" si="27"/>
        <v>0</v>
      </c>
      <c r="U147" s="39"/>
      <c r="V147" s="39"/>
      <c r="W147" s="40"/>
      <c r="X147" s="40"/>
    </row>
    <row r="148" spans="1:26" x14ac:dyDescent="0.3">
      <c r="A148" s="2">
        <v>44318</v>
      </c>
      <c r="B148" s="3">
        <v>0.51041666666666663</v>
      </c>
      <c r="C148" s="6">
        <v>8</v>
      </c>
      <c r="D148" s="6">
        <v>10.200000000000003</v>
      </c>
      <c r="E148" s="4">
        <v>13.136016666666666</v>
      </c>
      <c r="F148" s="5">
        <v>4.2999999999999997E-2</v>
      </c>
      <c r="G148" s="44"/>
      <c r="H148" s="5">
        <v>4.7E-2</v>
      </c>
      <c r="I148" s="44"/>
      <c r="J148" s="5">
        <v>6.0000000000000001E-3</v>
      </c>
      <c r="K148" s="44"/>
      <c r="L148" s="5">
        <v>0.01</v>
      </c>
      <c r="M148" s="44"/>
      <c r="N148" s="5">
        <v>0</v>
      </c>
      <c r="O148" s="44"/>
      <c r="P148" s="5">
        <v>0</v>
      </c>
      <c r="Q148" s="44"/>
      <c r="R148" s="5">
        <v>0</v>
      </c>
      <c r="S148" s="44"/>
      <c r="U148" s="39">
        <f>$AB$4-V148</f>
        <v>0.55809999999999871</v>
      </c>
      <c r="V148" s="39">
        <f>V146+($AB$3*M147)</f>
        <v>4.2419000000000011</v>
      </c>
      <c r="W148" s="40">
        <f>U148/($AB$4/100)</f>
        <v>11.627083333333307</v>
      </c>
      <c r="X148" s="40">
        <f>V148/($AB$4/100)</f>
        <v>88.372916666666683</v>
      </c>
    </row>
    <row r="149" spans="1:26" x14ac:dyDescent="0.3">
      <c r="A149" s="2">
        <v>44318</v>
      </c>
      <c r="B149" s="3">
        <v>0.52083333333333337</v>
      </c>
      <c r="C149" s="6">
        <v>8.3999999999999986</v>
      </c>
      <c r="D149" s="6">
        <v>10.200000000000003</v>
      </c>
      <c r="E149" s="4">
        <v>13.325533333333334</v>
      </c>
      <c r="F149" s="5">
        <v>4.3999999999999997E-2</v>
      </c>
      <c r="G149" s="44"/>
      <c r="H149" s="5">
        <v>9.2999999999999999E-2</v>
      </c>
      <c r="I149" s="44"/>
      <c r="J149" s="5">
        <v>0</v>
      </c>
      <c r="K149" s="44"/>
      <c r="L149" s="5">
        <v>4.5999999999999999E-2</v>
      </c>
      <c r="M149" s="44"/>
      <c r="N149" s="5">
        <v>0</v>
      </c>
      <c r="O149" s="44"/>
      <c r="P149" s="5">
        <v>0</v>
      </c>
      <c r="Q149" s="44"/>
      <c r="R149" s="5">
        <v>0</v>
      </c>
      <c r="S149" s="44"/>
      <c r="U149" s="39"/>
      <c r="V149" s="39"/>
      <c r="W149" s="40"/>
      <c r="X149" s="40"/>
    </row>
    <row r="150" spans="1:26" x14ac:dyDescent="0.3">
      <c r="A150" s="2">
        <v>44318</v>
      </c>
      <c r="B150" s="3">
        <v>0.53125</v>
      </c>
      <c r="C150" s="6">
        <v>8.7999999999999972</v>
      </c>
      <c r="D150" s="6">
        <v>10.700000000000003</v>
      </c>
      <c r="E150" s="4">
        <v>13.48765</v>
      </c>
      <c r="F150" s="5">
        <v>4.5999999999999999E-2</v>
      </c>
      <c r="G150" s="44"/>
      <c r="H150" s="5">
        <v>0.114</v>
      </c>
      <c r="I150" s="44"/>
      <c r="J150" s="5">
        <v>0</v>
      </c>
      <c r="K150" s="44"/>
      <c r="L150" s="5">
        <v>6.8000000000000005E-2</v>
      </c>
      <c r="M150" s="44"/>
      <c r="N150" s="5">
        <v>0</v>
      </c>
      <c r="O150" s="44"/>
      <c r="P150" s="5">
        <v>0</v>
      </c>
      <c r="Q150" s="44"/>
      <c r="R150" s="5">
        <v>0</v>
      </c>
      <c r="S150" s="44"/>
      <c r="U150" s="39">
        <f>$AB$4-V150</f>
        <v>0.55959999999999877</v>
      </c>
      <c r="V150" s="39">
        <f>V148-K147</f>
        <v>4.2404000000000011</v>
      </c>
      <c r="W150" s="40">
        <f>U150/($AB$4/100)</f>
        <v>11.658333333333307</v>
      </c>
      <c r="X150" s="40">
        <f>V150/($AB$4/100)</f>
        <v>88.341666666666683</v>
      </c>
    </row>
    <row r="151" spans="1:26" x14ac:dyDescent="0.3">
      <c r="A151" s="2">
        <v>44318</v>
      </c>
      <c r="B151" s="3">
        <v>0.54166666666666663</v>
      </c>
      <c r="C151" s="6">
        <v>9</v>
      </c>
      <c r="D151" s="6">
        <v>11.200000000000003</v>
      </c>
      <c r="E151" s="4">
        <v>13.394033333333335</v>
      </c>
      <c r="F151" s="5">
        <v>4.5999999999999999E-2</v>
      </c>
      <c r="G151" s="44">
        <f t="shared" si="21"/>
        <v>4.9250000000000002E-2</v>
      </c>
      <c r="H151" s="5">
        <v>8.7999999999999995E-2</v>
      </c>
      <c r="I151" s="44">
        <f t="shared" si="22"/>
        <v>0.12975</v>
      </c>
      <c r="J151" s="5">
        <v>1E-3</v>
      </c>
      <c r="K151" s="44">
        <f t="shared" si="23"/>
        <v>5.0000000000000001E-4</v>
      </c>
      <c r="L151" s="5">
        <v>4.2999999999999997E-2</v>
      </c>
      <c r="M151" s="44">
        <f t="shared" si="24"/>
        <v>7.9750000000000001E-2</v>
      </c>
      <c r="N151" s="5">
        <v>0</v>
      </c>
      <c r="O151" s="44">
        <f t="shared" si="25"/>
        <v>0</v>
      </c>
      <c r="P151" s="5">
        <v>0</v>
      </c>
      <c r="Q151" s="44">
        <f t="shared" si="26"/>
        <v>0</v>
      </c>
      <c r="R151" s="5">
        <v>0</v>
      </c>
      <c r="S151" s="44">
        <f t="shared" si="27"/>
        <v>0</v>
      </c>
      <c r="U151" s="39"/>
      <c r="V151" s="39"/>
      <c r="W151" s="40"/>
      <c r="X151" s="40"/>
    </row>
    <row r="152" spans="1:26" x14ac:dyDescent="0.3">
      <c r="A152" s="2">
        <v>44318</v>
      </c>
      <c r="B152" s="3">
        <v>0.55208333333333337</v>
      </c>
      <c r="C152" s="6">
        <v>9.4000000000000057</v>
      </c>
      <c r="D152" s="6">
        <v>11.700000000000003</v>
      </c>
      <c r="E152" s="4">
        <v>13.512766666666668</v>
      </c>
      <c r="F152" s="5">
        <v>4.8000000000000001E-2</v>
      </c>
      <c r="G152" s="44"/>
      <c r="H152" s="5">
        <v>0.11799999999999999</v>
      </c>
      <c r="I152" s="44"/>
      <c r="J152" s="5">
        <v>1E-3</v>
      </c>
      <c r="K152" s="44"/>
      <c r="L152" s="5">
        <v>7.0000000000000007E-2</v>
      </c>
      <c r="M152" s="44"/>
      <c r="N152" s="5">
        <v>0</v>
      </c>
      <c r="O152" s="44"/>
      <c r="P152" s="5">
        <v>0</v>
      </c>
      <c r="Q152" s="44"/>
      <c r="R152" s="5">
        <v>0</v>
      </c>
      <c r="S152" s="44"/>
      <c r="U152" s="39">
        <f>$AB$4-V152</f>
        <v>0.4918124999999991</v>
      </c>
      <c r="V152" s="39">
        <f>V150+($AB$3*M151)</f>
        <v>4.3081875000000007</v>
      </c>
      <c r="W152" s="40">
        <f>U152/($AB$4/100)</f>
        <v>10.24609374999998</v>
      </c>
      <c r="X152" s="40">
        <f>V152/($AB$4/100)</f>
        <v>89.753906250000014</v>
      </c>
    </row>
    <row r="153" spans="1:26" x14ac:dyDescent="0.3">
      <c r="A153" s="2">
        <v>44318</v>
      </c>
      <c r="B153" s="3">
        <v>0.5625</v>
      </c>
      <c r="C153" s="6">
        <v>10.099999999999994</v>
      </c>
      <c r="D153" s="6">
        <v>12.200000000000003</v>
      </c>
      <c r="E153" s="4">
        <v>13.903216666666667</v>
      </c>
      <c r="F153" s="5">
        <v>5.5E-2</v>
      </c>
      <c r="G153" s="44"/>
      <c r="H153" s="5">
        <v>0.193</v>
      </c>
      <c r="I153" s="44"/>
      <c r="J153" s="5">
        <v>0</v>
      </c>
      <c r="K153" s="44"/>
      <c r="L153" s="5">
        <v>0.13500000000000001</v>
      </c>
      <c r="M153" s="44"/>
      <c r="N153" s="5">
        <v>0</v>
      </c>
      <c r="O153" s="44"/>
      <c r="P153" s="5">
        <v>0</v>
      </c>
      <c r="Q153" s="44"/>
      <c r="R153" s="5">
        <v>0</v>
      </c>
      <c r="S153" s="44"/>
      <c r="U153" s="39"/>
      <c r="V153" s="39"/>
      <c r="W153" s="9"/>
      <c r="X153" s="9"/>
    </row>
    <row r="154" spans="1:26" x14ac:dyDescent="0.3">
      <c r="A154" s="2">
        <v>44318</v>
      </c>
      <c r="B154" s="3">
        <v>0.57291666666666663</v>
      </c>
      <c r="C154" s="6">
        <v>10.599999999999994</v>
      </c>
      <c r="D154" s="6">
        <v>13.099999999999994</v>
      </c>
      <c r="E154" s="4">
        <v>13.585833333333333</v>
      </c>
      <c r="F154" s="5">
        <v>4.8000000000000001E-2</v>
      </c>
      <c r="G154" s="44"/>
      <c r="H154" s="5">
        <v>0.12</v>
      </c>
      <c r="I154" s="44"/>
      <c r="J154" s="5">
        <v>0</v>
      </c>
      <c r="K154" s="44"/>
      <c r="L154" s="5">
        <v>7.0999999999999994E-2</v>
      </c>
      <c r="M154" s="44"/>
      <c r="N154" s="5">
        <v>0</v>
      </c>
      <c r="O154" s="44"/>
      <c r="P154" s="5">
        <v>0</v>
      </c>
      <c r="Q154" s="44"/>
      <c r="R154" s="5">
        <v>0</v>
      </c>
      <c r="S154" s="44"/>
      <c r="U154" s="39">
        <f>$AB$4-V154</f>
        <v>0.49231249999999882</v>
      </c>
      <c r="V154" s="39">
        <f>V152-K151</f>
        <v>4.307687500000001</v>
      </c>
      <c r="W154" s="40">
        <f>U154/($AB$4/100)</f>
        <v>10.256510416666641</v>
      </c>
      <c r="X154" s="40">
        <f>V154/($AB$4/100)</f>
        <v>89.743489583333357</v>
      </c>
      <c r="Y154" s="40">
        <f>MIN(X59:X154)</f>
        <v>86.948958333333366</v>
      </c>
      <c r="Z154" s="40">
        <f>MAX(X59:X154)</f>
        <v>97.93255208333332</v>
      </c>
    </row>
    <row r="155" spans="1:26" x14ac:dyDescent="0.3">
      <c r="A155" s="2">
        <v>44318</v>
      </c>
      <c r="B155" s="3">
        <v>0.58333333333333337</v>
      </c>
      <c r="C155" s="6">
        <v>11.200000000000003</v>
      </c>
      <c r="D155" s="6">
        <v>13.700000000000003</v>
      </c>
      <c r="E155" s="4">
        <v>14.259416666666667</v>
      </c>
      <c r="F155" s="5">
        <v>5.8999999999999997E-2</v>
      </c>
      <c r="G155" s="44">
        <f t="shared" si="21"/>
        <v>5.8249999999999996E-2</v>
      </c>
      <c r="H155" s="5">
        <v>0.214</v>
      </c>
      <c r="I155" s="44">
        <f t="shared" si="22"/>
        <v>0.17649999999999999</v>
      </c>
      <c r="J155" s="5">
        <v>0</v>
      </c>
      <c r="K155" s="44">
        <f t="shared" si="23"/>
        <v>0</v>
      </c>
      <c r="L155" s="5">
        <v>0.155</v>
      </c>
      <c r="M155" s="44">
        <f t="shared" si="24"/>
        <v>0.11775000000000001</v>
      </c>
      <c r="N155" s="5">
        <v>0</v>
      </c>
      <c r="O155" s="44">
        <f t="shared" si="25"/>
        <v>0</v>
      </c>
      <c r="P155" s="5">
        <v>0</v>
      </c>
      <c r="Q155" s="44">
        <f t="shared" si="26"/>
        <v>0</v>
      </c>
      <c r="R155" s="5">
        <v>0</v>
      </c>
      <c r="S155" s="44">
        <f t="shared" si="27"/>
        <v>0</v>
      </c>
      <c r="U155" s="39"/>
      <c r="V155" s="39"/>
      <c r="W155" s="40"/>
      <c r="X155" s="40"/>
    </row>
    <row r="156" spans="1:26" x14ac:dyDescent="0.3">
      <c r="A156" s="2">
        <v>44318</v>
      </c>
      <c r="B156" s="3">
        <v>0.59375</v>
      </c>
      <c r="C156" s="6">
        <v>12.200000000000003</v>
      </c>
      <c r="D156" s="6">
        <v>15</v>
      </c>
      <c r="E156" s="4">
        <v>14.165800000000001</v>
      </c>
      <c r="F156" s="5">
        <v>6.2E-2</v>
      </c>
      <c r="G156" s="44"/>
      <c r="H156" s="5">
        <v>0.188</v>
      </c>
      <c r="I156" s="44"/>
      <c r="J156" s="5">
        <v>0</v>
      </c>
      <c r="K156" s="44"/>
      <c r="L156" s="5">
        <v>0.125</v>
      </c>
      <c r="M156" s="44"/>
      <c r="N156" s="5">
        <v>0</v>
      </c>
      <c r="O156" s="44"/>
      <c r="P156" s="5">
        <v>0</v>
      </c>
      <c r="Q156" s="44"/>
      <c r="R156" s="5">
        <v>0</v>
      </c>
      <c r="S156" s="44"/>
      <c r="U156" s="39">
        <f>$AB$4-V156</f>
        <v>0.39222499999999894</v>
      </c>
      <c r="V156" s="39">
        <f>V154+($AB$3*M155)</f>
        <v>4.4077750000000009</v>
      </c>
      <c r="W156" s="40">
        <f>U156/($AB$4/100)</f>
        <v>8.171354166666644</v>
      </c>
      <c r="X156" s="40">
        <f>V156/($AB$4/100)</f>
        <v>91.828645833333354</v>
      </c>
    </row>
    <row r="157" spans="1:26" x14ac:dyDescent="0.3">
      <c r="A157" s="2">
        <v>44318</v>
      </c>
      <c r="B157" s="3">
        <v>0.60416666666666663</v>
      </c>
      <c r="C157" s="6">
        <v>11.599999999999994</v>
      </c>
      <c r="D157" s="6">
        <v>15.700000000000003</v>
      </c>
      <c r="E157" s="4">
        <v>13.745666666666667</v>
      </c>
      <c r="F157" s="5">
        <v>0.05</v>
      </c>
      <c r="G157" s="44"/>
      <c r="H157" s="5">
        <v>0.128</v>
      </c>
      <c r="I157" s="44"/>
      <c r="J157" s="5">
        <v>0</v>
      </c>
      <c r="K157" s="44"/>
      <c r="L157" s="5">
        <v>7.6999999999999999E-2</v>
      </c>
      <c r="M157" s="44"/>
      <c r="N157" s="5">
        <v>0</v>
      </c>
      <c r="O157" s="44"/>
      <c r="P157" s="5">
        <v>0</v>
      </c>
      <c r="Q157" s="44"/>
      <c r="R157" s="5">
        <v>0</v>
      </c>
      <c r="S157" s="44"/>
      <c r="U157" s="39"/>
      <c r="V157" s="39"/>
      <c r="W157" s="40"/>
      <c r="X157" s="40"/>
    </row>
    <row r="158" spans="1:26" x14ac:dyDescent="0.3">
      <c r="A158" s="2">
        <v>44318</v>
      </c>
      <c r="B158" s="3">
        <v>0.61458333333333337</v>
      </c>
      <c r="C158" s="6">
        <v>12.099999999999994</v>
      </c>
      <c r="D158" s="6">
        <v>15.799999999999997</v>
      </c>
      <c r="E158" s="4">
        <v>14.293666666666667</v>
      </c>
      <c r="F158" s="5">
        <v>6.2E-2</v>
      </c>
      <c r="G158" s="44"/>
      <c r="H158" s="5">
        <v>0.17599999999999999</v>
      </c>
      <c r="I158" s="44"/>
      <c r="J158" s="5">
        <v>0</v>
      </c>
      <c r="K158" s="44"/>
      <c r="L158" s="5">
        <v>0.114</v>
      </c>
      <c r="M158" s="44"/>
      <c r="N158" s="5">
        <v>0</v>
      </c>
      <c r="O158" s="44"/>
      <c r="P158" s="5">
        <v>0</v>
      </c>
      <c r="Q158" s="44"/>
      <c r="R158" s="5">
        <v>0</v>
      </c>
      <c r="S158" s="44"/>
      <c r="U158" s="39">
        <f>$AB$4-V158</f>
        <v>0.39222499999999894</v>
      </c>
      <c r="V158" s="39">
        <f>V156-K155</f>
        <v>4.4077750000000009</v>
      </c>
      <c r="W158" s="40">
        <f>U158/($AB$4/100)</f>
        <v>8.171354166666644</v>
      </c>
      <c r="X158" s="40">
        <f>V158/($AB$4/100)</f>
        <v>91.828645833333354</v>
      </c>
    </row>
    <row r="159" spans="1:26" x14ac:dyDescent="0.3">
      <c r="A159" s="2">
        <v>44318</v>
      </c>
      <c r="B159" s="3">
        <v>0.625</v>
      </c>
      <c r="C159" s="6">
        <v>11.799999999999997</v>
      </c>
      <c r="D159" s="6">
        <v>16.400000000000006</v>
      </c>
      <c r="E159" s="4">
        <v>13.471666666666668</v>
      </c>
      <c r="F159" s="5">
        <v>4.7E-2</v>
      </c>
      <c r="G159" s="44">
        <f t="shared" si="21"/>
        <v>4.7E-2</v>
      </c>
      <c r="H159" s="5">
        <v>7.0999999999999994E-2</v>
      </c>
      <c r="I159" s="44">
        <f t="shared" si="22"/>
        <v>0.10425</v>
      </c>
      <c r="J159" s="5">
        <v>6.0000000000000001E-3</v>
      </c>
      <c r="K159" s="44">
        <f t="shared" si="23"/>
        <v>2E-3</v>
      </c>
      <c r="L159" s="5">
        <v>2.8000000000000001E-2</v>
      </c>
      <c r="M159" s="44">
        <f t="shared" si="24"/>
        <v>5.8749999999999997E-2</v>
      </c>
      <c r="N159" s="5">
        <v>0</v>
      </c>
      <c r="O159" s="44">
        <f t="shared" si="25"/>
        <v>0</v>
      </c>
      <c r="P159" s="5">
        <v>0</v>
      </c>
      <c r="Q159" s="44">
        <f t="shared" si="26"/>
        <v>0</v>
      </c>
      <c r="R159" s="5">
        <v>0</v>
      </c>
      <c r="S159" s="44">
        <f t="shared" si="27"/>
        <v>0</v>
      </c>
      <c r="U159" s="39"/>
      <c r="V159" s="39"/>
      <c r="W159" s="40"/>
      <c r="X159" s="40"/>
    </row>
    <row r="160" spans="1:26" x14ac:dyDescent="0.3">
      <c r="A160" s="2">
        <v>44318</v>
      </c>
      <c r="B160" s="3">
        <v>0.63541666666666663</v>
      </c>
      <c r="C160" s="6">
        <v>10.5</v>
      </c>
      <c r="D160" s="6">
        <v>15.099999999999994</v>
      </c>
      <c r="E160" s="4">
        <v>13.5219</v>
      </c>
      <c r="F160" s="5">
        <v>4.3999999999999997E-2</v>
      </c>
      <c r="G160" s="44"/>
      <c r="H160" s="5">
        <v>8.5999999999999993E-2</v>
      </c>
      <c r="I160" s="44"/>
      <c r="J160" s="5">
        <v>2E-3</v>
      </c>
      <c r="K160" s="44"/>
      <c r="L160" s="5">
        <v>4.2999999999999997E-2</v>
      </c>
      <c r="M160" s="44"/>
      <c r="N160" s="5">
        <v>0</v>
      </c>
      <c r="O160" s="44"/>
      <c r="P160" s="5">
        <v>0</v>
      </c>
      <c r="Q160" s="44"/>
      <c r="R160" s="5">
        <v>0</v>
      </c>
      <c r="S160" s="44"/>
      <c r="U160" s="39">
        <f>$AB$4-V160</f>
        <v>0.34228749999999852</v>
      </c>
      <c r="V160" s="39">
        <f>V158+($AB$3*M159)</f>
        <v>4.4577125000000013</v>
      </c>
      <c r="W160" s="40">
        <f>U160/($AB$4/100)</f>
        <v>7.1309895833333021</v>
      </c>
      <c r="X160" s="40">
        <f>V160/($AB$4/100)</f>
        <v>92.869010416666697</v>
      </c>
    </row>
    <row r="161" spans="1:24" x14ac:dyDescent="0.3">
      <c r="A161" s="2">
        <v>44318</v>
      </c>
      <c r="B161" s="3">
        <v>0.64583333333333337</v>
      </c>
      <c r="C161" s="6">
        <v>10.299999999999997</v>
      </c>
      <c r="D161" s="6">
        <v>14.599999999999994</v>
      </c>
      <c r="E161" s="4">
        <v>14.090450000000001</v>
      </c>
      <c r="F161" s="5">
        <v>4.9000000000000002E-2</v>
      </c>
      <c r="G161" s="44"/>
      <c r="H161" s="5">
        <v>0.13800000000000001</v>
      </c>
      <c r="I161" s="44"/>
      <c r="J161" s="5">
        <v>0</v>
      </c>
      <c r="K161" s="44"/>
      <c r="L161" s="5">
        <v>8.7999999999999995E-2</v>
      </c>
      <c r="M161" s="44"/>
      <c r="N161" s="5">
        <v>0</v>
      </c>
      <c r="O161" s="44"/>
      <c r="P161" s="5">
        <v>0</v>
      </c>
      <c r="Q161" s="44"/>
      <c r="R161" s="5">
        <v>0</v>
      </c>
      <c r="S161" s="44"/>
      <c r="U161" s="39"/>
      <c r="V161" s="39"/>
      <c r="W161" s="9"/>
      <c r="X161" s="9"/>
    </row>
    <row r="162" spans="1:24" x14ac:dyDescent="0.3">
      <c r="A162" s="2">
        <v>44318</v>
      </c>
      <c r="B162" s="3">
        <v>0.65625</v>
      </c>
      <c r="C162" s="6">
        <v>10.099999999999994</v>
      </c>
      <c r="D162" s="6">
        <v>14.299999999999997</v>
      </c>
      <c r="E162" s="4">
        <v>13.9603</v>
      </c>
      <c r="F162" s="5">
        <v>4.8000000000000001E-2</v>
      </c>
      <c r="G162" s="44"/>
      <c r="H162" s="5">
        <v>0.122</v>
      </c>
      <c r="I162" s="44"/>
      <c r="J162" s="5">
        <v>0</v>
      </c>
      <c r="K162" s="44"/>
      <c r="L162" s="5">
        <v>7.5999999999999998E-2</v>
      </c>
      <c r="M162" s="44"/>
      <c r="N162" s="5">
        <v>0</v>
      </c>
      <c r="O162" s="44"/>
      <c r="P162" s="5">
        <v>0</v>
      </c>
      <c r="Q162" s="44"/>
      <c r="R162" s="5">
        <v>0</v>
      </c>
      <c r="S162" s="44"/>
      <c r="U162" s="39">
        <f>$AB$4-V162</f>
        <v>0.3442874999999983</v>
      </c>
      <c r="V162" s="39">
        <f>V160-K159</f>
        <v>4.4557125000000015</v>
      </c>
      <c r="W162" s="40">
        <f>U162/($AB$4/100)</f>
        <v>7.1726562499999647</v>
      </c>
      <c r="X162" s="40">
        <f>V162/($AB$4/100)</f>
        <v>92.827343750000026</v>
      </c>
    </row>
    <row r="163" spans="1:24" x14ac:dyDescent="0.3">
      <c r="A163" s="2">
        <v>44318</v>
      </c>
      <c r="B163" s="3">
        <v>0.66666666666666663</v>
      </c>
      <c r="C163" s="6">
        <v>10.099999999999994</v>
      </c>
      <c r="D163" s="6">
        <v>14.099999999999994</v>
      </c>
      <c r="E163" s="4">
        <v>14.005966666666668</v>
      </c>
      <c r="F163" s="5">
        <v>4.7E-2</v>
      </c>
      <c r="G163" s="44">
        <f t="shared" si="21"/>
        <v>4.8000000000000001E-2</v>
      </c>
      <c r="H163" s="5">
        <v>0.11700000000000001</v>
      </c>
      <c r="I163" s="44">
        <f t="shared" si="22"/>
        <v>0.10400000000000001</v>
      </c>
      <c r="J163" s="5">
        <v>0</v>
      </c>
      <c r="K163" s="44">
        <f t="shared" si="23"/>
        <v>0</v>
      </c>
      <c r="L163" s="5">
        <v>6.8000000000000005E-2</v>
      </c>
      <c r="M163" s="44">
        <f t="shared" si="24"/>
        <v>5.45E-2</v>
      </c>
      <c r="N163" s="5">
        <v>0</v>
      </c>
      <c r="O163" s="44">
        <f t="shared" si="25"/>
        <v>0</v>
      </c>
      <c r="P163" s="5">
        <v>0</v>
      </c>
      <c r="Q163" s="44">
        <f t="shared" si="26"/>
        <v>0</v>
      </c>
      <c r="R163" s="5">
        <v>0</v>
      </c>
      <c r="S163" s="44">
        <f t="shared" si="27"/>
        <v>0</v>
      </c>
      <c r="U163" s="39"/>
      <c r="V163" s="39"/>
      <c r="W163" s="40"/>
      <c r="X163" s="40"/>
    </row>
    <row r="164" spans="1:24" x14ac:dyDescent="0.3">
      <c r="A164" s="2">
        <v>44318</v>
      </c>
      <c r="B164" s="3">
        <v>0.67708333333333337</v>
      </c>
      <c r="C164" s="6">
        <v>10.099999999999994</v>
      </c>
      <c r="D164" s="6">
        <v>14</v>
      </c>
      <c r="E164" s="4">
        <v>13.761649999999999</v>
      </c>
      <c r="F164" s="5">
        <v>4.9000000000000002E-2</v>
      </c>
      <c r="G164" s="44"/>
      <c r="H164" s="5">
        <v>9.5000000000000001E-2</v>
      </c>
      <c r="I164" s="44"/>
      <c r="J164" s="5">
        <v>0</v>
      </c>
      <c r="K164" s="44"/>
      <c r="L164" s="5">
        <v>4.3999999999999997E-2</v>
      </c>
      <c r="M164" s="44"/>
      <c r="N164" s="5">
        <v>0</v>
      </c>
      <c r="O164" s="44"/>
      <c r="P164" s="5">
        <v>0</v>
      </c>
      <c r="Q164" s="44"/>
      <c r="R164" s="5">
        <v>0</v>
      </c>
      <c r="S164" s="44"/>
      <c r="U164" s="39">
        <f>$AB$4-V164</f>
        <v>0.29796249999999791</v>
      </c>
      <c r="V164" s="39">
        <f>V162+($AB$3*M163)</f>
        <v>4.5020375000000019</v>
      </c>
      <c r="W164" s="40">
        <f>U164/($AB$4/100)</f>
        <v>6.2075520833332893</v>
      </c>
      <c r="X164" s="40">
        <f>V164/($AB$4/100)</f>
        <v>93.792447916666703</v>
      </c>
    </row>
    <row r="165" spans="1:24" x14ac:dyDescent="0.3">
      <c r="A165" s="2">
        <v>44318</v>
      </c>
      <c r="B165" s="3">
        <v>0.6875</v>
      </c>
      <c r="C165" s="6">
        <v>9.9000000000000057</v>
      </c>
      <c r="D165" s="6">
        <v>14.099999999999994</v>
      </c>
      <c r="E165" s="4">
        <v>13.7959</v>
      </c>
      <c r="F165" s="5">
        <v>4.8000000000000001E-2</v>
      </c>
      <c r="G165" s="44"/>
      <c r="H165" s="5">
        <v>9.8000000000000004E-2</v>
      </c>
      <c r="I165" s="44"/>
      <c r="J165" s="5">
        <v>0</v>
      </c>
      <c r="K165" s="44"/>
      <c r="L165" s="5">
        <v>4.8000000000000001E-2</v>
      </c>
      <c r="M165" s="44"/>
      <c r="N165" s="5">
        <v>0</v>
      </c>
      <c r="O165" s="44"/>
      <c r="P165" s="5">
        <v>0</v>
      </c>
      <c r="Q165" s="44"/>
      <c r="R165" s="5">
        <v>0</v>
      </c>
      <c r="S165" s="44"/>
      <c r="U165" s="39"/>
      <c r="V165" s="39"/>
      <c r="W165" s="40"/>
      <c r="X165" s="40"/>
    </row>
    <row r="166" spans="1:24" x14ac:dyDescent="0.3">
      <c r="A166" s="2">
        <v>44318</v>
      </c>
      <c r="B166" s="3">
        <v>0.69791666666666663</v>
      </c>
      <c r="C166" s="6">
        <v>10.400000000000006</v>
      </c>
      <c r="D166" s="6">
        <v>14.099999999999994</v>
      </c>
      <c r="E166" s="4">
        <v>13.8781</v>
      </c>
      <c r="F166" s="5">
        <v>4.8000000000000001E-2</v>
      </c>
      <c r="G166" s="44"/>
      <c r="H166" s="5">
        <v>0.106</v>
      </c>
      <c r="I166" s="44"/>
      <c r="J166" s="5">
        <v>0</v>
      </c>
      <c r="K166" s="44"/>
      <c r="L166" s="5">
        <v>5.8000000000000003E-2</v>
      </c>
      <c r="M166" s="44"/>
      <c r="N166" s="5">
        <v>0</v>
      </c>
      <c r="O166" s="44"/>
      <c r="P166" s="5">
        <v>0</v>
      </c>
      <c r="Q166" s="44"/>
      <c r="R166" s="5">
        <v>0</v>
      </c>
      <c r="S166" s="44"/>
      <c r="U166" s="39">
        <f>$AB$4-V166</f>
        <v>0.29796249999999791</v>
      </c>
      <c r="V166" s="39">
        <f>V164-K163</f>
        <v>4.5020375000000019</v>
      </c>
      <c r="W166" s="40">
        <f>U166/($AB$4/100)</f>
        <v>6.2075520833332893</v>
      </c>
      <c r="X166" s="40">
        <f>V166/($AB$4/100)</f>
        <v>93.792447916666703</v>
      </c>
    </row>
    <row r="167" spans="1:24" x14ac:dyDescent="0.3">
      <c r="A167" s="2">
        <v>44318</v>
      </c>
      <c r="B167" s="3">
        <v>0.70833333333333337</v>
      </c>
      <c r="C167" s="6">
        <v>10.200000000000003</v>
      </c>
      <c r="D167" s="6">
        <v>13.799999999999997</v>
      </c>
      <c r="E167" s="4">
        <v>13.407733333333333</v>
      </c>
      <c r="F167" s="5">
        <v>4.2000000000000003E-2</v>
      </c>
      <c r="G167" s="44">
        <f t="shared" si="21"/>
        <v>4.0750000000000001E-2</v>
      </c>
      <c r="H167" s="5">
        <v>5.8999999999999997E-2</v>
      </c>
      <c r="I167" s="44">
        <f t="shared" si="22"/>
        <v>3.6749999999999991E-2</v>
      </c>
      <c r="J167" s="5">
        <v>1E-3</v>
      </c>
      <c r="K167" s="44">
        <f t="shared" si="23"/>
        <v>1.325E-2</v>
      </c>
      <c r="L167" s="5">
        <v>1.7000000000000001E-2</v>
      </c>
      <c r="M167" s="44">
        <f t="shared" si="24"/>
        <v>8.0000000000000002E-3</v>
      </c>
      <c r="N167" s="5">
        <v>0</v>
      </c>
      <c r="O167" s="44">
        <f t="shared" si="25"/>
        <v>0</v>
      </c>
      <c r="P167" s="5">
        <v>0</v>
      </c>
      <c r="Q167" s="44">
        <f t="shared" si="26"/>
        <v>0</v>
      </c>
      <c r="R167" s="5">
        <v>0</v>
      </c>
      <c r="S167" s="44">
        <f t="shared" si="27"/>
        <v>0</v>
      </c>
      <c r="U167" s="39"/>
      <c r="V167" s="39"/>
      <c r="W167" s="40"/>
      <c r="X167" s="40"/>
    </row>
    <row r="168" spans="1:24" x14ac:dyDescent="0.3">
      <c r="A168" s="2">
        <v>44318</v>
      </c>
      <c r="B168" s="3">
        <v>0.71875</v>
      </c>
      <c r="C168" s="6">
        <v>10.099999999999994</v>
      </c>
      <c r="D168" s="6">
        <v>13.599999999999994</v>
      </c>
      <c r="E168" s="4">
        <v>13.3712</v>
      </c>
      <c r="F168" s="5">
        <v>4.2000000000000003E-2</v>
      </c>
      <c r="G168" s="44"/>
      <c r="H168" s="5">
        <v>5.3999999999999999E-2</v>
      </c>
      <c r="I168" s="44"/>
      <c r="J168" s="5">
        <v>4.0000000000000001E-3</v>
      </c>
      <c r="K168" s="44"/>
      <c r="L168" s="5">
        <v>1.4999999999999999E-2</v>
      </c>
      <c r="M168" s="44"/>
      <c r="N168" s="5">
        <v>0</v>
      </c>
      <c r="O168" s="44"/>
      <c r="P168" s="5">
        <v>0</v>
      </c>
      <c r="Q168" s="44"/>
      <c r="R168" s="5">
        <v>0</v>
      </c>
      <c r="S168" s="44"/>
      <c r="U168" s="39">
        <f>$AB$4-V168</f>
        <v>0.29116249999999777</v>
      </c>
      <c r="V168" s="39">
        <f>V166+($AB$3*M167)</f>
        <v>4.5088375000000021</v>
      </c>
      <c r="W168" s="40">
        <f>U168/($AB$4/100)</f>
        <v>6.0658854166666201</v>
      </c>
      <c r="X168" s="40">
        <f>V168/($AB$4/100)</f>
        <v>93.934114583333368</v>
      </c>
    </row>
    <row r="169" spans="1:24" x14ac:dyDescent="0.3">
      <c r="A169" s="2">
        <v>44318</v>
      </c>
      <c r="B169" s="3">
        <v>0.72916666666666663</v>
      </c>
      <c r="C169" s="6">
        <v>9.7000000000000028</v>
      </c>
      <c r="D169" s="6">
        <v>13</v>
      </c>
      <c r="E169" s="4">
        <v>13.044683333333333</v>
      </c>
      <c r="F169" s="5">
        <v>0.04</v>
      </c>
      <c r="G169" s="44"/>
      <c r="H169" s="5">
        <v>1.7999999999999999E-2</v>
      </c>
      <c r="I169" s="44"/>
      <c r="J169" s="5">
        <v>2.1999999999999999E-2</v>
      </c>
      <c r="K169" s="44"/>
      <c r="L169" s="5">
        <v>0</v>
      </c>
      <c r="M169" s="44"/>
      <c r="N169" s="5">
        <v>0</v>
      </c>
      <c r="O169" s="44"/>
      <c r="P169" s="5">
        <v>0</v>
      </c>
      <c r="Q169" s="44"/>
      <c r="R169" s="5">
        <v>0</v>
      </c>
      <c r="S169" s="44"/>
      <c r="U169" s="39"/>
      <c r="V169" s="39"/>
      <c r="W169" s="9"/>
      <c r="X169" s="9"/>
    </row>
    <row r="170" spans="1:24" x14ac:dyDescent="0.3">
      <c r="A170" s="2">
        <v>44318</v>
      </c>
      <c r="B170" s="3">
        <v>0.73958333333333337</v>
      </c>
      <c r="C170" s="6">
        <v>9.2999999999999972</v>
      </c>
      <c r="D170" s="6">
        <v>12.400000000000006</v>
      </c>
      <c r="E170" s="4">
        <v>12.976183333333333</v>
      </c>
      <c r="F170" s="5">
        <v>3.9E-2</v>
      </c>
      <c r="G170" s="44"/>
      <c r="H170" s="5">
        <v>1.6E-2</v>
      </c>
      <c r="I170" s="44"/>
      <c r="J170" s="5">
        <v>2.5999999999999999E-2</v>
      </c>
      <c r="K170" s="44"/>
      <c r="L170" s="5">
        <v>0</v>
      </c>
      <c r="M170" s="44"/>
      <c r="N170" s="5">
        <v>0</v>
      </c>
      <c r="O170" s="44"/>
      <c r="P170" s="5">
        <v>0</v>
      </c>
      <c r="Q170" s="44"/>
      <c r="R170" s="5">
        <v>0</v>
      </c>
      <c r="S170" s="44"/>
      <c r="U170" s="39">
        <f>$AB$4-V170</f>
        <v>0.30441249999999798</v>
      </c>
      <c r="V170" s="39">
        <f>V168-K167</f>
        <v>4.4955875000000018</v>
      </c>
      <c r="W170" s="40">
        <f>U170/($AB$4/100)</f>
        <v>6.3419270833332915</v>
      </c>
      <c r="X170" s="40">
        <f>V170/($AB$4/100)</f>
        <v>93.658072916666697</v>
      </c>
    </row>
    <row r="171" spans="1:24" x14ac:dyDescent="0.3">
      <c r="A171" s="2">
        <v>44318</v>
      </c>
      <c r="B171" s="3">
        <v>0.75</v>
      </c>
      <c r="C171" s="6">
        <v>9.2000000000000028</v>
      </c>
      <c r="D171" s="6">
        <v>11.799999999999997</v>
      </c>
      <c r="E171" s="4">
        <v>12.9602</v>
      </c>
      <c r="F171" s="5">
        <v>0.04</v>
      </c>
      <c r="G171" s="44">
        <f t="shared" si="21"/>
        <v>3.9E-2</v>
      </c>
      <c r="H171" s="5">
        <v>1.4E-2</v>
      </c>
      <c r="I171" s="44">
        <f t="shared" si="22"/>
        <v>8.7500000000000008E-3</v>
      </c>
      <c r="J171" s="5">
        <v>2.5999999999999999E-2</v>
      </c>
      <c r="K171" s="44">
        <f t="shared" si="23"/>
        <v>3.0249999999999999E-2</v>
      </c>
      <c r="L171" s="5">
        <v>0</v>
      </c>
      <c r="M171" s="44">
        <f t="shared" si="24"/>
        <v>0</v>
      </c>
      <c r="N171" s="5">
        <v>0</v>
      </c>
      <c r="O171" s="44">
        <f t="shared" si="25"/>
        <v>0</v>
      </c>
      <c r="P171" s="5">
        <v>0</v>
      </c>
      <c r="Q171" s="44">
        <f t="shared" si="26"/>
        <v>0</v>
      </c>
      <c r="R171" s="5">
        <v>0</v>
      </c>
      <c r="S171" s="44">
        <f t="shared" si="27"/>
        <v>0</v>
      </c>
      <c r="U171" s="39"/>
      <c r="V171" s="39"/>
      <c r="W171" s="40"/>
      <c r="X171" s="40"/>
    </row>
    <row r="172" spans="1:24" x14ac:dyDescent="0.3">
      <c r="A172" s="2">
        <v>44318</v>
      </c>
      <c r="B172" s="3">
        <v>0.76041666666666663</v>
      </c>
      <c r="C172" s="6">
        <v>8.8999999999999986</v>
      </c>
      <c r="D172" s="6">
        <v>11.599999999999994</v>
      </c>
      <c r="E172" s="4">
        <v>12.948783333333333</v>
      </c>
      <c r="F172" s="5">
        <v>3.9E-2</v>
      </c>
      <c r="G172" s="44"/>
      <c r="H172" s="5">
        <v>1.4E-2</v>
      </c>
      <c r="I172" s="44"/>
      <c r="J172" s="5">
        <v>2.7E-2</v>
      </c>
      <c r="K172" s="44"/>
      <c r="L172" s="5">
        <v>0</v>
      </c>
      <c r="M172" s="44"/>
      <c r="N172" s="5">
        <v>0</v>
      </c>
      <c r="O172" s="44"/>
      <c r="P172" s="5">
        <v>0</v>
      </c>
      <c r="Q172" s="44"/>
      <c r="R172" s="5">
        <v>0</v>
      </c>
      <c r="S172" s="44"/>
      <c r="U172" s="39">
        <f>$AB$4-V172</f>
        <v>0.30441249999999798</v>
      </c>
      <c r="V172" s="39">
        <f>V170+($AB$3*M171)</f>
        <v>4.4955875000000018</v>
      </c>
      <c r="W172" s="40">
        <f>U172/($AB$4/100)</f>
        <v>6.3419270833332915</v>
      </c>
      <c r="X172" s="40">
        <f>V172/($AB$4/100)</f>
        <v>93.658072916666697</v>
      </c>
    </row>
    <row r="173" spans="1:24" x14ac:dyDescent="0.3">
      <c r="A173" s="2">
        <v>44318</v>
      </c>
      <c r="B173" s="3">
        <v>0.77083333333333337</v>
      </c>
      <c r="C173" s="6">
        <v>8.8999999999999986</v>
      </c>
      <c r="D173" s="6">
        <v>11.099999999999994</v>
      </c>
      <c r="E173" s="4">
        <v>12.91225</v>
      </c>
      <c r="F173" s="5">
        <v>3.9E-2</v>
      </c>
      <c r="G173" s="44"/>
      <c r="H173" s="5">
        <v>5.0000000000000001E-3</v>
      </c>
      <c r="I173" s="44"/>
      <c r="J173" s="5">
        <v>3.2000000000000001E-2</v>
      </c>
      <c r="K173" s="44"/>
      <c r="L173" s="5">
        <v>0</v>
      </c>
      <c r="M173" s="44"/>
      <c r="N173" s="5">
        <v>0</v>
      </c>
      <c r="O173" s="44"/>
      <c r="P173" s="5">
        <v>0</v>
      </c>
      <c r="Q173" s="44"/>
      <c r="R173" s="5">
        <v>0</v>
      </c>
      <c r="S173" s="44"/>
      <c r="U173" s="39"/>
      <c r="V173" s="39"/>
      <c r="W173" s="40"/>
      <c r="X173" s="40"/>
    </row>
    <row r="174" spans="1:24" x14ac:dyDescent="0.3">
      <c r="A174" s="2">
        <v>44318</v>
      </c>
      <c r="B174" s="3">
        <v>0.78125</v>
      </c>
      <c r="C174" s="6">
        <v>9</v>
      </c>
      <c r="D174" s="6">
        <v>11</v>
      </c>
      <c r="E174" s="4">
        <v>12.893983333333333</v>
      </c>
      <c r="F174" s="5">
        <v>3.7999999999999999E-2</v>
      </c>
      <c r="G174" s="44"/>
      <c r="H174" s="5">
        <v>2E-3</v>
      </c>
      <c r="I174" s="44"/>
      <c r="J174" s="5">
        <v>3.5999999999999997E-2</v>
      </c>
      <c r="K174" s="44"/>
      <c r="L174" s="5">
        <v>0</v>
      </c>
      <c r="M174" s="44"/>
      <c r="N174" s="5">
        <v>0</v>
      </c>
      <c r="O174" s="44"/>
      <c r="P174" s="5">
        <v>0</v>
      </c>
      <c r="Q174" s="44"/>
      <c r="R174" s="5">
        <v>0</v>
      </c>
      <c r="S174" s="44"/>
      <c r="U174" s="39">
        <f>$AB$4-V174</f>
        <v>0.33466249999999764</v>
      </c>
      <c r="V174" s="39">
        <f>V172-K171</f>
        <v>4.4653375000000022</v>
      </c>
      <c r="W174" s="40">
        <f>U174/($AB$4/100)</f>
        <v>6.9721354166666174</v>
      </c>
      <c r="X174" s="40">
        <f>V174/($AB$4/100)</f>
        <v>93.027864583333383</v>
      </c>
    </row>
    <row r="175" spans="1:24" x14ac:dyDescent="0.3">
      <c r="A175" s="2">
        <v>44318</v>
      </c>
      <c r="B175" s="3">
        <v>0.79166666666666663</v>
      </c>
      <c r="C175" s="6">
        <v>9</v>
      </c>
      <c r="D175" s="6">
        <v>10.900000000000006</v>
      </c>
      <c r="E175" s="4">
        <v>12.868866666666667</v>
      </c>
      <c r="F175" s="5">
        <v>3.7999999999999999E-2</v>
      </c>
      <c r="G175" s="44">
        <f t="shared" si="21"/>
        <v>3.9E-2</v>
      </c>
      <c r="H175" s="5">
        <v>0</v>
      </c>
      <c r="I175" s="44">
        <f t="shared" si="22"/>
        <v>7.4999999999999997E-3</v>
      </c>
      <c r="J175" s="5">
        <v>3.6999999999999998E-2</v>
      </c>
      <c r="K175" s="44">
        <f t="shared" si="23"/>
        <v>3.2000000000000001E-2</v>
      </c>
      <c r="L175" s="5">
        <v>0</v>
      </c>
      <c r="M175" s="44">
        <f t="shared" si="24"/>
        <v>0</v>
      </c>
      <c r="N175" s="5">
        <v>0</v>
      </c>
      <c r="O175" s="44">
        <f t="shared" si="25"/>
        <v>0</v>
      </c>
      <c r="P175" s="5">
        <v>0</v>
      </c>
      <c r="Q175" s="44">
        <f t="shared" si="26"/>
        <v>0</v>
      </c>
      <c r="R175" s="5">
        <v>0</v>
      </c>
      <c r="S175" s="44">
        <f t="shared" si="27"/>
        <v>0</v>
      </c>
      <c r="U175" s="39"/>
      <c r="V175" s="39"/>
      <c r="W175" s="40"/>
      <c r="X175" s="40"/>
    </row>
    <row r="176" spans="1:24" x14ac:dyDescent="0.3">
      <c r="A176" s="2">
        <v>44318</v>
      </c>
      <c r="B176" s="3">
        <v>0.80208333333333337</v>
      </c>
      <c r="C176" s="6">
        <v>8.8999999999999986</v>
      </c>
      <c r="D176" s="6">
        <v>10.900000000000006</v>
      </c>
      <c r="E176" s="4">
        <v>12.880283333333333</v>
      </c>
      <c r="F176" s="5">
        <v>3.9E-2</v>
      </c>
      <c r="G176" s="44"/>
      <c r="H176" s="5">
        <v>4.0000000000000001E-3</v>
      </c>
      <c r="I176" s="44"/>
      <c r="J176" s="5">
        <v>3.5000000000000003E-2</v>
      </c>
      <c r="K176" s="44"/>
      <c r="L176" s="5">
        <v>0</v>
      </c>
      <c r="M176" s="44"/>
      <c r="N176" s="5">
        <v>0</v>
      </c>
      <c r="O176" s="44"/>
      <c r="P176" s="5">
        <v>0</v>
      </c>
      <c r="Q176" s="44"/>
      <c r="R176" s="5">
        <v>0</v>
      </c>
      <c r="S176" s="44"/>
      <c r="U176" s="39">
        <f>$AB$4-V176</f>
        <v>0.33466249999999764</v>
      </c>
      <c r="V176" s="39">
        <f>V174+($AB$3*M175)</f>
        <v>4.4653375000000022</v>
      </c>
      <c r="W176" s="40">
        <f>U176/($AB$4/100)</f>
        <v>6.9721354166666174</v>
      </c>
      <c r="X176" s="40">
        <f>V176/($AB$4/100)</f>
        <v>93.027864583333383</v>
      </c>
    </row>
    <row r="177" spans="1:24" x14ac:dyDescent="0.3">
      <c r="A177" s="2">
        <v>44318</v>
      </c>
      <c r="B177" s="3">
        <v>0.8125</v>
      </c>
      <c r="C177" s="6">
        <v>8.7999999999999972</v>
      </c>
      <c r="D177" s="6">
        <v>10.5</v>
      </c>
      <c r="E177" s="4">
        <v>12.9054</v>
      </c>
      <c r="F177" s="5">
        <v>0.04</v>
      </c>
      <c r="G177" s="44"/>
      <c r="H177" s="5">
        <v>1.6E-2</v>
      </c>
      <c r="I177" s="44"/>
      <c r="J177" s="5">
        <v>2.5999999999999999E-2</v>
      </c>
      <c r="K177" s="44"/>
      <c r="L177" s="5">
        <v>0</v>
      </c>
      <c r="M177" s="44"/>
      <c r="N177" s="5">
        <v>0</v>
      </c>
      <c r="O177" s="44"/>
      <c r="P177" s="5">
        <v>0</v>
      </c>
      <c r="Q177" s="44"/>
      <c r="R177" s="5">
        <v>0</v>
      </c>
      <c r="S177" s="44"/>
      <c r="U177" s="39"/>
      <c r="V177" s="39"/>
      <c r="W177" s="9"/>
      <c r="X177" s="9"/>
    </row>
    <row r="178" spans="1:24" x14ac:dyDescent="0.3">
      <c r="A178" s="2">
        <v>44318</v>
      </c>
      <c r="B178" s="3">
        <v>0.82291666666666663</v>
      </c>
      <c r="C178" s="6">
        <v>8.5</v>
      </c>
      <c r="D178" s="6">
        <v>10.599999999999994</v>
      </c>
      <c r="E178" s="4">
        <v>12.878</v>
      </c>
      <c r="F178" s="5">
        <v>3.9E-2</v>
      </c>
      <c r="G178" s="44"/>
      <c r="H178" s="5">
        <v>0.01</v>
      </c>
      <c r="I178" s="44"/>
      <c r="J178" s="5">
        <v>0.03</v>
      </c>
      <c r="K178" s="44"/>
      <c r="L178" s="5">
        <v>0</v>
      </c>
      <c r="M178" s="44"/>
      <c r="N178" s="5">
        <v>0</v>
      </c>
      <c r="O178" s="44"/>
      <c r="P178" s="5">
        <v>0</v>
      </c>
      <c r="Q178" s="44"/>
      <c r="R178" s="5">
        <v>0</v>
      </c>
      <c r="S178" s="44"/>
      <c r="U178" s="39">
        <f>$AB$4-V178</f>
        <v>0.36666249999999767</v>
      </c>
      <c r="V178" s="39">
        <f>V176-K175</f>
        <v>4.4333375000000022</v>
      </c>
      <c r="W178" s="40">
        <f>U178/($AB$4/100)</f>
        <v>7.6388020833332844</v>
      </c>
      <c r="X178" s="40">
        <f>V178/($AB$4/100)</f>
        <v>92.361197916666711</v>
      </c>
    </row>
    <row r="179" spans="1:24" x14ac:dyDescent="0.3">
      <c r="A179" s="2">
        <v>44318</v>
      </c>
      <c r="B179" s="3">
        <v>0.83333333333333337</v>
      </c>
      <c r="C179" s="6">
        <v>8.2999999999999972</v>
      </c>
      <c r="D179" s="6">
        <v>10.599999999999994</v>
      </c>
      <c r="E179" s="4">
        <v>12.84375</v>
      </c>
      <c r="F179" s="5">
        <v>3.7999999999999999E-2</v>
      </c>
      <c r="G179" s="44">
        <f t="shared" si="21"/>
        <v>3.7499999999999999E-2</v>
      </c>
      <c r="H179" s="5">
        <v>0</v>
      </c>
      <c r="I179" s="44">
        <f t="shared" si="22"/>
        <v>0</v>
      </c>
      <c r="J179" s="5">
        <v>3.5999999999999997E-2</v>
      </c>
      <c r="K179" s="44">
        <f t="shared" si="23"/>
        <v>3.7499999999999999E-2</v>
      </c>
      <c r="L179" s="5">
        <v>0</v>
      </c>
      <c r="M179" s="44">
        <f t="shared" si="24"/>
        <v>0</v>
      </c>
      <c r="N179" s="5">
        <v>0</v>
      </c>
      <c r="O179" s="44">
        <f t="shared" si="25"/>
        <v>0</v>
      </c>
      <c r="P179" s="5">
        <v>0</v>
      </c>
      <c r="Q179" s="44">
        <f t="shared" si="26"/>
        <v>0</v>
      </c>
      <c r="R179" s="5">
        <v>0</v>
      </c>
      <c r="S179" s="44">
        <f t="shared" si="27"/>
        <v>0</v>
      </c>
      <c r="U179" s="39"/>
      <c r="V179" s="39"/>
      <c r="W179" s="40"/>
      <c r="X179" s="40"/>
    </row>
    <row r="180" spans="1:24" x14ac:dyDescent="0.3">
      <c r="A180" s="2">
        <v>44318</v>
      </c>
      <c r="B180" s="3">
        <v>0.84375</v>
      </c>
      <c r="C180" s="6">
        <v>8.2000000000000028</v>
      </c>
      <c r="D180" s="6">
        <v>10.400000000000006</v>
      </c>
      <c r="E180" s="4">
        <v>12.839183333333335</v>
      </c>
      <c r="F180" s="5">
        <v>3.7999999999999999E-2</v>
      </c>
      <c r="G180" s="44"/>
      <c r="H180" s="5">
        <v>0</v>
      </c>
      <c r="I180" s="44"/>
      <c r="J180" s="5">
        <v>3.7999999999999999E-2</v>
      </c>
      <c r="K180" s="44"/>
      <c r="L180" s="5">
        <v>0</v>
      </c>
      <c r="M180" s="44"/>
      <c r="N180" s="5">
        <v>0</v>
      </c>
      <c r="O180" s="44"/>
      <c r="P180" s="5">
        <v>0</v>
      </c>
      <c r="Q180" s="44"/>
      <c r="R180" s="5">
        <v>0</v>
      </c>
      <c r="S180" s="44"/>
      <c r="U180" s="39">
        <f>$AB$4-V180</f>
        <v>0.36666249999999767</v>
      </c>
      <c r="V180" s="39">
        <f>V178+($AB$3*M179)</f>
        <v>4.4333375000000022</v>
      </c>
      <c r="W180" s="40">
        <f>U180/($AB$4/100)</f>
        <v>7.6388020833332844</v>
      </c>
      <c r="X180" s="40">
        <f>V180/($AB$4/100)</f>
        <v>92.361197916666711</v>
      </c>
    </row>
    <row r="181" spans="1:24" x14ac:dyDescent="0.3">
      <c r="A181" s="2">
        <v>44318</v>
      </c>
      <c r="B181" s="3">
        <v>0.85416666666666663</v>
      </c>
      <c r="C181" s="6">
        <v>8.1000000000000014</v>
      </c>
      <c r="D181" s="6">
        <v>10.200000000000003</v>
      </c>
      <c r="E181" s="4">
        <v>12.83005</v>
      </c>
      <c r="F181" s="5">
        <v>3.6999999999999998E-2</v>
      </c>
      <c r="G181" s="44"/>
      <c r="H181" s="5">
        <v>0</v>
      </c>
      <c r="I181" s="44"/>
      <c r="J181" s="5">
        <v>3.7999999999999999E-2</v>
      </c>
      <c r="K181" s="44"/>
      <c r="L181" s="5">
        <v>0</v>
      </c>
      <c r="M181" s="44"/>
      <c r="N181" s="5">
        <v>0</v>
      </c>
      <c r="O181" s="44"/>
      <c r="P181" s="5">
        <v>0</v>
      </c>
      <c r="Q181" s="44"/>
      <c r="R181" s="5">
        <v>0</v>
      </c>
      <c r="S181" s="44"/>
      <c r="U181" s="39"/>
      <c r="V181" s="39"/>
      <c r="W181" s="40"/>
      <c r="X181" s="40"/>
    </row>
    <row r="182" spans="1:24" x14ac:dyDescent="0.3">
      <c r="A182" s="2">
        <v>44318</v>
      </c>
      <c r="B182" s="3">
        <v>0.86458333333333337</v>
      </c>
      <c r="C182" s="6">
        <v>8</v>
      </c>
      <c r="D182" s="6">
        <v>10.299999999999997</v>
      </c>
      <c r="E182" s="4">
        <v>12.825483333333334</v>
      </c>
      <c r="F182" s="5">
        <v>3.6999999999999998E-2</v>
      </c>
      <c r="G182" s="44"/>
      <c r="H182" s="5">
        <v>0</v>
      </c>
      <c r="I182" s="44"/>
      <c r="J182" s="5">
        <v>3.7999999999999999E-2</v>
      </c>
      <c r="K182" s="44"/>
      <c r="L182" s="5">
        <v>0</v>
      </c>
      <c r="M182" s="44"/>
      <c r="N182" s="5">
        <v>0</v>
      </c>
      <c r="O182" s="44"/>
      <c r="P182" s="5">
        <v>0</v>
      </c>
      <c r="Q182" s="44"/>
      <c r="R182" s="5">
        <v>0</v>
      </c>
      <c r="S182" s="44"/>
      <c r="U182" s="39">
        <f>$AB$4-V182</f>
        <v>0.40416249999999732</v>
      </c>
      <c r="V182" s="39">
        <f>V180-K179</f>
        <v>4.3958375000000025</v>
      </c>
      <c r="W182" s="40">
        <f>U182/($AB$4/100)</f>
        <v>8.4200520833332764</v>
      </c>
      <c r="X182" s="40">
        <f>V182/($AB$4/100)</f>
        <v>91.579947916666711</v>
      </c>
    </row>
    <row r="183" spans="1:24" x14ac:dyDescent="0.3">
      <c r="A183" s="2">
        <v>44318</v>
      </c>
      <c r="B183" s="3">
        <v>0.875</v>
      </c>
      <c r="C183" s="6">
        <v>7.6000000000000014</v>
      </c>
      <c r="D183" s="6">
        <v>9.7999999999999972</v>
      </c>
      <c r="E183" s="4">
        <v>12.81635</v>
      </c>
      <c r="F183" s="5">
        <v>3.6999999999999998E-2</v>
      </c>
      <c r="G183" s="44">
        <f t="shared" si="21"/>
        <v>3.6999999999999998E-2</v>
      </c>
      <c r="H183" s="5">
        <v>0</v>
      </c>
      <c r="I183" s="44">
        <f t="shared" si="22"/>
        <v>0</v>
      </c>
      <c r="J183" s="5">
        <v>3.6999999999999998E-2</v>
      </c>
      <c r="K183" s="44">
        <f t="shared" si="23"/>
        <v>3.7499999999999999E-2</v>
      </c>
      <c r="L183" s="5">
        <v>0</v>
      </c>
      <c r="M183" s="44">
        <f t="shared" si="24"/>
        <v>0</v>
      </c>
      <c r="N183" s="5">
        <v>0</v>
      </c>
      <c r="O183" s="44">
        <f t="shared" si="25"/>
        <v>0</v>
      </c>
      <c r="P183" s="5">
        <v>0</v>
      </c>
      <c r="Q183" s="44">
        <f t="shared" si="26"/>
        <v>0</v>
      </c>
      <c r="R183" s="5">
        <v>0</v>
      </c>
      <c r="S183" s="44">
        <f t="shared" si="27"/>
        <v>0</v>
      </c>
      <c r="U183" s="39"/>
      <c r="V183" s="39"/>
      <c r="W183" s="40"/>
      <c r="X183" s="40"/>
    </row>
    <row r="184" spans="1:24" x14ac:dyDescent="0.3">
      <c r="A184" s="2">
        <v>44318</v>
      </c>
      <c r="B184" s="3">
        <v>0.88541666666666663</v>
      </c>
      <c r="C184" s="6">
        <v>7</v>
      </c>
      <c r="D184" s="6">
        <v>9.5999999999999943</v>
      </c>
      <c r="E184" s="4">
        <v>12.8095</v>
      </c>
      <c r="F184" s="5">
        <v>3.6999999999999998E-2</v>
      </c>
      <c r="G184" s="44"/>
      <c r="H184" s="5">
        <v>0</v>
      </c>
      <c r="I184" s="44"/>
      <c r="J184" s="5">
        <v>3.7999999999999999E-2</v>
      </c>
      <c r="K184" s="44"/>
      <c r="L184" s="5">
        <v>0</v>
      </c>
      <c r="M184" s="44"/>
      <c r="N184" s="5">
        <v>0</v>
      </c>
      <c r="O184" s="44"/>
      <c r="P184" s="5">
        <v>0</v>
      </c>
      <c r="Q184" s="44"/>
      <c r="R184" s="5">
        <v>0</v>
      </c>
      <c r="S184" s="44"/>
      <c r="U184" s="39">
        <f>$AB$4-V184</f>
        <v>0.40416249999999732</v>
      </c>
      <c r="V184" s="39">
        <f>V182+($AB$3*M183)</f>
        <v>4.3958375000000025</v>
      </c>
      <c r="W184" s="40">
        <f>U184/($AB$4/100)</f>
        <v>8.4200520833332764</v>
      </c>
      <c r="X184" s="40">
        <f>V184/($AB$4/100)</f>
        <v>91.579947916666711</v>
      </c>
    </row>
    <row r="185" spans="1:24" x14ac:dyDescent="0.3">
      <c r="A185" s="2">
        <v>44318</v>
      </c>
      <c r="B185" s="3">
        <v>0.89583333333333337</v>
      </c>
      <c r="C185" s="6">
        <v>6.3999999999999986</v>
      </c>
      <c r="D185" s="6">
        <v>11.700000000000003</v>
      </c>
      <c r="E185" s="4">
        <v>12.791233333333334</v>
      </c>
      <c r="F185" s="5">
        <v>3.6999999999999998E-2</v>
      </c>
      <c r="G185" s="44"/>
      <c r="H185" s="5">
        <v>0</v>
      </c>
      <c r="I185" s="44"/>
      <c r="J185" s="5">
        <v>3.7999999999999999E-2</v>
      </c>
      <c r="K185" s="44"/>
      <c r="L185" s="5">
        <v>0</v>
      </c>
      <c r="M185" s="44"/>
      <c r="N185" s="5">
        <v>0</v>
      </c>
      <c r="O185" s="44"/>
      <c r="P185" s="5">
        <v>0</v>
      </c>
      <c r="Q185" s="44"/>
      <c r="R185" s="5">
        <v>0</v>
      </c>
      <c r="S185" s="44"/>
      <c r="U185" s="39"/>
      <c r="V185" s="39"/>
      <c r="W185" s="9"/>
      <c r="X185" s="9"/>
    </row>
    <row r="186" spans="1:24" x14ac:dyDescent="0.3">
      <c r="A186" s="2">
        <v>44318</v>
      </c>
      <c r="B186" s="3">
        <v>0.90625</v>
      </c>
      <c r="C186" s="6">
        <v>5.3999999999999986</v>
      </c>
      <c r="D186" s="6">
        <v>12.700000000000003</v>
      </c>
      <c r="E186" s="4">
        <v>12.763833333333334</v>
      </c>
      <c r="F186" s="5">
        <v>3.6999999999999998E-2</v>
      </c>
      <c r="G186" s="44"/>
      <c r="H186" s="5">
        <v>0</v>
      </c>
      <c r="I186" s="44"/>
      <c r="J186" s="5">
        <v>3.6999999999999998E-2</v>
      </c>
      <c r="K186" s="44"/>
      <c r="L186" s="5">
        <v>0</v>
      </c>
      <c r="M186" s="44"/>
      <c r="N186" s="5">
        <v>0</v>
      </c>
      <c r="O186" s="44"/>
      <c r="P186" s="5">
        <v>0</v>
      </c>
      <c r="Q186" s="44"/>
      <c r="R186" s="5">
        <v>0</v>
      </c>
      <c r="S186" s="44"/>
      <c r="U186" s="39">
        <f>$AB$4-V186</f>
        <v>0.44166249999999696</v>
      </c>
      <c r="V186" s="39">
        <f>V184-K183</f>
        <v>4.3583375000000029</v>
      </c>
      <c r="W186" s="40">
        <f>U186/($AB$4/100)</f>
        <v>9.2013020833332693</v>
      </c>
      <c r="X186" s="40">
        <f>V186/($AB$4/100)</f>
        <v>90.798697916666725</v>
      </c>
    </row>
    <row r="187" spans="1:24" x14ac:dyDescent="0.3">
      <c r="A187" s="2">
        <v>44318</v>
      </c>
      <c r="B187" s="3">
        <v>0.91666666666666663</v>
      </c>
      <c r="C187" s="6">
        <v>4.7999999999999972</v>
      </c>
      <c r="D187" s="6">
        <v>11.200000000000003</v>
      </c>
      <c r="E187" s="4">
        <v>12.7684</v>
      </c>
      <c r="F187" s="5">
        <v>3.6999999999999998E-2</v>
      </c>
      <c r="G187" s="44">
        <f t="shared" si="21"/>
        <v>3.6999999999999998E-2</v>
      </c>
      <c r="H187" s="5">
        <v>0</v>
      </c>
      <c r="I187" s="44">
        <f t="shared" si="22"/>
        <v>0</v>
      </c>
      <c r="J187" s="5">
        <v>3.7999999999999999E-2</v>
      </c>
      <c r="K187" s="44">
        <f t="shared" si="23"/>
        <v>3.7999999999999999E-2</v>
      </c>
      <c r="L187" s="5">
        <v>0</v>
      </c>
      <c r="M187" s="44">
        <f t="shared" si="24"/>
        <v>0</v>
      </c>
      <c r="N187" s="5">
        <v>0</v>
      </c>
      <c r="O187" s="44">
        <f t="shared" si="25"/>
        <v>0</v>
      </c>
      <c r="P187" s="5">
        <v>0</v>
      </c>
      <c r="Q187" s="44">
        <f t="shared" si="26"/>
        <v>0</v>
      </c>
      <c r="R187" s="5">
        <v>0</v>
      </c>
      <c r="S187" s="44">
        <f t="shared" si="27"/>
        <v>0</v>
      </c>
      <c r="U187" s="39"/>
      <c r="V187" s="39"/>
      <c r="W187" s="40"/>
      <c r="X187" s="40"/>
    </row>
    <row r="188" spans="1:24" x14ac:dyDescent="0.3">
      <c r="A188" s="2">
        <v>44318</v>
      </c>
      <c r="B188" s="3">
        <v>0.92708333333333337</v>
      </c>
      <c r="C188" s="6">
        <v>4.8999999999999986</v>
      </c>
      <c r="D188" s="6">
        <v>10.099999999999994</v>
      </c>
      <c r="E188" s="4">
        <v>12.770683333333334</v>
      </c>
      <c r="F188" s="5">
        <v>3.6999999999999998E-2</v>
      </c>
      <c r="G188" s="44"/>
      <c r="H188" s="5">
        <v>0</v>
      </c>
      <c r="I188" s="44"/>
      <c r="J188" s="5">
        <v>3.7999999999999999E-2</v>
      </c>
      <c r="K188" s="44"/>
      <c r="L188" s="5">
        <v>0</v>
      </c>
      <c r="M188" s="44"/>
      <c r="N188" s="5">
        <v>0</v>
      </c>
      <c r="O188" s="44"/>
      <c r="P188" s="5">
        <v>0</v>
      </c>
      <c r="Q188" s="44"/>
      <c r="R188" s="5">
        <v>0</v>
      </c>
      <c r="S188" s="44"/>
      <c r="U188" s="39">
        <f>$AB$4-V188</f>
        <v>0.44166249999999696</v>
      </c>
      <c r="V188" s="39">
        <f>V186+($AB$3*M187)</f>
        <v>4.3583375000000029</v>
      </c>
      <c r="W188" s="40">
        <f>U188/($AB$4/100)</f>
        <v>9.2013020833332693</v>
      </c>
      <c r="X188" s="40">
        <f>V188/($AB$4/100)</f>
        <v>90.798697916666725</v>
      </c>
    </row>
    <row r="189" spans="1:24" x14ac:dyDescent="0.3">
      <c r="A189" s="2">
        <v>44318</v>
      </c>
      <c r="B189" s="3">
        <v>0.9375</v>
      </c>
      <c r="C189" s="6">
        <v>5.8999999999999986</v>
      </c>
      <c r="D189" s="6">
        <v>10.200000000000003</v>
      </c>
      <c r="E189" s="4">
        <v>12.766116666666667</v>
      </c>
      <c r="F189" s="5">
        <v>3.7999999999999999E-2</v>
      </c>
      <c r="G189" s="44"/>
      <c r="H189" s="5">
        <v>0</v>
      </c>
      <c r="I189" s="44"/>
      <c r="J189" s="5">
        <v>3.7999999999999999E-2</v>
      </c>
      <c r="K189" s="44"/>
      <c r="L189" s="5">
        <v>0</v>
      </c>
      <c r="M189" s="44"/>
      <c r="N189" s="5">
        <v>0</v>
      </c>
      <c r="O189" s="44"/>
      <c r="P189" s="5">
        <v>0</v>
      </c>
      <c r="Q189" s="44"/>
      <c r="R189" s="5">
        <v>0</v>
      </c>
      <c r="S189" s="44"/>
      <c r="U189" s="39"/>
      <c r="V189" s="39"/>
      <c r="W189" s="40"/>
      <c r="X189" s="40"/>
    </row>
    <row r="190" spans="1:24" x14ac:dyDescent="0.3">
      <c r="A190" s="2">
        <v>44318</v>
      </c>
      <c r="B190" s="3">
        <v>0.94791666666666663</v>
      </c>
      <c r="C190" s="6">
        <v>5.8999999999999986</v>
      </c>
      <c r="D190" s="6">
        <v>12.799999999999997</v>
      </c>
      <c r="E190" s="4">
        <v>12.729583333333334</v>
      </c>
      <c r="F190" s="5">
        <v>3.5999999999999997E-2</v>
      </c>
      <c r="G190" s="44"/>
      <c r="H190" s="5">
        <v>0</v>
      </c>
      <c r="I190" s="44"/>
      <c r="J190" s="5">
        <v>3.7999999999999999E-2</v>
      </c>
      <c r="K190" s="44"/>
      <c r="L190" s="5">
        <v>0</v>
      </c>
      <c r="M190" s="44"/>
      <c r="N190" s="5">
        <v>0</v>
      </c>
      <c r="O190" s="44"/>
      <c r="P190" s="5">
        <v>0</v>
      </c>
      <c r="Q190" s="44"/>
      <c r="R190" s="5">
        <v>0</v>
      </c>
      <c r="S190" s="44"/>
      <c r="U190" s="39">
        <f>$AB$4-V190</f>
        <v>0.47966249999999722</v>
      </c>
      <c r="V190" s="39">
        <f>V188-K187</f>
        <v>4.3203375000000026</v>
      </c>
      <c r="W190" s="40">
        <f>U190/($AB$4/100)</f>
        <v>9.9929687499999424</v>
      </c>
      <c r="X190" s="40">
        <f>V190/($AB$4/100)</f>
        <v>90.007031250000054</v>
      </c>
    </row>
    <row r="191" spans="1:24" x14ac:dyDescent="0.3">
      <c r="A191" s="2">
        <v>44318</v>
      </c>
      <c r="B191" s="3">
        <v>0.95833333333333337</v>
      </c>
      <c r="C191" s="6">
        <v>5.6000000000000014</v>
      </c>
      <c r="D191" s="6">
        <v>11.700000000000003</v>
      </c>
      <c r="E191" s="4">
        <v>12.729583333333334</v>
      </c>
      <c r="F191" s="5">
        <v>3.6999999999999998E-2</v>
      </c>
      <c r="G191" s="44">
        <f t="shared" si="21"/>
        <v>3.6999999999999998E-2</v>
      </c>
      <c r="H191" s="5">
        <v>0</v>
      </c>
      <c r="I191" s="44">
        <f t="shared" si="22"/>
        <v>0</v>
      </c>
      <c r="J191" s="5">
        <v>3.7999999999999999E-2</v>
      </c>
      <c r="K191" s="44">
        <f t="shared" si="23"/>
        <v>3.7749999999999999E-2</v>
      </c>
      <c r="L191" s="5">
        <v>0</v>
      </c>
      <c r="M191" s="44">
        <f t="shared" si="24"/>
        <v>0</v>
      </c>
      <c r="N191" s="5">
        <v>0</v>
      </c>
      <c r="O191" s="44">
        <f t="shared" si="25"/>
        <v>0</v>
      </c>
      <c r="P191" s="5">
        <v>0</v>
      </c>
      <c r="Q191" s="44">
        <f t="shared" si="26"/>
        <v>0</v>
      </c>
      <c r="R191" s="5">
        <v>0</v>
      </c>
      <c r="S191" s="44">
        <f t="shared" si="27"/>
        <v>0</v>
      </c>
      <c r="U191" s="39"/>
      <c r="V191" s="39"/>
      <c r="W191" s="40"/>
      <c r="X191" s="40"/>
    </row>
    <row r="192" spans="1:24" x14ac:dyDescent="0.3">
      <c r="A192" s="2">
        <v>44318</v>
      </c>
      <c r="B192" s="3">
        <v>0.96875</v>
      </c>
      <c r="C192" s="6">
        <v>5.7000000000000028</v>
      </c>
      <c r="D192" s="6">
        <v>10.299999999999997</v>
      </c>
      <c r="E192" s="4">
        <v>12.7273</v>
      </c>
      <c r="F192" s="5">
        <v>3.6999999999999998E-2</v>
      </c>
      <c r="G192" s="44"/>
      <c r="H192" s="5">
        <v>0</v>
      </c>
      <c r="I192" s="44"/>
      <c r="J192" s="5">
        <v>3.6999999999999998E-2</v>
      </c>
      <c r="K192" s="44"/>
      <c r="L192" s="5">
        <v>0</v>
      </c>
      <c r="M192" s="44"/>
      <c r="N192" s="5">
        <v>0</v>
      </c>
      <c r="O192" s="44"/>
      <c r="P192" s="5">
        <v>0</v>
      </c>
      <c r="Q192" s="44"/>
      <c r="R192" s="5">
        <v>0</v>
      </c>
      <c r="S192" s="44"/>
      <c r="U192" s="39">
        <f>$AB$4-V192</f>
        <v>0.47966249999999722</v>
      </c>
      <c r="V192" s="39">
        <f>V190+($AB$3*M191)</f>
        <v>4.3203375000000026</v>
      </c>
      <c r="W192" s="40">
        <f>U192/($AB$4/100)</f>
        <v>9.9929687499999424</v>
      </c>
      <c r="X192" s="40">
        <f>V192/($AB$4/100)</f>
        <v>90.007031250000054</v>
      </c>
    </row>
    <row r="193" spans="1:24" x14ac:dyDescent="0.3">
      <c r="A193" s="2">
        <v>44318</v>
      </c>
      <c r="B193" s="3">
        <v>0.97916666666666663</v>
      </c>
      <c r="C193" s="6">
        <v>5.5</v>
      </c>
      <c r="D193" s="6">
        <v>9.5</v>
      </c>
      <c r="E193" s="4">
        <v>12.725016666666667</v>
      </c>
      <c r="F193" s="5">
        <v>3.6999999999999998E-2</v>
      </c>
      <c r="G193" s="44"/>
      <c r="H193" s="5">
        <v>0</v>
      </c>
      <c r="I193" s="44"/>
      <c r="J193" s="5">
        <v>3.7999999999999999E-2</v>
      </c>
      <c r="K193" s="44"/>
      <c r="L193" s="5">
        <v>0</v>
      </c>
      <c r="M193" s="44"/>
      <c r="N193" s="5">
        <v>0</v>
      </c>
      <c r="O193" s="44"/>
      <c r="P193" s="5">
        <v>0</v>
      </c>
      <c r="Q193" s="44"/>
      <c r="R193" s="5">
        <v>0</v>
      </c>
      <c r="S193" s="44"/>
      <c r="U193" s="39"/>
      <c r="V193" s="39"/>
      <c r="W193" s="9"/>
      <c r="X193" s="9"/>
    </row>
    <row r="194" spans="1:24" x14ac:dyDescent="0.3">
      <c r="A194" s="2">
        <v>44318</v>
      </c>
      <c r="B194" s="3">
        <v>0.98958333333333337</v>
      </c>
      <c r="C194" s="6">
        <v>5.5</v>
      </c>
      <c r="D194" s="6">
        <v>12.599999999999994</v>
      </c>
      <c r="E194" s="4">
        <v>12.6999</v>
      </c>
      <c r="F194" s="5">
        <v>3.6999999999999998E-2</v>
      </c>
      <c r="G194" s="44"/>
      <c r="H194" s="5">
        <v>0</v>
      </c>
      <c r="I194" s="44"/>
      <c r="J194" s="5">
        <v>3.7999999999999999E-2</v>
      </c>
      <c r="K194" s="44"/>
      <c r="L194" s="5">
        <v>0</v>
      </c>
      <c r="M194" s="44"/>
      <c r="N194" s="5">
        <v>0</v>
      </c>
      <c r="O194" s="44"/>
      <c r="P194" s="5">
        <v>0</v>
      </c>
      <c r="Q194" s="44"/>
      <c r="R194" s="5">
        <v>0</v>
      </c>
      <c r="S194" s="44"/>
      <c r="U194" s="39">
        <f>$AB$4-V194</f>
        <v>0.51741249999999717</v>
      </c>
      <c r="V194" s="39">
        <f>V192-K191</f>
        <v>4.2825875000000027</v>
      </c>
      <c r="W194" s="40">
        <f>U194/($AB$4/100)</f>
        <v>10.779427083333275</v>
      </c>
      <c r="X194" s="40">
        <f>V194/($AB$4/100)</f>
        <v>89.220572916666725</v>
      </c>
    </row>
    <row r="195" spans="1:24" x14ac:dyDescent="0.3">
      <c r="A195" s="2">
        <v>44319</v>
      </c>
      <c r="B195" s="3">
        <v>0</v>
      </c>
      <c r="C195" s="6">
        <v>5.6000000000000014</v>
      </c>
      <c r="D195" s="6">
        <v>12.099999999999994</v>
      </c>
      <c r="E195" s="4">
        <v>12.681633333333334</v>
      </c>
      <c r="F195" s="5">
        <v>3.6999999999999998E-2</v>
      </c>
      <c r="G195" s="44">
        <f t="shared" si="21"/>
        <v>3.6999999999999998E-2</v>
      </c>
      <c r="H195" s="5">
        <v>0</v>
      </c>
      <c r="I195" s="44">
        <f t="shared" si="22"/>
        <v>0</v>
      </c>
      <c r="J195" s="5">
        <v>3.7999999999999999E-2</v>
      </c>
      <c r="K195" s="44">
        <f t="shared" si="23"/>
        <v>3.7749999999999999E-2</v>
      </c>
      <c r="L195" s="5">
        <v>0</v>
      </c>
      <c r="M195" s="44">
        <f t="shared" si="24"/>
        <v>0</v>
      </c>
      <c r="N195" s="5">
        <v>0</v>
      </c>
      <c r="O195" s="44">
        <f t="shared" si="25"/>
        <v>0</v>
      </c>
      <c r="P195" s="5">
        <v>0</v>
      </c>
      <c r="Q195" s="44">
        <f t="shared" si="26"/>
        <v>0</v>
      </c>
      <c r="R195" s="5">
        <v>0</v>
      </c>
      <c r="S195" s="44">
        <f t="shared" si="27"/>
        <v>0</v>
      </c>
      <c r="U195" s="39"/>
      <c r="V195" s="39"/>
      <c r="W195" s="40"/>
      <c r="X195" s="40"/>
    </row>
    <row r="196" spans="1:24" x14ac:dyDescent="0.3">
      <c r="A196" s="2">
        <v>44319</v>
      </c>
      <c r="B196" s="3">
        <v>1.0416666666666666E-2</v>
      </c>
      <c r="C196" s="6">
        <v>5.7000000000000028</v>
      </c>
      <c r="D196" s="6">
        <v>10.599999999999994</v>
      </c>
      <c r="E196" s="4">
        <v>12.688483333333334</v>
      </c>
      <c r="F196" s="5">
        <v>3.6999999999999998E-2</v>
      </c>
      <c r="G196" s="44"/>
      <c r="H196" s="5">
        <v>0</v>
      </c>
      <c r="I196" s="44"/>
      <c r="J196" s="5">
        <v>3.6999999999999998E-2</v>
      </c>
      <c r="K196" s="44"/>
      <c r="L196" s="5">
        <v>0</v>
      </c>
      <c r="M196" s="44"/>
      <c r="N196" s="5">
        <v>0</v>
      </c>
      <c r="O196" s="44"/>
      <c r="P196" s="5">
        <v>0</v>
      </c>
      <c r="Q196" s="44"/>
      <c r="R196" s="5">
        <v>0</v>
      </c>
      <c r="S196" s="44"/>
      <c r="U196" s="39">
        <f>$AB$4-V196</f>
        <v>0.51741249999999717</v>
      </c>
      <c r="V196" s="39">
        <f>V194+($AB$3*M195)</f>
        <v>4.2825875000000027</v>
      </c>
      <c r="W196" s="40">
        <f>U196/($AB$4/100)</f>
        <v>10.779427083333275</v>
      </c>
      <c r="X196" s="40">
        <f>V196/($AB$4/100)</f>
        <v>89.220572916666725</v>
      </c>
    </row>
    <row r="197" spans="1:24" x14ac:dyDescent="0.3">
      <c r="A197" s="2">
        <v>44319</v>
      </c>
      <c r="B197" s="3">
        <v>2.0833333333333332E-2</v>
      </c>
      <c r="C197" s="6">
        <v>5.2999999999999972</v>
      </c>
      <c r="D197" s="6">
        <v>9.7999999999999972</v>
      </c>
      <c r="E197" s="4">
        <v>12.679350000000001</v>
      </c>
      <c r="F197" s="5">
        <v>3.6999999999999998E-2</v>
      </c>
      <c r="G197" s="44"/>
      <c r="H197" s="5">
        <v>0</v>
      </c>
      <c r="I197" s="44"/>
      <c r="J197" s="5">
        <v>3.7999999999999999E-2</v>
      </c>
      <c r="K197" s="44"/>
      <c r="L197" s="5">
        <v>0</v>
      </c>
      <c r="M197" s="44"/>
      <c r="N197" s="5">
        <v>0</v>
      </c>
      <c r="O197" s="44"/>
      <c r="P197" s="5">
        <v>0</v>
      </c>
      <c r="Q197" s="44"/>
      <c r="R197" s="5">
        <v>0</v>
      </c>
      <c r="S197" s="44"/>
      <c r="U197" s="39"/>
      <c r="V197" s="39"/>
      <c r="W197" s="40"/>
      <c r="X197" s="40"/>
    </row>
    <row r="198" spans="1:24" x14ac:dyDescent="0.3">
      <c r="A198" s="2">
        <v>44319</v>
      </c>
      <c r="B198" s="3">
        <v>3.125E-2</v>
      </c>
      <c r="C198" s="6">
        <v>5.2000000000000028</v>
      </c>
      <c r="D198" s="6">
        <v>11.599999999999994</v>
      </c>
      <c r="E198" s="4">
        <v>12.654233333333334</v>
      </c>
      <c r="F198" s="5">
        <v>3.6999999999999998E-2</v>
      </c>
      <c r="G198" s="44"/>
      <c r="H198" s="5">
        <v>0</v>
      </c>
      <c r="I198" s="44"/>
      <c r="J198" s="5">
        <v>3.7999999999999999E-2</v>
      </c>
      <c r="K198" s="44"/>
      <c r="L198" s="5">
        <v>0</v>
      </c>
      <c r="M198" s="44"/>
      <c r="N198" s="5">
        <v>0</v>
      </c>
      <c r="O198" s="44"/>
      <c r="P198" s="5">
        <v>0</v>
      </c>
      <c r="Q198" s="44"/>
      <c r="R198" s="5">
        <v>0</v>
      </c>
      <c r="S198" s="44"/>
      <c r="U198" s="39">
        <f>$AB$4-V198</f>
        <v>0.55516249999999712</v>
      </c>
      <c r="V198" s="39">
        <f>V196-K195</f>
        <v>4.2448375000000027</v>
      </c>
      <c r="W198" s="40">
        <f>U198/($AB$4/100)</f>
        <v>11.565885416666607</v>
      </c>
      <c r="X198" s="40">
        <f>V198/($AB$4/100)</f>
        <v>88.434114583333383</v>
      </c>
    </row>
    <row r="199" spans="1:24" x14ac:dyDescent="0.3">
      <c r="A199" s="2">
        <v>44319</v>
      </c>
      <c r="B199" s="3">
        <v>4.1666666666666664E-2</v>
      </c>
      <c r="C199" s="6">
        <v>5</v>
      </c>
      <c r="D199" s="6">
        <v>12.299999999999997</v>
      </c>
      <c r="E199" s="4">
        <v>12.633683333333334</v>
      </c>
      <c r="F199" s="5">
        <v>3.6999999999999998E-2</v>
      </c>
      <c r="G199" s="44">
        <f t="shared" ref="G199:G259" si="28">AVERAGE(F199:F202)</f>
        <v>3.6999999999999998E-2</v>
      </c>
      <c r="H199" s="5">
        <v>0</v>
      </c>
      <c r="I199" s="44">
        <f t="shared" ref="I199:I259" si="29">AVERAGE(H199:H202)</f>
        <v>0</v>
      </c>
      <c r="J199" s="5">
        <v>3.7999999999999999E-2</v>
      </c>
      <c r="K199" s="44">
        <f t="shared" ref="K199:K259" si="30">AVERAGE(J199:J202)</f>
        <v>3.7749999999999999E-2</v>
      </c>
      <c r="L199" s="5">
        <v>0</v>
      </c>
      <c r="M199" s="44">
        <f t="shared" ref="M199:M259" si="31">AVERAGE(L199:L202)</f>
        <v>0</v>
      </c>
      <c r="N199" s="5">
        <v>0</v>
      </c>
      <c r="O199" s="44">
        <f t="shared" ref="O199:O259" si="32">AVERAGE(N199:N202)</f>
        <v>0</v>
      </c>
      <c r="P199" s="5">
        <v>0</v>
      </c>
      <c r="Q199" s="44">
        <f t="shared" ref="Q199:Q259" si="33">AVERAGE(P199:P202)</f>
        <v>0</v>
      </c>
      <c r="R199" s="5">
        <v>0</v>
      </c>
      <c r="S199" s="44">
        <f t="shared" ref="S199:S259" si="34">AVERAGE(R199:R202)</f>
        <v>0</v>
      </c>
      <c r="U199" s="39"/>
      <c r="V199" s="39"/>
      <c r="W199" s="40"/>
      <c r="X199" s="40"/>
    </row>
    <row r="200" spans="1:24" x14ac:dyDescent="0.3">
      <c r="A200" s="2">
        <v>44319</v>
      </c>
      <c r="B200" s="3">
        <v>5.2083333333333336E-2</v>
      </c>
      <c r="C200" s="6">
        <v>4.7000000000000028</v>
      </c>
      <c r="D200" s="6">
        <v>10.799999999999997</v>
      </c>
      <c r="E200" s="4">
        <v>12.635966666666667</v>
      </c>
      <c r="F200" s="5">
        <v>3.7999999999999999E-2</v>
      </c>
      <c r="G200" s="44"/>
      <c r="H200" s="5">
        <v>0</v>
      </c>
      <c r="I200" s="44"/>
      <c r="J200" s="5">
        <v>3.7999999999999999E-2</v>
      </c>
      <c r="K200" s="44"/>
      <c r="L200" s="5">
        <v>0</v>
      </c>
      <c r="M200" s="44"/>
      <c r="N200" s="5">
        <v>0</v>
      </c>
      <c r="O200" s="44"/>
      <c r="P200" s="5">
        <v>0</v>
      </c>
      <c r="Q200" s="44"/>
      <c r="R200" s="5">
        <v>0</v>
      </c>
      <c r="S200" s="44"/>
      <c r="U200" s="39">
        <f>$AB$4-V200</f>
        <v>0.55516249999999712</v>
      </c>
      <c r="V200" s="39">
        <f>V198+($AB$3*M199)</f>
        <v>4.2448375000000027</v>
      </c>
      <c r="W200" s="40">
        <f>U200/($AB$4/100)</f>
        <v>11.565885416666607</v>
      </c>
      <c r="X200" s="40">
        <f>V200/($AB$4/100)</f>
        <v>88.434114583333383</v>
      </c>
    </row>
    <row r="201" spans="1:24" x14ac:dyDescent="0.3">
      <c r="A201" s="2">
        <v>44319</v>
      </c>
      <c r="B201" s="3">
        <v>6.25E-2</v>
      </c>
      <c r="C201" s="6">
        <v>5</v>
      </c>
      <c r="D201" s="6">
        <v>9.9000000000000057</v>
      </c>
      <c r="E201" s="4">
        <v>12.638250000000001</v>
      </c>
      <c r="F201" s="5">
        <v>3.5999999999999997E-2</v>
      </c>
      <c r="G201" s="44"/>
      <c r="H201" s="5">
        <v>0</v>
      </c>
      <c r="I201" s="44"/>
      <c r="J201" s="5">
        <v>3.6999999999999998E-2</v>
      </c>
      <c r="K201" s="44"/>
      <c r="L201" s="5">
        <v>0</v>
      </c>
      <c r="M201" s="44"/>
      <c r="N201" s="5">
        <v>0</v>
      </c>
      <c r="O201" s="44"/>
      <c r="P201" s="5">
        <v>0</v>
      </c>
      <c r="Q201" s="44"/>
      <c r="R201" s="5">
        <v>0</v>
      </c>
      <c r="S201" s="44"/>
      <c r="U201" s="39"/>
      <c r="V201" s="39"/>
      <c r="W201" s="9"/>
      <c r="X201" s="9"/>
    </row>
    <row r="202" spans="1:24" x14ac:dyDescent="0.3">
      <c r="A202" s="2">
        <v>44319</v>
      </c>
      <c r="B202" s="3">
        <v>7.2916666666666671E-2</v>
      </c>
      <c r="C202" s="6">
        <v>5.2999999999999972</v>
      </c>
      <c r="D202" s="6">
        <v>11.900000000000006</v>
      </c>
      <c r="E202" s="4">
        <v>12.613133333333334</v>
      </c>
      <c r="F202" s="5">
        <v>3.6999999999999998E-2</v>
      </c>
      <c r="G202" s="44"/>
      <c r="H202" s="5">
        <v>0</v>
      </c>
      <c r="I202" s="44"/>
      <c r="J202" s="5">
        <v>3.7999999999999999E-2</v>
      </c>
      <c r="K202" s="44"/>
      <c r="L202" s="5">
        <v>0</v>
      </c>
      <c r="M202" s="44"/>
      <c r="N202" s="5">
        <v>0</v>
      </c>
      <c r="O202" s="44"/>
      <c r="P202" s="5">
        <v>0</v>
      </c>
      <c r="Q202" s="44"/>
      <c r="R202" s="5">
        <v>0</v>
      </c>
      <c r="S202" s="44"/>
      <c r="U202" s="39">
        <f>$AB$4-V202</f>
        <v>0.59291249999999707</v>
      </c>
      <c r="V202" s="39">
        <f>V200-K199</f>
        <v>4.2070875000000028</v>
      </c>
      <c r="W202" s="40">
        <f>U202/($AB$4/100)</f>
        <v>12.352343749999939</v>
      </c>
      <c r="X202" s="40">
        <f>V202/($AB$4/100)</f>
        <v>87.647656250000054</v>
      </c>
    </row>
    <row r="203" spans="1:24" x14ac:dyDescent="0.3">
      <c r="A203" s="2">
        <v>44319</v>
      </c>
      <c r="B203" s="3">
        <v>8.3333333333333329E-2</v>
      </c>
      <c r="C203" s="6">
        <v>5.2999999999999972</v>
      </c>
      <c r="D203" s="6">
        <v>12.099999999999994</v>
      </c>
      <c r="E203" s="4">
        <v>12.594866666666666</v>
      </c>
      <c r="F203" s="5">
        <v>3.6999999999999998E-2</v>
      </c>
      <c r="G203" s="44">
        <f t="shared" si="28"/>
        <v>3.6999999999999998E-2</v>
      </c>
      <c r="H203" s="5">
        <v>0</v>
      </c>
      <c r="I203" s="44">
        <f t="shared" si="29"/>
        <v>0</v>
      </c>
      <c r="J203" s="5">
        <v>3.7999999999999999E-2</v>
      </c>
      <c r="K203" s="44">
        <f t="shared" si="30"/>
        <v>3.7749999999999999E-2</v>
      </c>
      <c r="L203" s="5">
        <v>0</v>
      </c>
      <c r="M203" s="44">
        <f t="shared" si="31"/>
        <v>0</v>
      </c>
      <c r="N203" s="5">
        <v>0</v>
      </c>
      <c r="O203" s="44">
        <f t="shared" si="32"/>
        <v>0</v>
      </c>
      <c r="P203" s="5">
        <v>0</v>
      </c>
      <c r="Q203" s="44">
        <f t="shared" si="33"/>
        <v>0</v>
      </c>
      <c r="R203" s="5">
        <v>0</v>
      </c>
      <c r="S203" s="44">
        <f t="shared" si="34"/>
        <v>0</v>
      </c>
      <c r="U203" s="39"/>
      <c r="V203" s="39"/>
      <c r="W203" s="40"/>
      <c r="X203" s="40"/>
    </row>
    <row r="204" spans="1:24" x14ac:dyDescent="0.3">
      <c r="A204" s="2">
        <v>44319</v>
      </c>
      <c r="B204" s="3">
        <v>9.375E-2</v>
      </c>
      <c r="C204" s="6">
        <v>5.6000000000000014</v>
      </c>
      <c r="D204" s="6">
        <v>11</v>
      </c>
      <c r="E204" s="4">
        <v>12.617700000000001</v>
      </c>
      <c r="F204" s="5">
        <v>3.6999999999999998E-2</v>
      </c>
      <c r="G204" s="44"/>
      <c r="H204" s="5">
        <v>0</v>
      </c>
      <c r="I204" s="44"/>
      <c r="J204" s="5">
        <v>3.7999999999999999E-2</v>
      </c>
      <c r="K204" s="44"/>
      <c r="L204" s="5">
        <v>0</v>
      </c>
      <c r="M204" s="44"/>
      <c r="N204" s="5">
        <v>0</v>
      </c>
      <c r="O204" s="44"/>
      <c r="P204" s="5">
        <v>0</v>
      </c>
      <c r="Q204" s="44"/>
      <c r="R204" s="5">
        <v>0</v>
      </c>
      <c r="S204" s="44"/>
      <c r="U204" s="39">
        <f>$AB$4-V204</f>
        <v>0.59291249999999707</v>
      </c>
      <c r="V204" s="39">
        <f>V202+($AB$3*M203)</f>
        <v>4.2070875000000028</v>
      </c>
      <c r="W204" s="40">
        <f>U204/($AB$4/100)</f>
        <v>12.352343749999939</v>
      </c>
      <c r="X204" s="40">
        <f>V204/($AB$4/100)</f>
        <v>87.647656250000054</v>
      </c>
    </row>
    <row r="205" spans="1:24" x14ac:dyDescent="0.3">
      <c r="A205" s="2">
        <v>44319</v>
      </c>
      <c r="B205" s="3">
        <v>0.10416666666666667</v>
      </c>
      <c r="C205" s="6">
        <v>5.2999999999999972</v>
      </c>
      <c r="D205" s="6">
        <v>9.7000000000000028</v>
      </c>
      <c r="E205" s="4">
        <v>12.615416666666667</v>
      </c>
      <c r="F205" s="5">
        <v>3.6999999999999998E-2</v>
      </c>
      <c r="G205" s="44"/>
      <c r="H205" s="5">
        <v>0</v>
      </c>
      <c r="I205" s="44"/>
      <c r="J205" s="5">
        <v>3.6999999999999998E-2</v>
      </c>
      <c r="K205" s="44"/>
      <c r="L205" s="5">
        <v>0</v>
      </c>
      <c r="M205" s="44"/>
      <c r="N205" s="5">
        <v>0</v>
      </c>
      <c r="O205" s="44"/>
      <c r="P205" s="5">
        <v>0</v>
      </c>
      <c r="Q205" s="44"/>
      <c r="R205" s="5">
        <v>0</v>
      </c>
      <c r="S205" s="44"/>
      <c r="U205" s="39"/>
      <c r="V205" s="39"/>
      <c r="W205" s="40"/>
      <c r="X205" s="40"/>
    </row>
    <row r="206" spans="1:24" x14ac:dyDescent="0.3">
      <c r="A206" s="2">
        <v>44319</v>
      </c>
      <c r="B206" s="3">
        <v>0.11458333333333333</v>
      </c>
      <c r="C206" s="6">
        <v>4.7999999999999972</v>
      </c>
      <c r="D206" s="6">
        <v>11.5</v>
      </c>
      <c r="E206" s="4">
        <v>12.599433333333334</v>
      </c>
      <c r="F206" s="5">
        <v>3.6999999999999998E-2</v>
      </c>
      <c r="G206" s="44"/>
      <c r="H206" s="5">
        <v>0</v>
      </c>
      <c r="I206" s="44"/>
      <c r="J206" s="5">
        <v>3.7999999999999999E-2</v>
      </c>
      <c r="K206" s="44"/>
      <c r="L206" s="5">
        <v>0</v>
      </c>
      <c r="M206" s="44"/>
      <c r="N206" s="5">
        <v>0</v>
      </c>
      <c r="O206" s="44"/>
      <c r="P206" s="5">
        <v>0</v>
      </c>
      <c r="Q206" s="44"/>
      <c r="R206" s="5">
        <v>0</v>
      </c>
      <c r="S206" s="44"/>
      <c r="U206" s="39">
        <f>$AB$4-V206</f>
        <v>0.63066249999999702</v>
      </c>
      <c r="V206" s="39">
        <f>V204-K203</f>
        <v>4.1693375000000028</v>
      </c>
      <c r="W206" s="40">
        <f>U206/($AB$4/100)</f>
        <v>13.138802083333271</v>
      </c>
      <c r="X206" s="40">
        <f>V206/($AB$4/100)</f>
        <v>86.861197916666725</v>
      </c>
    </row>
    <row r="207" spans="1:24" x14ac:dyDescent="0.3">
      <c r="A207" s="2">
        <v>44319</v>
      </c>
      <c r="B207" s="3">
        <v>0.125</v>
      </c>
      <c r="C207" s="6">
        <v>4.2999999999999972</v>
      </c>
      <c r="D207" s="6">
        <v>12.200000000000003</v>
      </c>
      <c r="E207" s="4">
        <v>12.583450000000001</v>
      </c>
      <c r="F207" s="5">
        <v>3.6999999999999998E-2</v>
      </c>
      <c r="G207" s="44">
        <f t="shared" si="28"/>
        <v>3.6999999999999998E-2</v>
      </c>
      <c r="H207" s="5">
        <v>0</v>
      </c>
      <c r="I207" s="44">
        <f t="shared" si="29"/>
        <v>0</v>
      </c>
      <c r="J207" s="5">
        <v>3.7999999999999999E-2</v>
      </c>
      <c r="K207" s="44">
        <f t="shared" si="30"/>
        <v>3.7749999999999999E-2</v>
      </c>
      <c r="L207" s="5">
        <v>0</v>
      </c>
      <c r="M207" s="44">
        <f t="shared" si="31"/>
        <v>0</v>
      </c>
      <c r="N207" s="5">
        <v>0</v>
      </c>
      <c r="O207" s="44">
        <f t="shared" si="32"/>
        <v>0</v>
      </c>
      <c r="P207" s="5">
        <v>0</v>
      </c>
      <c r="Q207" s="44">
        <f t="shared" si="33"/>
        <v>0</v>
      </c>
      <c r="R207" s="5">
        <v>0</v>
      </c>
      <c r="S207" s="44">
        <f t="shared" si="34"/>
        <v>0</v>
      </c>
      <c r="U207" s="39"/>
      <c r="V207" s="39"/>
      <c r="W207" s="40"/>
      <c r="X207" s="40"/>
    </row>
    <row r="208" spans="1:24" x14ac:dyDescent="0.3">
      <c r="A208" s="2">
        <v>44319</v>
      </c>
      <c r="B208" s="3">
        <v>0.13541666666666666</v>
      </c>
      <c r="C208" s="6">
        <v>4.1000000000000014</v>
      </c>
      <c r="D208" s="6">
        <v>10.599999999999994</v>
      </c>
      <c r="E208" s="4">
        <v>12.597150000000001</v>
      </c>
      <c r="F208" s="5">
        <v>3.6999999999999998E-2</v>
      </c>
      <c r="G208" s="44"/>
      <c r="H208" s="5">
        <v>0</v>
      </c>
      <c r="I208" s="44"/>
      <c r="J208" s="5">
        <v>3.6999999999999998E-2</v>
      </c>
      <c r="K208" s="44"/>
      <c r="L208" s="5">
        <v>0</v>
      </c>
      <c r="M208" s="44"/>
      <c r="N208" s="5">
        <v>0</v>
      </c>
      <c r="O208" s="44"/>
      <c r="P208" s="5">
        <v>0</v>
      </c>
      <c r="Q208" s="44"/>
      <c r="R208" s="5">
        <v>0</v>
      </c>
      <c r="S208" s="44"/>
      <c r="U208" s="39">
        <f>$AB$4-V208</f>
        <v>0.63066249999999702</v>
      </c>
      <c r="V208" s="39">
        <f>V206+($AB$3*M207)</f>
        <v>4.1693375000000028</v>
      </c>
      <c r="W208" s="40">
        <f>U208/($AB$4/100)</f>
        <v>13.138802083333271</v>
      </c>
      <c r="X208" s="40">
        <f>V208/($AB$4/100)</f>
        <v>86.861197916666725</v>
      </c>
    </row>
    <row r="209" spans="1:24" x14ac:dyDescent="0.3">
      <c r="A209" s="2">
        <v>44319</v>
      </c>
      <c r="B209" s="3">
        <v>0.14583333333333334</v>
      </c>
      <c r="C209" s="6">
        <v>4</v>
      </c>
      <c r="D209" s="6">
        <v>9.9000000000000057</v>
      </c>
      <c r="E209" s="4">
        <v>12.601716666666666</v>
      </c>
      <c r="F209" s="5">
        <v>3.6999999999999998E-2</v>
      </c>
      <c r="G209" s="44"/>
      <c r="H209" s="5">
        <v>0</v>
      </c>
      <c r="I209" s="44"/>
      <c r="J209" s="5">
        <v>3.7999999999999999E-2</v>
      </c>
      <c r="K209" s="44"/>
      <c r="L209" s="5">
        <v>0</v>
      </c>
      <c r="M209" s="44"/>
      <c r="N209" s="5">
        <v>0</v>
      </c>
      <c r="O209" s="44"/>
      <c r="P209" s="5">
        <v>0</v>
      </c>
      <c r="Q209" s="44"/>
      <c r="R209" s="5">
        <v>0</v>
      </c>
      <c r="S209" s="44"/>
      <c r="U209" s="39"/>
      <c r="V209" s="39"/>
      <c r="W209" s="9"/>
      <c r="X209" s="9"/>
    </row>
    <row r="210" spans="1:24" x14ac:dyDescent="0.3">
      <c r="A210" s="2">
        <v>44319</v>
      </c>
      <c r="B210" s="3">
        <v>0.15625</v>
      </c>
      <c r="C210" s="6">
        <v>4</v>
      </c>
      <c r="D210" s="6">
        <v>12.799999999999997</v>
      </c>
      <c r="E210" s="4">
        <v>12.581166666666666</v>
      </c>
      <c r="F210" s="5">
        <v>3.6999999999999998E-2</v>
      </c>
      <c r="G210" s="44"/>
      <c r="H210" s="5">
        <v>0</v>
      </c>
      <c r="I210" s="44"/>
      <c r="J210" s="5">
        <v>3.7999999999999999E-2</v>
      </c>
      <c r="K210" s="44"/>
      <c r="L210" s="5">
        <v>0</v>
      </c>
      <c r="M210" s="44"/>
      <c r="N210" s="5">
        <v>0</v>
      </c>
      <c r="O210" s="44"/>
      <c r="P210" s="5">
        <v>0</v>
      </c>
      <c r="Q210" s="44"/>
      <c r="R210" s="5">
        <v>0</v>
      </c>
      <c r="S210" s="44"/>
      <c r="U210" s="39">
        <f>$AB$4-V210</f>
        <v>0.66841249999999697</v>
      </c>
      <c r="V210" s="39">
        <f>V208-K207</f>
        <v>4.1315875000000029</v>
      </c>
      <c r="W210" s="40">
        <f>U210/($AB$4/100)</f>
        <v>13.925260416666603</v>
      </c>
      <c r="X210" s="40">
        <f>V210/($AB$4/100)</f>
        <v>86.074739583333397</v>
      </c>
    </row>
    <row r="211" spans="1:24" x14ac:dyDescent="0.3">
      <c r="A211" s="2">
        <v>44319</v>
      </c>
      <c r="B211" s="3">
        <v>0.16666666666666666</v>
      </c>
      <c r="C211" s="6">
        <v>3.8999999999999986</v>
      </c>
      <c r="D211" s="6">
        <v>11.799999999999997</v>
      </c>
      <c r="E211" s="4">
        <v>12.576600000000001</v>
      </c>
      <c r="F211" s="5">
        <v>3.6999999999999998E-2</v>
      </c>
      <c r="G211" s="44">
        <f t="shared" si="28"/>
        <v>3.6999999999999998E-2</v>
      </c>
      <c r="H211" s="5">
        <v>0</v>
      </c>
      <c r="I211" s="44">
        <f t="shared" si="29"/>
        <v>0</v>
      </c>
      <c r="J211" s="5">
        <v>3.7999999999999999E-2</v>
      </c>
      <c r="K211" s="44">
        <f t="shared" si="30"/>
        <v>3.7749999999999999E-2</v>
      </c>
      <c r="L211" s="5">
        <v>0</v>
      </c>
      <c r="M211" s="44">
        <f t="shared" si="31"/>
        <v>0</v>
      </c>
      <c r="N211" s="5">
        <v>0</v>
      </c>
      <c r="O211" s="44">
        <f t="shared" si="32"/>
        <v>0</v>
      </c>
      <c r="P211" s="5">
        <v>0</v>
      </c>
      <c r="Q211" s="44">
        <f t="shared" si="33"/>
        <v>0</v>
      </c>
      <c r="R211" s="5">
        <v>0</v>
      </c>
      <c r="S211" s="44">
        <f t="shared" si="34"/>
        <v>0</v>
      </c>
      <c r="U211" s="39"/>
      <c r="V211" s="39"/>
      <c r="W211" s="40"/>
      <c r="X211" s="40"/>
    </row>
    <row r="212" spans="1:24" x14ac:dyDescent="0.3">
      <c r="A212" s="2">
        <v>44319</v>
      </c>
      <c r="B212" s="3">
        <v>0.17708333333333334</v>
      </c>
      <c r="C212" s="6">
        <v>3.7000000000000028</v>
      </c>
      <c r="D212" s="6">
        <v>10.099999999999994</v>
      </c>
      <c r="E212" s="4">
        <v>12.599433333333334</v>
      </c>
      <c r="F212" s="5">
        <v>3.6999999999999998E-2</v>
      </c>
      <c r="G212" s="44"/>
      <c r="H212" s="5">
        <v>0</v>
      </c>
      <c r="I212" s="44"/>
      <c r="J212" s="5">
        <v>3.6999999999999998E-2</v>
      </c>
      <c r="K212" s="44"/>
      <c r="L212" s="5">
        <v>0</v>
      </c>
      <c r="M212" s="44"/>
      <c r="N212" s="5">
        <v>0</v>
      </c>
      <c r="O212" s="44"/>
      <c r="P212" s="5">
        <v>0</v>
      </c>
      <c r="Q212" s="44"/>
      <c r="R212" s="5">
        <v>0</v>
      </c>
      <c r="S212" s="44"/>
      <c r="U212" s="39">
        <f>$AB$4-V212</f>
        <v>0.66841249999999697</v>
      </c>
      <c r="V212" s="39">
        <f>V210+($AB$3*M211)</f>
        <v>4.1315875000000029</v>
      </c>
      <c r="W212" s="40">
        <f>U212/($AB$4/100)</f>
        <v>13.925260416666603</v>
      </c>
      <c r="X212" s="40">
        <f>V212/($AB$4/100)</f>
        <v>86.074739583333397</v>
      </c>
    </row>
    <row r="213" spans="1:24" x14ac:dyDescent="0.3">
      <c r="A213" s="2">
        <v>44319</v>
      </c>
      <c r="B213" s="3">
        <v>0.1875</v>
      </c>
      <c r="C213" s="6">
        <v>3.3999999999999986</v>
      </c>
      <c r="D213" s="6">
        <v>11.5</v>
      </c>
      <c r="E213" s="4">
        <v>12.588016666666666</v>
      </c>
      <c r="F213" s="5">
        <v>3.6999999999999998E-2</v>
      </c>
      <c r="G213" s="44"/>
      <c r="H213" s="5">
        <v>0</v>
      </c>
      <c r="I213" s="44"/>
      <c r="J213" s="5">
        <v>3.7999999999999999E-2</v>
      </c>
      <c r="K213" s="44"/>
      <c r="L213" s="5">
        <v>0</v>
      </c>
      <c r="M213" s="44"/>
      <c r="N213" s="5">
        <v>0</v>
      </c>
      <c r="O213" s="44"/>
      <c r="P213" s="5">
        <v>0</v>
      </c>
      <c r="Q213" s="44"/>
      <c r="R213" s="5">
        <v>0</v>
      </c>
      <c r="S213" s="44"/>
      <c r="U213" s="39"/>
      <c r="V213" s="39"/>
      <c r="W213" s="40"/>
      <c r="X213" s="40"/>
    </row>
    <row r="214" spans="1:24" x14ac:dyDescent="0.3">
      <c r="A214" s="2">
        <v>44319</v>
      </c>
      <c r="B214" s="3">
        <v>0.19791666666666666</v>
      </c>
      <c r="C214" s="6">
        <v>3.2999999999999972</v>
      </c>
      <c r="D214" s="6">
        <v>12.099999999999994</v>
      </c>
      <c r="E214" s="4">
        <v>12.572033333333334</v>
      </c>
      <c r="F214" s="5">
        <v>3.6999999999999998E-2</v>
      </c>
      <c r="G214" s="44"/>
      <c r="H214" s="5">
        <v>0</v>
      </c>
      <c r="I214" s="44"/>
      <c r="J214" s="5">
        <v>3.7999999999999999E-2</v>
      </c>
      <c r="K214" s="44"/>
      <c r="L214" s="5">
        <v>0</v>
      </c>
      <c r="M214" s="44"/>
      <c r="N214" s="5">
        <v>0</v>
      </c>
      <c r="O214" s="44"/>
      <c r="P214" s="5">
        <v>0</v>
      </c>
      <c r="Q214" s="44"/>
      <c r="R214" s="5">
        <v>0</v>
      </c>
      <c r="S214" s="44"/>
      <c r="U214" s="39">
        <f>$AB$4-V214</f>
        <v>0.70616249999999692</v>
      </c>
      <c r="V214" s="39">
        <f>V212-K211</f>
        <v>4.0938375000000029</v>
      </c>
      <c r="W214" s="40">
        <f>U214/($AB$4/100)</f>
        <v>14.711718749999935</v>
      </c>
      <c r="X214" s="40">
        <f>V214/($AB$4/100)</f>
        <v>85.288281250000054</v>
      </c>
    </row>
    <row r="215" spans="1:24" x14ac:dyDescent="0.3">
      <c r="A215" s="2">
        <v>44319</v>
      </c>
      <c r="B215" s="3">
        <v>0.20833333333333334</v>
      </c>
      <c r="C215" s="6">
        <v>3.3999999999999986</v>
      </c>
      <c r="D215" s="6">
        <v>10.400000000000006</v>
      </c>
      <c r="E215" s="4">
        <v>12.585733333333334</v>
      </c>
      <c r="F215" s="5">
        <v>3.6999999999999998E-2</v>
      </c>
      <c r="G215" s="44">
        <f t="shared" si="28"/>
        <v>3.7749999999999999E-2</v>
      </c>
      <c r="H215" s="5">
        <v>0</v>
      </c>
      <c r="I215" s="44">
        <f t="shared" si="29"/>
        <v>0</v>
      </c>
      <c r="J215" s="5">
        <v>3.6999999999999998E-2</v>
      </c>
      <c r="K215" s="44">
        <f t="shared" si="30"/>
        <v>3.7999999999999999E-2</v>
      </c>
      <c r="L215" s="5">
        <v>0</v>
      </c>
      <c r="M215" s="44">
        <f t="shared" si="31"/>
        <v>0</v>
      </c>
      <c r="N215" s="5">
        <v>0</v>
      </c>
      <c r="O215" s="44">
        <f t="shared" si="32"/>
        <v>0</v>
      </c>
      <c r="P215" s="5">
        <v>0</v>
      </c>
      <c r="Q215" s="44">
        <f t="shared" si="33"/>
        <v>0</v>
      </c>
      <c r="R215" s="5">
        <v>0</v>
      </c>
      <c r="S215" s="44">
        <f t="shared" si="34"/>
        <v>0</v>
      </c>
      <c r="U215" s="39"/>
      <c r="V215" s="39"/>
      <c r="W215" s="40"/>
      <c r="X215" s="40"/>
    </row>
    <row r="216" spans="1:24" x14ac:dyDescent="0.3">
      <c r="A216" s="2">
        <v>44319</v>
      </c>
      <c r="B216" s="3">
        <v>0.21875</v>
      </c>
      <c r="C216" s="6">
        <v>3.2000000000000028</v>
      </c>
      <c r="D216" s="6">
        <v>10.5</v>
      </c>
      <c r="E216" s="4">
        <v>12.585733333333334</v>
      </c>
      <c r="F216" s="5">
        <v>3.7999999999999999E-2</v>
      </c>
      <c r="G216" s="44"/>
      <c r="H216" s="5">
        <v>0</v>
      </c>
      <c r="I216" s="44"/>
      <c r="J216" s="5">
        <v>3.7999999999999999E-2</v>
      </c>
      <c r="K216" s="44"/>
      <c r="L216" s="5">
        <v>0</v>
      </c>
      <c r="M216" s="44"/>
      <c r="N216" s="5">
        <v>0</v>
      </c>
      <c r="O216" s="44"/>
      <c r="P216" s="5">
        <v>0</v>
      </c>
      <c r="Q216" s="44"/>
      <c r="R216" s="5">
        <v>0</v>
      </c>
      <c r="S216" s="44"/>
      <c r="U216" s="39">
        <f>$AB$4-V216</f>
        <v>0.70616249999999692</v>
      </c>
      <c r="V216" s="39">
        <f>V214+($AB$3*M215)</f>
        <v>4.0938375000000029</v>
      </c>
      <c r="W216" s="40">
        <f>U216/($AB$4/100)</f>
        <v>14.711718749999935</v>
      </c>
      <c r="X216" s="40">
        <f>V216/($AB$4/100)</f>
        <v>85.288281250000054</v>
      </c>
    </row>
    <row r="217" spans="1:24" x14ac:dyDescent="0.3">
      <c r="A217" s="2">
        <v>44319</v>
      </c>
      <c r="B217" s="3">
        <v>0.22916666666666666</v>
      </c>
      <c r="C217" s="6">
        <v>3.2999999999999972</v>
      </c>
      <c r="D217" s="6">
        <v>12.400000000000006</v>
      </c>
      <c r="E217" s="4">
        <v>12.562900000000001</v>
      </c>
      <c r="F217" s="5">
        <v>3.6999999999999998E-2</v>
      </c>
      <c r="G217" s="44"/>
      <c r="H217" s="5">
        <v>0</v>
      </c>
      <c r="I217" s="44"/>
      <c r="J217" s="5">
        <v>3.9E-2</v>
      </c>
      <c r="K217" s="44"/>
      <c r="L217" s="5">
        <v>0</v>
      </c>
      <c r="M217" s="44"/>
      <c r="N217" s="5">
        <v>0</v>
      </c>
      <c r="O217" s="44"/>
      <c r="P217" s="5">
        <v>0</v>
      </c>
      <c r="Q217" s="44"/>
      <c r="R217" s="5">
        <v>0</v>
      </c>
      <c r="S217" s="44"/>
      <c r="U217" s="39"/>
      <c r="V217" s="39"/>
      <c r="W217" s="9"/>
      <c r="X217" s="9"/>
    </row>
    <row r="218" spans="1:24" x14ac:dyDescent="0.3">
      <c r="A218" s="2">
        <v>44319</v>
      </c>
      <c r="B218" s="3">
        <v>0.23958333333333334</v>
      </c>
      <c r="C218" s="6">
        <v>3.3999999999999986</v>
      </c>
      <c r="D218" s="6">
        <v>10.599999999999994</v>
      </c>
      <c r="E218" s="4">
        <v>12.569750000000001</v>
      </c>
      <c r="F218" s="5">
        <v>3.9E-2</v>
      </c>
      <c r="G218" s="44"/>
      <c r="H218" s="5">
        <v>0</v>
      </c>
      <c r="I218" s="44"/>
      <c r="J218" s="5">
        <v>3.7999999999999999E-2</v>
      </c>
      <c r="K218" s="44"/>
      <c r="L218" s="5">
        <v>0</v>
      </c>
      <c r="M218" s="44"/>
      <c r="N218" s="5">
        <v>0</v>
      </c>
      <c r="O218" s="44"/>
      <c r="P218" s="5">
        <v>0</v>
      </c>
      <c r="Q218" s="44"/>
      <c r="R218" s="5">
        <v>0</v>
      </c>
      <c r="S218" s="44"/>
      <c r="U218" s="39">
        <f>$AB$4-V218</f>
        <v>0.74416249999999717</v>
      </c>
      <c r="V218" s="39">
        <f>V216-K215</f>
        <v>4.0558375000000026</v>
      </c>
      <c r="W218" s="40">
        <f>U218/($AB$4/100)</f>
        <v>15.503385416666607</v>
      </c>
      <c r="X218" s="40">
        <f>V218/($AB$4/100)</f>
        <v>84.496614583333383</v>
      </c>
    </row>
    <row r="219" spans="1:24" x14ac:dyDescent="0.3">
      <c r="A219" s="2">
        <v>44319</v>
      </c>
      <c r="B219" s="3">
        <v>0.25</v>
      </c>
      <c r="C219" s="6">
        <v>3.3999999999999986</v>
      </c>
      <c r="D219" s="6">
        <v>10.099999999999994</v>
      </c>
      <c r="E219" s="4">
        <v>12.588016666666666</v>
      </c>
      <c r="F219" s="5">
        <v>0.04</v>
      </c>
      <c r="G219" s="44">
        <f t="shared" si="28"/>
        <v>4.0500000000000001E-2</v>
      </c>
      <c r="H219" s="5">
        <v>2E-3</v>
      </c>
      <c r="I219" s="44">
        <f t="shared" si="29"/>
        <v>1.975E-2</v>
      </c>
      <c r="J219" s="5">
        <v>3.5999999999999997E-2</v>
      </c>
      <c r="K219" s="44">
        <f t="shared" si="30"/>
        <v>2.0750000000000001E-2</v>
      </c>
      <c r="L219" s="5">
        <v>0</v>
      </c>
      <c r="M219" s="44">
        <f t="shared" si="31"/>
        <v>0</v>
      </c>
      <c r="N219" s="5">
        <v>0</v>
      </c>
      <c r="O219" s="44">
        <f t="shared" si="32"/>
        <v>0</v>
      </c>
      <c r="P219" s="5">
        <v>0</v>
      </c>
      <c r="Q219" s="44">
        <f t="shared" si="33"/>
        <v>0</v>
      </c>
      <c r="R219" s="5">
        <v>0</v>
      </c>
      <c r="S219" s="44">
        <f t="shared" si="34"/>
        <v>0</v>
      </c>
      <c r="U219" s="39"/>
      <c r="V219" s="39"/>
      <c r="W219" s="40"/>
      <c r="X219" s="40"/>
    </row>
    <row r="220" spans="1:24" x14ac:dyDescent="0.3">
      <c r="A220" s="2">
        <v>44319</v>
      </c>
      <c r="B220" s="3">
        <v>0.26041666666666669</v>
      </c>
      <c r="C220" s="6">
        <v>3.5</v>
      </c>
      <c r="D220" s="6">
        <v>12.799999999999997</v>
      </c>
      <c r="E220" s="4">
        <v>12.588016666666666</v>
      </c>
      <c r="F220" s="5">
        <v>0.04</v>
      </c>
      <c r="G220" s="44"/>
      <c r="H220" s="5">
        <v>1.2E-2</v>
      </c>
      <c r="I220" s="44"/>
      <c r="J220" s="5">
        <v>2.9000000000000001E-2</v>
      </c>
      <c r="K220" s="44"/>
      <c r="L220" s="5">
        <v>0</v>
      </c>
      <c r="M220" s="44"/>
      <c r="N220" s="5">
        <v>0</v>
      </c>
      <c r="O220" s="44"/>
      <c r="P220" s="5">
        <v>0</v>
      </c>
      <c r="Q220" s="44"/>
      <c r="R220" s="5">
        <v>0</v>
      </c>
      <c r="S220" s="44"/>
      <c r="U220" s="39">
        <f>$AB$4-V220</f>
        <v>0.74416249999999717</v>
      </c>
      <c r="V220" s="39">
        <f>V218+($AB$3*M219)</f>
        <v>4.0558375000000026</v>
      </c>
      <c r="W220" s="40">
        <f>U220/($AB$4/100)</f>
        <v>15.503385416666607</v>
      </c>
      <c r="X220" s="40">
        <f>V220/($AB$4/100)</f>
        <v>84.496614583333383</v>
      </c>
    </row>
    <row r="221" spans="1:24" x14ac:dyDescent="0.3">
      <c r="A221" s="2">
        <v>44319</v>
      </c>
      <c r="B221" s="3">
        <v>0.27083333333333331</v>
      </c>
      <c r="C221" s="6">
        <v>4</v>
      </c>
      <c r="D221" s="6">
        <v>11</v>
      </c>
      <c r="E221" s="4">
        <v>12.667933333333334</v>
      </c>
      <c r="F221" s="5">
        <v>4.1000000000000002E-2</v>
      </c>
      <c r="G221" s="44"/>
      <c r="H221" s="5">
        <v>2.8000000000000001E-2</v>
      </c>
      <c r="I221" s="44"/>
      <c r="J221" s="5">
        <v>1.4E-2</v>
      </c>
      <c r="K221" s="44"/>
      <c r="L221" s="5">
        <v>0</v>
      </c>
      <c r="M221" s="44"/>
      <c r="N221" s="5">
        <v>0</v>
      </c>
      <c r="O221" s="44"/>
      <c r="P221" s="5">
        <v>0</v>
      </c>
      <c r="Q221" s="44"/>
      <c r="R221" s="5">
        <v>0</v>
      </c>
      <c r="S221" s="44"/>
      <c r="U221" s="39"/>
      <c r="V221" s="39"/>
      <c r="W221" s="40"/>
      <c r="X221" s="40"/>
    </row>
    <row r="222" spans="1:24" x14ac:dyDescent="0.3">
      <c r="A222" s="2">
        <v>44319</v>
      </c>
      <c r="B222" s="3">
        <v>0.28125</v>
      </c>
      <c r="C222" s="6">
        <v>4.2999999999999972</v>
      </c>
      <c r="D222" s="6">
        <v>10.099999999999994</v>
      </c>
      <c r="E222" s="4">
        <v>12.72045</v>
      </c>
      <c r="F222" s="5">
        <v>4.1000000000000002E-2</v>
      </c>
      <c r="G222" s="44"/>
      <c r="H222" s="5">
        <v>3.6999999999999998E-2</v>
      </c>
      <c r="I222" s="44"/>
      <c r="J222" s="5">
        <v>4.0000000000000001E-3</v>
      </c>
      <c r="K222" s="44"/>
      <c r="L222" s="5">
        <v>0</v>
      </c>
      <c r="M222" s="44"/>
      <c r="N222" s="5">
        <v>0</v>
      </c>
      <c r="O222" s="44"/>
      <c r="P222" s="5">
        <v>0</v>
      </c>
      <c r="Q222" s="44"/>
      <c r="R222" s="5">
        <v>0</v>
      </c>
      <c r="S222" s="44"/>
      <c r="U222" s="39">
        <f>$AB$4-V222</f>
        <v>0.76491249999999678</v>
      </c>
      <c r="V222" s="39">
        <f>V220-K219</f>
        <v>4.035087500000003</v>
      </c>
      <c r="W222" s="40">
        <f>U222/($AB$4/100)</f>
        <v>15.935677083333266</v>
      </c>
      <c r="X222" s="40">
        <f>V222/($AB$4/100)</f>
        <v>84.064322916666725</v>
      </c>
    </row>
    <row r="223" spans="1:24" x14ac:dyDescent="0.3">
      <c r="A223" s="2">
        <v>44319</v>
      </c>
      <c r="B223" s="3">
        <v>0.29166666666666669</v>
      </c>
      <c r="C223" s="6">
        <v>4.6000000000000014</v>
      </c>
      <c r="D223" s="6">
        <v>10.299999999999997</v>
      </c>
      <c r="E223" s="4">
        <v>12.841466666666667</v>
      </c>
      <c r="F223" s="5">
        <v>4.2000000000000003E-2</v>
      </c>
      <c r="G223" s="44">
        <f t="shared" si="28"/>
        <v>4.3249999999999997E-2</v>
      </c>
      <c r="H223" s="5">
        <v>5.1999999999999998E-2</v>
      </c>
      <c r="I223" s="44">
        <f t="shared" si="29"/>
        <v>8.1749999999999989E-2</v>
      </c>
      <c r="J223" s="5">
        <v>1E-3</v>
      </c>
      <c r="K223" s="44">
        <f t="shared" si="30"/>
        <v>2.5000000000000001E-4</v>
      </c>
      <c r="L223" s="5">
        <v>8.9999999999999993E-3</v>
      </c>
      <c r="M223" s="44">
        <f t="shared" si="31"/>
        <v>3.7500000000000006E-2</v>
      </c>
      <c r="N223" s="5">
        <v>0</v>
      </c>
      <c r="O223" s="44">
        <f t="shared" si="32"/>
        <v>0</v>
      </c>
      <c r="P223" s="5">
        <v>0</v>
      </c>
      <c r="Q223" s="44">
        <f t="shared" si="33"/>
        <v>0</v>
      </c>
      <c r="R223" s="5">
        <v>0</v>
      </c>
      <c r="S223" s="44">
        <f t="shared" si="34"/>
        <v>0</v>
      </c>
      <c r="U223" s="39"/>
      <c r="V223" s="39"/>
      <c r="W223" s="40"/>
      <c r="X223" s="40"/>
    </row>
    <row r="224" spans="1:24" x14ac:dyDescent="0.3">
      <c r="A224" s="2">
        <v>44319</v>
      </c>
      <c r="B224" s="3">
        <v>0.30208333333333331</v>
      </c>
      <c r="C224" s="6">
        <v>5.1000000000000014</v>
      </c>
      <c r="D224" s="6">
        <v>13</v>
      </c>
      <c r="E224" s="4">
        <v>12.9739</v>
      </c>
      <c r="F224" s="5">
        <v>4.2999999999999997E-2</v>
      </c>
      <c r="G224" s="44"/>
      <c r="H224" s="5">
        <v>6.8000000000000005E-2</v>
      </c>
      <c r="I224" s="44"/>
      <c r="J224" s="5">
        <v>0</v>
      </c>
      <c r="K224" s="44"/>
      <c r="L224" s="5">
        <v>2.4E-2</v>
      </c>
      <c r="M224" s="44"/>
      <c r="N224" s="5">
        <v>0</v>
      </c>
      <c r="O224" s="44"/>
      <c r="P224" s="5">
        <v>0</v>
      </c>
      <c r="Q224" s="44"/>
      <c r="R224" s="5">
        <v>0</v>
      </c>
      <c r="S224" s="44"/>
      <c r="U224" s="39">
        <f>$AB$4-V224</f>
        <v>0.73303749999999646</v>
      </c>
      <c r="V224" s="39">
        <f>V222+($AB$3*M223)</f>
        <v>4.0669625000000034</v>
      </c>
      <c r="W224" s="40">
        <f>U224/($AB$4/100)</f>
        <v>15.271614583333259</v>
      </c>
      <c r="X224" s="40">
        <f>V224/($AB$4/100)</f>
        <v>84.72838541666674</v>
      </c>
    </row>
    <row r="225" spans="1:24" x14ac:dyDescent="0.3">
      <c r="A225" s="2">
        <v>44319</v>
      </c>
      <c r="B225" s="3">
        <v>0.3125</v>
      </c>
      <c r="C225" s="6">
        <v>5.7000000000000028</v>
      </c>
      <c r="D225" s="6">
        <v>12.200000000000003</v>
      </c>
      <c r="E225" s="4">
        <v>13.167983333333334</v>
      </c>
      <c r="F225" s="5">
        <v>4.3999999999999997E-2</v>
      </c>
      <c r="G225" s="44"/>
      <c r="H225" s="5">
        <v>8.5999999999999993E-2</v>
      </c>
      <c r="I225" s="44"/>
      <c r="J225" s="5">
        <v>0</v>
      </c>
      <c r="K225" s="44"/>
      <c r="L225" s="5">
        <v>4.1000000000000002E-2</v>
      </c>
      <c r="M225" s="44"/>
      <c r="N225" s="5">
        <v>0</v>
      </c>
      <c r="O225" s="44"/>
      <c r="P225" s="5">
        <v>0</v>
      </c>
      <c r="Q225" s="44"/>
      <c r="R225" s="5">
        <v>0</v>
      </c>
      <c r="S225" s="44"/>
      <c r="U225" s="39"/>
      <c r="V225" s="39"/>
      <c r="W225" s="9"/>
      <c r="X225" s="9"/>
    </row>
    <row r="226" spans="1:24" x14ac:dyDescent="0.3">
      <c r="A226" s="2">
        <v>44319</v>
      </c>
      <c r="B226" s="3">
        <v>0.32291666666666669</v>
      </c>
      <c r="C226" s="6">
        <v>6.1000000000000014</v>
      </c>
      <c r="D226" s="6">
        <v>11.5</v>
      </c>
      <c r="E226" s="4">
        <v>13.444266666666667</v>
      </c>
      <c r="F226" s="5">
        <v>4.3999999999999997E-2</v>
      </c>
      <c r="G226" s="44"/>
      <c r="H226" s="5">
        <v>0.121</v>
      </c>
      <c r="I226" s="44"/>
      <c r="J226" s="5">
        <v>0</v>
      </c>
      <c r="K226" s="44"/>
      <c r="L226" s="5">
        <v>7.5999999999999998E-2</v>
      </c>
      <c r="M226" s="44"/>
      <c r="N226" s="5">
        <v>0</v>
      </c>
      <c r="O226" s="44"/>
      <c r="P226" s="5">
        <v>0</v>
      </c>
      <c r="Q226" s="44"/>
      <c r="R226" s="5">
        <v>0</v>
      </c>
      <c r="S226" s="44"/>
      <c r="U226" s="39">
        <f>$AB$4-V226</f>
        <v>0.73328749999999676</v>
      </c>
      <c r="V226" s="39">
        <f>V224-K223</f>
        <v>4.0667125000000031</v>
      </c>
      <c r="W226" s="40">
        <f>U226/($AB$4/100)</f>
        <v>15.2768229166666</v>
      </c>
      <c r="X226" s="40">
        <f>V226/($AB$4/100)</f>
        <v>84.723177083333397</v>
      </c>
    </row>
    <row r="227" spans="1:24" x14ac:dyDescent="0.3">
      <c r="A227" s="2">
        <v>44319</v>
      </c>
      <c r="B227" s="3">
        <v>0.33333333333333331</v>
      </c>
      <c r="C227" s="6">
        <v>6.7000000000000028</v>
      </c>
      <c r="D227" s="6">
        <v>12.299999999999997</v>
      </c>
      <c r="E227" s="4">
        <v>13.642916666666666</v>
      </c>
      <c r="F227" s="5">
        <v>4.4999999999999998E-2</v>
      </c>
      <c r="G227" s="44">
        <f t="shared" si="28"/>
        <v>4.5749999999999999E-2</v>
      </c>
      <c r="H227" s="5">
        <v>0.158</v>
      </c>
      <c r="I227" s="44">
        <f t="shared" si="29"/>
        <v>0.17700000000000002</v>
      </c>
      <c r="J227" s="5">
        <v>0</v>
      </c>
      <c r="K227" s="44">
        <f t="shared" si="30"/>
        <v>0</v>
      </c>
      <c r="L227" s="5">
        <v>0.112</v>
      </c>
      <c r="M227" s="44">
        <f t="shared" si="31"/>
        <v>0.13025</v>
      </c>
      <c r="N227" s="5">
        <v>0</v>
      </c>
      <c r="O227" s="44">
        <f t="shared" si="32"/>
        <v>0</v>
      </c>
      <c r="P227" s="5">
        <v>0</v>
      </c>
      <c r="Q227" s="44">
        <f t="shared" si="33"/>
        <v>0</v>
      </c>
      <c r="R227" s="5">
        <v>0</v>
      </c>
      <c r="S227" s="44">
        <f t="shared" si="34"/>
        <v>0</v>
      </c>
      <c r="U227" s="39"/>
      <c r="V227" s="39"/>
      <c r="W227" s="40"/>
      <c r="X227" s="40"/>
    </row>
    <row r="228" spans="1:24" x14ac:dyDescent="0.3">
      <c r="A228" s="2">
        <v>44319</v>
      </c>
      <c r="B228" s="3">
        <v>0.34375</v>
      </c>
      <c r="C228" s="6">
        <v>7.3999999999999986</v>
      </c>
      <c r="D228" s="6">
        <v>12.799999999999997</v>
      </c>
      <c r="E228" s="4">
        <v>13.839283333333334</v>
      </c>
      <c r="F228" s="5">
        <v>4.5999999999999999E-2</v>
      </c>
      <c r="G228" s="44"/>
      <c r="H228" s="5">
        <v>0.2</v>
      </c>
      <c r="I228" s="44"/>
      <c r="J228" s="5">
        <v>0</v>
      </c>
      <c r="K228" s="44"/>
      <c r="L228" s="5">
        <v>0.154</v>
      </c>
      <c r="M228" s="44"/>
      <c r="N228" s="5">
        <v>0</v>
      </c>
      <c r="O228" s="44"/>
      <c r="P228" s="5">
        <v>0</v>
      </c>
      <c r="Q228" s="44"/>
      <c r="R228" s="5">
        <v>0</v>
      </c>
      <c r="S228" s="44"/>
      <c r="U228" s="39">
        <f>$AB$4-V228</f>
        <v>0.62257499999999677</v>
      </c>
      <c r="V228" s="39">
        <f>V226+($AB$3*M227)</f>
        <v>4.1774250000000031</v>
      </c>
      <c r="W228" s="40">
        <f>U228/($AB$4/100)</f>
        <v>12.970312499999933</v>
      </c>
      <c r="X228" s="40">
        <f>V228/($AB$4/100)</f>
        <v>87.029687500000065</v>
      </c>
    </row>
    <row r="229" spans="1:24" x14ac:dyDescent="0.3">
      <c r="A229" s="2">
        <v>44319</v>
      </c>
      <c r="B229" s="3">
        <v>0.35416666666666669</v>
      </c>
      <c r="C229" s="6">
        <v>7.7999999999999972</v>
      </c>
      <c r="D229" s="6">
        <v>13.400000000000006</v>
      </c>
      <c r="E229" s="4">
        <v>13.827866666666667</v>
      </c>
      <c r="F229" s="5">
        <v>4.5999999999999999E-2</v>
      </c>
      <c r="G229" s="44"/>
      <c r="H229" s="5">
        <v>0.184</v>
      </c>
      <c r="I229" s="44"/>
      <c r="J229" s="5">
        <v>0</v>
      </c>
      <c r="K229" s="44"/>
      <c r="L229" s="5">
        <v>0.13600000000000001</v>
      </c>
      <c r="M229" s="44"/>
      <c r="N229" s="5">
        <v>0</v>
      </c>
      <c r="O229" s="44"/>
      <c r="P229" s="5">
        <v>0</v>
      </c>
      <c r="Q229" s="44"/>
      <c r="R229" s="5">
        <v>0</v>
      </c>
      <c r="S229" s="44"/>
      <c r="U229" s="39"/>
      <c r="V229" s="39"/>
      <c r="W229" s="40"/>
      <c r="X229" s="40"/>
    </row>
    <row r="230" spans="1:24" x14ac:dyDescent="0.3">
      <c r="A230" s="2">
        <v>44319</v>
      </c>
      <c r="B230" s="3">
        <v>0.36458333333333331</v>
      </c>
      <c r="C230" s="6">
        <v>7.7999999999999972</v>
      </c>
      <c r="D230" s="6">
        <v>13.5</v>
      </c>
      <c r="E230" s="4">
        <v>13.77535</v>
      </c>
      <c r="F230" s="5">
        <v>4.5999999999999999E-2</v>
      </c>
      <c r="G230" s="44"/>
      <c r="H230" s="5">
        <v>0.16600000000000001</v>
      </c>
      <c r="I230" s="44"/>
      <c r="J230" s="5">
        <v>0</v>
      </c>
      <c r="K230" s="44"/>
      <c r="L230" s="5">
        <v>0.11899999999999999</v>
      </c>
      <c r="M230" s="44"/>
      <c r="N230" s="5">
        <v>0</v>
      </c>
      <c r="O230" s="44"/>
      <c r="P230" s="5">
        <v>0</v>
      </c>
      <c r="Q230" s="44"/>
      <c r="R230" s="5">
        <v>0</v>
      </c>
      <c r="S230" s="44"/>
      <c r="U230" s="39">
        <f>$AB$4-V230</f>
        <v>0.62257499999999677</v>
      </c>
      <c r="V230" s="39">
        <f>V228-K227</f>
        <v>4.1774250000000031</v>
      </c>
      <c r="W230" s="40">
        <f>U230/($AB$4/100)</f>
        <v>12.970312499999933</v>
      </c>
      <c r="X230" s="40">
        <f>V230/($AB$4/100)</f>
        <v>87.029687500000065</v>
      </c>
    </row>
    <row r="231" spans="1:24" x14ac:dyDescent="0.3">
      <c r="A231" s="2">
        <v>44319</v>
      </c>
      <c r="B231" s="3">
        <v>0.375</v>
      </c>
      <c r="C231" s="6">
        <v>7.6000000000000014</v>
      </c>
      <c r="D231" s="6">
        <v>13</v>
      </c>
      <c r="E231" s="4">
        <v>13.631500000000001</v>
      </c>
      <c r="F231" s="5">
        <v>4.5999999999999999E-2</v>
      </c>
      <c r="G231" s="44">
        <f t="shared" si="28"/>
        <v>4.725E-2</v>
      </c>
      <c r="H231" s="5">
        <v>0.13500000000000001</v>
      </c>
      <c r="I231" s="44">
        <f t="shared" si="29"/>
        <v>0.15375</v>
      </c>
      <c r="J231" s="5">
        <v>0</v>
      </c>
      <c r="K231" s="44">
        <f t="shared" si="30"/>
        <v>0</v>
      </c>
      <c r="L231" s="5">
        <v>8.8999999999999996E-2</v>
      </c>
      <c r="M231" s="44">
        <f t="shared" si="31"/>
        <v>0.10625</v>
      </c>
      <c r="N231" s="5">
        <v>0</v>
      </c>
      <c r="O231" s="44">
        <f t="shared" si="32"/>
        <v>0</v>
      </c>
      <c r="P231" s="5">
        <v>0</v>
      </c>
      <c r="Q231" s="44">
        <f t="shared" si="33"/>
        <v>0</v>
      </c>
      <c r="R231" s="5">
        <v>0</v>
      </c>
      <c r="S231" s="44">
        <f t="shared" si="34"/>
        <v>0</v>
      </c>
      <c r="U231" s="39"/>
      <c r="V231" s="39"/>
      <c r="W231" s="40"/>
      <c r="X231" s="40"/>
    </row>
    <row r="232" spans="1:24" x14ac:dyDescent="0.3">
      <c r="A232" s="2">
        <v>44319</v>
      </c>
      <c r="B232" s="3">
        <v>0.38541666666666669</v>
      </c>
      <c r="C232" s="6">
        <v>7.7000000000000028</v>
      </c>
      <c r="D232" s="6">
        <v>12.700000000000003</v>
      </c>
      <c r="E232" s="4">
        <v>13.807316666666667</v>
      </c>
      <c r="F232" s="5">
        <v>4.5999999999999999E-2</v>
      </c>
      <c r="G232" s="44"/>
      <c r="H232" s="5">
        <v>0.154</v>
      </c>
      <c r="I232" s="44"/>
      <c r="J232" s="5">
        <v>0</v>
      </c>
      <c r="K232" s="44"/>
      <c r="L232" s="5">
        <v>0.107</v>
      </c>
      <c r="M232" s="44"/>
      <c r="N232" s="5">
        <v>0</v>
      </c>
      <c r="O232" s="44"/>
      <c r="P232" s="5">
        <v>0</v>
      </c>
      <c r="Q232" s="44"/>
      <c r="R232" s="5">
        <v>0</v>
      </c>
      <c r="S232" s="44"/>
      <c r="U232" s="39">
        <f>$AB$4-V232</f>
        <v>0.5322624999999972</v>
      </c>
      <c r="V232" s="39">
        <f>V230+($AB$3*M231)</f>
        <v>4.2677375000000026</v>
      </c>
      <c r="W232" s="40">
        <f>U232/($AB$4/100)</f>
        <v>11.088802083333274</v>
      </c>
      <c r="X232" s="40">
        <f>V232/($AB$4/100)</f>
        <v>88.911197916666723</v>
      </c>
    </row>
    <row r="233" spans="1:24" x14ac:dyDescent="0.3">
      <c r="A233" s="2">
        <v>44319</v>
      </c>
      <c r="B233" s="3">
        <v>0.39583333333333331</v>
      </c>
      <c r="C233" s="6">
        <v>8.5</v>
      </c>
      <c r="D233" s="6">
        <v>12.5</v>
      </c>
      <c r="E233" s="4">
        <v>14.129266666666666</v>
      </c>
      <c r="F233" s="5">
        <v>4.9000000000000002E-2</v>
      </c>
      <c r="G233" s="44"/>
      <c r="H233" s="5">
        <v>0.17599999999999999</v>
      </c>
      <c r="I233" s="44"/>
      <c r="J233" s="5">
        <v>0</v>
      </c>
      <c r="K233" s="44"/>
      <c r="L233" s="5">
        <v>0.127</v>
      </c>
      <c r="M233" s="44"/>
      <c r="N233" s="5">
        <v>0</v>
      </c>
      <c r="O233" s="44"/>
      <c r="P233" s="5">
        <v>0</v>
      </c>
      <c r="Q233" s="44"/>
      <c r="R233" s="5">
        <v>0</v>
      </c>
      <c r="S233" s="44"/>
      <c r="U233" s="39"/>
      <c r="V233" s="39"/>
      <c r="W233" s="9"/>
      <c r="X233" s="9"/>
    </row>
    <row r="234" spans="1:24" x14ac:dyDescent="0.3">
      <c r="A234" s="2">
        <v>44319</v>
      </c>
      <c r="B234" s="3">
        <v>0.40625</v>
      </c>
      <c r="C234" s="6">
        <v>8.8999999999999986</v>
      </c>
      <c r="D234" s="6">
        <v>13</v>
      </c>
      <c r="E234" s="4">
        <v>14.053916666666668</v>
      </c>
      <c r="F234" s="5">
        <v>4.8000000000000001E-2</v>
      </c>
      <c r="G234" s="44"/>
      <c r="H234" s="5">
        <v>0.15</v>
      </c>
      <c r="I234" s="44"/>
      <c r="J234" s="5">
        <v>0</v>
      </c>
      <c r="K234" s="44"/>
      <c r="L234" s="5">
        <v>0.10199999999999999</v>
      </c>
      <c r="M234" s="44"/>
      <c r="N234" s="5">
        <v>0</v>
      </c>
      <c r="O234" s="44"/>
      <c r="P234" s="5">
        <v>0</v>
      </c>
      <c r="Q234" s="44"/>
      <c r="R234" s="5">
        <v>0</v>
      </c>
      <c r="S234" s="44"/>
      <c r="U234" s="39">
        <f>$AB$4-V234</f>
        <v>0.5322624999999972</v>
      </c>
      <c r="V234" s="39">
        <f>V232-K231</f>
        <v>4.2677375000000026</v>
      </c>
      <c r="W234" s="40">
        <f>U234/($AB$4/100)</f>
        <v>11.088802083333274</v>
      </c>
      <c r="X234" s="40">
        <f>V234/($AB$4/100)</f>
        <v>88.911197916666723</v>
      </c>
    </row>
    <row r="235" spans="1:24" x14ac:dyDescent="0.3">
      <c r="A235" s="2">
        <v>44319</v>
      </c>
      <c r="B235" s="3">
        <v>0.41666666666666669</v>
      </c>
      <c r="C235" s="6">
        <v>9.7000000000000028</v>
      </c>
      <c r="D235" s="6">
        <v>13.400000000000006</v>
      </c>
      <c r="E235" s="4">
        <v>14.204616666666666</v>
      </c>
      <c r="F235" s="5">
        <v>4.9000000000000002E-2</v>
      </c>
      <c r="G235" s="44">
        <f t="shared" si="28"/>
        <v>4.7E-2</v>
      </c>
      <c r="H235" s="5">
        <v>0.156</v>
      </c>
      <c r="I235" s="44">
        <f t="shared" si="29"/>
        <v>0.13250000000000001</v>
      </c>
      <c r="J235" s="5">
        <v>0</v>
      </c>
      <c r="K235" s="44">
        <f t="shared" si="30"/>
        <v>0</v>
      </c>
      <c r="L235" s="5">
        <v>0.106</v>
      </c>
      <c r="M235" s="44">
        <f t="shared" si="31"/>
        <v>8.4499999999999992E-2</v>
      </c>
      <c r="N235" s="5">
        <v>0</v>
      </c>
      <c r="O235" s="44">
        <f t="shared" si="32"/>
        <v>0</v>
      </c>
      <c r="P235" s="5">
        <v>0</v>
      </c>
      <c r="Q235" s="44">
        <f t="shared" si="33"/>
        <v>0</v>
      </c>
      <c r="R235" s="5">
        <v>0</v>
      </c>
      <c r="S235" s="44">
        <f t="shared" si="34"/>
        <v>0</v>
      </c>
      <c r="U235" s="39"/>
      <c r="V235" s="39"/>
      <c r="W235" s="40"/>
      <c r="X235" s="40"/>
    </row>
    <row r="236" spans="1:24" x14ac:dyDescent="0.3">
      <c r="A236" s="2">
        <v>44319</v>
      </c>
      <c r="B236" s="3">
        <v>0.42708333333333331</v>
      </c>
      <c r="C236" s="6">
        <v>9.2000000000000028</v>
      </c>
      <c r="D236" s="6">
        <v>14</v>
      </c>
      <c r="E236" s="4">
        <v>13.695433333333334</v>
      </c>
      <c r="F236" s="5">
        <v>4.4999999999999998E-2</v>
      </c>
      <c r="G236" s="44"/>
      <c r="H236" s="5">
        <v>0.107</v>
      </c>
      <c r="I236" s="44"/>
      <c r="J236" s="5">
        <v>0</v>
      </c>
      <c r="K236" s="44"/>
      <c r="L236" s="5">
        <v>6.0999999999999999E-2</v>
      </c>
      <c r="M236" s="44"/>
      <c r="N236" s="5">
        <v>0</v>
      </c>
      <c r="O236" s="44"/>
      <c r="P236" s="5">
        <v>0</v>
      </c>
      <c r="Q236" s="44"/>
      <c r="R236" s="5">
        <v>0</v>
      </c>
      <c r="S236" s="44"/>
      <c r="U236" s="39">
        <f>$AB$4-V236</f>
        <v>0.46043749999999761</v>
      </c>
      <c r="V236" s="39">
        <f>V234+($AB$3*M235)</f>
        <v>4.3395625000000022</v>
      </c>
      <c r="W236" s="40">
        <f>U236/($AB$4/100)</f>
        <v>9.5924479166666163</v>
      </c>
      <c r="X236" s="40">
        <f>V236/($AB$4/100)</f>
        <v>90.407552083333371</v>
      </c>
    </row>
    <row r="237" spans="1:24" x14ac:dyDescent="0.3">
      <c r="A237" s="2">
        <v>44319</v>
      </c>
      <c r="B237" s="3">
        <v>0.4375</v>
      </c>
      <c r="C237" s="6">
        <v>8.6000000000000014</v>
      </c>
      <c r="D237" s="6">
        <v>13.5</v>
      </c>
      <c r="E237" s="4">
        <v>13.976283333333333</v>
      </c>
      <c r="F237" s="5">
        <v>4.5999999999999999E-2</v>
      </c>
      <c r="G237" s="44"/>
      <c r="H237" s="5">
        <v>0.13</v>
      </c>
      <c r="I237" s="44"/>
      <c r="J237" s="5">
        <v>0</v>
      </c>
      <c r="K237" s="44"/>
      <c r="L237" s="5">
        <v>8.4000000000000005E-2</v>
      </c>
      <c r="M237" s="44"/>
      <c r="N237" s="5">
        <v>0</v>
      </c>
      <c r="O237" s="44"/>
      <c r="P237" s="5">
        <v>0</v>
      </c>
      <c r="Q237" s="44"/>
      <c r="R237" s="5">
        <v>0</v>
      </c>
      <c r="S237" s="44"/>
      <c r="U237" s="39"/>
      <c r="V237" s="39"/>
      <c r="W237" s="40"/>
      <c r="X237" s="40"/>
    </row>
    <row r="238" spans="1:24" x14ac:dyDescent="0.3">
      <c r="A238" s="2">
        <v>44319</v>
      </c>
      <c r="B238" s="3">
        <v>0.44791666666666669</v>
      </c>
      <c r="C238" s="6">
        <v>8.7999999999999972</v>
      </c>
      <c r="D238" s="6">
        <v>13.700000000000003</v>
      </c>
      <c r="E238" s="4">
        <v>14.3165</v>
      </c>
      <c r="F238" s="5">
        <v>4.8000000000000001E-2</v>
      </c>
      <c r="G238" s="44"/>
      <c r="H238" s="5">
        <v>0.13700000000000001</v>
      </c>
      <c r="I238" s="44"/>
      <c r="J238" s="5">
        <v>0</v>
      </c>
      <c r="K238" s="44"/>
      <c r="L238" s="5">
        <v>8.6999999999999994E-2</v>
      </c>
      <c r="M238" s="44"/>
      <c r="N238" s="5">
        <v>0</v>
      </c>
      <c r="O238" s="44"/>
      <c r="P238" s="5">
        <v>0</v>
      </c>
      <c r="Q238" s="44"/>
      <c r="R238" s="5">
        <v>0</v>
      </c>
      <c r="S238" s="44"/>
      <c r="U238" s="39">
        <f>$AB$4-V238</f>
        <v>0.46043749999999761</v>
      </c>
      <c r="V238" s="39">
        <f>V236-K235</f>
        <v>4.3395625000000022</v>
      </c>
      <c r="W238" s="40">
        <f>U238/($AB$4/100)</f>
        <v>9.5924479166666163</v>
      </c>
      <c r="X238" s="40">
        <f>V238/($AB$4/100)</f>
        <v>90.407552083333371</v>
      </c>
    </row>
    <row r="239" spans="1:24" x14ac:dyDescent="0.3">
      <c r="A239" s="2">
        <v>44319</v>
      </c>
      <c r="B239" s="3">
        <v>0.45833333333333331</v>
      </c>
      <c r="C239" s="6">
        <v>9.5999999999999943</v>
      </c>
      <c r="D239" s="6">
        <v>14</v>
      </c>
      <c r="E239" s="4">
        <v>14.325633333333334</v>
      </c>
      <c r="F239" s="5">
        <v>5.0999999999999997E-2</v>
      </c>
      <c r="G239" s="44">
        <f t="shared" si="28"/>
        <v>5.1500000000000004E-2</v>
      </c>
      <c r="H239" s="5">
        <v>0.13400000000000001</v>
      </c>
      <c r="I239" s="44">
        <f t="shared" si="29"/>
        <v>0.1265</v>
      </c>
      <c r="J239" s="5">
        <v>0</v>
      </c>
      <c r="K239" s="44">
        <f t="shared" si="30"/>
        <v>0</v>
      </c>
      <c r="L239" s="5">
        <v>8.2000000000000003E-2</v>
      </c>
      <c r="M239" s="44">
        <f t="shared" si="31"/>
        <v>7.4249999999999997E-2</v>
      </c>
      <c r="N239" s="5">
        <v>0</v>
      </c>
      <c r="O239" s="44">
        <f t="shared" si="32"/>
        <v>0</v>
      </c>
      <c r="P239" s="5">
        <v>0</v>
      </c>
      <c r="Q239" s="44">
        <f t="shared" si="33"/>
        <v>0</v>
      </c>
      <c r="R239" s="5">
        <v>0</v>
      </c>
      <c r="S239" s="44">
        <f t="shared" si="34"/>
        <v>0</v>
      </c>
      <c r="U239" s="39"/>
      <c r="V239" s="39"/>
      <c r="W239" s="40"/>
      <c r="X239" s="40"/>
    </row>
    <row r="240" spans="1:24" x14ac:dyDescent="0.3">
      <c r="A240" s="2">
        <v>44319</v>
      </c>
      <c r="B240" s="3">
        <v>0.46875</v>
      </c>
      <c r="C240" s="6">
        <v>10.5</v>
      </c>
      <c r="D240" s="6">
        <v>15</v>
      </c>
      <c r="E240" s="4">
        <v>14.325633333333334</v>
      </c>
      <c r="F240" s="5">
        <v>5.3999999999999999E-2</v>
      </c>
      <c r="G240" s="44"/>
      <c r="H240" s="5">
        <v>0.13200000000000001</v>
      </c>
      <c r="I240" s="44"/>
      <c r="J240" s="5">
        <v>0</v>
      </c>
      <c r="K240" s="44"/>
      <c r="L240" s="5">
        <v>7.6999999999999999E-2</v>
      </c>
      <c r="M240" s="44"/>
      <c r="N240" s="5">
        <v>0</v>
      </c>
      <c r="O240" s="44"/>
      <c r="P240" s="5">
        <v>0</v>
      </c>
      <c r="Q240" s="44"/>
      <c r="R240" s="5">
        <v>0</v>
      </c>
      <c r="S240" s="44"/>
      <c r="U240" s="39">
        <f>$AB$4-V240</f>
        <v>0.39732499999999771</v>
      </c>
      <c r="V240" s="39">
        <f>V238+($AB$3*M239)</f>
        <v>4.4026750000000021</v>
      </c>
      <c r="W240" s="40">
        <f>U240/($AB$4/100)</f>
        <v>8.2776041666666185</v>
      </c>
      <c r="X240" s="40">
        <f>V240/($AB$4/100)</f>
        <v>91.72239583333338</v>
      </c>
    </row>
    <row r="241" spans="1:26" x14ac:dyDescent="0.3">
      <c r="A241" s="2">
        <v>44319</v>
      </c>
      <c r="B241" s="3">
        <v>0.47916666666666669</v>
      </c>
      <c r="C241" s="6">
        <v>10.099999999999994</v>
      </c>
      <c r="D241" s="6">
        <v>16</v>
      </c>
      <c r="E241" s="4">
        <v>14.300516666666667</v>
      </c>
      <c r="F241" s="5">
        <v>5.1999999999999998E-2</v>
      </c>
      <c r="G241" s="44"/>
      <c r="H241" s="5">
        <v>0.126</v>
      </c>
      <c r="I241" s="44"/>
      <c r="J241" s="5">
        <v>0</v>
      </c>
      <c r="K241" s="44"/>
      <c r="L241" s="5">
        <v>7.3999999999999996E-2</v>
      </c>
      <c r="M241" s="44"/>
      <c r="N241" s="5">
        <v>0</v>
      </c>
      <c r="O241" s="44"/>
      <c r="P241" s="5">
        <v>0</v>
      </c>
      <c r="Q241" s="44"/>
      <c r="R241" s="5">
        <v>0</v>
      </c>
      <c r="S241" s="44"/>
      <c r="U241" s="39"/>
      <c r="V241" s="39"/>
      <c r="W241" s="9"/>
      <c r="X241" s="9"/>
    </row>
    <row r="242" spans="1:26" x14ac:dyDescent="0.3">
      <c r="A242" s="2">
        <v>44319</v>
      </c>
      <c r="B242" s="3">
        <v>0.48958333333333331</v>
      </c>
      <c r="C242" s="6">
        <v>9.9000000000000057</v>
      </c>
      <c r="D242" s="6">
        <v>16</v>
      </c>
      <c r="E242" s="4">
        <v>14.115566666666668</v>
      </c>
      <c r="F242" s="5">
        <v>4.9000000000000002E-2</v>
      </c>
      <c r="G242" s="44"/>
      <c r="H242" s="5">
        <v>0.114</v>
      </c>
      <c r="I242" s="44"/>
      <c r="J242" s="5">
        <v>0</v>
      </c>
      <c r="K242" s="44"/>
      <c r="L242" s="5">
        <v>6.4000000000000001E-2</v>
      </c>
      <c r="M242" s="44"/>
      <c r="N242" s="5">
        <v>0</v>
      </c>
      <c r="O242" s="44"/>
      <c r="P242" s="5">
        <v>0</v>
      </c>
      <c r="Q242" s="44"/>
      <c r="R242" s="5">
        <v>0</v>
      </c>
      <c r="S242" s="44"/>
      <c r="U242" s="39">
        <f>$AB$4-V242</f>
        <v>0.39732499999999771</v>
      </c>
      <c r="V242" s="39">
        <f>V240-K239</f>
        <v>4.4026750000000021</v>
      </c>
      <c r="W242" s="40">
        <f>U242/($AB$4/100)</f>
        <v>8.2776041666666185</v>
      </c>
      <c r="X242" s="40">
        <f>V242/($AB$4/100)</f>
        <v>91.72239583333338</v>
      </c>
    </row>
    <row r="243" spans="1:26" x14ac:dyDescent="0.3">
      <c r="A243" s="2">
        <v>44319</v>
      </c>
      <c r="B243" s="3">
        <v>0.5</v>
      </c>
      <c r="C243" s="6">
        <v>9.5</v>
      </c>
      <c r="D243" s="6">
        <v>15.900000000000006</v>
      </c>
      <c r="E243" s="4">
        <v>13.989983333333333</v>
      </c>
      <c r="F243" s="5">
        <v>4.9000000000000002E-2</v>
      </c>
      <c r="G243" s="44">
        <f t="shared" si="28"/>
        <v>5.1249999999999997E-2</v>
      </c>
      <c r="H243" s="5">
        <v>0.105</v>
      </c>
      <c r="I243" s="44">
        <f t="shared" si="29"/>
        <v>0.10274999999999999</v>
      </c>
      <c r="J243" s="5">
        <v>0</v>
      </c>
      <c r="K243" s="44">
        <f t="shared" si="30"/>
        <v>2.5000000000000001E-4</v>
      </c>
      <c r="L243" s="5">
        <v>5.5E-2</v>
      </c>
      <c r="M243" s="44">
        <f t="shared" si="31"/>
        <v>5.0500000000000003E-2</v>
      </c>
      <c r="N243" s="5">
        <v>0</v>
      </c>
      <c r="O243" s="44">
        <f t="shared" si="32"/>
        <v>0</v>
      </c>
      <c r="P243" s="5">
        <v>0</v>
      </c>
      <c r="Q243" s="44">
        <f t="shared" si="33"/>
        <v>0</v>
      </c>
      <c r="R243" s="5">
        <v>0</v>
      </c>
      <c r="S243" s="44">
        <f t="shared" si="34"/>
        <v>0</v>
      </c>
      <c r="U243" s="39"/>
      <c r="V243" s="39"/>
      <c r="W243" s="40"/>
      <c r="X243" s="40"/>
    </row>
    <row r="244" spans="1:26" x14ac:dyDescent="0.3">
      <c r="A244" s="2">
        <v>44319</v>
      </c>
      <c r="B244" s="3">
        <v>0.51041666666666663</v>
      </c>
      <c r="C244" s="6">
        <v>9.4000000000000057</v>
      </c>
      <c r="D244" s="6">
        <v>15.200000000000003</v>
      </c>
      <c r="E244" s="4">
        <v>13.729683333333334</v>
      </c>
      <c r="F244" s="5">
        <v>4.8000000000000001E-2</v>
      </c>
      <c r="G244" s="44"/>
      <c r="H244" s="5">
        <v>9.8000000000000004E-2</v>
      </c>
      <c r="I244" s="44"/>
      <c r="J244" s="5">
        <v>1E-3</v>
      </c>
      <c r="K244" s="44"/>
      <c r="L244" s="5">
        <v>0.05</v>
      </c>
      <c r="M244" s="44"/>
      <c r="N244" s="5">
        <v>0</v>
      </c>
      <c r="O244" s="44"/>
      <c r="P244" s="5">
        <v>0</v>
      </c>
      <c r="Q244" s="44"/>
      <c r="R244" s="5">
        <v>0</v>
      </c>
      <c r="S244" s="44"/>
      <c r="U244" s="39">
        <f>$AB$4-V244</f>
        <v>0.35439999999999738</v>
      </c>
      <c r="V244" s="39">
        <f>V242+($AB$3*M243)</f>
        <v>4.4456000000000024</v>
      </c>
      <c r="W244" s="40">
        <f>U244/($AB$4/100)</f>
        <v>7.3833333333332787</v>
      </c>
      <c r="X244" s="40">
        <f>V244/($AB$4/100)</f>
        <v>92.616666666666717</v>
      </c>
    </row>
    <row r="245" spans="1:26" x14ac:dyDescent="0.3">
      <c r="A245" s="2">
        <v>44319</v>
      </c>
      <c r="B245" s="3">
        <v>0.52083333333333337</v>
      </c>
      <c r="C245" s="6">
        <v>10.700000000000003</v>
      </c>
      <c r="D245" s="6">
        <v>15.299999999999997</v>
      </c>
      <c r="E245" s="4">
        <v>13.784483333333334</v>
      </c>
      <c r="F245" s="5">
        <v>5.3999999999999999E-2</v>
      </c>
      <c r="G245" s="44"/>
      <c r="H245" s="5">
        <v>0.104</v>
      </c>
      <c r="I245" s="44"/>
      <c r="J245" s="5">
        <v>0</v>
      </c>
      <c r="K245" s="44"/>
      <c r="L245" s="5">
        <v>0.05</v>
      </c>
      <c r="M245" s="44"/>
      <c r="N245" s="5">
        <v>0</v>
      </c>
      <c r="O245" s="44"/>
      <c r="P245" s="5">
        <v>0</v>
      </c>
      <c r="Q245" s="44"/>
      <c r="R245" s="5">
        <v>0</v>
      </c>
      <c r="S245" s="44"/>
      <c r="U245" s="39"/>
      <c r="V245" s="39"/>
      <c r="W245" s="40"/>
      <c r="X245" s="40"/>
    </row>
    <row r="246" spans="1:26" x14ac:dyDescent="0.3">
      <c r="A246" s="2">
        <v>44319</v>
      </c>
      <c r="B246" s="3">
        <v>0.53125</v>
      </c>
      <c r="C246" s="6">
        <v>12</v>
      </c>
      <c r="D246" s="6">
        <v>18.299999999999997</v>
      </c>
      <c r="E246" s="4">
        <v>13.754800000000001</v>
      </c>
      <c r="F246" s="5">
        <v>5.3999999999999999E-2</v>
      </c>
      <c r="G246" s="44"/>
      <c r="H246" s="5">
        <v>0.104</v>
      </c>
      <c r="I246" s="44"/>
      <c r="J246" s="5">
        <v>0</v>
      </c>
      <c r="K246" s="44"/>
      <c r="L246" s="5">
        <v>4.7E-2</v>
      </c>
      <c r="M246" s="44"/>
      <c r="N246" s="5">
        <v>0</v>
      </c>
      <c r="O246" s="44"/>
      <c r="P246" s="5">
        <v>0</v>
      </c>
      <c r="Q246" s="44"/>
      <c r="R246" s="5">
        <v>0</v>
      </c>
      <c r="S246" s="44"/>
      <c r="U246" s="39">
        <f>$AB$4-V246</f>
        <v>0.35464999999999769</v>
      </c>
      <c r="V246" s="39">
        <f>V244-K243</f>
        <v>4.4453500000000021</v>
      </c>
      <c r="W246" s="40">
        <f>U246/($AB$4/100)</f>
        <v>7.3885416666666179</v>
      </c>
      <c r="X246" s="40">
        <f>V246/($AB$4/100)</f>
        <v>92.611458333333374</v>
      </c>
    </row>
    <row r="247" spans="1:26" x14ac:dyDescent="0.3">
      <c r="A247" s="2">
        <v>44319</v>
      </c>
      <c r="B247" s="3">
        <v>0.54166666666666663</v>
      </c>
      <c r="C247" s="6">
        <v>12.099999999999994</v>
      </c>
      <c r="D247" s="6">
        <v>20.099999999999994</v>
      </c>
      <c r="E247" s="4">
        <v>13.729683333333334</v>
      </c>
      <c r="F247" s="5">
        <v>6.2E-2</v>
      </c>
      <c r="G247" s="44">
        <f t="shared" si="28"/>
        <v>5.3250000000000006E-2</v>
      </c>
      <c r="H247" s="5">
        <v>0.108</v>
      </c>
      <c r="I247" s="44">
        <f t="shared" si="29"/>
        <v>0.13474999999999998</v>
      </c>
      <c r="J247" s="5">
        <v>0</v>
      </c>
      <c r="K247" s="44">
        <f t="shared" si="30"/>
        <v>2.5000000000000001E-4</v>
      </c>
      <c r="L247" s="5">
        <v>4.5999999999999999E-2</v>
      </c>
      <c r="M247" s="44">
        <f t="shared" si="31"/>
        <v>8.0500000000000002E-2</v>
      </c>
      <c r="N247" s="5">
        <v>0</v>
      </c>
      <c r="O247" s="44">
        <f t="shared" si="32"/>
        <v>0</v>
      </c>
      <c r="P247" s="5">
        <v>0</v>
      </c>
      <c r="Q247" s="44">
        <f t="shared" si="33"/>
        <v>0</v>
      </c>
      <c r="R247" s="5">
        <v>0</v>
      </c>
      <c r="S247" s="44">
        <f t="shared" si="34"/>
        <v>0</v>
      </c>
      <c r="U247" s="39"/>
      <c r="V247" s="39"/>
      <c r="W247" s="40"/>
      <c r="X247" s="40"/>
    </row>
    <row r="248" spans="1:26" x14ac:dyDescent="0.3">
      <c r="A248" s="2">
        <v>44319</v>
      </c>
      <c r="B248" s="3">
        <v>0.55208333333333337</v>
      </c>
      <c r="C248" s="6">
        <v>9.4000000000000057</v>
      </c>
      <c r="D248" s="6">
        <v>11.700000000000003</v>
      </c>
      <c r="E248" s="4">
        <v>13.512766666666668</v>
      </c>
      <c r="F248" s="5">
        <v>4.8000000000000001E-2</v>
      </c>
      <c r="G248" s="44"/>
      <c r="H248" s="5">
        <v>0.11799999999999999</v>
      </c>
      <c r="I248" s="44"/>
      <c r="J248" s="5">
        <v>1E-3</v>
      </c>
      <c r="K248" s="44"/>
      <c r="L248" s="5">
        <v>7.0000000000000007E-2</v>
      </c>
      <c r="M248" s="44"/>
      <c r="N248" s="5">
        <v>0</v>
      </c>
      <c r="O248" s="44"/>
      <c r="P248" s="5">
        <v>0</v>
      </c>
      <c r="Q248" s="44"/>
      <c r="R248" s="5">
        <v>0</v>
      </c>
      <c r="S248" s="44"/>
      <c r="U248" s="39">
        <f>$AB$4-V248</f>
        <v>0.28622499999999729</v>
      </c>
      <c r="V248" s="39">
        <f>V246+($AB$3*M247)</f>
        <v>4.5137750000000025</v>
      </c>
      <c r="W248" s="40">
        <f>U248/($AB$4/100)</f>
        <v>5.9630208333332764</v>
      </c>
      <c r="X248" s="40">
        <f>V248/($AB$4/100)</f>
        <v>94.036979166666711</v>
      </c>
    </row>
    <row r="249" spans="1:26" x14ac:dyDescent="0.3">
      <c r="A249" s="2">
        <v>44319</v>
      </c>
      <c r="B249" s="3">
        <v>0.5625</v>
      </c>
      <c r="C249" s="6">
        <v>10.099999999999994</v>
      </c>
      <c r="D249" s="6">
        <v>12.200000000000003</v>
      </c>
      <c r="E249" s="4">
        <v>13.903216666666667</v>
      </c>
      <c r="F249" s="5">
        <v>5.5E-2</v>
      </c>
      <c r="G249" s="44"/>
      <c r="H249" s="5">
        <v>0.193</v>
      </c>
      <c r="I249" s="44"/>
      <c r="J249" s="5">
        <v>0</v>
      </c>
      <c r="K249" s="44"/>
      <c r="L249" s="5">
        <v>0.13500000000000001</v>
      </c>
      <c r="M249" s="44"/>
      <c r="N249" s="5">
        <v>0</v>
      </c>
      <c r="O249" s="44"/>
      <c r="P249" s="5">
        <v>0</v>
      </c>
      <c r="Q249" s="44"/>
      <c r="R249" s="5">
        <v>0</v>
      </c>
      <c r="S249" s="44"/>
      <c r="U249" s="39"/>
      <c r="V249" s="39"/>
      <c r="W249" s="9"/>
      <c r="X249" s="9"/>
    </row>
    <row r="250" spans="1:26" x14ac:dyDescent="0.3">
      <c r="A250" s="2">
        <v>44319</v>
      </c>
      <c r="B250" s="3">
        <v>0.57291666666666663</v>
      </c>
      <c r="C250" s="6">
        <v>10.599999999999994</v>
      </c>
      <c r="D250" s="6">
        <v>13.099999999999994</v>
      </c>
      <c r="E250" s="4">
        <v>13.585833333333333</v>
      </c>
      <c r="F250" s="5">
        <v>4.8000000000000001E-2</v>
      </c>
      <c r="G250" s="44"/>
      <c r="H250" s="5">
        <v>0.12</v>
      </c>
      <c r="I250" s="44"/>
      <c r="J250" s="5">
        <v>0</v>
      </c>
      <c r="K250" s="44"/>
      <c r="L250" s="5">
        <v>7.0999999999999994E-2</v>
      </c>
      <c r="M250" s="44"/>
      <c r="N250" s="5">
        <v>0</v>
      </c>
      <c r="O250" s="44"/>
      <c r="P250" s="5">
        <v>0</v>
      </c>
      <c r="Q250" s="44"/>
      <c r="R250" s="5">
        <v>0</v>
      </c>
      <c r="S250" s="44"/>
      <c r="U250" s="39">
        <f>$AB$4-V250</f>
        <v>0.28647499999999759</v>
      </c>
      <c r="V250" s="39">
        <f>V248-K247</f>
        <v>4.5135250000000022</v>
      </c>
      <c r="W250" s="40">
        <f>U250/($AB$4/100)</f>
        <v>5.9682291666666165</v>
      </c>
      <c r="X250" s="40">
        <f>V250/($AB$4/100)</f>
        <v>94.031770833333383</v>
      </c>
      <c r="Y250" s="40">
        <f>MIN(X155:X250)</f>
        <v>84.064322916666725</v>
      </c>
      <c r="Z250" s="40">
        <f>MAX(X155:X250)</f>
        <v>94.036979166666711</v>
      </c>
    </row>
    <row r="251" spans="1:26" x14ac:dyDescent="0.3">
      <c r="A251" s="2">
        <v>44319</v>
      </c>
      <c r="B251" s="3">
        <v>0.58333333333333337</v>
      </c>
      <c r="C251" s="6">
        <v>11.200000000000003</v>
      </c>
      <c r="D251" s="6">
        <v>13.700000000000003</v>
      </c>
      <c r="E251" s="4">
        <v>14.259416666666667</v>
      </c>
      <c r="F251" s="5">
        <v>5.8999999999999997E-2</v>
      </c>
      <c r="G251" s="44">
        <f t="shared" si="28"/>
        <v>6.1499999999999999E-2</v>
      </c>
      <c r="H251" s="5">
        <v>0.214</v>
      </c>
      <c r="I251" s="44">
        <f t="shared" si="29"/>
        <v>0.1515</v>
      </c>
      <c r="J251" s="5">
        <v>0</v>
      </c>
      <c r="K251" s="44">
        <f t="shared" si="30"/>
        <v>0</v>
      </c>
      <c r="L251" s="5">
        <v>0.155</v>
      </c>
      <c r="M251" s="44">
        <f t="shared" si="31"/>
        <v>8.9249999999999996E-2</v>
      </c>
      <c r="N251" s="5">
        <v>0</v>
      </c>
      <c r="O251" s="44">
        <f t="shared" si="32"/>
        <v>0</v>
      </c>
      <c r="P251" s="5">
        <v>0</v>
      </c>
      <c r="Q251" s="44">
        <f t="shared" si="33"/>
        <v>0</v>
      </c>
      <c r="R251" s="5">
        <v>0</v>
      </c>
      <c r="S251" s="44">
        <f t="shared" si="34"/>
        <v>0</v>
      </c>
      <c r="U251" s="39"/>
      <c r="V251" s="39"/>
      <c r="W251" s="40"/>
      <c r="X251" s="40"/>
    </row>
    <row r="252" spans="1:26" x14ac:dyDescent="0.3">
      <c r="A252" s="2">
        <v>44319</v>
      </c>
      <c r="B252" s="3">
        <v>0.59375</v>
      </c>
      <c r="C252" s="6">
        <v>12.200000000000003</v>
      </c>
      <c r="D252" s="6">
        <v>15</v>
      </c>
      <c r="E252" s="4">
        <v>14.165800000000001</v>
      </c>
      <c r="F252" s="5">
        <v>6.2E-2</v>
      </c>
      <c r="G252" s="44"/>
      <c r="H252" s="5">
        <v>0.188</v>
      </c>
      <c r="I252" s="44"/>
      <c r="J252" s="5">
        <v>0</v>
      </c>
      <c r="K252" s="44"/>
      <c r="L252" s="5">
        <v>0.125</v>
      </c>
      <c r="M252" s="44"/>
      <c r="N252" s="5">
        <v>0</v>
      </c>
      <c r="O252" s="44"/>
      <c r="P252" s="5">
        <v>0</v>
      </c>
      <c r="Q252" s="44"/>
      <c r="R252" s="5">
        <v>0</v>
      </c>
      <c r="S252" s="44"/>
      <c r="U252" s="39">
        <f>$AB$4-V252</f>
        <v>0.2106124999999972</v>
      </c>
      <c r="V252" s="39">
        <f>V250+($AB$3*M251)</f>
        <v>4.5893875000000026</v>
      </c>
      <c r="W252" s="40">
        <f>U252/($AB$4/100)</f>
        <v>4.387760416666608</v>
      </c>
      <c r="X252" s="40">
        <f>V252/($AB$4/100)</f>
        <v>95.612239583333391</v>
      </c>
    </row>
    <row r="253" spans="1:26" x14ac:dyDescent="0.3">
      <c r="A253" s="2">
        <v>44319</v>
      </c>
      <c r="B253" s="3">
        <v>0.60416666666666663</v>
      </c>
      <c r="C253" s="6">
        <v>11.799999999999997</v>
      </c>
      <c r="D253" s="6">
        <v>21.700000000000003</v>
      </c>
      <c r="E253" s="4">
        <v>13.747950000000001</v>
      </c>
      <c r="F253" s="5">
        <v>5.7000000000000002E-2</v>
      </c>
      <c r="G253" s="44"/>
      <c r="H253" s="5">
        <v>9.7000000000000003E-2</v>
      </c>
      <c r="I253" s="44"/>
      <c r="J253" s="5">
        <v>0</v>
      </c>
      <c r="K253" s="44"/>
      <c r="L253" s="5">
        <v>3.9E-2</v>
      </c>
      <c r="M253" s="44"/>
      <c r="N253" s="5">
        <v>0</v>
      </c>
      <c r="O253" s="44"/>
      <c r="P253" s="5">
        <v>0</v>
      </c>
      <c r="Q253" s="44"/>
      <c r="R253" s="5">
        <v>0</v>
      </c>
      <c r="S253" s="44"/>
      <c r="U253" s="39"/>
      <c r="V253" s="39"/>
      <c r="W253" s="40"/>
      <c r="X253" s="40"/>
    </row>
    <row r="254" spans="1:26" x14ac:dyDescent="0.3">
      <c r="A254" s="2">
        <v>44319</v>
      </c>
      <c r="B254" s="3">
        <v>0.61458333333333337</v>
      </c>
      <c r="C254" s="6">
        <v>13.299999999999997</v>
      </c>
      <c r="D254" s="6">
        <v>21.599999999999994</v>
      </c>
      <c r="E254" s="4">
        <v>13.743383333333334</v>
      </c>
      <c r="F254" s="5">
        <v>6.8000000000000005E-2</v>
      </c>
      <c r="G254" s="44"/>
      <c r="H254" s="5">
        <v>0.107</v>
      </c>
      <c r="I254" s="44"/>
      <c r="J254" s="5">
        <v>0</v>
      </c>
      <c r="K254" s="44"/>
      <c r="L254" s="5">
        <v>3.7999999999999999E-2</v>
      </c>
      <c r="M254" s="44"/>
      <c r="N254" s="5">
        <v>0</v>
      </c>
      <c r="O254" s="44"/>
      <c r="P254" s="5">
        <v>0</v>
      </c>
      <c r="Q254" s="44"/>
      <c r="R254" s="5">
        <v>0</v>
      </c>
      <c r="S254" s="44"/>
      <c r="U254" s="39">
        <f>$AB$4-V254</f>
        <v>0.2106124999999972</v>
      </c>
      <c r="V254" s="39">
        <f>V252-K251</f>
        <v>4.5893875000000026</v>
      </c>
      <c r="W254" s="40">
        <f>U254/($AB$4/100)</f>
        <v>4.387760416666608</v>
      </c>
      <c r="X254" s="40">
        <f>V254/($AB$4/100)</f>
        <v>95.612239583333391</v>
      </c>
    </row>
    <row r="255" spans="1:26" x14ac:dyDescent="0.3">
      <c r="A255" s="2">
        <v>44319</v>
      </c>
      <c r="B255" s="3">
        <v>0.625</v>
      </c>
      <c r="C255" s="6">
        <v>13.5</v>
      </c>
      <c r="D255" s="6">
        <v>23.700000000000003</v>
      </c>
      <c r="E255" s="4">
        <v>13.674883333333334</v>
      </c>
      <c r="F255" s="5">
        <v>6.2E-2</v>
      </c>
      <c r="G255" s="44">
        <f t="shared" si="28"/>
        <v>5.3499999999999999E-2</v>
      </c>
      <c r="H255" s="5">
        <v>0.1</v>
      </c>
      <c r="I255" s="44">
        <f t="shared" si="29"/>
        <v>9.0499999999999997E-2</v>
      </c>
      <c r="J255" s="5">
        <v>0</v>
      </c>
      <c r="K255" s="44">
        <f t="shared" si="30"/>
        <v>0</v>
      </c>
      <c r="L255" s="5">
        <v>3.5999999999999997E-2</v>
      </c>
      <c r="M255" s="44">
        <f t="shared" si="31"/>
        <v>3.5999999999999997E-2</v>
      </c>
      <c r="N255" s="5">
        <v>0</v>
      </c>
      <c r="O255" s="44">
        <f t="shared" si="32"/>
        <v>0</v>
      </c>
      <c r="P255" s="5">
        <v>0</v>
      </c>
      <c r="Q255" s="44">
        <f t="shared" si="33"/>
        <v>0</v>
      </c>
      <c r="R255" s="5">
        <v>0</v>
      </c>
      <c r="S255" s="44">
        <f t="shared" si="34"/>
        <v>0</v>
      </c>
      <c r="U255" s="39"/>
      <c r="V255" s="39"/>
      <c r="W255" s="40"/>
      <c r="X255" s="40"/>
    </row>
    <row r="256" spans="1:26" x14ac:dyDescent="0.3">
      <c r="A256" s="2">
        <v>44319</v>
      </c>
      <c r="B256" s="3">
        <v>0.63541666666666663</v>
      </c>
      <c r="C256" s="6">
        <v>11.700000000000003</v>
      </c>
      <c r="D256" s="6">
        <v>22.799999999999997</v>
      </c>
      <c r="E256" s="4">
        <v>13.681733333333334</v>
      </c>
      <c r="F256" s="5">
        <v>4.9000000000000002E-2</v>
      </c>
      <c r="G256" s="44"/>
      <c r="H256" s="5">
        <v>8.5999999999999993E-2</v>
      </c>
      <c r="I256" s="44"/>
      <c r="J256" s="5">
        <v>0</v>
      </c>
      <c r="K256" s="44"/>
      <c r="L256" s="5">
        <v>3.5999999999999997E-2</v>
      </c>
      <c r="M256" s="44"/>
      <c r="N256" s="5">
        <v>0</v>
      </c>
      <c r="O256" s="44"/>
      <c r="P256" s="5">
        <v>0</v>
      </c>
      <c r="Q256" s="44"/>
      <c r="R256" s="5">
        <v>0</v>
      </c>
      <c r="S256" s="44"/>
      <c r="U256" s="39">
        <f>$AB$4-V256</f>
        <v>0.18001249999999747</v>
      </c>
      <c r="V256" s="39">
        <f>V254+($AB$3*M255)</f>
        <v>4.6199875000000024</v>
      </c>
      <c r="W256" s="40">
        <f>U256/($AB$4/100)</f>
        <v>3.7502604166666136</v>
      </c>
      <c r="X256" s="40">
        <f>V256/($AB$4/100)</f>
        <v>96.24973958333338</v>
      </c>
    </row>
    <row r="257" spans="1:24" x14ac:dyDescent="0.3">
      <c r="A257" s="2">
        <v>44319</v>
      </c>
      <c r="B257" s="3">
        <v>0.64583333333333337</v>
      </c>
      <c r="C257" s="6">
        <v>11.5</v>
      </c>
      <c r="D257" s="6">
        <v>20.200000000000003</v>
      </c>
      <c r="E257" s="4">
        <v>13.713700000000001</v>
      </c>
      <c r="F257" s="5">
        <v>4.8000000000000001E-2</v>
      </c>
      <c r="G257" s="44"/>
      <c r="H257" s="5">
        <v>8.5000000000000006E-2</v>
      </c>
      <c r="I257" s="44"/>
      <c r="J257" s="5">
        <v>0</v>
      </c>
      <c r="K257" s="44"/>
      <c r="L257" s="5">
        <v>3.5999999999999997E-2</v>
      </c>
      <c r="M257" s="44"/>
      <c r="N257" s="5">
        <v>0</v>
      </c>
      <c r="O257" s="44"/>
      <c r="P257" s="5">
        <v>0</v>
      </c>
      <c r="Q257" s="44"/>
      <c r="R257" s="5">
        <v>0</v>
      </c>
      <c r="S257" s="44"/>
      <c r="U257" s="39"/>
      <c r="V257" s="39"/>
      <c r="W257" s="9"/>
      <c r="X257" s="9"/>
    </row>
    <row r="258" spans="1:24" x14ac:dyDescent="0.3">
      <c r="A258" s="2">
        <v>44319</v>
      </c>
      <c r="B258" s="3">
        <v>0.65625</v>
      </c>
      <c r="C258" s="6">
        <v>12.200000000000003</v>
      </c>
      <c r="D258" s="6">
        <v>18.900000000000006</v>
      </c>
      <c r="E258" s="4">
        <v>13.727400000000001</v>
      </c>
      <c r="F258" s="5">
        <v>5.5E-2</v>
      </c>
      <c r="G258" s="44"/>
      <c r="H258" s="5">
        <v>9.0999999999999998E-2</v>
      </c>
      <c r="I258" s="44"/>
      <c r="J258" s="5">
        <v>0</v>
      </c>
      <c r="K258" s="44"/>
      <c r="L258" s="5">
        <v>3.5999999999999997E-2</v>
      </c>
      <c r="M258" s="44"/>
      <c r="N258" s="5">
        <v>0</v>
      </c>
      <c r="O258" s="44"/>
      <c r="P258" s="5">
        <v>0</v>
      </c>
      <c r="Q258" s="44"/>
      <c r="R258" s="5">
        <v>0</v>
      </c>
      <c r="S258" s="44"/>
      <c r="U258" s="39">
        <f>$AB$4-V258</f>
        <v>0.18001249999999747</v>
      </c>
      <c r="V258" s="39">
        <f>V256-K255</f>
        <v>4.6199875000000024</v>
      </c>
      <c r="W258" s="40">
        <f>U258/($AB$4/100)</f>
        <v>3.7502604166666136</v>
      </c>
      <c r="X258" s="40">
        <f>V258/($AB$4/100)</f>
        <v>96.24973958333338</v>
      </c>
    </row>
    <row r="259" spans="1:24" x14ac:dyDescent="0.3">
      <c r="A259" s="2">
        <v>44319</v>
      </c>
      <c r="B259" s="3">
        <v>0.66666666666666663</v>
      </c>
      <c r="C259" s="6">
        <v>13.700000000000003</v>
      </c>
      <c r="D259" s="6">
        <v>20</v>
      </c>
      <c r="E259" s="4">
        <v>13.720550000000001</v>
      </c>
      <c r="F259" s="5">
        <v>6.9000000000000006E-2</v>
      </c>
      <c r="G259" s="44">
        <f t="shared" si="28"/>
        <v>6.225E-2</v>
      </c>
      <c r="H259" s="5">
        <v>0.104</v>
      </c>
      <c r="I259" s="44">
        <f t="shared" si="29"/>
        <v>9.6250000000000002E-2</v>
      </c>
      <c r="J259" s="5">
        <v>0</v>
      </c>
      <c r="K259" s="44">
        <f t="shared" si="30"/>
        <v>0</v>
      </c>
      <c r="L259" s="5">
        <v>3.4000000000000002E-2</v>
      </c>
      <c r="M259" s="44">
        <f t="shared" si="31"/>
        <v>3.3000000000000002E-2</v>
      </c>
      <c r="N259" s="5">
        <v>0</v>
      </c>
      <c r="O259" s="44">
        <f t="shared" si="32"/>
        <v>0</v>
      </c>
      <c r="P259" s="5">
        <v>0</v>
      </c>
      <c r="Q259" s="44">
        <f t="shared" si="33"/>
        <v>0</v>
      </c>
      <c r="R259" s="5">
        <v>0</v>
      </c>
      <c r="S259" s="44">
        <f t="shared" si="34"/>
        <v>0</v>
      </c>
      <c r="U259" s="39"/>
      <c r="V259" s="39"/>
      <c r="W259" s="40"/>
      <c r="X259" s="40"/>
    </row>
    <row r="260" spans="1:24" x14ac:dyDescent="0.3">
      <c r="A260" s="2">
        <v>44319</v>
      </c>
      <c r="B260" s="3">
        <v>0.67708333333333337</v>
      </c>
      <c r="C260" s="6">
        <v>13.099999999999994</v>
      </c>
      <c r="D260" s="6">
        <v>22.299999999999997</v>
      </c>
      <c r="E260" s="4">
        <v>13.704566666666667</v>
      </c>
      <c r="F260" s="5">
        <v>5.5E-2</v>
      </c>
      <c r="G260" s="44"/>
      <c r="H260" s="5">
        <v>0.09</v>
      </c>
      <c r="I260" s="44"/>
      <c r="J260" s="5">
        <v>0</v>
      </c>
      <c r="K260" s="44"/>
      <c r="L260" s="5">
        <v>3.4000000000000002E-2</v>
      </c>
      <c r="M260" s="44"/>
      <c r="N260" s="5">
        <v>0</v>
      </c>
      <c r="O260" s="44"/>
      <c r="P260" s="5">
        <v>0</v>
      </c>
      <c r="Q260" s="44"/>
      <c r="R260" s="5">
        <v>0</v>
      </c>
      <c r="S260" s="44"/>
      <c r="U260" s="39">
        <f>$AB$4-V260</f>
        <v>0.15196249999999711</v>
      </c>
      <c r="V260" s="39">
        <f>V258+($AB$3*M259)</f>
        <v>4.6480375000000027</v>
      </c>
      <c r="W260" s="40">
        <f>U260/($AB$4/100)</f>
        <v>3.1658854166666064</v>
      </c>
      <c r="X260" s="40">
        <f>V260/($AB$4/100)</f>
        <v>96.834114583333388</v>
      </c>
    </row>
    <row r="261" spans="1:24" x14ac:dyDescent="0.3">
      <c r="A261" s="2">
        <v>44319</v>
      </c>
      <c r="B261" s="3">
        <v>0.6875</v>
      </c>
      <c r="C261" s="6">
        <v>13.5</v>
      </c>
      <c r="D261" s="6">
        <v>22</v>
      </c>
      <c r="E261" s="4">
        <v>13.697716666666667</v>
      </c>
      <c r="F261" s="5">
        <v>6.7000000000000004E-2</v>
      </c>
      <c r="G261" s="44"/>
      <c r="H261" s="5">
        <v>0.10100000000000001</v>
      </c>
      <c r="I261" s="44"/>
      <c r="J261" s="5">
        <v>0</v>
      </c>
      <c r="K261" s="44"/>
      <c r="L261" s="5">
        <v>3.3000000000000002E-2</v>
      </c>
      <c r="M261" s="44"/>
      <c r="N261" s="5">
        <v>0</v>
      </c>
      <c r="O261" s="44"/>
      <c r="P261" s="5">
        <v>0</v>
      </c>
      <c r="Q261" s="44"/>
      <c r="R261" s="5">
        <v>0</v>
      </c>
      <c r="S261" s="44"/>
      <c r="U261" s="39"/>
      <c r="V261" s="39"/>
      <c r="W261" s="40"/>
      <c r="X261" s="40"/>
    </row>
    <row r="262" spans="1:24" x14ac:dyDescent="0.3">
      <c r="A262" s="2">
        <v>44319</v>
      </c>
      <c r="B262" s="3">
        <v>0.69791666666666663</v>
      </c>
      <c r="C262" s="6">
        <v>13.599999999999994</v>
      </c>
      <c r="D262" s="6">
        <v>23.299999999999997</v>
      </c>
      <c r="E262" s="4">
        <v>13.631500000000001</v>
      </c>
      <c r="F262" s="5">
        <v>5.8000000000000003E-2</v>
      </c>
      <c r="G262" s="44"/>
      <c r="H262" s="5">
        <v>0.09</v>
      </c>
      <c r="I262" s="44"/>
      <c r="J262" s="5">
        <v>0</v>
      </c>
      <c r="K262" s="44"/>
      <c r="L262" s="5">
        <v>3.1E-2</v>
      </c>
      <c r="M262" s="44"/>
      <c r="N262" s="5">
        <v>0</v>
      </c>
      <c r="O262" s="44"/>
      <c r="P262" s="5">
        <v>0</v>
      </c>
      <c r="Q262" s="44"/>
      <c r="R262" s="5">
        <v>0</v>
      </c>
      <c r="S262" s="44"/>
      <c r="U262" s="39">
        <f>$AB$4-V262</f>
        <v>0.15196249999999711</v>
      </c>
      <c r="V262" s="39">
        <f>V260-K259</f>
        <v>4.6480375000000027</v>
      </c>
      <c r="W262" s="40">
        <f>U262/($AB$4/100)</f>
        <v>3.1658854166666064</v>
      </c>
      <c r="X262" s="40">
        <f>V262/($AB$4/100)</f>
        <v>96.834114583333388</v>
      </c>
    </row>
    <row r="263" spans="1:24" x14ac:dyDescent="0.3">
      <c r="A263" s="2">
        <v>44319</v>
      </c>
      <c r="B263" s="3">
        <v>0.70833333333333337</v>
      </c>
      <c r="C263" s="6">
        <v>12</v>
      </c>
      <c r="D263" s="6">
        <v>21.900000000000006</v>
      </c>
      <c r="E263" s="4">
        <v>13.553866666666668</v>
      </c>
      <c r="F263" s="5">
        <v>4.4999999999999998E-2</v>
      </c>
      <c r="G263" s="44">
        <f t="shared" ref="G263:G323" si="35">AVERAGE(F263:F266)</f>
        <v>5.3000000000000005E-2</v>
      </c>
      <c r="H263" s="5">
        <v>7.1999999999999995E-2</v>
      </c>
      <c r="I263" s="44">
        <f t="shared" ref="I263:I323" si="36">AVERAGE(H263:H266)</f>
        <v>7.4499999999999997E-2</v>
      </c>
      <c r="J263" s="5">
        <v>0</v>
      </c>
      <c r="K263" s="44">
        <f t="shared" ref="K263:K323" si="37">AVERAGE(J263:J266)</f>
        <v>2E-3</v>
      </c>
      <c r="L263" s="5">
        <v>2.7E-2</v>
      </c>
      <c r="M263" s="44">
        <f t="shared" ref="M263:M323" si="38">AVERAGE(L263:L266)</f>
        <v>2.35E-2</v>
      </c>
      <c r="N263" s="5">
        <v>0</v>
      </c>
      <c r="O263" s="44">
        <f t="shared" ref="O263:O323" si="39">AVERAGE(N263:N266)</f>
        <v>0</v>
      </c>
      <c r="P263" s="5">
        <v>0</v>
      </c>
      <c r="Q263" s="44">
        <f t="shared" ref="Q263:Q323" si="40">AVERAGE(P263:P266)</f>
        <v>0</v>
      </c>
      <c r="R263" s="5">
        <v>0</v>
      </c>
      <c r="S263" s="44">
        <f t="shared" ref="S263:S323" si="41">AVERAGE(R263:R266)</f>
        <v>0</v>
      </c>
      <c r="U263" s="39"/>
      <c r="V263" s="39"/>
      <c r="W263" s="40"/>
      <c r="X263" s="40"/>
    </row>
    <row r="264" spans="1:24" x14ac:dyDescent="0.3">
      <c r="A264" s="2">
        <v>44319</v>
      </c>
      <c r="B264" s="3">
        <v>0.71875</v>
      </c>
      <c r="C264" s="6">
        <v>12</v>
      </c>
      <c r="D264" s="6">
        <v>19.700000000000003</v>
      </c>
      <c r="E264" s="4">
        <v>13.709133333333334</v>
      </c>
      <c r="F264" s="5">
        <v>5.8000000000000003E-2</v>
      </c>
      <c r="G264" s="44"/>
      <c r="H264" s="5">
        <v>9.1999999999999998E-2</v>
      </c>
      <c r="I264" s="44"/>
      <c r="J264" s="5">
        <v>0</v>
      </c>
      <c r="K264" s="44"/>
      <c r="L264" s="5">
        <v>3.3000000000000002E-2</v>
      </c>
      <c r="M264" s="44"/>
      <c r="N264" s="5">
        <v>0</v>
      </c>
      <c r="O264" s="44"/>
      <c r="P264" s="5">
        <v>0</v>
      </c>
      <c r="Q264" s="44"/>
      <c r="R264" s="5">
        <v>0</v>
      </c>
      <c r="S264" s="44"/>
      <c r="U264" s="39">
        <f>$AB$4-V264</f>
        <v>0.13198749999999748</v>
      </c>
      <c r="V264" s="39">
        <f>V262+($AB$3*M263)</f>
        <v>4.6680125000000023</v>
      </c>
      <c r="W264" s="40">
        <f>U264/($AB$4/100)</f>
        <v>2.7497395833332807</v>
      </c>
      <c r="X264" s="40">
        <f>V264/($AB$4/100)</f>
        <v>97.25026041666672</v>
      </c>
    </row>
    <row r="265" spans="1:24" x14ac:dyDescent="0.3">
      <c r="A265" s="2">
        <v>44319</v>
      </c>
      <c r="B265" s="3">
        <v>0.72916666666666663</v>
      </c>
      <c r="C265" s="6">
        <v>13</v>
      </c>
      <c r="D265" s="6">
        <v>20.700000000000003</v>
      </c>
      <c r="E265" s="4">
        <v>13.670316666666666</v>
      </c>
      <c r="F265" s="5">
        <v>6.3E-2</v>
      </c>
      <c r="G265" s="44"/>
      <c r="H265" s="5">
        <v>9.1999999999999998E-2</v>
      </c>
      <c r="I265" s="44"/>
      <c r="J265" s="5">
        <v>0</v>
      </c>
      <c r="K265" s="44"/>
      <c r="L265" s="5">
        <v>2.9000000000000001E-2</v>
      </c>
      <c r="M265" s="44"/>
      <c r="N265" s="5">
        <v>0</v>
      </c>
      <c r="O265" s="44"/>
      <c r="P265" s="5">
        <v>0</v>
      </c>
      <c r="Q265" s="44"/>
      <c r="R265" s="5">
        <v>0</v>
      </c>
      <c r="S265" s="44"/>
      <c r="U265" s="39"/>
      <c r="V265" s="39"/>
      <c r="W265" s="9"/>
      <c r="X265" s="9"/>
    </row>
    <row r="266" spans="1:24" x14ac:dyDescent="0.3">
      <c r="A266" s="2">
        <v>44319</v>
      </c>
      <c r="B266" s="3">
        <v>0.73958333333333337</v>
      </c>
      <c r="C266" s="6">
        <v>11.599999999999994</v>
      </c>
      <c r="D266" s="6">
        <v>21.099999999999994</v>
      </c>
      <c r="E266" s="4">
        <v>13.259316666666667</v>
      </c>
      <c r="F266" s="5">
        <v>4.5999999999999999E-2</v>
      </c>
      <c r="G266" s="44"/>
      <c r="H266" s="5">
        <v>4.2000000000000003E-2</v>
      </c>
      <c r="I266" s="44"/>
      <c r="J266" s="5">
        <v>8.0000000000000002E-3</v>
      </c>
      <c r="K266" s="44"/>
      <c r="L266" s="5">
        <v>5.0000000000000001E-3</v>
      </c>
      <c r="M266" s="44"/>
      <c r="N266" s="5">
        <v>0</v>
      </c>
      <c r="O266" s="44"/>
      <c r="P266" s="5">
        <v>0</v>
      </c>
      <c r="Q266" s="44"/>
      <c r="R266" s="5">
        <v>0</v>
      </c>
      <c r="S266" s="44"/>
      <c r="U266" s="39">
        <f>$AB$4-V266</f>
        <v>0.13398749999999726</v>
      </c>
      <c r="V266" s="39">
        <f>V264-K263</f>
        <v>4.6660125000000026</v>
      </c>
      <c r="W266" s="40">
        <f>U266/($AB$4/100)</f>
        <v>2.7914062499999428</v>
      </c>
      <c r="X266" s="40">
        <f>V266/($AB$4/100)</f>
        <v>97.208593750000048</v>
      </c>
    </row>
    <row r="267" spans="1:24" x14ac:dyDescent="0.3">
      <c r="A267" s="2">
        <v>44319</v>
      </c>
      <c r="B267" s="3">
        <v>0.75</v>
      </c>
      <c r="C267" s="6">
        <v>11</v>
      </c>
      <c r="D267" s="6">
        <v>19.299999999999997</v>
      </c>
      <c r="E267" s="4">
        <v>13.081216666666666</v>
      </c>
      <c r="F267" s="5">
        <v>4.1000000000000002E-2</v>
      </c>
      <c r="G267" s="44">
        <f t="shared" si="35"/>
        <v>4.3249999999999997E-2</v>
      </c>
      <c r="H267" s="5">
        <v>0.04</v>
      </c>
      <c r="I267" s="44">
        <f t="shared" si="36"/>
        <v>5.9000000000000004E-2</v>
      </c>
      <c r="J267" s="5">
        <v>2E-3</v>
      </c>
      <c r="K267" s="44">
        <f t="shared" si="37"/>
        <v>1E-3</v>
      </c>
      <c r="L267" s="5">
        <v>2E-3</v>
      </c>
      <c r="M267" s="44">
        <f t="shared" si="38"/>
        <v>1.6E-2</v>
      </c>
      <c r="N267" s="5">
        <v>0</v>
      </c>
      <c r="O267" s="44">
        <f t="shared" si="39"/>
        <v>0</v>
      </c>
      <c r="P267" s="5">
        <v>0</v>
      </c>
      <c r="Q267" s="44">
        <f t="shared" si="40"/>
        <v>0</v>
      </c>
      <c r="R267" s="5">
        <v>0</v>
      </c>
      <c r="S267" s="44">
        <f t="shared" si="41"/>
        <v>0</v>
      </c>
      <c r="U267" s="39"/>
      <c r="V267" s="39"/>
      <c r="W267" s="40"/>
      <c r="X267" s="40"/>
    </row>
    <row r="268" spans="1:24" x14ac:dyDescent="0.3">
      <c r="A268" s="2">
        <v>44319</v>
      </c>
      <c r="B268" s="3">
        <v>0.76041666666666663</v>
      </c>
      <c r="C268" s="6">
        <v>11.400000000000006</v>
      </c>
      <c r="D268" s="6">
        <v>18</v>
      </c>
      <c r="E268" s="4">
        <v>13.396316666666667</v>
      </c>
      <c r="F268" s="5">
        <v>4.3999999999999997E-2</v>
      </c>
      <c r="G268" s="44"/>
      <c r="H268" s="5">
        <v>6.7000000000000004E-2</v>
      </c>
      <c r="I268" s="44"/>
      <c r="J268" s="5">
        <v>1E-3</v>
      </c>
      <c r="K268" s="44"/>
      <c r="L268" s="5">
        <v>2.3E-2</v>
      </c>
      <c r="M268" s="44"/>
      <c r="N268" s="5">
        <v>0</v>
      </c>
      <c r="O268" s="44"/>
      <c r="P268" s="5">
        <v>0</v>
      </c>
      <c r="Q268" s="44"/>
      <c r="R268" s="5">
        <v>0</v>
      </c>
      <c r="S268" s="44"/>
      <c r="U268" s="39">
        <f>$AB$4-V268</f>
        <v>0.12038749999999698</v>
      </c>
      <c r="V268" s="39">
        <f>V266+($AB$3*M267)</f>
        <v>4.6796125000000028</v>
      </c>
      <c r="W268" s="40">
        <f>U268/($AB$4/100)</f>
        <v>2.5080729166666038</v>
      </c>
      <c r="X268" s="40">
        <f>V268/($AB$4/100)</f>
        <v>97.491927083333394</v>
      </c>
    </row>
    <row r="269" spans="1:24" x14ac:dyDescent="0.3">
      <c r="A269" s="2">
        <v>44319</v>
      </c>
      <c r="B269" s="3">
        <v>0.77083333333333337</v>
      </c>
      <c r="C269" s="6">
        <v>11.5</v>
      </c>
      <c r="D269" s="6">
        <v>17.299999999999997</v>
      </c>
      <c r="E269" s="4">
        <v>13.389466666666667</v>
      </c>
      <c r="F269" s="5">
        <v>4.3999999999999997E-2</v>
      </c>
      <c r="G269" s="44"/>
      <c r="H269" s="5">
        <v>0.06</v>
      </c>
      <c r="I269" s="44"/>
      <c r="J269" s="5">
        <v>0</v>
      </c>
      <c r="K269" s="44"/>
      <c r="L269" s="5">
        <v>1.4999999999999999E-2</v>
      </c>
      <c r="M269" s="44"/>
      <c r="N269" s="5">
        <v>0</v>
      </c>
      <c r="O269" s="44"/>
      <c r="P269" s="5">
        <v>0</v>
      </c>
      <c r="Q269" s="44"/>
      <c r="R269" s="5">
        <v>0</v>
      </c>
      <c r="S269" s="44"/>
      <c r="U269" s="39"/>
      <c r="V269" s="39"/>
      <c r="W269" s="40"/>
      <c r="X269" s="40"/>
    </row>
    <row r="270" spans="1:24" x14ac:dyDescent="0.3">
      <c r="A270" s="2">
        <v>44319</v>
      </c>
      <c r="B270" s="3">
        <v>0.78125</v>
      </c>
      <c r="C270" s="6">
        <v>11.799999999999997</v>
      </c>
      <c r="D270" s="6">
        <v>17</v>
      </c>
      <c r="E270" s="4">
        <v>13.52875</v>
      </c>
      <c r="F270" s="5">
        <v>4.3999999999999997E-2</v>
      </c>
      <c r="G270" s="44"/>
      <c r="H270" s="5">
        <v>6.9000000000000006E-2</v>
      </c>
      <c r="I270" s="44"/>
      <c r="J270" s="5">
        <v>1E-3</v>
      </c>
      <c r="K270" s="44"/>
      <c r="L270" s="5">
        <v>2.4E-2</v>
      </c>
      <c r="M270" s="44"/>
      <c r="N270" s="5">
        <v>0</v>
      </c>
      <c r="O270" s="44"/>
      <c r="P270" s="5">
        <v>0</v>
      </c>
      <c r="Q270" s="44"/>
      <c r="R270" s="5">
        <v>0</v>
      </c>
      <c r="S270" s="44"/>
      <c r="U270" s="39">
        <f>$AB$4-V270</f>
        <v>0.12138749999999732</v>
      </c>
      <c r="V270" s="39">
        <f>V268-K267</f>
        <v>4.6786125000000025</v>
      </c>
      <c r="W270" s="40">
        <f>U270/($AB$4/100)</f>
        <v>2.528906249999944</v>
      </c>
      <c r="X270" s="40">
        <f>V270/($AB$4/100)</f>
        <v>97.471093750000051</v>
      </c>
    </row>
    <row r="271" spans="1:24" x14ac:dyDescent="0.3">
      <c r="A271" s="2">
        <v>44319</v>
      </c>
      <c r="B271" s="3">
        <v>0.79166666666666663</v>
      </c>
      <c r="C271" s="6">
        <v>11.599999999999994</v>
      </c>
      <c r="D271" s="6">
        <v>17.299999999999997</v>
      </c>
      <c r="E271" s="4">
        <v>13.147433333333334</v>
      </c>
      <c r="F271" s="5">
        <v>4.2999999999999997E-2</v>
      </c>
      <c r="G271" s="44">
        <f t="shared" si="35"/>
        <v>4.1250000000000002E-2</v>
      </c>
      <c r="H271" s="5">
        <v>2.5999999999999999E-2</v>
      </c>
      <c r="I271" s="44">
        <f t="shared" si="36"/>
        <v>1.6750000000000001E-2</v>
      </c>
      <c r="J271" s="5">
        <v>0.02</v>
      </c>
      <c r="K271" s="44">
        <f t="shared" si="37"/>
        <v>2.5250000000000002E-2</v>
      </c>
      <c r="L271" s="5">
        <v>0</v>
      </c>
      <c r="M271" s="44">
        <f t="shared" si="38"/>
        <v>0</v>
      </c>
      <c r="N271" s="5">
        <v>0</v>
      </c>
      <c r="O271" s="44">
        <f t="shared" si="39"/>
        <v>0</v>
      </c>
      <c r="P271" s="5">
        <v>0</v>
      </c>
      <c r="Q271" s="44">
        <f t="shared" si="40"/>
        <v>0</v>
      </c>
      <c r="R271" s="5">
        <v>0</v>
      </c>
      <c r="S271" s="44">
        <f t="shared" si="41"/>
        <v>0</v>
      </c>
      <c r="U271" s="39"/>
      <c r="V271" s="39"/>
      <c r="W271" s="40"/>
      <c r="X271" s="40"/>
    </row>
    <row r="272" spans="1:24" x14ac:dyDescent="0.3">
      <c r="A272" s="2">
        <v>44319</v>
      </c>
      <c r="B272" s="3">
        <v>0.80208333333333337</v>
      </c>
      <c r="C272" s="6">
        <v>10.700000000000003</v>
      </c>
      <c r="D272" s="6">
        <v>16.5</v>
      </c>
      <c r="E272" s="4">
        <v>12.948783333333333</v>
      </c>
      <c r="F272" s="5">
        <v>4.1000000000000002E-2</v>
      </c>
      <c r="G272" s="44"/>
      <c r="H272" s="5">
        <v>1.7999999999999999E-2</v>
      </c>
      <c r="I272" s="44"/>
      <c r="J272" s="5">
        <v>2.3E-2</v>
      </c>
      <c r="K272" s="44"/>
      <c r="L272" s="5">
        <v>0</v>
      </c>
      <c r="M272" s="44"/>
      <c r="N272" s="5">
        <v>0</v>
      </c>
      <c r="O272" s="44"/>
      <c r="P272" s="5">
        <v>0</v>
      </c>
      <c r="Q272" s="44"/>
      <c r="R272" s="5">
        <v>0</v>
      </c>
      <c r="S272" s="44"/>
      <c r="U272" s="39">
        <f>$AB$4-V272</f>
        <v>0.12138749999999732</v>
      </c>
      <c r="V272" s="39">
        <f>V270+($AB$3*M271)</f>
        <v>4.6786125000000025</v>
      </c>
      <c r="W272" s="40">
        <f>U272/($AB$4/100)</f>
        <v>2.528906249999944</v>
      </c>
      <c r="X272" s="40">
        <f>V272/($AB$4/100)</f>
        <v>97.471093750000051</v>
      </c>
    </row>
    <row r="273" spans="1:24" x14ac:dyDescent="0.3">
      <c r="A273" s="2">
        <v>44319</v>
      </c>
      <c r="B273" s="3">
        <v>0.8125</v>
      </c>
      <c r="C273" s="6">
        <v>10.599999999999994</v>
      </c>
      <c r="D273" s="6">
        <v>15.400000000000006</v>
      </c>
      <c r="E273" s="4">
        <v>12.937366666666668</v>
      </c>
      <c r="F273" s="5">
        <v>4.1000000000000002E-2</v>
      </c>
      <c r="G273" s="44"/>
      <c r="H273" s="5">
        <v>1.7999999999999999E-2</v>
      </c>
      <c r="I273" s="44"/>
      <c r="J273" s="5">
        <v>2.4E-2</v>
      </c>
      <c r="K273" s="44"/>
      <c r="L273" s="5">
        <v>0</v>
      </c>
      <c r="M273" s="44"/>
      <c r="N273" s="5">
        <v>0</v>
      </c>
      <c r="O273" s="44"/>
      <c r="P273" s="5">
        <v>0</v>
      </c>
      <c r="Q273" s="44"/>
      <c r="R273" s="5">
        <v>0</v>
      </c>
      <c r="S273" s="44"/>
      <c r="U273" s="39"/>
      <c r="V273" s="39"/>
      <c r="W273" s="9"/>
      <c r="X273" s="9"/>
    </row>
    <row r="274" spans="1:24" x14ac:dyDescent="0.3">
      <c r="A274" s="2">
        <v>44319</v>
      </c>
      <c r="B274" s="3">
        <v>0.82291666666666663</v>
      </c>
      <c r="C274" s="6">
        <v>10.299999999999997</v>
      </c>
      <c r="D274" s="6">
        <v>14.5</v>
      </c>
      <c r="E274" s="4">
        <v>12.893983333333333</v>
      </c>
      <c r="F274" s="5">
        <v>0.04</v>
      </c>
      <c r="G274" s="44"/>
      <c r="H274" s="5">
        <v>5.0000000000000001E-3</v>
      </c>
      <c r="I274" s="44"/>
      <c r="J274" s="5">
        <v>3.4000000000000002E-2</v>
      </c>
      <c r="K274" s="44"/>
      <c r="L274" s="5">
        <v>0</v>
      </c>
      <c r="M274" s="44"/>
      <c r="N274" s="5">
        <v>0</v>
      </c>
      <c r="O274" s="44"/>
      <c r="P274" s="5">
        <v>0</v>
      </c>
      <c r="Q274" s="44"/>
      <c r="R274" s="5">
        <v>0</v>
      </c>
      <c r="S274" s="44"/>
      <c r="U274" s="39">
        <f>$AB$4-V274</f>
        <v>0.14663749999999709</v>
      </c>
      <c r="V274" s="39">
        <f>V272-K271</f>
        <v>4.6533625000000027</v>
      </c>
      <c r="W274" s="40">
        <f>U274/($AB$4/100)</f>
        <v>3.054947916666606</v>
      </c>
      <c r="X274" s="40">
        <f>V274/($AB$4/100)</f>
        <v>96.945052083333394</v>
      </c>
    </row>
    <row r="275" spans="1:24" x14ac:dyDescent="0.3">
      <c r="A275" s="2">
        <v>44319</v>
      </c>
      <c r="B275" s="3">
        <v>0.83333333333333337</v>
      </c>
      <c r="C275" s="6">
        <v>8.7999999999999972</v>
      </c>
      <c r="D275" s="6">
        <v>13.5</v>
      </c>
      <c r="E275" s="4">
        <v>12.87115</v>
      </c>
      <c r="F275" s="5">
        <v>3.9E-2</v>
      </c>
      <c r="G275" s="44">
        <f t="shared" si="35"/>
        <v>3.7999999999999999E-2</v>
      </c>
      <c r="H275" s="5">
        <v>0</v>
      </c>
      <c r="I275" s="44">
        <f t="shared" si="36"/>
        <v>0</v>
      </c>
      <c r="J275" s="5">
        <v>3.9E-2</v>
      </c>
      <c r="K275" s="44">
        <f t="shared" si="37"/>
        <v>3.875E-2</v>
      </c>
      <c r="L275" s="5">
        <v>0</v>
      </c>
      <c r="M275" s="44">
        <f t="shared" si="38"/>
        <v>0</v>
      </c>
      <c r="N275" s="5">
        <v>0</v>
      </c>
      <c r="O275" s="44">
        <f t="shared" si="39"/>
        <v>0</v>
      </c>
      <c r="P275" s="5">
        <v>0</v>
      </c>
      <c r="Q275" s="44">
        <f t="shared" si="40"/>
        <v>0</v>
      </c>
      <c r="R275" s="5">
        <v>0</v>
      </c>
      <c r="S275" s="44">
        <f t="shared" si="41"/>
        <v>0</v>
      </c>
      <c r="U275" s="39"/>
      <c r="V275" s="39"/>
      <c r="W275" s="40"/>
      <c r="X275" s="40"/>
    </row>
    <row r="276" spans="1:24" x14ac:dyDescent="0.3">
      <c r="A276" s="2">
        <v>44319</v>
      </c>
      <c r="B276" s="3">
        <v>0.84375</v>
      </c>
      <c r="C276" s="6">
        <v>7.6000000000000014</v>
      </c>
      <c r="D276" s="6">
        <v>12.400000000000006</v>
      </c>
      <c r="E276" s="4">
        <v>12.875716666666667</v>
      </c>
      <c r="F276" s="5">
        <v>3.7999999999999999E-2</v>
      </c>
      <c r="G276" s="44"/>
      <c r="H276" s="5">
        <v>0</v>
      </c>
      <c r="I276" s="44"/>
      <c r="J276" s="5">
        <v>3.9E-2</v>
      </c>
      <c r="K276" s="44"/>
      <c r="L276" s="5">
        <v>0</v>
      </c>
      <c r="M276" s="44"/>
      <c r="N276" s="5">
        <v>0</v>
      </c>
      <c r="O276" s="44"/>
      <c r="P276" s="5">
        <v>0</v>
      </c>
      <c r="Q276" s="44"/>
      <c r="R276" s="5">
        <v>0</v>
      </c>
      <c r="S276" s="44"/>
      <c r="U276" s="39">
        <f>$AB$4-V276</f>
        <v>0.14663749999999709</v>
      </c>
      <c r="V276" s="39">
        <f>V274+($AB$3*M275)</f>
        <v>4.6533625000000027</v>
      </c>
      <c r="W276" s="40">
        <f>U276/($AB$4/100)</f>
        <v>3.054947916666606</v>
      </c>
      <c r="X276" s="40">
        <f>V276/($AB$4/100)</f>
        <v>96.945052083333394</v>
      </c>
    </row>
    <row r="277" spans="1:24" x14ac:dyDescent="0.3">
      <c r="A277" s="2">
        <v>44319</v>
      </c>
      <c r="B277" s="3">
        <v>0.85416666666666663</v>
      </c>
      <c r="C277" s="6">
        <v>6.7999999999999972</v>
      </c>
      <c r="D277" s="6">
        <v>11.599999999999994</v>
      </c>
      <c r="E277" s="4">
        <v>12.878</v>
      </c>
      <c r="F277" s="5">
        <v>3.7999999999999999E-2</v>
      </c>
      <c r="G277" s="44"/>
      <c r="H277" s="5">
        <v>0</v>
      </c>
      <c r="I277" s="44"/>
      <c r="J277" s="5">
        <v>3.9E-2</v>
      </c>
      <c r="K277" s="44"/>
      <c r="L277" s="5">
        <v>0</v>
      </c>
      <c r="M277" s="44"/>
      <c r="N277" s="5">
        <v>0</v>
      </c>
      <c r="O277" s="44"/>
      <c r="P277" s="5">
        <v>0</v>
      </c>
      <c r="Q277" s="44"/>
      <c r="R277" s="5">
        <v>0</v>
      </c>
      <c r="S277" s="44"/>
      <c r="U277" s="39"/>
      <c r="V277" s="39"/>
      <c r="W277" s="40"/>
      <c r="X277" s="40"/>
    </row>
    <row r="278" spans="1:24" x14ac:dyDescent="0.3">
      <c r="A278" s="2">
        <v>44319</v>
      </c>
      <c r="B278" s="3">
        <v>0.86458333333333337</v>
      </c>
      <c r="C278" s="6">
        <v>6.7999999999999972</v>
      </c>
      <c r="D278" s="6">
        <v>10.799999999999997</v>
      </c>
      <c r="E278" s="4">
        <v>12.887133333333333</v>
      </c>
      <c r="F278" s="5">
        <v>3.6999999999999998E-2</v>
      </c>
      <c r="G278" s="44"/>
      <c r="H278" s="5">
        <v>0</v>
      </c>
      <c r="I278" s="44"/>
      <c r="J278" s="5">
        <v>3.7999999999999999E-2</v>
      </c>
      <c r="K278" s="44"/>
      <c r="L278" s="5">
        <v>0</v>
      </c>
      <c r="M278" s="44"/>
      <c r="N278" s="5">
        <v>0</v>
      </c>
      <c r="O278" s="44"/>
      <c r="P278" s="5">
        <v>0</v>
      </c>
      <c r="Q278" s="44"/>
      <c r="R278" s="5">
        <v>0</v>
      </c>
      <c r="S278" s="44"/>
      <c r="U278" s="39">
        <f>$AB$4-V278</f>
        <v>0.18538749999999737</v>
      </c>
      <c r="V278" s="39">
        <f>V276-K275</f>
        <v>4.6146125000000024</v>
      </c>
      <c r="W278" s="40">
        <f>U278/($AB$4/100)</f>
        <v>3.8622395833332783</v>
      </c>
      <c r="X278" s="40">
        <f>V278/($AB$4/100)</f>
        <v>96.137760416666723</v>
      </c>
    </row>
    <row r="279" spans="1:24" x14ac:dyDescent="0.3">
      <c r="A279" s="2">
        <v>44319</v>
      </c>
      <c r="B279" s="3">
        <v>0.875</v>
      </c>
      <c r="C279" s="6">
        <v>7.8999999999999986</v>
      </c>
      <c r="D279" s="6">
        <v>10</v>
      </c>
      <c r="E279" s="4">
        <v>12.88485</v>
      </c>
      <c r="F279" s="5">
        <v>3.6999999999999998E-2</v>
      </c>
      <c r="G279" s="44">
        <f t="shared" si="35"/>
        <v>3.7249999999999998E-2</v>
      </c>
      <c r="H279" s="5">
        <v>0</v>
      </c>
      <c r="I279" s="44">
        <f t="shared" si="36"/>
        <v>0</v>
      </c>
      <c r="J279" s="5">
        <v>3.7999999999999999E-2</v>
      </c>
      <c r="K279" s="44">
        <f t="shared" si="37"/>
        <v>3.7999999999999999E-2</v>
      </c>
      <c r="L279" s="5">
        <v>0</v>
      </c>
      <c r="M279" s="44">
        <f t="shared" si="38"/>
        <v>0</v>
      </c>
      <c r="N279" s="5">
        <v>0</v>
      </c>
      <c r="O279" s="44">
        <f t="shared" si="39"/>
        <v>0</v>
      </c>
      <c r="P279" s="5">
        <v>0</v>
      </c>
      <c r="Q279" s="44">
        <f t="shared" si="40"/>
        <v>0</v>
      </c>
      <c r="R279" s="5">
        <v>0</v>
      </c>
      <c r="S279" s="44">
        <f t="shared" si="41"/>
        <v>0</v>
      </c>
      <c r="U279" s="39"/>
      <c r="V279" s="39"/>
      <c r="W279" s="40"/>
      <c r="X279" s="40"/>
    </row>
    <row r="280" spans="1:24" x14ac:dyDescent="0.3">
      <c r="A280" s="2">
        <v>44319</v>
      </c>
      <c r="B280" s="3">
        <v>0.88541666666666663</v>
      </c>
      <c r="C280" s="6">
        <v>8.2999999999999972</v>
      </c>
      <c r="D280" s="6">
        <v>9.7000000000000028</v>
      </c>
      <c r="E280" s="4">
        <v>12.887133333333333</v>
      </c>
      <c r="F280" s="5">
        <v>3.7999999999999999E-2</v>
      </c>
      <c r="G280" s="44"/>
      <c r="H280" s="5">
        <v>0</v>
      </c>
      <c r="I280" s="44"/>
      <c r="J280" s="5">
        <v>3.7999999999999999E-2</v>
      </c>
      <c r="K280" s="44"/>
      <c r="L280" s="5">
        <v>0</v>
      </c>
      <c r="M280" s="44"/>
      <c r="N280" s="5">
        <v>0</v>
      </c>
      <c r="O280" s="44"/>
      <c r="P280" s="5">
        <v>0</v>
      </c>
      <c r="Q280" s="44"/>
      <c r="R280" s="5">
        <v>0</v>
      </c>
      <c r="S280" s="44"/>
      <c r="U280" s="39">
        <f>$AB$4-V280</f>
        <v>0.18538749999999737</v>
      </c>
      <c r="V280" s="39">
        <f>V278+($AB$3*M279)</f>
        <v>4.6146125000000024</v>
      </c>
      <c r="W280" s="40">
        <f>U280/($AB$4/100)</f>
        <v>3.8622395833332783</v>
      </c>
      <c r="X280" s="40">
        <f>V280/($AB$4/100)</f>
        <v>96.137760416666723</v>
      </c>
    </row>
    <row r="281" spans="1:24" x14ac:dyDescent="0.3">
      <c r="A281" s="2">
        <v>44319</v>
      </c>
      <c r="B281" s="3">
        <v>0.89583333333333337</v>
      </c>
      <c r="C281" s="6">
        <v>8.3999999999999986</v>
      </c>
      <c r="D281" s="6">
        <v>11.200000000000003</v>
      </c>
      <c r="E281" s="4">
        <v>12.873433333333333</v>
      </c>
      <c r="F281" s="5">
        <v>3.5999999999999997E-2</v>
      </c>
      <c r="G281" s="44"/>
      <c r="H281" s="5">
        <v>0</v>
      </c>
      <c r="I281" s="44"/>
      <c r="J281" s="5">
        <v>3.7999999999999999E-2</v>
      </c>
      <c r="K281" s="44"/>
      <c r="L281" s="5">
        <v>0</v>
      </c>
      <c r="M281" s="44"/>
      <c r="N281" s="5">
        <v>0</v>
      </c>
      <c r="O281" s="44"/>
      <c r="P281" s="5">
        <v>0</v>
      </c>
      <c r="Q281" s="44"/>
      <c r="R281" s="5">
        <v>0</v>
      </c>
      <c r="S281" s="44"/>
      <c r="U281" s="39"/>
      <c r="V281" s="39"/>
      <c r="W281" s="9"/>
      <c r="X281" s="9"/>
    </row>
    <row r="282" spans="1:24" x14ac:dyDescent="0.3">
      <c r="A282" s="2">
        <v>44319</v>
      </c>
      <c r="B282" s="3">
        <v>0.90625</v>
      </c>
      <c r="C282" s="6">
        <v>8.3999999999999986</v>
      </c>
      <c r="D282" s="6">
        <v>12.799999999999997</v>
      </c>
      <c r="E282" s="4">
        <v>12.841466666666667</v>
      </c>
      <c r="F282" s="5">
        <v>3.7999999999999999E-2</v>
      </c>
      <c r="G282" s="44"/>
      <c r="H282" s="5">
        <v>0</v>
      </c>
      <c r="I282" s="44"/>
      <c r="J282" s="5">
        <v>3.7999999999999999E-2</v>
      </c>
      <c r="K282" s="44"/>
      <c r="L282" s="5">
        <v>0</v>
      </c>
      <c r="M282" s="44"/>
      <c r="N282" s="5">
        <v>0</v>
      </c>
      <c r="O282" s="44"/>
      <c r="P282" s="5">
        <v>0</v>
      </c>
      <c r="Q282" s="44"/>
      <c r="R282" s="5">
        <v>0</v>
      </c>
      <c r="S282" s="44"/>
      <c r="U282" s="39">
        <f>$AB$4-V282</f>
        <v>0.22338749999999763</v>
      </c>
      <c r="V282" s="39">
        <f>V280-K279</f>
        <v>4.5766125000000022</v>
      </c>
      <c r="W282" s="40">
        <f>U282/($AB$4/100)</f>
        <v>4.6539062499999506</v>
      </c>
      <c r="X282" s="40">
        <f>V282/($AB$4/100)</f>
        <v>95.346093750000037</v>
      </c>
    </row>
    <row r="283" spans="1:24" x14ac:dyDescent="0.3">
      <c r="A283" s="2">
        <v>44319</v>
      </c>
      <c r="B283" s="3">
        <v>0.91666666666666663</v>
      </c>
      <c r="C283" s="6">
        <v>8</v>
      </c>
      <c r="D283" s="6">
        <v>12.099999999999994</v>
      </c>
      <c r="E283" s="4">
        <v>12.8369</v>
      </c>
      <c r="F283" s="5">
        <v>3.5999999999999997E-2</v>
      </c>
      <c r="G283" s="44">
        <f t="shared" si="35"/>
        <v>3.6999999999999998E-2</v>
      </c>
      <c r="H283" s="5">
        <v>0</v>
      </c>
      <c r="I283" s="44">
        <f t="shared" si="36"/>
        <v>0</v>
      </c>
      <c r="J283" s="5">
        <v>3.7999999999999999E-2</v>
      </c>
      <c r="K283" s="44">
        <f t="shared" si="37"/>
        <v>3.7999999999999999E-2</v>
      </c>
      <c r="L283" s="5">
        <v>0</v>
      </c>
      <c r="M283" s="44">
        <f t="shared" si="38"/>
        <v>0</v>
      </c>
      <c r="N283" s="5">
        <v>0</v>
      </c>
      <c r="O283" s="44">
        <f t="shared" si="39"/>
        <v>0</v>
      </c>
      <c r="P283" s="5">
        <v>0</v>
      </c>
      <c r="Q283" s="44">
        <f t="shared" si="40"/>
        <v>0</v>
      </c>
      <c r="R283" s="5">
        <v>0</v>
      </c>
      <c r="S283" s="44">
        <f t="shared" si="41"/>
        <v>0</v>
      </c>
      <c r="U283" s="39"/>
      <c r="V283" s="39"/>
      <c r="W283" s="40"/>
      <c r="X283" s="40"/>
    </row>
    <row r="284" spans="1:24" x14ac:dyDescent="0.3">
      <c r="A284" s="2">
        <v>44319</v>
      </c>
      <c r="B284" s="3">
        <v>0.92708333333333337</v>
      </c>
      <c r="C284" s="6">
        <v>8.1000000000000014</v>
      </c>
      <c r="D284" s="6">
        <v>11</v>
      </c>
      <c r="E284" s="4">
        <v>12.841466666666667</v>
      </c>
      <c r="F284" s="5">
        <v>3.7999999999999999E-2</v>
      </c>
      <c r="G284" s="44"/>
      <c r="H284" s="5">
        <v>0</v>
      </c>
      <c r="I284" s="44"/>
      <c r="J284" s="5">
        <v>3.7999999999999999E-2</v>
      </c>
      <c r="K284" s="44"/>
      <c r="L284" s="5">
        <v>0</v>
      </c>
      <c r="M284" s="44"/>
      <c r="N284" s="5">
        <v>0</v>
      </c>
      <c r="O284" s="44"/>
      <c r="P284" s="5">
        <v>0</v>
      </c>
      <c r="Q284" s="44"/>
      <c r="R284" s="5">
        <v>0</v>
      </c>
      <c r="S284" s="44"/>
      <c r="U284" s="39">
        <f>$AB$4-V284</f>
        <v>0.22338749999999763</v>
      </c>
      <c r="V284" s="39">
        <f>V282+($AB$3*M283)</f>
        <v>4.5766125000000022</v>
      </c>
      <c r="W284" s="40">
        <f>U284/($AB$4/100)</f>
        <v>4.6539062499999506</v>
      </c>
      <c r="X284" s="40">
        <f>V284/($AB$4/100)</f>
        <v>95.346093750000037</v>
      </c>
    </row>
    <row r="285" spans="1:24" x14ac:dyDescent="0.3">
      <c r="A285" s="2">
        <v>44319</v>
      </c>
      <c r="B285" s="3">
        <v>0.9375</v>
      </c>
      <c r="C285" s="6">
        <v>8.1000000000000014</v>
      </c>
      <c r="D285" s="6">
        <v>10.5</v>
      </c>
      <c r="E285" s="4">
        <v>12.846033333333335</v>
      </c>
      <c r="F285" s="5">
        <v>3.5999999999999997E-2</v>
      </c>
      <c r="G285" s="44"/>
      <c r="H285" s="5">
        <v>0</v>
      </c>
      <c r="I285" s="44"/>
      <c r="J285" s="5">
        <v>3.7999999999999999E-2</v>
      </c>
      <c r="K285" s="44"/>
      <c r="L285" s="5">
        <v>0</v>
      </c>
      <c r="M285" s="44"/>
      <c r="N285" s="5">
        <v>0</v>
      </c>
      <c r="O285" s="44"/>
      <c r="P285" s="5">
        <v>0</v>
      </c>
      <c r="Q285" s="44"/>
      <c r="R285" s="5">
        <v>0</v>
      </c>
      <c r="S285" s="44"/>
      <c r="U285" s="39"/>
      <c r="V285" s="39"/>
      <c r="W285" s="40"/>
      <c r="X285" s="40"/>
    </row>
    <row r="286" spans="1:24" x14ac:dyDescent="0.3">
      <c r="A286" s="2">
        <v>44319</v>
      </c>
      <c r="B286" s="3">
        <v>0.94791666666666663</v>
      </c>
      <c r="C286" s="6">
        <v>7.8999999999999986</v>
      </c>
      <c r="D286" s="6">
        <v>10.099999999999994</v>
      </c>
      <c r="E286" s="4">
        <v>12.848316666666667</v>
      </c>
      <c r="F286" s="5">
        <v>3.7999999999999999E-2</v>
      </c>
      <c r="G286" s="44"/>
      <c r="H286" s="5">
        <v>0</v>
      </c>
      <c r="I286" s="44"/>
      <c r="J286" s="5">
        <v>3.7999999999999999E-2</v>
      </c>
      <c r="K286" s="44"/>
      <c r="L286" s="5">
        <v>0</v>
      </c>
      <c r="M286" s="44"/>
      <c r="N286" s="5">
        <v>0</v>
      </c>
      <c r="O286" s="44"/>
      <c r="P286" s="5">
        <v>0</v>
      </c>
      <c r="Q286" s="44"/>
      <c r="R286" s="5">
        <v>0</v>
      </c>
      <c r="S286" s="44"/>
      <c r="U286" s="39">
        <f>$AB$4-V286</f>
        <v>0.26138749999999789</v>
      </c>
      <c r="V286" s="39">
        <f>V284-K283</f>
        <v>4.5386125000000019</v>
      </c>
      <c r="W286" s="40">
        <f>U286/($AB$4/100)</f>
        <v>5.4455729166666229</v>
      </c>
      <c r="X286" s="40">
        <f>V286/($AB$4/100)</f>
        <v>94.554427083333366</v>
      </c>
    </row>
    <row r="287" spans="1:24" x14ac:dyDescent="0.3">
      <c r="A287" s="2">
        <v>44319</v>
      </c>
      <c r="B287" s="3">
        <v>0.95833333333333337</v>
      </c>
      <c r="C287" s="6">
        <v>7.7000000000000028</v>
      </c>
      <c r="D287" s="6">
        <v>9.7000000000000028</v>
      </c>
      <c r="E287" s="4">
        <v>12.841466666666667</v>
      </c>
      <c r="F287" s="5">
        <v>3.5999999999999997E-2</v>
      </c>
      <c r="G287" s="44">
        <f t="shared" si="35"/>
        <v>3.6999999999999998E-2</v>
      </c>
      <c r="H287" s="5">
        <v>0</v>
      </c>
      <c r="I287" s="44">
        <f t="shared" si="36"/>
        <v>0</v>
      </c>
      <c r="J287" s="5">
        <v>3.7999999999999999E-2</v>
      </c>
      <c r="K287" s="44">
        <f t="shared" si="37"/>
        <v>3.7999999999999999E-2</v>
      </c>
      <c r="L287" s="5">
        <v>0</v>
      </c>
      <c r="M287" s="44">
        <f t="shared" si="38"/>
        <v>0</v>
      </c>
      <c r="N287" s="5">
        <v>0</v>
      </c>
      <c r="O287" s="44">
        <f t="shared" si="39"/>
        <v>0</v>
      </c>
      <c r="P287" s="5">
        <v>0</v>
      </c>
      <c r="Q287" s="44">
        <f t="shared" si="40"/>
        <v>0</v>
      </c>
      <c r="R287" s="5">
        <v>0</v>
      </c>
      <c r="S287" s="44">
        <f t="shared" si="41"/>
        <v>0</v>
      </c>
      <c r="U287" s="39"/>
      <c r="V287" s="39"/>
      <c r="W287" s="40"/>
      <c r="X287" s="40"/>
    </row>
    <row r="288" spans="1:24" x14ac:dyDescent="0.3">
      <c r="A288" s="2">
        <v>44319</v>
      </c>
      <c r="B288" s="3">
        <v>0.96875</v>
      </c>
      <c r="C288" s="6">
        <v>7.8999999999999986</v>
      </c>
      <c r="D288" s="6">
        <v>9.5</v>
      </c>
      <c r="E288" s="4">
        <v>12.841466666666667</v>
      </c>
      <c r="F288" s="5">
        <v>3.7999999999999999E-2</v>
      </c>
      <c r="G288" s="44"/>
      <c r="H288" s="5">
        <v>0</v>
      </c>
      <c r="I288" s="44"/>
      <c r="J288" s="5">
        <v>3.7999999999999999E-2</v>
      </c>
      <c r="K288" s="44"/>
      <c r="L288" s="5">
        <v>0</v>
      </c>
      <c r="M288" s="44"/>
      <c r="N288" s="5">
        <v>0</v>
      </c>
      <c r="O288" s="44"/>
      <c r="P288" s="5">
        <v>0</v>
      </c>
      <c r="Q288" s="44"/>
      <c r="R288" s="5">
        <v>0</v>
      </c>
      <c r="S288" s="44"/>
      <c r="U288" s="39">
        <f>$AB$4-V288</f>
        <v>0.26138749999999789</v>
      </c>
      <c r="V288" s="39">
        <f>V286+($AB$3*M287)</f>
        <v>4.5386125000000019</v>
      </c>
      <c r="W288" s="40">
        <f>U288/($AB$4/100)</f>
        <v>5.4455729166666229</v>
      </c>
      <c r="X288" s="40">
        <f>V288/($AB$4/100)</f>
        <v>94.554427083333366</v>
      </c>
    </row>
    <row r="289" spans="1:24" x14ac:dyDescent="0.3">
      <c r="A289" s="2">
        <v>44319</v>
      </c>
      <c r="B289" s="3">
        <v>0.97916666666666663</v>
      </c>
      <c r="C289" s="6">
        <v>7.7999999999999972</v>
      </c>
      <c r="D289" s="6">
        <v>11.400000000000006</v>
      </c>
      <c r="E289" s="4">
        <v>12.827766666666667</v>
      </c>
      <c r="F289" s="5">
        <v>3.5999999999999997E-2</v>
      </c>
      <c r="G289" s="44"/>
      <c r="H289" s="5">
        <v>0</v>
      </c>
      <c r="I289" s="44"/>
      <c r="J289" s="5">
        <v>3.7999999999999999E-2</v>
      </c>
      <c r="K289" s="44"/>
      <c r="L289" s="5">
        <v>0</v>
      </c>
      <c r="M289" s="44"/>
      <c r="N289" s="5">
        <v>0</v>
      </c>
      <c r="O289" s="44"/>
      <c r="P289" s="5">
        <v>0</v>
      </c>
      <c r="Q289" s="44"/>
      <c r="R289" s="5">
        <v>0</v>
      </c>
      <c r="S289" s="44"/>
      <c r="U289" s="39"/>
      <c r="V289" s="39"/>
      <c r="W289" s="9"/>
      <c r="X289" s="9"/>
    </row>
    <row r="290" spans="1:24" x14ac:dyDescent="0.3">
      <c r="A290" s="2">
        <v>44319</v>
      </c>
      <c r="B290" s="3">
        <v>0.98958333333333337</v>
      </c>
      <c r="C290" s="6">
        <v>7.7999999999999972</v>
      </c>
      <c r="D290" s="6">
        <v>13</v>
      </c>
      <c r="E290" s="4">
        <v>12.81635</v>
      </c>
      <c r="F290" s="5">
        <v>3.7999999999999999E-2</v>
      </c>
      <c r="G290" s="44"/>
      <c r="H290" s="5">
        <v>0</v>
      </c>
      <c r="I290" s="44"/>
      <c r="J290" s="5">
        <v>3.7999999999999999E-2</v>
      </c>
      <c r="K290" s="44"/>
      <c r="L290" s="5">
        <v>0</v>
      </c>
      <c r="M290" s="44"/>
      <c r="N290" s="5">
        <v>0</v>
      </c>
      <c r="O290" s="44"/>
      <c r="P290" s="5">
        <v>0</v>
      </c>
      <c r="Q290" s="44"/>
      <c r="R290" s="5">
        <v>0</v>
      </c>
      <c r="S290" s="44"/>
      <c r="U290" s="39">
        <f>$AB$4-V290</f>
        <v>0.29938749999999814</v>
      </c>
      <c r="V290" s="39">
        <f>V288-K287</f>
        <v>4.5006125000000017</v>
      </c>
      <c r="W290" s="40">
        <f>U290/($AB$4/100)</f>
        <v>6.2372395833332943</v>
      </c>
      <c r="X290" s="40">
        <f>V290/($AB$4/100)</f>
        <v>93.762760416666694</v>
      </c>
    </row>
    <row r="291" spans="1:24" x14ac:dyDescent="0.3">
      <c r="A291" s="2">
        <v>44320</v>
      </c>
      <c r="B291" s="3">
        <v>0</v>
      </c>
      <c r="C291" s="6">
        <v>7.6000000000000014</v>
      </c>
      <c r="D291" s="6">
        <v>11.599999999999994</v>
      </c>
      <c r="E291" s="4">
        <v>12.800366666666667</v>
      </c>
      <c r="F291" s="5">
        <v>3.6999999999999998E-2</v>
      </c>
      <c r="G291" s="44">
        <f t="shared" si="35"/>
        <v>3.6999999999999998E-2</v>
      </c>
      <c r="H291" s="5">
        <v>0</v>
      </c>
      <c r="I291" s="44">
        <f t="shared" si="36"/>
        <v>0</v>
      </c>
      <c r="J291" s="5">
        <v>3.7999999999999999E-2</v>
      </c>
      <c r="K291" s="44">
        <f t="shared" si="37"/>
        <v>3.7999999999999999E-2</v>
      </c>
      <c r="L291" s="5">
        <v>0</v>
      </c>
      <c r="M291" s="44">
        <f t="shared" si="38"/>
        <v>0</v>
      </c>
      <c r="N291" s="5">
        <v>0</v>
      </c>
      <c r="O291" s="44">
        <f t="shared" si="39"/>
        <v>0</v>
      </c>
      <c r="P291" s="5">
        <v>0</v>
      </c>
      <c r="Q291" s="44">
        <f t="shared" si="40"/>
        <v>0</v>
      </c>
      <c r="R291" s="5">
        <v>0</v>
      </c>
      <c r="S291" s="44">
        <f t="shared" si="41"/>
        <v>0</v>
      </c>
      <c r="U291" s="39"/>
      <c r="V291" s="39"/>
      <c r="W291" s="40"/>
      <c r="X291" s="40"/>
    </row>
    <row r="292" spans="1:24" x14ac:dyDescent="0.3">
      <c r="A292" s="2">
        <v>44320</v>
      </c>
      <c r="B292" s="3">
        <v>1.0416666666666666E-2</v>
      </c>
      <c r="C292" s="6">
        <v>7.3999999999999986</v>
      </c>
      <c r="D292" s="6">
        <v>10.799999999999997</v>
      </c>
      <c r="E292" s="4">
        <v>12.807216666666667</v>
      </c>
      <c r="F292" s="5">
        <v>3.7999999999999999E-2</v>
      </c>
      <c r="G292" s="44"/>
      <c r="H292" s="5">
        <v>0</v>
      </c>
      <c r="I292" s="44"/>
      <c r="J292" s="5">
        <v>3.7999999999999999E-2</v>
      </c>
      <c r="K292" s="44"/>
      <c r="L292" s="5">
        <v>0</v>
      </c>
      <c r="M292" s="44"/>
      <c r="N292" s="5">
        <v>0</v>
      </c>
      <c r="O292" s="44"/>
      <c r="P292" s="5">
        <v>0</v>
      </c>
      <c r="Q292" s="44"/>
      <c r="R292" s="5">
        <v>0</v>
      </c>
      <c r="S292" s="44"/>
      <c r="U292" s="39">
        <f>$AB$4-V292</f>
        <v>0.29938749999999814</v>
      </c>
      <c r="V292" s="39">
        <f>V290+($AB$3*M291)</f>
        <v>4.5006125000000017</v>
      </c>
      <c r="W292" s="40">
        <f>U292/($AB$4/100)</f>
        <v>6.2372395833332943</v>
      </c>
      <c r="X292" s="40">
        <f>V292/($AB$4/100)</f>
        <v>93.762760416666694</v>
      </c>
    </row>
    <row r="293" spans="1:24" x14ac:dyDescent="0.3">
      <c r="A293" s="2">
        <v>44320</v>
      </c>
      <c r="B293" s="3">
        <v>2.0833333333333332E-2</v>
      </c>
      <c r="C293" s="6">
        <v>7.2999999999999972</v>
      </c>
      <c r="D293" s="6">
        <v>9.7000000000000028</v>
      </c>
      <c r="E293" s="4">
        <v>12.807216666666667</v>
      </c>
      <c r="F293" s="5">
        <v>3.5999999999999997E-2</v>
      </c>
      <c r="G293" s="44"/>
      <c r="H293" s="5">
        <v>0</v>
      </c>
      <c r="I293" s="44"/>
      <c r="J293" s="5">
        <v>3.7999999999999999E-2</v>
      </c>
      <c r="K293" s="44"/>
      <c r="L293" s="5">
        <v>0</v>
      </c>
      <c r="M293" s="44"/>
      <c r="N293" s="5">
        <v>0</v>
      </c>
      <c r="O293" s="44"/>
      <c r="P293" s="5">
        <v>0</v>
      </c>
      <c r="Q293" s="44"/>
      <c r="R293" s="5">
        <v>0</v>
      </c>
      <c r="S293" s="44"/>
      <c r="U293" s="39"/>
      <c r="V293" s="39"/>
      <c r="W293" s="40"/>
      <c r="X293" s="40"/>
    </row>
    <row r="294" spans="1:24" x14ac:dyDescent="0.3">
      <c r="A294" s="2">
        <v>44320</v>
      </c>
      <c r="B294" s="3">
        <v>3.125E-2</v>
      </c>
      <c r="C294" s="6">
        <v>6.8999999999999986</v>
      </c>
      <c r="D294" s="6">
        <v>11</v>
      </c>
      <c r="E294" s="4">
        <v>12.804933333333334</v>
      </c>
      <c r="F294" s="5">
        <v>3.6999999999999998E-2</v>
      </c>
      <c r="G294" s="44"/>
      <c r="H294" s="5">
        <v>0</v>
      </c>
      <c r="I294" s="44"/>
      <c r="J294" s="5">
        <v>3.7999999999999999E-2</v>
      </c>
      <c r="K294" s="44"/>
      <c r="L294" s="5">
        <v>0</v>
      </c>
      <c r="M294" s="44"/>
      <c r="N294" s="5">
        <v>0</v>
      </c>
      <c r="O294" s="44"/>
      <c r="P294" s="5">
        <v>0</v>
      </c>
      <c r="Q294" s="44"/>
      <c r="R294" s="5">
        <v>0</v>
      </c>
      <c r="S294" s="44"/>
      <c r="U294" s="39">
        <f>$AB$4-V294</f>
        <v>0.3373874999999984</v>
      </c>
      <c r="V294" s="39">
        <f>V292-K291</f>
        <v>4.4626125000000014</v>
      </c>
      <c r="W294" s="40">
        <f>U294/($AB$4/100)</f>
        <v>7.0289062499999666</v>
      </c>
      <c r="X294" s="40">
        <f>V294/($AB$4/100)</f>
        <v>92.971093750000023</v>
      </c>
    </row>
    <row r="295" spans="1:24" x14ac:dyDescent="0.3">
      <c r="A295" s="2">
        <v>44320</v>
      </c>
      <c r="B295" s="3">
        <v>4.1666666666666664E-2</v>
      </c>
      <c r="C295" s="6">
        <v>6.8999999999999986</v>
      </c>
      <c r="D295" s="6">
        <v>12.599999999999994</v>
      </c>
      <c r="E295" s="4">
        <v>12.770683333333334</v>
      </c>
      <c r="F295" s="5">
        <v>3.7999999999999999E-2</v>
      </c>
      <c r="G295" s="44">
        <f t="shared" si="35"/>
        <v>3.6999999999999998E-2</v>
      </c>
      <c r="H295" s="5">
        <v>0</v>
      </c>
      <c r="I295" s="44">
        <f t="shared" si="36"/>
        <v>0</v>
      </c>
      <c r="J295" s="5">
        <v>3.7999999999999999E-2</v>
      </c>
      <c r="K295" s="44">
        <f t="shared" si="37"/>
        <v>3.7999999999999999E-2</v>
      </c>
      <c r="L295" s="5">
        <v>0</v>
      </c>
      <c r="M295" s="44">
        <f t="shared" si="38"/>
        <v>0</v>
      </c>
      <c r="N295" s="5">
        <v>0</v>
      </c>
      <c r="O295" s="44">
        <f t="shared" si="39"/>
        <v>0</v>
      </c>
      <c r="P295" s="5">
        <v>0</v>
      </c>
      <c r="Q295" s="44">
        <f t="shared" si="40"/>
        <v>0</v>
      </c>
      <c r="R295" s="5">
        <v>0</v>
      </c>
      <c r="S295" s="44">
        <f t="shared" si="41"/>
        <v>0</v>
      </c>
      <c r="U295" s="39"/>
      <c r="V295" s="39"/>
      <c r="W295" s="40"/>
      <c r="X295" s="40"/>
    </row>
    <row r="296" spans="1:24" x14ac:dyDescent="0.3">
      <c r="A296" s="2">
        <v>44320</v>
      </c>
      <c r="B296" s="3">
        <v>5.2083333333333336E-2</v>
      </c>
      <c r="C296" s="6">
        <v>6.7999999999999972</v>
      </c>
      <c r="D296" s="6">
        <v>11.299999999999997</v>
      </c>
      <c r="E296" s="4">
        <v>12.7821</v>
      </c>
      <c r="F296" s="5">
        <v>3.5999999999999997E-2</v>
      </c>
      <c r="G296" s="44"/>
      <c r="H296" s="5">
        <v>0</v>
      </c>
      <c r="I296" s="44"/>
      <c r="J296" s="5">
        <v>3.7999999999999999E-2</v>
      </c>
      <c r="K296" s="44"/>
      <c r="L296" s="5">
        <v>0</v>
      </c>
      <c r="M296" s="44"/>
      <c r="N296" s="5">
        <v>0</v>
      </c>
      <c r="O296" s="44"/>
      <c r="P296" s="5">
        <v>0</v>
      </c>
      <c r="Q296" s="44"/>
      <c r="R296" s="5">
        <v>0</v>
      </c>
      <c r="S296" s="44"/>
      <c r="U296" s="39">
        <f>$AB$4-V296</f>
        <v>0.3373874999999984</v>
      </c>
      <c r="V296" s="39">
        <f>V294+($AB$3*M295)</f>
        <v>4.4626125000000014</v>
      </c>
      <c r="W296" s="40">
        <f>U296/($AB$4/100)</f>
        <v>7.0289062499999666</v>
      </c>
      <c r="X296" s="40">
        <f>V296/($AB$4/100)</f>
        <v>92.971093750000023</v>
      </c>
    </row>
    <row r="297" spans="1:24" x14ac:dyDescent="0.3">
      <c r="A297" s="2">
        <v>44320</v>
      </c>
      <c r="B297" s="3">
        <v>6.25E-2</v>
      </c>
      <c r="C297" s="6">
        <v>6.5</v>
      </c>
      <c r="D297" s="6">
        <v>10.200000000000003</v>
      </c>
      <c r="E297" s="4">
        <v>12.784383333333334</v>
      </c>
      <c r="F297" s="5">
        <v>3.7999999999999999E-2</v>
      </c>
      <c r="G297" s="44"/>
      <c r="H297" s="5">
        <v>0</v>
      </c>
      <c r="I297" s="44"/>
      <c r="J297" s="5">
        <v>3.7999999999999999E-2</v>
      </c>
      <c r="K297" s="44"/>
      <c r="L297" s="5">
        <v>0</v>
      </c>
      <c r="M297" s="44"/>
      <c r="N297" s="5">
        <v>0</v>
      </c>
      <c r="O297" s="44"/>
      <c r="P297" s="5">
        <v>0</v>
      </c>
      <c r="Q297" s="44"/>
      <c r="R297" s="5">
        <v>0</v>
      </c>
      <c r="S297" s="44"/>
      <c r="U297" s="39"/>
      <c r="V297" s="39"/>
      <c r="W297" s="9"/>
      <c r="X297" s="9"/>
    </row>
    <row r="298" spans="1:24" x14ac:dyDescent="0.3">
      <c r="A298" s="2">
        <v>44320</v>
      </c>
      <c r="B298" s="3">
        <v>7.2916666666666671E-2</v>
      </c>
      <c r="C298" s="6">
        <v>6.2999999999999972</v>
      </c>
      <c r="D298" s="6">
        <v>11</v>
      </c>
      <c r="E298" s="4">
        <v>12.784383333333334</v>
      </c>
      <c r="F298" s="5">
        <v>3.5999999999999997E-2</v>
      </c>
      <c r="G298" s="44"/>
      <c r="H298" s="5">
        <v>0</v>
      </c>
      <c r="I298" s="44"/>
      <c r="J298" s="5">
        <v>3.7999999999999999E-2</v>
      </c>
      <c r="K298" s="44"/>
      <c r="L298" s="5">
        <v>0</v>
      </c>
      <c r="M298" s="44"/>
      <c r="N298" s="5">
        <v>0</v>
      </c>
      <c r="O298" s="44"/>
      <c r="P298" s="5">
        <v>0</v>
      </c>
      <c r="Q298" s="44"/>
      <c r="R298" s="5">
        <v>0</v>
      </c>
      <c r="S298" s="44"/>
      <c r="U298" s="39">
        <f>$AB$4-V298</f>
        <v>0.37538749999999865</v>
      </c>
      <c r="V298" s="39">
        <f>V296-K295</f>
        <v>4.4246125000000012</v>
      </c>
      <c r="W298" s="40">
        <f>U298/($AB$4/100)</f>
        <v>7.820572916666638</v>
      </c>
      <c r="X298" s="40">
        <f>V298/($AB$4/100)</f>
        <v>92.179427083333351</v>
      </c>
    </row>
    <row r="299" spans="1:24" x14ac:dyDescent="0.3">
      <c r="A299" s="2">
        <v>44320</v>
      </c>
      <c r="B299" s="3">
        <v>8.3333333333333329E-2</v>
      </c>
      <c r="C299" s="6">
        <v>6.2000000000000028</v>
      </c>
      <c r="D299" s="6">
        <v>12.299999999999997</v>
      </c>
      <c r="E299" s="4">
        <v>12.7547</v>
      </c>
      <c r="F299" s="5">
        <v>3.7999999999999999E-2</v>
      </c>
      <c r="G299" s="44">
        <f t="shared" si="35"/>
        <v>3.7249999999999998E-2</v>
      </c>
      <c r="H299" s="5">
        <v>0</v>
      </c>
      <c r="I299" s="44">
        <f t="shared" si="36"/>
        <v>0</v>
      </c>
      <c r="J299" s="5">
        <v>3.7999999999999999E-2</v>
      </c>
      <c r="K299" s="44">
        <f t="shared" si="37"/>
        <v>3.7999999999999999E-2</v>
      </c>
      <c r="L299" s="5">
        <v>0</v>
      </c>
      <c r="M299" s="44">
        <f t="shared" si="38"/>
        <v>0</v>
      </c>
      <c r="N299" s="5">
        <v>0</v>
      </c>
      <c r="O299" s="44">
        <f t="shared" si="39"/>
        <v>0</v>
      </c>
      <c r="P299" s="5">
        <v>0</v>
      </c>
      <c r="Q299" s="44">
        <f t="shared" si="40"/>
        <v>0</v>
      </c>
      <c r="R299" s="5">
        <v>0</v>
      </c>
      <c r="S299" s="44">
        <f t="shared" si="41"/>
        <v>0</v>
      </c>
      <c r="U299" s="39"/>
      <c r="V299" s="39"/>
      <c r="W299" s="40"/>
      <c r="X299" s="40"/>
    </row>
    <row r="300" spans="1:24" x14ac:dyDescent="0.3">
      <c r="A300" s="2">
        <v>44320</v>
      </c>
      <c r="B300" s="3">
        <v>9.375E-2</v>
      </c>
      <c r="C300" s="6">
        <v>6.2999999999999972</v>
      </c>
      <c r="D300" s="6">
        <v>11</v>
      </c>
      <c r="E300" s="4">
        <v>12.76155</v>
      </c>
      <c r="F300" s="5">
        <v>3.5999999999999997E-2</v>
      </c>
      <c r="G300" s="44"/>
      <c r="H300" s="5">
        <v>0</v>
      </c>
      <c r="I300" s="44"/>
      <c r="J300" s="5">
        <v>3.7999999999999999E-2</v>
      </c>
      <c r="K300" s="44"/>
      <c r="L300" s="5">
        <v>0</v>
      </c>
      <c r="M300" s="44"/>
      <c r="N300" s="5">
        <v>0</v>
      </c>
      <c r="O300" s="44"/>
      <c r="P300" s="5">
        <v>0</v>
      </c>
      <c r="Q300" s="44"/>
      <c r="R300" s="5">
        <v>0</v>
      </c>
      <c r="S300" s="44"/>
      <c r="U300" s="39">
        <f>$AB$4-V300</f>
        <v>0.37538749999999865</v>
      </c>
      <c r="V300" s="39">
        <f>V298+($AB$3*M299)</f>
        <v>4.4246125000000012</v>
      </c>
      <c r="W300" s="40">
        <f>U300/($AB$4/100)</f>
        <v>7.820572916666638</v>
      </c>
      <c r="X300" s="40">
        <f>V300/($AB$4/100)</f>
        <v>92.179427083333351</v>
      </c>
    </row>
    <row r="301" spans="1:24" x14ac:dyDescent="0.3">
      <c r="A301" s="2">
        <v>44320</v>
      </c>
      <c r="B301" s="3">
        <v>0.10416666666666667</v>
      </c>
      <c r="C301" s="6">
        <v>6.2999999999999972</v>
      </c>
      <c r="D301" s="6">
        <v>9.7999999999999972</v>
      </c>
      <c r="E301" s="4">
        <v>12.77525</v>
      </c>
      <c r="F301" s="5">
        <v>3.7999999999999999E-2</v>
      </c>
      <c r="G301" s="44"/>
      <c r="H301" s="5">
        <v>0</v>
      </c>
      <c r="I301" s="44"/>
      <c r="J301" s="5">
        <v>3.7999999999999999E-2</v>
      </c>
      <c r="K301" s="44"/>
      <c r="L301" s="5">
        <v>0</v>
      </c>
      <c r="M301" s="44"/>
      <c r="N301" s="5">
        <v>0</v>
      </c>
      <c r="O301" s="44"/>
      <c r="P301" s="5">
        <v>0</v>
      </c>
      <c r="Q301" s="44"/>
      <c r="R301" s="5">
        <v>0</v>
      </c>
      <c r="S301" s="44"/>
      <c r="U301" s="39"/>
      <c r="V301" s="39"/>
      <c r="W301" s="40"/>
      <c r="X301" s="40"/>
    </row>
    <row r="302" spans="1:24" x14ac:dyDescent="0.3">
      <c r="A302" s="2">
        <v>44320</v>
      </c>
      <c r="B302" s="3">
        <v>0.11458333333333333</v>
      </c>
      <c r="C302" s="6">
        <v>6</v>
      </c>
      <c r="D302" s="6">
        <v>12.299999999999997</v>
      </c>
      <c r="E302" s="4">
        <v>12.750133333333334</v>
      </c>
      <c r="F302" s="5">
        <v>3.6999999999999998E-2</v>
      </c>
      <c r="G302" s="44"/>
      <c r="H302" s="5">
        <v>0</v>
      </c>
      <c r="I302" s="44"/>
      <c r="J302" s="5">
        <v>3.7999999999999999E-2</v>
      </c>
      <c r="K302" s="44"/>
      <c r="L302" s="5">
        <v>0</v>
      </c>
      <c r="M302" s="44"/>
      <c r="N302" s="5">
        <v>0</v>
      </c>
      <c r="O302" s="44"/>
      <c r="P302" s="5">
        <v>0</v>
      </c>
      <c r="Q302" s="44"/>
      <c r="R302" s="5">
        <v>0</v>
      </c>
      <c r="S302" s="44"/>
      <c r="U302" s="39">
        <f>$AB$4-V302</f>
        <v>0.41338749999999891</v>
      </c>
      <c r="V302" s="39">
        <f>V300-K299</f>
        <v>4.3866125000000009</v>
      </c>
      <c r="W302" s="40">
        <f>U302/($AB$4/100)</f>
        <v>8.6122395833333112</v>
      </c>
      <c r="X302" s="40">
        <f>V302/($AB$4/100)</f>
        <v>91.38776041666668</v>
      </c>
    </row>
    <row r="303" spans="1:24" x14ac:dyDescent="0.3">
      <c r="A303" s="2">
        <v>44320</v>
      </c>
      <c r="B303" s="3">
        <v>0.125</v>
      </c>
      <c r="C303" s="6">
        <v>5.8999999999999986</v>
      </c>
      <c r="D303" s="6">
        <v>11.5</v>
      </c>
      <c r="E303" s="4">
        <v>12.738716666666667</v>
      </c>
      <c r="F303" s="5">
        <v>3.6999999999999998E-2</v>
      </c>
      <c r="G303" s="44">
        <f t="shared" si="35"/>
        <v>3.7249999999999998E-2</v>
      </c>
      <c r="H303" s="5">
        <v>0</v>
      </c>
      <c r="I303" s="44">
        <f t="shared" si="36"/>
        <v>0</v>
      </c>
      <c r="J303" s="5">
        <v>3.7999999999999999E-2</v>
      </c>
      <c r="K303" s="44">
        <f t="shared" si="37"/>
        <v>3.7999999999999999E-2</v>
      </c>
      <c r="L303" s="5">
        <v>0</v>
      </c>
      <c r="M303" s="44">
        <f t="shared" si="38"/>
        <v>0</v>
      </c>
      <c r="N303" s="5">
        <v>0</v>
      </c>
      <c r="O303" s="44">
        <f t="shared" si="39"/>
        <v>0</v>
      </c>
      <c r="P303" s="5">
        <v>0</v>
      </c>
      <c r="Q303" s="44">
        <f t="shared" si="40"/>
        <v>0</v>
      </c>
      <c r="R303" s="5">
        <v>0</v>
      </c>
      <c r="S303" s="44">
        <f t="shared" si="41"/>
        <v>0</v>
      </c>
      <c r="U303" s="39"/>
      <c r="V303" s="39"/>
      <c r="W303" s="40"/>
      <c r="X303" s="40"/>
    </row>
    <row r="304" spans="1:24" x14ac:dyDescent="0.3">
      <c r="A304" s="2">
        <v>44320</v>
      </c>
      <c r="B304" s="3">
        <v>0.13541666666666666</v>
      </c>
      <c r="C304" s="6">
        <v>5.7999999999999972</v>
      </c>
      <c r="D304" s="6">
        <v>10.099999999999994</v>
      </c>
      <c r="E304" s="4">
        <v>12.752416666666667</v>
      </c>
      <c r="F304" s="5">
        <v>3.7999999999999999E-2</v>
      </c>
      <c r="G304" s="44"/>
      <c r="H304" s="5">
        <v>0</v>
      </c>
      <c r="I304" s="44"/>
      <c r="J304" s="5">
        <v>3.7999999999999999E-2</v>
      </c>
      <c r="K304" s="44"/>
      <c r="L304" s="5">
        <v>0</v>
      </c>
      <c r="M304" s="44"/>
      <c r="N304" s="5">
        <v>0</v>
      </c>
      <c r="O304" s="44"/>
      <c r="P304" s="5">
        <v>0</v>
      </c>
      <c r="Q304" s="44"/>
      <c r="R304" s="5">
        <v>0</v>
      </c>
      <c r="S304" s="44"/>
      <c r="U304" s="39">
        <f>$AB$4-V304</f>
        <v>0.41338749999999891</v>
      </c>
      <c r="V304" s="39">
        <f>V302+($AB$3*M303)</f>
        <v>4.3866125000000009</v>
      </c>
      <c r="W304" s="40">
        <f>U304/($AB$4/100)</f>
        <v>8.6122395833333112</v>
      </c>
      <c r="X304" s="40">
        <f>V304/($AB$4/100)</f>
        <v>91.38776041666668</v>
      </c>
    </row>
    <row r="305" spans="1:24" x14ac:dyDescent="0.3">
      <c r="A305" s="2">
        <v>44320</v>
      </c>
      <c r="B305" s="3">
        <v>0.14583333333333334</v>
      </c>
      <c r="C305" s="6">
        <v>5.7000000000000028</v>
      </c>
      <c r="D305" s="6">
        <v>11.599999999999994</v>
      </c>
      <c r="E305" s="4">
        <v>12.741</v>
      </c>
      <c r="F305" s="5">
        <v>3.6999999999999998E-2</v>
      </c>
      <c r="G305" s="44"/>
      <c r="H305" s="5">
        <v>0</v>
      </c>
      <c r="I305" s="44"/>
      <c r="J305" s="5">
        <v>3.7999999999999999E-2</v>
      </c>
      <c r="K305" s="44"/>
      <c r="L305" s="5">
        <v>0</v>
      </c>
      <c r="M305" s="44"/>
      <c r="N305" s="5">
        <v>0</v>
      </c>
      <c r="O305" s="44"/>
      <c r="P305" s="5">
        <v>0</v>
      </c>
      <c r="Q305" s="44"/>
      <c r="R305" s="5">
        <v>0</v>
      </c>
      <c r="S305" s="44"/>
      <c r="U305" s="39"/>
      <c r="V305" s="39"/>
      <c r="W305" s="9"/>
      <c r="X305" s="9"/>
    </row>
    <row r="306" spans="1:24" x14ac:dyDescent="0.3">
      <c r="A306" s="2">
        <v>44320</v>
      </c>
      <c r="B306" s="3">
        <v>0.15625</v>
      </c>
      <c r="C306" s="6">
        <v>5.8999999999999986</v>
      </c>
      <c r="D306" s="6">
        <v>12</v>
      </c>
      <c r="E306" s="4">
        <v>12.7273</v>
      </c>
      <c r="F306" s="5">
        <v>3.6999999999999998E-2</v>
      </c>
      <c r="G306" s="44"/>
      <c r="H306" s="5">
        <v>0</v>
      </c>
      <c r="I306" s="44"/>
      <c r="J306" s="5">
        <v>3.7999999999999999E-2</v>
      </c>
      <c r="K306" s="44"/>
      <c r="L306" s="5">
        <v>0</v>
      </c>
      <c r="M306" s="44"/>
      <c r="N306" s="5">
        <v>0</v>
      </c>
      <c r="O306" s="44"/>
      <c r="P306" s="5">
        <v>0</v>
      </c>
      <c r="Q306" s="44"/>
      <c r="R306" s="5">
        <v>0</v>
      </c>
      <c r="S306" s="44"/>
      <c r="U306" s="39">
        <f>$AB$4-V306</f>
        <v>0.45138749999999916</v>
      </c>
      <c r="V306" s="39">
        <f>V304-K303</f>
        <v>4.3486125000000007</v>
      </c>
      <c r="W306" s="40">
        <f>U306/($AB$4/100)</f>
        <v>9.4039062499999826</v>
      </c>
      <c r="X306" s="40">
        <f>V306/($AB$4/100)</f>
        <v>90.596093750000009</v>
      </c>
    </row>
    <row r="307" spans="1:24" x14ac:dyDescent="0.3">
      <c r="A307" s="2">
        <v>44320</v>
      </c>
      <c r="B307" s="3">
        <v>0.16666666666666666</v>
      </c>
      <c r="C307" s="6">
        <v>5.7000000000000028</v>
      </c>
      <c r="D307" s="6">
        <v>10.400000000000006</v>
      </c>
      <c r="E307" s="4">
        <v>12.731866666666667</v>
      </c>
      <c r="F307" s="5">
        <v>3.7999999999999999E-2</v>
      </c>
      <c r="G307" s="44">
        <f t="shared" si="35"/>
        <v>3.7499999999999999E-2</v>
      </c>
      <c r="H307" s="5">
        <v>0</v>
      </c>
      <c r="I307" s="44">
        <f t="shared" si="36"/>
        <v>0</v>
      </c>
      <c r="J307" s="5">
        <v>3.7999999999999999E-2</v>
      </c>
      <c r="K307" s="44">
        <f t="shared" si="37"/>
        <v>3.7999999999999999E-2</v>
      </c>
      <c r="L307" s="5">
        <v>0</v>
      </c>
      <c r="M307" s="44">
        <f t="shared" si="38"/>
        <v>0</v>
      </c>
      <c r="N307" s="5">
        <v>0</v>
      </c>
      <c r="O307" s="44">
        <f t="shared" si="39"/>
        <v>0</v>
      </c>
      <c r="P307" s="5">
        <v>0</v>
      </c>
      <c r="Q307" s="44">
        <f t="shared" si="40"/>
        <v>0</v>
      </c>
      <c r="R307" s="5">
        <v>0</v>
      </c>
      <c r="S307" s="44">
        <f t="shared" si="41"/>
        <v>0</v>
      </c>
      <c r="U307" s="39"/>
      <c r="V307" s="39"/>
      <c r="W307" s="40"/>
      <c r="X307" s="40"/>
    </row>
    <row r="308" spans="1:24" x14ac:dyDescent="0.3">
      <c r="A308" s="2">
        <v>44320</v>
      </c>
      <c r="B308" s="3">
        <v>0.17708333333333334</v>
      </c>
      <c r="C308" s="6">
        <v>5.7000000000000028</v>
      </c>
      <c r="D308" s="6">
        <v>11.099999999999994</v>
      </c>
      <c r="E308" s="4">
        <v>12.729583333333334</v>
      </c>
      <c r="F308" s="5">
        <v>3.6999999999999998E-2</v>
      </c>
      <c r="G308" s="44"/>
      <c r="H308" s="5">
        <v>0</v>
      </c>
      <c r="I308" s="44"/>
      <c r="J308" s="5">
        <v>3.7999999999999999E-2</v>
      </c>
      <c r="K308" s="44"/>
      <c r="L308" s="5">
        <v>0</v>
      </c>
      <c r="M308" s="44"/>
      <c r="N308" s="5">
        <v>0</v>
      </c>
      <c r="O308" s="44"/>
      <c r="P308" s="5">
        <v>0</v>
      </c>
      <c r="Q308" s="44"/>
      <c r="R308" s="5">
        <v>0</v>
      </c>
      <c r="S308" s="44"/>
      <c r="U308" s="39">
        <f>$AB$4-V308</f>
        <v>0.45138749999999916</v>
      </c>
      <c r="V308" s="39">
        <f>V306+($AB$3*M307)</f>
        <v>4.3486125000000007</v>
      </c>
      <c r="W308" s="40">
        <f>U308/($AB$4/100)</f>
        <v>9.4039062499999826</v>
      </c>
      <c r="X308" s="40">
        <f>V308/($AB$4/100)</f>
        <v>90.596093750000009</v>
      </c>
    </row>
    <row r="309" spans="1:24" x14ac:dyDescent="0.3">
      <c r="A309" s="2">
        <v>44320</v>
      </c>
      <c r="B309" s="3">
        <v>0.1875</v>
      </c>
      <c r="C309" s="6">
        <v>5.5</v>
      </c>
      <c r="D309" s="6">
        <v>12.599999999999994</v>
      </c>
      <c r="E309" s="4">
        <v>12.702183333333334</v>
      </c>
      <c r="F309" s="5">
        <v>3.6999999999999998E-2</v>
      </c>
      <c r="G309" s="44"/>
      <c r="H309" s="5">
        <v>0</v>
      </c>
      <c r="I309" s="44"/>
      <c r="J309" s="5">
        <v>3.7999999999999999E-2</v>
      </c>
      <c r="K309" s="44"/>
      <c r="L309" s="5">
        <v>0</v>
      </c>
      <c r="M309" s="44"/>
      <c r="N309" s="5">
        <v>0</v>
      </c>
      <c r="O309" s="44"/>
      <c r="P309" s="5">
        <v>0</v>
      </c>
      <c r="Q309" s="44"/>
      <c r="R309" s="5">
        <v>0</v>
      </c>
      <c r="S309" s="44"/>
      <c r="U309" s="39"/>
      <c r="V309" s="39"/>
      <c r="W309" s="40"/>
      <c r="X309" s="40"/>
    </row>
    <row r="310" spans="1:24" x14ac:dyDescent="0.3">
      <c r="A310" s="2">
        <v>44320</v>
      </c>
      <c r="B310" s="3">
        <v>0.19791666666666666</v>
      </c>
      <c r="C310" s="6">
        <v>5.2999999999999972</v>
      </c>
      <c r="D310" s="6">
        <v>10.799999999999997</v>
      </c>
      <c r="E310" s="4">
        <v>12.715883333333334</v>
      </c>
      <c r="F310" s="5">
        <v>3.7999999999999999E-2</v>
      </c>
      <c r="G310" s="44"/>
      <c r="H310" s="5">
        <v>0</v>
      </c>
      <c r="I310" s="44"/>
      <c r="J310" s="5">
        <v>3.7999999999999999E-2</v>
      </c>
      <c r="K310" s="44"/>
      <c r="L310" s="5">
        <v>0</v>
      </c>
      <c r="M310" s="44"/>
      <c r="N310" s="5">
        <v>0</v>
      </c>
      <c r="O310" s="44"/>
      <c r="P310" s="5">
        <v>0</v>
      </c>
      <c r="Q310" s="44"/>
      <c r="R310" s="5">
        <v>0</v>
      </c>
      <c r="S310" s="44"/>
      <c r="U310" s="39">
        <f>$AB$4-V310</f>
        <v>0.48938749999999942</v>
      </c>
      <c r="V310" s="39">
        <f>V308-K307</f>
        <v>4.3106125000000004</v>
      </c>
      <c r="W310" s="40">
        <f>U310/($AB$4/100)</f>
        <v>10.195572916666654</v>
      </c>
      <c r="X310" s="40">
        <f>V310/($AB$4/100)</f>
        <v>89.804427083333337</v>
      </c>
    </row>
    <row r="311" spans="1:24" x14ac:dyDescent="0.3">
      <c r="A311" s="2">
        <v>44320</v>
      </c>
      <c r="B311" s="3">
        <v>0.20833333333333334</v>
      </c>
      <c r="C311" s="6">
        <v>5.1000000000000014</v>
      </c>
      <c r="D311" s="6">
        <v>10.599999999999994</v>
      </c>
      <c r="E311" s="4">
        <v>12.711316666666667</v>
      </c>
      <c r="F311" s="5">
        <v>3.6999999999999998E-2</v>
      </c>
      <c r="G311" s="44">
        <f t="shared" si="35"/>
        <v>3.7999999999999999E-2</v>
      </c>
      <c r="H311" s="5">
        <v>0</v>
      </c>
      <c r="I311" s="44">
        <f t="shared" si="36"/>
        <v>0</v>
      </c>
      <c r="J311" s="5">
        <v>3.9E-2</v>
      </c>
      <c r="K311" s="44">
        <f t="shared" si="37"/>
        <v>3.875E-2</v>
      </c>
      <c r="L311" s="5">
        <v>0</v>
      </c>
      <c r="M311" s="44">
        <f t="shared" si="38"/>
        <v>0</v>
      </c>
      <c r="N311" s="5">
        <v>0</v>
      </c>
      <c r="O311" s="44">
        <f t="shared" si="39"/>
        <v>0</v>
      </c>
      <c r="P311" s="5">
        <v>0</v>
      </c>
      <c r="Q311" s="44">
        <f t="shared" si="40"/>
        <v>0</v>
      </c>
      <c r="R311" s="5">
        <v>0</v>
      </c>
      <c r="S311" s="44">
        <f t="shared" si="41"/>
        <v>0</v>
      </c>
      <c r="U311" s="39"/>
      <c r="V311" s="39"/>
      <c r="W311" s="40"/>
      <c r="X311" s="40"/>
    </row>
    <row r="312" spans="1:24" x14ac:dyDescent="0.3">
      <c r="A312" s="2">
        <v>44320</v>
      </c>
      <c r="B312" s="3">
        <v>0.21875</v>
      </c>
      <c r="C312" s="6">
        <v>5</v>
      </c>
      <c r="D312" s="6">
        <v>12.599999999999994</v>
      </c>
      <c r="E312" s="4">
        <v>12.683916666666667</v>
      </c>
      <c r="F312" s="5">
        <v>3.7999999999999999E-2</v>
      </c>
      <c r="G312" s="44"/>
      <c r="H312" s="5">
        <v>0</v>
      </c>
      <c r="I312" s="44"/>
      <c r="J312" s="5">
        <v>3.7999999999999999E-2</v>
      </c>
      <c r="K312" s="44"/>
      <c r="L312" s="5">
        <v>0</v>
      </c>
      <c r="M312" s="44"/>
      <c r="N312" s="5">
        <v>0</v>
      </c>
      <c r="O312" s="44"/>
      <c r="P312" s="5">
        <v>0</v>
      </c>
      <c r="Q312" s="44"/>
      <c r="R312" s="5">
        <v>0</v>
      </c>
      <c r="S312" s="44"/>
      <c r="U312" s="39">
        <f>$AB$4-V312</f>
        <v>0.48938749999999942</v>
      </c>
      <c r="V312" s="39">
        <f>V310+($AB$3*M311)</f>
        <v>4.3106125000000004</v>
      </c>
      <c r="W312" s="40">
        <f>U312/($AB$4/100)</f>
        <v>10.195572916666654</v>
      </c>
      <c r="X312" s="40">
        <f>V312/($AB$4/100)</f>
        <v>89.804427083333337</v>
      </c>
    </row>
    <row r="313" spans="1:24" x14ac:dyDescent="0.3">
      <c r="A313" s="2">
        <v>44320</v>
      </c>
      <c r="B313" s="3">
        <v>0.22916666666666666</v>
      </c>
      <c r="C313" s="6">
        <v>4.8999999999999986</v>
      </c>
      <c r="D313" s="6">
        <v>10.700000000000003</v>
      </c>
      <c r="E313" s="4">
        <v>12.690766666666667</v>
      </c>
      <c r="F313" s="5">
        <v>3.7999999999999999E-2</v>
      </c>
      <c r="G313" s="44"/>
      <c r="H313" s="5">
        <v>0</v>
      </c>
      <c r="I313" s="44"/>
      <c r="J313" s="5">
        <v>0.04</v>
      </c>
      <c r="K313" s="44"/>
      <c r="L313" s="5">
        <v>0</v>
      </c>
      <c r="M313" s="44"/>
      <c r="N313" s="5">
        <v>0</v>
      </c>
      <c r="O313" s="44"/>
      <c r="P313" s="5">
        <v>0</v>
      </c>
      <c r="Q313" s="44"/>
      <c r="R313" s="5">
        <v>0</v>
      </c>
      <c r="S313" s="44"/>
      <c r="U313" s="39"/>
      <c r="V313" s="39"/>
      <c r="W313" s="9"/>
      <c r="X313" s="9"/>
    </row>
    <row r="314" spans="1:24" x14ac:dyDescent="0.3">
      <c r="A314" s="2">
        <v>44320</v>
      </c>
      <c r="B314" s="3">
        <v>0.23958333333333334</v>
      </c>
      <c r="C314" s="6">
        <v>4.7999999999999972</v>
      </c>
      <c r="D314" s="6">
        <v>10.700000000000003</v>
      </c>
      <c r="E314" s="4">
        <v>12.693049999999999</v>
      </c>
      <c r="F314" s="5">
        <v>3.9E-2</v>
      </c>
      <c r="G314" s="44"/>
      <c r="H314" s="5">
        <v>0</v>
      </c>
      <c r="I314" s="44"/>
      <c r="J314" s="5">
        <v>3.7999999999999999E-2</v>
      </c>
      <c r="K314" s="44"/>
      <c r="L314" s="5">
        <v>0</v>
      </c>
      <c r="M314" s="44"/>
      <c r="N314" s="5">
        <v>0</v>
      </c>
      <c r="O314" s="44"/>
      <c r="P314" s="5">
        <v>0</v>
      </c>
      <c r="Q314" s="44"/>
      <c r="R314" s="5">
        <v>0</v>
      </c>
      <c r="S314" s="44"/>
      <c r="U314" s="39">
        <f>$AB$4-V314</f>
        <v>0.5281374999999997</v>
      </c>
      <c r="V314" s="39">
        <f>V312-K311</f>
        <v>4.2718625000000001</v>
      </c>
      <c r="W314" s="40">
        <f>U314/($AB$4/100)</f>
        <v>11.002864583333327</v>
      </c>
      <c r="X314" s="40">
        <f>V314/($AB$4/100)</f>
        <v>88.997135416666666</v>
      </c>
    </row>
    <row r="315" spans="1:24" x14ac:dyDescent="0.3">
      <c r="A315" s="2">
        <v>44320</v>
      </c>
      <c r="B315" s="3">
        <v>0.25</v>
      </c>
      <c r="C315" s="6">
        <v>5</v>
      </c>
      <c r="D315" s="6">
        <v>12.400000000000006</v>
      </c>
      <c r="E315" s="4">
        <v>12.677066666666667</v>
      </c>
      <c r="F315" s="5">
        <v>0.04</v>
      </c>
      <c r="G315" s="44">
        <f t="shared" si="35"/>
        <v>4.1499999999999995E-2</v>
      </c>
      <c r="H315" s="5">
        <v>3.0000000000000001E-3</v>
      </c>
      <c r="I315" s="44">
        <f t="shared" si="36"/>
        <v>1.9000000000000003E-2</v>
      </c>
      <c r="J315" s="5">
        <v>3.5999999999999997E-2</v>
      </c>
      <c r="K315" s="44">
        <f t="shared" si="37"/>
        <v>2.375E-2</v>
      </c>
      <c r="L315" s="5">
        <v>0</v>
      </c>
      <c r="M315" s="44">
        <f t="shared" si="38"/>
        <v>7.5000000000000002E-4</v>
      </c>
      <c r="N315" s="5">
        <v>0</v>
      </c>
      <c r="O315" s="44">
        <f t="shared" si="39"/>
        <v>0</v>
      </c>
      <c r="P315" s="5">
        <v>0</v>
      </c>
      <c r="Q315" s="44">
        <f t="shared" si="40"/>
        <v>0</v>
      </c>
      <c r="R315" s="5">
        <v>0</v>
      </c>
      <c r="S315" s="44">
        <f t="shared" si="41"/>
        <v>0</v>
      </c>
      <c r="U315" s="39"/>
      <c r="V315" s="39"/>
      <c r="W315" s="40"/>
      <c r="X315" s="40"/>
    </row>
    <row r="316" spans="1:24" x14ac:dyDescent="0.3">
      <c r="A316" s="2">
        <v>44320</v>
      </c>
      <c r="B316" s="3">
        <v>0.26041666666666669</v>
      </c>
      <c r="C316" s="6">
        <v>4.8999999999999986</v>
      </c>
      <c r="D316" s="6">
        <v>10.799999999999997</v>
      </c>
      <c r="E316" s="4">
        <v>12.702183333333334</v>
      </c>
      <c r="F316" s="5">
        <v>4.1000000000000002E-2</v>
      </c>
      <c r="G316" s="44"/>
      <c r="H316" s="5">
        <v>1.2E-2</v>
      </c>
      <c r="I316" s="44"/>
      <c r="J316" s="5">
        <v>0.03</v>
      </c>
      <c r="K316" s="44"/>
      <c r="L316" s="5">
        <v>0</v>
      </c>
      <c r="M316" s="44"/>
      <c r="N316" s="5">
        <v>0</v>
      </c>
      <c r="O316" s="44"/>
      <c r="P316" s="5">
        <v>0</v>
      </c>
      <c r="Q316" s="44"/>
      <c r="R316" s="5">
        <v>0</v>
      </c>
      <c r="S316" s="44"/>
      <c r="U316" s="39">
        <f>$AB$4-V316</f>
        <v>0.52749999999999986</v>
      </c>
      <c r="V316" s="39">
        <f>V314+($AB$3*M315)</f>
        <v>4.2725</v>
      </c>
      <c r="W316" s="40">
        <f>U316/($AB$4/100)</f>
        <v>10.98958333333333</v>
      </c>
      <c r="X316" s="40">
        <f>V316/($AB$4/100)</f>
        <v>89.010416666666657</v>
      </c>
    </row>
    <row r="317" spans="1:24" x14ac:dyDescent="0.3">
      <c r="A317" s="2">
        <v>44320</v>
      </c>
      <c r="B317" s="3">
        <v>0.27083333333333331</v>
      </c>
      <c r="C317" s="6">
        <v>4.8999999999999986</v>
      </c>
      <c r="D317" s="6">
        <v>10.400000000000006</v>
      </c>
      <c r="E317" s="4">
        <v>12.731866666666667</v>
      </c>
      <c r="F317" s="5">
        <v>4.2000000000000003E-2</v>
      </c>
      <c r="G317" s="44"/>
      <c r="H317" s="5">
        <v>0.02</v>
      </c>
      <c r="I317" s="44"/>
      <c r="J317" s="5">
        <v>2.3E-2</v>
      </c>
      <c r="K317" s="44"/>
      <c r="L317" s="5">
        <v>0</v>
      </c>
      <c r="M317" s="44"/>
      <c r="N317" s="5">
        <v>0</v>
      </c>
      <c r="O317" s="44"/>
      <c r="P317" s="5">
        <v>0</v>
      </c>
      <c r="Q317" s="44"/>
      <c r="R317" s="5">
        <v>0</v>
      </c>
      <c r="S317" s="44"/>
      <c r="U317" s="39"/>
      <c r="V317" s="39"/>
      <c r="W317" s="40"/>
      <c r="X317" s="40"/>
    </row>
    <row r="318" spans="1:24" x14ac:dyDescent="0.3">
      <c r="A318" s="2">
        <v>44320</v>
      </c>
      <c r="B318" s="3">
        <v>0.28125</v>
      </c>
      <c r="C318" s="6">
        <v>5.3999999999999986</v>
      </c>
      <c r="D318" s="6">
        <v>12.700000000000003</v>
      </c>
      <c r="E318" s="4">
        <v>12.807216666666667</v>
      </c>
      <c r="F318" s="5">
        <v>4.2999999999999997E-2</v>
      </c>
      <c r="G318" s="44"/>
      <c r="H318" s="5">
        <v>4.1000000000000002E-2</v>
      </c>
      <c r="I318" s="44"/>
      <c r="J318" s="5">
        <v>6.0000000000000001E-3</v>
      </c>
      <c r="K318" s="44"/>
      <c r="L318" s="5">
        <v>3.0000000000000001E-3</v>
      </c>
      <c r="M318" s="44"/>
      <c r="N318" s="5">
        <v>0</v>
      </c>
      <c r="O318" s="44"/>
      <c r="P318" s="5">
        <v>0</v>
      </c>
      <c r="Q318" s="44"/>
      <c r="R318" s="5">
        <v>0</v>
      </c>
      <c r="S318" s="44"/>
      <c r="U318" s="39">
        <f>$AB$4-V318</f>
        <v>0.55124999999999957</v>
      </c>
      <c r="V318" s="39">
        <f>V316-K315</f>
        <v>4.2487500000000002</v>
      </c>
      <c r="W318" s="40">
        <f>U318/($AB$4/100)</f>
        <v>11.484374999999991</v>
      </c>
      <c r="X318" s="40">
        <f>V318/($AB$4/100)</f>
        <v>88.515625</v>
      </c>
    </row>
    <row r="319" spans="1:24" x14ac:dyDescent="0.3">
      <c r="A319" s="2">
        <v>44320</v>
      </c>
      <c r="B319" s="3">
        <v>0.29166666666666669</v>
      </c>
      <c r="C319" s="6">
        <v>6.1000000000000014</v>
      </c>
      <c r="D319" s="6">
        <v>11.299999999999997</v>
      </c>
      <c r="E319" s="4">
        <v>12.887133333333333</v>
      </c>
      <c r="F319" s="5">
        <v>4.3999999999999997E-2</v>
      </c>
      <c r="G319" s="44">
        <f t="shared" si="35"/>
        <v>4.5249999999999999E-2</v>
      </c>
      <c r="H319" s="5">
        <v>4.7E-2</v>
      </c>
      <c r="I319" s="44">
        <f t="shared" si="36"/>
        <v>8.8249999999999995E-2</v>
      </c>
      <c r="J319" s="5">
        <v>0</v>
      </c>
      <c r="K319" s="44">
        <f t="shared" si="37"/>
        <v>0</v>
      </c>
      <c r="L319" s="5">
        <v>3.0000000000000001E-3</v>
      </c>
      <c r="M319" s="44">
        <f t="shared" si="38"/>
        <v>4.2499999999999996E-2</v>
      </c>
      <c r="N319" s="5">
        <v>0</v>
      </c>
      <c r="O319" s="44">
        <f t="shared" si="39"/>
        <v>0</v>
      </c>
      <c r="P319" s="5">
        <v>0</v>
      </c>
      <c r="Q319" s="44">
        <f t="shared" si="40"/>
        <v>0</v>
      </c>
      <c r="R319" s="5">
        <v>0</v>
      </c>
      <c r="S319" s="44">
        <f t="shared" si="41"/>
        <v>0</v>
      </c>
      <c r="U319" s="39"/>
      <c r="V319" s="39"/>
      <c r="W319" s="40"/>
      <c r="X319" s="40"/>
    </row>
    <row r="320" spans="1:24" x14ac:dyDescent="0.3">
      <c r="A320" s="2">
        <v>44320</v>
      </c>
      <c r="B320" s="3">
        <v>0.30208333333333331</v>
      </c>
      <c r="C320" s="6">
        <v>6.7000000000000028</v>
      </c>
      <c r="D320" s="6">
        <v>10.599999999999994</v>
      </c>
      <c r="E320" s="4">
        <v>12.893983333333333</v>
      </c>
      <c r="F320" s="5">
        <v>4.3999999999999997E-2</v>
      </c>
      <c r="G320" s="44"/>
      <c r="H320" s="5">
        <v>4.9000000000000002E-2</v>
      </c>
      <c r="I320" s="44"/>
      <c r="J320" s="5">
        <v>0</v>
      </c>
      <c r="K320" s="44"/>
      <c r="L320" s="5">
        <v>5.0000000000000001E-3</v>
      </c>
      <c r="M320" s="44"/>
      <c r="N320" s="5">
        <v>0</v>
      </c>
      <c r="O320" s="44"/>
      <c r="P320" s="5">
        <v>0</v>
      </c>
      <c r="Q320" s="44"/>
      <c r="R320" s="5">
        <v>0</v>
      </c>
      <c r="S320" s="44"/>
      <c r="U320" s="39">
        <f>$AB$4-V320</f>
        <v>0.51512499999999939</v>
      </c>
      <c r="V320" s="39">
        <f>V318+($AB$3*M319)</f>
        <v>4.2848750000000004</v>
      </c>
      <c r="W320" s="40">
        <f>U320/($AB$4/100)</f>
        <v>10.73177083333332</v>
      </c>
      <c r="X320" s="40">
        <f>V320/($AB$4/100)</f>
        <v>89.268229166666671</v>
      </c>
    </row>
    <row r="321" spans="1:24" x14ac:dyDescent="0.3">
      <c r="A321" s="2">
        <v>44320</v>
      </c>
      <c r="B321" s="3">
        <v>0.3125</v>
      </c>
      <c r="C321" s="6">
        <v>7.5</v>
      </c>
      <c r="D321" s="6">
        <v>10.099999999999994</v>
      </c>
      <c r="E321" s="4">
        <v>13.24105</v>
      </c>
      <c r="F321" s="5">
        <v>4.4999999999999998E-2</v>
      </c>
      <c r="G321" s="44"/>
      <c r="H321" s="5">
        <v>0.105</v>
      </c>
      <c r="I321" s="44"/>
      <c r="J321" s="5">
        <v>0</v>
      </c>
      <c r="K321" s="44"/>
      <c r="L321" s="5">
        <v>5.8000000000000003E-2</v>
      </c>
      <c r="M321" s="44"/>
      <c r="N321" s="5">
        <v>0</v>
      </c>
      <c r="O321" s="44"/>
      <c r="P321" s="5">
        <v>0</v>
      </c>
      <c r="Q321" s="44"/>
      <c r="R321" s="5">
        <v>0</v>
      </c>
      <c r="S321" s="44"/>
      <c r="U321" s="39"/>
      <c r="V321" s="39"/>
      <c r="W321" s="9"/>
      <c r="X321" s="9"/>
    </row>
    <row r="322" spans="1:24" x14ac:dyDescent="0.3">
      <c r="A322" s="2">
        <v>44320</v>
      </c>
      <c r="B322" s="3">
        <v>0.32291666666666669</v>
      </c>
      <c r="C322" s="6">
        <v>8.2999999999999972</v>
      </c>
      <c r="D322" s="6">
        <v>10.5</v>
      </c>
      <c r="E322" s="4">
        <v>13.599533333333333</v>
      </c>
      <c r="F322" s="5">
        <v>4.8000000000000001E-2</v>
      </c>
      <c r="G322" s="44"/>
      <c r="H322" s="5">
        <v>0.152</v>
      </c>
      <c r="I322" s="44"/>
      <c r="J322" s="5">
        <v>0</v>
      </c>
      <c r="K322" s="44"/>
      <c r="L322" s="5">
        <v>0.104</v>
      </c>
      <c r="M322" s="44"/>
      <c r="N322" s="5">
        <v>0</v>
      </c>
      <c r="O322" s="44"/>
      <c r="P322" s="5">
        <v>0</v>
      </c>
      <c r="Q322" s="44"/>
      <c r="R322" s="5">
        <v>0</v>
      </c>
      <c r="S322" s="44"/>
      <c r="U322" s="39">
        <f>$AB$4-V322</f>
        <v>0.51512499999999939</v>
      </c>
      <c r="V322" s="39">
        <f>V320-K319</f>
        <v>4.2848750000000004</v>
      </c>
      <c r="W322" s="40">
        <f>U322/($AB$4/100)</f>
        <v>10.73177083333332</v>
      </c>
      <c r="X322" s="40">
        <f>V322/($AB$4/100)</f>
        <v>89.268229166666671</v>
      </c>
    </row>
    <row r="323" spans="1:24" x14ac:dyDescent="0.3">
      <c r="A323" s="2">
        <v>44320</v>
      </c>
      <c r="B323" s="3">
        <v>0.33333333333333331</v>
      </c>
      <c r="C323" s="6">
        <v>9.0999999999999943</v>
      </c>
      <c r="D323" s="6">
        <v>11.5</v>
      </c>
      <c r="E323" s="4">
        <v>13.770783333333334</v>
      </c>
      <c r="F323" s="5">
        <v>4.7E-2</v>
      </c>
      <c r="G323" s="44">
        <f t="shared" si="35"/>
        <v>4.8250000000000001E-2</v>
      </c>
      <c r="H323" s="5">
        <v>0.18</v>
      </c>
      <c r="I323" s="44">
        <f t="shared" si="36"/>
        <v>0.182</v>
      </c>
      <c r="J323" s="5">
        <v>0</v>
      </c>
      <c r="K323" s="44">
        <f t="shared" si="37"/>
        <v>0</v>
      </c>
      <c r="L323" s="5">
        <v>0.13200000000000001</v>
      </c>
      <c r="M323" s="44">
        <f t="shared" si="38"/>
        <v>0.13325000000000001</v>
      </c>
      <c r="N323" s="5">
        <v>0</v>
      </c>
      <c r="O323" s="44">
        <f t="shared" si="39"/>
        <v>0</v>
      </c>
      <c r="P323" s="5">
        <v>0</v>
      </c>
      <c r="Q323" s="44">
        <f t="shared" si="40"/>
        <v>0</v>
      </c>
      <c r="R323" s="5">
        <v>0</v>
      </c>
      <c r="S323" s="44">
        <f t="shared" si="41"/>
        <v>0</v>
      </c>
      <c r="U323" s="39"/>
      <c r="V323" s="39"/>
      <c r="W323" s="40"/>
      <c r="X323" s="40"/>
    </row>
    <row r="324" spans="1:24" x14ac:dyDescent="0.3">
      <c r="A324" s="2">
        <v>44320</v>
      </c>
      <c r="B324" s="3">
        <v>0.34375</v>
      </c>
      <c r="C324" s="6">
        <v>9.7000000000000028</v>
      </c>
      <c r="D324" s="6">
        <v>12.5</v>
      </c>
      <c r="E324" s="4">
        <v>14.003683333333333</v>
      </c>
      <c r="F324" s="5">
        <v>4.9000000000000002E-2</v>
      </c>
      <c r="G324" s="44"/>
      <c r="H324" s="5">
        <v>0.20200000000000001</v>
      </c>
      <c r="I324" s="44"/>
      <c r="J324" s="5">
        <v>0</v>
      </c>
      <c r="K324" s="44"/>
      <c r="L324" s="5">
        <v>0.152</v>
      </c>
      <c r="M324" s="44"/>
      <c r="N324" s="5">
        <v>0</v>
      </c>
      <c r="O324" s="44"/>
      <c r="P324" s="5">
        <v>0</v>
      </c>
      <c r="Q324" s="44"/>
      <c r="R324" s="5">
        <v>0</v>
      </c>
      <c r="S324" s="44"/>
      <c r="U324" s="39">
        <f>$AB$4-V324</f>
        <v>0.40186249999999912</v>
      </c>
      <c r="V324" s="39">
        <f>V322+($AB$3*M323)</f>
        <v>4.3981375000000007</v>
      </c>
      <c r="W324" s="40">
        <f>U324/($AB$4/100)</f>
        <v>8.372135416666648</v>
      </c>
      <c r="X324" s="40">
        <f>V324/($AB$4/100)</f>
        <v>91.627864583333348</v>
      </c>
    </row>
    <row r="325" spans="1:24" x14ac:dyDescent="0.3">
      <c r="A325" s="2">
        <v>44320</v>
      </c>
      <c r="B325" s="3">
        <v>0.35416666666666669</v>
      </c>
      <c r="C325" s="6">
        <v>9.9000000000000057</v>
      </c>
      <c r="D325" s="6">
        <v>13</v>
      </c>
      <c r="E325" s="4">
        <v>13.937466666666667</v>
      </c>
      <c r="F325" s="5">
        <v>4.8000000000000001E-2</v>
      </c>
      <c r="G325" s="44"/>
      <c r="H325" s="5">
        <v>0.17</v>
      </c>
      <c r="I325" s="44"/>
      <c r="J325" s="5">
        <v>0</v>
      </c>
      <c r="K325" s="44"/>
      <c r="L325" s="5">
        <v>0.121</v>
      </c>
      <c r="M325" s="44"/>
      <c r="N325" s="5">
        <v>0</v>
      </c>
      <c r="O325" s="44"/>
      <c r="P325" s="5">
        <v>0</v>
      </c>
      <c r="Q325" s="44"/>
      <c r="R325" s="5">
        <v>0</v>
      </c>
      <c r="S325" s="44"/>
      <c r="U325" s="39"/>
      <c r="V325" s="39"/>
      <c r="W325" s="40"/>
      <c r="X325" s="40"/>
    </row>
    <row r="326" spans="1:24" x14ac:dyDescent="0.3">
      <c r="A326" s="2">
        <v>44320</v>
      </c>
      <c r="B326" s="3">
        <v>0.36458333333333331</v>
      </c>
      <c r="C326" s="6">
        <v>9.9000000000000057</v>
      </c>
      <c r="D326" s="6">
        <v>13.099999999999994</v>
      </c>
      <c r="E326" s="4">
        <v>14.245716666666667</v>
      </c>
      <c r="F326" s="5">
        <v>4.9000000000000002E-2</v>
      </c>
      <c r="G326" s="44"/>
      <c r="H326" s="5">
        <v>0.17599999999999999</v>
      </c>
      <c r="I326" s="44"/>
      <c r="J326" s="5">
        <v>0</v>
      </c>
      <c r="K326" s="44"/>
      <c r="L326" s="5">
        <v>0.128</v>
      </c>
      <c r="M326" s="44"/>
      <c r="N326" s="5">
        <v>0</v>
      </c>
      <c r="O326" s="44"/>
      <c r="P326" s="5">
        <v>0</v>
      </c>
      <c r="Q326" s="44"/>
      <c r="R326" s="5">
        <v>0</v>
      </c>
      <c r="S326" s="44"/>
      <c r="U326" s="39">
        <f>$AB$4-V326</f>
        <v>0.40186249999999912</v>
      </c>
      <c r="V326" s="39">
        <f>V324-K323</f>
        <v>4.3981375000000007</v>
      </c>
      <c r="W326" s="40">
        <f>U326/($AB$4/100)</f>
        <v>8.372135416666648</v>
      </c>
      <c r="X326" s="40">
        <f>V326/($AB$4/100)</f>
        <v>91.627864583333348</v>
      </c>
    </row>
    <row r="327" spans="1:24" x14ac:dyDescent="0.3">
      <c r="A327" s="2">
        <v>44320</v>
      </c>
      <c r="B327" s="3">
        <v>0.375</v>
      </c>
      <c r="C327" s="6">
        <v>10.400000000000006</v>
      </c>
      <c r="D327" s="6">
        <v>13.299999999999997</v>
      </c>
      <c r="E327" s="4">
        <v>14.3165</v>
      </c>
      <c r="F327" s="5">
        <v>4.9000000000000002E-2</v>
      </c>
      <c r="G327" s="44">
        <f t="shared" ref="G327:G387" si="42">AVERAGE(F327:F330)</f>
        <v>4.8500000000000001E-2</v>
      </c>
      <c r="H327" s="5">
        <v>0.16400000000000001</v>
      </c>
      <c r="I327" s="44">
        <f t="shared" ref="I327:I387" si="43">AVERAGE(H327:H330)</f>
        <v>0.14424999999999999</v>
      </c>
      <c r="J327" s="5">
        <v>0</v>
      </c>
      <c r="K327" s="44">
        <f t="shared" ref="K327:K387" si="44">AVERAGE(J327:J330)</f>
        <v>0</v>
      </c>
      <c r="L327" s="5">
        <v>0.113</v>
      </c>
      <c r="M327" s="44">
        <f t="shared" ref="M327:M387" si="45">AVERAGE(L327:L330)</f>
        <v>9.4500000000000015E-2</v>
      </c>
      <c r="N327" s="5">
        <v>0</v>
      </c>
      <c r="O327" s="44">
        <f t="shared" ref="O327:O387" si="46">AVERAGE(N327:N330)</f>
        <v>0</v>
      </c>
      <c r="P327" s="5">
        <v>0</v>
      </c>
      <c r="Q327" s="44">
        <f t="shared" ref="Q327:Q387" si="47">AVERAGE(P327:P330)</f>
        <v>0</v>
      </c>
      <c r="R327" s="5">
        <v>0</v>
      </c>
      <c r="S327" s="44">
        <f t="shared" ref="S327:S387" si="48">AVERAGE(R327:R330)</f>
        <v>0</v>
      </c>
      <c r="U327" s="39"/>
      <c r="V327" s="39"/>
      <c r="W327" s="40"/>
      <c r="X327" s="40"/>
    </row>
    <row r="328" spans="1:24" x14ac:dyDescent="0.3">
      <c r="A328" s="2">
        <v>44320</v>
      </c>
      <c r="B328" s="3">
        <v>0.38541666666666669</v>
      </c>
      <c r="C328" s="6">
        <v>10.700000000000003</v>
      </c>
      <c r="D328" s="6">
        <v>13.700000000000003</v>
      </c>
      <c r="E328" s="4">
        <v>14.3165</v>
      </c>
      <c r="F328" s="5">
        <v>0.05</v>
      </c>
      <c r="G328" s="44"/>
      <c r="H328" s="5">
        <v>0.15</v>
      </c>
      <c r="I328" s="44"/>
      <c r="J328" s="5">
        <v>0</v>
      </c>
      <c r="K328" s="44"/>
      <c r="L328" s="5">
        <v>0.1</v>
      </c>
      <c r="M328" s="44"/>
      <c r="N328" s="5">
        <v>0</v>
      </c>
      <c r="O328" s="44"/>
      <c r="P328" s="5">
        <v>0</v>
      </c>
      <c r="Q328" s="44"/>
      <c r="R328" s="5">
        <v>0</v>
      </c>
      <c r="S328" s="44"/>
      <c r="U328" s="39">
        <f>$AB$4-V328</f>
        <v>0.32153749999999892</v>
      </c>
      <c r="V328" s="39">
        <f>V326+($AB$3*M327)</f>
        <v>4.4784625000000009</v>
      </c>
      <c r="W328" s="40">
        <f>U328/($AB$4/100)</f>
        <v>6.698697916666644</v>
      </c>
      <c r="X328" s="40">
        <f>V328/($AB$4/100)</f>
        <v>93.301302083333354</v>
      </c>
    </row>
    <row r="329" spans="1:24" x14ac:dyDescent="0.3">
      <c r="A329" s="2">
        <v>44320</v>
      </c>
      <c r="B329" s="3">
        <v>0.39583333333333331</v>
      </c>
      <c r="C329" s="6">
        <v>11</v>
      </c>
      <c r="D329" s="6">
        <v>14.200000000000003</v>
      </c>
      <c r="E329" s="4">
        <v>14.229733333333334</v>
      </c>
      <c r="F329" s="5">
        <v>4.8000000000000001E-2</v>
      </c>
      <c r="G329" s="44"/>
      <c r="H329" s="5">
        <v>0.13700000000000001</v>
      </c>
      <c r="I329" s="44"/>
      <c r="J329" s="5">
        <v>0</v>
      </c>
      <c r="K329" s="44"/>
      <c r="L329" s="5">
        <v>8.7999999999999995E-2</v>
      </c>
      <c r="M329" s="44"/>
      <c r="N329" s="5">
        <v>0</v>
      </c>
      <c r="O329" s="44"/>
      <c r="P329" s="5">
        <v>0</v>
      </c>
      <c r="Q329" s="44"/>
      <c r="R329" s="5">
        <v>0</v>
      </c>
      <c r="S329" s="44"/>
      <c r="U329" s="39"/>
      <c r="V329" s="39"/>
      <c r="W329" s="9"/>
      <c r="X329" s="9"/>
    </row>
    <row r="330" spans="1:24" x14ac:dyDescent="0.3">
      <c r="A330" s="2">
        <v>44320</v>
      </c>
      <c r="B330" s="3">
        <v>0.40625</v>
      </c>
      <c r="C330" s="6">
        <v>11.099999999999994</v>
      </c>
      <c r="D330" s="6">
        <v>13.900000000000006</v>
      </c>
      <c r="E330" s="4">
        <v>14.106433333333333</v>
      </c>
      <c r="F330" s="5">
        <v>4.7E-2</v>
      </c>
      <c r="G330" s="44"/>
      <c r="H330" s="5">
        <v>0.126</v>
      </c>
      <c r="I330" s="44"/>
      <c r="J330" s="5">
        <v>0</v>
      </c>
      <c r="K330" s="44"/>
      <c r="L330" s="5">
        <v>7.6999999999999999E-2</v>
      </c>
      <c r="M330" s="44"/>
      <c r="N330" s="5">
        <v>0</v>
      </c>
      <c r="O330" s="44"/>
      <c r="P330" s="5">
        <v>0</v>
      </c>
      <c r="Q330" s="44"/>
      <c r="R330" s="5">
        <v>0</v>
      </c>
      <c r="S330" s="44"/>
      <c r="U330" s="39">
        <f>$AB$4-V330</f>
        <v>0.32153749999999892</v>
      </c>
      <c r="V330" s="39">
        <f>V328-K327</f>
        <v>4.4784625000000009</v>
      </c>
      <c r="W330" s="40">
        <f>U330/($AB$4/100)</f>
        <v>6.698697916666644</v>
      </c>
      <c r="X330" s="40">
        <f>V330/($AB$4/100)</f>
        <v>93.301302083333354</v>
      </c>
    </row>
    <row r="331" spans="1:24" x14ac:dyDescent="0.3">
      <c r="A331" s="2">
        <v>44320</v>
      </c>
      <c r="B331" s="3">
        <v>0.41666666666666669</v>
      </c>
      <c r="C331" s="6">
        <v>11.5</v>
      </c>
      <c r="D331" s="6">
        <v>14</v>
      </c>
      <c r="E331" s="4">
        <v>14.291383333333334</v>
      </c>
      <c r="F331" s="5">
        <v>4.8000000000000001E-2</v>
      </c>
      <c r="G331" s="44">
        <f t="shared" si="42"/>
        <v>4.8250000000000001E-2</v>
      </c>
      <c r="H331" s="5">
        <v>0.123</v>
      </c>
      <c r="I331" s="44">
        <f t="shared" si="43"/>
        <v>0.11899999999999999</v>
      </c>
      <c r="J331" s="5">
        <v>0</v>
      </c>
      <c r="K331" s="44">
        <f t="shared" si="44"/>
        <v>0</v>
      </c>
      <c r="L331" s="5">
        <v>7.5999999999999998E-2</v>
      </c>
      <c r="M331" s="44">
        <f t="shared" si="45"/>
        <v>7.0000000000000007E-2</v>
      </c>
      <c r="N331" s="5">
        <v>0</v>
      </c>
      <c r="O331" s="44">
        <f t="shared" si="46"/>
        <v>0</v>
      </c>
      <c r="P331" s="5">
        <v>0</v>
      </c>
      <c r="Q331" s="44">
        <f t="shared" si="47"/>
        <v>0</v>
      </c>
      <c r="R331" s="5">
        <v>0</v>
      </c>
      <c r="S331" s="44">
        <f t="shared" si="48"/>
        <v>0</v>
      </c>
      <c r="U331" s="39"/>
      <c r="V331" s="39"/>
      <c r="W331" s="40"/>
      <c r="X331" s="40"/>
    </row>
    <row r="332" spans="1:24" x14ac:dyDescent="0.3">
      <c r="A332" s="2">
        <v>44320</v>
      </c>
      <c r="B332" s="3">
        <v>0.42708333333333331</v>
      </c>
      <c r="C332" s="6">
        <v>11.799999999999997</v>
      </c>
      <c r="D332" s="6">
        <v>14.5</v>
      </c>
      <c r="E332" s="4">
        <v>14.318783333333334</v>
      </c>
      <c r="F332" s="5">
        <v>4.7E-2</v>
      </c>
      <c r="G332" s="44"/>
      <c r="H332" s="5">
        <v>0.121</v>
      </c>
      <c r="I332" s="44"/>
      <c r="J332" s="5">
        <v>0</v>
      </c>
      <c r="K332" s="44"/>
      <c r="L332" s="5">
        <v>7.1999999999999995E-2</v>
      </c>
      <c r="M332" s="44"/>
      <c r="N332" s="5">
        <v>0</v>
      </c>
      <c r="O332" s="44"/>
      <c r="P332" s="5">
        <v>0</v>
      </c>
      <c r="Q332" s="44"/>
      <c r="R332" s="5">
        <v>0</v>
      </c>
      <c r="S332" s="44"/>
      <c r="U332" s="39">
        <f>$AB$4-V332</f>
        <v>0.26203749999999904</v>
      </c>
      <c r="V332" s="39">
        <f>V330+($AB$3*M331)</f>
        <v>4.5379625000000008</v>
      </c>
      <c r="W332" s="40">
        <f>U332/($AB$4/100)</f>
        <v>5.4591145833333128</v>
      </c>
      <c r="X332" s="40">
        <f>V332/($AB$4/100)</f>
        <v>94.540885416666683</v>
      </c>
    </row>
    <row r="333" spans="1:24" x14ac:dyDescent="0.3">
      <c r="A333" s="2">
        <v>44320</v>
      </c>
      <c r="B333" s="3">
        <v>0.4375</v>
      </c>
      <c r="C333" s="6">
        <v>11.900000000000006</v>
      </c>
      <c r="D333" s="6">
        <v>14.599999999999994</v>
      </c>
      <c r="E333" s="4">
        <v>14.318783333333334</v>
      </c>
      <c r="F333" s="5">
        <v>4.9000000000000002E-2</v>
      </c>
      <c r="G333" s="44"/>
      <c r="H333" s="5">
        <v>0.11799999999999999</v>
      </c>
      <c r="I333" s="44"/>
      <c r="J333" s="5">
        <v>0</v>
      </c>
      <c r="K333" s="44"/>
      <c r="L333" s="5">
        <v>6.8000000000000005E-2</v>
      </c>
      <c r="M333" s="44"/>
      <c r="N333" s="5">
        <v>0</v>
      </c>
      <c r="O333" s="44"/>
      <c r="P333" s="5">
        <v>0</v>
      </c>
      <c r="Q333" s="44"/>
      <c r="R333" s="5">
        <v>0</v>
      </c>
      <c r="S333" s="44"/>
      <c r="U333" s="39"/>
      <c r="V333" s="39"/>
      <c r="W333" s="40"/>
      <c r="X333" s="40"/>
    </row>
    <row r="334" spans="1:24" x14ac:dyDescent="0.3">
      <c r="A334" s="2">
        <v>44320</v>
      </c>
      <c r="B334" s="3">
        <v>0.44791666666666669</v>
      </c>
      <c r="C334" s="6">
        <v>12.200000000000003</v>
      </c>
      <c r="D334" s="6">
        <v>14.700000000000003</v>
      </c>
      <c r="E334" s="4">
        <v>14.30965</v>
      </c>
      <c r="F334" s="5">
        <v>4.9000000000000002E-2</v>
      </c>
      <c r="G334" s="44"/>
      <c r="H334" s="5">
        <v>0.114</v>
      </c>
      <c r="I334" s="44"/>
      <c r="J334" s="5">
        <v>0</v>
      </c>
      <c r="K334" s="44"/>
      <c r="L334" s="5">
        <v>6.4000000000000001E-2</v>
      </c>
      <c r="M334" s="44"/>
      <c r="N334" s="5">
        <v>0</v>
      </c>
      <c r="O334" s="44"/>
      <c r="P334" s="5">
        <v>0</v>
      </c>
      <c r="Q334" s="44"/>
      <c r="R334" s="5">
        <v>0</v>
      </c>
      <c r="S334" s="44"/>
      <c r="U334" s="39">
        <f>$AB$4-V334</f>
        <v>0.26203749999999904</v>
      </c>
      <c r="V334" s="39">
        <f>V332-K331</f>
        <v>4.5379625000000008</v>
      </c>
      <c r="W334" s="40">
        <f>U334/($AB$4/100)</f>
        <v>5.4591145833333128</v>
      </c>
      <c r="X334" s="40">
        <f>V334/($AB$4/100)</f>
        <v>94.540885416666683</v>
      </c>
    </row>
    <row r="335" spans="1:24" x14ac:dyDescent="0.3">
      <c r="A335" s="2">
        <v>44320</v>
      </c>
      <c r="B335" s="3">
        <v>0.45833333333333331</v>
      </c>
      <c r="C335" s="6">
        <v>12.400000000000006</v>
      </c>
      <c r="D335" s="6">
        <v>15</v>
      </c>
      <c r="E335" s="4">
        <v>13.862116666666667</v>
      </c>
      <c r="F335" s="5">
        <v>4.9000000000000002E-2</v>
      </c>
      <c r="G335" s="44">
        <f t="shared" si="42"/>
        <v>4.9750000000000003E-2</v>
      </c>
      <c r="H335" s="5">
        <v>0.1</v>
      </c>
      <c r="I335" s="44">
        <f t="shared" si="43"/>
        <v>9.6750000000000003E-2</v>
      </c>
      <c r="J335" s="5">
        <v>1E-3</v>
      </c>
      <c r="K335" s="44">
        <f t="shared" si="44"/>
        <v>2.5000000000000001E-4</v>
      </c>
      <c r="L335" s="5">
        <v>5.1999999999999998E-2</v>
      </c>
      <c r="M335" s="44">
        <f t="shared" si="45"/>
        <v>4.6250000000000006E-2</v>
      </c>
      <c r="N335" s="5">
        <v>0</v>
      </c>
      <c r="O335" s="44">
        <f t="shared" si="46"/>
        <v>0</v>
      </c>
      <c r="P335" s="5">
        <v>0</v>
      </c>
      <c r="Q335" s="44">
        <f t="shared" si="47"/>
        <v>0</v>
      </c>
      <c r="R335" s="5">
        <v>0</v>
      </c>
      <c r="S335" s="44">
        <f t="shared" si="48"/>
        <v>0</v>
      </c>
      <c r="U335" s="39"/>
      <c r="V335" s="39"/>
      <c r="W335" s="40"/>
      <c r="X335" s="40"/>
    </row>
    <row r="336" spans="1:24" x14ac:dyDescent="0.3">
      <c r="A336" s="2">
        <v>44320</v>
      </c>
      <c r="B336" s="3">
        <v>0.46875</v>
      </c>
      <c r="C336" s="6">
        <v>12.799999999999997</v>
      </c>
      <c r="D336" s="6">
        <v>15.200000000000003</v>
      </c>
      <c r="E336" s="4">
        <v>13.770783333333334</v>
      </c>
      <c r="F336" s="5">
        <v>4.9000000000000002E-2</v>
      </c>
      <c r="G336" s="44"/>
      <c r="H336" s="5">
        <v>9.7000000000000003E-2</v>
      </c>
      <c r="I336" s="44"/>
      <c r="J336" s="5">
        <v>0</v>
      </c>
      <c r="K336" s="44"/>
      <c r="L336" s="5">
        <v>4.5999999999999999E-2</v>
      </c>
      <c r="M336" s="44"/>
      <c r="N336" s="5">
        <v>0</v>
      </c>
      <c r="O336" s="44"/>
      <c r="P336" s="5">
        <v>0</v>
      </c>
      <c r="Q336" s="44"/>
      <c r="R336" s="5">
        <v>0</v>
      </c>
      <c r="S336" s="44"/>
      <c r="U336" s="39">
        <f>$AB$4-V336</f>
        <v>0.22272499999999873</v>
      </c>
      <c r="V336" s="39">
        <f>V334+($AB$3*M335)</f>
        <v>4.5772750000000011</v>
      </c>
      <c r="W336" s="40">
        <f>U336/($AB$4/100)</f>
        <v>4.6401041666666405</v>
      </c>
      <c r="X336" s="40">
        <f>V336/($AB$4/100)</f>
        <v>95.359895833333354</v>
      </c>
    </row>
    <row r="337" spans="1:26" x14ac:dyDescent="0.3">
      <c r="A337" s="2">
        <v>44320</v>
      </c>
      <c r="B337" s="3">
        <v>0.47916666666666669</v>
      </c>
      <c r="C337" s="6">
        <v>13.299999999999997</v>
      </c>
      <c r="D337" s="6">
        <v>15.599999999999994</v>
      </c>
      <c r="E337" s="4">
        <v>13.77535</v>
      </c>
      <c r="F337" s="5">
        <v>0.05</v>
      </c>
      <c r="G337" s="44"/>
      <c r="H337" s="5">
        <v>9.5000000000000001E-2</v>
      </c>
      <c r="I337" s="44"/>
      <c r="J337" s="5">
        <v>0</v>
      </c>
      <c r="K337" s="44"/>
      <c r="L337" s="5">
        <v>4.4999999999999998E-2</v>
      </c>
      <c r="M337" s="44"/>
      <c r="N337" s="5">
        <v>0</v>
      </c>
      <c r="O337" s="44"/>
      <c r="P337" s="5">
        <v>0</v>
      </c>
      <c r="Q337" s="44"/>
      <c r="R337" s="5">
        <v>0</v>
      </c>
      <c r="S337" s="44"/>
      <c r="U337" s="39"/>
      <c r="V337" s="39"/>
      <c r="W337" s="9"/>
      <c r="X337" s="9"/>
    </row>
    <row r="338" spans="1:26" x14ac:dyDescent="0.3">
      <c r="A338" s="2">
        <v>44320</v>
      </c>
      <c r="B338" s="3">
        <v>0.48958333333333331</v>
      </c>
      <c r="C338" s="6">
        <v>13.900000000000006</v>
      </c>
      <c r="D338" s="6">
        <v>16</v>
      </c>
      <c r="E338" s="4">
        <v>13.761649999999999</v>
      </c>
      <c r="F338" s="5">
        <v>5.0999999999999997E-2</v>
      </c>
      <c r="G338" s="44"/>
      <c r="H338" s="5">
        <v>9.5000000000000001E-2</v>
      </c>
      <c r="I338" s="44"/>
      <c r="J338" s="5">
        <v>0</v>
      </c>
      <c r="K338" s="44"/>
      <c r="L338" s="5">
        <v>4.2000000000000003E-2</v>
      </c>
      <c r="M338" s="44"/>
      <c r="N338" s="5">
        <v>0</v>
      </c>
      <c r="O338" s="44"/>
      <c r="P338" s="5">
        <v>0</v>
      </c>
      <c r="Q338" s="44"/>
      <c r="R338" s="5">
        <v>0</v>
      </c>
      <c r="S338" s="44"/>
      <c r="U338" s="39">
        <f>$AB$4-V338</f>
        <v>0.22297499999999904</v>
      </c>
      <c r="V338" s="39">
        <f>V336-K335</f>
        <v>4.5770250000000008</v>
      </c>
      <c r="W338" s="40">
        <f>U338/($AB$4/100)</f>
        <v>4.6453124999999797</v>
      </c>
      <c r="X338" s="40">
        <f>V338/($AB$4/100)</f>
        <v>95.354687500000011</v>
      </c>
    </row>
    <row r="339" spans="1:26" x14ac:dyDescent="0.3">
      <c r="A339" s="2">
        <v>44320</v>
      </c>
      <c r="B339" s="3">
        <v>0.5</v>
      </c>
      <c r="C339" s="6">
        <v>14.400000000000006</v>
      </c>
      <c r="D339" s="6">
        <v>16.900000000000006</v>
      </c>
      <c r="E339" s="4">
        <v>13.757083333333334</v>
      </c>
      <c r="F339" s="5">
        <v>5.1999999999999998E-2</v>
      </c>
      <c r="G339" s="44">
        <f t="shared" si="42"/>
        <v>5.475E-2</v>
      </c>
      <c r="H339" s="5">
        <v>9.2999999999999999E-2</v>
      </c>
      <c r="I339" s="44">
        <f t="shared" si="43"/>
        <v>9.425E-2</v>
      </c>
      <c r="J339" s="5">
        <v>0</v>
      </c>
      <c r="K339" s="44">
        <f t="shared" si="44"/>
        <v>0</v>
      </c>
      <c r="L339" s="5">
        <v>4.1000000000000002E-2</v>
      </c>
      <c r="M339" s="44">
        <f t="shared" si="45"/>
        <v>3.875E-2</v>
      </c>
      <c r="N339" s="5">
        <v>0</v>
      </c>
      <c r="O339" s="44">
        <f t="shared" si="46"/>
        <v>0</v>
      </c>
      <c r="P339" s="5">
        <v>0</v>
      </c>
      <c r="Q339" s="44">
        <f t="shared" si="47"/>
        <v>0</v>
      </c>
      <c r="R339" s="5">
        <v>0</v>
      </c>
      <c r="S339" s="44">
        <f t="shared" si="48"/>
        <v>0</v>
      </c>
      <c r="U339" s="39"/>
      <c r="V339" s="39"/>
      <c r="W339" s="40"/>
      <c r="X339" s="40"/>
    </row>
    <row r="340" spans="1:26" x14ac:dyDescent="0.3">
      <c r="A340" s="2">
        <v>44320</v>
      </c>
      <c r="B340" s="3">
        <v>0.51041666666666663</v>
      </c>
      <c r="C340" s="6">
        <v>15.400000000000006</v>
      </c>
      <c r="D340" s="6">
        <v>17.599999999999994</v>
      </c>
      <c r="E340" s="4">
        <v>13.750233333333334</v>
      </c>
      <c r="F340" s="5">
        <v>5.2999999999999999E-2</v>
      </c>
      <c r="G340" s="44"/>
      <c r="H340" s="5">
        <v>9.4E-2</v>
      </c>
      <c r="I340" s="44"/>
      <c r="J340" s="5">
        <v>0</v>
      </c>
      <c r="K340" s="44"/>
      <c r="L340" s="5">
        <v>0.04</v>
      </c>
      <c r="M340" s="44"/>
      <c r="N340" s="5">
        <v>0</v>
      </c>
      <c r="O340" s="44"/>
      <c r="P340" s="5">
        <v>0</v>
      </c>
      <c r="Q340" s="44"/>
      <c r="R340" s="5">
        <v>0</v>
      </c>
      <c r="S340" s="44"/>
      <c r="U340" s="39">
        <f>$AB$4-V340</f>
        <v>0.19003749999999897</v>
      </c>
      <c r="V340" s="39">
        <f>V338+($AB$3*M339)</f>
        <v>4.6099625000000009</v>
      </c>
      <c r="W340" s="40">
        <f>U340/($AB$4/100)</f>
        <v>3.9591145833333119</v>
      </c>
      <c r="X340" s="40">
        <f>V340/($AB$4/100)</f>
        <v>96.040885416666683</v>
      </c>
    </row>
    <row r="341" spans="1:26" x14ac:dyDescent="0.3">
      <c r="A341" s="2">
        <v>44320</v>
      </c>
      <c r="B341" s="3">
        <v>0.52083333333333337</v>
      </c>
      <c r="C341" s="6">
        <v>17</v>
      </c>
      <c r="D341" s="6">
        <v>18.900000000000006</v>
      </c>
      <c r="E341" s="4">
        <v>13.731966666666667</v>
      </c>
      <c r="F341" s="5">
        <v>5.6000000000000001E-2</v>
      </c>
      <c r="G341" s="44"/>
      <c r="H341" s="5">
        <v>9.4E-2</v>
      </c>
      <c r="I341" s="44"/>
      <c r="J341" s="5">
        <v>0</v>
      </c>
      <c r="K341" s="44"/>
      <c r="L341" s="5">
        <v>3.6999999999999998E-2</v>
      </c>
      <c r="M341" s="44"/>
      <c r="N341" s="5">
        <v>0</v>
      </c>
      <c r="O341" s="44"/>
      <c r="P341" s="5">
        <v>0</v>
      </c>
      <c r="Q341" s="44"/>
      <c r="R341" s="5">
        <v>0</v>
      </c>
      <c r="S341" s="44"/>
      <c r="U341" s="39"/>
      <c r="V341" s="39"/>
      <c r="W341" s="40"/>
      <c r="X341" s="40"/>
    </row>
    <row r="342" spans="1:26" x14ac:dyDescent="0.3">
      <c r="A342" s="2">
        <v>44320</v>
      </c>
      <c r="B342" s="3">
        <v>0.53125</v>
      </c>
      <c r="C342" s="6">
        <v>17.700000000000003</v>
      </c>
      <c r="D342" s="6">
        <v>20.900000000000006</v>
      </c>
      <c r="E342" s="4">
        <v>13.718266666666667</v>
      </c>
      <c r="F342" s="5">
        <v>5.8000000000000003E-2</v>
      </c>
      <c r="G342" s="44"/>
      <c r="H342" s="5">
        <v>9.6000000000000002E-2</v>
      </c>
      <c r="I342" s="44"/>
      <c r="J342" s="5">
        <v>0</v>
      </c>
      <c r="K342" s="44"/>
      <c r="L342" s="5">
        <v>3.6999999999999998E-2</v>
      </c>
      <c r="M342" s="44"/>
      <c r="N342" s="5">
        <v>0</v>
      </c>
      <c r="O342" s="44"/>
      <c r="P342" s="5">
        <v>0</v>
      </c>
      <c r="Q342" s="44"/>
      <c r="R342" s="5">
        <v>0</v>
      </c>
      <c r="S342" s="44"/>
      <c r="U342" s="39">
        <f>$AB$4-V342</f>
        <v>0.19003749999999897</v>
      </c>
      <c r="V342" s="39">
        <f>V340-K339</f>
        <v>4.6099625000000009</v>
      </c>
      <c r="W342" s="40">
        <f>U342/($AB$4/100)</f>
        <v>3.9591145833333119</v>
      </c>
      <c r="X342" s="40">
        <f>V342/($AB$4/100)</f>
        <v>96.040885416666683</v>
      </c>
    </row>
    <row r="343" spans="1:26" x14ac:dyDescent="0.3">
      <c r="A343" s="2">
        <v>44320</v>
      </c>
      <c r="B343" s="3">
        <v>0.54166666666666663</v>
      </c>
      <c r="C343" s="6">
        <v>17.900000000000006</v>
      </c>
      <c r="D343" s="6">
        <v>21.900000000000006</v>
      </c>
      <c r="E343" s="4">
        <v>13.693150000000001</v>
      </c>
      <c r="F343" s="5">
        <v>5.7000000000000002E-2</v>
      </c>
      <c r="G343" s="44">
        <f t="shared" si="42"/>
        <v>5.3499999999999999E-2</v>
      </c>
      <c r="H343" s="5">
        <v>9.4E-2</v>
      </c>
      <c r="I343" s="44">
        <f t="shared" si="43"/>
        <v>8.8749999999999996E-2</v>
      </c>
      <c r="J343" s="5">
        <v>0</v>
      </c>
      <c r="K343" s="44">
        <f t="shared" si="44"/>
        <v>0</v>
      </c>
      <c r="L343" s="5">
        <v>3.5999999999999997E-2</v>
      </c>
      <c r="M343" s="44">
        <f t="shared" si="45"/>
        <v>3.4250000000000003E-2</v>
      </c>
      <c r="N343" s="5">
        <v>0</v>
      </c>
      <c r="O343" s="44">
        <f t="shared" si="46"/>
        <v>0</v>
      </c>
      <c r="P343" s="5">
        <v>0</v>
      </c>
      <c r="Q343" s="44">
        <f t="shared" si="47"/>
        <v>0</v>
      </c>
      <c r="R343" s="5">
        <v>0</v>
      </c>
      <c r="S343" s="44">
        <f t="shared" si="48"/>
        <v>0</v>
      </c>
      <c r="U343" s="39"/>
      <c r="V343" s="39"/>
      <c r="W343" s="40"/>
      <c r="X343" s="40"/>
    </row>
    <row r="344" spans="1:26" x14ac:dyDescent="0.3">
      <c r="A344" s="2">
        <v>44320</v>
      </c>
      <c r="B344" s="3">
        <v>0.55208333333333337</v>
      </c>
      <c r="C344" s="6">
        <v>17.5</v>
      </c>
      <c r="D344" s="6">
        <v>21.799999999999997</v>
      </c>
      <c r="E344" s="4">
        <v>13.693150000000001</v>
      </c>
      <c r="F344" s="5">
        <v>5.1999999999999998E-2</v>
      </c>
      <c r="G344" s="44"/>
      <c r="H344" s="5">
        <v>8.5999999999999993E-2</v>
      </c>
      <c r="I344" s="44"/>
      <c r="J344" s="5">
        <v>0</v>
      </c>
      <c r="K344" s="44"/>
      <c r="L344" s="5">
        <v>3.4000000000000002E-2</v>
      </c>
      <c r="M344" s="44"/>
      <c r="N344" s="5">
        <v>0</v>
      </c>
      <c r="O344" s="44"/>
      <c r="P344" s="5">
        <v>0</v>
      </c>
      <c r="Q344" s="44"/>
      <c r="R344" s="5">
        <v>0</v>
      </c>
      <c r="S344" s="44"/>
      <c r="U344" s="39">
        <f>$AB$4-V344</f>
        <v>0.16092499999999887</v>
      </c>
      <c r="V344" s="39">
        <f>V342+($AB$3*M343)</f>
        <v>4.6390750000000009</v>
      </c>
      <c r="W344" s="40">
        <f>U344/($AB$4/100)</f>
        <v>3.3526041666666431</v>
      </c>
      <c r="X344" s="40">
        <f>V344/($AB$4/100)</f>
        <v>96.647395833333348</v>
      </c>
    </row>
    <row r="345" spans="1:26" x14ac:dyDescent="0.3">
      <c r="A345" s="2">
        <v>44320</v>
      </c>
      <c r="B345" s="3">
        <v>0.5625</v>
      </c>
      <c r="C345" s="6">
        <v>17.700000000000003</v>
      </c>
      <c r="D345" s="6">
        <v>21.400000000000006</v>
      </c>
      <c r="E345" s="4">
        <v>13.693150000000001</v>
      </c>
      <c r="F345" s="5">
        <v>5.1999999999999998E-2</v>
      </c>
      <c r="G345" s="44"/>
      <c r="H345" s="5">
        <v>8.7999999999999995E-2</v>
      </c>
      <c r="I345" s="44"/>
      <c r="J345" s="5">
        <v>0</v>
      </c>
      <c r="K345" s="44"/>
      <c r="L345" s="5">
        <v>3.4000000000000002E-2</v>
      </c>
      <c r="M345" s="44"/>
      <c r="N345" s="5">
        <v>0</v>
      </c>
      <c r="O345" s="44"/>
      <c r="P345" s="5">
        <v>0</v>
      </c>
      <c r="Q345" s="44"/>
      <c r="R345" s="5">
        <v>0</v>
      </c>
      <c r="S345" s="44"/>
      <c r="U345" s="39"/>
      <c r="V345" s="39"/>
      <c r="W345" s="9"/>
      <c r="X345" s="9"/>
    </row>
    <row r="346" spans="1:26" x14ac:dyDescent="0.3">
      <c r="A346" s="2">
        <v>44320</v>
      </c>
      <c r="B346" s="3">
        <v>0.57291666666666663</v>
      </c>
      <c r="C346" s="6">
        <v>17.599999999999994</v>
      </c>
      <c r="D346" s="6">
        <v>21</v>
      </c>
      <c r="E346" s="4">
        <v>13.697716666666667</v>
      </c>
      <c r="F346" s="5">
        <v>5.2999999999999999E-2</v>
      </c>
      <c r="G346" s="44"/>
      <c r="H346" s="5">
        <v>8.6999999999999994E-2</v>
      </c>
      <c r="I346" s="44"/>
      <c r="J346" s="5">
        <v>0</v>
      </c>
      <c r="K346" s="44"/>
      <c r="L346" s="5">
        <v>3.3000000000000002E-2</v>
      </c>
      <c r="M346" s="44"/>
      <c r="N346" s="5">
        <v>0</v>
      </c>
      <c r="O346" s="44"/>
      <c r="P346" s="5">
        <v>0</v>
      </c>
      <c r="Q346" s="44"/>
      <c r="R346" s="5">
        <v>0</v>
      </c>
      <c r="S346" s="44"/>
      <c r="U346" s="39">
        <f>$AB$4-V346</f>
        <v>0.16092499999999887</v>
      </c>
      <c r="V346" s="39">
        <f>V344-K343</f>
        <v>4.6390750000000009</v>
      </c>
      <c r="W346" s="40">
        <f>U346/($AB$4/100)</f>
        <v>3.3526041666666431</v>
      </c>
      <c r="X346" s="40">
        <f>V346/($AB$4/100)</f>
        <v>96.647395833333348</v>
      </c>
      <c r="Y346" s="40">
        <f>MIN(X251:X346)</f>
        <v>88.515625</v>
      </c>
      <c r="Z346" s="40">
        <f>MAX(X251:X346)</f>
        <v>97.491927083333394</v>
      </c>
    </row>
    <row r="347" spans="1:26" x14ac:dyDescent="0.3">
      <c r="A347" s="2">
        <v>44320</v>
      </c>
      <c r="B347" s="3">
        <v>0.58333333333333337</v>
      </c>
      <c r="C347" s="6">
        <v>18</v>
      </c>
      <c r="D347" s="6">
        <v>21</v>
      </c>
      <c r="E347" s="4">
        <v>13.700000000000001</v>
      </c>
      <c r="F347" s="5">
        <v>5.7000000000000002E-2</v>
      </c>
      <c r="G347" s="44">
        <f t="shared" si="42"/>
        <v>5.525E-2</v>
      </c>
      <c r="H347" s="5">
        <v>0.09</v>
      </c>
      <c r="I347" s="44">
        <f t="shared" si="43"/>
        <v>8.7500000000000008E-2</v>
      </c>
      <c r="J347" s="5">
        <v>0</v>
      </c>
      <c r="K347" s="44">
        <f t="shared" si="44"/>
        <v>0</v>
      </c>
      <c r="L347" s="5">
        <v>3.3000000000000002E-2</v>
      </c>
      <c r="M347" s="44">
        <f t="shared" si="45"/>
        <v>3.15E-2</v>
      </c>
      <c r="N347" s="5">
        <v>0</v>
      </c>
      <c r="O347" s="44">
        <f t="shared" si="46"/>
        <v>0</v>
      </c>
      <c r="P347" s="5">
        <v>0</v>
      </c>
      <c r="Q347" s="44">
        <f t="shared" si="47"/>
        <v>0</v>
      </c>
      <c r="R347" s="5">
        <v>0</v>
      </c>
      <c r="S347" s="44">
        <f t="shared" si="48"/>
        <v>0</v>
      </c>
      <c r="U347" s="39"/>
      <c r="V347" s="39"/>
      <c r="W347" s="40"/>
      <c r="X347" s="40"/>
    </row>
    <row r="348" spans="1:26" x14ac:dyDescent="0.3">
      <c r="A348" s="2">
        <v>44320</v>
      </c>
      <c r="B348" s="3">
        <v>0.59375</v>
      </c>
      <c r="C348" s="6">
        <v>18</v>
      </c>
      <c r="D348" s="6">
        <v>20.900000000000006</v>
      </c>
      <c r="E348" s="4">
        <v>13.695433333333334</v>
      </c>
      <c r="F348" s="5">
        <v>5.6000000000000001E-2</v>
      </c>
      <c r="G348" s="44"/>
      <c r="H348" s="5">
        <v>8.7999999999999995E-2</v>
      </c>
      <c r="I348" s="44"/>
      <c r="J348" s="5">
        <v>0</v>
      </c>
      <c r="K348" s="44"/>
      <c r="L348" s="5">
        <v>3.2000000000000001E-2</v>
      </c>
      <c r="M348" s="44"/>
      <c r="N348" s="5">
        <v>0</v>
      </c>
      <c r="O348" s="44"/>
      <c r="P348" s="5">
        <v>0</v>
      </c>
      <c r="Q348" s="44"/>
      <c r="R348" s="5">
        <v>0</v>
      </c>
      <c r="S348" s="44"/>
      <c r="U348" s="39">
        <f>$AB$4-V348</f>
        <v>0.1341499999999991</v>
      </c>
      <c r="V348" s="39">
        <f>V346+($AB$3*M347)</f>
        <v>4.6658500000000007</v>
      </c>
      <c r="W348" s="40">
        <f>U348/($AB$4/100)</f>
        <v>2.7947916666666481</v>
      </c>
      <c r="X348" s="40">
        <f>V348/($AB$4/100)</f>
        <v>97.205208333333346</v>
      </c>
    </row>
    <row r="349" spans="1:26" x14ac:dyDescent="0.3">
      <c r="A349" s="2">
        <v>44320</v>
      </c>
      <c r="B349" s="3">
        <v>0.60416666666666663</v>
      </c>
      <c r="C349" s="6">
        <v>18.299999999999997</v>
      </c>
      <c r="D349" s="6">
        <v>21.400000000000006</v>
      </c>
      <c r="E349" s="4">
        <v>13.690866666666667</v>
      </c>
      <c r="F349" s="5">
        <v>5.5E-2</v>
      </c>
      <c r="G349" s="44"/>
      <c r="H349" s="5">
        <v>8.7999999999999995E-2</v>
      </c>
      <c r="I349" s="44"/>
      <c r="J349" s="5">
        <v>0</v>
      </c>
      <c r="K349" s="44"/>
      <c r="L349" s="5">
        <v>3.1E-2</v>
      </c>
      <c r="M349" s="44"/>
      <c r="N349" s="5">
        <v>0</v>
      </c>
      <c r="O349" s="44"/>
      <c r="P349" s="5">
        <v>0</v>
      </c>
      <c r="Q349" s="44"/>
      <c r="R349" s="5">
        <v>0</v>
      </c>
      <c r="S349" s="44"/>
      <c r="U349" s="39"/>
      <c r="V349" s="39"/>
      <c r="W349" s="40"/>
      <c r="X349" s="40"/>
    </row>
    <row r="350" spans="1:26" x14ac:dyDescent="0.3">
      <c r="A350" s="2">
        <v>44320</v>
      </c>
      <c r="B350" s="3">
        <v>0.61458333333333337</v>
      </c>
      <c r="C350" s="6">
        <v>18.400000000000006</v>
      </c>
      <c r="D350" s="6">
        <v>21.599999999999994</v>
      </c>
      <c r="E350" s="4">
        <v>13.688583333333334</v>
      </c>
      <c r="F350" s="5">
        <v>5.2999999999999999E-2</v>
      </c>
      <c r="G350" s="44"/>
      <c r="H350" s="5">
        <v>8.4000000000000005E-2</v>
      </c>
      <c r="I350" s="44"/>
      <c r="J350" s="5">
        <v>0</v>
      </c>
      <c r="K350" s="44"/>
      <c r="L350" s="5">
        <v>0.03</v>
      </c>
      <c r="M350" s="44"/>
      <c r="N350" s="5">
        <v>0</v>
      </c>
      <c r="O350" s="44"/>
      <c r="P350" s="5">
        <v>0</v>
      </c>
      <c r="Q350" s="44"/>
      <c r="R350" s="5">
        <v>0</v>
      </c>
      <c r="S350" s="44"/>
      <c r="U350" s="39">
        <f>$AB$4-V350</f>
        <v>0.1341499999999991</v>
      </c>
      <c r="V350" s="39">
        <f>V348-K347</f>
        <v>4.6658500000000007</v>
      </c>
      <c r="W350" s="40">
        <f>U350/($AB$4/100)</f>
        <v>2.7947916666666481</v>
      </c>
      <c r="X350" s="40">
        <f>V350/($AB$4/100)</f>
        <v>97.205208333333346</v>
      </c>
    </row>
    <row r="351" spans="1:26" x14ac:dyDescent="0.3">
      <c r="A351" s="2">
        <v>44320</v>
      </c>
      <c r="B351" s="3">
        <v>0.625</v>
      </c>
      <c r="C351" s="6">
        <v>18.700000000000003</v>
      </c>
      <c r="D351" s="6">
        <v>21.599999999999994</v>
      </c>
      <c r="E351" s="4">
        <v>13.695433333333334</v>
      </c>
      <c r="F351" s="5">
        <v>5.1999999999999998E-2</v>
      </c>
      <c r="G351" s="44">
        <f t="shared" si="42"/>
        <v>5.2750000000000005E-2</v>
      </c>
      <c r="H351" s="5">
        <v>8.2000000000000003E-2</v>
      </c>
      <c r="I351" s="44">
        <f t="shared" si="43"/>
        <v>8.2750000000000004E-2</v>
      </c>
      <c r="J351" s="5">
        <v>0</v>
      </c>
      <c r="K351" s="44">
        <f t="shared" si="44"/>
        <v>0</v>
      </c>
      <c r="L351" s="5">
        <v>0.03</v>
      </c>
      <c r="M351" s="44">
        <f t="shared" si="45"/>
        <v>2.9249999999999998E-2</v>
      </c>
      <c r="N351" s="5">
        <v>0</v>
      </c>
      <c r="O351" s="44">
        <f t="shared" si="46"/>
        <v>0</v>
      </c>
      <c r="P351" s="5">
        <v>0</v>
      </c>
      <c r="Q351" s="44">
        <f t="shared" si="47"/>
        <v>0</v>
      </c>
      <c r="R351" s="5">
        <v>0</v>
      </c>
      <c r="S351" s="44">
        <f t="shared" si="48"/>
        <v>0</v>
      </c>
      <c r="U351" s="39"/>
      <c r="V351" s="39"/>
      <c r="W351" s="40"/>
      <c r="X351" s="40"/>
    </row>
    <row r="352" spans="1:26" x14ac:dyDescent="0.3">
      <c r="A352" s="2">
        <v>44320</v>
      </c>
      <c r="B352" s="3">
        <v>0.63541666666666663</v>
      </c>
      <c r="C352" s="6">
        <v>18.799999999999997</v>
      </c>
      <c r="D352" s="6">
        <v>21.5</v>
      </c>
      <c r="E352" s="4">
        <v>13.686300000000001</v>
      </c>
      <c r="F352" s="5">
        <v>5.8000000000000003E-2</v>
      </c>
      <c r="G352" s="44"/>
      <c r="H352" s="5">
        <v>8.7999999999999995E-2</v>
      </c>
      <c r="I352" s="44"/>
      <c r="J352" s="5">
        <v>0</v>
      </c>
      <c r="K352" s="44"/>
      <c r="L352" s="5">
        <v>0.03</v>
      </c>
      <c r="M352" s="44"/>
      <c r="N352" s="5">
        <v>0</v>
      </c>
      <c r="O352" s="44"/>
      <c r="P352" s="5">
        <v>0</v>
      </c>
      <c r="Q352" s="44"/>
      <c r="R352" s="5">
        <v>0</v>
      </c>
      <c r="S352" s="44"/>
      <c r="U352" s="39">
        <f>$AB$4-V352</f>
        <v>0.10928749999999887</v>
      </c>
      <c r="V352" s="39">
        <f>V350+($AB$3*M351)</f>
        <v>4.690712500000001</v>
      </c>
      <c r="W352" s="40">
        <f>U352/($AB$4/100)</f>
        <v>2.2768229166666432</v>
      </c>
      <c r="X352" s="40">
        <f>V352/($AB$4/100)</f>
        <v>97.723177083333354</v>
      </c>
    </row>
    <row r="353" spans="1:24" x14ac:dyDescent="0.3">
      <c r="A353" s="2">
        <v>44320</v>
      </c>
      <c r="B353" s="3">
        <v>0.64583333333333337</v>
      </c>
      <c r="C353" s="6">
        <v>18.700000000000003</v>
      </c>
      <c r="D353" s="6">
        <v>22</v>
      </c>
      <c r="E353" s="4">
        <v>13.686300000000001</v>
      </c>
      <c r="F353" s="5">
        <v>5.2999999999999999E-2</v>
      </c>
      <c r="G353" s="44"/>
      <c r="H353" s="5">
        <v>8.3000000000000004E-2</v>
      </c>
      <c r="I353" s="44"/>
      <c r="J353" s="5">
        <v>0</v>
      </c>
      <c r="K353" s="44"/>
      <c r="L353" s="5">
        <v>2.8000000000000001E-2</v>
      </c>
      <c r="M353" s="44"/>
      <c r="N353" s="5">
        <v>0</v>
      </c>
      <c r="O353" s="44"/>
      <c r="P353" s="5">
        <v>0</v>
      </c>
      <c r="Q353" s="44"/>
      <c r="R353" s="5">
        <v>0</v>
      </c>
      <c r="S353" s="44"/>
      <c r="U353" s="39"/>
      <c r="V353" s="39"/>
      <c r="W353" s="9"/>
      <c r="X353" s="9"/>
    </row>
    <row r="354" spans="1:24" x14ac:dyDescent="0.3">
      <c r="A354" s="2">
        <v>44320</v>
      </c>
      <c r="B354" s="3">
        <v>0.65625</v>
      </c>
      <c r="C354" s="6">
        <v>18.299999999999997</v>
      </c>
      <c r="D354" s="6">
        <v>21.299999999999997</v>
      </c>
      <c r="E354" s="4">
        <v>13.688583333333334</v>
      </c>
      <c r="F354" s="5">
        <v>4.8000000000000001E-2</v>
      </c>
      <c r="G354" s="44"/>
      <c r="H354" s="5">
        <v>7.8E-2</v>
      </c>
      <c r="I354" s="44"/>
      <c r="J354" s="5">
        <v>0</v>
      </c>
      <c r="K354" s="44"/>
      <c r="L354" s="5">
        <v>2.9000000000000001E-2</v>
      </c>
      <c r="M354" s="44"/>
      <c r="N354" s="5">
        <v>0</v>
      </c>
      <c r="O354" s="44"/>
      <c r="P354" s="5">
        <v>0</v>
      </c>
      <c r="Q354" s="44"/>
      <c r="R354" s="5">
        <v>0</v>
      </c>
      <c r="S354" s="44"/>
      <c r="U354" s="39">
        <f>$AB$4-V354</f>
        <v>0.10928749999999887</v>
      </c>
      <c r="V354" s="39">
        <f>V352-K351</f>
        <v>4.690712500000001</v>
      </c>
      <c r="W354" s="40">
        <f>U354/($AB$4/100)</f>
        <v>2.2768229166666432</v>
      </c>
      <c r="X354" s="40">
        <f>V354/($AB$4/100)</f>
        <v>97.723177083333354</v>
      </c>
    </row>
    <row r="355" spans="1:24" x14ac:dyDescent="0.3">
      <c r="A355" s="2">
        <v>44320</v>
      </c>
      <c r="B355" s="3">
        <v>0.66666666666666663</v>
      </c>
      <c r="C355" s="6">
        <v>17.900000000000006</v>
      </c>
      <c r="D355" s="6">
        <v>20.799999999999997</v>
      </c>
      <c r="E355" s="4">
        <v>13.697716666666667</v>
      </c>
      <c r="F355" s="5">
        <v>4.5999999999999999E-2</v>
      </c>
      <c r="G355" s="44">
        <f t="shared" si="42"/>
        <v>4.3250000000000004E-2</v>
      </c>
      <c r="H355" s="5">
        <v>7.3999999999999996E-2</v>
      </c>
      <c r="I355" s="44">
        <f t="shared" si="43"/>
        <v>6.5500000000000003E-2</v>
      </c>
      <c r="J355" s="5">
        <v>0</v>
      </c>
      <c r="K355" s="44">
        <f t="shared" si="44"/>
        <v>0</v>
      </c>
      <c r="L355" s="5">
        <v>2.8000000000000001E-2</v>
      </c>
      <c r="M355" s="44">
        <f t="shared" si="45"/>
        <v>2.1250000000000002E-2</v>
      </c>
      <c r="N355" s="5">
        <v>0</v>
      </c>
      <c r="O355" s="44">
        <f t="shared" si="46"/>
        <v>0</v>
      </c>
      <c r="P355" s="5">
        <v>0</v>
      </c>
      <c r="Q355" s="44">
        <f t="shared" si="47"/>
        <v>0</v>
      </c>
      <c r="R355" s="5">
        <v>0</v>
      </c>
      <c r="S355" s="44">
        <f t="shared" si="48"/>
        <v>0</v>
      </c>
      <c r="U355" s="39"/>
      <c r="V355" s="39"/>
      <c r="W355" s="40"/>
      <c r="X355" s="40"/>
    </row>
    <row r="356" spans="1:24" x14ac:dyDescent="0.3">
      <c r="A356" s="2">
        <v>44320</v>
      </c>
      <c r="B356" s="3">
        <v>0.67708333333333337</v>
      </c>
      <c r="C356" s="6">
        <v>17.700000000000003</v>
      </c>
      <c r="D356" s="6">
        <v>19.900000000000006</v>
      </c>
      <c r="E356" s="4">
        <v>13.709133333333334</v>
      </c>
      <c r="F356" s="5">
        <v>4.2999999999999997E-2</v>
      </c>
      <c r="G356" s="44"/>
      <c r="H356" s="5">
        <v>7.2999999999999995E-2</v>
      </c>
      <c r="I356" s="44"/>
      <c r="J356" s="5">
        <v>0</v>
      </c>
      <c r="K356" s="44"/>
      <c r="L356" s="5">
        <v>2.8000000000000001E-2</v>
      </c>
      <c r="M356" s="44"/>
      <c r="N356" s="5">
        <v>0</v>
      </c>
      <c r="O356" s="44"/>
      <c r="P356" s="5">
        <v>0</v>
      </c>
      <c r="Q356" s="44"/>
      <c r="R356" s="5">
        <v>0</v>
      </c>
      <c r="S356" s="44"/>
      <c r="U356" s="39">
        <f>$AB$4-V356</f>
        <v>9.1224999999998779E-2</v>
      </c>
      <c r="V356" s="39">
        <f>V354+($AB$3*M355)</f>
        <v>4.708775000000001</v>
      </c>
      <c r="W356" s="40">
        <f>U356/($AB$4/100)</f>
        <v>1.9005208333333079</v>
      </c>
      <c r="X356" s="40">
        <f>V356/($AB$4/100)</f>
        <v>98.099479166666683</v>
      </c>
    </row>
    <row r="357" spans="1:24" x14ac:dyDescent="0.3">
      <c r="A357" s="2">
        <v>44320</v>
      </c>
      <c r="B357" s="3">
        <v>0.6875</v>
      </c>
      <c r="C357" s="6">
        <v>17.400000000000006</v>
      </c>
      <c r="D357" s="6">
        <v>19.200000000000003</v>
      </c>
      <c r="E357" s="4">
        <v>13.51505</v>
      </c>
      <c r="F357" s="5">
        <v>4.2000000000000003E-2</v>
      </c>
      <c r="G357" s="44"/>
      <c r="H357" s="5">
        <v>5.6000000000000001E-2</v>
      </c>
      <c r="I357" s="44"/>
      <c r="J357" s="5">
        <v>0</v>
      </c>
      <c r="K357" s="44"/>
      <c r="L357" s="5">
        <v>1.2999999999999999E-2</v>
      </c>
      <c r="M357" s="44"/>
      <c r="N357" s="5">
        <v>0</v>
      </c>
      <c r="O357" s="44"/>
      <c r="P357" s="5">
        <v>0</v>
      </c>
      <c r="Q357" s="44"/>
      <c r="R357" s="5">
        <v>0</v>
      </c>
      <c r="S357" s="44"/>
      <c r="U357" s="39"/>
      <c r="V357" s="39"/>
      <c r="W357" s="40"/>
      <c r="X357" s="40"/>
    </row>
    <row r="358" spans="1:24" x14ac:dyDescent="0.3">
      <c r="A358" s="2">
        <v>44320</v>
      </c>
      <c r="B358" s="3">
        <v>0.69791666666666663</v>
      </c>
      <c r="C358" s="6">
        <v>17.299999999999997</v>
      </c>
      <c r="D358" s="6">
        <v>18.5</v>
      </c>
      <c r="E358" s="4">
        <v>13.428283333333333</v>
      </c>
      <c r="F358" s="5">
        <v>4.2000000000000003E-2</v>
      </c>
      <c r="G358" s="44"/>
      <c r="H358" s="5">
        <v>5.8999999999999997E-2</v>
      </c>
      <c r="I358" s="44"/>
      <c r="J358" s="5">
        <v>0</v>
      </c>
      <c r="K358" s="44"/>
      <c r="L358" s="5">
        <v>1.6E-2</v>
      </c>
      <c r="M358" s="44"/>
      <c r="N358" s="5">
        <v>0</v>
      </c>
      <c r="O358" s="44"/>
      <c r="P358" s="5">
        <v>0</v>
      </c>
      <c r="Q358" s="44"/>
      <c r="R358" s="5">
        <v>0</v>
      </c>
      <c r="S358" s="44"/>
      <c r="U358" s="39">
        <f>$AB$4-V358</f>
        <v>9.1224999999998779E-2</v>
      </c>
      <c r="V358" s="39">
        <f>V356-K355</f>
        <v>4.708775000000001</v>
      </c>
      <c r="W358" s="40">
        <f>U358/($AB$4/100)</f>
        <v>1.9005208333333079</v>
      </c>
      <c r="X358" s="40">
        <f>V358/($AB$4/100)</f>
        <v>98.099479166666683</v>
      </c>
    </row>
    <row r="359" spans="1:24" x14ac:dyDescent="0.3">
      <c r="A359" s="2">
        <v>44320</v>
      </c>
      <c r="B359" s="3">
        <v>0.70833333333333337</v>
      </c>
      <c r="C359" s="6">
        <v>17.099999999999994</v>
      </c>
      <c r="D359" s="6">
        <v>18.200000000000003</v>
      </c>
      <c r="E359" s="4">
        <v>13.30955</v>
      </c>
      <c r="F359" s="5">
        <v>4.2000000000000003E-2</v>
      </c>
      <c r="G359" s="44">
        <f t="shared" si="42"/>
        <v>4.1750000000000002E-2</v>
      </c>
      <c r="H359" s="5">
        <v>4.5999999999999999E-2</v>
      </c>
      <c r="I359" s="44">
        <f t="shared" si="43"/>
        <v>4.8500000000000001E-2</v>
      </c>
      <c r="J359" s="5">
        <v>3.0000000000000001E-3</v>
      </c>
      <c r="K359" s="44">
        <f t="shared" si="44"/>
        <v>3.2500000000000003E-3</v>
      </c>
      <c r="L359" s="5">
        <v>6.0000000000000001E-3</v>
      </c>
      <c r="M359" s="44">
        <f t="shared" si="45"/>
        <v>8.7500000000000008E-3</v>
      </c>
      <c r="N359" s="5">
        <v>0</v>
      </c>
      <c r="O359" s="44">
        <f t="shared" si="46"/>
        <v>0</v>
      </c>
      <c r="P359" s="5">
        <v>0</v>
      </c>
      <c r="Q359" s="44">
        <f t="shared" si="47"/>
        <v>0</v>
      </c>
      <c r="R359" s="5">
        <v>0</v>
      </c>
      <c r="S359" s="44">
        <f t="shared" si="48"/>
        <v>0</v>
      </c>
      <c r="U359" s="39"/>
      <c r="V359" s="39"/>
      <c r="W359" s="40"/>
      <c r="X359" s="40"/>
    </row>
    <row r="360" spans="1:24" x14ac:dyDescent="0.3">
      <c r="A360" s="2">
        <v>44320</v>
      </c>
      <c r="B360" s="3">
        <v>0.71875</v>
      </c>
      <c r="C360" s="6">
        <v>17.099999999999994</v>
      </c>
      <c r="D360" s="6">
        <v>18.099999999999994</v>
      </c>
      <c r="E360" s="4">
        <v>13.2342</v>
      </c>
      <c r="F360" s="5">
        <v>4.1000000000000002E-2</v>
      </c>
      <c r="G360" s="44"/>
      <c r="H360" s="5">
        <v>4.7E-2</v>
      </c>
      <c r="I360" s="44"/>
      <c r="J360" s="5">
        <v>0</v>
      </c>
      <c r="K360" s="44"/>
      <c r="L360" s="5">
        <v>4.0000000000000001E-3</v>
      </c>
      <c r="M360" s="44"/>
      <c r="N360" s="5">
        <v>0</v>
      </c>
      <c r="O360" s="44"/>
      <c r="P360" s="5">
        <v>0</v>
      </c>
      <c r="Q360" s="44"/>
      <c r="R360" s="5">
        <v>0</v>
      </c>
      <c r="S360" s="44"/>
      <c r="U360" s="39">
        <f>$AB$4-V360</f>
        <v>8.3787499999998793E-2</v>
      </c>
      <c r="V360" s="39">
        <f>V358+($AB$3*M359)</f>
        <v>4.716212500000001</v>
      </c>
      <c r="W360" s="40">
        <f>U360/($AB$4/100)</f>
        <v>1.7455729166666416</v>
      </c>
      <c r="X360" s="40">
        <f>V360/($AB$4/100)</f>
        <v>98.254427083333354</v>
      </c>
    </row>
    <row r="361" spans="1:24" x14ac:dyDescent="0.3">
      <c r="A361" s="2">
        <v>44320</v>
      </c>
      <c r="B361" s="3">
        <v>0.72916666666666663</v>
      </c>
      <c r="C361" s="6">
        <v>16.900000000000006</v>
      </c>
      <c r="D361" s="6">
        <v>17.400000000000006</v>
      </c>
      <c r="E361" s="4">
        <v>13.222783333333334</v>
      </c>
      <c r="F361" s="5">
        <v>4.2000000000000003E-2</v>
      </c>
      <c r="G361" s="44"/>
      <c r="H361" s="5">
        <v>4.3999999999999997E-2</v>
      </c>
      <c r="I361" s="44"/>
      <c r="J361" s="5">
        <v>4.0000000000000001E-3</v>
      </c>
      <c r="K361" s="44"/>
      <c r="L361" s="5">
        <v>5.0000000000000001E-3</v>
      </c>
      <c r="M361" s="44"/>
      <c r="N361" s="5">
        <v>0</v>
      </c>
      <c r="O361" s="44"/>
      <c r="P361" s="5">
        <v>0</v>
      </c>
      <c r="Q361" s="44"/>
      <c r="R361" s="5">
        <v>0</v>
      </c>
      <c r="S361" s="44"/>
      <c r="U361" s="39"/>
      <c r="V361" s="39"/>
      <c r="W361" s="9"/>
      <c r="X361" s="9"/>
    </row>
    <row r="362" spans="1:24" x14ac:dyDescent="0.3">
      <c r="A362" s="2">
        <v>44320</v>
      </c>
      <c r="B362" s="3">
        <v>0.73958333333333337</v>
      </c>
      <c r="C362" s="6">
        <v>16.799999999999997</v>
      </c>
      <c r="D362" s="6">
        <v>17.599999999999994</v>
      </c>
      <c r="E362" s="4">
        <v>13.3164</v>
      </c>
      <c r="F362" s="5">
        <v>4.2000000000000003E-2</v>
      </c>
      <c r="G362" s="44"/>
      <c r="H362" s="5">
        <v>5.7000000000000002E-2</v>
      </c>
      <c r="I362" s="44"/>
      <c r="J362" s="5">
        <v>6.0000000000000001E-3</v>
      </c>
      <c r="K362" s="44"/>
      <c r="L362" s="5">
        <v>0.02</v>
      </c>
      <c r="M362" s="44"/>
      <c r="N362" s="5">
        <v>0</v>
      </c>
      <c r="O362" s="44"/>
      <c r="P362" s="5">
        <v>0</v>
      </c>
      <c r="Q362" s="44"/>
      <c r="R362" s="5">
        <v>0</v>
      </c>
      <c r="S362" s="44"/>
      <c r="U362" s="39">
        <f>$AB$4-V362</f>
        <v>8.7037499999999213E-2</v>
      </c>
      <c r="V362" s="39">
        <f>V360-K359</f>
        <v>4.7129625000000006</v>
      </c>
      <c r="W362" s="40">
        <f>U362/($AB$4/100)</f>
        <v>1.8132812499999835</v>
      </c>
      <c r="X362" s="40">
        <f>V362/($AB$4/100)</f>
        <v>98.186718750000011</v>
      </c>
    </row>
    <row r="363" spans="1:24" x14ac:dyDescent="0.3">
      <c r="A363" s="2">
        <v>44320</v>
      </c>
      <c r="B363" s="3">
        <v>0.75</v>
      </c>
      <c r="C363" s="6">
        <v>17</v>
      </c>
      <c r="D363" s="6">
        <v>17.5</v>
      </c>
      <c r="E363" s="4">
        <v>13.743383333333334</v>
      </c>
      <c r="F363" s="5">
        <v>4.7E-2</v>
      </c>
      <c r="G363" s="44">
        <f t="shared" si="42"/>
        <v>4.2750000000000003E-2</v>
      </c>
      <c r="H363" s="5">
        <v>7.8E-2</v>
      </c>
      <c r="I363" s="44">
        <f t="shared" si="43"/>
        <v>4.65E-2</v>
      </c>
      <c r="J363" s="5">
        <v>0</v>
      </c>
      <c r="K363" s="44">
        <f t="shared" si="44"/>
        <v>8.7500000000000008E-3</v>
      </c>
      <c r="L363" s="5">
        <v>2.9000000000000001E-2</v>
      </c>
      <c r="M363" s="44">
        <f t="shared" si="45"/>
        <v>1.15E-2</v>
      </c>
      <c r="N363" s="5">
        <v>0</v>
      </c>
      <c r="O363" s="44">
        <f t="shared" si="46"/>
        <v>0</v>
      </c>
      <c r="P363" s="5">
        <v>0</v>
      </c>
      <c r="Q363" s="44">
        <f t="shared" si="47"/>
        <v>0</v>
      </c>
      <c r="R363" s="5">
        <v>0</v>
      </c>
      <c r="S363" s="44">
        <f t="shared" si="48"/>
        <v>0</v>
      </c>
      <c r="U363" s="39"/>
      <c r="V363" s="39"/>
      <c r="W363" s="40"/>
      <c r="X363" s="40"/>
    </row>
    <row r="364" spans="1:24" x14ac:dyDescent="0.3">
      <c r="A364" s="2">
        <v>44320</v>
      </c>
      <c r="B364" s="3">
        <v>0.76041666666666663</v>
      </c>
      <c r="C364" s="6">
        <v>16.900000000000006</v>
      </c>
      <c r="D364" s="6">
        <v>18</v>
      </c>
      <c r="E364" s="4">
        <v>13.608666666666666</v>
      </c>
      <c r="F364" s="5">
        <v>4.3999999999999997E-2</v>
      </c>
      <c r="G364" s="44"/>
      <c r="H364" s="5">
        <v>5.8000000000000003E-2</v>
      </c>
      <c r="I364" s="44"/>
      <c r="J364" s="5">
        <v>2E-3</v>
      </c>
      <c r="K364" s="44"/>
      <c r="L364" s="5">
        <v>1.7000000000000001E-2</v>
      </c>
      <c r="M364" s="44"/>
      <c r="N364" s="5">
        <v>0</v>
      </c>
      <c r="O364" s="44"/>
      <c r="P364" s="5">
        <v>0</v>
      </c>
      <c r="Q364" s="44"/>
      <c r="R364" s="5">
        <v>0</v>
      </c>
      <c r="S364" s="44"/>
      <c r="U364" s="39">
        <f>$AB$4-V364</f>
        <v>7.7262499999998902E-2</v>
      </c>
      <c r="V364" s="39">
        <f>V362+($AB$3*M363)</f>
        <v>4.7227375000000009</v>
      </c>
      <c r="W364" s="40">
        <f>U364/($AB$4/100)</f>
        <v>1.6096354166666438</v>
      </c>
      <c r="X364" s="40">
        <f>V364/($AB$4/100)</f>
        <v>98.390364583333351</v>
      </c>
    </row>
    <row r="365" spans="1:24" x14ac:dyDescent="0.3">
      <c r="A365" s="2">
        <v>44320</v>
      </c>
      <c r="B365" s="3">
        <v>0.77083333333333337</v>
      </c>
      <c r="C365" s="6">
        <v>16.400000000000006</v>
      </c>
      <c r="D365" s="6">
        <v>17.700000000000003</v>
      </c>
      <c r="E365" s="4">
        <v>13.090350000000001</v>
      </c>
      <c r="F365" s="5">
        <v>0.04</v>
      </c>
      <c r="G365" s="44"/>
      <c r="H365" s="5">
        <v>2.4E-2</v>
      </c>
      <c r="I365" s="44"/>
      <c r="J365" s="5">
        <v>1.7000000000000001E-2</v>
      </c>
      <c r="K365" s="44"/>
      <c r="L365" s="5">
        <v>0</v>
      </c>
      <c r="M365" s="44"/>
      <c r="N365" s="5">
        <v>0</v>
      </c>
      <c r="O365" s="44"/>
      <c r="P365" s="5">
        <v>0</v>
      </c>
      <c r="Q365" s="44"/>
      <c r="R365" s="5">
        <v>0</v>
      </c>
      <c r="S365" s="44"/>
      <c r="U365" s="39"/>
      <c r="V365" s="39"/>
      <c r="W365" s="40"/>
      <c r="X365" s="40"/>
    </row>
    <row r="366" spans="1:24" x14ac:dyDescent="0.3">
      <c r="A366" s="2">
        <v>44320</v>
      </c>
      <c r="B366" s="3">
        <v>0.78125</v>
      </c>
      <c r="C366" s="6">
        <v>16.099999999999994</v>
      </c>
      <c r="D366" s="6">
        <v>17.200000000000003</v>
      </c>
      <c r="E366" s="4">
        <v>12.992166666666668</v>
      </c>
      <c r="F366" s="5">
        <v>0.04</v>
      </c>
      <c r="G366" s="44"/>
      <c r="H366" s="5">
        <v>2.5999999999999999E-2</v>
      </c>
      <c r="I366" s="44"/>
      <c r="J366" s="5">
        <v>1.6E-2</v>
      </c>
      <c r="K366" s="44"/>
      <c r="L366" s="5">
        <v>0</v>
      </c>
      <c r="M366" s="44"/>
      <c r="N366" s="5">
        <v>0</v>
      </c>
      <c r="O366" s="44"/>
      <c r="P366" s="5">
        <v>0</v>
      </c>
      <c r="Q366" s="44"/>
      <c r="R366" s="5">
        <v>0</v>
      </c>
      <c r="S366" s="44"/>
      <c r="U366" s="39">
        <f>$AB$4-V366</f>
        <v>8.6012499999998937E-2</v>
      </c>
      <c r="V366" s="39">
        <f>V364-K363</f>
        <v>4.7139875000000009</v>
      </c>
      <c r="W366" s="40">
        <f>U366/($AB$4/100)</f>
        <v>1.7919270833333112</v>
      </c>
      <c r="X366" s="40">
        <f>V366/($AB$4/100)</f>
        <v>98.20807291666668</v>
      </c>
    </row>
    <row r="367" spans="1:24" x14ac:dyDescent="0.3">
      <c r="A367" s="2">
        <v>44320</v>
      </c>
      <c r="B367" s="3">
        <v>0.79166666666666663</v>
      </c>
      <c r="C367" s="6">
        <v>15.799999999999997</v>
      </c>
      <c r="D367" s="6">
        <v>16.700000000000003</v>
      </c>
      <c r="E367" s="4">
        <v>12.935083333333333</v>
      </c>
      <c r="F367" s="5">
        <v>0.04</v>
      </c>
      <c r="G367" s="44">
        <f t="shared" si="42"/>
        <v>3.875E-2</v>
      </c>
      <c r="H367" s="5">
        <v>0.02</v>
      </c>
      <c r="I367" s="44">
        <f t="shared" si="43"/>
        <v>9.5000000000000015E-3</v>
      </c>
      <c r="J367" s="5">
        <v>0.02</v>
      </c>
      <c r="K367" s="44">
        <f t="shared" si="44"/>
        <v>2.9499999999999998E-2</v>
      </c>
      <c r="L367" s="5">
        <v>0</v>
      </c>
      <c r="M367" s="44">
        <f t="shared" si="45"/>
        <v>0</v>
      </c>
      <c r="N367" s="5">
        <v>0</v>
      </c>
      <c r="O367" s="44">
        <f t="shared" si="46"/>
        <v>0</v>
      </c>
      <c r="P367" s="5">
        <v>0</v>
      </c>
      <c r="Q367" s="44">
        <f t="shared" si="47"/>
        <v>0</v>
      </c>
      <c r="R367" s="5">
        <v>0</v>
      </c>
      <c r="S367" s="44">
        <f t="shared" si="48"/>
        <v>0</v>
      </c>
      <c r="U367" s="39"/>
      <c r="V367" s="39"/>
      <c r="W367" s="40"/>
      <c r="X367" s="40"/>
    </row>
    <row r="368" spans="1:24" x14ac:dyDescent="0.3">
      <c r="A368" s="2">
        <v>44320</v>
      </c>
      <c r="B368" s="3">
        <v>0.80208333333333337</v>
      </c>
      <c r="C368" s="6">
        <v>15.5</v>
      </c>
      <c r="D368" s="6">
        <v>16.299999999999997</v>
      </c>
      <c r="E368" s="4">
        <v>12.903116666666667</v>
      </c>
      <c r="F368" s="5">
        <v>3.9E-2</v>
      </c>
      <c r="G368" s="44"/>
      <c r="H368" s="5">
        <v>1.4E-2</v>
      </c>
      <c r="I368" s="44"/>
      <c r="J368" s="5">
        <v>2.5999999999999999E-2</v>
      </c>
      <c r="K368" s="44"/>
      <c r="L368" s="5">
        <v>0</v>
      </c>
      <c r="M368" s="44"/>
      <c r="N368" s="5">
        <v>0</v>
      </c>
      <c r="O368" s="44"/>
      <c r="P368" s="5">
        <v>0</v>
      </c>
      <c r="Q368" s="44"/>
      <c r="R368" s="5">
        <v>0</v>
      </c>
      <c r="S368" s="44"/>
      <c r="U368" s="39">
        <f>$AB$4-V368</f>
        <v>8.6012499999998937E-2</v>
      </c>
      <c r="V368" s="39">
        <f>V366+($AB$3*M367)</f>
        <v>4.7139875000000009</v>
      </c>
      <c r="W368" s="40">
        <f>U368/($AB$4/100)</f>
        <v>1.7919270833333112</v>
      </c>
      <c r="X368" s="40">
        <f>V368/($AB$4/100)</f>
        <v>98.20807291666668</v>
      </c>
    </row>
    <row r="369" spans="1:24" x14ac:dyDescent="0.3">
      <c r="A369" s="2">
        <v>44320</v>
      </c>
      <c r="B369" s="3">
        <v>0.8125</v>
      </c>
      <c r="C369" s="6">
        <v>15.200000000000003</v>
      </c>
      <c r="D369" s="6">
        <v>16</v>
      </c>
      <c r="E369" s="4">
        <v>12.85745</v>
      </c>
      <c r="F369" s="5">
        <v>3.7999999999999999E-2</v>
      </c>
      <c r="G369" s="44"/>
      <c r="H369" s="5">
        <v>4.0000000000000001E-3</v>
      </c>
      <c r="I369" s="44"/>
      <c r="J369" s="5">
        <v>3.4000000000000002E-2</v>
      </c>
      <c r="K369" s="44"/>
      <c r="L369" s="5">
        <v>0</v>
      </c>
      <c r="M369" s="44"/>
      <c r="N369" s="5">
        <v>0</v>
      </c>
      <c r="O369" s="44"/>
      <c r="P369" s="5">
        <v>0</v>
      </c>
      <c r="Q369" s="44"/>
      <c r="R369" s="5">
        <v>0</v>
      </c>
      <c r="S369" s="44"/>
      <c r="U369" s="39"/>
      <c r="V369" s="39"/>
      <c r="W369" s="9"/>
      <c r="X369" s="9"/>
    </row>
    <row r="370" spans="1:24" x14ac:dyDescent="0.3">
      <c r="A370" s="2">
        <v>44320</v>
      </c>
      <c r="B370" s="3">
        <v>0.82291666666666663</v>
      </c>
      <c r="C370" s="6">
        <v>14.700000000000003</v>
      </c>
      <c r="D370" s="6">
        <v>15.599999999999994</v>
      </c>
      <c r="E370" s="4">
        <v>12.84375</v>
      </c>
      <c r="F370" s="5">
        <v>3.7999999999999999E-2</v>
      </c>
      <c r="G370" s="44"/>
      <c r="H370" s="5">
        <v>0</v>
      </c>
      <c r="I370" s="44"/>
      <c r="J370" s="5">
        <v>3.7999999999999999E-2</v>
      </c>
      <c r="K370" s="44"/>
      <c r="L370" s="5">
        <v>0</v>
      </c>
      <c r="M370" s="44"/>
      <c r="N370" s="5">
        <v>0</v>
      </c>
      <c r="O370" s="44"/>
      <c r="P370" s="5">
        <v>0</v>
      </c>
      <c r="Q370" s="44"/>
      <c r="R370" s="5">
        <v>0</v>
      </c>
      <c r="S370" s="44"/>
      <c r="U370" s="39">
        <f>$AB$4-V370</f>
        <v>0.11551249999999857</v>
      </c>
      <c r="V370" s="39">
        <f>V368-K367</f>
        <v>4.6844875000000012</v>
      </c>
      <c r="W370" s="40">
        <f>U370/($AB$4/100)</f>
        <v>2.4065104166666371</v>
      </c>
      <c r="X370" s="40">
        <f>V370/($AB$4/100)</f>
        <v>97.593489583333351</v>
      </c>
    </row>
    <row r="371" spans="1:24" x14ac:dyDescent="0.3">
      <c r="A371" s="2">
        <v>44320</v>
      </c>
      <c r="B371" s="3">
        <v>0.83333333333333337</v>
      </c>
      <c r="C371" s="6">
        <v>14.400000000000006</v>
      </c>
      <c r="D371" s="6">
        <v>15.200000000000003</v>
      </c>
      <c r="E371" s="4">
        <v>12.841466666666667</v>
      </c>
      <c r="F371" s="5">
        <v>3.7999999999999999E-2</v>
      </c>
      <c r="G371" s="44">
        <f t="shared" si="42"/>
        <v>3.7249999999999998E-2</v>
      </c>
      <c r="H371" s="5">
        <v>0</v>
      </c>
      <c r="I371" s="44">
        <f t="shared" si="43"/>
        <v>0</v>
      </c>
      <c r="J371" s="5">
        <v>3.7999999999999999E-2</v>
      </c>
      <c r="K371" s="44">
        <f t="shared" si="44"/>
        <v>3.7999999999999999E-2</v>
      </c>
      <c r="L371" s="5">
        <v>0</v>
      </c>
      <c r="M371" s="44">
        <f t="shared" si="45"/>
        <v>0</v>
      </c>
      <c r="N371" s="5">
        <v>0</v>
      </c>
      <c r="O371" s="44">
        <f t="shared" si="46"/>
        <v>0</v>
      </c>
      <c r="P371" s="5">
        <v>0</v>
      </c>
      <c r="Q371" s="44">
        <f t="shared" si="47"/>
        <v>0</v>
      </c>
      <c r="R371" s="5">
        <v>0</v>
      </c>
      <c r="S371" s="44">
        <f t="shared" si="48"/>
        <v>0</v>
      </c>
      <c r="U371" s="39"/>
      <c r="V371" s="39"/>
      <c r="W371" s="40"/>
      <c r="X371" s="40"/>
    </row>
    <row r="372" spans="1:24" x14ac:dyDescent="0.3">
      <c r="A372" s="2">
        <v>44320</v>
      </c>
      <c r="B372" s="3">
        <v>0.84375</v>
      </c>
      <c r="C372" s="6">
        <v>13.900000000000006</v>
      </c>
      <c r="D372" s="6">
        <v>14.799999999999997</v>
      </c>
      <c r="E372" s="4">
        <v>12.834616666666667</v>
      </c>
      <c r="F372" s="5">
        <v>3.6999999999999998E-2</v>
      </c>
      <c r="G372" s="44"/>
      <c r="H372" s="5">
        <v>0</v>
      </c>
      <c r="I372" s="44"/>
      <c r="J372" s="5">
        <v>3.7999999999999999E-2</v>
      </c>
      <c r="K372" s="44"/>
      <c r="L372" s="5">
        <v>0</v>
      </c>
      <c r="M372" s="44"/>
      <c r="N372" s="5">
        <v>0</v>
      </c>
      <c r="O372" s="44"/>
      <c r="P372" s="5">
        <v>0</v>
      </c>
      <c r="Q372" s="44"/>
      <c r="R372" s="5">
        <v>0</v>
      </c>
      <c r="S372" s="44"/>
      <c r="U372" s="39">
        <f>$AB$4-V372</f>
        <v>0.11551249999999857</v>
      </c>
      <c r="V372" s="39">
        <f>V370+($AB$3*M371)</f>
        <v>4.6844875000000012</v>
      </c>
      <c r="W372" s="40">
        <f>U372/($AB$4/100)</f>
        <v>2.4065104166666371</v>
      </c>
      <c r="X372" s="40">
        <f>V372/($AB$4/100)</f>
        <v>97.593489583333351</v>
      </c>
    </row>
    <row r="373" spans="1:24" x14ac:dyDescent="0.3">
      <c r="A373" s="2">
        <v>44320</v>
      </c>
      <c r="B373" s="3">
        <v>0.85416666666666663</v>
      </c>
      <c r="C373" s="6">
        <v>13.400000000000006</v>
      </c>
      <c r="D373" s="6">
        <v>14.400000000000006</v>
      </c>
      <c r="E373" s="4">
        <v>12.8369</v>
      </c>
      <c r="F373" s="5">
        <v>3.6999999999999998E-2</v>
      </c>
      <c r="G373" s="44"/>
      <c r="H373" s="5">
        <v>0</v>
      </c>
      <c r="I373" s="44"/>
      <c r="J373" s="5">
        <v>3.7999999999999999E-2</v>
      </c>
      <c r="K373" s="44"/>
      <c r="L373" s="5">
        <v>0</v>
      </c>
      <c r="M373" s="44"/>
      <c r="N373" s="5">
        <v>0</v>
      </c>
      <c r="O373" s="44"/>
      <c r="P373" s="5">
        <v>0</v>
      </c>
      <c r="Q373" s="44"/>
      <c r="R373" s="5">
        <v>0</v>
      </c>
      <c r="S373" s="44"/>
      <c r="U373" s="39"/>
      <c r="V373" s="39"/>
      <c r="W373" s="40"/>
      <c r="X373" s="40"/>
    </row>
    <row r="374" spans="1:24" x14ac:dyDescent="0.3">
      <c r="A374" s="2">
        <v>44320</v>
      </c>
      <c r="B374" s="3">
        <v>0.86458333333333337</v>
      </c>
      <c r="C374" s="6">
        <v>12.900000000000006</v>
      </c>
      <c r="D374" s="6">
        <v>14.099999999999994</v>
      </c>
      <c r="E374" s="4">
        <v>12.8369</v>
      </c>
      <c r="F374" s="5">
        <v>3.6999999999999998E-2</v>
      </c>
      <c r="G374" s="44"/>
      <c r="H374" s="5">
        <v>0</v>
      </c>
      <c r="I374" s="44"/>
      <c r="J374" s="5">
        <v>3.7999999999999999E-2</v>
      </c>
      <c r="K374" s="44"/>
      <c r="L374" s="5">
        <v>0</v>
      </c>
      <c r="M374" s="44"/>
      <c r="N374" s="5">
        <v>0</v>
      </c>
      <c r="O374" s="44"/>
      <c r="P374" s="5">
        <v>0</v>
      </c>
      <c r="Q374" s="44"/>
      <c r="R374" s="5">
        <v>0</v>
      </c>
      <c r="S374" s="44"/>
      <c r="U374" s="39">
        <f>$AB$4-V374</f>
        <v>0.15351249999999883</v>
      </c>
      <c r="V374" s="39">
        <f>V372-K371</f>
        <v>4.646487500000001</v>
      </c>
      <c r="W374" s="40">
        <f>U374/($AB$4/100)</f>
        <v>3.198177083333309</v>
      </c>
      <c r="X374" s="40">
        <f>V374/($AB$4/100)</f>
        <v>96.80182291666668</v>
      </c>
    </row>
    <row r="375" spans="1:24" x14ac:dyDescent="0.3">
      <c r="A375" s="2">
        <v>44320</v>
      </c>
      <c r="B375" s="3">
        <v>0.875</v>
      </c>
      <c r="C375" s="6">
        <v>12.700000000000003</v>
      </c>
      <c r="D375" s="6">
        <v>13.599999999999994</v>
      </c>
      <c r="E375" s="4">
        <v>12.841466666666667</v>
      </c>
      <c r="F375" s="5">
        <v>3.6999999999999998E-2</v>
      </c>
      <c r="G375" s="44">
        <f t="shared" si="42"/>
        <v>3.7249999999999998E-2</v>
      </c>
      <c r="H375" s="5">
        <v>0</v>
      </c>
      <c r="I375" s="44">
        <f t="shared" si="43"/>
        <v>0</v>
      </c>
      <c r="J375" s="5">
        <v>3.6999999999999998E-2</v>
      </c>
      <c r="K375" s="44">
        <f t="shared" si="44"/>
        <v>3.7749999999999999E-2</v>
      </c>
      <c r="L375" s="5">
        <v>0</v>
      </c>
      <c r="M375" s="44">
        <f t="shared" si="45"/>
        <v>0</v>
      </c>
      <c r="N375" s="5">
        <v>0</v>
      </c>
      <c r="O375" s="44">
        <f t="shared" si="46"/>
        <v>0</v>
      </c>
      <c r="P375" s="5">
        <v>0</v>
      </c>
      <c r="Q375" s="44">
        <f t="shared" si="47"/>
        <v>0</v>
      </c>
      <c r="R375" s="5">
        <v>0</v>
      </c>
      <c r="S375" s="44">
        <f t="shared" si="48"/>
        <v>0</v>
      </c>
      <c r="U375" s="39"/>
      <c r="V375" s="39"/>
      <c r="W375" s="40"/>
      <c r="X375" s="40"/>
    </row>
    <row r="376" spans="1:24" x14ac:dyDescent="0.3">
      <c r="A376" s="2">
        <v>44320</v>
      </c>
      <c r="B376" s="3">
        <v>0.88541666666666663</v>
      </c>
      <c r="C376" s="6">
        <v>12.599999999999994</v>
      </c>
      <c r="D376" s="6">
        <v>13.400000000000006</v>
      </c>
      <c r="E376" s="4">
        <v>12.8369</v>
      </c>
      <c r="F376" s="5">
        <v>3.6999999999999998E-2</v>
      </c>
      <c r="G376" s="44"/>
      <c r="H376" s="5">
        <v>0</v>
      </c>
      <c r="I376" s="44"/>
      <c r="J376" s="5">
        <v>3.7999999999999999E-2</v>
      </c>
      <c r="K376" s="44"/>
      <c r="L376" s="5">
        <v>0</v>
      </c>
      <c r="M376" s="44"/>
      <c r="N376" s="5">
        <v>0</v>
      </c>
      <c r="O376" s="44"/>
      <c r="P376" s="5">
        <v>0</v>
      </c>
      <c r="Q376" s="44"/>
      <c r="R376" s="5">
        <v>0</v>
      </c>
      <c r="S376" s="44"/>
      <c r="U376" s="39">
        <f>$AB$4-V376</f>
        <v>0.15351249999999883</v>
      </c>
      <c r="V376" s="39">
        <f>V374+($AB$3*M375)</f>
        <v>4.646487500000001</v>
      </c>
      <c r="W376" s="40">
        <f>U376/($AB$4/100)</f>
        <v>3.198177083333309</v>
      </c>
      <c r="X376" s="40">
        <f>V376/($AB$4/100)</f>
        <v>96.80182291666668</v>
      </c>
    </row>
    <row r="377" spans="1:24" x14ac:dyDescent="0.3">
      <c r="A377" s="2">
        <v>44320</v>
      </c>
      <c r="B377" s="3">
        <v>0.89583333333333337</v>
      </c>
      <c r="C377" s="6">
        <v>12.400000000000006</v>
      </c>
      <c r="D377" s="6">
        <v>12.900000000000006</v>
      </c>
      <c r="E377" s="4">
        <v>12.83005</v>
      </c>
      <c r="F377" s="5">
        <v>3.6999999999999998E-2</v>
      </c>
      <c r="G377" s="44"/>
      <c r="H377" s="5">
        <v>0</v>
      </c>
      <c r="I377" s="44"/>
      <c r="J377" s="5">
        <v>3.7999999999999999E-2</v>
      </c>
      <c r="K377" s="44"/>
      <c r="L377" s="5">
        <v>0</v>
      </c>
      <c r="M377" s="44"/>
      <c r="N377" s="5">
        <v>0</v>
      </c>
      <c r="O377" s="44"/>
      <c r="P377" s="5">
        <v>0</v>
      </c>
      <c r="Q377" s="44"/>
      <c r="R377" s="5">
        <v>0</v>
      </c>
      <c r="S377" s="44"/>
      <c r="U377" s="39"/>
      <c r="V377" s="39"/>
      <c r="W377" s="9"/>
      <c r="X377" s="9"/>
    </row>
    <row r="378" spans="1:24" x14ac:dyDescent="0.3">
      <c r="A378" s="2">
        <v>44320</v>
      </c>
      <c r="B378" s="3">
        <v>0.90625</v>
      </c>
      <c r="C378" s="6">
        <v>12.700000000000003</v>
      </c>
      <c r="D378" s="6">
        <v>13.099999999999994</v>
      </c>
      <c r="E378" s="4">
        <v>12.827766666666667</v>
      </c>
      <c r="F378" s="5">
        <v>3.7999999999999999E-2</v>
      </c>
      <c r="G378" s="44"/>
      <c r="H378" s="5">
        <v>0</v>
      </c>
      <c r="I378" s="44"/>
      <c r="J378" s="5">
        <v>3.7999999999999999E-2</v>
      </c>
      <c r="K378" s="44"/>
      <c r="L378" s="5">
        <v>0</v>
      </c>
      <c r="M378" s="44"/>
      <c r="N378" s="5">
        <v>0</v>
      </c>
      <c r="O378" s="44"/>
      <c r="P378" s="5">
        <v>0</v>
      </c>
      <c r="Q378" s="44"/>
      <c r="R378" s="5">
        <v>0</v>
      </c>
      <c r="S378" s="44"/>
      <c r="U378" s="39">
        <f>$AB$4-V378</f>
        <v>0.19126249999999878</v>
      </c>
      <c r="V378" s="39">
        <f>V376-K375</f>
        <v>4.608737500000001</v>
      </c>
      <c r="W378" s="40">
        <f>U378/($AB$4/100)</f>
        <v>3.9846354166666411</v>
      </c>
      <c r="X378" s="40">
        <f>V378/($AB$4/100)</f>
        <v>96.015364583333351</v>
      </c>
    </row>
    <row r="379" spans="1:24" x14ac:dyDescent="0.3">
      <c r="A379" s="2">
        <v>44320</v>
      </c>
      <c r="B379" s="3">
        <v>0.91666666666666663</v>
      </c>
      <c r="C379" s="6">
        <v>12.599999999999994</v>
      </c>
      <c r="D379" s="6">
        <v>13</v>
      </c>
      <c r="E379" s="4">
        <v>12.827766666666667</v>
      </c>
      <c r="F379" s="5">
        <v>3.5999999999999997E-2</v>
      </c>
      <c r="G379" s="44">
        <f t="shared" si="42"/>
        <v>3.6499999999999998E-2</v>
      </c>
      <c r="H379" s="5">
        <v>0</v>
      </c>
      <c r="I379" s="44">
        <f t="shared" si="43"/>
        <v>0</v>
      </c>
      <c r="J379" s="5">
        <v>3.6999999999999998E-2</v>
      </c>
      <c r="K379" s="44">
        <f t="shared" si="44"/>
        <v>3.7499999999999999E-2</v>
      </c>
      <c r="L379" s="5">
        <v>0</v>
      </c>
      <c r="M379" s="44">
        <f t="shared" si="45"/>
        <v>0</v>
      </c>
      <c r="N379" s="5">
        <v>0</v>
      </c>
      <c r="O379" s="44">
        <f t="shared" si="46"/>
        <v>0</v>
      </c>
      <c r="P379" s="5">
        <v>0</v>
      </c>
      <c r="Q379" s="44">
        <f t="shared" si="47"/>
        <v>0</v>
      </c>
      <c r="R379" s="5">
        <v>0</v>
      </c>
      <c r="S379" s="44">
        <f t="shared" si="48"/>
        <v>0</v>
      </c>
      <c r="U379" s="39"/>
      <c r="V379" s="39"/>
      <c r="W379" s="40"/>
      <c r="X379" s="40"/>
    </row>
    <row r="380" spans="1:24" x14ac:dyDescent="0.3">
      <c r="A380" s="2">
        <v>44320</v>
      </c>
      <c r="B380" s="3">
        <v>0.92708333333333337</v>
      </c>
      <c r="C380" s="6">
        <v>12.599999999999994</v>
      </c>
      <c r="D380" s="6">
        <v>13</v>
      </c>
      <c r="E380" s="4">
        <v>12.820916666666667</v>
      </c>
      <c r="F380" s="5">
        <v>3.6999999999999998E-2</v>
      </c>
      <c r="G380" s="44"/>
      <c r="H380" s="5">
        <v>0</v>
      </c>
      <c r="I380" s="44"/>
      <c r="J380" s="5">
        <v>3.7999999999999999E-2</v>
      </c>
      <c r="K380" s="44"/>
      <c r="L380" s="5">
        <v>0</v>
      </c>
      <c r="M380" s="44"/>
      <c r="N380" s="5">
        <v>0</v>
      </c>
      <c r="O380" s="44"/>
      <c r="P380" s="5">
        <v>0</v>
      </c>
      <c r="Q380" s="44"/>
      <c r="R380" s="5">
        <v>0</v>
      </c>
      <c r="S380" s="44"/>
      <c r="U380" s="39">
        <f>$AB$4-V380</f>
        <v>0.19126249999999878</v>
      </c>
      <c r="V380" s="39">
        <f>V378+($AB$3*M379)</f>
        <v>4.608737500000001</v>
      </c>
      <c r="W380" s="40">
        <f>U380/($AB$4/100)</f>
        <v>3.9846354166666411</v>
      </c>
      <c r="X380" s="40">
        <f>V380/($AB$4/100)</f>
        <v>96.015364583333351</v>
      </c>
    </row>
    <row r="381" spans="1:24" x14ac:dyDescent="0.3">
      <c r="A381" s="2">
        <v>44320</v>
      </c>
      <c r="B381" s="3">
        <v>0.9375</v>
      </c>
      <c r="C381" s="6">
        <v>12.400000000000006</v>
      </c>
      <c r="D381" s="6">
        <v>12.799999999999997</v>
      </c>
      <c r="E381" s="4">
        <v>12.81635</v>
      </c>
      <c r="F381" s="5">
        <v>3.6999999999999998E-2</v>
      </c>
      <c r="G381" s="44"/>
      <c r="H381" s="5">
        <v>0</v>
      </c>
      <c r="I381" s="44"/>
      <c r="J381" s="5">
        <v>3.7999999999999999E-2</v>
      </c>
      <c r="K381" s="44"/>
      <c r="L381" s="5">
        <v>0</v>
      </c>
      <c r="M381" s="44"/>
      <c r="N381" s="5">
        <v>0</v>
      </c>
      <c r="O381" s="44"/>
      <c r="P381" s="5">
        <v>0</v>
      </c>
      <c r="Q381" s="44"/>
      <c r="R381" s="5">
        <v>0</v>
      </c>
      <c r="S381" s="44"/>
      <c r="U381" s="39"/>
      <c r="V381" s="39"/>
      <c r="W381" s="40"/>
      <c r="X381" s="40"/>
    </row>
    <row r="382" spans="1:24" x14ac:dyDescent="0.3">
      <c r="A382" s="2">
        <v>44320</v>
      </c>
      <c r="B382" s="3">
        <v>0.94791666666666663</v>
      </c>
      <c r="C382" s="6">
        <v>12.299999999999997</v>
      </c>
      <c r="D382" s="6">
        <v>12.700000000000003</v>
      </c>
      <c r="E382" s="4">
        <v>12.818633333333334</v>
      </c>
      <c r="F382" s="5">
        <v>3.5999999999999997E-2</v>
      </c>
      <c r="G382" s="44"/>
      <c r="H382" s="5">
        <v>0</v>
      </c>
      <c r="I382" s="44"/>
      <c r="J382" s="5">
        <v>3.6999999999999998E-2</v>
      </c>
      <c r="K382" s="44"/>
      <c r="L382" s="5">
        <v>0</v>
      </c>
      <c r="M382" s="44"/>
      <c r="N382" s="5">
        <v>0</v>
      </c>
      <c r="O382" s="44"/>
      <c r="P382" s="5">
        <v>0</v>
      </c>
      <c r="Q382" s="44"/>
      <c r="R382" s="5">
        <v>0</v>
      </c>
      <c r="S382" s="44"/>
      <c r="U382" s="39">
        <f>$AB$4-V382</f>
        <v>0.22876249999999843</v>
      </c>
      <c r="V382" s="39">
        <f>V380-K379</f>
        <v>4.5712375000000014</v>
      </c>
      <c r="W382" s="40">
        <f>U382/($AB$4/100)</f>
        <v>4.7658854166666336</v>
      </c>
      <c r="X382" s="40">
        <f>V382/($AB$4/100)</f>
        <v>95.234114583333366</v>
      </c>
    </row>
    <row r="383" spans="1:24" x14ac:dyDescent="0.3">
      <c r="A383" s="2">
        <v>44320</v>
      </c>
      <c r="B383" s="3">
        <v>0.95833333333333337</v>
      </c>
      <c r="C383" s="6">
        <v>12.099999999999994</v>
      </c>
      <c r="D383" s="6">
        <v>12.5</v>
      </c>
      <c r="E383" s="4">
        <v>12.8095</v>
      </c>
      <c r="F383" s="5">
        <v>3.6999999999999998E-2</v>
      </c>
      <c r="G383" s="44">
        <f t="shared" si="42"/>
        <v>3.7249999999999998E-2</v>
      </c>
      <c r="H383" s="5">
        <v>0</v>
      </c>
      <c r="I383" s="44">
        <f t="shared" si="43"/>
        <v>0</v>
      </c>
      <c r="J383" s="5">
        <v>3.7999999999999999E-2</v>
      </c>
      <c r="K383" s="44">
        <f t="shared" si="44"/>
        <v>3.7749999999999999E-2</v>
      </c>
      <c r="L383" s="5">
        <v>0</v>
      </c>
      <c r="M383" s="44">
        <f t="shared" si="45"/>
        <v>0</v>
      </c>
      <c r="N383" s="5">
        <v>0</v>
      </c>
      <c r="O383" s="44">
        <f t="shared" si="46"/>
        <v>0</v>
      </c>
      <c r="P383" s="5">
        <v>0</v>
      </c>
      <c r="Q383" s="44">
        <f t="shared" si="47"/>
        <v>0</v>
      </c>
      <c r="R383" s="5">
        <v>0</v>
      </c>
      <c r="S383" s="44">
        <f t="shared" si="48"/>
        <v>0</v>
      </c>
      <c r="U383" s="39"/>
      <c r="V383" s="39"/>
      <c r="W383" s="40"/>
      <c r="X383" s="40"/>
    </row>
    <row r="384" spans="1:24" x14ac:dyDescent="0.3">
      <c r="A384" s="2">
        <v>44320</v>
      </c>
      <c r="B384" s="3">
        <v>0.96875</v>
      </c>
      <c r="C384" s="6">
        <v>12</v>
      </c>
      <c r="D384" s="6">
        <v>12.599999999999994</v>
      </c>
      <c r="E384" s="4">
        <v>12.804933333333334</v>
      </c>
      <c r="F384" s="5">
        <v>3.6999999999999998E-2</v>
      </c>
      <c r="G384" s="44"/>
      <c r="H384" s="5">
        <v>0</v>
      </c>
      <c r="I384" s="44"/>
      <c r="J384" s="5">
        <v>3.7999999999999999E-2</v>
      </c>
      <c r="K384" s="44"/>
      <c r="L384" s="5">
        <v>0</v>
      </c>
      <c r="M384" s="44"/>
      <c r="N384" s="5">
        <v>0</v>
      </c>
      <c r="O384" s="44"/>
      <c r="P384" s="5">
        <v>0</v>
      </c>
      <c r="Q384" s="44"/>
      <c r="R384" s="5">
        <v>0</v>
      </c>
      <c r="S384" s="44"/>
      <c r="U384" s="39">
        <f>$AB$4-V384</f>
        <v>0.22876249999999843</v>
      </c>
      <c r="V384" s="39">
        <f>V382+($AB$3*M383)</f>
        <v>4.5712375000000014</v>
      </c>
      <c r="W384" s="40">
        <f>U384/($AB$4/100)</f>
        <v>4.7658854166666336</v>
      </c>
      <c r="X384" s="40">
        <f>V384/($AB$4/100)</f>
        <v>95.234114583333366</v>
      </c>
    </row>
    <row r="385" spans="1:24" x14ac:dyDescent="0.3">
      <c r="A385" s="2">
        <v>44320</v>
      </c>
      <c r="B385" s="3">
        <v>0.97916666666666663</v>
      </c>
      <c r="C385" s="6">
        <v>12.099999999999994</v>
      </c>
      <c r="D385" s="6">
        <v>12.599999999999994</v>
      </c>
      <c r="E385" s="4">
        <v>12.8095</v>
      </c>
      <c r="F385" s="5">
        <v>3.6999999999999998E-2</v>
      </c>
      <c r="G385" s="44"/>
      <c r="H385" s="5">
        <v>0</v>
      </c>
      <c r="I385" s="44"/>
      <c r="J385" s="5">
        <v>3.6999999999999998E-2</v>
      </c>
      <c r="K385" s="44"/>
      <c r="L385" s="5">
        <v>0</v>
      </c>
      <c r="M385" s="44"/>
      <c r="N385" s="5">
        <v>0</v>
      </c>
      <c r="O385" s="44"/>
      <c r="P385" s="5">
        <v>0</v>
      </c>
      <c r="Q385" s="44"/>
      <c r="R385" s="5">
        <v>0</v>
      </c>
      <c r="S385" s="44"/>
      <c r="U385" s="39"/>
      <c r="V385" s="39"/>
      <c r="W385" s="9"/>
      <c r="X385" s="9"/>
    </row>
    <row r="386" spans="1:24" x14ac:dyDescent="0.3">
      <c r="A386" s="2">
        <v>44320</v>
      </c>
      <c r="B386" s="3">
        <v>0.98958333333333337</v>
      </c>
      <c r="C386" s="6">
        <v>12.200000000000003</v>
      </c>
      <c r="D386" s="6">
        <v>12.5</v>
      </c>
      <c r="E386" s="4">
        <v>12.798083333333334</v>
      </c>
      <c r="F386" s="5">
        <v>3.7999999999999999E-2</v>
      </c>
      <c r="G386" s="44"/>
      <c r="H386" s="5">
        <v>0</v>
      </c>
      <c r="I386" s="44"/>
      <c r="J386" s="5">
        <v>3.7999999999999999E-2</v>
      </c>
      <c r="K386" s="44"/>
      <c r="L386" s="5">
        <v>0</v>
      </c>
      <c r="M386" s="44"/>
      <c r="N386" s="5">
        <v>0</v>
      </c>
      <c r="O386" s="44"/>
      <c r="P386" s="5">
        <v>0</v>
      </c>
      <c r="Q386" s="44"/>
      <c r="R386" s="5">
        <v>0</v>
      </c>
      <c r="S386" s="44"/>
      <c r="U386" s="39">
        <f>$AB$4-V386</f>
        <v>0.26651249999999838</v>
      </c>
      <c r="V386" s="39">
        <f>V384-K383</f>
        <v>4.5334875000000014</v>
      </c>
      <c r="W386" s="40">
        <f>U386/($AB$4/100)</f>
        <v>5.5523437499999657</v>
      </c>
      <c r="X386" s="40">
        <f>V386/($AB$4/100)</f>
        <v>94.447656250000023</v>
      </c>
    </row>
    <row r="387" spans="1:24" x14ac:dyDescent="0.3">
      <c r="A387" s="2">
        <v>44321</v>
      </c>
      <c r="B387" s="3">
        <v>0</v>
      </c>
      <c r="C387" s="6">
        <v>12.299999999999997</v>
      </c>
      <c r="D387" s="6">
        <v>12.700000000000003</v>
      </c>
      <c r="E387" s="4">
        <v>12.793516666666667</v>
      </c>
      <c r="F387" s="5">
        <v>3.5999999999999997E-2</v>
      </c>
      <c r="G387" s="44">
        <f t="shared" si="42"/>
        <v>3.6749999999999998E-2</v>
      </c>
      <c r="H387" s="5">
        <v>0</v>
      </c>
      <c r="I387" s="44">
        <f t="shared" si="43"/>
        <v>0</v>
      </c>
      <c r="J387" s="5">
        <v>3.7999999999999999E-2</v>
      </c>
      <c r="K387" s="44">
        <f t="shared" si="44"/>
        <v>3.7749999999999999E-2</v>
      </c>
      <c r="L387" s="5">
        <v>0</v>
      </c>
      <c r="M387" s="44">
        <f t="shared" si="45"/>
        <v>0</v>
      </c>
      <c r="N387" s="5">
        <v>0</v>
      </c>
      <c r="O387" s="44">
        <f t="shared" si="46"/>
        <v>0</v>
      </c>
      <c r="P387" s="5">
        <v>0</v>
      </c>
      <c r="Q387" s="44">
        <f t="shared" si="47"/>
        <v>0</v>
      </c>
      <c r="R387" s="5">
        <v>0</v>
      </c>
      <c r="S387" s="44">
        <f t="shared" si="48"/>
        <v>0</v>
      </c>
      <c r="U387" s="39"/>
      <c r="V387" s="39"/>
      <c r="W387" s="40"/>
      <c r="X387" s="40"/>
    </row>
    <row r="388" spans="1:24" x14ac:dyDescent="0.3">
      <c r="A388" s="2">
        <v>44321</v>
      </c>
      <c r="B388" s="3">
        <v>1.0416666666666666E-2</v>
      </c>
      <c r="C388" s="6">
        <v>12.299999999999997</v>
      </c>
      <c r="D388" s="6">
        <v>12.400000000000006</v>
      </c>
      <c r="E388" s="4">
        <v>12.791233333333334</v>
      </c>
      <c r="F388" s="5">
        <v>3.6999999999999998E-2</v>
      </c>
      <c r="G388" s="44"/>
      <c r="H388" s="5">
        <v>0</v>
      </c>
      <c r="I388" s="44"/>
      <c r="J388" s="5">
        <v>3.7999999999999999E-2</v>
      </c>
      <c r="K388" s="44"/>
      <c r="L388" s="5">
        <v>0</v>
      </c>
      <c r="M388" s="44"/>
      <c r="N388" s="5">
        <v>0</v>
      </c>
      <c r="O388" s="44"/>
      <c r="P388" s="5">
        <v>0</v>
      </c>
      <c r="Q388" s="44"/>
      <c r="R388" s="5">
        <v>0</v>
      </c>
      <c r="S388" s="44"/>
      <c r="U388" s="39">
        <f>$AB$4-V388</f>
        <v>0.26651249999999838</v>
      </c>
      <c r="V388" s="39">
        <f>V386+($AB$3*M387)</f>
        <v>4.5334875000000014</v>
      </c>
      <c r="W388" s="40">
        <f>U388/($AB$4/100)</f>
        <v>5.5523437499999657</v>
      </c>
      <c r="X388" s="40">
        <f>V388/($AB$4/100)</f>
        <v>94.447656250000023</v>
      </c>
    </row>
    <row r="389" spans="1:24" x14ac:dyDescent="0.3">
      <c r="A389" s="2">
        <v>44321</v>
      </c>
      <c r="B389" s="3">
        <v>2.0833333333333332E-2</v>
      </c>
      <c r="C389" s="6">
        <v>12.200000000000003</v>
      </c>
      <c r="D389" s="6">
        <v>12.5</v>
      </c>
      <c r="E389" s="4">
        <v>12.784383333333334</v>
      </c>
      <c r="F389" s="5">
        <v>3.6999999999999998E-2</v>
      </c>
      <c r="G389" s="44"/>
      <c r="H389" s="5">
        <v>0</v>
      </c>
      <c r="I389" s="44"/>
      <c r="J389" s="5">
        <v>3.7999999999999999E-2</v>
      </c>
      <c r="K389" s="44"/>
      <c r="L389" s="5">
        <v>0</v>
      </c>
      <c r="M389" s="44"/>
      <c r="N389" s="5">
        <v>0</v>
      </c>
      <c r="O389" s="44"/>
      <c r="P389" s="5">
        <v>0</v>
      </c>
      <c r="Q389" s="44"/>
      <c r="R389" s="5">
        <v>0</v>
      </c>
      <c r="S389" s="44"/>
      <c r="U389" s="39"/>
      <c r="V389" s="39"/>
      <c r="W389" s="40"/>
      <c r="X389" s="40"/>
    </row>
    <row r="390" spans="1:24" x14ac:dyDescent="0.3">
      <c r="A390" s="2">
        <v>44321</v>
      </c>
      <c r="B390" s="3">
        <v>3.125E-2</v>
      </c>
      <c r="C390" s="6">
        <v>12</v>
      </c>
      <c r="D390" s="6">
        <v>12.5</v>
      </c>
      <c r="E390" s="4">
        <v>12.777533333333334</v>
      </c>
      <c r="F390" s="5">
        <v>3.6999999999999998E-2</v>
      </c>
      <c r="G390" s="44"/>
      <c r="H390" s="5">
        <v>0</v>
      </c>
      <c r="I390" s="44"/>
      <c r="J390" s="5">
        <v>3.6999999999999998E-2</v>
      </c>
      <c r="K390" s="44"/>
      <c r="L390" s="5">
        <v>0</v>
      </c>
      <c r="M390" s="44"/>
      <c r="N390" s="5">
        <v>0</v>
      </c>
      <c r="O390" s="44"/>
      <c r="P390" s="5">
        <v>0</v>
      </c>
      <c r="Q390" s="44"/>
      <c r="R390" s="5">
        <v>0</v>
      </c>
      <c r="S390" s="44"/>
      <c r="U390" s="39">
        <f>$AB$4-V390</f>
        <v>0.30426249999999833</v>
      </c>
      <c r="V390" s="39">
        <f>V388-K387</f>
        <v>4.4957375000000015</v>
      </c>
      <c r="W390" s="40">
        <f>U390/($AB$4/100)</f>
        <v>6.3388020833332988</v>
      </c>
      <c r="X390" s="40">
        <f>V390/($AB$4/100)</f>
        <v>93.661197916666694</v>
      </c>
    </row>
    <row r="391" spans="1:24" x14ac:dyDescent="0.3">
      <c r="A391" s="2">
        <v>44321</v>
      </c>
      <c r="B391" s="3">
        <v>4.1666666666666664E-2</v>
      </c>
      <c r="C391" s="6">
        <v>11.900000000000006</v>
      </c>
      <c r="D391" s="6">
        <v>12.099999999999994</v>
      </c>
      <c r="E391" s="4">
        <v>12.772966666666667</v>
      </c>
      <c r="F391" s="5">
        <v>3.6999999999999998E-2</v>
      </c>
      <c r="G391" s="44">
        <f t="shared" ref="G391:G451" si="49">AVERAGE(F391:F394)</f>
        <v>3.6999999999999998E-2</v>
      </c>
      <c r="H391" s="5">
        <v>0</v>
      </c>
      <c r="I391" s="44">
        <f t="shared" ref="I391:I451" si="50">AVERAGE(H391:H394)</f>
        <v>0</v>
      </c>
      <c r="J391" s="5">
        <v>3.7999999999999999E-2</v>
      </c>
      <c r="K391" s="44">
        <f t="shared" ref="K391:K451" si="51">AVERAGE(J391:J394)</f>
        <v>3.7749999999999999E-2</v>
      </c>
      <c r="L391" s="5">
        <v>0</v>
      </c>
      <c r="M391" s="44">
        <f t="shared" ref="M391:M451" si="52">AVERAGE(L391:L394)</f>
        <v>0</v>
      </c>
      <c r="N391" s="5">
        <v>0</v>
      </c>
      <c r="O391" s="44">
        <f t="shared" ref="O391:O451" si="53">AVERAGE(N391:N394)</f>
        <v>0</v>
      </c>
      <c r="P391" s="5">
        <v>0</v>
      </c>
      <c r="Q391" s="44">
        <f t="shared" ref="Q391:Q451" si="54">AVERAGE(P391:P394)</f>
        <v>0</v>
      </c>
      <c r="R391" s="5">
        <v>0</v>
      </c>
      <c r="S391" s="44">
        <f t="shared" ref="S391:S451" si="55">AVERAGE(R391:R394)</f>
        <v>0</v>
      </c>
      <c r="U391" s="39"/>
      <c r="V391" s="39"/>
      <c r="W391" s="40"/>
      <c r="X391" s="40"/>
    </row>
    <row r="392" spans="1:24" x14ac:dyDescent="0.3">
      <c r="A392" s="2">
        <v>44321</v>
      </c>
      <c r="B392" s="3">
        <v>5.2083333333333336E-2</v>
      </c>
      <c r="C392" s="6">
        <v>11.900000000000006</v>
      </c>
      <c r="D392" s="6">
        <v>12</v>
      </c>
      <c r="E392" s="4">
        <v>12.772966666666667</v>
      </c>
      <c r="F392" s="5">
        <v>3.6999999999999998E-2</v>
      </c>
      <c r="G392" s="44"/>
      <c r="H392" s="5">
        <v>0</v>
      </c>
      <c r="I392" s="44"/>
      <c r="J392" s="5">
        <v>3.7999999999999999E-2</v>
      </c>
      <c r="K392" s="44"/>
      <c r="L392" s="5">
        <v>0</v>
      </c>
      <c r="M392" s="44"/>
      <c r="N392" s="5">
        <v>0</v>
      </c>
      <c r="O392" s="44"/>
      <c r="P392" s="5">
        <v>0</v>
      </c>
      <c r="Q392" s="44"/>
      <c r="R392" s="5">
        <v>0</v>
      </c>
      <c r="S392" s="44"/>
      <c r="U392" s="39">
        <f>$AB$4-V392</f>
        <v>0.30426249999999833</v>
      </c>
      <c r="V392" s="39">
        <f>V390+($AB$3*M391)</f>
        <v>4.4957375000000015</v>
      </c>
      <c r="W392" s="40">
        <f>U392/($AB$4/100)</f>
        <v>6.3388020833332988</v>
      </c>
      <c r="X392" s="40">
        <f>V392/($AB$4/100)</f>
        <v>93.661197916666694</v>
      </c>
    </row>
    <row r="393" spans="1:24" x14ac:dyDescent="0.3">
      <c r="A393" s="2">
        <v>44321</v>
      </c>
      <c r="B393" s="3">
        <v>6.25E-2</v>
      </c>
      <c r="C393" s="6">
        <v>11.799999999999997</v>
      </c>
      <c r="D393" s="6">
        <v>12.099999999999994</v>
      </c>
      <c r="E393" s="4">
        <v>12.763833333333334</v>
      </c>
      <c r="F393" s="5">
        <v>3.6999999999999998E-2</v>
      </c>
      <c r="G393" s="44"/>
      <c r="H393" s="5">
        <v>0</v>
      </c>
      <c r="I393" s="44"/>
      <c r="J393" s="5">
        <v>3.6999999999999998E-2</v>
      </c>
      <c r="K393" s="44"/>
      <c r="L393" s="5">
        <v>0</v>
      </c>
      <c r="M393" s="44"/>
      <c r="N393" s="5">
        <v>0</v>
      </c>
      <c r="O393" s="44"/>
      <c r="P393" s="5">
        <v>0</v>
      </c>
      <c r="Q393" s="44"/>
      <c r="R393" s="5">
        <v>0</v>
      </c>
      <c r="S393" s="44"/>
      <c r="U393" s="39"/>
      <c r="V393" s="39"/>
      <c r="W393" s="9"/>
      <c r="X393" s="9"/>
    </row>
    <row r="394" spans="1:24" x14ac:dyDescent="0.3">
      <c r="A394" s="2">
        <v>44321</v>
      </c>
      <c r="B394" s="3">
        <v>7.2916666666666671E-2</v>
      </c>
      <c r="C394" s="6">
        <v>12</v>
      </c>
      <c r="D394" s="6">
        <v>11.900000000000006</v>
      </c>
      <c r="E394" s="4">
        <v>12.7547</v>
      </c>
      <c r="F394" s="5">
        <v>3.6999999999999998E-2</v>
      </c>
      <c r="G394" s="44"/>
      <c r="H394" s="5">
        <v>0</v>
      </c>
      <c r="I394" s="44"/>
      <c r="J394" s="5">
        <v>3.7999999999999999E-2</v>
      </c>
      <c r="K394" s="44"/>
      <c r="L394" s="5">
        <v>0</v>
      </c>
      <c r="M394" s="44"/>
      <c r="N394" s="5">
        <v>0</v>
      </c>
      <c r="O394" s="44"/>
      <c r="P394" s="5">
        <v>0</v>
      </c>
      <c r="Q394" s="44"/>
      <c r="R394" s="5">
        <v>0</v>
      </c>
      <c r="S394" s="44"/>
      <c r="U394" s="39">
        <f>$AB$4-V394</f>
        <v>0.34201249999999828</v>
      </c>
      <c r="V394" s="39">
        <f>V392-K391</f>
        <v>4.4579875000000015</v>
      </c>
      <c r="W394" s="40">
        <f>U394/($AB$4/100)</f>
        <v>7.1252604166666309</v>
      </c>
      <c r="X394" s="40">
        <f>V394/($AB$4/100)</f>
        <v>92.874739583333366</v>
      </c>
    </row>
    <row r="395" spans="1:24" x14ac:dyDescent="0.3">
      <c r="A395" s="2">
        <v>44321</v>
      </c>
      <c r="B395" s="3">
        <v>8.3333333333333329E-2</v>
      </c>
      <c r="C395" s="6">
        <v>12</v>
      </c>
      <c r="D395" s="6">
        <v>12.099999999999994</v>
      </c>
      <c r="E395" s="4">
        <v>12.770683333333334</v>
      </c>
      <c r="F395" s="5">
        <v>3.6999999999999998E-2</v>
      </c>
      <c r="G395" s="44">
        <f t="shared" si="49"/>
        <v>3.6999999999999998E-2</v>
      </c>
      <c r="H395" s="5">
        <v>0</v>
      </c>
      <c r="I395" s="44">
        <f t="shared" si="50"/>
        <v>0</v>
      </c>
      <c r="J395" s="5">
        <v>3.7999999999999999E-2</v>
      </c>
      <c r="K395" s="44">
        <f t="shared" si="51"/>
        <v>3.7749999999999999E-2</v>
      </c>
      <c r="L395" s="5">
        <v>0</v>
      </c>
      <c r="M395" s="44">
        <f t="shared" si="52"/>
        <v>0</v>
      </c>
      <c r="N395" s="5">
        <v>0</v>
      </c>
      <c r="O395" s="44">
        <f t="shared" si="53"/>
        <v>0</v>
      </c>
      <c r="P395" s="5">
        <v>0</v>
      </c>
      <c r="Q395" s="44">
        <f t="shared" si="54"/>
        <v>0</v>
      </c>
      <c r="R395" s="5">
        <v>0</v>
      </c>
      <c r="S395" s="44">
        <f t="shared" si="55"/>
        <v>0</v>
      </c>
      <c r="U395" s="39"/>
      <c r="V395" s="39"/>
      <c r="W395" s="40"/>
      <c r="X395" s="40"/>
    </row>
    <row r="396" spans="1:24" x14ac:dyDescent="0.3">
      <c r="A396" s="2">
        <v>44321</v>
      </c>
      <c r="B396" s="3">
        <v>9.375E-2</v>
      </c>
      <c r="C396" s="6">
        <v>11.5</v>
      </c>
      <c r="D396" s="6">
        <v>12.200000000000003</v>
      </c>
      <c r="E396" s="4">
        <v>12.74785</v>
      </c>
      <c r="F396" s="5">
        <v>3.6999999999999998E-2</v>
      </c>
      <c r="G396" s="44"/>
      <c r="H396" s="5">
        <v>0</v>
      </c>
      <c r="I396" s="44"/>
      <c r="J396" s="5">
        <v>3.7999999999999999E-2</v>
      </c>
      <c r="K396" s="44"/>
      <c r="L396" s="5">
        <v>0</v>
      </c>
      <c r="M396" s="44"/>
      <c r="N396" s="5">
        <v>0</v>
      </c>
      <c r="O396" s="44"/>
      <c r="P396" s="5">
        <v>0</v>
      </c>
      <c r="Q396" s="44"/>
      <c r="R396" s="5">
        <v>0</v>
      </c>
      <c r="S396" s="44"/>
      <c r="U396" s="39">
        <f>$AB$4-V396</f>
        <v>0.34201249999999828</v>
      </c>
      <c r="V396" s="39">
        <f>V394+($AB$3*M395)</f>
        <v>4.4579875000000015</v>
      </c>
      <c r="W396" s="40">
        <f>U396/($AB$4/100)</f>
        <v>7.1252604166666309</v>
      </c>
      <c r="X396" s="40">
        <f>V396/($AB$4/100)</f>
        <v>92.874739583333366</v>
      </c>
    </row>
    <row r="397" spans="1:24" x14ac:dyDescent="0.3">
      <c r="A397" s="2">
        <v>44321</v>
      </c>
      <c r="B397" s="3">
        <v>0.10416666666666667</v>
      </c>
      <c r="C397" s="6">
        <v>11.099999999999994</v>
      </c>
      <c r="D397" s="6">
        <v>12.099999999999994</v>
      </c>
      <c r="E397" s="4">
        <v>12.743283333333334</v>
      </c>
      <c r="F397" s="5">
        <v>3.6999999999999998E-2</v>
      </c>
      <c r="G397" s="44"/>
      <c r="H397" s="5">
        <v>0</v>
      </c>
      <c r="I397" s="44"/>
      <c r="J397" s="5">
        <v>3.6999999999999998E-2</v>
      </c>
      <c r="K397" s="44"/>
      <c r="L397" s="5">
        <v>0</v>
      </c>
      <c r="M397" s="44"/>
      <c r="N397" s="5">
        <v>0</v>
      </c>
      <c r="O397" s="44"/>
      <c r="P397" s="5">
        <v>0</v>
      </c>
      <c r="Q397" s="44"/>
      <c r="R397" s="5">
        <v>0</v>
      </c>
      <c r="S397" s="44"/>
      <c r="U397" s="39"/>
      <c r="V397" s="39"/>
      <c r="W397" s="40"/>
      <c r="X397" s="40"/>
    </row>
    <row r="398" spans="1:24" x14ac:dyDescent="0.3">
      <c r="A398" s="2">
        <v>44321</v>
      </c>
      <c r="B398" s="3">
        <v>0.11458333333333333</v>
      </c>
      <c r="C398" s="6">
        <v>10.900000000000006</v>
      </c>
      <c r="D398" s="6">
        <v>11.700000000000003</v>
      </c>
      <c r="E398" s="4">
        <v>12.743283333333334</v>
      </c>
      <c r="F398" s="5">
        <v>3.6999999999999998E-2</v>
      </c>
      <c r="G398" s="44"/>
      <c r="H398" s="5">
        <v>0</v>
      </c>
      <c r="I398" s="44"/>
      <c r="J398" s="5">
        <v>3.7999999999999999E-2</v>
      </c>
      <c r="K398" s="44"/>
      <c r="L398" s="5">
        <v>0</v>
      </c>
      <c r="M398" s="44"/>
      <c r="N398" s="5">
        <v>0</v>
      </c>
      <c r="O398" s="44"/>
      <c r="P398" s="5">
        <v>0</v>
      </c>
      <c r="Q398" s="44"/>
      <c r="R398" s="5">
        <v>0</v>
      </c>
      <c r="S398" s="44"/>
      <c r="U398" s="39">
        <f>$AB$4-V398</f>
        <v>0.37976249999999823</v>
      </c>
      <c r="V398" s="39">
        <f>V396-K395</f>
        <v>4.4202375000000016</v>
      </c>
      <c r="W398" s="40">
        <f>U398/($AB$4/100)</f>
        <v>7.9117187499999631</v>
      </c>
      <c r="X398" s="40">
        <f>V398/($AB$4/100)</f>
        <v>92.088281250000037</v>
      </c>
    </row>
    <row r="399" spans="1:24" x14ac:dyDescent="0.3">
      <c r="A399" s="2">
        <v>44321</v>
      </c>
      <c r="B399" s="3">
        <v>0.125</v>
      </c>
      <c r="C399" s="6">
        <v>10.700000000000003</v>
      </c>
      <c r="D399" s="6">
        <v>11.400000000000006</v>
      </c>
      <c r="E399" s="4">
        <v>12.73415</v>
      </c>
      <c r="F399" s="5">
        <v>3.6999999999999998E-2</v>
      </c>
      <c r="G399" s="44">
        <f t="shared" si="49"/>
        <v>3.6999999999999998E-2</v>
      </c>
      <c r="H399" s="5">
        <v>0</v>
      </c>
      <c r="I399" s="44">
        <f t="shared" si="50"/>
        <v>0</v>
      </c>
      <c r="J399" s="5">
        <v>3.7999999999999999E-2</v>
      </c>
      <c r="K399" s="44">
        <f t="shared" si="51"/>
        <v>3.7749999999999999E-2</v>
      </c>
      <c r="L399" s="5">
        <v>0</v>
      </c>
      <c r="M399" s="44">
        <f t="shared" si="52"/>
        <v>0</v>
      </c>
      <c r="N399" s="5">
        <v>0</v>
      </c>
      <c r="O399" s="44">
        <f t="shared" si="53"/>
        <v>0</v>
      </c>
      <c r="P399" s="5">
        <v>0</v>
      </c>
      <c r="Q399" s="44">
        <f t="shared" si="54"/>
        <v>0</v>
      </c>
      <c r="R399" s="5">
        <v>0</v>
      </c>
      <c r="S399" s="44">
        <f t="shared" si="55"/>
        <v>0</v>
      </c>
      <c r="U399" s="39"/>
      <c r="V399" s="39"/>
      <c r="W399" s="40"/>
      <c r="X399" s="40"/>
    </row>
    <row r="400" spans="1:24" x14ac:dyDescent="0.3">
      <c r="A400" s="2">
        <v>44321</v>
      </c>
      <c r="B400" s="3">
        <v>0.13541666666666666</v>
      </c>
      <c r="C400" s="6">
        <v>10.400000000000006</v>
      </c>
      <c r="D400" s="6">
        <v>11.5</v>
      </c>
      <c r="E400" s="4">
        <v>12.731866666666667</v>
      </c>
      <c r="F400" s="5">
        <v>3.6999999999999998E-2</v>
      </c>
      <c r="G400" s="44"/>
      <c r="H400" s="5">
        <v>0</v>
      </c>
      <c r="I400" s="44"/>
      <c r="J400" s="5">
        <v>3.7999999999999999E-2</v>
      </c>
      <c r="K400" s="44"/>
      <c r="L400" s="5">
        <v>0</v>
      </c>
      <c r="M400" s="44"/>
      <c r="N400" s="5">
        <v>0</v>
      </c>
      <c r="O400" s="44"/>
      <c r="P400" s="5">
        <v>0</v>
      </c>
      <c r="Q400" s="44"/>
      <c r="R400" s="5">
        <v>0</v>
      </c>
      <c r="S400" s="44"/>
      <c r="U400" s="39">
        <f>$AB$4-V400</f>
        <v>0.37976249999999823</v>
      </c>
      <c r="V400" s="39">
        <f>V398+($AB$3*M399)</f>
        <v>4.4202375000000016</v>
      </c>
      <c r="W400" s="40">
        <f>U400/($AB$4/100)</f>
        <v>7.9117187499999631</v>
      </c>
      <c r="X400" s="40">
        <f>V400/($AB$4/100)</f>
        <v>92.088281250000037</v>
      </c>
    </row>
    <row r="401" spans="1:24" x14ac:dyDescent="0.3">
      <c r="A401" s="2">
        <v>44321</v>
      </c>
      <c r="B401" s="3">
        <v>0.14583333333333334</v>
      </c>
      <c r="C401" s="6">
        <v>10.299999999999997</v>
      </c>
      <c r="D401" s="6">
        <v>11.299999999999997</v>
      </c>
      <c r="E401" s="4">
        <v>12.722733333333334</v>
      </c>
      <c r="F401" s="5">
        <v>3.7999999999999999E-2</v>
      </c>
      <c r="G401" s="44"/>
      <c r="H401" s="5">
        <v>0</v>
      </c>
      <c r="I401" s="44"/>
      <c r="J401" s="5">
        <v>3.6999999999999998E-2</v>
      </c>
      <c r="K401" s="44"/>
      <c r="L401" s="5">
        <v>0</v>
      </c>
      <c r="M401" s="44"/>
      <c r="N401" s="5">
        <v>0</v>
      </c>
      <c r="O401" s="44"/>
      <c r="P401" s="5">
        <v>0</v>
      </c>
      <c r="Q401" s="44"/>
      <c r="R401" s="5">
        <v>0</v>
      </c>
      <c r="S401" s="44"/>
      <c r="U401" s="39"/>
      <c r="V401" s="39"/>
      <c r="W401" s="9"/>
      <c r="X401" s="9"/>
    </row>
    <row r="402" spans="1:24" x14ac:dyDescent="0.3">
      <c r="A402" s="2">
        <v>44321</v>
      </c>
      <c r="B402" s="3">
        <v>0.15625</v>
      </c>
      <c r="C402" s="6">
        <v>10.099999999999994</v>
      </c>
      <c r="D402" s="6">
        <v>11</v>
      </c>
      <c r="E402" s="4">
        <v>12.725016666666667</v>
      </c>
      <c r="F402" s="5">
        <v>3.5999999999999997E-2</v>
      </c>
      <c r="G402" s="44"/>
      <c r="H402" s="5">
        <v>0</v>
      </c>
      <c r="I402" s="44"/>
      <c r="J402" s="5">
        <v>3.7999999999999999E-2</v>
      </c>
      <c r="K402" s="44"/>
      <c r="L402" s="5">
        <v>0</v>
      </c>
      <c r="M402" s="44"/>
      <c r="N402" s="5">
        <v>0</v>
      </c>
      <c r="O402" s="44"/>
      <c r="P402" s="5">
        <v>0</v>
      </c>
      <c r="Q402" s="44"/>
      <c r="R402" s="5">
        <v>0</v>
      </c>
      <c r="S402" s="44"/>
      <c r="U402" s="39">
        <f>$AB$4-V402</f>
        <v>0.41751249999999818</v>
      </c>
      <c r="V402" s="39">
        <f>V400-K399</f>
        <v>4.3824875000000016</v>
      </c>
      <c r="W402" s="40">
        <f>U402/($AB$4/100)</f>
        <v>8.6981770833332952</v>
      </c>
      <c r="X402" s="40">
        <f>V402/($AB$4/100)</f>
        <v>91.301822916666694</v>
      </c>
    </row>
    <row r="403" spans="1:24" x14ac:dyDescent="0.3">
      <c r="A403" s="2">
        <v>44321</v>
      </c>
      <c r="B403" s="3">
        <v>0.16666666666666666</v>
      </c>
      <c r="C403" s="6">
        <v>10</v>
      </c>
      <c r="D403" s="6">
        <v>11</v>
      </c>
      <c r="E403" s="4">
        <v>12.7136</v>
      </c>
      <c r="F403" s="5">
        <v>3.6999999999999998E-2</v>
      </c>
      <c r="G403" s="44">
        <f t="shared" si="49"/>
        <v>3.6999999999999998E-2</v>
      </c>
      <c r="H403" s="5">
        <v>0</v>
      </c>
      <c r="I403" s="44">
        <f t="shared" si="50"/>
        <v>0</v>
      </c>
      <c r="J403" s="5">
        <v>3.7999999999999999E-2</v>
      </c>
      <c r="K403" s="44">
        <f t="shared" si="51"/>
        <v>3.7749999999999999E-2</v>
      </c>
      <c r="L403" s="5">
        <v>0</v>
      </c>
      <c r="M403" s="44">
        <f t="shared" si="52"/>
        <v>0</v>
      </c>
      <c r="N403" s="5">
        <v>0</v>
      </c>
      <c r="O403" s="44">
        <f t="shared" si="53"/>
        <v>0</v>
      </c>
      <c r="P403" s="5">
        <v>0</v>
      </c>
      <c r="Q403" s="44">
        <f t="shared" si="54"/>
        <v>0</v>
      </c>
      <c r="R403" s="5">
        <v>0</v>
      </c>
      <c r="S403" s="44">
        <f t="shared" si="55"/>
        <v>0</v>
      </c>
      <c r="U403" s="39"/>
      <c r="V403" s="39"/>
      <c r="W403" s="40"/>
      <c r="X403" s="40"/>
    </row>
    <row r="404" spans="1:24" x14ac:dyDescent="0.3">
      <c r="A404" s="2">
        <v>44321</v>
      </c>
      <c r="B404" s="3">
        <v>0.17708333333333334</v>
      </c>
      <c r="C404" s="6">
        <v>9.7000000000000028</v>
      </c>
      <c r="D404" s="6">
        <v>10.799999999999997</v>
      </c>
      <c r="E404" s="4">
        <v>12.709033333333334</v>
      </c>
      <c r="F404" s="5">
        <v>3.6999999999999998E-2</v>
      </c>
      <c r="G404" s="44"/>
      <c r="H404" s="5">
        <v>0</v>
      </c>
      <c r="I404" s="44"/>
      <c r="J404" s="5">
        <v>3.7999999999999999E-2</v>
      </c>
      <c r="K404" s="44"/>
      <c r="L404" s="5">
        <v>0</v>
      </c>
      <c r="M404" s="44"/>
      <c r="N404" s="5">
        <v>0</v>
      </c>
      <c r="O404" s="44"/>
      <c r="P404" s="5">
        <v>0</v>
      </c>
      <c r="Q404" s="44"/>
      <c r="R404" s="5">
        <v>0</v>
      </c>
      <c r="S404" s="44"/>
      <c r="U404" s="39">
        <f>$AB$4-V404</f>
        <v>0.41751249999999818</v>
      </c>
      <c r="V404" s="39">
        <f>V402+($AB$3*M403)</f>
        <v>4.3824875000000016</v>
      </c>
      <c r="W404" s="40">
        <f>U404/($AB$4/100)</f>
        <v>8.6981770833332952</v>
      </c>
      <c r="X404" s="40">
        <f>V404/($AB$4/100)</f>
        <v>91.301822916666694</v>
      </c>
    </row>
    <row r="405" spans="1:24" x14ac:dyDescent="0.3">
      <c r="A405" s="2">
        <v>44321</v>
      </c>
      <c r="B405" s="3">
        <v>0.1875</v>
      </c>
      <c r="C405" s="6">
        <v>9.5</v>
      </c>
      <c r="D405" s="6">
        <v>10.599999999999994</v>
      </c>
      <c r="E405" s="4">
        <v>12.711316666666667</v>
      </c>
      <c r="F405" s="5">
        <v>3.6999999999999998E-2</v>
      </c>
      <c r="G405" s="44"/>
      <c r="H405" s="5">
        <v>0</v>
      </c>
      <c r="I405" s="44"/>
      <c r="J405" s="5">
        <v>3.7999999999999999E-2</v>
      </c>
      <c r="K405" s="44"/>
      <c r="L405" s="5">
        <v>0</v>
      </c>
      <c r="M405" s="44"/>
      <c r="N405" s="5">
        <v>0</v>
      </c>
      <c r="O405" s="44"/>
      <c r="P405" s="5">
        <v>0</v>
      </c>
      <c r="Q405" s="44"/>
      <c r="R405" s="5">
        <v>0</v>
      </c>
      <c r="S405" s="44"/>
      <c r="U405" s="39"/>
      <c r="V405" s="39"/>
      <c r="W405" s="40"/>
      <c r="X405" s="40"/>
    </row>
    <row r="406" spans="1:24" x14ac:dyDescent="0.3">
      <c r="A406" s="2">
        <v>44321</v>
      </c>
      <c r="B406" s="3">
        <v>0.19791666666666666</v>
      </c>
      <c r="C406" s="6">
        <v>9.2999999999999972</v>
      </c>
      <c r="D406" s="6">
        <v>10.299999999999997</v>
      </c>
      <c r="E406" s="4">
        <v>12.702183333333334</v>
      </c>
      <c r="F406" s="5">
        <v>3.6999999999999998E-2</v>
      </c>
      <c r="G406" s="44"/>
      <c r="H406" s="5">
        <v>0</v>
      </c>
      <c r="I406" s="44"/>
      <c r="J406" s="5">
        <v>3.6999999999999998E-2</v>
      </c>
      <c r="K406" s="44"/>
      <c r="L406" s="5">
        <v>0</v>
      </c>
      <c r="M406" s="44"/>
      <c r="N406" s="5">
        <v>0</v>
      </c>
      <c r="O406" s="44"/>
      <c r="P406" s="5">
        <v>0</v>
      </c>
      <c r="Q406" s="44"/>
      <c r="R406" s="5">
        <v>0</v>
      </c>
      <c r="S406" s="44"/>
      <c r="U406" s="39">
        <f>$AB$4-V406</f>
        <v>0.45526249999999813</v>
      </c>
      <c r="V406" s="39">
        <f>V404-K403</f>
        <v>4.3447375000000017</v>
      </c>
      <c r="W406" s="40">
        <f>U406/($AB$4/100)</f>
        <v>9.4846354166666273</v>
      </c>
      <c r="X406" s="40">
        <f>V406/($AB$4/100)</f>
        <v>90.515364583333366</v>
      </c>
    </row>
    <row r="407" spans="1:24" x14ac:dyDescent="0.3">
      <c r="A407" s="2">
        <v>44321</v>
      </c>
      <c r="B407" s="3">
        <v>0.20833333333333334</v>
      </c>
      <c r="C407" s="6">
        <v>9.0999999999999943</v>
      </c>
      <c r="D407" s="6">
        <v>10</v>
      </c>
      <c r="E407" s="4">
        <v>12.709033333333334</v>
      </c>
      <c r="F407" s="5">
        <v>3.7999999999999999E-2</v>
      </c>
      <c r="G407" s="44">
        <f t="shared" si="49"/>
        <v>3.7499999999999999E-2</v>
      </c>
      <c r="H407" s="5">
        <v>0</v>
      </c>
      <c r="I407" s="44">
        <f t="shared" si="50"/>
        <v>0</v>
      </c>
      <c r="J407" s="5">
        <v>3.7999999999999999E-2</v>
      </c>
      <c r="K407" s="44">
        <f t="shared" si="51"/>
        <v>3.8249999999999999E-2</v>
      </c>
      <c r="L407" s="5">
        <v>0</v>
      </c>
      <c r="M407" s="44">
        <f t="shared" si="52"/>
        <v>0</v>
      </c>
      <c r="N407" s="5">
        <v>0</v>
      </c>
      <c r="O407" s="44">
        <f t="shared" si="53"/>
        <v>0</v>
      </c>
      <c r="P407" s="5">
        <v>0</v>
      </c>
      <c r="Q407" s="44">
        <f t="shared" si="54"/>
        <v>0</v>
      </c>
      <c r="R407" s="5">
        <v>0</v>
      </c>
      <c r="S407" s="44">
        <f t="shared" si="55"/>
        <v>0</v>
      </c>
      <c r="U407" s="39"/>
      <c r="V407" s="39"/>
      <c r="W407" s="40"/>
      <c r="X407" s="40"/>
    </row>
    <row r="408" spans="1:24" x14ac:dyDescent="0.3">
      <c r="A408" s="2">
        <v>44321</v>
      </c>
      <c r="B408" s="3">
        <v>0.21875</v>
      </c>
      <c r="C408" s="6">
        <v>9</v>
      </c>
      <c r="D408" s="6">
        <v>10</v>
      </c>
      <c r="E408" s="4">
        <v>12.693049999999999</v>
      </c>
      <c r="F408" s="5">
        <v>3.5999999999999997E-2</v>
      </c>
      <c r="G408" s="44"/>
      <c r="H408" s="5">
        <v>0</v>
      </c>
      <c r="I408" s="44"/>
      <c r="J408" s="5">
        <v>3.7999999999999999E-2</v>
      </c>
      <c r="K408" s="44"/>
      <c r="L408" s="5">
        <v>0</v>
      </c>
      <c r="M408" s="44"/>
      <c r="N408" s="5">
        <v>0</v>
      </c>
      <c r="O408" s="44"/>
      <c r="P408" s="5">
        <v>0</v>
      </c>
      <c r="Q408" s="44"/>
      <c r="R408" s="5">
        <v>0</v>
      </c>
      <c r="S408" s="44"/>
      <c r="U408" s="39">
        <f>$AB$4-V408</f>
        <v>0.45526249999999813</v>
      </c>
      <c r="V408" s="39">
        <f>V406+($AB$3*M407)</f>
        <v>4.3447375000000017</v>
      </c>
      <c r="W408" s="40">
        <f>U408/($AB$4/100)</f>
        <v>9.4846354166666273</v>
      </c>
      <c r="X408" s="40">
        <f>V408/($AB$4/100)</f>
        <v>90.515364583333366</v>
      </c>
    </row>
    <row r="409" spans="1:24" x14ac:dyDescent="0.3">
      <c r="A409" s="2">
        <v>44321</v>
      </c>
      <c r="B409" s="3">
        <v>0.22916666666666666</v>
      </c>
      <c r="C409" s="6">
        <v>9.2000000000000028</v>
      </c>
      <c r="D409" s="6">
        <v>10</v>
      </c>
      <c r="E409" s="4">
        <v>12.690766666666667</v>
      </c>
      <c r="F409" s="5">
        <v>3.7999999999999999E-2</v>
      </c>
      <c r="G409" s="44"/>
      <c r="H409" s="5">
        <v>0</v>
      </c>
      <c r="I409" s="44"/>
      <c r="J409" s="5">
        <v>3.9E-2</v>
      </c>
      <c r="K409" s="44"/>
      <c r="L409" s="5">
        <v>0</v>
      </c>
      <c r="M409" s="44"/>
      <c r="N409" s="5">
        <v>0</v>
      </c>
      <c r="O409" s="44"/>
      <c r="P409" s="5">
        <v>0</v>
      </c>
      <c r="Q409" s="44"/>
      <c r="R409" s="5">
        <v>0</v>
      </c>
      <c r="S409" s="44"/>
      <c r="U409" s="39"/>
      <c r="V409" s="39"/>
      <c r="W409" s="9"/>
      <c r="X409" s="9"/>
    </row>
    <row r="410" spans="1:24" x14ac:dyDescent="0.3">
      <c r="A410" s="2">
        <v>44321</v>
      </c>
      <c r="B410" s="3">
        <v>0.23958333333333334</v>
      </c>
      <c r="C410" s="6">
        <v>9.0999999999999943</v>
      </c>
      <c r="D410" s="6">
        <v>10.200000000000003</v>
      </c>
      <c r="E410" s="4">
        <v>12.681633333333334</v>
      </c>
      <c r="F410" s="5">
        <v>3.7999999999999999E-2</v>
      </c>
      <c r="G410" s="44"/>
      <c r="H410" s="5">
        <v>0</v>
      </c>
      <c r="I410" s="44"/>
      <c r="J410" s="5">
        <v>3.7999999999999999E-2</v>
      </c>
      <c r="K410" s="44"/>
      <c r="L410" s="5">
        <v>0</v>
      </c>
      <c r="M410" s="44"/>
      <c r="N410" s="5">
        <v>0</v>
      </c>
      <c r="O410" s="44"/>
      <c r="P410" s="5">
        <v>0</v>
      </c>
      <c r="Q410" s="44"/>
      <c r="R410" s="5">
        <v>0</v>
      </c>
      <c r="S410" s="44"/>
      <c r="U410" s="39">
        <f>$AB$4-V410</f>
        <v>0.4935124999999978</v>
      </c>
      <c r="V410" s="39">
        <f>V408-K407</f>
        <v>4.306487500000002</v>
      </c>
      <c r="W410" s="40">
        <f>U410/($AB$4/100)</f>
        <v>10.28151041666662</v>
      </c>
      <c r="X410" s="40">
        <f>V410/($AB$4/100)</f>
        <v>89.71848958333338</v>
      </c>
    </row>
    <row r="411" spans="1:24" x14ac:dyDescent="0.3">
      <c r="A411" s="2">
        <v>44321</v>
      </c>
      <c r="B411" s="3">
        <v>0.25</v>
      </c>
      <c r="C411" s="6">
        <v>9</v>
      </c>
      <c r="D411" s="6">
        <v>9.9000000000000057</v>
      </c>
      <c r="E411" s="4">
        <v>12.681633333333334</v>
      </c>
      <c r="F411" s="5">
        <v>3.7999999999999999E-2</v>
      </c>
      <c r="G411" s="44">
        <f t="shared" si="49"/>
        <v>3.9E-2</v>
      </c>
      <c r="H411" s="5">
        <v>0</v>
      </c>
      <c r="I411" s="44">
        <f t="shared" si="50"/>
        <v>7.5000000000000002E-4</v>
      </c>
      <c r="J411" s="5">
        <v>3.9E-2</v>
      </c>
      <c r="K411" s="44">
        <f t="shared" si="51"/>
        <v>3.7249999999999998E-2</v>
      </c>
      <c r="L411" s="5">
        <v>0</v>
      </c>
      <c r="M411" s="44">
        <f t="shared" si="52"/>
        <v>0</v>
      </c>
      <c r="N411" s="5">
        <v>0</v>
      </c>
      <c r="O411" s="44">
        <f t="shared" si="53"/>
        <v>0</v>
      </c>
      <c r="P411" s="5">
        <v>0</v>
      </c>
      <c r="Q411" s="44">
        <f t="shared" si="54"/>
        <v>0</v>
      </c>
      <c r="R411" s="5">
        <v>0</v>
      </c>
      <c r="S411" s="44">
        <f t="shared" si="55"/>
        <v>0</v>
      </c>
      <c r="U411" s="39"/>
      <c r="V411" s="39"/>
      <c r="W411" s="40"/>
      <c r="X411" s="40"/>
    </row>
    <row r="412" spans="1:24" x14ac:dyDescent="0.3">
      <c r="A412" s="2">
        <v>44321</v>
      </c>
      <c r="B412" s="3">
        <v>0.26041666666666669</v>
      </c>
      <c r="C412" s="6">
        <v>8.7999999999999972</v>
      </c>
      <c r="D412" s="6">
        <v>10</v>
      </c>
      <c r="E412" s="4">
        <v>12.672500000000001</v>
      </c>
      <c r="F412" s="5">
        <v>3.9E-2</v>
      </c>
      <c r="G412" s="44"/>
      <c r="H412" s="5">
        <v>0</v>
      </c>
      <c r="I412" s="44"/>
      <c r="J412" s="5">
        <v>3.7999999999999999E-2</v>
      </c>
      <c r="K412" s="44"/>
      <c r="L412" s="5">
        <v>0</v>
      </c>
      <c r="M412" s="44"/>
      <c r="N412" s="5">
        <v>0</v>
      </c>
      <c r="O412" s="44"/>
      <c r="P412" s="5">
        <v>0</v>
      </c>
      <c r="Q412" s="44"/>
      <c r="R412" s="5">
        <v>0</v>
      </c>
      <c r="S412" s="44"/>
      <c r="U412" s="39">
        <f>$AB$4-V412</f>
        <v>0.4935124999999978</v>
      </c>
      <c r="V412" s="39">
        <f>V410+($AB$3*M411)</f>
        <v>4.306487500000002</v>
      </c>
      <c r="W412" s="40">
        <f>U412/($AB$4/100)</f>
        <v>10.28151041666662</v>
      </c>
      <c r="X412" s="40">
        <f>V412/($AB$4/100)</f>
        <v>89.71848958333338</v>
      </c>
    </row>
    <row r="413" spans="1:24" x14ac:dyDescent="0.3">
      <c r="A413" s="2">
        <v>44321</v>
      </c>
      <c r="B413" s="3">
        <v>0.27083333333333331</v>
      </c>
      <c r="C413" s="6">
        <v>8.7999999999999972</v>
      </c>
      <c r="D413" s="6">
        <v>9.9000000000000057</v>
      </c>
      <c r="E413" s="4">
        <v>12.667933333333334</v>
      </c>
      <c r="F413" s="5">
        <v>3.9E-2</v>
      </c>
      <c r="G413" s="44"/>
      <c r="H413" s="5">
        <v>0</v>
      </c>
      <c r="I413" s="44"/>
      <c r="J413" s="5">
        <v>3.7999999999999999E-2</v>
      </c>
      <c r="K413" s="44"/>
      <c r="L413" s="5">
        <v>0</v>
      </c>
      <c r="M413" s="44"/>
      <c r="N413" s="5">
        <v>0</v>
      </c>
      <c r="O413" s="44"/>
      <c r="P413" s="5">
        <v>0</v>
      </c>
      <c r="Q413" s="44"/>
      <c r="R413" s="5">
        <v>0</v>
      </c>
      <c r="S413" s="44"/>
      <c r="U413" s="39"/>
      <c r="V413" s="39"/>
      <c r="W413" s="40"/>
      <c r="X413" s="40"/>
    </row>
    <row r="414" spans="1:24" x14ac:dyDescent="0.3">
      <c r="A414" s="2">
        <v>44321</v>
      </c>
      <c r="B414" s="3">
        <v>0.28125</v>
      </c>
      <c r="C414" s="6">
        <v>8.7999999999999972</v>
      </c>
      <c r="D414" s="6">
        <v>10</v>
      </c>
      <c r="E414" s="4">
        <v>12.686199999999999</v>
      </c>
      <c r="F414" s="5">
        <v>0.04</v>
      </c>
      <c r="G414" s="44"/>
      <c r="H414" s="5">
        <v>3.0000000000000001E-3</v>
      </c>
      <c r="I414" s="44"/>
      <c r="J414" s="5">
        <v>3.4000000000000002E-2</v>
      </c>
      <c r="K414" s="44"/>
      <c r="L414" s="5">
        <v>0</v>
      </c>
      <c r="M414" s="44"/>
      <c r="N414" s="5">
        <v>0</v>
      </c>
      <c r="O414" s="44"/>
      <c r="P414" s="5">
        <v>0</v>
      </c>
      <c r="Q414" s="44"/>
      <c r="R414" s="5">
        <v>0</v>
      </c>
      <c r="S414" s="44"/>
      <c r="U414" s="39">
        <f>$AB$4-V414</f>
        <v>0.53076249999999803</v>
      </c>
      <c r="V414" s="39">
        <f>V412-K411</f>
        <v>4.2692375000000018</v>
      </c>
      <c r="W414" s="40">
        <f>U414/($AB$4/100)</f>
        <v>11.057552083333292</v>
      </c>
      <c r="X414" s="40">
        <f>V414/($AB$4/100)</f>
        <v>88.942447916666708</v>
      </c>
    </row>
    <row r="415" spans="1:24" x14ac:dyDescent="0.3">
      <c r="A415" s="2">
        <v>44321</v>
      </c>
      <c r="B415" s="3">
        <v>0.29166666666666669</v>
      </c>
      <c r="C415" s="6">
        <v>8.7000000000000028</v>
      </c>
      <c r="D415" s="6">
        <v>10.099999999999994</v>
      </c>
      <c r="E415" s="4">
        <v>12.674783333333334</v>
      </c>
      <c r="F415" s="5">
        <v>3.7999999999999999E-2</v>
      </c>
      <c r="G415" s="44">
        <f t="shared" si="49"/>
        <v>0.04</v>
      </c>
      <c r="H415" s="5">
        <v>4.0000000000000001E-3</v>
      </c>
      <c r="I415" s="44">
        <f t="shared" si="50"/>
        <v>1.925E-2</v>
      </c>
      <c r="J415" s="5">
        <v>3.3000000000000002E-2</v>
      </c>
      <c r="K415" s="44">
        <f t="shared" si="51"/>
        <v>2.0999999999999998E-2</v>
      </c>
      <c r="L415" s="5">
        <v>0</v>
      </c>
      <c r="M415" s="44">
        <f t="shared" si="52"/>
        <v>0</v>
      </c>
      <c r="N415" s="5">
        <v>0</v>
      </c>
      <c r="O415" s="44">
        <f t="shared" si="53"/>
        <v>0</v>
      </c>
      <c r="P415" s="5">
        <v>0</v>
      </c>
      <c r="Q415" s="44">
        <f t="shared" si="54"/>
        <v>0</v>
      </c>
      <c r="R415" s="5">
        <v>0</v>
      </c>
      <c r="S415" s="44">
        <f t="shared" si="55"/>
        <v>0</v>
      </c>
      <c r="U415" s="39"/>
      <c r="V415" s="39"/>
      <c r="W415" s="40"/>
      <c r="X415" s="40"/>
    </row>
    <row r="416" spans="1:24" x14ac:dyDescent="0.3">
      <c r="A416" s="2">
        <v>44321</v>
      </c>
      <c r="B416" s="3">
        <v>0.30208333333333331</v>
      </c>
      <c r="C416" s="6">
        <v>8.8999999999999986</v>
      </c>
      <c r="D416" s="6">
        <v>9.9000000000000057</v>
      </c>
      <c r="E416" s="4">
        <v>12.697616666666667</v>
      </c>
      <c r="F416" s="5">
        <v>0.04</v>
      </c>
      <c r="G416" s="44"/>
      <c r="H416" s="5">
        <v>1.4E-2</v>
      </c>
      <c r="I416" s="44"/>
      <c r="J416" s="5">
        <v>2.7E-2</v>
      </c>
      <c r="K416" s="44"/>
      <c r="L416" s="5">
        <v>0</v>
      </c>
      <c r="M416" s="44"/>
      <c r="N416" s="5">
        <v>0</v>
      </c>
      <c r="O416" s="44"/>
      <c r="P416" s="5">
        <v>0</v>
      </c>
      <c r="Q416" s="44"/>
      <c r="R416" s="5">
        <v>0</v>
      </c>
      <c r="S416" s="44"/>
      <c r="U416" s="39">
        <f>$AB$4-V416</f>
        <v>0.53076249999999803</v>
      </c>
      <c r="V416" s="39">
        <f>V414+($AB$3*M415)</f>
        <v>4.2692375000000018</v>
      </c>
      <c r="W416" s="40">
        <f>U416/($AB$4/100)</f>
        <v>11.057552083333292</v>
      </c>
      <c r="X416" s="40">
        <f>V416/($AB$4/100)</f>
        <v>88.942447916666708</v>
      </c>
    </row>
    <row r="417" spans="1:24" x14ac:dyDescent="0.3">
      <c r="A417" s="2">
        <v>44321</v>
      </c>
      <c r="B417" s="3">
        <v>0.3125</v>
      </c>
      <c r="C417" s="6">
        <v>9.0999999999999943</v>
      </c>
      <c r="D417" s="6">
        <v>10.299999999999997</v>
      </c>
      <c r="E417" s="4">
        <v>12.76155</v>
      </c>
      <c r="F417" s="5">
        <v>4.2000000000000003E-2</v>
      </c>
      <c r="G417" s="44"/>
      <c r="H417" s="5">
        <v>0.03</v>
      </c>
      <c r="I417" s="44"/>
      <c r="J417" s="5">
        <v>1.2E-2</v>
      </c>
      <c r="K417" s="44"/>
      <c r="L417" s="5">
        <v>0</v>
      </c>
      <c r="M417" s="44"/>
      <c r="N417" s="5">
        <v>0</v>
      </c>
      <c r="O417" s="44"/>
      <c r="P417" s="5">
        <v>0</v>
      </c>
      <c r="Q417" s="44"/>
      <c r="R417" s="5">
        <v>0</v>
      </c>
      <c r="S417" s="44"/>
      <c r="U417" s="39"/>
      <c r="V417" s="39"/>
      <c r="W417" s="9"/>
      <c r="X417" s="9"/>
    </row>
    <row r="418" spans="1:24" x14ac:dyDescent="0.3">
      <c r="A418" s="2">
        <v>44321</v>
      </c>
      <c r="B418" s="3">
        <v>0.32291666666666669</v>
      </c>
      <c r="C418" s="6">
        <v>9</v>
      </c>
      <c r="D418" s="6">
        <v>10.400000000000006</v>
      </c>
      <c r="E418" s="4">
        <v>12.752416666666667</v>
      </c>
      <c r="F418" s="5">
        <v>0.04</v>
      </c>
      <c r="G418" s="44"/>
      <c r="H418" s="5">
        <v>2.9000000000000001E-2</v>
      </c>
      <c r="I418" s="44"/>
      <c r="J418" s="5">
        <v>1.2E-2</v>
      </c>
      <c r="K418" s="44"/>
      <c r="L418" s="5">
        <v>0</v>
      </c>
      <c r="M418" s="44"/>
      <c r="N418" s="5">
        <v>0</v>
      </c>
      <c r="O418" s="44"/>
      <c r="P418" s="5">
        <v>0</v>
      </c>
      <c r="Q418" s="44"/>
      <c r="R418" s="5">
        <v>0</v>
      </c>
      <c r="S418" s="44"/>
      <c r="U418" s="39">
        <f>$AB$4-V418</f>
        <v>0.55176249999999794</v>
      </c>
      <c r="V418" s="39">
        <f>V416-K415</f>
        <v>4.2482375000000019</v>
      </c>
      <c r="W418" s="40">
        <f>U418/($AB$4/100)</f>
        <v>11.49505208333329</v>
      </c>
      <c r="X418" s="40">
        <f>V418/($AB$4/100)</f>
        <v>88.504947916666708</v>
      </c>
    </row>
    <row r="419" spans="1:24" x14ac:dyDescent="0.3">
      <c r="A419" s="2">
        <v>44321</v>
      </c>
      <c r="B419" s="3">
        <v>0.33333333333333331</v>
      </c>
      <c r="C419" s="6">
        <v>9.2000000000000028</v>
      </c>
      <c r="D419" s="6">
        <v>10.700000000000003</v>
      </c>
      <c r="E419" s="4">
        <v>12.95335</v>
      </c>
      <c r="F419" s="5">
        <v>4.3999999999999997E-2</v>
      </c>
      <c r="G419" s="44">
        <f t="shared" si="49"/>
        <v>4.2250000000000003E-2</v>
      </c>
      <c r="H419" s="5">
        <v>6.4000000000000001E-2</v>
      </c>
      <c r="I419" s="44">
        <f t="shared" si="50"/>
        <v>4.9000000000000002E-2</v>
      </c>
      <c r="J419" s="5">
        <v>0</v>
      </c>
      <c r="K419" s="44">
        <f t="shared" si="51"/>
        <v>1.25E-3</v>
      </c>
      <c r="L419" s="5">
        <v>0.02</v>
      </c>
      <c r="M419" s="44">
        <f t="shared" si="52"/>
        <v>7.4999999999999997E-3</v>
      </c>
      <c r="N419" s="5">
        <v>0</v>
      </c>
      <c r="O419" s="44">
        <f t="shared" si="53"/>
        <v>0</v>
      </c>
      <c r="P419" s="5">
        <v>0</v>
      </c>
      <c r="Q419" s="44">
        <f t="shared" si="54"/>
        <v>0</v>
      </c>
      <c r="R419" s="5">
        <v>0</v>
      </c>
      <c r="S419" s="44">
        <f t="shared" si="55"/>
        <v>0</v>
      </c>
      <c r="U419" s="39"/>
      <c r="V419" s="39"/>
      <c r="W419" s="40"/>
      <c r="X419" s="40"/>
    </row>
    <row r="420" spans="1:24" x14ac:dyDescent="0.3">
      <c r="A420" s="2">
        <v>44321</v>
      </c>
      <c r="B420" s="3">
        <v>0.34375</v>
      </c>
      <c r="C420" s="6">
        <v>9.2000000000000028</v>
      </c>
      <c r="D420" s="6">
        <v>11.200000000000003</v>
      </c>
      <c r="E420" s="4">
        <v>12.8506</v>
      </c>
      <c r="F420" s="5">
        <v>4.1000000000000002E-2</v>
      </c>
      <c r="G420" s="44"/>
      <c r="H420" s="5">
        <v>3.5999999999999997E-2</v>
      </c>
      <c r="I420" s="44"/>
      <c r="J420" s="5">
        <v>4.0000000000000001E-3</v>
      </c>
      <c r="K420" s="44"/>
      <c r="L420" s="5">
        <v>0</v>
      </c>
      <c r="M420" s="44"/>
      <c r="N420" s="5">
        <v>0</v>
      </c>
      <c r="O420" s="44"/>
      <c r="P420" s="5">
        <v>0</v>
      </c>
      <c r="Q420" s="44"/>
      <c r="R420" s="5">
        <v>0</v>
      </c>
      <c r="S420" s="44"/>
      <c r="U420" s="39">
        <f>$AB$4-V420</f>
        <v>0.54538749999999769</v>
      </c>
      <c r="V420" s="39">
        <f>V418+($AB$3*M419)</f>
        <v>4.2546125000000021</v>
      </c>
      <c r="W420" s="40">
        <f>U420/($AB$4/100)</f>
        <v>11.362239583333285</v>
      </c>
      <c r="X420" s="40">
        <f>V420/($AB$4/100)</f>
        <v>88.637760416666708</v>
      </c>
    </row>
    <row r="421" spans="1:24" x14ac:dyDescent="0.3">
      <c r="A421" s="2">
        <v>44321</v>
      </c>
      <c r="B421" s="3">
        <v>0.35416666666666669</v>
      </c>
      <c r="C421" s="6">
        <v>9.0999999999999943</v>
      </c>
      <c r="D421" s="6">
        <v>11.400000000000006</v>
      </c>
      <c r="E421" s="4">
        <v>12.866583333333333</v>
      </c>
      <c r="F421" s="5">
        <v>4.2000000000000003E-2</v>
      </c>
      <c r="G421" s="44"/>
      <c r="H421" s="5">
        <v>4.5999999999999999E-2</v>
      </c>
      <c r="I421" s="44"/>
      <c r="J421" s="5">
        <v>1E-3</v>
      </c>
      <c r="K421" s="44"/>
      <c r="L421" s="5">
        <v>4.0000000000000001E-3</v>
      </c>
      <c r="M421" s="44"/>
      <c r="N421" s="5">
        <v>0</v>
      </c>
      <c r="O421" s="44"/>
      <c r="P421" s="5">
        <v>0</v>
      </c>
      <c r="Q421" s="44"/>
      <c r="R421" s="5">
        <v>0</v>
      </c>
      <c r="S421" s="44"/>
      <c r="U421" s="39"/>
      <c r="V421" s="39"/>
      <c r="W421" s="40"/>
      <c r="X421" s="40"/>
    </row>
    <row r="422" spans="1:24" x14ac:dyDescent="0.3">
      <c r="A422" s="2">
        <v>44321</v>
      </c>
      <c r="B422" s="3">
        <v>0.36458333333333331</v>
      </c>
      <c r="C422" s="6">
        <v>9</v>
      </c>
      <c r="D422" s="6">
        <v>11.5</v>
      </c>
      <c r="E422" s="4">
        <v>12.9054</v>
      </c>
      <c r="F422" s="5">
        <v>4.2000000000000003E-2</v>
      </c>
      <c r="G422" s="44"/>
      <c r="H422" s="5">
        <v>0.05</v>
      </c>
      <c r="I422" s="44"/>
      <c r="J422" s="5">
        <v>0</v>
      </c>
      <c r="K422" s="44"/>
      <c r="L422" s="5">
        <v>6.0000000000000001E-3</v>
      </c>
      <c r="M422" s="44"/>
      <c r="N422" s="5">
        <v>0</v>
      </c>
      <c r="O422" s="44"/>
      <c r="P422" s="5">
        <v>0</v>
      </c>
      <c r="Q422" s="44"/>
      <c r="R422" s="5">
        <v>0</v>
      </c>
      <c r="S422" s="44"/>
      <c r="U422" s="39">
        <f>$AB$4-V422</f>
        <v>0.54663749999999744</v>
      </c>
      <c r="V422" s="39">
        <f>V420-K419</f>
        <v>4.2533625000000024</v>
      </c>
      <c r="W422" s="40">
        <f>U422/($AB$4/100)</f>
        <v>11.388281249999947</v>
      </c>
      <c r="X422" s="40">
        <f>V422/($AB$4/100)</f>
        <v>88.611718750000051</v>
      </c>
    </row>
    <row r="423" spans="1:24" x14ac:dyDescent="0.3">
      <c r="A423" s="2">
        <v>44321</v>
      </c>
      <c r="B423" s="3">
        <v>0.375</v>
      </c>
      <c r="C423" s="6">
        <v>9.0999999999999943</v>
      </c>
      <c r="D423" s="6">
        <v>11.5</v>
      </c>
      <c r="E423" s="4">
        <v>12.88485</v>
      </c>
      <c r="F423" s="5">
        <v>4.2000000000000003E-2</v>
      </c>
      <c r="G423" s="44">
        <f t="shared" si="49"/>
        <v>4.3249999999999997E-2</v>
      </c>
      <c r="H423" s="5">
        <v>0.04</v>
      </c>
      <c r="I423" s="44">
        <f t="shared" si="50"/>
        <v>6.7750000000000005E-2</v>
      </c>
      <c r="J423" s="5">
        <v>2E-3</v>
      </c>
      <c r="K423" s="44">
        <f t="shared" si="51"/>
        <v>1.5E-3</v>
      </c>
      <c r="L423" s="5">
        <v>0</v>
      </c>
      <c r="M423" s="44">
        <f t="shared" si="52"/>
        <v>2.5749999999999999E-2</v>
      </c>
      <c r="N423" s="5">
        <v>0</v>
      </c>
      <c r="O423" s="44">
        <f t="shared" si="53"/>
        <v>0</v>
      </c>
      <c r="P423" s="5">
        <v>0</v>
      </c>
      <c r="Q423" s="44">
        <f t="shared" si="54"/>
        <v>0</v>
      </c>
      <c r="R423" s="5">
        <v>0</v>
      </c>
      <c r="S423" s="44">
        <f t="shared" si="55"/>
        <v>0</v>
      </c>
      <c r="U423" s="39"/>
      <c r="V423" s="39"/>
      <c r="W423" s="40"/>
      <c r="X423" s="40"/>
    </row>
    <row r="424" spans="1:24" x14ac:dyDescent="0.3">
      <c r="A424" s="2">
        <v>44321</v>
      </c>
      <c r="B424" s="3">
        <v>0.38541666666666669</v>
      </c>
      <c r="C424" s="6">
        <v>9.0999999999999943</v>
      </c>
      <c r="D424" s="6">
        <v>11.400000000000006</v>
      </c>
      <c r="E424" s="4">
        <v>12.814066666666667</v>
      </c>
      <c r="F424" s="5">
        <v>4.1000000000000002E-2</v>
      </c>
      <c r="G424" s="44"/>
      <c r="H424" s="5">
        <v>3.5999999999999997E-2</v>
      </c>
      <c r="I424" s="44"/>
      <c r="J424" s="5">
        <v>4.0000000000000001E-3</v>
      </c>
      <c r="K424" s="44"/>
      <c r="L424" s="5">
        <v>0</v>
      </c>
      <c r="M424" s="44"/>
      <c r="N424" s="5">
        <v>0</v>
      </c>
      <c r="O424" s="44"/>
      <c r="P424" s="5">
        <v>0</v>
      </c>
      <c r="Q424" s="44"/>
      <c r="R424" s="5">
        <v>0</v>
      </c>
      <c r="S424" s="44"/>
      <c r="U424" s="39">
        <f>$AB$4-V424</f>
        <v>0.52474999999999739</v>
      </c>
      <c r="V424" s="39">
        <f>V422+($AB$3*M423)</f>
        <v>4.2752500000000024</v>
      </c>
      <c r="W424" s="40">
        <f>U424/($AB$4/100)</f>
        <v>10.932291666666613</v>
      </c>
      <c r="X424" s="40">
        <f>V424/($AB$4/100)</f>
        <v>89.067708333333385</v>
      </c>
    </row>
    <row r="425" spans="1:24" x14ac:dyDescent="0.3">
      <c r="A425" s="2">
        <v>44321</v>
      </c>
      <c r="B425" s="3">
        <v>0.39583333333333331</v>
      </c>
      <c r="C425" s="6">
        <v>9.2000000000000028</v>
      </c>
      <c r="D425" s="6">
        <v>11.700000000000003</v>
      </c>
      <c r="E425" s="4">
        <v>13.019566666666668</v>
      </c>
      <c r="F425" s="5">
        <v>4.3999999999999997E-2</v>
      </c>
      <c r="G425" s="44"/>
      <c r="H425" s="5">
        <v>7.1999999999999995E-2</v>
      </c>
      <c r="I425" s="44"/>
      <c r="J425" s="5">
        <v>0</v>
      </c>
      <c r="K425" s="44"/>
      <c r="L425" s="5">
        <v>2.8000000000000001E-2</v>
      </c>
      <c r="M425" s="44"/>
      <c r="N425" s="5">
        <v>0</v>
      </c>
      <c r="O425" s="44"/>
      <c r="P425" s="5">
        <v>0</v>
      </c>
      <c r="Q425" s="44"/>
      <c r="R425" s="5">
        <v>0</v>
      </c>
      <c r="S425" s="44"/>
      <c r="U425" s="39"/>
      <c r="V425" s="39"/>
      <c r="W425" s="9"/>
      <c r="X425" s="9"/>
    </row>
    <row r="426" spans="1:24" x14ac:dyDescent="0.3">
      <c r="A426" s="2">
        <v>44321</v>
      </c>
      <c r="B426" s="3">
        <v>0.40625</v>
      </c>
      <c r="C426" s="6">
        <v>9.7000000000000028</v>
      </c>
      <c r="D426" s="6">
        <v>12.099999999999994</v>
      </c>
      <c r="E426" s="4">
        <v>13.352933333333334</v>
      </c>
      <c r="F426" s="5">
        <v>4.5999999999999999E-2</v>
      </c>
      <c r="G426" s="44"/>
      <c r="H426" s="5">
        <v>0.123</v>
      </c>
      <c r="I426" s="44"/>
      <c r="J426" s="5">
        <v>0</v>
      </c>
      <c r="K426" s="44"/>
      <c r="L426" s="5">
        <v>7.4999999999999997E-2</v>
      </c>
      <c r="M426" s="44"/>
      <c r="N426" s="5">
        <v>0</v>
      </c>
      <c r="O426" s="44"/>
      <c r="P426" s="5">
        <v>0</v>
      </c>
      <c r="Q426" s="44"/>
      <c r="R426" s="5">
        <v>0</v>
      </c>
      <c r="S426" s="44"/>
      <c r="U426" s="39">
        <f>$AB$4-V426</f>
        <v>0.52624999999999744</v>
      </c>
      <c r="V426" s="39">
        <f>V424-K423</f>
        <v>4.2737500000000024</v>
      </c>
      <c r="W426" s="40">
        <f>U426/($AB$4/100)</f>
        <v>10.963541666666613</v>
      </c>
      <c r="X426" s="40">
        <f>V426/($AB$4/100)</f>
        <v>89.036458333333385</v>
      </c>
    </row>
    <row r="427" spans="1:24" x14ac:dyDescent="0.3">
      <c r="A427" s="2">
        <v>44321</v>
      </c>
      <c r="B427" s="3">
        <v>0.41666666666666669</v>
      </c>
      <c r="C427" s="6">
        <v>10.200000000000003</v>
      </c>
      <c r="D427" s="6">
        <v>12.700000000000003</v>
      </c>
      <c r="E427" s="4">
        <v>13.503633333333333</v>
      </c>
      <c r="F427" s="5">
        <v>4.8000000000000001E-2</v>
      </c>
      <c r="G427" s="44">
        <f t="shared" si="49"/>
        <v>4.7E-2</v>
      </c>
      <c r="H427" s="5">
        <v>0.13200000000000001</v>
      </c>
      <c r="I427" s="44">
        <f t="shared" si="50"/>
        <v>0.126</v>
      </c>
      <c r="J427" s="5">
        <v>0</v>
      </c>
      <c r="K427" s="44">
        <f t="shared" si="51"/>
        <v>0</v>
      </c>
      <c r="L427" s="5">
        <v>8.4000000000000005E-2</v>
      </c>
      <c r="M427" s="44">
        <f t="shared" si="52"/>
        <v>7.85E-2</v>
      </c>
      <c r="N427" s="5">
        <v>0</v>
      </c>
      <c r="O427" s="44">
        <f t="shared" si="53"/>
        <v>0</v>
      </c>
      <c r="P427" s="5">
        <v>0</v>
      </c>
      <c r="Q427" s="44">
        <f t="shared" si="54"/>
        <v>0</v>
      </c>
      <c r="R427" s="5">
        <v>0</v>
      </c>
      <c r="S427" s="44">
        <f t="shared" si="55"/>
        <v>0</v>
      </c>
      <c r="U427" s="39"/>
      <c r="V427" s="39"/>
      <c r="W427" s="40"/>
      <c r="X427" s="40"/>
    </row>
    <row r="428" spans="1:24" x14ac:dyDescent="0.3">
      <c r="A428" s="2">
        <v>44321</v>
      </c>
      <c r="B428" s="3">
        <v>0.42708333333333331</v>
      </c>
      <c r="C428" s="6">
        <v>10</v>
      </c>
      <c r="D428" s="6">
        <v>13.099999999999994</v>
      </c>
      <c r="E428" s="4">
        <v>13.30955</v>
      </c>
      <c r="F428" s="5">
        <v>4.3999999999999997E-2</v>
      </c>
      <c r="G428" s="44"/>
      <c r="H428" s="5">
        <v>8.4000000000000005E-2</v>
      </c>
      <c r="I428" s="44"/>
      <c r="J428" s="5">
        <v>0</v>
      </c>
      <c r="K428" s="44"/>
      <c r="L428" s="5">
        <v>3.7999999999999999E-2</v>
      </c>
      <c r="M428" s="44"/>
      <c r="N428" s="5">
        <v>0</v>
      </c>
      <c r="O428" s="44"/>
      <c r="P428" s="5">
        <v>0</v>
      </c>
      <c r="Q428" s="44"/>
      <c r="R428" s="5">
        <v>0</v>
      </c>
      <c r="S428" s="44"/>
      <c r="U428" s="39">
        <f>$AB$4-V428</f>
        <v>0.45952499999999752</v>
      </c>
      <c r="V428" s="39">
        <f>V426+($AB$3*M427)</f>
        <v>4.3404750000000023</v>
      </c>
      <c r="W428" s="40">
        <f>U428/($AB$4/100)</f>
        <v>9.5734374999999474</v>
      </c>
      <c r="X428" s="40">
        <f>V428/($AB$4/100)</f>
        <v>90.426562500000045</v>
      </c>
    </row>
    <row r="429" spans="1:24" x14ac:dyDescent="0.3">
      <c r="A429" s="2">
        <v>44321</v>
      </c>
      <c r="B429" s="3">
        <v>0.4375</v>
      </c>
      <c r="C429" s="6">
        <v>10.099999999999994</v>
      </c>
      <c r="D429" s="6">
        <v>13.5</v>
      </c>
      <c r="E429" s="4">
        <v>13.476233333333333</v>
      </c>
      <c r="F429" s="5">
        <v>4.7E-2</v>
      </c>
      <c r="G429" s="44"/>
      <c r="H429" s="5">
        <v>0.126</v>
      </c>
      <c r="I429" s="44"/>
      <c r="J429" s="5">
        <v>0</v>
      </c>
      <c r="K429" s="44"/>
      <c r="L429" s="5">
        <v>7.8E-2</v>
      </c>
      <c r="M429" s="44"/>
      <c r="N429" s="5">
        <v>0</v>
      </c>
      <c r="O429" s="44"/>
      <c r="P429" s="5">
        <v>0</v>
      </c>
      <c r="Q429" s="44"/>
      <c r="R429" s="5">
        <v>0</v>
      </c>
      <c r="S429" s="44"/>
      <c r="U429" s="39"/>
      <c r="V429" s="39"/>
      <c r="W429" s="40"/>
      <c r="X429" s="40"/>
    </row>
    <row r="430" spans="1:24" x14ac:dyDescent="0.3">
      <c r="A430" s="2">
        <v>44321</v>
      </c>
      <c r="B430" s="3">
        <v>0.44791666666666669</v>
      </c>
      <c r="C430" s="6">
        <v>10.400000000000006</v>
      </c>
      <c r="D430" s="6">
        <v>13.700000000000003</v>
      </c>
      <c r="E430" s="4">
        <v>13.670316666666666</v>
      </c>
      <c r="F430" s="5">
        <v>4.9000000000000002E-2</v>
      </c>
      <c r="G430" s="44"/>
      <c r="H430" s="5">
        <v>0.16200000000000001</v>
      </c>
      <c r="I430" s="44"/>
      <c r="J430" s="5">
        <v>0</v>
      </c>
      <c r="K430" s="44"/>
      <c r="L430" s="5">
        <v>0.114</v>
      </c>
      <c r="M430" s="44"/>
      <c r="N430" s="5">
        <v>0</v>
      </c>
      <c r="O430" s="44"/>
      <c r="P430" s="5">
        <v>0</v>
      </c>
      <c r="Q430" s="44"/>
      <c r="R430" s="5">
        <v>0</v>
      </c>
      <c r="S430" s="44"/>
      <c r="U430" s="39">
        <f>$AB$4-V430</f>
        <v>0.45952499999999752</v>
      </c>
      <c r="V430" s="39">
        <f>V428-K427</f>
        <v>4.3404750000000023</v>
      </c>
      <c r="W430" s="40">
        <f>U430/($AB$4/100)</f>
        <v>9.5734374999999474</v>
      </c>
      <c r="X430" s="40">
        <f>V430/($AB$4/100)</f>
        <v>90.426562500000045</v>
      </c>
    </row>
    <row r="431" spans="1:24" x14ac:dyDescent="0.3">
      <c r="A431" s="2">
        <v>44321</v>
      </c>
      <c r="B431" s="3">
        <v>0.45833333333333331</v>
      </c>
      <c r="C431" s="6">
        <v>10.5</v>
      </c>
      <c r="D431" s="6">
        <v>14.299999999999997</v>
      </c>
      <c r="E431" s="4">
        <v>13.52875</v>
      </c>
      <c r="F431" s="5">
        <v>4.5999999999999999E-2</v>
      </c>
      <c r="G431" s="44">
        <f t="shared" si="49"/>
        <v>4.8750000000000002E-2</v>
      </c>
      <c r="H431" s="5">
        <v>0.11899999999999999</v>
      </c>
      <c r="I431" s="44">
        <f t="shared" si="50"/>
        <v>0.156</v>
      </c>
      <c r="J431" s="5">
        <v>0</v>
      </c>
      <c r="K431" s="44">
        <f t="shared" si="51"/>
        <v>0</v>
      </c>
      <c r="L431" s="5">
        <v>7.1999999999999995E-2</v>
      </c>
      <c r="M431" s="44">
        <f t="shared" si="52"/>
        <v>0.10599999999999998</v>
      </c>
      <c r="N431" s="5">
        <v>0</v>
      </c>
      <c r="O431" s="44">
        <f t="shared" si="53"/>
        <v>0</v>
      </c>
      <c r="P431" s="5">
        <v>0</v>
      </c>
      <c r="Q431" s="44">
        <f t="shared" si="54"/>
        <v>0</v>
      </c>
      <c r="R431" s="5">
        <v>0</v>
      </c>
      <c r="S431" s="44">
        <f t="shared" si="55"/>
        <v>0</v>
      </c>
      <c r="U431" s="39"/>
      <c r="V431" s="39"/>
      <c r="W431" s="40"/>
      <c r="X431" s="40"/>
    </row>
    <row r="432" spans="1:24" x14ac:dyDescent="0.3">
      <c r="A432" s="2">
        <v>44321</v>
      </c>
      <c r="B432" s="3">
        <v>0.46875</v>
      </c>
      <c r="C432" s="6">
        <v>10.5</v>
      </c>
      <c r="D432" s="6">
        <v>14</v>
      </c>
      <c r="E432" s="4">
        <v>13.846133333333334</v>
      </c>
      <c r="F432" s="5">
        <v>4.8000000000000001E-2</v>
      </c>
      <c r="G432" s="44"/>
      <c r="H432" s="5">
        <v>0.16300000000000001</v>
      </c>
      <c r="I432" s="44"/>
      <c r="J432" s="5">
        <v>0</v>
      </c>
      <c r="K432" s="44"/>
      <c r="L432" s="5">
        <v>0.113</v>
      </c>
      <c r="M432" s="44"/>
      <c r="N432" s="5">
        <v>0</v>
      </c>
      <c r="O432" s="44"/>
      <c r="P432" s="5">
        <v>0</v>
      </c>
      <c r="Q432" s="44"/>
      <c r="R432" s="5">
        <v>0</v>
      </c>
      <c r="S432" s="44"/>
      <c r="U432" s="39">
        <f>$AB$4-V432</f>
        <v>0.36942499999999789</v>
      </c>
      <c r="V432" s="39">
        <f>V430+($AB$3*M431)</f>
        <v>4.4305750000000019</v>
      </c>
      <c r="W432" s="40">
        <f>U432/($AB$4/100)</f>
        <v>7.6963541666666222</v>
      </c>
      <c r="X432" s="40">
        <f>V432/($AB$4/100)</f>
        <v>92.303645833333377</v>
      </c>
    </row>
    <row r="433" spans="1:26" x14ac:dyDescent="0.3">
      <c r="A433" s="2">
        <v>44321</v>
      </c>
      <c r="B433" s="3">
        <v>0.47916666666666669</v>
      </c>
      <c r="C433" s="6">
        <v>11.700000000000003</v>
      </c>
      <c r="D433" s="6">
        <v>14.599999999999994</v>
      </c>
      <c r="E433" s="4">
        <v>14.298233333333334</v>
      </c>
      <c r="F433" s="5">
        <v>5.3999999999999999E-2</v>
      </c>
      <c r="G433" s="44"/>
      <c r="H433" s="5">
        <v>0.19900000000000001</v>
      </c>
      <c r="I433" s="44"/>
      <c r="J433" s="5">
        <v>0</v>
      </c>
      <c r="K433" s="44"/>
      <c r="L433" s="5">
        <v>0.14399999999999999</v>
      </c>
      <c r="M433" s="44"/>
      <c r="N433" s="5">
        <v>0</v>
      </c>
      <c r="O433" s="44"/>
      <c r="P433" s="5">
        <v>0</v>
      </c>
      <c r="Q433" s="44"/>
      <c r="R433" s="5">
        <v>0</v>
      </c>
      <c r="S433" s="44"/>
      <c r="U433" s="39"/>
      <c r="V433" s="39"/>
      <c r="W433" s="9"/>
      <c r="X433" s="9"/>
    </row>
    <row r="434" spans="1:26" x14ac:dyDescent="0.3">
      <c r="A434" s="2">
        <v>44321</v>
      </c>
      <c r="B434" s="3">
        <v>0.48958333333333331</v>
      </c>
      <c r="C434" s="6">
        <v>11.5</v>
      </c>
      <c r="D434" s="6">
        <v>15.400000000000006</v>
      </c>
      <c r="E434" s="4">
        <v>13.875816666666667</v>
      </c>
      <c r="F434" s="5">
        <v>4.7E-2</v>
      </c>
      <c r="G434" s="44"/>
      <c r="H434" s="5">
        <v>0.14299999999999999</v>
      </c>
      <c r="I434" s="44"/>
      <c r="J434" s="5">
        <v>0</v>
      </c>
      <c r="K434" s="44"/>
      <c r="L434" s="5">
        <v>9.5000000000000001E-2</v>
      </c>
      <c r="M434" s="44"/>
      <c r="N434" s="5">
        <v>0</v>
      </c>
      <c r="O434" s="44"/>
      <c r="P434" s="5">
        <v>0</v>
      </c>
      <c r="Q434" s="44"/>
      <c r="R434" s="5">
        <v>0</v>
      </c>
      <c r="S434" s="44"/>
      <c r="U434" s="39">
        <f>$AB$4-V434</f>
        <v>0.36942499999999789</v>
      </c>
      <c r="V434" s="39">
        <f>V432-K431</f>
        <v>4.4305750000000019</v>
      </c>
      <c r="W434" s="40">
        <f>U434/($AB$4/100)</f>
        <v>7.6963541666666222</v>
      </c>
      <c r="X434" s="40">
        <f>V434/($AB$4/100)</f>
        <v>92.303645833333377</v>
      </c>
    </row>
    <row r="435" spans="1:26" x14ac:dyDescent="0.3">
      <c r="A435" s="2">
        <v>44321</v>
      </c>
      <c r="B435" s="3">
        <v>0.5</v>
      </c>
      <c r="C435" s="6">
        <v>11.599999999999994</v>
      </c>
      <c r="D435" s="6">
        <v>15.700000000000003</v>
      </c>
      <c r="E435" s="4">
        <v>14.291383333333334</v>
      </c>
      <c r="F435" s="5">
        <v>5.1999999999999998E-2</v>
      </c>
      <c r="G435" s="44">
        <f t="shared" si="49"/>
        <v>5.3499999999999999E-2</v>
      </c>
      <c r="H435" s="5">
        <v>0.16400000000000001</v>
      </c>
      <c r="I435" s="44">
        <f t="shared" si="50"/>
        <v>0.15049999999999999</v>
      </c>
      <c r="J435" s="5">
        <v>0</v>
      </c>
      <c r="K435" s="44">
        <f t="shared" si="51"/>
        <v>2.5000000000000001E-4</v>
      </c>
      <c r="L435" s="5">
        <v>0.112</v>
      </c>
      <c r="M435" s="44">
        <f t="shared" si="52"/>
        <v>9.6250000000000016E-2</v>
      </c>
      <c r="N435" s="5">
        <v>0</v>
      </c>
      <c r="O435" s="44">
        <f t="shared" si="53"/>
        <v>0</v>
      </c>
      <c r="P435" s="5">
        <v>0</v>
      </c>
      <c r="Q435" s="44">
        <f t="shared" si="54"/>
        <v>0</v>
      </c>
      <c r="R435" s="5">
        <v>0</v>
      </c>
      <c r="S435" s="44">
        <f t="shared" si="55"/>
        <v>0</v>
      </c>
      <c r="U435" s="39"/>
      <c r="V435" s="39"/>
      <c r="W435" s="40"/>
      <c r="X435" s="40"/>
    </row>
    <row r="436" spans="1:26" x14ac:dyDescent="0.3">
      <c r="A436" s="2">
        <v>44321</v>
      </c>
      <c r="B436" s="3">
        <v>0.51041666666666663</v>
      </c>
      <c r="C436" s="6">
        <v>11.900000000000006</v>
      </c>
      <c r="D436" s="6">
        <v>16.299999999999997</v>
      </c>
      <c r="E436" s="4">
        <v>14.248000000000001</v>
      </c>
      <c r="F436" s="5">
        <v>5.1999999999999998E-2</v>
      </c>
      <c r="G436" s="44"/>
      <c r="H436" s="5">
        <v>0.151</v>
      </c>
      <c r="I436" s="44"/>
      <c r="J436" s="5">
        <v>0</v>
      </c>
      <c r="K436" s="44"/>
      <c r="L436" s="5">
        <v>9.8000000000000004E-2</v>
      </c>
      <c r="M436" s="44"/>
      <c r="N436" s="5">
        <v>0</v>
      </c>
      <c r="O436" s="44"/>
      <c r="P436" s="5">
        <v>0</v>
      </c>
      <c r="Q436" s="44"/>
      <c r="R436" s="5">
        <v>0</v>
      </c>
      <c r="S436" s="44"/>
      <c r="U436" s="39">
        <f>$AB$4-V436</f>
        <v>0.28761249999999805</v>
      </c>
      <c r="V436" s="39">
        <f>V434+($AB$3*M435)</f>
        <v>4.5123875000000018</v>
      </c>
      <c r="W436" s="40">
        <f>U436/($AB$4/100)</f>
        <v>5.9919270833332927</v>
      </c>
      <c r="X436" s="40">
        <f>V436/($AB$4/100)</f>
        <v>94.008072916666706</v>
      </c>
    </row>
    <row r="437" spans="1:26" x14ac:dyDescent="0.3">
      <c r="A437" s="2">
        <v>44321</v>
      </c>
      <c r="B437" s="3">
        <v>0.52083333333333337</v>
      </c>
      <c r="C437" s="6">
        <v>12.599999999999994</v>
      </c>
      <c r="D437" s="6">
        <v>17.099999999999994</v>
      </c>
      <c r="E437" s="4">
        <v>14.273116666666667</v>
      </c>
      <c r="F437" s="5">
        <v>5.3999999999999999E-2</v>
      </c>
      <c r="G437" s="44"/>
      <c r="H437" s="5">
        <v>0.14799999999999999</v>
      </c>
      <c r="I437" s="44"/>
      <c r="J437" s="5">
        <v>0</v>
      </c>
      <c r="K437" s="44"/>
      <c r="L437" s="5">
        <v>9.1999999999999998E-2</v>
      </c>
      <c r="M437" s="44"/>
      <c r="N437" s="5">
        <v>0</v>
      </c>
      <c r="O437" s="44"/>
      <c r="P437" s="5">
        <v>0</v>
      </c>
      <c r="Q437" s="44"/>
      <c r="R437" s="5">
        <v>0</v>
      </c>
      <c r="S437" s="44"/>
      <c r="U437" s="39"/>
      <c r="V437" s="39"/>
      <c r="W437" s="40"/>
      <c r="X437" s="40"/>
    </row>
    <row r="438" spans="1:26" x14ac:dyDescent="0.3">
      <c r="A438" s="2">
        <v>44321</v>
      </c>
      <c r="B438" s="3">
        <v>0.53125</v>
      </c>
      <c r="C438" s="6">
        <v>13.099999999999994</v>
      </c>
      <c r="D438" s="6">
        <v>18.400000000000006</v>
      </c>
      <c r="E438" s="4">
        <v>14.232016666666667</v>
      </c>
      <c r="F438" s="5">
        <v>5.6000000000000001E-2</v>
      </c>
      <c r="G438" s="44"/>
      <c r="H438" s="5">
        <v>0.13900000000000001</v>
      </c>
      <c r="I438" s="44"/>
      <c r="J438" s="5">
        <v>1E-3</v>
      </c>
      <c r="K438" s="44"/>
      <c r="L438" s="5">
        <v>8.3000000000000004E-2</v>
      </c>
      <c r="M438" s="44"/>
      <c r="N438" s="5">
        <v>0</v>
      </c>
      <c r="O438" s="44"/>
      <c r="P438" s="5">
        <v>0</v>
      </c>
      <c r="Q438" s="44"/>
      <c r="R438" s="5">
        <v>0</v>
      </c>
      <c r="S438" s="44"/>
      <c r="U438" s="39">
        <f>$AB$4-V438</f>
        <v>0.28786249999999836</v>
      </c>
      <c r="V438" s="39">
        <f>V436-K435</f>
        <v>4.5121375000000015</v>
      </c>
      <c r="W438" s="40">
        <f>U438/($AB$4/100)</f>
        <v>5.997135416666632</v>
      </c>
      <c r="X438" s="40">
        <f>V438/($AB$4/100)</f>
        <v>94.002864583333363</v>
      </c>
    </row>
    <row r="439" spans="1:26" x14ac:dyDescent="0.3">
      <c r="A439" s="2">
        <v>44321</v>
      </c>
      <c r="B439" s="3">
        <v>0.54166666666666663</v>
      </c>
      <c r="C439" s="6">
        <v>12.799999999999997</v>
      </c>
      <c r="D439" s="6">
        <v>19.099999999999994</v>
      </c>
      <c r="E439" s="4">
        <v>14.259416666666667</v>
      </c>
      <c r="F439" s="5">
        <v>5.3999999999999999E-2</v>
      </c>
      <c r="G439" s="44">
        <f t="shared" si="49"/>
        <v>6.1749999999999999E-2</v>
      </c>
      <c r="H439" s="5">
        <v>0.13600000000000001</v>
      </c>
      <c r="I439" s="44">
        <f t="shared" si="50"/>
        <v>0.13025</v>
      </c>
      <c r="J439" s="5">
        <v>0</v>
      </c>
      <c r="K439" s="44">
        <f t="shared" si="51"/>
        <v>0</v>
      </c>
      <c r="L439" s="5">
        <v>0.08</v>
      </c>
      <c r="M439" s="44">
        <f t="shared" si="52"/>
        <v>6.8000000000000005E-2</v>
      </c>
      <c r="N439" s="5">
        <v>0</v>
      </c>
      <c r="O439" s="44">
        <f t="shared" si="53"/>
        <v>0</v>
      </c>
      <c r="P439" s="5">
        <v>0</v>
      </c>
      <c r="Q439" s="44">
        <f t="shared" si="54"/>
        <v>0</v>
      </c>
      <c r="R439" s="5">
        <v>0</v>
      </c>
      <c r="S439" s="44">
        <f t="shared" si="55"/>
        <v>0</v>
      </c>
      <c r="U439" s="39"/>
      <c r="V439" s="39"/>
      <c r="W439" s="40"/>
      <c r="X439" s="40"/>
    </row>
    <row r="440" spans="1:26" x14ac:dyDescent="0.3">
      <c r="A440" s="2">
        <v>44321</v>
      </c>
      <c r="B440" s="3">
        <v>0.55208333333333337</v>
      </c>
      <c r="C440" s="6">
        <v>13.700000000000003</v>
      </c>
      <c r="D440" s="6">
        <v>19.599999999999994</v>
      </c>
      <c r="E440" s="4">
        <v>14.241150000000001</v>
      </c>
      <c r="F440" s="5">
        <v>6.4000000000000001E-2</v>
      </c>
      <c r="G440" s="44"/>
      <c r="H440" s="5">
        <v>0.14000000000000001</v>
      </c>
      <c r="I440" s="44"/>
      <c r="J440" s="5">
        <v>0</v>
      </c>
      <c r="K440" s="44"/>
      <c r="L440" s="5">
        <v>7.4999999999999997E-2</v>
      </c>
      <c r="M440" s="44"/>
      <c r="N440" s="5">
        <v>0</v>
      </c>
      <c r="O440" s="44"/>
      <c r="P440" s="5">
        <v>0</v>
      </c>
      <c r="Q440" s="44"/>
      <c r="R440" s="5">
        <v>0</v>
      </c>
      <c r="S440" s="44"/>
      <c r="U440" s="39">
        <f>$AB$4-V440</f>
        <v>0.23006249999999806</v>
      </c>
      <c r="V440" s="39">
        <f>V438+($AB$3*M439)</f>
        <v>4.5699375000000018</v>
      </c>
      <c r="W440" s="40">
        <f>U440/($AB$4/100)</f>
        <v>4.7929687499999591</v>
      </c>
      <c r="X440" s="40">
        <f>V440/($AB$4/100)</f>
        <v>95.207031250000028</v>
      </c>
    </row>
    <row r="441" spans="1:26" x14ac:dyDescent="0.3">
      <c r="A441" s="2">
        <v>44321</v>
      </c>
      <c r="B441" s="3">
        <v>0.5625</v>
      </c>
      <c r="C441" s="6">
        <v>13.200000000000003</v>
      </c>
      <c r="D441" s="6">
        <v>20.5</v>
      </c>
      <c r="E441" s="4">
        <v>13.942033333333333</v>
      </c>
      <c r="F441" s="5">
        <v>6.2E-2</v>
      </c>
      <c r="G441" s="44"/>
      <c r="H441" s="5">
        <v>0.124</v>
      </c>
      <c r="I441" s="44"/>
      <c r="J441" s="5">
        <v>0</v>
      </c>
      <c r="K441" s="44"/>
      <c r="L441" s="5">
        <v>6.3E-2</v>
      </c>
      <c r="M441" s="44"/>
      <c r="N441" s="5">
        <v>0</v>
      </c>
      <c r="O441" s="44"/>
      <c r="P441" s="5">
        <v>0</v>
      </c>
      <c r="Q441" s="44"/>
      <c r="R441" s="5">
        <v>0</v>
      </c>
      <c r="S441" s="44"/>
      <c r="U441" s="39"/>
      <c r="V441" s="39"/>
      <c r="W441" s="9"/>
      <c r="X441" s="9"/>
    </row>
    <row r="442" spans="1:26" x14ac:dyDescent="0.3">
      <c r="A442" s="2">
        <v>44321</v>
      </c>
      <c r="B442" s="3">
        <v>0.57291666666666663</v>
      </c>
      <c r="C442" s="6">
        <v>13.200000000000003</v>
      </c>
      <c r="D442" s="6">
        <v>20.900000000000006</v>
      </c>
      <c r="E442" s="4">
        <v>13.709133333333334</v>
      </c>
      <c r="F442" s="5">
        <v>6.7000000000000004E-2</v>
      </c>
      <c r="G442" s="44"/>
      <c r="H442" s="5">
        <v>0.121</v>
      </c>
      <c r="I442" s="44"/>
      <c r="J442" s="5">
        <v>0</v>
      </c>
      <c r="K442" s="44"/>
      <c r="L442" s="5">
        <v>5.3999999999999999E-2</v>
      </c>
      <c r="M442" s="44"/>
      <c r="N442" s="5">
        <v>0</v>
      </c>
      <c r="O442" s="44"/>
      <c r="P442" s="5">
        <v>0</v>
      </c>
      <c r="Q442" s="44"/>
      <c r="R442" s="5">
        <v>0</v>
      </c>
      <c r="S442" s="44"/>
      <c r="U442" s="39">
        <f>$AB$4-V442</f>
        <v>0.23006249999999806</v>
      </c>
      <c r="V442" s="39">
        <f>V440-K439</f>
        <v>4.5699375000000018</v>
      </c>
      <c r="W442" s="40">
        <f>U442/($AB$4/100)</f>
        <v>4.7929687499999591</v>
      </c>
      <c r="X442" s="40">
        <f>V442/($AB$4/100)</f>
        <v>95.207031250000028</v>
      </c>
      <c r="Y442" s="40">
        <f>MIN(X347:X442)</f>
        <v>88.504947916666708</v>
      </c>
      <c r="Z442" s="40">
        <f>MAX(X347:X442)</f>
        <v>98.390364583333351</v>
      </c>
    </row>
    <row r="443" spans="1:26" x14ac:dyDescent="0.3">
      <c r="A443" s="2">
        <v>44321</v>
      </c>
      <c r="B443" s="3">
        <v>0.58333333333333337</v>
      </c>
      <c r="C443" s="6">
        <v>13.200000000000003</v>
      </c>
      <c r="D443" s="6">
        <v>21.5</v>
      </c>
      <c r="E443" s="4">
        <v>13.704566666666667</v>
      </c>
      <c r="F443" s="5">
        <v>6.8000000000000005E-2</v>
      </c>
      <c r="G443" s="44">
        <f t="shared" si="49"/>
        <v>5.8749999999999997E-2</v>
      </c>
      <c r="H443" s="5">
        <v>0.11899999999999999</v>
      </c>
      <c r="I443" s="44">
        <f t="shared" si="50"/>
        <v>0.10474999999999998</v>
      </c>
      <c r="J443" s="5">
        <v>0</v>
      </c>
      <c r="K443" s="44">
        <f t="shared" si="51"/>
        <v>0</v>
      </c>
      <c r="L443" s="5">
        <v>0.05</v>
      </c>
      <c r="M443" s="44">
        <f t="shared" si="52"/>
        <v>4.5250000000000005E-2</v>
      </c>
      <c r="N443" s="5">
        <v>0</v>
      </c>
      <c r="O443" s="44">
        <f t="shared" si="53"/>
        <v>0</v>
      </c>
      <c r="P443" s="5">
        <v>0</v>
      </c>
      <c r="Q443" s="44">
        <f t="shared" si="54"/>
        <v>0</v>
      </c>
      <c r="R443" s="5">
        <v>0</v>
      </c>
      <c r="S443" s="44">
        <f t="shared" si="55"/>
        <v>0</v>
      </c>
      <c r="U443" s="39"/>
      <c r="V443" s="39"/>
      <c r="W443" s="40"/>
      <c r="X443" s="40"/>
    </row>
    <row r="444" spans="1:26" x14ac:dyDescent="0.3">
      <c r="A444" s="2">
        <v>44321</v>
      </c>
      <c r="B444" s="3">
        <v>0.59375</v>
      </c>
      <c r="C444" s="6">
        <v>13.799999999999997</v>
      </c>
      <c r="D444" s="6">
        <v>22.299999999999997</v>
      </c>
      <c r="E444" s="4">
        <v>13.702283333333334</v>
      </c>
      <c r="F444" s="5">
        <v>6.7000000000000004E-2</v>
      </c>
      <c r="G444" s="44"/>
      <c r="H444" s="5">
        <v>0.11600000000000001</v>
      </c>
      <c r="I444" s="44"/>
      <c r="J444" s="5">
        <v>0</v>
      </c>
      <c r="K444" s="44"/>
      <c r="L444" s="5">
        <v>4.7E-2</v>
      </c>
      <c r="M444" s="44"/>
      <c r="N444" s="5">
        <v>0</v>
      </c>
      <c r="O444" s="44"/>
      <c r="P444" s="5">
        <v>0</v>
      </c>
      <c r="Q444" s="44"/>
      <c r="R444" s="5">
        <v>0</v>
      </c>
      <c r="S444" s="44"/>
      <c r="U444" s="39">
        <f>$AB$4-V444</f>
        <v>0.19159999999999844</v>
      </c>
      <c r="V444" s="39">
        <f>V442+($AB$3*M443)</f>
        <v>4.6084000000000014</v>
      </c>
      <c r="W444" s="40">
        <f>U444/($AB$4/100)</f>
        <v>3.9916666666666338</v>
      </c>
      <c r="X444" s="40">
        <f>V444/($AB$4/100)</f>
        <v>96.008333333333354</v>
      </c>
    </row>
    <row r="445" spans="1:26" x14ac:dyDescent="0.3">
      <c r="A445" s="2">
        <v>44321</v>
      </c>
      <c r="B445" s="3">
        <v>0.60416666666666663</v>
      </c>
      <c r="C445" s="6">
        <v>13.400000000000006</v>
      </c>
      <c r="D445" s="6">
        <v>22.700000000000003</v>
      </c>
      <c r="E445" s="4">
        <v>13.665750000000001</v>
      </c>
      <c r="F445" s="5">
        <v>5.1999999999999998E-2</v>
      </c>
      <c r="G445" s="44"/>
      <c r="H445" s="5">
        <v>9.6000000000000002E-2</v>
      </c>
      <c r="I445" s="44"/>
      <c r="J445" s="5">
        <v>0</v>
      </c>
      <c r="K445" s="44"/>
      <c r="L445" s="5">
        <v>4.3999999999999997E-2</v>
      </c>
      <c r="M445" s="44"/>
      <c r="N445" s="5">
        <v>0</v>
      </c>
      <c r="O445" s="44"/>
      <c r="P445" s="5">
        <v>0</v>
      </c>
      <c r="Q445" s="44"/>
      <c r="R445" s="5">
        <v>0</v>
      </c>
      <c r="S445" s="44"/>
      <c r="U445" s="39"/>
      <c r="V445" s="39"/>
      <c r="W445" s="40"/>
      <c r="X445" s="40"/>
    </row>
    <row r="446" spans="1:26" x14ac:dyDescent="0.3">
      <c r="A446" s="2">
        <v>44321</v>
      </c>
      <c r="B446" s="3">
        <v>0.61458333333333337</v>
      </c>
      <c r="C446" s="6">
        <v>12.799999999999997</v>
      </c>
      <c r="D446" s="6">
        <v>20.599999999999994</v>
      </c>
      <c r="E446" s="4">
        <v>13.631500000000001</v>
      </c>
      <c r="F446" s="5">
        <v>4.8000000000000001E-2</v>
      </c>
      <c r="G446" s="44"/>
      <c r="H446" s="5">
        <v>8.7999999999999995E-2</v>
      </c>
      <c r="I446" s="44"/>
      <c r="J446" s="5">
        <v>0</v>
      </c>
      <c r="K446" s="44"/>
      <c r="L446" s="5">
        <v>0.04</v>
      </c>
      <c r="M446" s="44"/>
      <c r="N446" s="5">
        <v>0</v>
      </c>
      <c r="O446" s="44"/>
      <c r="P446" s="5">
        <v>0</v>
      </c>
      <c r="Q446" s="44"/>
      <c r="R446" s="5">
        <v>0</v>
      </c>
      <c r="S446" s="44"/>
      <c r="U446" s="39">
        <f>$AB$4-V446</f>
        <v>0.19159999999999844</v>
      </c>
      <c r="V446" s="39">
        <f>V444-K443</f>
        <v>4.6084000000000014</v>
      </c>
      <c r="W446" s="40">
        <f>U446/($AB$4/100)</f>
        <v>3.9916666666666338</v>
      </c>
      <c r="X446" s="40">
        <f>V446/($AB$4/100)</f>
        <v>96.008333333333354</v>
      </c>
    </row>
    <row r="447" spans="1:26" x14ac:dyDescent="0.3">
      <c r="A447" s="2">
        <v>44321</v>
      </c>
      <c r="B447" s="3">
        <v>0.625</v>
      </c>
      <c r="C447" s="6">
        <v>12.700000000000003</v>
      </c>
      <c r="D447" s="6">
        <v>18.799999999999997</v>
      </c>
      <c r="E447" s="4">
        <v>13.725116666666667</v>
      </c>
      <c r="F447" s="5">
        <v>5.5E-2</v>
      </c>
      <c r="G447" s="44">
        <f t="shared" si="49"/>
        <v>6.1249999999999999E-2</v>
      </c>
      <c r="H447" s="5">
        <v>9.9000000000000005E-2</v>
      </c>
      <c r="I447" s="44">
        <f t="shared" si="50"/>
        <v>0.10225000000000001</v>
      </c>
      <c r="J447" s="5">
        <v>0</v>
      </c>
      <c r="K447" s="44">
        <f t="shared" si="51"/>
        <v>0</v>
      </c>
      <c r="L447" s="5">
        <v>4.2000000000000003E-2</v>
      </c>
      <c r="M447" s="44">
        <f t="shared" si="52"/>
        <v>3.9750000000000001E-2</v>
      </c>
      <c r="N447" s="5">
        <v>0</v>
      </c>
      <c r="O447" s="44">
        <f t="shared" si="53"/>
        <v>0</v>
      </c>
      <c r="P447" s="5">
        <v>0</v>
      </c>
      <c r="Q447" s="44">
        <f t="shared" si="54"/>
        <v>0</v>
      </c>
      <c r="R447" s="5">
        <v>0</v>
      </c>
      <c r="S447" s="44">
        <f t="shared" si="55"/>
        <v>0</v>
      </c>
      <c r="U447" s="39"/>
      <c r="V447" s="39"/>
      <c r="W447" s="40"/>
      <c r="X447" s="40"/>
    </row>
    <row r="448" spans="1:26" x14ac:dyDescent="0.3">
      <c r="A448" s="2">
        <v>44321</v>
      </c>
      <c r="B448" s="3">
        <v>0.63541666666666663</v>
      </c>
      <c r="C448" s="6">
        <v>13.700000000000003</v>
      </c>
      <c r="D448" s="6">
        <v>18.799999999999997</v>
      </c>
      <c r="E448" s="4">
        <v>13.738816666666667</v>
      </c>
      <c r="F448" s="5">
        <v>6.3E-2</v>
      </c>
      <c r="G448" s="44"/>
      <c r="H448" s="5">
        <v>0.106</v>
      </c>
      <c r="I448" s="44"/>
      <c r="J448" s="5">
        <v>0</v>
      </c>
      <c r="K448" s="44"/>
      <c r="L448" s="5">
        <v>0.04</v>
      </c>
      <c r="M448" s="44"/>
      <c r="N448" s="5">
        <v>0</v>
      </c>
      <c r="O448" s="44"/>
      <c r="P448" s="5">
        <v>0</v>
      </c>
      <c r="Q448" s="44"/>
      <c r="R448" s="5">
        <v>0</v>
      </c>
      <c r="S448" s="44"/>
      <c r="U448" s="39">
        <f>$AB$4-V448</f>
        <v>0.15781249999999858</v>
      </c>
      <c r="V448" s="39">
        <f>V446+($AB$3*M447)</f>
        <v>4.6421875000000012</v>
      </c>
      <c r="W448" s="40">
        <f>U448/($AB$4/100)</f>
        <v>3.2877604166666372</v>
      </c>
      <c r="X448" s="40">
        <f>V448/($AB$4/100)</f>
        <v>96.712239583333357</v>
      </c>
    </row>
    <row r="449" spans="1:24" x14ac:dyDescent="0.3">
      <c r="A449" s="2">
        <v>44321</v>
      </c>
      <c r="B449" s="3">
        <v>0.64583333333333337</v>
      </c>
      <c r="C449" s="6">
        <v>14.299999999999997</v>
      </c>
      <c r="D449" s="6">
        <v>20.099999999999994</v>
      </c>
      <c r="E449" s="4">
        <v>13.709133333333334</v>
      </c>
      <c r="F449" s="5">
        <v>0.06</v>
      </c>
      <c r="G449" s="44"/>
      <c r="H449" s="5">
        <v>9.8000000000000004E-2</v>
      </c>
      <c r="I449" s="44"/>
      <c r="J449" s="5">
        <v>0</v>
      </c>
      <c r="K449" s="44"/>
      <c r="L449" s="5">
        <v>3.9E-2</v>
      </c>
      <c r="M449" s="44"/>
      <c r="N449" s="5">
        <v>0</v>
      </c>
      <c r="O449" s="44"/>
      <c r="P449" s="5">
        <v>0</v>
      </c>
      <c r="Q449" s="44"/>
      <c r="R449" s="5">
        <v>0</v>
      </c>
      <c r="S449" s="44"/>
      <c r="U449" s="39"/>
      <c r="V449" s="39"/>
      <c r="W449" s="9"/>
      <c r="X449" s="9"/>
    </row>
    <row r="450" spans="1:24" x14ac:dyDescent="0.3">
      <c r="A450" s="2">
        <v>44321</v>
      </c>
      <c r="B450" s="3">
        <v>0.65625</v>
      </c>
      <c r="C450" s="6">
        <v>14.5</v>
      </c>
      <c r="D450" s="6">
        <v>21</v>
      </c>
      <c r="E450" s="4">
        <v>13.709133333333334</v>
      </c>
      <c r="F450" s="5">
        <v>6.7000000000000004E-2</v>
      </c>
      <c r="G450" s="44"/>
      <c r="H450" s="5">
        <v>0.106</v>
      </c>
      <c r="I450" s="44"/>
      <c r="J450" s="5">
        <v>0</v>
      </c>
      <c r="K450" s="44"/>
      <c r="L450" s="5">
        <v>3.7999999999999999E-2</v>
      </c>
      <c r="M450" s="44"/>
      <c r="N450" s="5">
        <v>0</v>
      </c>
      <c r="O450" s="44"/>
      <c r="P450" s="5">
        <v>0</v>
      </c>
      <c r="Q450" s="44"/>
      <c r="R450" s="5">
        <v>0</v>
      </c>
      <c r="S450" s="44"/>
      <c r="U450" s="39">
        <f>$AB$4-V450</f>
        <v>0.15781249999999858</v>
      </c>
      <c r="V450" s="39">
        <f>V448-K447</f>
        <v>4.6421875000000012</v>
      </c>
      <c r="W450" s="40">
        <f>U450/($AB$4/100)</f>
        <v>3.2877604166666372</v>
      </c>
      <c r="X450" s="40">
        <f>V450/($AB$4/100)</f>
        <v>96.712239583333357</v>
      </c>
    </row>
    <row r="451" spans="1:24" x14ac:dyDescent="0.3">
      <c r="A451" s="2">
        <v>44321</v>
      </c>
      <c r="B451" s="3">
        <v>0.66666666666666663</v>
      </c>
      <c r="C451" s="6">
        <v>14.099999999999994</v>
      </c>
      <c r="D451" s="6">
        <v>21.900000000000006</v>
      </c>
      <c r="E451" s="4">
        <v>13.704566666666667</v>
      </c>
      <c r="F451" s="5">
        <v>5.6000000000000001E-2</v>
      </c>
      <c r="G451" s="44">
        <f t="shared" si="49"/>
        <v>6.1749999999999999E-2</v>
      </c>
      <c r="H451" s="5">
        <v>9.4E-2</v>
      </c>
      <c r="I451" s="44">
        <f t="shared" si="50"/>
        <v>9.8000000000000004E-2</v>
      </c>
      <c r="J451" s="5">
        <v>0</v>
      </c>
      <c r="K451" s="44">
        <f t="shared" si="51"/>
        <v>0</v>
      </c>
      <c r="L451" s="5">
        <v>3.6999999999999998E-2</v>
      </c>
      <c r="M451" s="44">
        <f t="shared" si="52"/>
        <v>3.5500000000000004E-2</v>
      </c>
      <c r="N451" s="5">
        <v>0</v>
      </c>
      <c r="O451" s="44">
        <f t="shared" si="53"/>
        <v>0</v>
      </c>
      <c r="P451" s="5">
        <v>0</v>
      </c>
      <c r="Q451" s="44">
        <f t="shared" si="54"/>
        <v>0</v>
      </c>
      <c r="R451" s="5">
        <v>0</v>
      </c>
      <c r="S451" s="44">
        <f t="shared" si="55"/>
        <v>0</v>
      </c>
      <c r="U451" s="39"/>
      <c r="V451" s="39"/>
      <c r="W451" s="40"/>
      <c r="X451" s="40"/>
    </row>
    <row r="452" spans="1:24" x14ac:dyDescent="0.3">
      <c r="A452" s="2">
        <v>44321</v>
      </c>
      <c r="B452" s="3">
        <v>0.67708333333333337</v>
      </c>
      <c r="C452" s="6">
        <v>13.700000000000003</v>
      </c>
      <c r="D452" s="6">
        <v>20.799999999999997</v>
      </c>
      <c r="E452" s="4">
        <v>13.709133333333334</v>
      </c>
      <c r="F452" s="5">
        <v>0.06</v>
      </c>
      <c r="G452" s="44"/>
      <c r="H452" s="5">
        <v>9.6000000000000002E-2</v>
      </c>
      <c r="I452" s="44"/>
      <c r="J452" s="5">
        <v>0</v>
      </c>
      <c r="K452" s="44"/>
      <c r="L452" s="5">
        <v>3.5999999999999997E-2</v>
      </c>
      <c r="M452" s="44"/>
      <c r="N452" s="5">
        <v>0</v>
      </c>
      <c r="O452" s="44"/>
      <c r="P452" s="5">
        <v>0</v>
      </c>
      <c r="Q452" s="44"/>
      <c r="R452" s="5">
        <v>0</v>
      </c>
      <c r="S452" s="44"/>
      <c r="U452" s="39">
        <f>$AB$4-V452</f>
        <v>0.12763749999999874</v>
      </c>
      <c r="V452" s="39">
        <f>V450+($AB$3*M451)</f>
        <v>4.6723625000000011</v>
      </c>
      <c r="W452" s="40">
        <f>U452/($AB$4/100)</f>
        <v>2.6591145833333072</v>
      </c>
      <c r="X452" s="40">
        <f>V452/($AB$4/100)</f>
        <v>97.340885416666694</v>
      </c>
    </row>
    <row r="453" spans="1:24" x14ac:dyDescent="0.3">
      <c r="A453" s="2">
        <v>44321</v>
      </c>
      <c r="B453" s="3">
        <v>0.6875</v>
      </c>
      <c r="C453" s="6">
        <v>13.099999999999994</v>
      </c>
      <c r="D453" s="6">
        <v>20.299999999999997</v>
      </c>
      <c r="E453" s="4">
        <v>13.718266666666667</v>
      </c>
      <c r="F453" s="5">
        <v>6.3E-2</v>
      </c>
      <c r="G453" s="44"/>
      <c r="H453" s="5">
        <v>9.9000000000000005E-2</v>
      </c>
      <c r="I453" s="44"/>
      <c r="J453" s="5">
        <v>0</v>
      </c>
      <c r="K453" s="44"/>
      <c r="L453" s="5">
        <v>3.5000000000000003E-2</v>
      </c>
      <c r="M453" s="44"/>
      <c r="N453" s="5">
        <v>0</v>
      </c>
      <c r="O453" s="44"/>
      <c r="P453" s="5">
        <v>0</v>
      </c>
      <c r="Q453" s="44"/>
      <c r="R453" s="5">
        <v>0</v>
      </c>
      <c r="S453" s="44"/>
      <c r="U453" s="39"/>
      <c r="V453" s="39"/>
      <c r="W453" s="40"/>
      <c r="X453" s="40"/>
    </row>
    <row r="454" spans="1:24" x14ac:dyDescent="0.3">
      <c r="A454" s="2">
        <v>44321</v>
      </c>
      <c r="B454" s="3">
        <v>0.69791666666666663</v>
      </c>
      <c r="C454" s="6">
        <v>13.799999999999997</v>
      </c>
      <c r="D454" s="6">
        <v>21.400000000000006</v>
      </c>
      <c r="E454" s="4">
        <v>13.702283333333334</v>
      </c>
      <c r="F454" s="5">
        <v>6.8000000000000005E-2</v>
      </c>
      <c r="G454" s="44"/>
      <c r="H454" s="5">
        <v>0.10299999999999999</v>
      </c>
      <c r="I454" s="44"/>
      <c r="J454" s="5">
        <v>0</v>
      </c>
      <c r="K454" s="44"/>
      <c r="L454" s="5">
        <v>3.4000000000000002E-2</v>
      </c>
      <c r="M454" s="44"/>
      <c r="N454" s="5">
        <v>0</v>
      </c>
      <c r="O454" s="44"/>
      <c r="P454" s="5">
        <v>0</v>
      </c>
      <c r="Q454" s="44"/>
      <c r="R454" s="5">
        <v>0</v>
      </c>
      <c r="S454" s="44"/>
      <c r="U454" s="39">
        <f>$AB$4-V454</f>
        <v>0.12763749999999874</v>
      </c>
      <c r="V454" s="39">
        <f>V452-K451</f>
        <v>4.6723625000000011</v>
      </c>
      <c r="W454" s="40">
        <f>U454/($AB$4/100)</f>
        <v>2.6591145833333072</v>
      </c>
      <c r="X454" s="40">
        <f>V454/($AB$4/100)</f>
        <v>97.340885416666694</v>
      </c>
    </row>
    <row r="455" spans="1:24" x14ac:dyDescent="0.3">
      <c r="A455" s="2">
        <v>44321</v>
      </c>
      <c r="B455" s="3">
        <v>0.70833333333333337</v>
      </c>
      <c r="C455" s="6">
        <v>13.5</v>
      </c>
      <c r="D455" s="6">
        <v>22.900000000000006</v>
      </c>
      <c r="E455" s="4">
        <v>13.563000000000001</v>
      </c>
      <c r="F455" s="5">
        <v>0.06</v>
      </c>
      <c r="G455" s="44">
        <f t="shared" ref="G455:G515" si="56">AVERAGE(F455:F458)</f>
        <v>5.2749999999999998E-2</v>
      </c>
      <c r="H455" s="5">
        <v>8.2000000000000003E-2</v>
      </c>
      <c r="I455" s="44">
        <f t="shared" ref="I455:I515" si="57">AVERAGE(H455:H458)</f>
        <v>7.325000000000001E-2</v>
      </c>
      <c r="J455" s="5">
        <v>1E-3</v>
      </c>
      <c r="K455" s="44">
        <f t="shared" ref="K455:K515" si="58">AVERAGE(J455:J458)</f>
        <v>2.7500000000000003E-3</v>
      </c>
      <c r="L455" s="5">
        <v>2.1000000000000001E-2</v>
      </c>
      <c r="M455" s="44">
        <f t="shared" ref="M455:M515" si="59">AVERAGE(L455:L458)</f>
        <v>2.1999999999999999E-2</v>
      </c>
      <c r="N455" s="5">
        <v>0</v>
      </c>
      <c r="O455" s="44">
        <f t="shared" ref="O455:O515" si="60">AVERAGE(N455:N458)</f>
        <v>0</v>
      </c>
      <c r="P455" s="5">
        <v>0</v>
      </c>
      <c r="Q455" s="44">
        <f t="shared" ref="Q455:Q515" si="61">AVERAGE(P455:P458)</f>
        <v>0</v>
      </c>
      <c r="R455" s="5">
        <v>0</v>
      </c>
      <c r="S455" s="44">
        <f t="shared" ref="S455:S515" si="62">AVERAGE(R455:R458)</f>
        <v>0</v>
      </c>
      <c r="U455" s="39"/>
      <c r="V455" s="39"/>
      <c r="W455" s="40"/>
      <c r="X455" s="40"/>
    </row>
    <row r="456" spans="1:24" x14ac:dyDescent="0.3">
      <c r="A456" s="2">
        <v>44321</v>
      </c>
      <c r="B456" s="3">
        <v>0.71875</v>
      </c>
      <c r="C456" s="6">
        <v>11.299999999999997</v>
      </c>
      <c r="D456" s="6">
        <v>20.799999999999997</v>
      </c>
      <c r="E456" s="4">
        <v>13.163416666666667</v>
      </c>
      <c r="F456" s="5">
        <v>0.04</v>
      </c>
      <c r="G456" s="44"/>
      <c r="H456" s="5">
        <v>3.7999999999999999E-2</v>
      </c>
      <c r="I456" s="44"/>
      <c r="J456" s="5">
        <v>8.0000000000000002E-3</v>
      </c>
      <c r="K456" s="44"/>
      <c r="L456" s="5">
        <v>4.0000000000000001E-3</v>
      </c>
      <c r="M456" s="44"/>
      <c r="N456" s="5">
        <v>0</v>
      </c>
      <c r="O456" s="44"/>
      <c r="P456" s="5">
        <v>0</v>
      </c>
      <c r="Q456" s="44"/>
      <c r="R456" s="5">
        <v>0</v>
      </c>
      <c r="S456" s="44"/>
      <c r="U456" s="39">
        <f>$AB$4-V456</f>
        <v>0.1089374999999988</v>
      </c>
      <c r="V456" s="39">
        <f>V454+($AB$3*M455)</f>
        <v>4.691062500000001</v>
      </c>
      <c r="W456" s="40">
        <f>U456/($AB$4/100)</f>
        <v>2.2695312499999751</v>
      </c>
      <c r="X456" s="40">
        <f>V456/($AB$4/100)</f>
        <v>97.730468750000014</v>
      </c>
    </row>
    <row r="457" spans="1:24" x14ac:dyDescent="0.3">
      <c r="A457" s="2">
        <v>44321</v>
      </c>
      <c r="B457" s="3">
        <v>0.72916666666666663</v>
      </c>
      <c r="C457" s="6">
        <v>9.4000000000000057</v>
      </c>
      <c r="D457" s="6">
        <v>17.099999999999994</v>
      </c>
      <c r="E457" s="4">
        <v>13.549300000000001</v>
      </c>
      <c r="F457" s="5">
        <v>5.1999999999999998E-2</v>
      </c>
      <c r="G457" s="44"/>
      <c r="H457" s="5">
        <v>0.08</v>
      </c>
      <c r="I457" s="44"/>
      <c r="J457" s="5">
        <v>2E-3</v>
      </c>
      <c r="K457" s="44"/>
      <c r="L457" s="5">
        <v>0.03</v>
      </c>
      <c r="M457" s="44"/>
      <c r="N457" s="5">
        <v>0</v>
      </c>
      <c r="O457" s="44"/>
      <c r="P457" s="5">
        <v>0</v>
      </c>
      <c r="Q457" s="44"/>
      <c r="R457" s="5">
        <v>0</v>
      </c>
      <c r="S457" s="44"/>
      <c r="U457" s="39"/>
      <c r="V457" s="39"/>
      <c r="W457" s="9"/>
      <c r="X457" s="9"/>
    </row>
    <row r="458" spans="1:24" x14ac:dyDescent="0.3">
      <c r="A458" s="2">
        <v>44321</v>
      </c>
      <c r="B458" s="3">
        <v>0.73958333333333337</v>
      </c>
      <c r="C458" s="6">
        <v>10</v>
      </c>
      <c r="D458" s="6">
        <v>15.599999999999994</v>
      </c>
      <c r="E458" s="4">
        <v>13.7822</v>
      </c>
      <c r="F458" s="5">
        <v>5.8999999999999997E-2</v>
      </c>
      <c r="G458" s="44"/>
      <c r="H458" s="5">
        <v>9.2999999999999999E-2</v>
      </c>
      <c r="I458" s="44"/>
      <c r="J458" s="5">
        <v>0</v>
      </c>
      <c r="K458" s="44"/>
      <c r="L458" s="5">
        <v>3.3000000000000002E-2</v>
      </c>
      <c r="M458" s="44"/>
      <c r="N458" s="5">
        <v>0</v>
      </c>
      <c r="O458" s="44"/>
      <c r="P458" s="5">
        <v>0</v>
      </c>
      <c r="Q458" s="44"/>
      <c r="R458" s="5">
        <v>0</v>
      </c>
      <c r="S458" s="44"/>
      <c r="U458" s="39">
        <f>$AB$4-V458</f>
        <v>0.11168749999999861</v>
      </c>
      <c r="V458" s="39">
        <f>V456-K455</f>
        <v>4.6883125000000012</v>
      </c>
      <c r="W458" s="40">
        <f>U458/($AB$4/100)</f>
        <v>2.3268229166666377</v>
      </c>
      <c r="X458" s="40">
        <f>V458/($AB$4/100)</f>
        <v>97.673177083333357</v>
      </c>
    </row>
    <row r="459" spans="1:24" x14ac:dyDescent="0.3">
      <c r="A459" s="2">
        <v>44321</v>
      </c>
      <c r="B459" s="3">
        <v>0.75</v>
      </c>
      <c r="C459" s="6">
        <v>10.700000000000003</v>
      </c>
      <c r="D459" s="6">
        <v>16.700000000000003</v>
      </c>
      <c r="E459" s="4">
        <v>13.763933333333334</v>
      </c>
      <c r="F459" s="5">
        <v>6.2E-2</v>
      </c>
      <c r="G459" s="44">
        <f t="shared" si="56"/>
        <v>5.0500000000000003E-2</v>
      </c>
      <c r="H459" s="5">
        <v>9.4E-2</v>
      </c>
      <c r="I459" s="44">
        <f t="shared" si="57"/>
        <v>7.6999999999999999E-2</v>
      </c>
      <c r="J459" s="5">
        <v>0</v>
      </c>
      <c r="K459" s="44">
        <f t="shared" si="58"/>
        <v>0</v>
      </c>
      <c r="L459" s="5">
        <v>3.1E-2</v>
      </c>
      <c r="M459" s="44">
        <f t="shared" si="59"/>
        <v>2.5249999999999998E-2</v>
      </c>
      <c r="N459" s="5">
        <v>0</v>
      </c>
      <c r="O459" s="44">
        <f t="shared" si="60"/>
        <v>0</v>
      </c>
      <c r="P459" s="5">
        <v>0</v>
      </c>
      <c r="Q459" s="44">
        <f t="shared" si="61"/>
        <v>0</v>
      </c>
      <c r="R459" s="5">
        <v>0</v>
      </c>
      <c r="S459" s="44">
        <f t="shared" si="62"/>
        <v>0</v>
      </c>
      <c r="U459" s="39"/>
      <c r="V459" s="39"/>
      <c r="W459" s="40"/>
      <c r="X459" s="40"/>
    </row>
    <row r="460" spans="1:24" x14ac:dyDescent="0.3">
      <c r="A460" s="2">
        <v>44321</v>
      </c>
      <c r="B460" s="3">
        <v>0.76041666666666663</v>
      </c>
      <c r="C460" s="6">
        <v>10.599999999999994</v>
      </c>
      <c r="D460" s="6">
        <v>17.900000000000006</v>
      </c>
      <c r="E460" s="4">
        <v>13.752516666666667</v>
      </c>
      <c r="F460" s="5">
        <v>4.9000000000000002E-2</v>
      </c>
      <c r="G460" s="44"/>
      <c r="H460" s="5">
        <v>7.9000000000000001E-2</v>
      </c>
      <c r="I460" s="44"/>
      <c r="J460" s="5">
        <v>0</v>
      </c>
      <c r="K460" s="44"/>
      <c r="L460" s="5">
        <v>0.03</v>
      </c>
      <c r="M460" s="44"/>
      <c r="N460" s="5">
        <v>0</v>
      </c>
      <c r="O460" s="44"/>
      <c r="P460" s="5">
        <v>0</v>
      </c>
      <c r="Q460" s="44"/>
      <c r="R460" s="5">
        <v>0</v>
      </c>
      <c r="S460" s="44"/>
      <c r="U460" s="39">
        <f>$AB$4-V460</f>
        <v>9.0224999999998445E-2</v>
      </c>
      <c r="V460" s="39">
        <f>V458+($AB$3*M459)</f>
        <v>4.7097750000000014</v>
      </c>
      <c r="W460" s="40">
        <f>U460/($AB$4/100)</f>
        <v>1.8796874999999675</v>
      </c>
      <c r="X460" s="40">
        <f>V460/($AB$4/100)</f>
        <v>98.120312500000026</v>
      </c>
    </row>
    <row r="461" spans="1:24" x14ac:dyDescent="0.3">
      <c r="A461" s="2">
        <v>44321</v>
      </c>
      <c r="B461" s="3">
        <v>0.77083333333333337</v>
      </c>
      <c r="C461" s="6">
        <v>10.299999999999997</v>
      </c>
      <c r="D461" s="6">
        <v>17.900000000000006</v>
      </c>
      <c r="E461" s="4">
        <v>13.727400000000001</v>
      </c>
      <c r="F461" s="5">
        <v>4.5999999999999999E-2</v>
      </c>
      <c r="G461" s="44"/>
      <c r="H461" s="5">
        <v>7.3999999999999996E-2</v>
      </c>
      <c r="I461" s="44"/>
      <c r="J461" s="5">
        <v>0</v>
      </c>
      <c r="K461" s="44"/>
      <c r="L461" s="5">
        <v>2.5999999999999999E-2</v>
      </c>
      <c r="M461" s="44"/>
      <c r="N461" s="5">
        <v>0</v>
      </c>
      <c r="O461" s="44"/>
      <c r="P461" s="5">
        <v>0</v>
      </c>
      <c r="Q461" s="44"/>
      <c r="R461" s="5">
        <v>0</v>
      </c>
      <c r="S461" s="44"/>
      <c r="U461" s="39"/>
      <c r="V461" s="39"/>
      <c r="W461" s="40"/>
      <c r="X461" s="40"/>
    </row>
    <row r="462" spans="1:24" x14ac:dyDescent="0.3">
      <c r="A462" s="2">
        <v>44321</v>
      </c>
      <c r="B462" s="3">
        <v>0.78125</v>
      </c>
      <c r="C462" s="6">
        <v>9.9000000000000057</v>
      </c>
      <c r="D462" s="6">
        <v>17.700000000000003</v>
      </c>
      <c r="E462" s="4">
        <v>13.558433333333333</v>
      </c>
      <c r="F462" s="5">
        <v>4.4999999999999998E-2</v>
      </c>
      <c r="G462" s="44"/>
      <c r="H462" s="5">
        <v>6.0999999999999999E-2</v>
      </c>
      <c r="I462" s="44"/>
      <c r="J462" s="5">
        <v>0</v>
      </c>
      <c r="K462" s="44"/>
      <c r="L462" s="5">
        <v>1.4E-2</v>
      </c>
      <c r="M462" s="44"/>
      <c r="N462" s="5">
        <v>0</v>
      </c>
      <c r="O462" s="44"/>
      <c r="P462" s="5">
        <v>0</v>
      </c>
      <c r="Q462" s="44"/>
      <c r="R462" s="5">
        <v>0</v>
      </c>
      <c r="S462" s="44"/>
      <c r="U462" s="39">
        <f>$AB$4-V462</f>
        <v>9.0224999999998445E-2</v>
      </c>
      <c r="V462" s="39">
        <f>V460-K459</f>
        <v>4.7097750000000014</v>
      </c>
      <c r="W462" s="40">
        <f>U462/($AB$4/100)</f>
        <v>1.8796874999999675</v>
      </c>
      <c r="X462" s="40">
        <f>V462/($AB$4/100)</f>
        <v>98.120312500000026</v>
      </c>
    </row>
    <row r="463" spans="1:24" x14ac:dyDescent="0.3">
      <c r="A463" s="2">
        <v>44321</v>
      </c>
      <c r="B463" s="3">
        <v>0.79166666666666663</v>
      </c>
      <c r="C463" s="6">
        <v>9.7999999999999972</v>
      </c>
      <c r="D463" s="6">
        <v>17</v>
      </c>
      <c r="E463" s="4">
        <v>13.245616666666667</v>
      </c>
      <c r="F463" s="5">
        <v>4.2999999999999997E-2</v>
      </c>
      <c r="G463" s="44">
        <f t="shared" si="56"/>
        <v>4.1500000000000002E-2</v>
      </c>
      <c r="H463" s="5">
        <v>3.6999999999999998E-2</v>
      </c>
      <c r="I463" s="44">
        <f t="shared" si="57"/>
        <v>1.6750000000000001E-2</v>
      </c>
      <c r="J463" s="5">
        <v>7.0000000000000001E-3</v>
      </c>
      <c r="K463" s="44">
        <f t="shared" si="58"/>
        <v>2.5000000000000001E-2</v>
      </c>
      <c r="L463" s="5">
        <v>0</v>
      </c>
      <c r="M463" s="44">
        <f t="shared" si="59"/>
        <v>0</v>
      </c>
      <c r="N463" s="5">
        <v>0</v>
      </c>
      <c r="O463" s="44">
        <f t="shared" si="60"/>
        <v>0</v>
      </c>
      <c r="P463" s="5">
        <v>0</v>
      </c>
      <c r="Q463" s="44">
        <f t="shared" si="61"/>
        <v>0</v>
      </c>
      <c r="R463" s="5">
        <v>0</v>
      </c>
      <c r="S463" s="44">
        <f t="shared" si="62"/>
        <v>0</v>
      </c>
      <c r="U463" s="39"/>
      <c r="V463" s="39"/>
      <c r="W463" s="40"/>
      <c r="X463" s="40"/>
    </row>
    <row r="464" spans="1:24" x14ac:dyDescent="0.3">
      <c r="A464" s="2">
        <v>44321</v>
      </c>
      <c r="B464" s="3">
        <v>0.80208333333333337</v>
      </c>
      <c r="C464" s="6">
        <v>9.5</v>
      </c>
      <c r="D464" s="6">
        <v>15.599999999999994</v>
      </c>
      <c r="E464" s="4">
        <v>12.994450000000001</v>
      </c>
      <c r="F464" s="5">
        <v>4.2000000000000003E-2</v>
      </c>
      <c r="G464" s="44"/>
      <c r="H464" s="5">
        <v>1.7000000000000001E-2</v>
      </c>
      <c r="I464" s="44"/>
      <c r="J464" s="5">
        <v>2.5999999999999999E-2</v>
      </c>
      <c r="K464" s="44"/>
      <c r="L464" s="5">
        <v>0</v>
      </c>
      <c r="M464" s="44"/>
      <c r="N464" s="5">
        <v>0</v>
      </c>
      <c r="O464" s="44"/>
      <c r="P464" s="5">
        <v>0</v>
      </c>
      <c r="Q464" s="44"/>
      <c r="R464" s="5">
        <v>0</v>
      </c>
      <c r="S464" s="44"/>
      <c r="U464" s="39">
        <f>$AB$4-V464</f>
        <v>9.0224999999998445E-2</v>
      </c>
      <c r="V464" s="39">
        <f>V462+($AB$3*M463)</f>
        <v>4.7097750000000014</v>
      </c>
      <c r="W464" s="40">
        <f>U464/($AB$4/100)</f>
        <v>1.8796874999999675</v>
      </c>
      <c r="X464" s="40">
        <f>V464/($AB$4/100)</f>
        <v>98.120312500000026</v>
      </c>
    </row>
    <row r="465" spans="1:24" x14ac:dyDescent="0.3">
      <c r="A465" s="2">
        <v>44321</v>
      </c>
      <c r="B465" s="3">
        <v>0.8125</v>
      </c>
      <c r="C465" s="6">
        <v>9</v>
      </c>
      <c r="D465" s="6">
        <v>13.900000000000006</v>
      </c>
      <c r="E465" s="4">
        <v>12.9328</v>
      </c>
      <c r="F465" s="5">
        <v>4.1000000000000002E-2</v>
      </c>
      <c r="G465" s="44"/>
      <c r="H465" s="5">
        <v>8.9999999999999993E-3</v>
      </c>
      <c r="I465" s="44"/>
      <c r="J465" s="5">
        <v>3.3000000000000002E-2</v>
      </c>
      <c r="K465" s="44"/>
      <c r="L465" s="5">
        <v>0</v>
      </c>
      <c r="M465" s="44"/>
      <c r="N465" s="5">
        <v>0</v>
      </c>
      <c r="O465" s="44"/>
      <c r="P465" s="5">
        <v>0</v>
      </c>
      <c r="Q465" s="44"/>
      <c r="R465" s="5">
        <v>0</v>
      </c>
      <c r="S465" s="44"/>
      <c r="U465" s="39"/>
      <c r="V465" s="39"/>
      <c r="W465" s="9"/>
      <c r="X465" s="9"/>
    </row>
    <row r="466" spans="1:24" x14ac:dyDescent="0.3">
      <c r="A466" s="2">
        <v>44321</v>
      </c>
      <c r="B466" s="3">
        <v>0.82291666666666663</v>
      </c>
      <c r="C466" s="6">
        <v>8.7000000000000028</v>
      </c>
      <c r="D466" s="6">
        <v>12.799999999999997</v>
      </c>
      <c r="E466" s="4">
        <v>12.930516666666668</v>
      </c>
      <c r="F466" s="5">
        <v>0.04</v>
      </c>
      <c r="G466" s="44"/>
      <c r="H466" s="5">
        <v>4.0000000000000001E-3</v>
      </c>
      <c r="I466" s="44"/>
      <c r="J466" s="5">
        <v>3.4000000000000002E-2</v>
      </c>
      <c r="K466" s="44"/>
      <c r="L466" s="5">
        <v>0</v>
      </c>
      <c r="M466" s="44"/>
      <c r="N466" s="5">
        <v>0</v>
      </c>
      <c r="O466" s="44"/>
      <c r="P466" s="5">
        <v>0</v>
      </c>
      <c r="Q466" s="44"/>
      <c r="R466" s="5">
        <v>0</v>
      </c>
      <c r="S466" s="44"/>
      <c r="U466" s="39">
        <f>$AB$4-V466</f>
        <v>0.1152249999999988</v>
      </c>
      <c r="V466" s="39">
        <f>V464-K463</f>
        <v>4.684775000000001</v>
      </c>
      <c r="W466" s="40">
        <f>U466/($AB$4/100)</f>
        <v>2.4005208333333083</v>
      </c>
      <c r="X466" s="40">
        <f>V466/($AB$4/100)</f>
        <v>97.599479166666683</v>
      </c>
    </row>
    <row r="467" spans="1:24" x14ac:dyDescent="0.3">
      <c r="A467" s="2">
        <v>44321</v>
      </c>
      <c r="B467" s="3">
        <v>0.83333333333333337</v>
      </c>
      <c r="C467" s="6">
        <v>8.3999999999999986</v>
      </c>
      <c r="D467" s="6">
        <v>11.599999999999994</v>
      </c>
      <c r="E467" s="4">
        <v>12.89855</v>
      </c>
      <c r="F467" s="5">
        <v>0.04</v>
      </c>
      <c r="G467" s="44">
        <f t="shared" si="56"/>
        <v>3.85E-2</v>
      </c>
      <c r="H467" s="5">
        <v>1E-3</v>
      </c>
      <c r="I467" s="44">
        <f t="shared" si="57"/>
        <v>2.5000000000000001E-4</v>
      </c>
      <c r="J467" s="5">
        <v>3.7999999999999999E-2</v>
      </c>
      <c r="K467" s="44">
        <f t="shared" si="58"/>
        <v>3.875E-2</v>
      </c>
      <c r="L467" s="5">
        <v>0</v>
      </c>
      <c r="M467" s="44">
        <f t="shared" si="59"/>
        <v>0</v>
      </c>
      <c r="N467" s="5">
        <v>0</v>
      </c>
      <c r="O467" s="44">
        <f t="shared" si="60"/>
        <v>0</v>
      </c>
      <c r="P467" s="5">
        <v>0</v>
      </c>
      <c r="Q467" s="44">
        <f t="shared" si="61"/>
        <v>0</v>
      </c>
      <c r="R467" s="5">
        <v>0</v>
      </c>
      <c r="S467" s="44">
        <f t="shared" si="62"/>
        <v>0</v>
      </c>
      <c r="U467" s="39"/>
      <c r="V467" s="39"/>
      <c r="W467" s="40"/>
      <c r="X467" s="40"/>
    </row>
    <row r="468" spans="1:24" x14ac:dyDescent="0.3">
      <c r="A468" s="2">
        <v>44321</v>
      </c>
      <c r="B468" s="3">
        <v>0.84375</v>
      </c>
      <c r="C468" s="6">
        <v>8.1000000000000014</v>
      </c>
      <c r="D468" s="6">
        <v>11.099999999999994</v>
      </c>
      <c r="E468" s="4">
        <v>12.896266666666667</v>
      </c>
      <c r="F468" s="5">
        <v>3.7999999999999999E-2</v>
      </c>
      <c r="G468" s="44"/>
      <c r="H468" s="5">
        <v>0</v>
      </c>
      <c r="I468" s="44"/>
      <c r="J468" s="5">
        <v>3.9E-2</v>
      </c>
      <c r="K468" s="44"/>
      <c r="L468" s="5">
        <v>0</v>
      </c>
      <c r="M468" s="44"/>
      <c r="N468" s="5">
        <v>0</v>
      </c>
      <c r="O468" s="44"/>
      <c r="P468" s="5">
        <v>0</v>
      </c>
      <c r="Q468" s="44"/>
      <c r="R468" s="5">
        <v>0</v>
      </c>
      <c r="S468" s="44"/>
      <c r="U468" s="39">
        <f>$AB$4-V468</f>
        <v>0.1152249999999988</v>
      </c>
      <c r="V468" s="39">
        <f>V466+($AB$3*M467)</f>
        <v>4.684775000000001</v>
      </c>
      <c r="W468" s="40">
        <f>U468/($AB$4/100)</f>
        <v>2.4005208333333083</v>
      </c>
      <c r="X468" s="40">
        <f>V468/($AB$4/100)</f>
        <v>97.599479166666683</v>
      </c>
    </row>
    <row r="469" spans="1:24" x14ac:dyDescent="0.3">
      <c r="A469" s="2">
        <v>44321</v>
      </c>
      <c r="B469" s="3">
        <v>0.85416666666666663</v>
      </c>
      <c r="C469" s="6">
        <v>7.7000000000000028</v>
      </c>
      <c r="D469" s="6">
        <v>10.5</v>
      </c>
      <c r="E469" s="4">
        <v>12.889416666666667</v>
      </c>
      <c r="F469" s="5">
        <v>3.7999999999999999E-2</v>
      </c>
      <c r="G469" s="44"/>
      <c r="H469" s="5">
        <v>0</v>
      </c>
      <c r="I469" s="44"/>
      <c r="J469" s="5">
        <v>3.9E-2</v>
      </c>
      <c r="K469" s="44"/>
      <c r="L469" s="5">
        <v>0</v>
      </c>
      <c r="M469" s="44"/>
      <c r="N469" s="5">
        <v>0</v>
      </c>
      <c r="O469" s="44"/>
      <c r="P469" s="5">
        <v>0</v>
      </c>
      <c r="Q469" s="44"/>
      <c r="R469" s="5">
        <v>0</v>
      </c>
      <c r="S469" s="44"/>
      <c r="U469" s="39"/>
      <c r="V469" s="39"/>
      <c r="W469" s="40"/>
      <c r="X469" s="40"/>
    </row>
    <row r="470" spans="1:24" x14ac:dyDescent="0.3">
      <c r="A470" s="2">
        <v>44321</v>
      </c>
      <c r="B470" s="3">
        <v>0.86458333333333337</v>
      </c>
      <c r="C470" s="6">
        <v>7.2999999999999972</v>
      </c>
      <c r="D470" s="6">
        <v>10.099999999999994</v>
      </c>
      <c r="E470" s="4">
        <v>12.8917</v>
      </c>
      <c r="F470" s="5">
        <v>3.7999999999999999E-2</v>
      </c>
      <c r="G470" s="44"/>
      <c r="H470" s="5">
        <v>0</v>
      </c>
      <c r="I470" s="44"/>
      <c r="J470" s="5">
        <v>3.9E-2</v>
      </c>
      <c r="K470" s="44"/>
      <c r="L470" s="5">
        <v>0</v>
      </c>
      <c r="M470" s="44"/>
      <c r="N470" s="5">
        <v>0</v>
      </c>
      <c r="O470" s="44"/>
      <c r="P470" s="5">
        <v>0</v>
      </c>
      <c r="Q470" s="44"/>
      <c r="R470" s="5">
        <v>0</v>
      </c>
      <c r="S470" s="44"/>
      <c r="U470" s="39">
        <f>$AB$4-V470</f>
        <v>0.15397499999999908</v>
      </c>
      <c r="V470" s="39">
        <f>V468-K467</f>
        <v>4.6460250000000007</v>
      </c>
      <c r="W470" s="40">
        <f>U470/($AB$4/100)</f>
        <v>3.2078124999999811</v>
      </c>
      <c r="X470" s="40">
        <f>V470/($AB$4/100)</f>
        <v>96.792187500000011</v>
      </c>
    </row>
    <row r="471" spans="1:24" x14ac:dyDescent="0.3">
      <c r="A471" s="2">
        <v>44321</v>
      </c>
      <c r="B471" s="3">
        <v>0.875</v>
      </c>
      <c r="C471" s="6">
        <v>6.8999999999999986</v>
      </c>
      <c r="D471" s="6">
        <v>9.7999999999999972</v>
      </c>
      <c r="E471" s="4">
        <v>12.89855</v>
      </c>
      <c r="F471" s="5">
        <v>3.6999999999999998E-2</v>
      </c>
      <c r="G471" s="44">
        <f t="shared" si="56"/>
        <v>3.6999999999999998E-2</v>
      </c>
      <c r="H471" s="5">
        <v>0</v>
      </c>
      <c r="I471" s="44">
        <f t="shared" si="57"/>
        <v>0</v>
      </c>
      <c r="J471" s="5">
        <v>3.7999999999999999E-2</v>
      </c>
      <c r="K471" s="44">
        <f t="shared" si="58"/>
        <v>3.7999999999999999E-2</v>
      </c>
      <c r="L471" s="5">
        <v>0</v>
      </c>
      <c r="M471" s="44">
        <f t="shared" si="59"/>
        <v>0</v>
      </c>
      <c r="N471" s="5">
        <v>0</v>
      </c>
      <c r="O471" s="44">
        <f t="shared" si="60"/>
        <v>0</v>
      </c>
      <c r="P471" s="5">
        <v>0</v>
      </c>
      <c r="Q471" s="44">
        <f t="shared" si="61"/>
        <v>0</v>
      </c>
      <c r="R471" s="5">
        <v>0</v>
      </c>
      <c r="S471" s="44">
        <f t="shared" si="62"/>
        <v>0</v>
      </c>
      <c r="U471" s="39"/>
      <c r="V471" s="39"/>
      <c r="W471" s="40"/>
      <c r="X471" s="40"/>
    </row>
    <row r="472" spans="1:24" x14ac:dyDescent="0.3">
      <c r="A472" s="2">
        <v>44321</v>
      </c>
      <c r="B472" s="3">
        <v>0.88541666666666663</v>
      </c>
      <c r="C472" s="6">
        <v>6.7000000000000028</v>
      </c>
      <c r="D472" s="6">
        <v>10.900000000000006</v>
      </c>
      <c r="E472" s="4">
        <v>12.880283333333333</v>
      </c>
      <c r="F472" s="5">
        <v>3.6999999999999998E-2</v>
      </c>
      <c r="G472" s="44"/>
      <c r="H472" s="5">
        <v>0</v>
      </c>
      <c r="I472" s="44"/>
      <c r="J472" s="5">
        <v>3.7999999999999999E-2</v>
      </c>
      <c r="K472" s="44"/>
      <c r="L472" s="5">
        <v>0</v>
      </c>
      <c r="M472" s="44"/>
      <c r="N472" s="5">
        <v>0</v>
      </c>
      <c r="O472" s="44"/>
      <c r="P472" s="5">
        <v>0</v>
      </c>
      <c r="Q472" s="44"/>
      <c r="R472" s="5">
        <v>0</v>
      </c>
      <c r="S472" s="44"/>
      <c r="U472" s="39">
        <f>$AB$4-V472</f>
        <v>0.15397499999999908</v>
      </c>
      <c r="V472" s="39">
        <f>V470+($AB$3*M471)</f>
        <v>4.6460250000000007</v>
      </c>
      <c r="W472" s="40">
        <f>U472/($AB$4/100)</f>
        <v>3.2078124999999811</v>
      </c>
      <c r="X472" s="40">
        <f>V472/($AB$4/100)</f>
        <v>96.792187500000011</v>
      </c>
    </row>
    <row r="473" spans="1:24" x14ac:dyDescent="0.3">
      <c r="A473" s="2">
        <v>44321</v>
      </c>
      <c r="B473" s="3">
        <v>0.89583333333333337</v>
      </c>
      <c r="C473" s="6">
        <v>6.5</v>
      </c>
      <c r="D473" s="6">
        <v>12.700000000000003</v>
      </c>
      <c r="E473" s="4">
        <v>12.855166666666667</v>
      </c>
      <c r="F473" s="5">
        <v>3.7999999999999999E-2</v>
      </c>
      <c r="G473" s="44"/>
      <c r="H473" s="5">
        <v>0</v>
      </c>
      <c r="I473" s="44"/>
      <c r="J473" s="5">
        <v>3.7999999999999999E-2</v>
      </c>
      <c r="K473" s="44"/>
      <c r="L473" s="5">
        <v>0</v>
      </c>
      <c r="M473" s="44"/>
      <c r="N473" s="5">
        <v>0</v>
      </c>
      <c r="O473" s="44"/>
      <c r="P473" s="5">
        <v>0</v>
      </c>
      <c r="Q473" s="44"/>
      <c r="R473" s="5">
        <v>0</v>
      </c>
      <c r="S473" s="44"/>
      <c r="U473" s="39"/>
      <c r="V473" s="39"/>
      <c r="W473" s="9"/>
      <c r="X473" s="9"/>
    </row>
    <row r="474" spans="1:24" x14ac:dyDescent="0.3">
      <c r="A474" s="2">
        <v>44321</v>
      </c>
      <c r="B474" s="3">
        <v>0.90625</v>
      </c>
      <c r="C474" s="6">
        <v>6.2000000000000028</v>
      </c>
      <c r="D474" s="6">
        <v>11.400000000000006</v>
      </c>
      <c r="E474" s="4">
        <v>12.855166666666667</v>
      </c>
      <c r="F474" s="5">
        <v>3.5999999999999997E-2</v>
      </c>
      <c r="G474" s="44"/>
      <c r="H474" s="5">
        <v>0</v>
      </c>
      <c r="I474" s="44"/>
      <c r="J474" s="5">
        <v>3.7999999999999999E-2</v>
      </c>
      <c r="K474" s="44"/>
      <c r="L474" s="5">
        <v>0</v>
      </c>
      <c r="M474" s="44"/>
      <c r="N474" s="5">
        <v>0</v>
      </c>
      <c r="O474" s="44"/>
      <c r="P474" s="5">
        <v>0</v>
      </c>
      <c r="Q474" s="44"/>
      <c r="R474" s="5">
        <v>0</v>
      </c>
      <c r="S474" s="44"/>
      <c r="U474" s="39">
        <f>$AB$4-V474</f>
        <v>0.19197499999999934</v>
      </c>
      <c r="V474" s="39">
        <f>V472-K471</f>
        <v>4.6080250000000005</v>
      </c>
      <c r="W474" s="40">
        <f>U474/($AB$4/100)</f>
        <v>3.9994791666666529</v>
      </c>
      <c r="X474" s="40">
        <f>V474/($AB$4/100)</f>
        <v>96.00052083333334</v>
      </c>
    </row>
    <row r="475" spans="1:24" x14ac:dyDescent="0.3">
      <c r="A475" s="2">
        <v>44321</v>
      </c>
      <c r="B475" s="3">
        <v>0.91666666666666663</v>
      </c>
      <c r="C475" s="6">
        <v>6.1000000000000014</v>
      </c>
      <c r="D475" s="6">
        <v>10.200000000000003</v>
      </c>
      <c r="E475" s="4">
        <v>12.8643</v>
      </c>
      <c r="F475" s="5">
        <v>3.6999999999999998E-2</v>
      </c>
      <c r="G475" s="44">
        <f t="shared" si="56"/>
        <v>3.7249999999999998E-2</v>
      </c>
      <c r="H475" s="5">
        <v>0</v>
      </c>
      <c r="I475" s="44">
        <f t="shared" si="57"/>
        <v>0</v>
      </c>
      <c r="J475" s="5">
        <v>3.7999999999999999E-2</v>
      </c>
      <c r="K475" s="44">
        <f t="shared" si="58"/>
        <v>3.7749999999999999E-2</v>
      </c>
      <c r="L475" s="5">
        <v>0</v>
      </c>
      <c r="M475" s="44">
        <f t="shared" si="59"/>
        <v>0</v>
      </c>
      <c r="N475" s="5">
        <v>0</v>
      </c>
      <c r="O475" s="44">
        <f t="shared" si="60"/>
        <v>0</v>
      </c>
      <c r="P475" s="5">
        <v>0</v>
      </c>
      <c r="Q475" s="44">
        <f t="shared" si="61"/>
        <v>0</v>
      </c>
      <c r="R475" s="5">
        <v>0</v>
      </c>
      <c r="S475" s="44">
        <f t="shared" si="62"/>
        <v>0</v>
      </c>
      <c r="U475" s="39"/>
      <c r="V475" s="39"/>
      <c r="W475" s="40"/>
      <c r="X475" s="40"/>
    </row>
    <row r="476" spans="1:24" x14ac:dyDescent="0.3">
      <c r="A476" s="2">
        <v>44321</v>
      </c>
      <c r="B476" s="3">
        <v>0.92708333333333337</v>
      </c>
      <c r="C476" s="6">
        <v>5.8999999999999986</v>
      </c>
      <c r="D476" s="6">
        <v>10.799999999999997</v>
      </c>
      <c r="E476" s="4">
        <v>12.862016666666667</v>
      </c>
      <c r="F476" s="5">
        <v>3.6999999999999998E-2</v>
      </c>
      <c r="G476" s="44"/>
      <c r="H476" s="5">
        <v>0</v>
      </c>
      <c r="I476" s="44"/>
      <c r="J476" s="5">
        <v>3.7999999999999999E-2</v>
      </c>
      <c r="K476" s="44"/>
      <c r="L476" s="5">
        <v>0</v>
      </c>
      <c r="M476" s="44"/>
      <c r="N476" s="5">
        <v>0</v>
      </c>
      <c r="O476" s="44"/>
      <c r="P476" s="5">
        <v>0</v>
      </c>
      <c r="Q476" s="44"/>
      <c r="R476" s="5">
        <v>0</v>
      </c>
      <c r="S476" s="44"/>
      <c r="U476" s="39">
        <f>$AB$4-V476</f>
        <v>0.19197499999999934</v>
      </c>
      <c r="V476" s="39">
        <f>V474+($AB$3*M475)</f>
        <v>4.6080250000000005</v>
      </c>
      <c r="W476" s="40">
        <f>U476/($AB$4/100)</f>
        <v>3.9994791666666529</v>
      </c>
      <c r="X476" s="40">
        <f>V476/($AB$4/100)</f>
        <v>96.00052083333334</v>
      </c>
    </row>
    <row r="477" spans="1:24" x14ac:dyDescent="0.3">
      <c r="A477" s="2">
        <v>44321</v>
      </c>
      <c r="B477" s="3">
        <v>0.9375</v>
      </c>
      <c r="C477" s="6">
        <v>5.5</v>
      </c>
      <c r="D477" s="6">
        <v>12.599999999999994</v>
      </c>
      <c r="E477" s="4">
        <v>12.827766666666667</v>
      </c>
      <c r="F477" s="5">
        <v>3.6999999999999998E-2</v>
      </c>
      <c r="G477" s="44"/>
      <c r="H477" s="5">
        <v>0</v>
      </c>
      <c r="I477" s="44"/>
      <c r="J477" s="5">
        <v>3.6999999999999998E-2</v>
      </c>
      <c r="K477" s="44"/>
      <c r="L477" s="5">
        <v>0</v>
      </c>
      <c r="M477" s="44"/>
      <c r="N477" s="5">
        <v>0</v>
      </c>
      <c r="O477" s="44"/>
      <c r="P477" s="5">
        <v>0</v>
      </c>
      <c r="Q477" s="44"/>
      <c r="R477" s="5">
        <v>0</v>
      </c>
      <c r="S477" s="44"/>
      <c r="U477" s="39"/>
      <c r="V477" s="39"/>
      <c r="W477" s="40"/>
      <c r="X477" s="40"/>
    </row>
    <row r="478" spans="1:24" x14ac:dyDescent="0.3">
      <c r="A478" s="2">
        <v>44321</v>
      </c>
      <c r="B478" s="3">
        <v>0.94791666666666663</v>
      </c>
      <c r="C478" s="6">
        <v>5.5</v>
      </c>
      <c r="D478" s="6">
        <v>11.599999999999994</v>
      </c>
      <c r="E478" s="4">
        <v>12.832333333333334</v>
      </c>
      <c r="F478" s="5">
        <v>3.7999999999999999E-2</v>
      </c>
      <c r="G478" s="44"/>
      <c r="H478" s="5">
        <v>0</v>
      </c>
      <c r="I478" s="44"/>
      <c r="J478" s="5">
        <v>3.7999999999999999E-2</v>
      </c>
      <c r="K478" s="44"/>
      <c r="L478" s="5">
        <v>0</v>
      </c>
      <c r="M478" s="44"/>
      <c r="N478" s="5">
        <v>0</v>
      </c>
      <c r="O478" s="44"/>
      <c r="P478" s="5">
        <v>0</v>
      </c>
      <c r="Q478" s="44"/>
      <c r="R478" s="5">
        <v>0</v>
      </c>
      <c r="S478" s="44"/>
      <c r="U478" s="39">
        <f>$AB$4-V478</f>
        <v>0.22972499999999929</v>
      </c>
      <c r="V478" s="39">
        <f>V476-K475</f>
        <v>4.5702750000000005</v>
      </c>
      <c r="W478" s="40">
        <f>U478/($AB$4/100)</f>
        <v>4.7859374999999851</v>
      </c>
      <c r="X478" s="40">
        <f>V478/($AB$4/100)</f>
        <v>95.214062500000011</v>
      </c>
    </row>
    <row r="479" spans="1:24" x14ac:dyDescent="0.3">
      <c r="A479" s="2">
        <v>44321</v>
      </c>
      <c r="B479" s="3">
        <v>0.95833333333333337</v>
      </c>
      <c r="C479" s="6">
        <v>5.6000000000000014</v>
      </c>
      <c r="D479" s="6">
        <v>10.200000000000003</v>
      </c>
      <c r="E479" s="4">
        <v>12.841466666666667</v>
      </c>
      <c r="F479" s="5">
        <v>3.5999999999999997E-2</v>
      </c>
      <c r="G479" s="44">
        <f t="shared" si="56"/>
        <v>3.6749999999999998E-2</v>
      </c>
      <c r="H479" s="5">
        <v>0</v>
      </c>
      <c r="I479" s="44">
        <f t="shared" si="57"/>
        <v>0</v>
      </c>
      <c r="J479" s="5">
        <v>3.7999999999999999E-2</v>
      </c>
      <c r="K479" s="44">
        <f t="shared" si="58"/>
        <v>3.7999999999999999E-2</v>
      </c>
      <c r="L479" s="5">
        <v>0</v>
      </c>
      <c r="M479" s="44">
        <f t="shared" si="59"/>
        <v>0</v>
      </c>
      <c r="N479" s="5">
        <v>0</v>
      </c>
      <c r="O479" s="44">
        <f t="shared" si="60"/>
        <v>0</v>
      </c>
      <c r="P479" s="5">
        <v>0</v>
      </c>
      <c r="Q479" s="44">
        <f t="shared" si="61"/>
        <v>0</v>
      </c>
      <c r="R479" s="5">
        <v>0</v>
      </c>
      <c r="S479" s="44">
        <f t="shared" si="62"/>
        <v>0</v>
      </c>
      <c r="U479" s="39"/>
      <c r="V479" s="39"/>
      <c r="W479" s="40"/>
      <c r="X479" s="40"/>
    </row>
    <row r="480" spans="1:24" x14ac:dyDescent="0.3">
      <c r="A480" s="2">
        <v>44321</v>
      </c>
      <c r="B480" s="3">
        <v>0.96875</v>
      </c>
      <c r="C480" s="6">
        <v>5.3999999999999986</v>
      </c>
      <c r="D480" s="6">
        <v>11.400000000000006</v>
      </c>
      <c r="E480" s="4">
        <v>12.8369</v>
      </c>
      <c r="F480" s="5">
        <v>3.7999999999999999E-2</v>
      </c>
      <c r="G480" s="44"/>
      <c r="H480" s="5">
        <v>0</v>
      </c>
      <c r="I480" s="44"/>
      <c r="J480" s="5">
        <v>3.7999999999999999E-2</v>
      </c>
      <c r="K480" s="44"/>
      <c r="L480" s="5">
        <v>0</v>
      </c>
      <c r="M480" s="44"/>
      <c r="N480" s="5">
        <v>0</v>
      </c>
      <c r="O480" s="44"/>
      <c r="P480" s="5">
        <v>0</v>
      </c>
      <c r="Q480" s="44"/>
      <c r="R480" s="5">
        <v>0</v>
      </c>
      <c r="S480" s="44"/>
      <c r="U480" s="39">
        <f>$AB$4-V480</f>
        <v>0.22972499999999929</v>
      </c>
      <c r="V480" s="39">
        <f>V478+($AB$3*M479)</f>
        <v>4.5702750000000005</v>
      </c>
      <c r="W480" s="40">
        <f>U480/($AB$4/100)</f>
        <v>4.7859374999999851</v>
      </c>
      <c r="X480" s="40">
        <f>V480/($AB$4/100)</f>
        <v>95.214062500000011</v>
      </c>
    </row>
    <row r="481" spans="1:24" x14ac:dyDescent="0.3">
      <c r="A481" s="2">
        <v>44321</v>
      </c>
      <c r="B481" s="3">
        <v>0.97916666666666663</v>
      </c>
      <c r="C481" s="6">
        <v>5.3999999999999986</v>
      </c>
      <c r="D481" s="6">
        <v>12.299999999999997</v>
      </c>
      <c r="E481" s="4">
        <v>12.807216666666667</v>
      </c>
      <c r="F481" s="5">
        <v>3.5999999999999997E-2</v>
      </c>
      <c r="G481" s="44"/>
      <c r="H481" s="5">
        <v>0</v>
      </c>
      <c r="I481" s="44"/>
      <c r="J481" s="5">
        <v>3.7999999999999999E-2</v>
      </c>
      <c r="K481" s="44"/>
      <c r="L481" s="5">
        <v>0</v>
      </c>
      <c r="M481" s="44"/>
      <c r="N481" s="5">
        <v>0</v>
      </c>
      <c r="O481" s="44"/>
      <c r="P481" s="5">
        <v>0</v>
      </c>
      <c r="Q481" s="44"/>
      <c r="R481" s="5">
        <v>0</v>
      </c>
      <c r="S481" s="44"/>
      <c r="U481" s="39"/>
      <c r="V481" s="39"/>
      <c r="W481" s="9"/>
      <c r="X481" s="9"/>
    </row>
    <row r="482" spans="1:24" x14ac:dyDescent="0.3">
      <c r="A482" s="2">
        <v>44321</v>
      </c>
      <c r="B482" s="3">
        <v>0.98958333333333337</v>
      </c>
      <c r="C482" s="6">
        <v>5.3999999999999986</v>
      </c>
      <c r="D482" s="6">
        <v>10.900000000000006</v>
      </c>
      <c r="E482" s="4">
        <v>12.814066666666667</v>
      </c>
      <c r="F482" s="5">
        <v>3.6999999999999998E-2</v>
      </c>
      <c r="G482" s="44"/>
      <c r="H482" s="5">
        <v>0</v>
      </c>
      <c r="I482" s="44"/>
      <c r="J482" s="5">
        <v>3.7999999999999999E-2</v>
      </c>
      <c r="K482" s="44"/>
      <c r="L482" s="5">
        <v>0</v>
      </c>
      <c r="M482" s="44"/>
      <c r="N482" s="5">
        <v>0</v>
      </c>
      <c r="O482" s="44"/>
      <c r="P482" s="5">
        <v>0</v>
      </c>
      <c r="Q482" s="44"/>
      <c r="R482" s="5">
        <v>0</v>
      </c>
      <c r="S482" s="44"/>
      <c r="U482" s="39">
        <f>$AB$4-V482</f>
        <v>0.26772499999999955</v>
      </c>
      <c r="V482" s="39">
        <f>V480-K479</f>
        <v>4.5322750000000003</v>
      </c>
      <c r="W482" s="40">
        <f>U482/($AB$4/100)</f>
        <v>5.5776041666666574</v>
      </c>
      <c r="X482" s="40">
        <f>V482/($AB$4/100)</f>
        <v>94.42239583333334</v>
      </c>
    </row>
    <row r="483" spans="1:24" x14ac:dyDescent="0.3">
      <c r="A483" s="2">
        <v>44322</v>
      </c>
      <c r="B483" s="3">
        <v>0</v>
      </c>
      <c r="C483" s="6">
        <v>5.3999999999999986</v>
      </c>
      <c r="D483" s="6">
        <v>10</v>
      </c>
      <c r="E483" s="4">
        <v>12.825483333333334</v>
      </c>
      <c r="F483" s="5">
        <v>3.7999999999999999E-2</v>
      </c>
      <c r="G483" s="44">
        <f t="shared" si="56"/>
        <v>3.7249999999999998E-2</v>
      </c>
      <c r="H483" s="5">
        <v>0</v>
      </c>
      <c r="I483" s="44">
        <f t="shared" si="57"/>
        <v>0</v>
      </c>
      <c r="J483" s="5">
        <v>3.7999999999999999E-2</v>
      </c>
      <c r="K483" s="44">
        <f t="shared" si="58"/>
        <v>3.7749999999999999E-2</v>
      </c>
      <c r="L483" s="5">
        <v>0</v>
      </c>
      <c r="M483" s="44">
        <f t="shared" si="59"/>
        <v>0</v>
      </c>
      <c r="N483" s="5">
        <v>0</v>
      </c>
      <c r="O483" s="44">
        <f t="shared" si="60"/>
        <v>0</v>
      </c>
      <c r="P483" s="5">
        <v>0</v>
      </c>
      <c r="Q483" s="44">
        <f t="shared" si="61"/>
        <v>0</v>
      </c>
      <c r="R483" s="5">
        <v>0</v>
      </c>
      <c r="S483" s="44">
        <f t="shared" si="62"/>
        <v>0</v>
      </c>
      <c r="U483" s="39"/>
      <c r="V483" s="39"/>
      <c r="W483" s="40"/>
      <c r="X483" s="40"/>
    </row>
    <row r="484" spans="1:24" x14ac:dyDescent="0.3">
      <c r="A484" s="2">
        <v>44322</v>
      </c>
      <c r="B484" s="3">
        <v>1.0416666666666666E-2</v>
      </c>
      <c r="C484" s="6">
        <v>5.2999999999999972</v>
      </c>
      <c r="D484" s="6">
        <v>12.700000000000003</v>
      </c>
      <c r="E484" s="4">
        <v>12.7958</v>
      </c>
      <c r="F484" s="5">
        <v>3.5999999999999997E-2</v>
      </c>
      <c r="G484" s="44"/>
      <c r="H484" s="5">
        <v>0</v>
      </c>
      <c r="I484" s="44"/>
      <c r="J484" s="5">
        <v>3.7999999999999999E-2</v>
      </c>
      <c r="K484" s="44"/>
      <c r="L484" s="5">
        <v>0</v>
      </c>
      <c r="M484" s="44"/>
      <c r="N484" s="5">
        <v>0</v>
      </c>
      <c r="O484" s="44"/>
      <c r="P484" s="5">
        <v>0</v>
      </c>
      <c r="Q484" s="44"/>
      <c r="R484" s="5">
        <v>0</v>
      </c>
      <c r="S484" s="44"/>
      <c r="U484" s="39">
        <f>$AB$4-V484</f>
        <v>0.26772499999999955</v>
      </c>
      <c r="V484" s="39">
        <f>V482+($AB$3*M483)</f>
        <v>4.5322750000000003</v>
      </c>
      <c r="W484" s="40">
        <f>U484/($AB$4/100)</f>
        <v>5.5776041666666574</v>
      </c>
      <c r="X484" s="40">
        <f>V484/($AB$4/100)</f>
        <v>94.42239583333334</v>
      </c>
    </row>
    <row r="485" spans="1:24" x14ac:dyDescent="0.3">
      <c r="A485" s="2">
        <v>44322</v>
      </c>
      <c r="B485" s="3">
        <v>2.0833333333333332E-2</v>
      </c>
      <c r="C485" s="6">
        <v>5.2000000000000028</v>
      </c>
      <c r="D485" s="6">
        <v>11.400000000000006</v>
      </c>
      <c r="E485" s="4">
        <v>12.791233333333334</v>
      </c>
      <c r="F485" s="5">
        <v>3.6999999999999998E-2</v>
      </c>
      <c r="G485" s="44"/>
      <c r="H485" s="5">
        <v>0</v>
      </c>
      <c r="I485" s="44"/>
      <c r="J485" s="5">
        <v>3.7999999999999999E-2</v>
      </c>
      <c r="K485" s="44"/>
      <c r="L485" s="5">
        <v>0</v>
      </c>
      <c r="M485" s="44"/>
      <c r="N485" s="5">
        <v>0</v>
      </c>
      <c r="O485" s="44"/>
      <c r="P485" s="5">
        <v>0</v>
      </c>
      <c r="Q485" s="44"/>
      <c r="R485" s="5">
        <v>0</v>
      </c>
      <c r="S485" s="44"/>
      <c r="U485" s="39"/>
      <c r="V485" s="39"/>
      <c r="W485" s="40"/>
      <c r="X485" s="40"/>
    </row>
    <row r="486" spans="1:24" x14ac:dyDescent="0.3">
      <c r="A486" s="2">
        <v>44322</v>
      </c>
      <c r="B486" s="3">
        <v>3.125E-2</v>
      </c>
      <c r="C486" s="6">
        <v>4.7999999999999972</v>
      </c>
      <c r="D486" s="6">
        <v>9.9000000000000057</v>
      </c>
      <c r="E486" s="4">
        <v>12.7958</v>
      </c>
      <c r="F486" s="5">
        <v>3.7999999999999999E-2</v>
      </c>
      <c r="G486" s="44"/>
      <c r="H486" s="5">
        <v>0</v>
      </c>
      <c r="I486" s="44"/>
      <c r="J486" s="5">
        <v>3.6999999999999998E-2</v>
      </c>
      <c r="K486" s="44"/>
      <c r="L486" s="5">
        <v>0</v>
      </c>
      <c r="M486" s="44"/>
      <c r="N486" s="5">
        <v>0</v>
      </c>
      <c r="O486" s="44"/>
      <c r="P486" s="5">
        <v>0</v>
      </c>
      <c r="Q486" s="44"/>
      <c r="R486" s="5">
        <v>0</v>
      </c>
      <c r="S486" s="44"/>
      <c r="U486" s="39">
        <f>$AB$4-V486</f>
        <v>0.3054749999999995</v>
      </c>
      <c r="V486" s="39">
        <f>V484-K483</f>
        <v>4.4945250000000003</v>
      </c>
      <c r="W486" s="40">
        <f>U486/($AB$4/100)</f>
        <v>6.3640624999999895</v>
      </c>
      <c r="X486" s="40">
        <f>V486/($AB$4/100)</f>
        <v>93.635937500000011</v>
      </c>
    </row>
    <row r="487" spans="1:24" x14ac:dyDescent="0.3">
      <c r="A487" s="2">
        <v>44322</v>
      </c>
      <c r="B487" s="3">
        <v>4.1666666666666664E-2</v>
      </c>
      <c r="C487" s="6">
        <v>4.7999999999999972</v>
      </c>
      <c r="D487" s="6">
        <v>12</v>
      </c>
      <c r="E487" s="4">
        <v>12.78895</v>
      </c>
      <c r="F487" s="5">
        <v>3.5999999999999997E-2</v>
      </c>
      <c r="G487" s="44">
        <f t="shared" si="56"/>
        <v>3.6749999999999998E-2</v>
      </c>
      <c r="H487" s="5">
        <v>0</v>
      </c>
      <c r="I487" s="44">
        <f t="shared" si="57"/>
        <v>0</v>
      </c>
      <c r="J487" s="5">
        <v>3.7999999999999999E-2</v>
      </c>
      <c r="K487" s="44">
        <f t="shared" si="58"/>
        <v>3.7999999999999999E-2</v>
      </c>
      <c r="L487" s="5">
        <v>0</v>
      </c>
      <c r="M487" s="44">
        <f t="shared" si="59"/>
        <v>0</v>
      </c>
      <c r="N487" s="5">
        <v>0</v>
      </c>
      <c r="O487" s="44">
        <f t="shared" si="60"/>
        <v>0</v>
      </c>
      <c r="P487" s="5">
        <v>0</v>
      </c>
      <c r="Q487" s="44">
        <f t="shared" si="61"/>
        <v>0</v>
      </c>
      <c r="R487" s="5">
        <v>0</v>
      </c>
      <c r="S487" s="44">
        <f t="shared" si="62"/>
        <v>0</v>
      </c>
      <c r="U487" s="39"/>
      <c r="V487" s="39"/>
      <c r="W487" s="40"/>
      <c r="X487" s="40"/>
    </row>
    <row r="488" spans="1:24" x14ac:dyDescent="0.3">
      <c r="A488" s="2">
        <v>44322</v>
      </c>
      <c r="B488" s="3">
        <v>5.2083333333333336E-2</v>
      </c>
      <c r="C488" s="6">
        <v>4.6000000000000014</v>
      </c>
      <c r="D488" s="6">
        <v>12.099999999999994</v>
      </c>
      <c r="E488" s="4">
        <v>12.766116666666667</v>
      </c>
      <c r="F488" s="5">
        <v>3.7999999999999999E-2</v>
      </c>
      <c r="G488" s="44"/>
      <c r="H488" s="5">
        <v>0</v>
      </c>
      <c r="I488" s="44"/>
      <c r="J488" s="5">
        <v>3.7999999999999999E-2</v>
      </c>
      <c r="K488" s="44"/>
      <c r="L488" s="5">
        <v>0</v>
      </c>
      <c r="M488" s="44"/>
      <c r="N488" s="5">
        <v>0</v>
      </c>
      <c r="O488" s="44"/>
      <c r="P488" s="5">
        <v>0</v>
      </c>
      <c r="Q488" s="44"/>
      <c r="R488" s="5">
        <v>0</v>
      </c>
      <c r="S488" s="44"/>
      <c r="U488" s="39">
        <f>$AB$4-V488</f>
        <v>0.3054749999999995</v>
      </c>
      <c r="V488" s="39">
        <f>V486+($AB$3*M487)</f>
        <v>4.4945250000000003</v>
      </c>
      <c r="W488" s="40">
        <f>U488/($AB$4/100)</f>
        <v>6.3640624999999895</v>
      </c>
      <c r="X488" s="40">
        <f>V488/($AB$4/100)</f>
        <v>93.635937500000011</v>
      </c>
    </row>
    <row r="489" spans="1:24" x14ac:dyDescent="0.3">
      <c r="A489" s="2">
        <v>44322</v>
      </c>
      <c r="B489" s="3">
        <v>6.25E-2</v>
      </c>
      <c r="C489" s="6">
        <v>4.2999999999999972</v>
      </c>
      <c r="D489" s="6">
        <v>10.900000000000006</v>
      </c>
      <c r="E489" s="4">
        <v>12.77525</v>
      </c>
      <c r="F489" s="5">
        <v>3.5999999999999997E-2</v>
      </c>
      <c r="G489" s="44"/>
      <c r="H489" s="5">
        <v>0</v>
      </c>
      <c r="I489" s="44"/>
      <c r="J489" s="5">
        <v>3.7999999999999999E-2</v>
      </c>
      <c r="K489" s="44"/>
      <c r="L489" s="5">
        <v>0</v>
      </c>
      <c r="M489" s="44"/>
      <c r="N489" s="5">
        <v>0</v>
      </c>
      <c r="O489" s="44"/>
      <c r="P489" s="5">
        <v>0</v>
      </c>
      <c r="Q489" s="44"/>
      <c r="R489" s="5">
        <v>0</v>
      </c>
      <c r="S489" s="44"/>
      <c r="U489" s="39"/>
      <c r="V489" s="39"/>
      <c r="W489" s="9"/>
      <c r="X489" s="9"/>
    </row>
    <row r="490" spans="1:24" x14ac:dyDescent="0.3">
      <c r="A490" s="2">
        <v>44322</v>
      </c>
      <c r="B490" s="3">
        <v>7.2916666666666671E-2</v>
      </c>
      <c r="C490" s="6">
        <v>4.1000000000000014</v>
      </c>
      <c r="D490" s="6">
        <v>10.599999999999994</v>
      </c>
      <c r="E490" s="4">
        <v>12.784383333333334</v>
      </c>
      <c r="F490" s="5">
        <v>3.6999999999999998E-2</v>
      </c>
      <c r="G490" s="44"/>
      <c r="H490" s="5">
        <v>0</v>
      </c>
      <c r="I490" s="44"/>
      <c r="J490" s="5">
        <v>3.7999999999999999E-2</v>
      </c>
      <c r="K490" s="44"/>
      <c r="L490" s="5">
        <v>0</v>
      </c>
      <c r="M490" s="44"/>
      <c r="N490" s="5">
        <v>0</v>
      </c>
      <c r="O490" s="44"/>
      <c r="P490" s="5">
        <v>0</v>
      </c>
      <c r="Q490" s="44"/>
      <c r="R490" s="5">
        <v>0</v>
      </c>
      <c r="S490" s="44"/>
      <c r="U490" s="39">
        <f>$AB$4-V490</f>
        <v>0.34347499999999975</v>
      </c>
      <c r="V490" s="39">
        <f>V488-K487</f>
        <v>4.4565250000000001</v>
      </c>
      <c r="W490" s="40">
        <f>U490/($AB$4/100)</f>
        <v>7.1557291666666609</v>
      </c>
      <c r="X490" s="40">
        <f>V490/($AB$4/100)</f>
        <v>92.844270833333326</v>
      </c>
    </row>
    <row r="491" spans="1:24" x14ac:dyDescent="0.3">
      <c r="A491" s="2">
        <v>44322</v>
      </c>
      <c r="B491" s="3">
        <v>8.3333333333333329E-2</v>
      </c>
      <c r="C491" s="6">
        <v>4.5</v>
      </c>
      <c r="D491" s="6">
        <v>12.5</v>
      </c>
      <c r="E491" s="4">
        <v>12.74785</v>
      </c>
      <c r="F491" s="5">
        <v>3.7999999999999999E-2</v>
      </c>
      <c r="G491" s="44">
        <f t="shared" si="56"/>
        <v>3.6999999999999998E-2</v>
      </c>
      <c r="H491" s="5">
        <v>0</v>
      </c>
      <c r="I491" s="44">
        <f t="shared" si="57"/>
        <v>0</v>
      </c>
      <c r="J491" s="5">
        <v>3.7999999999999999E-2</v>
      </c>
      <c r="K491" s="44">
        <f t="shared" si="58"/>
        <v>3.7999999999999999E-2</v>
      </c>
      <c r="L491" s="5">
        <v>0</v>
      </c>
      <c r="M491" s="44">
        <f t="shared" si="59"/>
        <v>0</v>
      </c>
      <c r="N491" s="5">
        <v>0</v>
      </c>
      <c r="O491" s="44">
        <f t="shared" si="60"/>
        <v>0</v>
      </c>
      <c r="P491" s="5">
        <v>0</v>
      </c>
      <c r="Q491" s="44">
        <f t="shared" si="61"/>
        <v>0</v>
      </c>
      <c r="R491" s="5">
        <v>0</v>
      </c>
      <c r="S491" s="44">
        <f t="shared" si="62"/>
        <v>0</v>
      </c>
      <c r="U491" s="39"/>
      <c r="V491" s="39"/>
      <c r="W491" s="40"/>
      <c r="X491" s="40"/>
    </row>
    <row r="492" spans="1:24" x14ac:dyDescent="0.3">
      <c r="A492" s="2">
        <v>44322</v>
      </c>
      <c r="B492" s="3">
        <v>9.375E-2</v>
      </c>
      <c r="C492" s="6">
        <v>4.3999999999999986</v>
      </c>
      <c r="D492" s="6">
        <v>11</v>
      </c>
      <c r="E492" s="4">
        <v>12.7547</v>
      </c>
      <c r="F492" s="5">
        <v>3.5999999999999997E-2</v>
      </c>
      <c r="G492" s="44"/>
      <c r="H492" s="5">
        <v>0</v>
      </c>
      <c r="I492" s="44"/>
      <c r="J492" s="5">
        <v>3.7999999999999999E-2</v>
      </c>
      <c r="K492" s="44"/>
      <c r="L492" s="5">
        <v>0</v>
      </c>
      <c r="M492" s="44"/>
      <c r="N492" s="5">
        <v>0</v>
      </c>
      <c r="O492" s="44"/>
      <c r="P492" s="5">
        <v>0</v>
      </c>
      <c r="Q492" s="44"/>
      <c r="R492" s="5">
        <v>0</v>
      </c>
      <c r="S492" s="44"/>
      <c r="U492" s="39">
        <f>$AB$4-V492</f>
        <v>0.34347499999999975</v>
      </c>
      <c r="V492" s="39">
        <f>V490+($AB$3*M491)</f>
        <v>4.4565250000000001</v>
      </c>
      <c r="W492" s="40">
        <f>U492/($AB$4/100)</f>
        <v>7.1557291666666609</v>
      </c>
      <c r="X492" s="40">
        <f>V492/($AB$4/100)</f>
        <v>92.844270833333326</v>
      </c>
    </row>
    <row r="493" spans="1:24" x14ac:dyDescent="0.3">
      <c r="A493" s="2">
        <v>44322</v>
      </c>
      <c r="B493" s="3">
        <v>0.10416666666666667</v>
      </c>
      <c r="C493" s="6">
        <v>4.1000000000000014</v>
      </c>
      <c r="D493" s="6">
        <v>10</v>
      </c>
      <c r="E493" s="4">
        <v>12.756983333333334</v>
      </c>
      <c r="F493" s="5">
        <v>3.7999999999999999E-2</v>
      </c>
      <c r="G493" s="44"/>
      <c r="H493" s="5">
        <v>0</v>
      </c>
      <c r="I493" s="44"/>
      <c r="J493" s="5">
        <v>3.7999999999999999E-2</v>
      </c>
      <c r="K493" s="44"/>
      <c r="L493" s="5">
        <v>0</v>
      </c>
      <c r="M493" s="44"/>
      <c r="N493" s="5">
        <v>0</v>
      </c>
      <c r="O493" s="44"/>
      <c r="P493" s="5">
        <v>0</v>
      </c>
      <c r="Q493" s="44"/>
      <c r="R493" s="5">
        <v>0</v>
      </c>
      <c r="S493" s="44"/>
      <c r="U493" s="39"/>
      <c r="V493" s="39"/>
      <c r="W493" s="40"/>
      <c r="X493" s="40"/>
    </row>
    <row r="494" spans="1:24" x14ac:dyDescent="0.3">
      <c r="A494" s="2">
        <v>44322</v>
      </c>
      <c r="B494" s="3">
        <v>0.11458333333333333</v>
      </c>
      <c r="C494" s="6">
        <v>4.2000000000000028</v>
      </c>
      <c r="D494" s="6">
        <v>12.700000000000003</v>
      </c>
      <c r="E494" s="4">
        <v>12.731866666666667</v>
      </c>
      <c r="F494" s="5">
        <v>3.5999999999999997E-2</v>
      </c>
      <c r="G494" s="44"/>
      <c r="H494" s="5">
        <v>0</v>
      </c>
      <c r="I494" s="44"/>
      <c r="J494" s="5">
        <v>3.7999999999999999E-2</v>
      </c>
      <c r="K494" s="44"/>
      <c r="L494" s="5">
        <v>0</v>
      </c>
      <c r="M494" s="44"/>
      <c r="N494" s="5">
        <v>0</v>
      </c>
      <c r="O494" s="44"/>
      <c r="P494" s="5">
        <v>0</v>
      </c>
      <c r="Q494" s="44"/>
      <c r="R494" s="5">
        <v>0</v>
      </c>
      <c r="S494" s="44"/>
      <c r="U494" s="39">
        <f>$AB$4-V494</f>
        <v>0.38147500000000001</v>
      </c>
      <c r="V494" s="39">
        <f>V492-K491</f>
        <v>4.4185249999999998</v>
      </c>
      <c r="W494" s="40">
        <f>U494/($AB$4/100)</f>
        <v>7.9473958333333332</v>
      </c>
      <c r="X494" s="40">
        <f>V494/($AB$4/100)</f>
        <v>92.052604166666654</v>
      </c>
    </row>
    <row r="495" spans="1:24" x14ac:dyDescent="0.3">
      <c r="A495" s="2">
        <v>44322</v>
      </c>
      <c r="B495" s="3">
        <v>0.125</v>
      </c>
      <c r="C495" s="6">
        <v>4.2000000000000028</v>
      </c>
      <c r="D495" s="6">
        <v>11.299999999999997</v>
      </c>
      <c r="E495" s="4">
        <v>12.7273</v>
      </c>
      <c r="F495" s="5">
        <v>3.7999999999999999E-2</v>
      </c>
      <c r="G495" s="44">
        <f t="shared" si="56"/>
        <v>3.7499999999999999E-2</v>
      </c>
      <c r="H495" s="5">
        <v>0</v>
      </c>
      <c r="I495" s="44">
        <f t="shared" si="57"/>
        <v>0</v>
      </c>
      <c r="J495" s="5">
        <v>3.7999999999999999E-2</v>
      </c>
      <c r="K495" s="44">
        <f t="shared" si="58"/>
        <v>3.7999999999999999E-2</v>
      </c>
      <c r="L495" s="5">
        <v>0</v>
      </c>
      <c r="M495" s="44">
        <f t="shared" si="59"/>
        <v>0</v>
      </c>
      <c r="N495" s="5">
        <v>0</v>
      </c>
      <c r="O495" s="44">
        <f t="shared" si="60"/>
        <v>0</v>
      </c>
      <c r="P495" s="5">
        <v>0</v>
      </c>
      <c r="Q495" s="44">
        <f t="shared" si="61"/>
        <v>0</v>
      </c>
      <c r="R495" s="5">
        <v>0</v>
      </c>
      <c r="S495" s="44">
        <f t="shared" si="62"/>
        <v>0</v>
      </c>
      <c r="U495" s="39"/>
      <c r="V495" s="39"/>
      <c r="W495" s="40"/>
      <c r="X495" s="40"/>
    </row>
    <row r="496" spans="1:24" x14ac:dyDescent="0.3">
      <c r="A496" s="2">
        <v>44322</v>
      </c>
      <c r="B496" s="3">
        <v>0.13541666666666666</v>
      </c>
      <c r="C496" s="6">
        <v>4.2000000000000028</v>
      </c>
      <c r="D496" s="6">
        <v>9.9000000000000057</v>
      </c>
      <c r="E496" s="4">
        <v>12.738716666666667</v>
      </c>
      <c r="F496" s="5">
        <v>3.6999999999999998E-2</v>
      </c>
      <c r="G496" s="44"/>
      <c r="H496" s="5">
        <v>0</v>
      </c>
      <c r="I496" s="44"/>
      <c r="J496" s="5">
        <v>3.7999999999999999E-2</v>
      </c>
      <c r="K496" s="44"/>
      <c r="L496" s="5">
        <v>0</v>
      </c>
      <c r="M496" s="44"/>
      <c r="N496" s="5">
        <v>0</v>
      </c>
      <c r="O496" s="44"/>
      <c r="P496" s="5">
        <v>0</v>
      </c>
      <c r="Q496" s="44"/>
      <c r="R496" s="5">
        <v>0</v>
      </c>
      <c r="S496" s="44"/>
      <c r="U496" s="39">
        <f>$AB$4-V496</f>
        <v>0.38147500000000001</v>
      </c>
      <c r="V496" s="39">
        <f>V494+($AB$3*M495)</f>
        <v>4.4185249999999998</v>
      </c>
      <c r="W496" s="40">
        <f>U496/($AB$4/100)</f>
        <v>7.9473958333333332</v>
      </c>
      <c r="X496" s="40">
        <f>V496/($AB$4/100)</f>
        <v>92.052604166666654</v>
      </c>
    </row>
    <row r="497" spans="1:24" x14ac:dyDescent="0.3">
      <c r="A497" s="2">
        <v>44322</v>
      </c>
      <c r="B497" s="3">
        <v>0.14583333333333334</v>
      </c>
      <c r="C497" s="6">
        <v>4.2999999999999972</v>
      </c>
      <c r="D497" s="6">
        <v>12.5</v>
      </c>
      <c r="E497" s="4">
        <v>12.711316666666667</v>
      </c>
      <c r="F497" s="5">
        <v>3.6999999999999998E-2</v>
      </c>
      <c r="G497" s="44"/>
      <c r="H497" s="5">
        <v>0</v>
      </c>
      <c r="I497" s="44"/>
      <c r="J497" s="5">
        <v>3.7999999999999999E-2</v>
      </c>
      <c r="K497" s="44"/>
      <c r="L497" s="5">
        <v>0</v>
      </c>
      <c r="M497" s="44"/>
      <c r="N497" s="5">
        <v>0</v>
      </c>
      <c r="O497" s="44"/>
      <c r="P497" s="5">
        <v>0</v>
      </c>
      <c r="Q497" s="44"/>
      <c r="R497" s="5">
        <v>0</v>
      </c>
      <c r="S497" s="44"/>
      <c r="U497" s="39"/>
      <c r="V497" s="39"/>
      <c r="W497" s="9"/>
      <c r="X497" s="9"/>
    </row>
    <row r="498" spans="1:24" x14ac:dyDescent="0.3">
      <c r="A498" s="2">
        <v>44322</v>
      </c>
      <c r="B498" s="3">
        <v>0.15625</v>
      </c>
      <c r="C498" s="6">
        <v>4</v>
      </c>
      <c r="D498" s="6">
        <v>11.5</v>
      </c>
      <c r="E498" s="4">
        <v>12.6999</v>
      </c>
      <c r="F498" s="5">
        <v>3.7999999999999999E-2</v>
      </c>
      <c r="G498" s="44"/>
      <c r="H498" s="5">
        <v>0</v>
      </c>
      <c r="I498" s="44"/>
      <c r="J498" s="5">
        <v>3.7999999999999999E-2</v>
      </c>
      <c r="K498" s="44"/>
      <c r="L498" s="5">
        <v>0</v>
      </c>
      <c r="M498" s="44"/>
      <c r="N498" s="5">
        <v>0</v>
      </c>
      <c r="O498" s="44"/>
      <c r="P498" s="5">
        <v>0</v>
      </c>
      <c r="Q498" s="44"/>
      <c r="R498" s="5">
        <v>0</v>
      </c>
      <c r="S498" s="44"/>
      <c r="U498" s="39">
        <f>$AB$4-V498</f>
        <v>0.41947500000000026</v>
      </c>
      <c r="V498" s="39">
        <f>V496-K495</f>
        <v>4.3805249999999996</v>
      </c>
      <c r="W498" s="40">
        <f>U498/($AB$4/100)</f>
        <v>8.7390625000000046</v>
      </c>
      <c r="X498" s="40">
        <f>V498/($AB$4/100)</f>
        <v>91.260937499999983</v>
      </c>
    </row>
    <row r="499" spans="1:24" x14ac:dyDescent="0.3">
      <c r="A499" s="2">
        <v>44322</v>
      </c>
      <c r="B499" s="3">
        <v>0.16666666666666666</v>
      </c>
      <c r="C499" s="6">
        <v>4</v>
      </c>
      <c r="D499" s="6">
        <v>9.9000000000000057</v>
      </c>
      <c r="E499" s="4">
        <v>12.715883333333334</v>
      </c>
      <c r="F499" s="5">
        <v>3.5999999999999997E-2</v>
      </c>
      <c r="G499" s="44">
        <f t="shared" si="56"/>
        <v>3.6999999999999998E-2</v>
      </c>
      <c r="H499" s="5">
        <v>0</v>
      </c>
      <c r="I499" s="44">
        <f t="shared" si="57"/>
        <v>0</v>
      </c>
      <c r="J499" s="5">
        <v>3.7999999999999999E-2</v>
      </c>
      <c r="K499" s="44">
        <f t="shared" si="58"/>
        <v>3.7999999999999999E-2</v>
      </c>
      <c r="L499" s="5">
        <v>0</v>
      </c>
      <c r="M499" s="44">
        <f t="shared" si="59"/>
        <v>0</v>
      </c>
      <c r="N499" s="5">
        <v>0</v>
      </c>
      <c r="O499" s="44">
        <f t="shared" si="60"/>
        <v>0</v>
      </c>
      <c r="P499" s="5">
        <v>0</v>
      </c>
      <c r="Q499" s="44">
        <f t="shared" si="61"/>
        <v>0</v>
      </c>
      <c r="R499" s="5">
        <v>0</v>
      </c>
      <c r="S499" s="44">
        <f t="shared" si="62"/>
        <v>0</v>
      </c>
      <c r="U499" s="39"/>
      <c r="V499" s="39"/>
      <c r="W499" s="40"/>
      <c r="X499" s="40"/>
    </row>
    <row r="500" spans="1:24" x14ac:dyDescent="0.3">
      <c r="A500" s="2">
        <v>44322</v>
      </c>
      <c r="B500" s="3">
        <v>0.17708333333333334</v>
      </c>
      <c r="C500" s="6">
        <v>4.2000000000000028</v>
      </c>
      <c r="D500" s="6">
        <v>12.5</v>
      </c>
      <c r="E500" s="4">
        <v>12.683916666666667</v>
      </c>
      <c r="F500" s="5">
        <v>3.7999999999999999E-2</v>
      </c>
      <c r="G500" s="44"/>
      <c r="H500" s="5">
        <v>0</v>
      </c>
      <c r="I500" s="44"/>
      <c r="J500" s="5">
        <v>3.7999999999999999E-2</v>
      </c>
      <c r="K500" s="44"/>
      <c r="L500" s="5">
        <v>0</v>
      </c>
      <c r="M500" s="44"/>
      <c r="N500" s="5">
        <v>0</v>
      </c>
      <c r="O500" s="44"/>
      <c r="P500" s="5">
        <v>0</v>
      </c>
      <c r="Q500" s="44"/>
      <c r="R500" s="5">
        <v>0</v>
      </c>
      <c r="S500" s="44"/>
      <c r="U500" s="39">
        <f>$AB$4-V500</f>
        <v>0.41947500000000026</v>
      </c>
      <c r="V500" s="39">
        <f>V498+($AB$3*M499)</f>
        <v>4.3805249999999996</v>
      </c>
      <c r="W500" s="40">
        <f>U500/($AB$4/100)</f>
        <v>8.7390625000000046</v>
      </c>
      <c r="X500" s="40">
        <f>V500/($AB$4/100)</f>
        <v>91.260937499999983</v>
      </c>
    </row>
    <row r="501" spans="1:24" x14ac:dyDescent="0.3">
      <c r="A501" s="2">
        <v>44322</v>
      </c>
      <c r="B501" s="3">
        <v>0.1875</v>
      </c>
      <c r="C501" s="6">
        <v>4.3999999999999986</v>
      </c>
      <c r="D501" s="6">
        <v>11.799999999999997</v>
      </c>
      <c r="E501" s="4">
        <v>12.693049999999999</v>
      </c>
      <c r="F501" s="5">
        <v>3.5999999999999997E-2</v>
      </c>
      <c r="G501" s="44"/>
      <c r="H501" s="5">
        <v>0</v>
      </c>
      <c r="I501" s="44"/>
      <c r="J501" s="5">
        <v>3.7999999999999999E-2</v>
      </c>
      <c r="K501" s="44"/>
      <c r="L501" s="5">
        <v>0</v>
      </c>
      <c r="M501" s="44"/>
      <c r="N501" s="5">
        <v>0</v>
      </c>
      <c r="O501" s="44"/>
      <c r="P501" s="5">
        <v>0</v>
      </c>
      <c r="Q501" s="44"/>
      <c r="R501" s="5">
        <v>0</v>
      </c>
      <c r="S501" s="44"/>
      <c r="U501" s="39"/>
      <c r="V501" s="39"/>
      <c r="W501" s="40"/>
      <c r="X501" s="40"/>
    </row>
    <row r="502" spans="1:24" x14ac:dyDescent="0.3">
      <c r="A502" s="2">
        <v>44322</v>
      </c>
      <c r="B502" s="3">
        <v>0.19791666666666666</v>
      </c>
      <c r="C502" s="6">
        <v>4.5</v>
      </c>
      <c r="D502" s="6">
        <v>10</v>
      </c>
      <c r="E502" s="4">
        <v>12.688483333333334</v>
      </c>
      <c r="F502" s="5">
        <v>3.7999999999999999E-2</v>
      </c>
      <c r="G502" s="44"/>
      <c r="H502" s="5">
        <v>0</v>
      </c>
      <c r="I502" s="44"/>
      <c r="J502" s="5">
        <v>3.7999999999999999E-2</v>
      </c>
      <c r="K502" s="44"/>
      <c r="L502" s="5">
        <v>0</v>
      </c>
      <c r="M502" s="44"/>
      <c r="N502" s="5">
        <v>0</v>
      </c>
      <c r="O502" s="44"/>
      <c r="P502" s="5">
        <v>0</v>
      </c>
      <c r="Q502" s="44"/>
      <c r="R502" s="5">
        <v>0</v>
      </c>
      <c r="S502" s="44"/>
      <c r="U502" s="39">
        <f>$AB$4-V502</f>
        <v>0.45747500000000052</v>
      </c>
      <c r="V502" s="39">
        <f>V500-K499</f>
        <v>4.3425249999999993</v>
      </c>
      <c r="W502" s="40">
        <f>U502/($AB$4/100)</f>
        <v>9.5307291666666778</v>
      </c>
      <c r="X502" s="40">
        <f>V502/($AB$4/100)</f>
        <v>90.469270833333312</v>
      </c>
    </row>
    <row r="503" spans="1:24" x14ac:dyDescent="0.3">
      <c r="A503" s="2">
        <v>44322</v>
      </c>
      <c r="B503" s="3">
        <v>0.20833333333333334</v>
      </c>
      <c r="C503" s="6">
        <v>4.7999999999999972</v>
      </c>
      <c r="D503" s="6">
        <v>12.099999999999994</v>
      </c>
      <c r="E503" s="4">
        <v>12.667933333333334</v>
      </c>
      <c r="F503" s="5">
        <v>3.5999999999999997E-2</v>
      </c>
      <c r="G503" s="44">
        <f t="shared" si="56"/>
        <v>3.7749999999999999E-2</v>
      </c>
      <c r="H503" s="5">
        <v>0</v>
      </c>
      <c r="I503" s="44">
        <f t="shared" si="57"/>
        <v>1E-3</v>
      </c>
      <c r="J503" s="5">
        <v>3.7999999999999999E-2</v>
      </c>
      <c r="K503" s="44">
        <f t="shared" si="58"/>
        <v>3.7499999999999999E-2</v>
      </c>
      <c r="L503" s="5">
        <v>0</v>
      </c>
      <c r="M503" s="44">
        <f t="shared" si="59"/>
        <v>0</v>
      </c>
      <c r="N503" s="5">
        <v>0</v>
      </c>
      <c r="O503" s="44">
        <f t="shared" si="60"/>
        <v>0</v>
      </c>
      <c r="P503" s="5">
        <v>0</v>
      </c>
      <c r="Q503" s="44">
        <f t="shared" si="61"/>
        <v>0</v>
      </c>
      <c r="R503" s="5">
        <v>0</v>
      </c>
      <c r="S503" s="44">
        <f t="shared" si="62"/>
        <v>0</v>
      </c>
      <c r="U503" s="39"/>
      <c r="V503" s="39"/>
      <c r="W503" s="40"/>
      <c r="X503" s="40"/>
    </row>
    <row r="504" spans="1:24" x14ac:dyDescent="0.3">
      <c r="A504" s="2">
        <v>44322</v>
      </c>
      <c r="B504" s="3">
        <v>0.21875</v>
      </c>
      <c r="C504" s="6">
        <v>4.8999999999999986</v>
      </c>
      <c r="D504" s="6">
        <v>11.900000000000006</v>
      </c>
      <c r="E504" s="4">
        <v>12.645100000000001</v>
      </c>
      <c r="F504" s="5">
        <v>3.7999999999999999E-2</v>
      </c>
      <c r="G504" s="44"/>
      <c r="H504" s="5">
        <v>0</v>
      </c>
      <c r="I504" s="44"/>
      <c r="J504" s="5">
        <v>3.7999999999999999E-2</v>
      </c>
      <c r="K504" s="44"/>
      <c r="L504" s="5">
        <v>0</v>
      </c>
      <c r="M504" s="44"/>
      <c r="N504" s="5">
        <v>0</v>
      </c>
      <c r="O504" s="44"/>
      <c r="P504" s="5">
        <v>0</v>
      </c>
      <c r="Q504" s="44"/>
      <c r="R504" s="5">
        <v>0</v>
      </c>
      <c r="S504" s="44"/>
      <c r="U504" s="39">
        <f>$AB$4-V504</f>
        <v>0.45747500000000052</v>
      </c>
      <c r="V504" s="39">
        <f>V502+($AB$3*M503)</f>
        <v>4.3425249999999993</v>
      </c>
      <c r="W504" s="40">
        <f>U504/($AB$4/100)</f>
        <v>9.5307291666666778</v>
      </c>
      <c r="X504" s="40">
        <f>V504/($AB$4/100)</f>
        <v>90.469270833333312</v>
      </c>
    </row>
    <row r="505" spans="1:24" x14ac:dyDescent="0.3">
      <c r="A505" s="2">
        <v>44322</v>
      </c>
      <c r="B505" s="3">
        <v>0.22916666666666666</v>
      </c>
      <c r="C505" s="6">
        <v>4.7000000000000028</v>
      </c>
      <c r="D505" s="6">
        <v>10.599999999999994</v>
      </c>
      <c r="E505" s="4">
        <v>12.654233333333334</v>
      </c>
      <c r="F505" s="5">
        <v>3.7999999999999999E-2</v>
      </c>
      <c r="G505" s="44"/>
      <c r="H505" s="5">
        <v>0</v>
      </c>
      <c r="I505" s="44"/>
      <c r="J505" s="5">
        <v>3.9E-2</v>
      </c>
      <c r="K505" s="44"/>
      <c r="L505" s="5">
        <v>0</v>
      </c>
      <c r="M505" s="44"/>
      <c r="N505" s="5">
        <v>0</v>
      </c>
      <c r="O505" s="44"/>
      <c r="P505" s="5">
        <v>0</v>
      </c>
      <c r="Q505" s="44"/>
      <c r="R505" s="5">
        <v>0</v>
      </c>
      <c r="S505" s="44"/>
      <c r="U505" s="39"/>
      <c r="V505" s="39"/>
      <c r="W505" s="9"/>
      <c r="X505" s="9"/>
    </row>
    <row r="506" spans="1:24" x14ac:dyDescent="0.3">
      <c r="A506" s="2">
        <v>44322</v>
      </c>
      <c r="B506" s="3">
        <v>0.23958333333333334</v>
      </c>
      <c r="C506" s="6">
        <v>4.7000000000000028</v>
      </c>
      <c r="D506" s="6">
        <v>11.599999999999994</v>
      </c>
      <c r="E506" s="4">
        <v>12.661083333333334</v>
      </c>
      <c r="F506" s="5">
        <v>3.9E-2</v>
      </c>
      <c r="G506" s="44"/>
      <c r="H506" s="5">
        <v>4.0000000000000001E-3</v>
      </c>
      <c r="I506" s="44"/>
      <c r="J506" s="5">
        <v>3.5000000000000003E-2</v>
      </c>
      <c r="K506" s="44"/>
      <c r="L506" s="5">
        <v>0</v>
      </c>
      <c r="M506" s="44"/>
      <c r="N506" s="5">
        <v>0</v>
      </c>
      <c r="O506" s="44"/>
      <c r="P506" s="5">
        <v>0</v>
      </c>
      <c r="Q506" s="44"/>
      <c r="R506" s="5">
        <v>0</v>
      </c>
      <c r="S506" s="44"/>
      <c r="U506" s="39">
        <f>$AB$4-V506</f>
        <v>0.49497500000000016</v>
      </c>
      <c r="V506" s="39">
        <f>V504-K503</f>
        <v>4.3050249999999997</v>
      </c>
      <c r="W506" s="40">
        <f>U506/($AB$4/100)</f>
        <v>10.311979166666671</v>
      </c>
      <c r="X506" s="40">
        <f>V506/($AB$4/100)</f>
        <v>89.688020833333326</v>
      </c>
    </row>
    <row r="507" spans="1:24" x14ac:dyDescent="0.3">
      <c r="A507" s="2">
        <v>44322</v>
      </c>
      <c r="B507" s="3">
        <v>0.25</v>
      </c>
      <c r="C507" s="6">
        <v>5.1000000000000014</v>
      </c>
      <c r="D507" s="6">
        <v>12.700000000000003</v>
      </c>
      <c r="E507" s="4">
        <v>12.645100000000001</v>
      </c>
      <c r="F507" s="5">
        <v>3.9E-2</v>
      </c>
      <c r="G507" s="44">
        <f t="shared" si="56"/>
        <v>4.0749999999999995E-2</v>
      </c>
      <c r="H507" s="5">
        <v>3.0000000000000001E-3</v>
      </c>
      <c r="I507" s="44">
        <f t="shared" si="57"/>
        <v>2.1499999999999998E-2</v>
      </c>
      <c r="J507" s="5">
        <v>3.4000000000000002E-2</v>
      </c>
      <c r="K507" s="44">
        <f t="shared" si="58"/>
        <v>2.0250000000000001E-2</v>
      </c>
      <c r="L507" s="5">
        <v>0</v>
      </c>
      <c r="M507" s="44">
        <f t="shared" si="59"/>
        <v>5.0000000000000001E-4</v>
      </c>
      <c r="N507" s="5">
        <v>0</v>
      </c>
      <c r="O507" s="44">
        <f t="shared" si="60"/>
        <v>0</v>
      </c>
      <c r="P507" s="5">
        <v>0</v>
      </c>
      <c r="Q507" s="44">
        <f t="shared" si="61"/>
        <v>0</v>
      </c>
      <c r="R507" s="5">
        <v>0</v>
      </c>
      <c r="S507" s="44">
        <f t="shared" si="62"/>
        <v>0</v>
      </c>
      <c r="U507" s="39"/>
      <c r="V507" s="39"/>
      <c r="W507" s="40"/>
      <c r="X507" s="40"/>
    </row>
    <row r="508" spans="1:24" x14ac:dyDescent="0.3">
      <c r="A508" s="2">
        <v>44322</v>
      </c>
      <c r="B508" s="3">
        <v>0.26041666666666669</v>
      </c>
      <c r="C508" s="6">
        <v>5.2999999999999972</v>
      </c>
      <c r="D508" s="6">
        <v>11.099999999999994</v>
      </c>
      <c r="E508" s="4">
        <v>12.665650000000001</v>
      </c>
      <c r="F508" s="5">
        <v>0.04</v>
      </c>
      <c r="G508" s="44"/>
      <c r="H508" s="5">
        <v>1.2E-2</v>
      </c>
      <c r="I508" s="44"/>
      <c r="J508" s="5">
        <v>2.9000000000000001E-2</v>
      </c>
      <c r="K508" s="44"/>
      <c r="L508" s="5">
        <v>0</v>
      </c>
      <c r="M508" s="44"/>
      <c r="N508" s="5">
        <v>0</v>
      </c>
      <c r="O508" s="44"/>
      <c r="P508" s="5">
        <v>0</v>
      </c>
      <c r="Q508" s="44"/>
      <c r="R508" s="5">
        <v>0</v>
      </c>
      <c r="S508" s="44"/>
      <c r="U508" s="39">
        <f>$AB$4-V508</f>
        <v>0.49455000000000027</v>
      </c>
      <c r="V508" s="39">
        <f>V506+($AB$3*M507)</f>
        <v>4.3054499999999996</v>
      </c>
      <c r="W508" s="40">
        <f>U508/($AB$4/100)</f>
        <v>10.303125000000005</v>
      </c>
      <c r="X508" s="40">
        <f>V508/($AB$4/100)</f>
        <v>89.696874999999991</v>
      </c>
    </row>
    <row r="509" spans="1:24" x14ac:dyDescent="0.3">
      <c r="A509" s="2">
        <v>44322</v>
      </c>
      <c r="B509" s="3">
        <v>0.27083333333333331</v>
      </c>
      <c r="C509" s="6">
        <v>5.3999999999999986</v>
      </c>
      <c r="D509" s="6">
        <v>10.299999999999997</v>
      </c>
      <c r="E509" s="4">
        <v>12.736433333333334</v>
      </c>
      <c r="F509" s="5">
        <v>4.1000000000000002E-2</v>
      </c>
      <c r="G509" s="44"/>
      <c r="H509" s="5">
        <v>2.7E-2</v>
      </c>
      <c r="I509" s="44"/>
      <c r="J509" s="5">
        <v>1.6E-2</v>
      </c>
      <c r="K509" s="44"/>
      <c r="L509" s="5">
        <v>0</v>
      </c>
      <c r="M509" s="44"/>
      <c r="N509" s="5">
        <v>0</v>
      </c>
      <c r="O509" s="44"/>
      <c r="P509" s="5">
        <v>0</v>
      </c>
      <c r="Q509" s="44"/>
      <c r="R509" s="5">
        <v>0</v>
      </c>
      <c r="S509" s="44"/>
      <c r="U509" s="39"/>
      <c r="V509" s="39"/>
      <c r="W509" s="40"/>
      <c r="X509" s="40"/>
    </row>
    <row r="510" spans="1:24" x14ac:dyDescent="0.3">
      <c r="A510" s="2">
        <v>44322</v>
      </c>
      <c r="B510" s="3">
        <v>0.28125</v>
      </c>
      <c r="C510" s="6">
        <v>5.6000000000000014</v>
      </c>
      <c r="D510" s="6">
        <v>9.7000000000000028</v>
      </c>
      <c r="E510" s="4">
        <v>12.8232</v>
      </c>
      <c r="F510" s="5">
        <v>4.2999999999999997E-2</v>
      </c>
      <c r="G510" s="44"/>
      <c r="H510" s="5">
        <v>4.3999999999999997E-2</v>
      </c>
      <c r="I510" s="44"/>
      <c r="J510" s="5">
        <v>2E-3</v>
      </c>
      <c r="K510" s="44"/>
      <c r="L510" s="5">
        <v>2E-3</v>
      </c>
      <c r="M510" s="44"/>
      <c r="N510" s="5">
        <v>0</v>
      </c>
      <c r="O510" s="44"/>
      <c r="P510" s="5">
        <v>0</v>
      </c>
      <c r="Q510" s="44"/>
      <c r="R510" s="5">
        <v>0</v>
      </c>
      <c r="S510" s="44"/>
      <c r="U510" s="39">
        <f>$AB$4-V510</f>
        <v>0.51480000000000015</v>
      </c>
      <c r="V510" s="39">
        <f>V508-K507</f>
        <v>4.2851999999999997</v>
      </c>
      <c r="W510" s="40">
        <f>U510/($AB$4/100)</f>
        <v>10.725000000000003</v>
      </c>
      <c r="X510" s="40">
        <f>V510/($AB$4/100)</f>
        <v>89.274999999999991</v>
      </c>
    </row>
    <row r="511" spans="1:24" x14ac:dyDescent="0.3">
      <c r="A511" s="2">
        <v>44322</v>
      </c>
      <c r="B511" s="3">
        <v>0.29166666666666669</v>
      </c>
      <c r="C511" s="6">
        <v>6.1000000000000014</v>
      </c>
      <c r="D511" s="6">
        <v>12.799999999999997</v>
      </c>
      <c r="E511" s="4">
        <v>12.841466666666667</v>
      </c>
      <c r="F511" s="5">
        <v>4.3999999999999997E-2</v>
      </c>
      <c r="G511" s="44">
        <f t="shared" si="56"/>
        <v>4.4749999999999998E-2</v>
      </c>
      <c r="H511" s="5">
        <v>4.3999999999999997E-2</v>
      </c>
      <c r="I511" s="44">
        <f t="shared" si="57"/>
        <v>7.6749999999999999E-2</v>
      </c>
      <c r="J511" s="5">
        <v>0</v>
      </c>
      <c r="K511" s="44">
        <f t="shared" si="58"/>
        <v>0</v>
      </c>
      <c r="L511" s="5">
        <v>1E-3</v>
      </c>
      <c r="M511" s="44">
        <f t="shared" si="59"/>
        <v>3.15E-2</v>
      </c>
      <c r="N511" s="5">
        <v>0</v>
      </c>
      <c r="O511" s="44">
        <f t="shared" si="60"/>
        <v>0</v>
      </c>
      <c r="P511" s="5">
        <v>0</v>
      </c>
      <c r="Q511" s="44">
        <f t="shared" si="61"/>
        <v>0</v>
      </c>
      <c r="R511" s="5">
        <v>0</v>
      </c>
      <c r="S511" s="44">
        <f t="shared" si="62"/>
        <v>0</v>
      </c>
      <c r="U511" s="39"/>
      <c r="V511" s="39"/>
      <c r="W511" s="40"/>
      <c r="X511" s="40"/>
    </row>
    <row r="512" spans="1:24" x14ac:dyDescent="0.3">
      <c r="A512" s="2">
        <v>44322</v>
      </c>
      <c r="B512" s="3">
        <v>0.30208333333333331</v>
      </c>
      <c r="C512" s="6">
        <v>6.3999999999999986</v>
      </c>
      <c r="D512" s="6">
        <v>12.5</v>
      </c>
      <c r="E512" s="4">
        <v>12.868866666666667</v>
      </c>
      <c r="F512" s="5">
        <v>4.3999999999999997E-2</v>
      </c>
      <c r="G512" s="44"/>
      <c r="H512" s="5">
        <v>5.1999999999999998E-2</v>
      </c>
      <c r="I512" s="44"/>
      <c r="J512" s="5">
        <v>0</v>
      </c>
      <c r="K512" s="44"/>
      <c r="L512" s="5">
        <v>7.0000000000000001E-3</v>
      </c>
      <c r="M512" s="44"/>
      <c r="N512" s="5">
        <v>0</v>
      </c>
      <c r="O512" s="44"/>
      <c r="P512" s="5">
        <v>0</v>
      </c>
      <c r="Q512" s="44"/>
      <c r="R512" s="5">
        <v>0</v>
      </c>
      <c r="S512" s="44"/>
      <c r="U512" s="39">
        <f>$AB$4-V512</f>
        <v>0.48802500000000038</v>
      </c>
      <c r="V512" s="39">
        <f>V510+($AB$3*M511)</f>
        <v>4.3119749999999994</v>
      </c>
      <c r="W512" s="40">
        <f>U512/($AB$4/100)</f>
        <v>10.167187500000008</v>
      </c>
      <c r="X512" s="40">
        <f>V512/($AB$4/100)</f>
        <v>89.832812499999989</v>
      </c>
    </row>
    <row r="513" spans="1:24" x14ac:dyDescent="0.3">
      <c r="A513" s="2">
        <v>44322</v>
      </c>
      <c r="B513" s="3">
        <v>0.3125</v>
      </c>
      <c r="C513" s="6">
        <v>7</v>
      </c>
      <c r="D513" s="6">
        <v>11.599999999999994</v>
      </c>
      <c r="E513" s="4">
        <v>13.24105</v>
      </c>
      <c r="F513" s="5">
        <v>4.4999999999999998E-2</v>
      </c>
      <c r="G513" s="44"/>
      <c r="H513" s="5">
        <v>0.104</v>
      </c>
      <c r="I513" s="44"/>
      <c r="J513" s="5">
        <v>0</v>
      </c>
      <c r="K513" s="44"/>
      <c r="L513" s="5">
        <v>5.8000000000000003E-2</v>
      </c>
      <c r="M513" s="44"/>
      <c r="N513" s="5">
        <v>0</v>
      </c>
      <c r="O513" s="44"/>
      <c r="P513" s="5">
        <v>0</v>
      </c>
      <c r="Q513" s="44"/>
      <c r="R513" s="5">
        <v>0</v>
      </c>
      <c r="S513" s="44"/>
      <c r="U513" s="39"/>
      <c r="V513" s="39"/>
      <c r="W513" s="9"/>
      <c r="X513" s="9"/>
    </row>
    <row r="514" spans="1:24" x14ac:dyDescent="0.3">
      <c r="A514" s="2">
        <v>44322</v>
      </c>
      <c r="B514" s="3">
        <v>0.32291666666666669</v>
      </c>
      <c r="C514" s="6">
        <v>7.3999999999999986</v>
      </c>
      <c r="D514" s="6">
        <v>11.700000000000003</v>
      </c>
      <c r="E514" s="4">
        <v>13.448833333333333</v>
      </c>
      <c r="F514" s="5">
        <v>4.5999999999999999E-2</v>
      </c>
      <c r="G514" s="44"/>
      <c r="H514" s="5">
        <v>0.107</v>
      </c>
      <c r="I514" s="44"/>
      <c r="J514" s="5">
        <v>0</v>
      </c>
      <c r="K514" s="44"/>
      <c r="L514" s="5">
        <v>0.06</v>
      </c>
      <c r="M514" s="44"/>
      <c r="N514" s="5">
        <v>0</v>
      </c>
      <c r="O514" s="44"/>
      <c r="P514" s="5">
        <v>0</v>
      </c>
      <c r="Q514" s="44"/>
      <c r="R514" s="5">
        <v>0</v>
      </c>
      <c r="S514" s="44"/>
      <c r="U514" s="39">
        <f>$AB$4-V514</f>
        <v>0.48802500000000038</v>
      </c>
      <c r="V514" s="39">
        <f>V512-K511</f>
        <v>4.3119749999999994</v>
      </c>
      <c r="W514" s="40">
        <f>U514/($AB$4/100)</f>
        <v>10.167187500000008</v>
      </c>
      <c r="X514" s="40">
        <f>V514/($AB$4/100)</f>
        <v>89.832812499999989</v>
      </c>
    </row>
    <row r="515" spans="1:24" x14ac:dyDescent="0.3">
      <c r="A515" s="2">
        <v>44322</v>
      </c>
      <c r="B515" s="3">
        <v>0.33333333333333331</v>
      </c>
      <c r="C515" s="6">
        <v>7.1000000000000014</v>
      </c>
      <c r="D515" s="6">
        <v>11.599999999999994</v>
      </c>
      <c r="E515" s="4">
        <v>13.36435</v>
      </c>
      <c r="F515" s="5">
        <v>4.5999999999999999E-2</v>
      </c>
      <c r="G515" s="44">
        <f t="shared" si="56"/>
        <v>4.7E-2</v>
      </c>
      <c r="H515" s="5">
        <v>0.09</v>
      </c>
      <c r="I515" s="44">
        <f t="shared" si="57"/>
        <v>0.1575</v>
      </c>
      <c r="J515" s="5">
        <v>0</v>
      </c>
      <c r="K515" s="44">
        <f t="shared" si="58"/>
        <v>0</v>
      </c>
      <c r="L515" s="5">
        <v>4.3999999999999997E-2</v>
      </c>
      <c r="M515" s="44">
        <f t="shared" si="59"/>
        <v>0.10974999999999999</v>
      </c>
      <c r="N515" s="5">
        <v>0</v>
      </c>
      <c r="O515" s="44">
        <f t="shared" si="60"/>
        <v>0</v>
      </c>
      <c r="P515" s="5">
        <v>0</v>
      </c>
      <c r="Q515" s="44">
        <f t="shared" si="61"/>
        <v>0</v>
      </c>
      <c r="R515" s="5">
        <v>0</v>
      </c>
      <c r="S515" s="44">
        <f t="shared" si="62"/>
        <v>0</v>
      </c>
      <c r="U515" s="39"/>
      <c r="V515" s="39"/>
      <c r="W515" s="40"/>
      <c r="X515" s="40"/>
    </row>
    <row r="516" spans="1:24" x14ac:dyDescent="0.3">
      <c r="A516" s="2">
        <v>44322</v>
      </c>
      <c r="B516" s="3">
        <v>0.34375</v>
      </c>
      <c r="C516" s="6">
        <v>7.5</v>
      </c>
      <c r="D516" s="6">
        <v>11.700000000000003</v>
      </c>
      <c r="E516" s="4">
        <v>13.757083333333334</v>
      </c>
      <c r="F516" s="5">
        <v>4.5999999999999999E-2</v>
      </c>
      <c r="G516" s="44"/>
      <c r="H516" s="5">
        <v>0.16600000000000001</v>
      </c>
      <c r="I516" s="44"/>
      <c r="J516" s="5">
        <v>0</v>
      </c>
      <c r="K516" s="44"/>
      <c r="L516" s="5">
        <v>0.11799999999999999</v>
      </c>
      <c r="M516" s="44"/>
      <c r="N516" s="5">
        <v>0</v>
      </c>
      <c r="O516" s="44"/>
      <c r="P516" s="5">
        <v>0</v>
      </c>
      <c r="Q516" s="44"/>
      <c r="R516" s="5">
        <v>0</v>
      </c>
      <c r="S516" s="44"/>
      <c r="U516" s="39">
        <f>$AB$4-V516</f>
        <v>0.39473750000000063</v>
      </c>
      <c r="V516" s="39">
        <f>V514+($AB$3*M515)</f>
        <v>4.4052624999999992</v>
      </c>
      <c r="W516" s="40">
        <f>U516/($AB$4/100)</f>
        <v>8.2236979166666799</v>
      </c>
      <c r="X516" s="40">
        <f>V516/($AB$4/100)</f>
        <v>91.77630208333332</v>
      </c>
    </row>
    <row r="517" spans="1:24" x14ac:dyDescent="0.3">
      <c r="A517" s="2">
        <v>44322</v>
      </c>
      <c r="B517" s="3">
        <v>0.35416666666666669</v>
      </c>
      <c r="C517" s="6">
        <v>8.2000000000000028</v>
      </c>
      <c r="D517" s="6">
        <v>12.200000000000003</v>
      </c>
      <c r="E517" s="4">
        <v>14.154383333333334</v>
      </c>
      <c r="F517" s="5">
        <v>4.8000000000000001E-2</v>
      </c>
      <c r="G517" s="44"/>
      <c r="H517" s="5">
        <v>0.20200000000000001</v>
      </c>
      <c r="I517" s="44"/>
      <c r="J517" s="5">
        <v>0</v>
      </c>
      <c r="K517" s="44"/>
      <c r="L517" s="5">
        <v>0.153</v>
      </c>
      <c r="M517" s="44"/>
      <c r="N517" s="5">
        <v>0</v>
      </c>
      <c r="O517" s="44"/>
      <c r="P517" s="5">
        <v>0</v>
      </c>
      <c r="Q517" s="44"/>
      <c r="R517" s="5">
        <v>0</v>
      </c>
      <c r="S517" s="44"/>
      <c r="U517" s="39"/>
      <c r="V517" s="39"/>
      <c r="W517" s="40"/>
      <c r="X517" s="40"/>
    </row>
    <row r="518" spans="1:24" x14ac:dyDescent="0.3">
      <c r="A518" s="2">
        <v>44322</v>
      </c>
      <c r="B518" s="3">
        <v>0.36458333333333331</v>
      </c>
      <c r="C518" s="6">
        <v>8.5</v>
      </c>
      <c r="D518" s="6">
        <v>13.200000000000003</v>
      </c>
      <c r="E518" s="4">
        <v>14.136116666666666</v>
      </c>
      <c r="F518" s="5">
        <v>4.8000000000000001E-2</v>
      </c>
      <c r="G518" s="44"/>
      <c r="H518" s="5">
        <v>0.17199999999999999</v>
      </c>
      <c r="I518" s="44"/>
      <c r="J518" s="5">
        <v>0</v>
      </c>
      <c r="K518" s="44"/>
      <c r="L518" s="5">
        <v>0.124</v>
      </c>
      <c r="M518" s="44"/>
      <c r="N518" s="5">
        <v>0</v>
      </c>
      <c r="O518" s="44"/>
      <c r="P518" s="5">
        <v>0</v>
      </c>
      <c r="Q518" s="44"/>
      <c r="R518" s="5">
        <v>0</v>
      </c>
      <c r="S518" s="44"/>
      <c r="U518" s="39">
        <f>$AB$4-V518</f>
        <v>0.39473750000000063</v>
      </c>
      <c r="V518" s="39">
        <f>V516-K515</f>
        <v>4.4052624999999992</v>
      </c>
      <c r="W518" s="40">
        <f>U518/($AB$4/100)</f>
        <v>8.2236979166666799</v>
      </c>
      <c r="X518" s="40">
        <f>V518/($AB$4/100)</f>
        <v>91.77630208333332</v>
      </c>
    </row>
    <row r="519" spans="1:24" x14ac:dyDescent="0.3">
      <c r="A519" s="2">
        <v>44322</v>
      </c>
      <c r="B519" s="3">
        <v>0.375</v>
      </c>
      <c r="C519" s="6">
        <v>9.0999999999999943</v>
      </c>
      <c r="D519" s="6">
        <v>13</v>
      </c>
      <c r="E519" s="4">
        <v>14.273116666666667</v>
      </c>
      <c r="F519" s="5">
        <v>4.8000000000000001E-2</v>
      </c>
      <c r="G519" s="44">
        <f t="shared" ref="G519:G579" si="63">AVERAGE(F519:F522)</f>
        <v>4.8000000000000001E-2</v>
      </c>
      <c r="H519" s="5">
        <v>0.17</v>
      </c>
      <c r="I519" s="44">
        <f t="shared" ref="I519:I579" si="64">AVERAGE(H519:H522)</f>
        <v>0.13800000000000001</v>
      </c>
      <c r="J519" s="5">
        <v>0</v>
      </c>
      <c r="K519" s="44">
        <f t="shared" ref="K519:K579" si="65">AVERAGE(J519:J522)</f>
        <v>2.5000000000000001E-4</v>
      </c>
      <c r="L519" s="5">
        <v>0.12</v>
      </c>
      <c r="M519" s="44">
        <f t="shared" ref="M519:M579" si="66">AVERAGE(L519:L522)</f>
        <v>8.8999999999999996E-2</v>
      </c>
      <c r="N519" s="5">
        <v>0</v>
      </c>
      <c r="O519" s="44">
        <f t="shared" ref="O519:O579" si="67">AVERAGE(N519:N522)</f>
        <v>0</v>
      </c>
      <c r="P519" s="5">
        <v>0</v>
      </c>
      <c r="Q519" s="44">
        <f t="shared" ref="Q519:Q579" si="68">AVERAGE(P519:P522)</f>
        <v>0</v>
      </c>
      <c r="R519" s="5">
        <v>0</v>
      </c>
      <c r="S519" s="44">
        <f t="shared" ref="S519:S579" si="69">AVERAGE(R519:R522)</f>
        <v>0</v>
      </c>
      <c r="U519" s="39"/>
      <c r="V519" s="39"/>
      <c r="W519" s="40"/>
      <c r="X519" s="40"/>
    </row>
    <row r="520" spans="1:24" x14ac:dyDescent="0.3">
      <c r="A520" s="2">
        <v>44322</v>
      </c>
      <c r="B520" s="3">
        <v>0.38541666666666669</v>
      </c>
      <c r="C520" s="6">
        <v>9.2000000000000028</v>
      </c>
      <c r="D520" s="6">
        <v>13</v>
      </c>
      <c r="E520" s="4">
        <v>14.268550000000001</v>
      </c>
      <c r="F520" s="5">
        <v>4.9000000000000002E-2</v>
      </c>
      <c r="G520" s="44"/>
      <c r="H520" s="5">
        <v>0.153</v>
      </c>
      <c r="I520" s="44"/>
      <c r="J520" s="5">
        <v>0</v>
      </c>
      <c r="K520" s="44"/>
      <c r="L520" s="5">
        <v>0.104</v>
      </c>
      <c r="M520" s="44"/>
      <c r="N520" s="5">
        <v>0</v>
      </c>
      <c r="O520" s="44"/>
      <c r="P520" s="5">
        <v>0</v>
      </c>
      <c r="Q520" s="44"/>
      <c r="R520" s="5">
        <v>0</v>
      </c>
      <c r="S520" s="44"/>
      <c r="U520" s="39">
        <f>$AB$4-V520</f>
        <v>0.31908750000000108</v>
      </c>
      <c r="V520" s="39">
        <f>V518+($AB$3*M519)</f>
        <v>4.4809124999999987</v>
      </c>
      <c r="W520" s="40">
        <f>U520/($AB$4/100)</f>
        <v>6.647656250000022</v>
      </c>
      <c r="X520" s="40">
        <f>V520/($AB$4/100)</f>
        <v>93.352343749999974</v>
      </c>
    </row>
    <row r="521" spans="1:24" x14ac:dyDescent="0.3">
      <c r="A521" s="2">
        <v>44322</v>
      </c>
      <c r="B521" s="3">
        <v>0.39583333333333331</v>
      </c>
      <c r="C521" s="6">
        <v>8.6000000000000014</v>
      </c>
      <c r="D521" s="6">
        <v>13.400000000000006</v>
      </c>
      <c r="E521" s="4">
        <v>13.7685</v>
      </c>
      <c r="F521" s="5">
        <v>4.5999999999999999E-2</v>
      </c>
      <c r="G521" s="44"/>
      <c r="H521" s="5">
        <v>0.105</v>
      </c>
      <c r="I521" s="44"/>
      <c r="J521" s="5">
        <v>1E-3</v>
      </c>
      <c r="K521" s="44"/>
      <c r="L521" s="5">
        <v>5.8000000000000003E-2</v>
      </c>
      <c r="M521" s="44"/>
      <c r="N521" s="5">
        <v>0</v>
      </c>
      <c r="O521" s="44"/>
      <c r="P521" s="5">
        <v>0</v>
      </c>
      <c r="Q521" s="44"/>
      <c r="R521" s="5">
        <v>0</v>
      </c>
      <c r="S521" s="44"/>
      <c r="U521" s="39"/>
      <c r="V521" s="39"/>
      <c r="W521" s="9"/>
      <c r="X521" s="9"/>
    </row>
    <row r="522" spans="1:24" x14ac:dyDescent="0.3">
      <c r="A522" s="2">
        <v>44322</v>
      </c>
      <c r="B522" s="3">
        <v>0.40625</v>
      </c>
      <c r="C522" s="6">
        <v>8.2999999999999972</v>
      </c>
      <c r="D522" s="6">
        <v>12.900000000000006</v>
      </c>
      <c r="E522" s="4">
        <v>13.9603</v>
      </c>
      <c r="F522" s="5">
        <v>4.9000000000000002E-2</v>
      </c>
      <c r="G522" s="44"/>
      <c r="H522" s="5">
        <v>0.124</v>
      </c>
      <c r="I522" s="44"/>
      <c r="J522" s="5">
        <v>0</v>
      </c>
      <c r="K522" s="44"/>
      <c r="L522" s="5">
        <v>7.3999999999999996E-2</v>
      </c>
      <c r="M522" s="44"/>
      <c r="N522" s="5">
        <v>0</v>
      </c>
      <c r="O522" s="44"/>
      <c r="P522" s="5">
        <v>0</v>
      </c>
      <c r="Q522" s="44"/>
      <c r="R522" s="5">
        <v>0</v>
      </c>
      <c r="S522" s="44"/>
      <c r="U522" s="39">
        <f>$AB$4-V522</f>
        <v>0.31933750000000138</v>
      </c>
      <c r="V522" s="39">
        <f>V520-K519</f>
        <v>4.4806624999999984</v>
      </c>
      <c r="W522" s="40">
        <f>U522/($AB$4/100)</f>
        <v>6.6528645833333622</v>
      </c>
      <c r="X522" s="40">
        <f>V522/($AB$4/100)</f>
        <v>93.347135416666632</v>
      </c>
    </row>
    <row r="523" spans="1:24" x14ac:dyDescent="0.3">
      <c r="A523" s="2">
        <v>44322</v>
      </c>
      <c r="B523" s="3">
        <v>0.41666666666666669</v>
      </c>
      <c r="C523" s="6">
        <v>8.8999999999999986</v>
      </c>
      <c r="D523" s="6">
        <v>13.299999999999997</v>
      </c>
      <c r="E523" s="4">
        <v>14.33705</v>
      </c>
      <c r="F523" s="5">
        <v>0.05</v>
      </c>
      <c r="G523" s="44">
        <f t="shared" si="63"/>
        <v>5.0749999999999997E-2</v>
      </c>
      <c r="H523" s="5">
        <v>0.13</v>
      </c>
      <c r="I523" s="44">
        <f t="shared" si="64"/>
        <v>0.12375</v>
      </c>
      <c r="J523" s="5">
        <v>0</v>
      </c>
      <c r="K523" s="44">
        <f t="shared" si="65"/>
        <v>0</v>
      </c>
      <c r="L523" s="5">
        <v>0.08</v>
      </c>
      <c r="M523" s="44">
        <f t="shared" si="66"/>
        <v>7.2500000000000009E-2</v>
      </c>
      <c r="N523" s="5">
        <v>0</v>
      </c>
      <c r="O523" s="44">
        <f t="shared" si="67"/>
        <v>0</v>
      </c>
      <c r="P523" s="5">
        <v>0</v>
      </c>
      <c r="Q523" s="44">
        <f t="shared" si="68"/>
        <v>0</v>
      </c>
      <c r="R523" s="5">
        <v>0</v>
      </c>
      <c r="S523" s="44">
        <f t="shared" si="69"/>
        <v>0</v>
      </c>
      <c r="U523" s="39"/>
      <c r="V523" s="39"/>
      <c r="W523" s="40"/>
      <c r="X523" s="40"/>
    </row>
    <row r="524" spans="1:24" x14ac:dyDescent="0.3">
      <c r="A524" s="2">
        <v>44322</v>
      </c>
      <c r="B524" s="3">
        <v>0.42708333333333331</v>
      </c>
      <c r="C524" s="6">
        <v>9.9000000000000057</v>
      </c>
      <c r="D524" s="6">
        <v>13.700000000000003</v>
      </c>
      <c r="E524" s="4">
        <v>14.334766666666667</v>
      </c>
      <c r="F524" s="5">
        <v>0.05</v>
      </c>
      <c r="G524" s="44"/>
      <c r="H524" s="5">
        <v>0.126</v>
      </c>
      <c r="I524" s="44"/>
      <c r="J524" s="5">
        <v>0</v>
      </c>
      <c r="K524" s="44"/>
      <c r="L524" s="5">
        <v>7.3999999999999996E-2</v>
      </c>
      <c r="M524" s="44"/>
      <c r="N524" s="5">
        <v>0</v>
      </c>
      <c r="O524" s="44"/>
      <c r="P524" s="5">
        <v>0</v>
      </c>
      <c r="Q524" s="44"/>
      <c r="R524" s="5">
        <v>0</v>
      </c>
      <c r="S524" s="44"/>
      <c r="U524" s="39">
        <f>$AB$4-V524</f>
        <v>0.25771250000000112</v>
      </c>
      <c r="V524" s="39">
        <f>V522+($AB$3*M523)</f>
        <v>4.5422874999999987</v>
      </c>
      <c r="W524" s="40">
        <f>U524/($AB$4/100)</f>
        <v>5.3690104166666899</v>
      </c>
      <c r="X524" s="40">
        <f>V524/($AB$4/100)</f>
        <v>94.630989583333303</v>
      </c>
    </row>
    <row r="525" spans="1:24" x14ac:dyDescent="0.3">
      <c r="A525" s="2">
        <v>44322</v>
      </c>
      <c r="B525" s="3">
        <v>0.4375</v>
      </c>
      <c r="C525" s="6">
        <v>9.9000000000000057</v>
      </c>
      <c r="D525" s="6">
        <v>14.099999999999994</v>
      </c>
      <c r="E525" s="4">
        <v>14.321066666666667</v>
      </c>
      <c r="F525" s="5">
        <v>5.0999999999999997E-2</v>
      </c>
      <c r="G525" s="44"/>
      <c r="H525" s="5">
        <v>0.121</v>
      </c>
      <c r="I525" s="44"/>
      <c r="J525" s="5">
        <v>0</v>
      </c>
      <c r="K525" s="44"/>
      <c r="L525" s="5">
        <v>7.0000000000000007E-2</v>
      </c>
      <c r="M525" s="44"/>
      <c r="N525" s="5">
        <v>0</v>
      </c>
      <c r="O525" s="44"/>
      <c r="P525" s="5">
        <v>0</v>
      </c>
      <c r="Q525" s="44"/>
      <c r="R525" s="5">
        <v>0</v>
      </c>
      <c r="S525" s="44"/>
      <c r="U525" s="39"/>
      <c r="V525" s="39"/>
      <c r="W525" s="40"/>
      <c r="X525" s="40"/>
    </row>
    <row r="526" spans="1:24" x14ac:dyDescent="0.3">
      <c r="A526" s="2">
        <v>44322</v>
      </c>
      <c r="B526" s="3">
        <v>0.44791666666666669</v>
      </c>
      <c r="C526" s="6">
        <v>10.799999999999997</v>
      </c>
      <c r="D526" s="6">
        <v>14.799999999999997</v>
      </c>
      <c r="E526" s="4">
        <v>14.321066666666667</v>
      </c>
      <c r="F526" s="5">
        <v>5.1999999999999998E-2</v>
      </c>
      <c r="G526" s="44"/>
      <c r="H526" s="5">
        <v>0.11799999999999999</v>
      </c>
      <c r="I526" s="44"/>
      <c r="J526" s="5">
        <v>0</v>
      </c>
      <c r="K526" s="44"/>
      <c r="L526" s="5">
        <v>6.6000000000000003E-2</v>
      </c>
      <c r="M526" s="44"/>
      <c r="N526" s="5">
        <v>0</v>
      </c>
      <c r="O526" s="44"/>
      <c r="P526" s="5">
        <v>0</v>
      </c>
      <c r="Q526" s="44"/>
      <c r="R526" s="5">
        <v>0</v>
      </c>
      <c r="S526" s="44"/>
      <c r="U526" s="39">
        <f>$AB$4-V526</f>
        <v>0.25771250000000112</v>
      </c>
      <c r="V526" s="39">
        <f>V524-K523</f>
        <v>4.5422874999999987</v>
      </c>
      <c r="W526" s="40">
        <f>U526/($AB$4/100)</f>
        <v>5.3690104166666899</v>
      </c>
      <c r="X526" s="40">
        <f>V526/($AB$4/100)</f>
        <v>94.630989583333303</v>
      </c>
    </row>
    <row r="527" spans="1:24" x14ac:dyDescent="0.3">
      <c r="A527" s="2">
        <v>44322</v>
      </c>
      <c r="B527" s="3">
        <v>0.45833333333333331</v>
      </c>
      <c r="C527" s="6">
        <v>10.400000000000006</v>
      </c>
      <c r="D527" s="6">
        <v>15</v>
      </c>
      <c r="E527" s="4">
        <v>13.930616666666667</v>
      </c>
      <c r="F527" s="5">
        <v>4.9000000000000002E-2</v>
      </c>
      <c r="G527" s="44">
        <f t="shared" si="63"/>
        <v>5.1999999999999998E-2</v>
      </c>
      <c r="H527" s="5">
        <v>0.10299999999999999</v>
      </c>
      <c r="I527" s="44">
        <f t="shared" si="64"/>
        <v>9.9250000000000005E-2</v>
      </c>
      <c r="J527" s="5">
        <v>0</v>
      </c>
      <c r="K527" s="44">
        <f t="shared" si="65"/>
        <v>0</v>
      </c>
      <c r="L527" s="5">
        <v>5.0999999999999997E-2</v>
      </c>
      <c r="M527" s="44">
        <f t="shared" si="66"/>
        <v>4.6000000000000006E-2</v>
      </c>
      <c r="N527" s="5">
        <v>0</v>
      </c>
      <c r="O527" s="44">
        <f t="shared" si="67"/>
        <v>0</v>
      </c>
      <c r="P527" s="5">
        <v>0</v>
      </c>
      <c r="Q527" s="44">
        <f t="shared" si="68"/>
        <v>0</v>
      </c>
      <c r="R527" s="5">
        <v>0</v>
      </c>
      <c r="S527" s="44">
        <f t="shared" si="69"/>
        <v>0</v>
      </c>
      <c r="U527" s="39"/>
      <c r="V527" s="39"/>
      <c r="W527" s="40"/>
      <c r="X527" s="40"/>
    </row>
    <row r="528" spans="1:24" x14ac:dyDescent="0.3">
      <c r="A528" s="2">
        <v>44322</v>
      </c>
      <c r="B528" s="3">
        <v>0.46875</v>
      </c>
      <c r="C528" s="6">
        <v>11</v>
      </c>
      <c r="D528" s="6">
        <v>15.299999999999997</v>
      </c>
      <c r="E528" s="4">
        <v>13.786766666666667</v>
      </c>
      <c r="F528" s="5">
        <v>5.2999999999999999E-2</v>
      </c>
      <c r="G528" s="44"/>
      <c r="H528" s="5">
        <v>0.1</v>
      </c>
      <c r="I528" s="44"/>
      <c r="J528" s="5">
        <v>0</v>
      </c>
      <c r="K528" s="44"/>
      <c r="L528" s="5">
        <v>4.7E-2</v>
      </c>
      <c r="M528" s="44"/>
      <c r="N528" s="5">
        <v>0</v>
      </c>
      <c r="O528" s="44"/>
      <c r="P528" s="5">
        <v>0</v>
      </c>
      <c r="Q528" s="44"/>
      <c r="R528" s="5">
        <v>0</v>
      </c>
      <c r="S528" s="44"/>
      <c r="U528" s="39">
        <f>$AB$4-V528</f>
        <v>0.21861250000000076</v>
      </c>
      <c r="V528" s="39">
        <f>V526+($AB$3*M527)</f>
        <v>4.5813874999999991</v>
      </c>
      <c r="W528" s="40">
        <f>U528/($AB$4/100)</f>
        <v>4.5544270833333496</v>
      </c>
      <c r="X528" s="40">
        <f>V528/($AB$4/100)</f>
        <v>95.445572916666649</v>
      </c>
    </row>
    <row r="529" spans="1:26" x14ac:dyDescent="0.3">
      <c r="A529" s="2">
        <v>44322</v>
      </c>
      <c r="B529" s="3">
        <v>0.47916666666666669</v>
      </c>
      <c r="C529" s="6">
        <v>11.400000000000006</v>
      </c>
      <c r="D529" s="6">
        <v>15.700000000000003</v>
      </c>
      <c r="E529" s="4">
        <v>13.779916666666667</v>
      </c>
      <c r="F529" s="5">
        <v>5.1999999999999998E-2</v>
      </c>
      <c r="G529" s="44"/>
      <c r="H529" s="5">
        <v>9.7000000000000003E-2</v>
      </c>
      <c r="I529" s="44"/>
      <c r="J529" s="5">
        <v>0</v>
      </c>
      <c r="K529" s="44"/>
      <c r="L529" s="5">
        <v>4.3999999999999997E-2</v>
      </c>
      <c r="M529" s="44"/>
      <c r="N529" s="5">
        <v>0</v>
      </c>
      <c r="O529" s="44"/>
      <c r="P529" s="5">
        <v>0</v>
      </c>
      <c r="Q529" s="44"/>
      <c r="R529" s="5">
        <v>0</v>
      </c>
      <c r="S529" s="44"/>
      <c r="U529" s="39"/>
      <c r="V529" s="39"/>
      <c r="W529" s="9"/>
      <c r="X529" s="9"/>
    </row>
    <row r="530" spans="1:26" x14ac:dyDescent="0.3">
      <c r="A530" s="2">
        <v>44322</v>
      </c>
      <c r="B530" s="3">
        <v>0.48958333333333331</v>
      </c>
      <c r="C530" s="6">
        <v>11.799999999999997</v>
      </c>
      <c r="D530" s="6">
        <v>16.200000000000003</v>
      </c>
      <c r="E530" s="4">
        <v>13.77535</v>
      </c>
      <c r="F530" s="5">
        <v>5.3999999999999999E-2</v>
      </c>
      <c r="G530" s="44"/>
      <c r="H530" s="5">
        <v>9.7000000000000003E-2</v>
      </c>
      <c r="I530" s="44"/>
      <c r="J530" s="5">
        <v>0</v>
      </c>
      <c r="K530" s="44"/>
      <c r="L530" s="5">
        <v>4.2000000000000003E-2</v>
      </c>
      <c r="M530" s="44"/>
      <c r="N530" s="5">
        <v>0</v>
      </c>
      <c r="O530" s="44"/>
      <c r="P530" s="5">
        <v>0</v>
      </c>
      <c r="Q530" s="44"/>
      <c r="R530" s="5">
        <v>0</v>
      </c>
      <c r="S530" s="44"/>
      <c r="U530" s="39">
        <f>$AB$4-V530</f>
        <v>0.21861250000000076</v>
      </c>
      <c r="V530" s="39">
        <f>V528-K527</f>
        <v>4.5813874999999991</v>
      </c>
      <c r="W530" s="40">
        <f>U530/($AB$4/100)</f>
        <v>4.5544270833333496</v>
      </c>
      <c r="X530" s="40">
        <f>V530/($AB$4/100)</f>
        <v>95.445572916666649</v>
      </c>
    </row>
    <row r="531" spans="1:26" x14ac:dyDescent="0.3">
      <c r="A531" s="2">
        <v>44322</v>
      </c>
      <c r="B531" s="3">
        <v>0.5</v>
      </c>
      <c r="C531" s="6">
        <v>11.799999999999997</v>
      </c>
      <c r="D531" s="6">
        <v>16.700000000000003</v>
      </c>
      <c r="E531" s="4">
        <v>13.7685</v>
      </c>
      <c r="F531" s="5">
        <v>5.3999999999999999E-2</v>
      </c>
      <c r="G531" s="44">
        <f t="shared" si="63"/>
        <v>5.3499999999999999E-2</v>
      </c>
      <c r="H531" s="5">
        <v>9.6000000000000002E-2</v>
      </c>
      <c r="I531" s="44">
        <f t="shared" si="64"/>
        <v>9.1999999999999998E-2</v>
      </c>
      <c r="J531" s="5">
        <v>0</v>
      </c>
      <c r="K531" s="44">
        <f t="shared" si="65"/>
        <v>0</v>
      </c>
      <c r="L531" s="5">
        <v>0.04</v>
      </c>
      <c r="M531" s="44">
        <f t="shared" si="66"/>
        <v>3.7749999999999999E-2</v>
      </c>
      <c r="N531" s="5">
        <v>0</v>
      </c>
      <c r="O531" s="44">
        <f t="shared" si="67"/>
        <v>0</v>
      </c>
      <c r="P531" s="5">
        <v>0</v>
      </c>
      <c r="Q531" s="44">
        <f t="shared" si="68"/>
        <v>0</v>
      </c>
      <c r="R531" s="5">
        <v>0</v>
      </c>
      <c r="S531" s="44">
        <f t="shared" si="69"/>
        <v>0</v>
      </c>
      <c r="U531" s="39"/>
      <c r="V531" s="39"/>
      <c r="W531" s="40"/>
      <c r="X531" s="40"/>
    </row>
    <row r="532" spans="1:26" x14ac:dyDescent="0.3">
      <c r="A532" s="2">
        <v>44322</v>
      </c>
      <c r="B532" s="3">
        <v>0.51041666666666663</v>
      </c>
      <c r="C532" s="6">
        <v>12.200000000000003</v>
      </c>
      <c r="D532" s="6">
        <v>17.299999999999997</v>
      </c>
      <c r="E532" s="4">
        <v>13.7685</v>
      </c>
      <c r="F532" s="5">
        <v>5.6000000000000001E-2</v>
      </c>
      <c r="G532" s="44"/>
      <c r="H532" s="5">
        <v>9.4E-2</v>
      </c>
      <c r="I532" s="44"/>
      <c r="J532" s="5">
        <v>0</v>
      </c>
      <c r="K532" s="44"/>
      <c r="L532" s="5">
        <v>3.7999999999999999E-2</v>
      </c>
      <c r="M532" s="44"/>
      <c r="N532" s="5">
        <v>0</v>
      </c>
      <c r="O532" s="44"/>
      <c r="P532" s="5">
        <v>0</v>
      </c>
      <c r="Q532" s="44"/>
      <c r="R532" s="5">
        <v>0</v>
      </c>
      <c r="S532" s="44"/>
      <c r="U532" s="39">
        <f>$AB$4-V532</f>
        <v>0.1865250000000005</v>
      </c>
      <c r="V532" s="39">
        <f>V530+($AB$3*M531)</f>
        <v>4.6134749999999993</v>
      </c>
      <c r="W532" s="40">
        <f>U532/($AB$4/100)</f>
        <v>3.88593750000001</v>
      </c>
      <c r="X532" s="40">
        <f>V532/($AB$4/100)</f>
        <v>96.114062499999989</v>
      </c>
    </row>
    <row r="533" spans="1:26" x14ac:dyDescent="0.3">
      <c r="A533" s="2">
        <v>44322</v>
      </c>
      <c r="B533" s="3">
        <v>0.52083333333333337</v>
      </c>
      <c r="C533" s="6">
        <v>12.200000000000003</v>
      </c>
      <c r="D533" s="6">
        <v>18.299999999999997</v>
      </c>
      <c r="E533" s="4">
        <v>13.752516666666667</v>
      </c>
      <c r="F533" s="5">
        <v>5.1999999999999998E-2</v>
      </c>
      <c r="G533" s="44"/>
      <c r="H533" s="5">
        <v>0.09</v>
      </c>
      <c r="I533" s="44"/>
      <c r="J533" s="5">
        <v>0</v>
      </c>
      <c r="K533" s="44"/>
      <c r="L533" s="5">
        <v>3.6999999999999998E-2</v>
      </c>
      <c r="M533" s="44"/>
      <c r="N533" s="5">
        <v>0</v>
      </c>
      <c r="O533" s="44"/>
      <c r="P533" s="5">
        <v>0</v>
      </c>
      <c r="Q533" s="44"/>
      <c r="R533" s="5">
        <v>0</v>
      </c>
      <c r="S533" s="44"/>
      <c r="U533" s="39"/>
      <c r="V533" s="39"/>
      <c r="W533" s="40"/>
      <c r="X533" s="40"/>
    </row>
    <row r="534" spans="1:26" x14ac:dyDescent="0.3">
      <c r="A534" s="2">
        <v>44322</v>
      </c>
      <c r="B534" s="3">
        <v>0.53125</v>
      </c>
      <c r="C534" s="6">
        <v>12.099999999999994</v>
      </c>
      <c r="D534" s="6">
        <v>17.700000000000003</v>
      </c>
      <c r="E534" s="4">
        <v>13.761649999999999</v>
      </c>
      <c r="F534" s="5">
        <v>5.1999999999999998E-2</v>
      </c>
      <c r="G534" s="44"/>
      <c r="H534" s="5">
        <v>8.7999999999999995E-2</v>
      </c>
      <c r="I534" s="44"/>
      <c r="J534" s="5">
        <v>0</v>
      </c>
      <c r="K534" s="44"/>
      <c r="L534" s="5">
        <v>3.5999999999999997E-2</v>
      </c>
      <c r="M534" s="44"/>
      <c r="N534" s="5">
        <v>0</v>
      </c>
      <c r="O534" s="44"/>
      <c r="P534" s="5">
        <v>0</v>
      </c>
      <c r="Q534" s="44"/>
      <c r="R534" s="5">
        <v>0</v>
      </c>
      <c r="S534" s="44"/>
      <c r="U534" s="39">
        <f>$AB$4-V534</f>
        <v>0.1865250000000005</v>
      </c>
      <c r="V534" s="39">
        <f>V532-K531</f>
        <v>4.6134749999999993</v>
      </c>
      <c r="W534" s="40">
        <f>U534/($AB$4/100)</f>
        <v>3.88593750000001</v>
      </c>
      <c r="X534" s="40">
        <f>V534/($AB$4/100)</f>
        <v>96.114062499999989</v>
      </c>
    </row>
    <row r="535" spans="1:26" x14ac:dyDescent="0.3">
      <c r="A535" s="2">
        <v>44322</v>
      </c>
      <c r="B535" s="3">
        <v>0.54166666666666663</v>
      </c>
      <c r="C535" s="6">
        <v>12.099999999999994</v>
      </c>
      <c r="D535" s="6">
        <v>17.599999999999994</v>
      </c>
      <c r="E535" s="4">
        <v>13.770783333333334</v>
      </c>
      <c r="F535" s="5">
        <v>0.05</v>
      </c>
      <c r="G535" s="44">
        <f t="shared" si="63"/>
        <v>4.8750000000000002E-2</v>
      </c>
      <c r="H535" s="5">
        <v>8.5999999999999993E-2</v>
      </c>
      <c r="I535" s="44">
        <f t="shared" si="64"/>
        <v>8.3000000000000004E-2</v>
      </c>
      <c r="J535" s="5">
        <v>0</v>
      </c>
      <c r="K535" s="44">
        <f t="shared" si="65"/>
        <v>0</v>
      </c>
      <c r="L535" s="5">
        <v>3.4000000000000002E-2</v>
      </c>
      <c r="M535" s="44">
        <f t="shared" si="66"/>
        <v>3.3000000000000002E-2</v>
      </c>
      <c r="N535" s="5">
        <v>0</v>
      </c>
      <c r="O535" s="44">
        <f t="shared" si="67"/>
        <v>0</v>
      </c>
      <c r="P535" s="5">
        <v>0</v>
      </c>
      <c r="Q535" s="44">
        <f t="shared" si="68"/>
        <v>0</v>
      </c>
      <c r="R535" s="5">
        <v>0</v>
      </c>
      <c r="S535" s="44">
        <f t="shared" si="69"/>
        <v>0</v>
      </c>
      <c r="U535" s="39"/>
      <c r="V535" s="39"/>
      <c r="W535" s="40"/>
      <c r="X535" s="40"/>
    </row>
    <row r="536" spans="1:26" x14ac:dyDescent="0.3">
      <c r="A536" s="2">
        <v>44322</v>
      </c>
      <c r="B536" s="3">
        <v>0.55208333333333337</v>
      </c>
      <c r="C536" s="6">
        <v>12.099999999999994</v>
      </c>
      <c r="D536" s="6">
        <v>17.400000000000006</v>
      </c>
      <c r="E536" s="4">
        <v>13.759366666666667</v>
      </c>
      <c r="F536" s="5">
        <v>0.05</v>
      </c>
      <c r="G536" s="44"/>
      <c r="H536" s="5">
        <v>8.4000000000000005E-2</v>
      </c>
      <c r="I536" s="44"/>
      <c r="J536" s="5">
        <v>0</v>
      </c>
      <c r="K536" s="44"/>
      <c r="L536" s="5">
        <v>3.4000000000000002E-2</v>
      </c>
      <c r="M536" s="44"/>
      <c r="N536" s="5">
        <v>0</v>
      </c>
      <c r="O536" s="44"/>
      <c r="P536" s="5">
        <v>0</v>
      </c>
      <c r="Q536" s="44"/>
      <c r="R536" s="5">
        <v>0</v>
      </c>
      <c r="S536" s="44"/>
      <c r="U536" s="39">
        <f>$AB$4-V536</f>
        <v>0.15847500000000014</v>
      </c>
      <c r="V536" s="39">
        <f>V534+($AB$3*M535)</f>
        <v>4.6415249999999997</v>
      </c>
      <c r="W536" s="40">
        <f>U536/($AB$4/100)</f>
        <v>3.3015625000000028</v>
      </c>
      <c r="X536" s="40">
        <f>V536/($AB$4/100)</f>
        <v>96.698437499999997</v>
      </c>
    </row>
    <row r="537" spans="1:26" x14ac:dyDescent="0.3">
      <c r="A537" s="2">
        <v>44322</v>
      </c>
      <c r="B537" s="3">
        <v>0.5625</v>
      </c>
      <c r="C537" s="6">
        <v>12.400000000000006</v>
      </c>
      <c r="D537" s="6">
        <v>17</v>
      </c>
      <c r="E537" s="4">
        <v>13.761649999999999</v>
      </c>
      <c r="F537" s="5">
        <v>4.8000000000000001E-2</v>
      </c>
      <c r="G537" s="44"/>
      <c r="H537" s="5">
        <v>8.2000000000000003E-2</v>
      </c>
      <c r="I537" s="44"/>
      <c r="J537" s="5">
        <v>0</v>
      </c>
      <c r="K537" s="44"/>
      <c r="L537" s="5">
        <v>3.2000000000000001E-2</v>
      </c>
      <c r="M537" s="44"/>
      <c r="N537" s="5">
        <v>0</v>
      </c>
      <c r="O537" s="44"/>
      <c r="P537" s="5">
        <v>0</v>
      </c>
      <c r="Q537" s="44"/>
      <c r="R537" s="5">
        <v>0</v>
      </c>
      <c r="S537" s="44"/>
      <c r="U537" s="39"/>
      <c r="V537" s="39"/>
      <c r="W537" s="9"/>
      <c r="X537" s="9"/>
    </row>
    <row r="538" spans="1:26" x14ac:dyDescent="0.3">
      <c r="A538" s="2">
        <v>44322</v>
      </c>
      <c r="B538" s="3">
        <v>0.57291666666666663</v>
      </c>
      <c r="C538" s="6">
        <v>12.200000000000003</v>
      </c>
      <c r="D538" s="6">
        <v>16.900000000000006</v>
      </c>
      <c r="E538" s="4">
        <v>13.759366666666667</v>
      </c>
      <c r="F538" s="5">
        <v>4.7E-2</v>
      </c>
      <c r="G538" s="44"/>
      <c r="H538" s="5">
        <v>0.08</v>
      </c>
      <c r="I538" s="44"/>
      <c r="J538" s="5">
        <v>0</v>
      </c>
      <c r="K538" s="44"/>
      <c r="L538" s="5">
        <v>3.2000000000000001E-2</v>
      </c>
      <c r="M538" s="44"/>
      <c r="N538" s="5">
        <v>0</v>
      </c>
      <c r="O538" s="44"/>
      <c r="P538" s="5">
        <v>0</v>
      </c>
      <c r="Q538" s="44"/>
      <c r="R538" s="5">
        <v>0</v>
      </c>
      <c r="S538" s="44"/>
      <c r="U538" s="39">
        <f>$AB$4-V538</f>
        <v>0.15847500000000014</v>
      </c>
      <c r="V538" s="39">
        <f>V536-K535</f>
        <v>4.6415249999999997</v>
      </c>
      <c r="W538" s="40">
        <f>U538/($AB$4/100)</f>
        <v>3.3015625000000028</v>
      </c>
      <c r="X538" s="40">
        <f>V538/($AB$4/100)</f>
        <v>96.698437499999997</v>
      </c>
      <c r="Y538" s="40">
        <f>MIN(X443:X538)</f>
        <v>89.274999999999991</v>
      </c>
      <c r="Z538" s="40">
        <f>MAX(X443:X538)</f>
        <v>98.120312500000026</v>
      </c>
    </row>
    <row r="539" spans="1:26" x14ac:dyDescent="0.3">
      <c r="A539" s="2">
        <v>44322</v>
      </c>
      <c r="B539" s="3">
        <v>0.58333333333333337</v>
      </c>
      <c r="C539" s="6">
        <v>12</v>
      </c>
      <c r="D539" s="6">
        <v>16.400000000000006</v>
      </c>
      <c r="E539" s="4">
        <v>13.763933333333334</v>
      </c>
      <c r="F539" s="5">
        <v>4.7E-2</v>
      </c>
      <c r="G539" s="44">
        <f t="shared" si="63"/>
        <v>4.7E-2</v>
      </c>
      <c r="H539" s="5">
        <v>7.8E-2</v>
      </c>
      <c r="I539" s="44">
        <f t="shared" si="64"/>
        <v>7.3249999999999996E-2</v>
      </c>
      <c r="J539" s="5">
        <v>0</v>
      </c>
      <c r="K539" s="44">
        <f t="shared" si="65"/>
        <v>0</v>
      </c>
      <c r="L539" s="5">
        <v>0.03</v>
      </c>
      <c r="M539" s="44">
        <f t="shared" si="66"/>
        <v>2.5249999999999998E-2</v>
      </c>
      <c r="N539" s="5">
        <v>0</v>
      </c>
      <c r="O539" s="44">
        <f t="shared" si="67"/>
        <v>0</v>
      </c>
      <c r="P539" s="5">
        <v>0</v>
      </c>
      <c r="Q539" s="44">
        <f t="shared" si="68"/>
        <v>0</v>
      </c>
      <c r="R539" s="5">
        <v>0</v>
      </c>
      <c r="S539" s="44">
        <f t="shared" si="69"/>
        <v>0</v>
      </c>
      <c r="U539" s="39"/>
      <c r="V539" s="39"/>
      <c r="W539" s="40"/>
      <c r="X539" s="40"/>
    </row>
    <row r="540" spans="1:26" x14ac:dyDescent="0.3">
      <c r="A540" s="2">
        <v>44322</v>
      </c>
      <c r="B540" s="3">
        <v>0.59375</v>
      </c>
      <c r="C540" s="6">
        <v>12.099999999999994</v>
      </c>
      <c r="D540" s="6">
        <v>15.900000000000006</v>
      </c>
      <c r="E540" s="4">
        <v>13.773066666666667</v>
      </c>
      <c r="F540" s="5">
        <v>4.5999999999999999E-2</v>
      </c>
      <c r="G540" s="44"/>
      <c r="H540" s="5">
        <v>7.5999999999999998E-2</v>
      </c>
      <c r="I540" s="44"/>
      <c r="J540" s="5">
        <v>0</v>
      </c>
      <c r="K540" s="44"/>
      <c r="L540" s="5">
        <v>0.03</v>
      </c>
      <c r="M540" s="44"/>
      <c r="N540" s="5">
        <v>0</v>
      </c>
      <c r="O540" s="44"/>
      <c r="P540" s="5">
        <v>0</v>
      </c>
      <c r="Q540" s="44"/>
      <c r="R540" s="5">
        <v>0</v>
      </c>
      <c r="S540" s="44"/>
      <c r="U540" s="39">
        <f>$AB$4-V540</f>
        <v>0.13701249999999998</v>
      </c>
      <c r="V540" s="39">
        <f>V538+($AB$3*M539)</f>
        <v>4.6629874999999998</v>
      </c>
      <c r="W540" s="40">
        <f>U540/($AB$4/100)</f>
        <v>2.8544270833333329</v>
      </c>
      <c r="X540" s="40">
        <f>V540/($AB$4/100)</f>
        <v>97.145572916666666</v>
      </c>
    </row>
    <row r="541" spans="1:26" x14ac:dyDescent="0.3">
      <c r="A541" s="2">
        <v>44322</v>
      </c>
      <c r="B541" s="3">
        <v>0.60416666666666663</v>
      </c>
      <c r="C541" s="6">
        <v>12.599999999999994</v>
      </c>
      <c r="D541" s="6">
        <v>15.900000000000006</v>
      </c>
      <c r="E541" s="4">
        <v>13.7685</v>
      </c>
      <c r="F541" s="5">
        <v>5.0999999999999997E-2</v>
      </c>
      <c r="G541" s="44"/>
      <c r="H541" s="5">
        <v>8.1000000000000003E-2</v>
      </c>
      <c r="I541" s="44"/>
      <c r="J541" s="5">
        <v>0</v>
      </c>
      <c r="K541" s="44"/>
      <c r="L541" s="5">
        <v>2.9000000000000001E-2</v>
      </c>
      <c r="M541" s="44"/>
      <c r="N541" s="5">
        <v>0</v>
      </c>
      <c r="O541" s="44"/>
      <c r="P541" s="5">
        <v>0</v>
      </c>
      <c r="Q541" s="44"/>
      <c r="R541" s="5">
        <v>0</v>
      </c>
      <c r="S541" s="44"/>
      <c r="U541" s="39"/>
      <c r="V541" s="39"/>
      <c r="W541" s="40"/>
      <c r="X541" s="40"/>
    </row>
    <row r="542" spans="1:26" x14ac:dyDescent="0.3">
      <c r="A542" s="2">
        <v>44322</v>
      </c>
      <c r="B542" s="3">
        <v>0.61458333333333337</v>
      </c>
      <c r="C542" s="6">
        <v>12.599999999999994</v>
      </c>
      <c r="D542" s="6">
        <v>16.599999999999994</v>
      </c>
      <c r="E542" s="4">
        <v>13.569850000000001</v>
      </c>
      <c r="F542" s="5">
        <v>4.3999999999999997E-2</v>
      </c>
      <c r="G542" s="44"/>
      <c r="H542" s="5">
        <v>5.8000000000000003E-2</v>
      </c>
      <c r="I542" s="44"/>
      <c r="J542" s="5">
        <v>0</v>
      </c>
      <c r="K542" s="44"/>
      <c r="L542" s="5">
        <v>1.2E-2</v>
      </c>
      <c r="M542" s="44"/>
      <c r="N542" s="5">
        <v>0</v>
      </c>
      <c r="O542" s="44"/>
      <c r="P542" s="5">
        <v>0</v>
      </c>
      <c r="Q542" s="44"/>
      <c r="R542" s="5">
        <v>0</v>
      </c>
      <c r="S542" s="44"/>
      <c r="U542" s="39">
        <f>$AB$4-V542</f>
        <v>0.13701249999999998</v>
      </c>
      <c r="V542" s="39">
        <f>V540-K539</f>
        <v>4.6629874999999998</v>
      </c>
      <c r="W542" s="40">
        <f>U542/($AB$4/100)</f>
        <v>2.8544270833333329</v>
      </c>
      <c r="X542" s="40">
        <f>V542/($AB$4/100)</f>
        <v>97.145572916666666</v>
      </c>
    </row>
    <row r="543" spans="1:26" x14ac:dyDescent="0.3">
      <c r="A543" s="2">
        <v>44322</v>
      </c>
      <c r="B543" s="3">
        <v>0.625</v>
      </c>
      <c r="C543" s="6">
        <v>11.900000000000006</v>
      </c>
      <c r="D543" s="6">
        <v>15.900000000000006</v>
      </c>
      <c r="E543" s="4">
        <v>13.670316666666666</v>
      </c>
      <c r="F543" s="5">
        <v>4.3999999999999997E-2</v>
      </c>
      <c r="G543" s="44">
        <f t="shared" si="63"/>
        <v>4.4499999999999998E-2</v>
      </c>
      <c r="H543" s="5">
        <v>7.1999999999999995E-2</v>
      </c>
      <c r="I543" s="44">
        <f t="shared" si="64"/>
        <v>6.9750000000000006E-2</v>
      </c>
      <c r="J543" s="5">
        <v>1E-3</v>
      </c>
      <c r="K543" s="44">
        <f t="shared" si="65"/>
        <v>2.5000000000000001E-4</v>
      </c>
      <c r="L543" s="5">
        <v>2.7E-2</v>
      </c>
      <c r="M543" s="44">
        <f t="shared" si="66"/>
        <v>2.4250000000000001E-2</v>
      </c>
      <c r="N543" s="5">
        <v>0</v>
      </c>
      <c r="O543" s="44">
        <f t="shared" si="67"/>
        <v>0</v>
      </c>
      <c r="P543" s="5">
        <v>0</v>
      </c>
      <c r="Q543" s="44">
        <f t="shared" si="68"/>
        <v>0</v>
      </c>
      <c r="R543" s="5">
        <v>0</v>
      </c>
      <c r="S543" s="44">
        <f t="shared" si="69"/>
        <v>0</v>
      </c>
      <c r="U543" s="39"/>
      <c r="V543" s="39"/>
      <c r="W543" s="40"/>
      <c r="X543" s="40"/>
    </row>
    <row r="544" spans="1:26" x14ac:dyDescent="0.3">
      <c r="A544" s="2">
        <v>44322</v>
      </c>
      <c r="B544" s="3">
        <v>0.63541666666666663</v>
      </c>
      <c r="C544" s="6">
        <v>11.799999999999997</v>
      </c>
      <c r="D544" s="6">
        <v>15.400000000000006</v>
      </c>
      <c r="E544" s="4">
        <v>13.7685</v>
      </c>
      <c r="F544" s="5">
        <v>4.5999999999999999E-2</v>
      </c>
      <c r="G544" s="44"/>
      <c r="H544" s="5">
        <v>7.3999999999999996E-2</v>
      </c>
      <c r="I544" s="44"/>
      <c r="J544" s="5">
        <v>0</v>
      </c>
      <c r="K544" s="44"/>
      <c r="L544" s="5">
        <v>2.8000000000000001E-2</v>
      </c>
      <c r="M544" s="44"/>
      <c r="N544" s="5">
        <v>0</v>
      </c>
      <c r="O544" s="44"/>
      <c r="P544" s="5">
        <v>0</v>
      </c>
      <c r="Q544" s="44"/>
      <c r="R544" s="5">
        <v>0</v>
      </c>
      <c r="S544" s="44"/>
      <c r="U544" s="39">
        <f>$AB$4-V544</f>
        <v>0.11639999999999961</v>
      </c>
      <c r="V544" s="39">
        <f>V542+($AB$3*M543)</f>
        <v>4.6836000000000002</v>
      </c>
      <c r="W544" s="40">
        <f>U544/($AB$4/100)</f>
        <v>2.4249999999999918</v>
      </c>
      <c r="X544" s="40">
        <f>V544/($AB$4/100)</f>
        <v>97.575000000000003</v>
      </c>
    </row>
    <row r="545" spans="1:24" x14ac:dyDescent="0.3">
      <c r="A545" s="2">
        <v>44322</v>
      </c>
      <c r="B545" s="3">
        <v>0.64583333333333337</v>
      </c>
      <c r="C545" s="6">
        <v>11.900000000000006</v>
      </c>
      <c r="D545" s="6">
        <v>15</v>
      </c>
      <c r="E545" s="4">
        <v>13.658900000000001</v>
      </c>
      <c r="F545" s="5">
        <v>4.2999999999999997E-2</v>
      </c>
      <c r="G545" s="44"/>
      <c r="H545" s="5">
        <v>6.3E-2</v>
      </c>
      <c r="I545" s="44"/>
      <c r="J545" s="5">
        <v>0</v>
      </c>
      <c r="K545" s="44"/>
      <c r="L545" s="5">
        <v>1.7999999999999999E-2</v>
      </c>
      <c r="M545" s="44"/>
      <c r="N545" s="5">
        <v>0</v>
      </c>
      <c r="O545" s="44"/>
      <c r="P545" s="5">
        <v>0</v>
      </c>
      <c r="Q545" s="44"/>
      <c r="R545" s="5">
        <v>0</v>
      </c>
      <c r="S545" s="44"/>
      <c r="U545" s="39"/>
      <c r="V545" s="39"/>
      <c r="W545" s="9"/>
      <c r="X545" s="9"/>
    </row>
    <row r="546" spans="1:24" x14ac:dyDescent="0.3">
      <c r="A546" s="2">
        <v>44322</v>
      </c>
      <c r="B546" s="3">
        <v>0.65625</v>
      </c>
      <c r="C546" s="6">
        <v>11.700000000000003</v>
      </c>
      <c r="D546" s="6">
        <v>14.900000000000006</v>
      </c>
      <c r="E546" s="4">
        <v>13.700000000000001</v>
      </c>
      <c r="F546" s="5">
        <v>4.4999999999999998E-2</v>
      </c>
      <c r="G546" s="44"/>
      <c r="H546" s="5">
        <v>7.0000000000000007E-2</v>
      </c>
      <c r="I546" s="44"/>
      <c r="J546" s="5">
        <v>0</v>
      </c>
      <c r="K546" s="44"/>
      <c r="L546" s="5">
        <v>2.4E-2</v>
      </c>
      <c r="M546" s="44"/>
      <c r="N546" s="5">
        <v>0</v>
      </c>
      <c r="O546" s="44"/>
      <c r="P546" s="5">
        <v>0</v>
      </c>
      <c r="Q546" s="44"/>
      <c r="R546" s="5">
        <v>0</v>
      </c>
      <c r="S546" s="44"/>
      <c r="U546" s="39">
        <f>$AB$4-V546</f>
        <v>0.11664999999999992</v>
      </c>
      <c r="V546" s="39">
        <f>V544-K543</f>
        <v>4.6833499999999999</v>
      </c>
      <c r="W546" s="40">
        <f>U546/($AB$4/100)</f>
        <v>2.4302083333333315</v>
      </c>
      <c r="X546" s="40">
        <f>V546/($AB$4/100)</f>
        <v>97.56979166666666</v>
      </c>
    </row>
    <row r="547" spans="1:24" x14ac:dyDescent="0.3">
      <c r="A547" s="2">
        <v>44322</v>
      </c>
      <c r="B547" s="3">
        <v>0.66666666666666663</v>
      </c>
      <c r="C547" s="6">
        <v>11.599999999999994</v>
      </c>
      <c r="D547" s="6">
        <v>14.5</v>
      </c>
      <c r="E547" s="4">
        <v>13.793616666666667</v>
      </c>
      <c r="F547" s="5">
        <v>4.5999999999999999E-2</v>
      </c>
      <c r="G547" s="44">
        <f t="shared" si="63"/>
        <v>4.5749999999999999E-2</v>
      </c>
      <c r="H547" s="5">
        <v>7.1999999999999995E-2</v>
      </c>
      <c r="I547" s="44">
        <f t="shared" si="64"/>
        <v>6.8750000000000006E-2</v>
      </c>
      <c r="J547" s="5">
        <v>0</v>
      </c>
      <c r="K547" s="44">
        <f t="shared" si="65"/>
        <v>2.5000000000000001E-4</v>
      </c>
      <c r="L547" s="5">
        <v>2.5999999999999999E-2</v>
      </c>
      <c r="M547" s="44">
        <f t="shared" si="66"/>
        <v>2.2500000000000003E-2</v>
      </c>
      <c r="N547" s="5">
        <v>0</v>
      </c>
      <c r="O547" s="44">
        <f t="shared" si="67"/>
        <v>0</v>
      </c>
      <c r="P547" s="5">
        <v>0</v>
      </c>
      <c r="Q547" s="44">
        <f t="shared" si="68"/>
        <v>0</v>
      </c>
      <c r="R547" s="5">
        <v>0</v>
      </c>
      <c r="S547" s="44">
        <f t="shared" si="69"/>
        <v>0</v>
      </c>
      <c r="U547" s="39"/>
      <c r="V547" s="39"/>
      <c r="W547" s="40"/>
      <c r="X547" s="40"/>
    </row>
    <row r="548" spans="1:24" x14ac:dyDescent="0.3">
      <c r="A548" s="2">
        <v>44322</v>
      </c>
      <c r="B548" s="3">
        <v>0.67708333333333337</v>
      </c>
      <c r="C548" s="6">
        <v>11.799999999999997</v>
      </c>
      <c r="D548" s="6">
        <v>14.799999999999997</v>
      </c>
      <c r="E548" s="4">
        <v>13.793616666666667</v>
      </c>
      <c r="F548" s="5">
        <v>4.9000000000000002E-2</v>
      </c>
      <c r="G548" s="44"/>
      <c r="H548" s="5">
        <v>7.4999999999999997E-2</v>
      </c>
      <c r="I548" s="44"/>
      <c r="J548" s="5">
        <v>0</v>
      </c>
      <c r="K548" s="44"/>
      <c r="L548" s="5">
        <v>2.5000000000000001E-2</v>
      </c>
      <c r="M548" s="44"/>
      <c r="N548" s="5">
        <v>0</v>
      </c>
      <c r="O548" s="44"/>
      <c r="P548" s="5">
        <v>0</v>
      </c>
      <c r="Q548" s="44"/>
      <c r="R548" s="5">
        <v>0</v>
      </c>
      <c r="S548" s="44"/>
      <c r="U548" s="39">
        <f>$AB$4-V548</f>
        <v>9.7525000000000084E-2</v>
      </c>
      <c r="V548" s="39">
        <f>V546+($AB$3*M547)</f>
        <v>4.7024749999999997</v>
      </c>
      <c r="W548" s="40">
        <f>U548/($AB$4/100)</f>
        <v>2.0317708333333351</v>
      </c>
      <c r="X548" s="40">
        <f>V548/($AB$4/100)</f>
        <v>97.96822916666666</v>
      </c>
    </row>
    <row r="549" spans="1:24" x14ac:dyDescent="0.3">
      <c r="A549" s="2">
        <v>44322</v>
      </c>
      <c r="B549" s="3">
        <v>0.6875</v>
      </c>
      <c r="C549" s="6">
        <v>11.799999999999997</v>
      </c>
      <c r="D549" s="6">
        <v>15</v>
      </c>
      <c r="E549" s="4">
        <v>13.761649999999999</v>
      </c>
      <c r="F549" s="5">
        <v>4.3999999999999997E-2</v>
      </c>
      <c r="G549" s="44"/>
      <c r="H549" s="5">
        <v>6.8000000000000005E-2</v>
      </c>
      <c r="I549" s="44"/>
      <c r="J549" s="5">
        <v>0</v>
      </c>
      <c r="K549" s="44"/>
      <c r="L549" s="5">
        <v>2.1999999999999999E-2</v>
      </c>
      <c r="M549" s="44"/>
      <c r="N549" s="5">
        <v>0</v>
      </c>
      <c r="O549" s="44"/>
      <c r="P549" s="5">
        <v>0</v>
      </c>
      <c r="Q549" s="44"/>
      <c r="R549" s="5">
        <v>0</v>
      </c>
      <c r="S549" s="44"/>
      <c r="U549" s="39"/>
      <c r="V549" s="39"/>
      <c r="W549" s="40"/>
      <c r="X549" s="40"/>
    </row>
    <row r="550" spans="1:24" x14ac:dyDescent="0.3">
      <c r="A550" s="2">
        <v>44322</v>
      </c>
      <c r="B550" s="3">
        <v>0.69791666666666663</v>
      </c>
      <c r="C550" s="6">
        <v>11.599999999999994</v>
      </c>
      <c r="D550" s="6">
        <v>14.5</v>
      </c>
      <c r="E550" s="4">
        <v>13.677166666666666</v>
      </c>
      <c r="F550" s="5">
        <v>4.3999999999999997E-2</v>
      </c>
      <c r="G550" s="44"/>
      <c r="H550" s="5">
        <v>0.06</v>
      </c>
      <c r="I550" s="44"/>
      <c r="J550" s="5">
        <v>1E-3</v>
      </c>
      <c r="K550" s="44"/>
      <c r="L550" s="5">
        <v>1.7000000000000001E-2</v>
      </c>
      <c r="M550" s="44"/>
      <c r="N550" s="5">
        <v>0</v>
      </c>
      <c r="O550" s="44"/>
      <c r="P550" s="5">
        <v>0</v>
      </c>
      <c r="Q550" s="44"/>
      <c r="R550" s="5">
        <v>0</v>
      </c>
      <c r="S550" s="44"/>
      <c r="U550" s="39">
        <f>$AB$4-V550</f>
        <v>9.7775000000000389E-2</v>
      </c>
      <c r="V550" s="39">
        <f>V548-K547</f>
        <v>4.7022249999999994</v>
      </c>
      <c r="W550" s="40">
        <f>U550/($AB$4/100)</f>
        <v>2.0369791666666748</v>
      </c>
      <c r="X550" s="40">
        <f>V550/($AB$4/100)</f>
        <v>97.963020833333317</v>
      </c>
    </row>
    <row r="551" spans="1:24" x14ac:dyDescent="0.3">
      <c r="A551" s="2">
        <v>44322</v>
      </c>
      <c r="B551" s="3">
        <v>0.70833333333333337</v>
      </c>
      <c r="C551" s="6">
        <v>11.400000000000006</v>
      </c>
      <c r="D551" s="6">
        <v>14.400000000000006</v>
      </c>
      <c r="E551" s="4">
        <v>13.476233333333333</v>
      </c>
      <c r="F551" s="5">
        <v>4.2000000000000003E-2</v>
      </c>
      <c r="G551" s="44">
        <f t="shared" si="63"/>
        <v>4.1500000000000002E-2</v>
      </c>
      <c r="H551" s="5">
        <v>4.9000000000000002E-2</v>
      </c>
      <c r="I551" s="44">
        <f t="shared" si="64"/>
        <v>0.04</v>
      </c>
      <c r="J551" s="5">
        <v>0</v>
      </c>
      <c r="K551" s="44">
        <f t="shared" si="65"/>
        <v>4.2500000000000003E-3</v>
      </c>
      <c r="L551" s="5">
        <v>5.0000000000000001E-3</v>
      </c>
      <c r="M551" s="44">
        <f t="shared" si="66"/>
        <v>1.5E-3</v>
      </c>
      <c r="N551" s="5">
        <v>0</v>
      </c>
      <c r="O551" s="44">
        <f t="shared" si="67"/>
        <v>0</v>
      </c>
      <c r="P551" s="5">
        <v>0</v>
      </c>
      <c r="Q551" s="44">
        <f t="shared" si="68"/>
        <v>0</v>
      </c>
      <c r="R551" s="5">
        <v>0</v>
      </c>
      <c r="S551" s="44">
        <f t="shared" si="69"/>
        <v>0</v>
      </c>
      <c r="U551" s="39"/>
      <c r="V551" s="39"/>
      <c r="W551" s="40"/>
      <c r="X551" s="40"/>
    </row>
    <row r="552" spans="1:24" x14ac:dyDescent="0.3">
      <c r="A552" s="2">
        <v>44322</v>
      </c>
      <c r="B552" s="3">
        <v>0.71875</v>
      </c>
      <c r="C552" s="6">
        <v>11.099999999999994</v>
      </c>
      <c r="D552" s="6">
        <v>14.099999999999994</v>
      </c>
      <c r="E552" s="4">
        <v>13.286716666666667</v>
      </c>
      <c r="F552" s="5">
        <v>4.2000000000000003E-2</v>
      </c>
      <c r="G552" s="44"/>
      <c r="H552" s="5">
        <v>4.3999999999999997E-2</v>
      </c>
      <c r="I552" s="44"/>
      <c r="J552" s="5">
        <v>1E-3</v>
      </c>
      <c r="K552" s="44"/>
      <c r="L552" s="5">
        <v>1E-3</v>
      </c>
      <c r="M552" s="44"/>
      <c r="N552" s="5">
        <v>0</v>
      </c>
      <c r="O552" s="44"/>
      <c r="P552" s="5">
        <v>0</v>
      </c>
      <c r="Q552" s="44"/>
      <c r="R552" s="5">
        <v>0</v>
      </c>
      <c r="S552" s="44"/>
      <c r="U552" s="39">
        <f>$AB$4-V552</f>
        <v>9.6500000000000696E-2</v>
      </c>
      <c r="V552" s="39">
        <f>V550+($AB$3*M551)</f>
        <v>4.7034999999999991</v>
      </c>
      <c r="W552" s="40">
        <f>U552/($AB$4/100)</f>
        <v>2.0104166666666812</v>
      </c>
      <c r="X552" s="40">
        <f>V552/($AB$4/100)</f>
        <v>97.989583333333314</v>
      </c>
    </row>
    <row r="553" spans="1:24" x14ac:dyDescent="0.3">
      <c r="A553" s="2">
        <v>44322</v>
      </c>
      <c r="B553" s="3">
        <v>0.72916666666666663</v>
      </c>
      <c r="C553" s="6">
        <v>10.900000000000006</v>
      </c>
      <c r="D553" s="6">
        <v>13.700000000000003</v>
      </c>
      <c r="E553" s="4">
        <v>13.179400000000001</v>
      </c>
      <c r="F553" s="5">
        <v>4.2000000000000003E-2</v>
      </c>
      <c r="G553" s="44"/>
      <c r="H553" s="5">
        <v>3.5000000000000003E-2</v>
      </c>
      <c r="I553" s="44"/>
      <c r="J553" s="5">
        <v>8.0000000000000002E-3</v>
      </c>
      <c r="K553" s="44"/>
      <c r="L553" s="5">
        <v>0</v>
      </c>
      <c r="M553" s="44"/>
      <c r="N553" s="5">
        <v>0</v>
      </c>
      <c r="O553" s="44"/>
      <c r="P553" s="5">
        <v>0</v>
      </c>
      <c r="Q553" s="44"/>
      <c r="R553" s="5">
        <v>0</v>
      </c>
      <c r="S553" s="44"/>
      <c r="U553" s="39"/>
      <c r="V553" s="39"/>
      <c r="W553" s="9"/>
      <c r="X553" s="9"/>
    </row>
    <row r="554" spans="1:24" x14ac:dyDescent="0.3">
      <c r="A554" s="2">
        <v>44322</v>
      </c>
      <c r="B554" s="3">
        <v>0.73958333333333337</v>
      </c>
      <c r="C554" s="6">
        <v>10.799999999999997</v>
      </c>
      <c r="D554" s="6">
        <v>13.599999999999994</v>
      </c>
      <c r="E554" s="4">
        <v>13.092633333333334</v>
      </c>
      <c r="F554" s="5">
        <v>0.04</v>
      </c>
      <c r="G554" s="44"/>
      <c r="H554" s="5">
        <v>3.2000000000000001E-2</v>
      </c>
      <c r="I554" s="44"/>
      <c r="J554" s="5">
        <v>8.0000000000000002E-3</v>
      </c>
      <c r="K554" s="44"/>
      <c r="L554" s="5">
        <v>0</v>
      </c>
      <c r="M554" s="44"/>
      <c r="N554" s="5">
        <v>0</v>
      </c>
      <c r="O554" s="44"/>
      <c r="P554" s="5">
        <v>0</v>
      </c>
      <c r="Q554" s="44"/>
      <c r="R554" s="5">
        <v>0</v>
      </c>
      <c r="S554" s="44"/>
      <c r="U554" s="39">
        <f>$AB$4-V554</f>
        <v>0.10075000000000056</v>
      </c>
      <c r="V554" s="39">
        <f>V552-K551</f>
        <v>4.6992499999999993</v>
      </c>
      <c r="W554" s="40">
        <f>U554/($AB$4/100)</f>
        <v>2.098958333333345</v>
      </c>
      <c r="X554" s="40">
        <f>V554/($AB$4/100)</f>
        <v>97.901041666666643</v>
      </c>
    </row>
    <row r="555" spans="1:24" x14ac:dyDescent="0.3">
      <c r="A555" s="2">
        <v>44322</v>
      </c>
      <c r="B555" s="3">
        <v>0.75</v>
      </c>
      <c r="C555" s="6">
        <v>10.599999999999994</v>
      </c>
      <c r="D555" s="6">
        <v>13.099999999999994</v>
      </c>
      <c r="E555" s="4">
        <v>13.028700000000001</v>
      </c>
      <c r="F555" s="5">
        <v>4.1000000000000002E-2</v>
      </c>
      <c r="G555" s="44">
        <f t="shared" si="63"/>
        <v>4.0250000000000001E-2</v>
      </c>
      <c r="H555" s="5">
        <v>2.5000000000000001E-2</v>
      </c>
      <c r="I555" s="44">
        <f t="shared" si="64"/>
        <v>1.95E-2</v>
      </c>
      <c r="J555" s="5">
        <v>1.7000000000000001E-2</v>
      </c>
      <c r="K555" s="44">
        <f t="shared" si="65"/>
        <v>2.1999999999999999E-2</v>
      </c>
      <c r="L555" s="5">
        <v>0</v>
      </c>
      <c r="M555" s="44">
        <f t="shared" si="66"/>
        <v>0</v>
      </c>
      <c r="N555" s="5">
        <v>0</v>
      </c>
      <c r="O555" s="44">
        <f t="shared" si="67"/>
        <v>0</v>
      </c>
      <c r="P555" s="5">
        <v>0</v>
      </c>
      <c r="Q555" s="44">
        <f t="shared" si="68"/>
        <v>0</v>
      </c>
      <c r="R555" s="5">
        <v>0</v>
      </c>
      <c r="S555" s="44">
        <f t="shared" si="69"/>
        <v>0</v>
      </c>
      <c r="U555" s="39"/>
      <c r="V555" s="39"/>
      <c r="W555" s="40"/>
      <c r="X555" s="40"/>
    </row>
    <row r="556" spans="1:24" x14ac:dyDescent="0.3">
      <c r="A556" s="2">
        <v>44322</v>
      </c>
      <c r="B556" s="3">
        <v>0.76041666666666663</v>
      </c>
      <c r="C556" s="6">
        <v>10.700000000000003</v>
      </c>
      <c r="D556" s="6">
        <v>12.799999999999997</v>
      </c>
      <c r="E556" s="4">
        <v>12.98075</v>
      </c>
      <c r="F556" s="5">
        <v>0.04</v>
      </c>
      <c r="G556" s="44"/>
      <c r="H556" s="5">
        <v>0.02</v>
      </c>
      <c r="I556" s="44"/>
      <c r="J556" s="5">
        <v>2.1999999999999999E-2</v>
      </c>
      <c r="K556" s="44"/>
      <c r="L556" s="5">
        <v>0</v>
      </c>
      <c r="M556" s="44"/>
      <c r="N556" s="5">
        <v>0</v>
      </c>
      <c r="O556" s="44"/>
      <c r="P556" s="5">
        <v>0</v>
      </c>
      <c r="Q556" s="44"/>
      <c r="R556" s="5">
        <v>0</v>
      </c>
      <c r="S556" s="44"/>
      <c r="U556" s="39">
        <f>$AB$4-V556</f>
        <v>0.10075000000000056</v>
      </c>
      <c r="V556" s="39">
        <f>V554+($AB$3*M555)</f>
        <v>4.6992499999999993</v>
      </c>
      <c r="W556" s="40">
        <f>U556/($AB$4/100)</f>
        <v>2.098958333333345</v>
      </c>
      <c r="X556" s="40">
        <f>V556/($AB$4/100)</f>
        <v>97.901041666666643</v>
      </c>
    </row>
    <row r="557" spans="1:24" x14ac:dyDescent="0.3">
      <c r="A557" s="2">
        <v>44322</v>
      </c>
      <c r="B557" s="3">
        <v>0.77083333333333337</v>
      </c>
      <c r="C557" s="6">
        <v>10.5</v>
      </c>
      <c r="D557" s="6">
        <v>12.400000000000006</v>
      </c>
      <c r="E557" s="4">
        <v>12.951066666666668</v>
      </c>
      <c r="F557" s="5">
        <v>0.04</v>
      </c>
      <c r="G557" s="44"/>
      <c r="H557" s="5">
        <v>1.6E-2</v>
      </c>
      <c r="I557" s="44"/>
      <c r="J557" s="5">
        <v>2.4E-2</v>
      </c>
      <c r="K557" s="44"/>
      <c r="L557" s="5">
        <v>0</v>
      </c>
      <c r="M557" s="44"/>
      <c r="N557" s="5">
        <v>0</v>
      </c>
      <c r="O557" s="44"/>
      <c r="P557" s="5">
        <v>0</v>
      </c>
      <c r="Q557" s="44"/>
      <c r="R557" s="5">
        <v>0</v>
      </c>
      <c r="S557" s="44"/>
      <c r="U557" s="39"/>
      <c r="V557" s="39"/>
      <c r="W557" s="40"/>
      <c r="X557" s="40"/>
    </row>
    <row r="558" spans="1:24" x14ac:dyDescent="0.3">
      <c r="A558" s="2">
        <v>44322</v>
      </c>
      <c r="B558" s="3">
        <v>0.78125</v>
      </c>
      <c r="C558" s="6">
        <v>10.5</v>
      </c>
      <c r="D558" s="6">
        <v>12.5</v>
      </c>
      <c r="E558" s="4">
        <v>12.948783333333333</v>
      </c>
      <c r="F558" s="5">
        <v>0.04</v>
      </c>
      <c r="G558" s="44"/>
      <c r="H558" s="5">
        <v>1.7000000000000001E-2</v>
      </c>
      <c r="I558" s="44"/>
      <c r="J558" s="5">
        <v>2.5000000000000001E-2</v>
      </c>
      <c r="K558" s="44"/>
      <c r="L558" s="5">
        <v>0</v>
      </c>
      <c r="M558" s="44"/>
      <c r="N558" s="5">
        <v>0</v>
      </c>
      <c r="O558" s="44"/>
      <c r="P558" s="5">
        <v>0</v>
      </c>
      <c r="Q558" s="44"/>
      <c r="R558" s="5">
        <v>0</v>
      </c>
      <c r="S558" s="44"/>
      <c r="U558" s="39">
        <f>$AB$4-V558</f>
        <v>0.1227500000000008</v>
      </c>
      <c r="V558" s="39">
        <f>V556-K555</f>
        <v>4.677249999999999</v>
      </c>
      <c r="W558" s="40">
        <f>U558/($AB$4/100)</f>
        <v>2.5572916666666834</v>
      </c>
      <c r="X558" s="40">
        <f>V558/($AB$4/100)</f>
        <v>97.442708333333314</v>
      </c>
    </row>
    <row r="559" spans="1:24" x14ac:dyDescent="0.3">
      <c r="A559" s="2">
        <v>44322</v>
      </c>
      <c r="B559" s="3">
        <v>0.79166666666666663</v>
      </c>
      <c r="C559" s="6">
        <v>10.299999999999997</v>
      </c>
      <c r="D559" s="6">
        <v>12</v>
      </c>
      <c r="E559" s="4">
        <v>12.91225</v>
      </c>
      <c r="F559" s="5">
        <v>3.9E-2</v>
      </c>
      <c r="G559" s="44">
        <f t="shared" si="63"/>
        <v>3.875E-2</v>
      </c>
      <c r="H559" s="5">
        <v>0.01</v>
      </c>
      <c r="I559" s="44">
        <f t="shared" si="64"/>
        <v>2.5000000000000001E-3</v>
      </c>
      <c r="J559" s="5">
        <v>3.1E-2</v>
      </c>
      <c r="K559" s="44">
        <f t="shared" si="65"/>
        <v>3.5750000000000004E-2</v>
      </c>
      <c r="L559" s="5">
        <v>0</v>
      </c>
      <c r="M559" s="44">
        <f t="shared" si="66"/>
        <v>0</v>
      </c>
      <c r="N559" s="5">
        <v>0</v>
      </c>
      <c r="O559" s="44">
        <f t="shared" si="67"/>
        <v>0</v>
      </c>
      <c r="P559" s="5">
        <v>0</v>
      </c>
      <c r="Q559" s="44">
        <f t="shared" si="68"/>
        <v>0</v>
      </c>
      <c r="R559" s="5">
        <v>0</v>
      </c>
      <c r="S559" s="44">
        <f t="shared" si="69"/>
        <v>0</v>
      </c>
      <c r="U559" s="39"/>
      <c r="V559" s="39"/>
      <c r="W559" s="40"/>
      <c r="X559" s="40"/>
    </row>
    <row r="560" spans="1:24" x14ac:dyDescent="0.3">
      <c r="A560" s="2">
        <v>44322</v>
      </c>
      <c r="B560" s="3">
        <v>0.80208333333333337</v>
      </c>
      <c r="C560" s="6">
        <v>10.299999999999997</v>
      </c>
      <c r="D560" s="6">
        <v>12</v>
      </c>
      <c r="E560" s="4">
        <v>12.893983333333333</v>
      </c>
      <c r="F560" s="5">
        <v>3.9E-2</v>
      </c>
      <c r="G560" s="44"/>
      <c r="H560" s="5">
        <v>0</v>
      </c>
      <c r="I560" s="44"/>
      <c r="J560" s="5">
        <v>3.5999999999999997E-2</v>
      </c>
      <c r="K560" s="44"/>
      <c r="L560" s="5">
        <v>0</v>
      </c>
      <c r="M560" s="44"/>
      <c r="N560" s="5">
        <v>0</v>
      </c>
      <c r="O560" s="44"/>
      <c r="P560" s="5">
        <v>0</v>
      </c>
      <c r="Q560" s="44"/>
      <c r="R560" s="5">
        <v>0</v>
      </c>
      <c r="S560" s="44"/>
      <c r="U560" s="39">
        <f>$AB$4-V560</f>
        <v>0.1227500000000008</v>
      </c>
      <c r="V560" s="39">
        <f>V558+($AB$3*M559)</f>
        <v>4.677249999999999</v>
      </c>
      <c r="W560" s="40">
        <f>U560/($AB$4/100)</f>
        <v>2.5572916666666834</v>
      </c>
      <c r="X560" s="40">
        <f>V560/($AB$4/100)</f>
        <v>97.442708333333314</v>
      </c>
    </row>
    <row r="561" spans="1:24" x14ac:dyDescent="0.3">
      <c r="A561" s="2">
        <v>44322</v>
      </c>
      <c r="B561" s="3">
        <v>0.8125</v>
      </c>
      <c r="C561" s="6">
        <v>9.9000000000000057</v>
      </c>
      <c r="D561" s="6">
        <v>11.799999999999997</v>
      </c>
      <c r="E561" s="4">
        <v>12.873433333333333</v>
      </c>
      <c r="F561" s="5">
        <v>3.9E-2</v>
      </c>
      <c r="G561" s="44"/>
      <c r="H561" s="5">
        <v>0</v>
      </c>
      <c r="I561" s="44"/>
      <c r="J561" s="5">
        <v>3.7999999999999999E-2</v>
      </c>
      <c r="K561" s="44"/>
      <c r="L561" s="5">
        <v>0</v>
      </c>
      <c r="M561" s="44"/>
      <c r="N561" s="5">
        <v>0</v>
      </c>
      <c r="O561" s="44"/>
      <c r="P561" s="5">
        <v>0</v>
      </c>
      <c r="Q561" s="44"/>
      <c r="R561" s="5">
        <v>0</v>
      </c>
      <c r="S561" s="44"/>
      <c r="U561" s="39"/>
      <c r="V561" s="39"/>
      <c r="W561" s="9"/>
      <c r="X561" s="9"/>
    </row>
    <row r="562" spans="1:24" x14ac:dyDescent="0.3">
      <c r="A562" s="2">
        <v>44322</v>
      </c>
      <c r="B562" s="3">
        <v>0.82291666666666663</v>
      </c>
      <c r="C562" s="6">
        <v>9.2999999999999972</v>
      </c>
      <c r="D562" s="6">
        <v>11.299999999999997</v>
      </c>
      <c r="E562" s="4">
        <v>12.880283333333333</v>
      </c>
      <c r="F562" s="5">
        <v>3.7999999999999999E-2</v>
      </c>
      <c r="G562" s="44"/>
      <c r="H562" s="5">
        <v>0</v>
      </c>
      <c r="I562" s="44"/>
      <c r="J562" s="5">
        <v>3.7999999999999999E-2</v>
      </c>
      <c r="K562" s="44"/>
      <c r="L562" s="5">
        <v>0</v>
      </c>
      <c r="M562" s="44"/>
      <c r="N562" s="5">
        <v>0</v>
      </c>
      <c r="O562" s="44"/>
      <c r="P562" s="5">
        <v>0</v>
      </c>
      <c r="Q562" s="44"/>
      <c r="R562" s="5">
        <v>0</v>
      </c>
      <c r="S562" s="44"/>
      <c r="U562" s="39">
        <f>$AB$4-V562</f>
        <v>0.15850000000000097</v>
      </c>
      <c r="V562" s="39">
        <f>V560-K559</f>
        <v>4.6414999999999988</v>
      </c>
      <c r="W562" s="40">
        <f>U562/($AB$4/100)</f>
        <v>3.3020833333333535</v>
      </c>
      <c r="X562" s="40">
        <f>V562/($AB$4/100)</f>
        <v>96.697916666666643</v>
      </c>
    </row>
    <row r="563" spans="1:24" x14ac:dyDescent="0.3">
      <c r="A563" s="2">
        <v>44322</v>
      </c>
      <c r="B563" s="3">
        <v>0.83333333333333337</v>
      </c>
      <c r="C563" s="6">
        <v>8.8999999999999986</v>
      </c>
      <c r="D563" s="6">
        <v>11</v>
      </c>
      <c r="E563" s="4">
        <v>12.873433333333333</v>
      </c>
      <c r="F563" s="5">
        <v>3.7999999999999999E-2</v>
      </c>
      <c r="G563" s="44">
        <f t="shared" si="63"/>
        <v>3.7499999999999999E-2</v>
      </c>
      <c r="H563" s="5">
        <v>0</v>
      </c>
      <c r="I563" s="44">
        <f t="shared" si="64"/>
        <v>0</v>
      </c>
      <c r="J563" s="5">
        <v>3.7999999999999999E-2</v>
      </c>
      <c r="K563" s="44">
        <f t="shared" si="65"/>
        <v>3.7999999999999999E-2</v>
      </c>
      <c r="L563" s="5">
        <v>0</v>
      </c>
      <c r="M563" s="44">
        <f t="shared" si="66"/>
        <v>0</v>
      </c>
      <c r="N563" s="5">
        <v>0</v>
      </c>
      <c r="O563" s="44">
        <f t="shared" si="67"/>
        <v>0</v>
      </c>
      <c r="P563" s="5">
        <v>0</v>
      </c>
      <c r="Q563" s="44">
        <f t="shared" si="68"/>
        <v>0</v>
      </c>
      <c r="R563" s="5">
        <v>0</v>
      </c>
      <c r="S563" s="44">
        <f t="shared" si="69"/>
        <v>0</v>
      </c>
      <c r="U563" s="39"/>
      <c r="V563" s="39"/>
      <c r="W563" s="40"/>
      <c r="X563" s="40"/>
    </row>
    <row r="564" spans="1:24" x14ac:dyDescent="0.3">
      <c r="A564" s="2">
        <v>44322</v>
      </c>
      <c r="B564" s="3">
        <v>0.84375</v>
      </c>
      <c r="C564" s="6">
        <v>8.2999999999999972</v>
      </c>
      <c r="D564" s="6">
        <v>10.5</v>
      </c>
      <c r="E564" s="4">
        <v>12.878</v>
      </c>
      <c r="F564" s="5">
        <v>3.7999999999999999E-2</v>
      </c>
      <c r="G564" s="44"/>
      <c r="H564" s="5">
        <v>0</v>
      </c>
      <c r="I564" s="44"/>
      <c r="J564" s="5">
        <v>3.7999999999999999E-2</v>
      </c>
      <c r="K564" s="44"/>
      <c r="L564" s="5">
        <v>0</v>
      </c>
      <c r="M564" s="44"/>
      <c r="N564" s="5">
        <v>0</v>
      </c>
      <c r="O564" s="44"/>
      <c r="P564" s="5">
        <v>0</v>
      </c>
      <c r="Q564" s="44"/>
      <c r="R564" s="5">
        <v>0</v>
      </c>
      <c r="S564" s="44"/>
      <c r="U564" s="39">
        <f>$AB$4-V564</f>
        <v>0.15850000000000097</v>
      </c>
      <c r="V564" s="39">
        <f>V562+($AB$3*M563)</f>
        <v>4.6414999999999988</v>
      </c>
      <c r="W564" s="40">
        <f>U564/($AB$4/100)</f>
        <v>3.3020833333333535</v>
      </c>
      <c r="X564" s="40">
        <f>V564/($AB$4/100)</f>
        <v>96.697916666666643</v>
      </c>
    </row>
    <row r="565" spans="1:24" x14ac:dyDescent="0.3">
      <c r="A565" s="2">
        <v>44322</v>
      </c>
      <c r="B565" s="3">
        <v>0.85416666666666663</v>
      </c>
      <c r="C565" s="6">
        <v>8</v>
      </c>
      <c r="D565" s="6">
        <v>10</v>
      </c>
      <c r="E565" s="4">
        <v>12.87115</v>
      </c>
      <c r="F565" s="5">
        <v>3.5999999999999997E-2</v>
      </c>
      <c r="G565" s="44"/>
      <c r="H565" s="5">
        <v>0</v>
      </c>
      <c r="I565" s="44"/>
      <c r="J565" s="5">
        <v>3.7999999999999999E-2</v>
      </c>
      <c r="K565" s="44"/>
      <c r="L565" s="5">
        <v>0</v>
      </c>
      <c r="M565" s="44"/>
      <c r="N565" s="5">
        <v>0</v>
      </c>
      <c r="O565" s="44"/>
      <c r="P565" s="5">
        <v>0</v>
      </c>
      <c r="Q565" s="44"/>
      <c r="R565" s="5">
        <v>0</v>
      </c>
      <c r="S565" s="44"/>
      <c r="U565" s="39"/>
      <c r="V565" s="39"/>
      <c r="W565" s="40"/>
      <c r="X565" s="40"/>
    </row>
    <row r="566" spans="1:24" x14ac:dyDescent="0.3">
      <c r="A566" s="2">
        <v>44322</v>
      </c>
      <c r="B566" s="3">
        <v>0.86458333333333337</v>
      </c>
      <c r="C566" s="6">
        <v>7.7999999999999972</v>
      </c>
      <c r="D566" s="6">
        <v>9.9000000000000057</v>
      </c>
      <c r="E566" s="4">
        <v>12.875716666666667</v>
      </c>
      <c r="F566" s="5">
        <v>3.7999999999999999E-2</v>
      </c>
      <c r="G566" s="44"/>
      <c r="H566" s="5">
        <v>0</v>
      </c>
      <c r="I566" s="44"/>
      <c r="J566" s="5">
        <v>3.7999999999999999E-2</v>
      </c>
      <c r="K566" s="44"/>
      <c r="L566" s="5">
        <v>0</v>
      </c>
      <c r="M566" s="44"/>
      <c r="N566" s="5">
        <v>0</v>
      </c>
      <c r="O566" s="44"/>
      <c r="P566" s="5">
        <v>0</v>
      </c>
      <c r="Q566" s="44"/>
      <c r="R566" s="5">
        <v>0</v>
      </c>
      <c r="S566" s="44"/>
      <c r="U566" s="39">
        <f>$AB$4-V566</f>
        <v>0.19650000000000123</v>
      </c>
      <c r="V566" s="39">
        <f>V564-K563</f>
        <v>4.6034999999999986</v>
      </c>
      <c r="W566" s="40">
        <f>U566/($AB$4/100)</f>
        <v>4.0937500000000258</v>
      </c>
      <c r="X566" s="40">
        <f>V566/($AB$4/100)</f>
        <v>95.906249999999972</v>
      </c>
    </row>
    <row r="567" spans="1:24" x14ac:dyDescent="0.3">
      <c r="A567" s="2">
        <v>44322</v>
      </c>
      <c r="B567" s="3">
        <v>0.875</v>
      </c>
      <c r="C567" s="6">
        <v>7.7000000000000028</v>
      </c>
      <c r="D567" s="6">
        <v>9.5999999999999943</v>
      </c>
      <c r="E567" s="4">
        <v>12.87115</v>
      </c>
      <c r="F567" s="5">
        <v>3.5999999999999997E-2</v>
      </c>
      <c r="G567" s="44">
        <f t="shared" si="63"/>
        <v>3.6999999999999998E-2</v>
      </c>
      <c r="H567" s="5">
        <v>0</v>
      </c>
      <c r="I567" s="44">
        <f t="shared" si="64"/>
        <v>0</v>
      </c>
      <c r="J567" s="5">
        <v>3.7999999999999999E-2</v>
      </c>
      <c r="K567" s="44">
        <f t="shared" si="65"/>
        <v>3.7999999999999999E-2</v>
      </c>
      <c r="L567" s="5">
        <v>0</v>
      </c>
      <c r="M567" s="44">
        <f t="shared" si="66"/>
        <v>0</v>
      </c>
      <c r="N567" s="5">
        <v>0</v>
      </c>
      <c r="O567" s="44">
        <f t="shared" si="67"/>
        <v>0</v>
      </c>
      <c r="P567" s="5">
        <v>0</v>
      </c>
      <c r="Q567" s="44">
        <f t="shared" si="68"/>
        <v>0</v>
      </c>
      <c r="R567" s="5">
        <v>0</v>
      </c>
      <c r="S567" s="44">
        <f t="shared" si="69"/>
        <v>0</v>
      </c>
      <c r="U567" s="39"/>
      <c r="V567" s="39"/>
      <c r="W567" s="40"/>
      <c r="X567" s="40"/>
    </row>
    <row r="568" spans="1:24" x14ac:dyDescent="0.3">
      <c r="A568" s="2">
        <v>44322</v>
      </c>
      <c r="B568" s="3">
        <v>0.88541666666666663</v>
      </c>
      <c r="C568" s="6">
        <v>7.3999999999999986</v>
      </c>
      <c r="D568" s="6">
        <v>12.700000000000003</v>
      </c>
      <c r="E568" s="4">
        <v>12.841466666666667</v>
      </c>
      <c r="F568" s="5">
        <v>3.7999999999999999E-2</v>
      </c>
      <c r="G568" s="44"/>
      <c r="H568" s="5">
        <v>0</v>
      </c>
      <c r="I568" s="44"/>
      <c r="J568" s="5">
        <v>3.7999999999999999E-2</v>
      </c>
      <c r="K568" s="44"/>
      <c r="L568" s="5">
        <v>0</v>
      </c>
      <c r="M568" s="44"/>
      <c r="N568" s="5">
        <v>0</v>
      </c>
      <c r="O568" s="44"/>
      <c r="P568" s="5">
        <v>0</v>
      </c>
      <c r="Q568" s="44"/>
      <c r="R568" s="5">
        <v>0</v>
      </c>
      <c r="S568" s="44"/>
      <c r="U568" s="39">
        <f>$AB$4-V568</f>
        <v>0.19650000000000123</v>
      </c>
      <c r="V568" s="39">
        <f>V566+($AB$3*M567)</f>
        <v>4.6034999999999986</v>
      </c>
      <c r="W568" s="40">
        <f>U568/($AB$4/100)</f>
        <v>4.0937500000000258</v>
      </c>
      <c r="X568" s="40">
        <f>V568/($AB$4/100)</f>
        <v>95.906249999999972</v>
      </c>
    </row>
    <row r="569" spans="1:24" x14ac:dyDescent="0.3">
      <c r="A569" s="2">
        <v>44322</v>
      </c>
      <c r="B569" s="3">
        <v>0.89583333333333337</v>
      </c>
      <c r="C569" s="6">
        <v>7.2000000000000028</v>
      </c>
      <c r="D569" s="6">
        <v>12.5</v>
      </c>
      <c r="E569" s="4">
        <v>12.827766666666667</v>
      </c>
      <c r="F569" s="5">
        <v>3.5999999999999997E-2</v>
      </c>
      <c r="G569" s="44"/>
      <c r="H569" s="5">
        <v>0</v>
      </c>
      <c r="I569" s="44"/>
      <c r="J569" s="5">
        <v>3.7999999999999999E-2</v>
      </c>
      <c r="K569" s="44"/>
      <c r="L569" s="5">
        <v>0</v>
      </c>
      <c r="M569" s="44"/>
      <c r="N569" s="5">
        <v>0</v>
      </c>
      <c r="O569" s="44"/>
      <c r="P569" s="5">
        <v>0</v>
      </c>
      <c r="Q569" s="44"/>
      <c r="R569" s="5">
        <v>0</v>
      </c>
      <c r="S569" s="44"/>
      <c r="U569" s="39"/>
      <c r="V569" s="39"/>
      <c r="W569" s="9"/>
      <c r="X569" s="9"/>
    </row>
    <row r="570" spans="1:24" x14ac:dyDescent="0.3">
      <c r="A570" s="2">
        <v>44322</v>
      </c>
      <c r="B570" s="3">
        <v>0.90625</v>
      </c>
      <c r="C570" s="6">
        <v>7.2999999999999972</v>
      </c>
      <c r="D570" s="6">
        <v>11.400000000000006</v>
      </c>
      <c r="E570" s="4">
        <v>12.848316666666667</v>
      </c>
      <c r="F570" s="5">
        <v>3.7999999999999999E-2</v>
      </c>
      <c r="G570" s="44"/>
      <c r="H570" s="5">
        <v>0</v>
      </c>
      <c r="I570" s="44"/>
      <c r="J570" s="5">
        <v>3.7999999999999999E-2</v>
      </c>
      <c r="K570" s="44"/>
      <c r="L570" s="5">
        <v>0</v>
      </c>
      <c r="M570" s="44"/>
      <c r="N570" s="5">
        <v>0</v>
      </c>
      <c r="O570" s="44"/>
      <c r="P570" s="5">
        <v>0</v>
      </c>
      <c r="Q570" s="44"/>
      <c r="R570" s="5">
        <v>0</v>
      </c>
      <c r="S570" s="44"/>
      <c r="U570" s="39">
        <f>$AB$4-V570</f>
        <v>0.23450000000000149</v>
      </c>
      <c r="V570" s="39">
        <f>V568-K567</f>
        <v>4.5654999999999983</v>
      </c>
      <c r="W570" s="40">
        <f>U570/($AB$4/100)</f>
        <v>4.8854166666666972</v>
      </c>
      <c r="X570" s="40">
        <f>V570/($AB$4/100)</f>
        <v>95.1145833333333</v>
      </c>
    </row>
    <row r="571" spans="1:24" x14ac:dyDescent="0.3">
      <c r="A571" s="2">
        <v>44322</v>
      </c>
      <c r="B571" s="3">
        <v>0.91666666666666663</v>
      </c>
      <c r="C571" s="6">
        <v>7</v>
      </c>
      <c r="D571" s="6">
        <v>10.599999999999994</v>
      </c>
      <c r="E571" s="4">
        <v>12.839183333333335</v>
      </c>
      <c r="F571" s="5">
        <v>3.5999999999999997E-2</v>
      </c>
      <c r="G571" s="44">
        <f t="shared" si="63"/>
        <v>3.6999999999999998E-2</v>
      </c>
      <c r="H571" s="5">
        <v>0</v>
      </c>
      <c r="I571" s="44">
        <f t="shared" si="64"/>
        <v>0</v>
      </c>
      <c r="J571" s="5">
        <v>3.7999999999999999E-2</v>
      </c>
      <c r="K571" s="44">
        <f t="shared" si="65"/>
        <v>3.7999999999999999E-2</v>
      </c>
      <c r="L571" s="5">
        <v>0</v>
      </c>
      <c r="M571" s="44">
        <f t="shared" si="66"/>
        <v>0</v>
      </c>
      <c r="N571" s="5">
        <v>0</v>
      </c>
      <c r="O571" s="44">
        <f t="shared" si="67"/>
        <v>0</v>
      </c>
      <c r="P571" s="5">
        <v>0</v>
      </c>
      <c r="Q571" s="44">
        <f t="shared" si="68"/>
        <v>0</v>
      </c>
      <c r="R571" s="5">
        <v>0</v>
      </c>
      <c r="S571" s="44">
        <f t="shared" si="69"/>
        <v>0</v>
      </c>
      <c r="U571" s="39"/>
      <c r="V571" s="39"/>
      <c r="W571" s="40"/>
      <c r="X571" s="40"/>
    </row>
    <row r="572" spans="1:24" x14ac:dyDescent="0.3">
      <c r="A572" s="2">
        <v>44322</v>
      </c>
      <c r="B572" s="3">
        <v>0.92708333333333337</v>
      </c>
      <c r="C572" s="6">
        <v>7.1000000000000014</v>
      </c>
      <c r="D572" s="6">
        <v>9.9000000000000057</v>
      </c>
      <c r="E572" s="4">
        <v>12.841466666666667</v>
      </c>
      <c r="F572" s="5">
        <v>3.7999999999999999E-2</v>
      </c>
      <c r="G572" s="44"/>
      <c r="H572" s="5">
        <v>0</v>
      </c>
      <c r="I572" s="44"/>
      <c r="J572" s="5">
        <v>3.7999999999999999E-2</v>
      </c>
      <c r="K572" s="44"/>
      <c r="L572" s="5">
        <v>0</v>
      </c>
      <c r="M572" s="44"/>
      <c r="N572" s="5">
        <v>0</v>
      </c>
      <c r="O572" s="44"/>
      <c r="P572" s="5">
        <v>0</v>
      </c>
      <c r="Q572" s="44"/>
      <c r="R572" s="5">
        <v>0</v>
      </c>
      <c r="S572" s="44"/>
      <c r="U572" s="39">
        <f>$AB$4-V572</f>
        <v>0.23450000000000149</v>
      </c>
      <c r="V572" s="39">
        <f>V570+($AB$3*M571)</f>
        <v>4.5654999999999983</v>
      </c>
      <c r="W572" s="40">
        <f>U572/($AB$4/100)</f>
        <v>4.8854166666666972</v>
      </c>
      <c r="X572" s="40">
        <f>V572/($AB$4/100)</f>
        <v>95.1145833333333</v>
      </c>
    </row>
    <row r="573" spans="1:24" x14ac:dyDescent="0.3">
      <c r="A573" s="2">
        <v>44322</v>
      </c>
      <c r="B573" s="3">
        <v>0.9375</v>
      </c>
      <c r="C573" s="6">
        <v>7</v>
      </c>
      <c r="D573" s="6">
        <v>10.099999999999994</v>
      </c>
      <c r="E573" s="4">
        <v>12.834616666666667</v>
      </c>
      <c r="F573" s="5">
        <v>3.5999999999999997E-2</v>
      </c>
      <c r="G573" s="44"/>
      <c r="H573" s="5">
        <v>0</v>
      </c>
      <c r="I573" s="44"/>
      <c r="J573" s="5">
        <v>3.7999999999999999E-2</v>
      </c>
      <c r="K573" s="44"/>
      <c r="L573" s="5">
        <v>0</v>
      </c>
      <c r="M573" s="44"/>
      <c r="N573" s="5">
        <v>0</v>
      </c>
      <c r="O573" s="44"/>
      <c r="P573" s="5">
        <v>0</v>
      </c>
      <c r="Q573" s="44"/>
      <c r="R573" s="5">
        <v>0</v>
      </c>
      <c r="S573" s="44"/>
      <c r="U573" s="39"/>
      <c r="V573" s="39"/>
      <c r="W573" s="40"/>
      <c r="X573" s="40"/>
    </row>
    <row r="574" spans="1:24" x14ac:dyDescent="0.3">
      <c r="A574" s="2">
        <v>44322</v>
      </c>
      <c r="B574" s="3">
        <v>0.94791666666666663</v>
      </c>
      <c r="C574" s="6">
        <v>7</v>
      </c>
      <c r="D574" s="6">
        <v>13.099999999999994</v>
      </c>
      <c r="E574" s="4">
        <v>12.80265</v>
      </c>
      <c r="F574" s="5">
        <v>3.7999999999999999E-2</v>
      </c>
      <c r="G574" s="44"/>
      <c r="H574" s="5">
        <v>0</v>
      </c>
      <c r="I574" s="44"/>
      <c r="J574" s="5">
        <v>3.7999999999999999E-2</v>
      </c>
      <c r="K574" s="44"/>
      <c r="L574" s="5">
        <v>0</v>
      </c>
      <c r="M574" s="44"/>
      <c r="N574" s="5">
        <v>0</v>
      </c>
      <c r="O574" s="44"/>
      <c r="P574" s="5">
        <v>0</v>
      </c>
      <c r="Q574" s="44"/>
      <c r="R574" s="5">
        <v>0</v>
      </c>
      <c r="S574" s="44"/>
      <c r="U574" s="39">
        <f>$AB$4-V574</f>
        <v>0.27250000000000174</v>
      </c>
      <c r="V574" s="39">
        <f>V572-K571</f>
        <v>4.5274999999999981</v>
      </c>
      <c r="W574" s="40">
        <f>U574/($AB$4/100)</f>
        <v>5.6770833333333695</v>
      </c>
      <c r="X574" s="40">
        <f>V574/($AB$4/100)</f>
        <v>94.322916666666629</v>
      </c>
    </row>
    <row r="575" spans="1:24" x14ac:dyDescent="0.3">
      <c r="A575" s="2">
        <v>44322</v>
      </c>
      <c r="B575" s="3">
        <v>0.95833333333333337</v>
      </c>
      <c r="C575" s="6">
        <v>6.8999999999999986</v>
      </c>
      <c r="D575" s="6">
        <v>12</v>
      </c>
      <c r="E575" s="4">
        <v>12.798083333333334</v>
      </c>
      <c r="F575" s="5">
        <v>3.6999999999999998E-2</v>
      </c>
      <c r="G575" s="44">
        <f t="shared" si="63"/>
        <v>3.6999999999999998E-2</v>
      </c>
      <c r="H575" s="5">
        <v>0</v>
      </c>
      <c r="I575" s="44">
        <f t="shared" si="64"/>
        <v>0</v>
      </c>
      <c r="J575" s="5">
        <v>3.7999999999999999E-2</v>
      </c>
      <c r="K575" s="44">
        <f t="shared" si="65"/>
        <v>3.7999999999999999E-2</v>
      </c>
      <c r="L575" s="5">
        <v>0</v>
      </c>
      <c r="M575" s="44">
        <f t="shared" si="66"/>
        <v>0</v>
      </c>
      <c r="N575" s="5">
        <v>0</v>
      </c>
      <c r="O575" s="44">
        <f t="shared" si="67"/>
        <v>0</v>
      </c>
      <c r="P575" s="5">
        <v>0</v>
      </c>
      <c r="Q575" s="44">
        <f t="shared" si="68"/>
        <v>0</v>
      </c>
      <c r="R575" s="5">
        <v>0</v>
      </c>
      <c r="S575" s="44">
        <f t="shared" si="69"/>
        <v>0</v>
      </c>
      <c r="U575" s="39"/>
      <c r="V575" s="39"/>
      <c r="W575" s="40"/>
      <c r="X575" s="40"/>
    </row>
    <row r="576" spans="1:24" x14ac:dyDescent="0.3">
      <c r="A576" s="2">
        <v>44322</v>
      </c>
      <c r="B576" s="3">
        <v>0.96875</v>
      </c>
      <c r="C576" s="6">
        <v>6.7999999999999972</v>
      </c>
      <c r="D576" s="6">
        <v>10.700000000000003</v>
      </c>
      <c r="E576" s="4">
        <v>12.804933333333334</v>
      </c>
      <c r="F576" s="5">
        <v>3.6999999999999998E-2</v>
      </c>
      <c r="G576" s="44"/>
      <c r="H576" s="5">
        <v>0</v>
      </c>
      <c r="I576" s="44"/>
      <c r="J576" s="5">
        <v>3.7999999999999999E-2</v>
      </c>
      <c r="K576" s="44"/>
      <c r="L576" s="5">
        <v>0</v>
      </c>
      <c r="M576" s="44"/>
      <c r="N576" s="5">
        <v>0</v>
      </c>
      <c r="O576" s="44"/>
      <c r="P576" s="5">
        <v>0</v>
      </c>
      <c r="Q576" s="44"/>
      <c r="R576" s="5">
        <v>0</v>
      </c>
      <c r="S576" s="44"/>
      <c r="U576" s="39">
        <f>$AB$4-V576</f>
        <v>0.27250000000000174</v>
      </c>
      <c r="V576" s="39">
        <f>V574+($AB$3*M575)</f>
        <v>4.5274999999999981</v>
      </c>
      <c r="W576" s="40">
        <f>U576/($AB$4/100)</f>
        <v>5.6770833333333695</v>
      </c>
      <c r="X576" s="40">
        <f>V576/($AB$4/100)</f>
        <v>94.322916666666629</v>
      </c>
    </row>
    <row r="577" spans="1:24" x14ac:dyDescent="0.3">
      <c r="A577" s="2">
        <v>44322</v>
      </c>
      <c r="B577" s="3">
        <v>0.97916666666666663</v>
      </c>
      <c r="C577" s="6">
        <v>6.7000000000000028</v>
      </c>
      <c r="D577" s="6">
        <v>9.7999999999999972</v>
      </c>
      <c r="E577" s="4">
        <v>12.807216666666667</v>
      </c>
      <c r="F577" s="5">
        <v>3.7999999999999999E-2</v>
      </c>
      <c r="G577" s="44"/>
      <c r="H577" s="5">
        <v>0</v>
      </c>
      <c r="I577" s="44"/>
      <c r="J577" s="5">
        <v>3.7999999999999999E-2</v>
      </c>
      <c r="K577" s="44"/>
      <c r="L577" s="5">
        <v>0</v>
      </c>
      <c r="M577" s="44"/>
      <c r="N577" s="5">
        <v>0</v>
      </c>
      <c r="O577" s="44"/>
      <c r="P577" s="5">
        <v>0</v>
      </c>
      <c r="Q577" s="44"/>
      <c r="R577" s="5">
        <v>0</v>
      </c>
      <c r="S577" s="44"/>
      <c r="U577" s="39"/>
      <c r="V577" s="39"/>
      <c r="W577" s="9"/>
      <c r="X577" s="9"/>
    </row>
    <row r="578" spans="1:24" x14ac:dyDescent="0.3">
      <c r="A578" s="2">
        <v>44322</v>
      </c>
      <c r="B578" s="3">
        <v>0.98958333333333337</v>
      </c>
      <c r="C578" s="6">
        <v>6.7000000000000028</v>
      </c>
      <c r="D578" s="6">
        <v>12.099999999999994</v>
      </c>
      <c r="E578" s="4">
        <v>12.791233333333334</v>
      </c>
      <c r="F578" s="5">
        <v>3.5999999999999997E-2</v>
      </c>
      <c r="G578" s="44"/>
      <c r="H578" s="5">
        <v>0</v>
      </c>
      <c r="I578" s="44"/>
      <c r="J578" s="5">
        <v>3.7999999999999999E-2</v>
      </c>
      <c r="K578" s="44"/>
      <c r="L578" s="5">
        <v>0</v>
      </c>
      <c r="M578" s="44"/>
      <c r="N578" s="5">
        <v>0</v>
      </c>
      <c r="O578" s="44"/>
      <c r="P578" s="5">
        <v>0</v>
      </c>
      <c r="Q578" s="44"/>
      <c r="R578" s="5">
        <v>0</v>
      </c>
      <c r="S578" s="44"/>
      <c r="U578" s="39">
        <f>$AB$4-V578</f>
        <v>0.310500000000002</v>
      </c>
      <c r="V578" s="39">
        <f>V576-K575</f>
        <v>4.4894999999999978</v>
      </c>
      <c r="W578" s="40">
        <f>U578/($AB$4/100)</f>
        <v>6.4687500000000417</v>
      </c>
      <c r="X578" s="40">
        <f>V578/($AB$4/100)</f>
        <v>93.531249999999957</v>
      </c>
    </row>
    <row r="579" spans="1:24" x14ac:dyDescent="0.3">
      <c r="A579" s="2">
        <v>44323</v>
      </c>
      <c r="B579" s="3">
        <v>0</v>
      </c>
      <c r="C579" s="6">
        <v>6.7999999999999972</v>
      </c>
      <c r="D579" s="6">
        <v>12.099999999999994</v>
      </c>
      <c r="E579" s="4">
        <v>12.777533333333334</v>
      </c>
      <c r="F579" s="5">
        <v>3.7999999999999999E-2</v>
      </c>
      <c r="G579" s="44">
        <f t="shared" si="63"/>
        <v>3.7249999999999998E-2</v>
      </c>
      <c r="H579" s="5">
        <v>0</v>
      </c>
      <c r="I579" s="44">
        <f t="shared" si="64"/>
        <v>0</v>
      </c>
      <c r="J579" s="5">
        <v>3.7999999999999999E-2</v>
      </c>
      <c r="K579" s="44">
        <f t="shared" si="65"/>
        <v>3.7999999999999999E-2</v>
      </c>
      <c r="L579" s="5">
        <v>0</v>
      </c>
      <c r="M579" s="44">
        <f t="shared" si="66"/>
        <v>0</v>
      </c>
      <c r="N579" s="5">
        <v>0</v>
      </c>
      <c r="O579" s="44">
        <f t="shared" si="67"/>
        <v>0</v>
      </c>
      <c r="P579" s="5">
        <v>0</v>
      </c>
      <c r="Q579" s="44">
        <f t="shared" si="68"/>
        <v>0</v>
      </c>
      <c r="R579" s="5">
        <v>0</v>
      </c>
      <c r="S579" s="44">
        <f t="shared" si="69"/>
        <v>0</v>
      </c>
      <c r="U579" s="39"/>
      <c r="V579" s="39"/>
      <c r="W579" s="40"/>
      <c r="X579" s="40"/>
    </row>
    <row r="580" spans="1:24" x14ac:dyDescent="0.3">
      <c r="A580" s="2">
        <v>44323</v>
      </c>
      <c r="B580" s="3">
        <v>1.0416666666666666E-2</v>
      </c>
      <c r="C580" s="6">
        <v>6.6000000000000014</v>
      </c>
      <c r="D580" s="6">
        <v>10.900000000000006</v>
      </c>
      <c r="E580" s="4">
        <v>12.77525</v>
      </c>
      <c r="F580" s="5">
        <v>3.6999999999999998E-2</v>
      </c>
      <c r="G580" s="44"/>
      <c r="H580" s="5">
        <v>0</v>
      </c>
      <c r="I580" s="44"/>
      <c r="J580" s="5">
        <v>3.7999999999999999E-2</v>
      </c>
      <c r="K580" s="44"/>
      <c r="L580" s="5">
        <v>0</v>
      </c>
      <c r="M580" s="44"/>
      <c r="N580" s="5">
        <v>0</v>
      </c>
      <c r="O580" s="44"/>
      <c r="P580" s="5">
        <v>0</v>
      </c>
      <c r="Q580" s="44"/>
      <c r="R580" s="5">
        <v>0</v>
      </c>
      <c r="S580" s="44"/>
      <c r="U580" s="39">
        <f>$AB$4-V580</f>
        <v>0.310500000000002</v>
      </c>
      <c r="V580" s="39">
        <f>V578+($AB$3*M579)</f>
        <v>4.4894999999999978</v>
      </c>
      <c r="W580" s="40">
        <f>U580/($AB$4/100)</f>
        <v>6.4687500000000417</v>
      </c>
      <c r="X580" s="40">
        <f>V580/($AB$4/100)</f>
        <v>93.531249999999957</v>
      </c>
    </row>
    <row r="581" spans="1:24" x14ac:dyDescent="0.3">
      <c r="A581" s="2">
        <v>44323</v>
      </c>
      <c r="B581" s="3">
        <v>2.0833333333333332E-2</v>
      </c>
      <c r="C581" s="6">
        <v>6.7999999999999972</v>
      </c>
      <c r="D581" s="6">
        <v>9.9000000000000057</v>
      </c>
      <c r="E581" s="4">
        <v>12.7821</v>
      </c>
      <c r="F581" s="5">
        <v>3.6999999999999998E-2</v>
      </c>
      <c r="G581" s="44"/>
      <c r="H581" s="5">
        <v>0</v>
      </c>
      <c r="I581" s="44"/>
      <c r="J581" s="5">
        <v>3.7999999999999999E-2</v>
      </c>
      <c r="K581" s="44"/>
      <c r="L581" s="5">
        <v>0</v>
      </c>
      <c r="M581" s="44"/>
      <c r="N581" s="5">
        <v>0</v>
      </c>
      <c r="O581" s="44"/>
      <c r="P581" s="5">
        <v>0</v>
      </c>
      <c r="Q581" s="44"/>
      <c r="R581" s="5">
        <v>0</v>
      </c>
      <c r="S581" s="44"/>
      <c r="U581" s="39"/>
      <c r="V581" s="39"/>
      <c r="W581" s="40"/>
      <c r="X581" s="40"/>
    </row>
    <row r="582" spans="1:24" x14ac:dyDescent="0.3">
      <c r="A582" s="2">
        <v>44323</v>
      </c>
      <c r="B582" s="3">
        <v>3.125E-2</v>
      </c>
      <c r="C582" s="6">
        <v>6.7999999999999972</v>
      </c>
      <c r="D582" s="6">
        <v>12.099999999999994</v>
      </c>
      <c r="E582" s="4">
        <v>12.76155</v>
      </c>
      <c r="F582" s="5">
        <v>3.6999999999999998E-2</v>
      </c>
      <c r="G582" s="44"/>
      <c r="H582" s="5">
        <v>0</v>
      </c>
      <c r="I582" s="44"/>
      <c r="J582" s="5">
        <v>3.7999999999999999E-2</v>
      </c>
      <c r="K582" s="44"/>
      <c r="L582" s="5">
        <v>0</v>
      </c>
      <c r="M582" s="44"/>
      <c r="N582" s="5">
        <v>0</v>
      </c>
      <c r="O582" s="44"/>
      <c r="P582" s="5">
        <v>0</v>
      </c>
      <c r="Q582" s="44"/>
      <c r="R582" s="5">
        <v>0</v>
      </c>
      <c r="S582" s="44"/>
      <c r="U582" s="39">
        <f>$AB$4-V582</f>
        <v>0.34850000000000225</v>
      </c>
      <c r="V582" s="39">
        <f>V580-K579</f>
        <v>4.4514999999999976</v>
      </c>
      <c r="W582" s="40">
        <f>U582/($AB$4/100)</f>
        <v>7.2604166666667131</v>
      </c>
      <c r="X582" s="40">
        <f>V582/($AB$4/100)</f>
        <v>92.739583333333286</v>
      </c>
    </row>
    <row r="583" spans="1:24" x14ac:dyDescent="0.3">
      <c r="A583" s="2">
        <v>44323</v>
      </c>
      <c r="B583" s="3">
        <v>4.1666666666666664E-2</v>
      </c>
      <c r="C583" s="6">
        <v>7</v>
      </c>
      <c r="D583" s="6">
        <v>12.5</v>
      </c>
      <c r="E583" s="4">
        <v>12.743283333333334</v>
      </c>
      <c r="F583" s="5">
        <v>3.7999999999999999E-2</v>
      </c>
      <c r="G583" s="44">
        <f t="shared" ref="G583:G643" si="70">AVERAGE(F583:F586)</f>
        <v>3.6999999999999998E-2</v>
      </c>
      <c r="H583" s="5">
        <v>0</v>
      </c>
      <c r="I583" s="44">
        <f t="shared" ref="I583:I643" si="71">AVERAGE(H583:H586)</f>
        <v>0</v>
      </c>
      <c r="J583" s="5">
        <v>3.7999999999999999E-2</v>
      </c>
      <c r="K583" s="44">
        <f t="shared" ref="K583:K643" si="72">AVERAGE(J583:J586)</f>
        <v>3.7999999999999999E-2</v>
      </c>
      <c r="L583" s="5">
        <v>0</v>
      </c>
      <c r="M583" s="44">
        <f t="shared" ref="M583:M643" si="73">AVERAGE(L583:L586)</f>
        <v>0</v>
      </c>
      <c r="N583" s="5">
        <v>0</v>
      </c>
      <c r="O583" s="44">
        <f t="shared" ref="O583:O643" si="74">AVERAGE(N583:N586)</f>
        <v>0</v>
      </c>
      <c r="P583" s="5">
        <v>0</v>
      </c>
      <c r="Q583" s="44">
        <f t="shared" ref="Q583:Q643" si="75">AVERAGE(P583:P586)</f>
        <v>0</v>
      </c>
      <c r="R583" s="5">
        <v>0</v>
      </c>
      <c r="S583" s="44">
        <f t="shared" ref="S583:S643" si="76">AVERAGE(R583:R586)</f>
        <v>0</v>
      </c>
      <c r="U583" s="39"/>
      <c r="V583" s="39"/>
      <c r="W583" s="40"/>
      <c r="X583" s="40"/>
    </row>
    <row r="584" spans="1:24" x14ac:dyDescent="0.3">
      <c r="A584" s="2">
        <v>44323</v>
      </c>
      <c r="B584" s="3">
        <v>5.2083333333333336E-2</v>
      </c>
      <c r="C584" s="6">
        <v>7</v>
      </c>
      <c r="D584" s="6">
        <v>11.200000000000003</v>
      </c>
      <c r="E584" s="4">
        <v>12.743283333333334</v>
      </c>
      <c r="F584" s="5">
        <v>3.5999999999999997E-2</v>
      </c>
      <c r="G584" s="44"/>
      <c r="H584" s="5">
        <v>0</v>
      </c>
      <c r="I584" s="44"/>
      <c r="J584" s="5">
        <v>3.7999999999999999E-2</v>
      </c>
      <c r="K584" s="44"/>
      <c r="L584" s="5">
        <v>0</v>
      </c>
      <c r="M584" s="44"/>
      <c r="N584" s="5">
        <v>0</v>
      </c>
      <c r="O584" s="44"/>
      <c r="P584" s="5">
        <v>0</v>
      </c>
      <c r="Q584" s="44"/>
      <c r="R584" s="5">
        <v>0</v>
      </c>
      <c r="S584" s="44"/>
      <c r="U584" s="39">
        <f>$AB$4-V584</f>
        <v>0.34850000000000225</v>
      </c>
      <c r="V584" s="39">
        <f>V582+($AB$3*M583)</f>
        <v>4.4514999999999976</v>
      </c>
      <c r="W584" s="40">
        <f>U584/($AB$4/100)</f>
        <v>7.2604166666667131</v>
      </c>
      <c r="X584" s="40">
        <f>V584/($AB$4/100)</f>
        <v>92.739583333333286</v>
      </c>
    </row>
    <row r="585" spans="1:24" x14ac:dyDescent="0.3">
      <c r="A585" s="2">
        <v>44323</v>
      </c>
      <c r="B585" s="3">
        <v>6.25E-2</v>
      </c>
      <c r="C585" s="6">
        <v>7.1000000000000014</v>
      </c>
      <c r="D585" s="6">
        <v>10.5</v>
      </c>
      <c r="E585" s="4">
        <v>12.74785</v>
      </c>
      <c r="F585" s="5">
        <v>3.6999999999999998E-2</v>
      </c>
      <c r="G585" s="44"/>
      <c r="H585" s="5">
        <v>0</v>
      </c>
      <c r="I585" s="44"/>
      <c r="J585" s="5">
        <v>3.7999999999999999E-2</v>
      </c>
      <c r="K585" s="44"/>
      <c r="L585" s="5">
        <v>0</v>
      </c>
      <c r="M585" s="44"/>
      <c r="N585" s="5">
        <v>0</v>
      </c>
      <c r="O585" s="44"/>
      <c r="P585" s="5">
        <v>0</v>
      </c>
      <c r="Q585" s="44"/>
      <c r="R585" s="5">
        <v>0</v>
      </c>
      <c r="S585" s="44"/>
      <c r="U585" s="39"/>
      <c r="V585" s="39"/>
      <c r="W585" s="9"/>
      <c r="X585" s="9"/>
    </row>
    <row r="586" spans="1:24" x14ac:dyDescent="0.3">
      <c r="A586" s="2">
        <v>44323</v>
      </c>
      <c r="B586" s="3">
        <v>7.2916666666666671E-2</v>
      </c>
      <c r="C586" s="6">
        <v>7.1000000000000014</v>
      </c>
      <c r="D586" s="6">
        <v>10.099999999999994</v>
      </c>
      <c r="E586" s="4">
        <v>12.743283333333334</v>
      </c>
      <c r="F586" s="5">
        <v>3.6999999999999998E-2</v>
      </c>
      <c r="G586" s="44"/>
      <c r="H586" s="5">
        <v>0</v>
      </c>
      <c r="I586" s="44"/>
      <c r="J586" s="5">
        <v>3.7999999999999999E-2</v>
      </c>
      <c r="K586" s="44"/>
      <c r="L586" s="5">
        <v>0</v>
      </c>
      <c r="M586" s="44"/>
      <c r="N586" s="5">
        <v>0</v>
      </c>
      <c r="O586" s="44"/>
      <c r="P586" s="5">
        <v>0</v>
      </c>
      <c r="Q586" s="44"/>
      <c r="R586" s="5">
        <v>0</v>
      </c>
      <c r="S586" s="44"/>
      <c r="U586" s="39">
        <f>$AB$4-V586</f>
        <v>0.38650000000000251</v>
      </c>
      <c r="V586" s="39">
        <f>V584-K583</f>
        <v>4.4134999999999973</v>
      </c>
      <c r="W586" s="40">
        <f>U586/($AB$4/100)</f>
        <v>8.0520833333333854</v>
      </c>
      <c r="X586" s="40">
        <f>V586/($AB$4/100)</f>
        <v>91.947916666666615</v>
      </c>
    </row>
    <row r="587" spans="1:24" x14ac:dyDescent="0.3">
      <c r="A587" s="2">
        <v>44323</v>
      </c>
      <c r="B587" s="3">
        <v>8.3333333333333329E-2</v>
      </c>
      <c r="C587" s="6">
        <v>7.3999999999999986</v>
      </c>
      <c r="D587" s="6">
        <v>10</v>
      </c>
      <c r="E587" s="4">
        <v>12.741</v>
      </c>
      <c r="F587" s="5">
        <v>3.7999999999999999E-2</v>
      </c>
      <c r="G587" s="44">
        <f t="shared" si="70"/>
        <v>3.6999999999999998E-2</v>
      </c>
      <c r="H587" s="5">
        <v>0</v>
      </c>
      <c r="I587" s="44">
        <f t="shared" si="71"/>
        <v>0</v>
      </c>
      <c r="J587" s="5">
        <v>3.6999999999999998E-2</v>
      </c>
      <c r="K587" s="44">
        <f t="shared" si="72"/>
        <v>3.7749999999999999E-2</v>
      </c>
      <c r="L587" s="5">
        <v>0</v>
      </c>
      <c r="M587" s="44">
        <f t="shared" si="73"/>
        <v>0</v>
      </c>
      <c r="N587" s="5">
        <v>0</v>
      </c>
      <c r="O587" s="44">
        <f t="shared" si="74"/>
        <v>0</v>
      </c>
      <c r="P587" s="5">
        <v>0</v>
      </c>
      <c r="Q587" s="44">
        <f t="shared" si="75"/>
        <v>0</v>
      </c>
      <c r="R587" s="5">
        <v>0</v>
      </c>
      <c r="S587" s="44">
        <f t="shared" si="76"/>
        <v>0</v>
      </c>
      <c r="U587" s="39"/>
      <c r="V587" s="39"/>
      <c r="W587" s="40"/>
      <c r="X587" s="40"/>
    </row>
    <row r="588" spans="1:24" x14ac:dyDescent="0.3">
      <c r="A588" s="2">
        <v>44323</v>
      </c>
      <c r="B588" s="3">
        <v>9.375E-2</v>
      </c>
      <c r="C588" s="6">
        <v>7.5</v>
      </c>
      <c r="D588" s="6">
        <v>13</v>
      </c>
      <c r="E588" s="4">
        <v>12.6999</v>
      </c>
      <c r="F588" s="5">
        <v>3.5999999999999997E-2</v>
      </c>
      <c r="G588" s="44"/>
      <c r="H588" s="5">
        <v>0</v>
      </c>
      <c r="I588" s="44"/>
      <c r="J588" s="5">
        <v>3.7999999999999999E-2</v>
      </c>
      <c r="K588" s="44"/>
      <c r="L588" s="5">
        <v>0</v>
      </c>
      <c r="M588" s="44"/>
      <c r="N588" s="5">
        <v>0</v>
      </c>
      <c r="O588" s="44"/>
      <c r="P588" s="5">
        <v>0</v>
      </c>
      <c r="Q588" s="44"/>
      <c r="R588" s="5">
        <v>0</v>
      </c>
      <c r="S588" s="44"/>
      <c r="U588" s="39">
        <f>$AB$4-V588</f>
        <v>0.38650000000000251</v>
      </c>
      <c r="V588" s="39">
        <f>V586+($AB$3*M587)</f>
        <v>4.4134999999999973</v>
      </c>
      <c r="W588" s="40">
        <f>U588/($AB$4/100)</f>
        <v>8.0520833333333854</v>
      </c>
      <c r="X588" s="40">
        <f>V588/($AB$4/100)</f>
        <v>91.947916666666615</v>
      </c>
    </row>
    <row r="589" spans="1:24" x14ac:dyDescent="0.3">
      <c r="A589" s="2">
        <v>44323</v>
      </c>
      <c r="B589" s="3">
        <v>0.10416666666666667</v>
      </c>
      <c r="C589" s="6">
        <v>7.6000000000000014</v>
      </c>
      <c r="D589" s="6">
        <v>12</v>
      </c>
      <c r="E589" s="4">
        <v>12.688483333333334</v>
      </c>
      <c r="F589" s="5">
        <v>3.6999999999999998E-2</v>
      </c>
      <c r="G589" s="44"/>
      <c r="H589" s="5">
        <v>0</v>
      </c>
      <c r="I589" s="44"/>
      <c r="J589" s="5">
        <v>3.7999999999999999E-2</v>
      </c>
      <c r="K589" s="44"/>
      <c r="L589" s="5">
        <v>0</v>
      </c>
      <c r="M589" s="44"/>
      <c r="N589" s="5">
        <v>0</v>
      </c>
      <c r="O589" s="44"/>
      <c r="P589" s="5">
        <v>0</v>
      </c>
      <c r="Q589" s="44"/>
      <c r="R589" s="5">
        <v>0</v>
      </c>
      <c r="S589" s="44"/>
      <c r="U589" s="39"/>
      <c r="V589" s="39"/>
      <c r="W589" s="40"/>
      <c r="X589" s="40"/>
    </row>
    <row r="590" spans="1:24" x14ac:dyDescent="0.3">
      <c r="A590" s="2">
        <v>44323</v>
      </c>
      <c r="B590" s="3">
        <v>0.11458333333333333</v>
      </c>
      <c r="C590" s="6">
        <v>7.7000000000000028</v>
      </c>
      <c r="D590" s="6">
        <v>11</v>
      </c>
      <c r="E590" s="4">
        <v>12.695333333333334</v>
      </c>
      <c r="F590" s="5">
        <v>3.6999999999999998E-2</v>
      </c>
      <c r="G590" s="44"/>
      <c r="H590" s="5">
        <v>0</v>
      </c>
      <c r="I590" s="44"/>
      <c r="J590" s="5">
        <v>3.7999999999999999E-2</v>
      </c>
      <c r="K590" s="44"/>
      <c r="L590" s="5">
        <v>0</v>
      </c>
      <c r="M590" s="44"/>
      <c r="N590" s="5">
        <v>0</v>
      </c>
      <c r="O590" s="44"/>
      <c r="P590" s="5">
        <v>0</v>
      </c>
      <c r="Q590" s="44"/>
      <c r="R590" s="5">
        <v>0</v>
      </c>
      <c r="S590" s="44"/>
      <c r="U590" s="39">
        <f>$AB$4-V590</f>
        <v>0.42425000000000246</v>
      </c>
      <c r="V590" s="39">
        <f>V588-K587</f>
        <v>4.3757499999999974</v>
      </c>
      <c r="W590" s="40">
        <f>U590/($AB$4/100)</f>
        <v>8.8385416666667176</v>
      </c>
      <c r="X590" s="40">
        <f>V590/($AB$4/100)</f>
        <v>91.161458333333272</v>
      </c>
    </row>
    <row r="591" spans="1:24" x14ac:dyDescent="0.3">
      <c r="A591" s="2">
        <v>44323</v>
      </c>
      <c r="B591" s="3">
        <v>0.125</v>
      </c>
      <c r="C591" s="6">
        <v>7.7000000000000028</v>
      </c>
      <c r="D591" s="6">
        <v>10.200000000000003</v>
      </c>
      <c r="E591" s="4">
        <v>12.693049999999999</v>
      </c>
      <c r="F591" s="5">
        <v>3.6999999999999998E-2</v>
      </c>
      <c r="G591" s="44">
        <f t="shared" si="70"/>
        <v>3.7249999999999998E-2</v>
      </c>
      <c r="H591" s="5">
        <v>0</v>
      </c>
      <c r="I591" s="44">
        <f t="shared" si="71"/>
        <v>0</v>
      </c>
      <c r="J591" s="5">
        <v>3.6999999999999998E-2</v>
      </c>
      <c r="K591" s="44">
        <f t="shared" si="72"/>
        <v>3.7749999999999999E-2</v>
      </c>
      <c r="L591" s="5">
        <v>0</v>
      </c>
      <c r="M591" s="44">
        <f t="shared" si="73"/>
        <v>0</v>
      </c>
      <c r="N591" s="5">
        <v>0</v>
      </c>
      <c r="O591" s="44">
        <f t="shared" si="74"/>
        <v>0</v>
      </c>
      <c r="P591" s="5">
        <v>0</v>
      </c>
      <c r="Q591" s="44">
        <f t="shared" si="75"/>
        <v>0</v>
      </c>
      <c r="R591" s="5">
        <v>0</v>
      </c>
      <c r="S591" s="44">
        <f t="shared" si="76"/>
        <v>0</v>
      </c>
      <c r="U591" s="39"/>
      <c r="V591" s="39"/>
      <c r="W591" s="40"/>
      <c r="X591" s="40"/>
    </row>
    <row r="592" spans="1:24" x14ac:dyDescent="0.3">
      <c r="A592" s="2">
        <v>44323</v>
      </c>
      <c r="B592" s="3">
        <v>0.13541666666666666</v>
      </c>
      <c r="C592" s="6">
        <v>7.7000000000000028</v>
      </c>
      <c r="D592" s="6">
        <v>9.7999999999999972</v>
      </c>
      <c r="E592" s="4">
        <v>12.690766666666667</v>
      </c>
      <c r="F592" s="5">
        <v>3.6999999999999998E-2</v>
      </c>
      <c r="G592" s="44"/>
      <c r="H592" s="5">
        <v>0</v>
      </c>
      <c r="I592" s="44"/>
      <c r="J592" s="5">
        <v>3.7999999999999999E-2</v>
      </c>
      <c r="K592" s="44"/>
      <c r="L592" s="5">
        <v>0</v>
      </c>
      <c r="M592" s="44"/>
      <c r="N592" s="5">
        <v>0</v>
      </c>
      <c r="O592" s="44"/>
      <c r="P592" s="5">
        <v>0</v>
      </c>
      <c r="Q592" s="44"/>
      <c r="R592" s="5">
        <v>0</v>
      </c>
      <c r="S592" s="44"/>
      <c r="U592" s="39">
        <f>$AB$4-V592</f>
        <v>0.42425000000000246</v>
      </c>
      <c r="V592" s="39">
        <f>V590+($AB$3*M591)</f>
        <v>4.3757499999999974</v>
      </c>
      <c r="W592" s="40">
        <f>U592/($AB$4/100)</f>
        <v>8.8385416666667176</v>
      </c>
      <c r="X592" s="40">
        <f>V592/($AB$4/100)</f>
        <v>91.161458333333272</v>
      </c>
    </row>
    <row r="593" spans="1:24" x14ac:dyDescent="0.3">
      <c r="A593" s="2">
        <v>44323</v>
      </c>
      <c r="B593" s="3">
        <v>0.14583333333333334</v>
      </c>
      <c r="C593" s="6">
        <v>7.7000000000000028</v>
      </c>
      <c r="D593" s="6">
        <v>12.599999999999994</v>
      </c>
      <c r="E593" s="4">
        <v>12.658800000000001</v>
      </c>
      <c r="F593" s="5">
        <v>3.6999999999999998E-2</v>
      </c>
      <c r="G593" s="44"/>
      <c r="H593" s="5">
        <v>0</v>
      </c>
      <c r="I593" s="44"/>
      <c r="J593" s="5">
        <v>3.7999999999999999E-2</v>
      </c>
      <c r="K593" s="44"/>
      <c r="L593" s="5">
        <v>0</v>
      </c>
      <c r="M593" s="44"/>
      <c r="N593" s="5">
        <v>0</v>
      </c>
      <c r="O593" s="44"/>
      <c r="P593" s="5">
        <v>0</v>
      </c>
      <c r="Q593" s="44"/>
      <c r="R593" s="5">
        <v>0</v>
      </c>
      <c r="S593" s="44"/>
      <c r="U593" s="39"/>
      <c r="V593" s="39"/>
      <c r="W593" s="9"/>
      <c r="X593" s="9"/>
    </row>
    <row r="594" spans="1:24" x14ac:dyDescent="0.3">
      <c r="A594" s="2">
        <v>44323</v>
      </c>
      <c r="B594" s="3">
        <v>0.15625</v>
      </c>
      <c r="C594" s="6">
        <v>7.7999999999999972</v>
      </c>
      <c r="D594" s="6">
        <v>11.900000000000006</v>
      </c>
      <c r="E594" s="4">
        <v>12.645100000000001</v>
      </c>
      <c r="F594" s="5">
        <v>3.7999999999999999E-2</v>
      </c>
      <c r="G594" s="44"/>
      <c r="H594" s="5">
        <v>0</v>
      </c>
      <c r="I594" s="44"/>
      <c r="J594" s="5">
        <v>3.7999999999999999E-2</v>
      </c>
      <c r="K594" s="44"/>
      <c r="L594" s="5">
        <v>0</v>
      </c>
      <c r="M594" s="44"/>
      <c r="N594" s="5">
        <v>0</v>
      </c>
      <c r="O594" s="44"/>
      <c r="P594" s="5">
        <v>0</v>
      </c>
      <c r="Q594" s="44"/>
      <c r="R594" s="5">
        <v>0</v>
      </c>
      <c r="S594" s="44"/>
      <c r="U594" s="39">
        <f>$AB$4-V594</f>
        <v>0.46200000000000241</v>
      </c>
      <c r="V594" s="39">
        <f>V592-K591</f>
        <v>4.3379999999999974</v>
      </c>
      <c r="W594" s="40">
        <f>U594/($AB$4/100)</f>
        <v>9.6250000000000497</v>
      </c>
      <c r="X594" s="40">
        <f>V594/($AB$4/100)</f>
        <v>90.374999999999943</v>
      </c>
    </row>
    <row r="595" spans="1:24" x14ac:dyDescent="0.3">
      <c r="A595" s="2">
        <v>44323</v>
      </c>
      <c r="B595" s="3">
        <v>0.16666666666666666</v>
      </c>
      <c r="C595" s="6">
        <v>8</v>
      </c>
      <c r="D595" s="6">
        <v>10.700000000000003</v>
      </c>
      <c r="E595" s="4">
        <v>12.647383333333334</v>
      </c>
      <c r="F595" s="5">
        <v>3.5999999999999997E-2</v>
      </c>
      <c r="G595" s="44">
        <f t="shared" si="70"/>
        <v>3.6749999999999998E-2</v>
      </c>
      <c r="H595" s="5">
        <v>0</v>
      </c>
      <c r="I595" s="44">
        <f t="shared" si="71"/>
        <v>0</v>
      </c>
      <c r="J595" s="5">
        <v>3.7999999999999999E-2</v>
      </c>
      <c r="K595" s="44">
        <f t="shared" si="72"/>
        <v>3.7749999999999999E-2</v>
      </c>
      <c r="L595" s="5">
        <v>0</v>
      </c>
      <c r="M595" s="44">
        <f t="shared" si="73"/>
        <v>0</v>
      </c>
      <c r="N595" s="5">
        <v>0</v>
      </c>
      <c r="O595" s="44">
        <f t="shared" si="74"/>
        <v>0</v>
      </c>
      <c r="P595" s="5">
        <v>0</v>
      </c>
      <c r="Q595" s="44">
        <f t="shared" si="75"/>
        <v>0</v>
      </c>
      <c r="R595" s="5">
        <v>0</v>
      </c>
      <c r="S595" s="44">
        <f t="shared" si="76"/>
        <v>0</v>
      </c>
      <c r="U595" s="39"/>
      <c r="V595" s="39"/>
      <c r="W595" s="40"/>
      <c r="X595" s="40"/>
    </row>
    <row r="596" spans="1:24" x14ac:dyDescent="0.3">
      <c r="A596" s="2">
        <v>44323</v>
      </c>
      <c r="B596" s="3">
        <v>0.17708333333333334</v>
      </c>
      <c r="C596" s="6">
        <v>7.8999999999999986</v>
      </c>
      <c r="D596" s="6">
        <v>10.099999999999994</v>
      </c>
      <c r="E596" s="4">
        <v>12.654233333333334</v>
      </c>
      <c r="F596" s="5">
        <v>3.6999999999999998E-2</v>
      </c>
      <c r="G596" s="44"/>
      <c r="H596" s="5">
        <v>0</v>
      </c>
      <c r="I596" s="44"/>
      <c r="J596" s="5">
        <v>3.7999999999999999E-2</v>
      </c>
      <c r="K596" s="44"/>
      <c r="L596" s="5">
        <v>0</v>
      </c>
      <c r="M596" s="44"/>
      <c r="N596" s="5">
        <v>0</v>
      </c>
      <c r="O596" s="44"/>
      <c r="P596" s="5">
        <v>0</v>
      </c>
      <c r="Q596" s="44"/>
      <c r="R596" s="5">
        <v>0</v>
      </c>
      <c r="S596" s="44"/>
      <c r="U596" s="39">
        <f>$AB$4-V596</f>
        <v>0.46200000000000241</v>
      </c>
      <c r="V596" s="39">
        <f>V594+($AB$3*M595)</f>
        <v>4.3379999999999974</v>
      </c>
      <c r="W596" s="40">
        <f>U596/($AB$4/100)</f>
        <v>9.6250000000000497</v>
      </c>
      <c r="X596" s="40">
        <f>V596/($AB$4/100)</f>
        <v>90.374999999999943</v>
      </c>
    </row>
    <row r="597" spans="1:24" x14ac:dyDescent="0.3">
      <c r="A597" s="2">
        <v>44323</v>
      </c>
      <c r="B597" s="3">
        <v>0.1875</v>
      </c>
      <c r="C597" s="6">
        <v>7.7999999999999972</v>
      </c>
      <c r="D597" s="6">
        <v>9.7000000000000028</v>
      </c>
      <c r="E597" s="4">
        <v>12.651950000000001</v>
      </c>
      <c r="F597" s="5">
        <v>3.7999999999999999E-2</v>
      </c>
      <c r="G597" s="44"/>
      <c r="H597" s="5">
        <v>0</v>
      </c>
      <c r="I597" s="44"/>
      <c r="J597" s="5">
        <v>3.6999999999999998E-2</v>
      </c>
      <c r="K597" s="44"/>
      <c r="L597" s="5">
        <v>0</v>
      </c>
      <c r="M597" s="44"/>
      <c r="N597" s="5">
        <v>0</v>
      </c>
      <c r="O597" s="44"/>
      <c r="P597" s="5">
        <v>0</v>
      </c>
      <c r="Q597" s="44"/>
      <c r="R597" s="5">
        <v>0</v>
      </c>
      <c r="S597" s="44"/>
      <c r="U597" s="39"/>
      <c r="V597" s="39"/>
      <c r="W597" s="40"/>
      <c r="X597" s="40"/>
    </row>
    <row r="598" spans="1:24" x14ac:dyDescent="0.3">
      <c r="A598" s="2">
        <v>44323</v>
      </c>
      <c r="B598" s="3">
        <v>0.19791666666666666</v>
      </c>
      <c r="C598" s="6">
        <v>7.7000000000000028</v>
      </c>
      <c r="D598" s="6">
        <v>11.700000000000003</v>
      </c>
      <c r="E598" s="4">
        <v>12.638250000000001</v>
      </c>
      <c r="F598" s="5">
        <v>3.5999999999999997E-2</v>
      </c>
      <c r="G598" s="44"/>
      <c r="H598" s="5">
        <v>0</v>
      </c>
      <c r="I598" s="44"/>
      <c r="J598" s="5">
        <v>3.7999999999999999E-2</v>
      </c>
      <c r="K598" s="44"/>
      <c r="L598" s="5">
        <v>0</v>
      </c>
      <c r="M598" s="44"/>
      <c r="N598" s="5">
        <v>0</v>
      </c>
      <c r="O598" s="44"/>
      <c r="P598" s="5">
        <v>0</v>
      </c>
      <c r="Q598" s="44"/>
      <c r="R598" s="5">
        <v>0</v>
      </c>
      <c r="S598" s="44"/>
      <c r="U598" s="39">
        <f>$AB$4-V598</f>
        <v>0.49975000000000236</v>
      </c>
      <c r="V598" s="39">
        <f>V596-K595</f>
        <v>4.3002499999999975</v>
      </c>
      <c r="W598" s="40">
        <f>U598/($AB$4/100)</f>
        <v>10.411458333333382</v>
      </c>
      <c r="X598" s="40">
        <f>V598/($AB$4/100)</f>
        <v>89.588541666666615</v>
      </c>
    </row>
    <row r="599" spans="1:24" x14ac:dyDescent="0.3">
      <c r="A599" s="2">
        <v>44323</v>
      </c>
      <c r="B599" s="3">
        <v>0.20833333333333334</v>
      </c>
      <c r="C599" s="6">
        <v>7.6000000000000014</v>
      </c>
      <c r="D599" s="6">
        <v>12.200000000000003</v>
      </c>
      <c r="E599" s="4">
        <v>12.622266666666667</v>
      </c>
      <c r="F599" s="5">
        <v>3.6999999999999998E-2</v>
      </c>
      <c r="G599" s="44">
        <f t="shared" si="70"/>
        <v>3.7749999999999999E-2</v>
      </c>
      <c r="H599" s="5">
        <v>0</v>
      </c>
      <c r="I599" s="44">
        <f t="shared" si="71"/>
        <v>0</v>
      </c>
      <c r="J599" s="5">
        <v>3.7999999999999999E-2</v>
      </c>
      <c r="K599" s="44">
        <f t="shared" si="72"/>
        <v>3.7999999999999999E-2</v>
      </c>
      <c r="L599" s="5">
        <v>0</v>
      </c>
      <c r="M599" s="44">
        <f t="shared" si="73"/>
        <v>0</v>
      </c>
      <c r="N599" s="5">
        <v>0</v>
      </c>
      <c r="O599" s="44">
        <f t="shared" si="74"/>
        <v>0</v>
      </c>
      <c r="P599" s="5">
        <v>0</v>
      </c>
      <c r="Q599" s="44">
        <f t="shared" si="75"/>
        <v>0</v>
      </c>
      <c r="R599" s="5">
        <v>0</v>
      </c>
      <c r="S599" s="44">
        <f t="shared" si="76"/>
        <v>0</v>
      </c>
      <c r="U599" s="39"/>
      <c r="V599" s="39"/>
      <c r="W599" s="40"/>
      <c r="X599" s="40"/>
    </row>
    <row r="600" spans="1:24" x14ac:dyDescent="0.3">
      <c r="A600" s="2">
        <v>44323</v>
      </c>
      <c r="B600" s="3">
        <v>0.21875</v>
      </c>
      <c r="C600" s="6">
        <v>7.5</v>
      </c>
      <c r="D600" s="6">
        <v>11.099999999999994</v>
      </c>
      <c r="E600" s="4">
        <v>12.619983333333334</v>
      </c>
      <c r="F600" s="5">
        <v>3.7999999999999999E-2</v>
      </c>
      <c r="G600" s="44"/>
      <c r="H600" s="5">
        <v>0</v>
      </c>
      <c r="I600" s="44"/>
      <c r="J600" s="5">
        <v>3.7999999999999999E-2</v>
      </c>
      <c r="K600" s="44"/>
      <c r="L600" s="5">
        <v>0</v>
      </c>
      <c r="M600" s="44"/>
      <c r="N600" s="5">
        <v>0</v>
      </c>
      <c r="O600" s="44"/>
      <c r="P600" s="5">
        <v>0</v>
      </c>
      <c r="Q600" s="44"/>
      <c r="R600" s="5">
        <v>0</v>
      </c>
      <c r="S600" s="44"/>
      <c r="U600" s="39">
        <f>$AB$4-V600</f>
        <v>0.49975000000000236</v>
      </c>
      <c r="V600" s="39">
        <f>V598+($AB$3*M599)</f>
        <v>4.3002499999999975</v>
      </c>
      <c r="W600" s="40">
        <f>U600/($AB$4/100)</f>
        <v>10.411458333333382</v>
      </c>
      <c r="X600" s="40">
        <f>V600/($AB$4/100)</f>
        <v>89.588541666666615</v>
      </c>
    </row>
    <row r="601" spans="1:24" x14ac:dyDescent="0.3">
      <c r="A601" s="2">
        <v>44323</v>
      </c>
      <c r="B601" s="3">
        <v>0.22916666666666666</v>
      </c>
      <c r="C601" s="6">
        <v>7.2000000000000028</v>
      </c>
      <c r="D601" s="6">
        <v>10.299999999999997</v>
      </c>
      <c r="E601" s="4">
        <v>12.635966666666667</v>
      </c>
      <c r="F601" s="5">
        <v>3.7999999999999999E-2</v>
      </c>
      <c r="G601" s="44"/>
      <c r="H601" s="5">
        <v>0</v>
      </c>
      <c r="I601" s="44"/>
      <c r="J601" s="5">
        <v>3.7999999999999999E-2</v>
      </c>
      <c r="K601" s="44"/>
      <c r="L601" s="5">
        <v>0</v>
      </c>
      <c r="M601" s="44"/>
      <c r="N601" s="5">
        <v>0</v>
      </c>
      <c r="O601" s="44"/>
      <c r="P601" s="5">
        <v>0</v>
      </c>
      <c r="Q601" s="44"/>
      <c r="R601" s="5">
        <v>0</v>
      </c>
      <c r="S601" s="44"/>
      <c r="U601" s="39"/>
      <c r="V601" s="39"/>
      <c r="W601" s="9"/>
      <c r="X601" s="9"/>
    </row>
    <row r="602" spans="1:24" x14ac:dyDescent="0.3">
      <c r="A602" s="2">
        <v>44323</v>
      </c>
      <c r="B602" s="3">
        <v>0.23958333333333334</v>
      </c>
      <c r="C602" s="6">
        <v>7.2000000000000028</v>
      </c>
      <c r="D602" s="6">
        <v>10.400000000000006</v>
      </c>
      <c r="E602" s="4">
        <v>12.635966666666667</v>
      </c>
      <c r="F602" s="5">
        <v>3.7999999999999999E-2</v>
      </c>
      <c r="G602" s="44"/>
      <c r="H602" s="5">
        <v>0</v>
      </c>
      <c r="I602" s="44"/>
      <c r="J602" s="5">
        <v>3.7999999999999999E-2</v>
      </c>
      <c r="K602" s="44"/>
      <c r="L602" s="5">
        <v>0</v>
      </c>
      <c r="M602" s="44"/>
      <c r="N602" s="5">
        <v>0</v>
      </c>
      <c r="O602" s="44"/>
      <c r="P602" s="5">
        <v>0</v>
      </c>
      <c r="Q602" s="44"/>
      <c r="R602" s="5">
        <v>0</v>
      </c>
      <c r="S602" s="44"/>
      <c r="U602" s="39">
        <f>$AB$4-V602</f>
        <v>0.53775000000000261</v>
      </c>
      <c r="V602" s="39">
        <f>V600-K599</f>
        <v>4.2622499999999972</v>
      </c>
      <c r="W602" s="40">
        <f>U602/($AB$4/100)</f>
        <v>11.203125000000055</v>
      </c>
      <c r="X602" s="40">
        <f>V602/($AB$4/100)</f>
        <v>88.796874999999943</v>
      </c>
    </row>
    <row r="603" spans="1:24" x14ac:dyDescent="0.3">
      <c r="A603" s="2">
        <v>44323</v>
      </c>
      <c r="B603" s="3">
        <v>0.25</v>
      </c>
      <c r="C603" s="6">
        <v>7.2000000000000028</v>
      </c>
      <c r="D603" s="6">
        <v>12.700000000000003</v>
      </c>
      <c r="E603" s="4">
        <v>12.631400000000001</v>
      </c>
      <c r="F603" s="5">
        <v>0.04</v>
      </c>
      <c r="G603" s="44">
        <f t="shared" si="70"/>
        <v>4.1000000000000002E-2</v>
      </c>
      <c r="H603" s="5">
        <v>8.0000000000000002E-3</v>
      </c>
      <c r="I603" s="44">
        <f t="shared" si="71"/>
        <v>2.2249999999999999E-2</v>
      </c>
      <c r="J603" s="5">
        <v>3.2000000000000001E-2</v>
      </c>
      <c r="K603" s="44">
        <f t="shared" si="72"/>
        <v>2.0249999999999997E-2</v>
      </c>
      <c r="L603" s="5">
        <v>0</v>
      </c>
      <c r="M603" s="44">
        <f t="shared" si="73"/>
        <v>5.0000000000000001E-4</v>
      </c>
      <c r="N603" s="5">
        <v>0</v>
      </c>
      <c r="O603" s="44">
        <f t="shared" si="74"/>
        <v>0</v>
      </c>
      <c r="P603" s="5">
        <v>0</v>
      </c>
      <c r="Q603" s="44">
        <f t="shared" si="75"/>
        <v>0</v>
      </c>
      <c r="R603" s="5">
        <v>0</v>
      </c>
      <c r="S603" s="44">
        <f t="shared" si="76"/>
        <v>0</v>
      </c>
      <c r="U603" s="39"/>
      <c r="V603" s="39"/>
      <c r="W603" s="40"/>
      <c r="X603" s="40"/>
    </row>
    <row r="604" spans="1:24" x14ac:dyDescent="0.3">
      <c r="A604" s="2">
        <v>44323</v>
      </c>
      <c r="B604" s="3">
        <v>0.26041666666666669</v>
      </c>
      <c r="C604" s="6">
        <v>7.2000000000000028</v>
      </c>
      <c r="D604" s="6">
        <v>11.5</v>
      </c>
      <c r="E604" s="4">
        <v>12.663366666666667</v>
      </c>
      <c r="F604" s="5">
        <v>0.04</v>
      </c>
      <c r="G604" s="44"/>
      <c r="H604" s="5">
        <v>1.7000000000000001E-2</v>
      </c>
      <c r="I604" s="44"/>
      <c r="J604" s="5">
        <v>2.5999999999999999E-2</v>
      </c>
      <c r="K604" s="44"/>
      <c r="L604" s="5">
        <v>0</v>
      </c>
      <c r="M604" s="44"/>
      <c r="N604" s="5">
        <v>0</v>
      </c>
      <c r="O604" s="44"/>
      <c r="P604" s="5">
        <v>0</v>
      </c>
      <c r="Q604" s="44"/>
      <c r="R604" s="5">
        <v>0</v>
      </c>
      <c r="S604" s="44"/>
      <c r="U604" s="39">
        <f>$AB$4-V604</f>
        <v>0.53732500000000272</v>
      </c>
      <c r="V604" s="39">
        <f>V602+($AB$3*M603)</f>
        <v>4.2626749999999971</v>
      </c>
      <c r="W604" s="40">
        <f>U604/($AB$4/100)</f>
        <v>11.194270833333389</v>
      </c>
      <c r="X604" s="40">
        <f>V604/($AB$4/100)</f>
        <v>88.805729166666609</v>
      </c>
    </row>
    <row r="605" spans="1:24" x14ac:dyDescent="0.3">
      <c r="A605" s="2">
        <v>44323</v>
      </c>
      <c r="B605" s="3">
        <v>0.27083333333333331</v>
      </c>
      <c r="C605" s="6">
        <v>7.2999999999999972</v>
      </c>
      <c r="D605" s="6">
        <v>10.900000000000006</v>
      </c>
      <c r="E605" s="4">
        <v>12.738716666666667</v>
      </c>
      <c r="F605" s="5">
        <v>4.2000000000000003E-2</v>
      </c>
      <c r="G605" s="44"/>
      <c r="H605" s="5">
        <v>0.03</v>
      </c>
      <c r="I605" s="44"/>
      <c r="J605" s="5">
        <v>1.4E-2</v>
      </c>
      <c r="K605" s="44"/>
      <c r="L605" s="5">
        <v>0</v>
      </c>
      <c r="M605" s="44"/>
      <c r="N605" s="5">
        <v>0</v>
      </c>
      <c r="O605" s="44"/>
      <c r="P605" s="5">
        <v>0</v>
      </c>
      <c r="Q605" s="44"/>
      <c r="R605" s="5">
        <v>0</v>
      </c>
      <c r="S605" s="44"/>
      <c r="U605" s="39"/>
      <c r="V605" s="39"/>
      <c r="W605" s="40"/>
      <c r="X605" s="40"/>
    </row>
    <row r="606" spans="1:24" x14ac:dyDescent="0.3">
      <c r="A606" s="2">
        <v>44323</v>
      </c>
      <c r="B606" s="3">
        <v>0.28125</v>
      </c>
      <c r="C606" s="6">
        <v>7.3999999999999986</v>
      </c>
      <c r="D606" s="6">
        <v>10.200000000000003</v>
      </c>
      <c r="E606" s="4">
        <v>12.7547</v>
      </c>
      <c r="F606" s="5">
        <v>4.2000000000000003E-2</v>
      </c>
      <c r="G606" s="44"/>
      <c r="H606" s="5">
        <v>3.4000000000000002E-2</v>
      </c>
      <c r="I606" s="44"/>
      <c r="J606" s="5">
        <v>8.9999999999999993E-3</v>
      </c>
      <c r="K606" s="44"/>
      <c r="L606" s="5">
        <v>2E-3</v>
      </c>
      <c r="M606" s="44"/>
      <c r="N606" s="5">
        <v>0</v>
      </c>
      <c r="O606" s="44"/>
      <c r="P606" s="5">
        <v>0</v>
      </c>
      <c r="Q606" s="44"/>
      <c r="R606" s="5">
        <v>0</v>
      </c>
      <c r="S606" s="44"/>
      <c r="U606" s="39">
        <f>$AB$4-V606</f>
        <v>0.5575750000000026</v>
      </c>
      <c r="V606" s="39">
        <f>V604-K603</f>
        <v>4.2424249999999972</v>
      </c>
      <c r="W606" s="40">
        <f>U606/($AB$4/100)</f>
        <v>11.616145833333388</v>
      </c>
      <c r="X606" s="40">
        <f>V606/($AB$4/100)</f>
        <v>88.383854166666609</v>
      </c>
    </row>
    <row r="607" spans="1:24" x14ac:dyDescent="0.3">
      <c r="A607" s="2">
        <v>44323</v>
      </c>
      <c r="B607" s="3">
        <v>0.29166666666666669</v>
      </c>
      <c r="C607" s="6">
        <v>7.6000000000000014</v>
      </c>
      <c r="D607" s="6">
        <v>10</v>
      </c>
      <c r="E607" s="4">
        <v>12.811783333333334</v>
      </c>
      <c r="F607" s="5">
        <v>4.2000000000000003E-2</v>
      </c>
      <c r="G607" s="44">
        <f t="shared" si="70"/>
        <v>4.3499999999999997E-2</v>
      </c>
      <c r="H607" s="5">
        <v>0.04</v>
      </c>
      <c r="I607" s="44">
        <f t="shared" si="71"/>
        <v>5.6750000000000002E-2</v>
      </c>
      <c r="J607" s="5">
        <v>4.0000000000000001E-3</v>
      </c>
      <c r="K607" s="44">
        <f t="shared" si="72"/>
        <v>1.25E-3</v>
      </c>
      <c r="L607" s="5">
        <v>0</v>
      </c>
      <c r="M607" s="44">
        <f t="shared" si="73"/>
        <v>1.3250000000000001E-2</v>
      </c>
      <c r="N607" s="5">
        <v>0</v>
      </c>
      <c r="O607" s="44">
        <f t="shared" si="74"/>
        <v>0</v>
      </c>
      <c r="P607" s="5">
        <v>0</v>
      </c>
      <c r="Q607" s="44">
        <f t="shared" si="75"/>
        <v>0</v>
      </c>
      <c r="R607" s="5">
        <v>0</v>
      </c>
      <c r="S607" s="44">
        <f t="shared" si="76"/>
        <v>0</v>
      </c>
      <c r="U607" s="39"/>
      <c r="V607" s="39"/>
      <c r="W607" s="40"/>
      <c r="X607" s="40"/>
    </row>
    <row r="608" spans="1:24" x14ac:dyDescent="0.3">
      <c r="A608" s="2">
        <v>44323</v>
      </c>
      <c r="B608" s="3">
        <v>0.30208333333333331</v>
      </c>
      <c r="C608" s="6">
        <v>7.7000000000000028</v>
      </c>
      <c r="D608" s="6">
        <v>9.9000000000000057</v>
      </c>
      <c r="E608" s="4">
        <v>12.880283333333333</v>
      </c>
      <c r="F608" s="5">
        <v>4.3999999999999997E-2</v>
      </c>
      <c r="G608" s="44"/>
      <c r="H608" s="5">
        <v>5.3999999999999999E-2</v>
      </c>
      <c r="I608" s="44"/>
      <c r="J608" s="5">
        <v>0</v>
      </c>
      <c r="K608" s="44"/>
      <c r="L608" s="5">
        <v>0.01</v>
      </c>
      <c r="M608" s="44"/>
      <c r="N608" s="5">
        <v>0</v>
      </c>
      <c r="O608" s="44"/>
      <c r="P608" s="5">
        <v>0</v>
      </c>
      <c r="Q608" s="44"/>
      <c r="R608" s="5">
        <v>0</v>
      </c>
      <c r="S608" s="44"/>
      <c r="U608" s="39">
        <f>$AB$4-V608</f>
        <v>0.54631250000000264</v>
      </c>
      <c r="V608" s="39">
        <f>V606+($AB$3*M607)</f>
        <v>4.2536874999999972</v>
      </c>
      <c r="W608" s="40">
        <f>U608/($AB$4/100)</f>
        <v>11.381510416666721</v>
      </c>
      <c r="X608" s="40">
        <f>V608/($AB$4/100)</f>
        <v>88.618489583333272</v>
      </c>
    </row>
    <row r="609" spans="1:24" x14ac:dyDescent="0.3">
      <c r="A609" s="2">
        <v>44323</v>
      </c>
      <c r="B609" s="3">
        <v>0.3125</v>
      </c>
      <c r="C609" s="6">
        <v>8.2000000000000028</v>
      </c>
      <c r="D609" s="6">
        <v>10.200000000000003</v>
      </c>
      <c r="E609" s="4">
        <v>13.028700000000001</v>
      </c>
      <c r="F609" s="5">
        <v>4.3999999999999997E-2</v>
      </c>
      <c r="G609" s="44"/>
      <c r="H609" s="5">
        <v>6.7000000000000004E-2</v>
      </c>
      <c r="I609" s="44"/>
      <c r="J609" s="5">
        <v>0</v>
      </c>
      <c r="K609" s="44"/>
      <c r="L609" s="5">
        <v>2.1999999999999999E-2</v>
      </c>
      <c r="M609" s="44"/>
      <c r="N609" s="5">
        <v>0</v>
      </c>
      <c r="O609" s="44"/>
      <c r="P609" s="5">
        <v>0</v>
      </c>
      <c r="Q609" s="44"/>
      <c r="R609" s="5">
        <v>0</v>
      </c>
      <c r="S609" s="44"/>
      <c r="U609" s="39"/>
      <c r="V609" s="39"/>
      <c r="W609" s="9"/>
      <c r="X609" s="9"/>
    </row>
    <row r="610" spans="1:24" x14ac:dyDescent="0.3">
      <c r="A610" s="2">
        <v>44323</v>
      </c>
      <c r="B610" s="3">
        <v>0.32291666666666669</v>
      </c>
      <c r="C610" s="6">
        <v>8.2999999999999972</v>
      </c>
      <c r="D610" s="6">
        <v>10.5</v>
      </c>
      <c r="E610" s="4">
        <v>13.108616666666666</v>
      </c>
      <c r="F610" s="5">
        <v>4.3999999999999997E-2</v>
      </c>
      <c r="G610" s="44"/>
      <c r="H610" s="5">
        <v>6.6000000000000003E-2</v>
      </c>
      <c r="I610" s="44"/>
      <c r="J610" s="5">
        <v>1E-3</v>
      </c>
      <c r="K610" s="44"/>
      <c r="L610" s="5">
        <v>2.1000000000000001E-2</v>
      </c>
      <c r="M610" s="44"/>
      <c r="N610" s="5">
        <v>0</v>
      </c>
      <c r="O610" s="44"/>
      <c r="P610" s="5">
        <v>0</v>
      </c>
      <c r="Q610" s="44"/>
      <c r="R610" s="5">
        <v>0</v>
      </c>
      <c r="S610" s="44"/>
      <c r="U610" s="39">
        <f>$AB$4-V610</f>
        <v>0.54756250000000239</v>
      </c>
      <c r="V610" s="39">
        <f>V608-K607</f>
        <v>4.2524374999999974</v>
      </c>
      <c r="W610" s="40">
        <f>U610/($AB$4/100)</f>
        <v>11.407552083333384</v>
      </c>
      <c r="X610" s="40">
        <f>V610/($AB$4/100)</f>
        <v>88.592447916666615</v>
      </c>
    </row>
    <row r="611" spans="1:24" x14ac:dyDescent="0.3">
      <c r="A611" s="2">
        <v>44323</v>
      </c>
      <c r="B611" s="3">
        <v>0.33333333333333331</v>
      </c>
      <c r="C611" s="6">
        <v>8.2000000000000028</v>
      </c>
      <c r="D611" s="6">
        <v>10.5</v>
      </c>
      <c r="E611" s="4">
        <v>13.101766666666666</v>
      </c>
      <c r="F611" s="5">
        <v>4.2000000000000003E-2</v>
      </c>
      <c r="G611" s="44">
        <f t="shared" si="70"/>
        <v>4.3499999999999997E-2</v>
      </c>
      <c r="H611" s="5">
        <v>5.0999999999999997E-2</v>
      </c>
      <c r="I611" s="44">
        <f t="shared" si="71"/>
        <v>7.2749999999999995E-2</v>
      </c>
      <c r="J611" s="5">
        <v>8.0000000000000002E-3</v>
      </c>
      <c r="K611" s="44">
        <f t="shared" si="72"/>
        <v>3.2500000000000003E-3</v>
      </c>
      <c r="L611" s="5">
        <v>1.6E-2</v>
      </c>
      <c r="M611" s="44">
        <f t="shared" si="73"/>
        <v>3.1E-2</v>
      </c>
      <c r="N611" s="5">
        <v>0</v>
      </c>
      <c r="O611" s="44">
        <f t="shared" si="74"/>
        <v>0</v>
      </c>
      <c r="P611" s="5">
        <v>0</v>
      </c>
      <c r="Q611" s="44">
        <f t="shared" si="75"/>
        <v>0</v>
      </c>
      <c r="R611" s="5">
        <v>0</v>
      </c>
      <c r="S611" s="44">
        <f t="shared" si="76"/>
        <v>0</v>
      </c>
      <c r="U611" s="39"/>
      <c r="V611" s="39"/>
      <c r="W611" s="40"/>
      <c r="X611" s="40"/>
    </row>
    <row r="612" spans="1:24" x14ac:dyDescent="0.3">
      <c r="A612" s="2">
        <v>44323</v>
      </c>
      <c r="B612" s="3">
        <v>0.34375</v>
      </c>
      <c r="C612" s="6">
        <v>8.1000000000000014</v>
      </c>
      <c r="D612" s="6">
        <v>10.700000000000003</v>
      </c>
      <c r="E612" s="4">
        <v>12.951066666666668</v>
      </c>
      <c r="F612" s="5">
        <v>4.2000000000000003E-2</v>
      </c>
      <c r="G612" s="44"/>
      <c r="H612" s="5">
        <v>4.5999999999999999E-2</v>
      </c>
      <c r="I612" s="44"/>
      <c r="J612" s="5">
        <v>5.0000000000000001E-3</v>
      </c>
      <c r="K612" s="44"/>
      <c r="L612" s="5">
        <v>6.0000000000000001E-3</v>
      </c>
      <c r="M612" s="44"/>
      <c r="N612" s="5">
        <v>0</v>
      </c>
      <c r="O612" s="44"/>
      <c r="P612" s="5">
        <v>0</v>
      </c>
      <c r="Q612" s="44"/>
      <c r="R612" s="5">
        <v>0</v>
      </c>
      <c r="S612" s="44"/>
      <c r="U612" s="39">
        <f>$AB$4-V612</f>
        <v>0.52121250000000252</v>
      </c>
      <c r="V612" s="39">
        <f>V610+($AB$3*M611)</f>
        <v>4.2787874999999973</v>
      </c>
      <c r="W612" s="40">
        <f>U612/($AB$4/100)</f>
        <v>10.858593750000052</v>
      </c>
      <c r="X612" s="40">
        <f>V612/($AB$4/100)</f>
        <v>89.141406249999946</v>
      </c>
    </row>
    <row r="613" spans="1:24" x14ac:dyDescent="0.3">
      <c r="A613" s="2">
        <v>44323</v>
      </c>
      <c r="B613" s="3">
        <v>0.35416666666666669</v>
      </c>
      <c r="C613" s="6">
        <v>8.2000000000000028</v>
      </c>
      <c r="D613" s="6">
        <v>10.400000000000006</v>
      </c>
      <c r="E613" s="4">
        <v>13.158850000000001</v>
      </c>
      <c r="F613" s="5">
        <v>4.3999999999999997E-2</v>
      </c>
      <c r="G613" s="44"/>
      <c r="H613" s="5">
        <v>7.3999999999999996E-2</v>
      </c>
      <c r="I613" s="44"/>
      <c r="J613" s="5">
        <v>0</v>
      </c>
      <c r="K613" s="44"/>
      <c r="L613" s="5">
        <v>0.03</v>
      </c>
      <c r="M613" s="44"/>
      <c r="N613" s="5">
        <v>0</v>
      </c>
      <c r="O613" s="44"/>
      <c r="P613" s="5">
        <v>0</v>
      </c>
      <c r="Q613" s="44"/>
      <c r="R613" s="5">
        <v>0</v>
      </c>
      <c r="S613" s="44"/>
      <c r="U613" s="39"/>
      <c r="V613" s="39"/>
      <c r="W613" s="40"/>
      <c r="X613" s="40"/>
    </row>
    <row r="614" spans="1:24" x14ac:dyDescent="0.3">
      <c r="A614" s="2">
        <v>44323</v>
      </c>
      <c r="B614" s="3">
        <v>0.36458333333333331</v>
      </c>
      <c r="C614" s="6">
        <v>8.3999999999999986</v>
      </c>
      <c r="D614" s="6">
        <v>10.900000000000006</v>
      </c>
      <c r="E614" s="4">
        <v>13.451116666666667</v>
      </c>
      <c r="F614" s="5">
        <v>4.5999999999999999E-2</v>
      </c>
      <c r="G614" s="44"/>
      <c r="H614" s="5">
        <v>0.12</v>
      </c>
      <c r="I614" s="44"/>
      <c r="J614" s="5">
        <v>0</v>
      </c>
      <c r="K614" s="44"/>
      <c r="L614" s="5">
        <v>7.1999999999999995E-2</v>
      </c>
      <c r="M614" s="44"/>
      <c r="N614" s="5">
        <v>0</v>
      </c>
      <c r="O614" s="44"/>
      <c r="P614" s="5">
        <v>0</v>
      </c>
      <c r="Q614" s="44"/>
      <c r="R614" s="5">
        <v>0</v>
      </c>
      <c r="S614" s="44"/>
      <c r="U614" s="39">
        <f>$AB$4-V614</f>
        <v>0.52446250000000294</v>
      </c>
      <c r="V614" s="39">
        <f>V612-K611</f>
        <v>4.2755374999999969</v>
      </c>
      <c r="W614" s="40">
        <f>U614/($AB$4/100)</f>
        <v>10.926302083333395</v>
      </c>
      <c r="X614" s="40">
        <f>V614/($AB$4/100)</f>
        <v>89.073697916666603</v>
      </c>
    </row>
    <row r="615" spans="1:24" x14ac:dyDescent="0.3">
      <c r="A615" s="2">
        <v>44323</v>
      </c>
      <c r="B615" s="3">
        <v>0.375</v>
      </c>
      <c r="C615" s="6">
        <v>9.2999999999999972</v>
      </c>
      <c r="D615" s="6">
        <v>11.400000000000006</v>
      </c>
      <c r="E615" s="4">
        <v>14.017383333333333</v>
      </c>
      <c r="F615" s="5">
        <v>0.05</v>
      </c>
      <c r="G615" s="44">
        <f t="shared" si="70"/>
        <v>4.6250000000000006E-2</v>
      </c>
      <c r="H615" s="5">
        <v>0.222</v>
      </c>
      <c r="I615" s="44">
        <f t="shared" si="71"/>
        <v>0.12675</v>
      </c>
      <c r="J615" s="5">
        <v>0</v>
      </c>
      <c r="K615" s="44">
        <f t="shared" si="72"/>
        <v>1.5E-3</v>
      </c>
      <c r="L615" s="5">
        <v>0.17199999999999999</v>
      </c>
      <c r="M615" s="44">
        <f t="shared" si="73"/>
        <v>8.1000000000000003E-2</v>
      </c>
      <c r="N615" s="5">
        <v>0</v>
      </c>
      <c r="O615" s="44">
        <f t="shared" si="74"/>
        <v>0</v>
      </c>
      <c r="P615" s="5">
        <v>0</v>
      </c>
      <c r="Q615" s="44">
        <f t="shared" si="75"/>
        <v>0</v>
      </c>
      <c r="R615" s="5">
        <v>0</v>
      </c>
      <c r="S615" s="44">
        <f t="shared" si="76"/>
        <v>0</v>
      </c>
      <c r="U615" s="39"/>
      <c r="V615" s="39"/>
      <c r="W615" s="40"/>
      <c r="X615" s="40"/>
    </row>
    <row r="616" spans="1:24" x14ac:dyDescent="0.3">
      <c r="A616" s="2">
        <v>44323</v>
      </c>
      <c r="B616" s="3">
        <v>0.38541666666666669</v>
      </c>
      <c r="C616" s="6">
        <v>9.2000000000000028</v>
      </c>
      <c r="D616" s="6">
        <v>12.5</v>
      </c>
      <c r="E616" s="4">
        <v>13.594966666666666</v>
      </c>
      <c r="F616" s="5">
        <v>4.7E-2</v>
      </c>
      <c r="G616" s="44"/>
      <c r="H616" s="5">
        <v>0.13200000000000001</v>
      </c>
      <c r="I616" s="44"/>
      <c r="J616" s="5">
        <v>1E-3</v>
      </c>
      <c r="K616" s="44"/>
      <c r="L616" s="5">
        <v>8.3000000000000004E-2</v>
      </c>
      <c r="M616" s="44"/>
      <c r="N616" s="5">
        <v>0</v>
      </c>
      <c r="O616" s="44"/>
      <c r="P616" s="5">
        <v>0</v>
      </c>
      <c r="Q616" s="44"/>
      <c r="R616" s="5">
        <v>0</v>
      </c>
      <c r="S616" s="44"/>
      <c r="U616" s="39">
        <f>$AB$4-V616</f>
        <v>0.45561250000000264</v>
      </c>
      <c r="V616" s="39">
        <f>V614+($AB$3*M615)</f>
        <v>4.3443874999999972</v>
      </c>
      <c r="W616" s="40">
        <f>U616/($AB$4/100)</f>
        <v>9.4919270833333886</v>
      </c>
      <c r="X616" s="40">
        <f>V616/($AB$4/100)</f>
        <v>90.508072916666606</v>
      </c>
    </row>
    <row r="617" spans="1:24" x14ac:dyDescent="0.3">
      <c r="A617" s="2">
        <v>44323</v>
      </c>
      <c r="B617" s="3">
        <v>0.39583333333333331</v>
      </c>
      <c r="C617" s="6">
        <v>9.0999999999999943</v>
      </c>
      <c r="D617" s="6">
        <v>12.5</v>
      </c>
      <c r="E617" s="4">
        <v>13.526466666666668</v>
      </c>
      <c r="F617" s="5">
        <v>4.5999999999999999E-2</v>
      </c>
      <c r="G617" s="44"/>
      <c r="H617" s="5">
        <v>0.105</v>
      </c>
      <c r="I617" s="44"/>
      <c r="J617" s="5">
        <v>0</v>
      </c>
      <c r="K617" s="44"/>
      <c r="L617" s="5">
        <v>0.06</v>
      </c>
      <c r="M617" s="44"/>
      <c r="N617" s="5">
        <v>0</v>
      </c>
      <c r="O617" s="44"/>
      <c r="P617" s="5">
        <v>0</v>
      </c>
      <c r="Q617" s="44"/>
      <c r="R617" s="5">
        <v>0</v>
      </c>
      <c r="S617" s="44"/>
      <c r="U617" s="39"/>
      <c r="V617" s="39"/>
      <c r="W617" s="9"/>
      <c r="X617" s="9"/>
    </row>
    <row r="618" spans="1:24" x14ac:dyDescent="0.3">
      <c r="A618" s="2">
        <v>44323</v>
      </c>
      <c r="B618" s="3">
        <v>0.40625</v>
      </c>
      <c r="C618" s="6">
        <v>8.7999999999999972</v>
      </c>
      <c r="D618" s="6">
        <v>12.5</v>
      </c>
      <c r="E618" s="4">
        <v>13.170266666666667</v>
      </c>
      <c r="F618" s="5">
        <v>4.2000000000000003E-2</v>
      </c>
      <c r="G618" s="44"/>
      <c r="H618" s="5">
        <v>4.8000000000000001E-2</v>
      </c>
      <c r="I618" s="44"/>
      <c r="J618" s="5">
        <v>5.0000000000000001E-3</v>
      </c>
      <c r="K618" s="44"/>
      <c r="L618" s="5">
        <v>8.9999999999999993E-3</v>
      </c>
      <c r="M618" s="44"/>
      <c r="N618" s="5">
        <v>0</v>
      </c>
      <c r="O618" s="44"/>
      <c r="P618" s="5">
        <v>0</v>
      </c>
      <c r="Q618" s="44"/>
      <c r="R618" s="5">
        <v>0</v>
      </c>
      <c r="S618" s="44"/>
      <c r="U618" s="39">
        <f>$AB$4-V618</f>
        <v>0.4571125000000027</v>
      </c>
      <c r="V618" s="39">
        <f>V616-K615</f>
        <v>4.3428874999999971</v>
      </c>
      <c r="W618" s="40">
        <f>U618/($AB$4/100)</f>
        <v>9.5231770833333886</v>
      </c>
      <c r="X618" s="40">
        <f>V618/($AB$4/100)</f>
        <v>90.476822916666606</v>
      </c>
    </row>
    <row r="619" spans="1:24" x14ac:dyDescent="0.3">
      <c r="A619" s="2">
        <v>44323</v>
      </c>
      <c r="B619" s="3">
        <v>0.41666666666666669</v>
      </c>
      <c r="C619" s="6">
        <v>8.8999999999999986</v>
      </c>
      <c r="D619" s="6">
        <v>12</v>
      </c>
      <c r="E619" s="4">
        <v>13.396316666666667</v>
      </c>
      <c r="F619" s="5">
        <v>4.3999999999999997E-2</v>
      </c>
      <c r="G619" s="44">
        <f t="shared" si="70"/>
        <v>4.9500000000000002E-2</v>
      </c>
      <c r="H619" s="5">
        <v>9.2999999999999999E-2</v>
      </c>
      <c r="I619" s="44">
        <f t="shared" si="71"/>
        <v>0.15825</v>
      </c>
      <c r="J619" s="5">
        <v>0</v>
      </c>
      <c r="K619" s="44">
        <f t="shared" si="72"/>
        <v>0</v>
      </c>
      <c r="L619" s="5">
        <v>4.8000000000000001E-2</v>
      </c>
      <c r="M619" s="44">
        <f t="shared" si="73"/>
        <v>0.108</v>
      </c>
      <c r="N619" s="5">
        <v>0</v>
      </c>
      <c r="O619" s="44">
        <f t="shared" si="74"/>
        <v>0</v>
      </c>
      <c r="P619" s="5">
        <v>0</v>
      </c>
      <c r="Q619" s="44">
        <f t="shared" si="75"/>
        <v>0</v>
      </c>
      <c r="R619" s="5">
        <v>0</v>
      </c>
      <c r="S619" s="44">
        <f t="shared" si="76"/>
        <v>0</v>
      </c>
      <c r="U619" s="39"/>
      <c r="V619" s="39"/>
      <c r="W619" s="40"/>
      <c r="X619" s="40"/>
    </row>
    <row r="620" spans="1:24" x14ac:dyDescent="0.3">
      <c r="A620" s="2">
        <v>44323</v>
      </c>
      <c r="B620" s="3">
        <v>0.42708333333333331</v>
      </c>
      <c r="C620" s="6">
        <v>9.5999999999999943</v>
      </c>
      <c r="D620" s="6">
        <v>12.5</v>
      </c>
      <c r="E620" s="4">
        <v>14.174933333333334</v>
      </c>
      <c r="F620" s="5">
        <v>5.1999999999999998E-2</v>
      </c>
      <c r="G620" s="44"/>
      <c r="H620" s="5">
        <v>0.193</v>
      </c>
      <c r="I620" s="44"/>
      <c r="J620" s="5">
        <v>0</v>
      </c>
      <c r="K620" s="44"/>
      <c r="L620" s="5">
        <v>0.14099999999999999</v>
      </c>
      <c r="M620" s="44"/>
      <c r="N620" s="5">
        <v>0</v>
      </c>
      <c r="O620" s="44"/>
      <c r="P620" s="5">
        <v>0</v>
      </c>
      <c r="Q620" s="44"/>
      <c r="R620" s="5">
        <v>0</v>
      </c>
      <c r="S620" s="44"/>
      <c r="U620" s="39">
        <f>$AB$4-V620</f>
        <v>0.36531250000000259</v>
      </c>
      <c r="V620" s="39">
        <f>V618+($AB$3*M619)</f>
        <v>4.4346874999999972</v>
      </c>
      <c r="W620" s="40">
        <f>U620/($AB$4/100)</f>
        <v>7.6106770833333872</v>
      </c>
      <c r="X620" s="40">
        <f>V620/($AB$4/100)</f>
        <v>92.3893229166666</v>
      </c>
    </row>
    <row r="621" spans="1:24" x14ac:dyDescent="0.3">
      <c r="A621" s="2">
        <v>44323</v>
      </c>
      <c r="B621" s="3">
        <v>0.4375</v>
      </c>
      <c r="C621" s="6">
        <v>10.299999999999997</v>
      </c>
      <c r="D621" s="6">
        <v>13.599999999999994</v>
      </c>
      <c r="E621" s="4">
        <v>14.268550000000001</v>
      </c>
      <c r="F621" s="5">
        <v>0.05</v>
      </c>
      <c r="G621" s="44"/>
      <c r="H621" s="5">
        <v>0.182</v>
      </c>
      <c r="I621" s="44"/>
      <c r="J621" s="5">
        <v>0</v>
      </c>
      <c r="K621" s="44"/>
      <c r="L621" s="5">
        <v>0.129</v>
      </c>
      <c r="M621" s="44"/>
      <c r="N621" s="5">
        <v>0</v>
      </c>
      <c r="O621" s="44"/>
      <c r="P621" s="5">
        <v>0</v>
      </c>
      <c r="Q621" s="44"/>
      <c r="R621" s="5">
        <v>0</v>
      </c>
      <c r="S621" s="44"/>
      <c r="U621" s="39"/>
      <c r="V621" s="39"/>
      <c r="W621" s="40"/>
      <c r="X621" s="40"/>
    </row>
    <row r="622" spans="1:24" x14ac:dyDescent="0.3">
      <c r="A622" s="2">
        <v>44323</v>
      </c>
      <c r="B622" s="3">
        <v>0.44791666666666669</v>
      </c>
      <c r="C622" s="6">
        <v>10.400000000000006</v>
      </c>
      <c r="D622" s="6">
        <v>14.299999999999997</v>
      </c>
      <c r="E622" s="4">
        <v>14.268550000000001</v>
      </c>
      <c r="F622" s="5">
        <v>5.1999999999999998E-2</v>
      </c>
      <c r="G622" s="44"/>
      <c r="H622" s="5">
        <v>0.16500000000000001</v>
      </c>
      <c r="I622" s="44"/>
      <c r="J622" s="5">
        <v>0</v>
      </c>
      <c r="K622" s="44"/>
      <c r="L622" s="5">
        <v>0.114</v>
      </c>
      <c r="M622" s="44"/>
      <c r="N622" s="5">
        <v>0</v>
      </c>
      <c r="O622" s="44"/>
      <c r="P622" s="5">
        <v>0</v>
      </c>
      <c r="Q622" s="44"/>
      <c r="R622" s="5">
        <v>0</v>
      </c>
      <c r="S622" s="44"/>
      <c r="U622" s="39">
        <f>$AB$4-V622</f>
        <v>0.36531250000000259</v>
      </c>
      <c r="V622" s="39">
        <f>V620-K619</f>
        <v>4.4346874999999972</v>
      </c>
      <c r="W622" s="40">
        <f>U622/($AB$4/100)</f>
        <v>7.6106770833333872</v>
      </c>
      <c r="X622" s="40">
        <f>V622/($AB$4/100)</f>
        <v>92.3893229166666</v>
      </c>
    </row>
    <row r="623" spans="1:24" x14ac:dyDescent="0.3">
      <c r="A623" s="2">
        <v>44323</v>
      </c>
      <c r="B623" s="3">
        <v>0.45833333333333331</v>
      </c>
      <c r="C623" s="6">
        <v>10.799999999999997</v>
      </c>
      <c r="D623" s="6">
        <v>15.099999999999994</v>
      </c>
      <c r="E623" s="4">
        <v>14.273116666666667</v>
      </c>
      <c r="F623" s="5">
        <v>5.2999999999999999E-2</v>
      </c>
      <c r="G623" s="44">
        <f t="shared" si="70"/>
        <v>5.0750000000000003E-2</v>
      </c>
      <c r="H623" s="5">
        <v>0.155</v>
      </c>
      <c r="I623" s="44">
        <f t="shared" si="71"/>
        <v>0.13700000000000001</v>
      </c>
      <c r="J623" s="5">
        <v>0</v>
      </c>
      <c r="K623" s="44">
        <f t="shared" si="72"/>
        <v>0</v>
      </c>
      <c r="L623" s="5">
        <v>0.1</v>
      </c>
      <c r="M623" s="44">
        <f t="shared" si="73"/>
        <v>8.5250000000000006E-2</v>
      </c>
      <c r="N623" s="5">
        <v>0</v>
      </c>
      <c r="O623" s="44">
        <f t="shared" si="74"/>
        <v>0</v>
      </c>
      <c r="P623" s="5">
        <v>0</v>
      </c>
      <c r="Q623" s="44">
        <f t="shared" si="75"/>
        <v>0</v>
      </c>
      <c r="R623" s="5">
        <v>0</v>
      </c>
      <c r="S623" s="44">
        <f t="shared" si="76"/>
        <v>0</v>
      </c>
      <c r="U623" s="39"/>
      <c r="V623" s="39"/>
      <c r="W623" s="40"/>
      <c r="X623" s="40"/>
    </row>
    <row r="624" spans="1:24" x14ac:dyDescent="0.3">
      <c r="A624" s="2">
        <v>44323</v>
      </c>
      <c r="B624" s="3">
        <v>0.46875</v>
      </c>
      <c r="C624" s="6">
        <v>10.400000000000006</v>
      </c>
      <c r="D624" s="6">
        <v>15</v>
      </c>
      <c r="E624" s="4">
        <v>14.047066666666668</v>
      </c>
      <c r="F624" s="5">
        <v>0.05</v>
      </c>
      <c r="G624" s="44"/>
      <c r="H624" s="5">
        <v>0.13200000000000001</v>
      </c>
      <c r="I624" s="44"/>
      <c r="J624" s="5">
        <v>0</v>
      </c>
      <c r="K624" s="44"/>
      <c r="L624" s="5">
        <v>8.2000000000000003E-2</v>
      </c>
      <c r="M624" s="44"/>
      <c r="N624" s="5">
        <v>0</v>
      </c>
      <c r="O624" s="44"/>
      <c r="P624" s="5">
        <v>0</v>
      </c>
      <c r="Q624" s="44"/>
      <c r="R624" s="5">
        <v>0</v>
      </c>
      <c r="S624" s="44"/>
      <c r="U624" s="39">
        <f>$AB$4-V624</f>
        <v>0.29285000000000228</v>
      </c>
      <c r="V624" s="39">
        <f>V622+($AB$3*M623)</f>
        <v>4.5071499999999975</v>
      </c>
      <c r="W624" s="40">
        <f>U624/($AB$4/100)</f>
        <v>6.1010416666667142</v>
      </c>
      <c r="X624" s="40">
        <f>V624/($AB$4/100)</f>
        <v>93.898958333333283</v>
      </c>
    </row>
    <row r="625" spans="1:26" x14ac:dyDescent="0.3">
      <c r="A625" s="2">
        <v>44323</v>
      </c>
      <c r="B625" s="3">
        <v>0.47916666666666669</v>
      </c>
      <c r="C625" s="6">
        <v>11</v>
      </c>
      <c r="D625" s="6">
        <v>15.5</v>
      </c>
      <c r="E625" s="4">
        <v>14.270833333333334</v>
      </c>
      <c r="F625" s="5">
        <v>5.1999999999999998E-2</v>
      </c>
      <c r="G625" s="44"/>
      <c r="H625" s="5">
        <v>0.13600000000000001</v>
      </c>
      <c r="I625" s="44"/>
      <c r="J625" s="5">
        <v>0</v>
      </c>
      <c r="K625" s="44"/>
      <c r="L625" s="5">
        <v>8.3000000000000004E-2</v>
      </c>
      <c r="M625" s="44"/>
      <c r="N625" s="5">
        <v>0</v>
      </c>
      <c r="O625" s="44"/>
      <c r="P625" s="5">
        <v>0</v>
      </c>
      <c r="Q625" s="44"/>
      <c r="R625" s="5">
        <v>0</v>
      </c>
      <c r="S625" s="44"/>
      <c r="U625" s="39"/>
      <c r="V625" s="39"/>
      <c r="W625" s="9"/>
      <c r="X625" s="9"/>
    </row>
    <row r="626" spans="1:26" x14ac:dyDescent="0.3">
      <c r="A626" s="2">
        <v>44323</v>
      </c>
      <c r="B626" s="3">
        <v>0.48958333333333331</v>
      </c>
      <c r="C626" s="6">
        <v>11.200000000000003</v>
      </c>
      <c r="D626" s="6">
        <v>16.200000000000003</v>
      </c>
      <c r="E626" s="4">
        <v>14.216033333333334</v>
      </c>
      <c r="F626" s="5">
        <v>4.8000000000000001E-2</v>
      </c>
      <c r="G626" s="44"/>
      <c r="H626" s="5">
        <v>0.125</v>
      </c>
      <c r="I626" s="44"/>
      <c r="J626" s="5">
        <v>0</v>
      </c>
      <c r="K626" s="44"/>
      <c r="L626" s="5">
        <v>7.5999999999999998E-2</v>
      </c>
      <c r="M626" s="44"/>
      <c r="N626" s="5">
        <v>0</v>
      </c>
      <c r="O626" s="44"/>
      <c r="P626" s="5">
        <v>0</v>
      </c>
      <c r="Q626" s="44"/>
      <c r="R626" s="5">
        <v>0</v>
      </c>
      <c r="S626" s="44"/>
      <c r="U626" s="39">
        <f>$AB$4-V626</f>
        <v>0.29285000000000228</v>
      </c>
      <c r="V626" s="39">
        <f>V624-K623</f>
        <v>4.5071499999999975</v>
      </c>
      <c r="W626" s="40">
        <f>U626/($AB$4/100)</f>
        <v>6.1010416666667142</v>
      </c>
      <c r="X626" s="40">
        <f>V626/($AB$4/100)</f>
        <v>93.898958333333283</v>
      </c>
    </row>
    <row r="627" spans="1:26" x14ac:dyDescent="0.3">
      <c r="A627" s="2">
        <v>44323</v>
      </c>
      <c r="B627" s="3">
        <v>0.5</v>
      </c>
      <c r="C627" s="6">
        <v>10.799999999999997</v>
      </c>
      <c r="D627" s="6">
        <v>16</v>
      </c>
      <c r="E627" s="4">
        <v>13.969433333333333</v>
      </c>
      <c r="F627" s="5">
        <v>4.5999999999999999E-2</v>
      </c>
      <c r="G627" s="44">
        <f t="shared" si="70"/>
        <v>4.6249999999999999E-2</v>
      </c>
      <c r="H627" s="5">
        <v>0.106</v>
      </c>
      <c r="I627" s="44">
        <f t="shared" si="71"/>
        <v>8.7999999999999995E-2</v>
      </c>
      <c r="J627" s="5">
        <v>0</v>
      </c>
      <c r="K627" s="44">
        <f t="shared" si="72"/>
        <v>3.2500000000000003E-3</v>
      </c>
      <c r="L627" s="5">
        <v>5.8999999999999997E-2</v>
      </c>
      <c r="M627" s="44">
        <f t="shared" si="73"/>
        <v>4.4000000000000004E-2</v>
      </c>
      <c r="N627" s="5">
        <v>0</v>
      </c>
      <c r="O627" s="44">
        <f t="shared" si="74"/>
        <v>0</v>
      </c>
      <c r="P627" s="5">
        <v>0</v>
      </c>
      <c r="Q627" s="44">
        <f t="shared" si="75"/>
        <v>0</v>
      </c>
      <c r="R627" s="5">
        <v>0</v>
      </c>
      <c r="S627" s="44">
        <f t="shared" si="76"/>
        <v>0</v>
      </c>
      <c r="U627" s="39"/>
      <c r="V627" s="39"/>
      <c r="W627" s="40"/>
      <c r="X627" s="40"/>
    </row>
    <row r="628" spans="1:26" x14ac:dyDescent="0.3">
      <c r="A628" s="2">
        <v>44323</v>
      </c>
      <c r="B628" s="3">
        <v>0.51041666666666663</v>
      </c>
      <c r="C628" s="6">
        <v>10.400000000000006</v>
      </c>
      <c r="D628" s="6">
        <v>15.5</v>
      </c>
      <c r="E628" s="4">
        <v>13.672600000000001</v>
      </c>
      <c r="F628" s="5">
        <v>4.3999999999999997E-2</v>
      </c>
      <c r="G628" s="44"/>
      <c r="H628" s="5">
        <v>8.4000000000000005E-2</v>
      </c>
      <c r="I628" s="44"/>
      <c r="J628" s="5">
        <v>1E-3</v>
      </c>
      <c r="K628" s="44"/>
      <c r="L628" s="5">
        <v>0.04</v>
      </c>
      <c r="M628" s="44"/>
      <c r="N628" s="5">
        <v>0</v>
      </c>
      <c r="O628" s="44"/>
      <c r="P628" s="5">
        <v>0</v>
      </c>
      <c r="Q628" s="44"/>
      <c r="R628" s="5">
        <v>0</v>
      </c>
      <c r="S628" s="44"/>
      <c r="U628" s="39">
        <f>$AB$4-V628</f>
        <v>0.2554500000000024</v>
      </c>
      <c r="V628" s="39">
        <f>V626+($AB$3*M627)</f>
        <v>4.5445499999999974</v>
      </c>
      <c r="W628" s="40">
        <f>U628/($AB$4/100)</f>
        <v>5.3218750000000501</v>
      </c>
      <c r="X628" s="40">
        <f>V628/($AB$4/100)</f>
        <v>94.678124999999937</v>
      </c>
    </row>
    <row r="629" spans="1:26" x14ac:dyDescent="0.3">
      <c r="A629" s="2">
        <v>44323</v>
      </c>
      <c r="B629" s="3">
        <v>0.52083333333333337</v>
      </c>
      <c r="C629" s="6">
        <v>11.099999999999994</v>
      </c>
      <c r="D629" s="6">
        <v>15.200000000000003</v>
      </c>
      <c r="E629" s="4">
        <v>14.211466666666666</v>
      </c>
      <c r="F629" s="5">
        <v>5.2999999999999999E-2</v>
      </c>
      <c r="G629" s="44"/>
      <c r="H629" s="5">
        <v>0.11799999999999999</v>
      </c>
      <c r="I629" s="44"/>
      <c r="J629" s="5">
        <v>0</v>
      </c>
      <c r="K629" s="44"/>
      <c r="L629" s="5">
        <v>6.3E-2</v>
      </c>
      <c r="M629" s="44"/>
      <c r="N629" s="5">
        <v>0</v>
      </c>
      <c r="O629" s="44"/>
      <c r="P629" s="5">
        <v>0</v>
      </c>
      <c r="Q629" s="44"/>
      <c r="R629" s="5">
        <v>0</v>
      </c>
      <c r="S629" s="44"/>
      <c r="U629" s="39"/>
      <c r="V629" s="39"/>
      <c r="W629" s="40"/>
      <c r="X629" s="40"/>
    </row>
    <row r="630" spans="1:26" x14ac:dyDescent="0.3">
      <c r="A630" s="2">
        <v>44323</v>
      </c>
      <c r="B630" s="3">
        <v>0.53125</v>
      </c>
      <c r="C630" s="6">
        <v>9.7000000000000028</v>
      </c>
      <c r="D630" s="6">
        <v>15.299999999999997</v>
      </c>
      <c r="E630" s="4">
        <v>13.355216666666667</v>
      </c>
      <c r="F630" s="5">
        <v>4.2000000000000003E-2</v>
      </c>
      <c r="G630" s="44"/>
      <c r="H630" s="5">
        <v>4.3999999999999997E-2</v>
      </c>
      <c r="I630" s="44"/>
      <c r="J630" s="5">
        <v>1.2E-2</v>
      </c>
      <c r="K630" s="44"/>
      <c r="L630" s="5">
        <v>1.4E-2</v>
      </c>
      <c r="M630" s="44"/>
      <c r="N630" s="5">
        <v>0</v>
      </c>
      <c r="O630" s="44"/>
      <c r="P630" s="5">
        <v>0</v>
      </c>
      <c r="Q630" s="44"/>
      <c r="R630" s="5">
        <v>0</v>
      </c>
      <c r="S630" s="44"/>
      <c r="U630" s="39">
        <f>$AB$4-V630</f>
        <v>0.25870000000000282</v>
      </c>
      <c r="V630" s="39">
        <f>V628-K627</f>
        <v>4.541299999999997</v>
      </c>
      <c r="W630" s="40">
        <f>U630/($AB$4/100)</f>
        <v>5.389583333333392</v>
      </c>
      <c r="X630" s="40">
        <f>V630/($AB$4/100)</f>
        <v>94.610416666666609</v>
      </c>
    </row>
    <row r="631" spans="1:26" x14ac:dyDescent="0.3">
      <c r="A631" s="2">
        <v>44323</v>
      </c>
      <c r="B631" s="3">
        <v>0.54166666666666663</v>
      </c>
      <c r="C631" s="6">
        <v>7</v>
      </c>
      <c r="D631" s="6">
        <v>13.299999999999997</v>
      </c>
      <c r="E631" s="4">
        <v>13.220499999999999</v>
      </c>
      <c r="F631" s="5">
        <v>4.3999999999999997E-2</v>
      </c>
      <c r="G631" s="44">
        <f t="shared" si="70"/>
        <v>4.725E-2</v>
      </c>
      <c r="H631" s="5">
        <v>5.5E-2</v>
      </c>
      <c r="I631" s="44">
        <f t="shared" si="71"/>
        <v>8.3249999999999991E-2</v>
      </c>
      <c r="J631" s="5">
        <v>4.0000000000000001E-3</v>
      </c>
      <c r="K631" s="44">
        <f t="shared" si="72"/>
        <v>1E-3</v>
      </c>
      <c r="L631" s="5">
        <v>1.4E-2</v>
      </c>
      <c r="M631" s="44">
        <f t="shared" si="73"/>
        <v>3.6000000000000004E-2</v>
      </c>
      <c r="N631" s="5">
        <v>0</v>
      </c>
      <c r="O631" s="44">
        <f t="shared" si="74"/>
        <v>0</v>
      </c>
      <c r="P631" s="5">
        <v>0</v>
      </c>
      <c r="Q631" s="44">
        <f t="shared" si="75"/>
        <v>0</v>
      </c>
      <c r="R631" s="5">
        <v>0</v>
      </c>
      <c r="S631" s="44">
        <f t="shared" si="76"/>
        <v>0</v>
      </c>
      <c r="U631" s="39"/>
      <c r="V631" s="39"/>
      <c r="W631" s="40"/>
      <c r="X631" s="40"/>
    </row>
    <row r="632" spans="1:26" x14ac:dyDescent="0.3">
      <c r="A632" s="2">
        <v>44323</v>
      </c>
      <c r="B632" s="3">
        <v>0.55208333333333337</v>
      </c>
      <c r="C632" s="6">
        <v>6.6000000000000014</v>
      </c>
      <c r="D632" s="6">
        <v>11.400000000000006</v>
      </c>
      <c r="E632" s="4">
        <v>13.759366666666667</v>
      </c>
      <c r="F632" s="5">
        <v>4.4999999999999998E-2</v>
      </c>
      <c r="G632" s="44"/>
      <c r="H632" s="5">
        <v>9.4E-2</v>
      </c>
      <c r="I632" s="44"/>
      <c r="J632" s="5">
        <v>0</v>
      </c>
      <c r="K632" s="44"/>
      <c r="L632" s="5">
        <v>4.7E-2</v>
      </c>
      <c r="M632" s="44"/>
      <c r="N632" s="5">
        <v>0</v>
      </c>
      <c r="O632" s="44"/>
      <c r="P632" s="5">
        <v>0</v>
      </c>
      <c r="Q632" s="44"/>
      <c r="R632" s="5">
        <v>0</v>
      </c>
      <c r="S632" s="44"/>
      <c r="U632" s="39">
        <f>$AB$4-V632</f>
        <v>0.22810000000000308</v>
      </c>
      <c r="V632" s="39">
        <f>V630+($AB$3*M631)</f>
        <v>4.5718999999999967</v>
      </c>
      <c r="W632" s="40">
        <f>U632/($AB$4/100)</f>
        <v>4.7520833333333972</v>
      </c>
      <c r="X632" s="40">
        <f>V632/($AB$4/100)</f>
        <v>95.247916666666598</v>
      </c>
    </row>
    <row r="633" spans="1:26" x14ac:dyDescent="0.3">
      <c r="A633" s="2">
        <v>44323</v>
      </c>
      <c r="B633" s="3">
        <v>0.5625</v>
      </c>
      <c r="C633" s="6">
        <v>7.1000000000000014</v>
      </c>
      <c r="D633" s="6">
        <v>11</v>
      </c>
      <c r="E633" s="4">
        <v>13.731966666666667</v>
      </c>
      <c r="F633" s="5">
        <v>4.5999999999999999E-2</v>
      </c>
      <c r="G633" s="44"/>
      <c r="H633" s="5">
        <v>8.5999999999999993E-2</v>
      </c>
      <c r="I633" s="44"/>
      <c r="J633" s="5">
        <v>0</v>
      </c>
      <c r="K633" s="44"/>
      <c r="L633" s="5">
        <v>0.04</v>
      </c>
      <c r="M633" s="44"/>
      <c r="N633" s="5">
        <v>0</v>
      </c>
      <c r="O633" s="44"/>
      <c r="P633" s="5">
        <v>0</v>
      </c>
      <c r="Q633" s="44"/>
      <c r="R633" s="5">
        <v>0</v>
      </c>
      <c r="S633" s="44"/>
      <c r="U633" s="39"/>
      <c r="V633" s="39"/>
      <c r="W633" s="9"/>
      <c r="X633" s="9"/>
    </row>
    <row r="634" spans="1:26" x14ac:dyDescent="0.3">
      <c r="A634" s="2">
        <v>44323</v>
      </c>
      <c r="B634" s="3">
        <v>0.57291666666666663</v>
      </c>
      <c r="C634" s="6">
        <v>7.8999999999999986</v>
      </c>
      <c r="D634" s="6">
        <v>11.200000000000003</v>
      </c>
      <c r="E634" s="4">
        <v>13.818733333333334</v>
      </c>
      <c r="F634" s="5">
        <v>5.3999999999999999E-2</v>
      </c>
      <c r="G634" s="44"/>
      <c r="H634" s="5">
        <v>9.8000000000000004E-2</v>
      </c>
      <c r="I634" s="44"/>
      <c r="J634" s="5">
        <v>0</v>
      </c>
      <c r="K634" s="44"/>
      <c r="L634" s="5">
        <v>4.2999999999999997E-2</v>
      </c>
      <c r="M634" s="44"/>
      <c r="N634" s="5">
        <v>0</v>
      </c>
      <c r="O634" s="44"/>
      <c r="P634" s="5">
        <v>0</v>
      </c>
      <c r="Q634" s="44"/>
      <c r="R634" s="5">
        <v>0</v>
      </c>
      <c r="S634" s="44"/>
      <c r="U634" s="39">
        <f>$AB$4-V634</f>
        <v>0.22910000000000341</v>
      </c>
      <c r="V634" s="39">
        <f>V632-K631</f>
        <v>4.5708999999999964</v>
      </c>
      <c r="W634" s="40">
        <f>U634/($AB$4/100)</f>
        <v>4.7729166666667373</v>
      </c>
      <c r="X634" s="40">
        <f>V634/($AB$4/100)</f>
        <v>95.227083333333255</v>
      </c>
      <c r="Y634" s="40">
        <f>MIN(X539:X634)</f>
        <v>88.383854166666609</v>
      </c>
      <c r="Z634" s="40">
        <f>MAX(X539:X634)</f>
        <v>97.989583333333314</v>
      </c>
    </row>
    <row r="635" spans="1:26" x14ac:dyDescent="0.3">
      <c r="A635" s="2">
        <v>44323</v>
      </c>
      <c r="B635" s="3">
        <v>0.58333333333333337</v>
      </c>
      <c r="C635" s="6">
        <v>8.7999999999999972</v>
      </c>
      <c r="D635" s="6">
        <v>12.299999999999997</v>
      </c>
      <c r="E635" s="4">
        <v>13.734250000000001</v>
      </c>
      <c r="F635" s="5">
        <v>4.7E-2</v>
      </c>
      <c r="G635" s="44">
        <f t="shared" si="70"/>
        <v>5.3999999999999999E-2</v>
      </c>
      <c r="H635" s="5">
        <v>8.4000000000000005E-2</v>
      </c>
      <c r="I635" s="44">
        <f t="shared" si="71"/>
        <v>9.1999999999999998E-2</v>
      </c>
      <c r="J635" s="5">
        <v>0</v>
      </c>
      <c r="K635" s="44">
        <f t="shared" si="72"/>
        <v>0</v>
      </c>
      <c r="L635" s="5">
        <v>3.5999999999999997E-2</v>
      </c>
      <c r="M635" s="44">
        <f t="shared" si="73"/>
        <v>3.6999999999999998E-2</v>
      </c>
      <c r="N635" s="5">
        <v>0</v>
      </c>
      <c r="O635" s="44">
        <f t="shared" si="74"/>
        <v>0</v>
      </c>
      <c r="P635" s="5">
        <v>0</v>
      </c>
      <c r="Q635" s="44">
        <f t="shared" si="75"/>
        <v>0</v>
      </c>
      <c r="R635" s="5">
        <v>0</v>
      </c>
      <c r="S635" s="44">
        <f t="shared" si="76"/>
        <v>0</v>
      </c>
      <c r="U635" s="39"/>
      <c r="V635" s="39"/>
      <c r="W635" s="40"/>
      <c r="X635" s="40"/>
    </row>
    <row r="636" spans="1:26" x14ac:dyDescent="0.3">
      <c r="A636" s="2">
        <v>44323</v>
      </c>
      <c r="B636" s="3">
        <v>0.59375</v>
      </c>
      <c r="C636" s="6">
        <v>9.5</v>
      </c>
      <c r="D636" s="6">
        <v>13.299999999999997</v>
      </c>
      <c r="E636" s="4">
        <v>13.798183333333334</v>
      </c>
      <c r="F636" s="5">
        <v>5.6000000000000001E-2</v>
      </c>
      <c r="G636" s="44"/>
      <c r="H636" s="5">
        <v>9.5000000000000001E-2</v>
      </c>
      <c r="I636" s="44"/>
      <c r="J636" s="5">
        <v>0</v>
      </c>
      <c r="K636" s="44"/>
      <c r="L636" s="5">
        <v>3.9E-2</v>
      </c>
      <c r="M636" s="44"/>
      <c r="N636" s="5">
        <v>0</v>
      </c>
      <c r="O636" s="44"/>
      <c r="P636" s="5">
        <v>0</v>
      </c>
      <c r="Q636" s="44"/>
      <c r="R636" s="5">
        <v>0</v>
      </c>
      <c r="S636" s="44"/>
      <c r="U636" s="39">
        <f>$AB$4-V636</f>
        <v>0.19765000000000299</v>
      </c>
      <c r="V636" s="39">
        <f>V634+($AB$3*M635)</f>
        <v>4.6023499999999968</v>
      </c>
      <c r="W636" s="40">
        <f>U636/($AB$4/100)</f>
        <v>4.1177083333333959</v>
      </c>
      <c r="X636" s="40">
        <f>V636/($AB$4/100)</f>
        <v>95.882291666666603</v>
      </c>
    </row>
    <row r="637" spans="1:26" x14ac:dyDescent="0.3">
      <c r="A637" s="2">
        <v>44323</v>
      </c>
      <c r="B637" s="3">
        <v>0.60416666666666663</v>
      </c>
      <c r="C637" s="6">
        <v>9.2999999999999972</v>
      </c>
      <c r="D637" s="6">
        <v>13.400000000000006</v>
      </c>
      <c r="E637" s="4">
        <v>13.791333333333334</v>
      </c>
      <c r="F637" s="5">
        <v>5.1999999999999998E-2</v>
      </c>
      <c r="G637" s="44"/>
      <c r="H637" s="5">
        <v>9.0999999999999998E-2</v>
      </c>
      <c r="I637" s="44"/>
      <c r="J637" s="5">
        <v>0</v>
      </c>
      <c r="K637" s="44"/>
      <c r="L637" s="5">
        <v>3.7999999999999999E-2</v>
      </c>
      <c r="M637" s="44"/>
      <c r="N637" s="5">
        <v>0</v>
      </c>
      <c r="O637" s="44"/>
      <c r="P637" s="5">
        <v>0</v>
      </c>
      <c r="Q637" s="44"/>
      <c r="R637" s="5">
        <v>0</v>
      </c>
      <c r="S637" s="44"/>
      <c r="U637" s="39"/>
      <c r="V637" s="39"/>
      <c r="W637" s="40"/>
      <c r="X637" s="40"/>
    </row>
    <row r="638" spans="1:26" x14ac:dyDescent="0.3">
      <c r="A638" s="2">
        <v>44323</v>
      </c>
      <c r="B638" s="3">
        <v>0.61458333333333337</v>
      </c>
      <c r="C638" s="6">
        <v>10</v>
      </c>
      <c r="D638" s="6">
        <v>13.799999999999997</v>
      </c>
      <c r="E638" s="4">
        <v>13.7822</v>
      </c>
      <c r="F638" s="5">
        <v>6.0999999999999999E-2</v>
      </c>
      <c r="G638" s="44"/>
      <c r="H638" s="5">
        <v>9.8000000000000004E-2</v>
      </c>
      <c r="I638" s="44"/>
      <c r="J638" s="5">
        <v>0</v>
      </c>
      <c r="K638" s="44"/>
      <c r="L638" s="5">
        <v>3.5000000000000003E-2</v>
      </c>
      <c r="M638" s="44"/>
      <c r="N638" s="5">
        <v>0</v>
      </c>
      <c r="O638" s="44"/>
      <c r="P638" s="5">
        <v>0</v>
      </c>
      <c r="Q638" s="44"/>
      <c r="R638" s="5">
        <v>0</v>
      </c>
      <c r="S638" s="44"/>
      <c r="U638" s="39">
        <f>$AB$4-V638</f>
        <v>0.19765000000000299</v>
      </c>
      <c r="V638" s="39">
        <f>V636-K635</f>
        <v>4.6023499999999968</v>
      </c>
      <c r="W638" s="40">
        <f>U638/($AB$4/100)</f>
        <v>4.1177083333333959</v>
      </c>
      <c r="X638" s="40">
        <f>V638/($AB$4/100)</f>
        <v>95.882291666666603</v>
      </c>
    </row>
    <row r="639" spans="1:26" x14ac:dyDescent="0.3">
      <c r="A639" s="2">
        <v>44323</v>
      </c>
      <c r="B639" s="3">
        <v>0.625</v>
      </c>
      <c r="C639" s="6">
        <v>12</v>
      </c>
      <c r="D639" s="6">
        <v>16.5</v>
      </c>
      <c r="E639" s="4">
        <v>13.759366666666667</v>
      </c>
      <c r="F639" s="5">
        <v>6.8000000000000005E-2</v>
      </c>
      <c r="G639" s="44">
        <f t="shared" si="70"/>
        <v>6.7000000000000004E-2</v>
      </c>
      <c r="H639" s="5">
        <v>0.10299999999999999</v>
      </c>
      <c r="I639" s="44">
        <f t="shared" si="71"/>
        <v>0.10050000000000001</v>
      </c>
      <c r="J639" s="5">
        <v>0</v>
      </c>
      <c r="K639" s="44">
        <f t="shared" si="72"/>
        <v>0</v>
      </c>
      <c r="L639" s="5">
        <v>3.4000000000000002E-2</v>
      </c>
      <c r="M639" s="44">
        <f t="shared" si="73"/>
        <v>3.2750000000000001E-2</v>
      </c>
      <c r="N639" s="5">
        <v>0</v>
      </c>
      <c r="O639" s="44">
        <f t="shared" si="74"/>
        <v>0</v>
      </c>
      <c r="P639" s="5">
        <v>0</v>
      </c>
      <c r="Q639" s="44">
        <f t="shared" si="75"/>
        <v>0</v>
      </c>
      <c r="R639" s="5">
        <v>0</v>
      </c>
      <c r="S639" s="44">
        <f t="shared" si="76"/>
        <v>0</v>
      </c>
      <c r="U639" s="39"/>
      <c r="V639" s="39"/>
      <c r="W639" s="40"/>
      <c r="X639" s="40"/>
    </row>
    <row r="640" spans="1:26" x14ac:dyDescent="0.3">
      <c r="A640" s="2">
        <v>44323</v>
      </c>
      <c r="B640" s="3">
        <v>0.63541666666666663</v>
      </c>
      <c r="C640" s="6">
        <v>12</v>
      </c>
      <c r="D640" s="6">
        <v>19.799999999999997</v>
      </c>
      <c r="E640" s="4">
        <v>13.743383333333334</v>
      </c>
      <c r="F640" s="5">
        <v>6.8000000000000005E-2</v>
      </c>
      <c r="G640" s="44"/>
      <c r="H640" s="5">
        <v>0.10199999999999999</v>
      </c>
      <c r="I640" s="44"/>
      <c r="J640" s="5">
        <v>0</v>
      </c>
      <c r="K640" s="44"/>
      <c r="L640" s="5">
        <v>3.3000000000000002E-2</v>
      </c>
      <c r="M640" s="44"/>
      <c r="N640" s="5">
        <v>0</v>
      </c>
      <c r="O640" s="44"/>
      <c r="P640" s="5">
        <v>0</v>
      </c>
      <c r="Q640" s="44"/>
      <c r="R640" s="5">
        <v>0</v>
      </c>
      <c r="S640" s="44"/>
      <c r="U640" s="39">
        <f>$AB$4-V640</f>
        <v>0.16981250000000259</v>
      </c>
      <c r="V640" s="39">
        <f>V638+($AB$3*M639)</f>
        <v>4.6301874999999972</v>
      </c>
      <c r="W640" s="40">
        <f>U640/($AB$4/100)</f>
        <v>3.5377604166667207</v>
      </c>
      <c r="X640" s="40">
        <f>V640/($AB$4/100)</f>
        <v>96.462239583333272</v>
      </c>
    </row>
    <row r="641" spans="1:24" x14ac:dyDescent="0.3">
      <c r="A641" s="2">
        <v>44323</v>
      </c>
      <c r="B641" s="3">
        <v>0.64583333333333337</v>
      </c>
      <c r="C641" s="6">
        <v>11.200000000000003</v>
      </c>
      <c r="D641" s="6">
        <v>21</v>
      </c>
      <c r="E641" s="4">
        <v>13.704566666666667</v>
      </c>
      <c r="F641" s="5">
        <v>6.4000000000000001E-2</v>
      </c>
      <c r="G641" s="44"/>
      <c r="H641" s="5">
        <v>9.7000000000000003E-2</v>
      </c>
      <c r="I641" s="44"/>
      <c r="J641" s="5">
        <v>0</v>
      </c>
      <c r="K641" s="44"/>
      <c r="L641" s="5">
        <v>3.2000000000000001E-2</v>
      </c>
      <c r="M641" s="44"/>
      <c r="N641" s="5">
        <v>0</v>
      </c>
      <c r="O641" s="44"/>
      <c r="P641" s="5">
        <v>0</v>
      </c>
      <c r="Q641" s="44"/>
      <c r="R641" s="5">
        <v>0</v>
      </c>
      <c r="S641" s="44"/>
      <c r="U641" s="39"/>
      <c r="V641" s="39"/>
      <c r="W641" s="9"/>
      <c r="X641" s="9"/>
    </row>
    <row r="642" spans="1:24" x14ac:dyDescent="0.3">
      <c r="A642" s="2">
        <v>44323</v>
      </c>
      <c r="B642" s="3">
        <v>0.65625</v>
      </c>
      <c r="C642" s="6">
        <v>11.700000000000003</v>
      </c>
      <c r="D642" s="6">
        <v>21.799999999999997</v>
      </c>
      <c r="E642" s="4">
        <v>13.700000000000001</v>
      </c>
      <c r="F642" s="5">
        <v>6.8000000000000005E-2</v>
      </c>
      <c r="G642" s="44"/>
      <c r="H642" s="5">
        <v>0.1</v>
      </c>
      <c r="I642" s="44"/>
      <c r="J642" s="5">
        <v>0</v>
      </c>
      <c r="K642" s="44"/>
      <c r="L642" s="5">
        <v>3.2000000000000001E-2</v>
      </c>
      <c r="M642" s="44"/>
      <c r="N642" s="5">
        <v>0</v>
      </c>
      <c r="O642" s="44"/>
      <c r="P642" s="5">
        <v>0</v>
      </c>
      <c r="Q642" s="44"/>
      <c r="R642" s="5">
        <v>0</v>
      </c>
      <c r="S642" s="44"/>
      <c r="U642" s="39">
        <f>$AB$4-V642</f>
        <v>0.16981250000000259</v>
      </c>
      <c r="V642" s="39">
        <f>V640-K639</f>
        <v>4.6301874999999972</v>
      </c>
      <c r="W642" s="40">
        <f>U642/($AB$4/100)</f>
        <v>3.5377604166667207</v>
      </c>
      <c r="X642" s="40">
        <f>V642/($AB$4/100)</f>
        <v>96.462239583333272</v>
      </c>
    </row>
    <row r="643" spans="1:24" x14ac:dyDescent="0.3">
      <c r="A643" s="2">
        <v>44323</v>
      </c>
      <c r="B643" s="3">
        <v>0.66666666666666663</v>
      </c>
      <c r="C643" s="6">
        <v>11.700000000000003</v>
      </c>
      <c r="D643" s="6">
        <v>22.400000000000006</v>
      </c>
      <c r="E643" s="4">
        <v>13.684016666666666</v>
      </c>
      <c r="F643" s="5">
        <v>6.4000000000000001E-2</v>
      </c>
      <c r="G643" s="44">
        <f t="shared" si="70"/>
        <v>6.4000000000000001E-2</v>
      </c>
      <c r="H643" s="5">
        <v>9.6000000000000002E-2</v>
      </c>
      <c r="I643" s="44">
        <f t="shared" si="71"/>
        <v>9.4500000000000001E-2</v>
      </c>
      <c r="J643" s="5">
        <v>0</v>
      </c>
      <c r="K643" s="44">
        <f t="shared" si="72"/>
        <v>0</v>
      </c>
      <c r="L643" s="5">
        <v>0.03</v>
      </c>
      <c r="M643" s="44">
        <f t="shared" si="73"/>
        <v>2.9249999999999998E-2</v>
      </c>
      <c r="N643" s="5">
        <v>0</v>
      </c>
      <c r="O643" s="44">
        <f t="shared" si="74"/>
        <v>0</v>
      </c>
      <c r="P643" s="5">
        <v>0</v>
      </c>
      <c r="Q643" s="44">
        <f t="shared" si="75"/>
        <v>0</v>
      </c>
      <c r="R643" s="5">
        <v>0</v>
      </c>
      <c r="S643" s="44">
        <f t="shared" si="76"/>
        <v>0</v>
      </c>
      <c r="U643" s="39"/>
      <c r="V643" s="39"/>
      <c r="W643" s="40"/>
      <c r="X643" s="40"/>
    </row>
    <row r="644" spans="1:24" x14ac:dyDescent="0.3">
      <c r="A644" s="2">
        <v>44323</v>
      </c>
      <c r="B644" s="3">
        <v>0.67708333333333337</v>
      </c>
      <c r="C644" s="6">
        <v>11.099999999999994</v>
      </c>
      <c r="D644" s="6">
        <v>21.700000000000003</v>
      </c>
      <c r="E644" s="4">
        <v>13.690866666666667</v>
      </c>
      <c r="F644" s="5">
        <v>6.2E-2</v>
      </c>
      <c r="G644" s="44"/>
      <c r="H644" s="5">
        <v>9.1999999999999998E-2</v>
      </c>
      <c r="I644" s="44"/>
      <c r="J644" s="5">
        <v>0</v>
      </c>
      <c r="K644" s="44"/>
      <c r="L644" s="5">
        <v>0.03</v>
      </c>
      <c r="M644" s="44"/>
      <c r="N644" s="5">
        <v>0</v>
      </c>
      <c r="O644" s="44"/>
      <c r="P644" s="5">
        <v>0</v>
      </c>
      <c r="Q644" s="44"/>
      <c r="R644" s="5">
        <v>0</v>
      </c>
      <c r="S644" s="44"/>
      <c r="U644" s="39">
        <f>$AB$4-V644</f>
        <v>0.14495000000000235</v>
      </c>
      <c r="V644" s="39">
        <f>V642+($AB$3*M643)</f>
        <v>4.6550499999999975</v>
      </c>
      <c r="W644" s="40">
        <f>U644/($AB$4/100)</f>
        <v>3.0197916666667157</v>
      </c>
      <c r="X644" s="40">
        <f>V644/($AB$4/100)</f>
        <v>96.98020833333328</v>
      </c>
    </row>
    <row r="645" spans="1:24" x14ac:dyDescent="0.3">
      <c r="A645" s="2">
        <v>44323</v>
      </c>
      <c r="B645" s="3">
        <v>0.6875</v>
      </c>
      <c r="C645" s="6">
        <v>11.900000000000006</v>
      </c>
      <c r="D645" s="6">
        <v>21.400000000000006</v>
      </c>
      <c r="E645" s="4">
        <v>13.686300000000001</v>
      </c>
      <c r="F645" s="5">
        <v>6.6000000000000003E-2</v>
      </c>
      <c r="G645" s="44"/>
      <c r="H645" s="5">
        <v>9.7000000000000003E-2</v>
      </c>
      <c r="I645" s="44"/>
      <c r="J645" s="5">
        <v>0</v>
      </c>
      <c r="K645" s="44"/>
      <c r="L645" s="5">
        <v>2.8000000000000001E-2</v>
      </c>
      <c r="M645" s="44"/>
      <c r="N645" s="5">
        <v>0</v>
      </c>
      <c r="O645" s="44"/>
      <c r="P645" s="5">
        <v>0</v>
      </c>
      <c r="Q645" s="44"/>
      <c r="R645" s="5">
        <v>0</v>
      </c>
      <c r="S645" s="44"/>
      <c r="U645" s="39"/>
      <c r="V645" s="39"/>
      <c r="W645" s="40"/>
      <c r="X645" s="40"/>
    </row>
    <row r="646" spans="1:24" x14ac:dyDescent="0.3">
      <c r="A646" s="2">
        <v>44323</v>
      </c>
      <c r="B646" s="3">
        <v>0.69791666666666663</v>
      </c>
      <c r="C646" s="6">
        <v>11.700000000000003</v>
      </c>
      <c r="D646" s="6">
        <v>21.700000000000003</v>
      </c>
      <c r="E646" s="4">
        <v>13.690866666666667</v>
      </c>
      <c r="F646" s="5">
        <v>6.4000000000000001E-2</v>
      </c>
      <c r="G646" s="44"/>
      <c r="H646" s="5">
        <v>9.2999999999999999E-2</v>
      </c>
      <c r="I646" s="44"/>
      <c r="J646" s="5">
        <v>0</v>
      </c>
      <c r="K646" s="44"/>
      <c r="L646" s="5">
        <v>2.9000000000000001E-2</v>
      </c>
      <c r="M646" s="44"/>
      <c r="N646" s="5">
        <v>0</v>
      </c>
      <c r="O646" s="44"/>
      <c r="P646" s="5">
        <v>0</v>
      </c>
      <c r="Q646" s="44"/>
      <c r="R646" s="5">
        <v>0</v>
      </c>
      <c r="S646" s="44"/>
      <c r="U646" s="39">
        <f>$AB$4-V646</f>
        <v>0.14495000000000235</v>
      </c>
      <c r="V646" s="39">
        <f>V644-K643</f>
        <v>4.6550499999999975</v>
      </c>
      <c r="W646" s="40">
        <f>U646/($AB$4/100)</f>
        <v>3.0197916666667157</v>
      </c>
      <c r="X646" s="40">
        <f>V646/($AB$4/100)</f>
        <v>96.98020833333328</v>
      </c>
    </row>
    <row r="647" spans="1:24" x14ac:dyDescent="0.3">
      <c r="A647" s="2">
        <v>44323</v>
      </c>
      <c r="B647" s="3">
        <v>0.70833333333333337</v>
      </c>
      <c r="C647" s="6">
        <v>11.900000000000006</v>
      </c>
      <c r="D647" s="6">
        <v>22.099999999999994</v>
      </c>
      <c r="E647" s="4">
        <v>13.677166666666666</v>
      </c>
      <c r="F647" s="5">
        <v>6.8000000000000005E-2</v>
      </c>
      <c r="G647" s="44">
        <f t="shared" ref="G647:G707" si="77">AVERAGE(F647:F650)</f>
        <v>5.8499999999999996E-2</v>
      </c>
      <c r="H647" s="5">
        <v>9.7000000000000003E-2</v>
      </c>
      <c r="I647" s="44">
        <f t="shared" ref="I647:I707" si="78">AVERAGE(H647:H650)</f>
        <v>8.6500000000000007E-2</v>
      </c>
      <c r="J647" s="5">
        <v>0</v>
      </c>
      <c r="K647" s="44">
        <f t="shared" ref="K647:K707" si="79">AVERAGE(J647:J650)</f>
        <v>0</v>
      </c>
      <c r="L647" s="5">
        <v>2.8000000000000001E-2</v>
      </c>
      <c r="M647" s="44">
        <f t="shared" ref="M647:M707" si="80">AVERAGE(L647:L650)</f>
        <v>2.6499999999999999E-2</v>
      </c>
      <c r="N647" s="5">
        <v>0</v>
      </c>
      <c r="O647" s="44">
        <f t="shared" ref="O647:O707" si="81">AVERAGE(N647:N650)</f>
        <v>0</v>
      </c>
      <c r="P647" s="5">
        <v>0</v>
      </c>
      <c r="Q647" s="44">
        <f t="shared" ref="Q647:Q707" si="82">AVERAGE(P647:P650)</f>
        <v>0</v>
      </c>
      <c r="R647" s="5">
        <v>0</v>
      </c>
      <c r="S647" s="44">
        <f t="shared" ref="S647:S707" si="83">AVERAGE(R647:R650)</f>
        <v>0</v>
      </c>
      <c r="U647" s="39"/>
      <c r="V647" s="39"/>
      <c r="W647" s="40"/>
      <c r="X647" s="40"/>
    </row>
    <row r="648" spans="1:24" x14ac:dyDescent="0.3">
      <c r="A648" s="2">
        <v>44323</v>
      </c>
      <c r="B648" s="3">
        <v>0.71875</v>
      </c>
      <c r="C648" s="6">
        <v>11.599999999999994</v>
      </c>
      <c r="D648" s="6">
        <v>22.599999999999994</v>
      </c>
      <c r="E648" s="4">
        <v>13.663466666666666</v>
      </c>
      <c r="F648" s="5">
        <v>6.2E-2</v>
      </c>
      <c r="G648" s="44"/>
      <c r="H648" s="5">
        <v>0.09</v>
      </c>
      <c r="I648" s="44"/>
      <c r="J648" s="5">
        <v>0</v>
      </c>
      <c r="K648" s="44"/>
      <c r="L648" s="5">
        <v>2.5999999999999999E-2</v>
      </c>
      <c r="M648" s="44"/>
      <c r="N648" s="5">
        <v>0</v>
      </c>
      <c r="O648" s="44"/>
      <c r="P648" s="5">
        <v>0</v>
      </c>
      <c r="Q648" s="44"/>
      <c r="R648" s="5">
        <v>0</v>
      </c>
      <c r="S648" s="44"/>
      <c r="U648" s="39">
        <f>$AB$4-V648</f>
        <v>0.12242500000000245</v>
      </c>
      <c r="V648" s="39">
        <f>V646+($AB$3*M647)</f>
        <v>4.6775749999999974</v>
      </c>
      <c r="W648" s="40">
        <f>U648/($AB$4/100)</f>
        <v>2.5505208333333842</v>
      </c>
      <c r="X648" s="40">
        <f>V648/($AB$4/100)</f>
        <v>97.449479166666606</v>
      </c>
    </row>
    <row r="649" spans="1:24" x14ac:dyDescent="0.3">
      <c r="A649" s="2">
        <v>44323</v>
      </c>
      <c r="B649" s="3">
        <v>0.72916666666666663</v>
      </c>
      <c r="C649" s="6">
        <v>11</v>
      </c>
      <c r="D649" s="6">
        <v>21.099999999999994</v>
      </c>
      <c r="E649" s="4">
        <v>13.686300000000001</v>
      </c>
      <c r="F649" s="5">
        <v>5.6000000000000001E-2</v>
      </c>
      <c r="G649" s="44"/>
      <c r="H649" s="5">
        <v>8.3000000000000004E-2</v>
      </c>
      <c r="I649" s="44"/>
      <c r="J649" s="5">
        <v>0</v>
      </c>
      <c r="K649" s="44"/>
      <c r="L649" s="5">
        <v>2.5999999999999999E-2</v>
      </c>
      <c r="M649" s="44"/>
      <c r="N649" s="5">
        <v>0</v>
      </c>
      <c r="O649" s="44"/>
      <c r="P649" s="5">
        <v>0</v>
      </c>
      <c r="Q649" s="44"/>
      <c r="R649" s="5">
        <v>0</v>
      </c>
      <c r="S649" s="44"/>
      <c r="U649" s="39"/>
      <c r="V649" s="39"/>
      <c r="W649" s="9"/>
      <c r="X649" s="9"/>
    </row>
    <row r="650" spans="1:24" x14ac:dyDescent="0.3">
      <c r="A650" s="2">
        <v>44323</v>
      </c>
      <c r="B650" s="3">
        <v>0.73958333333333337</v>
      </c>
      <c r="C650" s="6">
        <v>10.599999999999994</v>
      </c>
      <c r="D650" s="6">
        <v>19.5</v>
      </c>
      <c r="E650" s="4">
        <v>13.709133333333334</v>
      </c>
      <c r="F650" s="5">
        <v>4.8000000000000001E-2</v>
      </c>
      <c r="G650" s="44"/>
      <c r="H650" s="5">
        <v>7.5999999999999998E-2</v>
      </c>
      <c r="I650" s="44"/>
      <c r="J650" s="5">
        <v>0</v>
      </c>
      <c r="K650" s="44"/>
      <c r="L650" s="5">
        <v>2.5999999999999999E-2</v>
      </c>
      <c r="M650" s="44"/>
      <c r="N650" s="5">
        <v>0</v>
      </c>
      <c r="O650" s="44"/>
      <c r="P650" s="5">
        <v>0</v>
      </c>
      <c r="Q650" s="44"/>
      <c r="R650" s="5">
        <v>0</v>
      </c>
      <c r="S650" s="44"/>
      <c r="U650" s="39">
        <f>$AB$4-V650</f>
        <v>0.12242500000000245</v>
      </c>
      <c r="V650" s="39">
        <f>V648-K647</f>
        <v>4.6775749999999974</v>
      </c>
      <c r="W650" s="40">
        <f>U650/($AB$4/100)</f>
        <v>2.5505208333333842</v>
      </c>
      <c r="X650" s="40">
        <f>V650/($AB$4/100)</f>
        <v>97.449479166666606</v>
      </c>
    </row>
    <row r="651" spans="1:24" x14ac:dyDescent="0.3">
      <c r="A651" s="2">
        <v>44323</v>
      </c>
      <c r="B651" s="3">
        <v>0.75</v>
      </c>
      <c r="C651" s="6">
        <v>10.400000000000006</v>
      </c>
      <c r="D651" s="6">
        <v>18</v>
      </c>
      <c r="E651" s="4">
        <v>13.720550000000001</v>
      </c>
      <c r="F651" s="5">
        <v>4.5999999999999999E-2</v>
      </c>
      <c r="G651" s="44">
        <f t="shared" si="77"/>
        <v>4.3000000000000003E-2</v>
      </c>
      <c r="H651" s="5">
        <v>7.1999999999999995E-2</v>
      </c>
      <c r="I651" s="44">
        <f t="shared" si="78"/>
        <v>5.2749999999999998E-2</v>
      </c>
      <c r="J651" s="5">
        <v>0</v>
      </c>
      <c r="K651" s="44">
        <f t="shared" si="79"/>
        <v>4.5000000000000005E-3</v>
      </c>
      <c r="L651" s="5">
        <v>2.5999999999999999E-2</v>
      </c>
      <c r="M651" s="44">
        <f t="shared" si="80"/>
        <v>1.375E-2</v>
      </c>
      <c r="N651" s="5">
        <v>0</v>
      </c>
      <c r="O651" s="44">
        <f t="shared" si="81"/>
        <v>0</v>
      </c>
      <c r="P651" s="5">
        <v>0</v>
      </c>
      <c r="Q651" s="44">
        <f t="shared" si="82"/>
        <v>0</v>
      </c>
      <c r="R651" s="5">
        <v>0</v>
      </c>
      <c r="S651" s="44">
        <f t="shared" si="83"/>
        <v>0</v>
      </c>
      <c r="U651" s="39"/>
      <c r="V651" s="39"/>
      <c r="W651" s="40"/>
      <c r="X651" s="40"/>
    </row>
    <row r="652" spans="1:24" x14ac:dyDescent="0.3">
      <c r="A652" s="2">
        <v>44323</v>
      </c>
      <c r="B652" s="3">
        <v>0.76041666666666663</v>
      </c>
      <c r="C652" s="6">
        <v>10.099999999999994</v>
      </c>
      <c r="D652" s="6">
        <v>16.599999999999994</v>
      </c>
      <c r="E652" s="4">
        <v>13.588116666666666</v>
      </c>
      <c r="F652" s="5">
        <v>4.2999999999999997E-2</v>
      </c>
      <c r="G652" s="44"/>
      <c r="H652" s="5">
        <v>5.8000000000000003E-2</v>
      </c>
      <c r="I652" s="44"/>
      <c r="J652" s="5">
        <v>0</v>
      </c>
      <c r="K652" s="44"/>
      <c r="L652" s="5">
        <v>1.2999999999999999E-2</v>
      </c>
      <c r="M652" s="44"/>
      <c r="N652" s="5">
        <v>0</v>
      </c>
      <c r="O652" s="44"/>
      <c r="P652" s="5">
        <v>0</v>
      </c>
      <c r="Q652" s="44"/>
      <c r="R652" s="5">
        <v>0</v>
      </c>
      <c r="S652" s="44"/>
      <c r="U652" s="39">
        <f>$AB$4-V652</f>
        <v>0.1107375000000026</v>
      </c>
      <c r="V652" s="39">
        <f>V650+($AB$3*M651)</f>
        <v>4.6892624999999972</v>
      </c>
      <c r="W652" s="40">
        <f>U652/($AB$4/100)</f>
        <v>2.3070312500000543</v>
      </c>
      <c r="X652" s="40">
        <f>V652/($AB$4/100)</f>
        <v>97.692968749999935</v>
      </c>
    </row>
    <row r="653" spans="1:24" x14ac:dyDescent="0.3">
      <c r="A653" s="2">
        <v>44323</v>
      </c>
      <c r="B653" s="3">
        <v>0.77083333333333337</v>
      </c>
      <c r="C653" s="6">
        <v>9.7000000000000028</v>
      </c>
      <c r="D653" s="6">
        <v>15</v>
      </c>
      <c r="E653" s="4">
        <v>13.229633333333334</v>
      </c>
      <c r="F653" s="5">
        <v>4.1000000000000002E-2</v>
      </c>
      <c r="G653" s="44"/>
      <c r="H653" s="5">
        <v>0.03</v>
      </c>
      <c r="I653" s="44"/>
      <c r="J653" s="5">
        <v>1.2E-2</v>
      </c>
      <c r="K653" s="44"/>
      <c r="L653" s="5">
        <v>0</v>
      </c>
      <c r="M653" s="44"/>
      <c r="N653" s="5">
        <v>0</v>
      </c>
      <c r="O653" s="44"/>
      <c r="P653" s="5">
        <v>0</v>
      </c>
      <c r="Q653" s="44"/>
      <c r="R653" s="5">
        <v>0</v>
      </c>
      <c r="S653" s="44"/>
      <c r="U653" s="39"/>
      <c r="V653" s="39"/>
      <c r="W653" s="40"/>
      <c r="X653" s="40"/>
    </row>
    <row r="654" spans="1:24" x14ac:dyDescent="0.3">
      <c r="A654" s="2">
        <v>44323</v>
      </c>
      <c r="B654" s="3">
        <v>0.78125</v>
      </c>
      <c r="C654" s="6">
        <v>9.0999999999999943</v>
      </c>
      <c r="D654" s="6">
        <v>13.700000000000003</v>
      </c>
      <c r="E654" s="4">
        <v>13.209083333333334</v>
      </c>
      <c r="F654" s="5">
        <v>4.2000000000000003E-2</v>
      </c>
      <c r="G654" s="44"/>
      <c r="H654" s="5">
        <v>5.0999999999999997E-2</v>
      </c>
      <c r="I654" s="44"/>
      <c r="J654" s="5">
        <v>6.0000000000000001E-3</v>
      </c>
      <c r="K654" s="44"/>
      <c r="L654" s="5">
        <v>1.6E-2</v>
      </c>
      <c r="M654" s="44"/>
      <c r="N654" s="5">
        <v>0</v>
      </c>
      <c r="O654" s="44"/>
      <c r="P654" s="5">
        <v>0</v>
      </c>
      <c r="Q654" s="44"/>
      <c r="R654" s="5">
        <v>0</v>
      </c>
      <c r="S654" s="44"/>
      <c r="U654" s="39">
        <f>$AB$4-V654</f>
        <v>0.11523750000000277</v>
      </c>
      <c r="V654" s="39">
        <f>V652-K651</f>
        <v>4.6847624999999971</v>
      </c>
      <c r="W654" s="40">
        <f>U654/($AB$4/100)</f>
        <v>2.4007812500000578</v>
      </c>
      <c r="X654" s="40">
        <f>V654/($AB$4/100)</f>
        <v>97.599218749999935</v>
      </c>
    </row>
    <row r="655" spans="1:24" x14ac:dyDescent="0.3">
      <c r="A655" s="2">
        <v>44323</v>
      </c>
      <c r="B655" s="3">
        <v>0.79166666666666663</v>
      </c>
      <c r="C655" s="6">
        <v>9.0999999999999943</v>
      </c>
      <c r="D655" s="6">
        <v>12.799999999999997</v>
      </c>
      <c r="E655" s="4">
        <v>13.300416666666667</v>
      </c>
      <c r="F655" s="5">
        <v>4.2000000000000003E-2</v>
      </c>
      <c r="G655" s="44">
        <f t="shared" si="77"/>
        <v>4.1500000000000002E-2</v>
      </c>
      <c r="H655" s="5">
        <v>4.2999999999999997E-2</v>
      </c>
      <c r="I655" s="44">
        <f t="shared" si="78"/>
        <v>2.5249999999999998E-2</v>
      </c>
      <c r="J655" s="5">
        <v>4.0000000000000001E-3</v>
      </c>
      <c r="K655" s="44">
        <f t="shared" si="79"/>
        <v>1.8499999999999999E-2</v>
      </c>
      <c r="L655" s="5">
        <v>4.0000000000000001E-3</v>
      </c>
      <c r="M655" s="44">
        <f t="shared" si="80"/>
        <v>1.75E-3</v>
      </c>
      <c r="N655" s="5">
        <v>0</v>
      </c>
      <c r="O655" s="44">
        <f t="shared" si="81"/>
        <v>0</v>
      </c>
      <c r="P655" s="5">
        <v>0</v>
      </c>
      <c r="Q655" s="44">
        <f t="shared" si="82"/>
        <v>0</v>
      </c>
      <c r="R655" s="5">
        <v>0</v>
      </c>
      <c r="S655" s="44">
        <f t="shared" si="83"/>
        <v>0</v>
      </c>
      <c r="U655" s="39"/>
      <c r="V655" s="39"/>
      <c r="W655" s="40"/>
      <c r="X655" s="40"/>
    </row>
    <row r="656" spans="1:24" x14ac:dyDescent="0.3">
      <c r="A656" s="2">
        <v>44323</v>
      </c>
      <c r="B656" s="3">
        <v>0.80208333333333337</v>
      </c>
      <c r="C656" s="6">
        <v>9</v>
      </c>
      <c r="D656" s="6">
        <v>12.599999999999994</v>
      </c>
      <c r="E656" s="4">
        <v>13.211366666666667</v>
      </c>
      <c r="F656" s="5">
        <v>4.3999999999999997E-2</v>
      </c>
      <c r="G656" s="44"/>
      <c r="H656" s="5">
        <v>4.4999999999999998E-2</v>
      </c>
      <c r="I656" s="44"/>
      <c r="J656" s="5">
        <v>4.0000000000000001E-3</v>
      </c>
      <c r="K656" s="44"/>
      <c r="L656" s="5">
        <v>3.0000000000000001E-3</v>
      </c>
      <c r="M656" s="44"/>
      <c r="N656" s="5">
        <v>0</v>
      </c>
      <c r="O656" s="44"/>
      <c r="P656" s="5">
        <v>0</v>
      </c>
      <c r="Q656" s="44"/>
      <c r="R656" s="5">
        <v>0</v>
      </c>
      <c r="S656" s="44"/>
      <c r="U656" s="39">
        <f>$AB$4-V656</f>
        <v>0.11375000000000313</v>
      </c>
      <c r="V656" s="39">
        <f>V654+($AB$3*M655)</f>
        <v>4.6862499999999967</v>
      </c>
      <c r="W656" s="40">
        <f>U656/($AB$4/100)</f>
        <v>2.3697916666667318</v>
      </c>
      <c r="X656" s="40">
        <f>V656/($AB$4/100)</f>
        <v>97.630208333333258</v>
      </c>
    </row>
    <row r="657" spans="1:24" x14ac:dyDescent="0.3">
      <c r="A657" s="2">
        <v>44323</v>
      </c>
      <c r="B657" s="3">
        <v>0.8125</v>
      </c>
      <c r="C657" s="6">
        <v>8.5</v>
      </c>
      <c r="D657" s="6">
        <v>12.099999999999994</v>
      </c>
      <c r="E657" s="4">
        <v>12.985316666666668</v>
      </c>
      <c r="F657" s="5">
        <v>0.04</v>
      </c>
      <c r="G657" s="44"/>
      <c r="H657" s="5">
        <v>1.0999999999999999E-2</v>
      </c>
      <c r="I657" s="44"/>
      <c r="J657" s="5">
        <v>0.03</v>
      </c>
      <c r="K657" s="44"/>
      <c r="L657" s="5">
        <v>0</v>
      </c>
      <c r="M657" s="44"/>
      <c r="N657" s="5">
        <v>0</v>
      </c>
      <c r="O657" s="44"/>
      <c r="P657" s="5">
        <v>0</v>
      </c>
      <c r="Q657" s="44"/>
      <c r="R657" s="5">
        <v>0</v>
      </c>
      <c r="S657" s="44"/>
      <c r="U657" s="39"/>
      <c r="V657" s="39"/>
      <c r="W657" s="9"/>
      <c r="X657" s="9"/>
    </row>
    <row r="658" spans="1:24" x14ac:dyDescent="0.3">
      <c r="A658" s="2">
        <v>44323</v>
      </c>
      <c r="B658" s="3">
        <v>0.82291666666666663</v>
      </c>
      <c r="C658" s="6">
        <v>7.6000000000000014</v>
      </c>
      <c r="D658" s="6">
        <v>11.200000000000003</v>
      </c>
      <c r="E658" s="4">
        <v>12.923666666666668</v>
      </c>
      <c r="F658" s="5">
        <v>0.04</v>
      </c>
      <c r="G658" s="44"/>
      <c r="H658" s="5">
        <v>2E-3</v>
      </c>
      <c r="I658" s="44"/>
      <c r="J658" s="5">
        <v>3.5999999999999997E-2</v>
      </c>
      <c r="K658" s="44"/>
      <c r="L658" s="5">
        <v>0</v>
      </c>
      <c r="M658" s="44"/>
      <c r="N658" s="5">
        <v>0</v>
      </c>
      <c r="O658" s="44"/>
      <c r="P658" s="5">
        <v>0</v>
      </c>
      <c r="Q658" s="44"/>
      <c r="R658" s="5">
        <v>0</v>
      </c>
      <c r="S658" s="44"/>
      <c r="U658" s="39">
        <f>$AB$4-V658</f>
        <v>0.13225000000000353</v>
      </c>
      <c r="V658" s="39">
        <f>V656-K655</f>
        <v>4.6677499999999963</v>
      </c>
      <c r="W658" s="40">
        <f>U658/($AB$4/100)</f>
        <v>2.7552083333334068</v>
      </c>
      <c r="X658" s="40">
        <f>V658/($AB$4/100)</f>
        <v>97.244791666666586</v>
      </c>
    </row>
    <row r="659" spans="1:24" x14ac:dyDescent="0.3">
      <c r="A659" s="2">
        <v>44323</v>
      </c>
      <c r="B659" s="3">
        <v>0.83333333333333337</v>
      </c>
      <c r="C659" s="6">
        <v>7</v>
      </c>
      <c r="D659" s="6">
        <v>10.599999999999994</v>
      </c>
      <c r="E659" s="4">
        <v>12.9191</v>
      </c>
      <c r="F659" s="5">
        <v>0.04</v>
      </c>
      <c r="G659" s="44">
        <f t="shared" si="77"/>
        <v>3.85E-2</v>
      </c>
      <c r="H659" s="5">
        <v>2E-3</v>
      </c>
      <c r="I659" s="44">
        <f t="shared" si="78"/>
        <v>1E-3</v>
      </c>
      <c r="J659" s="5">
        <v>3.5999999999999997E-2</v>
      </c>
      <c r="K659" s="44">
        <f t="shared" si="79"/>
        <v>3.7000000000000005E-2</v>
      </c>
      <c r="L659" s="5">
        <v>0</v>
      </c>
      <c r="M659" s="44">
        <f t="shared" si="80"/>
        <v>0</v>
      </c>
      <c r="N659" s="5">
        <v>0</v>
      </c>
      <c r="O659" s="44">
        <f t="shared" si="81"/>
        <v>0</v>
      </c>
      <c r="P659" s="5">
        <v>0</v>
      </c>
      <c r="Q659" s="44">
        <f t="shared" si="82"/>
        <v>0</v>
      </c>
      <c r="R659" s="5">
        <v>0</v>
      </c>
      <c r="S659" s="44">
        <f t="shared" si="83"/>
        <v>0</v>
      </c>
      <c r="U659" s="39"/>
      <c r="V659" s="39"/>
      <c r="W659" s="40"/>
      <c r="X659" s="40"/>
    </row>
    <row r="660" spans="1:24" x14ac:dyDescent="0.3">
      <c r="A660" s="2">
        <v>44323</v>
      </c>
      <c r="B660" s="3">
        <v>0.84375</v>
      </c>
      <c r="C660" s="6">
        <v>6.7000000000000028</v>
      </c>
      <c r="D660" s="6">
        <v>10.099999999999994</v>
      </c>
      <c r="E660" s="4">
        <v>12.921383333333333</v>
      </c>
      <c r="F660" s="5">
        <v>3.7999999999999999E-2</v>
      </c>
      <c r="G660" s="44"/>
      <c r="H660" s="5">
        <v>2E-3</v>
      </c>
      <c r="I660" s="44"/>
      <c r="J660" s="5">
        <v>3.4000000000000002E-2</v>
      </c>
      <c r="K660" s="44"/>
      <c r="L660" s="5">
        <v>0</v>
      </c>
      <c r="M660" s="44"/>
      <c r="N660" s="5">
        <v>0</v>
      </c>
      <c r="O660" s="44"/>
      <c r="P660" s="5">
        <v>0</v>
      </c>
      <c r="Q660" s="44"/>
      <c r="R660" s="5">
        <v>0</v>
      </c>
      <c r="S660" s="44"/>
      <c r="U660" s="39">
        <f>$AB$4-V660</f>
        <v>0.13225000000000353</v>
      </c>
      <c r="V660" s="39">
        <f>V658+($AB$3*M659)</f>
        <v>4.6677499999999963</v>
      </c>
      <c r="W660" s="40">
        <f>U660/($AB$4/100)</f>
        <v>2.7552083333334068</v>
      </c>
      <c r="X660" s="40">
        <f>V660/($AB$4/100)</f>
        <v>97.244791666666586</v>
      </c>
    </row>
    <row r="661" spans="1:24" x14ac:dyDescent="0.3">
      <c r="A661" s="2">
        <v>44323</v>
      </c>
      <c r="B661" s="3">
        <v>0.85416666666666663</v>
      </c>
      <c r="C661" s="6">
        <v>6.2999999999999972</v>
      </c>
      <c r="D661" s="6">
        <v>9.7999999999999972</v>
      </c>
      <c r="E661" s="4">
        <v>12.89855</v>
      </c>
      <c r="F661" s="5">
        <v>3.7999999999999999E-2</v>
      </c>
      <c r="G661" s="44"/>
      <c r="H661" s="5">
        <v>0</v>
      </c>
      <c r="I661" s="44"/>
      <c r="J661" s="5">
        <v>3.9E-2</v>
      </c>
      <c r="K661" s="44"/>
      <c r="L661" s="5">
        <v>0</v>
      </c>
      <c r="M661" s="44"/>
      <c r="N661" s="5">
        <v>0</v>
      </c>
      <c r="O661" s="44"/>
      <c r="P661" s="5">
        <v>0</v>
      </c>
      <c r="Q661" s="44"/>
      <c r="R661" s="5">
        <v>0</v>
      </c>
      <c r="S661" s="44"/>
      <c r="U661" s="39"/>
      <c r="V661" s="39"/>
      <c r="W661" s="40"/>
      <c r="X661" s="40"/>
    </row>
    <row r="662" spans="1:24" x14ac:dyDescent="0.3">
      <c r="A662" s="2">
        <v>44323</v>
      </c>
      <c r="B662" s="3">
        <v>0.86458333333333337</v>
      </c>
      <c r="C662" s="6">
        <v>6</v>
      </c>
      <c r="D662" s="6">
        <v>10.5</v>
      </c>
      <c r="E662" s="4">
        <v>12.896266666666667</v>
      </c>
      <c r="F662" s="5">
        <v>3.7999999999999999E-2</v>
      </c>
      <c r="G662" s="44"/>
      <c r="H662" s="5">
        <v>0</v>
      </c>
      <c r="I662" s="44"/>
      <c r="J662" s="5">
        <v>3.9E-2</v>
      </c>
      <c r="K662" s="44"/>
      <c r="L662" s="5">
        <v>0</v>
      </c>
      <c r="M662" s="44"/>
      <c r="N662" s="5">
        <v>0</v>
      </c>
      <c r="O662" s="44"/>
      <c r="P662" s="5">
        <v>0</v>
      </c>
      <c r="Q662" s="44"/>
      <c r="R662" s="5">
        <v>0</v>
      </c>
      <c r="S662" s="44"/>
      <c r="U662" s="39">
        <f>$AB$4-V662</f>
        <v>0.16925000000000345</v>
      </c>
      <c r="V662" s="39">
        <f>V660-K659</f>
        <v>4.6307499999999964</v>
      </c>
      <c r="W662" s="40">
        <f>U662/($AB$4/100)</f>
        <v>3.5260416666667385</v>
      </c>
      <c r="X662" s="40">
        <f>V662/($AB$4/100)</f>
        <v>96.473958333333258</v>
      </c>
    </row>
    <row r="663" spans="1:24" x14ac:dyDescent="0.3">
      <c r="A663" s="2">
        <v>44323</v>
      </c>
      <c r="B663" s="3">
        <v>0.875</v>
      </c>
      <c r="C663" s="6">
        <v>5.6000000000000014</v>
      </c>
      <c r="D663" s="6">
        <v>12.700000000000003</v>
      </c>
      <c r="E663" s="4">
        <v>12.859733333333335</v>
      </c>
      <c r="F663" s="5">
        <v>3.6999999999999998E-2</v>
      </c>
      <c r="G663" s="44">
        <f t="shared" si="77"/>
        <v>3.7499999999999999E-2</v>
      </c>
      <c r="H663" s="5">
        <v>0</v>
      </c>
      <c r="I663" s="44">
        <f t="shared" si="78"/>
        <v>0</v>
      </c>
      <c r="J663" s="5">
        <v>3.7999999999999999E-2</v>
      </c>
      <c r="K663" s="44">
        <f t="shared" si="79"/>
        <v>3.8249999999999999E-2</v>
      </c>
      <c r="L663" s="5">
        <v>0</v>
      </c>
      <c r="M663" s="44">
        <f t="shared" si="80"/>
        <v>0</v>
      </c>
      <c r="N663" s="5">
        <v>0</v>
      </c>
      <c r="O663" s="44">
        <f t="shared" si="81"/>
        <v>0</v>
      </c>
      <c r="P663" s="5">
        <v>0</v>
      </c>
      <c r="Q663" s="44">
        <f t="shared" si="82"/>
        <v>0</v>
      </c>
      <c r="R663" s="5">
        <v>0</v>
      </c>
      <c r="S663" s="44">
        <f t="shared" si="83"/>
        <v>0</v>
      </c>
      <c r="U663" s="39"/>
      <c r="V663" s="39"/>
      <c r="W663" s="40"/>
      <c r="X663" s="40"/>
    </row>
    <row r="664" spans="1:24" x14ac:dyDescent="0.3">
      <c r="A664" s="2">
        <v>44323</v>
      </c>
      <c r="B664" s="3">
        <v>0.88541666666666663</v>
      </c>
      <c r="C664" s="6">
        <v>5.5</v>
      </c>
      <c r="D664" s="6">
        <v>11.5</v>
      </c>
      <c r="E664" s="4">
        <v>12.862016666666667</v>
      </c>
      <c r="F664" s="5">
        <v>3.7999999999999999E-2</v>
      </c>
      <c r="G664" s="44"/>
      <c r="H664" s="5">
        <v>0</v>
      </c>
      <c r="I664" s="44"/>
      <c r="J664" s="5">
        <v>3.9E-2</v>
      </c>
      <c r="K664" s="44"/>
      <c r="L664" s="5">
        <v>0</v>
      </c>
      <c r="M664" s="44"/>
      <c r="N664" s="5">
        <v>0</v>
      </c>
      <c r="O664" s="44"/>
      <c r="P664" s="5">
        <v>0</v>
      </c>
      <c r="Q664" s="44"/>
      <c r="R664" s="5">
        <v>0</v>
      </c>
      <c r="S664" s="44"/>
      <c r="U664" s="39">
        <f>$AB$4-V664</f>
        <v>0.16925000000000345</v>
      </c>
      <c r="V664" s="39">
        <f>V662+($AB$3*M663)</f>
        <v>4.6307499999999964</v>
      </c>
      <c r="W664" s="40">
        <f>U664/($AB$4/100)</f>
        <v>3.5260416666667385</v>
      </c>
      <c r="X664" s="40">
        <f>V664/($AB$4/100)</f>
        <v>96.473958333333258</v>
      </c>
    </row>
    <row r="665" spans="1:24" x14ac:dyDescent="0.3">
      <c r="A665" s="2">
        <v>44323</v>
      </c>
      <c r="B665" s="3">
        <v>0.89583333333333337</v>
      </c>
      <c r="C665" s="6">
        <v>5.1000000000000014</v>
      </c>
      <c r="D665" s="6">
        <v>10.200000000000003</v>
      </c>
      <c r="E665" s="4">
        <v>12.868866666666667</v>
      </c>
      <c r="F665" s="5">
        <v>3.6999999999999998E-2</v>
      </c>
      <c r="G665" s="44"/>
      <c r="H665" s="5">
        <v>0</v>
      </c>
      <c r="I665" s="44"/>
      <c r="J665" s="5">
        <v>3.7999999999999999E-2</v>
      </c>
      <c r="K665" s="44"/>
      <c r="L665" s="5">
        <v>0</v>
      </c>
      <c r="M665" s="44"/>
      <c r="N665" s="5">
        <v>0</v>
      </c>
      <c r="O665" s="44"/>
      <c r="P665" s="5">
        <v>0</v>
      </c>
      <c r="Q665" s="44"/>
      <c r="R665" s="5">
        <v>0</v>
      </c>
      <c r="S665" s="44"/>
      <c r="U665" s="39"/>
      <c r="V665" s="39"/>
      <c r="W665" s="9"/>
      <c r="X665" s="9"/>
    </row>
    <row r="666" spans="1:24" x14ac:dyDescent="0.3">
      <c r="A666" s="2">
        <v>44323</v>
      </c>
      <c r="B666" s="3">
        <v>0.90625</v>
      </c>
      <c r="C666" s="6">
        <v>4.7999999999999972</v>
      </c>
      <c r="D666" s="6">
        <v>11.099999999999994</v>
      </c>
      <c r="E666" s="4">
        <v>12.866583333333333</v>
      </c>
      <c r="F666" s="5">
        <v>3.7999999999999999E-2</v>
      </c>
      <c r="G666" s="44"/>
      <c r="H666" s="5">
        <v>0</v>
      </c>
      <c r="I666" s="44"/>
      <c r="J666" s="5">
        <v>3.7999999999999999E-2</v>
      </c>
      <c r="K666" s="44"/>
      <c r="L666" s="5">
        <v>0</v>
      </c>
      <c r="M666" s="44"/>
      <c r="N666" s="5">
        <v>0</v>
      </c>
      <c r="O666" s="44"/>
      <c r="P666" s="5">
        <v>0</v>
      </c>
      <c r="Q666" s="44"/>
      <c r="R666" s="5">
        <v>0</v>
      </c>
      <c r="S666" s="44"/>
      <c r="U666" s="39">
        <f>$AB$4-V666</f>
        <v>0.20750000000000313</v>
      </c>
      <c r="V666" s="39">
        <f>V664-K663</f>
        <v>4.5924999999999967</v>
      </c>
      <c r="W666" s="40">
        <f>U666/($AB$4/100)</f>
        <v>4.3229166666667318</v>
      </c>
      <c r="X666" s="40">
        <f>V666/($AB$4/100)</f>
        <v>95.677083333333258</v>
      </c>
    </row>
    <row r="667" spans="1:24" x14ac:dyDescent="0.3">
      <c r="A667" s="2">
        <v>44323</v>
      </c>
      <c r="B667" s="3">
        <v>0.91666666666666663</v>
      </c>
      <c r="C667" s="6">
        <v>4.6000000000000014</v>
      </c>
      <c r="D667" s="6">
        <v>12.400000000000006</v>
      </c>
      <c r="E667" s="4">
        <v>12.839183333333335</v>
      </c>
      <c r="F667" s="5">
        <v>3.6999999999999998E-2</v>
      </c>
      <c r="G667" s="44">
        <f t="shared" si="77"/>
        <v>3.7499999999999999E-2</v>
      </c>
      <c r="H667" s="5">
        <v>0</v>
      </c>
      <c r="I667" s="44">
        <f t="shared" si="78"/>
        <v>0</v>
      </c>
      <c r="J667" s="5">
        <v>3.9E-2</v>
      </c>
      <c r="K667" s="44">
        <f t="shared" si="79"/>
        <v>3.85E-2</v>
      </c>
      <c r="L667" s="5">
        <v>0</v>
      </c>
      <c r="M667" s="44">
        <f t="shared" si="80"/>
        <v>0</v>
      </c>
      <c r="N667" s="5">
        <v>0</v>
      </c>
      <c r="O667" s="44">
        <f t="shared" si="81"/>
        <v>0</v>
      </c>
      <c r="P667" s="5">
        <v>0</v>
      </c>
      <c r="Q667" s="44">
        <f t="shared" si="82"/>
        <v>0</v>
      </c>
      <c r="R667" s="5">
        <v>0</v>
      </c>
      <c r="S667" s="44">
        <f t="shared" si="83"/>
        <v>0</v>
      </c>
      <c r="U667" s="39"/>
      <c r="V667" s="39"/>
      <c r="W667" s="40"/>
      <c r="X667" s="40"/>
    </row>
    <row r="668" spans="1:24" x14ac:dyDescent="0.3">
      <c r="A668" s="2">
        <v>44323</v>
      </c>
      <c r="B668" s="3">
        <v>0.92708333333333337</v>
      </c>
      <c r="C668" s="6">
        <v>4.5</v>
      </c>
      <c r="D668" s="6">
        <v>10.700000000000003</v>
      </c>
      <c r="E668" s="4">
        <v>12.84375</v>
      </c>
      <c r="F668" s="5">
        <v>3.7999999999999999E-2</v>
      </c>
      <c r="G668" s="44"/>
      <c r="H668" s="5">
        <v>0</v>
      </c>
      <c r="I668" s="44"/>
      <c r="J668" s="5">
        <v>3.7999999999999999E-2</v>
      </c>
      <c r="K668" s="44"/>
      <c r="L668" s="5">
        <v>0</v>
      </c>
      <c r="M668" s="44"/>
      <c r="N668" s="5">
        <v>0</v>
      </c>
      <c r="O668" s="44"/>
      <c r="P668" s="5">
        <v>0</v>
      </c>
      <c r="Q668" s="44"/>
      <c r="R668" s="5">
        <v>0</v>
      </c>
      <c r="S668" s="44"/>
      <c r="U668" s="39">
        <f>$AB$4-V668</f>
        <v>0.20750000000000313</v>
      </c>
      <c r="V668" s="39">
        <f>V666+($AB$3*M667)</f>
        <v>4.5924999999999967</v>
      </c>
      <c r="W668" s="40">
        <f>U668/($AB$4/100)</f>
        <v>4.3229166666667318</v>
      </c>
      <c r="X668" s="40">
        <f>V668/($AB$4/100)</f>
        <v>95.677083333333258</v>
      </c>
    </row>
    <row r="669" spans="1:24" x14ac:dyDescent="0.3">
      <c r="A669" s="2">
        <v>44323</v>
      </c>
      <c r="B669" s="3">
        <v>0.9375</v>
      </c>
      <c r="C669" s="6">
        <v>4.2999999999999972</v>
      </c>
      <c r="D669" s="6">
        <v>10.400000000000006</v>
      </c>
      <c r="E669" s="4">
        <v>12.85745</v>
      </c>
      <c r="F669" s="5">
        <v>3.6999999999999998E-2</v>
      </c>
      <c r="G669" s="44"/>
      <c r="H669" s="5">
        <v>0</v>
      </c>
      <c r="I669" s="44"/>
      <c r="J669" s="5">
        <v>3.9E-2</v>
      </c>
      <c r="K669" s="44"/>
      <c r="L669" s="5">
        <v>0</v>
      </c>
      <c r="M669" s="44"/>
      <c r="N669" s="5">
        <v>0</v>
      </c>
      <c r="O669" s="44"/>
      <c r="P669" s="5">
        <v>0</v>
      </c>
      <c r="Q669" s="44"/>
      <c r="R669" s="5">
        <v>0</v>
      </c>
      <c r="S669" s="44"/>
      <c r="U669" s="39"/>
      <c r="V669" s="39"/>
      <c r="W669" s="40"/>
      <c r="X669" s="40"/>
    </row>
    <row r="670" spans="1:24" x14ac:dyDescent="0.3">
      <c r="A670" s="2">
        <v>44323</v>
      </c>
      <c r="B670" s="3">
        <v>0.94791666666666663</v>
      </c>
      <c r="C670" s="6">
        <v>4.2000000000000028</v>
      </c>
      <c r="D670" s="6">
        <v>12.599999999999994</v>
      </c>
      <c r="E670" s="4">
        <v>12.818633333333334</v>
      </c>
      <c r="F670" s="5">
        <v>3.7999999999999999E-2</v>
      </c>
      <c r="G670" s="44"/>
      <c r="H670" s="5">
        <v>0</v>
      </c>
      <c r="I670" s="44"/>
      <c r="J670" s="5">
        <v>3.7999999999999999E-2</v>
      </c>
      <c r="K670" s="44"/>
      <c r="L670" s="5">
        <v>0</v>
      </c>
      <c r="M670" s="44"/>
      <c r="N670" s="5">
        <v>0</v>
      </c>
      <c r="O670" s="44"/>
      <c r="P670" s="5">
        <v>0</v>
      </c>
      <c r="Q670" s="44"/>
      <c r="R670" s="5">
        <v>0</v>
      </c>
      <c r="S670" s="44"/>
      <c r="U670" s="39">
        <f>$AB$4-V670</f>
        <v>0.24600000000000311</v>
      </c>
      <c r="V670" s="39">
        <f>V668-K667</f>
        <v>4.5539999999999967</v>
      </c>
      <c r="W670" s="40">
        <f>U670/($AB$4/100)</f>
        <v>5.1250000000000648</v>
      </c>
      <c r="X670" s="40">
        <f>V670/($AB$4/100)</f>
        <v>94.874999999999929</v>
      </c>
    </row>
    <row r="671" spans="1:24" x14ac:dyDescent="0.3">
      <c r="A671" s="2">
        <v>44323</v>
      </c>
      <c r="B671" s="3">
        <v>0.95833333333333337</v>
      </c>
      <c r="C671" s="6">
        <v>4.2000000000000028</v>
      </c>
      <c r="D671" s="6">
        <v>11.200000000000003</v>
      </c>
      <c r="E671" s="4">
        <v>12.827766666666667</v>
      </c>
      <c r="F671" s="5">
        <v>3.6999999999999998E-2</v>
      </c>
      <c r="G671" s="44">
        <f t="shared" si="77"/>
        <v>3.7499999999999999E-2</v>
      </c>
      <c r="H671" s="5">
        <v>0</v>
      </c>
      <c r="I671" s="44">
        <f t="shared" si="78"/>
        <v>0</v>
      </c>
      <c r="J671" s="5">
        <v>3.9E-2</v>
      </c>
      <c r="K671" s="44">
        <f t="shared" si="79"/>
        <v>3.85E-2</v>
      </c>
      <c r="L671" s="5">
        <v>0</v>
      </c>
      <c r="M671" s="44">
        <f t="shared" si="80"/>
        <v>0</v>
      </c>
      <c r="N671" s="5">
        <v>0</v>
      </c>
      <c r="O671" s="44">
        <f t="shared" si="81"/>
        <v>0</v>
      </c>
      <c r="P671" s="5">
        <v>0</v>
      </c>
      <c r="Q671" s="44">
        <f t="shared" si="82"/>
        <v>0</v>
      </c>
      <c r="R671" s="5">
        <v>0</v>
      </c>
      <c r="S671" s="44">
        <f t="shared" si="83"/>
        <v>0</v>
      </c>
      <c r="U671" s="39"/>
      <c r="V671" s="39"/>
      <c r="W671" s="40"/>
      <c r="X671" s="40"/>
    </row>
    <row r="672" spans="1:24" x14ac:dyDescent="0.3">
      <c r="A672" s="2">
        <v>44323</v>
      </c>
      <c r="B672" s="3">
        <v>0.96875</v>
      </c>
      <c r="C672" s="6">
        <v>4.1000000000000014</v>
      </c>
      <c r="D672" s="6">
        <v>9.7999999999999972</v>
      </c>
      <c r="E672" s="4">
        <v>12.832333333333334</v>
      </c>
      <c r="F672" s="5">
        <v>3.7999999999999999E-2</v>
      </c>
      <c r="G672" s="44"/>
      <c r="H672" s="5">
        <v>0</v>
      </c>
      <c r="I672" s="44"/>
      <c r="J672" s="5">
        <v>3.7999999999999999E-2</v>
      </c>
      <c r="K672" s="44"/>
      <c r="L672" s="5">
        <v>0</v>
      </c>
      <c r="M672" s="44"/>
      <c r="N672" s="5">
        <v>0</v>
      </c>
      <c r="O672" s="44"/>
      <c r="P672" s="5">
        <v>0</v>
      </c>
      <c r="Q672" s="44"/>
      <c r="R672" s="5">
        <v>0</v>
      </c>
      <c r="S672" s="44"/>
      <c r="U672" s="39">
        <f>$AB$4-V672</f>
        <v>0.24600000000000311</v>
      </c>
      <c r="V672" s="39">
        <f>V670+($AB$3*M671)</f>
        <v>4.5539999999999967</v>
      </c>
      <c r="W672" s="40">
        <f>U672/($AB$4/100)</f>
        <v>5.1250000000000648</v>
      </c>
      <c r="X672" s="40">
        <f>V672/($AB$4/100)</f>
        <v>94.874999999999929</v>
      </c>
    </row>
    <row r="673" spans="1:24" x14ac:dyDescent="0.3">
      <c r="A673" s="2">
        <v>44323</v>
      </c>
      <c r="B673" s="3">
        <v>0.97916666666666663</v>
      </c>
      <c r="C673" s="6">
        <v>3.8999999999999986</v>
      </c>
      <c r="D673" s="6">
        <v>12.599999999999994</v>
      </c>
      <c r="E673" s="4">
        <v>12.8095</v>
      </c>
      <c r="F673" s="5">
        <v>3.6999999999999998E-2</v>
      </c>
      <c r="G673" s="44"/>
      <c r="H673" s="5">
        <v>0</v>
      </c>
      <c r="I673" s="44"/>
      <c r="J673" s="5">
        <v>3.9E-2</v>
      </c>
      <c r="K673" s="44"/>
      <c r="L673" s="5">
        <v>0</v>
      </c>
      <c r="M673" s="44"/>
      <c r="N673" s="5">
        <v>0</v>
      </c>
      <c r="O673" s="44"/>
      <c r="P673" s="5">
        <v>0</v>
      </c>
      <c r="Q673" s="44"/>
      <c r="R673" s="5">
        <v>0</v>
      </c>
      <c r="S673" s="44"/>
      <c r="U673" s="39"/>
      <c r="V673" s="39"/>
      <c r="W673" s="9"/>
      <c r="X673" s="9"/>
    </row>
    <row r="674" spans="1:24" x14ac:dyDescent="0.3">
      <c r="A674" s="2">
        <v>44323</v>
      </c>
      <c r="B674" s="3">
        <v>0.98958333333333337</v>
      </c>
      <c r="C674" s="6">
        <v>3.7999999999999972</v>
      </c>
      <c r="D674" s="6">
        <v>11.799999999999997</v>
      </c>
      <c r="E674" s="4">
        <v>12.807216666666667</v>
      </c>
      <c r="F674" s="5">
        <v>3.7999999999999999E-2</v>
      </c>
      <c r="G674" s="44"/>
      <c r="H674" s="5">
        <v>0</v>
      </c>
      <c r="I674" s="44"/>
      <c r="J674" s="5">
        <v>3.7999999999999999E-2</v>
      </c>
      <c r="K674" s="44"/>
      <c r="L674" s="5">
        <v>0</v>
      </c>
      <c r="M674" s="44"/>
      <c r="N674" s="5">
        <v>0</v>
      </c>
      <c r="O674" s="44"/>
      <c r="P674" s="5">
        <v>0</v>
      </c>
      <c r="Q674" s="44"/>
      <c r="R674" s="5">
        <v>0</v>
      </c>
      <c r="S674" s="44"/>
      <c r="U674" s="39">
        <f>$AB$4-V674</f>
        <v>0.28450000000000308</v>
      </c>
      <c r="V674" s="39">
        <f>V672-K671</f>
        <v>4.5154999999999967</v>
      </c>
      <c r="W674" s="40">
        <f>U674/($AB$4/100)</f>
        <v>5.9270833333333979</v>
      </c>
      <c r="X674" s="40">
        <f>V674/($AB$4/100)</f>
        <v>94.0729166666666</v>
      </c>
    </row>
    <row r="675" spans="1:24" x14ac:dyDescent="0.3">
      <c r="A675" s="2">
        <v>44324</v>
      </c>
      <c r="B675" s="3">
        <v>0</v>
      </c>
      <c r="C675" s="6">
        <v>3.6000000000000014</v>
      </c>
      <c r="D675" s="6">
        <v>10.099999999999994</v>
      </c>
      <c r="E675" s="4">
        <v>12.827766666666667</v>
      </c>
      <c r="F675" s="5">
        <v>3.7999999999999999E-2</v>
      </c>
      <c r="G675" s="44">
        <f t="shared" si="77"/>
        <v>3.7499999999999999E-2</v>
      </c>
      <c r="H675" s="5">
        <v>0</v>
      </c>
      <c r="I675" s="44">
        <f t="shared" si="78"/>
        <v>0</v>
      </c>
      <c r="J675" s="5">
        <v>3.9E-2</v>
      </c>
      <c r="K675" s="44">
        <f t="shared" si="79"/>
        <v>3.875E-2</v>
      </c>
      <c r="L675" s="5">
        <v>0</v>
      </c>
      <c r="M675" s="44">
        <f t="shared" si="80"/>
        <v>0</v>
      </c>
      <c r="N675" s="5">
        <v>0</v>
      </c>
      <c r="O675" s="44">
        <f t="shared" si="81"/>
        <v>0</v>
      </c>
      <c r="P675" s="5">
        <v>0</v>
      </c>
      <c r="Q675" s="44">
        <f t="shared" si="82"/>
        <v>0</v>
      </c>
      <c r="R675" s="5">
        <v>0</v>
      </c>
      <c r="S675" s="44">
        <f t="shared" si="83"/>
        <v>0</v>
      </c>
      <c r="U675" s="39"/>
      <c r="V675" s="39"/>
      <c r="W675" s="40"/>
      <c r="X675" s="40"/>
    </row>
    <row r="676" spans="1:24" x14ac:dyDescent="0.3">
      <c r="A676" s="2">
        <v>44324</v>
      </c>
      <c r="B676" s="3">
        <v>1.0416666666666666E-2</v>
      </c>
      <c r="C676" s="6">
        <v>3.5</v>
      </c>
      <c r="D676" s="6">
        <v>11.900000000000006</v>
      </c>
      <c r="E676" s="4">
        <v>12.7958</v>
      </c>
      <c r="F676" s="5">
        <v>3.6999999999999998E-2</v>
      </c>
      <c r="G676" s="44"/>
      <c r="H676" s="5">
        <v>0</v>
      </c>
      <c r="I676" s="44"/>
      <c r="J676" s="5">
        <v>3.9E-2</v>
      </c>
      <c r="K676" s="44"/>
      <c r="L676" s="5">
        <v>0</v>
      </c>
      <c r="M676" s="44"/>
      <c r="N676" s="5">
        <v>0</v>
      </c>
      <c r="O676" s="44"/>
      <c r="P676" s="5">
        <v>0</v>
      </c>
      <c r="Q676" s="44"/>
      <c r="R676" s="5">
        <v>0</v>
      </c>
      <c r="S676" s="44"/>
      <c r="U676" s="39">
        <f>$AB$4-V676</f>
        <v>0.28450000000000308</v>
      </c>
      <c r="V676" s="39">
        <f>V674+($AB$3*M675)</f>
        <v>4.5154999999999967</v>
      </c>
      <c r="W676" s="40">
        <f>U676/($AB$4/100)</f>
        <v>5.9270833333333979</v>
      </c>
      <c r="X676" s="40">
        <f>V676/($AB$4/100)</f>
        <v>94.0729166666666</v>
      </c>
    </row>
    <row r="677" spans="1:24" x14ac:dyDescent="0.3">
      <c r="A677" s="2">
        <v>44324</v>
      </c>
      <c r="B677" s="3">
        <v>2.0833333333333332E-2</v>
      </c>
      <c r="C677" s="6">
        <v>3.2999999999999972</v>
      </c>
      <c r="D677" s="6">
        <v>11.599999999999994</v>
      </c>
      <c r="E677" s="4">
        <v>12.793516666666667</v>
      </c>
      <c r="F677" s="5">
        <v>3.7999999999999999E-2</v>
      </c>
      <c r="G677" s="44"/>
      <c r="H677" s="5">
        <v>0</v>
      </c>
      <c r="I677" s="44"/>
      <c r="J677" s="5">
        <v>3.7999999999999999E-2</v>
      </c>
      <c r="K677" s="44"/>
      <c r="L677" s="5">
        <v>0</v>
      </c>
      <c r="M677" s="44"/>
      <c r="N677" s="5">
        <v>0</v>
      </c>
      <c r="O677" s="44"/>
      <c r="P677" s="5">
        <v>0</v>
      </c>
      <c r="Q677" s="44"/>
      <c r="R677" s="5">
        <v>0</v>
      </c>
      <c r="S677" s="44"/>
      <c r="U677" s="39"/>
      <c r="V677" s="39"/>
      <c r="W677" s="40"/>
      <c r="X677" s="40"/>
    </row>
    <row r="678" spans="1:24" x14ac:dyDescent="0.3">
      <c r="A678" s="2">
        <v>44324</v>
      </c>
      <c r="B678" s="3">
        <v>3.125E-2</v>
      </c>
      <c r="C678" s="6">
        <v>3.2999999999999972</v>
      </c>
      <c r="D678" s="6">
        <v>10.099999999999994</v>
      </c>
      <c r="E678" s="4">
        <v>12.793516666666667</v>
      </c>
      <c r="F678" s="5">
        <v>3.6999999999999998E-2</v>
      </c>
      <c r="G678" s="44"/>
      <c r="H678" s="5">
        <v>0</v>
      </c>
      <c r="I678" s="44"/>
      <c r="J678" s="5">
        <v>3.9E-2</v>
      </c>
      <c r="K678" s="44"/>
      <c r="L678" s="5">
        <v>0</v>
      </c>
      <c r="M678" s="44"/>
      <c r="N678" s="5">
        <v>0</v>
      </c>
      <c r="O678" s="44"/>
      <c r="P678" s="5">
        <v>0</v>
      </c>
      <c r="Q678" s="44"/>
      <c r="R678" s="5">
        <v>0</v>
      </c>
      <c r="S678" s="44"/>
      <c r="U678" s="39">
        <f>$AB$4-V678</f>
        <v>0.32325000000000337</v>
      </c>
      <c r="V678" s="39">
        <f>V676-K675</f>
        <v>4.4767499999999965</v>
      </c>
      <c r="W678" s="40">
        <f>U678/($AB$4/100)</f>
        <v>6.7343750000000702</v>
      </c>
      <c r="X678" s="40">
        <f>V678/($AB$4/100)</f>
        <v>93.265624999999929</v>
      </c>
    </row>
    <row r="679" spans="1:24" x14ac:dyDescent="0.3">
      <c r="A679" s="2">
        <v>44324</v>
      </c>
      <c r="B679" s="3">
        <v>4.1666666666666664E-2</v>
      </c>
      <c r="C679" s="6">
        <v>3.2999999999999972</v>
      </c>
      <c r="D679" s="6">
        <v>12</v>
      </c>
      <c r="E679" s="4">
        <v>12.786666666666667</v>
      </c>
      <c r="F679" s="5">
        <v>3.7999999999999999E-2</v>
      </c>
      <c r="G679" s="44">
        <f t="shared" si="77"/>
        <v>3.7749999999999999E-2</v>
      </c>
      <c r="H679" s="5">
        <v>0</v>
      </c>
      <c r="I679" s="44">
        <f t="shared" si="78"/>
        <v>0</v>
      </c>
      <c r="J679" s="5">
        <v>3.7999999999999999E-2</v>
      </c>
      <c r="K679" s="44">
        <f t="shared" si="79"/>
        <v>3.85E-2</v>
      </c>
      <c r="L679" s="5">
        <v>0</v>
      </c>
      <c r="M679" s="44">
        <f t="shared" si="80"/>
        <v>0</v>
      </c>
      <c r="N679" s="5">
        <v>0</v>
      </c>
      <c r="O679" s="44">
        <f t="shared" si="81"/>
        <v>0</v>
      </c>
      <c r="P679" s="5">
        <v>0</v>
      </c>
      <c r="Q679" s="44">
        <f t="shared" si="82"/>
        <v>0</v>
      </c>
      <c r="R679" s="5">
        <v>0</v>
      </c>
      <c r="S679" s="44">
        <f t="shared" si="83"/>
        <v>0</v>
      </c>
      <c r="U679" s="39"/>
      <c r="V679" s="39"/>
      <c r="W679" s="40"/>
      <c r="X679" s="40"/>
    </row>
    <row r="680" spans="1:24" x14ac:dyDescent="0.3">
      <c r="A680" s="2">
        <v>44324</v>
      </c>
      <c r="B680" s="3">
        <v>5.2083333333333336E-2</v>
      </c>
      <c r="C680" s="6">
        <v>3.3999999999999986</v>
      </c>
      <c r="D680" s="6">
        <v>11.700000000000003</v>
      </c>
      <c r="E680" s="4">
        <v>12.7684</v>
      </c>
      <c r="F680" s="5">
        <v>3.7999999999999999E-2</v>
      </c>
      <c r="G680" s="44"/>
      <c r="H680" s="5">
        <v>0</v>
      </c>
      <c r="I680" s="44"/>
      <c r="J680" s="5">
        <v>3.9E-2</v>
      </c>
      <c r="K680" s="44"/>
      <c r="L680" s="5">
        <v>0</v>
      </c>
      <c r="M680" s="44"/>
      <c r="N680" s="5">
        <v>0</v>
      </c>
      <c r="O680" s="44"/>
      <c r="P680" s="5">
        <v>0</v>
      </c>
      <c r="Q680" s="44"/>
      <c r="R680" s="5">
        <v>0</v>
      </c>
      <c r="S680" s="44"/>
      <c r="U680" s="39">
        <f>$AB$4-V680</f>
        <v>0.32325000000000337</v>
      </c>
      <c r="V680" s="39">
        <f>V678+($AB$3*M679)</f>
        <v>4.4767499999999965</v>
      </c>
      <c r="W680" s="40">
        <f>U680/($AB$4/100)</f>
        <v>6.7343750000000702</v>
      </c>
      <c r="X680" s="40">
        <f>V680/($AB$4/100)</f>
        <v>93.265624999999929</v>
      </c>
    </row>
    <row r="681" spans="1:24" x14ac:dyDescent="0.3">
      <c r="A681" s="2">
        <v>44324</v>
      </c>
      <c r="B681" s="3">
        <v>6.25E-2</v>
      </c>
      <c r="C681" s="6">
        <v>3.5</v>
      </c>
      <c r="D681" s="6">
        <v>10.400000000000006</v>
      </c>
      <c r="E681" s="4">
        <v>12.7821</v>
      </c>
      <c r="F681" s="5">
        <v>3.6999999999999998E-2</v>
      </c>
      <c r="G681" s="44"/>
      <c r="H681" s="5">
        <v>0</v>
      </c>
      <c r="I681" s="44"/>
      <c r="J681" s="5">
        <v>3.9E-2</v>
      </c>
      <c r="K681" s="44"/>
      <c r="L681" s="5">
        <v>0</v>
      </c>
      <c r="M681" s="44"/>
      <c r="N681" s="5">
        <v>0</v>
      </c>
      <c r="O681" s="44"/>
      <c r="P681" s="5">
        <v>0</v>
      </c>
      <c r="Q681" s="44"/>
      <c r="R681" s="5">
        <v>0</v>
      </c>
      <c r="S681" s="44"/>
      <c r="U681" s="39"/>
      <c r="V681" s="39"/>
      <c r="W681" s="9"/>
      <c r="X681" s="9"/>
    </row>
    <row r="682" spans="1:24" x14ac:dyDescent="0.3">
      <c r="A682" s="2">
        <v>44324</v>
      </c>
      <c r="B682" s="3">
        <v>7.2916666666666671E-2</v>
      </c>
      <c r="C682" s="6">
        <v>3.7999999999999972</v>
      </c>
      <c r="D682" s="6">
        <v>11.400000000000006</v>
      </c>
      <c r="E682" s="4">
        <v>12.7684</v>
      </c>
      <c r="F682" s="5">
        <v>3.7999999999999999E-2</v>
      </c>
      <c r="G682" s="44"/>
      <c r="H682" s="5">
        <v>0</v>
      </c>
      <c r="I682" s="44"/>
      <c r="J682" s="5">
        <v>3.7999999999999999E-2</v>
      </c>
      <c r="K682" s="44"/>
      <c r="L682" s="5">
        <v>0</v>
      </c>
      <c r="M682" s="44"/>
      <c r="N682" s="5">
        <v>0</v>
      </c>
      <c r="O682" s="44"/>
      <c r="P682" s="5">
        <v>0</v>
      </c>
      <c r="Q682" s="44"/>
      <c r="R682" s="5">
        <v>0</v>
      </c>
      <c r="S682" s="44"/>
      <c r="U682" s="39">
        <f>$AB$4-V682</f>
        <v>0.36175000000000335</v>
      </c>
      <c r="V682" s="39">
        <f>V680-K679</f>
        <v>4.4382499999999965</v>
      </c>
      <c r="W682" s="40">
        <f>U682/($AB$4/100)</f>
        <v>7.5364583333334032</v>
      </c>
      <c r="X682" s="40">
        <f>V682/($AB$4/100)</f>
        <v>92.463541666666586</v>
      </c>
    </row>
    <row r="683" spans="1:24" x14ac:dyDescent="0.3">
      <c r="A683" s="2">
        <v>44324</v>
      </c>
      <c r="B683" s="3">
        <v>8.3333333333333329E-2</v>
      </c>
      <c r="C683" s="6">
        <v>3.8999999999999986</v>
      </c>
      <c r="D683" s="6">
        <v>12.200000000000003</v>
      </c>
      <c r="E683" s="4">
        <v>12.745566666666667</v>
      </c>
      <c r="F683" s="5">
        <v>3.6999999999999998E-2</v>
      </c>
      <c r="G683" s="44">
        <f t="shared" si="77"/>
        <v>3.7499999999999999E-2</v>
      </c>
      <c r="H683" s="5">
        <v>0</v>
      </c>
      <c r="I683" s="44">
        <f t="shared" si="78"/>
        <v>0</v>
      </c>
      <c r="J683" s="5">
        <v>3.9E-2</v>
      </c>
      <c r="K683" s="44">
        <f t="shared" si="79"/>
        <v>3.875E-2</v>
      </c>
      <c r="L683" s="5">
        <v>0</v>
      </c>
      <c r="M683" s="44">
        <f t="shared" si="80"/>
        <v>0</v>
      </c>
      <c r="N683" s="5">
        <v>0</v>
      </c>
      <c r="O683" s="44">
        <f t="shared" si="81"/>
        <v>0</v>
      </c>
      <c r="P683" s="5">
        <v>0</v>
      </c>
      <c r="Q683" s="44">
        <f t="shared" si="82"/>
        <v>0</v>
      </c>
      <c r="R683" s="5">
        <v>0</v>
      </c>
      <c r="S683" s="44">
        <f t="shared" si="83"/>
        <v>0</v>
      </c>
      <c r="U683" s="39"/>
      <c r="V683" s="39"/>
      <c r="W683" s="40"/>
      <c r="X683" s="40"/>
    </row>
    <row r="684" spans="1:24" x14ac:dyDescent="0.3">
      <c r="A684" s="2">
        <v>44324</v>
      </c>
      <c r="B684" s="3">
        <v>9.375E-2</v>
      </c>
      <c r="C684" s="6">
        <v>4.1000000000000014</v>
      </c>
      <c r="D684" s="6">
        <v>10.900000000000006</v>
      </c>
      <c r="E684" s="4">
        <v>12.750133333333334</v>
      </c>
      <c r="F684" s="5">
        <v>3.7999999999999999E-2</v>
      </c>
      <c r="G684" s="44"/>
      <c r="H684" s="5">
        <v>0</v>
      </c>
      <c r="I684" s="44"/>
      <c r="J684" s="5">
        <v>3.7999999999999999E-2</v>
      </c>
      <c r="K684" s="44"/>
      <c r="L684" s="5">
        <v>0</v>
      </c>
      <c r="M684" s="44"/>
      <c r="N684" s="5">
        <v>0</v>
      </c>
      <c r="O684" s="44"/>
      <c r="P684" s="5">
        <v>0</v>
      </c>
      <c r="Q684" s="44"/>
      <c r="R684" s="5">
        <v>0</v>
      </c>
      <c r="S684" s="44"/>
      <c r="U684" s="39">
        <f>$AB$4-V684</f>
        <v>0.36175000000000335</v>
      </c>
      <c r="V684" s="39">
        <f>V682+($AB$3*M683)</f>
        <v>4.4382499999999965</v>
      </c>
      <c r="W684" s="40">
        <f>U684/($AB$4/100)</f>
        <v>7.5364583333334032</v>
      </c>
      <c r="X684" s="40">
        <f>V684/($AB$4/100)</f>
        <v>92.463541666666586</v>
      </c>
    </row>
    <row r="685" spans="1:24" x14ac:dyDescent="0.3">
      <c r="A685" s="2">
        <v>44324</v>
      </c>
      <c r="B685" s="3">
        <v>0.10416666666666667</v>
      </c>
      <c r="C685" s="6">
        <v>3.7999999999999972</v>
      </c>
      <c r="D685" s="6">
        <v>10.200000000000003</v>
      </c>
      <c r="E685" s="4">
        <v>12.759266666666667</v>
      </c>
      <c r="F685" s="5">
        <v>3.7999999999999999E-2</v>
      </c>
      <c r="G685" s="44"/>
      <c r="H685" s="5">
        <v>0</v>
      </c>
      <c r="I685" s="44"/>
      <c r="J685" s="5">
        <v>3.9E-2</v>
      </c>
      <c r="K685" s="44"/>
      <c r="L685" s="5">
        <v>0</v>
      </c>
      <c r="M685" s="44"/>
      <c r="N685" s="5">
        <v>0</v>
      </c>
      <c r="O685" s="44"/>
      <c r="P685" s="5">
        <v>0</v>
      </c>
      <c r="Q685" s="44"/>
      <c r="R685" s="5">
        <v>0</v>
      </c>
      <c r="S685" s="44"/>
      <c r="U685" s="39"/>
      <c r="V685" s="39"/>
      <c r="W685" s="40"/>
      <c r="X685" s="40"/>
    </row>
    <row r="686" spans="1:24" x14ac:dyDescent="0.3">
      <c r="A686" s="2">
        <v>44324</v>
      </c>
      <c r="B686" s="3">
        <v>0.11458333333333333</v>
      </c>
      <c r="C686" s="6">
        <v>3.6000000000000014</v>
      </c>
      <c r="D686" s="6">
        <v>12.400000000000006</v>
      </c>
      <c r="E686" s="4">
        <v>12.725016666666667</v>
      </c>
      <c r="F686" s="5">
        <v>3.6999999999999998E-2</v>
      </c>
      <c r="G686" s="44"/>
      <c r="H686" s="5">
        <v>0</v>
      </c>
      <c r="I686" s="44"/>
      <c r="J686" s="5">
        <v>3.9E-2</v>
      </c>
      <c r="K686" s="44"/>
      <c r="L686" s="5">
        <v>0</v>
      </c>
      <c r="M686" s="44"/>
      <c r="N686" s="5">
        <v>0</v>
      </c>
      <c r="O686" s="44"/>
      <c r="P686" s="5">
        <v>0</v>
      </c>
      <c r="Q686" s="44"/>
      <c r="R686" s="5">
        <v>0</v>
      </c>
      <c r="S686" s="44"/>
      <c r="U686" s="39">
        <f>$AB$4-V686</f>
        <v>0.40050000000000363</v>
      </c>
      <c r="V686" s="39">
        <f>V684-K683</f>
        <v>4.3994999999999962</v>
      </c>
      <c r="W686" s="40">
        <f>U686/($AB$4/100)</f>
        <v>8.3437500000000746</v>
      </c>
      <c r="X686" s="40">
        <f>V686/($AB$4/100)</f>
        <v>91.656249999999915</v>
      </c>
    </row>
    <row r="687" spans="1:24" x14ac:dyDescent="0.3">
      <c r="A687" s="2">
        <v>44324</v>
      </c>
      <c r="B687" s="3">
        <v>0.125</v>
      </c>
      <c r="C687" s="6">
        <v>3.2000000000000028</v>
      </c>
      <c r="D687" s="6">
        <v>10.900000000000006</v>
      </c>
      <c r="E687" s="4">
        <v>12.729583333333334</v>
      </c>
      <c r="F687" s="5">
        <v>3.7999999999999999E-2</v>
      </c>
      <c r="G687" s="44">
        <f t="shared" si="77"/>
        <v>3.7499999999999999E-2</v>
      </c>
      <c r="H687" s="5">
        <v>0</v>
      </c>
      <c r="I687" s="44">
        <f t="shared" si="78"/>
        <v>0</v>
      </c>
      <c r="J687" s="5">
        <v>3.7999999999999999E-2</v>
      </c>
      <c r="K687" s="44">
        <f t="shared" si="79"/>
        <v>3.8249999999999999E-2</v>
      </c>
      <c r="L687" s="5">
        <v>0</v>
      </c>
      <c r="M687" s="44">
        <f t="shared" si="80"/>
        <v>0</v>
      </c>
      <c r="N687" s="5">
        <v>0</v>
      </c>
      <c r="O687" s="44">
        <f t="shared" si="81"/>
        <v>0</v>
      </c>
      <c r="P687" s="5">
        <v>0</v>
      </c>
      <c r="Q687" s="44">
        <f t="shared" si="82"/>
        <v>0</v>
      </c>
      <c r="R687" s="5">
        <v>0</v>
      </c>
      <c r="S687" s="44">
        <f t="shared" si="83"/>
        <v>0</v>
      </c>
      <c r="U687" s="39"/>
      <c r="V687" s="39"/>
      <c r="W687" s="40"/>
      <c r="X687" s="40"/>
    </row>
    <row r="688" spans="1:24" x14ac:dyDescent="0.3">
      <c r="A688" s="2">
        <v>44324</v>
      </c>
      <c r="B688" s="3">
        <v>0.13541666666666666</v>
      </c>
      <c r="C688" s="6">
        <v>3</v>
      </c>
      <c r="D688" s="6">
        <v>10.299999999999997</v>
      </c>
      <c r="E688" s="4">
        <v>12.729583333333334</v>
      </c>
      <c r="F688" s="5">
        <v>3.6999999999999998E-2</v>
      </c>
      <c r="G688" s="44"/>
      <c r="H688" s="5">
        <v>0</v>
      </c>
      <c r="I688" s="44"/>
      <c r="J688" s="5">
        <v>3.7999999999999999E-2</v>
      </c>
      <c r="K688" s="44"/>
      <c r="L688" s="5">
        <v>0</v>
      </c>
      <c r="M688" s="44"/>
      <c r="N688" s="5">
        <v>0</v>
      </c>
      <c r="O688" s="44"/>
      <c r="P688" s="5">
        <v>0</v>
      </c>
      <c r="Q688" s="44"/>
      <c r="R688" s="5">
        <v>0</v>
      </c>
      <c r="S688" s="44"/>
      <c r="U688" s="39">
        <f>$AB$4-V688</f>
        <v>0.40050000000000363</v>
      </c>
      <c r="V688" s="39">
        <f>V686+($AB$3*M687)</f>
        <v>4.3994999999999962</v>
      </c>
      <c r="W688" s="40">
        <f>U688/($AB$4/100)</f>
        <v>8.3437500000000746</v>
      </c>
      <c r="X688" s="40">
        <f>V688/($AB$4/100)</f>
        <v>91.656249999999915</v>
      </c>
    </row>
    <row r="689" spans="1:24" x14ac:dyDescent="0.3">
      <c r="A689" s="2">
        <v>44324</v>
      </c>
      <c r="B689" s="3">
        <v>0.14583333333333334</v>
      </c>
      <c r="C689" s="6">
        <v>3</v>
      </c>
      <c r="D689" s="6">
        <v>12.299999999999997</v>
      </c>
      <c r="E689" s="4">
        <v>12.704466666666667</v>
      </c>
      <c r="F689" s="5">
        <v>3.7999999999999999E-2</v>
      </c>
      <c r="G689" s="44"/>
      <c r="H689" s="5">
        <v>0</v>
      </c>
      <c r="I689" s="44"/>
      <c r="J689" s="5">
        <v>3.9E-2</v>
      </c>
      <c r="K689" s="44"/>
      <c r="L689" s="5">
        <v>0</v>
      </c>
      <c r="M689" s="44"/>
      <c r="N689" s="5">
        <v>0</v>
      </c>
      <c r="O689" s="44"/>
      <c r="P689" s="5">
        <v>0</v>
      </c>
      <c r="Q689" s="44"/>
      <c r="R689" s="5">
        <v>0</v>
      </c>
      <c r="S689" s="44"/>
      <c r="U689" s="39"/>
      <c r="V689" s="39"/>
      <c r="W689" s="9"/>
      <c r="X689" s="9"/>
    </row>
    <row r="690" spans="1:24" x14ac:dyDescent="0.3">
      <c r="A690" s="2">
        <v>44324</v>
      </c>
      <c r="B690" s="3">
        <v>0.15625</v>
      </c>
      <c r="C690" s="6">
        <v>3</v>
      </c>
      <c r="D690" s="6">
        <v>10.799999999999997</v>
      </c>
      <c r="E690" s="4">
        <v>12.702183333333334</v>
      </c>
      <c r="F690" s="5">
        <v>3.6999999999999998E-2</v>
      </c>
      <c r="G690" s="44"/>
      <c r="H690" s="5">
        <v>0</v>
      </c>
      <c r="I690" s="44"/>
      <c r="J690" s="5">
        <v>3.7999999999999999E-2</v>
      </c>
      <c r="K690" s="44"/>
      <c r="L690" s="5">
        <v>0</v>
      </c>
      <c r="M690" s="44"/>
      <c r="N690" s="5">
        <v>0</v>
      </c>
      <c r="O690" s="44"/>
      <c r="P690" s="5">
        <v>0</v>
      </c>
      <c r="Q690" s="44"/>
      <c r="R690" s="5">
        <v>0</v>
      </c>
      <c r="S690" s="44"/>
      <c r="U690" s="39">
        <f>$AB$4-V690</f>
        <v>0.4387500000000033</v>
      </c>
      <c r="V690" s="39">
        <f>V688-K687</f>
        <v>4.3612499999999965</v>
      </c>
      <c r="W690" s="40">
        <f>U690/($AB$4/100)</f>
        <v>9.1406250000000693</v>
      </c>
      <c r="X690" s="40">
        <f>V690/($AB$4/100)</f>
        <v>90.859374999999929</v>
      </c>
    </row>
    <row r="691" spans="1:24" x14ac:dyDescent="0.3">
      <c r="A691" s="2">
        <v>44324</v>
      </c>
      <c r="B691" s="3">
        <v>0.16666666666666666</v>
      </c>
      <c r="C691" s="6">
        <v>3</v>
      </c>
      <c r="D691" s="6">
        <v>10.799999999999997</v>
      </c>
      <c r="E691" s="4">
        <v>12.704466666666667</v>
      </c>
      <c r="F691" s="5">
        <v>3.7999999999999999E-2</v>
      </c>
      <c r="G691" s="44">
        <f t="shared" si="77"/>
        <v>3.7749999999999999E-2</v>
      </c>
      <c r="H691" s="5">
        <v>0</v>
      </c>
      <c r="I691" s="44">
        <f t="shared" si="78"/>
        <v>0</v>
      </c>
      <c r="J691" s="5">
        <v>3.9E-2</v>
      </c>
      <c r="K691" s="44">
        <f t="shared" si="79"/>
        <v>3.875E-2</v>
      </c>
      <c r="L691" s="5">
        <v>0</v>
      </c>
      <c r="M691" s="44">
        <f t="shared" si="80"/>
        <v>0</v>
      </c>
      <c r="N691" s="5">
        <v>0</v>
      </c>
      <c r="O691" s="44">
        <f t="shared" si="81"/>
        <v>0</v>
      </c>
      <c r="P691" s="5">
        <v>0</v>
      </c>
      <c r="Q691" s="44">
        <f t="shared" si="82"/>
        <v>0</v>
      </c>
      <c r="R691" s="5">
        <v>0</v>
      </c>
      <c r="S691" s="44">
        <f t="shared" si="83"/>
        <v>0</v>
      </c>
      <c r="U691" s="39"/>
      <c r="V691" s="39"/>
      <c r="W691" s="40"/>
      <c r="X691" s="40"/>
    </row>
    <row r="692" spans="1:24" x14ac:dyDescent="0.3">
      <c r="A692" s="2">
        <v>44324</v>
      </c>
      <c r="B692" s="3">
        <v>0.17708333333333334</v>
      </c>
      <c r="C692" s="6">
        <v>3</v>
      </c>
      <c r="D692" s="6">
        <v>12.200000000000003</v>
      </c>
      <c r="E692" s="4">
        <v>12.677066666666667</v>
      </c>
      <c r="F692" s="5">
        <v>3.6999999999999998E-2</v>
      </c>
      <c r="G692" s="44"/>
      <c r="H692" s="5">
        <v>0</v>
      </c>
      <c r="I692" s="44"/>
      <c r="J692" s="5">
        <v>3.7999999999999999E-2</v>
      </c>
      <c r="K692" s="44"/>
      <c r="L692" s="5">
        <v>0</v>
      </c>
      <c r="M692" s="44"/>
      <c r="N692" s="5">
        <v>0</v>
      </c>
      <c r="O692" s="44"/>
      <c r="P692" s="5">
        <v>0</v>
      </c>
      <c r="Q692" s="44"/>
      <c r="R692" s="5">
        <v>0</v>
      </c>
      <c r="S692" s="44"/>
      <c r="U692" s="39">
        <f>$AB$4-V692</f>
        <v>0.4387500000000033</v>
      </c>
      <c r="V692" s="39">
        <f>V690+($AB$3*M691)</f>
        <v>4.3612499999999965</v>
      </c>
      <c r="W692" s="40">
        <f>U692/($AB$4/100)</f>
        <v>9.1406250000000693</v>
      </c>
      <c r="X692" s="40">
        <f>V692/($AB$4/100)</f>
        <v>90.859374999999929</v>
      </c>
    </row>
    <row r="693" spans="1:24" x14ac:dyDescent="0.3">
      <c r="A693" s="2">
        <v>44324</v>
      </c>
      <c r="B693" s="3">
        <v>0.1875</v>
      </c>
      <c r="C693" s="6">
        <v>3</v>
      </c>
      <c r="D693" s="6">
        <v>10.5</v>
      </c>
      <c r="E693" s="4">
        <v>12.677066666666667</v>
      </c>
      <c r="F693" s="5">
        <v>3.7999999999999999E-2</v>
      </c>
      <c r="G693" s="44"/>
      <c r="H693" s="5">
        <v>0</v>
      </c>
      <c r="I693" s="44"/>
      <c r="J693" s="5">
        <v>3.9E-2</v>
      </c>
      <c r="K693" s="44"/>
      <c r="L693" s="5">
        <v>0</v>
      </c>
      <c r="M693" s="44"/>
      <c r="N693" s="5">
        <v>0</v>
      </c>
      <c r="O693" s="44"/>
      <c r="P693" s="5">
        <v>0</v>
      </c>
      <c r="Q693" s="44"/>
      <c r="R693" s="5">
        <v>0</v>
      </c>
      <c r="S693" s="44"/>
      <c r="U693" s="39"/>
      <c r="V693" s="39"/>
      <c r="W693" s="40"/>
      <c r="X693" s="40"/>
    </row>
    <row r="694" spans="1:24" x14ac:dyDescent="0.3">
      <c r="A694" s="2">
        <v>44324</v>
      </c>
      <c r="B694" s="3">
        <v>0.19791666666666666</v>
      </c>
      <c r="C694" s="6">
        <v>2.7999999999999972</v>
      </c>
      <c r="D694" s="6">
        <v>11.5</v>
      </c>
      <c r="E694" s="4">
        <v>12.667933333333334</v>
      </c>
      <c r="F694" s="5">
        <v>3.7999999999999999E-2</v>
      </c>
      <c r="G694" s="44"/>
      <c r="H694" s="5">
        <v>0</v>
      </c>
      <c r="I694" s="44"/>
      <c r="J694" s="5">
        <v>3.9E-2</v>
      </c>
      <c r="K694" s="44"/>
      <c r="L694" s="5">
        <v>0</v>
      </c>
      <c r="M694" s="44"/>
      <c r="N694" s="5">
        <v>0</v>
      </c>
      <c r="O694" s="44"/>
      <c r="P694" s="5">
        <v>0</v>
      </c>
      <c r="Q694" s="44"/>
      <c r="R694" s="5">
        <v>0</v>
      </c>
      <c r="S694" s="44"/>
      <c r="U694" s="39">
        <f>$AB$4-V694</f>
        <v>0.47750000000000359</v>
      </c>
      <c r="V694" s="39">
        <f>V692-K691</f>
        <v>4.3224999999999962</v>
      </c>
      <c r="W694" s="40">
        <f>U694/($AB$4/100)</f>
        <v>9.9479166666667407</v>
      </c>
      <c r="X694" s="40">
        <f>V694/($AB$4/100)</f>
        <v>90.052083333333258</v>
      </c>
    </row>
    <row r="695" spans="1:24" x14ac:dyDescent="0.3">
      <c r="A695" s="2">
        <v>44324</v>
      </c>
      <c r="B695" s="3">
        <v>0.20833333333333334</v>
      </c>
      <c r="C695" s="6">
        <v>2.7000000000000028</v>
      </c>
      <c r="D695" s="6">
        <v>11.900000000000006</v>
      </c>
      <c r="E695" s="4">
        <v>12.649666666666667</v>
      </c>
      <c r="F695" s="5">
        <v>3.6999999999999998E-2</v>
      </c>
      <c r="G695" s="44">
        <f t="shared" si="77"/>
        <v>3.875E-2</v>
      </c>
      <c r="H695" s="5">
        <v>0</v>
      </c>
      <c r="I695" s="44">
        <f t="shared" si="78"/>
        <v>0</v>
      </c>
      <c r="J695" s="5">
        <v>3.9E-2</v>
      </c>
      <c r="K695" s="44">
        <f t="shared" si="79"/>
        <v>3.925E-2</v>
      </c>
      <c r="L695" s="5">
        <v>0</v>
      </c>
      <c r="M695" s="44">
        <f t="shared" si="80"/>
        <v>0</v>
      </c>
      <c r="N695" s="5">
        <v>0</v>
      </c>
      <c r="O695" s="44">
        <f t="shared" si="81"/>
        <v>0</v>
      </c>
      <c r="P695" s="5">
        <v>0</v>
      </c>
      <c r="Q695" s="44">
        <f t="shared" si="82"/>
        <v>0</v>
      </c>
      <c r="R695" s="5">
        <v>0</v>
      </c>
      <c r="S695" s="44">
        <f t="shared" si="83"/>
        <v>0</v>
      </c>
      <c r="U695" s="39"/>
      <c r="V695" s="39"/>
      <c r="W695" s="40"/>
      <c r="X695" s="40"/>
    </row>
    <row r="696" spans="1:24" x14ac:dyDescent="0.3">
      <c r="A696" s="2">
        <v>44324</v>
      </c>
      <c r="B696" s="3">
        <v>0.21875</v>
      </c>
      <c r="C696" s="6">
        <v>2.3999999999999986</v>
      </c>
      <c r="D696" s="6">
        <v>10.099999999999994</v>
      </c>
      <c r="E696" s="4">
        <v>12.647383333333334</v>
      </c>
      <c r="F696" s="5">
        <v>3.7999999999999999E-2</v>
      </c>
      <c r="G696" s="44"/>
      <c r="H696" s="5">
        <v>0</v>
      </c>
      <c r="I696" s="44"/>
      <c r="J696" s="5">
        <v>0.04</v>
      </c>
      <c r="K696" s="44"/>
      <c r="L696" s="5">
        <v>0</v>
      </c>
      <c r="M696" s="44"/>
      <c r="N696" s="5">
        <v>0</v>
      </c>
      <c r="O696" s="44"/>
      <c r="P696" s="5">
        <v>0</v>
      </c>
      <c r="Q696" s="44"/>
      <c r="R696" s="5">
        <v>0</v>
      </c>
      <c r="S696" s="44"/>
      <c r="U696" s="39">
        <f>$AB$4-V696</f>
        <v>0.47750000000000359</v>
      </c>
      <c r="V696" s="39">
        <f>V694+($AB$3*M695)</f>
        <v>4.3224999999999962</v>
      </c>
      <c r="W696" s="40">
        <f>U696/($AB$4/100)</f>
        <v>9.9479166666667407</v>
      </c>
      <c r="X696" s="40">
        <f>V696/($AB$4/100)</f>
        <v>90.052083333333258</v>
      </c>
    </row>
    <row r="697" spans="1:24" x14ac:dyDescent="0.3">
      <c r="A697" s="2">
        <v>44324</v>
      </c>
      <c r="B697" s="3">
        <v>0.22916666666666666</v>
      </c>
      <c r="C697" s="6">
        <v>2.6000000000000014</v>
      </c>
      <c r="D697" s="6">
        <v>12.099999999999994</v>
      </c>
      <c r="E697" s="4">
        <v>12.635966666666667</v>
      </c>
      <c r="F697" s="5">
        <v>0.04</v>
      </c>
      <c r="G697" s="44"/>
      <c r="H697" s="5">
        <v>0</v>
      </c>
      <c r="I697" s="44"/>
      <c r="J697" s="5">
        <v>3.9E-2</v>
      </c>
      <c r="K697" s="44"/>
      <c r="L697" s="5">
        <v>0</v>
      </c>
      <c r="M697" s="44"/>
      <c r="N697" s="5">
        <v>0</v>
      </c>
      <c r="O697" s="44"/>
      <c r="P697" s="5">
        <v>0</v>
      </c>
      <c r="Q697" s="44"/>
      <c r="R697" s="5">
        <v>0</v>
      </c>
      <c r="S697" s="44"/>
      <c r="U697" s="39"/>
      <c r="V697" s="39"/>
      <c r="W697" s="9"/>
      <c r="X697" s="9"/>
    </row>
    <row r="698" spans="1:24" x14ac:dyDescent="0.3">
      <c r="A698" s="2">
        <v>44324</v>
      </c>
      <c r="B698" s="3">
        <v>0.23958333333333334</v>
      </c>
      <c r="C698" s="6">
        <v>2.6000000000000014</v>
      </c>
      <c r="D698" s="6">
        <v>11.799999999999997</v>
      </c>
      <c r="E698" s="4">
        <v>12.615416666666667</v>
      </c>
      <c r="F698" s="5">
        <v>0.04</v>
      </c>
      <c r="G698" s="44"/>
      <c r="H698" s="5">
        <v>0</v>
      </c>
      <c r="I698" s="44"/>
      <c r="J698" s="5">
        <v>3.9E-2</v>
      </c>
      <c r="K698" s="44"/>
      <c r="L698" s="5">
        <v>0</v>
      </c>
      <c r="M698" s="44"/>
      <c r="N698" s="5">
        <v>0</v>
      </c>
      <c r="O698" s="44"/>
      <c r="P698" s="5">
        <v>0</v>
      </c>
      <c r="Q698" s="44"/>
      <c r="R698" s="5">
        <v>0</v>
      </c>
      <c r="S698" s="44"/>
      <c r="U698" s="39">
        <f>$AB$4-V698</f>
        <v>0.5167500000000036</v>
      </c>
      <c r="V698" s="39">
        <f>V696-K695</f>
        <v>4.2832499999999962</v>
      </c>
      <c r="W698" s="40">
        <f>U698/($AB$4/100)</f>
        <v>10.765625000000075</v>
      </c>
      <c r="X698" s="40">
        <f>V698/($AB$4/100)</f>
        <v>89.234374999999915</v>
      </c>
    </row>
    <row r="699" spans="1:24" x14ac:dyDescent="0.3">
      <c r="A699" s="2">
        <v>44324</v>
      </c>
      <c r="B699" s="3">
        <v>0.25</v>
      </c>
      <c r="C699" s="6">
        <v>2.7999999999999972</v>
      </c>
      <c r="D699" s="6">
        <v>10.099999999999994</v>
      </c>
      <c r="E699" s="4">
        <v>12.651950000000001</v>
      </c>
      <c r="F699" s="5">
        <v>0.04</v>
      </c>
      <c r="G699" s="44">
        <f t="shared" si="77"/>
        <v>4.1499999999999995E-2</v>
      </c>
      <c r="H699" s="5">
        <v>6.0000000000000001E-3</v>
      </c>
      <c r="I699" s="44">
        <f t="shared" si="78"/>
        <v>1.4250000000000002E-2</v>
      </c>
      <c r="J699" s="5">
        <v>3.4000000000000002E-2</v>
      </c>
      <c r="K699" s="44">
        <f t="shared" si="79"/>
        <v>2.8249999999999997E-2</v>
      </c>
      <c r="L699" s="5">
        <v>0</v>
      </c>
      <c r="M699" s="44">
        <f t="shared" si="80"/>
        <v>0</v>
      </c>
      <c r="N699" s="5">
        <v>0</v>
      </c>
      <c r="O699" s="44">
        <f t="shared" si="81"/>
        <v>0</v>
      </c>
      <c r="P699" s="5">
        <v>0</v>
      </c>
      <c r="Q699" s="44">
        <f t="shared" si="82"/>
        <v>0</v>
      </c>
      <c r="R699" s="5">
        <v>0</v>
      </c>
      <c r="S699" s="44">
        <f t="shared" si="83"/>
        <v>0</v>
      </c>
      <c r="U699" s="39"/>
      <c r="V699" s="39"/>
      <c r="W699" s="40"/>
      <c r="X699" s="40"/>
    </row>
    <row r="700" spans="1:24" x14ac:dyDescent="0.3">
      <c r="A700" s="2">
        <v>44324</v>
      </c>
      <c r="B700" s="3">
        <v>0.26041666666666669</v>
      </c>
      <c r="C700" s="6">
        <v>3.1000000000000014</v>
      </c>
      <c r="D700" s="6">
        <v>12.599999999999994</v>
      </c>
      <c r="E700" s="4">
        <v>12.649666666666667</v>
      </c>
      <c r="F700" s="5">
        <v>4.2000000000000003E-2</v>
      </c>
      <c r="G700" s="44"/>
      <c r="H700" s="5">
        <v>1.2E-2</v>
      </c>
      <c r="I700" s="44"/>
      <c r="J700" s="5">
        <v>3.1E-2</v>
      </c>
      <c r="K700" s="44"/>
      <c r="L700" s="5">
        <v>0</v>
      </c>
      <c r="M700" s="44"/>
      <c r="N700" s="5">
        <v>0</v>
      </c>
      <c r="O700" s="44"/>
      <c r="P700" s="5">
        <v>0</v>
      </c>
      <c r="Q700" s="44"/>
      <c r="R700" s="5">
        <v>0</v>
      </c>
      <c r="S700" s="44"/>
      <c r="U700" s="39">
        <f>$AB$4-V700</f>
        <v>0.5167500000000036</v>
      </c>
      <c r="V700" s="39">
        <f>V698+($AB$3*M699)</f>
        <v>4.2832499999999962</v>
      </c>
      <c r="W700" s="40">
        <f>U700/($AB$4/100)</f>
        <v>10.765625000000075</v>
      </c>
      <c r="X700" s="40">
        <f>V700/($AB$4/100)</f>
        <v>89.234374999999915</v>
      </c>
    </row>
    <row r="701" spans="1:24" x14ac:dyDescent="0.3">
      <c r="A701" s="2">
        <v>44324</v>
      </c>
      <c r="B701" s="3">
        <v>0.27083333333333331</v>
      </c>
      <c r="C701" s="6">
        <v>3.2999999999999972</v>
      </c>
      <c r="D701" s="6">
        <v>11.799999999999997</v>
      </c>
      <c r="E701" s="4">
        <v>12.654233333333334</v>
      </c>
      <c r="F701" s="5">
        <v>4.1000000000000002E-2</v>
      </c>
      <c r="G701" s="44"/>
      <c r="H701" s="5">
        <v>1.7999999999999999E-2</v>
      </c>
      <c r="I701" s="44"/>
      <c r="J701" s="5">
        <v>2.5999999999999999E-2</v>
      </c>
      <c r="K701" s="44"/>
      <c r="L701" s="5">
        <v>0</v>
      </c>
      <c r="M701" s="44"/>
      <c r="N701" s="5">
        <v>0</v>
      </c>
      <c r="O701" s="44"/>
      <c r="P701" s="5">
        <v>0</v>
      </c>
      <c r="Q701" s="44"/>
      <c r="R701" s="5">
        <v>0</v>
      </c>
      <c r="S701" s="44"/>
      <c r="U701" s="39"/>
      <c r="V701" s="39"/>
      <c r="W701" s="40"/>
      <c r="X701" s="40"/>
    </row>
    <row r="702" spans="1:24" x14ac:dyDescent="0.3">
      <c r="A702" s="2">
        <v>44324</v>
      </c>
      <c r="B702" s="3">
        <v>0.28125</v>
      </c>
      <c r="C702" s="6">
        <v>3.6000000000000014</v>
      </c>
      <c r="D702" s="6">
        <v>10.400000000000006</v>
      </c>
      <c r="E702" s="4">
        <v>12.686199999999999</v>
      </c>
      <c r="F702" s="5">
        <v>4.2999999999999997E-2</v>
      </c>
      <c r="G702" s="44"/>
      <c r="H702" s="5">
        <v>2.1000000000000001E-2</v>
      </c>
      <c r="I702" s="44"/>
      <c r="J702" s="5">
        <v>2.1999999999999999E-2</v>
      </c>
      <c r="K702" s="44"/>
      <c r="L702" s="5">
        <v>0</v>
      </c>
      <c r="M702" s="44"/>
      <c r="N702" s="5">
        <v>0</v>
      </c>
      <c r="O702" s="44"/>
      <c r="P702" s="5">
        <v>0</v>
      </c>
      <c r="Q702" s="44"/>
      <c r="R702" s="5">
        <v>0</v>
      </c>
      <c r="S702" s="44"/>
      <c r="U702" s="39">
        <f>$AB$4-V702</f>
        <v>0.54500000000000348</v>
      </c>
      <c r="V702" s="39">
        <f>V700-K699</f>
        <v>4.2549999999999963</v>
      </c>
      <c r="W702" s="40">
        <f>U702/($AB$4/100)</f>
        <v>11.354166666666739</v>
      </c>
      <c r="X702" s="40">
        <f>V702/($AB$4/100)</f>
        <v>88.645833333333258</v>
      </c>
    </row>
    <row r="703" spans="1:24" x14ac:dyDescent="0.3">
      <c r="A703" s="2">
        <v>44324</v>
      </c>
      <c r="B703" s="3">
        <v>0.29166666666666669</v>
      </c>
      <c r="C703" s="6">
        <v>4.2000000000000028</v>
      </c>
      <c r="D703" s="6">
        <v>11.400000000000006</v>
      </c>
      <c r="E703" s="4">
        <v>12.709033333333334</v>
      </c>
      <c r="F703" s="5">
        <v>4.2999999999999997E-2</v>
      </c>
      <c r="G703" s="44">
        <f t="shared" si="77"/>
        <v>4.3499999999999997E-2</v>
      </c>
      <c r="H703" s="5">
        <v>2.5999999999999999E-2</v>
      </c>
      <c r="I703" s="44">
        <f t="shared" si="78"/>
        <v>5.9499999999999997E-2</v>
      </c>
      <c r="J703" s="5">
        <v>1.7000000000000001E-2</v>
      </c>
      <c r="K703" s="44">
        <f t="shared" si="79"/>
        <v>9.2500000000000013E-3</v>
      </c>
      <c r="L703" s="5">
        <v>0</v>
      </c>
      <c r="M703" s="44">
        <f t="shared" si="80"/>
        <v>2.4500000000000001E-2</v>
      </c>
      <c r="N703" s="5">
        <v>0</v>
      </c>
      <c r="O703" s="44">
        <f t="shared" si="81"/>
        <v>0</v>
      </c>
      <c r="P703" s="5">
        <v>0</v>
      </c>
      <c r="Q703" s="44">
        <f t="shared" si="82"/>
        <v>0</v>
      </c>
      <c r="R703" s="5">
        <v>0</v>
      </c>
      <c r="S703" s="44">
        <f t="shared" si="83"/>
        <v>0</v>
      </c>
      <c r="U703" s="39"/>
      <c r="V703" s="39"/>
      <c r="W703" s="40"/>
      <c r="X703" s="40"/>
    </row>
    <row r="704" spans="1:24" x14ac:dyDescent="0.3">
      <c r="A704" s="2">
        <v>44324</v>
      </c>
      <c r="B704" s="3">
        <v>0.30208333333333331</v>
      </c>
      <c r="C704" s="6">
        <v>4.6000000000000014</v>
      </c>
      <c r="D704" s="6">
        <v>12.400000000000006</v>
      </c>
      <c r="E704" s="4">
        <v>12.697616666666667</v>
      </c>
      <c r="F704" s="5">
        <v>4.2999999999999997E-2</v>
      </c>
      <c r="G704" s="44"/>
      <c r="H704" s="5">
        <v>0.03</v>
      </c>
      <c r="I704" s="44"/>
      <c r="J704" s="5">
        <v>1.4999999999999999E-2</v>
      </c>
      <c r="K704" s="44"/>
      <c r="L704" s="5">
        <v>0</v>
      </c>
      <c r="M704" s="44"/>
      <c r="N704" s="5">
        <v>0</v>
      </c>
      <c r="O704" s="44"/>
      <c r="P704" s="5">
        <v>0</v>
      </c>
      <c r="Q704" s="44"/>
      <c r="R704" s="5">
        <v>0</v>
      </c>
      <c r="S704" s="44"/>
      <c r="U704" s="39">
        <f>$AB$4-V704</f>
        <v>0.52417500000000317</v>
      </c>
      <c r="V704" s="39">
        <f>V702+($AB$3*M703)</f>
        <v>4.2758249999999967</v>
      </c>
      <c r="W704" s="40">
        <f>U704/($AB$4/100)</f>
        <v>10.920312500000065</v>
      </c>
      <c r="X704" s="40">
        <f>V704/($AB$4/100)</f>
        <v>89.079687499999935</v>
      </c>
    </row>
    <row r="705" spans="1:24" x14ac:dyDescent="0.3">
      <c r="A705" s="2">
        <v>44324</v>
      </c>
      <c r="B705" s="3">
        <v>0.3125</v>
      </c>
      <c r="C705" s="6">
        <v>5.6000000000000014</v>
      </c>
      <c r="D705" s="6">
        <v>11.200000000000003</v>
      </c>
      <c r="E705" s="4">
        <v>12.846033333333335</v>
      </c>
      <c r="F705" s="5">
        <v>4.3999999999999997E-2</v>
      </c>
      <c r="G705" s="44"/>
      <c r="H705" s="5">
        <v>5.8000000000000003E-2</v>
      </c>
      <c r="I705" s="44"/>
      <c r="J705" s="5">
        <v>4.0000000000000001E-3</v>
      </c>
      <c r="K705" s="44"/>
      <c r="L705" s="5">
        <v>1.7999999999999999E-2</v>
      </c>
      <c r="M705" s="44"/>
      <c r="N705" s="5">
        <v>0</v>
      </c>
      <c r="O705" s="44"/>
      <c r="P705" s="5">
        <v>0</v>
      </c>
      <c r="Q705" s="44"/>
      <c r="R705" s="5">
        <v>0</v>
      </c>
      <c r="S705" s="44"/>
      <c r="U705" s="39"/>
      <c r="V705" s="39"/>
      <c r="W705" s="9"/>
      <c r="X705" s="9"/>
    </row>
    <row r="706" spans="1:24" x14ac:dyDescent="0.3">
      <c r="A706" s="2">
        <v>44324</v>
      </c>
      <c r="B706" s="3">
        <v>0.32291666666666669</v>
      </c>
      <c r="C706" s="6">
        <v>6.2999999999999972</v>
      </c>
      <c r="D706" s="6">
        <v>10.5</v>
      </c>
      <c r="E706" s="4">
        <v>13.44655</v>
      </c>
      <c r="F706" s="5">
        <v>4.3999999999999997E-2</v>
      </c>
      <c r="G706" s="44"/>
      <c r="H706" s="5">
        <v>0.124</v>
      </c>
      <c r="I706" s="44"/>
      <c r="J706" s="5">
        <v>1E-3</v>
      </c>
      <c r="K706" s="44"/>
      <c r="L706" s="5">
        <v>0.08</v>
      </c>
      <c r="M706" s="44"/>
      <c r="N706" s="5">
        <v>0</v>
      </c>
      <c r="O706" s="44"/>
      <c r="P706" s="5">
        <v>0</v>
      </c>
      <c r="Q706" s="44"/>
      <c r="R706" s="5">
        <v>0</v>
      </c>
      <c r="S706" s="44"/>
      <c r="U706" s="39">
        <f>$AB$4-V706</f>
        <v>0.53342500000000292</v>
      </c>
      <c r="V706" s="39">
        <f>V704-K703</f>
        <v>4.2665749999999969</v>
      </c>
      <c r="W706" s="40">
        <f>U706/($AB$4/100)</f>
        <v>11.113020833333394</v>
      </c>
      <c r="X706" s="40">
        <f>V706/($AB$4/100)</f>
        <v>88.886979166666606</v>
      </c>
    </row>
    <row r="707" spans="1:24" x14ac:dyDescent="0.3">
      <c r="A707" s="2">
        <v>44324</v>
      </c>
      <c r="B707" s="3">
        <v>0.33333333333333331</v>
      </c>
      <c r="C707" s="6">
        <v>7.1000000000000014</v>
      </c>
      <c r="D707" s="6">
        <v>11.099999999999994</v>
      </c>
      <c r="E707" s="4">
        <v>13.754800000000001</v>
      </c>
      <c r="F707" s="5">
        <v>4.5999999999999999E-2</v>
      </c>
      <c r="G707" s="44">
        <f t="shared" si="77"/>
        <v>4.5999999999999999E-2</v>
      </c>
      <c r="H707" s="5">
        <v>0.16600000000000001</v>
      </c>
      <c r="I707" s="44">
        <f t="shared" si="78"/>
        <v>0.19224999999999998</v>
      </c>
      <c r="J707" s="5">
        <v>0</v>
      </c>
      <c r="K707" s="44">
        <f t="shared" si="79"/>
        <v>0</v>
      </c>
      <c r="L707" s="5">
        <v>0.12</v>
      </c>
      <c r="M707" s="44">
        <f t="shared" si="80"/>
        <v>0.14550000000000002</v>
      </c>
      <c r="N707" s="5">
        <v>0</v>
      </c>
      <c r="O707" s="44">
        <f t="shared" si="81"/>
        <v>0</v>
      </c>
      <c r="P707" s="5">
        <v>0</v>
      </c>
      <c r="Q707" s="44">
        <f t="shared" si="82"/>
        <v>0</v>
      </c>
      <c r="R707" s="5">
        <v>0</v>
      </c>
      <c r="S707" s="44">
        <f t="shared" si="83"/>
        <v>0</v>
      </c>
      <c r="U707" s="39"/>
      <c r="V707" s="39"/>
      <c r="W707" s="40"/>
      <c r="X707" s="40"/>
    </row>
    <row r="708" spans="1:24" x14ac:dyDescent="0.3">
      <c r="A708" s="2">
        <v>44324</v>
      </c>
      <c r="B708" s="3">
        <v>0.34375</v>
      </c>
      <c r="C708" s="6">
        <v>7.7000000000000028</v>
      </c>
      <c r="D708" s="6">
        <v>12.400000000000006</v>
      </c>
      <c r="E708" s="4">
        <v>14.02195</v>
      </c>
      <c r="F708" s="5">
        <v>4.5999999999999999E-2</v>
      </c>
      <c r="G708" s="44"/>
      <c r="H708" s="5">
        <v>0.20499999999999999</v>
      </c>
      <c r="I708" s="44"/>
      <c r="J708" s="5">
        <v>0</v>
      </c>
      <c r="K708" s="44"/>
      <c r="L708" s="5">
        <v>0.158</v>
      </c>
      <c r="M708" s="44"/>
      <c r="N708" s="5">
        <v>0</v>
      </c>
      <c r="O708" s="44"/>
      <c r="P708" s="5">
        <v>0</v>
      </c>
      <c r="Q708" s="44"/>
      <c r="R708" s="5">
        <v>0</v>
      </c>
      <c r="S708" s="44"/>
      <c r="U708" s="39">
        <f>$AB$4-V708</f>
        <v>0.4097500000000025</v>
      </c>
      <c r="V708" s="39">
        <f>V706+($AB$3*M707)</f>
        <v>4.3902499999999973</v>
      </c>
      <c r="W708" s="40">
        <f>U708/($AB$4/100)</f>
        <v>8.5364583333333854</v>
      </c>
      <c r="X708" s="40">
        <f>V708/($AB$4/100)</f>
        <v>91.463541666666615</v>
      </c>
    </row>
    <row r="709" spans="1:24" x14ac:dyDescent="0.3">
      <c r="A709" s="2">
        <v>44324</v>
      </c>
      <c r="B709" s="3">
        <v>0.35416666666666669</v>
      </c>
      <c r="C709" s="6">
        <v>8.2999999999999972</v>
      </c>
      <c r="D709" s="6">
        <v>13.299999999999997</v>
      </c>
      <c r="E709" s="4">
        <v>14.30965</v>
      </c>
      <c r="F709" s="5">
        <v>4.5999999999999999E-2</v>
      </c>
      <c r="G709" s="44"/>
      <c r="H709" s="5">
        <v>0.21199999999999999</v>
      </c>
      <c r="I709" s="44"/>
      <c r="J709" s="5">
        <v>0</v>
      </c>
      <c r="K709" s="44"/>
      <c r="L709" s="5">
        <v>0.16400000000000001</v>
      </c>
      <c r="M709" s="44"/>
      <c r="N709" s="5">
        <v>0</v>
      </c>
      <c r="O709" s="44"/>
      <c r="P709" s="5">
        <v>0</v>
      </c>
      <c r="Q709" s="44"/>
      <c r="R709" s="5">
        <v>0</v>
      </c>
      <c r="S709" s="44"/>
      <c r="U709" s="39"/>
      <c r="V709" s="39"/>
      <c r="W709" s="40"/>
      <c r="X709" s="40"/>
    </row>
    <row r="710" spans="1:24" x14ac:dyDescent="0.3">
      <c r="A710" s="2">
        <v>44324</v>
      </c>
      <c r="B710" s="3">
        <v>0.36458333333333331</v>
      </c>
      <c r="C710" s="6">
        <v>8.8999999999999986</v>
      </c>
      <c r="D710" s="6">
        <v>13.900000000000006</v>
      </c>
      <c r="E710" s="4">
        <v>14.318783333333334</v>
      </c>
      <c r="F710" s="5">
        <v>4.5999999999999999E-2</v>
      </c>
      <c r="G710" s="44"/>
      <c r="H710" s="5">
        <v>0.186</v>
      </c>
      <c r="I710" s="44"/>
      <c r="J710" s="5">
        <v>0</v>
      </c>
      <c r="K710" s="44"/>
      <c r="L710" s="5">
        <v>0.14000000000000001</v>
      </c>
      <c r="M710" s="44"/>
      <c r="N710" s="5">
        <v>0</v>
      </c>
      <c r="O710" s="44"/>
      <c r="P710" s="5">
        <v>0</v>
      </c>
      <c r="Q710" s="44"/>
      <c r="R710" s="5">
        <v>0</v>
      </c>
      <c r="S710" s="44"/>
      <c r="U710" s="39">
        <f>$AB$4-V710</f>
        <v>0.4097500000000025</v>
      </c>
      <c r="V710" s="39">
        <f>V708-K707</f>
        <v>4.3902499999999973</v>
      </c>
      <c r="W710" s="40">
        <f>U710/($AB$4/100)</f>
        <v>8.5364583333333854</v>
      </c>
      <c r="X710" s="40">
        <f>V710/($AB$4/100)</f>
        <v>91.463541666666615</v>
      </c>
    </row>
    <row r="711" spans="1:24" x14ac:dyDescent="0.3">
      <c r="A711" s="2">
        <v>44324</v>
      </c>
      <c r="B711" s="3">
        <v>0.375</v>
      </c>
      <c r="C711" s="6">
        <v>9.5999999999999943</v>
      </c>
      <c r="D711" s="6">
        <v>13.700000000000003</v>
      </c>
      <c r="E711" s="4">
        <v>14.311933333333334</v>
      </c>
      <c r="F711" s="5">
        <v>4.5999999999999999E-2</v>
      </c>
      <c r="G711" s="44">
        <f t="shared" ref="G711:G771" si="84">AVERAGE(F711:F714)</f>
        <v>4.65E-2</v>
      </c>
      <c r="H711" s="5">
        <v>0.16700000000000001</v>
      </c>
      <c r="I711" s="44">
        <f t="shared" ref="I711:I771" si="85">AVERAGE(H711:H714)</f>
        <v>0.14824999999999999</v>
      </c>
      <c r="J711" s="5">
        <v>0</v>
      </c>
      <c r="K711" s="44">
        <f t="shared" ref="K711:K771" si="86">AVERAGE(J711:J714)</f>
        <v>0</v>
      </c>
      <c r="L711" s="5">
        <v>0.12</v>
      </c>
      <c r="M711" s="44">
        <f t="shared" ref="M711:M771" si="87">AVERAGE(L711:L714)</f>
        <v>0.10049999999999999</v>
      </c>
      <c r="N711" s="5">
        <v>0</v>
      </c>
      <c r="O711" s="44">
        <f t="shared" ref="O711:O771" si="88">AVERAGE(N711:N714)</f>
        <v>0</v>
      </c>
      <c r="P711" s="5">
        <v>0</v>
      </c>
      <c r="Q711" s="44">
        <f t="shared" ref="Q711:Q771" si="89">AVERAGE(P711:P714)</f>
        <v>0</v>
      </c>
      <c r="R711" s="5">
        <v>0</v>
      </c>
      <c r="S711" s="44">
        <f t="shared" ref="S711:S771" si="90">AVERAGE(R711:R714)</f>
        <v>0</v>
      </c>
      <c r="U711" s="39"/>
      <c r="V711" s="39"/>
      <c r="W711" s="40"/>
      <c r="X711" s="40"/>
    </row>
    <row r="712" spans="1:24" x14ac:dyDescent="0.3">
      <c r="A712" s="2">
        <v>44324</v>
      </c>
      <c r="B712" s="3">
        <v>0.38541666666666669</v>
      </c>
      <c r="C712" s="6">
        <v>10</v>
      </c>
      <c r="D712" s="6">
        <v>13.599999999999994</v>
      </c>
      <c r="E712" s="4">
        <v>14.325633333333334</v>
      </c>
      <c r="F712" s="5">
        <v>4.5999999999999999E-2</v>
      </c>
      <c r="G712" s="44"/>
      <c r="H712" s="5">
        <v>0.153</v>
      </c>
      <c r="I712" s="44"/>
      <c r="J712" s="5">
        <v>0</v>
      </c>
      <c r="K712" s="44"/>
      <c r="L712" s="5">
        <v>0.104</v>
      </c>
      <c r="M712" s="44"/>
      <c r="N712" s="5">
        <v>0</v>
      </c>
      <c r="O712" s="44"/>
      <c r="P712" s="5">
        <v>0</v>
      </c>
      <c r="Q712" s="44"/>
      <c r="R712" s="5">
        <v>0</v>
      </c>
      <c r="S712" s="44"/>
      <c r="U712" s="39">
        <f>$AB$4-V712</f>
        <v>0.32432500000000264</v>
      </c>
      <c r="V712" s="39">
        <f>V710+($AB$3*M711)</f>
        <v>4.4756749999999972</v>
      </c>
      <c r="W712" s="40">
        <f>U712/($AB$4/100)</f>
        <v>6.7567708333333885</v>
      </c>
      <c r="X712" s="40">
        <f>V712/($AB$4/100)</f>
        <v>93.243229166666609</v>
      </c>
    </row>
    <row r="713" spans="1:24" x14ac:dyDescent="0.3">
      <c r="A713" s="2">
        <v>44324</v>
      </c>
      <c r="B713" s="3">
        <v>0.39583333333333331</v>
      </c>
      <c r="C713" s="6">
        <v>10.599999999999994</v>
      </c>
      <c r="D713" s="6">
        <v>13.400000000000006</v>
      </c>
      <c r="E713" s="4">
        <v>14.325633333333334</v>
      </c>
      <c r="F713" s="5">
        <v>4.7E-2</v>
      </c>
      <c r="G713" s="44"/>
      <c r="H713" s="5">
        <v>0.14099999999999999</v>
      </c>
      <c r="I713" s="44"/>
      <c r="J713" s="5">
        <v>0</v>
      </c>
      <c r="K713" s="44"/>
      <c r="L713" s="5">
        <v>9.4E-2</v>
      </c>
      <c r="M713" s="44"/>
      <c r="N713" s="5">
        <v>0</v>
      </c>
      <c r="O713" s="44"/>
      <c r="P713" s="5">
        <v>0</v>
      </c>
      <c r="Q713" s="44"/>
      <c r="R713" s="5">
        <v>0</v>
      </c>
      <c r="S713" s="44"/>
      <c r="U713" s="39"/>
      <c r="V713" s="39"/>
      <c r="W713" s="9"/>
      <c r="X713" s="9"/>
    </row>
    <row r="714" spans="1:24" x14ac:dyDescent="0.3">
      <c r="A714" s="2">
        <v>44324</v>
      </c>
      <c r="B714" s="3">
        <v>0.40625</v>
      </c>
      <c r="C714" s="6">
        <v>11</v>
      </c>
      <c r="D714" s="6">
        <v>13.700000000000003</v>
      </c>
      <c r="E714" s="4">
        <v>14.3302</v>
      </c>
      <c r="F714" s="5">
        <v>4.7E-2</v>
      </c>
      <c r="G714" s="44"/>
      <c r="H714" s="5">
        <v>0.13200000000000001</v>
      </c>
      <c r="I714" s="44"/>
      <c r="J714" s="5">
        <v>0</v>
      </c>
      <c r="K714" s="44"/>
      <c r="L714" s="5">
        <v>8.4000000000000005E-2</v>
      </c>
      <c r="M714" s="44"/>
      <c r="N714" s="5">
        <v>0</v>
      </c>
      <c r="O714" s="44"/>
      <c r="P714" s="5">
        <v>0</v>
      </c>
      <c r="Q714" s="44"/>
      <c r="R714" s="5">
        <v>0</v>
      </c>
      <c r="S714" s="44"/>
      <c r="U714" s="39">
        <f>$AB$4-V714</f>
        <v>0.32432500000000264</v>
      </c>
      <c r="V714" s="39">
        <f>V712-K711</f>
        <v>4.4756749999999972</v>
      </c>
      <c r="W714" s="40">
        <f>U714/($AB$4/100)</f>
        <v>6.7567708333333885</v>
      </c>
      <c r="X714" s="40">
        <f>V714/($AB$4/100)</f>
        <v>93.243229166666609</v>
      </c>
    </row>
    <row r="715" spans="1:24" x14ac:dyDescent="0.3">
      <c r="A715" s="2">
        <v>44324</v>
      </c>
      <c r="B715" s="3">
        <v>0.41666666666666669</v>
      </c>
      <c r="C715" s="6">
        <v>11.599999999999994</v>
      </c>
      <c r="D715" s="6">
        <v>14</v>
      </c>
      <c r="E715" s="4">
        <v>14.3165</v>
      </c>
      <c r="F715" s="5">
        <v>4.8000000000000001E-2</v>
      </c>
      <c r="G715" s="44">
        <f t="shared" si="84"/>
        <v>4.7750000000000001E-2</v>
      </c>
      <c r="H715" s="5">
        <v>0.126</v>
      </c>
      <c r="I715" s="44">
        <f t="shared" si="85"/>
        <v>0.11074999999999999</v>
      </c>
      <c r="J715" s="5">
        <v>0</v>
      </c>
      <c r="K715" s="44">
        <f t="shared" si="86"/>
        <v>0</v>
      </c>
      <c r="L715" s="5">
        <v>7.8E-2</v>
      </c>
      <c r="M715" s="44">
        <f t="shared" si="87"/>
        <v>6.225E-2</v>
      </c>
      <c r="N715" s="5">
        <v>0</v>
      </c>
      <c r="O715" s="44">
        <f t="shared" si="88"/>
        <v>0</v>
      </c>
      <c r="P715" s="5">
        <v>0</v>
      </c>
      <c r="Q715" s="44">
        <f t="shared" si="89"/>
        <v>0</v>
      </c>
      <c r="R715" s="5">
        <v>0</v>
      </c>
      <c r="S715" s="44">
        <f t="shared" si="90"/>
        <v>0</v>
      </c>
      <c r="U715" s="39"/>
      <c r="V715" s="39"/>
      <c r="W715" s="40"/>
      <c r="X715" s="40"/>
    </row>
    <row r="716" spans="1:24" x14ac:dyDescent="0.3">
      <c r="A716" s="2">
        <v>44324</v>
      </c>
      <c r="B716" s="3">
        <v>0.42708333333333331</v>
      </c>
      <c r="C716" s="6">
        <v>11.900000000000006</v>
      </c>
      <c r="D716" s="6">
        <v>14.599999999999994</v>
      </c>
      <c r="E716" s="4">
        <v>14.216033333333334</v>
      </c>
      <c r="F716" s="5">
        <v>4.7E-2</v>
      </c>
      <c r="G716" s="44"/>
      <c r="H716" s="5">
        <v>0.11600000000000001</v>
      </c>
      <c r="I716" s="44"/>
      <c r="J716" s="5">
        <v>0</v>
      </c>
      <c r="K716" s="44"/>
      <c r="L716" s="5">
        <v>6.8000000000000005E-2</v>
      </c>
      <c r="M716" s="44"/>
      <c r="N716" s="5">
        <v>0</v>
      </c>
      <c r="O716" s="44"/>
      <c r="P716" s="5">
        <v>0</v>
      </c>
      <c r="Q716" s="44"/>
      <c r="R716" s="5">
        <v>0</v>
      </c>
      <c r="S716" s="44"/>
      <c r="U716" s="39">
        <f>$AB$4-V716</f>
        <v>0.27141250000000294</v>
      </c>
      <c r="V716" s="39">
        <f>V714+($AB$3*M715)</f>
        <v>4.5285874999999969</v>
      </c>
      <c r="W716" s="40">
        <f>U716/($AB$4/100)</f>
        <v>5.6544270833333945</v>
      </c>
      <c r="X716" s="40">
        <f>V716/($AB$4/100)</f>
        <v>94.345572916666598</v>
      </c>
    </row>
    <row r="717" spans="1:24" x14ac:dyDescent="0.3">
      <c r="A717" s="2">
        <v>44324</v>
      </c>
      <c r="B717" s="3">
        <v>0.4375</v>
      </c>
      <c r="C717" s="6">
        <v>11.799999999999997</v>
      </c>
      <c r="D717" s="6">
        <v>14.400000000000006</v>
      </c>
      <c r="E717" s="4">
        <v>13.880383333333334</v>
      </c>
      <c r="F717" s="5">
        <v>4.8000000000000001E-2</v>
      </c>
      <c r="G717" s="44"/>
      <c r="H717" s="5">
        <v>0.105</v>
      </c>
      <c r="I717" s="44"/>
      <c r="J717" s="5">
        <v>0</v>
      </c>
      <c r="K717" s="44"/>
      <c r="L717" s="5">
        <v>5.6000000000000001E-2</v>
      </c>
      <c r="M717" s="44"/>
      <c r="N717" s="5">
        <v>0</v>
      </c>
      <c r="O717" s="44"/>
      <c r="P717" s="5">
        <v>0</v>
      </c>
      <c r="Q717" s="44"/>
      <c r="R717" s="5">
        <v>0</v>
      </c>
      <c r="S717" s="44"/>
      <c r="U717" s="39"/>
      <c r="V717" s="39"/>
      <c r="W717" s="40"/>
      <c r="X717" s="40"/>
    </row>
    <row r="718" spans="1:24" x14ac:dyDescent="0.3">
      <c r="A718" s="2">
        <v>44324</v>
      </c>
      <c r="B718" s="3">
        <v>0.44791666666666669</v>
      </c>
      <c r="C718" s="6">
        <v>11.900000000000006</v>
      </c>
      <c r="D718" s="6">
        <v>14.5</v>
      </c>
      <c r="E718" s="4">
        <v>13.752516666666667</v>
      </c>
      <c r="F718" s="5">
        <v>4.8000000000000001E-2</v>
      </c>
      <c r="G718" s="44"/>
      <c r="H718" s="5">
        <v>9.6000000000000002E-2</v>
      </c>
      <c r="I718" s="44"/>
      <c r="J718" s="5">
        <v>0</v>
      </c>
      <c r="K718" s="44"/>
      <c r="L718" s="5">
        <v>4.7E-2</v>
      </c>
      <c r="M718" s="44"/>
      <c r="N718" s="5">
        <v>0</v>
      </c>
      <c r="O718" s="44"/>
      <c r="P718" s="5">
        <v>0</v>
      </c>
      <c r="Q718" s="44"/>
      <c r="R718" s="5">
        <v>0</v>
      </c>
      <c r="S718" s="44"/>
      <c r="U718" s="39">
        <f>$AB$4-V718</f>
        <v>0.27141250000000294</v>
      </c>
      <c r="V718" s="39">
        <f>V716-K715</f>
        <v>4.5285874999999969</v>
      </c>
      <c r="W718" s="40">
        <f>U718/($AB$4/100)</f>
        <v>5.6544270833333945</v>
      </c>
      <c r="X718" s="40">
        <f>V718/($AB$4/100)</f>
        <v>94.345572916666598</v>
      </c>
    </row>
    <row r="719" spans="1:24" x14ac:dyDescent="0.3">
      <c r="A719" s="2">
        <v>44324</v>
      </c>
      <c r="B719" s="3">
        <v>0.45833333333333331</v>
      </c>
      <c r="C719" s="6">
        <v>12.5</v>
      </c>
      <c r="D719" s="6">
        <v>14.900000000000006</v>
      </c>
      <c r="E719" s="4">
        <v>13.818733333333334</v>
      </c>
      <c r="F719" s="5">
        <v>4.8000000000000001E-2</v>
      </c>
      <c r="G719" s="44">
        <f t="shared" si="84"/>
        <v>4.8750000000000002E-2</v>
      </c>
      <c r="H719" s="5">
        <v>9.7000000000000003E-2</v>
      </c>
      <c r="I719" s="44">
        <f t="shared" si="85"/>
        <v>9.4500000000000001E-2</v>
      </c>
      <c r="J719" s="5">
        <v>0</v>
      </c>
      <c r="K719" s="44">
        <f t="shared" si="86"/>
        <v>0</v>
      </c>
      <c r="L719" s="5">
        <v>4.9000000000000002E-2</v>
      </c>
      <c r="M719" s="44">
        <f t="shared" si="87"/>
        <v>4.5000000000000005E-2</v>
      </c>
      <c r="N719" s="5">
        <v>0</v>
      </c>
      <c r="O719" s="44">
        <f t="shared" si="88"/>
        <v>0</v>
      </c>
      <c r="P719" s="5">
        <v>0</v>
      </c>
      <c r="Q719" s="44">
        <f t="shared" si="89"/>
        <v>0</v>
      </c>
      <c r="R719" s="5">
        <v>0</v>
      </c>
      <c r="S719" s="44">
        <f t="shared" si="90"/>
        <v>0</v>
      </c>
      <c r="U719" s="39"/>
      <c r="V719" s="39"/>
      <c r="W719" s="40"/>
      <c r="X719" s="40"/>
    </row>
    <row r="720" spans="1:24" x14ac:dyDescent="0.3">
      <c r="A720" s="2">
        <v>44324</v>
      </c>
      <c r="B720" s="3">
        <v>0.46875</v>
      </c>
      <c r="C720" s="6">
        <v>12.099999999999994</v>
      </c>
      <c r="D720" s="6">
        <v>15.5</v>
      </c>
      <c r="E720" s="4">
        <v>13.81645</v>
      </c>
      <c r="F720" s="5">
        <v>4.8000000000000001E-2</v>
      </c>
      <c r="G720" s="44"/>
      <c r="H720" s="5">
        <v>9.6000000000000002E-2</v>
      </c>
      <c r="I720" s="44"/>
      <c r="J720" s="5">
        <v>0</v>
      </c>
      <c r="K720" s="44"/>
      <c r="L720" s="5">
        <v>4.5999999999999999E-2</v>
      </c>
      <c r="M720" s="44"/>
      <c r="N720" s="5">
        <v>0</v>
      </c>
      <c r="O720" s="44"/>
      <c r="P720" s="5">
        <v>0</v>
      </c>
      <c r="Q720" s="44"/>
      <c r="R720" s="5">
        <v>0</v>
      </c>
      <c r="S720" s="44"/>
      <c r="U720" s="39">
        <f>$AB$4-V720</f>
        <v>0.23316250000000327</v>
      </c>
      <c r="V720" s="39">
        <f>V718+($AB$3*M719)</f>
        <v>4.5668374999999966</v>
      </c>
      <c r="W720" s="40">
        <f>U720/($AB$4/100)</f>
        <v>4.8575520833334016</v>
      </c>
      <c r="X720" s="40">
        <f>V720/($AB$4/100)</f>
        <v>95.142447916666598</v>
      </c>
    </row>
    <row r="721" spans="1:26" x14ac:dyDescent="0.3">
      <c r="A721" s="2">
        <v>44324</v>
      </c>
      <c r="B721" s="3">
        <v>0.47916666666666669</v>
      </c>
      <c r="C721" s="6">
        <v>12.599999999999994</v>
      </c>
      <c r="D721" s="6">
        <v>16.099999999999994</v>
      </c>
      <c r="E721" s="4">
        <v>13.805033333333334</v>
      </c>
      <c r="F721" s="5">
        <v>0.05</v>
      </c>
      <c r="G721" s="44"/>
      <c r="H721" s="5">
        <v>9.4E-2</v>
      </c>
      <c r="I721" s="44"/>
      <c r="J721" s="5">
        <v>0</v>
      </c>
      <c r="K721" s="44"/>
      <c r="L721" s="5">
        <v>4.2999999999999997E-2</v>
      </c>
      <c r="M721" s="44"/>
      <c r="N721" s="5">
        <v>0</v>
      </c>
      <c r="O721" s="44"/>
      <c r="P721" s="5">
        <v>0</v>
      </c>
      <c r="Q721" s="44"/>
      <c r="R721" s="5">
        <v>0</v>
      </c>
      <c r="S721" s="44"/>
      <c r="U721" s="39"/>
      <c r="V721" s="39"/>
      <c r="W721" s="9"/>
      <c r="X721" s="9"/>
    </row>
    <row r="722" spans="1:26" x14ac:dyDescent="0.3">
      <c r="A722" s="2">
        <v>44324</v>
      </c>
      <c r="B722" s="3">
        <v>0.48958333333333331</v>
      </c>
      <c r="C722" s="6">
        <v>12.299999999999997</v>
      </c>
      <c r="D722" s="6">
        <v>17</v>
      </c>
      <c r="E722" s="4">
        <v>13.800466666666667</v>
      </c>
      <c r="F722" s="5">
        <v>4.9000000000000002E-2</v>
      </c>
      <c r="G722" s="44"/>
      <c r="H722" s="5">
        <v>9.0999999999999998E-2</v>
      </c>
      <c r="I722" s="44"/>
      <c r="J722" s="5">
        <v>0</v>
      </c>
      <c r="K722" s="44"/>
      <c r="L722" s="5">
        <v>4.2000000000000003E-2</v>
      </c>
      <c r="M722" s="44"/>
      <c r="N722" s="5">
        <v>0</v>
      </c>
      <c r="O722" s="44"/>
      <c r="P722" s="5">
        <v>0</v>
      </c>
      <c r="Q722" s="44"/>
      <c r="R722" s="5">
        <v>0</v>
      </c>
      <c r="S722" s="44"/>
      <c r="U722" s="39">
        <f>$AB$4-V722</f>
        <v>0.23316250000000327</v>
      </c>
      <c r="V722" s="39">
        <f>V720-K719</f>
        <v>4.5668374999999966</v>
      </c>
      <c r="W722" s="40">
        <f>U722/($AB$4/100)</f>
        <v>4.8575520833334016</v>
      </c>
      <c r="X722" s="40">
        <f>V722/($AB$4/100)</f>
        <v>95.142447916666598</v>
      </c>
    </row>
    <row r="723" spans="1:26" x14ac:dyDescent="0.3">
      <c r="A723" s="2">
        <v>44324</v>
      </c>
      <c r="B723" s="3">
        <v>0.5</v>
      </c>
      <c r="C723" s="6">
        <v>12.200000000000003</v>
      </c>
      <c r="D723" s="6">
        <v>17.099999999999994</v>
      </c>
      <c r="E723" s="4">
        <v>13.7959</v>
      </c>
      <c r="F723" s="5">
        <v>5.1999999999999998E-2</v>
      </c>
      <c r="G723" s="44">
        <f t="shared" si="84"/>
        <v>5.2249999999999998E-2</v>
      </c>
      <c r="H723" s="5">
        <v>9.1999999999999998E-2</v>
      </c>
      <c r="I723" s="44">
        <f t="shared" si="85"/>
        <v>9.1249999999999998E-2</v>
      </c>
      <c r="J723" s="5">
        <v>0</v>
      </c>
      <c r="K723" s="44">
        <f t="shared" si="86"/>
        <v>0</v>
      </c>
      <c r="L723" s="5">
        <v>0.04</v>
      </c>
      <c r="M723" s="44">
        <f t="shared" si="87"/>
        <v>3.7999999999999999E-2</v>
      </c>
      <c r="N723" s="5">
        <v>0</v>
      </c>
      <c r="O723" s="44">
        <f t="shared" si="88"/>
        <v>0</v>
      </c>
      <c r="P723" s="5">
        <v>0</v>
      </c>
      <c r="Q723" s="44">
        <f t="shared" si="89"/>
        <v>0</v>
      </c>
      <c r="R723" s="5">
        <v>0</v>
      </c>
      <c r="S723" s="44">
        <f t="shared" si="90"/>
        <v>0</v>
      </c>
      <c r="U723" s="39"/>
      <c r="V723" s="39"/>
      <c r="W723" s="40"/>
      <c r="X723" s="40"/>
    </row>
    <row r="724" spans="1:26" x14ac:dyDescent="0.3">
      <c r="A724" s="2">
        <v>44324</v>
      </c>
      <c r="B724" s="3">
        <v>0.51041666666666663</v>
      </c>
      <c r="C724" s="6">
        <v>12.200000000000003</v>
      </c>
      <c r="D724" s="6">
        <v>17.799999999999997</v>
      </c>
      <c r="E724" s="4">
        <v>13.786766666666667</v>
      </c>
      <c r="F724" s="5">
        <v>0.05</v>
      </c>
      <c r="G724" s="44"/>
      <c r="H724" s="5">
        <v>9.0999999999999998E-2</v>
      </c>
      <c r="I724" s="44"/>
      <c r="J724" s="5">
        <v>0</v>
      </c>
      <c r="K724" s="44"/>
      <c r="L724" s="5">
        <v>3.7999999999999999E-2</v>
      </c>
      <c r="M724" s="44"/>
      <c r="N724" s="5">
        <v>0</v>
      </c>
      <c r="O724" s="44"/>
      <c r="P724" s="5">
        <v>0</v>
      </c>
      <c r="Q724" s="44"/>
      <c r="R724" s="5">
        <v>0</v>
      </c>
      <c r="S724" s="44"/>
      <c r="U724" s="39">
        <f>$AB$4-V724</f>
        <v>0.20086250000000305</v>
      </c>
      <c r="V724" s="39">
        <f>V722+($AB$3*M723)</f>
        <v>4.5991374999999968</v>
      </c>
      <c r="W724" s="40">
        <f>U724/($AB$4/100)</f>
        <v>4.1846354166667306</v>
      </c>
      <c r="X724" s="40">
        <f>V724/($AB$4/100)</f>
        <v>95.815364583333263</v>
      </c>
    </row>
    <row r="725" spans="1:26" x14ac:dyDescent="0.3">
      <c r="A725" s="2">
        <v>44324</v>
      </c>
      <c r="B725" s="3">
        <v>0.52083333333333337</v>
      </c>
      <c r="C725" s="6">
        <v>13.400000000000006</v>
      </c>
      <c r="D725" s="6">
        <v>18.799999999999997</v>
      </c>
      <c r="E725" s="4">
        <v>13.7822</v>
      </c>
      <c r="F725" s="5">
        <v>5.3999999999999999E-2</v>
      </c>
      <c r="G725" s="44"/>
      <c r="H725" s="5">
        <v>9.1999999999999998E-2</v>
      </c>
      <c r="I725" s="44"/>
      <c r="J725" s="5">
        <v>0</v>
      </c>
      <c r="K725" s="44"/>
      <c r="L725" s="5">
        <v>3.7999999999999999E-2</v>
      </c>
      <c r="M725" s="44"/>
      <c r="N725" s="5">
        <v>0</v>
      </c>
      <c r="O725" s="44"/>
      <c r="P725" s="5">
        <v>0</v>
      </c>
      <c r="Q725" s="44"/>
      <c r="R725" s="5">
        <v>0</v>
      </c>
      <c r="S725" s="44"/>
      <c r="U725" s="39"/>
      <c r="V725" s="39"/>
      <c r="W725" s="40"/>
      <c r="X725" s="40"/>
    </row>
    <row r="726" spans="1:26" x14ac:dyDescent="0.3">
      <c r="A726" s="2">
        <v>44324</v>
      </c>
      <c r="B726" s="3">
        <v>0.53125</v>
      </c>
      <c r="C726" s="6">
        <v>13.799999999999997</v>
      </c>
      <c r="D726" s="6">
        <v>21</v>
      </c>
      <c r="E726" s="4">
        <v>13.754800000000001</v>
      </c>
      <c r="F726" s="5">
        <v>5.2999999999999999E-2</v>
      </c>
      <c r="G726" s="44"/>
      <c r="H726" s="5">
        <v>0.09</v>
      </c>
      <c r="I726" s="44"/>
      <c r="J726" s="5">
        <v>0</v>
      </c>
      <c r="K726" s="44"/>
      <c r="L726" s="5">
        <v>3.5999999999999997E-2</v>
      </c>
      <c r="M726" s="44"/>
      <c r="N726" s="5">
        <v>0</v>
      </c>
      <c r="O726" s="44"/>
      <c r="P726" s="5">
        <v>0</v>
      </c>
      <c r="Q726" s="44"/>
      <c r="R726" s="5">
        <v>0</v>
      </c>
      <c r="S726" s="44"/>
      <c r="U726" s="39">
        <f>$AB$4-V726</f>
        <v>0.20086250000000305</v>
      </c>
      <c r="V726" s="39">
        <f>V724-K723</f>
        <v>4.5991374999999968</v>
      </c>
      <c r="W726" s="40">
        <f>U726/($AB$4/100)</f>
        <v>4.1846354166667306</v>
      </c>
      <c r="X726" s="40">
        <f>V726/($AB$4/100)</f>
        <v>95.815364583333263</v>
      </c>
    </row>
    <row r="727" spans="1:26" x14ac:dyDescent="0.3">
      <c r="A727" s="2">
        <v>44324</v>
      </c>
      <c r="B727" s="3">
        <v>0.54166666666666663</v>
      </c>
      <c r="C727" s="6">
        <v>13.700000000000003</v>
      </c>
      <c r="D727" s="6">
        <v>22.900000000000006</v>
      </c>
      <c r="E727" s="4">
        <v>13.722833333333334</v>
      </c>
      <c r="F727" s="5">
        <v>5.8000000000000003E-2</v>
      </c>
      <c r="G727" s="44">
        <f t="shared" si="84"/>
        <v>6.4000000000000001E-2</v>
      </c>
      <c r="H727" s="5">
        <v>9.2999999999999999E-2</v>
      </c>
      <c r="I727" s="44">
        <f t="shared" si="85"/>
        <v>9.7750000000000004E-2</v>
      </c>
      <c r="J727" s="5">
        <v>0</v>
      </c>
      <c r="K727" s="44">
        <f t="shared" si="86"/>
        <v>0</v>
      </c>
      <c r="L727" s="5">
        <v>3.4000000000000002E-2</v>
      </c>
      <c r="M727" s="44">
        <f t="shared" si="87"/>
        <v>3.3000000000000002E-2</v>
      </c>
      <c r="N727" s="5">
        <v>0</v>
      </c>
      <c r="O727" s="44">
        <f t="shared" si="88"/>
        <v>0</v>
      </c>
      <c r="P727" s="5">
        <v>0</v>
      </c>
      <c r="Q727" s="44">
        <f t="shared" si="89"/>
        <v>0</v>
      </c>
      <c r="R727" s="5">
        <v>0</v>
      </c>
      <c r="S727" s="44">
        <f t="shared" si="90"/>
        <v>0</v>
      </c>
      <c r="U727" s="39"/>
      <c r="V727" s="39"/>
      <c r="W727" s="40"/>
      <c r="X727" s="40"/>
    </row>
    <row r="728" spans="1:26" x14ac:dyDescent="0.3">
      <c r="A728" s="2">
        <v>44324</v>
      </c>
      <c r="B728" s="3">
        <v>0.55208333333333337</v>
      </c>
      <c r="C728" s="6">
        <v>14.299999999999997</v>
      </c>
      <c r="D728" s="6">
        <v>24.599999999999994</v>
      </c>
      <c r="E728" s="4">
        <v>13.702283333333334</v>
      </c>
      <c r="F728" s="5">
        <v>6.5000000000000002E-2</v>
      </c>
      <c r="G728" s="44"/>
      <c r="H728" s="5">
        <v>0.1</v>
      </c>
      <c r="I728" s="44"/>
      <c r="J728" s="5">
        <v>0</v>
      </c>
      <c r="K728" s="44"/>
      <c r="L728" s="5">
        <v>3.4000000000000002E-2</v>
      </c>
      <c r="M728" s="44"/>
      <c r="N728" s="5">
        <v>0</v>
      </c>
      <c r="O728" s="44"/>
      <c r="P728" s="5">
        <v>0</v>
      </c>
      <c r="Q728" s="44"/>
      <c r="R728" s="5">
        <v>0</v>
      </c>
      <c r="S728" s="44"/>
      <c r="U728" s="39">
        <f>$AB$4-V728</f>
        <v>0.1728125000000027</v>
      </c>
      <c r="V728" s="39">
        <f>V726+($AB$3*M727)</f>
        <v>4.6271874999999971</v>
      </c>
      <c r="W728" s="40">
        <f>U728/($AB$4/100)</f>
        <v>3.6002604166667229</v>
      </c>
      <c r="X728" s="40">
        <f>V728/($AB$4/100)</f>
        <v>96.399739583333272</v>
      </c>
    </row>
    <row r="729" spans="1:26" x14ac:dyDescent="0.3">
      <c r="A729" s="2">
        <v>44324</v>
      </c>
      <c r="B729" s="3">
        <v>0.5625</v>
      </c>
      <c r="C729" s="6">
        <v>14.5</v>
      </c>
      <c r="D729" s="6">
        <v>25.799999999999997</v>
      </c>
      <c r="E729" s="4">
        <v>13.681733333333334</v>
      </c>
      <c r="F729" s="5">
        <v>6.7000000000000004E-2</v>
      </c>
      <c r="G729" s="44"/>
      <c r="H729" s="5">
        <v>0.1</v>
      </c>
      <c r="I729" s="44"/>
      <c r="J729" s="5">
        <v>0</v>
      </c>
      <c r="K729" s="44"/>
      <c r="L729" s="5">
        <v>3.2000000000000001E-2</v>
      </c>
      <c r="M729" s="44"/>
      <c r="N729" s="5">
        <v>0</v>
      </c>
      <c r="O729" s="44"/>
      <c r="P729" s="5">
        <v>0</v>
      </c>
      <c r="Q729" s="44"/>
      <c r="R729" s="5">
        <v>0</v>
      </c>
      <c r="S729" s="44"/>
      <c r="U729" s="39"/>
      <c r="V729" s="39"/>
      <c r="W729" s="9"/>
      <c r="X729" s="9"/>
    </row>
    <row r="730" spans="1:26" x14ac:dyDescent="0.3">
      <c r="A730" s="2">
        <v>44324</v>
      </c>
      <c r="B730" s="3">
        <v>0.57291666666666663</v>
      </c>
      <c r="C730" s="6">
        <v>14.200000000000003</v>
      </c>
      <c r="D730" s="6">
        <v>26.400000000000006</v>
      </c>
      <c r="E730" s="4">
        <v>13.668033333333334</v>
      </c>
      <c r="F730" s="5">
        <v>6.6000000000000003E-2</v>
      </c>
      <c r="G730" s="44"/>
      <c r="H730" s="5">
        <v>9.8000000000000004E-2</v>
      </c>
      <c r="I730" s="44"/>
      <c r="J730" s="5">
        <v>0</v>
      </c>
      <c r="K730" s="44"/>
      <c r="L730" s="5">
        <v>3.2000000000000001E-2</v>
      </c>
      <c r="M730" s="44"/>
      <c r="N730" s="5">
        <v>0</v>
      </c>
      <c r="O730" s="44"/>
      <c r="P730" s="5">
        <v>0</v>
      </c>
      <c r="Q730" s="44"/>
      <c r="R730" s="5">
        <v>0</v>
      </c>
      <c r="S730" s="44"/>
      <c r="U730" s="39">
        <f>$AB$4-V730</f>
        <v>0.1728125000000027</v>
      </c>
      <c r="V730" s="39">
        <f>V728-K727</f>
        <v>4.6271874999999971</v>
      </c>
      <c r="W730" s="40">
        <f>U730/($AB$4/100)</f>
        <v>3.6002604166667229</v>
      </c>
      <c r="X730" s="40">
        <f>V730/($AB$4/100)</f>
        <v>96.399739583333272</v>
      </c>
      <c r="Y730" s="40">
        <f>MIN(X635:X730)</f>
        <v>88.645833333333258</v>
      </c>
      <c r="Z730" s="40">
        <f>MAX(X635:X730)</f>
        <v>97.692968749999935</v>
      </c>
    </row>
    <row r="731" spans="1:26" x14ac:dyDescent="0.3">
      <c r="A731" s="2">
        <v>44324</v>
      </c>
      <c r="B731" s="3">
        <v>0.58333333333333337</v>
      </c>
      <c r="C731" s="6">
        <v>15.099999999999994</v>
      </c>
      <c r="D731" s="6">
        <v>27.099999999999994</v>
      </c>
      <c r="E731" s="4">
        <v>13.665750000000001</v>
      </c>
      <c r="F731" s="5">
        <v>6.8000000000000005E-2</v>
      </c>
      <c r="G731" s="44">
        <f t="shared" si="84"/>
        <v>6.7750000000000005E-2</v>
      </c>
      <c r="H731" s="5">
        <v>0.1</v>
      </c>
      <c r="I731" s="44">
        <f t="shared" si="85"/>
        <v>9.8500000000000004E-2</v>
      </c>
      <c r="J731" s="5">
        <v>0</v>
      </c>
      <c r="K731" s="44">
        <f t="shared" si="86"/>
        <v>0</v>
      </c>
      <c r="L731" s="5">
        <v>0.03</v>
      </c>
      <c r="M731" s="44">
        <f t="shared" si="87"/>
        <v>2.9499999999999998E-2</v>
      </c>
      <c r="N731" s="5">
        <v>0</v>
      </c>
      <c r="O731" s="44">
        <f t="shared" si="88"/>
        <v>0</v>
      </c>
      <c r="P731" s="5">
        <v>0</v>
      </c>
      <c r="Q731" s="44">
        <f t="shared" si="89"/>
        <v>0</v>
      </c>
      <c r="R731" s="5">
        <v>0</v>
      </c>
      <c r="S731" s="44">
        <f t="shared" si="90"/>
        <v>0</v>
      </c>
      <c r="U731" s="39"/>
      <c r="V731" s="39"/>
      <c r="W731" s="40"/>
      <c r="X731" s="40"/>
    </row>
    <row r="732" spans="1:26" x14ac:dyDescent="0.3">
      <c r="A732" s="2">
        <v>44324</v>
      </c>
      <c r="B732" s="3">
        <v>0.59375</v>
      </c>
      <c r="C732" s="6">
        <v>15.099999999999994</v>
      </c>
      <c r="D732" s="6">
        <v>28.299999999999997</v>
      </c>
      <c r="E732" s="4">
        <v>13.645200000000001</v>
      </c>
      <c r="F732" s="5">
        <v>6.8000000000000005E-2</v>
      </c>
      <c r="G732" s="44"/>
      <c r="H732" s="5">
        <v>9.9000000000000005E-2</v>
      </c>
      <c r="I732" s="44"/>
      <c r="J732" s="5">
        <v>0</v>
      </c>
      <c r="K732" s="44"/>
      <c r="L732" s="5">
        <v>0.03</v>
      </c>
      <c r="M732" s="44"/>
      <c r="N732" s="5">
        <v>0</v>
      </c>
      <c r="O732" s="44"/>
      <c r="P732" s="5">
        <v>0</v>
      </c>
      <c r="Q732" s="44"/>
      <c r="R732" s="5">
        <v>0</v>
      </c>
      <c r="S732" s="44"/>
      <c r="U732" s="39">
        <f>$AB$4-V732</f>
        <v>0.14773750000000252</v>
      </c>
      <c r="V732" s="39">
        <f>V730+($AB$3*M731)</f>
        <v>4.6522624999999973</v>
      </c>
      <c r="W732" s="40">
        <f>U732/($AB$4/100)</f>
        <v>3.077864583333386</v>
      </c>
      <c r="X732" s="40">
        <f>V732/($AB$4/100)</f>
        <v>96.922135416666606</v>
      </c>
    </row>
    <row r="733" spans="1:26" x14ac:dyDescent="0.3">
      <c r="A733" s="2">
        <v>44324</v>
      </c>
      <c r="B733" s="3">
        <v>0.60416666666666663</v>
      </c>
      <c r="C733" s="6">
        <v>15.299999999999997</v>
      </c>
      <c r="D733" s="6">
        <v>28.900000000000006</v>
      </c>
      <c r="E733" s="4">
        <v>13.638350000000001</v>
      </c>
      <c r="F733" s="5">
        <v>6.7000000000000004E-2</v>
      </c>
      <c r="G733" s="44"/>
      <c r="H733" s="5">
        <v>9.8000000000000004E-2</v>
      </c>
      <c r="I733" s="44"/>
      <c r="J733" s="5">
        <v>0</v>
      </c>
      <c r="K733" s="44"/>
      <c r="L733" s="5">
        <v>0.03</v>
      </c>
      <c r="M733" s="44"/>
      <c r="N733" s="5">
        <v>0</v>
      </c>
      <c r="O733" s="44"/>
      <c r="P733" s="5">
        <v>0</v>
      </c>
      <c r="Q733" s="44"/>
      <c r="R733" s="5">
        <v>0</v>
      </c>
      <c r="S733" s="44"/>
      <c r="U733" s="39"/>
      <c r="V733" s="39"/>
      <c r="W733" s="40"/>
      <c r="X733" s="40"/>
    </row>
    <row r="734" spans="1:26" x14ac:dyDescent="0.3">
      <c r="A734" s="2">
        <v>44324</v>
      </c>
      <c r="B734" s="3">
        <v>0.61458333333333337</v>
      </c>
      <c r="C734" s="6">
        <v>15.299999999999997</v>
      </c>
      <c r="D734" s="6">
        <v>29.599999999999994</v>
      </c>
      <c r="E734" s="4">
        <v>13.622366666666666</v>
      </c>
      <c r="F734" s="5">
        <v>6.8000000000000005E-2</v>
      </c>
      <c r="G734" s="44"/>
      <c r="H734" s="5">
        <v>9.7000000000000003E-2</v>
      </c>
      <c r="I734" s="44"/>
      <c r="J734" s="5">
        <v>0</v>
      </c>
      <c r="K734" s="44"/>
      <c r="L734" s="5">
        <v>2.8000000000000001E-2</v>
      </c>
      <c r="M734" s="44"/>
      <c r="N734" s="5">
        <v>0</v>
      </c>
      <c r="O734" s="44"/>
      <c r="P734" s="5">
        <v>0</v>
      </c>
      <c r="Q734" s="44"/>
      <c r="R734" s="5">
        <v>0</v>
      </c>
      <c r="S734" s="44"/>
      <c r="U734" s="39">
        <f>$AB$4-V734</f>
        <v>0.14773750000000252</v>
      </c>
      <c r="V734" s="39">
        <f>V732-K731</f>
        <v>4.6522624999999973</v>
      </c>
      <c r="W734" s="40">
        <f>U734/($AB$4/100)</f>
        <v>3.077864583333386</v>
      </c>
      <c r="X734" s="40">
        <f>V734/($AB$4/100)</f>
        <v>96.922135416666606</v>
      </c>
    </row>
    <row r="735" spans="1:26" x14ac:dyDescent="0.3">
      <c r="A735" s="2">
        <v>44324</v>
      </c>
      <c r="B735" s="3">
        <v>0.625</v>
      </c>
      <c r="C735" s="6">
        <v>15.700000000000003</v>
      </c>
      <c r="D735" s="6">
        <v>29.900000000000006</v>
      </c>
      <c r="E735" s="4">
        <v>13.626933333333334</v>
      </c>
      <c r="F735" s="5">
        <v>6.7000000000000004E-2</v>
      </c>
      <c r="G735" s="44">
        <f t="shared" si="84"/>
        <v>6.7500000000000004E-2</v>
      </c>
      <c r="H735" s="5">
        <v>9.8000000000000004E-2</v>
      </c>
      <c r="I735" s="44">
        <f t="shared" si="85"/>
        <v>9.6250000000000002E-2</v>
      </c>
      <c r="J735" s="5">
        <v>0</v>
      </c>
      <c r="K735" s="44">
        <f t="shared" si="86"/>
        <v>0</v>
      </c>
      <c r="L735" s="5">
        <v>2.8000000000000001E-2</v>
      </c>
      <c r="M735" s="44">
        <f t="shared" si="87"/>
        <v>2.75E-2</v>
      </c>
      <c r="N735" s="5">
        <v>0</v>
      </c>
      <c r="O735" s="44">
        <f t="shared" si="88"/>
        <v>0</v>
      </c>
      <c r="P735" s="5">
        <v>0</v>
      </c>
      <c r="Q735" s="44">
        <f t="shared" si="89"/>
        <v>0</v>
      </c>
      <c r="R735" s="5">
        <v>0</v>
      </c>
      <c r="S735" s="44">
        <f t="shared" si="90"/>
        <v>0</v>
      </c>
      <c r="U735" s="39"/>
      <c r="V735" s="39"/>
      <c r="W735" s="40"/>
      <c r="X735" s="40"/>
    </row>
    <row r="736" spans="1:26" x14ac:dyDescent="0.3">
      <c r="A736" s="2">
        <v>44324</v>
      </c>
      <c r="B736" s="3">
        <v>0.63541666666666663</v>
      </c>
      <c r="C736" s="6">
        <v>15.5</v>
      </c>
      <c r="D736" s="6">
        <v>30.599999999999994</v>
      </c>
      <c r="E736" s="4">
        <v>13.617800000000001</v>
      </c>
      <c r="F736" s="5">
        <v>6.8000000000000005E-2</v>
      </c>
      <c r="G736" s="44"/>
      <c r="H736" s="5">
        <v>9.6000000000000002E-2</v>
      </c>
      <c r="I736" s="44"/>
      <c r="J736" s="5">
        <v>0</v>
      </c>
      <c r="K736" s="44"/>
      <c r="L736" s="5">
        <v>2.8000000000000001E-2</v>
      </c>
      <c r="M736" s="44"/>
      <c r="N736" s="5">
        <v>0</v>
      </c>
      <c r="O736" s="44"/>
      <c r="P736" s="5">
        <v>0</v>
      </c>
      <c r="Q736" s="44"/>
      <c r="R736" s="5">
        <v>0</v>
      </c>
      <c r="S736" s="44"/>
      <c r="U736" s="39">
        <f>$AB$4-V736</f>
        <v>0.12436250000000282</v>
      </c>
      <c r="V736" s="39">
        <f>V734+($AB$3*M735)</f>
        <v>4.675637499999997</v>
      </c>
      <c r="W736" s="40">
        <f>U736/($AB$4/100)</f>
        <v>2.5908854166667252</v>
      </c>
      <c r="X736" s="40">
        <f>V736/($AB$4/100)</f>
        <v>97.409114583333263</v>
      </c>
    </row>
    <row r="737" spans="1:24" x14ac:dyDescent="0.3">
      <c r="A737" s="2">
        <v>44324</v>
      </c>
      <c r="B737" s="3">
        <v>0.64583333333333337</v>
      </c>
      <c r="C737" s="6">
        <v>15.700000000000003</v>
      </c>
      <c r="D737" s="6">
        <v>30.900000000000006</v>
      </c>
      <c r="E737" s="4">
        <v>13.604100000000001</v>
      </c>
      <c r="F737" s="5">
        <v>6.8000000000000005E-2</v>
      </c>
      <c r="G737" s="44"/>
      <c r="H737" s="5">
        <v>9.5000000000000001E-2</v>
      </c>
      <c r="I737" s="44"/>
      <c r="J737" s="5">
        <v>0</v>
      </c>
      <c r="K737" s="44"/>
      <c r="L737" s="5">
        <v>2.7E-2</v>
      </c>
      <c r="M737" s="44"/>
      <c r="N737" s="5">
        <v>0</v>
      </c>
      <c r="O737" s="44"/>
      <c r="P737" s="5">
        <v>0</v>
      </c>
      <c r="Q737" s="44"/>
      <c r="R737" s="5">
        <v>0</v>
      </c>
      <c r="S737" s="44"/>
      <c r="U737" s="39"/>
      <c r="V737" s="39"/>
      <c r="W737" s="9"/>
      <c r="X737" s="9"/>
    </row>
    <row r="738" spans="1:24" x14ac:dyDescent="0.3">
      <c r="A738" s="2">
        <v>44324</v>
      </c>
      <c r="B738" s="3">
        <v>0.65625</v>
      </c>
      <c r="C738" s="6">
        <v>15.900000000000006</v>
      </c>
      <c r="D738" s="6">
        <v>31.400000000000006</v>
      </c>
      <c r="E738" s="4">
        <v>13.604100000000001</v>
      </c>
      <c r="F738" s="5">
        <v>6.7000000000000004E-2</v>
      </c>
      <c r="G738" s="44"/>
      <c r="H738" s="5">
        <v>9.6000000000000002E-2</v>
      </c>
      <c r="I738" s="44"/>
      <c r="J738" s="5">
        <v>0</v>
      </c>
      <c r="K738" s="44"/>
      <c r="L738" s="5">
        <v>2.7E-2</v>
      </c>
      <c r="M738" s="44"/>
      <c r="N738" s="5">
        <v>0</v>
      </c>
      <c r="O738" s="44"/>
      <c r="P738" s="5">
        <v>0</v>
      </c>
      <c r="Q738" s="44"/>
      <c r="R738" s="5">
        <v>0</v>
      </c>
      <c r="S738" s="44"/>
      <c r="U738" s="39">
        <f>$AB$4-V738</f>
        <v>0.12436250000000282</v>
      </c>
      <c r="V738" s="39">
        <f>V736-K735</f>
        <v>4.675637499999997</v>
      </c>
      <c r="W738" s="40">
        <f>U738/($AB$4/100)</f>
        <v>2.5908854166667252</v>
      </c>
      <c r="X738" s="40">
        <f>V738/($AB$4/100)</f>
        <v>97.409114583333263</v>
      </c>
    </row>
    <row r="739" spans="1:24" x14ac:dyDescent="0.3">
      <c r="A739" s="2">
        <v>44324</v>
      </c>
      <c r="B739" s="3">
        <v>0.66666666666666663</v>
      </c>
      <c r="C739" s="6">
        <v>16.200000000000003</v>
      </c>
      <c r="D739" s="6">
        <v>31.599999999999994</v>
      </c>
      <c r="E739" s="4">
        <v>13.594966666666666</v>
      </c>
      <c r="F739" s="5">
        <v>6.8000000000000005E-2</v>
      </c>
      <c r="G739" s="44">
        <f t="shared" si="84"/>
        <v>6.7750000000000005E-2</v>
      </c>
      <c r="H739" s="5">
        <v>9.5000000000000001E-2</v>
      </c>
      <c r="I739" s="44">
        <f t="shared" si="85"/>
        <v>9.4E-2</v>
      </c>
      <c r="J739" s="5">
        <v>0</v>
      </c>
      <c r="K739" s="44">
        <f t="shared" si="86"/>
        <v>2.5000000000000001E-4</v>
      </c>
      <c r="L739" s="5">
        <v>2.7E-2</v>
      </c>
      <c r="M739" s="44">
        <f t="shared" si="87"/>
        <v>2.5999999999999999E-2</v>
      </c>
      <c r="N739" s="5">
        <v>0</v>
      </c>
      <c r="O739" s="44">
        <f t="shared" si="88"/>
        <v>0</v>
      </c>
      <c r="P739" s="5">
        <v>0</v>
      </c>
      <c r="Q739" s="44">
        <f t="shared" si="89"/>
        <v>0</v>
      </c>
      <c r="R739" s="5">
        <v>0</v>
      </c>
      <c r="S739" s="44">
        <f t="shared" si="90"/>
        <v>0</v>
      </c>
      <c r="U739" s="39"/>
      <c r="V739" s="39"/>
      <c r="W739" s="40"/>
      <c r="X739" s="40"/>
    </row>
    <row r="740" spans="1:24" x14ac:dyDescent="0.3">
      <c r="A740" s="2">
        <v>44324</v>
      </c>
      <c r="B740" s="3">
        <v>0.67708333333333337</v>
      </c>
      <c r="C740" s="6">
        <v>16</v>
      </c>
      <c r="D740" s="6">
        <v>31.400000000000006</v>
      </c>
      <c r="E740" s="4">
        <v>13.588116666666666</v>
      </c>
      <c r="F740" s="5">
        <v>6.7000000000000004E-2</v>
      </c>
      <c r="G740" s="44"/>
      <c r="H740" s="5">
        <v>9.2999999999999999E-2</v>
      </c>
      <c r="I740" s="44"/>
      <c r="J740" s="5">
        <v>1E-3</v>
      </c>
      <c r="K740" s="44"/>
      <c r="L740" s="5">
        <v>2.5999999999999999E-2</v>
      </c>
      <c r="M740" s="44"/>
      <c r="N740" s="5">
        <v>0</v>
      </c>
      <c r="O740" s="44"/>
      <c r="P740" s="5">
        <v>0</v>
      </c>
      <c r="Q740" s="44"/>
      <c r="R740" s="5">
        <v>0</v>
      </c>
      <c r="S740" s="44"/>
      <c r="U740" s="39">
        <f>$AB$4-V740</f>
        <v>0.10226250000000281</v>
      </c>
      <c r="V740" s="39">
        <f>V738+($AB$3*M739)</f>
        <v>4.697737499999997</v>
      </c>
      <c r="W740" s="40">
        <f>U740/($AB$4/100)</f>
        <v>2.1304687500000585</v>
      </c>
      <c r="X740" s="40">
        <f>V740/($AB$4/100)</f>
        <v>97.869531249999937</v>
      </c>
    </row>
    <row r="741" spans="1:24" x14ac:dyDescent="0.3">
      <c r="A741" s="2">
        <v>44324</v>
      </c>
      <c r="B741" s="3">
        <v>0.6875</v>
      </c>
      <c r="C741" s="6">
        <v>15.900000000000006</v>
      </c>
      <c r="D741" s="6">
        <v>31.200000000000003</v>
      </c>
      <c r="E741" s="4">
        <v>13.594966666666666</v>
      </c>
      <c r="F741" s="5">
        <v>6.8000000000000005E-2</v>
      </c>
      <c r="G741" s="44"/>
      <c r="H741" s="5">
        <v>9.4E-2</v>
      </c>
      <c r="I741" s="44"/>
      <c r="J741" s="5">
        <v>0</v>
      </c>
      <c r="K741" s="44"/>
      <c r="L741" s="5">
        <v>2.5000000000000001E-2</v>
      </c>
      <c r="M741" s="44"/>
      <c r="N741" s="5">
        <v>0</v>
      </c>
      <c r="O741" s="44"/>
      <c r="P741" s="5">
        <v>0</v>
      </c>
      <c r="Q741" s="44"/>
      <c r="R741" s="5">
        <v>0</v>
      </c>
      <c r="S741" s="44"/>
      <c r="U741" s="39"/>
      <c r="V741" s="39"/>
      <c r="W741" s="40"/>
      <c r="X741" s="40"/>
    </row>
    <row r="742" spans="1:24" x14ac:dyDescent="0.3">
      <c r="A742" s="2">
        <v>44324</v>
      </c>
      <c r="B742" s="3">
        <v>0.69791666666666663</v>
      </c>
      <c r="C742" s="6">
        <v>16.400000000000006</v>
      </c>
      <c r="D742" s="6">
        <v>31.099999999999994</v>
      </c>
      <c r="E742" s="4">
        <v>13.601816666666666</v>
      </c>
      <c r="F742" s="5">
        <v>6.8000000000000005E-2</v>
      </c>
      <c r="G742" s="44"/>
      <c r="H742" s="5">
        <v>9.4E-2</v>
      </c>
      <c r="I742" s="44"/>
      <c r="J742" s="5">
        <v>0</v>
      </c>
      <c r="K742" s="44"/>
      <c r="L742" s="5">
        <v>2.5999999999999999E-2</v>
      </c>
      <c r="M742" s="44"/>
      <c r="N742" s="5">
        <v>0</v>
      </c>
      <c r="O742" s="44"/>
      <c r="P742" s="5">
        <v>0</v>
      </c>
      <c r="Q742" s="44"/>
      <c r="R742" s="5">
        <v>0</v>
      </c>
      <c r="S742" s="44"/>
      <c r="U742" s="39">
        <f>$AB$4-V742</f>
        <v>0.10251250000000312</v>
      </c>
      <c r="V742" s="39">
        <f>V740-K739</f>
        <v>4.6974874999999967</v>
      </c>
      <c r="W742" s="40">
        <f>U742/($AB$4/100)</f>
        <v>2.1356770833333982</v>
      </c>
      <c r="X742" s="40">
        <f>V742/($AB$4/100)</f>
        <v>97.864322916666595</v>
      </c>
    </row>
    <row r="743" spans="1:24" x14ac:dyDescent="0.3">
      <c r="A743" s="2">
        <v>44324</v>
      </c>
      <c r="B743" s="3">
        <v>0.70833333333333337</v>
      </c>
      <c r="C743" s="6">
        <v>16.099999999999994</v>
      </c>
      <c r="D743" s="6">
        <v>30.799999999999997</v>
      </c>
      <c r="E743" s="4">
        <v>13.599533333333333</v>
      </c>
      <c r="F743" s="5">
        <v>6.7000000000000004E-2</v>
      </c>
      <c r="G743" s="44">
        <f t="shared" si="84"/>
        <v>6.5000000000000002E-2</v>
      </c>
      <c r="H743" s="5">
        <v>9.4E-2</v>
      </c>
      <c r="I743" s="44">
        <f t="shared" si="85"/>
        <v>9.0750000000000011E-2</v>
      </c>
      <c r="J743" s="5">
        <v>0</v>
      </c>
      <c r="K743" s="44">
        <f t="shared" si="86"/>
        <v>0</v>
      </c>
      <c r="L743" s="5">
        <v>2.4E-2</v>
      </c>
      <c r="M743" s="44">
        <f t="shared" si="87"/>
        <v>2.4750000000000001E-2</v>
      </c>
      <c r="N743" s="5">
        <v>0</v>
      </c>
      <c r="O743" s="44">
        <f t="shared" si="88"/>
        <v>0</v>
      </c>
      <c r="P743" s="5">
        <v>0</v>
      </c>
      <c r="Q743" s="44">
        <f t="shared" si="89"/>
        <v>0</v>
      </c>
      <c r="R743" s="5">
        <v>0</v>
      </c>
      <c r="S743" s="44">
        <f t="shared" si="90"/>
        <v>0</v>
      </c>
      <c r="U743" s="39"/>
      <c r="V743" s="39"/>
      <c r="W743" s="40"/>
      <c r="X743" s="40"/>
    </row>
    <row r="744" spans="1:24" x14ac:dyDescent="0.3">
      <c r="A744" s="2">
        <v>44324</v>
      </c>
      <c r="B744" s="3">
        <v>0.71875</v>
      </c>
      <c r="C744" s="6">
        <v>16.400000000000006</v>
      </c>
      <c r="D744" s="6">
        <v>30.599999999999994</v>
      </c>
      <c r="E744" s="4">
        <v>13.620083333333334</v>
      </c>
      <c r="F744" s="5">
        <v>6.8000000000000005E-2</v>
      </c>
      <c r="G744" s="44"/>
      <c r="H744" s="5">
        <v>9.4E-2</v>
      </c>
      <c r="I744" s="44"/>
      <c r="J744" s="5">
        <v>0</v>
      </c>
      <c r="K744" s="44"/>
      <c r="L744" s="5">
        <v>2.5000000000000001E-2</v>
      </c>
      <c r="M744" s="44"/>
      <c r="N744" s="5">
        <v>0</v>
      </c>
      <c r="O744" s="44"/>
      <c r="P744" s="5">
        <v>0</v>
      </c>
      <c r="Q744" s="44"/>
      <c r="R744" s="5">
        <v>0</v>
      </c>
      <c r="S744" s="44"/>
      <c r="U744" s="39">
        <f>$AB$4-V744</f>
        <v>8.1475000000002851E-2</v>
      </c>
      <c r="V744" s="39">
        <f>V742+($AB$3*M743)</f>
        <v>4.718524999999997</v>
      </c>
      <c r="W744" s="40">
        <f>U744/($AB$4/100)</f>
        <v>1.6973958333333927</v>
      </c>
      <c r="X744" s="40">
        <f>V744/($AB$4/100)</f>
        <v>98.302604166666598</v>
      </c>
    </row>
    <row r="745" spans="1:24" x14ac:dyDescent="0.3">
      <c r="A745" s="2">
        <v>44324</v>
      </c>
      <c r="B745" s="3">
        <v>0.72916666666666663</v>
      </c>
      <c r="C745" s="6">
        <v>15.599999999999994</v>
      </c>
      <c r="D745" s="6">
        <v>29.5</v>
      </c>
      <c r="E745" s="4">
        <v>13.620083333333334</v>
      </c>
      <c r="F745" s="5">
        <v>6.5000000000000002E-2</v>
      </c>
      <c r="G745" s="44"/>
      <c r="H745" s="5">
        <v>0.09</v>
      </c>
      <c r="I745" s="44"/>
      <c r="J745" s="5">
        <v>0</v>
      </c>
      <c r="K745" s="44"/>
      <c r="L745" s="5">
        <v>2.5000000000000001E-2</v>
      </c>
      <c r="M745" s="44"/>
      <c r="N745" s="5">
        <v>0</v>
      </c>
      <c r="O745" s="44"/>
      <c r="P745" s="5">
        <v>0</v>
      </c>
      <c r="Q745" s="44"/>
      <c r="R745" s="5">
        <v>0</v>
      </c>
      <c r="S745" s="44"/>
      <c r="U745" s="39"/>
      <c r="V745" s="39"/>
      <c r="W745" s="9"/>
      <c r="X745" s="9"/>
    </row>
    <row r="746" spans="1:24" x14ac:dyDescent="0.3">
      <c r="A746" s="2">
        <v>44324</v>
      </c>
      <c r="B746" s="3">
        <v>0.73958333333333337</v>
      </c>
      <c r="C746" s="6">
        <v>15.599999999999994</v>
      </c>
      <c r="D746" s="6">
        <v>28.299999999999997</v>
      </c>
      <c r="E746" s="4">
        <v>13.631500000000001</v>
      </c>
      <c r="F746" s="5">
        <v>0.06</v>
      </c>
      <c r="G746" s="44"/>
      <c r="H746" s="5">
        <v>8.5000000000000006E-2</v>
      </c>
      <c r="I746" s="44"/>
      <c r="J746" s="5">
        <v>0</v>
      </c>
      <c r="K746" s="44"/>
      <c r="L746" s="5">
        <v>2.5000000000000001E-2</v>
      </c>
      <c r="M746" s="44"/>
      <c r="N746" s="5">
        <v>0</v>
      </c>
      <c r="O746" s="44"/>
      <c r="P746" s="5">
        <v>0</v>
      </c>
      <c r="Q746" s="44"/>
      <c r="R746" s="5">
        <v>0</v>
      </c>
      <c r="S746" s="44"/>
      <c r="U746" s="39">
        <f>$AB$4-V746</f>
        <v>8.1475000000002851E-2</v>
      </c>
      <c r="V746" s="39">
        <f>V744-K743</f>
        <v>4.718524999999997</v>
      </c>
      <c r="W746" s="40">
        <f>U746/($AB$4/100)</f>
        <v>1.6973958333333927</v>
      </c>
      <c r="X746" s="40">
        <f>V746/($AB$4/100)</f>
        <v>98.302604166666598</v>
      </c>
    </row>
    <row r="747" spans="1:24" x14ac:dyDescent="0.3">
      <c r="A747" s="2">
        <v>44324</v>
      </c>
      <c r="B747" s="3">
        <v>0.75</v>
      </c>
      <c r="C747" s="6">
        <v>15.900000000000006</v>
      </c>
      <c r="D747" s="6">
        <v>28.200000000000003</v>
      </c>
      <c r="E747" s="4">
        <v>13.606383333333333</v>
      </c>
      <c r="F747" s="5">
        <v>5.6000000000000001E-2</v>
      </c>
      <c r="G747" s="44">
        <f t="shared" si="84"/>
        <v>4.8750000000000002E-2</v>
      </c>
      <c r="H747" s="5">
        <v>7.8E-2</v>
      </c>
      <c r="I747" s="44">
        <f t="shared" si="85"/>
        <v>7.1749999999999994E-2</v>
      </c>
      <c r="J747" s="5">
        <v>0</v>
      </c>
      <c r="K747" s="44">
        <f t="shared" si="86"/>
        <v>0</v>
      </c>
      <c r="L747" s="5">
        <v>2.1999999999999999E-2</v>
      </c>
      <c r="M747" s="44">
        <f t="shared" si="87"/>
        <v>2.1750000000000002E-2</v>
      </c>
      <c r="N747" s="5">
        <v>0</v>
      </c>
      <c r="O747" s="44">
        <f t="shared" si="88"/>
        <v>0</v>
      </c>
      <c r="P747" s="5">
        <v>0</v>
      </c>
      <c r="Q747" s="44">
        <f t="shared" si="89"/>
        <v>0</v>
      </c>
      <c r="R747" s="5">
        <v>0</v>
      </c>
      <c r="S747" s="44">
        <f t="shared" si="90"/>
        <v>0</v>
      </c>
      <c r="U747" s="39"/>
      <c r="V747" s="39"/>
      <c r="W747" s="40"/>
      <c r="X747" s="40"/>
    </row>
    <row r="748" spans="1:24" x14ac:dyDescent="0.3">
      <c r="A748" s="2">
        <v>44324</v>
      </c>
      <c r="B748" s="3">
        <v>0.76041666666666663</v>
      </c>
      <c r="C748" s="6">
        <v>15.400000000000006</v>
      </c>
      <c r="D748" s="6">
        <v>26.700000000000003</v>
      </c>
      <c r="E748" s="4">
        <v>13.652050000000001</v>
      </c>
      <c r="F748" s="5">
        <v>4.8000000000000001E-2</v>
      </c>
      <c r="G748" s="44"/>
      <c r="H748" s="5">
        <v>7.4999999999999997E-2</v>
      </c>
      <c r="I748" s="44"/>
      <c r="J748" s="5">
        <v>0</v>
      </c>
      <c r="K748" s="44"/>
      <c r="L748" s="5">
        <v>2.5000000000000001E-2</v>
      </c>
      <c r="M748" s="44"/>
      <c r="N748" s="5">
        <v>0</v>
      </c>
      <c r="O748" s="44"/>
      <c r="P748" s="5">
        <v>0</v>
      </c>
      <c r="Q748" s="44"/>
      <c r="R748" s="5">
        <v>0</v>
      </c>
      <c r="S748" s="44"/>
      <c r="U748" s="39">
        <f>$AB$4-V748</f>
        <v>6.2987500000002861E-2</v>
      </c>
      <c r="V748" s="39">
        <f>V746+($AB$3*M747)</f>
        <v>4.737012499999997</v>
      </c>
      <c r="W748" s="40">
        <f>U748/($AB$4/100)</f>
        <v>1.3122395833333929</v>
      </c>
      <c r="X748" s="40">
        <f>V748/($AB$4/100)</f>
        <v>98.687760416666606</v>
      </c>
    </row>
    <row r="749" spans="1:24" x14ac:dyDescent="0.3">
      <c r="A749" s="2">
        <v>44324</v>
      </c>
      <c r="B749" s="3">
        <v>0.77083333333333337</v>
      </c>
      <c r="C749" s="6">
        <v>16</v>
      </c>
      <c r="D749" s="6">
        <v>26.599999999999994</v>
      </c>
      <c r="E749" s="4">
        <v>13.661183333333334</v>
      </c>
      <c r="F749" s="5">
        <v>4.5999999999999999E-2</v>
      </c>
      <c r="G749" s="44"/>
      <c r="H749" s="5">
        <v>7.1999999999999995E-2</v>
      </c>
      <c r="I749" s="44"/>
      <c r="J749" s="5">
        <v>0</v>
      </c>
      <c r="K749" s="44"/>
      <c r="L749" s="5">
        <v>2.4E-2</v>
      </c>
      <c r="M749" s="44"/>
      <c r="N749" s="5">
        <v>0</v>
      </c>
      <c r="O749" s="44"/>
      <c r="P749" s="5">
        <v>0</v>
      </c>
      <c r="Q749" s="44"/>
      <c r="R749" s="5">
        <v>0</v>
      </c>
      <c r="S749" s="44"/>
      <c r="U749" s="39"/>
      <c r="V749" s="39"/>
      <c r="W749" s="40"/>
      <c r="X749" s="40"/>
    </row>
    <row r="750" spans="1:24" x14ac:dyDescent="0.3">
      <c r="A750" s="2">
        <v>44324</v>
      </c>
      <c r="B750" s="3">
        <v>0.78125</v>
      </c>
      <c r="C750" s="6">
        <v>15.799999999999997</v>
      </c>
      <c r="D750" s="6">
        <v>26.299999999999997</v>
      </c>
      <c r="E750" s="4">
        <v>13.597250000000001</v>
      </c>
      <c r="F750" s="5">
        <v>4.4999999999999998E-2</v>
      </c>
      <c r="G750" s="44"/>
      <c r="H750" s="5">
        <v>6.2E-2</v>
      </c>
      <c r="I750" s="44"/>
      <c r="J750" s="5">
        <v>0</v>
      </c>
      <c r="K750" s="44"/>
      <c r="L750" s="5">
        <v>1.6E-2</v>
      </c>
      <c r="M750" s="44"/>
      <c r="N750" s="5">
        <v>0</v>
      </c>
      <c r="O750" s="44"/>
      <c r="P750" s="5">
        <v>0</v>
      </c>
      <c r="Q750" s="44"/>
      <c r="R750" s="5">
        <v>0</v>
      </c>
      <c r="S750" s="44"/>
      <c r="U750" s="39">
        <f>$AB$4-V750</f>
        <v>6.2987500000002861E-2</v>
      </c>
      <c r="V750" s="39">
        <f>V748-K747</f>
        <v>4.737012499999997</v>
      </c>
      <c r="W750" s="40">
        <f>U750/($AB$4/100)</f>
        <v>1.3122395833333929</v>
      </c>
      <c r="X750" s="40">
        <f>V750/($AB$4/100)</f>
        <v>98.687760416666606</v>
      </c>
    </row>
    <row r="751" spans="1:24" x14ac:dyDescent="0.3">
      <c r="A751" s="2">
        <v>44324</v>
      </c>
      <c r="B751" s="3">
        <v>0.79166666666666663</v>
      </c>
      <c r="C751" s="6">
        <v>15.099999999999994</v>
      </c>
      <c r="D751" s="6">
        <v>25.299999999999997</v>
      </c>
      <c r="E751" s="4">
        <v>13.149716666666666</v>
      </c>
      <c r="F751" s="5">
        <v>4.2000000000000003E-2</v>
      </c>
      <c r="G751" s="44">
        <f t="shared" si="84"/>
        <v>4.1000000000000002E-2</v>
      </c>
      <c r="H751" s="5">
        <v>2.8000000000000001E-2</v>
      </c>
      <c r="I751" s="44">
        <f t="shared" si="85"/>
        <v>1.6500000000000001E-2</v>
      </c>
      <c r="J751" s="5">
        <v>1.4E-2</v>
      </c>
      <c r="K751" s="44">
        <f t="shared" si="86"/>
        <v>2.5000000000000001E-2</v>
      </c>
      <c r="L751" s="5">
        <v>0</v>
      </c>
      <c r="M751" s="44">
        <f t="shared" si="87"/>
        <v>0</v>
      </c>
      <c r="N751" s="5">
        <v>0</v>
      </c>
      <c r="O751" s="44">
        <f t="shared" si="88"/>
        <v>0</v>
      </c>
      <c r="P751" s="5">
        <v>0</v>
      </c>
      <c r="Q751" s="44">
        <f t="shared" si="89"/>
        <v>0</v>
      </c>
      <c r="R751" s="5">
        <v>0</v>
      </c>
      <c r="S751" s="44">
        <f t="shared" si="90"/>
        <v>0</v>
      </c>
      <c r="U751" s="39"/>
      <c r="V751" s="39"/>
      <c r="W751" s="40"/>
      <c r="X751" s="40"/>
    </row>
    <row r="752" spans="1:24" x14ac:dyDescent="0.3">
      <c r="A752" s="2">
        <v>44324</v>
      </c>
      <c r="B752" s="3">
        <v>0.80208333333333337</v>
      </c>
      <c r="C752" s="6">
        <v>15</v>
      </c>
      <c r="D752" s="6">
        <v>23.299999999999997</v>
      </c>
      <c r="E752" s="4">
        <v>12.9191</v>
      </c>
      <c r="F752" s="5">
        <v>4.2000000000000003E-2</v>
      </c>
      <c r="G752" s="44"/>
      <c r="H752" s="5">
        <v>0.02</v>
      </c>
      <c r="I752" s="44"/>
      <c r="J752" s="5">
        <v>2.3E-2</v>
      </c>
      <c r="K752" s="44"/>
      <c r="L752" s="5">
        <v>0</v>
      </c>
      <c r="M752" s="44"/>
      <c r="N752" s="5">
        <v>0</v>
      </c>
      <c r="O752" s="44"/>
      <c r="P752" s="5">
        <v>0</v>
      </c>
      <c r="Q752" s="44"/>
      <c r="R752" s="5">
        <v>0</v>
      </c>
      <c r="S752" s="44"/>
      <c r="U752" s="39">
        <f>$AB$4-V752</f>
        <v>6.2987500000002861E-2</v>
      </c>
      <c r="V752" s="39">
        <f>V750+($AB$3*M751)</f>
        <v>4.737012499999997</v>
      </c>
      <c r="W752" s="40">
        <f>U752/($AB$4/100)</f>
        <v>1.3122395833333929</v>
      </c>
      <c r="X752" s="40">
        <f>V752/($AB$4/100)</f>
        <v>98.687760416666606</v>
      </c>
    </row>
    <row r="753" spans="1:24" x14ac:dyDescent="0.3">
      <c r="A753" s="2">
        <v>44324</v>
      </c>
      <c r="B753" s="3">
        <v>0.8125</v>
      </c>
      <c r="C753" s="6">
        <v>13.599999999999994</v>
      </c>
      <c r="D753" s="6">
        <v>21</v>
      </c>
      <c r="E753" s="4">
        <v>12.846033333333335</v>
      </c>
      <c r="F753" s="5">
        <v>0.04</v>
      </c>
      <c r="G753" s="44"/>
      <c r="H753" s="5">
        <v>1.2E-2</v>
      </c>
      <c r="I753" s="44"/>
      <c r="J753" s="5">
        <v>0.03</v>
      </c>
      <c r="K753" s="44"/>
      <c r="L753" s="5">
        <v>0</v>
      </c>
      <c r="M753" s="44"/>
      <c r="N753" s="5">
        <v>0</v>
      </c>
      <c r="O753" s="44"/>
      <c r="P753" s="5">
        <v>0</v>
      </c>
      <c r="Q753" s="44"/>
      <c r="R753" s="5">
        <v>0</v>
      </c>
      <c r="S753" s="44"/>
      <c r="U753" s="39"/>
      <c r="V753" s="39"/>
      <c r="W753" s="9"/>
      <c r="X753" s="9"/>
    </row>
    <row r="754" spans="1:24" x14ac:dyDescent="0.3">
      <c r="A754" s="2">
        <v>44324</v>
      </c>
      <c r="B754" s="3">
        <v>0.82291666666666663</v>
      </c>
      <c r="C754" s="6">
        <v>12.5</v>
      </c>
      <c r="D754" s="6">
        <v>19</v>
      </c>
      <c r="E754" s="4">
        <v>12.846033333333335</v>
      </c>
      <c r="F754" s="5">
        <v>0.04</v>
      </c>
      <c r="G754" s="44"/>
      <c r="H754" s="5">
        <v>6.0000000000000001E-3</v>
      </c>
      <c r="I754" s="44"/>
      <c r="J754" s="5">
        <v>3.3000000000000002E-2</v>
      </c>
      <c r="K754" s="44"/>
      <c r="L754" s="5">
        <v>0</v>
      </c>
      <c r="M754" s="44"/>
      <c r="N754" s="5">
        <v>0</v>
      </c>
      <c r="O754" s="44"/>
      <c r="P754" s="5">
        <v>0</v>
      </c>
      <c r="Q754" s="44"/>
      <c r="R754" s="5">
        <v>0</v>
      </c>
      <c r="S754" s="44"/>
      <c r="U754" s="39">
        <f>$AB$4-V754</f>
        <v>8.7987500000003216E-2</v>
      </c>
      <c r="V754" s="39">
        <f>V752-K751</f>
        <v>4.7120124999999966</v>
      </c>
      <c r="W754" s="40">
        <f>U754/($AB$4/100)</f>
        <v>1.8330729166667337</v>
      </c>
      <c r="X754" s="40">
        <f>V754/($AB$4/100)</f>
        <v>98.166927083333263</v>
      </c>
    </row>
    <row r="755" spans="1:24" x14ac:dyDescent="0.3">
      <c r="A755" s="2">
        <v>44324</v>
      </c>
      <c r="B755" s="3">
        <v>0.83333333333333337</v>
      </c>
      <c r="C755" s="6">
        <v>11.799999999999997</v>
      </c>
      <c r="D755" s="6">
        <v>17.400000000000006</v>
      </c>
      <c r="E755" s="4">
        <v>12.832333333333334</v>
      </c>
      <c r="F755" s="5">
        <v>3.7999999999999999E-2</v>
      </c>
      <c r="G755" s="44">
        <f t="shared" si="84"/>
        <v>3.7999999999999999E-2</v>
      </c>
      <c r="H755" s="5">
        <v>0</v>
      </c>
      <c r="I755" s="44">
        <f t="shared" si="85"/>
        <v>0</v>
      </c>
      <c r="J755" s="5">
        <v>3.6999999999999998E-2</v>
      </c>
      <c r="K755" s="44">
        <f t="shared" si="86"/>
        <v>3.8249999999999999E-2</v>
      </c>
      <c r="L755" s="5">
        <v>0</v>
      </c>
      <c r="M755" s="44">
        <f t="shared" si="87"/>
        <v>0</v>
      </c>
      <c r="N755" s="5">
        <v>0</v>
      </c>
      <c r="O755" s="44">
        <f t="shared" si="88"/>
        <v>0</v>
      </c>
      <c r="P755" s="5">
        <v>0</v>
      </c>
      <c r="Q755" s="44">
        <f t="shared" si="89"/>
        <v>0</v>
      </c>
      <c r="R755" s="5">
        <v>0</v>
      </c>
      <c r="S755" s="44">
        <f t="shared" si="90"/>
        <v>0</v>
      </c>
      <c r="U755" s="39"/>
      <c r="V755" s="39"/>
      <c r="W755" s="40"/>
      <c r="X755" s="40"/>
    </row>
    <row r="756" spans="1:24" x14ac:dyDescent="0.3">
      <c r="A756" s="2">
        <v>44324</v>
      </c>
      <c r="B756" s="3">
        <v>0.84375</v>
      </c>
      <c r="C756" s="6">
        <v>11.299999999999997</v>
      </c>
      <c r="D756" s="6">
        <v>16</v>
      </c>
      <c r="E756" s="4">
        <v>12.832333333333334</v>
      </c>
      <c r="F756" s="5">
        <v>3.9E-2</v>
      </c>
      <c r="G756" s="44"/>
      <c r="H756" s="5">
        <v>0</v>
      </c>
      <c r="I756" s="44"/>
      <c r="J756" s="5">
        <v>3.9E-2</v>
      </c>
      <c r="K756" s="44"/>
      <c r="L756" s="5">
        <v>0</v>
      </c>
      <c r="M756" s="44"/>
      <c r="N756" s="5">
        <v>0</v>
      </c>
      <c r="O756" s="44"/>
      <c r="P756" s="5">
        <v>0</v>
      </c>
      <c r="Q756" s="44"/>
      <c r="R756" s="5">
        <v>0</v>
      </c>
      <c r="S756" s="44"/>
      <c r="U756" s="39">
        <f>$AB$4-V756</f>
        <v>8.7987500000003216E-2</v>
      </c>
      <c r="V756" s="39">
        <f>V754+($AB$3*M755)</f>
        <v>4.7120124999999966</v>
      </c>
      <c r="W756" s="40">
        <f>U756/($AB$4/100)</f>
        <v>1.8330729166667337</v>
      </c>
      <c r="X756" s="40">
        <f>V756/($AB$4/100)</f>
        <v>98.166927083333263</v>
      </c>
    </row>
    <row r="757" spans="1:24" x14ac:dyDescent="0.3">
      <c r="A757" s="2">
        <v>44324</v>
      </c>
      <c r="B757" s="3">
        <v>0.85416666666666663</v>
      </c>
      <c r="C757" s="6">
        <v>11.099999999999994</v>
      </c>
      <c r="D757" s="6">
        <v>15.099999999999994</v>
      </c>
      <c r="E757" s="4">
        <v>12.846033333333335</v>
      </c>
      <c r="F757" s="5">
        <v>3.7999999999999999E-2</v>
      </c>
      <c r="G757" s="44"/>
      <c r="H757" s="5">
        <v>0</v>
      </c>
      <c r="I757" s="44"/>
      <c r="J757" s="5">
        <v>3.9E-2</v>
      </c>
      <c r="K757" s="44"/>
      <c r="L757" s="5">
        <v>0</v>
      </c>
      <c r="M757" s="44"/>
      <c r="N757" s="5">
        <v>0</v>
      </c>
      <c r="O757" s="44"/>
      <c r="P757" s="5">
        <v>0</v>
      </c>
      <c r="Q757" s="44"/>
      <c r="R757" s="5">
        <v>0</v>
      </c>
      <c r="S757" s="44"/>
      <c r="U757" s="39"/>
      <c r="V757" s="39"/>
      <c r="W757" s="40"/>
      <c r="X757" s="40"/>
    </row>
    <row r="758" spans="1:24" x14ac:dyDescent="0.3">
      <c r="A758" s="2">
        <v>44324</v>
      </c>
      <c r="B758" s="3">
        <v>0.86458333333333337</v>
      </c>
      <c r="C758" s="6">
        <v>11.299999999999997</v>
      </c>
      <c r="D758" s="6">
        <v>14.099999999999994</v>
      </c>
      <c r="E758" s="4">
        <v>12.848316666666667</v>
      </c>
      <c r="F758" s="5">
        <v>3.6999999999999998E-2</v>
      </c>
      <c r="G758" s="44"/>
      <c r="H758" s="5">
        <v>0</v>
      </c>
      <c r="I758" s="44"/>
      <c r="J758" s="5">
        <v>3.7999999999999999E-2</v>
      </c>
      <c r="K758" s="44"/>
      <c r="L758" s="5">
        <v>0</v>
      </c>
      <c r="M758" s="44"/>
      <c r="N758" s="5">
        <v>0</v>
      </c>
      <c r="O758" s="44"/>
      <c r="P758" s="5">
        <v>0</v>
      </c>
      <c r="Q758" s="44"/>
      <c r="R758" s="5">
        <v>0</v>
      </c>
      <c r="S758" s="44"/>
      <c r="U758" s="39">
        <f>$AB$4-V758</f>
        <v>0.12623750000000289</v>
      </c>
      <c r="V758" s="39">
        <f>V756-K755</f>
        <v>4.6737624999999969</v>
      </c>
      <c r="W758" s="40">
        <f>U758/($AB$4/100)</f>
        <v>2.629947916666727</v>
      </c>
      <c r="X758" s="40">
        <f>V758/($AB$4/100)</f>
        <v>97.370052083333263</v>
      </c>
    </row>
    <row r="759" spans="1:24" x14ac:dyDescent="0.3">
      <c r="A759" s="2">
        <v>44324</v>
      </c>
      <c r="B759" s="3">
        <v>0.875</v>
      </c>
      <c r="C759" s="6">
        <v>10.799999999999997</v>
      </c>
      <c r="D759" s="6">
        <v>13.299999999999997</v>
      </c>
      <c r="E759" s="4">
        <v>12.855166666666667</v>
      </c>
      <c r="F759" s="5">
        <v>3.6999999999999998E-2</v>
      </c>
      <c r="G759" s="44">
        <f t="shared" si="84"/>
        <v>3.6999999999999998E-2</v>
      </c>
      <c r="H759" s="5">
        <v>0</v>
      </c>
      <c r="I759" s="44">
        <f t="shared" si="85"/>
        <v>0</v>
      </c>
      <c r="J759" s="5">
        <v>3.7999999999999999E-2</v>
      </c>
      <c r="K759" s="44">
        <f t="shared" si="86"/>
        <v>3.7999999999999999E-2</v>
      </c>
      <c r="L759" s="5">
        <v>0</v>
      </c>
      <c r="M759" s="44">
        <f t="shared" si="87"/>
        <v>0</v>
      </c>
      <c r="N759" s="5">
        <v>0</v>
      </c>
      <c r="O759" s="44">
        <f t="shared" si="88"/>
        <v>0</v>
      </c>
      <c r="P759" s="5">
        <v>0</v>
      </c>
      <c r="Q759" s="44">
        <f t="shared" si="89"/>
        <v>0</v>
      </c>
      <c r="R759" s="5">
        <v>0</v>
      </c>
      <c r="S759" s="44">
        <f t="shared" si="90"/>
        <v>0</v>
      </c>
      <c r="U759" s="39"/>
      <c r="V759" s="39"/>
      <c r="W759" s="40"/>
      <c r="X759" s="40"/>
    </row>
    <row r="760" spans="1:24" x14ac:dyDescent="0.3">
      <c r="A760" s="2">
        <v>44324</v>
      </c>
      <c r="B760" s="3">
        <v>0.88541666666666663</v>
      </c>
      <c r="C760" s="6">
        <v>10.900000000000006</v>
      </c>
      <c r="D760" s="6">
        <v>12.700000000000003</v>
      </c>
      <c r="E760" s="4">
        <v>12.85745</v>
      </c>
      <c r="F760" s="5">
        <v>3.6999999999999998E-2</v>
      </c>
      <c r="G760" s="44"/>
      <c r="H760" s="5">
        <v>0</v>
      </c>
      <c r="I760" s="44"/>
      <c r="J760" s="5">
        <v>3.7999999999999999E-2</v>
      </c>
      <c r="K760" s="44"/>
      <c r="L760" s="5">
        <v>0</v>
      </c>
      <c r="M760" s="44"/>
      <c r="N760" s="5">
        <v>0</v>
      </c>
      <c r="O760" s="44"/>
      <c r="P760" s="5">
        <v>0</v>
      </c>
      <c r="Q760" s="44"/>
      <c r="R760" s="5">
        <v>0</v>
      </c>
      <c r="S760" s="44"/>
      <c r="U760" s="39">
        <f>$AB$4-V760</f>
        <v>0.12623750000000289</v>
      </c>
      <c r="V760" s="39">
        <f>V758+($AB$3*M759)</f>
        <v>4.6737624999999969</v>
      </c>
      <c r="W760" s="40">
        <f>U760/($AB$4/100)</f>
        <v>2.629947916666727</v>
      </c>
      <c r="X760" s="40">
        <f>V760/($AB$4/100)</f>
        <v>97.370052083333263</v>
      </c>
    </row>
    <row r="761" spans="1:24" x14ac:dyDescent="0.3">
      <c r="A761" s="2">
        <v>44324</v>
      </c>
      <c r="B761" s="3">
        <v>0.89583333333333337</v>
      </c>
      <c r="C761" s="6">
        <v>10.299999999999997</v>
      </c>
      <c r="D761" s="6">
        <v>12.299999999999997</v>
      </c>
      <c r="E761" s="4">
        <v>12.862016666666667</v>
      </c>
      <c r="F761" s="5">
        <v>3.7999999999999999E-2</v>
      </c>
      <c r="G761" s="44"/>
      <c r="H761" s="5">
        <v>0</v>
      </c>
      <c r="I761" s="44"/>
      <c r="J761" s="5">
        <v>3.7999999999999999E-2</v>
      </c>
      <c r="K761" s="44"/>
      <c r="L761" s="5">
        <v>0</v>
      </c>
      <c r="M761" s="44"/>
      <c r="N761" s="5">
        <v>0</v>
      </c>
      <c r="O761" s="44"/>
      <c r="P761" s="5">
        <v>0</v>
      </c>
      <c r="Q761" s="44"/>
      <c r="R761" s="5">
        <v>0</v>
      </c>
      <c r="S761" s="44"/>
      <c r="U761" s="39"/>
      <c r="V761" s="39"/>
      <c r="W761" s="9"/>
      <c r="X761" s="9"/>
    </row>
    <row r="762" spans="1:24" x14ac:dyDescent="0.3">
      <c r="A762" s="2">
        <v>44324</v>
      </c>
      <c r="B762" s="3">
        <v>0.90625</v>
      </c>
      <c r="C762" s="6">
        <v>10.599999999999994</v>
      </c>
      <c r="D762" s="6">
        <v>11.900000000000006</v>
      </c>
      <c r="E762" s="4">
        <v>12.85745</v>
      </c>
      <c r="F762" s="5">
        <v>3.5999999999999997E-2</v>
      </c>
      <c r="G762" s="44"/>
      <c r="H762" s="5">
        <v>0</v>
      </c>
      <c r="I762" s="44"/>
      <c r="J762" s="5">
        <v>3.7999999999999999E-2</v>
      </c>
      <c r="K762" s="44"/>
      <c r="L762" s="5">
        <v>0</v>
      </c>
      <c r="M762" s="44"/>
      <c r="N762" s="5">
        <v>0</v>
      </c>
      <c r="O762" s="44"/>
      <c r="P762" s="5">
        <v>0</v>
      </c>
      <c r="Q762" s="44"/>
      <c r="R762" s="5">
        <v>0</v>
      </c>
      <c r="S762" s="44"/>
      <c r="U762" s="39">
        <f>$AB$4-V762</f>
        <v>0.16423750000000314</v>
      </c>
      <c r="V762" s="39">
        <f>V760-K759</f>
        <v>4.6357624999999967</v>
      </c>
      <c r="W762" s="40">
        <f>U762/($AB$4/100)</f>
        <v>3.4216145833333989</v>
      </c>
      <c r="X762" s="40">
        <f>V762/($AB$4/100)</f>
        <v>96.578385416666592</v>
      </c>
    </row>
    <row r="763" spans="1:24" x14ac:dyDescent="0.3">
      <c r="A763" s="2">
        <v>44324</v>
      </c>
      <c r="B763" s="3">
        <v>0.91666666666666663</v>
      </c>
      <c r="C763" s="6">
        <v>10.299999999999997</v>
      </c>
      <c r="D763" s="6">
        <v>11.599999999999994</v>
      </c>
      <c r="E763" s="4">
        <v>12.855166666666667</v>
      </c>
      <c r="F763" s="5">
        <v>3.6999999999999998E-2</v>
      </c>
      <c r="G763" s="44">
        <f t="shared" si="84"/>
        <v>3.7249999999999998E-2</v>
      </c>
      <c r="H763" s="5">
        <v>0</v>
      </c>
      <c r="I763" s="44">
        <f t="shared" si="85"/>
        <v>0</v>
      </c>
      <c r="J763" s="5">
        <v>3.7999999999999999E-2</v>
      </c>
      <c r="K763" s="44">
        <f t="shared" si="86"/>
        <v>3.7999999999999999E-2</v>
      </c>
      <c r="L763" s="5">
        <v>0</v>
      </c>
      <c r="M763" s="44">
        <f t="shared" si="87"/>
        <v>0</v>
      </c>
      <c r="N763" s="5">
        <v>0</v>
      </c>
      <c r="O763" s="44">
        <f t="shared" si="88"/>
        <v>0</v>
      </c>
      <c r="P763" s="5">
        <v>0</v>
      </c>
      <c r="Q763" s="44">
        <f t="shared" si="89"/>
        <v>0</v>
      </c>
      <c r="R763" s="5">
        <v>0</v>
      </c>
      <c r="S763" s="44">
        <f t="shared" si="90"/>
        <v>0</v>
      </c>
      <c r="U763" s="39"/>
      <c r="V763" s="39"/>
      <c r="W763" s="40"/>
      <c r="X763" s="40"/>
    </row>
    <row r="764" spans="1:24" x14ac:dyDescent="0.3">
      <c r="A764" s="2">
        <v>44324</v>
      </c>
      <c r="B764" s="3">
        <v>0.92708333333333337</v>
      </c>
      <c r="C764" s="6">
        <v>9.5</v>
      </c>
      <c r="D764" s="6">
        <v>11.200000000000003</v>
      </c>
      <c r="E764" s="4">
        <v>12.85745</v>
      </c>
      <c r="F764" s="5">
        <v>3.7999999999999999E-2</v>
      </c>
      <c r="G764" s="44"/>
      <c r="H764" s="5">
        <v>0</v>
      </c>
      <c r="I764" s="44"/>
      <c r="J764" s="5">
        <v>3.7999999999999999E-2</v>
      </c>
      <c r="K764" s="44"/>
      <c r="L764" s="5">
        <v>0</v>
      </c>
      <c r="M764" s="44"/>
      <c r="N764" s="5">
        <v>0</v>
      </c>
      <c r="O764" s="44"/>
      <c r="P764" s="5">
        <v>0</v>
      </c>
      <c r="Q764" s="44"/>
      <c r="R764" s="5">
        <v>0</v>
      </c>
      <c r="S764" s="44"/>
      <c r="U764" s="39">
        <f>$AB$4-V764</f>
        <v>0.16423750000000314</v>
      </c>
      <c r="V764" s="39">
        <f>V762+($AB$3*M763)</f>
        <v>4.6357624999999967</v>
      </c>
      <c r="W764" s="40">
        <f>U764/($AB$4/100)</f>
        <v>3.4216145833333989</v>
      </c>
      <c r="X764" s="40">
        <f>V764/($AB$4/100)</f>
        <v>96.578385416666592</v>
      </c>
    </row>
    <row r="765" spans="1:24" x14ac:dyDescent="0.3">
      <c r="A765" s="2">
        <v>44324</v>
      </c>
      <c r="B765" s="3">
        <v>0.9375</v>
      </c>
      <c r="C765" s="6">
        <v>9.5999999999999943</v>
      </c>
      <c r="D765" s="6">
        <v>11.099999999999994</v>
      </c>
      <c r="E765" s="4">
        <v>12.8506</v>
      </c>
      <c r="F765" s="5">
        <v>3.5999999999999997E-2</v>
      </c>
      <c r="G765" s="44"/>
      <c r="H765" s="5">
        <v>0</v>
      </c>
      <c r="I765" s="44"/>
      <c r="J765" s="5">
        <v>3.7999999999999999E-2</v>
      </c>
      <c r="K765" s="44"/>
      <c r="L765" s="5">
        <v>0</v>
      </c>
      <c r="M765" s="44"/>
      <c r="N765" s="5">
        <v>0</v>
      </c>
      <c r="O765" s="44"/>
      <c r="P765" s="5">
        <v>0</v>
      </c>
      <c r="Q765" s="44"/>
      <c r="R765" s="5">
        <v>0</v>
      </c>
      <c r="S765" s="44"/>
      <c r="U765" s="39"/>
      <c r="V765" s="39"/>
      <c r="W765" s="40"/>
      <c r="X765" s="40"/>
    </row>
    <row r="766" spans="1:24" x14ac:dyDescent="0.3">
      <c r="A766" s="2">
        <v>44324</v>
      </c>
      <c r="B766" s="3">
        <v>0.94791666666666663</v>
      </c>
      <c r="C766" s="6">
        <v>9.2999999999999972</v>
      </c>
      <c r="D766" s="6">
        <v>10.900000000000006</v>
      </c>
      <c r="E766" s="4">
        <v>12.848316666666667</v>
      </c>
      <c r="F766" s="5">
        <v>3.7999999999999999E-2</v>
      </c>
      <c r="G766" s="44"/>
      <c r="H766" s="5">
        <v>0</v>
      </c>
      <c r="I766" s="44"/>
      <c r="J766" s="5">
        <v>3.7999999999999999E-2</v>
      </c>
      <c r="K766" s="44"/>
      <c r="L766" s="5">
        <v>0</v>
      </c>
      <c r="M766" s="44"/>
      <c r="N766" s="5">
        <v>0</v>
      </c>
      <c r="O766" s="44"/>
      <c r="P766" s="5">
        <v>0</v>
      </c>
      <c r="Q766" s="44"/>
      <c r="R766" s="5">
        <v>0</v>
      </c>
      <c r="S766" s="44"/>
      <c r="U766" s="39">
        <f>$AB$4-V766</f>
        <v>0.2022375000000034</v>
      </c>
      <c r="V766" s="39">
        <f>V764-K763</f>
        <v>4.5977624999999964</v>
      </c>
      <c r="W766" s="40">
        <f>U766/($AB$4/100)</f>
        <v>4.2132812500000707</v>
      </c>
      <c r="X766" s="40">
        <f>V766/($AB$4/100)</f>
        <v>95.78671874999992</v>
      </c>
    </row>
    <row r="767" spans="1:24" x14ac:dyDescent="0.3">
      <c r="A767" s="2">
        <v>44324</v>
      </c>
      <c r="B767" s="3">
        <v>0.95833333333333337</v>
      </c>
      <c r="C767" s="6">
        <v>8.7000000000000028</v>
      </c>
      <c r="D767" s="6">
        <v>10.599999999999994</v>
      </c>
      <c r="E767" s="4">
        <v>12.852883333333335</v>
      </c>
      <c r="F767" s="5">
        <v>3.6999999999999998E-2</v>
      </c>
      <c r="G767" s="44">
        <f t="shared" si="84"/>
        <v>3.7249999999999998E-2</v>
      </c>
      <c r="H767" s="5">
        <v>0</v>
      </c>
      <c r="I767" s="44">
        <f t="shared" si="85"/>
        <v>0</v>
      </c>
      <c r="J767" s="5">
        <v>3.7999999999999999E-2</v>
      </c>
      <c r="K767" s="44">
        <f t="shared" si="86"/>
        <v>3.7999999999999999E-2</v>
      </c>
      <c r="L767" s="5">
        <v>0</v>
      </c>
      <c r="M767" s="44">
        <f t="shared" si="87"/>
        <v>0</v>
      </c>
      <c r="N767" s="5">
        <v>0</v>
      </c>
      <c r="O767" s="44">
        <f t="shared" si="88"/>
        <v>0</v>
      </c>
      <c r="P767" s="5">
        <v>0</v>
      </c>
      <c r="Q767" s="44">
        <f t="shared" si="89"/>
        <v>0</v>
      </c>
      <c r="R767" s="5">
        <v>0</v>
      </c>
      <c r="S767" s="44">
        <f t="shared" si="90"/>
        <v>0</v>
      </c>
      <c r="U767" s="39"/>
      <c r="V767" s="39"/>
      <c r="W767" s="40"/>
      <c r="X767" s="40"/>
    </row>
    <row r="768" spans="1:24" x14ac:dyDescent="0.3">
      <c r="A768" s="2">
        <v>44324</v>
      </c>
      <c r="B768" s="3">
        <v>0.96875</v>
      </c>
      <c r="C768" s="6">
        <v>8</v>
      </c>
      <c r="D768" s="6">
        <v>10.299999999999997</v>
      </c>
      <c r="E768" s="4">
        <v>12.846033333333335</v>
      </c>
      <c r="F768" s="5">
        <v>3.6999999999999998E-2</v>
      </c>
      <c r="G768" s="44"/>
      <c r="H768" s="5">
        <v>0</v>
      </c>
      <c r="I768" s="44"/>
      <c r="J768" s="5">
        <v>3.7999999999999999E-2</v>
      </c>
      <c r="K768" s="44"/>
      <c r="L768" s="5">
        <v>0</v>
      </c>
      <c r="M768" s="44"/>
      <c r="N768" s="5">
        <v>0</v>
      </c>
      <c r="O768" s="44"/>
      <c r="P768" s="5">
        <v>0</v>
      </c>
      <c r="Q768" s="44"/>
      <c r="R768" s="5">
        <v>0</v>
      </c>
      <c r="S768" s="44"/>
      <c r="U768" s="39">
        <f>$AB$4-V768</f>
        <v>0.2022375000000034</v>
      </c>
      <c r="V768" s="39">
        <f>V766+($AB$3*M767)</f>
        <v>4.5977624999999964</v>
      </c>
      <c r="W768" s="40">
        <f>U768/($AB$4/100)</f>
        <v>4.2132812500000707</v>
      </c>
      <c r="X768" s="40">
        <f>V768/($AB$4/100)</f>
        <v>95.78671874999992</v>
      </c>
    </row>
    <row r="769" spans="1:24" x14ac:dyDescent="0.3">
      <c r="A769" s="2">
        <v>44324</v>
      </c>
      <c r="B769" s="3">
        <v>0.97916666666666663</v>
      </c>
      <c r="C769" s="6">
        <v>7.5</v>
      </c>
      <c r="D769" s="6">
        <v>10</v>
      </c>
      <c r="E769" s="4">
        <v>12.848316666666667</v>
      </c>
      <c r="F769" s="5">
        <v>3.7999999999999999E-2</v>
      </c>
      <c r="G769" s="44"/>
      <c r="H769" s="5">
        <v>0</v>
      </c>
      <c r="I769" s="44"/>
      <c r="J769" s="5">
        <v>3.7999999999999999E-2</v>
      </c>
      <c r="K769" s="44"/>
      <c r="L769" s="5">
        <v>0</v>
      </c>
      <c r="M769" s="44"/>
      <c r="N769" s="5">
        <v>0</v>
      </c>
      <c r="O769" s="44"/>
      <c r="P769" s="5">
        <v>0</v>
      </c>
      <c r="Q769" s="44"/>
      <c r="R769" s="5">
        <v>0</v>
      </c>
      <c r="S769" s="44"/>
      <c r="U769" s="39"/>
      <c r="V769" s="39"/>
      <c r="W769" s="9"/>
      <c r="X769" s="9"/>
    </row>
    <row r="770" spans="1:24" x14ac:dyDescent="0.3">
      <c r="A770" s="2">
        <v>44324</v>
      </c>
      <c r="B770" s="3">
        <v>0.98958333333333337</v>
      </c>
      <c r="C770" s="6">
        <v>7.2999999999999972</v>
      </c>
      <c r="D770" s="6">
        <v>9.7000000000000028</v>
      </c>
      <c r="E770" s="4">
        <v>12.84375</v>
      </c>
      <c r="F770" s="5">
        <v>3.6999999999999998E-2</v>
      </c>
      <c r="G770" s="44"/>
      <c r="H770" s="5">
        <v>0</v>
      </c>
      <c r="I770" s="44"/>
      <c r="J770" s="5">
        <v>3.7999999999999999E-2</v>
      </c>
      <c r="K770" s="44"/>
      <c r="L770" s="5">
        <v>0</v>
      </c>
      <c r="M770" s="44"/>
      <c r="N770" s="5">
        <v>0</v>
      </c>
      <c r="O770" s="44"/>
      <c r="P770" s="5">
        <v>0</v>
      </c>
      <c r="Q770" s="44"/>
      <c r="R770" s="5">
        <v>0</v>
      </c>
      <c r="S770" s="44"/>
      <c r="U770" s="39">
        <f>$AB$4-V770</f>
        <v>0.24023750000000366</v>
      </c>
      <c r="V770" s="39">
        <f>V768-K767</f>
        <v>4.5597624999999962</v>
      </c>
      <c r="W770" s="40">
        <f>U770/($AB$4/100)</f>
        <v>5.004947916666743</v>
      </c>
      <c r="X770" s="40">
        <f>V770/($AB$4/100)</f>
        <v>94.995052083333249</v>
      </c>
    </row>
    <row r="771" spans="1:24" x14ac:dyDescent="0.3">
      <c r="A771" s="2">
        <v>44325</v>
      </c>
      <c r="B771" s="3">
        <v>0</v>
      </c>
      <c r="C771" s="6">
        <v>6.7999999999999972</v>
      </c>
      <c r="D771" s="6">
        <v>10.799999999999997</v>
      </c>
      <c r="E771" s="4">
        <v>12.834616666666667</v>
      </c>
      <c r="F771" s="5">
        <v>3.6999999999999998E-2</v>
      </c>
      <c r="G771" s="44">
        <f t="shared" si="84"/>
        <v>3.7499999999999999E-2</v>
      </c>
      <c r="H771" s="5">
        <v>0</v>
      </c>
      <c r="I771" s="44">
        <f t="shared" si="85"/>
        <v>0</v>
      </c>
      <c r="J771" s="5">
        <v>3.7999999999999999E-2</v>
      </c>
      <c r="K771" s="44">
        <f t="shared" si="86"/>
        <v>3.7999999999999999E-2</v>
      </c>
      <c r="L771" s="5">
        <v>0</v>
      </c>
      <c r="M771" s="44">
        <f t="shared" si="87"/>
        <v>0</v>
      </c>
      <c r="N771" s="5">
        <v>0</v>
      </c>
      <c r="O771" s="44">
        <f t="shared" si="88"/>
        <v>0</v>
      </c>
      <c r="P771" s="5">
        <v>0</v>
      </c>
      <c r="Q771" s="44">
        <f t="shared" si="89"/>
        <v>0</v>
      </c>
      <c r="R771" s="5">
        <v>0</v>
      </c>
      <c r="S771" s="44">
        <f t="shared" si="90"/>
        <v>0</v>
      </c>
      <c r="U771" s="39"/>
      <c r="V771" s="39"/>
      <c r="W771" s="40"/>
      <c r="X771" s="40"/>
    </row>
    <row r="772" spans="1:24" x14ac:dyDescent="0.3">
      <c r="A772" s="2">
        <v>44325</v>
      </c>
      <c r="B772" s="3">
        <v>1.0416666666666666E-2</v>
      </c>
      <c r="C772" s="6">
        <v>6.6000000000000014</v>
      </c>
      <c r="D772" s="6">
        <v>13.099999999999994</v>
      </c>
      <c r="E772" s="4">
        <v>12.80265</v>
      </c>
      <c r="F772" s="5">
        <v>3.7999999999999999E-2</v>
      </c>
      <c r="G772" s="44"/>
      <c r="H772" s="5">
        <v>0</v>
      </c>
      <c r="I772" s="44"/>
      <c r="J772" s="5">
        <v>3.7999999999999999E-2</v>
      </c>
      <c r="K772" s="44"/>
      <c r="L772" s="5">
        <v>0</v>
      </c>
      <c r="M772" s="44"/>
      <c r="N772" s="5">
        <v>0</v>
      </c>
      <c r="O772" s="44"/>
      <c r="P772" s="5">
        <v>0</v>
      </c>
      <c r="Q772" s="44"/>
      <c r="R772" s="5">
        <v>0</v>
      </c>
      <c r="S772" s="44"/>
      <c r="U772" s="39">
        <f>$AB$4-V772</f>
        <v>0.24023750000000366</v>
      </c>
      <c r="V772" s="39">
        <f>V770+($AB$3*M771)</f>
        <v>4.5597624999999962</v>
      </c>
      <c r="W772" s="40">
        <f>U772/($AB$4/100)</f>
        <v>5.004947916666743</v>
      </c>
      <c r="X772" s="40">
        <f>V772/($AB$4/100)</f>
        <v>94.995052083333249</v>
      </c>
    </row>
    <row r="773" spans="1:24" x14ac:dyDescent="0.3">
      <c r="A773" s="2">
        <v>44325</v>
      </c>
      <c r="B773" s="3">
        <v>2.0833333333333332E-2</v>
      </c>
      <c r="C773" s="6">
        <v>6.2000000000000028</v>
      </c>
      <c r="D773" s="6">
        <v>12.400000000000006</v>
      </c>
      <c r="E773" s="4">
        <v>12.793516666666667</v>
      </c>
      <c r="F773" s="5">
        <v>3.6999999999999998E-2</v>
      </c>
      <c r="G773" s="44"/>
      <c r="H773" s="5">
        <v>0</v>
      </c>
      <c r="I773" s="44"/>
      <c r="J773" s="5">
        <v>3.7999999999999999E-2</v>
      </c>
      <c r="K773" s="44"/>
      <c r="L773" s="5">
        <v>0</v>
      </c>
      <c r="M773" s="44"/>
      <c r="N773" s="5">
        <v>0</v>
      </c>
      <c r="O773" s="44"/>
      <c r="P773" s="5">
        <v>0</v>
      </c>
      <c r="Q773" s="44"/>
      <c r="R773" s="5">
        <v>0</v>
      </c>
      <c r="S773" s="44"/>
      <c r="U773" s="39"/>
      <c r="V773" s="39"/>
      <c r="W773" s="40"/>
      <c r="X773" s="40"/>
    </row>
    <row r="774" spans="1:24" x14ac:dyDescent="0.3">
      <c r="A774" s="2">
        <v>44325</v>
      </c>
      <c r="B774" s="3">
        <v>3.125E-2</v>
      </c>
      <c r="C774" s="6">
        <v>6.1000000000000014</v>
      </c>
      <c r="D774" s="6">
        <v>11.299999999999997</v>
      </c>
      <c r="E774" s="4">
        <v>12.807216666666667</v>
      </c>
      <c r="F774" s="5">
        <v>3.7999999999999999E-2</v>
      </c>
      <c r="G774" s="44"/>
      <c r="H774" s="5">
        <v>0</v>
      </c>
      <c r="I774" s="44"/>
      <c r="J774" s="5">
        <v>3.7999999999999999E-2</v>
      </c>
      <c r="K774" s="44"/>
      <c r="L774" s="5">
        <v>0</v>
      </c>
      <c r="M774" s="44"/>
      <c r="N774" s="5">
        <v>0</v>
      </c>
      <c r="O774" s="44"/>
      <c r="P774" s="5">
        <v>0</v>
      </c>
      <c r="Q774" s="44"/>
      <c r="R774" s="5">
        <v>0</v>
      </c>
      <c r="S774" s="44"/>
      <c r="U774" s="39">
        <f>$AB$4-V774</f>
        <v>0.27823750000000391</v>
      </c>
      <c r="V774" s="39">
        <f>V772-K771</f>
        <v>4.5217624999999959</v>
      </c>
      <c r="W774" s="40">
        <f>U774/($AB$4/100)</f>
        <v>5.7966145833334144</v>
      </c>
      <c r="X774" s="40">
        <f>V774/($AB$4/100)</f>
        <v>94.203385416666578</v>
      </c>
    </row>
    <row r="775" spans="1:24" x14ac:dyDescent="0.3">
      <c r="A775" s="2">
        <v>44325</v>
      </c>
      <c r="B775" s="3">
        <v>4.1666666666666664E-2</v>
      </c>
      <c r="C775" s="6">
        <v>5.8999999999999986</v>
      </c>
      <c r="D775" s="6">
        <v>10.200000000000003</v>
      </c>
      <c r="E775" s="4">
        <v>12.807216666666667</v>
      </c>
      <c r="F775" s="5">
        <v>3.6999999999999998E-2</v>
      </c>
      <c r="G775" s="44">
        <f t="shared" ref="G775:G835" si="91">AVERAGE(F775:F778)</f>
        <v>3.7499999999999999E-2</v>
      </c>
      <c r="H775" s="5">
        <v>0</v>
      </c>
      <c r="I775" s="44">
        <f t="shared" ref="I775:I835" si="92">AVERAGE(H775:H778)</f>
        <v>0</v>
      </c>
      <c r="J775" s="5">
        <v>3.9E-2</v>
      </c>
      <c r="K775" s="44">
        <f t="shared" ref="K775:K835" si="93">AVERAGE(J775:J778)</f>
        <v>3.85E-2</v>
      </c>
      <c r="L775" s="5">
        <v>0</v>
      </c>
      <c r="M775" s="44">
        <f t="shared" ref="M775:M835" si="94">AVERAGE(L775:L778)</f>
        <v>0</v>
      </c>
      <c r="N775" s="5">
        <v>0</v>
      </c>
      <c r="O775" s="44">
        <f t="shared" ref="O775:O835" si="95">AVERAGE(N775:N778)</f>
        <v>0</v>
      </c>
      <c r="P775" s="5">
        <v>0</v>
      </c>
      <c r="Q775" s="44">
        <f t="shared" ref="Q775:Q835" si="96">AVERAGE(P775:P778)</f>
        <v>0</v>
      </c>
      <c r="R775" s="5">
        <v>0</v>
      </c>
      <c r="S775" s="44">
        <f t="shared" ref="S775:S835" si="97">AVERAGE(R775:R778)</f>
        <v>0</v>
      </c>
      <c r="U775" s="39"/>
      <c r="V775" s="39"/>
      <c r="W775" s="40"/>
      <c r="X775" s="40"/>
    </row>
    <row r="776" spans="1:24" x14ac:dyDescent="0.3">
      <c r="A776" s="2">
        <v>44325</v>
      </c>
      <c r="B776" s="3">
        <v>5.2083333333333336E-2</v>
      </c>
      <c r="C776" s="6">
        <v>5.6000000000000014</v>
      </c>
      <c r="D776" s="6">
        <v>9.9000000000000057</v>
      </c>
      <c r="E776" s="4">
        <v>12.8095</v>
      </c>
      <c r="F776" s="5">
        <v>3.7999999999999999E-2</v>
      </c>
      <c r="G776" s="44"/>
      <c r="H776" s="5">
        <v>0</v>
      </c>
      <c r="I776" s="44"/>
      <c r="J776" s="5">
        <v>3.7999999999999999E-2</v>
      </c>
      <c r="K776" s="44"/>
      <c r="L776" s="5">
        <v>0</v>
      </c>
      <c r="M776" s="44"/>
      <c r="N776" s="5">
        <v>0</v>
      </c>
      <c r="O776" s="44"/>
      <c r="P776" s="5">
        <v>0</v>
      </c>
      <c r="Q776" s="44"/>
      <c r="R776" s="5">
        <v>0</v>
      </c>
      <c r="S776" s="44"/>
      <c r="U776" s="39">
        <f>$AB$4-V776</f>
        <v>0.27823750000000391</v>
      </c>
      <c r="V776" s="39">
        <f>V774+($AB$3*M775)</f>
        <v>4.5217624999999959</v>
      </c>
      <c r="W776" s="40">
        <f>U776/($AB$4/100)</f>
        <v>5.7966145833334144</v>
      </c>
      <c r="X776" s="40">
        <f>V776/($AB$4/100)</f>
        <v>94.203385416666578</v>
      </c>
    </row>
    <row r="777" spans="1:24" x14ac:dyDescent="0.3">
      <c r="A777" s="2">
        <v>44325</v>
      </c>
      <c r="B777" s="3">
        <v>6.25E-2</v>
      </c>
      <c r="C777" s="6">
        <v>5.2999999999999972</v>
      </c>
      <c r="D777" s="6">
        <v>12.900000000000006</v>
      </c>
      <c r="E777" s="4">
        <v>12.779816666666667</v>
      </c>
      <c r="F777" s="5">
        <v>3.6999999999999998E-2</v>
      </c>
      <c r="G777" s="44"/>
      <c r="H777" s="5">
        <v>0</v>
      </c>
      <c r="I777" s="44"/>
      <c r="J777" s="5">
        <v>3.9E-2</v>
      </c>
      <c r="K777" s="44"/>
      <c r="L777" s="5">
        <v>0</v>
      </c>
      <c r="M777" s="44"/>
      <c r="N777" s="5">
        <v>0</v>
      </c>
      <c r="O777" s="44"/>
      <c r="P777" s="5">
        <v>0</v>
      </c>
      <c r="Q777" s="44"/>
      <c r="R777" s="5">
        <v>0</v>
      </c>
      <c r="S777" s="44"/>
      <c r="U777" s="39"/>
      <c r="V777" s="39"/>
      <c r="W777" s="9"/>
      <c r="X777" s="9"/>
    </row>
    <row r="778" spans="1:24" x14ac:dyDescent="0.3">
      <c r="A778" s="2">
        <v>44325</v>
      </c>
      <c r="B778" s="3">
        <v>7.2916666666666671E-2</v>
      </c>
      <c r="C778" s="6">
        <v>5.6000000000000014</v>
      </c>
      <c r="D778" s="6">
        <v>12.200000000000003</v>
      </c>
      <c r="E778" s="4">
        <v>12.7684</v>
      </c>
      <c r="F778" s="5">
        <v>3.7999999999999999E-2</v>
      </c>
      <c r="G778" s="44"/>
      <c r="H778" s="5">
        <v>0</v>
      </c>
      <c r="I778" s="44"/>
      <c r="J778" s="5">
        <v>3.7999999999999999E-2</v>
      </c>
      <c r="K778" s="44"/>
      <c r="L778" s="5">
        <v>0</v>
      </c>
      <c r="M778" s="44"/>
      <c r="N778" s="5">
        <v>0</v>
      </c>
      <c r="O778" s="44"/>
      <c r="P778" s="5">
        <v>0</v>
      </c>
      <c r="Q778" s="44"/>
      <c r="R778" s="5">
        <v>0</v>
      </c>
      <c r="S778" s="44"/>
      <c r="U778" s="39">
        <f>$AB$4-V778</f>
        <v>0.31673750000000389</v>
      </c>
      <c r="V778" s="39">
        <f>V776-K775</f>
        <v>4.4832624999999959</v>
      </c>
      <c r="W778" s="40">
        <f>U778/($AB$4/100)</f>
        <v>6.5986979166667474</v>
      </c>
      <c r="X778" s="40">
        <f>V778/($AB$4/100)</f>
        <v>93.401302083333249</v>
      </c>
    </row>
    <row r="779" spans="1:24" x14ac:dyDescent="0.3">
      <c r="A779" s="2">
        <v>44325</v>
      </c>
      <c r="B779" s="3">
        <v>8.3333333333333329E-2</v>
      </c>
      <c r="C779" s="6">
        <v>6.5</v>
      </c>
      <c r="D779" s="6">
        <v>11.099999999999994</v>
      </c>
      <c r="E779" s="4">
        <v>12.791233333333334</v>
      </c>
      <c r="F779" s="5">
        <v>3.6999999999999998E-2</v>
      </c>
      <c r="G779" s="44">
        <f t="shared" si="91"/>
        <v>3.7249999999999998E-2</v>
      </c>
      <c r="H779" s="5">
        <v>0</v>
      </c>
      <c r="I779" s="44">
        <f t="shared" si="92"/>
        <v>0</v>
      </c>
      <c r="J779" s="5">
        <v>3.7999999999999999E-2</v>
      </c>
      <c r="K779" s="44">
        <f t="shared" si="93"/>
        <v>3.85E-2</v>
      </c>
      <c r="L779" s="5">
        <v>0</v>
      </c>
      <c r="M779" s="44">
        <f t="shared" si="94"/>
        <v>0</v>
      </c>
      <c r="N779" s="5">
        <v>0</v>
      </c>
      <c r="O779" s="44">
        <f t="shared" si="95"/>
        <v>0</v>
      </c>
      <c r="P779" s="5">
        <v>0</v>
      </c>
      <c r="Q779" s="44">
        <f t="shared" si="96"/>
        <v>0</v>
      </c>
      <c r="R779" s="5">
        <v>0</v>
      </c>
      <c r="S779" s="44">
        <f t="shared" si="97"/>
        <v>0</v>
      </c>
      <c r="U779" s="39"/>
      <c r="V779" s="39"/>
      <c r="W779" s="40"/>
      <c r="X779" s="40"/>
    </row>
    <row r="780" spans="1:24" x14ac:dyDescent="0.3">
      <c r="A780" s="2">
        <v>44325</v>
      </c>
      <c r="B780" s="3">
        <v>9.375E-2</v>
      </c>
      <c r="C780" s="6">
        <v>6.5</v>
      </c>
      <c r="D780" s="6">
        <v>10.099999999999994</v>
      </c>
      <c r="E780" s="4">
        <v>12.779816666666667</v>
      </c>
      <c r="F780" s="5">
        <v>3.7999999999999999E-2</v>
      </c>
      <c r="G780" s="44"/>
      <c r="H780" s="5">
        <v>0</v>
      </c>
      <c r="I780" s="44"/>
      <c r="J780" s="5">
        <v>3.9E-2</v>
      </c>
      <c r="K780" s="44"/>
      <c r="L780" s="5">
        <v>0</v>
      </c>
      <c r="M780" s="44"/>
      <c r="N780" s="5">
        <v>0</v>
      </c>
      <c r="O780" s="44"/>
      <c r="P780" s="5">
        <v>0</v>
      </c>
      <c r="Q780" s="44"/>
      <c r="R780" s="5">
        <v>0</v>
      </c>
      <c r="S780" s="44"/>
      <c r="U780" s="39">
        <f>$AB$4-V780</f>
        <v>0.31673750000000389</v>
      </c>
      <c r="V780" s="39">
        <f>V778+($AB$3*M779)</f>
        <v>4.4832624999999959</v>
      </c>
      <c r="W780" s="40">
        <f>U780/($AB$4/100)</f>
        <v>6.5986979166667474</v>
      </c>
      <c r="X780" s="40">
        <f>V780/($AB$4/100)</f>
        <v>93.401302083333249</v>
      </c>
    </row>
    <row r="781" spans="1:24" x14ac:dyDescent="0.3">
      <c r="A781" s="2">
        <v>44325</v>
      </c>
      <c r="B781" s="3">
        <v>0.10416666666666667</v>
      </c>
      <c r="C781" s="6">
        <v>7.1000000000000014</v>
      </c>
      <c r="D781" s="6">
        <v>9.9000000000000057</v>
      </c>
      <c r="E781" s="4">
        <v>12.784383333333334</v>
      </c>
      <c r="F781" s="5">
        <v>3.6999999999999998E-2</v>
      </c>
      <c r="G781" s="44"/>
      <c r="H781" s="5">
        <v>0</v>
      </c>
      <c r="I781" s="44"/>
      <c r="J781" s="5">
        <v>3.7999999999999999E-2</v>
      </c>
      <c r="K781" s="44"/>
      <c r="L781" s="5">
        <v>0</v>
      </c>
      <c r="M781" s="44"/>
      <c r="N781" s="5">
        <v>0</v>
      </c>
      <c r="O781" s="44"/>
      <c r="P781" s="5">
        <v>0</v>
      </c>
      <c r="Q781" s="44"/>
      <c r="R781" s="5">
        <v>0</v>
      </c>
      <c r="S781" s="44"/>
      <c r="U781" s="39"/>
      <c r="V781" s="39"/>
      <c r="W781" s="40"/>
      <c r="X781" s="40"/>
    </row>
    <row r="782" spans="1:24" x14ac:dyDescent="0.3">
      <c r="A782" s="2">
        <v>44325</v>
      </c>
      <c r="B782" s="3">
        <v>0.11458333333333333</v>
      </c>
      <c r="C782" s="6">
        <v>8.3999999999999986</v>
      </c>
      <c r="D782" s="6">
        <v>13</v>
      </c>
      <c r="E782" s="4">
        <v>12.74785</v>
      </c>
      <c r="F782" s="5">
        <v>3.6999999999999998E-2</v>
      </c>
      <c r="G782" s="44"/>
      <c r="H782" s="5">
        <v>0</v>
      </c>
      <c r="I782" s="44"/>
      <c r="J782" s="5">
        <v>3.9E-2</v>
      </c>
      <c r="K782" s="44"/>
      <c r="L782" s="5">
        <v>0</v>
      </c>
      <c r="M782" s="44"/>
      <c r="N782" s="5">
        <v>0</v>
      </c>
      <c r="O782" s="44"/>
      <c r="P782" s="5">
        <v>0</v>
      </c>
      <c r="Q782" s="44"/>
      <c r="R782" s="5">
        <v>0</v>
      </c>
      <c r="S782" s="44"/>
      <c r="U782" s="39">
        <f>$AB$4-V782</f>
        <v>0.35523750000000387</v>
      </c>
      <c r="V782" s="39">
        <f>V780-K779</f>
        <v>4.444762499999996</v>
      </c>
      <c r="W782" s="40">
        <f>U782/($AB$4/100)</f>
        <v>7.4007812500000805</v>
      </c>
      <c r="X782" s="40">
        <f>V782/($AB$4/100)</f>
        <v>92.59921874999992</v>
      </c>
    </row>
    <row r="783" spans="1:24" x14ac:dyDescent="0.3">
      <c r="A783" s="2">
        <v>44325</v>
      </c>
      <c r="B783" s="3">
        <v>0.125</v>
      </c>
      <c r="C783" s="6">
        <v>8.6000000000000014</v>
      </c>
      <c r="D783" s="6">
        <v>12.5</v>
      </c>
      <c r="E783" s="4">
        <v>12.736433333333334</v>
      </c>
      <c r="F783" s="5">
        <v>3.7999999999999999E-2</v>
      </c>
      <c r="G783" s="44">
        <f t="shared" si="91"/>
        <v>3.7249999999999998E-2</v>
      </c>
      <c r="H783" s="5">
        <v>0</v>
      </c>
      <c r="I783" s="44">
        <f t="shared" si="92"/>
        <v>0</v>
      </c>
      <c r="J783" s="5">
        <v>3.7999999999999999E-2</v>
      </c>
      <c r="K783" s="44">
        <f t="shared" si="93"/>
        <v>3.7999999999999999E-2</v>
      </c>
      <c r="L783" s="5">
        <v>0</v>
      </c>
      <c r="M783" s="44">
        <f t="shared" si="94"/>
        <v>0</v>
      </c>
      <c r="N783" s="5">
        <v>0</v>
      </c>
      <c r="O783" s="44">
        <f t="shared" si="95"/>
        <v>0</v>
      </c>
      <c r="P783" s="5">
        <v>0</v>
      </c>
      <c r="Q783" s="44">
        <f t="shared" si="96"/>
        <v>0</v>
      </c>
      <c r="R783" s="5">
        <v>0</v>
      </c>
      <c r="S783" s="44">
        <f t="shared" si="97"/>
        <v>0</v>
      </c>
      <c r="U783" s="39"/>
      <c r="V783" s="39"/>
      <c r="W783" s="40"/>
      <c r="X783" s="40"/>
    </row>
    <row r="784" spans="1:24" x14ac:dyDescent="0.3">
      <c r="A784" s="2">
        <v>44325</v>
      </c>
      <c r="B784" s="3">
        <v>0.13541666666666666</v>
      </c>
      <c r="C784" s="6">
        <v>7.8999999999999986</v>
      </c>
      <c r="D784" s="6">
        <v>11.5</v>
      </c>
      <c r="E784" s="4">
        <v>12.745566666666667</v>
      </c>
      <c r="F784" s="5">
        <v>3.6999999999999998E-2</v>
      </c>
      <c r="G784" s="44"/>
      <c r="H784" s="5">
        <v>0</v>
      </c>
      <c r="I784" s="44"/>
      <c r="J784" s="5">
        <v>3.7999999999999999E-2</v>
      </c>
      <c r="K784" s="44"/>
      <c r="L784" s="5">
        <v>0</v>
      </c>
      <c r="M784" s="44"/>
      <c r="N784" s="5">
        <v>0</v>
      </c>
      <c r="O784" s="44"/>
      <c r="P784" s="5">
        <v>0</v>
      </c>
      <c r="Q784" s="44"/>
      <c r="R784" s="5">
        <v>0</v>
      </c>
      <c r="S784" s="44"/>
      <c r="U784" s="39">
        <f>$AB$4-V784</f>
        <v>0.35523750000000387</v>
      </c>
      <c r="V784" s="39">
        <f>V782+($AB$3*M783)</f>
        <v>4.444762499999996</v>
      </c>
      <c r="W784" s="40">
        <f>U784/($AB$4/100)</f>
        <v>7.4007812500000805</v>
      </c>
      <c r="X784" s="40">
        <f>V784/($AB$4/100)</f>
        <v>92.59921874999992</v>
      </c>
    </row>
    <row r="785" spans="1:24" x14ac:dyDescent="0.3">
      <c r="A785" s="2">
        <v>44325</v>
      </c>
      <c r="B785" s="3">
        <v>0.14583333333333334</v>
      </c>
      <c r="C785" s="6">
        <v>6.5</v>
      </c>
      <c r="D785" s="6">
        <v>10.599999999999994</v>
      </c>
      <c r="E785" s="4">
        <v>12.738716666666667</v>
      </c>
      <c r="F785" s="5">
        <v>3.7999999999999999E-2</v>
      </c>
      <c r="G785" s="44"/>
      <c r="H785" s="5">
        <v>0</v>
      </c>
      <c r="I785" s="44"/>
      <c r="J785" s="5">
        <v>3.7999999999999999E-2</v>
      </c>
      <c r="K785" s="44"/>
      <c r="L785" s="5">
        <v>0</v>
      </c>
      <c r="M785" s="44"/>
      <c r="N785" s="5">
        <v>0</v>
      </c>
      <c r="O785" s="44"/>
      <c r="P785" s="5">
        <v>0</v>
      </c>
      <c r="Q785" s="44"/>
      <c r="R785" s="5">
        <v>0</v>
      </c>
      <c r="S785" s="44"/>
      <c r="U785" s="39"/>
      <c r="V785" s="39"/>
      <c r="W785" s="9"/>
      <c r="X785" s="9"/>
    </row>
    <row r="786" spans="1:24" x14ac:dyDescent="0.3">
      <c r="A786" s="2">
        <v>44325</v>
      </c>
      <c r="B786" s="3">
        <v>0.15625</v>
      </c>
      <c r="C786" s="6">
        <v>6.1000000000000014</v>
      </c>
      <c r="D786" s="6">
        <v>9.7999999999999972</v>
      </c>
      <c r="E786" s="4">
        <v>12.745566666666667</v>
      </c>
      <c r="F786" s="5">
        <v>3.5999999999999997E-2</v>
      </c>
      <c r="G786" s="44"/>
      <c r="H786" s="5">
        <v>0</v>
      </c>
      <c r="I786" s="44"/>
      <c r="J786" s="5">
        <v>3.7999999999999999E-2</v>
      </c>
      <c r="K786" s="44"/>
      <c r="L786" s="5">
        <v>0</v>
      </c>
      <c r="M786" s="44"/>
      <c r="N786" s="5">
        <v>0</v>
      </c>
      <c r="O786" s="44"/>
      <c r="P786" s="5">
        <v>0</v>
      </c>
      <c r="Q786" s="44"/>
      <c r="R786" s="5">
        <v>0</v>
      </c>
      <c r="S786" s="44"/>
      <c r="U786" s="39">
        <f>$AB$4-V786</f>
        <v>0.39323750000000413</v>
      </c>
      <c r="V786" s="39">
        <f>V784-K783</f>
        <v>4.4067624999999957</v>
      </c>
      <c r="W786" s="40">
        <f>U786/($AB$4/100)</f>
        <v>8.1924479166667528</v>
      </c>
      <c r="X786" s="40">
        <f>V786/($AB$4/100)</f>
        <v>91.807552083333235</v>
      </c>
    </row>
    <row r="787" spans="1:24" x14ac:dyDescent="0.3">
      <c r="A787" s="2">
        <v>44325</v>
      </c>
      <c r="B787" s="3">
        <v>0.16666666666666666</v>
      </c>
      <c r="C787" s="6">
        <v>6.2999999999999972</v>
      </c>
      <c r="D787" s="6">
        <v>11.700000000000003</v>
      </c>
      <c r="E787" s="4">
        <v>12.73415</v>
      </c>
      <c r="F787" s="5">
        <v>3.7999999999999999E-2</v>
      </c>
      <c r="G787" s="44">
        <f t="shared" si="91"/>
        <v>3.7249999999999998E-2</v>
      </c>
      <c r="H787" s="5">
        <v>0</v>
      </c>
      <c r="I787" s="44">
        <f t="shared" si="92"/>
        <v>0</v>
      </c>
      <c r="J787" s="5">
        <v>3.7999999999999999E-2</v>
      </c>
      <c r="K787" s="44">
        <f t="shared" si="93"/>
        <v>3.7999999999999999E-2</v>
      </c>
      <c r="L787" s="5">
        <v>0</v>
      </c>
      <c r="M787" s="44">
        <f t="shared" si="94"/>
        <v>0</v>
      </c>
      <c r="N787" s="5">
        <v>0</v>
      </c>
      <c r="O787" s="44">
        <f t="shared" si="95"/>
        <v>0</v>
      </c>
      <c r="P787" s="5">
        <v>0</v>
      </c>
      <c r="Q787" s="44">
        <f t="shared" si="96"/>
        <v>0</v>
      </c>
      <c r="R787" s="5">
        <v>0</v>
      </c>
      <c r="S787" s="44">
        <f t="shared" si="97"/>
        <v>0</v>
      </c>
      <c r="U787" s="39"/>
      <c r="V787" s="39"/>
      <c r="W787" s="40"/>
      <c r="X787" s="40"/>
    </row>
    <row r="788" spans="1:24" x14ac:dyDescent="0.3">
      <c r="A788" s="2">
        <v>44325</v>
      </c>
      <c r="B788" s="3">
        <v>0.17708333333333334</v>
      </c>
      <c r="C788" s="6">
        <v>6.3999999999999986</v>
      </c>
      <c r="D788" s="6">
        <v>12.799999999999997</v>
      </c>
      <c r="E788" s="4">
        <v>12.6999</v>
      </c>
      <c r="F788" s="5">
        <v>3.5999999999999997E-2</v>
      </c>
      <c r="G788" s="44"/>
      <c r="H788" s="5">
        <v>0</v>
      </c>
      <c r="I788" s="44"/>
      <c r="J788" s="5">
        <v>3.7999999999999999E-2</v>
      </c>
      <c r="K788" s="44"/>
      <c r="L788" s="5">
        <v>0</v>
      </c>
      <c r="M788" s="44"/>
      <c r="N788" s="5">
        <v>0</v>
      </c>
      <c r="O788" s="44"/>
      <c r="P788" s="5">
        <v>0</v>
      </c>
      <c r="Q788" s="44"/>
      <c r="R788" s="5">
        <v>0</v>
      </c>
      <c r="S788" s="44"/>
      <c r="U788" s="39">
        <f>$AB$4-V788</f>
        <v>0.39323750000000413</v>
      </c>
      <c r="V788" s="39">
        <f>V786+($AB$3*M787)</f>
        <v>4.4067624999999957</v>
      </c>
      <c r="W788" s="40">
        <f>U788/($AB$4/100)</f>
        <v>8.1924479166667528</v>
      </c>
      <c r="X788" s="40">
        <f>V788/($AB$4/100)</f>
        <v>91.807552083333235</v>
      </c>
    </row>
    <row r="789" spans="1:24" x14ac:dyDescent="0.3">
      <c r="A789" s="2">
        <v>44325</v>
      </c>
      <c r="B789" s="3">
        <v>0.1875</v>
      </c>
      <c r="C789" s="6">
        <v>7.2999999999999972</v>
      </c>
      <c r="D789" s="6">
        <v>11.400000000000006</v>
      </c>
      <c r="E789" s="4">
        <v>12.704466666666667</v>
      </c>
      <c r="F789" s="5">
        <v>3.7999999999999999E-2</v>
      </c>
      <c r="G789" s="44"/>
      <c r="H789" s="5">
        <v>0</v>
      </c>
      <c r="I789" s="44"/>
      <c r="J789" s="5">
        <v>3.7999999999999999E-2</v>
      </c>
      <c r="K789" s="44"/>
      <c r="L789" s="5">
        <v>0</v>
      </c>
      <c r="M789" s="44"/>
      <c r="N789" s="5">
        <v>0</v>
      </c>
      <c r="O789" s="44"/>
      <c r="P789" s="5">
        <v>0</v>
      </c>
      <c r="Q789" s="44"/>
      <c r="R789" s="5">
        <v>0</v>
      </c>
      <c r="S789" s="44"/>
      <c r="U789" s="39"/>
      <c r="V789" s="39"/>
      <c r="W789" s="40"/>
      <c r="X789" s="40"/>
    </row>
    <row r="790" spans="1:24" x14ac:dyDescent="0.3">
      <c r="A790" s="2">
        <v>44325</v>
      </c>
      <c r="B790" s="3">
        <v>0.19791666666666666</v>
      </c>
      <c r="C790" s="6">
        <v>7.3999999999999986</v>
      </c>
      <c r="D790" s="6">
        <v>10.599999999999994</v>
      </c>
      <c r="E790" s="4">
        <v>12.70675</v>
      </c>
      <c r="F790" s="5">
        <v>3.6999999999999998E-2</v>
      </c>
      <c r="G790" s="44"/>
      <c r="H790" s="5">
        <v>0</v>
      </c>
      <c r="I790" s="44"/>
      <c r="J790" s="5">
        <v>3.7999999999999999E-2</v>
      </c>
      <c r="K790" s="44"/>
      <c r="L790" s="5">
        <v>0</v>
      </c>
      <c r="M790" s="44"/>
      <c r="N790" s="5">
        <v>0</v>
      </c>
      <c r="O790" s="44"/>
      <c r="P790" s="5">
        <v>0</v>
      </c>
      <c r="Q790" s="44"/>
      <c r="R790" s="5">
        <v>0</v>
      </c>
      <c r="S790" s="44"/>
      <c r="U790" s="39">
        <f>$AB$4-V790</f>
        <v>0.43123750000000438</v>
      </c>
      <c r="V790" s="39">
        <f>V788-K787</f>
        <v>4.3687624999999954</v>
      </c>
      <c r="W790" s="40">
        <f>U790/($AB$4/100)</f>
        <v>8.9841145833334242</v>
      </c>
      <c r="X790" s="40">
        <f>V790/($AB$4/100)</f>
        <v>91.015885416666563</v>
      </c>
    </row>
    <row r="791" spans="1:24" x14ac:dyDescent="0.3">
      <c r="A791" s="2">
        <v>44325</v>
      </c>
      <c r="B791" s="3">
        <v>0.20833333333333334</v>
      </c>
      <c r="C791" s="6">
        <v>7.1000000000000014</v>
      </c>
      <c r="D791" s="6">
        <v>10.099999999999994</v>
      </c>
      <c r="E791" s="4">
        <v>12.702183333333334</v>
      </c>
      <c r="F791" s="5">
        <v>3.7999999999999999E-2</v>
      </c>
      <c r="G791" s="44">
        <f t="shared" si="91"/>
        <v>3.85E-2</v>
      </c>
      <c r="H791" s="5">
        <v>0</v>
      </c>
      <c r="I791" s="44">
        <f t="shared" si="92"/>
        <v>2.2500000000000003E-3</v>
      </c>
      <c r="J791" s="5">
        <v>3.9E-2</v>
      </c>
      <c r="K791" s="44">
        <f t="shared" si="93"/>
        <v>3.6499999999999998E-2</v>
      </c>
      <c r="L791" s="5">
        <v>0</v>
      </c>
      <c r="M791" s="44">
        <f t="shared" si="94"/>
        <v>0</v>
      </c>
      <c r="N791" s="5">
        <v>0</v>
      </c>
      <c r="O791" s="44">
        <f t="shared" si="95"/>
        <v>0</v>
      </c>
      <c r="P791" s="5">
        <v>0</v>
      </c>
      <c r="Q791" s="44">
        <f t="shared" si="96"/>
        <v>0</v>
      </c>
      <c r="R791" s="5">
        <v>0</v>
      </c>
      <c r="S791" s="44">
        <f t="shared" si="97"/>
        <v>0</v>
      </c>
      <c r="U791" s="39"/>
      <c r="V791" s="39"/>
      <c r="W791" s="40"/>
      <c r="X791" s="40"/>
    </row>
    <row r="792" spans="1:24" x14ac:dyDescent="0.3">
      <c r="A792" s="2">
        <v>44325</v>
      </c>
      <c r="B792" s="3">
        <v>0.21875</v>
      </c>
      <c r="C792" s="6">
        <v>7.2999999999999972</v>
      </c>
      <c r="D792" s="6">
        <v>9.5999999999999943</v>
      </c>
      <c r="E792" s="4">
        <v>12.704466666666667</v>
      </c>
      <c r="F792" s="5">
        <v>3.7999999999999999E-2</v>
      </c>
      <c r="G792" s="44"/>
      <c r="H792" s="5">
        <v>0</v>
      </c>
      <c r="I792" s="44"/>
      <c r="J792" s="5">
        <v>3.9E-2</v>
      </c>
      <c r="K792" s="44"/>
      <c r="L792" s="5">
        <v>0</v>
      </c>
      <c r="M792" s="44"/>
      <c r="N792" s="5">
        <v>0</v>
      </c>
      <c r="O792" s="44"/>
      <c r="P792" s="5">
        <v>0</v>
      </c>
      <c r="Q792" s="44"/>
      <c r="R792" s="5">
        <v>0</v>
      </c>
      <c r="S792" s="44"/>
      <c r="U792" s="39">
        <f>$AB$4-V792</f>
        <v>0.43123750000000438</v>
      </c>
      <c r="V792" s="39">
        <f>V790+($AB$3*M791)</f>
        <v>4.3687624999999954</v>
      </c>
      <c r="W792" s="40">
        <f>U792/($AB$4/100)</f>
        <v>8.9841145833334242</v>
      </c>
      <c r="X792" s="40">
        <f>V792/($AB$4/100)</f>
        <v>91.015885416666563</v>
      </c>
    </row>
    <row r="793" spans="1:24" x14ac:dyDescent="0.3">
      <c r="A793" s="2">
        <v>44325</v>
      </c>
      <c r="B793" s="3">
        <v>0.22916666666666666</v>
      </c>
      <c r="C793" s="6">
        <v>7.6000000000000014</v>
      </c>
      <c r="D793" s="6">
        <v>12.5</v>
      </c>
      <c r="E793" s="4">
        <v>12.677066666666667</v>
      </c>
      <c r="F793" s="5">
        <v>3.7999999999999999E-2</v>
      </c>
      <c r="G793" s="44"/>
      <c r="H793" s="5">
        <v>2E-3</v>
      </c>
      <c r="I793" s="44"/>
      <c r="J793" s="5">
        <v>3.5999999999999997E-2</v>
      </c>
      <c r="K793" s="44"/>
      <c r="L793" s="5">
        <v>0</v>
      </c>
      <c r="M793" s="44"/>
      <c r="N793" s="5">
        <v>0</v>
      </c>
      <c r="O793" s="44"/>
      <c r="P793" s="5">
        <v>0</v>
      </c>
      <c r="Q793" s="44"/>
      <c r="R793" s="5">
        <v>0</v>
      </c>
      <c r="S793" s="44"/>
      <c r="U793" s="39"/>
      <c r="V793" s="39"/>
      <c r="W793" s="9"/>
      <c r="X793" s="9"/>
    </row>
    <row r="794" spans="1:24" x14ac:dyDescent="0.3">
      <c r="A794" s="2">
        <v>44325</v>
      </c>
      <c r="B794" s="3">
        <v>0.23958333333333334</v>
      </c>
      <c r="C794" s="6">
        <v>7.8999999999999986</v>
      </c>
      <c r="D794" s="6">
        <v>12.700000000000003</v>
      </c>
      <c r="E794" s="4">
        <v>12.677066666666667</v>
      </c>
      <c r="F794" s="5">
        <v>0.04</v>
      </c>
      <c r="G794" s="44"/>
      <c r="H794" s="5">
        <v>7.0000000000000001E-3</v>
      </c>
      <c r="I794" s="44"/>
      <c r="J794" s="5">
        <v>3.2000000000000001E-2</v>
      </c>
      <c r="K794" s="44"/>
      <c r="L794" s="5">
        <v>0</v>
      </c>
      <c r="M794" s="44"/>
      <c r="N794" s="5">
        <v>0</v>
      </c>
      <c r="O794" s="44"/>
      <c r="P794" s="5">
        <v>0</v>
      </c>
      <c r="Q794" s="44"/>
      <c r="R794" s="5">
        <v>0</v>
      </c>
      <c r="S794" s="44"/>
      <c r="U794" s="39">
        <f>$AB$4-V794</f>
        <v>0.46773750000000458</v>
      </c>
      <c r="V794" s="39">
        <f>V792-K791</f>
        <v>4.3322624999999952</v>
      </c>
      <c r="W794" s="40">
        <f>U794/($AB$4/100)</f>
        <v>9.7445312500000956</v>
      </c>
      <c r="X794" s="40">
        <f>V794/($AB$4/100)</f>
        <v>90.255468749999892</v>
      </c>
    </row>
    <row r="795" spans="1:24" x14ac:dyDescent="0.3">
      <c r="A795" s="2">
        <v>44325</v>
      </c>
      <c r="B795" s="3">
        <v>0.25</v>
      </c>
      <c r="C795" s="6">
        <v>7.7000000000000028</v>
      </c>
      <c r="D795" s="6">
        <v>11.799999999999997</v>
      </c>
      <c r="E795" s="4">
        <v>12.704466666666667</v>
      </c>
      <c r="F795" s="5">
        <v>4.1000000000000002E-2</v>
      </c>
      <c r="G795" s="44">
        <f t="shared" si="91"/>
        <v>4.1500000000000002E-2</v>
      </c>
      <c r="H795" s="5">
        <v>1.7999999999999999E-2</v>
      </c>
      <c r="I795" s="44">
        <f t="shared" si="92"/>
        <v>2.5749999999999999E-2</v>
      </c>
      <c r="J795" s="5">
        <v>2.4E-2</v>
      </c>
      <c r="K795" s="44">
        <f t="shared" si="93"/>
        <v>1.6999999999999998E-2</v>
      </c>
      <c r="L795" s="5">
        <v>0</v>
      </c>
      <c r="M795" s="44">
        <f t="shared" si="94"/>
        <v>0</v>
      </c>
      <c r="N795" s="5">
        <v>0</v>
      </c>
      <c r="O795" s="44">
        <f t="shared" si="95"/>
        <v>0</v>
      </c>
      <c r="P795" s="5">
        <v>0</v>
      </c>
      <c r="Q795" s="44">
        <f t="shared" si="96"/>
        <v>0</v>
      </c>
      <c r="R795" s="5">
        <v>0</v>
      </c>
      <c r="S795" s="44">
        <f t="shared" si="97"/>
        <v>0</v>
      </c>
      <c r="U795" s="39"/>
      <c r="V795" s="39"/>
      <c r="W795" s="40"/>
      <c r="X795" s="40"/>
    </row>
    <row r="796" spans="1:24" x14ac:dyDescent="0.3">
      <c r="A796" s="2">
        <v>44325</v>
      </c>
      <c r="B796" s="3">
        <v>0.26041666666666669</v>
      </c>
      <c r="C796" s="6">
        <v>7.8999999999999986</v>
      </c>
      <c r="D796" s="6">
        <v>11.200000000000003</v>
      </c>
      <c r="E796" s="4">
        <v>12.731866666666667</v>
      </c>
      <c r="F796" s="5">
        <v>4.1000000000000002E-2</v>
      </c>
      <c r="G796" s="44"/>
      <c r="H796" s="5">
        <v>2.4E-2</v>
      </c>
      <c r="I796" s="44"/>
      <c r="J796" s="5">
        <v>1.9E-2</v>
      </c>
      <c r="K796" s="44"/>
      <c r="L796" s="5">
        <v>0</v>
      </c>
      <c r="M796" s="44"/>
      <c r="N796" s="5">
        <v>0</v>
      </c>
      <c r="O796" s="44"/>
      <c r="P796" s="5">
        <v>0</v>
      </c>
      <c r="Q796" s="44"/>
      <c r="R796" s="5">
        <v>0</v>
      </c>
      <c r="S796" s="44"/>
      <c r="U796" s="39">
        <f>$AB$4-V796</f>
        <v>0.46773750000000458</v>
      </c>
      <c r="V796" s="39">
        <f>V794+($AB$3*M795)</f>
        <v>4.3322624999999952</v>
      </c>
      <c r="W796" s="40">
        <f>U796/($AB$4/100)</f>
        <v>9.7445312500000956</v>
      </c>
      <c r="X796" s="40">
        <f>V796/($AB$4/100)</f>
        <v>90.255468749999892</v>
      </c>
    </row>
    <row r="797" spans="1:24" x14ac:dyDescent="0.3">
      <c r="A797" s="2">
        <v>44325</v>
      </c>
      <c r="B797" s="3">
        <v>0.27083333333333331</v>
      </c>
      <c r="C797" s="6">
        <v>8</v>
      </c>
      <c r="D797" s="6">
        <v>11</v>
      </c>
      <c r="E797" s="4">
        <v>12.7547</v>
      </c>
      <c r="F797" s="5">
        <v>4.2000000000000003E-2</v>
      </c>
      <c r="G797" s="44"/>
      <c r="H797" s="5">
        <v>2.8000000000000001E-2</v>
      </c>
      <c r="I797" s="44"/>
      <c r="J797" s="5">
        <v>1.4999999999999999E-2</v>
      </c>
      <c r="K797" s="44"/>
      <c r="L797" s="5">
        <v>0</v>
      </c>
      <c r="M797" s="44"/>
      <c r="N797" s="5">
        <v>0</v>
      </c>
      <c r="O797" s="44"/>
      <c r="P797" s="5">
        <v>0</v>
      </c>
      <c r="Q797" s="44"/>
      <c r="R797" s="5">
        <v>0</v>
      </c>
      <c r="S797" s="44"/>
      <c r="U797" s="39"/>
      <c r="V797" s="39"/>
      <c r="W797" s="40"/>
      <c r="X797" s="40"/>
    </row>
    <row r="798" spans="1:24" x14ac:dyDescent="0.3">
      <c r="A798" s="2">
        <v>44325</v>
      </c>
      <c r="B798" s="3">
        <v>0.28125</v>
      </c>
      <c r="C798" s="6">
        <v>8.1000000000000014</v>
      </c>
      <c r="D798" s="6">
        <v>11</v>
      </c>
      <c r="E798" s="4">
        <v>12.770683333333334</v>
      </c>
      <c r="F798" s="5">
        <v>4.2000000000000003E-2</v>
      </c>
      <c r="G798" s="44"/>
      <c r="H798" s="5">
        <v>3.3000000000000002E-2</v>
      </c>
      <c r="I798" s="44"/>
      <c r="J798" s="5">
        <v>0.01</v>
      </c>
      <c r="K798" s="44"/>
      <c r="L798" s="5">
        <v>0</v>
      </c>
      <c r="M798" s="44"/>
      <c r="N798" s="5">
        <v>0</v>
      </c>
      <c r="O798" s="44"/>
      <c r="P798" s="5">
        <v>0</v>
      </c>
      <c r="Q798" s="44"/>
      <c r="R798" s="5">
        <v>0</v>
      </c>
      <c r="S798" s="44"/>
      <c r="U798" s="39">
        <f>$AB$4-V798</f>
        <v>0.48473750000000493</v>
      </c>
      <c r="V798" s="39">
        <f>V796-K795</f>
        <v>4.3152624999999949</v>
      </c>
      <c r="W798" s="40">
        <f>U798/($AB$4/100)</f>
        <v>10.098697916666769</v>
      </c>
      <c r="X798" s="40">
        <f>V798/($AB$4/100)</f>
        <v>89.901302083333221</v>
      </c>
    </row>
    <row r="799" spans="1:24" x14ac:dyDescent="0.3">
      <c r="A799" s="2">
        <v>44325</v>
      </c>
      <c r="B799" s="3">
        <v>0.29166666666666669</v>
      </c>
      <c r="C799" s="6">
        <v>8.6000000000000014</v>
      </c>
      <c r="D799" s="6">
        <v>10.900000000000006</v>
      </c>
      <c r="E799" s="4">
        <v>12.827766666666667</v>
      </c>
      <c r="F799" s="5">
        <v>4.2999999999999997E-2</v>
      </c>
      <c r="G799" s="44">
        <f t="shared" si="91"/>
        <v>4.4249999999999998E-2</v>
      </c>
      <c r="H799" s="5">
        <v>4.1000000000000002E-2</v>
      </c>
      <c r="I799" s="44">
        <f t="shared" si="92"/>
        <v>7.6749999999999999E-2</v>
      </c>
      <c r="J799" s="5">
        <v>0</v>
      </c>
      <c r="K799" s="44">
        <f t="shared" si="93"/>
        <v>0</v>
      </c>
      <c r="L799" s="5">
        <v>0</v>
      </c>
      <c r="M799" s="44">
        <f t="shared" si="94"/>
        <v>3.2250000000000001E-2</v>
      </c>
      <c r="N799" s="5">
        <v>0</v>
      </c>
      <c r="O799" s="44">
        <f t="shared" si="95"/>
        <v>0</v>
      </c>
      <c r="P799" s="5">
        <v>0</v>
      </c>
      <c r="Q799" s="44">
        <f t="shared" si="96"/>
        <v>0</v>
      </c>
      <c r="R799" s="5">
        <v>0</v>
      </c>
      <c r="S799" s="44">
        <f t="shared" si="97"/>
        <v>0</v>
      </c>
      <c r="U799" s="39"/>
      <c r="V799" s="39"/>
      <c r="W799" s="40"/>
      <c r="X799" s="40"/>
    </row>
    <row r="800" spans="1:24" x14ac:dyDescent="0.3">
      <c r="A800" s="2">
        <v>44325</v>
      </c>
      <c r="B800" s="3">
        <v>0.30208333333333331</v>
      </c>
      <c r="C800" s="6">
        <v>9.2000000000000028</v>
      </c>
      <c r="D800" s="6">
        <v>11.400000000000006</v>
      </c>
      <c r="E800" s="4">
        <v>12.852883333333335</v>
      </c>
      <c r="F800" s="5">
        <v>4.3999999999999997E-2</v>
      </c>
      <c r="G800" s="44"/>
      <c r="H800" s="5">
        <v>4.5999999999999999E-2</v>
      </c>
      <c r="I800" s="44"/>
      <c r="J800" s="5">
        <v>0</v>
      </c>
      <c r="K800" s="44"/>
      <c r="L800" s="5">
        <v>1E-3</v>
      </c>
      <c r="M800" s="44"/>
      <c r="N800" s="5">
        <v>0</v>
      </c>
      <c r="O800" s="44"/>
      <c r="P800" s="5">
        <v>0</v>
      </c>
      <c r="Q800" s="44"/>
      <c r="R800" s="5">
        <v>0</v>
      </c>
      <c r="S800" s="44"/>
      <c r="U800" s="39">
        <f>$AB$4-V800</f>
        <v>0.45732500000000531</v>
      </c>
      <c r="V800" s="39">
        <f>V798+($AB$3*M799)</f>
        <v>4.3426749999999945</v>
      </c>
      <c r="W800" s="40">
        <f>U800/($AB$4/100)</f>
        <v>9.5276041666667766</v>
      </c>
      <c r="X800" s="40">
        <f>V800/($AB$4/100)</f>
        <v>90.472395833333223</v>
      </c>
    </row>
    <row r="801" spans="1:24" x14ac:dyDescent="0.3">
      <c r="A801" s="2">
        <v>44325</v>
      </c>
      <c r="B801" s="3">
        <v>0.3125</v>
      </c>
      <c r="C801" s="6">
        <v>10</v>
      </c>
      <c r="D801" s="6">
        <v>11.5</v>
      </c>
      <c r="E801" s="4">
        <v>12.999016666666668</v>
      </c>
      <c r="F801" s="5">
        <v>4.3999999999999997E-2</v>
      </c>
      <c r="G801" s="44"/>
      <c r="H801" s="5">
        <v>7.0000000000000007E-2</v>
      </c>
      <c r="I801" s="44"/>
      <c r="J801" s="5">
        <v>0</v>
      </c>
      <c r="K801" s="44"/>
      <c r="L801" s="5">
        <v>2.5000000000000001E-2</v>
      </c>
      <c r="M801" s="44"/>
      <c r="N801" s="5">
        <v>0</v>
      </c>
      <c r="O801" s="44"/>
      <c r="P801" s="5">
        <v>0</v>
      </c>
      <c r="Q801" s="44"/>
      <c r="R801" s="5">
        <v>0</v>
      </c>
      <c r="S801" s="44"/>
      <c r="U801" s="39"/>
      <c r="V801" s="39"/>
      <c r="W801" s="9"/>
      <c r="X801" s="9"/>
    </row>
    <row r="802" spans="1:24" x14ac:dyDescent="0.3">
      <c r="A802" s="2">
        <v>44325</v>
      </c>
      <c r="B802" s="3">
        <v>0.32291666666666669</v>
      </c>
      <c r="C802" s="6">
        <v>11.099999999999994</v>
      </c>
      <c r="D802" s="6">
        <v>12.299999999999997</v>
      </c>
      <c r="E802" s="4">
        <v>13.563000000000001</v>
      </c>
      <c r="F802" s="5">
        <v>4.5999999999999999E-2</v>
      </c>
      <c r="G802" s="44"/>
      <c r="H802" s="5">
        <v>0.15</v>
      </c>
      <c r="I802" s="44"/>
      <c r="J802" s="5">
        <v>0</v>
      </c>
      <c r="K802" s="44"/>
      <c r="L802" s="5">
        <v>0.10299999999999999</v>
      </c>
      <c r="M802" s="44"/>
      <c r="N802" s="5">
        <v>0</v>
      </c>
      <c r="O802" s="44"/>
      <c r="P802" s="5">
        <v>0</v>
      </c>
      <c r="Q802" s="44"/>
      <c r="R802" s="5">
        <v>0</v>
      </c>
      <c r="S802" s="44"/>
      <c r="U802" s="39">
        <f>$AB$4-V802</f>
        <v>0.45732500000000531</v>
      </c>
      <c r="V802" s="39">
        <f>V800-K799</f>
        <v>4.3426749999999945</v>
      </c>
      <c r="W802" s="40">
        <f>U802/($AB$4/100)</f>
        <v>9.5276041666667766</v>
      </c>
      <c r="X802" s="40">
        <f>V802/($AB$4/100)</f>
        <v>90.472395833333223</v>
      </c>
    </row>
    <row r="803" spans="1:24" x14ac:dyDescent="0.3">
      <c r="A803" s="2">
        <v>44325</v>
      </c>
      <c r="B803" s="3">
        <v>0.33333333333333331</v>
      </c>
      <c r="C803" s="6">
        <v>11.799999999999997</v>
      </c>
      <c r="D803" s="6">
        <v>13.799999999999997</v>
      </c>
      <c r="E803" s="4">
        <v>13.642916666666666</v>
      </c>
      <c r="F803" s="5">
        <v>4.5999999999999999E-2</v>
      </c>
      <c r="G803" s="44">
        <f t="shared" si="91"/>
        <v>4.5999999999999999E-2</v>
      </c>
      <c r="H803" s="5">
        <v>0.14299999999999999</v>
      </c>
      <c r="I803" s="44">
        <f t="shared" si="92"/>
        <v>0.16399999999999998</v>
      </c>
      <c r="J803" s="5">
        <v>0</v>
      </c>
      <c r="K803" s="44">
        <f t="shared" si="93"/>
        <v>0</v>
      </c>
      <c r="L803" s="5">
        <v>9.7000000000000003E-2</v>
      </c>
      <c r="M803" s="44">
        <f t="shared" si="94"/>
        <v>0.11725000000000001</v>
      </c>
      <c r="N803" s="5">
        <v>0</v>
      </c>
      <c r="O803" s="44">
        <f t="shared" si="95"/>
        <v>0</v>
      </c>
      <c r="P803" s="5">
        <v>0</v>
      </c>
      <c r="Q803" s="44">
        <f t="shared" si="96"/>
        <v>0</v>
      </c>
      <c r="R803" s="5">
        <v>0</v>
      </c>
      <c r="S803" s="44">
        <f t="shared" si="97"/>
        <v>0</v>
      </c>
      <c r="U803" s="39"/>
      <c r="V803" s="39"/>
      <c r="W803" s="40"/>
      <c r="X803" s="40"/>
    </row>
    <row r="804" spans="1:24" x14ac:dyDescent="0.3">
      <c r="A804" s="2">
        <v>44325</v>
      </c>
      <c r="B804" s="3">
        <v>0.34375</v>
      </c>
      <c r="C804" s="6">
        <v>11.5</v>
      </c>
      <c r="D804" s="6">
        <v>14.700000000000003</v>
      </c>
      <c r="E804" s="4">
        <v>13.631500000000001</v>
      </c>
      <c r="F804" s="5">
        <v>4.5999999999999999E-2</v>
      </c>
      <c r="G804" s="44"/>
      <c r="H804" s="5">
        <v>0.14599999999999999</v>
      </c>
      <c r="I804" s="44"/>
      <c r="J804" s="5">
        <v>0</v>
      </c>
      <c r="K804" s="44"/>
      <c r="L804" s="5">
        <v>9.8000000000000004E-2</v>
      </c>
      <c r="M804" s="44"/>
      <c r="N804" s="5">
        <v>0</v>
      </c>
      <c r="O804" s="44"/>
      <c r="P804" s="5">
        <v>0</v>
      </c>
      <c r="Q804" s="44"/>
      <c r="R804" s="5">
        <v>0</v>
      </c>
      <c r="S804" s="44"/>
      <c r="U804" s="39">
        <f>$AB$4-V804</f>
        <v>0.35766250000000532</v>
      </c>
      <c r="V804" s="39">
        <f>V802+($AB$3*M803)</f>
        <v>4.4423374999999945</v>
      </c>
      <c r="W804" s="40">
        <f>U804/($AB$4/100)</f>
        <v>7.4513020833334442</v>
      </c>
      <c r="X804" s="40">
        <f>V804/($AB$4/100)</f>
        <v>92.548697916666555</v>
      </c>
    </row>
    <row r="805" spans="1:24" x14ac:dyDescent="0.3">
      <c r="A805" s="2">
        <v>44325</v>
      </c>
      <c r="B805" s="3">
        <v>0.35416666666666669</v>
      </c>
      <c r="C805" s="6">
        <v>12.200000000000003</v>
      </c>
      <c r="D805" s="6">
        <v>15.299999999999997</v>
      </c>
      <c r="E805" s="4">
        <v>14.0014</v>
      </c>
      <c r="F805" s="5">
        <v>4.5999999999999999E-2</v>
      </c>
      <c r="G805" s="44"/>
      <c r="H805" s="5">
        <v>0.184</v>
      </c>
      <c r="I805" s="44"/>
      <c r="J805" s="5">
        <v>0</v>
      </c>
      <c r="K805" s="44"/>
      <c r="L805" s="5">
        <v>0.13800000000000001</v>
      </c>
      <c r="M805" s="44"/>
      <c r="N805" s="5">
        <v>0</v>
      </c>
      <c r="O805" s="44"/>
      <c r="P805" s="5">
        <v>0</v>
      </c>
      <c r="Q805" s="44"/>
      <c r="R805" s="5">
        <v>0</v>
      </c>
      <c r="S805" s="44"/>
      <c r="U805" s="39"/>
      <c r="V805" s="39"/>
      <c r="W805" s="40"/>
      <c r="X805" s="40"/>
    </row>
    <row r="806" spans="1:24" x14ac:dyDescent="0.3">
      <c r="A806" s="2">
        <v>44325</v>
      </c>
      <c r="B806" s="3">
        <v>0.36458333333333331</v>
      </c>
      <c r="C806" s="6">
        <v>13.099999999999994</v>
      </c>
      <c r="D806" s="6">
        <v>15.900000000000006</v>
      </c>
      <c r="E806" s="4">
        <v>14.236583333333334</v>
      </c>
      <c r="F806" s="5">
        <v>4.5999999999999999E-2</v>
      </c>
      <c r="G806" s="44"/>
      <c r="H806" s="5">
        <v>0.183</v>
      </c>
      <c r="I806" s="44"/>
      <c r="J806" s="5">
        <v>0</v>
      </c>
      <c r="K806" s="44"/>
      <c r="L806" s="5">
        <v>0.13600000000000001</v>
      </c>
      <c r="M806" s="44"/>
      <c r="N806" s="5">
        <v>0</v>
      </c>
      <c r="O806" s="44"/>
      <c r="P806" s="5">
        <v>0</v>
      </c>
      <c r="Q806" s="44"/>
      <c r="R806" s="5">
        <v>0</v>
      </c>
      <c r="S806" s="44"/>
      <c r="U806" s="39">
        <f>$AB$4-V806</f>
        <v>0.35766250000000532</v>
      </c>
      <c r="V806" s="39">
        <f>V804-K803</f>
        <v>4.4423374999999945</v>
      </c>
      <c r="W806" s="40">
        <f>U806/($AB$4/100)</f>
        <v>7.4513020833334442</v>
      </c>
      <c r="X806" s="40">
        <f>V806/($AB$4/100)</f>
        <v>92.548697916666555</v>
      </c>
    </row>
    <row r="807" spans="1:24" x14ac:dyDescent="0.3">
      <c r="A807" s="2">
        <v>44325</v>
      </c>
      <c r="B807" s="3">
        <v>0.375</v>
      </c>
      <c r="C807" s="6">
        <v>13.599999999999994</v>
      </c>
      <c r="D807" s="6">
        <v>16.099999999999994</v>
      </c>
      <c r="E807" s="4">
        <v>14.238866666666667</v>
      </c>
      <c r="F807" s="5">
        <v>4.5999999999999999E-2</v>
      </c>
      <c r="G807" s="44">
        <f t="shared" si="91"/>
        <v>4.5999999999999999E-2</v>
      </c>
      <c r="H807" s="5">
        <v>0.16300000000000001</v>
      </c>
      <c r="I807" s="44">
        <f t="shared" si="92"/>
        <v>0.14424999999999999</v>
      </c>
      <c r="J807" s="5">
        <v>0</v>
      </c>
      <c r="K807" s="44">
        <f t="shared" si="93"/>
        <v>0</v>
      </c>
      <c r="L807" s="5">
        <v>0.11600000000000001</v>
      </c>
      <c r="M807" s="44">
        <f t="shared" si="94"/>
        <v>9.7250000000000017E-2</v>
      </c>
      <c r="N807" s="5">
        <v>0</v>
      </c>
      <c r="O807" s="44">
        <f t="shared" si="95"/>
        <v>0</v>
      </c>
      <c r="P807" s="5">
        <v>0</v>
      </c>
      <c r="Q807" s="44">
        <f t="shared" si="96"/>
        <v>0</v>
      </c>
      <c r="R807" s="5">
        <v>0</v>
      </c>
      <c r="S807" s="44">
        <f t="shared" si="97"/>
        <v>0</v>
      </c>
      <c r="U807" s="39"/>
      <c r="V807" s="39"/>
      <c r="W807" s="40"/>
      <c r="X807" s="40"/>
    </row>
    <row r="808" spans="1:24" x14ac:dyDescent="0.3">
      <c r="A808" s="2">
        <v>44325</v>
      </c>
      <c r="B808" s="3">
        <v>0.38541666666666669</v>
      </c>
      <c r="C808" s="6">
        <v>14.099999999999994</v>
      </c>
      <c r="D808" s="6">
        <v>16.400000000000006</v>
      </c>
      <c r="E808" s="4">
        <v>14.236583333333334</v>
      </c>
      <c r="F808" s="5">
        <v>4.5999999999999999E-2</v>
      </c>
      <c r="G808" s="44"/>
      <c r="H808" s="5">
        <v>0.14799999999999999</v>
      </c>
      <c r="I808" s="44"/>
      <c r="J808" s="5">
        <v>0</v>
      </c>
      <c r="K808" s="44"/>
      <c r="L808" s="5">
        <v>0.10100000000000001</v>
      </c>
      <c r="M808" s="44"/>
      <c r="N808" s="5">
        <v>0</v>
      </c>
      <c r="O808" s="44"/>
      <c r="P808" s="5">
        <v>0</v>
      </c>
      <c r="Q808" s="44"/>
      <c r="R808" s="5">
        <v>0</v>
      </c>
      <c r="S808" s="44"/>
      <c r="U808" s="39">
        <f>$AB$4-V808</f>
        <v>0.27500000000000568</v>
      </c>
      <c r="V808" s="39">
        <f>V806+($AB$3*M807)</f>
        <v>4.5249999999999941</v>
      </c>
      <c r="W808" s="40">
        <f>U808/($AB$4/100)</f>
        <v>5.7291666666667851</v>
      </c>
      <c r="X808" s="40">
        <f>V808/($AB$4/100)</f>
        <v>94.270833333333215</v>
      </c>
    </row>
    <row r="809" spans="1:24" x14ac:dyDescent="0.3">
      <c r="A809" s="2">
        <v>44325</v>
      </c>
      <c r="B809" s="3">
        <v>0.39583333333333331</v>
      </c>
      <c r="C809" s="6">
        <v>14.900000000000006</v>
      </c>
      <c r="D809" s="6">
        <v>16.599999999999994</v>
      </c>
      <c r="E809" s="4">
        <v>14.245716666666667</v>
      </c>
      <c r="F809" s="5">
        <v>4.5999999999999999E-2</v>
      </c>
      <c r="G809" s="44"/>
      <c r="H809" s="5">
        <v>0.13700000000000001</v>
      </c>
      <c r="I809" s="44"/>
      <c r="J809" s="5">
        <v>0</v>
      </c>
      <c r="K809" s="44"/>
      <c r="L809" s="5">
        <v>0.09</v>
      </c>
      <c r="M809" s="44"/>
      <c r="N809" s="5">
        <v>0</v>
      </c>
      <c r="O809" s="44"/>
      <c r="P809" s="5">
        <v>0</v>
      </c>
      <c r="Q809" s="44"/>
      <c r="R809" s="5">
        <v>0</v>
      </c>
      <c r="S809" s="44"/>
      <c r="U809" s="39"/>
      <c r="V809" s="39"/>
      <c r="W809" s="9"/>
      <c r="X809" s="9"/>
    </row>
    <row r="810" spans="1:24" x14ac:dyDescent="0.3">
      <c r="A810" s="2">
        <v>44325</v>
      </c>
      <c r="B810" s="3">
        <v>0.40625</v>
      </c>
      <c r="C810" s="6">
        <v>15.200000000000003</v>
      </c>
      <c r="D810" s="6">
        <v>16.900000000000006</v>
      </c>
      <c r="E810" s="4">
        <v>14.241150000000001</v>
      </c>
      <c r="F810" s="5">
        <v>4.5999999999999999E-2</v>
      </c>
      <c r="G810" s="44"/>
      <c r="H810" s="5">
        <v>0.129</v>
      </c>
      <c r="I810" s="44"/>
      <c r="J810" s="5">
        <v>0</v>
      </c>
      <c r="K810" s="44"/>
      <c r="L810" s="5">
        <v>8.2000000000000003E-2</v>
      </c>
      <c r="M810" s="44"/>
      <c r="N810" s="5">
        <v>0</v>
      </c>
      <c r="O810" s="44"/>
      <c r="P810" s="5">
        <v>0</v>
      </c>
      <c r="Q810" s="44"/>
      <c r="R810" s="5">
        <v>0</v>
      </c>
      <c r="S810" s="44"/>
      <c r="U810" s="39">
        <f>$AB$4-V810</f>
        <v>0.27500000000000568</v>
      </c>
      <c r="V810" s="39">
        <f>V808-K807</f>
        <v>4.5249999999999941</v>
      </c>
      <c r="W810" s="40">
        <f>U810/($AB$4/100)</f>
        <v>5.7291666666667851</v>
      </c>
      <c r="X810" s="40">
        <f>V810/($AB$4/100)</f>
        <v>94.270833333333215</v>
      </c>
    </row>
    <row r="811" spans="1:24" x14ac:dyDescent="0.3">
      <c r="A811" s="2">
        <v>44325</v>
      </c>
      <c r="B811" s="3">
        <v>0.41666666666666669</v>
      </c>
      <c r="C811" s="6">
        <v>16.299999999999997</v>
      </c>
      <c r="D811" s="6">
        <v>17.599999999999994</v>
      </c>
      <c r="E811" s="4">
        <v>14.229733333333334</v>
      </c>
      <c r="F811" s="5">
        <v>4.5999999999999999E-2</v>
      </c>
      <c r="G811" s="44">
        <f t="shared" si="91"/>
        <v>4.5999999999999999E-2</v>
      </c>
      <c r="H811" s="5">
        <v>0.124</v>
      </c>
      <c r="I811" s="44">
        <f t="shared" si="92"/>
        <v>0.11099999999999999</v>
      </c>
      <c r="J811" s="5">
        <v>0</v>
      </c>
      <c r="K811" s="44">
        <f t="shared" si="93"/>
        <v>0</v>
      </c>
      <c r="L811" s="5">
        <v>7.5999999999999998E-2</v>
      </c>
      <c r="M811" s="44">
        <f t="shared" si="94"/>
        <v>6.4250000000000002E-2</v>
      </c>
      <c r="N811" s="5">
        <v>0</v>
      </c>
      <c r="O811" s="44">
        <f t="shared" si="95"/>
        <v>0</v>
      </c>
      <c r="P811" s="5">
        <v>0</v>
      </c>
      <c r="Q811" s="44">
        <f t="shared" si="96"/>
        <v>0</v>
      </c>
      <c r="R811" s="5">
        <v>0</v>
      </c>
      <c r="S811" s="44">
        <f t="shared" si="97"/>
        <v>0</v>
      </c>
      <c r="U811" s="39"/>
      <c r="V811" s="39"/>
      <c r="W811" s="40"/>
      <c r="X811" s="40"/>
    </row>
    <row r="812" spans="1:24" x14ac:dyDescent="0.3">
      <c r="A812" s="2">
        <v>44325</v>
      </c>
      <c r="B812" s="3">
        <v>0.42708333333333331</v>
      </c>
      <c r="C812" s="6">
        <v>17.200000000000003</v>
      </c>
      <c r="D812" s="6">
        <v>18.099999999999994</v>
      </c>
      <c r="E812" s="4">
        <v>14.229733333333334</v>
      </c>
      <c r="F812" s="5">
        <v>4.5999999999999999E-2</v>
      </c>
      <c r="G812" s="44"/>
      <c r="H812" s="5">
        <v>0.11799999999999999</v>
      </c>
      <c r="I812" s="44"/>
      <c r="J812" s="5">
        <v>0</v>
      </c>
      <c r="K812" s="44"/>
      <c r="L812" s="5">
        <v>7.0999999999999994E-2</v>
      </c>
      <c r="M812" s="44"/>
      <c r="N812" s="5">
        <v>0</v>
      </c>
      <c r="O812" s="44"/>
      <c r="P812" s="5">
        <v>0</v>
      </c>
      <c r="Q812" s="44"/>
      <c r="R812" s="5">
        <v>0</v>
      </c>
      <c r="S812" s="44"/>
      <c r="U812" s="39">
        <f>$AB$4-V812</f>
        <v>0.22038750000000551</v>
      </c>
      <c r="V812" s="39">
        <f>V810+($AB$3*M811)</f>
        <v>4.5796124999999943</v>
      </c>
      <c r="W812" s="40">
        <f>U812/($AB$4/100)</f>
        <v>4.5914062500001149</v>
      </c>
      <c r="X812" s="40">
        <f>V812/($AB$4/100)</f>
        <v>95.408593749999881</v>
      </c>
    </row>
    <row r="813" spans="1:24" x14ac:dyDescent="0.3">
      <c r="A813" s="2">
        <v>44325</v>
      </c>
      <c r="B813" s="3">
        <v>0.4375</v>
      </c>
      <c r="C813" s="6">
        <v>18.400000000000006</v>
      </c>
      <c r="D813" s="6">
        <v>18.400000000000006</v>
      </c>
      <c r="E813" s="4">
        <v>14.031083333333333</v>
      </c>
      <c r="F813" s="5">
        <v>4.5999999999999999E-2</v>
      </c>
      <c r="G813" s="44"/>
      <c r="H813" s="5">
        <v>0.106</v>
      </c>
      <c r="I813" s="44"/>
      <c r="J813" s="5">
        <v>0</v>
      </c>
      <c r="K813" s="44"/>
      <c r="L813" s="5">
        <v>0.06</v>
      </c>
      <c r="M813" s="44"/>
      <c r="N813" s="5">
        <v>0</v>
      </c>
      <c r="O813" s="44"/>
      <c r="P813" s="5">
        <v>0</v>
      </c>
      <c r="Q813" s="44"/>
      <c r="R813" s="5">
        <v>0</v>
      </c>
      <c r="S813" s="44"/>
      <c r="U813" s="39"/>
      <c r="V813" s="39"/>
      <c r="W813" s="40"/>
      <c r="X813" s="40"/>
    </row>
    <row r="814" spans="1:24" x14ac:dyDescent="0.3">
      <c r="A814" s="2">
        <v>44325</v>
      </c>
      <c r="B814" s="3">
        <v>0.44791666666666669</v>
      </c>
      <c r="C814" s="6">
        <v>19.400000000000006</v>
      </c>
      <c r="D814" s="6">
        <v>18.599999999999994</v>
      </c>
      <c r="E814" s="4">
        <v>13.709133333333334</v>
      </c>
      <c r="F814" s="5">
        <v>4.5999999999999999E-2</v>
      </c>
      <c r="G814" s="44"/>
      <c r="H814" s="5">
        <v>9.6000000000000002E-2</v>
      </c>
      <c r="I814" s="44"/>
      <c r="J814" s="5">
        <v>0</v>
      </c>
      <c r="K814" s="44"/>
      <c r="L814" s="5">
        <v>0.05</v>
      </c>
      <c r="M814" s="44"/>
      <c r="N814" s="5">
        <v>0</v>
      </c>
      <c r="O814" s="44"/>
      <c r="P814" s="5">
        <v>0</v>
      </c>
      <c r="Q814" s="44"/>
      <c r="R814" s="5">
        <v>0</v>
      </c>
      <c r="S814" s="44"/>
      <c r="U814" s="39">
        <f>$AB$4-V814</f>
        <v>0.22038750000000551</v>
      </c>
      <c r="V814" s="39">
        <f>V812-K811</f>
        <v>4.5796124999999943</v>
      </c>
      <c r="W814" s="40">
        <f>U814/($AB$4/100)</f>
        <v>4.5914062500001149</v>
      </c>
      <c r="X814" s="40">
        <f>V814/($AB$4/100)</f>
        <v>95.408593749999881</v>
      </c>
    </row>
    <row r="815" spans="1:24" x14ac:dyDescent="0.3">
      <c r="A815" s="2">
        <v>44325</v>
      </c>
      <c r="B815" s="3">
        <v>0.45833333333333331</v>
      </c>
      <c r="C815" s="6">
        <v>20.200000000000003</v>
      </c>
      <c r="D815" s="6">
        <v>19.299999999999997</v>
      </c>
      <c r="E815" s="4">
        <v>13.700000000000001</v>
      </c>
      <c r="F815" s="5">
        <v>4.5999999999999999E-2</v>
      </c>
      <c r="G815" s="44">
        <f t="shared" si="91"/>
        <v>4.675E-2</v>
      </c>
      <c r="H815" s="5">
        <v>9.4E-2</v>
      </c>
      <c r="I815" s="44">
        <f t="shared" si="92"/>
        <v>9.0749999999999997E-2</v>
      </c>
      <c r="J815" s="5">
        <v>0</v>
      </c>
      <c r="K815" s="44">
        <f t="shared" si="93"/>
        <v>0</v>
      </c>
      <c r="L815" s="5">
        <v>4.5999999999999999E-2</v>
      </c>
      <c r="M815" s="44">
        <f t="shared" si="94"/>
        <v>4.3000000000000003E-2</v>
      </c>
      <c r="N815" s="5">
        <v>0</v>
      </c>
      <c r="O815" s="44">
        <f t="shared" si="95"/>
        <v>0</v>
      </c>
      <c r="P815" s="5">
        <v>0</v>
      </c>
      <c r="Q815" s="44">
        <f t="shared" si="96"/>
        <v>0</v>
      </c>
      <c r="R815" s="5">
        <v>0</v>
      </c>
      <c r="S815" s="44">
        <f t="shared" si="97"/>
        <v>0</v>
      </c>
      <c r="U815" s="39"/>
      <c r="V815" s="39"/>
      <c r="W815" s="40"/>
      <c r="X815" s="40"/>
    </row>
    <row r="816" spans="1:24" x14ac:dyDescent="0.3">
      <c r="A816" s="2">
        <v>44325</v>
      </c>
      <c r="B816" s="3">
        <v>0.46875</v>
      </c>
      <c r="C816" s="6">
        <v>20.900000000000006</v>
      </c>
      <c r="D816" s="6">
        <v>20.299999999999997</v>
      </c>
      <c r="E816" s="4">
        <v>13.695433333333334</v>
      </c>
      <c r="F816" s="5">
        <v>4.7E-2</v>
      </c>
      <c r="G816" s="44"/>
      <c r="H816" s="5">
        <v>9.0999999999999998E-2</v>
      </c>
      <c r="I816" s="44"/>
      <c r="J816" s="5">
        <v>0</v>
      </c>
      <c r="K816" s="44"/>
      <c r="L816" s="5">
        <v>4.3999999999999997E-2</v>
      </c>
      <c r="M816" s="44"/>
      <c r="N816" s="5">
        <v>0</v>
      </c>
      <c r="O816" s="44"/>
      <c r="P816" s="5">
        <v>0</v>
      </c>
      <c r="Q816" s="44"/>
      <c r="R816" s="5">
        <v>0</v>
      </c>
      <c r="S816" s="44"/>
      <c r="U816" s="39">
        <f>$AB$4-V816</f>
        <v>0.18383750000000543</v>
      </c>
      <c r="V816" s="39">
        <f>V814+($AB$3*M815)</f>
        <v>4.6161624999999944</v>
      </c>
      <c r="W816" s="40">
        <f>U816/($AB$4/100)</f>
        <v>3.8299479166667796</v>
      </c>
      <c r="X816" s="40">
        <f>V816/($AB$4/100)</f>
        <v>96.170052083333218</v>
      </c>
    </row>
    <row r="817" spans="1:26" x14ac:dyDescent="0.3">
      <c r="A817" s="2">
        <v>44325</v>
      </c>
      <c r="B817" s="3">
        <v>0.47916666666666669</v>
      </c>
      <c r="C817" s="6">
        <v>21.599999999999994</v>
      </c>
      <c r="D817" s="6">
        <v>21.599999999999994</v>
      </c>
      <c r="E817" s="4">
        <v>13.686300000000001</v>
      </c>
      <c r="F817" s="5">
        <v>4.7E-2</v>
      </c>
      <c r="G817" s="44"/>
      <c r="H817" s="5">
        <v>0.09</v>
      </c>
      <c r="I817" s="44"/>
      <c r="J817" s="5">
        <v>0</v>
      </c>
      <c r="K817" s="44"/>
      <c r="L817" s="5">
        <v>4.2000000000000003E-2</v>
      </c>
      <c r="M817" s="44"/>
      <c r="N817" s="5">
        <v>0</v>
      </c>
      <c r="O817" s="44"/>
      <c r="P817" s="5">
        <v>0</v>
      </c>
      <c r="Q817" s="44"/>
      <c r="R817" s="5">
        <v>0</v>
      </c>
      <c r="S817" s="44"/>
      <c r="U817" s="39"/>
      <c r="V817" s="39"/>
      <c r="W817" s="9"/>
      <c r="X817" s="9"/>
    </row>
    <row r="818" spans="1:26" x14ac:dyDescent="0.3">
      <c r="A818" s="2">
        <v>44325</v>
      </c>
      <c r="B818" s="3">
        <v>0.48958333333333331</v>
      </c>
      <c r="C818" s="6">
        <v>22.099999999999994</v>
      </c>
      <c r="D818" s="6">
        <v>23.400000000000006</v>
      </c>
      <c r="E818" s="4">
        <v>13.665750000000001</v>
      </c>
      <c r="F818" s="5">
        <v>4.7E-2</v>
      </c>
      <c r="G818" s="44"/>
      <c r="H818" s="5">
        <v>8.7999999999999995E-2</v>
      </c>
      <c r="I818" s="44"/>
      <c r="J818" s="5">
        <v>0</v>
      </c>
      <c r="K818" s="44"/>
      <c r="L818" s="5">
        <v>0.04</v>
      </c>
      <c r="M818" s="44"/>
      <c r="N818" s="5">
        <v>0</v>
      </c>
      <c r="O818" s="44"/>
      <c r="P818" s="5">
        <v>0</v>
      </c>
      <c r="Q818" s="44"/>
      <c r="R818" s="5">
        <v>0</v>
      </c>
      <c r="S818" s="44"/>
      <c r="U818" s="39">
        <f>$AB$4-V818</f>
        <v>0.18383750000000543</v>
      </c>
      <c r="V818" s="39">
        <f>V816-K815</f>
        <v>4.6161624999999944</v>
      </c>
      <c r="W818" s="40">
        <f>U818/($AB$4/100)</f>
        <v>3.8299479166667796</v>
      </c>
      <c r="X818" s="40">
        <f>V818/($AB$4/100)</f>
        <v>96.170052083333218</v>
      </c>
    </row>
    <row r="819" spans="1:26" x14ac:dyDescent="0.3">
      <c r="A819" s="2">
        <v>44325</v>
      </c>
      <c r="B819" s="3">
        <v>0.5</v>
      </c>
      <c r="C819" s="6">
        <v>22.799999999999997</v>
      </c>
      <c r="D819" s="6">
        <v>25.099999999999994</v>
      </c>
      <c r="E819" s="4">
        <v>13.642916666666666</v>
      </c>
      <c r="F819" s="5">
        <v>4.8000000000000001E-2</v>
      </c>
      <c r="G819" s="44">
        <f t="shared" si="91"/>
        <v>4.8500000000000001E-2</v>
      </c>
      <c r="H819" s="5">
        <v>8.7999999999999995E-2</v>
      </c>
      <c r="I819" s="44">
        <f t="shared" si="92"/>
        <v>8.6499999999999994E-2</v>
      </c>
      <c r="J819" s="5">
        <v>0</v>
      </c>
      <c r="K819" s="44">
        <f t="shared" si="93"/>
        <v>0</v>
      </c>
      <c r="L819" s="5">
        <v>0.04</v>
      </c>
      <c r="M819" s="44">
        <f t="shared" si="94"/>
        <v>3.7499999999999999E-2</v>
      </c>
      <c r="N819" s="5">
        <v>0</v>
      </c>
      <c r="O819" s="44">
        <f t="shared" si="95"/>
        <v>0</v>
      </c>
      <c r="P819" s="5">
        <v>0</v>
      </c>
      <c r="Q819" s="44">
        <f t="shared" si="96"/>
        <v>0</v>
      </c>
      <c r="R819" s="5">
        <v>0</v>
      </c>
      <c r="S819" s="44">
        <f t="shared" si="97"/>
        <v>0</v>
      </c>
      <c r="U819" s="39"/>
      <c r="V819" s="39"/>
      <c r="W819" s="40"/>
      <c r="X819" s="40"/>
    </row>
    <row r="820" spans="1:26" x14ac:dyDescent="0.3">
      <c r="A820" s="2">
        <v>44325</v>
      </c>
      <c r="B820" s="3">
        <v>0.51041666666666663</v>
      </c>
      <c r="C820" s="6">
        <v>23.200000000000003</v>
      </c>
      <c r="D820" s="6">
        <v>26.599999999999994</v>
      </c>
      <c r="E820" s="4">
        <v>13.622366666666666</v>
      </c>
      <c r="F820" s="5">
        <v>4.8000000000000001E-2</v>
      </c>
      <c r="G820" s="44"/>
      <c r="H820" s="5">
        <v>8.5999999999999993E-2</v>
      </c>
      <c r="I820" s="44"/>
      <c r="J820" s="5">
        <v>0</v>
      </c>
      <c r="K820" s="44"/>
      <c r="L820" s="5">
        <v>3.6999999999999998E-2</v>
      </c>
      <c r="M820" s="44"/>
      <c r="N820" s="5">
        <v>0</v>
      </c>
      <c r="O820" s="44"/>
      <c r="P820" s="5">
        <v>0</v>
      </c>
      <c r="Q820" s="44"/>
      <c r="R820" s="5">
        <v>0</v>
      </c>
      <c r="S820" s="44"/>
      <c r="U820" s="39">
        <f>$AB$4-V820</f>
        <v>0.15196250000000511</v>
      </c>
      <c r="V820" s="39">
        <f>V818+($AB$3*M819)</f>
        <v>4.6480374999999947</v>
      </c>
      <c r="W820" s="40">
        <f>U820/($AB$4/100)</f>
        <v>3.1658854166667729</v>
      </c>
      <c r="X820" s="40">
        <f>V820/($AB$4/100)</f>
        <v>96.834114583333218</v>
      </c>
    </row>
    <row r="821" spans="1:26" x14ac:dyDescent="0.3">
      <c r="A821" s="2">
        <v>44325</v>
      </c>
      <c r="B821" s="3">
        <v>0.52083333333333337</v>
      </c>
      <c r="C821" s="6">
        <v>23.599999999999994</v>
      </c>
      <c r="D821" s="6">
        <v>28.099999999999994</v>
      </c>
      <c r="E821" s="4">
        <v>13.604100000000001</v>
      </c>
      <c r="F821" s="5">
        <v>4.8000000000000001E-2</v>
      </c>
      <c r="G821" s="44"/>
      <c r="H821" s="5">
        <v>8.5999999999999993E-2</v>
      </c>
      <c r="I821" s="44"/>
      <c r="J821" s="5">
        <v>0</v>
      </c>
      <c r="K821" s="44"/>
      <c r="L821" s="5">
        <v>3.6999999999999998E-2</v>
      </c>
      <c r="M821" s="44"/>
      <c r="N821" s="5">
        <v>0</v>
      </c>
      <c r="O821" s="44"/>
      <c r="P821" s="5">
        <v>0</v>
      </c>
      <c r="Q821" s="44"/>
      <c r="R821" s="5">
        <v>0</v>
      </c>
      <c r="S821" s="44"/>
      <c r="U821" s="39"/>
      <c r="V821" s="39"/>
      <c r="W821" s="40"/>
      <c r="X821" s="40"/>
    </row>
    <row r="822" spans="1:26" x14ac:dyDescent="0.3">
      <c r="A822" s="2">
        <v>44325</v>
      </c>
      <c r="B822" s="3">
        <v>0.53125</v>
      </c>
      <c r="C822" s="6">
        <v>23.700000000000003</v>
      </c>
      <c r="D822" s="6">
        <v>29.400000000000006</v>
      </c>
      <c r="E822" s="4">
        <v>13.585833333333333</v>
      </c>
      <c r="F822" s="5">
        <v>0.05</v>
      </c>
      <c r="G822" s="44"/>
      <c r="H822" s="5">
        <v>8.5999999999999993E-2</v>
      </c>
      <c r="I822" s="44"/>
      <c r="J822" s="5">
        <v>0</v>
      </c>
      <c r="K822" s="44"/>
      <c r="L822" s="5">
        <v>3.5999999999999997E-2</v>
      </c>
      <c r="M822" s="44"/>
      <c r="N822" s="5">
        <v>0</v>
      </c>
      <c r="O822" s="44"/>
      <c r="P822" s="5">
        <v>0</v>
      </c>
      <c r="Q822" s="44"/>
      <c r="R822" s="5">
        <v>0</v>
      </c>
      <c r="S822" s="44"/>
      <c r="U822" s="39">
        <f>$AB$4-V822</f>
        <v>0.15196250000000511</v>
      </c>
      <c r="V822" s="39">
        <f>V820-K819</f>
        <v>4.6480374999999947</v>
      </c>
      <c r="W822" s="40">
        <f>U822/($AB$4/100)</f>
        <v>3.1658854166667729</v>
      </c>
      <c r="X822" s="40">
        <f>V822/($AB$4/100)</f>
        <v>96.834114583333218</v>
      </c>
    </row>
    <row r="823" spans="1:26" x14ac:dyDescent="0.3">
      <c r="A823" s="2">
        <v>44325</v>
      </c>
      <c r="B823" s="3">
        <v>0.54166666666666663</v>
      </c>
      <c r="C823" s="6">
        <v>23.900000000000006</v>
      </c>
      <c r="D823" s="6">
        <v>30.799999999999997</v>
      </c>
      <c r="E823" s="4">
        <v>13.560716666666668</v>
      </c>
      <c r="F823" s="5">
        <v>5.0999999999999997E-2</v>
      </c>
      <c r="G823" s="44">
        <f t="shared" si="91"/>
        <v>6.1499999999999999E-2</v>
      </c>
      <c r="H823" s="5">
        <v>8.5999999999999993E-2</v>
      </c>
      <c r="I823" s="44">
        <f t="shared" si="92"/>
        <v>9.5250000000000001E-2</v>
      </c>
      <c r="J823" s="5">
        <v>0</v>
      </c>
      <c r="K823" s="44">
        <f t="shared" si="93"/>
        <v>0</v>
      </c>
      <c r="L823" s="5">
        <v>3.4000000000000002E-2</v>
      </c>
      <c r="M823" s="44">
        <f t="shared" si="94"/>
        <v>3.2500000000000001E-2</v>
      </c>
      <c r="N823" s="5">
        <v>0</v>
      </c>
      <c r="O823" s="44">
        <f t="shared" si="95"/>
        <v>0</v>
      </c>
      <c r="P823" s="5">
        <v>0</v>
      </c>
      <c r="Q823" s="44">
        <f t="shared" si="96"/>
        <v>0</v>
      </c>
      <c r="R823" s="5">
        <v>0</v>
      </c>
      <c r="S823" s="44">
        <f t="shared" si="97"/>
        <v>0</v>
      </c>
      <c r="U823" s="39"/>
      <c r="V823" s="39"/>
      <c r="W823" s="40"/>
      <c r="X823" s="40"/>
    </row>
    <row r="824" spans="1:26" x14ac:dyDescent="0.3">
      <c r="A824" s="2">
        <v>44325</v>
      </c>
      <c r="B824" s="3">
        <v>0.55208333333333337</v>
      </c>
      <c r="C824" s="6">
        <v>24.299999999999997</v>
      </c>
      <c r="D824" s="6">
        <v>32.099999999999994</v>
      </c>
      <c r="E824" s="4">
        <v>13.542450000000001</v>
      </c>
      <c r="F824" s="5">
        <v>5.8999999999999997E-2</v>
      </c>
      <c r="G824" s="44"/>
      <c r="H824" s="5">
        <v>9.4E-2</v>
      </c>
      <c r="I824" s="44"/>
      <c r="J824" s="5">
        <v>0</v>
      </c>
      <c r="K824" s="44"/>
      <c r="L824" s="5">
        <v>3.2000000000000001E-2</v>
      </c>
      <c r="M824" s="44"/>
      <c r="N824" s="5">
        <v>0</v>
      </c>
      <c r="O824" s="44"/>
      <c r="P824" s="5">
        <v>0</v>
      </c>
      <c r="Q824" s="44"/>
      <c r="R824" s="5">
        <v>0</v>
      </c>
      <c r="S824" s="44"/>
      <c r="U824" s="39">
        <f>$AB$4-V824</f>
        <v>0.12433750000000554</v>
      </c>
      <c r="V824" s="39">
        <f>V822+($AB$3*M823)</f>
        <v>4.6756624999999943</v>
      </c>
      <c r="W824" s="40">
        <f>U824/($AB$4/100)</f>
        <v>2.5903645833334488</v>
      </c>
      <c r="X824" s="40">
        <f>V824/($AB$4/100)</f>
        <v>97.409635416666546</v>
      </c>
    </row>
    <row r="825" spans="1:26" x14ac:dyDescent="0.3">
      <c r="A825" s="2">
        <v>44325</v>
      </c>
      <c r="B825" s="3">
        <v>0.5625</v>
      </c>
      <c r="C825" s="6">
        <v>24.5</v>
      </c>
      <c r="D825" s="6">
        <v>32.900000000000006</v>
      </c>
      <c r="E825" s="4">
        <v>13.519616666666668</v>
      </c>
      <c r="F825" s="5">
        <v>6.8000000000000005E-2</v>
      </c>
      <c r="G825" s="44"/>
      <c r="H825" s="5">
        <v>0.1</v>
      </c>
      <c r="I825" s="44"/>
      <c r="J825" s="5">
        <v>0</v>
      </c>
      <c r="K825" s="44"/>
      <c r="L825" s="5">
        <v>3.2000000000000001E-2</v>
      </c>
      <c r="M825" s="44"/>
      <c r="N825" s="5">
        <v>0</v>
      </c>
      <c r="O825" s="44"/>
      <c r="P825" s="5">
        <v>0</v>
      </c>
      <c r="Q825" s="44"/>
      <c r="R825" s="5">
        <v>0</v>
      </c>
      <c r="S825" s="44"/>
      <c r="U825" s="39"/>
      <c r="V825" s="39"/>
      <c r="W825" s="9"/>
      <c r="X825" s="9"/>
    </row>
    <row r="826" spans="1:26" x14ac:dyDescent="0.3">
      <c r="A826" s="2">
        <v>44325</v>
      </c>
      <c r="B826" s="3">
        <v>0.57291666666666663</v>
      </c>
      <c r="C826" s="6">
        <v>24.900000000000006</v>
      </c>
      <c r="D826" s="6">
        <v>33</v>
      </c>
      <c r="E826" s="4">
        <v>13.519616666666668</v>
      </c>
      <c r="F826" s="5">
        <v>6.8000000000000005E-2</v>
      </c>
      <c r="G826" s="44"/>
      <c r="H826" s="5">
        <v>0.10100000000000001</v>
      </c>
      <c r="I826" s="44"/>
      <c r="J826" s="5">
        <v>0</v>
      </c>
      <c r="K826" s="44"/>
      <c r="L826" s="5">
        <v>3.2000000000000001E-2</v>
      </c>
      <c r="M826" s="44"/>
      <c r="N826" s="5">
        <v>0</v>
      </c>
      <c r="O826" s="44"/>
      <c r="P826" s="5">
        <v>0</v>
      </c>
      <c r="Q826" s="44"/>
      <c r="R826" s="5">
        <v>0</v>
      </c>
      <c r="S826" s="44"/>
      <c r="U826" s="39">
        <f>$AB$4-V826</f>
        <v>0.12433750000000554</v>
      </c>
      <c r="V826" s="39">
        <f>V824-K823</f>
        <v>4.6756624999999943</v>
      </c>
      <c r="W826" s="40">
        <f>U826/($AB$4/100)</f>
        <v>2.5903645833334488</v>
      </c>
      <c r="X826" s="40">
        <f>V826/($AB$4/100)</f>
        <v>97.409635416666546</v>
      </c>
      <c r="Y826" s="40">
        <f>MIN(X731:X826)</f>
        <v>89.901302083333221</v>
      </c>
      <c r="Z826" s="40">
        <f>MAX(X731:X826)</f>
        <v>98.687760416666606</v>
      </c>
    </row>
    <row r="827" spans="1:26" x14ac:dyDescent="0.3">
      <c r="A827" s="2">
        <v>44325</v>
      </c>
      <c r="B827" s="3">
        <v>0.58333333333333337</v>
      </c>
      <c r="C827" s="6">
        <v>25.099999999999994</v>
      </c>
      <c r="D827" s="6">
        <v>33.299999999999997</v>
      </c>
      <c r="E827" s="4">
        <v>13.5082</v>
      </c>
      <c r="F827" s="5">
        <v>6.7000000000000004E-2</v>
      </c>
      <c r="G827" s="44">
        <f t="shared" si="91"/>
        <v>6.7500000000000004E-2</v>
      </c>
      <c r="H827" s="5">
        <v>0.1</v>
      </c>
      <c r="I827" s="44">
        <f t="shared" si="92"/>
        <v>9.9000000000000005E-2</v>
      </c>
      <c r="J827" s="5">
        <v>0</v>
      </c>
      <c r="K827" s="44">
        <f t="shared" si="93"/>
        <v>0</v>
      </c>
      <c r="L827" s="5">
        <v>0.03</v>
      </c>
      <c r="M827" s="44">
        <f t="shared" si="94"/>
        <v>2.9249999999999998E-2</v>
      </c>
      <c r="N827" s="5">
        <v>0</v>
      </c>
      <c r="O827" s="44">
        <f t="shared" si="95"/>
        <v>0</v>
      </c>
      <c r="P827" s="5">
        <v>0</v>
      </c>
      <c r="Q827" s="44">
        <f t="shared" si="96"/>
        <v>0</v>
      </c>
      <c r="R827" s="5">
        <v>0</v>
      </c>
      <c r="S827" s="44">
        <f t="shared" si="97"/>
        <v>0</v>
      </c>
      <c r="U827" s="39"/>
      <c r="V827" s="39"/>
      <c r="W827" s="40"/>
      <c r="X827" s="40"/>
    </row>
    <row r="828" spans="1:26" x14ac:dyDescent="0.3">
      <c r="A828" s="2">
        <v>44325</v>
      </c>
      <c r="B828" s="3">
        <v>0.59375</v>
      </c>
      <c r="C828" s="6">
        <v>25.5</v>
      </c>
      <c r="D828" s="6">
        <v>33.799999999999997</v>
      </c>
      <c r="E828" s="4">
        <v>13.510483333333333</v>
      </c>
      <c r="F828" s="5">
        <v>6.8000000000000005E-2</v>
      </c>
      <c r="G828" s="44"/>
      <c r="H828" s="5">
        <v>9.9000000000000005E-2</v>
      </c>
      <c r="I828" s="44"/>
      <c r="J828" s="5">
        <v>0</v>
      </c>
      <c r="K828" s="44"/>
      <c r="L828" s="5">
        <v>2.9000000000000001E-2</v>
      </c>
      <c r="M828" s="44"/>
      <c r="N828" s="5">
        <v>0</v>
      </c>
      <c r="O828" s="44"/>
      <c r="P828" s="5">
        <v>0</v>
      </c>
      <c r="Q828" s="44"/>
      <c r="R828" s="5">
        <v>0</v>
      </c>
      <c r="S828" s="44"/>
      <c r="U828" s="39">
        <f>$AB$4-V828</f>
        <v>9.9475000000005309E-2</v>
      </c>
      <c r="V828" s="39">
        <f>V826+($AB$3*M827)</f>
        <v>4.7005249999999945</v>
      </c>
      <c r="W828" s="40">
        <f>U828/($AB$4/100)</f>
        <v>2.0723958333334438</v>
      </c>
      <c r="X828" s="40">
        <f>V828/($AB$4/100)</f>
        <v>97.927604166666555</v>
      </c>
    </row>
    <row r="829" spans="1:26" x14ac:dyDescent="0.3">
      <c r="A829" s="2">
        <v>44325</v>
      </c>
      <c r="B829" s="3">
        <v>0.60416666666666663</v>
      </c>
      <c r="C829" s="6">
        <v>25.700000000000003</v>
      </c>
      <c r="D829" s="6">
        <v>34.400000000000006</v>
      </c>
      <c r="E829" s="4">
        <v>13.50135</v>
      </c>
      <c r="F829" s="5">
        <v>6.8000000000000005E-2</v>
      </c>
      <c r="G829" s="44"/>
      <c r="H829" s="5">
        <v>9.9000000000000005E-2</v>
      </c>
      <c r="I829" s="44"/>
      <c r="J829" s="5">
        <v>0</v>
      </c>
      <c r="K829" s="44"/>
      <c r="L829" s="5">
        <v>2.9000000000000001E-2</v>
      </c>
      <c r="M829" s="44"/>
      <c r="N829" s="5">
        <v>0</v>
      </c>
      <c r="O829" s="44"/>
      <c r="P829" s="5">
        <v>0</v>
      </c>
      <c r="Q829" s="44"/>
      <c r="R829" s="5">
        <v>0</v>
      </c>
      <c r="S829" s="44"/>
      <c r="U829" s="39"/>
      <c r="V829" s="39"/>
      <c r="W829" s="40"/>
      <c r="X829" s="40"/>
    </row>
    <row r="830" spans="1:26" x14ac:dyDescent="0.3">
      <c r="A830" s="2">
        <v>44325</v>
      </c>
      <c r="B830" s="3">
        <v>0.61458333333333337</v>
      </c>
      <c r="C830" s="6">
        <v>26</v>
      </c>
      <c r="D830" s="6">
        <v>34.5</v>
      </c>
      <c r="E830" s="4">
        <v>13.4945</v>
      </c>
      <c r="F830" s="5">
        <v>6.7000000000000004E-2</v>
      </c>
      <c r="G830" s="44"/>
      <c r="H830" s="5">
        <v>9.8000000000000004E-2</v>
      </c>
      <c r="I830" s="44"/>
      <c r="J830" s="5">
        <v>0</v>
      </c>
      <c r="K830" s="44"/>
      <c r="L830" s="5">
        <v>2.9000000000000001E-2</v>
      </c>
      <c r="M830" s="44"/>
      <c r="N830" s="5">
        <v>0</v>
      </c>
      <c r="O830" s="44"/>
      <c r="P830" s="5">
        <v>0</v>
      </c>
      <c r="Q830" s="44"/>
      <c r="R830" s="5">
        <v>0</v>
      </c>
      <c r="S830" s="44"/>
      <c r="U830" s="39">
        <f>$AB$4-V830</f>
        <v>9.9475000000005309E-2</v>
      </c>
      <c r="V830" s="39">
        <f>V828-K827</f>
        <v>4.7005249999999945</v>
      </c>
      <c r="W830" s="40">
        <f>U830/($AB$4/100)</f>
        <v>2.0723958333334438</v>
      </c>
      <c r="X830" s="40">
        <f>V830/($AB$4/100)</f>
        <v>97.927604166666555</v>
      </c>
    </row>
    <row r="831" spans="1:26" x14ac:dyDescent="0.3">
      <c r="A831" s="2">
        <v>44325</v>
      </c>
      <c r="B831" s="3">
        <v>0.625</v>
      </c>
      <c r="C831" s="6">
        <v>26.599999999999994</v>
      </c>
      <c r="D831" s="6">
        <v>35.5</v>
      </c>
      <c r="E831" s="4">
        <v>13.492216666666668</v>
      </c>
      <c r="F831" s="5">
        <v>6.8000000000000005E-2</v>
      </c>
      <c r="G831" s="44">
        <f t="shared" si="91"/>
        <v>6.7750000000000005E-2</v>
      </c>
      <c r="H831" s="5">
        <v>9.8000000000000004E-2</v>
      </c>
      <c r="I831" s="44">
        <f t="shared" si="92"/>
        <v>9.6750000000000003E-2</v>
      </c>
      <c r="J831" s="5">
        <v>0</v>
      </c>
      <c r="K831" s="44">
        <f t="shared" si="93"/>
        <v>0</v>
      </c>
      <c r="L831" s="5">
        <v>2.8000000000000001E-2</v>
      </c>
      <c r="M831" s="44">
        <f t="shared" si="94"/>
        <v>2.725E-2</v>
      </c>
      <c r="N831" s="5">
        <v>0</v>
      </c>
      <c r="O831" s="44">
        <f t="shared" si="95"/>
        <v>0</v>
      </c>
      <c r="P831" s="5">
        <v>0</v>
      </c>
      <c r="Q831" s="44">
        <f t="shared" si="96"/>
        <v>0</v>
      </c>
      <c r="R831" s="5">
        <v>0</v>
      </c>
      <c r="S831" s="44">
        <f t="shared" si="97"/>
        <v>0</v>
      </c>
      <c r="U831" s="39"/>
      <c r="V831" s="39"/>
      <c r="W831" s="40"/>
      <c r="X831" s="40"/>
    </row>
    <row r="832" spans="1:26" x14ac:dyDescent="0.3">
      <c r="A832" s="2">
        <v>44325</v>
      </c>
      <c r="B832" s="3">
        <v>0.63541666666666663</v>
      </c>
      <c r="C832" s="6">
        <v>26.599999999999994</v>
      </c>
      <c r="D832" s="6">
        <v>35.700000000000003</v>
      </c>
      <c r="E832" s="4">
        <v>13.4808</v>
      </c>
      <c r="F832" s="5">
        <v>6.8000000000000005E-2</v>
      </c>
      <c r="G832" s="44"/>
      <c r="H832" s="5">
        <v>9.6000000000000002E-2</v>
      </c>
      <c r="I832" s="44"/>
      <c r="J832" s="5">
        <v>0</v>
      </c>
      <c r="K832" s="44"/>
      <c r="L832" s="5">
        <v>2.7E-2</v>
      </c>
      <c r="M832" s="44"/>
      <c r="N832" s="5">
        <v>0</v>
      </c>
      <c r="O832" s="44"/>
      <c r="P832" s="5">
        <v>0</v>
      </c>
      <c r="Q832" s="44"/>
      <c r="R832" s="5">
        <v>0</v>
      </c>
      <c r="S832" s="44"/>
      <c r="U832" s="39">
        <f>$AB$4-V832</f>
        <v>7.6312500000005556E-2</v>
      </c>
      <c r="V832" s="39">
        <f>V830+($AB$3*M831)</f>
        <v>4.7236874999999943</v>
      </c>
      <c r="W832" s="40">
        <f>U832/($AB$4/100)</f>
        <v>1.5898437500001157</v>
      </c>
      <c r="X832" s="40">
        <f>V832/($AB$4/100)</f>
        <v>98.410156249999872</v>
      </c>
    </row>
    <row r="833" spans="1:24" x14ac:dyDescent="0.3">
      <c r="A833" s="2">
        <v>44325</v>
      </c>
      <c r="B833" s="3">
        <v>0.64583333333333337</v>
      </c>
      <c r="C833" s="6">
        <v>26.799999999999997</v>
      </c>
      <c r="D833" s="6">
        <v>35.799999999999997</v>
      </c>
      <c r="E833" s="4">
        <v>13.478516666666668</v>
      </c>
      <c r="F833" s="5">
        <v>6.7000000000000004E-2</v>
      </c>
      <c r="G833" s="44"/>
      <c r="H833" s="5">
        <v>9.7000000000000003E-2</v>
      </c>
      <c r="I833" s="44"/>
      <c r="J833" s="5">
        <v>0</v>
      </c>
      <c r="K833" s="44"/>
      <c r="L833" s="5">
        <v>2.7E-2</v>
      </c>
      <c r="M833" s="44"/>
      <c r="N833" s="5">
        <v>0</v>
      </c>
      <c r="O833" s="44"/>
      <c r="P833" s="5">
        <v>0</v>
      </c>
      <c r="Q833" s="44"/>
      <c r="R833" s="5">
        <v>0</v>
      </c>
      <c r="S833" s="44"/>
      <c r="U833" s="39"/>
      <c r="V833" s="39"/>
      <c r="W833" s="9"/>
      <c r="X833" s="9"/>
    </row>
    <row r="834" spans="1:24" x14ac:dyDescent="0.3">
      <c r="A834" s="2">
        <v>44325</v>
      </c>
      <c r="B834" s="3">
        <v>0.65625</v>
      </c>
      <c r="C834" s="6">
        <v>27</v>
      </c>
      <c r="D834" s="6">
        <v>36.200000000000003</v>
      </c>
      <c r="E834" s="4">
        <v>13.4808</v>
      </c>
      <c r="F834" s="5">
        <v>6.8000000000000005E-2</v>
      </c>
      <c r="G834" s="44"/>
      <c r="H834" s="5">
        <v>9.6000000000000002E-2</v>
      </c>
      <c r="I834" s="44"/>
      <c r="J834" s="5">
        <v>0</v>
      </c>
      <c r="K834" s="44"/>
      <c r="L834" s="5">
        <v>2.7E-2</v>
      </c>
      <c r="M834" s="44"/>
      <c r="N834" s="5">
        <v>0</v>
      </c>
      <c r="O834" s="44"/>
      <c r="P834" s="5">
        <v>0</v>
      </c>
      <c r="Q834" s="44"/>
      <c r="R834" s="5">
        <v>0</v>
      </c>
      <c r="S834" s="44"/>
      <c r="U834" s="39">
        <f>$AB$4-V834</f>
        <v>7.6312500000005556E-2</v>
      </c>
      <c r="V834" s="39">
        <f>V832-K831</f>
        <v>4.7236874999999943</v>
      </c>
      <c r="W834" s="40">
        <f>U834/($AB$4/100)</f>
        <v>1.5898437500001157</v>
      </c>
      <c r="X834" s="40">
        <f>V834/($AB$4/100)</f>
        <v>98.410156249999872</v>
      </c>
    </row>
    <row r="835" spans="1:24" x14ac:dyDescent="0.3">
      <c r="A835" s="2">
        <v>44325</v>
      </c>
      <c r="B835" s="3">
        <v>0.66666666666666663</v>
      </c>
      <c r="C835" s="6">
        <v>27.099999999999994</v>
      </c>
      <c r="D835" s="6">
        <v>35.900000000000006</v>
      </c>
      <c r="E835" s="4">
        <v>13.47395</v>
      </c>
      <c r="F835" s="5">
        <v>6.7000000000000004E-2</v>
      </c>
      <c r="G835" s="44">
        <f t="shared" si="91"/>
        <v>6.7500000000000004E-2</v>
      </c>
      <c r="H835" s="5">
        <v>9.6000000000000002E-2</v>
      </c>
      <c r="I835" s="44">
        <f t="shared" si="92"/>
        <v>9.5250000000000001E-2</v>
      </c>
      <c r="J835" s="5">
        <v>0</v>
      </c>
      <c r="K835" s="44">
        <f t="shared" si="93"/>
        <v>0</v>
      </c>
      <c r="L835" s="5">
        <v>2.5999999999999999E-2</v>
      </c>
      <c r="M835" s="44">
        <f t="shared" si="94"/>
        <v>2.5749999999999999E-2</v>
      </c>
      <c r="N835" s="5">
        <v>0</v>
      </c>
      <c r="O835" s="44">
        <f t="shared" si="95"/>
        <v>0</v>
      </c>
      <c r="P835" s="5">
        <v>0</v>
      </c>
      <c r="Q835" s="44">
        <f t="shared" si="96"/>
        <v>0</v>
      </c>
      <c r="R835" s="5">
        <v>0</v>
      </c>
      <c r="S835" s="44">
        <f t="shared" si="97"/>
        <v>0</v>
      </c>
      <c r="U835" s="39"/>
      <c r="V835" s="39"/>
      <c r="W835" s="40"/>
      <c r="X835" s="40"/>
    </row>
    <row r="836" spans="1:24" x14ac:dyDescent="0.3">
      <c r="A836" s="2">
        <v>44325</v>
      </c>
      <c r="B836" s="3">
        <v>0.67708333333333337</v>
      </c>
      <c r="C836" s="6">
        <v>26.799999999999997</v>
      </c>
      <c r="D836" s="6">
        <v>36.099999999999994</v>
      </c>
      <c r="E836" s="4">
        <v>13.47395</v>
      </c>
      <c r="F836" s="5">
        <v>6.8000000000000005E-2</v>
      </c>
      <c r="G836" s="44"/>
      <c r="H836" s="5">
        <v>9.5000000000000001E-2</v>
      </c>
      <c r="I836" s="44"/>
      <c r="J836" s="5">
        <v>0</v>
      </c>
      <c r="K836" s="44"/>
      <c r="L836" s="5">
        <v>2.5999999999999999E-2</v>
      </c>
      <c r="M836" s="44"/>
      <c r="N836" s="5">
        <v>0</v>
      </c>
      <c r="O836" s="44"/>
      <c r="P836" s="5">
        <v>0</v>
      </c>
      <c r="Q836" s="44"/>
      <c r="R836" s="5">
        <v>0</v>
      </c>
      <c r="S836" s="44"/>
      <c r="U836" s="39">
        <f>$AB$4-V836</f>
        <v>5.4425000000005497E-2</v>
      </c>
      <c r="V836" s="39">
        <f>V834+($AB$3*M835)</f>
        <v>4.7455749999999943</v>
      </c>
      <c r="W836" s="40">
        <f>U836/($AB$4/100)</f>
        <v>1.1338541666667812</v>
      </c>
      <c r="X836" s="40">
        <f>V836/($AB$4/100)</f>
        <v>98.866145833333206</v>
      </c>
    </row>
    <row r="837" spans="1:24" x14ac:dyDescent="0.3">
      <c r="A837" s="2">
        <v>44325</v>
      </c>
      <c r="B837" s="3">
        <v>0.6875</v>
      </c>
      <c r="C837" s="6">
        <v>27.099999999999994</v>
      </c>
      <c r="D837" s="6">
        <v>36</v>
      </c>
      <c r="E837" s="4">
        <v>13.471666666666668</v>
      </c>
      <c r="F837" s="5">
        <v>6.7000000000000004E-2</v>
      </c>
      <c r="G837" s="44"/>
      <c r="H837" s="5">
        <v>9.5000000000000001E-2</v>
      </c>
      <c r="I837" s="44"/>
      <c r="J837" s="5">
        <v>0</v>
      </c>
      <c r="K837" s="44"/>
      <c r="L837" s="5">
        <v>2.5000000000000001E-2</v>
      </c>
      <c r="M837" s="44"/>
      <c r="N837" s="5">
        <v>0</v>
      </c>
      <c r="O837" s="44"/>
      <c r="P837" s="5">
        <v>0</v>
      </c>
      <c r="Q837" s="44"/>
      <c r="R837" s="5">
        <v>0</v>
      </c>
      <c r="S837" s="44"/>
      <c r="U837" s="39"/>
      <c r="V837" s="39"/>
      <c r="W837" s="40"/>
      <c r="X837" s="40"/>
    </row>
    <row r="838" spans="1:24" x14ac:dyDescent="0.3">
      <c r="A838" s="2">
        <v>44325</v>
      </c>
      <c r="B838" s="3">
        <v>0.69791666666666663</v>
      </c>
      <c r="C838" s="6">
        <v>26.900000000000006</v>
      </c>
      <c r="D838" s="6">
        <v>35.400000000000006</v>
      </c>
      <c r="E838" s="4">
        <v>13.476233333333333</v>
      </c>
      <c r="F838" s="5">
        <v>6.8000000000000005E-2</v>
      </c>
      <c r="G838" s="44"/>
      <c r="H838" s="5">
        <v>9.5000000000000001E-2</v>
      </c>
      <c r="I838" s="44"/>
      <c r="J838" s="5">
        <v>0</v>
      </c>
      <c r="K838" s="44"/>
      <c r="L838" s="5">
        <v>2.5999999999999999E-2</v>
      </c>
      <c r="M838" s="44"/>
      <c r="N838" s="5">
        <v>0</v>
      </c>
      <c r="O838" s="44"/>
      <c r="P838" s="5">
        <v>0</v>
      </c>
      <c r="Q838" s="44"/>
      <c r="R838" s="5">
        <v>0</v>
      </c>
      <c r="S838" s="44"/>
      <c r="U838" s="39">
        <f>$AB$4-V838</f>
        <v>5.4425000000005497E-2</v>
      </c>
      <c r="V838" s="39">
        <f>V836-K835</f>
        <v>4.7455749999999943</v>
      </c>
      <c r="W838" s="40">
        <f>U838/($AB$4/100)</f>
        <v>1.1338541666667812</v>
      </c>
      <c r="X838" s="40">
        <f>V838/($AB$4/100)</f>
        <v>98.866145833333206</v>
      </c>
    </row>
    <row r="839" spans="1:24" x14ac:dyDescent="0.3">
      <c r="A839" s="2">
        <v>44325</v>
      </c>
      <c r="B839" s="3">
        <v>0.70833333333333337</v>
      </c>
      <c r="C839" s="6">
        <v>26.900000000000006</v>
      </c>
      <c r="D839" s="6">
        <v>35.400000000000006</v>
      </c>
      <c r="E839" s="4">
        <v>13.47395</v>
      </c>
      <c r="F839" s="5">
        <v>6.8000000000000005E-2</v>
      </c>
      <c r="G839" s="44">
        <f t="shared" ref="G839:G899" si="98">AVERAGE(F839:F842)</f>
        <v>6.6000000000000003E-2</v>
      </c>
      <c r="H839" s="5">
        <v>9.5000000000000001E-2</v>
      </c>
      <c r="I839" s="44">
        <f t="shared" ref="I839:I899" si="99">AVERAGE(H839:H842)</f>
        <v>9.2999999999999999E-2</v>
      </c>
      <c r="J839" s="5">
        <v>0</v>
      </c>
      <c r="K839" s="44">
        <f t="shared" ref="K839:K899" si="100">AVERAGE(J839:J842)</f>
        <v>0</v>
      </c>
      <c r="L839" s="5">
        <v>2.4E-2</v>
      </c>
      <c r="M839" s="44">
        <f t="shared" ref="M839:M899" si="101">AVERAGE(L839:L842)</f>
        <v>2.4750000000000001E-2</v>
      </c>
      <c r="N839" s="5">
        <v>0</v>
      </c>
      <c r="O839" s="44">
        <f t="shared" ref="O839:O899" si="102">AVERAGE(N839:N842)</f>
        <v>0</v>
      </c>
      <c r="P839" s="5">
        <v>0</v>
      </c>
      <c r="Q839" s="44">
        <f t="shared" ref="Q839:Q899" si="103">AVERAGE(P839:P842)</f>
        <v>0</v>
      </c>
      <c r="R839" s="5">
        <v>0</v>
      </c>
      <c r="S839" s="44">
        <f t="shared" ref="S839:S899" si="104">AVERAGE(R839:R842)</f>
        <v>0</v>
      </c>
      <c r="U839" s="39"/>
      <c r="V839" s="39"/>
      <c r="W839" s="40"/>
      <c r="X839" s="40"/>
    </row>
    <row r="840" spans="1:24" x14ac:dyDescent="0.3">
      <c r="A840" s="2">
        <v>44325</v>
      </c>
      <c r="B840" s="3">
        <v>0.71875</v>
      </c>
      <c r="C840" s="6">
        <v>26.5</v>
      </c>
      <c r="D840" s="6">
        <v>35</v>
      </c>
      <c r="E840" s="4">
        <v>13.478516666666668</v>
      </c>
      <c r="F840" s="5">
        <v>6.7000000000000004E-2</v>
      </c>
      <c r="G840" s="44"/>
      <c r="H840" s="5">
        <v>9.4E-2</v>
      </c>
      <c r="I840" s="44"/>
      <c r="J840" s="5">
        <v>0</v>
      </c>
      <c r="K840" s="44"/>
      <c r="L840" s="5">
        <v>2.5000000000000001E-2</v>
      </c>
      <c r="M840" s="44"/>
      <c r="N840" s="5">
        <v>0</v>
      </c>
      <c r="O840" s="44"/>
      <c r="P840" s="5">
        <v>0</v>
      </c>
      <c r="Q840" s="44"/>
      <c r="R840" s="5">
        <v>0</v>
      </c>
      <c r="S840" s="44"/>
      <c r="U840" s="39">
        <f>$AB$4-V840</f>
        <v>3.3387500000005232E-2</v>
      </c>
      <c r="V840" s="39">
        <f>V838+($AB$3*M839)</f>
        <v>4.7666124999999946</v>
      </c>
      <c r="W840" s="40">
        <f>U840/($AB$4/100)</f>
        <v>0.69557291666677568</v>
      </c>
      <c r="X840" s="40">
        <f>V840/($AB$4/100)</f>
        <v>99.304427083333223</v>
      </c>
    </row>
    <row r="841" spans="1:24" x14ac:dyDescent="0.3">
      <c r="A841" s="2">
        <v>44325</v>
      </c>
      <c r="B841" s="3">
        <v>0.72916666666666663</v>
      </c>
      <c r="C841" s="6">
        <v>25.799999999999997</v>
      </c>
      <c r="D841" s="6">
        <v>33.599999999999994</v>
      </c>
      <c r="E841" s="4">
        <v>13.492216666666668</v>
      </c>
      <c r="F841" s="5">
        <v>6.6000000000000003E-2</v>
      </c>
      <c r="G841" s="44"/>
      <c r="H841" s="5">
        <v>9.2999999999999999E-2</v>
      </c>
      <c r="I841" s="44"/>
      <c r="J841" s="5">
        <v>0</v>
      </c>
      <c r="K841" s="44"/>
      <c r="L841" s="5">
        <v>2.5000000000000001E-2</v>
      </c>
      <c r="M841" s="44"/>
      <c r="N841" s="5">
        <v>0</v>
      </c>
      <c r="O841" s="44"/>
      <c r="P841" s="5">
        <v>0</v>
      </c>
      <c r="Q841" s="44"/>
      <c r="R841" s="5">
        <v>0</v>
      </c>
      <c r="S841" s="44"/>
      <c r="U841" s="39"/>
      <c r="V841" s="39"/>
      <c r="W841" s="9"/>
      <c r="X841" s="9"/>
    </row>
    <row r="842" spans="1:24" x14ac:dyDescent="0.3">
      <c r="A842" s="2">
        <v>44325</v>
      </c>
      <c r="B842" s="3">
        <v>0.73958333333333337</v>
      </c>
      <c r="C842" s="6">
        <v>25.5</v>
      </c>
      <c r="D842" s="6">
        <v>32.5</v>
      </c>
      <c r="E842" s="4">
        <v>13.5082</v>
      </c>
      <c r="F842" s="5">
        <v>6.3E-2</v>
      </c>
      <c r="G842" s="44"/>
      <c r="H842" s="5">
        <v>0.09</v>
      </c>
      <c r="I842" s="44"/>
      <c r="J842" s="5">
        <v>0</v>
      </c>
      <c r="K842" s="44"/>
      <c r="L842" s="5">
        <v>2.5000000000000001E-2</v>
      </c>
      <c r="M842" s="44"/>
      <c r="N842" s="5">
        <v>0</v>
      </c>
      <c r="O842" s="44"/>
      <c r="P842" s="5">
        <v>0</v>
      </c>
      <c r="Q842" s="44"/>
      <c r="R842" s="5">
        <v>0</v>
      </c>
      <c r="S842" s="44"/>
      <c r="U842" s="39">
        <f>$AB$4-V842</f>
        <v>3.3387500000005232E-2</v>
      </c>
      <c r="V842" s="39">
        <f>V840-K839</f>
        <v>4.7666124999999946</v>
      </c>
      <c r="W842" s="40">
        <f>U842/($AB$4/100)</f>
        <v>0.69557291666677568</v>
      </c>
      <c r="X842" s="40">
        <f>V842/($AB$4/100)</f>
        <v>99.304427083333223</v>
      </c>
    </row>
    <row r="843" spans="1:24" x14ac:dyDescent="0.3">
      <c r="A843" s="2">
        <v>44325</v>
      </c>
      <c r="B843" s="3">
        <v>0.75</v>
      </c>
      <c r="C843" s="6">
        <v>25.200000000000003</v>
      </c>
      <c r="D843" s="6">
        <v>31.700000000000003</v>
      </c>
      <c r="E843" s="4">
        <v>13.524183333333333</v>
      </c>
      <c r="F843" s="5">
        <v>5.5E-2</v>
      </c>
      <c r="G843" s="44">
        <f t="shared" si="98"/>
        <v>4.8500000000000001E-2</v>
      </c>
      <c r="H843" s="5">
        <v>8.2000000000000003E-2</v>
      </c>
      <c r="I843" s="44">
        <f t="shared" si="99"/>
        <v>7.3499999999999996E-2</v>
      </c>
      <c r="J843" s="5">
        <v>0</v>
      </c>
      <c r="K843" s="44">
        <f t="shared" si="100"/>
        <v>0</v>
      </c>
      <c r="L843" s="5">
        <v>2.5000000000000001E-2</v>
      </c>
      <c r="M843" s="44">
        <f t="shared" si="101"/>
        <v>2.3250000000000003E-2</v>
      </c>
      <c r="N843" s="5">
        <v>0</v>
      </c>
      <c r="O843" s="44">
        <f t="shared" si="102"/>
        <v>0</v>
      </c>
      <c r="P843" s="5">
        <v>0</v>
      </c>
      <c r="Q843" s="44">
        <f t="shared" si="103"/>
        <v>0</v>
      </c>
      <c r="R843" s="5">
        <v>0</v>
      </c>
      <c r="S843" s="44">
        <f t="shared" si="104"/>
        <v>0</v>
      </c>
      <c r="U843" s="39"/>
      <c r="V843" s="39"/>
      <c r="W843" s="40"/>
      <c r="X843" s="40"/>
    </row>
    <row r="844" spans="1:24" x14ac:dyDescent="0.3">
      <c r="A844" s="2">
        <v>44325</v>
      </c>
      <c r="B844" s="3">
        <v>0.76041666666666663</v>
      </c>
      <c r="C844" s="6">
        <v>25.5</v>
      </c>
      <c r="D844" s="6">
        <v>31.5</v>
      </c>
      <c r="E844" s="4">
        <v>13.537883333333333</v>
      </c>
      <c r="F844" s="5">
        <v>4.8000000000000001E-2</v>
      </c>
      <c r="G844" s="44"/>
      <c r="H844" s="5">
        <v>7.3999999999999996E-2</v>
      </c>
      <c r="I844" s="44"/>
      <c r="J844" s="5">
        <v>0</v>
      </c>
      <c r="K844" s="44"/>
      <c r="L844" s="5">
        <v>2.4E-2</v>
      </c>
      <c r="M844" s="44"/>
      <c r="N844" s="5">
        <v>0</v>
      </c>
      <c r="O844" s="44"/>
      <c r="P844" s="5">
        <v>0</v>
      </c>
      <c r="Q844" s="44"/>
      <c r="R844" s="5">
        <v>0</v>
      </c>
      <c r="S844" s="44"/>
      <c r="U844" s="39">
        <f>$AB$4-V844</f>
        <v>1.3625000000005549E-2</v>
      </c>
      <c r="V844" s="39">
        <f>V842+($AB$3*M843)</f>
        <v>4.7863749999999943</v>
      </c>
      <c r="W844" s="40">
        <f>U844/($AB$4/100)</f>
        <v>0.28385416666678226</v>
      </c>
      <c r="X844" s="40">
        <f>V844/($AB$4/100)</f>
        <v>99.716145833333215</v>
      </c>
    </row>
    <row r="845" spans="1:24" x14ac:dyDescent="0.3">
      <c r="A845" s="2">
        <v>44325</v>
      </c>
      <c r="B845" s="3">
        <v>0.77083333333333337</v>
      </c>
      <c r="C845" s="6">
        <v>25.099999999999994</v>
      </c>
      <c r="D845" s="6">
        <v>31.099999999999994</v>
      </c>
      <c r="E845" s="4">
        <v>13.535600000000001</v>
      </c>
      <c r="F845" s="5">
        <v>4.5999999999999999E-2</v>
      </c>
      <c r="G845" s="44"/>
      <c r="H845" s="5">
        <v>7.1999999999999995E-2</v>
      </c>
      <c r="I845" s="44"/>
      <c r="J845" s="5">
        <v>0</v>
      </c>
      <c r="K845" s="44"/>
      <c r="L845" s="5">
        <v>2.4E-2</v>
      </c>
      <c r="M845" s="44"/>
      <c r="N845" s="5">
        <v>0</v>
      </c>
      <c r="O845" s="44"/>
      <c r="P845" s="5">
        <v>0</v>
      </c>
      <c r="Q845" s="44"/>
      <c r="R845" s="5">
        <v>0</v>
      </c>
      <c r="S845" s="44"/>
      <c r="U845" s="39"/>
      <c r="V845" s="39"/>
      <c r="W845" s="40"/>
      <c r="X845" s="40"/>
    </row>
    <row r="846" spans="1:24" x14ac:dyDescent="0.3">
      <c r="A846" s="2">
        <v>44325</v>
      </c>
      <c r="B846" s="3">
        <v>0.78125</v>
      </c>
      <c r="C846" s="6">
        <v>24.5</v>
      </c>
      <c r="D846" s="6">
        <v>30.299999999999997</v>
      </c>
      <c r="E846" s="4">
        <v>13.510483333333333</v>
      </c>
      <c r="F846" s="5">
        <v>4.4999999999999998E-2</v>
      </c>
      <c r="G846" s="44"/>
      <c r="H846" s="5">
        <v>6.6000000000000003E-2</v>
      </c>
      <c r="I846" s="44"/>
      <c r="J846" s="5">
        <v>0</v>
      </c>
      <c r="K846" s="44"/>
      <c r="L846" s="5">
        <v>0.02</v>
      </c>
      <c r="M846" s="44"/>
      <c r="N846" s="5">
        <v>0</v>
      </c>
      <c r="O846" s="44"/>
      <c r="P846" s="5">
        <v>0</v>
      </c>
      <c r="Q846" s="44"/>
      <c r="R846" s="5">
        <v>0</v>
      </c>
      <c r="S846" s="44"/>
      <c r="U846" s="39">
        <f>$AB$4-V846</f>
        <v>1.3625000000005549E-2</v>
      </c>
      <c r="V846" s="39">
        <f>V844-K843</f>
        <v>4.7863749999999943</v>
      </c>
      <c r="W846" s="40">
        <f>U846/($AB$4/100)</f>
        <v>0.28385416666678226</v>
      </c>
      <c r="X846" s="40">
        <f>V846/($AB$4/100)</f>
        <v>99.716145833333215</v>
      </c>
    </row>
    <row r="847" spans="1:24" x14ac:dyDescent="0.3">
      <c r="A847" s="2">
        <v>44325</v>
      </c>
      <c r="B847" s="3">
        <v>0.79166666666666663</v>
      </c>
      <c r="C847" s="6">
        <v>23.799999999999997</v>
      </c>
      <c r="D847" s="6">
        <v>29.200000000000003</v>
      </c>
      <c r="E847" s="4">
        <v>13.222783333333334</v>
      </c>
      <c r="F847" s="5">
        <v>4.2999999999999997E-2</v>
      </c>
      <c r="G847" s="44">
        <f t="shared" si="98"/>
        <v>4.0750000000000001E-2</v>
      </c>
      <c r="H847" s="5">
        <v>3.9E-2</v>
      </c>
      <c r="I847" s="44">
        <f t="shared" si="99"/>
        <v>1.8749999999999999E-2</v>
      </c>
      <c r="J847" s="5">
        <v>8.0000000000000002E-3</v>
      </c>
      <c r="K847" s="44">
        <f t="shared" si="100"/>
        <v>2.325E-2</v>
      </c>
      <c r="L847" s="5">
        <v>0</v>
      </c>
      <c r="M847" s="44">
        <f t="shared" si="101"/>
        <v>0</v>
      </c>
      <c r="N847" s="5">
        <v>0</v>
      </c>
      <c r="O847" s="44">
        <f t="shared" si="102"/>
        <v>0</v>
      </c>
      <c r="P847" s="5">
        <v>0</v>
      </c>
      <c r="Q847" s="44">
        <f t="shared" si="103"/>
        <v>0</v>
      </c>
      <c r="R847" s="5">
        <v>0</v>
      </c>
      <c r="S847" s="44">
        <f t="shared" si="104"/>
        <v>0</v>
      </c>
      <c r="U847" s="39"/>
      <c r="V847" s="39"/>
      <c r="W847" s="40"/>
      <c r="X847" s="40"/>
    </row>
    <row r="848" spans="1:24" x14ac:dyDescent="0.3">
      <c r="A848" s="2">
        <v>44325</v>
      </c>
      <c r="B848" s="3">
        <v>0.80208333333333337</v>
      </c>
      <c r="C848" s="6">
        <v>23</v>
      </c>
      <c r="D848" s="6">
        <v>27.700000000000003</v>
      </c>
      <c r="E848" s="4">
        <v>12.921383333333333</v>
      </c>
      <c r="F848" s="5">
        <v>4.1000000000000002E-2</v>
      </c>
      <c r="G848" s="44"/>
      <c r="H848" s="5">
        <v>2.1000000000000001E-2</v>
      </c>
      <c r="I848" s="44"/>
      <c r="J848" s="5">
        <v>2.1000000000000001E-2</v>
      </c>
      <c r="K848" s="44"/>
      <c r="L848" s="5">
        <v>0</v>
      </c>
      <c r="M848" s="44"/>
      <c r="N848" s="5">
        <v>0</v>
      </c>
      <c r="O848" s="44"/>
      <c r="P848" s="5">
        <v>0</v>
      </c>
      <c r="Q848" s="44"/>
      <c r="R848" s="5">
        <v>0</v>
      </c>
      <c r="S848" s="44"/>
      <c r="U848" s="39">
        <f>$AB$4-V848</f>
        <v>1.3625000000005549E-2</v>
      </c>
      <c r="V848" s="39">
        <f>V846+($AB$3*M847)</f>
        <v>4.7863749999999943</v>
      </c>
      <c r="W848" s="40">
        <f>U848/($AB$4/100)</f>
        <v>0.28385416666678226</v>
      </c>
      <c r="X848" s="40">
        <f>V848/($AB$4/100)</f>
        <v>99.716145833333215</v>
      </c>
    </row>
    <row r="849" spans="1:24" x14ac:dyDescent="0.3">
      <c r="A849" s="2">
        <v>44325</v>
      </c>
      <c r="B849" s="3">
        <v>0.8125</v>
      </c>
      <c r="C849" s="6">
        <v>21.900000000000006</v>
      </c>
      <c r="D849" s="6">
        <v>25.700000000000003</v>
      </c>
      <c r="E849" s="4">
        <v>12.791233333333334</v>
      </c>
      <c r="F849" s="5">
        <v>0.04</v>
      </c>
      <c r="G849" s="44"/>
      <c r="H849" s="5">
        <v>1.0999999999999999E-2</v>
      </c>
      <c r="I849" s="44"/>
      <c r="J849" s="5">
        <v>0.03</v>
      </c>
      <c r="K849" s="44"/>
      <c r="L849" s="5">
        <v>0</v>
      </c>
      <c r="M849" s="44"/>
      <c r="N849" s="5">
        <v>0</v>
      </c>
      <c r="O849" s="44"/>
      <c r="P849" s="5">
        <v>0</v>
      </c>
      <c r="Q849" s="44"/>
      <c r="R849" s="5">
        <v>0</v>
      </c>
      <c r="S849" s="44"/>
      <c r="U849" s="39"/>
      <c r="V849" s="39"/>
      <c r="W849" s="9"/>
      <c r="X849" s="9"/>
    </row>
    <row r="850" spans="1:24" x14ac:dyDescent="0.3">
      <c r="A850" s="2">
        <v>44325</v>
      </c>
      <c r="B850" s="3">
        <v>0.82291666666666663</v>
      </c>
      <c r="C850" s="6">
        <v>21.200000000000003</v>
      </c>
      <c r="D850" s="6">
        <v>24.299999999999997</v>
      </c>
      <c r="E850" s="4">
        <v>12.770683333333334</v>
      </c>
      <c r="F850" s="5">
        <v>3.9E-2</v>
      </c>
      <c r="G850" s="44"/>
      <c r="H850" s="5">
        <v>4.0000000000000001E-3</v>
      </c>
      <c r="I850" s="44"/>
      <c r="J850" s="5">
        <v>3.4000000000000002E-2</v>
      </c>
      <c r="K850" s="44"/>
      <c r="L850" s="5">
        <v>0</v>
      </c>
      <c r="M850" s="44"/>
      <c r="N850" s="5">
        <v>0</v>
      </c>
      <c r="O850" s="44"/>
      <c r="P850" s="5">
        <v>0</v>
      </c>
      <c r="Q850" s="44"/>
      <c r="R850" s="5">
        <v>0</v>
      </c>
      <c r="S850" s="44"/>
      <c r="U850" s="39">
        <f>$AB$4-V850</f>
        <v>3.6875000000005542E-2</v>
      </c>
      <c r="V850" s="39">
        <f>V848-K847</f>
        <v>4.7631249999999943</v>
      </c>
      <c r="W850" s="40">
        <f>U850/($AB$4/100)</f>
        <v>0.76822916666678209</v>
      </c>
      <c r="X850" s="40">
        <f>V850/($AB$4/100)</f>
        <v>99.231770833333215</v>
      </c>
    </row>
    <row r="851" spans="1:24" x14ac:dyDescent="0.3">
      <c r="A851" s="2">
        <v>44325</v>
      </c>
      <c r="B851" s="3">
        <v>0.83333333333333337</v>
      </c>
      <c r="C851" s="6">
        <v>20.599999999999994</v>
      </c>
      <c r="D851" s="6">
        <v>23</v>
      </c>
      <c r="E851" s="4">
        <v>12.766116666666667</v>
      </c>
      <c r="F851" s="5">
        <v>3.9E-2</v>
      </c>
      <c r="G851" s="44">
        <f t="shared" si="98"/>
        <v>3.7749999999999999E-2</v>
      </c>
      <c r="H851" s="5">
        <v>1E-3</v>
      </c>
      <c r="I851" s="44">
        <f t="shared" si="99"/>
        <v>2.5000000000000001E-4</v>
      </c>
      <c r="J851" s="5">
        <v>3.5999999999999997E-2</v>
      </c>
      <c r="K851" s="44">
        <f t="shared" si="100"/>
        <v>3.7249999999999998E-2</v>
      </c>
      <c r="L851" s="5">
        <v>0</v>
      </c>
      <c r="M851" s="44">
        <f t="shared" si="101"/>
        <v>0</v>
      </c>
      <c r="N851" s="5">
        <v>0</v>
      </c>
      <c r="O851" s="44">
        <f t="shared" si="102"/>
        <v>0</v>
      </c>
      <c r="P851" s="5">
        <v>0</v>
      </c>
      <c r="Q851" s="44">
        <f t="shared" si="103"/>
        <v>0</v>
      </c>
      <c r="R851" s="5">
        <v>0</v>
      </c>
      <c r="S851" s="44">
        <f t="shared" si="104"/>
        <v>0</v>
      </c>
      <c r="U851" s="39"/>
      <c r="V851" s="39"/>
      <c r="W851" s="40"/>
      <c r="X851" s="40"/>
    </row>
    <row r="852" spans="1:24" x14ac:dyDescent="0.3">
      <c r="A852" s="2">
        <v>44325</v>
      </c>
      <c r="B852" s="3">
        <v>0.84375</v>
      </c>
      <c r="C852" s="6">
        <v>19.900000000000006</v>
      </c>
      <c r="D852" s="6">
        <v>21.900000000000006</v>
      </c>
      <c r="E852" s="4">
        <v>12.763833333333334</v>
      </c>
      <c r="F852" s="5">
        <v>3.7999999999999999E-2</v>
      </c>
      <c r="G852" s="44"/>
      <c r="H852" s="5">
        <v>0</v>
      </c>
      <c r="I852" s="44"/>
      <c r="J852" s="5">
        <v>3.7999999999999999E-2</v>
      </c>
      <c r="K852" s="44"/>
      <c r="L852" s="5">
        <v>0</v>
      </c>
      <c r="M852" s="44"/>
      <c r="N852" s="5">
        <v>0</v>
      </c>
      <c r="O852" s="44"/>
      <c r="P852" s="5">
        <v>0</v>
      </c>
      <c r="Q852" s="44"/>
      <c r="R852" s="5">
        <v>0</v>
      </c>
      <c r="S852" s="44"/>
      <c r="U852" s="39">
        <f>$AB$4-V852</f>
        <v>3.6875000000005542E-2</v>
      </c>
      <c r="V852" s="39">
        <f>V850+($AB$3*M851)</f>
        <v>4.7631249999999943</v>
      </c>
      <c r="W852" s="40">
        <f>U852/($AB$4/100)</f>
        <v>0.76822916666678209</v>
      </c>
      <c r="X852" s="40">
        <f>V852/($AB$4/100)</f>
        <v>99.231770833333215</v>
      </c>
    </row>
    <row r="853" spans="1:24" x14ac:dyDescent="0.3">
      <c r="A853" s="2">
        <v>44325</v>
      </c>
      <c r="B853" s="3">
        <v>0.85416666666666663</v>
      </c>
      <c r="C853" s="6">
        <v>19.599999999999994</v>
      </c>
      <c r="D853" s="6">
        <v>21.099999999999994</v>
      </c>
      <c r="E853" s="4">
        <v>12.770683333333334</v>
      </c>
      <c r="F853" s="5">
        <v>3.6999999999999998E-2</v>
      </c>
      <c r="G853" s="44"/>
      <c r="H853" s="5">
        <v>0</v>
      </c>
      <c r="I853" s="44"/>
      <c r="J853" s="5">
        <v>3.7999999999999999E-2</v>
      </c>
      <c r="K853" s="44"/>
      <c r="L853" s="5">
        <v>0</v>
      </c>
      <c r="M853" s="44"/>
      <c r="N853" s="5">
        <v>0</v>
      </c>
      <c r="O853" s="44"/>
      <c r="P853" s="5">
        <v>0</v>
      </c>
      <c r="Q853" s="44"/>
      <c r="R853" s="5">
        <v>0</v>
      </c>
      <c r="S853" s="44"/>
      <c r="U853" s="39"/>
      <c r="V853" s="39"/>
      <c r="W853" s="40"/>
      <c r="X853" s="40"/>
    </row>
    <row r="854" spans="1:24" x14ac:dyDescent="0.3">
      <c r="A854" s="2">
        <v>44325</v>
      </c>
      <c r="B854" s="3">
        <v>0.86458333333333337</v>
      </c>
      <c r="C854" s="6">
        <v>19.200000000000003</v>
      </c>
      <c r="D854" s="6">
        <v>20.299999999999997</v>
      </c>
      <c r="E854" s="4">
        <v>12.772966666666667</v>
      </c>
      <c r="F854" s="5">
        <v>3.6999999999999998E-2</v>
      </c>
      <c r="G854" s="44"/>
      <c r="H854" s="5">
        <v>0</v>
      </c>
      <c r="I854" s="44"/>
      <c r="J854" s="5">
        <v>3.6999999999999998E-2</v>
      </c>
      <c r="K854" s="44"/>
      <c r="L854" s="5">
        <v>0</v>
      </c>
      <c r="M854" s="44"/>
      <c r="N854" s="5">
        <v>0</v>
      </c>
      <c r="O854" s="44"/>
      <c r="P854" s="5">
        <v>0</v>
      </c>
      <c r="Q854" s="44"/>
      <c r="R854" s="5">
        <v>0</v>
      </c>
      <c r="S854" s="44"/>
      <c r="U854" s="39">
        <f>$AB$4-V854</f>
        <v>7.412500000000577E-2</v>
      </c>
      <c r="V854" s="39">
        <f>V852-K851</f>
        <v>4.7258749999999941</v>
      </c>
      <c r="W854" s="40">
        <f>U854/($AB$4/100)</f>
        <v>1.5442708333334536</v>
      </c>
      <c r="X854" s="40">
        <f>V854/($AB$4/100)</f>
        <v>98.455729166666544</v>
      </c>
    </row>
    <row r="855" spans="1:24" x14ac:dyDescent="0.3">
      <c r="A855" s="2">
        <v>44325</v>
      </c>
      <c r="B855" s="3">
        <v>0.875</v>
      </c>
      <c r="C855" s="6">
        <v>18.799999999999997</v>
      </c>
      <c r="D855" s="6">
        <v>19.700000000000003</v>
      </c>
      <c r="E855" s="4">
        <v>12.777533333333334</v>
      </c>
      <c r="F855" s="5">
        <v>3.6999999999999998E-2</v>
      </c>
      <c r="G855" s="44">
        <f t="shared" si="98"/>
        <v>3.6499999999999998E-2</v>
      </c>
      <c r="H855" s="5">
        <v>0</v>
      </c>
      <c r="I855" s="44">
        <f t="shared" si="99"/>
        <v>0</v>
      </c>
      <c r="J855" s="5">
        <v>3.7999999999999999E-2</v>
      </c>
      <c r="K855" s="44">
        <f t="shared" si="100"/>
        <v>3.7499999999999999E-2</v>
      </c>
      <c r="L855" s="5">
        <v>0</v>
      </c>
      <c r="M855" s="44">
        <f t="shared" si="101"/>
        <v>0</v>
      </c>
      <c r="N855" s="5">
        <v>0</v>
      </c>
      <c r="O855" s="44">
        <f t="shared" si="102"/>
        <v>0</v>
      </c>
      <c r="P855" s="5">
        <v>0</v>
      </c>
      <c r="Q855" s="44">
        <f t="shared" si="103"/>
        <v>0</v>
      </c>
      <c r="R855" s="5">
        <v>0</v>
      </c>
      <c r="S855" s="44">
        <f t="shared" si="104"/>
        <v>0</v>
      </c>
      <c r="U855" s="39"/>
      <c r="V855" s="39"/>
      <c r="W855" s="40"/>
      <c r="X855" s="40"/>
    </row>
    <row r="856" spans="1:24" x14ac:dyDescent="0.3">
      <c r="A856" s="2">
        <v>44325</v>
      </c>
      <c r="B856" s="3">
        <v>0.88541666666666663</v>
      </c>
      <c r="C856" s="6">
        <v>18.700000000000003</v>
      </c>
      <c r="D856" s="6">
        <v>19</v>
      </c>
      <c r="E856" s="4">
        <v>12.784383333333334</v>
      </c>
      <c r="F856" s="5">
        <v>3.5999999999999997E-2</v>
      </c>
      <c r="G856" s="44"/>
      <c r="H856" s="5">
        <v>0</v>
      </c>
      <c r="I856" s="44"/>
      <c r="J856" s="5">
        <v>3.6999999999999998E-2</v>
      </c>
      <c r="K856" s="44"/>
      <c r="L856" s="5">
        <v>0</v>
      </c>
      <c r="M856" s="44"/>
      <c r="N856" s="5">
        <v>0</v>
      </c>
      <c r="O856" s="44"/>
      <c r="P856" s="5">
        <v>0</v>
      </c>
      <c r="Q856" s="44"/>
      <c r="R856" s="5">
        <v>0</v>
      </c>
      <c r="S856" s="44"/>
      <c r="U856" s="39">
        <f>$AB$4-V856</f>
        <v>7.412500000000577E-2</v>
      </c>
      <c r="V856" s="39">
        <f>V854+($AB$3*M855)</f>
        <v>4.7258749999999941</v>
      </c>
      <c r="W856" s="40">
        <f>U856/($AB$4/100)</f>
        <v>1.5442708333334536</v>
      </c>
      <c r="X856" s="40">
        <f>V856/($AB$4/100)</f>
        <v>98.455729166666544</v>
      </c>
    </row>
    <row r="857" spans="1:24" x14ac:dyDescent="0.3">
      <c r="A857" s="2">
        <v>44325</v>
      </c>
      <c r="B857" s="3">
        <v>0.89583333333333337</v>
      </c>
      <c r="C857" s="6">
        <v>18.400000000000006</v>
      </c>
      <c r="D857" s="6">
        <v>18.400000000000006</v>
      </c>
      <c r="E857" s="4">
        <v>12.7821</v>
      </c>
      <c r="F857" s="5">
        <v>3.6999999999999998E-2</v>
      </c>
      <c r="G857" s="44"/>
      <c r="H857" s="5">
        <v>0</v>
      </c>
      <c r="I857" s="44"/>
      <c r="J857" s="5">
        <v>3.7999999999999999E-2</v>
      </c>
      <c r="K857" s="44"/>
      <c r="L857" s="5">
        <v>0</v>
      </c>
      <c r="M857" s="44"/>
      <c r="N857" s="5">
        <v>0</v>
      </c>
      <c r="O857" s="44"/>
      <c r="P857" s="5">
        <v>0</v>
      </c>
      <c r="Q857" s="44"/>
      <c r="R857" s="5">
        <v>0</v>
      </c>
      <c r="S857" s="44"/>
      <c r="U857" s="39"/>
      <c r="V857" s="39"/>
      <c r="W857" s="9"/>
      <c r="X857" s="9"/>
    </row>
    <row r="858" spans="1:24" x14ac:dyDescent="0.3">
      <c r="A858" s="2">
        <v>44325</v>
      </c>
      <c r="B858" s="3">
        <v>0.90625</v>
      </c>
      <c r="C858" s="6">
        <v>17.900000000000006</v>
      </c>
      <c r="D858" s="6">
        <v>18.200000000000003</v>
      </c>
      <c r="E858" s="4">
        <v>12.786666666666667</v>
      </c>
      <c r="F858" s="5">
        <v>3.5999999999999997E-2</v>
      </c>
      <c r="G858" s="44"/>
      <c r="H858" s="5">
        <v>0</v>
      </c>
      <c r="I858" s="44"/>
      <c r="J858" s="5">
        <v>3.6999999999999998E-2</v>
      </c>
      <c r="K858" s="44"/>
      <c r="L858" s="5">
        <v>0</v>
      </c>
      <c r="M858" s="44"/>
      <c r="N858" s="5">
        <v>0</v>
      </c>
      <c r="O858" s="44"/>
      <c r="P858" s="5">
        <v>0</v>
      </c>
      <c r="Q858" s="44"/>
      <c r="R858" s="5">
        <v>0</v>
      </c>
      <c r="S858" s="44"/>
      <c r="U858" s="39">
        <f>$AB$4-V858</f>
        <v>0.11162500000000541</v>
      </c>
      <c r="V858" s="39">
        <f>V856-K855</f>
        <v>4.6883749999999944</v>
      </c>
      <c r="W858" s="40">
        <f>U858/($AB$4/100)</f>
        <v>2.3255208333334463</v>
      </c>
      <c r="X858" s="40">
        <f>V858/($AB$4/100)</f>
        <v>97.674479166666544</v>
      </c>
    </row>
    <row r="859" spans="1:24" x14ac:dyDescent="0.3">
      <c r="A859" s="2">
        <v>44325</v>
      </c>
      <c r="B859" s="3">
        <v>0.91666666666666663</v>
      </c>
      <c r="C859" s="6">
        <v>17.700000000000003</v>
      </c>
      <c r="D859" s="6">
        <v>17.799999999999997</v>
      </c>
      <c r="E859" s="4">
        <v>12.779816666666667</v>
      </c>
      <c r="F859" s="5">
        <v>3.6999999999999998E-2</v>
      </c>
      <c r="G859" s="44">
        <f t="shared" si="98"/>
        <v>3.6749999999999998E-2</v>
      </c>
      <c r="H859" s="5">
        <v>0</v>
      </c>
      <c r="I859" s="44">
        <f t="shared" si="99"/>
        <v>0</v>
      </c>
      <c r="J859" s="5">
        <v>3.7999999999999999E-2</v>
      </c>
      <c r="K859" s="44">
        <f t="shared" si="100"/>
        <v>3.7499999999999999E-2</v>
      </c>
      <c r="L859" s="5">
        <v>0</v>
      </c>
      <c r="M859" s="44">
        <f t="shared" si="101"/>
        <v>0</v>
      </c>
      <c r="N859" s="5">
        <v>0</v>
      </c>
      <c r="O859" s="44">
        <f t="shared" si="102"/>
        <v>0</v>
      </c>
      <c r="P859" s="5">
        <v>0</v>
      </c>
      <c r="Q859" s="44">
        <f t="shared" si="103"/>
        <v>0</v>
      </c>
      <c r="R859" s="5">
        <v>0</v>
      </c>
      <c r="S859" s="44">
        <f t="shared" si="104"/>
        <v>0</v>
      </c>
      <c r="U859" s="39"/>
      <c r="V859" s="39"/>
      <c r="W859" s="40"/>
      <c r="X859" s="40"/>
    </row>
    <row r="860" spans="1:24" x14ac:dyDescent="0.3">
      <c r="A860" s="2">
        <v>44325</v>
      </c>
      <c r="B860" s="3">
        <v>0.92708333333333337</v>
      </c>
      <c r="C860" s="6">
        <v>17.5</v>
      </c>
      <c r="D860" s="6">
        <v>17.5</v>
      </c>
      <c r="E860" s="4">
        <v>12.777533333333334</v>
      </c>
      <c r="F860" s="5">
        <v>3.5999999999999997E-2</v>
      </c>
      <c r="G860" s="44"/>
      <c r="H860" s="5">
        <v>0</v>
      </c>
      <c r="I860" s="44"/>
      <c r="J860" s="5">
        <v>3.6999999999999998E-2</v>
      </c>
      <c r="K860" s="44"/>
      <c r="L860" s="5">
        <v>0</v>
      </c>
      <c r="M860" s="44"/>
      <c r="N860" s="5">
        <v>0</v>
      </c>
      <c r="O860" s="44"/>
      <c r="P860" s="5">
        <v>0</v>
      </c>
      <c r="Q860" s="44"/>
      <c r="R860" s="5">
        <v>0</v>
      </c>
      <c r="S860" s="44"/>
      <c r="U860" s="39">
        <f>$AB$4-V860</f>
        <v>0.11162500000000541</v>
      </c>
      <c r="V860" s="39">
        <f>V858+($AB$3*M859)</f>
        <v>4.6883749999999944</v>
      </c>
      <c r="W860" s="40">
        <f>U860/($AB$4/100)</f>
        <v>2.3255208333334463</v>
      </c>
      <c r="X860" s="40">
        <f>V860/($AB$4/100)</f>
        <v>97.674479166666544</v>
      </c>
    </row>
    <row r="861" spans="1:24" x14ac:dyDescent="0.3">
      <c r="A861" s="2">
        <v>44325</v>
      </c>
      <c r="B861" s="3">
        <v>0.9375</v>
      </c>
      <c r="C861" s="6">
        <v>17.400000000000006</v>
      </c>
      <c r="D861" s="6">
        <v>17.400000000000006</v>
      </c>
      <c r="E861" s="4">
        <v>12.7821</v>
      </c>
      <c r="F861" s="5">
        <v>3.6999999999999998E-2</v>
      </c>
      <c r="G861" s="44"/>
      <c r="H861" s="5">
        <v>0</v>
      </c>
      <c r="I861" s="44"/>
      <c r="J861" s="5">
        <v>3.7999999999999999E-2</v>
      </c>
      <c r="K861" s="44"/>
      <c r="L861" s="5">
        <v>0</v>
      </c>
      <c r="M861" s="44"/>
      <c r="N861" s="5">
        <v>0</v>
      </c>
      <c r="O861" s="44"/>
      <c r="P861" s="5">
        <v>0</v>
      </c>
      <c r="Q861" s="44"/>
      <c r="R861" s="5">
        <v>0</v>
      </c>
      <c r="S861" s="44"/>
      <c r="U861" s="39"/>
      <c r="V861" s="39"/>
      <c r="W861" s="40"/>
      <c r="X861" s="40"/>
    </row>
    <row r="862" spans="1:24" x14ac:dyDescent="0.3">
      <c r="A862" s="2">
        <v>44325</v>
      </c>
      <c r="B862" s="3">
        <v>0.94791666666666663</v>
      </c>
      <c r="C862" s="6">
        <v>17.200000000000003</v>
      </c>
      <c r="D862" s="6">
        <v>17</v>
      </c>
      <c r="E862" s="4">
        <v>12.777533333333334</v>
      </c>
      <c r="F862" s="5">
        <v>3.6999999999999998E-2</v>
      </c>
      <c r="G862" s="44"/>
      <c r="H862" s="5">
        <v>0</v>
      </c>
      <c r="I862" s="44"/>
      <c r="J862" s="5">
        <v>3.6999999999999998E-2</v>
      </c>
      <c r="K862" s="44"/>
      <c r="L862" s="5">
        <v>0</v>
      </c>
      <c r="M862" s="44"/>
      <c r="N862" s="5">
        <v>0</v>
      </c>
      <c r="O862" s="44"/>
      <c r="P862" s="5">
        <v>0</v>
      </c>
      <c r="Q862" s="44"/>
      <c r="R862" s="5">
        <v>0</v>
      </c>
      <c r="S862" s="44"/>
      <c r="U862" s="39">
        <f>$AB$4-V862</f>
        <v>0.14912500000000506</v>
      </c>
      <c r="V862" s="39">
        <f>V860-K859</f>
        <v>4.6508749999999948</v>
      </c>
      <c r="W862" s="40">
        <f>U862/($AB$4/100)</f>
        <v>3.1067708333334387</v>
      </c>
      <c r="X862" s="40">
        <f>V862/($AB$4/100)</f>
        <v>96.893229166666558</v>
      </c>
    </row>
    <row r="863" spans="1:24" x14ac:dyDescent="0.3">
      <c r="A863" s="2">
        <v>44325</v>
      </c>
      <c r="B863" s="3">
        <v>0.95833333333333337</v>
      </c>
      <c r="C863" s="6">
        <v>16.799999999999997</v>
      </c>
      <c r="D863" s="6">
        <v>16.700000000000003</v>
      </c>
      <c r="E863" s="4">
        <v>12.77525</v>
      </c>
      <c r="F863" s="5">
        <v>3.6999999999999998E-2</v>
      </c>
      <c r="G863" s="44">
        <f t="shared" si="98"/>
        <v>3.6749999999999998E-2</v>
      </c>
      <c r="H863" s="5">
        <v>0</v>
      </c>
      <c r="I863" s="44">
        <f t="shared" si="99"/>
        <v>0</v>
      </c>
      <c r="J863" s="5">
        <v>3.7999999999999999E-2</v>
      </c>
      <c r="K863" s="44">
        <f t="shared" si="100"/>
        <v>3.7499999999999999E-2</v>
      </c>
      <c r="L863" s="5">
        <v>0</v>
      </c>
      <c r="M863" s="44">
        <f t="shared" si="101"/>
        <v>0</v>
      </c>
      <c r="N863" s="5">
        <v>0</v>
      </c>
      <c r="O863" s="44">
        <f t="shared" si="102"/>
        <v>0</v>
      </c>
      <c r="P863" s="5">
        <v>0</v>
      </c>
      <c r="Q863" s="44">
        <f t="shared" si="103"/>
        <v>0</v>
      </c>
      <c r="R863" s="5">
        <v>0</v>
      </c>
      <c r="S863" s="44">
        <f t="shared" si="104"/>
        <v>0</v>
      </c>
      <c r="U863" s="39"/>
      <c r="V863" s="39"/>
      <c r="W863" s="40"/>
      <c r="X863" s="40"/>
    </row>
    <row r="864" spans="1:24" x14ac:dyDescent="0.3">
      <c r="A864" s="2">
        <v>44325</v>
      </c>
      <c r="B864" s="3">
        <v>0.96875</v>
      </c>
      <c r="C864" s="6">
        <v>16.799999999999997</v>
      </c>
      <c r="D864" s="6">
        <v>16.5</v>
      </c>
      <c r="E864" s="4">
        <v>12.777533333333334</v>
      </c>
      <c r="F864" s="5">
        <v>3.5999999999999997E-2</v>
      </c>
      <c r="G864" s="44"/>
      <c r="H864" s="5">
        <v>0</v>
      </c>
      <c r="I864" s="44"/>
      <c r="J864" s="5">
        <v>3.6999999999999998E-2</v>
      </c>
      <c r="K864" s="44"/>
      <c r="L864" s="5">
        <v>0</v>
      </c>
      <c r="M864" s="44"/>
      <c r="N864" s="5">
        <v>0</v>
      </c>
      <c r="O864" s="44"/>
      <c r="P864" s="5">
        <v>0</v>
      </c>
      <c r="Q864" s="44"/>
      <c r="R864" s="5">
        <v>0</v>
      </c>
      <c r="S864" s="44"/>
      <c r="U864" s="39">
        <f>$AB$4-V864</f>
        <v>0.14912500000000506</v>
      </c>
      <c r="V864" s="39">
        <f>V862+($AB$3*M863)</f>
        <v>4.6508749999999948</v>
      </c>
      <c r="W864" s="40">
        <f>U864/($AB$4/100)</f>
        <v>3.1067708333334387</v>
      </c>
      <c r="X864" s="40">
        <f>V864/($AB$4/100)</f>
        <v>96.893229166666558</v>
      </c>
    </row>
    <row r="865" spans="1:24" x14ac:dyDescent="0.3">
      <c r="A865" s="2">
        <v>44325</v>
      </c>
      <c r="B865" s="3">
        <v>0.97916666666666663</v>
      </c>
      <c r="C865" s="6">
        <v>16.299999999999997</v>
      </c>
      <c r="D865" s="6">
        <v>16.299999999999997</v>
      </c>
      <c r="E865" s="4">
        <v>12.770683333333334</v>
      </c>
      <c r="F865" s="5">
        <v>3.6999999999999998E-2</v>
      </c>
      <c r="G865" s="44"/>
      <c r="H865" s="5">
        <v>0</v>
      </c>
      <c r="I865" s="44"/>
      <c r="J865" s="5">
        <v>3.7999999999999999E-2</v>
      </c>
      <c r="K865" s="44"/>
      <c r="L865" s="5">
        <v>0</v>
      </c>
      <c r="M865" s="44"/>
      <c r="N865" s="5">
        <v>0</v>
      </c>
      <c r="O865" s="44"/>
      <c r="P865" s="5">
        <v>0</v>
      </c>
      <c r="Q865" s="44"/>
      <c r="R865" s="5">
        <v>0</v>
      </c>
      <c r="S865" s="44"/>
      <c r="U865" s="39"/>
      <c r="V865" s="39"/>
      <c r="W865" s="9"/>
      <c r="X865" s="9"/>
    </row>
    <row r="866" spans="1:24" x14ac:dyDescent="0.3">
      <c r="A866" s="2">
        <v>44325</v>
      </c>
      <c r="B866" s="3">
        <v>0.98958333333333337</v>
      </c>
      <c r="C866" s="6">
        <v>16.200000000000003</v>
      </c>
      <c r="D866" s="6">
        <v>16</v>
      </c>
      <c r="E866" s="4">
        <v>12.772966666666667</v>
      </c>
      <c r="F866" s="5">
        <v>3.6999999999999998E-2</v>
      </c>
      <c r="G866" s="44"/>
      <c r="H866" s="5">
        <v>0</v>
      </c>
      <c r="I866" s="44"/>
      <c r="J866" s="5">
        <v>3.6999999999999998E-2</v>
      </c>
      <c r="K866" s="44"/>
      <c r="L866" s="5">
        <v>0</v>
      </c>
      <c r="M866" s="44"/>
      <c r="N866" s="5">
        <v>0</v>
      </c>
      <c r="O866" s="44"/>
      <c r="P866" s="5">
        <v>0</v>
      </c>
      <c r="Q866" s="44"/>
      <c r="R866" s="5">
        <v>0</v>
      </c>
      <c r="S866" s="44"/>
      <c r="U866" s="39">
        <f>$AB$4-V866</f>
        <v>0.1866250000000047</v>
      </c>
      <c r="V866" s="39">
        <f>V864-K863</f>
        <v>4.6133749999999951</v>
      </c>
      <c r="W866" s="40">
        <f>U866/($AB$4/100)</f>
        <v>3.8880208333334312</v>
      </c>
      <c r="X866" s="40">
        <f>V866/($AB$4/100)</f>
        <v>96.111979166666558</v>
      </c>
    </row>
    <row r="867" spans="1:24" x14ac:dyDescent="0.3">
      <c r="A867" s="2">
        <v>44326</v>
      </c>
      <c r="B867" s="3">
        <v>0</v>
      </c>
      <c r="C867" s="6">
        <v>16.5</v>
      </c>
      <c r="D867" s="6">
        <v>16</v>
      </c>
      <c r="E867" s="4">
        <v>12.766116666666667</v>
      </c>
      <c r="F867" s="5">
        <v>3.5999999999999997E-2</v>
      </c>
      <c r="G867" s="44">
        <f t="shared" si="98"/>
        <v>3.6499999999999998E-2</v>
      </c>
      <c r="H867" s="5">
        <v>0</v>
      </c>
      <c r="I867" s="44">
        <f t="shared" si="99"/>
        <v>0</v>
      </c>
      <c r="J867" s="5">
        <v>3.7999999999999999E-2</v>
      </c>
      <c r="K867" s="44">
        <f t="shared" si="100"/>
        <v>3.7499999999999999E-2</v>
      </c>
      <c r="L867" s="5">
        <v>0</v>
      </c>
      <c r="M867" s="44">
        <f t="shared" si="101"/>
        <v>0</v>
      </c>
      <c r="N867" s="5">
        <v>0</v>
      </c>
      <c r="O867" s="44">
        <f t="shared" si="102"/>
        <v>0</v>
      </c>
      <c r="P867" s="5">
        <v>0</v>
      </c>
      <c r="Q867" s="44">
        <f t="shared" si="103"/>
        <v>0</v>
      </c>
      <c r="R867" s="5">
        <v>0</v>
      </c>
      <c r="S867" s="44">
        <f t="shared" si="104"/>
        <v>0</v>
      </c>
      <c r="U867" s="39"/>
      <c r="V867" s="39"/>
      <c r="W867" s="40"/>
      <c r="X867" s="40"/>
    </row>
    <row r="868" spans="1:24" x14ac:dyDescent="0.3">
      <c r="A868" s="2">
        <v>44326</v>
      </c>
      <c r="B868" s="3">
        <v>1.0416666666666666E-2</v>
      </c>
      <c r="C868" s="6">
        <v>16.200000000000003</v>
      </c>
      <c r="D868" s="6">
        <v>15.599999999999994</v>
      </c>
      <c r="E868" s="4">
        <v>12.766116666666667</v>
      </c>
      <c r="F868" s="5">
        <v>3.6999999999999998E-2</v>
      </c>
      <c r="G868" s="44"/>
      <c r="H868" s="5">
        <v>0</v>
      </c>
      <c r="I868" s="44"/>
      <c r="J868" s="5">
        <v>3.6999999999999998E-2</v>
      </c>
      <c r="K868" s="44"/>
      <c r="L868" s="5">
        <v>0</v>
      </c>
      <c r="M868" s="44"/>
      <c r="N868" s="5">
        <v>0</v>
      </c>
      <c r="O868" s="44"/>
      <c r="P868" s="5">
        <v>0</v>
      </c>
      <c r="Q868" s="44"/>
      <c r="R868" s="5">
        <v>0</v>
      </c>
      <c r="S868" s="44"/>
      <c r="U868" s="39">
        <f>$AB$4-V868</f>
        <v>0.1866250000000047</v>
      </c>
      <c r="V868" s="39">
        <f>V866+($AB$3*M867)</f>
        <v>4.6133749999999951</v>
      </c>
      <c r="W868" s="40">
        <f>U868/($AB$4/100)</f>
        <v>3.8880208333334312</v>
      </c>
      <c r="X868" s="40">
        <f>V868/($AB$4/100)</f>
        <v>96.111979166666558</v>
      </c>
    </row>
    <row r="869" spans="1:24" x14ac:dyDescent="0.3">
      <c r="A869" s="2">
        <v>44326</v>
      </c>
      <c r="B869" s="3">
        <v>2.0833333333333332E-2</v>
      </c>
      <c r="C869" s="6">
        <v>15.799999999999997</v>
      </c>
      <c r="D869" s="6">
        <v>15.5</v>
      </c>
      <c r="E869" s="4">
        <v>12.756983333333334</v>
      </c>
      <c r="F869" s="5">
        <v>3.6999999999999998E-2</v>
      </c>
      <c r="G869" s="44"/>
      <c r="H869" s="5">
        <v>0</v>
      </c>
      <c r="I869" s="44"/>
      <c r="J869" s="5">
        <v>3.7999999999999999E-2</v>
      </c>
      <c r="K869" s="44"/>
      <c r="L869" s="5">
        <v>0</v>
      </c>
      <c r="M869" s="44"/>
      <c r="N869" s="5">
        <v>0</v>
      </c>
      <c r="O869" s="44"/>
      <c r="P869" s="5">
        <v>0</v>
      </c>
      <c r="Q869" s="44"/>
      <c r="R869" s="5">
        <v>0</v>
      </c>
      <c r="S869" s="44"/>
      <c r="U869" s="39"/>
      <c r="V869" s="39"/>
      <c r="W869" s="40"/>
      <c r="X869" s="40"/>
    </row>
    <row r="870" spans="1:24" x14ac:dyDescent="0.3">
      <c r="A870" s="2">
        <v>44326</v>
      </c>
      <c r="B870" s="3">
        <v>3.125E-2</v>
      </c>
      <c r="C870" s="6">
        <v>15.099999999999994</v>
      </c>
      <c r="D870" s="6">
        <v>15.5</v>
      </c>
      <c r="E870" s="4">
        <v>12.759266666666667</v>
      </c>
      <c r="F870" s="5">
        <v>3.5999999999999997E-2</v>
      </c>
      <c r="G870" s="44"/>
      <c r="H870" s="5">
        <v>0</v>
      </c>
      <c r="I870" s="44"/>
      <c r="J870" s="5">
        <v>3.6999999999999998E-2</v>
      </c>
      <c r="K870" s="44"/>
      <c r="L870" s="5">
        <v>0</v>
      </c>
      <c r="M870" s="44"/>
      <c r="N870" s="5">
        <v>0</v>
      </c>
      <c r="O870" s="44"/>
      <c r="P870" s="5">
        <v>0</v>
      </c>
      <c r="Q870" s="44"/>
      <c r="R870" s="5">
        <v>0</v>
      </c>
      <c r="S870" s="44"/>
      <c r="U870" s="39">
        <f>$AB$4-V870</f>
        <v>0.22412500000000435</v>
      </c>
      <c r="V870" s="39">
        <f>V868-K867</f>
        <v>4.5758749999999955</v>
      </c>
      <c r="W870" s="40">
        <f>U870/($AB$4/100)</f>
        <v>4.6692708333334236</v>
      </c>
      <c r="X870" s="40">
        <f>V870/($AB$4/100)</f>
        <v>95.330729166666572</v>
      </c>
    </row>
    <row r="871" spans="1:24" x14ac:dyDescent="0.3">
      <c r="A871" s="2">
        <v>44326</v>
      </c>
      <c r="B871" s="3">
        <v>4.1666666666666664E-2</v>
      </c>
      <c r="C871" s="6">
        <v>14.099999999999994</v>
      </c>
      <c r="D871" s="6">
        <v>14.799999999999997</v>
      </c>
      <c r="E871" s="4">
        <v>12.759266666666667</v>
      </c>
      <c r="F871" s="5">
        <v>3.6999999999999998E-2</v>
      </c>
      <c r="G871" s="44">
        <f t="shared" si="98"/>
        <v>3.6999999999999998E-2</v>
      </c>
      <c r="H871" s="5">
        <v>0</v>
      </c>
      <c r="I871" s="44">
        <f t="shared" si="99"/>
        <v>0</v>
      </c>
      <c r="J871" s="5">
        <v>3.7999999999999999E-2</v>
      </c>
      <c r="K871" s="44">
        <f t="shared" si="100"/>
        <v>3.7749999999999999E-2</v>
      </c>
      <c r="L871" s="5">
        <v>0</v>
      </c>
      <c r="M871" s="44">
        <f t="shared" si="101"/>
        <v>0</v>
      </c>
      <c r="N871" s="5">
        <v>0</v>
      </c>
      <c r="O871" s="44">
        <f t="shared" si="102"/>
        <v>0</v>
      </c>
      <c r="P871" s="5">
        <v>0</v>
      </c>
      <c r="Q871" s="44">
        <f t="shared" si="103"/>
        <v>0</v>
      </c>
      <c r="R871" s="5">
        <v>0</v>
      </c>
      <c r="S871" s="44">
        <f t="shared" si="104"/>
        <v>0</v>
      </c>
      <c r="U871" s="39"/>
      <c r="V871" s="39"/>
      <c r="W871" s="40"/>
      <c r="X871" s="40"/>
    </row>
    <row r="872" spans="1:24" x14ac:dyDescent="0.3">
      <c r="A872" s="2">
        <v>44326</v>
      </c>
      <c r="B872" s="3">
        <v>5.2083333333333336E-2</v>
      </c>
      <c r="C872" s="6">
        <v>14.099999999999994</v>
      </c>
      <c r="D872" s="6">
        <v>14.400000000000006</v>
      </c>
      <c r="E872" s="4">
        <v>12.756983333333334</v>
      </c>
      <c r="F872" s="5">
        <v>3.6999999999999998E-2</v>
      </c>
      <c r="G872" s="44"/>
      <c r="H872" s="5">
        <v>0</v>
      </c>
      <c r="I872" s="44"/>
      <c r="J872" s="5">
        <v>3.7999999999999999E-2</v>
      </c>
      <c r="K872" s="44"/>
      <c r="L872" s="5">
        <v>0</v>
      </c>
      <c r="M872" s="44"/>
      <c r="N872" s="5">
        <v>0</v>
      </c>
      <c r="O872" s="44"/>
      <c r="P872" s="5">
        <v>0</v>
      </c>
      <c r="Q872" s="44"/>
      <c r="R872" s="5">
        <v>0</v>
      </c>
      <c r="S872" s="44"/>
      <c r="U872" s="39">
        <f>$AB$4-V872</f>
        <v>0.22412500000000435</v>
      </c>
      <c r="V872" s="39">
        <f>V870+($AB$3*M871)</f>
        <v>4.5758749999999955</v>
      </c>
      <c r="W872" s="40">
        <f>U872/($AB$4/100)</f>
        <v>4.6692708333334236</v>
      </c>
      <c r="X872" s="40">
        <f>V872/($AB$4/100)</f>
        <v>95.330729166666572</v>
      </c>
    </row>
    <row r="873" spans="1:24" x14ac:dyDescent="0.3">
      <c r="A873" s="2">
        <v>44326</v>
      </c>
      <c r="B873" s="3">
        <v>6.25E-2</v>
      </c>
      <c r="C873" s="6">
        <v>13.799999999999997</v>
      </c>
      <c r="D873" s="6">
        <v>14</v>
      </c>
      <c r="E873" s="4">
        <v>12.759266666666667</v>
      </c>
      <c r="F873" s="5">
        <v>3.6999999999999998E-2</v>
      </c>
      <c r="G873" s="44"/>
      <c r="H873" s="5">
        <v>0</v>
      </c>
      <c r="I873" s="44"/>
      <c r="J873" s="5">
        <v>3.6999999999999998E-2</v>
      </c>
      <c r="K873" s="44"/>
      <c r="L873" s="5">
        <v>0</v>
      </c>
      <c r="M873" s="44"/>
      <c r="N873" s="5">
        <v>0</v>
      </c>
      <c r="O873" s="44"/>
      <c r="P873" s="5">
        <v>0</v>
      </c>
      <c r="Q873" s="44"/>
      <c r="R873" s="5">
        <v>0</v>
      </c>
      <c r="S873" s="44"/>
      <c r="U873" s="39"/>
      <c r="V873" s="39"/>
      <c r="W873" s="9"/>
      <c r="X873" s="9"/>
    </row>
    <row r="874" spans="1:24" x14ac:dyDescent="0.3">
      <c r="A874" s="2">
        <v>44326</v>
      </c>
      <c r="B874" s="3">
        <v>7.2916666666666671E-2</v>
      </c>
      <c r="C874" s="6">
        <v>13.200000000000003</v>
      </c>
      <c r="D874" s="6">
        <v>13.700000000000003</v>
      </c>
      <c r="E874" s="4">
        <v>12.752416666666667</v>
      </c>
      <c r="F874" s="5">
        <v>3.6999999999999998E-2</v>
      </c>
      <c r="G874" s="44"/>
      <c r="H874" s="5">
        <v>0</v>
      </c>
      <c r="I874" s="44"/>
      <c r="J874" s="5">
        <v>3.7999999999999999E-2</v>
      </c>
      <c r="K874" s="44"/>
      <c r="L874" s="5">
        <v>0</v>
      </c>
      <c r="M874" s="44"/>
      <c r="N874" s="5">
        <v>0</v>
      </c>
      <c r="O874" s="44"/>
      <c r="P874" s="5">
        <v>0</v>
      </c>
      <c r="Q874" s="44"/>
      <c r="R874" s="5">
        <v>0</v>
      </c>
      <c r="S874" s="44"/>
      <c r="U874" s="39">
        <f>$AB$4-V874</f>
        <v>0.2618750000000043</v>
      </c>
      <c r="V874" s="39">
        <f>V872-K871</f>
        <v>4.5381249999999955</v>
      </c>
      <c r="W874" s="40">
        <f>U874/($AB$4/100)</f>
        <v>5.4557291666667558</v>
      </c>
      <c r="X874" s="40">
        <f>V874/($AB$4/100)</f>
        <v>94.544270833333243</v>
      </c>
    </row>
    <row r="875" spans="1:24" x14ac:dyDescent="0.3">
      <c r="A875" s="2">
        <v>44326</v>
      </c>
      <c r="B875" s="3">
        <v>8.3333333333333329E-2</v>
      </c>
      <c r="C875" s="6">
        <v>12.400000000000006</v>
      </c>
      <c r="D875" s="6">
        <v>13.5</v>
      </c>
      <c r="E875" s="4">
        <v>12.759266666666667</v>
      </c>
      <c r="F875" s="5">
        <v>3.6999999999999998E-2</v>
      </c>
      <c r="G875" s="44">
        <f t="shared" si="98"/>
        <v>3.6999999999999998E-2</v>
      </c>
      <c r="H875" s="5">
        <v>0</v>
      </c>
      <c r="I875" s="44">
        <f t="shared" si="99"/>
        <v>0</v>
      </c>
      <c r="J875" s="5">
        <v>3.7999999999999999E-2</v>
      </c>
      <c r="K875" s="44">
        <f t="shared" si="100"/>
        <v>3.7749999999999999E-2</v>
      </c>
      <c r="L875" s="5">
        <v>0</v>
      </c>
      <c r="M875" s="44">
        <f t="shared" si="101"/>
        <v>0</v>
      </c>
      <c r="N875" s="5">
        <v>0</v>
      </c>
      <c r="O875" s="44">
        <f t="shared" si="102"/>
        <v>0</v>
      </c>
      <c r="P875" s="5">
        <v>0</v>
      </c>
      <c r="Q875" s="44">
        <f t="shared" si="103"/>
        <v>0</v>
      </c>
      <c r="R875" s="5">
        <v>0</v>
      </c>
      <c r="S875" s="44">
        <f t="shared" si="104"/>
        <v>0</v>
      </c>
      <c r="U875" s="39"/>
      <c r="V875" s="39"/>
      <c r="W875" s="40"/>
      <c r="X875" s="40"/>
    </row>
    <row r="876" spans="1:24" x14ac:dyDescent="0.3">
      <c r="A876" s="2">
        <v>44326</v>
      </c>
      <c r="B876" s="3">
        <v>9.375E-2</v>
      </c>
      <c r="C876" s="6">
        <v>12.400000000000006</v>
      </c>
      <c r="D876" s="6">
        <v>12.900000000000006</v>
      </c>
      <c r="E876" s="4">
        <v>12.74785</v>
      </c>
      <c r="F876" s="5">
        <v>3.6999999999999998E-2</v>
      </c>
      <c r="G876" s="44"/>
      <c r="H876" s="5">
        <v>0</v>
      </c>
      <c r="I876" s="44"/>
      <c r="J876" s="5">
        <v>3.7999999999999999E-2</v>
      </c>
      <c r="K876" s="44"/>
      <c r="L876" s="5">
        <v>0</v>
      </c>
      <c r="M876" s="44"/>
      <c r="N876" s="5">
        <v>0</v>
      </c>
      <c r="O876" s="44"/>
      <c r="P876" s="5">
        <v>0</v>
      </c>
      <c r="Q876" s="44"/>
      <c r="R876" s="5">
        <v>0</v>
      </c>
      <c r="S876" s="44"/>
      <c r="U876" s="39">
        <f>$AB$4-V876</f>
        <v>0.2618750000000043</v>
      </c>
      <c r="V876" s="39">
        <f>V874+($AB$3*M875)</f>
        <v>4.5381249999999955</v>
      </c>
      <c r="W876" s="40">
        <f>U876/($AB$4/100)</f>
        <v>5.4557291666667558</v>
      </c>
      <c r="X876" s="40">
        <f>V876/($AB$4/100)</f>
        <v>94.544270833333243</v>
      </c>
    </row>
    <row r="877" spans="1:24" x14ac:dyDescent="0.3">
      <c r="A877" s="2">
        <v>44326</v>
      </c>
      <c r="B877" s="3">
        <v>0.10416666666666667</v>
      </c>
      <c r="C877" s="6">
        <v>11.900000000000006</v>
      </c>
      <c r="D877" s="6">
        <v>13.099999999999994</v>
      </c>
      <c r="E877" s="4">
        <v>12.750133333333334</v>
      </c>
      <c r="F877" s="5">
        <v>3.6999999999999998E-2</v>
      </c>
      <c r="G877" s="44"/>
      <c r="H877" s="5">
        <v>0</v>
      </c>
      <c r="I877" s="44"/>
      <c r="J877" s="5">
        <v>3.6999999999999998E-2</v>
      </c>
      <c r="K877" s="44"/>
      <c r="L877" s="5">
        <v>0</v>
      </c>
      <c r="M877" s="44"/>
      <c r="N877" s="5">
        <v>0</v>
      </c>
      <c r="O877" s="44"/>
      <c r="P877" s="5">
        <v>0</v>
      </c>
      <c r="Q877" s="44"/>
      <c r="R877" s="5">
        <v>0</v>
      </c>
      <c r="S877" s="44"/>
      <c r="U877" s="39"/>
      <c r="V877" s="39"/>
      <c r="W877" s="40"/>
      <c r="X877" s="40"/>
    </row>
    <row r="878" spans="1:24" x14ac:dyDescent="0.3">
      <c r="A878" s="2">
        <v>44326</v>
      </c>
      <c r="B878" s="3">
        <v>0.11458333333333333</v>
      </c>
      <c r="C878" s="6">
        <v>11.700000000000003</v>
      </c>
      <c r="D878" s="6">
        <v>12.799999999999997</v>
      </c>
      <c r="E878" s="4">
        <v>12.74785</v>
      </c>
      <c r="F878" s="5">
        <v>3.6999999999999998E-2</v>
      </c>
      <c r="G878" s="44"/>
      <c r="H878" s="5">
        <v>0</v>
      </c>
      <c r="I878" s="44"/>
      <c r="J878" s="5">
        <v>3.7999999999999999E-2</v>
      </c>
      <c r="K878" s="44"/>
      <c r="L878" s="5">
        <v>0</v>
      </c>
      <c r="M878" s="44"/>
      <c r="N878" s="5">
        <v>0</v>
      </c>
      <c r="O878" s="44"/>
      <c r="P878" s="5">
        <v>0</v>
      </c>
      <c r="Q878" s="44"/>
      <c r="R878" s="5">
        <v>0</v>
      </c>
      <c r="S878" s="44"/>
      <c r="U878" s="39">
        <f>$AB$4-V878</f>
        <v>0.29962500000000425</v>
      </c>
      <c r="V878" s="39">
        <f>V876-K875</f>
        <v>4.5003749999999956</v>
      </c>
      <c r="W878" s="40">
        <f>U878/($AB$4/100)</f>
        <v>6.2421875000000888</v>
      </c>
      <c r="X878" s="40">
        <f>V878/($AB$4/100)</f>
        <v>93.757812499999901</v>
      </c>
    </row>
    <row r="879" spans="1:24" x14ac:dyDescent="0.3">
      <c r="A879" s="2">
        <v>44326</v>
      </c>
      <c r="B879" s="3">
        <v>0.125</v>
      </c>
      <c r="C879" s="6">
        <v>11.900000000000006</v>
      </c>
      <c r="D879" s="6">
        <v>12.5</v>
      </c>
      <c r="E879" s="4">
        <v>12.741</v>
      </c>
      <c r="F879" s="5">
        <v>3.6999999999999998E-2</v>
      </c>
      <c r="G879" s="44">
        <f t="shared" si="98"/>
        <v>3.7249999999999998E-2</v>
      </c>
      <c r="H879" s="5">
        <v>0</v>
      </c>
      <c r="I879" s="44">
        <f t="shared" si="99"/>
        <v>0</v>
      </c>
      <c r="J879" s="5">
        <v>3.7999999999999999E-2</v>
      </c>
      <c r="K879" s="44">
        <f t="shared" si="100"/>
        <v>3.7749999999999999E-2</v>
      </c>
      <c r="L879" s="5">
        <v>0</v>
      </c>
      <c r="M879" s="44">
        <f t="shared" si="101"/>
        <v>0</v>
      </c>
      <c r="N879" s="5">
        <v>0</v>
      </c>
      <c r="O879" s="44">
        <f t="shared" si="102"/>
        <v>0</v>
      </c>
      <c r="P879" s="5">
        <v>0</v>
      </c>
      <c r="Q879" s="44">
        <f t="shared" si="103"/>
        <v>0</v>
      </c>
      <c r="R879" s="5">
        <v>0</v>
      </c>
      <c r="S879" s="44">
        <f t="shared" si="104"/>
        <v>0</v>
      </c>
      <c r="U879" s="39"/>
      <c r="V879" s="39"/>
      <c r="W879" s="40"/>
      <c r="X879" s="40"/>
    </row>
    <row r="880" spans="1:24" x14ac:dyDescent="0.3">
      <c r="A880" s="2">
        <v>44326</v>
      </c>
      <c r="B880" s="3">
        <v>0.13541666666666666</v>
      </c>
      <c r="C880" s="6">
        <v>11.900000000000006</v>
      </c>
      <c r="D880" s="6">
        <v>12.5</v>
      </c>
      <c r="E880" s="4">
        <v>12.73415</v>
      </c>
      <c r="F880" s="5">
        <v>3.6999999999999998E-2</v>
      </c>
      <c r="G880" s="44"/>
      <c r="H880" s="5">
        <v>0</v>
      </c>
      <c r="I880" s="44"/>
      <c r="J880" s="5">
        <v>3.7999999999999999E-2</v>
      </c>
      <c r="K880" s="44"/>
      <c r="L880" s="5">
        <v>0</v>
      </c>
      <c r="M880" s="44"/>
      <c r="N880" s="5">
        <v>0</v>
      </c>
      <c r="O880" s="44"/>
      <c r="P880" s="5">
        <v>0</v>
      </c>
      <c r="Q880" s="44"/>
      <c r="R880" s="5">
        <v>0</v>
      </c>
      <c r="S880" s="44"/>
      <c r="U880" s="39">
        <f>$AB$4-V880</f>
        <v>0.29962500000000425</v>
      </c>
      <c r="V880" s="39">
        <f>V878+($AB$3*M879)</f>
        <v>4.5003749999999956</v>
      </c>
      <c r="W880" s="40">
        <f>U880/($AB$4/100)</f>
        <v>6.2421875000000888</v>
      </c>
      <c r="X880" s="40">
        <f>V880/($AB$4/100)</f>
        <v>93.757812499999901</v>
      </c>
    </row>
    <row r="881" spans="1:24" x14ac:dyDescent="0.3">
      <c r="A881" s="2">
        <v>44326</v>
      </c>
      <c r="B881" s="3">
        <v>0.14583333333333334</v>
      </c>
      <c r="C881" s="6">
        <v>11.900000000000006</v>
      </c>
      <c r="D881" s="6">
        <v>12.400000000000006</v>
      </c>
      <c r="E881" s="4">
        <v>12.731866666666667</v>
      </c>
      <c r="F881" s="5">
        <v>3.6999999999999998E-2</v>
      </c>
      <c r="G881" s="44"/>
      <c r="H881" s="5">
        <v>0</v>
      </c>
      <c r="I881" s="44"/>
      <c r="J881" s="5">
        <v>3.6999999999999998E-2</v>
      </c>
      <c r="K881" s="44"/>
      <c r="L881" s="5">
        <v>0</v>
      </c>
      <c r="M881" s="44"/>
      <c r="N881" s="5">
        <v>0</v>
      </c>
      <c r="O881" s="44"/>
      <c r="P881" s="5">
        <v>0</v>
      </c>
      <c r="Q881" s="44"/>
      <c r="R881" s="5">
        <v>0</v>
      </c>
      <c r="S881" s="44"/>
      <c r="U881" s="39"/>
      <c r="V881" s="39"/>
      <c r="W881" s="9"/>
      <c r="X881" s="9"/>
    </row>
    <row r="882" spans="1:24" x14ac:dyDescent="0.3">
      <c r="A882" s="2">
        <v>44326</v>
      </c>
      <c r="B882" s="3">
        <v>0.15625</v>
      </c>
      <c r="C882" s="6">
        <v>11.799999999999997</v>
      </c>
      <c r="D882" s="6">
        <v>12.200000000000003</v>
      </c>
      <c r="E882" s="4">
        <v>12.729583333333334</v>
      </c>
      <c r="F882" s="5">
        <v>3.7999999999999999E-2</v>
      </c>
      <c r="G882" s="44"/>
      <c r="H882" s="5">
        <v>0</v>
      </c>
      <c r="I882" s="44"/>
      <c r="J882" s="5">
        <v>3.7999999999999999E-2</v>
      </c>
      <c r="K882" s="44"/>
      <c r="L882" s="5">
        <v>0</v>
      </c>
      <c r="M882" s="44"/>
      <c r="N882" s="5">
        <v>0</v>
      </c>
      <c r="O882" s="44"/>
      <c r="P882" s="5">
        <v>0</v>
      </c>
      <c r="Q882" s="44"/>
      <c r="R882" s="5">
        <v>0</v>
      </c>
      <c r="S882" s="44"/>
      <c r="U882" s="39">
        <f>$AB$4-V882</f>
        <v>0.3373750000000042</v>
      </c>
      <c r="V882" s="39">
        <f>V880-K879</f>
        <v>4.4626249999999956</v>
      </c>
      <c r="W882" s="40">
        <f>U882/($AB$4/100)</f>
        <v>7.028645833333421</v>
      </c>
      <c r="X882" s="40">
        <f>V882/($AB$4/100)</f>
        <v>92.971354166666572</v>
      </c>
    </row>
    <row r="883" spans="1:24" x14ac:dyDescent="0.3">
      <c r="A883" s="2">
        <v>44326</v>
      </c>
      <c r="B883" s="3">
        <v>0.16666666666666666</v>
      </c>
      <c r="C883" s="6">
        <v>12</v>
      </c>
      <c r="D883" s="6">
        <v>12.099999999999994</v>
      </c>
      <c r="E883" s="4">
        <v>12.731866666666667</v>
      </c>
      <c r="F883" s="5">
        <v>3.5999999999999997E-2</v>
      </c>
      <c r="G883" s="44">
        <f t="shared" si="98"/>
        <v>3.6749999999999998E-2</v>
      </c>
      <c r="H883" s="5">
        <v>0</v>
      </c>
      <c r="I883" s="44">
        <f t="shared" si="99"/>
        <v>0</v>
      </c>
      <c r="J883" s="5">
        <v>3.7999999999999999E-2</v>
      </c>
      <c r="K883" s="44">
        <f t="shared" si="100"/>
        <v>3.7749999999999999E-2</v>
      </c>
      <c r="L883" s="5">
        <v>0</v>
      </c>
      <c r="M883" s="44">
        <f t="shared" si="101"/>
        <v>0</v>
      </c>
      <c r="N883" s="5">
        <v>0</v>
      </c>
      <c r="O883" s="44">
        <f t="shared" si="102"/>
        <v>0</v>
      </c>
      <c r="P883" s="5">
        <v>0</v>
      </c>
      <c r="Q883" s="44">
        <f t="shared" si="103"/>
        <v>0</v>
      </c>
      <c r="R883" s="5">
        <v>0</v>
      </c>
      <c r="S883" s="44">
        <f t="shared" si="104"/>
        <v>0</v>
      </c>
      <c r="U883" s="39"/>
      <c r="V883" s="39"/>
      <c r="W883" s="40"/>
      <c r="X883" s="40"/>
    </row>
    <row r="884" spans="1:24" x14ac:dyDescent="0.3">
      <c r="A884" s="2">
        <v>44326</v>
      </c>
      <c r="B884" s="3">
        <v>0.17708333333333334</v>
      </c>
      <c r="C884" s="6">
        <v>11.599999999999994</v>
      </c>
      <c r="D884" s="6">
        <v>12</v>
      </c>
      <c r="E884" s="4">
        <v>12.718166666666667</v>
      </c>
      <c r="F884" s="5">
        <v>3.6999999999999998E-2</v>
      </c>
      <c r="G884" s="44"/>
      <c r="H884" s="5">
        <v>0</v>
      </c>
      <c r="I884" s="44"/>
      <c r="J884" s="5">
        <v>3.7999999999999999E-2</v>
      </c>
      <c r="K884" s="44"/>
      <c r="L884" s="5">
        <v>0</v>
      </c>
      <c r="M884" s="44"/>
      <c r="N884" s="5">
        <v>0</v>
      </c>
      <c r="O884" s="44"/>
      <c r="P884" s="5">
        <v>0</v>
      </c>
      <c r="Q884" s="44"/>
      <c r="R884" s="5">
        <v>0</v>
      </c>
      <c r="S884" s="44"/>
      <c r="U884" s="39">
        <f>$AB$4-V884</f>
        <v>0.3373750000000042</v>
      </c>
      <c r="V884" s="39">
        <f>V882+($AB$3*M883)</f>
        <v>4.4626249999999956</v>
      </c>
      <c r="W884" s="40">
        <f>U884/($AB$4/100)</f>
        <v>7.028645833333421</v>
      </c>
      <c r="X884" s="40">
        <f>V884/($AB$4/100)</f>
        <v>92.971354166666572</v>
      </c>
    </row>
    <row r="885" spans="1:24" x14ac:dyDescent="0.3">
      <c r="A885" s="2">
        <v>44326</v>
      </c>
      <c r="B885" s="3">
        <v>0.1875</v>
      </c>
      <c r="C885" s="6">
        <v>11.5</v>
      </c>
      <c r="D885" s="6">
        <v>12</v>
      </c>
      <c r="E885" s="4">
        <v>12.709033333333334</v>
      </c>
      <c r="F885" s="5">
        <v>3.6999999999999998E-2</v>
      </c>
      <c r="G885" s="44"/>
      <c r="H885" s="5">
        <v>0</v>
      </c>
      <c r="I885" s="44"/>
      <c r="J885" s="5">
        <v>3.7999999999999999E-2</v>
      </c>
      <c r="K885" s="44"/>
      <c r="L885" s="5">
        <v>0</v>
      </c>
      <c r="M885" s="44"/>
      <c r="N885" s="5">
        <v>0</v>
      </c>
      <c r="O885" s="44"/>
      <c r="P885" s="5">
        <v>0</v>
      </c>
      <c r="Q885" s="44"/>
      <c r="R885" s="5">
        <v>0</v>
      </c>
      <c r="S885" s="44"/>
      <c r="U885" s="39"/>
      <c r="V885" s="39"/>
      <c r="W885" s="40"/>
      <c r="X885" s="40"/>
    </row>
    <row r="886" spans="1:24" x14ac:dyDescent="0.3">
      <c r="A886" s="2">
        <v>44326</v>
      </c>
      <c r="B886" s="3">
        <v>0.19791666666666666</v>
      </c>
      <c r="C886" s="6">
        <v>11.299999999999997</v>
      </c>
      <c r="D886" s="6">
        <v>12.099999999999994</v>
      </c>
      <c r="E886" s="4">
        <v>12.709033333333334</v>
      </c>
      <c r="F886" s="5">
        <v>3.6999999999999998E-2</v>
      </c>
      <c r="G886" s="44"/>
      <c r="H886" s="5">
        <v>0</v>
      </c>
      <c r="I886" s="44"/>
      <c r="J886" s="5">
        <v>3.6999999999999998E-2</v>
      </c>
      <c r="K886" s="44"/>
      <c r="L886" s="5">
        <v>0</v>
      </c>
      <c r="M886" s="44"/>
      <c r="N886" s="5">
        <v>0</v>
      </c>
      <c r="O886" s="44"/>
      <c r="P886" s="5">
        <v>0</v>
      </c>
      <c r="Q886" s="44"/>
      <c r="R886" s="5">
        <v>0</v>
      </c>
      <c r="S886" s="44"/>
      <c r="U886" s="39">
        <f>$AB$4-V886</f>
        <v>0.37512500000000415</v>
      </c>
      <c r="V886" s="39">
        <f>V884-K883</f>
        <v>4.4248749999999957</v>
      </c>
      <c r="W886" s="40">
        <f>U886/($AB$4/100)</f>
        <v>7.8151041666667531</v>
      </c>
      <c r="X886" s="40">
        <f>V886/($AB$4/100)</f>
        <v>92.184895833333243</v>
      </c>
    </row>
    <row r="887" spans="1:24" x14ac:dyDescent="0.3">
      <c r="A887" s="2">
        <v>44326</v>
      </c>
      <c r="B887" s="3">
        <v>0.20833333333333334</v>
      </c>
      <c r="C887" s="6">
        <v>11.900000000000006</v>
      </c>
      <c r="D887" s="6">
        <v>12</v>
      </c>
      <c r="E887" s="4">
        <v>12.697616666666667</v>
      </c>
      <c r="F887" s="5">
        <v>3.7999999999999999E-2</v>
      </c>
      <c r="G887" s="44">
        <f t="shared" si="98"/>
        <v>3.85E-2</v>
      </c>
      <c r="H887" s="5">
        <v>0</v>
      </c>
      <c r="I887" s="44">
        <f t="shared" si="99"/>
        <v>2.5000000000000001E-4</v>
      </c>
      <c r="J887" s="5">
        <v>3.7999999999999999E-2</v>
      </c>
      <c r="K887" s="44">
        <f t="shared" si="100"/>
        <v>3.8249999999999999E-2</v>
      </c>
      <c r="L887" s="5">
        <v>0</v>
      </c>
      <c r="M887" s="44">
        <f t="shared" si="101"/>
        <v>0</v>
      </c>
      <c r="N887" s="5">
        <v>0</v>
      </c>
      <c r="O887" s="44">
        <f t="shared" si="102"/>
        <v>0</v>
      </c>
      <c r="P887" s="5">
        <v>0</v>
      </c>
      <c r="Q887" s="44">
        <f t="shared" si="103"/>
        <v>0</v>
      </c>
      <c r="R887" s="5">
        <v>0</v>
      </c>
      <c r="S887" s="44">
        <f t="shared" si="104"/>
        <v>0</v>
      </c>
      <c r="U887" s="39"/>
      <c r="V887" s="39"/>
      <c r="W887" s="40"/>
      <c r="X887" s="40"/>
    </row>
    <row r="888" spans="1:24" x14ac:dyDescent="0.3">
      <c r="A888" s="2">
        <v>44326</v>
      </c>
      <c r="B888" s="3">
        <v>0.21875</v>
      </c>
      <c r="C888" s="6">
        <v>11</v>
      </c>
      <c r="D888" s="6">
        <v>11.799999999999997</v>
      </c>
      <c r="E888" s="4">
        <v>12.693049999999999</v>
      </c>
      <c r="F888" s="5">
        <v>3.6999999999999998E-2</v>
      </c>
      <c r="G888" s="44"/>
      <c r="H888" s="5">
        <v>0</v>
      </c>
      <c r="I888" s="44"/>
      <c r="J888" s="5">
        <v>3.9E-2</v>
      </c>
      <c r="K888" s="44"/>
      <c r="L888" s="5">
        <v>0</v>
      </c>
      <c r="M888" s="44"/>
      <c r="N888" s="5">
        <v>0</v>
      </c>
      <c r="O888" s="44"/>
      <c r="P888" s="5">
        <v>0</v>
      </c>
      <c r="Q888" s="44"/>
      <c r="R888" s="5">
        <v>0</v>
      </c>
      <c r="S888" s="44"/>
      <c r="U888" s="39">
        <f>$AB$4-V888</f>
        <v>0.37512500000000415</v>
      </c>
      <c r="V888" s="39">
        <f>V886+($AB$3*M887)</f>
        <v>4.4248749999999957</v>
      </c>
      <c r="W888" s="40">
        <f>U888/($AB$4/100)</f>
        <v>7.8151041666667531</v>
      </c>
      <c r="X888" s="40">
        <f>V888/($AB$4/100)</f>
        <v>92.184895833333243</v>
      </c>
    </row>
    <row r="889" spans="1:24" x14ac:dyDescent="0.3">
      <c r="A889" s="2">
        <v>44326</v>
      </c>
      <c r="B889" s="3">
        <v>0.22916666666666666</v>
      </c>
      <c r="C889" s="6">
        <v>10.099999999999994</v>
      </c>
      <c r="D889" s="6">
        <v>11.5</v>
      </c>
      <c r="E889" s="4">
        <v>12.683916666666667</v>
      </c>
      <c r="F889" s="5">
        <v>3.9E-2</v>
      </c>
      <c r="G889" s="44"/>
      <c r="H889" s="5">
        <v>0</v>
      </c>
      <c r="I889" s="44"/>
      <c r="J889" s="5">
        <v>3.7999999999999999E-2</v>
      </c>
      <c r="K889" s="44"/>
      <c r="L889" s="5">
        <v>0</v>
      </c>
      <c r="M889" s="44"/>
      <c r="N889" s="5">
        <v>0</v>
      </c>
      <c r="O889" s="44"/>
      <c r="P889" s="5">
        <v>0</v>
      </c>
      <c r="Q889" s="44"/>
      <c r="R889" s="5">
        <v>0</v>
      </c>
      <c r="S889" s="44"/>
      <c r="U889" s="39"/>
      <c r="V889" s="39"/>
      <c r="W889" s="9"/>
      <c r="X889" s="9"/>
    </row>
    <row r="890" spans="1:24" x14ac:dyDescent="0.3">
      <c r="A890" s="2">
        <v>44326</v>
      </c>
      <c r="B890" s="3">
        <v>0.23958333333333334</v>
      </c>
      <c r="C890" s="6">
        <v>10.099999999999994</v>
      </c>
      <c r="D890" s="6">
        <v>11.799999999999997</v>
      </c>
      <c r="E890" s="4">
        <v>12.688483333333334</v>
      </c>
      <c r="F890" s="5">
        <v>0.04</v>
      </c>
      <c r="G890" s="44"/>
      <c r="H890" s="5">
        <v>1E-3</v>
      </c>
      <c r="I890" s="44"/>
      <c r="J890" s="5">
        <v>3.7999999999999999E-2</v>
      </c>
      <c r="K890" s="44"/>
      <c r="L890" s="5">
        <v>0</v>
      </c>
      <c r="M890" s="44"/>
      <c r="N890" s="5">
        <v>0</v>
      </c>
      <c r="O890" s="44"/>
      <c r="P890" s="5">
        <v>0</v>
      </c>
      <c r="Q890" s="44"/>
      <c r="R890" s="5">
        <v>0</v>
      </c>
      <c r="S890" s="44"/>
      <c r="U890" s="39">
        <f>$AB$4-V890</f>
        <v>0.41337500000000382</v>
      </c>
      <c r="V890" s="39">
        <f>V888-K887</f>
        <v>4.386624999999996</v>
      </c>
      <c r="W890" s="40">
        <f>U890/($AB$4/100)</f>
        <v>8.611979166666746</v>
      </c>
      <c r="X890" s="40">
        <f>V890/($AB$4/100)</f>
        <v>91.388020833333243</v>
      </c>
    </row>
    <row r="891" spans="1:24" x14ac:dyDescent="0.3">
      <c r="A891" s="2">
        <v>44326</v>
      </c>
      <c r="B891" s="3">
        <v>0.25</v>
      </c>
      <c r="C891" s="6">
        <v>9.7999999999999972</v>
      </c>
      <c r="D891" s="6">
        <v>11.599999999999994</v>
      </c>
      <c r="E891" s="4">
        <v>12.704466666666667</v>
      </c>
      <c r="F891" s="5">
        <v>0.04</v>
      </c>
      <c r="G891" s="44">
        <f t="shared" si="98"/>
        <v>4.1000000000000002E-2</v>
      </c>
      <c r="H891" s="5">
        <v>8.9999999999999993E-3</v>
      </c>
      <c r="I891" s="44">
        <f t="shared" si="99"/>
        <v>1.9E-2</v>
      </c>
      <c r="J891" s="5">
        <v>3.1E-2</v>
      </c>
      <c r="K891" s="44">
        <f t="shared" si="100"/>
        <v>2.325E-2</v>
      </c>
      <c r="L891" s="5">
        <v>0</v>
      </c>
      <c r="M891" s="44">
        <f t="shared" si="101"/>
        <v>0</v>
      </c>
      <c r="N891" s="5">
        <v>0</v>
      </c>
      <c r="O891" s="44">
        <f t="shared" si="102"/>
        <v>0</v>
      </c>
      <c r="P891" s="5">
        <v>0</v>
      </c>
      <c r="Q891" s="44">
        <f t="shared" si="103"/>
        <v>0</v>
      </c>
      <c r="R891" s="5">
        <v>0</v>
      </c>
      <c r="S891" s="44">
        <f t="shared" si="104"/>
        <v>0</v>
      </c>
      <c r="U891" s="39"/>
      <c r="V891" s="39"/>
      <c r="W891" s="40"/>
      <c r="X891" s="40"/>
    </row>
    <row r="892" spans="1:24" x14ac:dyDescent="0.3">
      <c r="A892" s="2">
        <v>44326</v>
      </c>
      <c r="B892" s="3">
        <v>0.26041666666666669</v>
      </c>
      <c r="C892" s="6">
        <v>9.9000000000000057</v>
      </c>
      <c r="D892" s="6">
        <v>11.5</v>
      </c>
      <c r="E892" s="4">
        <v>12.725016666666667</v>
      </c>
      <c r="F892" s="5">
        <v>4.1000000000000002E-2</v>
      </c>
      <c r="G892" s="44"/>
      <c r="H892" s="5">
        <v>1.7999999999999999E-2</v>
      </c>
      <c r="I892" s="44"/>
      <c r="J892" s="5">
        <v>2.5000000000000001E-2</v>
      </c>
      <c r="K892" s="44"/>
      <c r="L892" s="5">
        <v>0</v>
      </c>
      <c r="M892" s="44"/>
      <c r="N892" s="5">
        <v>0</v>
      </c>
      <c r="O892" s="44"/>
      <c r="P892" s="5">
        <v>0</v>
      </c>
      <c r="Q892" s="44"/>
      <c r="R892" s="5">
        <v>0</v>
      </c>
      <c r="S892" s="44"/>
      <c r="U892" s="39">
        <f>$AB$4-V892</f>
        <v>0.41337500000000382</v>
      </c>
      <c r="V892" s="39">
        <f>V890+($AB$3*M891)</f>
        <v>4.386624999999996</v>
      </c>
      <c r="W892" s="40">
        <f>U892/($AB$4/100)</f>
        <v>8.611979166666746</v>
      </c>
      <c r="X892" s="40">
        <f>V892/($AB$4/100)</f>
        <v>91.388020833333243</v>
      </c>
    </row>
    <row r="893" spans="1:24" x14ac:dyDescent="0.3">
      <c r="A893" s="2">
        <v>44326</v>
      </c>
      <c r="B893" s="3">
        <v>0.27083333333333331</v>
      </c>
      <c r="C893" s="6">
        <v>10.799999999999997</v>
      </c>
      <c r="D893" s="6">
        <v>11.5</v>
      </c>
      <c r="E893" s="4">
        <v>12.743283333333334</v>
      </c>
      <c r="F893" s="5">
        <v>4.2000000000000003E-2</v>
      </c>
      <c r="G893" s="44"/>
      <c r="H893" s="5">
        <v>2.4E-2</v>
      </c>
      <c r="I893" s="44"/>
      <c r="J893" s="5">
        <v>0.02</v>
      </c>
      <c r="K893" s="44"/>
      <c r="L893" s="5">
        <v>0</v>
      </c>
      <c r="M893" s="44"/>
      <c r="N893" s="5">
        <v>0</v>
      </c>
      <c r="O893" s="44"/>
      <c r="P893" s="5">
        <v>0</v>
      </c>
      <c r="Q893" s="44"/>
      <c r="R893" s="5">
        <v>0</v>
      </c>
      <c r="S893" s="44"/>
      <c r="U893" s="39"/>
      <c r="V893" s="39"/>
      <c r="W893" s="40"/>
      <c r="X893" s="40"/>
    </row>
    <row r="894" spans="1:24" x14ac:dyDescent="0.3">
      <c r="A894" s="2">
        <v>44326</v>
      </c>
      <c r="B894" s="3">
        <v>0.28125</v>
      </c>
      <c r="C894" s="6">
        <v>12.299999999999997</v>
      </c>
      <c r="D894" s="6">
        <v>11.900000000000006</v>
      </c>
      <c r="E894" s="4">
        <v>12.750133333333334</v>
      </c>
      <c r="F894" s="5">
        <v>4.1000000000000002E-2</v>
      </c>
      <c r="G894" s="44"/>
      <c r="H894" s="5">
        <v>2.5000000000000001E-2</v>
      </c>
      <c r="I894" s="44"/>
      <c r="J894" s="5">
        <v>1.7000000000000001E-2</v>
      </c>
      <c r="K894" s="44"/>
      <c r="L894" s="5">
        <v>0</v>
      </c>
      <c r="M894" s="44"/>
      <c r="N894" s="5">
        <v>0</v>
      </c>
      <c r="O894" s="44"/>
      <c r="P894" s="5">
        <v>0</v>
      </c>
      <c r="Q894" s="44"/>
      <c r="R894" s="5">
        <v>0</v>
      </c>
      <c r="S894" s="44"/>
      <c r="U894" s="39">
        <f>$AB$4-V894</f>
        <v>0.43662500000000382</v>
      </c>
      <c r="V894" s="39">
        <f>V892-K891</f>
        <v>4.363374999999996</v>
      </c>
      <c r="W894" s="40">
        <f>U894/($AB$4/100)</f>
        <v>9.096354166666746</v>
      </c>
      <c r="X894" s="40">
        <f>V894/($AB$4/100)</f>
        <v>90.903645833333243</v>
      </c>
    </row>
    <row r="895" spans="1:24" x14ac:dyDescent="0.3">
      <c r="A895" s="2">
        <v>44326</v>
      </c>
      <c r="B895" s="3">
        <v>0.29166666666666669</v>
      </c>
      <c r="C895" s="6">
        <v>13.200000000000003</v>
      </c>
      <c r="D895" s="6">
        <v>12.400000000000006</v>
      </c>
      <c r="E895" s="4">
        <v>12.7273</v>
      </c>
      <c r="F895" s="5">
        <v>4.2000000000000003E-2</v>
      </c>
      <c r="G895" s="44">
        <f t="shared" si="98"/>
        <v>4.2999999999999997E-2</v>
      </c>
      <c r="H895" s="5">
        <v>2.3E-2</v>
      </c>
      <c r="I895" s="44">
        <f t="shared" si="99"/>
        <v>5.8500000000000003E-2</v>
      </c>
      <c r="J895" s="5">
        <v>0.02</v>
      </c>
      <c r="K895" s="44">
        <f t="shared" si="100"/>
        <v>1.125E-2</v>
      </c>
      <c r="L895" s="5">
        <v>0</v>
      </c>
      <c r="M895" s="44">
        <f t="shared" si="101"/>
        <v>2.5749999999999999E-2</v>
      </c>
      <c r="N895" s="5">
        <v>0</v>
      </c>
      <c r="O895" s="44">
        <f t="shared" si="102"/>
        <v>0</v>
      </c>
      <c r="P895" s="5">
        <v>0</v>
      </c>
      <c r="Q895" s="44">
        <f t="shared" si="103"/>
        <v>0</v>
      </c>
      <c r="R895" s="5">
        <v>0</v>
      </c>
      <c r="S895" s="44">
        <f t="shared" si="104"/>
        <v>0</v>
      </c>
      <c r="U895" s="39"/>
      <c r="V895" s="39"/>
      <c r="W895" s="40"/>
      <c r="X895" s="40"/>
    </row>
    <row r="896" spans="1:24" x14ac:dyDescent="0.3">
      <c r="A896" s="2">
        <v>44326</v>
      </c>
      <c r="B896" s="3">
        <v>0.30208333333333331</v>
      </c>
      <c r="C896" s="6">
        <v>13.400000000000006</v>
      </c>
      <c r="D896" s="6">
        <v>12.599999999999994</v>
      </c>
      <c r="E896" s="4">
        <v>12.722733333333334</v>
      </c>
      <c r="F896" s="5">
        <v>4.2000000000000003E-2</v>
      </c>
      <c r="G896" s="44"/>
      <c r="H896" s="5">
        <v>2.4E-2</v>
      </c>
      <c r="I896" s="44"/>
      <c r="J896" s="5">
        <v>0.02</v>
      </c>
      <c r="K896" s="44"/>
      <c r="L896" s="5">
        <v>0</v>
      </c>
      <c r="M896" s="44"/>
      <c r="N896" s="5">
        <v>0</v>
      </c>
      <c r="O896" s="44"/>
      <c r="P896" s="5">
        <v>0</v>
      </c>
      <c r="Q896" s="44"/>
      <c r="R896" s="5">
        <v>0</v>
      </c>
      <c r="S896" s="44"/>
      <c r="U896" s="39">
        <f>$AB$4-V896</f>
        <v>0.41473750000000376</v>
      </c>
      <c r="V896" s="39">
        <f>V894+($AB$3*M895)</f>
        <v>4.3852624999999961</v>
      </c>
      <c r="W896" s="40">
        <f>U896/($AB$4/100)</f>
        <v>8.6403645833334117</v>
      </c>
      <c r="X896" s="40">
        <f>V896/($AB$4/100)</f>
        <v>91.359635416666578</v>
      </c>
    </row>
    <row r="897" spans="1:24" x14ac:dyDescent="0.3">
      <c r="A897" s="2">
        <v>44326</v>
      </c>
      <c r="B897" s="3">
        <v>0.3125</v>
      </c>
      <c r="C897" s="6">
        <v>14.400000000000006</v>
      </c>
      <c r="D897" s="6">
        <v>13</v>
      </c>
      <c r="E897" s="4">
        <v>12.825483333333334</v>
      </c>
      <c r="F897" s="5">
        <v>4.3999999999999997E-2</v>
      </c>
      <c r="G897" s="44"/>
      <c r="H897" s="5">
        <v>5.0999999999999997E-2</v>
      </c>
      <c r="I897" s="44"/>
      <c r="J897" s="5">
        <v>5.0000000000000001E-3</v>
      </c>
      <c r="K897" s="44"/>
      <c r="L897" s="5">
        <v>1.2E-2</v>
      </c>
      <c r="M897" s="44"/>
      <c r="N897" s="5">
        <v>0</v>
      </c>
      <c r="O897" s="44"/>
      <c r="P897" s="5">
        <v>0</v>
      </c>
      <c r="Q897" s="44"/>
      <c r="R897" s="5">
        <v>0</v>
      </c>
      <c r="S897" s="44"/>
      <c r="U897" s="39"/>
      <c r="V897" s="39"/>
      <c r="W897" s="9"/>
      <c r="X897" s="9"/>
    </row>
    <row r="898" spans="1:24" x14ac:dyDescent="0.3">
      <c r="A898" s="2">
        <v>44326</v>
      </c>
      <c r="B898" s="3">
        <v>0.32291666666666669</v>
      </c>
      <c r="C898" s="6">
        <v>15.5</v>
      </c>
      <c r="D898" s="6">
        <v>13.900000000000006</v>
      </c>
      <c r="E898" s="4">
        <v>13.40545</v>
      </c>
      <c r="F898" s="5">
        <v>4.3999999999999997E-2</v>
      </c>
      <c r="G898" s="44"/>
      <c r="H898" s="5">
        <v>0.13600000000000001</v>
      </c>
      <c r="I898" s="44"/>
      <c r="J898" s="5">
        <v>0</v>
      </c>
      <c r="K898" s="44"/>
      <c r="L898" s="5">
        <v>9.0999999999999998E-2</v>
      </c>
      <c r="M898" s="44"/>
      <c r="N898" s="5">
        <v>0</v>
      </c>
      <c r="O898" s="44"/>
      <c r="P898" s="5">
        <v>0</v>
      </c>
      <c r="Q898" s="44"/>
      <c r="R898" s="5">
        <v>0</v>
      </c>
      <c r="S898" s="44"/>
      <c r="U898" s="39">
        <f>$AB$4-V898</f>
        <v>0.42598750000000418</v>
      </c>
      <c r="V898" s="39">
        <f>V896-K895</f>
        <v>4.3740124999999956</v>
      </c>
      <c r="W898" s="40">
        <f>U898/($AB$4/100)</f>
        <v>8.8747395833334206</v>
      </c>
      <c r="X898" s="40">
        <f>V898/($AB$4/100)</f>
        <v>91.125260416666578</v>
      </c>
    </row>
    <row r="899" spans="1:24" x14ac:dyDescent="0.3">
      <c r="A899" s="2">
        <v>44326</v>
      </c>
      <c r="B899" s="3">
        <v>0.33333333333333331</v>
      </c>
      <c r="C899" s="6">
        <v>16.200000000000003</v>
      </c>
      <c r="D899" s="6">
        <v>16.200000000000003</v>
      </c>
      <c r="E899" s="4">
        <v>13.617800000000001</v>
      </c>
      <c r="F899" s="5">
        <v>4.4999999999999998E-2</v>
      </c>
      <c r="G899" s="44">
        <f t="shared" si="98"/>
        <v>4.5499999999999999E-2</v>
      </c>
      <c r="H899" s="5">
        <v>0.16400000000000001</v>
      </c>
      <c r="I899" s="44">
        <f t="shared" si="99"/>
        <v>0.18524999999999997</v>
      </c>
      <c r="J899" s="5">
        <v>0</v>
      </c>
      <c r="K899" s="44">
        <f t="shared" si="100"/>
        <v>0</v>
      </c>
      <c r="L899" s="5">
        <v>0.11799999999999999</v>
      </c>
      <c r="M899" s="44">
        <f t="shared" si="101"/>
        <v>0.13925000000000001</v>
      </c>
      <c r="N899" s="5">
        <v>0</v>
      </c>
      <c r="O899" s="44">
        <f t="shared" si="102"/>
        <v>0</v>
      </c>
      <c r="P899" s="5">
        <v>0</v>
      </c>
      <c r="Q899" s="44">
        <f t="shared" si="103"/>
        <v>0</v>
      </c>
      <c r="R899" s="5">
        <v>0</v>
      </c>
      <c r="S899" s="44">
        <f t="shared" si="104"/>
        <v>0</v>
      </c>
      <c r="U899" s="39"/>
      <c r="V899" s="39"/>
      <c r="W899" s="40"/>
      <c r="X899" s="40"/>
    </row>
    <row r="900" spans="1:24" x14ac:dyDescent="0.3">
      <c r="A900" s="2">
        <v>44326</v>
      </c>
      <c r="B900" s="3">
        <v>0.34375</v>
      </c>
      <c r="C900" s="6">
        <v>16.299999999999997</v>
      </c>
      <c r="D900" s="6">
        <v>18.299999999999997</v>
      </c>
      <c r="E900" s="4">
        <v>13.725116666666667</v>
      </c>
      <c r="F900" s="5">
        <v>4.5999999999999999E-2</v>
      </c>
      <c r="G900" s="44"/>
      <c r="H900" s="5">
        <v>0.182</v>
      </c>
      <c r="I900" s="44"/>
      <c r="J900" s="5">
        <v>0</v>
      </c>
      <c r="K900" s="44"/>
      <c r="L900" s="5">
        <v>0.13600000000000001</v>
      </c>
      <c r="M900" s="44"/>
      <c r="N900" s="5">
        <v>0</v>
      </c>
      <c r="O900" s="44"/>
      <c r="P900" s="5">
        <v>0</v>
      </c>
      <c r="Q900" s="44"/>
      <c r="R900" s="5">
        <v>0</v>
      </c>
      <c r="S900" s="44"/>
      <c r="U900" s="39">
        <f>$AB$4-V900</f>
        <v>0.30762500000000426</v>
      </c>
      <c r="V900" s="39">
        <f>V898+($AB$3*M899)</f>
        <v>4.4923749999999956</v>
      </c>
      <c r="W900" s="40">
        <f>U900/($AB$4/100)</f>
        <v>6.4088541666667549</v>
      </c>
      <c r="X900" s="40">
        <f>V900/($AB$4/100)</f>
        <v>93.591145833333243</v>
      </c>
    </row>
    <row r="901" spans="1:24" x14ac:dyDescent="0.3">
      <c r="A901" s="2">
        <v>44326</v>
      </c>
      <c r="B901" s="3">
        <v>0.35416666666666669</v>
      </c>
      <c r="C901" s="6">
        <v>17.099999999999994</v>
      </c>
      <c r="D901" s="6">
        <v>19.599999999999994</v>
      </c>
      <c r="E901" s="4">
        <v>14.06305</v>
      </c>
      <c r="F901" s="5">
        <v>4.4999999999999998E-2</v>
      </c>
      <c r="G901" s="44"/>
      <c r="H901" s="5">
        <v>0.20699999999999999</v>
      </c>
      <c r="I901" s="44"/>
      <c r="J901" s="5">
        <v>0</v>
      </c>
      <c r="K901" s="44"/>
      <c r="L901" s="5">
        <v>0.161</v>
      </c>
      <c r="M901" s="44"/>
      <c r="N901" s="5">
        <v>0</v>
      </c>
      <c r="O901" s="44"/>
      <c r="P901" s="5">
        <v>0</v>
      </c>
      <c r="Q901" s="44"/>
      <c r="R901" s="5">
        <v>0</v>
      </c>
      <c r="S901" s="44"/>
      <c r="U901" s="39"/>
      <c r="V901" s="39"/>
      <c r="W901" s="40"/>
      <c r="X901" s="40"/>
    </row>
    <row r="902" spans="1:24" x14ac:dyDescent="0.3">
      <c r="A902" s="2">
        <v>44326</v>
      </c>
      <c r="B902" s="3">
        <v>0.36458333333333331</v>
      </c>
      <c r="C902" s="6">
        <v>17.400000000000006</v>
      </c>
      <c r="D902" s="6">
        <v>20</v>
      </c>
      <c r="E902" s="4">
        <v>14.165800000000001</v>
      </c>
      <c r="F902" s="5">
        <v>4.5999999999999999E-2</v>
      </c>
      <c r="G902" s="44"/>
      <c r="H902" s="5">
        <v>0.188</v>
      </c>
      <c r="I902" s="44"/>
      <c r="J902" s="5">
        <v>0</v>
      </c>
      <c r="K902" s="44"/>
      <c r="L902" s="5">
        <v>0.14199999999999999</v>
      </c>
      <c r="M902" s="44"/>
      <c r="N902" s="5">
        <v>0</v>
      </c>
      <c r="O902" s="44"/>
      <c r="P902" s="5">
        <v>0</v>
      </c>
      <c r="Q902" s="44"/>
      <c r="R902" s="5">
        <v>0</v>
      </c>
      <c r="S902" s="44"/>
      <c r="U902" s="39">
        <f>$AB$4-V902</f>
        <v>0.30762500000000426</v>
      </c>
      <c r="V902" s="39">
        <f>V900-K899</f>
        <v>4.4923749999999956</v>
      </c>
      <c r="W902" s="40">
        <f>U902/($AB$4/100)</f>
        <v>6.4088541666667549</v>
      </c>
      <c r="X902" s="40">
        <f>V902/($AB$4/100)</f>
        <v>93.591145833333243</v>
      </c>
    </row>
    <row r="903" spans="1:24" x14ac:dyDescent="0.3">
      <c r="A903" s="2">
        <v>44326</v>
      </c>
      <c r="B903" s="3">
        <v>0.375</v>
      </c>
      <c r="C903" s="6">
        <v>18</v>
      </c>
      <c r="D903" s="6">
        <v>20</v>
      </c>
      <c r="E903" s="4">
        <v>14.163516666666666</v>
      </c>
      <c r="F903" s="5">
        <v>4.4999999999999998E-2</v>
      </c>
      <c r="G903" s="44">
        <f t="shared" ref="G903:G963" si="105">AVERAGE(F903:F906)</f>
        <v>4.65E-2</v>
      </c>
      <c r="H903" s="5">
        <v>0.16700000000000001</v>
      </c>
      <c r="I903" s="44">
        <f t="shared" ref="I903:I963" si="106">AVERAGE(H903:H906)</f>
        <v>0.15075</v>
      </c>
      <c r="J903" s="5">
        <v>0</v>
      </c>
      <c r="K903" s="44">
        <f t="shared" ref="K903:K963" si="107">AVERAGE(J903:J906)</f>
        <v>0</v>
      </c>
      <c r="L903" s="5">
        <v>0.12</v>
      </c>
      <c r="M903" s="44">
        <f t="shared" ref="M903:M963" si="108">AVERAGE(L903:L906)</f>
        <v>0.10349999999999998</v>
      </c>
      <c r="N903" s="5">
        <v>0</v>
      </c>
      <c r="O903" s="44">
        <f t="shared" ref="O903:O963" si="109">AVERAGE(N903:N906)</f>
        <v>0</v>
      </c>
      <c r="P903" s="5">
        <v>0</v>
      </c>
      <c r="Q903" s="44">
        <f t="shared" ref="Q903:Q963" si="110">AVERAGE(P903:P906)</f>
        <v>0</v>
      </c>
      <c r="R903" s="5">
        <v>0</v>
      </c>
      <c r="S903" s="44">
        <f t="shared" ref="S903:S963" si="111">AVERAGE(R903:R906)</f>
        <v>0</v>
      </c>
      <c r="U903" s="39"/>
      <c r="V903" s="39"/>
      <c r="W903" s="40"/>
      <c r="X903" s="40"/>
    </row>
    <row r="904" spans="1:24" x14ac:dyDescent="0.3">
      <c r="A904" s="2">
        <v>44326</v>
      </c>
      <c r="B904" s="3">
        <v>0.38541666666666669</v>
      </c>
      <c r="C904" s="6">
        <v>18.700000000000003</v>
      </c>
      <c r="D904" s="6">
        <v>19.900000000000006</v>
      </c>
      <c r="E904" s="4">
        <v>14.179500000000001</v>
      </c>
      <c r="F904" s="5">
        <v>4.7E-2</v>
      </c>
      <c r="G904" s="44"/>
      <c r="H904" s="5">
        <v>0.154</v>
      </c>
      <c r="I904" s="44"/>
      <c r="J904" s="5">
        <v>0</v>
      </c>
      <c r="K904" s="44"/>
      <c r="L904" s="5">
        <v>0.107</v>
      </c>
      <c r="M904" s="44"/>
      <c r="N904" s="5">
        <v>0</v>
      </c>
      <c r="O904" s="44"/>
      <c r="P904" s="5">
        <v>0</v>
      </c>
      <c r="Q904" s="44"/>
      <c r="R904" s="5">
        <v>0</v>
      </c>
      <c r="S904" s="44"/>
      <c r="U904" s="39">
        <f>$AB$4-V904</f>
        <v>0.21965000000000412</v>
      </c>
      <c r="V904" s="39">
        <f>V902+($AB$3*M903)</f>
        <v>4.5803499999999957</v>
      </c>
      <c r="W904" s="40">
        <f>U904/($AB$4/100)</f>
        <v>4.5760416666667521</v>
      </c>
      <c r="X904" s="40">
        <f>V904/($AB$4/100)</f>
        <v>95.423958333333246</v>
      </c>
    </row>
    <row r="905" spans="1:24" x14ac:dyDescent="0.3">
      <c r="A905" s="2">
        <v>44326</v>
      </c>
      <c r="B905" s="3">
        <v>0.39583333333333331</v>
      </c>
      <c r="C905" s="6">
        <v>19</v>
      </c>
      <c r="D905" s="6">
        <v>20</v>
      </c>
      <c r="E905" s="4">
        <v>14.179500000000001</v>
      </c>
      <c r="F905" s="5">
        <v>4.8000000000000001E-2</v>
      </c>
      <c r="G905" s="44"/>
      <c r="H905" s="5">
        <v>0.14499999999999999</v>
      </c>
      <c r="I905" s="44"/>
      <c r="J905" s="5">
        <v>0</v>
      </c>
      <c r="K905" s="44"/>
      <c r="L905" s="5">
        <v>9.7000000000000003E-2</v>
      </c>
      <c r="M905" s="44"/>
      <c r="N905" s="5">
        <v>0</v>
      </c>
      <c r="O905" s="44"/>
      <c r="P905" s="5">
        <v>0</v>
      </c>
      <c r="Q905" s="44"/>
      <c r="R905" s="5">
        <v>0</v>
      </c>
      <c r="S905" s="44"/>
      <c r="U905" s="39"/>
      <c r="V905" s="39"/>
      <c r="W905" s="9"/>
      <c r="X905" s="9"/>
    </row>
    <row r="906" spans="1:24" x14ac:dyDescent="0.3">
      <c r="A906" s="2">
        <v>44326</v>
      </c>
      <c r="B906" s="3">
        <v>0.40625</v>
      </c>
      <c r="C906" s="6">
        <v>19.5</v>
      </c>
      <c r="D906" s="6">
        <v>20.299999999999997</v>
      </c>
      <c r="E906" s="4">
        <v>14.179500000000001</v>
      </c>
      <c r="F906" s="5">
        <v>4.5999999999999999E-2</v>
      </c>
      <c r="G906" s="44"/>
      <c r="H906" s="5">
        <v>0.13700000000000001</v>
      </c>
      <c r="I906" s="44"/>
      <c r="J906" s="5">
        <v>0</v>
      </c>
      <c r="K906" s="44"/>
      <c r="L906" s="5">
        <v>0.09</v>
      </c>
      <c r="M906" s="44"/>
      <c r="N906" s="5">
        <v>0</v>
      </c>
      <c r="O906" s="44"/>
      <c r="P906" s="5">
        <v>0</v>
      </c>
      <c r="Q906" s="44"/>
      <c r="R906" s="5">
        <v>0</v>
      </c>
      <c r="S906" s="44"/>
      <c r="U906" s="39">
        <f>$AB$4-V906</f>
        <v>0.21965000000000412</v>
      </c>
      <c r="V906" s="39">
        <f>V904-K903</f>
        <v>4.5803499999999957</v>
      </c>
      <c r="W906" s="40">
        <f>U906/($AB$4/100)</f>
        <v>4.5760416666667521</v>
      </c>
      <c r="X906" s="40">
        <f>V906/($AB$4/100)</f>
        <v>95.423958333333246</v>
      </c>
    </row>
    <row r="907" spans="1:24" x14ac:dyDescent="0.3">
      <c r="A907" s="2">
        <v>44326</v>
      </c>
      <c r="B907" s="3">
        <v>0.41666666666666669</v>
      </c>
      <c r="C907" s="6">
        <v>20.400000000000006</v>
      </c>
      <c r="D907" s="6">
        <v>21</v>
      </c>
      <c r="E907" s="4">
        <v>14.170366666666666</v>
      </c>
      <c r="F907" s="5">
        <v>4.5999999999999999E-2</v>
      </c>
      <c r="G907" s="44">
        <f t="shared" si="105"/>
        <v>4.65E-2</v>
      </c>
      <c r="H907" s="5">
        <v>0.13100000000000001</v>
      </c>
      <c r="I907" s="44">
        <f t="shared" si="106"/>
        <v>0.11674999999999999</v>
      </c>
      <c r="J907" s="5">
        <v>0</v>
      </c>
      <c r="K907" s="44">
        <f t="shared" si="107"/>
        <v>2.5000000000000001E-4</v>
      </c>
      <c r="L907" s="5">
        <v>8.4000000000000005E-2</v>
      </c>
      <c r="M907" s="44">
        <f t="shared" si="108"/>
        <v>6.9250000000000006E-2</v>
      </c>
      <c r="N907" s="5">
        <v>0</v>
      </c>
      <c r="O907" s="44">
        <f t="shared" si="109"/>
        <v>0</v>
      </c>
      <c r="P907" s="5">
        <v>0</v>
      </c>
      <c r="Q907" s="44">
        <f t="shared" si="110"/>
        <v>0</v>
      </c>
      <c r="R907" s="5">
        <v>0</v>
      </c>
      <c r="S907" s="44">
        <f t="shared" si="111"/>
        <v>0</v>
      </c>
      <c r="U907" s="39"/>
      <c r="V907" s="39"/>
      <c r="W907" s="40"/>
      <c r="X907" s="40"/>
    </row>
    <row r="908" spans="1:24" x14ac:dyDescent="0.3">
      <c r="A908" s="2">
        <v>44326</v>
      </c>
      <c r="B908" s="3">
        <v>0.42708333333333331</v>
      </c>
      <c r="C908" s="6">
        <v>21</v>
      </c>
      <c r="D908" s="6">
        <v>21.099999999999994</v>
      </c>
      <c r="E908" s="4">
        <v>14.170366666666666</v>
      </c>
      <c r="F908" s="5">
        <v>4.5999999999999999E-2</v>
      </c>
      <c r="G908" s="44"/>
      <c r="H908" s="5">
        <v>0.128</v>
      </c>
      <c r="I908" s="44"/>
      <c r="J908" s="5">
        <v>0</v>
      </c>
      <c r="K908" s="44"/>
      <c r="L908" s="5">
        <v>0.08</v>
      </c>
      <c r="M908" s="44"/>
      <c r="N908" s="5">
        <v>0</v>
      </c>
      <c r="O908" s="44"/>
      <c r="P908" s="5">
        <v>0</v>
      </c>
      <c r="Q908" s="44"/>
      <c r="R908" s="5">
        <v>0</v>
      </c>
      <c r="S908" s="44"/>
      <c r="U908" s="39">
        <f>$AB$4-V908</f>
        <v>0.16078750000000408</v>
      </c>
      <c r="V908" s="39">
        <f>V906+($AB$3*M907)</f>
        <v>4.6392124999999957</v>
      </c>
      <c r="W908" s="40">
        <f>U908/($AB$4/100)</f>
        <v>3.3497395833334185</v>
      </c>
      <c r="X908" s="40">
        <f>V908/($AB$4/100)</f>
        <v>96.650260416666569</v>
      </c>
    </row>
    <row r="909" spans="1:24" x14ac:dyDescent="0.3">
      <c r="A909" s="2">
        <v>44326</v>
      </c>
      <c r="B909" s="3">
        <v>0.4375</v>
      </c>
      <c r="C909" s="6">
        <v>21.700000000000003</v>
      </c>
      <c r="D909" s="6">
        <v>21.700000000000003</v>
      </c>
      <c r="E909" s="4">
        <v>13.81645</v>
      </c>
      <c r="F909" s="5">
        <v>4.5999999999999999E-2</v>
      </c>
      <c r="G909" s="44"/>
      <c r="H909" s="5">
        <v>0.107</v>
      </c>
      <c r="I909" s="44"/>
      <c r="J909" s="5">
        <v>1E-3</v>
      </c>
      <c r="K909" s="44"/>
      <c r="L909" s="5">
        <v>6.0999999999999999E-2</v>
      </c>
      <c r="M909" s="44"/>
      <c r="N909" s="5">
        <v>0</v>
      </c>
      <c r="O909" s="44"/>
      <c r="P909" s="5">
        <v>0</v>
      </c>
      <c r="Q909" s="44"/>
      <c r="R909" s="5">
        <v>0</v>
      </c>
      <c r="S909" s="44"/>
      <c r="U909" s="39"/>
      <c r="V909" s="39"/>
      <c r="W909" s="40"/>
      <c r="X909" s="40"/>
    </row>
    <row r="910" spans="1:24" x14ac:dyDescent="0.3">
      <c r="A910" s="2">
        <v>44326</v>
      </c>
      <c r="B910" s="3">
        <v>0.44791666666666669</v>
      </c>
      <c r="C910" s="6">
        <v>22.299999999999997</v>
      </c>
      <c r="D910" s="6">
        <v>21.599999999999994</v>
      </c>
      <c r="E910" s="4">
        <v>13.654333333333334</v>
      </c>
      <c r="F910" s="5">
        <v>4.8000000000000001E-2</v>
      </c>
      <c r="G910" s="44"/>
      <c r="H910" s="5">
        <v>0.10100000000000001</v>
      </c>
      <c r="I910" s="44"/>
      <c r="J910" s="5">
        <v>0</v>
      </c>
      <c r="K910" s="44"/>
      <c r="L910" s="5">
        <v>5.1999999999999998E-2</v>
      </c>
      <c r="M910" s="44"/>
      <c r="N910" s="5">
        <v>0</v>
      </c>
      <c r="O910" s="44"/>
      <c r="P910" s="5">
        <v>0</v>
      </c>
      <c r="Q910" s="44"/>
      <c r="R910" s="5">
        <v>0</v>
      </c>
      <c r="S910" s="44"/>
      <c r="U910" s="39">
        <f>$AB$4-V910</f>
        <v>0.16103750000000439</v>
      </c>
      <c r="V910" s="39">
        <f>V908-K907</f>
        <v>4.6389624999999954</v>
      </c>
      <c r="W910" s="40">
        <f>U910/($AB$4/100)</f>
        <v>3.3549479166667582</v>
      </c>
      <c r="X910" s="40">
        <f>V910/($AB$4/100)</f>
        <v>96.64505208333324</v>
      </c>
    </row>
    <row r="911" spans="1:24" x14ac:dyDescent="0.3">
      <c r="A911" s="2">
        <v>44326</v>
      </c>
      <c r="B911" s="3">
        <v>0.45833333333333331</v>
      </c>
      <c r="C911" s="6">
        <v>22.799999999999997</v>
      </c>
      <c r="D911" s="6">
        <v>22.299999999999997</v>
      </c>
      <c r="E911" s="4">
        <v>13.652050000000001</v>
      </c>
      <c r="F911" s="5">
        <v>4.5999999999999999E-2</v>
      </c>
      <c r="G911" s="44">
        <f t="shared" si="105"/>
        <v>4.675E-2</v>
      </c>
      <c r="H911" s="5">
        <v>9.7000000000000003E-2</v>
      </c>
      <c r="I911" s="44">
        <f t="shared" si="106"/>
        <v>9.35E-2</v>
      </c>
      <c r="J911" s="5">
        <v>0</v>
      </c>
      <c r="K911" s="44">
        <f t="shared" si="107"/>
        <v>0</v>
      </c>
      <c r="L911" s="5">
        <v>0.05</v>
      </c>
      <c r="M911" s="44">
        <f t="shared" si="108"/>
        <v>4.5999999999999999E-2</v>
      </c>
      <c r="N911" s="5">
        <v>0</v>
      </c>
      <c r="O911" s="44">
        <f t="shared" si="109"/>
        <v>0</v>
      </c>
      <c r="P911" s="5">
        <v>0</v>
      </c>
      <c r="Q911" s="44">
        <f t="shared" si="110"/>
        <v>0</v>
      </c>
      <c r="R911" s="5">
        <v>0</v>
      </c>
      <c r="S911" s="44">
        <f t="shared" si="111"/>
        <v>0</v>
      </c>
      <c r="U911" s="39"/>
      <c r="V911" s="39"/>
      <c r="W911" s="40"/>
      <c r="X911" s="40"/>
    </row>
    <row r="912" spans="1:24" x14ac:dyDescent="0.3">
      <c r="A912" s="2">
        <v>44326</v>
      </c>
      <c r="B912" s="3">
        <v>0.46875</v>
      </c>
      <c r="C912" s="6">
        <v>23.5</v>
      </c>
      <c r="D912" s="6">
        <v>23.200000000000003</v>
      </c>
      <c r="E912" s="4">
        <v>13.645200000000001</v>
      </c>
      <c r="F912" s="5">
        <v>4.5999999999999999E-2</v>
      </c>
      <c r="G912" s="44"/>
      <c r="H912" s="5">
        <v>9.4E-2</v>
      </c>
      <c r="I912" s="44"/>
      <c r="J912" s="5">
        <v>0</v>
      </c>
      <c r="K912" s="44"/>
      <c r="L912" s="5">
        <v>4.7E-2</v>
      </c>
      <c r="M912" s="44"/>
      <c r="N912" s="5">
        <v>0</v>
      </c>
      <c r="O912" s="44"/>
      <c r="P912" s="5">
        <v>0</v>
      </c>
      <c r="Q912" s="44"/>
      <c r="R912" s="5">
        <v>0</v>
      </c>
      <c r="S912" s="44"/>
      <c r="U912" s="39">
        <f>$AB$4-V912</f>
        <v>0.12193750000000403</v>
      </c>
      <c r="V912" s="39">
        <f>V910+($AB$3*M911)</f>
        <v>4.6780624999999958</v>
      </c>
      <c r="W912" s="40">
        <f>U912/($AB$4/100)</f>
        <v>2.5403645833334174</v>
      </c>
      <c r="X912" s="40">
        <f>V912/($AB$4/100)</f>
        <v>97.459635416666572</v>
      </c>
    </row>
    <row r="913" spans="1:26" x14ac:dyDescent="0.3">
      <c r="A913" s="2">
        <v>44326</v>
      </c>
      <c r="B913" s="3">
        <v>0.47916666666666669</v>
      </c>
      <c r="C913" s="6">
        <v>24.099999999999994</v>
      </c>
      <c r="D913" s="6">
        <v>24.299999999999997</v>
      </c>
      <c r="E913" s="4">
        <v>13.638350000000001</v>
      </c>
      <c r="F913" s="5">
        <v>4.7E-2</v>
      </c>
      <c r="G913" s="44"/>
      <c r="H913" s="5">
        <v>9.1999999999999998E-2</v>
      </c>
      <c r="I913" s="44"/>
      <c r="J913" s="5">
        <v>0</v>
      </c>
      <c r="K913" s="44"/>
      <c r="L913" s="5">
        <v>4.3999999999999997E-2</v>
      </c>
      <c r="M913" s="44"/>
      <c r="N913" s="5">
        <v>0</v>
      </c>
      <c r="O913" s="44"/>
      <c r="P913" s="5">
        <v>0</v>
      </c>
      <c r="Q913" s="44"/>
      <c r="R913" s="5">
        <v>0</v>
      </c>
      <c r="S913" s="44"/>
      <c r="U913" s="39"/>
      <c r="V913" s="39"/>
      <c r="W913" s="9"/>
      <c r="X913" s="9"/>
    </row>
    <row r="914" spans="1:26" x14ac:dyDescent="0.3">
      <c r="A914" s="2">
        <v>44326</v>
      </c>
      <c r="B914" s="3">
        <v>0.48958333333333331</v>
      </c>
      <c r="C914" s="6">
        <v>24.099999999999994</v>
      </c>
      <c r="D914" s="6">
        <v>25.900000000000006</v>
      </c>
      <c r="E914" s="4">
        <v>13.624650000000001</v>
      </c>
      <c r="F914" s="5">
        <v>4.8000000000000001E-2</v>
      </c>
      <c r="G914" s="44"/>
      <c r="H914" s="5">
        <v>9.0999999999999998E-2</v>
      </c>
      <c r="I914" s="44"/>
      <c r="J914" s="5">
        <v>0</v>
      </c>
      <c r="K914" s="44"/>
      <c r="L914" s="5">
        <v>4.2999999999999997E-2</v>
      </c>
      <c r="M914" s="44"/>
      <c r="N914" s="5">
        <v>0</v>
      </c>
      <c r="O914" s="44"/>
      <c r="P914" s="5">
        <v>0</v>
      </c>
      <c r="Q914" s="44"/>
      <c r="R914" s="5">
        <v>0</v>
      </c>
      <c r="S914" s="44"/>
      <c r="U914" s="39">
        <f>$AB$4-V914</f>
        <v>0.12193750000000403</v>
      </c>
      <c r="V914" s="39">
        <f>V912-K911</f>
        <v>4.6780624999999958</v>
      </c>
      <c r="W914" s="40">
        <f>U914/($AB$4/100)</f>
        <v>2.5403645833334174</v>
      </c>
      <c r="X914" s="40">
        <f>V914/($AB$4/100)</f>
        <v>97.459635416666572</v>
      </c>
    </row>
    <row r="915" spans="1:26" x14ac:dyDescent="0.3">
      <c r="A915" s="2">
        <v>44326</v>
      </c>
      <c r="B915" s="3">
        <v>0.5</v>
      </c>
      <c r="C915" s="6">
        <v>25</v>
      </c>
      <c r="D915" s="6">
        <v>27.400000000000006</v>
      </c>
      <c r="E915" s="4">
        <v>13.601816666666666</v>
      </c>
      <c r="F915" s="5">
        <v>4.7E-2</v>
      </c>
      <c r="G915" s="44">
        <f t="shared" si="105"/>
        <v>4.9500000000000002E-2</v>
      </c>
      <c r="H915" s="5">
        <v>0.09</v>
      </c>
      <c r="I915" s="44">
        <f t="shared" si="106"/>
        <v>8.8499999999999995E-2</v>
      </c>
      <c r="J915" s="5">
        <v>0</v>
      </c>
      <c r="K915" s="44">
        <f t="shared" si="107"/>
        <v>0</v>
      </c>
      <c r="L915" s="5">
        <v>0.04</v>
      </c>
      <c r="M915" s="44">
        <f t="shared" si="108"/>
        <v>3.8249999999999999E-2</v>
      </c>
      <c r="N915" s="5">
        <v>0</v>
      </c>
      <c r="O915" s="44">
        <f t="shared" si="109"/>
        <v>0</v>
      </c>
      <c r="P915" s="5">
        <v>0</v>
      </c>
      <c r="Q915" s="44">
        <f t="shared" si="110"/>
        <v>0</v>
      </c>
      <c r="R915" s="5">
        <v>0</v>
      </c>
      <c r="S915" s="44">
        <f t="shared" si="111"/>
        <v>0</v>
      </c>
      <c r="U915" s="39"/>
      <c r="V915" s="39"/>
      <c r="W915" s="40"/>
      <c r="X915" s="40"/>
    </row>
    <row r="916" spans="1:26" x14ac:dyDescent="0.3">
      <c r="A916" s="2">
        <v>44326</v>
      </c>
      <c r="B916" s="3">
        <v>0.51041666666666663</v>
      </c>
      <c r="C916" s="6">
        <v>25.400000000000006</v>
      </c>
      <c r="D916" s="6">
        <v>29.099999999999994</v>
      </c>
      <c r="E916" s="4">
        <v>13.581266666666666</v>
      </c>
      <c r="F916" s="5">
        <v>4.9000000000000002E-2</v>
      </c>
      <c r="G916" s="44"/>
      <c r="H916" s="5">
        <v>8.7999999999999995E-2</v>
      </c>
      <c r="I916" s="44"/>
      <c r="J916" s="5">
        <v>0</v>
      </c>
      <c r="K916" s="44"/>
      <c r="L916" s="5">
        <v>3.9E-2</v>
      </c>
      <c r="M916" s="44"/>
      <c r="N916" s="5">
        <v>0</v>
      </c>
      <c r="O916" s="44"/>
      <c r="P916" s="5">
        <v>0</v>
      </c>
      <c r="Q916" s="44"/>
      <c r="R916" s="5">
        <v>0</v>
      </c>
      <c r="S916" s="44"/>
      <c r="U916" s="39">
        <f>$AB$4-V916</f>
        <v>8.9425000000003863E-2</v>
      </c>
      <c r="V916" s="39">
        <f>V914+($AB$3*M915)</f>
        <v>4.710574999999996</v>
      </c>
      <c r="W916" s="40">
        <f>U916/($AB$4/100)</f>
        <v>1.8630208333334137</v>
      </c>
      <c r="X916" s="40">
        <f>V916/($AB$4/100)</f>
        <v>98.136979166666578</v>
      </c>
    </row>
    <row r="917" spans="1:26" x14ac:dyDescent="0.3">
      <c r="A917" s="2">
        <v>44326</v>
      </c>
      <c r="B917" s="3">
        <v>0.52083333333333337</v>
      </c>
      <c r="C917" s="6">
        <v>25.599999999999994</v>
      </c>
      <c r="D917" s="6">
        <v>30.5</v>
      </c>
      <c r="E917" s="4">
        <v>13.556150000000001</v>
      </c>
      <c r="F917" s="5">
        <v>0.05</v>
      </c>
      <c r="G917" s="44"/>
      <c r="H917" s="5">
        <v>8.7999999999999995E-2</v>
      </c>
      <c r="I917" s="44"/>
      <c r="J917" s="5">
        <v>0</v>
      </c>
      <c r="K917" s="44"/>
      <c r="L917" s="5">
        <v>3.7999999999999999E-2</v>
      </c>
      <c r="M917" s="44"/>
      <c r="N917" s="5">
        <v>0</v>
      </c>
      <c r="O917" s="44"/>
      <c r="P917" s="5">
        <v>0</v>
      </c>
      <c r="Q917" s="44"/>
      <c r="R917" s="5">
        <v>0</v>
      </c>
      <c r="S917" s="44"/>
      <c r="U917" s="39"/>
      <c r="V917" s="39"/>
      <c r="W917" s="40"/>
      <c r="X917" s="40"/>
    </row>
    <row r="918" spans="1:26" x14ac:dyDescent="0.3">
      <c r="A918" s="2">
        <v>44326</v>
      </c>
      <c r="B918" s="3">
        <v>0.53125</v>
      </c>
      <c r="C918" s="6">
        <v>26.299999999999997</v>
      </c>
      <c r="D918" s="6">
        <v>32.200000000000003</v>
      </c>
      <c r="E918" s="4">
        <v>13.549300000000001</v>
      </c>
      <c r="F918" s="5">
        <v>5.1999999999999998E-2</v>
      </c>
      <c r="G918" s="44"/>
      <c r="H918" s="5">
        <v>8.7999999999999995E-2</v>
      </c>
      <c r="I918" s="44"/>
      <c r="J918" s="5">
        <v>0</v>
      </c>
      <c r="K918" s="44"/>
      <c r="L918" s="5">
        <v>3.5999999999999997E-2</v>
      </c>
      <c r="M918" s="44"/>
      <c r="N918" s="5">
        <v>0</v>
      </c>
      <c r="O918" s="44"/>
      <c r="P918" s="5">
        <v>0</v>
      </c>
      <c r="Q918" s="44"/>
      <c r="R918" s="5">
        <v>0</v>
      </c>
      <c r="S918" s="44"/>
      <c r="U918" s="39">
        <f>$AB$4-V918</f>
        <v>8.9425000000003863E-2</v>
      </c>
      <c r="V918" s="39">
        <f>V916-K915</f>
        <v>4.710574999999996</v>
      </c>
      <c r="W918" s="40">
        <f>U918/($AB$4/100)</f>
        <v>1.8630208333334137</v>
      </c>
      <c r="X918" s="40">
        <f>V918/($AB$4/100)</f>
        <v>98.136979166666578</v>
      </c>
    </row>
    <row r="919" spans="1:26" x14ac:dyDescent="0.3">
      <c r="A919" s="2">
        <v>44326</v>
      </c>
      <c r="B919" s="3">
        <v>0.54166666666666663</v>
      </c>
      <c r="C919" s="6">
        <v>26.599999999999994</v>
      </c>
      <c r="D919" s="6">
        <v>33.299999999999997</v>
      </c>
      <c r="E919" s="4">
        <v>13.505916666666668</v>
      </c>
      <c r="F919" s="5">
        <v>5.5E-2</v>
      </c>
      <c r="G919" s="44">
        <f t="shared" si="105"/>
        <v>6.2E-2</v>
      </c>
      <c r="H919" s="5">
        <v>9.1999999999999998E-2</v>
      </c>
      <c r="I919" s="44">
        <f t="shared" si="106"/>
        <v>9.6500000000000002E-2</v>
      </c>
      <c r="J919" s="5">
        <v>0</v>
      </c>
      <c r="K919" s="44">
        <f t="shared" si="107"/>
        <v>0</v>
      </c>
      <c r="L919" s="5">
        <v>3.4000000000000002E-2</v>
      </c>
      <c r="M919" s="44">
        <f t="shared" si="108"/>
        <v>3.2750000000000001E-2</v>
      </c>
      <c r="N919" s="5">
        <v>0</v>
      </c>
      <c r="O919" s="44">
        <f t="shared" si="109"/>
        <v>0</v>
      </c>
      <c r="P919" s="5">
        <v>0</v>
      </c>
      <c r="Q919" s="44">
        <f t="shared" si="110"/>
        <v>0</v>
      </c>
      <c r="R919" s="5">
        <v>0</v>
      </c>
      <c r="S919" s="44">
        <f t="shared" si="111"/>
        <v>0</v>
      </c>
      <c r="U919" s="39"/>
      <c r="V919" s="39"/>
      <c r="W919" s="40"/>
      <c r="X919" s="40"/>
    </row>
    <row r="920" spans="1:26" x14ac:dyDescent="0.3">
      <c r="A920" s="2">
        <v>44326</v>
      </c>
      <c r="B920" s="3">
        <v>0.55208333333333337</v>
      </c>
      <c r="C920" s="6">
        <v>26.799999999999997</v>
      </c>
      <c r="D920" s="6">
        <v>33.599999999999994</v>
      </c>
      <c r="E920" s="4">
        <v>13.505916666666668</v>
      </c>
      <c r="F920" s="5">
        <v>5.8000000000000003E-2</v>
      </c>
      <c r="G920" s="44"/>
      <c r="H920" s="5">
        <v>9.1999999999999998E-2</v>
      </c>
      <c r="I920" s="44"/>
      <c r="J920" s="5">
        <v>0</v>
      </c>
      <c r="K920" s="44"/>
      <c r="L920" s="5">
        <v>3.3000000000000002E-2</v>
      </c>
      <c r="M920" s="44"/>
      <c r="N920" s="5">
        <v>0</v>
      </c>
      <c r="O920" s="44"/>
      <c r="P920" s="5">
        <v>0</v>
      </c>
      <c r="Q920" s="44"/>
      <c r="R920" s="5">
        <v>0</v>
      </c>
      <c r="S920" s="44"/>
      <c r="U920" s="39">
        <f>$AB$4-V920</f>
        <v>6.1587500000003459E-2</v>
      </c>
      <c r="V920" s="39">
        <f>V918+($AB$3*M919)</f>
        <v>4.7384124999999964</v>
      </c>
      <c r="W920" s="40">
        <f>U920/($AB$4/100)</f>
        <v>1.2830729166667387</v>
      </c>
      <c r="X920" s="40">
        <f>V920/($AB$4/100)</f>
        <v>98.71692708333326</v>
      </c>
    </row>
    <row r="921" spans="1:26" x14ac:dyDescent="0.3">
      <c r="A921" s="2">
        <v>44326</v>
      </c>
      <c r="B921" s="3">
        <v>0.5625</v>
      </c>
      <c r="C921" s="6">
        <v>27.5</v>
      </c>
      <c r="D921" s="6">
        <v>34.299999999999997</v>
      </c>
      <c r="E921" s="4">
        <v>13.48765</v>
      </c>
      <c r="F921" s="5">
        <v>6.7000000000000004E-2</v>
      </c>
      <c r="G921" s="44"/>
      <c r="H921" s="5">
        <v>0.10199999999999999</v>
      </c>
      <c r="I921" s="44"/>
      <c r="J921" s="5">
        <v>0</v>
      </c>
      <c r="K921" s="44"/>
      <c r="L921" s="5">
        <v>3.2000000000000001E-2</v>
      </c>
      <c r="M921" s="44"/>
      <c r="N921" s="5">
        <v>0</v>
      </c>
      <c r="O921" s="44"/>
      <c r="P921" s="5">
        <v>0</v>
      </c>
      <c r="Q921" s="44"/>
      <c r="R921" s="5">
        <v>0</v>
      </c>
      <c r="S921" s="44"/>
      <c r="U921" s="39"/>
      <c r="V921" s="39"/>
      <c r="W921" s="9"/>
      <c r="X921" s="9"/>
    </row>
    <row r="922" spans="1:26" x14ac:dyDescent="0.3">
      <c r="A922" s="2">
        <v>44326</v>
      </c>
      <c r="B922" s="3">
        <v>0.57291666666666663</v>
      </c>
      <c r="C922" s="6">
        <v>27.900000000000006</v>
      </c>
      <c r="D922" s="6">
        <v>35.299999999999997</v>
      </c>
      <c r="E922" s="4">
        <v>13.476233333333333</v>
      </c>
      <c r="F922" s="5">
        <v>6.8000000000000005E-2</v>
      </c>
      <c r="G922" s="44"/>
      <c r="H922" s="5">
        <v>0.1</v>
      </c>
      <c r="I922" s="44"/>
      <c r="J922" s="5">
        <v>0</v>
      </c>
      <c r="K922" s="44"/>
      <c r="L922" s="5">
        <v>3.2000000000000001E-2</v>
      </c>
      <c r="M922" s="44"/>
      <c r="N922" s="5">
        <v>0</v>
      </c>
      <c r="O922" s="44"/>
      <c r="P922" s="5">
        <v>0</v>
      </c>
      <c r="Q922" s="44"/>
      <c r="R922" s="5">
        <v>0</v>
      </c>
      <c r="S922" s="44"/>
      <c r="U922" s="39">
        <f>$AB$4-V922</f>
        <v>6.1587500000003459E-2</v>
      </c>
      <c r="V922" s="39">
        <f>V920-K919</f>
        <v>4.7384124999999964</v>
      </c>
      <c r="W922" s="40">
        <f>U922/($AB$4/100)</f>
        <v>1.2830729166667387</v>
      </c>
      <c r="X922" s="40">
        <f>V922/($AB$4/100)</f>
        <v>98.71692708333326</v>
      </c>
      <c r="Y922" s="40">
        <f>MIN(X827:X922)</f>
        <v>90.903645833333243</v>
      </c>
      <c r="Z922" s="40">
        <f>MAX(X827:X922)</f>
        <v>99.716145833333215</v>
      </c>
    </row>
    <row r="923" spans="1:26" x14ac:dyDescent="0.3">
      <c r="A923" s="2">
        <v>44326</v>
      </c>
      <c r="B923" s="3">
        <v>0.58333333333333337</v>
      </c>
      <c r="C923" s="6">
        <v>28.099999999999994</v>
      </c>
      <c r="D923" s="6">
        <v>36</v>
      </c>
      <c r="E923" s="4">
        <v>13.464816666666668</v>
      </c>
      <c r="F923" s="5">
        <v>6.7000000000000004E-2</v>
      </c>
      <c r="G923" s="44">
        <f t="shared" si="105"/>
        <v>6.7500000000000004E-2</v>
      </c>
      <c r="H923" s="5">
        <v>0.1</v>
      </c>
      <c r="I923" s="44">
        <f t="shared" si="106"/>
        <v>9.9000000000000005E-2</v>
      </c>
      <c r="J923" s="5">
        <v>0</v>
      </c>
      <c r="K923" s="44">
        <f t="shared" si="107"/>
        <v>0</v>
      </c>
      <c r="L923" s="5">
        <v>0.03</v>
      </c>
      <c r="M923" s="44">
        <f t="shared" si="108"/>
        <v>2.9249999999999998E-2</v>
      </c>
      <c r="N923" s="5">
        <v>0</v>
      </c>
      <c r="O923" s="44">
        <f t="shared" si="109"/>
        <v>0</v>
      </c>
      <c r="P923" s="5">
        <v>0</v>
      </c>
      <c r="Q923" s="44">
        <f t="shared" si="110"/>
        <v>0</v>
      </c>
      <c r="R923" s="5">
        <v>0</v>
      </c>
      <c r="S923" s="44">
        <f t="shared" si="111"/>
        <v>0</v>
      </c>
      <c r="U923" s="39"/>
      <c r="V923" s="39"/>
      <c r="W923" s="40"/>
      <c r="X923" s="40"/>
    </row>
    <row r="924" spans="1:26" x14ac:dyDescent="0.3">
      <c r="A924" s="2">
        <v>44326</v>
      </c>
      <c r="B924" s="3">
        <v>0.59375</v>
      </c>
      <c r="C924" s="6">
        <v>28.299999999999997</v>
      </c>
      <c r="D924" s="6">
        <v>36.700000000000003</v>
      </c>
      <c r="E924" s="4">
        <v>13.455683333333333</v>
      </c>
      <c r="F924" s="5">
        <v>6.8000000000000005E-2</v>
      </c>
      <c r="G924" s="44"/>
      <c r="H924" s="5">
        <v>0.1</v>
      </c>
      <c r="I924" s="44"/>
      <c r="J924" s="5">
        <v>0</v>
      </c>
      <c r="K924" s="44"/>
      <c r="L924" s="5">
        <v>0.03</v>
      </c>
      <c r="M924" s="44"/>
      <c r="N924" s="5">
        <v>0</v>
      </c>
      <c r="O924" s="44"/>
      <c r="P924" s="5">
        <v>0</v>
      </c>
      <c r="Q924" s="44"/>
      <c r="R924" s="5">
        <v>0</v>
      </c>
      <c r="S924" s="44"/>
      <c r="U924" s="39">
        <f>$AB$4-V924</f>
        <v>3.6725000000003227E-2</v>
      </c>
      <c r="V924" s="39">
        <f>V922+($AB$3*M923)</f>
        <v>4.7632749999999966</v>
      </c>
      <c r="W924" s="40">
        <f>U924/($AB$4/100)</f>
        <v>0.76510416666673386</v>
      </c>
      <c r="X924" s="40">
        <f>V924/($AB$4/100)</f>
        <v>99.234895833333255</v>
      </c>
    </row>
    <row r="925" spans="1:26" x14ac:dyDescent="0.3">
      <c r="A925" s="2">
        <v>44326</v>
      </c>
      <c r="B925" s="3">
        <v>0.60416666666666663</v>
      </c>
      <c r="C925" s="6">
        <v>28.799999999999997</v>
      </c>
      <c r="D925" s="6">
        <v>37.200000000000003</v>
      </c>
      <c r="E925" s="4">
        <v>13.44655</v>
      </c>
      <c r="F925" s="5">
        <v>6.8000000000000005E-2</v>
      </c>
      <c r="G925" s="44"/>
      <c r="H925" s="5">
        <v>9.8000000000000004E-2</v>
      </c>
      <c r="I925" s="44"/>
      <c r="J925" s="5">
        <v>0</v>
      </c>
      <c r="K925" s="44"/>
      <c r="L925" s="5">
        <v>2.9000000000000001E-2</v>
      </c>
      <c r="M925" s="44"/>
      <c r="N925" s="5">
        <v>0</v>
      </c>
      <c r="O925" s="44"/>
      <c r="P925" s="5">
        <v>0</v>
      </c>
      <c r="Q925" s="44"/>
      <c r="R925" s="5">
        <v>0</v>
      </c>
      <c r="S925" s="44"/>
      <c r="U925" s="39"/>
      <c r="V925" s="39"/>
      <c r="W925" s="40"/>
      <c r="X925" s="40"/>
    </row>
    <row r="926" spans="1:26" x14ac:dyDescent="0.3">
      <c r="A926" s="2">
        <v>44326</v>
      </c>
      <c r="B926" s="3">
        <v>0.61458333333333337</v>
      </c>
      <c r="C926" s="6">
        <v>29</v>
      </c>
      <c r="D926" s="6">
        <v>37.900000000000006</v>
      </c>
      <c r="E926" s="4">
        <v>13.4397</v>
      </c>
      <c r="F926" s="5">
        <v>6.7000000000000004E-2</v>
      </c>
      <c r="G926" s="44"/>
      <c r="H926" s="5">
        <v>9.8000000000000004E-2</v>
      </c>
      <c r="I926" s="44"/>
      <c r="J926" s="5">
        <v>0</v>
      </c>
      <c r="K926" s="44"/>
      <c r="L926" s="5">
        <v>2.8000000000000001E-2</v>
      </c>
      <c r="M926" s="44"/>
      <c r="N926" s="5">
        <v>0</v>
      </c>
      <c r="O926" s="44"/>
      <c r="P926" s="5">
        <v>0</v>
      </c>
      <c r="Q926" s="44"/>
      <c r="R926" s="5">
        <v>0</v>
      </c>
      <c r="S926" s="44"/>
      <c r="U926" s="39">
        <f>$AB$4-V926</f>
        <v>3.6725000000003227E-2</v>
      </c>
      <c r="V926" s="39">
        <f>V924-K923</f>
        <v>4.7632749999999966</v>
      </c>
      <c r="W926" s="40">
        <f>U926/($AB$4/100)</f>
        <v>0.76510416666673386</v>
      </c>
      <c r="X926" s="40">
        <f>V926/($AB$4/100)</f>
        <v>99.234895833333255</v>
      </c>
    </row>
    <row r="927" spans="1:26" x14ac:dyDescent="0.3">
      <c r="A927" s="2">
        <v>44326</v>
      </c>
      <c r="B927" s="3">
        <v>0.625</v>
      </c>
      <c r="C927" s="6">
        <v>28.900000000000006</v>
      </c>
      <c r="D927" s="6">
        <v>37.700000000000003</v>
      </c>
      <c r="E927" s="4">
        <v>13.43285</v>
      </c>
      <c r="F927" s="5">
        <v>6.8000000000000005E-2</v>
      </c>
      <c r="G927" s="44">
        <f t="shared" si="105"/>
        <v>6.7750000000000005E-2</v>
      </c>
      <c r="H927" s="5">
        <v>9.8000000000000004E-2</v>
      </c>
      <c r="I927" s="44">
        <f t="shared" si="106"/>
        <v>9.6750000000000003E-2</v>
      </c>
      <c r="J927" s="5">
        <v>0</v>
      </c>
      <c r="K927" s="44">
        <f t="shared" si="107"/>
        <v>0</v>
      </c>
      <c r="L927" s="5">
        <v>2.8000000000000001E-2</v>
      </c>
      <c r="M927" s="44">
        <f t="shared" si="108"/>
        <v>2.725E-2</v>
      </c>
      <c r="N927" s="5">
        <v>0</v>
      </c>
      <c r="O927" s="44">
        <f t="shared" si="109"/>
        <v>0</v>
      </c>
      <c r="P927" s="5">
        <v>0</v>
      </c>
      <c r="Q927" s="44">
        <f t="shared" si="110"/>
        <v>0</v>
      </c>
      <c r="R927" s="5">
        <v>0</v>
      </c>
      <c r="S927" s="44">
        <f t="shared" si="111"/>
        <v>0</v>
      </c>
      <c r="U927" s="39"/>
      <c r="V927" s="39"/>
      <c r="W927" s="40"/>
      <c r="X927" s="40"/>
    </row>
    <row r="928" spans="1:26" x14ac:dyDescent="0.3">
      <c r="A928" s="2">
        <v>44326</v>
      </c>
      <c r="B928" s="3">
        <v>0.63541666666666663</v>
      </c>
      <c r="C928" s="6">
        <v>29.299999999999997</v>
      </c>
      <c r="D928" s="6">
        <v>37.400000000000006</v>
      </c>
      <c r="E928" s="4">
        <v>13.430566666666667</v>
      </c>
      <c r="F928" s="5">
        <v>6.7000000000000004E-2</v>
      </c>
      <c r="G928" s="44"/>
      <c r="H928" s="5">
        <v>9.6000000000000002E-2</v>
      </c>
      <c r="I928" s="44"/>
      <c r="J928" s="5">
        <v>0</v>
      </c>
      <c r="K928" s="44"/>
      <c r="L928" s="5">
        <v>2.8000000000000001E-2</v>
      </c>
      <c r="M928" s="44"/>
      <c r="N928" s="5">
        <v>0</v>
      </c>
      <c r="O928" s="44"/>
      <c r="P928" s="5">
        <v>0</v>
      </c>
      <c r="Q928" s="44"/>
      <c r="R928" s="5">
        <v>0</v>
      </c>
      <c r="S928" s="44"/>
      <c r="U928" s="39">
        <f>$AB$4-V928</f>
        <v>1.3562500000003475E-2</v>
      </c>
      <c r="V928" s="39">
        <f>V926+($AB$3*M927)</f>
        <v>4.7864374999999963</v>
      </c>
      <c r="W928" s="40">
        <f>U928/($AB$4/100)</f>
        <v>0.2825520833334057</v>
      </c>
      <c r="X928" s="40">
        <f>V928/($AB$4/100)</f>
        <v>99.717447916666586</v>
      </c>
    </row>
    <row r="929" spans="1:24" x14ac:dyDescent="0.3">
      <c r="A929" s="2">
        <v>44326</v>
      </c>
      <c r="B929" s="3">
        <v>0.64583333333333337</v>
      </c>
      <c r="C929" s="6">
        <v>29.200000000000003</v>
      </c>
      <c r="D929" s="6">
        <v>37.799999999999997</v>
      </c>
      <c r="E929" s="4">
        <v>13.435133333333333</v>
      </c>
      <c r="F929" s="5">
        <v>6.8000000000000005E-2</v>
      </c>
      <c r="G929" s="44"/>
      <c r="H929" s="5">
        <v>9.7000000000000003E-2</v>
      </c>
      <c r="I929" s="44"/>
      <c r="J929" s="5">
        <v>0</v>
      </c>
      <c r="K929" s="44"/>
      <c r="L929" s="5">
        <v>2.5999999999999999E-2</v>
      </c>
      <c r="M929" s="44"/>
      <c r="N929" s="5">
        <v>0</v>
      </c>
      <c r="O929" s="44"/>
      <c r="P929" s="5">
        <v>0</v>
      </c>
      <c r="Q929" s="44"/>
      <c r="R929" s="5">
        <v>0</v>
      </c>
      <c r="S929" s="44"/>
      <c r="U929" s="39"/>
      <c r="V929" s="39"/>
      <c r="W929" s="9"/>
      <c r="X929" s="9"/>
    </row>
    <row r="930" spans="1:24" x14ac:dyDescent="0.3">
      <c r="A930" s="2">
        <v>44326</v>
      </c>
      <c r="B930" s="3">
        <v>0.65625</v>
      </c>
      <c r="C930" s="6">
        <v>29.200000000000003</v>
      </c>
      <c r="D930" s="6">
        <v>38</v>
      </c>
      <c r="E930" s="4">
        <v>13.435133333333333</v>
      </c>
      <c r="F930" s="5">
        <v>6.8000000000000005E-2</v>
      </c>
      <c r="G930" s="44"/>
      <c r="H930" s="5">
        <v>9.6000000000000002E-2</v>
      </c>
      <c r="I930" s="44"/>
      <c r="J930" s="5">
        <v>0</v>
      </c>
      <c r="K930" s="44"/>
      <c r="L930" s="5">
        <v>2.7E-2</v>
      </c>
      <c r="M930" s="44"/>
      <c r="N930" s="5">
        <v>0</v>
      </c>
      <c r="O930" s="44"/>
      <c r="P930" s="5">
        <v>0</v>
      </c>
      <c r="Q930" s="44"/>
      <c r="R930" s="5">
        <v>0</v>
      </c>
      <c r="S930" s="44"/>
      <c r="U930" s="39">
        <f>$AB$4-V930</f>
        <v>1.3562500000003475E-2</v>
      </c>
      <c r="V930" s="39">
        <f>V928-K927</f>
        <v>4.7864374999999963</v>
      </c>
      <c r="W930" s="40">
        <f>U930/($AB$4/100)</f>
        <v>0.2825520833334057</v>
      </c>
      <c r="X930" s="40">
        <f>V930/($AB$4/100)</f>
        <v>99.717447916666586</v>
      </c>
    </row>
    <row r="931" spans="1:24" x14ac:dyDescent="0.3">
      <c r="A931" s="2">
        <v>44326</v>
      </c>
      <c r="B931" s="3">
        <v>0.66666666666666663</v>
      </c>
      <c r="C931" s="6">
        <v>29.299999999999997</v>
      </c>
      <c r="D931" s="6">
        <v>38</v>
      </c>
      <c r="E931" s="4">
        <v>13.428283333333333</v>
      </c>
      <c r="F931" s="5">
        <v>6.7000000000000004E-2</v>
      </c>
      <c r="G931" s="44">
        <f t="shared" si="105"/>
        <v>6.7500000000000004E-2</v>
      </c>
      <c r="H931" s="5">
        <v>9.6000000000000002E-2</v>
      </c>
      <c r="I931" s="44">
        <f t="shared" si="106"/>
        <v>9.5500000000000002E-2</v>
      </c>
      <c r="J931" s="5">
        <v>0</v>
      </c>
      <c r="K931" s="44">
        <f t="shared" si="107"/>
        <v>0</v>
      </c>
      <c r="L931" s="5">
        <v>2.5999999999999999E-2</v>
      </c>
      <c r="M931" s="44">
        <f t="shared" si="108"/>
        <v>2.5750000000000002E-2</v>
      </c>
      <c r="N931" s="5">
        <v>0</v>
      </c>
      <c r="O931" s="44">
        <f t="shared" si="109"/>
        <v>0</v>
      </c>
      <c r="P931" s="5">
        <v>0</v>
      </c>
      <c r="Q931" s="44">
        <f t="shared" si="110"/>
        <v>0</v>
      </c>
      <c r="R931" s="5">
        <v>0</v>
      </c>
      <c r="S931" s="44">
        <f t="shared" si="111"/>
        <v>0</v>
      </c>
      <c r="U931" s="39"/>
      <c r="V931" s="39"/>
      <c r="W931" s="40"/>
      <c r="X931" s="40"/>
    </row>
    <row r="932" spans="1:24" x14ac:dyDescent="0.3">
      <c r="A932" s="2">
        <v>44326</v>
      </c>
      <c r="B932" s="3">
        <v>0.67708333333333337</v>
      </c>
      <c r="C932" s="6">
        <v>29.099999999999994</v>
      </c>
      <c r="D932" s="6">
        <v>37.799999999999997</v>
      </c>
      <c r="E932" s="4">
        <v>13.428283333333333</v>
      </c>
      <c r="F932" s="5">
        <v>6.8000000000000005E-2</v>
      </c>
      <c r="G932" s="44"/>
      <c r="H932" s="5">
        <v>9.6000000000000002E-2</v>
      </c>
      <c r="I932" s="44"/>
      <c r="J932" s="5">
        <v>0</v>
      </c>
      <c r="K932" s="44"/>
      <c r="L932" s="5">
        <v>2.5999999999999999E-2</v>
      </c>
      <c r="M932" s="44"/>
      <c r="N932" s="5">
        <v>0</v>
      </c>
      <c r="O932" s="44"/>
      <c r="P932" s="5">
        <v>0</v>
      </c>
      <c r="Q932" s="44"/>
      <c r="R932" s="5">
        <v>0</v>
      </c>
      <c r="S932" s="44"/>
      <c r="U932" s="39">
        <f>$AB$4-V932</f>
        <v>-8.3249999999965851E-3</v>
      </c>
      <c r="V932" s="39">
        <f>V930+($AB$3*M931)</f>
        <v>4.8083249999999964</v>
      </c>
      <c r="W932" s="40">
        <f>U932/($AB$4/100)</f>
        <v>-0.17343749999992886</v>
      </c>
      <c r="X932" s="40">
        <f>V932/($AB$4/100)</f>
        <v>100.17343749999992</v>
      </c>
    </row>
    <row r="933" spans="1:24" x14ac:dyDescent="0.3">
      <c r="A933" s="2">
        <v>44326</v>
      </c>
      <c r="B933" s="3">
        <v>0.6875</v>
      </c>
      <c r="C933" s="6">
        <v>29.400000000000006</v>
      </c>
      <c r="D933" s="6">
        <v>37.599999999999994</v>
      </c>
      <c r="E933" s="4">
        <v>13.437416666666667</v>
      </c>
      <c r="F933" s="5">
        <v>6.7000000000000004E-2</v>
      </c>
      <c r="G933" s="44"/>
      <c r="H933" s="5">
        <v>9.5000000000000001E-2</v>
      </c>
      <c r="I933" s="44"/>
      <c r="J933" s="5">
        <v>0</v>
      </c>
      <c r="K933" s="44"/>
      <c r="L933" s="5">
        <v>2.5999999999999999E-2</v>
      </c>
      <c r="M933" s="44"/>
      <c r="N933" s="5">
        <v>0</v>
      </c>
      <c r="O933" s="44"/>
      <c r="P933" s="5">
        <v>0</v>
      </c>
      <c r="Q933" s="44"/>
      <c r="R933" s="5">
        <v>0</v>
      </c>
      <c r="S933" s="44"/>
      <c r="U933" s="39"/>
      <c r="V933" s="39"/>
      <c r="W933" s="40"/>
      <c r="X933" s="40"/>
    </row>
    <row r="934" spans="1:24" x14ac:dyDescent="0.3">
      <c r="A934" s="2">
        <v>44326</v>
      </c>
      <c r="B934" s="3">
        <v>0.69791666666666663</v>
      </c>
      <c r="C934" s="6">
        <v>29.299999999999997</v>
      </c>
      <c r="D934" s="6">
        <v>37.599999999999994</v>
      </c>
      <c r="E934" s="4">
        <v>13.435133333333333</v>
      </c>
      <c r="F934" s="5">
        <v>6.8000000000000005E-2</v>
      </c>
      <c r="G934" s="44"/>
      <c r="H934" s="5">
        <v>9.5000000000000001E-2</v>
      </c>
      <c r="I934" s="44"/>
      <c r="J934" s="5">
        <v>0</v>
      </c>
      <c r="K934" s="44"/>
      <c r="L934" s="5">
        <v>2.5000000000000001E-2</v>
      </c>
      <c r="M934" s="44"/>
      <c r="N934" s="5">
        <v>0</v>
      </c>
      <c r="O934" s="44"/>
      <c r="P934" s="5">
        <v>0</v>
      </c>
      <c r="Q934" s="44"/>
      <c r="R934" s="5">
        <v>0</v>
      </c>
      <c r="S934" s="44"/>
      <c r="U934" s="39">
        <f>$AB$4-V934</f>
        <v>-8.3249999999965851E-3</v>
      </c>
      <c r="V934" s="39">
        <f>V932-K931</f>
        <v>4.8083249999999964</v>
      </c>
      <c r="W934" s="40">
        <f>U934/($AB$4/100)</f>
        <v>-0.17343749999992886</v>
      </c>
      <c r="X934" s="40">
        <f>V934/($AB$4/100)</f>
        <v>100.17343749999992</v>
      </c>
    </row>
    <row r="935" spans="1:24" x14ac:dyDescent="0.3">
      <c r="A935" s="2">
        <v>44326</v>
      </c>
      <c r="B935" s="3">
        <v>0.70833333333333337</v>
      </c>
      <c r="C935" s="6">
        <v>29</v>
      </c>
      <c r="D935" s="6">
        <v>37.299999999999997</v>
      </c>
      <c r="E935" s="4">
        <v>13.435133333333333</v>
      </c>
      <c r="F935" s="5">
        <v>6.7000000000000004E-2</v>
      </c>
      <c r="G935" s="44">
        <f t="shared" si="105"/>
        <v>6.5250000000000002E-2</v>
      </c>
      <c r="H935" s="5">
        <v>9.5000000000000001E-2</v>
      </c>
      <c r="I935" s="44">
        <f t="shared" si="106"/>
        <v>9.2499999999999999E-2</v>
      </c>
      <c r="J935" s="5">
        <v>0</v>
      </c>
      <c r="K935" s="44">
        <f t="shared" si="107"/>
        <v>0</v>
      </c>
      <c r="L935" s="5">
        <v>2.5999999999999999E-2</v>
      </c>
      <c r="M935" s="44">
        <f t="shared" si="108"/>
        <v>2.5000000000000001E-2</v>
      </c>
      <c r="N935" s="5">
        <v>0</v>
      </c>
      <c r="O935" s="44">
        <f t="shared" si="109"/>
        <v>0</v>
      </c>
      <c r="P935" s="5">
        <v>0</v>
      </c>
      <c r="Q935" s="44">
        <f t="shared" si="110"/>
        <v>0</v>
      </c>
      <c r="R935" s="5">
        <v>0</v>
      </c>
      <c r="S935" s="44">
        <f t="shared" si="111"/>
        <v>0</v>
      </c>
      <c r="U935" s="39"/>
      <c r="V935" s="39"/>
      <c r="W935" s="40"/>
      <c r="X935" s="40"/>
    </row>
    <row r="936" spans="1:24" x14ac:dyDescent="0.3">
      <c r="A936" s="2">
        <v>44326</v>
      </c>
      <c r="B936" s="3">
        <v>0.71875</v>
      </c>
      <c r="C936" s="6">
        <v>28.5</v>
      </c>
      <c r="D936" s="6">
        <v>36.299999999999997</v>
      </c>
      <c r="E936" s="4">
        <v>13.44655</v>
      </c>
      <c r="F936" s="5">
        <v>6.4000000000000001E-2</v>
      </c>
      <c r="G936" s="44"/>
      <c r="H936" s="5">
        <v>9.0999999999999998E-2</v>
      </c>
      <c r="I936" s="44"/>
      <c r="J936" s="5">
        <v>0</v>
      </c>
      <c r="K936" s="44"/>
      <c r="L936" s="5">
        <v>2.4E-2</v>
      </c>
      <c r="M936" s="44"/>
      <c r="N936" s="5">
        <v>0</v>
      </c>
      <c r="O936" s="44"/>
      <c r="P936" s="5">
        <v>0</v>
      </c>
      <c r="Q936" s="44"/>
      <c r="R936" s="5">
        <v>0</v>
      </c>
      <c r="S936" s="44"/>
      <c r="U936" s="39">
        <f>$AB$4-V936</f>
        <v>-2.9574999999996798E-2</v>
      </c>
      <c r="V936" s="39">
        <f>V934+($AB$3*M935)</f>
        <v>4.8295749999999966</v>
      </c>
      <c r="W936" s="40">
        <f>U936/($AB$4/100)</f>
        <v>-0.61614583333326667</v>
      </c>
      <c r="X936" s="40">
        <f>V936/($AB$4/100)</f>
        <v>100.61614583333326</v>
      </c>
    </row>
    <row r="937" spans="1:24" x14ac:dyDescent="0.3">
      <c r="A937" s="2">
        <v>44326</v>
      </c>
      <c r="B937" s="3">
        <v>0.72916666666666663</v>
      </c>
      <c r="C937" s="6">
        <v>28</v>
      </c>
      <c r="D937" s="6">
        <v>34.799999999999997</v>
      </c>
      <c r="E937" s="4">
        <v>13.462533333333333</v>
      </c>
      <c r="F937" s="5">
        <v>6.4000000000000001E-2</v>
      </c>
      <c r="G937" s="44"/>
      <c r="H937" s="5">
        <v>9.1999999999999998E-2</v>
      </c>
      <c r="I937" s="44"/>
      <c r="J937" s="5">
        <v>0</v>
      </c>
      <c r="K937" s="44"/>
      <c r="L937" s="5">
        <v>2.5000000000000001E-2</v>
      </c>
      <c r="M937" s="44"/>
      <c r="N937" s="5">
        <v>0</v>
      </c>
      <c r="O937" s="44"/>
      <c r="P937" s="5">
        <v>0</v>
      </c>
      <c r="Q937" s="44"/>
      <c r="R937" s="5">
        <v>0</v>
      </c>
      <c r="S937" s="44"/>
      <c r="U937" s="39"/>
      <c r="V937" s="39"/>
      <c r="W937" s="9"/>
      <c r="X937" s="9"/>
    </row>
    <row r="938" spans="1:24" x14ac:dyDescent="0.3">
      <c r="A938" s="2">
        <v>44326</v>
      </c>
      <c r="B938" s="3">
        <v>0.73958333333333337</v>
      </c>
      <c r="C938" s="6">
        <v>28.299999999999997</v>
      </c>
      <c r="D938" s="6">
        <v>34.599999999999994</v>
      </c>
      <c r="E938" s="4">
        <v>13.469383333333333</v>
      </c>
      <c r="F938" s="5">
        <v>6.6000000000000003E-2</v>
      </c>
      <c r="G938" s="44"/>
      <c r="H938" s="5">
        <v>9.1999999999999998E-2</v>
      </c>
      <c r="I938" s="44"/>
      <c r="J938" s="5">
        <v>0</v>
      </c>
      <c r="K938" s="44"/>
      <c r="L938" s="5">
        <v>2.5000000000000001E-2</v>
      </c>
      <c r="M938" s="44"/>
      <c r="N938" s="5">
        <v>0</v>
      </c>
      <c r="O938" s="44"/>
      <c r="P938" s="5">
        <v>0</v>
      </c>
      <c r="Q938" s="44"/>
      <c r="R938" s="5">
        <v>0</v>
      </c>
      <c r="S938" s="44"/>
      <c r="U938" s="39">
        <f>$AB$4-V938</f>
        <v>-2.9574999999996798E-2</v>
      </c>
      <c r="V938" s="39">
        <f>V936-K935</f>
        <v>4.8295749999999966</v>
      </c>
      <c r="W938" s="40">
        <f>U938/($AB$4/100)</f>
        <v>-0.61614583333326667</v>
      </c>
      <c r="X938" s="40">
        <f>V938/($AB$4/100)</f>
        <v>100.61614583333326</v>
      </c>
    </row>
    <row r="939" spans="1:24" x14ac:dyDescent="0.3">
      <c r="A939" s="2">
        <v>44326</v>
      </c>
      <c r="B939" s="3">
        <v>0.75</v>
      </c>
      <c r="C939" s="6">
        <v>28.099999999999994</v>
      </c>
      <c r="D939" s="6">
        <v>34.200000000000003</v>
      </c>
      <c r="E939" s="4">
        <v>13.478516666666668</v>
      </c>
      <c r="F939" s="5">
        <v>5.6000000000000001E-2</v>
      </c>
      <c r="G939" s="44">
        <f t="shared" si="105"/>
        <v>4.8000000000000001E-2</v>
      </c>
      <c r="H939" s="5">
        <v>8.2000000000000003E-2</v>
      </c>
      <c r="I939" s="44">
        <f t="shared" si="106"/>
        <v>6.6249999999999989E-2</v>
      </c>
      <c r="J939" s="5">
        <v>0</v>
      </c>
      <c r="K939" s="44">
        <f t="shared" si="107"/>
        <v>2E-3</v>
      </c>
      <c r="L939" s="5">
        <v>2.5000000000000001E-2</v>
      </c>
      <c r="M939" s="44">
        <f t="shared" si="108"/>
        <v>1.8250000000000002E-2</v>
      </c>
      <c r="N939" s="5">
        <v>0</v>
      </c>
      <c r="O939" s="44">
        <f t="shared" si="109"/>
        <v>0</v>
      </c>
      <c r="P939" s="5">
        <v>0</v>
      </c>
      <c r="Q939" s="44">
        <f t="shared" si="110"/>
        <v>0</v>
      </c>
      <c r="R939" s="5">
        <v>0</v>
      </c>
      <c r="S939" s="44">
        <f t="shared" si="111"/>
        <v>0</v>
      </c>
      <c r="U939" s="39"/>
      <c r="V939" s="39"/>
      <c r="W939" s="40"/>
      <c r="X939" s="40"/>
    </row>
    <row r="940" spans="1:24" x14ac:dyDescent="0.3">
      <c r="A940" s="2">
        <v>44326</v>
      </c>
      <c r="B940" s="3">
        <v>0.76041666666666663</v>
      </c>
      <c r="C940" s="6">
        <v>27.900000000000006</v>
      </c>
      <c r="D940" s="6">
        <v>33.799999999999997</v>
      </c>
      <c r="E940" s="4">
        <v>13.483083333333333</v>
      </c>
      <c r="F940" s="5">
        <v>4.7E-2</v>
      </c>
      <c r="G940" s="44"/>
      <c r="H940" s="5">
        <v>7.1999999999999995E-2</v>
      </c>
      <c r="I940" s="44"/>
      <c r="J940" s="5">
        <v>0</v>
      </c>
      <c r="K940" s="44"/>
      <c r="L940" s="5">
        <v>2.4E-2</v>
      </c>
      <c r="M940" s="44"/>
      <c r="N940" s="5">
        <v>0</v>
      </c>
      <c r="O940" s="44"/>
      <c r="P940" s="5">
        <v>0</v>
      </c>
      <c r="Q940" s="44"/>
      <c r="R940" s="5">
        <v>0</v>
      </c>
      <c r="S940" s="44"/>
      <c r="U940" s="39">
        <f>$AB$4-V940</f>
        <v>-4.5087499999996616E-2</v>
      </c>
      <c r="V940" s="39">
        <f>V938+($AB$3*M939)</f>
        <v>4.8450874999999964</v>
      </c>
      <c r="W940" s="40">
        <f>U940/($AB$4/100)</f>
        <v>-0.93932291666659617</v>
      </c>
      <c r="X940" s="40">
        <f>V940/($AB$4/100)</f>
        <v>100.93932291666658</v>
      </c>
    </row>
    <row r="941" spans="1:24" x14ac:dyDescent="0.3">
      <c r="A941" s="2">
        <v>44326</v>
      </c>
      <c r="B941" s="3">
        <v>0.77083333333333337</v>
      </c>
      <c r="C941" s="6">
        <v>27.200000000000003</v>
      </c>
      <c r="D941" s="6">
        <v>32.599999999999994</v>
      </c>
      <c r="E941" s="4">
        <v>13.496783333333333</v>
      </c>
      <c r="F941" s="5">
        <v>4.4999999999999998E-2</v>
      </c>
      <c r="G941" s="44"/>
      <c r="H941" s="5">
        <v>7.1999999999999995E-2</v>
      </c>
      <c r="I941" s="44"/>
      <c r="J941" s="5">
        <v>0</v>
      </c>
      <c r="K941" s="44"/>
      <c r="L941" s="5">
        <v>2.4E-2</v>
      </c>
      <c r="M941" s="44"/>
      <c r="N941" s="5">
        <v>0</v>
      </c>
      <c r="O941" s="44"/>
      <c r="P941" s="5">
        <v>0</v>
      </c>
      <c r="Q941" s="44"/>
      <c r="R941" s="5">
        <v>0</v>
      </c>
      <c r="S941" s="44"/>
      <c r="U941" s="39"/>
      <c r="V941" s="39"/>
      <c r="W941" s="40"/>
      <c r="X941" s="40"/>
    </row>
    <row r="942" spans="1:24" x14ac:dyDescent="0.3">
      <c r="A942" s="2">
        <v>44326</v>
      </c>
      <c r="B942" s="3">
        <v>0.78125</v>
      </c>
      <c r="C942" s="6">
        <v>26.5</v>
      </c>
      <c r="D942" s="6">
        <v>31.299999999999997</v>
      </c>
      <c r="E942" s="4">
        <v>13.195383333333334</v>
      </c>
      <c r="F942" s="5">
        <v>4.3999999999999997E-2</v>
      </c>
      <c r="G942" s="44"/>
      <c r="H942" s="5">
        <v>3.9E-2</v>
      </c>
      <c r="I942" s="44"/>
      <c r="J942" s="5">
        <v>8.0000000000000002E-3</v>
      </c>
      <c r="K942" s="44"/>
      <c r="L942" s="5">
        <v>0</v>
      </c>
      <c r="M942" s="44"/>
      <c r="N942" s="5">
        <v>0</v>
      </c>
      <c r="O942" s="44"/>
      <c r="P942" s="5">
        <v>0</v>
      </c>
      <c r="Q942" s="44"/>
      <c r="R942" s="5">
        <v>0</v>
      </c>
      <c r="S942" s="44"/>
      <c r="U942" s="39">
        <f>$AB$4-V942</f>
        <v>-4.3087499999996837E-2</v>
      </c>
      <c r="V942" s="39">
        <f>V940-K939</f>
        <v>4.8430874999999967</v>
      </c>
      <c r="W942" s="40">
        <f>U942/($AB$4/100)</f>
        <v>-0.8976562499999341</v>
      </c>
      <c r="X942" s="40">
        <f>V942/($AB$4/100)</f>
        <v>100.89765624999993</v>
      </c>
    </row>
    <row r="943" spans="1:24" x14ac:dyDescent="0.3">
      <c r="A943" s="2">
        <v>44326</v>
      </c>
      <c r="B943" s="3">
        <v>0.79166666666666663</v>
      </c>
      <c r="C943" s="6">
        <v>25.599999999999994</v>
      </c>
      <c r="D943" s="6">
        <v>29.599999999999994</v>
      </c>
      <c r="E943" s="4">
        <v>12.928233333333333</v>
      </c>
      <c r="F943" s="5">
        <v>4.1000000000000002E-2</v>
      </c>
      <c r="G943" s="44">
        <f t="shared" si="105"/>
        <v>4.1000000000000002E-2</v>
      </c>
      <c r="H943" s="5">
        <v>2.8000000000000001E-2</v>
      </c>
      <c r="I943" s="44">
        <f t="shared" si="106"/>
        <v>2.5249999999999998E-2</v>
      </c>
      <c r="J943" s="5">
        <v>1.6E-2</v>
      </c>
      <c r="K943" s="44">
        <f t="shared" si="107"/>
        <v>1.6250000000000001E-2</v>
      </c>
      <c r="L943" s="5">
        <v>0</v>
      </c>
      <c r="M943" s="44">
        <f t="shared" si="108"/>
        <v>0</v>
      </c>
      <c r="N943" s="5">
        <v>0</v>
      </c>
      <c r="O943" s="44">
        <f t="shared" si="109"/>
        <v>0</v>
      </c>
      <c r="P943" s="5">
        <v>0</v>
      </c>
      <c r="Q943" s="44">
        <f t="shared" si="110"/>
        <v>0</v>
      </c>
      <c r="R943" s="5">
        <v>0</v>
      </c>
      <c r="S943" s="44">
        <f t="shared" si="111"/>
        <v>0</v>
      </c>
      <c r="U943" s="39"/>
      <c r="V943" s="39"/>
      <c r="W943" s="40"/>
      <c r="X943" s="40"/>
    </row>
    <row r="944" spans="1:24" x14ac:dyDescent="0.3">
      <c r="A944" s="2">
        <v>44326</v>
      </c>
      <c r="B944" s="3">
        <v>0.80208333333333337</v>
      </c>
      <c r="C944" s="6">
        <v>25.599999999999994</v>
      </c>
      <c r="D944" s="6">
        <v>28.099999999999994</v>
      </c>
      <c r="E944" s="4">
        <v>12.887133333333333</v>
      </c>
      <c r="F944" s="5">
        <v>4.2000000000000003E-2</v>
      </c>
      <c r="G944" s="44"/>
      <c r="H944" s="5">
        <v>3.5999999999999997E-2</v>
      </c>
      <c r="I944" s="44"/>
      <c r="J944" s="5">
        <v>4.0000000000000001E-3</v>
      </c>
      <c r="K944" s="44"/>
      <c r="L944" s="5">
        <v>0</v>
      </c>
      <c r="M944" s="44"/>
      <c r="N944" s="5">
        <v>0</v>
      </c>
      <c r="O944" s="44"/>
      <c r="P944" s="5">
        <v>0</v>
      </c>
      <c r="Q944" s="44"/>
      <c r="R944" s="5">
        <v>0</v>
      </c>
      <c r="S944" s="44"/>
      <c r="U944" s="39">
        <f>$AB$4-V944</f>
        <v>-4.3087499999996837E-2</v>
      </c>
      <c r="V944" s="39">
        <f>V942+($AB$3*M943)</f>
        <v>4.8430874999999967</v>
      </c>
      <c r="W944" s="40">
        <f>U944/($AB$4/100)</f>
        <v>-0.8976562499999341</v>
      </c>
      <c r="X944" s="40">
        <f>V944/($AB$4/100)</f>
        <v>100.89765624999993</v>
      </c>
    </row>
    <row r="945" spans="1:24" x14ac:dyDescent="0.3">
      <c r="A945" s="2">
        <v>44326</v>
      </c>
      <c r="B945" s="3">
        <v>0.8125</v>
      </c>
      <c r="C945" s="6">
        <v>25</v>
      </c>
      <c r="D945" s="6">
        <v>27</v>
      </c>
      <c r="E945" s="4">
        <v>12.846033333333335</v>
      </c>
      <c r="F945" s="5">
        <v>4.1000000000000002E-2</v>
      </c>
      <c r="G945" s="44"/>
      <c r="H945" s="5">
        <v>2.5999999999999999E-2</v>
      </c>
      <c r="I945" s="44"/>
      <c r="J945" s="5">
        <v>1.4999999999999999E-2</v>
      </c>
      <c r="K945" s="44"/>
      <c r="L945" s="5">
        <v>0</v>
      </c>
      <c r="M945" s="44"/>
      <c r="N945" s="5">
        <v>0</v>
      </c>
      <c r="O945" s="44"/>
      <c r="P945" s="5">
        <v>0</v>
      </c>
      <c r="Q945" s="44"/>
      <c r="R945" s="5">
        <v>0</v>
      </c>
      <c r="S945" s="44"/>
      <c r="U945" s="39"/>
      <c r="V945" s="39"/>
      <c r="W945" s="9"/>
      <c r="X945" s="9"/>
    </row>
    <row r="946" spans="1:24" x14ac:dyDescent="0.3">
      <c r="A946" s="2">
        <v>44326</v>
      </c>
      <c r="B946" s="3">
        <v>0.82291666666666663</v>
      </c>
      <c r="C946" s="6">
        <v>24.299999999999997</v>
      </c>
      <c r="D946" s="6">
        <v>26.099999999999994</v>
      </c>
      <c r="E946" s="4">
        <v>12.759266666666667</v>
      </c>
      <c r="F946" s="5">
        <v>0.04</v>
      </c>
      <c r="G946" s="44"/>
      <c r="H946" s="5">
        <v>1.0999999999999999E-2</v>
      </c>
      <c r="I946" s="44"/>
      <c r="J946" s="5">
        <v>0.03</v>
      </c>
      <c r="K946" s="44"/>
      <c r="L946" s="5">
        <v>0</v>
      </c>
      <c r="M946" s="44"/>
      <c r="N946" s="5">
        <v>0</v>
      </c>
      <c r="O946" s="44"/>
      <c r="P946" s="5">
        <v>0</v>
      </c>
      <c r="Q946" s="44"/>
      <c r="R946" s="5">
        <v>0</v>
      </c>
      <c r="S946" s="44"/>
      <c r="U946" s="39">
        <f>$AB$4-V946</f>
        <v>-2.6837499999996517E-2</v>
      </c>
      <c r="V946" s="39">
        <f>V944-K943</f>
        <v>4.8268374999999963</v>
      </c>
      <c r="W946" s="40">
        <f>U946/($AB$4/100)</f>
        <v>-0.55911458333326081</v>
      </c>
      <c r="X946" s="40">
        <f>V946/($AB$4/100)</f>
        <v>100.55911458333325</v>
      </c>
    </row>
    <row r="947" spans="1:24" x14ac:dyDescent="0.3">
      <c r="A947" s="2">
        <v>44326</v>
      </c>
      <c r="B947" s="3">
        <v>0.83333333333333337</v>
      </c>
      <c r="C947" s="6">
        <v>23.599999999999994</v>
      </c>
      <c r="D947" s="6">
        <v>25.099999999999994</v>
      </c>
      <c r="E947" s="4">
        <v>12.729583333333334</v>
      </c>
      <c r="F947" s="5">
        <v>3.9E-2</v>
      </c>
      <c r="G947" s="44">
        <f t="shared" si="105"/>
        <v>3.7499999999999999E-2</v>
      </c>
      <c r="H947" s="5">
        <v>1E-3</v>
      </c>
      <c r="I947" s="44">
        <f t="shared" si="106"/>
        <v>2.5000000000000001E-4</v>
      </c>
      <c r="J947" s="5">
        <v>3.5999999999999997E-2</v>
      </c>
      <c r="K947" s="44">
        <f t="shared" si="107"/>
        <v>3.7499999999999999E-2</v>
      </c>
      <c r="L947" s="5">
        <v>0</v>
      </c>
      <c r="M947" s="44">
        <f t="shared" si="108"/>
        <v>0</v>
      </c>
      <c r="N947" s="5">
        <v>0</v>
      </c>
      <c r="O947" s="44">
        <f t="shared" si="109"/>
        <v>0</v>
      </c>
      <c r="P947" s="5">
        <v>0</v>
      </c>
      <c r="Q947" s="44">
        <f t="shared" si="110"/>
        <v>0</v>
      </c>
      <c r="R947" s="5">
        <v>0</v>
      </c>
      <c r="S947" s="44">
        <f t="shared" si="111"/>
        <v>0</v>
      </c>
      <c r="U947" s="39"/>
      <c r="V947" s="39"/>
      <c r="W947" s="40"/>
      <c r="X947" s="40"/>
    </row>
    <row r="948" spans="1:24" x14ac:dyDescent="0.3">
      <c r="A948" s="2">
        <v>44326</v>
      </c>
      <c r="B948" s="3">
        <v>0.84375</v>
      </c>
      <c r="C948" s="6">
        <v>23</v>
      </c>
      <c r="D948" s="6">
        <v>24.200000000000003</v>
      </c>
      <c r="E948" s="4">
        <v>12.722733333333334</v>
      </c>
      <c r="F948" s="5">
        <v>3.7999999999999999E-2</v>
      </c>
      <c r="G948" s="44"/>
      <c r="H948" s="5">
        <v>0</v>
      </c>
      <c r="I948" s="44"/>
      <c r="J948" s="5">
        <v>3.7999999999999999E-2</v>
      </c>
      <c r="K948" s="44"/>
      <c r="L948" s="5">
        <v>0</v>
      </c>
      <c r="M948" s="44"/>
      <c r="N948" s="5">
        <v>0</v>
      </c>
      <c r="O948" s="44"/>
      <c r="P948" s="5">
        <v>0</v>
      </c>
      <c r="Q948" s="44"/>
      <c r="R948" s="5">
        <v>0</v>
      </c>
      <c r="S948" s="44"/>
      <c r="U948" s="39">
        <f>$AB$4-V948</f>
        <v>-2.6837499999996517E-2</v>
      </c>
      <c r="V948" s="39">
        <f>V946+($AB$3*M947)</f>
        <v>4.8268374999999963</v>
      </c>
      <c r="W948" s="40">
        <f>U948/($AB$4/100)</f>
        <v>-0.55911458333326081</v>
      </c>
      <c r="X948" s="40">
        <f>V948/($AB$4/100)</f>
        <v>100.55911458333325</v>
      </c>
    </row>
    <row r="949" spans="1:24" x14ac:dyDescent="0.3">
      <c r="A949" s="2">
        <v>44326</v>
      </c>
      <c r="B949" s="3">
        <v>0.85416666666666663</v>
      </c>
      <c r="C949" s="6">
        <v>22.700000000000003</v>
      </c>
      <c r="D949" s="6">
        <v>23.5</v>
      </c>
      <c r="E949" s="4">
        <v>12.73415</v>
      </c>
      <c r="F949" s="5">
        <v>3.5999999999999997E-2</v>
      </c>
      <c r="G949" s="44"/>
      <c r="H949" s="5">
        <v>0</v>
      </c>
      <c r="I949" s="44"/>
      <c r="J949" s="5">
        <v>3.7999999999999999E-2</v>
      </c>
      <c r="K949" s="44"/>
      <c r="L949" s="5">
        <v>0</v>
      </c>
      <c r="M949" s="44"/>
      <c r="N949" s="5">
        <v>0</v>
      </c>
      <c r="O949" s="44"/>
      <c r="P949" s="5">
        <v>0</v>
      </c>
      <c r="Q949" s="44"/>
      <c r="R949" s="5">
        <v>0</v>
      </c>
      <c r="S949" s="44"/>
      <c r="U949" s="39"/>
      <c r="V949" s="39"/>
      <c r="W949" s="40"/>
      <c r="X949" s="40"/>
    </row>
    <row r="950" spans="1:24" x14ac:dyDescent="0.3">
      <c r="A950" s="2">
        <v>44326</v>
      </c>
      <c r="B950" s="3">
        <v>0.86458333333333337</v>
      </c>
      <c r="C950" s="6">
        <v>22.099999999999994</v>
      </c>
      <c r="D950" s="6">
        <v>22.599999999999994</v>
      </c>
      <c r="E950" s="4">
        <v>12.736433333333334</v>
      </c>
      <c r="F950" s="5">
        <v>3.6999999999999998E-2</v>
      </c>
      <c r="G950" s="44"/>
      <c r="H950" s="5">
        <v>0</v>
      </c>
      <c r="I950" s="44"/>
      <c r="J950" s="5">
        <v>3.7999999999999999E-2</v>
      </c>
      <c r="K950" s="44"/>
      <c r="L950" s="5">
        <v>0</v>
      </c>
      <c r="M950" s="44"/>
      <c r="N950" s="5">
        <v>0</v>
      </c>
      <c r="O950" s="44"/>
      <c r="P950" s="5">
        <v>0</v>
      </c>
      <c r="Q950" s="44"/>
      <c r="R950" s="5">
        <v>0</v>
      </c>
      <c r="S950" s="44"/>
      <c r="U950" s="39">
        <f>$AB$4-V950</f>
        <v>1.0662500000003128E-2</v>
      </c>
      <c r="V950" s="39">
        <f>V948-K947</f>
        <v>4.7893374999999967</v>
      </c>
      <c r="W950" s="40">
        <f>U950/($AB$4/100)</f>
        <v>0.22213541666673184</v>
      </c>
      <c r="X950" s="40">
        <f>V950/($AB$4/100)</f>
        <v>99.777864583333269</v>
      </c>
    </row>
    <row r="951" spans="1:24" x14ac:dyDescent="0.3">
      <c r="A951" s="2">
        <v>44326</v>
      </c>
      <c r="B951" s="3">
        <v>0.875</v>
      </c>
      <c r="C951" s="6">
        <v>21.700000000000003</v>
      </c>
      <c r="D951" s="6">
        <v>21.799999999999997</v>
      </c>
      <c r="E951" s="4">
        <v>12.745566666666667</v>
      </c>
      <c r="F951" s="5">
        <v>3.5999999999999997E-2</v>
      </c>
      <c r="G951" s="44">
        <f t="shared" si="105"/>
        <v>3.5999999999999997E-2</v>
      </c>
      <c r="H951" s="5">
        <v>0</v>
      </c>
      <c r="I951" s="44">
        <f t="shared" si="106"/>
        <v>0</v>
      </c>
      <c r="J951" s="5">
        <v>3.5999999999999997E-2</v>
      </c>
      <c r="K951" s="44">
        <f t="shared" si="107"/>
        <v>3.6749999999999998E-2</v>
      </c>
      <c r="L951" s="5">
        <v>0</v>
      </c>
      <c r="M951" s="44">
        <f t="shared" si="108"/>
        <v>0</v>
      </c>
      <c r="N951" s="5">
        <v>0</v>
      </c>
      <c r="O951" s="44">
        <f t="shared" si="109"/>
        <v>0</v>
      </c>
      <c r="P951" s="5">
        <v>0</v>
      </c>
      <c r="Q951" s="44">
        <f t="shared" si="110"/>
        <v>0</v>
      </c>
      <c r="R951" s="5">
        <v>0</v>
      </c>
      <c r="S951" s="44">
        <f t="shared" si="111"/>
        <v>0</v>
      </c>
      <c r="U951" s="39"/>
      <c r="V951" s="39"/>
      <c r="W951" s="40"/>
      <c r="X951" s="40"/>
    </row>
    <row r="952" spans="1:24" x14ac:dyDescent="0.3">
      <c r="A952" s="2">
        <v>44326</v>
      </c>
      <c r="B952" s="3">
        <v>0.88541666666666663</v>
      </c>
      <c r="C952" s="6">
        <v>21.599999999999994</v>
      </c>
      <c r="D952" s="6">
        <v>21.200000000000003</v>
      </c>
      <c r="E952" s="4">
        <v>12.745566666666667</v>
      </c>
      <c r="F952" s="5">
        <v>3.5999999999999997E-2</v>
      </c>
      <c r="G952" s="44"/>
      <c r="H952" s="5">
        <v>0</v>
      </c>
      <c r="I952" s="44"/>
      <c r="J952" s="5">
        <v>3.6999999999999998E-2</v>
      </c>
      <c r="K952" s="44"/>
      <c r="L952" s="5">
        <v>0</v>
      </c>
      <c r="M952" s="44"/>
      <c r="N952" s="5">
        <v>0</v>
      </c>
      <c r="O952" s="44"/>
      <c r="P952" s="5">
        <v>0</v>
      </c>
      <c r="Q952" s="44"/>
      <c r="R952" s="5">
        <v>0</v>
      </c>
      <c r="S952" s="44"/>
      <c r="U952" s="39">
        <f>$AB$4-V952</f>
        <v>1.0662500000003128E-2</v>
      </c>
      <c r="V952" s="39">
        <f>V950+($AB$3*M951)</f>
        <v>4.7893374999999967</v>
      </c>
      <c r="W952" s="40">
        <f>U952/($AB$4/100)</f>
        <v>0.22213541666673184</v>
      </c>
      <c r="X952" s="40">
        <f>V952/($AB$4/100)</f>
        <v>99.777864583333269</v>
      </c>
    </row>
    <row r="953" spans="1:24" x14ac:dyDescent="0.3">
      <c r="A953" s="2">
        <v>44326</v>
      </c>
      <c r="B953" s="3">
        <v>0.89583333333333337</v>
      </c>
      <c r="C953" s="6">
        <v>21.400000000000006</v>
      </c>
      <c r="D953" s="6">
        <v>20.700000000000003</v>
      </c>
      <c r="E953" s="4">
        <v>12.745566666666667</v>
      </c>
      <c r="F953" s="5">
        <v>3.5999999999999997E-2</v>
      </c>
      <c r="G953" s="44"/>
      <c r="H953" s="5">
        <v>0</v>
      </c>
      <c r="I953" s="44"/>
      <c r="J953" s="5">
        <v>3.7999999999999999E-2</v>
      </c>
      <c r="K953" s="44"/>
      <c r="L953" s="5">
        <v>0</v>
      </c>
      <c r="M953" s="44"/>
      <c r="N953" s="5">
        <v>0</v>
      </c>
      <c r="O953" s="44"/>
      <c r="P953" s="5">
        <v>0</v>
      </c>
      <c r="Q953" s="44"/>
      <c r="R953" s="5">
        <v>0</v>
      </c>
      <c r="S953" s="44"/>
      <c r="U953" s="39"/>
      <c r="V953" s="39"/>
      <c r="W953" s="9"/>
      <c r="X953" s="9"/>
    </row>
    <row r="954" spans="1:24" x14ac:dyDescent="0.3">
      <c r="A954" s="2">
        <v>44326</v>
      </c>
      <c r="B954" s="3">
        <v>0.90625</v>
      </c>
      <c r="C954" s="6">
        <v>21.5</v>
      </c>
      <c r="D954" s="6">
        <v>20.5</v>
      </c>
      <c r="E954" s="4">
        <v>12.766116666666667</v>
      </c>
      <c r="F954" s="5">
        <v>3.5999999999999997E-2</v>
      </c>
      <c r="G954" s="44"/>
      <c r="H954" s="5">
        <v>0</v>
      </c>
      <c r="I954" s="44"/>
      <c r="J954" s="5">
        <v>3.5999999999999997E-2</v>
      </c>
      <c r="K954" s="44"/>
      <c r="L954" s="5">
        <v>0</v>
      </c>
      <c r="M954" s="44"/>
      <c r="N954" s="5">
        <v>0</v>
      </c>
      <c r="O954" s="44"/>
      <c r="P954" s="5">
        <v>0</v>
      </c>
      <c r="Q954" s="44"/>
      <c r="R954" s="5">
        <v>0</v>
      </c>
      <c r="S954" s="44"/>
      <c r="U954" s="39">
        <f>$AB$4-V954</f>
        <v>4.7412500000002744E-2</v>
      </c>
      <c r="V954" s="39">
        <f>V952-K951</f>
        <v>4.7525874999999971</v>
      </c>
      <c r="W954" s="40">
        <f>U954/($AB$4/100)</f>
        <v>0.98776041666672376</v>
      </c>
      <c r="X954" s="40">
        <f>V954/($AB$4/100)</f>
        <v>99.012239583333269</v>
      </c>
    </row>
    <row r="955" spans="1:24" x14ac:dyDescent="0.3">
      <c r="A955" s="2">
        <v>44326</v>
      </c>
      <c r="B955" s="3">
        <v>0.91666666666666663</v>
      </c>
      <c r="C955" s="6">
        <v>20.700000000000003</v>
      </c>
      <c r="D955" s="6">
        <v>20.099999999999994</v>
      </c>
      <c r="E955" s="4">
        <v>12.745566666666667</v>
      </c>
      <c r="F955" s="5">
        <v>3.6999999999999998E-2</v>
      </c>
      <c r="G955" s="44">
        <f t="shared" si="105"/>
        <v>3.6499999999999998E-2</v>
      </c>
      <c r="H955" s="5">
        <v>0</v>
      </c>
      <c r="I955" s="44">
        <f t="shared" si="106"/>
        <v>0</v>
      </c>
      <c r="J955" s="5">
        <v>3.7999999999999999E-2</v>
      </c>
      <c r="K955" s="44">
        <f t="shared" si="107"/>
        <v>3.7499999999999999E-2</v>
      </c>
      <c r="L955" s="5">
        <v>0</v>
      </c>
      <c r="M955" s="44">
        <f t="shared" si="108"/>
        <v>0</v>
      </c>
      <c r="N955" s="5">
        <v>0</v>
      </c>
      <c r="O955" s="44">
        <f t="shared" si="109"/>
        <v>0</v>
      </c>
      <c r="P955" s="5">
        <v>0</v>
      </c>
      <c r="Q955" s="44">
        <f t="shared" si="110"/>
        <v>0</v>
      </c>
      <c r="R955" s="5">
        <v>0</v>
      </c>
      <c r="S955" s="44">
        <f t="shared" si="111"/>
        <v>0</v>
      </c>
      <c r="U955" s="39"/>
      <c r="V955" s="39"/>
      <c r="W955" s="40"/>
      <c r="X955" s="40"/>
    </row>
    <row r="956" spans="1:24" x14ac:dyDescent="0.3">
      <c r="A956" s="2">
        <v>44326</v>
      </c>
      <c r="B956" s="3">
        <v>0.92708333333333337</v>
      </c>
      <c r="C956" s="6">
        <v>20.299999999999997</v>
      </c>
      <c r="D956" s="6">
        <v>19.700000000000003</v>
      </c>
      <c r="E956" s="4">
        <v>12.743283333333334</v>
      </c>
      <c r="F956" s="5">
        <v>3.5999999999999997E-2</v>
      </c>
      <c r="G956" s="44"/>
      <c r="H956" s="5">
        <v>0</v>
      </c>
      <c r="I956" s="44"/>
      <c r="J956" s="5">
        <v>3.6999999999999998E-2</v>
      </c>
      <c r="K956" s="44"/>
      <c r="L956" s="5">
        <v>0</v>
      </c>
      <c r="M956" s="44"/>
      <c r="N956" s="5">
        <v>0</v>
      </c>
      <c r="O956" s="44"/>
      <c r="P956" s="5">
        <v>0</v>
      </c>
      <c r="Q956" s="44"/>
      <c r="R956" s="5">
        <v>0</v>
      </c>
      <c r="S956" s="44"/>
      <c r="U956" s="39">
        <f>$AB$4-V956</f>
        <v>4.7412500000002744E-2</v>
      </c>
      <c r="V956" s="39">
        <f>V954+($AB$3*M955)</f>
        <v>4.7525874999999971</v>
      </c>
      <c r="W956" s="40">
        <f>U956/($AB$4/100)</f>
        <v>0.98776041666672376</v>
      </c>
      <c r="X956" s="40">
        <f>V956/($AB$4/100)</f>
        <v>99.012239583333269</v>
      </c>
    </row>
    <row r="957" spans="1:24" x14ac:dyDescent="0.3">
      <c r="A957" s="2">
        <v>44326</v>
      </c>
      <c r="B957" s="3">
        <v>0.9375</v>
      </c>
      <c r="C957" s="6">
        <v>20</v>
      </c>
      <c r="D957" s="6">
        <v>19.5</v>
      </c>
      <c r="E957" s="4">
        <v>12.7547</v>
      </c>
      <c r="F957" s="5">
        <v>3.5999999999999997E-2</v>
      </c>
      <c r="G957" s="44"/>
      <c r="H957" s="5">
        <v>0</v>
      </c>
      <c r="I957" s="44"/>
      <c r="J957" s="5">
        <v>3.6999999999999998E-2</v>
      </c>
      <c r="K957" s="44"/>
      <c r="L957" s="5">
        <v>0</v>
      </c>
      <c r="M957" s="44"/>
      <c r="N957" s="5">
        <v>0</v>
      </c>
      <c r="O957" s="44"/>
      <c r="P957" s="5">
        <v>0</v>
      </c>
      <c r="Q957" s="44"/>
      <c r="R957" s="5">
        <v>0</v>
      </c>
      <c r="S957" s="44"/>
      <c r="U957" s="39"/>
      <c r="V957" s="39"/>
      <c r="W957" s="40"/>
      <c r="X957" s="40"/>
    </row>
    <row r="958" spans="1:24" x14ac:dyDescent="0.3">
      <c r="A958" s="2">
        <v>44326</v>
      </c>
      <c r="B958" s="3">
        <v>0.94791666666666663</v>
      </c>
      <c r="C958" s="6">
        <v>20</v>
      </c>
      <c r="D958" s="6">
        <v>18.900000000000006</v>
      </c>
      <c r="E958" s="4">
        <v>12.74785</v>
      </c>
      <c r="F958" s="5">
        <v>3.6999999999999998E-2</v>
      </c>
      <c r="G958" s="44"/>
      <c r="H958" s="5">
        <v>0</v>
      </c>
      <c r="I958" s="44"/>
      <c r="J958" s="5">
        <v>3.7999999999999999E-2</v>
      </c>
      <c r="K958" s="44"/>
      <c r="L958" s="5">
        <v>0</v>
      </c>
      <c r="M958" s="44"/>
      <c r="N958" s="5">
        <v>0</v>
      </c>
      <c r="O958" s="44"/>
      <c r="P958" s="5">
        <v>0</v>
      </c>
      <c r="Q958" s="44"/>
      <c r="R958" s="5">
        <v>0</v>
      </c>
      <c r="S958" s="44"/>
      <c r="U958" s="39">
        <f>$AB$4-V958</f>
        <v>8.4912500000002389E-2</v>
      </c>
      <c r="V958" s="39">
        <f>V956-K955</f>
        <v>4.7150874999999974</v>
      </c>
      <c r="W958" s="40">
        <f>U958/($AB$4/100)</f>
        <v>1.7690104166667164</v>
      </c>
      <c r="X958" s="40">
        <f>V958/($AB$4/100)</f>
        <v>98.230989583333283</v>
      </c>
    </row>
    <row r="959" spans="1:24" x14ac:dyDescent="0.3">
      <c r="A959" s="2">
        <v>44326</v>
      </c>
      <c r="B959" s="3">
        <v>0.95833333333333337</v>
      </c>
      <c r="C959" s="6">
        <v>19.799999999999997</v>
      </c>
      <c r="D959" s="6">
        <v>18.5</v>
      </c>
      <c r="E959" s="4">
        <v>12.743283333333334</v>
      </c>
      <c r="F959" s="5">
        <v>3.5999999999999997E-2</v>
      </c>
      <c r="G959" s="44">
        <f t="shared" si="105"/>
        <v>3.6499999999999998E-2</v>
      </c>
      <c r="H959" s="5">
        <v>0</v>
      </c>
      <c r="I959" s="44">
        <f t="shared" si="106"/>
        <v>0</v>
      </c>
      <c r="J959" s="5">
        <v>3.6999999999999998E-2</v>
      </c>
      <c r="K959" s="44">
        <f t="shared" si="107"/>
        <v>3.7249999999999998E-2</v>
      </c>
      <c r="L959" s="5">
        <v>0</v>
      </c>
      <c r="M959" s="44">
        <f t="shared" si="108"/>
        <v>0</v>
      </c>
      <c r="N959" s="5">
        <v>0</v>
      </c>
      <c r="O959" s="44">
        <f t="shared" si="109"/>
        <v>0</v>
      </c>
      <c r="P959" s="5">
        <v>0</v>
      </c>
      <c r="Q959" s="44">
        <f t="shared" si="110"/>
        <v>0</v>
      </c>
      <c r="R959" s="5">
        <v>0</v>
      </c>
      <c r="S959" s="44">
        <f t="shared" si="111"/>
        <v>0</v>
      </c>
      <c r="U959" s="39"/>
      <c r="V959" s="39"/>
      <c r="W959" s="40"/>
      <c r="X959" s="40"/>
    </row>
    <row r="960" spans="1:24" x14ac:dyDescent="0.3">
      <c r="A960" s="2">
        <v>44326</v>
      </c>
      <c r="B960" s="3">
        <v>0.96875</v>
      </c>
      <c r="C960" s="6">
        <v>18.900000000000006</v>
      </c>
      <c r="D960" s="6">
        <v>18.5</v>
      </c>
      <c r="E960" s="4">
        <v>12.750133333333334</v>
      </c>
      <c r="F960" s="5">
        <v>3.5999999999999997E-2</v>
      </c>
      <c r="G960" s="44"/>
      <c r="H960" s="5">
        <v>0</v>
      </c>
      <c r="I960" s="44"/>
      <c r="J960" s="5">
        <v>3.7999999999999999E-2</v>
      </c>
      <c r="K960" s="44"/>
      <c r="L960" s="5">
        <v>0</v>
      </c>
      <c r="M960" s="44"/>
      <c r="N960" s="5">
        <v>0</v>
      </c>
      <c r="O960" s="44"/>
      <c r="P960" s="5">
        <v>0</v>
      </c>
      <c r="Q960" s="44"/>
      <c r="R960" s="5">
        <v>0</v>
      </c>
      <c r="S960" s="44"/>
      <c r="U960" s="39">
        <f>$AB$4-V960</f>
        <v>8.4912500000002389E-2</v>
      </c>
      <c r="V960" s="39">
        <f>V958+($AB$3*M959)</f>
        <v>4.7150874999999974</v>
      </c>
      <c r="W960" s="40">
        <f>U960/($AB$4/100)</f>
        <v>1.7690104166667164</v>
      </c>
      <c r="X960" s="40">
        <f>V960/($AB$4/100)</f>
        <v>98.230989583333283</v>
      </c>
    </row>
    <row r="961" spans="1:24" x14ac:dyDescent="0.3">
      <c r="A961" s="2">
        <v>44326</v>
      </c>
      <c r="B961" s="3">
        <v>0.97916666666666663</v>
      </c>
      <c r="C961" s="6">
        <v>18.200000000000003</v>
      </c>
      <c r="D961" s="6">
        <v>17.900000000000006</v>
      </c>
      <c r="E961" s="4">
        <v>12.74785</v>
      </c>
      <c r="F961" s="5">
        <v>3.6999999999999998E-2</v>
      </c>
      <c r="G961" s="44"/>
      <c r="H961" s="5">
        <v>0</v>
      </c>
      <c r="I961" s="44"/>
      <c r="J961" s="5">
        <v>3.6999999999999998E-2</v>
      </c>
      <c r="K961" s="44"/>
      <c r="L961" s="5">
        <v>0</v>
      </c>
      <c r="M961" s="44"/>
      <c r="N961" s="5">
        <v>0</v>
      </c>
      <c r="O961" s="44"/>
      <c r="P961" s="5">
        <v>0</v>
      </c>
      <c r="Q961" s="44"/>
      <c r="R961" s="5">
        <v>0</v>
      </c>
      <c r="S961" s="44"/>
      <c r="U961" s="39"/>
      <c r="V961" s="39"/>
      <c r="W961" s="9"/>
      <c r="X961" s="9"/>
    </row>
    <row r="962" spans="1:24" x14ac:dyDescent="0.3">
      <c r="A962" s="2">
        <v>44326</v>
      </c>
      <c r="B962" s="3">
        <v>0.98958333333333337</v>
      </c>
      <c r="C962" s="6">
        <v>17.200000000000003</v>
      </c>
      <c r="D962" s="6">
        <v>17.400000000000006</v>
      </c>
      <c r="E962" s="4">
        <v>12.743283333333334</v>
      </c>
      <c r="F962" s="5">
        <v>3.6999999999999998E-2</v>
      </c>
      <c r="G962" s="44"/>
      <c r="H962" s="5">
        <v>0</v>
      </c>
      <c r="I962" s="44"/>
      <c r="J962" s="5">
        <v>3.6999999999999998E-2</v>
      </c>
      <c r="K962" s="44"/>
      <c r="L962" s="5">
        <v>0</v>
      </c>
      <c r="M962" s="44"/>
      <c r="N962" s="5">
        <v>0</v>
      </c>
      <c r="O962" s="44"/>
      <c r="P962" s="5">
        <v>0</v>
      </c>
      <c r="Q962" s="44"/>
      <c r="R962" s="5">
        <v>0</v>
      </c>
      <c r="S962" s="44"/>
      <c r="U962" s="39">
        <f>$AB$4-V962</f>
        <v>0.12216250000000262</v>
      </c>
      <c r="V962" s="39">
        <f>V960-K959</f>
        <v>4.6778374999999972</v>
      </c>
      <c r="W962" s="40">
        <f>U962/($AB$4/100)</f>
        <v>2.5450520833333878</v>
      </c>
      <c r="X962" s="40">
        <f>V962/($AB$4/100)</f>
        <v>97.454947916666612</v>
      </c>
    </row>
    <row r="963" spans="1:24" x14ac:dyDescent="0.3">
      <c r="A963" s="2">
        <v>44327</v>
      </c>
      <c r="B963" s="3">
        <v>0</v>
      </c>
      <c r="C963" s="6">
        <v>16.900000000000006</v>
      </c>
      <c r="D963" s="6">
        <v>17.299999999999997</v>
      </c>
      <c r="E963" s="4">
        <v>12.74785</v>
      </c>
      <c r="F963" s="5">
        <v>3.5999999999999997E-2</v>
      </c>
      <c r="G963" s="44">
        <f t="shared" si="105"/>
        <v>3.6499999999999998E-2</v>
      </c>
      <c r="H963" s="5">
        <v>0</v>
      </c>
      <c r="I963" s="44">
        <f t="shared" si="106"/>
        <v>0</v>
      </c>
      <c r="J963" s="5">
        <v>3.7999999999999999E-2</v>
      </c>
      <c r="K963" s="44">
        <f t="shared" si="107"/>
        <v>3.7749999999999999E-2</v>
      </c>
      <c r="L963" s="5">
        <v>0</v>
      </c>
      <c r="M963" s="44">
        <f t="shared" si="108"/>
        <v>0</v>
      </c>
      <c r="N963" s="5">
        <v>0</v>
      </c>
      <c r="O963" s="44">
        <f t="shared" si="109"/>
        <v>0</v>
      </c>
      <c r="P963" s="5">
        <v>0</v>
      </c>
      <c r="Q963" s="44">
        <f t="shared" si="110"/>
        <v>0</v>
      </c>
      <c r="R963" s="5">
        <v>0</v>
      </c>
      <c r="S963" s="44">
        <f t="shared" si="111"/>
        <v>0</v>
      </c>
      <c r="U963" s="39"/>
      <c r="V963" s="39"/>
      <c r="W963" s="40"/>
      <c r="X963" s="40"/>
    </row>
    <row r="964" spans="1:24" x14ac:dyDescent="0.3">
      <c r="A964" s="2">
        <v>44327</v>
      </c>
      <c r="B964" s="3">
        <v>1.0416666666666666E-2</v>
      </c>
      <c r="C964" s="6">
        <v>17.5</v>
      </c>
      <c r="D964" s="6">
        <v>16.900000000000006</v>
      </c>
      <c r="E964" s="4">
        <v>12.743283333333334</v>
      </c>
      <c r="F964" s="5">
        <v>3.6999999999999998E-2</v>
      </c>
      <c r="G964" s="44"/>
      <c r="H964" s="5">
        <v>0</v>
      </c>
      <c r="I964" s="44"/>
      <c r="J964" s="5">
        <v>3.6999999999999998E-2</v>
      </c>
      <c r="K964" s="44"/>
      <c r="L964" s="5">
        <v>0</v>
      </c>
      <c r="M964" s="44"/>
      <c r="N964" s="5">
        <v>0</v>
      </c>
      <c r="O964" s="44"/>
      <c r="P964" s="5">
        <v>0</v>
      </c>
      <c r="Q964" s="44"/>
      <c r="R964" s="5">
        <v>0</v>
      </c>
      <c r="S964" s="44"/>
      <c r="U964" s="39">
        <f>$AB$4-V964</f>
        <v>0.12216250000000262</v>
      </c>
      <c r="V964" s="39">
        <f>V962+($AB$3*M963)</f>
        <v>4.6778374999999972</v>
      </c>
      <c r="W964" s="40">
        <f>U964/($AB$4/100)</f>
        <v>2.5450520833333878</v>
      </c>
      <c r="X964" s="40">
        <f>V964/($AB$4/100)</f>
        <v>97.454947916666612</v>
      </c>
    </row>
    <row r="965" spans="1:24" x14ac:dyDescent="0.3">
      <c r="A965" s="2">
        <v>44327</v>
      </c>
      <c r="B965" s="3">
        <v>2.0833333333333332E-2</v>
      </c>
      <c r="C965" s="6">
        <v>16.799999999999997</v>
      </c>
      <c r="D965" s="6">
        <v>16.5</v>
      </c>
      <c r="E965" s="4">
        <v>12.743283333333334</v>
      </c>
      <c r="F965" s="5">
        <v>3.6999999999999998E-2</v>
      </c>
      <c r="G965" s="44"/>
      <c r="H965" s="5">
        <v>0</v>
      </c>
      <c r="I965" s="44"/>
      <c r="J965" s="5">
        <v>3.7999999999999999E-2</v>
      </c>
      <c r="K965" s="44"/>
      <c r="L965" s="5">
        <v>0</v>
      </c>
      <c r="M965" s="44"/>
      <c r="N965" s="5">
        <v>0</v>
      </c>
      <c r="O965" s="44"/>
      <c r="P965" s="5">
        <v>0</v>
      </c>
      <c r="Q965" s="44"/>
      <c r="R965" s="5">
        <v>0</v>
      </c>
      <c r="S965" s="44"/>
      <c r="U965" s="39"/>
      <c r="V965" s="39"/>
      <c r="W965" s="40"/>
      <c r="X965" s="40"/>
    </row>
    <row r="966" spans="1:24" x14ac:dyDescent="0.3">
      <c r="A966" s="2">
        <v>44327</v>
      </c>
      <c r="B966" s="3">
        <v>3.125E-2</v>
      </c>
      <c r="C966" s="6">
        <v>16</v>
      </c>
      <c r="D966" s="6">
        <v>16.200000000000003</v>
      </c>
      <c r="E966" s="4">
        <v>12.74785</v>
      </c>
      <c r="F966" s="5">
        <v>3.5999999999999997E-2</v>
      </c>
      <c r="G966" s="44"/>
      <c r="H966" s="5">
        <v>0</v>
      </c>
      <c r="I966" s="44"/>
      <c r="J966" s="5">
        <v>3.7999999999999999E-2</v>
      </c>
      <c r="K966" s="44"/>
      <c r="L966" s="5">
        <v>0</v>
      </c>
      <c r="M966" s="44"/>
      <c r="N966" s="5">
        <v>0</v>
      </c>
      <c r="O966" s="44"/>
      <c r="P966" s="5">
        <v>0</v>
      </c>
      <c r="Q966" s="44"/>
      <c r="R966" s="5">
        <v>0</v>
      </c>
      <c r="S966" s="44"/>
      <c r="U966" s="39">
        <f>$AB$4-V966</f>
        <v>0.15991250000000257</v>
      </c>
      <c r="V966" s="39">
        <f>V964-K963</f>
        <v>4.6400874999999973</v>
      </c>
      <c r="W966" s="40">
        <f>U966/($AB$4/100)</f>
        <v>3.33151041666672</v>
      </c>
      <c r="X966" s="40">
        <f>V966/($AB$4/100)</f>
        <v>96.668489583333269</v>
      </c>
    </row>
    <row r="967" spans="1:24" x14ac:dyDescent="0.3">
      <c r="A967" s="2">
        <v>44327</v>
      </c>
      <c r="B967" s="3">
        <v>4.1666666666666664E-2</v>
      </c>
      <c r="C967" s="6">
        <v>15.200000000000003</v>
      </c>
      <c r="D967" s="6">
        <v>15.900000000000006</v>
      </c>
      <c r="E967" s="4">
        <v>12.738716666666667</v>
      </c>
      <c r="F967" s="5">
        <v>3.6999999999999998E-2</v>
      </c>
      <c r="G967" s="44">
        <f t="shared" ref="G967:G1027" si="112">AVERAGE(F967:F970)</f>
        <v>3.6999999999999998E-2</v>
      </c>
      <c r="H967" s="5">
        <v>0</v>
      </c>
      <c r="I967" s="44">
        <f t="shared" ref="I967:I1027" si="113">AVERAGE(H967:H970)</f>
        <v>0</v>
      </c>
      <c r="J967" s="5">
        <v>3.6999999999999998E-2</v>
      </c>
      <c r="K967" s="44">
        <f t="shared" ref="K967:K1027" si="114">AVERAGE(J967:J970)</f>
        <v>3.7499999999999999E-2</v>
      </c>
      <c r="L967" s="5">
        <v>0</v>
      </c>
      <c r="M967" s="44">
        <f t="shared" ref="M967:M1027" si="115">AVERAGE(L967:L970)</f>
        <v>0</v>
      </c>
      <c r="N967" s="5">
        <v>0</v>
      </c>
      <c r="O967" s="44">
        <f t="shared" ref="O967:O1027" si="116">AVERAGE(N967:N970)</f>
        <v>0</v>
      </c>
      <c r="P967" s="5">
        <v>0</v>
      </c>
      <c r="Q967" s="44">
        <f t="shared" ref="Q967:Q1027" si="117">AVERAGE(P967:P970)</f>
        <v>0</v>
      </c>
      <c r="R967" s="5">
        <v>0</v>
      </c>
      <c r="S967" s="44">
        <f t="shared" ref="S967:S1027" si="118">AVERAGE(R967:R970)</f>
        <v>0</v>
      </c>
      <c r="U967" s="39"/>
      <c r="V967" s="39"/>
      <c r="W967" s="40"/>
      <c r="X967" s="40"/>
    </row>
    <row r="968" spans="1:24" x14ac:dyDescent="0.3">
      <c r="A968" s="2">
        <v>44327</v>
      </c>
      <c r="B968" s="3">
        <v>5.2083333333333336E-2</v>
      </c>
      <c r="C968" s="6">
        <v>15.299999999999997</v>
      </c>
      <c r="D968" s="6">
        <v>15.700000000000003</v>
      </c>
      <c r="E968" s="4">
        <v>12.741</v>
      </c>
      <c r="F968" s="5">
        <v>3.6999999999999998E-2</v>
      </c>
      <c r="G968" s="44"/>
      <c r="H968" s="5">
        <v>0</v>
      </c>
      <c r="I968" s="44"/>
      <c r="J968" s="5">
        <v>3.7999999999999999E-2</v>
      </c>
      <c r="K968" s="44"/>
      <c r="L968" s="5">
        <v>0</v>
      </c>
      <c r="M968" s="44"/>
      <c r="N968" s="5">
        <v>0</v>
      </c>
      <c r="O968" s="44"/>
      <c r="P968" s="5">
        <v>0</v>
      </c>
      <c r="Q968" s="44"/>
      <c r="R968" s="5">
        <v>0</v>
      </c>
      <c r="S968" s="44"/>
      <c r="U968" s="39">
        <f>$AB$4-V968</f>
        <v>0.15991250000000257</v>
      </c>
      <c r="V968" s="39">
        <f>V966+($AB$3*M967)</f>
        <v>4.6400874999999973</v>
      </c>
      <c r="W968" s="40">
        <f>U968/($AB$4/100)</f>
        <v>3.33151041666672</v>
      </c>
      <c r="X968" s="40">
        <f>V968/($AB$4/100)</f>
        <v>96.668489583333269</v>
      </c>
    </row>
    <row r="969" spans="1:24" x14ac:dyDescent="0.3">
      <c r="A969" s="2">
        <v>44327</v>
      </c>
      <c r="B969" s="3">
        <v>6.25E-2</v>
      </c>
      <c r="C969" s="6">
        <v>15.5</v>
      </c>
      <c r="D969" s="6">
        <v>15.400000000000006</v>
      </c>
      <c r="E969" s="4">
        <v>12.743283333333334</v>
      </c>
      <c r="F969" s="5">
        <v>3.6999999999999998E-2</v>
      </c>
      <c r="G969" s="44"/>
      <c r="H969" s="5">
        <v>0</v>
      </c>
      <c r="I969" s="44"/>
      <c r="J969" s="5">
        <v>3.6999999999999998E-2</v>
      </c>
      <c r="K969" s="44"/>
      <c r="L969" s="5">
        <v>0</v>
      </c>
      <c r="M969" s="44"/>
      <c r="N969" s="5">
        <v>0</v>
      </c>
      <c r="O969" s="44"/>
      <c r="P969" s="5">
        <v>0</v>
      </c>
      <c r="Q969" s="44"/>
      <c r="R969" s="5">
        <v>0</v>
      </c>
      <c r="S969" s="44"/>
      <c r="U969" s="39"/>
      <c r="V969" s="39"/>
      <c r="W969" s="9"/>
      <c r="X969" s="9"/>
    </row>
    <row r="970" spans="1:24" x14ac:dyDescent="0.3">
      <c r="A970" s="2">
        <v>44327</v>
      </c>
      <c r="B970" s="3">
        <v>7.2916666666666671E-2</v>
      </c>
      <c r="C970" s="6">
        <v>15.599999999999994</v>
      </c>
      <c r="D970" s="6">
        <v>15.5</v>
      </c>
      <c r="E970" s="4">
        <v>12.736433333333334</v>
      </c>
      <c r="F970" s="5">
        <v>3.6999999999999998E-2</v>
      </c>
      <c r="G970" s="44"/>
      <c r="H970" s="5">
        <v>0</v>
      </c>
      <c r="I970" s="44"/>
      <c r="J970" s="5">
        <v>3.7999999999999999E-2</v>
      </c>
      <c r="K970" s="44"/>
      <c r="L970" s="5">
        <v>0</v>
      </c>
      <c r="M970" s="44"/>
      <c r="N970" s="5">
        <v>0</v>
      </c>
      <c r="O970" s="44"/>
      <c r="P970" s="5">
        <v>0</v>
      </c>
      <c r="Q970" s="44"/>
      <c r="R970" s="5">
        <v>0</v>
      </c>
      <c r="S970" s="44"/>
      <c r="U970" s="39">
        <f>$AB$4-V970</f>
        <v>0.19741250000000221</v>
      </c>
      <c r="V970" s="39">
        <f>V968-K967</f>
        <v>4.6025874999999976</v>
      </c>
      <c r="W970" s="40">
        <f>U970/($AB$4/100)</f>
        <v>4.1127604166667124</v>
      </c>
      <c r="X970" s="40">
        <f>V970/($AB$4/100)</f>
        <v>95.887239583333283</v>
      </c>
    </row>
    <row r="971" spans="1:24" x14ac:dyDescent="0.3">
      <c r="A971" s="2">
        <v>44327</v>
      </c>
      <c r="B971" s="3">
        <v>8.3333333333333329E-2</v>
      </c>
      <c r="C971" s="6">
        <v>15.099999999999994</v>
      </c>
      <c r="D971" s="6">
        <v>15.099999999999994</v>
      </c>
      <c r="E971" s="4">
        <v>12.731866666666667</v>
      </c>
      <c r="F971" s="5">
        <v>3.6999999999999998E-2</v>
      </c>
      <c r="G971" s="44">
        <f t="shared" si="112"/>
        <v>3.6749999999999998E-2</v>
      </c>
      <c r="H971" s="5">
        <v>0</v>
      </c>
      <c r="I971" s="44">
        <f t="shared" si="113"/>
        <v>0</v>
      </c>
      <c r="J971" s="5">
        <v>3.7999999999999999E-2</v>
      </c>
      <c r="K971" s="44">
        <f t="shared" si="114"/>
        <v>3.7749999999999999E-2</v>
      </c>
      <c r="L971" s="5">
        <v>0</v>
      </c>
      <c r="M971" s="44">
        <f t="shared" si="115"/>
        <v>0</v>
      </c>
      <c r="N971" s="5">
        <v>0</v>
      </c>
      <c r="O971" s="44">
        <f t="shared" si="116"/>
        <v>0</v>
      </c>
      <c r="P971" s="5">
        <v>0</v>
      </c>
      <c r="Q971" s="44">
        <f t="shared" si="117"/>
        <v>0</v>
      </c>
      <c r="R971" s="5">
        <v>0</v>
      </c>
      <c r="S971" s="44">
        <f t="shared" si="118"/>
        <v>0</v>
      </c>
      <c r="U971" s="39"/>
      <c r="V971" s="39"/>
      <c r="W971" s="40"/>
      <c r="X971" s="40"/>
    </row>
    <row r="972" spans="1:24" x14ac:dyDescent="0.3">
      <c r="A972" s="2">
        <v>44327</v>
      </c>
      <c r="B972" s="3">
        <v>9.375E-2</v>
      </c>
      <c r="C972" s="6">
        <v>14.900000000000006</v>
      </c>
      <c r="D972" s="6">
        <v>14.900000000000006</v>
      </c>
      <c r="E972" s="4">
        <v>12.725016666666667</v>
      </c>
      <c r="F972" s="5">
        <v>3.6999999999999998E-2</v>
      </c>
      <c r="G972" s="44"/>
      <c r="H972" s="5">
        <v>0</v>
      </c>
      <c r="I972" s="44"/>
      <c r="J972" s="5">
        <v>3.6999999999999998E-2</v>
      </c>
      <c r="K972" s="44"/>
      <c r="L972" s="5">
        <v>0</v>
      </c>
      <c r="M972" s="44"/>
      <c r="N972" s="5">
        <v>0</v>
      </c>
      <c r="O972" s="44"/>
      <c r="P972" s="5">
        <v>0</v>
      </c>
      <c r="Q972" s="44"/>
      <c r="R972" s="5">
        <v>0</v>
      </c>
      <c r="S972" s="44"/>
      <c r="U972" s="39">
        <f>$AB$4-V972</f>
        <v>0.19741250000000221</v>
      </c>
      <c r="V972" s="39">
        <f>V970+($AB$3*M971)</f>
        <v>4.6025874999999976</v>
      </c>
      <c r="W972" s="40">
        <f>U972/($AB$4/100)</f>
        <v>4.1127604166667124</v>
      </c>
      <c r="X972" s="40">
        <f>V972/($AB$4/100)</f>
        <v>95.887239583333283</v>
      </c>
    </row>
    <row r="973" spans="1:24" x14ac:dyDescent="0.3">
      <c r="A973" s="2">
        <v>44327</v>
      </c>
      <c r="B973" s="3">
        <v>0.10416666666666667</v>
      </c>
      <c r="C973" s="6">
        <v>14.700000000000003</v>
      </c>
      <c r="D973" s="6">
        <v>15.200000000000003</v>
      </c>
      <c r="E973" s="4">
        <v>12.725016666666667</v>
      </c>
      <c r="F973" s="5">
        <v>3.5999999999999997E-2</v>
      </c>
      <c r="G973" s="44"/>
      <c r="H973" s="5">
        <v>0</v>
      </c>
      <c r="I973" s="44"/>
      <c r="J973" s="5">
        <v>3.7999999999999999E-2</v>
      </c>
      <c r="K973" s="44"/>
      <c r="L973" s="5">
        <v>0</v>
      </c>
      <c r="M973" s="44"/>
      <c r="N973" s="5">
        <v>0</v>
      </c>
      <c r="O973" s="44"/>
      <c r="P973" s="5">
        <v>0</v>
      </c>
      <c r="Q973" s="44"/>
      <c r="R973" s="5">
        <v>0</v>
      </c>
      <c r="S973" s="44"/>
      <c r="U973" s="39"/>
      <c r="V973" s="39"/>
      <c r="W973" s="40"/>
      <c r="X973" s="40"/>
    </row>
    <row r="974" spans="1:24" x14ac:dyDescent="0.3">
      <c r="A974" s="2">
        <v>44327</v>
      </c>
      <c r="B974" s="3">
        <v>0.11458333333333333</v>
      </c>
      <c r="C974" s="6">
        <v>14.5</v>
      </c>
      <c r="D974" s="6">
        <v>15.099999999999994</v>
      </c>
      <c r="E974" s="4">
        <v>12.72045</v>
      </c>
      <c r="F974" s="5">
        <v>3.6999999999999998E-2</v>
      </c>
      <c r="G974" s="44"/>
      <c r="H974" s="5">
        <v>0</v>
      </c>
      <c r="I974" s="44"/>
      <c r="J974" s="5">
        <v>3.7999999999999999E-2</v>
      </c>
      <c r="K974" s="44"/>
      <c r="L974" s="5">
        <v>0</v>
      </c>
      <c r="M974" s="44"/>
      <c r="N974" s="5">
        <v>0</v>
      </c>
      <c r="O974" s="44"/>
      <c r="P974" s="5">
        <v>0</v>
      </c>
      <c r="Q974" s="44"/>
      <c r="R974" s="5">
        <v>0</v>
      </c>
      <c r="S974" s="44"/>
      <c r="U974" s="39">
        <f>$AB$4-V974</f>
        <v>0.23516250000000216</v>
      </c>
      <c r="V974" s="39">
        <f>V972-K971</f>
        <v>4.5648374999999977</v>
      </c>
      <c r="W974" s="40">
        <f>U974/($AB$4/100)</f>
        <v>4.8992187500000446</v>
      </c>
      <c r="X974" s="40">
        <f>V974/($AB$4/100)</f>
        <v>95.100781249999955</v>
      </c>
    </row>
    <row r="975" spans="1:24" x14ac:dyDescent="0.3">
      <c r="A975" s="2">
        <v>44327</v>
      </c>
      <c r="B975" s="3">
        <v>0.125</v>
      </c>
      <c r="C975" s="6">
        <v>14</v>
      </c>
      <c r="D975" s="6">
        <v>14.400000000000006</v>
      </c>
      <c r="E975" s="4">
        <v>12.7136</v>
      </c>
      <c r="F975" s="5">
        <v>3.6999999999999998E-2</v>
      </c>
      <c r="G975" s="44">
        <f t="shared" si="112"/>
        <v>3.6999999999999998E-2</v>
      </c>
      <c r="H975" s="5">
        <v>0</v>
      </c>
      <c r="I975" s="44">
        <f t="shared" si="113"/>
        <v>0</v>
      </c>
      <c r="J975" s="5">
        <v>3.6999999999999998E-2</v>
      </c>
      <c r="K975" s="44">
        <f t="shared" si="114"/>
        <v>3.7499999999999999E-2</v>
      </c>
      <c r="L975" s="5">
        <v>0</v>
      </c>
      <c r="M975" s="44">
        <f t="shared" si="115"/>
        <v>0</v>
      </c>
      <c r="N975" s="5">
        <v>0</v>
      </c>
      <c r="O975" s="44">
        <f t="shared" si="116"/>
        <v>0</v>
      </c>
      <c r="P975" s="5">
        <v>0</v>
      </c>
      <c r="Q975" s="44">
        <f t="shared" si="117"/>
        <v>0</v>
      </c>
      <c r="R975" s="5">
        <v>0</v>
      </c>
      <c r="S975" s="44">
        <f t="shared" si="118"/>
        <v>0</v>
      </c>
      <c r="U975" s="39"/>
      <c r="V975" s="39"/>
      <c r="W975" s="40"/>
      <c r="X975" s="40"/>
    </row>
    <row r="976" spans="1:24" x14ac:dyDescent="0.3">
      <c r="A976" s="2">
        <v>44327</v>
      </c>
      <c r="B976" s="3">
        <v>0.13541666666666666</v>
      </c>
      <c r="C976" s="6">
        <v>13.5</v>
      </c>
      <c r="D976" s="6">
        <v>14.5</v>
      </c>
      <c r="E976" s="4">
        <v>12.711316666666667</v>
      </c>
      <c r="F976" s="5">
        <v>3.6999999999999998E-2</v>
      </c>
      <c r="G976" s="44"/>
      <c r="H976" s="5">
        <v>0</v>
      </c>
      <c r="I976" s="44"/>
      <c r="J976" s="5">
        <v>3.7999999999999999E-2</v>
      </c>
      <c r="K976" s="44"/>
      <c r="L976" s="5">
        <v>0</v>
      </c>
      <c r="M976" s="44"/>
      <c r="N976" s="5">
        <v>0</v>
      </c>
      <c r="O976" s="44"/>
      <c r="P976" s="5">
        <v>0</v>
      </c>
      <c r="Q976" s="44"/>
      <c r="R976" s="5">
        <v>0</v>
      </c>
      <c r="S976" s="44"/>
      <c r="U976" s="39">
        <f>$AB$4-V976</f>
        <v>0.23516250000000216</v>
      </c>
      <c r="V976" s="39">
        <f>V974+($AB$3*M975)</f>
        <v>4.5648374999999977</v>
      </c>
      <c r="W976" s="40">
        <f>U976/($AB$4/100)</f>
        <v>4.8992187500000446</v>
      </c>
      <c r="X976" s="40">
        <f>V976/($AB$4/100)</f>
        <v>95.100781249999955</v>
      </c>
    </row>
    <row r="977" spans="1:24" x14ac:dyDescent="0.3">
      <c r="A977" s="2">
        <v>44327</v>
      </c>
      <c r="B977" s="3">
        <v>0.14583333333333334</v>
      </c>
      <c r="C977" s="6">
        <v>13.099999999999994</v>
      </c>
      <c r="D977" s="6">
        <v>14.5</v>
      </c>
      <c r="E977" s="4">
        <v>12.709033333333334</v>
      </c>
      <c r="F977" s="5">
        <v>3.6999999999999998E-2</v>
      </c>
      <c r="G977" s="44"/>
      <c r="H977" s="5">
        <v>0</v>
      </c>
      <c r="I977" s="44"/>
      <c r="J977" s="5">
        <v>3.7999999999999999E-2</v>
      </c>
      <c r="K977" s="44"/>
      <c r="L977" s="5">
        <v>0</v>
      </c>
      <c r="M977" s="44"/>
      <c r="N977" s="5">
        <v>0</v>
      </c>
      <c r="O977" s="44"/>
      <c r="P977" s="5">
        <v>0</v>
      </c>
      <c r="Q977" s="44"/>
      <c r="R977" s="5">
        <v>0</v>
      </c>
      <c r="S977" s="44"/>
      <c r="U977" s="39"/>
      <c r="V977" s="39"/>
      <c r="W977" s="9"/>
      <c r="X977" s="9"/>
    </row>
    <row r="978" spans="1:24" x14ac:dyDescent="0.3">
      <c r="A978" s="2">
        <v>44327</v>
      </c>
      <c r="B978" s="3">
        <v>0.15625</v>
      </c>
      <c r="C978" s="6">
        <v>13</v>
      </c>
      <c r="D978" s="6">
        <v>14</v>
      </c>
      <c r="E978" s="4">
        <v>12.709033333333334</v>
      </c>
      <c r="F978" s="5">
        <v>3.6999999999999998E-2</v>
      </c>
      <c r="G978" s="44"/>
      <c r="H978" s="5">
        <v>0</v>
      </c>
      <c r="I978" s="44"/>
      <c r="J978" s="5">
        <v>3.6999999999999998E-2</v>
      </c>
      <c r="K978" s="44"/>
      <c r="L978" s="5">
        <v>0</v>
      </c>
      <c r="M978" s="44"/>
      <c r="N978" s="5">
        <v>0</v>
      </c>
      <c r="O978" s="44"/>
      <c r="P978" s="5">
        <v>0</v>
      </c>
      <c r="Q978" s="44"/>
      <c r="R978" s="5">
        <v>0</v>
      </c>
      <c r="S978" s="44"/>
      <c r="U978" s="39">
        <f>$AB$4-V978</f>
        <v>0.27266250000000181</v>
      </c>
      <c r="V978" s="39">
        <f>V976-K975</f>
        <v>4.527337499999998</v>
      </c>
      <c r="W978" s="40">
        <f>U978/($AB$4/100)</f>
        <v>5.6804687500000375</v>
      </c>
      <c r="X978" s="40">
        <f>V978/($AB$4/100)</f>
        <v>94.319531249999955</v>
      </c>
    </row>
    <row r="979" spans="1:24" x14ac:dyDescent="0.3">
      <c r="A979" s="2">
        <v>44327</v>
      </c>
      <c r="B979" s="3">
        <v>0.16666666666666666</v>
      </c>
      <c r="C979" s="6">
        <v>13.200000000000003</v>
      </c>
      <c r="D979" s="6">
        <v>14</v>
      </c>
      <c r="E979" s="4">
        <v>12.6999</v>
      </c>
      <c r="F979" s="5">
        <v>3.6999999999999998E-2</v>
      </c>
      <c r="G979" s="44">
        <f t="shared" si="112"/>
        <v>3.6999999999999998E-2</v>
      </c>
      <c r="H979" s="5">
        <v>0</v>
      </c>
      <c r="I979" s="44">
        <f t="shared" si="113"/>
        <v>0</v>
      </c>
      <c r="J979" s="5">
        <v>3.7999999999999999E-2</v>
      </c>
      <c r="K979" s="44">
        <f t="shared" si="114"/>
        <v>3.7749999999999999E-2</v>
      </c>
      <c r="L979" s="5">
        <v>0</v>
      </c>
      <c r="M979" s="44">
        <f t="shared" si="115"/>
        <v>0</v>
      </c>
      <c r="N979" s="5">
        <v>0</v>
      </c>
      <c r="O979" s="44">
        <f t="shared" si="116"/>
        <v>0</v>
      </c>
      <c r="P979" s="5">
        <v>0</v>
      </c>
      <c r="Q979" s="44">
        <f t="shared" si="117"/>
        <v>0</v>
      </c>
      <c r="R979" s="5">
        <v>0</v>
      </c>
      <c r="S979" s="44">
        <f t="shared" si="118"/>
        <v>0</v>
      </c>
      <c r="U979" s="39"/>
      <c r="V979" s="39"/>
      <c r="W979" s="40"/>
      <c r="X979" s="40"/>
    </row>
    <row r="980" spans="1:24" x14ac:dyDescent="0.3">
      <c r="A980" s="2">
        <v>44327</v>
      </c>
      <c r="B980" s="3">
        <v>0.17708333333333334</v>
      </c>
      <c r="C980" s="6">
        <v>13.099999999999994</v>
      </c>
      <c r="D980" s="6">
        <v>13.599999999999994</v>
      </c>
      <c r="E980" s="4">
        <v>12.697616666666667</v>
      </c>
      <c r="F980" s="5">
        <v>3.6999999999999998E-2</v>
      </c>
      <c r="G980" s="44"/>
      <c r="H980" s="5">
        <v>0</v>
      </c>
      <c r="I980" s="44"/>
      <c r="J980" s="5">
        <v>3.7999999999999999E-2</v>
      </c>
      <c r="K980" s="44"/>
      <c r="L980" s="5">
        <v>0</v>
      </c>
      <c r="M980" s="44"/>
      <c r="N980" s="5">
        <v>0</v>
      </c>
      <c r="O980" s="44"/>
      <c r="P980" s="5">
        <v>0</v>
      </c>
      <c r="Q980" s="44"/>
      <c r="R980" s="5">
        <v>0</v>
      </c>
      <c r="S980" s="44"/>
      <c r="U980" s="39">
        <f>$AB$4-V980</f>
        <v>0.27266250000000181</v>
      </c>
      <c r="V980" s="39">
        <f>V978+($AB$3*M979)</f>
        <v>4.527337499999998</v>
      </c>
      <c r="W980" s="40">
        <f>U980/($AB$4/100)</f>
        <v>5.6804687500000375</v>
      </c>
      <c r="X980" s="40">
        <f>V980/($AB$4/100)</f>
        <v>94.319531249999955</v>
      </c>
    </row>
    <row r="981" spans="1:24" x14ac:dyDescent="0.3">
      <c r="A981" s="2">
        <v>44327</v>
      </c>
      <c r="B981" s="3">
        <v>0.1875</v>
      </c>
      <c r="C981" s="6">
        <v>13.599999999999994</v>
      </c>
      <c r="D981" s="6">
        <v>13.599999999999994</v>
      </c>
      <c r="E981" s="4">
        <v>12.695333333333334</v>
      </c>
      <c r="F981" s="5">
        <v>3.6999999999999998E-2</v>
      </c>
      <c r="G981" s="44"/>
      <c r="H981" s="5">
        <v>0</v>
      </c>
      <c r="I981" s="44"/>
      <c r="J981" s="5">
        <v>3.7999999999999999E-2</v>
      </c>
      <c r="K981" s="44"/>
      <c r="L981" s="5">
        <v>0</v>
      </c>
      <c r="M981" s="44"/>
      <c r="N981" s="5">
        <v>0</v>
      </c>
      <c r="O981" s="44"/>
      <c r="P981" s="5">
        <v>0</v>
      </c>
      <c r="Q981" s="44"/>
      <c r="R981" s="5">
        <v>0</v>
      </c>
      <c r="S981" s="44"/>
      <c r="U981" s="39"/>
      <c r="V981" s="39"/>
      <c r="W981" s="40"/>
      <c r="X981" s="40"/>
    </row>
    <row r="982" spans="1:24" x14ac:dyDescent="0.3">
      <c r="A982" s="2">
        <v>44327</v>
      </c>
      <c r="B982" s="3">
        <v>0.19791666666666666</v>
      </c>
      <c r="C982" s="6">
        <v>13.599999999999994</v>
      </c>
      <c r="D982" s="6">
        <v>13.5</v>
      </c>
      <c r="E982" s="4">
        <v>12.688483333333334</v>
      </c>
      <c r="F982" s="5">
        <v>3.6999999999999998E-2</v>
      </c>
      <c r="G982" s="44"/>
      <c r="H982" s="5">
        <v>0</v>
      </c>
      <c r="I982" s="44"/>
      <c r="J982" s="5">
        <v>3.6999999999999998E-2</v>
      </c>
      <c r="K982" s="44"/>
      <c r="L982" s="5">
        <v>0</v>
      </c>
      <c r="M982" s="44"/>
      <c r="N982" s="5">
        <v>0</v>
      </c>
      <c r="O982" s="44"/>
      <c r="P982" s="5">
        <v>0</v>
      </c>
      <c r="Q982" s="44"/>
      <c r="R982" s="5">
        <v>0</v>
      </c>
      <c r="S982" s="44"/>
      <c r="U982" s="39">
        <f>$AB$4-V982</f>
        <v>0.31041250000000176</v>
      </c>
      <c r="V982" s="39">
        <f>V980-K979</f>
        <v>4.4895874999999981</v>
      </c>
      <c r="W982" s="40">
        <f>U982/($AB$4/100)</f>
        <v>6.4669270833333696</v>
      </c>
      <c r="X982" s="40">
        <f>V982/($AB$4/100)</f>
        <v>93.533072916666626</v>
      </c>
    </row>
    <row r="983" spans="1:24" x14ac:dyDescent="0.3">
      <c r="A983" s="2">
        <v>44327</v>
      </c>
      <c r="B983" s="3">
        <v>0.20833333333333334</v>
      </c>
      <c r="C983" s="6">
        <v>13.299999999999997</v>
      </c>
      <c r="D983" s="6">
        <v>13.700000000000003</v>
      </c>
      <c r="E983" s="4">
        <v>12.686199999999999</v>
      </c>
      <c r="F983" s="5">
        <v>3.7999999999999999E-2</v>
      </c>
      <c r="G983" s="44">
        <f t="shared" si="112"/>
        <v>3.85E-2</v>
      </c>
      <c r="H983" s="5">
        <v>0</v>
      </c>
      <c r="I983" s="44">
        <f t="shared" si="113"/>
        <v>5.0000000000000001E-4</v>
      </c>
      <c r="J983" s="5">
        <v>3.7999999999999999E-2</v>
      </c>
      <c r="K983" s="44">
        <f t="shared" si="114"/>
        <v>3.7999999999999999E-2</v>
      </c>
      <c r="L983" s="5">
        <v>0</v>
      </c>
      <c r="M983" s="44">
        <f t="shared" si="115"/>
        <v>0</v>
      </c>
      <c r="N983" s="5">
        <v>0</v>
      </c>
      <c r="O983" s="44">
        <f t="shared" si="116"/>
        <v>0</v>
      </c>
      <c r="P983" s="5">
        <v>0</v>
      </c>
      <c r="Q983" s="44">
        <f t="shared" si="117"/>
        <v>0</v>
      </c>
      <c r="R983" s="5">
        <v>0</v>
      </c>
      <c r="S983" s="44">
        <f t="shared" si="118"/>
        <v>0</v>
      </c>
      <c r="U983" s="39"/>
      <c r="V983" s="39"/>
      <c r="W983" s="40"/>
      <c r="X983" s="40"/>
    </row>
    <row r="984" spans="1:24" x14ac:dyDescent="0.3">
      <c r="A984" s="2">
        <v>44327</v>
      </c>
      <c r="B984" s="3">
        <v>0.21875</v>
      </c>
      <c r="C984" s="6">
        <v>13.099999999999994</v>
      </c>
      <c r="D984" s="6">
        <v>13.5</v>
      </c>
      <c r="E984" s="4">
        <v>12.674783333333334</v>
      </c>
      <c r="F984" s="5">
        <v>3.6999999999999998E-2</v>
      </c>
      <c r="G984" s="44"/>
      <c r="H984" s="5">
        <v>0</v>
      </c>
      <c r="I984" s="44"/>
      <c r="J984" s="5">
        <v>3.9E-2</v>
      </c>
      <c r="K984" s="44"/>
      <c r="L984" s="5">
        <v>0</v>
      </c>
      <c r="M984" s="44"/>
      <c r="N984" s="5">
        <v>0</v>
      </c>
      <c r="O984" s="44"/>
      <c r="P984" s="5">
        <v>0</v>
      </c>
      <c r="Q984" s="44"/>
      <c r="R984" s="5">
        <v>0</v>
      </c>
      <c r="S984" s="44"/>
      <c r="U984" s="39">
        <f>$AB$4-V984</f>
        <v>0.31041250000000176</v>
      </c>
      <c r="V984" s="39">
        <f>V982+($AB$3*M983)</f>
        <v>4.4895874999999981</v>
      </c>
      <c r="W984" s="40">
        <f>U984/($AB$4/100)</f>
        <v>6.4669270833333696</v>
      </c>
      <c r="X984" s="40">
        <f>V984/($AB$4/100)</f>
        <v>93.533072916666626</v>
      </c>
    </row>
    <row r="985" spans="1:24" x14ac:dyDescent="0.3">
      <c r="A985" s="2">
        <v>44327</v>
      </c>
      <c r="B985" s="3">
        <v>0.22916666666666666</v>
      </c>
      <c r="C985" s="6">
        <v>12.799999999999997</v>
      </c>
      <c r="D985" s="6">
        <v>13.5</v>
      </c>
      <c r="E985" s="4">
        <v>12.672500000000001</v>
      </c>
      <c r="F985" s="5">
        <v>3.9E-2</v>
      </c>
      <c r="G985" s="44"/>
      <c r="H985" s="5">
        <v>0</v>
      </c>
      <c r="I985" s="44"/>
      <c r="J985" s="5">
        <v>3.7999999999999999E-2</v>
      </c>
      <c r="K985" s="44"/>
      <c r="L985" s="5">
        <v>0</v>
      </c>
      <c r="M985" s="44"/>
      <c r="N985" s="5">
        <v>0</v>
      </c>
      <c r="O985" s="44"/>
      <c r="P985" s="5">
        <v>0</v>
      </c>
      <c r="Q985" s="44"/>
      <c r="R985" s="5">
        <v>0</v>
      </c>
      <c r="S985" s="44"/>
      <c r="U985" s="39"/>
      <c r="V985" s="39"/>
      <c r="W985" s="9"/>
      <c r="X985" s="9"/>
    </row>
    <row r="986" spans="1:24" x14ac:dyDescent="0.3">
      <c r="A986" s="2">
        <v>44327</v>
      </c>
      <c r="B986" s="3">
        <v>0.23958333333333334</v>
      </c>
      <c r="C986" s="6">
        <v>12.5</v>
      </c>
      <c r="D986" s="6">
        <v>13.400000000000006</v>
      </c>
      <c r="E986" s="4">
        <v>12.672500000000001</v>
      </c>
      <c r="F986" s="5">
        <v>0.04</v>
      </c>
      <c r="G986" s="44"/>
      <c r="H986" s="5">
        <v>2E-3</v>
      </c>
      <c r="I986" s="44"/>
      <c r="J986" s="5">
        <v>3.6999999999999998E-2</v>
      </c>
      <c r="K986" s="44"/>
      <c r="L986" s="5">
        <v>0</v>
      </c>
      <c r="M986" s="44"/>
      <c r="N986" s="5">
        <v>0</v>
      </c>
      <c r="O986" s="44"/>
      <c r="P986" s="5">
        <v>0</v>
      </c>
      <c r="Q986" s="44"/>
      <c r="R986" s="5">
        <v>0</v>
      </c>
      <c r="S986" s="44"/>
      <c r="U986" s="39">
        <f>$AB$4-V986</f>
        <v>0.34841250000000201</v>
      </c>
      <c r="V986" s="39">
        <f>V984-K983</f>
        <v>4.4515874999999978</v>
      </c>
      <c r="W986" s="40">
        <f>U986/($AB$4/100)</f>
        <v>7.2585937500000419</v>
      </c>
      <c r="X986" s="40">
        <f>V986/($AB$4/100)</f>
        <v>92.741406249999955</v>
      </c>
    </row>
    <row r="987" spans="1:24" x14ac:dyDescent="0.3">
      <c r="A987" s="2">
        <v>44327</v>
      </c>
      <c r="B987" s="3">
        <v>0.25</v>
      </c>
      <c r="C987" s="6">
        <v>12.5</v>
      </c>
      <c r="D987" s="6">
        <v>13.700000000000003</v>
      </c>
      <c r="E987" s="4">
        <v>12.693049999999999</v>
      </c>
      <c r="F987" s="5">
        <v>0.04</v>
      </c>
      <c r="G987" s="44">
        <f t="shared" si="112"/>
        <v>4.1500000000000002E-2</v>
      </c>
      <c r="H987" s="5">
        <v>0.01</v>
      </c>
      <c r="I987" s="44">
        <f t="shared" si="113"/>
        <v>2.325E-2</v>
      </c>
      <c r="J987" s="5">
        <v>3.1E-2</v>
      </c>
      <c r="K987" s="44">
        <f t="shared" si="114"/>
        <v>1.8750000000000003E-2</v>
      </c>
      <c r="L987" s="5">
        <v>0</v>
      </c>
      <c r="M987" s="44">
        <f t="shared" si="115"/>
        <v>0</v>
      </c>
      <c r="N987" s="5">
        <v>0</v>
      </c>
      <c r="O987" s="44">
        <f t="shared" si="116"/>
        <v>0</v>
      </c>
      <c r="P987" s="5">
        <v>0</v>
      </c>
      <c r="Q987" s="44">
        <f t="shared" si="117"/>
        <v>0</v>
      </c>
      <c r="R987" s="5">
        <v>0</v>
      </c>
      <c r="S987" s="44">
        <f t="shared" si="118"/>
        <v>0</v>
      </c>
      <c r="U987" s="39"/>
      <c r="V987" s="39"/>
      <c r="W987" s="40"/>
      <c r="X987" s="40"/>
    </row>
    <row r="988" spans="1:24" x14ac:dyDescent="0.3">
      <c r="A988" s="2">
        <v>44327</v>
      </c>
      <c r="B988" s="3">
        <v>0.26041666666666669</v>
      </c>
      <c r="C988" s="6">
        <v>12.5</v>
      </c>
      <c r="D988" s="6">
        <v>13.5</v>
      </c>
      <c r="E988" s="4">
        <v>12.711316666666667</v>
      </c>
      <c r="F988" s="5">
        <v>4.2000000000000003E-2</v>
      </c>
      <c r="G988" s="44"/>
      <c r="H988" s="5">
        <v>1.9E-2</v>
      </c>
      <c r="I988" s="44"/>
      <c r="J988" s="5">
        <v>2.4E-2</v>
      </c>
      <c r="K988" s="44"/>
      <c r="L988" s="5">
        <v>0</v>
      </c>
      <c r="M988" s="44"/>
      <c r="N988" s="5">
        <v>0</v>
      </c>
      <c r="O988" s="44"/>
      <c r="P988" s="5">
        <v>0</v>
      </c>
      <c r="Q988" s="44"/>
      <c r="R988" s="5">
        <v>0</v>
      </c>
      <c r="S988" s="44"/>
      <c r="U988" s="39">
        <f>$AB$4-V988</f>
        <v>0.34841250000000201</v>
      </c>
      <c r="V988" s="39">
        <f>V986+($AB$3*M987)</f>
        <v>4.4515874999999978</v>
      </c>
      <c r="W988" s="40">
        <f>U988/($AB$4/100)</f>
        <v>7.2585937500000419</v>
      </c>
      <c r="X988" s="40">
        <f>V988/($AB$4/100)</f>
        <v>92.741406249999955</v>
      </c>
    </row>
    <row r="989" spans="1:24" x14ac:dyDescent="0.3">
      <c r="A989" s="2">
        <v>44327</v>
      </c>
      <c r="B989" s="3">
        <v>0.27083333333333331</v>
      </c>
      <c r="C989" s="6">
        <v>13.900000000000006</v>
      </c>
      <c r="D989" s="6">
        <v>13.700000000000003</v>
      </c>
      <c r="E989" s="4">
        <v>12.759266666666667</v>
      </c>
      <c r="F989" s="5">
        <v>4.2000000000000003E-2</v>
      </c>
      <c r="G989" s="44"/>
      <c r="H989" s="5">
        <v>2.8000000000000001E-2</v>
      </c>
      <c r="I989" s="44"/>
      <c r="J989" s="5">
        <v>1.6E-2</v>
      </c>
      <c r="K989" s="44"/>
      <c r="L989" s="5">
        <v>0</v>
      </c>
      <c r="M989" s="44"/>
      <c r="N989" s="5">
        <v>0</v>
      </c>
      <c r="O989" s="44"/>
      <c r="P989" s="5">
        <v>0</v>
      </c>
      <c r="Q989" s="44"/>
      <c r="R989" s="5">
        <v>0</v>
      </c>
      <c r="S989" s="44"/>
      <c r="U989" s="39"/>
      <c r="V989" s="39"/>
      <c r="W989" s="40"/>
      <c r="X989" s="40"/>
    </row>
    <row r="990" spans="1:24" x14ac:dyDescent="0.3">
      <c r="A990" s="2">
        <v>44327</v>
      </c>
      <c r="B990" s="3">
        <v>0.28125</v>
      </c>
      <c r="C990" s="6">
        <v>14.900000000000006</v>
      </c>
      <c r="D990" s="6">
        <v>14.099999999999994</v>
      </c>
      <c r="E990" s="4">
        <v>12.777533333333334</v>
      </c>
      <c r="F990" s="5">
        <v>4.2000000000000003E-2</v>
      </c>
      <c r="G990" s="44"/>
      <c r="H990" s="5">
        <v>3.5999999999999997E-2</v>
      </c>
      <c r="I990" s="44"/>
      <c r="J990" s="5">
        <v>4.0000000000000001E-3</v>
      </c>
      <c r="K990" s="44"/>
      <c r="L990" s="5">
        <v>0</v>
      </c>
      <c r="M990" s="44"/>
      <c r="N990" s="5">
        <v>0</v>
      </c>
      <c r="O990" s="44"/>
      <c r="P990" s="5">
        <v>0</v>
      </c>
      <c r="Q990" s="44"/>
      <c r="R990" s="5">
        <v>0</v>
      </c>
      <c r="S990" s="44"/>
      <c r="U990" s="39">
        <f>$AB$4-V990</f>
        <v>0.36716250000000183</v>
      </c>
      <c r="V990" s="39">
        <f>V988-K987</f>
        <v>4.432837499999998</v>
      </c>
      <c r="W990" s="40">
        <f>U990/($AB$4/100)</f>
        <v>7.6492187500000384</v>
      </c>
      <c r="X990" s="40">
        <f>V990/($AB$4/100)</f>
        <v>92.350781249999955</v>
      </c>
    </row>
    <row r="991" spans="1:24" x14ac:dyDescent="0.3">
      <c r="A991" s="2">
        <v>44327</v>
      </c>
      <c r="B991" s="3">
        <v>0.29166666666666669</v>
      </c>
      <c r="C991" s="6">
        <v>15.599999999999994</v>
      </c>
      <c r="D991" s="6">
        <v>14.700000000000003</v>
      </c>
      <c r="E991" s="4">
        <v>12.800366666666667</v>
      </c>
      <c r="F991" s="5">
        <v>4.2000000000000003E-2</v>
      </c>
      <c r="G991" s="44">
        <f t="shared" si="112"/>
        <v>4.3499999999999997E-2</v>
      </c>
      <c r="H991" s="5">
        <v>0.04</v>
      </c>
      <c r="I991" s="44">
        <f t="shared" si="113"/>
        <v>6.6000000000000003E-2</v>
      </c>
      <c r="J991" s="5">
        <v>0</v>
      </c>
      <c r="K991" s="44">
        <f t="shared" si="114"/>
        <v>0</v>
      </c>
      <c r="L991" s="5">
        <v>0</v>
      </c>
      <c r="M991" s="44">
        <f t="shared" si="115"/>
        <v>2.325E-2</v>
      </c>
      <c r="N991" s="5">
        <v>0</v>
      </c>
      <c r="O991" s="44">
        <f t="shared" si="116"/>
        <v>0</v>
      </c>
      <c r="P991" s="5">
        <v>0</v>
      </c>
      <c r="Q991" s="44">
        <f t="shared" si="117"/>
        <v>0</v>
      </c>
      <c r="R991" s="5">
        <v>0</v>
      </c>
      <c r="S991" s="44">
        <f t="shared" si="118"/>
        <v>0</v>
      </c>
      <c r="U991" s="39"/>
      <c r="V991" s="39"/>
      <c r="W991" s="40"/>
      <c r="X991" s="40"/>
    </row>
    <row r="992" spans="1:24" x14ac:dyDescent="0.3">
      <c r="A992" s="2">
        <v>44327</v>
      </c>
      <c r="B992" s="3">
        <v>0.30208333333333331</v>
      </c>
      <c r="C992" s="6">
        <v>16.299999999999997</v>
      </c>
      <c r="D992" s="6">
        <v>15.299999999999997</v>
      </c>
      <c r="E992" s="4">
        <v>12.80265</v>
      </c>
      <c r="F992" s="5">
        <v>4.3999999999999997E-2</v>
      </c>
      <c r="G992" s="44"/>
      <c r="H992" s="5">
        <v>4.1000000000000002E-2</v>
      </c>
      <c r="I992" s="44"/>
      <c r="J992" s="5">
        <v>0</v>
      </c>
      <c r="K992" s="44"/>
      <c r="L992" s="5">
        <v>0</v>
      </c>
      <c r="M992" s="44"/>
      <c r="N992" s="5">
        <v>0</v>
      </c>
      <c r="O992" s="44"/>
      <c r="P992" s="5">
        <v>0</v>
      </c>
      <c r="Q992" s="44"/>
      <c r="R992" s="5">
        <v>0</v>
      </c>
      <c r="S992" s="44"/>
      <c r="U992" s="39">
        <f>$AB$4-V992</f>
        <v>0.34740000000000215</v>
      </c>
      <c r="V992" s="39">
        <f>V990+($AB$3*M991)</f>
        <v>4.4525999999999977</v>
      </c>
      <c r="W992" s="40">
        <f>U992/($AB$4/100)</f>
        <v>7.2375000000000442</v>
      </c>
      <c r="X992" s="40">
        <f>V992/($AB$4/100)</f>
        <v>92.762499999999946</v>
      </c>
    </row>
    <row r="993" spans="1:24" x14ac:dyDescent="0.3">
      <c r="A993" s="2">
        <v>44327</v>
      </c>
      <c r="B993" s="3">
        <v>0.3125</v>
      </c>
      <c r="C993" s="6">
        <v>16.900000000000006</v>
      </c>
      <c r="D993" s="6">
        <v>15.900000000000006</v>
      </c>
      <c r="E993" s="4">
        <v>12.855166666666667</v>
      </c>
      <c r="F993" s="5">
        <v>4.2999999999999997E-2</v>
      </c>
      <c r="G993" s="44"/>
      <c r="H993" s="5">
        <v>5.5E-2</v>
      </c>
      <c r="I993" s="44"/>
      <c r="J993" s="5">
        <v>0</v>
      </c>
      <c r="K993" s="44"/>
      <c r="L993" s="5">
        <v>1.0999999999999999E-2</v>
      </c>
      <c r="M993" s="44"/>
      <c r="N993" s="5">
        <v>0</v>
      </c>
      <c r="O993" s="44"/>
      <c r="P993" s="5">
        <v>0</v>
      </c>
      <c r="Q993" s="44"/>
      <c r="R993" s="5">
        <v>0</v>
      </c>
      <c r="S993" s="44"/>
      <c r="U993" s="39"/>
      <c r="V993" s="39"/>
      <c r="W993" s="9"/>
      <c r="X993" s="9"/>
    </row>
    <row r="994" spans="1:24" x14ac:dyDescent="0.3">
      <c r="A994" s="2">
        <v>44327</v>
      </c>
      <c r="B994" s="3">
        <v>0.32291666666666669</v>
      </c>
      <c r="C994" s="6">
        <v>17.700000000000003</v>
      </c>
      <c r="D994" s="6">
        <v>16.700000000000003</v>
      </c>
      <c r="E994" s="4">
        <v>13.352933333333334</v>
      </c>
      <c r="F994" s="5">
        <v>4.4999999999999998E-2</v>
      </c>
      <c r="G994" s="44"/>
      <c r="H994" s="5">
        <v>0.128</v>
      </c>
      <c r="I994" s="44"/>
      <c r="J994" s="5">
        <v>0</v>
      </c>
      <c r="K994" s="44"/>
      <c r="L994" s="5">
        <v>8.2000000000000003E-2</v>
      </c>
      <c r="M994" s="44"/>
      <c r="N994" s="5">
        <v>0</v>
      </c>
      <c r="O994" s="44"/>
      <c r="P994" s="5">
        <v>0</v>
      </c>
      <c r="Q994" s="44"/>
      <c r="R994" s="5">
        <v>0</v>
      </c>
      <c r="S994" s="44"/>
      <c r="U994" s="39">
        <f>$AB$4-V994</f>
        <v>0.34740000000000215</v>
      </c>
      <c r="V994" s="39">
        <f>V992-K991</f>
        <v>4.4525999999999977</v>
      </c>
      <c r="W994" s="40">
        <f>U994/($AB$4/100)</f>
        <v>7.2375000000000442</v>
      </c>
      <c r="X994" s="40">
        <f>V994/($AB$4/100)</f>
        <v>92.762499999999946</v>
      </c>
    </row>
    <row r="995" spans="1:24" x14ac:dyDescent="0.3">
      <c r="A995" s="2">
        <v>44327</v>
      </c>
      <c r="B995" s="3">
        <v>0.33333333333333331</v>
      </c>
      <c r="C995" s="6">
        <v>19</v>
      </c>
      <c r="D995" s="6">
        <v>18.400000000000006</v>
      </c>
      <c r="E995" s="4">
        <v>13.633783333333334</v>
      </c>
      <c r="F995" s="5">
        <v>4.7E-2</v>
      </c>
      <c r="G995" s="44">
        <f t="shared" si="112"/>
        <v>4.675E-2</v>
      </c>
      <c r="H995" s="5">
        <v>0.17799999999999999</v>
      </c>
      <c r="I995" s="44">
        <f t="shared" si="113"/>
        <v>0.19424999999999998</v>
      </c>
      <c r="J995" s="5">
        <v>0</v>
      </c>
      <c r="K995" s="44">
        <f t="shared" si="114"/>
        <v>0</v>
      </c>
      <c r="L995" s="5">
        <v>0.13</v>
      </c>
      <c r="M995" s="44">
        <f t="shared" si="115"/>
        <v>0.14700000000000002</v>
      </c>
      <c r="N995" s="5">
        <v>0</v>
      </c>
      <c r="O995" s="44">
        <f t="shared" si="116"/>
        <v>0</v>
      </c>
      <c r="P995" s="5">
        <v>0</v>
      </c>
      <c r="Q995" s="44">
        <f t="shared" si="117"/>
        <v>0</v>
      </c>
      <c r="R995" s="5">
        <v>0</v>
      </c>
      <c r="S995" s="44">
        <f t="shared" si="118"/>
        <v>0</v>
      </c>
      <c r="U995" s="39"/>
      <c r="V995" s="39"/>
      <c r="W995" s="40"/>
      <c r="X995" s="40"/>
    </row>
    <row r="996" spans="1:24" x14ac:dyDescent="0.3">
      <c r="A996" s="2">
        <v>44327</v>
      </c>
      <c r="B996" s="3">
        <v>0.34375</v>
      </c>
      <c r="C996" s="6">
        <v>19.900000000000006</v>
      </c>
      <c r="D996" s="6">
        <v>20.700000000000003</v>
      </c>
      <c r="E996" s="4">
        <v>13.9329</v>
      </c>
      <c r="F996" s="5">
        <v>4.7E-2</v>
      </c>
      <c r="G996" s="44"/>
      <c r="H996" s="5">
        <v>0.218</v>
      </c>
      <c r="I996" s="44"/>
      <c r="J996" s="5">
        <v>0</v>
      </c>
      <c r="K996" s="44"/>
      <c r="L996" s="5">
        <v>0.17</v>
      </c>
      <c r="M996" s="44"/>
      <c r="N996" s="5">
        <v>0</v>
      </c>
      <c r="O996" s="44"/>
      <c r="P996" s="5">
        <v>0</v>
      </c>
      <c r="Q996" s="44"/>
      <c r="R996" s="5">
        <v>0</v>
      </c>
      <c r="S996" s="44"/>
      <c r="U996" s="39">
        <f>$AB$4-V996</f>
        <v>0.22245000000000203</v>
      </c>
      <c r="V996" s="39">
        <f>V994+($AB$3*M995)</f>
        <v>4.5775499999999978</v>
      </c>
      <c r="W996" s="40">
        <f>U996/($AB$4/100)</f>
        <v>4.6343750000000421</v>
      </c>
      <c r="X996" s="40">
        <f>V996/($AB$4/100)</f>
        <v>95.365624999999952</v>
      </c>
    </row>
    <row r="997" spans="1:24" x14ac:dyDescent="0.3">
      <c r="A997" s="2">
        <v>44327</v>
      </c>
      <c r="B997" s="3">
        <v>0.35416666666666669</v>
      </c>
      <c r="C997" s="6">
        <v>20.700000000000003</v>
      </c>
      <c r="D997" s="6">
        <v>22.799999999999997</v>
      </c>
      <c r="E997" s="4">
        <v>14.104150000000001</v>
      </c>
      <c r="F997" s="5">
        <v>4.7E-2</v>
      </c>
      <c r="G997" s="44"/>
      <c r="H997" s="5">
        <v>0.20399999999999999</v>
      </c>
      <c r="I997" s="44"/>
      <c r="J997" s="5">
        <v>0</v>
      </c>
      <c r="K997" s="44"/>
      <c r="L997" s="5">
        <v>0.158</v>
      </c>
      <c r="M997" s="44"/>
      <c r="N997" s="5">
        <v>0</v>
      </c>
      <c r="O997" s="44"/>
      <c r="P997" s="5">
        <v>0</v>
      </c>
      <c r="Q997" s="44"/>
      <c r="R997" s="5">
        <v>0</v>
      </c>
      <c r="S997" s="44"/>
      <c r="U997" s="39"/>
      <c r="V997" s="39"/>
      <c r="W997" s="40"/>
      <c r="X997" s="40"/>
    </row>
    <row r="998" spans="1:24" x14ac:dyDescent="0.3">
      <c r="A998" s="2">
        <v>44327</v>
      </c>
      <c r="B998" s="3">
        <v>0.36458333333333331</v>
      </c>
      <c r="C998" s="6">
        <v>21.200000000000003</v>
      </c>
      <c r="D998" s="6">
        <v>23.799999999999997</v>
      </c>
      <c r="E998" s="4">
        <v>14.092733333333333</v>
      </c>
      <c r="F998" s="5">
        <v>4.5999999999999999E-2</v>
      </c>
      <c r="G998" s="44"/>
      <c r="H998" s="5">
        <v>0.17699999999999999</v>
      </c>
      <c r="I998" s="44"/>
      <c r="J998" s="5">
        <v>0</v>
      </c>
      <c r="K998" s="44"/>
      <c r="L998" s="5">
        <v>0.13</v>
      </c>
      <c r="M998" s="44"/>
      <c r="N998" s="5">
        <v>0</v>
      </c>
      <c r="O998" s="44"/>
      <c r="P998" s="5">
        <v>0</v>
      </c>
      <c r="Q998" s="44"/>
      <c r="R998" s="5">
        <v>0</v>
      </c>
      <c r="S998" s="44"/>
      <c r="U998" s="39">
        <f>$AB$4-V998</f>
        <v>0.22245000000000203</v>
      </c>
      <c r="V998" s="39">
        <f>V996-K995</f>
        <v>4.5775499999999978</v>
      </c>
      <c r="W998" s="40">
        <f>U998/($AB$4/100)</f>
        <v>4.6343750000000421</v>
      </c>
      <c r="X998" s="40">
        <f>V998/($AB$4/100)</f>
        <v>95.365624999999952</v>
      </c>
    </row>
    <row r="999" spans="1:24" x14ac:dyDescent="0.3">
      <c r="A999" s="2">
        <v>44327</v>
      </c>
      <c r="B999" s="3">
        <v>0.375</v>
      </c>
      <c r="C999" s="6">
        <v>20.799999999999997</v>
      </c>
      <c r="D999" s="6">
        <v>23.400000000000006</v>
      </c>
      <c r="E999" s="4">
        <v>14.097300000000001</v>
      </c>
      <c r="F999" s="5">
        <v>4.8000000000000001E-2</v>
      </c>
      <c r="G999" s="44">
        <f t="shared" si="112"/>
        <v>4.9000000000000002E-2</v>
      </c>
      <c r="H999" s="5">
        <v>0.16300000000000001</v>
      </c>
      <c r="I999" s="44">
        <f t="shared" si="113"/>
        <v>0.15024999999999999</v>
      </c>
      <c r="J999" s="5">
        <v>0</v>
      </c>
      <c r="K999" s="44">
        <f t="shared" si="114"/>
        <v>0</v>
      </c>
      <c r="L999" s="5">
        <v>0.115</v>
      </c>
      <c r="M999" s="44">
        <f t="shared" si="115"/>
        <v>0.10100000000000001</v>
      </c>
      <c r="N999" s="5">
        <v>0</v>
      </c>
      <c r="O999" s="44">
        <f t="shared" si="116"/>
        <v>0</v>
      </c>
      <c r="P999" s="5">
        <v>0</v>
      </c>
      <c r="Q999" s="44">
        <f t="shared" si="117"/>
        <v>0</v>
      </c>
      <c r="R999" s="5">
        <v>0</v>
      </c>
      <c r="S999" s="44">
        <f t="shared" si="118"/>
        <v>0</v>
      </c>
      <c r="U999" s="39"/>
      <c r="V999" s="39"/>
      <c r="W999" s="40"/>
      <c r="X999" s="40"/>
    </row>
    <row r="1000" spans="1:24" x14ac:dyDescent="0.3">
      <c r="A1000" s="2">
        <v>44327</v>
      </c>
      <c r="B1000" s="3">
        <v>0.38541666666666669</v>
      </c>
      <c r="C1000" s="6">
        <v>20.900000000000006</v>
      </c>
      <c r="D1000" s="6">
        <v>23.5</v>
      </c>
      <c r="E1000" s="4">
        <v>14.097300000000001</v>
      </c>
      <c r="F1000" s="5">
        <v>4.9000000000000002E-2</v>
      </c>
      <c r="G1000" s="44"/>
      <c r="H1000" s="5">
        <v>0.154</v>
      </c>
      <c r="I1000" s="44"/>
      <c r="J1000" s="5">
        <v>0</v>
      </c>
      <c r="K1000" s="44"/>
      <c r="L1000" s="5">
        <v>0.10299999999999999</v>
      </c>
      <c r="M1000" s="44"/>
      <c r="N1000" s="5">
        <v>0</v>
      </c>
      <c r="O1000" s="44"/>
      <c r="P1000" s="5">
        <v>0</v>
      </c>
      <c r="Q1000" s="44"/>
      <c r="R1000" s="5">
        <v>0</v>
      </c>
      <c r="S1000" s="44"/>
      <c r="U1000" s="39">
        <f>$AB$4-V1000</f>
        <v>0.13660000000000228</v>
      </c>
      <c r="V1000" s="39">
        <f>V998+($AB$3*M999)</f>
        <v>4.6633999999999975</v>
      </c>
      <c r="W1000" s="40">
        <f>U1000/($AB$4/100)</f>
        <v>2.8458333333333807</v>
      </c>
      <c r="X1000" s="40">
        <f>V1000/($AB$4/100)</f>
        <v>97.154166666666612</v>
      </c>
    </row>
    <row r="1001" spans="1:24" x14ac:dyDescent="0.3">
      <c r="A1001" s="2">
        <v>44327</v>
      </c>
      <c r="B1001" s="3">
        <v>0.39583333333333331</v>
      </c>
      <c r="C1001" s="6">
        <v>21.799999999999997</v>
      </c>
      <c r="D1001" s="6">
        <v>23.900000000000006</v>
      </c>
      <c r="E1001" s="4">
        <v>14.101866666666668</v>
      </c>
      <c r="F1001" s="5">
        <v>4.9000000000000002E-2</v>
      </c>
      <c r="G1001" s="44"/>
      <c r="H1001" s="5">
        <v>0.14399999999999999</v>
      </c>
      <c r="I1001" s="44"/>
      <c r="J1001" s="5">
        <v>0</v>
      </c>
      <c r="K1001" s="44"/>
      <c r="L1001" s="5">
        <v>9.6000000000000002E-2</v>
      </c>
      <c r="M1001" s="44"/>
      <c r="N1001" s="5">
        <v>0</v>
      </c>
      <c r="O1001" s="44"/>
      <c r="P1001" s="5">
        <v>0</v>
      </c>
      <c r="Q1001" s="44"/>
      <c r="R1001" s="5">
        <v>0</v>
      </c>
      <c r="S1001" s="44"/>
      <c r="U1001" s="39"/>
      <c r="V1001" s="39"/>
      <c r="W1001" s="9"/>
      <c r="X1001" s="9"/>
    </row>
    <row r="1002" spans="1:24" x14ac:dyDescent="0.3">
      <c r="A1002" s="2">
        <v>44327</v>
      </c>
      <c r="B1002" s="3">
        <v>0.40625</v>
      </c>
      <c r="C1002" s="6">
        <v>21.900000000000006</v>
      </c>
      <c r="D1002" s="6">
        <v>24.099999999999994</v>
      </c>
      <c r="E1002" s="4">
        <v>14.090450000000001</v>
      </c>
      <c r="F1002" s="5">
        <v>0.05</v>
      </c>
      <c r="G1002" s="44"/>
      <c r="H1002" s="5">
        <v>0.14000000000000001</v>
      </c>
      <c r="I1002" s="44"/>
      <c r="J1002" s="5">
        <v>0</v>
      </c>
      <c r="K1002" s="44"/>
      <c r="L1002" s="5">
        <v>0.09</v>
      </c>
      <c r="M1002" s="44"/>
      <c r="N1002" s="5">
        <v>0</v>
      </c>
      <c r="O1002" s="44"/>
      <c r="P1002" s="5">
        <v>0</v>
      </c>
      <c r="Q1002" s="44"/>
      <c r="R1002" s="5">
        <v>0</v>
      </c>
      <c r="S1002" s="44"/>
      <c r="U1002" s="39">
        <f>$AB$4-V1002</f>
        <v>0.13660000000000228</v>
      </c>
      <c r="V1002" s="39">
        <f>V1000-K999</f>
        <v>4.6633999999999975</v>
      </c>
      <c r="W1002" s="40">
        <f>U1002/($AB$4/100)</f>
        <v>2.8458333333333807</v>
      </c>
      <c r="X1002" s="40">
        <f>V1002/($AB$4/100)</f>
        <v>97.154166666666612</v>
      </c>
    </row>
    <row r="1003" spans="1:24" x14ac:dyDescent="0.3">
      <c r="A1003" s="2">
        <v>44327</v>
      </c>
      <c r="B1003" s="3">
        <v>0.41666666666666669</v>
      </c>
      <c r="C1003" s="6">
        <v>22.599999999999994</v>
      </c>
      <c r="D1003" s="6">
        <v>24.900000000000006</v>
      </c>
      <c r="E1003" s="4">
        <v>14.085883333333333</v>
      </c>
      <c r="F1003" s="5">
        <v>4.9000000000000002E-2</v>
      </c>
      <c r="G1003" s="44">
        <f t="shared" si="112"/>
        <v>4.675E-2</v>
      </c>
      <c r="H1003" s="5">
        <v>0.13600000000000001</v>
      </c>
      <c r="I1003" s="44">
        <f t="shared" si="113"/>
        <v>0.11249999999999999</v>
      </c>
      <c r="J1003" s="5">
        <v>0</v>
      </c>
      <c r="K1003" s="44">
        <f t="shared" si="114"/>
        <v>2.5000000000000001E-4</v>
      </c>
      <c r="L1003" s="5">
        <v>8.5999999999999993E-2</v>
      </c>
      <c r="M1003" s="44">
        <f t="shared" si="115"/>
        <v>6.4499999999999988E-2</v>
      </c>
      <c r="N1003" s="5">
        <v>0</v>
      </c>
      <c r="O1003" s="44">
        <f t="shared" si="116"/>
        <v>0</v>
      </c>
      <c r="P1003" s="5">
        <v>0</v>
      </c>
      <c r="Q1003" s="44">
        <f t="shared" si="117"/>
        <v>0</v>
      </c>
      <c r="R1003" s="5">
        <v>0</v>
      </c>
      <c r="S1003" s="44">
        <f t="shared" si="118"/>
        <v>0</v>
      </c>
      <c r="U1003" s="39"/>
      <c r="V1003" s="39"/>
      <c r="W1003" s="40"/>
      <c r="X1003" s="40"/>
    </row>
    <row r="1004" spans="1:24" x14ac:dyDescent="0.3">
      <c r="A1004" s="2">
        <v>44327</v>
      </c>
      <c r="B1004" s="3">
        <v>0.42708333333333331</v>
      </c>
      <c r="C1004" s="6">
        <v>23</v>
      </c>
      <c r="D1004" s="6">
        <v>25.5</v>
      </c>
      <c r="E1004" s="4">
        <v>13.9466</v>
      </c>
      <c r="F1004" s="5">
        <v>4.5999999999999999E-2</v>
      </c>
      <c r="G1004" s="44"/>
      <c r="H1004" s="5">
        <v>0.11899999999999999</v>
      </c>
      <c r="I1004" s="44"/>
      <c r="J1004" s="5">
        <v>1E-3</v>
      </c>
      <c r="K1004" s="44"/>
      <c r="L1004" s="5">
        <v>7.1999999999999995E-2</v>
      </c>
      <c r="M1004" s="44"/>
      <c r="N1004" s="5">
        <v>0</v>
      </c>
      <c r="O1004" s="44"/>
      <c r="P1004" s="5">
        <v>0</v>
      </c>
      <c r="Q1004" s="44"/>
      <c r="R1004" s="5">
        <v>0</v>
      </c>
      <c r="S1004" s="44"/>
      <c r="U1004" s="39">
        <f>$AB$4-V1004</f>
        <v>8.1775000000002152E-2</v>
      </c>
      <c r="V1004" s="39">
        <f>V1002+($AB$3*M1003)</f>
        <v>4.7182249999999977</v>
      </c>
      <c r="W1004" s="40">
        <f>U1004/($AB$4/100)</f>
        <v>1.7036458333333782</v>
      </c>
      <c r="X1004" s="40">
        <f>V1004/($AB$4/100)</f>
        <v>98.296354166666617</v>
      </c>
    </row>
    <row r="1005" spans="1:24" x14ac:dyDescent="0.3">
      <c r="A1005" s="2">
        <v>44327</v>
      </c>
      <c r="B1005" s="3">
        <v>0.4375</v>
      </c>
      <c r="C1005" s="6">
        <v>24</v>
      </c>
      <c r="D1005" s="6">
        <v>25.5</v>
      </c>
      <c r="E1005" s="4">
        <v>13.578983333333333</v>
      </c>
      <c r="F1005" s="5">
        <v>4.5999999999999999E-2</v>
      </c>
      <c r="G1005" s="44"/>
      <c r="H1005" s="5">
        <v>9.9000000000000005E-2</v>
      </c>
      <c r="I1005" s="44"/>
      <c r="J1005" s="5">
        <v>0</v>
      </c>
      <c r="K1005" s="44"/>
      <c r="L1005" s="5">
        <v>5.1999999999999998E-2</v>
      </c>
      <c r="M1005" s="44"/>
      <c r="N1005" s="5">
        <v>0</v>
      </c>
      <c r="O1005" s="44"/>
      <c r="P1005" s="5">
        <v>0</v>
      </c>
      <c r="Q1005" s="44"/>
      <c r="R1005" s="5">
        <v>0</v>
      </c>
      <c r="S1005" s="44"/>
      <c r="U1005" s="39"/>
      <c r="V1005" s="39"/>
      <c r="W1005" s="40"/>
      <c r="X1005" s="40"/>
    </row>
    <row r="1006" spans="1:24" x14ac:dyDescent="0.3">
      <c r="A1006" s="2">
        <v>44327</v>
      </c>
      <c r="B1006" s="3">
        <v>0.44791666666666669</v>
      </c>
      <c r="C1006" s="6">
        <v>25</v>
      </c>
      <c r="D1006" s="6">
        <v>25.5</v>
      </c>
      <c r="E1006" s="4">
        <v>13.590400000000001</v>
      </c>
      <c r="F1006" s="5">
        <v>4.5999999999999999E-2</v>
      </c>
      <c r="G1006" s="44"/>
      <c r="H1006" s="5">
        <v>9.6000000000000002E-2</v>
      </c>
      <c r="I1006" s="44"/>
      <c r="J1006" s="5">
        <v>0</v>
      </c>
      <c r="K1006" s="44"/>
      <c r="L1006" s="5">
        <v>4.8000000000000001E-2</v>
      </c>
      <c r="M1006" s="44"/>
      <c r="N1006" s="5">
        <v>0</v>
      </c>
      <c r="O1006" s="44"/>
      <c r="P1006" s="5">
        <v>0</v>
      </c>
      <c r="Q1006" s="44"/>
      <c r="R1006" s="5">
        <v>0</v>
      </c>
      <c r="S1006" s="44"/>
      <c r="U1006" s="39">
        <f>$AB$4-V1006</f>
        <v>8.2025000000002457E-2</v>
      </c>
      <c r="V1006" s="39">
        <f>V1004-K1003</f>
        <v>4.7179749999999974</v>
      </c>
      <c r="W1006" s="40">
        <f>U1006/($AB$4/100)</f>
        <v>1.7088541666667179</v>
      </c>
      <c r="X1006" s="40">
        <f>V1006/($AB$4/100)</f>
        <v>98.291145833333275</v>
      </c>
    </row>
    <row r="1007" spans="1:24" x14ac:dyDescent="0.3">
      <c r="A1007" s="2">
        <v>44327</v>
      </c>
      <c r="B1007" s="3">
        <v>0.45833333333333331</v>
      </c>
      <c r="C1007" s="6">
        <v>25.599999999999994</v>
      </c>
      <c r="D1007" s="6">
        <v>25.299999999999997</v>
      </c>
      <c r="E1007" s="4">
        <v>13.588116666666666</v>
      </c>
      <c r="F1007" s="5">
        <v>4.8000000000000001E-2</v>
      </c>
      <c r="G1007" s="44">
        <f t="shared" si="112"/>
        <v>4.7750000000000001E-2</v>
      </c>
      <c r="H1007" s="5">
        <v>9.5000000000000001E-2</v>
      </c>
      <c r="I1007" s="44">
        <f t="shared" si="113"/>
        <v>9.0999999999999998E-2</v>
      </c>
      <c r="J1007" s="5">
        <v>0</v>
      </c>
      <c r="K1007" s="44">
        <f t="shared" si="114"/>
        <v>0</v>
      </c>
      <c r="L1007" s="5">
        <v>4.5999999999999999E-2</v>
      </c>
      <c r="M1007" s="44">
        <f t="shared" si="115"/>
        <v>4.2500000000000003E-2</v>
      </c>
      <c r="N1007" s="5">
        <v>0</v>
      </c>
      <c r="O1007" s="44">
        <f t="shared" si="116"/>
        <v>0</v>
      </c>
      <c r="P1007" s="5">
        <v>0</v>
      </c>
      <c r="Q1007" s="44">
        <f t="shared" si="117"/>
        <v>0</v>
      </c>
      <c r="R1007" s="5">
        <v>0</v>
      </c>
      <c r="S1007" s="44">
        <f t="shared" si="118"/>
        <v>0</v>
      </c>
      <c r="U1007" s="39"/>
      <c r="V1007" s="39"/>
      <c r="W1007" s="40"/>
      <c r="X1007" s="40"/>
    </row>
    <row r="1008" spans="1:24" x14ac:dyDescent="0.3">
      <c r="A1008" s="2">
        <v>44327</v>
      </c>
      <c r="B1008" s="3">
        <v>0.46875</v>
      </c>
      <c r="C1008" s="6">
        <v>26</v>
      </c>
      <c r="D1008" s="6">
        <v>26</v>
      </c>
      <c r="E1008" s="4">
        <v>13.590400000000001</v>
      </c>
      <c r="F1008" s="5">
        <v>4.7E-2</v>
      </c>
      <c r="G1008" s="44"/>
      <c r="H1008" s="5">
        <v>9.1999999999999998E-2</v>
      </c>
      <c r="I1008" s="44"/>
      <c r="J1008" s="5">
        <v>0</v>
      </c>
      <c r="K1008" s="44"/>
      <c r="L1008" s="5">
        <v>4.3999999999999997E-2</v>
      </c>
      <c r="M1008" s="44"/>
      <c r="N1008" s="5">
        <v>0</v>
      </c>
      <c r="O1008" s="44"/>
      <c r="P1008" s="5">
        <v>0</v>
      </c>
      <c r="Q1008" s="44"/>
      <c r="R1008" s="5">
        <v>0</v>
      </c>
      <c r="S1008" s="44"/>
      <c r="U1008" s="39">
        <f>$AB$4-V1008</f>
        <v>4.5900000000002272E-2</v>
      </c>
      <c r="V1008" s="39">
        <f>V1006+($AB$3*M1007)</f>
        <v>4.7540999999999976</v>
      </c>
      <c r="W1008" s="40">
        <f>U1008/($AB$4/100)</f>
        <v>0.95625000000004734</v>
      </c>
      <c r="X1008" s="40">
        <f>V1008/($AB$4/100)</f>
        <v>99.043749999999946</v>
      </c>
    </row>
    <row r="1009" spans="1:26" x14ac:dyDescent="0.3">
      <c r="A1009" s="2">
        <v>44327</v>
      </c>
      <c r="B1009" s="3">
        <v>0.47916666666666669</v>
      </c>
      <c r="C1009" s="6">
        <v>26.5</v>
      </c>
      <c r="D1009" s="6">
        <v>26.900000000000006</v>
      </c>
      <c r="E1009" s="4">
        <v>13.585833333333333</v>
      </c>
      <c r="F1009" s="5">
        <v>4.8000000000000001E-2</v>
      </c>
      <c r="G1009" s="44"/>
      <c r="H1009" s="5">
        <v>8.8999999999999996E-2</v>
      </c>
      <c r="I1009" s="44"/>
      <c r="J1009" s="5">
        <v>0</v>
      </c>
      <c r="K1009" s="44"/>
      <c r="L1009" s="5">
        <v>0.04</v>
      </c>
      <c r="M1009" s="44"/>
      <c r="N1009" s="5">
        <v>0</v>
      </c>
      <c r="O1009" s="44"/>
      <c r="P1009" s="5">
        <v>0</v>
      </c>
      <c r="Q1009" s="44"/>
      <c r="R1009" s="5">
        <v>0</v>
      </c>
      <c r="S1009" s="44"/>
      <c r="U1009" s="39"/>
      <c r="V1009" s="39"/>
      <c r="W1009" s="9"/>
      <c r="X1009" s="9"/>
    </row>
    <row r="1010" spans="1:26" x14ac:dyDescent="0.3">
      <c r="A1010" s="2">
        <v>44327</v>
      </c>
      <c r="B1010" s="3">
        <v>0.48958333333333331</v>
      </c>
      <c r="C1010" s="6">
        <v>26.700000000000003</v>
      </c>
      <c r="D1010" s="6">
        <v>28.200000000000003</v>
      </c>
      <c r="E1010" s="4">
        <v>13.569850000000001</v>
      </c>
      <c r="F1010" s="5">
        <v>4.8000000000000001E-2</v>
      </c>
      <c r="G1010" s="44"/>
      <c r="H1010" s="5">
        <v>8.7999999999999995E-2</v>
      </c>
      <c r="I1010" s="44"/>
      <c r="J1010" s="5">
        <v>0</v>
      </c>
      <c r="K1010" s="44"/>
      <c r="L1010" s="5">
        <v>0.04</v>
      </c>
      <c r="M1010" s="44"/>
      <c r="N1010" s="5">
        <v>0</v>
      </c>
      <c r="O1010" s="44"/>
      <c r="P1010" s="5">
        <v>0</v>
      </c>
      <c r="Q1010" s="44"/>
      <c r="R1010" s="5">
        <v>0</v>
      </c>
      <c r="S1010" s="44"/>
      <c r="U1010" s="39">
        <f>$AB$4-V1010</f>
        <v>4.5900000000002272E-2</v>
      </c>
      <c r="V1010" s="39">
        <f>V1008-K1007</f>
        <v>4.7540999999999976</v>
      </c>
      <c r="W1010" s="40">
        <f>U1010/($AB$4/100)</f>
        <v>0.95625000000004734</v>
      </c>
      <c r="X1010" s="40">
        <f>V1010/($AB$4/100)</f>
        <v>99.043749999999946</v>
      </c>
    </row>
    <row r="1011" spans="1:26" x14ac:dyDescent="0.3">
      <c r="A1011" s="2">
        <v>44327</v>
      </c>
      <c r="B1011" s="3">
        <v>0.5</v>
      </c>
      <c r="C1011" s="6">
        <v>27.299999999999997</v>
      </c>
      <c r="D1011" s="6">
        <v>29.599999999999994</v>
      </c>
      <c r="E1011" s="4">
        <v>13.551583333333333</v>
      </c>
      <c r="F1011" s="5">
        <v>4.8000000000000001E-2</v>
      </c>
      <c r="G1011" s="44">
        <f t="shared" si="112"/>
        <v>4.9000000000000002E-2</v>
      </c>
      <c r="H1011" s="5">
        <v>8.5999999999999993E-2</v>
      </c>
      <c r="I1011" s="44">
        <f t="shared" si="113"/>
        <v>8.5749999999999993E-2</v>
      </c>
      <c r="J1011" s="5">
        <v>0</v>
      </c>
      <c r="K1011" s="44">
        <f t="shared" si="114"/>
        <v>0</v>
      </c>
      <c r="L1011" s="5">
        <v>3.6999999999999998E-2</v>
      </c>
      <c r="M1011" s="44">
        <f t="shared" si="115"/>
        <v>3.5000000000000003E-2</v>
      </c>
      <c r="N1011" s="5">
        <v>0</v>
      </c>
      <c r="O1011" s="44">
        <f t="shared" si="116"/>
        <v>0</v>
      </c>
      <c r="P1011" s="5">
        <v>0</v>
      </c>
      <c r="Q1011" s="44">
        <f t="shared" si="117"/>
        <v>0</v>
      </c>
      <c r="R1011" s="5">
        <v>0</v>
      </c>
      <c r="S1011" s="44">
        <f t="shared" si="118"/>
        <v>0</v>
      </c>
      <c r="U1011" s="39"/>
      <c r="V1011" s="39"/>
      <c r="W1011" s="40"/>
      <c r="X1011" s="40"/>
    </row>
    <row r="1012" spans="1:26" x14ac:dyDescent="0.3">
      <c r="A1012" s="2">
        <v>44327</v>
      </c>
      <c r="B1012" s="3">
        <v>0.51041666666666663</v>
      </c>
      <c r="C1012" s="6">
        <v>27.700000000000003</v>
      </c>
      <c r="D1012" s="6">
        <v>31.200000000000003</v>
      </c>
      <c r="E1012" s="4">
        <v>13.531033333333333</v>
      </c>
      <c r="F1012" s="5">
        <v>4.8000000000000001E-2</v>
      </c>
      <c r="G1012" s="44"/>
      <c r="H1012" s="5">
        <v>8.5999999999999993E-2</v>
      </c>
      <c r="I1012" s="44"/>
      <c r="J1012" s="5">
        <v>0</v>
      </c>
      <c r="K1012" s="44"/>
      <c r="L1012" s="5">
        <v>3.5999999999999997E-2</v>
      </c>
      <c r="M1012" s="44"/>
      <c r="N1012" s="5">
        <v>0</v>
      </c>
      <c r="O1012" s="44"/>
      <c r="P1012" s="5">
        <v>0</v>
      </c>
      <c r="Q1012" s="44"/>
      <c r="R1012" s="5">
        <v>0</v>
      </c>
      <c r="S1012" s="44"/>
      <c r="U1012" s="39">
        <f>$AB$4-V1012</f>
        <v>1.6150000000002329E-2</v>
      </c>
      <c r="V1012" s="39">
        <f>V1010+($AB$3*M1011)</f>
        <v>4.7838499999999975</v>
      </c>
      <c r="W1012" s="40">
        <f>U1012/($AB$4/100)</f>
        <v>0.33645833333338188</v>
      </c>
      <c r="X1012" s="40">
        <f>V1012/($AB$4/100)</f>
        <v>99.663541666666617</v>
      </c>
    </row>
    <row r="1013" spans="1:26" x14ac:dyDescent="0.3">
      <c r="A1013" s="2">
        <v>44327</v>
      </c>
      <c r="B1013" s="3">
        <v>0.52083333333333337</v>
      </c>
      <c r="C1013" s="6">
        <v>28</v>
      </c>
      <c r="D1013" s="6">
        <v>32.700000000000003</v>
      </c>
      <c r="E1013" s="4">
        <v>13.5082</v>
      </c>
      <c r="F1013" s="5">
        <v>0.05</v>
      </c>
      <c r="G1013" s="44"/>
      <c r="H1013" s="5">
        <v>8.5000000000000006E-2</v>
      </c>
      <c r="I1013" s="44"/>
      <c r="J1013" s="5">
        <v>0</v>
      </c>
      <c r="K1013" s="44"/>
      <c r="L1013" s="5">
        <v>3.4000000000000002E-2</v>
      </c>
      <c r="M1013" s="44"/>
      <c r="N1013" s="5">
        <v>0</v>
      </c>
      <c r="O1013" s="44"/>
      <c r="P1013" s="5">
        <v>0</v>
      </c>
      <c r="Q1013" s="44"/>
      <c r="R1013" s="5">
        <v>0</v>
      </c>
      <c r="S1013" s="44"/>
      <c r="U1013" s="39"/>
      <c r="V1013" s="39"/>
      <c r="W1013" s="40"/>
      <c r="X1013" s="40"/>
    </row>
    <row r="1014" spans="1:26" x14ac:dyDescent="0.3">
      <c r="A1014" s="2">
        <v>44327</v>
      </c>
      <c r="B1014" s="3">
        <v>0.53125</v>
      </c>
      <c r="C1014" s="6">
        <v>28.200000000000003</v>
      </c>
      <c r="D1014" s="6">
        <v>33.799999999999997</v>
      </c>
      <c r="E1014" s="4">
        <v>13.4945</v>
      </c>
      <c r="F1014" s="5">
        <v>0.05</v>
      </c>
      <c r="G1014" s="44"/>
      <c r="H1014" s="5">
        <v>8.5999999999999993E-2</v>
      </c>
      <c r="I1014" s="44"/>
      <c r="J1014" s="5">
        <v>0</v>
      </c>
      <c r="K1014" s="44"/>
      <c r="L1014" s="5">
        <v>3.3000000000000002E-2</v>
      </c>
      <c r="M1014" s="44"/>
      <c r="N1014" s="5">
        <v>0</v>
      </c>
      <c r="O1014" s="44"/>
      <c r="P1014" s="5">
        <v>0</v>
      </c>
      <c r="Q1014" s="44"/>
      <c r="R1014" s="5">
        <v>0</v>
      </c>
      <c r="S1014" s="44"/>
      <c r="U1014" s="39">
        <f>$AB$4-V1014</f>
        <v>1.6150000000002329E-2</v>
      </c>
      <c r="V1014" s="39">
        <f>V1012-K1011</f>
        <v>4.7838499999999975</v>
      </c>
      <c r="W1014" s="40">
        <f>U1014/($AB$4/100)</f>
        <v>0.33645833333338188</v>
      </c>
      <c r="X1014" s="40">
        <f>V1014/($AB$4/100)</f>
        <v>99.663541666666617</v>
      </c>
    </row>
    <row r="1015" spans="1:26" x14ac:dyDescent="0.3">
      <c r="A1015" s="2">
        <v>44327</v>
      </c>
      <c r="B1015" s="3">
        <v>0.54166666666666663</v>
      </c>
      <c r="C1015" s="6">
        <v>28.5</v>
      </c>
      <c r="D1015" s="6">
        <v>34.400000000000006</v>
      </c>
      <c r="E1015" s="4">
        <v>13.478516666666668</v>
      </c>
      <c r="F1015" s="5">
        <v>5.1999999999999998E-2</v>
      </c>
      <c r="G1015" s="44">
        <f t="shared" si="112"/>
        <v>6.0499999999999998E-2</v>
      </c>
      <c r="H1015" s="5">
        <v>8.5999999999999993E-2</v>
      </c>
      <c r="I1015" s="44">
        <f t="shared" si="113"/>
        <v>9.2749999999999999E-2</v>
      </c>
      <c r="J1015" s="5">
        <v>0</v>
      </c>
      <c r="K1015" s="44">
        <f t="shared" si="114"/>
        <v>0</v>
      </c>
      <c r="L1015" s="5">
        <v>3.2000000000000001E-2</v>
      </c>
      <c r="M1015" s="44">
        <f t="shared" si="115"/>
        <v>3.075E-2</v>
      </c>
      <c r="N1015" s="5">
        <v>0</v>
      </c>
      <c r="O1015" s="44">
        <f t="shared" si="116"/>
        <v>0</v>
      </c>
      <c r="P1015" s="5">
        <v>0</v>
      </c>
      <c r="Q1015" s="44">
        <f t="shared" si="117"/>
        <v>0</v>
      </c>
      <c r="R1015" s="5">
        <v>0</v>
      </c>
      <c r="S1015" s="44">
        <f t="shared" si="118"/>
        <v>0</v>
      </c>
      <c r="U1015" s="39"/>
      <c r="V1015" s="39"/>
      <c r="W1015" s="40"/>
      <c r="X1015" s="40"/>
    </row>
    <row r="1016" spans="1:26" x14ac:dyDescent="0.3">
      <c r="A1016" s="2">
        <v>44327</v>
      </c>
      <c r="B1016" s="3">
        <v>0.55208333333333337</v>
      </c>
      <c r="C1016" s="6">
        <v>28.599999999999994</v>
      </c>
      <c r="D1016" s="6">
        <v>35.299999999999997</v>
      </c>
      <c r="E1016" s="4">
        <v>13.464816666666668</v>
      </c>
      <c r="F1016" s="5">
        <v>5.5E-2</v>
      </c>
      <c r="G1016" s="44"/>
      <c r="H1016" s="5">
        <v>8.7999999999999995E-2</v>
      </c>
      <c r="I1016" s="44"/>
      <c r="J1016" s="5">
        <v>0</v>
      </c>
      <c r="K1016" s="44"/>
      <c r="L1016" s="5">
        <v>3.2000000000000001E-2</v>
      </c>
      <c r="M1016" s="44"/>
      <c r="N1016" s="5">
        <v>0</v>
      </c>
      <c r="O1016" s="44"/>
      <c r="P1016" s="5">
        <v>0</v>
      </c>
      <c r="Q1016" s="44"/>
      <c r="R1016" s="5">
        <v>0</v>
      </c>
      <c r="S1016" s="44"/>
      <c r="U1016" s="39">
        <f>$AB$4-V1016</f>
        <v>-9.9874999999975955E-3</v>
      </c>
      <c r="V1016" s="39">
        <f>V1014+($AB$3*M1015)</f>
        <v>4.8099874999999974</v>
      </c>
      <c r="W1016" s="40">
        <f>U1016/($AB$4/100)</f>
        <v>-0.20807291666661656</v>
      </c>
      <c r="X1016" s="40">
        <f>V1016/($AB$4/100)</f>
        <v>100.20807291666661</v>
      </c>
    </row>
    <row r="1017" spans="1:26" x14ac:dyDescent="0.3">
      <c r="A1017" s="2">
        <v>44327</v>
      </c>
      <c r="B1017" s="3">
        <v>0.5625</v>
      </c>
      <c r="C1017" s="6">
        <v>28.299999999999997</v>
      </c>
      <c r="D1017" s="6">
        <v>35.599999999999994</v>
      </c>
      <c r="E1017" s="4">
        <v>13.4534</v>
      </c>
      <c r="F1017" s="5">
        <v>6.7000000000000004E-2</v>
      </c>
      <c r="G1017" s="44"/>
      <c r="H1017" s="5">
        <v>9.8000000000000004E-2</v>
      </c>
      <c r="I1017" s="44"/>
      <c r="J1017" s="5">
        <v>0</v>
      </c>
      <c r="K1017" s="44"/>
      <c r="L1017" s="5">
        <v>2.9000000000000001E-2</v>
      </c>
      <c r="M1017" s="44"/>
      <c r="N1017" s="5">
        <v>0</v>
      </c>
      <c r="O1017" s="44"/>
      <c r="P1017" s="5">
        <v>0</v>
      </c>
      <c r="Q1017" s="44"/>
      <c r="R1017" s="5">
        <v>0</v>
      </c>
      <c r="S1017" s="44"/>
      <c r="U1017" s="39"/>
      <c r="V1017" s="39"/>
      <c r="W1017" s="9"/>
      <c r="X1017" s="9"/>
    </row>
    <row r="1018" spans="1:26" x14ac:dyDescent="0.3">
      <c r="A1018" s="2">
        <v>44327</v>
      </c>
      <c r="B1018" s="3">
        <v>0.57291666666666663</v>
      </c>
      <c r="C1018" s="6">
        <v>28.5</v>
      </c>
      <c r="D1018" s="6">
        <v>36</v>
      </c>
      <c r="E1018" s="4">
        <v>13.444266666666667</v>
      </c>
      <c r="F1018" s="5">
        <v>6.8000000000000005E-2</v>
      </c>
      <c r="G1018" s="44"/>
      <c r="H1018" s="5">
        <v>9.9000000000000005E-2</v>
      </c>
      <c r="I1018" s="44"/>
      <c r="J1018" s="5">
        <v>0</v>
      </c>
      <c r="K1018" s="44"/>
      <c r="L1018" s="5">
        <v>0.03</v>
      </c>
      <c r="M1018" s="44"/>
      <c r="N1018" s="5">
        <v>0</v>
      </c>
      <c r="O1018" s="44"/>
      <c r="P1018" s="5">
        <v>0</v>
      </c>
      <c r="Q1018" s="44"/>
      <c r="R1018" s="5">
        <v>0</v>
      </c>
      <c r="S1018" s="44"/>
      <c r="U1018" s="39">
        <f>$AB$4-V1018</f>
        <v>-9.9874999999975955E-3</v>
      </c>
      <c r="V1018" s="39">
        <f>V1016-K1015</f>
        <v>4.8099874999999974</v>
      </c>
      <c r="W1018" s="40">
        <f>U1018/($AB$4/100)</f>
        <v>-0.20807291666661656</v>
      </c>
      <c r="X1018" s="40">
        <f>V1018/($AB$4/100)</f>
        <v>100.20807291666661</v>
      </c>
      <c r="Y1018" s="40">
        <f>MIN(X923:X1018)</f>
        <v>92.350781249999955</v>
      </c>
      <c r="Z1018" s="40">
        <f>MAX(X923:X1018)</f>
        <v>100.93932291666658</v>
      </c>
    </row>
    <row r="1019" spans="1:26" x14ac:dyDescent="0.3">
      <c r="A1019" s="2">
        <v>44327</v>
      </c>
      <c r="B1019" s="3">
        <v>0.58333333333333337</v>
      </c>
      <c r="C1019" s="6">
        <v>28.700000000000003</v>
      </c>
      <c r="D1019" s="6">
        <v>36.200000000000003</v>
      </c>
      <c r="E1019" s="4">
        <v>13.444266666666667</v>
      </c>
      <c r="F1019" s="5">
        <v>6.8000000000000005E-2</v>
      </c>
      <c r="G1019" s="44">
        <f t="shared" si="112"/>
        <v>6.7500000000000004E-2</v>
      </c>
      <c r="H1019" s="5">
        <v>9.8000000000000004E-2</v>
      </c>
      <c r="I1019" s="44">
        <f t="shared" si="113"/>
        <v>9.7000000000000003E-2</v>
      </c>
      <c r="J1019" s="5">
        <v>0</v>
      </c>
      <c r="K1019" s="44">
        <f t="shared" si="114"/>
        <v>0</v>
      </c>
      <c r="L1019" s="5">
        <v>2.8000000000000001E-2</v>
      </c>
      <c r="M1019" s="44">
        <f t="shared" si="115"/>
        <v>2.725E-2</v>
      </c>
      <c r="N1019" s="5">
        <v>0</v>
      </c>
      <c r="O1019" s="44">
        <f t="shared" si="116"/>
        <v>0</v>
      </c>
      <c r="P1019" s="5">
        <v>0</v>
      </c>
      <c r="Q1019" s="44">
        <f t="shared" si="117"/>
        <v>0</v>
      </c>
      <c r="R1019" s="5">
        <v>0</v>
      </c>
      <c r="S1019" s="44">
        <f t="shared" si="118"/>
        <v>0</v>
      </c>
      <c r="U1019" s="39"/>
      <c r="V1019" s="39"/>
      <c r="W1019" s="40"/>
      <c r="X1019" s="40"/>
    </row>
    <row r="1020" spans="1:26" x14ac:dyDescent="0.3">
      <c r="A1020" s="2">
        <v>44327</v>
      </c>
      <c r="B1020" s="3">
        <v>0.59375</v>
      </c>
      <c r="C1020" s="6">
        <v>28.700000000000003</v>
      </c>
      <c r="D1020" s="6">
        <v>36.700000000000003</v>
      </c>
      <c r="E1020" s="4">
        <v>13.4397</v>
      </c>
      <c r="F1020" s="5">
        <v>6.7000000000000004E-2</v>
      </c>
      <c r="G1020" s="44"/>
      <c r="H1020" s="5">
        <v>9.8000000000000004E-2</v>
      </c>
      <c r="I1020" s="44"/>
      <c r="J1020" s="5">
        <v>0</v>
      </c>
      <c r="K1020" s="44"/>
      <c r="L1020" s="5">
        <v>2.8000000000000001E-2</v>
      </c>
      <c r="M1020" s="44"/>
      <c r="N1020" s="5">
        <v>0</v>
      </c>
      <c r="O1020" s="44"/>
      <c r="P1020" s="5">
        <v>0</v>
      </c>
      <c r="Q1020" s="44"/>
      <c r="R1020" s="5">
        <v>0</v>
      </c>
      <c r="S1020" s="44"/>
      <c r="U1020" s="39">
        <f>$AB$4-V1020</f>
        <v>-3.3149999999997348E-2</v>
      </c>
      <c r="V1020" s="39">
        <f>V1018+($AB$3*M1019)</f>
        <v>4.8331499999999972</v>
      </c>
      <c r="W1020" s="40">
        <f>U1020/($AB$4/100)</f>
        <v>-0.69062499999994476</v>
      </c>
      <c r="X1020" s="40">
        <f>V1020/($AB$4/100)</f>
        <v>100.69062499999994</v>
      </c>
    </row>
    <row r="1021" spans="1:26" x14ac:dyDescent="0.3">
      <c r="A1021" s="2">
        <v>44327</v>
      </c>
      <c r="B1021" s="3">
        <v>0.60416666666666663</v>
      </c>
      <c r="C1021" s="6">
        <v>28.799999999999997</v>
      </c>
      <c r="D1021" s="6">
        <v>36.900000000000006</v>
      </c>
      <c r="E1021" s="4">
        <v>13.430566666666667</v>
      </c>
      <c r="F1021" s="5">
        <v>6.8000000000000005E-2</v>
      </c>
      <c r="G1021" s="44"/>
      <c r="H1021" s="5">
        <v>9.6000000000000002E-2</v>
      </c>
      <c r="I1021" s="44"/>
      <c r="J1021" s="5">
        <v>0</v>
      </c>
      <c r="K1021" s="44"/>
      <c r="L1021" s="5">
        <v>2.5999999999999999E-2</v>
      </c>
      <c r="M1021" s="44"/>
      <c r="N1021" s="5">
        <v>0</v>
      </c>
      <c r="O1021" s="44"/>
      <c r="P1021" s="5">
        <v>0</v>
      </c>
      <c r="Q1021" s="44"/>
      <c r="R1021" s="5">
        <v>0</v>
      </c>
      <c r="S1021" s="44"/>
      <c r="U1021" s="39"/>
      <c r="V1021" s="39"/>
      <c r="W1021" s="40"/>
      <c r="X1021" s="40"/>
    </row>
    <row r="1022" spans="1:26" x14ac:dyDescent="0.3">
      <c r="A1022" s="2">
        <v>44327</v>
      </c>
      <c r="B1022" s="3">
        <v>0.61458333333333337</v>
      </c>
      <c r="C1022" s="6">
        <v>29</v>
      </c>
      <c r="D1022" s="6">
        <v>37.200000000000003</v>
      </c>
      <c r="E1022" s="4">
        <v>13.430566666666667</v>
      </c>
      <c r="F1022" s="5">
        <v>6.7000000000000004E-2</v>
      </c>
      <c r="G1022" s="44"/>
      <c r="H1022" s="5">
        <v>9.6000000000000002E-2</v>
      </c>
      <c r="I1022" s="44"/>
      <c r="J1022" s="5">
        <v>0</v>
      </c>
      <c r="K1022" s="44"/>
      <c r="L1022" s="5">
        <v>2.7E-2</v>
      </c>
      <c r="M1022" s="44"/>
      <c r="N1022" s="5">
        <v>0</v>
      </c>
      <c r="O1022" s="44"/>
      <c r="P1022" s="5">
        <v>0</v>
      </c>
      <c r="Q1022" s="44"/>
      <c r="R1022" s="5">
        <v>0</v>
      </c>
      <c r="S1022" s="44"/>
      <c r="U1022" s="39">
        <f>$AB$4-V1022</f>
        <v>-3.3149999999997348E-2</v>
      </c>
      <c r="V1022" s="39">
        <f>V1020-K1019</f>
        <v>4.8331499999999972</v>
      </c>
      <c r="W1022" s="40">
        <f>U1022/($AB$4/100)</f>
        <v>-0.69062499999994476</v>
      </c>
      <c r="X1022" s="40">
        <f>V1022/($AB$4/100)</f>
        <v>100.69062499999994</v>
      </c>
    </row>
    <row r="1023" spans="1:26" x14ac:dyDescent="0.3">
      <c r="A1023" s="2">
        <v>44327</v>
      </c>
      <c r="B1023" s="3">
        <v>0.625</v>
      </c>
      <c r="C1023" s="6">
        <v>28.799999999999997</v>
      </c>
      <c r="D1023" s="6">
        <v>37.5</v>
      </c>
      <c r="E1023" s="4">
        <v>13.421433333333333</v>
      </c>
      <c r="F1023" s="5">
        <v>6.8000000000000005E-2</v>
      </c>
      <c r="G1023" s="44">
        <f t="shared" si="112"/>
        <v>6.7750000000000005E-2</v>
      </c>
      <c r="H1023" s="5">
        <v>9.6000000000000002E-2</v>
      </c>
      <c r="I1023" s="44">
        <f t="shared" si="113"/>
        <v>9.5000000000000001E-2</v>
      </c>
      <c r="J1023" s="5">
        <v>0</v>
      </c>
      <c r="K1023" s="44">
        <f t="shared" si="114"/>
        <v>0</v>
      </c>
      <c r="L1023" s="5">
        <v>2.5999999999999999E-2</v>
      </c>
      <c r="M1023" s="44">
        <f t="shared" si="115"/>
        <v>2.5500000000000002E-2</v>
      </c>
      <c r="N1023" s="5">
        <v>0</v>
      </c>
      <c r="O1023" s="44">
        <f t="shared" si="116"/>
        <v>0</v>
      </c>
      <c r="P1023" s="5">
        <v>0</v>
      </c>
      <c r="Q1023" s="44">
        <f t="shared" si="117"/>
        <v>0</v>
      </c>
      <c r="R1023" s="5">
        <v>0</v>
      </c>
      <c r="S1023" s="44">
        <f t="shared" si="118"/>
        <v>0</v>
      </c>
      <c r="U1023" s="39"/>
      <c r="V1023" s="39"/>
      <c r="W1023" s="40"/>
      <c r="X1023" s="40"/>
    </row>
    <row r="1024" spans="1:26" x14ac:dyDescent="0.3">
      <c r="A1024" s="2">
        <v>44327</v>
      </c>
      <c r="B1024" s="3">
        <v>0.63541666666666663</v>
      </c>
      <c r="C1024" s="6">
        <v>29.200000000000003</v>
      </c>
      <c r="D1024" s="6">
        <v>37.900000000000006</v>
      </c>
      <c r="E1024" s="4">
        <v>13.4397</v>
      </c>
      <c r="F1024" s="5">
        <v>6.8000000000000005E-2</v>
      </c>
      <c r="G1024" s="44"/>
      <c r="H1024" s="5">
        <v>9.5000000000000001E-2</v>
      </c>
      <c r="I1024" s="44"/>
      <c r="J1024" s="5">
        <v>0</v>
      </c>
      <c r="K1024" s="44"/>
      <c r="L1024" s="5">
        <v>2.5999999999999999E-2</v>
      </c>
      <c r="M1024" s="44"/>
      <c r="N1024" s="5">
        <v>0</v>
      </c>
      <c r="O1024" s="44"/>
      <c r="P1024" s="5">
        <v>0</v>
      </c>
      <c r="Q1024" s="44"/>
      <c r="R1024" s="5">
        <v>0</v>
      </c>
      <c r="S1024" s="44"/>
      <c r="U1024" s="39">
        <f>$AB$4-V1024</f>
        <v>-5.4824999999997459E-2</v>
      </c>
      <c r="V1024" s="39">
        <f>V1022+($AB$3*M1023)</f>
        <v>4.8548249999999973</v>
      </c>
      <c r="W1024" s="40">
        <f>U1024/($AB$4/100)</f>
        <v>-1.1421874999999471</v>
      </c>
      <c r="X1024" s="40">
        <f>V1024/($AB$4/100)</f>
        <v>101.14218749999993</v>
      </c>
    </row>
    <row r="1025" spans="1:24" x14ac:dyDescent="0.3">
      <c r="A1025" s="2">
        <v>44327</v>
      </c>
      <c r="B1025" s="3">
        <v>0.64583333333333337</v>
      </c>
      <c r="C1025" s="6">
        <v>28.700000000000003</v>
      </c>
      <c r="D1025" s="6">
        <v>37.700000000000003</v>
      </c>
      <c r="E1025" s="4">
        <v>13.421433333333333</v>
      </c>
      <c r="F1025" s="5">
        <v>6.7000000000000004E-2</v>
      </c>
      <c r="G1025" s="44"/>
      <c r="H1025" s="5">
        <v>9.5000000000000001E-2</v>
      </c>
      <c r="I1025" s="44"/>
      <c r="J1025" s="5">
        <v>0</v>
      </c>
      <c r="K1025" s="44"/>
      <c r="L1025" s="5">
        <v>2.5000000000000001E-2</v>
      </c>
      <c r="M1025" s="44"/>
      <c r="N1025" s="5">
        <v>0</v>
      </c>
      <c r="O1025" s="44"/>
      <c r="P1025" s="5">
        <v>0</v>
      </c>
      <c r="Q1025" s="44"/>
      <c r="R1025" s="5">
        <v>0</v>
      </c>
      <c r="S1025" s="44"/>
      <c r="U1025" s="39"/>
      <c r="V1025" s="39"/>
      <c r="W1025" s="9"/>
      <c r="X1025" s="9"/>
    </row>
    <row r="1026" spans="1:24" x14ac:dyDescent="0.3">
      <c r="A1026" s="2">
        <v>44327</v>
      </c>
      <c r="B1026" s="3">
        <v>0.65625</v>
      </c>
      <c r="C1026" s="6">
        <v>28.5</v>
      </c>
      <c r="D1026" s="6">
        <v>36.900000000000006</v>
      </c>
      <c r="E1026" s="4">
        <v>13.43285</v>
      </c>
      <c r="F1026" s="5">
        <v>6.8000000000000005E-2</v>
      </c>
      <c r="G1026" s="44"/>
      <c r="H1026" s="5">
        <v>9.4E-2</v>
      </c>
      <c r="I1026" s="44"/>
      <c r="J1026" s="5">
        <v>0</v>
      </c>
      <c r="K1026" s="44"/>
      <c r="L1026" s="5">
        <v>2.5000000000000001E-2</v>
      </c>
      <c r="M1026" s="44"/>
      <c r="N1026" s="5">
        <v>0</v>
      </c>
      <c r="O1026" s="44"/>
      <c r="P1026" s="5">
        <v>0</v>
      </c>
      <c r="Q1026" s="44"/>
      <c r="R1026" s="5">
        <v>0</v>
      </c>
      <c r="S1026" s="44"/>
      <c r="U1026" s="39">
        <f>$AB$4-V1026</f>
        <v>-5.4824999999997459E-2</v>
      </c>
      <c r="V1026" s="39">
        <f>V1024-K1023</f>
        <v>4.8548249999999973</v>
      </c>
      <c r="W1026" s="40">
        <f>U1026/($AB$4/100)</f>
        <v>-1.1421874999999471</v>
      </c>
      <c r="X1026" s="40">
        <f>V1026/($AB$4/100)</f>
        <v>101.14218749999993</v>
      </c>
    </row>
    <row r="1027" spans="1:24" x14ac:dyDescent="0.3">
      <c r="A1027" s="2">
        <v>44327</v>
      </c>
      <c r="B1027" s="3">
        <v>0.66666666666666663</v>
      </c>
      <c r="C1027" s="6">
        <v>28.700000000000003</v>
      </c>
      <c r="D1027" s="6">
        <v>36.400000000000006</v>
      </c>
      <c r="E1027" s="4">
        <v>13.435133333333333</v>
      </c>
      <c r="F1027" s="5">
        <v>6.6000000000000003E-2</v>
      </c>
      <c r="G1027" s="44">
        <f t="shared" si="112"/>
        <v>6.5250000000000002E-2</v>
      </c>
      <c r="H1027" s="5">
        <v>9.4E-2</v>
      </c>
      <c r="I1027" s="44">
        <f t="shared" si="113"/>
        <v>9.1749999999999998E-2</v>
      </c>
      <c r="J1027" s="5">
        <v>0</v>
      </c>
      <c r="K1027" s="44">
        <f t="shared" si="114"/>
        <v>0</v>
      </c>
      <c r="L1027" s="5">
        <v>2.5000000000000001E-2</v>
      </c>
      <c r="M1027" s="44">
        <f t="shared" si="115"/>
        <v>2.4250000000000001E-2</v>
      </c>
      <c r="N1027" s="5">
        <v>0</v>
      </c>
      <c r="O1027" s="44">
        <f t="shared" si="116"/>
        <v>0</v>
      </c>
      <c r="P1027" s="5">
        <v>0</v>
      </c>
      <c r="Q1027" s="44">
        <f t="shared" si="117"/>
        <v>0</v>
      </c>
      <c r="R1027" s="5">
        <v>0</v>
      </c>
      <c r="S1027" s="44">
        <f t="shared" si="118"/>
        <v>0</v>
      </c>
      <c r="U1027" s="39"/>
      <c r="V1027" s="39"/>
      <c r="W1027" s="40"/>
      <c r="X1027" s="40"/>
    </row>
    <row r="1028" spans="1:24" x14ac:dyDescent="0.3">
      <c r="A1028" s="2">
        <v>44327</v>
      </c>
      <c r="B1028" s="3">
        <v>0.67708333333333337</v>
      </c>
      <c r="C1028" s="6">
        <v>28</v>
      </c>
      <c r="D1028" s="6">
        <v>35.599999999999994</v>
      </c>
      <c r="E1028" s="4">
        <v>13.451116666666667</v>
      </c>
      <c r="F1028" s="5">
        <v>6.2E-2</v>
      </c>
      <c r="G1028" s="44"/>
      <c r="H1028" s="5">
        <v>8.6999999999999994E-2</v>
      </c>
      <c r="I1028" s="44"/>
      <c r="J1028" s="5">
        <v>0</v>
      </c>
      <c r="K1028" s="44"/>
      <c r="L1028" s="5">
        <v>2.4E-2</v>
      </c>
      <c r="M1028" s="44"/>
      <c r="N1028" s="5">
        <v>0</v>
      </c>
      <c r="O1028" s="44"/>
      <c r="P1028" s="5">
        <v>0</v>
      </c>
      <c r="Q1028" s="44"/>
      <c r="R1028" s="5">
        <v>0</v>
      </c>
      <c r="S1028" s="44"/>
      <c r="U1028" s="39">
        <f>$AB$4-V1028</f>
        <v>-7.5437499999997826E-2</v>
      </c>
      <c r="V1028" s="39">
        <f>V1026+($AB$3*M1027)</f>
        <v>4.8754374999999976</v>
      </c>
      <c r="W1028" s="40">
        <f>U1028/($AB$4/100)</f>
        <v>-1.571614583333288</v>
      </c>
      <c r="X1028" s="40">
        <f>V1028/($AB$4/100)</f>
        <v>101.57161458333329</v>
      </c>
    </row>
    <row r="1029" spans="1:24" x14ac:dyDescent="0.3">
      <c r="A1029" s="2">
        <v>44327</v>
      </c>
      <c r="B1029" s="3">
        <v>0.6875</v>
      </c>
      <c r="C1029" s="6">
        <v>28.299999999999997</v>
      </c>
      <c r="D1029" s="6">
        <v>34.299999999999997</v>
      </c>
      <c r="E1029" s="4">
        <v>13.457966666666668</v>
      </c>
      <c r="F1029" s="5">
        <v>6.5000000000000002E-2</v>
      </c>
      <c r="G1029" s="44"/>
      <c r="H1029" s="5">
        <v>9.1999999999999998E-2</v>
      </c>
      <c r="I1029" s="44"/>
      <c r="J1029" s="5">
        <v>0</v>
      </c>
      <c r="K1029" s="44"/>
      <c r="L1029" s="5">
        <v>2.4E-2</v>
      </c>
      <c r="M1029" s="44"/>
      <c r="N1029" s="5">
        <v>0</v>
      </c>
      <c r="O1029" s="44"/>
      <c r="P1029" s="5">
        <v>0</v>
      </c>
      <c r="Q1029" s="44"/>
      <c r="R1029" s="5">
        <v>0</v>
      </c>
      <c r="S1029" s="44"/>
      <c r="U1029" s="39"/>
      <c r="V1029" s="39"/>
      <c r="W1029" s="40"/>
      <c r="X1029" s="40"/>
    </row>
    <row r="1030" spans="1:24" x14ac:dyDescent="0.3">
      <c r="A1030" s="2">
        <v>44327</v>
      </c>
      <c r="B1030" s="3">
        <v>0.69791666666666663</v>
      </c>
      <c r="C1030" s="6">
        <v>29.099999999999994</v>
      </c>
      <c r="D1030" s="6">
        <v>34.799999999999997</v>
      </c>
      <c r="E1030" s="4">
        <v>13.46025</v>
      </c>
      <c r="F1030" s="5">
        <v>6.8000000000000005E-2</v>
      </c>
      <c r="G1030" s="44"/>
      <c r="H1030" s="5">
        <v>9.4E-2</v>
      </c>
      <c r="I1030" s="44"/>
      <c r="J1030" s="5">
        <v>0</v>
      </c>
      <c r="K1030" s="44"/>
      <c r="L1030" s="5">
        <v>2.4E-2</v>
      </c>
      <c r="M1030" s="44"/>
      <c r="N1030" s="5">
        <v>0</v>
      </c>
      <c r="O1030" s="44"/>
      <c r="P1030" s="5">
        <v>0</v>
      </c>
      <c r="Q1030" s="44"/>
      <c r="R1030" s="5">
        <v>0</v>
      </c>
      <c r="S1030" s="44"/>
      <c r="U1030" s="39">
        <f>$AB$4-V1030</f>
        <v>-7.5437499999997826E-2</v>
      </c>
      <c r="V1030" s="39">
        <f>V1028-K1027</f>
        <v>4.8754374999999976</v>
      </c>
      <c r="W1030" s="40">
        <f>U1030/($AB$4/100)</f>
        <v>-1.571614583333288</v>
      </c>
      <c r="X1030" s="40">
        <f>V1030/($AB$4/100)</f>
        <v>101.57161458333329</v>
      </c>
    </row>
    <row r="1031" spans="1:24" x14ac:dyDescent="0.3">
      <c r="A1031" s="2">
        <v>44327</v>
      </c>
      <c r="B1031" s="3">
        <v>0.70833333333333337</v>
      </c>
      <c r="C1031" s="6">
        <v>28.900000000000006</v>
      </c>
      <c r="D1031" s="6">
        <v>35.099999999999994</v>
      </c>
      <c r="E1031" s="4">
        <v>13.46025</v>
      </c>
      <c r="F1031" s="5">
        <v>6.6000000000000003E-2</v>
      </c>
      <c r="G1031" s="44">
        <f t="shared" ref="G1031:G1091" si="119">AVERAGE(F1031:F1034)</f>
        <v>6.4750000000000002E-2</v>
      </c>
      <c r="H1031" s="5">
        <v>9.0999999999999998E-2</v>
      </c>
      <c r="I1031" s="44">
        <f t="shared" ref="I1031:I1091" si="120">AVERAGE(H1031:H1034)</f>
        <v>8.9499999999999996E-2</v>
      </c>
      <c r="J1031" s="5">
        <v>0</v>
      </c>
      <c r="K1031" s="44">
        <f t="shared" ref="K1031:K1091" si="121">AVERAGE(J1031:J1034)</f>
        <v>0</v>
      </c>
      <c r="L1031" s="5">
        <v>2.1999999999999999E-2</v>
      </c>
      <c r="M1031" s="44">
        <f t="shared" ref="M1031:M1091" si="122">AVERAGE(L1031:L1034)</f>
        <v>2.2499999999999999E-2</v>
      </c>
      <c r="N1031" s="5">
        <v>0</v>
      </c>
      <c r="O1031" s="44">
        <f t="shared" ref="O1031:O1091" si="123">AVERAGE(N1031:N1034)</f>
        <v>0</v>
      </c>
      <c r="P1031" s="5">
        <v>0</v>
      </c>
      <c r="Q1031" s="44">
        <f t="shared" ref="Q1031:Q1091" si="124">AVERAGE(P1031:P1034)</f>
        <v>0</v>
      </c>
      <c r="R1031" s="5">
        <v>0</v>
      </c>
      <c r="S1031" s="44">
        <f t="shared" ref="S1031:S1091" si="125">AVERAGE(R1031:R1034)</f>
        <v>0</v>
      </c>
      <c r="U1031" s="39"/>
      <c r="V1031" s="39"/>
      <c r="W1031" s="40"/>
      <c r="X1031" s="40"/>
    </row>
    <row r="1032" spans="1:24" x14ac:dyDescent="0.3">
      <c r="A1032" s="2">
        <v>44327</v>
      </c>
      <c r="B1032" s="3">
        <v>0.71875</v>
      </c>
      <c r="C1032" s="6">
        <v>29</v>
      </c>
      <c r="D1032" s="6">
        <v>34.5</v>
      </c>
      <c r="E1032" s="4">
        <v>13.46025</v>
      </c>
      <c r="F1032" s="5">
        <v>6.2E-2</v>
      </c>
      <c r="G1032" s="44"/>
      <c r="H1032" s="5">
        <v>8.6999999999999994E-2</v>
      </c>
      <c r="I1032" s="44"/>
      <c r="J1032" s="5">
        <v>0</v>
      </c>
      <c r="K1032" s="44"/>
      <c r="L1032" s="5">
        <v>2.4E-2</v>
      </c>
      <c r="M1032" s="44"/>
      <c r="N1032" s="5">
        <v>0</v>
      </c>
      <c r="O1032" s="44"/>
      <c r="P1032" s="5">
        <v>0</v>
      </c>
      <c r="Q1032" s="44"/>
      <c r="R1032" s="5">
        <v>0</v>
      </c>
      <c r="S1032" s="44"/>
      <c r="U1032" s="39">
        <f>$AB$4-V1032</f>
        <v>-9.4562499999997662E-2</v>
      </c>
      <c r="V1032" s="39">
        <f>V1030+($AB$3*M1031)</f>
        <v>4.8945624999999975</v>
      </c>
      <c r="W1032" s="40">
        <f>U1032/($AB$4/100)</f>
        <v>-1.9700520833332846</v>
      </c>
      <c r="X1032" s="40">
        <f>V1032/($AB$4/100)</f>
        <v>101.97005208333327</v>
      </c>
    </row>
    <row r="1033" spans="1:24" x14ac:dyDescent="0.3">
      <c r="A1033" s="2">
        <v>44327</v>
      </c>
      <c r="B1033" s="3">
        <v>0.72916666666666663</v>
      </c>
      <c r="C1033" s="6">
        <v>29.299999999999997</v>
      </c>
      <c r="D1033" s="6">
        <v>34.099999999999994</v>
      </c>
      <c r="E1033" s="4">
        <v>13.4671</v>
      </c>
      <c r="F1033" s="5">
        <v>6.5000000000000002E-2</v>
      </c>
      <c r="G1033" s="44"/>
      <c r="H1033" s="5">
        <v>0.09</v>
      </c>
      <c r="I1033" s="44"/>
      <c r="J1033" s="5">
        <v>0</v>
      </c>
      <c r="K1033" s="44"/>
      <c r="L1033" s="5">
        <v>2.1999999999999999E-2</v>
      </c>
      <c r="M1033" s="44"/>
      <c r="N1033" s="5">
        <v>0</v>
      </c>
      <c r="O1033" s="44"/>
      <c r="P1033" s="5">
        <v>0</v>
      </c>
      <c r="Q1033" s="44"/>
      <c r="R1033" s="5">
        <v>0</v>
      </c>
      <c r="S1033" s="44"/>
      <c r="U1033" s="39"/>
      <c r="V1033" s="39"/>
      <c r="W1033" s="9"/>
      <c r="X1033" s="9"/>
    </row>
    <row r="1034" spans="1:24" x14ac:dyDescent="0.3">
      <c r="A1034" s="2">
        <v>44327</v>
      </c>
      <c r="B1034" s="3">
        <v>0.73958333333333337</v>
      </c>
      <c r="C1034" s="6">
        <v>29.700000000000003</v>
      </c>
      <c r="D1034" s="6">
        <v>34.400000000000006</v>
      </c>
      <c r="E1034" s="4">
        <v>13.469383333333333</v>
      </c>
      <c r="F1034" s="5">
        <v>6.6000000000000003E-2</v>
      </c>
      <c r="G1034" s="44"/>
      <c r="H1034" s="5">
        <v>0.09</v>
      </c>
      <c r="I1034" s="44"/>
      <c r="J1034" s="5">
        <v>0</v>
      </c>
      <c r="K1034" s="44"/>
      <c r="L1034" s="5">
        <v>2.1999999999999999E-2</v>
      </c>
      <c r="M1034" s="44"/>
      <c r="N1034" s="5">
        <v>0</v>
      </c>
      <c r="O1034" s="44"/>
      <c r="P1034" s="5">
        <v>0</v>
      </c>
      <c r="Q1034" s="44"/>
      <c r="R1034" s="5">
        <v>0</v>
      </c>
      <c r="S1034" s="44"/>
      <c r="U1034" s="39">
        <f>$AB$4-V1034</f>
        <v>-9.4562499999997662E-2</v>
      </c>
      <c r="V1034" s="39">
        <f>V1032-K1031</f>
        <v>4.8945624999999975</v>
      </c>
      <c r="W1034" s="40">
        <f>U1034/($AB$4/100)</f>
        <v>-1.9700520833332846</v>
      </c>
      <c r="X1034" s="40">
        <f>V1034/($AB$4/100)</f>
        <v>101.97005208333327</v>
      </c>
    </row>
    <row r="1035" spans="1:24" x14ac:dyDescent="0.3">
      <c r="A1035" s="2">
        <v>44327</v>
      </c>
      <c r="B1035" s="3">
        <v>0.75</v>
      </c>
      <c r="C1035" s="6">
        <v>29.700000000000003</v>
      </c>
      <c r="D1035" s="6">
        <v>34.799999999999997</v>
      </c>
      <c r="E1035" s="4">
        <v>13.464816666666668</v>
      </c>
      <c r="F1035" s="5">
        <v>5.5E-2</v>
      </c>
      <c r="G1035" s="44">
        <f t="shared" si="119"/>
        <v>4.8750000000000002E-2</v>
      </c>
      <c r="H1035" s="5">
        <v>0.08</v>
      </c>
      <c r="I1035" s="44">
        <f t="shared" si="120"/>
        <v>6.9749999999999993E-2</v>
      </c>
      <c r="J1035" s="5">
        <v>0</v>
      </c>
      <c r="K1035" s="44">
        <f t="shared" si="121"/>
        <v>0</v>
      </c>
      <c r="L1035" s="5">
        <v>2.3E-2</v>
      </c>
      <c r="M1035" s="44">
        <f t="shared" si="122"/>
        <v>1.925E-2</v>
      </c>
      <c r="N1035" s="5">
        <v>0</v>
      </c>
      <c r="O1035" s="44">
        <f t="shared" si="123"/>
        <v>0</v>
      </c>
      <c r="P1035" s="5">
        <v>0</v>
      </c>
      <c r="Q1035" s="44">
        <f t="shared" si="124"/>
        <v>0</v>
      </c>
      <c r="R1035" s="5">
        <v>0</v>
      </c>
      <c r="S1035" s="44">
        <f t="shared" si="125"/>
        <v>0</v>
      </c>
      <c r="U1035" s="39"/>
      <c r="V1035" s="39"/>
      <c r="W1035" s="40"/>
      <c r="X1035" s="40"/>
    </row>
    <row r="1036" spans="1:24" x14ac:dyDescent="0.3">
      <c r="A1036" s="2">
        <v>44327</v>
      </c>
      <c r="B1036" s="3">
        <v>0.76041666666666663</v>
      </c>
      <c r="C1036" s="6">
        <v>29.799999999999997</v>
      </c>
      <c r="D1036" s="6">
        <v>34.599999999999994</v>
      </c>
      <c r="E1036" s="4">
        <v>13.471666666666668</v>
      </c>
      <c r="F1036" s="5">
        <v>4.9000000000000002E-2</v>
      </c>
      <c r="G1036" s="44"/>
      <c r="H1036" s="5">
        <v>7.3999999999999996E-2</v>
      </c>
      <c r="I1036" s="44"/>
      <c r="J1036" s="5">
        <v>0</v>
      </c>
      <c r="K1036" s="44"/>
      <c r="L1036" s="5">
        <v>2.3E-2</v>
      </c>
      <c r="M1036" s="44"/>
      <c r="N1036" s="5">
        <v>0</v>
      </c>
      <c r="O1036" s="44"/>
      <c r="P1036" s="5">
        <v>0</v>
      </c>
      <c r="Q1036" s="44"/>
      <c r="R1036" s="5">
        <v>0</v>
      </c>
      <c r="S1036" s="44"/>
      <c r="U1036" s="39">
        <f>$AB$4-V1036</f>
        <v>-0.11092499999999728</v>
      </c>
      <c r="V1036" s="39">
        <f>V1034+($AB$3*M1035)</f>
        <v>4.9109249999999971</v>
      </c>
      <c r="W1036" s="40">
        <f>U1036/($AB$4/100)</f>
        <v>-2.3109374999999432</v>
      </c>
      <c r="X1036" s="40">
        <f>V1036/($AB$4/100)</f>
        <v>102.31093749999994</v>
      </c>
    </row>
    <row r="1037" spans="1:24" x14ac:dyDescent="0.3">
      <c r="A1037" s="2">
        <v>44327</v>
      </c>
      <c r="B1037" s="3">
        <v>0.77083333333333337</v>
      </c>
      <c r="C1037" s="6">
        <v>29.299999999999997</v>
      </c>
      <c r="D1037" s="6">
        <v>34.200000000000003</v>
      </c>
      <c r="E1037" s="4">
        <v>13.471666666666668</v>
      </c>
      <c r="F1037" s="5">
        <v>4.7E-2</v>
      </c>
      <c r="G1037" s="44"/>
      <c r="H1037" s="5">
        <v>7.0999999999999994E-2</v>
      </c>
      <c r="I1037" s="44"/>
      <c r="J1037" s="5">
        <v>0</v>
      </c>
      <c r="K1037" s="44"/>
      <c r="L1037" s="5">
        <v>2.1999999999999999E-2</v>
      </c>
      <c r="M1037" s="44"/>
      <c r="N1037" s="5">
        <v>0</v>
      </c>
      <c r="O1037" s="44"/>
      <c r="P1037" s="5">
        <v>0</v>
      </c>
      <c r="Q1037" s="44"/>
      <c r="R1037" s="5">
        <v>0</v>
      </c>
      <c r="S1037" s="44"/>
      <c r="U1037" s="39"/>
      <c r="V1037" s="39"/>
      <c r="W1037" s="40"/>
      <c r="X1037" s="40"/>
    </row>
    <row r="1038" spans="1:24" x14ac:dyDescent="0.3">
      <c r="A1038" s="2">
        <v>44327</v>
      </c>
      <c r="B1038" s="3">
        <v>0.78125</v>
      </c>
      <c r="C1038" s="6">
        <v>28.599999999999994</v>
      </c>
      <c r="D1038" s="6">
        <v>32.900000000000006</v>
      </c>
      <c r="E1038" s="4">
        <v>13.373483333333334</v>
      </c>
      <c r="F1038" s="5">
        <v>4.3999999999999997E-2</v>
      </c>
      <c r="G1038" s="44"/>
      <c r="H1038" s="5">
        <v>5.3999999999999999E-2</v>
      </c>
      <c r="I1038" s="44"/>
      <c r="J1038" s="5">
        <v>0</v>
      </c>
      <c r="K1038" s="44"/>
      <c r="L1038" s="5">
        <v>8.9999999999999993E-3</v>
      </c>
      <c r="M1038" s="44"/>
      <c r="N1038" s="5">
        <v>0</v>
      </c>
      <c r="O1038" s="44"/>
      <c r="P1038" s="5">
        <v>0</v>
      </c>
      <c r="Q1038" s="44"/>
      <c r="R1038" s="5">
        <v>0</v>
      </c>
      <c r="S1038" s="44"/>
      <c r="U1038" s="39">
        <f>$AB$4-V1038</f>
        <v>-0.11092499999999728</v>
      </c>
      <c r="V1038" s="39">
        <f>V1036-K1035</f>
        <v>4.9109249999999971</v>
      </c>
      <c r="W1038" s="40">
        <f>U1038/($AB$4/100)</f>
        <v>-2.3109374999999432</v>
      </c>
      <c r="X1038" s="40">
        <f>V1038/($AB$4/100)</f>
        <v>102.31093749999994</v>
      </c>
    </row>
    <row r="1039" spans="1:24" x14ac:dyDescent="0.3">
      <c r="A1039" s="2">
        <v>44327</v>
      </c>
      <c r="B1039" s="3">
        <v>0.79166666666666663</v>
      </c>
      <c r="C1039" s="6">
        <v>27.700000000000003</v>
      </c>
      <c r="D1039" s="6">
        <v>31</v>
      </c>
      <c r="E1039" s="4">
        <v>13.170266666666667</v>
      </c>
      <c r="F1039" s="5">
        <v>4.2000000000000003E-2</v>
      </c>
      <c r="G1039" s="44">
        <f t="shared" si="119"/>
        <v>0.04</v>
      </c>
      <c r="H1039" s="5">
        <v>4.2000000000000003E-2</v>
      </c>
      <c r="I1039" s="44">
        <f t="shared" si="120"/>
        <v>2.75E-2</v>
      </c>
      <c r="J1039" s="5">
        <v>1E-3</v>
      </c>
      <c r="K1039" s="44">
        <f t="shared" si="121"/>
        <v>1.3250000000000001E-2</v>
      </c>
      <c r="L1039" s="5">
        <v>0</v>
      </c>
      <c r="M1039" s="44">
        <f t="shared" si="122"/>
        <v>0</v>
      </c>
      <c r="N1039" s="5">
        <v>0</v>
      </c>
      <c r="O1039" s="44">
        <f t="shared" si="123"/>
        <v>0</v>
      </c>
      <c r="P1039" s="5">
        <v>0</v>
      </c>
      <c r="Q1039" s="44">
        <f t="shared" si="124"/>
        <v>0</v>
      </c>
      <c r="R1039" s="5">
        <v>0</v>
      </c>
      <c r="S1039" s="44">
        <f t="shared" si="125"/>
        <v>0</v>
      </c>
      <c r="U1039" s="39"/>
      <c r="V1039" s="39"/>
      <c r="W1039" s="40"/>
      <c r="X1039" s="40"/>
    </row>
    <row r="1040" spans="1:24" x14ac:dyDescent="0.3">
      <c r="A1040" s="2">
        <v>44327</v>
      </c>
      <c r="B1040" s="3">
        <v>0.80208333333333337</v>
      </c>
      <c r="C1040" s="6">
        <v>27.200000000000003</v>
      </c>
      <c r="D1040" s="6">
        <v>29.400000000000006</v>
      </c>
      <c r="E1040" s="4">
        <v>13.026416666666668</v>
      </c>
      <c r="F1040" s="5">
        <v>0.04</v>
      </c>
      <c r="G1040" s="44"/>
      <c r="H1040" s="5">
        <v>3.5999999999999997E-2</v>
      </c>
      <c r="I1040" s="44"/>
      <c r="J1040" s="5">
        <v>4.0000000000000001E-3</v>
      </c>
      <c r="K1040" s="44"/>
      <c r="L1040" s="5">
        <v>0</v>
      </c>
      <c r="M1040" s="44"/>
      <c r="N1040" s="5">
        <v>0</v>
      </c>
      <c r="O1040" s="44"/>
      <c r="P1040" s="5">
        <v>0</v>
      </c>
      <c r="Q1040" s="44"/>
      <c r="R1040" s="5">
        <v>0</v>
      </c>
      <c r="S1040" s="44"/>
      <c r="U1040" s="39">
        <f>$AB$4-V1040</f>
        <v>-0.11092499999999728</v>
      </c>
      <c r="V1040" s="39">
        <f>V1038+($AB$3*M1039)</f>
        <v>4.9109249999999971</v>
      </c>
      <c r="W1040" s="40">
        <f>U1040/($AB$4/100)</f>
        <v>-2.3109374999999432</v>
      </c>
      <c r="X1040" s="40">
        <f>V1040/($AB$4/100)</f>
        <v>102.31093749999994</v>
      </c>
    </row>
    <row r="1041" spans="1:24" x14ac:dyDescent="0.3">
      <c r="A1041" s="2">
        <v>44327</v>
      </c>
      <c r="B1041" s="3">
        <v>0.8125</v>
      </c>
      <c r="C1041" s="6">
        <v>26.700000000000003</v>
      </c>
      <c r="D1041" s="6">
        <v>28.200000000000003</v>
      </c>
      <c r="E1041" s="4">
        <v>12.839183333333335</v>
      </c>
      <c r="F1041" s="5">
        <v>0.04</v>
      </c>
      <c r="G1041" s="44"/>
      <c r="H1041" s="5">
        <v>2.1999999999999999E-2</v>
      </c>
      <c r="I1041" s="44"/>
      <c r="J1041" s="5">
        <v>0.02</v>
      </c>
      <c r="K1041" s="44"/>
      <c r="L1041" s="5">
        <v>0</v>
      </c>
      <c r="M1041" s="44"/>
      <c r="N1041" s="5">
        <v>0</v>
      </c>
      <c r="O1041" s="44"/>
      <c r="P1041" s="5">
        <v>0</v>
      </c>
      <c r="Q1041" s="44"/>
      <c r="R1041" s="5">
        <v>0</v>
      </c>
      <c r="S1041" s="44"/>
      <c r="U1041" s="39"/>
      <c r="V1041" s="39"/>
      <c r="W1041" s="9"/>
      <c r="X1041" s="9"/>
    </row>
    <row r="1042" spans="1:24" x14ac:dyDescent="0.3">
      <c r="A1042" s="2">
        <v>44327</v>
      </c>
      <c r="B1042" s="3">
        <v>0.82291666666666663</v>
      </c>
      <c r="C1042" s="6">
        <v>26</v>
      </c>
      <c r="D1042" s="6">
        <v>27.5</v>
      </c>
      <c r="E1042" s="4">
        <v>12.741</v>
      </c>
      <c r="F1042" s="5">
        <v>3.7999999999999999E-2</v>
      </c>
      <c r="G1042" s="44"/>
      <c r="H1042" s="5">
        <v>0.01</v>
      </c>
      <c r="I1042" s="44"/>
      <c r="J1042" s="5">
        <v>2.8000000000000001E-2</v>
      </c>
      <c r="K1042" s="44"/>
      <c r="L1042" s="5">
        <v>0</v>
      </c>
      <c r="M1042" s="44"/>
      <c r="N1042" s="5">
        <v>0</v>
      </c>
      <c r="O1042" s="44"/>
      <c r="P1042" s="5">
        <v>0</v>
      </c>
      <c r="Q1042" s="44"/>
      <c r="R1042" s="5">
        <v>0</v>
      </c>
      <c r="S1042" s="44"/>
      <c r="U1042" s="39">
        <f>$AB$4-V1042</f>
        <v>-9.767499999999707E-2</v>
      </c>
      <c r="V1042" s="39">
        <f>V1040-K1039</f>
        <v>4.8976749999999969</v>
      </c>
      <c r="W1042" s="40">
        <f>U1042/($AB$4/100)</f>
        <v>-2.0348958333332723</v>
      </c>
      <c r="X1042" s="40">
        <f>V1042/($AB$4/100)</f>
        <v>102.03489583333327</v>
      </c>
    </row>
    <row r="1043" spans="1:24" x14ac:dyDescent="0.3">
      <c r="A1043" s="2">
        <v>44327</v>
      </c>
      <c r="B1043" s="3">
        <v>0.83333333333333337</v>
      </c>
      <c r="C1043" s="6">
        <v>25.700000000000003</v>
      </c>
      <c r="D1043" s="6">
        <v>26.400000000000006</v>
      </c>
      <c r="E1043" s="4">
        <v>12.709033333333334</v>
      </c>
      <c r="F1043" s="5">
        <v>3.7999999999999999E-2</v>
      </c>
      <c r="G1043" s="44">
        <f t="shared" si="119"/>
        <v>3.7249999999999998E-2</v>
      </c>
      <c r="H1043" s="5">
        <v>1E-3</v>
      </c>
      <c r="I1043" s="44">
        <f t="shared" si="120"/>
        <v>2.5000000000000001E-4</v>
      </c>
      <c r="J1043" s="5">
        <v>3.5999999999999997E-2</v>
      </c>
      <c r="K1043" s="44">
        <f t="shared" si="121"/>
        <v>3.6999999999999998E-2</v>
      </c>
      <c r="L1043" s="5">
        <v>0</v>
      </c>
      <c r="M1043" s="44">
        <f t="shared" si="122"/>
        <v>0</v>
      </c>
      <c r="N1043" s="5">
        <v>0</v>
      </c>
      <c r="O1043" s="44">
        <f t="shared" si="123"/>
        <v>0</v>
      </c>
      <c r="P1043" s="5">
        <v>0</v>
      </c>
      <c r="Q1043" s="44">
        <f t="shared" si="124"/>
        <v>0</v>
      </c>
      <c r="R1043" s="5">
        <v>0</v>
      </c>
      <c r="S1043" s="44">
        <f t="shared" si="125"/>
        <v>0</v>
      </c>
      <c r="U1043" s="39"/>
      <c r="V1043" s="39"/>
      <c r="W1043" s="40"/>
      <c r="X1043" s="40"/>
    </row>
    <row r="1044" spans="1:24" x14ac:dyDescent="0.3">
      <c r="A1044" s="2">
        <v>44327</v>
      </c>
      <c r="B1044" s="3">
        <v>0.84375</v>
      </c>
      <c r="C1044" s="6">
        <v>25.700000000000003</v>
      </c>
      <c r="D1044" s="6">
        <v>25.799999999999997</v>
      </c>
      <c r="E1044" s="4">
        <v>12.697616666666667</v>
      </c>
      <c r="F1044" s="5">
        <v>3.6999999999999998E-2</v>
      </c>
      <c r="G1044" s="44"/>
      <c r="H1044" s="5">
        <v>0</v>
      </c>
      <c r="I1044" s="44"/>
      <c r="J1044" s="5">
        <v>3.6999999999999998E-2</v>
      </c>
      <c r="K1044" s="44"/>
      <c r="L1044" s="5">
        <v>0</v>
      </c>
      <c r="M1044" s="44"/>
      <c r="N1044" s="5">
        <v>0</v>
      </c>
      <c r="O1044" s="44"/>
      <c r="P1044" s="5">
        <v>0</v>
      </c>
      <c r="Q1044" s="44"/>
      <c r="R1044" s="5">
        <v>0</v>
      </c>
      <c r="S1044" s="44"/>
      <c r="U1044" s="39">
        <f>$AB$4-V1044</f>
        <v>-9.767499999999707E-2</v>
      </c>
      <c r="V1044" s="39">
        <f>V1042+($AB$3*M1043)</f>
        <v>4.8976749999999969</v>
      </c>
      <c r="W1044" s="40">
        <f>U1044/($AB$4/100)</f>
        <v>-2.0348958333332723</v>
      </c>
      <c r="X1044" s="40">
        <f>V1044/($AB$4/100)</f>
        <v>102.03489583333327</v>
      </c>
    </row>
    <row r="1045" spans="1:24" x14ac:dyDescent="0.3">
      <c r="A1045" s="2">
        <v>44327</v>
      </c>
      <c r="B1045" s="3">
        <v>0.85416666666666663</v>
      </c>
      <c r="C1045" s="6">
        <v>25.299999999999997</v>
      </c>
      <c r="D1045" s="6">
        <v>25.099999999999994</v>
      </c>
      <c r="E1045" s="4">
        <v>12.70675</v>
      </c>
      <c r="F1045" s="5">
        <v>3.6999999999999998E-2</v>
      </c>
      <c r="G1045" s="44"/>
      <c r="H1045" s="5">
        <v>0</v>
      </c>
      <c r="I1045" s="44"/>
      <c r="J1045" s="5">
        <v>3.7999999999999999E-2</v>
      </c>
      <c r="K1045" s="44"/>
      <c r="L1045" s="5">
        <v>0</v>
      </c>
      <c r="M1045" s="44"/>
      <c r="N1045" s="5">
        <v>0</v>
      </c>
      <c r="O1045" s="44"/>
      <c r="P1045" s="5">
        <v>0</v>
      </c>
      <c r="Q1045" s="44"/>
      <c r="R1045" s="5">
        <v>0</v>
      </c>
      <c r="S1045" s="44"/>
      <c r="U1045" s="39"/>
      <c r="V1045" s="39"/>
      <c r="W1045" s="40"/>
      <c r="X1045" s="40"/>
    </row>
    <row r="1046" spans="1:24" x14ac:dyDescent="0.3">
      <c r="A1046" s="2">
        <v>44327</v>
      </c>
      <c r="B1046" s="3">
        <v>0.86458333333333337</v>
      </c>
      <c r="C1046" s="6">
        <v>24.900000000000006</v>
      </c>
      <c r="D1046" s="6">
        <v>24.599999999999994</v>
      </c>
      <c r="E1046" s="4">
        <v>12.704466666666667</v>
      </c>
      <c r="F1046" s="5">
        <v>3.6999999999999998E-2</v>
      </c>
      <c r="G1046" s="44"/>
      <c r="H1046" s="5">
        <v>0</v>
      </c>
      <c r="I1046" s="44"/>
      <c r="J1046" s="5">
        <v>3.6999999999999998E-2</v>
      </c>
      <c r="K1046" s="44"/>
      <c r="L1046" s="5">
        <v>0</v>
      </c>
      <c r="M1046" s="44"/>
      <c r="N1046" s="5">
        <v>0</v>
      </c>
      <c r="O1046" s="44"/>
      <c r="P1046" s="5">
        <v>0</v>
      </c>
      <c r="Q1046" s="44"/>
      <c r="R1046" s="5">
        <v>0</v>
      </c>
      <c r="S1046" s="44"/>
      <c r="U1046" s="39">
        <f>$AB$4-V1046</f>
        <v>-6.0674999999997148E-2</v>
      </c>
      <c r="V1046" s="39">
        <f>V1044-K1043</f>
        <v>4.860674999999997</v>
      </c>
      <c r="W1046" s="40">
        <f>U1046/($AB$4/100)</f>
        <v>-1.2640624999999406</v>
      </c>
      <c r="X1046" s="40">
        <f>V1046/($AB$4/100)</f>
        <v>101.26406249999994</v>
      </c>
    </row>
    <row r="1047" spans="1:24" x14ac:dyDescent="0.3">
      <c r="A1047" s="2">
        <v>44327</v>
      </c>
      <c r="B1047" s="3">
        <v>0.875</v>
      </c>
      <c r="C1047" s="6">
        <v>24.799999999999997</v>
      </c>
      <c r="D1047" s="6">
        <v>24.099999999999994</v>
      </c>
      <c r="E1047" s="4">
        <v>12.709033333333334</v>
      </c>
      <c r="F1047" s="5">
        <v>3.5999999999999997E-2</v>
      </c>
      <c r="G1047" s="44">
        <f t="shared" si="119"/>
        <v>3.5999999999999997E-2</v>
      </c>
      <c r="H1047" s="5">
        <v>0</v>
      </c>
      <c r="I1047" s="44">
        <f t="shared" si="120"/>
        <v>0</v>
      </c>
      <c r="J1047" s="5">
        <v>3.6999999999999998E-2</v>
      </c>
      <c r="K1047" s="44">
        <f t="shared" si="121"/>
        <v>3.7249999999999998E-2</v>
      </c>
      <c r="L1047" s="5">
        <v>0</v>
      </c>
      <c r="M1047" s="44">
        <f t="shared" si="122"/>
        <v>0</v>
      </c>
      <c r="N1047" s="5">
        <v>0</v>
      </c>
      <c r="O1047" s="44">
        <f t="shared" si="123"/>
        <v>0</v>
      </c>
      <c r="P1047" s="5">
        <v>0</v>
      </c>
      <c r="Q1047" s="44">
        <f t="shared" si="124"/>
        <v>0</v>
      </c>
      <c r="R1047" s="5">
        <v>0</v>
      </c>
      <c r="S1047" s="44">
        <f t="shared" si="125"/>
        <v>0</v>
      </c>
      <c r="U1047" s="39"/>
      <c r="V1047" s="39"/>
      <c r="W1047" s="40"/>
      <c r="X1047" s="40"/>
    </row>
    <row r="1048" spans="1:24" x14ac:dyDescent="0.3">
      <c r="A1048" s="2">
        <v>44327</v>
      </c>
      <c r="B1048" s="3">
        <v>0.88541666666666663</v>
      </c>
      <c r="C1048" s="6">
        <v>24.599999999999994</v>
      </c>
      <c r="D1048" s="6">
        <v>23.799999999999997</v>
      </c>
      <c r="E1048" s="4">
        <v>12.711316666666667</v>
      </c>
      <c r="F1048" s="5">
        <v>3.5999999999999997E-2</v>
      </c>
      <c r="G1048" s="44"/>
      <c r="H1048" s="5">
        <v>0</v>
      </c>
      <c r="I1048" s="44"/>
      <c r="J1048" s="5">
        <v>3.6999999999999998E-2</v>
      </c>
      <c r="K1048" s="44"/>
      <c r="L1048" s="5">
        <v>0</v>
      </c>
      <c r="M1048" s="44"/>
      <c r="N1048" s="5">
        <v>0</v>
      </c>
      <c r="O1048" s="44"/>
      <c r="P1048" s="5">
        <v>0</v>
      </c>
      <c r="Q1048" s="44"/>
      <c r="R1048" s="5">
        <v>0</v>
      </c>
      <c r="S1048" s="44"/>
      <c r="U1048" s="39">
        <f>$AB$4-V1048</f>
        <v>-6.0674999999997148E-2</v>
      </c>
      <c r="V1048" s="39">
        <f>V1046+($AB$3*M1047)</f>
        <v>4.860674999999997</v>
      </c>
      <c r="W1048" s="40">
        <f>U1048/($AB$4/100)</f>
        <v>-1.2640624999999406</v>
      </c>
      <c r="X1048" s="40">
        <f>V1048/($AB$4/100)</f>
        <v>101.26406249999994</v>
      </c>
    </row>
    <row r="1049" spans="1:24" x14ac:dyDescent="0.3">
      <c r="A1049" s="2">
        <v>44327</v>
      </c>
      <c r="B1049" s="3">
        <v>0.89583333333333337</v>
      </c>
      <c r="C1049" s="6">
        <v>24.200000000000003</v>
      </c>
      <c r="D1049" s="6">
        <v>23.599999999999994</v>
      </c>
      <c r="E1049" s="4">
        <v>12.70675</v>
      </c>
      <c r="F1049" s="5">
        <v>3.5999999999999997E-2</v>
      </c>
      <c r="G1049" s="44"/>
      <c r="H1049" s="5">
        <v>0</v>
      </c>
      <c r="I1049" s="44"/>
      <c r="J1049" s="5">
        <v>3.6999999999999998E-2</v>
      </c>
      <c r="K1049" s="44"/>
      <c r="L1049" s="5">
        <v>0</v>
      </c>
      <c r="M1049" s="44"/>
      <c r="N1049" s="5">
        <v>0</v>
      </c>
      <c r="O1049" s="44"/>
      <c r="P1049" s="5">
        <v>0</v>
      </c>
      <c r="Q1049" s="44"/>
      <c r="R1049" s="5">
        <v>0</v>
      </c>
      <c r="S1049" s="44"/>
      <c r="U1049" s="39"/>
      <c r="V1049" s="39"/>
      <c r="W1049" s="9"/>
      <c r="X1049" s="9"/>
    </row>
    <row r="1050" spans="1:24" x14ac:dyDescent="0.3">
      <c r="A1050" s="2">
        <v>44327</v>
      </c>
      <c r="B1050" s="3">
        <v>0.90625</v>
      </c>
      <c r="C1050" s="6">
        <v>23.099999999999994</v>
      </c>
      <c r="D1050" s="6">
        <v>23</v>
      </c>
      <c r="E1050" s="4">
        <v>12.715883333333334</v>
      </c>
      <c r="F1050" s="5">
        <v>3.5999999999999997E-2</v>
      </c>
      <c r="G1050" s="44"/>
      <c r="H1050" s="5">
        <v>0</v>
      </c>
      <c r="I1050" s="44"/>
      <c r="J1050" s="5">
        <v>3.7999999999999999E-2</v>
      </c>
      <c r="K1050" s="44"/>
      <c r="L1050" s="5">
        <v>0</v>
      </c>
      <c r="M1050" s="44"/>
      <c r="N1050" s="5">
        <v>0</v>
      </c>
      <c r="O1050" s="44"/>
      <c r="P1050" s="5">
        <v>0</v>
      </c>
      <c r="Q1050" s="44"/>
      <c r="R1050" s="5">
        <v>0</v>
      </c>
      <c r="S1050" s="44"/>
      <c r="U1050" s="39">
        <f>$AB$4-V1050</f>
        <v>-2.3424999999996921E-2</v>
      </c>
      <c r="V1050" s="39">
        <f>V1048-K1047</f>
        <v>4.8234249999999967</v>
      </c>
      <c r="W1050" s="40">
        <f>U1050/($AB$4/100)</f>
        <v>-0.48802083333326918</v>
      </c>
      <c r="X1050" s="40">
        <f>V1050/($AB$4/100)</f>
        <v>100.48802083333327</v>
      </c>
    </row>
    <row r="1051" spans="1:24" x14ac:dyDescent="0.3">
      <c r="A1051" s="2">
        <v>44327</v>
      </c>
      <c r="B1051" s="3">
        <v>0.91666666666666663</v>
      </c>
      <c r="C1051" s="6">
        <v>21.799999999999997</v>
      </c>
      <c r="D1051" s="6">
        <v>22.5</v>
      </c>
      <c r="E1051" s="4">
        <v>12.709033333333334</v>
      </c>
      <c r="F1051" s="5">
        <v>3.5999999999999997E-2</v>
      </c>
      <c r="G1051" s="44">
        <f t="shared" si="119"/>
        <v>3.5999999999999997E-2</v>
      </c>
      <c r="H1051" s="5">
        <v>0</v>
      </c>
      <c r="I1051" s="44">
        <f t="shared" si="120"/>
        <v>0</v>
      </c>
      <c r="J1051" s="5">
        <v>3.5999999999999997E-2</v>
      </c>
      <c r="K1051" s="44">
        <f t="shared" si="121"/>
        <v>3.6749999999999998E-2</v>
      </c>
      <c r="L1051" s="5">
        <v>0</v>
      </c>
      <c r="M1051" s="44">
        <f t="shared" si="122"/>
        <v>0</v>
      </c>
      <c r="N1051" s="5">
        <v>0</v>
      </c>
      <c r="O1051" s="44">
        <f t="shared" si="123"/>
        <v>0</v>
      </c>
      <c r="P1051" s="5">
        <v>0</v>
      </c>
      <c r="Q1051" s="44">
        <f t="shared" si="124"/>
        <v>0</v>
      </c>
      <c r="R1051" s="5">
        <v>0</v>
      </c>
      <c r="S1051" s="44">
        <f t="shared" si="125"/>
        <v>0</v>
      </c>
      <c r="U1051" s="39"/>
      <c r="V1051" s="39"/>
      <c r="W1051" s="40"/>
      <c r="X1051" s="40"/>
    </row>
    <row r="1052" spans="1:24" x14ac:dyDescent="0.3">
      <c r="A1052" s="2">
        <v>44327</v>
      </c>
      <c r="B1052" s="3">
        <v>0.92708333333333337</v>
      </c>
      <c r="C1052" s="6">
        <v>21.099999999999994</v>
      </c>
      <c r="D1052" s="6">
        <v>22</v>
      </c>
      <c r="E1052" s="4">
        <v>12.718166666666667</v>
      </c>
      <c r="F1052" s="5">
        <v>3.5999999999999997E-2</v>
      </c>
      <c r="G1052" s="44"/>
      <c r="H1052" s="5">
        <v>0</v>
      </c>
      <c r="I1052" s="44"/>
      <c r="J1052" s="5">
        <v>3.6999999999999998E-2</v>
      </c>
      <c r="K1052" s="44"/>
      <c r="L1052" s="5">
        <v>0</v>
      </c>
      <c r="M1052" s="44"/>
      <c r="N1052" s="5">
        <v>0</v>
      </c>
      <c r="O1052" s="44"/>
      <c r="P1052" s="5">
        <v>0</v>
      </c>
      <c r="Q1052" s="44"/>
      <c r="R1052" s="5">
        <v>0</v>
      </c>
      <c r="S1052" s="44"/>
      <c r="U1052" s="39">
        <f>$AB$4-V1052</f>
        <v>-2.3424999999996921E-2</v>
      </c>
      <c r="V1052" s="39">
        <f>V1050+($AB$3*M1051)</f>
        <v>4.8234249999999967</v>
      </c>
      <c r="W1052" s="40">
        <f>U1052/($AB$4/100)</f>
        <v>-0.48802083333326918</v>
      </c>
      <c r="X1052" s="40">
        <f>V1052/($AB$4/100)</f>
        <v>100.48802083333327</v>
      </c>
    </row>
    <row r="1053" spans="1:24" x14ac:dyDescent="0.3">
      <c r="A1053" s="2">
        <v>44327</v>
      </c>
      <c r="B1053" s="3">
        <v>0.9375</v>
      </c>
      <c r="C1053" s="6">
        <v>20.700000000000003</v>
      </c>
      <c r="D1053" s="6">
        <v>21.5</v>
      </c>
      <c r="E1053" s="4">
        <v>12.715883333333334</v>
      </c>
      <c r="F1053" s="5">
        <v>3.5999999999999997E-2</v>
      </c>
      <c r="G1053" s="44"/>
      <c r="H1053" s="5">
        <v>0</v>
      </c>
      <c r="I1053" s="44"/>
      <c r="J1053" s="5">
        <v>3.6999999999999998E-2</v>
      </c>
      <c r="K1053" s="44"/>
      <c r="L1053" s="5">
        <v>0</v>
      </c>
      <c r="M1053" s="44"/>
      <c r="N1053" s="5">
        <v>0</v>
      </c>
      <c r="O1053" s="44"/>
      <c r="P1053" s="5">
        <v>0</v>
      </c>
      <c r="Q1053" s="44"/>
      <c r="R1053" s="5">
        <v>0</v>
      </c>
      <c r="S1053" s="44"/>
      <c r="U1053" s="39"/>
      <c r="V1053" s="39"/>
      <c r="W1053" s="40"/>
      <c r="X1053" s="40"/>
    </row>
    <row r="1054" spans="1:24" x14ac:dyDescent="0.3">
      <c r="A1054" s="2">
        <v>44327</v>
      </c>
      <c r="B1054" s="3">
        <v>0.94791666666666663</v>
      </c>
      <c r="C1054" s="6">
        <v>20.400000000000006</v>
      </c>
      <c r="D1054" s="6">
        <v>21</v>
      </c>
      <c r="E1054" s="4">
        <v>12.718166666666667</v>
      </c>
      <c r="F1054" s="5">
        <v>3.5999999999999997E-2</v>
      </c>
      <c r="G1054" s="44"/>
      <c r="H1054" s="5">
        <v>0</v>
      </c>
      <c r="I1054" s="44"/>
      <c r="J1054" s="5">
        <v>3.6999999999999998E-2</v>
      </c>
      <c r="K1054" s="44"/>
      <c r="L1054" s="5">
        <v>0</v>
      </c>
      <c r="M1054" s="44"/>
      <c r="N1054" s="5">
        <v>0</v>
      </c>
      <c r="O1054" s="44"/>
      <c r="P1054" s="5">
        <v>0</v>
      </c>
      <c r="Q1054" s="44"/>
      <c r="R1054" s="5">
        <v>0</v>
      </c>
      <c r="S1054" s="44"/>
      <c r="U1054" s="39">
        <f>$AB$4-V1054</f>
        <v>1.3325000000002696E-2</v>
      </c>
      <c r="V1054" s="39">
        <f>V1052-K1051</f>
        <v>4.7866749999999971</v>
      </c>
      <c r="W1054" s="40">
        <f>U1054/($AB$4/100)</f>
        <v>0.27760416666672283</v>
      </c>
      <c r="X1054" s="40">
        <f>V1054/($AB$4/100)</f>
        <v>99.722395833333266</v>
      </c>
    </row>
    <row r="1055" spans="1:24" x14ac:dyDescent="0.3">
      <c r="A1055" s="2">
        <v>44327</v>
      </c>
      <c r="B1055" s="3">
        <v>0.95833333333333337</v>
      </c>
      <c r="C1055" s="6">
        <v>20</v>
      </c>
      <c r="D1055" s="6">
        <v>20.700000000000003</v>
      </c>
      <c r="E1055" s="4">
        <v>12.72045</v>
      </c>
      <c r="F1055" s="5">
        <v>3.5999999999999997E-2</v>
      </c>
      <c r="G1055" s="44">
        <f t="shared" si="119"/>
        <v>3.5999999999999997E-2</v>
      </c>
      <c r="H1055" s="5">
        <v>0</v>
      </c>
      <c r="I1055" s="44">
        <f t="shared" si="120"/>
        <v>0</v>
      </c>
      <c r="J1055" s="5">
        <v>3.6999999999999998E-2</v>
      </c>
      <c r="K1055" s="44">
        <f t="shared" si="121"/>
        <v>3.7249999999999998E-2</v>
      </c>
      <c r="L1055" s="5">
        <v>0</v>
      </c>
      <c r="M1055" s="44">
        <f t="shared" si="122"/>
        <v>0</v>
      </c>
      <c r="N1055" s="5">
        <v>0</v>
      </c>
      <c r="O1055" s="44">
        <f t="shared" si="123"/>
        <v>0</v>
      </c>
      <c r="P1055" s="5">
        <v>0</v>
      </c>
      <c r="Q1055" s="44">
        <f t="shared" si="124"/>
        <v>0</v>
      </c>
      <c r="R1055" s="5">
        <v>0</v>
      </c>
      <c r="S1055" s="44">
        <f t="shared" si="125"/>
        <v>0</v>
      </c>
      <c r="U1055" s="39"/>
      <c r="V1055" s="39"/>
      <c r="W1055" s="40"/>
      <c r="X1055" s="40"/>
    </row>
    <row r="1056" spans="1:24" x14ac:dyDescent="0.3">
      <c r="A1056" s="2">
        <v>44327</v>
      </c>
      <c r="B1056" s="3">
        <v>0.96875</v>
      </c>
      <c r="C1056" s="6">
        <v>19.599999999999994</v>
      </c>
      <c r="D1056" s="6">
        <v>20.5</v>
      </c>
      <c r="E1056" s="4">
        <v>12.715883333333334</v>
      </c>
      <c r="F1056" s="5">
        <v>3.5999999999999997E-2</v>
      </c>
      <c r="G1056" s="44"/>
      <c r="H1056" s="5">
        <v>0</v>
      </c>
      <c r="I1056" s="44"/>
      <c r="J1056" s="5">
        <v>3.7999999999999999E-2</v>
      </c>
      <c r="K1056" s="44"/>
      <c r="L1056" s="5">
        <v>0</v>
      </c>
      <c r="M1056" s="44"/>
      <c r="N1056" s="5">
        <v>0</v>
      </c>
      <c r="O1056" s="44"/>
      <c r="P1056" s="5">
        <v>0</v>
      </c>
      <c r="Q1056" s="44"/>
      <c r="R1056" s="5">
        <v>0</v>
      </c>
      <c r="S1056" s="44"/>
      <c r="U1056" s="39">
        <f>$AB$4-V1056</f>
        <v>1.3325000000002696E-2</v>
      </c>
      <c r="V1056" s="39">
        <f>V1054+($AB$3*M1055)</f>
        <v>4.7866749999999971</v>
      </c>
      <c r="W1056" s="40">
        <f>U1056/($AB$4/100)</f>
        <v>0.27760416666672283</v>
      </c>
      <c r="X1056" s="40">
        <f>V1056/($AB$4/100)</f>
        <v>99.722395833333266</v>
      </c>
    </row>
    <row r="1057" spans="1:24" x14ac:dyDescent="0.3">
      <c r="A1057" s="2">
        <v>44327</v>
      </c>
      <c r="B1057" s="3">
        <v>0.97916666666666663</v>
      </c>
      <c r="C1057" s="6">
        <v>19.400000000000006</v>
      </c>
      <c r="D1057" s="6">
        <v>20</v>
      </c>
      <c r="E1057" s="4">
        <v>12.7136</v>
      </c>
      <c r="F1057" s="5">
        <v>3.5999999999999997E-2</v>
      </c>
      <c r="G1057" s="44"/>
      <c r="H1057" s="5">
        <v>0</v>
      </c>
      <c r="I1057" s="44"/>
      <c r="J1057" s="5">
        <v>3.5999999999999997E-2</v>
      </c>
      <c r="K1057" s="44"/>
      <c r="L1057" s="5">
        <v>0</v>
      </c>
      <c r="M1057" s="44"/>
      <c r="N1057" s="5">
        <v>0</v>
      </c>
      <c r="O1057" s="44"/>
      <c r="P1057" s="5">
        <v>0</v>
      </c>
      <c r="Q1057" s="44"/>
      <c r="R1057" s="5">
        <v>0</v>
      </c>
      <c r="S1057" s="44"/>
      <c r="U1057" s="39"/>
      <c r="V1057" s="39"/>
      <c r="W1057" s="9"/>
      <c r="X1057" s="9"/>
    </row>
    <row r="1058" spans="1:24" x14ac:dyDescent="0.3">
      <c r="A1058" s="2">
        <v>44327</v>
      </c>
      <c r="B1058" s="3">
        <v>0.98958333333333337</v>
      </c>
      <c r="C1058" s="6">
        <v>19.299999999999997</v>
      </c>
      <c r="D1058" s="6">
        <v>20</v>
      </c>
      <c r="E1058" s="4">
        <v>12.729583333333334</v>
      </c>
      <c r="F1058" s="5">
        <v>3.5999999999999997E-2</v>
      </c>
      <c r="G1058" s="44"/>
      <c r="H1058" s="5">
        <v>0</v>
      </c>
      <c r="I1058" s="44"/>
      <c r="J1058" s="5">
        <v>3.7999999999999999E-2</v>
      </c>
      <c r="K1058" s="44"/>
      <c r="L1058" s="5">
        <v>0</v>
      </c>
      <c r="M1058" s="44"/>
      <c r="N1058" s="5">
        <v>0</v>
      </c>
      <c r="O1058" s="44"/>
      <c r="P1058" s="5">
        <v>0</v>
      </c>
      <c r="Q1058" s="44"/>
      <c r="R1058" s="5">
        <v>0</v>
      </c>
      <c r="S1058" s="44"/>
      <c r="U1058" s="39">
        <f>$AB$4-V1058</f>
        <v>5.0575000000002923E-2</v>
      </c>
      <c r="V1058" s="39">
        <f>V1056-K1055</f>
        <v>4.7494249999999969</v>
      </c>
      <c r="W1058" s="40">
        <f>U1058/($AB$4/100)</f>
        <v>1.0536458333333942</v>
      </c>
      <c r="X1058" s="40">
        <f>V1058/($AB$4/100)</f>
        <v>98.946354166666595</v>
      </c>
    </row>
    <row r="1059" spans="1:24" x14ac:dyDescent="0.3">
      <c r="A1059" s="2">
        <v>44328</v>
      </c>
      <c r="B1059" s="3">
        <v>0</v>
      </c>
      <c r="C1059" s="6">
        <v>18.799999999999997</v>
      </c>
      <c r="D1059" s="6">
        <v>19.5</v>
      </c>
      <c r="E1059" s="4">
        <v>12.7136</v>
      </c>
      <c r="F1059" s="5">
        <v>3.5999999999999997E-2</v>
      </c>
      <c r="G1059" s="44">
        <f t="shared" si="119"/>
        <v>3.6249999999999998E-2</v>
      </c>
      <c r="H1059" s="5">
        <v>0</v>
      </c>
      <c r="I1059" s="44">
        <f t="shared" si="120"/>
        <v>0</v>
      </c>
      <c r="J1059" s="5">
        <v>3.5999999999999997E-2</v>
      </c>
      <c r="K1059" s="44">
        <f t="shared" si="121"/>
        <v>3.7249999999999998E-2</v>
      </c>
      <c r="L1059" s="5">
        <v>0</v>
      </c>
      <c r="M1059" s="44">
        <f t="shared" si="122"/>
        <v>0</v>
      </c>
      <c r="N1059" s="5">
        <v>0</v>
      </c>
      <c r="O1059" s="44">
        <f t="shared" si="123"/>
        <v>0</v>
      </c>
      <c r="P1059" s="5">
        <v>0</v>
      </c>
      <c r="Q1059" s="44">
        <f t="shared" si="124"/>
        <v>0</v>
      </c>
      <c r="R1059" s="5">
        <v>0</v>
      </c>
      <c r="S1059" s="44">
        <f t="shared" si="125"/>
        <v>0</v>
      </c>
      <c r="U1059" s="39"/>
      <c r="V1059" s="39"/>
      <c r="W1059" s="40"/>
      <c r="X1059" s="40"/>
    </row>
    <row r="1060" spans="1:24" x14ac:dyDescent="0.3">
      <c r="A1060" s="2">
        <v>44328</v>
      </c>
      <c r="B1060" s="3">
        <v>1.0416666666666666E-2</v>
      </c>
      <c r="C1060" s="6">
        <v>18.5</v>
      </c>
      <c r="D1060" s="6">
        <v>19.400000000000006</v>
      </c>
      <c r="E1060" s="4">
        <v>12.711316666666667</v>
      </c>
      <c r="F1060" s="5">
        <v>3.5999999999999997E-2</v>
      </c>
      <c r="G1060" s="44"/>
      <c r="H1060" s="5">
        <v>0</v>
      </c>
      <c r="I1060" s="44"/>
      <c r="J1060" s="5">
        <v>3.7999999999999999E-2</v>
      </c>
      <c r="K1060" s="44"/>
      <c r="L1060" s="5">
        <v>0</v>
      </c>
      <c r="M1060" s="44"/>
      <c r="N1060" s="5">
        <v>0</v>
      </c>
      <c r="O1060" s="44"/>
      <c r="P1060" s="5">
        <v>0</v>
      </c>
      <c r="Q1060" s="44"/>
      <c r="R1060" s="5">
        <v>0</v>
      </c>
      <c r="S1060" s="44"/>
      <c r="U1060" s="39">
        <f>$AB$4-V1060</f>
        <v>5.0575000000002923E-2</v>
      </c>
      <c r="V1060" s="39">
        <f>V1058+($AB$3*M1059)</f>
        <v>4.7494249999999969</v>
      </c>
      <c r="W1060" s="40">
        <f>U1060/($AB$4/100)</f>
        <v>1.0536458333333942</v>
      </c>
      <c r="X1060" s="40">
        <f>V1060/($AB$4/100)</f>
        <v>98.946354166666595</v>
      </c>
    </row>
    <row r="1061" spans="1:24" x14ac:dyDescent="0.3">
      <c r="A1061" s="2">
        <v>44328</v>
      </c>
      <c r="B1061" s="3">
        <v>2.0833333333333332E-2</v>
      </c>
      <c r="C1061" s="6">
        <v>18.099999999999994</v>
      </c>
      <c r="D1061" s="6">
        <v>19</v>
      </c>
      <c r="E1061" s="4">
        <v>12.711316666666667</v>
      </c>
      <c r="F1061" s="5">
        <v>3.5999999999999997E-2</v>
      </c>
      <c r="G1061" s="44"/>
      <c r="H1061" s="5">
        <v>0</v>
      </c>
      <c r="I1061" s="44"/>
      <c r="J1061" s="5">
        <v>3.6999999999999998E-2</v>
      </c>
      <c r="K1061" s="44"/>
      <c r="L1061" s="5">
        <v>0</v>
      </c>
      <c r="M1061" s="44"/>
      <c r="N1061" s="5">
        <v>0</v>
      </c>
      <c r="O1061" s="44"/>
      <c r="P1061" s="5">
        <v>0</v>
      </c>
      <c r="Q1061" s="44"/>
      <c r="R1061" s="5">
        <v>0</v>
      </c>
      <c r="S1061" s="44"/>
      <c r="U1061" s="39"/>
      <c r="V1061" s="39"/>
      <c r="W1061" s="40"/>
      <c r="X1061" s="40"/>
    </row>
    <row r="1062" spans="1:24" x14ac:dyDescent="0.3">
      <c r="A1062" s="2">
        <v>44328</v>
      </c>
      <c r="B1062" s="3">
        <v>3.125E-2</v>
      </c>
      <c r="C1062" s="6">
        <v>17.900000000000006</v>
      </c>
      <c r="D1062" s="6">
        <v>18.700000000000003</v>
      </c>
      <c r="E1062" s="4">
        <v>12.709033333333334</v>
      </c>
      <c r="F1062" s="5">
        <v>3.6999999999999998E-2</v>
      </c>
      <c r="G1062" s="44"/>
      <c r="H1062" s="5">
        <v>0</v>
      </c>
      <c r="I1062" s="44"/>
      <c r="J1062" s="5">
        <v>3.7999999999999999E-2</v>
      </c>
      <c r="K1062" s="44"/>
      <c r="L1062" s="5">
        <v>0</v>
      </c>
      <c r="M1062" s="44"/>
      <c r="N1062" s="5">
        <v>0</v>
      </c>
      <c r="O1062" s="44"/>
      <c r="P1062" s="5">
        <v>0</v>
      </c>
      <c r="Q1062" s="44"/>
      <c r="R1062" s="5">
        <v>0</v>
      </c>
      <c r="S1062" s="44"/>
      <c r="U1062" s="39">
        <f>$AB$4-V1062</f>
        <v>8.7825000000003151E-2</v>
      </c>
      <c r="V1062" s="39">
        <f>V1060-K1059</f>
        <v>4.7121749999999967</v>
      </c>
      <c r="W1062" s="40">
        <f>U1062/($AB$4/100)</f>
        <v>1.8296875000000656</v>
      </c>
      <c r="X1062" s="40">
        <f>V1062/($AB$4/100)</f>
        <v>98.170312499999923</v>
      </c>
    </row>
    <row r="1063" spans="1:24" x14ac:dyDescent="0.3">
      <c r="A1063" s="2">
        <v>44328</v>
      </c>
      <c r="B1063" s="3">
        <v>4.1666666666666664E-2</v>
      </c>
      <c r="C1063" s="6">
        <v>17.700000000000003</v>
      </c>
      <c r="D1063" s="6">
        <v>18.599999999999994</v>
      </c>
      <c r="E1063" s="4">
        <v>12.709033333333334</v>
      </c>
      <c r="F1063" s="5">
        <v>3.5999999999999997E-2</v>
      </c>
      <c r="G1063" s="44">
        <f t="shared" si="119"/>
        <v>3.6499999999999998E-2</v>
      </c>
      <c r="H1063" s="5">
        <v>0</v>
      </c>
      <c r="I1063" s="44">
        <f t="shared" si="120"/>
        <v>0</v>
      </c>
      <c r="J1063" s="5">
        <v>3.6999999999999998E-2</v>
      </c>
      <c r="K1063" s="44">
        <f t="shared" si="121"/>
        <v>3.7249999999999998E-2</v>
      </c>
      <c r="L1063" s="5">
        <v>0</v>
      </c>
      <c r="M1063" s="44">
        <f t="shared" si="122"/>
        <v>0</v>
      </c>
      <c r="N1063" s="5">
        <v>0</v>
      </c>
      <c r="O1063" s="44">
        <f t="shared" si="123"/>
        <v>0</v>
      </c>
      <c r="P1063" s="5">
        <v>0</v>
      </c>
      <c r="Q1063" s="44">
        <f t="shared" si="124"/>
        <v>0</v>
      </c>
      <c r="R1063" s="5">
        <v>0</v>
      </c>
      <c r="S1063" s="44">
        <f t="shared" si="125"/>
        <v>0</v>
      </c>
      <c r="U1063" s="39"/>
      <c r="V1063" s="39"/>
      <c r="W1063" s="40"/>
      <c r="X1063" s="40"/>
    </row>
    <row r="1064" spans="1:24" x14ac:dyDescent="0.3">
      <c r="A1064" s="2">
        <v>44328</v>
      </c>
      <c r="B1064" s="3">
        <v>5.2083333333333336E-2</v>
      </c>
      <c r="C1064" s="6">
        <v>17.5</v>
      </c>
      <c r="D1064" s="6">
        <v>18.5</v>
      </c>
      <c r="E1064" s="4">
        <v>12.6999</v>
      </c>
      <c r="F1064" s="5">
        <v>3.6999999999999998E-2</v>
      </c>
      <c r="G1064" s="44"/>
      <c r="H1064" s="5">
        <v>0</v>
      </c>
      <c r="I1064" s="44"/>
      <c r="J1064" s="5">
        <v>3.6999999999999998E-2</v>
      </c>
      <c r="K1064" s="44"/>
      <c r="L1064" s="5">
        <v>0</v>
      </c>
      <c r="M1064" s="44"/>
      <c r="N1064" s="5">
        <v>0</v>
      </c>
      <c r="O1064" s="44"/>
      <c r="P1064" s="5">
        <v>0</v>
      </c>
      <c r="Q1064" s="44"/>
      <c r="R1064" s="5">
        <v>0</v>
      </c>
      <c r="S1064" s="44"/>
      <c r="U1064" s="39">
        <f>$AB$4-V1064</f>
        <v>8.7825000000003151E-2</v>
      </c>
      <c r="V1064" s="39">
        <f>V1062+($AB$3*M1063)</f>
        <v>4.7121749999999967</v>
      </c>
      <c r="W1064" s="40">
        <f>U1064/($AB$4/100)</f>
        <v>1.8296875000000656</v>
      </c>
      <c r="X1064" s="40">
        <f>V1064/($AB$4/100)</f>
        <v>98.170312499999923</v>
      </c>
    </row>
    <row r="1065" spans="1:24" x14ac:dyDescent="0.3">
      <c r="A1065" s="2">
        <v>44328</v>
      </c>
      <c r="B1065" s="3">
        <v>6.25E-2</v>
      </c>
      <c r="C1065" s="6">
        <v>17.299999999999997</v>
      </c>
      <c r="D1065" s="6">
        <v>17.900000000000006</v>
      </c>
      <c r="E1065" s="4">
        <v>12.702183333333334</v>
      </c>
      <c r="F1065" s="5">
        <v>3.5999999999999997E-2</v>
      </c>
      <c r="G1065" s="44"/>
      <c r="H1065" s="5">
        <v>0</v>
      </c>
      <c r="I1065" s="44"/>
      <c r="J1065" s="5">
        <v>3.7999999999999999E-2</v>
      </c>
      <c r="K1065" s="44"/>
      <c r="L1065" s="5">
        <v>0</v>
      </c>
      <c r="M1065" s="44"/>
      <c r="N1065" s="5">
        <v>0</v>
      </c>
      <c r="O1065" s="44"/>
      <c r="P1065" s="5">
        <v>0</v>
      </c>
      <c r="Q1065" s="44"/>
      <c r="R1065" s="5">
        <v>0</v>
      </c>
      <c r="S1065" s="44"/>
      <c r="U1065" s="39"/>
      <c r="V1065" s="39"/>
      <c r="W1065" s="9"/>
      <c r="X1065" s="9"/>
    </row>
    <row r="1066" spans="1:24" x14ac:dyDescent="0.3">
      <c r="A1066" s="2">
        <v>44328</v>
      </c>
      <c r="B1066" s="3">
        <v>7.2916666666666671E-2</v>
      </c>
      <c r="C1066" s="6">
        <v>17</v>
      </c>
      <c r="D1066" s="6">
        <v>18.099999999999994</v>
      </c>
      <c r="E1066" s="4">
        <v>12.702183333333334</v>
      </c>
      <c r="F1066" s="5">
        <v>3.6999999999999998E-2</v>
      </c>
      <c r="G1066" s="44"/>
      <c r="H1066" s="5">
        <v>0</v>
      </c>
      <c r="I1066" s="44"/>
      <c r="J1066" s="5">
        <v>3.6999999999999998E-2</v>
      </c>
      <c r="K1066" s="44"/>
      <c r="L1066" s="5">
        <v>0</v>
      </c>
      <c r="M1066" s="44"/>
      <c r="N1066" s="5">
        <v>0</v>
      </c>
      <c r="O1066" s="44"/>
      <c r="P1066" s="5">
        <v>0</v>
      </c>
      <c r="Q1066" s="44"/>
      <c r="R1066" s="5">
        <v>0</v>
      </c>
      <c r="S1066" s="44"/>
      <c r="U1066" s="39">
        <f>$AB$4-V1066</f>
        <v>0.12507500000000338</v>
      </c>
      <c r="V1066" s="39">
        <f>V1064-K1063</f>
        <v>4.6749249999999964</v>
      </c>
      <c r="W1066" s="40">
        <f>U1066/($AB$4/100)</f>
        <v>2.605729166666737</v>
      </c>
      <c r="X1066" s="40">
        <f>V1066/($AB$4/100)</f>
        <v>97.394270833333252</v>
      </c>
    </row>
    <row r="1067" spans="1:24" x14ac:dyDescent="0.3">
      <c r="A1067" s="2">
        <v>44328</v>
      </c>
      <c r="B1067" s="3">
        <v>8.3333333333333329E-2</v>
      </c>
      <c r="C1067" s="6">
        <v>16.599999999999994</v>
      </c>
      <c r="D1067" s="6">
        <v>17.900000000000006</v>
      </c>
      <c r="E1067" s="4">
        <v>12.695333333333334</v>
      </c>
      <c r="F1067" s="5">
        <v>3.6999999999999998E-2</v>
      </c>
      <c r="G1067" s="44">
        <f t="shared" si="119"/>
        <v>3.6749999999999998E-2</v>
      </c>
      <c r="H1067" s="5">
        <v>0</v>
      </c>
      <c r="I1067" s="44">
        <f t="shared" si="120"/>
        <v>0</v>
      </c>
      <c r="J1067" s="5">
        <v>3.7999999999999999E-2</v>
      </c>
      <c r="K1067" s="44">
        <f t="shared" si="121"/>
        <v>3.7499999999999999E-2</v>
      </c>
      <c r="L1067" s="5">
        <v>0</v>
      </c>
      <c r="M1067" s="44">
        <f t="shared" si="122"/>
        <v>0</v>
      </c>
      <c r="N1067" s="5">
        <v>0</v>
      </c>
      <c r="O1067" s="44">
        <f t="shared" si="123"/>
        <v>0</v>
      </c>
      <c r="P1067" s="5">
        <v>0</v>
      </c>
      <c r="Q1067" s="44">
        <f t="shared" si="124"/>
        <v>0</v>
      </c>
      <c r="R1067" s="5">
        <v>0</v>
      </c>
      <c r="S1067" s="44">
        <f t="shared" si="125"/>
        <v>0</v>
      </c>
      <c r="U1067" s="39"/>
      <c r="V1067" s="39"/>
      <c r="W1067" s="40"/>
      <c r="X1067" s="40"/>
    </row>
    <row r="1068" spans="1:24" x14ac:dyDescent="0.3">
      <c r="A1068" s="2">
        <v>44328</v>
      </c>
      <c r="B1068" s="3">
        <v>9.375E-2</v>
      </c>
      <c r="C1068" s="6">
        <v>16.200000000000003</v>
      </c>
      <c r="D1068" s="6">
        <v>17.5</v>
      </c>
      <c r="E1068" s="4">
        <v>12.693049999999999</v>
      </c>
      <c r="F1068" s="5">
        <v>3.5999999999999997E-2</v>
      </c>
      <c r="G1068" s="44"/>
      <c r="H1068" s="5">
        <v>0</v>
      </c>
      <c r="I1068" s="44"/>
      <c r="J1068" s="5">
        <v>3.6999999999999998E-2</v>
      </c>
      <c r="K1068" s="44"/>
      <c r="L1068" s="5">
        <v>0</v>
      </c>
      <c r="M1068" s="44"/>
      <c r="N1068" s="5">
        <v>0</v>
      </c>
      <c r="O1068" s="44"/>
      <c r="P1068" s="5">
        <v>0</v>
      </c>
      <c r="Q1068" s="44"/>
      <c r="R1068" s="5">
        <v>0</v>
      </c>
      <c r="S1068" s="44"/>
      <c r="U1068" s="39">
        <f>$AB$4-V1068</f>
        <v>0.12507500000000338</v>
      </c>
      <c r="V1068" s="39">
        <f>V1066+($AB$3*M1067)</f>
        <v>4.6749249999999964</v>
      </c>
      <c r="W1068" s="40">
        <f>U1068/($AB$4/100)</f>
        <v>2.605729166666737</v>
      </c>
      <c r="X1068" s="40">
        <f>V1068/($AB$4/100)</f>
        <v>97.394270833333252</v>
      </c>
    </row>
    <row r="1069" spans="1:24" x14ac:dyDescent="0.3">
      <c r="A1069" s="2">
        <v>44328</v>
      </c>
      <c r="B1069" s="3">
        <v>0.10416666666666667</v>
      </c>
      <c r="C1069" s="6">
        <v>16.400000000000006</v>
      </c>
      <c r="D1069" s="6">
        <v>17.5</v>
      </c>
      <c r="E1069" s="4">
        <v>12.688483333333334</v>
      </c>
      <c r="F1069" s="5">
        <v>3.6999999999999998E-2</v>
      </c>
      <c r="G1069" s="44"/>
      <c r="H1069" s="5">
        <v>0</v>
      </c>
      <c r="I1069" s="44"/>
      <c r="J1069" s="5">
        <v>3.7999999999999999E-2</v>
      </c>
      <c r="K1069" s="44"/>
      <c r="L1069" s="5">
        <v>0</v>
      </c>
      <c r="M1069" s="44"/>
      <c r="N1069" s="5">
        <v>0</v>
      </c>
      <c r="O1069" s="44"/>
      <c r="P1069" s="5">
        <v>0</v>
      </c>
      <c r="Q1069" s="44"/>
      <c r="R1069" s="5">
        <v>0</v>
      </c>
      <c r="S1069" s="44"/>
      <c r="U1069" s="39"/>
      <c r="V1069" s="39"/>
      <c r="W1069" s="40"/>
      <c r="X1069" s="40"/>
    </row>
    <row r="1070" spans="1:24" x14ac:dyDescent="0.3">
      <c r="A1070" s="2">
        <v>44328</v>
      </c>
      <c r="B1070" s="3">
        <v>0.11458333333333333</v>
      </c>
      <c r="C1070" s="6">
        <v>16.799999999999997</v>
      </c>
      <c r="D1070" s="6">
        <v>17.5</v>
      </c>
      <c r="E1070" s="4">
        <v>12.686199999999999</v>
      </c>
      <c r="F1070" s="5">
        <v>3.6999999999999998E-2</v>
      </c>
      <c r="G1070" s="44"/>
      <c r="H1070" s="5">
        <v>0</v>
      </c>
      <c r="I1070" s="44"/>
      <c r="J1070" s="5">
        <v>3.6999999999999998E-2</v>
      </c>
      <c r="K1070" s="44"/>
      <c r="L1070" s="5">
        <v>0</v>
      </c>
      <c r="M1070" s="44"/>
      <c r="N1070" s="5">
        <v>0</v>
      </c>
      <c r="O1070" s="44"/>
      <c r="P1070" s="5">
        <v>0</v>
      </c>
      <c r="Q1070" s="44"/>
      <c r="R1070" s="5">
        <v>0</v>
      </c>
      <c r="S1070" s="44"/>
      <c r="U1070" s="39">
        <f>$AB$4-V1070</f>
        <v>0.16257500000000302</v>
      </c>
      <c r="V1070" s="39">
        <f>V1068-K1067</f>
        <v>4.6374249999999968</v>
      </c>
      <c r="W1070" s="40">
        <f>U1070/($AB$4/100)</f>
        <v>3.3869791666667295</v>
      </c>
      <c r="X1070" s="40">
        <f>V1070/($AB$4/100)</f>
        <v>96.613020833333266</v>
      </c>
    </row>
    <row r="1071" spans="1:24" x14ac:dyDescent="0.3">
      <c r="A1071" s="2">
        <v>44328</v>
      </c>
      <c r="B1071" s="3">
        <v>0.125</v>
      </c>
      <c r="C1071" s="6">
        <v>16.900000000000006</v>
      </c>
      <c r="D1071" s="6">
        <v>17.400000000000006</v>
      </c>
      <c r="E1071" s="4">
        <v>12.677066666666667</v>
      </c>
      <c r="F1071" s="5">
        <v>3.5999999999999997E-2</v>
      </c>
      <c r="G1071" s="44">
        <f t="shared" si="119"/>
        <v>3.6499999999999998E-2</v>
      </c>
      <c r="H1071" s="5">
        <v>0</v>
      </c>
      <c r="I1071" s="44">
        <f t="shared" si="120"/>
        <v>0</v>
      </c>
      <c r="J1071" s="5">
        <v>3.7999999999999999E-2</v>
      </c>
      <c r="K1071" s="44">
        <f t="shared" si="121"/>
        <v>3.7499999999999999E-2</v>
      </c>
      <c r="L1071" s="5">
        <v>0</v>
      </c>
      <c r="M1071" s="44">
        <f t="shared" si="122"/>
        <v>0</v>
      </c>
      <c r="N1071" s="5">
        <v>0</v>
      </c>
      <c r="O1071" s="44">
        <f t="shared" si="123"/>
        <v>0</v>
      </c>
      <c r="P1071" s="5">
        <v>0</v>
      </c>
      <c r="Q1071" s="44">
        <f t="shared" si="124"/>
        <v>0</v>
      </c>
      <c r="R1071" s="5">
        <v>0</v>
      </c>
      <c r="S1071" s="44">
        <f t="shared" si="125"/>
        <v>0</v>
      </c>
      <c r="U1071" s="39"/>
      <c r="V1071" s="39"/>
      <c r="W1071" s="40"/>
      <c r="X1071" s="40"/>
    </row>
    <row r="1072" spans="1:24" x14ac:dyDescent="0.3">
      <c r="A1072" s="2">
        <v>44328</v>
      </c>
      <c r="B1072" s="3">
        <v>0.13541666666666666</v>
      </c>
      <c r="C1072" s="6">
        <v>16.799999999999997</v>
      </c>
      <c r="D1072" s="6">
        <v>17.5</v>
      </c>
      <c r="E1072" s="4">
        <v>12.677066666666667</v>
      </c>
      <c r="F1072" s="5">
        <v>3.6999999999999998E-2</v>
      </c>
      <c r="G1072" s="44"/>
      <c r="H1072" s="5">
        <v>0</v>
      </c>
      <c r="I1072" s="44"/>
      <c r="J1072" s="5">
        <v>3.6999999999999998E-2</v>
      </c>
      <c r="K1072" s="44"/>
      <c r="L1072" s="5">
        <v>0</v>
      </c>
      <c r="M1072" s="44"/>
      <c r="N1072" s="5">
        <v>0</v>
      </c>
      <c r="O1072" s="44"/>
      <c r="P1072" s="5">
        <v>0</v>
      </c>
      <c r="Q1072" s="44"/>
      <c r="R1072" s="5">
        <v>0</v>
      </c>
      <c r="S1072" s="44"/>
      <c r="U1072" s="39">
        <f>$AB$4-V1072</f>
        <v>0.16257500000000302</v>
      </c>
      <c r="V1072" s="39">
        <f>V1070+($AB$3*M1071)</f>
        <v>4.6374249999999968</v>
      </c>
      <c r="W1072" s="40">
        <f>U1072/($AB$4/100)</f>
        <v>3.3869791666667295</v>
      </c>
      <c r="X1072" s="40">
        <f>V1072/($AB$4/100)</f>
        <v>96.613020833333266</v>
      </c>
    </row>
    <row r="1073" spans="1:24" x14ac:dyDescent="0.3">
      <c r="A1073" s="2">
        <v>44328</v>
      </c>
      <c r="B1073" s="3">
        <v>0.14583333333333334</v>
      </c>
      <c r="C1073" s="6">
        <v>16.799999999999997</v>
      </c>
      <c r="D1073" s="6">
        <v>17.599999999999994</v>
      </c>
      <c r="E1073" s="4">
        <v>12.667933333333334</v>
      </c>
      <c r="F1073" s="5">
        <v>3.5999999999999997E-2</v>
      </c>
      <c r="G1073" s="44"/>
      <c r="H1073" s="5">
        <v>0</v>
      </c>
      <c r="I1073" s="44"/>
      <c r="J1073" s="5">
        <v>3.7999999999999999E-2</v>
      </c>
      <c r="K1073" s="44"/>
      <c r="L1073" s="5">
        <v>0</v>
      </c>
      <c r="M1073" s="44"/>
      <c r="N1073" s="5">
        <v>0</v>
      </c>
      <c r="O1073" s="44"/>
      <c r="P1073" s="5">
        <v>0</v>
      </c>
      <c r="Q1073" s="44"/>
      <c r="R1073" s="5">
        <v>0</v>
      </c>
      <c r="S1073" s="44"/>
      <c r="U1073" s="39"/>
      <c r="V1073" s="39"/>
      <c r="W1073" s="9"/>
      <c r="X1073" s="9"/>
    </row>
    <row r="1074" spans="1:24" x14ac:dyDescent="0.3">
      <c r="A1074" s="2">
        <v>44328</v>
      </c>
      <c r="B1074" s="3">
        <v>0.15625</v>
      </c>
      <c r="C1074" s="6">
        <v>16.900000000000006</v>
      </c>
      <c r="D1074" s="6">
        <v>17.400000000000006</v>
      </c>
      <c r="E1074" s="4">
        <v>12.667933333333334</v>
      </c>
      <c r="F1074" s="5">
        <v>3.6999999999999998E-2</v>
      </c>
      <c r="G1074" s="44"/>
      <c r="H1074" s="5">
        <v>0</v>
      </c>
      <c r="I1074" s="44"/>
      <c r="J1074" s="5">
        <v>3.6999999999999998E-2</v>
      </c>
      <c r="K1074" s="44"/>
      <c r="L1074" s="5">
        <v>0</v>
      </c>
      <c r="M1074" s="44"/>
      <c r="N1074" s="5">
        <v>0</v>
      </c>
      <c r="O1074" s="44"/>
      <c r="P1074" s="5">
        <v>0</v>
      </c>
      <c r="Q1074" s="44"/>
      <c r="R1074" s="5">
        <v>0</v>
      </c>
      <c r="S1074" s="44"/>
      <c r="U1074" s="39">
        <f>$AB$4-V1074</f>
        <v>0.20007500000000267</v>
      </c>
      <c r="V1074" s="39">
        <f>V1072-K1071</f>
        <v>4.5999249999999972</v>
      </c>
      <c r="W1074" s="40">
        <f>U1074/($AB$4/100)</f>
        <v>4.1682291666667224</v>
      </c>
      <c r="X1074" s="40">
        <f>V1074/($AB$4/100)</f>
        <v>95.831770833333266</v>
      </c>
    </row>
    <row r="1075" spans="1:24" x14ac:dyDescent="0.3">
      <c r="A1075" s="2">
        <v>44328</v>
      </c>
      <c r="B1075" s="3">
        <v>0.16666666666666666</v>
      </c>
      <c r="C1075" s="6">
        <v>17.099999999999994</v>
      </c>
      <c r="D1075" s="6">
        <v>17.700000000000003</v>
      </c>
      <c r="E1075" s="4">
        <v>12.654233333333334</v>
      </c>
      <c r="F1075" s="5">
        <v>3.5999999999999997E-2</v>
      </c>
      <c r="G1075" s="44">
        <f t="shared" si="119"/>
        <v>3.6249999999999998E-2</v>
      </c>
      <c r="H1075" s="5">
        <v>0</v>
      </c>
      <c r="I1075" s="44">
        <f t="shared" si="120"/>
        <v>0</v>
      </c>
      <c r="J1075" s="5">
        <v>3.7999999999999999E-2</v>
      </c>
      <c r="K1075" s="44">
        <f t="shared" si="121"/>
        <v>3.7499999999999999E-2</v>
      </c>
      <c r="L1075" s="5">
        <v>0</v>
      </c>
      <c r="M1075" s="44">
        <f t="shared" si="122"/>
        <v>0</v>
      </c>
      <c r="N1075" s="5">
        <v>0</v>
      </c>
      <c r="O1075" s="44">
        <f t="shared" si="123"/>
        <v>0</v>
      </c>
      <c r="P1075" s="5">
        <v>0</v>
      </c>
      <c r="Q1075" s="44">
        <f t="shared" si="124"/>
        <v>0</v>
      </c>
      <c r="R1075" s="5">
        <v>0</v>
      </c>
      <c r="S1075" s="44">
        <f t="shared" si="125"/>
        <v>0</v>
      </c>
      <c r="U1075" s="39"/>
      <c r="V1075" s="39"/>
      <c r="W1075" s="40"/>
      <c r="X1075" s="40"/>
    </row>
    <row r="1076" spans="1:24" x14ac:dyDescent="0.3">
      <c r="A1076" s="2">
        <v>44328</v>
      </c>
      <c r="B1076" s="3">
        <v>0.17708333333333334</v>
      </c>
      <c r="C1076" s="6">
        <v>17</v>
      </c>
      <c r="D1076" s="6">
        <v>17.5</v>
      </c>
      <c r="E1076" s="4">
        <v>12.654233333333334</v>
      </c>
      <c r="F1076" s="5">
        <v>3.6999999999999998E-2</v>
      </c>
      <c r="G1076" s="44"/>
      <c r="H1076" s="5">
        <v>0</v>
      </c>
      <c r="I1076" s="44"/>
      <c r="J1076" s="5">
        <v>3.6999999999999998E-2</v>
      </c>
      <c r="K1076" s="44"/>
      <c r="L1076" s="5">
        <v>0</v>
      </c>
      <c r="M1076" s="44"/>
      <c r="N1076" s="5">
        <v>0</v>
      </c>
      <c r="O1076" s="44"/>
      <c r="P1076" s="5">
        <v>0</v>
      </c>
      <c r="Q1076" s="44"/>
      <c r="R1076" s="5">
        <v>0</v>
      </c>
      <c r="S1076" s="44"/>
      <c r="U1076" s="39">
        <f>$AB$4-V1076</f>
        <v>0.20007500000000267</v>
      </c>
      <c r="V1076" s="39">
        <f>V1074+($AB$3*M1075)</f>
        <v>4.5999249999999972</v>
      </c>
      <c r="W1076" s="40">
        <f>U1076/($AB$4/100)</f>
        <v>4.1682291666667224</v>
      </c>
      <c r="X1076" s="40">
        <f>V1076/($AB$4/100)</f>
        <v>95.831770833333266</v>
      </c>
    </row>
    <row r="1077" spans="1:24" x14ac:dyDescent="0.3">
      <c r="A1077" s="2">
        <v>44328</v>
      </c>
      <c r="B1077" s="3">
        <v>0.1875</v>
      </c>
      <c r="C1077" s="6">
        <v>16.799999999999997</v>
      </c>
      <c r="D1077" s="6">
        <v>17.5</v>
      </c>
      <c r="E1077" s="4">
        <v>12.645100000000001</v>
      </c>
      <c r="F1077" s="5">
        <v>3.5999999999999997E-2</v>
      </c>
      <c r="G1077" s="44"/>
      <c r="H1077" s="5">
        <v>0</v>
      </c>
      <c r="I1077" s="44"/>
      <c r="J1077" s="5">
        <v>3.6999999999999998E-2</v>
      </c>
      <c r="K1077" s="44"/>
      <c r="L1077" s="5">
        <v>0</v>
      </c>
      <c r="M1077" s="44"/>
      <c r="N1077" s="5">
        <v>0</v>
      </c>
      <c r="O1077" s="44"/>
      <c r="P1077" s="5">
        <v>0</v>
      </c>
      <c r="Q1077" s="44"/>
      <c r="R1077" s="5">
        <v>0</v>
      </c>
      <c r="S1077" s="44"/>
      <c r="U1077" s="39"/>
      <c r="V1077" s="39"/>
      <c r="W1077" s="40"/>
      <c r="X1077" s="40"/>
    </row>
    <row r="1078" spans="1:24" x14ac:dyDescent="0.3">
      <c r="A1078" s="2">
        <v>44328</v>
      </c>
      <c r="B1078" s="3">
        <v>0.19791666666666666</v>
      </c>
      <c r="C1078" s="6">
        <v>16.700000000000003</v>
      </c>
      <c r="D1078" s="6">
        <v>17.400000000000006</v>
      </c>
      <c r="E1078" s="4">
        <v>12.645100000000001</v>
      </c>
      <c r="F1078" s="5">
        <v>3.5999999999999997E-2</v>
      </c>
      <c r="G1078" s="44"/>
      <c r="H1078" s="5">
        <v>0</v>
      </c>
      <c r="I1078" s="44"/>
      <c r="J1078" s="5">
        <v>3.7999999999999999E-2</v>
      </c>
      <c r="K1078" s="44"/>
      <c r="L1078" s="5">
        <v>0</v>
      </c>
      <c r="M1078" s="44"/>
      <c r="N1078" s="5">
        <v>0</v>
      </c>
      <c r="O1078" s="44"/>
      <c r="P1078" s="5">
        <v>0</v>
      </c>
      <c r="Q1078" s="44"/>
      <c r="R1078" s="5">
        <v>0</v>
      </c>
      <c r="S1078" s="44"/>
      <c r="U1078" s="39">
        <f>$AB$4-V1078</f>
        <v>0.23757500000000231</v>
      </c>
      <c r="V1078" s="39">
        <f>V1076-K1075</f>
        <v>4.5624249999999975</v>
      </c>
      <c r="W1078" s="40">
        <f>U1078/($AB$4/100)</f>
        <v>4.9494791666667144</v>
      </c>
      <c r="X1078" s="40">
        <f>V1078/($AB$4/100)</f>
        <v>95.05052083333328</v>
      </c>
    </row>
    <row r="1079" spans="1:24" x14ac:dyDescent="0.3">
      <c r="A1079" s="2">
        <v>44328</v>
      </c>
      <c r="B1079" s="3">
        <v>0.20833333333333334</v>
      </c>
      <c r="C1079" s="6">
        <v>16.5</v>
      </c>
      <c r="D1079" s="6">
        <v>17</v>
      </c>
      <c r="E1079" s="4">
        <v>12.642816666666667</v>
      </c>
      <c r="F1079" s="5">
        <v>3.5999999999999997E-2</v>
      </c>
      <c r="G1079" s="44">
        <f t="shared" si="119"/>
        <v>3.6999999999999998E-2</v>
      </c>
      <c r="H1079" s="5">
        <v>0</v>
      </c>
      <c r="I1079" s="44">
        <f t="shared" si="120"/>
        <v>0</v>
      </c>
      <c r="J1079" s="5">
        <v>3.5999999999999997E-2</v>
      </c>
      <c r="K1079" s="44">
        <f t="shared" si="121"/>
        <v>3.7249999999999998E-2</v>
      </c>
      <c r="L1079" s="5">
        <v>0</v>
      </c>
      <c r="M1079" s="44">
        <f t="shared" si="122"/>
        <v>0</v>
      </c>
      <c r="N1079" s="5">
        <v>0</v>
      </c>
      <c r="O1079" s="44">
        <f t="shared" si="123"/>
        <v>0</v>
      </c>
      <c r="P1079" s="5">
        <v>0</v>
      </c>
      <c r="Q1079" s="44">
        <f t="shared" si="124"/>
        <v>0</v>
      </c>
      <c r="R1079" s="5">
        <v>0</v>
      </c>
      <c r="S1079" s="44">
        <f t="shared" si="125"/>
        <v>0</v>
      </c>
      <c r="U1079" s="39"/>
      <c r="V1079" s="39"/>
      <c r="W1079" s="40"/>
      <c r="X1079" s="40"/>
    </row>
    <row r="1080" spans="1:24" x14ac:dyDescent="0.3">
      <c r="A1080" s="2">
        <v>44328</v>
      </c>
      <c r="B1080" s="3">
        <v>0.21875</v>
      </c>
      <c r="C1080" s="6">
        <v>16.5</v>
      </c>
      <c r="D1080" s="6">
        <v>17</v>
      </c>
      <c r="E1080" s="4">
        <v>12.638250000000001</v>
      </c>
      <c r="F1080" s="5">
        <v>3.6999999999999998E-2</v>
      </c>
      <c r="G1080" s="44"/>
      <c r="H1080" s="5">
        <v>0</v>
      </c>
      <c r="I1080" s="44"/>
      <c r="J1080" s="5">
        <v>3.7999999999999999E-2</v>
      </c>
      <c r="K1080" s="44"/>
      <c r="L1080" s="5">
        <v>0</v>
      </c>
      <c r="M1080" s="44"/>
      <c r="N1080" s="5">
        <v>0</v>
      </c>
      <c r="O1080" s="44"/>
      <c r="P1080" s="5">
        <v>0</v>
      </c>
      <c r="Q1080" s="44"/>
      <c r="R1080" s="5">
        <v>0</v>
      </c>
      <c r="S1080" s="44"/>
      <c r="U1080" s="39">
        <f>$AB$4-V1080</f>
        <v>0.23757500000000231</v>
      </c>
      <c r="V1080" s="39">
        <f>V1078+($AB$3*M1079)</f>
        <v>4.5624249999999975</v>
      </c>
      <c r="W1080" s="40">
        <f>U1080/($AB$4/100)</f>
        <v>4.9494791666667144</v>
      </c>
      <c r="X1080" s="40">
        <f>V1080/($AB$4/100)</f>
        <v>95.05052083333328</v>
      </c>
    </row>
    <row r="1081" spans="1:24" x14ac:dyDescent="0.3">
      <c r="A1081" s="2">
        <v>44328</v>
      </c>
      <c r="B1081" s="3">
        <v>0.22916666666666666</v>
      </c>
      <c r="C1081" s="6">
        <v>16.5</v>
      </c>
      <c r="D1081" s="6">
        <v>17.099999999999994</v>
      </c>
      <c r="E1081" s="4">
        <v>12.633683333333334</v>
      </c>
      <c r="F1081" s="5">
        <v>3.6999999999999998E-2</v>
      </c>
      <c r="G1081" s="44"/>
      <c r="H1081" s="5">
        <v>0</v>
      </c>
      <c r="I1081" s="44"/>
      <c r="J1081" s="5">
        <v>3.7999999999999999E-2</v>
      </c>
      <c r="K1081" s="44"/>
      <c r="L1081" s="5">
        <v>0</v>
      </c>
      <c r="M1081" s="44"/>
      <c r="N1081" s="5">
        <v>0</v>
      </c>
      <c r="O1081" s="44"/>
      <c r="P1081" s="5">
        <v>0</v>
      </c>
      <c r="Q1081" s="44"/>
      <c r="R1081" s="5">
        <v>0</v>
      </c>
      <c r="S1081" s="44"/>
      <c r="U1081" s="39"/>
      <c r="V1081" s="39"/>
      <c r="W1081" s="9"/>
      <c r="X1081" s="9"/>
    </row>
    <row r="1082" spans="1:24" x14ac:dyDescent="0.3">
      <c r="A1082" s="2">
        <v>44328</v>
      </c>
      <c r="B1082" s="3">
        <v>0.23958333333333334</v>
      </c>
      <c r="C1082" s="6">
        <v>16.5</v>
      </c>
      <c r="D1082" s="6">
        <v>16.900000000000006</v>
      </c>
      <c r="E1082" s="4">
        <v>12.626833333333334</v>
      </c>
      <c r="F1082" s="5">
        <v>3.7999999999999999E-2</v>
      </c>
      <c r="G1082" s="44"/>
      <c r="H1082" s="5">
        <v>0</v>
      </c>
      <c r="I1082" s="44"/>
      <c r="J1082" s="5">
        <v>3.6999999999999998E-2</v>
      </c>
      <c r="K1082" s="44"/>
      <c r="L1082" s="5">
        <v>0</v>
      </c>
      <c r="M1082" s="44"/>
      <c r="N1082" s="5">
        <v>0</v>
      </c>
      <c r="O1082" s="44"/>
      <c r="P1082" s="5">
        <v>0</v>
      </c>
      <c r="Q1082" s="44"/>
      <c r="R1082" s="5">
        <v>0</v>
      </c>
      <c r="S1082" s="44"/>
      <c r="U1082" s="39">
        <f>$AB$4-V1082</f>
        <v>0.27482500000000254</v>
      </c>
      <c r="V1082" s="39">
        <f>V1080-K1079</f>
        <v>4.5251749999999973</v>
      </c>
      <c r="W1082" s="40">
        <f>U1082/($AB$4/100)</f>
        <v>5.7255208333333858</v>
      </c>
      <c r="X1082" s="40">
        <f>V1082/($AB$4/100)</f>
        <v>94.274479166666609</v>
      </c>
    </row>
    <row r="1083" spans="1:24" x14ac:dyDescent="0.3">
      <c r="A1083" s="2">
        <v>44328</v>
      </c>
      <c r="B1083" s="3">
        <v>0.25</v>
      </c>
      <c r="C1083" s="6">
        <v>16.5</v>
      </c>
      <c r="D1083" s="6">
        <v>17</v>
      </c>
      <c r="E1083" s="4">
        <v>12.626833333333334</v>
      </c>
      <c r="F1083" s="5">
        <v>3.7999999999999999E-2</v>
      </c>
      <c r="G1083" s="44">
        <f t="shared" si="119"/>
        <v>3.7749999999999999E-2</v>
      </c>
      <c r="H1083" s="5">
        <v>0</v>
      </c>
      <c r="I1083" s="44">
        <f t="shared" si="120"/>
        <v>0</v>
      </c>
      <c r="J1083" s="5">
        <v>3.7999999999999999E-2</v>
      </c>
      <c r="K1083" s="44">
        <f t="shared" si="121"/>
        <v>3.7249999999999998E-2</v>
      </c>
      <c r="L1083" s="5">
        <v>0</v>
      </c>
      <c r="M1083" s="44">
        <f t="shared" si="122"/>
        <v>0</v>
      </c>
      <c r="N1083" s="5">
        <v>0</v>
      </c>
      <c r="O1083" s="44">
        <f t="shared" si="123"/>
        <v>0</v>
      </c>
      <c r="P1083" s="5">
        <v>0</v>
      </c>
      <c r="Q1083" s="44">
        <f t="shared" si="124"/>
        <v>0</v>
      </c>
      <c r="R1083" s="5">
        <v>0</v>
      </c>
      <c r="S1083" s="44">
        <f t="shared" si="125"/>
        <v>0</v>
      </c>
      <c r="U1083" s="39"/>
      <c r="V1083" s="39"/>
      <c r="W1083" s="40"/>
      <c r="X1083" s="40"/>
    </row>
    <row r="1084" spans="1:24" x14ac:dyDescent="0.3">
      <c r="A1084" s="2">
        <v>44328</v>
      </c>
      <c r="B1084" s="3">
        <v>0.26041666666666669</v>
      </c>
      <c r="C1084" s="6">
        <v>16.400000000000006</v>
      </c>
      <c r="D1084" s="6">
        <v>17</v>
      </c>
      <c r="E1084" s="4">
        <v>12.622266666666667</v>
      </c>
      <c r="F1084" s="5">
        <v>3.6999999999999998E-2</v>
      </c>
      <c r="G1084" s="44"/>
      <c r="H1084" s="5">
        <v>0</v>
      </c>
      <c r="I1084" s="44"/>
      <c r="J1084" s="5">
        <v>3.6999999999999998E-2</v>
      </c>
      <c r="K1084" s="44"/>
      <c r="L1084" s="5">
        <v>0</v>
      </c>
      <c r="M1084" s="44"/>
      <c r="N1084" s="5">
        <v>0</v>
      </c>
      <c r="O1084" s="44"/>
      <c r="P1084" s="5">
        <v>0</v>
      </c>
      <c r="Q1084" s="44"/>
      <c r="R1084" s="5">
        <v>0</v>
      </c>
      <c r="S1084" s="44"/>
      <c r="U1084" s="39">
        <f>$AB$4-V1084</f>
        <v>0.27482500000000254</v>
      </c>
      <c r="V1084" s="39">
        <f>V1082+($AB$3*M1083)</f>
        <v>4.5251749999999973</v>
      </c>
      <c r="W1084" s="40">
        <f>U1084/($AB$4/100)</f>
        <v>5.7255208333333858</v>
      </c>
      <c r="X1084" s="40">
        <f>V1084/($AB$4/100)</f>
        <v>94.274479166666609</v>
      </c>
    </row>
    <row r="1085" spans="1:24" x14ac:dyDescent="0.3">
      <c r="A1085" s="2">
        <v>44328</v>
      </c>
      <c r="B1085" s="3">
        <v>0.27083333333333331</v>
      </c>
      <c r="C1085" s="6">
        <v>16.099999999999994</v>
      </c>
      <c r="D1085" s="6">
        <v>17.099999999999994</v>
      </c>
      <c r="E1085" s="4">
        <v>12.622266666666667</v>
      </c>
      <c r="F1085" s="5">
        <v>3.7999999999999999E-2</v>
      </c>
      <c r="G1085" s="44"/>
      <c r="H1085" s="5">
        <v>0</v>
      </c>
      <c r="I1085" s="44"/>
      <c r="J1085" s="5">
        <v>3.6999999999999998E-2</v>
      </c>
      <c r="K1085" s="44"/>
      <c r="L1085" s="5">
        <v>0</v>
      </c>
      <c r="M1085" s="44"/>
      <c r="N1085" s="5">
        <v>0</v>
      </c>
      <c r="O1085" s="44"/>
      <c r="P1085" s="5">
        <v>0</v>
      </c>
      <c r="Q1085" s="44"/>
      <c r="R1085" s="5">
        <v>0</v>
      </c>
      <c r="S1085" s="44"/>
      <c r="U1085" s="39"/>
      <c r="V1085" s="39"/>
      <c r="W1085" s="40"/>
      <c r="X1085" s="40"/>
    </row>
    <row r="1086" spans="1:24" x14ac:dyDescent="0.3">
      <c r="A1086" s="2">
        <v>44328</v>
      </c>
      <c r="B1086" s="3">
        <v>0.28125</v>
      </c>
      <c r="C1086" s="6">
        <v>16.099999999999994</v>
      </c>
      <c r="D1086" s="6">
        <v>16.900000000000006</v>
      </c>
      <c r="E1086" s="4">
        <v>12.615416666666667</v>
      </c>
      <c r="F1086" s="5">
        <v>3.7999999999999999E-2</v>
      </c>
      <c r="G1086" s="44"/>
      <c r="H1086" s="5">
        <v>0</v>
      </c>
      <c r="I1086" s="44"/>
      <c r="J1086" s="5">
        <v>3.6999999999999998E-2</v>
      </c>
      <c r="K1086" s="44"/>
      <c r="L1086" s="5">
        <v>0</v>
      </c>
      <c r="M1086" s="44"/>
      <c r="N1086" s="5">
        <v>0</v>
      </c>
      <c r="O1086" s="44"/>
      <c r="P1086" s="5">
        <v>0</v>
      </c>
      <c r="Q1086" s="44"/>
      <c r="R1086" s="5">
        <v>0</v>
      </c>
      <c r="S1086" s="44"/>
      <c r="U1086" s="39">
        <f>$AB$4-V1086</f>
        <v>0.31207500000000277</v>
      </c>
      <c r="V1086" s="39">
        <f>V1084-K1083</f>
        <v>4.4879249999999971</v>
      </c>
      <c r="W1086" s="40">
        <f>U1086/($AB$4/100)</f>
        <v>6.5015625000000572</v>
      </c>
      <c r="X1086" s="40">
        <f>V1086/($AB$4/100)</f>
        <v>93.498437499999937</v>
      </c>
    </row>
    <row r="1087" spans="1:24" x14ac:dyDescent="0.3">
      <c r="A1087" s="2">
        <v>44328</v>
      </c>
      <c r="B1087" s="3">
        <v>0.29166666666666669</v>
      </c>
      <c r="C1087" s="6">
        <v>15.900000000000006</v>
      </c>
      <c r="D1087" s="6">
        <v>17</v>
      </c>
      <c r="E1087" s="4">
        <v>12.624550000000001</v>
      </c>
      <c r="F1087" s="5">
        <v>3.9E-2</v>
      </c>
      <c r="G1087" s="44">
        <f t="shared" si="119"/>
        <v>3.9E-2</v>
      </c>
      <c r="H1087" s="5">
        <v>3.0000000000000001E-3</v>
      </c>
      <c r="I1087" s="44">
        <f t="shared" si="120"/>
        <v>8.7500000000000008E-3</v>
      </c>
      <c r="J1087" s="5">
        <v>3.5000000000000003E-2</v>
      </c>
      <c r="K1087" s="44">
        <f t="shared" si="121"/>
        <v>3.0249999999999999E-2</v>
      </c>
      <c r="L1087" s="5">
        <v>0</v>
      </c>
      <c r="M1087" s="44">
        <f t="shared" si="122"/>
        <v>0</v>
      </c>
      <c r="N1087" s="5">
        <v>0</v>
      </c>
      <c r="O1087" s="44">
        <f t="shared" si="123"/>
        <v>0</v>
      </c>
      <c r="P1087" s="5">
        <v>0</v>
      </c>
      <c r="Q1087" s="44">
        <f t="shared" si="124"/>
        <v>0</v>
      </c>
      <c r="R1087" s="5">
        <v>0</v>
      </c>
      <c r="S1087" s="44">
        <f t="shared" si="125"/>
        <v>0</v>
      </c>
      <c r="U1087" s="39"/>
      <c r="V1087" s="39"/>
      <c r="W1087" s="40"/>
      <c r="X1087" s="40"/>
    </row>
    <row r="1088" spans="1:24" x14ac:dyDescent="0.3">
      <c r="A1088" s="2">
        <v>44328</v>
      </c>
      <c r="B1088" s="3">
        <v>0.30208333333333331</v>
      </c>
      <c r="C1088" s="6">
        <v>15.700000000000003</v>
      </c>
      <c r="D1088" s="6">
        <v>17</v>
      </c>
      <c r="E1088" s="4">
        <v>12.631400000000001</v>
      </c>
      <c r="F1088" s="5">
        <v>3.7999999999999999E-2</v>
      </c>
      <c r="G1088" s="44"/>
      <c r="H1088" s="5">
        <v>4.0000000000000001E-3</v>
      </c>
      <c r="I1088" s="44"/>
      <c r="J1088" s="5">
        <v>3.3000000000000002E-2</v>
      </c>
      <c r="K1088" s="44"/>
      <c r="L1088" s="5">
        <v>0</v>
      </c>
      <c r="M1088" s="44"/>
      <c r="N1088" s="5">
        <v>0</v>
      </c>
      <c r="O1088" s="44"/>
      <c r="P1088" s="5">
        <v>0</v>
      </c>
      <c r="Q1088" s="44"/>
      <c r="R1088" s="5">
        <v>0</v>
      </c>
      <c r="S1088" s="44"/>
      <c r="U1088" s="39">
        <f>$AB$4-V1088</f>
        <v>0.31207500000000277</v>
      </c>
      <c r="V1088" s="39">
        <f>V1086+($AB$3*M1087)</f>
        <v>4.4879249999999971</v>
      </c>
      <c r="W1088" s="40">
        <f>U1088/($AB$4/100)</f>
        <v>6.5015625000000572</v>
      </c>
      <c r="X1088" s="40">
        <f>V1088/($AB$4/100)</f>
        <v>93.498437499999937</v>
      </c>
    </row>
    <row r="1089" spans="1:24" x14ac:dyDescent="0.3">
      <c r="A1089" s="2">
        <v>44328</v>
      </c>
      <c r="B1089" s="3">
        <v>0.3125</v>
      </c>
      <c r="C1089" s="6">
        <v>15.5</v>
      </c>
      <c r="D1089" s="6">
        <v>16.900000000000006</v>
      </c>
      <c r="E1089" s="4">
        <v>12.633683333333334</v>
      </c>
      <c r="F1089" s="5">
        <v>3.9E-2</v>
      </c>
      <c r="G1089" s="44"/>
      <c r="H1089" s="5">
        <v>8.0000000000000002E-3</v>
      </c>
      <c r="I1089" s="44"/>
      <c r="J1089" s="5">
        <v>3.1E-2</v>
      </c>
      <c r="K1089" s="44"/>
      <c r="L1089" s="5">
        <v>0</v>
      </c>
      <c r="M1089" s="44"/>
      <c r="N1089" s="5">
        <v>0</v>
      </c>
      <c r="O1089" s="44"/>
      <c r="P1089" s="5">
        <v>0</v>
      </c>
      <c r="Q1089" s="44"/>
      <c r="R1089" s="5">
        <v>0</v>
      </c>
      <c r="S1089" s="44"/>
      <c r="U1089" s="39"/>
      <c r="V1089" s="39"/>
      <c r="W1089" s="9"/>
      <c r="X1089" s="9"/>
    </row>
    <row r="1090" spans="1:24" x14ac:dyDescent="0.3">
      <c r="A1090" s="2">
        <v>44328</v>
      </c>
      <c r="B1090" s="3">
        <v>0.32291666666666669</v>
      </c>
      <c r="C1090" s="6">
        <v>15.5</v>
      </c>
      <c r="D1090" s="6">
        <v>17.099999999999994</v>
      </c>
      <c r="E1090" s="4">
        <v>12.667933333333334</v>
      </c>
      <c r="F1090" s="5">
        <v>0.04</v>
      </c>
      <c r="G1090" s="44"/>
      <c r="H1090" s="5">
        <v>0.02</v>
      </c>
      <c r="I1090" s="44"/>
      <c r="J1090" s="5">
        <v>2.1999999999999999E-2</v>
      </c>
      <c r="K1090" s="44"/>
      <c r="L1090" s="5">
        <v>0</v>
      </c>
      <c r="M1090" s="44"/>
      <c r="N1090" s="5">
        <v>0</v>
      </c>
      <c r="O1090" s="44"/>
      <c r="P1090" s="5">
        <v>0</v>
      </c>
      <c r="Q1090" s="44"/>
      <c r="R1090" s="5">
        <v>0</v>
      </c>
      <c r="S1090" s="44"/>
      <c r="U1090" s="39">
        <f>$AB$4-V1090</f>
        <v>0.34232500000000243</v>
      </c>
      <c r="V1090" s="39">
        <f>V1088-K1087</f>
        <v>4.4576749999999974</v>
      </c>
      <c r="W1090" s="40">
        <f>U1090/($AB$4/100)</f>
        <v>7.131770833333384</v>
      </c>
      <c r="X1090" s="40">
        <f>V1090/($AB$4/100)</f>
        <v>92.868229166666609</v>
      </c>
    </row>
    <row r="1091" spans="1:24" x14ac:dyDescent="0.3">
      <c r="A1091" s="2">
        <v>44328</v>
      </c>
      <c r="B1091" s="3">
        <v>0.33333333333333331</v>
      </c>
      <c r="C1091" s="6">
        <v>15.299999999999997</v>
      </c>
      <c r="D1091" s="6">
        <v>16.900000000000006</v>
      </c>
      <c r="E1091" s="4">
        <v>12.70675</v>
      </c>
      <c r="F1091" s="5">
        <v>4.1000000000000002E-2</v>
      </c>
      <c r="G1091" s="44">
        <f t="shared" si="119"/>
        <v>4.0500000000000001E-2</v>
      </c>
      <c r="H1091" s="5">
        <v>2.8000000000000001E-2</v>
      </c>
      <c r="I1091" s="44">
        <f t="shared" si="120"/>
        <v>2.8250000000000004E-2</v>
      </c>
      <c r="J1091" s="5">
        <v>1.2E-2</v>
      </c>
      <c r="K1091" s="44">
        <f t="shared" si="121"/>
        <v>1.4750000000000001E-2</v>
      </c>
      <c r="L1091" s="5">
        <v>0</v>
      </c>
      <c r="M1091" s="44">
        <f t="shared" si="122"/>
        <v>2E-3</v>
      </c>
      <c r="N1091" s="5">
        <v>0</v>
      </c>
      <c r="O1091" s="44">
        <f t="shared" si="123"/>
        <v>0</v>
      </c>
      <c r="P1091" s="5">
        <v>0</v>
      </c>
      <c r="Q1091" s="44">
        <f t="shared" si="124"/>
        <v>0</v>
      </c>
      <c r="R1091" s="5">
        <v>0</v>
      </c>
      <c r="S1091" s="44">
        <f t="shared" si="125"/>
        <v>0</v>
      </c>
      <c r="U1091" s="39"/>
      <c r="V1091" s="39"/>
      <c r="W1091" s="40"/>
      <c r="X1091" s="40"/>
    </row>
    <row r="1092" spans="1:24" x14ac:dyDescent="0.3">
      <c r="A1092" s="2">
        <v>44328</v>
      </c>
      <c r="B1092" s="3">
        <v>0.34375</v>
      </c>
      <c r="C1092" s="6">
        <v>15.299999999999997</v>
      </c>
      <c r="D1092" s="6">
        <v>17</v>
      </c>
      <c r="E1092" s="4">
        <v>12.688483333333334</v>
      </c>
      <c r="F1092" s="5">
        <v>0.04</v>
      </c>
      <c r="G1092" s="44"/>
      <c r="H1092" s="5">
        <v>2.4E-2</v>
      </c>
      <c r="I1092" s="44"/>
      <c r="J1092" s="5">
        <v>1.7999999999999999E-2</v>
      </c>
      <c r="K1092" s="44"/>
      <c r="L1092" s="5">
        <v>0</v>
      </c>
      <c r="M1092" s="44"/>
      <c r="N1092" s="5">
        <v>0</v>
      </c>
      <c r="O1092" s="44"/>
      <c r="P1092" s="5">
        <v>0</v>
      </c>
      <c r="Q1092" s="44"/>
      <c r="R1092" s="5">
        <v>0</v>
      </c>
      <c r="S1092" s="44"/>
      <c r="U1092" s="39">
        <f>$AB$4-V1092</f>
        <v>0.34062500000000284</v>
      </c>
      <c r="V1092" s="39">
        <f>V1090+($AB$3*M1091)</f>
        <v>4.459374999999997</v>
      </c>
      <c r="W1092" s="40">
        <f>U1092/($AB$4/100)</f>
        <v>7.0963541666667256</v>
      </c>
      <c r="X1092" s="40">
        <f>V1092/($AB$4/100)</f>
        <v>92.903645833333272</v>
      </c>
    </row>
    <row r="1093" spans="1:24" x14ac:dyDescent="0.3">
      <c r="A1093" s="2">
        <v>44328</v>
      </c>
      <c r="B1093" s="3">
        <v>0.35416666666666669</v>
      </c>
      <c r="C1093" s="6">
        <v>15.400000000000006</v>
      </c>
      <c r="D1093" s="6">
        <v>16.599999999999994</v>
      </c>
      <c r="E1093" s="4">
        <v>12.679350000000001</v>
      </c>
      <c r="F1093" s="5">
        <v>0.04</v>
      </c>
      <c r="G1093" s="44"/>
      <c r="H1093" s="5">
        <v>0.02</v>
      </c>
      <c r="I1093" s="44"/>
      <c r="J1093" s="5">
        <v>2.1000000000000001E-2</v>
      </c>
      <c r="K1093" s="44"/>
      <c r="L1093" s="5">
        <v>0</v>
      </c>
      <c r="M1093" s="44"/>
      <c r="N1093" s="5">
        <v>0</v>
      </c>
      <c r="O1093" s="44"/>
      <c r="P1093" s="5">
        <v>0</v>
      </c>
      <c r="Q1093" s="44"/>
      <c r="R1093" s="5">
        <v>0</v>
      </c>
      <c r="S1093" s="44"/>
      <c r="U1093" s="39"/>
      <c r="V1093" s="39"/>
      <c r="W1093" s="40"/>
      <c r="X1093" s="40"/>
    </row>
    <row r="1094" spans="1:24" x14ac:dyDescent="0.3">
      <c r="A1094" s="2">
        <v>44328</v>
      </c>
      <c r="B1094" s="3">
        <v>0.36458333333333331</v>
      </c>
      <c r="C1094" s="6">
        <v>15.5</v>
      </c>
      <c r="D1094" s="6">
        <v>16.5</v>
      </c>
      <c r="E1094" s="4">
        <v>12.7684</v>
      </c>
      <c r="F1094" s="5">
        <v>4.1000000000000002E-2</v>
      </c>
      <c r="G1094" s="44"/>
      <c r="H1094" s="5">
        <v>4.1000000000000002E-2</v>
      </c>
      <c r="I1094" s="44"/>
      <c r="J1094" s="5">
        <v>8.0000000000000002E-3</v>
      </c>
      <c r="K1094" s="44"/>
      <c r="L1094" s="5">
        <v>8.0000000000000002E-3</v>
      </c>
      <c r="M1094" s="44"/>
      <c r="N1094" s="5">
        <v>0</v>
      </c>
      <c r="O1094" s="44"/>
      <c r="P1094" s="5">
        <v>0</v>
      </c>
      <c r="Q1094" s="44"/>
      <c r="R1094" s="5">
        <v>0</v>
      </c>
      <c r="S1094" s="44"/>
      <c r="U1094" s="39">
        <f>$AB$4-V1094</f>
        <v>0.35537500000000311</v>
      </c>
      <c r="V1094" s="39">
        <f>V1092-K1091</f>
        <v>4.4446249999999967</v>
      </c>
      <c r="W1094" s="40">
        <f>U1094/($AB$4/100)</f>
        <v>7.4036458333333979</v>
      </c>
      <c r="X1094" s="40">
        <f>V1094/($AB$4/100)</f>
        <v>92.5963541666666</v>
      </c>
    </row>
    <row r="1095" spans="1:24" x14ac:dyDescent="0.3">
      <c r="A1095" s="2">
        <v>44328</v>
      </c>
      <c r="B1095" s="3">
        <v>0.375</v>
      </c>
      <c r="C1095" s="6">
        <v>15.799999999999997</v>
      </c>
      <c r="D1095" s="6">
        <v>16.599999999999994</v>
      </c>
      <c r="E1095" s="4">
        <v>12.793516666666667</v>
      </c>
      <c r="F1095" s="5">
        <v>4.2000000000000003E-2</v>
      </c>
      <c r="G1095" s="44">
        <f t="shared" ref="G1095:G1155" si="126">AVERAGE(F1095:F1098)</f>
        <v>4.1749999999999995E-2</v>
      </c>
      <c r="H1095" s="5">
        <v>4.2999999999999997E-2</v>
      </c>
      <c r="I1095" s="44">
        <f t="shared" ref="I1095:I1155" si="127">AVERAGE(H1095:H1098)</f>
        <v>1.2749999999999999E-2</v>
      </c>
      <c r="J1095" s="5">
        <v>1.0999999999999999E-2</v>
      </c>
      <c r="K1095" s="44">
        <f t="shared" ref="K1095:K1155" si="128">AVERAGE(J1095:J1098)</f>
        <v>3.2250000000000001E-2</v>
      </c>
      <c r="L1095" s="5">
        <v>0.01</v>
      </c>
      <c r="M1095" s="44">
        <f t="shared" ref="M1095:M1155" si="129">AVERAGE(L1095:L1098)</f>
        <v>2.5000000000000001E-3</v>
      </c>
      <c r="N1095" s="5">
        <v>0</v>
      </c>
      <c r="O1095" s="44">
        <f t="shared" ref="O1095:O1155" si="130">AVERAGE(N1095:N1098)</f>
        <v>0</v>
      </c>
      <c r="P1095" s="5">
        <v>0</v>
      </c>
      <c r="Q1095" s="44">
        <f t="shared" ref="Q1095:Q1155" si="131">AVERAGE(P1095:P1098)</f>
        <v>0</v>
      </c>
      <c r="R1095" s="5">
        <v>0</v>
      </c>
      <c r="S1095" s="44">
        <f t="shared" ref="S1095:S1155" si="132">AVERAGE(R1095:R1098)</f>
        <v>0</v>
      </c>
      <c r="U1095" s="39"/>
      <c r="V1095" s="39"/>
      <c r="W1095" s="40"/>
      <c r="X1095" s="40"/>
    </row>
    <row r="1096" spans="1:24" x14ac:dyDescent="0.3">
      <c r="A1096" s="2">
        <v>44328</v>
      </c>
      <c r="B1096" s="3">
        <v>0.38541666666666669</v>
      </c>
      <c r="C1096" s="6">
        <v>15.900000000000006</v>
      </c>
      <c r="D1096" s="6">
        <v>17</v>
      </c>
      <c r="E1096" s="4">
        <v>12.501250000000001</v>
      </c>
      <c r="F1096" s="5">
        <v>4.2000000000000003E-2</v>
      </c>
      <c r="G1096" s="44"/>
      <c r="H1096" s="5">
        <v>8.0000000000000002E-3</v>
      </c>
      <c r="I1096" s="44"/>
      <c r="J1096" s="5">
        <v>3.4000000000000002E-2</v>
      </c>
      <c r="K1096" s="44"/>
      <c r="L1096" s="5">
        <v>0</v>
      </c>
      <c r="M1096" s="44"/>
      <c r="N1096" s="5">
        <v>0</v>
      </c>
      <c r="O1096" s="44"/>
      <c r="P1096" s="5">
        <v>0</v>
      </c>
      <c r="Q1096" s="44"/>
      <c r="R1096" s="5">
        <v>0</v>
      </c>
      <c r="S1096" s="44"/>
      <c r="U1096" s="39">
        <f>$AB$4-V1096</f>
        <v>0.35325000000000273</v>
      </c>
      <c r="V1096" s="39">
        <f>V1094+($AB$3*M1095)</f>
        <v>4.4467499999999971</v>
      </c>
      <c r="W1096" s="40">
        <f>U1096/($AB$4/100)</f>
        <v>7.3593750000000568</v>
      </c>
      <c r="X1096" s="40">
        <f>V1096/($AB$4/100)</f>
        <v>92.640624999999943</v>
      </c>
    </row>
    <row r="1097" spans="1:24" x14ac:dyDescent="0.3">
      <c r="A1097" s="2">
        <v>44328</v>
      </c>
      <c r="B1097" s="3">
        <v>0.39583333333333331</v>
      </c>
      <c r="C1097" s="6">
        <v>15.799999999999997</v>
      </c>
      <c r="D1097" s="6">
        <v>17.099999999999994</v>
      </c>
      <c r="E1097" s="4">
        <v>12.451016666666668</v>
      </c>
      <c r="F1097" s="5">
        <v>3.9E-2</v>
      </c>
      <c r="G1097" s="44"/>
      <c r="H1097" s="5">
        <v>0</v>
      </c>
      <c r="I1097" s="44"/>
      <c r="J1097" s="5">
        <v>0.04</v>
      </c>
      <c r="K1097" s="44"/>
      <c r="L1097" s="5">
        <v>0</v>
      </c>
      <c r="M1097" s="44"/>
      <c r="N1097" s="5">
        <v>0</v>
      </c>
      <c r="O1097" s="44"/>
      <c r="P1097" s="5">
        <v>0</v>
      </c>
      <c r="Q1097" s="44"/>
      <c r="R1097" s="5">
        <v>0</v>
      </c>
      <c r="S1097" s="44"/>
      <c r="U1097" s="39"/>
      <c r="V1097" s="39"/>
      <c r="W1097" s="9"/>
      <c r="X1097" s="9"/>
    </row>
    <row r="1098" spans="1:24" x14ac:dyDescent="0.3">
      <c r="A1098" s="2">
        <v>44328</v>
      </c>
      <c r="B1098" s="3">
        <v>0.40625</v>
      </c>
      <c r="C1098" s="6">
        <v>15.900000000000006</v>
      </c>
      <c r="D1098" s="6">
        <v>17.099999999999994</v>
      </c>
      <c r="E1098" s="4">
        <v>12.43275</v>
      </c>
      <c r="F1098" s="5">
        <v>4.3999999999999997E-2</v>
      </c>
      <c r="G1098" s="44"/>
      <c r="H1098" s="5">
        <v>0</v>
      </c>
      <c r="I1098" s="44"/>
      <c r="J1098" s="5">
        <v>4.3999999999999997E-2</v>
      </c>
      <c r="K1098" s="44"/>
      <c r="L1098" s="5">
        <v>0</v>
      </c>
      <c r="M1098" s="44"/>
      <c r="N1098" s="5">
        <v>0</v>
      </c>
      <c r="O1098" s="44"/>
      <c r="P1098" s="5">
        <v>0</v>
      </c>
      <c r="Q1098" s="44"/>
      <c r="R1098" s="5">
        <v>0</v>
      </c>
      <c r="S1098" s="44"/>
      <c r="U1098" s="39">
        <f>$AB$4-V1098</f>
        <v>0.38550000000000306</v>
      </c>
      <c r="V1098" s="39">
        <f>V1096-K1095</f>
        <v>4.4144999999999968</v>
      </c>
      <c r="W1098" s="40">
        <f>U1098/($AB$4/100)</f>
        <v>8.0312500000000639</v>
      </c>
      <c r="X1098" s="40">
        <f>V1098/($AB$4/100)</f>
        <v>91.968749999999929</v>
      </c>
    </row>
    <row r="1099" spans="1:24" x14ac:dyDescent="0.3">
      <c r="A1099" s="2">
        <v>44328</v>
      </c>
      <c r="B1099" s="3">
        <v>0.41666666666666669</v>
      </c>
      <c r="C1099" s="6">
        <v>15.900000000000006</v>
      </c>
      <c r="D1099" s="6">
        <v>17.700000000000003</v>
      </c>
      <c r="E1099" s="4">
        <v>12.4396</v>
      </c>
      <c r="F1099" s="5">
        <v>0.04</v>
      </c>
      <c r="G1099" s="44">
        <f t="shared" si="126"/>
        <v>4.1749999999999995E-2</v>
      </c>
      <c r="H1099" s="5">
        <v>0</v>
      </c>
      <c r="I1099" s="44">
        <f t="shared" si="127"/>
        <v>3.7250000000000005E-2</v>
      </c>
      <c r="J1099" s="5">
        <v>0.04</v>
      </c>
      <c r="K1099" s="44">
        <f t="shared" si="128"/>
        <v>2.0250000000000001E-2</v>
      </c>
      <c r="L1099" s="5">
        <v>0</v>
      </c>
      <c r="M1099" s="44">
        <f t="shared" si="129"/>
        <v>1.525E-2</v>
      </c>
      <c r="N1099" s="5">
        <v>0</v>
      </c>
      <c r="O1099" s="44">
        <f t="shared" si="130"/>
        <v>0</v>
      </c>
      <c r="P1099" s="5">
        <v>0</v>
      </c>
      <c r="Q1099" s="44">
        <f t="shared" si="131"/>
        <v>0</v>
      </c>
      <c r="R1099" s="5">
        <v>0</v>
      </c>
      <c r="S1099" s="44">
        <f t="shared" si="132"/>
        <v>0</v>
      </c>
      <c r="U1099" s="39"/>
      <c r="V1099" s="39"/>
      <c r="W1099" s="40"/>
      <c r="X1099" s="40"/>
    </row>
    <row r="1100" spans="1:24" x14ac:dyDescent="0.3">
      <c r="A1100" s="2">
        <v>44328</v>
      </c>
      <c r="B1100" s="3">
        <v>0.42708333333333331</v>
      </c>
      <c r="C1100" s="6">
        <v>15.700000000000003</v>
      </c>
      <c r="D1100" s="6">
        <v>17.200000000000003</v>
      </c>
      <c r="E1100" s="4">
        <v>12.517233333333333</v>
      </c>
      <c r="F1100" s="5">
        <v>3.6999999999999998E-2</v>
      </c>
      <c r="G1100" s="44"/>
      <c r="H1100" s="5">
        <v>1E-3</v>
      </c>
      <c r="I1100" s="44"/>
      <c r="J1100" s="5">
        <v>3.7999999999999999E-2</v>
      </c>
      <c r="K1100" s="44"/>
      <c r="L1100" s="5">
        <v>0</v>
      </c>
      <c r="M1100" s="44"/>
      <c r="N1100" s="5">
        <v>0</v>
      </c>
      <c r="O1100" s="44"/>
      <c r="P1100" s="5">
        <v>0</v>
      </c>
      <c r="Q1100" s="44"/>
      <c r="R1100" s="5">
        <v>0</v>
      </c>
      <c r="S1100" s="44"/>
      <c r="U1100" s="39">
        <f>$AB$4-V1100</f>
        <v>0.37253750000000263</v>
      </c>
      <c r="V1100" s="39">
        <f>V1098+($AB$3*M1099)</f>
        <v>4.4274624999999972</v>
      </c>
      <c r="W1100" s="40">
        <f>U1100/($AB$4/100)</f>
        <v>7.7611979166667213</v>
      </c>
      <c r="X1100" s="40">
        <f>V1100/($AB$4/100)</f>
        <v>92.238802083333269</v>
      </c>
    </row>
    <row r="1101" spans="1:24" x14ac:dyDescent="0.3">
      <c r="A1101" s="2">
        <v>44328</v>
      </c>
      <c r="B1101" s="3">
        <v>0.4375</v>
      </c>
      <c r="C1101" s="6">
        <v>15.5</v>
      </c>
      <c r="D1101" s="6">
        <v>17</v>
      </c>
      <c r="E1101" s="4">
        <v>13.017283333333333</v>
      </c>
      <c r="F1101" s="5">
        <v>4.4999999999999998E-2</v>
      </c>
      <c r="G1101" s="44"/>
      <c r="H1101" s="5">
        <v>8.4000000000000005E-2</v>
      </c>
      <c r="I1101" s="44"/>
      <c r="J1101" s="5">
        <v>3.0000000000000001E-3</v>
      </c>
      <c r="K1101" s="44"/>
      <c r="L1101" s="5">
        <v>4.2000000000000003E-2</v>
      </c>
      <c r="M1101" s="44"/>
      <c r="N1101" s="5">
        <v>0</v>
      </c>
      <c r="O1101" s="44"/>
      <c r="P1101" s="5">
        <v>0</v>
      </c>
      <c r="Q1101" s="44"/>
      <c r="R1101" s="5">
        <v>0</v>
      </c>
      <c r="S1101" s="44"/>
      <c r="U1101" s="39"/>
      <c r="V1101" s="39"/>
      <c r="W1101" s="40"/>
      <c r="X1101" s="40"/>
    </row>
    <row r="1102" spans="1:24" x14ac:dyDescent="0.3">
      <c r="A1102" s="2">
        <v>44328</v>
      </c>
      <c r="B1102" s="3">
        <v>0.44791666666666669</v>
      </c>
      <c r="C1102" s="6">
        <v>15.599999999999994</v>
      </c>
      <c r="D1102" s="6">
        <v>17.099999999999994</v>
      </c>
      <c r="E1102" s="4">
        <v>13.078933333333334</v>
      </c>
      <c r="F1102" s="5">
        <v>4.4999999999999998E-2</v>
      </c>
      <c r="G1102" s="44"/>
      <c r="H1102" s="5">
        <v>6.4000000000000001E-2</v>
      </c>
      <c r="I1102" s="44"/>
      <c r="J1102" s="5">
        <v>0</v>
      </c>
      <c r="K1102" s="44"/>
      <c r="L1102" s="5">
        <v>1.9E-2</v>
      </c>
      <c r="M1102" s="44"/>
      <c r="N1102" s="5">
        <v>0</v>
      </c>
      <c r="O1102" s="44"/>
      <c r="P1102" s="5">
        <v>0</v>
      </c>
      <c r="Q1102" s="44"/>
      <c r="R1102" s="5">
        <v>0</v>
      </c>
      <c r="S1102" s="44"/>
      <c r="U1102" s="39">
        <f>$AB$4-V1102</f>
        <v>0.39278750000000251</v>
      </c>
      <c r="V1102" s="39">
        <f>V1100-K1099</f>
        <v>4.4072124999999973</v>
      </c>
      <c r="W1102" s="40">
        <f>U1102/($AB$4/100)</f>
        <v>8.1830729166667187</v>
      </c>
      <c r="X1102" s="40">
        <f>V1102/($AB$4/100)</f>
        <v>91.816927083333269</v>
      </c>
    </row>
    <row r="1103" spans="1:24" x14ac:dyDescent="0.3">
      <c r="A1103" s="2">
        <v>44328</v>
      </c>
      <c r="B1103" s="3">
        <v>0.45833333333333331</v>
      </c>
      <c r="C1103" s="6">
        <v>15.599999999999994</v>
      </c>
      <c r="D1103" s="6">
        <v>16.900000000000006</v>
      </c>
      <c r="E1103" s="4">
        <v>12.841466666666667</v>
      </c>
      <c r="F1103" s="5">
        <v>0.04</v>
      </c>
      <c r="G1103" s="44">
        <f t="shared" si="126"/>
        <v>3.925E-2</v>
      </c>
      <c r="H1103" s="5">
        <v>2.5999999999999999E-2</v>
      </c>
      <c r="I1103" s="44">
        <f t="shared" si="127"/>
        <v>1.6750000000000001E-2</v>
      </c>
      <c r="J1103" s="5">
        <v>1.6E-2</v>
      </c>
      <c r="K1103" s="44">
        <f t="shared" si="128"/>
        <v>2.5749999999999999E-2</v>
      </c>
      <c r="L1103" s="5">
        <v>0</v>
      </c>
      <c r="M1103" s="44">
        <f t="shared" si="129"/>
        <v>3.5000000000000001E-3</v>
      </c>
      <c r="N1103" s="5">
        <v>0</v>
      </c>
      <c r="O1103" s="44">
        <f t="shared" si="130"/>
        <v>0</v>
      </c>
      <c r="P1103" s="5">
        <v>0</v>
      </c>
      <c r="Q1103" s="44">
        <f t="shared" si="131"/>
        <v>0</v>
      </c>
      <c r="R1103" s="5">
        <v>0</v>
      </c>
      <c r="S1103" s="44">
        <f t="shared" si="132"/>
        <v>0</v>
      </c>
      <c r="U1103" s="39"/>
      <c r="V1103" s="39"/>
      <c r="W1103" s="40"/>
      <c r="X1103" s="40"/>
    </row>
    <row r="1104" spans="1:24" x14ac:dyDescent="0.3">
      <c r="A1104" s="2">
        <v>44328</v>
      </c>
      <c r="B1104" s="3">
        <v>0.46875</v>
      </c>
      <c r="C1104" s="6">
        <v>15.299999999999997</v>
      </c>
      <c r="D1104" s="6">
        <v>17</v>
      </c>
      <c r="E1104" s="4">
        <v>12.656516666666667</v>
      </c>
      <c r="F1104" s="5">
        <v>3.9E-2</v>
      </c>
      <c r="G1104" s="44"/>
      <c r="H1104" s="5">
        <v>4.0000000000000001E-3</v>
      </c>
      <c r="I1104" s="44"/>
      <c r="J1104" s="5">
        <v>3.3000000000000002E-2</v>
      </c>
      <c r="K1104" s="44"/>
      <c r="L1104" s="5">
        <v>0</v>
      </c>
      <c r="M1104" s="44"/>
      <c r="N1104" s="5">
        <v>0</v>
      </c>
      <c r="O1104" s="44"/>
      <c r="P1104" s="5">
        <v>0</v>
      </c>
      <c r="Q1104" s="44"/>
      <c r="R1104" s="5">
        <v>0</v>
      </c>
      <c r="S1104" s="44"/>
      <c r="U1104" s="39">
        <f>$AB$4-V1104</f>
        <v>0.38981250000000234</v>
      </c>
      <c r="V1104" s="39">
        <f>V1102+($AB$3*M1103)</f>
        <v>4.4101874999999975</v>
      </c>
      <c r="W1104" s="40">
        <f>U1104/($AB$4/100)</f>
        <v>8.121093750000048</v>
      </c>
      <c r="X1104" s="40">
        <f>V1104/($AB$4/100)</f>
        <v>91.878906249999943</v>
      </c>
    </row>
    <row r="1105" spans="1:26" x14ac:dyDescent="0.3">
      <c r="A1105" s="2">
        <v>44328</v>
      </c>
      <c r="B1105" s="3">
        <v>0.47916666666666669</v>
      </c>
      <c r="C1105" s="6">
        <v>15</v>
      </c>
      <c r="D1105" s="6">
        <v>16.799999999999997</v>
      </c>
      <c r="E1105" s="4">
        <v>12.610850000000001</v>
      </c>
      <c r="F1105" s="5">
        <v>3.7999999999999999E-2</v>
      </c>
      <c r="G1105" s="44"/>
      <c r="H1105" s="5">
        <v>1E-3</v>
      </c>
      <c r="I1105" s="44"/>
      <c r="J1105" s="5">
        <v>3.5999999999999997E-2</v>
      </c>
      <c r="K1105" s="44"/>
      <c r="L1105" s="5">
        <v>0</v>
      </c>
      <c r="M1105" s="44"/>
      <c r="N1105" s="5">
        <v>0</v>
      </c>
      <c r="O1105" s="44"/>
      <c r="P1105" s="5">
        <v>0</v>
      </c>
      <c r="Q1105" s="44"/>
      <c r="R1105" s="5">
        <v>0</v>
      </c>
      <c r="S1105" s="44"/>
      <c r="U1105" s="39"/>
      <c r="V1105" s="39"/>
      <c r="W1105" s="9"/>
      <c r="X1105" s="9"/>
    </row>
    <row r="1106" spans="1:26" x14ac:dyDescent="0.3">
      <c r="A1106" s="2">
        <v>44328</v>
      </c>
      <c r="B1106" s="3">
        <v>0.48958333333333331</v>
      </c>
      <c r="C1106" s="6">
        <v>14.599999999999994</v>
      </c>
      <c r="D1106" s="6">
        <v>16.400000000000006</v>
      </c>
      <c r="E1106" s="4">
        <v>12.718166666666667</v>
      </c>
      <c r="F1106" s="5">
        <v>0.04</v>
      </c>
      <c r="G1106" s="44"/>
      <c r="H1106" s="5">
        <v>3.5999999999999997E-2</v>
      </c>
      <c r="I1106" s="44"/>
      <c r="J1106" s="5">
        <v>1.7999999999999999E-2</v>
      </c>
      <c r="K1106" s="44"/>
      <c r="L1106" s="5">
        <v>1.4E-2</v>
      </c>
      <c r="M1106" s="44"/>
      <c r="N1106" s="5">
        <v>0</v>
      </c>
      <c r="O1106" s="44"/>
      <c r="P1106" s="5">
        <v>0</v>
      </c>
      <c r="Q1106" s="44"/>
      <c r="R1106" s="5">
        <v>0</v>
      </c>
      <c r="S1106" s="44"/>
      <c r="U1106" s="39">
        <f>$AB$4-V1106</f>
        <v>0.41556250000000272</v>
      </c>
      <c r="V1106" s="39">
        <f>V1104-K1103</f>
        <v>4.3844374999999971</v>
      </c>
      <c r="W1106" s="40">
        <f>U1106/($AB$4/100)</f>
        <v>8.657552083333389</v>
      </c>
      <c r="X1106" s="40">
        <f>V1106/($AB$4/100)</f>
        <v>91.3424479166666</v>
      </c>
    </row>
    <row r="1107" spans="1:26" x14ac:dyDescent="0.3">
      <c r="A1107" s="2">
        <v>44328</v>
      </c>
      <c r="B1107" s="3">
        <v>0.5</v>
      </c>
      <c r="C1107" s="6">
        <v>14.900000000000006</v>
      </c>
      <c r="D1107" s="6">
        <v>16.200000000000003</v>
      </c>
      <c r="E1107" s="4">
        <v>13.585833333333333</v>
      </c>
      <c r="F1107" s="5">
        <v>0.05</v>
      </c>
      <c r="G1107" s="44">
        <f t="shared" si="126"/>
        <v>5.6250000000000001E-2</v>
      </c>
      <c r="H1107" s="5">
        <v>0.2</v>
      </c>
      <c r="I1107" s="44">
        <f t="shared" si="127"/>
        <v>0.24200000000000002</v>
      </c>
      <c r="J1107" s="5">
        <v>0</v>
      </c>
      <c r="K1107" s="44">
        <f t="shared" si="128"/>
        <v>0</v>
      </c>
      <c r="L1107" s="5">
        <v>0.14799999999999999</v>
      </c>
      <c r="M1107" s="44">
        <f t="shared" si="129"/>
        <v>0.185</v>
      </c>
      <c r="N1107" s="5">
        <v>0</v>
      </c>
      <c r="O1107" s="44">
        <f t="shared" si="130"/>
        <v>0</v>
      </c>
      <c r="P1107" s="5">
        <v>0</v>
      </c>
      <c r="Q1107" s="44">
        <f t="shared" si="131"/>
        <v>0</v>
      </c>
      <c r="R1107" s="5">
        <v>0</v>
      </c>
      <c r="S1107" s="44">
        <f t="shared" si="132"/>
        <v>0</v>
      </c>
      <c r="U1107" s="39"/>
      <c r="V1107" s="39"/>
      <c r="W1107" s="40"/>
      <c r="X1107" s="40"/>
    </row>
    <row r="1108" spans="1:26" x14ac:dyDescent="0.3">
      <c r="A1108" s="2">
        <v>44328</v>
      </c>
      <c r="B1108" s="3">
        <v>0.51041666666666663</v>
      </c>
      <c r="C1108" s="6">
        <v>15.5</v>
      </c>
      <c r="D1108" s="6">
        <v>17.5</v>
      </c>
      <c r="E1108" s="4">
        <v>13.8918</v>
      </c>
      <c r="F1108" s="5">
        <v>5.7000000000000002E-2</v>
      </c>
      <c r="G1108" s="44"/>
      <c r="H1108" s="5">
        <v>0.27300000000000002</v>
      </c>
      <c r="I1108" s="44"/>
      <c r="J1108" s="5">
        <v>0</v>
      </c>
      <c r="K1108" s="44"/>
      <c r="L1108" s="5">
        <v>0.216</v>
      </c>
      <c r="M1108" s="44"/>
      <c r="N1108" s="5">
        <v>0</v>
      </c>
      <c r="O1108" s="44"/>
      <c r="P1108" s="5">
        <v>0</v>
      </c>
      <c r="Q1108" s="44"/>
      <c r="R1108" s="5">
        <v>0</v>
      </c>
      <c r="S1108" s="44"/>
      <c r="U1108" s="39">
        <f>$AB$4-V1108</f>
        <v>0.25831250000000239</v>
      </c>
      <c r="V1108" s="39">
        <f>V1106+($AB$3*M1107)</f>
        <v>4.5416874999999974</v>
      </c>
      <c r="W1108" s="40">
        <f>U1108/($AB$4/100)</f>
        <v>5.3815104166667167</v>
      </c>
      <c r="X1108" s="40">
        <f>V1108/($AB$4/100)</f>
        <v>94.618489583333272</v>
      </c>
    </row>
    <row r="1109" spans="1:26" x14ac:dyDescent="0.3">
      <c r="A1109" s="2">
        <v>44328</v>
      </c>
      <c r="B1109" s="3">
        <v>0.52083333333333337</v>
      </c>
      <c r="C1109" s="6">
        <v>16.200000000000003</v>
      </c>
      <c r="D1109" s="6">
        <v>19.5</v>
      </c>
      <c r="E1109" s="4">
        <v>13.962583333333333</v>
      </c>
      <c r="F1109" s="5">
        <v>5.8000000000000003E-2</v>
      </c>
      <c r="G1109" s="44"/>
      <c r="H1109" s="5">
        <v>0.26200000000000001</v>
      </c>
      <c r="I1109" s="44"/>
      <c r="J1109" s="5">
        <v>0</v>
      </c>
      <c r="K1109" s="44"/>
      <c r="L1109" s="5">
        <v>0.20300000000000001</v>
      </c>
      <c r="M1109" s="44"/>
      <c r="N1109" s="5">
        <v>0</v>
      </c>
      <c r="O1109" s="44"/>
      <c r="P1109" s="5">
        <v>0</v>
      </c>
      <c r="Q1109" s="44"/>
      <c r="R1109" s="5">
        <v>0</v>
      </c>
      <c r="S1109" s="44"/>
      <c r="U1109" s="39"/>
      <c r="V1109" s="39"/>
      <c r="W1109" s="40"/>
      <c r="X1109" s="40"/>
    </row>
    <row r="1110" spans="1:26" x14ac:dyDescent="0.3">
      <c r="A1110" s="2">
        <v>44328</v>
      </c>
      <c r="B1110" s="3">
        <v>0.53125</v>
      </c>
      <c r="C1110" s="6">
        <v>16.799999999999997</v>
      </c>
      <c r="D1110" s="6">
        <v>21.900000000000006</v>
      </c>
      <c r="E1110" s="4">
        <v>13.983133333333333</v>
      </c>
      <c r="F1110" s="5">
        <v>0.06</v>
      </c>
      <c r="G1110" s="44"/>
      <c r="H1110" s="5">
        <v>0.23300000000000001</v>
      </c>
      <c r="I1110" s="44"/>
      <c r="J1110" s="5">
        <v>0</v>
      </c>
      <c r="K1110" s="44"/>
      <c r="L1110" s="5">
        <v>0.17299999999999999</v>
      </c>
      <c r="M1110" s="44"/>
      <c r="N1110" s="5">
        <v>0</v>
      </c>
      <c r="O1110" s="44"/>
      <c r="P1110" s="5">
        <v>0</v>
      </c>
      <c r="Q1110" s="44"/>
      <c r="R1110" s="5">
        <v>0</v>
      </c>
      <c r="S1110" s="44"/>
      <c r="U1110" s="39">
        <f>$AB$4-V1110</f>
        <v>0.25831250000000239</v>
      </c>
      <c r="V1110" s="39">
        <f>V1108-K1107</f>
        <v>4.5416874999999974</v>
      </c>
      <c r="W1110" s="40">
        <f>U1110/($AB$4/100)</f>
        <v>5.3815104166667167</v>
      </c>
      <c r="X1110" s="40">
        <f>V1110/($AB$4/100)</f>
        <v>94.618489583333272</v>
      </c>
    </row>
    <row r="1111" spans="1:26" x14ac:dyDescent="0.3">
      <c r="A1111" s="2">
        <v>44328</v>
      </c>
      <c r="B1111" s="3">
        <v>0.54166666666666663</v>
      </c>
      <c r="C1111" s="6">
        <v>16.799999999999997</v>
      </c>
      <c r="D1111" s="6">
        <v>24</v>
      </c>
      <c r="E1111" s="4">
        <v>13.811883333333334</v>
      </c>
      <c r="F1111" s="5">
        <v>5.3999999999999999E-2</v>
      </c>
      <c r="G1111" s="44">
        <f t="shared" si="126"/>
        <v>4.4750000000000005E-2</v>
      </c>
      <c r="H1111" s="5">
        <v>0.182</v>
      </c>
      <c r="I1111" s="44">
        <f t="shared" si="127"/>
        <v>8.9749999999999996E-2</v>
      </c>
      <c r="J1111" s="5">
        <v>0</v>
      </c>
      <c r="K1111" s="44">
        <f t="shared" si="128"/>
        <v>6.5000000000000006E-3</v>
      </c>
      <c r="L1111" s="5">
        <v>0.127</v>
      </c>
      <c r="M1111" s="44">
        <f t="shared" si="129"/>
        <v>4.9750000000000003E-2</v>
      </c>
      <c r="N1111" s="5">
        <v>0</v>
      </c>
      <c r="O1111" s="44">
        <f t="shared" si="130"/>
        <v>0</v>
      </c>
      <c r="P1111" s="5">
        <v>0</v>
      </c>
      <c r="Q1111" s="44">
        <f t="shared" si="131"/>
        <v>0</v>
      </c>
      <c r="R1111" s="5">
        <v>0</v>
      </c>
      <c r="S1111" s="44">
        <f t="shared" si="132"/>
        <v>0</v>
      </c>
      <c r="U1111" s="39"/>
      <c r="V1111" s="39"/>
      <c r="W1111" s="40"/>
      <c r="X1111" s="40"/>
    </row>
    <row r="1112" spans="1:26" x14ac:dyDescent="0.3">
      <c r="A1112" s="2">
        <v>44328</v>
      </c>
      <c r="B1112" s="3">
        <v>0.55208333333333337</v>
      </c>
      <c r="C1112" s="6">
        <v>16.299999999999997</v>
      </c>
      <c r="D1112" s="6">
        <v>23.900000000000006</v>
      </c>
      <c r="E1112" s="4">
        <v>13.441983333333333</v>
      </c>
      <c r="F1112" s="5">
        <v>4.3999999999999997E-2</v>
      </c>
      <c r="G1112" s="44"/>
      <c r="H1112" s="5">
        <v>0.11</v>
      </c>
      <c r="I1112" s="44"/>
      <c r="J1112" s="5">
        <v>1E-3</v>
      </c>
      <c r="K1112" s="44"/>
      <c r="L1112" s="5">
        <v>6.4000000000000001E-2</v>
      </c>
      <c r="M1112" s="44"/>
      <c r="N1112" s="5">
        <v>0</v>
      </c>
      <c r="O1112" s="44"/>
      <c r="P1112" s="5">
        <v>0</v>
      </c>
      <c r="Q1112" s="44"/>
      <c r="R1112" s="5">
        <v>0</v>
      </c>
      <c r="S1112" s="44"/>
      <c r="U1112" s="39">
        <f>$AB$4-V1112</f>
        <v>0.2160250000000028</v>
      </c>
      <c r="V1112" s="39">
        <f>V1110+($AB$3*M1111)</f>
        <v>4.583974999999997</v>
      </c>
      <c r="W1112" s="40">
        <f>U1112/($AB$4/100)</f>
        <v>4.5005208333333915</v>
      </c>
      <c r="X1112" s="40">
        <f>V1112/($AB$4/100)</f>
        <v>95.499479166666603</v>
      </c>
    </row>
    <row r="1113" spans="1:26" x14ac:dyDescent="0.3">
      <c r="A1113" s="2">
        <v>44328</v>
      </c>
      <c r="B1113" s="3">
        <v>0.5625</v>
      </c>
      <c r="C1113" s="6">
        <v>15.599999999999994</v>
      </c>
      <c r="D1113" s="6">
        <v>22.5</v>
      </c>
      <c r="E1113" s="4">
        <v>13.099483333333334</v>
      </c>
      <c r="F1113" s="5">
        <v>4.1000000000000002E-2</v>
      </c>
      <c r="G1113" s="44"/>
      <c r="H1113" s="5">
        <v>4.2999999999999997E-2</v>
      </c>
      <c r="I1113" s="44"/>
      <c r="J1113" s="5">
        <v>8.0000000000000002E-3</v>
      </c>
      <c r="K1113" s="44"/>
      <c r="L1113" s="5">
        <v>8.0000000000000002E-3</v>
      </c>
      <c r="M1113" s="44"/>
      <c r="N1113" s="5">
        <v>0</v>
      </c>
      <c r="O1113" s="44"/>
      <c r="P1113" s="5">
        <v>0</v>
      </c>
      <c r="Q1113" s="44"/>
      <c r="R1113" s="5">
        <v>0</v>
      </c>
      <c r="S1113" s="44"/>
      <c r="U1113" s="39"/>
      <c r="V1113" s="39"/>
      <c r="W1113" s="9"/>
      <c r="X1113" s="9"/>
    </row>
    <row r="1114" spans="1:26" x14ac:dyDescent="0.3">
      <c r="A1114" s="2">
        <v>44328</v>
      </c>
      <c r="B1114" s="3">
        <v>0.57291666666666663</v>
      </c>
      <c r="C1114" s="6">
        <v>15.400000000000006</v>
      </c>
      <c r="D1114" s="6">
        <v>20.900000000000006</v>
      </c>
      <c r="E1114" s="4">
        <v>12.948783333333333</v>
      </c>
      <c r="F1114" s="5">
        <v>0.04</v>
      </c>
      <c r="G1114" s="44"/>
      <c r="H1114" s="5">
        <v>2.4E-2</v>
      </c>
      <c r="I1114" s="44"/>
      <c r="J1114" s="5">
        <v>1.7000000000000001E-2</v>
      </c>
      <c r="K1114" s="44"/>
      <c r="L1114" s="5">
        <v>0</v>
      </c>
      <c r="M1114" s="44"/>
      <c r="N1114" s="5">
        <v>0</v>
      </c>
      <c r="O1114" s="44"/>
      <c r="P1114" s="5">
        <v>0</v>
      </c>
      <c r="Q1114" s="44"/>
      <c r="R1114" s="5">
        <v>0</v>
      </c>
      <c r="S1114" s="44"/>
      <c r="U1114" s="39">
        <f>$AB$4-V1114</f>
        <v>0.22252500000000275</v>
      </c>
      <c r="V1114" s="39">
        <f>V1112-K1111</f>
        <v>4.5774749999999971</v>
      </c>
      <c r="W1114" s="40">
        <f>U1114/($AB$4/100)</f>
        <v>4.6359375000000576</v>
      </c>
      <c r="X1114" s="40">
        <f>V1114/($AB$4/100)</f>
        <v>95.364062499999932</v>
      </c>
      <c r="Y1114" s="40">
        <f>MIN(X1019:X1114)</f>
        <v>91.3424479166666</v>
      </c>
      <c r="Z1114" s="40">
        <f>MAX(X1019:X1114)</f>
        <v>102.31093749999994</v>
      </c>
    </row>
    <row r="1115" spans="1:26" x14ac:dyDescent="0.3">
      <c r="A1115" s="2">
        <v>44328</v>
      </c>
      <c r="B1115" s="3">
        <v>0.58333333333333337</v>
      </c>
      <c r="C1115" s="6">
        <v>14.900000000000006</v>
      </c>
      <c r="D1115" s="6">
        <v>19.5</v>
      </c>
      <c r="E1115" s="4">
        <v>12.944216666666668</v>
      </c>
      <c r="F1115" s="5">
        <v>0.04</v>
      </c>
      <c r="G1115" s="44">
        <f t="shared" si="126"/>
        <v>4.2749999999999996E-2</v>
      </c>
      <c r="H1115" s="5">
        <v>2.5999999999999999E-2</v>
      </c>
      <c r="I1115" s="44">
        <f t="shared" si="127"/>
        <v>7.1000000000000008E-2</v>
      </c>
      <c r="J1115" s="5">
        <v>1.4E-2</v>
      </c>
      <c r="K1115" s="44">
        <f t="shared" si="128"/>
        <v>4.5000000000000005E-3</v>
      </c>
      <c r="L1115" s="5">
        <v>0</v>
      </c>
      <c r="M1115" s="44">
        <f t="shared" si="129"/>
        <v>3.2000000000000001E-2</v>
      </c>
      <c r="N1115" s="5">
        <v>0</v>
      </c>
      <c r="O1115" s="44">
        <f t="shared" si="130"/>
        <v>0</v>
      </c>
      <c r="P1115" s="5">
        <v>0</v>
      </c>
      <c r="Q1115" s="44">
        <f t="shared" si="131"/>
        <v>0</v>
      </c>
      <c r="R1115" s="5">
        <v>0</v>
      </c>
      <c r="S1115" s="44">
        <f t="shared" si="132"/>
        <v>0</v>
      </c>
      <c r="U1115" s="39"/>
      <c r="V1115" s="39"/>
      <c r="W1115" s="40"/>
      <c r="X1115" s="40"/>
    </row>
    <row r="1116" spans="1:26" x14ac:dyDescent="0.3">
      <c r="A1116" s="2">
        <v>44328</v>
      </c>
      <c r="B1116" s="3">
        <v>0.59375</v>
      </c>
      <c r="C1116" s="6">
        <v>14.700000000000003</v>
      </c>
      <c r="D1116" s="6">
        <v>18.099999999999994</v>
      </c>
      <c r="E1116" s="4">
        <v>13.001300000000001</v>
      </c>
      <c r="F1116" s="5">
        <v>0.04</v>
      </c>
      <c r="G1116" s="44"/>
      <c r="H1116" s="5">
        <v>4.1000000000000002E-2</v>
      </c>
      <c r="I1116" s="44"/>
      <c r="J1116" s="5">
        <v>3.0000000000000001E-3</v>
      </c>
      <c r="K1116" s="44"/>
      <c r="L1116" s="5">
        <v>3.0000000000000001E-3</v>
      </c>
      <c r="M1116" s="44"/>
      <c r="N1116" s="5">
        <v>0</v>
      </c>
      <c r="O1116" s="44"/>
      <c r="P1116" s="5">
        <v>0</v>
      </c>
      <c r="Q1116" s="44"/>
      <c r="R1116" s="5">
        <v>0</v>
      </c>
      <c r="S1116" s="44"/>
      <c r="U1116" s="39">
        <f>$AB$4-V1116</f>
        <v>0.19532500000000308</v>
      </c>
      <c r="V1116" s="39">
        <f>V1114+($AB$3*M1115)</f>
        <v>4.6046749999999967</v>
      </c>
      <c r="W1116" s="40">
        <f>U1116/($AB$4/100)</f>
        <v>4.0692708333333973</v>
      </c>
      <c r="X1116" s="40">
        <f>V1116/($AB$4/100)</f>
        <v>95.930729166666595</v>
      </c>
    </row>
    <row r="1117" spans="1:26" x14ac:dyDescent="0.3">
      <c r="A1117" s="2">
        <v>44328</v>
      </c>
      <c r="B1117" s="3">
        <v>0.60416666666666663</v>
      </c>
      <c r="C1117" s="6">
        <v>14.799999999999997</v>
      </c>
      <c r="D1117" s="6">
        <v>17.400000000000006</v>
      </c>
      <c r="E1117" s="4">
        <v>13.266166666666667</v>
      </c>
      <c r="F1117" s="5">
        <v>4.2999999999999997E-2</v>
      </c>
      <c r="G1117" s="44"/>
      <c r="H1117" s="5">
        <v>8.4000000000000005E-2</v>
      </c>
      <c r="I1117" s="44"/>
      <c r="J1117" s="5">
        <v>1E-3</v>
      </c>
      <c r="K1117" s="44"/>
      <c r="L1117" s="5">
        <v>4.1000000000000002E-2</v>
      </c>
      <c r="M1117" s="44"/>
      <c r="N1117" s="5">
        <v>0</v>
      </c>
      <c r="O1117" s="44"/>
      <c r="P1117" s="5">
        <v>0</v>
      </c>
      <c r="Q1117" s="44"/>
      <c r="R1117" s="5">
        <v>0</v>
      </c>
      <c r="S1117" s="44"/>
      <c r="U1117" s="39"/>
      <c r="V1117" s="39"/>
      <c r="W1117" s="40"/>
      <c r="X1117" s="40"/>
    </row>
    <row r="1118" spans="1:26" x14ac:dyDescent="0.3">
      <c r="A1118" s="2">
        <v>44328</v>
      </c>
      <c r="B1118" s="3">
        <v>0.61458333333333337</v>
      </c>
      <c r="C1118" s="6">
        <v>15.200000000000003</v>
      </c>
      <c r="D1118" s="6">
        <v>17.799999999999997</v>
      </c>
      <c r="E1118" s="4">
        <v>13.647483333333334</v>
      </c>
      <c r="F1118" s="5">
        <v>4.8000000000000001E-2</v>
      </c>
      <c r="G1118" s="44"/>
      <c r="H1118" s="5">
        <v>0.13300000000000001</v>
      </c>
      <c r="I1118" s="44"/>
      <c r="J1118" s="5">
        <v>0</v>
      </c>
      <c r="K1118" s="44"/>
      <c r="L1118" s="5">
        <v>8.4000000000000005E-2</v>
      </c>
      <c r="M1118" s="44"/>
      <c r="N1118" s="5">
        <v>0</v>
      </c>
      <c r="O1118" s="44"/>
      <c r="P1118" s="5">
        <v>0</v>
      </c>
      <c r="Q1118" s="44"/>
      <c r="R1118" s="5">
        <v>0</v>
      </c>
      <c r="S1118" s="44"/>
      <c r="U1118" s="39">
        <f>$AB$4-V1118</f>
        <v>0.19982500000000325</v>
      </c>
      <c r="V1118" s="39">
        <f>V1116-K1115</f>
        <v>4.6001749999999966</v>
      </c>
      <c r="W1118" s="40">
        <f>U1118/($AB$4/100)</f>
        <v>4.1630208333334009</v>
      </c>
      <c r="X1118" s="40">
        <f>V1118/($AB$4/100)</f>
        <v>95.836979166666595</v>
      </c>
    </row>
    <row r="1119" spans="1:26" x14ac:dyDescent="0.3">
      <c r="A1119" s="2">
        <v>44328</v>
      </c>
      <c r="B1119" s="3">
        <v>0.625</v>
      </c>
      <c r="C1119" s="6">
        <v>15.299999999999997</v>
      </c>
      <c r="D1119" s="6">
        <v>18.200000000000003</v>
      </c>
      <c r="E1119" s="4">
        <v>13.624650000000001</v>
      </c>
      <c r="F1119" s="5">
        <v>4.5999999999999999E-2</v>
      </c>
      <c r="G1119" s="44">
        <f t="shared" si="126"/>
        <v>4.2500000000000003E-2</v>
      </c>
      <c r="H1119" s="5">
        <v>0.114</v>
      </c>
      <c r="I1119" s="44">
        <f t="shared" si="127"/>
        <v>6.225E-2</v>
      </c>
      <c r="J1119" s="5">
        <v>0</v>
      </c>
      <c r="K1119" s="44">
        <f t="shared" si="128"/>
        <v>2.5000000000000001E-3</v>
      </c>
      <c r="L1119" s="5">
        <v>6.8000000000000005E-2</v>
      </c>
      <c r="M1119" s="44">
        <f t="shared" si="129"/>
        <v>2.1250000000000002E-2</v>
      </c>
      <c r="N1119" s="5">
        <v>0</v>
      </c>
      <c r="O1119" s="44">
        <f t="shared" si="130"/>
        <v>0</v>
      </c>
      <c r="P1119" s="5">
        <v>0</v>
      </c>
      <c r="Q1119" s="44">
        <f t="shared" si="131"/>
        <v>0</v>
      </c>
      <c r="R1119" s="5">
        <v>0</v>
      </c>
      <c r="S1119" s="44">
        <f t="shared" si="132"/>
        <v>0</v>
      </c>
      <c r="U1119" s="39"/>
      <c r="V1119" s="39"/>
      <c r="W1119" s="40"/>
      <c r="X1119" s="40"/>
    </row>
    <row r="1120" spans="1:26" x14ac:dyDescent="0.3">
      <c r="A1120" s="2">
        <v>44328</v>
      </c>
      <c r="B1120" s="3">
        <v>0.63541666666666663</v>
      </c>
      <c r="C1120" s="6">
        <v>15.200000000000003</v>
      </c>
      <c r="D1120" s="6">
        <v>18.5</v>
      </c>
      <c r="E1120" s="4">
        <v>13.158850000000001</v>
      </c>
      <c r="F1120" s="5">
        <v>4.2000000000000003E-2</v>
      </c>
      <c r="G1120" s="44"/>
      <c r="H1120" s="5">
        <v>4.2999999999999997E-2</v>
      </c>
      <c r="I1120" s="44"/>
      <c r="J1120" s="5">
        <v>6.0000000000000001E-3</v>
      </c>
      <c r="K1120" s="44"/>
      <c r="L1120" s="5">
        <v>4.0000000000000001E-3</v>
      </c>
      <c r="M1120" s="44"/>
      <c r="N1120" s="5">
        <v>0</v>
      </c>
      <c r="O1120" s="44"/>
      <c r="P1120" s="5">
        <v>0</v>
      </c>
      <c r="Q1120" s="44"/>
      <c r="R1120" s="5">
        <v>0</v>
      </c>
      <c r="S1120" s="44"/>
      <c r="U1120" s="39">
        <f>$AB$4-V1120</f>
        <v>0.18176250000000316</v>
      </c>
      <c r="V1120" s="39">
        <f>V1118+($AB$3*M1119)</f>
        <v>4.6182374999999967</v>
      </c>
      <c r="W1120" s="40">
        <f>U1120/($AB$4/100)</f>
        <v>3.7867187500000656</v>
      </c>
      <c r="X1120" s="40">
        <f>V1120/($AB$4/100)</f>
        <v>96.213281249999923</v>
      </c>
    </row>
    <row r="1121" spans="1:24" x14ac:dyDescent="0.3">
      <c r="A1121" s="2">
        <v>44328</v>
      </c>
      <c r="B1121" s="3">
        <v>0.64583333333333337</v>
      </c>
      <c r="C1121" s="6">
        <v>14.900000000000006</v>
      </c>
      <c r="D1121" s="6">
        <v>18.200000000000003</v>
      </c>
      <c r="E1121" s="4">
        <v>13.028700000000001</v>
      </c>
      <c r="F1121" s="5">
        <v>0.04</v>
      </c>
      <c r="G1121" s="44"/>
      <c r="H1121" s="5">
        <v>3.7999999999999999E-2</v>
      </c>
      <c r="I1121" s="44"/>
      <c r="J1121" s="5">
        <v>4.0000000000000001E-3</v>
      </c>
      <c r="K1121" s="44"/>
      <c r="L1121" s="5">
        <v>2E-3</v>
      </c>
      <c r="M1121" s="44"/>
      <c r="N1121" s="5">
        <v>0</v>
      </c>
      <c r="O1121" s="44"/>
      <c r="P1121" s="5">
        <v>0</v>
      </c>
      <c r="Q1121" s="44"/>
      <c r="R1121" s="5">
        <v>0</v>
      </c>
      <c r="S1121" s="44"/>
      <c r="U1121" s="39"/>
      <c r="V1121" s="39"/>
      <c r="W1121" s="9"/>
      <c r="X1121" s="9"/>
    </row>
    <row r="1122" spans="1:24" x14ac:dyDescent="0.3">
      <c r="A1122" s="2">
        <v>44328</v>
      </c>
      <c r="B1122" s="3">
        <v>0.65625</v>
      </c>
      <c r="C1122" s="6">
        <v>14.700000000000003</v>
      </c>
      <c r="D1122" s="6">
        <v>17.700000000000003</v>
      </c>
      <c r="E1122" s="4">
        <v>13.101766666666666</v>
      </c>
      <c r="F1122" s="5">
        <v>4.2000000000000003E-2</v>
      </c>
      <c r="G1122" s="44"/>
      <c r="H1122" s="5">
        <v>5.3999999999999999E-2</v>
      </c>
      <c r="I1122" s="44"/>
      <c r="J1122" s="5">
        <v>0</v>
      </c>
      <c r="K1122" s="44"/>
      <c r="L1122" s="5">
        <v>1.0999999999999999E-2</v>
      </c>
      <c r="M1122" s="44"/>
      <c r="N1122" s="5">
        <v>0</v>
      </c>
      <c r="O1122" s="44"/>
      <c r="P1122" s="5">
        <v>0</v>
      </c>
      <c r="Q1122" s="44"/>
      <c r="R1122" s="5">
        <v>0</v>
      </c>
      <c r="S1122" s="44"/>
      <c r="U1122" s="39">
        <f>$AB$4-V1122</f>
        <v>0.18426250000000355</v>
      </c>
      <c r="V1122" s="39">
        <f>V1120-K1119</f>
        <v>4.6157374999999963</v>
      </c>
      <c r="W1122" s="40">
        <f>U1122/($AB$4/100)</f>
        <v>3.8388020833334071</v>
      </c>
      <c r="X1122" s="40">
        <f>V1122/($AB$4/100)</f>
        <v>96.16119791666658</v>
      </c>
    </row>
    <row r="1123" spans="1:24" x14ac:dyDescent="0.3">
      <c r="A1123" s="2">
        <v>44328</v>
      </c>
      <c r="B1123" s="3">
        <v>0.66666666666666663</v>
      </c>
      <c r="C1123" s="6">
        <v>15.099999999999994</v>
      </c>
      <c r="D1123" s="6">
        <v>17.5</v>
      </c>
      <c r="E1123" s="4">
        <v>13.937466666666667</v>
      </c>
      <c r="F1123" s="5">
        <v>5.3999999999999999E-2</v>
      </c>
      <c r="G1123" s="44">
        <f t="shared" si="126"/>
        <v>5.1499999999999997E-2</v>
      </c>
      <c r="H1123" s="5">
        <v>0.14199999999999999</v>
      </c>
      <c r="I1123" s="44">
        <f t="shared" si="127"/>
        <v>0.1075</v>
      </c>
      <c r="J1123" s="5">
        <v>0</v>
      </c>
      <c r="K1123" s="44">
        <f t="shared" si="128"/>
        <v>7.5000000000000002E-4</v>
      </c>
      <c r="L1123" s="5">
        <v>8.7999999999999995E-2</v>
      </c>
      <c r="M1123" s="44">
        <f t="shared" si="129"/>
        <v>5.6000000000000001E-2</v>
      </c>
      <c r="N1123" s="5">
        <v>0</v>
      </c>
      <c r="O1123" s="44">
        <f t="shared" si="130"/>
        <v>0</v>
      </c>
      <c r="P1123" s="5">
        <v>0</v>
      </c>
      <c r="Q1123" s="44">
        <f t="shared" si="131"/>
        <v>0</v>
      </c>
      <c r="R1123" s="5">
        <v>0</v>
      </c>
      <c r="S1123" s="44">
        <f t="shared" si="132"/>
        <v>0</v>
      </c>
      <c r="U1123" s="39"/>
      <c r="V1123" s="39"/>
      <c r="W1123" s="40"/>
      <c r="X1123" s="40"/>
    </row>
    <row r="1124" spans="1:24" x14ac:dyDescent="0.3">
      <c r="A1124" s="2">
        <v>44328</v>
      </c>
      <c r="B1124" s="3">
        <v>0.67708333333333337</v>
      </c>
      <c r="C1124" s="6">
        <v>15.799999999999997</v>
      </c>
      <c r="D1124" s="6">
        <v>19.099999999999994</v>
      </c>
      <c r="E1124" s="4">
        <v>14.090450000000001</v>
      </c>
      <c r="F1124" s="5">
        <v>6.4000000000000001E-2</v>
      </c>
      <c r="G1124" s="44"/>
      <c r="H1124" s="5">
        <v>0.157</v>
      </c>
      <c r="I1124" s="44"/>
      <c r="J1124" s="5">
        <v>0</v>
      </c>
      <c r="K1124" s="44"/>
      <c r="L1124" s="5">
        <v>9.1999999999999998E-2</v>
      </c>
      <c r="M1124" s="44"/>
      <c r="N1124" s="5">
        <v>0</v>
      </c>
      <c r="O1124" s="44"/>
      <c r="P1124" s="5">
        <v>0</v>
      </c>
      <c r="Q1124" s="44"/>
      <c r="R1124" s="5">
        <v>0</v>
      </c>
      <c r="S1124" s="44"/>
      <c r="U1124" s="39">
        <f>$AB$4-V1124</f>
        <v>0.13666250000000346</v>
      </c>
      <c r="V1124" s="39">
        <f>V1122+($AB$3*M1123)</f>
        <v>4.6633374999999964</v>
      </c>
      <c r="W1124" s="40">
        <f>U1124/($AB$4/100)</f>
        <v>2.8471354166667386</v>
      </c>
      <c r="X1124" s="40">
        <f>V1124/($AB$4/100)</f>
        <v>97.152864583333255</v>
      </c>
    </row>
    <row r="1125" spans="1:24" x14ac:dyDescent="0.3">
      <c r="A1125" s="2">
        <v>44328</v>
      </c>
      <c r="B1125" s="3">
        <v>0.6875</v>
      </c>
      <c r="C1125" s="6">
        <v>16</v>
      </c>
      <c r="D1125" s="6">
        <v>20.700000000000003</v>
      </c>
      <c r="E1125" s="4">
        <v>13.540166666666668</v>
      </c>
      <c r="F1125" s="5">
        <v>4.7E-2</v>
      </c>
      <c r="G1125" s="44"/>
      <c r="H1125" s="5">
        <v>8.5000000000000006E-2</v>
      </c>
      <c r="I1125" s="44"/>
      <c r="J1125" s="5">
        <v>0</v>
      </c>
      <c r="K1125" s="44"/>
      <c r="L1125" s="5">
        <v>3.7999999999999999E-2</v>
      </c>
      <c r="M1125" s="44"/>
      <c r="N1125" s="5">
        <v>0</v>
      </c>
      <c r="O1125" s="44"/>
      <c r="P1125" s="5">
        <v>0</v>
      </c>
      <c r="Q1125" s="44"/>
      <c r="R1125" s="5">
        <v>0</v>
      </c>
      <c r="S1125" s="44"/>
      <c r="U1125" s="39"/>
      <c r="V1125" s="39"/>
      <c r="W1125" s="40"/>
      <c r="X1125" s="40"/>
    </row>
    <row r="1126" spans="1:24" x14ac:dyDescent="0.3">
      <c r="A1126" s="2">
        <v>44328</v>
      </c>
      <c r="B1126" s="3">
        <v>0.69791666666666663</v>
      </c>
      <c r="C1126" s="6">
        <v>15.5</v>
      </c>
      <c r="D1126" s="6">
        <v>20.5</v>
      </c>
      <c r="E1126" s="4">
        <v>13.133733333333334</v>
      </c>
      <c r="F1126" s="5">
        <v>4.1000000000000002E-2</v>
      </c>
      <c r="G1126" s="44"/>
      <c r="H1126" s="5">
        <v>4.5999999999999999E-2</v>
      </c>
      <c r="I1126" s="44"/>
      <c r="J1126" s="5">
        <v>3.0000000000000001E-3</v>
      </c>
      <c r="K1126" s="44"/>
      <c r="L1126" s="5">
        <v>6.0000000000000001E-3</v>
      </c>
      <c r="M1126" s="44"/>
      <c r="N1126" s="5">
        <v>0</v>
      </c>
      <c r="O1126" s="44"/>
      <c r="P1126" s="5">
        <v>0</v>
      </c>
      <c r="Q1126" s="44"/>
      <c r="R1126" s="5">
        <v>0</v>
      </c>
      <c r="S1126" s="44"/>
      <c r="U1126" s="39">
        <f>$AB$4-V1126</f>
        <v>0.13741250000000349</v>
      </c>
      <c r="V1126" s="39">
        <f>V1124-K1123</f>
        <v>4.6625874999999963</v>
      </c>
      <c r="W1126" s="40">
        <f>U1126/($AB$4/100)</f>
        <v>2.8627604166667395</v>
      </c>
      <c r="X1126" s="40">
        <f>V1126/($AB$4/100)</f>
        <v>97.137239583333255</v>
      </c>
    </row>
    <row r="1127" spans="1:24" x14ac:dyDescent="0.3">
      <c r="A1127" s="2">
        <v>44328</v>
      </c>
      <c r="B1127" s="3">
        <v>0.70833333333333337</v>
      </c>
      <c r="C1127" s="6">
        <v>15.200000000000003</v>
      </c>
      <c r="D1127" s="6">
        <v>19.200000000000003</v>
      </c>
      <c r="E1127" s="4">
        <v>12.914533333333333</v>
      </c>
      <c r="F1127" s="5">
        <v>3.9E-2</v>
      </c>
      <c r="G1127" s="44">
        <f t="shared" si="126"/>
        <v>0.04</v>
      </c>
      <c r="H1127" s="5">
        <v>8.0000000000000002E-3</v>
      </c>
      <c r="I1127" s="44">
        <f t="shared" si="127"/>
        <v>3.125E-2</v>
      </c>
      <c r="J1127" s="5">
        <v>0.03</v>
      </c>
      <c r="K1127" s="44">
        <f t="shared" si="128"/>
        <v>1.375E-2</v>
      </c>
      <c r="L1127" s="5">
        <v>0</v>
      </c>
      <c r="M1127" s="44">
        <f t="shared" si="129"/>
        <v>4.7499999999999999E-3</v>
      </c>
      <c r="N1127" s="5">
        <v>0</v>
      </c>
      <c r="O1127" s="44">
        <f t="shared" si="130"/>
        <v>0</v>
      </c>
      <c r="P1127" s="5">
        <v>0</v>
      </c>
      <c r="Q1127" s="44">
        <f t="shared" si="131"/>
        <v>0</v>
      </c>
      <c r="R1127" s="5">
        <v>0</v>
      </c>
      <c r="S1127" s="44">
        <f t="shared" si="132"/>
        <v>0</v>
      </c>
      <c r="U1127" s="39"/>
      <c r="V1127" s="39"/>
      <c r="W1127" s="40"/>
      <c r="X1127" s="40"/>
    </row>
    <row r="1128" spans="1:24" x14ac:dyDescent="0.3">
      <c r="A1128" s="2">
        <v>44328</v>
      </c>
      <c r="B1128" s="3">
        <v>0.71875</v>
      </c>
      <c r="C1128" s="6">
        <v>15.299999999999997</v>
      </c>
      <c r="D1128" s="6">
        <v>18.400000000000006</v>
      </c>
      <c r="E1128" s="4">
        <v>12.928233333333333</v>
      </c>
      <c r="F1128" s="5">
        <v>3.9E-2</v>
      </c>
      <c r="G1128" s="44"/>
      <c r="H1128" s="5">
        <v>1.7999999999999999E-2</v>
      </c>
      <c r="I1128" s="44"/>
      <c r="J1128" s="5">
        <v>2.1999999999999999E-2</v>
      </c>
      <c r="K1128" s="44"/>
      <c r="L1128" s="5">
        <v>0</v>
      </c>
      <c r="M1128" s="44"/>
      <c r="N1128" s="5">
        <v>0</v>
      </c>
      <c r="O1128" s="44"/>
      <c r="P1128" s="5">
        <v>0</v>
      </c>
      <c r="Q1128" s="44"/>
      <c r="R1128" s="5">
        <v>0</v>
      </c>
      <c r="S1128" s="44"/>
      <c r="U1128" s="39">
        <f>$AB$4-V1128</f>
        <v>0.13337500000000357</v>
      </c>
      <c r="V1128" s="39">
        <f>V1126+($AB$3*M1127)</f>
        <v>4.6666249999999962</v>
      </c>
      <c r="W1128" s="40">
        <f>U1128/($AB$4/100)</f>
        <v>2.7786458333334076</v>
      </c>
      <c r="X1128" s="40">
        <f>V1128/($AB$4/100)</f>
        <v>97.221354166666586</v>
      </c>
    </row>
    <row r="1129" spans="1:24" x14ac:dyDescent="0.3">
      <c r="A1129" s="2">
        <v>44328</v>
      </c>
      <c r="B1129" s="3">
        <v>0.72916666666666663</v>
      </c>
      <c r="C1129" s="6">
        <v>15.200000000000003</v>
      </c>
      <c r="D1129" s="6">
        <v>17.700000000000003</v>
      </c>
      <c r="E1129" s="4">
        <v>13.092633333333334</v>
      </c>
      <c r="F1129" s="5">
        <v>4.2000000000000003E-2</v>
      </c>
      <c r="G1129" s="44"/>
      <c r="H1129" s="5">
        <v>5.6000000000000001E-2</v>
      </c>
      <c r="I1129" s="44"/>
      <c r="J1129" s="5">
        <v>2E-3</v>
      </c>
      <c r="K1129" s="44"/>
      <c r="L1129" s="5">
        <v>1.4999999999999999E-2</v>
      </c>
      <c r="M1129" s="44"/>
      <c r="N1129" s="5">
        <v>0</v>
      </c>
      <c r="O1129" s="44"/>
      <c r="P1129" s="5">
        <v>0</v>
      </c>
      <c r="Q1129" s="44"/>
      <c r="R1129" s="5">
        <v>0</v>
      </c>
      <c r="S1129" s="44"/>
      <c r="U1129" s="39"/>
      <c r="V1129" s="39"/>
      <c r="W1129" s="9"/>
      <c r="X1129" s="9"/>
    </row>
    <row r="1130" spans="1:24" x14ac:dyDescent="0.3">
      <c r="A1130" s="2">
        <v>44328</v>
      </c>
      <c r="B1130" s="3">
        <v>0.73958333333333337</v>
      </c>
      <c r="C1130" s="6">
        <v>15.5</v>
      </c>
      <c r="D1130" s="6">
        <v>17.5</v>
      </c>
      <c r="E1130" s="4">
        <v>13.074366666666666</v>
      </c>
      <c r="F1130" s="5">
        <v>0.04</v>
      </c>
      <c r="G1130" s="44"/>
      <c r="H1130" s="5">
        <v>4.2999999999999997E-2</v>
      </c>
      <c r="I1130" s="44"/>
      <c r="J1130" s="5">
        <v>1E-3</v>
      </c>
      <c r="K1130" s="44"/>
      <c r="L1130" s="5">
        <v>4.0000000000000001E-3</v>
      </c>
      <c r="M1130" s="44"/>
      <c r="N1130" s="5">
        <v>0</v>
      </c>
      <c r="O1130" s="44"/>
      <c r="P1130" s="5">
        <v>0</v>
      </c>
      <c r="Q1130" s="44"/>
      <c r="R1130" s="5">
        <v>0</v>
      </c>
      <c r="S1130" s="44"/>
      <c r="U1130" s="39">
        <f>$AB$4-V1130</f>
        <v>0.1471250000000035</v>
      </c>
      <c r="V1130" s="39">
        <f>V1128-K1127</f>
        <v>4.6528749999999963</v>
      </c>
      <c r="W1130" s="40">
        <f>U1130/($AB$4/100)</f>
        <v>3.0651041666667398</v>
      </c>
      <c r="X1130" s="40">
        <f>V1130/($AB$4/100)</f>
        <v>96.934895833333258</v>
      </c>
    </row>
    <row r="1131" spans="1:24" x14ac:dyDescent="0.3">
      <c r="A1131" s="2">
        <v>44328</v>
      </c>
      <c r="B1131" s="3">
        <v>0.75</v>
      </c>
      <c r="C1131" s="6">
        <v>15.299999999999997</v>
      </c>
      <c r="D1131" s="6">
        <v>17.5</v>
      </c>
      <c r="E1131" s="4">
        <v>12.969333333333333</v>
      </c>
      <c r="F1131" s="5">
        <v>0.04</v>
      </c>
      <c r="G1131" s="44">
        <f t="shared" si="126"/>
        <v>3.95E-2</v>
      </c>
      <c r="H1131" s="5">
        <v>0.03</v>
      </c>
      <c r="I1131" s="44">
        <f t="shared" si="127"/>
        <v>1.8000000000000002E-2</v>
      </c>
      <c r="J1131" s="5">
        <v>1.0999999999999999E-2</v>
      </c>
      <c r="K1131" s="44">
        <f t="shared" si="128"/>
        <v>2.2249999999999999E-2</v>
      </c>
      <c r="L1131" s="5">
        <v>0</v>
      </c>
      <c r="M1131" s="44">
        <f t="shared" si="129"/>
        <v>0</v>
      </c>
      <c r="N1131" s="5">
        <v>0</v>
      </c>
      <c r="O1131" s="44">
        <f t="shared" si="130"/>
        <v>0</v>
      </c>
      <c r="P1131" s="5">
        <v>0</v>
      </c>
      <c r="Q1131" s="44">
        <f t="shared" si="131"/>
        <v>0</v>
      </c>
      <c r="R1131" s="5">
        <v>0</v>
      </c>
      <c r="S1131" s="44">
        <f t="shared" si="132"/>
        <v>0</v>
      </c>
      <c r="U1131" s="39"/>
      <c r="V1131" s="39"/>
      <c r="W1131" s="40"/>
      <c r="X1131" s="40"/>
    </row>
    <row r="1132" spans="1:24" x14ac:dyDescent="0.3">
      <c r="A1132" s="2">
        <v>44328</v>
      </c>
      <c r="B1132" s="3">
        <v>0.76041666666666663</v>
      </c>
      <c r="C1132" s="6">
        <v>15.299999999999997</v>
      </c>
      <c r="D1132" s="6">
        <v>17.5</v>
      </c>
      <c r="E1132" s="4">
        <v>12.855166666666667</v>
      </c>
      <c r="F1132" s="5">
        <v>3.9E-2</v>
      </c>
      <c r="G1132" s="44"/>
      <c r="H1132" s="5">
        <v>0.01</v>
      </c>
      <c r="I1132" s="44"/>
      <c r="J1132" s="5">
        <v>0.03</v>
      </c>
      <c r="K1132" s="44"/>
      <c r="L1132" s="5">
        <v>0</v>
      </c>
      <c r="M1132" s="44"/>
      <c r="N1132" s="5">
        <v>0</v>
      </c>
      <c r="O1132" s="44"/>
      <c r="P1132" s="5">
        <v>0</v>
      </c>
      <c r="Q1132" s="44"/>
      <c r="R1132" s="5">
        <v>0</v>
      </c>
      <c r="S1132" s="44"/>
      <c r="U1132" s="39">
        <f>$AB$4-V1132</f>
        <v>0.1471250000000035</v>
      </c>
      <c r="V1132" s="39">
        <f>V1130+($AB$3*M1131)</f>
        <v>4.6528749999999963</v>
      </c>
      <c r="W1132" s="40">
        <f>U1132/($AB$4/100)</f>
        <v>3.0651041666667398</v>
      </c>
      <c r="X1132" s="40">
        <f>V1132/($AB$4/100)</f>
        <v>96.934895833333258</v>
      </c>
    </row>
    <row r="1133" spans="1:24" x14ac:dyDescent="0.3">
      <c r="A1133" s="2">
        <v>44328</v>
      </c>
      <c r="B1133" s="3">
        <v>0.77083333333333337</v>
      </c>
      <c r="C1133" s="6">
        <v>14.900000000000006</v>
      </c>
      <c r="D1133" s="6">
        <v>17.200000000000003</v>
      </c>
      <c r="E1133" s="4">
        <v>12.859733333333335</v>
      </c>
      <c r="F1133" s="5">
        <v>0.04</v>
      </c>
      <c r="G1133" s="44"/>
      <c r="H1133" s="5">
        <v>1.4999999999999999E-2</v>
      </c>
      <c r="I1133" s="44"/>
      <c r="J1133" s="5">
        <v>2.4E-2</v>
      </c>
      <c r="K1133" s="44"/>
      <c r="L1133" s="5">
        <v>0</v>
      </c>
      <c r="M1133" s="44"/>
      <c r="N1133" s="5">
        <v>0</v>
      </c>
      <c r="O1133" s="44"/>
      <c r="P1133" s="5">
        <v>0</v>
      </c>
      <c r="Q1133" s="44"/>
      <c r="R1133" s="5">
        <v>0</v>
      </c>
      <c r="S1133" s="44"/>
      <c r="U1133" s="39"/>
      <c r="V1133" s="39"/>
      <c r="W1133" s="40"/>
      <c r="X1133" s="40"/>
    </row>
    <row r="1134" spans="1:24" x14ac:dyDescent="0.3">
      <c r="A1134" s="2">
        <v>44328</v>
      </c>
      <c r="B1134" s="3">
        <v>0.78125</v>
      </c>
      <c r="C1134" s="6">
        <v>14.799999999999997</v>
      </c>
      <c r="D1134" s="6">
        <v>17.200000000000003</v>
      </c>
      <c r="E1134" s="4">
        <v>12.866583333333333</v>
      </c>
      <c r="F1134" s="5">
        <v>3.9E-2</v>
      </c>
      <c r="G1134" s="44"/>
      <c r="H1134" s="5">
        <v>1.7000000000000001E-2</v>
      </c>
      <c r="I1134" s="44"/>
      <c r="J1134" s="5">
        <v>2.4E-2</v>
      </c>
      <c r="K1134" s="44"/>
      <c r="L1134" s="5">
        <v>0</v>
      </c>
      <c r="M1134" s="44"/>
      <c r="N1134" s="5">
        <v>0</v>
      </c>
      <c r="O1134" s="44"/>
      <c r="P1134" s="5">
        <v>0</v>
      </c>
      <c r="Q1134" s="44"/>
      <c r="R1134" s="5">
        <v>0</v>
      </c>
      <c r="S1134" s="44"/>
      <c r="U1134" s="39">
        <f>$AB$4-V1134</f>
        <v>0.16937500000000316</v>
      </c>
      <c r="V1134" s="39">
        <f>V1132-K1131</f>
        <v>4.6306249999999967</v>
      </c>
      <c r="W1134" s="40">
        <f>U1134/($AB$4/100)</f>
        <v>3.5286458333333992</v>
      </c>
      <c r="X1134" s="40">
        <f>V1134/($AB$4/100)</f>
        <v>96.4713541666666</v>
      </c>
    </row>
    <row r="1135" spans="1:24" x14ac:dyDescent="0.3">
      <c r="A1135" s="2">
        <v>44328</v>
      </c>
      <c r="B1135" s="3">
        <v>0.79166666666666663</v>
      </c>
      <c r="C1135" s="6">
        <v>14.599999999999994</v>
      </c>
      <c r="D1135" s="6">
        <v>16.400000000000006</v>
      </c>
      <c r="E1135" s="4">
        <v>12.866583333333333</v>
      </c>
      <c r="F1135" s="5">
        <v>0.04</v>
      </c>
      <c r="G1135" s="44">
        <f t="shared" si="126"/>
        <v>3.8249999999999999E-2</v>
      </c>
      <c r="H1135" s="5">
        <v>0.02</v>
      </c>
      <c r="I1135" s="44">
        <f t="shared" si="127"/>
        <v>7.4999999999999997E-3</v>
      </c>
      <c r="J1135" s="5">
        <v>2.1000000000000001E-2</v>
      </c>
      <c r="K1135" s="44">
        <f t="shared" si="128"/>
        <v>3.125E-2</v>
      </c>
      <c r="L1135" s="5">
        <v>0</v>
      </c>
      <c r="M1135" s="44">
        <f t="shared" si="129"/>
        <v>0</v>
      </c>
      <c r="N1135" s="5">
        <v>0</v>
      </c>
      <c r="O1135" s="44">
        <f t="shared" si="130"/>
        <v>0</v>
      </c>
      <c r="P1135" s="5">
        <v>0</v>
      </c>
      <c r="Q1135" s="44">
        <f t="shared" si="131"/>
        <v>0</v>
      </c>
      <c r="R1135" s="5">
        <v>0</v>
      </c>
      <c r="S1135" s="44">
        <f t="shared" si="132"/>
        <v>0</v>
      </c>
      <c r="U1135" s="39"/>
      <c r="V1135" s="39"/>
      <c r="W1135" s="40"/>
      <c r="X1135" s="40"/>
    </row>
    <row r="1136" spans="1:24" x14ac:dyDescent="0.3">
      <c r="A1136" s="2">
        <v>44328</v>
      </c>
      <c r="B1136" s="3">
        <v>0.80208333333333337</v>
      </c>
      <c r="C1136" s="6">
        <v>14.599999999999994</v>
      </c>
      <c r="D1136" s="6">
        <v>16.5</v>
      </c>
      <c r="E1136" s="4">
        <v>12.8232</v>
      </c>
      <c r="F1136" s="5">
        <v>3.7999999999999999E-2</v>
      </c>
      <c r="G1136" s="44"/>
      <c r="H1136" s="5">
        <v>8.0000000000000002E-3</v>
      </c>
      <c r="I1136" s="44"/>
      <c r="J1136" s="5">
        <v>3.1E-2</v>
      </c>
      <c r="K1136" s="44"/>
      <c r="L1136" s="5">
        <v>0</v>
      </c>
      <c r="M1136" s="44"/>
      <c r="N1136" s="5">
        <v>0</v>
      </c>
      <c r="O1136" s="44"/>
      <c r="P1136" s="5">
        <v>0</v>
      </c>
      <c r="Q1136" s="44"/>
      <c r="R1136" s="5">
        <v>0</v>
      </c>
      <c r="S1136" s="44"/>
      <c r="U1136" s="39">
        <f>$AB$4-V1136</f>
        <v>0.16937500000000316</v>
      </c>
      <c r="V1136" s="39">
        <f>V1134+($AB$3*M1135)</f>
        <v>4.6306249999999967</v>
      </c>
      <c r="W1136" s="40">
        <f>U1136/($AB$4/100)</f>
        <v>3.5286458333333992</v>
      </c>
      <c r="X1136" s="40">
        <f>V1136/($AB$4/100)</f>
        <v>96.4713541666666</v>
      </c>
    </row>
    <row r="1137" spans="1:24" x14ac:dyDescent="0.3">
      <c r="A1137" s="2">
        <v>44328</v>
      </c>
      <c r="B1137" s="3">
        <v>0.8125</v>
      </c>
      <c r="C1137" s="6">
        <v>14.599999999999994</v>
      </c>
      <c r="D1137" s="6">
        <v>16.700000000000003</v>
      </c>
      <c r="E1137" s="4">
        <v>12.804933333333334</v>
      </c>
      <c r="F1137" s="5">
        <v>3.7999999999999999E-2</v>
      </c>
      <c r="G1137" s="44"/>
      <c r="H1137" s="5">
        <v>2E-3</v>
      </c>
      <c r="I1137" s="44"/>
      <c r="J1137" s="5">
        <v>3.5000000000000003E-2</v>
      </c>
      <c r="K1137" s="44"/>
      <c r="L1137" s="5">
        <v>0</v>
      </c>
      <c r="M1137" s="44"/>
      <c r="N1137" s="5">
        <v>0</v>
      </c>
      <c r="O1137" s="44"/>
      <c r="P1137" s="5">
        <v>0</v>
      </c>
      <c r="Q1137" s="44"/>
      <c r="R1137" s="5">
        <v>0</v>
      </c>
      <c r="S1137" s="44"/>
      <c r="U1137" s="39"/>
      <c r="V1137" s="39"/>
      <c r="W1137" s="9"/>
      <c r="X1137" s="9"/>
    </row>
    <row r="1138" spans="1:24" x14ac:dyDescent="0.3">
      <c r="A1138" s="2">
        <v>44328</v>
      </c>
      <c r="B1138" s="3">
        <v>0.82291666666666663</v>
      </c>
      <c r="C1138" s="6">
        <v>14.400000000000006</v>
      </c>
      <c r="D1138" s="6">
        <v>16.099999999999994</v>
      </c>
      <c r="E1138" s="4">
        <v>12.791233333333334</v>
      </c>
      <c r="F1138" s="5">
        <v>3.6999999999999998E-2</v>
      </c>
      <c r="G1138" s="44"/>
      <c r="H1138" s="5">
        <v>0</v>
      </c>
      <c r="I1138" s="44"/>
      <c r="J1138" s="5">
        <v>3.7999999999999999E-2</v>
      </c>
      <c r="K1138" s="44"/>
      <c r="L1138" s="5">
        <v>0</v>
      </c>
      <c r="M1138" s="44"/>
      <c r="N1138" s="5">
        <v>0</v>
      </c>
      <c r="O1138" s="44"/>
      <c r="P1138" s="5">
        <v>0</v>
      </c>
      <c r="Q1138" s="44"/>
      <c r="R1138" s="5">
        <v>0</v>
      </c>
      <c r="S1138" s="44"/>
      <c r="U1138" s="39">
        <f>$AB$4-V1138</f>
        <v>0.20062500000000316</v>
      </c>
      <c r="V1138" s="39">
        <f>V1136-K1135</f>
        <v>4.5993749999999967</v>
      </c>
      <c r="W1138" s="40">
        <f>U1138/($AB$4/100)</f>
        <v>4.1796875000000657</v>
      </c>
      <c r="X1138" s="40">
        <f>V1138/($AB$4/100)</f>
        <v>95.820312499999929</v>
      </c>
    </row>
    <row r="1139" spans="1:24" x14ac:dyDescent="0.3">
      <c r="A1139" s="2">
        <v>44328</v>
      </c>
      <c r="B1139" s="3">
        <v>0.83333333333333337</v>
      </c>
      <c r="C1139" s="6">
        <v>13.900000000000006</v>
      </c>
      <c r="D1139" s="6">
        <v>15.700000000000003</v>
      </c>
      <c r="E1139" s="4">
        <v>12.784383333333334</v>
      </c>
      <c r="F1139" s="5">
        <v>3.7999999999999999E-2</v>
      </c>
      <c r="G1139" s="44">
        <f t="shared" si="126"/>
        <v>3.6749999999999998E-2</v>
      </c>
      <c r="H1139" s="5">
        <v>0</v>
      </c>
      <c r="I1139" s="44">
        <f t="shared" si="127"/>
        <v>0</v>
      </c>
      <c r="J1139" s="5">
        <v>3.7999999999999999E-2</v>
      </c>
      <c r="K1139" s="44">
        <f t="shared" si="128"/>
        <v>3.7499999999999999E-2</v>
      </c>
      <c r="L1139" s="5">
        <v>0</v>
      </c>
      <c r="M1139" s="44">
        <f t="shared" si="129"/>
        <v>0</v>
      </c>
      <c r="N1139" s="5">
        <v>0</v>
      </c>
      <c r="O1139" s="44">
        <f t="shared" si="130"/>
        <v>0</v>
      </c>
      <c r="P1139" s="5">
        <v>0</v>
      </c>
      <c r="Q1139" s="44">
        <f t="shared" si="131"/>
        <v>0</v>
      </c>
      <c r="R1139" s="5">
        <v>0</v>
      </c>
      <c r="S1139" s="44">
        <f t="shared" si="132"/>
        <v>0</v>
      </c>
      <c r="U1139" s="39"/>
      <c r="V1139" s="39"/>
      <c r="W1139" s="40"/>
      <c r="X1139" s="40"/>
    </row>
    <row r="1140" spans="1:24" x14ac:dyDescent="0.3">
      <c r="A1140" s="2">
        <v>44328</v>
      </c>
      <c r="B1140" s="3">
        <v>0.84375</v>
      </c>
      <c r="C1140" s="6">
        <v>13.599999999999994</v>
      </c>
      <c r="D1140" s="6">
        <v>15.299999999999997</v>
      </c>
      <c r="E1140" s="4">
        <v>12.784383333333334</v>
      </c>
      <c r="F1140" s="5">
        <v>3.5999999999999997E-2</v>
      </c>
      <c r="G1140" s="44"/>
      <c r="H1140" s="5">
        <v>0</v>
      </c>
      <c r="I1140" s="44"/>
      <c r="J1140" s="5">
        <v>3.6999999999999998E-2</v>
      </c>
      <c r="K1140" s="44"/>
      <c r="L1140" s="5">
        <v>0</v>
      </c>
      <c r="M1140" s="44"/>
      <c r="N1140" s="5">
        <v>0</v>
      </c>
      <c r="O1140" s="44"/>
      <c r="P1140" s="5">
        <v>0</v>
      </c>
      <c r="Q1140" s="44"/>
      <c r="R1140" s="5">
        <v>0</v>
      </c>
      <c r="S1140" s="44"/>
      <c r="U1140" s="39">
        <f>$AB$4-V1140</f>
        <v>0.20062500000000316</v>
      </c>
      <c r="V1140" s="39">
        <f>V1138+($AB$3*M1139)</f>
        <v>4.5993749999999967</v>
      </c>
      <c r="W1140" s="40">
        <f>U1140/($AB$4/100)</f>
        <v>4.1796875000000657</v>
      </c>
      <c r="X1140" s="40">
        <f>V1140/($AB$4/100)</f>
        <v>95.820312499999929</v>
      </c>
    </row>
    <row r="1141" spans="1:24" x14ac:dyDescent="0.3">
      <c r="A1141" s="2">
        <v>44328</v>
      </c>
      <c r="B1141" s="3">
        <v>0.85416666666666663</v>
      </c>
      <c r="C1141" s="6">
        <v>13.400000000000006</v>
      </c>
      <c r="D1141" s="6">
        <v>14.900000000000006</v>
      </c>
      <c r="E1141" s="4">
        <v>12.7821</v>
      </c>
      <c r="F1141" s="5">
        <v>3.5999999999999997E-2</v>
      </c>
      <c r="G1141" s="44"/>
      <c r="H1141" s="5">
        <v>0</v>
      </c>
      <c r="I1141" s="44"/>
      <c r="J1141" s="5">
        <v>3.7999999999999999E-2</v>
      </c>
      <c r="K1141" s="44"/>
      <c r="L1141" s="5">
        <v>0</v>
      </c>
      <c r="M1141" s="44"/>
      <c r="N1141" s="5">
        <v>0</v>
      </c>
      <c r="O1141" s="44"/>
      <c r="P1141" s="5">
        <v>0</v>
      </c>
      <c r="Q1141" s="44"/>
      <c r="R1141" s="5">
        <v>0</v>
      </c>
      <c r="S1141" s="44"/>
      <c r="U1141" s="39"/>
      <c r="V1141" s="39"/>
      <c r="W1141" s="40"/>
      <c r="X1141" s="40"/>
    </row>
    <row r="1142" spans="1:24" x14ac:dyDescent="0.3">
      <c r="A1142" s="2">
        <v>44328</v>
      </c>
      <c r="B1142" s="3">
        <v>0.86458333333333337</v>
      </c>
      <c r="C1142" s="6">
        <v>13.299999999999997</v>
      </c>
      <c r="D1142" s="6">
        <v>14.599999999999994</v>
      </c>
      <c r="E1142" s="4">
        <v>12.777533333333334</v>
      </c>
      <c r="F1142" s="5">
        <v>3.6999999999999998E-2</v>
      </c>
      <c r="G1142" s="44"/>
      <c r="H1142" s="5">
        <v>0</v>
      </c>
      <c r="I1142" s="44"/>
      <c r="J1142" s="5">
        <v>3.6999999999999998E-2</v>
      </c>
      <c r="K1142" s="44"/>
      <c r="L1142" s="5">
        <v>0</v>
      </c>
      <c r="M1142" s="44"/>
      <c r="N1142" s="5">
        <v>0</v>
      </c>
      <c r="O1142" s="44"/>
      <c r="P1142" s="5">
        <v>0</v>
      </c>
      <c r="Q1142" s="44"/>
      <c r="R1142" s="5">
        <v>0</v>
      </c>
      <c r="S1142" s="44"/>
      <c r="U1142" s="39">
        <f>$AB$4-V1142</f>
        <v>0.23812500000000281</v>
      </c>
      <c r="V1142" s="39">
        <f>V1140-K1139</f>
        <v>4.561874999999997</v>
      </c>
      <c r="W1142" s="40">
        <f>U1142/($AB$4/100)</f>
        <v>4.9609375000000586</v>
      </c>
      <c r="X1142" s="40">
        <f>V1142/($AB$4/100)</f>
        <v>95.039062499999929</v>
      </c>
    </row>
    <row r="1143" spans="1:24" x14ac:dyDescent="0.3">
      <c r="A1143" s="2">
        <v>44328</v>
      </c>
      <c r="B1143" s="3">
        <v>0.875</v>
      </c>
      <c r="C1143" s="6">
        <v>13.200000000000003</v>
      </c>
      <c r="D1143" s="6">
        <v>14.5</v>
      </c>
      <c r="E1143" s="4">
        <v>12.77525</v>
      </c>
      <c r="F1143" s="5">
        <v>3.5999999999999997E-2</v>
      </c>
      <c r="G1143" s="44">
        <f t="shared" si="126"/>
        <v>3.6249999999999998E-2</v>
      </c>
      <c r="H1143" s="5">
        <v>0</v>
      </c>
      <c r="I1143" s="44">
        <f t="shared" si="127"/>
        <v>0</v>
      </c>
      <c r="J1143" s="5">
        <v>3.7999999999999999E-2</v>
      </c>
      <c r="K1143" s="44">
        <f t="shared" si="128"/>
        <v>3.7499999999999999E-2</v>
      </c>
      <c r="L1143" s="5">
        <v>0</v>
      </c>
      <c r="M1143" s="44">
        <f t="shared" si="129"/>
        <v>0</v>
      </c>
      <c r="N1143" s="5">
        <v>0</v>
      </c>
      <c r="O1143" s="44">
        <f t="shared" si="130"/>
        <v>0</v>
      </c>
      <c r="P1143" s="5">
        <v>0</v>
      </c>
      <c r="Q1143" s="44">
        <f t="shared" si="131"/>
        <v>0</v>
      </c>
      <c r="R1143" s="5">
        <v>0</v>
      </c>
      <c r="S1143" s="44">
        <f t="shared" si="132"/>
        <v>0</v>
      </c>
      <c r="U1143" s="39"/>
      <c r="V1143" s="39"/>
      <c r="W1143" s="40"/>
      <c r="X1143" s="40"/>
    </row>
    <row r="1144" spans="1:24" x14ac:dyDescent="0.3">
      <c r="A1144" s="2">
        <v>44328</v>
      </c>
      <c r="B1144" s="3">
        <v>0.88541666666666663</v>
      </c>
      <c r="C1144" s="6">
        <v>13</v>
      </c>
      <c r="D1144" s="6">
        <v>14.5</v>
      </c>
      <c r="E1144" s="4">
        <v>12.763833333333334</v>
      </c>
      <c r="F1144" s="5">
        <v>3.6999999999999998E-2</v>
      </c>
      <c r="G1144" s="44"/>
      <c r="H1144" s="5">
        <v>0</v>
      </c>
      <c r="I1144" s="44"/>
      <c r="J1144" s="5">
        <v>3.6999999999999998E-2</v>
      </c>
      <c r="K1144" s="44"/>
      <c r="L1144" s="5">
        <v>0</v>
      </c>
      <c r="M1144" s="44"/>
      <c r="N1144" s="5">
        <v>0</v>
      </c>
      <c r="O1144" s="44"/>
      <c r="P1144" s="5">
        <v>0</v>
      </c>
      <c r="Q1144" s="44"/>
      <c r="R1144" s="5">
        <v>0</v>
      </c>
      <c r="S1144" s="44"/>
      <c r="U1144" s="39">
        <f>$AB$4-V1144</f>
        <v>0.23812500000000281</v>
      </c>
      <c r="V1144" s="39">
        <f>V1142+($AB$3*M1143)</f>
        <v>4.561874999999997</v>
      </c>
      <c r="W1144" s="40">
        <f>U1144/($AB$4/100)</f>
        <v>4.9609375000000586</v>
      </c>
      <c r="X1144" s="40">
        <f>V1144/($AB$4/100)</f>
        <v>95.039062499999929</v>
      </c>
    </row>
    <row r="1145" spans="1:24" x14ac:dyDescent="0.3">
      <c r="A1145" s="2">
        <v>44328</v>
      </c>
      <c r="B1145" s="3">
        <v>0.89583333333333337</v>
      </c>
      <c r="C1145" s="6">
        <v>13</v>
      </c>
      <c r="D1145" s="6">
        <v>14.099999999999994</v>
      </c>
      <c r="E1145" s="4">
        <v>12.763833333333334</v>
      </c>
      <c r="F1145" s="5">
        <v>3.5999999999999997E-2</v>
      </c>
      <c r="G1145" s="44"/>
      <c r="H1145" s="5">
        <v>0</v>
      </c>
      <c r="I1145" s="44"/>
      <c r="J1145" s="5">
        <v>3.6999999999999998E-2</v>
      </c>
      <c r="K1145" s="44"/>
      <c r="L1145" s="5">
        <v>0</v>
      </c>
      <c r="M1145" s="44"/>
      <c r="N1145" s="5">
        <v>0</v>
      </c>
      <c r="O1145" s="44"/>
      <c r="P1145" s="5">
        <v>0</v>
      </c>
      <c r="Q1145" s="44"/>
      <c r="R1145" s="5">
        <v>0</v>
      </c>
      <c r="S1145" s="44"/>
      <c r="U1145" s="39"/>
      <c r="V1145" s="39"/>
      <c r="W1145" s="9"/>
      <c r="X1145" s="9"/>
    </row>
    <row r="1146" spans="1:24" x14ac:dyDescent="0.3">
      <c r="A1146" s="2">
        <v>44328</v>
      </c>
      <c r="B1146" s="3">
        <v>0.90625</v>
      </c>
      <c r="C1146" s="6">
        <v>12.900000000000006</v>
      </c>
      <c r="D1146" s="6">
        <v>13.900000000000006</v>
      </c>
      <c r="E1146" s="4">
        <v>12.750133333333334</v>
      </c>
      <c r="F1146" s="5">
        <v>3.5999999999999997E-2</v>
      </c>
      <c r="G1146" s="44"/>
      <c r="H1146" s="5">
        <v>0</v>
      </c>
      <c r="I1146" s="44"/>
      <c r="J1146" s="5">
        <v>3.7999999999999999E-2</v>
      </c>
      <c r="K1146" s="44"/>
      <c r="L1146" s="5">
        <v>0</v>
      </c>
      <c r="M1146" s="44"/>
      <c r="N1146" s="5">
        <v>0</v>
      </c>
      <c r="O1146" s="44"/>
      <c r="P1146" s="5">
        <v>0</v>
      </c>
      <c r="Q1146" s="44"/>
      <c r="R1146" s="5">
        <v>0</v>
      </c>
      <c r="S1146" s="44"/>
      <c r="U1146" s="39">
        <f>$AB$4-V1146</f>
        <v>0.27562500000000245</v>
      </c>
      <c r="V1146" s="39">
        <f>V1144-K1143</f>
        <v>4.5243749999999974</v>
      </c>
      <c r="W1146" s="40">
        <f>U1146/($AB$4/100)</f>
        <v>5.7421875000000506</v>
      </c>
      <c r="X1146" s="40">
        <f>V1146/($AB$4/100)</f>
        <v>94.257812499999943</v>
      </c>
    </row>
    <row r="1147" spans="1:24" x14ac:dyDescent="0.3">
      <c r="A1147" s="2">
        <v>44328</v>
      </c>
      <c r="B1147" s="3">
        <v>0.91666666666666663</v>
      </c>
      <c r="C1147" s="6">
        <v>12.900000000000006</v>
      </c>
      <c r="D1147" s="6">
        <v>14.099999999999994</v>
      </c>
      <c r="E1147" s="4">
        <v>12.750133333333334</v>
      </c>
      <c r="F1147" s="5">
        <v>3.5999999999999997E-2</v>
      </c>
      <c r="G1147" s="44">
        <f t="shared" si="126"/>
        <v>3.6249999999999998E-2</v>
      </c>
      <c r="H1147" s="5">
        <v>0</v>
      </c>
      <c r="I1147" s="44">
        <f t="shared" si="127"/>
        <v>0</v>
      </c>
      <c r="J1147" s="5">
        <v>3.6999999999999998E-2</v>
      </c>
      <c r="K1147" s="44">
        <f t="shared" si="128"/>
        <v>3.7249999999999998E-2</v>
      </c>
      <c r="L1147" s="5">
        <v>0</v>
      </c>
      <c r="M1147" s="44">
        <f t="shared" si="129"/>
        <v>0</v>
      </c>
      <c r="N1147" s="5">
        <v>0</v>
      </c>
      <c r="O1147" s="44">
        <f t="shared" si="130"/>
        <v>0</v>
      </c>
      <c r="P1147" s="5">
        <v>0</v>
      </c>
      <c r="Q1147" s="44">
        <f t="shared" si="131"/>
        <v>0</v>
      </c>
      <c r="R1147" s="5">
        <v>0</v>
      </c>
      <c r="S1147" s="44">
        <f t="shared" si="132"/>
        <v>0</v>
      </c>
      <c r="U1147" s="39"/>
      <c r="V1147" s="39"/>
      <c r="W1147" s="40"/>
      <c r="X1147" s="40"/>
    </row>
    <row r="1148" spans="1:24" x14ac:dyDescent="0.3">
      <c r="A1148" s="2">
        <v>44328</v>
      </c>
      <c r="B1148" s="3">
        <v>0.92708333333333337</v>
      </c>
      <c r="C1148" s="6">
        <v>12.700000000000003</v>
      </c>
      <c r="D1148" s="6">
        <v>14</v>
      </c>
      <c r="E1148" s="4">
        <v>12.73415</v>
      </c>
      <c r="F1148" s="5">
        <v>3.6999999999999998E-2</v>
      </c>
      <c r="G1148" s="44"/>
      <c r="H1148" s="5">
        <v>0</v>
      </c>
      <c r="I1148" s="44"/>
      <c r="J1148" s="5">
        <v>3.6999999999999998E-2</v>
      </c>
      <c r="K1148" s="44"/>
      <c r="L1148" s="5">
        <v>0</v>
      </c>
      <c r="M1148" s="44"/>
      <c r="N1148" s="5">
        <v>0</v>
      </c>
      <c r="O1148" s="44"/>
      <c r="P1148" s="5">
        <v>0</v>
      </c>
      <c r="Q1148" s="44"/>
      <c r="R1148" s="5">
        <v>0</v>
      </c>
      <c r="S1148" s="44"/>
      <c r="U1148" s="39">
        <f>$AB$4-V1148</f>
        <v>0.27562500000000245</v>
      </c>
      <c r="V1148" s="39">
        <f>V1146+($AB$3*M1147)</f>
        <v>4.5243749999999974</v>
      </c>
      <c r="W1148" s="40">
        <f>U1148/($AB$4/100)</f>
        <v>5.7421875000000506</v>
      </c>
      <c r="X1148" s="40">
        <f>V1148/($AB$4/100)</f>
        <v>94.257812499999943</v>
      </c>
    </row>
    <row r="1149" spans="1:24" x14ac:dyDescent="0.3">
      <c r="A1149" s="2">
        <v>44328</v>
      </c>
      <c r="B1149" s="3">
        <v>0.9375</v>
      </c>
      <c r="C1149" s="6">
        <v>12.700000000000003</v>
      </c>
      <c r="D1149" s="6">
        <v>13.900000000000006</v>
      </c>
      <c r="E1149" s="4">
        <v>12.736433333333334</v>
      </c>
      <c r="F1149" s="5">
        <v>3.5999999999999997E-2</v>
      </c>
      <c r="G1149" s="44"/>
      <c r="H1149" s="5">
        <v>0</v>
      </c>
      <c r="I1149" s="44"/>
      <c r="J1149" s="5">
        <v>3.7999999999999999E-2</v>
      </c>
      <c r="K1149" s="44"/>
      <c r="L1149" s="5">
        <v>0</v>
      </c>
      <c r="M1149" s="44"/>
      <c r="N1149" s="5">
        <v>0</v>
      </c>
      <c r="O1149" s="44"/>
      <c r="P1149" s="5">
        <v>0</v>
      </c>
      <c r="Q1149" s="44"/>
      <c r="R1149" s="5">
        <v>0</v>
      </c>
      <c r="S1149" s="44"/>
      <c r="U1149" s="39"/>
      <c r="V1149" s="39"/>
      <c r="W1149" s="40"/>
      <c r="X1149" s="40"/>
    </row>
    <row r="1150" spans="1:24" x14ac:dyDescent="0.3">
      <c r="A1150" s="2">
        <v>44328</v>
      </c>
      <c r="B1150" s="3">
        <v>0.94791666666666663</v>
      </c>
      <c r="C1150" s="6">
        <v>12.5</v>
      </c>
      <c r="D1150" s="6">
        <v>14</v>
      </c>
      <c r="E1150" s="4">
        <v>12.722733333333334</v>
      </c>
      <c r="F1150" s="5">
        <v>3.5999999999999997E-2</v>
      </c>
      <c r="G1150" s="44"/>
      <c r="H1150" s="5">
        <v>0</v>
      </c>
      <c r="I1150" s="44"/>
      <c r="J1150" s="5">
        <v>3.6999999999999998E-2</v>
      </c>
      <c r="K1150" s="44"/>
      <c r="L1150" s="5">
        <v>0</v>
      </c>
      <c r="M1150" s="44"/>
      <c r="N1150" s="5">
        <v>0</v>
      </c>
      <c r="O1150" s="44"/>
      <c r="P1150" s="5">
        <v>0</v>
      </c>
      <c r="Q1150" s="44"/>
      <c r="R1150" s="5">
        <v>0</v>
      </c>
      <c r="S1150" s="44"/>
      <c r="U1150" s="39">
        <f>$AB$4-V1150</f>
        <v>0.31287500000000268</v>
      </c>
      <c r="V1150" s="39">
        <f>V1148-K1147</f>
        <v>4.4871249999999971</v>
      </c>
      <c r="W1150" s="40">
        <f>U1150/($AB$4/100)</f>
        <v>6.518229166666722</v>
      </c>
      <c r="X1150" s="40">
        <f>V1150/($AB$4/100)</f>
        <v>93.481770833333272</v>
      </c>
    </row>
    <row r="1151" spans="1:24" x14ac:dyDescent="0.3">
      <c r="A1151" s="2">
        <v>44328</v>
      </c>
      <c r="B1151" s="3">
        <v>0.95833333333333337</v>
      </c>
      <c r="C1151" s="6">
        <v>12.599999999999994</v>
      </c>
      <c r="D1151" s="6">
        <v>13.900000000000006</v>
      </c>
      <c r="E1151" s="4">
        <v>12.709033333333334</v>
      </c>
      <c r="F1151" s="5">
        <v>3.6999999999999998E-2</v>
      </c>
      <c r="G1151" s="44">
        <f t="shared" si="126"/>
        <v>3.6499999999999998E-2</v>
      </c>
      <c r="H1151" s="5">
        <v>0</v>
      </c>
      <c r="I1151" s="44">
        <f t="shared" si="127"/>
        <v>0</v>
      </c>
      <c r="J1151" s="5">
        <v>3.6999999999999998E-2</v>
      </c>
      <c r="K1151" s="44">
        <f t="shared" si="128"/>
        <v>3.7249999999999998E-2</v>
      </c>
      <c r="L1151" s="5">
        <v>0</v>
      </c>
      <c r="M1151" s="44">
        <f t="shared" si="129"/>
        <v>0</v>
      </c>
      <c r="N1151" s="5">
        <v>0</v>
      </c>
      <c r="O1151" s="44">
        <f t="shared" si="130"/>
        <v>0</v>
      </c>
      <c r="P1151" s="5">
        <v>0</v>
      </c>
      <c r="Q1151" s="44">
        <f t="shared" si="131"/>
        <v>0</v>
      </c>
      <c r="R1151" s="5">
        <v>0</v>
      </c>
      <c r="S1151" s="44">
        <f t="shared" si="132"/>
        <v>0</v>
      </c>
      <c r="U1151" s="39"/>
      <c r="V1151" s="39"/>
      <c r="W1151" s="40"/>
      <c r="X1151" s="40"/>
    </row>
    <row r="1152" spans="1:24" x14ac:dyDescent="0.3">
      <c r="A1152" s="2">
        <v>44328</v>
      </c>
      <c r="B1152" s="3">
        <v>0.96875</v>
      </c>
      <c r="C1152" s="6">
        <v>12.5</v>
      </c>
      <c r="D1152" s="6">
        <v>14.200000000000003</v>
      </c>
      <c r="E1152" s="4">
        <v>12.704466666666667</v>
      </c>
      <c r="F1152" s="5">
        <v>3.5999999999999997E-2</v>
      </c>
      <c r="G1152" s="44"/>
      <c r="H1152" s="5">
        <v>0</v>
      </c>
      <c r="I1152" s="44"/>
      <c r="J1152" s="5">
        <v>3.7999999999999999E-2</v>
      </c>
      <c r="K1152" s="44"/>
      <c r="L1152" s="5">
        <v>0</v>
      </c>
      <c r="M1152" s="44"/>
      <c r="N1152" s="5">
        <v>0</v>
      </c>
      <c r="O1152" s="44"/>
      <c r="P1152" s="5">
        <v>0</v>
      </c>
      <c r="Q1152" s="44"/>
      <c r="R1152" s="5">
        <v>0</v>
      </c>
      <c r="S1152" s="44"/>
      <c r="U1152" s="39">
        <f>$AB$4-V1152</f>
        <v>0.31287500000000268</v>
      </c>
      <c r="V1152" s="39">
        <f>V1150+($AB$3*M1151)</f>
        <v>4.4871249999999971</v>
      </c>
      <c r="W1152" s="40">
        <f>U1152/($AB$4/100)</f>
        <v>6.518229166666722</v>
      </c>
      <c r="X1152" s="40">
        <f>V1152/($AB$4/100)</f>
        <v>93.481770833333272</v>
      </c>
    </row>
    <row r="1153" spans="1:24" x14ac:dyDescent="0.3">
      <c r="A1153" s="2">
        <v>44328</v>
      </c>
      <c r="B1153" s="3">
        <v>0.97916666666666663</v>
      </c>
      <c r="C1153" s="6">
        <v>12.400000000000006</v>
      </c>
      <c r="D1153" s="6">
        <v>14</v>
      </c>
      <c r="E1153" s="4">
        <v>12.688483333333334</v>
      </c>
      <c r="F1153" s="5">
        <v>3.5999999999999997E-2</v>
      </c>
      <c r="G1153" s="44"/>
      <c r="H1153" s="5">
        <v>0</v>
      </c>
      <c r="I1153" s="44"/>
      <c r="J1153" s="5">
        <v>3.6999999999999998E-2</v>
      </c>
      <c r="K1153" s="44"/>
      <c r="L1153" s="5">
        <v>0</v>
      </c>
      <c r="M1153" s="44"/>
      <c r="N1153" s="5">
        <v>0</v>
      </c>
      <c r="O1153" s="44"/>
      <c r="P1153" s="5">
        <v>0</v>
      </c>
      <c r="Q1153" s="44"/>
      <c r="R1153" s="5">
        <v>0</v>
      </c>
      <c r="S1153" s="44"/>
      <c r="U1153" s="39"/>
      <c r="V1153" s="39"/>
      <c r="W1153" s="9"/>
      <c r="X1153" s="9"/>
    </row>
    <row r="1154" spans="1:24" x14ac:dyDescent="0.3">
      <c r="A1154" s="2">
        <v>44328</v>
      </c>
      <c r="B1154" s="3">
        <v>0.98958333333333337</v>
      </c>
      <c r="C1154" s="6">
        <v>12.400000000000006</v>
      </c>
      <c r="D1154" s="6">
        <v>13.900000000000006</v>
      </c>
      <c r="E1154" s="4">
        <v>12.681633333333334</v>
      </c>
      <c r="F1154" s="5">
        <v>3.6999999999999998E-2</v>
      </c>
      <c r="G1154" s="44"/>
      <c r="H1154" s="5">
        <v>0</v>
      </c>
      <c r="I1154" s="44"/>
      <c r="J1154" s="5">
        <v>3.6999999999999998E-2</v>
      </c>
      <c r="K1154" s="44"/>
      <c r="L1154" s="5">
        <v>0</v>
      </c>
      <c r="M1154" s="44"/>
      <c r="N1154" s="5">
        <v>0</v>
      </c>
      <c r="O1154" s="44"/>
      <c r="P1154" s="5">
        <v>0</v>
      </c>
      <c r="Q1154" s="44"/>
      <c r="R1154" s="5">
        <v>0</v>
      </c>
      <c r="S1154" s="44"/>
      <c r="U1154" s="39">
        <f>$AB$4-V1154</f>
        <v>0.35012500000000291</v>
      </c>
      <c r="V1154" s="39">
        <f>V1152-K1151</f>
        <v>4.4498749999999969</v>
      </c>
      <c r="W1154" s="40">
        <f>U1154/($AB$4/100)</f>
        <v>7.2942708333333934</v>
      </c>
      <c r="X1154" s="40">
        <f>V1154/($AB$4/100)</f>
        <v>92.7057291666666</v>
      </c>
    </row>
    <row r="1155" spans="1:24" x14ac:dyDescent="0.3">
      <c r="A1155" s="2">
        <v>44329</v>
      </c>
      <c r="B1155" s="3">
        <v>0</v>
      </c>
      <c r="C1155" s="6">
        <v>12.299999999999997</v>
      </c>
      <c r="D1155" s="6">
        <v>14</v>
      </c>
      <c r="E1155" s="4">
        <v>12.667933333333334</v>
      </c>
      <c r="F1155" s="5">
        <v>3.5999999999999997E-2</v>
      </c>
      <c r="G1155" s="44">
        <f t="shared" si="126"/>
        <v>3.6249999999999998E-2</v>
      </c>
      <c r="H1155" s="5">
        <v>0</v>
      </c>
      <c r="I1155" s="44">
        <f t="shared" si="127"/>
        <v>0</v>
      </c>
      <c r="J1155" s="5">
        <v>3.7999999999999999E-2</v>
      </c>
      <c r="K1155" s="44">
        <f t="shared" si="128"/>
        <v>3.7249999999999998E-2</v>
      </c>
      <c r="L1155" s="5">
        <v>0</v>
      </c>
      <c r="M1155" s="44">
        <f t="shared" si="129"/>
        <v>0</v>
      </c>
      <c r="N1155" s="5">
        <v>0</v>
      </c>
      <c r="O1155" s="44">
        <f t="shared" si="130"/>
        <v>0</v>
      </c>
      <c r="P1155" s="5">
        <v>0</v>
      </c>
      <c r="Q1155" s="44">
        <f t="shared" si="131"/>
        <v>0</v>
      </c>
      <c r="R1155" s="5">
        <v>0</v>
      </c>
      <c r="S1155" s="44">
        <f t="shared" si="132"/>
        <v>0</v>
      </c>
      <c r="U1155" s="39"/>
      <c r="V1155" s="39"/>
      <c r="W1155" s="40"/>
      <c r="X1155" s="40"/>
    </row>
    <row r="1156" spans="1:24" x14ac:dyDescent="0.3">
      <c r="A1156" s="2">
        <v>44329</v>
      </c>
      <c r="B1156" s="3">
        <v>1.0416666666666666E-2</v>
      </c>
      <c r="C1156" s="6">
        <v>12.400000000000006</v>
      </c>
      <c r="D1156" s="6">
        <v>13.599999999999994</v>
      </c>
      <c r="E1156" s="4">
        <v>12.663366666666667</v>
      </c>
      <c r="F1156" s="5">
        <v>3.5999999999999997E-2</v>
      </c>
      <c r="G1156" s="44"/>
      <c r="H1156" s="5">
        <v>0</v>
      </c>
      <c r="I1156" s="44"/>
      <c r="J1156" s="5">
        <v>3.5999999999999997E-2</v>
      </c>
      <c r="K1156" s="44"/>
      <c r="L1156" s="5">
        <v>0</v>
      </c>
      <c r="M1156" s="44"/>
      <c r="N1156" s="5">
        <v>0</v>
      </c>
      <c r="O1156" s="44"/>
      <c r="P1156" s="5">
        <v>0</v>
      </c>
      <c r="Q1156" s="44"/>
      <c r="R1156" s="5">
        <v>0</v>
      </c>
      <c r="S1156" s="44"/>
      <c r="U1156" s="39">
        <f>$AB$4-V1156</f>
        <v>0.35012500000000291</v>
      </c>
      <c r="V1156" s="39">
        <f>V1154+($AB$3*M1155)</f>
        <v>4.4498749999999969</v>
      </c>
      <c r="W1156" s="40">
        <f>U1156/($AB$4/100)</f>
        <v>7.2942708333333934</v>
      </c>
      <c r="X1156" s="40">
        <f>V1156/($AB$4/100)</f>
        <v>92.7057291666666</v>
      </c>
    </row>
    <row r="1157" spans="1:24" x14ac:dyDescent="0.3">
      <c r="A1157" s="2">
        <v>44329</v>
      </c>
      <c r="B1157" s="3">
        <v>2.0833333333333332E-2</v>
      </c>
      <c r="C1157" s="6">
        <v>12.400000000000006</v>
      </c>
      <c r="D1157" s="6">
        <v>13.5</v>
      </c>
      <c r="E1157" s="4">
        <v>12.649666666666667</v>
      </c>
      <c r="F1157" s="5">
        <v>3.6999999999999998E-2</v>
      </c>
      <c r="G1157" s="44"/>
      <c r="H1157" s="5">
        <v>0</v>
      </c>
      <c r="I1157" s="44"/>
      <c r="J1157" s="5">
        <v>3.7999999999999999E-2</v>
      </c>
      <c r="K1157" s="44"/>
      <c r="L1157" s="5">
        <v>0</v>
      </c>
      <c r="M1157" s="44"/>
      <c r="N1157" s="5">
        <v>0</v>
      </c>
      <c r="O1157" s="44"/>
      <c r="P1157" s="5">
        <v>0</v>
      </c>
      <c r="Q1157" s="44"/>
      <c r="R1157" s="5">
        <v>0</v>
      </c>
      <c r="S1157" s="44"/>
      <c r="U1157" s="39"/>
      <c r="V1157" s="39"/>
      <c r="W1157" s="40"/>
      <c r="X1157" s="40"/>
    </row>
    <row r="1158" spans="1:24" x14ac:dyDescent="0.3">
      <c r="A1158" s="2">
        <v>44329</v>
      </c>
      <c r="B1158" s="3">
        <v>3.125E-2</v>
      </c>
      <c r="C1158" s="6">
        <v>12.299999999999997</v>
      </c>
      <c r="D1158" s="6">
        <v>13.400000000000006</v>
      </c>
      <c r="E1158" s="4">
        <v>12.640533333333334</v>
      </c>
      <c r="F1158" s="5">
        <v>3.5999999999999997E-2</v>
      </c>
      <c r="G1158" s="44"/>
      <c r="H1158" s="5">
        <v>0</v>
      </c>
      <c r="I1158" s="44"/>
      <c r="J1158" s="5">
        <v>3.6999999999999998E-2</v>
      </c>
      <c r="K1158" s="44"/>
      <c r="L1158" s="5">
        <v>0</v>
      </c>
      <c r="M1158" s="44"/>
      <c r="N1158" s="5">
        <v>0</v>
      </c>
      <c r="O1158" s="44"/>
      <c r="P1158" s="5">
        <v>0</v>
      </c>
      <c r="Q1158" s="44"/>
      <c r="R1158" s="5">
        <v>0</v>
      </c>
      <c r="S1158" s="44"/>
      <c r="U1158" s="39">
        <f>$AB$4-V1158</f>
        <v>0.38737500000000313</v>
      </c>
      <c r="V1158" s="39">
        <f>V1156-K1155</f>
        <v>4.4126249999999967</v>
      </c>
      <c r="W1158" s="40">
        <f>U1158/($AB$4/100)</f>
        <v>8.0703125000000657</v>
      </c>
      <c r="X1158" s="40">
        <f>V1158/($AB$4/100)</f>
        <v>91.929687499999929</v>
      </c>
    </row>
    <row r="1159" spans="1:24" x14ac:dyDescent="0.3">
      <c r="A1159" s="2">
        <v>44329</v>
      </c>
      <c r="B1159" s="3">
        <v>4.1666666666666664E-2</v>
      </c>
      <c r="C1159" s="6">
        <v>12.400000000000006</v>
      </c>
      <c r="D1159" s="6">
        <v>13.599999999999994</v>
      </c>
      <c r="E1159" s="4">
        <v>12.640533333333334</v>
      </c>
      <c r="F1159" s="5">
        <v>3.5999999999999997E-2</v>
      </c>
      <c r="G1159" s="44">
        <f t="shared" ref="G1159:G1219" si="133">AVERAGE(F1159:F1162)</f>
        <v>3.5999999999999997E-2</v>
      </c>
      <c r="H1159" s="5">
        <v>0</v>
      </c>
      <c r="I1159" s="44">
        <f t="shared" ref="I1159:I1219" si="134">AVERAGE(H1159:H1162)</f>
        <v>0</v>
      </c>
      <c r="J1159" s="5">
        <v>3.6999999999999998E-2</v>
      </c>
      <c r="K1159" s="44">
        <f t="shared" ref="K1159:K1219" si="135">AVERAGE(J1159:J1162)</f>
        <v>3.6999999999999998E-2</v>
      </c>
      <c r="L1159" s="5">
        <v>0</v>
      </c>
      <c r="M1159" s="44">
        <f t="shared" ref="M1159:M1219" si="136">AVERAGE(L1159:L1162)</f>
        <v>0</v>
      </c>
      <c r="N1159" s="5">
        <v>0</v>
      </c>
      <c r="O1159" s="44">
        <f t="shared" ref="O1159:O1219" si="137">AVERAGE(N1159:N1162)</f>
        <v>0</v>
      </c>
      <c r="P1159" s="5">
        <v>0</v>
      </c>
      <c r="Q1159" s="44">
        <f t="shared" ref="Q1159:Q1219" si="138">AVERAGE(P1159:P1162)</f>
        <v>0</v>
      </c>
      <c r="R1159" s="5">
        <v>0</v>
      </c>
      <c r="S1159" s="44">
        <f t="shared" ref="S1159:S1219" si="139">AVERAGE(R1159:R1162)</f>
        <v>0</v>
      </c>
      <c r="U1159" s="39"/>
      <c r="V1159" s="39"/>
      <c r="W1159" s="40"/>
      <c r="X1159" s="40"/>
    </row>
    <row r="1160" spans="1:24" x14ac:dyDescent="0.3">
      <c r="A1160" s="2">
        <v>44329</v>
      </c>
      <c r="B1160" s="3">
        <v>5.2083333333333336E-2</v>
      </c>
      <c r="C1160" s="6">
        <v>12.299999999999997</v>
      </c>
      <c r="D1160" s="6">
        <v>13.400000000000006</v>
      </c>
      <c r="E1160" s="4">
        <v>12.629116666666667</v>
      </c>
      <c r="F1160" s="5">
        <v>3.5999999999999997E-2</v>
      </c>
      <c r="G1160" s="44"/>
      <c r="H1160" s="5">
        <v>0</v>
      </c>
      <c r="I1160" s="44"/>
      <c r="J1160" s="5">
        <v>3.7999999999999999E-2</v>
      </c>
      <c r="K1160" s="44"/>
      <c r="L1160" s="5">
        <v>0</v>
      </c>
      <c r="M1160" s="44"/>
      <c r="N1160" s="5">
        <v>0</v>
      </c>
      <c r="O1160" s="44"/>
      <c r="P1160" s="5">
        <v>0</v>
      </c>
      <c r="Q1160" s="44"/>
      <c r="R1160" s="5">
        <v>0</v>
      </c>
      <c r="S1160" s="44"/>
      <c r="U1160" s="39">
        <f>$AB$4-V1160</f>
        <v>0.38737500000000313</v>
      </c>
      <c r="V1160" s="39">
        <f>V1158+($AB$3*M1159)</f>
        <v>4.4126249999999967</v>
      </c>
      <c r="W1160" s="40">
        <f>U1160/($AB$4/100)</f>
        <v>8.0703125000000657</v>
      </c>
      <c r="X1160" s="40">
        <f>V1160/($AB$4/100)</f>
        <v>91.929687499999929</v>
      </c>
    </row>
    <row r="1161" spans="1:24" x14ac:dyDescent="0.3">
      <c r="A1161" s="2">
        <v>44329</v>
      </c>
      <c r="B1161" s="3">
        <v>6.25E-2</v>
      </c>
      <c r="C1161" s="6">
        <v>12.200000000000003</v>
      </c>
      <c r="D1161" s="6">
        <v>13.5</v>
      </c>
      <c r="E1161" s="4">
        <v>12.631400000000001</v>
      </c>
      <c r="F1161" s="5">
        <v>3.5999999999999997E-2</v>
      </c>
      <c r="G1161" s="44"/>
      <c r="H1161" s="5">
        <v>0</v>
      </c>
      <c r="I1161" s="44"/>
      <c r="J1161" s="5">
        <v>3.5999999999999997E-2</v>
      </c>
      <c r="K1161" s="44"/>
      <c r="L1161" s="5">
        <v>0</v>
      </c>
      <c r="M1161" s="44"/>
      <c r="N1161" s="5">
        <v>0</v>
      </c>
      <c r="O1161" s="44"/>
      <c r="P1161" s="5">
        <v>0</v>
      </c>
      <c r="Q1161" s="44"/>
      <c r="R1161" s="5">
        <v>0</v>
      </c>
      <c r="S1161" s="44"/>
      <c r="U1161" s="39"/>
      <c r="V1161" s="39"/>
      <c r="W1161" s="9"/>
      <c r="X1161" s="9"/>
    </row>
    <row r="1162" spans="1:24" x14ac:dyDescent="0.3">
      <c r="A1162" s="2">
        <v>44329</v>
      </c>
      <c r="B1162" s="3">
        <v>7.2916666666666671E-2</v>
      </c>
      <c r="C1162" s="6">
        <v>12.200000000000003</v>
      </c>
      <c r="D1162" s="6">
        <v>13.5</v>
      </c>
      <c r="E1162" s="4">
        <v>12.624550000000001</v>
      </c>
      <c r="F1162" s="5">
        <v>3.5999999999999997E-2</v>
      </c>
      <c r="G1162" s="44"/>
      <c r="H1162" s="5">
        <v>0</v>
      </c>
      <c r="I1162" s="44"/>
      <c r="J1162" s="5">
        <v>3.6999999999999998E-2</v>
      </c>
      <c r="K1162" s="44"/>
      <c r="L1162" s="5">
        <v>0</v>
      </c>
      <c r="M1162" s="44"/>
      <c r="N1162" s="5">
        <v>0</v>
      </c>
      <c r="O1162" s="44"/>
      <c r="P1162" s="5">
        <v>0</v>
      </c>
      <c r="Q1162" s="44"/>
      <c r="R1162" s="5">
        <v>0</v>
      </c>
      <c r="S1162" s="44"/>
      <c r="U1162" s="39">
        <f>$AB$4-V1162</f>
        <v>0.42437500000000306</v>
      </c>
      <c r="V1162" s="39">
        <f>V1160-K1159</f>
        <v>4.3756249999999968</v>
      </c>
      <c r="W1162" s="40">
        <f>U1162/($AB$4/100)</f>
        <v>8.8411458333333961</v>
      </c>
      <c r="X1162" s="40">
        <f>V1162/($AB$4/100)</f>
        <v>91.1588541666666</v>
      </c>
    </row>
    <row r="1163" spans="1:24" x14ac:dyDescent="0.3">
      <c r="A1163" s="2">
        <v>44329</v>
      </c>
      <c r="B1163" s="3">
        <v>8.3333333333333329E-2</v>
      </c>
      <c r="C1163" s="6">
        <v>12.200000000000003</v>
      </c>
      <c r="D1163" s="6">
        <v>13.299999999999997</v>
      </c>
      <c r="E1163" s="4">
        <v>12.640533333333334</v>
      </c>
      <c r="F1163" s="5">
        <v>3.5999999999999997E-2</v>
      </c>
      <c r="G1163" s="44">
        <f t="shared" si="133"/>
        <v>3.6249999999999998E-2</v>
      </c>
      <c r="H1163" s="5">
        <v>0</v>
      </c>
      <c r="I1163" s="44">
        <f t="shared" si="134"/>
        <v>0</v>
      </c>
      <c r="J1163" s="5">
        <v>3.7999999999999999E-2</v>
      </c>
      <c r="K1163" s="44">
        <f t="shared" si="135"/>
        <v>3.6999999999999998E-2</v>
      </c>
      <c r="L1163" s="5">
        <v>0</v>
      </c>
      <c r="M1163" s="44">
        <f t="shared" si="136"/>
        <v>0</v>
      </c>
      <c r="N1163" s="5">
        <v>0</v>
      </c>
      <c r="O1163" s="44">
        <f t="shared" si="137"/>
        <v>0</v>
      </c>
      <c r="P1163" s="5">
        <v>0</v>
      </c>
      <c r="Q1163" s="44">
        <f t="shared" si="138"/>
        <v>0</v>
      </c>
      <c r="R1163" s="5">
        <v>0</v>
      </c>
      <c r="S1163" s="44">
        <f t="shared" si="139"/>
        <v>0</v>
      </c>
      <c r="U1163" s="39"/>
      <c r="V1163" s="39"/>
      <c r="W1163" s="40"/>
      <c r="X1163" s="40"/>
    </row>
    <row r="1164" spans="1:24" x14ac:dyDescent="0.3">
      <c r="A1164" s="2">
        <v>44329</v>
      </c>
      <c r="B1164" s="3">
        <v>9.375E-2</v>
      </c>
      <c r="C1164" s="6">
        <v>12</v>
      </c>
      <c r="D1164" s="6">
        <v>13.099999999999994</v>
      </c>
      <c r="E1164" s="4">
        <v>12.622266666666667</v>
      </c>
      <c r="F1164" s="5">
        <v>3.5999999999999997E-2</v>
      </c>
      <c r="G1164" s="44"/>
      <c r="H1164" s="5">
        <v>0</v>
      </c>
      <c r="I1164" s="44"/>
      <c r="J1164" s="5">
        <v>3.5999999999999997E-2</v>
      </c>
      <c r="K1164" s="44"/>
      <c r="L1164" s="5">
        <v>0</v>
      </c>
      <c r="M1164" s="44"/>
      <c r="N1164" s="5">
        <v>0</v>
      </c>
      <c r="O1164" s="44"/>
      <c r="P1164" s="5">
        <v>0</v>
      </c>
      <c r="Q1164" s="44"/>
      <c r="R1164" s="5">
        <v>0</v>
      </c>
      <c r="S1164" s="44"/>
      <c r="U1164" s="39">
        <f>$AB$4-V1164</f>
        <v>0.42437500000000306</v>
      </c>
      <c r="V1164" s="39">
        <f>V1162+($AB$3*M1163)</f>
        <v>4.3756249999999968</v>
      </c>
      <c r="W1164" s="40">
        <f>U1164/($AB$4/100)</f>
        <v>8.8411458333333961</v>
      </c>
      <c r="X1164" s="40">
        <f>V1164/($AB$4/100)</f>
        <v>91.1588541666666</v>
      </c>
    </row>
    <row r="1165" spans="1:24" x14ac:dyDescent="0.3">
      <c r="A1165" s="2">
        <v>44329</v>
      </c>
      <c r="B1165" s="3">
        <v>0.10416666666666667</v>
      </c>
      <c r="C1165" s="6">
        <v>11.900000000000006</v>
      </c>
      <c r="D1165" s="6">
        <v>13</v>
      </c>
      <c r="E1165" s="4">
        <v>12.622266666666667</v>
      </c>
      <c r="F1165" s="5">
        <v>3.5999999999999997E-2</v>
      </c>
      <c r="G1165" s="44"/>
      <c r="H1165" s="5">
        <v>0</v>
      </c>
      <c r="I1165" s="44"/>
      <c r="J1165" s="5">
        <v>3.7999999999999999E-2</v>
      </c>
      <c r="K1165" s="44"/>
      <c r="L1165" s="5">
        <v>0</v>
      </c>
      <c r="M1165" s="44"/>
      <c r="N1165" s="5">
        <v>0</v>
      </c>
      <c r="O1165" s="44"/>
      <c r="P1165" s="5">
        <v>0</v>
      </c>
      <c r="Q1165" s="44"/>
      <c r="R1165" s="5">
        <v>0</v>
      </c>
      <c r="S1165" s="44"/>
      <c r="U1165" s="39"/>
      <c r="V1165" s="39"/>
      <c r="W1165" s="40"/>
      <c r="X1165" s="40"/>
    </row>
    <row r="1166" spans="1:24" x14ac:dyDescent="0.3">
      <c r="A1166" s="2">
        <v>44329</v>
      </c>
      <c r="B1166" s="3">
        <v>0.11458333333333333</v>
      </c>
      <c r="C1166" s="6">
        <v>11.799999999999997</v>
      </c>
      <c r="D1166" s="6">
        <v>12.900000000000006</v>
      </c>
      <c r="E1166" s="4">
        <v>12.619983333333334</v>
      </c>
      <c r="F1166" s="5">
        <v>3.6999999999999998E-2</v>
      </c>
      <c r="G1166" s="44"/>
      <c r="H1166" s="5">
        <v>0</v>
      </c>
      <c r="I1166" s="44"/>
      <c r="J1166" s="5">
        <v>3.5999999999999997E-2</v>
      </c>
      <c r="K1166" s="44"/>
      <c r="L1166" s="5">
        <v>0</v>
      </c>
      <c r="M1166" s="44"/>
      <c r="N1166" s="5">
        <v>0</v>
      </c>
      <c r="O1166" s="44"/>
      <c r="P1166" s="5">
        <v>0</v>
      </c>
      <c r="Q1166" s="44"/>
      <c r="R1166" s="5">
        <v>0</v>
      </c>
      <c r="S1166" s="44"/>
      <c r="U1166" s="39">
        <f>$AB$4-V1166</f>
        <v>0.46137500000000298</v>
      </c>
      <c r="V1166" s="39">
        <f>V1164-K1163</f>
        <v>4.3386249999999968</v>
      </c>
      <c r="W1166" s="40">
        <f>U1166/($AB$4/100)</f>
        <v>9.6119791666667282</v>
      </c>
      <c r="X1166" s="40">
        <f>V1166/($AB$4/100)</f>
        <v>90.388020833333272</v>
      </c>
    </row>
    <row r="1167" spans="1:24" x14ac:dyDescent="0.3">
      <c r="A1167" s="2">
        <v>44329</v>
      </c>
      <c r="B1167" s="3">
        <v>0.125</v>
      </c>
      <c r="C1167" s="6">
        <v>11.700000000000003</v>
      </c>
      <c r="D1167" s="6">
        <v>13</v>
      </c>
      <c r="E1167" s="4">
        <v>12.615416666666667</v>
      </c>
      <c r="F1167" s="5">
        <v>3.5999999999999997E-2</v>
      </c>
      <c r="G1167" s="44">
        <f t="shared" si="133"/>
        <v>3.5999999999999997E-2</v>
      </c>
      <c r="H1167" s="5">
        <v>0</v>
      </c>
      <c r="I1167" s="44">
        <f t="shared" si="134"/>
        <v>0</v>
      </c>
      <c r="J1167" s="5">
        <v>3.7999999999999999E-2</v>
      </c>
      <c r="K1167" s="44">
        <f t="shared" si="135"/>
        <v>3.6999999999999998E-2</v>
      </c>
      <c r="L1167" s="5">
        <v>0</v>
      </c>
      <c r="M1167" s="44">
        <f t="shared" si="136"/>
        <v>0</v>
      </c>
      <c r="N1167" s="5">
        <v>0</v>
      </c>
      <c r="O1167" s="44">
        <f t="shared" si="137"/>
        <v>0</v>
      </c>
      <c r="P1167" s="5">
        <v>0</v>
      </c>
      <c r="Q1167" s="44">
        <f t="shared" si="138"/>
        <v>0</v>
      </c>
      <c r="R1167" s="5">
        <v>0</v>
      </c>
      <c r="S1167" s="44">
        <f t="shared" si="139"/>
        <v>0</v>
      </c>
      <c r="U1167" s="39"/>
      <c r="V1167" s="39"/>
      <c r="W1167" s="40"/>
      <c r="X1167" s="40"/>
    </row>
    <row r="1168" spans="1:24" x14ac:dyDescent="0.3">
      <c r="A1168" s="2">
        <v>44329</v>
      </c>
      <c r="B1168" s="3">
        <v>0.13541666666666666</v>
      </c>
      <c r="C1168" s="6">
        <v>11.599999999999994</v>
      </c>
      <c r="D1168" s="6">
        <v>12.700000000000003</v>
      </c>
      <c r="E1168" s="4">
        <v>12.617700000000001</v>
      </c>
      <c r="F1168" s="5">
        <v>3.5999999999999997E-2</v>
      </c>
      <c r="G1168" s="44"/>
      <c r="H1168" s="5">
        <v>0</v>
      </c>
      <c r="I1168" s="44"/>
      <c r="J1168" s="5">
        <v>3.5999999999999997E-2</v>
      </c>
      <c r="K1168" s="44"/>
      <c r="L1168" s="5">
        <v>0</v>
      </c>
      <c r="M1168" s="44"/>
      <c r="N1168" s="5">
        <v>0</v>
      </c>
      <c r="O1168" s="44"/>
      <c r="P1168" s="5">
        <v>0</v>
      </c>
      <c r="Q1168" s="44"/>
      <c r="R1168" s="5">
        <v>0</v>
      </c>
      <c r="S1168" s="44"/>
      <c r="U1168" s="39">
        <f>$AB$4-V1168</f>
        <v>0.46137500000000298</v>
      </c>
      <c r="V1168" s="39">
        <f>V1166+($AB$3*M1167)</f>
        <v>4.3386249999999968</v>
      </c>
      <c r="W1168" s="40">
        <f>U1168/($AB$4/100)</f>
        <v>9.6119791666667282</v>
      </c>
      <c r="X1168" s="40">
        <f>V1168/($AB$4/100)</f>
        <v>90.388020833333272</v>
      </c>
    </row>
    <row r="1169" spans="1:24" x14ac:dyDescent="0.3">
      <c r="A1169" s="2">
        <v>44329</v>
      </c>
      <c r="B1169" s="3">
        <v>0.14583333333333334</v>
      </c>
      <c r="C1169" s="6">
        <v>11.599999999999994</v>
      </c>
      <c r="D1169" s="6">
        <v>12.599999999999994</v>
      </c>
      <c r="E1169" s="4">
        <v>12.613133333333334</v>
      </c>
      <c r="F1169" s="5">
        <v>3.5999999999999997E-2</v>
      </c>
      <c r="G1169" s="44"/>
      <c r="H1169" s="5">
        <v>0</v>
      </c>
      <c r="I1169" s="44"/>
      <c r="J1169" s="5">
        <v>3.7999999999999999E-2</v>
      </c>
      <c r="K1169" s="44"/>
      <c r="L1169" s="5">
        <v>0</v>
      </c>
      <c r="M1169" s="44"/>
      <c r="N1169" s="5">
        <v>0</v>
      </c>
      <c r="O1169" s="44"/>
      <c r="P1169" s="5">
        <v>0</v>
      </c>
      <c r="Q1169" s="44"/>
      <c r="R1169" s="5">
        <v>0</v>
      </c>
      <c r="S1169" s="44"/>
      <c r="U1169" s="39"/>
      <c r="V1169" s="39"/>
      <c r="W1169" s="9"/>
      <c r="X1169" s="9"/>
    </row>
    <row r="1170" spans="1:24" x14ac:dyDescent="0.3">
      <c r="A1170" s="2">
        <v>44329</v>
      </c>
      <c r="B1170" s="3">
        <v>0.15625</v>
      </c>
      <c r="C1170" s="6">
        <v>11.400000000000006</v>
      </c>
      <c r="D1170" s="6">
        <v>12.5</v>
      </c>
      <c r="E1170" s="4">
        <v>12.613133333333334</v>
      </c>
      <c r="F1170" s="5">
        <v>3.5999999999999997E-2</v>
      </c>
      <c r="G1170" s="44"/>
      <c r="H1170" s="5">
        <v>0</v>
      </c>
      <c r="I1170" s="44"/>
      <c r="J1170" s="5">
        <v>3.5999999999999997E-2</v>
      </c>
      <c r="K1170" s="44"/>
      <c r="L1170" s="5">
        <v>0</v>
      </c>
      <c r="M1170" s="44"/>
      <c r="N1170" s="5">
        <v>0</v>
      </c>
      <c r="O1170" s="44"/>
      <c r="P1170" s="5">
        <v>0</v>
      </c>
      <c r="Q1170" s="44"/>
      <c r="R1170" s="5">
        <v>0</v>
      </c>
      <c r="S1170" s="44"/>
      <c r="U1170" s="39">
        <f>$AB$4-V1170</f>
        <v>0.4983750000000029</v>
      </c>
      <c r="V1170" s="39">
        <f>V1168-K1167</f>
        <v>4.3016249999999969</v>
      </c>
      <c r="W1170" s="40">
        <f>U1170/($AB$4/100)</f>
        <v>10.38281250000006</v>
      </c>
      <c r="X1170" s="40">
        <f>V1170/($AB$4/100)</f>
        <v>89.617187499999929</v>
      </c>
    </row>
    <row r="1171" spans="1:24" x14ac:dyDescent="0.3">
      <c r="A1171" s="2">
        <v>44329</v>
      </c>
      <c r="B1171" s="3">
        <v>0.16666666666666666</v>
      </c>
      <c r="C1171" s="6">
        <v>11.400000000000006</v>
      </c>
      <c r="D1171" s="6">
        <v>12.400000000000006</v>
      </c>
      <c r="E1171" s="4">
        <v>12.617700000000001</v>
      </c>
      <c r="F1171" s="5">
        <v>3.5999999999999997E-2</v>
      </c>
      <c r="G1171" s="44">
        <f t="shared" si="133"/>
        <v>3.6249999999999998E-2</v>
      </c>
      <c r="H1171" s="5">
        <v>0</v>
      </c>
      <c r="I1171" s="44">
        <f t="shared" si="134"/>
        <v>0</v>
      </c>
      <c r="J1171" s="5">
        <v>3.7999999999999999E-2</v>
      </c>
      <c r="K1171" s="44">
        <f t="shared" si="135"/>
        <v>3.6999999999999998E-2</v>
      </c>
      <c r="L1171" s="5">
        <v>0</v>
      </c>
      <c r="M1171" s="44">
        <f t="shared" si="136"/>
        <v>0</v>
      </c>
      <c r="N1171" s="5">
        <v>0</v>
      </c>
      <c r="O1171" s="44">
        <f t="shared" si="137"/>
        <v>0</v>
      </c>
      <c r="P1171" s="5">
        <v>0</v>
      </c>
      <c r="Q1171" s="44">
        <f t="shared" si="138"/>
        <v>0</v>
      </c>
      <c r="R1171" s="5">
        <v>0</v>
      </c>
      <c r="S1171" s="44">
        <f t="shared" si="139"/>
        <v>0</v>
      </c>
      <c r="U1171" s="39"/>
      <c r="V1171" s="39"/>
      <c r="W1171" s="40"/>
      <c r="X1171" s="40"/>
    </row>
    <row r="1172" spans="1:24" x14ac:dyDescent="0.3">
      <c r="A1172" s="2">
        <v>44329</v>
      </c>
      <c r="B1172" s="3">
        <v>0.17708333333333334</v>
      </c>
      <c r="C1172" s="6">
        <v>11.299999999999997</v>
      </c>
      <c r="D1172" s="6">
        <v>12.599999999999994</v>
      </c>
      <c r="E1172" s="4">
        <v>12.610850000000001</v>
      </c>
      <c r="F1172" s="5">
        <v>3.5999999999999997E-2</v>
      </c>
      <c r="G1172" s="44"/>
      <c r="H1172" s="5">
        <v>0</v>
      </c>
      <c r="I1172" s="44"/>
      <c r="J1172" s="5">
        <v>3.5999999999999997E-2</v>
      </c>
      <c r="K1172" s="44"/>
      <c r="L1172" s="5">
        <v>0</v>
      </c>
      <c r="M1172" s="44"/>
      <c r="N1172" s="5">
        <v>0</v>
      </c>
      <c r="O1172" s="44"/>
      <c r="P1172" s="5">
        <v>0</v>
      </c>
      <c r="Q1172" s="44"/>
      <c r="R1172" s="5">
        <v>0</v>
      </c>
      <c r="S1172" s="44"/>
      <c r="U1172" s="39">
        <f>$AB$4-V1172</f>
        <v>0.4983750000000029</v>
      </c>
      <c r="V1172" s="39">
        <f>V1170+($AB$3*M1171)</f>
        <v>4.3016249999999969</v>
      </c>
      <c r="W1172" s="40">
        <f>U1172/($AB$4/100)</f>
        <v>10.38281250000006</v>
      </c>
      <c r="X1172" s="40">
        <f>V1172/($AB$4/100)</f>
        <v>89.617187499999929</v>
      </c>
    </row>
    <row r="1173" spans="1:24" x14ac:dyDescent="0.3">
      <c r="A1173" s="2">
        <v>44329</v>
      </c>
      <c r="B1173" s="3">
        <v>0.1875</v>
      </c>
      <c r="C1173" s="6">
        <v>11.200000000000003</v>
      </c>
      <c r="D1173" s="6">
        <v>12.400000000000006</v>
      </c>
      <c r="E1173" s="4">
        <v>12.608566666666666</v>
      </c>
      <c r="F1173" s="5">
        <v>3.6999999999999998E-2</v>
      </c>
      <c r="G1173" s="44"/>
      <c r="H1173" s="5">
        <v>0</v>
      </c>
      <c r="I1173" s="44"/>
      <c r="J1173" s="5">
        <v>3.7999999999999999E-2</v>
      </c>
      <c r="K1173" s="44"/>
      <c r="L1173" s="5">
        <v>0</v>
      </c>
      <c r="M1173" s="44"/>
      <c r="N1173" s="5">
        <v>0</v>
      </c>
      <c r="O1173" s="44"/>
      <c r="P1173" s="5">
        <v>0</v>
      </c>
      <c r="Q1173" s="44"/>
      <c r="R1173" s="5">
        <v>0</v>
      </c>
      <c r="S1173" s="44"/>
      <c r="U1173" s="39"/>
      <c r="V1173" s="39"/>
      <c r="W1173" s="40"/>
      <c r="X1173" s="40"/>
    </row>
    <row r="1174" spans="1:24" x14ac:dyDescent="0.3">
      <c r="A1174" s="2">
        <v>44329</v>
      </c>
      <c r="B1174" s="3">
        <v>0.19791666666666666</v>
      </c>
      <c r="C1174" s="6">
        <v>11.299999999999997</v>
      </c>
      <c r="D1174" s="6">
        <v>12.700000000000003</v>
      </c>
      <c r="E1174" s="4">
        <v>12.608566666666666</v>
      </c>
      <c r="F1174" s="5">
        <v>3.5999999999999997E-2</v>
      </c>
      <c r="G1174" s="44"/>
      <c r="H1174" s="5">
        <v>0</v>
      </c>
      <c r="I1174" s="44"/>
      <c r="J1174" s="5">
        <v>3.5999999999999997E-2</v>
      </c>
      <c r="K1174" s="44"/>
      <c r="L1174" s="5">
        <v>0</v>
      </c>
      <c r="M1174" s="44"/>
      <c r="N1174" s="5">
        <v>0</v>
      </c>
      <c r="O1174" s="44"/>
      <c r="P1174" s="5">
        <v>0</v>
      </c>
      <c r="Q1174" s="44"/>
      <c r="R1174" s="5">
        <v>0</v>
      </c>
      <c r="S1174" s="44"/>
      <c r="U1174" s="39">
        <f>$AB$4-V1174</f>
        <v>0.53537500000000282</v>
      </c>
      <c r="V1174" s="39">
        <f>V1172-K1171</f>
        <v>4.264624999999997</v>
      </c>
      <c r="W1174" s="40">
        <f>U1174/($AB$4/100)</f>
        <v>11.153645833333393</v>
      </c>
      <c r="X1174" s="40">
        <f>V1174/($AB$4/100)</f>
        <v>88.8463541666666</v>
      </c>
    </row>
    <row r="1175" spans="1:24" x14ac:dyDescent="0.3">
      <c r="A1175" s="2">
        <v>44329</v>
      </c>
      <c r="B1175" s="3">
        <v>0.20833333333333334</v>
      </c>
      <c r="C1175" s="6">
        <v>11.299999999999997</v>
      </c>
      <c r="D1175" s="6">
        <v>12.400000000000006</v>
      </c>
      <c r="E1175" s="4">
        <v>12.606283333333334</v>
      </c>
      <c r="F1175" s="5">
        <v>3.5999999999999997E-2</v>
      </c>
      <c r="G1175" s="44">
        <f t="shared" si="133"/>
        <v>3.6749999999999998E-2</v>
      </c>
      <c r="H1175" s="5">
        <v>0</v>
      </c>
      <c r="I1175" s="44">
        <f t="shared" si="134"/>
        <v>0</v>
      </c>
      <c r="J1175" s="5">
        <v>3.7999999999999999E-2</v>
      </c>
      <c r="K1175" s="44">
        <f t="shared" si="135"/>
        <v>3.7499999999999999E-2</v>
      </c>
      <c r="L1175" s="5">
        <v>0</v>
      </c>
      <c r="M1175" s="44">
        <f t="shared" si="136"/>
        <v>0</v>
      </c>
      <c r="N1175" s="5">
        <v>0</v>
      </c>
      <c r="O1175" s="44">
        <f t="shared" si="137"/>
        <v>0</v>
      </c>
      <c r="P1175" s="5">
        <v>0</v>
      </c>
      <c r="Q1175" s="44">
        <f t="shared" si="138"/>
        <v>0</v>
      </c>
      <c r="R1175" s="5">
        <v>0</v>
      </c>
      <c r="S1175" s="44">
        <f t="shared" si="139"/>
        <v>0</v>
      </c>
      <c r="U1175" s="39"/>
      <c r="V1175" s="39"/>
      <c r="W1175" s="40"/>
      <c r="X1175" s="40"/>
    </row>
    <row r="1176" spans="1:24" x14ac:dyDescent="0.3">
      <c r="A1176" s="2">
        <v>44329</v>
      </c>
      <c r="B1176" s="3">
        <v>0.21875</v>
      </c>
      <c r="C1176" s="6">
        <v>11.200000000000003</v>
      </c>
      <c r="D1176" s="6">
        <v>12.299999999999997</v>
      </c>
      <c r="E1176" s="4">
        <v>12.601716666666666</v>
      </c>
      <c r="F1176" s="5">
        <v>3.6999999999999998E-2</v>
      </c>
      <c r="G1176" s="44"/>
      <c r="H1176" s="5">
        <v>0</v>
      </c>
      <c r="I1176" s="44"/>
      <c r="J1176" s="5">
        <v>3.6999999999999998E-2</v>
      </c>
      <c r="K1176" s="44"/>
      <c r="L1176" s="5">
        <v>0</v>
      </c>
      <c r="M1176" s="44"/>
      <c r="N1176" s="5">
        <v>0</v>
      </c>
      <c r="O1176" s="44"/>
      <c r="P1176" s="5">
        <v>0</v>
      </c>
      <c r="Q1176" s="44"/>
      <c r="R1176" s="5">
        <v>0</v>
      </c>
      <c r="S1176" s="44"/>
      <c r="U1176" s="39">
        <f>$AB$4-V1176</f>
        <v>0.53537500000000282</v>
      </c>
      <c r="V1176" s="39">
        <f>V1174+($AB$3*M1175)</f>
        <v>4.264624999999997</v>
      </c>
      <c r="W1176" s="40">
        <f>U1176/($AB$4/100)</f>
        <v>11.153645833333393</v>
      </c>
      <c r="X1176" s="40">
        <f>V1176/($AB$4/100)</f>
        <v>88.8463541666666</v>
      </c>
    </row>
    <row r="1177" spans="1:24" x14ac:dyDescent="0.3">
      <c r="A1177" s="2">
        <v>44329</v>
      </c>
      <c r="B1177" s="3">
        <v>0.22916666666666666</v>
      </c>
      <c r="C1177" s="6">
        <v>11.299999999999997</v>
      </c>
      <c r="D1177" s="6">
        <v>12.299999999999997</v>
      </c>
      <c r="E1177" s="4">
        <v>12.594866666666666</v>
      </c>
      <c r="F1177" s="5">
        <v>3.5999999999999997E-2</v>
      </c>
      <c r="G1177" s="44"/>
      <c r="H1177" s="5">
        <v>0</v>
      </c>
      <c r="I1177" s="44"/>
      <c r="J1177" s="5">
        <v>3.7999999999999999E-2</v>
      </c>
      <c r="K1177" s="44"/>
      <c r="L1177" s="5">
        <v>0</v>
      </c>
      <c r="M1177" s="44"/>
      <c r="N1177" s="5">
        <v>0</v>
      </c>
      <c r="O1177" s="44"/>
      <c r="P1177" s="5">
        <v>0</v>
      </c>
      <c r="Q1177" s="44"/>
      <c r="R1177" s="5">
        <v>0</v>
      </c>
      <c r="S1177" s="44"/>
      <c r="U1177" s="39"/>
      <c r="V1177" s="39"/>
      <c r="W1177" s="9"/>
      <c r="X1177" s="9"/>
    </row>
    <row r="1178" spans="1:24" x14ac:dyDescent="0.3">
      <c r="A1178" s="2">
        <v>44329</v>
      </c>
      <c r="B1178" s="3">
        <v>0.23958333333333334</v>
      </c>
      <c r="C1178" s="6">
        <v>11.200000000000003</v>
      </c>
      <c r="D1178" s="6">
        <v>12</v>
      </c>
      <c r="E1178" s="4">
        <v>12.601716666666666</v>
      </c>
      <c r="F1178" s="5">
        <v>3.7999999999999999E-2</v>
      </c>
      <c r="G1178" s="44"/>
      <c r="H1178" s="5">
        <v>0</v>
      </c>
      <c r="I1178" s="44"/>
      <c r="J1178" s="5">
        <v>3.6999999999999998E-2</v>
      </c>
      <c r="K1178" s="44"/>
      <c r="L1178" s="5">
        <v>0</v>
      </c>
      <c r="M1178" s="44"/>
      <c r="N1178" s="5">
        <v>0</v>
      </c>
      <c r="O1178" s="44"/>
      <c r="P1178" s="5">
        <v>0</v>
      </c>
      <c r="Q1178" s="44"/>
      <c r="R1178" s="5">
        <v>0</v>
      </c>
      <c r="S1178" s="44"/>
      <c r="U1178" s="39">
        <f>$AB$4-V1178</f>
        <v>0.57287500000000247</v>
      </c>
      <c r="V1178" s="39">
        <f>V1176-K1175</f>
        <v>4.2271249999999974</v>
      </c>
      <c r="W1178" s="40">
        <f>U1178/($AB$4/100)</f>
        <v>11.934895833333384</v>
      </c>
      <c r="X1178" s="40">
        <f>V1178/($AB$4/100)</f>
        <v>88.065104166666615</v>
      </c>
    </row>
    <row r="1179" spans="1:24" x14ac:dyDescent="0.3">
      <c r="A1179" s="2">
        <v>44329</v>
      </c>
      <c r="B1179" s="3">
        <v>0.25</v>
      </c>
      <c r="C1179" s="6">
        <v>11.099999999999994</v>
      </c>
      <c r="D1179" s="6">
        <v>12.099999999999994</v>
      </c>
      <c r="E1179" s="4">
        <v>12.597150000000001</v>
      </c>
      <c r="F1179" s="5">
        <v>3.5999999999999997E-2</v>
      </c>
      <c r="G1179" s="44">
        <f t="shared" si="133"/>
        <v>3.7249999999999998E-2</v>
      </c>
      <c r="H1179" s="5">
        <v>0</v>
      </c>
      <c r="I1179" s="44">
        <f t="shared" si="134"/>
        <v>0</v>
      </c>
      <c r="J1179" s="5">
        <v>3.7999999999999999E-2</v>
      </c>
      <c r="K1179" s="44">
        <f t="shared" si="135"/>
        <v>3.7999999999999999E-2</v>
      </c>
      <c r="L1179" s="5">
        <v>0</v>
      </c>
      <c r="M1179" s="44">
        <f t="shared" si="136"/>
        <v>0</v>
      </c>
      <c r="N1179" s="5">
        <v>0</v>
      </c>
      <c r="O1179" s="44">
        <f t="shared" si="137"/>
        <v>0</v>
      </c>
      <c r="P1179" s="5">
        <v>0</v>
      </c>
      <c r="Q1179" s="44">
        <f t="shared" si="138"/>
        <v>0</v>
      </c>
      <c r="R1179" s="5">
        <v>0</v>
      </c>
      <c r="S1179" s="44">
        <f t="shared" si="139"/>
        <v>0</v>
      </c>
      <c r="U1179" s="39"/>
      <c r="V1179" s="39"/>
      <c r="W1179" s="40"/>
      <c r="X1179" s="40"/>
    </row>
    <row r="1180" spans="1:24" x14ac:dyDescent="0.3">
      <c r="A1180" s="2">
        <v>44329</v>
      </c>
      <c r="B1180" s="3">
        <v>0.26041666666666669</v>
      </c>
      <c r="C1180" s="6">
        <v>11.099999999999994</v>
      </c>
      <c r="D1180" s="6">
        <v>12</v>
      </c>
      <c r="E1180" s="4">
        <v>12.594866666666666</v>
      </c>
      <c r="F1180" s="5">
        <v>3.7999999999999999E-2</v>
      </c>
      <c r="G1180" s="44"/>
      <c r="H1180" s="5">
        <v>0</v>
      </c>
      <c r="I1180" s="44"/>
      <c r="J1180" s="5">
        <v>3.7999999999999999E-2</v>
      </c>
      <c r="K1180" s="44"/>
      <c r="L1180" s="5">
        <v>0</v>
      </c>
      <c r="M1180" s="44"/>
      <c r="N1180" s="5">
        <v>0</v>
      </c>
      <c r="O1180" s="44"/>
      <c r="P1180" s="5">
        <v>0</v>
      </c>
      <c r="Q1180" s="44"/>
      <c r="R1180" s="5">
        <v>0</v>
      </c>
      <c r="S1180" s="44"/>
      <c r="U1180" s="39">
        <f>$AB$4-V1180</f>
        <v>0.57287500000000247</v>
      </c>
      <c r="V1180" s="39">
        <f>V1178+($AB$3*M1179)</f>
        <v>4.2271249999999974</v>
      </c>
      <c r="W1180" s="40">
        <f>U1180/($AB$4/100)</f>
        <v>11.934895833333384</v>
      </c>
      <c r="X1180" s="40">
        <f>V1180/($AB$4/100)</f>
        <v>88.065104166666615</v>
      </c>
    </row>
    <row r="1181" spans="1:24" x14ac:dyDescent="0.3">
      <c r="A1181" s="2">
        <v>44329</v>
      </c>
      <c r="B1181" s="3">
        <v>0.27083333333333331</v>
      </c>
      <c r="C1181" s="6">
        <v>11</v>
      </c>
      <c r="D1181" s="6">
        <v>12</v>
      </c>
      <c r="E1181" s="4">
        <v>12.588016666666666</v>
      </c>
      <c r="F1181" s="5">
        <v>3.7999999999999999E-2</v>
      </c>
      <c r="G1181" s="44"/>
      <c r="H1181" s="5">
        <v>0</v>
      </c>
      <c r="I1181" s="44"/>
      <c r="J1181" s="5">
        <v>3.7999999999999999E-2</v>
      </c>
      <c r="K1181" s="44"/>
      <c r="L1181" s="5">
        <v>0</v>
      </c>
      <c r="M1181" s="44"/>
      <c r="N1181" s="5">
        <v>0</v>
      </c>
      <c r="O1181" s="44"/>
      <c r="P1181" s="5">
        <v>0</v>
      </c>
      <c r="Q1181" s="44"/>
      <c r="R1181" s="5">
        <v>0</v>
      </c>
      <c r="S1181" s="44"/>
      <c r="U1181" s="39"/>
      <c r="V1181" s="39"/>
      <c r="W1181" s="40"/>
      <c r="X1181" s="40"/>
    </row>
    <row r="1182" spans="1:24" x14ac:dyDescent="0.3">
      <c r="A1182" s="2">
        <v>44329</v>
      </c>
      <c r="B1182" s="3">
        <v>0.28125</v>
      </c>
      <c r="C1182" s="6">
        <v>10.900000000000006</v>
      </c>
      <c r="D1182" s="6">
        <v>12</v>
      </c>
      <c r="E1182" s="4">
        <v>12.594866666666666</v>
      </c>
      <c r="F1182" s="5">
        <v>3.6999999999999998E-2</v>
      </c>
      <c r="G1182" s="44"/>
      <c r="H1182" s="5">
        <v>0</v>
      </c>
      <c r="I1182" s="44"/>
      <c r="J1182" s="5">
        <v>3.7999999999999999E-2</v>
      </c>
      <c r="K1182" s="44"/>
      <c r="L1182" s="5">
        <v>0</v>
      </c>
      <c r="M1182" s="44"/>
      <c r="N1182" s="5">
        <v>0</v>
      </c>
      <c r="O1182" s="44"/>
      <c r="P1182" s="5">
        <v>0</v>
      </c>
      <c r="Q1182" s="44"/>
      <c r="R1182" s="5">
        <v>0</v>
      </c>
      <c r="S1182" s="44"/>
      <c r="U1182" s="39">
        <f>$AB$4-V1182</f>
        <v>0.61087500000000272</v>
      </c>
      <c r="V1182" s="39">
        <f>V1180-K1179</f>
        <v>4.1891249999999971</v>
      </c>
      <c r="W1182" s="40">
        <f>U1182/($AB$4/100)</f>
        <v>12.726562500000057</v>
      </c>
      <c r="X1182" s="40">
        <f>V1182/($AB$4/100)</f>
        <v>87.273437499999943</v>
      </c>
    </row>
    <row r="1183" spans="1:24" x14ac:dyDescent="0.3">
      <c r="A1183" s="2">
        <v>44329</v>
      </c>
      <c r="B1183" s="3">
        <v>0.29166666666666669</v>
      </c>
      <c r="C1183" s="6">
        <v>10.900000000000006</v>
      </c>
      <c r="D1183" s="6">
        <v>11.900000000000006</v>
      </c>
      <c r="E1183" s="4">
        <v>12.583450000000001</v>
      </c>
      <c r="F1183" s="5">
        <v>3.7999999999999999E-2</v>
      </c>
      <c r="G1183" s="44">
        <f t="shared" si="133"/>
        <v>3.7749999999999999E-2</v>
      </c>
      <c r="H1183" s="5">
        <v>0</v>
      </c>
      <c r="I1183" s="44">
        <f t="shared" si="134"/>
        <v>0</v>
      </c>
      <c r="J1183" s="5">
        <v>3.6999999999999998E-2</v>
      </c>
      <c r="K1183" s="44">
        <f t="shared" si="135"/>
        <v>3.7499999999999999E-2</v>
      </c>
      <c r="L1183" s="5">
        <v>0</v>
      </c>
      <c r="M1183" s="44">
        <f t="shared" si="136"/>
        <v>0</v>
      </c>
      <c r="N1183" s="5">
        <v>0</v>
      </c>
      <c r="O1183" s="44">
        <f t="shared" si="137"/>
        <v>0</v>
      </c>
      <c r="P1183" s="5">
        <v>0</v>
      </c>
      <c r="Q1183" s="44">
        <f t="shared" si="138"/>
        <v>0</v>
      </c>
      <c r="R1183" s="5">
        <v>0</v>
      </c>
      <c r="S1183" s="44">
        <f t="shared" si="139"/>
        <v>0</v>
      </c>
      <c r="U1183" s="39"/>
      <c r="V1183" s="39"/>
      <c r="W1183" s="40"/>
      <c r="X1183" s="40"/>
    </row>
    <row r="1184" spans="1:24" x14ac:dyDescent="0.3">
      <c r="A1184" s="2">
        <v>44329</v>
      </c>
      <c r="B1184" s="3">
        <v>0.30208333333333331</v>
      </c>
      <c r="C1184" s="6">
        <v>10.900000000000006</v>
      </c>
      <c r="D1184" s="6">
        <v>12</v>
      </c>
      <c r="E1184" s="4">
        <v>12.588016666666666</v>
      </c>
      <c r="F1184" s="5">
        <v>3.7999999999999999E-2</v>
      </c>
      <c r="G1184" s="44"/>
      <c r="H1184" s="5">
        <v>0</v>
      </c>
      <c r="I1184" s="44"/>
      <c r="J1184" s="5">
        <v>3.7999999999999999E-2</v>
      </c>
      <c r="K1184" s="44"/>
      <c r="L1184" s="5">
        <v>0</v>
      </c>
      <c r="M1184" s="44"/>
      <c r="N1184" s="5">
        <v>0</v>
      </c>
      <c r="O1184" s="44"/>
      <c r="P1184" s="5">
        <v>0</v>
      </c>
      <c r="Q1184" s="44"/>
      <c r="R1184" s="5">
        <v>0</v>
      </c>
      <c r="S1184" s="44"/>
      <c r="U1184" s="39">
        <f>$AB$4-V1184</f>
        <v>0.61087500000000272</v>
      </c>
      <c r="V1184" s="39">
        <f>V1182+($AB$3*M1183)</f>
        <v>4.1891249999999971</v>
      </c>
      <c r="W1184" s="40">
        <f>U1184/($AB$4/100)</f>
        <v>12.726562500000057</v>
      </c>
      <c r="X1184" s="40">
        <f>V1184/($AB$4/100)</f>
        <v>87.273437499999943</v>
      </c>
    </row>
    <row r="1185" spans="1:24" x14ac:dyDescent="0.3">
      <c r="A1185" s="2">
        <v>44329</v>
      </c>
      <c r="B1185" s="3">
        <v>0.3125</v>
      </c>
      <c r="C1185" s="6">
        <v>10.799999999999997</v>
      </c>
      <c r="D1185" s="6">
        <v>11.900000000000006</v>
      </c>
      <c r="E1185" s="4">
        <v>12.583450000000001</v>
      </c>
      <c r="F1185" s="5">
        <v>3.7999999999999999E-2</v>
      </c>
      <c r="G1185" s="44"/>
      <c r="H1185" s="5">
        <v>0</v>
      </c>
      <c r="I1185" s="44"/>
      <c r="J1185" s="5">
        <v>3.7999999999999999E-2</v>
      </c>
      <c r="K1185" s="44"/>
      <c r="L1185" s="5">
        <v>0</v>
      </c>
      <c r="M1185" s="44"/>
      <c r="N1185" s="5">
        <v>0</v>
      </c>
      <c r="O1185" s="44"/>
      <c r="P1185" s="5">
        <v>0</v>
      </c>
      <c r="Q1185" s="44"/>
      <c r="R1185" s="5">
        <v>0</v>
      </c>
      <c r="S1185" s="44"/>
      <c r="U1185" s="39"/>
      <c r="V1185" s="39"/>
      <c r="W1185" s="9"/>
      <c r="X1185" s="9"/>
    </row>
    <row r="1186" spans="1:24" x14ac:dyDescent="0.3">
      <c r="A1186" s="2">
        <v>44329</v>
      </c>
      <c r="B1186" s="3">
        <v>0.32291666666666669</v>
      </c>
      <c r="C1186" s="6">
        <v>10.799999999999997</v>
      </c>
      <c r="D1186" s="6">
        <v>12</v>
      </c>
      <c r="E1186" s="4">
        <v>12.583450000000001</v>
      </c>
      <c r="F1186" s="5">
        <v>3.6999999999999998E-2</v>
      </c>
      <c r="G1186" s="44"/>
      <c r="H1186" s="5">
        <v>0</v>
      </c>
      <c r="I1186" s="44"/>
      <c r="J1186" s="5">
        <v>3.6999999999999998E-2</v>
      </c>
      <c r="K1186" s="44"/>
      <c r="L1186" s="5">
        <v>0</v>
      </c>
      <c r="M1186" s="44"/>
      <c r="N1186" s="5">
        <v>0</v>
      </c>
      <c r="O1186" s="44"/>
      <c r="P1186" s="5">
        <v>0</v>
      </c>
      <c r="Q1186" s="44"/>
      <c r="R1186" s="5">
        <v>0</v>
      </c>
      <c r="S1186" s="44"/>
      <c r="U1186" s="39">
        <f>$AB$4-V1186</f>
        <v>0.64837500000000237</v>
      </c>
      <c r="V1186" s="39">
        <f>V1184-K1183</f>
        <v>4.1516249999999975</v>
      </c>
      <c r="W1186" s="40">
        <f>U1186/($AB$4/100)</f>
        <v>13.50781250000005</v>
      </c>
      <c r="X1186" s="40">
        <f>V1186/($AB$4/100)</f>
        <v>86.492187499999943</v>
      </c>
    </row>
    <row r="1187" spans="1:24" x14ac:dyDescent="0.3">
      <c r="A1187" s="2">
        <v>44329</v>
      </c>
      <c r="B1187" s="3">
        <v>0.33333333333333331</v>
      </c>
      <c r="C1187" s="6">
        <v>10.799999999999997</v>
      </c>
      <c r="D1187" s="6">
        <v>12</v>
      </c>
      <c r="E1187" s="4">
        <v>12.583450000000001</v>
      </c>
      <c r="F1187" s="5">
        <v>3.9E-2</v>
      </c>
      <c r="G1187" s="44">
        <f t="shared" si="133"/>
        <v>3.8249999999999999E-2</v>
      </c>
      <c r="H1187" s="5">
        <v>0</v>
      </c>
      <c r="I1187" s="44">
        <f t="shared" si="134"/>
        <v>0</v>
      </c>
      <c r="J1187" s="5">
        <v>3.7999999999999999E-2</v>
      </c>
      <c r="K1187" s="44">
        <f t="shared" si="135"/>
        <v>3.7499999999999999E-2</v>
      </c>
      <c r="L1187" s="5">
        <v>0</v>
      </c>
      <c r="M1187" s="44">
        <f t="shared" si="136"/>
        <v>0</v>
      </c>
      <c r="N1187" s="5">
        <v>0</v>
      </c>
      <c r="O1187" s="44">
        <f t="shared" si="137"/>
        <v>0</v>
      </c>
      <c r="P1187" s="5">
        <v>0</v>
      </c>
      <c r="Q1187" s="44">
        <f t="shared" si="138"/>
        <v>0</v>
      </c>
      <c r="R1187" s="5">
        <v>0</v>
      </c>
      <c r="S1187" s="44">
        <f t="shared" si="139"/>
        <v>0</v>
      </c>
      <c r="U1187" s="39"/>
      <c r="V1187" s="39"/>
      <c r="W1187" s="40"/>
      <c r="X1187" s="40"/>
    </row>
    <row r="1188" spans="1:24" x14ac:dyDescent="0.3">
      <c r="A1188" s="2">
        <v>44329</v>
      </c>
      <c r="B1188" s="3">
        <v>0.34375</v>
      </c>
      <c r="C1188" s="6">
        <v>10.799999999999997</v>
      </c>
      <c r="D1188" s="6">
        <v>12</v>
      </c>
      <c r="E1188" s="4">
        <v>12.583450000000001</v>
      </c>
      <c r="F1188" s="5">
        <v>3.7999999999999999E-2</v>
      </c>
      <c r="G1188" s="44"/>
      <c r="H1188" s="5">
        <v>0</v>
      </c>
      <c r="I1188" s="44"/>
      <c r="J1188" s="5">
        <v>3.6999999999999998E-2</v>
      </c>
      <c r="K1188" s="44"/>
      <c r="L1188" s="5">
        <v>0</v>
      </c>
      <c r="M1188" s="44"/>
      <c r="N1188" s="5">
        <v>0</v>
      </c>
      <c r="O1188" s="44"/>
      <c r="P1188" s="5">
        <v>0</v>
      </c>
      <c r="Q1188" s="44"/>
      <c r="R1188" s="5">
        <v>0</v>
      </c>
      <c r="S1188" s="44"/>
      <c r="U1188" s="39">
        <f>$AB$4-V1188</f>
        <v>0.64837500000000237</v>
      </c>
      <c r="V1188" s="39">
        <f>V1186+($AB$3*M1187)</f>
        <v>4.1516249999999975</v>
      </c>
      <c r="W1188" s="40">
        <f>U1188/($AB$4/100)</f>
        <v>13.50781250000005</v>
      </c>
      <c r="X1188" s="40">
        <f>V1188/($AB$4/100)</f>
        <v>86.492187499999943</v>
      </c>
    </row>
    <row r="1189" spans="1:24" x14ac:dyDescent="0.3">
      <c r="A1189" s="2">
        <v>44329</v>
      </c>
      <c r="B1189" s="3">
        <v>0.35416666666666669</v>
      </c>
      <c r="C1189" s="6">
        <v>10.799999999999997</v>
      </c>
      <c r="D1189" s="6">
        <v>12.099999999999994</v>
      </c>
      <c r="E1189" s="4">
        <v>12.578883333333334</v>
      </c>
      <c r="F1189" s="5">
        <v>3.7999999999999999E-2</v>
      </c>
      <c r="G1189" s="44"/>
      <c r="H1189" s="5">
        <v>0</v>
      </c>
      <c r="I1189" s="44"/>
      <c r="J1189" s="5">
        <v>3.7999999999999999E-2</v>
      </c>
      <c r="K1189" s="44"/>
      <c r="L1189" s="5">
        <v>0</v>
      </c>
      <c r="M1189" s="44"/>
      <c r="N1189" s="5">
        <v>0</v>
      </c>
      <c r="O1189" s="44"/>
      <c r="P1189" s="5">
        <v>0</v>
      </c>
      <c r="Q1189" s="44"/>
      <c r="R1189" s="5">
        <v>0</v>
      </c>
      <c r="S1189" s="44"/>
      <c r="U1189" s="39"/>
      <c r="V1189" s="39"/>
      <c r="W1189" s="40"/>
      <c r="X1189" s="40"/>
    </row>
    <row r="1190" spans="1:24" x14ac:dyDescent="0.3">
      <c r="A1190" s="2">
        <v>44329</v>
      </c>
      <c r="B1190" s="3">
        <v>0.36458333333333331</v>
      </c>
      <c r="C1190" s="6">
        <v>10.700000000000003</v>
      </c>
      <c r="D1190" s="6">
        <v>12</v>
      </c>
      <c r="E1190" s="4">
        <v>12.576600000000001</v>
      </c>
      <c r="F1190" s="5">
        <v>3.7999999999999999E-2</v>
      </c>
      <c r="G1190" s="44"/>
      <c r="H1190" s="5">
        <v>0</v>
      </c>
      <c r="I1190" s="44"/>
      <c r="J1190" s="5">
        <v>3.6999999999999998E-2</v>
      </c>
      <c r="K1190" s="44"/>
      <c r="L1190" s="5">
        <v>0</v>
      </c>
      <c r="M1190" s="44"/>
      <c r="N1190" s="5">
        <v>0</v>
      </c>
      <c r="O1190" s="44"/>
      <c r="P1190" s="5">
        <v>0</v>
      </c>
      <c r="Q1190" s="44"/>
      <c r="R1190" s="5">
        <v>0</v>
      </c>
      <c r="S1190" s="44"/>
      <c r="U1190" s="39">
        <f>$AB$4-V1190</f>
        <v>0.68587500000000201</v>
      </c>
      <c r="V1190" s="39">
        <f>V1188-K1187</f>
        <v>4.1141249999999978</v>
      </c>
      <c r="W1190" s="40">
        <f>U1190/($AB$4/100)</f>
        <v>14.289062500000041</v>
      </c>
      <c r="X1190" s="40">
        <f>V1190/($AB$4/100)</f>
        <v>85.710937499999957</v>
      </c>
    </row>
    <row r="1191" spans="1:24" x14ac:dyDescent="0.3">
      <c r="A1191" s="2">
        <v>44329</v>
      </c>
      <c r="B1191" s="3">
        <v>0.375</v>
      </c>
      <c r="C1191" s="6">
        <v>10.799999999999997</v>
      </c>
      <c r="D1191" s="6">
        <v>12</v>
      </c>
      <c r="E1191" s="4">
        <v>12.581166666666666</v>
      </c>
      <c r="F1191" s="5">
        <v>3.9E-2</v>
      </c>
      <c r="G1191" s="44">
        <f t="shared" si="133"/>
        <v>3.9E-2</v>
      </c>
      <c r="H1191" s="5">
        <v>1E-3</v>
      </c>
      <c r="I1191" s="44">
        <f t="shared" si="134"/>
        <v>4.5000000000000005E-3</v>
      </c>
      <c r="J1191" s="5">
        <v>3.5999999999999997E-2</v>
      </c>
      <c r="K1191" s="44">
        <f t="shared" si="135"/>
        <v>3.3250000000000002E-2</v>
      </c>
      <c r="L1191" s="5">
        <v>0</v>
      </c>
      <c r="M1191" s="44">
        <f t="shared" si="136"/>
        <v>0</v>
      </c>
      <c r="N1191" s="5">
        <v>0</v>
      </c>
      <c r="O1191" s="44">
        <f t="shared" si="137"/>
        <v>0</v>
      </c>
      <c r="P1191" s="5">
        <v>0</v>
      </c>
      <c r="Q1191" s="44">
        <f t="shared" si="138"/>
        <v>0</v>
      </c>
      <c r="R1191" s="5">
        <v>0</v>
      </c>
      <c r="S1191" s="44">
        <f t="shared" si="139"/>
        <v>0</v>
      </c>
      <c r="U1191" s="39"/>
      <c r="V1191" s="39"/>
      <c r="W1191" s="40"/>
      <c r="X1191" s="40"/>
    </row>
    <row r="1192" spans="1:24" x14ac:dyDescent="0.3">
      <c r="A1192" s="2">
        <v>44329</v>
      </c>
      <c r="B1192" s="3">
        <v>0.38541666666666669</v>
      </c>
      <c r="C1192" s="6">
        <v>10.700000000000003</v>
      </c>
      <c r="D1192" s="6">
        <v>12</v>
      </c>
      <c r="E1192" s="4">
        <v>12.581166666666666</v>
      </c>
      <c r="F1192" s="5">
        <v>3.7999999999999999E-2</v>
      </c>
      <c r="G1192" s="44"/>
      <c r="H1192" s="5">
        <v>2E-3</v>
      </c>
      <c r="I1192" s="44"/>
      <c r="J1192" s="5">
        <v>3.4000000000000002E-2</v>
      </c>
      <c r="K1192" s="44"/>
      <c r="L1192" s="5">
        <v>0</v>
      </c>
      <c r="M1192" s="44"/>
      <c r="N1192" s="5">
        <v>0</v>
      </c>
      <c r="O1192" s="44"/>
      <c r="P1192" s="5">
        <v>0</v>
      </c>
      <c r="Q1192" s="44"/>
      <c r="R1192" s="5">
        <v>0</v>
      </c>
      <c r="S1192" s="44"/>
      <c r="U1192" s="39">
        <f>$AB$4-V1192</f>
        <v>0.68587500000000201</v>
      </c>
      <c r="V1192" s="39">
        <f>V1190+($AB$3*M1191)</f>
        <v>4.1141249999999978</v>
      </c>
      <c r="W1192" s="40">
        <f>U1192/($AB$4/100)</f>
        <v>14.289062500000041</v>
      </c>
      <c r="X1192" s="40">
        <f>V1192/($AB$4/100)</f>
        <v>85.710937499999957</v>
      </c>
    </row>
    <row r="1193" spans="1:24" x14ac:dyDescent="0.3">
      <c r="A1193" s="2">
        <v>44329</v>
      </c>
      <c r="B1193" s="3">
        <v>0.39583333333333331</v>
      </c>
      <c r="C1193" s="6">
        <v>10.700000000000003</v>
      </c>
      <c r="D1193" s="6">
        <v>12</v>
      </c>
      <c r="E1193" s="4">
        <v>12.594866666666666</v>
      </c>
      <c r="F1193" s="5">
        <v>3.9E-2</v>
      </c>
      <c r="G1193" s="44"/>
      <c r="H1193" s="5">
        <v>6.0000000000000001E-3</v>
      </c>
      <c r="I1193" s="44"/>
      <c r="J1193" s="5">
        <v>3.2000000000000001E-2</v>
      </c>
      <c r="K1193" s="44"/>
      <c r="L1193" s="5">
        <v>0</v>
      </c>
      <c r="M1193" s="44"/>
      <c r="N1193" s="5">
        <v>0</v>
      </c>
      <c r="O1193" s="44"/>
      <c r="P1193" s="5">
        <v>0</v>
      </c>
      <c r="Q1193" s="44"/>
      <c r="R1193" s="5">
        <v>0</v>
      </c>
      <c r="S1193" s="44"/>
      <c r="U1193" s="39"/>
      <c r="V1193" s="39"/>
      <c r="W1193" s="9"/>
      <c r="X1193" s="9"/>
    </row>
    <row r="1194" spans="1:24" x14ac:dyDescent="0.3">
      <c r="A1194" s="2">
        <v>44329</v>
      </c>
      <c r="B1194" s="3">
        <v>0.40625</v>
      </c>
      <c r="C1194" s="6">
        <v>10.799999999999997</v>
      </c>
      <c r="D1194" s="6">
        <v>12</v>
      </c>
      <c r="E1194" s="4">
        <v>12.594866666666666</v>
      </c>
      <c r="F1194" s="5">
        <v>0.04</v>
      </c>
      <c r="G1194" s="44"/>
      <c r="H1194" s="5">
        <v>8.9999999999999993E-3</v>
      </c>
      <c r="I1194" s="44"/>
      <c r="J1194" s="5">
        <v>3.1E-2</v>
      </c>
      <c r="K1194" s="44"/>
      <c r="L1194" s="5">
        <v>0</v>
      </c>
      <c r="M1194" s="44"/>
      <c r="N1194" s="5">
        <v>0</v>
      </c>
      <c r="O1194" s="44"/>
      <c r="P1194" s="5">
        <v>0</v>
      </c>
      <c r="Q1194" s="44"/>
      <c r="R1194" s="5">
        <v>0</v>
      </c>
      <c r="S1194" s="44"/>
      <c r="U1194" s="39">
        <f>$AB$4-V1194</f>
        <v>0.71912500000000179</v>
      </c>
      <c r="V1194" s="39">
        <f>V1192-K1191</f>
        <v>4.080874999999998</v>
      </c>
      <c r="W1194" s="40">
        <f>U1194/($AB$4/100)</f>
        <v>14.981770833333369</v>
      </c>
      <c r="X1194" s="40">
        <f>V1194/($AB$4/100)</f>
        <v>85.018229166666629</v>
      </c>
    </row>
    <row r="1195" spans="1:24" x14ac:dyDescent="0.3">
      <c r="A1195" s="2">
        <v>44329</v>
      </c>
      <c r="B1195" s="3">
        <v>0.41666666666666669</v>
      </c>
      <c r="C1195" s="6">
        <v>10.700000000000003</v>
      </c>
      <c r="D1195" s="6">
        <v>11.900000000000006</v>
      </c>
      <c r="E1195" s="4">
        <v>12.604000000000001</v>
      </c>
      <c r="F1195" s="5">
        <v>3.7999999999999999E-2</v>
      </c>
      <c r="G1195" s="44">
        <f t="shared" si="133"/>
        <v>3.95E-2</v>
      </c>
      <c r="H1195" s="5">
        <v>1.2999999999999999E-2</v>
      </c>
      <c r="I1195" s="44">
        <f t="shared" si="134"/>
        <v>1.975E-2</v>
      </c>
      <c r="J1195" s="5">
        <v>2.8000000000000001E-2</v>
      </c>
      <c r="K1195" s="44">
        <f t="shared" si="135"/>
        <v>2.1500000000000002E-2</v>
      </c>
      <c r="L1195" s="5">
        <v>0</v>
      </c>
      <c r="M1195" s="44">
        <f t="shared" si="136"/>
        <v>0</v>
      </c>
      <c r="N1195" s="5">
        <v>0</v>
      </c>
      <c r="O1195" s="44">
        <f t="shared" si="137"/>
        <v>0</v>
      </c>
      <c r="P1195" s="5">
        <v>0</v>
      </c>
      <c r="Q1195" s="44">
        <f t="shared" si="138"/>
        <v>0</v>
      </c>
      <c r="R1195" s="5">
        <v>0</v>
      </c>
      <c r="S1195" s="44">
        <f t="shared" si="139"/>
        <v>0</v>
      </c>
      <c r="U1195" s="39"/>
      <c r="V1195" s="39"/>
      <c r="W1195" s="40"/>
      <c r="X1195" s="40"/>
    </row>
    <row r="1196" spans="1:24" x14ac:dyDescent="0.3">
      <c r="A1196" s="2">
        <v>44329</v>
      </c>
      <c r="B1196" s="3">
        <v>0.42708333333333331</v>
      </c>
      <c r="C1196" s="6">
        <v>10.799999999999997</v>
      </c>
      <c r="D1196" s="6">
        <v>12.200000000000003</v>
      </c>
      <c r="E1196" s="4">
        <v>12.629116666666667</v>
      </c>
      <c r="F1196" s="5">
        <v>0.04</v>
      </c>
      <c r="G1196" s="44"/>
      <c r="H1196" s="5">
        <v>0.02</v>
      </c>
      <c r="I1196" s="44"/>
      <c r="J1196" s="5">
        <v>2.1000000000000001E-2</v>
      </c>
      <c r="K1196" s="44"/>
      <c r="L1196" s="5">
        <v>0</v>
      </c>
      <c r="M1196" s="44"/>
      <c r="N1196" s="5">
        <v>0</v>
      </c>
      <c r="O1196" s="44"/>
      <c r="P1196" s="5">
        <v>0</v>
      </c>
      <c r="Q1196" s="44"/>
      <c r="R1196" s="5">
        <v>0</v>
      </c>
      <c r="S1196" s="44"/>
      <c r="U1196" s="39">
        <f>$AB$4-V1196</f>
        <v>0.71912500000000179</v>
      </c>
      <c r="V1196" s="39">
        <f>V1194+($AB$3*M1195)</f>
        <v>4.080874999999998</v>
      </c>
      <c r="W1196" s="40">
        <f>U1196/($AB$4/100)</f>
        <v>14.981770833333369</v>
      </c>
      <c r="X1196" s="40">
        <f>V1196/($AB$4/100)</f>
        <v>85.018229166666629</v>
      </c>
    </row>
    <row r="1197" spans="1:24" x14ac:dyDescent="0.3">
      <c r="A1197" s="2">
        <v>44329</v>
      </c>
      <c r="B1197" s="3">
        <v>0.4375</v>
      </c>
      <c r="C1197" s="6">
        <v>10.799999999999997</v>
      </c>
      <c r="D1197" s="6">
        <v>12</v>
      </c>
      <c r="E1197" s="4">
        <v>12.624550000000001</v>
      </c>
      <c r="F1197" s="5">
        <v>0.04</v>
      </c>
      <c r="G1197" s="44"/>
      <c r="H1197" s="5">
        <v>0.02</v>
      </c>
      <c r="I1197" s="44"/>
      <c r="J1197" s="5">
        <v>2.1999999999999999E-2</v>
      </c>
      <c r="K1197" s="44"/>
      <c r="L1197" s="5">
        <v>0</v>
      </c>
      <c r="M1197" s="44"/>
      <c r="N1197" s="5">
        <v>0</v>
      </c>
      <c r="O1197" s="44"/>
      <c r="P1197" s="5">
        <v>0</v>
      </c>
      <c r="Q1197" s="44"/>
      <c r="R1197" s="5">
        <v>0</v>
      </c>
      <c r="S1197" s="44"/>
      <c r="U1197" s="39"/>
      <c r="V1197" s="39"/>
      <c r="W1197" s="40"/>
      <c r="X1197" s="40"/>
    </row>
    <row r="1198" spans="1:24" x14ac:dyDescent="0.3">
      <c r="A1198" s="2">
        <v>44329</v>
      </c>
      <c r="B1198" s="3">
        <v>0.44791666666666669</v>
      </c>
      <c r="C1198" s="6">
        <v>10.799999999999997</v>
      </c>
      <c r="D1198" s="6">
        <v>12.200000000000003</v>
      </c>
      <c r="E1198" s="4">
        <v>12.651950000000001</v>
      </c>
      <c r="F1198" s="5">
        <v>0.04</v>
      </c>
      <c r="G1198" s="44"/>
      <c r="H1198" s="5">
        <v>2.5999999999999999E-2</v>
      </c>
      <c r="I1198" s="44"/>
      <c r="J1198" s="5">
        <v>1.4999999999999999E-2</v>
      </c>
      <c r="K1198" s="44"/>
      <c r="L1198" s="5">
        <v>0</v>
      </c>
      <c r="M1198" s="44"/>
      <c r="N1198" s="5">
        <v>0</v>
      </c>
      <c r="O1198" s="44"/>
      <c r="P1198" s="5">
        <v>0</v>
      </c>
      <c r="Q1198" s="44"/>
      <c r="R1198" s="5">
        <v>0</v>
      </c>
      <c r="S1198" s="44"/>
      <c r="U1198" s="39">
        <f>$AB$4-V1198</f>
        <v>0.74062500000000142</v>
      </c>
      <c r="V1198" s="39">
        <f>V1196-K1195</f>
        <v>4.0593749999999984</v>
      </c>
      <c r="W1198" s="40">
        <f>U1198/($AB$4/100)</f>
        <v>15.429687500000028</v>
      </c>
      <c r="X1198" s="40">
        <f>V1198/($AB$4/100)</f>
        <v>84.570312499999972</v>
      </c>
    </row>
    <row r="1199" spans="1:24" x14ac:dyDescent="0.3">
      <c r="A1199" s="2">
        <v>44329</v>
      </c>
      <c r="B1199" s="3">
        <v>0.45833333333333331</v>
      </c>
      <c r="C1199" s="6">
        <v>10.900000000000006</v>
      </c>
      <c r="D1199" s="6">
        <v>12.5</v>
      </c>
      <c r="E1199" s="4">
        <v>12.670216666666667</v>
      </c>
      <c r="F1199" s="5">
        <v>4.1000000000000002E-2</v>
      </c>
      <c r="G1199" s="44">
        <f t="shared" si="133"/>
        <v>4.1250000000000002E-2</v>
      </c>
      <c r="H1199" s="5">
        <v>2.8000000000000001E-2</v>
      </c>
      <c r="I1199" s="44">
        <f t="shared" si="134"/>
        <v>3.4000000000000002E-2</v>
      </c>
      <c r="J1199" s="5">
        <v>1.2999999999999999E-2</v>
      </c>
      <c r="K1199" s="44">
        <f t="shared" si="135"/>
        <v>7.7499999999999999E-3</v>
      </c>
      <c r="L1199" s="5">
        <v>0</v>
      </c>
      <c r="M1199" s="44">
        <f t="shared" si="136"/>
        <v>0</v>
      </c>
      <c r="N1199" s="5">
        <v>0</v>
      </c>
      <c r="O1199" s="44">
        <f t="shared" si="137"/>
        <v>0</v>
      </c>
      <c r="P1199" s="5">
        <v>0</v>
      </c>
      <c r="Q1199" s="44">
        <f t="shared" si="138"/>
        <v>0</v>
      </c>
      <c r="R1199" s="5">
        <v>0</v>
      </c>
      <c r="S1199" s="44">
        <f t="shared" si="139"/>
        <v>0</v>
      </c>
      <c r="U1199" s="39"/>
      <c r="V1199" s="39"/>
      <c r="W1199" s="40"/>
      <c r="X1199" s="40"/>
    </row>
    <row r="1200" spans="1:24" x14ac:dyDescent="0.3">
      <c r="A1200" s="2">
        <v>44329</v>
      </c>
      <c r="B1200" s="3">
        <v>0.46875</v>
      </c>
      <c r="C1200" s="6">
        <v>10.799999999999997</v>
      </c>
      <c r="D1200" s="6">
        <v>12.700000000000003</v>
      </c>
      <c r="E1200" s="4">
        <v>12.679350000000001</v>
      </c>
      <c r="F1200" s="5">
        <v>4.1000000000000002E-2</v>
      </c>
      <c r="G1200" s="44"/>
      <c r="H1200" s="5">
        <v>3.2000000000000001E-2</v>
      </c>
      <c r="I1200" s="44"/>
      <c r="J1200" s="5">
        <v>0.01</v>
      </c>
      <c r="K1200" s="44"/>
      <c r="L1200" s="5">
        <v>0</v>
      </c>
      <c r="M1200" s="44"/>
      <c r="N1200" s="5">
        <v>0</v>
      </c>
      <c r="O1200" s="44"/>
      <c r="P1200" s="5">
        <v>0</v>
      </c>
      <c r="Q1200" s="44"/>
      <c r="R1200" s="5">
        <v>0</v>
      </c>
      <c r="S1200" s="44"/>
      <c r="U1200" s="39">
        <f>$AB$4-V1200</f>
        <v>0.74062500000000142</v>
      </c>
      <c r="V1200" s="39">
        <f>V1198+($AB$3*M1199)</f>
        <v>4.0593749999999984</v>
      </c>
      <c r="W1200" s="40">
        <f>U1200/($AB$4/100)</f>
        <v>15.429687500000028</v>
      </c>
      <c r="X1200" s="40">
        <f>V1200/($AB$4/100)</f>
        <v>84.570312499999972</v>
      </c>
    </row>
    <row r="1201" spans="1:26" x14ac:dyDescent="0.3">
      <c r="A1201" s="2">
        <v>44329</v>
      </c>
      <c r="B1201" s="3">
        <v>0.47916666666666669</v>
      </c>
      <c r="C1201" s="6">
        <v>10.700000000000003</v>
      </c>
      <c r="D1201" s="6">
        <v>12.400000000000006</v>
      </c>
      <c r="E1201" s="4">
        <v>12.677066666666667</v>
      </c>
      <c r="F1201" s="5">
        <v>4.1000000000000002E-2</v>
      </c>
      <c r="G1201" s="44"/>
      <c r="H1201" s="5">
        <v>3.2000000000000001E-2</v>
      </c>
      <c r="I1201" s="44"/>
      <c r="J1201" s="5">
        <v>8.0000000000000002E-3</v>
      </c>
      <c r="K1201" s="44"/>
      <c r="L1201" s="5">
        <v>0</v>
      </c>
      <c r="M1201" s="44"/>
      <c r="N1201" s="5">
        <v>0</v>
      </c>
      <c r="O1201" s="44"/>
      <c r="P1201" s="5">
        <v>0</v>
      </c>
      <c r="Q1201" s="44"/>
      <c r="R1201" s="5">
        <v>0</v>
      </c>
      <c r="S1201" s="44"/>
      <c r="U1201" s="39"/>
      <c r="V1201" s="39"/>
      <c r="W1201" s="9"/>
      <c r="X1201" s="9"/>
    </row>
    <row r="1202" spans="1:26" x14ac:dyDescent="0.3">
      <c r="A1202" s="2">
        <v>44329</v>
      </c>
      <c r="B1202" s="3">
        <v>0.48958333333333331</v>
      </c>
      <c r="C1202" s="6">
        <v>10.599999999999994</v>
      </c>
      <c r="D1202" s="6">
        <v>12.5</v>
      </c>
      <c r="E1202" s="4">
        <v>12.7547</v>
      </c>
      <c r="F1202" s="5">
        <v>4.2000000000000003E-2</v>
      </c>
      <c r="G1202" s="44"/>
      <c r="H1202" s="5">
        <v>4.3999999999999997E-2</v>
      </c>
      <c r="I1202" s="44"/>
      <c r="J1202" s="5">
        <v>0</v>
      </c>
      <c r="K1202" s="44"/>
      <c r="L1202" s="5">
        <v>0</v>
      </c>
      <c r="M1202" s="44"/>
      <c r="N1202" s="5">
        <v>0</v>
      </c>
      <c r="O1202" s="44"/>
      <c r="P1202" s="5">
        <v>0</v>
      </c>
      <c r="Q1202" s="44"/>
      <c r="R1202" s="5">
        <v>0</v>
      </c>
      <c r="S1202" s="44"/>
      <c r="U1202" s="39">
        <f>$AB$4-V1202</f>
        <v>0.74837500000000112</v>
      </c>
      <c r="V1202" s="39">
        <f>V1200-K1199</f>
        <v>4.0516249999999987</v>
      </c>
      <c r="W1202" s="40">
        <f>U1202/($AB$4/100)</f>
        <v>15.591145833333357</v>
      </c>
      <c r="X1202" s="40">
        <f>V1202/($AB$4/100)</f>
        <v>84.408854166666643</v>
      </c>
    </row>
    <row r="1203" spans="1:26" x14ac:dyDescent="0.3">
      <c r="A1203" s="2">
        <v>44329</v>
      </c>
      <c r="B1203" s="3">
        <v>0.5</v>
      </c>
      <c r="C1203" s="6">
        <v>10.700000000000003</v>
      </c>
      <c r="D1203" s="6">
        <v>12.5</v>
      </c>
      <c r="E1203" s="4">
        <v>12.820916666666667</v>
      </c>
      <c r="F1203" s="5">
        <v>4.2000000000000003E-2</v>
      </c>
      <c r="G1203" s="44">
        <f t="shared" si="133"/>
        <v>4.1750000000000002E-2</v>
      </c>
      <c r="H1203" s="5">
        <v>5.0999999999999997E-2</v>
      </c>
      <c r="I1203" s="44">
        <f t="shared" si="134"/>
        <v>5.2749999999999991E-2</v>
      </c>
      <c r="J1203" s="5">
        <v>1E-3</v>
      </c>
      <c r="K1203" s="44">
        <f t="shared" si="135"/>
        <v>7.5000000000000002E-4</v>
      </c>
      <c r="L1203" s="5">
        <v>8.0000000000000002E-3</v>
      </c>
      <c r="M1203" s="44">
        <f t="shared" si="136"/>
        <v>9.7500000000000017E-3</v>
      </c>
      <c r="N1203" s="5">
        <v>0</v>
      </c>
      <c r="O1203" s="44">
        <f t="shared" si="137"/>
        <v>0</v>
      </c>
      <c r="P1203" s="5">
        <v>0</v>
      </c>
      <c r="Q1203" s="44">
        <f t="shared" si="138"/>
        <v>0</v>
      </c>
      <c r="R1203" s="5">
        <v>0</v>
      </c>
      <c r="S1203" s="44">
        <f t="shared" si="139"/>
        <v>0</v>
      </c>
      <c r="U1203" s="39"/>
      <c r="V1203" s="39"/>
      <c r="W1203" s="40"/>
      <c r="X1203" s="40"/>
    </row>
    <row r="1204" spans="1:26" x14ac:dyDescent="0.3">
      <c r="A1204" s="2">
        <v>44329</v>
      </c>
      <c r="B1204" s="3">
        <v>0.51041666666666663</v>
      </c>
      <c r="C1204" s="6">
        <v>10.599999999999994</v>
      </c>
      <c r="D1204" s="6">
        <v>12.400000000000006</v>
      </c>
      <c r="E1204" s="4">
        <v>12.944216666666668</v>
      </c>
      <c r="F1204" s="5">
        <v>4.2000000000000003E-2</v>
      </c>
      <c r="G1204" s="44"/>
      <c r="H1204" s="5">
        <v>6.2E-2</v>
      </c>
      <c r="I1204" s="44"/>
      <c r="J1204" s="5">
        <v>1E-3</v>
      </c>
      <c r="K1204" s="44"/>
      <c r="L1204" s="5">
        <v>1.9E-2</v>
      </c>
      <c r="M1204" s="44"/>
      <c r="N1204" s="5">
        <v>0</v>
      </c>
      <c r="O1204" s="44"/>
      <c r="P1204" s="5">
        <v>0</v>
      </c>
      <c r="Q1204" s="44"/>
      <c r="R1204" s="5">
        <v>0</v>
      </c>
      <c r="S1204" s="44"/>
      <c r="U1204" s="39">
        <f>$AB$4-V1204</f>
        <v>0.74008750000000134</v>
      </c>
      <c r="V1204" s="39">
        <f>V1202+($AB$3*M1203)</f>
        <v>4.0599124999999985</v>
      </c>
      <c r="W1204" s="40">
        <f>U1204/($AB$4/100)</f>
        <v>15.418489583333361</v>
      </c>
      <c r="X1204" s="40">
        <f>V1204/($AB$4/100)</f>
        <v>84.581510416666632</v>
      </c>
    </row>
    <row r="1205" spans="1:26" x14ac:dyDescent="0.3">
      <c r="A1205" s="2">
        <v>44329</v>
      </c>
      <c r="B1205" s="3">
        <v>0.52083333333333337</v>
      </c>
      <c r="C1205" s="6">
        <v>10.599999999999994</v>
      </c>
      <c r="D1205" s="6">
        <v>12.599999999999994</v>
      </c>
      <c r="E1205" s="4">
        <v>12.957916666666668</v>
      </c>
      <c r="F1205" s="5">
        <v>4.2000000000000003E-2</v>
      </c>
      <c r="G1205" s="44"/>
      <c r="H1205" s="5">
        <v>5.1999999999999998E-2</v>
      </c>
      <c r="I1205" s="44"/>
      <c r="J1205" s="5">
        <v>0</v>
      </c>
      <c r="K1205" s="44"/>
      <c r="L1205" s="5">
        <v>8.0000000000000002E-3</v>
      </c>
      <c r="M1205" s="44"/>
      <c r="N1205" s="5">
        <v>0</v>
      </c>
      <c r="O1205" s="44"/>
      <c r="P1205" s="5">
        <v>0</v>
      </c>
      <c r="Q1205" s="44"/>
      <c r="R1205" s="5">
        <v>0</v>
      </c>
      <c r="S1205" s="44"/>
      <c r="U1205" s="39"/>
      <c r="V1205" s="39"/>
      <c r="W1205" s="40"/>
      <c r="X1205" s="40"/>
    </row>
    <row r="1206" spans="1:26" x14ac:dyDescent="0.3">
      <c r="A1206" s="2">
        <v>44329</v>
      </c>
      <c r="B1206" s="3">
        <v>0.53125</v>
      </c>
      <c r="C1206" s="6">
        <v>10.599999999999994</v>
      </c>
      <c r="D1206" s="6">
        <v>12.400000000000006</v>
      </c>
      <c r="E1206" s="4">
        <v>12.896266666666667</v>
      </c>
      <c r="F1206" s="5">
        <v>4.1000000000000002E-2</v>
      </c>
      <c r="G1206" s="44"/>
      <c r="H1206" s="5">
        <v>4.5999999999999999E-2</v>
      </c>
      <c r="I1206" s="44"/>
      <c r="J1206" s="5">
        <v>1E-3</v>
      </c>
      <c r="K1206" s="44"/>
      <c r="L1206" s="5">
        <v>4.0000000000000001E-3</v>
      </c>
      <c r="M1206" s="44"/>
      <c r="N1206" s="5">
        <v>0</v>
      </c>
      <c r="O1206" s="44"/>
      <c r="P1206" s="5">
        <v>0</v>
      </c>
      <c r="Q1206" s="44"/>
      <c r="R1206" s="5">
        <v>0</v>
      </c>
      <c r="S1206" s="44"/>
      <c r="U1206" s="39">
        <f>$AB$4-V1206</f>
        <v>0.74083750000000137</v>
      </c>
      <c r="V1206" s="39">
        <f>V1204-K1203</f>
        <v>4.0591624999999985</v>
      </c>
      <c r="W1206" s="40">
        <f>U1206/($AB$4/100)</f>
        <v>15.434114583333361</v>
      </c>
      <c r="X1206" s="40">
        <f>V1206/($AB$4/100)</f>
        <v>84.565885416666632</v>
      </c>
    </row>
    <row r="1207" spans="1:26" x14ac:dyDescent="0.3">
      <c r="A1207" s="2">
        <v>44329</v>
      </c>
      <c r="B1207" s="3">
        <v>0.54166666666666663</v>
      </c>
      <c r="C1207" s="6">
        <v>10.599999999999994</v>
      </c>
      <c r="D1207" s="6">
        <v>12.5</v>
      </c>
      <c r="E1207" s="4">
        <v>12.852883333333335</v>
      </c>
      <c r="F1207" s="5">
        <v>4.2000000000000003E-2</v>
      </c>
      <c r="G1207" s="44">
        <f t="shared" si="133"/>
        <v>4.1250000000000002E-2</v>
      </c>
      <c r="H1207" s="5">
        <v>4.2000000000000003E-2</v>
      </c>
      <c r="I1207" s="44">
        <f t="shared" si="134"/>
        <v>3.7999999999999999E-2</v>
      </c>
      <c r="J1207" s="5">
        <v>1E-3</v>
      </c>
      <c r="K1207" s="44">
        <f t="shared" si="135"/>
        <v>3.7499999999999999E-3</v>
      </c>
      <c r="L1207" s="5">
        <v>1E-3</v>
      </c>
      <c r="M1207" s="44">
        <f t="shared" si="136"/>
        <v>2.5000000000000001E-4</v>
      </c>
      <c r="N1207" s="5">
        <v>0</v>
      </c>
      <c r="O1207" s="44">
        <f t="shared" si="137"/>
        <v>0</v>
      </c>
      <c r="P1207" s="5">
        <v>0</v>
      </c>
      <c r="Q1207" s="44">
        <f t="shared" si="138"/>
        <v>0</v>
      </c>
      <c r="R1207" s="5">
        <v>0</v>
      </c>
      <c r="S1207" s="44">
        <f t="shared" si="139"/>
        <v>0</v>
      </c>
      <c r="U1207" s="39"/>
      <c r="V1207" s="39"/>
      <c r="W1207" s="40"/>
      <c r="X1207" s="40"/>
    </row>
    <row r="1208" spans="1:26" x14ac:dyDescent="0.3">
      <c r="A1208" s="2">
        <v>44329</v>
      </c>
      <c r="B1208" s="3">
        <v>0.55208333333333337</v>
      </c>
      <c r="C1208" s="6">
        <v>10.400000000000006</v>
      </c>
      <c r="D1208" s="6">
        <v>12.5</v>
      </c>
      <c r="E1208" s="4">
        <v>12.791233333333334</v>
      </c>
      <c r="F1208" s="5">
        <v>4.1000000000000002E-2</v>
      </c>
      <c r="G1208" s="44"/>
      <c r="H1208" s="5">
        <v>3.9E-2</v>
      </c>
      <c r="I1208" s="44"/>
      <c r="J1208" s="5">
        <v>2E-3</v>
      </c>
      <c r="K1208" s="44"/>
      <c r="L1208" s="5">
        <v>0</v>
      </c>
      <c r="M1208" s="44"/>
      <c r="N1208" s="5">
        <v>0</v>
      </c>
      <c r="O1208" s="44"/>
      <c r="P1208" s="5">
        <v>0</v>
      </c>
      <c r="Q1208" s="44"/>
      <c r="R1208" s="5">
        <v>0</v>
      </c>
      <c r="S1208" s="44"/>
      <c r="U1208" s="39">
        <f>$AB$4-V1208</f>
        <v>0.74062500000000142</v>
      </c>
      <c r="V1208" s="39">
        <f>V1206+($AB$3*M1207)</f>
        <v>4.0593749999999984</v>
      </c>
      <c r="W1208" s="40">
        <f>U1208/($AB$4/100)</f>
        <v>15.429687500000028</v>
      </c>
      <c r="X1208" s="40">
        <f>V1208/($AB$4/100)</f>
        <v>84.570312499999972</v>
      </c>
    </row>
    <row r="1209" spans="1:26" x14ac:dyDescent="0.3">
      <c r="A1209" s="2">
        <v>44329</v>
      </c>
      <c r="B1209" s="3">
        <v>0.5625</v>
      </c>
      <c r="C1209" s="6">
        <v>10.400000000000006</v>
      </c>
      <c r="D1209" s="6">
        <v>12.599999999999994</v>
      </c>
      <c r="E1209" s="4">
        <v>12.7958</v>
      </c>
      <c r="F1209" s="5">
        <v>4.1000000000000002E-2</v>
      </c>
      <c r="G1209" s="44"/>
      <c r="H1209" s="5">
        <v>0.04</v>
      </c>
      <c r="I1209" s="44"/>
      <c r="J1209" s="5">
        <v>2E-3</v>
      </c>
      <c r="K1209" s="44"/>
      <c r="L1209" s="5">
        <v>0</v>
      </c>
      <c r="M1209" s="44"/>
      <c r="N1209" s="5">
        <v>0</v>
      </c>
      <c r="O1209" s="44"/>
      <c r="P1209" s="5">
        <v>0</v>
      </c>
      <c r="Q1209" s="44"/>
      <c r="R1209" s="5">
        <v>0</v>
      </c>
      <c r="S1209" s="44"/>
      <c r="U1209" s="39"/>
      <c r="V1209" s="39"/>
      <c r="W1209" s="9"/>
      <c r="X1209" s="9"/>
    </row>
    <row r="1210" spans="1:26" x14ac:dyDescent="0.3">
      <c r="A1210" s="2">
        <v>44329</v>
      </c>
      <c r="B1210" s="3">
        <v>0.57291666666666663</v>
      </c>
      <c r="C1210" s="6">
        <v>10.200000000000003</v>
      </c>
      <c r="D1210" s="6">
        <v>12.5</v>
      </c>
      <c r="E1210" s="4">
        <v>12.725016666666667</v>
      </c>
      <c r="F1210" s="5">
        <v>4.1000000000000002E-2</v>
      </c>
      <c r="G1210" s="44"/>
      <c r="H1210" s="5">
        <v>3.1E-2</v>
      </c>
      <c r="I1210" s="44"/>
      <c r="J1210" s="5">
        <v>0.01</v>
      </c>
      <c r="K1210" s="44"/>
      <c r="L1210" s="5">
        <v>0</v>
      </c>
      <c r="M1210" s="44"/>
      <c r="N1210" s="5">
        <v>0</v>
      </c>
      <c r="O1210" s="44"/>
      <c r="P1210" s="5">
        <v>0</v>
      </c>
      <c r="Q1210" s="44"/>
      <c r="R1210" s="5">
        <v>0</v>
      </c>
      <c r="S1210" s="44"/>
      <c r="U1210" s="39">
        <f>$AB$4-V1210</f>
        <v>0.74437500000000156</v>
      </c>
      <c r="V1210" s="39">
        <f>V1208-K1207</f>
        <v>4.0556249999999983</v>
      </c>
      <c r="W1210" s="40">
        <f>U1210/($AB$4/100)</f>
        <v>15.507812500000032</v>
      </c>
      <c r="X1210" s="40">
        <f>V1210/($AB$4/100)</f>
        <v>84.492187499999957</v>
      </c>
      <c r="Y1210" s="40">
        <f>MIN(X1115:X1210)</f>
        <v>84.408854166666643</v>
      </c>
      <c r="Z1210" s="40">
        <f>MAX(X1115:X1210)</f>
        <v>97.221354166666586</v>
      </c>
    </row>
    <row r="1211" spans="1:26" x14ac:dyDescent="0.3">
      <c r="A1211" s="2">
        <v>44329</v>
      </c>
      <c r="B1211" s="3">
        <v>0.58333333333333337</v>
      </c>
      <c r="C1211" s="6">
        <v>10.099999999999994</v>
      </c>
      <c r="D1211" s="6">
        <v>12.700000000000003</v>
      </c>
      <c r="E1211" s="4">
        <v>12.7136</v>
      </c>
      <c r="F1211" s="5">
        <v>4.2000000000000003E-2</v>
      </c>
      <c r="G1211" s="44">
        <f t="shared" si="133"/>
        <v>4.1500000000000002E-2</v>
      </c>
      <c r="H1211" s="5">
        <v>3.5999999999999997E-2</v>
      </c>
      <c r="I1211" s="44">
        <f t="shared" si="134"/>
        <v>3.9750000000000001E-2</v>
      </c>
      <c r="J1211" s="5">
        <v>7.0000000000000001E-3</v>
      </c>
      <c r="K1211" s="44">
        <f t="shared" si="135"/>
        <v>6.2500000000000003E-3</v>
      </c>
      <c r="L1211" s="5">
        <v>2E-3</v>
      </c>
      <c r="M1211" s="44">
        <f t="shared" si="136"/>
        <v>3.7499999999999999E-3</v>
      </c>
      <c r="N1211" s="5">
        <v>0</v>
      </c>
      <c r="O1211" s="44">
        <f t="shared" si="137"/>
        <v>0</v>
      </c>
      <c r="P1211" s="5">
        <v>0</v>
      </c>
      <c r="Q1211" s="44">
        <f t="shared" si="138"/>
        <v>0</v>
      </c>
      <c r="R1211" s="5">
        <v>0</v>
      </c>
      <c r="S1211" s="44">
        <f t="shared" si="139"/>
        <v>0</v>
      </c>
      <c r="U1211" s="39"/>
      <c r="V1211" s="39"/>
      <c r="W1211" s="40"/>
      <c r="X1211" s="40"/>
    </row>
    <row r="1212" spans="1:26" x14ac:dyDescent="0.3">
      <c r="A1212" s="2">
        <v>44329</v>
      </c>
      <c r="B1212" s="3">
        <v>0.59375</v>
      </c>
      <c r="C1212" s="6">
        <v>10.299999999999997</v>
      </c>
      <c r="D1212" s="6">
        <v>12.5</v>
      </c>
      <c r="E1212" s="4">
        <v>12.878</v>
      </c>
      <c r="F1212" s="5">
        <v>4.2000000000000003E-2</v>
      </c>
      <c r="G1212" s="44"/>
      <c r="H1212" s="5">
        <v>5.6000000000000001E-2</v>
      </c>
      <c r="I1212" s="44"/>
      <c r="J1212" s="5">
        <v>0</v>
      </c>
      <c r="K1212" s="44"/>
      <c r="L1212" s="5">
        <v>1.2E-2</v>
      </c>
      <c r="M1212" s="44"/>
      <c r="N1212" s="5">
        <v>0</v>
      </c>
      <c r="O1212" s="44"/>
      <c r="P1212" s="5">
        <v>0</v>
      </c>
      <c r="Q1212" s="44"/>
      <c r="R1212" s="5">
        <v>0</v>
      </c>
      <c r="S1212" s="44"/>
      <c r="U1212" s="39">
        <f>$AB$4-V1212</f>
        <v>0.74118750000000144</v>
      </c>
      <c r="V1212" s="39">
        <f>V1210+($AB$3*M1211)</f>
        <v>4.0588124999999984</v>
      </c>
      <c r="W1212" s="40">
        <f>U1212/($AB$4/100)</f>
        <v>15.44140625000003</v>
      </c>
      <c r="X1212" s="40">
        <f>V1212/($AB$4/100)</f>
        <v>84.558593749999972</v>
      </c>
    </row>
    <row r="1213" spans="1:26" x14ac:dyDescent="0.3">
      <c r="A1213" s="2">
        <v>44329</v>
      </c>
      <c r="B1213" s="3">
        <v>0.60416666666666663</v>
      </c>
      <c r="C1213" s="6">
        <v>10.299999999999997</v>
      </c>
      <c r="D1213" s="6">
        <v>12.599999999999994</v>
      </c>
      <c r="E1213" s="4">
        <v>12.8095</v>
      </c>
      <c r="F1213" s="5">
        <v>4.1000000000000002E-2</v>
      </c>
      <c r="G1213" s="44"/>
      <c r="H1213" s="5">
        <v>3.7999999999999999E-2</v>
      </c>
      <c r="I1213" s="44"/>
      <c r="J1213" s="5">
        <v>6.0000000000000001E-3</v>
      </c>
      <c r="K1213" s="44"/>
      <c r="L1213" s="5">
        <v>1E-3</v>
      </c>
      <c r="M1213" s="44"/>
      <c r="N1213" s="5">
        <v>0</v>
      </c>
      <c r="O1213" s="44"/>
      <c r="P1213" s="5">
        <v>0</v>
      </c>
      <c r="Q1213" s="44"/>
      <c r="R1213" s="5">
        <v>0</v>
      </c>
      <c r="S1213" s="44"/>
      <c r="U1213" s="39"/>
      <c r="V1213" s="39"/>
      <c r="W1213" s="40"/>
      <c r="X1213" s="40"/>
    </row>
    <row r="1214" spans="1:26" x14ac:dyDescent="0.3">
      <c r="A1214" s="2">
        <v>44329</v>
      </c>
      <c r="B1214" s="3">
        <v>0.61458333333333337</v>
      </c>
      <c r="C1214" s="6">
        <v>10.099999999999994</v>
      </c>
      <c r="D1214" s="6">
        <v>12.400000000000006</v>
      </c>
      <c r="E1214" s="4">
        <v>12.709033333333334</v>
      </c>
      <c r="F1214" s="5">
        <v>4.1000000000000002E-2</v>
      </c>
      <c r="G1214" s="44"/>
      <c r="H1214" s="5">
        <v>2.9000000000000001E-2</v>
      </c>
      <c r="I1214" s="44"/>
      <c r="J1214" s="5">
        <v>1.2E-2</v>
      </c>
      <c r="K1214" s="44"/>
      <c r="L1214" s="5">
        <v>0</v>
      </c>
      <c r="M1214" s="44"/>
      <c r="N1214" s="5">
        <v>0</v>
      </c>
      <c r="O1214" s="44"/>
      <c r="P1214" s="5">
        <v>0</v>
      </c>
      <c r="Q1214" s="44"/>
      <c r="R1214" s="5">
        <v>0</v>
      </c>
      <c r="S1214" s="44"/>
      <c r="U1214" s="39">
        <f>$AB$4-V1214</f>
        <v>0.74743750000000109</v>
      </c>
      <c r="V1214" s="39">
        <f>V1212-K1211</f>
        <v>4.0525624999999987</v>
      </c>
      <c r="W1214" s="40">
        <f>U1214/($AB$4/100)</f>
        <v>15.571614583333355</v>
      </c>
      <c r="X1214" s="40">
        <f>V1214/($AB$4/100)</f>
        <v>84.428385416666643</v>
      </c>
    </row>
    <row r="1215" spans="1:26" x14ac:dyDescent="0.3">
      <c r="A1215" s="2">
        <v>44329</v>
      </c>
      <c r="B1215" s="3">
        <v>0.625</v>
      </c>
      <c r="C1215" s="6">
        <v>10</v>
      </c>
      <c r="D1215" s="6">
        <v>11.900000000000006</v>
      </c>
      <c r="E1215" s="4">
        <v>12.638250000000001</v>
      </c>
      <c r="F1215" s="5">
        <v>0.04</v>
      </c>
      <c r="G1215" s="44">
        <f t="shared" si="133"/>
        <v>0.04</v>
      </c>
      <c r="H1215" s="5">
        <v>2.1999999999999999E-2</v>
      </c>
      <c r="I1215" s="44">
        <f t="shared" si="134"/>
        <v>2.1000000000000001E-2</v>
      </c>
      <c r="J1215" s="5">
        <v>1.9E-2</v>
      </c>
      <c r="K1215" s="44">
        <f t="shared" si="135"/>
        <v>1.9999999999999997E-2</v>
      </c>
      <c r="L1215" s="5">
        <v>0</v>
      </c>
      <c r="M1215" s="44">
        <f t="shared" si="136"/>
        <v>0</v>
      </c>
      <c r="N1215" s="5">
        <v>0</v>
      </c>
      <c r="O1215" s="44">
        <f t="shared" si="137"/>
        <v>0</v>
      </c>
      <c r="P1215" s="5">
        <v>0</v>
      </c>
      <c r="Q1215" s="44">
        <f t="shared" si="138"/>
        <v>0</v>
      </c>
      <c r="R1215" s="5">
        <v>0</v>
      </c>
      <c r="S1215" s="44">
        <f t="shared" si="139"/>
        <v>0</v>
      </c>
      <c r="U1215" s="39"/>
      <c r="V1215" s="39"/>
      <c r="W1215" s="40"/>
      <c r="X1215" s="40"/>
    </row>
    <row r="1216" spans="1:26" x14ac:dyDescent="0.3">
      <c r="A1216" s="2">
        <v>44329</v>
      </c>
      <c r="B1216" s="3">
        <v>0.63541666666666663</v>
      </c>
      <c r="C1216" s="6">
        <v>10.099999999999994</v>
      </c>
      <c r="D1216" s="6">
        <v>12</v>
      </c>
      <c r="E1216" s="4">
        <v>12.640533333333334</v>
      </c>
      <c r="F1216" s="5">
        <v>0.04</v>
      </c>
      <c r="G1216" s="44"/>
      <c r="H1216" s="5">
        <v>2.4E-2</v>
      </c>
      <c r="I1216" s="44"/>
      <c r="J1216" s="5">
        <v>1.7999999999999999E-2</v>
      </c>
      <c r="K1216" s="44"/>
      <c r="L1216" s="5">
        <v>0</v>
      </c>
      <c r="M1216" s="44"/>
      <c r="N1216" s="5">
        <v>0</v>
      </c>
      <c r="O1216" s="44"/>
      <c r="P1216" s="5">
        <v>0</v>
      </c>
      <c r="Q1216" s="44"/>
      <c r="R1216" s="5">
        <v>0</v>
      </c>
      <c r="S1216" s="44"/>
      <c r="U1216" s="39">
        <f>$AB$4-V1216</f>
        <v>0.74743750000000109</v>
      </c>
      <c r="V1216" s="39">
        <f>V1214+($AB$3*M1215)</f>
        <v>4.0525624999999987</v>
      </c>
      <c r="W1216" s="40">
        <f>U1216/($AB$4/100)</f>
        <v>15.571614583333355</v>
      </c>
      <c r="X1216" s="40">
        <f>V1216/($AB$4/100)</f>
        <v>84.428385416666643</v>
      </c>
    </row>
    <row r="1217" spans="1:24" x14ac:dyDescent="0.3">
      <c r="A1217" s="2">
        <v>44329</v>
      </c>
      <c r="B1217" s="3">
        <v>0.64583333333333337</v>
      </c>
      <c r="C1217" s="6">
        <v>10.099999999999994</v>
      </c>
      <c r="D1217" s="6">
        <v>12</v>
      </c>
      <c r="E1217" s="4">
        <v>12.617700000000001</v>
      </c>
      <c r="F1217" s="5">
        <v>0.04</v>
      </c>
      <c r="G1217" s="44"/>
      <c r="H1217" s="5">
        <v>0.02</v>
      </c>
      <c r="I1217" s="44"/>
      <c r="J1217" s="5">
        <v>2.1000000000000001E-2</v>
      </c>
      <c r="K1217" s="44"/>
      <c r="L1217" s="5">
        <v>0</v>
      </c>
      <c r="M1217" s="44"/>
      <c r="N1217" s="5">
        <v>0</v>
      </c>
      <c r="O1217" s="44"/>
      <c r="P1217" s="5">
        <v>0</v>
      </c>
      <c r="Q1217" s="44"/>
      <c r="R1217" s="5">
        <v>0</v>
      </c>
      <c r="S1217" s="44"/>
      <c r="U1217" s="39"/>
      <c r="V1217" s="39"/>
      <c r="W1217" s="9"/>
      <c r="X1217" s="9"/>
    </row>
    <row r="1218" spans="1:24" x14ac:dyDescent="0.3">
      <c r="A1218" s="2">
        <v>44329</v>
      </c>
      <c r="B1218" s="3">
        <v>0.65625</v>
      </c>
      <c r="C1218" s="6">
        <v>10.099999999999994</v>
      </c>
      <c r="D1218" s="6">
        <v>11.900000000000006</v>
      </c>
      <c r="E1218" s="4">
        <v>12.617700000000001</v>
      </c>
      <c r="F1218" s="5">
        <v>0.04</v>
      </c>
      <c r="G1218" s="44"/>
      <c r="H1218" s="5">
        <v>1.7999999999999999E-2</v>
      </c>
      <c r="I1218" s="44"/>
      <c r="J1218" s="5">
        <v>2.1999999999999999E-2</v>
      </c>
      <c r="K1218" s="44"/>
      <c r="L1218" s="5">
        <v>0</v>
      </c>
      <c r="M1218" s="44"/>
      <c r="N1218" s="5">
        <v>0</v>
      </c>
      <c r="O1218" s="44"/>
      <c r="P1218" s="5">
        <v>0</v>
      </c>
      <c r="Q1218" s="44"/>
      <c r="R1218" s="5">
        <v>0</v>
      </c>
      <c r="S1218" s="44"/>
      <c r="U1218" s="39">
        <f>$AB$4-V1218</f>
        <v>0.76743750000000066</v>
      </c>
      <c r="V1218" s="39">
        <f>V1216-K1215</f>
        <v>4.0325624999999992</v>
      </c>
      <c r="W1218" s="40">
        <f>U1218/($AB$4/100)</f>
        <v>15.988281250000014</v>
      </c>
      <c r="X1218" s="40">
        <f>V1218/($AB$4/100)</f>
        <v>84.011718749999986</v>
      </c>
    </row>
    <row r="1219" spans="1:24" x14ac:dyDescent="0.3">
      <c r="A1219" s="2">
        <v>44329</v>
      </c>
      <c r="B1219" s="3">
        <v>0.66666666666666663</v>
      </c>
      <c r="C1219" s="6">
        <v>10.099999999999994</v>
      </c>
      <c r="D1219" s="6">
        <v>11.900000000000006</v>
      </c>
      <c r="E1219" s="4">
        <v>12.597150000000001</v>
      </c>
      <c r="F1219" s="5">
        <v>0.04</v>
      </c>
      <c r="G1219" s="44">
        <f t="shared" si="133"/>
        <v>3.95E-2</v>
      </c>
      <c r="H1219" s="5">
        <v>1.6E-2</v>
      </c>
      <c r="I1219" s="44">
        <f t="shared" si="134"/>
        <v>1.2750000000000001E-2</v>
      </c>
      <c r="J1219" s="5">
        <v>2.5999999999999999E-2</v>
      </c>
      <c r="K1219" s="44">
        <f t="shared" si="135"/>
        <v>2.8000000000000001E-2</v>
      </c>
      <c r="L1219" s="5">
        <v>0</v>
      </c>
      <c r="M1219" s="44">
        <f t="shared" si="136"/>
        <v>0</v>
      </c>
      <c r="N1219" s="5">
        <v>0</v>
      </c>
      <c r="O1219" s="44">
        <f t="shared" si="137"/>
        <v>0</v>
      </c>
      <c r="P1219" s="5">
        <v>0</v>
      </c>
      <c r="Q1219" s="44">
        <f t="shared" si="138"/>
        <v>0</v>
      </c>
      <c r="R1219" s="5">
        <v>0</v>
      </c>
      <c r="S1219" s="44">
        <f t="shared" si="139"/>
        <v>0</v>
      </c>
      <c r="U1219" s="39"/>
      <c r="V1219" s="39"/>
      <c r="W1219" s="40"/>
      <c r="X1219" s="40"/>
    </row>
    <row r="1220" spans="1:24" x14ac:dyDescent="0.3">
      <c r="A1220" s="2">
        <v>44329</v>
      </c>
      <c r="B1220" s="3">
        <v>0.67708333333333337</v>
      </c>
      <c r="C1220" s="6">
        <v>10.099999999999994</v>
      </c>
      <c r="D1220" s="6">
        <v>11.400000000000006</v>
      </c>
      <c r="E1220" s="4">
        <v>12.588016666666666</v>
      </c>
      <c r="F1220" s="5">
        <v>3.9E-2</v>
      </c>
      <c r="G1220" s="44"/>
      <c r="H1220" s="5">
        <v>1.2E-2</v>
      </c>
      <c r="I1220" s="44"/>
      <c r="J1220" s="5">
        <v>2.7E-2</v>
      </c>
      <c r="K1220" s="44"/>
      <c r="L1220" s="5">
        <v>0</v>
      </c>
      <c r="M1220" s="44"/>
      <c r="N1220" s="5">
        <v>0</v>
      </c>
      <c r="O1220" s="44"/>
      <c r="P1220" s="5">
        <v>0</v>
      </c>
      <c r="Q1220" s="44"/>
      <c r="R1220" s="5">
        <v>0</v>
      </c>
      <c r="S1220" s="44"/>
      <c r="U1220" s="39">
        <f>$AB$4-V1220</f>
        <v>0.76743750000000066</v>
      </c>
      <c r="V1220" s="39">
        <f>V1218+($AB$3*M1219)</f>
        <v>4.0325624999999992</v>
      </c>
      <c r="W1220" s="40">
        <f>U1220/($AB$4/100)</f>
        <v>15.988281250000014</v>
      </c>
      <c r="X1220" s="40">
        <f>V1220/($AB$4/100)</f>
        <v>84.011718749999986</v>
      </c>
    </row>
    <row r="1221" spans="1:24" x14ac:dyDescent="0.3">
      <c r="A1221" s="2">
        <v>44329</v>
      </c>
      <c r="B1221" s="3">
        <v>0.6875</v>
      </c>
      <c r="C1221" s="6">
        <v>10</v>
      </c>
      <c r="D1221" s="6">
        <v>11.5</v>
      </c>
      <c r="E1221" s="4">
        <v>12.585733333333334</v>
      </c>
      <c r="F1221" s="5">
        <v>3.9E-2</v>
      </c>
      <c r="G1221" s="44"/>
      <c r="H1221" s="5">
        <v>1.2E-2</v>
      </c>
      <c r="I1221" s="44"/>
      <c r="J1221" s="5">
        <v>2.9000000000000001E-2</v>
      </c>
      <c r="K1221" s="44"/>
      <c r="L1221" s="5">
        <v>0</v>
      </c>
      <c r="M1221" s="44"/>
      <c r="N1221" s="5">
        <v>0</v>
      </c>
      <c r="O1221" s="44"/>
      <c r="P1221" s="5">
        <v>0</v>
      </c>
      <c r="Q1221" s="44"/>
      <c r="R1221" s="5">
        <v>0</v>
      </c>
      <c r="S1221" s="44"/>
      <c r="U1221" s="39"/>
      <c r="V1221" s="39"/>
      <c r="W1221" s="40"/>
      <c r="X1221" s="40"/>
    </row>
    <row r="1222" spans="1:24" x14ac:dyDescent="0.3">
      <c r="A1222" s="2">
        <v>44329</v>
      </c>
      <c r="B1222" s="3">
        <v>0.69791666666666663</v>
      </c>
      <c r="C1222" s="6">
        <v>10</v>
      </c>
      <c r="D1222" s="6">
        <v>11.599999999999994</v>
      </c>
      <c r="E1222" s="4">
        <v>12.583450000000001</v>
      </c>
      <c r="F1222" s="5">
        <v>0.04</v>
      </c>
      <c r="G1222" s="44"/>
      <c r="H1222" s="5">
        <v>1.0999999999999999E-2</v>
      </c>
      <c r="I1222" s="44"/>
      <c r="J1222" s="5">
        <v>0.03</v>
      </c>
      <c r="K1222" s="44"/>
      <c r="L1222" s="5">
        <v>0</v>
      </c>
      <c r="M1222" s="44"/>
      <c r="N1222" s="5">
        <v>0</v>
      </c>
      <c r="O1222" s="44"/>
      <c r="P1222" s="5">
        <v>0</v>
      </c>
      <c r="Q1222" s="44"/>
      <c r="R1222" s="5">
        <v>0</v>
      </c>
      <c r="S1222" s="44"/>
      <c r="U1222" s="39">
        <f>$AB$4-V1222</f>
        <v>0.79543750000000024</v>
      </c>
      <c r="V1222" s="39">
        <f>V1220-K1219</f>
        <v>4.0045624999999996</v>
      </c>
      <c r="W1222" s="40">
        <f>U1222/($AB$4/100)</f>
        <v>16.571614583333339</v>
      </c>
      <c r="X1222" s="40">
        <f>V1222/($AB$4/100)</f>
        <v>83.428385416666657</v>
      </c>
    </row>
    <row r="1223" spans="1:24" x14ac:dyDescent="0.3">
      <c r="A1223" s="2">
        <v>44329</v>
      </c>
      <c r="B1223" s="3">
        <v>0.70833333333333337</v>
      </c>
      <c r="C1223" s="6">
        <v>10</v>
      </c>
      <c r="D1223" s="6">
        <v>11.5</v>
      </c>
      <c r="E1223" s="4">
        <v>12.567466666666666</v>
      </c>
      <c r="F1223" s="5">
        <v>3.7999999999999999E-2</v>
      </c>
      <c r="G1223" s="44">
        <f t="shared" ref="G1223:G1283" si="140">AVERAGE(F1223:F1226)</f>
        <v>3.9E-2</v>
      </c>
      <c r="H1223" s="5">
        <v>4.0000000000000001E-3</v>
      </c>
      <c r="I1223" s="44">
        <f t="shared" ref="I1223:I1283" si="141">AVERAGE(H1223:H1226)</f>
        <v>7.4999999999999997E-3</v>
      </c>
      <c r="J1223" s="5">
        <v>3.3000000000000002E-2</v>
      </c>
      <c r="K1223" s="44">
        <f t="shared" ref="K1223:K1283" si="142">AVERAGE(J1223:J1226)</f>
        <v>3.125E-2</v>
      </c>
      <c r="L1223" s="5">
        <v>0</v>
      </c>
      <c r="M1223" s="44">
        <f t="shared" ref="M1223:M1283" si="143">AVERAGE(L1223:L1226)</f>
        <v>0</v>
      </c>
      <c r="N1223" s="5">
        <v>0</v>
      </c>
      <c r="O1223" s="44">
        <f t="shared" ref="O1223:O1283" si="144">AVERAGE(N1223:N1226)</f>
        <v>0</v>
      </c>
      <c r="P1223" s="5">
        <v>0</v>
      </c>
      <c r="Q1223" s="44">
        <f t="shared" ref="Q1223:Q1283" si="145">AVERAGE(P1223:P1226)</f>
        <v>0</v>
      </c>
      <c r="R1223" s="5">
        <v>0</v>
      </c>
      <c r="S1223" s="44">
        <f t="shared" ref="S1223:S1283" si="146">AVERAGE(R1223:R1226)</f>
        <v>0</v>
      </c>
      <c r="U1223" s="39"/>
      <c r="V1223" s="39"/>
      <c r="W1223" s="40"/>
      <c r="X1223" s="40"/>
    </row>
    <row r="1224" spans="1:24" x14ac:dyDescent="0.3">
      <c r="A1224" s="2">
        <v>44329</v>
      </c>
      <c r="B1224" s="3">
        <v>0.71875</v>
      </c>
      <c r="C1224" s="6">
        <v>9.9000000000000057</v>
      </c>
      <c r="D1224" s="6">
        <v>11.400000000000006</v>
      </c>
      <c r="E1224" s="4">
        <v>12.572033333333334</v>
      </c>
      <c r="F1224" s="5">
        <v>0.04</v>
      </c>
      <c r="G1224" s="44"/>
      <c r="H1224" s="5">
        <v>7.0000000000000001E-3</v>
      </c>
      <c r="I1224" s="44"/>
      <c r="J1224" s="5">
        <v>3.2000000000000001E-2</v>
      </c>
      <c r="K1224" s="44"/>
      <c r="L1224" s="5">
        <v>0</v>
      </c>
      <c r="M1224" s="44"/>
      <c r="N1224" s="5">
        <v>0</v>
      </c>
      <c r="O1224" s="44"/>
      <c r="P1224" s="5">
        <v>0</v>
      </c>
      <c r="Q1224" s="44"/>
      <c r="R1224" s="5">
        <v>0</v>
      </c>
      <c r="S1224" s="44"/>
      <c r="U1224" s="39">
        <f>$AB$4-V1224</f>
        <v>0.79543750000000024</v>
      </c>
      <c r="V1224" s="39">
        <f>V1222+($AB$3*M1223)</f>
        <v>4.0045624999999996</v>
      </c>
      <c r="W1224" s="40">
        <f>U1224/($AB$4/100)</f>
        <v>16.571614583333339</v>
      </c>
      <c r="X1224" s="40">
        <f>V1224/($AB$4/100)</f>
        <v>83.428385416666657</v>
      </c>
    </row>
    <row r="1225" spans="1:24" x14ac:dyDescent="0.3">
      <c r="A1225" s="2">
        <v>44329</v>
      </c>
      <c r="B1225" s="3">
        <v>0.72916666666666663</v>
      </c>
      <c r="C1225" s="6">
        <v>9.9000000000000057</v>
      </c>
      <c r="D1225" s="6">
        <v>11</v>
      </c>
      <c r="E1225" s="4">
        <v>12.581166666666666</v>
      </c>
      <c r="F1225" s="5">
        <v>3.7999999999999999E-2</v>
      </c>
      <c r="G1225" s="44"/>
      <c r="H1225" s="5">
        <v>8.9999999999999993E-3</v>
      </c>
      <c r="I1225" s="44"/>
      <c r="J1225" s="5">
        <v>0.03</v>
      </c>
      <c r="K1225" s="44"/>
      <c r="L1225" s="5">
        <v>0</v>
      </c>
      <c r="M1225" s="44"/>
      <c r="N1225" s="5">
        <v>0</v>
      </c>
      <c r="O1225" s="44"/>
      <c r="P1225" s="5">
        <v>0</v>
      </c>
      <c r="Q1225" s="44"/>
      <c r="R1225" s="5">
        <v>0</v>
      </c>
      <c r="S1225" s="44"/>
      <c r="U1225" s="39"/>
      <c r="V1225" s="39"/>
      <c r="W1225" s="9"/>
      <c r="X1225" s="9"/>
    </row>
    <row r="1226" spans="1:24" x14ac:dyDescent="0.3">
      <c r="A1226" s="2">
        <v>44329</v>
      </c>
      <c r="B1226" s="3">
        <v>0.73958333333333337</v>
      </c>
      <c r="C1226" s="6">
        <v>9.9000000000000057</v>
      </c>
      <c r="D1226" s="6">
        <v>11</v>
      </c>
      <c r="E1226" s="4">
        <v>12.585733333333334</v>
      </c>
      <c r="F1226" s="5">
        <v>0.04</v>
      </c>
      <c r="G1226" s="44"/>
      <c r="H1226" s="5">
        <v>0.01</v>
      </c>
      <c r="I1226" s="44"/>
      <c r="J1226" s="5">
        <v>0.03</v>
      </c>
      <c r="K1226" s="44"/>
      <c r="L1226" s="5">
        <v>0</v>
      </c>
      <c r="M1226" s="44"/>
      <c r="N1226" s="5">
        <v>0</v>
      </c>
      <c r="O1226" s="44"/>
      <c r="P1226" s="5">
        <v>0</v>
      </c>
      <c r="Q1226" s="44"/>
      <c r="R1226" s="5">
        <v>0</v>
      </c>
      <c r="S1226" s="44"/>
      <c r="U1226" s="39">
        <f>$AB$4-V1226</f>
        <v>0.82668750000000024</v>
      </c>
      <c r="V1226" s="39">
        <f>V1224-K1223</f>
        <v>3.9733124999999996</v>
      </c>
      <c r="W1226" s="40">
        <f>U1226/($AB$4/100)</f>
        <v>17.222656250000004</v>
      </c>
      <c r="X1226" s="40">
        <f>V1226/($AB$4/100)</f>
        <v>82.777343749999986</v>
      </c>
    </row>
    <row r="1227" spans="1:24" x14ac:dyDescent="0.3">
      <c r="A1227" s="2">
        <v>44329</v>
      </c>
      <c r="B1227" s="3">
        <v>0.75</v>
      </c>
      <c r="C1227" s="6">
        <v>10</v>
      </c>
      <c r="D1227" s="6">
        <v>10.900000000000006</v>
      </c>
      <c r="E1227" s="4">
        <v>12.581166666666666</v>
      </c>
      <c r="F1227" s="5">
        <v>3.7999999999999999E-2</v>
      </c>
      <c r="G1227" s="44">
        <f t="shared" si="140"/>
        <v>3.875E-2</v>
      </c>
      <c r="H1227" s="5">
        <v>1.0999999999999999E-2</v>
      </c>
      <c r="I1227" s="44">
        <f t="shared" si="141"/>
        <v>5.4999999999999997E-3</v>
      </c>
      <c r="J1227" s="5">
        <v>2.8000000000000001E-2</v>
      </c>
      <c r="K1227" s="44">
        <f t="shared" si="142"/>
        <v>3.2500000000000001E-2</v>
      </c>
      <c r="L1227" s="5">
        <v>0</v>
      </c>
      <c r="M1227" s="44">
        <f t="shared" si="143"/>
        <v>0</v>
      </c>
      <c r="N1227" s="5">
        <v>0</v>
      </c>
      <c r="O1227" s="44">
        <f t="shared" si="144"/>
        <v>0</v>
      </c>
      <c r="P1227" s="5">
        <v>0</v>
      </c>
      <c r="Q1227" s="44">
        <f t="shared" si="145"/>
        <v>0</v>
      </c>
      <c r="R1227" s="5">
        <v>0</v>
      </c>
      <c r="S1227" s="44">
        <f t="shared" si="146"/>
        <v>0</v>
      </c>
      <c r="U1227" s="39"/>
      <c r="V1227" s="39"/>
      <c r="W1227" s="40"/>
      <c r="X1227" s="40"/>
    </row>
    <row r="1228" spans="1:24" x14ac:dyDescent="0.3">
      <c r="A1228" s="2">
        <v>44329</v>
      </c>
      <c r="B1228" s="3">
        <v>0.76041666666666663</v>
      </c>
      <c r="C1228" s="6">
        <v>10.099999999999994</v>
      </c>
      <c r="D1228" s="6">
        <v>11.099999999999994</v>
      </c>
      <c r="E1228" s="4">
        <v>12.562900000000001</v>
      </c>
      <c r="F1228" s="5">
        <v>3.9E-2</v>
      </c>
      <c r="G1228" s="44"/>
      <c r="H1228" s="5">
        <v>5.0000000000000001E-3</v>
      </c>
      <c r="I1228" s="44"/>
      <c r="J1228" s="5">
        <v>3.4000000000000002E-2</v>
      </c>
      <c r="K1228" s="44"/>
      <c r="L1228" s="5">
        <v>0</v>
      </c>
      <c r="M1228" s="44"/>
      <c r="N1228" s="5">
        <v>0</v>
      </c>
      <c r="O1228" s="44"/>
      <c r="P1228" s="5">
        <v>0</v>
      </c>
      <c r="Q1228" s="44"/>
      <c r="R1228" s="5">
        <v>0</v>
      </c>
      <c r="S1228" s="44"/>
      <c r="U1228" s="39">
        <f>$AB$4-V1228</f>
        <v>0.82668750000000024</v>
      </c>
      <c r="V1228" s="39">
        <f>V1226+($AB$3*M1227)</f>
        <v>3.9733124999999996</v>
      </c>
      <c r="W1228" s="40">
        <f>U1228/($AB$4/100)</f>
        <v>17.222656250000004</v>
      </c>
      <c r="X1228" s="40">
        <f>V1228/($AB$4/100)</f>
        <v>82.777343749999986</v>
      </c>
    </row>
    <row r="1229" spans="1:24" x14ac:dyDescent="0.3">
      <c r="A1229" s="2">
        <v>44329</v>
      </c>
      <c r="B1229" s="3">
        <v>0.77083333333333337</v>
      </c>
      <c r="C1229" s="6">
        <v>10</v>
      </c>
      <c r="D1229" s="6">
        <v>11.099999999999994</v>
      </c>
      <c r="E1229" s="4">
        <v>12.565183333333334</v>
      </c>
      <c r="F1229" s="5">
        <v>3.9E-2</v>
      </c>
      <c r="G1229" s="44"/>
      <c r="H1229" s="5">
        <v>4.0000000000000001E-3</v>
      </c>
      <c r="I1229" s="44"/>
      <c r="J1229" s="5">
        <v>3.3000000000000002E-2</v>
      </c>
      <c r="K1229" s="44"/>
      <c r="L1229" s="5">
        <v>0</v>
      </c>
      <c r="M1229" s="44"/>
      <c r="N1229" s="5">
        <v>0</v>
      </c>
      <c r="O1229" s="44"/>
      <c r="P1229" s="5">
        <v>0</v>
      </c>
      <c r="Q1229" s="44"/>
      <c r="R1229" s="5">
        <v>0</v>
      </c>
      <c r="S1229" s="44"/>
      <c r="U1229" s="39"/>
      <c r="V1229" s="39"/>
      <c r="W1229" s="40"/>
      <c r="X1229" s="40"/>
    </row>
    <row r="1230" spans="1:24" x14ac:dyDescent="0.3">
      <c r="A1230" s="2">
        <v>44329</v>
      </c>
      <c r="B1230" s="3">
        <v>0.78125</v>
      </c>
      <c r="C1230" s="6">
        <v>10</v>
      </c>
      <c r="D1230" s="6">
        <v>10.900000000000006</v>
      </c>
      <c r="E1230" s="4">
        <v>12.553766666666666</v>
      </c>
      <c r="F1230" s="5">
        <v>3.9E-2</v>
      </c>
      <c r="G1230" s="44"/>
      <c r="H1230" s="5">
        <v>2E-3</v>
      </c>
      <c r="I1230" s="44"/>
      <c r="J1230" s="5">
        <v>3.5000000000000003E-2</v>
      </c>
      <c r="K1230" s="44"/>
      <c r="L1230" s="5">
        <v>0</v>
      </c>
      <c r="M1230" s="44"/>
      <c r="N1230" s="5">
        <v>0</v>
      </c>
      <c r="O1230" s="44"/>
      <c r="P1230" s="5">
        <v>0</v>
      </c>
      <c r="Q1230" s="44"/>
      <c r="R1230" s="5">
        <v>0</v>
      </c>
      <c r="S1230" s="44"/>
      <c r="U1230" s="39">
        <f>$AB$4-V1230</f>
        <v>0.85918750000000044</v>
      </c>
      <c r="V1230" s="39">
        <f>V1228-K1227</f>
        <v>3.9408124999999994</v>
      </c>
      <c r="W1230" s="40">
        <f>U1230/($AB$4/100)</f>
        <v>17.899739583333343</v>
      </c>
      <c r="X1230" s="40">
        <f>V1230/($AB$4/100)</f>
        <v>82.100260416666657</v>
      </c>
    </row>
    <row r="1231" spans="1:24" x14ac:dyDescent="0.3">
      <c r="A1231" s="2">
        <v>44329</v>
      </c>
      <c r="B1231" s="3">
        <v>0.79166666666666663</v>
      </c>
      <c r="C1231" s="6">
        <v>10</v>
      </c>
      <c r="D1231" s="6">
        <v>11</v>
      </c>
      <c r="E1231" s="4">
        <v>12.546916666666666</v>
      </c>
      <c r="F1231" s="5">
        <v>3.7999999999999999E-2</v>
      </c>
      <c r="G1231" s="44">
        <f t="shared" si="140"/>
        <v>3.7749999999999999E-2</v>
      </c>
      <c r="H1231" s="5">
        <v>0</v>
      </c>
      <c r="I1231" s="44">
        <f t="shared" si="141"/>
        <v>0</v>
      </c>
      <c r="J1231" s="5">
        <v>3.6999999999999998E-2</v>
      </c>
      <c r="K1231" s="44">
        <f t="shared" si="142"/>
        <v>3.7749999999999999E-2</v>
      </c>
      <c r="L1231" s="5">
        <v>0</v>
      </c>
      <c r="M1231" s="44">
        <f t="shared" si="143"/>
        <v>0</v>
      </c>
      <c r="N1231" s="5">
        <v>0</v>
      </c>
      <c r="O1231" s="44">
        <f t="shared" si="144"/>
        <v>0</v>
      </c>
      <c r="P1231" s="5">
        <v>0</v>
      </c>
      <c r="Q1231" s="44">
        <f t="shared" si="145"/>
        <v>0</v>
      </c>
      <c r="R1231" s="5">
        <v>0</v>
      </c>
      <c r="S1231" s="44">
        <f t="shared" si="146"/>
        <v>0</v>
      </c>
      <c r="U1231" s="39"/>
      <c r="V1231" s="39"/>
      <c r="W1231" s="40"/>
      <c r="X1231" s="40"/>
    </row>
    <row r="1232" spans="1:24" x14ac:dyDescent="0.3">
      <c r="A1232" s="2">
        <v>44329</v>
      </c>
      <c r="B1232" s="3">
        <v>0.80208333333333337</v>
      </c>
      <c r="C1232" s="6">
        <v>10</v>
      </c>
      <c r="D1232" s="6">
        <v>10.900000000000006</v>
      </c>
      <c r="E1232" s="4">
        <v>12.540066666666666</v>
      </c>
      <c r="F1232" s="5">
        <v>3.7999999999999999E-2</v>
      </c>
      <c r="G1232" s="44"/>
      <c r="H1232" s="5">
        <v>0</v>
      </c>
      <c r="I1232" s="44"/>
      <c r="J1232" s="5">
        <v>3.7999999999999999E-2</v>
      </c>
      <c r="K1232" s="44"/>
      <c r="L1232" s="5">
        <v>0</v>
      </c>
      <c r="M1232" s="44"/>
      <c r="N1232" s="5">
        <v>0</v>
      </c>
      <c r="O1232" s="44"/>
      <c r="P1232" s="5">
        <v>0</v>
      </c>
      <c r="Q1232" s="44"/>
      <c r="R1232" s="5">
        <v>0</v>
      </c>
      <c r="S1232" s="44"/>
      <c r="U1232" s="39">
        <f>$AB$4-V1232</f>
        <v>0.85918750000000044</v>
      </c>
      <c r="V1232" s="39">
        <f>V1230+($AB$3*M1231)</f>
        <v>3.9408124999999994</v>
      </c>
      <c r="W1232" s="40">
        <f>U1232/($AB$4/100)</f>
        <v>17.899739583333343</v>
      </c>
      <c r="X1232" s="40">
        <f>V1232/($AB$4/100)</f>
        <v>82.100260416666657</v>
      </c>
    </row>
    <row r="1233" spans="1:24" x14ac:dyDescent="0.3">
      <c r="A1233" s="2">
        <v>44329</v>
      </c>
      <c r="B1233" s="3">
        <v>0.8125</v>
      </c>
      <c r="C1233" s="6">
        <v>10</v>
      </c>
      <c r="D1233" s="6">
        <v>11.099999999999994</v>
      </c>
      <c r="E1233" s="4">
        <v>12.542350000000001</v>
      </c>
      <c r="F1233" s="5">
        <v>3.7999999999999999E-2</v>
      </c>
      <c r="G1233" s="44"/>
      <c r="H1233" s="5">
        <v>0</v>
      </c>
      <c r="I1233" s="44"/>
      <c r="J1233" s="5">
        <v>3.7999999999999999E-2</v>
      </c>
      <c r="K1233" s="44"/>
      <c r="L1233" s="5">
        <v>0</v>
      </c>
      <c r="M1233" s="44"/>
      <c r="N1233" s="5">
        <v>0</v>
      </c>
      <c r="O1233" s="44"/>
      <c r="P1233" s="5">
        <v>0</v>
      </c>
      <c r="Q1233" s="44"/>
      <c r="R1233" s="5">
        <v>0</v>
      </c>
      <c r="S1233" s="44"/>
      <c r="U1233" s="39"/>
      <c r="V1233" s="39"/>
      <c r="W1233" s="9"/>
      <c r="X1233" s="9"/>
    </row>
    <row r="1234" spans="1:24" x14ac:dyDescent="0.3">
      <c r="A1234" s="2">
        <v>44329</v>
      </c>
      <c r="B1234" s="3">
        <v>0.82291666666666663</v>
      </c>
      <c r="C1234" s="6">
        <v>9.9000000000000057</v>
      </c>
      <c r="D1234" s="6">
        <v>11</v>
      </c>
      <c r="E1234" s="4">
        <v>12.551483333333334</v>
      </c>
      <c r="F1234" s="5">
        <v>3.6999999999999998E-2</v>
      </c>
      <c r="G1234" s="44"/>
      <c r="H1234" s="5">
        <v>0</v>
      </c>
      <c r="I1234" s="44"/>
      <c r="J1234" s="5">
        <v>3.7999999999999999E-2</v>
      </c>
      <c r="K1234" s="44"/>
      <c r="L1234" s="5">
        <v>0</v>
      </c>
      <c r="M1234" s="44"/>
      <c r="N1234" s="5">
        <v>0</v>
      </c>
      <c r="O1234" s="44"/>
      <c r="P1234" s="5">
        <v>0</v>
      </c>
      <c r="Q1234" s="44"/>
      <c r="R1234" s="5">
        <v>0</v>
      </c>
      <c r="S1234" s="44"/>
      <c r="U1234" s="39">
        <f>$AB$4-V1234</f>
        <v>0.89693750000000039</v>
      </c>
      <c r="V1234" s="39">
        <f>V1232-K1231</f>
        <v>3.9030624999999994</v>
      </c>
      <c r="W1234" s="40">
        <f>U1234/($AB$4/100)</f>
        <v>18.686197916666675</v>
      </c>
      <c r="X1234" s="40">
        <f>V1234/($AB$4/100)</f>
        <v>81.313802083333314</v>
      </c>
    </row>
    <row r="1235" spans="1:24" x14ac:dyDescent="0.3">
      <c r="A1235" s="2">
        <v>44329</v>
      </c>
      <c r="B1235" s="3">
        <v>0.83333333333333337</v>
      </c>
      <c r="C1235" s="6">
        <v>9.7999999999999972</v>
      </c>
      <c r="D1235" s="6">
        <v>11</v>
      </c>
      <c r="E1235" s="4">
        <v>12.540066666666666</v>
      </c>
      <c r="F1235" s="5">
        <v>3.6999999999999998E-2</v>
      </c>
      <c r="G1235" s="44">
        <f t="shared" si="140"/>
        <v>3.6999999999999998E-2</v>
      </c>
      <c r="H1235" s="5">
        <v>0</v>
      </c>
      <c r="I1235" s="44">
        <f t="shared" si="141"/>
        <v>0</v>
      </c>
      <c r="J1235" s="5">
        <v>3.7999999999999999E-2</v>
      </c>
      <c r="K1235" s="44">
        <f t="shared" si="142"/>
        <v>3.7749999999999999E-2</v>
      </c>
      <c r="L1235" s="5">
        <v>0</v>
      </c>
      <c r="M1235" s="44">
        <f t="shared" si="143"/>
        <v>0</v>
      </c>
      <c r="N1235" s="5">
        <v>0</v>
      </c>
      <c r="O1235" s="44">
        <f t="shared" si="144"/>
        <v>0</v>
      </c>
      <c r="P1235" s="5">
        <v>0</v>
      </c>
      <c r="Q1235" s="44">
        <f t="shared" si="145"/>
        <v>0</v>
      </c>
      <c r="R1235" s="5">
        <v>0</v>
      </c>
      <c r="S1235" s="44">
        <f t="shared" si="146"/>
        <v>0</v>
      </c>
      <c r="U1235" s="39"/>
      <c r="V1235" s="39"/>
      <c r="W1235" s="40"/>
      <c r="X1235" s="40"/>
    </row>
    <row r="1236" spans="1:24" x14ac:dyDescent="0.3">
      <c r="A1236" s="2">
        <v>44329</v>
      </c>
      <c r="B1236" s="3">
        <v>0.84375</v>
      </c>
      <c r="C1236" s="6">
        <v>9.7999999999999972</v>
      </c>
      <c r="D1236" s="6">
        <v>11</v>
      </c>
      <c r="E1236" s="4">
        <v>12.540066666666666</v>
      </c>
      <c r="F1236" s="5">
        <v>3.6999999999999998E-2</v>
      </c>
      <c r="G1236" s="44"/>
      <c r="H1236" s="5">
        <v>0</v>
      </c>
      <c r="I1236" s="44"/>
      <c r="J1236" s="5">
        <v>3.7999999999999999E-2</v>
      </c>
      <c r="K1236" s="44"/>
      <c r="L1236" s="5">
        <v>0</v>
      </c>
      <c r="M1236" s="44"/>
      <c r="N1236" s="5">
        <v>0</v>
      </c>
      <c r="O1236" s="44"/>
      <c r="P1236" s="5">
        <v>0</v>
      </c>
      <c r="Q1236" s="44"/>
      <c r="R1236" s="5">
        <v>0</v>
      </c>
      <c r="S1236" s="44"/>
      <c r="U1236" s="39">
        <f>$AB$4-V1236</f>
        <v>0.89693750000000039</v>
      </c>
      <c r="V1236" s="39">
        <f>V1234+($AB$3*M1235)</f>
        <v>3.9030624999999994</v>
      </c>
      <c r="W1236" s="40">
        <f>U1236/($AB$4/100)</f>
        <v>18.686197916666675</v>
      </c>
      <c r="X1236" s="40">
        <f>V1236/($AB$4/100)</f>
        <v>81.313802083333314</v>
      </c>
    </row>
    <row r="1237" spans="1:24" x14ac:dyDescent="0.3">
      <c r="A1237" s="2">
        <v>44329</v>
      </c>
      <c r="B1237" s="3">
        <v>0.85416666666666663</v>
      </c>
      <c r="C1237" s="6">
        <v>9.7999999999999972</v>
      </c>
      <c r="D1237" s="6">
        <v>11</v>
      </c>
      <c r="E1237" s="4">
        <v>12.540066666666666</v>
      </c>
      <c r="F1237" s="5">
        <v>3.6999999999999998E-2</v>
      </c>
      <c r="G1237" s="44"/>
      <c r="H1237" s="5">
        <v>0</v>
      </c>
      <c r="I1237" s="44"/>
      <c r="J1237" s="5">
        <v>3.6999999999999998E-2</v>
      </c>
      <c r="K1237" s="44"/>
      <c r="L1237" s="5">
        <v>0</v>
      </c>
      <c r="M1237" s="44"/>
      <c r="N1237" s="5">
        <v>0</v>
      </c>
      <c r="O1237" s="44"/>
      <c r="P1237" s="5">
        <v>0</v>
      </c>
      <c r="Q1237" s="44"/>
      <c r="R1237" s="5">
        <v>0</v>
      </c>
      <c r="S1237" s="44"/>
      <c r="U1237" s="39"/>
      <c r="V1237" s="39"/>
      <c r="W1237" s="40"/>
      <c r="X1237" s="40"/>
    </row>
    <row r="1238" spans="1:24" x14ac:dyDescent="0.3">
      <c r="A1238" s="2">
        <v>44329</v>
      </c>
      <c r="B1238" s="3">
        <v>0.86458333333333337</v>
      </c>
      <c r="C1238" s="6">
        <v>9.7000000000000028</v>
      </c>
      <c r="D1238" s="6">
        <v>10.599999999999994</v>
      </c>
      <c r="E1238" s="4">
        <v>12.537783333333334</v>
      </c>
      <c r="F1238" s="5">
        <v>3.6999999999999998E-2</v>
      </c>
      <c r="G1238" s="44"/>
      <c r="H1238" s="5">
        <v>0</v>
      </c>
      <c r="I1238" s="44"/>
      <c r="J1238" s="5">
        <v>3.7999999999999999E-2</v>
      </c>
      <c r="K1238" s="44"/>
      <c r="L1238" s="5">
        <v>0</v>
      </c>
      <c r="M1238" s="44"/>
      <c r="N1238" s="5">
        <v>0</v>
      </c>
      <c r="O1238" s="44"/>
      <c r="P1238" s="5">
        <v>0</v>
      </c>
      <c r="Q1238" s="44"/>
      <c r="R1238" s="5">
        <v>0</v>
      </c>
      <c r="S1238" s="44"/>
      <c r="U1238" s="39">
        <f>$AB$4-V1238</f>
        <v>0.93468750000000034</v>
      </c>
      <c r="V1238" s="39">
        <f>V1236-K1235</f>
        <v>3.8653124999999995</v>
      </c>
      <c r="W1238" s="40">
        <f>U1238/($AB$4/100)</f>
        <v>19.472656250000007</v>
      </c>
      <c r="X1238" s="40">
        <f>V1238/($AB$4/100)</f>
        <v>80.527343749999986</v>
      </c>
    </row>
    <row r="1239" spans="1:24" x14ac:dyDescent="0.3">
      <c r="A1239" s="2">
        <v>44329</v>
      </c>
      <c r="B1239" s="3">
        <v>0.875</v>
      </c>
      <c r="C1239" s="6">
        <v>9.5999999999999943</v>
      </c>
      <c r="D1239" s="6">
        <v>10.400000000000006</v>
      </c>
      <c r="E1239" s="4">
        <v>12.535500000000001</v>
      </c>
      <c r="F1239" s="5">
        <v>3.5999999999999997E-2</v>
      </c>
      <c r="G1239" s="44">
        <f t="shared" si="140"/>
        <v>3.6499999999999998E-2</v>
      </c>
      <c r="H1239" s="5">
        <v>0</v>
      </c>
      <c r="I1239" s="44">
        <f t="shared" si="141"/>
        <v>0</v>
      </c>
      <c r="J1239" s="5">
        <v>3.6999999999999998E-2</v>
      </c>
      <c r="K1239" s="44">
        <f t="shared" si="142"/>
        <v>3.7249999999999998E-2</v>
      </c>
      <c r="L1239" s="5">
        <v>0</v>
      </c>
      <c r="M1239" s="44">
        <f t="shared" si="143"/>
        <v>0</v>
      </c>
      <c r="N1239" s="5">
        <v>0</v>
      </c>
      <c r="O1239" s="44">
        <f t="shared" si="144"/>
        <v>0</v>
      </c>
      <c r="P1239" s="5">
        <v>0</v>
      </c>
      <c r="Q1239" s="44">
        <f t="shared" si="145"/>
        <v>0</v>
      </c>
      <c r="R1239" s="5">
        <v>0</v>
      </c>
      <c r="S1239" s="44">
        <f t="shared" si="146"/>
        <v>0</v>
      </c>
      <c r="U1239" s="39"/>
      <c r="V1239" s="39"/>
      <c r="W1239" s="40"/>
      <c r="X1239" s="40"/>
    </row>
    <row r="1240" spans="1:24" x14ac:dyDescent="0.3">
      <c r="A1240" s="2">
        <v>44329</v>
      </c>
      <c r="B1240" s="3">
        <v>0.88541666666666663</v>
      </c>
      <c r="C1240" s="6">
        <v>9.5999999999999943</v>
      </c>
      <c r="D1240" s="6">
        <v>10.5</v>
      </c>
      <c r="E1240" s="4">
        <v>12.537783333333334</v>
      </c>
      <c r="F1240" s="5">
        <v>3.6999999999999998E-2</v>
      </c>
      <c r="G1240" s="44"/>
      <c r="H1240" s="5">
        <v>0</v>
      </c>
      <c r="I1240" s="44"/>
      <c r="J1240" s="5">
        <v>3.6999999999999998E-2</v>
      </c>
      <c r="K1240" s="44"/>
      <c r="L1240" s="5">
        <v>0</v>
      </c>
      <c r="M1240" s="44"/>
      <c r="N1240" s="5">
        <v>0</v>
      </c>
      <c r="O1240" s="44"/>
      <c r="P1240" s="5">
        <v>0</v>
      </c>
      <c r="Q1240" s="44"/>
      <c r="R1240" s="5">
        <v>0</v>
      </c>
      <c r="S1240" s="44"/>
      <c r="U1240" s="39">
        <f>$AB$4-V1240</f>
        <v>0.93468750000000034</v>
      </c>
      <c r="V1240" s="39">
        <f>V1238+($AB$3*M1239)</f>
        <v>3.8653124999999995</v>
      </c>
      <c r="W1240" s="40">
        <f>U1240/($AB$4/100)</f>
        <v>19.472656250000007</v>
      </c>
      <c r="X1240" s="40">
        <f>V1240/($AB$4/100)</f>
        <v>80.527343749999986</v>
      </c>
    </row>
    <row r="1241" spans="1:24" x14ac:dyDescent="0.3">
      <c r="A1241" s="2">
        <v>44329</v>
      </c>
      <c r="B1241" s="3">
        <v>0.89583333333333337</v>
      </c>
      <c r="C1241" s="6">
        <v>9.5999999999999943</v>
      </c>
      <c r="D1241" s="6">
        <v>10.400000000000006</v>
      </c>
      <c r="E1241" s="4">
        <v>12.535500000000001</v>
      </c>
      <c r="F1241" s="5">
        <v>3.5999999999999997E-2</v>
      </c>
      <c r="G1241" s="44"/>
      <c r="H1241" s="5">
        <v>0</v>
      </c>
      <c r="I1241" s="44"/>
      <c r="J1241" s="5">
        <v>3.7999999999999999E-2</v>
      </c>
      <c r="K1241" s="44"/>
      <c r="L1241" s="5">
        <v>0</v>
      </c>
      <c r="M1241" s="44"/>
      <c r="N1241" s="5">
        <v>0</v>
      </c>
      <c r="O1241" s="44"/>
      <c r="P1241" s="5">
        <v>0</v>
      </c>
      <c r="Q1241" s="44"/>
      <c r="R1241" s="5">
        <v>0</v>
      </c>
      <c r="S1241" s="44"/>
      <c r="U1241" s="39"/>
      <c r="V1241" s="39"/>
      <c r="W1241" s="9"/>
      <c r="X1241" s="9"/>
    </row>
    <row r="1242" spans="1:24" x14ac:dyDescent="0.3">
      <c r="A1242" s="2">
        <v>44329</v>
      </c>
      <c r="B1242" s="3">
        <v>0.90625</v>
      </c>
      <c r="C1242" s="6">
        <v>9.5</v>
      </c>
      <c r="D1242" s="6">
        <v>10.5</v>
      </c>
      <c r="E1242" s="4">
        <v>12.537783333333334</v>
      </c>
      <c r="F1242" s="5">
        <v>3.6999999999999998E-2</v>
      </c>
      <c r="G1242" s="44"/>
      <c r="H1242" s="5">
        <v>0</v>
      </c>
      <c r="I1242" s="44"/>
      <c r="J1242" s="5">
        <v>3.6999999999999998E-2</v>
      </c>
      <c r="K1242" s="44"/>
      <c r="L1242" s="5">
        <v>0</v>
      </c>
      <c r="M1242" s="44"/>
      <c r="N1242" s="5">
        <v>0</v>
      </c>
      <c r="O1242" s="44"/>
      <c r="P1242" s="5">
        <v>0</v>
      </c>
      <c r="Q1242" s="44"/>
      <c r="R1242" s="5">
        <v>0</v>
      </c>
      <c r="S1242" s="44"/>
      <c r="U1242" s="39">
        <f>$AB$4-V1242</f>
        <v>0.97193750000000012</v>
      </c>
      <c r="V1242" s="39">
        <f>V1240-K1239</f>
        <v>3.8280624999999997</v>
      </c>
      <c r="W1242" s="40">
        <f>U1242/($AB$4/100)</f>
        <v>20.248697916666668</v>
      </c>
      <c r="X1242" s="40">
        <f>V1242/($AB$4/100)</f>
        <v>79.751302083333329</v>
      </c>
    </row>
    <row r="1243" spans="1:24" x14ac:dyDescent="0.3">
      <c r="A1243" s="2">
        <v>44329</v>
      </c>
      <c r="B1243" s="3">
        <v>0.91666666666666663</v>
      </c>
      <c r="C1243" s="6">
        <v>9.4000000000000057</v>
      </c>
      <c r="D1243" s="6">
        <v>10.5</v>
      </c>
      <c r="E1243" s="4">
        <v>12.533216666666666</v>
      </c>
      <c r="F1243" s="5">
        <v>3.5999999999999997E-2</v>
      </c>
      <c r="G1243" s="44">
        <f t="shared" si="140"/>
        <v>3.6499999999999998E-2</v>
      </c>
      <c r="H1243" s="5">
        <v>0</v>
      </c>
      <c r="I1243" s="44">
        <f t="shared" si="141"/>
        <v>0</v>
      </c>
      <c r="J1243" s="5">
        <v>3.7999999999999999E-2</v>
      </c>
      <c r="K1243" s="44">
        <f t="shared" si="142"/>
        <v>3.7499999999999999E-2</v>
      </c>
      <c r="L1243" s="5">
        <v>0</v>
      </c>
      <c r="M1243" s="44">
        <f t="shared" si="143"/>
        <v>0</v>
      </c>
      <c r="N1243" s="5">
        <v>0</v>
      </c>
      <c r="O1243" s="44">
        <f t="shared" si="144"/>
        <v>0</v>
      </c>
      <c r="P1243" s="5">
        <v>0</v>
      </c>
      <c r="Q1243" s="44">
        <f t="shared" si="145"/>
        <v>0</v>
      </c>
      <c r="R1243" s="5">
        <v>0</v>
      </c>
      <c r="S1243" s="44">
        <f t="shared" si="146"/>
        <v>0</v>
      </c>
      <c r="U1243" s="39"/>
      <c r="V1243" s="39"/>
      <c r="W1243" s="40"/>
      <c r="X1243" s="40"/>
    </row>
    <row r="1244" spans="1:24" x14ac:dyDescent="0.3">
      <c r="A1244" s="2">
        <v>44329</v>
      </c>
      <c r="B1244" s="3">
        <v>0.92708333333333337</v>
      </c>
      <c r="C1244" s="6">
        <v>9.5</v>
      </c>
      <c r="D1244" s="6">
        <v>10.400000000000006</v>
      </c>
      <c r="E1244" s="4">
        <v>12.535500000000001</v>
      </c>
      <c r="F1244" s="5">
        <v>3.6999999999999998E-2</v>
      </c>
      <c r="G1244" s="44"/>
      <c r="H1244" s="5">
        <v>0</v>
      </c>
      <c r="I1244" s="44"/>
      <c r="J1244" s="5">
        <v>3.6999999999999998E-2</v>
      </c>
      <c r="K1244" s="44"/>
      <c r="L1244" s="5">
        <v>0</v>
      </c>
      <c r="M1244" s="44"/>
      <c r="N1244" s="5">
        <v>0</v>
      </c>
      <c r="O1244" s="44"/>
      <c r="P1244" s="5">
        <v>0</v>
      </c>
      <c r="Q1244" s="44"/>
      <c r="R1244" s="5">
        <v>0</v>
      </c>
      <c r="S1244" s="44"/>
      <c r="U1244" s="39">
        <f>$AB$4-V1244</f>
        <v>0.97193750000000012</v>
      </c>
      <c r="V1244" s="39">
        <f>V1242+($AB$3*M1243)</f>
        <v>3.8280624999999997</v>
      </c>
      <c r="W1244" s="40">
        <f>U1244/($AB$4/100)</f>
        <v>20.248697916666668</v>
      </c>
      <c r="X1244" s="40">
        <f>V1244/($AB$4/100)</f>
        <v>79.751302083333329</v>
      </c>
    </row>
    <row r="1245" spans="1:24" x14ac:dyDescent="0.3">
      <c r="A1245" s="2">
        <v>44329</v>
      </c>
      <c r="B1245" s="3">
        <v>0.9375</v>
      </c>
      <c r="C1245" s="6">
        <v>9.2999999999999972</v>
      </c>
      <c r="D1245" s="6">
        <v>10.700000000000003</v>
      </c>
      <c r="E1245" s="4">
        <v>12.533216666666666</v>
      </c>
      <c r="F1245" s="5">
        <v>3.6999999999999998E-2</v>
      </c>
      <c r="G1245" s="44"/>
      <c r="H1245" s="5">
        <v>0</v>
      </c>
      <c r="I1245" s="44"/>
      <c r="J1245" s="5">
        <v>3.7999999999999999E-2</v>
      </c>
      <c r="K1245" s="44"/>
      <c r="L1245" s="5">
        <v>0</v>
      </c>
      <c r="M1245" s="44"/>
      <c r="N1245" s="5">
        <v>0</v>
      </c>
      <c r="O1245" s="44"/>
      <c r="P1245" s="5">
        <v>0</v>
      </c>
      <c r="Q1245" s="44"/>
      <c r="R1245" s="5">
        <v>0</v>
      </c>
      <c r="S1245" s="44"/>
      <c r="U1245" s="39"/>
      <c r="V1245" s="39"/>
      <c r="W1245" s="40"/>
      <c r="X1245" s="40"/>
    </row>
    <row r="1246" spans="1:24" x14ac:dyDescent="0.3">
      <c r="A1246" s="2">
        <v>44329</v>
      </c>
      <c r="B1246" s="3">
        <v>0.94791666666666663</v>
      </c>
      <c r="C1246" s="6">
        <v>9.2999999999999972</v>
      </c>
      <c r="D1246" s="6">
        <v>10.599999999999994</v>
      </c>
      <c r="E1246" s="4">
        <v>12.528650000000001</v>
      </c>
      <c r="F1246" s="5">
        <v>3.5999999999999997E-2</v>
      </c>
      <c r="G1246" s="44"/>
      <c r="H1246" s="5">
        <v>0</v>
      </c>
      <c r="I1246" s="44"/>
      <c r="J1246" s="5">
        <v>3.6999999999999998E-2</v>
      </c>
      <c r="K1246" s="44"/>
      <c r="L1246" s="5">
        <v>0</v>
      </c>
      <c r="M1246" s="44"/>
      <c r="N1246" s="5">
        <v>0</v>
      </c>
      <c r="O1246" s="44"/>
      <c r="P1246" s="5">
        <v>0</v>
      </c>
      <c r="Q1246" s="44"/>
      <c r="R1246" s="5">
        <v>0</v>
      </c>
      <c r="S1246" s="44"/>
      <c r="U1246" s="39">
        <f>$AB$4-V1246</f>
        <v>1.0094375000000002</v>
      </c>
      <c r="V1246" s="39">
        <f>V1244-K1243</f>
        <v>3.7905624999999996</v>
      </c>
      <c r="W1246" s="40">
        <f>U1246/($AB$4/100)</f>
        <v>21.029947916666671</v>
      </c>
      <c r="X1246" s="40">
        <f>V1246/($AB$4/100)</f>
        <v>78.970052083333329</v>
      </c>
    </row>
    <row r="1247" spans="1:24" x14ac:dyDescent="0.3">
      <c r="A1247" s="2">
        <v>44329</v>
      </c>
      <c r="B1247" s="3">
        <v>0.95833333333333337</v>
      </c>
      <c r="C1247" s="6">
        <v>9.2000000000000028</v>
      </c>
      <c r="D1247" s="6">
        <v>10.400000000000006</v>
      </c>
      <c r="E1247" s="4">
        <v>12.530933333333333</v>
      </c>
      <c r="F1247" s="5">
        <v>3.6999999999999998E-2</v>
      </c>
      <c r="G1247" s="44">
        <f t="shared" si="140"/>
        <v>3.6499999999999998E-2</v>
      </c>
      <c r="H1247" s="5">
        <v>0</v>
      </c>
      <c r="I1247" s="44">
        <f t="shared" si="141"/>
        <v>0</v>
      </c>
      <c r="J1247" s="5">
        <v>3.7999999999999999E-2</v>
      </c>
      <c r="K1247" s="44">
        <f t="shared" si="142"/>
        <v>3.7499999999999999E-2</v>
      </c>
      <c r="L1247" s="5">
        <v>0</v>
      </c>
      <c r="M1247" s="44">
        <f t="shared" si="143"/>
        <v>0</v>
      </c>
      <c r="N1247" s="5">
        <v>0</v>
      </c>
      <c r="O1247" s="44">
        <f t="shared" si="144"/>
        <v>0</v>
      </c>
      <c r="P1247" s="5">
        <v>0</v>
      </c>
      <c r="Q1247" s="44">
        <f t="shared" si="145"/>
        <v>0</v>
      </c>
      <c r="R1247" s="5">
        <v>0</v>
      </c>
      <c r="S1247" s="44">
        <f t="shared" si="146"/>
        <v>0</v>
      </c>
      <c r="U1247" s="39"/>
      <c r="V1247" s="39"/>
      <c r="W1247" s="40"/>
      <c r="X1247" s="40"/>
    </row>
    <row r="1248" spans="1:24" x14ac:dyDescent="0.3">
      <c r="A1248" s="2">
        <v>44329</v>
      </c>
      <c r="B1248" s="3">
        <v>0.96875</v>
      </c>
      <c r="C1248" s="6">
        <v>9.2000000000000028</v>
      </c>
      <c r="D1248" s="6">
        <v>10.200000000000003</v>
      </c>
      <c r="E1248" s="4">
        <v>12.533216666666666</v>
      </c>
      <c r="F1248" s="5">
        <v>3.5999999999999997E-2</v>
      </c>
      <c r="G1248" s="44"/>
      <c r="H1248" s="5">
        <v>0</v>
      </c>
      <c r="I1248" s="44"/>
      <c r="J1248" s="5">
        <v>3.6999999999999998E-2</v>
      </c>
      <c r="K1248" s="44"/>
      <c r="L1248" s="5">
        <v>0</v>
      </c>
      <c r="M1248" s="44"/>
      <c r="N1248" s="5">
        <v>0</v>
      </c>
      <c r="O1248" s="44"/>
      <c r="P1248" s="5">
        <v>0</v>
      </c>
      <c r="Q1248" s="44"/>
      <c r="R1248" s="5">
        <v>0</v>
      </c>
      <c r="S1248" s="44"/>
      <c r="U1248" s="39">
        <f>$AB$4-V1248</f>
        <v>1.0094375000000002</v>
      </c>
      <c r="V1248" s="39">
        <f>V1246+($AB$3*M1247)</f>
        <v>3.7905624999999996</v>
      </c>
      <c r="W1248" s="40">
        <f>U1248/($AB$4/100)</f>
        <v>21.029947916666671</v>
      </c>
      <c r="X1248" s="40">
        <f>V1248/($AB$4/100)</f>
        <v>78.970052083333329</v>
      </c>
    </row>
    <row r="1249" spans="1:24" x14ac:dyDescent="0.3">
      <c r="A1249" s="2">
        <v>44329</v>
      </c>
      <c r="B1249" s="3">
        <v>0.97916666666666663</v>
      </c>
      <c r="C1249" s="6">
        <v>9.2000000000000028</v>
      </c>
      <c r="D1249" s="6">
        <v>10.099999999999994</v>
      </c>
      <c r="E1249" s="4">
        <v>12.528650000000001</v>
      </c>
      <c r="F1249" s="5">
        <v>3.6999999999999998E-2</v>
      </c>
      <c r="G1249" s="44"/>
      <c r="H1249" s="5">
        <v>0</v>
      </c>
      <c r="I1249" s="44"/>
      <c r="J1249" s="5">
        <v>3.7999999999999999E-2</v>
      </c>
      <c r="K1249" s="44"/>
      <c r="L1249" s="5">
        <v>0</v>
      </c>
      <c r="M1249" s="44"/>
      <c r="N1249" s="5">
        <v>0</v>
      </c>
      <c r="O1249" s="44"/>
      <c r="P1249" s="5">
        <v>0</v>
      </c>
      <c r="Q1249" s="44"/>
      <c r="R1249" s="5">
        <v>0</v>
      </c>
      <c r="S1249" s="44"/>
      <c r="U1249" s="39"/>
      <c r="V1249" s="39"/>
      <c r="W1249" s="9"/>
      <c r="X1249" s="9"/>
    </row>
    <row r="1250" spans="1:24" x14ac:dyDescent="0.3">
      <c r="A1250" s="2">
        <v>44329</v>
      </c>
      <c r="B1250" s="3">
        <v>0.98958333333333337</v>
      </c>
      <c r="C1250" s="6">
        <v>9.2000000000000028</v>
      </c>
      <c r="D1250" s="6">
        <v>10.200000000000003</v>
      </c>
      <c r="E1250" s="4">
        <v>12.528650000000001</v>
      </c>
      <c r="F1250" s="5">
        <v>3.5999999999999997E-2</v>
      </c>
      <c r="G1250" s="44"/>
      <c r="H1250" s="5">
        <v>0</v>
      </c>
      <c r="I1250" s="44"/>
      <c r="J1250" s="5">
        <v>3.6999999999999998E-2</v>
      </c>
      <c r="K1250" s="44"/>
      <c r="L1250" s="5">
        <v>0</v>
      </c>
      <c r="M1250" s="44"/>
      <c r="N1250" s="5">
        <v>0</v>
      </c>
      <c r="O1250" s="44"/>
      <c r="P1250" s="5">
        <v>0</v>
      </c>
      <c r="Q1250" s="44"/>
      <c r="R1250" s="5">
        <v>0</v>
      </c>
      <c r="S1250" s="44"/>
      <c r="U1250" s="39">
        <f>$AB$4-V1250</f>
        <v>1.0469375000000003</v>
      </c>
      <c r="V1250" s="39">
        <f>V1248-K1247</f>
        <v>3.7530624999999995</v>
      </c>
      <c r="W1250" s="40">
        <f>U1250/($AB$4/100)</f>
        <v>21.811197916666671</v>
      </c>
      <c r="X1250" s="40">
        <f>V1250/($AB$4/100)</f>
        <v>78.188802083333329</v>
      </c>
    </row>
    <row r="1251" spans="1:24" x14ac:dyDescent="0.3">
      <c r="A1251" s="2">
        <v>44330</v>
      </c>
      <c r="B1251" s="3">
        <v>0</v>
      </c>
      <c r="C1251" s="6">
        <v>9.0999999999999943</v>
      </c>
      <c r="D1251" s="6">
        <v>10.099999999999994</v>
      </c>
      <c r="E1251" s="4">
        <v>12.521800000000001</v>
      </c>
      <c r="F1251" s="5">
        <v>3.6999999999999998E-2</v>
      </c>
      <c r="G1251" s="44">
        <f t="shared" si="140"/>
        <v>3.6749999999999998E-2</v>
      </c>
      <c r="H1251" s="5">
        <v>0</v>
      </c>
      <c r="I1251" s="44">
        <f t="shared" si="141"/>
        <v>0</v>
      </c>
      <c r="J1251" s="5">
        <v>3.7999999999999999E-2</v>
      </c>
      <c r="K1251" s="44">
        <f t="shared" si="142"/>
        <v>3.7249999999999998E-2</v>
      </c>
      <c r="L1251" s="5">
        <v>0</v>
      </c>
      <c r="M1251" s="44">
        <f t="shared" si="143"/>
        <v>0</v>
      </c>
      <c r="N1251" s="5">
        <v>0</v>
      </c>
      <c r="O1251" s="44">
        <f t="shared" si="144"/>
        <v>0</v>
      </c>
      <c r="P1251" s="5">
        <v>0</v>
      </c>
      <c r="Q1251" s="44">
        <f t="shared" si="145"/>
        <v>0</v>
      </c>
      <c r="R1251" s="5">
        <v>0</v>
      </c>
      <c r="S1251" s="44">
        <f t="shared" si="146"/>
        <v>0</v>
      </c>
      <c r="U1251" s="39"/>
      <c r="V1251" s="39"/>
      <c r="W1251" s="40"/>
      <c r="X1251" s="40"/>
    </row>
    <row r="1252" spans="1:24" x14ac:dyDescent="0.3">
      <c r="A1252" s="2">
        <v>44330</v>
      </c>
      <c r="B1252" s="3">
        <v>1.0416666666666666E-2</v>
      </c>
      <c r="C1252" s="6">
        <v>9.0999999999999943</v>
      </c>
      <c r="D1252" s="6">
        <v>10</v>
      </c>
      <c r="E1252" s="4">
        <v>12.524083333333333</v>
      </c>
      <c r="F1252" s="5">
        <v>3.6999999999999998E-2</v>
      </c>
      <c r="G1252" s="44"/>
      <c r="H1252" s="5">
        <v>0</v>
      </c>
      <c r="I1252" s="44"/>
      <c r="J1252" s="5">
        <v>3.6999999999999998E-2</v>
      </c>
      <c r="K1252" s="44"/>
      <c r="L1252" s="5">
        <v>0</v>
      </c>
      <c r="M1252" s="44"/>
      <c r="N1252" s="5">
        <v>0</v>
      </c>
      <c r="O1252" s="44"/>
      <c r="P1252" s="5">
        <v>0</v>
      </c>
      <c r="Q1252" s="44"/>
      <c r="R1252" s="5">
        <v>0</v>
      </c>
      <c r="S1252" s="44"/>
      <c r="U1252" s="39">
        <f>$AB$4-V1252</f>
        <v>1.0469375000000003</v>
      </c>
      <c r="V1252" s="39">
        <f>V1250+($AB$3*M1251)</f>
        <v>3.7530624999999995</v>
      </c>
      <c r="W1252" s="40">
        <f>U1252/($AB$4/100)</f>
        <v>21.811197916666671</v>
      </c>
      <c r="X1252" s="40">
        <f>V1252/($AB$4/100)</f>
        <v>78.188802083333329</v>
      </c>
    </row>
    <row r="1253" spans="1:24" x14ac:dyDescent="0.3">
      <c r="A1253" s="2">
        <v>44330</v>
      </c>
      <c r="B1253" s="3">
        <v>2.0833333333333332E-2</v>
      </c>
      <c r="C1253" s="6">
        <v>9</v>
      </c>
      <c r="D1253" s="6">
        <v>10</v>
      </c>
      <c r="E1253" s="4">
        <v>12.517233333333333</v>
      </c>
      <c r="F1253" s="5">
        <v>3.5999999999999997E-2</v>
      </c>
      <c r="G1253" s="44"/>
      <c r="H1253" s="5">
        <v>0</v>
      </c>
      <c r="I1253" s="44"/>
      <c r="J1253" s="5">
        <v>3.7999999999999999E-2</v>
      </c>
      <c r="K1253" s="44"/>
      <c r="L1253" s="5">
        <v>0</v>
      </c>
      <c r="M1253" s="44"/>
      <c r="N1253" s="5">
        <v>0</v>
      </c>
      <c r="O1253" s="44"/>
      <c r="P1253" s="5">
        <v>0</v>
      </c>
      <c r="Q1253" s="44"/>
      <c r="R1253" s="5">
        <v>0</v>
      </c>
      <c r="S1253" s="44"/>
      <c r="U1253" s="39"/>
      <c r="V1253" s="39"/>
      <c r="W1253" s="40"/>
      <c r="X1253" s="40"/>
    </row>
    <row r="1254" spans="1:24" x14ac:dyDescent="0.3">
      <c r="A1254" s="2">
        <v>44330</v>
      </c>
      <c r="B1254" s="3">
        <v>3.125E-2</v>
      </c>
      <c r="C1254" s="6">
        <v>9</v>
      </c>
      <c r="D1254" s="6">
        <v>9.9000000000000057</v>
      </c>
      <c r="E1254" s="4">
        <v>12.519516666666666</v>
      </c>
      <c r="F1254" s="5">
        <v>3.6999999999999998E-2</v>
      </c>
      <c r="G1254" s="44"/>
      <c r="H1254" s="5">
        <v>0</v>
      </c>
      <c r="I1254" s="44"/>
      <c r="J1254" s="5">
        <v>3.5999999999999997E-2</v>
      </c>
      <c r="K1254" s="44"/>
      <c r="L1254" s="5">
        <v>0</v>
      </c>
      <c r="M1254" s="44"/>
      <c r="N1254" s="5">
        <v>0</v>
      </c>
      <c r="O1254" s="44"/>
      <c r="P1254" s="5">
        <v>0</v>
      </c>
      <c r="Q1254" s="44"/>
      <c r="R1254" s="5">
        <v>0</v>
      </c>
      <c r="S1254" s="44"/>
      <c r="U1254" s="39">
        <f>$AB$4-V1254</f>
        <v>1.0841875000000001</v>
      </c>
      <c r="V1254" s="39">
        <f>V1252-K1251</f>
        <v>3.7158124999999997</v>
      </c>
      <c r="W1254" s="40">
        <f>U1254/($AB$4/100)</f>
        <v>22.587239583333336</v>
      </c>
      <c r="X1254" s="40">
        <f>V1254/($AB$4/100)</f>
        <v>77.412760416666657</v>
      </c>
    </row>
    <row r="1255" spans="1:24" x14ac:dyDescent="0.3">
      <c r="A1255" s="2">
        <v>44330</v>
      </c>
      <c r="B1255" s="3">
        <v>4.1666666666666664E-2</v>
      </c>
      <c r="C1255" s="6">
        <v>9</v>
      </c>
      <c r="D1255" s="6">
        <v>10</v>
      </c>
      <c r="E1255" s="4">
        <v>12.519516666666666</v>
      </c>
      <c r="F1255" s="5">
        <v>3.5999999999999997E-2</v>
      </c>
      <c r="G1255" s="44">
        <f t="shared" si="140"/>
        <v>3.6499999999999998E-2</v>
      </c>
      <c r="H1255" s="5">
        <v>0</v>
      </c>
      <c r="I1255" s="44">
        <f t="shared" si="141"/>
        <v>0</v>
      </c>
      <c r="J1255" s="5">
        <v>3.7999999999999999E-2</v>
      </c>
      <c r="K1255" s="44">
        <f t="shared" si="142"/>
        <v>3.7499999999999999E-2</v>
      </c>
      <c r="L1255" s="5">
        <v>0</v>
      </c>
      <c r="M1255" s="44">
        <f t="shared" si="143"/>
        <v>0</v>
      </c>
      <c r="N1255" s="5">
        <v>0</v>
      </c>
      <c r="O1255" s="44">
        <f t="shared" si="144"/>
        <v>0</v>
      </c>
      <c r="P1255" s="5">
        <v>0</v>
      </c>
      <c r="Q1255" s="44">
        <f t="shared" si="145"/>
        <v>0</v>
      </c>
      <c r="R1255" s="5">
        <v>0</v>
      </c>
      <c r="S1255" s="44">
        <f t="shared" si="146"/>
        <v>0</v>
      </c>
      <c r="U1255" s="39"/>
      <c r="V1255" s="39"/>
      <c r="W1255" s="40"/>
      <c r="X1255" s="40"/>
    </row>
    <row r="1256" spans="1:24" x14ac:dyDescent="0.3">
      <c r="A1256" s="2">
        <v>44330</v>
      </c>
      <c r="B1256" s="3">
        <v>5.2083333333333336E-2</v>
      </c>
      <c r="C1256" s="6">
        <v>8.8999999999999986</v>
      </c>
      <c r="D1256" s="6">
        <v>10.200000000000003</v>
      </c>
      <c r="E1256" s="4">
        <v>12.521800000000001</v>
      </c>
      <c r="F1256" s="5">
        <v>3.6999999999999998E-2</v>
      </c>
      <c r="G1256" s="44"/>
      <c r="H1256" s="5">
        <v>0</v>
      </c>
      <c r="I1256" s="44"/>
      <c r="J1256" s="5">
        <v>3.6999999999999998E-2</v>
      </c>
      <c r="K1256" s="44"/>
      <c r="L1256" s="5">
        <v>0</v>
      </c>
      <c r="M1256" s="44"/>
      <c r="N1256" s="5">
        <v>0</v>
      </c>
      <c r="O1256" s="44"/>
      <c r="P1256" s="5">
        <v>0</v>
      </c>
      <c r="Q1256" s="44"/>
      <c r="R1256" s="5">
        <v>0</v>
      </c>
      <c r="S1256" s="44"/>
      <c r="U1256" s="39">
        <f>$AB$4-V1256</f>
        <v>1.0841875000000001</v>
      </c>
      <c r="V1256" s="39">
        <f>V1254+($AB$3*M1255)</f>
        <v>3.7158124999999997</v>
      </c>
      <c r="W1256" s="40">
        <f>U1256/($AB$4/100)</f>
        <v>22.587239583333336</v>
      </c>
      <c r="X1256" s="40">
        <f>V1256/($AB$4/100)</f>
        <v>77.412760416666657</v>
      </c>
    </row>
    <row r="1257" spans="1:24" x14ac:dyDescent="0.3">
      <c r="A1257" s="2">
        <v>44330</v>
      </c>
      <c r="B1257" s="3">
        <v>6.25E-2</v>
      </c>
      <c r="C1257" s="6">
        <v>8.7999999999999972</v>
      </c>
      <c r="D1257" s="6">
        <v>9.9000000000000057</v>
      </c>
      <c r="E1257" s="4">
        <v>12.514950000000001</v>
      </c>
      <c r="F1257" s="5">
        <v>3.6999999999999998E-2</v>
      </c>
      <c r="G1257" s="44"/>
      <c r="H1257" s="5">
        <v>0</v>
      </c>
      <c r="I1257" s="44"/>
      <c r="J1257" s="5">
        <v>3.7999999999999999E-2</v>
      </c>
      <c r="K1257" s="44"/>
      <c r="L1257" s="5">
        <v>0</v>
      </c>
      <c r="M1257" s="44"/>
      <c r="N1257" s="5">
        <v>0</v>
      </c>
      <c r="O1257" s="44"/>
      <c r="P1257" s="5">
        <v>0</v>
      </c>
      <c r="Q1257" s="44"/>
      <c r="R1257" s="5">
        <v>0</v>
      </c>
      <c r="S1257" s="44"/>
      <c r="U1257" s="39"/>
      <c r="V1257" s="39"/>
      <c r="W1257" s="9"/>
      <c r="X1257" s="9"/>
    </row>
    <row r="1258" spans="1:24" x14ac:dyDescent="0.3">
      <c r="A1258" s="2">
        <v>44330</v>
      </c>
      <c r="B1258" s="3">
        <v>7.2916666666666671E-2</v>
      </c>
      <c r="C1258" s="6">
        <v>8.7000000000000028</v>
      </c>
      <c r="D1258" s="6">
        <v>10.099999999999994</v>
      </c>
      <c r="E1258" s="4">
        <v>12.512666666666666</v>
      </c>
      <c r="F1258" s="5">
        <v>3.5999999999999997E-2</v>
      </c>
      <c r="G1258" s="44"/>
      <c r="H1258" s="5">
        <v>0</v>
      </c>
      <c r="I1258" s="44"/>
      <c r="J1258" s="5">
        <v>3.6999999999999998E-2</v>
      </c>
      <c r="K1258" s="44"/>
      <c r="L1258" s="5">
        <v>0</v>
      </c>
      <c r="M1258" s="44"/>
      <c r="N1258" s="5">
        <v>0</v>
      </c>
      <c r="O1258" s="44"/>
      <c r="P1258" s="5">
        <v>0</v>
      </c>
      <c r="Q1258" s="44"/>
      <c r="R1258" s="5">
        <v>0</v>
      </c>
      <c r="S1258" s="44"/>
      <c r="U1258" s="39">
        <f>$AB$4-V1258</f>
        <v>1.1216875000000002</v>
      </c>
      <c r="V1258" s="39">
        <f>V1256-K1255</f>
        <v>3.6783124999999997</v>
      </c>
      <c r="W1258" s="40">
        <f>U1258/($AB$4/100)</f>
        <v>23.368489583333336</v>
      </c>
      <c r="X1258" s="40">
        <f>V1258/($AB$4/100)</f>
        <v>76.631510416666657</v>
      </c>
    </row>
    <row r="1259" spans="1:24" x14ac:dyDescent="0.3">
      <c r="A1259" s="2">
        <v>44330</v>
      </c>
      <c r="B1259" s="3">
        <v>8.3333333333333329E-2</v>
      </c>
      <c r="C1259" s="6">
        <v>8.7000000000000028</v>
      </c>
      <c r="D1259" s="6">
        <v>9.5999999999999943</v>
      </c>
      <c r="E1259" s="4">
        <v>12.517233333333333</v>
      </c>
      <c r="F1259" s="5">
        <v>3.6999999999999998E-2</v>
      </c>
      <c r="G1259" s="44">
        <f t="shared" si="140"/>
        <v>3.6749999999999998E-2</v>
      </c>
      <c r="H1259" s="5">
        <v>0</v>
      </c>
      <c r="I1259" s="44">
        <f t="shared" si="141"/>
        <v>0</v>
      </c>
      <c r="J1259" s="5">
        <v>3.7999999999999999E-2</v>
      </c>
      <c r="K1259" s="44">
        <f t="shared" si="142"/>
        <v>3.7749999999999999E-2</v>
      </c>
      <c r="L1259" s="5">
        <v>0</v>
      </c>
      <c r="M1259" s="44">
        <f t="shared" si="143"/>
        <v>0</v>
      </c>
      <c r="N1259" s="5">
        <v>0</v>
      </c>
      <c r="O1259" s="44">
        <f t="shared" si="144"/>
        <v>0</v>
      </c>
      <c r="P1259" s="5">
        <v>0</v>
      </c>
      <c r="Q1259" s="44">
        <f t="shared" si="145"/>
        <v>0</v>
      </c>
      <c r="R1259" s="5">
        <v>0</v>
      </c>
      <c r="S1259" s="44">
        <f t="shared" si="146"/>
        <v>0</v>
      </c>
      <c r="U1259" s="39"/>
      <c r="V1259" s="39"/>
      <c r="W1259" s="40"/>
      <c r="X1259" s="40"/>
    </row>
    <row r="1260" spans="1:24" x14ac:dyDescent="0.3">
      <c r="A1260" s="2">
        <v>44330</v>
      </c>
      <c r="B1260" s="3">
        <v>9.375E-2</v>
      </c>
      <c r="C1260" s="6">
        <v>8.6000000000000014</v>
      </c>
      <c r="D1260" s="6">
        <v>9.5</v>
      </c>
      <c r="E1260" s="4">
        <v>12.512666666666666</v>
      </c>
      <c r="F1260" s="5">
        <v>3.6999999999999998E-2</v>
      </c>
      <c r="G1260" s="44"/>
      <c r="H1260" s="5">
        <v>0</v>
      </c>
      <c r="I1260" s="44"/>
      <c r="J1260" s="5">
        <v>3.6999999999999998E-2</v>
      </c>
      <c r="K1260" s="44"/>
      <c r="L1260" s="5">
        <v>0</v>
      </c>
      <c r="M1260" s="44"/>
      <c r="N1260" s="5">
        <v>0</v>
      </c>
      <c r="O1260" s="44"/>
      <c r="P1260" s="5">
        <v>0</v>
      </c>
      <c r="Q1260" s="44"/>
      <c r="R1260" s="5">
        <v>0</v>
      </c>
      <c r="S1260" s="44"/>
      <c r="U1260" s="39">
        <f>$AB$4-V1260</f>
        <v>1.1216875000000002</v>
      </c>
      <c r="V1260" s="39">
        <f>V1258+($AB$3*M1259)</f>
        <v>3.6783124999999997</v>
      </c>
      <c r="W1260" s="40">
        <f>U1260/($AB$4/100)</f>
        <v>23.368489583333336</v>
      </c>
      <c r="X1260" s="40">
        <f>V1260/($AB$4/100)</f>
        <v>76.631510416666657</v>
      </c>
    </row>
    <row r="1261" spans="1:24" x14ac:dyDescent="0.3">
      <c r="A1261" s="2">
        <v>44330</v>
      </c>
      <c r="B1261" s="3">
        <v>0.10416666666666667</v>
      </c>
      <c r="C1261" s="6">
        <v>8.6000000000000014</v>
      </c>
      <c r="D1261" s="6">
        <v>9.5</v>
      </c>
      <c r="E1261" s="4">
        <v>12.510383333333333</v>
      </c>
      <c r="F1261" s="5">
        <v>3.5999999999999997E-2</v>
      </c>
      <c r="G1261" s="44"/>
      <c r="H1261" s="5">
        <v>0</v>
      </c>
      <c r="I1261" s="44"/>
      <c r="J1261" s="5">
        <v>3.7999999999999999E-2</v>
      </c>
      <c r="K1261" s="44"/>
      <c r="L1261" s="5">
        <v>0</v>
      </c>
      <c r="M1261" s="44"/>
      <c r="N1261" s="5">
        <v>0</v>
      </c>
      <c r="O1261" s="44"/>
      <c r="P1261" s="5">
        <v>0</v>
      </c>
      <c r="Q1261" s="44"/>
      <c r="R1261" s="5">
        <v>0</v>
      </c>
      <c r="S1261" s="44"/>
      <c r="U1261" s="39"/>
      <c r="V1261" s="39"/>
      <c r="W1261" s="40"/>
      <c r="X1261" s="40"/>
    </row>
    <row r="1262" spans="1:24" x14ac:dyDescent="0.3">
      <c r="A1262" s="2">
        <v>44330</v>
      </c>
      <c r="B1262" s="3">
        <v>0.11458333333333333</v>
      </c>
      <c r="C1262" s="6">
        <v>8.6000000000000014</v>
      </c>
      <c r="D1262" s="6">
        <v>9.5</v>
      </c>
      <c r="E1262" s="4">
        <v>12.512666666666666</v>
      </c>
      <c r="F1262" s="5">
        <v>3.6999999999999998E-2</v>
      </c>
      <c r="G1262" s="44"/>
      <c r="H1262" s="5">
        <v>0</v>
      </c>
      <c r="I1262" s="44"/>
      <c r="J1262" s="5">
        <v>3.7999999999999999E-2</v>
      </c>
      <c r="K1262" s="44"/>
      <c r="L1262" s="5">
        <v>0</v>
      </c>
      <c r="M1262" s="44"/>
      <c r="N1262" s="5">
        <v>0</v>
      </c>
      <c r="O1262" s="44"/>
      <c r="P1262" s="5">
        <v>0</v>
      </c>
      <c r="Q1262" s="44"/>
      <c r="R1262" s="5">
        <v>0</v>
      </c>
      <c r="S1262" s="44"/>
      <c r="U1262" s="39">
        <f>$AB$4-V1262</f>
        <v>1.1594375000000001</v>
      </c>
      <c r="V1262" s="39">
        <f>V1260-K1259</f>
        <v>3.6405624999999997</v>
      </c>
      <c r="W1262" s="40">
        <f>U1262/($AB$4/100)</f>
        <v>24.154947916666668</v>
      </c>
      <c r="X1262" s="40">
        <f>V1262/($AB$4/100)</f>
        <v>75.845052083333329</v>
      </c>
    </row>
    <row r="1263" spans="1:24" x14ac:dyDescent="0.3">
      <c r="A1263" s="2">
        <v>44330</v>
      </c>
      <c r="B1263" s="3">
        <v>0.125</v>
      </c>
      <c r="C1263" s="6">
        <v>8.5</v>
      </c>
      <c r="D1263" s="6">
        <v>9.5</v>
      </c>
      <c r="E1263" s="4">
        <v>12.508100000000001</v>
      </c>
      <c r="F1263" s="5">
        <v>3.6999999999999998E-2</v>
      </c>
      <c r="G1263" s="44">
        <f t="shared" si="140"/>
        <v>3.6749999999999998E-2</v>
      </c>
      <c r="H1263" s="5">
        <v>0</v>
      </c>
      <c r="I1263" s="44">
        <f t="shared" si="141"/>
        <v>0</v>
      </c>
      <c r="J1263" s="5">
        <v>3.6999999999999998E-2</v>
      </c>
      <c r="K1263" s="44">
        <f t="shared" si="142"/>
        <v>3.7499999999999999E-2</v>
      </c>
      <c r="L1263" s="5">
        <v>0</v>
      </c>
      <c r="M1263" s="44">
        <f t="shared" si="143"/>
        <v>0</v>
      </c>
      <c r="N1263" s="5">
        <v>0</v>
      </c>
      <c r="O1263" s="44">
        <f t="shared" si="144"/>
        <v>0</v>
      </c>
      <c r="P1263" s="5">
        <v>0</v>
      </c>
      <c r="Q1263" s="44">
        <f t="shared" si="145"/>
        <v>0</v>
      </c>
      <c r="R1263" s="5">
        <v>0</v>
      </c>
      <c r="S1263" s="44">
        <f t="shared" si="146"/>
        <v>0</v>
      </c>
      <c r="U1263" s="39"/>
      <c r="V1263" s="39"/>
      <c r="W1263" s="40"/>
      <c r="X1263" s="40"/>
    </row>
    <row r="1264" spans="1:24" x14ac:dyDescent="0.3">
      <c r="A1264" s="2">
        <v>44330</v>
      </c>
      <c r="B1264" s="3">
        <v>0.13541666666666666</v>
      </c>
      <c r="C1264" s="6">
        <v>8.5</v>
      </c>
      <c r="D1264" s="6">
        <v>9.4000000000000057</v>
      </c>
      <c r="E1264" s="4">
        <v>12.501250000000001</v>
      </c>
      <c r="F1264" s="5">
        <v>3.5999999999999997E-2</v>
      </c>
      <c r="G1264" s="44"/>
      <c r="H1264" s="5">
        <v>0</v>
      </c>
      <c r="I1264" s="44"/>
      <c r="J1264" s="5">
        <v>3.7999999999999999E-2</v>
      </c>
      <c r="K1264" s="44"/>
      <c r="L1264" s="5">
        <v>0</v>
      </c>
      <c r="M1264" s="44"/>
      <c r="N1264" s="5">
        <v>0</v>
      </c>
      <c r="O1264" s="44"/>
      <c r="P1264" s="5">
        <v>0</v>
      </c>
      <c r="Q1264" s="44"/>
      <c r="R1264" s="5">
        <v>0</v>
      </c>
      <c r="S1264" s="44"/>
      <c r="U1264" s="39">
        <f>$AB$4-V1264</f>
        <v>1.1594375000000001</v>
      </c>
      <c r="V1264" s="39">
        <f>V1262+($AB$3*M1263)</f>
        <v>3.6405624999999997</v>
      </c>
      <c r="W1264" s="40">
        <f>U1264/($AB$4/100)</f>
        <v>24.154947916666668</v>
      </c>
      <c r="X1264" s="40">
        <f>V1264/($AB$4/100)</f>
        <v>75.845052083333329</v>
      </c>
    </row>
    <row r="1265" spans="1:24" x14ac:dyDescent="0.3">
      <c r="A1265" s="2">
        <v>44330</v>
      </c>
      <c r="B1265" s="3">
        <v>0.14583333333333334</v>
      </c>
      <c r="C1265" s="6">
        <v>8.6000000000000014</v>
      </c>
      <c r="D1265" s="6">
        <v>9.5</v>
      </c>
      <c r="E1265" s="4">
        <v>12.508100000000001</v>
      </c>
      <c r="F1265" s="5">
        <v>3.6999999999999998E-2</v>
      </c>
      <c r="G1265" s="44"/>
      <c r="H1265" s="5">
        <v>0</v>
      </c>
      <c r="I1265" s="44"/>
      <c r="J1265" s="5">
        <v>3.6999999999999998E-2</v>
      </c>
      <c r="K1265" s="44"/>
      <c r="L1265" s="5">
        <v>0</v>
      </c>
      <c r="M1265" s="44"/>
      <c r="N1265" s="5">
        <v>0</v>
      </c>
      <c r="O1265" s="44"/>
      <c r="P1265" s="5">
        <v>0</v>
      </c>
      <c r="Q1265" s="44"/>
      <c r="R1265" s="5">
        <v>0</v>
      </c>
      <c r="S1265" s="44"/>
      <c r="U1265" s="39"/>
      <c r="V1265" s="39"/>
      <c r="W1265" s="9"/>
      <c r="X1265" s="9"/>
    </row>
    <row r="1266" spans="1:24" x14ac:dyDescent="0.3">
      <c r="A1266" s="2">
        <v>44330</v>
      </c>
      <c r="B1266" s="3">
        <v>0.15625</v>
      </c>
      <c r="C1266" s="6">
        <v>8.5</v>
      </c>
      <c r="D1266" s="6">
        <v>9.5</v>
      </c>
      <c r="E1266" s="4">
        <v>12.505816666666666</v>
      </c>
      <c r="F1266" s="5">
        <v>3.6999999999999998E-2</v>
      </c>
      <c r="G1266" s="44"/>
      <c r="H1266" s="5">
        <v>0</v>
      </c>
      <c r="I1266" s="44"/>
      <c r="J1266" s="5">
        <v>3.7999999999999999E-2</v>
      </c>
      <c r="K1266" s="44"/>
      <c r="L1266" s="5">
        <v>0</v>
      </c>
      <c r="M1266" s="44"/>
      <c r="N1266" s="5">
        <v>0</v>
      </c>
      <c r="O1266" s="44"/>
      <c r="P1266" s="5">
        <v>0</v>
      </c>
      <c r="Q1266" s="44"/>
      <c r="R1266" s="5">
        <v>0</v>
      </c>
      <c r="S1266" s="44"/>
      <c r="U1266" s="39">
        <f>$AB$4-V1266</f>
        <v>1.1969375000000002</v>
      </c>
      <c r="V1266" s="39">
        <f>V1264-K1263</f>
        <v>3.6030624999999996</v>
      </c>
      <c r="W1266" s="40">
        <f>U1266/($AB$4/100)</f>
        <v>24.936197916666671</v>
      </c>
      <c r="X1266" s="40">
        <f>V1266/($AB$4/100)</f>
        <v>75.063802083333329</v>
      </c>
    </row>
    <row r="1267" spans="1:24" x14ac:dyDescent="0.3">
      <c r="A1267" s="2">
        <v>44330</v>
      </c>
      <c r="B1267" s="3">
        <v>0.16666666666666666</v>
      </c>
      <c r="C1267" s="6">
        <v>8.6000000000000014</v>
      </c>
      <c r="D1267" s="6">
        <v>9.5999999999999943</v>
      </c>
      <c r="E1267" s="4">
        <v>12.498966666666668</v>
      </c>
      <c r="F1267" s="5">
        <v>3.5999999999999997E-2</v>
      </c>
      <c r="G1267" s="44">
        <f t="shared" si="140"/>
        <v>3.6499999999999998E-2</v>
      </c>
      <c r="H1267" s="5">
        <v>0</v>
      </c>
      <c r="I1267" s="44">
        <f t="shared" si="141"/>
        <v>0</v>
      </c>
      <c r="J1267" s="5">
        <v>3.6999999999999998E-2</v>
      </c>
      <c r="K1267" s="44">
        <f t="shared" si="142"/>
        <v>3.7499999999999999E-2</v>
      </c>
      <c r="L1267" s="5">
        <v>0</v>
      </c>
      <c r="M1267" s="44">
        <f t="shared" si="143"/>
        <v>0</v>
      </c>
      <c r="N1267" s="5">
        <v>0</v>
      </c>
      <c r="O1267" s="44">
        <f t="shared" si="144"/>
        <v>0</v>
      </c>
      <c r="P1267" s="5">
        <v>0</v>
      </c>
      <c r="Q1267" s="44">
        <f t="shared" si="145"/>
        <v>0</v>
      </c>
      <c r="R1267" s="5">
        <v>0</v>
      </c>
      <c r="S1267" s="44">
        <f t="shared" si="146"/>
        <v>0</v>
      </c>
      <c r="U1267" s="39"/>
      <c r="V1267" s="39"/>
      <c r="W1267" s="40"/>
      <c r="X1267" s="40"/>
    </row>
    <row r="1268" spans="1:24" x14ac:dyDescent="0.3">
      <c r="A1268" s="2">
        <v>44330</v>
      </c>
      <c r="B1268" s="3">
        <v>0.17708333333333334</v>
      </c>
      <c r="C1268" s="6">
        <v>8.6000000000000014</v>
      </c>
      <c r="D1268" s="6">
        <v>9.5</v>
      </c>
      <c r="E1268" s="4">
        <v>12.501250000000001</v>
      </c>
      <c r="F1268" s="5">
        <v>3.6999999999999998E-2</v>
      </c>
      <c r="G1268" s="44"/>
      <c r="H1268" s="5">
        <v>0</v>
      </c>
      <c r="I1268" s="44"/>
      <c r="J1268" s="5">
        <v>3.7999999999999999E-2</v>
      </c>
      <c r="K1268" s="44"/>
      <c r="L1268" s="5">
        <v>0</v>
      </c>
      <c r="M1268" s="44"/>
      <c r="N1268" s="5">
        <v>0</v>
      </c>
      <c r="O1268" s="44"/>
      <c r="P1268" s="5">
        <v>0</v>
      </c>
      <c r="Q1268" s="44"/>
      <c r="R1268" s="5">
        <v>0</v>
      </c>
      <c r="S1268" s="44"/>
      <c r="U1268" s="39">
        <f>$AB$4-V1268</f>
        <v>1.1969375000000002</v>
      </c>
      <c r="V1268" s="39">
        <f>V1266+($AB$3*M1267)</f>
        <v>3.6030624999999996</v>
      </c>
      <c r="W1268" s="40">
        <f>U1268/($AB$4/100)</f>
        <v>24.936197916666671</v>
      </c>
      <c r="X1268" s="40">
        <f>V1268/($AB$4/100)</f>
        <v>75.063802083333329</v>
      </c>
    </row>
    <row r="1269" spans="1:24" x14ac:dyDescent="0.3">
      <c r="A1269" s="2">
        <v>44330</v>
      </c>
      <c r="B1269" s="3">
        <v>0.1875</v>
      </c>
      <c r="C1269" s="6">
        <v>8.7000000000000028</v>
      </c>
      <c r="D1269" s="6">
        <v>9.5999999999999943</v>
      </c>
      <c r="E1269" s="4">
        <v>12.508100000000001</v>
      </c>
      <c r="F1269" s="5">
        <v>3.6999999999999998E-2</v>
      </c>
      <c r="G1269" s="44"/>
      <c r="H1269" s="5">
        <v>0</v>
      </c>
      <c r="I1269" s="44"/>
      <c r="J1269" s="5">
        <v>3.6999999999999998E-2</v>
      </c>
      <c r="K1269" s="44"/>
      <c r="L1269" s="5">
        <v>0</v>
      </c>
      <c r="M1269" s="44"/>
      <c r="N1269" s="5">
        <v>0</v>
      </c>
      <c r="O1269" s="44"/>
      <c r="P1269" s="5">
        <v>0</v>
      </c>
      <c r="Q1269" s="44"/>
      <c r="R1269" s="5">
        <v>0</v>
      </c>
      <c r="S1269" s="44"/>
      <c r="U1269" s="39"/>
      <c r="V1269" s="39"/>
      <c r="W1269" s="40"/>
      <c r="X1269" s="40"/>
    </row>
    <row r="1270" spans="1:24" x14ac:dyDescent="0.3">
      <c r="A1270" s="2">
        <v>44330</v>
      </c>
      <c r="B1270" s="3">
        <v>0.19791666666666666</v>
      </c>
      <c r="C1270" s="6">
        <v>8.7000000000000028</v>
      </c>
      <c r="D1270" s="6">
        <v>9.4000000000000057</v>
      </c>
      <c r="E1270" s="4">
        <v>12.494400000000001</v>
      </c>
      <c r="F1270" s="5">
        <v>3.5999999999999997E-2</v>
      </c>
      <c r="G1270" s="44"/>
      <c r="H1270" s="5">
        <v>0</v>
      </c>
      <c r="I1270" s="44"/>
      <c r="J1270" s="5">
        <v>3.7999999999999999E-2</v>
      </c>
      <c r="K1270" s="44"/>
      <c r="L1270" s="5">
        <v>0</v>
      </c>
      <c r="M1270" s="44"/>
      <c r="N1270" s="5">
        <v>0</v>
      </c>
      <c r="O1270" s="44"/>
      <c r="P1270" s="5">
        <v>0</v>
      </c>
      <c r="Q1270" s="44"/>
      <c r="R1270" s="5">
        <v>0</v>
      </c>
      <c r="S1270" s="44"/>
      <c r="U1270" s="39">
        <f>$AB$4-V1270</f>
        <v>1.2344375000000003</v>
      </c>
      <c r="V1270" s="39">
        <f>V1268-K1267</f>
        <v>3.5655624999999995</v>
      </c>
      <c r="W1270" s="40">
        <f>U1270/($AB$4/100)</f>
        <v>25.717447916666671</v>
      </c>
      <c r="X1270" s="40">
        <f>V1270/($AB$4/100)</f>
        <v>74.282552083333329</v>
      </c>
    </row>
    <row r="1271" spans="1:24" x14ac:dyDescent="0.3">
      <c r="A1271" s="2">
        <v>44330</v>
      </c>
      <c r="B1271" s="3">
        <v>0.20833333333333334</v>
      </c>
      <c r="C1271" s="6">
        <v>8.7000000000000028</v>
      </c>
      <c r="D1271" s="6">
        <v>9.5999999999999943</v>
      </c>
      <c r="E1271" s="4">
        <v>12.494400000000001</v>
      </c>
      <c r="F1271" s="5">
        <v>3.6999999999999998E-2</v>
      </c>
      <c r="G1271" s="44">
        <f t="shared" si="140"/>
        <v>3.7249999999999998E-2</v>
      </c>
      <c r="H1271" s="5">
        <v>0</v>
      </c>
      <c r="I1271" s="44">
        <f t="shared" si="141"/>
        <v>0</v>
      </c>
      <c r="J1271" s="5">
        <v>3.6999999999999998E-2</v>
      </c>
      <c r="K1271" s="44">
        <f t="shared" si="142"/>
        <v>3.7749999999999999E-2</v>
      </c>
      <c r="L1271" s="5">
        <v>0</v>
      </c>
      <c r="M1271" s="44">
        <f t="shared" si="143"/>
        <v>0</v>
      </c>
      <c r="N1271" s="5">
        <v>0</v>
      </c>
      <c r="O1271" s="44">
        <f t="shared" si="144"/>
        <v>0</v>
      </c>
      <c r="P1271" s="5">
        <v>0</v>
      </c>
      <c r="Q1271" s="44">
        <f t="shared" si="145"/>
        <v>0</v>
      </c>
      <c r="R1271" s="5">
        <v>0</v>
      </c>
      <c r="S1271" s="44">
        <f t="shared" si="146"/>
        <v>0</v>
      </c>
      <c r="U1271" s="39"/>
      <c r="V1271" s="39"/>
      <c r="W1271" s="40"/>
      <c r="X1271" s="40"/>
    </row>
    <row r="1272" spans="1:24" x14ac:dyDescent="0.3">
      <c r="A1272" s="2">
        <v>44330</v>
      </c>
      <c r="B1272" s="3">
        <v>0.21875</v>
      </c>
      <c r="C1272" s="6">
        <v>8.8999999999999986</v>
      </c>
      <c r="D1272" s="6">
        <v>9.7000000000000028</v>
      </c>
      <c r="E1272" s="4">
        <v>12.492116666666668</v>
      </c>
      <c r="F1272" s="5">
        <v>3.6999999999999998E-2</v>
      </c>
      <c r="G1272" s="44"/>
      <c r="H1272" s="5">
        <v>0</v>
      </c>
      <c r="I1272" s="44"/>
      <c r="J1272" s="5">
        <v>3.7999999999999999E-2</v>
      </c>
      <c r="K1272" s="44"/>
      <c r="L1272" s="5">
        <v>0</v>
      </c>
      <c r="M1272" s="44"/>
      <c r="N1272" s="5">
        <v>0</v>
      </c>
      <c r="O1272" s="44"/>
      <c r="P1272" s="5">
        <v>0</v>
      </c>
      <c r="Q1272" s="44"/>
      <c r="R1272" s="5">
        <v>0</v>
      </c>
      <c r="S1272" s="44"/>
      <c r="U1272" s="39">
        <f>$AB$4-V1272</f>
        <v>1.2344375000000003</v>
      </c>
      <c r="V1272" s="39">
        <f>V1270+($AB$3*M1271)</f>
        <v>3.5655624999999995</v>
      </c>
      <c r="W1272" s="40">
        <f>U1272/($AB$4/100)</f>
        <v>25.717447916666671</v>
      </c>
      <c r="X1272" s="40">
        <f>V1272/($AB$4/100)</f>
        <v>74.282552083333329</v>
      </c>
    </row>
    <row r="1273" spans="1:24" x14ac:dyDescent="0.3">
      <c r="A1273" s="2">
        <v>44330</v>
      </c>
      <c r="B1273" s="3">
        <v>0.22916666666666666</v>
      </c>
      <c r="C1273" s="6">
        <v>8.7999999999999972</v>
      </c>
      <c r="D1273" s="6">
        <v>9.7000000000000028</v>
      </c>
      <c r="E1273" s="4">
        <v>12.485266666666668</v>
      </c>
      <c r="F1273" s="5">
        <v>3.7999999999999999E-2</v>
      </c>
      <c r="G1273" s="44"/>
      <c r="H1273" s="5">
        <v>0</v>
      </c>
      <c r="I1273" s="44"/>
      <c r="J1273" s="5">
        <v>3.7999999999999999E-2</v>
      </c>
      <c r="K1273" s="44"/>
      <c r="L1273" s="5">
        <v>0</v>
      </c>
      <c r="M1273" s="44"/>
      <c r="N1273" s="5">
        <v>0</v>
      </c>
      <c r="O1273" s="44"/>
      <c r="P1273" s="5">
        <v>0</v>
      </c>
      <c r="Q1273" s="44"/>
      <c r="R1273" s="5">
        <v>0</v>
      </c>
      <c r="S1273" s="44"/>
      <c r="U1273" s="39"/>
      <c r="V1273" s="39"/>
      <c r="W1273" s="9"/>
      <c r="X1273" s="9"/>
    </row>
    <row r="1274" spans="1:24" x14ac:dyDescent="0.3">
      <c r="A1274" s="2">
        <v>44330</v>
      </c>
      <c r="B1274" s="3">
        <v>0.23958333333333334</v>
      </c>
      <c r="C1274" s="6">
        <v>9</v>
      </c>
      <c r="D1274" s="6">
        <v>9.9000000000000057</v>
      </c>
      <c r="E1274" s="4">
        <v>12.487550000000001</v>
      </c>
      <c r="F1274" s="5">
        <v>3.6999999999999998E-2</v>
      </c>
      <c r="G1274" s="44"/>
      <c r="H1274" s="5">
        <v>0</v>
      </c>
      <c r="I1274" s="44"/>
      <c r="J1274" s="5">
        <v>3.7999999999999999E-2</v>
      </c>
      <c r="K1274" s="44"/>
      <c r="L1274" s="5">
        <v>0</v>
      </c>
      <c r="M1274" s="44"/>
      <c r="N1274" s="5">
        <v>0</v>
      </c>
      <c r="O1274" s="44"/>
      <c r="P1274" s="5">
        <v>0</v>
      </c>
      <c r="Q1274" s="44"/>
      <c r="R1274" s="5">
        <v>0</v>
      </c>
      <c r="S1274" s="44"/>
      <c r="U1274" s="39">
        <f>$AB$4-V1274</f>
        <v>1.2721875000000002</v>
      </c>
      <c r="V1274" s="39">
        <f>V1272-K1271</f>
        <v>3.5278124999999996</v>
      </c>
      <c r="W1274" s="40">
        <f>U1274/($AB$4/100)</f>
        <v>26.503906250000004</v>
      </c>
      <c r="X1274" s="40">
        <f>V1274/($AB$4/100)</f>
        <v>73.496093749999986</v>
      </c>
    </row>
    <row r="1275" spans="1:24" x14ac:dyDescent="0.3">
      <c r="A1275" s="2">
        <v>44330</v>
      </c>
      <c r="B1275" s="3">
        <v>0.25</v>
      </c>
      <c r="C1275" s="6">
        <v>9</v>
      </c>
      <c r="D1275" s="6">
        <v>10</v>
      </c>
      <c r="E1275" s="4">
        <v>12.480700000000001</v>
      </c>
      <c r="F1275" s="5">
        <v>3.7999999999999999E-2</v>
      </c>
      <c r="G1275" s="44">
        <f t="shared" si="140"/>
        <v>3.8249999999999999E-2</v>
      </c>
      <c r="H1275" s="5">
        <v>0</v>
      </c>
      <c r="I1275" s="44">
        <f t="shared" si="141"/>
        <v>2E-3</v>
      </c>
      <c r="J1275" s="5">
        <v>3.7999999999999999E-2</v>
      </c>
      <c r="K1275" s="44">
        <f t="shared" si="142"/>
        <v>3.5250000000000004E-2</v>
      </c>
      <c r="L1275" s="5">
        <v>0</v>
      </c>
      <c r="M1275" s="44">
        <f t="shared" si="143"/>
        <v>0</v>
      </c>
      <c r="N1275" s="5">
        <v>0</v>
      </c>
      <c r="O1275" s="44">
        <f t="shared" si="144"/>
        <v>0</v>
      </c>
      <c r="P1275" s="5">
        <v>0</v>
      </c>
      <c r="Q1275" s="44">
        <f t="shared" si="145"/>
        <v>0</v>
      </c>
      <c r="R1275" s="5">
        <v>0</v>
      </c>
      <c r="S1275" s="44">
        <f t="shared" si="146"/>
        <v>0</v>
      </c>
      <c r="U1275" s="39"/>
      <c r="V1275" s="39"/>
      <c r="W1275" s="40"/>
      <c r="X1275" s="40"/>
    </row>
    <row r="1276" spans="1:24" x14ac:dyDescent="0.3">
      <c r="A1276" s="2">
        <v>44330</v>
      </c>
      <c r="B1276" s="3">
        <v>0.26041666666666669</v>
      </c>
      <c r="C1276" s="6">
        <v>9.2000000000000028</v>
      </c>
      <c r="D1276" s="6">
        <v>9.9000000000000057</v>
      </c>
      <c r="E1276" s="4">
        <v>12.482983333333333</v>
      </c>
      <c r="F1276" s="5">
        <v>3.7999999999999999E-2</v>
      </c>
      <c r="G1276" s="44"/>
      <c r="H1276" s="5">
        <v>0</v>
      </c>
      <c r="I1276" s="44"/>
      <c r="J1276" s="5">
        <v>3.6999999999999998E-2</v>
      </c>
      <c r="K1276" s="44"/>
      <c r="L1276" s="5">
        <v>0</v>
      </c>
      <c r="M1276" s="44"/>
      <c r="N1276" s="5">
        <v>0</v>
      </c>
      <c r="O1276" s="44"/>
      <c r="P1276" s="5">
        <v>0</v>
      </c>
      <c r="Q1276" s="44"/>
      <c r="R1276" s="5">
        <v>0</v>
      </c>
      <c r="S1276" s="44"/>
      <c r="U1276" s="39">
        <f>$AB$4-V1276</f>
        <v>1.2721875000000002</v>
      </c>
      <c r="V1276" s="39">
        <f>V1274+($AB$3*M1275)</f>
        <v>3.5278124999999996</v>
      </c>
      <c r="W1276" s="40">
        <f>U1276/($AB$4/100)</f>
        <v>26.503906250000004</v>
      </c>
      <c r="X1276" s="40">
        <f>V1276/($AB$4/100)</f>
        <v>73.496093749999986</v>
      </c>
    </row>
    <row r="1277" spans="1:24" x14ac:dyDescent="0.3">
      <c r="A1277" s="2">
        <v>44330</v>
      </c>
      <c r="B1277" s="3">
        <v>0.27083333333333331</v>
      </c>
      <c r="C1277" s="6">
        <v>9.0999999999999943</v>
      </c>
      <c r="D1277" s="6">
        <v>10</v>
      </c>
      <c r="E1277" s="4">
        <v>12.489833333333333</v>
      </c>
      <c r="F1277" s="5">
        <v>3.7999999999999999E-2</v>
      </c>
      <c r="G1277" s="44"/>
      <c r="H1277" s="5">
        <v>2E-3</v>
      </c>
      <c r="I1277" s="44"/>
      <c r="J1277" s="5">
        <v>3.4000000000000002E-2</v>
      </c>
      <c r="K1277" s="44"/>
      <c r="L1277" s="5">
        <v>0</v>
      </c>
      <c r="M1277" s="44"/>
      <c r="N1277" s="5">
        <v>0</v>
      </c>
      <c r="O1277" s="44"/>
      <c r="P1277" s="5">
        <v>0</v>
      </c>
      <c r="Q1277" s="44"/>
      <c r="R1277" s="5">
        <v>0</v>
      </c>
      <c r="S1277" s="44"/>
      <c r="U1277" s="39"/>
      <c r="V1277" s="39"/>
      <c r="W1277" s="40"/>
      <c r="X1277" s="40"/>
    </row>
    <row r="1278" spans="1:24" x14ac:dyDescent="0.3">
      <c r="A1278" s="2">
        <v>44330</v>
      </c>
      <c r="B1278" s="3">
        <v>0.28125</v>
      </c>
      <c r="C1278" s="6">
        <v>9.2999999999999972</v>
      </c>
      <c r="D1278" s="6">
        <v>9.9000000000000057</v>
      </c>
      <c r="E1278" s="4">
        <v>12.492116666666668</v>
      </c>
      <c r="F1278" s="5">
        <v>3.9E-2</v>
      </c>
      <c r="G1278" s="44"/>
      <c r="H1278" s="5">
        <v>6.0000000000000001E-3</v>
      </c>
      <c r="I1278" s="44"/>
      <c r="J1278" s="5">
        <v>3.2000000000000001E-2</v>
      </c>
      <c r="K1278" s="44"/>
      <c r="L1278" s="5">
        <v>0</v>
      </c>
      <c r="M1278" s="44"/>
      <c r="N1278" s="5">
        <v>0</v>
      </c>
      <c r="O1278" s="44"/>
      <c r="P1278" s="5">
        <v>0</v>
      </c>
      <c r="Q1278" s="44"/>
      <c r="R1278" s="5">
        <v>0</v>
      </c>
      <c r="S1278" s="44"/>
      <c r="U1278" s="39">
        <f>$AB$4-V1278</f>
        <v>1.3074375000000003</v>
      </c>
      <c r="V1278" s="39">
        <f>V1276-K1275</f>
        <v>3.4925624999999996</v>
      </c>
      <c r="W1278" s="40">
        <f>U1278/($AB$4/100)</f>
        <v>27.238281250000004</v>
      </c>
      <c r="X1278" s="40">
        <f>V1278/($AB$4/100)</f>
        <v>72.761718749999986</v>
      </c>
    </row>
    <row r="1279" spans="1:24" x14ac:dyDescent="0.3">
      <c r="A1279" s="2">
        <v>44330</v>
      </c>
      <c r="B1279" s="3">
        <v>0.29166666666666669</v>
      </c>
      <c r="C1279" s="6">
        <v>9.2999999999999972</v>
      </c>
      <c r="D1279" s="6">
        <v>10.099999999999994</v>
      </c>
      <c r="E1279" s="4">
        <v>12.505816666666666</v>
      </c>
      <c r="F1279" s="5">
        <v>3.9E-2</v>
      </c>
      <c r="G1279" s="44">
        <f t="shared" si="140"/>
        <v>0.04</v>
      </c>
      <c r="H1279" s="5">
        <v>1.2999999999999999E-2</v>
      </c>
      <c r="I1279" s="44">
        <f t="shared" si="141"/>
        <v>2.375E-2</v>
      </c>
      <c r="J1279" s="5">
        <v>2.8000000000000001E-2</v>
      </c>
      <c r="K1279" s="44">
        <f t="shared" si="142"/>
        <v>1.7750000000000002E-2</v>
      </c>
      <c r="L1279" s="5">
        <v>0</v>
      </c>
      <c r="M1279" s="44">
        <f t="shared" si="143"/>
        <v>0</v>
      </c>
      <c r="N1279" s="5">
        <v>0</v>
      </c>
      <c r="O1279" s="44">
        <f t="shared" si="144"/>
        <v>0</v>
      </c>
      <c r="P1279" s="5">
        <v>0</v>
      </c>
      <c r="Q1279" s="44">
        <f t="shared" si="145"/>
        <v>0</v>
      </c>
      <c r="R1279" s="5">
        <v>0</v>
      </c>
      <c r="S1279" s="44">
        <f t="shared" si="146"/>
        <v>0</v>
      </c>
      <c r="U1279" s="39"/>
      <c r="V1279" s="39"/>
      <c r="W1279" s="40"/>
      <c r="X1279" s="40"/>
    </row>
    <row r="1280" spans="1:24" x14ac:dyDescent="0.3">
      <c r="A1280" s="2">
        <v>44330</v>
      </c>
      <c r="B1280" s="3">
        <v>0.30208333333333331</v>
      </c>
      <c r="C1280" s="6">
        <v>9.2999999999999972</v>
      </c>
      <c r="D1280" s="6">
        <v>10.099999999999994</v>
      </c>
      <c r="E1280" s="4">
        <v>12.526366666666666</v>
      </c>
      <c r="F1280" s="5">
        <v>0.04</v>
      </c>
      <c r="G1280" s="44"/>
      <c r="H1280" s="5">
        <v>0.02</v>
      </c>
      <c r="I1280" s="44"/>
      <c r="J1280" s="5">
        <v>2.1999999999999999E-2</v>
      </c>
      <c r="K1280" s="44"/>
      <c r="L1280" s="5">
        <v>0</v>
      </c>
      <c r="M1280" s="44"/>
      <c r="N1280" s="5">
        <v>0</v>
      </c>
      <c r="O1280" s="44"/>
      <c r="P1280" s="5">
        <v>0</v>
      </c>
      <c r="Q1280" s="44"/>
      <c r="R1280" s="5">
        <v>0</v>
      </c>
      <c r="S1280" s="44"/>
      <c r="U1280" s="39">
        <f>$AB$4-V1280</f>
        <v>1.3074375000000003</v>
      </c>
      <c r="V1280" s="39">
        <f>V1278+($AB$3*M1279)</f>
        <v>3.4925624999999996</v>
      </c>
      <c r="W1280" s="40">
        <f>U1280/($AB$4/100)</f>
        <v>27.238281250000004</v>
      </c>
      <c r="X1280" s="40">
        <f>V1280/($AB$4/100)</f>
        <v>72.761718749999986</v>
      </c>
    </row>
    <row r="1281" spans="1:24" x14ac:dyDescent="0.3">
      <c r="A1281" s="2">
        <v>44330</v>
      </c>
      <c r="B1281" s="3">
        <v>0.3125</v>
      </c>
      <c r="C1281" s="6">
        <v>9.5</v>
      </c>
      <c r="D1281" s="6">
        <v>10.5</v>
      </c>
      <c r="E1281" s="4">
        <v>12.553766666666666</v>
      </c>
      <c r="F1281" s="5">
        <v>0.04</v>
      </c>
      <c r="G1281" s="44"/>
      <c r="H1281" s="5">
        <v>2.5000000000000001E-2</v>
      </c>
      <c r="I1281" s="44"/>
      <c r="J1281" s="5">
        <v>1.4999999999999999E-2</v>
      </c>
      <c r="K1281" s="44"/>
      <c r="L1281" s="5">
        <v>0</v>
      </c>
      <c r="M1281" s="44"/>
      <c r="N1281" s="5">
        <v>0</v>
      </c>
      <c r="O1281" s="44"/>
      <c r="P1281" s="5">
        <v>0</v>
      </c>
      <c r="Q1281" s="44"/>
      <c r="R1281" s="5">
        <v>0</v>
      </c>
      <c r="S1281" s="44"/>
      <c r="U1281" s="39"/>
      <c r="V1281" s="39"/>
      <c r="W1281" s="9"/>
      <c r="X1281" s="9"/>
    </row>
    <row r="1282" spans="1:24" x14ac:dyDescent="0.3">
      <c r="A1282" s="2">
        <v>44330</v>
      </c>
      <c r="B1282" s="3">
        <v>0.32291666666666669</v>
      </c>
      <c r="C1282" s="6">
        <v>9.7000000000000028</v>
      </c>
      <c r="D1282" s="6">
        <v>10.5</v>
      </c>
      <c r="E1282" s="4">
        <v>12.601716666666666</v>
      </c>
      <c r="F1282" s="5">
        <v>4.1000000000000002E-2</v>
      </c>
      <c r="G1282" s="44"/>
      <c r="H1282" s="5">
        <v>3.6999999999999998E-2</v>
      </c>
      <c r="I1282" s="44"/>
      <c r="J1282" s="5">
        <v>6.0000000000000001E-3</v>
      </c>
      <c r="K1282" s="44"/>
      <c r="L1282" s="5">
        <v>0</v>
      </c>
      <c r="M1282" s="44"/>
      <c r="N1282" s="5">
        <v>0</v>
      </c>
      <c r="O1282" s="44"/>
      <c r="P1282" s="5">
        <v>0</v>
      </c>
      <c r="Q1282" s="44"/>
      <c r="R1282" s="5">
        <v>0</v>
      </c>
      <c r="S1282" s="44"/>
      <c r="U1282" s="39">
        <f>$AB$4-V1282</f>
        <v>1.3251875000000002</v>
      </c>
      <c r="V1282" s="39">
        <f>V1280-K1279</f>
        <v>3.4748124999999996</v>
      </c>
      <c r="W1282" s="40">
        <f>U1282/($AB$4/100)</f>
        <v>27.608072916666671</v>
      </c>
      <c r="X1282" s="40">
        <f>V1282/($AB$4/100)</f>
        <v>72.391927083333329</v>
      </c>
    </row>
    <row r="1283" spans="1:24" x14ac:dyDescent="0.3">
      <c r="A1283" s="2">
        <v>44330</v>
      </c>
      <c r="B1283" s="3">
        <v>0.33333333333333331</v>
      </c>
      <c r="C1283" s="6">
        <v>9.9000000000000057</v>
      </c>
      <c r="D1283" s="6">
        <v>10.900000000000006</v>
      </c>
      <c r="E1283" s="4">
        <v>12.777533333333334</v>
      </c>
      <c r="F1283" s="5">
        <v>4.2000000000000003E-2</v>
      </c>
      <c r="G1283" s="44">
        <f t="shared" si="140"/>
        <v>4.2750000000000003E-2</v>
      </c>
      <c r="H1283" s="5">
        <v>6.3E-2</v>
      </c>
      <c r="I1283" s="44">
        <f t="shared" si="141"/>
        <v>7.1499999999999994E-2</v>
      </c>
      <c r="J1283" s="5">
        <v>0</v>
      </c>
      <c r="K1283" s="44">
        <f t="shared" si="142"/>
        <v>1E-3</v>
      </c>
      <c r="L1283" s="5">
        <v>0.02</v>
      </c>
      <c r="M1283" s="44">
        <f t="shared" si="143"/>
        <v>2.9000000000000001E-2</v>
      </c>
      <c r="N1283" s="5">
        <v>0</v>
      </c>
      <c r="O1283" s="44">
        <f t="shared" si="144"/>
        <v>0</v>
      </c>
      <c r="P1283" s="5">
        <v>0</v>
      </c>
      <c r="Q1283" s="44">
        <f t="shared" si="145"/>
        <v>0</v>
      </c>
      <c r="R1283" s="5">
        <v>0</v>
      </c>
      <c r="S1283" s="44">
        <f t="shared" si="146"/>
        <v>0</v>
      </c>
      <c r="U1283" s="39"/>
      <c r="V1283" s="39"/>
      <c r="W1283" s="40"/>
      <c r="X1283" s="40"/>
    </row>
    <row r="1284" spans="1:24" x14ac:dyDescent="0.3">
      <c r="A1284" s="2">
        <v>44330</v>
      </c>
      <c r="B1284" s="3">
        <v>0.34375</v>
      </c>
      <c r="C1284" s="6">
        <v>10.200000000000003</v>
      </c>
      <c r="D1284" s="6">
        <v>11.400000000000006</v>
      </c>
      <c r="E1284" s="4">
        <v>13.053816666666666</v>
      </c>
      <c r="F1284" s="5">
        <v>4.3999999999999997E-2</v>
      </c>
      <c r="G1284" s="44"/>
      <c r="H1284" s="5">
        <v>9.4E-2</v>
      </c>
      <c r="I1284" s="44"/>
      <c r="J1284" s="5">
        <v>0</v>
      </c>
      <c r="K1284" s="44"/>
      <c r="L1284" s="5">
        <v>4.9000000000000002E-2</v>
      </c>
      <c r="M1284" s="44"/>
      <c r="N1284" s="5">
        <v>0</v>
      </c>
      <c r="O1284" s="44"/>
      <c r="P1284" s="5">
        <v>0</v>
      </c>
      <c r="Q1284" s="44"/>
      <c r="R1284" s="5">
        <v>0</v>
      </c>
      <c r="S1284" s="44"/>
      <c r="U1284" s="39">
        <f>$AB$4-V1284</f>
        <v>1.3005375000000003</v>
      </c>
      <c r="V1284" s="39">
        <f>V1282+($AB$3*M1283)</f>
        <v>3.4994624999999995</v>
      </c>
      <c r="W1284" s="40">
        <f>U1284/($AB$4/100)</f>
        <v>27.094531250000006</v>
      </c>
      <c r="X1284" s="40">
        <f>V1284/($AB$4/100)</f>
        <v>72.905468749999983</v>
      </c>
    </row>
    <row r="1285" spans="1:24" x14ac:dyDescent="0.3">
      <c r="A1285" s="2">
        <v>44330</v>
      </c>
      <c r="B1285" s="3">
        <v>0.35416666666666669</v>
      </c>
      <c r="C1285" s="6">
        <v>10.599999999999994</v>
      </c>
      <c r="D1285" s="6">
        <v>12</v>
      </c>
      <c r="E1285" s="4">
        <v>13.152000000000001</v>
      </c>
      <c r="F1285" s="5">
        <v>4.3999999999999997E-2</v>
      </c>
      <c r="G1285" s="44"/>
      <c r="H1285" s="5">
        <v>8.8999999999999996E-2</v>
      </c>
      <c r="I1285" s="44"/>
      <c r="J1285" s="5">
        <v>0</v>
      </c>
      <c r="K1285" s="44"/>
      <c r="L1285" s="5">
        <v>4.3999999999999997E-2</v>
      </c>
      <c r="M1285" s="44"/>
      <c r="N1285" s="5">
        <v>0</v>
      </c>
      <c r="O1285" s="44"/>
      <c r="P1285" s="5">
        <v>0</v>
      </c>
      <c r="Q1285" s="44"/>
      <c r="R1285" s="5">
        <v>0</v>
      </c>
      <c r="S1285" s="44"/>
      <c r="U1285" s="39"/>
      <c r="V1285" s="39"/>
      <c r="W1285" s="40"/>
      <c r="X1285" s="40"/>
    </row>
    <row r="1286" spans="1:24" x14ac:dyDescent="0.3">
      <c r="A1286" s="2">
        <v>44330</v>
      </c>
      <c r="B1286" s="3">
        <v>0.36458333333333331</v>
      </c>
      <c r="C1286" s="6">
        <v>10.599999999999994</v>
      </c>
      <c r="D1286" s="6">
        <v>12.299999999999997</v>
      </c>
      <c r="E1286" s="4">
        <v>12.852883333333335</v>
      </c>
      <c r="F1286" s="5">
        <v>4.1000000000000002E-2</v>
      </c>
      <c r="G1286" s="44"/>
      <c r="H1286" s="5">
        <v>0.04</v>
      </c>
      <c r="I1286" s="44"/>
      <c r="J1286" s="5">
        <v>4.0000000000000001E-3</v>
      </c>
      <c r="K1286" s="44"/>
      <c r="L1286" s="5">
        <v>3.0000000000000001E-3</v>
      </c>
      <c r="M1286" s="44"/>
      <c r="N1286" s="5">
        <v>0</v>
      </c>
      <c r="O1286" s="44"/>
      <c r="P1286" s="5">
        <v>0</v>
      </c>
      <c r="Q1286" s="44"/>
      <c r="R1286" s="5">
        <v>0</v>
      </c>
      <c r="S1286" s="44"/>
      <c r="U1286" s="39">
        <f>$AB$4-V1286</f>
        <v>1.3015375000000002</v>
      </c>
      <c r="V1286" s="39">
        <f>V1284-K1283</f>
        <v>3.4984624999999996</v>
      </c>
      <c r="W1286" s="40">
        <f>U1286/($AB$4/100)</f>
        <v>27.115364583333339</v>
      </c>
      <c r="X1286" s="40">
        <f>V1286/($AB$4/100)</f>
        <v>72.884635416666654</v>
      </c>
    </row>
    <row r="1287" spans="1:24" x14ac:dyDescent="0.3">
      <c r="A1287" s="2">
        <v>44330</v>
      </c>
      <c r="B1287" s="3">
        <v>0.375</v>
      </c>
      <c r="C1287" s="6">
        <v>10.599999999999994</v>
      </c>
      <c r="D1287" s="6">
        <v>12.299999999999997</v>
      </c>
      <c r="E1287" s="4">
        <v>12.937366666666668</v>
      </c>
      <c r="F1287" s="5">
        <v>4.2000000000000003E-2</v>
      </c>
      <c r="G1287" s="44">
        <f t="shared" ref="G1287:G1347" si="147">AVERAGE(F1287:F1290)</f>
        <v>4.3499999999999997E-2</v>
      </c>
      <c r="H1287" s="5">
        <v>5.8000000000000003E-2</v>
      </c>
      <c r="I1287" s="44">
        <f t="shared" ref="I1287:I1347" si="148">AVERAGE(H1287:H1290)</f>
        <v>8.7499999999999994E-2</v>
      </c>
      <c r="J1287" s="5">
        <v>1E-3</v>
      </c>
      <c r="K1287" s="44">
        <f t="shared" ref="K1287:K1347" si="149">AVERAGE(J1287:J1290)</f>
        <v>7.5000000000000002E-4</v>
      </c>
      <c r="L1287" s="5">
        <v>1.7000000000000001E-2</v>
      </c>
      <c r="M1287" s="44">
        <f t="shared" ref="M1287:M1347" si="150">AVERAGE(L1287:L1290)</f>
        <v>4.3999999999999997E-2</v>
      </c>
      <c r="N1287" s="5">
        <v>0</v>
      </c>
      <c r="O1287" s="44">
        <f t="shared" ref="O1287:O1347" si="151">AVERAGE(N1287:N1290)</f>
        <v>0</v>
      </c>
      <c r="P1287" s="5">
        <v>0</v>
      </c>
      <c r="Q1287" s="44">
        <f t="shared" ref="Q1287:Q1347" si="152">AVERAGE(P1287:P1290)</f>
        <v>0</v>
      </c>
      <c r="R1287" s="5">
        <v>0</v>
      </c>
      <c r="S1287" s="44">
        <f t="shared" ref="S1287:S1347" si="153">AVERAGE(R1287:R1290)</f>
        <v>0</v>
      </c>
      <c r="U1287" s="39"/>
      <c r="V1287" s="39"/>
      <c r="W1287" s="40"/>
      <c r="X1287" s="40"/>
    </row>
    <row r="1288" spans="1:24" x14ac:dyDescent="0.3">
      <c r="A1288" s="2">
        <v>44330</v>
      </c>
      <c r="B1288" s="3">
        <v>0.38541666666666669</v>
      </c>
      <c r="C1288" s="6">
        <v>10.5</v>
      </c>
      <c r="D1288" s="6">
        <v>12.5</v>
      </c>
      <c r="E1288" s="4">
        <v>12.834616666666667</v>
      </c>
      <c r="F1288" s="5">
        <v>4.2000000000000003E-2</v>
      </c>
      <c r="G1288" s="44"/>
      <c r="H1288" s="5">
        <v>4.5999999999999999E-2</v>
      </c>
      <c r="I1288" s="44"/>
      <c r="J1288" s="5">
        <v>2E-3</v>
      </c>
      <c r="K1288" s="44"/>
      <c r="L1288" s="5">
        <v>5.0000000000000001E-3</v>
      </c>
      <c r="M1288" s="44"/>
      <c r="N1288" s="5">
        <v>0</v>
      </c>
      <c r="O1288" s="44"/>
      <c r="P1288" s="5">
        <v>0</v>
      </c>
      <c r="Q1288" s="44"/>
      <c r="R1288" s="5">
        <v>0</v>
      </c>
      <c r="S1288" s="44"/>
      <c r="U1288" s="39">
        <f>$AB$4-V1288</f>
        <v>1.2641375000000004</v>
      </c>
      <c r="V1288" s="39">
        <f>V1286+($AB$3*M1287)</f>
        <v>3.5358624999999995</v>
      </c>
      <c r="W1288" s="40">
        <f>U1288/($AB$4/100)</f>
        <v>26.336197916666674</v>
      </c>
      <c r="X1288" s="40">
        <f>V1288/($AB$4/100)</f>
        <v>73.663802083333323</v>
      </c>
    </row>
    <row r="1289" spans="1:24" x14ac:dyDescent="0.3">
      <c r="A1289" s="2">
        <v>44330</v>
      </c>
      <c r="B1289" s="3">
        <v>0.39583333333333331</v>
      </c>
      <c r="C1289" s="6">
        <v>10.700000000000003</v>
      </c>
      <c r="D1289" s="6">
        <v>12.599999999999994</v>
      </c>
      <c r="E1289" s="4">
        <v>13.124600000000001</v>
      </c>
      <c r="F1289" s="5">
        <v>4.3999999999999997E-2</v>
      </c>
      <c r="G1289" s="44"/>
      <c r="H1289" s="5">
        <v>0.1</v>
      </c>
      <c r="I1289" s="44"/>
      <c r="J1289" s="5">
        <v>0</v>
      </c>
      <c r="K1289" s="44"/>
      <c r="L1289" s="5">
        <v>5.6000000000000001E-2</v>
      </c>
      <c r="M1289" s="44"/>
      <c r="N1289" s="5">
        <v>0</v>
      </c>
      <c r="O1289" s="44"/>
      <c r="P1289" s="5">
        <v>0</v>
      </c>
      <c r="Q1289" s="44"/>
      <c r="R1289" s="5">
        <v>0</v>
      </c>
      <c r="S1289" s="44"/>
      <c r="U1289" s="39"/>
      <c r="V1289" s="39"/>
      <c r="W1289" s="9"/>
      <c r="X1289" s="9"/>
    </row>
    <row r="1290" spans="1:24" x14ac:dyDescent="0.3">
      <c r="A1290" s="2">
        <v>44330</v>
      </c>
      <c r="B1290" s="3">
        <v>0.40625</v>
      </c>
      <c r="C1290" s="6">
        <v>11.299999999999997</v>
      </c>
      <c r="D1290" s="6">
        <v>12.799999999999997</v>
      </c>
      <c r="E1290" s="4">
        <v>13.407733333333333</v>
      </c>
      <c r="F1290" s="5">
        <v>4.5999999999999999E-2</v>
      </c>
      <c r="G1290" s="44"/>
      <c r="H1290" s="5">
        <v>0.14599999999999999</v>
      </c>
      <c r="I1290" s="44"/>
      <c r="J1290" s="5">
        <v>0</v>
      </c>
      <c r="K1290" s="44"/>
      <c r="L1290" s="5">
        <v>9.8000000000000004E-2</v>
      </c>
      <c r="M1290" s="44"/>
      <c r="N1290" s="5">
        <v>0</v>
      </c>
      <c r="O1290" s="44"/>
      <c r="P1290" s="5">
        <v>0</v>
      </c>
      <c r="Q1290" s="44"/>
      <c r="R1290" s="5">
        <v>0</v>
      </c>
      <c r="S1290" s="44"/>
      <c r="U1290" s="39">
        <f>$AB$4-V1290</f>
        <v>1.2648875000000004</v>
      </c>
      <c r="V1290" s="39">
        <f>V1288-K1287</f>
        <v>3.5351124999999994</v>
      </c>
      <c r="W1290" s="40">
        <f>U1290/($AB$4/100)</f>
        <v>26.351822916666674</v>
      </c>
      <c r="X1290" s="40">
        <f>V1290/($AB$4/100)</f>
        <v>73.648177083333323</v>
      </c>
    </row>
    <row r="1291" spans="1:24" x14ac:dyDescent="0.3">
      <c r="A1291" s="2">
        <v>44330</v>
      </c>
      <c r="B1291" s="3">
        <v>0.41666666666666669</v>
      </c>
      <c r="C1291" s="6">
        <v>11.400000000000006</v>
      </c>
      <c r="D1291" s="6">
        <v>13.599999999999994</v>
      </c>
      <c r="E1291" s="4">
        <v>13.444266666666667</v>
      </c>
      <c r="F1291" s="5">
        <v>4.9000000000000002E-2</v>
      </c>
      <c r="G1291" s="44">
        <f t="shared" si="147"/>
        <v>4.9500000000000002E-2</v>
      </c>
      <c r="H1291" s="5">
        <v>0.158</v>
      </c>
      <c r="I1291" s="44">
        <f t="shared" si="148"/>
        <v>0.17574999999999999</v>
      </c>
      <c r="J1291" s="5">
        <v>0</v>
      </c>
      <c r="K1291" s="44">
        <f t="shared" si="149"/>
        <v>0</v>
      </c>
      <c r="L1291" s="5">
        <v>0.108</v>
      </c>
      <c r="M1291" s="44">
        <f t="shared" si="150"/>
        <v>0.12525</v>
      </c>
      <c r="N1291" s="5">
        <v>0</v>
      </c>
      <c r="O1291" s="44">
        <f t="shared" si="151"/>
        <v>0</v>
      </c>
      <c r="P1291" s="5">
        <v>0</v>
      </c>
      <c r="Q1291" s="44">
        <f t="shared" si="152"/>
        <v>0</v>
      </c>
      <c r="R1291" s="5">
        <v>0</v>
      </c>
      <c r="S1291" s="44">
        <f t="shared" si="153"/>
        <v>0</v>
      </c>
      <c r="U1291" s="39"/>
      <c r="V1291" s="39"/>
      <c r="W1291" s="40"/>
      <c r="X1291" s="40"/>
    </row>
    <row r="1292" spans="1:24" x14ac:dyDescent="0.3">
      <c r="A1292" s="2">
        <v>44330</v>
      </c>
      <c r="B1292" s="3">
        <v>0.42708333333333331</v>
      </c>
      <c r="C1292" s="6">
        <v>12</v>
      </c>
      <c r="D1292" s="6">
        <v>14.200000000000003</v>
      </c>
      <c r="E1292" s="4">
        <v>13.626933333333334</v>
      </c>
      <c r="F1292" s="5">
        <v>5.0999999999999997E-2</v>
      </c>
      <c r="G1292" s="44"/>
      <c r="H1292" s="5">
        <v>0.215</v>
      </c>
      <c r="I1292" s="44"/>
      <c r="J1292" s="5">
        <v>0</v>
      </c>
      <c r="K1292" s="44"/>
      <c r="L1292" s="5">
        <v>0.16300000000000001</v>
      </c>
      <c r="M1292" s="44"/>
      <c r="N1292" s="5">
        <v>0</v>
      </c>
      <c r="O1292" s="44"/>
      <c r="P1292" s="5">
        <v>0</v>
      </c>
      <c r="Q1292" s="44"/>
      <c r="R1292" s="5">
        <v>0</v>
      </c>
      <c r="S1292" s="44"/>
      <c r="U1292" s="39">
        <f>$AB$4-V1292</f>
        <v>1.1584250000000003</v>
      </c>
      <c r="V1292" s="39">
        <f>V1290+($AB$3*M1291)</f>
        <v>3.6415749999999996</v>
      </c>
      <c r="W1292" s="40">
        <f>U1292/($AB$4/100)</f>
        <v>24.133854166666673</v>
      </c>
      <c r="X1292" s="40">
        <f>V1292/($AB$4/100)</f>
        <v>75.86614583333332</v>
      </c>
    </row>
    <row r="1293" spans="1:24" x14ac:dyDescent="0.3">
      <c r="A1293" s="2">
        <v>44330</v>
      </c>
      <c r="B1293" s="3">
        <v>0.4375</v>
      </c>
      <c r="C1293" s="6">
        <v>12.299999999999997</v>
      </c>
      <c r="D1293" s="6">
        <v>15</v>
      </c>
      <c r="E1293" s="4">
        <v>13.483083333333333</v>
      </c>
      <c r="F1293" s="5">
        <v>0.05</v>
      </c>
      <c r="G1293" s="44"/>
      <c r="H1293" s="5">
        <v>0.17799999999999999</v>
      </c>
      <c r="I1293" s="44"/>
      <c r="J1293" s="5">
        <v>0</v>
      </c>
      <c r="K1293" s="44"/>
      <c r="L1293" s="5">
        <v>0.128</v>
      </c>
      <c r="M1293" s="44"/>
      <c r="N1293" s="5">
        <v>0</v>
      </c>
      <c r="O1293" s="44"/>
      <c r="P1293" s="5">
        <v>0</v>
      </c>
      <c r="Q1293" s="44"/>
      <c r="R1293" s="5">
        <v>0</v>
      </c>
      <c r="S1293" s="44"/>
      <c r="U1293" s="39"/>
      <c r="V1293" s="39"/>
      <c r="W1293" s="40"/>
      <c r="X1293" s="40"/>
    </row>
    <row r="1294" spans="1:24" x14ac:dyDescent="0.3">
      <c r="A1294" s="2">
        <v>44330</v>
      </c>
      <c r="B1294" s="3">
        <v>0.44791666666666669</v>
      </c>
      <c r="C1294" s="6">
        <v>12.5</v>
      </c>
      <c r="D1294" s="6">
        <v>15.599999999999994</v>
      </c>
      <c r="E1294" s="4">
        <v>13.3986</v>
      </c>
      <c r="F1294" s="5">
        <v>4.8000000000000001E-2</v>
      </c>
      <c r="G1294" s="44"/>
      <c r="H1294" s="5">
        <v>0.152</v>
      </c>
      <c r="I1294" s="44"/>
      <c r="J1294" s="5">
        <v>0</v>
      </c>
      <c r="K1294" s="44"/>
      <c r="L1294" s="5">
        <v>0.10199999999999999</v>
      </c>
      <c r="M1294" s="44"/>
      <c r="N1294" s="5">
        <v>0</v>
      </c>
      <c r="O1294" s="44"/>
      <c r="P1294" s="5">
        <v>0</v>
      </c>
      <c r="Q1294" s="44"/>
      <c r="R1294" s="5">
        <v>0</v>
      </c>
      <c r="S1294" s="44"/>
      <c r="U1294" s="39">
        <f>$AB$4-V1294</f>
        <v>1.1584250000000003</v>
      </c>
      <c r="V1294" s="39">
        <f>V1292-K1291</f>
        <v>3.6415749999999996</v>
      </c>
      <c r="W1294" s="40">
        <f>U1294/($AB$4/100)</f>
        <v>24.133854166666673</v>
      </c>
      <c r="X1294" s="40">
        <f>V1294/($AB$4/100)</f>
        <v>75.86614583333332</v>
      </c>
    </row>
    <row r="1295" spans="1:24" x14ac:dyDescent="0.3">
      <c r="A1295" s="2">
        <v>44330</v>
      </c>
      <c r="B1295" s="3">
        <v>0.45833333333333331</v>
      </c>
      <c r="C1295" s="6">
        <v>12.400000000000006</v>
      </c>
      <c r="D1295" s="6">
        <v>16</v>
      </c>
      <c r="E1295" s="4">
        <v>13.199950000000001</v>
      </c>
      <c r="F1295" s="5">
        <v>4.7E-2</v>
      </c>
      <c r="G1295" s="44">
        <f t="shared" si="147"/>
        <v>4.8750000000000002E-2</v>
      </c>
      <c r="H1295" s="5">
        <v>0.11</v>
      </c>
      <c r="I1295" s="44">
        <f t="shared" si="148"/>
        <v>0.13549999999999998</v>
      </c>
      <c r="J1295" s="5">
        <v>0</v>
      </c>
      <c r="K1295" s="44">
        <f t="shared" si="149"/>
        <v>0</v>
      </c>
      <c r="L1295" s="5">
        <v>6.2E-2</v>
      </c>
      <c r="M1295" s="44">
        <f t="shared" si="150"/>
        <v>8.6249999999999993E-2</v>
      </c>
      <c r="N1295" s="5">
        <v>0</v>
      </c>
      <c r="O1295" s="44">
        <f t="shared" si="151"/>
        <v>0</v>
      </c>
      <c r="P1295" s="5">
        <v>0</v>
      </c>
      <c r="Q1295" s="44">
        <f t="shared" si="152"/>
        <v>0</v>
      </c>
      <c r="R1295" s="5">
        <v>0</v>
      </c>
      <c r="S1295" s="44">
        <f t="shared" si="153"/>
        <v>0</v>
      </c>
      <c r="U1295" s="39"/>
      <c r="V1295" s="39"/>
      <c r="W1295" s="40"/>
      <c r="X1295" s="40"/>
    </row>
    <row r="1296" spans="1:24" x14ac:dyDescent="0.3">
      <c r="A1296" s="2">
        <v>44330</v>
      </c>
      <c r="B1296" s="3">
        <v>0.46875</v>
      </c>
      <c r="C1296" s="6">
        <v>12.599999999999994</v>
      </c>
      <c r="D1296" s="6">
        <v>16.099999999999994</v>
      </c>
      <c r="E1296" s="4">
        <v>13.457966666666668</v>
      </c>
      <c r="F1296" s="5">
        <v>5.1999999999999998E-2</v>
      </c>
      <c r="G1296" s="44"/>
      <c r="H1296" s="5">
        <v>0.17399999999999999</v>
      </c>
      <c r="I1296" s="44"/>
      <c r="J1296" s="5">
        <v>0</v>
      </c>
      <c r="K1296" s="44"/>
      <c r="L1296" s="5">
        <v>0.122</v>
      </c>
      <c r="M1296" s="44"/>
      <c r="N1296" s="5">
        <v>0</v>
      </c>
      <c r="O1296" s="44"/>
      <c r="P1296" s="5">
        <v>0</v>
      </c>
      <c r="Q1296" s="44"/>
      <c r="R1296" s="5">
        <v>0</v>
      </c>
      <c r="S1296" s="44"/>
      <c r="U1296" s="39">
        <f>$AB$4-V1296</f>
        <v>1.0851125000000001</v>
      </c>
      <c r="V1296" s="39">
        <f>V1294+($AB$3*M1295)</f>
        <v>3.7148874999999997</v>
      </c>
      <c r="W1296" s="40">
        <f>U1296/($AB$4/100)</f>
        <v>22.606510416666669</v>
      </c>
      <c r="X1296" s="40">
        <f>V1296/($AB$4/100)</f>
        <v>77.39348958333332</v>
      </c>
    </row>
    <row r="1297" spans="1:26" x14ac:dyDescent="0.3">
      <c r="A1297" s="2">
        <v>44330</v>
      </c>
      <c r="B1297" s="3">
        <v>0.47916666666666669</v>
      </c>
      <c r="C1297" s="6">
        <v>13</v>
      </c>
      <c r="D1297" s="6">
        <v>16.599999999999994</v>
      </c>
      <c r="E1297" s="4">
        <v>13.4123</v>
      </c>
      <c r="F1297" s="5">
        <v>0.05</v>
      </c>
      <c r="G1297" s="44"/>
      <c r="H1297" s="5">
        <v>0.16</v>
      </c>
      <c r="I1297" s="44"/>
      <c r="J1297" s="5">
        <v>0</v>
      </c>
      <c r="K1297" s="44"/>
      <c r="L1297" s="5">
        <v>0.109</v>
      </c>
      <c r="M1297" s="44"/>
      <c r="N1297" s="5">
        <v>0</v>
      </c>
      <c r="O1297" s="44"/>
      <c r="P1297" s="5">
        <v>0</v>
      </c>
      <c r="Q1297" s="44"/>
      <c r="R1297" s="5">
        <v>0</v>
      </c>
      <c r="S1297" s="44"/>
      <c r="U1297" s="39"/>
      <c r="V1297" s="39"/>
      <c r="W1297" s="9"/>
      <c r="X1297" s="9"/>
    </row>
    <row r="1298" spans="1:26" x14ac:dyDescent="0.3">
      <c r="A1298" s="2">
        <v>44330</v>
      </c>
      <c r="B1298" s="3">
        <v>0.48958333333333331</v>
      </c>
      <c r="C1298" s="6">
        <v>13.099999999999994</v>
      </c>
      <c r="D1298" s="6">
        <v>17</v>
      </c>
      <c r="E1298" s="4">
        <v>13.199950000000001</v>
      </c>
      <c r="F1298" s="5">
        <v>4.5999999999999999E-2</v>
      </c>
      <c r="G1298" s="44"/>
      <c r="H1298" s="5">
        <v>9.8000000000000004E-2</v>
      </c>
      <c r="I1298" s="44"/>
      <c r="J1298" s="5">
        <v>0</v>
      </c>
      <c r="K1298" s="44"/>
      <c r="L1298" s="5">
        <v>5.1999999999999998E-2</v>
      </c>
      <c r="M1298" s="44"/>
      <c r="N1298" s="5">
        <v>0</v>
      </c>
      <c r="O1298" s="44"/>
      <c r="P1298" s="5">
        <v>0</v>
      </c>
      <c r="Q1298" s="44"/>
      <c r="R1298" s="5">
        <v>0</v>
      </c>
      <c r="S1298" s="44"/>
      <c r="U1298" s="39">
        <f>$AB$4-V1298</f>
        <v>1.0851125000000001</v>
      </c>
      <c r="V1298" s="39">
        <f>V1296-K1295</f>
        <v>3.7148874999999997</v>
      </c>
      <c r="W1298" s="40">
        <f>U1298/($AB$4/100)</f>
        <v>22.606510416666669</v>
      </c>
      <c r="X1298" s="40">
        <f>V1298/($AB$4/100)</f>
        <v>77.39348958333332</v>
      </c>
    </row>
    <row r="1299" spans="1:26" x14ac:dyDescent="0.3">
      <c r="A1299" s="2">
        <v>44330</v>
      </c>
      <c r="B1299" s="3">
        <v>0.5</v>
      </c>
      <c r="C1299" s="6">
        <v>12.700000000000003</v>
      </c>
      <c r="D1299" s="6">
        <v>16.700000000000003</v>
      </c>
      <c r="E1299" s="4">
        <v>13.26845</v>
      </c>
      <c r="F1299" s="5">
        <v>4.4999999999999998E-2</v>
      </c>
      <c r="G1299" s="44">
        <f t="shared" si="147"/>
        <v>4.4749999999999998E-2</v>
      </c>
      <c r="H1299" s="5">
        <v>0.122</v>
      </c>
      <c r="I1299" s="44">
        <f t="shared" si="148"/>
        <v>0.11074999999999999</v>
      </c>
      <c r="J1299" s="5">
        <v>0</v>
      </c>
      <c r="K1299" s="44">
        <f t="shared" si="149"/>
        <v>0</v>
      </c>
      <c r="L1299" s="5">
        <v>7.4999999999999997E-2</v>
      </c>
      <c r="M1299" s="44">
        <f t="shared" si="150"/>
        <v>6.5250000000000002E-2</v>
      </c>
      <c r="N1299" s="5">
        <v>0</v>
      </c>
      <c r="O1299" s="44">
        <f t="shared" si="151"/>
        <v>0</v>
      </c>
      <c r="P1299" s="5">
        <v>0</v>
      </c>
      <c r="Q1299" s="44">
        <f t="shared" si="152"/>
        <v>0</v>
      </c>
      <c r="R1299" s="5">
        <v>0</v>
      </c>
      <c r="S1299" s="44">
        <f t="shared" si="153"/>
        <v>0</v>
      </c>
      <c r="U1299" s="39"/>
      <c r="V1299" s="39"/>
      <c r="W1299" s="40"/>
      <c r="X1299" s="40"/>
    </row>
    <row r="1300" spans="1:26" x14ac:dyDescent="0.3">
      <c r="A1300" s="2">
        <v>44330</v>
      </c>
      <c r="B1300" s="3">
        <v>0.51041666666666663</v>
      </c>
      <c r="C1300" s="6">
        <v>13.099999999999994</v>
      </c>
      <c r="D1300" s="6">
        <v>16.5</v>
      </c>
      <c r="E1300" s="4">
        <v>13.318683333333334</v>
      </c>
      <c r="F1300" s="5">
        <v>4.5999999999999999E-2</v>
      </c>
      <c r="G1300" s="44"/>
      <c r="H1300" s="5">
        <v>0.123</v>
      </c>
      <c r="I1300" s="44"/>
      <c r="J1300" s="5">
        <v>0</v>
      </c>
      <c r="K1300" s="44"/>
      <c r="L1300" s="5">
        <v>7.8E-2</v>
      </c>
      <c r="M1300" s="44"/>
      <c r="N1300" s="5">
        <v>0</v>
      </c>
      <c r="O1300" s="44"/>
      <c r="P1300" s="5">
        <v>0</v>
      </c>
      <c r="Q1300" s="44"/>
      <c r="R1300" s="5">
        <v>0</v>
      </c>
      <c r="S1300" s="44"/>
      <c r="U1300" s="39">
        <f>$AB$4-V1300</f>
        <v>1.0296500000000002</v>
      </c>
      <c r="V1300" s="39">
        <f>V1298+($AB$3*M1299)</f>
        <v>3.7703499999999996</v>
      </c>
      <c r="W1300" s="40">
        <f>U1300/($AB$4/100)</f>
        <v>21.451041666666669</v>
      </c>
      <c r="X1300" s="40">
        <f>V1300/($AB$4/100)</f>
        <v>78.548958333333317</v>
      </c>
    </row>
    <row r="1301" spans="1:26" x14ac:dyDescent="0.3">
      <c r="A1301" s="2">
        <v>44330</v>
      </c>
      <c r="B1301" s="3">
        <v>0.52083333333333337</v>
      </c>
      <c r="C1301" s="6">
        <v>13</v>
      </c>
      <c r="D1301" s="6">
        <v>16.700000000000003</v>
      </c>
      <c r="E1301" s="4">
        <v>13.236483333333334</v>
      </c>
      <c r="F1301" s="5">
        <v>4.3999999999999997E-2</v>
      </c>
      <c r="G1301" s="44"/>
      <c r="H1301" s="5">
        <v>0.10199999999999999</v>
      </c>
      <c r="I1301" s="44"/>
      <c r="J1301" s="5">
        <v>0</v>
      </c>
      <c r="K1301" s="44"/>
      <c r="L1301" s="5">
        <v>5.6000000000000001E-2</v>
      </c>
      <c r="M1301" s="44"/>
      <c r="N1301" s="5">
        <v>0</v>
      </c>
      <c r="O1301" s="44"/>
      <c r="P1301" s="5">
        <v>0</v>
      </c>
      <c r="Q1301" s="44"/>
      <c r="R1301" s="5">
        <v>0</v>
      </c>
      <c r="S1301" s="44"/>
      <c r="U1301" s="39"/>
      <c r="V1301" s="39"/>
      <c r="W1301" s="40"/>
      <c r="X1301" s="40"/>
    </row>
    <row r="1302" spans="1:26" x14ac:dyDescent="0.3">
      <c r="A1302" s="2">
        <v>44330</v>
      </c>
      <c r="B1302" s="3">
        <v>0.53125</v>
      </c>
      <c r="C1302" s="6">
        <v>12.900000000000006</v>
      </c>
      <c r="D1302" s="6">
        <v>16.599999999999994</v>
      </c>
      <c r="E1302" s="4">
        <v>13.211366666666667</v>
      </c>
      <c r="F1302" s="5">
        <v>4.3999999999999997E-2</v>
      </c>
      <c r="G1302" s="44"/>
      <c r="H1302" s="5">
        <v>9.6000000000000002E-2</v>
      </c>
      <c r="I1302" s="44"/>
      <c r="J1302" s="5">
        <v>0</v>
      </c>
      <c r="K1302" s="44"/>
      <c r="L1302" s="5">
        <v>5.1999999999999998E-2</v>
      </c>
      <c r="M1302" s="44"/>
      <c r="N1302" s="5">
        <v>0</v>
      </c>
      <c r="O1302" s="44"/>
      <c r="P1302" s="5">
        <v>0</v>
      </c>
      <c r="Q1302" s="44"/>
      <c r="R1302" s="5">
        <v>0</v>
      </c>
      <c r="S1302" s="44"/>
      <c r="U1302" s="39">
        <f>$AB$4-V1302</f>
        <v>1.0296500000000002</v>
      </c>
      <c r="V1302" s="39">
        <f>V1300-K1299</f>
        <v>3.7703499999999996</v>
      </c>
      <c r="W1302" s="40">
        <f>U1302/($AB$4/100)</f>
        <v>21.451041666666669</v>
      </c>
      <c r="X1302" s="40">
        <f>V1302/($AB$4/100)</f>
        <v>78.548958333333317</v>
      </c>
    </row>
    <row r="1303" spans="1:26" x14ac:dyDescent="0.3">
      <c r="A1303" s="2">
        <v>44330</v>
      </c>
      <c r="B1303" s="3">
        <v>0.54166666666666663</v>
      </c>
      <c r="C1303" s="6">
        <v>13.200000000000003</v>
      </c>
      <c r="D1303" s="6">
        <v>16.5</v>
      </c>
      <c r="E1303" s="4">
        <v>13.394033333333335</v>
      </c>
      <c r="F1303" s="5">
        <v>4.7E-2</v>
      </c>
      <c r="G1303" s="44">
        <f t="shared" si="147"/>
        <v>5.2750000000000005E-2</v>
      </c>
      <c r="H1303" s="5">
        <v>0.14599999999999999</v>
      </c>
      <c r="I1303" s="44">
        <f t="shared" si="148"/>
        <v>0.19500000000000001</v>
      </c>
      <c r="J1303" s="5">
        <v>0</v>
      </c>
      <c r="K1303" s="44">
        <f t="shared" si="149"/>
        <v>0</v>
      </c>
      <c r="L1303" s="5">
        <v>9.8000000000000004E-2</v>
      </c>
      <c r="M1303" s="44">
        <f t="shared" si="150"/>
        <v>0.14100000000000001</v>
      </c>
      <c r="N1303" s="5">
        <v>0</v>
      </c>
      <c r="O1303" s="44">
        <f t="shared" si="151"/>
        <v>0</v>
      </c>
      <c r="P1303" s="5">
        <v>0</v>
      </c>
      <c r="Q1303" s="44">
        <f t="shared" si="152"/>
        <v>0</v>
      </c>
      <c r="R1303" s="5">
        <v>0</v>
      </c>
      <c r="S1303" s="44">
        <f t="shared" si="153"/>
        <v>0</v>
      </c>
      <c r="U1303" s="39"/>
      <c r="V1303" s="39"/>
      <c r="W1303" s="40"/>
      <c r="X1303" s="40"/>
    </row>
    <row r="1304" spans="1:26" x14ac:dyDescent="0.3">
      <c r="A1304" s="2">
        <v>44330</v>
      </c>
      <c r="B1304" s="3">
        <v>0.55208333333333337</v>
      </c>
      <c r="C1304" s="6">
        <v>13.5</v>
      </c>
      <c r="D1304" s="6">
        <v>17.200000000000003</v>
      </c>
      <c r="E1304" s="4">
        <v>13.430566666666667</v>
      </c>
      <c r="F1304" s="5">
        <v>4.9000000000000002E-2</v>
      </c>
      <c r="G1304" s="44"/>
      <c r="H1304" s="5">
        <v>0.15</v>
      </c>
      <c r="I1304" s="44"/>
      <c r="J1304" s="5">
        <v>0</v>
      </c>
      <c r="K1304" s="44"/>
      <c r="L1304" s="5">
        <v>0.1</v>
      </c>
      <c r="M1304" s="44"/>
      <c r="N1304" s="5">
        <v>0</v>
      </c>
      <c r="O1304" s="44"/>
      <c r="P1304" s="5">
        <v>0</v>
      </c>
      <c r="Q1304" s="44"/>
      <c r="R1304" s="5">
        <v>0</v>
      </c>
      <c r="S1304" s="44"/>
      <c r="U1304" s="39">
        <f>$AB$4-V1304</f>
        <v>0.90980000000000016</v>
      </c>
      <c r="V1304" s="39">
        <f>V1302+($AB$3*M1303)</f>
        <v>3.8901999999999997</v>
      </c>
      <c r="W1304" s="40">
        <f>U1304/($AB$4/100)</f>
        <v>18.954166666666669</v>
      </c>
      <c r="X1304" s="40">
        <f>V1304/($AB$4/100)</f>
        <v>81.04583333333332</v>
      </c>
    </row>
    <row r="1305" spans="1:26" x14ac:dyDescent="0.3">
      <c r="A1305" s="2">
        <v>44330</v>
      </c>
      <c r="B1305" s="3">
        <v>0.5625</v>
      </c>
      <c r="C1305" s="6">
        <v>13.299999999999997</v>
      </c>
      <c r="D1305" s="6">
        <v>17.700000000000003</v>
      </c>
      <c r="E1305" s="4">
        <v>13.362066666666667</v>
      </c>
      <c r="F1305" s="5">
        <v>4.8000000000000001E-2</v>
      </c>
      <c r="G1305" s="44"/>
      <c r="H1305" s="5">
        <v>0.13900000000000001</v>
      </c>
      <c r="I1305" s="44"/>
      <c r="J1305" s="5">
        <v>0</v>
      </c>
      <c r="K1305" s="44"/>
      <c r="L1305" s="5">
        <v>0.09</v>
      </c>
      <c r="M1305" s="44"/>
      <c r="N1305" s="5">
        <v>0</v>
      </c>
      <c r="O1305" s="44"/>
      <c r="P1305" s="5">
        <v>0</v>
      </c>
      <c r="Q1305" s="44"/>
      <c r="R1305" s="5">
        <v>0</v>
      </c>
      <c r="S1305" s="44"/>
      <c r="U1305" s="39"/>
      <c r="V1305" s="39"/>
      <c r="W1305" s="9"/>
      <c r="X1305" s="9"/>
    </row>
    <row r="1306" spans="1:26" x14ac:dyDescent="0.3">
      <c r="A1306" s="2">
        <v>44330</v>
      </c>
      <c r="B1306" s="3">
        <v>0.57291666666666663</v>
      </c>
      <c r="C1306" s="6">
        <v>14.799999999999997</v>
      </c>
      <c r="D1306" s="6">
        <v>18.599999999999994</v>
      </c>
      <c r="E1306" s="4">
        <v>14.142966666666666</v>
      </c>
      <c r="F1306" s="5">
        <v>6.7000000000000004E-2</v>
      </c>
      <c r="G1306" s="44"/>
      <c r="H1306" s="5">
        <v>0.34499999999999997</v>
      </c>
      <c r="I1306" s="44"/>
      <c r="J1306" s="5">
        <v>0</v>
      </c>
      <c r="K1306" s="44"/>
      <c r="L1306" s="5">
        <v>0.27600000000000002</v>
      </c>
      <c r="M1306" s="44"/>
      <c r="N1306" s="5">
        <v>0</v>
      </c>
      <c r="O1306" s="44"/>
      <c r="P1306" s="5">
        <v>0</v>
      </c>
      <c r="Q1306" s="44"/>
      <c r="R1306" s="5">
        <v>0</v>
      </c>
      <c r="S1306" s="44"/>
      <c r="U1306" s="39">
        <f>$AB$4-V1306</f>
        <v>0.90980000000000016</v>
      </c>
      <c r="V1306" s="39">
        <f>V1304-K1303</f>
        <v>3.8901999999999997</v>
      </c>
      <c r="W1306" s="40">
        <f>U1306/($AB$4/100)</f>
        <v>18.954166666666669</v>
      </c>
      <c r="X1306" s="40">
        <f>V1306/($AB$4/100)</f>
        <v>81.04583333333332</v>
      </c>
      <c r="Y1306" s="40">
        <f>MIN(X1211:X1306)</f>
        <v>72.391927083333329</v>
      </c>
      <c r="Z1306" s="40">
        <f>MAX(X1211:X1306)</f>
        <v>84.558593749999972</v>
      </c>
    </row>
    <row r="1307" spans="1:26" x14ac:dyDescent="0.3">
      <c r="A1307" s="2">
        <v>44330</v>
      </c>
      <c r="B1307" s="3">
        <v>0.58333333333333337</v>
      </c>
      <c r="C1307" s="6">
        <v>15.599999999999994</v>
      </c>
      <c r="D1307" s="6">
        <v>22.5</v>
      </c>
      <c r="E1307" s="4">
        <v>13.786766666666667</v>
      </c>
      <c r="F1307" s="5">
        <v>6.2E-2</v>
      </c>
      <c r="G1307" s="44">
        <f t="shared" si="147"/>
        <v>5.2249999999999998E-2</v>
      </c>
      <c r="H1307" s="5">
        <v>0.25</v>
      </c>
      <c r="I1307" s="44">
        <f t="shared" si="148"/>
        <v>0.17075000000000001</v>
      </c>
      <c r="J1307" s="5">
        <v>0</v>
      </c>
      <c r="K1307" s="44">
        <f t="shared" si="149"/>
        <v>0</v>
      </c>
      <c r="L1307" s="5">
        <v>0.188</v>
      </c>
      <c r="M1307" s="44">
        <f t="shared" si="150"/>
        <v>0.11749999999999999</v>
      </c>
      <c r="N1307" s="5">
        <v>0</v>
      </c>
      <c r="O1307" s="44">
        <f t="shared" si="151"/>
        <v>0</v>
      </c>
      <c r="P1307" s="5">
        <v>0</v>
      </c>
      <c r="Q1307" s="44">
        <f t="shared" si="152"/>
        <v>0</v>
      </c>
      <c r="R1307" s="5">
        <v>0</v>
      </c>
      <c r="S1307" s="44">
        <f t="shared" si="153"/>
        <v>0</v>
      </c>
      <c r="U1307" s="39"/>
      <c r="V1307" s="39"/>
      <c r="W1307" s="40"/>
      <c r="X1307" s="40"/>
    </row>
    <row r="1308" spans="1:26" x14ac:dyDescent="0.3">
      <c r="A1308" s="2">
        <v>44330</v>
      </c>
      <c r="B1308" s="3">
        <v>0.59375</v>
      </c>
      <c r="C1308" s="6">
        <v>14.400000000000006</v>
      </c>
      <c r="D1308" s="6">
        <v>23.299999999999997</v>
      </c>
      <c r="E1308" s="4">
        <v>13.152000000000001</v>
      </c>
      <c r="F1308" s="5">
        <v>4.5999999999999999E-2</v>
      </c>
      <c r="G1308" s="44"/>
      <c r="H1308" s="5">
        <v>8.8999999999999996E-2</v>
      </c>
      <c r="I1308" s="44"/>
      <c r="J1308" s="5">
        <v>0</v>
      </c>
      <c r="K1308" s="44"/>
      <c r="L1308" s="5">
        <v>4.2000000000000003E-2</v>
      </c>
      <c r="M1308" s="44"/>
      <c r="N1308" s="5">
        <v>0</v>
      </c>
      <c r="O1308" s="44"/>
      <c r="P1308" s="5">
        <v>0</v>
      </c>
      <c r="Q1308" s="44"/>
      <c r="R1308" s="5">
        <v>0</v>
      </c>
      <c r="S1308" s="44"/>
      <c r="U1308" s="39">
        <f>$AB$4-V1308</f>
        <v>0.80992500000000023</v>
      </c>
      <c r="V1308" s="39">
        <f>V1306+($AB$3*M1307)</f>
        <v>3.9900749999999996</v>
      </c>
      <c r="W1308" s="40">
        <f>U1308/($AB$4/100)</f>
        <v>16.873437500000005</v>
      </c>
      <c r="X1308" s="40">
        <f>V1308/($AB$4/100)</f>
        <v>83.126562499999991</v>
      </c>
    </row>
    <row r="1309" spans="1:26" x14ac:dyDescent="0.3">
      <c r="A1309" s="2">
        <v>44330</v>
      </c>
      <c r="B1309" s="3">
        <v>0.60416666666666663</v>
      </c>
      <c r="C1309" s="6">
        <v>14.299999999999997</v>
      </c>
      <c r="D1309" s="6">
        <v>21.900000000000006</v>
      </c>
      <c r="E1309" s="4">
        <v>13.471666666666668</v>
      </c>
      <c r="F1309" s="5">
        <v>0.05</v>
      </c>
      <c r="G1309" s="44"/>
      <c r="H1309" s="5">
        <v>0.17</v>
      </c>
      <c r="I1309" s="44"/>
      <c r="J1309" s="5">
        <v>0</v>
      </c>
      <c r="K1309" s="44"/>
      <c r="L1309" s="5">
        <v>0.11799999999999999</v>
      </c>
      <c r="M1309" s="44"/>
      <c r="N1309" s="5">
        <v>0</v>
      </c>
      <c r="O1309" s="44"/>
      <c r="P1309" s="5">
        <v>0</v>
      </c>
      <c r="Q1309" s="44"/>
      <c r="R1309" s="5">
        <v>0</v>
      </c>
      <c r="S1309" s="44"/>
      <c r="U1309" s="39"/>
      <c r="V1309" s="39"/>
      <c r="W1309" s="40"/>
      <c r="X1309" s="40"/>
    </row>
    <row r="1310" spans="1:26" x14ac:dyDescent="0.3">
      <c r="A1310" s="2">
        <v>44330</v>
      </c>
      <c r="B1310" s="3">
        <v>0.61458333333333337</v>
      </c>
      <c r="C1310" s="6">
        <v>14.799999999999997</v>
      </c>
      <c r="D1310" s="6">
        <v>21.5</v>
      </c>
      <c r="E1310" s="4">
        <v>13.574416666666668</v>
      </c>
      <c r="F1310" s="5">
        <v>5.0999999999999997E-2</v>
      </c>
      <c r="G1310" s="44"/>
      <c r="H1310" s="5">
        <v>0.17399999999999999</v>
      </c>
      <c r="I1310" s="44"/>
      <c r="J1310" s="5">
        <v>0</v>
      </c>
      <c r="K1310" s="44"/>
      <c r="L1310" s="5">
        <v>0.122</v>
      </c>
      <c r="M1310" s="44"/>
      <c r="N1310" s="5">
        <v>0</v>
      </c>
      <c r="O1310" s="44"/>
      <c r="P1310" s="5">
        <v>0</v>
      </c>
      <c r="Q1310" s="44"/>
      <c r="R1310" s="5">
        <v>0</v>
      </c>
      <c r="S1310" s="44"/>
      <c r="U1310" s="39">
        <f>$AB$4-V1310</f>
        <v>0.80992500000000023</v>
      </c>
      <c r="V1310" s="39">
        <f>V1308-K1307</f>
        <v>3.9900749999999996</v>
      </c>
      <c r="W1310" s="40">
        <f>U1310/($AB$4/100)</f>
        <v>16.873437500000005</v>
      </c>
      <c r="X1310" s="40">
        <f>V1310/($AB$4/100)</f>
        <v>83.126562499999991</v>
      </c>
    </row>
    <row r="1311" spans="1:26" x14ac:dyDescent="0.3">
      <c r="A1311" s="2">
        <v>44330</v>
      </c>
      <c r="B1311" s="3">
        <v>0.625</v>
      </c>
      <c r="C1311" s="6">
        <v>13.599999999999994</v>
      </c>
      <c r="D1311" s="6">
        <v>20.700000000000003</v>
      </c>
      <c r="E1311" s="4">
        <v>12.985316666666668</v>
      </c>
      <c r="F1311" s="5">
        <v>4.2000000000000003E-2</v>
      </c>
      <c r="G1311" s="44">
        <f t="shared" si="147"/>
        <v>4.9000000000000002E-2</v>
      </c>
      <c r="H1311" s="5">
        <v>4.2999999999999997E-2</v>
      </c>
      <c r="I1311" s="44">
        <f t="shared" si="148"/>
        <v>0.121</v>
      </c>
      <c r="J1311" s="5">
        <v>2E-3</v>
      </c>
      <c r="K1311" s="44">
        <f t="shared" si="149"/>
        <v>5.0000000000000001E-4</v>
      </c>
      <c r="L1311" s="5">
        <v>1E-3</v>
      </c>
      <c r="M1311" s="44">
        <f t="shared" si="150"/>
        <v>7.1499999999999994E-2</v>
      </c>
      <c r="N1311" s="5">
        <v>0</v>
      </c>
      <c r="O1311" s="44">
        <f t="shared" si="151"/>
        <v>0</v>
      </c>
      <c r="P1311" s="5">
        <v>0</v>
      </c>
      <c r="Q1311" s="44">
        <f t="shared" si="152"/>
        <v>0</v>
      </c>
      <c r="R1311" s="5">
        <v>0</v>
      </c>
      <c r="S1311" s="44">
        <f t="shared" si="153"/>
        <v>0</v>
      </c>
      <c r="U1311" s="39"/>
      <c r="V1311" s="39"/>
      <c r="W1311" s="40"/>
      <c r="X1311" s="40"/>
    </row>
    <row r="1312" spans="1:26" x14ac:dyDescent="0.3">
      <c r="A1312" s="2">
        <v>44330</v>
      </c>
      <c r="B1312" s="3">
        <v>0.63541666666666663</v>
      </c>
      <c r="C1312" s="6">
        <v>13.099999999999994</v>
      </c>
      <c r="D1312" s="6">
        <v>18.799999999999997</v>
      </c>
      <c r="E1312" s="4">
        <v>13.341516666666667</v>
      </c>
      <c r="F1312" s="5">
        <v>5.1999999999999998E-2</v>
      </c>
      <c r="G1312" s="44"/>
      <c r="H1312" s="5">
        <v>0.13800000000000001</v>
      </c>
      <c r="I1312" s="44"/>
      <c r="J1312" s="5">
        <v>0</v>
      </c>
      <c r="K1312" s="44"/>
      <c r="L1312" s="5">
        <v>8.5999999999999993E-2</v>
      </c>
      <c r="M1312" s="44"/>
      <c r="N1312" s="5">
        <v>0</v>
      </c>
      <c r="O1312" s="44"/>
      <c r="P1312" s="5">
        <v>0</v>
      </c>
      <c r="Q1312" s="44"/>
      <c r="R1312" s="5">
        <v>0</v>
      </c>
      <c r="S1312" s="44"/>
      <c r="U1312" s="39">
        <f>$AB$4-V1312</f>
        <v>0.7491500000000002</v>
      </c>
      <c r="V1312" s="39">
        <f>V1310+($AB$3*M1311)</f>
        <v>4.0508499999999996</v>
      </c>
      <c r="W1312" s="40">
        <f>U1312/($AB$4/100)</f>
        <v>15.60729166666667</v>
      </c>
      <c r="X1312" s="40">
        <f>V1312/($AB$4/100)</f>
        <v>84.392708333333317</v>
      </c>
    </row>
    <row r="1313" spans="1:24" x14ac:dyDescent="0.3">
      <c r="A1313" s="2">
        <v>44330</v>
      </c>
      <c r="B1313" s="3">
        <v>0.64583333333333337</v>
      </c>
      <c r="C1313" s="6">
        <v>14.200000000000003</v>
      </c>
      <c r="D1313" s="6">
        <v>19.200000000000003</v>
      </c>
      <c r="E1313" s="4">
        <v>13.750233333333334</v>
      </c>
      <c r="F1313" s="5">
        <v>5.7000000000000002E-2</v>
      </c>
      <c r="G1313" s="44"/>
      <c r="H1313" s="5">
        <v>0.20599999999999999</v>
      </c>
      <c r="I1313" s="44"/>
      <c r="J1313" s="5">
        <v>0</v>
      </c>
      <c r="K1313" s="44"/>
      <c r="L1313" s="5">
        <v>0.14799999999999999</v>
      </c>
      <c r="M1313" s="44"/>
      <c r="N1313" s="5">
        <v>0</v>
      </c>
      <c r="O1313" s="44"/>
      <c r="P1313" s="5">
        <v>0</v>
      </c>
      <c r="Q1313" s="44"/>
      <c r="R1313" s="5">
        <v>0</v>
      </c>
      <c r="S1313" s="44"/>
      <c r="U1313" s="39"/>
      <c r="V1313" s="39"/>
      <c r="W1313" s="9"/>
      <c r="X1313" s="9"/>
    </row>
    <row r="1314" spans="1:24" x14ac:dyDescent="0.3">
      <c r="A1314" s="2">
        <v>44330</v>
      </c>
      <c r="B1314" s="3">
        <v>0.65625</v>
      </c>
      <c r="C1314" s="6">
        <v>14.400000000000006</v>
      </c>
      <c r="D1314" s="6">
        <v>20.099999999999994</v>
      </c>
      <c r="E1314" s="4">
        <v>13.29585</v>
      </c>
      <c r="F1314" s="5">
        <v>4.4999999999999998E-2</v>
      </c>
      <c r="G1314" s="44"/>
      <c r="H1314" s="5">
        <v>9.7000000000000003E-2</v>
      </c>
      <c r="I1314" s="44"/>
      <c r="J1314" s="5">
        <v>0</v>
      </c>
      <c r="K1314" s="44"/>
      <c r="L1314" s="5">
        <v>5.0999999999999997E-2</v>
      </c>
      <c r="M1314" s="44"/>
      <c r="N1314" s="5">
        <v>0</v>
      </c>
      <c r="O1314" s="44"/>
      <c r="P1314" s="5">
        <v>0</v>
      </c>
      <c r="Q1314" s="44"/>
      <c r="R1314" s="5">
        <v>0</v>
      </c>
      <c r="S1314" s="44"/>
      <c r="U1314" s="39">
        <f>$AB$4-V1314</f>
        <v>0.74964999999999993</v>
      </c>
      <c r="V1314" s="39">
        <f>V1312-K1311</f>
        <v>4.0503499999999999</v>
      </c>
      <c r="W1314" s="40">
        <f>U1314/($AB$4/100)</f>
        <v>15.617708333333331</v>
      </c>
      <c r="X1314" s="40">
        <f>V1314/($AB$4/100)</f>
        <v>84.38229166666666</v>
      </c>
    </row>
    <row r="1315" spans="1:24" x14ac:dyDescent="0.3">
      <c r="A1315" s="2">
        <v>44330</v>
      </c>
      <c r="B1315" s="3">
        <v>0.66666666666666663</v>
      </c>
      <c r="C1315" s="6">
        <v>13.900000000000006</v>
      </c>
      <c r="D1315" s="6">
        <v>19.400000000000006</v>
      </c>
      <c r="E1315" s="4">
        <v>13.001300000000001</v>
      </c>
      <c r="F1315" s="5">
        <v>4.2000000000000003E-2</v>
      </c>
      <c r="G1315" s="44">
        <f t="shared" si="147"/>
        <v>4.7499999999999994E-2</v>
      </c>
      <c r="H1315" s="5">
        <v>4.2000000000000003E-2</v>
      </c>
      <c r="I1315" s="44">
        <f t="shared" si="148"/>
        <v>0.11649999999999999</v>
      </c>
      <c r="J1315" s="5">
        <v>2E-3</v>
      </c>
      <c r="K1315" s="44">
        <f t="shared" si="149"/>
        <v>5.0000000000000001E-4</v>
      </c>
      <c r="L1315" s="5">
        <v>1E-3</v>
      </c>
      <c r="M1315" s="44">
        <f t="shared" si="150"/>
        <v>6.8250000000000005E-2</v>
      </c>
      <c r="N1315" s="5">
        <v>0</v>
      </c>
      <c r="O1315" s="44">
        <f t="shared" si="151"/>
        <v>0</v>
      </c>
      <c r="P1315" s="5">
        <v>0</v>
      </c>
      <c r="Q1315" s="44">
        <f t="shared" si="152"/>
        <v>0</v>
      </c>
      <c r="R1315" s="5">
        <v>0</v>
      </c>
      <c r="S1315" s="44">
        <f t="shared" si="153"/>
        <v>0</v>
      </c>
      <c r="U1315" s="39"/>
      <c r="V1315" s="39"/>
      <c r="W1315" s="40"/>
      <c r="X1315" s="40"/>
    </row>
    <row r="1316" spans="1:24" x14ac:dyDescent="0.3">
      <c r="A1316" s="2">
        <v>44330</v>
      </c>
      <c r="B1316" s="3">
        <v>0.67708333333333337</v>
      </c>
      <c r="C1316" s="6">
        <v>13.400000000000006</v>
      </c>
      <c r="D1316" s="6">
        <v>18.099999999999994</v>
      </c>
      <c r="E1316" s="4">
        <v>13.300416666666667</v>
      </c>
      <c r="F1316" s="5">
        <v>4.3999999999999997E-2</v>
      </c>
      <c r="G1316" s="44"/>
      <c r="H1316" s="5">
        <v>0.111</v>
      </c>
      <c r="I1316" s="44"/>
      <c r="J1316" s="5">
        <v>0</v>
      </c>
      <c r="K1316" s="44"/>
      <c r="L1316" s="5">
        <v>6.6000000000000003E-2</v>
      </c>
      <c r="M1316" s="44"/>
      <c r="N1316" s="5">
        <v>0</v>
      </c>
      <c r="O1316" s="44"/>
      <c r="P1316" s="5">
        <v>0</v>
      </c>
      <c r="Q1316" s="44"/>
      <c r="R1316" s="5">
        <v>0</v>
      </c>
      <c r="S1316" s="44"/>
      <c r="U1316" s="39">
        <f>$AB$4-V1316</f>
        <v>0.69163749999999968</v>
      </c>
      <c r="V1316" s="39">
        <f>V1314+($AB$3*M1315)</f>
        <v>4.1083625000000001</v>
      </c>
      <c r="W1316" s="40">
        <f>U1316/($AB$4/100)</f>
        <v>14.409114583333327</v>
      </c>
      <c r="X1316" s="40">
        <f>V1316/($AB$4/100)</f>
        <v>85.590885416666666</v>
      </c>
    </row>
    <row r="1317" spans="1:24" x14ac:dyDescent="0.3">
      <c r="A1317" s="2">
        <v>44330</v>
      </c>
      <c r="B1317" s="3">
        <v>0.6875</v>
      </c>
      <c r="C1317" s="6">
        <v>13.599999999999994</v>
      </c>
      <c r="D1317" s="6">
        <v>17.5</v>
      </c>
      <c r="E1317" s="4">
        <v>13.622366666666666</v>
      </c>
      <c r="F1317" s="5">
        <v>5.1999999999999998E-2</v>
      </c>
      <c r="G1317" s="44"/>
      <c r="H1317" s="5">
        <v>0.16800000000000001</v>
      </c>
      <c r="I1317" s="44"/>
      <c r="J1317" s="5">
        <v>0</v>
      </c>
      <c r="K1317" s="44"/>
      <c r="L1317" s="5">
        <v>0.114</v>
      </c>
      <c r="M1317" s="44"/>
      <c r="N1317" s="5">
        <v>0</v>
      </c>
      <c r="O1317" s="44"/>
      <c r="P1317" s="5">
        <v>0</v>
      </c>
      <c r="Q1317" s="44"/>
      <c r="R1317" s="5">
        <v>0</v>
      </c>
      <c r="S1317" s="44"/>
      <c r="U1317" s="39"/>
      <c r="V1317" s="39"/>
      <c r="W1317" s="40"/>
      <c r="X1317" s="40"/>
    </row>
    <row r="1318" spans="1:24" x14ac:dyDescent="0.3">
      <c r="A1318" s="2">
        <v>44330</v>
      </c>
      <c r="B1318" s="3">
        <v>0.69791666666666663</v>
      </c>
      <c r="C1318" s="6">
        <v>14</v>
      </c>
      <c r="D1318" s="6">
        <v>17.900000000000006</v>
      </c>
      <c r="E1318" s="4">
        <v>13.569850000000001</v>
      </c>
      <c r="F1318" s="5">
        <v>5.1999999999999998E-2</v>
      </c>
      <c r="G1318" s="44"/>
      <c r="H1318" s="5">
        <v>0.14499999999999999</v>
      </c>
      <c r="I1318" s="44"/>
      <c r="J1318" s="5">
        <v>0</v>
      </c>
      <c r="K1318" s="44"/>
      <c r="L1318" s="5">
        <v>9.1999999999999998E-2</v>
      </c>
      <c r="M1318" s="44"/>
      <c r="N1318" s="5">
        <v>0</v>
      </c>
      <c r="O1318" s="44"/>
      <c r="P1318" s="5">
        <v>0</v>
      </c>
      <c r="Q1318" s="44"/>
      <c r="R1318" s="5">
        <v>0</v>
      </c>
      <c r="S1318" s="44"/>
      <c r="U1318" s="39">
        <f>$AB$4-V1318</f>
        <v>0.69213749999999941</v>
      </c>
      <c r="V1318" s="39">
        <f>V1316-K1315</f>
        <v>4.1078625000000004</v>
      </c>
      <c r="W1318" s="40">
        <f>U1318/($AB$4/100)</f>
        <v>14.419531249999988</v>
      </c>
      <c r="X1318" s="40">
        <f>V1318/($AB$4/100)</f>
        <v>85.580468750000009</v>
      </c>
    </row>
    <row r="1319" spans="1:24" x14ac:dyDescent="0.3">
      <c r="A1319" s="2">
        <v>44330</v>
      </c>
      <c r="B1319" s="3">
        <v>0.70833333333333337</v>
      </c>
      <c r="C1319" s="6">
        <v>14.099999999999994</v>
      </c>
      <c r="D1319" s="6">
        <v>18.299999999999997</v>
      </c>
      <c r="E1319" s="4">
        <v>13.7959</v>
      </c>
      <c r="F1319" s="5">
        <v>5.6000000000000001E-2</v>
      </c>
      <c r="G1319" s="44">
        <f t="shared" si="147"/>
        <v>5.1250000000000004E-2</v>
      </c>
      <c r="H1319" s="5">
        <v>0.183</v>
      </c>
      <c r="I1319" s="44">
        <f t="shared" si="148"/>
        <v>0.13525000000000001</v>
      </c>
      <c r="J1319" s="5">
        <v>0</v>
      </c>
      <c r="K1319" s="44">
        <f t="shared" si="149"/>
        <v>0</v>
      </c>
      <c r="L1319" s="5">
        <v>0.126</v>
      </c>
      <c r="M1319" s="44">
        <f t="shared" si="150"/>
        <v>8.3250000000000005E-2</v>
      </c>
      <c r="N1319" s="5">
        <v>0</v>
      </c>
      <c r="O1319" s="44">
        <f t="shared" si="151"/>
        <v>0</v>
      </c>
      <c r="P1319" s="5">
        <v>0</v>
      </c>
      <c r="Q1319" s="44">
        <f t="shared" si="152"/>
        <v>0</v>
      </c>
      <c r="R1319" s="5">
        <v>0</v>
      </c>
      <c r="S1319" s="44">
        <f t="shared" si="153"/>
        <v>0</v>
      </c>
      <c r="U1319" s="39"/>
      <c r="V1319" s="39"/>
      <c r="W1319" s="40"/>
      <c r="X1319" s="40"/>
    </row>
    <row r="1320" spans="1:24" x14ac:dyDescent="0.3">
      <c r="A1320" s="2">
        <v>44330</v>
      </c>
      <c r="B1320" s="3">
        <v>0.71875</v>
      </c>
      <c r="C1320" s="6">
        <v>14.799999999999997</v>
      </c>
      <c r="D1320" s="6">
        <v>20</v>
      </c>
      <c r="E1320" s="4">
        <v>13.52875</v>
      </c>
      <c r="F1320" s="5">
        <v>0.05</v>
      </c>
      <c r="G1320" s="44"/>
      <c r="H1320" s="5">
        <v>0.13600000000000001</v>
      </c>
      <c r="I1320" s="44"/>
      <c r="J1320" s="5">
        <v>0</v>
      </c>
      <c r="K1320" s="44"/>
      <c r="L1320" s="5">
        <v>8.4000000000000005E-2</v>
      </c>
      <c r="M1320" s="44"/>
      <c r="N1320" s="5">
        <v>0</v>
      </c>
      <c r="O1320" s="44"/>
      <c r="P1320" s="5">
        <v>0</v>
      </c>
      <c r="Q1320" s="44"/>
      <c r="R1320" s="5">
        <v>0</v>
      </c>
      <c r="S1320" s="44"/>
      <c r="U1320" s="39">
        <f>$AB$4-V1320</f>
        <v>0.62137499999999957</v>
      </c>
      <c r="V1320" s="39">
        <f>V1318+($AB$3*M1319)</f>
        <v>4.1786250000000003</v>
      </c>
      <c r="W1320" s="40">
        <f>U1320/($AB$4/100)</f>
        <v>12.945312499999991</v>
      </c>
      <c r="X1320" s="40">
        <f>V1320/($AB$4/100)</f>
        <v>87.0546875</v>
      </c>
    </row>
    <row r="1321" spans="1:24" x14ac:dyDescent="0.3">
      <c r="A1321" s="2">
        <v>44330</v>
      </c>
      <c r="B1321" s="3">
        <v>0.72916666666666663</v>
      </c>
      <c r="C1321" s="6">
        <v>14.599999999999994</v>
      </c>
      <c r="D1321" s="6">
        <v>20.400000000000006</v>
      </c>
      <c r="E1321" s="4">
        <v>13.524183333333333</v>
      </c>
      <c r="F1321" s="5">
        <v>5.0999999999999997E-2</v>
      </c>
      <c r="G1321" s="44"/>
      <c r="H1321" s="5">
        <v>0.13800000000000001</v>
      </c>
      <c r="I1321" s="44"/>
      <c r="J1321" s="5">
        <v>0</v>
      </c>
      <c r="K1321" s="44"/>
      <c r="L1321" s="5">
        <v>8.6999999999999994E-2</v>
      </c>
      <c r="M1321" s="44"/>
      <c r="N1321" s="5">
        <v>0</v>
      </c>
      <c r="O1321" s="44"/>
      <c r="P1321" s="5">
        <v>0</v>
      </c>
      <c r="Q1321" s="44"/>
      <c r="R1321" s="5">
        <v>0</v>
      </c>
      <c r="S1321" s="44"/>
      <c r="U1321" s="39"/>
      <c r="V1321" s="39"/>
      <c r="W1321" s="9"/>
      <c r="X1321" s="9"/>
    </row>
    <row r="1322" spans="1:24" x14ac:dyDescent="0.3">
      <c r="A1322" s="2">
        <v>44330</v>
      </c>
      <c r="B1322" s="3">
        <v>0.73958333333333337</v>
      </c>
      <c r="C1322" s="6">
        <v>14.400000000000006</v>
      </c>
      <c r="D1322" s="6">
        <v>20.400000000000006</v>
      </c>
      <c r="E1322" s="4">
        <v>13.270733333333334</v>
      </c>
      <c r="F1322" s="5">
        <v>4.8000000000000001E-2</v>
      </c>
      <c r="G1322" s="44"/>
      <c r="H1322" s="5">
        <v>8.4000000000000005E-2</v>
      </c>
      <c r="I1322" s="44"/>
      <c r="J1322" s="5">
        <v>0</v>
      </c>
      <c r="K1322" s="44"/>
      <c r="L1322" s="5">
        <v>3.5999999999999997E-2</v>
      </c>
      <c r="M1322" s="44"/>
      <c r="N1322" s="5">
        <v>0</v>
      </c>
      <c r="O1322" s="44"/>
      <c r="P1322" s="5">
        <v>0</v>
      </c>
      <c r="Q1322" s="44"/>
      <c r="R1322" s="5">
        <v>0</v>
      </c>
      <c r="S1322" s="44"/>
      <c r="U1322" s="39">
        <f>$AB$4-V1322</f>
        <v>0.62137499999999957</v>
      </c>
      <c r="V1322" s="39">
        <f>V1320-K1319</f>
        <v>4.1786250000000003</v>
      </c>
      <c r="W1322" s="40">
        <f>U1322/($AB$4/100)</f>
        <v>12.945312499999991</v>
      </c>
      <c r="X1322" s="40">
        <f>V1322/($AB$4/100)</f>
        <v>87.0546875</v>
      </c>
    </row>
    <row r="1323" spans="1:24" x14ac:dyDescent="0.3">
      <c r="A1323" s="2">
        <v>44330</v>
      </c>
      <c r="B1323" s="3">
        <v>0.75</v>
      </c>
      <c r="C1323" s="6">
        <v>14.299999999999997</v>
      </c>
      <c r="D1323" s="6">
        <v>19.900000000000006</v>
      </c>
      <c r="E1323" s="4">
        <v>13.218216666666667</v>
      </c>
      <c r="F1323" s="5">
        <v>4.3999999999999997E-2</v>
      </c>
      <c r="G1323" s="44">
        <f t="shared" si="147"/>
        <v>4.3500000000000004E-2</v>
      </c>
      <c r="H1323" s="5">
        <v>7.5999999999999998E-2</v>
      </c>
      <c r="I1323" s="44">
        <f t="shared" si="148"/>
        <v>6.225E-2</v>
      </c>
      <c r="J1323" s="5">
        <v>0</v>
      </c>
      <c r="K1323" s="44">
        <f t="shared" si="149"/>
        <v>7.5000000000000002E-4</v>
      </c>
      <c r="L1323" s="5">
        <v>0.03</v>
      </c>
      <c r="M1323" s="44">
        <f t="shared" si="150"/>
        <v>1.7999999999999999E-2</v>
      </c>
      <c r="N1323" s="5">
        <v>0</v>
      </c>
      <c r="O1323" s="44">
        <f t="shared" si="151"/>
        <v>0</v>
      </c>
      <c r="P1323" s="5">
        <v>0</v>
      </c>
      <c r="Q1323" s="44">
        <f t="shared" si="152"/>
        <v>0</v>
      </c>
      <c r="R1323" s="5">
        <v>0</v>
      </c>
      <c r="S1323" s="44">
        <f t="shared" si="153"/>
        <v>0</v>
      </c>
      <c r="U1323" s="39"/>
      <c r="V1323" s="39"/>
      <c r="W1323" s="40"/>
      <c r="X1323" s="40"/>
    </row>
    <row r="1324" spans="1:24" x14ac:dyDescent="0.3">
      <c r="A1324" s="2">
        <v>44330</v>
      </c>
      <c r="B1324" s="3">
        <v>0.76041666666666663</v>
      </c>
      <c r="C1324" s="6">
        <v>14.400000000000006</v>
      </c>
      <c r="D1324" s="6">
        <v>19.400000000000006</v>
      </c>
      <c r="E1324" s="4">
        <v>13.197666666666667</v>
      </c>
      <c r="F1324" s="5">
        <v>4.4999999999999998E-2</v>
      </c>
      <c r="G1324" s="44"/>
      <c r="H1324" s="5">
        <v>7.0999999999999994E-2</v>
      </c>
      <c r="I1324" s="44"/>
      <c r="J1324" s="5">
        <v>0</v>
      </c>
      <c r="K1324" s="44"/>
      <c r="L1324" s="5">
        <v>2.5999999999999999E-2</v>
      </c>
      <c r="M1324" s="44"/>
      <c r="N1324" s="5">
        <v>0</v>
      </c>
      <c r="O1324" s="44"/>
      <c r="P1324" s="5">
        <v>0</v>
      </c>
      <c r="Q1324" s="44"/>
      <c r="R1324" s="5">
        <v>0</v>
      </c>
      <c r="S1324" s="44"/>
      <c r="U1324" s="39">
        <f>$AB$4-V1324</f>
        <v>0.6060749999999997</v>
      </c>
      <c r="V1324" s="39">
        <f>V1322+($AB$3*M1323)</f>
        <v>4.1939250000000001</v>
      </c>
      <c r="W1324" s="40">
        <f>U1324/($AB$4/100)</f>
        <v>12.626562499999993</v>
      </c>
      <c r="X1324" s="40">
        <f>V1324/($AB$4/100)</f>
        <v>87.373437499999994</v>
      </c>
    </row>
    <row r="1325" spans="1:24" x14ac:dyDescent="0.3">
      <c r="A1325" s="2">
        <v>44330</v>
      </c>
      <c r="B1325" s="3">
        <v>0.77083333333333337</v>
      </c>
      <c r="C1325" s="6">
        <v>14.5</v>
      </c>
      <c r="D1325" s="6">
        <v>18.900000000000006</v>
      </c>
      <c r="E1325" s="4">
        <v>13.138300000000001</v>
      </c>
      <c r="F1325" s="5">
        <v>4.3999999999999997E-2</v>
      </c>
      <c r="G1325" s="44"/>
      <c r="H1325" s="5">
        <v>0.06</v>
      </c>
      <c r="I1325" s="44"/>
      <c r="J1325" s="5">
        <v>0</v>
      </c>
      <c r="K1325" s="44"/>
      <c r="L1325" s="5">
        <v>1.4E-2</v>
      </c>
      <c r="M1325" s="44"/>
      <c r="N1325" s="5">
        <v>0</v>
      </c>
      <c r="O1325" s="44"/>
      <c r="P1325" s="5">
        <v>0</v>
      </c>
      <c r="Q1325" s="44"/>
      <c r="R1325" s="5">
        <v>0</v>
      </c>
      <c r="S1325" s="44"/>
      <c r="U1325" s="39"/>
      <c r="V1325" s="39"/>
      <c r="W1325" s="40"/>
      <c r="X1325" s="40"/>
    </row>
    <row r="1326" spans="1:24" x14ac:dyDescent="0.3">
      <c r="A1326" s="2">
        <v>44330</v>
      </c>
      <c r="B1326" s="3">
        <v>0.78125</v>
      </c>
      <c r="C1326" s="6">
        <v>14.400000000000006</v>
      </c>
      <c r="D1326" s="6">
        <v>19</v>
      </c>
      <c r="E1326" s="4">
        <v>13.035550000000001</v>
      </c>
      <c r="F1326" s="5">
        <v>4.1000000000000002E-2</v>
      </c>
      <c r="G1326" s="44"/>
      <c r="H1326" s="5">
        <v>4.2000000000000003E-2</v>
      </c>
      <c r="I1326" s="44"/>
      <c r="J1326" s="5">
        <v>3.0000000000000001E-3</v>
      </c>
      <c r="K1326" s="44"/>
      <c r="L1326" s="5">
        <v>2E-3</v>
      </c>
      <c r="M1326" s="44"/>
      <c r="N1326" s="5">
        <v>0</v>
      </c>
      <c r="O1326" s="44"/>
      <c r="P1326" s="5">
        <v>0</v>
      </c>
      <c r="Q1326" s="44"/>
      <c r="R1326" s="5">
        <v>0</v>
      </c>
      <c r="S1326" s="44"/>
      <c r="U1326" s="39">
        <f>$AB$4-V1326</f>
        <v>0.60682499999999973</v>
      </c>
      <c r="V1326" s="39">
        <f>V1324-K1323</f>
        <v>4.1931750000000001</v>
      </c>
      <c r="W1326" s="40">
        <f>U1326/($AB$4/100)</f>
        <v>12.642187499999993</v>
      </c>
      <c r="X1326" s="40">
        <f>V1326/($AB$4/100)</f>
        <v>87.357812499999994</v>
      </c>
    </row>
    <row r="1327" spans="1:24" x14ac:dyDescent="0.3">
      <c r="A1327" s="2">
        <v>44330</v>
      </c>
      <c r="B1327" s="3">
        <v>0.79166666666666663</v>
      </c>
      <c r="C1327" s="6">
        <v>13.900000000000006</v>
      </c>
      <c r="D1327" s="6">
        <v>18.099999999999994</v>
      </c>
      <c r="E1327" s="4">
        <v>12.893983333333333</v>
      </c>
      <c r="F1327" s="5">
        <v>0.04</v>
      </c>
      <c r="G1327" s="44">
        <f t="shared" si="147"/>
        <v>3.85E-2</v>
      </c>
      <c r="H1327" s="5">
        <v>1.7999999999999999E-2</v>
      </c>
      <c r="I1327" s="44">
        <f t="shared" si="148"/>
        <v>7.7499999999999999E-3</v>
      </c>
      <c r="J1327" s="5">
        <v>2.1999999999999999E-2</v>
      </c>
      <c r="K1327" s="44">
        <f t="shared" si="149"/>
        <v>3.125E-2</v>
      </c>
      <c r="L1327" s="5">
        <v>0</v>
      </c>
      <c r="M1327" s="44">
        <f t="shared" si="150"/>
        <v>0</v>
      </c>
      <c r="N1327" s="5">
        <v>0</v>
      </c>
      <c r="O1327" s="44">
        <f t="shared" si="151"/>
        <v>0</v>
      </c>
      <c r="P1327" s="5">
        <v>0</v>
      </c>
      <c r="Q1327" s="44">
        <f t="shared" si="152"/>
        <v>0</v>
      </c>
      <c r="R1327" s="5">
        <v>0</v>
      </c>
      <c r="S1327" s="44">
        <f t="shared" si="153"/>
        <v>0</v>
      </c>
      <c r="U1327" s="39"/>
      <c r="V1327" s="39"/>
      <c r="W1327" s="40"/>
      <c r="X1327" s="40"/>
    </row>
    <row r="1328" spans="1:24" x14ac:dyDescent="0.3">
      <c r="A1328" s="2">
        <v>44330</v>
      </c>
      <c r="B1328" s="3">
        <v>0.80208333333333337</v>
      </c>
      <c r="C1328" s="6">
        <v>13.5</v>
      </c>
      <c r="D1328" s="6">
        <v>17.299999999999997</v>
      </c>
      <c r="E1328" s="4">
        <v>12.81635</v>
      </c>
      <c r="F1328" s="5">
        <v>3.6999999999999998E-2</v>
      </c>
      <c r="G1328" s="44"/>
      <c r="H1328" s="5">
        <v>1E-3</v>
      </c>
      <c r="I1328" s="44"/>
      <c r="J1328" s="5">
        <v>3.6999999999999998E-2</v>
      </c>
      <c r="K1328" s="44"/>
      <c r="L1328" s="5">
        <v>0</v>
      </c>
      <c r="M1328" s="44"/>
      <c r="N1328" s="5">
        <v>0</v>
      </c>
      <c r="O1328" s="44"/>
      <c r="P1328" s="5">
        <v>0</v>
      </c>
      <c r="Q1328" s="44"/>
      <c r="R1328" s="5">
        <v>0</v>
      </c>
      <c r="S1328" s="44"/>
      <c r="U1328" s="39">
        <f>$AB$4-V1328</f>
        <v>0.60682499999999973</v>
      </c>
      <c r="V1328" s="39">
        <f>V1326+($AB$3*M1327)</f>
        <v>4.1931750000000001</v>
      </c>
      <c r="W1328" s="40">
        <f>U1328/($AB$4/100)</f>
        <v>12.642187499999993</v>
      </c>
      <c r="X1328" s="40">
        <f>V1328/($AB$4/100)</f>
        <v>87.357812499999994</v>
      </c>
    </row>
    <row r="1329" spans="1:24" x14ac:dyDescent="0.3">
      <c r="A1329" s="2">
        <v>44330</v>
      </c>
      <c r="B1329" s="3">
        <v>0.8125</v>
      </c>
      <c r="C1329" s="6">
        <v>12.099999999999994</v>
      </c>
      <c r="D1329" s="6">
        <v>15.900000000000006</v>
      </c>
      <c r="E1329" s="4">
        <v>12.8095</v>
      </c>
      <c r="F1329" s="5">
        <v>3.7999999999999999E-2</v>
      </c>
      <c r="G1329" s="44"/>
      <c r="H1329" s="5">
        <v>0</v>
      </c>
      <c r="I1329" s="44"/>
      <c r="J1329" s="5">
        <v>3.7999999999999999E-2</v>
      </c>
      <c r="K1329" s="44"/>
      <c r="L1329" s="5">
        <v>0</v>
      </c>
      <c r="M1329" s="44"/>
      <c r="N1329" s="5">
        <v>0</v>
      </c>
      <c r="O1329" s="44"/>
      <c r="P1329" s="5">
        <v>0</v>
      </c>
      <c r="Q1329" s="44"/>
      <c r="R1329" s="5">
        <v>0</v>
      </c>
      <c r="S1329" s="44"/>
      <c r="U1329" s="39"/>
      <c r="V1329" s="39"/>
      <c r="W1329" s="9"/>
      <c r="X1329" s="9"/>
    </row>
    <row r="1330" spans="1:24" x14ac:dyDescent="0.3">
      <c r="A1330" s="2">
        <v>44330</v>
      </c>
      <c r="B1330" s="3">
        <v>0.82291666666666663</v>
      </c>
      <c r="C1330" s="6">
        <v>11.099999999999994</v>
      </c>
      <c r="D1330" s="6">
        <v>14.5</v>
      </c>
      <c r="E1330" s="4">
        <v>12.8506</v>
      </c>
      <c r="F1330" s="5">
        <v>3.9E-2</v>
      </c>
      <c r="G1330" s="44"/>
      <c r="H1330" s="5">
        <v>1.2E-2</v>
      </c>
      <c r="I1330" s="44"/>
      <c r="J1330" s="5">
        <v>2.8000000000000001E-2</v>
      </c>
      <c r="K1330" s="44"/>
      <c r="L1330" s="5">
        <v>0</v>
      </c>
      <c r="M1330" s="44"/>
      <c r="N1330" s="5">
        <v>0</v>
      </c>
      <c r="O1330" s="44"/>
      <c r="P1330" s="5">
        <v>0</v>
      </c>
      <c r="Q1330" s="44"/>
      <c r="R1330" s="5">
        <v>0</v>
      </c>
      <c r="S1330" s="44"/>
      <c r="U1330" s="39">
        <f>$AB$4-V1330</f>
        <v>0.63807499999999973</v>
      </c>
      <c r="V1330" s="39">
        <f>V1328-K1327</f>
        <v>4.1619250000000001</v>
      </c>
      <c r="W1330" s="40">
        <f>U1330/($AB$4/100)</f>
        <v>13.293229166666661</v>
      </c>
      <c r="X1330" s="40">
        <f>V1330/($AB$4/100)</f>
        <v>86.706770833333337</v>
      </c>
    </row>
    <row r="1331" spans="1:24" x14ac:dyDescent="0.3">
      <c r="A1331" s="2">
        <v>44330</v>
      </c>
      <c r="B1331" s="3">
        <v>0.83333333333333337</v>
      </c>
      <c r="C1331" s="6">
        <v>11.099999999999994</v>
      </c>
      <c r="D1331" s="6">
        <v>13.799999999999997</v>
      </c>
      <c r="E1331" s="4">
        <v>12.878</v>
      </c>
      <c r="F1331" s="5">
        <v>3.9E-2</v>
      </c>
      <c r="G1331" s="44">
        <f t="shared" si="147"/>
        <v>3.7749999999999999E-2</v>
      </c>
      <c r="H1331" s="5">
        <v>1.7000000000000001E-2</v>
      </c>
      <c r="I1331" s="44">
        <f t="shared" si="148"/>
        <v>4.5000000000000005E-3</v>
      </c>
      <c r="J1331" s="5">
        <v>2.1999999999999999E-2</v>
      </c>
      <c r="K1331" s="44">
        <f t="shared" si="149"/>
        <v>3.3750000000000002E-2</v>
      </c>
      <c r="L1331" s="5">
        <v>0</v>
      </c>
      <c r="M1331" s="44">
        <f t="shared" si="150"/>
        <v>0</v>
      </c>
      <c r="N1331" s="5">
        <v>0</v>
      </c>
      <c r="O1331" s="44">
        <f t="shared" si="151"/>
        <v>0</v>
      </c>
      <c r="P1331" s="5">
        <v>0</v>
      </c>
      <c r="Q1331" s="44">
        <f t="shared" si="152"/>
        <v>0</v>
      </c>
      <c r="R1331" s="5">
        <v>0</v>
      </c>
      <c r="S1331" s="44">
        <f t="shared" si="153"/>
        <v>0</v>
      </c>
      <c r="U1331" s="39"/>
      <c r="V1331" s="39"/>
      <c r="W1331" s="40"/>
      <c r="X1331" s="40"/>
    </row>
    <row r="1332" spans="1:24" x14ac:dyDescent="0.3">
      <c r="A1332" s="2">
        <v>44330</v>
      </c>
      <c r="B1332" s="3">
        <v>0.84375</v>
      </c>
      <c r="C1332" s="6">
        <v>11</v>
      </c>
      <c r="D1332" s="6">
        <v>13</v>
      </c>
      <c r="E1332" s="4">
        <v>12.8232</v>
      </c>
      <c r="F1332" s="5">
        <v>3.7999999999999999E-2</v>
      </c>
      <c r="G1332" s="44"/>
      <c r="H1332" s="5">
        <v>1E-3</v>
      </c>
      <c r="I1332" s="44"/>
      <c r="J1332" s="5">
        <v>3.6999999999999998E-2</v>
      </c>
      <c r="K1332" s="44"/>
      <c r="L1332" s="5">
        <v>0</v>
      </c>
      <c r="M1332" s="44"/>
      <c r="N1332" s="5">
        <v>0</v>
      </c>
      <c r="O1332" s="44"/>
      <c r="P1332" s="5">
        <v>0</v>
      </c>
      <c r="Q1332" s="44"/>
      <c r="R1332" s="5">
        <v>0</v>
      </c>
      <c r="S1332" s="44"/>
      <c r="U1332" s="39">
        <f>$AB$4-V1332</f>
        <v>0.63807499999999973</v>
      </c>
      <c r="V1332" s="39">
        <f>V1330+($AB$3*M1331)</f>
        <v>4.1619250000000001</v>
      </c>
      <c r="W1332" s="40">
        <f>U1332/($AB$4/100)</f>
        <v>13.293229166666661</v>
      </c>
      <c r="X1332" s="40">
        <f>V1332/($AB$4/100)</f>
        <v>86.706770833333337</v>
      </c>
    </row>
    <row r="1333" spans="1:24" x14ac:dyDescent="0.3">
      <c r="A1333" s="2">
        <v>44330</v>
      </c>
      <c r="B1333" s="3">
        <v>0.85416666666666663</v>
      </c>
      <c r="C1333" s="6">
        <v>10.799999999999997</v>
      </c>
      <c r="D1333" s="6">
        <v>12.599999999999994</v>
      </c>
      <c r="E1333" s="4">
        <v>12.814066666666667</v>
      </c>
      <c r="F1333" s="5">
        <v>3.7999999999999999E-2</v>
      </c>
      <c r="G1333" s="44"/>
      <c r="H1333" s="5">
        <v>0</v>
      </c>
      <c r="I1333" s="44"/>
      <c r="J1333" s="5">
        <v>3.7999999999999999E-2</v>
      </c>
      <c r="K1333" s="44"/>
      <c r="L1333" s="5">
        <v>0</v>
      </c>
      <c r="M1333" s="44"/>
      <c r="N1333" s="5">
        <v>0</v>
      </c>
      <c r="O1333" s="44"/>
      <c r="P1333" s="5">
        <v>0</v>
      </c>
      <c r="Q1333" s="44"/>
      <c r="R1333" s="5">
        <v>0</v>
      </c>
      <c r="S1333" s="44"/>
      <c r="U1333" s="39"/>
      <c r="V1333" s="39"/>
      <c r="W1333" s="40"/>
      <c r="X1333" s="40"/>
    </row>
    <row r="1334" spans="1:24" x14ac:dyDescent="0.3">
      <c r="A1334" s="2">
        <v>44330</v>
      </c>
      <c r="B1334" s="3">
        <v>0.86458333333333337</v>
      </c>
      <c r="C1334" s="6">
        <v>10.700000000000003</v>
      </c>
      <c r="D1334" s="6">
        <v>12.200000000000003</v>
      </c>
      <c r="E1334" s="4">
        <v>12.8095</v>
      </c>
      <c r="F1334" s="5">
        <v>3.5999999999999997E-2</v>
      </c>
      <c r="G1334" s="44"/>
      <c r="H1334" s="5">
        <v>0</v>
      </c>
      <c r="I1334" s="44"/>
      <c r="J1334" s="5">
        <v>3.7999999999999999E-2</v>
      </c>
      <c r="K1334" s="44"/>
      <c r="L1334" s="5">
        <v>0</v>
      </c>
      <c r="M1334" s="44"/>
      <c r="N1334" s="5">
        <v>0</v>
      </c>
      <c r="O1334" s="44"/>
      <c r="P1334" s="5">
        <v>0</v>
      </c>
      <c r="Q1334" s="44"/>
      <c r="R1334" s="5">
        <v>0</v>
      </c>
      <c r="S1334" s="44"/>
      <c r="U1334" s="39">
        <f>$AB$4-V1334</f>
        <v>0.67182500000000012</v>
      </c>
      <c r="V1334" s="39">
        <f>V1332-K1331</f>
        <v>4.1281749999999997</v>
      </c>
      <c r="W1334" s="40">
        <f>U1334/($AB$4/100)</f>
        <v>13.996354166666668</v>
      </c>
      <c r="X1334" s="40">
        <f>V1334/($AB$4/100)</f>
        <v>86.003645833333323</v>
      </c>
    </row>
    <row r="1335" spans="1:24" x14ac:dyDescent="0.3">
      <c r="A1335" s="2">
        <v>44330</v>
      </c>
      <c r="B1335" s="3">
        <v>0.875</v>
      </c>
      <c r="C1335" s="6">
        <v>10.599999999999994</v>
      </c>
      <c r="D1335" s="6">
        <v>11.900000000000006</v>
      </c>
      <c r="E1335" s="4">
        <v>12.804933333333334</v>
      </c>
      <c r="F1335" s="5">
        <v>3.6999999999999998E-2</v>
      </c>
      <c r="G1335" s="44">
        <f t="shared" si="147"/>
        <v>3.6749999999999998E-2</v>
      </c>
      <c r="H1335" s="5">
        <v>0</v>
      </c>
      <c r="I1335" s="44">
        <f t="shared" si="148"/>
        <v>0</v>
      </c>
      <c r="J1335" s="5">
        <v>3.7999999999999999E-2</v>
      </c>
      <c r="K1335" s="44">
        <f t="shared" si="149"/>
        <v>3.7499999999999999E-2</v>
      </c>
      <c r="L1335" s="5">
        <v>0</v>
      </c>
      <c r="M1335" s="44">
        <f t="shared" si="150"/>
        <v>0</v>
      </c>
      <c r="N1335" s="5">
        <v>0</v>
      </c>
      <c r="O1335" s="44">
        <f t="shared" si="151"/>
        <v>0</v>
      </c>
      <c r="P1335" s="5">
        <v>0</v>
      </c>
      <c r="Q1335" s="44">
        <f t="shared" si="152"/>
        <v>0</v>
      </c>
      <c r="R1335" s="5">
        <v>0</v>
      </c>
      <c r="S1335" s="44">
        <f t="shared" si="153"/>
        <v>0</v>
      </c>
      <c r="U1335" s="39"/>
      <c r="V1335" s="39"/>
      <c r="W1335" s="40"/>
      <c r="X1335" s="40"/>
    </row>
    <row r="1336" spans="1:24" x14ac:dyDescent="0.3">
      <c r="A1336" s="2">
        <v>44330</v>
      </c>
      <c r="B1336" s="3">
        <v>0.88541666666666663</v>
      </c>
      <c r="C1336" s="6">
        <v>10.599999999999994</v>
      </c>
      <c r="D1336" s="6">
        <v>11.700000000000003</v>
      </c>
      <c r="E1336" s="4">
        <v>12.807216666666667</v>
      </c>
      <c r="F1336" s="5">
        <v>3.6999999999999998E-2</v>
      </c>
      <c r="G1336" s="44"/>
      <c r="H1336" s="5">
        <v>0</v>
      </c>
      <c r="I1336" s="44"/>
      <c r="J1336" s="5">
        <v>3.6999999999999998E-2</v>
      </c>
      <c r="K1336" s="44"/>
      <c r="L1336" s="5">
        <v>0</v>
      </c>
      <c r="M1336" s="44"/>
      <c r="N1336" s="5">
        <v>0</v>
      </c>
      <c r="O1336" s="44"/>
      <c r="P1336" s="5">
        <v>0</v>
      </c>
      <c r="Q1336" s="44"/>
      <c r="R1336" s="5">
        <v>0</v>
      </c>
      <c r="S1336" s="44"/>
      <c r="U1336" s="39">
        <f>$AB$4-V1336</f>
        <v>0.67182500000000012</v>
      </c>
      <c r="V1336" s="39">
        <f>V1334+($AB$3*M1335)</f>
        <v>4.1281749999999997</v>
      </c>
      <c r="W1336" s="40">
        <f>U1336/($AB$4/100)</f>
        <v>13.996354166666668</v>
      </c>
      <c r="X1336" s="40">
        <f>V1336/($AB$4/100)</f>
        <v>86.003645833333323</v>
      </c>
    </row>
    <row r="1337" spans="1:24" x14ac:dyDescent="0.3">
      <c r="A1337" s="2">
        <v>44330</v>
      </c>
      <c r="B1337" s="3">
        <v>0.89583333333333337</v>
      </c>
      <c r="C1337" s="6">
        <v>10.5</v>
      </c>
      <c r="D1337" s="6">
        <v>11.400000000000006</v>
      </c>
      <c r="E1337" s="4">
        <v>12.798083333333334</v>
      </c>
      <c r="F1337" s="5">
        <v>3.5999999999999997E-2</v>
      </c>
      <c r="G1337" s="44"/>
      <c r="H1337" s="5">
        <v>0</v>
      </c>
      <c r="I1337" s="44"/>
      <c r="J1337" s="5">
        <v>3.7999999999999999E-2</v>
      </c>
      <c r="K1337" s="44"/>
      <c r="L1337" s="5">
        <v>0</v>
      </c>
      <c r="M1337" s="44"/>
      <c r="N1337" s="5">
        <v>0</v>
      </c>
      <c r="O1337" s="44"/>
      <c r="P1337" s="5">
        <v>0</v>
      </c>
      <c r="Q1337" s="44"/>
      <c r="R1337" s="5">
        <v>0</v>
      </c>
      <c r="S1337" s="44"/>
      <c r="U1337" s="39"/>
      <c r="V1337" s="39"/>
      <c r="W1337" s="9"/>
      <c r="X1337" s="9"/>
    </row>
    <row r="1338" spans="1:24" x14ac:dyDescent="0.3">
      <c r="A1338" s="2">
        <v>44330</v>
      </c>
      <c r="B1338" s="3">
        <v>0.90625</v>
      </c>
      <c r="C1338" s="6">
        <v>10.400000000000006</v>
      </c>
      <c r="D1338" s="6">
        <v>11.200000000000003</v>
      </c>
      <c r="E1338" s="4">
        <v>12.7958</v>
      </c>
      <c r="F1338" s="5">
        <v>3.6999999999999998E-2</v>
      </c>
      <c r="G1338" s="44"/>
      <c r="H1338" s="5">
        <v>0</v>
      </c>
      <c r="I1338" s="44"/>
      <c r="J1338" s="5">
        <v>3.6999999999999998E-2</v>
      </c>
      <c r="K1338" s="44"/>
      <c r="L1338" s="5">
        <v>0</v>
      </c>
      <c r="M1338" s="44"/>
      <c r="N1338" s="5">
        <v>0</v>
      </c>
      <c r="O1338" s="44"/>
      <c r="P1338" s="5">
        <v>0</v>
      </c>
      <c r="Q1338" s="44"/>
      <c r="R1338" s="5">
        <v>0</v>
      </c>
      <c r="S1338" s="44"/>
      <c r="U1338" s="39">
        <f>$AB$4-V1338</f>
        <v>0.70932499999999976</v>
      </c>
      <c r="V1338" s="39">
        <f>V1336-K1335</f>
        <v>4.0906750000000001</v>
      </c>
      <c r="W1338" s="40">
        <f>U1338/($AB$4/100)</f>
        <v>14.777604166666661</v>
      </c>
      <c r="X1338" s="40">
        <f>V1338/($AB$4/100)</f>
        <v>85.222395833333337</v>
      </c>
    </row>
    <row r="1339" spans="1:24" x14ac:dyDescent="0.3">
      <c r="A1339" s="2">
        <v>44330</v>
      </c>
      <c r="B1339" s="3">
        <v>0.91666666666666663</v>
      </c>
      <c r="C1339" s="6">
        <v>9.7000000000000028</v>
      </c>
      <c r="D1339" s="6">
        <v>11</v>
      </c>
      <c r="E1339" s="4">
        <v>12.807216666666667</v>
      </c>
      <c r="F1339" s="5">
        <v>3.6999999999999998E-2</v>
      </c>
      <c r="G1339" s="44">
        <f t="shared" si="147"/>
        <v>3.6749999999999998E-2</v>
      </c>
      <c r="H1339" s="5">
        <v>0</v>
      </c>
      <c r="I1339" s="44">
        <f t="shared" si="148"/>
        <v>0</v>
      </c>
      <c r="J1339" s="5">
        <v>3.7999999999999999E-2</v>
      </c>
      <c r="K1339" s="44">
        <f t="shared" si="149"/>
        <v>3.7499999999999999E-2</v>
      </c>
      <c r="L1339" s="5">
        <v>0</v>
      </c>
      <c r="M1339" s="44">
        <f t="shared" si="150"/>
        <v>0</v>
      </c>
      <c r="N1339" s="5">
        <v>0</v>
      </c>
      <c r="O1339" s="44">
        <f t="shared" si="151"/>
        <v>0</v>
      </c>
      <c r="P1339" s="5">
        <v>0</v>
      </c>
      <c r="Q1339" s="44">
        <f t="shared" si="152"/>
        <v>0</v>
      </c>
      <c r="R1339" s="5">
        <v>0</v>
      </c>
      <c r="S1339" s="44">
        <f t="shared" si="153"/>
        <v>0</v>
      </c>
      <c r="U1339" s="39"/>
      <c r="V1339" s="39"/>
      <c r="W1339" s="40"/>
      <c r="X1339" s="40"/>
    </row>
    <row r="1340" spans="1:24" x14ac:dyDescent="0.3">
      <c r="A1340" s="2">
        <v>44330</v>
      </c>
      <c r="B1340" s="3">
        <v>0.92708333333333337</v>
      </c>
      <c r="C1340" s="6">
        <v>9.5</v>
      </c>
      <c r="D1340" s="6">
        <v>10.799999999999997</v>
      </c>
      <c r="E1340" s="4">
        <v>12.791233333333334</v>
      </c>
      <c r="F1340" s="5">
        <v>3.5999999999999997E-2</v>
      </c>
      <c r="G1340" s="44"/>
      <c r="H1340" s="5">
        <v>0</v>
      </c>
      <c r="I1340" s="44"/>
      <c r="J1340" s="5">
        <v>3.6999999999999998E-2</v>
      </c>
      <c r="K1340" s="44"/>
      <c r="L1340" s="5">
        <v>0</v>
      </c>
      <c r="M1340" s="44"/>
      <c r="N1340" s="5">
        <v>0</v>
      </c>
      <c r="O1340" s="44"/>
      <c r="P1340" s="5">
        <v>0</v>
      </c>
      <c r="Q1340" s="44"/>
      <c r="R1340" s="5">
        <v>0</v>
      </c>
      <c r="S1340" s="44"/>
      <c r="U1340" s="39">
        <f>$AB$4-V1340</f>
        <v>0.70932499999999976</v>
      </c>
      <c r="V1340" s="39">
        <f>V1338+($AB$3*M1339)</f>
        <v>4.0906750000000001</v>
      </c>
      <c r="W1340" s="40">
        <f>U1340/($AB$4/100)</f>
        <v>14.777604166666661</v>
      </c>
      <c r="X1340" s="40">
        <f>V1340/($AB$4/100)</f>
        <v>85.222395833333337</v>
      </c>
    </row>
    <row r="1341" spans="1:24" x14ac:dyDescent="0.3">
      <c r="A1341" s="2">
        <v>44330</v>
      </c>
      <c r="B1341" s="3">
        <v>0.9375</v>
      </c>
      <c r="C1341" s="6">
        <v>9.5</v>
      </c>
      <c r="D1341" s="6">
        <v>10.5</v>
      </c>
      <c r="E1341" s="4">
        <v>12.786666666666667</v>
      </c>
      <c r="F1341" s="5">
        <v>3.6999999999999998E-2</v>
      </c>
      <c r="G1341" s="44"/>
      <c r="H1341" s="5">
        <v>0</v>
      </c>
      <c r="I1341" s="44"/>
      <c r="J1341" s="5">
        <v>3.7999999999999999E-2</v>
      </c>
      <c r="K1341" s="44"/>
      <c r="L1341" s="5">
        <v>0</v>
      </c>
      <c r="M1341" s="44"/>
      <c r="N1341" s="5">
        <v>0</v>
      </c>
      <c r="O1341" s="44"/>
      <c r="P1341" s="5">
        <v>0</v>
      </c>
      <c r="Q1341" s="44"/>
      <c r="R1341" s="5">
        <v>0</v>
      </c>
      <c r="S1341" s="44"/>
      <c r="U1341" s="39"/>
      <c r="V1341" s="39"/>
      <c r="W1341" s="40"/>
      <c r="X1341" s="40"/>
    </row>
    <row r="1342" spans="1:24" x14ac:dyDescent="0.3">
      <c r="A1342" s="2">
        <v>44330</v>
      </c>
      <c r="B1342" s="3">
        <v>0.94791666666666663</v>
      </c>
      <c r="C1342" s="6">
        <v>9.2999999999999972</v>
      </c>
      <c r="D1342" s="6">
        <v>10</v>
      </c>
      <c r="E1342" s="4">
        <v>12.779816666666667</v>
      </c>
      <c r="F1342" s="5">
        <v>3.6999999999999998E-2</v>
      </c>
      <c r="G1342" s="44"/>
      <c r="H1342" s="5">
        <v>0</v>
      </c>
      <c r="I1342" s="44"/>
      <c r="J1342" s="5">
        <v>3.6999999999999998E-2</v>
      </c>
      <c r="K1342" s="44"/>
      <c r="L1342" s="5">
        <v>0</v>
      </c>
      <c r="M1342" s="44"/>
      <c r="N1342" s="5">
        <v>0</v>
      </c>
      <c r="O1342" s="44"/>
      <c r="P1342" s="5">
        <v>0</v>
      </c>
      <c r="Q1342" s="44"/>
      <c r="R1342" s="5">
        <v>0</v>
      </c>
      <c r="S1342" s="44"/>
      <c r="U1342" s="39">
        <f>$AB$4-V1342</f>
        <v>0.74682499999999941</v>
      </c>
      <c r="V1342" s="39">
        <f>V1340-K1339</f>
        <v>4.0531750000000004</v>
      </c>
      <c r="W1342" s="40">
        <f>U1342/($AB$4/100)</f>
        <v>15.558854166666654</v>
      </c>
      <c r="X1342" s="40">
        <f>V1342/($AB$4/100)</f>
        <v>84.441145833333337</v>
      </c>
    </row>
    <row r="1343" spans="1:24" x14ac:dyDescent="0.3">
      <c r="A1343" s="2">
        <v>44330</v>
      </c>
      <c r="B1343" s="3">
        <v>0.95833333333333337</v>
      </c>
      <c r="C1343" s="6">
        <v>9</v>
      </c>
      <c r="D1343" s="6">
        <v>10</v>
      </c>
      <c r="E1343" s="4">
        <v>12.784383333333334</v>
      </c>
      <c r="F1343" s="5">
        <v>3.6999999999999998E-2</v>
      </c>
      <c r="G1343" s="44">
        <f t="shared" si="147"/>
        <v>3.6749999999999998E-2</v>
      </c>
      <c r="H1343" s="5">
        <v>0</v>
      </c>
      <c r="I1343" s="44">
        <f t="shared" si="148"/>
        <v>0</v>
      </c>
      <c r="J1343" s="5">
        <v>3.7999999999999999E-2</v>
      </c>
      <c r="K1343" s="44">
        <f t="shared" si="149"/>
        <v>3.7749999999999999E-2</v>
      </c>
      <c r="L1343" s="5">
        <v>0</v>
      </c>
      <c r="M1343" s="44">
        <f t="shared" si="150"/>
        <v>0</v>
      </c>
      <c r="N1343" s="5">
        <v>0</v>
      </c>
      <c r="O1343" s="44">
        <f t="shared" si="151"/>
        <v>0</v>
      </c>
      <c r="P1343" s="5">
        <v>0</v>
      </c>
      <c r="Q1343" s="44">
        <f t="shared" si="152"/>
        <v>0</v>
      </c>
      <c r="R1343" s="5">
        <v>0</v>
      </c>
      <c r="S1343" s="44">
        <f t="shared" si="153"/>
        <v>0</v>
      </c>
      <c r="U1343" s="39"/>
      <c r="V1343" s="39"/>
      <c r="W1343" s="40"/>
      <c r="X1343" s="40"/>
    </row>
    <row r="1344" spans="1:24" x14ac:dyDescent="0.3">
      <c r="A1344" s="2">
        <v>44330</v>
      </c>
      <c r="B1344" s="3">
        <v>0.96875</v>
      </c>
      <c r="C1344" s="6">
        <v>9.2000000000000028</v>
      </c>
      <c r="D1344" s="6">
        <v>9.5</v>
      </c>
      <c r="E1344" s="4">
        <v>12.777533333333334</v>
      </c>
      <c r="F1344" s="5">
        <v>3.6999999999999998E-2</v>
      </c>
      <c r="G1344" s="44"/>
      <c r="H1344" s="5">
        <v>0</v>
      </c>
      <c r="I1344" s="44"/>
      <c r="J1344" s="5">
        <v>3.7999999999999999E-2</v>
      </c>
      <c r="K1344" s="44"/>
      <c r="L1344" s="5">
        <v>0</v>
      </c>
      <c r="M1344" s="44"/>
      <c r="N1344" s="5">
        <v>0</v>
      </c>
      <c r="O1344" s="44"/>
      <c r="P1344" s="5">
        <v>0</v>
      </c>
      <c r="Q1344" s="44"/>
      <c r="R1344" s="5">
        <v>0</v>
      </c>
      <c r="S1344" s="44"/>
      <c r="U1344" s="39">
        <f>$AB$4-V1344</f>
        <v>0.74682499999999941</v>
      </c>
      <c r="V1344" s="39">
        <f>V1342+($AB$3*M1343)</f>
        <v>4.0531750000000004</v>
      </c>
      <c r="W1344" s="40">
        <f>U1344/($AB$4/100)</f>
        <v>15.558854166666654</v>
      </c>
      <c r="X1344" s="40">
        <f>V1344/($AB$4/100)</f>
        <v>84.441145833333337</v>
      </c>
    </row>
    <row r="1345" spans="1:24" x14ac:dyDescent="0.3">
      <c r="A1345" s="2">
        <v>44330</v>
      </c>
      <c r="B1345" s="3">
        <v>0.97916666666666663</v>
      </c>
      <c r="C1345" s="6">
        <v>9.5999999999999943</v>
      </c>
      <c r="D1345" s="6">
        <v>9.9000000000000057</v>
      </c>
      <c r="E1345" s="4">
        <v>12.763833333333334</v>
      </c>
      <c r="F1345" s="5">
        <v>3.5999999999999997E-2</v>
      </c>
      <c r="G1345" s="44"/>
      <c r="H1345" s="5">
        <v>0</v>
      </c>
      <c r="I1345" s="44"/>
      <c r="J1345" s="5">
        <v>3.6999999999999998E-2</v>
      </c>
      <c r="K1345" s="44"/>
      <c r="L1345" s="5">
        <v>0</v>
      </c>
      <c r="M1345" s="44"/>
      <c r="N1345" s="5">
        <v>0</v>
      </c>
      <c r="O1345" s="44"/>
      <c r="P1345" s="5">
        <v>0</v>
      </c>
      <c r="Q1345" s="44"/>
      <c r="R1345" s="5">
        <v>0</v>
      </c>
      <c r="S1345" s="44"/>
      <c r="U1345" s="39"/>
      <c r="V1345" s="39"/>
      <c r="W1345" s="9"/>
      <c r="X1345" s="9"/>
    </row>
    <row r="1346" spans="1:24" x14ac:dyDescent="0.3">
      <c r="A1346" s="2">
        <v>44330</v>
      </c>
      <c r="B1346" s="3">
        <v>0.98958333333333337</v>
      </c>
      <c r="C1346" s="6">
        <v>10.400000000000006</v>
      </c>
      <c r="D1346" s="6">
        <v>10.200000000000003</v>
      </c>
      <c r="E1346" s="4">
        <v>12.7547</v>
      </c>
      <c r="F1346" s="5">
        <v>3.6999999999999998E-2</v>
      </c>
      <c r="G1346" s="44"/>
      <c r="H1346" s="5">
        <v>0</v>
      </c>
      <c r="I1346" s="44"/>
      <c r="J1346" s="5">
        <v>3.7999999999999999E-2</v>
      </c>
      <c r="K1346" s="44"/>
      <c r="L1346" s="5">
        <v>0</v>
      </c>
      <c r="M1346" s="44"/>
      <c r="N1346" s="5">
        <v>0</v>
      </c>
      <c r="O1346" s="44"/>
      <c r="P1346" s="5">
        <v>0</v>
      </c>
      <c r="Q1346" s="44"/>
      <c r="R1346" s="5">
        <v>0</v>
      </c>
      <c r="S1346" s="44"/>
      <c r="U1346" s="39">
        <f>$AB$4-V1346</f>
        <v>0.78457499999999936</v>
      </c>
      <c r="V1346" s="39">
        <f>V1344-K1343</f>
        <v>4.0154250000000005</v>
      </c>
      <c r="W1346" s="40">
        <f>U1346/($AB$4/100)</f>
        <v>16.345312499999988</v>
      </c>
      <c r="X1346" s="40">
        <f>V1346/($AB$4/100)</f>
        <v>83.654687500000009</v>
      </c>
    </row>
    <row r="1347" spans="1:24" x14ac:dyDescent="0.3">
      <c r="A1347" s="2">
        <v>44331</v>
      </c>
      <c r="B1347" s="3">
        <v>0</v>
      </c>
      <c r="C1347" s="6">
        <v>10.599999999999994</v>
      </c>
      <c r="D1347" s="6">
        <v>10.5</v>
      </c>
      <c r="E1347" s="4">
        <v>12.74785</v>
      </c>
      <c r="F1347" s="5">
        <v>3.6999999999999998E-2</v>
      </c>
      <c r="G1347" s="44">
        <f t="shared" si="147"/>
        <v>3.6749999999999998E-2</v>
      </c>
      <c r="H1347" s="5">
        <v>0</v>
      </c>
      <c r="I1347" s="44">
        <f t="shared" si="148"/>
        <v>0</v>
      </c>
      <c r="J1347" s="5">
        <v>3.6999999999999998E-2</v>
      </c>
      <c r="K1347" s="44">
        <f t="shared" si="149"/>
        <v>3.7499999999999999E-2</v>
      </c>
      <c r="L1347" s="5">
        <v>0</v>
      </c>
      <c r="M1347" s="44">
        <f t="shared" si="150"/>
        <v>0</v>
      </c>
      <c r="N1347" s="5">
        <v>0</v>
      </c>
      <c r="O1347" s="44">
        <f t="shared" si="151"/>
        <v>0</v>
      </c>
      <c r="P1347" s="5">
        <v>0</v>
      </c>
      <c r="Q1347" s="44">
        <f t="shared" si="152"/>
        <v>0</v>
      </c>
      <c r="R1347" s="5">
        <v>0</v>
      </c>
      <c r="S1347" s="44">
        <f t="shared" si="153"/>
        <v>0</v>
      </c>
      <c r="U1347" s="39"/>
      <c r="V1347" s="39"/>
      <c r="W1347" s="40"/>
      <c r="X1347" s="40"/>
    </row>
    <row r="1348" spans="1:24" x14ac:dyDescent="0.3">
      <c r="A1348" s="2">
        <v>44331</v>
      </c>
      <c r="B1348" s="3">
        <v>1.0416666666666666E-2</v>
      </c>
      <c r="C1348" s="6">
        <v>10.5</v>
      </c>
      <c r="D1348" s="6">
        <v>10.700000000000003</v>
      </c>
      <c r="E1348" s="4">
        <v>12.738716666666667</v>
      </c>
      <c r="F1348" s="5">
        <v>3.6999999999999998E-2</v>
      </c>
      <c r="G1348" s="44"/>
      <c r="H1348" s="5">
        <v>0</v>
      </c>
      <c r="I1348" s="44"/>
      <c r="J1348" s="5">
        <v>3.7999999999999999E-2</v>
      </c>
      <c r="K1348" s="44"/>
      <c r="L1348" s="5">
        <v>0</v>
      </c>
      <c r="M1348" s="44"/>
      <c r="N1348" s="5">
        <v>0</v>
      </c>
      <c r="O1348" s="44"/>
      <c r="P1348" s="5">
        <v>0</v>
      </c>
      <c r="Q1348" s="44"/>
      <c r="R1348" s="5">
        <v>0</v>
      </c>
      <c r="S1348" s="44"/>
      <c r="U1348" s="39">
        <f>$AB$4-V1348</f>
        <v>0.78457499999999936</v>
      </c>
      <c r="V1348" s="39">
        <f>V1346+($AB$3*M1347)</f>
        <v>4.0154250000000005</v>
      </c>
      <c r="W1348" s="40">
        <f>U1348/($AB$4/100)</f>
        <v>16.345312499999988</v>
      </c>
      <c r="X1348" s="40">
        <f>V1348/($AB$4/100)</f>
        <v>83.654687500000009</v>
      </c>
    </row>
    <row r="1349" spans="1:24" x14ac:dyDescent="0.3">
      <c r="A1349" s="2">
        <v>44331</v>
      </c>
      <c r="B1349" s="3">
        <v>2.0833333333333332E-2</v>
      </c>
      <c r="C1349" s="6">
        <v>10.299999999999997</v>
      </c>
      <c r="D1349" s="6">
        <v>10.700000000000003</v>
      </c>
      <c r="E1349" s="4">
        <v>12.736433333333334</v>
      </c>
      <c r="F1349" s="5">
        <v>3.5999999999999997E-2</v>
      </c>
      <c r="G1349" s="44"/>
      <c r="H1349" s="5">
        <v>0</v>
      </c>
      <c r="I1349" s="44"/>
      <c r="J1349" s="5">
        <v>3.6999999999999998E-2</v>
      </c>
      <c r="K1349" s="44"/>
      <c r="L1349" s="5">
        <v>0</v>
      </c>
      <c r="M1349" s="44"/>
      <c r="N1349" s="5">
        <v>0</v>
      </c>
      <c r="O1349" s="44"/>
      <c r="P1349" s="5">
        <v>0</v>
      </c>
      <c r="Q1349" s="44"/>
      <c r="R1349" s="5">
        <v>0</v>
      </c>
      <c r="S1349" s="44"/>
      <c r="U1349" s="39"/>
      <c r="V1349" s="39"/>
      <c r="W1349" s="40"/>
      <c r="X1349" s="40"/>
    </row>
    <row r="1350" spans="1:24" x14ac:dyDescent="0.3">
      <c r="A1350" s="2">
        <v>44331</v>
      </c>
      <c r="B1350" s="3">
        <v>3.125E-2</v>
      </c>
      <c r="C1350" s="6">
        <v>9.7999999999999972</v>
      </c>
      <c r="D1350" s="6">
        <v>10.799999999999997</v>
      </c>
      <c r="E1350" s="4">
        <v>12.729583333333334</v>
      </c>
      <c r="F1350" s="5">
        <v>3.6999999999999998E-2</v>
      </c>
      <c r="G1350" s="44"/>
      <c r="H1350" s="5">
        <v>0</v>
      </c>
      <c r="I1350" s="44"/>
      <c r="J1350" s="5">
        <v>3.7999999999999999E-2</v>
      </c>
      <c r="K1350" s="44"/>
      <c r="L1350" s="5">
        <v>0</v>
      </c>
      <c r="M1350" s="44"/>
      <c r="N1350" s="5">
        <v>0</v>
      </c>
      <c r="O1350" s="44"/>
      <c r="P1350" s="5">
        <v>0</v>
      </c>
      <c r="Q1350" s="44"/>
      <c r="R1350" s="5">
        <v>0</v>
      </c>
      <c r="S1350" s="44"/>
      <c r="U1350" s="39">
        <f>$AB$4-V1350</f>
        <v>0.82207499999999945</v>
      </c>
      <c r="V1350" s="39">
        <f>V1348-K1347</f>
        <v>3.9779250000000004</v>
      </c>
      <c r="W1350" s="40">
        <f>U1350/($AB$4/100)</f>
        <v>17.126562499999988</v>
      </c>
      <c r="X1350" s="40">
        <f>V1350/($AB$4/100)</f>
        <v>82.873437500000009</v>
      </c>
    </row>
    <row r="1351" spans="1:24" x14ac:dyDescent="0.3">
      <c r="A1351" s="2">
        <v>44331</v>
      </c>
      <c r="B1351" s="3">
        <v>4.1666666666666664E-2</v>
      </c>
      <c r="C1351" s="6">
        <v>9.5</v>
      </c>
      <c r="D1351" s="6">
        <v>10</v>
      </c>
      <c r="E1351" s="4">
        <v>12.7273</v>
      </c>
      <c r="F1351" s="5">
        <v>3.6999999999999998E-2</v>
      </c>
      <c r="G1351" s="44">
        <f t="shared" ref="G1351:G1411" si="154">AVERAGE(F1351:F1354)</f>
        <v>3.6749999999999998E-2</v>
      </c>
      <c r="H1351" s="5">
        <v>0</v>
      </c>
      <c r="I1351" s="44">
        <f t="shared" ref="I1351:I1411" si="155">AVERAGE(H1351:H1354)</f>
        <v>0</v>
      </c>
      <c r="J1351" s="5">
        <v>3.6999999999999998E-2</v>
      </c>
      <c r="K1351" s="44">
        <f t="shared" ref="K1351:K1411" si="156">AVERAGE(J1351:J1354)</f>
        <v>3.7499999999999999E-2</v>
      </c>
      <c r="L1351" s="5">
        <v>0</v>
      </c>
      <c r="M1351" s="44">
        <f t="shared" ref="M1351:M1411" si="157">AVERAGE(L1351:L1354)</f>
        <v>0</v>
      </c>
      <c r="N1351" s="5">
        <v>0</v>
      </c>
      <c r="O1351" s="44">
        <f t="shared" ref="O1351:O1411" si="158">AVERAGE(N1351:N1354)</f>
        <v>0</v>
      </c>
      <c r="P1351" s="5">
        <v>0</v>
      </c>
      <c r="Q1351" s="44">
        <f t="shared" ref="Q1351:Q1411" si="159">AVERAGE(P1351:P1354)</f>
        <v>0</v>
      </c>
      <c r="R1351" s="5">
        <v>0</v>
      </c>
      <c r="S1351" s="44">
        <f t="shared" ref="S1351:S1411" si="160">AVERAGE(R1351:R1354)</f>
        <v>0</v>
      </c>
      <c r="U1351" s="39"/>
      <c r="V1351" s="39"/>
      <c r="W1351" s="40"/>
      <c r="X1351" s="40"/>
    </row>
    <row r="1352" spans="1:24" x14ac:dyDescent="0.3">
      <c r="A1352" s="2">
        <v>44331</v>
      </c>
      <c r="B1352" s="3">
        <v>5.2083333333333336E-2</v>
      </c>
      <c r="C1352" s="6">
        <v>9.0999999999999943</v>
      </c>
      <c r="D1352" s="6">
        <v>9.5</v>
      </c>
      <c r="E1352" s="4">
        <v>12.736433333333334</v>
      </c>
      <c r="F1352" s="5">
        <v>3.6999999999999998E-2</v>
      </c>
      <c r="G1352" s="44"/>
      <c r="H1352" s="5">
        <v>0</v>
      </c>
      <c r="I1352" s="44"/>
      <c r="J1352" s="5">
        <v>3.7999999999999999E-2</v>
      </c>
      <c r="K1352" s="44"/>
      <c r="L1352" s="5">
        <v>0</v>
      </c>
      <c r="M1352" s="44"/>
      <c r="N1352" s="5">
        <v>0</v>
      </c>
      <c r="O1352" s="44"/>
      <c r="P1352" s="5">
        <v>0</v>
      </c>
      <c r="Q1352" s="44"/>
      <c r="R1352" s="5">
        <v>0</v>
      </c>
      <c r="S1352" s="44"/>
      <c r="U1352" s="39">
        <f>$AB$4-V1352</f>
        <v>0.82207499999999945</v>
      </c>
      <c r="V1352" s="39">
        <f>V1350+($AB$3*M1351)</f>
        <v>3.9779250000000004</v>
      </c>
      <c r="W1352" s="40">
        <f>U1352/($AB$4/100)</f>
        <v>17.126562499999988</v>
      </c>
      <c r="X1352" s="40">
        <f>V1352/($AB$4/100)</f>
        <v>82.873437500000009</v>
      </c>
    </row>
    <row r="1353" spans="1:24" x14ac:dyDescent="0.3">
      <c r="A1353" s="2">
        <v>44331</v>
      </c>
      <c r="B1353" s="3">
        <v>6.25E-2</v>
      </c>
      <c r="C1353" s="6">
        <v>8.5</v>
      </c>
      <c r="D1353" s="6">
        <v>10.400000000000006</v>
      </c>
      <c r="E1353" s="4">
        <v>12.7273</v>
      </c>
      <c r="F1353" s="5">
        <v>3.5999999999999997E-2</v>
      </c>
      <c r="G1353" s="44"/>
      <c r="H1353" s="5">
        <v>0</v>
      </c>
      <c r="I1353" s="44"/>
      <c r="J1353" s="5">
        <v>3.7999999999999999E-2</v>
      </c>
      <c r="K1353" s="44"/>
      <c r="L1353" s="5">
        <v>0</v>
      </c>
      <c r="M1353" s="44"/>
      <c r="N1353" s="5">
        <v>0</v>
      </c>
      <c r="O1353" s="44"/>
      <c r="P1353" s="5">
        <v>0</v>
      </c>
      <c r="Q1353" s="44"/>
      <c r="R1353" s="5">
        <v>0</v>
      </c>
      <c r="S1353" s="44"/>
      <c r="U1353" s="39"/>
      <c r="V1353" s="39"/>
      <c r="W1353" s="9"/>
      <c r="X1353" s="9"/>
    </row>
    <row r="1354" spans="1:24" x14ac:dyDescent="0.3">
      <c r="A1354" s="2">
        <v>44331</v>
      </c>
      <c r="B1354" s="3">
        <v>7.2916666666666671E-2</v>
      </c>
      <c r="C1354" s="6">
        <v>8.5</v>
      </c>
      <c r="D1354" s="6">
        <v>12.400000000000006</v>
      </c>
      <c r="E1354" s="4">
        <v>12.690766666666667</v>
      </c>
      <c r="F1354" s="5">
        <v>3.6999999999999998E-2</v>
      </c>
      <c r="G1354" s="44"/>
      <c r="H1354" s="5">
        <v>0</v>
      </c>
      <c r="I1354" s="44"/>
      <c r="J1354" s="5">
        <v>3.6999999999999998E-2</v>
      </c>
      <c r="K1354" s="44"/>
      <c r="L1354" s="5">
        <v>0</v>
      </c>
      <c r="M1354" s="44"/>
      <c r="N1354" s="5">
        <v>0</v>
      </c>
      <c r="O1354" s="44"/>
      <c r="P1354" s="5">
        <v>0</v>
      </c>
      <c r="Q1354" s="44"/>
      <c r="R1354" s="5">
        <v>0</v>
      </c>
      <c r="S1354" s="44"/>
      <c r="U1354" s="39">
        <f>$AB$4-V1354</f>
        <v>0.85957499999999953</v>
      </c>
      <c r="V1354" s="39">
        <f>V1352-K1351</f>
        <v>3.9404250000000003</v>
      </c>
      <c r="W1354" s="40">
        <f>U1354/($AB$4/100)</f>
        <v>17.907812499999991</v>
      </c>
      <c r="X1354" s="40">
        <f>V1354/($AB$4/100)</f>
        <v>82.092187500000009</v>
      </c>
    </row>
    <row r="1355" spans="1:24" x14ac:dyDescent="0.3">
      <c r="A1355" s="2">
        <v>44331</v>
      </c>
      <c r="B1355" s="3">
        <v>8.3333333333333329E-2</v>
      </c>
      <c r="C1355" s="6">
        <v>8.2999999999999972</v>
      </c>
      <c r="D1355" s="6">
        <v>11.200000000000003</v>
      </c>
      <c r="E1355" s="4">
        <v>12.6999</v>
      </c>
      <c r="F1355" s="5">
        <v>3.6999999999999998E-2</v>
      </c>
      <c r="G1355" s="44">
        <f t="shared" si="154"/>
        <v>3.6999999999999998E-2</v>
      </c>
      <c r="H1355" s="5">
        <v>0</v>
      </c>
      <c r="I1355" s="44">
        <f t="shared" si="155"/>
        <v>0</v>
      </c>
      <c r="J1355" s="5">
        <v>3.7999999999999999E-2</v>
      </c>
      <c r="K1355" s="44">
        <f t="shared" si="156"/>
        <v>3.7749999999999999E-2</v>
      </c>
      <c r="L1355" s="5">
        <v>0</v>
      </c>
      <c r="M1355" s="44">
        <f t="shared" si="157"/>
        <v>0</v>
      </c>
      <c r="N1355" s="5">
        <v>0</v>
      </c>
      <c r="O1355" s="44">
        <f t="shared" si="158"/>
        <v>0</v>
      </c>
      <c r="P1355" s="5">
        <v>0</v>
      </c>
      <c r="Q1355" s="44">
        <f t="shared" si="159"/>
        <v>0</v>
      </c>
      <c r="R1355" s="5">
        <v>0</v>
      </c>
      <c r="S1355" s="44">
        <f t="shared" si="160"/>
        <v>0</v>
      </c>
      <c r="U1355" s="39"/>
      <c r="V1355" s="39"/>
      <c r="W1355" s="40"/>
      <c r="X1355" s="40"/>
    </row>
    <row r="1356" spans="1:24" x14ac:dyDescent="0.3">
      <c r="A1356" s="2">
        <v>44331</v>
      </c>
      <c r="B1356" s="3">
        <v>9.375E-2</v>
      </c>
      <c r="C1356" s="6">
        <v>8</v>
      </c>
      <c r="D1356" s="6">
        <v>10</v>
      </c>
      <c r="E1356" s="4">
        <v>12.702183333333334</v>
      </c>
      <c r="F1356" s="5">
        <v>3.6999999999999998E-2</v>
      </c>
      <c r="G1356" s="44"/>
      <c r="H1356" s="5">
        <v>0</v>
      </c>
      <c r="I1356" s="44"/>
      <c r="J1356" s="5">
        <v>3.7999999999999999E-2</v>
      </c>
      <c r="K1356" s="44"/>
      <c r="L1356" s="5">
        <v>0</v>
      </c>
      <c r="M1356" s="44"/>
      <c r="N1356" s="5">
        <v>0</v>
      </c>
      <c r="O1356" s="44"/>
      <c r="P1356" s="5">
        <v>0</v>
      </c>
      <c r="Q1356" s="44"/>
      <c r="R1356" s="5">
        <v>0</v>
      </c>
      <c r="S1356" s="44"/>
      <c r="U1356" s="39">
        <f>$AB$4-V1356</f>
        <v>0.85957499999999953</v>
      </c>
      <c r="V1356" s="39">
        <f>V1354+($AB$3*M1355)</f>
        <v>3.9404250000000003</v>
      </c>
      <c r="W1356" s="40">
        <f>U1356/($AB$4/100)</f>
        <v>17.907812499999991</v>
      </c>
      <c r="X1356" s="40">
        <f>V1356/($AB$4/100)</f>
        <v>82.092187500000009</v>
      </c>
    </row>
    <row r="1357" spans="1:24" x14ac:dyDescent="0.3">
      <c r="A1357" s="2">
        <v>44331</v>
      </c>
      <c r="B1357" s="3">
        <v>0.10416666666666667</v>
      </c>
      <c r="C1357" s="6">
        <v>7.7999999999999972</v>
      </c>
      <c r="D1357" s="6">
        <v>11.900000000000006</v>
      </c>
      <c r="E1357" s="4">
        <v>12.695333333333334</v>
      </c>
      <c r="F1357" s="5">
        <v>3.6999999999999998E-2</v>
      </c>
      <c r="G1357" s="44"/>
      <c r="H1357" s="5">
        <v>0</v>
      </c>
      <c r="I1357" s="44"/>
      <c r="J1357" s="5">
        <v>3.6999999999999998E-2</v>
      </c>
      <c r="K1357" s="44"/>
      <c r="L1357" s="5">
        <v>0</v>
      </c>
      <c r="M1357" s="44"/>
      <c r="N1357" s="5">
        <v>0</v>
      </c>
      <c r="O1357" s="44"/>
      <c r="P1357" s="5">
        <v>0</v>
      </c>
      <c r="Q1357" s="44"/>
      <c r="R1357" s="5">
        <v>0</v>
      </c>
      <c r="S1357" s="44"/>
      <c r="U1357" s="39"/>
      <c r="V1357" s="39"/>
      <c r="W1357" s="40"/>
      <c r="X1357" s="40"/>
    </row>
    <row r="1358" spans="1:24" x14ac:dyDescent="0.3">
      <c r="A1358" s="2">
        <v>44331</v>
      </c>
      <c r="B1358" s="3">
        <v>0.11458333333333333</v>
      </c>
      <c r="C1358" s="6">
        <v>7.7999999999999972</v>
      </c>
      <c r="D1358" s="6">
        <v>12.299999999999997</v>
      </c>
      <c r="E1358" s="4">
        <v>12.670216666666667</v>
      </c>
      <c r="F1358" s="5">
        <v>3.6999999999999998E-2</v>
      </c>
      <c r="G1358" s="44"/>
      <c r="H1358" s="5">
        <v>0</v>
      </c>
      <c r="I1358" s="44"/>
      <c r="J1358" s="5">
        <v>3.7999999999999999E-2</v>
      </c>
      <c r="K1358" s="44"/>
      <c r="L1358" s="5">
        <v>0</v>
      </c>
      <c r="M1358" s="44"/>
      <c r="N1358" s="5">
        <v>0</v>
      </c>
      <c r="O1358" s="44"/>
      <c r="P1358" s="5">
        <v>0</v>
      </c>
      <c r="Q1358" s="44"/>
      <c r="R1358" s="5">
        <v>0</v>
      </c>
      <c r="S1358" s="44"/>
      <c r="U1358" s="39">
        <f>$AB$4-V1358</f>
        <v>0.89732499999999948</v>
      </c>
      <c r="V1358" s="39">
        <f>V1356-K1355</f>
        <v>3.9026750000000003</v>
      </c>
      <c r="W1358" s="40">
        <f>U1358/($AB$4/100)</f>
        <v>18.694270833333324</v>
      </c>
      <c r="X1358" s="40">
        <f>V1358/($AB$4/100)</f>
        <v>81.305729166666666</v>
      </c>
    </row>
    <row r="1359" spans="1:24" x14ac:dyDescent="0.3">
      <c r="A1359" s="2">
        <v>44331</v>
      </c>
      <c r="B1359" s="3">
        <v>0.125</v>
      </c>
      <c r="C1359" s="6">
        <v>7.5</v>
      </c>
      <c r="D1359" s="6">
        <v>11.099999999999994</v>
      </c>
      <c r="E1359" s="4">
        <v>12.679350000000001</v>
      </c>
      <c r="F1359" s="5">
        <v>3.6999999999999998E-2</v>
      </c>
      <c r="G1359" s="44">
        <f t="shared" si="154"/>
        <v>3.7249999999999998E-2</v>
      </c>
      <c r="H1359" s="5">
        <v>0</v>
      </c>
      <c r="I1359" s="44">
        <f t="shared" si="155"/>
        <v>0</v>
      </c>
      <c r="J1359" s="5">
        <v>3.7999999999999999E-2</v>
      </c>
      <c r="K1359" s="44">
        <f t="shared" si="156"/>
        <v>3.7749999999999999E-2</v>
      </c>
      <c r="L1359" s="5">
        <v>0</v>
      </c>
      <c r="M1359" s="44">
        <f t="shared" si="157"/>
        <v>0</v>
      </c>
      <c r="N1359" s="5">
        <v>0</v>
      </c>
      <c r="O1359" s="44">
        <f t="shared" si="158"/>
        <v>0</v>
      </c>
      <c r="P1359" s="5">
        <v>0</v>
      </c>
      <c r="Q1359" s="44">
        <f t="shared" si="159"/>
        <v>0</v>
      </c>
      <c r="R1359" s="5">
        <v>0</v>
      </c>
      <c r="S1359" s="44">
        <f t="shared" si="160"/>
        <v>0</v>
      </c>
      <c r="U1359" s="39"/>
      <c r="V1359" s="39"/>
      <c r="W1359" s="40"/>
      <c r="X1359" s="40"/>
    </row>
    <row r="1360" spans="1:24" x14ac:dyDescent="0.3">
      <c r="A1360" s="2">
        <v>44331</v>
      </c>
      <c r="B1360" s="3">
        <v>0.13541666666666666</v>
      </c>
      <c r="C1360" s="6">
        <v>8</v>
      </c>
      <c r="D1360" s="6">
        <v>10</v>
      </c>
      <c r="E1360" s="4">
        <v>12.686199999999999</v>
      </c>
      <c r="F1360" s="5">
        <v>3.6999999999999998E-2</v>
      </c>
      <c r="G1360" s="44"/>
      <c r="H1360" s="5">
        <v>0</v>
      </c>
      <c r="I1360" s="44"/>
      <c r="J1360" s="5">
        <v>3.6999999999999998E-2</v>
      </c>
      <c r="K1360" s="44"/>
      <c r="L1360" s="5">
        <v>0</v>
      </c>
      <c r="M1360" s="44"/>
      <c r="N1360" s="5">
        <v>0</v>
      </c>
      <c r="O1360" s="44"/>
      <c r="P1360" s="5">
        <v>0</v>
      </c>
      <c r="Q1360" s="44"/>
      <c r="R1360" s="5">
        <v>0</v>
      </c>
      <c r="S1360" s="44"/>
      <c r="U1360" s="39">
        <f>$AB$4-V1360</f>
        <v>0.89732499999999948</v>
      </c>
      <c r="V1360" s="39">
        <f>V1358+($AB$3*M1359)</f>
        <v>3.9026750000000003</v>
      </c>
      <c r="W1360" s="40">
        <f>U1360/($AB$4/100)</f>
        <v>18.694270833333324</v>
      </c>
      <c r="X1360" s="40">
        <f>V1360/($AB$4/100)</f>
        <v>81.305729166666666</v>
      </c>
    </row>
    <row r="1361" spans="1:24" x14ac:dyDescent="0.3">
      <c r="A1361" s="2">
        <v>44331</v>
      </c>
      <c r="B1361" s="3">
        <v>0.14583333333333334</v>
      </c>
      <c r="C1361" s="6">
        <v>8.2000000000000028</v>
      </c>
      <c r="D1361" s="6">
        <v>9.7999999999999972</v>
      </c>
      <c r="E1361" s="4">
        <v>12.688483333333334</v>
      </c>
      <c r="F1361" s="5">
        <v>3.6999999999999998E-2</v>
      </c>
      <c r="G1361" s="44"/>
      <c r="H1361" s="5">
        <v>0</v>
      </c>
      <c r="I1361" s="44"/>
      <c r="J1361" s="5">
        <v>3.7999999999999999E-2</v>
      </c>
      <c r="K1361" s="44"/>
      <c r="L1361" s="5">
        <v>0</v>
      </c>
      <c r="M1361" s="44"/>
      <c r="N1361" s="5">
        <v>0</v>
      </c>
      <c r="O1361" s="44"/>
      <c r="P1361" s="5">
        <v>0</v>
      </c>
      <c r="Q1361" s="44"/>
      <c r="R1361" s="5">
        <v>0</v>
      </c>
      <c r="S1361" s="44"/>
      <c r="U1361" s="39"/>
      <c r="V1361" s="39"/>
      <c r="W1361" s="9"/>
      <c r="X1361" s="9"/>
    </row>
    <row r="1362" spans="1:24" x14ac:dyDescent="0.3">
      <c r="A1362" s="2">
        <v>44331</v>
      </c>
      <c r="B1362" s="3">
        <v>0.15625</v>
      </c>
      <c r="C1362" s="6">
        <v>8.3999999999999986</v>
      </c>
      <c r="D1362" s="6">
        <v>12.799999999999997</v>
      </c>
      <c r="E1362" s="4">
        <v>12.654233333333334</v>
      </c>
      <c r="F1362" s="5">
        <v>3.7999999999999999E-2</v>
      </c>
      <c r="G1362" s="44"/>
      <c r="H1362" s="5">
        <v>0</v>
      </c>
      <c r="I1362" s="44"/>
      <c r="J1362" s="5">
        <v>3.7999999999999999E-2</v>
      </c>
      <c r="K1362" s="44"/>
      <c r="L1362" s="5">
        <v>0</v>
      </c>
      <c r="M1362" s="44"/>
      <c r="N1362" s="5">
        <v>0</v>
      </c>
      <c r="O1362" s="44"/>
      <c r="P1362" s="5">
        <v>0</v>
      </c>
      <c r="Q1362" s="44"/>
      <c r="R1362" s="5">
        <v>0</v>
      </c>
      <c r="S1362" s="44"/>
      <c r="U1362" s="39">
        <f>$AB$4-V1362</f>
        <v>0.93507499999999943</v>
      </c>
      <c r="V1362" s="39">
        <f>V1360-K1359</f>
        <v>3.8649250000000004</v>
      </c>
      <c r="W1362" s="40">
        <f>U1362/($AB$4/100)</f>
        <v>19.480729166666656</v>
      </c>
      <c r="X1362" s="40">
        <f>V1362/($AB$4/100)</f>
        <v>80.519270833333337</v>
      </c>
    </row>
    <row r="1363" spans="1:24" x14ac:dyDescent="0.3">
      <c r="A1363" s="2">
        <v>44331</v>
      </c>
      <c r="B1363" s="3">
        <v>0.16666666666666666</v>
      </c>
      <c r="C1363" s="6">
        <v>8</v>
      </c>
      <c r="D1363" s="6">
        <v>12.299999999999997</v>
      </c>
      <c r="E1363" s="4">
        <v>12.651950000000001</v>
      </c>
      <c r="F1363" s="5">
        <v>3.5999999999999997E-2</v>
      </c>
      <c r="G1363" s="44">
        <f t="shared" si="154"/>
        <v>3.6749999999999998E-2</v>
      </c>
      <c r="H1363" s="5">
        <v>0</v>
      </c>
      <c r="I1363" s="44">
        <f t="shared" si="155"/>
        <v>0</v>
      </c>
      <c r="J1363" s="5">
        <v>3.7999999999999999E-2</v>
      </c>
      <c r="K1363" s="44">
        <f t="shared" si="156"/>
        <v>3.7749999999999999E-2</v>
      </c>
      <c r="L1363" s="5">
        <v>0</v>
      </c>
      <c r="M1363" s="44">
        <f t="shared" si="157"/>
        <v>0</v>
      </c>
      <c r="N1363" s="5">
        <v>0</v>
      </c>
      <c r="O1363" s="44">
        <f t="shared" si="158"/>
        <v>0</v>
      </c>
      <c r="P1363" s="5">
        <v>0</v>
      </c>
      <c r="Q1363" s="44">
        <f t="shared" si="159"/>
        <v>0</v>
      </c>
      <c r="R1363" s="5">
        <v>0</v>
      </c>
      <c r="S1363" s="44">
        <f t="shared" si="160"/>
        <v>0</v>
      </c>
      <c r="U1363" s="39"/>
      <c r="V1363" s="39"/>
      <c r="W1363" s="40"/>
      <c r="X1363" s="40"/>
    </row>
    <row r="1364" spans="1:24" x14ac:dyDescent="0.3">
      <c r="A1364" s="2">
        <v>44331</v>
      </c>
      <c r="B1364" s="3">
        <v>0.17708333333333334</v>
      </c>
      <c r="C1364" s="6">
        <v>7.7999999999999972</v>
      </c>
      <c r="D1364" s="6">
        <v>11.200000000000003</v>
      </c>
      <c r="E1364" s="4">
        <v>12.654233333333334</v>
      </c>
      <c r="F1364" s="5">
        <v>3.6999999999999998E-2</v>
      </c>
      <c r="G1364" s="44"/>
      <c r="H1364" s="5">
        <v>0</v>
      </c>
      <c r="I1364" s="44"/>
      <c r="J1364" s="5">
        <v>3.6999999999999998E-2</v>
      </c>
      <c r="K1364" s="44"/>
      <c r="L1364" s="5">
        <v>0</v>
      </c>
      <c r="M1364" s="44"/>
      <c r="N1364" s="5">
        <v>0</v>
      </c>
      <c r="O1364" s="44"/>
      <c r="P1364" s="5">
        <v>0</v>
      </c>
      <c r="Q1364" s="44"/>
      <c r="R1364" s="5">
        <v>0</v>
      </c>
      <c r="S1364" s="44"/>
      <c r="U1364" s="39">
        <f>$AB$4-V1364</f>
        <v>0.93507499999999943</v>
      </c>
      <c r="V1364" s="39">
        <f>V1362+($AB$3*M1363)</f>
        <v>3.8649250000000004</v>
      </c>
      <c r="W1364" s="40">
        <f>U1364/($AB$4/100)</f>
        <v>19.480729166666656</v>
      </c>
      <c r="X1364" s="40">
        <f>V1364/($AB$4/100)</f>
        <v>80.519270833333337</v>
      </c>
    </row>
    <row r="1365" spans="1:24" x14ac:dyDescent="0.3">
      <c r="A1365" s="2">
        <v>44331</v>
      </c>
      <c r="B1365" s="3">
        <v>0.1875</v>
      </c>
      <c r="C1365" s="6">
        <v>7.3999999999999986</v>
      </c>
      <c r="D1365" s="6">
        <v>10.5</v>
      </c>
      <c r="E1365" s="4">
        <v>12.661083333333334</v>
      </c>
      <c r="F1365" s="5">
        <v>3.6999999999999998E-2</v>
      </c>
      <c r="G1365" s="44"/>
      <c r="H1365" s="5">
        <v>0</v>
      </c>
      <c r="I1365" s="44"/>
      <c r="J1365" s="5">
        <v>3.7999999999999999E-2</v>
      </c>
      <c r="K1365" s="44"/>
      <c r="L1365" s="5">
        <v>0</v>
      </c>
      <c r="M1365" s="44"/>
      <c r="N1365" s="5">
        <v>0</v>
      </c>
      <c r="O1365" s="44"/>
      <c r="P1365" s="5">
        <v>0</v>
      </c>
      <c r="Q1365" s="44"/>
      <c r="R1365" s="5">
        <v>0</v>
      </c>
      <c r="S1365" s="44"/>
      <c r="U1365" s="39"/>
      <c r="V1365" s="39"/>
      <c r="W1365" s="40"/>
      <c r="X1365" s="40"/>
    </row>
    <row r="1366" spans="1:24" x14ac:dyDescent="0.3">
      <c r="A1366" s="2">
        <v>44331</v>
      </c>
      <c r="B1366" s="3">
        <v>0.19791666666666666</v>
      </c>
      <c r="C1366" s="6">
        <v>7.2000000000000028</v>
      </c>
      <c r="D1366" s="6">
        <v>9.9000000000000057</v>
      </c>
      <c r="E1366" s="4">
        <v>12.661083333333334</v>
      </c>
      <c r="F1366" s="5">
        <v>3.6999999999999998E-2</v>
      </c>
      <c r="G1366" s="44"/>
      <c r="H1366" s="5">
        <v>0</v>
      </c>
      <c r="I1366" s="44"/>
      <c r="J1366" s="5">
        <v>3.7999999999999999E-2</v>
      </c>
      <c r="K1366" s="44"/>
      <c r="L1366" s="5">
        <v>0</v>
      </c>
      <c r="M1366" s="44"/>
      <c r="N1366" s="5">
        <v>0</v>
      </c>
      <c r="O1366" s="44"/>
      <c r="P1366" s="5">
        <v>0</v>
      </c>
      <c r="Q1366" s="44"/>
      <c r="R1366" s="5">
        <v>0</v>
      </c>
      <c r="S1366" s="44"/>
      <c r="U1366" s="39">
        <f>$AB$4-V1366</f>
        <v>0.97282499999999938</v>
      </c>
      <c r="V1366" s="39">
        <f>V1364-K1363</f>
        <v>3.8271750000000004</v>
      </c>
      <c r="W1366" s="40">
        <f>U1366/($AB$4/100)</f>
        <v>20.267187499999988</v>
      </c>
      <c r="X1366" s="40">
        <f>V1366/($AB$4/100)</f>
        <v>79.732812500000009</v>
      </c>
    </row>
    <row r="1367" spans="1:24" x14ac:dyDescent="0.3">
      <c r="A1367" s="2">
        <v>44331</v>
      </c>
      <c r="B1367" s="3">
        <v>0.20833333333333334</v>
      </c>
      <c r="C1367" s="6">
        <v>6.8999999999999986</v>
      </c>
      <c r="D1367" s="6">
        <v>11.099999999999994</v>
      </c>
      <c r="E1367" s="4">
        <v>12.654233333333334</v>
      </c>
      <c r="F1367" s="5">
        <v>3.7999999999999999E-2</v>
      </c>
      <c r="G1367" s="44">
        <f t="shared" si="154"/>
        <v>3.8249999999999999E-2</v>
      </c>
      <c r="H1367" s="5">
        <v>0</v>
      </c>
      <c r="I1367" s="44">
        <f t="shared" si="155"/>
        <v>1.5E-3</v>
      </c>
      <c r="J1367" s="5">
        <v>3.7999999999999999E-2</v>
      </c>
      <c r="K1367" s="44">
        <f t="shared" si="156"/>
        <v>3.6499999999999998E-2</v>
      </c>
      <c r="L1367" s="5">
        <v>0</v>
      </c>
      <c r="M1367" s="44">
        <f t="shared" si="157"/>
        <v>0</v>
      </c>
      <c r="N1367" s="5">
        <v>0</v>
      </c>
      <c r="O1367" s="44">
        <f t="shared" si="158"/>
        <v>0</v>
      </c>
      <c r="P1367" s="5">
        <v>0</v>
      </c>
      <c r="Q1367" s="44">
        <f t="shared" si="159"/>
        <v>0</v>
      </c>
      <c r="R1367" s="5">
        <v>0</v>
      </c>
      <c r="S1367" s="44">
        <f t="shared" si="160"/>
        <v>0</v>
      </c>
      <c r="U1367" s="39"/>
      <c r="V1367" s="39"/>
      <c r="W1367" s="40"/>
      <c r="X1367" s="40"/>
    </row>
    <row r="1368" spans="1:24" x14ac:dyDescent="0.3">
      <c r="A1368" s="2">
        <v>44331</v>
      </c>
      <c r="B1368" s="3">
        <v>0.21875</v>
      </c>
      <c r="C1368" s="6">
        <v>6.7000000000000028</v>
      </c>
      <c r="D1368" s="6">
        <v>12.700000000000003</v>
      </c>
      <c r="E1368" s="4">
        <v>12.619983333333334</v>
      </c>
      <c r="F1368" s="5">
        <v>3.6999999999999998E-2</v>
      </c>
      <c r="G1368" s="44"/>
      <c r="H1368" s="5">
        <v>0</v>
      </c>
      <c r="I1368" s="44"/>
      <c r="J1368" s="5">
        <v>3.7999999999999999E-2</v>
      </c>
      <c r="K1368" s="44"/>
      <c r="L1368" s="5">
        <v>0</v>
      </c>
      <c r="M1368" s="44"/>
      <c r="N1368" s="5">
        <v>0</v>
      </c>
      <c r="O1368" s="44"/>
      <c r="P1368" s="5">
        <v>0</v>
      </c>
      <c r="Q1368" s="44"/>
      <c r="R1368" s="5">
        <v>0</v>
      </c>
      <c r="S1368" s="44"/>
      <c r="U1368" s="39">
        <f>$AB$4-V1368</f>
        <v>0.97282499999999938</v>
      </c>
      <c r="V1368" s="39">
        <f>V1366+($AB$3*M1367)</f>
        <v>3.8271750000000004</v>
      </c>
      <c r="W1368" s="40">
        <f>U1368/($AB$4/100)</f>
        <v>20.267187499999988</v>
      </c>
      <c r="X1368" s="40">
        <f>V1368/($AB$4/100)</f>
        <v>79.732812500000009</v>
      </c>
    </row>
    <row r="1369" spans="1:24" x14ac:dyDescent="0.3">
      <c r="A1369" s="2">
        <v>44331</v>
      </c>
      <c r="B1369" s="3">
        <v>0.22916666666666666</v>
      </c>
      <c r="C1369" s="6">
        <v>6.7999999999999972</v>
      </c>
      <c r="D1369" s="6">
        <v>11.900000000000006</v>
      </c>
      <c r="E1369" s="4">
        <v>12.626833333333334</v>
      </c>
      <c r="F1369" s="5">
        <v>3.9E-2</v>
      </c>
      <c r="G1369" s="44"/>
      <c r="H1369" s="5">
        <v>0</v>
      </c>
      <c r="I1369" s="44"/>
      <c r="J1369" s="5">
        <v>3.7999999999999999E-2</v>
      </c>
      <c r="K1369" s="44"/>
      <c r="L1369" s="5">
        <v>0</v>
      </c>
      <c r="M1369" s="44"/>
      <c r="N1369" s="5">
        <v>0</v>
      </c>
      <c r="O1369" s="44"/>
      <c r="P1369" s="5">
        <v>0</v>
      </c>
      <c r="Q1369" s="44"/>
      <c r="R1369" s="5">
        <v>0</v>
      </c>
      <c r="S1369" s="44"/>
      <c r="U1369" s="39"/>
      <c r="V1369" s="39"/>
      <c r="W1369" s="9"/>
      <c r="X1369" s="9"/>
    </row>
    <row r="1370" spans="1:24" x14ac:dyDescent="0.3">
      <c r="A1370" s="2">
        <v>44331</v>
      </c>
      <c r="B1370" s="3">
        <v>0.23958333333333334</v>
      </c>
      <c r="C1370" s="6">
        <v>7.2000000000000028</v>
      </c>
      <c r="D1370" s="6">
        <v>10.900000000000006</v>
      </c>
      <c r="E1370" s="4">
        <v>12.642816666666667</v>
      </c>
      <c r="F1370" s="5">
        <v>3.9E-2</v>
      </c>
      <c r="G1370" s="44"/>
      <c r="H1370" s="5">
        <v>6.0000000000000001E-3</v>
      </c>
      <c r="I1370" s="44"/>
      <c r="J1370" s="5">
        <v>3.2000000000000001E-2</v>
      </c>
      <c r="K1370" s="44"/>
      <c r="L1370" s="5">
        <v>0</v>
      </c>
      <c r="M1370" s="44"/>
      <c r="N1370" s="5">
        <v>0</v>
      </c>
      <c r="O1370" s="44"/>
      <c r="P1370" s="5">
        <v>0</v>
      </c>
      <c r="Q1370" s="44"/>
      <c r="R1370" s="5">
        <v>0</v>
      </c>
      <c r="S1370" s="44"/>
      <c r="U1370" s="39">
        <f>$AB$4-V1370</f>
        <v>1.0093249999999996</v>
      </c>
      <c r="V1370" s="39">
        <f>V1368-K1367</f>
        <v>3.7906750000000002</v>
      </c>
      <c r="W1370" s="40">
        <f>U1370/($AB$4/100)</f>
        <v>21.027604166666659</v>
      </c>
      <c r="X1370" s="40">
        <f>V1370/($AB$4/100)</f>
        <v>78.972395833333337</v>
      </c>
    </row>
    <row r="1371" spans="1:24" x14ac:dyDescent="0.3">
      <c r="A1371" s="2">
        <v>44331</v>
      </c>
      <c r="B1371" s="3">
        <v>0.25</v>
      </c>
      <c r="C1371" s="6">
        <v>7.3999999999999986</v>
      </c>
      <c r="D1371" s="6">
        <v>10.700000000000003</v>
      </c>
      <c r="E1371" s="4">
        <v>12.679350000000001</v>
      </c>
      <c r="F1371" s="5">
        <v>0.04</v>
      </c>
      <c r="G1371" s="44">
        <f t="shared" si="154"/>
        <v>4.1499999999999995E-2</v>
      </c>
      <c r="H1371" s="5">
        <v>1.6E-2</v>
      </c>
      <c r="I1371" s="44">
        <f t="shared" si="155"/>
        <v>3.7749999999999999E-2</v>
      </c>
      <c r="J1371" s="5">
        <v>2.5000000000000001E-2</v>
      </c>
      <c r="K1371" s="44">
        <f t="shared" si="156"/>
        <v>1.0750000000000001E-2</v>
      </c>
      <c r="L1371" s="5">
        <v>0</v>
      </c>
      <c r="M1371" s="44">
        <f t="shared" si="157"/>
        <v>6.2500000000000003E-3</v>
      </c>
      <c r="N1371" s="5">
        <v>0</v>
      </c>
      <c r="O1371" s="44">
        <f t="shared" si="158"/>
        <v>0</v>
      </c>
      <c r="P1371" s="5">
        <v>0</v>
      </c>
      <c r="Q1371" s="44">
        <f t="shared" si="159"/>
        <v>0</v>
      </c>
      <c r="R1371" s="5">
        <v>0</v>
      </c>
      <c r="S1371" s="44">
        <f t="shared" si="160"/>
        <v>0</v>
      </c>
      <c r="U1371" s="39"/>
      <c r="V1371" s="39"/>
      <c r="W1371" s="40"/>
      <c r="X1371" s="40"/>
    </row>
    <row r="1372" spans="1:24" x14ac:dyDescent="0.3">
      <c r="A1372" s="2">
        <v>44331</v>
      </c>
      <c r="B1372" s="3">
        <v>0.26041666666666669</v>
      </c>
      <c r="C1372" s="6">
        <v>7.3999999999999986</v>
      </c>
      <c r="D1372" s="6">
        <v>10.5</v>
      </c>
      <c r="E1372" s="4">
        <v>12.711316666666667</v>
      </c>
      <c r="F1372" s="5">
        <v>4.1000000000000002E-2</v>
      </c>
      <c r="G1372" s="44"/>
      <c r="H1372" s="5">
        <v>2.5999999999999999E-2</v>
      </c>
      <c r="I1372" s="44"/>
      <c r="J1372" s="5">
        <v>1.6E-2</v>
      </c>
      <c r="K1372" s="44"/>
      <c r="L1372" s="5">
        <v>0</v>
      </c>
      <c r="M1372" s="44"/>
      <c r="N1372" s="5">
        <v>0</v>
      </c>
      <c r="O1372" s="44"/>
      <c r="P1372" s="5">
        <v>0</v>
      </c>
      <c r="Q1372" s="44"/>
      <c r="R1372" s="5">
        <v>0</v>
      </c>
      <c r="S1372" s="44"/>
      <c r="U1372" s="39">
        <f>$AB$4-V1372</f>
        <v>1.0040124999999995</v>
      </c>
      <c r="V1372" s="39">
        <f>V1370+($AB$3*M1371)</f>
        <v>3.7959875000000003</v>
      </c>
      <c r="W1372" s="40">
        <f>U1372/($AB$4/100)</f>
        <v>20.916927083333324</v>
      </c>
      <c r="X1372" s="40">
        <f>V1372/($AB$4/100)</f>
        <v>79.083072916666666</v>
      </c>
    </row>
    <row r="1373" spans="1:24" x14ac:dyDescent="0.3">
      <c r="A1373" s="2">
        <v>44331</v>
      </c>
      <c r="B1373" s="3">
        <v>0.27083333333333331</v>
      </c>
      <c r="C1373" s="6">
        <v>7.6000000000000014</v>
      </c>
      <c r="D1373" s="6">
        <v>10.599999999999994</v>
      </c>
      <c r="E1373" s="4">
        <v>12.784383333333334</v>
      </c>
      <c r="F1373" s="5">
        <v>4.2000000000000003E-2</v>
      </c>
      <c r="G1373" s="44"/>
      <c r="H1373" s="5">
        <v>4.2999999999999997E-2</v>
      </c>
      <c r="I1373" s="44"/>
      <c r="J1373" s="5">
        <v>2E-3</v>
      </c>
      <c r="K1373" s="44"/>
      <c r="L1373" s="5">
        <v>4.0000000000000001E-3</v>
      </c>
      <c r="M1373" s="44"/>
      <c r="N1373" s="5">
        <v>0</v>
      </c>
      <c r="O1373" s="44"/>
      <c r="P1373" s="5">
        <v>0</v>
      </c>
      <c r="Q1373" s="44"/>
      <c r="R1373" s="5">
        <v>0</v>
      </c>
      <c r="S1373" s="44"/>
      <c r="U1373" s="39"/>
      <c r="V1373" s="39"/>
      <c r="W1373" s="40"/>
      <c r="X1373" s="40"/>
    </row>
    <row r="1374" spans="1:24" x14ac:dyDescent="0.3">
      <c r="A1374" s="2">
        <v>44331</v>
      </c>
      <c r="B1374" s="3">
        <v>0.28125</v>
      </c>
      <c r="C1374" s="6">
        <v>8.2000000000000028</v>
      </c>
      <c r="D1374" s="6">
        <v>11.299999999999997</v>
      </c>
      <c r="E1374" s="4">
        <v>12.957916666666668</v>
      </c>
      <c r="F1374" s="5">
        <v>4.2999999999999997E-2</v>
      </c>
      <c r="G1374" s="44"/>
      <c r="H1374" s="5">
        <v>6.6000000000000003E-2</v>
      </c>
      <c r="I1374" s="44"/>
      <c r="J1374" s="5">
        <v>0</v>
      </c>
      <c r="K1374" s="44"/>
      <c r="L1374" s="5">
        <v>2.1000000000000001E-2</v>
      </c>
      <c r="M1374" s="44"/>
      <c r="N1374" s="5">
        <v>0</v>
      </c>
      <c r="O1374" s="44"/>
      <c r="P1374" s="5">
        <v>0</v>
      </c>
      <c r="Q1374" s="44"/>
      <c r="R1374" s="5">
        <v>0</v>
      </c>
      <c r="S1374" s="44"/>
      <c r="U1374" s="39">
        <f>$AB$4-V1374</f>
        <v>1.0147624999999993</v>
      </c>
      <c r="V1374" s="39">
        <f>V1372-K1371</f>
        <v>3.7852375000000005</v>
      </c>
      <c r="W1374" s="40">
        <f>U1374/($AB$4/100)</f>
        <v>21.140885416666652</v>
      </c>
      <c r="X1374" s="40">
        <f>V1374/($AB$4/100)</f>
        <v>78.859114583333337</v>
      </c>
    </row>
    <row r="1375" spans="1:24" x14ac:dyDescent="0.3">
      <c r="A1375" s="2">
        <v>44331</v>
      </c>
      <c r="B1375" s="3">
        <v>0.29166666666666669</v>
      </c>
      <c r="C1375" s="6">
        <v>8.7000000000000028</v>
      </c>
      <c r="D1375" s="6">
        <v>11.799999999999997</v>
      </c>
      <c r="E1375" s="4">
        <v>12.9328</v>
      </c>
      <c r="F1375" s="5">
        <v>4.2000000000000003E-2</v>
      </c>
      <c r="G1375" s="44">
        <f t="shared" si="154"/>
        <v>4.2999999999999997E-2</v>
      </c>
      <c r="H1375" s="5">
        <v>5.3999999999999999E-2</v>
      </c>
      <c r="I1375" s="44">
        <f t="shared" si="155"/>
        <v>6.8000000000000005E-2</v>
      </c>
      <c r="J1375" s="5">
        <v>0</v>
      </c>
      <c r="K1375" s="44">
        <f t="shared" si="156"/>
        <v>0</v>
      </c>
      <c r="L1375" s="5">
        <v>1.0999999999999999E-2</v>
      </c>
      <c r="M1375" s="44">
        <f t="shared" si="157"/>
        <v>2.35E-2</v>
      </c>
      <c r="N1375" s="5">
        <v>0</v>
      </c>
      <c r="O1375" s="44">
        <f t="shared" si="158"/>
        <v>0</v>
      </c>
      <c r="P1375" s="5">
        <v>0</v>
      </c>
      <c r="Q1375" s="44">
        <f t="shared" si="159"/>
        <v>0</v>
      </c>
      <c r="R1375" s="5">
        <v>0</v>
      </c>
      <c r="S1375" s="44">
        <f t="shared" si="160"/>
        <v>0</v>
      </c>
      <c r="U1375" s="39"/>
      <c r="V1375" s="39"/>
      <c r="W1375" s="40"/>
      <c r="X1375" s="40"/>
    </row>
    <row r="1376" spans="1:24" x14ac:dyDescent="0.3">
      <c r="A1376" s="2">
        <v>44331</v>
      </c>
      <c r="B1376" s="3">
        <v>0.30208333333333331</v>
      </c>
      <c r="C1376" s="6">
        <v>8.8999999999999986</v>
      </c>
      <c r="D1376" s="6">
        <v>12.200000000000003</v>
      </c>
      <c r="E1376" s="4">
        <v>12.903116666666667</v>
      </c>
      <c r="F1376" s="5">
        <v>4.2000000000000003E-2</v>
      </c>
      <c r="G1376" s="44"/>
      <c r="H1376" s="5">
        <v>5.1999999999999998E-2</v>
      </c>
      <c r="I1376" s="44"/>
      <c r="J1376" s="5">
        <v>0</v>
      </c>
      <c r="K1376" s="44"/>
      <c r="L1376" s="5">
        <v>6.0000000000000001E-3</v>
      </c>
      <c r="M1376" s="44"/>
      <c r="N1376" s="5">
        <v>0</v>
      </c>
      <c r="O1376" s="44"/>
      <c r="P1376" s="5">
        <v>0</v>
      </c>
      <c r="Q1376" s="44"/>
      <c r="R1376" s="5">
        <v>0</v>
      </c>
      <c r="S1376" s="44"/>
      <c r="U1376" s="39">
        <f>$AB$4-V1376</f>
        <v>0.99478749999999927</v>
      </c>
      <c r="V1376" s="39">
        <f>V1374+($AB$3*M1375)</f>
        <v>3.8052125000000006</v>
      </c>
      <c r="W1376" s="40">
        <f>U1376/($AB$4/100)</f>
        <v>20.724739583333317</v>
      </c>
      <c r="X1376" s="40">
        <f>V1376/($AB$4/100)</f>
        <v>79.275260416666683</v>
      </c>
    </row>
    <row r="1377" spans="1:24" x14ac:dyDescent="0.3">
      <c r="A1377" s="2">
        <v>44331</v>
      </c>
      <c r="B1377" s="3">
        <v>0.3125</v>
      </c>
      <c r="C1377" s="6">
        <v>8.8999999999999986</v>
      </c>
      <c r="D1377" s="6">
        <v>12.5</v>
      </c>
      <c r="E1377" s="4">
        <v>12.9876</v>
      </c>
      <c r="F1377" s="5">
        <v>4.3999999999999997E-2</v>
      </c>
      <c r="G1377" s="44"/>
      <c r="H1377" s="5">
        <v>6.8000000000000005E-2</v>
      </c>
      <c r="I1377" s="44"/>
      <c r="J1377" s="5">
        <v>0</v>
      </c>
      <c r="K1377" s="44"/>
      <c r="L1377" s="5">
        <v>2.5000000000000001E-2</v>
      </c>
      <c r="M1377" s="44"/>
      <c r="N1377" s="5">
        <v>0</v>
      </c>
      <c r="O1377" s="44"/>
      <c r="P1377" s="5">
        <v>0</v>
      </c>
      <c r="Q1377" s="44"/>
      <c r="R1377" s="5">
        <v>0</v>
      </c>
      <c r="S1377" s="44"/>
      <c r="U1377" s="39"/>
      <c r="V1377" s="39"/>
      <c r="W1377" s="9"/>
      <c r="X1377" s="9"/>
    </row>
    <row r="1378" spans="1:24" x14ac:dyDescent="0.3">
      <c r="A1378" s="2">
        <v>44331</v>
      </c>
      <c r="B1378" s="3">
        <v>0.32291666666666669</v>
      </c>
      <c r="C1378" s="6">
        <v>9.4000000000000057</v>
      </c>
      <c r="D1378" s="6">
        <v>13.099999999999994</v>
      </c>
      <c r="E1378" s="4">
        <v>13.158850000000001</v>
      </c>
      <c r="F1378" s="5">
        <v>4.3999999999999997E-2</v>
      </c>
      <c r="G1378" s="44"/>
      <c r="H1378" s="5">
        <v>9.8000000000000004E-2</v>
      </c>
      <c r="I1378" s="44"/>
      <c r="J1378" s="5">
        <v>0</v>
      </c>
      <c r="K1378" s="44"/>
      <c r="L1378" s="5">
        <v>5.1999999999999998E-2</v>
      </c>
      <c r="M1378" s="44"/>
      <c r="N1378" s="5">
        <v>0</v>
      </c>
      <c r="O1378" s="44"/>
      <c r="P1378" s="5">
        <v>0</v>
      </c>
      <c r="Q1378" s="44"/>
      <c r="R1378" s="5">
        <v>0</v>
      </c>
      <c r="S1378" s="44"/>
      <c r="U1378" s="39">
        <f>$AB$4-V1378</f>
        <v>0.99478749999999927</v>
      </c>
      <c r="V1378" s="39">
        <f>V1376-K1375</f>
        <v>3.8052125000000006</v>
      </c>
      <c r="W1378" s="40">
        <f>U1378/($AB$4/100)</f>
        <v>20.724739583333317</v>
      </c>
      <c r="X1378" s="40">
        <f>V1378/($AB$4/100)</f>
        <v>79.275260416666683</v>
      </c>
    </row>
    <row r="1379" spans="1:24" x14ac:dyDescent="0.3">
      <c r="A1379" s="2">
        <v>44331</v>
      </c>
      <c r="B1379" s="3">
        <v>0.33333333333333331</v>
      </c>
      <c r="C1379" s="6">
        <v>10</v>
      </c>
      <c r="D1379" s="6">
        <v>13.799999999999997</v>
      </c>
      <c r="E1379" s="4">
        <v>13.3164</v>
      </c>
      <c r="F1379" s="5">
        <v>4.5999999999999999E-2</v>
      </c>
      <c r="G1379" s="44">
        <f t="shared" si="154"/>
        <v>4.7E-2</v>
      </c>
      <c r="H1379" s="5">
        <v>0.129</v>
      </c>
      <c r="I1379" s="44">
        <f t="shared" si="155"/>
        <v>0.17825000000000002</v>
      </c>
      <c r="J1379" s="5">
        <v>1E-3</v>
      </c>
      <c r="K1379" s="44">
        <f t="shared" si="156"/>
        <v>2.5000000000000001E-4</v>
      </c>
      <c r="L1379" s="5">
        <v>8.3000000000000004E-2</v>
      </c>
      <c r="M1379" s="44">
        <f t="shared" si="157"/>
        <v>0.13025</v>
      </c>
      <c r="N1379" s="5">
        <v>0</v>
      </c>
      <c r="O1379" s="44">
        <f t="shared" si="158"/>
        <v>0</v>
      </c>
      <c r="P1379" s="5">
        <v>0</v>
      </c>
      <c r="Q1379" s="44">
        <f t="shared" si="159"/>
        <v>0</v>
      </c>
      <c r="R1379" s="5">
        <v>0</v>
      </c>
      <c r="S1379" s="44">
        <f t="shared" si="160"/>
        <v>0</v>
      </c>
      <c r="U1379" s="39"/>
      <c r="V1379" s="39"/>
      <c r="W1379" s="40"/>
      <c r="X1379" s="40"/>
    </row>
    <row r="1380" spans="1:24" x14ac:dyDescent="0.3">
      <c r="A1380" s="2">
        <v>44331</v>
      </c>
      <c r="B1380" s="3">
        <v>0.34375</v>
      </c>
      <c r="C1380" s="6">
        <v>10.900000000000006</v>
      </c>
      <c r="D1380" s="6">
        <v>14.799999999999997</v>
      </c>
      <c r="E1380" s="4">
        <v>13.451116666666667</v>
      </c>
      <c r="F1380" s="5">
        <v>4.5999999999999999E-2</v>
      </c>
      <c r="G1380" s="44"/>
      <c r="H1380" s="5">
        <v>0.159</v>
      </c>
      <c r="I1380" s="44"/>
      <c r="J1380" s="5">
        <v>0</v>
      </c>
      <c r="K1380" s="44"/>
      <c r="L1380" s="5">
        <v>0.112</v>
      </c>
      <c r="M1380" s="44"/>
      <c r="N1380" s="5">
        <v>0</v>
      </c>
      <c r="O1380" s="44"/>
      <c r="P1380" s="5">
        <v>0</v>
      </c>
      <c r="Q1380" s="44"/>
      <c r="R1380" s="5">
        <v>0</v>
      </c>
      <c r="S1380" s="44"/>
      <c r="U1380" s="39">
        <f>$AB$4-V1380</f>
        <v>0.88407499999999928</v>
      </c>
      <c r="V1380" s="39">
        <f>V1378+($AB$3*M1379)</f>
        <v>3.9159250000000005</v>
      </c>
      <c r="W1380" s="40">
        <f>U1380/($AB$4/100)</f>
        <v>18.418229166666652</v>
      </c>
      <c r="X1380" s="40">
        <f>V1380/($AB$4/100)</f>
        <v>81.581770833333337</v>
      </c>
    </row>
    <row r="1381" spans="1:24" x14ac:dyDescent="0.3">
      <c r="A1381" s="2">
        <v>44331</v>
      </c>
      <c r="B1381" s="3">
        <v>0.35416666666666669</v>
      </c>
      <c r="C1381" s="6">
        <v>11.900000000000006</v>
      </c>
      <c r="D1381" s="6">
        <v>15.599999999999994</v>
      </c>
      <c r="E1381" s="4">
        <v>13.951166666666667</v>
      </c>
      <c r="F1381" s="5">
        <v>4.8000000000000001E-2</v>
      </c>
      <c r="G1381" s="44"/>
      <c r="H1381" s="5">
        <v>0.249</v>
      </c>
      <c r="I1381" s="44"/>
      <c r="J1381" s="5">
        <v>0</v>
      </c>
      <c r="K1381" s="44"/>
      <c r="L1381" s="5">
        <v>0.19900000000000001</v>
      </c>
      <c r="M1381" s="44"/>
      <c r="N1381" s="5">
        <v>0</v>
      </c>
      <c r="O1381" s="44"/>
      <c r="P1381" s="5">
        <v>0</v>
      </c>
      <c r="Q1381" s="44"/>
      <c r="R1381" s="5">
        <v>0</v>
      </c>
      <c r="S1381" s="44"/>
      <c r="U1381" s="39"/>
      <c r="V1381" s="39"/>
      <c r="W1381" s="40"/>
      <c r="X1381" s="40"/>
    </row>
    <row r="1382" spans="1:24" x14ac:dyDescent="0.3">
      <c r="A1382" s="2">
        <v>44331</v>
      </c>
      <c r="B1382" s="3">
        <v>0.36458333333333331</v>
      </c>
      <c r="C1382" s="6">
        <v>12.599999999999994</v>
      </c>
      <c r="D1382" s="6">
        <v>16.799999999999997</v>
      </c>
      <c r="E1382" s="4">
        <v>13.588116666666666</v>
      </c>
      <c r="F1382" s="5">
        <v>4.8000000000000001E-2</v>
      </c>
      <c r="G1382" s="44"/>
      <c r="H1382" s="5">
        <v>0.17599999999999999</v>
      </c>
      <c r="I1382" s="44"/>
      <c r="J1382" s="5">
        <v>0</v>
      </c>
      <c r="K1382" s="44"/>
      <c r="L1382" s="5">
        <v>0.127</v>
      </c>
      <c r="M1382" s="44"/>
      <c r="N1382" s="5">
        <v>0</v>
      </c>
      <c r="O1382" s="44"/>
      <c r="P1382" s="5">
        <v>0</v>
      </c>
      <c r="Q1382" s="44"/>
      <c r="R1382" s="5">
        <v>0</v>
      </c>
      <c r="S1382" s="44"/>
      <c r="U1382" s="39">
        <f>$AB$4-V1382</f>
        <v>0.88432499999999914</v>
      </c>
      <c r="V1382" s="39">
        <f>V1380-K1379</f>
        <v>3.9156750000000007</v>
      </c>
      <c r="W1382" s="40">
        <f>U1382/($AB$4/100)</f>
        <v>18.423437499999981</v>
      </c>
      <c r="X1382" s="40">
        <f>V1382/($AB$4/100)</f>
        <v>81.576562500000009</v>
      </c>
    </row>
    <row r="1383" spans="1:24" x14ac:dyDescent="0.3">
      <c r="A1383" s="2">
        <v>44331</v>
      </c>
      <c r="B1383" s="3">
        <v>0.375</v>
      </c>
      <c r="C1383" s="6">
        <v>12.400000000000006</v>
      </c>
      <c r="D1383" s="6">
        <v>17.099999999999994</v>
      </c>
      <c r="E1383" s="4">
        <v>13.444266666666667</v>
      </c>
      <c r="F1383" s="5">
        <v>4.5999999999999999E-2</v>
      </c>
      <c r="G1383" s="44">
        <f t="shared" si="154"/>
        <v>4.7750000000000001E-2</v>
      </c>
      <c r="H1383" s="5">
        <v>0.13800000000000001</v>
      </c>
      <c r="I1383" s="44">
        <f t="shared" si="155"/>
        <v>0.16475000000000001</v>
      </c>
      <c r="J1383" s="5">
        <v>0</v>
      </c>
      <c r="K1383" s="44">
        <f t="shared" si="156"/>
        <v>0</v>
      </c>
      <c r="L1383" s="5">
        <v>9.1999999999999998E-2</v>
      </c>
      <c r="M1383" s="44">
        <f t="shared" si="157"/>
        <v>0.11649999999999999</v>
      </c>
      <c r="N1383" s="5">
        <v>0</v>
      </c>
      <c r="O1383" s="44">
        <f t="shared" si="158"/>
        <v>0</v>
      </c>
      <c r="P1383" s="5">
        <v>0</v>
      </c>
      <c r="Q1383" s="44">
        <f t="shared" si="159"/>
        <v>0</v>
      </c>
      <c r="R1383" s="5">
        <v>0</v>
      </c>
      <c r="S1383" s="44">
        <f t="shared" si="160"/>
        <v>0</v>
      </c>
      <c r="U1383" s="39"/>
      <c r="V1383" s="39"/>
      <c r="W1383" s="40"/>
      <c r="X1383" s="40"/>
    </row>
    <row r="1384" spans="1:24" x14ac:dyDescent="0.3">
      <c r="A1384" s="2">
        <v>44331</v>
      </c>
      <c r="B1384" s="3">
        <v>0.38541666666666669</v>
      </c>
      <c r="C1384" s="6">
        <v>12.299999999999997</v>
      </c>
      <c r="D1384" s="6">
        <v>16.900000000000006</v>
      </c>
      <c r="E1384" s="4">
        <v>13.478516666666668</v>
      </c>
      <c r="F1384" s="5">
        <v>4.7E-2</v>
      </c>
      <c r="G1384" s="44"/>
      <c r="H1384" s="5">
        <v>0.14000000000000001</v>
      </c>
      <c r="I1384" s="44"/>
      <c r="J1384" s="5">
        <v>0</v>
      </c>
      <c r="K1384" s="44"/>
      <c r="L1384" s="5">
        <v>9.1999999999999998E-2</v>
      </c>
      <c r="M1384" s="44"/>
      <c r="N1384" s="5">
        <v>0</v>
      </c>
      <c r="O1384" s="44"/>
      <c r="P1384" s="5">
        <v>0</v>
      </c>
      <c r="Q1384" s="44"/>
      <c r="R1384" s="5">
        <v>0</v>
      </c>
      <c r="S1384" s="44"/>
      <c r="U1384" s="39">
        <f>$AB$4-V1384</f>
        <v>0.78529999999999944</v>
      </c>
      <c r="V1384" s="39">
        <f>V1382+($AB$3*M1383)</f>
        <v>4.0147000000000004</v>
      </c>
      <c r="W1384" s="40">
        <f>U1384/($AB$4/100)</f>
        <v>16.360416666666655</v>
      </c>
      <c r="X1384" s="40">
        <f>V1384/($AB$4/100)</f>
        <v>83.639583333333334</v>
      </c>
    </row>
    <row r="1385" spans="1:24" x14ac:dyDescent="0.3">
      <c r="A1385" s="2">
        <v>44331</v>
      </c>
      <c r="B1385" s="3">
        <v>0.39583333333333331</v>
      </c>
      <c r="C1385" s="6">
        <v>12.900000000000006</v>
      </c>
      <c r="D1385" s="6">
        <v>17.299999999999997</v>
      </c>
      <c r="E1385" s="4">
        <v>13.8644</v>
      </c>
      <c r="F1385" s="5">
        <v>4.8000000000000001E-2</v>
      </c>
      <c r="G1385" s="44"/>
      <c r="H1385" s="5">
        <v>0.183</v>
      </c>
      <c r="I1385" s="44"/>
      <c r="J1385" s="5">
        <v>0</v>
      </c>
      <c r="K1385" s="44"/>
      <c r="L1385" s="5">
        <v>0.13500000000000001</v>
      </c>
      <c r="M1385" s="44"/>
      <c r="N1385" s="5">
        <v>0</v>
      </c>
      <c r="O1385" s="44"/>
      <c r="P1385" s="5">
        <v>0</v>
      </c>
      <c r="Q1385" s="44"/>
      <c r="R1385" s="5">
        <v>0</v>
      </c>
      <c r="S1385" s="44"/>
      <c r="U1385" s="39"/>
      <c r="V1385" s="39"/>
      <c r="W1385" s="9"/>
      <c r="X1385" s="9"/>
    </row>
    <row r="1386" spans="1:24" x14ac:dyDescent="0.3">
      <c r="A1386" s="2">
        <v>44331</v>
      </c>
      <c r="B1386" s="3">
        <v>0.40625</v>
      </c>
      <c r="C1386" s="6">
        <v>13.200000000000003</v>
      </c>
      <c r="D1386" s="6">
        <v>17.900000000000006</v>
      </c>
      <c r="E1386" s="4">
        <v>14.184066666666666</v>
      </c>
      <c r="F1386" s="5">
        <v>0.05</v>
      </c>
      <c r="G1386" s="44"/>
      <c r="H1386" s="5">
        <v>0.19800000000000001</v>
      </c>
      <c r="I1386" s="44"/>
      <c r="J1386" s="5">
        <v>0</v>
      </c>
      <c r="K1386" s="44"/>
      <c r="L1386" s="5">
        <v>0.14699999999999999</v>
      </c>
      <c r="M1386" s="44"/>
      <c r="N1386" s="5">
        <v>0</v>
      </c>
      <c r="O1386" s="44"/>
      <c r="P1386" s="5">
        <v>0</v>
      </c>
      <c r="Q1386" s="44"/>
      <c r="R1386" s="5">
        <v>0</v>
      </c>
      <c r="S1386" s="44"/>
      <c r="U1386" s="39">
        <f>$AB$4-V1386</f>
        <v>0.78529999999999944</v>
      </c>
      <c r="V1386" s="39">
        <f>V1384-K1383</f>
        <v>4.0147000000000004</v>
      </c>
      <c r="W1386" s="40">
        <f>U1386/($AB$4/100)</f>
        <v>16.360416666666655</v>
      </c>
      <c r="X1386" s="40">
        <f>V1386/($AB$4/100)</f>
        <v>83.639583333333334</v>
      </c>
    </row>
    <row r="1387" spans="1:24" x14ac:dyDescent="0.3">
      <c r="A1387" s="2">
        <v>44331</v>
      </c>
      <c r="B1387" s="3">
        <v>0.41666666666666669</v>
      </c>
      <c r="C1387" s="6">
        <v>13.799999999999997</v>
      </c>
      <c r="D1387" s="6">
        <v>18.200000000000003</v>
      </c>
      <c r="E1387" s="4">
        <v>14.186350000000001</v>
      </c>
      <c r="F1387" s="5">
        <v>5.0999999999999997E-2</v>
      </c>
      <c r="G1387" s="44">
        <f t="shared" si="154"/>
        <v>5.0750000000000003E-2</v>
      </c>
      <c r="H1387" s="5">
        <v>0.19</v>
      </c>
      <c r="I1387" s="44">
        <f t="shared" si="155"/>
        <v>0.18049999999999999</v>
      </c>
      <c r="J1387" s="5">
        <v>0</v>
      </c>
      <c r="K1387" s="44">
        <f t="shared" si="156"/>
        <v>0</v>
      </c>
      <c r="L1387" s="5">
        <v>0.13800000000000001</v>
      </c>
      <c r="M1387" s="44">
        <f t="shared" si="157"/>
        <v>0.129</v>
      </c>
      <c r="N1387" s="5">
        <v>0</v>
      </c>
      <c r="O1387" s="44">
        <f t="shared" si="158"/>
        <v>0</v>
      </c>
      <c r="P1387" s="5">
        <v>0</v>
      </c>
      <c r="Q1387" s="44">
        <f t="shared" si="159"/>
        <v>0</v>
      </c>
      <c r="R1387" s="5">
        <v>0</v>
      </c>
      <c r="S1387" s="44">
        <f t="shared" si="160"/>
        <v>0</v>
      </c>
      <c r="U1387" s="39"/>
      <c r="V1387" s="39"/>
      <c r="W1387" s="40"/>
      <c r="X1387" s="40"/>
    </row>
    <row r="1388" spans="1:24" x14ac:dyDescent="0.3">
      <c r="A1388" s="2">
        <v>44331</v>
      </c>
      <c r="B1388" s="3">
        <v>0.42708333333333331</v>
      </c>
      <c r="C1388" s="6">
        <v>14.099999999999994</v>
      </c>
      <c r="D1388" s="6">
        <v>18.799999999999997</v>
      </c>
      <c r="E1388" s="4">
        <v>14.177216666666666</v>
      </c>
      <c r="F1388" s="5">
        <v>5.0999999999999997E-2</v>
      </c>
      <c r="G1388" s="44"/>
      <c r="H1388" s="5">
        <v>0.184</v>
      </c>
      <c r="I1388" s="44"/>
      <c r="J1388" s="5">
        <v>0</v>
      </c>
      <c r="K1388" s="44"/>
      <c r="L1388" s="5">
        <v>0.13200000000000001</v>
      </c>
      <c r="M1388" s="44"/>
      <c r="N1388" s="5">
        <v>0</v>
      </c>
      <c r="O1388" s="44"/>
      <c r="P1388" s="5">
        <v>0</v>
      </c>
      <c r="Q1388" s="44"/>
      <c r="R1388" s="5">
        <v>0</v>
      </c>
      <c r="S1388" s="44"/>
      <c r="U1388" s="39">
        <f>$AB$4-V1388</f>
        <v>0.6756499999999992</v>
      </c>
      <c r="V1388" s="39">
        <f>V1386+($AB$3*M1387)</f>
        <v>4.1243500000000006</v>
      </c>
      <c r="W1388" s="40">
        <f>U1388/($AB$4/100)</f>
        <v>14.076041666666649</v>
      </c>
      <c r="X1388" s="40">
        <f>V1388/($AB$4/100)</f>
        <v>85.923958333333346</v>
      </c>
    </row>
    <row r="1389" spans="1:24" x14ac:dyDescent="0.3">
      <c r="A1389" s="2">
        <v>44331</v>
      </c>
      <c r="B1389" s="3">
        <v>0.4375</v>
      </c>
      <c r="C1389" s="6">
        <v>14.299999999999997</v>
      </c>
      <c r="D1389" s="6">
        <v>19.299999999999997</v>
      </c>
      <c r="E1389" s="4">
        <v>14.170366666666666</v>
      </c>
      <c r="F1389" s="5">
        <v>5.0999999999999997E-2</v>
      </c>
      <c r="G1389" s="44"/>
      <c r="H1389" s="5">
        <v>0.17599999999999999</v>
      </c>
      <c r="I1389" s="44"/>
      <c r="J1389" s="5">
        <v>0</v>
      </c>
      <c r="K1389" s="44"/>
      <c r="L1389" s="5">
        <v>0.126</v>
      </c>
      <c r="M1389" s="44"/>
      <c r="N1389" s="5">
        <v>0</v>
      </c>
      <c r="O1389" s="44"/>
      <c r="P1389" s="5">
        <v>0</v>
      </c>
      <c r="Q1389" s="44"/>
      <c r="R1389" s="5">
        <v>0</v>
      </c>
      <c r="S1389" s="44"/>
      <c r="U1389" s="39"/>
      <c r="V1389" s="39"/>
      <c r="W1389" s="40"/>
      <c r="X1389" s="40"/>
    </row>
    <row r="1390" spans="1:24" x14ac:dyDescent="0.3">
      <c r="A1390" s="2">
        <v>44331</v>
      </c>
      <c r="B1390" s="3">
        <v>0.44791666666666669</v>
      </c>
      <c r="C1390" s="6">
        <v>14.400000000000006</v>
      </c>
      <c r="D1390" s="6">
        <v>19.799999999999997</v>
      </c>
      <c r="E1390" s="4">
        <v>14.163516666666666</v>
      </c>
      <c r="F1390" s="5">
        <v>0.05</v>
      </c>
      <c r="G1390" s="44"/>
      <c r="H1390" s="5">
        <v>0.17199999999999999</v>
      </c>
      <c r="I1390" s="44"/>
      <c r="J1390" s="5">
        <v>0</v>
      </c>
      <c r="K1390" s="44"/>
      <c r="L1390" s="5">
        <v>0.12</v>
      </c>
      <c r="M1390" s="44"/>
      <c r="N1390" s="5">
        <v>0</v>
      </c>
      <c r="O1390" s="44"/>
      <c r="P1390" s="5">
        <v>0</v>
      </c>
      <c r="Q1390" s="44"/>
      <c r="R1390" s="5">
        <v>0</v>
      </c>
      <c r="S1390" s="44"/>
      <c r="U1390" s="39">
        <f>$AB$4-V1390</f>
        <v>0.6756499999999992</v>
      </c>
      <c r="V1390" s="39">
        <f>V1388-K1387</f>
        <v>4.1243500000000006</v>
      </c>
      <c r="W1390" s="40">
        <f>U1390/($AB$4/100)</f>
        <v>14.076041666666649</v>
      </c>
      <c r="X1390" s="40">
        <f>V1390/($AB$4/100)</f>
        <v>85.923958333333346</v>
      </c>
    </row>
    <row r="1391" spans="1:24" x14ac:dyDescent="0.3">
      <c r="A1391" s="2">
        <v>44331</v>
      </c>
      <c r="B1391" s="3">
        <v>0.45833333333333331</v>
      </c>
      <c r="C1391" s="6">
        <v>14.400000000000006</v>
      </c>
      <c r="D1391" s="6">
        <v>20</v>
      </c>
      <c r="E1391" s="4">
        <v>14.161233333333334</v>
      </c>
      <c r="F1391" s="5">
        <v>4.8000000000000001E-2</v>
      </c>
      <c r="G1391" s="44">
        <f t="shared" si="154"/>
        <v>5.1499999999999997E-2</v>
      </c>
      <c r="H1391" s="5">
        <v>0.16700000000000001</v>
      </c>
      <c r="I1391" s="44">
        <f t="shared" si="155"/>
        <v>0.15425</v>
      </c>
      <c r="J1391" s="5">
        <v>0</v>
      </c>
      <c r="K1391" s="44">
        <f t="shared" si="156"/>
        <v>0</v>
      </c>
      <c r="L1391" s="5">
        <v>0.11799999999999999</v>
      </c>
      <c r="M1391" s="44">
        <f t="shared" si="157"/>
        <v>0.10174999999999999</v>
      </c>
      <c r="N1391" s="5">
        <v>0</v>
      </c>
      <c r="O1391" s="44">
        <f t="shared" si="158"/>
        <v>0</v>
      </c>
      <c r="P1391" s="5">
        <v>0</v>
      </c>
      <c r="Q1391" s="44">
        <f t="shared" si="159"/>
        <v>0</v>
      </c>
      <c r="R1391" s="5">
        <v>0</v>
      </c>
      <c r="S1391" s="44">
        <f t="shared" si="160"/>
        <v>0</v>
      </c>
      <c r="U1391" s="39"/>
      <c r="V1391" s="39"/>
      <c r="W1391" s="40"/>
      <c r="X1391" s="40"/>
    </row>
    <row r="1392" spans="1:24" x14ac:dyDescent="0.3">
      <c r="A1392" s="2">
        <v>44331</v>
      </c>
      <c r="B1392" s="3">
        <v>0.46875</v>
      </c>
      <c r="C1392" s="6">
        <v>14.599999999999994</v>
      </c>
      <c r="D1392" s="6">
        <v>20.299999999999997</v>
      </c>
      <c r="E1392" s="4">
        <v>14.158950000000001</v>
      </c>
      <c r="F1392" s="5">
        <v>5.1999999999999998E-2</v>
      </c>
      <c r="G1392" s="44"/>
      <c r="H1392" s="5">
        <v>0.16500000000000001</v>
      </c>
      <c r="I1392" s="44"/>
      <c r="J1392" s="5">
        <v>0</v>
      </c>
      <c r="K1392" s="44"/>
      <c r="L1392" s="5">
        <v>0.113</v>
      </c>
      <c r="M1392" s="44"/>
      <c r="N1392" s="5">
        <v>0</v>
      </c>
      <c r="O1392" s="44"/>
      <c r="P1392" s="5">
        <v>0</v>
      </c>
      <c r="Q1392" s="44"/>
      <c r="R1392" s="5">
        <v>0</v>
      </c>
      <c r="S1392" s="44"/>
      <c r="U1392" s="39">
        <f>$AB$4-V1392</f>
        <v>0.58916249999999959</v>
      </c>
      <c r="V1392" s="39">
        <f>V1390+($AB$3*M1391)</f>
        <v>4.2108375000000002</v>
      </c>
      <c r="W1392" s="40">
        <f>U1392/($AB$4/100)</f>
        <v>12.27421874999999</v>
      </c>
      <c r="X1392" s="40">
        <f>V1392/($AB$4/100)</f>
        <v>87.725781249999997</v>
      </c>
    </row>
    <row r="1393" spans="1:26" x14ac:dyDescent="0.3">
      <c r="A1393" s="2">
        <v>44331</v>
      </c>
      <c r="B1393" s="3">
        <v>0.47916666666666669</v>
      </c>
      <c r="C1393" s="6">
        <v>14.799999999999997</v>
      </c>
      <c r="D1393" s="6">
        <v>20.5</v>
      </c>
      <c r="E1393" s="4">
        <v>13.77535</v>
      </c>
      <c r="F1393" s="5">
        <v>5.1999999999999998E-2</v>
      </c>
      <c r="G1393" s="44"/>
      <c r="H1393" s="5">
        <v>0.14699999999999999</v>
      </c>
      <c r="I1393" s="44"/>
      <c r="J1393" s="5">
        <v>0</v>
      </c>
      <c r="K1393" s="44"/>
      <c r="L1393" s="5">
        <v>9.2999999999999999E-2</v>
      </c>
      <c r="M1393" s="44"/>
      <c r="N1393" s="5">
        <v>0</v>
      </c>
      <c r="O1393" s="44"/>
      <c r="P1393" s="5">
        <v>0</v>
      </c>
      <c r="Q1393" s="44"/>
      <c r="R1393" s="5">
        <v>0</v>
      </c>
      <c r="S1393" s="44"/>
      <c r="U1393" s="39"/>
      <c r="V1393" s="39"/>
      <c r="W1393" s="9"/>
      <c r="X1393" s="9"/>
    </row>
    <row r="1394" spans="1:26" x14ac:dyDescent="0.3">
      <c r="A1394" s="2">
        <v>44331</v>
      </c>
      <c r="B1394" s="3">
        <v>0.48958333333333331</v>
      </c>
      <c r="C1394" s="6">
        <v>15.400000000000006</v>
      </c>
      <c r="D1394" s="6">
        <v>21.299999999999997</v>
      </c>
      <c r="E1394" s="4">
        <v>13.649766666666666</v>
      </c>
      <c r="F1394" s="5">
        <v>5.3999999999999999E-2</v>
      </c>
      <c r="G1394" s="44"/>
      <c r="H1394" s="5">
        <v>0.13800000000000001</v>
      </c>
      <c r="I1394" s="44"/>
      <c r="J1394" s="5">
        <v>0</v>
      </c>
      <c r="K1394" s="44"/>
      <c r="L1394" s="5">
        <v>8.3000000000000004E-2</v>
      </c>
      <c r="M1394" s="44"/>
      <c r="N1394" s="5">
        <v>0</v>
      </c>
      <c r="O1394" s="44"/>
      <c r="P1394" s="5">
        <v>0</v>
      </c>
      <c r="Q1394" s="44"/>
      <c r="R1394" s="5">
        <v>0</v>
      </c>
      <c r="S1394" s="44"/>
      <c r="U1394" s="39">
        <f>$AB$4-V1394</f>
        <v>0.58916249999999959</v>
      </c>
      <c r="V1394" s="39">
        <f>V1392-K1391</f>
        <v>4.2108375000000002</v>
      </c>
      <c r="W1394" s="40">
        <f>U1394/($AB$4/100)</f>
        <v>12.27421874999999</v>
      </c>
      <c r="X1394" s="40">
        <f>V1394/($AB$4/100)</f>
        <v>87.725781249999997</v>
      </c>
    </row>
    <row r="1395" spans="1:26" x14ac:dyDescent="0.3">
      <c r="A1395" s="2">
        <v>44331</v>
      </c>
      <c r="B1395" s="3">
        <v>0.5</v>
      </c>
      <c r="C1395" s="6">
        <v>15.5</v>
      </c>
      <c r="D1395" s="6">
        <v>22.200000000000003</v>
      </c>
      <c r="E1395" s="4">
        <v>13.642916666666666</v>
      </c>
      <c r="F1395" s="5">
        <v>5.6000000000000001E-2</v>
      </c>
      <c r="G1395" s="44">
        <f t="shared" si="154"/>
        <v>5.5E-2</v>
      </c>
      <c r="H1395" s="5">
        <v>0.13500000000000001</v>
      </c>
      <c r="I1395" s="44">
        <f t="shared" si="155"/>
        <v>0.12925</v>
      </c>
      <c r="J1395" s="5">
        <v>0</v>
      </c>
      <c r="K1395" s="44">
        <f t="shared" si="156"/>
        <v>0</v>
      </c>
      <c r="L1395" s="5">
        <v>7.8E-2</v>
      </c>
      <c r="M1395" s="44">
        <f t="shared" si="157"/>
        <v>7.3499999999999996E-2</v>
      </c>
      <c r="N1395" s="5">
        <v>0</v>
      </c>
      <c r="O1395" s="44">
        <f t="shared" si="158"/>
        <v>0</v>
      </c>
      <c r="P1395" s="5">
        <v>0</v>
      </c>
      <c r="Q1395" s="44">
        <f t="shared" si="159"/>
        <v>0</v>
      </c>
      <c r="R1395" s="5">
        <v>0</v>
      </c>
      <c r="S1395" s="44">
        <f t="shared" si="160"/>
        <v>0</v>
      </c>
      <c r="U1395" s="39"/>
      <c r="V1395" s="39"/>
      <c r="W1395" s="40"/>
      <c r="X1395" s="40"/>
    </row>
    <row r="1396" spans="1:26" x14ac:dyDescent="0.3">
      <c r="A1396" s="2">
        <v>44331</v>
      </c>
      <c r="B1396" s="3">
        <v>0.51041666666666663</v>
      </c>
      <c r="C1396" s="6">
        <v>15.900000000000006</v>
      </c>
      <c r="D1396" s="6">
        <v>22.900000000000006</v>
      </c>
      <c r="E1396" s="4">
        <v>13.640633333333334</v>
      </c>
      <c r="F1396" s="5">
        <v>5.7000000000000002E-2</v>
      </c>
      <c r="G1396" s="44"/>
      <c r="H1396" s="5">
        <v>0.13200000000000001</v>
      </c>
      <c r="I1396" s="44"/>
      <c r="J1396" s="5">
        <v>0</v>
      </c>
      <c r="K1396" s="44"/>
      <c r="L1396" s="5">
        <v>7.4999999999999997E-2</v>
      </c>
      <c r="M1396" s="44"/>
      <c r="N1396" s="5">
        <v>0</v>
      </c>
      <c r="O1396" s="44"/>
      <c r="P1396" s="5">
        <v>0</v>
      </c>
      <c r="Q1396" s="44"/>
      <c r="R1396" s="5">
        <v>0</v>
      </c>
      <c r="S1396" s="44"/>
      <c r="U1396" s="39">
        <f>$AB$4-V1396</f>
        <v>0.52668749999999953</v>
      </c>
      <c r="V1396" s="39">
        <f>V1394+($AB$3*M1395)</f>
        <v>4.2733125000000003</v>
      </c>
      <c r="W1396" s="40">
        <f>U1396/($AB$4/100)</f>
        <v>10.972656249999989</v>
      </c>
      <c r="X1396" s="40">
        <f>V1396/($AB$4/100)</f>
        <v>89.02734375</v>
      </c>
    </row>
    <row r="1397" spans="1:26" x14ac:dyDescent="0.3">
      <c r="A1397" s="2">
        <v>44331</v>
      </c>
      <c r="B1397" s="3">
        <v>0.52083333333333337</v>
      </c>
      <c r="C1397" s="6">
        <v>16.200000000000003</v>
      </c>
      <c r="D1397" s="6">
        <v>23.299999999999997</v>
      </c>
      <c r="E1397" s="4">
        <v>13.629216666666666</v>
      </c>
      <c r="F1397" s="5">
        <v>5.5E-2</v>
      </c>
      <c r="G1397" s="44"/>
      <c r="H1397" s="5">
        <v>0.128</v>
      </c>
      <c r="I1397" s="44"/>
      <c r="J1397" s="5">
        <v>0</v>
      </c>
      <c r="K1397" s="44"/>
      <c r="L1397" s="5">
        <v>7.1999999999999995E-2</v>
      </c>
      <c r="M1397" s="44"/>
      <c r="N1397" s="5">
        <v>0</v>
      </c>
      <c r="O1397" s="44"/>
      <c r="P1397" s="5">
        <v>0</v>
      </c>
      <c r="Q1397" s="44"/>
      <c r="R1397" s="5">
        <v>0</v>
      </c>
      <c r="S1397" s="44"/>
      <c r="U1397" s="39"/>
      <c r="V1397" s="39"/>
      <c r="W1397" s="40"/>
      <c r="X1397" s="40"/>
    </row>
    <row r="1398" spans="1:26" x14ac:dyDescent="0.3">
      <c r="A1398" s="2">
        <v>44331</v>
      </c>
      <c r="B1398" s="3">
        <v>0.53125</v>
      </c>
      <c r="C1398" s="6">
        <v>16</v>
      </c>
      <c r="D1398" s="6">
        <v>23.599999999999994</v>
      </c>
      <c r="E1398" s="4">
        <v>13.626933333333334</v>
      </c>
      <c r="F1398" s="5">
        <v>5.1999999999999998E-2</v>
      </c>
      <c r="G1398" s="44"/>
      <c r="H1398" s="5">
        <v>0.122</v>
      </c>
      <c r="I1398" s="44"/>
      <c r="J1398" s="5">
        <v>0</v>
      </c>
      <c r="K1398" s="44"/>
      <c r="L1398" s="5">
        <v>6.9000000000000006E-2</v>
      </c>
      <c r="M1398" s="44"/>
      <c r="N1398" s="5">
        <v>0</v>
      </c>
      <c r="O1398" s="44"/>
      <c r="P1398" s="5">
        <v>0</v>
      </c>
      <c r="Q1398" s="44"/>
      <c r="R1398" s="5">
        <v>0</v>
      </c>
      <c r="S1398" s="44"/>
      <c r="U1398" s="39">
        <f>$AB$4-V1398</f>
        <v>0.52668749999999953</v>
      </c>
      <c r="V1398" s="39">
        <f>V1396-K1395</f>
        <v>4.2733125000000003</v>
      </c>
      <c r="W1398" s="40">
        <f>U1398/($AB$4/100)</f>
        <v>10.972656249999989</v>
      </c>
      <c r="X1398" s="40">
        <f>V1398/($AB$4/100)</f>
        <v>89.02734375</v>
      </c>
    </row>
    <row r="1399" spans="1:26" x14ac:dyDescent="0.3">
      <c r="A1399" s="2">
        <v>44331</v>
      </c>
      <c r="B1399" s="3">
        <v>0.54166666666666663</v>
      </c>
      <c r="C1399" s="6">
        <v>15.599999999999994</v>
      </c>
      <c r="D1399" s="6">
        <v>23.299999999999997</v>
      </c>
      <c r="E1399" s="4">
        <v>13.629216666666666</v>
      </c>
      <c r="F1399" s="5">
        <v>0.05</v>
      </c>
      <c r="G1399" s="44">
        <f t="shared" si="154"/>
        <v>5.2000000000000005E-2</v>
      </c>
      <c r="H1399" s="5">
        <v>0.11799999999999999</v>
      </c>
      <c r="I1399" s="44">
        <f t="shared" si="155"/>
        <v>0.11674999999999999</v>
      </c>
      <c r="J1399" s="5">
        <v>0</v>
      </c>
      <c r="K1399" s="44">
        <f t="shared" si="156"/>
        <v>0</v>
      </c>
      <c r="L1399" s="5">
        <v>6.7000000000000004E-2</v>
      </c>
      <c r="M1399" s="44">
        <f t="shared" si="157"/>
        <v>6.4000000000000001E-2</v>
      </c>
      <c r="N1399" s="5">
        <v>0</v>
      </c>
      <c r="O1399" s="44">
        <f t="shared" si="158"/>
        <v>0</v>
      </c>
      <c r="P1399" s="5">
        <v>0</v>
      </c>
      <c r="Q1399" s="44">
        <f t="shared" si="159"/>
        <v>0</v>
      </c>
      <c r="R1399" s="5">
        <v>0</v>
      </c>
      <c r="S1399" s="44">
        <f t="shared" si="160"/>
        <v>0</v>
      </c>
      <c r="U1399" s="39"/>
      <c r="V1399" s="39"/>
      <c r="W1399" s="40"/>
      <c r="X1399" s="40"/>
    </row>
    <row r="1400" spans="1:26" x14ac:dyDescent="0.3">
      <c r="A1400" s="2">
        <v>44331</v>
      </c>
      <c r="B1400" s="3">
        <v>0.55208333333333337</v>
      </c>
      <c r="C1400" s="6">
        <v>15.299999999999997</v>
      </c>
      <c r="D1400" s="6">
        <v>22.5</v>
      </c>
      <c r="E1400" s="4">
        <v>13.636066666666666</v>
      </c>
      <c r="F1400" s="5">
        <v>0.05</v>
      </c>
      <c r="G1400" s="44"/>
      <c r="H1400" s="5">
        <v>0.114</v>
      </c>
      <c r="I1400" s="44"/>
      <c r="J1400" s="5">
        <v>0</v>
      </c>
      <c r="K1400" s="44"/>
      <c r="L1400" s="5">
        <v>6.5000000000000002E-2</v>
      </c>
      <c r="M1400" s="44"/>
      <c r="N1400" s="5">
        <v>0</v>
      </c>
      <c r="O1400" s="44"/>
      <c r="P1400" s="5">
        <v>0</v>
      </c>
      <c r="Q1400" s="44"/>
      <c r="R1400" s="5">
        <v>0</v>
      </c>
      <c r="S1400" s="44"/>
      <c r="U1400" s="39">
        <f>$AB$4-V1400</f>
        <v>0.47228749999999931</v>
      </c>
      <c r="V1400" s="39">
        <f>V1398+($AB$3*M1399)</f>
        <v>4.3277125000000005</v>
      </c>
      <c r="W1400" s="40">
        <f>U1400/($AB$4/100)</f>
        <v>9.8393229166666512</v>
      </c>
      <c r="X1400" s="40">
        <f>V1400/($AB$4/100)</f>
        <v>90.16067708333334</v>
      </c>
    </row>
    <row r="1401" spans="1:26" x14ac:dyDescent="0.3">
      <c r="A1401" s="2">
        <v>44331</v>
      </c>
      <c r="B1401" s="3">
        <v>0.5625</v>
      </c>
      <c r="C1401" s="6">
        <v>15.400000000000006</v>
      </c>
      <c r="D1401" s="6">
        <v>22</v>
      </c>
      <c r="E1401" s="4">
        <v>13.642916666666666</v>
      </c>
      <c r="F1401" s="5">
        <v>4.8000000000000001E-2</v>
      </c>
      <c r="G1401" s="44"/>
      <c r="H1401" s="5">
        <v>0.113</v>
      </c>
      <c r="I1401" s="44"/>
      <c r="J1401" s="5">
        <v>0</v>
      </c>
      <c r="K1401" s="44"/>
      <c r="L1401" s="5">
        <v>6.4000000000000001E-2</v>
      </c>
      <c r="M1401" s="44"/>
      <c r="N1401" s="5">
        <v>0</v>
      </c>
      <c r="O1401" s="44"/>
      <c r="P1401" s="5">
        <v>0</v>
      </c>
      <c r="Q1401" s="44"/>
      <c r="R1401" s="5">
        <v>0</v>
      </c>
      <c r="S1401" s="44"/>
      <c r="U1401" s="39"/>
      <c r="V1401" s="39"/>
      <c r="W1401" s="9"/>
      <c r="X1401" s="9"/>
    </row>
    <row r="1402" spans="1:26" x14ac:dyDescent="0.3">
      <c r="A1402" s="2">
        <v>44331</v>
      </c>
      <c r="B1402" s="3">
        <v>0.57291666666666663</v>
      </c>
      <c r="C1402" s="6">
        <v>15.900000000000006</v>
      </c>
      <c r="D1402" s="6">
        <v>21.900000000000006</v>
      </c>
      <c r="E1402" s="4">
        <v>13.640633333333334</v>
      </c>
      <c r="F1402" s="5">
        <v>0.06</v>
      </c>
      <c r="G1402" s="44"/>
      <c r="H1402" s="5">
        <v>0.122</v>
      </c>
      <c r="I1402" s="44"/>
      <c r="J1402" s="5">
        <v>0</v>
      </c>
      <c r="K1402" s="44"/>
      <c r="L1402" s="5">
        <v>0.06</v>
      </c>
      <c r="M1402" s="44"/>
      <c r="N1402" s="5">
        <v>0</v>
      </c>
      <c r="O1402" s="44"/>
      <c r="P1402" s="5">
        <v>0</v>
      </c>
      <c r="Q1402" s="44"/>
      <c r="R1402" s="5">
        <v>0</v>
      </c>
      <c r="S1402" s="44"/>
      <c r="U1402" s="39">
        <f>$AB$4-V1402</f>
        <v>0.47228749999999931</v>
      </c>
      <c r="V1402" s="39">
        <f>V1400-K1399</f>
        <v>4.3277125000000005</v>
      </c>
      <c r="W1402" s="40">
        <f>U1402/($AB$4/100)</f>
        <v>9.8393229166666512</v>
      </c>
      <c r="X1402" s="40">
        <f>V1402/($AB$4/100)</f>
        <v>90.16067708333334</v>
      </c>
      <c r="Y1402" s="40">
        <f>MIN(X1307:X1402)</f>
        <v>78.859114583333337</v>
      </c>
      <c r="Z1402" s="40">
        <f>MAX(X1307:X1402)</f>
        <v>90.16067708333334</v>
      </c>
    </row>
    <row r="1403" spans="1:26" x14ac:dyDescent="0.3">
      <c r="A1403" s="2">
        <v>44331</v>
      </c>
      <c r="B1403" s="3">
        <v>0.58333333333333337</v>
      </c>
      <c r="C1403" s="6">
        <v>16.299999999999997</v>
      </c>
      <c r="D1403" s="6">
        <v>23.099999999999994</v>
      </c>
      <c r="E1403" s="4">
        <v>13.636066666666666</v>
      </c>
      <c r="F1403" s="5">
        <v>5.6000000000000001E-2</v>
      </c>
      <c r="G1403" s="44">
        <f t="shared" si="154"/>
        <v>6.3250000000000001E-2</v>
      </c>
      <c r="H1403" s="5">
        <v>0.11600000000000001</v>
      </c>
      <c r="I1403" s="44">
        <f t="shared" si="155"/>
        <v>0.121</v>
      </c>
      <c r="J1403" s="5">
        <v>0</v>
      </c>
      <c r="K1403" s="44">
        <f t="shared" si="156"/>
        <v>0</v>
      </c>
      <c r="L1403" s="5">
        <v>0.06</v>
      </c>
      <c r="M1403" s="44">
        <f t="shared" si="157"/>
        <v>5.6999999999999995E-2</v>
      </c>
      <c r="N1403" s="5">
        <v>0</v>
      </c>
      <c r="O1403" s="44">
        <f t="shared" si="158"/>
        <v>0</v>
      </c>
      <c r="P1403" s="5">
        <v>0</v>
      </c>
      <c r="Q1403" s="44">
        <f t="shared" si="159"/>
        <v>0</v>
      </c>
      <c r="R1403" s="5">
        <v>0</v>
      </c>
      <c r="S1403" s="44">
        <f t="shared" si="160"/>
        <v>0</v>
      </c>
      <c r="U1403" s="39"/>
      <c r="V1403" s="39"/>
      <c r="W1403" s="40"/>
      <c r="X1403" s="40"/>
    </row>
    <row r="1404" spans="1:26" x14ac:dyDescent="0.3">
      <c r="A1404" s="2">
        <v>44331</v>
      </c>
      <c r="B1404" s="3">
        <v>0.59375</v>
      </c>
      <c r="C1404" s="6">
        <v>16.299999999999997</v>
      </c>
      <c r="D1404" s="6">
        <v>23.700000000000003</v>
      </c>
      <c r="E1404" s="4">
        <v>13.624650000000001</v>
      </c>
      <c r="F1404" s="5">
        <v>6.3E-2</v>
      </c>
      <c r="G1404" s="44"/>
      <c r="H1404" s="5">
        <v>0.122</v>
      </c>
      <c r="I1404" s="44"/>
      <c r="J1404" s="5">
        <v>0</v>
      </c>
      <c r="K1404" s="44"/>
      <c r="L1404" s="5">
        <v>5.7000000000000002E-2</v>
      </c>
      <c r="M1404" s="44"/>
      <c r="N1404" s="5">
        <v>0</v>
      </c>
      <c r="O1404" s="44"/>
      <c r="P1404" s="5">
        <v>0</v>
      </c>
      <c r="Q1404" s="44"/>
      <c r="R1404" s="5">
        <v>0</v>
      </c>
      <c r="S1404" s="44"/>
      <c r="U1404" s="39">
        <f>$AB$4-V1404</f>
        <v>0.42383749999999942</v>
      </c>
      <c r="V1404" s="39">
        <f>V1402+($AB$3*M1403)</f>
        <v>4.3761625000000004</v>
      </c>
      <c r="W1404" s="40">
        <f>U1404/($AB$4/100)</f>
        <v>8.8299479166666544</v>
      </c>
      <c r="X1404" s="40">
        <f>V1404/($AB$4/100)</f>
        <v>91.170052083333346</v>
      </c>
    </row>
    <row r="1405" spans="1:26" x14ac:dyDescent="0.3">
      <c r="A1405" s="2">
        <v>44331</v>
      </c>
      <c r="B1405" s="3">
        <v>0.60416666666666663</v>
      </c>
      <c r="C1405" s="6">
        <v>17.099999999999994</v>
      </c>
      <c r="D1405" s="6">
        <v>24.900000000000006</v>
      </c>
      <c r="E1405" s="4">
        <v>13.617800000000001</v>
      </c>
      <c r="F1405" s="5">
        <v>6.8000000000000005E-2</v>
      </c>
      <c r="G1405" s="44"/>
      <c r="H1405" s="5">
        <v>0.124</v>
      </c>
      <c r="I1405" s="44"/>
      <c r="J1405" s="5">
        <v>0</v>
      </c>
      <c r="K1405" s="44"/>
      <c r="L1405" s="5">
        <v>5.6000000000000001E-2</v>
      </c>
      <c r="M1405" s="44"/>
      <c r="N1405" s="5">
        <v>0</v>
      </c>
      <c r="O1405" s="44"/>
      <c r="P1405" s="5">
        <v>0</v>
      </c>
      <c r="Q1405" s="44"/>
      <c r="R1405" s="5">
        <v>0</v>
      </c>
      <c r="S1405" s="44"/>
      <c r="U1405" s="39"/>
      <c r="V1405" s="39"/>
      <c r="W1405" s="40"/>
      <c r="X1405" s="40"/>
    </row>
    <row r="1406" spans="1:26" x14ac:dyDescent="0.3">
      <c r="A1406" s="2">
        <v>44331</v>
      </c>
      <c r="B1406" s="3">
        <v>0.61458333333333337</v>
      </c>
      <c r="C1406" s="6">
        <v>17.200000000000003</v>
      </c>
      <c r="D1406" s="6">
        <v>26.200000000000003</v>
      </c>
      <c r="E1406" s="4">
        <v>13.599533333333333</v>
      </c>
      <c r="F1406" s="5">
        <v>6.6000000000000003E-2</v>
      </c>
      <c r="G1406" s="44"/>
      <c r="H1406" s="5">
        <v>0.122</v>
      </c>
      <c r="I1406" s="44"/>
      <c r="J1406" s="5">
        <v>0</v>
      </c>
      <c r="K1406" s="44"/>
      <c r="L1406" s="5">
        <v>5.5E-2</v>
      </c>
      <c r="M1406" s="44"/>
      <c r="N1406" s="5">
        <v>0</v>
      </c>
      <c r="O1406" s="44"/>
      <c r="P1406" s="5">
        <v>0</v>
      </c>
      <c r="Q1406" s="44"/>
      <c r="R1406" s="5">
        <v>0</v>
      </c>
      <c r="S1406" s="44"/>
      <c r="U1406" s="39">
        <f>$AB$4-V1406</f>
        <v>0.42383749999999942</v>
      </c>
      <c r="V1406" s="39">
        <f>V1404-K1403</f>
        <v>4.3761625000000004</v>
      </c>
      <c r="W1406" s="40">
        <f>U1406/($AB$4/100)</f>
        <v>8.8299479166666544</v>
      </c>
      <c r="X1406" s="40">
        <f>V1406/($AB$4/100)</f>
        <v>91.170052083333346</v>
      </c>
    </row>
    <row r="1407" spans="1:26" x14ac:dyDescent="0.3">
      <c r="A1407" s="2">
        <v>44331</v>
      </c>
      <c r="B1407" s="3">
        <v>0.625</v>
      </c>
      <c r="C1407" s="6">
        <v>17</v>
      </c>
      <c r="D1407" s="6">
        <v>26.400000000000006</v>
      </c>
      <c r="E1407" s="4">
        <v>13.592683333333333</v>
      </c>
      <c r="F1407" s="5">
        <v>6.6000000000000003E-2</v>
      </c>
      <c r="G1407" s="44">
        <f t="shared" si="154"/>
        <v>5.4499999999999993E-2</v>
      </c>
      <c r="H1407" s="5">
        <v>0.121</v>
      </c>
      <c r="I1407" s="44">
        <f t="shared" si="155"/>
        <v>0.10674999999999998</v>
      </c>
      <c r="J1407" s="5">
        <v>0</v>
      </c>
      <c r="K1407" s="44">
        <f t="shared" si="156"/>
        <v>0</v>
      </c>
      <c r="L1407" s="5">
        <v>5.3999999999999999E-2</v>
      </c>
      <c r="M1407" s="44">
        <f t="shared" si="157"/>
        <v>5.1250000000000004E-2</v>
      </c>
      <c r="N1407" s="5">
        <v>0</v>
      </c>
      <c r="O1407" s="44">
        <f t="shared" si="158"/>
        <v>0</v>
      </c>
      <c r="P1407" s="5">
        <v>0</v>
      </c>
      <c r="Q1407" s="44">
        <f t="shared" si="159"/>
        <v>0</v>
      </c>
      <c r="R1407" s="5">
        <v>0</v>
      </c>
      <c r="S1407" s="44">
        <f t="shared" si="160"/>
        <v>0</v>
      </c>
      <c r="U1407" s="39"/>
      <c r="V1407" s="39"/>
      <c r="W1407" s="40"/>
      <c r="X1407" s="40"/>
    </row>
    <row r="1408" spans="1:26" x14ac:dyDescent="0.3">
      <c r="A1408" s="2">
        <v>44331</v>
      </c>
      <c r="B1408" s="3">
        <v>0.63541666666666663</v>
      </c>
      <c r="C1408" s="6">
        <v>17.5</v>
      </c>
      <c r="D1408" s="6">
        <v>26.5</v>
      </c>
      <c r="E1408" s="4">
        <v>13.594966666666666</v>
      </c>
      <c r="F1408" s="5">
        <v>6.0999999999999999E-2</v>
      </c>
      <c r="G1408" s="44"/>
      <c r="H1408" s="5">
        <v>0.115</v>
      </c>
      <c r="I1408" s="44"/>
      <c r="J1408" s="5">
        <v>0</v>
      </c>
      <c r="K1408" s="44"/>
      <c r="L1408" s="5">
        <v>5.2999999999999999E-2</v>
      </c>
      <c r="M1408" s="44"/>
      <c r="N1408" s="5">
        <v>0</v>
      </c>
      <c r="O1408" s="44"/>
      <c r="P1408" s="5">
        <v>0</v>
      </c>
      <c r="Q1408" s="44"/>
      <c r="R1408" s="5">
        <v>0</v>
      </c>
      <c r="S1408" s="44"/>
      <c r="U1408" s="39">
        <f>$AB$4-V1408</f>
        <v>0.38027499999999925</v>
      </c>
      <c r="V1408" s="39">
        <f>V1406+($AB$3*M1407)</f>
        <v>4.4197250000000006</v>
      </c>
      <c r="W1408" s="40">
        <f>U1408/($AB$4/100)</f>
        <v>7.9223958333333178</v>
      </c>
      <c r="X1408" s="40">
        <f>V1408/($AB$4/100)</f>
        <v>92.077604166666674</v>
      </c>
    </row>
    <row r="1409" spans="1:24" x14ac:dyDescent="0.3">
      <c r="A1409" s="2">
        <v>44331</v>
      </c>
      <c r="B1409" s="3">
        <v>0.64583333333333337</v>
      </c>
      <c r="C1409" s="6">
        <v>16.799999999999997</v>
      </c>
      <c r="D1409" s="6">
        <v>25.599999999999994</v>
      </c>
      <c r="E1409" s="4">
        <v>13.608666666666666</v>
      </c>
      <c r="F1409" s="5">
        <v>4.4999999999999998E-2</v>
      </c>
      <c r="G1409" s="44"/>
      <c r="H1409" s="5">
        <v>9.8000000000000004E-2</v>
      </c>
      <c r="I1409" s="44"/>
      <c r="J1409" s="5">
        <v>0</v>
      </c>
      <c r="K1409" s="44"/>
      <c r="L1409" s="5">
        <v>5.1999999999999998E-2</v>
      </c>
      <c r="M1409" s="44"/>
      <c r="N1409" s="5">
        <v>0</v>
      </c>
      <c r="O1409" s="44"/>
      <c r="P1409" s="5">
        <v>0</v>
      </c>
      <c r="Q1409" s="44"/>
      <c r="R1409" s="5">
        <v>0</v>
      </c>
      <c r="S1409" s="44"/>
      <c r="U1409" s="39"/>
      <c r="V1409" s="39"/>
      <c r="W1409" s="9"/>
      <c r="X1409" s="9"/>
    </row>
    <row r="1410" spans="1:24" x14ac:dyDescent="0.3">
      <c r="A1410" s="2">
        <v>44331</v>
      </c>
      <c r="B1410" s="3">
        <v>0.65625</v>
      </c>
      <c r="C1410" s="6">
        <v>16</v>
      </c>
      <c r="D1410" s="6">
        <v>23.200000000000003</v>
      </c>
      <c r="E1410" s="4">
        <v>13.556150000000001</v>
      </c>
      <c r="F1410" s="5">
        <v>4.5999999999999999E-2</v>
      </c>
      <c r="G1410" s="44"/>
      <c r="H1410" s="5">
        <v>9.2999999999999999E-2</v>
      </c>
      <c r="I1410" s="44"/>
      <c r="J1410" s="5">
        <v>0</v>
      </c>
      <c r="K1410" s="44"/>
      <c r="L1410" s="5">
        <v>4.5999999999999999E-2</v>
      </c>
      <c r="M1410" s="44"/>
      <c r="N1410" s="5">
        <v>0</v>
      </c>
      <c r="O1410" s="44"/>
      <c r="P1410" s="5">
        <v>0</v>
      </c>
      <c r="Q1410" s="44"/>
      <c r="R1410" s="5">
        <v>0</v>
      </c>
      <c r="S1410" s="44"/>
      <c r="U1410" s="39">
        <f>$AB$4-V1410</f>
        <v>0.38027499999999925</v>
      </c>
      <c r="V1410" s="39">
        <f>V1408-K1407</f>
        <v>4.4197250000000006</v>
      </c>
      <c r="W1410" s="40">
        <f>U1410/($AB$4/100)</f>
        <v>7.9223958333333178</v>
      </c>
      <c r="X1410" s="40">
        <f>V1410/($AB$4/100)</f>
        <v>92.077604166666674</v>
      </c>
    </row>
    <row r="1411" spans="1:24" x14ac:dyDescent="0.3">
      <c r="A1411" s="2">
        <v>44331</v>
      </c>
      <c r="B1411" s="3">
        <v>0.66666666666666663</v>
      </c>
      <c r="C1411" s="6">
        <v>14.799999999999997</v>
      </c>
      <c r="D1411" s="6">
        <v>21.700000000000003</v>
      </c>
      <c r="E1411" s="4">
        <v>13.642916666666666</v>
      </c>
      <c r="F1411" s="5">
        <v>4.9000000000000002E-2</v>
      </c>
      <c r="G1411" s="44">
        <f t="shared" si="154"/>
        <v>5.1250000000000004E-2</v>
      </c>
      <c r="H1411" s="5">
        <v>0.1</v>
      </c>
      <c r="I1411" s="44">
        <f t="shared" si="155"/>
        <v>0.10075000000000001</v>
      </c>
      <c r="J1411" s="5">
        <v>0</v>
      </c>
      <c r="K1411" s="44">
        <f t="shared" si="156"/>
        <v>0</v>
      </c>
      <c r="L1411" s="5">
        <v>0.05</v>
      </c>
      <c r="M1411" s="44">
        <f t="shared" si="157"/>
        <v>4.8500000000000001E-2</v>
      </c>
      <c r="N1411" s="5">
        <v>0</v>
      </c>
      <c r="O1411" s="44">
        <f t="shared" si="158"/>
        <v>0</v>
      </c>
      <c r="P1411" s="5">
        <v>0</v>
      </c>
      <c r="Q1411" s="44">
        <f t="shared" si="159"/>
        <v>0</v>
      </c>
      <c r="R1411" s="5">
        <v>0</v>
      </c>
      <c r="S1411" s="44">
        <f t="shared" si="160"/>
        <v>0</v>
      </c>
      <c r="U1411" s="39"/>
      <c r="V1411" s="39"/>
      <c r="W1411" s="40"/>
      <c r="X1411" s="40"/>
    </row>
    <row r="1412" spans="1:24" x14ac:dyDescent="0.3">
      <c r="A1412" s="2">
        <v>44331</v>
      </c>
      <c r="B1412" s="3">
        <v>0.67708333333333337</v>
      </c>
      <c r="C1412" s="6">
        <v>14.599999999999994</v>
      </c>
      <c r="D1412" s="6">
        <v>21.099999999999994</v>
      </c>
      <c r="E1412" s="4">
        <v>13.658900000000001</v>
      </c>
      <c r="F1412" s="5">
        <v>0.05</v>
      </c>
      <c r="G1412" s="44"/>
      <c r="H1412" s="5">
        <v>9.9000000000000005E-2</v>
      </c>
      <c r="I1412" s="44"/>
      <c r="J1412" s="5">
        <v>0</v>
      </c>
      <c r="K1412" s="44"/>
      <c r="L1412" s="5">
        <v>0.05</v>
      </c>
      <c r="M1412" s="44"/>
      <c r="N1412" s="5">
        <v>0</v>
      </c>
      <c r="O1412" s="44"/>
      <c r="P1412" s="5">
        <v>0</v>
      </c>
      <c r="Q1412" s="44"/>
      <c r="R1412" s="5">
        <v>0</v>
      </c>
      <c r="S1412" s="44"/>
      <c r="U1412" s="39">
        <f>$AB$4-V1412</f>
        <v>0.33904999999999941</v>
      </c>
      <c r="V1412" s="39">
        <f>V1410+($AB$3*M1411)</f>
        <v>4.4609500000000004</v>
      </c>
      <c r="W1412" s="40">
        <f>U1412/($AB$4/100)</f>
        <v>7.0635416666666542</v>
      </c>
      <c r="X1412" s="40">
        <f>V1412/($AB$4/100)</f>
        <v>92.936458333333334</v>
      </c>
    </row>
    <row r="1413" spans="1:24" x14ac:dyDescent="0.3">
      <c r="A1413" s="2">
        <v>44331</v>
      </c>
      <c r="B1413" s="3">
        <v>0.6875</v>
      </c>
      <c r="C1413" s="6">
        <v>15</v>
      </c>
      <c r="D1413" s="6">
        <v>20.799999999999997</v>
      </c>
      <c r="E1413" s="4">
        <v>13.656616666666666</v>
      </c>
      <c r="F1413" s="5">
        <v>4.8000000000000001E-2</v>
      </c>
      <c r="G1413" s="44"/>
      <c r="H1413" s="5">
        <v>9.8000000000000004E-2</v>
      </c>
      <c r="I1413" s="44"/>
      <c r="J1413" s="5">
        <v>0</v>
      </c>
      <c r="K1413" s="44"/>
      <c r="L1413" s="5">
        <v>4.8000000000000001E-2</v>
      </c>
      <c r="M1413" s="44"/>
      <c r="N1413" s="5">
        <v>0</v>
      </c>
      <c r="O1413" s="44"/>
      <c r="P1413" s="5">
        <v>0</v>
      </c>
      <c r="Q1413" s="44"/>
      <c r="R1413" s="5">
        <v>0</v>
      </c>
      <c r="S1413" s="44"/>
      <c r="U1413" s="39"/>
      <c r="V1413" s="39"/>
      <c r="W1413" s="40"/>
      <c r="X1413" s="40"/>
    </row>
    <row r="1414" spans="1:24" x14ac:dyDescent="0.3">
      <c r="A1414" s="2">
        <v>44331</v>
      </c>
      <c r="B1414" s="3">
        <v>0.69791666666666663</v>
      </c>
      <c r="C1414" s="6">
        <v>15.200000000000003</v>
      </c>
      <c r="D1414" s="6">
        <v>21</v>
      </c>
      <c r="E1414" s="4">
        <v>13.654333333333334</v>
      </c>
      <c r="F1414" s="5">
        <v>5.8000000000000003E-2</v>
      </c>
      <c r="G1414" s="44"/>
      <c r="H1414" s="5">
        <v>0.106</v>
      </c>
      <c r="I1414" s="44"/>
      <c r="J1414" s="5">
        <v>0</v>
      </c>
      <c r="K1414" s="44"/>
      <c r="L1414" s="5">
        <v>4.5999999999999999E-2</v>
      </c>
      <c r="M1414" s="44"/>
      <c r="N1414" s="5">
        <v>0</v>
      </c>
      <c r="O1414" s="44"/>
      <c r="P1414" s="5">
        <v>0</v>
      </c>
      <c r="Q1414" s="44"/>
      <c r="R1414" s="5">
        <v>0</v>
      </c>
      <c r="S1414" s="44"/>
      <c r="U1414" s="39">
        <f>$AB$4-V1414</f>
        <v>0.33904999999999941</v>
      </c>
      <c r="V1414" s="39">
        <f>V1412-K1411</f>
        <v>4.4609500000000004</v>
      </c>
      <c r="W1414" s="40">
        <f>U1414/($AB$4/100)</f>
        <v>7.0635416666666542</v>
      </c>
      <c r="X1414" s="40">
        <f>V1414/($AB$4/100)</f>
        <v>92.936458333333334</v>
      </c>
    </row>
    <row r="1415" spans="1:24" x14ac:dyDescent="0.3">
      <c r="A1415" s="2">
        <v>44331</v>
      </c>
      <c r="B1415" s="3">
        <v>0.70833333333333337</v>
      </c>
      <c r="C1415" s="6">
        <v>16.099999999999994</v>
      </c>
      <c r="D1415" s="6">
        <v>22.799999999999997</v>
      </c>
      <c r="E1415" s="4">
        <v>13.649766666666666</v>
      </c>
      <c r="F1415" s="5">
        <v>5.7000000000000002E-2</v>
      </c>
      <c r="G1415" s="44">
        <f t="shared" ref="G1415:G1475" si="161">AVERAGE(F1415:F1418)</f>
        <v>5.45E-2</v>
      </c>
      <c r="H1415" s="5">
        <v>0.104</v>
      </c>
      <c r="I1415" s="44">
        <f t="shared" ref="I1415:I1475" si="162">AVERAGE(H1415:H1418)</f>
        <v>0.10050000000000001</v>
      </c>
      <c r="J1415" s="5">
        <v>0</v>
      </c>
      <c r="K1415" s="44">
        <f t="shared" ref="K1415:K1475" si="163">AVERAGE(J1415:J1418)</f>
        <v>0</v>
      </c>
      <c r="L1415" s="5">
        <v>4.5999999999999999E-2</v>
      </c>
      <c r="M1415" s="44">
        <f t="shared" ref="M1415:M1475" si="164">AVERAGE(L1415:L1418)</f>
        <v>4.4999999999999998E-2</v>
      </c>
      <c r="N1415" s="5">
        <v>0</v>
      </c>
      <c r="O1415" s="44">
        <f t="shared" ref="O1415:O1475" si="165">AVERAGE(N1415:N1418)</f>
        <v>0</v>
      </c>
      <c r="P1415" s="5">
        <v>0</v>
      </c>
      <c r="Q1415" s="44">
        <f t="shared" ref="Q1415:Q1475" si="166">AVERAGE(P1415:P1418)</f>
        <v>0</v>
      </c>
      <c r="R1415" s="5">
        <v>0</v>
      </c>
      <c r="S1415" s="44">
        <f t="shared" ref="S1415:S1475" si="167">AVERAGE(R1415:R1418)</f>
        <v>0</v>
      </c>
      <c r="U1415" s="39"/>
      <c r="V1415" s="39"/>
      <c r="W1415" s="40"/>
      <c r="X1415" s="40"/>
    </row>
    <row r="1416" spans="1:24" x14ac:dyDescent="0.3">
      <c r="A1416" s="2">
        <v>44331</v>
      </c>
      <c r="B1416" s="3">
        <v>0.71875</v>
      </c>
      <c r="C1416" s="6">
        <v>15.900000000000006</v>
      </c>
      <c r="D1416" s="6">
        <v>23.400000000000006</v>
      </c>
      <c r="E1416" s="4">
        <v>13.633783333333334</v>
      </c>
      <c r="F1416" s="5">
        <v>5.2999999999999999E-2</v>
      </c>
      <c r="G1416" s="44"/>
      <c r="H1416" s="5">
        <v>9.9000000000000005E-2</v>
      </c>
      <c r="I1416" s="44"/>
      <c r="J1416" s="5">
        <v>0</v>
      </c>
      <c r="K1416" s="44"/>
      <c r="L1416" s="5">
        <v>4.5999999999999999E-2</v>
      </c>
      <c r="M1416" s="44"/>
      <c r="N1416" s="5">
        <v>0</v>
      </c>
      <c r="O1416" s="44"/>
      <c r="P1416" s="5">
        <v>0</v>
      </c>
      <c r="Q1416" s="44"/>
      <c r="R1416" s="5">
        <v>0</v>
      </c>
      <c r="S1416" s="44"/>
      <c r="U1416" s="39">
        <f>$AB$4-V1416</f>
        <v>0.30079999999999973</v>
      </c>
      <c r="V1416" s="39">
        <f>V1414+($AB$3*M1415)</f>
        <v>4.4992000000000001</v>
      </c>
      <c r="W1416" s="40">
        <f>U1416/($AB$4/100)</f>
        <v>6.2666666666666613</v>
      </c>
      <c r="X1416" s="40">
        <f>V1416/($AB$4/100)</f>
        <v>93.733333333333334</v>
      </c>
    </row>
    <row r="1417" spans="1:24" x14ac:dyDescent="0.3">
      <c r="A1417" s="2">
        <v>44331</v>
      </c>
      <c r="B1417" s="3">
        <v>0.72916666666666663</v>
      </c>
      <c r="C1417" s="6">
        <v>16.299999999999997</v>
      </c>
      <c r="D1417" s="6">
        <v>23.799999999999997</v>
      </c>
      <c r="E1417" s="4">
        <v>13.629216666666666</v>
      </c>
      <c r="F1417" s="5">
        <v>5.3999999999999999E-2</v>
      </c>
      <c r="G1417" s="44"/>
      <c r="H1417" s="5">
        <v>9.9000000000000005E-2</v>
      </c>
      <c r="I1417" s="44"/>
      <c r="J1417" s="5">
        <v>0</v>
      </c>
      <c r="K1417" s="44"/>
      <c r="L1417" s="5">
        <v>4.3999999999999997E-2</v>
      </c>
      <c r="M1417" s="44"/>
      <c r="N1417" s="5">
        <v>0</v>
      </c>
      <c r="O1417" s="44"/>
      <c r="P1417" s="5">
        <v>0</v>
      </c>
      <c r="Q1417" s="44"/>
      <c r="R1417" s="5">
        <v>0</v>
      </c>
      <c r="S1417" s="44"/>
      <c r="U1417" s="39"/>
      <c r="V1417" s="39"/>
      <c r="W1417" s="9"/>
      <c r="X1417" s="9"/>
    </row>
    <row r="1418" spans="1:24" x14ac:dyDescent="0.3">
      <c r="A1418" s="2">
        <v>44331</v>
      </c>
      <c r="B1418" s="3">
        <v>0.73958333333333337</v>
      </c>
      <c r="C1418" s="6">
        <v>16.200000000000003</v>
      </c>
      <c r="D1418" s="6">
        <v>23.900000000000006</v>
      </c>
      <c r="E1418" s="4">
        <v>13.622366666666666</v>
      </c>
      <c r="F1418" s="5">
        <v>5.3999999999999999E-2</v>
      </c>
      <c r="G1418" s="44"/>
      <c r="H1418" s="5">
        <v>0.1</v>
      </c>
      <c r="I1418" s="44"/>
      <c r="J1418" s="5">
        <v>0</v>
      </c>
      <c r="K1418" s="44"/>
      <c r="L1418" s="5">
        <v>4.3999999999999997E-2</v>
      </c>
      <c r="M1418" s="44"/>
      <c r="N1418" s="5">
        <v>0</v>
      </c>
      <c r="O1418" s="44"/>
      <c r="P1418" s="5">
        <v>0</v>
      </c>
      <c r="Q1418" s="44"/>
      <c r="R1418" s="5">
        <v>0</v>
      </c>
      <c r="S1418" s="44"/>
      <c r="U1418" s="39">
        <f>$AB$4-V1418</f>
        <v>0.30079999999999973</v>
      </c>
      <c r="V1418" s="39">
        <f>V1416-K1415</f>
        <v>4.4992000000000001</v>
      </c>
      <c r="W1418" s="40">
        <f>U1418/($AB$4/100)</f>
        <v>6.2666666666666613</v>
      </c>
      <c r="X1418" s="40">
        <f>V1418/($AB$4/100)</f>
        <v>93.733333333333334</v>
      </c>
    </row>
    <row r="1419" spans="1:24" x14ac:dyDescent="0.3">
      <c r="A1419" s="2">
        <v>44331</v>
      </c>
      <c r="B1419" s="3">
        <v>0.75</v>
      </c>
      <c r="C1419" s="6">
        <v>16</v>
      </c>
      <c r="D1419" s="6">
        <v>23.700000000000003</v>
      </c>
      <c r="E1419" s="4">
        <v>13.462533333333333</v>
      </c>
      <c r="F1419" s="5">
        <v>4.5999999999999999E-2</v>
      </c>
      <c r="G1419" s="44">
        <f t="shared" si="161"/>
        <v>4.1750000000000002E-2</v>
      </c>
      <c r="H1419" s="5">
        <v>7.8E-2</v>
      </c>
      <c r="I1419" s="44">
        <f t="shared" si="162"/>
        <v>4.2999999999999997E-2</v>
      </c>
      <c r="J1419" s="5">
        <v>0</v>
      </c>
      <c r="K1419" s="44">
        <f t="shared" si="163"/>
        <v>9.9999999999999985E-3</v>
      </c>
      <c r="L1419" s="5">
        <v>3.2000000000000001E-2</v>
      </c>
      <c r="M1419" s="44">
        <f t="shared" si="164"/>
        <v>1.025E-2</v>
      </c>
      <c r="N1419" s="5">
        <v>0</v>
      </c>
      <c r="O1419" s="44">
        <f t="shared" si="165"/>
        <v>0</v>
      </c>
      <c r="P1419" s="5">
        <v>0</v>
      </c>
      <c r="Q1419" s="44">
        <f t="shared" si="166"/>
        <v>0</v>
      </c>
      <c r="R1419" s="5">
        <v>0</v>
      </c>
      <c r="S1419" s="44">
        <f t="shared" si="167"/>
        <v>0</v>
      </c>
      <c r="U1419" s="39"/>
      <c r="V1419" s="39"/>
      <c r="W1419" s="40"/>
      <c r="X1419" s="40"/>
    </row>
    <row r="1420" spans="1:24" x14ac:dyDescent="0.3">
      <c r="A1420" s="2">
        <v>44331</v>
      </c>
      <c r="B1420" s="3">
        <v>0.76041666666666663</v>
      </c>
      <c r="C1420" s="6">
        <v>15.599999999999994</v>
      </c>
      <c r="D1420" s="6">
        <v>22.799999999999997</v>
      </c>
      <c r="E1420" s="4">
        <v>13.229633333333334</v>
      </c>
      <c r="F1420" s="5">
        <v>4.2000000000000003E-2</v>
      </c>
      <c r="G1420" s="44"/>
      <c r="H1420" s="5">
        <v>4.9000000000000002E-2</v>
      </c>
      <c r="I1420" s="44"/>
      <c r="J1420" s="5">
        <v>3.0000000000000001E-3</v>
      </c>
      <c r="K1420" s="44"/>
      <c r="L1420" s="5">
        <v>8.9999999999999993E-3</v>
      </c>
      <c r="M1420" s="44"/>
      <c r="N1420" s="5">
        <v>0</v>
      </c>
      <c r="O1420" s="44"/>
      <c r="P1420" s="5">
        <v>0</v>
      </c>
      <c r="Q1420" s="44"/>
      <c r="R1420" s="5">
        <v>0</v>
      </c>
      <c r="S1420" s="44"/>
      <c r="U1420" s="39">
        <f>$AB$4-V1420</f>
        <v>0.29208750000000006</v>
      </c>
      <c r="V1420" s="39">
        <f>V1418+($AB$3*M1419)</f>
        <v>4.5079124999999998</v>
      </c>
      <c r="W1420" s="40">
        <f>U1420/($AB$4/100)</f>
        <v>6.0851562500000007</v>
      </c>
      <c r="X1420" s="40">
        <f>V1420/($AB$4/100)</f>
        <v>93.914843749999989</v>
      </c>
    </row>
    <row r="1421" spans="1:24" x14ac:dyDescent="0.3">
      <c r="A1421" s="2">
        <v>44331</v>
      </c>
      <c r="B1421" s="3">
        <v>0.77083333333333337</v>
      </c>
      <c r="C1421" s="6">
        <v>14.799999999999997</v>
      </c>
      <c r="D1421" s="6">
        <v>21.200000000000003</v>
      </c>
      <c r="E1421" s="4">
        <v>12.976183333333333</v>
      </c>
      <c r="F1421" s="5">
        <v>3.9E-2</v>
      </c>
      <c r="G1421" s="44"/>
      <c r="H1421" s="5">
        <v>2.7E-2</v>
      </c>
      <c r="I1421" s="44"/>
      <c r="J1421" s="5">
        <v>1.4999999999999999E-2</v>
      </c>
      <c r="K1421" s="44"/>
      <c r="L1421" s="5">
        <v>0</v>
      </c>
      <c r="M1421" s="44"/>
      <c r="N1421" s="5">
        <v>0</v>
      </c>
      <c r="O1421" s="44"/>
      <c r="P1421" s="5">
        <v>0</v>
      </c>
      <c r="Q1421" s="44"/>
      <c r="R1421" s="5">
        <v>0</v>
      </c>
      <c r="S1421" s="44"/>
      <c r="U1421" s="39"/>
      <c r="V1421" s="39"/>
      <c r="W1421" s="40"/>
      <c r="X1421" s="40"/>
    </row>
    <row r="1422" spans="1:24" x14ac:dyDescent="0.3">
      <c r="A1422" s="2">
        <v>44331</v>
      </c>
      <c r="B1422" s="3">
        <v>0.78125</v>
      </c>
      <c r="C1422" s="6">
        <v>14.400000000000006</v>
      </c>
      <c r="D1422" s="6">
        <v>19.400000000000006</v>
      </c>
      <c r="E1422" s="4">
        <v>12.907683333333333</v>
      </c>
      <c r="F1422" s="5">
        <v>0.04</v>
      </c>
      <c r="G1422" s="44"/>
      <c r="H1422" s="5">
        <v>1.7999999999999999E-2</v>
      </c>
      <c r="I1422" s="44"/>
      <c r="J1422" s="5">
        <v>2.1999999999999999E-2</v>
      </c>
      <c r="K1422" s="44"/>
      <c r="L1422" s="5">
        <v>0</v>
      </c>
      <c r="M1422" s="44"/>
      <c r="N1422" s="5">
        <v>0</v>
      </c>
      <c r="O1422" s="44"/>
      <c r="P1422" s="5">
        <v>0</v>
      </c>
      <c r="Q1422" s="44"/>
      <c r="R1422" s="5">
        <v>0</v>
      </c>
      <c r="S1422" s="44"/>
      <c r="U1422" s="39">
        <f>$AB$4-V1422</f>
        <v>0.30208749999999984</v>
      </c>
      <c r="V1422" s="39">
        <f>V1420-K1419</f>
        <v>4.4979125</v>
      </c>
      <c r="W1422" s="40">
        <f>U1422/($AB$4/100)</f>
        <v>6.2934895833333302</v>
      </c>
      <c r="X1422" s="40">
        <f>V1422/($AB$4/100)</f>
        <v>93.70651041666666</v>
      </c>
    </row>
    <row r="1423" spans="1:24" x14ac:dyDescent="0.3">
      <c r="A1423" s="2">
        <v>44331</v>
      </c>
      <c r="B1423" s="3">
        <v>0.79166666666666663</v>
      </c>
      <c r="C1423" s="6">
        <v>13.799999999999997</v>
      </c>
      <c r="D1423" s="6">
        <v>17.799999999999997</v>
      </c>
      <c r="E1423" s="4">
        <v>12.93965</v>
      </c>
      <c r="F1423" s="5">
        <v>3.9E-2</v>
      </c>
      <c r="G1423" s="44">
        <f t="shared" si="161"/>
        <v>3.95E-2</v>
      </c>
      <c r="H1423" s="5">
        <v>2.5000000000000001E-2</v>
      </c>
      <c r="I1423" s="44">
        <f t="shared" si="162"/>
        <v>1.8250000000000002E-2</v>
      </c>
      <c r="J1423" s="5">
        <v>1.6E-2</v>
      </c>
      <c r="K1423" s="44">
        <f t="shared" si="163"/>
        <v>2.2499999999999999E-2</v>
      </c>
      <c r="L1423" s="5">
        <v>0</v>
      </c>
      <c r="M1423" s="44">
        <f t="shared" si="164"/>
        <v>0</v>
      </c>
      <c r="N1423" s="5">
        <v>0</v>
      </c>
      <c r="O1423" s="44">
        <f t="shared" si="165"/>
        <v>0</v>
      </c>
      <c r="P1423" s="5">
        <v>0</v>
      </c>
      <c r="Q1423" s="44">
        <f t="shared" si="166"/>
        <v>0</v>
      </c>
      <c r="R1423" s="5">
        <v>0</v>
      </c>
      <c r="S1423" s="44">
        <f t="shared" si="167"/>
        <v>0</v>
      </c>
      <c r="U1423" s="39"/>
      <c r="V1423" s="39"/>
      <c r="W1423" s="40"/>
      <c r="X1423" s="40"/>
    </row>
    <row r="1424" spans="1:24" x14ac:dyDescent="0.3">
      <c r="A1424" s="2">
        <v>44331</v>
      </c>
      <c r="B1424" s="3">
        <v>0.80208333333333337</v>
      </c>
      <c r="C1424" s="6">
        <v>13.299999999999997</v>
      </c>
      <c r="D1424" s="6">
        <v>16.599999999999994</v>
      </c>
      <c r="E1424" s="4">
        <v>12.909966666666667</v>
      </c>
      <c r="F1424" s="5">
        <v>0.04</v>
      </c>
      <c r="G1424" s="44"/>
      <c r="H1424" s="5">
        <v>1.7000000000000001E-2</v>
      </c>
      <c r="I1424" s="44"/>
      <c r="J1424" s="5">
        <v>2.4E-2</v>
      </c>
      <c r="K1424" s="44"/>
      <c r="L1424" s="5">
        <v>0</v>
      </c>
      <c r="M1424" s="44"/>
      <c r="N1424" s="5">
        <v>0</v>
      </c>
      <c r="O1424" s="44"/>
      <c r="P1424" s="5">
        <v>0</v>
      </c>
      <c r="Q1424" s="44"/>
      <c r="R1424" s="5">
        <v>0</v>
      </c>
      <c r="S1424" s="44"/>
      <c r="U1424" s="39">
        <f>$AB$4-V1424</f>
        <v>0.30208749999999984</v>
      </c>
      <c r="V1424" s="39">
        <f>V1422+($AB$3*M1423)</f>
        <v>4.4979125</v>
      </c>
      <c r="W1424" s="40">
        <f>U1424/($AB$4/100)</f>
        <v>6.2934895833333302</v>
      </c>
      <c r="X1424" s="40">
        <f>V1424/($AB$4/100)</f>
        <v>93.70651041666666</v>
      </c>
    </row>
    <row r="1425" spans="1:24" x14ac:dyDescent="0.3">
      <c r="A1425" s="2">
        <v>44331</v>
      </c>
      <c r="B1425" s="3">
        <v>0.8125</v>
      </c>
      <c r="C1425" s="6">
        <v>13.400000000000006</v>
      </c>
      <c r="D1425" s="6">
        <v>15.799999999999997</v>
      </c>
      <c r="E1425" s="4">
        <v>12.900833333333333</v>
      </c>
      <c r="F1425" s="5">
        <v>3.9E-2</v>
      </c>
      <c r="G1425" s="44"/>
      <c r="H1425" s="5">
        <v>1.4999999999999999E-2</v>
      </c>
      <c r="I1425" s="44"/>
      <c r="J1425" s="5">
        <v>2.5999999999999999E-2</v>
      </c>
      <c r="K1425" s="44"/>
      <c r="L1425" s="5">
        <v>0</v>
      </c>
      <c r="M1425" s="44"/>
      <c r="N1425" s="5">
        <v>0</v>
      </c>
      <c r="O1425" s="44"/>
      <c r="P1425" s="5">
        <v>0</v>
      </c>
      <c r="Q1425" s="44"/>
      <c r="R1425" s="5">
        <v>0</v>
      </c>
      <c r="S1425" s="44"/>
      <c r="U1425" s="39"/>
      <c r="V1425" s="39"/>
      <c r="W1425" s="9"/>
      <c r="X1425" s="9"/>
    </row>
    <row r="1426" spans="1:24" x14ac:dyDescent="0.3">
      <c r="A1426" s="2">
        <v>44331</v>
      </c>
      <c r="B1426" s="3">
        <v>0.82291666666666663</v>
      </c>
      <c r="C1426" s="6">
        <v>13.400000000000006</v>
      </c>
      <c r="D1426" s="6">
        <v>15.299999999999997</v>
      </c>
      <c r="E1426" s="4">
        <v>12.9054</v>
      </c>
      <c r="F1426" s="5">
        <v>0.04</v>
      </c>
      <c r="G1426" s="44"/>
      <c r="H1426" s="5">
        <v>1.6E-2</v>
      </c>
      <c r="I1426" s="44"/>
      <c r="J1426" s="5">
        <v>2.4E-2</v>
      </c>
      <c r="K1426" s="44"/>
      <c r="L1426" s="5">
        <v>0</v>
      </c>
      <c r="M1426" s="44"/>
      <c r="N1426" s="5">
        <v>0</v>
      </c>
      <c r="O1426" s="44"/>
      <c r="P1426" s="5">
        <v>0</v>
      </c>
      <c r="Q1426" s="44"/>
      <c r="R1426" s="5">
        <v>0</v>
      </c>
      <c r="S1426" s="44"/>
      <c r="U1426" s="39">
        <f>$AB$4-V1426</f>
        <v>0.32458749999999981</v>
      </c>
      <c r="V1426" s="39">
        <f>V1424-K1423</f>
        <v>4.4754125</v>
      </c>
      <c r="W1426" s="40">
        <f>U1426/($AB$4/100)</f>
        <v>6.7622395833333293</v>
      </c>
      <c r="X1426" s="40">
        <f>V1426/($AB$4/100)</f>
        <v>93.23776041666666</v>
      </c>
    </row>
    <row r="1427" spans="1:24" x14ac:dyDescent="0.3">
      <c r="A1427" s="2">
        <v>44331</v>
      </c>
      <c r="B1427" s="3">
        <v>0.83333333333333337</v>
      </c>
      <c r="C1427" s="6">
        <v>13.400000000000006</v>
      </c>
      <c r="D1427" s="6">
        <v>15.099999999999994</v>
      </c>
      <c r="E1427" s="4">
        <v>12.882566666666667</v>
      </c>
      <c r="F1427" s="5">
        <v>3.7999999999999999E-2</v>
      </c>
      <c r="G1427" s="44">
        <f t="shared" si="161"/>
        <v>3.7499999999999999E-2</v>
      </c>
      <c r="H1427" s="5">
        <v>0.01</v>
      </c>
      <c r="I1427" s="44">
        <f t="shared" si="162"/>
        <v>3.0000000000000001E-3</v>
      </c>
      <c r="J1427" s="5">
        <v>0.03</v>
      </c>
      <c r="K1427" s="44">
        <f t="shared" si="163"/>
        <v>3.5000000000000003E-2</v>
      </c>
      <c r="L1427" s="5">
        <v>0</v>
      </c>
      <c r="M1427" s="44">
        <f t="shared" si="164"/>
        <v>0</v>
      </c>
      <c r="N1427" s="5">
        <v>0</v>
      </c>
      <c r="O1427" s="44">
        <f t="shared" si="165"/>
        <v>0</v>
      </c>
      <c r="P1427" s="5">
        <v>0</v>
      </c>
      <c r="Q1427" s="44">
        <f t="shared" si="166"/>
        <v>0</v>
      </c>
      <c r="R1427" s="5">
        <v>0</v>
      </c>
      <c r="S1427" s="44">
        <f t="shared" si="167"/>
        <v>0</v>
      </c>
      <c r="U1427" s="39"/>
      <c r="V1427" s="39"/>
      <c r="W1427" s="40"/>
      <c r="X1427" s="40"/>
    </row>
    <row r="1428" spans="1:24" x14ac:dyDescent="0.3">
      <c r="A1428" s="2">
        <v>44331</v>
      </c>
      <c r="B1428" s="3">
        <v>0.84375</v>
      </c>
      <c r="C1428" s="6">
        <v>13.299999999999997</v>
      </c>
      <c r="D1428" s="6">
        <v>14.5</v>
      </c>
      <c r="E1428" s="4">
        <v>12.8643</v>
      </c>
      <c r="F1428" s="5">
        <v>3.7999999999999999E-2</v>
      </c>
      <c r="G1428" s="44"/>
      <c r="H1428" s="5">
        <v>2E-3</v>
      </c>
      <c r="I1428" s="44"/>
      <c r="J1428" s="5">
        <v>3.4000000000000002E-2</v>
      </c>
      <c r="K1428" s="44"/>
      <c r="L1428" s="5">
        <v>0</v>
      </c>
      <c r="M1428" s="44"/>
      <c r="N1428" s="5">
        <v>0</v>
      </c>
      <c r="O1428" s="44"/>
      <c r="P1428" s="5">
        <v>0</v>
      </c>
      <c r="Q1428" s="44"/>
      <c r="R1428" s="5">
        <v>0</v>
      </c>
      <c r="S1428" s="44"/>
      <c r="U1428" s="39">
        <f>$AB$4-V1428</f>
        <v>0.32458749999999981</v>
      </c>
      <c r="V1428" s="39">
        <f>V1426+($AB$3*M1427)</f>
        <v>4.4754125</v>
      </c>
      <c r="W1428" s="40">
        <f>U1428/($AB$4/100)</f>
        <v>6.7622395833333293</v>
      </c>
      <c r="X1428" s="40">
        <f>V1428/($AB$4/100)</f>
        <v>93.23776041666666</v>
      </c>
    </row>
    <row r="1429" spans="1:24" x14ac:dyDescent="0.3">
      <c r="A1429" s="2">
        <v>44331</v>
      </c>
      <c r="B1429" s="3">
        <v>0.85416666666666663</v>
      </c>
      <c r="C1429" s="6">
        <v>13</v>
      </c>
      <c r="D1429" s="6">
        <v>14.299999999999997</v>
      </c>
      <c r="E1429" s="4">
        <v>12.84375</v>
      </c>
      <c r="F1429" s="5">
        <v>3.7999999999999999E-2</v>
      </c>
      <c r="G1429" s="44"/>
      <c r="H1429" s="5">
        <v>0</v>
      </c>
      <c r="I1429" s="44"/>
      <c r="J1429" s="5">
        <v>3.7999999999999999E-2</v>
      </c>
      <c r="K1429" s="44"/>
      <c r="L1429" s="5">
        <v>0</v>
      </c>
      <c r="M1429" s="44"/>
      <c r="N1429" s="5">
        <v>0</v>
      </c>
      <c r="O1429" s="44"/>
      <c r="P1429" s="5">
        <v>0</v>
      </c>
      <c r="Q1429" s="44"/>
      <c r="R1429" s="5">
        <v>0</v>
      </c>
      <c r="S1429" s="44"/>
      <c r="U1429" s="39"/>
      <c r="V1429" s="39"/>
      <c r="W1429" s="40"/>
      <c r="X1429" s="40"/>
    </row>
    <row r="1430" spans="1:24" x14ac:dyDescent="0.3">
      <c r="A1430" s="2">
        <v>44331</v>
      </c>
      <c r="B1430" s="3">
        <v>0.86458333333333337</v>
      </c>
      <c r="C1430" s="6">
        <v>12.5</v>
      </c>
      <c r="D1430" s="6">
        <v>14</v>
      </c>
      <c r="E1430" s="4">
        <v>12.84375</v>
      </c>
      <c r="F1430" s="5">
        <v>3.5999999999999997E-2</v>
      </c>
      <c r="G1430" s="44"/>
      <c r="H1430" s="5">
        <v>0</v>
      </c>
      <c r="I1430" s="44"/>
      <c r="J1430" s="5">
        <v>3.7999999999999999E-2</v>
      </c>
      <c r="K1430" s="44"/>
      <c r="L1430" s="5">
        <v>0</v>
      </c>
      <c r="M1430" s="44"/>
      <c r="N1430" s="5">
        <v>0</v>
      </c>
      <c r="O1430" s="44"/>
      <c r="P1430" s="5">
        <v>0</v>
      </c>
      <c r="Q1430" s="44"/>
      <c r="R1430" s="5">
        <v>0</v>
      </c>
      <c r="S1430" s="44"/>
      <c r="U1430" s="39">
        <f>$AB$4-V1430</f>
        <v>0.35958749999999995</v>
      </c>
      <c r="V1430" s="39">
        <f>V1428-K1427</f>
        <v>4.4404124999999999</v>
      </c>
      <c r="W1430" s="40">
        <f>U1430/($AB$4/100)</f>
        <v>7.4914062499999989</v>
      </c>
      <c r="X1430" s="40">
        <f>V1430/($AB$4/100)</f>
        <v>92.508593749999989</v>
      </c>
    </row>
    <row r="1431" spans="1:24" x14ac:dyDescent="0.3">
      <c r="A1431" s="2">
        <v>44331</v>
      </c>
      <c r="B1431" s="3">
        <v>0.875</v>
      </c>
      <c r="C1431" s="6">
        <v>12.200000000000003</v>
      </c>
      <c r="D1431" s="6">
        <v>13.5</v>
      </c>
      <c r="E1431" s="4">
        <v>12.841466666666667</v>
      </c>
      <c r="F1431" s="5">
        <v>3.6999999999999998E-2</v>
      </c>
      <c r="G1431" s="44">
        <f t="shared" si="161"/>
        <v>3.6499999999999998E-2</v>
      </c>
      <c r="H1431" s="5">
        <v>0</v>
      </c>
      <c r="I1431" s="44">
        <f t="shared" si="162"/>
        <v>0</v>
      </c>
      <c r="J1431" s="5">
        <v>3.7999999999999999E-2</v>
      </c>
      <c r="K1431" s="44">
        <f t="shared" si="163"/>
        <v>3.7249999999999998E-2</v>
      </c>
      <c r="L1431" s="5">
        <v>0</v>
      </c>
      <c r="M1431" s="44">
        <f t="shared" si="164"/>
        <v>0</v>
      </c>
      <c r="N1431" s="5">
        <v>0</v>
      </c>
      <c r="O1431" s="44">
        <f t="shared" si="165"/>
        <v>0</v>
      </c>
      <c r="P1431" s="5">
        <v>0</v>
      </c>
      <c r="Q1431" s="44">
        <f t="shared" si="166"/>
        <v>0</v>
      </c>
      <c r="R1431" s="5">
        <v>0</v>
      </c>
      <c r="S1431" s="44">
        <f t="shared" si="167"/>
        <v>0</v>
      </c>
      <c r="U1431" s="39"/>
      <c r="V1431" s="39"/>
      <c r="W1431" s="40"/>
      <c r="X1431" s="40"/>
    </row>
    <row r="1432" spans="1:24" x14ac:dyDescent="0.3">
      <c r="A1432" s="2">
        <v>44331</v>
      </c>
      <c r="B1432" s="3">
        <v>0.88541666666666663</v>
      </c>
      <c r="C1432" s="6">
        <v>12.5</v>
      </c>
      <c r="D1432" s="6">
        <v>13.400000000000006</v>
      </c>
      <c r="E1432" s="4">
        <v>12.834616666666667</v>
      </c>
      <c r="F1432" s="5">
        <v>3.5999999999999997E-2</v>
      </c>
      <c r="G1432" s="44"/>
      <c r="H1432" s="5">
        <v>0</v>
      </c>
      <c r="I1432" s="44"/>
      <c r="J1432" s="5">
        <v>3.5999999999999997E-2</v>
      </c>
      <c r="K1432" s="44"/>
      <c r="L1432" s="5">
        <v>0</v>
      </c>
      <c r="M1432" s="44"/>
      <c r="N1432" s="5">
        <v>0</v>
      </c>
      <c r="O1432" s="44"/>
      <c r="P1432" s="5">
        <v>0</v>
      </c>
      <c r="Q1432" s="44"/>
      <c r="R1432" s="5">
        <v>0</v>
      </c>
      <c r="S1432" s="44"/>
      <c r="U1432" s="39">
        <f>$AB$4-V1432</f>
        <v>0.35958749999999995</v>
      </c>
      <c r="V1432" s="39">
        <f>V1430+($AB$3*M1431)</f>
        <v>4.4404124999999999</v>
      </c>
      <c r="W1432" s="40">
        <f>U1432/($AB$4/100)</f>
        <v>7.4914062499999989</v>
      </c>
      <c r="X1432" s="40">
        <f>V1432/($AB$4/100)</f>
        <v>92.508593749999989</v>
      </c>
    </row>
    <row r="1433" spans="1:24" x14ac:dyDescent="0.3">
      <c r="A1433" s="2">
        <v>44331</v>
      </c>
      <c r="B1433" s="3">
        <v>0.89583333333333337</v>
      </c>
      <c r="C1433" s="6">
        <v>12.5</v>
      </c>
      <c r="D1433" s="6">
        <v>13.5</v>
      </c>
      <c r="E1433" s="4">
        <v>12.832333333333334</v>
      </c>
      <c r="F1433" s="5">
        <v>3.6999999999999998E-2</v>
      </c>
      <c r="G1433" s="44"/>
      <c r="H1433" s="5">
        <v>0</v>
      </c>
      <c r="I1433" s="44"/>
      <c r="J1433" s="5">
        <v>3.7999999999999999E-2</v>
      </c>
      <c r="K1433" s="44"/>
      <c r="L1433" s="5">
        <v>0</v>
      </c>
      <c r="M1433" s="44"/>
      <c r="N1433" s="5">
        <v>0</v>
      </c>
      <c r="O1433" s="44"/>
      <c r="P1433" s="5">
        <v>0</v>
      </c>
      <c r="Q1433" s="44"/>
      <c r="R1433" s="5">
        <v>0</v>
      </c>
      <c r="S1433" s="44"/>
      <c r="U1433" s="39"/>
      <c r="V1433" s="39"/>
      <c r="W1433" s="9"/>
      <c r="X1433" s="9"/>
    </row>
    <row r="1434" spans="1:24" x14ac:dyDescent="0.3">
      <c r="A1434" s="2">
        <v>44331</v>
      </c>
      <c r="B1434" s="3">
        <v>0.90625</v>
      </c>
      <c r="C1434" s="6">
        <v>12.099999999999994</v>
      </c>
      <c r="D1434" s="6">
        <v>13.200000000000003</v>
      </c>
      <c r="E1434" s="4">
        <v>12.825483333333334</v>
      </c>
      <c r="F1434" s="5">
        <v>3.5999999999999997E-2</v>
      </c>
      <c r="G1434" s="44"/>
      <c r="H1434" s="5">
        <v>0</v>
      </c>
      <c r="I1434" s="44"/>
      <c r="J1434" s="5">
        <v>3.6999999999999998E-2</v>
      </c>
      <c r="K1434" s="44"/>
      <c r="L1434" s="5">
        <v>0</v>
      </c>
      <c r="M1434" s="44"/>
      <c r="N1434" s="5">
        <v>0</v>
      </c>
      <c r="O1434" s="44"/>
      <c r="P1434" s="5">
        <v>0</v>
      </c>
      <c r="Q1434" s="44"/>
      <c r="R1434" s="5">
        <v>0</v>
      </c>
      <c r="S1434" s="44"/>
      <c r="U1434" s="39">
        <f>$AB$4-V1434</f>
        <v>0.39683750000000018</v>
      </c>
      <c r="V1434" s="39">
        <f>V1432-K1431</f>
        <v>4.4031624999999996</v>
      </c>
      <c r="W1434" s="40">
        <f>U1434/($AB$4/100)</f>
        <v>8.2674479166666703</v>
      </c>
      <c r="X1434" s="40">
        <f>V1434/($AB$4/100)</f>
        <v>91.732552083333317</v>
      </c>
    </row>
    <row r="1435" spans="1:24" x14ac:dyDescent="0.3">
      <c r="A1435" s="2">
        <v>44331</v>
      </c>
      <c r="B1435" s="3">
        <v>0.91666666666666663</v>
      </c>
      <c r="C1435" s="6">
        <v>10.599999999999994</v>
      </c>
      <c r="D1435" s="6">
        <v>12.599999999999994</v>
      </c>
      <c r="E1435" s="4">
        <v>12.827766666666667</v>
      </c>
      <c r="F1435" s="5">
        <v>3.6999999999999998E-2</v>
      </c>
      <c r="G1435" s="44">
        <f t="shared" si="161"/>
        <v>3.6749999999999998E-2</v>
      </c>
      <c r="H1435" s="5">
        <v>0</v>
      </c>
      <c r="I1435" s="44">
        <f t="shared" si="162"/>
        <v>0</v>
      </c>
      <c r="J1435" s="5">
        <v>3.7999999999999999E-2</v>
      </c>
      <c r="K1435" s="44">
        <f t="shared" si="163"/>
        <v>3.7499999999999999E-2</v>
      </c>
      <c r="L1435" s="5">
        <v>0</v>
      </c>
      <c r="M1435" s="44">
        <f t="shared" si="164"/>
        <v>0</v>
      </c>
      <c r="N1435" s="5">
        <v>0</v>
      </c>
      <c r="O1435" s="44">
        <f t="shared" si="165"/>
        <v>0</v>
      </c>
      <c r="P1435" s="5">
        <v>0</v>
      </c>
      <c r="Q1435" s="44">
        <f t="shared" si="166"/>
        <v>0</v>
      </c>
      <c r="R1435" s="5">
        <v>0</v>
      </c>
      <c r="S1435" s="44">
        <f t="shared" si="167"/>
        <v>0</v>
      </c>
      <c r="U1435" s="39"/>
      <c r="V1435" s="39"/>
      <c r="W1435" s="40"/>
      <c r="X1435" s="40"/>
    </row>
    <row r="1436" spans="1:24" x14ac:dyDescent="0.3">
      <c r="A1436" s="2">
        <v>44331</v>
      </c>
      <c r="B1436" s="3">
        <v>0.92708333333333337</v>
      </c>
      <c r="C1436" s="6">
        <v>9.9000000000000057</v>
      </c>
      <c r="D1436" s="6">
        <v>11.900000000000006</v>
      </c>
      <c r="E1436" s="4">
        <v>12.834616666666667</v>
      </c>
      <c r="F1436" s="5">
        <v>3.5999999999999997E-2</v>
      </c>
      <c r="G1436" s="44"/>
      <c r="H1436" s="5">
        <v>0</v>
      </c>
      <c r="I1436" s="44"/>
      <c r="J1436" s="5">
        <v>3.6999999999999998E-2</v>
      </c>
      <c r="K1436" s="44"/>
      <c r="L1436" s="5">
        <v>0</v>
      </c>
      <c r="M1436" s="44"/>
      <c r="N1436" s="5">
        <v>0</v>
      </c>
      <c r="O1436" s="44"/>
      <c r="P1436" s="5">
        <v>0</v>
      </c>
      <c r="Q1436" s="44"/>
      <c r="R1436" s="5">
        <v>0</v>
      </c>
      <c r="S1436" s="44"/>
      <c r="U1436" s="39">
        <f>$AB$4-V1436</f>
        <v>0.39683750000000018</v>
      </c>
      <c r="V1436" s="39">
        <f>V1434+($AB$3*M1435)</f>
        <v>4.4031624999999996</v>
      </c>
      <c r="W1436" s="40">
        <f>U1436/($AB$4/100)</f>
        <v>8.2674479166666703</v>
      </c>
      <c r="X1436" s="40">
        <f>V1436/($AB$4/100)</f>
        <v>91.732552083333317</v>
      </c>
    </row>
    <row r="1437" spans="1:24" x14ac:dyDescent="0.3">
      <c r="A1437" s="2">
        <v>44331</v>
      </c>
      <c r="B1437" s="3">
        <v>0.9375</v>
      </c>
      <c r="C1437" s="6">
        <v>9.2000000000000028</v>
      </c>
      <c r="D1437" s="6">
        <v>11.200000000000003</v>
      </c>
      <c r="E1437" s="4">
        <v>12.832333333333334</v>
      </c>
      <c r="F1437" s="5">
        <v>3.6999999999999998E-2</v>
      </c>
      <c r="G1437" s="44"/>
      <c r="H1437" s="5">
        <v>0</v>
      </c>
      <c r="I1437" s="44"/>
      <c r="J1437" s="5">
        <v>3.7999999999999999E-2</v>
      </c>
      <c r="K1437" s="44"/>
      <c r="L1437" s="5">
        <v>0</v>
      </c>
      <c r="M1437" s="44"/>
      <c r="N1437" s="5">
        <v>0</v>
      </c>
      <c r="O1437" s="44"/>
      <c r="P1437" s="5">
        <v>0</v>
      </c>
      <c r="Q1437" s="44"/>
      <c r="R1437" s="5">
        <v>0</v>
      </c>
      <c r="S1437" s="44"/>
      <c r="U1437" s="39"/>
      <c r="V1437" s="39"/>
      <c r="W1437" s="40"/>
      <c r="X1437" s="40"/>
    </row>
    <row r="1438" spans="1:24" x14ac:dyDescent="0.3">
      <c r="A1438" s="2">
        <v>44331</v>
      </c>
      <c r="B1438" s="3">
        <v>0.94791666666666663</v>
      </c>
      <c r="C1438" s="6">
        <v>9.5</v>
      </c>
      <c r="D1438" s="6">
        <v>11</v>
      </c>
      <c r="E1438" s="4">
        <v>12.832333333333334</v>
      </c>
      <c r="F1438" s="5">
        <v>3.6999999999999998E-2</v>
      </c>
      <c r="G1438" s="44"/>
      <c r="H1438" s="5">
        <v>0</v>
      </c>
      <c r="I1438" s="44"/>
      <c r="J1438" s="5">
        <v>3.6999999999999998E-2</v>
      </c>
      <c r="K1438" s="44"/>
      <c r="L1438" s="5">
        <v>0</v>
      </c>
      <c r="M1438" s="44"/>
      <c r="N1438" s="5">
        <v>0</v>
      </c>
      <c r="O1438" s="44"/>
      <c r="P1438" s="5">
        <v>0</v>
      </c>
      <c r="Q1438" s="44"/>
      <c r="R1438" s="5">
        <v>0</v>
      </c>
      <c r="S1438" s="44"/>
      <c r="U1438" s="39">
        <f>$AB$4-V1438</f>
        <v>0.43433749999999982</v>
      </c>
      <c r="V1438" s="39">
        <f>V1436-K1435</f>
        <v>4.3656625</v>
      </c>
      <c r="W1438" s="40">
        <f>U1438/($AB$4/100)</f>
        <v>9.0486979166666632</v>
      </c>
      <c r="X1438" s="40">
        <f>V1438/($AB$4/100)</f>
        <v>90.951302083333331</v>
      </c>
    </row>
    <row r="1439" spans="1:24" x14ac:dyDescent="0.3">
      <c r="A1439" s="2">
        <v>44331</v>
      </c>
      <c r="B1439" s="3">
        <v>0.95833333333333337</v>
      </c>
      <c r="C1439" s="6">
        <v>9.4000000000000057</v>
      </c>
      <c r="D1439" s="6">
        <v>10.900000000000006</v>
      </c>
      <c r="E1439" s="4">
        <v>12.832333333333334</v>
      </c>
      <c r="F1439" s="5">
        <v>3.5999999999999997E-2</v>
      </c>
      <c r="G1439" s="44">
        <f t="shared" si="161"/>
        <v>3.6749999999999998E-2</v>
      </c>
      <c r="H1439" s="5">
        <v>0</v>
      </c>
      <c r="I1439" s="44">
        <f t="shared" si="162"/>
        <v>0</v>
      </c>
      <c r="J1439" s="5">
        <v>3.7999999999999999E-2</v>
      </c>
      <c r="K1439" s="44">
        <f t="shared" si="163"/>
        <v>3.7749999999999999E-2</v>
      </c>
      <c r="L1439" s="5">
        <v>0</v>
      </c>
      <c r="M1439" s="44">
        <f t="shared" si="164"/>
        <v>0</v>
      </c>
      <c r="N1439" s="5">
        <v>0</v>
      </c>
      <c r="O1439" s="44">
        <f t="shared" si="165"/>
        <v>0</v>
      </c>
      <c r="P1439" s="5">
        <v>0</v>
      </c>
      <c r="Q1439" s="44">
        <f t="shared" si="166"/>
        <v>0</v>
      </c>
      <c r="R1439" s="5">
        <v>0</v>
      </c>
      <c r="S1439" s="44">
        <f t="shared" si="167"/>
        <v>0</v>
      </c>
      <c r="U1439" s="39"/>
      <c r="V1439" s="39"/>
      <c r="W1439" s="40"/>
      <c r="X1439" s="40"/>
    </row>
    <row r="1440" spans="1:24" x14ac:dyDescent="0.3">
      <c r="A1440" s="2">
        <v>44331</v>
      </c>
      <c r="B1440" s="3">
        <v>0.96875</v>
      </c>
      <c r="C1440" s="6">
        <v>9.5</v>
      </c>
      <c r="D1440" s="6">
        <v>11.299999999999997</v>
      </c>
      <c r="E1440" s="4">
        <v>12.818633333333334</v>
      </c>
      <c r="F1440" s="5">
        <v>3.6999999999999998E-2</v>
      </c>
      <c r="G1440" s="44"/>
      <c r="H1440" s="5">
        <v>0</v>
      </c>
      <c r="I1440" s="44"/>
      <c r="J1440" s="5">
        <v>3.6999999999999998E-2</v>
      </c>
      <c r="K1440" s="44"/>
      <c r="L1440" s="5">
        <v>0</v>
      </c>
      <c r="M1440" s="44"/>
      <c r="N1440" s="5">
        <v>0</v>
      </c>
      <c r="O1440" s="44"/>
      <c r="P1440" s="5">
        <v>0</v>
      </c>
      <c r="Q1440" s="44"/>
      <c r="R1440" s="5">
        <v>0</v>
      </c>
      <c r="S1440" s="44"/>
      <c r="U1440" s="39">
        <f>$AB$4-V1440</f>
        <v>0.43433749999999982</v>
      </c>
      <c r="V1440" s="39">
        <f>V1438+($AB$3*M1439)</f>
        <v>4.3656625</v>
      </c>
      <c r="W1440" s="40">
        <f>U1440/($AB$4/100)</f>
        <v>9.0486979166666632</v>
      </c>
      <c r="X1440" s="40">
        <f>V1440/($AB$4/100)</f>
        <v>90.951302083333331</v>
      </c>
    </row>
    <row r="1441" spans="1:24" x14ac:dyDescent="0.3">
      <c r="A1441" s="2">
        <v>44331</v>
      </c>
      <c r="B1441" s="3">
        <v>0.97916666666666663</v>
      </c>
      <c r="C1441" s="6">
        <v>9</v>
      </c>
      <c r="D1441" s="6">
        <v>10.599999999999994</v>
      </c>
      <c r="E1441" s="4">
        <v>12.818633333333334</v>
      </c>
      <c r="F1441" s="5">
        <v>3.6999999999999998E-2</v>
      </c>
      <c r="G1441" s="44"/>
      <c r="H1441" s="5">
        <v>0</v>
      </c>
      <c r="I1441" s="44"/>
      <c r="J1441" s="5">
        <v>3.7999999999999999E-2</v>
      </c>
      <c r="K1441" s="44"/>
      <c r="L1441" s="5">
        <v>0</v>
      </c>
      <c r="M1441" s="44"/>
      <c r="N1441" s="5">
        <v>0</v>
      </c>
      <c r="O1441" s="44"/>
      <c r="P1441" s="5">
        <v>0</v>
      </c>
      <c r="Q1441" s="44"/>
      <c r="R1441" s="5">
        <v>0</v>
      </c>
      <c r="S1441" s="44"/>
      <c r="U1441" s="39"/>
      <c r="V1441" s="39"/>
      <c r="W1441" s="9"/>
      <c r="X1441" s="9"/>
    </row>
    <row r="1442" spans="1:24" x14ac:dyDescent="0.3">
      <c r="A1442" s="2">
        <v>44331</v>
      </c>
      <c r="B1442" s="3">
        <v>0.98958333333333337</v>
      </c>
      <c r="C1442" s="6">
        <v>8.7999999999999972</v>
      </c>
      <c r="D1442" s="6">
        <v>10.299999999999997</v>
      </c>
      <c r="E1442" s="4">
        <v>12.8232</v>
      </c>
      <c r="F1442" s="5">
        <v>3.6999999999999998E-2</v>
      </c>
      <c r="G1442" s="44"/>
      <c r="H1442" s="5">
        <v>0</v>
      </c>
      <c r="I1442" s="44"/>
      <c r="J1442" s="5">
        <v>3.7999999999999999E-2</v>
      </c>
      <c r="K1442" s="44"/>
      <c r="L1442" s="5">
        <v>0</v>
      </c>
      <c r="M1442" s="44"/>
      <c r="N1442" s="5">
        <v>0</v>
      </c>
      <c r="O1442" s="44"/>
      <c r="P1442" s="5">
        <v>0</v>
      </c>
      <c r="Q1442" s="44"/>
      <c r="R1442" s="5">
        <v>0</v>
      </c>
      <c r="S1442" s="44"/>
      <c r="U1442" s="39">
        <f>$AB$4-V1442</f>
        <v>0.47208749999999977</v>
      </c>
      <c r="V1442" s="39">
        <f>V1440-K1439</f>
        <v>4.3279125000000001</v>
      </c>
      <c r="W1442" s="40">
        <f>U1442/($AB$4/100)</f>
        <v>9.8351562499999954</v>
      </c>
      <c r="X1442" s="40">
        <f>V1442/($AB$4/100)</f>
        <v>90.164843750000003</v>
      </c>
    </row>
    <row r="1443" spans="1:24" x14ac:dyDescent="0.3">
      <c r="A1443" s="2">
        <v>44332</v>
      </c>
      <c r="B1443" s="3">
        <v>0</v>
      </c>
      <c r="C1443" s="6">
        <v>8.2999999999999972</v>
      </c>
      <c r="D1443" s="6">
        <v>9.7000000000000028</v>
      </c>
      <c r="E1443" s="4">
        <v>12.8232</v>
      </c>
      <c r="F1443" s="5">
        <v>3.6999999999999998E-2</v>
      </c>
      <c r="G1443" s="44">
        <f t="shared" si="161"/>
        <v>3.6999999999999998E-2</v>
      </c>
      <c r="H1443" s="5">
        <v>0</v>
      </c>
      <c r="I1443" s="44">
        <f t="shared" si="162"/>
        <v>0</v>
      </c>
      <c r="J1443" s="5">
        <v>3.6999999999999998E-2</v>
      </c>
      <c r="K1443" s="44">
        <f t="shared" si="163"/>
        <v>3.7499999999999999E-2</v>
      </c>
      <c r="L1443" s="5">
        <v>0</v>
      </c>
      <c r="M1443" s="44">
        <f t="shared" si="164"/>
        <v>0</v>
      </c>
      <c r="N1443" s="5">
        <v>0</v>
      </c>
      <c r="O1443" s="44">
        <f t="shared" si="165"/>
        <v>0</v>
      </c>
      <c r="P1443" s="5">
        <v>0</v>
      </c>
      <c r="Q1443" s="44">
        <f t="shared" si="166"/>
        <v>0</v>
      </c>
      <c r="R1443" s="5">
        <v>0</v>
      </c>
      <c r="S1443" s="44">
        <f t="shared" si="167"/>
        <v>0</v>
      </c>
      <c r="U1443" s="39"/>
      <c r="V1443" s="39"/>
      <c r="W1443" s="40"/>
      <c r="X1443" s="40"/>
    </row>
    <row r="1444" spans="1:24" x14ac:dyDescent="0.3">
      <c r="A1444" s="2">
        <v>44332</v>
      </c>
      <c r="B1444" s="3">
        <v>1.0416666666666666E-2</v>
      </c>
      <c r="C1444" s="6">
        <v>8.3999999999999986</v>
      </c>
      <c r="D1444" s="6">
        <v>9.5</v>
      </c>
      <c r="E1444" s="4">
        <v>12.83005</v>
      </c>
      <c r="F1444" s="5">
        <v>3.6999999999999998E-2</v>
      </c>
      <c r="G1444" s="44"/>
      <c r="H1444" s="5">
        <v>0</v>
      </c>
      <c r="I1444" s="44"/>
      <c r="J1444" s="5">
        <v>3.7999999999999999E-2</v>
      </c>
      <c r="K1444" s="44"/>
      <c r="L1444" s="5">
        <v>0</v>
      </c>
      <c r="M1444" s="44"/>
      <c r="N1444" s="5">
        <v>0</v>
      </c>
      <c r="O1444" s="44"/>
      <c r="P1444" s="5">
        <v>0</v>
      </c>
      <c r="Q1444" s="44"/>
      <c r="R1444" s="5">
        <v>0</v>
      </c>
      <c r="S1444" s="44"/>
      <c r="U1444" s="39">
        <f>$AB$4-V1444</f>
        <v>0.47208749999999977</v>
      </c>
      <c r="V1444" s="39">
        <f>V1442+($AB$3*M1443)</f>
        <v>4.3279125000000001</v>
      </c>
      <c r="W1444" s="40">
        <f>U1444/($AB$4/100)</f>
        <v>9.8351562499999954</v>
      </c>
      <c r="X1444" s="40">
        <f>V1444/($AB$4/100)</f>
        <v>90.164843750000003</v>
      </c>
    </row>
    <row r="1445" spans="1:24" x14ac:dyDescent="0.3">
      <c r="A1445" s="2">
        <v>44332</v>
      </c>
      <c r="B1445" s="3">
        <v>2.0833333333333332E-2</v>
      </c>
      <c r="C1445" s="6">
        <v>8.2999999999999972</v>
      </c>
      <c r="D1445" s="6">
        <v>9.5999999999999943</v>
      </c>
      <c r="E1445" s="4">
        <v>12.818633333333334</v>
      </c>
      <c r="F1445" s="5">
        <v>3.6999999999999998E-2</v>
      </c>
      <c r="G1445" s="44"/>
      <c r="H1445" s="5">
        <v>0</v>
      </c>
      <c r="I1445" s="44"/>
      <c r="J1445" s="5">
        <v>3.7999999999999999E-2</v>
      </c>
      <c r="K1445" s="44"/>
      <c r="L1445" s="5">
        <v>0</v>
      </c>
      <c r="M1445" s="44"/>
      <c r="N1445" s="5">
        <v>0</v>
      </c>
      <c r="O1445" s="44"/>
      <c r="P1445" s="5">
        <v>0</v>
      </c>
      <c r="Q1445" s="44"/>
      <c r="R1445" s="5">
        <v>0</v>
      </c>
      <c r="S1445" s="44"/>
      <c r="U1445" s="39"/>
      <c r="V1445" s="39"/>
      <c r="W1445" s="40"/>
      <c r="X1445" s="40"/>
    </row>
    <row r="1446" spans="1:24" x14ac:dyDescent="0.3">
      <c r="A1446" s="2">
        <v>44332</v>
      </c>
      <c r="B1446" s="3">
        <v>3.125E-2</v>
      </c>
      <c r="C1446" s="6">
        <v>8.1000000000000014</v>
      </c>
      <c r="D1446" s="6">
        <v>12.900000000000006</v>
      </c>
      <c r="E1446" s="4">
        <v>12.777533333333334</v>
      </c>
      <c r="F1446" s="5">
        <v>3.6999999999999998E-2</v>
      </c>
      <c r="G1446" s="44"/>
      <c r="H1446" s="5">
        <v>0</v>
      </c>
      <c r="I1446" s="44"/>
      <c r="J1446" s="5">
        <v>3.6999999999999998E-2</v>
      </c>
      <c r="K1446" s="44"/>
      <c r="L1446" s="5">
        <v>0</v>
      </c>
      <c r="M1446" s="44"/>
      <c r="N1446" s="5">
        <v>0</v>
      </c>
      <c r="O1446" s="44"/>
      <c r="P1446" s="5">
        <v>0</v>
      </c>
      <c r="Q1446" s="44"/>
      <c r="R1446" s="5">
        <v>0</v>
      </c>
      <c r="S1446" s="44"/>
      <c r="U1446" s="39">
        <f>$AB$4-V1446</f>
        <v>0.50958749999999942</v>
      </c>
      <c r="V1446" s="39">
        <f>V1444-K1443</f>
        <v>4.2904125000000004</v>
      </c>
      <c r="W1446" s="40">
        <f>U1446/($AB$4/100)</f>
        <v>10.616406249999988</v>
      </c>
      <c r="X1446" s="40">
        <f>V1446/($AB$4/100)</f>
        <v>89.383593750000003</v>
      </c>
    </row>
    <row r="1447" spans="1:24" x14ac:dyDescent="0.3">
      <c r="A1447" s="2">
        <v>44332</v>
      </c>
      <c r="B1447" s="3">
        <v>4.1666666666666664E-2</v>
      </c>
      <c r="C1447" s="6">
        <v>7.7999999999999972</v>
      </c>
      <c r="D1447" s="6">
        <v>12.099999999999994</v>
      </c>
      <c r="E1447" s="4">
        <v>12.77525</v>
      </c>
      <c r="F1447" s="5">
        <v>3.6999999999999998E-2</v>
      </c>
      <c r="G1447" s="44">
        <f t="shared" si="161"/>
        <v>3.6999999999999998E-2</v>
      </c>
      <c r="H1447" s="5">
        <v>0</v>
      </c>
      <c r="I1447" s="44">
        <f t="shared" si="162"/>
        <v>0</v>
      </c>
      <c r="J1447" s="5">
        <v>3.7999999999999999E-2</v>
      </c>
      <c r="K1447" s="44">
        <f t="shared" si="163"/>
        <v>3.7749999999999999E-2</v>
      </c>
      <c r="L1447" s="5">
        <v>0</v>
      </c>
      <c r="M1447" s="44">
        <f t="shared" si="164"/>
        <v>0</v>
      </c>
      <c r="N1447" s="5">
        <v>0</v>
      </c>
      <c r="O1447" s="44">
        <f t="shared" si="165"/>
        <v>0</v>
      </c>
      <c r="P1447" s="5">
        <v>0</v>
      </c>
      <c r="Q1447" s="44">
        <f t="shared" si="166"/>
        <v>0</v>
      </c>
      <c r="R1447" s="5">
        <v>0</v>
      </c>
      <c r="S1447" s="44">
        <f t="shared" si="167"/>
        <v>0</v>
      </c>
      <c r="U1447" s="39"/>
      <c r="V1447" s="39"/>
      <c r="W1447" s="40"/>
      <c r="X1447" s="40"/>
    </row>
    <row r="1448" spans="1:24" x14ac:dyDescent="0.3">
      <c r="A1448" s="2">
        <v>44332</v>
      </c>
      <c r="B1448" s="3">
        <v>5.2083333333333336E-2</v>
      </c>
      <c r="C1448" s="6">
        <v>7.7000000000000028</v>
      </c>
      <c r="D1448" s="6">
        <v>11</v>
      </c>
      <c r="E1448" s="4">
        <v>12.777533333333334</v>
      </c>
      <c r="F1448" s="5">
        <v>3.6999999999999998E-2</v>
      </c>
      <c r="G1448" s="44"/>
      <c r="H1448" s="5">
        <v>0</v>
      </c>
      <c r="I1448" s="44"/>
      <c r="J1448" s="5">
        <v>3.7999999999999999E-2</v>
      </c>
      <c r="K1448" s="44"/>
      <c r="L1448" s="5">
        <v>0</v>
      </c>
      <c r="M1448" s="44"/>
      <c r="N1448" s="5">
        <v>0</v>
      </c>
      <c r="O1448" s="44"/>
      <c r="P1448" s="5">
        <v>0</v>
      </c>
      <c r="Q1448" s="44"/>
      <c r="R1448" s="5">
        <v>0</v>
      </c>
      <c r="S1448" s="44"/>
      <c r="U1448" s="39">
        <f>$AB$4-V1448</f>
        <v>0.50958749999999942</v>
      </c>
      <c r="V1448" s="39">
        <f>V1446+($AB$3*M1447)</f>
        <v>4.2904125000000004</v>
      </c>
      <c r="W1448" s="40">
        <f>U1448/($AB$4/100)</f>
        <v>10.616406249999988</v>
      </c>
      <c r="X1448" s="40">
        <f>V1448/($AB$4/100)</f>
        <v>89.383593750000003</v>
      </c>
    </row>
    <row r="1449" spans="1:24" x14ac:dyDescent="0.3">
      <c r="A1449" s="2">
        <v>44332</v>
      </c>
      <c r="B1449" s="3">
        <v>6.25E-2</v>
      </c>
      <c r="C1449" s="6">
        <v>8.1000000000000014</v>
      </c>
      <c r="D1449" s="6">
        <v>10.5</v>
      </c>
      <c r="E1449" s="4">
        <v>12.779816666666667</v>
      </c>
      <c r="F1449" s="5">
        <v>3.6999999999999998E-2</v>
      </c>
      <c r="G1449" s="44"/>
      <c r="H1449" s="5">
        <v>0</v>
      </c>
      <c r="I1449" s="44"/>
      <c r="J1449" s="5">
        <v>3.6999999999999998E-2</v>
      </c>
      <c r="K1449" s="44"/>
      <c r="L1449" s="5">
        <v>0</v>
      </c>
      <c r="M1449" s="44"/>
      <c r="N1449" s="5">
        <v>0</v>
      </c>
      <c r="O1449" s="44"/>
      <c r="P1449" s="5">
        <v>0</v>
      </c>
      <c r="Q1449" s="44"/>
      <c r="R1449" s="5">
        <v>0</v>
      </c>
      <c r="S1449" s="44"/>
      <c r="U1449" s="39"/>
      <c r="V1449" s="39"/>
      <c r="W1449" s="9"/>
      <c r="X1449" s="9"/>
    </row>
    <row r="1450" spans="1:24" x14ac:dyDescent="0.3">
      <c r="A1450" s="2">
        <v>44332</v>
      </c>
      <c r="B1450" s="3">
        <v>7.2916666666666671E-2</v>
      </c>
      <c r="C1450" s="6">
        <v>8.2999999999999972</v>
      </c>
      <c r="D1450" s="6">
        <v>10.099999999999994</v>
      </c>
      <c r="E1450" s="4">
        <v>12.786666666666667</v>
      </c>
      <c r="F1450" s="5">
        <v>3.6999999999999998E-2</v>
      </c>
      <c r="G1450" s="44"/>
      <c r="H1450" s="5">
        <v>0</v>
      </c>
      <c r="I1450" s="44"/>
      <c r="J1450" s="5">
        <v>3.7999999999999999E-2</v>
      </c>
      <c r="K1450" s="44"/>
      <c r="L1450" s="5">
        <v>0</v>
      </c>
      <c r="M1450" s="44"/>
      <c r="N1450" s="5">
        <v>0</v>
      </c>
      <c r="O1450" s="44"/>
      <c r="P1450" s="5">
        <v>0</v>
      </c>
      <c r="Q1450" s="44"/>
      <c r="R1450" s="5">
        <v>0</v>
      </c>
      <c r="S1450" s="44"/>
      <c r="U1450" s="39">
        <f>$AB$4-V1450</f>
        <v>0.54733749999999937</v>
      </c>
      <c r="V1450" s="39">
        <f>V1448-K1447</f>
        <v>4.2526625000000005</v>
      </c>
      <c r="W1450" s="40">
        <f>U1450/($AB$4/100)</f>
        <v>11.40286458333332</v>
      </c>
      <c r="X1450" s="40">
        <f>V1450/($AB$4/100)</f>
        <v>88.597135416666674</v>
      </c>
    </row>
    <row r="1451" spans="1:24" x14ac:dyDescent="0.3">
      <c r="A1451" s="2">
        <v>44332</v>
      </c>
      <c r="B1451" s="3">
        <v>8.3333333333333329E-2</v>
      </c>
      <c r="C1451" s="6">
        <v>8.3999999999999986</v>
      </c>
      <c r="D1451" s="6">
        <v>10.099999999999994</v>
      </c>
      <c r="E1451" s="4">
        <v>12.777533333333334</v>
      </c>
      <c r="F1451" s="5">
        <v>3.6999999999999998E-2</v>
      </c>
      <c r="G1451" s="44">
        <f t="shared" si="161"/>
        <v>3.6749999999999998E-2</v>
      </c>
      <c r="H1451" s="5">
        <v>0</v>
      </c>
      <c r="I1451" s="44">
        <f t="shared" si="162"/>
        <v>0</v>
      </c>
      <c r="J1451" s="5">
        <v>3.7999999999999999E-2</v>
      </c>
      <c r="K1451" s="44">
        <f t="shared" si="163"/>
        <v>3.7749999999999999E-2</v>
      </c>
      <c r="L1451" s="5">
        <v>0</v>
      </c>
      <c r="M1451" s="44">
        <f t="shared" si="164"/>
        <v>0</v>
      </c>
      <c r="N1451" s="5">
        <v>0</v>
      </c>
      <c r="O1451" s="44">
        <f t="shared" si="165"/>
        <v>0</v>
      </c>
      <c r="P1451" s="5">
        <v>0</v>
      </c>
      <c r="Q1451" s="44">
        <f t="shared" si="166"/>
        <v>0</v>
      </c>
      <c r="R1451" s="5">
        <v>0</v>
      </c>
      <c r="S1451" s="44">
        <f t="shared" si="167"/>
        <v>0</v>
      </c>
      <c r="U1451" s="39"/>
      <c r="V1451" s="39"/>
      <c r="W1451" s="40"/>
      <c r="X1451" s="40"/>
    </row>
    <row r="1452" spans="1:24" x14ac:dyDescent="0.3">
      <c r="A1452" s="2">
        <v>44332</v>
      </c>
      <c r="B1452" s="3">
        <v>9.375E-2</v>
      </c>
      <c r="C1452" s="6">
        <v>8.7000000000000028</v>
      </c>
      <c r="D1452" s="6">
        <v>10</v>
      </c>
      <c r="E1452" s="4">
        <v>12.770683333333334</v>
      </c>
      <c r="F1452" s="5">
        <v>3.6999999999999998E-2</v>
      </c>
      <c r="G1452" s="44"/>
      <c r="H1452" s="5">
        <v>0</v>
      </c>
      <c r="I1452" s="44"/>
      <c r="J1452" s="5">
        <v>3.6999999999999998E-2</v>
      </c>
      <c r="K1452" s="44"/>
      <c r="L1452" s="5">
        <v>0</v>
      </c>
      <c r="M1452" s="44"/>
      <c r="N1452" s="5">
        <v>0</v>
      </c>
      <c r="O1452" s="44"/>
      <c r="P1452" s="5">
        <v>0</v>
      </c>
      <c r="Q1452" s="44"/>
      <c r="R1452" s="5">
        <v>0</v>
      </c>
      <c r="S1452" s="44"/>
      <c r="U1452" s="39">
        <f>$AB$4-V1452</f>
        <v>0.54733749999999937</v>
      </c>
      <c r="V1452" s="39">
        <f>V1450+($AB$3*M1451)</f>
        <v>4.2526625000000005</v>
      </c>
      <c r="W1452" s="40">
        <f>U1452/($AB$4/100)</f>
        <v>11.40286458333332</v>
      </c>
      <c r="X1452" s="40">
        <f>V1452/($AB$4/100)</f>
        <v>88.597135416666674</v>
      </c>
    </row>
    <row r="1453" spans="1:24" x14ac:dyDescent="0.3">
      <c r="A1453" s="2">
        <v>44332</v>
      </c>
      <c r="B1453" s="3">
        <v>0.10416666666666667</v>
      </c>
      <c r="C1453" s="6">
        <v>8.7000000000000028</v>
      </c>
      <c r="D1453" s="6">
        <v>10.200000000000003</v>
      </c>
      <c r="E1453" s="4">
        <v>12.770683333333334</v>
      </c>
      <c r="F1453" s="5">
        <v>3.6999999999999998E-2</v>
      </c>
      <c r="G1453" s="44"/>
      <c r="H1453" s="5">
        <v>0</v>
      </c>
      <c r="I1453" s="44"/>
      <c r="J1453" s="5">
        <v>3.7999999999999999E-2</v>
      </c>
      <c r="K1453" s="44"/>
      <c r="L1453" s="5">
        <v>0</v>
      </c>
      <c r="M1453" s="44"/>
      <c r="N1453" s="5">
        <v>0</v>
      </c>
      <c r="O1453" s="44"/>
      <c r="P1453" s="5">
        <v>0</v>
      </c>
      <c r="Q1453" s="44"/>
      <c r="R1453" s="5">
        <v>0</v>
      </c>
      <c r="S1453" s="44"/>
      <c r="U1453" s="39"/>
      <c r="V1453" s="39"/>
      <c r="W1453" s="40"/>
      <c r="X1453" s="40"/>
    </row>
    <row r="1454" spans="1:24" x14ac:dyDescent="0.3">
      <c r="A1454" s="2">
        <v>44332</v>
      </c>
      <c r="B1454" s="3">
        <v>0.11458333333333333</v>
      </c>
      <c r="C1454" s="6">
        <v>9</v>
      </c>
      <c r="D1454" s="6">
        <v>10.5</v>
      </c>
      <c r="E1454" s="4">
        <v>12.766116666666667</v>
      </c>
      <c r="F1454" s="5">
        <v>3.5999999999999997E-2</v>
      </c>
      <c r="G1454" s="44"/>
      <c r="H1454" s="5">
        <v>0</v>
      </c>
      <c r="I1454" s="44"/>
      <c r="J1454" s="5">
        <v>3.7999999999999999E-2</v>
      </c>
      <c r="K1454" s="44"/>
      <c r="L1454" s="5">
        <v>0</v>
      </c>
      <c r="M1454" s="44"/>
      <c r="N1454" s="5">
        <v>0</v>
      </c>
      <c r="O1454" s="44"/>
      <c r="P1454" s="5">
        <v>0</v>
      </c>
      <c r="Q1454" s="44"/>
      <c r="R1454" s="5">
        <v>0</v>
      </c>
      <c r="S1454" s="44"/>
      <c r="U1454" s="39">
        <f>$AB$4-V1454</f>
        <v>0.58508749999999932</v>
      </c>
      <c r="V1454" s="39">
        <f>V1452-K1451</f>
        <v>4.2149125000000005</v>
      </c>
      <c r="W1454" s="40">
        <f>U1454/($AB$4/100)</f>
        <v>12.189322916666653</v>
      </c>
      <c r="X1454" s="40">
        <f>V1454/($AB$4/100)</f>
        <v>87.810677083333346</v>
      </c>
    </row>
    <row r="1455" spans="1:24" x14ac:dyDescent="0.3">
      <c r="A1455" s="2">
        <v>44332</v>
      </c>
      <c r="B1455" s="3">
        <v>0.125</v>
      </c>
      <c r="C1455" s="6">
        <v>8.8999999999999986</v>
      </c>
      <c r="D1455" s="6">
        <v>10.200000000000003</v>
      </c>
      <c r="E1455" s="4">
        <v>12.766116666666667</v>
      </c>
      <c r="F1455" s="5">
        <v>3.6999999999999998E-2</v>
      </c>
      <c r="G1455" s="44">
        <f t="shared" si="161"/>
        <v>3.6749999999999998E-2</v>
      </c>
      <c r="H1455" s="5">
        <v>0</v>
      </c>
      <c r="I1455" s="44">
        <f t="shared" si="162"/>
        <v>0</v>
      </c>
      <c r="J1455" s="5">
        <v>3.6999999999999998E-2</v>
      </c>
      <c r="K1455" s="44">
        <f t="shared" si="163"/>
        <v>3.7499999999999999E-2</v>
      </c>
      <c r="L1455" s="5">
        <v>0</v>
      </c>
      <c r="M1455" s="44">
        <f t="shared" si="164"/>
        <v>0</v>
      </c>
      <c r="N1455" s="5">
        <v>0</v>
      </c>
      <c r="O1455" s="44">
        <f t="shared" si="165"/>
        <v>0</v>
      </c>
      <c r="P1455" s="5">
        <v>0</v>
      </c>
      <c r="Q1455" s="44">
        <f t="shared" si="166"/>
        <v>0</v>
      </c>
      <c r="R1455" s="5">
        <v>0</v>
      </c>
      <c r="S1455" s="44">
        <f t="shared" si="167"/>
        <v>0</v>
      </c>
      <c r="U1455" s="39"/>
      <c r="V1455" s="39"/>
      <c r="W1455" s="40"/>
      <c r="X1455" s="40"/>
    </row>
    <row r="1456" spans="1:24" x14ac:dyDescent="0.3">
      <c r="A1456" s="2">
        <v>44332</v>
      </c>
      <c r="B1456" s="3">
        <v>0.13541666666666666</v>
      </c>
      <c r="C1456" s="6">
        <v>8.8999999999999986</v>
      </c>
      <c r="D1456" s="6">
        <v>10</v>
      </c>
      <c r="E1456" s="4">
        <v>12.7547</v>
      </c>
      <c r="F1456" s="5">
        <v>3.6999999999999998E-2</v>
      </c>
      <c r="G1456" s="44"/>
      <c r="H1456" s="5">
        <v>0</v>
      </c>
      <c r="I1456" s="44"/>
      <c r="J1456" s="5">
        <v>3.7999999999999999E-2</v>
      </c>
      <c r="K1456" s="44"/>
      <c r="L1456" s="5">
        <v>0</v>
      </c>
      <c r="M1456" s="44"/>
      <c r="N1456" s="5">
        <v>0</v>
      </c>
      <c r="O1456" s="44"/>
      <c r="P1456" s="5">
        <v>0</v>
      </c>
      <c r="Q1456" s="44"/>
      <c r="R1456" s="5">
        <v>0</v>
      </c>
      <c r="S1456" s="44"/>
      <c r="U1456" s="39">
        <f>$AB$4-V1456</f>
        <v>0.58508749999999932</v>
      </c>
      <c r="V1456" s="39">
        <f>V1454+($AB$3*M1455)</f>
        <v>4.2149125000000005</v>
      </c>
      <c r="W1456" s="40">
        <f>U1456/($AB$4/100)</f>
        <v>12.189322916666653</v>
      </c>
      <c r="X1456" s="40">
        <f>V1456/($AB$4/100)</f>
        <v>87.810677083333346</v>
      </c>
    </row>
    <row r="1457" spans="1:24" x14ac:dyDescent="0.3">
      <c r="A1457" s="2">
        <v>44332</v>
      </c>
      <c r="B1457" s="3">
        <v>0.14583333333333334</v>
      </c>
      <c r="C1457" s="6">
        <v>8.7999999999999972</v>
      </c>
      <c r="D1457" s="6">
        <v>10</v>
      </c>
      <c r="E1457" s="4">
        <v>12.756983333333334</v>
      </c>
      <c r="F1457" s="5">
        <v>3.5999999999999997E-2</v>
      </c>
      <c r="G1457" s="44"/>
      <c r="H1457" s="5">
        <v>0</v>
      </c>
      <c r="I1457" s="44"/>
      <c r="J1457" s="5">
        <v>3.6999999999999998E-2</v>
      </c>
      <c r="K1457" s="44"/>
      <c r="L1457" s="5">
        <v>0</v>
      </c>
      <c r="M1457" s="44"/>
      <c r="N1457" s="5">
        <v>0</v>
      </c>
      <c r="O1457" s="44"/>
      <c r="P1457" s="5">
        <v>0</v>
      </c>
      <c r="Q1457" s="44"/>
      <c r="R1457" s="5">
        <v>0</v>
      </c>
      <c r="S1457" s="44"/>
      <c r="U1457" s="39"/>
      <c r="V1457" s="39"/>
      <c r="W1457" s="9"/>
      <c r="X1457" s="9"/>
    </row>
    <row r="1458" spans="1:24" x14ac:dyDescent="0.3">
      <c r="A1458" s="2">
        <v>44332</v>
      </c>
      <c r="B1458" s="3">
        <v>0.15625</v>
      </c>
      <c r="C1458" s="6">
        <v>8.7999999999999972</v>
      </c>
      <c r="D1458" s="6">
        <v>10.099999999999994</v>
      </c>
      <c r="E1458" s="4">
        <v>12.750133333333334</v>
      </c>
      <c r="F1458" s="5">
        <v>3.6999999999999998E-2</v>
      </c>
      <c r="G1458" s="44"/>
      <c r="H1458" s="5">
        <v>0</v>
      </c>
      <c r="I1458" s="44"/>
      <c r="J1458" s="5">
        <v>3.7999999999999999E-2</v>
      </c>
      <c r="K1458" s="44"/>
      <c r="L1458" s="5">
        <v>0</v>
      </c>
      <c r="M1458" s="44"/>
      <c r="N1458" s="5">
        <v>0</v>
      </c>
      <c r="O1458" s="44"/>
      <c r="P1458" s="5">
        <v>0</v>
      </c>
      <c r="Q1458" s="44"/>
      <c r="R1458" s="5">
        <v>0</v>
      </c>
      <c r="S1458" s="44"/>
      <c r="U1458" s="39">
        <f>$AB$4-V1458</f>
        <v>0.62258749999999896</v>
      </c>
      <c r="V1458" s="39">
        <f>V1456-K1455</f>
        <v>4.1774125000000009</v>
      </c>
      <c r="W1458" s="40">
        <f>U1458/($AB$4/100)</f>
        <v>12.970572916666645</v>
      </c>
      <c r="X1458" s="40">
        <f>V1458/($AB$4/100)</f>
        <v>87.029427083333346</v>
      </c>
    </row>
    <row r="1459" spans="1:24" x14ac:dyDescent="0.3">
      <c r="A1459" s="2">
        <v>44332</v>
      </c>
      <c r="B1459" s="3">
        <v>0.16666666666666666</v>
      </c>
      <c r="C1459" s="6">
        <v>8.7999999999999972</v>
      </c>
      <c r="D1459" s="6">
        <v>10</v>
      </c>
      <c r="E1459" s="4">
        <v>12.74785</v>
      </c>
      <c r="F1459" s="5">
        <v>3.5999999999999997E-2</v>
      </c>
      <c r="G1459" s="44">
        <f t="shared" si="161"/>
        <v>3.6749999999999998E-2</v>
      </c>
      <c r="H1459" s="5">
        <v>0</v>
      </c>
      <c r="I1459" s="44">
        <f t="shared" si="162"/>
        <v>0</v>
      </c>
      <c r="J1459" s="5">
        <v>3.6999999999999998E-2</v>
      </c>
      <c r="K1459" s="44">
        <f t="shared" si="163"/>
        <v>3.7499999999999999E-2</v>
      </c>
      <c r="L1459" s="5">
        <v>0</v>
      </c>
      <c r="M1459" s="44">
        <f t="shared" si="164"/>
        <v>0</v>
      </c>
      <c r="N1459" s="5">
        <v>0</v>
      </c>
      <c r="O1459" s="44">
        <f t="shared" si="165"/>
        <v>0</v>
      </c>
      <c r="P1459" s="5">
        <v>0</v>
      </c>
      <c r="Q1459" s="44">
        <f t="shared" si="166"/>
        <v>0</v>
      </c>
      <c r="R1459" s="5">
        <v>0</v>
      </c>
      <c r="S1459" s="44">
        <f t="shared" si="167"/>
        <v>0</v>
      </c>
      <c r="U1459" s="39"/>
      <c r="V1459" s="39"/>
      <c r="W1459" s="40"/>
      <c r="X1459" s="40"/>
    </row>
    <row r="1460" spans="1:24" x14ac:dyDescent="0.3">
      <c r="A1460" s="2">
        <v>44332</v>
      </c>
      <c r="B1460" s="3">
        <v>0.17708333333333334</v>
      </c>
      <c r="C1460" s="6">
        <v>8.7000000000000028</v>
      </c>
      <c r="D1460" s="6">
        <v>10</v>
      </c>
      <c r="E1460" s="4">
        <v>12.743283333333334</v>
      </c>
      <c r="F1460" s="5">
        <v>3.6999999999999998E-2</v>
      </c>
      <c r="G1460" s="44"/>
      <c r="H1460" s="5">
        <v>0</v>
      </c>
      <c r="I1460" s="44"/>
      <c r="J1460" s="5">
        <v>3.7999999999999999E-2</v>
      </c>
      <c r="K1460" s="44"/>
      <c r="L1460" s="5">
        <v>0</v>
      </c>
      <c r="M1460" s="44"/>
      <c r="N1460" s="5">
        <v>0</v>
      </c>
      <c r="O1460" s="44"/>
      <c r="P1460" s="5">
        <v>0</v>
      </c>
      <c r="Q1460" s="44"/>
      <c r="R1460" s="5">
        <v>0</v>
      </c>
      <c r="S1460" s="44"/>
      <c r="U1460" s="39">
        <f>$AB$4-V1460</f>
        <v>0.62258749999999896</v>
      </c>
      <c r="V1460" s="39">
        <f>V1458+($AB$3*M1459)</f>
        <v>4.1774125000000009</v>
      </c>
      <c r="W1460" s="40">
        <f>U1460/($AB$4/100)</f>
        <v>12.970572916666645</v>
      </c>
      <c r="X1460" s="40">
        <f>V1460/($AB$4/100)</f>
        <v>87.029427083333346</v>
      </c>
    </row>
    <row r="1461" spans="1:24" x14ac:dyDescent="0.3">
      <c r="A1461" s="2">
        <v>44332</v>
      </c>
      <c r="B1461" s="3">
        <v>0.1875</v>
      </c>
      <c r="C1461" s="6">
        <v>8.7000000000000028</v>
      </c>
      <c r="D1461" s="6">
        <v>9.9000000000000057</v>
      </c>
      <c r="E1461" s="4">
        <v>12.736433333333334</v>
      </c>
      <c r="F1461" s="5">
        <v>3.6999999999999998E-2</v>
      </c>
      <c r="G1461" s="44"/>
      <c r="H1461" s="5">
        <v>0</v>
      </c>
      <c r="I1461" s="44"/>
      <c r="J1461" s="5">
        <v>3.6999999999999998E-2</v>
      </c>
      <c r="K1461" s="44"/>
      <c r="L1461" s="5">
        <v>0</v>
      </c>
      <c r="M1461" s="44"/>
      <c r="N1461" s="5">
        <v>0</v>
      </c>
      <c r="O1461" s="44"/>
      <c r="P1461" s="5">
        <v>0</v>
      </c>
      <c r="Q1461" s="44"/>
      <c r="R1461" s="5">
        <v>0</v>
      </c>
      <c r="S1461" s="44"/>
      <c r="U1461" s="39"/>
      <c r="V1461" s="39"/>
      <c r="W1461" s="40"/>
      <c r="X1461" s="40"/>
    </row>
    <row r="1462" spans="1:24" x14ac:dyDescent="0.3">
      <c r="A1462" s="2">
        <v>44332</v>
      </c>
      <c r="B1462" s="3">
        <v>0.19791666666666666</v>
      </c>
      <c r="C1462" s="6">
        <v>8.7999999999999972</v>
      </c>
      <c r="D1462" s="6">
        <v>10.099999999999994</v>
      </c>
      <c r="E1462" s="4">
        <v>12.738716666666667</v>
      </c>
      <c r="F1462" s="5">
        <v>3.6999999999999998E-2</v>
      </c>
      <c r="G1462" s="44"/>
      <c r="H1462" s="5">
        <v>0</v>
      </c>
      <c r="I1462" s="44"/>
      <c r="J1462" s="5">
        <v>3.7999999999999999E-2</v>
      </c>
      <c r="K1462" s="44"/>
      <c r="L1462" s="5">
        <v>0</v>
      </c>
      <c r="M1462" s="44"/>
      <c r="N1462" s="5">
        <v>0</v>
      </c>
      <c r="O1462" s="44"/>
      <c r="P1462" s="5">
        <v>0</v>
      </c>
      <c r="Q1462" s="44"/>
      <c r="R1462" s="5">
        <v>0</v>
      </c>
      <c r="S1462" s="44"/>
      <c r="U1462" s="39">
        <f>$AB$4-V1462</f>
        <v>0.66008749999999861</v>
      </c>
      <c r="V1462" s="39">
        <f>V1460-K1459</f>
        <v>4.1399125000000012</v>
      </c>
      <c r="W1462" s="40">
        <f>U1462/($AB$4/100)</f>
        <v>13.751822916666637</v>
      </c>
      <c r="X1462" s="40">
        <f>V1462/($AB$4/100)</f>
        <v>86.24817708333336</v>
      </c>
    </row>
    <row r="1463" spans="1:24" x14ac:dyDescent="0.3">
      <c r="A1463" s="2">
        <v>44332</v>
      </c>
      <c r="B1463" s="3">
        <v>0.20833333333333334</v>
      </c>
      <c r="C1463" s="6">
        <v>8.7000000000000028</v>
      </c>
      <c r="D1463" s="6">
        <v>10</v>
      </c>
      <c r="E1463" s="4">
        <v>12.731866666666667</v>
      </c>
      <c r="F1463" s="5">
        <v>3.5999999999999997E-2</v>
      </c>
      <c r="G1463" s="44">
        <f t="shared" si="161"/>
        <v>3.7499999999999999E-2</v>
      </c>
      <c r="H1463" s="5">
        <v>0</v>
      </c>
      <c r="I1463" s="44">
        <f t="shared" si="162"/>
        <v>0</v>
      </c>
      <c r="J1463" s="5">
        <v>3.6999999999999998E-2</v>
      </c>
      <c r="K1463" s="44">
        <f t="shared" si="163"/>
        <v>3.7999999999999999E-2</v>
      </c>
      <c r="L1463" s="5">
        <v>0</v>
      </c>
      <c r="M1463" s="44">
        <f t="shared" si="164"/>
        <v>0</v>
      </c>
      <c r="N1463" s="5">
        <v>0</v>
      </c>
      <c r="O1463" s="44">
        <f t="shared" si="165"/>
        <v>0</v>
      </c>
      <c r="P1463" s="5">
        <v>0</v>
      </c>
      <c r="Q1463" s="44">
        <f t="shared" si="166"/>
        <v>0</v>
      </c>
      <c r="R1463" s="5">
        <v>0</v>
      </c>
      <c r="S1463" s="44">
        <f t="shared" si="167"/>
        <v>0</v>
      </c>
      <c r="U1463" s="39"/>
      <c r="V1463" s="39"/>
      <c r="W1463" s="40"/>
      <c r="X1463" s="40"/>
    </row>
    <row r="1464" spans="1:24" x14ac:dyDescent="0.3">
      <c r="A1464" s="2">
        <v>44332</v>
      </c>
      <c r="B1464" s="3">
        <v>0.21875</v>
      </c>
      <c r="C1464" s="6">
        <v>8.7999999999999972</v>
      </c>
      <c r="D1464" s="6">
        <v>10.099999999999994</v>
      </c>
      <c r="E1464" s="4">
        <v>12.7273</v>
      </c>
      <c r="F1464" s="5">
        <v>3.7999999999999999E-2</v>
      </c>
      <c r="G1464" s="44"/>
      <c r="H1464" s="5">
        <v>0</v>
      </c>
      <c r="I1464" s="44"/>
      <c r="J1464" s="5">
        <v>3.7999999999999999E-2</v>
      </c>
      <c r="K1464" s="44"/>
      <c r="L1464" s="5">
        <v>0</v>
      </c>
      <c r="M1464" s="44"/>
      <c r="N1464" s="5">
        <v>0</v>
      </c>
      <c r="O1464" s="44"/>
      <c r="P1464" s="5">
        <v>0</v>
      </c>
      <c r="Q1464" s="44"/>
      <c r="R1464" s="5">
        <v>0</v>
      </c>
      <c r="S1464" s="44"/>
      <c r="U1464" s="39">
        <f>$AB$4-V1464</f>
        <v>0.66008749999999861</v>
      </c>
      <c r="V1464" s="39">
        <f>V1462+($AB$3*M1463)</f>
        <v>4.1399125000000012</v>
      </c>
      <c r="W1464" s="40">
        <f>U1464/($AB$4/100)</f>
        <v>13.751822916666637</v>
      </c>
      <c r="X1464" s="40">
        <f>V1464/($AB$4/100)</f>
        <v>86.24817708333336</v>
      </c>
    </row>
    <row r="1465" spans="1:24" x14ac:dyDescent="0.3">
      <c r="A1465" s="2">
        <v>44332</v>
      </c>
      <c r="B1465" s="3">
        <v>0.22916666666666666</v>
      </c>
      <c r="C1465" s="6">
        <v>8.7000000000000028</v>
      </c>
      <c r="D1465" s="6">
        <v>9.9000000000000057</v>
      </c>
      <c r="E1465" s="4">
        <v>12.72045</v>
      </c>
      <c r="F1465" s="5">
        <v>3.7999999999999999E-2</v>
      </c>
      <c r="G1465" s="44"/>
      <c r="H1465" s="5">
        <v>0</v>
      </c>
      <c r="I1465" s="44"/>
      <c r="J1465" s="5">
        <v>3.9E-2</v>
      </c>
      <c r="K1465" s="44"/>
      <c r="L1465" s="5">
        <v>0</v>
      </c>
      <c r="M1465" s="44"/>
      <c r="N1465" s="5">
        <v>0</v>
      </c>
      <c r="O1465" s="44"/>
      <c r="P1465" s="5">
        <v>0</v>
      </c>
      <c r="Q1465" s="44"/>
      <c r="R1465" s="5">
        <v>0</v>
      </c>
      <c r="S1465" s="44"/>
      <c r="U1465" s="39"/>
      <c r="V1465" s="39"/>
      <c r="W1465" s="9"/>
      <c r="X1465" s="9"/>
    </row>
    <row r="1466" spans="1:24" x14ac:dyDescent="0.3">
      <c r="A1466" s="2">
        <v>44332</v>
      </c>
      <c r="B1466" s="3">
        <v>0.23958333333333334</v>
      </c>
      <c r="C1466" s="6">
        <v>8.7999999999999972</v>
      </c>
      <c r="D1466" s="6">
        <v>9.9000000000000057</v>
      </c>
      <c r="E1466" s="4">
        <v>12.722733333333334</v>
      </c>
      <c r="F1466" s="5">
        <v>3.7999999999999999E-2</v>
      </c>
      <c r="G1466" s="44"/>
      <c r="H1466" s="5">
        <v>0</v>
      </c>
      <c r="I1466" s="44"/>
      <c r="J1466" s="5">
        <v>3.7999999999999999E-2</v>
      </c>
      <c r="K1466" s="44"/>
      <c r="L1466" s="5">
        <v>0</v>
      </c>
      <c r="M1466" s="44"/>
      <c r="N1466" s="5">
        <v>0</v>
      </c>
      <c r="O1466" s="44"/>
      <c r="P1466" s="5">
        <v>0</v>
      </c>
      <c r="Q1466" s="44"/>
      <c r="R1466" s="5">
        <v>0</v>
      </c>
      <c r="S1466" s="44"/>
      <c r="U1466" s="39">
        <f>$AB$4-V1466</f>
        <v>0.69808749999999886</v>
      </c>
      <c r="V1466" s="39">
        <f>V1464-K1463</f>
        <v>4.101912500000001</v>
      </c>
      <c r="W1466" s="40">
        <f>U1466/($AB$4/100)</f>
        <v>14.54348958333331</v>
      </c>
      <c r="X1466" s="40">
        <f>V1466/($AB$4/100)</f>
        <v>85.456510416666688</v>
      </c>
    </row>
    <row r="1467" spans="1:24" x14ac:dyDescent="0.3">
      <c r="A1467" s="2">
        <v>44332</v>
      </c>
      <c r="B1467" s="3">
        <v>0.25</v>
      </c>
      <c r="C1467" s="6">
        <v>8.7000000000000028</v>
      </c>
      <c r="D1467" s="6">
        <v>9.7000000000000028</v>
      </c>
      <c r="E1467" s="4">
        <v>12.738716666666667</v>
      </c>
      <c r="F1467" s="5">
        <v>0.04</v>
      </c>
      <c r="G1467" s="44">
        <f t="shared" si="161"/>
        <v>4.0500000000000001E-2</v>
      </c>
      <c r="H1467" s="5">
        <v>7.0000000000000001E-3</v>
      </c>
      <c r="I1467" s="44">
        <f t="shared" si="162"/>
        <v>2.0499999999999997E-2</v>
      </c>
      <c r="J1467" s="5">
        <v>3.3000000000000002E-2</v>
      </c>
      <c r="K1467" s="44">
        <f t="shared" si="163"/>
        <v>2.1749999999999999E-2</v>
      </c>
      <c r="L1467" s="5">
        <v>0</v>
      </c>
      <c r="M1467" s="44">
        <f t="shared" si="164"/>
        <v>7.5000000000000002E-4</v>
      </c>
      <c r="N1467" s="5">
        <v>0</v>
      </c>
      <c r="O1467" s="44">
        <f t="shared" si="165"/>
        <v>0</v>
      </c>
      <c r="P1467" s="5">
        <v>0</v>
      </c>
      <c r="Q1467" s="44">
        <f t="shared" si="166"/>
        <v>0</v>
      </c>
      <c r="R1467" s="5">
        <v>0</v>
      </c>
      <c r="S1467" s="44">
        <f t="shared" si="167"/>
        <v>0</v>
      </c>
      <c r="U1467" s="39"/>
      <c r="V1467" s="39"/>
      <c r="W1467" s="40"/>
      <c r="X1467" s="40"/>
    </row>
    <row r="1468" spans="1:24" x14ac:dyDescent="0.3">
      <c r="A1468" s="2">
        <v>44332</v>
      </c>
      <c r="B1468" s="3">
        <v>0.26041666666666669</v>
      </c>
      <c r="C1468" s="6">
        <v>8.6000000000000014</v>
      </c>
      <c r="D1468" s="6">
        <v>9.5999999999999943</v>
      </c>
      <c r="E1468" s="4">
        <v>12.759266666666667</v>
      </c>
      <c r="F1468" s="5">
        <v>0.04</v>
      </c>
      <c r="G1468" s="44"/>
      <c r="H1468" s="5">
        <v>1.6E-2</v>
      </c>
      <c r="I1468" s="44"/>
      <c r="J1468" s="5">
        <v>2.5999999999999999E-2</v>
      </c>
      <c r="K1468" s="44"/>
      <c r="L1468" s="5">
        <v>0</v>
      </c>
      <c r="M1468" s="44"/>
      <c r="N1468" s="5">
        <v>0</v>
      </c>
      <c r="O1468" s="44"/>
      <c r="P1468" s="5">
        <v>0</v>
      </c>
      <c r="Q1468" s="44"/>
      <c r="R1468" s="5">
        <v>0</v>
      </c>
      <c r="S1468" s="44"/>
      <c r="U1468" s="39">
        <f>$AB$4-V1468</f>
        <v>0.69744999999999902</v>
      </c>
      <c r="V1468" s="39">
        <f>V1466+($AB$3*M1467)</f>
        <v>4.1025500000000008</v>
      </c>
      <c r="W1468" s="40">
        <f>U1468/($AB$4/100)</f>
        <v>14.530208333333313</v>
      </c>
      <c r="X1468" s="40">
        <f>V1468/($AB$4/100)</f>
        <v>85.46979166666668</v>
      </c>
    </row>
    <row r="1469" spans="1:24" x14ac:dyDescent="0.3">
      <c r="A1469" s="2">
        <v>44332</v>
      </c>
      <c r="B1469" s="3">
        <v>0.27083333333333331</v>
      </c>
      <c r="C1469" s="6">
        <v>8.8999999999999986</v>
      </c>
      <c r="D1469" s="6">
        <v>9.4000000000000057</v>
      </c>
      <c r="E1469" s="4">
        <v>12.7821</v>
      </c>
      <c r="F1469" s="5">
        <v>4.2000000000000003E-2</v>
      </c>
      <c r="G1469" s="44"/>
      <c r="H1469" s="5">
        <v>2.1999999999999999E-2</v>
      </c>
      <c r="I1469" s="44"/>
      <c r="J1469" s="5">
        <v>0.02</v>
      </c>
      <c r="K1469" s="44"/>
      <c r="L1469" s="5">
        <v>0</v>
      </c>
      <c r="M1469" s="44"/>
      <c r="N1469" s="5">
        <v>0</v>
      </c>
      <c r="O1469" s="44"/>
      <c r="P1469" s="5">
        <v>0</v>
      </c>
      <c r="Q1469" s="44"/>
      <c r="R1469" s="5">
        <v>0</v>
      </c>
      <c r="S1469" s="44"/>
      <c r="U1469" s="39"/>
      <c r="V1469" s="39"/>
      <c r="W1469" s="40"/>
      <c r="X1469" s="40"/>
    </row>
    <row r="1470" spans="1:24" x14ac:dyDescent="0.3">
      <c r="A1470" s="2">
        <v>44332</v>
      </c>
      <c r="B1470" s="3">
        <v>0.28125</v>
      </c>
      <c r="C1470" s="6">
        <v>9.2999999999999972</v>
      </c>
      <c r="D1470" s="6">
        <v>9.7999999999999972</v>
      </c>
      <c r="E1470" s="4">
        <v>12.8643</v>
      </c>
      <c r="F1470" s="5">
        <v>0.04</v>
      </c>
      <c r="G1470" s="44"/>
      <c r="H1470" s="5">
        <v>3.6999999999999998E-2</v>
      </c>
      <c r="I1470" s="44"/>
      <c r="J1470" s="5">
        <v>8.0000000000000002E-3</v>
      </c>
      <c r="K1470" s="44"/>
      <c r="L1470" s="5">
        <v>3.0000000000000001E-3</v>
      </c>
      <c r="M1470" s="44"/>
      <c r="N1470" s="5">
        <v>0</v>
      </c>
      <c r="O1470" s="44"/>
      <c r="P1470" s="5">
        <v>0</v>
      </c>
      <c r="Q1470" s="44"/>
      <c r="R1470" s="5">
        <v>0</v>
      </c>
      <c r="S1470" s="44"/>
      <c r="U1470" s="39">
        <f>$AB$4-V1470</f>
        <v>0.71919999999999895</v>
      </c>
      <c r="V1470" s="39">
        <f>V1468-K1467</f>
        <v>4.0808000000000009</v>
      </c>
      <c r="W1470" s="40">
        <f>U1470/($AB$4/100)</f>
        <v>14.983333333333311</v>
      </c>
      <c r="X1470" s="40">
        <f>V1470/($AB$4/100)</f>
        <v>85.01666666666668</v>
      </c>
    </row>
    <row r="1471" spans="1:24" x14ac:dyDescent="0.3">
      <c r="A1471" s="2">
        <v>44332</v>
      </c>
      <c r="B1471" s="3">
        <v>0.29166666666666669</v>
      </c>
      <c r="C1471" s="6">
        <v>9.7000000000000028</v>
      </c>
      <c r="D1471" s="6">
        <v>10.400000000000006</v>
      </c>
      <c r="E1471" s="4">
        <v>12.7821</v>
      </c>
      <c r="F1471" s="5">
        <v>0.04</v>
      </c>
      <c r="G1471" s="44">
        <f t="shared" si="161"/>
        <v>4.0250000000000001E-2</v>
      </c>
      <c r="H1471" s="5">
        <v>2.4E-2</v>
      </c>
      <c r="I1471" s="44">
        <f t="shared" si="162"/>
        <v>2.4500000000000001E-2</v>
      </c>
      <c r="J1471" s="5">
        <v>1.7999999999999999E-2</v>
      </c>
      <c r="K1471" s="44">
        <f t="shared" si="163"/>
        <v>1.7249999999999998E-2</v>
      </c>
      <c r="L1471" s="5">
        <v>0</v>
      </c>
      <c r="M1471" s="44">
        <f t="shared" si="164"/>
        <v>2.5000000000000001E-4</v>
      </c>
      <c r="N1471" s="5">
        <v>0</v>
      </c>
      <c r="O1471" s="44">
        <f t="shared" si="165"/>
        <v>0</v>
      </c>
      <c r="P1471" s="5">
        <v>0</v>
      </c>
      <c r="Q1471" s="44">
        <f t="shared" si="166"/>
        <v>0</v>
      </c>
      <c r="R1471" s="5">
        <v>0</v>
      </c>
      <c r="S1471" s="44">
        <f t="shared" si="167"/>
        <v>0</v>
      </c>
      <c r="U1471" s="39"/>
      <c r="V1471" s="39"/>
      <c r="W1471" s="40"/>
      <c r="X1471" s="40"/>
    </row>
    <row r="1472" spans="1:24" x14ac:dyDescent="0.3">
      <c r="A1472" s="2">
        <v>44332</v>
      </c>
      <c r="B1472" s="3">
        <v>0.30208333333333331</v>
      </c>
      <c r="C1472" s="6">
        <v>9.7000000000000028</v>
      </c>
      <c r="D1472" s="6">
        <v>10.799999999999997</v>
      </c>
      <c r="E1472" s="4">
        <v>12.786666666666667</v>
      </c>
      <c r="F1472" s="5">
        <v>0.04</v>
      </c>
      <c r="G1472" s="44"/>
      <c r="H1472" s="5">
        <v>2.5999999999999999E-2</v>
      </c>
      <c r="I1472" s="44"/>
      <c r="J1472" s="5">
        <v>1.4999999999999999E-2</v>
      </c>
      <c r="K1472" s="44"/>
      <c r="L1472" s="5">
        <v>0</v>
      </c>
      <c r="M1472" s="44"/>
      <c r="N1472" s="5">
        <v>0</v>
      </c>
      <c r="O1472" s="44"/>
      <c r="P1472" s="5">
        <v>0</v>
      </c>
      <c r="Q1472" s="44"/>
      <c r="R1472" s="5">
        <v>0</v>
      </c>
      <c r="S1472" s="44"/>
      <c r="U1472" s="39">
        <f>$AB$4-V1472</f>
        <v>0.718987499999999</v>
      </c>
      <c r="V1472" s="39">
        <f>V1470+($AB$3*M1471)</f>
        <v>4.0810125000000008</v>
      </c>
      <c r="W1472" s="40">
        <f>U1472/($AB$4/100)</f>
        <v>14.978906249999978</v>
      </c>
      <c r="X1472" s="40">
        <f>V1472/($AB$4/100)</f>
        <v>85.02109375000002</v>
      </c>
    </row>
    <row r="1473" spans="1:24" x14ac:dyDescent="0.3">
      <c r="A1473" s="2">
        <v>44332</v>
      </c>
      <c r="B1473" s="3">
        <v>0.3125</v>
      </c>
      <c r="C1473" s="6">
        <v>9.7000000000000028</v>
      </c>
      <c r="D1473" s="6">
        <v>10.900000000000006</v>
      </c>
      <c r="E1473" s="4">
        <v>12.7273</v>
      </c>
      <c r="F1473" s="5">
        <v>0.04</v>
      </c>
      <c r="G1473" s="44"/>
      <c r="H1473" s="5">
        <v>1.4999999999999999E-2</v>
      </c>
      <c r="I1473" s="44"/>
      <c r="J1473" s="5">
        <v>2.5999999999999999E-2</v>
      </c>
      <c r="K1473" s="44"/>
      <c r="L1473" s="5">
        <v>0</v>
      </c>
      <c r="M1473" s="44"/>
      <c r="N1473" s="5">
        <v>0</v>
      </c>
      <c r="O1473" s="44"/>
      <c r="P1473" s="5">
        <v>0</v>
      </c>
      <c r="Q1473" s="44"/>
      <c r="R1473" s="5">
        <v>0</v>
      </c>
      <c r="S1473" s="44"/>
      <c r="U1473" s="39"/>
      <c r="V1473" s="39"/>
      <c r="W1473" s="9"/>
      <c r="X1473" s="9"/>
    </row>
    <row r="1474" spans="1:24" x14ac:dyDescent="0.3">
      <c r="A1474" s="2">
        <v>44332</v>
      </c>
      <c r="B1474" s="3">
        <v>0.32291666666666669</v>
      </c>
      <c r="C1474" s="6">
        <v>9.7000000000000028</v>
      </c>
      <c r="D1474" s="6">
        <v>11.200000000000003</v>
      </c>
      <c r="E1474" s="4">
        <v>12.78895</v>
      </c>
      <c r="F1474" s="5">
        <v>4.1000000000000002E-2</v>
      </c>
      <c r="G1474" s="44"/>
      <c r="H1474" s="5">
        <v>3.3000000000000002E-2</v>
      </c>
      <c r="I1474" s="44"/>
      <c r="J1474" s="5">
        <v>0.01</v>
      </c>
      <c r="K1474" s="44"/>
      <c r="L1474" s="5">
        <v>1E-3</v>
      </c>
      <c r="M1474" s="44"/>
      <c r="N1474" s="5">
        <v>0</v>
      </c>
      <c r="O1474" s="44"/>
      <c r="P1474" s="5">
        <v>0</v>
      </c>
      <c r="Q1474" s="44"/>
      <c r="R1474" s="5">
        <v>0</v>
      </c>
      <c r="S1474" s="44"/>
      <c r="U1474" s="39">
        <f>$AB$4-V1474</f>
        <v>0.73623749999999877</v>
      </c>
      <c r="V1474" s="39">
        <f>V1472-K1471</f>
        <v>4.0637625000000011</v>
      </c>
      <c r="W1474" s="40">
        <f>U1474/($AB$4/100)</f>
        <v>15.338281249999975</v>
      </c>
      <c r="X1474" s="40">
        <f>V1474/($AB$4/100)</f>
        <v>84.66171875000002</v>
      </c>
    </row>
    <row r="1475" spans="1:24" x14ac:dyDescent="0.3">
      <c r="A1475" s="2">
        <v>44332</v>
      </c>
      <c r="B1475" s="3">
        <v>0.33333333333333331</v>
      </c>
      <c r="C1475" s="6">
        <v>10</v>
      </c>
      <c r="D1475" s="6">
        <v>11.700000000000003</v>
      </c>
      <c r="E1475" s="4">
        <v>13.030983333333333</v>
      </c>
      <c r="F1475" s="5">
        <v>4.3999999999999997E-2</v>
      </c>
      <c r="G1475" s="44">
        <f t="shared" si="161"/>
        <v>4.6249999999999999E-2</v>
      </c>
      <c r="H1475" s="5">
        <v>7.2999999999999995E-2</v>
      </c>
      <c r="I1475" s="44">
        <f t="shared" si="162"/>
        <v>0.15675</v>
      </c>
      <c r="J1475" s="5">
        <v>0</v>
      </c>
      <c r="K1475" s="44">
        <f t="shared" si="163"/>
        <v>0</v>
      </c>
      <c r="L1475" s="5">
        <v>2.9000000000000001E-2</v>
      </c>
      <c r="M1475" s="44">
        <f t="shared" si="164"/>
        <v>0.10975</v>
      </c>
      <c r="N1475" s="5">
        <v>0</v>
      </c>
      <c r="O1475" s="44">
        <f t="shared" si="165"/>
        <v>0</v>
      </c>
      <c r="P1475" s="5">
        <v>0</v>
      </c>
      <c r="Q1475" s="44">
        <f t="shared" si="166"/>
        <v>0</v>
      </c>
      <c r="R1475" s="5">
        <v>0</v>
      </c>
      <c r="S1475" s="44">
        <f t="shared" si="167"/>
        <v>0</v>
      </c>
      <c r="U1475" s="39"/>
      <c r="V1475" s="39"/>
      <c r="W1475" s="40"/>
      <c r="X1475" s="40"/>
    </row>
    <row r="1476" spans="1:24" x14ac:dyDescent="0.3">
      <c r="A1476" s="2">
        <v>44332</v>
      </c>
      <c r="B1476" s="3">
        <v>0.34375</v>
      </c>
      <c r="C1476" s="6">
        <v>10.700000000000003</v>
      </c>
      <c r="D1476" s="6">
        <v>12.5</v>
      </c>
      <c r="E1476" s="4">
        <v>13.40545</v>
      </c>
      <c r="F1476" s="5">
        <v>4.4999999999999998E-2</v>
      </c>
      <c r="G1476" s="44"/>
      <c r="H1476" s="5">
        <v>0.14599999999999999</v>
      </c>
      <c r="I1476" s="44"/>
      <c r="J1476" s="5">
        <v>0</v>
      </c>
      <c r="K1476" s="44"/>
      <c r="L1476" s="5">
        <v>9.9000000000000005E-2</v>
      </c>
      <c r="M1476" s="44"/>
      <c r="N1476" s="5">
        <v>0</v>
      </c>
      <c r="O1476" s="44"/>
      <c r="P1476" s="5">
        <v>0</v>
      </c>
      <c r="Q1476" s="44"/>
      <c r="R1476" s="5">
        <v>0</v>
      </c>
      <c r="S1476" s="44"/>
      <c r="U1476" s="39">
        <f>$AB$4-V1476</f>
        <v>0.64294999999999902</v>
      </c>
      <c r="V1476" s="39">
        <f>V1474+($AB$3*M1475)</f>
        <v>4.1570500000000008</v>
      </c>
      <c r="W1476" s="40">
        <f>U1476/($AB$4/100)</f>
        <v>13.394791666666647</v>
      </c>
      <c r="X1476" s="40">
        <f>V1476/($AB$4/100)</f>
        <v>86.605208333333351</v>
      </c>
    </row>
    <row r="1477" spans="1:24" x14ac:dyDescent="0.3">
      <c r="A1477" s="2">
        <v>44332</v>
      </c>
      <c r="B1477" s="3">
        <v>0.35416666666666669</v>
      </c>
      <c r="C1477" s="6">
        <v>11.799999999999997</v>
      </c>
      <c r="D1477" s="6">
        <v>13.900000000000006</v>
      </c>
      <c r="E1477" s="4">
        <v>13.903216666666667</v>
      </c>
      <c r="F1477" s="5">
        <v>4.8000000000000001E-2</v>
      </c>
      <c r="G1477" s="44"/>
      <c r="H1477" s="5">
        <v>0.22600000000000001</v>
      </c>
      <c r="I1477" s="44"/>
      <c r="J1477" s="5">
        <v>0</v>
      </c>
      <c r="K1477" s="44"/>
      <c r="L1477" s="5">
        <v>0.17799999999999999</v>
      </c>
      <c r="M1477" s="44"/>
      <c r="N1477" s="5">
        <v>0</v>
      </c>
      <c r="O1477" s="44"/>
      <c r="P1477" s="5">
        <v>0</v>
      </c>
      <c r="Q1477" s="44"/>
      <c r="R1477" s="5">
        <v>0</v>
      </c>
      <c r="S1477" s="44"/>
      <c r="U1477" s="39"/>
      <c r="V1477" s="39"/>
      <c r="W1477" s="40"/>
      <c r="X1477" s="40"/>
    </row>
    <row r="1478" spans="1:24" x14ac:dyDescent="0.3">
      <c r="A1478" s="2">
        <v>44332</v>
      </c>
      <c r="B1478" s="3">
        <v>0.36458333333333331</v>
      </c>
      <c r="C1478" s="6">
        <v>12.099999999999994</v>
      </c>
      <c r="D1478" s="6">
        <v>15.299999999999997</v>
      </c>
      <c r="E1478" s="4">
        <v>13.757083333333334</v>
      </c>
      <c r="F1478" s="5">
        <v>4.8000000000000001E-2</v>
      </c>
      <c r="G1478" s="44"/>
      <c r="H1478" s="5">
        <v>0.182</v>
      </c>
      <c r="I1478" s="44"/>
      <c r="J1478" s="5">
        <v>0</v>
      </c>
      <c r="K1478" s="44"/>
      <c r="L1478" s="5">
        <v>0.13300000000000001</v>
      </c>
      <c r="M1478" s="44"/>
      <c r="N1478" s="5">
        <v>0</v>
      </c>
      <c r="O1478" s="44"/>
      <c r="P1478" s="5">
        <v>0</v>
      </c>
      <c r="Q1478" s="44"/>
      <c r="R1478" s="5">
        <v>0</v>
      </c>
      <c r="S1478" s="44"/>
      <c r="U1478" s="39">
        <f>$AB$4-V1478</f>
        <v>0.64294999999999902</v>
      </c>
      <c r="V1478" s="39">
        <f>V1476-K1475</f>
        <v>4.1570500000000008</v>
      </c>
      <c r="W1478" s="40">
        <f>U1478/($AB$4/100)</f>
        <v>13.394791666666647</v>
      </c>
      <c r="X1478" s="40">
        <f>V1478/($AB$4/100)</f>
        <v>86.605208333333351</v>
      </c>
    </row>
    <row r="1479" spans="1:24" x14ac:dyDescent="0.3">
      <c r="A1479" s="2">
        <v>44332</v>
      </c>
      <c r="B1479" s="3">
        <v>0.375</v>
      </c>
      <c r="C1479" s="6">
        <v>11.900000000000006</v>
      </c>
      <c r="D1479" s="6">
        <v>15.5</v>
      </c>
      <c r="E1479" s="4">
        <v>13.421433333333333</v>
      </c>
      <c r="F1479" s="5">
        <v>4.2999999999999997E-2</v>
      </c>
      <c r="G1479" s="44">
        <f t="shared" ref="G1479:G1539" si="168">AVERAGE(F1479:F1482)</f>
        <v>4.5749999999999999E-2</v>
      </c>
      <c r="H1479" s="5">
        <v>9.9000000000000005E-2</v>
      </c>
      <c r="I1479" s="44">
        <f t="shared" ref="I1479:I1539" si="169">AVERAGE(H1479:H1482)</f>
        <v>0.13375000000000001</v>
      </c>
      <c r="J1479" s="5">
        <v>0</v>
      </c>
      <c r="K1479" s="44">
        <f t="shared" ref="K1479:K1539" si="170">AVERAGE(J1479:J1482)</f>
        <v>0</v>
      </c>
      <c r="L1479" s="5">
        <v>5.5E-2</v>
      </c>
      <c r="M1479" s="44">
        <f t="shared" ref="M1479:M1539" si="171">AVERAGE(L1479:L1482)</f>
        <v>8.7249999999999994E-2</v>
      </c>
      <c r="N1479" s="5">
        <v>0</v>
      </c>
      <c r="O1479" s="44">
        <f t="shared" ref="O1479:O1539" si="172">AVERAGE(N1479:N1482)</f>
        <v>0</v>
      </c>
      <c r="P1479" s="5">
        <v>0</v>
      </c>
      <c r="Q1479" s="44">
        <f t="shared" ref="Q1479:Q1539" si="173">AVERAGE(P1479:P1482)</f>
        <v>0</v>
      </c>
      <c r="R1479" s="5">
        <v>0</v>
      </c>
      <c r="S1479" s="44">
        <f t="shared" ref="S1479:S1539" si="174">AVERAGE(R1479:R1482)</f>
        <v>0</v>
      </c>
      <c r="U1479" s="39"/>
      <c r="V1479" s="39"/>
      <c r="W1479" s="40"/>
      <c r="X1479" s="40"/>
    </row>
    <row r="1480" spans="1:24" x14ac:dyDescent="0.3">
      <c r="A1480" s="2">
        <v>44332</v>
      </c>
      <c r="B1480" s="3">
        <v>0.38541666666666669</v>
      </c>
      <c r="C1480" s="6">
        <v>11.700000000000003</v>
      </c>
      <c r="D1480" s="6">
        <v>15.400000000000006</v>
      </c>
      <c r="E1480" s="4">
        <v>13.553866666666668</v>
      </c>
      <c r="F1480" s="5">
        <v>4.5999999999999999E-2</v>
      </c>
      <c r="G1480" s="44"/>
      <c r="H1480" s="5">
        <v>0.13200000000000001</v>
      </c>
      <c r="I1480" s="44"/>
      <c r="J1480" s="5">
        <v>0</v>
      </c>
      <c r="K1480" s="44"/>
      <c r="L1480" s="5">
        <v>8.5999999999999993E-2</v>
      </c>
      <c r="M1480" s="44"/>
      <c r="N1480" s="5">
        <v>0</v>
      </c>
      <c r="O1480" s="44"/>
      <c r="P1480" s="5">
        <v>0</v>
      </c>
      <c r="Q1480" s="44"/>
      <c r="R1480" s="5">
        <v>0</v>
      </c>
      <c r="S1480" s="44"/>
      <c r="U1480" s="39">
        <f>$AB$4-V1480</f>
        <v>0.56878749999999911</v>
      </c>
      <c r="V1480" s="39">
        <f>V1478+($AB$3*M1479)</f>
        <v>4.2312125000000007</v>
      </c>
      <c r="W1480" s="40">
        <f>U1480/($AB$4/100)</f>
        <v>11.849739583333315</v>
      </c>
      <c r="X1480" s="40">
        <f>V1480/($AB$4/100)</f>
        <v>88.150260416666683</v>
      </c>
    </row>
    <row r="1481" spans="1:24" x14ac:dyDescent="0.3">
      <c r="A1481" s="2">
        <v>44332</v>
      </c>
      <c r="B1481" s="3">
        <v>0.39583333333333331</v>
      </c>
      <c r="C1481" s="6">
        <v>12</v>
      </c>
      <c r="D1481" s="6">
        <v>15.599999999999994</v>
      </c>
      <c r="E1481" s="4">
        <v>13.89865</v>
      </c>
      <c r="F1481" s="5">
        <v>4.5999999999999999E-2</v>
      </c>
      <c r="G1481" s="44"/>
      <c r="H1481" s="5">
        <v>0.156</v>
      </c>
      <c r="I1481" s="44"/>
      <c r="J1481" s="5">
        <v>0</v>
      </c>
      <c r="K1481" s="44"/>
      <c r="L1481" s="5">
        <v>0.108</v>
      </c>
      <c r="M1481" s="44"/>
      <c r="N1481" s="5">
        <v>0</v>
      </c>
      <c r="O1481" s="44"/>
      <c r="P1481" s="5">
        <v>0</v>
      </c>
      <c r="Q1481" s="44"/>
      <c r="R1481" s="5">
        <v>0</v>
      </c>
      <c r="S1481" s="44"/>
      <c r="U1481" s="39"/>
      <c r="V1481" s="39"/>
      <c r="W1481" s="9"/>
      <c r="X1481" s="9"/>
    </row>
    <row r="1482" spans="1:24" x14ac:dyDescent="0.3">
      <c r="A1482" s="2">
        <v>44332</v>
      </c>
      <c r="B1482" s="3">
        <v>0.40625</v>
      </c>
      <c r="C1482" s="6">
        <v>12.599999999999994</v>
      </c>
      <c r="D1482" s="6">
        <v>15.799999999999997</v>
      </c>
      <c r="E1482" s="4">
        <v>13.903216666666667</v>
      </c>
      <c r="F1482" s="5">
        <v>4.8000000000000001E-2</v>
      </c>
      <c r="G1482" s="44"/>
      <c r="H1482" s="5">
        <v>0.14799999999999999</v>
      </c>
      <c r="I1482" s="44"/>
      <c r="J1482" s="5">
        <v>0</v>
      </c>
      <c r="K1482" s="44"/>
      <c r="L1482" s="5">
        <v>0.1</v>
      </c>
      <c r="M1482" s="44"/>
      <c r="N1482" s="5">
        <v>0</v>
      </c>
      <c r="O1482" s="44"/>
      <c r="P1482" s="5">
        <v>0</v>
      </c>
      <c r="Q1482" s="44"/>
      <c r="R1482" s="5">
        <v>0</v>
      </c>
      <c r="S1482" s="44"/>
      <c r="U1482" s="39">
        <f>$AB$4-V1482</f>
        <v>0.56878749999999911</v>
      </c>
      <c r="V1482" s="39">
        <f>V1480-K1479</f>
        <v>4.2312125000000007</v>
      </c>
      <c r="W1482" s="40">
        <f>U1482/($AB$4/100)</f>
        <v>11.849739583333315</v>
      </c>
      <c r="X1482" s="40">
        <f>V1482/($AB$4/100)</f>
        <v>88.150260416666683</v>
      </c>
    </row>
    <row r="1483" spans="1:24" x14ac:dyDescent="0.3">
      <c r="A1483" s="2">
        <v>44332</v>
      </c>
      <c r="B1483" s="3">
        <v>0.41666666666666669</v>
      </c>
      <c r="C1483" s="6">
        <v>12.5</v>
      </c>
      <c r="D1483" s="6">
        <v>16.200000000000003</v>
      </c>
      <c r="E1483" s="4">
        <v>14.085883333333333</v>
      </c>
      <c r="F1483" s="5">
        <v>4.8000000000000001E-2</v>
      </c>
      <c r="G1483" s="44">
        <f t="shared" si="168"/>
        <v>4.9250000000000002E-2</v>
      </c>
      <c r="H1483" s="5">
        <v>0.14899999999999999</v>
      </c>
      <c r="I1483" s="44">
        <f t="shared" si="169"/>
        <v>0.14050000000000001</v>
      </c>
      <c r="J1483" s="5">
        <v>0</v>
      </c>
      <c r="K1483" s="44">
        <f t="shared" si="170"/>
        <v>0</v>
      </c>
      <c r="L1483" s="5">
        <v>9.9000000000000005E-2</v>
      </c>
      <c r="M1483" s="44">
        <f t="shared" si="171"/>
        <v>9.0250000000000011E-2</v>
      </c>
      <c r="N1483" s="5">
        <v>0</v>
      </c>
      <c r="O1483" s="44">
        <f t="shared" si="172"/>
        <v>0</v>
      </c>
      <c r="P1483" s="5">
        <v>0</v>
      </c>
      <c r="Q1483" s="44">
        <f t="shared" si="173"/>
        <v>0</v>
      </c>
      <c r="R1483" s="5">
        <v>0</v>
      </c>
      <c r="S1483" s="44">
        <f t="shared" si="174"/>
        <v>0</v>
      </c>
      <c r="U1483" s="39"/>
      <c r="V1483" s="39"/>
      <c r="W1483" s="40"/>
      <c r="X1483" s="40"/>
    </row>
    <row r="1484" spans="1:24" x14ac:dyDescent="0.3">
      <c r="A1484" s="2">
        <v>44332</v>
      </c>
      <c r="B1484" s="3">
        <v>0.42708333333333331</v>
      </c>
      <c r="C1484" s="6">
        <v>12.700000000000003</v>
      </c>
      <c r="D1484" s="6">
        <v>16.5</v>
      </c>
      <c r="E1484" s="4">
        <v>14.133833333333333</v>
      </c>
      <c r="F1484" s="5">
        <v>4.8000000000000001E-2</v>
      </c>
      <c r="G1484" s="44"/>
      <c r="H1484" s="5">
        <v>0.14000000000000001</v>
      </c>
      <c r="I1484" s="44"/>
      <c r="J1484" s="5">
        <v>0</v>
      </c>
      <c r="K1484" s="44"/>
      <c r="L1484" s="5">
        <v>9.0999999999999998E-2</v>
      </c>
      <c r="M1484" s="44"/>
      <c r="N1484" s="5">
        <v>0</v>
      </c>
      <c r="O1484" s="44"/>
      <c r="P1484" s="5">
        <v>0</v>
      </c>
      <c r="Q1484" s="44"/>
      <c r="R1484" s="5">
        <v>0</v>
      </c>
      <c r="S1484" s="44"/>
      <c r="U1484" s="39">
        <f>$AB$4-V1484</f>
        <v>0.49207499999999893</v>
      </c>
      <c r="V1484" s="39">
        <f>V1482+($AB$3*M1483)</f>
        <v>4.3079250000000009</v>
      </c>
      <c r="W1484" s="40">
        <f>U1484/($AB$4/100)</f>
        <v>10.251562499999977</v>
      </c>
      <c r="X1484" s="40">
        <f>V1484/($AB$4/100)</f>
        <v>89.748437500000023</v>
      </c>
    </row>
    <row r="1485" spans="1:24" x14ac:dyDescent="0.3">
      <c r="A1485" s="2">
        <v>44332</v>
      </c>
      <c r="B1485" s="3">
        <v>0.4375</v>
      </c>
      <c r="C1485" s="6">
        <v>14.200000000000003</v>
      </c>
      <c r="D1485" s="6">
        <v>16.599999999999994</v>
      </c>
      <c r="E1485" s="4">
        <v>14.236583333333334</v>
      </c>
      <c r="F1485" s="5">
        <v>5.1999999999999998E-2</v>
      </c>
      <c r="G1485" s="44"/>
      <c r="H1485" s="5">
        <v>0.14000000000000001</v>
      </c>
      <c r="I1485" s="44"/>
      <c r="J1485" s="5">
        <v>0</v>
      </c>
      <c r="K1485" s="44"/>
      <c r="L1485" s="5">
        <v>8.7999999999999995E-2</v>
      </c>
      <c r="M1485" s="44"/>
      <c r="N1485" s="5">
        <v>0</v>
      </c>
      <c r="O1485" s="44"/>
      <c r="P1485" s="5">
        <v>0</v>
      </c>
      <c r="Q1485" s="44"/>
      <c r="R1485" s="5">
        <v>0</v>
      </c>
      <c r="S1485" s="44"/>
      <c r="U1485" s="39"/>
      <c r="V1485" s="39"/>
      <c r="W1485" s="40"/>
      <c r="X1485" s="40"/>
    </row>
    <row r="1486" spans="1:24" x14ac:dyDescent="0.3">
      <c r="A1486" s="2">
        <v>44332</v>
      </c>
      <c r="B1486" s="3">
        <v>0.44791666666666669</v>
      </c>
      <c r="C1486" s="6">
        <v>14.299999999999997</v>
      </c>
      <c r="D1486" s="6">
        <v>17.200000000000003</v>
      </c>
      <c r="E1486" s="4">
        <v>14.238866666666667</v>
      </c>
      <c r="F1486" s="5">
        <v>4.9000000000000002E-2</v>
      </c>
      <c r="G1486" s="44"/>
      <c r="H1486" s="5">
        <v>0.13300000000000001</v>
      </c>
      <c r="I1486" s="44"/>
      <c r="J1486" s="5">
        <v>0</v>
      </c>
      <c r="K1486" s="44"/>
      <c r="L1486" s="5">
        <v>8.3000000000000004E-2</v>
      </c>
      <c r="M1486" s="44"/>
      <c r="N1486" s="5">
        <v>0</v>
      </c>
      <c r="O1486" s="44"/>
      <c r="P1486" s="5">
        <v>0</v>
      </c>
      <c r="Q1486" s="44"/>
      <c r="R1486" s="5">
        <v>0</v>
      </c>
      <c r="S1486" s="44"/>
      <c r="U1486" s="39">
        <f>$AB$4-V1486</f>
        <v>0.49207499999999893</v>
      </c>
      <c r="V1486" s="39">
        <f>V1484-K1483</f>
        <v>4.3079250000000009</v>
      </c>
      <c r="W1486" s="40">
        <f>U1486/($AB$4/100)</f>
        <v>10.251562499999977</v>
      </c>
      <c r="X1486" s="40">
        <f>V1486/($AB$4/100)</f>
        <v>89.748437500000023</v>
      </c>
    </row>
    <row r="1487" spans="1:24" x14ac:dyDescent="0.3">
      <c r="A1487" s="2">
        <v>44332</v>
      </c>
      <c r="B1487" s="3">
        <v>0.45833333333333331</v>
      </c>
      <c r="C1487" s="6">
        <v>15.200000000000003</v>
      </c>
      <c r="D1487" s="6">
        <v>17.799999999999997</v>
      </c>
      <c r="E1487" s="4">
        <v>14.227450000000001</v>
      </c>
      <c r="F1487" s="5">
        <v>5.0999999999999997E-2</v>
      </c>
      <c r="G1487" s="44">
        <f t="shared" si="168"/>
        <v>5.1250000000000004E-2</v>
      </c>
      <c r="H1487" s="5">
        <v>0.13100000000000001</v>
      </c>
      <c r="I1487" s="44">
        <f t="shared" si="169"/>
        <v>0.12575</v>
      </c>
      <c r="J1487" s="5">
        <v>0</v>
      </c>
      <c r="K1487" s="44">
        <f t="shared" si="170"/>
        <v>0</v>
      </c>
      <c r="L1487" s="5">
        <v>7.9000000000000001E-2</v>
      </c>
      <c r="M1487" s="44">
        <f t="shared" si="171"/>
        <v>7.3249999999999996E-2</v>
      </c>
      <c r="N1487" s="5">
        <v>0</v>
      </c>
      <c r="O1487" s="44">
        <f t="shared" si="172"/>
        <v>0</v>
      </c>
      <c r="P1487" s="5">
        <v>0</v>
      </c>
      <c r="Q1487" s="44">
        <f t="shared" si="173"/>
        <v>0</v>
      </c>
      <c r="R1487" s="5">
        <v>0</v>
      </c>
      <c r="S1487" s="44">
        <f t="shared" si="174"/>
        <v>0</v>
      </c>
      <c r="U1487" s="39"/>
      <c r="V1487" s="39"/>
      <c r="W1487" s="40"/>
      <c r="X1487" s="40"/>
    </row>
    <row r="1488" spans="1:24" x14ac:dyDescent="0.3">
      <c r="A1488" s="2">
        <v>44332</v>
      </c>
      <c r="B1488" s="3">
        <v>0.46875</v>
      </c>
      <c r="C1488" s="6">
        <v>14.5</v>
      </c>
      <c r="D1488" s="6">
        <v>18.400000000000006</v>
      </c>
      <c r="E1488" s="4">
        <v>14.211466666666666</v>
      </c>
      <c r="F1488" s="5">
        <v>4.8000000000000001E-2</v>
      </c>
      <c r="G1488" s="44"/>
      <c r="H1488" s="5">
        <v>0.125</v>
      </c>
      <c r="I1488" s="44"/>
      <c r="J1488" s="5">
        <v>0</v>
      </c>
      <c r="K1488" s="44"/>
      <c r="L1488" s="5">
        <v>7.5999999999999998E-2</v>
      </c>
      <c r="M1488" s="44"/>
      <c r="N1488" s="5">
        <v>0</v>
      </c>
      <c r="O1488" s="44"/>
      <c r="P1488" s="5">
        <v>0</v>
      </c>
      <c r="Q1488" s="44"/>
      <c r="R1488" s="5">
        <v>0</v>
      </c>
      <c r="S1488" s="44"/>
      <c r="U1488" s="39">
        <f>$AB$4-V1488</f>
        <v>0.42981249999999882</v>
      </c>
      <c r="V1488" s="39">
        <f>V1486+($AB$3*M1487)</f>
        <v>4.370187500000001</v>
      </c>
      <c r="W1488" s="40">
        <f>U1488/($AB$4/100)</f>
        <v>8.9544270833333091</v>
      </c>
      <c r="X1488" s="40">
        <f>V1488/($AB$4/100)</f>
        <v>91.045572916666686</v>
      </c>
    </row>
    <row r="1489" spans="1:26" x14ac:dyDescent="0.3">
      <c r="A1489" s="2">
        <v>44332</v>
      </c>
      <c r="B1489" s="3">
        <v>0.47916666666666669</v>
      </c>
      <c r="C1489" s="6">
        <v>15.900000000000006</v>
      </c>
      <c r="D1489" s="6">
        <v>19.200000000000003</v>
      </c>
      <c r="E1489" s="4">
        <v>14.218316666666666</v>
      </c>
      <c r="F1489" s="5">
        <v>0.05</v>
      </c>
      <c r="G1489" s="44"/>
      <c r="H1489" s="5">
        <v>0.125</v>
      </c>
      <c r="I1489" s="44"/>
      <c r="J1489" s="5">
        <v>0</v>
      </c>
      <c r="K1489" s="44"/>
      <c r="L1489" s="5">
        <v>7.3999999999999996E-2</v>
      </c>
      <c r="M1489" s="44"/>
      <c r="N1489" s="5">
        <v>0</v>
      </c>
      <c r="O1489" s="44"/>
      <c r="P1489" s="5">
        <v>0</v>
      </c>
      <c r="Q1489" s="44"/>
      <c r="R1489" s="5">
        <v>0</v>
      </c>
      <c r="S1489" s="44"/>
      <c r="U1489" s="39"/>
      <c r="V1489" s="39"/>
      <c r="W1489" s="9"/>
      <c r="X1489" s="9"/>
    </row>
    <row r="1490" spans="1:26" x14ac:dyDescent="0.3">
      <c r="A1490" s="2">
        <v>44332</v>
      </c>
      <c r="B1490" s="3">
        <v>0.48958333333333331</v>
      </c>
      <c r="C1490" s="6">
        <v>16.599999999999994</v>
      </c>
      <c r="D1490" s="6">
        <v>20.599999999999994</v>
      </c>
      <c r="E1490" s="4">
        <v>13.900933333333334</v>
      </c>
      <c r="F1490" s="5">
        <v>5.6000000000000001E-2</v>
      </c>
      <c r="G1490" s="44"/>
      <c r="H1490" s="5">
        <v>0.122</v>
      </c>
      <c r="I1490" s="44"/>
      <c r="J1490" s="5">
        <v>0</v>
      </c>
      <c r="K1490" s="44"/>
      <c r="L1490" s="5">
        <v>6.4000000000000001E-2</v>
      </c>
      <c r="M1490" s="44"/>
      <c r="N1490" s="5">
        <v>0</v>
      </c>
      <c r="O1490" s="44"/>
      <c r="P1490" s="5">
        <v>0</v>
      </c>
      <c r="Q1490" s="44"/>
      <c r="R1490" s="5">
        <v>0</v>
      </c>
      <c r="S1490" s="44"/>
      <c r="U1490" s="39">
        <f>$AB$4-V1490</f>
        <v>0.42981249999999882</v>
      </c>
      <c r="V1490" s="39">
        <f>V1488-K1487</f>
        <v>4.370187500000001</v>
      </c>
      <c r="W1490" s="40">
        <f>U1490/($AB$4/100)</f>
        <v>8.9544270833333091</v>
      </c>
      <c r="X1490" s="40">
        <f>V1490/($AB$4/100)</f>
        <v>91.045572916666686</v>
      </c>
    </row>
    <row r="1491" spans="1:26" x14ac:dyDescent="0.3">
      <c r="A1491" s="2">
        <v>44332</v>
      </c>
      <c r="B1491" s="3">
        <v>0.5</v>
      </c>
      <c r="C1491" s="6">
        <v>16.5</v>
      </c>
      <c r="D1491" s="6">
        <v>22.099999999999994</v>
      </c>
      <c r="E1491" s="4">
        <v>13.670316666666666</v>
      </c>
      <c r="F1491" s="5">
        <v>5.7000000000000002E-2</v>
      </c>
      <c r="G1491" s="44">
        <f t="shared" si="168"/>
        <v>5.6750000000000002E-2</v>
      </c>
      <c r="H1491" s="5">
        <v>0.112</v>
      </c>
      <c r="I1491" s="44">
        <f t="shared" si="169"/>
        <v>0.1095</v>
      </c>
      <c r="J1491" s="5">
        <v>0</v>
      </c>
      <c r="K1491" s="44">
        <f t="shared" si="170"/>
        <v>0</v>
      </c>
      <c r="L1491" s="5">
        <v>5.6000000000000001E-2</v>
      </c>
      <c r="M1491" s="44">
        <f t="shared" si="171"/>
        <v>5.2250000000000005E-2</v>
      </c>
      <c r="N1491" s="5">
        <v>0</v>
      </c>
      <c r="O1491" s="44">
        <f t="shared" si="172"/>
        <v>0</v>
      </c>
      <c r="P1491" s="5">
        <v>0</v>
      </c>
      <c r="Q1491" s="44">
        <f t="shared" si="173"/>
        <v>0</v>
      </c>
      <c r="R1491" s="5">
        <v>0</v>
      </c>
      <c r="S1491" s="44">
        <f t="shared" si="174"/>
        <v>0</v>
      </c>
      <c r="U1491" s="39"/>
      <c r="V1491" s="39"/>
      <c r="W1491" s="40"/>
      <c r="X1491" s="40"/>
    </row>
    <row r="1492" spans="1:26" x14ac:dyDescent="0.3">
      <c r="A1492" s="2">
        <v>44332</v>
      </c>
      <c r="B1492" s="3">
        <v>0.51041666666666663</v>
      </c>
      <c r="C1492" s="6">
        <v>16.400000000000006</v>
      </c>
      <c r="D1492" s="6">
        <v>23</v>
      </c>
      <c r="E1492" s="4">
        <v>13.663466666666666</v>
      </c>
      <c r="F1492" s="5">
        <v>5.6000000000000001E-2</v>
      </c>
      <c r="G1492" s="44"/>
      <c r="H1492" s="5">
        <v>0.11</v>
      </c>
      <c r="I1492" s="44"/>
      <c r="J1492" s="5">
        <v>0</v>
      </c>
      <c r="K1492" s="44"/>
      <c r="L1492" s="5">
        <v>5.1999999999999998E-2</v>
      </c>
      <c r="M1492" s="44"/>
      <c r="N1492" s="5">
        <v>0</v>
      </c>
      <c r="O1492" s="44"/>
      <c r="P1492" s="5">
        <v>0</v>
      </c>
      <c r="Q1492" s="44"/>
      <c r="R1492" s="5">
        <v>0</v>
      </c>
      <c r="S1492" s="44"/>
      <c r="U1492" s="39">
        <f>$AB$4-V1492</f>
        <v>0.38539999999999885</v>
      </c>
      <c r="V1492" s="39">
        <f>V1490+($AB$3*M1491)</f>
        <v>4.414600000000001</v>
      </c>
      <c r="W1492" s="40">
        <f>U1492/($AB$4/100)</f>
        <v>8.0291666666666419</v>
      </c>
      <c r="X1492" s="40">
        <f>V1492/($AB$4/100)</f>
        <v>91.970833333333346</v>
      </c>
    </row>
    <row r="1493" spans="1:26" x14ac:dyDescent="0.3">
      <c r="A1493" s="2">
        <v>44332</v>
      </c>
      <c r="B1493" s="3">
        <v>0.52083333333333337</v>
      </c>
      <c r="C1493" s="6">
        <v>15.799999999999997</v>
      </c>
      <c r="D1493" s="6">
        <v>22.900000000000006</v>
      </c>
      <c r="E1493" s="4">
        <v>13.649766666666666</v>
      </c>
      <c r="F1493" s="5">
        <v>5.3999999999999999E-2</v>
      </c>
      <c r="G1493" s="44"/>
      <c r="H1493" s="5">
        <v>0.105</v>
      </c>
      <c r="I1493" s="44"/>
      <c r="J1493" s="5">
        <v>0</v>
      </c>
      <c r="K1493" s="44"/>
      <c r="L1493" s="5">
        <v>5.0999999999999997E-2</v>
      </c>
      <c r="M1493" s="44"/>
      <c r="N1493" s="5">
        <v>0</v>
      </c>
      <c r="O1493" s="44"/>
      <c r="P1493" s="5">
        <v>0</v>
      </c>
      <c r="Q1493" s="44"/>
      <c r="R1493" s="5">
        <v>0</v>
      </c>
      <c r="S1493" s="44"/>
      <c r="U1493" s="39"/>
      <c r="V1493" s="39"/>
      <c r="W1493" s="40"/>
      <c r="X1493" s="40"/>
    </row>
    <row r="1494" spans="1:26" x14ac:dyDescent="0.3">
      <c r="A1494" s="2">
        <v>44332</v>
      </c>
      <c r="B1494" s="3">
        <v>0.53125</v>
      </c>
      <c r="C1494" s="6">
        <v>17.200000000000003</v>
      </c>
      <c r="D1494" s="6">
        <v>23.599999999999994</v>
      </c>
      <c r="E1494" s="4">
        <v>13.652050000000001</v>
      </c>
      <c r="F1494" s="5">
        <v>0.06</v>
      </c>
      <c r="G1494" s="44"/>
      <c r="H1494" s="5">
        <v>0.111</v>
      </c>
      <c r="I1494" s="44"/>
      <c r="J1494" s="5">
        <v>0</v>
      </c>
      <c r="K1494" s="44"/>
      <c r="L1494" s="5">
        <v>0.05</v>
      </c>
      <c r="M1494" s="44"/>
      <c r="N1494" s="5">
        <v>0</v>
      </c>
      <c r="O1494" s="44"/>
      <c r="P1494" s="5">
        <v>0</v>
      </c>
      <c r="Q1494" s="44"/>
      <c r="R1494" s="5">
        <v>0</v>
      </c>
      <c r="S1494" s="44"/>
      <c r="U1494" s="39">
        <f>$AB$4-V1494</f>
        <v>0.38539999999999885</v>
      </c>
      <c r="V1494" s="39">
        <f>V1492-K1491</f>
        <v>4.414600000000001</v>
      </c>
      <c r="W1494" s="40">
        <f>U1494/($AB$4/100)</f>
        <v>8.0291666666666419</v>
      </c>
      <c r="X1494" s="40">
        <f>V1494/($AB$4/100)</f>
        <v>91.970833333333346</v>
      </c>
    </row>
    <row r="1495" spans="1:26" x14ac:dyDescent="0.3">
      <c r="A1495" s="2">
        <v>44332</v>
      </c>
      <c r="B1495" s="3">
        <v>0.54166666666666663</v>
      </c>
      <c r="C1495" s="6">
        <v>17.700000000000003</v>
      </c>
      <c r="D1495" s="6">
        <v>25.5</v>
      </c>
      <c r="E1495" s="4">
        <v>13.629216666666666</v>
      </c>
      <c r="F1495" s="5">
        <v>5.7000000000000002E-2</v>
      </c>
      <c r="G1495" s="44">
        <f t="shared" si="168"/>
        <v>5.6250000000000001E-2</v>
      </c>
      <c r="H1495" s="5">
        <v>0.106</v>
      </c>
      <c r="I1495" s="44">
        <f t="shared" si="169"/>
        <v>0.10275000000000001</v>
      </c>
      <c r="J1495" s="5">
        <v>0</v>
      </c>
      <c r="K1495" s="44">
        <f t="shared" si="170"/>
        <v>0</v>
      </c>
      <c r="L1495" s="5">
        <v>4.7E-2</v>
      </c>
      <c r="M1495" s="44">
        <f t="shared" si="171"/>
        <v>4.5999999999999999E-2</v>
      </c>
      <c r="N1495" s="5">
        <v>0</v>
      </c>
      <c r="O1495" s="44">
        <f t="shared" si="172"/>
        <v>0</v>
      </c>
      <c r="P1495" s="5">
        <v>0</v>
      </c>
      <c r="Q1495" s="44">
        <f t="shared" si="173"/>
        <v>0</v>
      </c>
      <c r="R1495" s="5">
        <v>0</v>
      </c>
      <c r="S1495" s="44">
        <f t="shared" si="174"/>
        <v>0</v>
      </c>
      <c r="U1495" s="39"/>
      <c r="V1495" s="39"/>
      <c r="W1495" s="40"/>
      <c r="X1495" s="40"/>
    </row>
    <row r="1496" spans="1:26" x14ac:dyDescent="0.3">
      <c r="A1496" s="2">
        <v>44332</v>
      </c>
      <c r="B1496" s="3">
        <v>0.55208333333333337</v>
      </c>
      <c r="C1496" s="6">
        <v>16.700000000000003</v>
      </c>
      <c r="D1496" s="6">
        <v>25.5</v>
      </c>
      <c r="E1496" s="4">
        <v>13.617800000000001</v>
      </c>
      <c r="F1496" s="5">
        <v>5.2999999999999999E-2</v>
      </c>
      <c r="G1496" s="44"/>
      <c r="H1496" s="5">
        <v>0.1</v>
      </c>
      <c r="I1496" s="44"/>
      <c r="J1496" s="5">
        <v>0</v>
      </c>
      <c r="K1496" s="44"/>
      <c r="L1496" s="5">
        <v>4.7E-2</v>
      </c>
      <c r="M1496" s="44"/>
      <c r="N1496" s="5">
        <v>0</v>
      </c>
      <c r="O1496" s="44"/>
      <c r="P1496" s="5">
        <v>0</v>
      </c>
      <c r="Q1496" s="44"/>
      <c r="R1496" s="5">
        <v>0</v>
      </c>
      <c r="S1496" s="44"/>
      <c r="U1496" s="39">
        <f>$AB$4-V1496</f>
        <v>0.3462999999999985</v>
      </c>
      <c r="V1496" s="39">
        <f>V1494+($AB$3*M1495)</f>
        <v>4.4537000000000013</v>
      </c>
      <c r="W1496" s="40">
        <f>U1496/($AB$4/100)</f>
        <v>7.2145833333333016</v>
      </c>
      <c r="X1496" s="40">
        <f>V1496/($AB$4/100)</f>
        <v>92.785416666666691</v>
      </c>
    </row>
    <row r="1497" spans="1:26" x14ac:dyDescent="0.3">
      <c r="A1497" s="2">
        <v>44332</v>
      </c>
      <c r="B1497" s="3">
        <v>0.5625</v>
      </c>
      <c r="C1497" s="6">
        <v>16.099999999999994</v>
      </c>
      <c r="D1497" s="6">
        <v>24.200000000000003</v>
      </c>
      <c r="E1497" s="4">
        <v>13.633783333333334</v>
      </c>
      <c r="F1497" s="5">
        <v>5.2999999999999999E-2</v>
      </c>
      <c r="G1497" s="44"/>
      <c r="H1497" s="5">
        <v>9.8000000000000004E-2</v>
      </c>
      <c r="I1497" s="44"/>
      <c r="J1497" s="5">
        <v>0</v>
      </c>
      <c r="K1497" s="44"/>
      <c r="L1497" s="5">
        <v>4.5999999999999999E-2</v>
      </c>
      <c r="M1497" s="44"/>
      <c r="N1497" s="5">
        <v>0</v>
      </c>
      <c r="O1497" s="44"/>
      <c r="P1497" s="5">
        <v>0</v>
      </c>
      <c r="Q1497" s="44"/>
      <c r="R1497" s="5">
        <v>0</v>
      </c>
      <c r="S1497" s="44"/>
      <c r="U1497" s="39"/>
      <c r="V1497" s="39"/>
      <c r="W1497" s="9"/>
      <c r="X1497" s="9"/>
    </row>
    <row r="1498" spans="1:26" x14ac:dyDescent="0.3">
      <c r="A1498" s="2">
        <v>44332</v>
      </c>
      <c r="B1498" s="3">
        <v>0.57291666666666663</v>
      </c>
      <c r="C1498" s="6">
        <v>16.700000000000003</v>
      </c>
      <c r="D1498" s="6">
        <v>23.299999999999997</v>
      </c>
      <c r="E1498" s="4">
        <v>13.640633333333334</v>
      </c>
      <c r="F1498" s="5">
        <v>6.2E-2</v>
      </c>
      <c r="G1498" s="44"/>
      <c r="H1498" s="5">
        <v>0.107</v>
      </c>
      <c r="I1498" s="44"/>
      <c r="J1498" s="5">
        <v>0</v>
      </c>
      <c r="K1498" s="44"/>
      <c r="L1498" s="5">
        <v>4.3999999999999997E-2</v>
      </c>
      <c r="M1498" s="44"/>
      <c r="N1498" s="5">
        <v>0</v>
      </c>
      <c r="O1498" s="44"/>
      <c r="P1498" s="5">
        <v>0</v>
      </c>
      <c r="Q1498" s="44"/>
      <c r="R1498" s="5">
        <v>0</v>
      </c>
      <c r="S1498" s="44"/>
      <c r="U1498" s="39">
        <f>$AB$4-V1498</f>
        <v>0.3462999999999985</v>
      </c>
      <c r="V1498" s="39">
        <f>V1496-K1495</f>
        <v>4.4537000000000013</v>
      </c>
      <c r="W1498" s="40">
        <f>U1498/($AB$4/100)</f>
        <v>7.2145833333333016</v>
      </c>
      <c r="X1498" s="40">
        <f>V1498/($AB$4/100)</f>
        <v>92.785416666666691</v>
      </c>
      <c r="Y1498" s="40">
        <f>MIN(X1403:X1498)</f>
        <v>84.66171875000002</v>
      </c>
      <c r="Z1498" s="40">
        <f>MAX(X1403:X1498)</f>
        <v>93.914843749999989</v>
      </c>
    </row>
    <row r="1499" spans="1:26" x14ac:dyDescent="0.3">
      <c r="A1499" s="2">
        <v>44332</v>
      </c>
      <c r="B1499" s="3">
        <v>0.58333333333333337</v>
      </c>
      <c r="C1499" s="6">
        <v>16.700000000000003</v>
      </c>
      <c r="D1499" s="6">
        <v>23.799999999999997</v>
      </c>
      <c r="E1499" s="4">
        <v>13.633783333333334</v>
      </c>
      <c r="F1499" s="5">
        <v>6.2E-2</v>
      </c>
      <c r="G1499" s="44">
        <f t="shared" si="168"/>
        <v>6.4250000000000002E-2</v>
      </c>
      <c r="H1499" s="5">
        <v>0.107</v>
      </c>
      <c r="I1499" s="44">
        <f t="shared" si="169"/>
        <v>0.10725</v>
      </c>
      <c r="J1499" s="5">
        <v>0</v>
      </c>
      <c r="K1499" s="44">
        <f t="shared" si="170"/>
        <v>0</v>
      </c>
      <c r="L1499" s="5">
        <v>4.2000000000000003E-2</v>
      </c>
      <c r="M1499" s="44">
        <f t="shared" si="171"/>
        <v>4.1500000000000002E-2</v>
      </c>
      <c r="N1499" s="5">
        <v>0</v>
      </c>
      <c r="O1499" s="44">
        <f t="shared" si="172"/>
        <v>0</v>
      </c>
      <c r="P1499" s="5">
        <v>0</v>
      </c>
      <c r="Q1499" s="44">
        <f t="shared" si="173"/>
        <v>0</v>
      </c>
      <c r="R1499" s="5">
        <v>0</v>
      </c>
      <c r="S1499" s="44">
        <f t="shared" si="174"/>
        <v>0</v>
      </c>
      <c r="U1499" s="39"/>
      <c r="V1499" s="39"/>
      <c r="W1499" s="40"/>
      <c r="X1499" s="40"/>
    </row>
    <row r="1500" spans="1:26" x14ac:dyDescent="0.3">
      <c r="A1500" s="2">
        <v>44332</v>
      </c>
      <c r="B1500" s="3">
        <v>0.59375</v>
      </c>
      <c r="C1500" s="6">
        <v>17.200000000000003</v>
      </c>
      <c r="D1500" s="6">
        <v>24.5</v>
      </c>
      <c r="E1500" s="4">
        <v>13.631500000000001</v>
      </c>
      <c r="F1500" s="5">
        <v>6.4000000000000001E-2</v>
      </c>
      <c r="G1500" s="44"/>
      <c r="H1500" s="5">
        <v>0.108</v>
      </c>
      <c r="I1500" s="44"/>
      <c r="J1500" s="5">
        <v>0</v>
      </c>
      <c r="K1500" s="44"/>
      <c r="L1500" s="5">
        <v>4.2000000000000003E-2</v>
      </c>
      <c r="M1500" s="44"/>
      <c r="N1500" s="5">
        <v>0</v>
      </c>
      <c r="O1500" s="44"/>
      <c r="P1500" s="5">
        <v>0</v>
      </c>
      <c r="Q1500" s="44"/>
      <c r="R1500" s="5">
        <v>0</v>
      </c>
      <c r="S1500" s="44"/>
      <c r="U1500" s="39">
        <f>$AB$4-V1500</f>
        <v>0.31102499999999811</v>
      </c>
      <c r="V1500" s="39">
        <f>V1498+($AB$3*M1499)</f>
        <v>4.4889750000000017</v>
      </c>
      <c r="W1500" s="40">
        <f>U1500/($AB$4/100)</f>
        <v>6.4796874999999607</v>
      </c>
      <c r="X1500" s="40">
        <f>V1500/($AB$4/100)</f>
        <v>93.520312500000031</v>
      </c>
    </row>
    <row r="1501" spans="1:26" x14ac:dyDescent="0.3">
      <c r="A1501" s="2">
        <v>44332</v>
      </c>
      <c r="B1501" s="3">
        <v>0.60416666666666663</v>
      </c>
      <c r="C1501" s="6">
        <v>17.099999999999994</v>
      </c>
      <c r="D1501" s="6">
        <v>25</v>
      </c>
      <c r="E1501" s="4">
        <v>13.626933333333334</v>
      </c>
      <c r="F1501" s="5">
        <v>6.4000000000000001E-2</v>
      </c>
      <c r="G1501" s="44"/>
      <c r="H1501" s="5">
        <v>0.105</v>
      </c>
      <c r="I1501" s="44"/>
      <c r="J1501" s="5">
        <v>0</v>
      </c>
      <c r="K1501" s="44"/>
      <c r="L1501" s="5">
        <v>4.2000000000000003E-2</v>
      </c>
      <c r="M1501" s="44"/>
      <c r="N1501" s="5">
        <v>0</v>
      </c>
      <c r="O1501" s="44"/>
      <c r="P1501" s="5">
        <v>0</v>
      </c>
      <c r="Q1501" s="44"/>
      <c r="R1501" s="5">
        <v>0</v>
      </c>
      <c r="S1501" s="44"/>
      <c r="U1501" s="39"/>
      <c r="V1501" s="39"/>
      <c r="W1501" s="40"/>
      <c r="X1501" s="40"/>
    </row>
    <row r="1502" spans="1:26" x14ac:dyDescent="0.3">
      <c r="A1502" s="2">
        <v>44332</v>
      </c>
      <c r="B1502" s="3">
        <v>0.61458333333333337</v>
      </c>
      <c r="C1502" s="6">
        <v>17.900000000000006</v>
      </c>
      <c r="D1502" s="6">
        <v>26.5</v>
      </c>
      <c r="E1502" s="4">
        <v>13.613233333333334</v>
      </c>
      <c r="F1502" s="5">
        <v>6.7000000000000004E-2</v>
      </c>
      <c r="G1502" s="44"/>
      <c r="H1502" s="5">
        <v>0.109</v>
      </c>
      <c r="I1502" s="44"/>
      <c r="J1502" s="5">
        <v>0</v>
      </c>
      <c r="K1502" s="44"/>
      <c r="L1502" s="5">
        <v>0.04</v>
      </c>
      <c r="M1502" s="44"/>
      <c r="N1502" s="5">
        <v>0</v>
      </c>
      <c r="O1502" s="44"/>
      <c r="P1502" s="5">
        <v>0</v>
      </c>
      <c r="Q1502" s="44"/>
      <c r="R1502" s="5">
        <v>0</v>
      </c>
      <c r="S1502" s="44"/>
      <c r="U1502" s="39">
        <f>$AB$4-V1502</f>
        <v>0.31102499999999811</v>
      </c>
      <c r="V1502" s="39">
        <f>V1500-K1499</f>
        <v>4.4889750000000017</v>
      </c>
      <c r="W1502" s="40">
        <f>U1502/($AB$4/100)</f>
        <v>6.4796874999999607</v>
      </c>
      <c r="X1502" s="40">
        <f>V1502/($AB$4/100)</f>
        <v>93.520312500000031</v>
      </c>
    </row>
    <row r="1503" spans="1:26" x14ac:dyDescent="0.3">
      <c r="A1503" s="2">
        <v>44332</v>
      </c>
      <c r="B1503" s="3">
        <v>0.625</v>
      </c>
      <c r="C1503" s="6">
        <v>18.099999999999994</v>
      </c>
      <c r="D1503" s="6">
        <v>28.5</v>
      </c>
      <c r="E1503" s="4">
        <v>13.592683333333333</v>
      </c>
      <c r="F1503" s="5">
        <v>6.7000000000000004E-2</v>
      </c>
      <c r="G1503" s="44">
        <f t="shared" si="168"/>
        <v>6.6500000000000004E-2</v>
      </c>
      <c r="H1503" s="5">
        <v>0.108</v>
      </c>
      <c r="I1503" s="44">
        <f t="shared" si="169"/>
        <v>0.106</v>
      </c>
      <c r="J1503" s="5">
        <v>0</v>
      </c>
      <c r="K1503" s="44">
        <f t="shared" si="170"/>
        <v>0</v>
      </c>
      <c r="L1503" s="5">
        <v>0.04</v>
      </c>
      <c r="M1503" s="44">
        <f t="shared" si="171"/>
        <v>3.85E-2</v>
      </c>
      <c r="N1503" s="5">
        <v>0</v>
      </c>
      <c r="O1503" s="44">
        <f t="shared" si="172"/>
        <v>0</v>
      </c>
      <c r="P1503" s="5">
        <v>0</v>
      </c>
      <c r="Q1503" s="44">
        <f t="shared" si="173"/>
        <v>0</v>
      </c>
      <c r="R1503" s="5">
        <v>0</v>
      </c>
      <c r="S1503" s="44">
        <f t="shared" si="174"/>
        <v>0</v>
      </c>
      <c r="U1503" s="39"/>
      <c r="V1503" s="39"/>
      <c r="W1503" s="40"/>
      <c r="X1503" s="40"/>
    </row>
    <row r="1504" spans="1:26" x14ac:dyDescent="0.3">
      <c r="A1504" s="2">
        <v>44332</v>
      </c>
      <c r="B1504" s="3">
        <v>0.63541666666666663</v>
      </c>
      <c r="C1504" s="6">
        <v>18.5</v>
      </c>
      <c r="D1504" s="6">
        <v>29.599999999999994</v>
      </c>
      <c r="E1504" s="4">
        <v>13.576700000000001</v>
      </c>
      <c r="F1504" s="5">
        <v>6.8000000000000005E-2</v>
      </c>
      <c r="G1504" s="44"/>
      <c r="H1504" s="5">
        <v>0.107</v>
      </c>
      <c r="I1504" s="44"/>
      <c r="J1504" s="5">
        <v>0</v>
      </c>
      <c r="K1504" s="44"/>
      <c r="L1504" s="5">
        <v>3.9E-2</v>
      </c>
      <c r="M1504" s="44"/>
      <c r="N1504" s="5">
        <v>0</v>
      </c>
      <c r="O1504" s="44"/>
      <c r="P1504" s="5">
        <v>0</v>
      </c>
      <c r="Q1504" s="44"/>
      <c r="R1504" s="5">
        <v>0</v>
      </c>
      <c r="S1504" s="44"/>
      <c r="U1504" s="39">
        <f>$AB$4-V1504</f>
        <v>0.27829999999999799</v>
      </c>
      <c r="V1504" s="39">
        <f>V1502+($AB$3*M1503)</f>
        <v>4.5217000000000018</v>
      </c>
      <c r="W1504" s="40">
        <f>U1504/($AB$4/100)</f>
        <v>5.7979166666666249</v>
      </c>
      <c r="X1504" s="40">
        <f>V1504/($AB$4/100)</f>
        <v>94.202083333333363</v>
      </c>
    </row>
    <row r="1505" spans="1:24" x14ac:dyDescent="0.3">
      <c r="A1505" s="2">
        <v>44332</v>
      </c>
      <c r="B1505" s="3">
        <v>0.64583333333333337</v>
      </c>
      <c r="C1505" s="6">
        <v>18.700000000000003</v>
      </c>
      <c r="D1505" s="6">
        <v>30.5</v>
      </c>
      <c r="E1505" s="4">
        <v>13.567566666666668</v>
      </c>
      <c r="F1505" s="5">
        <v>6.6000000000000003E-2</v>
      </c>
      <c r="G1505" s="44"/>
      <c r="H1505" s="5">
        <v>0.107</v>
      </c>
      <c r="I1505" s="44"/>
      <c r="J1505" s="5">
        <v>0</v>
      </c>
      <c r="K1505" s="44"/>
      <c r="L1505" s="5">
        <v>3.9E-2</v>
      </c>
      <c r="M1505" s="44"/>
      <c r="N1505" s="5">
        <v>0</v>
      </c>
      <c r="O1505" s="44"/>
      <c r="P1505" s="5">
        <v>0</v>
      </c>
      <c r="Q1505" s="44"/>
      <c r="R1505" s="5">
        <v>0</v>
      </c>
      <c r="S1505" s="44"/>
      <c r="U1505" s="39"/>
      <c r="V1505" s="39"/>
      <c r="W1505" s="9"/>
      <c r="X1505" s="9"/>
    </row>
    <row r="1506" spans="1:24" x14ac:dyDescent="0.3">
      <c r="A1506" s="2">
        <v>44332</v>
      </c>
      <c r="B1506" s="3">
        <v>0.65625</v>
      </c>
      <c r="C1506" s="6">
        <v>18.700000000000003</v>
      </c>
      <c r="D1506" s="6">
        <v>30.900000000000006</v>
      </c>
      <c r="E1506" s="4">
        <v>13.526466666666668</v>
      </c>
      <c r="F1506" s="5">
        <v>6.5000000000000002E-2</v>
      </c>
      <c r="G1506" s="44"/>
      <c r="H1506" s="5">
        <v>0.10199999999999999</v>
      </c>
      <c r="I1506" s="44"/>
      <c r="J1506" s="5">
        <v>0</v>
      </c>
      <c r="K1506" s="44"/>
      <c r="L1506" s="5">
        <v>3.5999999999999997E-2</v>
      </c>
      <c r="M1506" s="44"/>
      <c r="N1506" s="5">
        <v>0</v>
      </c>
      <c r="O1506" s="44"/>
      <c r="P1506" s="5">
        <v>0</v>
      </c>
      <c r="Q1506" s="44"/>
      <c r="R1506" s="5">
        <v>0</v>
      </c>
      <c r="S1506" s="44"/>
      <c r="U1506" s="39">
        <f>$AB$4-V1506</f>
        <v>0.27829999999999799</v>
      </c>
      <c r="V1506" s="39">
        <f>V1504-K1503</f>
        <v>4.5217000000000018</v>
      </c>
      <c r="W1506" s="40">
        <f>U1506/($AB$4/100)</f>
        <v>5.7979166666666249</v>
      </c>
      <c r="X1506" s="40">
        <f>V1506/($AB$4/100)</f>
        <v>94.202083333333363</v>
      </c>
    </row>
    <row r="1507" spans="1:24" x14ac:dyDescent="0.3">
      <c r="A1507" s="2">
        <v>44332</v>
      </c>
      <c r="B1507" s="3">
        <v>0.66666666666666663</v>
      </c>
      <c r="C1507" s="6">
        <v>18.599999999999994</v>
      </c>
      <c r="D1507" s="6">
        <v>31.299999999999997</v>
      </c>
      <c r="E1507" s="4">
        <v>13.48765</v>
      </c>
      <c r="F1507" s="5">
        <v>6.4000000000000001E-2</v>
      </c>
      <c r="G1507" s="44">
        <f t="shared" si="168"/>
        <v>6.5000000000000002E-2</v>
      </c>
      <c r="H1507" s="5">
        <v>9.8000000000000004E-2</v>
      </c>
      <c r="I1507" s="44">
        <f t="shared" si="169"/>
        <v>0.10274999999999999</v>
      </c>
      <c r="J1507" s="5">
        <v>0</v>
      </c>
      <c r="K1507" s="44">
        <f t="shared" si="170"/>
        <v>0</v>
      </c>
      <c r="L1507" s="5">
        <v>3.4000000000000002E-2</v>
      </c>
      <c r="M1507" s="44">
        <f t="shared" si="171"/>
        <v>3.6500000000000005E-2</v>
      </c>
      <c r="N1507" s="5">
        <v>0</v>
      </c>
      <c r="O1507" s="44">
        <f t="shared" si="172"/>
        <v>0</v>
      </c>
      <c r="P1507" s="5">
        <v>0</v>
      </c>
      <c r="Q1507" s="44">
        <f t="shared" si="173"/>
        <v>0</v>
      </c>
      <c r="R1507" s="5">
        <v>0</v>
      </c>
      <c r="S1507" s="44">
        <f t="shared" si="174"/>
        <v>0</v>
      </c>
      <c r="U1507" s="39"/>
      <c r="V1507" s="39"/>
      <c r="W1507" s="40"/>
      <c r="X1507" s="40"/>
    </row>
    <row r="1508" spans="1:24" x14ac:dyDescent="0.3">
      <c r="A1508" s="2">
        <v>44332</v>
      </c>
      <c r="B1508" s="3">
        <v>0.67708333333333337</v>
      </c>
      <c r="C1508" s="6">
        <v>18.299999999999997</v>
      </c>
      <c r="D1508" s="6">
        <v>30.900000000000006</v>
      </c>
      <c r="E1508" s="4">
        <v>13.549300000000001</v>
      </c>
      <c r="F1508" s="5">
        <v>6.6000000000000003E-2</v>
      </c>
      <c r="G1508" s="44"/>
      <c r="H1508" s="5">
        <v>0.105</v>
      </c>
      <c r="I1508" s="44"/>
      <c r="J1508" s="5">
        <v>0</v>
      </c>
      <c r="K1508" s="44"/>
      <c r="L1508" s="5">
        <v>3.7999999999999999E-2</v>
      </c>
      <c r="M1508" s="44"/>
      <c r="N1508" s="5">
        <v>0</v>
      </c>
      <c r="O1508" s="44"/>
      <c r="P1508" s="5">
        <v>0</v>
      </c>
      <c r="Q1508" s="44"/>
      <c r="R1508" s="5">
        <v>0</v>
      </c>
      <c r="S1508" s="44"/>
      <c r="U1508" s="39">
        <f>$AB$4-V1508</f>
        <v>0.24727499999999836</v>
      </c>
      <c r="V1508" s="39">
        <f>V1506+($AB$3*M1507)</f>
        <v>4.5527250000000015</v>
      </c>
      <c r="W1508" s="40">
        <f>U1508/($AB$4/100)</f>
        <v>5.1515624999999661</v>
      </c>
      <c r="X1508" s="40">
        <f>V1508/($AB$4/100)</f>
        <v>94.848437500000031</v>
      </c>
    </row>
    <row r="1509" spans="1:24" x14ac:dyDescent="0.3">
      <c r="A1509" s="2">
        <v>44332</v>
      </c>
      <c r="B1509" s="3">
        <v>0.6875</v>
      </c>
      <c r="C1509" s="6">
        <v>19</v>
      </c>
      <c r="D1509" s="6">
        <v>31.200000000000003</v>
      </c>
      <c r="E1509" s="4">
        <v>13.547016666666668</v>
      </c>
      <c r="F1509" s="5">
        <v>6.6000000000000003E-2</v>
      </c>
      <c r="G1509" s="44"/>
      <c r="H1509" s="5">
        <v>0.106</v>
      </c>
      <c r="I1509" s="44"/>
      <c r="J1509" s="5">
        <v>0</v>
      </c>
      <c r="K1509" s="44"/>
      <c r="L1509" s="5">
        <v>3.7999999999999999E-2</v>
      </c>
      <c r="M1509" s="44"/>
      <c r="N1509" s="5">
        <v>0</v>
      </c>
      <c r="O1509" s="44"/>
      <c r="P1509" s="5">
        <v>0</v>
      </c>
      <c r="Q1509" s="44"/>
      <c r="R1509" s="5">
        <v>0</v>
      </c>
      <c r="S1509" s="44"/>
      <c r="U1509" s="39"/>
      <c r="V1509" s="39"/>
      <c r="W1509" s="40"/>
      <c r="X1509" s="40"/>
    </row>
    <row r="1510" spans="1:24" x14ac:dyDescent="0.3">
      <c r="A1510" s="2">
        <v>44332</v>
      </c>
      <c r="B1510" s="3">
        <v>0.69791666666666663</v>
      </c>
      <c r="C1510" s="6">
        <v>18.299999999999997</v>
      </c>
      <c r="D1510" s="6">
        <v>31.299999999999997</v>
      </c>
      <c r="E1510" s="4">
        <v>13.542450000000001</v>
      </c>
      <c r="F1510" s="5">
        <v>6.4000000000000001E-2</v>
      </c>
      <c r="G1510" s="44"/>
      <c r="H1510" s="5">
        <v>0.10199999999999999</v>
      </c>
      <c r="I1510" s="44"/>
      <c r="J1510" s="5">
        <v>0</v>
      </c>
      <c r="K1510" s="44"/>
      <c r="L1510" s="5">
        <v>3.5999999999999997E-2</v>
      </c>
      <c r="M1510" s="44"/>
      <c r="N1510" s="5">
        <v>0</v>
      </c>
      <c r="O1510" s="44"/>
      <c r="P1510" s="5">
        <v>0</v>
      </c>
      <c r="Q1510" s="44"/>
      <c r="R1510" s="5">
        <v>0</v>
      </c>
      <c r="S1510" s="44"/>
      <c r="U1510" s="39">
        <f>$AB$4-V1510</f>
        <v>0.24727499999999836</v>
      </c>
      <c r="V1510" s="39">
        <f>V1508-K1507</f>
        <v>4.5527250000000015</v>
      </c>
      <c r="W1510" s="40">
        <f>U1510/($AB$4/100)</f>
        <v>5.1515624999999661</v>
      </c>
      <c r="X1510" s="40">
        <f>V1510/($AB$4/100)</f>
        <v>94.848437500000031</v>
      </c>
    </row>
    <row r="1511" spans="1:24" x14ac:dyDescent="0.3">
      <c r="A1511" s="2">
        <v>44332</v>
      </c>
      <c r="B1511" s="3">
        <v>0.70833333333333337</v>
      </c>
      <c r="C1511" s="6">
        <v>18.799999999999997</v>
      </c>
      <c r="D1511" s="6">
        <v>31.099999999999994</v>
      </c>
      <c r="E1511" s="4">
        <v>13.549300000000001</v>
      </c>
      <c r="F1511" s="5">
        <v>6.7000000000000004E-2</v>
      </c>
      <c r="G1511" s="44">
        <f t="shared" si="168"/>
        <v>6.0999999999999999E-2</v>
      </c>
      <c r="H1511" s="5">
        <v>0.105</v>
      </c>
      <c r="I1511" s="44">
        <f t="shared" si="169"/>
        <v>9.6250000000000002E-2</v>
      </c>
      <c r="J1511" s="5">
        <v>0</v>
      </c>
      <c r="K1511" s="44">
        <f t="shared" si="170"/>
        <v>0</v>
      </c>
      <c r="L1511" s="5">
        <v>3.7999999999999999E-2</v>
      </c>
      <c r="M1511" s="44">
        <f t="shared" si="171"/>
        <v>3.4500000000000003E-2</v>
      </c>
      <c r="N1511" s="5">
        <v>0</v>
      </c>
      <c r="O1511" s="44">
        <f t="shared" si="172"/>
        <v>0</v>
      </c>
      <c r="P1511" s="5">
        <v>0</v>
      </c>
      <c r="Q1511" s="44">
        <f t="shared" si="173"/>
        <v>0</v>
      </c>
      <c r="R1511" s="5">
        <v>0</v>
      </c>
      <c r="S1511" s="44">
        <f t="shared" si="174"/>
        <v>0</v>
      </c>
      <c r="U1511" s="39"/>
      <c r="V1511" s="39"/>
      <c r="W1511" s="40"/>
      <c r="X1511" s="40"/>
    </row>
    <row r="1512" spans="1:24" x14ac:dyDescent="0.3">
      <c r="A1512" s="2">
        <v>44332</v>
      </c>
      <c r="B1512" s="3">
        <v>0.71875</v>
      </c>
      <c r="C1512" s="6">
        <v>18.599999999999994</v>
      </c>
      <c r="D1512" s="6">
        <v>31</v>
      </c>
      <c r="E1512" s="4">
        <v>13.551583333333333</v>
      </c>
      <c r="F1512" s="5">
        <v>6.4000000000000001E-2</v>
      </c>
      <c r="G1512" s="44"/>
      <c r="H1512" s="5">
        <v>0.10100000000000001</v>
      </c>
      <c r="I1512" s="44"/>
      <c r="J1512" s="5">
        <v>0</v>
      </c>
      <c r="K1512" s="44"/>
      <c r="L1512" s="5">
        <v>3.5999999999999997E-2</v>
      </c>
      <c r="M1512" s="44"/>
      <c r="N1512" s="5">
        <v>0</v>
      </c>
      <c r="O1512" s="44"/>
      <c r="P1512" s="5">
        <v>0</v>
      </c>
      <c r="Q1512" s="44"/>
      <c r="R1512" s="5">
        <v>0</v>
      </c>
      <c r="S1512" s="44"/>
      <c r="U1512" s="39">
        <f>$AB$4-V1512</f>
        <v>0.21794999999999831</v>
      </c>
      <c r="V1512" s="39">
        <f>V1510+($AB$3*M1511)</f>
        <v>4.5820500000000015</v>
      </c>
      <c r="W1512" s="40">
        <f>U1512/($AB$4/100)</f>
        <v>4.5406249999999648</v>
      </c>
      <c r="X1512" s="40">
        <f>V1512/($AB$4/100)</f>
        <v>95.459375000000023</v>
      </c>
    </row>
    <row r="1513" spans="1:24" x14ac:dyDescent="0.3">
      <c r="A1513" s="2">
        <v>44332</v>
      </c>
      <c r="B1513" s="3">
        <v>0.72916666666666663</v>
      </c>
      <c r="C1513" s="6">
        <v>17.900000000000006</v>
      </c>
      <c r="D1513" s="6">
        <v>29.700000000000003</v>
      </c>
      <c r="E1513" s="4">
        <v>13.52875</v>
      </c>
      <c r="F1513" s="5">
        <v>5.8999999999999997E-2</v>
      </c>
      <c r="G1513" s="44"/>
      <c r="H1513" s="5">
        <v>9.2999999999999999E-2</v>
      </c>
      <c r="I1513" s="44"/>
      <c r="J1513" s="5">
        <v>0</v>
      </c>
      <c r="K1513" s="44"/>
      <c r="L1513" s="5">
        <v>3.2000000000000001E-2</v>
      </c>
      <c r="M1513" s="44"/>
      <c r="N1513" s="5">
        <v>0</v>
      </c>
      <c r="O1513" s="44"/>
      <c r="P1513" s="5">
        <v>0</v>
      </c>
      <c r="Q1513" s="44"/>
      <c r="R1513" s="5">
        <v>0</v>
      </c>
      <c r="S1513" s="44"/>
      <c r="U1513" s="39"/>
      <c r="V1513" s="39"/>
      <c r="W1513" s="9"/>
      <c r="X1513" s="9"/>
    </row>
    <row r="1514" spans="1:24" x14ac:dyDescent="0.3">
      <c r="A1514" s="2">
        <v>44332</v>
      </c>
      <c r="B1514" s="3">
        <v>0.73958333333333337</v>
      </c>
      <c r="C1514" s="6">
        <v>17</v>
      </c>
      <c r="D1514" s="6">
        <v>27.799999999999997</v>
      </c>
      <c r="E1514" s="4">
        <v>13.503633333333333</v>
      </c>
      <c r="F1514" s="5">
        <v>5.3999999999999999E-2</v>
      </c>
      <c r="G1514" s="44"/>
      <c r="H1514" s="5">
        <v>8.5999999999999993E-2</v>
      </c>
      <c r="I1514" s="44"/>
      <c r="J1514" s="5">
        <v>0</v>
      </c>
      <c r="K1514" s="44"/>
      <c r="L1514" s="5">
        <v>3.2000000000000001E-2</v>
      </c>
      <c r="M1514" s="44"/>
      <c r="N1514" s="5">
        <v>0</v>
      </c>
      <c r="O1514" s="44"/>
      <c r="P1514" s="5">
        <v>0</v>
      </c>
      <c r="Q1514" s="44"/>
      <c r="R1514" s="5">
        <v>0</v>
      </c>
      <c r="S1514" s="44"/>
      <c r="U1514" s="39">
        <f>$AB$4-V1514</f>
        <v>0.21794999999999831</v>
      </c>
      <c r="V1514" s="39">
        <f>V1512-K1511</f>
        <v>4.5820500000000015</v>
      </c>
      <c r="W1514" s="40">
        <f>U1514/($AB$4/100)</f>
        <v>4.5406249999999648</v>
      </c>
      <c r="X1514" s="40">
        <f>V1514/($AB$4/100)</f>
        <v>95.459375000000023</v>
      </c>
    </row>
    <row r="1515" spans="1:24" x14ac:dyDescent="0.3">
      <c r="A1515" s="2">
        <v>44332</v>
      </c>
      <c r="B1515" s="3">
        <v>0.75</v>
      </c>
      <c r="C1515" s="6">
        <v>17.299999999999997</v>
      </c>
      <c r="D1515" s="6">
        <v>26.200000000000003</v>
      </c>
      <c r="E1515" s="4">
        <v>13.599533333333333</v>
      </c>
      <c r="F1515" s="5">
        <v>0.05</v>
      </c>
      <c r="G1515" s="44">
        <f t="shared" si="168"/>
        <v>4.6249999999999999E-2</v>
      </c>
      <c r="H1515" s="5">
        <v>8.7999999999999995E-2</v>
      </c>
      <c r="I1515" s="44">
        <f t="shared" si="169"/>
        <v>0.08</v>
      </c>
      <c r="J1515" s="5">
        <v>0</v>
      </c>
      <c r="K1515" s="44">
        <f t="shared" si="170"/>
        <v>5.0000000000000001E-4</v>
      </c>
      <c r="L1515" s="5">
        <v>3.5999999999999997E-2</v>
      </c>
      <c r="M1515" s="44">
        <f t="shared" si="171"/>
        <v>3.3000000000000002E-2</v>
      </c>
      <c r="N1515" s="5">
        <v>0</v>
      </c>
      <c r="O1515" s="44">
        <f t="shared" si="172"/>
        <v>0</v>
      </c>
      <c r="P1515" s="5">
        <v>0</v>
      </c>
      <c r="Q1515" s="44">
        <f t="shared" si="173"/>
        <v>0</v>
      </c>
      <c r="R1515" s="5">
        <v>0</v>
      </c>
      <c r="S1515" s="44">
        <f t="shared" si="174"/>
        <v>0</v>
      </c>
      <c r="U1515" s="39"/>
      <c r="V1515" s="39"/>
      <c r="W1515" s="40"/>
      <c r="X1515" s="40"/>
    </row>
    <row r="1516" spans="1:24" x14ac:dyDescent="0.3">
      <c r="A1516" s="2">
        <v>44332</v>
      </c>
      <c r="B1516" s="3">
        <v>0.76041666666666663</v>
      </c>
      <c r="C1516" s="6">
        <v>17.799999999999997</v>
      </c>
      <c r="D1516" s="6">
        <v>26.400000000000006</v>
      </c>
      <c r="E1516" s="4">
        <v>13.608666666666666</v>
      </c>
      <c r="F1516" s="5">
        <v>4.5999999999999999E-2</v>
      </c>
      <c r="G1516" s="44"/>
      <c r="H1516" s="5">
        <v>8.2000000000000003E-2</v>
      </c>
      <c r="I1516" s="44"/>
      <c r="J1516" s="5">
        <v>0</v>
      </c>
      <c r="K1516" s="44"/>
      <c r="L1516" s="5">
        <v>3.5999999999999997E-2</v>
      </c>
      <c r="M1516" s="44"/>
      <c r="N1516" s="5">
        <v>0</v>
      </c>
      <c r="O1516" s="44"/>
      <c r="P1516" s="5">
        <v>0</v>
      </c>
      <c r="Q1516" s="44"/>
      <c r="R1516" s="5">
        <v>0</v>
      </c>
      <c r="S1516" s="44"/>
      <c r="U1516" s="39">
        <f>$AB$4-V1516</f>
        <v>0.18989999999999796</v>
      </c>
      <c r="V1516" s="39">
        <f>V1514+($AB$3*M1515)</f>
        <v>4.6101000000000019</v>
      </c>
      <c r="W1516" s="40">
        <f>U1516/($AB$4/100)</f>
        <v>3.9562499999999572</v>
      </c>
      <c r="X1516" s="40">
        <f>V1516/($AB$4/100)</f>
        <v>96.043750000000031</v>
      </c>
    </row>
    <row r="1517" spans="1:24" x14ac:dyDescent="0.3">
      <c r="A1517" s="2">
        <v>44332</v>
      </c>
      <c r="B1517" s="3">
        <v>0.77083333333333337</v>
      </c>
      <c r="C1517" s="6">
        <v>17.400000000000006</v>
      </c>
      <c r="D1517" s="6">
        <v>26.099999999999994</v>
      </c>
      <c r="E1517" s="4">
        <v>13.540166666666668</v>
      </c>
      <c r="F1517" s="5">
        <v>4.3999999999999997E-2</v>
      </c>
      <c r="G1517" s="44"/>
      <c r="H1517" s="5">
        <v>7.5999999999999998E-2</v>
      </c>
      <c r="I1517" s="44"/>
      <c r="J1517" s="5">
        <v>0</v>
      </c>
      <c r="K1517" s="44"/>
      <c r="L1517" s="5">
        <v>0.03</v>
      </c>
      <c r="M1517" s="44"/>
      <c r="N1517" s="5">
        <v>0</v>
      </c>
      <c r="O1517" s="44"/>
      <c r="P1517" s="5">
        <v>0</v>
      </c>
      <c r="Q1517" s="44"/>
      <c r="R1517" s="5">
        <v>0</v>
      </c>
      <c r="S1517" s="44"/>
      <c r="U1517" s="39"/>
      <c r="V1517" s="39"/>
      <c r="W1517" s="40"/>
      <c r="X1517" s="40"/>
    </row>
    <row r="1518" spans="1:24" x14ac:dyDescent="0.3">
      <c r="A1518" s="2">
        <v>44332</v>
      </c>
      <c r="B1518" s="3">
        <v>0.78125</v>
      </c>
      <c r="C1518" s="6">
        <v>17.400000000000006</v>
      </c>
      <c r="D1518" s="6">
        <v>25.700000000000003</v>
      </c>
      <c r="E1518" s="4">
        <v>13.560716666666668</v>
      </c>
      <c r="F1518" s="5">
        <v>4.4999999999999998E-2</v>
      </c>
      <c r="G1518" s="44"/>
      <c r="H1518" s="5">
        <v>7.3999999999999996E-2</v>
      </c>
      <c r="I1518" s="44"/>
      <c r="J1518" s="5">
        <v>2E-3</v>
      </c>
      <c r="K1518" s="44"/>
      <c r="L1518" s="5">
        <v>0.03</v>
      </c>
      <c r="M1518" s="44"/>
      <c r="N1518" s="5">
        <v>0</v>
      </c>
      <c r="O1518" s="44"/>
      <c r="P1518" s="5">
        <v>0</v>
      </c>
      <c r="Q1518" s="44"/>
      <c r="R1518" s="5">
        <v>0</v>
      </c>
      <c r="S1518" s="44"/>
      <c r="U1518" s="39">
        <f>$AB$4-V1518</f>
        <v>0.19039999999999768</v>
      </c>
      <c r="V1518" s="39">
        <f>V1516-K1515</f>
        <v>4.6096000000000021</v>
      </c>
      <c r="W1518" s="40">
        <f>U1518/($AB$4/100)</f>
        <v>3.9666666666666184</v>
      </c>
      <c r="X1518" s="40">
        <f>V1518/($AB$4/100)</f>
        <v>96.033333333333374</v>
      </c>
    </row>
    <row r="1519" spans="1:24" x14ac:dyDescent="0.3">
      <c r="A1519" s="2">
        <v>44332</v>
      </c>
      <c r="B1519" s="3">
        <v>0.79166666666666663</v>
      </c>
      <c r="C1519" s="6">
        <v>17.200000000000003</v>
      </c>
      <c r="D1519" s="6">
        <v>25.099999999999994</v>
      </c>
      <c r="E1519" s="4">
        <v>13.229633333333334</v>
      </c>
      <c r="F1519" s="5">
        <v>4.2000000000000003E-2</v>
      </c>
      <c r="G1519" s="44">
        <f t="shared" si="168"/>
        <v>4.1000000000000002E-2</v>
      </c>
      <c r="H1519" s="5">
        <v>4.2999999999999997E-2</v>
      </c>
      <c r="I1519" s="44">
        <f t="shared" si="169"/>
        <v>2.8249999999999997E-2</v>
      </c>
      <c r="J1519" s="5">
        <v>4.0000000000000001E-3</v>
      </c>
      <c r="K1519" s="44">
        <f t="shared" si="170"/>
        <v>1.4999999999999999E-2</v>
      </c>
      <c r="L1519" s="5">
        <v>4.0000000000000001E-3</v>
      </c>
      <c r="M1519" s="44">
        <f t="shared" si="171"/>
        <v>1E-3</v>
      </c>
      <c r="N1519" s="5">
        <v>0</v>
      </c>
      <c r="O1519" s="44">
        <f t="shared" si="172"/>
        <v>0</v>
      </c>
      <c r="P1519" s="5">
        <v>0</v>
      </c>
      <c r="Q1519" s="44">
        <f t="shared" si="173"/>
        <v>0</v>
      </c>
      <c r="R1519" s="5">
        <v>0</v>
      </c>
      <c r="S1519" s="44">
        <f t="shared" si="174"/>
        <v>0</v>
      </c>
      <c r="U1519" s="39"/>
      <c r="V1519" s="39"/>
      <c r="W1519" s="40"/>
      <c r="X1519" s="40"/>
    </row>
    <row r="1520" spans="1:24" x14ac:dyDescent="0.3">
      <c r="A1520" s="2">
        <v>44332</v>
      </c>
      <c r="B1520" s="3">
        <v>0.80208333333333337</v>
      </c>
      <c r="C1520" s="6">
        <v>16.400000000000006</v>
      </c>
      <c r="D1520" s="6">
        <v>23.599999999999994</v>
      </c>
      <c r="E1520" s="4">
        <v>12.976183333333333</v>
      </c>
      <c r="F1520" s="5">
        <v>4.1000000000000002E-2</v>
      </c>
      <c r="G1520" s="44"/>
      <c r="H1520" s="5">
        <v>2.8000000000000001E-2</v>
      </c>
      <c r="I1520" s="44"/>
      <c r="J1520" s="5">
        <v>1.4999999999999999E-2</v>
      </c>
      <c r="K1520" s="44"/>
      <c r="L1520" s="5">
        <v>0</v>
      </c>
      <c r="M1520" s="44"/>
      <c r="N1520" s="5">
        <v>0</v>
      </c>
      <c r="O1520" s="44"/>
      <c r="P1520" s="5">
        <v>0</v>
      </c>
      <c r="Q1520" s="44"/>
      <c r="R1520" s="5">
        <v>0</v>
      </c>
      <c r="S1520" s="44"/>
      <c r="U1520" s="39">
        <f>$AB$4-V1520</f>
        <v>0.18954999999999789</v>
      </c>
      <c r="V1520" s="39">
        <f>V1518+($AB$3*M1519)</f>
        <v>4.6104500000000019</v>
      </c>
      <c r="W1520" s="40">
        <f>U1520/($AB$4/100)</f>
        <v>3.9489583333332892</v>
      </c>
      <c r="X1520" s="40">
        <f>V1520/($AB$4/100)</f>
        <v>96.051041666666706</v>
      </c>
    </row>
    <row r="1521" spans="1:24" x14ac:dyDescent="0.3">
      <c r="A1521" s="2">
        <v>44332</v>
      </c>
      <c r="B1521" s="3">
        <v>0.8125</v>
      </c>
      <c r="C1521" s="6">
        <v>15.700000000000003</v>
      </c>
      <c r="D1521" s="6">
        <v>21.599999999999994</v>
      </c>
      <c r="E1521" s="4">
        <v>12.937366666666668</v>
      </c>
      <c r="F1521" s="5">
        <v>4.1000000000000002E-2</v>
      </c>
      <c r="G1521" s="44"/>
      <c r="H1521" s="5">
        <v>2.8000000000000001E-2</v>
      </c>
      <c r="I1521" s="44"/>
      <c r="J1521" s="5">
        <v>1.4E-2</v>
      </c>
      <c r="K1521" s="44"/>
      <c r="L1521" s="5">
        <v>0</v>
      </c>
      <c r="M1521" s="44"/>
      <c r="N1521" s="5">
        <v>0</v>
      </c>
      <c r="O1521" s="44"/>
      <c r="P1521" s="5">
        <v>0</v>
      </c>
      <c r="Q1521" s="44"/>
      <c r="R1521" s="5">
        <v>0</v>
      </c>
      <c r="S1521" s="44"/>
      <c r="U1521" s="39"/>
      <c r="V1521" s="39"/>
      <c r="W1521" s="9"/>
      <c r="X1521" s="9"/>
    </row>
    <row r="1522" spans="1:24" x14ac:dyDescent="0.3">
      <c r="A1522" s="2">
        <v>44332</v>
      </c>
      <c r="B1522" s="3">
        <v>0.82291666666666663</v>
      </c>
      <c r="C1522" s="6">
        <v>15.299999999999997</v>
      </c>
      <c r="D1522" s="6">
        <v>20.200000000000003</v>
      </c>
      <c r="E1522" s="4">
        <v>12.87115</v>
      </c>
      <c r="F1522" s="5">
        <v>0.04</v>
      </c>
      <c r="G1522" s="44"/>
      <c r="H1522" s="5">
        <v>1.4E-2</v>
      </c>
      <c r="I1522" s="44"/>
      <c r="J1522" s="5">
        <v>2.7E-2</v>
      </c>
      <c r="K1522" s="44"/>
      <c r="L1522" s="5">
        <v>0</v>
      </c>
      <c r="M1522" s="44"/>
      <c r="N1522" s="5">
        <v>0</v>
      </c>
      <c r="O1522" s="44"/>
      <c r="P1522" s="5">
        <v>0</v>
      </c>
      <c r="Q1522" s="44"/>
      <c r="R1522" s="5">
        <v>0</v>
      </c>
      <c r="S1522" s="44"/>
      <c r="U1522" s="39">
        <f>$AB$4-V1522</f>
        <v>0.20454999999999757</v>
      </c>
      <c r="V1522" s="39">
        <f>V1520-K1519</f>
        <v>4.5954500000000023</v>
      </c>
      <c r="W1522" s="40">
        <f>U1522/($AB$4/100)</f>
        <v>4.2614583333332829</v>
      </c>
      <c r="X1522" s="40">
        <f>V1522/($AB$4/100)</f>
        <v>95.738541666666706</v>
      </c>
    </row>
    <row r="1523" spans="1:24" x14ac:dyDescent="0.3">
      <c r="A1523" s="2">
        <v>44332</v>
      </c>
      <c r="B1523" s="3">
        <v>0.83333333333333337</v>
      </c>
      <c r="C1523" s="6">
        <v>15</v>
      </c>
      <c r="D1523" s="6">
        <v>19.200000000000003</v>
      </c>
      <c r="E1523" s="4">
        <v>12.852883333333335</v>
      </c>
      <c r="F1523" s="5">
        <v>3.9E-2</v>
      </c>
      <c r="G1523" s="44">
        <f t="shared" si="168"/>
        <v>3.8249999999999999E-2</v>
      </c>
      <c r="H1523" s="5">
        <v>7.0000000000000001E-3</v>
      </c>
      <c r="I1523" s="44">
        <f t="shared" si="169"/>
        <v>3.2500000000000003E-3</v>
      </c>
      <c r="J1523" s="5">
        <v>3.2000000000000001E-2</v>
      </c>
      <c r="K1523" s="44">
        <f t="shared" si="170"/>
        <v>3.4500000000000003E-2</v>
      </c>
      <c r="L1523" s="5">
        <v>0</v>
      </c>
      <c r="M1523" s="44">
        <f t="shared" si="171"/>
        <v>0</v>
      </c>
      <c r="N1523" s="5">
        <v>0</v>
      </c>
      <c r="O1523" s="44">
        <f t="shared" si="172"/>
        <v>0</v>
      </c>
      <c r="P1523" s="5">
        <v>0</v>
      </c>
      <c r="Q1523" s="44">
        <f t="shared" si="173"/>
        <v>0</v>
      </c>
      <c r="R1523" s="5">
        <v>0</v>
      </c>
      <c r="S1523" s="44">
        <f t="shared" si="174"/>
        <v>0</v>
      </c>
      <c r="U1523" s="39"/>
      <c r="V1523" s="39"/>
      <c r="W1523" s="40"/>
      <c r="X1523" s="40"/>
    </row>
    <row r="1524" spans="1:24" x14ac:dyDescent="0.3">
      <c r="A1524" s="2">
        <v>44332</v>
      </c>
      <c r="B1524" s="3">
        <v>0.84375</v>
      </c>
      <c r="C1524" s="6">
        <v>14.599999999999994</v>
      </c>
      <c r="D1524" s="6">
        <v>18.099999999999994</v>
      </c>
      <c r="E1524" s="4">
        <v>12.841466666666667</v>
      </c>
      <c r="F1524" s="5">
        <v>3.9E-2</v>
      </c>
      <c r="G1524" s="44"/>
      <c r="H1524" s="5">
        <v>6.0000000000000001E-3</v>
      </c>
      <c r="I1524" s="44"/>
      <c r="J1524" s="5">
        <v>3.2000000000000001E-2</v>
      </c>
      <c r="K1524" s="44"/>
      <c r="L1524" s="5">
        <v>0</v>
      </c>
      <c r="M1524" s="44"/>
      <c r="N1524" s="5">
        <v>0</v>
      </c>
      <c r="O1524" s="44"/>
      <c r="P1524" s="5">
        <v>0</v>
      </c>
      <c r="Q1524" s="44"/>
      <c r="R1524" s="5">
        <v>0</v>
      </c>
      <c r="S1524" s="44"/>
      <c r="U1524" s="39">
        <f>$AB$4-V1524</f>
        <v>0.20454999999999757</v>
      </c>
      <c r="V1524" s="39">
        <f>V1522+($AB$3*M1523)</f>
        <v>4.5954500000000023</v>
      </c>
      <c r="W1524" s="40">
        <f>U1524/($AB$4/100)</f>
        <v>4.2614583333332829</v>
      </c>
      <c r="X1524" s="40">
        <f>V1524/($AB$4/100)</f>
        <v>95.738541666666706</v>
      </c>
    </row>
    <row r="1525" spans="1:24" x14ac:dyDescent="0.3">
      <c r="A1525" s="2">
        <v>44332</v>
      </c>
      <c r="B1525" s="3">
        <v>0.85416666666666663</v>
      </c>
      <c r="C1525" s="6">
        <v>14.099999999999994</v>
      </c>
      <c r="D1525" s="6">
        <v>17.599999999999994</v>
      </c>
      <c r="E1525" s="4">
        <v>12.827766666666667</v>
      </c>
      <c r="F1525" s="5">
        <v>3.7999999999999999E-2</v>
      </c>
      <c r="G1525" s="44"/>
      <c r="H1525" s="5">
        <v>0</v>
      </c>
      <c r="I1525" s="44"/>
      <c r="J1525" s="5">
        <v>3.5999999999999997E-2</v>
      </c>
      <c r="K1525" s="44"/>
      <c r="L1525" s="5">
        <v>0</v>
      </c>
      <c r="M1525" s="44"/>
      <c r="N1525" s="5">
        <v>0</v>
      </c>
      <c r="O1525" s="44"/>
      <c r="P1525" s="5">
        <v>0</v>
      </c>
      <c r="Q1525" s="44"/>
      <c r="R1525" s="5">
        <v>0</v>
      </c>
      <c r="S1525" s="44"/>
      <c r="U1525" s="39"/>
      <c r="V1525" s="39"/>
      <c r="W1525" s="40"/>
      <c r="X1525" s="40"/>
    </row>
    <row r="1526" spans="1:24" x14ac:dyDescent="0.3">
      <c r="A1526" s="2">
        <v>44332</v>
      </c>
      <c r="B1526" s="3">
        <v>0.86458333333333337</v>
      </c>
      <c r="C1526" s="6">
        <v>13.099999999999994</v>
      </c>
      <c r="D1526" s="6">
        <v>16.599999999999994</v>
      </c>
      <c r="E1526" s="4">
        <v>12.825483333333334</v>
      </c>
      <c r="F1526" s="5">
        <v>3.6999999999999998E-2</v>
      </c>
      <c r="G1526" s="44"/>
      <c r="H1526" s="5">
        <v>0</v>
      </c>
      <c r="I1526" s="44"/>
      <c r="J1526" s="5">
        <v>3.7999999999999999E-2</v>
      </c>
      <c r="K1526" s="44"/>
      <c r="L1526" s="5">
        <v>0</v>
      </c>
      <c r="M1526" s="44"/>
      <c r="N1526" s="5">
        <v>0</v>
      </c>
      <c r="O1526" s="44"/>
      <c r="P1526" s="5">
        <v>0</v>
      </c>
      <c r="Q1526" s="44"/>
      <c r="R1526" s="5">
        <v>0</v>
      </c>
      <c r="S1526" s="44"/>
      <c r="U1526" s="39">
        <f>$AB$4-V1526</f>
        <v>0.23904999999999799</v>
      </c>
      <c r="V1526" s="39">
        <f>V1524-K1523</f>
        <v>4.5609500000000018</v>
      </c>
      <c r="W1526" s="40">
        <f>U1526/($AB$4/100)</f>
        <v>4.9802083333332909</v>
      </c>
      <c r="X1526" s="40">
        <f>V1526/($AB$4/100)</f>
        <v>95.019791666666706</v>
      </c>
    </row>
    <row r="1527" spans="1:24" x14ac:dyDescent="0.3">
      <c r="A1527" s="2">
        <v>44332</v>
      </c>
      <c r="B1527" s="3">
        <v>0.875</v>
      </c>
      <c r="C1527" s="6">
        <v>13</v>
      </c>
      <c r="D1527" s="6">
        <v>15.799999999999997</v>
      </c>
      <c r="E1527" s="4">
        <v>12.834616666666667</v>
      </c>
      <c r="F1527" s="5">
        <v>3.6999999999999998E-2</v>
      </c>
      <c r="G1527" s="44">
        <f t="shared" si="168"/>
        <v>3.6749999999999998E-2</v>
      </c>
      <c r="H1527" s="5">
        <v>0</v>
      </c>
      <c r="I1527" s="44">
        <f t="shared" si="169"/>
        <v>0</v>
      </c>
      <c r="J1527" s="5">
        <v>3.7999999999999999E-2</v>
      </c>
      <c r="K1527" s="44">
        <f t="shared" si="170"/>
        <v>3.7499999999999999E-2</v>
      </c>
      <c r="L1527" s="5">
        <v>0</v>
      </c>
      <c r="M1527" s="44">
        <f t="shared" si="171"/>
        <v>0</v>
      </c>
      <c r="N1527" s="5">
        <v>0</v>
      </c>
      <c r="O1527" s="44">
        <f t="shared" si="172"/>
        <v>0</v>
      </c>
      <c r="P1527" s="5">
        <v>0</v>
      </c>
      <c r="Q1527" s="44">
        <f t="shared" si="173"/>
        <v>0</v>
      </c>
      <c r="R1527" s="5">
        <v>0</v>
      </c>
      <c r="S1527" s="44">
        <f t="shared" si="174"/>
        <v>0</v>
      </c>
      <c r="U1527" s="39"/>
      <c r="V1527" s="39"/>
      <c r="W1527" s="40"/>
      <c r="X1527" s="40"/>
    </row>
    <row r="1528" spans="1:24" x14ac:dyDescent="0.3">
      <c r="A1528" s="2">
        <v>44332</v>
      </c>
      <c r="B1528" s="3">
        <v>0.88541666666666663</v>
      </c>
      <c r="C1528" s="6">
        <v>12.5</v>
      </c>
      <c r="D1528" s="6">
        <v>15.200000000000003</v>
      </c>
      <c r="E1528" s="4">
        <v>12.83005</v>
      </c>
      <c r="F1528" s="5">
        <v>3.6999999999999998E-2</v>
      </c>
      <c r="G1528" s="44"/>
      <c r="H1528" s="5">
        <v>0</v>
      </c>
      <c r="I1528" s="44"/>
      <c r="J1528" s="5">
        <v>3.6999999999999998E-2</v>
      </c>
      <c r="K1528" s="44"/>
      <c r="L1528" s="5">
        <v>0</v>
      </c>
      <c r="M1528" s="44"/>
      <c r="N1528" s="5">
        <v>0</v>
      </c>
      <c r="O1528" s="44"/>
      <c r="P1528" s="5">
        <v>0</v>
      </c>
      <c r="Q1528" s="44"/>
      <c r="R1528" s="5">
        <v>0</v>
      </c>
      <c r="S1528" s="44"/>
      <c r="U1528" s="39">
        <f>$AB$4-V1528</f>
        <v>0.23904999999999799</v>
      </c>
      <c r="V1528" s="39">
        <f>V1526+($AB$3*M1527)</f>
        <v>4.5609500000000018</v>
      </c>
      <c r="W1528" s="40">
        <f>U1528/($AB$4/100)</f>
        <v>4.9802083333332909</v>
      </c>
      <c r="X1528" s="40">
        <f>V1528/($AB$4/100)</f>
        <v>95.019791666666706</v>
      </c>
    </row>
    <row r="1529" spans="1:24" x14ac:dyDescent="0.3">
      <c r="A1529" s="2">
        <v>44332</v>
      </c>
      <c r="B1529" s="3">
        <v>0.89583333333333337</v>
      </c>
      <c r="C1529" s="6">
        <v>11.900000000000006</v>
      </c>
      <c r="D1529" s="6">
        <v>14.799999999999997</v>
      </c>
      <c r="E1529" s="4">
        <v>12.832333333333334</v>
      </c>
      <c r="F1529" s="5">
        <v>3.5999999999999997E-2</v>
      </c>
      <c r="G1529" s="44"/>
      <c r="H1529" s="5">
        <v>0</v>
      </c>
      <c r="I1529" s="44"/>
      <c r="J1529" s="5">
        <v>3.7999999999999999E-2</v>
      </c>
      <c r="K1529" s="44"/>
      <c r="L1529" s="5">
        <v>0</v>
      </c>
      <c r="M1529" s="44"/>
      <c r="N1529" s="5">
        <v>0</v>
      </c>
      <c r="O1529" s="44"/>
      <c r="P1529" s="5">
        <v>0</v>
      </c>
      <c r="Q1529" s="44"/>
      <c r="R1529" s="5">
        <v>0</v>
      </c>
      <c r="S1529" s="44"/>
      <c r="U1529" s="39"/>
      <c r="V1529" s="39"/>
      <c r="W1529" s="9"/>
      <c r="X1529" s="9"/>
    </row>
    <row r="1530" spans="1:24" x14ac:dyDescent="0.3">
      <c r="A1530" s="2">
        <v>44332</v>
      </c>
      <c r="B1530" s="3">
        <v>0.90625</v>
      </c>
      <c r="C1530" s="6">
        <v>11.5</v>
      </c>
      <c r="D1530" s="6">
        <v>14.099999999999994</v>
      </c>
      <c r="E1530" s="4">
        <v>12.832333333333334</v>
      </c>
      <c r="F1530" s="5">
        <v>3.6999999999999998E-2</v>
      </c>
      <c r="G1530" s="44"/>
      <c r="H1530" s="5">
        <v>0</v>
      </c>
      <c r="I1530" s="44"/>
      <c r="J1530" s="5">
        <v>3.6999999999999998E-2</v>
      </c>
      <c r="K1530" s="44"/>
      <c r="L1530" s="5">
        <v>0</v>
      </c>
      <c r="M1530" s="44"/>
      <c r="N1530" s="5">
        <v>0</v>
      </c>
      <c r="O1530" s="44"/>
      <c r="P1530" s="5">
        <v>0</v>
      </c>
      <c r="Q1530" s="44"/>
      <c r="R1530" s="5">
        <v>0</v>
      </c>
      <c r="S1530" s="44"/>
      <c r="U1530" s="39">
        <f>$AB$4-V1530</f>
        <v>0.27654999999999763</v>
      </c>
      <c r="V1530" s="39">
        <f>V1528-K1527</f>
        <v>4.5234500000000022</v>
      </c>
      <c r="W1530" s="40">
        <f>U1530/($AB$4/100)</f>
        <v>5.7614583333332838</v>
      </c>
      <c r="X1530" s="40">
        <f>V1530/($AB$4/100)</f>
        <v>94.238541666666706</v>
      </c>
    </row>
    <row r="1531" spans="1:24" x14ac:dyDescent="0.3">
      <c r="A1531" s="2">
        <v>44332</v>
      </c>
      <c r="B1531" s="3">
        <v>0.91666666666666663</v>
      </c>
      <c r="C1531" s="6">
        <v>11</v>
      </c>
      <c r="D1531" s="6">
        <v>13.700000000000003</v>
      </c>
      <c r="E1531" s="4">
        <v>12.839183333333335</v>
      </c>
      <c r="F1531" s="5">
        <v>3.5999999999999997E-2</v>
      </c>
      <c r="G1531" s="44">
        <f t="shared" si="168"/>
        <v>3.6499999999999998E-2</v>
      </c>
      <c r="H1531" s="5">
        <v>0</v>
      </c>
      <c r="I1531" s="44">
        <f t="shared" si="169"/>
        <v>0</v>
      </c>
      <c r="J1531" s="5">
        <v>3.7999999999999999E-2</v>
      </c>
      <c r="K1531" s="44">
        <f t="shared" si="170"/>
        <v>3.7499999999999999E-2</v>
      </c>
      <c r="L1531" s="5">
        <v>0</v>
      </c>
      <c r="M1531" s="44">
        <f t="shared" si="171"/>
        <v>0</v>
      </c>
      <c r="N1531" s="5">
        <v>0</v>
      </c>
      <c r="O1531" s="44">
        <f t="shared" si="172"/>
        <v>0</v>
      </c>
      <c r="P1531" s="5">
        <v>0</v>
      </c>
      <c r="Q1531" s="44">
        <f t="shared" si="173"/>
        <v>0</v>
      </c>
      <c r="R1531" s="5">
        <v>0</v>
      </c>
      <c r="S1531" s="44">
        <f t="shared" si="174"/>
        <v>0</v>
      </c>
      <c r="U1531" s="39"/>
      <c r="V1531" s="39"/>
      <c r="W1531" s="40"/>
      <c r="X1531" s="40"/>
    </row>
    <row r="1532" spans="1:24" x14ac:dyDescent="0.3">
      <c r="A1532" s="2">
        <v>44332</v>
      </c>
      <c r="B1532" s="3">
        <v>0.92708333333333337</v>
      </c>
      <c r="C1532" s="6">
        <v>11.799999999999997</v>
      </c>
      <c r="D1532" s="6">
        <v>13</v>
      </c>
      <c r="E1532" s="4">
        <v>12.83005</v>
      </c>
      <c r="F1532" s="5">
        <v>3.6999999999999998E-2</v>
      </c>
      <c r="G1532" s="44"/>
      <c r="H1532" s="5">
        <v>0</v>
      </c>
      <c r="I1532" s="44"/>
      <c r="J1532" s="5">
        <v>3.6999999999999998E-2</v>
      </c>
      <c r="K1532" s="44"/>
      <c r="L1532" s="5">
        <v>0</v>
      </c>
      <c r="M1532" s="44"/>
      <c r="N1532" s="5">
        <v>0</v>
      </c>
      <c r="O1532" s="44"/>
      <c r="P1532" s="5">
        <v>0</v>
      </c>
      <c r="Q1532" s="44"/>
      <c r="R1532" s="5">
        <v>0</v>
      </c>
      <c r="S1532" s="44"/>
      <c r="U1532" s="39">
        <f>$AB$4-V1532</f>
        <v>0.27654999999999763</v>
      </c>
      <c r="V1532" s="39">
        <f>V1530+($AB$3*M1531)</f>
        <v>4.5234500000000022</v>
      </c>
      <c r="W1532" s="40">
        <f>U1532/($AB$4/100)</f>
        <v>5.7614583333332838</v>
      </c>
      <c r="X1532" s="40">
        <f>V1532/($AB$4/100)</f>
        <v>94.238541666666706</v>
      </c>
    </row>
    <row r="1533" spans="1:24" x14ac:dyDescent="0.3">
      <c r="A1533" s="2">
        <v>44332</v>
      </c>
      <c r="B1533" s="3">
        <v>0.9375</v>
      </c>
      <c r="C1533" s="6">
        <v>12.099999999999994</v>
      </c>
      <c r="D1533" s="6">
        <v>13.200000000000003</v>
      </c>
      <c r="E1533" s="4">
        <v>12.8232</v>
      </c>
      <c r="F1533" s="5">
        <v>3.6999999999999998E-2</v>
      </c>
      <c r="G1533" s="44"/>
      <c r="H1533" s="5">
        <v>0</v>
      </c>
      <c r="I1533" s="44"/>
      <c r="J1533" s="5">
        <v>3.7999999999999999E-2</v>
      </c>
      <c r="K1533" s="44"/>
      <c r="L1533" s="5">
        <v>0</v>
      </c>
      <c r="M1533" s="44"/>
      <c r="N1533" s="5">
        <v>0</v>
      </c>
      <c r="O1533" s="44"/>
      <c r="P1533" s="5">
        <v>0</v>
      </c>
      <c r="Q1533" s="44"/>
      <c r="R1533" s="5">
        <v>0</v>
      </c>
      <c r="S1533" s="44"/>
      <c r="U1533" s="39"/>
      <c r="V1533" s="39"/>
      <c r="W1533" s="40"/>
      <c r="X1533" s="40"/>
    </row>
    <row r="1534" spans="1:24" x14ac:dyDescent="0.3">
      <c r="A1534" s="2">
        <v>44332</v>
      </c>
      <c r="B1534" s="3">
        <v>0.94791666666666663</v>
      </c>
      <c r="C1534" s="6">
        <v>12</v>
      </c>
      <c r="D1534" s="6">
        <v>13.5</v>
      </c>
      <c r="E1534" s="4">
        <v>12.818633333333334</v>
      </c>
      <c r="F1534" s="5">
        <v>3.5999999999999997E-2</v>
      </c>
      <c r="G1534" s="44"/>
      <c r="H1534" s="5">
        <v>0</v>
      </c>
      <c r="I1534" s="44"/>
      <c r="J1534" s="5">
        <v>3.6999999999999998E-2</v>
      </c>
      <c r="K1534" s="44"/>
      <c r="L1534" s="5">
        <v>0</v>
      </c>
      <c r="M1534" s="44"/>
      <c r="N1534" s="5">
        <v>0</v>
      </c>
      <c r="O1534" s="44"/>
      <c r="P1534" s="5">
        <v>0</v>
      </c>
      <c r="Q1534" s="44"/>
      <c r="R1534" s="5">
        <v>0</v>
      </c>
      <c r="S1534" s="44"/>
      <c r="U1534" s="39">
        <f>$AB$4-V1534</f>
        <v>0.31404999999999728</v>
      </c>
      <c r="V1534" s="39">
        <f>V1532-K1531</f>
        <v>4.4859500000000025</v>
      </c>
      <c r="W1534" s="40">
        <f>U1534/($AB$4/100)</f>
        <v>6.5427083333332767</v>
      </c>
      <c r="X1534" s="40">
        <f>V1534/($AB$4/100)</f>
        <v>93.45729166666672</v>
      </c>
    </row>
    <row r="1535" spans="1:24" x14ac:dyDescent="0.3">
      <c r="A1535" s="2">
        <v>44332</v>
      </c>
      <c r="B1535" s="3">
        <v>0.95833333333333337</v>
      </c>
      <c r="C1535" s="6">
        <v>12.299999999999997</v>
      </c>
      <c r="D1535" s="6">
        <v>13.400000000000006</v>
      </c>
      <c r="E1535" s="4">
        <v>12.814066666666667</v>
      </c>
      <c r="F1535" s="5">
        <v>3.6999999999999998E-2</v>
      </c>
      <c r="G1535" s="44">
        <f t="shared" si="168"/>
        <v>3.6749999999999998E-2</v>
      </c>
      <c r="H1535" s="5">
        <v>0</v>
      </c>
      <c r="I1535" s="44">
        <f t="shared" si="169"/>
        <v>0</v>
      </c>
      <c r="J1535" s="5">
        <v>3.7999999999999999E-2</v>
      </c>
      <c r="K1535" s="44">
        <f t="shared" si="170"/>
        <v>3.7499999999999999E-2</v>
      </c>
      <c r="L1535" s="5">
        <v>0</v>
      </c>
      <c r="M1535" s="44">
        <f t="shared" si="171"/>
        <v>0</v>
      </c>
      <c r="N1535" s="5">
        <v>0</v>
      </c>
      <c r="O1535" s="44">
        <f t="shared" si="172"/>
        <v>0</v>
      </c>
      <c r="P1535" s="5">
        <v>0</v>
      </c>
      <c r="Q1535" s="44">
        <f t="shared" si="173"/>
        <v>0</v>
      </c>
      <c r="R1535" s="5">
        <v>0</v>
      </c>
      <c r="S1535" s="44">
        <f t="shared" si="174"/>
        <v>0</v>
      </c>
      <c r="U1535" s="39"/>
      <c r="V1535" s="39"/>
      <c r="W1535" s="40"/>
      <c r="X1535" s="40"/>
    </row>
    <row r="1536" spans="1:24" x14ac:dyDescent="0.3">
      <c r="A1536" s="2">
        <v>44332</v>
      </c>
      <c r="B1536" s="3">
        <v>0.96875</v>
      </c>
      <c r="C1536" s="6">
        <v>12.200000000000003</v>
      </c>
      <c r="D1536" s="6">
        <v>13.5</v>
      </c>
      <c r="E1536" s="4">
        <v>12.807216666666667</v>
      </c>
      <c r="F1536" s="5">
        <v>3.6999999999999998E-2</v>
      </c>
      <c r="G1536" s="44"/>
      <c r="H1536" s="5">
        <v>0</v>
      </c>
      <c r="I1536" s="44"/>
      <c r="J1536" s="5">
        <v>3.6999999999999998E-2</v>
      </c>
      <c r="K1536" s="44"/>
      <c r="L1536" s="5">
        <v>0</v>
      </c>
      <c r="M1536" s="44"/>
      <c r="N1536" s="5">
        <v>0</v>
      </c>
      <c r="O1536" s="44"/>
      <c r="P1536" s="5">
        <v>0</v>
      </c>
      <c r="Q1536" s="44"/>
      <c r="R1536" s="5">
        <v>0</v>
      </c>
      <c r="S1536" s="44"/>
      <c r="U1536" s="39">
        <f>$AB$4-V1536</f>
        <v>0.31404999999999728</v>
      </c>
      <c r="V1536" s="39">
        <f>V1534+($AB$3*M1535)</f>
        <v>4.4859500000000025</v>
      </c>
      <c r="W1536" s="40">
        <f>U1536/($AB$4/100)</f>
        <v>6.5427083333332767</v>
      </c>
      <c r="X1536" s="40">
        <f>V1536/($AB$4/100)</f>
        <v>93.45729166666672</v>
      </c>
    </row>
    <row r="1537" spans="1:24" x14ac:dyDescent="0.3">
      <c r="A1537" s="2">
        <v>44332</v>
      </c>
      <c r="B1537" s="3">
        <v>0.97916666666666663</v>
      </c>
      <c r="C1537" s="6">
        <v>12</v>
      </c>
      <c r="D1537" s="6">
        <v>13.299999999999997</v>
      </c>
      <c r="E1537" s="4">
        <v>12.80265</v>
      </c>
      <c r="F1537" s="5">
        <v>3.5999999999999997E-2</v>
      </c>
      <c r="G1537" s="44"/>
      <c r="H1537" s="5">
        <v>0</v>
      </c>
      <c r="I1537" s="44"/>
      <c r="J1537" s="5">
        <v>3.7999999999999999E-2</v>
      </c>
      <c r="K1537" s="44"/>
      <c r="L1537" s="5">
        <v>0</v>
      </c>
      <c r="M1537" s="44"/>
      <c r="N1537" s="5">
        <v>0</v>
      </c>
      <c r="O1537" s="44"/>
      <c r="P1537" s="5">
        <v>0</v>
      </c>
      <c r="Q1537" s="44"/>
      <c r="R1537" s="5">
        <v>0</v>
      </c>
      <c r="S1537" s="44"/>
      <c r="U1537" s="39"/>
      <c r="V1537" s="39"/>
      <c r="W1537" s="9"/>
      <c r="X1537" s="9"/>
    </row>
    <row r="1538" spans="1:24" x14ac:dyDescent="0.3">
      <c r="A1538" s="2">
        <v>44332</v>
      </c>
      <c r="B1538" s="3">
        <v>0.98958333333333337</v>
      </c>
      <c r="C1538" s="6">
        <v>11.700000000000003</v>
      </c>
      <c r="D1538" s="6">
        <v>13</v>
      </c>
      <c r="E1538" s="4">
        <v>12.7958</v>
      </c>
      <c r="F1538" s="5">
        <v>3.6999999999999998E-2</v>
      </c>
      <c r="G1538" s="44"/>
      <c r="H1538" s="5">
        <v>0</v>
      </c>
      <c r="I1538" s="44"/>
      <c r="J1538" s="5">
        <v>3.6999999999999998E-2</v>
      </c>
      <c r="K1538" s="44"/>
      <c r="L1538" s="5">
        <v>0</v>
      </c>
      <c r="M1538" s="44"/>
      <c r="N1538" s="5">
        <v>0</v>
      </c>
      <c r="O1538" s="44"/>
      <c r="P1538" s="5">
        <v>0</v>
      </c>
      <c r="Q1538" s="44"/>
      <c r="R1538" s="5">
        <v>0</v>
      </c>
      <c r="S1538" s="44"/>
      <c r="U1538" s="39">
        <f>$AB$4-V1538</f>
        <v>0.35154999999999692</v>
      </c>
      <c r="V1538" s="39">
        <f>V1536-K1535</f>
        <v>4.4484500000000029</v>
      </c>
      <c r="W1538" s="40">
        <f>U1538/($AB$4/100)</f>
        <v>7.3239583333332687</v>
      </c>
      <c r="X1538" s="40">
        <f>V1538/($AB$4/100)</f>
        <v>92.67604166666672</v>
      </c>
    </row>
    <row r="1539" spans="1:24" x14ac:dyDescent="0.3">
      <c r="A1539" s="2">
        <v>44333</v>
      </c>
      <c r="B1539" s="3">
        <v>0</v>
      </c>
      <c r="C1539" s="6">
        <v>11.299999999999997</v>
      </c>
      <c r="D1539" s="6">
        <v>12.900000000000006</v>
      </c>
      <c r="E1539" s="4">
        <v>12.791233333333334</v>
      </c>
      <c r="F1539" s="5">
        <v>3.6999999999999998E-2</v>
      </c>
      <c r="G1539" s="44">
        <f t="shared" si="168"/>
        <v>3.6749999999999998E-2</v>
      </c>
      <c r="H1539" s="5">
        <v>0</v>
      </c>
      <c r="I1539" s="44">
        <f t="shared" si="169"/>
        <v>0</v>
      </c>
      <c r="J1539" s="5">
        <v>3.7999999999999999E-2</v>
      </c>
      <c r="K1539" s="44">
        <f t="shared" si="170"/>
        <v>3.7499999999999999E-2</v>
      </c>
      <c r="L1539" s="5">
        <v>0</v>
      </c>
      <c r="M1539" s="44">
        <f t="shared" si="171"/>
        <v>0</v>
      </c>
      <c r="N1539" s="5">
        <v>0</v>
      </c>
      <c r="O1539" s="44">
        <f t="shared" si="172"/>
        <v>0</v>
      </c>
      <c r="P1539" s="5">
        <v>0</v>
      </c>
      <c r="Q1539" s="44">
        <f t="shared" si="173"/>
        <v>0</v>
      </c>
      <c r="R1539" s="5">
        <v>0</v>
      </c>
      <c r="S1539" s="44">
        <f t="shared" si="174"/>
        <v>0</v>
      </c>
      <c r="U1539" s="39"/>
      <c r="V1539" s="39"/>
      <c r="W1539" s="40"/>
      <c r="X1539" s="40"/>
    </row>
    <row r="1540" spans="1:24" x14ac:dyDescent="0.3">
      <c r="A1540" s="2">
        <v>44333</v>
      </c>
      <c r="B1540" s="3">
        <v>1.0416666666666666E-2</v>
      </c>
      <c r="C1540" s="6">
        <v>10.400000000000006</v>
      </c>
      <c r="D1540" s="6">
        <v>13</v>
      </c>
      <c r="E1540" s="4">
        <v>12.791233333333334</v>
      </c>
      <c r="F1540" s="5">
        <v>3.5999999999999997E-2</v>
      </c>
      <c r="G1540" s="44"/>
      <c r="H1540" s="5">
        <v>0</v>
      </c>
      <c r="I1540" s="44"/>
      <c r="J1540" s="5">
        <v>3.6999999999999998E-2</v>
      </c>
      <c r="K1540" s="44"/>
      <c r="L1540" s="5">
        <v>0</v>
      </c>
      <c r="M1540" s="44"/>
      <c r="N1540" s="5">
        <v>0</v>
      </c>
      <c r="O1540" s="44"/>
      <c r="P1540" s="5">
        <v>0</v>
      </c>
      <c r="Q1540" s="44"/>
      <c r="R1540" s="5">
        <v>0</v>
      </c>
      <c r="S1540" s="44"/>
      <c r="U1540" s="39">
        <f>$AB$4-V1540</f>
        <v>0.35154999999999692</v>
      </c>
      <c r="V1540" s="39">
        <f>V1538+($AB$3*M1539)</f>
        <v>4.4484500000000029</v>
      </c>
      <c r="W1540" s="40">
        <f>U1540/($AB$4/100)</f>
        <v>7.3239583333332687</v>
      </c>
      <c r="X1540" s="40">
        <f>V1540/($AB$4/100)</f>
        <v>92.67604166666672</v>
      </c>
    </row>
    <row r="1541" spans="1:24" x14ac:dyDescent="0.3">
      <c r="A1541" s="2">
        <v>44333</v>
      </c>
      <c r="B1541" s="3">
        <v>2.0833333333333332E-2</v>
      </c>
      <c r="C1541" s="6">
        <v>9.7000000000000028</v>
      </c>
      <c r="D1541" s="6">
        <v>12.5</v>
      </c>
      <c r="E1541" s="4">
        <v>12.793516666666667</v>
      </c>
      <c r="F1541" s="5">
        <v>3.6999999999999998E-2</v>
      </c>
      <c r="G1541" s="44"/>
      <c r="H1541" s="5">
        <v>0</v>
      </c>
      <c r="I1541" s="44"/>
      <c r="J1541" s="5">
        <v>3.7999999999999999E-2</v>
      </c>
      <c r="K1541" s="44"/>
      <c r="L1541" s="5">
        <v>0</v>
      </c>
      <c r="M1541" s="44"/>
      <c r="N1541" s="5">
        <v>0</v>
      </c>
      <c r="O1541" s="44"/>
      <c r="P1541" s="5">
        <v>0</v>
      </c>
      <c r="Q1541" s="44"/>
      <c r="R1541" s="5">
        <v>0</v>
      </c>
      <c r="S1541" s="44"/>
      <c r="U1541" s="39"/>
      <c r="V1541" s="39"/>
      <c r="W1541" s="40"/>
      <c r="X1541" s="40"/>
    </row>
    <row r="1542" spans="1:24" x14ac:dyDescent="0.3">
      <c r="A1542" s="2">
        <v>44333</v>
      </c>
      <c r="B1542" s="3">
        <v>3.125E-2</v>
      </c>
      <c r="C1542" s="6">
        <v>9.2000000000000028</v>
      </c>
      <c r="D1542" s="6">
        <v>12.200000000000003</v>
      </c>
      <c r="E1542" s="4">
        <v>12.78895</v>
      </c>
      <c r="F1542" s="5">
        <v>3.6999999999999998E-2</v>
      </c>
      <c r="G1542" s="44"/>
      <c r="H1542" s="5">
        <v>0</v>
      </c>
      <c r="I1542" s="44"/>
      <c r="J1542" s="5">
        <v>3.6999999999999998E-2</v>
      </c>
      <c r="K1542" s="44"/>
      <c r="L1542" s="5">
        <v>0</v>
      </c>
      <c r="M1542" s="44"/>
      <c r="N1542" s="5">
        <v>0</v>
      </c>
      <c r="O1542" s="44"/>
      <c r="P1542" s="5">
        <v>0</v>
      </c>
      <c r="Q1542" s="44"/>
      <c r="R1542" s="5">
        <v>0</v>
      </c>
      <c r="S1542" s="44"/>
      <c r="U1542" s="39">
        <f>$AB$4-V1542</f>
        <v>0.38904999999999657</v>
      </c>
      <c r="V1542" s="39">
        <f>V1540-K1539</f>
        <v>4.4109500000000033</v>
      </c>
      <c r="W1542" s="40">
        <f>U1542/($AB$4/100)</f>
        <v>8.1052083333332607</v>
      </c>
      <c r="X1542" s="40">
        <f>V1542/($AB$4/100)</f>
        <v>91.894791666666734</v>
      </c>
    </row>
    <row r="1543" spans="1:24" x14ac:dyDescent="0.3">
      <c r="A1543" s="2">
        <v>44333</v>
      </c>
      <c r="B1543" s="3">
        <v>4.1666666666666664E-2</v>
      </c>
      <c r="C1543" s="6">
        <v>9.5</v>
      </c>
      <c r="D1543" s="6">
        <v>12.299999999999997</v>
      </c>
      <c r="E1543" s="4">
        <v>12.78895</v>
      </c>
      <c r="F1543" s="5">
        <v>3.6999999999999998E-2</v>
      </c>
      <c r="G1543" s="44">
        <f t="shared" ref="G1543:G1603" si="175">AVERAGE(F1543:F1546)</f>
        <v>3.6749999999999998E-2</v>
      </c>
      <c r="H1543" s="5">
        <v>0</v>
      </c>
      <c r="I1543" s="44">
        <f t="shared" ref="I1543:I1603" si="176">AVERAGE(H1543:H1546)</f>
        <v>0</v>
      </c>
      <c r="J1543" s="5">
        <v>3.7999999999999999E-2</v>
      </c>
      <c r="K1543" s="44">
        <f t="shared" ref="K1543:K1603" si="177">AVERAGE(J1543:J1546)</f>
        <v>3.7749999999999999E-2</v>
      </c>
      <c r="L1543" s="5">
        <v>0</v>
      </c>
      <c r="M1543" s="44">
        <f t="shared" ref="M1543:M1603" si="178">AVERAGE(L1543:L1546)</f>
        <v>0</v>
      </c>
      <c r="N1543" s="5">
        <v>0</v>
      </c>
      <c r="O1543" s="44">
        <f t="shared" ref="O1543:O1603" si="179">AVERAGE(N1543:N1546)</f>
        <v>0</v>
      </c>
      <c r="P1543" s="5">
        <v>0</v>
      </c>
      <c r="Q1543" s="44">
        <f t="shared" ref="Q1543:Q1603" si="180">AVERAGE(P1543:P1546)</f>
        <v>0</v>
      </c>
      <c r="R1543" s="5">
        <v>0</v>
      </c>
      <c r="S1543" s="44">
        <f t="shared" ref="S1543:S1603" si="181">AVERAGE(R1543:R1546)</f>
        <v>0</v>
      </c>
      <c r="U1543" s="39"/>
      <c r="V1543" s="39"/>
      <c r="W1543" s="40"/>
      <c r="X1543" s="40"/>
    </row>
    <row r="1544" spans="1:24" x14ac:dyDescent="0.3">
      <c r="A1544" s="2">
        <v>44333</v>
      </c>
      <c r="B1544" s="3">
        <v>5.2083333333333336E-2</v>
      </c>
      <c r="C1544" s="6">
        <v>9.7000000000000028</v>
      </c>
      <c r="D1544" s="6">
        <v>12</v>
      </c>
      <c r="E1544" s="4">
        <v>12.7821</v>
      </c>
      <c r="F1544" s="5">
        <v>3.5999999999999997E-2</v>
      </c>
      <c r="G1544" s="44"/>
      <c r="H1544" s="5">
        <v>0</v>
      </c>
      <c r="I1544" s="44"/>
      <c r="J1544" s="5">
        <v>3.7999999999999999E-2</v>
      </c>
      <c r="K1544" s="44"/>
      <c r="L1544" s="5">
        <v>0</v>
      </c>
      <c r="M1544" s="44"/>
      <c r="N1544" s="5">
        <v>0</v>
      </c>
      <c r="O1544" s="44"/>
      <c r="P1544" s="5">
        <v>0</v>
      </c>
      <c r="Q1544" s="44"/>
      <c r="R1544" s="5">
        <v>0</v>
      </c>
      <c r="S1544" s="44"/>
      <c r="U1544" s="39">
        <f>$AB$4-V1544</f>
        <v>0.38904999999999657</v>
      </c>
      <c r="V1544" s="39">
        <f>V1542+($AB$3*M1543)</f>
        <v>4.4109500000000033</v>
      </c>
      <c r="W1544" s="40">
        <f>U1544/($AB$4/100)</f>
        <v>8.1052083333332607</v>
      </c>
      <c r="X1544" s="40">
        <f>V1544/($AB$4/100)</f>
        <v>91.894791666666734</v>
      </c>
    </row>
    <row r="1545" spans="1:24" x14ac:dyDescent="0.3">
      <c r="A1545" s="2">
        <v>44333</v>
      </c>
      <c r="B1545" s="3">
        <v>6.25E-2</v>
      </c>
      <c r="C1545" s="6">
        <v>9.4000000000000057</v>
      </c>
      <c r="D1545" s="6">
        <v>11.900000000000006</v>
      </c>
      <c r="E1545" s="4">
        <v>12.772966666666667</v>
      </c>
      <c r="F1545" s="5">
        <v>3.6999999999999998E-2</v>
      </c>
      <c r="G1545" s="44"/>
      <c r="H1545" s="5">
        <v>0</v>
      </c>
      <c r="I1545" s="44"/>
      <c r="J1545" s="5">
        <v>3.6999999999999998E-2</v>
      </c>
      <c r="K1545" s="44"/>
      <c r="L1545" s="5">
        <v>0</v>
      </c>
      <c r="M1545" s="44"/>
      <c r="N1545" s="5">
        <v>0</v>
      </c>
      <c r="O1545" s="44"/>
      <c r="P1545" s="5">
        <v>0</v>
      </c>
      <c r="Q1545" s="44"/>
      <c r="R1545" s="5">
        <v>0</v>
      </c>
      <c r="S1545" s="44"/>
      <c r="U1545" s="39"/>
      <c r="V1545" s="39"/>
      <c r="W1545" s="9"/>
      <c r="X1545" s="9"/>
    </row>
    <row r="1546" spans="1:24" x14ac:dyDescent="0.3">
      <c r="A1546" s="2">
        <v>44333</v>
      </c>
      <c r="B1546" s="3">
        <v>7.2916666666666671E-2</v>
      </c>
      <c r="C1546" s="6">
        <v>9.5999999999999943</v>
      </c>
      <c r="D1546" s="6">
        <v>11.5</v>
      </c>
      <c r="E1546" s="4">
        <v>12.777533333333334</v>
      </c>
      <c r="F1546" s="5">
        <v>3.6999999999999998E-2</v>
      </c>
      <c r="G1546" s="44"/>
      <c r="H1546" s="5">
        <v>0</v>
      </c>
      <c r="I1546" s="44"/>
      <c r="J1546" s="5">
        <v>3.7999999999999999E-2</v>
      </c>
      <c r="K1546" s="44"/>
      <c r="L1546" s="5">
        <v>0</v>
      </c>
      <c r="M1546" s="44"/>
      <c r="N1546" s="5">
        <v>0</v>
      </c>
      <c r="O1546" s="44"/>
      <c r="P1546" s="5">
        <v>0</v>
      </c>
      <c r="Q1546" s="44"/>
      <c r="R1546" s="5">
        <v>0</v>
      </c>
      <c r="S1546" s="44"/>
      <c r="U1546" s="39">
        <f>$AB$4-V1546</f>
        <v>0.42679999999999652</v>
      </c>
      <c r="V1546" s="39">
        <f>V1544-K1543</f>
        <v>4.3732000000000033</v>
      </c>
      <c r="W1546" s="40">
        <f>U1546/($AB$4/100)</f>
        <v>8.8916666666665947</v>
      </c>
      <c r="X1546" s="40">
        <f>V1546/($AB$4/100)</f>
        <v>91.108333333333405</v>
      </c>
    </row>
    <row r="1547" spans="1:24" x14ac:dyDescent="0.3">
      <c r="A1547" s="2">
        <v>44333</v>
      </c>
      <c r="B1547" s="3">
        <v>8.3333333333333329E-2</v>
      </c>
      <c r="C1547" s="6">
        <v>9.5</v>
      </c>
      <c r="D1547" s="6">
        <v>11.599999999999994</v>
      </c>
      <c r="E1547" s="4">
        <v>12.7684</v>
      </c>
      <c r="F1547" s="5">
        <v>3.6999999999999998E-2</v>
      </c>
      <c r="G1547" s="44">
        <f t="shared" si="175"/>
        <v>3.6749999999999998E-2</v>
      </c>
      <c r="H1547" s="5">
        <v>0</v>
      </c>
      <c r="I1547" s="44">
        <f t="shared" si="176"/>
        <v>0</v>
      </c>
      <c r="J1547" s="5">
        <v>3.6999999999999998E-2</v>
      </c>
      <c r="K1547" s="44">
        <f t="shared" si="177"/>
        <v>3.7499999999999999E-2</v>
      </c>
      <c r="L1547" s="5">
        <v>0</v>
      </c>
      <c r="M1547" s="44">
        <f t="shared" si="178"/>
        <v>0</v>
      </c>
      <c r="N1547" s="5">
        <v>0</v>
      </c>
      <c r="O1547" s="44">
        <f t="shared" si="179"/>
        <v>0</v>
      </c>
      <c r="P1547" s="5">
        <v>0</v>
      </c>
      <c r="Q1547" s="44">
        <f t="shared" si="180"/>
        <v>0</v>
      </c>
      <c r="R1547" s="5">
        <v>0</v>
      </c>
      <c r="S1547" s="44">
        <f t="shared" si="181"/>
        <v>0</v>
      </c>
      <c r="U1547" s="39"/>
      <c r="V1547" s="39"/>
      <c r="W1547" s="40"/>
      <c r="X1547" s="40"/>
    </row>
    <row r="1548" spans="1:24" x14ac:dyDescent="0.3">
      <c r="A1548" s="2">
        <v>44333</v>
      </c>
      <c r="B1548" s="3">
        <v>9.375E-2</v>
      </c>
      <c r="C1548" s="6">
        <v>9.7000000000000028</v>
      </c>
      <c r="D1548" s="6">
        <v>11.599999999999994</v>
      </c>
      <c r="E1548" s="4">
        <v>12.777533333333334</v>
      </c>
      <c r="F1548" s="5">
        <v>3.5999999999999997E-2</v>
      </c>
      <c r="G1548" s="44"/>
      <c r="H1548" s="5">
        <v>0</v>
      </c>
      <c r="I1548" s="44"/>
      <c r="J1548" s="5">
        <v>3.7999999999999999E-2</v>
      </c>
      <c r="K1548" s="44"/>
      <c r="L1548" s="5">
        <v>0</v>
      </c>
      <c r="M1548" s="44"/>
      <c r="N1548" s="5">
        <v>0</v>
      </c>
      <c r="O1548" s="44"/>
      <c r="P1548" s="5">
        <v>0</v>
      </c>
      <c r="Q1548" s="44"/>
      <c r="R1548" s="5">
        <v>0</v>
      </c>
      <c r="S1548" s="44"/>
      <c r="U1548" s="39">
        <f>$AB$4-V1548</f>
        <v>0.42679999999999652</v>
      </c>
      <c r="V1548" s="39">
        <f>V1546+($AB$3*M1547)</f>
        <v>4.3732000000000033</v>
      </c>
      <c r="W1548" s="40">
        <f>U1548/($AB$4/100)</f>
        <v>8.8916666666665947</v>
      </c>
      <c r="X1548" s="40">
        <f>V1548/($AB$4/100)</f>
        <v>91.108333333333405</v>
      </c>
    </row>
    <row r="1549" spans="1:24" x14ac:dyDescent="0.3">
      <c r="A1549" s="2">
        <v>44333</v>
      </c>
      <c r="B1549" s="3">
        <v>0.10416666666666667</v>
      </c>
      <c r="C1549" s="6">
        <v>9.7999999999999972</v>
      </c>
      <c r="D1549" s="6">
        <v>11.599999999999994</v>
      </c>
      <c r="E1549" s="4">
        <v>12.766116666666667</v>
      </c>
      <c r="F1549" s="5">
        <v>3.6999999999999998E-2</v>
      </c>
      <c r="G1549" s="44"/>
      <c r="H1549" s="5">
        <v>0</v>
      </c>
      <c r="I1549" s="44"/>
      <c r="J1549" s="5">
        <v>3.6999999999999998E-2</v>
      </c>
      <c r="K1549" s="44"/>
      <c r="L1549" s="5">
        <v>0</v>
      </c>
      <c r="M1549" s="44"/>
      <c r="N1549" s="5">
        <v>0</v>
      </c>
      <c r="O1549" s="44"/>
      <c r="P1549" s="5">
        <v>0</v>
      </c>
      <c r="Q1549" s="44"/>
      <c r="R1549" s="5">
        <v>0</v>
      </c>
      <c r="S1549" s="44"/>
      <c r="U1549" s="39"/>
      <c r="V1549" s="39"/>
      <c r="W1549" s="40"/>
      <c r="X1549" s="40"/>
    </row>
    <row r="1550" spans="1:24" x14ac:dyDescent="0.3">
      <c r="A1550" s="2">
        <v>44333</v>
      </c>
      <c r="B1550" s="3">
        <v>0.11458333333333333</v>
      </c>
      <c r="C1550" s="6">
        <v>9.0999999999999943</v>
      </c>
      <c r="D1550" s="6">
        <v>11.5</v>
      </c>
      <c r="E1550" s="4">
        <v>12.7547</v>
      </c>
      <c r="F1550" s="5">
        <v>3.6999999999999998E-2</v>
      </c>
      <c r="G1550" s="44"/>
      <c r="H1550" s="5">
        <v>0</v>
      </c>
      <c r="I1550" s="44"/>
      <c r="J1550" s="5">
        <v>3.7999999999999999E-2</v>
      </c>
      <c r="K1550" s="44"/>
      <c r="L1550" s="5">
        <v>0</v>
      </c>
      <c r="M1550" s="44"/>
      <c r="N1550" s="5">
        <v>0</v>
      </c>
      <c r="O1550" s="44"/>
      <c r="P1550" s="5">
        <v>0</v>
      </c>
      <c r="Q1550" s="44"/>
      <c r="R1550" s="5">
        <v>0</v>
      </c>
      <c r="S1550" s="44"/>
      <c r="U1550" s="39">
        <f>$AB$4-V1550</f>
        <v>0.46429999999999616</v>
      </c>
      <c r="V1550" s="39">
        <f>V1548-K1547</f>
        <v>4.3357000000000037</v>
      </c>
      <c r="W1550" s="40">
        <f>U1550/($AB$4/100)</f>
        <v>9.6729166666665858</v>
      </c>
      <c r="X1550" s="40">
        <f>V1550/($AB$4/100)</f>
        <v>90.327083333333405</v>
      </c>
    </row>
    <row r="1551" spans="1:24" x14ac:dyDescent="0.3">
      <c r="A1551" s="2">
        <v>44333</v>
      </c>
      <c r="B1551" s="3">
        <v>0.125</v>
      </c>
      <c r="C1551" s="6">
        <v>8.8999999999999986</v>
      </c>
      <c r="D1551" s="6">
        <v>11.700000000000003</v>
      </c>
      <c r="E1551" s="4">
        <v>12.74785</v>
      </c>
      <c r="F1551" s="5">
        <v>3.5999999999999997E-2</v>
      </c>
      <c r="G1551" s="44">
        <f t="shared" si="175"/>
        <v>3.6749999999999998E-2</v>
      </c>
      <c r="H1551" s="5">
        <v>0</v>
      </c>
      <c r="I1551" s="44">
        <f t="shared" si="176"/>
        <v>0</v>
      </c>
      <c r="J1551" s="5">
        <v>3.6999999999999998E-2</v>
      </c>
      <c r="K1551" s="44">
        <f t="shared" si="177"/>
        <v>3.7499999999999999E-2</v>
      </c>
      <c r="L1551" s="5">
        <v>0</v>
      </c>
      <c r="M1551" s="44">
        <f t="shared" si="178"/>
        <v>0</v>
      </c>
      <c r="N1551" s="5">
        <v>0</v>
      </c>
      <c r="O1551" s="44">
        <f t="shared" si="179"/>
        <v>0</v>
      </c>
      <c r="P1551" s="5">
        <v>0</v>
      </c>
      <c r="Q1551" s="44">
        <f t="shared" si="180"/>
        <v>0</v>
      </c>
      <c r="R1551" s="5">
        <v>0</v>
      </c>
      <c r="S1551" s="44">
        <f t="shared" si="181"/>
        <v>0</v>
      </c>
      <c r="U1551" s="39"/>
      <c r="V1551" s="39"/>
      <c r="W1551" s="40"/>
      <c r="X1551" s="40"/>
    </row>
    <row r="1552" spans="1:24" x14ac:dyDescent="0.3">
      <c r="A1552" s="2">
        <v>44333</v>
      </c>
      <c r="B1552" s="3">
        <v>0.13541666666666666</v>
      </c>
      <c r="C1552" s="6">
        <v>9.5999999999999943</v>
      </c>
      <c r="D1552" s="6">
        <v>11.5</v>
      </c>
      <c r="E1552" s="4">
        <v>12.750133333333334</v>
      </c>
      <c r="F1552" s="5">
        <v>3.6999999999999998E-2</v>
      </c>
      <c r="G1552" s="44"/>
      <c r="H1552" s="5">
        <v>0</v>
      </c>
      <c r="I1552" s="44"/>
      <c r="J1552" s="5">
        <v>3.7999999999999999E-2</v>
      </c>
      <c r="K1552" s="44"/>
      <c r="L1552" s="5">
        <v>0</v>
      </c>
      <c r="M1552" s="44"/>
      <c r="N1552" s="5">
        <v>0</v>
      </c>
      <c r="O1552" s="44"/>
      <c r="P1552" s="5">
        <v>0</v>
      </c>
      <c r="Q1552" s="44"/>
      <c r="R1552" s="5">
        <v>0</v>
      </c>
      <c r="S1552" s="44"/>
      <c r="U1552" s="39">
        <f>$AB$4-V1552</f>
        <v>0.46429999999999616</v>
      </c>
      <c r="V1552" s="39">
        <f>V1550+($AB$3*M1551)</f>
        <v>4.3357000000000037</v>
      </c>
      <c r="W1552" s="40">
        <f>U1552/($AB$4/100)</f>
        <v>9.6729166666665858</v>
      </c>
      <c r="X1552" s="40">
        <f>V1552/($AB$4/100)</f>
        <v>90.327083333333405</v>
      </c>
    </row>
    <row r="1553" spans="1:24" x14ac:dyDescent="0.3">
      <c r="A1553" s="2">
        <v>44333</v>
      </c>
      <c r="B1553" s="3">
        <v>0.14583333333333334</v>
      </c>
      <c r="C1553" s="6">
        <v>9.9000000000000057</v>
      </c>
      <c r="D1553" s="6">
        <v>11.400000000000006</v>
      </c>
      <c r="E1553" s="4">
        <v>12.741</v>
      </c>
      <c r="F1553" s="5">
        <v>3.6999999999999998E-2</v>
      </c>
      <c r="G1553" s="44"/>
      <c r="H1553" s="5">
        <v>0</v>
      </c>
      <c r="I1553" s="44"/>
      <c r="J1553" s="5">
        <v>3.6999999999999998E-2</v>
      </c>
      <c r="K1553" s="44"/>
      <c r="L1553" s="5">
        <v>0</v>
      </c>
      <c r="M1553" s="44"/>
      <c r="N1553" s="5">
        <v>0</v>
      </c>
      <c r="O1553" s="44"/>
      <c r="P1553" s="5">
        <v>0</v>
      </c>
      <c r="Q1553" s="44"/>
      <c r="R1553" s="5">
        <v>0</v>
      </c>
      <c r="S1553" s="44"/>
      <c r="U1553" s="39"/>
      <c r="V1553" s="39"/>
      <c r="W1553" s="9"/>
      <c r="X1553" s="9"/>
    </row>
    <row r="1554" spans="1:24" x14ac:dyDescent="0.3">
      <c r="A1554" s="2">
        <v>44333</v>
      </c>
      <c r="B1554" s="3">
        <v>0.15625</v>
      </c>
      <c r="C1554" s="6">
        <v>9.9000000000000057</v>
      </c>
      <c r="D1554" s="6">
        <v>11.5</v>
      </c>
      <c r="E1554" s="4">
        <v>12.73415</v>
      </c>
      <c r="F1554" s="5">
        <v>3.6999999999999998E-2</v>
      </c>
      <c r="G1554" s="44"/>
      <c r="H1554" s="5">
        <v>0</v>
      </c>
      <c r="I1554" s="44"/>
      <c r="J1554" s="5">
        <v>3.7999999999999999E-2</v>
      </c>
      <c r="K1554" s="44"/>
      <c r="L1554" s="5">
        <v>0</v>
      </c>
      <c r="M1554" s="44"/>
      <c r="N1554" s="5">
        <v>0</v>
      </c>
      <c r="O1554" s="44"/>
      <c r="P1554" s="5">
        <v>0</v>
      </c>
      <c r="Q1554" s="44"/>
      <c r="R1554" s="5">
        <v>0</v>
      </c>
      <c r="S1554" s="44"/>
      <c r="U1554" s="39">
        <f>$AB$4-V1554</f>
        <v>0.5017999999999958</v>
      </c>
      <c r="V1554" s="39">
        <f>V1552-K1551</f>
        <v>4.298200000000004</v>
      </c>
      <c r="W1554" s="40">
        <f>U1554/($AB$4/100)</f>
        <v>10.454166666666579</v>
      </c>
      <c r="X1554" s="40">
        <f>V1554/($AB$4/100)</f>
        <v>89.54583333333342</v>
      </c>
    </row>
    <row r="1555" spans="1:24" x14ac:dyDescent="0.3">
      <c r="A1555" s="2">
        <v>44333</v>
      </c>
      <c r="B1555" s="3">
        <v>0.16666666666666666</v>
      </c>
      <c r="C1555" s="6">
        <v>10</v>
      </c>
      <c r="D1555" s="6">
        <v>11.400000000000006</v>
      </c>
      <c r="E1555" s="4">
        <v>12.729583333333334</v>
      </c>
      <c r="F1555" s="5">
        <v>3.5999999999999997E-2</v>
      </c>
      <c r="G1555" s="44">
        <f t="shared" si="175"/>
        <v>3.6499999999999998E-2</v>
      </c>
      <c r="H1555" s="5">
        <v>0</v>
      </c>
      <c r="I1555" s="44">
        <f t="shared" si="176"/>
        <v>0</v>
      </c>
      <c r="J1555" s="5">
        <v>3.7999999999999999E-2</v>
      </c>
      <c r="K1555" s="44">
        <f t="shared" si="177"/>
        <v>3.7499999999999999E-2</v>
      </c>
      <c r="L1555" s="5">
        <v>0</v>
      </c>
      <c r="M1555" s="44">
        <f t="shared" si="178"/>
        <v>0</v>
      </c>
      <c r="N1555" s="5">
        <v>0</v>
      </c>
      <c r="O1555" s="44">
        <f t="shared" si="179"/>
        <v>0</v>
      </c>
      <c r="P1555" s="5">
        <v>0</v>
      </c>
      <c r="Q1555" s="44">
        <f t="shared" si="180"/>
        <v>0</v>
      </c>
      <c r="R1555" s="5">
        <v>0</v>
      </c>
      <c r="S1555" s="44">
        <f t="shared" si="181"/>
        <v>0</v>
      </c>
      <c r="U1555" s="39"/>
      <c r="V1555" s="39"/>
      <c r="W1555" s="40"/>
      <c r="X1555" s="40"/>
    </row>
    <row r="1556" spans="1:24" x14ac:dyDescent="0.3">
      <c r="A1556" s="2">
        <v>44333</v>
      </c>
      <c r="B1556" s="3">
        <v>0.17708333333333334</v>
      </c>
      <c r="C1556" s="6">
        <v>10</v>
      </c>
      <c r="D1556" s="6">
        <v>11.5</v>
      </c>
      <c r="E1556" s="4">
        <v>12.725016666666667</v>
      </c>
      <c r="F1556" s="5">
        <v>3.6999999999999998E-2</v>
      </c>
      <c r="G1556" s="44"/>
      <c r="H1556" s="5">
        <v>0</v>
      </c>
      <c r="I1556" s="44"/>
      <c r="J1556" s="5">
        <v>3.6999999999999998E-2</v>
      </c>
      <c r="K1556" s="44"/>
      <c r="L1556" s="5">
        <v>0</v>
      </c>
      <c r="M1556" s="44"/>
      <c r="N1556" s="5">
        <v>0</v>
      </c>
      <c r="O1556" s="44"/>
      <c r="P1556" s="5">
        <v>0</v>
      </c>
      <c r="Q1556" s="44"/>
      <c r="R1556" s="5">
        <v>0</v>
      </c>
      <c r="S1556" s="44"/>
      <c r="U1556" s="39">
        <f>$AB$4-V1556</f>
        <v>0.5017999999999958</v>
      </c>
      <c r="V1556" s="39">
        <f>V1554+($AB$3*M1555)</f>
        <v>4.298200000000004</v>
      </c>
      <c r="W1556" s="40">
        <f>U1556/($AB$4/100)</f>
        <v>10.454166666666579</v>
      </c>
      <c r="X1556" s="40">
        <f>V1556/($AB$4/100)</f>
        <v>89.54583333333342</v>
      </c>
    </row>
    <row r="1557" spans="1:24" x14ac:dyDescent="0.3">
      <c r="A1557" s="2">
        <v>44333</v>
      </c>
      <c r="B1557" s="3">
        <v>0.1875</v>
      </c>
      <c r="C1557" s="6">
        <v>10.099999999999994</v>
      </c>
      <c r="D1557" s="6">
        <v>11.599999999999994</v>
      </c>
      <c r="E1557" s="4">
        <v>12.718166666666667</v>
      </c>
      <c r="F1557" s="5">
        <v>3.5999999999999997E-2</v>
      </c>
      <c r="G1557" s="44"/>
      <c r="H1557" s="5">
        <v>0</v>
      </c>
      <c r="I1557" s="44"/>
      <c r="J1557" s="5">
        <v>3.7999999999999999E-2</v>
      </c>
      <c r="K1557" s="44"/>
      <c r="L1557" s="5">
        <v>0</v>
      </c>
      <c r="M1557" s="44"/>
      <c r="N1557" s="5">
        <v>0</v>
      </c>
      <c r="O1557" s="44"/>
      <c r="P1557" s="5">
        <v>0</v>
      </c>
      <c r="Q1557" s="44"/>
      <c r="R1557" s="5">
        <v>0</v>
      </c>
      <c r="S1557" s="44"/>
      <c r="U1557" s="39"/>
      <c r="V1557" s="39"/>
      <c r="W1557" s="40"/>
      <c r="X1557" s="40"/>
    </row>
    <row r="1558" spans="1:24" x14ac:dyDescent="0.3">
      <c r="A1558" s="2">
        <v>44333</v>
      </c>
      <c r="B1558" s="3">
        <v>0.19791666666666666</v>
      </c>
      <c r="C1558" s="6">
        <v>10.400000000000006</v>
      </c>
      <c r="D1558" s="6">
        <v>11.599999999999994</v>
      </c>
      <c r="E1558" s="4">
        <v>12.718166666666667</v>
      </c>
      <c r="F1558" s="5">
        <v>3.6999999999999998E-2</v>
      </c>
      <c r="G1558" s="44"/>
      <c r="H1558" s="5">
        <v>0</v>
      </c>
      <c r="I1558" s="44"/>
      <c r="J1558" s="5">
        <v>3.6999999999999998E-2</v>
      </c>
      <c r="K1558" s="44"/>
      <c r="L1558" s="5">
        <v>0</v>
      </c>
      <c r="M1558" s="44"/>
      <c r="N1558" s="5">
        <v>0</v>
      </c>
      <c r="O1558" s="44"/>
      <c r="P1558" s="5">
        <v>0</v>
      </c>
      <c r="Q1558" s="44"/>
      <c r="R1558" s="5">
        <v>0</v>
      </c>
      <c r="S1558" s="44"/>
      <c r="U1558" s="39">
        <f>$AB$4-V1558</f>
        <v>0.53929999999999545</v>
      </c>
      <c r="V1558" s="39">
        <f>V1556-K1555</f>
        <v>4.2607000000000044</v>
      </c>
      <c r="W1558" s="40">
        <f>U1558/($AB$4/100)</f>
        <v>11.235416666666572</v>
      </c>
      <c r="X1558" s="40">
        <f>V1558/($AB$4/100)</f>
        <v>88.76458333333342</v>
      </c>
    </row>
    <row r="1559" spans="1:24" x14ac:dyDescent="0.3">
      <c r="A1559" s="2">
        <v>44333</v>
      </c>
      <c r="B1559" s="3">
        <v>0.20833333333333334</v>
      </c>
      <c r="C1559" s="6">
        <v>10.200000000000003</v>
      </c>
      <c r="D1559" s="6">
        <v>11.5</v>
      </c>
      <c r="E1559" s="4">
        <v>12.709033333333334</v>
      </c>
      <c r="F1559" s="5">
        <v>3.7999999999999999E-2</v>
      </c>
      <c r="G1559" s="44">
        <f t="shared" si="175"/>
        <v>3.7749999999999999E-2</v>
      </c>
      <c r="H1559" s="5">
        <v>0</v>
      </c>
      <c r="I1559" s="44">
        <f t="shared" si="176"/>
        <v>0</v>
      </c>
      <c r="J1559" s="5">
        <v>3.7999999999999999E-2</v>
      </c>
      <c r="K1559" s="44">
        <f t="shared" si="177"/>
        <v>3.7499999999999999E-2</v>
      </c>
      <c r="L1559" s="5">
        <v>0</v>
      </c>
      <c r="M1559" s="44">
        <f t="shared" si="178"/>
        <v>0</v>
      </c>
      <c r="N1559" s="5">
        <v>0</v>
      </c>
      <c r="O1559" s="44">
        <f t="shared" si="179"/>
        <v>0</v>
      </c>
      <c r="P1559" s="5">
        <v>0</v>
      </c>
      <c r="Q1559" s="44">
        <f t="shared" si="180"/>
        <v>0</v>
      </c>
      <c r="R1559" s="5">
        <v>0</v>
      </c>
      <c r="S1559" s="44">
        <f t="shared" si="181"/>
        <v>0</v>
      </c>
      <c r="U1559" s="39"/>
      <c r="V1559" s="39"/>
      <c r="W1559" s="40"/>
      <c r="X1559" s="40"/>
    </row>
    <row r="1560" spans="1:24" x14ac:dyDescent="0.3">
      <c r="A1560" s="2">
        <v>44333</v>
      </c>
      <c r="B1560" s="3">
        <v>0.21875</v>
      </c>
      <c r="C1560" s="6">
        <v>10</v>
      </c>
      <c r="D1560" s="6">
        <v>11.400000000000006</v>
      </c>
      <c r="E1560" s="4">
        <v>12.70675</v>
      </c>
      <c r="F1560" s="5">
        <v>3.6999999999999998E-2</v>
      </c>
      <c r="G1560" s="44"/>
      <c r="H1560" s="5">
        <v>0</v>
      </c>
      <c r="I1560" s="44"/>
      <c r="J1560" s="5">
        <v>3.7999999999999999E-2</v>
      </c>
      <c r="K1560" s="44"/>
      <c r="L1560" s="5">
        <v>0</v>
      </c>
      <c r="M1560" s="44"/>
      <c r="N1560" s="5">
        <v>0</v>
      </c>
      <c r="O1560" s="44"/>
      <c r="P1560" s="5">
        <v>0</v>
      </c>
      <c r="Q1560" s="44"/>
      <c r="R1560" s="5">
        <v>0</v>
      </c>
      <c r="S1560" s="44"/>
      <c r="U1560" s="39">
        <f>$AB$4-V1560</f>
        <v>0.53929999999999545</v>
      </c>
      <c r="V1560" s="39">
        <f>V1558+($AB$3*M1559)</f>
        <v>4.2607000000000044</v>
      </c>
      <c r="W1560" s="40">
        <f>U1560/($AB$4/100)</f>
        <v>11.235416666666572</v>
      </c>
      <c r="X1560" s="40">
        <f>V1560/($AB$4/100)</f>
        <v>88.76458333333342</v>
      </c>
    </row>
    <row r="1561" spans="1:24" x14ac:dyDescent="0.3">
      <c r="A1561" s="2">
        <v>44333</v>
      </c>
      <c r="B1561" s="3">
        <v>0.22916666666666666</v>
      </c>
      <c r="C1561" s="6">
        <v>10.5</v>
      </c>
      <c r="D1561" s="6">
        <v>11.5</v>
      </c>
      <c r="E1561" s="4">
        <v>12.6999</v>
      </c>
      <c r="F1561" s="5">
        <v>3.7999999999999999E-2</v>
      </c>
      <c r="G1561" s="44"/>
      <c r="H1561" s="5">
        <v>0</v>
      </c>
      <c r="I1561" s="44"/>
      <c r="J1561" s="5">
        <v>3.7999999999999999E-2</v>
      </c>
      <c r="K1561" s="44"/>
      <c r="L1561" s="5">
        <v>0</v>
      </c>
      <c r="M1561" s="44"/>
      <c r="N1561" s="5">
        <v>0</v>
      </c>
      <c r="O1561" s="44"/>
      <c r="P1561" s="5">
        <v>0</v>
      </c>
      <c r="Q1561" s="44"/>
      <c r="R1561" s="5">
        <v>0</v>
      </c>
      <c r="S1561" s="44"/>
      <c r="U1561" s="39"/>
      <c r="V1561" s="39"/>
      <c r="W1561" s="9"/>
      <c r="X1561" s="9"/>
    </row>
    <row r="1562" spans="1:24" x14ac:dyDescent="0.3">
      <c r="A1562" s="2">
        <v>44333</v>
      </c>
      <c r="B1562" s="3">
        <v>0.23958333333333334</v>
      </c>
      <c r="C1562" s="6">
        <v>10.900000000000006</v>
      </c>
      <c r="D1562" s="6">
        <v>11.5</v>
      </c>
      <c r="E1562" s="4">
        <v>12.695333333333334</v>
      </c>
      <c r="F1562" s="5">
        <v>3.7999999999999999E-2</v>
      </c>
      <c r="G1562" s="44"/>
      <c r="H1562" s="5">
        <v>0</v>
      </c>
      <c r="I1562" s="44"/>
      <c r="J1562" s="5">
        <v>3.5999999999999997E-2</v>
      </c>
      <c r="K1562" s="44"/>
      <c r="L1562" s="5">
        <v>0</v>
      </c>
      <c r="M1562" s="44"/>
      <c r="N1562" s="5">
        <v>0</v>
      </c>
      <c r="O1562" s="44"/>
      <c r="P1562" s="5">
        <v>0</v>
      </c>
      <c r="Q1562" s="44"/>
      <c r="R1562" s="5">
        <v>0</v>
      </c>
      <c r="S1562" s="44"/>
      <c r="U1562" s="39">
        <f>$AB$4-V1562</f>
        <v>0.57679999999999509</v>
      </c>
      <c r="V1562" s="39">
        <f>V1560-K1559</f>
        <v>4.2232000000000047</v>
      </c>
      <c r="W1562" s="40">
        <f>U1562/($AB$4/100)</f>
        <v>12.016666666666564</v>
      </c>
      <c r="X1562" s="40">
        <f>V1562/($AB$4/100)</f>
        <v>87.983333333333434</v>
      </c>
    </row>
    <row r="1563" spans="1:24" x14ac:dyDescent="0.3">
      <c r="A1563" s="2">
        <v>44333</v>
      </c>
      <c r="B1563" s="3">
        <v>0.25</v>
      </c>
      <c r="C1563" s="6">
        <v>11.099999999999994</v>
      </c>
      <c r="D1563" s="6">
        <v>11.799999999999997</v>
      </c>
      <c r="E1563" s="4">
        <v>12.70675</v>
      </c>
      <c r="F1563" s="5">
        <v>3.9E-2</v>
      </c>
      <c r="G1563" s="44">
        <f t="shared" si="175"/>
        <v>3.9750000000000001E-2</v>
      </c>
      <c r="H1563" s="5">
        <v>4.0000000000000001E-3</v>
      </c>
      <c r="I1563" s="44">
        <f t="shared" si="176"/>
        <v>1.55E-2</v>
      </c>
      <c r="J1563" s="5">
        <v>3.4000000000000002E-2</v>
      </c>
      <c r="K1563" s="44">
        <f t="shared" si="177"/>
        <v>2.4749999999999998E-2</v>
      </c>
      <c r="L1563" s="5">
        <v>0</v>
      </c>
      <c r="M1563" s="44">
        <f t="shared" si="178"/>
        <v>2.5000000000000001E-4</v>
      </c>
      <c r="N1563" s="5">
        <v>0</v>
      </c>
      <c r="O1563" s="44">
        <f t="shared" si="179"/>
        <v>0</v>
      </c>
      <c r="P1563" s="5">
        <v>0</v>
      </c>
      <c r="Q1563" s="44">
        <f t="shared" si="180"/>
        <v>0</v>
      </c>
      <c r="R1563" s="5">
        <v>0</v>
      </c>
      <c r="S1563" s="44">
        <f t="shared" si="181"/>
        <v>0</v>
      </c>
      <c r="U1563" s="39"/>
      <c r="V1563" s="39"/>
      <c r="W1563" s="40"/>
      <c r="X1563" s="40"/>
    </row>
    <row r="1564" spans="1:24" x14ac:dyDescent="0.3">
      <c r="A1564" s="2">
        <v>44333</v>
      </c>
      <c r="B1564" s="3">
        <v>0.26041666666666669</v>
      </c>
      <c r="C1564" s="6">
        <v>11</v>
      </c>
      <c r="D1564" s="6">
        <v>11.900000000000006</v>
      </c>
      <c r="E1564" s="4">
        <v>12.711316666666667</v>
      </c>
      <c r="F1564" s="5">
        <v>3.9E-2</v>
      </c>
      <c r="G1564" s="44"/>
      <c r="H1564" s="5">
        <v>8.9999999999999993E-3</v>
      </c>
      <c r="I1564" s="44"/>
      <c r="J1564" s="5">
        <v>0.03</v>
      </c>
      <c r="K1564" s="44"/>
      <c r="L1564" s="5">
        <v>0</v>
      </c>
      <c r="M1564" s="44"/>
      <c r="N1564" s="5">
        <v>0</v>
      </c>
      <c r="O1564" s="44"/>
      <c r="P1564" s="5">
        <v>0</v>
      </c>
      <c r="Q1564" s="44"/>
      <c r="R1564" s="5">
        <v>0</v>
      </c>
      <c r="S1564" s="44"/>
      <c r="U1564" s="39">
        <f>$AB$4-V1564</f>
        <v>0.57658749999999515</v>
      </c>
      <c r="V1564" s="39">
        <f>V1562+($AB$3*M1563)</f>
        <v>4.2234125000000047</v>
      </c>
      <c r="W1564" s="40">
        <f>U1564/($AB$4/100)</f>
        <v>12.012239583333232</v>
      </c>
      <c r="X1564" s="40">
        <f>V1564/($AB$4/100)</f>
        <v>87.98776041666676</v>
      </c>
    </row>
    <row r="1565" spans="1:24" x14ac:dyDescent="0.3">
      <c r="A1565" s="2">
        <v>44333</v>
      </c>
      <c r="B1565" s="3">
        <v>0.27083333333333331</v>
      </c>
      <c r="C1565" s="6">
        <v>11</v>
      </c>
      <c r="D1565" s="6">
        <v>12.099999999999994</v>
      </c>
      <c r="E1565" s="4">
        <v>12.722733333333334</v>
      </c>
      <c r="F1565" s="5">
        <v>0.04</v>
      </c>
      <c r="G1565" s="44"/>
      <c r="H1565" s="5">
        <v>1.4999999999999999E-2</v>
      </c>
      <c r="I1565" s="44"/>
      <c r="J1565" s="5">
        <v>2.5999999999999999E-2</v>
      </c>
      <c r="K1565" s="44"/>
      <c r="L1565" s="5">
        <v>0</v>
      </c>
      <c r="M1565" s="44"/>
      <c r="N1565" s="5">
        <v>0</v>
      </c>
      <c r="O1565" s="44"/>
      <c r="P1565" s="5">
        <v>0</v>
      </c>
      <c r="Q1565" s="44"/>
      <c r="R1565" s="5">
        <v>0</v>
      </c>
      <c r="S1565" s="44"/>
      <c r="U1565" s="39"/>
      <c r="V1565" s="39"/>
      <c r="W1565" s="40"/>
      <c r="X1565" s="40"/>
    </row>
    <row r="1566" spans="1:24" x14ac:dyDescent="0.3">
      <c r="A1566" s="2">
        <v>44333</v>
      </c>
      <c r="B1566" s="3">
        <v>0.28125</v>
      </c>
      <c r="C1566" s="6">
        <v>11.099999999999994</v>
      </c>
      <c r="D1566" s="6">
        <v>12.700000000000003</v>
      </c>
      <c r="E1566" s="4">
        <v>12.793516666666667</v>
      </c>
      <c r="F1566" s="5">
        <v>4.1000000000000002E-2</v>
      </c>
      <c r="G1566" s="44"/>
      <c r="H1566" s="5">
        <v>3.4000000000000002E-2</v>
      </c>
      <c r="I1566" s="44"/>
      <c r="J1566" s="5">
        <v>8.9999999999999993E-3</v>
      </c>
      <c r="K1566" s="44"/>
      <c r="L1566" s="5">
        <v>1E-3</v>
      </c>
      <c r="M1566" s="44"/>
      <c r="N1566" s="5">
        <v>0</v>
      </c>
      <c r="O1566" s="44"/>
      <c r="P1566" s="5">
        <v>0</v>
      </c>
      <c r="Q1566" s="44"/>
      <c r="R1566" s="5">
        <v>0</v>
      </c>
      <c r="S1566" s="44"/>
      <c r="U1566" s="39">
        <f>$AB$4-V1566</f>
        <v>0.6013374999999952</v>
      </c>
      <c r="V1566" s="39">
        <f>V1564-K1563</f>
        <v>4.1986625000000046</v>
      </c>
      <c r="W1566" s="40">
        <f>U1566/($AB$4/100)</f>
        <v>12.527864583333233</v>
      </c>
      <c r="X1566" s="40">
        <f>V1566/($AB$4/100)</f>
        <v>87.47213541666676</v>
      </c>
    </row>
    <row r="1567" spans="1:24" x14ac:dyDescent="0.3">
      <c r="A1567" s="2">
        <v>44333</v>
      </c>
      <c r="B1567" s="3">
        <v>0.29166666666666669</v>
      </c>
      <c r="C1567" s="6">
        <v>11.299999999999997</v>
      </c>
      <c r="D1567" s="6">
        <v>12.599999999999994</v>
      </c>
      <c r="E1567" s="4">
        <v>12.9191</v>
      </c>
      <c r="F1567" s="5">
        <v>4.2000000000000003E-2</v>
      </c>
      <c r="G1567" s="44">
        <f t="shared" si="175"/>
        <v>4.3249999999999997E-2</v>
      </c>
      <c r="H1567" s="5">
        <v>5.2999999999999999E-2</v>
      </c>
      <c r="I1567" s="44">
        <f t="shared" si="176"/>
        <v>6.8250000000000005E-2</v>
      </c>
      <c r="J1567" s="5">
        <v>0</v>
      </c>
      <c r="K1567" s="44">
        <f t="shared" si="177"/>
        <v>5.0000000000000001E-4</v>
      </c>
      <c r="L1567" s="5">
        <v>8.0000000000000002E-3</v>
      </c>
      <c r="M1567" s="44">
        <f t="shared" si="178"/>
        <v>2.4250000000000001E-2</v>
      </c>
      <c r="N1567" s="5">
        <v>0</v>
      </c>
      <c r="O1567" s="44">
        <f t="shared" si="179"/>
        <v>0</v>
      </c>
      <c r="P1567" s="5">
        <v>0</v>
      </c>
      <c r="Q1567" s="44">
        <f t="shared" si="180"/>
        <v>0</v>
      </c>
      <c r="R1567" s="5">
        <v>0</v>
      </c>
      <c r="S1567" s="44">
        <f t="shared" si="181"/>
        <v>0</v>
      </c>
      <c r="U1567" s="39"/>
      <c r="V1567" s="39"/>
      <c r="W1567" s="40"/>
      <c r="X1567" s="40"/>
    </row>
    <row r="1568" spans="1:24" x14ac:dyDescent="0.3">
      <c r="A1568" s="2">
        <v>44333</v>
      </c>
      <c r="B1568" s="3">
        <v>0.30208333333333331</v>
      </c>
      <c r="C1568" s="6">
        <v>11.5</v>
      </c>
      <c r="D1568" s="6">
        <v>13</v>
      </c>
      <c r="E1568" s="4">
        <v>12.955633333333333</v>
      </c>
      <c r="F1568" s="5">
        <v>4.2999999999999997E-2</v>
      </c>
      <c r="G1568" s="44"/>
      <c r="H1568" s="5">
        <v>5.6000000000000001E-2</v>
      </c>
      <c r="I1568" s="44"/>
      <c r="J1568" s="5">
        <v>1E-3</v>
      </c>
      <c r="K1568" s="44"/>
      <c r="L1568" s="5">
        <v>1.2E-2</v>
      </c>
      <c r="M1568" s="44"/>
      <c r="N1568" s="5">
        <v>0</v>
      </c>
      <c r="O1568" s="44"/>
      <c r="P1568" s="5">
        <v>0</v>
      </c>
      <c r="Q1568" s="44"/>
      <c r="R1568" s="5">
        <v>0</v>
      </c>
      <c r="S1568" s="44"/>
      <c r="U1568" s="39">
        <f>$AB$4-V1568</f>
        <v>0.58072499999999483</v>
      </c>
      <c r="V1568" s="39">
        <f>V1566+($AB$3*M1567)</f>
        <v>4.219275000000005</v>
      </c>
      <c r="W1568" s="40">
        <f>U1568/($AB$4/100)</f>
        <v>12.098437499999893</v>
      </c>
      <c r="X1568" s="40">
        <f>V1568/($AB$4/100)</f>
        <v>87.901562500000097</v>
      </c>
    </row>
    <row r="1569" spans="1:24" x14ac:dyDescent="0.3">
      <c r="A1569" s="2">
        <v>44333</v>
      </c>
      <c r="B1569" s="3">
        <v>0.3125</v>
      </c>
      <c r="C1569" s="6">
        <v>11.599999999999994</v>
      </c>
      <c r="D1569" s="6">
        <v>13.5</v>
      </c>
      <c r="E1569" s="4">
        <v>13.069800000000001</v>
      </c>
      <c r="F1569" s="5">
        <v>4.3999999999999997E-2</v>
      </c>
      <c r="G1569" s="44"/>
      <c r="H1569" s="5">
        <v>6.8000000000000005E-2</v>
      </c>
      <c r="I1569" s="44"/>
      <c r="J1569" s="5">
        <v>0</v>
      </c>
      <c r="K1569" s="44"/>
      <c r="L1569" s="5">
        <v>2.5000000000000001E-2</v>
      </c>
      <c r="M1569" s="44"/>
      <c r="N1569" s="5">
        <v>0</v>
      </c>
      <c r="O1569" s="44"/>
      <c r="P1569" s="5">
        <v>0</v>
      </c>
      <c r="Q1569" s="44"/>
      <c r="R1569" s="5">
        <v>0</v>
      </c>
      <c r="S1569" s="44"/>
      <c r="U1569" s="39"/>
      <c r="V1569" s="39"/>
      <c r="W1569" s="9"/>
      <c r="X1569" s="9"/>
    </row>
    <row r="1570" spans="1:24" x14ac:dyDescent="0.3">
      <c r="A1570" s="2">
        <v>44333</v>
      </c>
      <c r="B1570" s="3">
        <v>0.32291666666666669</v>
      </c>
      <c r="C1570" s="6">
        <v>11.700000000000003</v>
      </c>
      <c r="D1570" s="6">
        <v>13.700000000000003</v>
      </c>
      <c r="E1570" s="4">
        <v>13.266166666666667</v>
      </c>
      <c r="F1570" s="5">
        <v>4.3999999999999997E-2</v>
      </c>
      <c r="G1570" s="44"/>
      <c r="H1570" s="5">
        <v>9.6000000000000002E-2</v>
      </c>
      <c r="I1570" s="44"/>
      <c r="J1570" s="5">
        <v>1E-3</v>
      </c>
      <c r="K1570" s="44"/>
      <c r="L1570" s="5">
        <v>5.1999999999999998E-2</v>
      </c>
      <c r="M1570" s="44"/>
      <c r="N1570" s="5">
        <v>0</v>
      </c>
      <c r="O1570" s="44"/>
      <c r="P1570" s="5">
        <v>0</v>
      </c>
      <c r="Q1570" s="44"/>
      <c r="R1570" s="5">
        <v>0</v>
      </c>
      <c r="S1570" s="44"/>
      <c r="U1570" s="39">
        <f>$AB$4-V1570</f>
        <v>0.58122499999999455</v>
      </c>
      <c r="V1570" s="39">
        <f>V1568-K1567</f>
        <v>4.2187750000000053</v>
      </c>
      <c r="W1570" s="40">
        <f>U1570/($AB$4/100)</f>
        <v>12.108854166666553</v>
      </c>
      <c r="X1570" s="40">
        <f>V1570/($AB$4/100)</f>
        <v>87.891145833333439</v>
      </c>
    </row>
    <row r="1571" spans="1:24" x14ac:dyDescent="0.3">
      <c r="A1571" s="2">
        <v>44333</v>
      </c>
      <c r="B1571" s="3">
        <v>0.33333333333333331</v>
      </c>
      <c r="C1571" s="6">
        <v>12.099999999999994</v>
      </c>
      <c r="D1571" s="6">
        <v>14.299999999999997</v>
      </c>
      <c r="E1571" s="4">
        <v>13.225066666666667</v>
      </c>
      <c r="F1571" s="5">
        <v>4.2000000000000003E-2</v>
      </c>
      <c r="G1571" s="44">
        <f t="shared" si="175"/>
        <v>4.2999999999999997E-2</v>
      </c>
      <c r="H1571" s="5">
        <v>7.1999999999999995E-2</v>
      </c>
      <c r="I1571" s="44">
        <f t="shared" si="176"/>
        <v>8.0500000000000002E-2</v>
      </c>
      <c r="J1571" s="5">
        <v>0</v>
      </c>
      <c r="K1571" s="44">
        <f t="shared" si="177"/>
        <v>0</v>
      </c>
      <c r="L1571" s="5">
        <v>2.5999999999999999E-2</v>
      </c>
      <c r="M1571" s="44">
        <f t="shared" si="178"/>
        <v>3.5250000000000004E-2</v>
      </c>
      <c r="N1571" s="5">
        <v>0</v>
      </c>
      <c r="O1571" s="44">
        <f t="shared" si="179"/>
        <v>0</v>
      </c>
      <c r="P1571" s="5">
        <v>0</v>
      </c>
      <c r="Q1571" s="44">
        <f t="shared" si="180"/>
        <v>0</v>
      </c>
      <c r="R1571" s="5">
        <v>0</v>
      </c>
      <c r="S1571" s="44">
        <f t="shared" si="181"/>
        <v>0</v>
      </c>
      <c r="U1571" s="39"/>
      <c r="V1571" s="39"/>
      <c r="W1571" s="40"/>
      <c r="X1571" s="40"/>
    </row>
    <row r="1572" spans="1:24" x14ac:dyDescent="0.3">
      <c r="A1572" s="2">
        <v>44333</v>
      </c>
      <c r="B1572" s="3">
        <v>0.34375</v>
      </c>
      <c r="C1572" s="6">
        <v>11.900000000000006</v>
      </c>
      <c r="D1572" s="6">
        <v>14.700000000000003</v>
      </c>
      <c r="E1572" s="4">
        <v>13.069800000000001</v>
      </c>
      <c r="F1572" s="5">
        <v>4.2000000000000003E-2</v>
      </c>
      <c r="G1572" s="44"/>
      <c r="H1572" s="5">
        <v>4.8000000000000001E-2</v>
      </c>
      <c r="I1572" s="44"/>
      <c r="J1572" s="5">
        <v>0</v>
      </c>
      <c r="K1572" s="44"/>
      <c r="L1572" s="5">
        <v>4.0000000000000001E-3</v>
      </c>
      <c r="M1572" s="44"/>
      <c r="N1572" s="5">
        <v>0</v>
      </c>
      <c r="O1572" s="44"/>
      <c r="P1572" s="5">
        <v>0</v>
      </c>
      <c r="Q1572" s="44"/>
      <c r="R1572" s="5">
        <v>0</v>
      </c>
      <c r="S1572" s="44"/>
      <c r="U1572" s="39">
        <f>$AB$4-V1572</f>
        <v>0.55126249999999466</v>
      </c>
      <c r="V1572" s="39">
        <f>V1570+($AB$3*M1571)</f>
        <v>4.2487375000000052</v>
      </c>
      <c r="W1572" s="40">
        <f>U1572/($AB$4/100)</f>
        <v>11.484635416666555</v>
      </c>
      <c r="X1572" s="40">
        <f>V1572/($AB$4/100)</f>
        <v>88.515364583333437</v>
      </c>
    </row>
    <row r="1573" spans="1:24" x14ac:dyDescent="0.3">
      <c r="A1573" s="2">
        <v>44333</v>
      </c>
      <c r="B1573" s="3">
        <v>0.35416666666666669</v>
      </c>
      <c r="C1573" s="6">
        <v>12</v>
      </c>
      <c r="D1573" s="6">
        <v>14.5</v>
      </c>
      <c r="E1573" s="4">
        <v>13.177116666666667</v>
      </c>
      <c r="F1573" s="5">
        <v>4.2000000000000003E-2</v>
      </c>
      <c r="G1573" s="44"/>
      <c r="H1573" s="5">
        <v>7.5999999999999998E-2</v>
      </c>
      <c r="I1573" s="44"/>
      <c r="J1573" s="5">
        <v>0</v>
      </c>
      <c r="K1573" s="44"/>
      <c r="L1573" s="5">
        <v>3.2000000000000001E-2</v>
      </c>
      <c r="M1573" s="44"/>
      <c r="N1573" s="5">
        <v>0</v>
      </c>
      <c r="O1573" s="44"/>
      <c r="P1573" s="5">
        <v>0</v>
      </c>
      <c r="Q1573" s="44"/>
      <c r="R1573" s="5">
        <v>0</v>
      </c>
      <c r="S1573" s="44"/>
      <c r="U1573" s="39"/>
      <c r="V1573" s="39"/>
      <c r="W1573" s="40"/>
      <c r="X1573" s="40"/>
    </row>
    <row r="1574" spans="1:24" x14ac:dyDescent="0.3">
      <c r="A1574" s="2">
        <v>44333</v>
      </c>
      <c r="B1574" s="3">
        <v>0.36458333333333331</v>
      </c>
      <c r="C1574" s="6">
        <v>12.400000000000006</v>
      </c>
      <c r="D1574" s="6">
        <v>14.900000000000006</v>
      </c>
      <c r="E1574" s="4">
        <v>13.469383333333333</v>
      </c>
      <c r="F1574" s="5">
        <v>4.5999999999999999E-2</v>
      </c>
      <c r="G1574" s="44"/>
      <c r="H1574" s="5">
        <v>0.126</v>
      </c>
      <c r="I1574" s="44"/>
      <c r="J1574" s="5">
        <v>0</v>
      </c>
      <c r="K1574" s="44"/>
      <c r="L1574" s="5">
        <v>7.9000000000000001E-2</v>
      </c>
      <c r="M1574" s="44"/>
      <c r="N1574" s="5">
        <v>0</v>
      </c>
      <c r="O1574" s="44"/>
      <c r="P1574" s="5">
        <v>0</v>
      </c>
      <c r="Q1574" s="44"/>
      <c r="R1574" s="5">
        <v>0</v>
      </c>
      <c r="S1574" s="44"/>
      <c r="U1574" s="39">
        <f>$AB$4-V1574</f>
        <v>0.55126249999999466</v>
      </c>
      <c r="V1574" s="39">
        <f>V1572-K1571</f>
        <v>4.2487375000000052</v>
      </c>
      <c r="W1574" s="40">
        <f>U1574/($AB$4/100)</f>
        <v>11.484635416666555</v>
      </c>
      <c r="X1574" s="40">
        <f>V1574/($AB$4/100)</f>
        <v>88.515364583333437</v>
      </c>
    </row>
    <row r="1575" spans="1:24" x14ac:dyDescent="0.3">
      <c r="A1575" s="2">
        <v>44333</v>
      </c>
      <c r="B1575" s="3">
        <v>0.375</v>
      </c>
      <c r="C1575" s="6">
        <v>13.299999999999997</v>
      </c>
      <c r="D1575" s="6">
        <v>15.700000000000003</v>
      </c>
      <c r="E1575" s="4">
        <v>13.7959</v>
      </c>
      <c r="F1575" s="5">
        <v>4.7E-2</v>
      </c>
      <c r="G1575" s="44">
        <f t="shared" si="175"/>
        <v>4.7750000000000001E-2</v>
      </c>
      <c r="H1575" s="5">
        <v>0.17100000000000001</v>
      </c>
      <c r="I1575" s="44">
        <f t="shared" si="176"/>
        <v>0.1605</v>
      </c>
      <c r="J1575" s="5">
        <v>0</v>
      </c>
      <c r="K1575" s="44">
        <f t="shared" si="177"/>
        <v>0</v>
      </c>
      <c r="L1575" s="5">
        <v>0.124</v>
      </c>
      <c r="M1575" s="44">
        <f t="shared" si="178"/>
        <v>0.11199999999999999</v>
      </c>
      <c r="N1575" s="5">
        <v>0</v>
      </c>
      <c r="O1575" s="44">
        <f t="shared" si="179"/>
        <v>0</v>
      </c>
      <c r="P1575" s="5">
        <v>0</v>
      </c>
      <c r="Q1575" s="44">
        <f t="shared" si="180"/>
        <v>0</v>
      </c>
      <c r="R1575" s="5">
        <v>0</v>
      </c>
      <c r="S1575" s="44">
        <f t="shared" si="181"/>
        <v>0</v>
      </c>
      <c r="U1575" s="39"/>
      <c r="V1575" s="39"/>
      <c r="W1575" s="40"/>
      <c r="X1575" s="40"/>
    </row>
    <row r="1576" spans="1:24" x14ac:dyDescent="0.3">
      <c r="A1576" s="2">
        <v>44333</v>
      </c>
      <c r="B1576" s="3">
        <v>0.38541666666666669</v>
      </c>
      <c r="C1576" s="6">
        <v>13.200000000000003</v>
      </c>
      <c r="D1576" s="6">
        <v>16.5</v>
      </c>
      <c r="E1576" s="4">
        <v>13.80275</v>
      </c>
      <c r="F1576" s="5">
        <v>4.8000000000000001E-2</v>
      </c>
      <c r="G1576" s="44"/>
      <c r="H1576" s="5">
        <v>0.159</v>
      </c>
      <c r="I1576" s="44"/>
      <c r="J1576" s="5">
        <v>0</v>
      </c>
      <c r="K1576" s="44"/>
      <c r="L1576" s="5">
        <v>0.11</v>
      </c>
      <c r="M1576" s="44"/>
      <c r="N1576" s="5">
        <v>0</v>
      </c>
      <c r="O1576" s="44"/>
      <c r="P1576" s="5">
        <v>0</v>
      </c>
      <c r="Q1576" s="44"/>
      <c r="R1576" s="5">
        <v>0</v>
      </c>
      <c r="S1576" s="44"/>
      <c r="U1576" s="39">
        <f>$AB$4-V1576</f>
        <v>0.45606249999999449</v>
      </c>
      <c r="V1576" s="39">
        <f>V1574+($AB$3*M1575)</f>
        <v>4.3439375000000053</v>
      </c>
      <c r="W1576" s="40">
        <f>U1576/($AB$4/100)</f>
        <v>9.5013020833332185</v>
      </c>
      <c r="X1576" s="40">
        <f>V1576/($AB$4/100)</f>
        <v>90.498697916666771</v>
      </c>
    </row>
    <row r="1577" spans="1:24" x14ac:dyDescent="0.3">
      <c r="A1577" s="2">
        <v>44333</v>
      </c>
      <c r="B1577" s="3">
        <v>0.39583333333333331</v>
      </c>
      <c r="C1577" s="6">
        <v>13.599999999999994</v>
      </c>
      <c r="D1577" s="6">
        <v>17.5</v>
      </c>
      <c r="E1577" s="4">
        <v>14.202333333333334</v>
      </c>
      <c r="F1577" s="5">
        <v>0.05</v>
      </c>
      <c r="G1577" s="44"/>
      <c r="H1577" s="5">
        <v>0.17599999999999999</v>
      </c>
      <c r="I1577" s="44"/>
      <c r="J1577" s="5">
        <v>0</v>
      </c>
      <c r="K1577" s="44"/>
      <c r="L1577" s="5">
        <v>0.125</v>
      </c>
      <c r="M1577" s="44"/>
      <c r="N1577" s="5">
        <v>0</v>
      </c>
      <c r="O1577" s="44"/>
      <c r="P1577" s="5">
        <v>0</v>
      </c>
      <c r="Q1577" s="44"/>
      <c r="R1577" s="5">
        <v>0</v>
      </c>
      <c r="S1577" s="44"/>
      <c r="U1577" s="39"/>
      <c r="V1577" s="39"/>
      <c r="W1577" s="9"/>
      <c r="X1577" s="9"/>
    </row>
    <row r="1578" spans="1:24" x14ac:dyDescent="0.3">
      <c r="A1578" s="2">
        <v>44333</v>
      </c>
      <c r="B1578" s="3">
        <v>0.40625</v>
      </c>
      <c r="C1578" s="6">
        <v>13.900000000000006</v>
      </c>
      <c r="D1578" s="6">
        <v>18.400000000000006</v>
      </c>
      <c r="E1578" s="4">
        <v>13.951166666666667</v>
      </c>
      <c r="F1578" s="5">
        <v>4.5999999999999999E-2</v>
      </c>
      <c r="G1578" s="44"/>
      <c r="H1578" s="5">
        <v>0.13600000000000001</v>
      </c>
      <c r="I1578" s="44"/>
      <c r="J1578" s="5">
        <v>0</v>
      </c>
      <c r="K1578" s="44"/>
      <c r="L1578" s="5">
        <v>8.8999999999999996E-2</v>
      </c>
      <c r="M1578" s="44"/>
      <c r="N1578" s="5">
        <v>0</v>
      </c>
      <c r="O1578" s="44"/>
      <c r="P1578" s="5">
        <v>0</v>
      </c>
      <c r="Q1578" s="44"/>
      <c r="R1578" s="5">
        <v>0</v>
      </c>
      <c r="S1578" s="44"/>
      <c r="U1578" s="39">
        <f>$AB$4-V1578</f>
        <v>0.45606249999999449</v>
      </c>
      <c r="V1578" s="39">
        <f>V1576-K1575</f>
        <v>4.3439375000000053</v>
      </c>
      <c r="W1578" s="40">
        <f>U1578/($AB$4/100)</f>
        <v>9.5013020833332185</v>
      </c>
      <c r="X1578" s="40">
        <f>V1578/($AB$4/100)</f>
        <v>90.498697916666771</v>
      </c>
    </row>
    <row r="1579" spans="1:24" x14ac:dyDescent="0.3">
      <c r="A1579" s="2">
        <v>44333</v>
      </c>
      <c r="B1579" s="3">
        <v>0.41666666666666669</v>
      </c>
      <c r="C1579" s="6">
        <v>13.900000000000006</v>
      </c>
      <c r="D1579" s="6">
        <v>18.599999999999994</v>
      </c>
      <c r="E1579" s="4">
        <v>13.996833333333333</v>
      </c>
      <c r="F1579" s="5">
        <v>0.05</v>
      </c>
      <c r="G1579" s="44">
        <f t="shared" si="175"/>
        <v>4.9750000000000003E-2</v>
      </c>
      <c r="H1579" s="5">
        <v>0.13600000000000001</v>
      </c>
      <c r="I1579" s="44">
        <f t="shared" si="176"/>
        <v>0.13300000000000001</v>
      </c>
      <c r="J1579" s="5">
        <v>0</v>
      </c>
      <c r="K1579" s="44">
        <f t="shared" si="177"/>
        <v>0</v>
      </c>
      <c r="L1579" s="5">
        <v>8.5999999999999993E-2</v>
      </c>
      <c r="M1579" s="44">
        <f t="shared" si="178"/>
        <v>8.2750000000000004E-2</v>
      </c>
      <c r="N1579" s="5">
        <v>0</v>
      </c>
      <c r="O1579" s="44">
        <f t="shared" si="179"/>
        <v>0</v>
      </c>
      <c r="P1579" s="5">
        <v>0</v>
      </c>
      <c r="Q1579" s="44">
        <f t="shared" si="180"/>
        <v>0</v>
      </c>
      <c r="R1579" s="5">
        <v>0</v>
      </c>
      <c r="S1579" s="44">
        <f t="shared" si="181"/>
        <v>0</v>
      </c>
      <c r="U1579" s="39"/>
      <c r="V1579" s="39"/>
      <c r="W1579" s="40"/>
      <c r="X1579" s="40"/>
    </row>
    <row r="1580" spans="1:24" x14ac:dyDescent="0.3">
      <c r="A1580" s="2">
        <v>44333</v>
      </c>
      <c r="B1580" s="3">
        <v>0.42708333333333331</v>
      </c>
      <c r="C1580" s="6">
        <v>14.400000000000006</v>
      </c>
      <c r="D1580" s="6">
        <v>18.599999999999994</v>
      </c>
      <c r="E1580" s="4">
        <v>14.195483333333334</v>
      </c>
      <c r="F1580" s="5">
        <v>0.05</v>
      </c>
      <c r="G1580" s="44"/>
      <c r="H1580" s="5">
        <v>0.13800000000000001</v>
      </c>
      <c r="I1580" s="44"/>
      <c r="J1580" s="5">
        <v>0</v>
      </c>
      <c r="K1580" s="44"/>
      <c r="L1580" s="5">
        <v>8.6999999999999994E-2</v>
      </c>
      <c r="M1580" s="44"/>
      <c r="N1580" s="5">
        <v>0</v>
      </c>
      <c r="O1580" s="44"/>
      <c r="P1580" s="5">
        <v>0</v>
      </c>
      <c r="Q1580" s="44"/>
      <c r="R1580" s="5">
        <v>0</v>
      </c>
      <c r="S1580" s="44"/>
      <c r="U1580" s="39">
        <f>$AB$4-V1580</f>
        <v>0.38572499999999454</v>
      </c>
      <c r="V1580" s="39">
        <f>V1578+($AB$3*M1579)</f>
        <v>4.4142750000000053</v>
      </c>
      <c r="W1580" s="40">
        <f>U1580/($AB$4/100)</f>
        <v>8.0359374999998856</v>
      </c>
      <c r="X1580" s="40">
        <f>V1580/($AB$4/100)</f>
        <v>91.964062500000111</v>
      </c>
    </row>
    <row r="1581" spans="1:24" x14ac:dyDescent="0.3">
      <c r="A1581" s="2">
        <v>44333</v>
      </c>
      <c r="B1581" s="3">
        <v>0.4375</v>
      </c>
      <c r="C1581" s="6">
        <v>14.5</v>
      </c>
      <c r="D1581" s="6">
        <v>18.900000000000006</v>
      </c>
      <c r="E1581" s="4">
        <v>14.190916666666666</v>
      </c>
      <c r="F1581" s="5">
        <v>0.05</v>
      </c>
      <c r="G1581" s="44"/>
      <c r="H1581" s="5">
        <v>0.13200000000000001</v>
      </c>
      <c r="I1581" s="44"/>
      <c r="J1581" s="5">
        <v>0</v>
      </c>
      <c r="K1581" s="44"/>
      <c r="L1581" s="5">
        <v>8.1000000000000003E-2</v>
      </c>
      <c r="M1581" s="44"/>
      <c r="N1581" s="5">
        <v>0</v>
      </c>
      <c r="O1581" s="44"/>
      <c r="P1581" s="5">
        <v>0</v>
      </c>
      <c r="Q1581" s="44"/>
      <c r="R1581" s="5">
        <v>0</v>
      </c>
      <c r="S1581" s="44"/>
      <c r="U1581" s="39"/>
      <c r="V1581" s="39"/>
      <c r="W1581" s="40"/>
      <c r="X1581" s="40"/>
    </row>
    <row r="1582" spans="1:24" x14ac:dyDescent="0.3">
      <c r="A1582" s="2">
        <v>44333</v>
      </c>
      <c r="B1582" s="3">
        <v>0.44791666666666669</v>
      </c>
      <c r="C1582" s="6">
        <v>14.700000000000003</v>
      </c>
      <c r="D1582" s="6">
        <v>19.099999999999994</v>
      </c>
      <c r="E1582" s="4">
        <v>14.190916666666666</v>
      </c>
      <c r="F1582" s="5">
        <v>4.9000000000000002E-2</v>
      </c>
      <c r="G1582" s="44"/>
      <c r="H1582" s="5">
        <v>0.126</v>
      </c>
      <c r="I1582" s="44"/>
      <c r="J1582" s="5">
        <v>0</v>
      </c>
      <c r="K1582" s="44"/>
      <c r="L1582" s="5">
        <v>7.6999999999999999E-2</v>
      </c>
      <c r="M1582" s="44"/>
      <c r="N1582" s="5">
        <v>0</v>
      </c>
      <c r="O1582" s="44"/>
      <c r="P1582" s="5">
        <v>0</v>
      </c>
      <c r="Q1582" s="44"/>
      <c r="R1582" s="5">
        <v>0</v>
      </c>
      <c r="S1582" s="44"/>
      <c r="U1582" s="39">
        <f>$AB$4-V1582</f>
        <v>0.38572499999999454</v>
      </c>
      <c r="V1582" s="39">
        <f>V1580-K1579</f>
        <v>4.4142750000000053</v>
      </c>
      <c r="W1582" s="40">
        <f>U1582/($AB$4/100)</f>
        <v>8.0359374999998856</v>
      </c>
      <c r="X1582" s="40">
        <f>V1582/($AB$4/100)</f>
        <v>91.964062500000111</v>
      </c>
    </row>
    <row r="1583" spans="1:24" x14ac:dyDescent="0.3">
      <c r="A1583" s="2">
        <v>44333</v>
      </c>
      <c r="B1583" s="3">
        <v>0.45833333333333331</v>
      </c>
      <c r="C1583" s="6">
        <v>15.099999999999994</v>
      </c>
      <c r="D1583" s="6">
        <v>19.799999999999997</v>
      </c>
      <c r="E1583" s="4">
        <v>14.195483333333334</v>
      </c>
      <c r="F1583" s="5">
        <v>0.05</v>
      </c>
      <c r="G1583" s="44">
        <f t="shared" si="175"/>
        <v>4.8000000000000001E-2</v>
      </c>
      <c r="H1583" s="5">
        <v>0.124</v>
      </c>
      <c r="I1583" s="44">
        <f t="shared" si="176"/>
        <v>0.1065</v>
      </c>
      <c r="J1583" s="5">
        <v>0</v>
      </c>
      <c r="K1583" s="44">
        <f t="shared" si="177"/>
        <v>2.5000000000000001E-4</v>
      </c>
      <c r="L1583" s="5">
        <v>7.2999999999999995E-2</v>
      </c>
      <c r="M1583" s="44">
        <f t="shared" si="178"/>
        <v>5.7750000000000003E-2</v>
      </c>
      <c r="N1583" s="5">
        <v>0</v>
      </c>
      <c r="O1583" s="44">
        <f t="shared" si="179"/>
        <v>0</v>
      </c>
      <c r="P1583" s="5">
        <v>0</v>
      </c>
      <c r="Q1583" s="44">
        <f t="shared" si="180"/>
        <v>0</v>
      </c>
      <c r="R1583" s="5">
        <v>0</v>
      </c>
      <c r="S1583" s="44">
        <f t="shared" si="181"/>
        <v>0</v>
      </c>
      <c r="U1583" s="39"/>
      <c r="V1583" s="39"/>
      <c r="W1583" s="40"/>
      <c r="X1583" s="40"/>
    </row>
    <row r="1584" spans="1:24" x14ac:dyDescent="0.3">
      <c r="A1584" s="2">
        <v>44333</v>
      </c>
      <c r="B1584" s="3">
        <v>0.46875</v>
      </c>
      <c r="C1584" s="6">
        <v>15.299999999999997</v>
      </c>
      <c r="D1584" s="6">
        <v>20</v>
      </c>
      <c r="E1584" s="4">
        <v>14.184066666666666</v>
      </c>
      <c r="F1584" s="5">
        <v>0.05</v>
      </c>
      <c r="G1584" s="44"/>
      <c r="H1584" s="5">
        <v>0.121</v>
      </c>
      <c r="I1584" s="44"/>
      <c r="J1584" s="5">
        <v>0</v>
      </c>
      <c r="K1584" s="44"/>
      <c r="L1584" s="5">
        <v>7.0000000000000007E-2</v>
      </c>
      <c r="M1584" s="44"/>
      <c r="N1584" s="5">
        <v>0</v>
      </c>
      <c r="O1584" s="44"/>
      <c r="P1584" s="5">
        <v>0</v>
      </c>
      <c r="Q1584" s="44"/>
      <c r="R1584" s="5">
        <v>0</v>
      </c>
      <c r="S1584" s="44"/>
      <c r="U1584" s="39">
        <f>$AB$4-V1584</f>
        <v>0.33663749999999482</v>
      </c>
      <c r="V1584" s="39">
        <f>V1582+($AB$3*M1583)</f>
        <v>4.463362500000005</v>
      </c>
      <c r="W1584" s="40">
        <f>U1584/($AB$4/100)</f>
        <v>7.013281249999892</v>
      </c>
      <c r="X1584" s="40">
        <f>V1584/($AB$4/100)</f>
        <v>92.986718750000108</v>
      </c>
    </row>
    <row r="1585" spans="1:26" x14ac:dyDescent="0.3">
      <c r="A1585" s="2">
        <v>44333</v>
      </c>
      <c r="B1585" s="3">
        <v>0.47916666666666669</v>
      </c>
      <c r="C1585" s="6">
        <v>15.200000000000003</v>
      </c>
      <c r="D1585" s="6">
        <v>19.900000000000006</v>
      </c>
      <c r="E1585" s="4">
        <v>13.8918</v>
      </c>
      <c r="F1585" s="5">
        <v>4.5999999999999999E-2</v>
      </c>
      <c r="G1585" s="44"/>
      <c r="H1585" s="5">
        <v>0.104</v>
      </c>
      <c r="I1585" s="44"/>
      <c r="J1585" s="5">
        <v>1E-3</v>
      </c>
      <c r="K1585" s="44"/>
      <c r="L1585" s="5">
        <v>5.8000000000000003E-2</v>
      </c>
      <c r="M1585" s="44"/>
      <c r="N1585" s="5">
        <v>0</v>
      </c>
      <c r="O1585" s="44"/>
      <c r="P1585" s="5">
        <v>0</v>
      </c>
      <c r="Q1585" s="44"/>
      <c r="R1585" s="5">
        <v>0</v>
      </c>
      <c r="S1585" s="44"/>
      <c r="U1585" s="39"/>
      <c r="V1585" s="39"/>
      <c r="W1585" s="9"/>
      <c r="X1585" s="9"/>
    </row>
    <row r="1586" spans="1:26" x14ac:dyDescent="0.3">
      <c r="A1586" s="2">
        <v>44333</v>
      </c>
      <c r="B1586" s="3">
        <v>0.48958333333333331</v>
      </c>
      <c r="C1586" s="6">
        <v>14.799999999999997</v>
      </c>
      <c r="D1586" s="6">
        <v>19.799999999999997</v>
      </c>
      <c r="E1586" s="4">
        <v>13.471666666666668</v>
      </c>
      <c r="F1586" s="5">
        <v>4.5999999999999999E-2</v>
      </c>
      <c r="G1586" s="44"/>
      <c r="H1586" s="5">
        <v>7.6999999999999999E-2</v>
      </c>
      <c r="I1586" s="44"/>
      <c r="J1586" s="5">
        <v>0</v>
      </c>
      <c r="K1586" s="44"/>
      <c r="L1586" s="5">
        <v>0.03</v>
      </c>
      <c r="M1586" s="44"/>
      <c r="N1586" s="5">
        <v>0</v>
      </c>
      <c r="O1586" s="44"/>
      <c r="P1586" s="5">
        <v>0</v>
      </c>
      <c r="Q1586" s="44"/>
      <c r="R1586" s="5">
        <v>0</v>
      </c>
      <c r="S1586" s="44"/>
      <c r="U1586" s="39">
        <f>$AB$4-V1586</f>
        <v>0.33688749999999512</v>
      </c>
      <c r="V1586" s="39">
        <f>V1584-K1583</f>
        <v>4.4631125000000047</v>
      </c>
      <c r="W1586" s="40">
        <f>U1586/($AB$4/100)</f>
        <v>7.0184895833332313</v>
      </c>
      <c r="X1586" s="40">
        <f>V1586/($AB$4/100)</f>
        <v>92.981510416666765</v>
      </c>
    </row>
    <row r="1587" spans="1:26" x14ac:dyDescent="0.3">
      <c r="A1587" s="2">
        <v>44333</v>
      </c>
      <c r="B1587" s="3">
        <v>0.5</v>
      </c>
      <c r="C1587" s="6">
        <v>14.900000000000006</v>
      </c>
      <c r="D1587" s="6">
        <v>19.700000000000003</v>
      </c>
      <c r="E1587" s="4">
        <v>13.656616666666666</v>
      </c>
      <c r="F1587" s="5">
        <v>4.8000000000000001E-2</v>
      </c>
      <c r="G1587" s="44">
        <f t="shared" si="175"/>
        <v>4.4000000000000004E-2</v>
      </c>
      <c r="H1587" s="5">
        <v>9.8000000000000004E-2</v>
      </c>
      <c r="I1587" s="44">
        <f t="shared" si="176"/>
        <v>6.6500000000000004E-2</v>
      </c>
      <c r="J1587" s="5">
        <v>0</v>
      </c>
      <c r="K1587" s="44">
        <f t="shared" si="177"/>
        <v>5.0000000000000001E-4</v>
      </c>
      <c r="L1587" s="5">
        <v>4.8000000000000001E-2</v>
      </c>
      <c r="M1587" s="44">
        <f t="shared" si="178"/>
        <v>2.1499999999999998E-2</v>
      </c>
      <c r="N1587" s="5">
        <v>0</v>
      </c>
      <c r="O1587" s="44">
        <f t="shared" si="179"/>
        <v>0</v>
      </c>
      <c r="P1587" s="5">
        <v>0</v>
      </c>
      <c r="Q1587" s="44">
        <f t="shared" si="180"/>
        <v>0</v>
      </c>
      <c r="R1587" s="5">
        <v>0</v>
      </c>
      <c r="S1587" s="44">
        <f t="shared" si="181"/>
        <v>0</v>
      </c>
      <c r="U1587" s="39"/>
      <c r="V1587" s="39"/>
      <c r="W1587" s="40"/>
      <c r="X1587" s="40"/>
    </row>
    <row r="1588" spans="1:26" x14ac:dyDescent="0.3">
      <c r="A1588" s="2">
        <v>44333</v>
      </c>
      <c r="B1588" s="3">
        <v>0.51041666666666663</v>
      </c>
      <c r="C1588" s="6">
        <v>14.299999999999997</v>
      </c>
      <c r="D1588" s="6">
        <v>18.900000000000006</v>
      </c>
      <c r="E1588" s="4">
        <v>13.503633333333333</v>
      </c>
      <c r="F1588" s="5">
        <v>4.5999999999999999E-2</v>
      </c>
      <c r="G1588" s="44"/>
      <c r="H1588" s="5">
        <v>7.1999999999999995E-2</v>
      </c>
      <c r="I1588" s="44"/>
      <c r="J1588" s="5">
        <v>1E-3</v>
      </c>
      <c r="K1588" s="44"/>
      <c r="L1588" s="5">
        <v>2.7E-2</v>
      </c>
      <c r="M1588" s="44"/>
      <c r="N1588" s="5">
        <v>0</v>
      </c>
      <c r="O1588" s="44"/>
      <c r="P1588" s="5">
        <v>0</v>
      </c>
      <c r="Q1588" s="44"/>
      <c r="R1588" s="5">
        <v>0</v>
      </c>
      <c r="S1588" s="44"/>
      <c r="U1588" s="39">
        <f>$AB$4-V1588</f>
        <v>0.31861249999999508</v>
      </c>
      <c r="V1588" s="39">
        <f>V1586+($AB$3*M1587)</f>
        <v>4.4813875000000047</v>
      </c>
      <c r="W1588" s="40">
        <f>U1588/($AB$4/100)</f>
        <v>6.6377604166665645</v>
      </c>
      <c r="X1588" s="40">
        <f>V1588/($AB$4/100)</f>
        <v>93.362239583333434</v>
      </c>
    </row>
    <row r="1589" spans="1:26" x14ac:dyDescent="0.3">
      <c r="A1589" s="2">
        <v>44333</v>
      </c>
      <c r="B1589" s="3">
        <v>0.52083333333333337</v>
      </c>
      <c r="C1589" s="6">
        <v>12.599999999999994</v>
      </c>
      <c r="D1589" s="6">
        <v>17.400000000000006</v>
      </c>
      <c r="E1589" s="4">
        <v>13.163416666666667</v>
      </c>
      <c r="F1589" s="5">
        <v>0.04</v>
      </c>
      <c r="G1589" s="44"/>
      <c r="H1589" s="5">
        <v>4.2000000000000003E-2</v>
      </c>
      <c r="I1589" s="44"/>
      <c r="J1589" s="5">
        <v>1E-3</v>
      </c>
      <c r="K1589" s="44"/>
      <c r="L1589" s="5">
        <v>0</v>
      </c>
      <c r="M1589" s="44"/>
      <c r="N1589" s="5">
        <v>0</v>
      </c>
      <c r="O1589" s="44"/>
      <c r="P1589" s="5">
        <v>0</v>
      </c>
      <c r="Q1589" s="44"/>
      <c r="R1589" s="5">
        <v>0</v>
      </c>
      <c r="S1589" s="44"/>
      <c r="U1589" s="39"/>
      <c r="V1589" s="39"/>
      <c r="W1589" s="40"/>
      <c r="X1589" s="40"/>
    </row>
    <row r="1590" spans="1:26" x14ac:dyDescent="0.3">
      <c r="A1590" s="2">
        <v>44333</v>
      </c>
      <c r="B1590" s="3">
        <v>0.53125</v>
      </c>
      <c r="C1590" s="6">
        <v>11.099999999999994</v>
      </c>
      <c r="D1590" s="6">
        <v>15.400000000000006</v>
      </c>
      <c r="E1590" s="4">
        <v>13.206800000000001</v>
      </c>
      <c r="F1590" s="5">
        <v>4.2000000000000003E-2</v>
      </c>
      <c r="G1590" s="44"/>
      <c r="H1590" s="5">
        <v>5.3999999999999999E-2</v>
      </c>
      <c r="I1590" s="44"/>
      <c r="J1590" s="5">
        <v>0</v>
      </c>
      <c r="K1590" s="44"/>
      <c r="L1590" s="5">
        <v>1.0999999999999999E-2</v>
      </c>
      <c r="M1590" s="44"/>
      <c r="N1590" s="5">
        <v>0</v>
      </c>
      <c r="O1590" s="44"/>
      <c r="P1590" s="5">
        <v>0</v>
      </c>
      <c r="Q1590" s="44"/>
      <c r="R1590" s="5">
        <v>0</v>
      </c>
      <c r="S1590" s="44"/>
      <c r="U1590" s="39">
        <f>$AB$4-V1590</f>
        <v>0.3191124999999948</v>
      </c>
      <c r="V1590" s="39">
        <f>V1588-K1587</f>
        <v>4.480887500000005</v>
      </c>
      <c r="W1590" s="40">
        <f>U1590/($AB$4/100)</f>
        <v>6.6481770833332252</v>
      </c>
      <c r="X1590" s="40">
        <f>V1590/($AB$4/100)</f>
        <v>93.351822916666762</v>
      </c>
    </row>
    <row r="1591" spans="1:26" x14ac:dyDescent="0.3">
      <c r="A1591" s="2">
        <v>44333</v>
      </c>
      <c r="B1591" s="3">
        <v>0.54166666666666663</v>
      </c>
      <c r="C1591" s="6">
        <v>11.099999999999994</v>
      </c>
      <c r="D1591" s="6">
        <v>14.5</v>
      </c>
      <c r="E1591" s="4">
        <v>13.727400000000001</v>
      </c>
      <c r="F1591" s="5">
        <v>4.9000000000000002E-2</v>
      </c>
      <c r="G1591" s="44">
        <f t="shared" si="175"/>
        <v>5.9749999999999998E-2</v>
      </c>
      <c r="H1591" s="5">
        <v>9.5000000000000001E-2</v>
      </c>
      <c r="I1591" s="44">
        <f t="shared" si="176"/>
        <v>0.10149999999999999</v>
      </c>
      <c r="J1591" s="5">
        <v>0</v>
      </c>
      <c r="K1591" s="44">
        <f t="shared" si="177"/>
        <v>0</v>
      </c>
      <c r="L1591" s="5">
        <v>4.5999999999999999E-2</v>
      </c>
      <c r="M1591" s="44">
        <f t="shared" si="178"/>
        <v>4.1000000000000002E-2</v>
      </c>
      <c r="N1591" s="5">
        <v>0</v>
      </c>
      <c r="O1591" s="44">
        <f t="shared" si="179"/>
        <v>0</v>
      </c>
      <c r="P1591" s="5">
        <v>0</v>
      </c>
      <c r="Q1591" s="44">
        <f t="shared" si="180"/>
        <v>0</v>
      </c>
      <c r="R1591" s="5">
        <v>0</v>
      </c>
      <c r="S1591" s="44">
        <f t="shared" si="181"/>
        <v>0</v>
      </c>
      <c r="U1591" s="39"/>
      <c r="V1591" s="39"/>
      <c r="W1591" s="40"/>
      <c r="X1591" s="40"/>
    </row>
    <row r="1592" spans="1:26" x14ac:dyDescent="0.3">
      <c r="A1592" s="2">
        <v>44333</v>
      </c>
      <c r="B1592" s="3">
        <v>0.55208333333333337</v>
      </c>
      <c r="C1592" s="6">
        <v>12.599999999999994</v>
      </c>
      <c r="D1592" s="6">
        <v>15.200000000000003</v>
      </c>
      <c r="E1592" s="4">
        <v>13.720550000000001</v>
      </c>
      <c r="F1592" s="5">
        <v>5.8999999999999997E-2</v>
      </c>
      <c r="G1592" s="44"/>
      <c r="H1592" s="5">
        <v>0.10199999999999999</v>
      </c>
      <c r="I1592" s="44"/>
      <c r="J1592" s="5">
        <v>0</v>
      </c>
      <c r="K1592" s="44"/>
      <c r="L1592" s="5">
        <v>4.2000000000000003E-2</v>
      </c>
      <c r="M1592" s="44"/>
      <c r="N1592" s="5">
        <v>0</v>
      </c>
      <c r="O1592" s="44"/>
      <c r="P1592" s="5">
        <v>0</v>
      </c>
      <c r="Q1592" s="44"/>
      <c r="R1592" s="5">
        <v>0</v>
      </c>
      <c r="S1592" s="44"/>
      <c r="U1592" s="39">
        <f>$AB$4-V1592</f>
        <v>0.2842624999999952</v>
      </c>
      <c r="V1592" s="39">
        <f>V1590+($AB$3*M1591)</f>
        <v>4.5157375000000046</v>
      </c>
      <c r="W1592" s="40">
        <f>U1592/($AB$4/100)</f>
        <v>5.922135416666567</v>
      </c>
      <c r="X1592" s="40">
        <f>V1592/($AB$4/100)</f>
        <v>94.077864583333422</v>
      </c>
    </row>
    <row r="1593" spans="1:26" x14ac:dyDescent="0.3">
      <c r="A1593" s="2">
        <v>44333</v>
      </c>
      <c r="B1593" s="3">
        <v>0.5625</v>
      </c>
      <c r="C1593" s="6">
        <v>15</v>
      </c>
      <c r="D1593" s="6">
        <v>18</v>
      </c>
      <c r="E1593" s="4">
        <v>13.690866666666667</v>
      </c>
      <c r="F1593" s="5">
        <v>6.3E-2</v>
      </c>
      <c r="G1593" s="44"/>
      <c r="H1593" s="5">
        <v>0.10199999999999999</v>
      </c>
      <c r="I1593" s="44"/>
      <c r="J1593" s="5">
        <v>0</v>
      </c>
      <c r="K1593" s="44"/>
      <c r="L1593" s="5">
        <v>3.7999999999999999E-2</v>
      </c>
      <c r="M1593" s="44"/>
      <c r="N1593" s="5">
        <v>0</v>
      </c>
      <c r="O1593" s="44"/>
      <c r="P1593" s="5">
        <v>0</v>
      </c>
      <c r="Q1593" s="44"/>
      <c r="R1593" s="5">
        <v>0</v>
      </c>
      <c r="S1593" s="44"/>
      <c r="U1593" s="39"/>
      <c r="V1593" s="39"/>
      <c r="W1593" s="9"/>
      <c r="X1593" s="9"/>
    </row>
    <row r="1594" spans="1:26" x14ac:dyDescent="0.3">
      <c r="A1594" s="2">
        <v>44333</v>
      </c>
      <c r="B1594" s="3">
        <v>0.57291666666666663</v>
      </c>
      <c r="C1594" s="6">
        <v>16</v>
      </c>
      <c r="D1594" s="6">
        <v>21.700000000000003</v>
      </c>
      <c r="E1594" s="4">
        <v>13.654333333333334</v>
      </c>
      <c r="F1594" s="5">
        <v>6.8000000000000005E-2</v>
      </c>
      <c r="G1594" s="44"/>
      <c r="H1594" s="5">
        <v>0.107</v>
      </c>
      <c r="I1594" s="44"/>
      <c r="J1594" s="5">
        <v>0</v>
      </c>
      <c r="K1594" s="44"/>
      <c r="L1594" s="5">
        <v>3.7999999999999999E-2</v>
      </c>
      <c r="M1594" s="44"/>
      <c r="N1594" s="5">
        <v>0</v>
      </c>
      <c r="O1594" s="44"/>
      <c r="P1594" s="5">
        <v>0</v>
      </c>
      <c r="Q1594" s="44"/>
      <c r="R1594" s="5">
        <v>0</v>
      </c>
      <c r="S1594" s="44"/>
      <c r="U1594" s="39">
        <f>$AB$4-V1594</f>
        <v>0.2842624999999952</v>
      </c>
      <c r="V1594" s="39">
        <f>V1592-K1591</f>
        <v>4.5157375000000046</v>
      </c>
      <c r="W1594" s="40">
        <f>U1594/($AB$4/100)</f>
        <v>5.922135416666567</v>
      </c>
      <c r="X1594" s="40">
        <f>V1594/($AB$4/100)</f>
        <v>94.077864583333422</v>
      </c>
      <c r="Y1594" s="40">
        <f>MIN(X1499:X1594)</f>
        <v>87.47213541666676</v>
      </c>
      <c r="Z1594" s="40">
        <f>MAX(X1499:X1594)</f>
        <v>96.051041666666706</v>
      </c>
    </row>
    <row r="1595" spans="1:26" x14ac:dyDescent="0.3">
      <c r="A1595" s="2">
        <v>44333</v>
      </c>
      <c r="B1595" s="3">
        <v>0.58333333333333337</v>
      </c>
      <c r="C1595" s="6">
        <v>16</v>
      </c>
      <c r="D1595" s="6">
        <v>23.799999999999997</v>
      </c>
      <c r="E1595" s="4">
        <v>13.617800000000001</v>
      </c>
      <c r="F1595" s="5">
        <v>6.7000000000000004E-2</v>
      </c>
      <c r="G1595" s="44">
        <f t="shared" si="175"/>
        <v>6.0749999999999998E-2</v>
      </c>
      <c r="H1595" s="5">
        <v>0.105</v>
      </c>
      <c r="I1595" s="44">
        <f t="shared" si="176"/>
        <v>9.7000000000000003E-2</v>
      </c>
      <c r="J1595" s="5">
        <v>0</v>
      </c>
      <c r="K1595" s="44">
        <f t="shared" si="177"/>
        <v>0</v>
      </c>
      <c r="L1595" s="5">
        <v>3.6999999999999998E-2</v>
      </c>
      <c r="M1595" s="44">
        <f t="shared" si="178"/>
        <v>3.5250000000000004E-2</v>
      </c>
      <c r="N1595" s="5">
        <v>0</v>
      </c>
      <c r="O1595" s="44">
        <f t="shared" si="179"/>
        <v>0</v>
      </c>
      <c r="P1595" s="5">
        <v>0</v>
      </c>
      <c r="Q1595" s="44">
        <f t="shared" si="180"/>
        <v>0</v>
      </c>
      <c r="R1595" s="5">
        <v>0</v>
      </c>
      <c r="S1595" s="44">
        <f t="shared" si="181"/>
        <v>0</v>
      </c>
      <c r="U1595" s="39"/>
      <c r="V1595" s="39"/>
      <c r="W1595" s="40"/>
      <c r="X1595" s="40"/>
    </row>
    <row r="1596" spans="1:26" x14ac:dyDescent="0.3">
      <c r="A1596" s="2">
        <v>44333</v>
      </c>
      <c r="B1596" s="3">
        <v>0.59375</v>
      </c>
      <c r="C1596" s="6">
        <v>15.799999999999997</v>
      </c>
      <c r="D1596" s="6">
        <v>24.400000000000006</v>
      </c>
      <c r="E1596" s="4">
        <v>13.608666666666666</v>
      </c>
      <c r="F1596" s="5">
        <v>6.7000000000000004E-2</v>
      </c>
      <c r="G1596" s="44"/>
      <c r="H1596" s="5">
        <v>0.10299999999999999</v>
      </c>
      <c r="I1596" s="44"/>
      <c r="J1596" s="5">
        <v>0</v>
      </c>
      <c r="K1596" s="44"/>
      <c r="L1596" s="5">
        <v>3.5999999999999997E-2</v>
      </c>
      <c r="M1596" s="44"/>
      <c r="N1596" s="5">
        <v>0</v>
      </c>
      <c r="O1596" s="44"/>
      <c r="P1596" s="5">
        <v>0</v>
      </c>
      <c r="Q1596" s="44"/>
      <c r="R1596" s="5">
        <v>0</v>
      </c>
      <c r="S1596" s="44"/>
      <c r="U1596" s="39">
        <f>$AB$4-V1596</f>
        <v>0.25429999999999531</v>
      </c>
      <c r="V1596" s="39">
        <f>V1594+($AB$3*M1595)</f>
        <v>4.5457000000000045</v>
      </c>
      <c r="W1596" s="40">
        <f>U1596/($AB$4/100)</f>
        <v>5.2979166666665689</v>
      </c>
      <c r="X1596" s="40">
        <f>V1596/($AB$4/100)</f>
        <v>94.70208333333342</v>
      </c>
    </row>
    <row r="1597" spans="1:26" x14ac:dyDescent="0.3">
      <c r="A1597" s="2">
        <v>44333</v>
      </c>
      <c r="B1597" s="3">
        <v>0.60416666666666663</v>
      </c>
      <c r="C1597" s="6">
        <v>15</v>
      </c>
      <c r="D1597" s="6">
        <v>24.099999999999994</v>
      </c>
      <c r="E1597" s="4">
        <v>13.610950000000001</v>
      </c>
      <c r="F1597" s="5">
        <v>5.0999999999999997E-2</v>
      </c>
      <c r="G1597" s="44"/>
      <c r="H1597" s="5">
        <v>8.7999999999999995E-2</v>
      </c>
      <c r="I1597" s="44"/>
      <c r="J1597" s="5">
        <v>0</v>
      </c>
      <c r="K1597" s="44"/>
      <c r="L1597" s="5">
        <v>3.4000000000000002E-2</v>
      </c>
      <c r="M1597" s="44"/>
      <c r="N1597" s="5">
        <v>0</v>
      </c>
      <c r="O1597" s="44"/>
      <c r="P1597" s="5">
        <v>0</v>
      </c>
      <c r="Q1597" s="44"/>
      <c r="R1597" s="5">
        <v>0</v>
      </c>
      <c r="S1597" s="44"/>
      <c r="U1597" s="39"/>
      <c r="V1597" s="39"/>
      <c r="W1597" s="40"/>
      <c r="X1597" s="40"/>
    </row>
    <row r="1598" spans="1:26" x14ac:dyDescent="0.3">
      <c r="A1598" s="2">
        <v>44333</v>
      </c>
      <c r="B1598" s="3">
        <v>0.61458333333333337</v>
      </c>
      <c r="C1598" s="6">
        <v>14.400000000000006</v>
      </c>
      <c r="D1598" s="6">
        <v>22.5</v>
      </c>
      <c r="E1598" s="4">
        <v>13.613233333333334</v>
      </c>
      <c r="F1598" s="5">
        <v>5.8000000000000003E-2</v>
      </c>
      <c r="G1598" s="44"/>
      <c r="H1598" s="5">
        <v>9.1999999999999998E-2</v>
      </c>
      <c r="I1598" s="44"/>
      <c r="J1598" s="5">
        <v>0</v>
      </c>
      <c r="K1598" s="44"/>
      <c r="L1598" s="5">
        <v>3.4000000000000002E-2</v>
      </c>
      <c r="M1598" s="44"/>
      <c r="N1598" s="5">
        <v>0</v>
      </c>
      <c r="O1598" s="44"/>
      <c r="P1598" s="5">
        <v>0</v>
      </c>
      <c r="Q1598" s="44"/>
      <c r="R1598" s="5">
        <v>0</v>
      </c>
      <c r="S1598" s="44"/>
      <c r="U1598" s="39">
        <f>$AB$4-V1598</f>
        <v>0.25429999999999531</v>
      </c>
      <c r="V1598" s="39">
        <f>V1596-K1595</f>
        <v>4.5457000000000045</v>
      </c>
      <c r="W1598" s="40">
        <f>U1598/($AB$4/100)</f>
        <v>5.2979166666665689</v>
      </c>
      <c r="X1598" s="40">
        <f>V1598/($AB$4/100)</f>
        <v>94.70208333333342</v>
      </c>
    </row>
    <row r="1599" spans="1:26" x14ac:dyDescent="0.3">
      <c r="A1599" s="2">
        <v>44333</v>
      </c>
      <c r="B1599" s="3">
        <v>0.625</v>
      </c>
      <c r="C1599" s="6">
        <v>15.400000000000006</v>
      </c>
      <c r="D1599" s="6">
        <v>22.700000000000003</v>
      </c>
      <c r="E1599" s="4">
        <v>13.617800000000001</v>
      </c>
      <c r="F1599" s="5">
        <v>6.5000000000000002E-2</v>
      </c>
      <c r="G1599" s="44">
        <f t="shared" si="175"/>
        <v>6.3250000000000001E-2</v>
      </c>
      <c r="H1599" s="5">
        <v>9.9000000000000005E-2</v>
      </c>
      <c r="I1599" s="44">
        <f t="shared" si="176"/>
        <v>9.6500000000000002E-2</v>
      </c>
      <c r="J1599" s="5">
        <v>0</v>
      </c>
      <c r="K1599" s="44">
        <f t="shared" si="177"/>
        <v>0</v>
      </c>
      <c r="L1599" s="5">
        <v>3.4000000000000002E-2</v>
      </c>
      <c r="M1599" s="44">
        <f t="shared" si="178"/>
        <v>3.2000000000000001E-2</v>
      </c>
      <c r="N1599" s="5">
        <v>0</v>
      </c>
      <c r="O1599" s="44">
        <f t="shared" si="179"/>
        <v>0</v>
      </c>
      <c r="P1599" s="5">
        <v>0</v>
      </c>
      <c r="Q1599" s="44">
        <f t="shared" si="180"/>
        <v>0</v>
      </c>
      <c r="R1599" s="5">
        <v>0</v>
      </c>
      <c r="S1599" s="44">
        <f t="shared" si="181"/>
        <v>0</v>
      </c>
      <c r="U1599" s="39"/>
      <c r="V1599" s="39"/>
      <c r="W1599" s="40"/>
      <c r="X1599" s="40"/>
    </row>
    <row r="1600" spans="1:26" x14ac:dyDescent="0.3">
      <c r="A1600" s="2">
        <v>44333</v>
      </c>
      <c r="B1600" s="3">
        <v>0.63541666666666663</v>
      </c>
      <c r="C1600" s="6">
        <v>14.5</v>
      </c>
      <c r="D1600" s="6">
        <v>23.200000000000003</v>
      </c>
      <c r="E1600" s="4">
        <v>13.617800000000001</v>
      </c>
      <c r="F1600" s="5">
        <v>5.8000000000000003E-2</v>
      </c>
      <c r="G1600" s="44"/>
      <c r="H1600" s="5">
        <v>9.1999999999999998E-2</v>
      </c>
      <c r="I1600" s="44"/>
      <c r="J1600" s="5">
        <v>0</v>
      </c>
      <c r="K1600" s="44"/>
      <c r="L1600" s="5">
        <v>3.2000000000000001E-2</v>
      </c>
      <c r="M1600" s="44"/>
      <c r="N1600" s="5">
        <v>0</v>
      </c>
      <c r="O1600" s="44"/>
      <c r="P1600" s="5">
        <v>0</v>
      </c>
      <c r="Q1600" s="44"/>
      <c r="R1600" s="5">
        <v>0</v>
      </c>
      <c r="S1600" s="44"/>
      <c r="U1600" s="39">
        <f>$AB$4-V1600</f>
        <v>0.22709999999999564</v>
      </c>
      <c r="V1600" s="39">
        <f>V1598+($AB$3*M1599)</f>
        <v>4.5729000000000042</v>
      </c>
      <c r="W1600" s="40">
        <f>U1600/($AB$4/100)</f>
        <v>4.7312499999999087</v>
      </c>
      <c r="X1600" s="40">
        <f>V1600/($AB$4/100)</f>
        <v>95.268750000000082</v>
      </c>
    </row>
    <row r="1601" spans="1:24" x14ac:dyDescent="0.3">
      <c r="A1601" s="2">
        <v>44333</v>
      </c>
      <c r="B1601" s="3">
        <v>0.64583333333333337</v>
      </c>
      <c r="C1601" s="6">
        <v>15.5</v>
      </c>
      <c r="D1601" s="6">
        <v>23.200000000000003</v>
      </c>
      <c r="E1601" s="4">
        <v>13.610950000000001</v>
      </c>
      <c r="F1601" s="5">
        <v>6.8000000000000005E-2</v>
      </c>
      <c r="G1601" s="44"/>
      <c r="H1601" s="5">
        <v>9.9000000000000005E-2</v>
      </c>
      <c r="I1601" s="44"/>
      <c r="J1601" s="5">
        <v>0</v>
      </c>
      <c r="K1601" s="44"/>
      <c r="L1601" s="5">
        <v>3.1E-2</v>
      </c>
      <c r="M1601" s="44"/>
      <c r="N1601" s="5">
        <v>0</v>
      </c>
      <c r="O1601" s="44"/>
      <c r="P1601" s="5">
        <v>0</v>
      </c>
      <c r="Q1601" s="44"/>
      <c r="R1601" s="5">
        <v>0</v>
      </c>
      <c r="S1601" s="44"/>
      <c r="U1601" s="39"/>
      <c r="V1601" s="39"/>
      <c r="W1601" s="9"/>
      <c r="X1601" s="9"/>
    </row>
    <row r="1602" spans="1:24" x14ac:dyDescent="0.3">
      <c r="A1602" s="2">
        <v>44333</v>
      </c>
      <c r="B1602" s="3">
        <v>0.65625</v>
      </c>
      <c r="C1602" s="6">
        <v>16</v>
      </c>
      <c r="D1602" s="6">
        <v>25.200000000000003</v>
      </c>
      <c r="E1602" s="4">
        <v>13.601816666666666</v>
      </c>
      <c r="F1602" s="5">
        <v>6.2E-2</v>
      </c>
      <c r="G1602" s="44"/>
      <c r="H1602" s="5">
        <v>9.6000000000000002E-2</v>
      </c>
      <c r="I1602" s="44"/>
      <c r="J1602" s="5">
        <v>0</v>
      </c>
      <c r="K1602" s="44"/>
      <c r="L1602" s="5">
        <v>3.1E-2</v>
      </c>
      <c r="M1602" s="44"/>
      <c r="N1602" s="5">
        <v>0</v>
      </c>
      <c r="O1602" s="44"/>
      <c r="P1602" s="5">
        <v>0</v>
      </c>
      <c r="Q1602" s="44"/>
      <c r="R1602" s="5">
        <v>0</v>
      </c>
      <c r="S1602" s="44"/>
      <c r="U1602" s="39">
        <f>$AB$4-V1602</f>
        <v>0.22709999999999564</v>
      </c>
      <c r="V1602" s="39">
        <f>V1600-K1599</f>
        <v>4.5729000000000042</v>
      </c>
      <c r="W1602" s="40">
        <f>U1602/($AB$4/100)</f>
        <v>4.7312499999999087</v>
      </c>
      <c r="X1602" s="40">
        <f>V1602/($AB$4/100)</f>
        <v>95.268750000000082</v>
      </c>
    </row>
    <row r="1603" spans="1:24" x14ac:dyDescent="0.3">
      <c r="A1603" s="2">
        <v>44333</v>
      </c>
      <c r="B1603" s="3">
        <v>0.66666666666666663</v>
      </c>
      <c r="C1603" s="6">
        <v>15.299999999999997</v>
      </c>
      <c r="D1603" s="6">
        <v>24.900000000000006</v>
      </c>
      <c r="E1603" s="4">
        <v>13.592683333333333</v>
      </c>
      <c r="F1603" s="5">
        <v>0.06</v>
      </c>
      <c r="G1603" s="44">
        <f t="shared" si="175"/>
        <v>6.225E-2</v>
      </c>
      <c r="H1603" s="5">
        <v>0.09</v>
      </c>
      <c r="I1603" s="44">
        <f t="shared" si="176"/>
        <v>9.2749999999999999E-2</v>
      </c>
      <c r="J1603" s="5">
        <v>0</v>
      </c>
      <c r="K1603" s="44">
        <f t="shared" si="177"/>
        <v>2.5000000000000001E-4</v>
      </c>
      <c r="L1603" s="5">
        <v>3.1E-2</v>
      </c>
      <c r="M1603" s="44">
        <f t="shared" si="178"/>
        <v>2.9749999999999999E-2</v>
      </c>
      <c r="N1603" s="5">
        <v>0</v>
      </c>
      <c r="O1603" s="44">
        <f t="shared" si="179"/>
        <v>0</v>
      </c>
      <c r="P1603" s="5">
        <v>0</v>
      </c>
      <c r="Q1603" s="44">
        <f t="shared" si="180"/>
        <v>0</v>
      </c>
      <c r="R1603" s="5">
        <v>0</v>
      </c>
      <c r="S1603" s="44">
        <f t="shared" si="181"/>
        <v>0</v>
      </c>
      <c r="U1603" s="39"/>
      <c r="V1603" s="39"/>
      <c r="W1603" s="40"/>
      <c r="X1603" s="40"/>
    </row>
    <row r="1604" spans="1:24" x14ac:dyDescent="0.3">
      <c r="A1604" s="2">
        <v>44333</v>
      </c>
      <c r="B1604" s="3">
        <v>0.67708333333333337</v>
      </c>
      <c r="C1604" s="6">
        <v>15</v>
      </c>
      <c r="D1604" s="6">
        <v>24.200000000000003</v>
      </c>
      <c r="E1604" s="4">
        <v>13.604100000000001</v>
      </c>
      <c r="F1604" s="5">
        <v>5.6000000000000001E-2</v>
      </c>
      <c r="G1604" s="44"/>
      <c r="H1604" s="5">
        <v>8.7999999999999995E-2</v>
      </c>
      <c r="I1604" s="44"/>
      <c r="J1604" s="5">
        <v>0</v>
      </c>
      <c r="K1604" s="44"/>
      <c r="L1604" s="5">
        <v>0.03</v>
      </c>
      <c r="M1604" s="44"/>
      <c r="N1604" s="5">
        <v>0</v>
      </c>
      <c r="O1604" s="44"/>
      <c r="P1604" s="5">
        <v>0</v>
      </c>
      <c r="Q1604" s="44"/>
      <c r="R1604" s="5">
        <v>0</v>
      </c>
      <c r="S1604" s="44"/>
      <c r="U1604" s="39">
        <f>$AB$4-V1604</f>
        <v>0.20181249999999551</v>
      </c>
      <c r="V1604" s="39">
        <f>V1602+($AB$3*M1603)</f>
        <v>4.5981875000000043</v>
      </c>
      <c r="W1604" s="40">
        <f>U1604/($AB$4/100)</f>
        <v>4.2044270833332398</v>
      </c>
      <c r="X1604" s="40">
        <f>V1604/($AB$4/100)</f>
        <v>95.795572916666757</v>
      </c>
    </row>
    <row r="1605" spans="1:24" x14ac:dyDescent="0.3">
      <c r="A1605" s="2">
        <v>44333</v>
      </c>
      <c r="B1605" s="3">
        <v>0.6875</v>
      </c>
      <c r="C1605" s="6">
        <v>15.799999999999997</v>
      </c>
      <c r="D1605" s="6">
        <v>24.200000000000003</v>
      </c>
      <c r="E1605" s="4">
        <v>13.594966666666666</v>
      </c>
      <c r="F1605" s="5">
        <v>6.8000000000000005E-2</v>
      </c>
      <c r="G1605" s="44"/>
      <c r="H1605" s="5">
        <v>9.7000000000000003E-2</v>
      </c>
      <c r="I1605" s="44"/>
      <c r="J1605" s="5">
        <v>0</v>
      </c>
      <c r="K1605" s="44"/>
      <c r="L1605" s="5">
        <v>0.03</v>
      </c>
      <c r="M1605" s="44"/>
      <c r="N1605" s="5">
        <v>0</v>
      </c>
      <c r="O1605" s="44"/>
      <c r="P1605" s="5">
        <v>0</v>
      </c>
      <c r="Q1605" s="44"/>
      <c r="R1605" s="5">
        <v>0</v>
      </c>
      <c r="S1605" s="44"/>
      <c r="U1605" s="39"/>
      <c r="V1605" s="39"/>
      <c r="W1605" s="40"/>
      <c r="X1605" s="40"/>
    </row>
    <row r="1606" spans="1:24" x14ac:dyDescent="0.3">
      <c r="A1606" s="2">
        <v>44333</v>
      </c>
      <c r="B1606" s="3">
        <v>0.69791666666666663</v>
      </c>
      <c r="C1606" s="6">
        <v>16.099999999999994</v>
      </c>
      <c r="D1606" s="6">
        <v>25.799999999999997</v>
      </c>
      <c r="E1606" s="4">
        <v>13.581266666666666</v>
      </c>
      <c r="F1606" s="5">
        <v>6.5000000000000002E-2</v>
      </c>
      <c r="G1606" s="44"/>
      <c r="H1606" s="5">
        <v>9.6000000000000002E-2</v>
      </c>
      <c r="I1606" s="44"/>
      <c r="J1606" s="5">
        <v>1E-3</v>
      </c>
      <c r="K1606" s="44"/>
      <c r="L1606" s="5">
        <v>2.8000000000000001E-2</v>
      </c>
      <c r="M1606" s="44"/>
      <c r="N1606" s="5">
        <v>0</v>
      </c>
      <c r="O1606" s="44"/>
      <c r="P1606" s="5">
        <v>0</v>
      </c>
      <c r="Q1606" s="44"/>
      <c r="R1606" s="5">
        <v>0</v>
      </c>
      <c r="S1606" s="44"/>
      <c r="U1606" s="39">
        <f>$AB$4-V1606</f>
        <v>0.20206249999999581</v>
      </c>
      <c r="V1606" s="39">
        <f>V1604-K1603</f>
        <v>4.597937500000004</v>
      </c>
      <c r="W1606" s="40">
        <f>U1606/($AB$4/100)</f>
        <v>4.209635416666579</v>
      </c>
      <c r="X1606" s="40">
        <f>V1606/($AB$4/100)</f>
        <v>95.790364583333414</v>
      </c>
    </row>
    <row r="1607" spans="1:24" x14ac:dyDescent="0.3">
      <c r="A1607" s="2">
        <v>44333</v>
      </c>
      <c r="B1607" s="3">
        <v>0.70833333333333337</v>
      </c>
      <c r="C1607" s="6">
        <v>16.400000000000006</v>
      </c>
      <c r="D1607" s="6">
        <v>26.700000000000003</v>
      </c>
      <c r="E1607" s="4">
        <v>13.510483333333333</v>
      </c>
      <c r="F1607" s="5">
        <v>6.2E-2</v>
      </c>
      <c r="G1607" s="44">
        <f t="shared" ref="G1607:G1667" si="182">AVERAGE(F1607:F1610)</f>
        <v>5.3749999999999999E-2</v>
      </c>
      <c r="H1607" s="5">
        <v>8.4000000000000005E-2</v>
      </c>
      <c r="I1607" s="44">
        <f t="shared" ref="I1607:I1667" si="183">AVERAGE(H1607:H1610)</f>
        <v>7.5500000000000012E-2</v>
      </c>
      <c r="J1607" s="5">
        <v>2E-3</v>
      </c>
      <c r="K1607" s="44">
        <f t="shared" ref="K1607:K1667" si="184">AVERAGE(J1607:J1610)</f>
        <v>7.5000000000000002E-4</v>
      </c>
      <c r="L1607" s="5">
        <v>2.4E-2</v>
      </c>
      <c r="M1607" s="44">
        <f t="shared" ref="M1607:M1667" si="185">AVERAGE(L1607:L1610)</f>
        <v>2.0750000000000001E-2</v>
      </c>
      <c r="N1607" s="5">
        <v>0</v>
      </c>
      <c r="O1607" s="44">
        <f t="shared" ref="O1607:O1667" si="186">AVERAGE(N1607:N1610)</f>
        <v>0</v>
      </c>
      <c r="P1607" s="5">
        <v>0</v>
      </c>
      <c r="Q1607" s="44">
        <f t="shared" ref="Q1607:Q1667" si="187">AVERAGE(P1607:P1610)</f>
        <v>0</v>
      </c>
      <c r="R1607" s="5">
        <v>0</v>
      </c>
      <c r="S1607" s="44">
        <f t="shared" ref="S1607:S1667" si="188">AVERAGE(R1607:R1610)</f>
        <v>0</v>
      </c>
      <c r="U1607" s="39"/>
      <c r="V1607" s="39"/>
      <c r="W1607" s="40"/>
      <c r="X1607" s="40"/>
    </row>
    <row r="1608" spans="1:24" x14ac:dyDescent="0.3">
      <c r="A1608" s="2">
        <v>44333</v>
      </c>
      <c r="B1608" s="3">
        <v>0.71875</v>
      </c>
      <c r="C1608" s="6">
        <v>15.299999999999997</v>
      </c>
      <c r="D1608" s="6">
        <v>25.400000000000006</v>
      </c>
      <c r="E1608" s="4">
        <v>13.225066666666667</v>
      </c>
      <c r="F1608" s="5">
        <v>4.2999999999999997E-2</v>
      </c>
      <c r="G1608" s="44"/>
      <c r="H1608" s="5">
        <v>4.8000000000000001E-2</v>
      </c>
      <c r="I1608" s="44"/>
      <c r="J1608" s="5">
        <v>1E-3</v>
      </c>
      <c r="K1608" s="44"/>
      <c r="L1608" s="5">
        <v>0</v>
      </c>
      <c r="M1608" s="44"/>
      <c r="N1608" s="5">
        <v>0</v>
      </c>
      <c r="O1608" s="44"/>
      <c r="P1608" s="5">
        <v>0</v>
      </c>
      <c r="Q1608" s="44"/>
      <c r="R1608" s="5">
        <v>0</v>
      </c>
      <c r="S1608" s="44"/>
      <c r="U1608" s="39">
        <f>$AB$4-V1608</f>
        <v>0.18442499999999562</v>
      </c>
      <c r="V1608" s="39">
        <f>V1606+($AB$3*M1607)</f>
        <v>4.6155750000000042</v>
      </c>
      <c r="W1608" s="40">
        <f>U1608/($AB$4/100)</f>
        <v>3.8421874999999086</v>
      </c>
      <c r="X1608" s="40">
        <f>V1608/($AB$4/100)</f>
        <v>96.157812500000091</v>
      </c>
    </row>
    <row r="1609" spans="1:24" x14ac:dyDescent="0.3">
      <c r="A1609" s="2">
        <v>44333</v>
      </c>
      <c r="B1609" s="3">
        <v>0.72916666666666663</v>
      </c>
      <c r="C1609" s="6">
        <v>14.5</v>
      </c>
      <c r="D1609" s="6">
        <v>22.299999999999997</v>
      </c>
      <c r="E1609" s="4">
        <v>13.553866666666668</v>
      </c>
      <c r="F1609" s="5">
        <v>4.7E-2</v>
      </c>
      <c r="G1609" s="44"/>
      <c r="H1609" s="5">
        <v>7.6999999999999999E-2</v>
      </c>
      <c r="I1609" s="44"/>
      <c r="J1609" s="5">
        <v>0</v>
      </c>
      <c r="K1609" s="44"/>
      <c r="L1609" s="5">
        <v>3.1E-2</v>
      </c>
      <c r="M1609" s="44"/>
      <c r="N1609" s="5">
        <v>0</v>
      </c>
      <c r="O1609" s="44"/>
      <c r="P1609" s="5">
        <v>0</v>
      </c>
      <c r="Q1609" s="44"/>
      <c r="R1609" s="5">
        <v>0</v>
      </c>
      <c r="S1609" s="44"/>
      <c r="U1609" s="39"/>
      <c r="V1609" s="39"/>
      <c r="W1609" s="9"/>
      <c r="X1609" s="9"/>
    </row>
    <row r="1610" spans="1:24" x14ac:dyDescent="0.3">
      <c r="A1610" s="2">
        <v>44333</v>
      </c>
      <c r="B1610" s="3">
        <v>0.73958333333333337</v>
      </c>
      <c r="C1610" s="6">
        <v>15.599999999999994</v>
      </c>
      <c r="D1610" s="6">
        <v>21.299999999999997</v>
      </c>
      <c r="E1610" s="4">
        <v>13.636066666666666</v>
      </c>
      <c r="F1610" s="5">
        <v>6.3E-2</v>
      </c>
      <c r="G1610" s="44"/>
      <c r="H1610" s="5">
        <v>9.2999999999999999E-2</v>
      </c>
      <c r="I1610" s="44"/>
      <c r="J1610" s="5">
        <v>0</v>
      </c>
      <c r="K1610" s="44"/>
      <c r="L1610" s="5">
        <v>2.8000000000000001E-2</v>
      </c>
      <c r="M1610" s="44"/>
      <c r="N1610" s="5">
        <v>0</v>
      </c>
      <c r="O1610" s="44"/>
      <c r="P1610" s="5">
        <v>0</v>
      </c>
      <c r="Q1610" s="44"/>
      <c r="R1610" s="5">
        <v>0</v>
      </c>
      <c r="S1610" s="44"/>
      <c r="U1610" s="39">
        <f>$AB$4-V1610</f>
        <v>0.18517499999999565</v>
      </c>
      <c r="V1610" s="39">
        <f>V1608-K1607</f>
        <v>4.6148250000000042</v>
      </c>
      <c r="W1610" s="40">
        <f>U1610/($AB$4/100)</f>
        <v>3.8578124999999091</v>
      </c>
      <c r="X1610" s="40">
        <f>V1610/($AB$4/100)</f>
        <v>96.142187500000091</v>
      </c>
    </row>
    <row r="1611" spans="1:24" x14ac:dyDescent="0.3">
      <c r="A1611" s="2">
        <v>44333</v>
      </c>
      <c r="B1611" s="3">
        <v>0.75</v>
      </c>
      <c r="C1611" s="6">
        <v>16.400000000000006</v>
      </c>
      <c r="D1611" s="6">
        <v>22.799999999999997</v>
      </c>
      <c r="E1611" s="4">
        <v>13.569850000000001</v>
      </c>
      <c r="F1611" s="5">
        <v>4.8000000000000001E-2</v>
      </c>
      <c r="G1611" s="44">
        <f t="shared" si="182"/>
        <v>4.4999999999999998E-2</v>
      </c>
      <c r="H1611" s="5">
        <v>7.0000000000000007E-2</v>
      </c>
      <c r="I1611" s="44">
        <f t="shared" si="183"/>
        <v>5.8749999999999997E-2</v>
      </c>
      <c r="J1611" s="5">
        <v>0</v>
      </c>
      <c r="K1611" s="44">
        <f t="shared" si="184"/>
        <v>3.4999999999999996E-3</v>
      </c>
      <c r="L1611" s="5">
        <v>2.1000000000000001E-2</v>
      </c>
      <c r="M1611" s="44">
        <f t="shared" si="185"/>
        <v>1.6250000000000001E-2</v>
      </c>
      <c r="N1611" s="5">
        <v>0</v>
      </c>
      <c r="O1611" s="44">
        <f t="shared" si="186"/>
        <v>0</v>
      </c>
      <c r="P1611" s="5">
        <v>0</v>
      </c>
      <c r="Q1611" s="44">
        <f t="shared" si="187"/>
        <v>0</v>
      </c>
      <c r="R1611" s="5">
        <v>0</v>
      </c>
      <c r="S1611" s="44">
        <f t="shared" si="188"/>
        <v>0</v>
      </c>
      <c r="U1611" s="39"/>
      <c r="V1611" s="39"/>
      <c r="W1611" s="40"/>
      <c r="X1611" s="40"/>
    </row>
    <row r="1612" spans="1:24" x14ac:dyDescent="0.3">
      <c r="A1612" s="2">
        <v>44333</v>
      </c>
      <c r="B1612" s="3">
        <v>0.76041666666666663</v>
      </c>
      <c r="C1612" s="6">
        <v>15.5</v>
      </c>
      <c r="D1612" s="6">
        <v>22.599999999999994</v>
      </c>
      <c r="E1612" s="4">
        <v>13.407733333333333</v>
      </c>
      <c r="F1612" s="5">
        <v>4.4999999999999998E-2</v>
      </c>
      <c r="G1612" s="44"/>
      <c r="H1612" s="5">
        <v>5.8000000000000003E-2</v>
      </c>
      <c r="I1612" s="44"/>
      <c r="J1612" s="5">
        <v>1E-3</v>
      </c>
      <c r="K1612" s="44"/>
      <c r="L1612" s="5">
        <v>1.2E-2</v>
      </c>
      <c r="M1612" s="44"/>
      <c r="N1612" s="5">
        <v>0</v>
      </c>
      <c r="O1612" s="44"/>
      <c r="P1612" s="5">
        <v>0</v>
      </c>
      <c r="Q1612" s="44"/>
      <c r="R1612" s="5">
        <v>0</v>
      </c>
      <c r="S1612" s="44"/>
      <c r="U1612" s="39">
        <f>$AB$4-V1612</f>
        <v>0.17136249999999542</v>
      </c>
      <c r="V1612" s="39">
        <f>V1610+($AB$3*M1611)</f>
        <v>4.6286375000000044</v>
      </c>
      <c r="W1612" s="40">
        <f>U1612/($AB$4/100)</f>
        <v>3.5700520833332376</v>
      </c>
      <c r="X1612" s="40">
        <f>V1612/($AB$4/100)</f>
        <v>96.429947916666762</v>
      </c>
    </row>
    <row r="1613" spans="1:24" x14ac:dyDescent="0.3">
      <c r="A1613" s="2">
        <v>44333</v>
      </c>
      <c r="B1613" s="3">
        <v>0.77083333333333337</v>
      </c>
      <c r="C1613" s="6">
        <v>15.299999999999997</v>
      </c>
      <c r="D1613" s="6">
        <v>21.5</v>
      </c>
      <c r="E1613" s="4">
        <v>13.245616666666667</v>
      </c>
      <c r="F1613" s="5">
        <v>4.2999999999999997E-2</v>
      </c>
      <c r="G1613" s="44"/>
      <c r="H1613" s="5">
        <v>4.8000000000000001E-2</v>
      </c>
      <c r="I1613" s="44"/>
      <c r="J1613" s="5">
        <v>8.9999999999999993E-3</v>
      </c>
      <c r="K1613" s="44"/>
      <c r="L1613" s="5">
        <v>1.4E-2</v>
      </c>
      <c r="M1613" s="44"/>
      <c r="N1613" s="5">
        <v>0</v>
      </c>
      <c r="O1613" s="44"/>
      <c r="P1613" s="5">
        <v>0</v>
      </c>
      <c r="Q1613" s="44"/>
      <c r="R1613" s="5">
        <v>0</v>
      </c>
      <c r="S1613" s="44"/>
      <c r="U1613" s="39"/>
      <c r="V1613" s="39"/>
      <c r="W1613" s="40"/>
      <c r="X1613" s="40"/>
    </row>
    <row r="1614" spans="1:24" x14ac:dyDescent="0.3">
      <c r="A1614" s="2">
        <v>44333</v>
      </c>
      <c r="B1614" s="3">
        <v>0.78125</v>
      </c>
      <c r="C1614" s="6">
        <v>15.400000000000006</v>
      </c>
      <c r="D1614" s="6">
        <v>20.5</v>
      </c>
      <c r="E1614" s="4">
        <v>13.46025</v>
      </c>
      <c r="F1614" s="5">
        <v>4.3999999999999997E-2</v>
      </c>
      <c r="G1614" s="44"/>
      <c r="H1614" s="5">
        <v>5.8999999999999997E-2</v>
      </c>
      <c r="I1614" s="44"/>
      <c r="J1614" s="5">
        <v>4.0000000000000001E-3</v>
      </c>
      <c r="K1614" s="44"/>
      <c r="L1614" s="5">
        <v>1.7999999999999999E-2</v>
      </c>
      <c r="M1614" s="44"/>
      <c r="N1614" s="5">
        <v>0</v>
      </c>
      <c r="O1614" s="44"/>
      <c r="P1614" s="5">
        <v>0</v>
      </c>
      <c r="Q1614" s="44"/>
      <c r="R1614" s="5">
        <v>0</v>
      </c>
      <c r="S1614" s="44"/>
      <c r="U1614" s="39">
        <f>$AB$4-V1614</f>
        <v>0.17486249999999526</v>
      </c>
      <c r="V1614" s="39">
        <f>V1612-K1611</f>
        <v>4.6251375000000046</v>
      </c>
      <c r="W1614" s="40">
        <f>U1614/($AB$4/100)</f>
        <v>3.6429687499999011</v>
      </c>
      <c r="X1614" s="40">
        <f>V1614/($AB$4/100)</f>
        <v>96.357031250000091</v>
      </c>
    </row>
    <row r="1615" spans="1:24" x14ac:dyDescent="0.3">
      <c r="A1615" s="2">
        <v>44333</v>
      </c>
      <c r="B1615" s="3">
        <v>0.79166666666666663</v>
      </c>
      <c r="C1615" s="6">
        <v>14.700000000000003</v>
      </c>
      <c r="D1615" s="6">
        <v>19.900000000000006</v>
      </c>
      <c r="E1615" s="4">
        <v>13.003583333333333</v>
      </c>
      <c r="F1615" s="5">
        <v>0.04</v>
      </c>
      <c r="G1615" s="44">
        <f t="shared" si="182"/>
        <v>0.04</v>
      </c>
      <c r="H1615" s="5">
        <v>1.7999999999999999E-2</v>
      </c>
      <c r="I1615" s="44">
        <f t="shared" si="183"/>
        <v>2.8250000000000001E-2</v>
      </c>
      <c r="J1615" s="5">
        <v>2.3E-2</v>
      </c>
      <c r="K1615" s="44">
        <f t="shared" si="184"/>
        <v>1.6E-2</v>
      </c>
      <c r="L1615" s="5">
        <v>0</v>
      </c>
      <c r="M1615" s="44">
        <f t="shared" si="185"/>
        <v>2.7499999999999998E-3</v>
      </c>
      <c r="N1615" s="5">
        <v>0</v>
      </c>
      <c r="O1615" s="44">
        <f t="shared" si="186"/>
        <v>0</v>
      </c>
      <c r="P1615" s="5">
        <v>0</v>
      </c>
      <c r="Q1615" s="44">
        <f t="shared" si="187"/>
        <v>0</v>
      </c>
      <c r="R1615" s="5">
        <v>0</v>
      </c>
      <c r="S1615" s="44">
        <f t="shared" si="188"/>
        <v>0</v>
      </c>
      <c r="U1615" s="39"/>
      <c r="V1615" s="39"/>
      <c r="W1615" s="40"/>
      <c r="X1615" s="40"/>
    </row>
    <row r="1616" spans="1:24" x14ac:dyDescent="0.3">
      <c r="A1616" s="2">
        <v>44333</v>
      </c>
      <c r="B1616" s="3">
        <v>0.80208333333333337</v>
      </c>
      <c r="C1616" s="6">
        <v>13.900000000000006</v>
      </c>
      <c r="D1616" s="6">
        <v>18.700000000000003</v>
      </c>
      <c r="E1616" s="4">
        <v>13.099483333333334</v>
      </c>
      <c r="F1616" s="5">
        <v>0.04</v>
      </c>
      <c r="G1616" s="44"/>
      <c r="H1616" s="5">
        <v>4.9000000000000002E-2</v>
      </c>
      <c r="I1616" s="44"/>
      <c r="J1616" s="5">
        <v>4.0000000000000001E-3</v>
      </c>
      <c r="K1616" s="44"/>
      <c r="L1616" s="5">
        <v>0.01</v>
      </c>
      <c r="M1616" s="44"/>
      <c r="N1616" s="5">
        <v>0</v>
      </c>
      <c r="O1616" s="44"/>
      <c r="P1616" s="5">
        <v>0</v>
      </c>
      <c r="Q1616" s="44"/>
      <c r="R1616" s="5">
        <v>0</v>
      </c>
      <c r="S1616" s="44"/>
      <c r="U1616" s="39">
        <f>$AB$4-V1616</f>
        <v>0.17252499999999493</v>
      </c>
      <c r="V1616" s="39">
        <f>V1614+($AB$3*M1615)</f>
        <v>4.6274750000000049</v>
      </c>
      <c r="W1616" s="40">
        <f>U1616/($AB$4/100)</f>
        <v>3.5942708333332276</v>
      </c>
      <c r="X1616" s="40">
        <f>V1616/($AB$4/100)</f>
        <v>96.40572916666676</v>
      </c>
    </row>
    <row r="1617" spans="1:24" x14ac:dyDescent="0.3">
      <c r="A1617" s="2">
        <v>44333</v>
      </c>
      <c r="B1617" s="3">
        <v>0.8125</v>
      </c>
      <c r="C1617" s="6">
        <v>13.200000000000003</v>
      </c>
      <c r="D1617" s="6">
        <v>17.700000000000003</v>
      </c>
      <c r="E1617" s="4">
        <v>12.9328</v>
      </c>
      <c r="F1617" s="5">
        <v>0.04</v>
      </c>
      <c r="G1617" s="44"/>
      <c r="H1617" s="5">
        <v>1.6E-2</v>
      </c>
      <c r="I1617" s="44"/>
      <c r="J1617" s="5">
        <v>2.5999999999999999E-2</v>
      </c>
      <c r="K1617" s="44"/>
      <c r="L1617" s="5">
        <v>0</v>
      </c>
      <c r="M1617" s="44"/>
      <c r="N1617" s="5">
        <v>0</v>
      </c>
      <c r="O1617" s="44"/>
      <c r="P1617" s="5">
        <v>0</v>
      </c>
      <c r="Q1617" s="44"/>
      <c r="R1617" s="5">
        <v>0</v>
      </c>
      <c r="S1617" s="44"/>
      <c r="U1617" s="39"/>
      <c r="V1617" s="39"/>
      <c r="W1617" s="9"/>
      <c r="X1617" s="9"/>
    </row>
    <row r="1618" spans="1:24" x14ac:dyDescent="0.3">
      <c r="A1618" s="2">
        <v>44333</v>
      </c>
      <c r="B1618" s="3">
        <v>0.82291666666666663</v>
      </c>
      <c r="C1618" s="6">
        <v>13.400000000000006</v>
      </c>
      <c r="D1618" s="6">
        <v>17.200000000000003</v>
      </c>
      <c r="E1618" s="4">
        <v>12.978466666666668</v>
      </c>
      <c r="F1618" s="5">
        <v>0.04</v>
      </c>
      <c r="G1618" s="44"/>
      <c r="H1618" s="5">
        <v>0.03</v>
      </c>
      <c r="I1618" s="44"/>
      <c r="J1618" s="5">
        <v>1.0999999999999999E-2</v>
      </c>
      <c r="K1618" s="44"/>
      <c r="L1618" s="5">
        <v>1E-3</v>
      </c>
      <c r="M1618" s="44"/>
      <c r="N1618" s="5">
        <v>0</v>
      </c>
      <c r="O1618" s="44"/>
      <c r="P1618" s="5">
        <v>0</v>
      </c>
      <c r="Q1618" s="44"/>
      <c r="R1618" s="5">
        <v>0</v>
      </c>
      <c r="S1618" s="44"/>
      <c r="U1618" s="39">
        <f>$AB$4-V1618</f>
        <v>0.18852499999999495</v>
      </c>
      <c r="V1618" s="39">
        <f>V1616-K1615</f>
        <v>4.6114750000000049</v>
      </c>
      <c r="W1618" s="40">
        <f>U1618/($AB$4/100)</f>
        <v>3.9276041666665611</v>
      </c>
      <c r="X1618" s="40">
        <f>V1618/($AB$4/100)</f>
        <v>96.072395833333431</v>
      </c>
    </row>
    <row r="1619" spans="1:24" x14ac:dyDescent="0.3">
      <c r="A1619" s="2">
        <v>44333</v>
      </c>
      <c r="B1619" s="3">
        <v>0.83333333333333337</v>
      </c>
      <c r="C1619" s="6">
        <v>12.799999999999997</v>
      </c>
      <c r="D1619" s="6">
        <v>16.400000000000006</v>
      </c>
      <c r="E1619" s="4">
        <v>12.887133333333333</v>
      </c>
      <c r="F1619" s="5">
        <v>0.04</v>
      </c>
      <c r="G1619" s="44">
        <f t="shared" si="182"/>
        <v>3.85E-2</v>
      </c>
      <c r="H1619" s="5">
        <v>1.0999999999999999E-2</v>
      </c>
      <c r="I1619" s="44">
        <f t="shared" si="183"/>
        <v>3.2499999999999999E-3</v>
      </c>
      <c r="J1619" s="5">
        <v>0.03</v>
      </c>
      <c r="K1619" s="44">
        <f t="shared" si="184"/>
        <v>3.5500000000000004E-2</v>
      </c>
      <c r="L1619" s="5">
        <v>0</v>
      </c>
      <c r="M1619" s="44">
        <f t="shared" si="185"/>
        <v>0</v>
      </c>
      <c r="N1619" s="5">
        <v>0</v>
      </c>
      <c r="O1619" s="44">
        <f t="shared" si="186"/>
        <v>0</v>
      </c>
      <c r="P1619" s="5">
        <v>0</v>
      </c>
      <c r="Q1619" s="44">
        <f t="shared" si="187"/>
        <v>0</v>
      </c>
      <c r="R1619" s="5">
        <v>0</v>
      </c>
      <c r="S1619" s="44">
        <f t="shared" si="188"/>
        <v>0</v>
      </c>
      <c r="U1619" s="39"/>
      <c r="V1619" s="39"/>
      <c r="W1619" s="40"/>
      <c r="X1619" s="40"/>
    </row>
    <row r="1620" spans="1:24" x14ac:dyDescent="0.3">
      <c r="A1620" s="2">
        <v>44333</v>
      </c>
      <c r="B1620" s="3">
        <v>0.84375</v>
      </c>
      <c r="C1620" s="6">
        <v>11.599999999999994</v>
      </c>
      <c r="D1620" s="6">
        <v>15.200000000000003</v>
      </c>
      <c r="E1620" s="4">
        <v>12.855166666666667</v>
      </c>
      <c r="F1620" s="5">
        <v>3.9E-2</v>
      </c>
      <c r="G1620" s="44"/>
      <c r="H1620" s="5">
        <v>2E-3</v>
      </c>
      <c r="I1620" s="44"/>
      <c r="J1620" s="5">
        <v>3.5999999999999997E-2</v>
      </c>
      <c r="K1620" s="44"/>
      <c r="L1620" s="5">
        <v>0</v>
      </c>
      <c r="M1620" s="44"/>
      <c r="N1620" s="5">
        <v>0</v>
      </c>
      <c r="O1620" s="44"/>
      <c r="P1620" s="5">
        <v>0</v>
      </c>
      <c r="Q1620" s="44"/>
      <c r="R1620" s="5">
        <v>0</v>
      </c>
      <c r="S1620" s="44"/>
      <c r="U1620" s="39">
        <f>$AB$4-V1620</f>
        <v>0.18852499999999495</v>
      </c>
      <c r="V1620" s="39">
        <f>V1618+($AB$3*M1619)</f>
        <v>4.6114750000000049</v>
      </c>
      <c r="W1620" s="40">
        <f>U1620/($AB$4/100)</f>
        <v>3.9276041666665611</v>
      </c>
      <c r="X1620" s="40">
        <f>V1620/($AB$4/100)</f>
        <v>96.072395833333431</v>
      </c>
    </row>
    <row r="1621" spans="1:24" x14ac:dyDescent="0.3">
      <c r="A1621" s="2">
        <v>44333</v>
      </c>
      <c r="B1621" s="3">
        <v>0.85416666666666663</v>
      </c>
      <c r="C1621" s="6">
        <v>11.099999999999994</v>
      </c>
      <c r="D1621" s="6">
        <v>14.299999999999997</v>
      </c>
      <c r="E1621" s="4">
        <v>12.852883333333335</v>
      </c>
      <c r="F1621" s="5">
        <v>3.7999999999999999E-2</v>
      </c>
      <c r="G1621" s="44"/>
      <c r="H1621" s="5">
        <v>0</v>
      </c>
      <c r="I1621" s="44"/>
      <c r="J1621" s="5">
        <v>3.7999999999999999E-2</v>
      </c>
      <c r="K1621" s="44"/>
      <c r="L1621" s="5">
        <v>0</v>
      </c>
      <c r="M1621" s="44"/>
      <c r="N1621" s="5">
        <v>0</v>
      </c>
      <c r="O1621" s="44"/>
      <c r="P1621" s="5">
        <v>0</v>
      </c>
      <c r="Q1621" s="44"/>
      <c r="R1621" s="5">
        <v>0</v>
      </c>
      <c r="S1621" s="44"/>
      <c r="U1621" s="39"/>
      <c r="V1621" s="39"/>
      <c r="W1621" s="40"/>
      <c r="X1621" s="40"/>
    </row>
    <row r="1622" spans="1:24" x14ac:dyDescent="0.3">
      <c r="A1622" s="2">
        <v>44333</v>
      </c>
      <c r="B1622" s="3">
        <v>0.86458333333333337</v>
      </c>
      <c r="C1622" s="6">
        <v>11.5</v>
      </c>
      <c r="D1622" s="6">
        <v>13.299999999999997</v>
      </c>
      <c r="E1622" s="4">
        <v>12.852883333333335</v>
      </c>
      <c r="F1622" s="5">
        <v>3.6999999999999998E-2</v>
      </c>
      <c r="G1622" s="44"/>
      <c r="H1622" s="5">
        <v>0</v>
      </c>
      <c r="I1622" s="44"/>
      <c r="J1622" s="5">
        <v>3.7999999999999999E-2</v>
      </c>
      <c r="K1622" s="44"/>
      <c r="L1622" s="5">
        <v>0</v>
      </c>
      <c r="M1622" s="44"/>
      <c r="N1622" s="5">
        <v>0</v>
      </c>
      <c r="O1622" s="44"/>
      <c r="P1622" s="5">
        <v>0</v>
      </c>
      <c r="Q1622" s="44"/>
      <c r="R1622" s="5">
        <v>0</v>
      </c>
      <c r="S1622" s="44"/>
      <c r="U1622" s="39">
        <f>$AB$4-V1622</f>
        <v>0.22402499999999481</v>
      </c>
      <c r="V1622" s="39">
        <f>V1620-K1619</f>
        <v>4.575975000000005</v>
      </c>
      <c r="W1622" s="40">
        <f>U1622/($AB$4/100)</f>
        <v>4.6671874999998915</v>
      </c>
      <c r="X1622" s="40">
        <f>V1622/($AB$4/100)</f>
        <v>95.332812500000102</v>
      </c>
    </row>
    <row r="1623" spans="1:24" x14ac:dyDescent="0.3">
      <c r="A1623" s="2">
        <v>44333</v>
      </c>
      <c r="B1623" s="3">
        <v>0.875</v>
      </c>
      <c r="C1623" s="6">
        <v>11.599999999999994</v>
      </c>
      <c r="D1623" s="6">
        <v>13</v>
      </c>
      <c r="E1623" s="4">
        <v>12.855166666666667</v>
      </c>
      <c r="F1623" s="5">
        <v>3.6999999999999998E-2</v>
      </c>
      <c r="G1623" s="44">
        <f t="shared" si="182"/>
        <v>3.6749999999999998E-2</v>
      </c>
      <c r="H1623" s="5">
        <v>0</v>
      </c>
      <c r="I1623" s="44">
        <f t="shared" si="183"/>
        <v>0</v>
      </c>
      <c r="J1623" s="5">
        <v>3.6999999999999998E-2</v>
      </c>
      <c r="K1623" s="44">
        <f t="shared" si="184"/>
        <v>3.7499999999999999E-2</v>
      </c>
      <c r="L1623" s="5">
        <v>0</v>
      </c>
      <c r="M1623" s="44">
        <f t="shared" si="185"/>
        <v>0</v>
      </c>
      <c r="N1623" s="5">
        <v>0</v>
      </c>
      <c r="O1623" s="44">
        <f t="shared" si="186"/>
        <v>0</v>
      </c>
      <c r="P1623" s="5">
        <v>0</v>
      </c>
      <c r="Q1623" s="44">
        <f t="shared" si="187"/>
        <v>0</v>
      </c>
      <c r="R1623" s="5">
        <v>0</v>
      </c>
      <c r="S1623" s="44">
        <f t="shared" si="188"/>
        <v>0</v>
      </c>
      <c r="U1623" s="39"/>
      <c r="V1623" s="39"/>
      <c r="W1623" s="40"/>
      <c r="X1623" s="40"/>
    </row>
    <row r="1624" spans="1:24" x14ac:dyDescent="0.3">
      <c r="A1624" s="2">
        <v>44333</v>
      </c>
      <c r="B1624" s="3">
        <v>0.88541666666666663</v>
      </c>
      <c r="C1624" s="6">
        <v>11.299999999999997</v>
      </c>
      <c r="D1624" s="6">
        <v>12.5</v>
      </c>
      <c r="E1624" s="4">
        <v>12.85745</v>
      </c>
      <c r="F1624" s="5">
        <v>3.6999999999999998E-2</v>
      </c>
      <c r="G1624" s="44"/>
      <c r="H1624" s="5">
        <v>0</v>
      </c>
      <c r="I1624" s="44"/>
      <c r="J1624" s="5">
        <v>3.7999999999999999E-2</v>
      </c>
      <c r="K1624" s="44"/>
      <c r="L1624" s="5">
        <v>0</v>
      </c>
      <c r="M1624" s="44"/>
      <c r="N1624" s="5">
        <v>0</v>
      </c>
      <c r="O1624" s="44"/>
      <c r="P1624" s="5">
        <v>0</v>
      </c>
      <c r="Q1624" s="44"/>
      <c r="R1624" s="5">
        <v>0</v>
      </c>
      <c r="S1624" s="44"/>
      <c r="U1624" s="39">
        <f>$AB$4-V1624</f>
        <v>0.22402499999999481</v>
      </c>
      <c r="V1624" s="39">
        <f>V1622+($AB$3*M1623)</f>
        <v>4.575975000000005</v>
      </c>
      <c r="W1624" s="40">
        <f>U1624/($AB$4/100)</f>
        <v>4.6671874999998915</v>
      </c>
      <c r="X1624" s="40">
        <f>V1624/($AB$4/100)</f>
        <v>95.332812500000102</v>
      </c>
    </row>
    <row r="1625" spans="1:24" x14ac:dyDescent="0.3">
      <c r="A1625" s="2">
        <v>44333</v>
      </c>
      <c r="B1625" s="3">
        <v>0.89583333333333337</v>
      </c>
      <c r="C1625" s="6">
        <v>11</v>
      </c>
      <c r="D1625" s="6">
        <v>12.200000000000003</v>
      </c>
      <c r="E1625" s="4">
        <v>12.848316666666667</v>
      </c>
      <c r="F1625" s="5">
        <v>3.6999999999999998E-2</v>
      </c>
      <c r="G1625" s="44"/>
      <c r="H1625" s="5">
        <v>0</v>
      </c>
      <c r="I1625" s="44"/>
      <c r="J1625" s="5">
        <v>3.6999999999999998E-2</v>
      </c>
      <c r="K1625" s="44"/>
      <c r="L1625" s="5">
        <v>0</v>
      </c>
      <c r="M1625" s="44"/>
      <c r="N1625" s="5">
        <v>0</v>
      </c>
      <c r="O1625" s="44"/>
      <c r="P1625" s="5">
        <v>0</v>
      </c>
      <c r="Q1625" s="44"/>
      <c r="R1625" s="5">
        <v>0</v>
      </c>
      <c r="S1625" s="44"/>
      <c r="U1625" s="39"/>
      <c r="V1625" s="39"/>
      <c r="W1625" s="9"/>
      <c r="X1625" s="9"/>
    </row>
    <row r="1626" spans="1:24" x14ac:dyDescent="0.3">
      <c r="A1626" s="2">
        <v>44333</v>
      </c>
      <c r="B1626" s="3">
        <v>0.90625</v>
      </c>
      <c r="C1626" s="6">
        <v>11.099999999999994</v>
      </c>
      <c r="D1626" s="6">
        <v>12</v>
      </c>
      <c r="E1626" s="4">
        <v>12.852883333333335</v>
      </c>
      <c r="F1626" s="5">
        <v>3.5999999999999997E-2</v>
      </c>
      <c r="G1626" s="44"/>
      <c r="H1626" s="5">
        <v>0</v>
      </c>
      <c r="I1626" s="44"/>
      <c r="J1626" s="5">
        <v>3.7999999999999999E-2</v>
      </c>
      <c r="K1626" s="44"/>
      <c r="L1626" s="5">
        <v>0</v>
      </c>
      <c r="M1626" s="44"/>
      <c r="N1626" s="5">
        <v>0</v>
      </c>
      <c r="O1626" s="44"/>
      <c r="P1626" s="5">
        <v>0</v>
      </c>
      <c r="Q1626" s="44"/>
      <c r="R1626" s="5">
        <v>0</v>
      </c>
      <c r="S1626" s="44"/>
      <c r="U1626" s="39">
        <f>$AB$4-V1626</f>
        <v>0.26152499999999446</v>
      </c>
      <c r="V1626" s="39">
        <f>V1624-K1623</f>
        <v>4.5384750000000054</v>
      </c>
      <c r="W1626" s="40">
        <f>U1626/($AB$4/100)</f>
        <v>5.4484374999998844</v>
      </c>
      <c r="X1626" s="40">
        <f>V1626/($AB$4/100)</f>
        <v>94.551562500000117</v>
      </c>
    </row>
    <row r="1627" spans="1:24" x14ac:dyDescent="0.3">
      <c r="A1627" s="2">
        <v>44333</v>
      </c>
      <c r="B1627" s="3">
        <v>0.91666666666666663</v>
      </c>
      <c r="C1627" s="6">
        <v>11.099999999999994</v>
      </c>
      <c r="D1627" s="6">
        <v>12</v>
      </c>
      <c r="E1627" s="4">
        <v>12.839183333333335</v>
      </c>
      <c r="F1627" s="5">
        <v>3.6999999999999998E-2</v>
      </c>
      <c r="G1627" s="44">
        <f t="shared" si="182"/>
        <v>3.6749999999999998E-2</v>
      </c>
      <c r="H1627" s="5">
        <v>0</v>
      </c>
      <c r="I1627" s="44">
        <f t="shared" si="183"/>
        <v>0</v>
      </c>
      <c r="J1627" s="5">
        <v>3.6999999999999998E-2</v>
      </c>
      <c r="K1627" s="44">
        <f t="shared" si="184"/>
        <v>3.7499999999999999E-2</v>
      </c>
      <c r="L1627" s="5">
        <v>0</v>
      </c>
      <c r="M1627" s="44">
        <f t="shared" si="185"/>
        <v>0</v>
      </c>
      <c r="N1627" s="5">
        <v>0</v>
      </c>
      <c r="O1627" s="44">
        <f t="shared" si="186"/>
        <v>0</v>
      </c>
      <c r="P1627" s="5">
        <v>0</v>
      </c>
      <c r="Q1627" s="44">
        <f t="shared" si="187"/>
        <v>0</v>
      </c>
      <c r="R1627" s="5">
        <v>0</v>
      </c>
      <c r="S1627" s="44">
        <f t="shared" si="188"/>
        <v>0</v>
      </c>
      <c r="U1627" s="39"/>
      <c r="V1627" s="39"/>
      <c r="W1627" s="40"/>
      <c r="X1627" s="40"/>
    </row>
    <row r="1628" spans="1:24" x14ac:dyDescent="0.3">
      <c r="A1628" s="2">
        <v>44333</v>
      </c>
      <c r="B1628" s="3">
        <v>0.92708333333333337</v>
      </c>
      <c r="C1628" s="6">
        <v>11</v>
      </c>
      <c r="D1628" s="6">
        <v>12</v>
      </c>
      <c r="E1628" s="4">
        <v>12.8369</v>
      </c>
      <c r="F1628" s="5">
        <v>3.6999999999999998E-2</v>
      </c>
      <c r="G1628" s="44"/>
      <c r="H1628" s="5">
        <v>0</v>
      </c>
      <c r="I1628" s="44"/>
      <c r="J1628" s="5">
        <v>3.7999999999999999E-2</v>
      </c>
      <c r="K1628" s="44"/>
      <c r="L1628" s="5">
        <v>0</v>
      </c>
      <c r="M1628" s="44"/>
      <c r="N1628" s="5">
        <v>0</v>
      </c>
      <c r="O1628" s="44"/>
      <c r="P1628" s="5">
        <v>0</v>
      </c>
      <c r="Q1628" s="44"/>
      <c r="R1628" s="5">
        <v>0</v>
      </c>
      <c r="S1628" s="44"/>
      <c r="U1628" s="39">
        <f>$AB$4-V1628</f>
        <v>0.26152499999999446</v>
      </c>
      <c r="V1628" s="39">
        <f>V1626+($AB$3*M1627)</f>
        <v>4.5384750000000054</v>
      </c>
      <c r="W1628" s="40">
        <f>U1628/($AB$4/100)</f>
        <v>5.4484374999998844</v>
      </c>
      <c r="X1628" s="40">
        <f>V1628/($AB$4/100)</f>
        <v>94.551562500000117</v>
      </c>
    </row>
    <row r="1629" spans="1:24" x14ac:dyDescent="0.3">
      <c r="A1629" s="2">
        <v>44333</v>
      </c>
      <c r="B1629" s="3">
        <v>0.9375</v>
      </c>
      <c r="C1629" s="6">
        <v>10.5</v>
      </c>
      <c r="D1629" s="6">
        <v>12</v>
      </c>
      <c r="E1629" s="4">
        <v>12.827766666666667</v>
      </c>
      <c r="F1629" s="5">
        <v>3.5999999999999997E-2</v>
      </c>
      <c r="G1629" s="44"/>
      <c r="H1629" s="5">
        <v>0</v>
      </c>
      <c r="I1629" s="44"/>
      <c r="J1629" s="5">
        <v>3.7999999999999999E-2</v>
      </c>
      <c r="K1629" s="44"/>
      <c r="L1629" s="5">
        <v>0</v>
      </c>
      <c r="M1629" s="44"/>
      <c r="N1629" s="5">
        <v>0</v>
      </c>
      <c r="O1629" s="44"/>
      <c r="P1629" s="5">
        <v>0</v>
      </c>
      <c r="Q1629" s="44"/>
      <c r="R1629" s="5">
        <v>0</v>
      </c>
      <c r="S1629" s="44"/>
      <c r="U1629" s="39"/>
      <c r="V1629" s="39"/>
      <c r="W1629" s="40"/>
      <c r="X1629" s="40"/>
    </row>
    <row r="1630" spans="1:24" x14ac:dyDescent="0.3">
      <c r="A1630" s="2">
        <v>44333</v>
      </c>
      <c r="B1630" s="3">
        <v>0.94791666666666663</v>
      </c>
      <c r="C1630" s="6">
        <v>10.099999999999994</v>
      </c>
      <c r="D1630" s="6">
        <v>12</v>
      </c>
      <c r="E1630" s="4">
        <v>12.8232</v>
      </c>
      <c r="F1630" s="5">
        <v>3.6999999999999998E-2</v>
      </c>
      <c r="G1630" s="44"/>
      <c r="H1630" s="5">
        <v>0</v>
      </c>
      <c r="I1630" s="44"/>
      <c r="J1630" s="5">
        <v>3.6999999999999998E-2</v>
      </c>
      <c r="K1630" s="44"/>
      <c r="L1630" s="5">
        <v>0</v>
      </c>
      <c r="M1630" s="44"/>
      <c r="N1630" s="5">
        <v>0</v>
      </c>
      <c r="O1630" s="44"/>
      <c r="P1630" s="5">
        <v>0</v>
      </c>
      <c r="Q1630" s="44"/>
      <c r="R1630" s="5">
        <v>0</v>
      </c>
      <c r="S1630" s="44"/>
      <c r="U1630" s="39">
        <f>$AB$4-V1630</f>
        <v>0.2990249999999941</v>
      </c>
      <c r="V1630" s="39">
        <f>V1628-K1627</f>
        <v>4.5009750000000057</v>
      </c>
      <c r="W1630" s="40">
        <f>U1630/($AB$4/100)</f>
        <v>6.2296874999998773</v>
      </c>
      <c r="X1630" s="40">
        <f>V1630/($AB$4/100)</f>
        <v>93.770312500000117</v>
      </c>
    </row>
    <row r="1631" spans="1:24" x14ac:dyDescent="0.3">
      <c r="A1631" s="2">
        <v>44333</v>
      </c>
      <c r="B1631" s="3">
        <v>0.95833333333333337</v>
      </c>
      <c r="C1631" s="6">
        <v>10</v>
      </c>
      <c r="D1631" s="6">
        <v>11.900000000000006</v>
      </c>
      <c r="E1631" s="4">
        <v>12.820916666666667</v>
      </c>
      <c r="F1631" s="5">
        <v>3.6999999999999998E-2</v>
      </c>
      <c r="G1631" s="44">
        <f t="shared" si="182"/>
        <v>3.6749999999999998E-2</v>
      </c>
      <c r="H1631" s="5">
        <v>0</v>
      </c>
      <c r="I1631" s="44">
        <f t="shared" si="183"/>
        <v>0</v>
      </c>
      <c r="J1631" s="5">
        <v>3.7999999999999999E-2</v>
      </c>
      <c r="K1631" s="44">
        <f t="shared" si="184"/>
        <v>3.7499999999999999E-2</v>
      </c>
      <c r="L1631" s="5">
        <v>0</v>
      </c>
      <c r="M1631" s="44">
        <f t="shared" si="185"/>
        <v>0</v>
      </c>
      <c r="N1631" s="5">
        <v>0</v>
      </c>
      <c r="O1631" s="44">
        <f t="shared" si="186"/>
        <v>0</v>
      </c>
      <c r="P1631" s="5">
        <v>0</v>
      </c>
      <c r="Q1631" s="44">
        <f t="shared" si="187"/>
        <v>0</v>
      </c>
      <c r="R1631" s="5">
        <v>0</v>
      </c>
      <c r="S1631" s="44">
        <f t="shared" si="188"/>
        <v>0</v>
      </c>
      <c r="U1631" s="39"/>
      <c r="V1631" s="39"/>
      <c r="W1631" s="40"/>
      <c r="X1631" s="40"/>
    </row>
    <row r="1632" spans="1:24" x14ac:dyDescent="0.3">
      <c r="A1632" s="2">
        <v>44333</v>
      </c>
      <c r="B1632" s="3">
        <v>0.96875</v>
      </c>
      <c r="C1632" s="6">
        <v>9.7000000000000028</v>
      </c>
      <c r="D1632" s="6">
        <v>11.700000000000003</v>
      </c>
      <c r="E1632" s="4">
        <v>12.814066666666667</v>
      </c>
      <c r="F1632" s="5">
        <v>3.5999999999999997E-2</v>
      </c>
      <c r="G1632" s="44"/>
      <c r="H1632" s="5">
        <v>0</v>
      </c>
      <c r="I1632" s="44"/>
      <c r="J1632" s="5">
        <v>3.6999999999999998E-2</v>
      </c>
      <c r="K1632" s="44"/>
      <c r="L1632" s="5">
        <v>0</v>
      </c>
      <c r="M1632" s="44"/>
      <c r="N1632" s="5">
        <v>0</v>
      </c>
      <c r="O1632" s="44"/>
      <c r="P1632" s="5">
        <v>0</v>
      </c>
      <c r="Q1632" s="44"/>
      <c r="R1632" s="5">
        <v>0</v>
      </c>
      <c r="S1632" s="44"/>
      <c r="U1632" s="39">
        <f>$AB$4-V1632</f>
        <v>0.2990249999999941</v>
      </c>
      <c r="V1632" s="39">
        <f>V1630+($AB$3*M1631)</f>
        <v>4.5009750000000057</v>
      </c>
      <c r="W1632" s="40">
        <f>U1632/($AB$4/100)</f>
        <v>6.2296874999998773</v>
      </c>
      <c r="X1632" s="40">
        <f>V1632/($AB$4/100)</f>
        <v>93.770312500000117</v>
      </c>
    </row>
    <row r="1633" spans="1:24" x14ac:dyDescent="0.3">
      <c r="A1633" s="2">
        <v>44333</v>
      </c>
      <c r="B1633" s="3">
        <v>0.97916666666666663</v>
      </c>
      <c r="C1633" s="6">
        <v>9.7000000000000028</v>
      </c>
      <c r="D1633" s="6">
        <v>11.5</v>
      </c>
      <c r="E1633" s="4">
        <v>12.807216666666667</v>
      </c>
      <c r="F1633" s="5">
        <v>3.6999999999999998E-2</v>
      </c>
      <c r="G1633" s="44"/>
      <c r="H1633" s="5">
        <v>0</v>
      </c>
      <c r="I1633" s="44"/>
      <c r="J1633" s="5">
        <v>3.7999999999999999E-2</v>
      </c>
      <c r="K1633" s="44"/>
      <c r="L1633" s="5">
        <v>0</v>
      </c>
      <c r="M1633" s="44"/>
      <c r="N1633" s="5">
        <v>0</v>
      </c>
      <c r="O1633" s="44"/>
      <c r="P1633" s="5">
        <v>0</v>
      </c>
      <c r="Q1633" s="44"/>
      <c r="R1633" s="5">
        <v>0</v>
      </c>
      <c r="S1633" s="44"/>
      <c r="U1633" s="39"/>
      <c r="V1633" s="39"/>
      <c r="W1633" s="9"/>
      <c r="X1633" s="9"/>
    </row>
    <row r="1634" spans="1:24" x14ac:dyDescent="0.3">
      <c r="A1634" s="2">
        <v>44333</v>
      </c>
      <c r="B1634" s="3">
        <v>0.98958333333333337</v>
      </c>
      <c r="C1634" s="6">
        <v>9.5999999999999943</v>
      </c>
      <c r="D1634" s="6">
        <v>11.599999999999994</v>
      </c>
      <c r="E1634" s="4">
        <v>12.8095</v>
      </c>
      <c r="F1634" s="5">
        <v>3.6999999999999998E-2</v>
      </c>
      <c r="G1634" s="44"/>
      <c r="H1634" s="5">
        <v>0</v>
      </c>
      <c r="I1634" s="44"/>
      <c r="J1634" s="5">
        <v>3.6999999999999998E-2</v>
      </c>
      <c r="K1634" s="44"/>
      <c r="L1634" s="5">
        <v>0</v>
      </c>
      <c r="M1634" s="44"/>
      <c r="N1634" s="5">
        <v>0</v>
      </c>
      <c r="O1634" s="44"/>
      <c r="P1634" s="5">
        <v>0</v>
      </c>
      <c r="Q1634" s="44"/>
      <c r="R1634" s="5">
        <v>0</v>
      </c>
      <c r="S1634" s="44"/>
      <c r="U1634" s="39">
        <f>$AB$4-V1634</f>
        <v>0.33652499999999375</v>
      </c>
      <c r="V1634" s="39">
        <f>V1632-K1631</f>
        <v>4.4634750000000061</v>
      </c>
      <c r="W1634" s="40">
        <f>U1634/($AB$4/100)</f>
        <v>7.0109374999998693</v>
      </c>
      <c r="X1634" s="40">
        <f>V1634/($AB$4/100)</f>
        <v>92.989062500000131</v>
      </c>
    </row>
    <row r="1635" spans="1:24" x14ac:dyDescent="0.3">
      <c r="A1635" s="2">
        <v>44334</v>
      </c>
      <c r="B1635" s="3">
        <v>0</v>
      </c>
      <c r="C1635" s="6">
        <v>9.5</v>
      </c>
      <c r="D1635" s="6">
        <v>11.5</v>
      </c>
      <c r="E1635" s="4">
        <v>12.798083333333334</v>
      </c>
      <c r="F1635" s="5">
        <v>3.6999999999999998E-2</v>
      </c>
      <c r="G1635" s="44">
        <f t="shared" si="182"/>
        <v>3.6749999999999998E-2</v>
      </c>
      <c r="H1635" s="5">
        <v>0</v>
      </c>
      <c r="I1635" s="44">
        <f t="shared" si="183"/>
        <v>0</v>
      </c>
      <c r="J1635" s="5">
        <v>3.7999999999999999E-2</v>
      </c>
      <c r="K1635" s="44">
        <f t="shared" si="184"/>
        <v>3.7749999999999999E-2</v>
      </c>
      <c r="L1635" s="5">
        <v>0</v>
      </c>
      <c r="M1635" s="44">
        <f t="shared" si="185"/>
        <v>0</v>
      </c>
      <c r="N1635" s="5">
        <v>0</v>
      </c>
      <c r="O1635" s="44">
        <f t="shared" si="186"/>
        <v>0</v>
      </c>
      <c r="P1635" s="5">
        <v>0</v>
      </c>
      <c r="Q1635" s="44">
        <f t="shared" si="187"/>
        <v>0</v>
      </c>
      <c r="R1635" s="5">
        <v>0</v>
      </c>
      <c r="S1635" s="44">
        <f t="shared" si="188"/>
        <v>0</v>
      </c>
      <c r="U1635" s="39"/>
      <c r="V1635" s="39"/>
      <c r="W1635" s="40"/>
      <c r="X1635" s="40"/>
    </row>
    <row r="1636" spans="1:24" x14ac:dyDescent="0.3">
      <c r="A1636" s="2">
        <v>44334</v>
      </c>
      <c r="B1636" s="3">
        <v>1.0416666666666666E-2</v>
      </c>
      <c r="C1636" s="6">
        <v>9.2999999999999972</v>
      </c>
      <c r="D1636" s="6">
        <v>11.5</v>
      </c>
      <c r="E1636" s="4">
        <v>12.793516666666667</v>
      </c>
      <c r="F1636" s="5">
        <v>3.6999999999999998E-2</v>
      </c>
      <c r="G1636" s="44"/>
      <c r="H1636" s="5">
        <v>0</v>
      </c>
      <c r="I1636" s="44"/>
      <c r="J1636" s="5">
        <v>3.7999999999999999E-2</v>
      </c>
      <c r="K1636" s="44"/>
      <c r="L1636" s="5">
        <v>0</v>
      </c>
      <c r="M1636" s="44"/>
      <c r="N1636" s="5">
        <v>0</v>
      </c>
      <c r="O1636" s="44"/>
      <c r="P1636" s="5">
        <v>0</v>
      </c>
      <c r="Q1636" s="44"/>
      <c r="R1636" s="5">
        <v>0</v>
      </c>
      <c r="S1636" s="44"/>
      <c r="U1636" s="39">
        <f>$AB$4-V1636</f>
        <v>0.33652499999999375</v>
      </c>
      <c r="V1636" s="39">
        <f>V1634+($AB$3*M1635)</f>
        <v>4.4634750000000061</v>
      </c>
      <c r="W1636" s="40">
        <f>U1636/($AB$4/100)</f>
        <v>7.0109374999998693</v>
      </c>
      <c r="X1636" s="40">
        <f>V1636/($AB$4/100)</f>
        <v>92.989062500000131</v>
      </c>
    </row>
    <row r="1637" spans="1:24" x14ac:dyDescent="0.3">
      <c r="A1637" s="2">
        <v>44334</v>
      </c>
      <c r="B1637" s="3">
        <v>2.0833333333333332E-2</v>
      </c>
      <c r="C1637" s="6">
        <v>9.0999999999999943</v>
      </c>
      <c r="D1637" s="6">
        <v>11.400000000000006</v>
      </c>
      <c r="E1637" s="4">
        <v>12.791233333333334</v>
      </c>
      <c r="F1637" s="5">
        <v>3.5999999999999997E-2</v>
      </c>
      <c r="G1637" s="44"/>
      <c r="H1637" s="5">
        <v>0</v>
      </c>
      <c r="I1637" s="44"/>
      <c r="J1637" s="5">
        <v>3.6999999999999998E-2</v>
      </c>
      <c r="K1637" s="44"/>
      <c r="L1637" s="5">
        <v>0</v>
      </c>
      <c r="M1637" s="44"/>
      <c r="N1637" s="5">
        <v>0</v>
      </c>
      <c r="O1637" s="44"/>
      <c r="P1637" s="5">
        <v>0</v>
      </c>
      <c r="Q1637" s="44"/>
      <c r="R1637" s="5">
        <v>0</v>
      </c>
      <c r="S1637" s="44"/>
      <c r="U1637" s="39"/>
      <c r="V1637" s="39"/>
      <c r="W1637" s="40"/>
      <c r="X1637" s="40"/>
    </row>
    <row r="1638" spans="1:24" x14ac:dyDescent="0.3">
      <c r="A1638" s="2">
        <v>44334</v>
      </c>
      <c r="B1638" s="3">
        <v>3.125E-2</v>
      </c>
      <c r="C1638" s="6">
        <v>9.0999999999999943</v>
      </c>
      <c r="D1638" s="6">
        <v>11</v>
      </c>
      <c r="E1638" s="4">
        <v>12.784383333333334</v>
      </c>
      <c r="F1638" s="5">
        <v>3.6999999999999998E-2</v>
      </c>
      <c r="G1638" s="44"/>
      <c r="H1638" s="5">
        <v>0</v>
      </c>
      <c r="I1638" s="44"/>
      <c r="J1638" s="5">
        <v>3.7999999999999999E-2</v>
      </c>
      <c r="K1638" s="44"/>
      <c r="L1638" s="5">
        <v>0</v>
      </c>
      <c r="M1638" s="44"/>
      <c r="N1638" s="5">
        <v>0</v>
      </c>
      <c r="O1638" s="44"/>
      <c r="P1638" s="5">
        <v>0</v>
      </c>
      <c r="Q1638" s="44"/>
      <c r="R1638" s="5">
        <v>0</v>
      </c>
      <c r="S1638" s="44"/>
      <c r="U1638" s="39">
        <f>$AB$4-V1638</f>
        <v>0.3742749999999937</v>
      </c>
      <c r="V1638" s="39">
        <f>V1636-K1635</f>
        <v>4.4257250000000061</v>
      </c>
      <c r="W1638" s="40">
        <f>U1638/($AB$4/100)</f>
        <v>7.7973958333332014</v>
      </c>
      <c r="X1638" s="40">
        <f>V1638/($AB$4/100)</f>
        <v>92.202604166666788</v>
      </c>
    </row>
    <row r="1639" spans="1:24" x14ac:dyDescent="0.3">
      <c r="A1639" s="2">
        <v>44334</v>
      </c>
      <c r="B1639" s="3">
        <v>4.1666666666666664E-2</v>
      </c>
      <c r="C1639" s="6">
        <v>9.4000000000000057</v>
      </c>
      <c r="D1639" s="6">
        <v>11.099999999999994</v>
      </c>
      <c r="E1639" s="4">
        <v>12.77525</v>
      </c>
      <c r="F1639" s="5">
        <v>3.6999999999999998E-2</v>
      </c>
      <c r="G1639" s="44">
        <f t="shared" si="182"/>
        <v>3.6749999999999998E-2</v>
      </c>
      <c r="H1639" s="5">
        <v>0</v>
      </c>
      <c r="I1639" s="44">
        <f t="shared" si="183"/>
        <v>0</v>
      </c>
      <c r="J1639" s="5">
        <v>3.6999999999999998E-2</v>
      </c>
      <c r="K1639" s="44">
        <f t="shared" si="184"/>
        <v>3.7499999999999999E-2</v>
      </c>
      <c r="L1639" s="5">
        <v>0</v>
      </c>
      <c r="M1639" s="44">
        <f t="shared" si="185"/>
        <v>0</v>
      </c>
      <c r="N1639" s="5">
        <v>0</v>
      </c>
      <c r="O1639" s="44">
        <f t="shared" si="186"/>
        <v>0</v>
      </c>
      <c r="P1639" s="5">
        <v>0</v>
      </c>
      <c r="Q1639" s="44">
        <f t="shared" si="187"/>
        <v>0</v>
      </c>
      <c r="R1639" s="5">
        <v>0</v>
      </c>
      <c r="S1639" s="44">
        <f t="shared" si="188"/>
        <v>0</v>
      </c>
      <c r="U1639" s="39"/>
      <c r="V1639" s="39"/>
      <c r="W1639" s="40"/>
      <c r="X1639" s="40"/>
    </row>
    <row r="1640" spans="1:24" x14ac:dyDescent="0.3">
      <c r="A1640" s="2">
        <v>44334</v>
      </c>
      <c r="B1640" s="3">
        <v>5.2083333333333336E-2</v>
      </c>
      <c r="C1640" s="6">
        <v>9.5999999999999943</v>
      </c>
      <c r="D1640" s="6">
        <v>11</v>
      </c>
      <c r="E1640" s="4">
        <v>12.7684</v>
      </c>
      <c r="F1640" s="5">
        <v>3.6999999999999998E-2</v>
      </c>
      <c r="G1640" s="44"/>
      <c r="H1640" s="5">
        <v>0</v>
      </c>
      <c r="I1640" s="44"/>
      <c r="J1640" s="5">
        <v>3.7999999999999999E-2</v>
      </c>
      <c r="K1640" s="44"/>
      <c r="L1640" s="5">
        <v>0</v>
      </c>
      <c r="M1640" s="44"/>
      <c r="N1640" s="5">
        <v>0</v>
      </c>
      <c r="O1640" s="44"/>
      <c r="P1640" s="5">
        <v>0</v>
      </c>
      <c r="Q1640" s="44"/>
      <c r="R1640" s="5">
        <v>0</v>
      </c>
      <c r="S1640" s="44"/>
      <c r="U1640" s="39">
        <f>$AB$4-V1640</f>
        <v>0.3742749999999937</v>
      </c>
      <c r="V1640" s="39">
        <f>V1638+($AB$3*M1639)</f>
        <v>4.4257250000000061</v>
      </c>
      <c r="W1640" s="40">
        <f>U1640/($AB$4/100)</f>
        <v>7.7973958333332014</v>
      </c>
      <c r="X1640" s="40">
        <f>V1640/($AB$4/100)</f>
        <v>92.202604166666788</v>
      </c>
    </row>
    <row r="1641" spans="1:24" x14ac:dyDescent="0.3">
      <c r="A1641" s="2">
        <v>44334</v>
      </c>
      <c r="B1641" s="3">
        <v>6.25E-2</v>
      </c>
      <c r="C1641" s="6">
        <v>9.7000000000000028</v>
      </c>
      <c r="D1641" s="6">
        <v>11.299999999999997</v>
      </c>
      <c r="E1641" s="4">
        <v>12.763833333333334</v>
      </c>
      <c r="F1641" s="5">
        <v>3.6999999999999998E-2</v>
      </c>
      <c r="G1641" s="44"/>
      <c r="H1641" s="5">
        <v>0</v>
      </c>
      <c r="I1641" s="44"/>
      <c r="J1641" s="5">
        <v>3.7999999999999999E-2</v>
      </c>
      <c r="K1641" s="44"/>
      <c r="L1641" s="5">
        <v>0</v>
      </c>
      <c r="M1641" s="44"/>
      <c r="N1641" s="5">
        <v>0</v>
      </c>
      <c r="O1641" s="44"/>
      <c r="P1641" s="5">
        <v>0</v>
      </c>
      <c r="Q1641" s="44"/>
      <c r="R1641" s="5">
        <v>0</v>
      </c>
      <c r="S1641" s="44"/>
      <c r="U1641" s="39"/>
      <c r="V1641" s="39"/>
      <c r="W1641" s="9"/>
      <c r="X1641" s="9"/>
    </row>
    <row r="1642" spans="1:24" x14ac:dyDescent="0.3">
      <c r="A1642" s="2">
        <v>44334</v>
      </c>
      <c r="B1642" s="3">
        <v>7.2916666666666671E-2</v>
      </c>
      <c r="C1642" s="6">
        <v>9.7000000000000028</v>
      </c>
      <c r="D1642" s="6">
        <v>11.5</v>
      </c>
      <c r="E1642" s="4">
        <v>12.756983333333334</v>
      </c>
      <c r="F1642" s="5">
        <v>3.5999999999999997E-2</v>
      </c>
      <c r="G1642" s="44"/>
      <c r="H1642" s="5">
        <v>0</v>
      </c>
      <c r="I1642" s="44"/>
      <c r="J1642" s="5">
        <v>3.6999999999999998E-2</v>
      </c>
      <c r="K1642" s="44"/>
      <c r="L1642" s="5">
        <v>0</v>
      </c>
      <c r="M1642" s="44"/>
      <c r="N1642" s="5">
        <v>0</v>
      </c>
      <c r="O1642" s="44"/>
      <c r="P1642" s="5">
        <v>0</v>
      </c>
      <c r="Q1642" s="44"/>
      <c r="R1642" s="5">
        <v>0</v>
      </c>
      <c r="S1642" s="44"/>
      <c r="U1642" s="39">
        <f>$AB$4-V1642</f>
        <v>0.41177499999999334</v>
      </c>
      <c r="V1642" s="39">
        <f>V1640-K1639</f>
        <v>4.3882250000000065</v>
      </c>
      <c r="W1642" s="40">
        <f>U1642/($AB$4/100)</f>
        <v>8.5786458333331943</v>
      </c>
      <c r="X1642" s="40">
        <f>V1642/($AB$4/100)</f>
        <v>91.421354166666802</v>
      </c>
    </row>
    <row r="1643" spans="1:24" x14ac:dyDescent="0.3">
      <c r="A1643" s="2">
        <v>44334</v>
      </c>
      <c r="B1643" s="3">
        <v>8.3333333333333329E-2</v>
      </c>
      <c r="C1643" s="6">
        <v>10</v>
      </c>
      <c r="D1643" s="6">
        <v>11.5</v>
      </c>
      <c r="E1643" s="4">
        <v>12.750133333333334</v>
      </c>
      <c r="F1643" s="5">
        <v>3.6999999999999998E-2</v>
      </c>
      <c r="G1643" s="44">
        <f t="shared" si="182"/>
        <v>3.6749999999999998E-2</v>
      </c>
      <c r="H1643" s="5">
        <v>0</v>
      </c>
      <c r="I1643" s="44">
        <f t="shared" si="183"/>
        <v>0</v>
      </c>
      <c r="J1643" s="5">
        <v>3.7999999999999999E-2</v>
      </c>
      <c r="K1643" s="44">
        <f t="shared" si="184"/>
        <v>3.7499999999999999E-2</v>
      </c>
      <c r="L1643" s="5">
        <v>0</v>
      </c>
      <c r="M1643" s="44">
        <f t="shared" si="185"/>
        <v>0</v>
      </c>
      <c r="N1643" s="5">
        <v>0</v>
      </c>
      <c r="O1643" s="44">
        <f t="shared" si="186"/>
        <v>0</v>
      </c>
      <c r="P1643" s="5">
        <v>0</v>
      </c>
      <c r="Q1643" s="44">
        <f t="shared" si="187"/>
        <v>0</v>
      </c>
      <c r="R1643" s="5">
        <v>0</v>
      </c>
      <c r="S1643" s="44">
        <f t="shared" si="188"/>
        <v>0</v>
      </c>
      <c r="U1643" s="39"/>
      <c r="V1643" s="39"/>
      <c r="W1643" s="40"/>
      <c r="X1643" s="40"/>
    </row>
    <row r="1644" spans="1:24" x14ac:dyDescent="0.3">
      <c r="A1644" s="2">
        <v>44334</v>
      </c>
      <c r="B1644" s="3">
        <v>9.375E-2</v>
      </c>
      <c r="C1644" s="6">
        <v>9.9000000000000057</v>
      </c>
      <c r="D1644" s="6">
        <v>11.700000000000003</v>
      </c>
      <c r="E1644" s="4">
        <v>12.741</v>
      </c>
      <c r="F1644" s="5">
        <v>3.6999999999999998E-2</v>
      </c>
      <c r="G1644" s="44"/>
      <c r="H1644" s="5">
        <v>0</v>
      </c>
      <c r="I1644" s="44"/>
      <c r="J1644" s="5">
        <v>3.6999999999999998E-2</v>
      </c>
      <c r="K1644" s="44"/>
      <c r="L1644" s="5">
        <v>0</v>
      </c>
      <c r="M1644" s="44"/>
      <c r="N1644" s="5">
        <v>0</v>
      </c>
      <c r="O1644" s="44"/>
      <c r="P1644" s="5">
        <v>0</v>
      </c>
      <c r="Q1644" s="44"/>
      <c r="R1644" s="5">
        <v>0</v>
      </c>
      <c r="S1644" s="44"/>
      <c r="U1644" s="39">
        <f>$AB$4-V1644</f>
        <v>0.41177499999999334</v>
      </c>
      <c r="V1644" s="39">
        <f>V1642+($AB$3*M1643)</f>
        <v>4.3882250000000065</v>
      </c>
      <c r="W1644" s="40">
        <f>U1644/($AB$4/100)</f>
        <v>8.5786458333331943</v>
      </c>
      <c r="X1644" s="40">
        <f>V1644/($AB$4/100)</f>
        <v>91.421354166666802</v>
      </c>
    </row>
    <row r="1645" spans="1:24" x14ac:dyDescent="0.3">
      <c r="A1645" s="2">
        <v>44334</v>
      </c>
      <c r="B1645" s="3">
        <v>0.10416666666666667</v>
      </c>
      <c r="C1645" s="6">
        <v>9.9000000000000057</v>
      </c>
      <c r="D1645" s="6">
        <v>11.5</v>
      </c>
      <c r="E1645" s="4">
        <v>12.736433333333334</v>
      </c>
      <c r="F1645" s="5">
        <v>3.5999999999999997E-2</v>
      </c>
      <c r="G1645" s="44"/>
      <c r="H1645" s="5">
        <v>0</v>
      </c>
      <c r="I1645" s="44"/>
      <c r="J1645" s="5">
        <v>3.7999999999999999E-2</v>
      </c>
      <c r="K1645" s="44"/>
      <c r="L1645" s="5">
        <v>0</v>
      </c>
      <c r="M1645" s="44"/>
      <c r="N1645" s="5">
        <v>0</v>
      </c>
      <c r="O1645" s="44"/>
      <c r="P1645" s="5">
        <v>0</v>
      </c>
      <c r="Q1645" s="44"/>
      <c r="R1645" s="5">
        <v>0</v>
      </c>
      <c r="S1645" s="44"/>
      <c r="U1645" s="39"/>
      <c r="V1645" s="39"/>
      <c r="W1645" s="40"/>
      <c r="X1645" s="40"/>
    </row>
    <row r="1646" spans="1:24" x14ac:dyDescent="0.3">
      <c r="A1646" s="2">
        <v>44334</v>
      </c>
      <c r="B1646" s="3">
        <v>0.11458333333333333</v>
      </c>
      <c r="C1646" s="6">
        <v>9.9000000000000057</v>
      </c>
      <c r="D1646" s="6">
        <v>11.400000000000006</v>
      </c>
      <c r="E1646" s="4">
        <v>12.725016666666667</v>
      </c>
      <c r="F1646" s="5">
        <v>3.6999999999999998E-2</v>
      </c>
      <c r="G1646" s="44"/>
      <c r="H1646" s="5">
        <v>0</v>
      </c>
      <c r="I1646" s="44"/>
      <c r="J1646" s="5">
        <v>3.6999999999999998E-2</v>
      </c>
      <c r="K1646" s="44"/>
      <c r="L1646" s="5">
        <v>0</v>
      </c>
      <c r="M1646" s="44"/>
      <c r="N1646" s="5">
        <v>0</v>
      </c>
      <c r="O1646" s="44"/>
      <c r="P1646" s="5">
        <v>0</v>
      </c>
      <c r="Q1646" s="44"/>
      <c r="R1646" s="5">
        <v>0</v>
      </c>
      <c r="S1646" s="44"/>
      <c r="U1646" s="39">
        <f>$AB$4-V1646</f>
        <v>0.44927499999999299</v>
      </c>
      <c r="V1646" s="39">
        <f>V1644-K1643</f>
        <v>4.3507250000000068</v>
      </c>
      <c r="W1646" s="40">
        <f>U1646/($AB$4/100)</f>
        <v>9.3598958333331872</v>
      </c>
      <c r="X1646" s="40">
        <f>V1646/($AB$4/100)</f>
        <v>90.640104166666802</v>
      </c>
    </row>
    <row r="1647" spans="1:24" x14ac:dyDescent="0.3">
      <c r="A1647" s="2">
        <v>44334</v>
      </c>
      <c r="B1647" s="3">
        <v>0.125</v>
      </c>
      <c r="C1647" s="6">
        <v>10</v>
      </c>
      <c r="D1647" s="6">
        <v>11.5</v>
      </c>
      <c r="E1647" s="4">
        <v>12.72045</v>
      </c>
      <c r="F1647" s="5">
        <v>3.6999999999999998E-2</v>
      </c>
      <c r="G1647" s="44">
        <f t="shared" si="182"/>
        <v>3.6499999999999998E-2</v>
      </c>
      <c r="H1647" s="5">
        <v>0</v>
      </c>
      <c r="I1647" s="44">
        <f t="shared" si="183"/>
        <v>0</v>
      </c>
      <c r="J1647" s="5">
        <v>3.7999999999999999E-2</v>
      </c>
      <c r="K1647" s="44">
        <f t="shared" si="184"/>
        <v>3.7249999999999998E-2</v>
      </c>
      <c r="L1647" s="5">
        <v>0</v>
      </c>
      <c r="M1647" s="44">
        <f t="shared" si="185"/>
        <v>0</v>
      </c>
      <c r="N1647" s="5">
        <v>0</v>
      </c>
      <c r="O1647" s="44">
        <f t="shared" si="186"/>
        <v>0</v>
      </c>
      <c r="P1647" s="5">
        <v>0</v>
      </c>
      <c r="Q1647" s="44">
        <f t="shared" si="187"/>
        <v>0</v>
      </c>
      <c r="R1647" s="5">
        <v>0</v>
      </c>
      <c r="S1647" s="44">
        <f t="shared" si="188"/>
        <v>0</v>
      </c>
      <c r="U1647" s="39"/>
      <c r="V1647" s="39"/>
      <c r="W1647" s="40"/>
      <c r="X1647" s="40"/>
    </row>
    <row r="1648" spans="1:24" x14ac:dyDescent="0.3">
      <c r="A1648" s="2">
        <v>44334</v>
      </c>
      <c r="B1648" s="3">
        <v>0.13541666666666666</v>
      </c>
      <c r="C1648" s="6">
        <v>10</v>
      </c>
      <c r="D1648" s="6">
        <v>11.299999999999997</v>
      </c>
      <c r="E1648" s="4">
        <v>12.72045</v>
      </c>
      <c r="F1648" s="5">
        <v>3.5999999999999997E-2</v>
      </c>
      <c r="G1648" s="44"/>
      <c r="H1648" s="5">
        <v>0</v>
      </c>
      <c r="I1648" s="44"/>
      <c r="J1648" s="5">
        <v>3.6999999999999998E-2</v>
      </c>
      <c r="K1648" s="44"/>
      <c r="L1648" s="5">
        <v>0</v>
      </c>
      <c r="M1648" s="44"/>
      <c r="N1648" s="5">
        <v>0</v>
      </c>
      <c r="O1648" s="44"/>
      <c r="P1648" s="5">
        <v>0</v>
      </c>
      <c r="Q1648" s="44"/>
      <c r="R1648" s="5">
        <v>0</v>
      </c>
      <c r="S1648" s="44"/>
      <c r="U1648" s="39">
        <f>$AB$4-V1648</f>
        <v>0.44927499999999299</v>
      </c>
      <c r="V1648" s="39">
        <f>V1646+($AB$3*M1647)</f>
        <v>4.3507250000000068</v>
      </c>
      <c r="W1648" s="40">
        <f>U1648/($AB$4/100)</f>
        <v>9.3598958333331872</v>
      </c>
      <c r="X1648" s="40">
        <f>V1648/($AB$4/100)</f>
        <v>90.640104166666802</v>
      </c>
    </row>
    <row r="1649" spans="1:24" x14ac:dyDescent="0.3">
      <c r="A1649" s="2">
        <v>44334</v>
      </c>
      <c r="B1649" s="3">
        <v>0.14583333333333334</v>
      </c>
      <c r="C1649" s="6">
        <v>10.200000000000003</v>
      </c>
      <c r="D1649" s="6">
        <v>10.900000000000006</v>
      </c>
      <c r="E1649" s="4">
        <v>12.718166666666667</v>
      </c>
      <c r="F1649" s="5">
        <v>3.6999999999999998E-2</v>
      </c>
      <c r="G1649" s="44"/>
      <c r="H1649" s="5">
        <v>0</v>
      </c>
      <c r="I1649" s="44"/>
      <c r="J1649" s="5">
        <v>3.7999999999999999E-2</v>
      </c>
      <c r="K1649" s="44"/>
      <c r="L1649" s="5">
        <v>0</v>
      </c>
      <c r="M1649" s="44"/>
      <c r="N1649" s="5">
        <v>0</v>
      </c>
      <c r="O1649" s="44"/>
      <c r="P1649" s="5">
        <v>0</v>
      </c>
      <c r="Q1649" s="44"/>
      <c r="R1649" s="5">
        <v>0</v>
      </c>
      <c r="S1649" s="44"/>
      <c r="U1649" s="39"/>
      <c r="V1649" s="39"/>
      <c r="W1649" s="9"/>
      <c r="X1649" s="9"/>
    </row>
    <row r="1650" spans="1:24" x14ac:dyDescent="0.3">
      <c r="A1650" s="2">
        <v>44334</v>
      </c>
      <c r="B1650" s="3">
        <v>0.15625</v>
      </c>
      <c r="C1650" s="6">
        <v>10.299999999999997</v>
      </c>
      <c r="D1650" s="6">
        <v>11</v>
      </c>
      <c r="E1650" s="4">
        <v>12.715883333333334</v>
      </c>
      <c r="F1650" s="5">
        <v>3.5999999999999997E-2</v>
      </c>
      <c r="G1650" s="44"/>
      <c r="H1650" s="5">
        <v>0</v>
      </c>
      <c r="I1650" s="44"/>
      <c r="J1650" s="5">
        <v>3.5999999999999997E-2</v>
      </c>
      <c r="K1650" s="44"/>
      <c r="L1650" s="5">
        <v>0</v>
      </c>
      <c r="M1650" s="44"/>
      <c r="N1650" s="5">
        <v>0</v>
      </c>
      <c r="O1650" s="44"/>
      <c r="P1650" s="5">
        <v>0</v>
      </c>
      <c r="Q1650" s="44"/>
      <c r="R1650" s="5">
        <v>0</v>
      </c>
      <c r="S1650" s="44"/>
      <c r="U1650" s="39">
        <f>$AB$4-V1650</f>
        <v>0.48652499999999321</v>
      </c>
      <c r="V1650" s="39">
        <f>V1648-K1647</f>
        <v>4.3134750000000066</v>
      </c>
      <c r="W1650" s="40">
        <f>U1650/($AB$4/100)</f>
        <v>10.135937499999859</v>
      </c>
      <c r="X1650" s="40">
        <f>V1650/($AB$4/100)</f>
        <v>89.864062500000131</v>
      </c>
    </row>
    <row r="1651" spans="1:24" x14ac:dyDescent="0.3">
      <c r="A1651" s="2">
        <v>44334</v>
      </c>
      <c r="B1651" s="3">
        <v>0.16666666666666666</v>
      </c>
      <c r="C1651" s="6">
        <v>10.5</v>
      </c>
      <c r="D1651" s="6">
        <v>11.099999999999994</v>
      </c>
      <c r="E1651" s="4">
        <v>12.704466666666667</v>
      </c>
      <c r="F1651" s="5">
        <v>3.6999999999999998E-2</v>
      </c>
      <c r="G1651" s="44">
        <f t="shared" si="182"/>
        <v>3.6499999999999998E-2</v>
      </c>
      <c r="H1651" s="5">
        <v>0</v>
      </c>
      <c r="I1651" s="44">
        <f t="shared" si="183"/>
        <v>0</v>
      </c>
      <c r="J1651" s="5">
        <v>3.7999999999999999E-2</v>
      </c>
      <c r="K1651" s="44">
        <f t="shared" si="184"/>
        <v>3.7499999999999999E-2</v>
      </c>
      <c r="L1651" s="5">
        <v>0</v>
      </c>
      <c r="M1651" s="44">
        <f t="shared" si="185"/>
        <v>0</v>
      </c>
      <c r="N1651" s="5">
        <v>0</v>
      </c>
      <c r="O1651" s="44">
        <f t="shared" si="186"/>
        <v>0</v>
      </c>
      <c r="P1651" s="5">
        <v>0</v>
      </c>
      <c r="Q1651" s="44">
        <f t="shared" si="187"/>
        <v>0</v>
      </c>
      <c r="R1651" s="5">
        <v>0</v>
      </c>
      <c r="S1651" s="44">
        <f t="shared" si="188"/>
        <v>0</v>
      </c>
      <c r="U1651" s="39"/>
      <c r="V1651" s="39"/>
      <c r="W1651" s="40"/>
      <c r="X1651" s="40"/>
    </row>
    <row r="1652" spans="1:24" x14ac:dyDescent="0.3">
      <c r="A1652" s="2">
        <v>44334</v>
      </c>
      <c r="B1652" s="3">
        <v>0.17708333333333334</v>
      </c>
      <c r="C1652" s="6">
        <v>10.599999999999994</v>
      </c>
      <c r="D1652" s="6">
        <v>11.200000000000003</v>
      </c>
      <c r="E1652" s="4">
        <v>12.704466666666667</v>
      </c>
      <c r="F1652" s="5">
        <v>3.5999999999999997E-2</v>
      </c>
      <c r="G1652" s="44"/>
      <c r="H1652" s="5">
        <v>0</v>
      </c>
      <c r="I1652" s="44"/>
      <c r="J1652" s="5">
        <v>3.6999999999999998E-2</v>
      </c>
      <c r="K1652" s="44"/>
      <c r="L1652" s="5">
        <v>0</v>
      </c>
      <c r="M1652" s="44"/>
      <c r="N1652" s="5">
        <v>0</v>
      </c>
      <c r="O1652" s="44"/>
      <c r="P1652" s="5">
        <v>0</v>
      </c>
      <c r="Q1652" s="44"/>
      <c r="R1652" s="5">
        <v>0</v>
      </c>
      <c r="S1652" s="44"/>
      <c r="U1652" s="39">
        <f>$AB$4-V1652</f>
        <v>0.48652499999999321</v>
      </c>
      <c r="V1652" s="39">
        <f>V1650+($AB$3*M1651)</f>
        <v>4.3134750000000066</v>
      </c>
      <c r="W1652" s="40">
        <f>U1652/($AB$4/100)</f>
        <v>10.135937499999859</v>
      </c>
      <c r="X1652" s="40">
        <f>V1652/($AB$4/100)</f>
        <v>89.864062500000131</v>
      </c>
    </row>
    <row r="1653" spans="1:24" x14ac:dyDescent="0.3">
      <c r="A1653" s="2">
        <v>44334</v>
      </c>
      <c r="B1653" s="3">
        <v>0.1875</v>
      </c>
      <c r="C1653" s="6">
        <v>10.700000000000003</v>
      </c>
      <c r="D1653" s="6">
        <v>11.099999999999994</v>
      </c>
      <c r="E1653" s="4">
        <v>12.6999</v>
      </c>
      <c r="F1653" s="5">
        <v>3.6999999999999998E-2</v>
      </c>
      <c r="G1653" s="44"/>
      <c r="H1653" s="5">
        <v>0</v>
      </c>
      <c r="I1653" s="44"/>
      <c r="J1653" s="5">
        <v>3.7999999999999999E-2</v>
      </c>
      <c r="K1653" s="44"/>
      <c r="L1653" s="5">
        <v>0</v>
      </c>
      <c r="M1653" s="44"/>
      <c r="N1653" s="5">
        <v>0</v>
      </c>
      <c r="O1653" s="44"/>
      <c r="P1653" s="5">
        <v>0</v>
      </c>
      <c r="Q1653" s="44"/>
      <c r="R1653" s="5">
        <v>0</v>
      </c>
      <c r="S1653" s="44"/>
      <c r="U1653" s="39"/>
      <c r="V1653" s="39"/>
      <c r="W1653" s="40"/>
      <c r="X1653" s="40"/>
    </row>
    <row r="1654" spans="1:24" x14ac:dyDescent="0.3">
      <c r="A1654" s="2">
        <v>44334</v>
      </c>
      <c r="B1654" s="3">
        <v>0.19791666666666666</v>
      </c>
      <c r="C1654" s="6">
        <v>10.799999999999997</v>
      </c>
      <c r="D1654" s="6">
        <v>11</v>
      </c>
      <c r="E1654" s="4">
        <v>12.704466666666667</v>
      </c>
      <c r="F1654" s="5">
        <v>3.5999999999999997E-2</v>
      </c>
      <c r="G1654" s="44"/>
      <c r="H1654" s="5">
        <v>0</v>
      </c>
      <c r="I1654" s="44"/>
      <c r="J1654" s="5">
        <v>3.6999999999999998E-2</v>
      </c>
      <c r="K1654" s="44"/>
      <c r="L1654" s="5">
        <v>0</v>
      </c>
      <c r="M1654" s="44"/>
      <c r="N1654" s="5">
        <v>0</v>
      </c>
      <c r="O1654" s="44"/>
      <c r="P1654" s="5">
        <v>0</v>
      </c>
      <c r="Q1654" s="44"/>
      <c r="R1654" s="5">
        <v>0</v>
      </c>
      <c r="S1654" s="44"/>
      <c r="U1654" s="39">
        <f>$AB$4-V1654</f>
        <v>0.52402499999999286</v>
      </c>
      <c r="V1654" s="39">
        <f>V1652-K1651</f>
        <v>4.275975000000007</v>
      </c>
      <c r="W1654" s="40">
        <f>U1654/($AB$4/100)</f>
        <v>10.917187499999851</v>
      </c>
      <c r="X1654" s="40">
        <f>V1654/($AB$4/100)</f>
        <v>89.082812500000145</v>
      </c>
    </row>
    <row r="1655" spans="1:24" x14ac:dyDescent="0.3">
      <c r="A1655" s="2">
        <v>44334</v>
      </c>
      <c r="B1655" s="3">
        <v>0.20833333333333334</v>
      </c>
      <c r="C1655" s="6">
        <v>10.700000000000003</v>
      </c>
      <c r="D1655" s="6">
        <v>11</v>
      </c>
      <c r="E1655" s="4">
        <v>12.688483333333334</v>
      </c>
      <c r="F1655" s="5">
        <v>3.6999999999999998E-2</v>
      </c>
      <c r="G1655" s="44">
        <f t="shared" si="182"/>
        <v>3.7499999999999999E-2</v>
      </c>
      <c r="H1655" s="5">
        <v>0</v>
      </c>
      <c r="I1655" s="44">
        <f t="shared" si="183"/>
        <v>0</v>
      </c>
      <c r="J1655" s="5">
        <v>3.7999999999999999E-2</v>
      </c>
      <c r="K1655" s="44">
        <f t="shared" si="184"/>
        <v>3.7749999999999999E-2</v>
      </c>
      <c r="L1655" s="5">
        <v>0</v>
      </c>
      <c r="M1655" s="44">
        <f t="shared" si="185"/>
        <v>0</v>
      </c>
      <c r="N1655" s="5">
        <v>0</v>
      </c>
      <c r="O1655" s="44">
        <f t="shared" si="186"/>
        <v>0</v>
      </c>
      <c r="P1655" s="5">
        <v>0</v>
      </c>
      <c r="Q1655" s="44">
        <f t="shared" si="187"/>
        <v>0</v>
      </c>
      <c r="R1655" s="5">
        <v>0</v>
      </c>
      <c r="S1655" s="44">
        <f t="shared" si="188"/>
        <v>0</v>
      </c>
      <c r="U1655" s="39"/>
      <c r="V1655" s="39"/>
      <c r="W1655" s="40"/>
      <c r="X1655" s="40"/>
    </row>
    <row r="1656" spans="1:24" x14ac:dyDescent="0.3">
      <c r="A1656" s="2">
        <v>44334</v>
      </c>
      <c r="B1656" s="3">
        <v>0.21875</v>
      </c>
      <c r="C1656" s="6">
        <v>10.700000000000003</v>
      </c>
      <c r="D1656" s="6">
        <v>11.200000000000003</v>
      </c>
      <c r="E1656" s="4">
        <v>12.679350000000001</v>
      </c>
      <c r="F1656" s="5">
        <v>3.7999999999999999E-2</v>
      </c>
      <c r="G1656" s="44"/>
      <c r="H1656" s="5">
        <v>0</v>
      </c>
      <c r="I1656" s="44"/>
      <c r="J1656" s="5">
        <v>3.7999999999999999E-2</v>
      </c>
      <c r="K1656" s="44"/>
      <c r="L1656" s="5">
        <v>0</v>
      </c>
      <c r="M1656" s="44"/>
      <c r="N1656" s="5">
        <v>0</v>
      </c>
      <c r="O1656" s="44"/>
      <c r="P1656" s="5">
        <v>0</v>
      </c>
      <c r="Q1656" s="44"/>
      <c r="R1656" s="5">
        <v>0</v>
      </c>
      <c r="S1656" s="44"/>
      <c r="U1656" s="39">
        <f>$AB$4-V1656</f>
        <v>0.52402499999999286</v>
      </c>
      <c r="V1656" s="39">
        <f>V1654+($AB$3*M1655)</f>
        <v>4.275975000000007</v>
      </c>
      <c r="W1656" s="40">
        <f>U1656/($AB$4/100)</f>
        <v>10.917187499999851</v>
      </c>
      <c r="X1656" s="40">
        <f>V1656/($AB$4/100)</f>
        <v>89.082812500000145</v>
      </c>
    </row>
    <row r="1657" spans="1:24" x14ac:dyDescent="0.3">
      <c r="A1657" s="2">
        <v>44334</v>
      </c>
      <c r="B1657" s="3">
        <v>0.22916666666666666</v>
      </c>
      <c r="C1657" s="6">
        <v>10.700000000000003</v>
      </c>
      <c r="D1657" s="6">
        <v>11.400000000000006</v>
      </c>
      <c r="E1657" s="4">
        <v>12.681633333333334</v>
      </c>
      <c r="F1657" s="5">
        <v>3.6999999999999998E-2</v>
      </c>
      <c r="G1657" s="44"/>
      <c r="H1657" s="5">
        <v>0</v>
      </c>
      <c r="I1657" s="44"/>
      <c r="J1657" s="5">
        <v>3.7999999999999999E-2</v>
      </c>
      <c r="K1657" s="44"/>
      <c r="L1657" s="5">
        <v>0</v>
      </c>
      <c r="M1657" s="44"/>
      <c r="N1657" s="5">
        <v>0</v>
      </c>
      <c r="O1657" s="44"/>
      <c r="P1657" s="5">
        <v>0</v>
      </c>
      <c r="Q1657" s="44"/>
      <c r="R1657" s="5">
        <v>0</v>
      </c>
      <c r="S1657" s="44"/>
      <c r="U1657" s="39"/>
      <c r="V1657" s="39"/>
      <c r="W1657" s="9"/>
      <c r="X1657" s="9"/>
    </row>
    <row r="1658" spans="1:24" x14ac:dyDescent="0.3">
      <c r="A1658" s="2">
        <v>44334</v>
      </c>
      <c r="B1658" s="3">
        <v>0.23958333333333334</v>
      </c>
      <c r="C1658" s="6">
        <v>10.700000000000003</v>
      </c>
      <c r="D1658" s="6">
        <v>11.5</v>
      </c>
      <c r="E1658" s="4">
        <v>12.679350000000001</v>
      </c>
      <c r="F1658" s="5">
        <v>3.7999999999999999E-2</v>
      </c>
      <c r="G1658" s="44"/>
      <c r="H1658" s="5">
        <v>0</v>
      </c>
      <c r="I1658" s="44"/>
      <c r="J1658" s="5">
        <v>3.6999999999999998E-2</v>
      </c>
      <c r="K1658" s="44"/>
      <c r="L1658" s="5">
        <v>0</v>
      </c>
      <c r="M1658" s="44"/>
      <c r="N1658" s="5">
        <v>0</v>
      </c>
      <c r="O1658" s="44"/>
      <c r="P1658" s="5">
        <v>0</v>
      </c>
      <c r="Q1658" s="44"/>
      <c r="R1658" s="5">
        <v>0</v>
      </c>
      <c r="S1658" s="44"/>
      <c r="U1658" s="39">
        <f>$AB$4-V1658</f>
        <v>0.56177499999999281</v>
      </c>
      <c r="V1658" s="39">
        <f>V1656-K1655</f>
        <v>4.238225000000007</v>
      </c>
      <c r="W1658" s="40">
        <f>U1658/($AB$4/100)</f>
        <v>11.703645833333184</v>
      </c>
      <c r="X1658" s="40">
        <f>V1658/($AB$4/100)</f>
        <v>88.296354166666816</v>
      </c>
    </row>
    <row r="1659" spans="1:24" x14ac:dyDescent="0.3">
      <c r="A1659" s="2">
        <v>44334</v>
      </c>
      <c r="B1659" s="3">
        <v>0.25</v>
      </c>
      <c r="C1659" s="6">
        <v>10.700000000000003</v>
      </c>
      <c r="D1659" s="6">
        <v>11.5</v>
      </c>
      <c r="E1659" s="4">
        <v>12.683916666666667</v>
      </c>
      <c r="F1659" s="5">
        <v>3.9E-2</v>
      </c>
      <c r="G1659" s="44">
        <f t="shared" si="182"/>
        <v>4.0250000000000001E-2</v>
      </c>
      <c r="H1659" s="5">
        <v>5.0000000000000001E-3</v>
      </c>
      <c r="I1659" s="44">
        <f t="shared" si="183"/>
        <v>1.2750000000000001E-2</v>
      </c>
      <c r="J1659" s="5">
        <v>3.3000000000000002E-2</v>
      </c>
      <c r="K1659" s="44">
        <f t="shared" si="184"/>
        <v>2.7999999999999997E-2</v>
      </c>
      <c r="L1659" s="5">
        <v>0</v>
      </c>
      <c r="M1659" s="44">
        <f t="shared" si="185"/>
        <v>0</v>
      </c>
      <c r="N1659" s="5">
        <v>0</v>
      </c>
      <c r="O1659" s="44">
        <f t="shared" si="186"/>
        <v>0</v>
      </c>
      <c r="P1659" s="5">
        <v>0</v>
      </c>
      <c r="Q1659" s="44">
        <f t="shared" si="187"/>
        <v>0</v>
      </c>
      <c r="R1659" s="5">
        <v>0</v>
      </c>
      <c r="S1659" s="44">
        <f t="shared" si="188"/>
        <v>0</v>
      </c>
      <c r="U1659" s="39"/>
      <c r="V1659" s="39"/>
      <c r="W1659" s="40"/>
      <c r="X1659" s="40"/>
    </row>
    <row r="1660" spans="1:24" x14ac:dyDescent="0.3">
      <c r="A1660" s="2">
        <v>44334</v>
      </c>
      <c r="B1660" s="3">
        <v>0.26041666666666669</v>
      </c>
      <c r="C1660" s="6">
        <v>10.799999999999997</v>
      </c>
      <c r="D1660" s="6">
        <v>11.400000000000006</v>
      </c>
      <c r="E1660" s="4">
        <v>12.715883333333334</v>
      </c>
      <c r="F1660" s="5">
        <v>0.04</v>
      </c>
      <c r="G1660" s="44"/>
      <c r="H1660" s="5">
        <v>1.6E-2</v>
      </c>
      <c r="I1660" s="44"/>
      <c r="J1660" s="5">
        <v>2.5000000000000001E-2</v>
      </c>
      <c r="K1660" s="44"/>
      <c r="L1660" s="5">
        <v>0</v>
      </c>
      <c r="M1660" s="44"/>
      <c r="N1660" s="5">
        <v>0</v>
      </c>
      <c r="O1660" s="44"/>
      <c r="P1660" s="5">
        <v>0</v>
      </c>
      <c r="Q1660" s="44"/>
      <c r="R1660" s="5">
        <v>0</v>
      </c>
      <c r="S1660" s="44"/>
      <c r="U1660" s="39">
        <f>$AB$4-V1660</f>
        <v>0.56177499999999281</v>
      </c>
      <c r="V1660" s="39">
        <f>V1658+($AB$3*M1659)</f>
        <v>4.238225000000007</v>
      </c>
      <c r="W1660" s="40">
        <f>U1660/($AB$4/100)</f>
        <v>11.703645833333184</v>
      </c>
      <c r="X1660" s="40">
        <f>V1660/($AB$4/100)</f>
        <v>88.296354166666816</v>
      </c>
    </row>
    <row r="1661" spans="1:24" x14ac:dyDescent="0.3">
      <c r="A1661" s="2">
        <v>44334</v>
      </c>
      <c r="B1661" s="3">
        <v>0.27083333333333331</v>
      </c>
      <c r="C1661" s="6">
        <v>10.599999999999994</v>
      </c>
      <c r="D1661" s="6">
        <v>12.099999999999994</v>
      </c>
      <c r="E1661" s="4">
        <v>12.690766666666667</v>
      </c>
      <c r="F1661" s="5">
        <v>0.04</v>
      </c>
      <c r="G1661" s="44"/>
      <c r="H1661" s="5">
        <v>1.2E-2</v>
      </c>
      <c r="I1661" s="44"/>
      <c r="J1661" s="5">
        <v>0.03</v>
      </c>
      <c r="K1661" s="44"/>
      <c r="L1661" s="5">
        <v>0</v>
      </c>
      <c r="M1661" s="44"/>
      <c r="N1661" s="5">
        <v>0</v>
      </c>
      <c r="O1661" s="44"/>
      <c r="P1661" s="5">
        <v>0</v>
      </c>
      <c r="Q1661" s="44"/>
      <c r="R1661" s="5">
        <v>0</v>
      </c>
      <c r="S1661" s="44"/>
      <c r="U1661" s="39"/>
      <c r="V1661" s="39"/>
      <c r="W1661" s="40"/>
      <c r="X1661" s="40"/>
    </row>
    <row r="1662" spans="1:24" x14ac:dyDescent="0.3">
      <c r="A1662" s="2">
        <v>44334</v>
      </c>
      <c r="B1662" s="3">
        <v>0.28125</v>
      </c>
      <c r="C1662" s="6">
        <v>10.400000000000006</v>
      </c>
      <c r="D1662" s="6">
        <v>12</v>
      </c>
      <c r="E1662" s="4">
        <v>12.70675</v>
      </c>
      <c r="F1662" s="5">
        <v>4.2000000000000003E-2</v>
      </c>
      <c r="G1662" s="44"/>
      <c r="H1662" s="5">
        <v>1.7999999999999999E-2</v>
      </c>
      <c r="I1662" s="44"/>
      <c r="J1662" s="5">
        <v>2.4E-2</v>
      </c>
      <c r="K1662" s="44"/>
      <c r="L1662" s="5">
        <v>0</v>
      </c>
      <c r="M1662" s="44"/>
      <c r="N1662" s="5">
        <v>0</v>
      </c>
      <c r="O1662" s="44"/>
      <c r="P1662" s="5">
        <v>0</v>
      </c>
      <c r="Q1662" s="44"/>
      <c r="R1662" s="5">
        <v>0</v>
      </c>
      <c r="S1662" s="44"/>
      <c r="U1662" s="39">
        <f>$AB$4-V1662</f>
        <v>0.58977499999999239</v>
      </c>
      <c r="V1662" s="39">
        <f>V1660-K1659</f>
        <v>4.2102250000000074</v>
      </c>
      <c r="W1662" s="40">
        <f>U1662/($AB$4/100)</f>
        <v>12.286979166666509</v>
      </c>
      <c r="X1662" s="40">
        <f>V1662/($AB$4/100)</f>
        <v>87.713020833333488</v>
      </c>
    </row>
    <row r="1663" spans="1:24" x14ac:dyDescent="0.3">
      <c r="A1663" s="2">
        <v>44334</v>
      </c>
      <c r="B1663" s="3">
        <v>0.29166666666666669</v>
      </c>
      <c r="C1663" s="6">
        <v>10.700000000000003</v>
      </c>
      <c r="D1663" s="6">
        <v>12.099999999999994</v>
      </c>
      <c r="E1663" s="4">
        <v>12.772966666666667</v>
      </c>
      <c r="F1663" s="5">
        <v>4.1000000000000002E-2</v>
      </c>
      <c r="G1663" s="44">
        <f t="shared" si="182"/>
        <v>4.2499999999999996E-2</v>
      </c>
      <c r="H1663" s="5">
        <v>3.2000000000000001E-2</v>
      </c>
      <c r="I1663" s="44">
        <f t="shared" si="183"/>
        <v>4.725E-2</v>
      </c>
      <c r="J1663" s="5">
        <v>0.01</v>
      </c>
      <c r="K1663" s="44">
        <f t="shared" si="184"/>
        <v>5.000000000000001E-3</v>
      </c>
      <c r="L1663" s="5">
        <v>0</v>
      </c>
      <c r="M1663" s="44">
        <f t="shared" si="185"/>
        <v>9.2499999999999995E-3</v>
      </c>
      <c r="N1663" s="5">
        <v>0</v>
      </c>
      <c r="O1663" s="44">
        <f t="shared" si="186"/>
        <v>0</v>
      </c>
      <c r="P1663" s="5">
        <v>0</v>
      </c>
      <c r="Q1663" s="44">
        <f t="shared" si="187"/>
        <v>0</v>
      </c>
      <c r="R1663" s="5">
        <v>0</v>
      </c>
      <c r="S1663" s="44">
        <f t="shared" si="188"/>
        <v>0</v>
      </c>
      <c r="U1663" s="39"/>
      <c r="V1663" s="39"/>
      <c r="W1663" s="40"/>
      <c r="X1663" s="40"/>
    </row>
    <row r="1664" spans="1:24" x14ac:dyDescent="0.3">
      <c r="A1664" s="2">
        <v>44334</v>
      </c>
      <c r="B1664" s="3">
        <v>0.30208333333333331</v>
      </c>
      <c r="C1664" s="6">
        <v>11</v>
      </c>
      <c r="D1664" s="6">
        <v>12.099999999999994</v>
      </c>
      <c r="E1664" s="4">
        <v>12.784383333333334</v>
      </c>
      <c r="F1664" s="5">
        <v>4.2000000000000003E-2</v>
      </c>
      <c r="G1664" s="44"/>
      <c r="H1664" s="5">
        <v>3.4000000000000002E-2</v>
      </c>
      <c r="I1664" s="44"/>
      <c r="J1664" s="5">
        <v>8.0000000000000002E-3</v>
      </c>
      <c r="K1664" s="44"/>
      <c r="L1664" s="5">
        <v>0</v>
      </c>
      <c r="M1664" s="44"/>
      <c r="N1664" s="5">
        <v>0</v>
      </c>
      <c r="O1664" s="44"/>
      <c r="P1664" s="5">
        <v>0</v>
      </c>
      <c r="Q1664" s="44"/>
      <c r="R1664" s="5">
        <v>0</v>
      </c>
      <c r="S1664" s="44"/>
      <c r="U1664" s="39">
        <f>$AB$4-V1664</f>
        <v>0.58191249999999251</v>
      </c>
      <c r="V1664" s="39">
        <f>V1662+($AB$3*M1663)</f>
        <v>4.2180875000000073</v>
      </c>
      <c r="W1664" s="40">
        <f>U1664/($AB$4/100)</f>
        <v>12.123177083333177</v>
      </c>
      <c r="X1664" s="40">
        <f>V1664/($AB$4/100)</f>
        <v>87.876822916666811</v>
      </c>
    </row>
    <row r="1665" spans="1:24" x14ac:dyDescent="0.3">
      <c r="A1665" s="2">
        <v>44334</v>
      </c>
      <c r="B1665" s="3">
        <v>0.3125</v>
      </c>
      <c r="C1665" s="6">
        <v>11.700000000000003</v>
      </c>
      <c r="D1665" s="6">
        <v>12.299999999999997</v>
      </c>
      <c r="E1665" s="4">
        <v>12.880283333333333</v>
      </c>
      <c r="F1665" s="5">
        <v>4.2999999999999997E-2</v>
      </c>
      <c r="G1665" s="44"/>
      <c r="H1665" s="5">
        <v>5.5E-2</v>
      </c>
      <c r="I1665" s="44"/>
      <c r="J1665" s="5">
        <v>2E-3</v>
      </c>
      <c r="K1665" s="44"/>
      <c r="L1665" s="5">
        <v>1.4E-2</v>
      </c>
      <c r="M1665" s="44"/>
      <c r="N1665" s="5">
        <v>0</v>
      </c>
      <c r="O1665" s="44"/>
      <c r="P1665" s="5">
        <v>0</v>
      </c>
      <c r="Q1665" s="44"/>
      <c r="R1665" s="5">
        <v>0</v>
      </c>
      <c r="S1665" s="44"/>
      <c r="U1665" s="39"/>
      <c r="V1665" s="39"/>
      <c r="W1665" s="9"/>
      <c r="X1665" s="9"/>
    </row>
    <row r="1666" spans="1:24" x14ac:dyDescent="0.3">
      <c r="A1666" s="2">
        <v>44334</v>
      </c>
      <c r="B1666" s="3">
        <v>0.32291666666666669</v>
      </c>
      <c r="C1666" s="6">
        <v>12.299999999999997</v>
      </c>
      <c r="D1666" s="6">
        <v>12.700000000000003</v>
      </c>
      <c r="E1666" s="4">
        <v>13.081216666666666</v>
      </c>
      <c r="F1666" s="5">
        <v>4.3999999999999997E-2</v>
      </c>
      <c r="G1666" s="44"/>
      <c r="H1666" s="5">
        <v>6.8000000000000005E-2</v>
      </c>
      <c r="I1666" s="44"/>
      <c r="J1666" s="5">
        <v>0</v>
      </c>
      <c r="K1666" s="44"/>
      <c r="L1666" s="5">
        <v>2.3E-2</v>
      </c>
      <c r="M1666" s="44"/>
      <c r="N1666" s="5">
        <v>0</v>
      </c>
      <c r="O1666" s="44"/>
      <c r="P1666" s="5">
        <v>0</v>
      </c>
      <c r="Q1666" s="44"/>
      <c r="R1666" s="5">
        <v>0</v>
      </c>
      <c r="S1666" s="44"/>
      <c r="U1666" s="39">
        <f>$AB$4-V1666</f>
        <v>0.5869124999999924</v>
      </c>
      <c r="V1666" s="39">
        <f>V1664-K1663</f>
        <v>4.2130875000000074</v>
      </c>
      <c r="W1666" s="40">
        <f>U1666/($AB$4/100)</f>
        <v>12.227343749999841</v>
      </c>
      <c r="X1666" s="40">
        <f>V1666/($AB$4/100)</f>
        <v>87.772656250000153</v>
      </c>
    </row>
    <row r="1667" spans="1:24" x14ac:dyDescent="0.3">
      <c r="A1667" s="2">
        <v>44334</v>
      </c>
      <c r="B1667" s="3">
        <v>0.33333333333333331</v>
      </c>
      <c r="C1667" s="6">
        <v>12</v>
      </c>
      <c r="D1667" s="6">
        <v>13.299999999999997</v>
      </c>
      <c r="E1667" s="4">
        <v>13.008150000000001</v>
      </c>
      <c r="F1667" s="5">
        <v>4.2000000000000003E-2</v>
      </c>
      <c r="G1667" s="44">
        <f t="shared" si="182"/>
        <v>4.2750000000000003E-2</v>
      </c>
      <c r="H1667" s="5">
        <v>5.0999999999999997E-2</v>
      </c>
      <c r="I1667" s="44">
        <f t="shared" si="183"/>
        <v>6.6500000000000004E-2</v>
      </c>
      <c r="J1667" s="5">
        <v>0</v>
      </c>
      <c r="K1667" s="44">
        <f t="shared" si="184"/>
        <v>0</v>
      </c>
      <c r="L1667" s="5">
        <v>6.0000000000000001E-3</v>
      </c>
      <c r="M1667" s="44">
        <f t="shared" si="185"/>
        <v>2.2749999999999999E-2</v>
      </c>
      <c r="N1667" s="5">
        <v>0</v>
      </c>
      <c r="O1667" s="44">
        <f t="shared" si="186"/>
        <v>0</v>
      </c>
      <c r="P1667" s="5">
        <v>0</v>
      </c>
      <c r="Q1667" s="44">
        <f t="shared" si="187"/>
        <v>0</v>
      </c>
      <c r="R1667" s="5">
        <v>0</v>
      </c>
      <c r="S1667" s="44">
        <f t="shared" si="188"/>
        <v>0</v>
      </c>
      <c r="U1667" s="39"/>
      <c r="V1667" s="39"/>
      <c r="W1667" s="40"/>
      <c r="X1667" s="40"/>
    </row>
    <row r="1668" spans="1:24" x14ac:dyDescent="0.3">
      <c r="A1668" s="2">
        <v>44334</v>
      </c>
      <c r="B1668" s="3">
        <v>0.34375</v>
      </c>
      <c r="C1668" s="6">
        <v>12.200000000000003</v>
      </c>
      <c r="D1668" s="6">
        <v>13.599999999999994</v>
      </c>
      <c r="E1668" s="4">
        <v>13.158850000000001</v>
      </c>
      <c r="F1668" s="5">
        <v>4.3999999999999997E-2</v>
      </c>
      <c r="G1668" s="44"/>
      <c r="H1668" s="5">
        <v>0.08</v>
      </c>
      <c r="I1668" s="44"/>
      <c r="J1668" s="5">
        <v>0</v>
      </c>
      <c r="K1668" s="44"/>
      <c r="L1668" s="5">
        <v>3.4000000000000002E-2</v>
      </c>
      <c r="M1668" s="44"/>
      <c r="N1668" s="5">
        <v>0</v>
      </c>
      <c r="O1668" s="44"/>
      <c r="P1668" s="5">
        <v>0</v>
      </c>
      <c r="Q1668" s="44"/>
      <c r="R1668" s="5">
        <v>0</v>
      </c>
      <c r="S1668" s="44"/>
      <c r="U1668" s="39">
        <f>$AB$4-V1668</f>
        <v>0.56757499999999261</v>
      </c>
      <c r="V1668" s="39">
        <f>V1666+($AB$3*M1667)</f>
        <v>4.2324250000000072</v>
      </c>
      <c r="W1668" s="40">
        <f>U1668/($AB$4/100)</f>
        <v>11.824479166666512</v>
      </c>
      <c r="X1668" s="40">
        <f>V1668/($AB$4/100)</f>
        <v>88.175520833333479</v>
      </c>
    </row>
    <row r="1669" spans="1:24" x14ac:dyDescent="0.3">
      <c r="A1669" s="2">
        <v>44334</v>
      </c>
      <c r="B1669" s="3">
        <v>0.35416666666666669</v>
      </c>
      <c r="C1669" s="6">
        <v>12.700000000000003</v>
      </c>
      <c r="D1669" s="6">
        <v>13.799999999999997</v>
      </c>
      <c r="E1669" s="4">
        <v>13.300416666666667</v>
      </c>
      <c r="F1669" s="5">
        <v>4.3999999999999997E-2</v>
      </c>
      <c r="G1669" s="44"/>
      <c r="H1669" s="5">
        <v>9.0999999999999998E-2</v>
      </c>
      <c r="I1669" s="44"/>
      <c r="J1669" s="5">
        <v>0</v>
      </c>
      <c r="K1669" s="44"/>
      <c r="L1669" s="5">
        <v>4.7E-2</v>
      </c>
      <c r="M1669" s="44"/>
      <c r="N1669" s="5">
        <v>0</v>
      </c>
      <c r="O1669" s="44"/>
      <c r="P1669" s="5">
        <v>0</v>
      </c>
      <c r="Q1669" s="44"/>
      <c r="R1669" s="5">
        <v>0</v>
      </c>
      <c r="S1669" s="44"/>
      <c r="U1669" s="39"/>
      <c r="V1669" s="39"/>
      <c r="W1669" s="40"/>
      <c r="X1669" s="40"/>
    </row>
    <row r="1670" spans="1:24" x14ac:dyDescent="0.3">
      <c r="A1670" s="2">
        <v>44334</v>
      </c>
      <c r="B1670" s="3">
        <v>0.36458333333333331</v>
      </c>
      <c r="C1670" s="6">
        <v>12.5</v>
      </c>
      <c r="D1670" s="6">
        <v>14.599999999999994</v>
      </c>
      <c r="E1670" s="4">
        <v>13.085783333333334</v>
      </c>
      <c r="F1670" s="5">
        <v>4.1000000000000002E-2</v>
      </c>
      <c r="G1670" s="44"/>
      <c r="H1670" s="5">
        <v>4.3999999999999997E-2</v>
      </c>
      <c r="I1670" s="44"/>
      <c r="J1670" s="5">
        <v>0</v>
      </c>
      <c r="K1670" s="44"/>
      <c r="L1670" s="5">
        <v>4.0000000000000001E-3</v>
      </c>
      <c r="M1670" s="44"/>
      <c r="N1670" s="5">
        <v>0</v>
      </c>
      <c r="O1670" s="44"/>
      <c r="P1670" s="5">
        <v>0</v>
      </c>
      <c r="Q1670" s="44"/>
      <c r="R1670" s="5">
        <v>0</v>
      </c>
      <c r="S1670" s="44"/>
      <c r="U1670" s="39">
        <f>$AB$4-V1670</f>
        <v>0.56757499999999261</v>
      </c>
      <c r="V1670" s="39">
        <f>V1668-K1667</f>
        <v>4.2324250000000072</v>
      </c>
      <c r="W1670" s="40">
        <f>U1670/($AB$4/100)</f>
        <v>11.824479166666512</v>
      </c>
      <c r="X1670" s="40">
        <f>V1670/($AB$4/100)</f>
        <v>88.175520833333479</v>
      </c>
    </row>
    <row r="1671" spans="1:24" x14ac:dyDescent="0.3">
      <c r="A1671" s="2">
        <v>44334</v>
      </c>
      <c r="B1671" s="3">
        <v>0.375</v>
      </c>
      <c r="C1671" s="6">
        <v>12.5</v>
      </c>
      <c r="D1671" s="6">
        <v>14.5</v>
      </c>
      <c r="E1671" s="4">
        <v>13.197666666666667</v>
      </c>
      <c r="F1671" s="5">
        <v>4.3999999999999997E-2</v>
      </c>
      <c r="G1671" s="44">
        <f t="shared" ref="G1671:G1731" si="189">AVERAGE(F1671:F1674)</f>
        <v>4.725E-2</v>
      </c>
      <c r="H1671" s="5">
        <v>0.08</v>
      </c>
      <c r="I1671" s="44">
        <f t="shared" ref="I1671:I1731" si="190">AVERAGE(H1671:H1674)</f>
        <v>0.14874999999999999</v>
      </c>
      <c r="J1671" s="5">
        <v>0</v>
      </c>
      <c r="K1671" s="44">
        <f t="shared" ref="K1671:K1731" si="191">AVERAGE(J1671:J1674)</f>
        <v>0</v>
      </c>
      <c r="L1671" s="5">
        <v>3.5000000000000003E-2</v>
      </c>
      <c r="M1671" s="44">
        <f t="shared" ref="M1671:M1731" si="192">AVERAGE(L1671:L1674)</f>
        <v>0.10050000000000001</v>
      </c>
      <c r="N1671" s="5">
        <v>0</v>
      </c>
      <c r="O1671" s="44">
        <f t="shared" ref="O1671:O1731" si="193">AVERAGE(N1671:N1674)</f>
        <v>0</v>
      </c>
      <c r="P1671" s="5">
        <v>0</v>
      </c>
      <c r="Q1671" s="44">
        <f t="shared" ref="Q1671:Q1731" si="194">AVERAGE(P1671:P1674)</f>
        <v>0</v>
      </c>
      <c r="R1671" s="5">
        <v>0</v>
      </c>
      <c r="S1671" s="44">
        <f t="shared" ref="S1671:S1731" si="195">AVERAGE(R1671:R1674)</f>
        <v>0</v>
      </c>
      <c r="U1671" s="39"/>
      <c r="V1671" s="39"/>
      <c r="W1671" s="40"/>
      <c r="X1671" s="40"/>
    </row>
    <row r="1672" spans="1:24" x14ac:dyDescent="0.3">
      <c r="A1672" s="2">
        <v>44334</v>
      </c>
      <c r="B1672" s="3">
        <v>0.38541666666666669</v>
      </c>
      <c r="C1672" s="6">
        <v>12.900000000000006</v>
      </c>
      <c r="D1672" s="6">
        <v>14.599999999999994</v>
      </c>
      <c r="E1672" s="4">
        <v>13.585833333333333</v>
      </c>
      <c r="F1672" s="5">
        <v>4.5999999999999999E-2</v>
      </c>
      <c r="G1672" s="44"/>
      <c r="H1672" s="5">
        <v>0.14799999999999999</v>
      </c>
      <c r="I1672" s="44"/>
      <c r="J1672" s="5">
        <v>0</v>
      </c>
      <c r="K1672" s="44"/>
      <c r="L1672" s="5">
        <v>0.1</v>
      </c>
      <c r="M1672" s="44"/>
      <c r="N1672" s="5">
        <v>0</v>
      </c>
      <c r="O1672" s="44"/>
      <c r="P1672" s="5">
        <v>0</v>
      </c>
      <c r="Q1672" s="44"/>
      <c r="R1672" s="5">
        <v>0</v>
      </c>
      <c r="S1672" s="44"/>
      <c r="U1672" s="39">
        <f>$AB$4-V1672</f>
        <v>0.48214999999999275</v>
      </c>
      <c r="V1672" s="39">
        <f>V1670+($AB$3*M1671)</f>
        <v>4.3178500000000071</v>
      </c>
      <c r="W1672" s="40">
        <f>U1672/($AB$4/100)</f>
        <v>10.044791666666516</v>
      </c>
      <c r="X1672" s="40">
        <f>V1672/($AB$4/100)</f>
        <v>89.955208333333474</v>
      </c>
    </row>
    <row r="1673" spans="1:24" x14ac:dyDescent="0.3">
      <c r="A1673" s="2">
        <v>44334</v>
      </c>
      <c r="B1673" s="3">
        <v>0.39583333333333331</v>
      </c>
      <c r="C1673" s="6">
        <v>13.700000000000003</v>
      </c>
      <c r="D1673" s="6">
        <v>15.299999999999997</v>
      </c>
      <c r="E1673" s="4">
        <v>14.097300000000001</v>
      </c>
      <c r="F1673" s="5">
        <v>0.05</v>
      </c>
      <c r="G1673" s="44"/>
      <c r="H1673" s="5">
        <v>0.20899999999999999</v>
      </c>
      <c r="I1673" s="44"/>
      <c r="J1673" s="5">
        <v>0</v>
      </c>
      <c r="K1673" s="44"/>
      <c r="L1673" s="5">
        <v>0.159</v>
      </c>
      <c r="M1673" s="44"/>
      <c r="N1673" s="5">
        <v>0</v>
      </c>
      <c r="O1673" s="44"/>
      <c r="P1673" s="5">
        <v>0</v>
      </c>
      <c r="Q1673" s="44"/>
      <c r="R1673" s="5">
        <v>0</v>
      </c>
      <c r="S1673" s="44"/>
      <c r="U1673" s="39"/>
      <c r="V1673" s="39"/>
      <c r="W1673" s="9"/>
      <c r="X1673" s="9"/>
    </row>
    <row r="1674" spans="1:24" x14ac:dyDescent="0.3">
      <c r="A1674" s="2">
        <v>44334</v>
      </c>
      <c r="B1674" s="3">
        <v>0.40625</v>
      </c>
      <c r="C1674" s="6">
        <v>14</v>
      </c>
      <c r="D1674" s="6">
        <v>16.200000000000003</v>
      </c>
      <c r="E1674" s="4">
        <v>13.880383333333334</v>
      </c>
      <c r="F1674" s="5">
        <v>4.9000000000000002E-2</v>
      </c>
      <c r="G1674" s="44"/>
      <c r="H1674" s="5">
        <v>0.158</v>
      </c>
      <c r="I1674" s="44"/>
      <c r="J1674" s="5">
        <v>0</v>
      </c>
      <c r="K1674" s="44"/>
      <c r="L1674" s="5">
        <v>0.108</v>
      </c>
      <c r="M1674" s="44"/>
      <c r="N1674" s="5">
        <v>0</v>
      </c>
      <c r="O1674" s="44"/>
      <c r="P1674" s="5">
        <v>0</v>
      </c>
      <c r="Q1674" s="44"/>
      <c r="R1674" s="5">
        <v>0</v>
      </c>
      <c r="S1674" s="44"/>
      <c r="U1674" s="39">
        <f>$AB$4-V1674</f>
        <v>0.48214999999999275</v>
      </c>
      <c r="V1674" s="39">
        <f>V1672-K1671</f>
        <v>4.3178500000000071</v>
      </c>
      <c r="W1674" s="40">
        <f>U1674/($AB$4/100)</f>
        <v>10.044791666666516</v>
      </c>
      <c r="X1674" s="40">
        <f>V1674/($AB$4/100)</f>
        <v>89.955208333333474</v>
      </c>
    </row>
    <row r="1675" spans="1:24" x14ac:dyDescent="0.3">
      <c r="A1675" s="2">
        <v>44334</v>
      </c>
      <c r="B1675" s="3">
        <v>0.41666666666666669</v>
      </c>
      <c r="C1675" s="6">
        <v>14.799999999999997</v>
      </c>
      <c r="D1675" s="6">
        <v>16.799999999999997</v>
      </c>
      <c r="E1675" s="4">
        <v>14.197766666666666</v>
      </c>
      <c r="F1675" s="5">
        <v>0.05</v>
      </c>
      <c r="G1675" s="44">
        <f t="shared" si="189"/>
        <v>4.8000000000000001E-2</v>
      </c>
      <c r="H1675" s="5">
        <v>0.17499999999999999</v>
      </c>
      <c r="I1675" s="44">
        <f t="shared" si="190"/>
        <v>0.14399999999999999</v>
      </c>
      <c r="J1675" s="5">
        <v>1E-3</v>
      </c>
      <c r="K1675" s="44">
        <f t="shared" si="191"/>
        <v>2.5000000000000001E-4</v>
      </c>
      <c r="L1675" s="5">
        <v>0.124</v>
      </c>
      <c r="M1675" s="44">
        <f t="shared" si="192"/>
        <v>9.5000000000000001E-2</v>
      </c>
      <c r="N1675" s="5">
        <v>0</v>
      </c>
      <c r="O1675" s="44">
        <f t="shared" si="193"/>
        <v>0</v>
      </c>
      <c r="P1675" s="5">
        <v>0</v>
      </c>
      <c r="Q1675" s="44">
        <f t="shared" si="194"/>
        <v>0</v>
      </c>
      <c r="R1675" s="5">
        <v>0</v>
      </c>
      <c r="S1675" s="44">
        <f t="shared" si="195"/>
        <v>0</v>
      </c>
      <c r="U1675" s="39"/>
      <c r="V1675" s="39"/>
      <c r="W1675" s="40"/>
      <c r="X1675" s="40"/>
    </row>
    <row r="1676" spans="1:24" x14ac:dyDescent="0.3">
      <c r="A1676" s="2">
        <v>44334</v>
      </c>
      <c r="B1676" s="3">
        <v>0.42708333333333331</v>
      </c>
      <c r="C1676" s="6">
        <v>15.200000000000003</v>
      </c>
      <c r="D1676" s="6">
        <v>17.400000000000006</v>
      </c>
      <c r="E1676" s="4">
        <v>14.111000000000001</v>
      </c>
      <c r="F1676" s="5">
        <v>4.9000000000000002E-2</v>
      </c>
      <c r="G1676" s="44"/>
      <c r="H1676" s="5">
        <v>0.151</v>
      </c>
      <c r="I1676" s="44"/>
      <c r="J1676" s="5">
        <v>0</v>
      </c>
      <c r="K1676" s="44"/>
      <c r="L1676" s="5">
        <v>0.10100000000000001</v>
      </c>
      <c r="M1676" s="44"/>
      <c r="N1676" s="5">
        <v>0</v>
      </c>
      <c r="O1676" s="44"/>
      <c r="P1676" s="5">
        <v>0</v>
      </c>
      <c r="Q1676" s="44"/>
      <c r="R1676" s="5">
        <v>0</v>
      </c>
      <c r="S1676" s="44"/>
      <c r="U1676" s="39">
        <f>$AB$4-V1676</f>
        <v>0.40139999999999265</v>
      </c>
      <c r="V1676" s="39">
        <f>V1674+($AB$3*M1675)</f>
        <v>4.3986000000000072</v>
      </c>
      <c r="W1676" s="40">
        <f>U1676/($AB$4/100)</f>
        <v>8.3624999999998462</v>
      </c>
      <c r="X1676" s="40">
        <f>V1676/($AB$4/100)</f>
        <v>91.637500000000145</v>
      </c>
    </row>
    <row r="1677" spans="1:24" x14ac:dyDescent="0.3">
      <c r="A1677" s="2">
        <v>44334</v>
      </c>
      <c r="B1677" s="3">
        <v>0.4375</v>
      </c>
      <c r="C1677" s="6">
        <v>15</v>
      </c>
      <c r="D1677" s="6">
        <v>17.599999999999994</v>
      </c>
      <c r="E1677" s="4">
        <v>13.83015</v>
      </c>
      <c r="F1677" s="5">
        <v>4.5999999999999999E-2</v>
      </c>
      <c r="G1677" s="44"/>
      <c r="H1677" s="5">
        <v>0.11600000000000001</v>
      </c>
      <c r="I1677" s="44"/>
      <c r="J1677" s="5">
        <v>0</v>
      </c>
      <c r="K1677" s="44"/>
      <c r="L1677" s="5">
        <v>6.9000000000000006E-2</v>
      </c>
      <c r="M1677" s="44"/>
      <c r="N1677" s="5">
        <v>0</v>
      </c>
      <c r="O1677" s="44"/>
      <c r="P1677" s="5">
        <v>0</v>
      </c>
      <c r="Q1677" s="44"/>
      <c r="R1677" s="5">
        <v>0</v>
      </c>
      <c r="S1677" s="44"/>
      <c r="U1677" s="39"/>
      <c r="V1677" s="39"/>
      <c r="W1677" s="40"/>
      <c r="X1677" s="40"/>
    </row>
    <row r="1678" spans="1:24" x14ac:dyDescent="0.3">
      <c r="A1678" s="2">
        <v>44334</v>
      </c>
      <c r="B1678" s="3">
        <v>0.44791666666666669</v>
      </c>
      <c r="C1678" s="6">
        <v>15.599999999999994</v>
      </c>
      <c r="D1678" s="6">
        <v>17.799999999999997</v>
      </c>
      <c r="E1678" s="4">
        <v>14.149816666666666</v>
      </c>
      <c r="F1678" s="5">
        <v>4.7E-2</v>
      </c>
      <c r="G1678" s="44"/>
      <c r="H1678" s="5">
        <v>0.13400000000000001</v>
      </c>
      <c r="I1678" s="44"/>
      <c r="J1678" s="5">
        <v>0</v>
      </c>
      <c r="K1678" s="44"/>
      <c r="L1678" s="5">
        <v>8.5999999999999993E-2</v>
      </c>
      <c r="M1678" s="44"/>
      <c r="N1678" s="5">
        <v>0</v>
      </c>
      <c r="O1678" s="44"/>
      <c r="P1678" s="5">
        <v>0</v>
      </c>
      <c r="Q1678" s="44"/>
      <c r="R1678" s="5">
        <v>0</v>
      </c>
      <c r="S1678" s="44"/>
      <c r="U1678" s="39">
        <f>$AB$4-V1678</f>
        <v>0.40164999999999296</v>
      </c>
      <c r="V1678" s="39">
        <f>V1676-K1675</f>
        <v>4.3983500000000069</v>
      </c>
      <c r="W1678" s="40">
        <f>U1678/($AB$4/100)</f>
        <v>8.3677083333331872</v>
      </c>
      <c r="X1678" s="40">
        <f>V1678/($AB$4/100)</f>
        <v>91.632291666666802</v>
      </c>
    </row>
    <row r="1679" spans="1:24" x14ac:dyDescent="0.3">
      <c r="A1679" s="2">
        <v>44334</v>
      </c>
      <c r="B1679" s="3">
        <v>0.45833333333333331</v>
      </c>
      <c r="C1679" s="6">
        <v>15.099999999999994</v>
      </c>
      <c r="D1679" s="6">
        <v>18</v>
      </c>
      <c r="E1679" s="4">
        <v>13.741100000000001</v>
      </c>
      <c r="F1679" s="5">
        <v>4.5999999999999999E-2</v>
      </c>
      <c r="G1679" s="44">
        <f t="shared" si="189"/>
        <v>4.8500000000000001E-2</v>
      </c>
      <c r="H1679" s="5">
        <v>9.7000000000000003E-2</v>
      </c>
      <c r="I1679" s="44">
        <f t="shared" si="190"/>
        <v>0.114</v>
      </c>
      <c r="J1679" s="5">
        <v>0</v>
      </c>
      <c r="K1679" s="44">
        <f t="shared" si="191"/>
        <v>0</v>
      </c>
      <c r="L1679" s="5">
        <v>0.05</v>
      </c>
      <c r="M1679" s="44">
        <f t="shared" si="192"/>
        <v>6.4750000000000002E-2</v>
      </c>
      <c r="N1679" s="5">
        <v>0</v>
      </c>
      <c r="O1679" s="44">
        <f t="shared" si="193"/>
        <v>0</v>
      </c>
      <c r="P1679" s="5">
        <v>0</v>
      </c>
      <c r="Q1679" s="44">
        <f t="shared" si="194"/>
        <v>0</v>
      </c>
      <c r="R1679" s="5">
        <v>0</v>
      </c>
      <c r="S1679" s="44">
        <f t="shared" si="195"/>
        <v>0</v>
      </c>
      <c r="U1679" s="39"/>
      <c r="V1679" s="39"/>
      <c r="W1679" s="40"/>
      <c r="X1679" s="40"/>
    </row>
    <row r="1680" spans="1:24" x14ac:dyDescent="0.3">
      <c r="A1680" s="2">
        <v>44334</v>
      </c>
      <c r="B1680" s="3">
        <v>0.46875</v>
      </c>
      <c r="C1680" s="6">
        <v>16.5</v>
      </c>
      <c r="D1680" s="6">
        <v>18.799999999999997</v>
      </c>
      <c r="E1680" s="4">
        <v>14.181783333333334</v>
      </c>
      <c r="F1680" s="5">
        <v>0.05</v>
      </c>
      <c r="G1680" s="44"/>
      <c r="H1680" s="5">
        <v>0.127</v>
      </c>
      <c r="I1680" s="44"/>
      <c r="J1680" s="5">
        <v>0</v>
      </c>
      <c r="K1680" s="44"/>
      <c r="L1680" s="5">
        <v>7.6999999999999999E-2</v>
      </c>
      <c r="M1680" s="44"/>
      <c r="N1680" s="5">
        <v>0</v>
      </c>
      <c r="O1680" s="44"/>
      <c r="P1680" s="5">
        <v>0</v>
      </c>
      <c r="Q1680" s="44"/>
      <c r="R1680" s="5">
        <v>0</v>
      </c>
      <c r="S1680" s="44"/>
      <c r="U1680" s="39">
        <f>$AB$4-V1680</f>
        <v>0.34661249999999288</v>
      </c>
      <c r="V1680" s="39">
        <f>V1678+($AB$3*M1679)</f>
        <v>4.4533875000000069</v>
      </c>
      <c r="W1680" s="40">
        <f>U1680/($AB$4/100)</f>
        <v>7.2210937499998513</v>
      </c>
      <c r="X1680" s="40">
        <f>V1680/($AB$4/100)</f>
        <v>92.778906250000148</v>
      </c>
    </row>
    <row r="1681" spans="1:26" x14ac:dyDescent="0.3">
      <c r="A1681" s="2">
        <v>44334</v>
      </c>
      <c r="B1681" s="3">
        <v>0.47916666666666669</v>
      </c>
      <c r="C1681" s="6">
        <v>15.400000000000006</v>
      </c>
      <c r="D1681" s="6">
        <v>19.400000000000006</v>
      </c>
      <c r="E1681" s="4">
        <v>13.896366666666667</v>
      </c>
      <c r="F1681" s="5">
        <v>4.7E-2</v>
      </c>
      <c r="G1681" s="44"/>
      <c r="H1681" s="5">
        <v>0.11</v>
      </c>
      <c r="I1681" s="44"/>
      <c r="J1681" s="5">
        <v>0</v>
      </c>
      <c r="K1681" s="44"/>
      <c r="L1681" s="5">
        <v>6.2E-2</v>
      </c>
      <c r="M1681" s="44"/>
      <c r="N1681" s="5">
        <v>0</v>
      </c>
      <c r="O1681" s="44"/>
      <c r="P1681" s="5">
        <v>0</v>
      </c>
      <c r="Q1681" s="44"/>
      <c r="R1681" s="5">
        <v>0</v>
      </c>
      <c r="S1681" s="44"/>
      <c r="U1681" s="39"/>
      <c r="V1681" s="39"/>
      <c r="W1681" s="9"/>
      <c r="X1681" s="9"/>
    </row>
    <row r="1682" spans="1:26" x14ac:dyDescent="0.3">
      <c r="A1682" s="2">
        <v>44334</v>
      </c>
      <c r="B1682" s="3">
        <v>0.48958333333333331</v>
      </c>
      <c r="C1682" s="6">
        <v>16.799999999999997</v>
      </c>
      <c r="D1682" s="6">
        <v>19.900000000000006</v>
      </c>
      <c r="E1682" s="4">
        <v>14.186350000000001</v>
      </c>
      <c r="F1682" s="5">
        <v>5.0999999999999997E-2</v>
      </c>
      <c r="G1682" s="44"/>
      <c r="H1682" s="5">
        <v>0.122</v>
      </c>
      <c r="I1682" s="44"/>
      <c r="J1682" s="5">
        <v>0</v>
      </c>
      <c r="K1682" s="44"/>
      <c r="L1682" s="5">
        <v>7.0000000000000007E-2</v>
      </c>
      <c r="M1682" s="44"/>
      <c r="N1682" s="5">
        <v>0</v>
      </c>
      <c r="O1682" s="44"/>
      <c r="P1682" s="5">
        <v>0</v>
      </c>
      <c r="Q1682" s="44"/>
      <c r="R1682" s="5">
        <v>0</v>
      </c>
      <c r="S1682" s="44"/>
      <c r="U1682" s="39">
        <f>$AB$4-V1682</f>
        <v>0.34661249999999288</v>
      </c>
      <c r="V1682" s="39">
        <f>V1680-K1679</f>
        <v>4.4533875000000069</v>
      </c>
      <c r="W1682" s="40">
        <f>U1682/($AB$4/100)</f>
        <v>7.2210937499998513</v>
      </c>
      <c r="X1682" s="40">
        <f>V1682/($AB$4/100)</f>
        <v>92.778906250000148</v>
      </c>
    </row>
    <row r="1683" spans="1:26" x14ac:dyDescent="0.3">
      <c r="A1683" s="2">
        <v>44334</v>
      </c>
      <c r="B1683" s="3">
        <v>0.5</v>
      </c>
      <c r="C1683" s="6">
        <v>16.799999999999997</v>
      </c>
      <c r="D1683" s="6">
        <v>21.200000000000003</v>
      </c>
      <c r="E1683" s="4">
        <v>14.081316666666668</v>
      </c>
      <c r="F1683" s="5">
        <v>0.05</v>
      </c>
      <c r="G1683" s="44">
        <f t="shared" si="189"/>
        <v>5.1000000000000004E-2</v>
      </c>
      <c r="H1683" s="5">
        <v>0.113</v>
      </c>
      <c r="I1683" s="44">
        <f t="shared" si="190"/>
        <v>0.10175000000000001</v>
      </c>
      <c r="J1683" s="5">
        <v>1E-3</v>
      </c>
      <c r="K1683" s="44">
        <f t="shared" si="191"/>
        <v>2.5000000000000001E-4</v>
      </c>
      <c r="L1683" s="5">
        <v>6.2E-2</v>
      </c>
      <c r="M1683" s="44">
        <f t="shared" si="192"/>
        <v>0.05</v>
      </c>
      <c r="N1683" s="5">
        <v>0</v>
      </c>
      <c r="O1683" s="44">
        <f t="shared" si="193"/>
        <v>0</v>
      </c>
      <c r="P1683" s="5">
        <v>0</v>
      </c>
      <c r="Q1683" s="44">
        <f t="shared" si="194"/>
        <v>0</v>
      </c>
      <c r="R1683" s="5">
        <v>0</v>
      </c>
      <c r="S1683" s="44">
        <f t="shared" si="195"/>
        <v>0</v>
      </c>
      <c r="U1683" s="39"/>
      <c r="V1683" s="39"/>
      <c r="W1683" s="40"/>
      <c r="X1683" s="40"/>
    </row>
    <row r="1684" spans="1:26" x14ac:dyDescent="0.3">
      <c r="A1684" s="2">
        <v>44334</v>
      </c>
      <c r="B1684" s="3">
        <v>0.51041666666666663</v>
      </c>
      <c r="C1684" s="6">
        <v>16.599999999999994</v>
      </c>
      <c r="D1684" s="6">
        <v>21.700000000000003</v>
      </c>
      <c r="E1684" s="4">
        <v>13.658900000000001</v>
      </c>
      <c r="F1684" s="5">
        <v>5.0999999999999997E-2</v>
      </c>
      <c r="G1684" s="44"/>
      <c r="H1684" s="5">
        <v>0.1</v>
      </c>
      <c r="I1684" s="44"/>
      <c r="J1684" s="5">
        <v>0</v>
      </c>
      <c r="K1684" s="44"/>
      <c r="L1684" s="5">
        <v>4.8000000000000001E-2</v>
      </c>
      <c r="M1684" s="44"/>
      <c r="N1684" s="5">
        <v>0</v>
      </c>
      <c r="O1684" s="44"/>
      <c r="P1684" s="5">
        <v>0</v>
      </c>
      <c r="Q1684" s="44"/>
      <c r="R1684" s="5">
        <v>0</v>
      </c>
      <c r="S1684" s="44"/>
      <c r="U1684" s="39">
        <f>$AB$4-V1684</f>
        <v>0.30411249999999246</v>
      </c>
      <c r="V1684" s="39">
        <f>V1682+($AB$3*M1683)</f>
        <v>4.4958875000000074</v>
      </c>
      <c r="W1684" s="40">
        <f>U1684/($AB$4/100)</f>
        <v>6.3356770833331764</v>
      </c>
      <c r="X1684" s="40">
        <f>V1684/($AB$4/100)</f>
        <v>93.664322916666819</v>
      </c>
    </row>
    <row r="1685" spans="1:26" x14ac:dyDescent="0.3">
      <c r="A1685" s="2">
        <v>44334</v>
      </c>
      <c r="B1685" s="3">
        <v>0.52083333333333337</v>
      </c>
      <c r="C1685" s="6">
        <v>16.700000000000003</v>
      </c>
      <c r="D1685" s="6">
        <v>22.5</v>
      </c>
      <c r="E1685" s="4">
        <v>13.656616666666666</v>
      </c>
      <c r="F1685" s="5">
        <v>0.05</v>
      </c>
      <c r="G1685" s="44"/>
      <c r="H1685" s="5">
        <v>9.6000000000000002E-2</v>
      </c>
      <c r="I1685" s="44"/>
      <c r="J1685" s="5">
        <v>0</v>
      </c>
      <c r="K1685" s="44"/>
      <c r="L1685" s="5">
        <v>4.5999999999999999E-2</v>
      </c>
      <c r="M1685" s="44"/>
      <c r="N1685" s="5">
        <v>0</v>
      </c>
      <c r="O1685" s="44"/>
      <c r="P1685" s="5">
        <v>0</v>
      </c>
      <c r="Q1685" s="44"/>
      <c r="R1685" s="5">
        <v>0</v>
      </c>
      <c r="S1685" s="44"/>
      <c r="U1685" s="39"/>
      <c r="V1685" s="39"/>
      <c r="W1685" s="40"/>
      <c r="X1685" s="40"/>
    </row>
    <row r="1686" spans="1:26" x14ac:dyDescent="0.3">
      <c r="A1686" s="2">
        <v>44334</v>
      </c>
      <c r="B1686" s="3">
        <v>0.53125</v>
      </c>
      <c r="C1686" s="6">
        <v>16.5</v>
      </c>
      <c r="D1686" s="6">
        <v>22.400000000000006</v>
      </c>
      <c r="E1686" s="4">
        <v>13.645200000000001</v>
      </c>
      <c r="F1686" s="5">
        <v>5.2999999999999999E-2</v>
      </c>
      <c r="G1686" s="44"/>
      <c r="H1686" s="5">
        <v>9.8000000000000004E-2</v>
      </c>
      <c r="I1686" s="44"/>
      <c r="J1686" s="5">
        <v>0</v>
      </c>
      <c r="K1686" s="44"/>
      <c r="L1686" s="5">
        <v>4.3999999999999997E-2</v>
      </c>
      <c r="M1686" s="44"/>
      <c r="N1686" s="5">
        <v>0</v>
      </c>
      <c r="O1686" s="44"/>
      <c r="P1686" s="5">
        <v>0</v>
      </c>
      <c r="Q1686" s="44"/>
      <c r="R1686" s="5">
        <v>0</v>
      </c>
      <c r="S1686" s="44"/>
      <c r="U1686" s="39">
        <f>$AB$4-V1686</f>
        <v>0.30436249999999276</v>
      </c>
      <c r="V1686" s="39">
        <f>V1684-K1683</f>
        <v>4.4956375000000071</v>
      </c>
      <c r="W1686" s="40">
        <f>U1686/($AB$4/100)</f>
        <v>6.3408854166665156</v>
      </c>
      <c r="X1686" s="40">
        <f>V1686/($AB$4/100)</f>
        <v>93.659114583333476</v>
      </c>
    </row>
    <row r="1687" spans="1:26" x14ac:dyDescent="0.3">
      <c r="A1687" s="2">
        <v>44334</v>
      </c>
      <c r="B1687" s="3">
        <v>0.54166666666666663</v>
      </c>
      <c r="C1687" s="6">
        <v>17.900000000000006</v>
      </c>
      <c r="D1687" s="6">
        <v>23.599999999999994</v>
      </c>
      <c r="E1687" s="4">
        <v>13.638350000000001</v>
      </c>
      <c r="F1687" s="5">
        <v>5.6000000000000001E-2</v>
      </c>
      <c r="G1687" s="44">
        <f t="shared" si="189"/>
        <v>5.2000000000000005E-2</v>
      </c>
      <c r="H1687" s="5">
        <v>9.8000000000000004E-2</v>
      </c>
      <c r="I1687" s="44">
        <f t="shared" si="190"/>
        <v>0.09</v>
      </c>
      <c r="J1687" s="5">
        <v>0</v>
      </c>
      <c r="K1687" s="44">
        <f t="shared" si="191"/>
        <v>0</v>
      </c>
      <c r="L1687" s="5">
        <v>4.1000000000000002E-2</v>
      </c>
      <c r="M1687" s="44">
        <f t="shared" si="192"/>
        <v>3.7000000000000005E-2</v>
      </c>
      <c r="N1687" s="5">
        <v>0</v>
      </c>
      <c r="O1687" s="44">
        <f t="shared" si="193"/>
        <v>0</v>
      </c>
      <c r="P1687" s="5">
        <v>0</v>
      </c>
      <c r="Q1687" s="44">
        <f t="shared" si="194"/>
        <v>0</v>
      </c>
      <c r="R1687" s="5">
        <v>0</v>
      </c>
      <c r="S1687" s="44">
        <f t="shared" si="195"/>
        <v>0</v>
      </c>
      <c r="U1687" s="39"/>
      <c r="V1687" s="39"/>
      <c r="W1687" s="40"/>
      <c r="X1687" s="40"/>
    </row>
    <row r="1688" spans="1:26" x14ac:dyDescent="0.3">
      <c r="A1688" s="2">
        <v>44334</v>
      </c>
      <c r="B1688" s="3">
        <v>0.55208333333333337</v>
      </c>
      <c r="C1688" s="6">
        <v>16.599999999999994</v>
      </c>
      <c r="D1688" s="6">
        <v>24.5</v>
      </c>
      <c r="E1688" s="4">
        <v>13.5082</v>
      </c>
      <c r="F1688" s="5">
        <v>4.8000000000000001E-2</v>
      </c>
      <c r="G1688" s="44"/>
      <c r="H1688" s="5">
        <v>7.9000000000000001E-2</v>
      </c>
      <c r="I1688" s="44"/>
      <c r="J1688" s="5">
        <v>0</v>
      </c>
      <c r="K1688" s="44"/>
      <c r="L1688" s="5">
        <v>0.03</v>
      </c>
      <c r="M1688" s="44"/>
      <c r="N1688" s="5">
        <v>0</v>
      </c>
      <c r="O1688" s="44"/>
      <c r="P1688" s="5">
        <v>0</v>
      </c>
      <c r="Q1688" s="44"/>
      <c r="R1688" s="5">
        <v>0</v>
      </c>
      <c r="S1688" s="44"/>
      <c r="U1688" s="39">
        <f>$AB$4-V1688</f>
        <v>0.27291249999999234</v>
      </c>
      <c r="V1688" s="39">
        <f>V1686+($AB$3*M1687)</f>
        <v>4.5270875000000075</v>
      </c>
      <c r="W1688" s="40">
        <f>U1688/($AB$4/100)</f>
        <v>5.6856770833331733</v>
      </c>
      <c r="X1688" s="40">
        <f>V1688/($AB$4/100)</f>
        <v>94.314322916666825</v>
      </c>
    </row>
    <row r="1689" spans="1:26" x14ac:dyDescent="0.3">
      <c r="A1689" s="2">
        <v>44334</v>
      </c>
      <c r="B1689" s="3">
        <v>0.5625</v>
      </c>
      <c r="C1689" s="6">
        <v>16.099999999999994</v>
      </c>
      <c r="D1689" s="6">
        <v>22.799999999999997</v>
      </c>
      <c r="E1689" s="4">
        <v>13.613233333333334</v>
      </c>
      <c r="F1689" s="5">
        <v>0.05</v>
      </c>
      <c r="G1689" s="44"/>
      <c r="H1689" s="5">
        <v>8.8999999999999996E-2</v>
      </c>
      <c r="I1689" s="44"/>
      <c r="J1689" s="5">
        <v>0</v>
      </c>
      <c r="K1689" s="44"/>
      <c r="L1689" s="5">
        <v>3.9E-2</v>
      </c>
      <c r="M1689" s="44"/>
      <c r="N1689" s="5">
        <v>0</v>
      </c>
      <c r="O1689" s="44"/>
      <c r="P1689" s="5">
        <v>0</v>
      </c>
      <c r="Q1689" s="44"/>
      <c r="R1689" s="5">
        <v>0</v>
      </c>
      <c r="S1689" s="44"/>
      <c r="U1689" s="39"/>
      <c r="V1689" s="39"/>
      <c r="W1689" s="9"/>
      <c r="X1689" s="9"/>
    </row>
    <row r="1690" spans="1:26" x14ac:dyDescent="0.3">
      <c r="A1690" s="2">
        <v>44334</v>
      </c>
      <c r="B1690" s="3">
        <v>0.57291666666666663</v>
      </c>
      <c r="C1690" s="6">
        <v>16</v>
      </c>
      <c r="D1690" s="6">
        <v>21.599999999999994</v>
      </c>
      <c r="E1690" s="4">
        <v>13.652050000000001</v>
      </c>
      <c r="F1690" s="5">
        <v>5.3999999999999999E-2</v>
      </c>
      <c r="G1690" s="44"/>
      <c r="H1690" s="5">
        <v>9.4E-2</v>
      </c>
      <c r="I1690" s="44"/>
      <c r="J1690" s="5">
        <v>0</v>
      </c>
      <c r="K1690" s="44"/>
      <c r="L1690" s="5">
        <v>3.7999999999999999E-2</v>
      </c>
      <c r="M1690" s="44"/>
      <c r="N1690" s="5">
        <v>0</v>
      </c>
      <c r="O1690" s="44"/>
      <c r="P1690" s="5">
        <v>0</v>
      </c>
      <c r="Q1690" s="44"/>
      <c r="R1690" s="5">
        <v>0</v>
      </c>
      <c r="S1690" s="44"/>
      <c r="U1690" s="39">
        <f>$AB$4-V1690</f>
        <v>0.27291249999999234</v>
      </c>
      <c r="V1690" s="39">
        <f>V1688-K1687</f>
        <v>4.5270875000000075</v>
      </c>
      <c r="W1690" s="40">
        <f>U1690/($AB$4/100)</f>
        <v>5.6856770833331733</v>
      </c>
      <c r="X1690" s="40">
        <f>V1690/($AB$4/100)</f>
        <v>94.314322916666825</v>
      </c>
      <c r="Y1690" s="40">
        <f>MIN(X1595:X1690)</f>
        <v>87.713020833333488</v>
      </c>
      <c r="Z1690" s="40">
        <f>MAX(X1595:X1690)</f>
        <v>96.429947916666762</v>
      </c>
    </row>
    <row r="1691" spans="1:26" x14ac:dyDescent="0.3">
      <c r="A1691" s="2">
        <v>44334</v>
      </c>
      <c r="B1691" s="3">
        <v>0.58333333333333337</v>
      </c>
      <c r="C1691" s="6">
        <v>16.200000000000003</v>
      </c>
      <c r="D1691" s="6">
        <v>21.400000000000006</v>
      </c>
      <c r="E1691" s="4">
        <v>13.658900000000001</v>
      </c>
      <c r="F1691" s="5">
        <v>5.1999999999999998E-2</v>
      </c>
      <c r="G1691" s="44">
        <f t="shared" si="189"/>
        <v>5.7000000000000002E-2</v>
      </c>
      <c r="H1691" s="5">
        <v>0.09</v>
      </c>
      <c r="I1691" s="44">
        <f t="shared" si="190"/>
        <v>9.325E-2</v>
      </c>
      <c r="J1691" s="5">
        <v>0</v>
      </c>
      <c r="K1691" s="44">
        <f t="shared" si="191"/>
        <v>0</v>
      </c>
      <c r="L1691" s="5">
        <v>3.6999999999999998E-2</v>
      </c>
      <c r="M1691" s="44">
        <f t="shared" si="192"/>
        <v>3.5500000000000004E-2</v>
      </c>
      <c r="N1691" s="5">
        <v>0</v>
      </c>
      <c r="O1691" s="44">
        <f t="shared" si="193"/>
        <v>0</v>
      </c>
      <c r="P1691" s="5">
        <v>0</v>
      </c>
      <c r="Q1691" s="44">
        <f t="shared" si="194"/>
        <v>0</v>
      </c>
      <c r="R1691" s="5">
        <v>0</v>
      </c>
      <c r="S1691" s="44">
        <f t="shared" si="195"/>
        <v>0</v>
      </c>
      <c r="U1691" s="39"/>
      <c r="V1691" s="39"/>
      <c r="W1691" s="40"/>
      <c r="X1691" s="40"/>
    </row>
    <row r="1692" spans="1:26" x14ac:dyDescent="0.3">
      <c r="A1692" s="2">
        <v>44334</v>
      </c>
      <c r="B1692" s="3">
        <v>0.59375</v>
      </c>
      <c r="C1692" s="6">
        <v>15.700000000000003</v>
      </c>
      <c r="D1692" s="6">
        <v>21.099999999999994</v>
      </c>
      <c r="E1692" s="4">
        <v>13.665750000000001</v>
      </c>
      <c r="F1692" s="5">
        <v>5.0999999999999997E-2</v>
      </c>
      <c r="G1692" s="44"/>
      <c r="H1692" s="5">
        <v>8.7999999999999995E-2</v>
      </c>
      <c r="I1692" s="44"/>
      <c r="J1692" s="5">
        <v>0</v>
      </c>
      <c r="K1692" s="44"/>
      <c r="L1692" s="5">
        <v>3.5999999999999997E-2</v>
      </c>
      <c r="M1692" s="44"/>
      <c r="N1692" s="5">
        <v>0</v>
      </c>
      <c r="O1692" s="44"/>
      <c r="P1692" s="5">
        <v>0</v>
      </c>
      <c r="Q1692" s="44"/>
      <c r="R1692" s="5">
        <v>0</v>
      </c>
      <c r="S1692" s="44"/>
      <c r="U1692" s="39">
        <f>$AB$4-V1692</f>
        <v>0.2427374999999925</v>
      </c>
      <c r="V1692" s="39">
        <f>V1690+($AB$3*M1691)</f>
        <v>4.5572625000000073</v>
      </c>
      <c r="W1692" s="40">
        <f>U1692/($AB$4/100)</f>
        <v>5.0570312499998433</v>
      </c>
      <c r="X1692" s="40">
        <f>V1692/($AB$4/100)</f>
        <v>94.942968750000148</v>
      </c>
    </row>
    <row r="1693" spans="1:26" x14ac:dyDescent="0.3">
      <c r="A1693" s="2">
        <v>44334</v>
      </c>
      <c r="B1693" s="3">
        <v>0.60416666666666663</v>
      </c>
      <c r="C1693" s="6">
        <v>15.799999999999997</v>
      </c>
      <c r="D1693" s="6">
        <v>21</v>
      </c>
      <c r="E1693" s="4">
        <v>13.668033333333334</v>
      </c>
      <c r="F1693" s="5">
        <v>5.7000000000000002E-2</v>
      </c>
      <c r="G1693" s="44"/>
      <c r="H1693" s="5">
        <v>9.2999999999999999E-2</v>
      </c>
      <c r="I1693" s="44"/>
      <c r="J1693" s="5">
        <v>0</v>
      </c>
      <c r="K1693" s="44"/>
      <c r="L1693" s="5">
        <v>3.5000000000000003E-2</v>
      </c>
      <c r="M1693" s="44"/>
      <c r="N1693" s="5">
        <v>0</v>
      </c>
      <c r="O1693" s="44"/>
      <c r="P1693" s="5">
        <v>0</v>
      </c>
      <c r="Q1693" s="44"/>
      <c r="R1693" s="5">
        <v>0</v>
      </c>
      <c r="S1693" s="44"/>
      <c r="U1693" s="39"/>
      <c r="V1693" s="39"/>
      <c r="W1693" s="40"/>
      <c r="X1693" s="40"/>
    </row>
    <row r="1694" spans="1:26" x14ac:dyDescent="0.3">
      <c r="A1694" s="2">
        <v>44334</v>
      </c>
      <c r="B1694" s="3">
        <v>0.61458333333333337</v>
      </c>
      <c r="C1694" s="6">
        <v>17.200000000000003</v>
      </c>
      <c r="D1694" s="6">
        <v>22.599999999999994</v>
      </c>
      <c r="E1694" s="4">
        <v>13.649766666666666</v>
      </c>
      <c r="F1694" s="5">
        <v>6.8000000000000005E-2</v>
      </c>
      <c r="G1694" s="44"/>
      <c r="H1694" s="5">
        <v>0.10199999999999999</v>
      </c>
      <c r="I1694" s="44"/>
      <c r="J1694" s="5">
        <v>0</v>
      </c>
      <c r="K1694" s="44"/>
      <c r="L1694" s="5">
        <v>3.4000000000000002E-2</v>
      </c>
      <c r="M1694" s="44"/>
      <c r="N1694" s="5">
        <v>0</v>
      </c>
      <c r="O1694" s="44"/>
      <c r="P1694" s="5">
        <v>0</v>
      </c>
      <c r="Q1694" s="44"/>
      <c r="R1694" s="5">
        <v>0</v>
      </c>
      <c r="S1694" s="44"/>
      <c r="U1694" s="39">
        <f>$AB$4-V1694</f>
        <v>0.2427374999999925</v>
      </c>
      <c r="V1694" s="39">
        <f>V1692-K1691</f>
        <v>4.5572625000000073</v>
      </c>
      <c r="W1694" s="40">
        <f>U1694/($AB$4/100)</f>
        <v>5.0570312499998433</v>
      </c>
      <c r="X1694" s="40">
        <f>V1694/($AB$4/100)</f>
        <v>94.942968750000148</v>
      </c>
    </row>
    <row r="1695" spans="1:26" x14ac:dyDescent="0.3">
      <c r="A1695" s="2">
        <v>44334</v>
      </c>
      <c r="B1695" s="3">
        <v>0.625</v>
      </c>
      <c r="C1695" s="6">
        <v>18.599999999999994</v>
      </c>
      <c r="D1695" s="6">
        <v>26</v>
      </c>
      <c r="E1695" s="4">
        <v>13.620083333333334</v>
      </c>
      <c r="F1695" s="5">
        <v>6.6000000000000003E-2</v>
      </c>
      <c r="G1695" s="44">
        <f t="shared" si="189"/>
        <v>6.5750000000000003E-2</v>
      </c>
      <c r="H1695" s="5">
        <v>0.10100000000000001</v>
      </c>
      <c r="I1695" s="44">
        <f t="shared" si="190"/>
        <v>9.9000000000000005E-2</v>
      </c>
      <c r="J1695" s="5">
        <v>0</v>
      </c>
      <c r="K1695" s="44">
        <f t="shared" si="191"/>
        <v>0</v>
      </c>
      <c r="L1695" s="5">
        <v>3.3000000000000002E-2</v>
      </c>
      <c r="M1695" s="44">
        <f t="shared" si="192"/>
        <v>3.2000000000000001E-2</v>
      </c>
      <c r="N1695" s="5">
        <v>0</v>
      </c>
      <c r="O1695" s="44">
        <f t="shared" si="193"/>
        <v>0</v>
      </c>
      <c r="P1695" s="5">
        <v>0</v>
      </c>
      <c r="Q1695" s="44">
        <f t="shared" si="194"/>
        <v>0</v>
      </c>
      <c r="R1695" s="5">
        <v>0</v>
      </c>
      <c r="S1695" s="44">
        <f t="shared" si="195"/>
        <v>0</v>
      </c>
      <c r="U1695" s="39"/>
      <c r="V1695" s="39"/>
      <c r="W1695" s="40"/>
      <c r="X1695" s="40"/>
    </row>
    <row r="1696" spans="1:26" x14ac:dyDescent="0.3">
      <c r="A1696" s="2">
        <v>44334</v>
      </c>
      <c r="B1696" s="3">
        <v>0.63541666666666663</v>
      </c>
      <c r="C1696" s="6">
        <v>18.5</v>
      </c>
      <c r="D1696" s="6">
        <v>27.900000000000006</v>
      </c>
      <c r="E1696" s="4">
        <v>13.594966666666666</v>
      </c>
      <c r="F1696" s="5">
        <v>6.6000000000000003E-2</v>
      </c>
      <c r="G1696" s="44"/>
      <c r="H1696" s="5">
        <v>9.9000000000000005E-2</v>
      </c>
      <c r="I1696" s="44"/>
      <c r="J1696" s="5">
        <v>0</v>
      </c>
      <c r="K1696" s="44"/>
      <c r="L1696" s="5">
        <v>3.3000000000000002E-2</v>
      </c>
      <c r="M1696" s="44"/>
      <c r="N1696" s="5">
        <v>0</v>
      </c>
      <c r="O1696" s="44"/>
      <c r="P1696" s="5">
        <v>0</v>
      </c>
      <c r="Q1696" s="44"/>
      <c r="R1696" s="5">
        <v>0</v>
      </c>
      <c r="S1696" s="44"/>
      <c r="U1696" s="39">
        <f>$AB$4-V1696</f>
        <v>0.21553749999999283</v>
      </c>
      <c r="V1696" s="39">
        <f>V1694+($AB$3*M1695)</f>
        <v>4.584462500000007</v>
      </c>
      <c r="W1696" s="40">
        <f>U1696/($AB$4/100)</f>
        <v>4.490364583333184</v>
      </c>
      <c r="X1696" s="40">
        <f>V1696/($AB$4/100)</f>
        <v>95.509635416666811</v>
      </c>
    </row>
    <row r="1697" spans="1:24" x14ac:dyDescent="0.3">
      <c r="A1697" s="2">
        <v>44334</v>
      </c>
      <c r="B1697" s="3">
        <v>0.64583333333333337</v>
      </c>
      <c r="C1697" s="6">
        <v>18.700000000000003</v>
      </c>
      <c r="D1697" s="6">
        <v>28.900000000000006</v>
      </c>
      <c r="E1697" s="4">
        <v>13.583550000000001</v>
      </c>
      <c r="F1697" s="5">
        <v>6.6000000000000003E-2</v>
      </c>
      <c r="G1697" s="44"/>
      <c r="H1697" s="5">
        <v>0.1</v>
      </c>
      <c r="I1697" s="44"/>
      <c r="J1697" s="5">
        <v>0</v>
      </c>
      <c r="K1697" s="44"/>
      <c r="L1697" s="5">
        <v>3.2000000000000001E-2</v>
      </c>
      <c r="M1697" s="44"/>
      <c r="N1697" s="5">
        <v>0</v>
      </c>
      <c r="O1697" s="44"/>
      <c r="P1697" s="5">
        <v>0</v>
      </c>
      <c r="Q1697" s="44"/>
      <c r="R1697" s="5">
        <v>0</v>
      </c>
      <c r="S1697" s="44"/>
      <c r="U1697" s="39"/>
      <c r="V1697" s="39"/>
      <c r="W1697" s="9"/>
      <c r="X1697" s="9"/>
    </row>
    <row r="1698" spans="1:24" x14ac:dyDescent="0.3">
      <c r="A1698" s="2">
        <v>44334</v>
      </c>
      <c r="B1698" s="3">
        <v>0.65625</v>
      </c>
      <c r="C1698" s="6">
        <v>18.599999999999994</v>
      </c>
      <c r="D1698" s="6">
        <v>30.200000000000003</v>
      </c>
      <c r="E1698" s="4">
        <v>13.556150000000001</v>
      </c>
      <c r="F1698" s="5">
        <v>6.5000000000000002E-2</v>
      </c>
      <c r="G1698" s="44"/>
      <c r="H1698" s="5">
        <v>9.6000000000000002E-2</v>
      </c>
      <c r="I1698" s="44"/>
      <c r="J1698" s="5">
        <v>0</v>
      </c>
      <c r="K1698" s="44"/>
      <c r="L1698" s="5">
        <v>0.03</v>
      </c>
      <c r="M1698" s="44"/>
      <c r="N1698" s="5">
        <v>0</v>
      </c>
      <c r="O1698" s="44"/>
      <c r="P1698" s="5">
        <v>0</v>
      </c>
      <c r="Q1698" s="44"/>
      <c r="R1698" s="5">
        <v>0</v>
      </c>
      <c r="S1698" s="44"/>
      <c r="U1698" s="39">
        <f>$AB$4-V1698</f>
        <v>0.21553749999999283</v>
      </c>
      <c r="V1698" s="39">
        <f>V1696-K1695</f>
        <v>4.584462500000007</v>
      </c>
      <c r="W1698" s="40">
        <f>U1698/($AB$4/100)</f>
        <v>4.490364583333184</v>
      </c>
      <c r="X1698" s="40">
        <f>V1698/($AB$4/100)</f>
        <v>95.509635416666811</v>
      </c>
    </row>
    <row r="1699" spans="1:24" x14ac:dyDescent="0.3">
      <c r="A1699" s="2">
        <v>44334</v>
      </c>
      <c r="B1699" s="3">
        <v>0.66666666666666663</v>
      </c>
      <c r="C1699" s="6">
        <v>18.099999999999994</v>
      </c>
      <c r="D1699" s="6">
        <v>30.099999999999994</v>
      </c>
      <c r="E1699" s="4">
        <v>13.558433333333333</v>
      </c>
      <c r="F1699" s="5">
        <v>6.3E-2</v>
      </c>
      <c r="G1699" s="44">
        <f t="shared" si="189"/>
        <v>6.0749999999999998E-2</v>
      </c>
      <c r="H1699" s="5">
        <v>9.5000000000000001E-2</v>
      </c>
      <c r="I1699" s="44">
        <f t="shared" si="190"/>
        <v>9.1999999999999998E-2</v>
      </c>
      <c r="J1699" s="5">
        <v>0</v>
      </c>
      <c r="K1699" s="44">
        <f t="shared" si="191"/>
        <v>0</v>
      </c>
      <c r="L1699" s="5">
        <v>3.1E-2</v>
      </c>
      <c r="M1699" s="44">
        <f t="shared" si="192"/>
        <v>3.0249999999999999E-2</v>
      </c>
      <c r="N1699" s="5">
        <v>0</v>
      </c>
      <c r="O1699" s="44">
        <f t="shared" si="193"/>
        <v>0</v>
      </c>
      <c r="P1699" s="5">
        <v>0</v>
      </c>
      <c r="Q1699" s="44">
        <f t="shared" si="194"/>
        <v>0</v>
      </c>
      <c r="R1699" s="5">
        <v>0</v>
      </c>
      <c r="S1699" s="44">
        <f t="shared" si="195"/>
        <v>0</v>
      </c>
      <c r="U1699" s="39"/>
      <c r="V1699" s="39"/>
      <c r="W1699" s="40"/>
      <c r="X1699" s="40"/>
    </row>
    <row r="1700" spans="1:24" x14ac:dyDescent="0.3">
      <c r="A1700" s="2">
        <v>44334</v>
      </c>
      <c r="B1700" s="3">
        <v>0.67708333333333337</v>
      </c>
      <c r="C1700" s="6">
        <v>18</v>
      </c>
      <c r="D1700" s="6">
        <v>30</v>
      </c>
      <c r="E1700" s="4">
        <v>13.556150000000001</v>
      </c>
      <c r="F1700" s="5">
        <v>0.06</v>
      </c>
      <c r="G1700" s="44"/>
      <c r="H1700" s="5">
        <v>9.0999999999999998E-2</v>
      </c>
      <c r="I1700" s="44"/>
      <c r="J1700" s="5">
        <v>0</v>
      </c>
      <c r="K1700" s="44"/>
      <c r="L1700" s="5">
        <v>3.1E-2</v>
      </c>
      <c r="M1700" s="44"/>
      <c r="N1700" s="5">
        <v>0</v>
      </c>
      <c r="O1700" s="44"/>
      <c r="P1700" s="5">
        <v>0</v>
      </c>
      <c r="Q1700" s="44"/>
      <c r="R1700" s="5">
        <v>0</v>
      </c>
      <c r="S1700" s="44"/>
      <c r="U1700" s="39">
        <f>$AB$4-V1700</f>
        <v>0.18982499999999281</v>
      </c>
      <c r="V1700" s="39">
        <f>V1698+($AB$3*M1699)</f>
        <v>4.610175000000007</v>
      </c>
      <c r="W1700" s="40">
        <f>U1700/($AB$4/100)</f>
        <v>3.9546874999998498</v>
      </c>
      <c r="X1700" s="40">
        <f>V1700/($AB$4/100)</f>
        <v>96.045312500000151</v>
      </c>
    </row>
    <row r="1701" spans="1:24" x14ac:dyDescent="0.3">
      <c r="A1701" s="2">
        <v>44334</v>
      </c>
      <c r="B1701" s="3">
        <v>0.6875</v>
      </c>
      <c r="C1701" s="6">
        <v>16.900000000000006</v>
      </c>
      <c r="D1701" s="6">
        <v>28</v>
      </c>
      <c r="E1701" s="4">
        <v>13.569850000000001</v>
      </c>
      <c r="F1701" s="5">
        <v>5.7000000000000002E-2</v>
      </c>
      <c r="G1701" s="44"/>
      <c r="H1701" s="5">
        <v>8.7999999999999995E-2</v>
      </c>
      <c r="I1701" s="44"/>
      <c r="J1701" s="5">
        <v>0</v>
      </c>
      <c r="K1701" s="44"/>
      <c r="L1701" s="5">
        <v>0.03</v>
      </c>
      <c r="M1701" s="44"/>
      <c r="N1701" s="5">
        <v>0</v>
      </c>
      <c r="O1701" s="44"/>
      <c r="P1701" s="5">
        <v>0</v>
      </c>
      <c r="Q1701" s="44"/>
      <c r="R1701" s="5">
        <v>0</v>
      </c>
      <c r="S1701" s="44"/>
      <c r="U1701" s="39"/>
      <c r="V1701" s="39"/>
      <c r="W1701" s="40"/>
      <c r="X1701" s="40"/>
    </row>
    <row r="1702" spans="1:24" x14ac:dyDescent="0.3">
      <c r="A1702" s="2">
        <v>44334</v>
      </c>
      <c r="B1702" s="3">
        <v>0.69791666666666663</v>
      </c>
      <c r="C1702" s="6">
        <v>17.099999999999994</v>
      </c>
      <c r="D1702" s="6">
        <v>26.599999999999994</v>
      </c>
      <c r="E1702" s="4">
        <v>13.578983333333333</v>
      </c>
      <c r="F1702" s="5">
        <v>6.3E-2</v>
      </c>
      <c r="G1702" s="44"/>
      <c r="H1702" s="5">
        <v>9.4E-2</v>
      </c>
      <c r="I1702" s="44"/>
      <c r="J1702" s="5">
        <v>0</v>
      </c>
      <c r="K1702" s="44"/>
      <c r="L1702" s="5">
        <v>2.9000000000000001E-2</v>
      </c>
      <c r="M1702" s="44"/>
      <c r="N1702" s="5">
        <v>0</v>
      </c>
      <c r="O1702" s="44"/>
      <c r="P1702" s="5">
        <v>0</v>
      </c>
      <c r="Q1702" s="44"/>
      <c r="R1702" s="5">
        <v>0</v>
      </c>
      <c r="S1702" s="44"/>
      <c r="U1702" s="39">
        <f>$AB$4-V1702</f>
        <v>0.18982499999999281</v>
      </c>
      <c r="V1702" s="39">
        <f>V1700-K1699</f>
        <v>4.610175000000007</v>
      </c>
      <c r="W1702" s="40">
        <f>U1702/($AB$4/100)</f>
        <v>3.9546874999998498</v>
      </c>
      <c r="X1702" s="40">
        <f>V1702/($AB$4/100)</f>
        <v>96.045312500000151</v>
      </c>
    </row>
    <row r="1703" spans="1:24" x14ac:dyDescent="0.3">
      <c r="A1703" s="2">
        <v>44334</v>
      </c>
      <c r="B1703" s="3">
        <v>0.70833333333333337</v>
      </c>
      <c r="C1703" s="6">
        <v>16.099999999999994</v>
      </c>
      <c r="D1703" s="6">
        <v>25.700000000000003</v>
      </c>
      <c r="E1703" s="4">
        <v>13.599533333333333</v>
      </c>
      <c r="F1703" s="5">
        <v>4.8000000000000001E-2</v>
      </c>
      <c r="G1703" s="44">
        <f t="shared" si="189"/>
        <v>5.475E-2</v>
      </c>
      <c r="H1703" s="5">
        <v>7.8E-2</v>
      </c>
      <c r="I1703" s="44">
        <f t="shared" si="190"/>
        <v>8.3750000000000005E-2</v>
      </c>
      <c r="J1703" s="5">
        <v>0</v>
      </c>
      <c r="K1703" s="44">
        <f t="shared" si="191"/>
        <v>0</v>
      </c>
      <c r="L1703" s="5">
        <v>0.03</v>
      </c>
      <c r="M1703" s="44">
        <f t="shared" si="192"/>
        <v>2.8249999999999997E-2</v>
      </c>
      <c r="N1703" s="5">
        <v>0</v>
      </c>
      <c r="O1703" s="44">
        <f t="shared" si="193"/>
        <v>0</v>
      </c>
      <c r="P1703" s="5">
        <v>0</v>
      </c>
      <c r="Q1703" s="44">
        <f t="shared" si="194"/>
        <v>0</v>
      </c>
      <c r="R1703" s="5">
        <v>0</v>
      </c>
      <c r="S1703" s="44">
        <f t="shared" si="195"/>
        <v>0</v>
      </c>
      <c r="U1703" s="39"/>
      <c r="V1703" s="39"/>
      <c r="W1703" s="40"/>
      <c r="X1703" s="40"/>
    </row>
    <row r="1704" spans="1:24" x14ac:dyDescent="0.3">
      <c r="A1704" s="2">
        <v>44334</v>
      </c>
      <c r="B1704" s="3">
        <v>0.71875</v>
      </c>
      <c r="C1704" s="6">
        <v>15.599999999999994</v>
      </c>
      <c r="D1704" s="6">
        <v>23.700000000000003</v>
      </c>
      <c r="E1704" s="4">
        <v>13.617800000000001</v>
      </c>
      <c r="F1704" s="5">
        <v>4.9000000000000002E-2</v>
      </c>
      <c r="G1704" s="44"/>
      <c r="H1704" s="5">
        <v>7.6999999999999999E-2</v>
      </c>
      <c r="I1704" s="44"/>
      <c r="J1704" s="5">
        <v>0</v>
      </c>
      <c r="K1704" s="44"/>
      <c r="L1704" s="5">
        <v>2.8000000000000001E-2</v>
      </c>
      <c r="M1704" s="44"/>
      <c r="N1704" s="5">
        <v>0</v>
      </c>
      <c r="O1704" s="44"/>
      <c r="P1704" s="5">
        <v>0</v>
      </c>
      <c r="Q1704" s="44"/>
      <c r="R1704" s="5">
        <v>0</v>
      </c>
      <c r="S1704" s="44"/>
      <c r="U1704" s="39">
        <f>$AB$4-V1704</f>
        <v>0.16581249999999237</v>
      </c>
      <c r="V1704" s="39">
        <f>V1702+($AB$3*M1703)</f>
        <v>4.6341875000000075</v>
      </c>
      <c r="W1704" s="40">
        <f>U1704/($AB$4/100)</f>
        <v>3.4544270833331745</v>
      </c>
      <c r="X1704" s="40">
        <f>V1704/($AB$4/100)</f>
        <v>96.545572916666814</v>
      </c>
    </row>
    <row r="1705" spans="1:24" x14ac:dyDescent="0.3">
      <c r="A1705" s="2">
        <v>44334</v>
      </c>
      <c r="B1705" s="3">
        <v>0.72916666666666663</v>
      </c>
      <c r="C1705" s="6">
        <v>16.099999999999994</v>
      </c>
      <c r="D1705" s="6">
        <v>23.299999999999997</v>
      </c>
      <c r="E1705" s="4">
        <v>13.633783333333334</v>
      </c>
      <c r="F1705" s="5">
        <v>6.6000000000000003E-2</v>
      </c>
      <c r="G1705" s="44"/>
      <c r="H1705" s="5">
        <v>9.5000000000000001E-2</v>
      </c>
      <c r="I1705" s="44"/>
      <c r="J1705" s="5">
        <v>0</v>
      </c>
      <c r="K1705" s="44"/>
      <c r="L1705" s="5">
        <v>2.8000000000000001E-2</v>
      </c>
      <c r="M1705" s="44"/>
      <c r="N1705" s="5">
        <v>0</v>
      </c>
      <c r="O1705" s="44"/>
      <c r="P1705" s="5">
        <v>0</v>
      </c>
      <c r="Q1705" s="44"/>
      <c r="R1705" s="5">
        <v>0</v>
      </c>
      <c r="S1705" s="44"/>
      <c r="U1705" s="39"/>
      <c r="V1705" s="39"/>
      <c r="W1705" s="9"/>
      <c r="X1705" s="9"/>
    </row>
    <row r="1706" spans="1:24" x14ac:dyDescent="0.3">
      <c r="A1706" s="2">
        <v>44334</v>
      </c>
      <c r="B1706" s="3">
        <v>0.73958333333333337</v>
      </c>
      <c r="C1706" s="6">
        <v>15.400000000000006</v>
      </c>
      <c r="D1706" s="6">
        <v>24</v>
      </c>
      <c r="E1706" s="4">
        <v>13.626933333333334</v>
      </c>
      <c r="F1706" s="5">
        <v>5.6000000000000001E-2</v>
      </c>
      <c r="G1706" s="44"/>
      <c r="H1706" s="5">
        <v>8.5000000000000006E-2</v>
      </c>
      <c r="I1706" s="44"/>
      <c r="J1706" s="5">
        <v>0</v>
      </c>
      <c r="K1706" s="44"/>
      <c r="L1706" s="5">
        <v>2.7E-2</v>
      </c>
      <c r="M1706" s="44"/>
      <c r="N1706" s="5">
        <v>0</v>
      </c>
      <c r="O1706" s="44"/>
      <c r="P1706" s="5">
        <v>0</v>
      </c>
      <c r="Q1706" s="44"/>
      <c r="R1706" s="5">
        <v>0</v>
      </c>
      <c r="S1706" s="44"/>
      <c r="U1706" s="39">
        <f>$AB$4-V1706</f>
        <v>0.16581249999999237</v>
      </c>
      <c r="V1706" s="39">
        <f>V1704-K1703</f>
        <v>4.6341875000000075</v>
      </c>
      <c r="W1706" s="40">
        <f>U1706/($AB$4/100)</f>
        <v>3.4544270833331745</v>
      </c>
      <c r="X1706" s="40">
        <f>V1706/($AB$4/100)</f>
        <v>96.545572916666814</v>
      </c>
    </row>
    <row r="1707" spans="1:24" x14ac:dyDescent="0.3">
      <c r="A1707" s="2">
        <v>44334</v>
      </c>
      <c r="B1707" s="3">
        <v>0.75</v>
      </c>
      <c r="C1707" s="6">
        <v>14.900000000000006</v>
      </c>
      <c r="D1707" s="6">
        <v>23.400000000000006</v>
      </c>
      <c r="E1707" s="4">
        <v>13.485366666666668</v>
      </c>
      <c r="F1707" s="5">
        <v>4.3999999999999997E-2</v>
      </c>
      <c r="G1707" s="44">
        <f t="shared" si="189"/>
        <v>4.2000000000000003E-2</v>
      </c>
      <c r="H1707" s="5">
        <v>0.06</v>
      </c>
      <c r="I1707" s="44">
        <f t="shared" si="190"/>
        <v>4.2500000000000003E-2</v>
      </c>
      <c r="J1707" s="5">
        <v>0</v>
      </c>
      <c r="K1707" s="44">
        <f t="shared" si="191"/>
        <v>4.0000000000000001E-3</v>
      </c>
      <c r="L1707" s="5">
        <v>1.4E-2</v>
      </c>
      <c r="M1707" s="44">
        <f t="shared" si="192"/>
        <v>3.5000000000000001E-3</v>
      </c>
      <c r="N1707" s="5">
        <v>0</v>
      </c>
      <c r="O1707" s="44">
        <f t="shared" si="193"/>
        <v>0</v>
      </c>
      <c r="P1707" s="5">
        <v>0</v>
      </c>
      <c r="Q1707" s="44">
        <f t="shared" si="194"/>
        <v>0</v>
      </c>
      <c r="R1707" s="5">
        <v>0</v>
      </c>
      <c r="S1707" s="44">
        <f t="shared" si="195"/>
        <v>0</v>
      </c>
      <c r="U1707" s="39"/>
      <c r="V1707" s="39"/>
      <c r="W1707" s="40"/>
      <c r="X1707" s="40"/>
    </row>
    <row r="1708" spans="1:24" x14ac:dyDescent="0.3">
      <c r="A1708" s="2">
        <v>44334</v>
      </c>
      <c r="B1708" s="3">
        <v>0.76041666666666663</v>
      </c>
      <c r="C1708" s="6">
        <v>14.400000000000006</v>
      </c>
      <c r="D1708" s="6">
        <v>21.900000000000006</v>
      </c>
      <c r="E1708" s="4">
        <v>13.236483333333334</v>
      </c>
      <c r="F1708" s="5">
        <v>4.2000000000000003E-2</v>
      </c>
      <c r="G1708" s="44"/>
      <c r="H1708" s="5">
        <v>4.3999999999999997E-2</v>
      </c>
      <c r="I1708" s="44"/>
      <c r="J1708" s="5">
        <v>1E-3</v>
      </c>
      <c r="K1708" s="44"/>
      <c r="L1708" s="5">
        <v>0</v>
      </c>
      <c r="M1708" s="44"/>
      <c r="N1708" s="5">
        <v>0</v>
      </c>
      <c r="O1708" s="44"/>
      <c r="P1708" s="5">
        <v>0</v>
      </c>
      <c r="Q1708" s="44"/>
      <c r="R1708" s="5">
        <v>0</v>
      </c>
      <c r="S1708" s="44"/>
      <c r="U1708" s="39">
        <f>$AB$4-V1708</f>
        <v>0.1628374999999922</v>
      </c>
      <c r="V1708" s="39">
        <f>V1706+($AB$3*M1707)</f>
        <v>4.6371625000000076</v>
      </c>
      <c r="W1708" s="40">
        <f>U1708/($AB$4/100)</f>
        <v>3.3924479166665042</v>
      </c>
      <c r="X1708" s="40">
        <f>V1708/($AB$4/100)</f>
        <v>96.607552083333488</v>
      </c>
    </row>
    <row r="1709" spans="1:24" x14ac:dyDescent="0.3">
      <c r="A1709" s="2">
        <v>44334</v>
      </c>
      <c r="B1709" s="3">
        <v>0.77083333333333337</v>
      </c>
      <c r="C1709" s="6">
        <v>13.900000000000006</v>
      </c>
      <c r="D1709" s="6">
        <v>19.799999999999997</v>
      </c>
      <c r="E1709" s="4">
        <v>13.097200000000001</v>
      </c>
      <c r="F1709" s="5">
        <v>4.1000000000000002E-2</v>
      </c>
      <c r="G1709" s="44"/>
      <c r="H1709" s="5">
        <v>3.4000000000000002E-2</v>
      </c>
      <c r="I1709" s="44"/>
      <c r="J1709" s="5">
        <v>6.0000000000000001E-3</v>
      </c>
      <c r="K1709" s="44"/>
      <c r="L1709" s="5">
        <v>0</v>
      </c>
      <c r="M1709" s="44"/>
      <c r="N1709" s="5">
        <v>0</v>
      </c>
      <c r="O1709" s="44"/>
      <c r="P1709" s="5">
        <v>0</v>
      </c>
      <c r="Q1709" s="44"/>
      <c r="R1709" s="5">
        <v>0</v>
      </c>
      <c r="S1709" s="44"/>
      <c r="U1709" s="39"/>
      <c r="V1709" s="39"/>
      <c r="W1709" s="40"/>
      <c r="X1709" s="40"/>
    </row>
    <row r="1710" spans="1:24" x14ac:dyDescent="0.3">
      <c r="A1710" s="2">
        <v>44334</v>
      </c>
      <c r="B1710" s="3">
        <v>0.78125</v>
      </c>
      <c r="C1710" s="6">
        <v>13.799999999999997</v>
      </c>
      <c r="D1710" s="6">
        <v>18.700000000000003</v>
      </c>
      <c r="E1710" s="4">
        <v>13.015000000000001</v>
      </c>
      <c r="F1710" s="5">
        <v>4.1000000000000002E-2</v>
      </c>
      <c r="G1710" s="44"/>
      <c r="H1710" s="5">
        <v>3.2000000000000001E-2</v>
      </c>
      <c r="I1710" s="44"/>
      <c r="J1710" s="5">
        <v>8.9999999999999993E-3</v>
      </c>
      <c r="K1710" s="44"/>
      <c r="L1710" s="5">
        <v>0</v>
      </c>
      <c r="M1710" s="44"/>
      <c r="N1710" s="5">
        <v>0</v>
      </c>
      <c r="O1710" s="44"/>
      <c r="P1710" s="5">
        <v>0</v>
      </c>
      <c r="Q1710" s="44"/>
      <c r="R1710" s="5">
        <v>0</v>
      </c>
      <c r="S1710" s="44"/>
      <c r="U1710" s="39">
        <f>$AB$4-V1710</f>
        <v>0.16683749999999176</v>
      </c>
      <c r="V1710" s="39">
        <f>V1708-K1707</f>
        <v>4.6331625000000081</v>
      </c>
      <c r="W1710" s="40">
        <f>U1710/($AB$4/100)</f>
        <v>3.4757812499998284</v>
      </c>
      <c r="X1710" s="40">
        <f>V1710/($AB$4/100)</f>
        <v>96.524218750000159</v>
      </c>
    </row>
    <row r="1711" spans="1:24" x14ac:dyDescent="0.3">
      <c r="A1711" s="2">
        <v>44334</v>
      </c>
      <c r="B1711" s="3">
        <v>0.79166666666666663</v>
      </c>
      <c r="C1711" s="6">
        <v>14.099999999999994</v>
      </c>
      <c r="D1711" s="6">
        <v>18.200000000000003</v>
      </c>
      <c r="E1711" s="4">
        <v>13.533316666666668</v>
      </c>
      <c r="F1711" s="5">
        <v>4.3999999999999997E-2</v>
      </c>
      <c r="G1711" s="44">
        <f t="shared" si="189"/>
        <v>4.2250000000000003E-2</v>
      </c>
      <c r="H1711" s="5">
        <v>0.08</v>
      </c>
      <c r="I1711" s="44">
        <f t="shared" si="190"/>
        <v>4.3500000000000004E-2</v>
      </c>
      <c r="J1711" s="5">
        <v>0</v>
      </c>
      <c r="K1711" s="44">
        <f t="shared" si="191"/>
        <v>1.175E-2</v>
      </c>
      <c r="L1711" s="5">
        <v>3.4000000000000002E-2</v>
      </c>
      <c r="M1711" s="44">
        <f t="shared" si="192"/>
        <v>1.2E-2</v>
      </c>
      <c r="N1711" s="5">
        <v>0</v>
      </c>
      <c r="O1711" s="44">
        <f t="shared" si="193"/>
        <v>0</v>
      </c>
      <c r="P1711" s="5">
        <v>0</v>
      </c>
      <c r="Q1711" s="44">
        <f t="shared" si="194"/>
        <v>0</v>
      </c>
      <c r="R1711" s="5">
        <v>0</v>
      </c>
      <c r="S1711" s="44">
        <f t="shared" si="195"/>
        <v>0</v>
      </c>
      <c r="U1711" s="39"/>
      <c r="V1711" s="39"/>
      <c r="W1711" s="40"/>
      <c r="X1711" s="40"/>
    </row>
    <row r="1712" spans="1:24" x14ac:dyDescent="0.3">
      <c r="A1712" s="2">
        <v>44334</v>
      </c>
      <c r="B1712" s="3">
        <v>0.80208333333333337</v>
      </c>
      <c r="C1712" s="6">
        <v>14.799999999999997</v>
      </c>
      <c r="D1712" s="6">
        <v>18.5</v>
      </c>
      <c r="E1712" s="4">
        <v>13.519616666666668</v>
      </c>
      <c r="F1712" s="5">
        <v>4.3999999999999997E-2</v>
      </c>
      <c r="G1712" s="44"/>
      <c r="H1712" s="5">
        <v>5.8000000000000003E-2</v>
      </c>
      <c r="I1712" s="44"/>
      <c r="J1712" s="5">
        <v>1E-3</v>
      </c>
      <c r="K1712" s="44"/>
      <c r="L1712" s="5">
        <v>1.4E-2</v>
      </c>
      <c r="M1712" s="44"/>
      <c r="N1712" s="5">
        <v>0</v>
      </c>
      <c r="O1712" s="44"/>
      <c r="P1712" s="5">
        <v>0</v>
      </c>
      <c r="Q1712" s="44"/>
      <c r="R1712" s="5">
        <v>0</v>
      </c>
      <c r="S1712" s="44"/>
      <c r="U1712" s="39">
        <f>$AB$4-V1712</f>
        <v>0.15663749999999155</v>
      </c>
      <c r="V1712" s="39">
        <f>V1710+($AB$3*M1711)</f>
        <v>4.6433625000000083</v>
      </c>
      <c r="W1712" s="40">
        <f>U1712/($AB$4/100)</f>
        <v>3.2632812499998241</v>
      </c>
      <c r="X1712" s="40">
        <f>V1712/($AB$4/100)</f>
        <v>96.736718750000165</v>
      </c>
    </row>
    <row r="1713" spans="1:24" x14ac:dyDescent="0.3">
      <c r="A1713" s="2">
        <v>44334</v>
      </c>
      <c r="B1713" s="3">
        <v>0.8125</v>
      </c>
      <c r="C1713" s="6">
        <v>14.299999999999997</v>
      </c>
      <c r="D1713" s="6">
        <v>18</v>
      </c>
      <c r="E1713" s="4">
        <v>13.097200000000001</v>
      </c>
      <c r="F1713" s="5">
        <v>4.1000000000000002E-2</v>
      </c>
      <c r="G1713" s="44"/>
      <c r="H1713" s="5">
        <v>2.4E-2</v>
      </c>
      <c r="I1713" s="44"/>
      <c r="J1713" s="5">
        <v>1.7999999999999999E-2</v>
      </c>
      <c r="K1713" s="44"/>
      <c r="L1713" s="5">
        <v>0</v>
      </c>
      <c r="M1713" s="44"/>
      <c r="N1713" s="5">
        <v>0</v>
      </c>
      <c r="O1713" s="44"/>
      <c r="P1713" s="5">
        <v>0</v>
      </c>
      <c r="Q1713" s="44"/>
      <c r="R1713" s="5">
        <v>0</v>
      </c>
      <c r="S1713" s="44"/>
      <c r="U1713" s="39"/>
      <c r="V1713" s="39"/>
      <c r="W1713" s="9"/>
      <c r="X1713" s="9"/>
    </row>
    <row r="1714" spans="1:24" x14ac:dyDescent="0.3">
      <c r="A1714" s="2">
        <v>44334</v>
      </c>
      <c r="B1714" s="3">
        <v>0.82291666666666663</v>
      </c>
      <c r="C1714" s="6">
        <v>13.5</v>
      </c>
      <c r="D1714" s="6">
        <v>17.200000000000003</v>
      </c>
      <c r="E1714" s="4">
        <v>12.9054</v>
      </c>
      <c r="F1714" s="5">
        <v>0.04</v>
      </c>
      <c r="G1714" s="44"/>
      <c r="H1714" s="5">
        <v>1.2E-2</v>
      </c>
      <c r="I1714" s="44"/>
      <c r="J1714" s="5">
        <v>2.8000000000000001E-2</v>
      </c>
      <c r="K1714" s="44"/>
      <c r="L1714" s="5">
        <v>0</v>
      </c>
      <c r="M1714" s="44"/>
      <c r="N1714" s="5">
        <v>0</v>
      </c>
      <c r="O1714" s="44"/>
      <c r="P1714" s="5">
        <v>0</v>
      </c>
      <c r="Q1714" s="44"/>
      <c r="R1714" s="5">
        <v>0</v>
      </c>
      <c r="S1714" s="44"/>
      <c r="U1714" s="39">
        <f>$AB$4-V1714</f>
        <v>0.1683874999999917</v>
      </c>
      <c r="V1714" s="39">
        <f>V1712-K1711</f>
        <v>4.6316125000000081</v>
      </c>
      <c r="W1714" s="40">
        <f>U1714/($AB$4/100)</f>
        <v>3.5080729166664937</v>
      </c>
      <c r="X1714" s="40">
        <f>V1714/($AB$4/100)</f>
        <v>96.491927083333508</v>
      </c>
    </row>
    <row r="1715" spans="1:24" x14ac:dyDescent="0.3">
      <c r="A1715" s="2">
        <v>44334</v>
      </c>
      <c r="B1715" s="3">
        <v>0.83333333333333337</v>
      </c>
      <c r="C1715" s="6">
        <v>13</v>
      </c>
      <c r="D1715" s="6">
        <v>16.5</v>
      </c>
      <c r="E1715" s="4">
        <v>12.8506</v>
      </c>
      <c r="F1715" s="5">
        <v>0.04</v>
      </c>
      <c r="G1715" s="44">
        <f t="shared" si="189"/>
        <v>3.8249999999999999E-2</v>
      </c>
      <c r="H1715" s="5">
        <v>1E-3</v>
      </c>
      <c r="I1715" s="44">
        <f t="shared" si="190"/>
        <v>2.5000000000000001E-4</v>
      </c>
      <c r="J1715" s="5">
        <v>3.6999999999999998E-2</v>
      </c>
      <c r="K1715" s="44">
        <f t="shared" si="191"/>
        <v>3.7999999999999999E-2</v>
      </c>
      <c r="L1715" s="5">
        <v>0</v>
      </c>
      <c r="M1715" s="44">
        <f t="shared" si="192"/>
        <v>0</v>
      </c>
      <c r="N1715" s="5">
        <v>0</v>
      </c>
      <c r="O1715" s="44">
        <f t="shared" si="193"/>
        <v>0</v>
      </c>
      <c r="P1715" s="5">
        <v>0</v>
      </c>
      <c r="Q1715" s="44">
        <f t="shared" si="194"/>
        <v>0</v>
      </c>
      <c r="R1715" s="5">
        <v>0</v>
      </c>
      <c r="S1715" s="44">
        <f t="shared" si="195"/>
        <v>0</v>
      </c>
      <c r="U1715" s="39"/>
      <c r="V1715" s="39"/>
      <c r="W1715" s="40"/>
      <c r="X1715" s="40"/>
    </row>
    <row r="1716" spans="1:24" x14ac:dyDescent="0.3">
      <c r="A1716" s="2">
        <v>44334</v>
      </c>
      <c r="B1716" s="3">
        <v>0.84375</v>
      </c>
      <c r="C1716" s="6">
        <v>12.599999999999994</v>
      </c>
      <c r="D1716" s="6">
        <v>15.900000000000006</v>
      </c>
      <c r="E1716" s="4">
        <v>12.84375</v>
      </c>
      <c r="F1716" s="5">
        <v>3.7999999999999999E-2</v>
      </c>
      <c r="G1716" s="44"/>
      <c r="H1716" s="5">
        <v>0</v>
      </c>
      <c r="I1716" s="44"/>
      <c r="J1716" s="5">
        <v>3.9E-2</v>
      </c>
      <c r="K1716" s="44"/>
      <c r="L1716" s="5">
        <v>0</v>
      </c>
      <c r="M1716" s="44"/>
      <c r="N1716" s="5">
        <v>0</v>
      </c>
      <c r="O1716" s="44"/>
      <c r="P1716" s="5">
        <v>0</v>
      </c>
      <c r="Q1716" s="44"/>
      <c r="R1716" s="5">
        <v>0</v>
      </c>
      <c r="S1716" s="44"/>
      <c r="U1716" s="39">
        <f>$AB$4-V1716</f>
        <v>0.1683874999999917</v>
      </c>
      <c r="V1716" s="39">
        <f>V1714+($AB$3*M1715)</f>
        <v>4.6316125000000081</v>
      </c>
      <c r="W1716" s="40">
        <f>U1716/($AB$4/100)</f>
        <v>3.5080729166664937</v>
      </c>
      <c r="X1716" s="40">
        <f>V1716/($AB$4/100)</f>
        <v>96.491927083333508</v>
      </c>
    </row>
    <row r="1717" spans="1:24" x14ac:dyDescent="0.3">
      <c r="A1717" s="2">
        <v>44334</v>
      </c>
      <c r="B1717" s="3">
        <v>0.85416666666666663</v>
      </c>
      <c r="C1717" s="6">
        <v>12.200000000000003</v>
      </c>
      <c r="D1717" s="6">
        <v>15.099999999999994</v>
      </c>
      <c r="E1717" s="4">
        <v>12.84375</v>
      </c>
      <c r="F1717" s="5">
        <v>3.7999999999999999E-2</v>
      </c>
      <c r="G1717" s="44"/>
      <c r="H1717" s="5">
        <v>0</v>
      </c>
      <c r="I1717" s="44"/>
      <c r="J1717" s="5">
        <v>3.7999999999999999E-2</v>
      </c>
      <c r="K1717" s="44"/>
      <c r="L1717" s="5">
        <v>0</v>
      </c>
      <c r="M1717" s="44"/>
      <c r="N1717" s="5">
        <v>0</v>
      </c>
      <c r="O1717" s="44"/>
      <c r="P1717" s="5">
        <v>0</v>
      </c>
      <c r="Q1717" s="44"/>
      <c r="R1717" s="5">
        <v>0</v>
      </c>
      <c r="S1717" s="44"/>
      <c r="U1717" s="39"/>
      <c r="V1717" s="39"/>
      <c r="W1717" s="40"/>
      <c r="X1717" s="40"/>
    </row>
    <row r="1718" spans="1:24" x14ac:dyDescent="0.3">
      <c r="A1718" s="2">
        <v>44334</v>
      </c>
      <c r="B1718" s="3">
        <v>0.86458333333333337</v>
      </c>
      <c r="C1718" s="6">
        <v>11.900000000000006</v>
      </c>
      <c r="D1718" s="6">
        <v>14.900000000000006</v>
      </c>
      <c r="E1718" s="4">
        <v>12.8506</v>
      </c>
      <c r="F1718" s="5">
        <v>3.6999999999999998E-2</v>
      </c>
      <c r="G1718" s="44"/>
      <c r="H1718" s="5">
        <v>0</v>
      </c>
      <c r="I1718" s="44"/>
      <c r="J1718" s="5">
        <v>3.7999999999999999E-2</v>
      </c>
      <c r="K1718" s="44"/>
      <c r="L1718" s="5">
        <v>0</v>
      </c>
      <c r="M1718" s="44"/>
      <c r="N1718" s="5">
        <v>0</v>
      </c>
      <c r="O1718" s="44"/>
      <c r="P1718" s="5">
        <v>0</v>
      </c>
      <c r="Q1718" s="44"/>
      <c r="R1718" s="5">
        <v>0</v>
      </c>
      <c r="S1718" s="44"/>
      <c r="U1718" s="39">
        <f>$AB$4-V1718</f>
        <v>0.20638749999999195</v>
      </c>
      <c r="V1718" s="39">
        <f>V1716-K1715</f>
        <v>4.5936125000000079</v>
      </c>
      <c r="W1718" s="40">
        <f>U1718/($AB$4/100)</f>
        <v>4.2997395833331655</v>
      </c>
      <c r="X1718" s="40">
        <f>V1718/($AB$4/100)</f>
        <v>95.700260416666822</v>
      </c>
    </row>
    <row r="1719" spans="1:24" x14ac:dyDescent="0.3">
      <c r="A1719" s="2">
        <v>44334</v>
      </c>
      <c r="B1719" s="3">
        <v>0.875</v>
      </c>
      <c r="C1719" s="6">
        <v>11.5</v>
      </c>
      <c r="D1719" s="6">
        <v>14</v>
      </c>
      <c r="E1719" s="4">
        <v>12.841466666666667</v>
      </c>
      <c r="F1719" s="5">
        <v>3.6999999999999998E-2</v>
      </c>
      <c r="G1719" s="44">
        <f t="shared" si="189"/>
        <v>3.6749999999999998E-2</v>
      </c>
      <c r="H1719" s="5">
        <v>0</v>
      </c>
      <c r="I1719" s="44">
        <f t="shared" si="190"/>
        <v>0</v>
      </c>
      <c r="J1719" s="5">
        <v>3.7999999999999999E-2</v>
      </c>
      <c r="K1719" s="44">
        <f t="shared" si="191"/>
        <v>3.7749999999999999E-2</v>
      </c>
      <c r="L1719" s="5">
        <v>0</v>
      </c>
      <c r="M1719" s="44">
        <f t="shared" si="192"/>
        <v>0</v>
      </c>
      <c r="N1719" s="5">
        <v>0</v>
      </c>
      <c r="O1719" s="44">
        <f t="shared" si="193"/>
        <v>0</v>
      </c>
      <c r="P1719" s="5">
        <v>0</v>
      </c>
      <c r="Q1719" s="44">
        <f t="shared" si="194"/>
        <v>0</v>
      </c>
      <c r="R1719" s="5">
        <v>0</v>
      </c>
      <c r="S1719" s="44">
        <f t="shared" si="195"/>
        <v>0</v>
      </c>
      <c r="U1719" s="39"/>
      <c r="V1719" s="39"/>
      <c r="W1719" s="40"/>
      <c r="X1719" s="40"/>
    </row>
    <row r="1720" spans="1:24" x14ac:dyDescent="0.3">
      <c r="A1720" s="2">
        <v>44334</v>
      </c>
      <c r="B1720" s="3">
        <v>0.88541666666666663</v>
      </c>
      <c r="C1720" s="6">
        <v>11.099999999999994</v>
      </c>
      <c r="D1720" s="6">
        <v>13.900000000000006</v>
      </c>
      <c r="E1720" s="4">
        <v>12.841466666666667</v>
      </c>
      <c r="F1720" s="5">
        <v>3.5999999999999997E-2</v>
      </c>
      <c r="G1720" s="44"/>
      <c r="H1720" s="5">
        <v>0</v>
      </c>
      <c r="I1720" s="44"/>
      <c r="J1720" s="5">
        <v>3.7999999999999999E-2</v>
      </c>
      <c r="K1720" s="44"/>
      <c r="L1720" s="5">
        <v>0</v>
      </c>
      <c r="M1720" s="44"/>
      <c r="N1720" s="5">
        <v>0</v>
      </c>
      <c r="O1720" s="44"/>
      <c r="P1720" s="5">
        <v>0</v>
      </c>
      <c r="Q1720" s="44"/>
      <c r="R1720" s="5">
        <v>0</v>
      </c>
      <c r="S1720" s="44"/>
      <c r="U1720" s="39">
        <f>$AB$4-V1720</f>
        <v>0.20638749999999195</v>
      </c>
      <c r="V1720" s="39">
        <f>V1718+($AB$3*M1719)</f>
        <v>4.5936125000000079</v>
      </c>
      <c r="W1720" s="40">
        <f>U1720/($AB$4/100)</f>
        <v>4.2997395833331655</v>
      </c>
      <c r="X1720" s="40">
        <f>V1720/($AB$4/100)</f>
        <v>95.700260416666822</v>
      </c>
    </row>
    <row r="1721" spans="1:24" x14ac:dyDescent="0.3">
      <c r="A1721" s="2">
        <v>44334</v>
      </c>
      <c r="B1721" s="3">
        <v>0.89583333333333337</v>
      </c>
      <c r="C1721" s="6">
        <v>11.400000000000006</v>
      </c>
      <c r="D1721" s="6">
        <v>13.599999999999994</v>
      </c>
      <c r="E1721" s="4">
        <v>12.841466666666667</v>
      </c>
      <c r="F1721" s="5">
        <v>3.6999999999999998E-2</v>
      </c>
      <c r="G1721" s="44"/>
      <c r="H1721" s="5">
        <v>0</v>
      </c>
      <c r="I1721" s="44"/>
      <c r="J1721" s="5">
        <v>3.6999999999999998E-2</v>
      </c>
      <c r="K1721" s="44"/>
      <c r="L1721" s="5">
        <v>0</v>
      </c>
      <c r="M1721" s="44"/>
      <c r="N1721" s="5">
        <v>0</v>
      </c>
      <c r="O1721" s="44"/>
      <c r="P1721" s="5">
        <v>0</v>
      </c>
      <c r="Q1721" s="44"/>
      <c r="R1721" s="5">
        <v>0</v>
      </c>
      <c r="S1721" s="44"/>
      <c r="U1721" s="39"/>
      <c r="V1721" s="39"/>
      <c r="W1721" s="9"/>
      <c r="X1721" s="9"/>
    </row>
    <row r="1722" spans="1:24" x14ac:dyDescent="0.3">
      <c r="A1722" s="2">
        <v>44334</v>
      </c>
      <c r="B1722" s="3">
        <v>0.90625</v>
      </c>
      <c r="C1722" s="6">
        <v>11.599999999999994</v>
      </c>
      <c r="D1722" s="6">
        <v>13.5</v>
      </c>
      <c r="E1722" s="4">
        <v>12.841466666666667</v>
      </c>
      <c r="F1722" s="5">
        <v>3.6999999999999998E-2</v>
      </c>
      <c r="G1722" s="44"/>
      <c r="H1722" s="5">
        <v>0</v>
      </c>
      <c r="I1722" s="44"/>
      <c r="J1722" s="5">
        <v>3.7999999999999999E-2</v>
      </c>
      <c r="K1722" s="44"/>
      <c r="L1722" s="5">
        <v>0</v>
      </c>
      <c r="M1722" s="44"/>
      <c r="N1722" s="5">
        <v>0</v>
      </c>
      <c r="O1722" s="44"/>
      <c r="P1722" s="5">
        <v>0</v>
      </c>
      <c r="Q1722" s="44"/>
      <c r="R1722" s="5">
        <v>0</v>
      </c>
      <c r="S1722" s="44"/>
      <c r="U1722" s="39">
        <f>$AB$4-V1722</f>
        <v>0.2441374999999919</v>
      </c>
      <c r="V1722" s="39">
        <f>V1720-K1719</f>
        <v>4.5558625000000079</v>
      </c>
      <c r="W1722" s="40">
        <f>U1722/($AB$4/100)</f>
        <v>5.0861979166664977</v>
      </c>
      <c r="X1722" s="40">
        <f>V1722/($AB$4/100)</f>
        <v>94.913802083333493</v>
      </c>
    </row>
    <row r="1723" spans="1:24" x14ac:dyDescent="0.3">
      <c r="A1723" s="2">
        <v>44334</v>
      </c>
      <c r="B1723" s="3">
        <v>0.91666666666666663</v>
      </c>
      <c r="C1723" s="6">
        <v>11.5</v>
      </c>
      <c r="D1723" s="6">
        <v>13.099999999999994</v>
      </c>
      <c r="E1723" s="4">
        <v>12.832333333333334</v>
      </c>
      <c r="F1723" s="5">
        <v>3.5999999999999997E-2</v>
      </c>
      <c r="G1723" s="44">
        <f t="shared" si="189"/>
        <v>3.6499999999999998E-2</v>
      </c>
      <c r="H1723" s="5">
        <v>0</v>
      </c>
      <c r="I1723" s="44">
        <f t="shared" si="190"/>
        <v>0</v>
      </c>
      <c r="J1723" s="5">
        <v>3.6999999999999998E-2</v>
      </c>
      <c r="K1723" s="44">
        <f t="shared" si="191"/>
        <v>3.7499999999999999E-2</v>
      </c>
      <c r="L1723" s="5">
        <v>0</v>
      </c>
      <c r="M1723" s="44">
        <f t="shared" si="192"/>
        <v>0</v>
      </c>
      <c r="N1723" s="5">
        <v>0</v>
      </c>
      <c r="O1723" s="44">
        <f t="shared" si="193"/>
        <v>0</v>
      </c>
      <c r="P1723" s="5">
        <v>0</v>
      </c>
      <c r="Q1723" s="44">
        <f t="shared" si="194"/>
        <v>0</v>
      </c>
      <c r="R1723" s="5">
        <v>0</v>
      </c>
      <c r="S1723" s="44">
        <f t="shared" si="195"/>
        <v>0</v>
      </c>
      <c r="U1723" s="39"/>
      <c r="V1723" s="39"/>
      <c r="W1723" s="40"/>
      <c r="X1723" s="40"/>
    </row>
    <row r="1724" spans="1:24" x14ac:dyDescent="0.3">
      <c r="A1724" s="2">
        <v>44334</v>
      </c>
      <c r="B1724" s="3">
        <v>0.92708333333333337</v>
      </c>
      <c r="C1724" s="6">
        <v>11</v>
      </c>
      <c r="D1724" s="6">
        <v>13.200000000000003</v>
      </c>
      <c r="E1724" s="4">
        <v>12.827766666666667</v>
      </c>
      <c r="F1724" s="5">
        <v>3.6999999999999998E-2</v>
      </c>
      <c r="G1724" s="44"/>
      <c r="H1724" s="5">
        <v>0</v>
      </c>
      <c r="I1724" s="44"/>
      <c r="J1724" s="5">
        <v>3.7999999999999999E-2</v>
      </c>
      <c r="K1724" s="44"/>
      <c r="L1724" s="5">
        <v>0</v>
      </c>
      <c r="M1724" s="44"/>
      <c r="N1724" s="5">
        <v>0</v>
      </c>
      <c r="O1724" s="44"/>
      <c r="P1724" s="5">
        <v>0</v>
      </c>
      <c r="Q1724" s="44"/>
      <c r="R1724" s="5">
        <v>0</v>
      </c>
      <c r="S1724" s="44"/>
      <c r="U1724" s="39">
        <f>$AB$4-V1724</f>
        <v>0.2441374999999919</v>
      </c>
      <c r="V1724" s="39">
        <f>V1722+($AB$3*M1723)</f>
        <v>4.5558625000000079</v>
      </c>
      <c r="W1724" s="40">
        <f>U1724/($AB$4/100)</f>
        <v>5.0861979166664977</v>
      </c>
      <c r="X1724" s="40">
        <f>V1724/($AB$4/100)</f>
        <v>94.913802083333493</v>
      </c>
    </row>
    <row r="1725" spans="1:24" x14ac:dyDescent="0.3">
      <c r="A1725" s="2">
        <v>44334</v>
      </c>
      <c r="B1725" s="3">
        <v>0.9375</v>
      </c>
      <c r="C1725" s="6">
        <v>10.5</v>
      </c>
      <c r="D1725" s="6">
        <v>13.099999999999994</v>
      </c>
      <c r="E1725" s="4">
        <v>12.84375</v>
      </c>
      <c r="F1725" s="5">
        <v>3.5999999999999997E-2</v>
      </c>
      <c r="G1725" s="44"/>
      <c r="H1725" s="5">
        <v>0</v>
      </c>
      <c r="I1725" s="44"/>
      <c r="J1725" s="5">
        <v>3.6999999999999998E-2</v>
      </c>
      <c r="K1725" s="44"/>
      <c r="L1725" s="5">
        <v>0</v>
      </c>
      <c r="M1725" s="44"/>
      <c r="N1725" s="5">
        <v>0</v>
      </c>
      <c r="O1725" s="44"/>
      <c r="P1725" s="5">
        <v>0</v>
      </c>
      <c r="Q1725" s="44"/>
      <c r="R1725" s="5">
        <v>0</v>
      </c>
      <c r="S1725" s="44"/>
      <c r="U1725" s="39"/>
      <c r="V1725" s="39"/>
      <c r="W1725" s="40"/>
      <c r="X1725" s="40"/>
    </row>
    <row r="1726" spans="1:24" x14ac:dyDescent="0.3">
      <c r="A1726" s="2">
        <v>44334</v>
      </c>
      <c r="B1726" s="3">
        <v>0.94791666666666663</v>
      </c>
      <c r="C1726" s="6">
        <v>10</v>
      </c>
      <c r="D1726" s="6">
        <v>12.700000000000003</v>
      </c>
      <c r="E1726" s="4">
        <v>12.83005</v>
      </c>
      <c r="F1726" s="5">
        <v>3.6999999999999998E-2</v>
      </c>
      <c r="G1726" s="44"/>
      <c r="H1726" s="5">
        <v>0</v>
      </c>
      <c r="I1726" s="44"/>
      <c r="J1726" s="5">
        <v>3.7999999999999999E-2</v>
      </c>
      <c r="K1726" s="44"/>
      <c r="L1726" s="5">
        <v>0</v>
      </c>
      <c r="M1726" s="44"/>
      <c r="N1726" s="5">
        <v>0</v>
      </c>
      <c r="O1726" s="44"/>
      <c r="P1726" s="5">
        <v>0</v>
      </c>
      <c r="Q1726" s="44"/>
      <c r="R1726" s="5">
        <v>0</v>
      </c>
      <c r="S1726" s="44"/>
      <c r="U1726" s="39">
        <f>$AB$4-V1726</f>
        <v>0.28163749999999155</v>
      </c>
      <c r="V1726" s="39">
        <f>V1724-K1723</f>
        <v>4.5183625000000083</v>
      </c>
      <c r="W1726" s="40">
        <f>U1726/($AB$4/100)</f>
        <v>5.8674479166664906</v>
      </c>
      <c r="X1726" s="40">
        <f>V1726/($AB$4/100)</f>
        <v>94.132552083333508</v>
      </c>
    </row>
    <row r="1727" spans="1:24" x14ac:dyDescent="0.3">
      <c r="A1727" s="2">
        <v>44334</v>
      </c>
      <c r="B1727" s="3">
        <v>0.95833333333333337</v>
      </c>
      <c r="C1727" s="6">
        <v>9.5</v>
      </c>
      <c r="D1727" s="6">
        <v>12.299999999999997</v>
      </c>
      <c r="E1727" s="4">
        <v>12.81635</v>
      </c>
      <c r="F1727" s="5">
        <v>3.6999999999999998E-2</v>
      </c>
      <c r="G1727" s="44">
        <f t="shared" si="189"/>
        <v>3.6749999999999998E-2</v>
      </c>
      <c r="H1727" s="5">
        <v>0</v>
      </c>
      <c r="I1727" s="44">
        <f t="shared" si="190"/>
        <v>0</v>
      </c>
      <c r="J1727" s="5">
        <v>3.6999999999999998E-2</v>
      </c>
      <c r="K1727" s="44">
        <f t="shared" si="191"/>
        <v>3.7499999999999999E-2</v>
      </c>
      <c r="L1727" s="5">
        <v>0</v>
      </c>
      <c r="M1727" s="44">
        <f t="shared" si="192"/>
        <v>0</v>
      </c>
      <c r="N1727" s="5">
        <v>0</v>
      </c>
      <c r="O1727" s="44">
        <f t="shared" si="193"/>
        <v>0</v>
      </c>
      <c r="P1727" s="5">
        <v>0</v>
      </c>
      <c r="Q1727" s="44">
        <f t="shared" si="194"/>
        <v>0</v>
      </c>
      <c r="R1727" s="5">
        <v>0</v>
      </c>
      <c r="S1727" s="44">
        <f t="shared" si="195"/>
        <v>0</v>
      </c>
      <c r="U1727" s="39"/>
      <c r="V1727" s="39"/>
      <c r="W1727" s="40"/>
      <c r="X1727" s="40"/>
    </row>
    <row r="1728" spans="1:24" x14ac:dyDescent="0.3">
      <c r="A1728" s="2">
        <v>44334</v>
      </c>
      <c r="B1728" s="3">
        <v>0.96875</v>
      </c>
      <c r="C1728" s="6">
        <v>9.5</v>
      </c>
      <c r="D1728" s="6">
        <v>12.099999999999994</v>
      </c>
      <c r="E1728" s="4">
        <v>12.820916666666667</v>
      </c>
      <c r="F1728" s="5">
        <v>3.6999999999999998E-2</v>
      </c>
      <c r="G1728" s="44"/>
      <c r="H1728" s="5">
        <v>0</v>
      </c>
      <c r="I1728" s="44"/>
      <c r="J1728" s="5">
        <v>3.7999999999999999E-2</v>
      </c>
      <c r="K1728" s="44"/>
      <c r="L1728" s="5">
        <v>0</v>
      </c>
      <c r="M1728" s="44"/>
      <c r="N1728" s="5">
        <v>0</v>
      </c>
      <c r="O1728" s="44"/>
      <c r="P1728" s="5">
        <v>0</v>
      </c>
      <c r="Q1728" s="44"/>
      <c r="R1728" s="5">
        <v>0</v>
      </c>
      <c r="S1728" s="44"/>
      <c r="U1728" s="39">
        <f>$AB$4-V1728</f>
        <v>0.28163749999999155</v>
      </c>
      <c r="V1728" s="39">
        <f>V1726+($AB$3*M1727)</f>
        <v>4.5183625000000083</v>
      </c>
      <c r="W1728" s="40">
        <f>U1728/($AB$4/100)</f>
        <v>5.8674479166664906</v>
      </c>
      <c r="X1728" s="40">
        <f>V1728/($AB$4/100)</f>
        <v>94.132552083333508</v>
      </c>
    </row>
    <row r="1729" spans="1:24" x14ac:dyDescent="0.3">
      <c r="A1729" s="2">
        <v>44334</v>
      </c>
      <c r="B1729" s="3">
        <v>0.97916666666666663</v>
      </c>
      <c r="C1729" s="6">
        <v>9.7000000000000028</v>
      </c>
      <c r="D1729" s="6">
        <v>12</v>
      </c>
      <c r="E1729" s="4">
        <v>12.814066666666667</v>
      </c>
      <c r="F1729" s="5">
        <v>3.5999999999999997E-2</v>
      </c>
      <c r="G1729" s="44"/>
      <c r="H1729" s="5">
        <v>0</v>
      </c>
      <c r="I1729" s="44"/>
      <c r="J1729" s="5">
        <v>3.6999999999999998E-2</v>
      </c>
      <c r="K1729" s="44"/>
      <c r="L1729" s="5">
        <v>0</v>
      </c>
      <c r="M1729" s="44"/>
      <c r="N1729" s="5">
        <v>0</v>
      </c>
      <c r="O1729" s="44"/>
      <c r="P1729" s="5">
        <v>0</v>
      </c>
      <c r="Q1729" s="44"/>
      <c r="R1729" s="5">
        <v>0</v>
      </c>
      <c r="S1729" s="44"/>
      <c r="U1729" s="39"/>
      <c r="V1729" s="39"/>
      <c r="W1729" s="9"/>
      <c r="X1729" s="9"/>
    </row>
    <row r="1730" spans="1:24" x14ac:dyDescent="0.3">
      <c r="A1730" s="2">
        <v>44334</v>
      </c>
      <c r="B1730" s="3">
        <v>0.98958333333333337</v>
      </c>
      <c r="C1730" s="6">
        <v>9.9000000000000057</v>
      </c>
      <c r="D1730" s="6">
        <v>11.799999999999997</v>
      </c>
      <c r="E1730" s="4">
        <v>12.811783333333334</v>
      </c>
      <c r="F1730" s="5">
        <v>3.6999999999999998E-2</v>
      </c>
      <c r="G1730" s="44"/>
      <c r="H1730" s="5">
        <v>0</v>
      </c>
      <c r="I1730" s="44"/>
      <c r="J1730" s="5">
        <v>3.7999999999999999E-2</v>
      </c>
      <c r="K1730" s="44"/>
      <c r="L1730" s="5">
        <v>0</v>
      </c>
      <c r="M1730" s="44"/>
      <c r="N1730" s="5">
        <v>0</v>
      </c>
      <c r="O1730" s="44"/>
      <c r="P1730" s="5">
        <v>0</v>
      </c>
      <c r="Q1730" s="44"/>
      <c r="R1730" s="5">
        <v>0</v>
      </c>
      <c r="S1730" s="44"/>
      <c r="U1730" s="39">
        <f>$AB$4-V1730</f>
        <v>0.31913749999999119</v>
      </c>
      <c r="V1730" s="39">
        <f>V1728-K1727</f>
        <v>4.4808625000000086</v>
      </c>
      <c r="W1730" s="40">
        <f>U1730/($AB$4/100)</f>
        <v>6.6486979166664835</v>
      </c>
      <c r="X1730" s="40">
        <f>V1730/($AB$4/100)</f>
        <v>93.351302083333508</v>
      </c>
    </row>
    <row r="1731" spans="1:24" x14ac:dyDescent="0.3">
      <c r="A1731" s="2">
        <v>44335</v>
      </c>
      <c r="B1731" s="3">
        <v>0</v>
      </c>
      <c r="C1731" s="6">
        <v>10</v>
      </c>
      <c r="D1731" s="6">
        <v>12.099999999999994</v>
      </c>
      <c r="E1731" s="4">
        <v>12.807216666666667</v>
      </c>
      <c r="F1731" s="5">
        <v>3.6999999999999998E-2</v>
      </c>
      <c r="G1731" s="44">
        <f t="shared" si="189"/>
        <v>3.6749999999999998E-2</v>
      </c>
      <c r="H1731" s="5">
        <v>0</v>
      </c>
      <c r="I1731" s="44">
        <f t="shared" si="190"/>
        <v>0</v>
      </c>
      <c r="J1731" s="5">
        <v>3.6999999999999998E-2</v>
      </c>
      <c r="K1731" s="44">
        <f t="shared" si="191"/>
        <v>3.7499999999999999E-2</v>
      </c>
      <c r="L1731" s="5">
        <v>0</v>
      </c>
      <c r="M1731" s="44">
        <f t="shared" si="192"/>
        <v>0</v>
      </c>
      <c r="N1731" s="5">
        <v>0</v>
      </c>
      <c r="O1731" s="44">
        <f t="shared" si="193"/>
        <v>0</v>
      </c>
      <c r="P1731" s="5">
        <v>0</v>
      </c>
      <c r="Q1731" s="44">
        <f t="shared" si="194"/>
        <v>0</v>
      </c>
      <c r="R1731" s="5">
        <v>0</v>
      </c>
      <c r="S1731" s="44">
        <f t="shared" si="195"/>
        <v>0</v>
      </c>
      <c r="U1731" s="39"/>
      <c r="V1731" s="39"/>
      <c r="W1731" s="40"/>
      <c r="X1731" s="40"/>
    </row>
    <row r="1732" spans="1:24" x14ac:dyDescent="0.3">
      <c r="A1732" s="2">
        <v>44335</v>
      </c>
      <c r="B1732" s="3">
        <v>1.0416666666666666E-2</v>
      </c>
      <c r="C1732" s="6">
        <v>9.7999999999999972</v>
      </c>
      <c r="D1732" s="6">
        <v>12</v>
      </c>
      <c r="E1732" s="4">
        <v>12.798083333333334</v>
      </c>
      <c r="F1732" s="5">
        <v>3.6999999999999998E-2</v>
      </c>
      <c r="G1732" s="44"/>
      <c r="H1732" s="5">
        <v>0</v>
      </c>
      <c r="I1732" s="44"/>
      <c r="J1732" s="5">
        <v>3.7999999999999999E-2</v>
      </c>
      <c r="K1732" s="44"/>
      <c r="L1732" s="5">
        <v>0</v>
      </c>
      <c r="M1732" s="44"/>
      <c r="N1732" s="5">
        <v>0</v>
      </c>
      <c r="O1732" s="44"/>
      <c r="P1732" s="5">
        <v>0</v>
      </c>
      <c r="Q1732" s="44"/>
      <c r="R1732" s="5">
        <v>0</v>
      </c>
      <c r="S1732" s="44"/>
      <c r="U1732" s="39">
        <f>$AB$4-V1732</f>
        <v>0.31913749999999119</v>
      </c>
      <c r="V1732" s="39">
        <f>V1730+($AB$3*M1731)</f>
        <v>4.4808625000000086</v>
      </c>
      <c r="W1732" s="40">
        <f>U1732/($AB$4/100)</f>
        <v>6.6486979166664835</v>
      </c>
      <c r="X1732" s="40">
        <f>V1732/($AB$4/100)</f>
        <v>93.351302083333508</v>
      </c>
    </row>
    <row r="1733" spans="1:24" x14ac:dyDescent="0.3">
      <c r="A1733" s="2">
        <v>44335</v>
      </c>
      <c r="B1733" s="3">
        <v>2.0833333333333332E-2</v>
      </c>
      <c r="C1733" s="6">
        <v>9.2000000000000028</v>
      </c>
      <c r="D1733" s="6">
        <v>11.799999999999997</v>
      </c>
      <c r="E1733" s="4">
        <v>12.7958</v>
      </c>
      <c r="F1733" s="5">
        <v>3.6999999999999998E-2</v>
      </c>
      <c r="G1733" s="44"/>
      <c r="H1733" s="5">
        <v>0</v>
      </c>
      <c r="I1733" s="44"/>
      <c r="J1733" s="5">
        <v>3.7999999999999999E-2</v>
      </c>
      <c r="K1733" s="44"/>
      <c r="L1733" s="5">
        <v>0</v>
      </c>
      <c r="M1733" s="44"/>
      <c r="N1733" s="5">
        <v>0</v>
      </c>
      <c r="O1733" s="44"/>
      <c r="P1733" s="5">
        <v>0</v>
      </c>
      <c r="Q1733" s="44"/>
      <c r="R1733" s="5">
        <v>0</v>
      </c>
      <c r="S1733" s="44"/>
      <c r="U1733" s="39"/>
      <c r="V1733" s="39"/>
      <c r="W1733" s="40"/>
      <c r="X1733" s="40"/>
    </row>
    <row r="1734" spans="1:24" x14ac:dyDescent="0.3">
      <c r="A1734" s="2">
        <v>44335</v>
      </c>
      <c r="B1734" s="3">
        <v>3.125E-2</v>
      </c>
      <c r="C1734" s="6">
        <v>8.5</v>
      </c>
      <c r="D1734" s="6">
        <v>11.5</v>
      </c>
      <c r="E1734" s="4">
        <v>12.78895</v>
      </c>
      <c r="F1734" s="5">
        <v>3.5999999999999997E-2</v>
      </c>
      <c r="G1734" s="44"/>
      <c r="H1734" s="5">
        <v>0</v>
      </c>
      <c r="I1734" s="44"/>
      <c r="J1734" s="5">
        <v>3.6999999999999998E-2</v>
      </c>
      <c r="K1734" s="44"/>
      <c r="L1734" s="5">
        <v>0</v>
      </c>
      <c r="M1734" s="44"/>
      <c r="N1734" s="5">
        <v>0</v>
      </c>
      <c r="O1734" s="44"/>
      <c r="P1734" s="5">
        <v>0</v>
      </c>
      <c r="Q1734" s="44"/>
      <c r="R1734" s="5">
        <v>0</v>
      </c>
      <c r="S1734" s="44"/>
      <c r="U1734" s="39">
        <f>$AB$4-V1734</f>
        <v>0.35663749999999084</v>
      </c>
      <c r="V1734" s="39">
        <f>V1732-K1731</f>
        <v>4.443362500000009</v>
      </c>
      <c r="W1734" s="40">
        <f>U1734/($AB$4/100)</f>
        <v>7.4299479166664755</v>
      </c>
      <c r="X1734" s="40">
        <f>V1734/($AB$4/100)</f>
        <v>92.570052083333522</v>
      </c>
    </row>
    <row r="1735" spans="1:24" x14ac:dyDescent="0.3">
      <c r="A1735" s="2">
        <v>44335</v>
      </c>
      <c r="B1735" s="3">
        <v>4.1666666666666664E-2</v>
      </c>
      <c r="C1735" s="6">
        <v>8</v>
      </c>
      <c r="D1735" s="6">
        <v>11.299999999999997</v>
      </c>
      <c r="E1735" s="4">
        <v>12.7958</v>
      </c>
      <c r="F1735" s="5">
        <v>3.6999999999999998E-2</v>
      </c>
      <c r="G1735" s="44">
        <f t="shared" ref="G1735:G1795" si="196">AVERAGE(F1735:F1738)</f>
        <v>3.6999999999999998E-2</v>
      </c>
      <c r="H1735" s="5">
        <v>0</v>
      </c>
      <c r="I1735" s="44">
        <f t="shared" ref="I1735:I1795" si="197">AVERAGE(H1735:H1738)</f>
        <v>0</v>
      </c>
      <c r="J1735" s="5">
        <v>3.7999999999999999E-2</v>
      </c>
      <c r="K1735" s="44">
        <f t="shared" ref="K1735:K1795" si="198">AVERAGE(J1735:J1738)</f>
        <v>3.7749999999999999E-2</v>
      </c>
      <c r="L1735" s="5">
        <v>0</v>
      </c>
      <c r="M1735" s="44">
        <f t="shared" ref="M1735:M1795" si="199">AVERAGE(L1735:L1738)</f>
        <v>0</v>
      </c>
      <c r="N1735" s="5">
        <v>0</v>
      </c>
      <c r="O1735" s="44">
        <f t="shared" ref="O1735:O1795" si="200">AVERAGE(N1735:N1738)</f>
        <v>0</v>
      </c>
      <c r="P1735" s="5">
        <v>0</v>
      </c>
      <c r="Q1735" s="44">
        <f t="shared" ref="Q1735:Q1795" si="201">AVERAGE(P1735:P1738)</f>
        <v>0</v>
      </c>
      <c r="R1735" s="5">
        <v>0</v>
      </c>
      <c r="S1735" s="44">
        <f t="shared" ref="S1735:S1795" si="202">AVERAGE(R1735:R1738)</f>
        <v>0</v>
      </c>
      <c r="U1735" s="39"/>
      <c r="V1735" s="39"/>
      <c r="W1735" s="40"/>
      <c r="X1735" s="40"/>
    </row>
    <row r="1736" spans="1:24" x14ac:dyDescent="0.3">
      <c r="A1736" s="2">
        <v>44335</v>
      </c>
      <c r="B1736" s="3">
        <v>5.2083333333333336E-2</v>
      </c>
      <c r="C1736" s="6">
        <v>8.2000000000000028</v>
      </c>
      <c r="D1736" s="6">
        <v>11</v>
      </c>
      <c r="E1736" s="4">
        <v>12.784383333333334</v>
      </c>
      <c r="F1736" s="5">
        <v>3.6999999999999998E-2</v>
      </c>
      <c r="G1736" s="44"/>
      <c r="H1736" s="5">
        <v>0</v>
      </c>
      <c r="I1736" s="44"/>
      <c r="J1736" s="5">
        <v>3.6999999999999998E-2</v>
      </c>
      <c r="K1736" s="44"/>
      <c r="L1736" s="5">
        <v>0</v>
      </c>
      <c r="M1736" s="44"/>
      <c r="N1736" s="5">
        <v>0</v>
      </c>
      <c r="O1736" s="44"/>
      <c r="P1736" s="5">
        <v>0</v>
      </c>
      <c r="Q1736" s="44"/>
      <c r="R1736" s="5">
        <v>0</v>
      </c>
      <c r="S1736" s="44"/>
      <c r="U1736" s="39">
        <f>$AB$4-V1736</f>
        <v>0.35663749999999084</v>
      </c>
      <c r="V1736" s="39">
        <f>V1734+($AB$3*M1735)</f>
        <v>4.443362500000009</v>
      </c>
      <c r="W1736" s="40">
        <f>U1736/($AB$4/100)</f>
        <v>7.4299479166664755</v>
      </c>
      <c r="X1736" s="40">
        <f>V1736/($AB$4/100)</f>
        <v>92.570052083333522</v>
      </c>
    </row>
    <row r="1737" spans="1:24" x14ac:dyDescent="0.3">
      <c r="A1737" s="2">
        <v>44335</v>
      </c>
      <c r="B1737" s="3">
        <v>6.25E-2</v>
      </c>
      <c r="C1737" s="6">
        <v>8.7999999999999972</v>
      </c>
      <c r="D1737" s="6">
        <v>11</v>
      </c>
      <c r="E1737" s="4">
        <v>12.779816666666667</v>
      </c>
      <c r="F1737" s="5">
        <v>3.6999999999999998E-2</v>
      </c>
      <c r="G1737" s="44"/>
      <c r="H1737" s="5">
        <v>0</v>
      </c>
      <c r="I1737" s="44"/>
      <c r="J1737" s="5">
        <v>3.7999999999999999E-2</v>
      </c>
      <c r="K1737" s="44"/>
      <c r="L1737" s="5">
        <v>0</v>
      </c>
      <c r="M1737" s="44"/>
      <c r="N1737" s="5">
        <v>0</v>
      </c>
      <c r="O1737" s="44"/>
      <c r="P1737" s="5">
        <v>0</v>
      </c>
      <c r="Q1737" s="44"/>
      <c r="R1737" s="5">
        <v>0</v>
      </c>
      <c r="S1737" s="44"/>
      <c r="U1737" s="39"/>
      <c r="V1737" s="39"/>
      <c r="W1737" s="9"/>
      <c r="X1737" s="9"/>
    </row>
    <row r="1738" spans="1:24" x14ac:dyDescent="0.3">
      <c r="A1738" s="2">
        <v>44335</v>
      </c>
      <c r="B1738" s="3">
        <v>7.2916666666666671E-2</v>
      </c>
      <c r="C1738" s="6">
        <v>9.0999999999999943</v>
      </c>
      <c r="D1738" s="6">
        <v>11.099999999999994</v>
      </c>
      <c r="E1738" s="4">
        <v>12.77525</v>
      </c>
      <c r="F1738" s="5">
        <v>3.6999999999999998E-2</v>
      </c>
      <c r="G1738" s="44"/>
      <c r="H1738" s="5">
        <v>0</v>
      </c>
      <c r="I1738" s="44"/>
      <c r="J1738" s="5">
        <v>3.7999999999999999E-2</v>
      </c>
      <c r="K1738" s="44"/>
      <c r="L1738" s="5">
        <v>0</v>
      </c>
      <c r="M1738" s="44"/>
      <c r="N1738" s="5">
        <v>0</v>
      </c>
      <c r="O1738" s="44"/>
      <c r="P1738" s="5">
        <v>0</v>
      </c>
      <c r="Q1738" s="44"/>
      <c r="R1738" s="5">
        <v>0</v>
      </c>
      <c r="S1738" s="44"/>
      <c r="U1738" s="39">
        <f>$AB$4-V1738</f>
        <v>0.39438749999999079</v>
      </c>
      <c r="V1738" s="39">
        <f>V1736-K1735</f>
        <v>4.405612500000009</v>
      </c>
      <c r="W1738" s="40">
        <f>U1738/($AB$4/100)</f>
        <v>8.2164062499998085</v>
      </c>
      <c r="X1738" s="40">
        <f>V1738/($AB$4/100)</f>
        <v>91.783593750000193</v>
      </c>
    </row>
    <row r="1739" spans="1:24" x14ac:dyDescent="0.3">
      <c r="A1739" s="2">
        <v>44335</v>
      </c>
      <c r="B1739" s="3">
        <v>8.3333333333333329E-2</v>
      </c>
      <c r="C1739" s="6">
        <v>9.2999999999999972</v>
      </c>
      <c r="D1739" s="6">
        <v>11</v>
      </c>
      <c r="E1739" s="4">
        <v>12.76155</v>
      </c>
      <c r="F1739" s="5">
        <v>3.5999999999999997E-2</v>
      </c>
      <c r="G1739" s="44">
        <f t="shared" si="196"/>
        <v>3.6749999999999998E-2</v>
      </c>
      <c r="H1739" s="5">
        <v>0</v>
      </c>
      <c r="I1739" s="44">
        <f t="shared" si="197"/>
        <v>0</v>
      </c>
      <c r="J1739" s="5">
        <v>3.6999999999999998E-2</v>
      </c>
      <c r="K1739" s="44">
        <f t="shared" si="198"/>
        <v>3.7499999999999999E-2</v>
      </c>
      <c r="L1739" s="5">
        <v>0</v>
      </c>
      <c r="M1739" s="44">
        <f t="shared" si="199"/>
        <v>0</v>
      </c>
      <c r="N1739" s="5">
        <v>0</v>
      </c>
      <c r="O1739" s="44">
        <f t="shared" si="200"/>
        <v>0</v>
      </c>
      <c r="P1739" s="5">
        <v>0</v>
      </c>
      <c r="Q1739" s="44">
        <f t="shared" si="201"/>
        <v>0</v>
      </c>
      <c r="R1739" s="5">
        <v>0</v>
      </c>
      <c r="S1739" s="44">
        <f t="shared" si="202"/>
        <v>0</v>
      </c>
      <c r="U1739" s="39"/>
      <c r="V1739" s="39"/>
      <c r="W1739" s="40"/>
      <c r="X1739" s="40"/>
    </row>
    <row r="1740" spans="1:24" x14ac:dyDescent="0.3">
      <c r="A1740" s="2">
        <v>44335</v>
      </c>
      <c r="B1740" s="3">
        <v>9.375E-2</v>
      </c>
      <c r="C1740" s="6">
        <v>9.2000000000000028</v>
      </c>
      <c r="D1740" s="6">
        <v>10.900000000000006</v>
      </c>
      <c r="E1740" s="4">
        <v>12.756983333333334</v>
      </c>
      <c r="F1740" s="5">
        <v>3.6999999999999998E-2</v>
      </c>
      <c r="G1740" s="44"/>
      <c r="H1740" s="5">
        <v>0</v>
      </c>
      <c r="I1740" s="44"/>
      <c r="J1740" s="5">
        <v>3.7999999999999999E-2</v>
      </c>
      <c r="K1740" s="44"/>
      <c r="L1740" s="5">
        <v>0</v>
      </c>
      <c r="M1740" s="44"/>
      <c r="N1740" s="5">
        <v>0</v>
      </c>
      <c r="O1740" s="44"/>
      <c r="P1740" s="5">
        <v>0</v>
      </c>
      <c r="Q1740" s="44"/>
      <c r="R1740" s="5">
        <v>0</v>
      </c>
      <c r="S1740" s="44"/>
      <c r="U1740" s="39">
        <f>$AB$4-V1740</f>
        <v>0.39438749999999079</v>
      </c>
      <c r="V1740" s="39">
        <f>V1738+($AB$3*M1739)</f>
        <v>4.405612500000009</v>
      </c>
      <c r="W1740" s="40">
        <f>U1740/($AB$4/100)</f>
        <v>8.2164062499998085</v>
      </c>
      <c r="X1740" s="40">
        <f>V1740/($AB$4/100)</f>
        <v>91.783593750000193</v>
      </c>
    </row>
    <row r="1741" spans="1:24" x14ac:dyDescent="0.3">
      <c r="A1741" s="2">
        <v>44335</v>
      </c>
      <c r="B1741" s="3">
        <v>0.10416666666666667</v>
      </c>
      <c r="C1741" s="6">
        <v>8.8999999999999986</v>
      </c>
      <c r="D1741" s="6">
        <v>11.099999999999994</v>
      </c>
      <c r="E1741" s="4">
        <v>12.745566666666667</v>
      </c>
      <c r="F1741" s="5">
        <v>3.6999999999999998E-2</v>
      </c>
      <c r="G1741" s="44"/>
      <c r="H1741" s="5">
        <v>0</v>
      </c>
      <c r="I1741" s="44"/>
      <c r="J1741" s="5">
        <v>3.6999999999999998E-2</v>
      </c>
      <c r="K1741" s="44"/>
      <c r="L1741" s="5">
        <v>0</v>
      </c>
      <c r="M1741" s="44"/>
      <c r="N1741" s="5">
        <v>0</v>
      </c>
      <c r="O1741" s="44"/>
      <c r="P1741" s="5">
        <v>0</v>
      </c>
      <c r="Q1741" s="44"/>
      <c r="R1741" s="5">
        <v>0</v>
      </c>
      <c r="S1741" s="44"/>
      <c r="U1741" s="39"/>
      <c r="V1741" s="39"/>
      <c r="W1741" s="40"/>
      <c r="X1741" s="40"/>
    </row>
    <row r="1742" spans="1:24" x14ac:dyDescent="0.3">
      <c r="A1742" s="2">
        <v>44335</v>
      </c>
      <c r="B1742" s="3">
        <v>0.11458333333333333</v>
      </c>
      <c r="C1742" s="6">
        <v>8.7999999999999972</v>
      </c>
      <c r="D1742" s="6">
        <v>11.099999999999994</v>
      </c>
      <c r="E1742" s="4">
        <v>12.743283333333334</v>
      </c>
      <c r="F1742" s="5">
        <v>3.6999999999999998E-2</v>
      </c>
      <c r="G1742" s="44"/>
      <c r="H1742" s="5">
        <v>0</v>
      </c>
      <c r="I1742" s="44"/>
      <c r="J1742" s="5">
        <v>3.7999999999999999E-2</v>
      </c>
      <c r="K1742" s="44"/>
      <c r="L1742" s="5">
        <v>0</v>
      </c>
      <c r="M1742" s="44"/>
      <c r="N1742" s="5">
        <v>0</v>
      </c>
      <c r="O1742" s="44"/>
      <c r="P1742" s="5">
        <v>0</v>
      </c>
      <c r="Q1742" s="44"/>
      <c r="R1742" s="5">
        <v>0</v>
      </c>
      <c r="S1742" s="44"/>
      <c r="U1742" s="39">
        <f>$AB$4-V1742</f>
        <v>0.43188749999999043</v>
      </c>
      <c r="V1742" s="39">
        <f>V1740-K1739</f>
        <v>4.3681125000000094</v>
      </c>
      <c r="W1742" s="40">
        <f>U1742/($AB$4/100)</f>
        <v>8.9976562499997996</v>
      </c>
      <c r="X1742" s="40">
        <f>V1742/($AB$4/100)</f>
        <v>91.002343750000193</v>
      </c>
    </row>
    <row r="1743" spans="1:24" x14ac:dyDescent="0.3">
      <c r="A1743" s="2">
        <v>44335</v>
      </c>
      <c r="B1743" s="3">
        <v>0.125</v>
      </c>
      <c r="C1743" s="6">
        <v>8.7999999999999972</v>
      </c>
      <c r="D1743" s="6">
        <v>11.099999999999994</v>
      </c>
      <c r="E1743" s="4">
        <v>12.741</v>
      </c>
      <c r="F1743" s="5">
        <v>3.5999999999999997E-2</v>
      </c>
      <c r="G1743" s="44">
        <f t="shared" si="196"/>
        <v>3.6749999999999998E-2</v>
      </c>
      <c r="H1743" s="5">
        <v>0</v>
      </c>
      <c r="I1743" s="44">
        <f t="shared" si="197"/>
        <v>0</v>
      </c>
      <c r="J1743" s="5">
        <v>3.6999999999999998E-2</v>
      </c>
      <c r="K1743" s="44">
        <f t="shared" si="198"/>
        <v>3.7499999999999999E-2</v>
      </c>
      <c r="L1743" s="5">
        <v>0</v>
      </c>
      <c r="M1743" s="44">
        <f t="shared" si="199"/>
        <v>0</v>
      </c>
      <c r="N1743" s="5">
        <v>0</v>
      </c>
      <c r="O1743" s="44">
        <f t="shared" si="200"/>
        <v>0</v>
      </c>
      <c r="P1743" s="5">
        <v>0</v>
      </c>
      <c r="Q1743" s="44">
        <f t="shared" si="201"/>
        <v>0</v>
      </c>
      <c r="R1743" s="5">
        <v>0</v>
      </c>
      <c r="S1743" s="44">
        <f t="shared" si="202"/>
        <v>0</v>
      </c>
      <c r="U1743" s="39"/>
      <c r="V1743" s="39"/>
      <c r="W1743" s="40"/>
      <c r="X1743" s="40"/>
    </row>
    <row r="1744" spans="1:24" x14ac:dyDescent="0.3">
      <c r="A1744" s="2">
        <v>44335</v>
      </c>
      <c r="B1744" s="3">
        <v>0.13541666666666666</v>
      </c>
      <c r="C1744" s="6">
        <v>8.7000000000000028</v>
      </c>
      <c r="D1744" s="6">
        <v>11.200000000000003</v>
      </c>
      <c r="E1744" s="4">
        <v>12.7273</v>
      </c>
      <c r="F1744" s="5">
        <v>3.6999999999999998E-2</v>
      </c>
      <c r="G1744" s="44"/>
      <c r="H1744" s="5">
        <v>0</v>
      </c>
      <c r="I1744" s="44"/>
      <c r="J1744" s="5">
        <v>3.7999999999999999E-2</v>
      </c>
      <c r="K1744" s="44"/>
      <c r="L1744" s="5">
        <v>0</v>
      </c>
      <c r="M1744" s="44"/>
      <c r="N1744" s="5">
        <v>0</v>
      </c>
      <c r="O1744" s="44"/>
      <c r="P1744" s="5">
        <v>0</v>
      </c>
      <c r="Q1744" s="44"/>
      <c r="R1744" s="5">
        <v>0</v>
      </c>
      <c r="S1744" s="44"/>
      <c r="U1744" s="39">
        <f>$AB$4-V1744</f>
        <v>0.43188749999999043</v>
      </c>
      <c r="V1744" s="39">
        <f>V1742+($AB$3*M1743)</f>
        <v>4.3681125000000094</v>
      </c>
      <c r="W1744" s="40">
        <f>U1744/($AB$4/100)</f>
        <v>8.9976562499997996</v>
      </c>
      <c r="X1744" s="40">
        <f>V1744/($AB$4/100)</f>
        <v>91.002343750000193</v>
      </c>
    </row>
    <row r="1745" spans="1:24" x14ac:dyDescent="0.3">
      <c r="A1745" s="2">
        <v>44335</v>
      </c>
      <c r="B1745" s="3">
        <v>0.14583333333333334</v>
      </c>
      <c r="C1745" s="6">
        <v>8.7000000000000028</v>
      </c>
      <c r="D1745" s="6">
        <v>11</v>
      </c>
      <c r="E1745" s="4">
        <v>12.722733333333334</v>
      </c>
      <c r="F1745" s="5">
        <v>3.6999999999999998E-2</v>
      </c>
      <c r="G1745" s="44"/>
      <c r="H1745" s="5">
        <v>0</v>
      </c>
      <c r="I1745" s="44"/>
      <c r="J1745" s="5">
        <v>3.7999999999999999E-2</v>
      </c>
      <c r="K1745" s="44"/>
      <c r="L1745" s="5">
        <v>0</v>
      </c>
      <c r="M1745" s="44"/>
      <c r="N1745" s="5">
        <v>0</v>
      </c>
      <c r="O1745" s="44"/>
      <c r="P1745" s="5">
        <v>0</v>
      </c>
      <c r="Q1745" s="44"/>
      <c r="R1745" s="5">
        <v>0</v>
      </c>
      <c r="S1745" s="44"/>
      <c r="U1745" s="39"/>
      <c r="V1745" s="39"/>
      <c r="W1745" s="9"/>
      <c r="X1745" s="9"/>
    </row>
    <row r="1746" spans="1:24" x14ac:dyDescent="0.3">
      <c r="A1746" s="2">
        <v>44335</v>
      </c>
      <c r="B1746" s="3">
        <v>0.15625</v>
      </c>
      <c r="C1746" s="6">
        <v>8.3999999999999986</v>
      </c>
      <c r="D1746" s="6">
        <v>11.099999999999994</v>
      </c>
      <c r="E1746" s="4">
        <v>12.72045</v>
      </c>
      <c r="F1746" s="5">
        <v>3.6999999999999998E-2</v>
      </c>
      <c r="G1746" s="44"/>
      <c r="H1746" s="5">
        <v>0</v>
      </c>
      <c r="I1746" s="44"/>
      <c r="J1746" s="5">
        <v>3.6999999999999998E-2</v>
      </c>
      <c r="K1746" s="44"/>
      <c r="L1746" s="5">
        <v>0</v>
      </c>
      <c r="M1746" s="44"/>
      <c r="N1746" s="5">
        <v>0</v>
      </c>
      <c r="O1746" s="44"/>
      <c r="P1746" s="5">
        <v>0</v>
      </c>
      <c r="Q1746" s="44"/>
      <c r="R1746" s="5">
        <v>0</v>
      </c>
      <c r="S1746" s="44"/>
      <c r="U1746" s="39">
        <f>$AB$4-V1746</f>
        <v>0.46938749999999008</v>
      </c>
      <c r="V1746" s="39">
        <f>V1744-K1743</f>
        <v>4.3306125000000097</v>
      </c>
      <c r="W1746" s="40">
        <f>U1746/($AB$4/100)</f>
        <v>9.7789062499997925</v>
      </c>
      <c r="X1746" s="40">
        <f>V1746/($AB$4/100)</f>
        <v>90.221093750000207</v>
      </c>
    </row>
    <row r="1747" spans="1:24" x14ac:dyDescent="0.3">
      <c r="A1747" s="2">
        <v>44335</v>
      </c>
      <c r="B1747" s="3">
        <v>0.16666666666666666</v>
      </c>
      <c r="C1747" s="6">
        <v>8.2000000000000028</v>
      </c>
      <c r="D1747" s="6">
        <v>10.799999999999997</v>
      </c>
      <c r="E1747" s="4">
        <v>12.7136</v>
      </c>
      <c r="F1747" s="5">
        <v>3.6999999999999998E-2</v>
      </c>
      <c r="G1747" s="44">
        <f t="shared" si="196"/>
        <v>3.6749999999999998E-2</v>
      </c>
      <c r="H1747" s="5">
        <v>0</v>
      </c>
      <c r="I1747" s="44">
        <f t="shared" si="197"/>
        <v>0</v>
      </c>
      <c r="J1747" s="5">
        <v>3.7999999999999999E-2</v>
      </c>
      <c r="K1747" s="44">
        <f t="shared" si="198"/>
        <v>3.7749999999999999E-2</v>
      </c>
      <c r="L1747" s="5">
        <v>0</v>
      </c>
      <c r="M1747" s="44">
        <f t="shared" si="199"/>
        <v>0</v>
      </c>
      <c r="N1747" s="5">
        <v>0</v>
      </c>
      <c r="O1747" s="44">
        <f t="shared" si="200"/>
        <v>0</v>
      </c>
      <c r="P1747" s="5">
        <v>0</v>
      </c>
      <c r="Q1747" s="44">
        <f t="shared" si="201"/>
        <v>0</v>
      </c>
      <c r="R1747" s="5">
        <v>0</v>
      </c>
      <c r="S1747" s="44">
        <f t="shared" si="202"/>
        <v>0</v>
      </c>
      <c r="U1747" s="39"/>
      <c r="V1747" s="39"/>
      <c r="W1747" s="40"/>
      <c r="X1747" s="40"/>
    </row>
    <row r="1748" spans="1:24" x14ac:dyDescent="0.3">
      <c r="A1748" s="2">
        <v>44335</v>
      </c>
      <c r="B1748" s="3">
        <v>0.17708333333333334</v>
      </c>
      <c r="C1748" s="6">
        <v>8.1000000000000014</v>
      </c>
      <c r="D1748" s="6">
        <v>10.400000000000006</v>
      </c>
      <c r="E1748" s="4">
        <v>12.709033333333334</v>
      </c>
      <c r="F1748" s="5">
        <v>3.5999999999999997E-2</v>
      </c>
      <c r="G1748" s="44"/>
      <c r="H1748" s="5">
        <v>0</v>
      </c>
      <c r="I1748" s="44"/>
      <c r="J1748" s="5">
        <v>3.6999999999999998E-2</v>
      </c>
      <c r="K1748" s="44"/>
      <c r="L1748" s="5">
        <v>0</v>
      </c>
      <c r="M1748" s="44"/>
      <c r="N1748" s="5">
        <v>0</v>
      </c>
      <c r="O1748" s="44"/>
      <c r="P1748" s="5">
        <v>0</v>
      </c>
      <c r="Q1748" s="44"/>
      <c r="R1748" s="5">
        <v>0</v>
      </c>
      <c r="S1748" s="44"/>
      <c r="U1748" s="39">
        <f>$AB$4-V1748</f>
        <v>0.46938749999999008</v>
      </c>
      <c r="V1748" s="39">
        <f>V1746+($AB$3*M1747)</f>
        <v>4.3306125000000097</v>
      </c>
      <c r="W1748" s="40">
        <f>U1748/($AB$4/100)</f>
        <v>9.7789062499997925</v>
      </c>
      <c r="X1748" s="40">
        <f>V1748/($AB$4/100)</f>
        <v>90.221093750000207</v>
      </c>
    </row>
    <row r="1749" spans="1:24" x14ac:dyDescent="0.3">
      <c r="A1749" s="2">
        <v>44335</v>
      </c>
      <c r="B1749" s="3">
        <v>0.1875</v>
      </c>
      <c r="C1749" s="6">
        <v>8.2999999999999972</v>
      </c>
      <c r="D1749" s="6">
        <v>10.599999999999994</v>
      </c>
      <c r="E1749" s="4">
        <v>12.6999</v>
      </c>
      <c r="F1749" s="5">
        <v>3.6999999999999998E-2</v>
      </c>
      <c r="G1749" s="44"/>
      <c r="H1749" s="5">
        <v>0</v>
      </c>
      <c r="I1749" s="44"/>
      <c r="J1749" s="5">
        <v>3.7999999999999999E-2</v>
      </c>
      <c r="K1749" s="44"/>
      <c r="L1749" s="5">
        <v>0</v>
      </c>
      <c r="M1749" s="44"/>
      <c r="N1749" s="5">
        <v>0</v>
      </c>
      <c r="O1749" s="44"/>
      <c r="P1749" s="5">
        <v>0</v>
      </c>
      <c r="Q1749" s="44"/>
      <c r="R1749" s="5">
        <v>0</v>
      </c>
      <c r="S1749" s="44"/>
      <c r="U1749" s="39"/>
      <c r="V1749" s="39"/>
      <c r="W1749" s="40"/>
      <c r="X1749" s="40"/>
    </row>
    <row r="1750" spans="1:24" x14ac:dyDescent="0.3">
      <c r="A1750" s="2">
        <v>44335</v>
      </c>
      <c r="B1750" s="3">
        <v>0.19791666666666666</v>
      </c>
      <c r="C1750" s="6">
        <v>8.3999999999999986</v>
      </c>
      <c r="D1750" s="6">
        <v>10.5</v>
      </c>
      <c r="E1750" s="4">
        <v>12.695333333333334</v>
      </c>
      <c r="F1750" s="5">
        <v>3.6999999999999998E-2</v>
      </c>
      <c r="G1750" s="44"/>
      <c r="H1750" s="5">
        <v>0</v>
      </c>
      <c r="I1750" s="44"/>
      <c r="J1750" s="5">
        <v>3.7999999999999999E-2</v>
      </c>
      <c r="K1750" s="44"/>
      <c r="L1750" s="5">
        <v>0</v>
      </c>
      <c r="M1750" s="44"/>
      <c r="N1750" s="5">
        <v>0</v>
      </c>
      <c r="O1750" s="44"/>
      <c r="P1750" s="5">
        <v>0</v>
      </c>
      <c r="Q1750" s="44"/>
      <c r="R1750" s="5">
        <v>0</v>
      </c>
      <c r="S1750" s="44"/>
      <c r="U1750" s="39">
        <f>$AB$4-V1750</f>
        <v>0.50713749999999003</v>
      </c>
      <c r="V1750" s="39">
        <f>V1748-K1747</f>
        <v>4.2928625000000098</v>
      </c>
      <c r="W1750" s="40">
        <f>U1750/($AB$4/100)</f>
        <v>10.565364583333125</v>
      </c>
      <c r="X1750" s="40">
        <f>V1750/($AB$4/100)</f>
        <v>89.434635416666865</v>
      </c>
    </row>
    <row r="1751" spans="1:24" x14ac:dyDescent="0.3">
      <c r="A1751" s="2">
        <v>44335</v>
      </c>
      <c r="B1751" s="3">
        <v>0.20833333333333334</v>
      </c>
      <c r="C1751" s="6">
        <v>8.3999999999999986</v>
      </c>
      <c r="D1751" s="6">
        <v>10.400000000000006</v>
      </c>
      <c r="E1751" s="4">
        <v>12.693049999999999</v>
      </c>
      <c r="F1751" s="5">
        <v>3.7999999999999999E-2</v>
      </c>
      <c r="G1751" s="44">
        <f t="shared" si="196"/>
        <v>3.7749999999999999E-2</v>
      </c>
      <c r="H1751" s="5">
        <v>0</v>
      </c>
      <c r="I1751" s="44">
        <f t="shared" si="197"/>
        <v>0</v>
      </c>
      <c r="J1751" s="5">
        <v>3.7999999999999999E-2</v>
      </c>
      <c r="K1751" s="44">
        <f t="shared" si="198"/>
        <v>3.7499999999999999E-2</v>
      </c>
      <c r="L1751" s="5">
        <v>0</v>
      </c>
      <c r="M1751" s="44">
        <f t="shared" si="199"/>
        <v>0</v>
      </c>
      <c r="N1751" s="5">
        <v>0</v>
      </c>
      <c r="O1751" s="44">
        <f t="shared" si="200"/>
        <v>0</v>
      </c>
      <c r="P1751" s="5">
        <v>0</v>
      </c>
      <c r="Q1751" s="44">
        <f t="shared" si="201"/>
        <v>0</v>
      </c>
      <c r="R1751" s="5">
        <v>0</v>
      </c>
      <c r="S1751" s="44">
        <f t="shared" si="202"/>
        <v>0</v>
      </c>
      <c r="U1751" s="39"/>
      <c r="V1751" s="39"/>
      <c r="W1751" s="40"/>
      <c r="X1751" s="40"/>
    </row>
    <row r="1752" spans="1:24" x14ac:dyDescent="0.3">
      <c r="A1752" s="2">
        <v>44335</v>
      </c>
      <c r="B1752" s="3">
        <v>0.21875</v>
      </c>
      <c r="C1752" s="6">
        <v>8.5</v>
      </c>
      <c r="D1752" s="6">
        <v>10.599999999999994</v>
      </c>
      <c r="E1752" s="4">
        <v>12.683916666666667</v>
      </c>
      <c r="F1752" s="5">
        <v>3.6999999999999998E-2</v>
      </c>
      <c r="G1752" s="44"/>
      <c r="H1752" s="5">
        <v>0</v>
      </c>
      <c r="I1752" s="44"/>
      <c r="J1752" s="5">
        <v>3.7999999999999999E-2</v>
      </c>
      <c r="K1752" s="44"/>
      <c r="L1752" s="5">
        <v>0</v>
      </c>
      <c r="M1752" s="44"/>
      <c r="N1752" s="5">
        <v>0</v>
      </c>
      <c r="O1752" s="44"/>
      <c r="P1752" s="5">
        <v>0</v>
      </c>
      <c r="Q1752" s="44"/>
      <c r="R1752" s="5">
        <v>0</v>
      </c>
      <c r="S1752" s="44"/>
      <c r="U1752" s="39">
        <f>$AB$4-V1752</f>
        <v>0.50713749999999003</v>
      </c>
      <c r="V1752" s="39">
        <f>V1750+($AB$3*M1751)</f>
        <v>4.2928625000000098</v>
      </c>
      <c r="W1752" s="40">
        <f>U1752/($AB$4/100)</f>
        <v>10.565364583333125</v>
      </c>
      <c r="X1752" s="40">
        <f>V1752/($AB$4/100)</f>
        <v>89.434635416666865</v>
      </c>
    </row>
    <row r="1753" spans="1:24" x14ac:dyDescent="0.3">
      <c r="A1753" s="2">
        <v>44335</v>
      </c>
      <c r="B1753" s="3">
        <v>0.22916666666666666</v>
      </c>
      <c r="C1753" s="6">
        <v>8.6000000000000014</v>
      </c>
      <c r="D1753" s="6">
        <v>10.700000000000003</v>
      </c>
      <c r="E1753" s="4">
        <v>12.683916666666667</v>
      </c>
      <c r="F1753" s="5">
        <v>3.7999999999999999E-2</v>
      </c>
      <c r="G1753" s="44"/>
      <c r="H1753" s="5">
        <v>0</v>
      </c>
      <c r="I1753" s="44"/>
      <c r="J1753" s="5">
        <v>3.6999999999999998E-2</v>
      </c>
      <c r="K1753" s="44"/>
      <c r="L1753" s="5">
        <v>0</v>
      </c>
      <c r="M1753" s="44"/>
      <c r="N1753" s="5">
        <v>0</v>
      </c>
      <c r="O1753" s="44"/>
      <c r="P1753" s="5">
        <v>0</v>
      </c>
      <c r="Q1753" s="44"/>
      <c r="R1753" s="5">
        <v>0</v>
      </c>
      <c r="S1753" s="44"/>
      <c r="U1753" s="39"/>
      <c r="V1753" s="39"/>
      <c r="W1753" s="9"/>
      <c r="X1753" s="9"/>
    </row>
    <row r="1754" spans="1:24" x14ac:dyDescent="0.3">
      <c r="A1754" s="2">
        <v>44335</v>
      </c>
      <c r="B1754" s="3">
        <v>0.23958333333333334</v>
      </c>
      <c r="C1754" s="6">
        <v>8.6000000000000014</v>
      </c>
      <c r="D1754" s="6">
        <v>10.900000000000006</v>
      </c>
      <c r="E1754" s="4">
        <v>12.683916666666667</v>
      </c>
      <c r="F1754" s="5">
        <v>3.7999999999999999E-2</v>
      </c>
      <c r="G1754" s="44"/>
      <c r="H1754" s="5">
        <v>0</v>
      </c>
      <c r="I1754" s="44"/>
      <c r="J1754" s="5">
        <v>3.6999999999999998E-2</v>
      </c>
      <c r="K1754" s="44"/>
      <c r="L1754" s="5">
        <v>0</v>
      </c>
      <c r="M1754" s="44"/>
      <c r="N1754" s="5">
        <v>0</v>
      </c>
      <c r="O1754" s="44"/>
      <c r="P1754" s="5">
        <v>0</v>
      </c>
      <c r="Q1754" s="44"/>
      <c r="R1754" s="5">
        <v>0</v>
      </c>
      <c r="S1754" s="44"/>
      <c r="U1754" s="39">
        <f>$AB$4-V1754</f>
        <v>0.54463749999998967</v>
      </c>
      <c r="V1754" s="39">
        <f>V1752-K1751</f>
        <v>4.2553625000000102</v>
      </c>
      <c r="W1754" s="40">
        <f>U1754/($AB$4/100)</f>
        <v>11.346614583333118</v>
      </c>
      <c r="X1754" s="40">
        <f>V1754/($AB$4/100)</f>
        <v>88.653385416666879</v>
      </c>
    </row>
    <row r="1755" spans="1:24" x14ac:dyDescent="0.3">
      <c r="A1755" s="2">
        <v>44335</v>
      </c>
      <c r="B1755" s="3">
        <v>0.25</v>
      </c>
      <c r="C1755" s="6">
        <v>8.7000000000000028</v>
      </c>
      <c r="D1755" s="6">
        <v>11</v>
      </c>
      <c r="E1755" s="4">
        <v>12.6999</v>
      </c>
      <c r="F1755" s="5">
        <v>3.9E-2</v>
      </c>
      <c r="G1755" s="44">
        <f t="shared" si="196"/>
        <v>3.95E-2</v>
      </c>
      <c r="H1755" s="5">
        <v>6.0000000000000001E-3</v>
      </c>
      <c r="I1755" s="44">
        <f t="shared" si="197"/>
        <v>1.5250000000000001E-2</v>
      </c>
      <c r="J1755" s="5">
        <v>3.2000000000000001E-2</v>
      </c>
      <c r="K1755" s="44">
        <f t="shared" si="198"/>
        <v>2.5249999999999998E-2</v>
      </c>
      <c r="L1755" s="5">
        <v>0</v>
      </c>
      <c r="M1755" s="44">
        <f t="shared" si="199"/>
        <v>0</v>
      </c>
      <c r="N1755" s="5">
        <v>0</v>
      </c>
      <c r="O1755" s="44">
        <f t="shared" si="200"/>
        <v>0</v>
      </c>
      <c r="P1755" s="5">
        <v>0</v>
      </c>
      <c r="Q1755" s="44">
        <f t="shared" si="201"/>
        <v>0</v>
      </c>
      <c r="R1755" s="5">
        <v>0</v>
      </c>
      <c r="S1755" s="44">
        <f t="shared" si="202"/>
        <v>0</v>
      </c>
      <c r="U1755" s="39"/>
      <c r="V1755" s="39"/>
      <c r="W1755" s="40"/>
      <c r="X1755" s="40"/>
    </row>
    <row r="1756" spans="1:24" x14ac:dyDescent="0.3">
      <c r="A1756" s="2">
        <v>44335</v>
      </c>
      <c r="B1756" s="3">
        <v>0.26041666666666669</v>
      </c>
      <c r="C1756" s="6">
        <v>8.7000000000000028</v>
      </c>
      <c r="D1756" s="6">
        <v>11.099999999999994</v>
      </c>
      <c r="E1756" s="4">
        <v>12.702183333333334</v>
      </c>
      <c r="F1756" s="5">
        <v>0.04</v>
      </c>
      <c r="G1756" s="44"/>
      <c r="H1756" s="5">
        <v>1.2E-2</v>
      </c>
      <c r="I1756" s="44"/>
      <c r="J1756" s="5">
        <v>2.9000000000000001E-2</v>
      </c>
      <c r="K1756" s="44"/>
      <c r="L1756" s="5">
        <v>0</v>
      </c>
      <c r="M1756" s="44"/>
      <c r="N1756" s="5">
        <v>0</v>
      </c>
      <c r="O1756" s="44"/>
      <c r="P1756" s="5">
        <v>0</v>
      </c>
      <c r="Q1756" s="44"/>
      <c r="R1756" s="5">
        <v>0</v>
      </c>
      <c r="S1756" s="44"/>
      <c r="U1756" s="39">
        <f>$AB$4-V1756</f>
        <v>0.54463749999998967</v>
      </c>
      <c r="V1756" s="39">
        <f>V1754+($AB$3*M1755)</f>
        <v>4.2553625000000102</v>
      </c>
      <c r="W1756" s="40">
        <f>U1756/($AB$4/100)</f>
        <v>11.346614583333118</v>
      </c>
      <c r="X1756" s="40">
        <f>V1756/($AB$4/100)</f>
        <v>88.653385416666879</v>
      </c>
    </row>
    <row r="1757" spans="1:24" x14ac:dyDescent="0.3">
      <c r="A1757" s="2">
        <v>44335</v>
      </c>
      <c r="B1757" s="3">
        <v>0.27083333333333331</v>
      </c>
      <c r="C1757" s="6">
        <v>8.7999999999999972</v>
      </c>
      <c r="D1757" s="6">
        <v>11.299999999999997</v>
      </c>
      <c r="E1757" s="4">
        <v>12.729583333333334</v>
      </c>
      <c r="F1757" s="5">
        <v>3.9E-2</v>
      </c>
      <c r="G1757" s="44"/>
      <c r="H1757" s="5">
        <v>1.9E-2</v>
      </c>
      <c r="I1757" s="44"/>
      <c r="J1757" s="5">
        <v>2.1999999999999999E-2</v>
      </c>
      <c r="K1757" s="44"/>
      <c r="L1757" s="5">
        <v>0</v>
      </c>
      <c r="M1757" s="44"/>
      <c r="N1757" s="5">
        <v>0</v>
      </c>
      <c r="O1757" s="44"/>
      <c r="P1757" s="5">
        <v>0</v>
      </c>
      <c r="Q1757" s="44"/>
      <c r="R1757" s="5">
        <v>0</v>
      </c>
      <c r="S1757" s="44"/>
      <c r="U1757" s="39"/>
      <c r="V1757" s="39"/>
      <c r="W1757" s="40"/>
      <c r="X1757" s="40"/>
    </row>
    <row r="1758" spans="1:24" x14ac:dyDescent="0.3">
      <c r="A1758" s="2">
        <v>44335</v>
      </c>
      <c r="B1758" s="3">
        <v>0.28125</v>
      </c>
      <c r="C1758" s="6">
        <v>8.8999999999999986</v>
      </c>
      <c r="D1758" s="6">
        <v>11.5</v>
      </c>
      <c r="E1758" s="4">
        <v>12.745566666666667</v>
      </c>
      <c r="F1758" s="5">
        <v>0.04</v>
      </c>
      <c r="G1758" s="44"/>
      <c r="H1758" s="5">
        <v>2.4E-2</v>
      </c>
      <c r="I1758" s="44"/>
      <c r="J1758" s="5">
        <v>1.7999999999999999E-2</v>
      </c>
      <c r="K1758" s="44"/>
      <c r="L1758" s="5">
        <v>0</v>
      </c>
      <c r="M1758" s="44"/>
      <c r="N1758" s="5">
        <v>0</v>
      </c>
      <c r="O1758" s="44"/>
      <c r="P1758" s="5">
        <v>0</v>
      </c>
      <c r="Q1758" s="44"/>
      <c r="R1758" s="5">
        <v>0</v>
      </c>
      <c r="S1758" s="44"/>
      <c r="U1758" s="39">
        <f>$AB$4-V1758</f>
        <v>0.56988749999998944</v>
      </c>
      <c r="V1758" s="39">
        <f>V1756-K1755</f>
        <v>4.2301125000000104</v>
      </c>
      <c r="W1758" s="40">
        <f>U1758/($AB$4/100)</f>
        <v>11.87265624999978</v>
      </c>
      <c r="X1758" s="40">
        <f>V1758/($AB$4/100)</f>
        <v>88.127343750000207</v>
      </c>
    </row>
    <row r="1759" spans="1:24" x14ac:dyDescent="0.3">
      <c r="A1759" s="2">
        <v>44335</v>
      </c>
      <c r="B1759" s="3">
        <v>0.29166666666666669</v>
      </c>
      <c r="C1759" s="6">
        <v>8.8999999999999986</v>
      </c>
      <c r="D1759" s="6">
        <v>11.700000000000003</v>
      </c>
      <c r="E1759" s="4">
        <v>12.756983333333334</v>
      </c>
      <c r="F1759" s="5">
        <v>4.1000000000000002E-2</v>
      </c>
      <c r="G1759" s="44">
        <f t="shared" si="196"/>
        <v>4.1999999999999996E-2</v>
      </c>
      <c r="H1759" s="5">
        <v>2.8000000000000001E-2</v>
      </c>
      <c r="I1759" s="44">
        <f t="shared" si="197"/>
        <v>5.5249999999999994E-2</v>
      </c>
      <c r="J1759" s="5">
        <v>1.2E-2</v>
      </c>
      <c r="K1759" s="44">
        <f t="shared" si="198"/>
        <v>3.0000000000000001E-3</v>
      </c>
      <c r="L1759" s="5">
        <v>0</v>
      </c>
      <c r="M1759" s="44">
        <f t="shared" si="199"/>
        <v>1.575E-2</v>
      </c>
      <c r="N1759" s="5">
        <v>0</v>
      </c>
      <c r="O1759" s="44">
        <f t="shared" si="200"/>
        <v>0</v>
      </c>
      <c r="P1759" s="5">
        <v>0</v>
      </c>
      <c r="Q1759" s="44">
        <f t="shared" si="201"/>
        <v>0</v>
      </c>
      <c r="R1759" s="5">
        <v>0</v>
      </c>
      <c r="S1759" s="44">
        <f t="shared" si="202"/>
        <v>0</v>
      </c>
      <c r="U1759" s="39"/>
      <c r="V1759" s="39"/>
      <c r="W1759" s="40"/>
      <c r="X1759" s="40"/>
    </row>
    <row r="1760" spans="1:24" x14ac:dyDescent="0.3">
      <c r="A1760" s="2">
        <v>44335</v>
      </c>
      <c r="B1760" s="3">
        <v>0.30208333333333331</v>
      </c>
      <c r="C1760" s="6">
        <v>9.2000000000000028</v>
      </c>
      <c r="D1760" s="6">
        <v>12.099999999999994</v>
      </c>
      <c r="E1760" s="4">
        <v>12.878</v>
      </c>
      <c r="F1760" s="5">
        <v>4.2000000000000003E-2</v>
      </c>
      <c r="G1760" s="44"/>
      <c r="H1760" s="5">
        <v>4.8000000000000001E-2</v>
      </c>
      <c r="I1760" s="44"/>
      <c r="J1760" s="5">
        <v>0</v>
      </c>
      <c r="K1760" s="44"/>
      <c r="L1760" s="5">
        <v>6.0000000000000001E-3</v>
      </c>
      <c r="M1760" s="44"/>
      <c r="N1760" s="5">
        <v>0</v>
      </c>
      <c r="O1760" s="44"/>
      <c r="P1760" s="5">
        <v>0</v>
      </c>
      <c r="Q1760" s="44"/>
      <c r="R1760" s="5">
        <v>0</v>
      </c>
      <c r="S1760" s="44"/>
      <c r="U1760" s="39">
        <f>$AB$4-V1760</f>
        <v>0.55649999999998911</v>
      </c>
      <c r="V1760" s="39">
        <f>V1758+($AB$3*M1759)</f>
        <v>4.2435000000000107</v>
      </c>
      <c r="W1760" s="40">
        <f>U1760/($AB$4/100)</f>
        <v>11.593749999999773</v>
      </c>
      <c r="X1760" s="40">
        <f>V1760/($AB$4/100)</f>
        <v>88.406250000000227</v>
      </c>
    </row>
    <row r="1761" spans="1:24" x14ac:dyDescent="0.3">
      <c r="A1761" s="2">
        <v>44335</v>
      </c>
      <c r="B1761" s="3">
        <v>0.3125</v>
      </c>
      <c r="C1761" s="6">
        <v>9.5999999999999943</v>
      </c>
      <c r="D1761" s="6">
        <v>12.299999999999997</v>
      </c>
      <c r="E1761" s="4">
        <v>13.065233333333333</v>
      </c>
      <c r="F1761" s="5">
        <v>4.2000000000000003E-2</v>
      </c>
      <c r="G1761" s="44"/>
      <c r="H1761" s="5">
        <v>7.1999999999999995E-2</v>
      </c>
      <c r="I1761" s="44"/>
      <c r="J1761" s="5">
        <v>0</v>
      </c>
      <c r="K1761" s="44"/>
      <c r="L1761" s="5">
        <v>2.8000000000000001E-2</v>
      </c>
      <c r="M1761" s="44"/>
      <c r="N1761" s="5">
        <v>0</v>
      </c>
      <c r="O1761" s="44"/>
      <c r="P1761" s="5">
        <v>0</v>
      </c>
      <c r="Q1761" s="44"/>
      <c r="R1761" s="5">
        <v>0</v>
      </c>
      <c r="S1761" s="44"/>
      <c r="U1761" s="39"/>
      <c r="V1761" s="39"/>
      <c r="W1761" s="9"/>
      <c r="X1761" s="9"/>
    </row>
    <row r="1762" spans="1:24" x14ac:dyDescent="0.3">
      <c r="A1762" s="2">
        <v>44335</v>
      </c>
      <c r="B1762" s="3">
        <v>0.32291666666666669</v>
      </c>
      <c r="C1762" s="6">
        <v>9.9000000000000057</v>
      </c>
      <c r="D1762" s="6">
        <v>12.799999999999997</v>
      </c>
      <c r="E1762" s="4">
        <v>13.172550000000001</v>
      </c>
      <c r="F1762" s="5">
        <v>4.2999999999999997E-2</v>
      </c>
      <c r="G1762" s="44"/>
      <c r="H1762" s="5">
        <v>7.2999999999999995E-2</v>
      </c>
      <c r="I1762" s="44"/>
      <c r="J1762" s="5">
        <v>0</v>
      </c>
      <c r="K1762" s="44"/>
      <c r="L1762" s="5">
        <v>2.9000000000000001E-2</v>
      </c>
      <c r="M1762" s="44"/>
      <c r="N1762" s="5">
        <v>0</v>
      </c>
      <c r="O1762" s="44"/>
      <c r="P1762" s="5">
        <v>0</v>
      </c>
      <c r="Q1762" s="44"/>
      <c r="R1762" s="5">
        <v>0</v>
      </c>
      <c r="S1762" s="44"/>
      <c r="U1762" s="39">
        <f>$AB$4-V1762</f>
        <v>0.55949999999998923</v>
      </c>
      <c r="V1762" s="39">
        <f>V1760-K1759</f>
        <v>4.2405000000000106</v>
      </c>
      <c r="W1762" s="40">
        <f>U1762/($AB$4/100)</f>
        <v>11.656249999999776</v>
      </c>
      <c r="X1762" s="40">
        <f>V1762/($AB$4/100)</f>
        <v>88.343750000000213</v>
      </c>
    </row>
    <row r="1763" spans="1:24" x14ac:dyDescent="0.3">
      <c r="A1763" s="2">
        <v>44335</v>
      </c>
      <c r="B1763" s="3">
        <v>0.33333333333333331</v>
      </c>
      <c r="C1763" s="6">
        <v>10.099999999999994</v>
      </c>
      <c r="D1763" s="6">
        <v>13.200000000000003</v>
      </c>
      <c r="E1763" s="4">
        <v>13.266166666666667</v>
      </c>
      <c r="F1763" s="5">
        <v>4.3999999999999997E-2</v>
      </c>
      <c r="G1763" s="44">
        <f t="shared" si="196"/>
        <v>4.3499999999999997E-2</v>
      </c>
      <c r="H1763" s="5">
        <v>8.6999999999999994E-2</v>
      </c>
      <c r="I1763" s="44">
        <f t="shared" si="197"/>
        <v>8.3749999999999991E-2</v>
      </c>
      <c r="J1763" s="5">
        <v>0</v>
      </c>
      <c r="K1763" s="44">
        <f t="shared" si="198"/>
        <v>2.5000000000000001E-4</v>
      </c>
      <c r="L1763" s="5">
        <v>4.2000000000000003E-2</v>
      </c>
      <c r="M1763" s="44">
        <f t="shared" si="199"/>
        <v>3.9E-2</v>
      </c>
      <c r="N1763" s="5">
        <v>0</v>
      </c>
      <c r="O1763" s="44">
        <f t="shared" si="200"/>
        <v>0</v>
      </c>
      <c r="P1763" s="5">
        <v>0</v>
      </c>
      <c r="Q1763" s="44">
        <f t="shared" si="201"/>
        <v>0</v>
      </c>
      <c r="R1763" s="5">
        <v>0</v>
      </c>
      <c r="S1763" s="44">
        <f t="shared" si="202"/>
        <v>0</v>
      </c>
      <c r="U1763" s="39"/>
      <c r="V1763" s="39"/>
      <c r="W1763" s="40"/>
      <c r="X1763" s="40"/>
    </row>
    <row r="1764" spans="1:24" x14ac:dyDescent="0.3">
      <c r="A1764" s="2">
        <v>44335</v>
      </c>
      <c r="B1764" s="3">
        <v>0.34375</v>
      </c>
      <c r="C1764" s="6">
        <v>10.5</v>
      </c>
      <c r="D1764" s="6">
        <v>14</v>
      </c>
      <c r="E1764" s="4">
        <v>13.373483333333334</v>
      </c>
      <c r="F1764" s="5">
        <v>4.3999999999999997E-2</v>
      </c>
      <c r="G1764" s="44"/>
      <c r="H1764" s="5">
        <v>9.6000000000000002E-2</v>
      </c>
      <c r="I1764" s="44"/>
      <c r="J1764" s="5">
        <v>0</v>
      </c>
      <c r="K1764" s="44"/>
      <c r="L1764" s="5">
        <v>0.05</v>
      </c>
      <c r="M1764" s="44"/>
      <c r="N1764" s="5">
        <v>0</v>
      </c>
      <c r="O1764" s="44"/>
      <c r="P1764" s="5">
        <v>0</v>
      </c>
      <c r="Q1764" s="44"/>
      <c r="R1764" s="5">
        <v>0</v>
      </c>
      <c r="S1764" s="44"/>
      <c r="U1764" s="39">
        <f>$AB$4-V1764</f>
        <v>0.52634999999998922</v>
      </c>
      <c r="V1764" s="39">
        <f>V1762+($AB$3*M1763)</f>
        <v>4.2736500000000106</v>
      </c>
      <c r="W1764" s="40">
        <f>U1764/($AB$4/100)</f>
        <v>10.965624999999775</v>
      </c>
      <c r="X1764" s="40">
        <f>V1764/($AB$4/100)</f>
        <v>89.034375000000225</v>
      </c>
    </row>
    <row r="1765" spans="1:24" x14ac:dyDescent="0.3">
      <c r="A1765" s="2">
        <v>44335</v>
      </c>
      <c r="B1765" s="3">
        <v>0.35416666666666669</v>
      </c>
      <c r="C1765" s="6">
        <v>10.5</v>
      </c>
      <c r="D1765" s="6">
        <v>14.099999999999994</v>
      </c>
      <c r="E1765" s="4">
        <v>13.172550000000001</v>
      </c>
      <c r="F1765" s="5">
        <v>4.1000000000000002E-2</v>
      </c>
      <c r="G1765" s="44"/>
      <c r="H1765" s="5">
        <v>5.1999999999999998E-2</v>
      </c>
      <c r="I1765" s="44"/>
      <c r="J1765" s="5">
        <v>1E-3</v>
      </c>
      <c r="K1765" s="44"/>
      <c r="L1765" s="5">
        <v>0.01</v>
      </c>
      <c r="M1765" s="44"/>
      <c r="N1765" s="5">
        <v>0</v>
      </c>
      <c r="O1765" s="44"/>
      <c r="P1765" s="5">
        <v>0</v>
      </c>
      <c r="Q1765" s="44"/>
      <c r="R1765" s="5">
        <v>0</v>
      </c>
      <c r="S1765" s="44"/>
      <c r="U1765" s="39"/>
      <c r="V1765" s="39"/>
      <c r="W1765" s="40"/>
      <c r="X1765" s="40"/>
    </row>
    <row r="1766" spans="1:24" x14ac:dyDescent="0.3">
      <c r="A1766" s="2">
        <v>44335</v>
      </c>
      <c r="B1766" s="3">
        <v>0.36458333333333331</v>
      </c>
      <c r="C1766" s="6">
        <v>10.599999999999994</v>
      </c>
      <c r="D1766" s="6">
        <v>14.400000000000006</v>
      </c>
      <c r="E1766" s="4">
        <v>13.359783333333334</v>
      </c>
      <c r="F1766" s="5">
        <v>4.4999999999999998E-2</v>
      </c>
      <c r="G1766" s="44"/>
      <c r="H1766" s="5">
        <v>0.1</v>
      </c>
      <c r="I1766" s="44"/>
      <c r="J1766" s="5">
        <v>0</v>
      </c>
      <c r="K1766" s="44"/>
      <c r="L1766" s="5">
        <v>5.3999999999999999E-2</v>
      </c>
      <c r="M1766" s="44"/>
      <c r="N1766" s="5">
        <v>0</v>
      </c>
      <c r="O1766" s="44"/>
      <c r="P1766" s="5">
        <v>0</v>
      </c>
      <c r="Q1766" s="44"/>
      <c r="R1766" s="5">
        <v>0</v>
      </c>
      <c r="S1766" s="44"/>
      <c r="U1766" s="39">
        <f>$AB$4-V1766</f>
        <v>0.52659999999998952</v>
      </c>
      <c r="V1766" s="39">
        <f>V1764-K1763</f>
        <v>4.2734000000000103</v>
      </c>
      <c r="W1766" s="40">
        <f>U1766/($AB$4/100)</f>
        <v>10.970833333333115</v>
      </c>
      <c r="X1766" s="40">
        <f>V1766/($AB$4/100)</f>
        <v>89.029166666666882</v>
      </c>
    </row>
    <row r="1767" spans="1:24" x14ac:dyDescent="0.3">
      <c r="A1767" s="2">
        <v>44335</v>
      </c>
      <c r="B1767" s="3">
        <v>0.375</v>
      </c>
      <c r="C1767" s="6">
        <v>11.5</v>
      </c>
      <c r="D1767" s="6">
        <v>14.900000000000006</v>
      </c>
      <c r="E1767" s="4">
        <v>14.047066666666668</v>
      </c>
      <c r="F1767" s="5">
        <v>4.8000000000000001E-2</v>
      </c>
      <c r="G1767" s="44">
        <f t="shared" si="196"/>
        <v>4.8000000000000001E-2</v>
      </c>
      <c r="H1767" s="5">
        <v>0.20799999999999999</v>
      </c>
      <c r="I1767" s="44">
        <f t="shared" si="197"/>
        <v>0.15875</v>
      </c>
      <c r="J1767" s="5">
        <v>0</v>
      </c>
      <c r="K1767" s="44">
        <f t="shared" si="198"/>
        <v>1E-3</v>
      </c>
      <c r="L1767" s="5">
        <v>0.158</v>
      </c>
      <c r="M1767" s="44">
        <f t="shared" si="199"/>
        <v>0.1115</v>
      </c>
      <c r="N1767" s="5">
        <v>0</v>
      </c>
      <c r="O1767" s="44">
        <f t="shared" si="200"/>
        <v>0</v>
      </c>
      <c r="P1767" s="5">
        <v>0</v>
      </c>
      <c r="Q1767" s="44">
        <f t="shared" si="201"/>
        <v>0</v>
      </c>
      <c r="R1767" s="5">
        <v>0</v>
      </c>
      <c r="S1767" s="44">
        <f t="shared" si="202"/>
        <v>0</v>
      </c>
      <c r="U1767" s="39"/>
      <c r="V1767" s="39"/>
      <c r="W1767" s="40"/>
      <c r="X1767" s="40"/>
    </row>
    <row r="1768" spans="1:24" x14ac:dyDescent="0.3">
      <c r="A1768" s="2">
        <v>44335</v>
      </c>
      <c r="B1768" s="3">
        <v>0.38541666666666669</v>
      </c>
      <c r="C1768" s="6">
        <v>12.200000000000003</v>
      </c>
      <c r="D1768" s="6">
        <v>15.599999999999994</v>
      </c>
      <c r="E1768" s="4">
        <v>14.209183333333334</v>
      </c>
      <c r="F1768" s="5">
        <v>0.05</v>
      </c>
      <c r="G1768" s="44"/>
      <c r="H1768" s="5">
        <v>0.19600000000000001</v>
      </c>
      <c r="I1768" s="44"/>
      <c r="J1768" s="5">
        <v>0</v>
      </c>
      <c r="K1768" s="44"/>
      <c r="L1768" s="5">
        <v>0.14699999999999999</v>
      </c>
      <c r="M1768" s="44"/>
      <c r="N1768" s="5">
        <v>0</v>
      </c>
      <c r="O1768" s="44"/>
      <c r="P1768" s="5">
        <v>0</v>
      </c>
      <c r="Q1768" s="44"/>
      <c r="R1768" s="5">
        <v>0</v>
      </c>
      <c r="S1768" s="44"/>
      <c r="U1768" s="39">
        <f>$AB$4-V1768</f>
        <v>0.43182499999998925</v>
      </c>
      <c r="V1768" s="39">
        <f>V1766+($AB$3*M1767)</f>
        <v>4.3681750000000106</v>
      </c>
      <c r="W1768" s="40">
        <f>U1768/($AB$4/100)</f>
        <v>8.9963541666664426</v>
      </c>
      <c r="X1768" s="40">
        <f>V1768/($AB$4/100)</f>
        <v>91.00364583333355</v>
      </c>
    </row>
    <row r="1769" spans="1:24" x14ac:dyDescent="0.3">
      <c r="A1769" s="2">
        <v>44335</v>
      </c>
      <c r="B1769" s="3">
        <v>0.39583333333333331</v>
      </c>
      <c r="C1769" s="6">
        <v>12.900000000000006</v>
      </c>
      <c r="D1769" s="6">
        <v>16.700000000000003</v>
      </c>
      <c r="E1769" s="4">
        <v>14.152100000000001</v>
      </c>
      <c r="F1769" s="5">
        <v>0.05</v>
      </c>
      <c r="G1769" s="44"/>
      <c r="H1769" s="5">
        <v>0.17</v>
      </c>
      <c r="I1769" s="44"/>
      <c r="J1769" s="5">
        <v>0</v>
      </c>
      <c r="K1769" s="44"/>
      <c r="L1769" s="5">
        <v>0.11899999999999999</v>
      </c>
      <c r="M1769" s="44"/>
      <c r="N1769" s="5">
        <v>0</v>
      </c>
      <c r="O1769" s="44"/>
      <c r="P1769" s="5">
        <v>0</v>
      </c>
      <c r="Q1769" s="44"/>
      <c r="R1769" s="5">
        <v>0</v>
      </c>
      <c r="S1769" s="44"/>
      <c r="U1769" s="39"/>
      <c r="V1769" s="39"/>
      <c r="W1769" s="9"/>
      <c r="X1769" s="9"/>
    </row>
    <row r="1770" spans="1:24" x14ac:dyDescent="0.3">
      <c r="A1770" s="2">
        <v>44335</v>
      </c>
      <c r="B1770" s="3">
        <v>0.40625</v>
      </c>
      <c r="C1770" s="6">
        <v>12.200000000000003</v>
      </c>
      <c r="D1770" s="6">
        <v>17.599999999999994</v>
      </c>
      <c r="E1770" s="4">
        <v>13.3301</v>
      </c>
      <c r="F1770" s="5">
        <v>4.3999999999999997E-2</v>
      </c>
      <c r="G1770" s="44"/>
      <c r="H1770" s="5">
        <v>6.0999999999999999E-2</v>
      </c>
      <c r="I1770" s="44"/>
      <c r="J1770" s="5">
        <v>4.0000000000000001E-3</v>
      </c>
      <c r="K1770" s="44"/>
      <c r="L1770" s="5">
        <v>2.1999999999999999E-2</v>
      </c>
      <c r="M1770" s="44"/>
      <c r="N1770" s="5">
        <v>0</v>
      </c>
      <c r="O1770" s="44"/>
      <c r="P1770" s="5">
        <v>0</v>
      </c>
      <c r="Q1770" s="44"/>
      <c r="R1770" s="5">
        <v>0</v>
      </c>
      <c r="S1770" s="44"/>
      <c r="U1770" s="39">
        <f>$AB$4-V1770</f>
        <v>0.43282499999998958</v>
      </c>
      <c r="V1770" s="39">
        <f>V1768-K1767</f>
        <v>4.3671750000000102</v>
      </c>
      <c r="W1770" s="40">
        <f>U1770/($AB$4/100)</f>
        <v>9.0171874999997819</v>
      </c>
      <c r="X1770" s="40">
        <f>V1770/($AB$4/100)</f>
        <v>90.982812500000207</v>
      </c>
    </row>
    <row r="1771" spans="1:24" x14ac:dyDescent="0.3">
      <c r="A1771" s="2">
        <v>44335</v>
      </c>
      <c r="B1771" s="3">
        <v>0.41666666666666669</v>
      </c>
      <c r="C1771" s="6">
        <v>11.799999999999997</v>
      </c>
      <c r="D1771" s="6">
        <v>17</v>
      </c>
      <c r="E1771" s="4">
        <v>13.320966666666667</v>
      </c>
      <c r="F1771" s="5">
        <v>4.2999999999999997E-2</v>
      </c>
      <c r="G1771" s="44">
        <f t="shared" si="196"/>
        <v>4.5000000000000005E-2</v>
      </c>
      <c r="H1771" s="5">
        <v>0.08</v>
      </c>
      <c r="I1771" s="44">
        <f t="shared" si="197"/>
        <v>9.4249999999999987E-2</v>
      </c>
      <c r="J1771" s="5">
        <v>1E-3</v>
      </c>
      <c r="K1771" s="44">
        <f t="shared" si="198"/>
        <v>1.75E-3</v>
      </c>
      <c r="L1771" s="5">
        <v>3.5000000000000003E-2</v>
      </c>
      <c r="M1771" s="44">
        <f t="shared" si="199"/>
        <v>4.9749999999999996E-2</v>
      </c>
      <c r="N1771" s="5">
        <v>0</v>
      </c>
      <c r="O1771" s="44">
        <f t="shared" si="200"/>
        <v>0</v>
      </c>
      <c r="P1771" s="5">
        <v>0</v>
      </c>
      <c r="Q1771" s="44">
        <f t="shared" si="201"/>
        <v>0</v>
      </c>
      <c r="R1771" s="5">
        <v>0</v>
      </c>
      <c r="S1771" s="44">
        <f t="shared" si="202"/>
        <v>0</v>
      </c>
      <c r="U1771" s="39"/>
      <c r="V1771" s="39"/>
      <c r="W1771" s="40"/>
      <c r="X1771" s="40"/>
    </row>
    <row r="1772" spans="1:24" x14ac:dyDescent="0.3">
      <c r="A1772" s="2">
        <v>44335</v>
      </c>
      <c r="B1772" s="3">
        <v>0.42708333333333331</v>
      </c>
      <c r="C1772" s="6">
        <v>12.299999999999997</v>
      </c>
      <c r="D1772" s="6">
        <v>16.799999999999997</v>
      </c>
      <c r="E1772" s="4">
        <v>14.163516666666666</v>
      </c>
      <c r="F1772" s="5">
        <v>0.05</v>
      </c>
      <c r="G1772" s="44"/>
      <c r="H1772" s="5">
        <v>0.14799999999999999</v>
      </c>
      <c r="I1772" s="44"/>
      <c r="J1772" s="5">
        <v>0</v>
      </c>
      <c r="K1772" s="44"/>
      <c r="L1772" s="5">
        <v>9.8000000000000004E-2</v>
      </c>
      <c r="M1772" s="44"/>
      <c r="N1772" s="5">
        <v>0</v>
      </c>
      <c r="O1772" s="44"/>
      <c r="P1772" s="5">
        <v>0</v>
      </c>
      <c r="Q1772" s="44"/>
      <c r="R1772" s="5">
        <v>0</v>
      </c>
      <c r="S1772" s="44"/>
      <c r="U1772" s="39">
        <f>$AB$4-V1772</f>
        <v>0.39053749999998999</v>
      </c>
      <c r="V1772" s="39">
        <f>V1770+($AB$3*M1771)</f>
        <v>4.4094625000000098</v>
      </c>
      <c r="W1772" s="40">
        <f>U1772/($AB$4/100)</f>
        <v>8.1361979166664575</v>
      </c>
      <c r="X1772" s="40">
        <f>V1772/($AB$4/100)</f>
        <v>91.863802083333539</v>
      </c>
    </row>
    <row r="1773" spans="1:24" x14ac:dyDescent="0.3">
      <c r="A1773" s="2">
        <v>44335</v>
      </c>
      <c r="B1773" s="3">
        <v>0.4375</v>
      </c>
      <c r="C1773" s="6">
        <v>12.700000000000003</v>
      </c>
      <c r="D1773" s="6">
        <v>17.299999999999997</v>
      </c>
      <c r="E1773" s="4">
        <v>13.695433333333334</v>
      </c>
      <c r="F1773" s="5">
        <v>4.4999999999999998E-2</v>
      </c>
      <c r="G1773" s="44"/>
      <c r="H1773" s="5">
        <v>8.7999999999999995E-2</v>
      </c>
      <c r="I1773" s="44"/>
      <c r="J1773" s="5">
        <v>2E-3</v>
      </c>
      <c r="K1773" s="44"/>
      <c r="L1773" s="5">
        <v>4.3999999999999997E-2</v>
      </c>
      <c r="M1773" s="44"/>
      <c r="N1773" s="5">
        <v>0</v>
      </c>
      <c r="O1773" s="44"/>
      <c r="P1773" s="5">
        <v>0</v>
      </c>
      <c r="Q1773" s="44"/>
      <c r="R1773" s="5">
        <v>0</v>
      </c>
      <c r="S1773" s="44"/>
      <c r="U1773" s="39"/>
      <c r="V1773" s="39"/>
      <c r="W1773" s="40"/>
      <c r="X1773" s="40"/>
    </row>
    <row r="1774" spans="1:24" x14ac:dyDescent="0.3">
      <c r="A1774" s="2">
        <v>44335</v>
      </c>
      <c r="B1774" s="3">
        <v>0.44791666666666669</v>
      </c>
      <c r="C1774" s="6">
        <v>10.799999999999997</v>
      </c>
      <c r="D1774" s="6">
        <v>16.299999999999997</v>
      </c>
      <c r="E1774" s="4">
        <v>13.236483333333334</v>
      </c>
      <c r="F1774" s="5">
        <v>4.2000000000000003E-2</v>
      </c>
      <c r="G1774" s="44"/>
      <c r="H1774" s="5">
        <v>6.0999999999999999E-2</v>
      </c>
      <c r="I1774" s="44"/>
      <c r="J1774" s="5">
        <v>4.0000000000000001E-3</v>
      </c>
      <c r="K1774" s="44"/>
      <c r="L1774" s="5">
        <v>2.1999999999999999E-2</v>
      </c>
      <c r="M1774" s="44"/>
      <c r="N1774" s="5">
        <v>0</v>
      </c>
      <c r="O1774" s="44"/>
      <c r="P1774" s="5">
        <v>0</v>
      </c>
      <c r="Q1774" s="44"/>
      <c r="R1774" s="5">
        <v>0</v>
      </c>
      <c r="S1774" s="44"/>
      <c r="U1774" s="39">
        <f>$AB$4-V1774</f>
        <v>0.39228749999999035</v>
      </c>
      <c r="V1774" s="39">
        <f>V1772-K1771</f>
        <v>4.4077125000000095</v>
      </c>
      <c r="W1774" s="40">
        <f>U1774/($AB$4/100)</f>
        <v>8.1726562499997986</v>
      </c>
      <c r="X1774" s="40">
        <f>V1774/($AB$4/100)</f>
        <v>91.827343750000196</v>
      </c>
    </row>
    <row r="1775" spans="1:24" x14ac:dyDescent="0.3">
      <c r="A1775" s="2">
        <v>44335</v>
      </c>
      <c r="B1775" s="3">
        <v>0.45833333333333331</v>
      </c>
      <c r="C1775" s="6">
        <v>11.099999999999994</v>
      </c>
      <c r="D1775" s="6">
        <v>15.099999999999994</v>
      </c>
      <c r="E1775" s="4">
        <v>14.177216666666666</v>
      </c>
      <c r="F1775" s="5">
        <v>4.9000000000000002E-2</v>
      </c>
      <c r="G1775" s="44">
        <f t="shared" si="196"/>
        <v>0.05</v>
      </c>
      <c r="H1775" s="5">
        <v>0.13</v>
      </c>
      <c r="I1775" s="44">
        <f t="shared" si="197"/>
        <v>0.121</v>
      </c>
      <c r="J1775" s="5">
        <v>0</v>
      </c>
      <c r="K1775" s="44">
        <f t="shared" si="198"/>
        <v>0</v>
      </c>
      <c r="L1775" s="5">
        <v>8.1000000000000003E-2</v>
      </c>
      <c r="M1775" s="44">
        <f t="shared" si="199"/>
        <v>7.0500000000000007E-2</v>
      </c>
      <c r="N1775" s="5">
        <v>0</v>
      </c>
      <c r="O1775" s="44">
        <f t="shared" si="200"/>
        <v>0</v>
      </c>
      <c r="P1775" s="5">
        <v>0</v>
      </c>
      <c r="Q1775" s="44">
        <f t="shared" si="201"/>
        <v>0</v>
      </c>
      <c r="R1775" s="5">
        <v>0</v>
      </c>
      <c r="S1775" s="44">
        <f t="shared" si="202"/>
        <v>0</v>
      </c>
      <c r="U1775" s="39"/>
      <c r="V1775" s="39"/>
      <c r="W1775" s="40"/>
      <c r="X1775" s="40"/>
    </row>
    <row r="1776" spans="1:24" x14ac:dyDescent="0.3">
      <c r="A1776" s="2">
        <v>44335</v>
      </c>
      <c r="B1776" s="3">
        <v>0.46875</v>
      </c>
      <c r="C1776" s="6">
        <v>12.599999999999994</v>
      </c>
      <c r="D1776" s="6">
        <v>15.700000000000003</v>
      </c>
      <c r="E1776" s="4">
        <v>14.065333333333333</v>
      </c>
      <c r="F1776" s="5">
        <v>4.9000000000000002E-2</v>
      </c>
      <c r="G1776" s="44"/>
      <c r="H1776" s="5">
        <v>0.11600000000000001</v>
      </c>
      <c r="I1776" s="44"/>
      <c r="J1776" s="5">
        <v>0</v>
      </c>
      <c r="K1776" s="44"/>
      <c r="L1776" s="5">
        <v>6.5000000000000002E-2</v>
      </c>
      <c r="M1776" s="44"/>
      <c r="N1776" s="5">
        <v>0</v>
      </c>
      <c r="O1776" s="44"/>
      <c r="P1776" s="5">
        <v>0</v>
      </c>
      <c r="Q1776" s="44"/>
      <c r="R1776" s="5">
        <v>0</v>
      </c>
      <c r="S1776" s="44"/>
      <c r="U1776" s="39">
        <f>$AB$4-V1776</f>
        <v>0.33236249999999057</v>
      </c>
      <c r="V1776" s="39">
        <f>V1774+($AB$3*M1775)</f>
        <v>4.4676375000000093</v>
      </c>
      <c r="W1776" s="40">
        <f>U1776/($AB$4/100)</f>
        <v>6.9242187499998034</v>
      </c>
      <c r="X1776" s="40">
        <f>V1776/($AB$4/100)</f>
        <v>93.07578125000019</v>
      </c>
    </row>
    <row r="1777" spans="1:26" x14ac:dyDescent="0.3">
      <c r="A1777" s="2">
        <v>44335</v>
      </c>
      <c r="B1777" s="3">
        <v>0.47916666666666669</v>
      </c>
      <c r="C1777" s="6">
        <v>12.200000000000003</v>
      </c>
      <c r="D1777" s="6">
        <v>16.299999999999997</v>
      </c>
      <c r="E1777" s="4">
        <v>14.140683333333333</v>
      </c>
      <c r="F1777" s="5">
        <v>0.05</v>
      </c>
      <c r="G1777" s="44"/>
      <c r="H1777" s="5">
        <v>0.11799999999999999</v>
      </c>
      <c r="I1777" s="44"/>
      <c r="J1777" s="5">
        <v>0</v>
      </c>
      <c r="K1777" s="44"/>
      <c r="L1777" s="5">
        <v>6.8000000000000005E-2</v>
      </c>
      <c r="M1777" s="44"/>
      <c r="N1777" s="5">
        <v>0</v>
      </c>
      <c r="O1777" s="44"/>
      <c r="P1777" s="5">
        <v>0</v>
      </c>
      <c r="Q1777" s="44"/>
      <c r="R1777" s="5">
        <v>0</v>
      </c>
      <c r="S1777" s="44"/>
      <c r="U1777" s="39"/>
      <c r="V1777" s="39"/>
      <c r="W1777" s="9"/>
      <c r="X1777" s="9"/>
    </row>
    <row r="1778" spans="1:26" x14ac:dyDescent="0.3">
      <c r="A1778" s="2">
        <v>44335</v>
      </c>
      <c r="B1778" s="3">
        <v>0.48958333333333331</v>
      </c>
      <c r="C1778" s="6">
        <v>12.599999999999994</v>
      </c>
      <c r="D1778" s="6">
        <v>17.200000000000003</v>
      </c>
      <c r="E1778" s="4">
        <v>14.222883333333334</v>
      </c>
      <c r="F1778" s="5">
        <v>5.1999999999999998E-2</v>
      </c>
      <c r="G1778" s="44"/>
      <c r="H1778" s="5">
        <v>0.12</v>
      </c>
      <c r="I1778" s="44"/>
      <c r="J1778" s="5">
        <v>0</v>
      </c>
      <c r="K1778" s="44"/>
      <c r="L1778" s="5">
        <v>6.8000000000000005E-2</v>
      </c>
      <c r="M1778" s="44"/>
      <c r="N1778" s="5">
        <v>0</v>
      </c>
      <c r="O1778" s="44"/>
      <c r="P1778" s="5">
        <v>0</v>
      </c>
      <c r="Q1778" s="44"/>
      <c r="R1778" s="5">
        <v>0</v>
      </c>
      <c r="S1778" s="44"/>
      <c r="U1778" s="39">
        <f>$AB$4-V1778</f>
        <v>0.33236249999999057</v>
      </c>
      <c r="V1778" s="39">
        <f>V1776-K1775</f>
        <v>4.4676375000000093</v>
      </c>
      <c r="W1778" s="40">
        <f>U1778/($AB$4/100)</f>
        <v>6.9242187499998034</v>
      </c>
      <c r="X1778" s="40">
        <f>V1778/($AB$4/100)</f>
        <v>93.07578125000019</v>
      </c>
    </row>
    <row r="1779" spans="1:26" x14ac:dyDescent="0.3">
      <c r="A1779" s="2">
        <v>44335</v>
      </c>
      <c r="B1779" s="3">
        <v>0.5</v>
      </c>
      <c r="C1779" s="6">
        <v>13</v>
      </c>
      <c r="D1779" s="6">
        <v>18.200000000000003</v>
      </c>
      <c r="E1779" s="4">
        <v>14.218316666666666</v>
      </c>
      <c r="F1779" s="5">
        <v>5.5E-2</v>
      </c>
      <c r="G1779" s="44">
        <f t="shared" si="196"/>
        <v>5.5E-2</v>
      </c>
      <c r="H1779" s="5">
        <v>0.12</v>
      </c>
      <c r="I1779" s="44">
        <f t="shared" si="197"/>
        <v>0.10400000000000001</v>
      </c>
      <c r="J1779" s="5">
        <v>0</v>
      </c>
      <c r="K1779" s="44">
        <f t="shared" si="198"/>
        <v>2.5000000000000001E-4</v>
      </c>
      <c r="L1779" s="5">
        <v>6.4000000000000001E-2</v>
      </c>
      <c r="M1779" s="44">
        <f t="shared" si="199"/>
        <v>4.8250000000000001E-2</v>
      </c>
      <c r="N1779" s="5">
        <v>0</v>
      </c>
      <c r="O1779" s="44">
        <f t="shared" si="200"/>
        <v>0</v>
      </c>
      <c r="P1779" s="5">
        <v>0</v>
      </c>
      <c r="Q1779" s="44">
        <f t="shared" si="201"/>
        <v>0</v>
      </c>
      <c r="R1779" s="5">
        <v>0</v>
      </c>
      <c r="S1779" s="44">
        <f t="shared" si="202"/>
        <v>0</v>
      </c>
      <c r="U1779" s="39"/>
      <c r="V1779" s="39"/>
      <c r="W1779" s="40"/>
      <c r="X1779" s="40"/>
    </row>
    <row r="1780" spans="1:26" x14ac:dyDescent="0.3">
      <c r="A1780" s="2">
        <v>44335</v>
      </c>
      <c r="B1780" s="3">
        <v>0.51041666666666663</v>
      </c>
      <c r="C1780" s="6">
        <v>13.299999999999997</v>
      </c>
      <c r="D1780" s="6">
        <v>18.900000000000006</v>
      </c>
      <c r="E1780" s="4">
        <v>13.706850000000001</v>
      </c>
      <c r="F1780" s="5">
        <v>5.2999999999999999E-2</v>
      </c>
      <c r="G1780" s="44"/>
      <c r="H1780" s="5">
        <v>9.8000000000000004E-2</v>
      </c>
      <c r="I1780" s="44"/>
      <c r="J1780" s="5">
        <v>1E-3</v>
      </c>
      <c r="K1780" s="44"/>
      <c r="L1780" s="5">
        <v>4.3999999999999997E-2</v>
      </c>
      <c r="M1780" s="44"/>
      <c r="N1780" s="5">
        <v>0</v>
      </c>
      <c r="O1780" s="44"/>
      <c r="P1780" s="5">
        <v>0</v>
      </c>
      <c r="Q1780" s="44"/>
      <c r="R1780" s="5">
        <v>0</v>
      </c>
      <c r="S1780" s="44"/>
      <c r="U1780" s="39">
        <f>$AB$4-V1780</f>
        <v>0.29134999999999067</v>
      </c>
      <c r="V1780" s="39">
        <f>V1778+($AB$3*M1779)</f>
        <v>4.5086500000000092</v>
      </c>
      <c r="W1780" s="40">
        <f>U1780/($AB$4/100)</f>
        <v>6.0697916666664726</v>
      </c>
      <c r="X1780" s="40">
        <f>V1780/($AB$4/100)</f>
        <v>93.930208333333525</v>
      </c>
    </row>
    <row r="1781" spans="1:26" x14ac:dyDescent="0.3">
      <c r="A1781" s="2">
        <v>44335</v>
      </c>
      <c r="B1781" s="3">
        <v>0.52083333333333337</v>
      </c>
      <c r="C1781" s="6">
        <v>13.900000000000006</v>
      </c>
      <c r="D1781" s="6">
        <v>19.700000000000003</v>
      </c>
      <c r="E1781" s="4">
        <v>13.690866666666667</v>
      </c>
      <c r="F1781" s="5">
        <v>5.6000000000000001E-2</v>
      </c>
      <c r="G1781" s="44"/>
      <c r="H1781" s="5">
        <v>0.1</v>
      </c>
      <c r="I1781" s="44"/>
      <c r="J1781" s="5">
        <v>0</v>
      </c>
      <c r="K1781" s="44"/>
      <c r="L1781" s="5">
        <v>4.3999999999999997E-2</v>
      </c>
      <c r="M1781" s="44"/>
      <c r="N1781" s="5">
        <v>0</v>
      </c>
      <c r="O1781" s="44"/>
      <c r="P1781" s="5">
        <v>0</v>
      </c>
      <c r="Q1781" s="44"/>
      <c r="R1781" s="5">
        <v>0</v>
      </c>
      <c r="S1781" s="44"/>
      <c r="U1781" s="39"/>
      <c r="V1781" s="39"/>
      <c r="W1781" s="40"/>
      <c r="X1781" s="40"/>
    </row>
    <row r="1782" spans="1:26" x14ac:dyDescent="0.3">
      <c r="A1782" s="2">
        <v>44335</v>
      </c>
      <c r="B1782" s="3">
        <v>0.53125</v>
      </c>
      <c r="C1782" s="6">
        <v>14.299999999999997</v>
      </c>
      <c r="D1782" s="6">
        <v>20.599999999999994</v>
      </c>
      <c r="E1782" s="4">
        <v>13.679450000000001</v>
      </c>
      <c r="F1782" s="5">
        <v>5.6000000000000001E-2</v>
      </c>
      <c r="G1782" s="44"/>
      <c r="H1782" s="5">
        <v>9.8000000000000004E-2</v>
      </c>
      <c r="I1782" s="44"/>
      <c r="J1782" s="5">
        <v>0</v>
      </c>
      <c r="K1782" s="44"/>
      <c r="L1782" s="5">
        <v>4.1000000000000002E-2</v>
      </c>
      <c r="M1782" s="44"/>
      <c r="N1782" s="5">
        <v>0</v>
      </c>
      <c r="O1782" s="44"/>
      <c r="P1782" s="5">
        <v>0</v>
      </c>
      <c r="Q1782" s="44"/>
      <c r="R1782" s="5">
        <v>0</v>
      </c>
      <c r="S1782" s="44"/>
      <c r="U1782" s="39">
        <f>$AB$4-V1782</f>
        <v>0.29159999999999098</v>
      </c>
      <c r="V1782" s="39">
        <f>V1780-K1779</f>
        <v>4.5084000000000088</v>
      </c>
      <c r="W1782" s="40">
        <f>U1782/($AB$4/100)</f>
        <v>6.0749999999998119</v>
      </c>
      <c r="X1782" s="40">
        <f>V1782/($AB$4/100)</f>
        <v>93.925000000000182</v>
      </c>
    </row>
    <row r="1783" spans="1:26" x14ac:dyDescent="0.3">
      <c r="A1783" s="2">
        <v>44335</v>
      </c>
      <c r="B1783" s="3">
        <v>0.54166666666666663</v>
      </c>
      <c r="C1783" s="6">
        <v>14.799999999999997</v>
      </c>
      <c r="D1783" s="6">
        <v>21.599999999999994</v>
      </c>
      <c r="E1783" s="4">
        <v>13.665750000000001</v>
      </c>
      <c r="F1783" s="5">
        <v>5.7000000000000002E-2</v>
      </c>
      <c r="G1783" s="44">
        <f t="shared" si="196"/>
        <v>5.2999999999999999E-2</v>
      </c>
      <c r="H1783" s="5">
        <v>9.8000000000000004E-2</v>
      </c>
      <c r="I1783" s="44">
        <f t="shared" si="197"/>
        <v>9.1499999999999998E-2</v>
      </c>
      <c r="J1783" s="5">
        <v>0</v>
      </c>
      <c r="K1783" s="44">
        <f t="shared" si="198"/>
        <v>0</v>
      </c>
      <c r="L1783" s="5">
        <v>0.04</v>
      </c>
      <c r="M1783" s="44">
        <f t="shared" si="199"/>
        <v>3.7749999999999999E-2</v>
      </c>
      <c r="N1783" s="5">
        <v>0</v>
      </c>
      <c r="O1783" s="44">
        <f t="shared" si="200"/>
        <v>0</v>
      </c>
      <c r="P1783" s="5">
        <v>0</v>
      </c>
      <c r="Q1783" s="44">
        <f t="shared" si="201"/>
        <v>0</v>
      </c>
      <c r="R1783" s="5">
        <v>0</v>
      </c>
      <c r="S1783" s="44">
        <f t="shared" si="202"/>
        <v>0</v>
      </c>
      <c r="U1783" s="39"/>
      <c r="V1783" s="39"/>
      <c r="W1783" s="40"/>
      <c r="X1783" s="40"/>
    </row>
    <row r="1784" spans="1:26" x14ac:dyDescent="0.3">
      <c r="A1784" s="2">
        <v>44335</v>
      </c>
      <c r="B1784" s="3">
        <v>0.55208333333333337</v>
      </c>
      <c r="C1784" s="6">
        <v>14.5</v>
      </c>
      <c r="D1784" s="6">
        <v>22.599999999999994</v>
      </c>
      <c r="E1784" s="4">
        <v>13.656616666666666</v>
      </c>
      <c r="F1784" s="5">
        <v>0.05</v>
      </c>
      <c r="G1784" s="44"/>
      <c r="H1784" s="5">
        <v>8.8999999999999996E-2</v>
      </c>
      <c r="I1784" s="44"/>
      <c r="J1784" s="5">
        <v>0</v>
      </c>
      <c r="K1784" s="44"/>
      <c r="L1784" s="5">
        <v>3.7999999999999999E-2</v>
      </c>
      <c r="M1784" s="44"/>
      <c r="N1784" s="5">
        <v>0</v>
      </c>
      <c r="O1784" s="44"/>
      <c r="P1784" s="5">
        <v>0</v>
      </c>
      <c r="Q1784" s="44"/>
      <c r="R1784" s="5">
        <v>0</v>
      </c>
      <c r="S1784" s="44"/>
      <c r="U1784" s="39">
        <f>$AB$4-V1784</f>
        <v>0.25951249999999071</v>
      </c>
      <c r="V1784" s="39">
        <f>V1782+($AB$3*M1783)</f>
        <v>4.5404875000000091</v>
      </c>
      <c r="W1784" s="40">
        <f>U1784/($AB$4/100)</f>
        <v>5.4065104166664728</v>
      </c>
      <c r="X1784" s="40">
        <f>V1784/($AB$4/100)</f>
        <v>94.593489583333522</v>
      </c>
    </row>
    <row r="1785" spans="1:26" x14ac:dyDescent="0.3">
      <c r="A1785" s="2">
        <v>44335</v>
      </c>
      <c r="B1785" s="3">
        <v>0.5625</v>
      </c>
      <c r="C1785" s="6">
        <v>12.900000000000006</v>
      </c>
      <c r="D1785" s="6">
        <v>21.299999999999997</v>
      </c>
      <c r="E1785" s="4">
        <v>13.672600000000001</v>
      </c>
      <c r="F1785" s="5">
        <v>5.0999999999999997E-2</v>
      </c>
      <c r="G1785" s="44"/>
      <c r="H1785" s="5">
        <v>8.8999999999999996E-2</v>
      </c>
      <c r="I1785" s="44"/>
      <c r="J1785" s="5">
        <v>0</v>
      </c>
      <c r="K1785" s="44"/>
      <c r="L1785" s="5">
        <v>3.6999999999999998E-2</v>
      </c>
      <c r="M1785" s="44"/>
      <c r="N1785" s="5">
        <v>0</v>
      </c>
      <c r="O1785" s="44"/>
      <c r="P1785" s="5">
        <v>0</v>
      </c>
      <c r="Q1785" s="44"/>
      <c r="R1785" s="5">
        <v>0</v>
      </c>
      <c r="S1785" s="44"/>
      <c r="U1785" s="39"/>
      <c r="V1785" s="39"/>
      <c r="W1785" s="9"/>
      <c r="X1785" s="9"/>
    </row>
    <row r="1786" spans="1:26" x14ac:dyDescent="0.3">
      <c r="A1786" s="2">
        <v>44335</v>
      </c>
      <c r="B1786" s="3">
        <v>0.57291666666666663</v>
      </c>
      <c r="C1786" s="6">
        <v>12.599999999999994</v>
      </c>
      <c r="D1786" s="6">
        <v>19.200000000000003</v>
      </c>
      <c r="E1786" s="4">
        <v>13.693150000000001</v>
      </c>
      <c r="F1786" s="5">
        <v>5.3999999999999999E-2</v>
      </c>
      <c r="G1786" s="44"/>
      <c r="H1786" s="5">
        <v>0.09</v>
      </c>
      <c r="I1786" s="44"/>
      <c r="J1786" s="5">
        <v>0</v>
      </c>
      <c r="K1786" s="44"/>
      <c r="L1786" s="5">
        <v>3.5999999999999997E-2</v>
      </c>
      <c r="M1786" s="44"/>
      <c r="N1786" s="5">
        <v>0</v>
      </c>
      <c r="O1786" s="44"/>
      <c r="P1786" s="5">
        <v>0</v>
      </c>
      <c r="Q1786" s="44"/>
      <c r="R1786" s="5">
        <v>0</v>
      </c>
      <c r="S1786" s="44"/>
      <c r="U1786" s="39">
        <f>$AB$4-V1786</f>
        <v>0.25951249999999071</v>
      </c>
      <c r="V1786" s="39">
        <f>V1784-K1783</f>
        <v>4.5404875000000091</v>
      </c>
      <c r="W1786" s="40">
        <f>U1786/($AB$4/100)</f>
        <v>5.4065104166664728</v>
      </c>
      <c r="X1786" s="40">
        <f>V1786/($AB$4/100)</f>
        <v>94.593489583333522</v>
      </c>
      <c r="Y1786" s="40">
        <f>MIN(X1691:X1786)</f>
        <v>88.127343750000207</v>
      </c>
      <c r="Z1786" s="40">
        <f>MAX(X1691:X1786)</f>
        <v>96.736718750000165</v>
      </c>
    </row>
    <row r="1787" spans="1:26" x14ac:dyDescent="0.3">
      <c r="A1787" s="2">
        <v>44335</v>
      </c>
      <c r="B1787" s="3">
        <v>0.58333333333333337</v>
      </c>
      <c r="C1787" s="6">
        <v>13.400000000000006</v>
      </c>
      <c r="D1787" s="6">
        <v>18.5</v>
      </c>
      <c r="E1787" s="4">
        <v>13.709133333333334</v>
      </c>
      <c r="F1787" s="5">
        <v>0.06</v>
      </c>
      <c r="G1787" s="44">
        <f t="shared" si="196"/>
        <v>6.0499999999999998E-2</v>
      </c>
      <c r="H1787" s="5">
        <v>9.6000000000000002E-2</v>
      </c>
      <c r="I1787" s="44">
        <f t="shared" si="197"/>
        <v>9.4500000000000001E-2</v>
      </c>
      <c r="J1787" s="5">
        <v>0</v>
      </c>
      <c r="K1787" s="44">
        <f t="shared" si="198"/>
        <v>0</v>
      </c>
      <c r="L1787" s="5">
        <v>3.4000000000000002E-2</v>
      </c>
      <c r="M1787" s="44">
        <f t="shared" si="199"/>
        <v>3.2750000000000001E-2</v>
      </c>
      <c r="N1787" s="5">
        <v>0</v>
      </c>
      <c r="O1787" s="44">
        <f t="shared" si="200"/>
        <v>0</v>
      </c>
      <c r="P1787" s="5">
        <v>0</v>
      </c>
      <c r="Q1787" s="44">
        <f t="shared" si="201"/>
        <v>0</v>
      </c>
      <c r="R1787" s="5">
        <v>0</v>
      </c>
      <c r="S1787" s="44">
        <f t="shared" si="202"/>
        <v>0</v>
      </c>
      <c r="U1787" s="39"/>
      <c r="V1787" s="39"/>
      <c r="W1787" s="40"/>
      <c r="X1787" s="40"/>
    </row>
    <row r="1788" spans="1:26" x14ac:dyDescent="0.3">
      <c r="A1788" s="2">
        <v>44335</v>
      </c>
      <c r="B1788" s="3">
        <v>0.59375</v>
      </c>
      <c r="C1788" s="6">
        <v>13.400000000000006</v>
      </c>
      <c r="D1788" s="6">
        <v>19.099999999999994</v>
      </c>
      <c r="E1788" s="4">
        <v>13.704566666666667</v>
      </c>
      <c r="F1788" s="5">
        <v>5.2999999999999999E-2</v>
      </c>
      <c r="G1788" s="44"/>
      <c r="H1788" s="5">
        <v>8.6999999999999994E-2</v>
      </c>
      <c r="I1788" s="44"/>
      <c r="J1788" s="5">
        <v>0</v>
      </c>
      <c r="K1788" s="44"/>
      <c r="L1788" s="5">
        <v>3.3000000000000002E-2</v>
      </c>
      <c r="M1788" s="44"/>
      <c r="N1788" s="5">
        <v>0</v>
      </c>
      <c r="O1788" s="44"/>
      <c r="P1788" s="5">
        <v>0</v>
      </c>
      <c r="Q1788" s="44"/>
      <c r="R1788" s="5">
        <v>0</v>
      </c>
      <c r="S1788" s="44"/>
      <c r="U1788" s="39">
        <f>$AB$4-V1788</f>
        <v>0.23167499999999031</v>
      </c>
      <c r="V1788" s="39">
        <f>V1786+($AB$3*M1787)</f>
        <v>4.5683250000000095</v>
      </c>
      <c r="W1788" s="40">
        <f>U1788/($AB$4/100)</f>
        <v>4.826562499999798</v>
      </c>
      <c r="X1788" s="40">
        <f>V1788/($AB$4/100)</f>
        <v>95.17343750000019</v>
      </c>
    </row>
    <row r="1789" spans="1:26" x14ac:dyDescent="0.3">
      <c r="A1789" s="2">
        <v>44335</v>
      </c>
      <c r="B1789" s="3">
        <v>0.60416666666666663</v>
      </c>
      <c r="C1789" s="6">
        <v>14.299999999999997</v>
      </c>
      <c r="D1789" s="6">
        <v>19.400000000000006</v>
      </c>
      <c r="E1789" s="4">
        <v>13.700000000000001</v>
      </c>
      <c r="F1789" s="5">
        <v>6.2E-2</v>
      </c>
      <c r="G1789" s="44"/>
      <c r="H1789" s="5">
        <v>9.6000000000000002E-2</v>
      </c>
      <c r="I1789" s="44"/>
      <c r="J1789" s="5">
        <v>0</v>
      </c>
      <c r="K1789" s="44"/>
      <c r="L1789" s="5">
        <v>3.3000000000000002E-2</v>
      </c>
      <c r="M1789" s="44"/>
      <c r="N1789" s="5">
        <v>0</v>
      </c>
      <c r="O1789" s="44"/>
      <c r="P1789" s="5">
        <v>0</v>
      </c>
      <c r="Q1789" s="44"/>
      <c r="R1789" s="5">
        <v>0</v>
      </c>
      <c r="S1789" s="44"/>
      <c r="U1789" s="39"/>
      <c r="V1789" s="39"/>
      <c r="W1789" s="40"/>
      <c r="X1789" s="40"/>
    </row>
    <row r="1790" spans="1:26" x14ac:dyDescent="0.3">
      <c r="A1790" s="2">
        <v>44335</v>
      </c>
      <c r="B1790" s="3">
        <v>0.61458333333333337</v>
      </c>
      <c r="C1790" s="6">
        <v>14.900000000000006</v>
      </c>
      <c r="D1790" s="6">
        <v>20.599999999999994</v>
      </c>
      <c r="E1790" s="4">
        <v>13.681733333333334</v>
      </c>
      <c r="F1790" s="5">
        <v>6.7000000000000004E-2</v>
      </c>
      <c r="G1790" s="44"/>
      <c r="H1790" s="5">
        <v>9.9000000000000005E-2</v>
      </c>
      <c r="I1790" s="44"/>
      <c r="J1790" s="5">
        <v>0</v>
      </c>
      <c r="K1790" s="44"/>
      <c r="L1790" s="5">
        <v>3.1E-2</v>
      </c>
      <c r="M1790" s="44"/>
      <c r="N1790" s="5">
        <v>0</v>
      </c>
      <c r="O1790" s="44"/>
      <c r="P1790" s="5">
        <v>0</v>
      </c>
      <c r="Q1790" s="44"/>
      <c r="R1790" s="5">
        <v>0</v>
      </c>
      <c r="S1790" s="44"/>
      <c r="U1790" s="39">
        <f>$AB$4-V1790</f>
        <v>0.23167499999999031</v>
      </c>
      <c r="V1790" s="39">
        <f>V1788-K1787</f>
        <v>4.5683250000000095</v>
      </c>
      <c r="W1790" s="40">
        <f>U1790/($AB$4/100)</f>
        <v>4.826562499999798</v>
      </c>
      <c r="X1790" s="40">
        <f>V1790/($AB$4/100)</f>
        <v>95.17343750000019</v>
      </c>
    </row>
    <row r="1791" spans="1:26" x14ac:dyDescent="0.3">
      <c r="A1791" s="2">
        <v>44335</v>
      </c>
      <c r="B1791" s="3">
        <v>0.625</v>
      </c>
      <c r="C1791" s="6">
        <v>15.099999999999994</v>
      </c>
      <c r="D1791" s="6">
        <v>22.599999999999994</v>
      </c>
      <c r="E1791" s="4">
        <v>13.663466666666666</v>
      </c>
      <c r="F1791" s="5">
        <v>6.3E-2</v>
      </c>
      <c r="G1791" s="44">
        <f t="shared" si="196"/>
        <v>5.8999999999999997E-2</v>
      </c>
      <c r="H1791" s="5">
        <v>9.4E-2</v>
      </c>
      <c r="I1791" s="44">
        <f t="shared" si="197"/>
        <v>8.975000000000001E-2</v>
      </c>
      <c r="J1791" s="5">
        <v>0</v>
      </c>
      <c r="K1791" s="44">
        <f t="shared" si="198"/>
        <v>0</v>
      </c>
      <c r="L1791" s="5">
        <v>3.1E-2</v>
      </c>
      <c r="M1791" s="44">
        <f t="shared" si="199"/>
        <v>2.9749999999999999E-2</v>
      </c>
      <c r="N1791" s="5">
        <v>0</v>
      </c>
      <c r="O1791" s="44">
        <f t="shared" si="200"/>
        <v>0</v>
      </c>
      <c r="P1791" s="5">
        <v>0</v>
      </c>
      <c r="Q1791" s="44">
        <f t="shared" si="201"/>
        <v>0</v>
      </c>
      <c r="R1791" s="5">
        <v>0</v>
      </c>
      <c r="S1791" s="44">
        <f t="shared" si="202"/>
        <v>0</v>
      </c>
      <c r="U1791" s="39"/>
      <c r="V1791" s="39"/>
      <c r="W1791" s="40"/>
      <c r="X1791" s="40"/>
    </row>
    <row r="1792" spans="1:26" x14ac:dyDescent="0.3">
      <c r="A1792" s="2">
        <v>44335</v>
      </c>
      <c r="B1792" s="3">
        <v>0.63541666666666663</v>
      </c>
      <c r="C1792" s="6">
        <v>15</v>
      </c>
      <c r="D1792" s="6">
        <v>23</v>
      </c>
      <c r="E1792" s="4">
        <v>13.661183333333334</v>
      </c>
      <c r="F1792" s="5">
        <v>5.8000000000000003E-2</v>
      </c>
      <c r="G1792" s="44"/>
      <c r="H1792" s="5">
        <v>0.09</v>
      </c>
      <c r="I1792" s="44"/>
      <c r="J1792" s="5">
        <v>0</v>
      </c>
      <c r="K1792" s="44"/>
      <c r="L1792" s="5">
        <v>0.03</v>
      </c>
      <c r="M1792" s="44"/>
      <c r="N1792" s="5">
        <v>0</v>
      </c>
      <c r="O1792" s="44"/>
      <c r="P1792" s="5">
        <v>0</v>
      </c>
      <c r="Q1792" s="44"/>
      <c r="R1792" s="5">
        <v>0</v>
      </c>
      <c r="S1792" s="44"/>
      <c r="U1792" s="39">
        <f>$AB$4-V1792</f>
        <v>0.20638749999999018</v>
      </c>
      <c r="V1792" s="39">
        <f>V1790+($AB$3*M1791)</f>
        <v>4.5936125000000096</v>
      </c>
      <c r="W1792" s="40">
        <f>U1792/($AB$4/100)</f>
        <v>4.2997395833331282</v>
      </c>
      <c r="X1792" s="40">
        <f>V1792/($AB$4/100)</f>
        <v>95.700260416666865</v>
      </c>
    </row>
    <row r="1793" spans="1:24" x14ac:dyDescent="0.3">
      <c r="A1793" s="2">
        <v>44335</v>
      </c>
      <c r="B1793" s="3">
        <v>0.64583333333333337</v>
      </c>
      <c r="C1793" s="6">
        <v>14.900000000000006</v>
      </c>
      <c r="D1793" s="6">
        <v>22.5</v>
      </c>
      <c r="E1793" s="4">
        <v>13.661183333333334</v>
      </c>
      <c r="F1793" s="5">
        <v>6.2E-2</v>
      </c>
      <c r="G1793" s="44"/>
      <c r="H1793" s="5">
        <v>9.0999999999999998E-2</v>
      </c>
      <c r="I1793" s="44"/>
      <c r="J1793" s="5">
        <v>0</v>
      </c>
      <c r="K1793" s="44"/>
      <c r="L1793" s="5">
        <v>0.03</v>
      </c>
      <c r="M1793" s="44"/>
      <c r="N1793" s="5">
        <v>0</v>
      </c>
      <c r="O1793" s="44"/>
      <c r="P1793" s="5">
        <v>0</v>
      </c>
      <c r="Q1793" s="44"/>
      <c r="R1793" s="5">
        <v>0</v>
      </c>
      <c r="S1793" s="44"/>
      <c r="U1793" s="39"/>
      <c r="V1793" s="39"/>
      <c r="W1793" s="9"/>
      <c r="X1793" s="9"/>
    </row>
    <row r="1794" spans="1:24" x14ac:dyDescent="0.3">
      <c r="A1794" s="2">
        <v>44335</v>
      </c>
      <c r="B1794" s="3">
        <v>0.65625</v>
      </c>
      <c r="C1794" s="6">
        <v>15.5</v>
      </c>
      <c r="D1794" s="6">
        <v>22.900000000000006</v>
      </c>
      <c r="E1794" s="4">
        <v>13.656616666666666</v>
      </c>
      <c r="F1794" s="5">
        <v>5.2999999999999999E-2</v>
      </c>
      <c r="G1794" s="44"/>
      <c r="H1794" s="5">
        <v>8.4000000000000005E-2</v>
      </c>
      <c r="I1794" s="44"/>
      <c r="J1794" s="5">
        <v>0</v>
      </c>
      <c r="K1794" s="44"/>
      <c r="L1794" s="5">
        <v>2.8000000000000001E-2</v>
      </c>
      <c r="M1794" s="44"/>
      <c r="N1794" s="5">
        <v>0</v>
      </c>
      <c r="O1794" s="44"/>
      <c r="P1794" s="5">
        <v>0</v>
      </c>
      <c r="Q1794" s="44"/>
      <c r="R1794" s="5">
        <v>0</v>
      </c>
      <c r="S1794" s="44"/>
      <c r="U1794" s="39">
        <f>$AB$4-V1794</f>
        <v>0.20638749999999018</v>
      </c>
      <c r="V1794" s="39">
        <f>V1792-K1791</f>
        <v>4.5936125000000096</v>
      </c>
      <c r="W1794" s="40">
        <f>U1794/($AB$4/100)</f>
        <v>4.2997395833331282</v>
      </c>
      <c r="X1794" s="40">
        <f>V1794/($AB$4/100)</f>
        <v>95.700260416666865</v>
      </c>
    </row>
    <row r="1795" spans="1:24" x14ac:dyDescent="0.3">
      <c r="A1795" s="2">
        <v>44335</v>
      </c>
      <c r="B1795" s="3">
        <v>0.66666666666666663</v>
      </c>
      <c r="C1795" s="6">
        <v>14.599999999999994</v>
      </c>
      <c r="D1795" s="6">
        <v>22</v>
      </c>
      <c r="E1795" s="4">
        <v>13.681733333333334</v>
      </c>
      <c r="F1795" s="5">
        <v>5.3999999999999999E-2</v>
      </c>
      <c r="G1795" s="44">
        <f t="shared" si="196"/>
        <v>5.7749999999999996E-2</v>
      </c>
      <c r="H1795" s="5">
        <v>8.3000000000000004E-2</v>
      </c>
      <c r="I1795" s="44">
        <f t="shared" si="197"/>
        <v>8.5750000000000007E-2</v>
      </c>
      <c r="J1795" s="5">
        <v>0</v>
      </c>
      <c r="K1795" s="44">
        <f t="shared" si="198"/>
        <v>0</v>
      </c>
      <c r="L1795" s="5">
        <v>2.8000000000000001E-2</v>
      </c>
      <c r="M1795" s="44">
        <f t="shared" si="199"/>
        <v>2.725E-2</v>
      </c>
      <c r="N1795" s="5">
        <v>0</v>
      </c>
      <c r="O1795" s="44">
        <f t="shared" si="200"/>
        <v>0</v>
      </c>
      <c r="P1795" s="5">
        <v>0</v>
      </c>
      <c r="Q1795" s="44">
        <f t="shared" si="201"/>
        <v>0</v>
      </c>
      <c r="R1795" s="5">
        <v>0</v>
      </c>
      <c r="S1795" s="44">
        <f t="shared" si="202"/>
        <v>0</v>
      </c>
      <c r="U1795" s="39"/>
      <c r="V1795" s="39"/>
      <c r="W1795" s="40"/>
      <c r="X1795" s="40"/>
    </row>
    <row r="1796" spans="1:24" x14ac:dyDescent="0.3">
      <c r="A1796" s="2">
        <v>44335</v>
      </c>
      <c r="B1796" s="3">
        <v>0.67708333333333337</v>
      </c>
      <c r="C1796" s="6">
        <v>15.5</v>
      </c>
      <c r="D1796" s="6">
        <v>22.900000000000006</v>
      </c>
      <c r="E1796" s="4">
        <v>13.654333333333334</v>
      </c>
      <c r="F1796" s="5">
        <v>6.7000000000000004E-2</v>
      </c>
      <c r="G1796" s="44"/>
      <c r="H1796" s="5">
        <v>9.5000000000000001E-2</v>
      </c>
      <c r="I1796" s="44"/>
      <c r="J1796" s="5">
        <v>0</v>
      </c>
      <c r="K1796" s="44"/>
      <c r="L1796" s="5">
        <v>2.7E-2</v>
      </c>
      <c r="M1796" s="44"/>
      <c r="N1796" s="5">
        <v>0</v>
      </c>
      <c r="O1796" s="44"/>
      <c r="P1796" s="5">
        <v>0</v>
      </c>
      <c r="Q1796" s="44"/>
      <c r="R1796" s="5">
        <v>0</v>
      </c>
      <c r="S1796" s="44"/>
      <c r="U1796" s="39">
        <f>$AB$4-V1796</f>
        <v>0.18322499999999042</v>
      </c>
      <c r="V1796" s="39">
        <f>V1794+($AB$3*M1795)</f>
        <v>4.6167750000000094</v>
      </c>
      <c r="W1796" s="40">
        <f>U1796/($AB$4/100)</f>
        <v>3.8171874999998003</v>
      </c>
      <c r="X1796" s="40">
        <f>V1796/($AB$4/100)</f>
        <v>96.182812500000196</v>
      </c>
    </row>
    <row r="1797" spans="1:24" x14ac:dyDescent="0.3">
      <c r="A1797" s="2">
        <v>44335</v>
      </c>
      <c r="B1797" s="3">
        <v>0.6875</v>
      </c>
      <c r="C1797" s="6">
        <v>15.400000000000006</v>
      </c>
      <c r="D1797" s="6">
        <v>24</v>
      </c>
      <c r="E1797" s="4">
        <v>13.647483333333334</v>
      </c>
      <c r="F1797" s="5">
        <v>5.8999999999999997E-2</v>
      </c>
      <c r="G1797" s="44"/>
      <c r="H1797" s="5">
        <v>8.5999999999999993E-2</v>
      </c>
      <c r="I1797" s="44"/>
      <c r="J1797" s="5">
        <v>0</v>
      </c>
      <c r="K1797" s="44"/>
      <c r="L1797" s="5">
        <v>2.8000000000000001E-2</v>
      </c>
      <c r="M1797" s="44"/>
      <c r="N1797" s="5">
        <v>0</v>
      </c>
      <c r="O1797" s="44"/>
      <c r="P1797" s="5">
        <v>0</v>
      </c>
      <c r="Q1797" s="44"/>
      <c r="R1797" s="5">
        <v>0</v>
      </c>
      <c r="S1797" s="44"/>
      <c r="U1797" s="39"/>
      <c r="V1797" s="39"/>
      <c r="W1797" s="40"/>
      <c r="X1797" s="40"/>
    </row>
    <row r="1798" spans="1:24" x14ac:dyDescent="0.3">
      <c r="A1798" s="2">
        <v>44335</v>
      </c>
      <c r="B1798" s="3">
        <v>0.69791666666666663</v>
      </c>
      <c r="C1798" s="6">
        <v>15</v>
      </c>
      <c r="D1798" s="6">
        <v>23.599999999999994</v>
      </c>
      <c r="E1798" s="4">
        <v>13.647483333333334</v>
      </c>
      <c r="F1798" s="5">
        <v>5.0999999999999997E-2</v>
      </c>
      <c r="G1798" s="44"/>
      <c r="H1798" s="5">
        <v>7.9000000000000001E-2</v>
      </c>
      <c r="I1798" s="44"/>
      <c r="J1798" s="5">
        <v>0</v>
      </c>
      <c r="K1798" s="44"/>
      <c r="L1798" s="5">
        <v>2.5999999999999999E-2</v>
      </c>
      <c r="M1798" s="44"/>
      <c r="N1798" s="5">
        <v>0</v>
      </c>
      <c r="O1798" s="44"/>
      <c r="P1798" s="5">
        <v>0</v>
      </c>
      <c r="Q1798" s="44"/>
      <c r="R1798" s="5">
        <v>0</v>
      </c>
      <c r="S1798" s="44"/>
      <c r="U1798" s="39">
        <f>$AB$4-V1798</f>
        <v>0.18322499999999042</v>
      </c>
      <c r="V1798" s="39">
        <f>V1796-K1795</f>
        <v>4.6167750000000094</v>
      </c>
      <c r="W1798" s="40">
        <f>U1798/($AB$4/100)</f>
        <v>3.8171874999998003</v>
      </c>
      <c r="X1798" s="40">
        <f>V1798/($AB$4/100)</f>
        <v>96.182812500000196</v>
      </c>
    </row>
    <row r="1799" spans="1:24" x14ac:dyDescent="0.3">
      <c r="A1799" s="2">
        <v>44335</v>
      </c>
      <c r="B1799" s="3">
        <v>0.70833333333333337</v>
      </c>
      <c r="C1799" s="6">
        <v>15.5</v>
      </c>
      <c r="D1799" s="6">
        <v>23.799999999999997</v>
      </c>
      <c r="E1799" s="4">
        <v>13.645200000000001</v>
      </c>
      <c r="F1799" s="5">
        <v>6.6000000000000003E-2</v>
      </c>
      <c r="G1799" s="44">
        <f t="shared" ref="G1799:G1859" si="203">AVERAGE(F1799:F1802)</f>
        <v>5.7749999999999996E-2</v>
      </c>
      <c r="H1799" s="5">
        <v>9.1999999999999998E-2</v>
      </c>
      <c r="I1799" s="44">
        <f t="shared" ref="I1799:I1859" si="204">AVERAGE(H1799:H1802)</f>
        <v>8.3500000000000005E-2</v>
      </c>
      <c r="J1799" s="5">
        <v>0</v>
      </c>
      <c r="K1799" s="44">
        <f t="shared" ref="K1799:K1859" si="205">AVERAGE(J1799:J1802)</f>
        <v>0</v>
      </c>
      <c r="L1799" s="5">
        <v>2.5000000000000001E-2</v>
      </c>
      <c r="M1799" s="44">
        <f t="shared" ref="M1799:M1859" si="206">AVERAGE(L1799:L1802)</f>
        <v>2.5000000000000001E-2</v>
      </c>
      <c r="N1799" s="5">
        <v>0</v>
      </c>
      <c r="O1799" s="44">
        <f t="shared" ref="O1799:O1859" si="207">AVERAGE(N1799:N1802)</f>
        <v>0</v>
      </c>
      <c r="P1799" s="5">
        <v>0</v>
      </c>
      <c r="Q1799" s="44">
        <f t="shared" ref="Q1799:Q1859" si="208">AVERAGE(P1799:P1802)</f>
        <v>0</v>
      </c>
      <c r="R1799" s="5">
        <v>0</v>
      </c>
      <c r="S1799" s="44">
        <f t="shared" ref="S1799:S1859" si="209">AVERAGE(R1799:R1802)</f>
        <v>0</v>
      </c>
      <c r="U1799" s="39"/>
      <c r="V1799" s="39"/>
      <c r="W1799" s="40"/>
      <c r="X1799" s="40"/>
    </row>
    <row r="1800" spans="1:24" x14ac:dyDescent="0.3">
      <c r="A1800" s="2">
        <v>44335</v>
      </c>
      <c r="B1800" s="3">
        <v>0.71875</v>
      </c>
      <c r="C1800" s="6">
        <v>15.200000000000003</v>
      </c>
      <c r="D1800" s="6">
        <v>24</v>
      </c>
      <c r="E1800" s="4">
        <v>13.633783333333334</v>
      </c>
      <c r="F1800" s="5">
        <v>5.6000000000000001E-2</v>
      </c>
      <c r="G1800" s="44"/>
      <c r="H1800" s="5">
        <v>8.2000000000000003E-2</v>
      </c>
      <c r="I1800" s="44"/>
      <c r="J1800" s="5">
        <v>0</v>
      </c>
      <c r="K1800" s="44"/>
      <c r="L1800" s="5">
        <v>2.5000000000000001E-2</v>
      </c>
      <c r="M1800" s="44"/>
      <c r="N1800" s="5">
        <v>0</v>
      </c>
      <c r="O1800" s="44"/>
      <c r="P1800" s="5">
        <v>0</v>
      </c>
      <c r="Q1800" s="44"/>
      <c r="R1800" s="5">
        <v>0</v>
      </c>
      <c r="S1800" s="44"/>
      <c r="U1800" s="39">
        <f>$AB$4-V1800</f>
        <v>0.16197499999999021</v>
      </c>
      <c r="V1800" s="39">
        <f>V1798+($AB$3*M1799)</f>
        <v>4.6380250000000096</v>
      </c>
      <c r="W1800" s="40">
        <f>U1800/($AB$4/100)</f>
        <v>3.3744791666664629</v>
      </c>
      <c r="X1800" s="40">
        <f>V1800/($AB$4/100)</f>
        <v>96.625520833333525</v>
      </c>
    </row>
    <row r="1801" spans="1:24" x14ac:dyDescent="0.3">
      <c r="A1801" s="2">
        <v>44335</v>
      </c>
      <c r="B1801" s="3">
        <v>0.72916666666666663</v>
      </c>
      <c r="C1801" s="6">
        <v>15.599999999999994</v>
      </c>
      <c r="D1801" s="6">
        <v>23.799999999999997</v>
      </c>
      <c r="E1801" s="4">
        <v>13.647483333333334</v>
      </c>
      <c r="F1801" s="5">
        <v>5.8000000000000003E-2</v>
      </c>
      <c r="G1801" s="44"/>
      <c r="H1801" s="5">
        <v>8.4000000000000005E-2</v>
      </c>
      <c r="I1801" s="44"/>
      <c r="J1801" s="5">
        <v>0</v>
      </c>
      <c r="K1801" s="44"/>
      <c r="L1801" s="5">
        <v>2.5999999999999999E-2</v>
      </c>
      <c r="M1801" s="44"/>
      <c r="N1801" s="5">
        <v>0</v>
      </c>
      <c r="O1801" s="44"/>
      <c r="P1801" s="5">
        <v>0</v>
      </c>
      <c r="Q1801" s="44"/>
      <c r="R1801" s="5">
        <v>0</v>
      </c>
      <c r="S1801" s="44"/>
      <c r="U1801" s="39"/>
      <c r="V1801" s="39"/>
      <c r="W1801" s="9"/>
      <c r="X1801" s="9"/>
    </row>
    <row r="1802" spans="1:24" x14ac:dyDescent="0.3">
      <c r="A1802" s="2">
        <v>44335</v>
      </c>
      <c r="B1802" s="3">
        <v>0.73958333333333337</v>
      </c>
      <c r="C1802" s="6">
        <v>15.299999999999997</v>
      </c>
      <c r="D1802" s="6">
        <v>23.400000000000006</v>
      </c>
      <c r="E1802" s="4">
        <v>13.647483333333334</v>
      </c>
      <c r="F1802" s="5">
        <v>5.0999999999999997E-2</v>
      </c>
      <c r="G1802" s="44"/>
      <c r="H1802" s="5">
        <v>7.5999999999999998E-2</v>
      </c>
      <c r="I1802" s="44"/>
      <c r="J1802" s="5">
        <v>0</v>
      </c>
      <c r="K1802" s="44"/>
      <c r="L1802" s="5">
        <v>2.4E-2</v>
      </c>
      <c r="M1802" s="44"/>
      <c r="N1802" s="5">
        <v>0</v>
      </c>
      <c r="O1802" s="44"/>
      <c r="P1802" s="5">
        <v>0</v>
      </c>
      <c r="Q1802" s="44"/>
      <c r="R1802" s="5">
        <v>0</v>
      </c>
      <c r="S1802" s="44"/>
      <c r="U1802" s="39">
        <f>$AB$4-V1802</f>
        <v>0.16197499999999021</v>
      </c>
      <c r="V1802" s="39">
        <f>V1800-K1799</f>
        <v>4.6380250000000096</v>
      </c>
      <c r="W1802" s="40">
        <f>U1802/($AB$4/100)</f>
        <v>3.3744791666664629</v>
      </c>
      <c r="X1802" s="40">
        <f>V1802/($AB$4/100)</f>
        <v>96.625520833333525</v>
      </c>
    </row>
    <row r="1803" spans="1:24" x14ac:dyDescent="0.3">
      <c r="A1803" s="2">
        <v>44335</v>
      </c>
      <c r="B1803" s="3">
        <v>0.75</v>
      </c>
      <c r="C1803" s="6">
        <v>15.400000000000006</v>
      </c>
      <c r="D1803" s="6">
        <v>22.700000000000003</v>
      </c>
      <c r="E1803" s="4">
        <v>13.656616666666666</v>
      </c>
      <c r="F1803" s="5">
        <v>0.05</v>
      </c>
      <c r="G1803" s="44">
        <f t="shared" si="203"/>
        <v>4.65E-2</v>
      </c>
      <c r="H1803" s="5">
        <v>7.5999999999999998E-2</v>
      </c>
      <c r="I1803" s="44">
        <f t="shared" si="204"/>
        <v>6.7750000000000005E-2</v>
      </c>
      <c r="J1803" s="5">
        <v>0</v>
      </c>
      <c r="K1803" s="44">
        <f t="shared" si="205"/>
        <v>0</v>
      </c>
      <c r="L1803" s="5">
        <v>2.4E-2</v>
      </c>
      <c r="M1803" s="44">
        <f t="shared" si="206"/>
        <v>1.9999999999999997E-2</v>
      </c>
      <c r="N1803" s="5">
        <v>0</v>
      </c>
      <c r="O1803" s="44">
        <f t="shared" si="207"/>
        <v>0</v>
      </c>
      <c r="P1803" s="5">
        <v>0</v>
      </c>
      <c r="Q1803" s="44">
        <f t="shared" si="208"/>
        <v>0</v>
      </c>
      <c r="R1803" s="5">
        <v>0</v>
      </c>
      <c r="S1803" s="44">
        <f t="shared" si="209"/>
        <v>0</v>
      </c>
      <c r="U1803" s="39"/>
      <c r="V1803" s="39"/>
      <c r="W1803" s="40"/>
      <c r="X1803" s="40"/>
    </row>
    <row r="1804" spans="1:24" x14ac:dyDescent="0.3">
      <c r="A1804" s="2">
        <v>44335</v>
      </c>
      <c r="B1804" s="3">
        <v>0.76041666666666663</v>
      </c>
      <c r="C1804" s="6">
        <v>15.099999999999994</v>
      </c>
      <c r="D1804" s="6">
        <v>22.900000000000006</v>
      </c>
      <c r="E1804" s="4">
        <v>13.578983333333333</v>
      </c>
      <c r="F1804" s="5">
        <v>4.5999999999999999E-2</v>
      </c>
      <c r="G1804" s="44"/>
      <c r="H1804" s="5">
        <v>6.4000000000000001E-2</v>
      </c>
      <c r="I1804" s="44"/>
      <c r="J1804" s="5">
        <v>0</v>
      </c>
      <c r="K1804" s="44"/>
      <c r="L1804" s="5">
        <v>1.6E-2</v>
      </c>
      <c r="M1804" s="44"/>
      <c r="N1804" s="5">
        <v>0</v>
      </c>
      <c r="O1804" s="44"/>
      <c r="P1804" s="5">
        <v>0</v>
      </c>
      <c r="Q1804" s="44"/>
      <c r="R1804" s="5">
        <v>0</v>
      </c>
      <c r="S1804" s="44"/>
      <c r="U1804" s="39">
        <f>$AB$4-V1804</f>
        <v>0.14497499999998986</v>
      </c>
      <c r="V1804" s="39">
        <f>V1802+($AB$3*M1803)</f>
        <v>4.65502500000001</v>
      </c>
      <c r="W1804" s="40">
        <f>U1804/($AB$4/100)</f>
        <v>3.0203124999997888</v>
      </c>
      <c r="X1804" s="40">
        <f>V1804/($AB$4/100)</f>
        <v>96.97968750000021</v>
      </c>
    </row>
    <row r="1805" spans="1:24" x14ac:dyDescent="0.3">
      <c r="A1805" s="2">
        <v>44335</v>
      </c>
      <c r="B1805" s="3">
        <v>0.77083333333333337</v>
      </c>
      <c r="C1805" s="6">
        <v>14.400000000000006</v>
      </c>
      <c r="D1805" s="6">
        <v>21.799999999999997</v>
      </c>
      <c r="E1805" s="4">
        <v>13.533316666666668</v>
      </c>
      <c r="F1805" s="5">
        <v>4.5999999999999999E-2</v>
      </c>
      <c r="G1805" s="44"/>
      <c r="H1805" s="5">
        <v>6.4000000000000001E-2</v>
      </c>
      <c r="I1805" s="44"/>
      <c r="J1805" s="5">
        <v>0</v>
      </c>
      <c r="K1805" s="44"/>
      <c r="L1805" s="5">
        <v>1.7999999999999999E-2</v>
      </c>
      <c r="M1805" s="44"/>
      <c r="N1805" s="5">
        <v>0</v>
      </c>
      <c r="O1805" s="44"/>
      <c r="P1805" s="5">
        <v>0</v>
      </c>
      <c r="Q1805" s="44"/>
      <c r="R1805" s="5">
        <v>0</v>
      </c>
      <c r="S1805" s="44"/>
      <c r="U1805" s="39"/>
      <c r="V1805" s="39"/>
      <c r="W1805" s="40"/>
      <c r="X1805" s="40"/>
    </row>
    <row r="1806" spans="1:24" x14ac:dyDescent="0.3">
      <c r="A1806" s="2">
        <v>44335</v>
      </c>
      <c r="B1806" s="3">
        <v>0.78125</v>
      </c>
      <c r="C1806" s="6">
        <v>14.599999999999994</v>
      </c>
      <c r="D1806" s="6">
        <v>21.099999999999994</v>
      </c>
      <c r="E1806" s="4">
        <v>13.656616666666666</v>
      </c>
      <c r="F1806" s="5">
        <v>4.3999999999999997E-2</v>
      </c>
      <c r="G1806" s="44"/>
      <c r="H1806" s="5">
        <v>6.7000000000000004E-2</v>
      </c>
      <c r="I1806" s="44"/>
      <c r="J1806" s="5">
        <v>0</v>
      </c>
      <c r="K1806" s="44"/>
      <c r="L1806" s="5">
        <v>2.1999999999999999E-2</v>
      </c>
      <c r="M1806" s="44"/>
      <c r="N1806" s="5">
        <v>0</v>
      </c>
      <c r="O1806" s="44"/>
      <c r="P1806" s="5">
        <v>0</v>
      </c>
      <c r="Q1806" s="44"/>
      <c r="R1806" s="5">
        <v>0</v>
      </c>
      <c r="S1806" s="44"/>
      <c r="U1806" s="39">
        <f>$AB$4-V1806</f>
        <v>0.14497499999998986</v>
      </c>
      <c r="V1806" s="39">
        <f>V1804-K1803</f>
        <v>4.65502500000001</v>
      </c>
      <c r="W1806" s="40">
        <f>U1806/($AB$4/100)</f>
        <v>3.0203124999997888</v>
      </c>
      <c r="X1806" s="40">
        <f>V1806/($AB$4/100)</f>
        <v>96.97968750000021</v>
      </c>
    </row>
    <row r="1807" spans="1:24" x14ac:dyDescent="0.3">
      <c r="A1807" s="2">
        <v>44335</v>
      </c>
      <c r="B1807" s="3">
        <v>0.79166666666666663</v>
      </c>
      <c r="C1807" s="6">
        <v>14.599999999999994</v>
      </c>
      <c r="D1807" s="6">
        <v>20.900000000000006</v>
      </c>
      <c r="E1807" s="4">
        <v>13.334666666666667</v>
      </c>
      <c r="F1807" s="5">
        <v>4.2000000000000003E-2</v>
      </c>
      <c r="G1807" s="44">
        <f t="shared" si="203"/>
        <v>4.1500000000000002E-2</v>
      </c>
      <c r="H1807" s="5">
        <v>4.2000000000000003E-2</v>
      </c>
      <c r="I1807" s="44">
        <f t="shared" si="204"/>
        <v>3.0499999999999999E-2</v>
      </c>
      <c r="J1807" s="5">
        <v>0</v>
      </c>
      <c r="K1807" s="44">
        <f t="shared" si="205"/>
        <v>1.15E-2</v>
      </c>
      <c r="L1807" s="5">
        <v>0</v>
      </c>
      <c r="M1807" s="44">
        <f t="shared" si="206"/>
        <v>0</v>
      </c>
      <c r="N1807" s="5">
        <v>0</v>
      </c>
      <c r="O1807" s="44">
        <f t="shared" si="207"/>
        <v>0</v>
      </c>
      <c r="P1807" s="5">
        <v>0</v>
      </c>
      <c r="Q1807" s="44">
        <f t="shared" si="208"/>
        <v>0</v>
      </c>
      <c r="R1807" s="5">
        <v>0</v>
      </c>
      <c r="S1807" s="44">
        <f t="shared" si="209"/>
        <v>0</v>
      </c>
      <c r="U1807" s="39"/>
      <c r="V1807" s="39"/>
      <c r="W1807" s="40"/>
      <c r="X1807" s="40"/>
    </row>
    <row r="1808" spans="1:24" x14ac:dyDescent="0.3">
      <c r="A1808" s="2">
        <v>44335</v>
      </c>
      <c r="B1808" s="3">
        <v>0.80208333333333337</v>
      </c>
      <c r="C1808" s="6">
        <v>14.5</v>
      </c>
      <c r="D1808" s="6">
        <v>20</v>
      </c>
      <c r="E1808" s="4">
        <v>13.133733333333334</v>
      </c>
      <c r="F1808" s="5">
        <v>4.2000000000000003E-2</v>
      </c>
      <c r="G1808" s="44"/>
      <c r="H1808" s="5">
        <v>3.5999999999999997E-2</v>
      </c>
      <c r="I1808" s="44"/>
      <c r="J1808" s="5">
        <v>6.0000000000000001E-3</v>
      </c>
      <c r="K1808" s="44"/>
      <c r="L1808" s="5">
        <v>0</v>
      </c>
      <c r="M1808" s="44"/>
      <c r="N1808" s="5">
        <v>0</v>
      </c>
      <c r="O1808" s="44"/>
      <c r="P1808" s="5">
        <v>0</v>
      </c>
      <c r="Q1808" s="44"/>
      <c r="R1808" s="5">
        <v>0</v>
      </c>
      <c r="S1808" s="44"/>
      <c r="U1808" s="39">
        <f>$AB$4-V1808</f>
        <v>0.14497499999998986</v>
      </c>
      <c r="V1808" s="39">
        <f>V1806+($AB$3*M1807)</f>
        <v>4.65502500000001</v>
      </c>
      <c r="W1808" s="40">
        <f>U1808/($AB$4/100)</f>
        <v>3.0203124999997888</v>
      </c>
      <c r="X1808" s="40">
        <f>V1808/($AB$4/100)</f>
        <v>96.97968750000021</v>
      </c>
    </row>
    <row r="1809" spans="1:24" x14ac:dyDescent="0.3">
      <c r="A1809" s="2">
        <v>44335</v>
      </c>
      <c r="B1809" s="3">
        <v>0.8125</v>
      </c>
      <c r="C1809" s="6">
        <v>14.200000000000003</v>
      </c>
      <c r="D1809" s="6">
        <v>18.799999999999997</v>
      </c>
      <c r="E1809" s="4">
        <v>12.989883333333333</v>
      </c>
      <c r="F1809" s="5">
        <v>4.2000000000000003E-2</v>
      </c>
      <c r="G1809" s="44"/>
      <c r="H1809" s="5">
        <v>2.5999999999999999E-2</v>
      </c>
      <c r="I1809" s="44"/>
      <c r="J1809" s="5">
        <v>1.6E-2</v>
      </c>
      <c r="K1809" s="44"/>
      <c r="L1809" s="5">
        <v>0</v>
      </c>
      <c r="M1809" s="44"/>
      <c r="N1809" s="5">
        <v>0</v>
      </c>
      <c r="O1809" s="44"/>
      <c r="P1809" s="5">
        <v>0</v>
      </c>
      <c r="Q1809" s="44"/>
      <c r="R1809" s="5">
        <v>0</v>
      </c>
      <c r="S1809" s="44"/>
      <c r="U1809" s="39"/>
      <c r="V1809" s="39"/>
      <c r="W1809" s="9"/>
      <c r="X1809" s="9"/>
    </row>
    <row r="1810" spans="1:24" x14ac:dyDescent="0.3">
      <c r="A1810" s="2">
        <v>44335</v>
      </c>
      <c r="B1810" s="3">
        <v>0.82291666666666663</v>
      </c>
      <c r="C1810" s="6">
        <v>13.700000000000003</v>
      </c>
      <c r="D1810" s="6">
        <v>17.799999999999997</v>
      </c>
      <c r="E1810" s="4">
        <v>12.9191</v>
      </c>
      <c r="F1810" s="5">
        <v>0.04</v>
      </c>
      <c r="G1810" s="44"/>
      <c r="H1810" s="5">
        <v>1.7999999999999999E-2</v>
      </c>
      <c r="I1810" s="44"/>
      <c r="J1810" s="5">
        <v>2.4E-2</v>
      </c>
      <c r="K1810" s="44"/>
      <c r="L1810" s="5">
        <v>0</v>
      </c>
      <c r="M1810" s="44"/>
      <c r="N1810" s="5">
        <v>0</v>
      </c>
      <c r="O1810" s="44"/>
      <c r="P1810" s="5">
        <v>0</v>
      </c>
      <c r="Q1810" s="44"/>
      <c r="R1810" s="5">
        <v>0</v>
      </c>
      <c r="S1810" s="44"/>
      <c r="U1810" s="39">
        <f>$AB$4-V1810</f>
        <v>0.15647499999998971</v>
      </c>
      <c r="V1810" s="39">
        <f>V1808-K1807</f>
        <v>4.6435250000000101</v>
      </c>
      <c r="W1810" s="40">
        <f>U1810/($AB$4/100)</f>
        <v>3.2598958333331187</v>
      </c>
      <c r="X1810" s="40">
        <f>V1810/($AB$4/100)</f>
        <v>96.740104166666882</v>
      </c>
    </row>
    <row r="1811" spans="1:24" x14ac:dyDescent="0.3">
      <c r="A1811" s="2">
        <v>44335</v>
      </c>
      <c r="B1811" s="3">
        <v>0.83333333333333337</v>
      </c>
      <c r="C1811" s="6">
        <v>13.400000000000006</v>
      </c>
      <c r="D1811" s="6">
        <v>16.799999999999997</v>
      </c>
      <c r="E1811" s="4">
        <v>12.868866666666667</v>
      </c>
      <c r="F1811" s="5">
        <v>0.04</v>
      </c>
      <c r="G1811" s="44">
        <f t="shared" si="203"/>
        <v>3.875E-2</v>
      </c>
      <c r="H1811" s="5">
        <v>8.9999999999999993E-3</v>
      </c>
      <c r="I1811" s="44">
        <f t="shared" si="204"/>
        <v>2.7499999999999998E-3</v>
      </c>
      <c r="J1811" s="5">
        <v>3.1E-2</v>
      </c>
      <c r="K1811" s="44">
        <f t="shared" si="205"/>
        <v>3.5750000000000004E-2</v>
      </c>
      <c r="L1811" s="5">
        <v>0</v>
      </c>
      <c r="M1811" s="44">
        <f t="shared" si="206"/>
        <v>0</v>
      </c>
      <c r="N1811" s="5">
        <v>0</v>
      </c>
      <c r="O1811" s="44">
        <f t="shared" si="207"/>
        <v>0</v>
      </c>
      <c r="P1811" s="5">
        <v>0</v>
      </c>
      <c r="Q1811" s="44">
        <f t="shared" si="208"/>
        <v>0</v>
      </c>
      <c r="R1811" s="5">
        <v>0</v>
      </c>
      <c r="S1811" s="44">
        <f t="shared" si="209"/>
        <v>0</v>
      </c>
      <c r="U1811" s="39"/>
      <c r="V1811" s="39"/>
      <c r="W1811" s="40"/>
      <c r="X1811" s="40"/>
    </row>
    <row r="1812" spans="1:24" x14ac:dyDescent="0.3">
      <c r="A1812" s="2">
        <v>44335</v>
      </c>
      <c r="B1812" s="3">
        <v>0.84375</v>
      </c>
      <c r="C1812" s="6">
        <v>13.099999999999994</v>
      </c>
      <c r="D1812" s="6">
        <v>16.200000000000003</v>
      </c>
      <c r="E1812" s="4">
        <v>12.846033333333335</v>
      </c>
      <c r="F1812" s="5">
        <v>3.9E-2</v>
      </c>
      <c r="G1812" s="44"/>
      <c r="H1812" s="5">
        <v>2E-3</v>
      </c>
      <c r="I1812" s="44"/>
      <c r="J1812" s="5">
        <v>3.5999999999999997E-2</v>
      </c>
      <c r="K1812" s="44"/>
      <c r="L1812" s="5">
        <v>0</v>
      </c>
      <c r="M1812" s="44"/>
      <c r="N1812" s="5">
        <v>0</v>
      </c>
      <c r="O1812" s="44"/>
      <c r="P1812" s="5">
        <v>0</v>
      </c>
      <c r="Q1812" s="44"/>
      <c r="R1812" s="5">
        <v>0</v>
      </c>
      <c r="S1812" s="44"/>
      <c r="U1812" s="39">
        <f>$AB$4-V1812</f>
        <v>0.15647499999998971</v>
      </c>
      <c r="V1812" s="39">
        <f>V1810+($AB$3*M1811)</f>
        <v>4.6435250000000101</v>
      </c>
      <c r="W1812" s="40">
        <f>U1812/($AB$4/100)</f>
        <v>3.2598958333331187</v>
      </c>
      <c r="X1812" s="40">
        <f>V1812/($AB$4/100)</f>
        <v>96.740104166666882</v>
      </c>
    </row>
    <row r="1813" spans="1:24" x14ac:dyDescent="0.3">
      <c r="A1813" s="2">
        <v>44335</v>
      </c>
      <c r="B1813" s="3">
        <v>0.85416666666666663</v>
      </c>
      <c r="C1813" s="6">
        <v>12.700000000000003</v>
      </c>
      <c r="D1813" s="6">
        <v>15.400000000000006</v>
      </c>
      <c r="E1813" s="4">
        <v>12.841466666666667</v>
      </c>
      <c r="F1813" s="5">
        <v>3.7999999999999999E-2</v>
      </c>
      <c r="G1813" s="44"/>
      <c r="H1813" s="5">
        <v>0</v>
      </c>
      <c r="I1813" s="44"/>
      <c r="J1813" s="5">
        <v>3.7999999999999999E-2</v>
      </c>
      <c r="K1813" s="44"/>
      <c r="L1813" s="5">
        <v>0</v>
      </c>
      <c r="M1813" s="44"/>
      <c r="N1813" s="5">
        <v>0</v>
      </c>
      <c r="O1813" s="44"/>
      <c r="P1813" s="5">
        <v>0</v>
      </c>
      <c r="Q1813" s="44"/>
      <c r="R1813" s="5">
        <v>0</v>
      </c>
      <c r="S1813" s="44"/>
      <c r="U1813" s="39"/>
      <c r="V1813" s="39"/>
      <c r="W1813" s="40"/>
      <c r="X1813" s="40"/>
    </row>
    <row r="1814" spans="1:24" x14ac:dyDescent="0.3">
      <c r="A1814" s="2">
        <v>44335</v>
      </c>
      <c r="B1814" s="3">
        <v>0.86458333333333337</v>
      </c>
      <c r="C1814" s="6">
        <v>12.099999999999994</v>
      </c>
      <c r="D1814" s="6">
        <v>14.700000000000003</v>
      </c>
      <c r="E1814" s="4">
        <v>12.839183333333335</v>
      </c>
      <c r="F1814" s="5">
        <v>3.7999999999999999E-2</v>
      </c>
      <c r="G1814" s="44"/>
      <c r="H1814" s="5">
        <v>0</v>
      </c>
      <c r="I1814" s="44"/>
      <c r="J1814" s="5">
        <v>3.7999999999999999E-2</v>
      </c>
      <c r="K1814" s="44"/>
      <c r="L1814" s="5">
        <v>0</v>
      </c>
      <c r="M1814" s="44"/>
      <c r="N1814" s="5">
        <v>0</v>
      </c>
      <c r="O1814" s="44"/>
      <c r="P1814" s="5">
        <v>0</v>
      </c>
      <c r="Q1814" s="44"/>
      <c r="R1814" s="5">
        <v>0</v>
      </c>
      <c r="S1814" s="44"/>
      <c r="U1814" s="39">
        <f>$AB$4-V1814</f>
        <v>0.19222499999998988</v>
      </c>
      <c r="V1814" s="39">
        <f>V1812-K1811</f>
        <v>4.6077750000000099</v>
      </c>
      <c r="W1814" s="40">
        <f>U1814/($AB$4/100)</f>
        <v>4.0046874999997888</v>
      </c>
      <c r="X1814" s="40">
        <f>V1814/($AB$4/100)</f>
        <v>95.99531250000021</v>
      </c>
    </row>
    <row r="1815" spans="1:24" x14ac:dyDescent="0.3">
      <c r="A1815" s="2">
        <v>44335</v>
      </c>
      <c r="B1815" s="3">
        <v>0.875</v>
      </c>
      <c r="C1815" s="6">
        <v>10.200000000000003</v>
      </c>
      <c r="D1815" s="6">
        <v>14.099999999999994</v>
      </c>
      <c r="E1815" s="4">
        <v>12.84375</v>
      </c>
      <c r="F1815" s="5">
        <v>3.5999999999999997E-2</v>
      </c>
      <c r="G1815" s="44">
        <f t="shared" si="203"/>
        <v>3.6499999999999998E-2</v>
      </c>
      <c r="H1815" s="5">
        <v>0</v>
      </c>
      <c r="I1815" s="44">
        <f t="shared" si="204"/>
        <v>0</v>
      </c>
      <c r="J1815" s="5">
        <v>3.7999999999999999E-2</v>
      </c>
      <c r="K1815" s="44">
        <f t="shared" si="205"/>
        <v>3.7499999999999999E-2</v>
      </c>
      <c r="L1815" s="5">
        <v>0</v>
      </c>
      <c r="M1815" s="44">
        <f t="shared" si="206"/>
        <v>0</v>
      </c>
      <c r="N1815" s="5">
        <v>0</v>
      </c>
      <c r="O1815" s="44">
        <f t="shared" si="207"/>
        <v>0</v>
      </c>
      <c r="P1815" s="5">
        <v>0</v>
      </c>
      <c r="Q1815" s="44">
        <f t="shared" si="208"/>
        <v>0</v>
      </c>
      <c r="R1815" s="5">
        <v>0</v>
      </c>
      <c r="S1815" s="44">
        <f t="shared" si="209"/>
        <v>0</v>
      </c>
      <c r="U1815" s="39"/>
      <c r="V1815" s="39"/>
      <c r="W1815" s="40"/>
      <c r="X1815" s="40"/>
    </row>
    <row r="1816" spans="1:24" x14ac:dyDescent="0.3">
      <c r="A1816" s="2">
        <v>44335</v>
      </c>
      <c r="B1816" s="3">
        <v>0.88541666666666663</v>
      </c>
      <c r="C1816" s="6">
        <v>9.4000000000000057</v>
      </c>
      <c r="D1816" s="6">
        <v>13.5</v>
      </c>
      <c r="E1816" s="4">
        <v>12.848316666666667</v>
      </c>
      <c r="F1816" s="5">
        <v>3.6999999999999998E-2</v>
      </c>
      <c r="G1816" s="44"/>
      <c r="H1816" s="5">
        <v>0</v>
      </c>
      <c r="I1816" s="44"/>
      <c r="J1816" s="5">
        <v>3.6999999999999998E-2</v>
      </c>
      <c r="K1816" s="44"/>
      <c r="L1816" s="5">
        <v>0</v>
      </c>
      <c r="M1816" s="44"/>
      <c r="N1816" s="5">
        <v>0</v>
      </c>
      <c r="O1816" s="44"/>
      <c r="P1816" s="5">
        <v>0</v>
      </c>
      <c r="Q1816" s="44"/>
      <c r="R1816" s="5">
        <v>0</v>
      </c>
      <c r="S1816" s="44"/>
      <c r="U1816" s="39">
        <f>$AB$4-V1816</f>
        <v>0.19222499999998988</v>
      </c>
      <c r="V1816" s="39">
        <f>V1814+($AB$3*M1815)</f>
        <v>4.6077750000000099</v>
      </c>
      <c r="W1816" s="40">
        <f>U1816/($AB$4/100)</f>
        <v>4.0046874999997888</v>
      </c>
      <c r="X1816" s="40">
        <f>V1816/($AB$4/100)</f>
        <v>95.99531250000021</v>
      </c>
    </row>
    <row r="1817" spans="1:24" x14ac:dyDescent="0.3">
      <c r="A1817" s="2">
        <v>44335</v>
      </c>
      <c r="B1817" s="3">
        <v>0.89583333333333337</v>
      </c>
      <c r="C1817" s="6">
        <v>9</v>
      </c>
      <c r="D1817" s="6">
        <v>12.900000000000006</v>
      </c>
      <c r="E1817" s="4">
        <v>12.846033333333335</v>
      </c>
      <c r="F1817" s="5">
        <v>3.5999999999999997E-2</v>
      </c>
      <c r="G1817" s="44"/>
      <c r="H1817" s="5">
        <v>0</v>
      </c>
      <c r="I1817" s="44"/>
      <c r="J1817" s="5">
        <v>3.7999999999999999E-2</v>
      </c>
      <c r="K1817" s="44"/>
      <c r="L1817" s="5">
        <v>0</v>
      </c>
      <c r="M1817" s="44"/>
      <c r="N1817" s="5">
        <v>0</v>
      </c>
      <c r="O1817" s="44"/>
      <c r="P1817" s="5">
        <v>0</v>
      </c>
      <c r="Q1817" s="44"/>
      <c r="R1817" s="5">
        <v>0</v>
      </c>
      <c r="S1817" s="44"/>
      <c r="U1817" s="39"/>
      <c r="V1817" s="39"/>
      <c r="W1817" s="9"/>
      <c r="X1817" s="9"/>
    </row>
    <row r="1818" spans="1:24" x14ac:dyDescent="0.3">
      <c r="A1818" s="2">
        <v>44335</v>
      </c>
      <c r="B1818" s="3">
        <v>0.90625</v>
      </c>
      <c r="C1818" s="6">
        <v>8.5</v>
      </c>
      <c r="D1818" s="6">
        <v>12.400000000000006</v>
      </c>
      <c r="E1818" s="4">
        <v>12.848316666666667</v>
      </c>
      <c r="F1818" s="5">
        <v>3.6999999999999998E-2</v>
      </c>
      <c r="G1818" s="44"/>
      <c r="H1818" s="5">
        <v>0</v>
      </c>
      <c r="I1818" s="44"/>
      <c r="J1818" s="5">
        <v>3.6999999999999998E-2</v>
      </c>
      <c r="K1818" s="44"/>
      <c r="L1818" s="5">
        <v>0</v>
      </c>
      <c r="M1818" s="44"/>
      <c r="N1818" s="5">
        <v>0</v>
      </c>
      <c r="O1818" s="44"/>
      <c r="P1818" s="5">
        <v>0</v>
      </c>
      <c r="Q1818" s="44"/>
      <c r="R1818" s="5">
        <v>0</v>
      </c>
      <c r="S1818" s="44"/>
      <c r="U1818" s="39">
        <f>$AB$4-V1818</f>
        <v>0.22972499999998952</v>
      </c>
      <c r="V1818" s="39">
        <f>V1816-K1815</f>
        <v>4.5702750000000103</v>
      </c>
      <c r="W1818" s="40">
        <f>U1818/($AB$4/100)</f>
        <v>4.7859374999997817</v>
      </c>
      <c r="X1818" s="40">
        <f>V1818/($AB$4/100)</f>
        <v>95.21406250000021</v>
      </c>
    </row>
    <row r="1819" spans="1:24" x14ac:dyDescent="0.3">
      <c r="A1819" s="2">
        <v>44335</v>
      </c>
      <c r="B1819" s="3">
        <v>0.91666666666666663</v>
      </c>
      <c r="C1819" s="6">
        <v>8.2000000000000028</v>
      </c>
      <c r="D1819" s="6">
        <v>11.900000000000006</v>
      </c>
      <c r="E1819" s="4">
        <v>12.852883333333335</v>
      </c>
      <c r="F1819" s="5">
        <v>3.6999999999999998E-2</v>
      </c>
      <c r="G1819" s="44">
        <f t="shared" si="203"/>
        <v>3.6999999999999998E-2</v>
      </c>
      <c r="H1819" s="5">
        <v>0</v>
      </c>
      <c r="I1819" s="44">
        <f t="shared" si="204"/>
        <v>0</v>
      </c>
      <c r="J1819" s="5">
        <v>3.7999999999999999E-2</v>
      </c>
      <c r="K1819" s="44">
        <f t="shared" si="205"/>
        <v>3.7749999999999999E-2</v>
      </c>
      <c r="L1819" s="5">
        <v>0</v>
      </c>
      <c r="M1819" s="44">
        <f t="shared" si="206"/>
        <v>0</v>
      </c>
      <c r="N1819" s="5">
        <v>0</v>
      </c>
      <c r="O1819" s="44">
        <f t="shared" si="207"/>
        <v>0</v>
      </c>
      <c r="P1819" s="5">
        <v>0</v>
      </c>
      <c r="Q1819" s="44">
        <f t="shared" si="208"/>
        <v>0</v>
      </c>
      <c r="R1819" s="5">
        <v>0</v>
      </c>
      <c r="S1819" s="44">
        <f t="shared" si="209"/>
        <v>0</v>
      </c>
      <c r="U1819" s="39"/>
      <c r="V1819" s="39"/>
      <c r="W1819" s="40"/>
      <c r="X1819" s="40"/>
    </row>
    <row r="1820" spans="1:24" x14ac:dyDescent="0.3">
      <c r="A1820" s="2">
        <v>44335</v>
      </c>
      <c r="B1820" s="3">
        <v>0.92708333333333337</v>
      </c>
      <c r="C1820" s="6">
        <v>8</v>
      </c>
      <c r="D1820" s="6">
        <v>11.599999999999994</v>
      </c>
      <c r="E1820" s="4">
        <v>12.846033333333335</v>
      </c>
      <c r="F1820" s="5">
        <v>3.6999999999999998E-2</v>
      </c>
      <c r="G1820" s="44"/>
      <c r="H1820" s="5">
        <v>0</v>
      </c>
      <c r="I1820" s="44"/>
      <c r="J1820" s="5">
        <v>3.6999999999999998E-2</v>
      </c>
      <c r="K1820" s="44"/>
      <c r="L1820" s="5">
        <v>0</v>
      </c>
      <c r="M1820" s="44"/>
      <c r="N1820" s="5">
        <v>0</v>
      </c>
      <c r="O1820" s="44"/>
      <c r="P1820" s="5">
        <v>0</v>
      </c>
      <c r="Q1820" s="44"/>
      <c r="R1820" s="5">
        <v>0</v>
      </c>
      <c r="S1820" s="44"/>
      <c r="U1820" s="39">
        <f>$AB$4-V1820</f>
        <v>0.22972499999998952</v>
      </c>
      <c r="V1820" s="39">
        <f>V1818+($AB$3*M1819)</f>
        <v>4.5702750000000103</v>
      </c>
      <c r="W1820" s="40">
        <f>U1820/($AB$4/100)</f>
        <v>4.7859374999997817</v>
      </c>
      <c r="X1820" s="40">
        <f>V1820/($AB$4/100)</f>
        <v>95.21406250000021</v>
      </c>
    </row>
    <row r="1821" spans="1:24" x14ac:dyDescent="0.3">
      <c r="A1821" s="2">
        <v>44335</v>
      </c>
      <c r="B1821" s="3">
        <v>0.9375</v>
      </c>
      <c r="C1821" s="6">
        <v>7.7999999999999972</v>
      </c>
      <c r="D1821" s="6">
        <v>11</v>
      </c>
      <c r="E1821" s="4">
        <v>12.846033333333335</v>
      </c>
      <c r="F1821" s="5">
        <v>3.6999999999999998E-2</v>
      </c>
      <c r="G1821" s="44"/>
      <c r="H1821" s="5">
        <v>0</v>
      </c>
      <c r="I1821" s="44"/>
      <c r="J1821" s="5">
        <v>3.7999999999999999E-2</v>
      </c>
      <c r="K1821" s="44"/>
      <c r="L1821" s="5">
        <v>0</v>
      </c>
      <c r="M1821" s="44"/>
      <c r="N1821" s="5">
        <v>0</v>
      </c>
      <c r="O1821" s="44"/>
      <c r="P1821" s="5">
        <v>0</v>
      </c>
      <c r="Q1821" s="44"/>
      <c r="R1821" s="5">
        <v>0</v>
      </c>
      <c r="S1821" s="44"/>
      <c r="U1821" s="39"/>
      <c r="V1821" s="39"/>
      <c r="W1821" s="40"/>
      <c r="X1821" s="40"/>
    </row>
    <row r="1822" spans="1:24" x14ac:dyDescent="0.3">
      <c r="A1822" s="2">
        <v>44335</v>
      </c>
      <c r="B1822" s="3">
        <v>0.94791666666666663</v>
      </c>
      <c r="C1822" s="6">
        <v>7.7000000000000028</v>
      </c>
      <c r="D1822" s="6">
        <v>11</v>
      </c>
      <c r="E1822" s="4">
        <v>12.846033333333335</v>
      </c>
      <c r="F1822" s="5">
        <v>3.6999999999999998E-2</v>
      </c>
      <c r="G1822" s="44"/>
      <c r="H1822" s="5">
        <v>0</v>
      </c>
      <c r="I1822" s="44"/>
      <c r="J1822" s="5">
        <v>3.7999999999999999E-2</v>
      </c>
      <c r="K1822" s="44"/>
      <c r="L1822" s="5">
        <v>0</v>
      </c>
      <c r="M1822" s="44"/>
      <c r="N1822" s="5">
        <v>0</v>
      </c>
      <c r="O1822" s="44"/>
      <c r="P1822" s="5">
        <v>0</v>
      </c>
      <c r="Q1822" s="44"/>
      <c r="R1822" s="5">
        <v>0</v>
      </c>
      <c r="S1822" s="44"/>
      <c r="U1822" s="39">
        <f>$AB$4-V1822</f>
        <v>0.26747499999998947</v>
      </c>
      <c r="V1822" s="39">
        <f>V1820-K1819</f>
        <v>4.5325250000000104</v>
      </c>
      <c r="W1822" s="40">
        <f>U1822/($AB$4/100)</f>
        <v>5.5723958333331138</v>
      </c>
      <c r="X1822" s="40">
        <f>V1822/($AB$4/100)</f>
        <v>94.427604166666882</v>
      </c>
    </row>
    <row r="1823" spans="1:24" x14ac:dyDescent="0.3">
      <c r="A1823" s="2">
        <v>44335</v>
      </c>
      <c r="B1823" s="3">
        <v>0.95833333333333337</v>
      </c>
      <c r="C1823" s="6">
        <v>7.3999999999999986</v>
      </c>
      <c r="D1823" s="6">
        <v>10.5</v>
      </c>
      <c r="E1823" s="4">
        <v>12.846033333333335</v>
      </c>
      <c r="F1823" s="5">
        <v>3.6999999999999998E-2</v>
      </c>
      <c r="G1823" s="44">
        <f t="shared" si="203"/>
        <v>3.6999999999999998E-2</v>
      </c>
      <c r="H1823" s="5">
        <v>0</v>
      </c>
      <c r="I1823" s="44">
        <f t="shared" si="204"/>
        <v>0</v>
      </c>
      <c r="J1823" s="5">
        <v>3.7999999999999999E-2</v>
      </c>
      <c r="K1823" s="44">
        <f t="shared" si="205"/>
        <v>3.7749999999999999E-2</v>
      </c>
      <c r="L1823" s="5">
        <v>0</v>
      </c>
      <c r="M1823" s="44">
        <f t="shared" si="206"/>
        <v>0</v>
      </c>
      <c r="N1823" s="5">
        <v>0</v>
      </c>
      <c r="O1823" s="44">
        <f t="shared" si="207"/>
        <v>0</v>
      </c>
      <c r="P1823" s="5">
        <v>0</v>
      </c>
      <c r="Q1823" s="44">
        <f t="shared" si="208"/>
        <v>0</v>
      </c>
      <c r="R1823" s="5">
        <v>0</v>
      </c>
      <c r="S1823" s="44">
        <f t="shared" si="209"/>
        <v>0</v>
      </c>
      <c r="U1823" s="39"/>
      <c r="V1823" s="39"/>
      <c r="W1823" s="40"/>
      <c r="X1823" s="40"/>
    </row>
    <row r="1824" spans="1:24" x14ac:dyDescent="0.3">
      <c r="A1824" s="2">
        <v>44335</v>
      </c>
      <c r="B1824" s="3">
        <v>0.96875</v>
      </c>
      <c r="C1824" s="6">
        <v>7.3999999999999986</v>
      </c>
      <c r="D1824" s="6">
        <v>10.400000000000006</v>
      </c>
      <c r="E1824" s="4">
        <v>12.8369</v>
      </c>
      <c r="F1824" s="5">
        <v>3.6999999999999998E-2</v>
      </c>
      <c r="G1824" s="44"/>
      <c r="H1824" s="5">
        <v>0</v>
      </c>
      <c r="I1824" s="44"/>
      <c r="J1824" s="5">
        <v>3.6999999999999998E-2</v>
      </c>
      <c r="K1824" s="44"/>
      <c r="L1824" s="5">
        <v>0</v>
      </c>
      <c r="M1824" s="44"/>
      <c r="N1824" s="5">
        <v>0</v>
      </c>
      <c r="O1824" s="44"/>
      <c r="P1824" s="5">
        <v>0</v>
      </c>
      <c r="Q1824" s="44"/>
      <c r="R1824" s="5">
        <v>0</v>
      </c>
      <c r="S1824" s="44"/>
      <c r="U1824" s="39">
        <f>$AB$4-V1824</f>
        <v>0.26747499999998947</v>
      </c>
      <c r="V1824" s="39">
        <f>V1822+($AB$3*M1823)</f>
        <v>4.5325250000000104</v>
      </c>
      <c r="W1824" s="40">
        <f>U1824/($AB$4/100)</f>
        <v>5.5723958333331138</v>
      </c>
      <c r="X1824" s="40">
        <f>V1824/($AB$4/100)</f>
        <v>94.427604166666882</v>
      </c>
    </row>
    <row r="1825" spans="1:24" x14ac:dyDescent="0.3">
      <c r="A1825" s="2">
        <v>44335</v>
      </c>
      <c r="B1825" s="3">
        <v>0.97916666666666663</v>
      </c>
      <c r="C1825" s="6">
        <v>7.2999999999999972</v>
      </c>
      <c r="D1825" s="6">
        <v>10.099999999999994</v>
      </c>
      <c r="E1825" s="4">
        <v>12.839183333333335</v>
      </c>
      <c r="F1825" s="5">
        <v>3.6999999999999998E-2</v>
      </c>
      <c r="G1825" s="44"/>
      <c r="H1825" s="5">
        <v>0</v>
      </c>
      <c r="I1825" s="44"/>
      <c r="J1825" s="5">
        <v>3.7999999999999999E-2</v>
      </c>
      <c r="K1825" s="44"/>
      <c r="L1825" s="5">
        <v>0</v>
      </c>
      <c r="M1825" s="44"/>
      <c r="N1825" s="5">
        <v>0</v>
      </c>
      <c r="O1825" s="44"/>
      <c r="P1825" s="5">
        <v>0</v>
      </c>
      <c r="Q1825" s="44"/>
      <c r="R1825" s="5">
        <v>0</v>
      </c>
      <c r="S1825" s="44"/>
      <c r="U1825" s="39"/>
      <c r="V1825" s="39"/>
      <c r="W1825" s="9"/>
      <c r="X1825" s="9"/>
    </row>
    <row r="1826" spans="1:24" x14ac:dyDescent="0.3">
      <c r="A1826" s="2">
        <v>44335</v>
      </c>
      <c r="B1826" s="3">
        <v>0.98958333333333337</v>
      </c>
      <c r="C1826" s="6">
        <v>7.1000000000000014</v>
      </c>
      <c r="D1826" s="6">
        <v>10.200000000000003</v>
      </c>
      <c r="E1826" s="4">
        <v>12.83005</v>
      </c>
      <c r="F1826" s="5">
        <v>3.6999999999999998E-2</v>
      </c>
      <c r="G1826" s="44"/>
      <c r="H1826" s="5">
        <v>0</v>
      </c>
      <c r="I1826" s="44"/>
      <c r="J1826" s="5">
        <v>3.7999999999999999E-2</v>
      </c>
      <c r="K1826" s="44"/>
      <c r="L1826" s="5">
        <v>0</v>
      </c>
      <c r="M1826" s="44"/>
      <c r="N1826" s="5">
        <v>0</v>
      </c>
      <c r="O1826" s="44"/>
      <c r="P1826" s="5">
        <v>0</v>
      </c>
      <c r="Q1826" s="44"/>
      <c r="R1826" s="5">
        <v>0</v>
      </c>
      <c r="S1826" s="44"/>
      <c r="U1826" s="39">
        <f>$AB$4-V1826</f>
        <v>0.30522499999998942</v>
      </c>
      <c r="V1826" s="39">
        <f>V1824-K1823</f>
        <v>4.4947750000000104</v>
      </c>
      <c r="W1826" s="40">
        <f>U1826/($AB$4/100)</f>
        <v>6.358854166666446</v>
      </c>
      <c r="X1826" s="40">
        <f>V1826/($AB$4/100)</f>
        <v>93.641145833333553</v>
      </c>
    </row>
    <row r="1827" spans="1:24" x14ac:dyDescent="0.3">
      <c r="A1827" s="2">
        <v>44336</v>
      </c>
      <c r="B1827" s="3">
        <v>0</v>
      </c>
      <c r="C1827" s="6">
        <v>7</v>
      </c>
      <c r="D1827" s="6">
        <v>10</v>
      </c>
      <c r="E1827" s="4">
        <v>12.827766666666667</v>
      </c>
      <c r="F1827" s="5">
        <v>3.6999999999999998E-2</v>
      </c>
      <c r="G1827" s="44">
        <f t="shared" si="203"/>
        <v>3.6999999999999998E-2</v>
      </c>
      <c r="H1827" s="5">
        <v>0</v>
      </c>
      <c r="I1827" s="44">
        <f t="shared" si="204"/>
        <v>0</v>
      </c>
      <c r="J1827" s="5">
        <v>3.7999999999999999E-2</v>
      </c>
      <c r="K1827" s="44">
        <f t="shared" si="205"/>
        <v>3.7749999999999999E-2</v>
      </c>
      <c r="L1827" s="5">
        <v>0</v>
      </c>
      <c r="M1827" s="44">
        <f t="shared" si="206"/>
        <v>0</v>
      </c>
      <c r="N1827" s="5">
        <v>0</v>
      </c>
      <c r="O1827" s="44">
        <f t="shared" si="207"/>
        <v>0</v>
      </c>
      <c r="P1827" s="5">
        <v>0</v>
      </c>
      <c r="Q1827" s="44">
        <f t="shared" si="208"/>
        <v>0</v>
      </c>
      <c r="R1827" s="5">
        <v>0</v>
      </c>
      <c r="S1827" s="44">
        <f t="shared" si="209"/>
        <v>0</v>
      </c>
      <c r="U1827" s="39"/>
      <c r="V1827" s="39"/>
      <c r="W1827" s="40"/>
      <c r="X1827" s="40"/>
    </row>
    <row r="1828" spans="1:24" x14ac:dyDescent="0.3">
      <c r="A1828" s="2">
        <v>44336</v>
      </c>
      <c r="B1828" s="3">
        <v>1.0416666666666666E-2</v>
      </c>
      <c r="C1828" s="6">
        <v>6.8999999999999986</v>
      </c>
      <c r="D1828" s="6">
        <v>9.5</v>
      </c>
      <c r="E1828" s="4">
        <v>12.827766666666667</v>
      </c>
      <c r="F1828" s="5">
        <v>3.7999999999999999E-2</v>
      </c>
      <c r="G1828" s="44"/>
      <c r="H1828" s="5">
        <v>0</v>
      </c>
      <c r="I1828" s="44"/>
      <c r="J1828" s="5">
        <v>3.6999999999999998E-2</v>
      </c>
      <c r="K1828" s="44"/>
      <c r="L1828" s="5">
        <v>0</v>
      </c>
      <c r="M1828" s="44"/>
      <c r="N1828" s="5">
        <v>0</v>
      </c>
      <c r="O1828" s="44"/>
      <c r="P1828" s="5">
        <v>0</v>
      </c>
      <c r="Q1828" s="44"/>
      <c r="R1828" s="5">
        <v>0</v>
      </c>
      <c r="S1828" s="44"/>
      <c r="U1828" s="39">
        <f>$AB$4-V1828</f>
        <v>0.30522499999998942</v>
      </c>
      <c r="V1828" s="39">
        <f>V1826+($AB$3*M1827)</f>
        <v>4.4947750000000104</v>
      </c>
      <c r="W1828" s="40">
        <f>U1828/($AB$4/100)</f>
        <v>6.358854166666446</v>
      </c>
      <c r="X1828" s="40">
        <f>V1828/($AB$4/100)</f>
        <v>93.641145833333553</v>
      </c>
    </row>
    <row r="1829" spans="1:24" x14ac:dyDescent="0.3">
      <c r="A1829" s="2">
        <v>44336</v>
      </c>
      <c r="B1829" s="3">
        <v>2.0833333333333332E-2</v>
      </c>
      <c r="C1829" s="6">
        <v>6.7000000000000028</v>
      </c>
      <c r="D1829" s="6">
        <v>9.4000000000000057</v>
      </c>
      <c r="E1829" s="4">
        <v>12.818633333333334</v>
      </c>
      <c r="F1829" s="5">
        <v>3.5999999999999997E-2</v>
      </c>
      <c r="G1829" s="44"/>
      <c r="H1829" s="5">
        <v>0</v>
      </c>
      <c r="I1829" s="44"/>
      <c r="J1829" s="5">
        <v>3.7999999999999999E-2</v>
      </c>
      <c r="K1829" s="44"/>
      <c r="L1829" s="5">
        <v>0</v>
      </c>
      <c r="M1829" s="44"/>
      <c r="N1829" s="5">
        <v>0</v>
      </c>
      <c r="O1829" s="44"/>
      <c r="P1829" s="5">
        <v>0</v>
      </c>
      <c r="Q1829" s="44"/>
      <c r="R1829" s="5">
        <v>0</v>
      </c>
      <c r="S1829" s="44"/>
      <c r="U1829" s="39"/>
      <c r="V1829" s="39"/>
      <c r="W1829" s="40"/>
      <c r="X1829" s="40"/>
    </row>
    <row r="1830" spans="1:24" x14ac:dyDescent="0.3">
      <c r="A1830" s="2">
        <v>44336</v>
      </c>
      <c r="B1830" s="3">
        <v>3.125E-2</v>
      </c>
      <c r="C1830" s="6">
        <v>6.7000000000000028</v>
      </c>
      <c r="D1830" s="6">
        <v>9.5999999999999943</v>
      </c>
      <c r="E1830" s="4">
        <v>12.83005</v>
      </c>
      <c r="F1830" s="5">
        <v>3.6999999999999998E-2</v>
      </c>
      <c r="G1830" s="44"/>
      <c r="H1830" s="5">
        <v>0</v>
      </c>
      <c r="I1830" s="44"/>
      <c r="J1830" s="5">
        <v>3.7999999999999999E-2</v>
      </c>
      <c r="K1830" s="44"/>
      <c r="L1830" s="5">
        <v>0</v>
      </c>
      <c r="M1830" s="44"/>
      <c r="N1830" s="5">
        <v>0</v>
      </c>
      <c r="O1830" s="44"/>
      <c r="P1830" s="5">
        <v>0</v>
      </c>
      <c r="Q1830" s="44"/>
      <c r="R1830" s="5">
        <v>0</v>
      </c>
      <c r="S1830" s="44"/>
      <c r="U1830" s="39">
        <f>$AB$4-V1830</f>
        <v>0.34297499999998937</v>
      </c>
      <c r="V1830" s="39">
        <f>V1828-K1827</f>
        <v>4.4570250000000105</v>
      </c>
      <c r="W1830" s="40">
        <f>U1830/($AB$4/100)</f>
        <v>7.1453124999997781</v>
      </c>
      <c r="X1830" s="40">
        <f>V1830/($AB$4/100)</f>
        <v>92.85468750000021</v>
      </c>
    </row>
    <row r="1831" spans="1:24" x14ac:dyDescent="0.3">
      <c r="A1831" s="2">
        <v>44336</v>
      </c>
      <c r="B1831" s="3">
        <v>4.1666666666666664E-2</v>
      </c>
      <c r="C1831" s="6">
        <v>6.7999999999999972</v>
      </c>
      <c r="D1831" s="6">
        <v>9.2000000000000028</v>
      </c>
      <c r="E1831" s="4">
        <v>12.8095</v>
      </c>
      <c r="F1831" s="5">
        <v>3.6999999999999998E-2</v>
      </c>
      <c r="G1831" s="44">
        <f t="shared" si="203"/>
        <v>3.6999999999999998E-2</v>
      </c>
      <c r="H1831" s="5">
        <v>0</v>
      </c>
      <c r="I1831" s="44">
        <f t="shared" si="204"/>
        <v>0</v>
      </c>
      <c r="J1831" s="5">
        <v>3.7999999999999999E-2</v>
      </c>
      <c r="K1831" s="44">
        <f t="shared" si="205"/>
        <v>3.7749999999999999E-2</v>
      </c>
      <c r="L1831" s="5">
        <v>0</v>
      </c>
      <c r="M1831" s="44">
        <f t="shared" si="206"/>
        <v>0</v>
      </c>
      <c r="N1831" s="5">
        <v>0</v>
      </c>
      <c r="O1831" s="44">
        <f t="shared" si="207"/>
        <v>0</v>
      </c>
      <c r="P1831" s="5">
        <v>0</v>
      </c>
      <c r="Q1831" s="44">
        <f t="shared" si="208"/>
        <v>0</v>
      </c>
      <c r="R1831" s="5">
        <v>0</v>
      </c>
      <c r="S1831" s="44">
        <f t="shared" si="209"/>
        <v>0</v>
      </c>
      <c r="U1831" s="39"/>
      <c r="V1831" s="39"/>
      <c r="W1831" s="40"/>
      <c r="X1831" s="40"/>
    </row>
    <row r="1832" spans="1:24" x14ac:dyDescent="0.3">
      <c r="A1832" s="2">
        <v>44336</v>
      </c>
      <c r="B1832" s="3">
        <v>5.2083333333333336E-2</v>
      </c>
      <c r="C1832" s="6">
        <v>6.6000000000000014</v>
      </c>
      <c r="D1832" s="6">
        <v>10.700000000000003</v>
      </c>
      <c r="E1832" s="4">
        <v>12.798083333333334</v>
      </c>
      <c r="F1832" s="5">
        <v>3.7999999999999999E-2</v>
      </c>
      <c r="G1832" s="44"/>
      <c r="H1832" s="5">
        <v>0</v>
      </c>
      <c r="I1832" s="44"/>
      <c r="J1832" s="5">
        <v>3.7999999999999999E-2</v>
      </c>
      <c r="K1832" s="44"/>
      <c r="L1832" s="5">
        <v>0</v>
      </c>
      <c r="M1832" s="44"/>
      <c r="N1832" s="5">
        <v>0</v>
      </c>
      <c r="O1832" s="44"/>
      <c r="P1832" s="5">
        <v>0</v>
      </c>
      <c r="Q1832" s="44"/>
      <c r="R1832" s="5">
        <v>0</v>
      </c>
      <c r="S1832" s="44"/>
      <c r="U1832" s="39">
        <f>$AB$4-V1832</f>
        <v>0.34297499999998937</v>
      </c>
      <c r="V1832" s="39">
        <f>V1830+($AB$3*M1831)</f>
        <v>4.4570250000000105</v>
      </c>
      <c r="W1832" s="40">
        <f>U1832/($AB$4/100)</f>
        <v>7.1453124999997781</v>
      </c>
      <c r="X1832" s="40">
        <f>V1832/($AB$4/100)</f>
        <v>92.85468750000021</v>
      </c>
    </row>
    <row r="1833" spans="1:24" x14ac:dyDescent="0.3">
      <c r="A1833" s="2">
        <v>44336</v>
      </c>
      <c r="B1833" s="3">
        <v>6.25E-2</v>
      </c>
      <c r="C1833" s="6">
        <v>6.3999999999999986</v>
      </c>
      <c r="D1833" s="6">
        <v>12.5</v>
      </c>
      <c r="E1833" s="4">
        <v>12.759266666666667</v>
      </c>
      <c r="F1833" s="5">
        <v>3.5999999999999997E-2</v>
      </c>
      <c r="G1833" s="44"/>
      <c r="H1833" s="5">
        <v>0</v>
      </c>
      <c r="I1833" s="44"/>
      <c r="J1833" s="5">
        <v>3.7999999999999999E-2</v>
      </c>
      <c r="K1833" s="44"/>
      <c r="L1833" s="5">
        <v>0</v>
      </c>
      <c r="M1833" s="44"/>
      <c r="N1833" s="5">
        <v>0</v>
      </c>
      <c r="O1833" s="44"/>
      <c r="P1833" s="5">
        <v>0</v>
      </c>
      <c r="Q1833" s="44"/>
      <c r="R1833" s="5">
        <v>0</v>
      </c>
      <c r="S1833" s="44"/>
      <c r="U1833" s="39"/>
      <c r="V1833" s="39"/>
      <c r="W1833" s="9"/>
      <c r="X1833" s="9"/>
    </row>
    <row r="1834" spans="1:24" x14ac:dyDescent="0.3">
      <c r="A1834" s="2">
        <v>44336</v>
      </c>
      <c r="B1834" s="3">
        <v>7.2916666666666671E-2</v>
      </c>
      <c r="C1834" s="6">
        <v>6.5</v>
      </c>
      <c r="D1834" s="6">
        <v>11.900000000000006</v>
      </c>
      <c r="E1834" s="4">
        <v>12.759266666666667</v>
      </c>
      <c r="F1834" s="5">
        <v>3.6999999999999998E-2</v>
      </c>
      <c r="G1834" s="44"/>
      <c r="H1834" s="5">
        <v>0</v>
      </c>
      <c r="I1834" s="44"/>
      <c r="J1834" s="5">
        <v>3.6999999999999998E-2</v>
      </c>
      <c r="K1834" s="44"/>
      <c r="L1834" s="5">
        <v>0</v>
      </c>
      <c r="M1834" s="44"/>
      <c r="N1834" s="5">
        <v>0</v>
      </c>
      <c r="O1834" s="44"/>
      <c r="P1834" s="5">
        <v>0</v>
      </c>
      <c r="Q1834" s="44"/>
      <c r="R1834" s="5">
        <v>0</v>
      </c>
      <c r="S1834" s="44"/>
      <c r="U1834" s="39">
        <f>$AB$4-V1834</f>
        <v>0.38072499999998932</v>
      </c>
      <c r="V1834" s="39">
        <f>V1832-K1831</f>
        <v>4.4192750000000105</v>
      </c>
      <c r="W1834" s="40">
        <f>U1834/($AB$4/100)</f>
        <v>7.9317708333331103</v>
      </c>
      <c r="X1834" s="40">
        <f>V1834/($AB$4/100)</f>
        <v>92.068229166666882</v>
      </c>
    </row>
    <row r="1835" spans="1:24" x14ac:dyDescent="0.3">
      <c r="A1835" s="2">
        <v>44336</v>
      </c>
      <c r="B1835" s="3">
        <v>8.3333333333333329E-2</v>
      </c>
      <c r="C1835" s="6">
        <v>6.5</v>
      </c>
      <c r="D1835" s="6">
        <v>10.799999999999997</v>
      </c>
      <c r="E1835" s="4">
        <v>12.7547</v>
      </c>
      <c r="F1835" s="5">
        <v>3.6999999999999998E-2</v>
      </c>
      <c r="G1835" s="44">
        <f t="shared" si="203"/>
        <v>3.6999999999999998E-2</v>
      </c>
      <c r="H1835" s="5">
        <v>0</v>
      </c>
      <c r="I1835" s="44">
        <f t="shared" si="204"/>
        <v>0</v>
      </c>
      <c r="J1835" s="5">
        <v>3.7999999999999999E-2</v>
      </c>
      <c r="K1835" s="44">
        <f t="shared" si="205"/>
        <v>3.7999999999999999E-2</v>
      </c>
      <c r="L1835" s="5">
        <v>0</v>
      </c>
      <c r="M1835" s="44">
        <f t="shared" si="206"/>
        <v>0</v>
      </c>
      <c r="N1835" s="5">
        <v>0</v>
      </c>
      <c r="O1835" s="44">
        <f t="shared" si="207"/>
        <v>0</v>
      </c>
      <c r="P1835" s="5">
        <v>0</v>
      </c>
      <c r="Q1835" s="44">
        <f t="shared" si="208"/>
        <v>0</v>
      </c>
      <c r="R1835" s="5">
        <v>0</v>
      </c>
      <c r="S1835" s="44">
        <f t="shared" si="209"/>
        <v>0</v>
      </c>
      <c r="U1835" s="39"/>
      <c r="V1835" s="39"/>
      <c r="W1835" s="40"/>
      <c r="X1835" s="40"/>
    </row>
    <row r="1836" spans="1:24" x14ac:dyDescent="0.3">
      <c r="A1836" s="2">
        <v>44336</v>
      </c>
      <c r="B1836" s="3">
        <v>9.375E-2</v>
      </c>
      <c r="C1836" s="6">
        <v>6.6000000000000014</v>
      </c>
      <c r="D1836" s="6">
        <v>10.400000000000006</v>
      </c>
      <c r="E1836" s="4">
        <v>12.759266666666667</v>
      </c>
      <c r="F1836" s="5">
        <v>3.7999999999999999E-2</v>
      </c>
      <c r="G1836" s="44"/>
      <c r="H1836" s="5">
        <v>0</v>
      </c>
      <c r="I1836" s="44"/>
      <c r="J1836" s="5">
        <v>3.7999999999999999E-2</v>
      </c>
      <c r="K1836" s="44"/>
      <c r="L1836" s="5">
        <v>0</v>
      </c>
      <c r="M1836" s="44"/>
      <c r="N1836" s="5">
        <v>0</v>
      </c>
      <c r="O1836" s="44"/>
      <c r="P1836" s="5">
        <v>0</v>
      </c>
      <c r="Q1836" s="44"/>
      <c r="R1836" s="5">
        <v>0</v>
      </c>
      <c r="S1836" s="44"/>
      <c r="U1836" s="39">
        <f>$AB$4-V1836</f>
        <v>0.38072499999998932</v>
      </c>
      <c r="V1836" s="39">
        <f>V1834+($AB$3*M1835)</f>
        <v>4.4192750000000105</v>
      </c>
      <c r="W1836" s="40">
        <f>U1836/($AB$4/100)</f>
        <v>7.9317708333331103</v>
      </c>
      <c r="X1836" s="40">
        <f>V1836/($AB$4/100)</f>
        <v>92.068229166666882</v>
      </c>
    </row>
    <row r="1837" spans="1:24" x14ac:dyDescent="0.3">
      <c r="A1837" s="2">
        <v>44336</v>
      </c>
      <c r="B1837" s="3">
        <v>0.10416666666666667</v>
      </c>
      <c r="C1837" s="6">
        <v>6.8999999999999986</v>
      </c>
      <c r="D1837" s="6">
        <v>9.9000000000000057</v>
      </c>
      <c r="E1837" s="4">
        <v>12.759266666666667</v>
      </c>
      <c r="F1837" s="5">
        <v>3.5999999999999997E-2</v>
      </c>
      <c r="G1837" s="44"/>
      <c r="H1837" s="5">
        <v>0</v>
      </c>
      <c r="I1837" s="44"/>
      <c r="J1837" s="5">
        <v>3.7999999999999999E-2</v>
      </c>
      <c r="K1837" s="44"/>
      <c r="L1837" s="5">
        <v>0</v>
      </c>
      <c r="M1837" s="44"/>
      <c r="N1837" s="5">
        <v>0</v>
      </c>
      <c r="O1837" s="44"/>
      <c r="P1837" s="5">
        <v>0</v>
      </c>
      <c r="Q1837" s="44"/>
      <c r="R1837" s="5">
        <v>0</v>
      </c>
      <c r="S1837" s="44"/>
      <c r="U1837" s="39"/>
      <c r="V1837" s="39"/>
      <c r="W1837" s="40"/>
      <c r="X1837" s="40"/>
    </row>
    <row r="1838" spans="1:24" x14ac:dyDescent="0.3">
      <c r="A1838" s="2">
        <v>44336</v>
      </c>
      <c r="B1838" s="3">
        <v>0.11458333333333333</v>
      </c>
      <c r="C1838" s="6">
        <v>6.8999999999999986</v>
      </c>
      <c r="D1838" s="6">
        <v>9.5</v>
      </c>
      <c r="E1838" s="4">
        <v>12.750133333333334</v>
      </c>
      <c r="F1838" s="5">
        <v>3.6999999999999998E-2</v>
      </c>
      <c r="G1838" s="44"/>
      <c r="H1838" s="5">
        <v>0</v>
      </c>
      <c r="I1838" s="44"/>
      <c r="J1838" s="5">
        <v>3.7999999999999999E-2</v>
      </c>
      <c r="K1838" s="44"/>
      <c r="L1838" s="5">
        <v>0</v>
      </c>
      <c r="M1838" s="44"/>
      <c r="N1838" s="5">
        <v>0</v>
      </c>
      <c r="O1838" s="44"/>
      <c r="P1838" s="5">
        <v>0</v>
      </c>
      <c r="Q1838" s="44"/>
      <c r="R1838" s="5">
        <v>0</v>
      </c>
      <c r="S1838" s="44"/>
      <c r="U1838" s="39">
        <f>$AB$4-V1838</f>
        <v>0.41872499999998958</v>
      </c>
      <c r="V1838" s="39">
        <f>V1836-K1835</f>
        <v>4.3812750000000102</v>
      </c>
      <c r="W1838" s="40">
        <f>U1838/($AB$4/100)</f>
        <v>8.7234374999997826</v>
      </c>
      <c r="X1838" s="40">
        <f>V1838/($AB$4/100)</f>
        <v>91.27656250000021</v>
      </c>
    </row>
    <row r="1839" spans="1:24" x14ac:dyDescent="0.3">
      <c r="A1839" s="2">
        <v>44336</v>
      </c>
      <c r="B1839" s="3">
        <v>0.125</v>
      </c>
      <c r="C1839" s="6">
        <v>6.7999999999999972</v>
      </c>
      <c r="D1839" s="6">
        <v>9.4000000000000057</v>
      </c>
      <c r="E1839" s="4">
        <v>12.74785</v>
      </c>
      <c r="F1839" s="5">
        <v>3.6999999999999998E-2</v>
      </c>
      <c r="G1839" s="44">
        <f t="shared" si="203"/>
        <v>3.6999999999999998E-2</v>
      </c>
      <c r="H1839" s="5">
        <v>0</v>
      </c>
      <c r="I1839" s="44">
        <f t="shared" si="204"/>
        <v>0</v>
      </c>
      <c r="J1839" s="5">
        <v>3.6999999999999998E-2</v>
      </c>
      <c r="K1839" s="44">
        <f t="shared" si="205"/>
        <v>3.7749999999999999E-2</v>
      </c>
      <c r="L1839" s="5">
        <v>0</v>
      </c>
      <c r="M1839" s="44">
        <f t="shared" si="206"/>
        <v>0</v>
      </c>
      <c r="N1839" s="5">
        <v>0</v>
      </c>
      <c r="O1839" s="44">
        <f t="shared" si="207"/>
        <v>0</v>
      </c>
      <c r="P1839" s="5">
        <v>0</v>
      </c>
      <c r="Q1839" s="44">
        <f t="shared" si="208"/>
        <v>0</v>
      </c>
      <c r="R1839" s="5">
        <v>0</v>
      </c>
      <c r="S1839" s="44">
        <f t="shared" si="209"/>
        <v>0</v>
      </c>
      <c r="U1839" s="39"/>
      <c r="V1839" s="39"/>
      <c r="W1839" s="40"/>
      <c r="X1839" s="40"/>
    </row>
    <row r="1840" spans="1:24" x14ac:dyDescent="0.3">
      <c r="A1840" s="2">
        <v>44336</v>
      </c>
      <c r="B1840" s="3">
        <v>0.13541666666666666</v>
      </c>
      <c r="C1840" s="6">
        <v>7</v>
      </c>
      <c r="D1840" s="6">
        <v>9.5</v>
      </c>
      <c r="E1840" s="4">
        <v>12.736433333333334</v>
      </c>
      <c r="F1840" s="5">
        <v>3.7999999999999999E-2</v>
      </c>
      <c r="G1840" s="44"/>
      <c r="H1840" s="5">
        <v>0</v>
      </c>
      <c r="I1840" s="44"/>
      <c r="J1840" s="5">
        <v>3.7999999999999999E-2</v>
      </c>
      <c r="K1840" s="44"/>
      <c r="L1840" s="5">
        <v>0</v>
      </c>
      <c r="M1840" s="44"/>
      <c r="N1840" s="5">
        <v>0</v>
      </c>
      <c r="O1840" s="44"/>
      <c r="P1840" s="5">
        <v>0</v>
      </c>
      <c r="Q1840" s="44"/>
      <c r="R1840" s="5">
        <v>0</v>
      </c>
      <c r="S1840" s="44"/>
      <c r="U1840" s="39">
        <f>$AB$4-V1840</f>
        <v>0.41872499999998958</v>
      </c>
      <c r="V1840" s="39">
        <f>V1838+($AB$3*M1839)</f>
        <v>4.3812750000000102</v>
      </c>
      <c r="W1840" s="40">
        <f>U1840/($AB$4/100)</f>
        <v>8.7234374999997826</v>
      </c>
      <c r="X1840" s="40">
        <f>V1840/($AB$4/100)</f>
        <v>91.27656250000021</v>
      </c>
    </row>
    <row r="1841" spans="1:24" x14ac:dyDescent="0.3">
      <c r="A1841" s="2">
        <v>44336</v>
      </c>
      <c r="B1841" s="3">
        <v>0.14583333333333334</v>
      </c>
      <c r="C1841" s="6">
        <v>7.2999999999999972</v>
      </c>
      <c r="D1841" s="6">
        <v>9.5</v>
      </c>
      <c r="E1841" s="4">
        <v>12.736433333333334</v>
      </c>
      <c r="F1841" s="5">
        <v>3.5999999999999997E-2</v>
      </c>
      <c r="G1841" s="44"/>
      <c r="H1841" s="5">
        <v>0</v>
      </c>
      <c r="I1841" s="44"/>
      <c r="J1841" s="5">
        <v>3.7999999999999999E-2</v>
      </c>
      <c r="K1841" s="44"/>
      <c r="L1841" s="5">
        <v>0</v>
      </c>
      <c r="M1841" s="44"/>
      <c r="N1841" s="5">
        <v>0</v>
      </c>
      <c r="O1841" s="44"/>
      <c r="P1841" s="5">
        <v>0</v>
      </c>
      <c r="Q1841" s="44"/>
      <c r="R1841" s="5">
        <v>0</v>
      </c>
      <c r="S1841" s="44"/>
      <c r="U1841" s="39"/>
      <c r="V1841" s="39"/>
      <c r="W1841" s="9"/>
      <c r="X1841" s="9"/>
    </row>
    <row r="1842" spans="1:24" x14ac:dyDescent="0.3">
      <c r="A1842" s="2">
        <v>44336</v>
      </c>
      <c r="B1842" s="3">
        <v>0.15625</v>
      </c>
      <c r="C1842" s="6">
        <v>7.3999999999999986</v>
      </c>
      <c r="D1842" s="6">
        <v>9.4000000000000057</v>
      </c>
      <c r="E1842" s="4">
        <v>12.722733333333334</v>
      </c>
      <c r="F1842" s="5">
        <v>3.6999999999999998E-2</v>
      </c>
      <c r="G1842" s="44"/>
      <c r="H1842" s="5">
        <v>0</v>
      </c>
      <c r="I1842" s="44"/>
      <c r="J1842" s="5">
        <v>3.7999999999999999E-2</v>
      </c>
      <c r="K1842" s="44"/>
      <c r="L1842" s="5">
        <v>0</v>
      </c>
      <c r="M1842" s="44"/>
      <c r="N1842" s="5">
        <v>0</v>
      </c>
      <c r="O1842" s="44"/>
      <c r="P1842" s="5">
        <v>0</v>
      </c>
      <c r="Q1842" s="44"/>
      <c r="R1842" s="5">
        <v>0</v>
      </c>
      <c r="S1842" s="44"/>
      <c r="U1842" s="39">
        <f>$AB$4-V1842</f>
        <v>0.45647499999998953</v>
      </c>
      <c r="V1842" s="39">
        <f>V1840-K1839</f>
        <v>4.3435250000000103</v>
      </c>
      <c r="W1842" s="40">
        <f>U1842/($AB$4/100)</f>
        <v>9.5098958333331147</v>
      </c>
      <c r="X1842" s="40">
        <f>V1842/($AB$4/100)</f>
        <v>90.490104166666882</v>
      </c>
    </row>
    <row r="1843" spans="1:24" x14ac:dyDescent="0.3">
      <c r="A1843" s="2">
        <v>44336</v>
      </c>
      <c r="B1843" s="3">
        <v>0.16666666666666666</v>
      </c>
      <c r="C1843" s="6">
        <v>7.2000000000000028</v>
      </c>
      <c r="D1843" s="6">
        <v>9.5</v>
      </c>
      <c r="E1843" s="4">
        <v>12.715883333333334</v>
      </c>
      <c r="F1843" s="5">
        <v>3.6999999999999998E-2</v>
      </c>
      <c r="G1843" s="44">
        <f t="shared" si="203"/>
        <v>3.7249999999999998E-2</v>
      </c>
      <c r="H1843" s="5">
        <v>0</v>
      </c>
      <c r="I1843" s="44">
        <f t="shared" si="204"/>
        <v>0</v>
      </c>
      <c r="J1843" s="5">
        <v>3.6999999999999998E-2</v>
      </c>
      <c r="K1843" s="44">
        <f t="shared" si="205"/>
        <v>3.7749999999999999E-2</v>
      </c>
      <c r="L1843" s="5">
        <v>0</v>
      </c>
      <c r="M1843" s="44">
        <f t="shared" si="206"/>
        <v>0</v>
      </c>
      <c r="N1843" s="5">
        <v>0</v>
      </c>
      <c r="O1843" s="44">
        <f t="shared" si="207"/>
        <v>0</v>
      </c>
      <c r="P1843" s="5">
        <v>0</v>
      </c>
      <c r="Q1843" s="44">
        <f t="shared" si="208"/>
        <v>0</v>
      </c>
      <c r="R1843" s="5">
        <v>0</v>
      </c>
      <c r="S1843" s="44">
        <f t="shared" si="209"/>
        <v>0</v>
      </c>
      <c r="U1843" s="39"/>
      <c r="V1843" s="39"/>
      <c r="W1843" s="40"/>
      <c r="X1843" s="40"/>
    </row>
    <row r="1844" spans="1:24" x14ac:dyDescent="0.3">
      <c r="A1844" s="2">
        <v>44336</v>
      </c>
      <c r="B1844" s="3">
        <v>0.17708333333333334</v>
      </c>
      <c r="C1844" s="6">
        <v>7</v>
      </c>
      <c r="D1844" s="6">
        <v>9.4000000000000057</v>
      </c>
      <c r="E1844" s="4">
        <v>12.7136</v>
      </c>
      <c r="F1844" s="5">
        <v>3.6999999999999998E-2</v>
      </c>
      <c r="G1844" s="44"/>
      <c r="H1844" s="5">
        <v>0</v>
      </c>
      <c r="I1844" s="44"/>
      <c r="J1844" s="5">
        <v>3.7999999999999999E-2</v>
      </c>
      <c r="K1844" s="44"/>
      <c r="L1844" s="5">
        <v>0</v>
      </c>
      <c r="M1844" s="44"/>
      <c r="N1844" s="5">
        <v>0</v>
      </c>
      <c r="O1844" s="44"/>
      <c r="P1844" s="5">
        <v>0</v>
      </c>
      <c r="Q1844" s="44"/>
      <c r="R1844" s="5">
        <v>0</v>
      </c>
      <c r="S1844" s="44"/>
      <c r="U1844" s="39">
        <f>$AB$4-V1844</f>
        <v>0.45647499999998953</v>
      </c>
      <c r="V1844" s="39">
        <f>V1842+($AB$3*M1843)</f>
        <v>4.3435250000000103</v>
      </c>
      <c r="W1844" s="40">
        <f>U1844/($AB$4/100)</f>
        <v>9.5098958333331147</v>
      </c>
      <c r="X1844" s="40">
        <f>V1844/($AB$4/100)</f>
        <v>90.490104166666882</v>
      </c>
    </row>
    <row r="1845" spans="1:24" x14ac:dyDescent="0.3">
      <c r="A1845" s="2">
        <v>44336</v>
      </c>
      <c r="B1845" s="3">
        <v>0.1875</v>
      </c>
      <c r="C1845" s="6">
        <v>6.7999999999999972</v>
      </c>
      <c r="D1845" s="6">
        <v>9.5999999999999943</v>
      </c>
      <c r="E1845" s="4">
        <v>12.709033333333334</v>
      </c>
      <c r="F1845" s="5">
        <v>3.6999999999999998E-2</v>
      </c>
      <c r="G1845" s="44"/>
      <c r="H1845" s="5">
        <v>0</v>
      </c>
      <c r="I1845" s="44"/>
      <c r="J1845" s="5">
        <v>3.7999999999999999E-2</v>
      </c>
      <c r="K1845" s="44"/>
      <c r="L1845" s="5">
        <v>0</v>
      </c>
      <c r="M1845" s="44"/>
      <c r="N1845" s="5">
        <v>0</v>
      </c>
      <c r="O1845" s="44"/>
      <c r="P1845" s="5">
        <v>0</v>
      </c>
      <c r="Q1845" s="44"/>
      <c r="R1845" s="5">
        <v>0</v>
      </c>
      <c r="S1845" s="44"/>
      <c r="U1845" s="39"/>
      <c r="V1845" s="39"/>
      <c r="W1845" s="40"/>
      <c r="X1845" s="40"/>
    </row>
    <row r="1846" spans="1:24" x14ac:dyDescent="0.3">
      <c r="A1846" s="2">
        <v>44336</v>
      </c>
      <c r="B1846" s="3">
        <v>0.19791666666666666</v>
      </c>
      <c r="C1846" s="6">
        <v>6.8999999999999986</v>
      </c>
      <c r="D1846" s="6">
        <v>9.5</v>
      </c>
      <c r="E1846" s="4">
        <v>12.6999</v>
      </c>
      <c r="F1846" s="5">
        <v>3.7999999999999999E-2</v>
      </c>
      <c r="G1846" s="44"/>
      <c r="H1846" s="5">
        <v>0</v>
      </c>
      <c r="I1846" s="44"/>
      <c r="J1846" s="5">
        <v>3.7999999999999999E-2</v>
      </c>
      <c r="K1846" s="44"/>
      <c r="L1846" s="5">
        <v>0</v>
      </c>
      <c r="M1846" s="44"/>
      <c r="N1846" s="5">
        <v>0</v>
      </c>
      <c r="O1846" s="44"/>
      <c r="P1846" s="5">
        <v>0</v>
      </c>
      <c r="Q1846" s="44"/>
      <c r="R1846" s="5">
        <v>0</v>
      </c>
      <c r="S1846" s="44"/>
      <c r="U1846" s="39">
        <f>$AB$4-V1846</f>
        <v>0.49422499999998948</v>
      </c>
      <c r="V1846" s="39">
        <f>V1844-K1843</f>
        <v>4.3057750000000103</v>
      </c>
      <c r="W1846" s="40">
        <f>U1846/($AB$4/100)</f>
        <v>10.296354166666447</v>
      </c>
      <c r="X1846" s="40">
        <f>V1846/($AB$4/100)</f>
        <v>89.703645833333553</v>
      </c>
    </row>
    <row r="1847" spans="1:24" x14ac:dyDescent="0.3">
      <c r="A1847" s="2">
        <v>44336</v>
      </c>
      <c r="B1847" s="3">
        <v>0.20833333333333334</v>
      </c>
      <c r="C1847" s="6">
        <v>6.5</v>
      </c>
      <c r="D1847" s="6">
        <v>9.4000000000000057</v>
      </c>
      <c r="E1847" s="4">
        <v>12.697616666666667</v>
      </c>
      <c r="F1847" s="5">
        <v>3.6999999999999998E-2</v>
      </c>
      <c r="G1847" s="44">
        <f t="shared" si="203"/>
        <v>3.85E-2</v>
      </c>
      <c r="H1847" s="5">
        <v>0</v>
      </c>
      <c r="I1847" s="44">
        <f t="shared" si="204"/>
        <v>1E-3</v>
      </c>
      <c r="J1847" s="5">
        <v>3.7999999999999999E-2</v>
      </c>
      <c r="K1847" s="44">
        <f t="shared" si="205"/>
        <v>3.7499999999999999E-2</v>
      </c>
      <c r="L1847" s="5">
        <v>0</v>
      </c>
      <c r="M1847" s="44">
        <f t="shared" si="206"/>
        <v>0</v>
      </c>
      <c r="N1847" s="5">
        <v>0</v>
      </c>
      <c r="O1847" s="44">
        <f t="shared" si="207"/>
        <v>0</v>
      </c>
      <c r="P1847" s="5">
        <v>0</v>
      </c>
      <c r="Q1847" s="44">
        <f t="shared" si="208"/>
        <v>0</v>
      </c>
      <c r="R1847" s="5">
        <v>0</v>
      </c>
      <c r="S1847" s="44">
        <f t="shared" si="209"/>
        <v>0</v>
      </c>
      <c r="U1847" s="39"/>
      <c r="V1847" s="39"/>
      <c r="W1847" s="40"/>
      <c r="X1847" s="40"/>
    </row>
    <row r="1848" spans="1:24" x14ac:dyDescent="0.3">
      <c r="A1848" s="2">
        <v>44336</v>
      </c>
      <c r="B1848" s="3">
        <v>0.21875</v>
      </c>
      <c r="C1848" s="6">
        <v>6.3999999999999986</v>
      </c>
      <c r="D1848" s="6">
        <v>9.0999999999999943</v>
      </c>
      <c r="E1848" s="4">
        <v>12.688483333333334</v>
      </c>
      <c r="F1848" s="5">
        <v>3.7999999999999999E-2</v>
      </c>
      <c r="G1848" s="44"/>
      <c r="H1848" s="5">
        <v>0</v>
      </c>
      <c r="I1848" s="44"/>
      <c r="J1848" s="5">
        <v>3.9E-2</v>
      </c>
      <c r="K1848" s="44"/>
      <c r="L1848" s="5">
        <v>0</v>
      </c>
      <c r="M1848" s="44"/>
      <c r="N1848" s="5">
        <v>0</v>
      </c>
      <c r="O1848" s="44"/>
      <c r="P1848" s="5">
        <v>0</v>
      </c>
      <c r="Q1848" s="44"/>
      <c r="R1848" s="5">
        <v>0</v>
      </c>
      <c r="S1848" s="44"/>
      <c r="U1848" s="39">
        <f>$AB$4-V1848</f>
        <v>0.49422499999998948</v>
      </c>
      <c r="V1848" s="39">
        <f>V1846+($AB$3*M1847)</f>
        <v>4.3057750000000103</v>
      </c>
      <c r="W1848" s="40">
        <f>U1848/($AB$4/100)</f>
        <v>10.296354166666447</v>
      </c>
      <c r="X1848" s="40">
        <f>V1848/($AB$4/100)</f>
        <v>89.703645833333553</v>
      </c>
    </row>
    <row r="1849" spans="1:24" x14ac:dyDescent="0.3">
      <c r="A1849" s="2">
        <v>44336</v>
      </c>
      <c r="B1849" s="3">
        <v>0.22916666666666666</v>
      </c>
      <c r="C1849" s="6">
        <v>6.3999999999999986</v>
      </c>
      <c r="D1849" s="6">
        <v>12.299999999999997</v>
      </c>
      <c r="E1849" s="4">
        <v>12.665650000000001</v>
      </c>
      <c r="F1849" s="5">
        <v>0.04</v>
      </c>
      <c r="G1849" s="44"/>
      <c r="H1849" s="5">
        <v>0</v>
      </c>
      <c r="I1849" s="44"/>
      <c r="J1849" s="5">
        <v>3.7999999999999999E-2</v>
      </c>
      <c r="K1849" s="44"/>
      <c r="L1849" s="5">
        <v>0</v>
      </c>
      <c r="M1849" s="44"/>
      <c r="N1849" s="5">
        <v>0</v>
      </c>
      <c r="O1849" s="44"/>
      <c r="P1849" s="5">
        <v>0</v>
      </c>
      <c r="Q1849" s="44"/>
      <c r="R1849" s="5">
        <v>0</v>
      </c>
      <c r="S1849" s="44"/>
      <c r="U1849" s="39"/>
      <c r="V1849" s="39"/>
      <c r="W1849" s="9"/>
      <c r="X1849" s="9"/>
    </row>
    <row r="1850" spans="1:24" x14ac:dyDescent="0.3">
      <c r="A1850" s="2">
        <v>44336</v>
      </c>
      <c r="B1850" s="3">
        <v>0.23958333333333334</v>
      </c>
      <c r="C1850" s="6">
        <v>6.2999999999999972</v>
      </c>
      <c r="D1850" s="6">
        <v>12.400000000000006</v>
      </c>
      <c r="E1850" s="4">
        <v>12.654233333333334</v>
      </c>
      <c r="F1850" s="5">
        <v>3.9E-2</v>
      </c>
      <c r="G1850" s="44"/>
      <c r="H1850" s="5">
        <v>4.0000000000000001E-3</v>
      </c>
      <c r="I1850" s="44"/>
      <c r="J1850" s="5">
        <v>3.5000000000000003E-2</v>
      </c>
      <c r="K1850" s="44"/>
      <c r="L1850" s="5">
        <v>0</v>
      </c>
      <c r="M1850" s="44"/>
      <c r="N1850" s="5">
        <v>0</v>
      </c>
      <c r="O1850" s="44"/>
      <c r="P1850" s="5">
        <v>0</v>
      </c>
      <c r="Q1850" s="44"/>
      <c r="R1850" s="5">
        <v>0</v>
      </c>
      <c r="S1850" s="44"/>
      <c r="U1850" s="39">
        <f>$AB$4-V1850</f>
        <v>0.53172499999998912</v>
      </c>
      <c r="V1850" s="39">
        <f>V1848-K1847</f>
        <v>4.2682750000000107</v>
      </c>
      <c r="W1850" s="40">
        <f>U1850/($AB$4/100)</f>
        <v>11.07760416666644</v>
      </c>
      <c r="X1850" s="40">
        <f>V1850/($AB$4/100)</f>
        <v>88.922395833333553</v>
      </c>
    </row>
    <row r="1851" spans="1:24" x14ac:dyDescent="0.3">
      <c r="A1851" s="2">
        <v>44336</v>
      </c>
      <c r="B1851" s="3">
        <v>0.25</v>
      </c>
      <c r="C1851" s="6">
        <v>6.5</v>
      </c>
      <c r="D1851" s="6">
        <v>11.5</v>
      </c>
      <c r="E1851" s="4">
        <v>12.681633333333334</v>
      </c>
      <c r="F1851" s="5">
        <v>4.1000000000000002E-2</v>
      </c>
      <c r="G1851" s="44">
        <f t="shared" si="203"/>
        <v>4.0750000000000001E-2</v>
      </c>
      <c r="H1851" s="5">
        <v>1.0999999999999999E-2</v>
      </c>
      <c r="I1851" s="44">
        <f t="shared" si="204"/>
        <v>2.4250000000000001E-2</v>
      </c>
      <c r="J1851" s="5">
        <v>0.03</v>
      </c>
      <c r="K1851" s="44">
        <f t="shared" si="205"/>
        <v>1.7249999999999998E-2</v>
      </c>
      <c r="L1851" s="5">
        <v>0</v>
      </c>
      <c r="M1851" s="44">
        <f t="shared" si="206"/>
        <v>0</v>
      </c>
      <c r="N1851" s="5">
        <v>0</v>
      </c>
      <c r="O1851" s="44">
        <f t="shared" si="207"/>
        <v>0</v>
      </c>
      <c r="P1851" s="5">
        <v>0</v>
      </c>
      <c r="Q1851" s="44">
        <f t="shared" si="208"/>
        <v>0</v>
      </c>
      <c r="R1851" s="5">
        <v>0</v>
      </c>
      <c r="S1851" s="44">
        <f t="shared" si="209"/>
        <v>0</v>
      </c>
      <c r="U1851" s="39"/>
      <c r="V1851" s="39"/>
      <c r="W1851" s="40"/>
      <c r="X1851" s="40"/>
    </row>
    <row r="1852" spans="1:24" x14ac:dyDescent="0.3">
      <c r="A1852" s="2">
        <v>44336</v>
      </c>
      <c r="B1852" s="3">
        <v>0.26041666666666669</v>
      </c>
      <c r="C1852" s="6">
        <v>7.1000000000000014</v>
      </c>
      <c r="D1852" s="6">
        <v>10.900000000000006</v>
      </c>
      <c r="E1852" s="4">
        <v>12.741</v>
      </c>
      <c r="F1852" s="5">
        <v>4.1000000000000002E-2</v>
      </c>
      <c r="G1852" s="44"/>
      <c r="H1852" s="5">
        <v>2.5999999999999999E-2</v>
      </c>
      <c r="I1852" s="44"/>
      <c r="J1852" s="5">
        <v>1.7000000000000001E-2</v>
      </c>
      <c r="K1852" s="44"/>
      <c r="L1852" s="5">
        <v>0</v>
      </c>
      <c r="M1852" s="44"/>
      <c r="N1852" s="5">
        <v>0</v>
      </c>
      <c r="O1852" s="44"/>
      <c r="P1852" s="5">
        <v>0</v>
      </c>
      <c r="Q1852" s="44"/>
      <c r="R1852" s="5">
        <v>0</v>
      </c>
      <c r="S1852" s="44"/>
      <c r="U1852" s="39">
        <f>$AB$4-V1852</f>
        <v>0.53172499999998912</v>
      </c>
      <c r="V1852" s="39">
        <f>V1850+($AB$3*M1851)</f>
        <v>4.2682750000000107</v>
      </c>
      <c r="W1852" s="40">
        <f>U1852/($AB$4/100)</f>
        <v>11.07760416666644</v>
      </c>
      <c r="X1852" s="40">
        <f>V1852/($AB$4/100)</f>
        <v>88.922395833333553</v>
      </c>
    </row>
    <row r="1853" spans="1:24" x14ac:dyDescent="0.3">
      <c r="A1853" s="2">
        <v>44336</v>
      </c>
      <c r="B1853" s="3">
        <v>0.27083333333333331</v>
      </c>
      <c r="C1853" s="6">
        <v>7.7999999999999972</v>
      </c>
      <c r="D1853" s="6">
        <v>11</v>
      </c>
      <c r="E1853" s="4">
        <v>12.7684</v>
      </c>
      <c r="F1853" s="5">
        <v>4.1000000000000002E-2</v>
      </c>
      <c r="G1853" s="44"/>
      <c r="H1853" s="5">
        <v>2.9000000000000001E-2</v>
      </c>
      <c r="I1853" s="44"/>
      <c r="J1853" s="5">
        <v>1.2E-2</v>
      </c>
      <c r="K1853" s="44"/>
      <c r="L1853" s="5">
        <v>0</v>
      </c>
      <c r="M1853" s="44"/>
      <c r="N1853" s="5">
        <v>0</v>
      </c>
      <c r="O1853" s="44"/>
      <c r="P1853" s="5">
        <v>0</v>
      </c>
      <c r="Q1853" s="44"/>
      <c r="R1853" s="5">
        <v>0</v>
      </c>
      <c r="S1853" s="44"/>
      <c r="U1853" s="39"/>
      <c r="V1853" s="39"/>
      <c r="W1853" s="40"/>
      <c r="X1853" s="40"/>
    </row>
    <row r="1854" spans="1:24" x14ac:dyDescent="0.3">
      <c r="A1854" s="2">
        <v>44336</v>
      </c>
      <c r="B1854" s="3">
        <v>0.28125</v>
      </c>
      <c r="C1854" s="6">
        <v>8.1000000000000014</v>
      </c>
      <c r="D1854" s="6">
        <v>11.200000000000003</v>
      </c>
      <c r="E1854" s="4">
        <v>12.7684</v>
      </c>
      <c r="F1854" s="5">
        <v>0.04</v>
      </c>
      <c r="G1854" s="44"/>
      <c r="H1854" s="5">
        <v>3.1E-2</v>
      </c>
      <c r="I1854" s="44"/>
      <c r="J1854" s="5">
        <v>0.01</v>
      </c>
      <c r="K1854" s="44"/>
      <c r="L1854" s="5">
        <v>0</v>
      </c>
      <c r="M1854" s="44"/>
      <c r="N1854" s="5">
        <v>0</v>
      </c>
      <c r="O1854" s="44"/>
      <c r="P1854" s="5">
        <v>0</v>
      </c>
      <c r="Q1854" s="44"/>
      <c r="R1854" s="5">
        <v>0</v>
      </c>
      <c r="S1854" s="44"/>
      <c r="U1854" s="39">
        <f>$AB$4-V1854</f>
        <v>0.54897499999998889</v>
      </c>
      <c r="V1854" s="39">
        <f>V1852-K1851</f>
        <v>4.2510250000000109</v>
      </c>
      <c r="W1854" s="40">
        <f>U1854/($AB$4/100)</f>
        <v>11.436979166666434</v>
      </c>
      <c r="X1854" s="40">
        <f>V1854/($AB$4/100)</f>
        <v>88.563020833333553</v>
      </c>
    </row>
    <row r="1855" spans="1:24" x14ac:dyDescent="0.3">
      <c r="A1855" s="2">
        <v>44336</v>
      </c>
      <c r="B1855" s="3">
        <v>0.29166666666666669</v>
      </c>
      <c r="C1855" s="6">
        <v>8.5</v>
      </c>
      <c r="D1855" s="6">
        <v>11.5</v>
      </c>
      <c r="E1855" s="4">
        <v>12.878</v>
      </c>
      <c r="F1855" s="5">
        <v>4.1000000000000002E-2</v>
      </c>
      <c r="G1855" s="44">
        <f t="shared" si="203"/>
        <v>4.1499999999999995E-2</v>
      </c>
      <c r="H1855" s="5">
        <v>4.5999999999999999E-2</v>
      </c>
      <c r="I1855" s="44">
        <f t="shared" si="204"/>
        <v>4.4249999999999998E-2</v>
      </c>
      <c r="J1855" s="5">
        <v>0</v>
      </c>
      <c r="K1855" s="44">
        <f t="shared" si="205"/>
        <v>4.0000000000000001E-3</v>
      </c>
      <c r="L1855" s="5">
        <v>3.0000000000000001E-3</v>
      </c>
      <c r="M1855" s="44">
        <f t="shared" si="206"/>
        <v>6.2500000000000003E-3</v>
      </c>
      <c r="N1855" s="5">
        <v>0</v>
      </c>
      <c r="O1855" s="44">
        <f t="shared" si="207"/>
        <v>0</v>
      </c>
      <c r="P1855" s="5">
        <v>0</v>
      </c>
      <c r="Q1855" s="44">
        <f t="shared" si="208"/>
        <v>0</v>
      </c>
      <c r="R1855" s="5">
        <v>0</v>
      </c>
      <c r="S1855" s="44">
        <f t="shared" si="209"/>
        <v>0</v>
      </c>
      <c r="U1855" s="39"/>
      <c r="V1855" s="39"/>
      <c r="W1855" s="40"/>
      <c r="X1855" s="40"/>
    </row>
    <row r="1856" spans="1:24" x14ac:dyDescent="0.3">
      <c r="A1856" s="2">
        <v>44336</v>
      </c>
      <c r="B1856" s="3">
        <v>0.30208333333333331</v>
      </c>
      <c r="C1856" s="6">
        <v>8.7000000000000028</v>
      </c>
      <c r="D1856" s="6">
        <v>11.700000000000003</v>
      </c>
      <c r="E1856" s="4">
        <v>12.804933333333334</v>
      </c>
      <c r="F1856" s="5">
        <v>4.2000000000000003E-2</v>
      </c>
      <c r="G1856" s="44"/>
      <c r="H1856" s="5">
        <v>3.3000000000000002E-2</v>
      </c>
      <c r="I1856" s="44"/>
      <c r="J1856" s="5">
        <v>6.0000000000000001E-3</v>
      </c>
      <c r="K1856" s="44"/>
      <c r="L1856" s="5">
        <v>0</v>
      </c>
      <c r="M1856" s="44"/>
      <c r="N1856" s="5">
        <v>0</v>
      </c>
      <c r="O1856" s="44"/>
      <c r="P1856" s="5">
        <v>0</v>
      </c>
      <c r="Q1856" s="44"/>
      <c r="R1856" s="5">
        <v>0</v>
      </c>
      <c r="S1856" s="44"/>
      <c r="U1856" s="39">
        <f>$AB$4-V1856</f>
        <v>0.54366249999998928</v>
      </c>
      <c r="V1856" s="39">
        <f>V1854+($AB$3*M1855)</f>
        <v>4.2563375000000105</v>
      </c>
      <c r="W1856" s="40">
        <f>U1856/($AB$4/100)</f>
        <v>11.326302083333109</v>
      </c>
      <c r="X1856" s="40">
        <f>V1856/($AB$4/100)</f>
        <v>88.673697916666882</v>
      </c>
    </row>
    <row r="1857" spans="1:24" x14ac:dyDescent="0.3">
      <c r="A1857" s="2">
        <v>44336</v>
      </c>
      <c r="B1857" s="3">
        <v>0.3125</v>
      </c>
      <c r="C1857" s="6">
        <v>8.7000000000000028</v>
      </c>
      <c r="D1857" s="6">
        <v>11.900000000000006</v>
      </c>
      <c r="E1857" s="4">
        <v>12.791233333333334</v>
      </c>
      <c r="F1857" s="5">
        <v>0.04</v>
      </c>
      <c r="G1857" s="44"/>
      <c r="H1857" s="5">
        <v>3.6999999999999998E-2</v>
      </c>
      <c r="I1857" s="44"/>
      <c r="J1857" s="5">
        <v>0.01</v>
      </c>
      <c r="K1857" s="44"/>
      <c r="L1857" s="5">
        <v>5.0000000000000001E-3</v>
      </c>
      <c r="M1857" s="44"/>
      <c r="N1857" s="5">
        <v>0</v>
      </c>
      <c r="O1857" s="44"/>
      <c r="P1857" s="5">
        <v>0</v>
      </c>
      <c r="Q1857" s="44"/>
      <c r="R1857" s="5">
        <v>0</v>
      </c>
      <c r="S1857" s="44"/>
      <c r="U1857" s="39"/>
      <c r="V1857" s="39"/>
      <c r="W1857" s="9"/>
      <c r="X1857" s="9"/>
    </row>
    <row r="1858" spans="1:24" x14ac:dyDescent="0.3">
      <c r="A1858" s="2">
        <v>44336</v>
      </c>
      <c r="B1858" s="3">
        <v>0.32291666666666669</v>
      </c>
      <c r="C1858" s="6">
        <v>8.7999999999999972</v>
      </c>
      <c r="D1858" s="6">
        <v>12</v>
      </c>
      <c r="E1858" s="4">
        <v>12.999016666666668</v>
      </c>
      <c r="F1858" s="5">
        <v>4.2999999999999997E-2</v>
      </c>
      <c r="G1858" s="44"/>
      <c r="H1858" s="5">
        <v>6.0999999999999999E-2</v>
      </c>
      <c r="I1858" s="44"/>
      <c r="J1858" s="5">
        <v>0</v>
      </c>
      <c r="K1858" s="44"/>
      <c r="L1858" s="5">
        <v>1.7000000000000001E-2</v>
      </c>
      <c r="M1858" s="44"/>
      <c r="N1858" s="5">
        <v>0</v>
      </c>
      <c r="O1858" s="44"/>
      <c r="P1858" s="5">
        <v>0</v>
      </c>
      <c r="Q1858" s="44"/>
      <c r="R1858" s="5">
        <v>0</v>
      </c>
      <c r="S1858" s="44"/>
      <c r="U1858" s="39">
        <f>$AB$4-V1858</f>
        <v>0.54766249999998884</v>
      </c>
      <c r="V1858" s="39">
        <f>V1856-K1855</f>
        <v>4.252337500000011</v>
      </c>
      <c r="W1858" s="40">
        <f>U1858/($AB$4/100)</f>
        <v>11.409635416666434</v>
      </c>
      <c r="X1858" s="40">
        <f>V1858/($AB$4/100)</f>
        <v>88.590364583333567</v>
      </c>
    </row>
    <row r="1859" spans="1:24" x14ac:dyDescent="0.3">
      <c r="A1859" s="2">
        <v>44336</v>
      </c>
      <c r="B1859" s="3">
        <v>0.33333333333333331</v>
      </c>
      <c r="C1859" s="6">
        <v>9.2999999999999972</v>
      </c>
      <c r="D1859" s="6">
        <v>12.099999999999994</v>
      </c>
      <c r="E1859" s="4">
        <v>13.259316666666667</v>
      </c>
      <c r="F1859" s="5">
        <v>4.3999999999999997E-2</v>
      </c>
      <c r="G1859" s="44">
        <f t="shared" si="203"/>
        <v>4.5249999999999999E-2</v>
      </c>
      <c r="H1859" s="5">
        <v>9.4E-2</v>
      </c>
      <c r="I1859" s="44">
        <f t="shared" si="204"/>
        <v>0.13</v>
      </c>
      <c r="J1859" s="5">
        <v>0</v>
      </c>
      <c r="K1859" s="44">
        <f t="shared" si="205"/>
        <v>0</v>
      </c>
      <c r="L1859" s="5">
        <v>0.05</v>
      </c>
      <c r="M1859" s="44">
        <f t="shared" si="206"/>
        <v>8.4250000000000005E-2</v>
      </c>
      <c r="N1859" s="5">
        <v>0</v>
      </c>
      <c r="O1859" s="44">
        <f t="shared" si="207"/>
        <v>0</v>
      </c>
      <c r="P1859" s="5">
        <v>0</v>
      </c>
      <c r="Q1859" s="44">
        <f t="shared" si="208"/>
        <v>0</v>
      </c>
      <c r="R1859" s="5">
        <v>0</v>
      </c>
      <c r="S1859" s="44">
        <f t="shared" si="209"/>
        <v>0</v>
      </c>
      <c r="U1859" s="39"/>
      <c r="V1859" s="39"/>
      <c r="W1859" s="40"/>
      <c r="X1859" s="40"/>
    </row>
    <row r="1860" spans="1:24" x14ac:dyDescent="0.3">
      <c r="A1860" s="2">
        <v>44336</v>
      </c>
      <c r="B1860" s="3">
        <v>0.34375</v>
      </c>
      <c r="C1860" s="6">
        <v>10</v>
      </c>
      <c r="D1860" s="6">
        <v>12.799999999999997</v>
      </c>
      <c r="E1860" s="4">
        <v>13.451116666666667</v>
      </c>
      <c r="F1860" s="5">
        <v>4.4999999999999998E-2</v>
      </c>
      <c r="G1860" s="44"/>
      <c r="H1860" s="5">
        <v>0.106</v>
      </c>
      <c r="I1860" s="44"/>
      <c r="J1860" s="5">
        <v>0</v>
      </c>
      <c r="K1860" s="44"/>
      <c r="L1860" s="5">
        <v>0.06</v>
      </c>
      <c r="M1860" s="44"/>
      <c r="N1860" s="5">
        <v>0</v>
      </c>
      <c r="O1860" s="44"/>
      <c r="P1860" s="5">
        <v>0</v>
      </c>
      <c r="Q1860" s="44"/>
      <c r="R1860" s="5">
        <v>0</v>
      </c>
      <c r="S1860" s="44"/>
      <c r="U1860" s="39">
        <f>$AB$4-V1860</f>
        <v>0.4760499999999892</v>
      </c>
      <c r="V1860" s="39">
        <f>V1858+($AB$3*M1859)</f>
        <v>4.3239500000000106</v>
      </c>
      <c r="W1860" s="40">
        <f>U1860/($AB$4/100)</f>
        <v>9.917708333333108</v>
      </c>
      <c r="X1860" s="40">
        <f>V1860/($AB$4/100)</f>
        <v>90.08229166666689</v>
      </c>
    </row>
    <row r="1861" spans="1:24" x14ac:dyDescent="0.3">
      <c r="A1861" s="2">
        <v>44336</v>
      </c>
      <c r="B1861" s="3">
        <v>0.35416666666666669</v>
      </c>
      <c r="C1861" s="6">
        <v>10.400000000000006</v>
      </c>
      <c r="D1861" s="6">
        <v>13.5</v>
      </c>
      <c r="E1861" s="4">
        <v>13.654333333333334</v>
      </c>
      <c r="F1861" s="5">
        <v>4.5999999999999999E-2</v>
      </c>
      <c r="G1861" s="44"/>
      <c r="H1861" s="5">
        <v>0.14199999999999999</v>
      </c>
      <c r="I1861" s="44"/>
      <c r="J1861" s="5">
        <v>0</v>
      </c>
      <c r="K1861" s="44"/>
      <c r="L1861" s="5">
        <v>9.5000000000000001E-2</v>
      </c>
      <c r="M1861" s="44"/>
      <c r="N1861" s="5">
        <v>0</v>
      </c>
      <c r="O1861" s="44"/>
      <c r="P1861" s="5">
        <v>0</v>
      </c>
      <c r="Q1861" s="44"/>
      <c r="R1861" s="5">
        <v>0</v>
      </c>
      <c r="S1861" s="44"/>
      <c r="U1861" s="39"/>
      <c r="V1861" s="39"/>
      <c r="W1861" s="40"/>
      <c r="X1861" s="40"/>
    </row>
    <row r="1862" spans="1:24" x14ac:dyDescent="0.3">
      <c r="A1862" s="2">
        <v>44336</v>
      </c>
      <c r="B1862" s="3">
        <v>0.36458333333333331</v>
      </c>
      <c r="C1862" s="6">
        <v>11</v>
      </c>
      <c r="D1862" s="6">
        <v>14.200000000000003</v>
      </c>
      <c r="E1862" s="4">
        <v>13.937466666666667</v>
      </c>
      <c r="F1862" s="5">
        <v>4.5999999999999999E-2</v>
      </c>
      <c r="G1862" s="44"/>
      <c r="H1862" s="5">
        <v>0.17799999999999999</v>
      </c>
      <c r="I1862" s="44"/>
      <c r="J1862" s="5">
        <v>0</v>
      </c>
      <c r="K1862" s="44"/>
      <c r="L1862" s="5">
        <v>0.13200000000000001</v>
      </c>
      <c r="M1862" s="44"/>
      <c r="N1862" s="5">
        <v>0</v>
      </c>
      <c r="O1862" s="44"/>
      <c r="P1862" s="5">
        <v>0</v>
      </c>
      <c r="Q1862" s="44"/>
      <c r="R1862" s="5">
        <v>0</v>
      </c>
      <c r="S1862" s="44"/>
      <c r="U1862" s="39">
        <f>$AB$4-V1862</f>
        <v>0.4760499999999892</v>
      </c>
      <c r="V1862" s="39">
        <f>V1860-K1859</f>
        <v>4.3239500000000106</v>
      </c>
      <c r="W1862" s="40">
        <f>U1862/($AB$4/100)</f>
        <v>9.917708333333108</v>
      </c>
      <c r="X1862" s="40">
        <f>V1862/($AB$4/100)</f>
        <v>90.08229166666689</v>
      </c>
    </row>
    <row r="1863" spans="1:24" x14ac:dyDescent="0.3">
      <c r="A1863" s="2">
        <v>44336</v>
      </c>
      <c r="B1863" s="3">
        <v>0.375</v>
      </c>
      <c r="C1863" s="6">
        <v>11.900000000000006</v>
      </c>
      <c r="D1863" s="6">
        <v>15</v>
      </c>
      <c r="E1863" s="4">
        <v>14.163516666666666</v>
      </c>
      <c r="F1863" s="5">
        <v>4.4999999999999998E-2</v>
      </c>
      <c r="G1863" s="44">
        <f t="shared" ref="G1863:G1923" si="210">AVERAGE(F1863:F1866)</f>
        <v>4.6249999999999999E-2</v>
      </c>
      <c r="H1863" s="5">
        <v>0.18</v>
      </c>
      <c r="I1863" s="44">
        <f t="shared" ref="I1863:I1923" si="211">AVERAGE(H1863:H1866)</f>
        <v>0.158</v>
      </c>
      <c r="J1863" s="5">
        <v>0</v>
      </c>
      <c r="K1863" s="44">
        <f t="shared" ref="K1863:K1923" si="212">AVERAGE(J1863:J1866)</f>
        <v>0</v>
      </c>
      <c r="L1863" s="5">
        <v>0.13400000000000001</v>
      </c>
      <c r="M1863" s="44">
        <f t="shared" ref="M1863:M1923" si="213">AVERAGE(L1863:L1866)</f>
        <v>0.11099999999999999</v>
      </c>
      <c r="N1863" s="5">
        <v>0</v>
      </c>
      <c r="O1863" s="44">
        <f t="shared" ref="O1863:O1923" si="214">AVERAGE(N1863:N1866)</f>
        <v>0</v>
      </c>
      <c r="P1863" s="5">
        <v>0</v>
      </c>
      <c r="Q1863" s="44">
        <f t="shared" ref="Q1863:Q1923" si="215">AVERAGE(P1863:P1866)</f>
        <v>0</v>
      </c>
      <c r="R1863" s="5">
        <v>0</v>
      </c>
      <c r="S1863" s="44">
        <f t="shared" ref="S1863:S1923" si="216">AVERAGE(R1863:R1866)</f>
        <v>0</v>
      </c>
      <c r="U1863" s="39"/>
      <c r="V1863" s="39"/>
      <c r="W1863" s="40"/>
      <c r="X1863" s="40"/>
    </row>
    <row r="1864" spans="1:24" x14ac:dyDescent="0.3">
      <c r="A1864" s="2">
        <v>44336</v>
      </c>
      <c r="B1864" s="3">
        <v>0.38541666666666669</v>
      </c>
      <c r="C1864" s="6">
        <v>12.599999999999994</v>
      </c>
      <c r="D1864" s="6">
        <v>15.099999999999994</v>
      </c>
      <c r="E1864" s="4">
        <v>14.236583333333334</v>
      </c>
      <c r="F1864" s="5">
        <v>4.5999999999999999E-2</v>
      </c>
      <c r="G1864" s="44"/>
      <c r="H1864" s="5">
        <v>0.16500000000000001</v>
      </c>
      <c r="I1864" s="44"/>
      <c r="J1864" s="5">
        <v>0</v>
      </c>
      <c r="K1864" s="44"/>
      <c r="L1864" s="5">
        <v>0.11899999999999999</v>
      </c>
      <c r="M1864" s="44"/>
      <c r="N1864" s="5">
        <v>0</v>
      </c>
      <c r="O1864" s="44"/>
      <c r="P1864" s="5">
        <v>0</v>
      </c>
      <c r="Q1864" s="44"/>
      <c r="R1864" s="5">
        <v>0</v>
      </c>
      <c r="S1864" s="44"/>
      <c r="U1864" s="39">
        <f>$AB$4-V1864</f>
        <v>0.38169999999998883</v>
      </c>
      <c r="V1864" s="39">
        <f>V1862+($AB$3*M1863)</f>
        <v>4.418300000000011</v>
      </c>
      <c r="W1864" s="40">
        <f>U1864/($AB$4/100)</f>
        <v>7.9520833333331007</v>
      </c>
      <c r="X1864" s="40">
        <f>V1864/($AB$4/100)</f>
        <v>92.047916666666893</v>
      </c>
    </row>
    <row r="1865" spans="1:24" x14ac:dyDescent="0.3">
      <c r="A1865" s="2">
        <v>44336</v>
      </c>
      <c r="B1865" s="3">
        <v>0.39583333333333331</v>
      </c>
      <c r="C1865" s="6">
        <v>13.599999999999994</v>
      </c>
      <c r="D1865" s="6">
        <v>15.599999999999994</v>
      </c>
      <c r="E1865" s="4">
        <v>14.252566666666667</v>
      </c>
      <c r="F1865" s="5">
        <v>4.5999999999999999E-2</v>
      </c>
      <c r="G1865" s="44"/>
      <c r="H1865" s="5">
        <v>0.151</v>
      </c>
      <c r="I1865" s="44"/>
      <c r="J1865" s="5">
        <v>0</v>
      </c>
      <c r="K1865" s="44"/>
      <c r="L1865" s="5">
        <v>0.10299999999999999</v>
      </c>
      <c r="M1865" s="44"/>
      <c r="N1865" s="5">
        <v>0</v>
      </c>
      <c r="O1865" s="44"/>
      <c r="P1865" s="5">
        <v>0</v>
      </c>
      <c r="Q1865" s="44"/>
      <c r="R1865" s="5">
        <v>0</v>
      </c>
      <c r="S1865" s="44"/>
      <c r="U1865" s="39"/>
      <c r="V1865" s="39"/>
      <c r="W1865" s="9"/>
      <c r="X1865" s="9"/>
    </row>
    <row r="1866" spans="1:24" x14ac:dyDescent="0.3">
      <c r="A1866" s="2">
        <v>44336</v>
      </c>
      <c r="B1866" s="3">
        <v>0.40625</v>
      </c>
      <c r="C1866" s="6">
        <v>14.299999999999997</v>
      </c>
      <c r="D1866" s="6">
        <v>16.099999999999994</v>
      </c>
      <c r="E1866" s="4">
        <v>14.156666666666666</v>
      </c>
      <c r="F1866" s="5">
        <v>4.8000000000000001E-2</v>
      </c>
      <c r="G1866" s="44"/>
      <c r="H1866" s="5">
        <v>0.13600000000000001</v>
      </c>
      <c r="I1866" s="44"/>
      <c r="J1866" s="5">
        <v>0</v>
      </c>
      <c r="K1866" s="44"/>
      <c r="L1866" s="5">
        <v>8.7999999999999995E-2</v>
      </c>
      <c r="M1866" s="44"/>
      <c r="N1866" s="5">
        <v>0</v>
      </c>
      <c r="O1866" s="44"/>
      <c r="P1866" s="5">
        <v>0</v>
      </c>
      <c r="Q1866" s="44"/>
      <c r="R1866" s="5">
        <v>0</v>
      </c>
      <c r="S1866" s="44"/>
      <c r="U1866" s="39">
        <f>$AB$4-V1866</f>
        <v>0.38169999999998883</v>
      </c>
      <c r="V1866" s="39">
        <f>V1864-K1863</f>
        <v>4.418300000000011</v>
      </c>
      <c r="W1866" s="40">
        <f>U1866/($AB$4/100)</f>
        <v>7.9520833333331007</v>
      </c>
      <c r="X1866" s="40">
        <f>V1866/($AB$4/100)</f>
        <v>92.047916666666893</v>
      </c>
    </row>
    <row r="1867" spans="1:24" x14ac:dyDescent="0.3">
      <c r="A1867" s="2">
        <v>44336</v>
      </c>
      <c r="B1867" s="3">
        <v>0.41666666666666669</v>
      </c>
      <c r="C1867" s="6">
        <v>14.299999999999997</v>
      </c>
      <c r="D1867" s="6">
        <v>17</v>
      </c>
      <c r="E1867" s="4">
        <v>14.200050000000001</v>
      </c>
      <c r="F1867" s="5">
        <v>4.9000000000000002E-2</v>
      </c>
      <c r="G1867" s="44">
        <f t="shared" si="210"/>
        <v>4.9000000000000002E-2</v>
      </c>
      <c r="H1867" s="5">
        <v>0.13100000000000001</v>
      </c>
      <c r="I1867" s="44">
        <f t="shared" si="211"/>
        <v>0.1225</v>
      </c>
      <c r="J1867" s="5">
        <v>0</v>
      </c>
      <c r="K1867" s="44">
        <f t="shared" si="212"/>
        <v>0</v>
      </c>
      <c r="L1867" s="5">
        <v>8.1000000000000003E-2</v>
      </c>
      <c r="M1867" s="44">
        <f t="shared" si="213"/>
        <v>7.2750000000000009E-2</v>
      </c>
      <c r="N1867" s="5">
        <v>0</v>
      </c>
      <c r="O1867" s="44">
        <f t="shared" si="214"/>
        <v>0</v>
      </c>
      <c r="P1867" s="5">
        <v>0</v>
      </c>
      <c r="Q1867" s="44">
        <f t="shared" si="215"/>
        <v>0</v>
      </c>
      <c r="R1867" s="5">
        <v>0</v>
      </c>
      <c r="S1867" s="44">
        <f t="shared" si="216"/>
        <v>0</v>
      </c>
      <c r="U1867" s="39"/>
      <c r="V1867" s="39"/>
      <c r="W1867" s="40"/>
      <c r="X1867" s="40"/>
    </row>
    <row r="1868" spans="1:24" x14ac:dyDescent="0.3">
      <c r="A1868" s="2">
        <v>44336</v>
      </c>
      <c r="B1868" s="3">
        <v>0.42708333333333331</v>
      </c>
      <c r="C1868" s="6">
        <v>14.5</v>
      </c>
      <c r="D1868" s="6">
        <v>17.900000000000006</v>
      </c>
      <c r="E1868" s="4">
        <v>14.202333333333334</v>
      </c>
      <c r="F1868" s="5">
        <v>4.9000000000000002E-2</v>
      </c>
      <c r="G1868" s="44"/>
      <c r="H1868" s="5">
        <v>0.124</v>
      </c>
      <c r="I1868" s="44"/>
      <c r="J1868" s="5">
        <v>0</v>
      </c>
      <c r="K1868" s="44"/>
      <c r="L1868" s="5">
        <v>7.4999999999999997E-2</v>
      </c>
      <c r="M1868" s="44"/>
      <c r="N1868" s="5">
        <v>0</v>
      </c>
      <c r="O1868" s="44"/>
      <c r="P1868" s="5">
        <v>0</v>
      </c>
      <c r="Q1868" s="44"/>
      <c r="R1868" s="5">
        <v>0</v>
      </c>
      <c r="S1868" s="44"/>
      <c r="U1868" s="39">
        <f>$AB$4-V1868</f>
        <v>0.31986249999998861</v>
      </c>
      <c r="V1868" s="39">
        <f>V1866+($AB$3*M1867)</f>
        <v>4.4801375000000112</v>
      </c>
      <c r="W1868" s="40">
        <f>U1868/($AB$4/100)</f>
        <v>6.6638020833330964</v>
      </c>
      <c r="X1868" s="40">
        <f>V1868/($AB$4/100)</f>
        <v>93.336197916666904</v>
      </c>
    </row>
    <row r="1869" spans="1:24" x14ac:dyDescent="0.3">
      <c r="A1869" s="2">
        <v>44336</v>
      </c>
      <c r="B1869" s="3">
        <v>0.4375</v>
      </c>
      <c r="C1869" s="6">
        <v>14</v>
      </c>
      <c r="D1869" s="6">
        <v>18.400000000000006</v>
      </c>
      <c r="E1869" s="4">
        <v>14.200050000000001</v>
      </c>
      <c r="F1869" s="5">
        <v>4.8000000000000001E-2</v>
      </c>
      <c r="G1869" s="44"/>
      <c r="H1869" s="5">
        <v>0.11899999999999999</v>
      </c>
      <c r="I1869" s="44"/>
      <c r="J1869" s="5">
        <v>0</v>
      </c>
      <c r="K1869" s="44"/>
      <c r="L1869" s="5">
        <v>7.0000000000000007E-2</v>
      </c>
      <c r="M1869" s="44"/>
      <c r="N1869" s="5">
        <v>0</v>
      </c>
      <c r="O1869" s="44"/>
      <c r="P1869" s="5">
        <v>0</v>
      </c>
      <c r="Q1869" s="44"/>
      <c r="R1869" s="5">
        <v>0</v>
      </c>
      <c r="S1869" s="44"/>
      <c r="U1869" s="39"/>
      <c r="V1869" s="39"/>
      <c r="W1869" s="40"/>
      <c r="X1869" s="40"/>
    </row>
    <row r="1870" spans="1:24" x14ac:dyDescent="0.3">
      <c r="A1870" s="2">
        <v>44336</v>
      </c>
      <c r="B1870" s="3">
        <v>0.44791666666666669</v>
      </c>
      <c r="C1870" s="6">
        <v>14.700000000000003</v>
      </c>
      <c r="D1870" s="6">
        <v>18.799999999999997</v>
      </c>
      <c r="E1870" s="4">
        <v>14.204616666666666</v>
      </c>
      <c r="F1870" s="5">
        <v>0.05</v>
      </c>
      <c r="G1870" s="44"/>
      <c r="H1870" s="5">
        <v>0.11600000000000001</v>
      </c>
      <c r="I1870" s="44"/>
      <c r="J1870" s="5">
        <v>0</v>
      </c>
      <c r="K1870" s="44"/>
      <c r="L1870" s="5">
        <v>6.5000000000000002E-2</v>
      </c>
      <c r="M1870" s="44"/>
      <c r="N1870" s="5">
        <v>0</v>
      </c>
      <c r="O1870" s="44"/>
      <c r="P1870" s="5">
        <v>0</v>
      </c>
      <c r="Q1870" s="44"/>
      <c r="R1870" s="5">
        <v>0</v>
      </c>
      <c r="S1870" s="44"/>
      <c r="U1870" s="39">
        <f>$AB$4-V1870</f>
        <v>0.31986249999998861</v>
      </c>
      <c r="V1870" s="39">
        <f>V1868-K1867</f>
        <v>4.4801375000000112</v>
      </c>
      <c r="W1870" s="40">
        <f>U1870/($AB$4/100)</f>
        <v>6.6638020833330964</v>
      </c>
      <c r="X1870" s="40">
        <f>V1870/($AB$4/100)</f>
        <v>93.336197916666904</v>
      </c>
    </row>
    <row r="1871" spans="1:24" x14ac:dyDescent="0.3">
      <c r="A1871" s="2">
        <v>44336</v>
      </c>
      <c r="B1871" s="3">
        <v>0.45833333333333331</v>
      </c>
      <c r="C1871" s="6">
        <v>15.700000000000003</v>
      </c>
      <c r="D1871" s="6">
        <v>19.200000000000003</v>
      </c>
      <c r="E1871" s="4">
        <v>13.779916666666667</v>
      </c>
      <c r="F1871" s="5">
        <v>0.05</v>
      </c>
      <c r="G1871" s="44">
        <f t="shared" si="210"/>
        <v>5.0250000000000003E-2</v>
      </c>
      <c r="H1871" s="5">
        <v>9.7000000000000003E-2</v>
      </c>
      <c r="I1871" s="44">
        <f t="shared" si="211"/>
        <v>9.4E-2</v>
      </c>
      <c r="J1871" s="5">
        <v>0</v>
      </c>
      <c r="K1871" s="44">
        <f t="shared" si="212"/>
        <v>0</v>
      </c>
      <c r="L1871" s="5">
        <v>4.7E-2</v>
      </c>
      <c r="M1871" s="44">
        <f t="shared" si="213"/>
        <v>4.3000000000000003E-2</v>
      </c>
      <c r="N1871" s="5">
        <v>0</v>
      </c>
      <c r="O1871" s="44">
        <f t="shared" si="214"/>
        <v>0</v>
      </c>
      <c r="P1871" s="5">
        <v>0</v>
      </c>
      <c r="Q1871" s="44">
        <f t="shared" si="215"/>
        <v>0</v>
      </c>
      <c r="R1871" s="5">
        <v>0</v>
      </c>
      <c r="S1871" s="44">
        <f t="shared" si="216"/>
        <v>0</v>
      </c>
      <c r="U1871" s="39"/>
      <c r="V1871" s="39"/>
      <c r="W1871" s="40"/>
      <c r="X1871" s="40"/>
    </row>
    <row r="1872" spans="1:24" x14ac:dyDescent="0.3">
      <c r="A1872" s="2">
        <v>44336</v>
      </c>
      <c r="B1872" s="3">
        <v>0.46875</v>
      </c>
      <c r="C1872" s="6">
        <v>15.700000000000003</v>
      </c>
      <c r="D1872" s="6">
        <v>19.799999999999997</v>
      </c>
      <c r="E1872" s="4">
        <v>13.690866666666667</v>
      </c>
      <c r="F1872" s="5">
        <v>0.05</v>
      </c>
      <c r="G1872" s="44"/>
      <c r="H1872" s="5">
        <v>9.5000000000000001E-2</v>
      </c>
      <c r="I1872" s="44"/>
      <c r="J1872" s="5">
        <v>0</v>
      </c>
      <c r="K1872" s="44"/>
      <c r="L1872" s="5">
        <v>4.3999999999999997E-2</v>
      </c>
      <c r="M1872" s="44"/>
      <c r="N1872" s="5">
        <v>0</v>
      </c>
      <c r="O1872" s="44"/>
      <c r="P1872" s="5">
        <v>0</v>
      </c>
      <c r="Q1872" s="44"/>
      <c r="R1872" s="5">
        <v>0</v>
      </c>
      <c r="S1872" s="44"/>
      <c r="U1872" s="39">
        <f>$AB$4-V1872</f>
        <v>0.28331249999998853</v>
      </c>
      <c r="V1872" s="39">
        <f>V1870+($AB$3*M1871)</f>
        <v>4.5166875000000113</v>
      </c>
      <c r="W1872" s="40">
        <f>U1872/($AB$4/100)</f>
        <v>5.9023437499997611</v>
      </c>
      <c r="X1872" s="40">
        <f>V1872/($AB$4/100)</f>
        <v>94.097656250000227</v>
      </c>
    </row>
    <row r="1873" spans="1:26" x14ac:dyDescent="0.3">
      <c r="A1873" s="2">
        <v>44336</v>
      </c>
      <c r="B1873" s="3">
        <v>0.47916666666666669</v>
      </c>
      <c r="C1873" s="6">
        <v>16.299999999999997</v>
      </c>
      <c r="D1873" s="6">
        <v>20.900000000000006</v>
      </c>
      <c r="E1873" s="4">
        <v>13.686300000000001</v>
      </c>
      <c r="F1873" s="5">
        <v>5.0999999999999997E-2</v>
      </c>
      <c r="G1873" s="44"/>
      <c r="H1873" s="5">
        <v>9.4E-2</v>
      </c>
      <c r="I1873" s="44"/>
      <c r="J1873" s="5">
        <v>0</v>
      </c>
      <c r="K1873" s="44"/>
      <c r="L1873" s="5">
        <v>4.2000000000000003E-2</v>
      </c>
      <c r="M1873" s="44"/>
      <c r="N1873" s="5">
        <v>0</v>
      </c>
      <c r="O1873" s="44"/>
      <c r="P1873" s="5">
        <v>0</v>
      </c>
      <c r="Q1873" s="44"/>
      <c r="R1873" s="5">
        <v>0</v>
      </c>
      <c r="S1873" s="44"/>
      <c r="U1873" s="39"/>
      <c r="V1873" s="39"/>
      <c r="W1873" s="9"/>
      <c r="X1873" s="9"/>
    </row>
    <row r="1874" spans="1:26" x14ac:dyDescent="0.3">
      <c r="A1874" s="2">
        <v>44336</v>
      </c>
      <c r="B1874" s="3">
        <v>0.48958333333333331</v>
      </c>
      <c r="C1874" s="6">
        <v>15.799999999999997</v>
      </c>
      <c r="D1874" s="6">
        <v>21.700000000000003</v>
      </c>
      <c r="E1874" s="4">
        <v>13.674883333333334</v>
      </c>
      <c r="F1874" s="5">
        <v>0.05</v>
      </c>
      <c r="G1874" s="44"/>
      <c r="H1874" s="5">
        <v>0.09</v>
      </c>
      <c r="I1874" s="44"/>
      <c r="J1874" s="5">
        <v>0</v>
      </c>
      <c r="K1874" s="44"/>
      <c r="L1874" s="5">
        <v>3.9E-2</v>
      </c>
      <c r="M1874" s="44"/>
      <c r="N1874" s="5">
        <v>0</v>
      </c>
      <c r="O1874" s="44"/>
      <c r="P1874" s="5">
        <v>0</v>
      </c>
      <c r="Q1874" s="44"/>
      <c r="R1874" s="5">
        <v>0</v>
      </c>
      <c r="S1874" s="44"/>
      <c r="U1874" s="39">
        <f>$AB$4-V1874</f>
        <v>0.28331249999998853</v>
      </c>
      <c r="V1874" s="39">
        <f>V1872-K1871</f>
        <v>4.5166875000000113</v>
      </c>
      <c r="W1874" s="40">
        <f>U1874/($AB$4/100)</f>
        <v>5.9023437499997611</v>
      </c>
      <c r="X1874" s="40">
        <f>V1874/($AB$4/100)</f>
        <v>94.097656250000227</v>
      </c>
    </row>
    <row r="1875" spans="1:26" x14ac:dyDescent="0.3">
      <c r="A1875" s="2">
        <v>44336</v>
      </c>
      <c r="B1875" s="3">
        <v>0.5</v>
      </c>
      <c r="C1875" s="6">
        <v>16.200000000000003</v>
      </c>
      <c r="D1875" s="6">
        <v>22.200000000000003</v>
      </c>
      <c r="E1875" s="4">
        <v>13.668033333333334</v>
      </c>
      <c r="F1875" s="5">
        <v>4.8000000000000001E-2</v>
      </c>
      <c r="G1875" s="44">
        <f t="shared" si="210"/>
        <v>4.3250000000000004E-2</v>
      </c>
      <c r="H1875" s="5">
        <v>8.7999999999999995E-2</v>
      </c>
      <c r="I1875" s="44">
        <f t="shared" si="211"/>
        <v>6.3499999999999987E-2</v>
      </c>
      <c r="J1875" s="5">
        <v>0</v>
      </c>
      <c r="K1875" s="44">
        <f t="shared" si="212"/>
        <v>1.25E-3</v>
      </c>
      <c r="L1875" s="5">
        <v>3.7999999999999999E-2</v>
      </c>
      <c r="M1875" s="44">
        <f t="shared" si="213"/>
        <v>2.0250000000000001E-2</v>
      </c>
      <c r="N1875" s="5">
        <v>0</v>
      </c>
      <c r="O1875" s="44">
        <f t="shared" si="214"/>
        <v>0</v>
      </c>
      <c r="P1875" s="5">
        <v>0</v>
      </c>
      <c r="Q1875" s="44">
        <f t="shared" si="215"/>
        <v>0</v>
      </c>
      <c r="R1875" s="5">
        <v>0</v>
      </c>
      <c r="S1875" s="44">
        <f t="shared" si="216"/>
        <v>0</v>
      </c>
      <c r="U1875" s="39"/>
      <c r="V1875" s="39"/>
      <c r="W1875" s="40"/>
      <c r="X1875" s="40"/>
    </row>
    <row r="1876" spans="1:26" x14ac:dyDescent="0.3">
      <c r="A1876" s="2">
        <v>44336</v>
      </c>
      <c r="B1876" s="3">
        <v>0.51041666666666663</v>
      </c>
      <c r="C1876" s="6">
        <v>15.900000000000006</v>
      </c>
      <c r="D1876" s="6">
        <v>22.799999999999997</v>
      </c>
      <c r="E1876" s="4">
        <v>13.661183333333334</v>
      </c>
      <c r="F1876" s="5">
        <v>4.4999999999999998E-2</v>
      </c>
      <c r="G1876" s="44"/>
      <c r="H1876" s="5">
        <v>8.2000000000000003E-2</v>
      </c>
      <c r="I1876" s="44"/>
      <c r="J1876" s="5">
        <v>0</v>
      </c>
      <c r="K1876" s="44"/>
      <c r="L1876" s="5">
        <v>3.6999999999999998E-2</v>
      </c>
      <c r="M1876" s="44"/>
      <c r="N1876" s="5">
        <v>0</v>
      </c>
      <c r="O1876" s="44"/>
      <c r="P1876" s="5">
        <v>0</v>
      </c>
      <c r="Q1876" s="44"/>
      <c r="R1876" s="5">
        <v>0</v>
      </c>
      <c r="S1876" s="44"/>
      <c r="U1876" s="39">
        <f>$AB$4-V1876</f>
        <v>0.26609999999998823</v>
      </c>
      <c r="V1876" s="39">
        <f>V1874+($AB$3*M1875)</f>
        <v>4.5339000000000116</v>
      </c>
      <c r="W1876" s="40">
        <f>U1876/($AB$4/100)</f>
        <v>5.543749999999755</v>
      </c>
      <c r="X1876" s="40">
        <f>V1876/($AB$4/100)</f>
        <v>94.456250000000239</v>
      </c>
    </row>
    <row r="1877" spans="1:26" x14ac:dyDescent="0.3">
      <c r="A1877" s="2">
        <v>44336</v>
      </c>
      <c r="B1877" s="3">
        <v>0.52083333333333337</v>
      </c>
      <c r="C1877" s="6">
        <v>14.799999999999997</v>
      </c>
      <c r="D1877" s="6">
        <v>21.799999999999997</v>
      </c>
      <c r="E1877" s="4">
        <v>13.298133333333334</v>
      </c>
      <c r="F1877" s="5">
        <v>0.04</v>
      </c>
      <c r="G1877" s="44"/>
      <c r="H1877" s="5">
        <v>4.3999999999999997E-2</v>
      </c>
      <c r="I1877" s="44"/>
      <c r="J1877" s="5">
        <v>1E-3</v>
      </c>
      <c r="K1877" s="44"/>
      <c r="L1877" s="5">
        <v>4.0000000000000001E-3</v>
      </c>
      <c r="M1877" s="44"/>
      <c r="N1877" s="5">
        <v>0</v>
      </c>
      <c r="O1877" s="44"/>
      <c r="P1877" s="5">
        <v>0</v>
      </c>
      <c r="Q1877" s="44"/>
      <c r="R1877" s="5">
        <v>0</v>
      </c>
      <c r="S1877" s="44"/>
      <c r="U1877" s="39"/>
      <c r="V1877" s="39"/>
      <c r="W1877" s="40"/>
      <c r="X1877" s="40"/>
    </row>
    <row r="1878" spans="1:26" x14ac:dyDescent="0.3">
      <c r="A1878" s="2">
        <v>44336</v>
      </c>
      <c r="B1878" s="3">
        <v>0.53125</v>
      </c>
      <c r="C1878" s="6">
        <v>13.400000000000006</v>
      </c>
      <c r="D1878" s="6">
        <v>19.599999999999994</v>
      </c>
      <c r="E1878" s="4">
        <v>13.124600000000001</v>
      </c>
      <c r="F1878" s="5">
        <v>0.04</v>
      </c>
      <c r="G1878" s="44"/>
      <c r="H1878" s="5">
        <v>0.04</v>
      </c>
      <c r="I1878" s="44"/>
      <c r="J1878" s="5">
        <v>4.0000000000000001E-3</v>
      </c>
      <c r="K1878" s="44"/>
      <c r="L1878" s="5">
        <v>2E-3</v>
      </c>
      <c r="M1878" s="44"/>
      <c r="N1878" s="5">
        <v>0</v>
      </c>
      <c r="O1878" s="44"/>
      <c r="P1878" s="5">
        <v>0</v>
      </c>
      <c r="Q1878" s="44"/>
      <c r="R1878" s="5">
        <v>0</v>
      </c>
      <c r="S1878" s="44"/>
      <c r="U1878" s="39">
        <f>$AB$4-V1878</f>
        <v>0.26734999999998799</v>
      </c>
      <c r="V1878" s="39">
        <f>V1876-K1875</f>
        <v>4.5326500000000118</v>
      </c>
      <c r="W1878" s="40">
        <f>U1878/($AB$4/100)</f>
        <v>5.5697916666664167</v>
      </c>
      <c r="X1878" s="40">
        <f>V1878/($AB$4/100)</f>
        <v>94.430208333333582</v>
      </c>
    </row>
    <row r="1879" spans="1:26" x14ac:dyDescent="0.3">
      <c r="A1879" s="2">
        <v>44336</v>
      </c>
      <c r="B1879" s="3">
        <v>0.54166666666666663</v>
      </c>
      <c r="C1879" s="6">
        <v>11.900000000000006</v>
      </c>
      <c r="D1879" s="6">
        <v>17.200000000000003</v>
      </c>
      <c r="E1879" s="4">
        <v>13.311833333333334</v>
      </c>
      <c r="F1879" s="5">
        <v>4.2000000000000003E-2</v>
      </c>
      <c r="G1879" s="44">
        <f t="shared" si="210"/>
        <v>4.675E-2</v>
      </c>
      <c r="H1879" s="5">
        <v>0.06</v>
      </c>
      <c r="I1879" s="44">
        <f t="shared" si="211"/>
        <v>7.5499999999999998E-2</v>
      </c>
      <c r="J1879" s="5">
        <v>1E-3</v>
      </c>
      <c r="K1879" s="44">
        <f t="shared" si="212"/>
        <v>5.0000000000000001E-4</v>
      </c>
      <c r="L1879" s="5">
        <v>0.02</v>
      </c>
      <c r="M1879" s="44">
        <f t="shared" si="213"/>
        <v>2.8250000000000001E-2</v>
      </c>
      <c r="N1879" s="5">
        <v>0</v>
      </c>
      <c r="O1879" s="44">
        <f t="shared" si="214"/>
        <v>0</v>
      </c>
      <c r="P1879" s="5">
        <v>0</v>
      </c>
      <c r="Q1879" s="44">
        <f t="shared" si="215"/>
        <v>0</v>
      </c>
      <c r="R1879" s="5">
        <v>0</v>
      </c>
      <c r="S1879" s="44">
        <f t="shared" si="216"/>
        <v>0</v>
      </c>
      <c r="U1879" s="39"/>
      <c r="V1879" s="39"/>
      <c r="W1879" s="40"/>
      <c r="X1879" s="40"/>
    </row>
    <row r="1880" spans="1:26" x14ac:dyDescent="0.3">
      <c r="A1880" s="2">
        <v>44336</v>
      </c>
      <c r="B1880" s="3">
        <v>0.55208333333333337</v>
      </c>
      <c r="C1880" s="6">
        <v>11.400000000000006</v>
      </c>
      <c r="D1880" s="6">
        <v>15.700000000000003</v>
      </c>
      <c r="E1880" s="4">
        <v>13.457966666666668</v>
      </c>
      <c r="F1880" s="5">
        <v>4.2999999999999997E-2</v>
      </c>
      <c r="G1880" s="44"/>
      <c r="H1880" s="5">
        <v>6.6000000000000003E-2</v>
      </c>
      <c r="I1880" s="44"/>
      <c r="J1880" s="5">
        <v>0</v>
      </c>
      <c r="K1880" s="44"/>
      <c r="L1880" s="5">
        <v>2.1000000000000001E-2</v>
      </c>
      <c r="M1880" s="44"/>
      <c r="N1880" s="5">
        <v>0</v>
      </c>
      <c r="O1880" s="44"/>
      <c r="P1880" s="5">
        <v>0</v>
      </c>
      <c r="Q1880" s="44"/>
      <c r="R1880" s="5">
        <v>0</v>
      </c>
      <c r="S1880" s="44"/>
      <c r="U1880" s="39">
        <f>$AB$4-V1880</f>
        <v>0.24333749999998755</v>
      </c>
      <c r="V1880" s="39">
        <f>V1878+($AB$3*M1879)</f>
        <v>4.5566625000000123</v>
      </c>
      <c r="W1880" s="40">
        <f>U1880/($AB$4/100)</f>
        <v>5.0695312499997405</v>
      </c>
      <c r="X1880" s="40">
        <f>V1880/($AB$4/100)</f>
        <v>94.930468750000259</v>
      </c>
    </row>
    <row r="1881" spans="1:26" x14ac:dyDescent="0.3">
      <c r="A1881" s="2">
        <v>44336</v>
      </c>
      <c r="B1881" s="3">
        <v>0.5625</v>
      </c>
      <c r="C1881" s="6">
        <v>11.700000000000003</v>
      </c>
      <c r="D1881" s="6">
        <v>15</v>
      </c>
      <c r="E1881" s="4">
        <v>13.81645</v>
      </c>
      <c r="F1881" s="5">
        <v>4.8000000000000001E-2</v>
      </c>
      <c r="G1881" s="44"/>
      <c r="H1881" s="5">
        <v>8.6999999999999994E-2</v>
      </c>
      <c r="I1881" s="44"/>
      <c r="J1881" s="5">
        <v>1E-3</v>
      </c>
      <c r="K1881" s="44"/>
      <c r="L1881" s="5">
        <v>0.04</v>
      </c>
      <c r="M1881" s="44"/>
      <c r="N1881" s="5">
        <v>0</v>
      </c>
      <c r="O1881" s="44"/>
      <c r="P1881" s="5">
        <v>0</v>
      </c>
      <c r="Q1881" s="44"/>
      <c r="R1881" s="5">
        <v>0</v>
      </c>
      <c r="S1881" s="44"/>
      <c r="U1881" s="39"/>
      <c r="V1881" s="39"/>
      <c r="W1881" s="9"/>
      <c r="X1881" s="9"/>
    </row>
    <row r="1882" spans="1:26" x14ac:dyDescent="0.3">
      <c r="A1882" s="2">
        <v>44336</v>
      </c>
      <c r="B1882" s="3">
        <v>0.57291666666666663</v>
      </c>
      <c r="C1882" s="6">
        <v>12.200000000000003</v>
      </c>
      <c r="D1882" s="6">
        <v>15.200000000000003</v>
      </c>
      <c r="E1882" s="4">
        <v>13.750233333333334</v>
      </c>
      <c r="F1882" s="5">
        <v>5.3999999999999999E-2</v>
      </c>
      <c r="G1882" s="44"/>
      <c r="H1882" s="5">
        <v>8.8999999999999996E-2</v>
      </c>
      <c r="I1882" s="44"/>
      <c r="J1882" s="5">
        <v>0</v>
      </c>
      <c r="K1882" s="44"/>
      <c r="L1882" s="5">
        <v>3.2000000000000001E-2</v>
      </c>
      <c r="M1882" s="44"/>
      <c r="N1882" s="5">
        <v>0</v>
      </c>
      <c r="O1882" s="44"/>
      <c r="P1882" s="5">
        <v>0</v>
      </c>
      <c r="Q1882" s="44"/>
      <c r="R1882" s="5">
        <v>0</v>
      </c>
      <c r="S1882" s="44"/>
      <c r="U1882" s="39">
        <f>$AB$4-V1882</f>
        <v>0.24383749999998727</v>
      </c>
      <c r="V1882" s="39">
        <f>V1880-K1879</f>
        <v>4.5561625000000125</v>
      </c>
      <c r="W1882" s="40">
        <f>U1882/($AB$4/100)</f>
        <v>5.0799479166664012</v>
      </c>
      <c r="X1882" s="40">
        <f>V1882/($AB$4/100)</f>
        <v>94.920052083333587</v>
      </c>
      <c r="Y1882" s="40">
        <f>MIN(X1787:X1882)</f>
        <v>88.563020833333553</v>
      </c>
      <c r="Z1882" s="40">
        <f>MAX(X1787:X1882)</f>
        <v>96.97968750000021</v>
      </c>
    </row>
    <row r="1883" spans="1:26" x14ac:dyDescent="0.3">
      <c r="A1883" s="2">
        <v>44336</v>
      </c>
      <c r="B1883" s="3">
        <v>0.58333333333333337</v>
      </c>
      <c r="C1883" s="6">
        <v>13.5</v>
      </c>
      <c r="D1883" s="6">
        <v>16.700000000000003</v>
      </c>
      <c r="E1883" s="4">
        <v>13.736533333333334</v>
      </c>
      <c r="F1883" s="5">
        <v>6.2E-2</v>
      </c>
      <c r="G1883" s="44">
        <f t="shared" si="210"/>
        <v>6.3250000000000001E-2</v>
      </c>
      <c r="H1883" s="5">
        <v>9.5000000000000001E-2</v>
      </c>
      <c r="I1883" s="44">
        <f t="shared" si="211"/>
        <v>9.4750000000000001E-2</v>
      </c>
      <c r="J1883" s="5">
        <v>0</v>
      </c>
      <c r="K1883" s="44">
        <f t="shared" si="212"/>
        <v>0</v>
      </c>
      <c r="L1883" s="5">
        <v>3.2000000000000001E-2</v>
      </c>
      <c r="M1883" s="44">
        <f t="shared" si="213"/>
        <v>3.0249999999999999E-2</v>
      </c>
      <c r="N1883" s="5">
        <v>0</v>
      </c>
      <c r="O1883" s="44">
        <f t="shared" si="214"/>
        <v>0</v>
      </c>
      <c r="P1883" s="5">
        <v>0</v>
      </c>
      <c r="Q1883" s="44">
        <f t="shared" si="215"/>
        <v>0</v>
      </c>
      <c r="R1883" s="5">
        <v>0</v>
      </c>
      <c r="S1883" s="44">
        <f t="shared" si="216"/>
        <v>0</v>
      </c>
      <c r="U1883" s="39"/>
      <c r="V1883" s="39"/>
      <c r="W1883" s="40"/>
      <c r="X1883" s="40"/>
    </row>
    <row r="1884" spans="1:26" x14ac:dyDescent="0.3">
      <c r="A1884" s="2">
        <v>44336</v>
      </c>
      <c r="B1884" s="3">
        <v>0.59375</v>
      </c>
      <c r="C1884" s="6">
        <v>14.5</v>
      </c>
      <c r="D1884" s="6">
        <v>19.400000000000006</v>
      </c>
      <c r="E1884" s="4">
        <v>13.706850000000001</v>
      </c>
      <c r="F1884" s="5">
        <v>6.6000000000000003E-2</v>
      </c>
      <c r="G1884" s="44"/>
      <c r="H1884" s="5">
        <v>9.8000000000000004E-2</v>
      </c>
      <c r="I1884" s="44"/>
      <c r="J1884" s="5">
        <v>0</v>
      </c>
      <c r="K1884" s="44"/>
      <c r="L1884" s="5">
        <v>0.03</v>
      </c>
      <c r="M1884" s="44"/>
      <c r="N1884" s="5">
        <v>0</v>
      </c>
      <c r="O1884" s="44"/>
      <c r="P1884" s="5">
        <v>0</v>
      </c>
      <c r="Q1884" s="44"/>
      <c r="R1884" s="5">
        <v>0</v>
      </c>
      <c r="S1884" s="44"/>
      <c r="U1884" s="39">
        <f>$AB$4-V1884</f>
        <v>0.21812499999998725</v>
      </c>
      <c r="V1884" s="39">
        <f>V1882+($AB$3*M1883)</f>
        <v>4.5818750000000126</v>
      </c>
      <c r="W1884" s="40">
        <f>U1884/($AB$4/100)</f>
        <v>4.5442708333330675</v>
      </c>
      <c r="X1884" s="40">
        <f>V1884/($AB$4/100)</f>
        <v>95.455729166666927</v>
      </c>
    </row>
    <row r="1885" spans="1:26" x14ac:dyDescent="0.3">
      <c r="A1885" s="2">
        <v>44336</v>
      </c>
      <c r="B1885" s="3">
        <v>0.60416666666666663</v>
      </c>
      <c r="C1885" s="6">
        <v>15.200000000000003</v>
      </c>
      <c r="D1885" s="6">
        <v>21.799999999999997</v>
      </c>
      <c r="E1885" s="4">
        <v>13.681733333333334</v>
      </c>
      <c r="F1885" s="5">
        <v>0.06</v>
      </c>
      <c r="G1885" s="44"/>
      <c r="H1885" s="5">
        <v>9.0999999999999998E-2</v>
      </c>
      <c r="I1885" s="44"/>
      <c r="J1885" s="5">
        <v>0</v>
      </c>
      <c r="K1885" s="44"/>
      <c r="L1885" s="5">
        <v>0.03</v>
      </c>
      <c r="M1885" s="44"/>
      <c r="N1885" s="5">
        <v>0</v>
      </c>
      <c r="O1885" s="44"/>
      <c r="P1885" s="5">
        <v>0</v>
      </c>
      <c r="Q1885" s="44"/>
      <c r="R1885" s="5">
        <v>0</v>
      </c>
      <c r="S1885" s="44"/>
      <c r="U1885" s="39"/>
      <c r="V1885" s="39"/>
      <c r="W1885" s="40"/>
      <c r="X1885" s="40"/>
    </row>
    <row r="1886" spans="1:26" x14ac:dyDescent="0.3">
      <c r="A1886" s="2">
        <v>44336</v>
      </c>
      <c r="B1886" s="3">
        <v>0.61458333333333337</v>
      </c>
      <c r="C1886" s="6">
        <v>16.299999999999997</v>
      </c>
      <c r="D1886" s="6">
        <v>23.5</v>
      </c>
      <c r="E1886" s="4">
        <v>13.654333333333334</v>
      </c>
      <c r="F1886" s="5">
        <v>6.5000000000000002E-2</v>
      </c>
      <c r="G1886" s="44"/>
      <c r="H1886" s="5">
        <v>9.5000000000000001E-2</v>
      </c>
      <c r="I1886" s="44"/>
      <c r="J1886" s="5">
        <v>0</v>
      </c>
      <c r="K1886" s="44"/>
      <c r="L1886" s="5">
        <v>2.9000000000000001E-2</v>
      </c>
      <c r="M1886" s="44"/>
      <c r="N1886" s="5">
        <v>0</v>
      </c>
      <c r="O1886" s="44"/>
      <c r="P1886" s="5">
        <v>0</v>
      </c>
      <c r="Q1886" s="44"/>
      <c r="R1886" s="5">
        <v>0</v>
      </c>
      <c r="S1886" s="44"/>
      <c r="U1886" s="39">
        <f>$AB$4-V1886</f>
        <v>0.21812499999998725</v>
      </c>
      <c r="V1886" s="39">
        <f>V1884-K1883</f>
        <v>4.5818750000000126</v>
      </c>
      <c r="W1886" s="40">
        <f>U1886/($AB$4/100)</f>
        <v>4.5442708333330675</v>
      </c>
      <c r="X1886" s="40">
        <f>V1886/($AB$4/100)</f>
        <v>95.455729166666927</v>
      </c>
    </row>
    <row r="1887" spans="1:26" x14ac:dyDescent="0.3">
      <c r="A1887" s="2">
        <v>44336</v>
      </c>
      <c r="B1887" s="3">
        <v>0.625</v>
      </c>
      <c r="C1887" s="6">
        <v>16.799999999999997</v>
      </c>
      <c r="D1887" s="6">
        <v>26.099999999999994</v>
      </c>
      <c r="E1887" s="4">
        <v>13.631500000000001</v>
      </c>
      <c r="F1887" s="5">
        <v>6.7000000000000004E-2</v>
      </c>
      <c r="G1887" s="44">
        <f t="shared" si="210"/>
        <v>5.3999999999999999E-2</v>
      </c>
      <c r="H1887" s="5">
        <v>9.6000000000000002E-2</v>
      </c>
      <c r="I1887" s="44">
        <f t="shared" si="211"/>
        <v>7.3749999999999996E-2</v>
      </c>
      <c r="J1887" s="5">
        <v>0</v>
      </c>
      <c r="K1887" s="44">
        <f t="shared" si="212"/>
        <v>1E-3</v>
      </c>
      <c r="L1887" s="5">
        <v>2.9000000000000001E-2</v>
      </c>
      <c r="M1887" s="44">
        <f t="shared" si="213"/>
        <v>1.9750000000000004E-2</v>
      </c>
      <c r="N1887" s="5">
        <v>0</v>
      </c>
      <c r="O1887" s="44">
        <f t="shared" si="214"/>
        <v>0</v>
      </c>
      <c r="P1887" s="5">
        <v>0</v>
      </c>
      <c r="Q1887" s="44">
        <f t="shared" si="215"/>
        <v>0</v>
      </c>
      <c r="R1887" s="5">
        <v>0</v>
      </c>
      <c r="S1887" s="44">
        <f t="shared" si="216"/>
        <v>0</v>
      </c>
      <c r="U1887" s="39"/>
      <c r="V1887" s="39"/>
      <c r="W1887" s="40"/>
      <c r="X1887" s="40"/>
    </row>
    <row r="1888" spans="1:26" x14ac:dyDescent="0.3">
      <c r="A1888" s="2">
        <v>44336</v>
      </c>
      <c r="B1888" s="3">
        <v>0.63541666666666663</v>
      </c>
      <c r="C1888" s="6">
        <v>16.799999999999997</v>
      </c>
      <c r="D1888" s="6">
        <v>27.799999999999997</v>
      </c>
      <c r="E1888" s="4">
        <v>13.606383333333333</v>
      </c>
      <c r="F1888" s="5">
        <v>6.3E-2</v>
      </c>
      <c r="G1888" s="44"/>
      <c r="H1888" s="5">
        <v>9.1999999999999998E-2</v>
      </c>
      <c r="I1888" s="44"/>
      <c r="J1888" s="5">
        <v>0</v>
      </c>
      <c r="K1888" s="44"/>
      <c r="L1888" s="5">
        <v>2.8000000000000001E-2</v>
      </c>
      <c r="M1888" s="44"/>
      <c r="N1888" s="5">
        <v>0</v>
      </c>
      <c r="O1888" s="44"/>
      <c r="P1888" s="5">
        <v>0</v>
      </c>
      <c r="Q1888" s="44"/>
      <c r="R1888" s="5">
        <v>0</v>
      </c>
      <c r="S1888" s="44"/>
      <c r="U1888" s="39">
        <f>$AB$4-V1888</f>
        <v>0.20133749999998685</v>
      </c>
      <c r="V1888" s="39">
        <f>V1886+($AB$3*M1887)</f>
        <v>4.598662500000013</v>
      </c>
      <c r="W1888" s="40">
        <f>U1888/($AB$4/100)</f>
        <v>4.1945312499997263</v>
      </c>
      <c r="X1888" s="40">
        <f>V1888/($AB$4/100)</f>
        <v>95.805468750000273</v>
      </c>
    </row>
    <row r="1889" spans="1:24" x14ac:dyDescent="0.3">
      <c r="A1889" s="2">
        <v>44336</v>
      </c>
      <c r="B1889" s="3">
        <v>0.64583333333333337</v>
      </c>
      <c r="C1889" s="6">
        <v>14.900000000000006</v>
      </c>
      <c r="D1889" s="6">
        <v>26.900000000000006</v>
      </c>
      <c r="E1889" s="4">
        <v>13.462533333333333</v>
      </c>
      <c r="F1889" s="5">
        <v>4.5999999999999999E-2</v>
      </c>
      <c r="G1889" s="44"/>
      <c r="H1889" s="5">
        <v>6.4000000000000001E-2</v>
      </c>
      <c r="I1889" s="44"/>
      <c r="J1889" s="5">
        <v>0</v>
      </c>
      <c r="K1889" s="44"/>
      <c r="L1889" s="5">
        <v>1.6E-2</v>
      </c>
      <c r="M1889" s="44"/>
      <c r="N1889" s="5">
        <v>0</v>
      </c>
      <c r="O1889" s="44"/>
      <c r="P1889" s="5">
        <v>0</v>
      </c>
      <c r="Q1889" s="44"/>
      <c r="R1889" s="5">
        <v>0</v>
      </c>
      <c r="S1889" s="44"/>
      <c r="U1889" s="39"/>
      <c r="V1889" s="39"/>
      <c r="W1889" s="9"/>
      <c r="X1889" s="9"/>
    </row>
    <row r="1890" spans="1:24" x14ac:dyDescent="0.3">
      <c r="A1890" s="2">
        <v>44336</v>
      </c>
      <c r="B1890" s="3">
        <v>0.65625</v>
      </c>
      <c r="C1890" s="6">
        <v>13.900000000000006</v>
      </c>
      <c r="D1890" s="6">
        <v>23.5</v>
      </c>
      <c r="E1890" s="4">
        <v>13.293566666666667</v>
      </c>
      <c r="F1890" s="5">
        <v>0.04</v>
      </c>
      <c r="G1890" s="44"/>
      <c r="H1890" s="5">
        <v>4.2999999999999997E-2</v>
      </c>
      <c r="I1890" s="44"/>
      <c r="J1890" s="5">
        <v>4.0000000000000001E-3</v>
      </c>
      <c r="K1890" s="44"/>
      <c r="L1890" s="5">
        <v>6.0000000000000001E-3</v>
      </c>
      <c r="M1890" s="44"/>
      <c r="N1890" s="5">
        <v>0</v>
      </c>
      <c r="O1890" s="44"/>
      <c r="P1890" s="5">
        <v>0</v>
      </c>
      <c r="Q1890" s="44"/>
      <c r="R1890" s="5">
        <v>0</v>
      </c>
      <c r="S1890" s="44"/>
      <c r="U1890" s="39">
        <f>$AB$4-V1890</f>
        <v>0.20233749999998718</v>
      </c>
      <c r="V1890" s="39">
        <f>V1888-K1887</f>
        <v>4.5976625000000126</v>
      </c>
      <c r="W1890" s="40">
        <f>U1890/($AB$4/100)</f>
        <v>4.2153645833330664</v>
      </c>
      <c r="X1890" s="40">
        <f>V1890/($AB$4/100)</f>
        <v>95.78463541666693</v>
      </c>
    </row>
    <row r="1891" spans="1:24" x14ac:dyDescent="0.3">
      <c r="A1891" s="2">
        <v>44336</v>
      </c>
      <c r="B1891" s="3">
        <v>0.66666666666666663</v>
      </c>
      <c r="C1891" s="6">
        <v>13.5</v>
      </c>
      <c r="D1891" s="6">
        <v>21.200000000000003</v>
      </c>
      <c r="E1891" s="4">
        <v>13.017283333333333</v>
      </c>
      <c r="F1891" s="5">
        <v>0.04</v>
      </c>
      <c r="G1891" s="44">
        <f t="shared" si="210"/>
        <v>4.3499999999999997E-2</v>
      </c>
      <c r="H1891" s="5">
        <v>2.8000000000000001E-2</v>
      </c>
      <c r="I1891" s="44">
        <f t="shared" si="211"/>
        <v>5.6500000000000009E-2</v>
      </c>
      <c r="J1891" s="5">
        <v>1.2999999999999999E-2</v>
      </c>
      <c r="K1891" s="44">
        <f t="shared" si="212"/>
        <v>4.7499999999999999E-3</v>
      </c>
      <c r="L1891" s="5">
        <v>0</v>
      </c>
      <c r="M1891" s="44">
        <f t="shared" si="213"/>
        <v>1.7000000000000001E-2</v>
      </c>
      <c r="N1891" s="5">
        <v>0</v>
      </c>
      <c r="O1891" s="44">
        <f t="shared" si="214"/>
        <v>0</v>
      </c>
      <c r="P1891" s="5">
        <v>0</v>
      </c>
      <c r="Q1891" s="44">
        <f t="shared" si="215"/>
        <v>0</v>
      </c>
      <c r="R1891" s="5">
        <v>0</v>
      </c>
      <c r="S1891" s="44">
        <f t="shared" si="216"/>
        <v>0</v>
      </c>
      <c r="U1891" s="39"/>
      <c r="V1891" s="39"/>
      <c r="W1891" s="40"/>
      <c r="X1891" s="40"/>
    </row>
    <row r="1892" spans="1:24" x14ac:dyDescent="0.3">
      <c r="A1892" s="2">
        <v>44336</v>
      </c>
      <c r="B1892" s="3">
        <v>0.67708333333333337</v>
      </c>
      <c r="C1892" s="6">
        <v>13.400000000000006</v>
      </c>
      <c r="D1892" s="6">
        <v>19.200000000000003</v>
      </c>
      <c r="E1892" s="4">
        <v>13.021850000000001</v>
      </c>
      <c r="F1892" s="5">
        <v>0.04</v>
      </c>
      <c r="G1892" s="44"/>
      <c r="H1892" s="5">
        <v>3.6999999999999998E-2</v>
      </c>
      <c r="I1892" s="44"/>
      <c r="J1892" s="5">
        <v>6.0000000000000001E-3</v>
      </c>
      <c r="K1892" s="44"/>
      <c r="L1892" s="5">
        <v>3.0000000000000001E-3</v>
      </c>
      <c r="M1892" s="44"/>
      <c r="N1892" s="5">
        <v>0</v>
      </c>
      <c r="O1892" s="44"/>
      <c r="P1892" s="5">
        <v>0</v>
      </c>
      <c r="Q1892" s="44"/>
      <c r="R1892" s="5">
        <v>0</v>
      </c>
      <c r="S1892" s="44"/>
      <c r="U1892" s="39">
        <f>$AB$4-V1892</f>
        <v>0.18788749999998711</v>
      </c>
      <c r="V1892" s="39">
        <f>V1890+($AB$3*M1891)</f>
        <v>4.6121125000000127</v>
      </c>
      <c r="W1892" s="40">
        <f>U1892/($AB$4/100)</f>
        <v>3.9143229166663978</v>
      </c>
      <c r="X1892" s="40">
        <f>V1892/($AB$4/100)</f>
        <v>96.085677083333593</v>
      </c>
    </row>
    <row r="1893" spans="1:24" x14ac:dyDescent="0.3">
      <c r="A1893" s="2">
        <v>44336</v>
      </c>
      <c r="B1893" s="3">
        <v>0.6875</v>
      </c>
      <c r="C1893" s="6">
        <v>12.799999999999997</v>
      </c>
      <c r="D1893" s="6">
        <v>17.5</v>
      </c>
      <c r="E1893" s="4">
        <v>13.567566666666668</v>
      </c>
      <c r="F1893" s="5">
        <v>4.2000000000000003E-2</v>
      </c>
      <c r="G1893" s="44"/>
      <c r="H1893" s="5">
        <v>7.8E-2</v>
      </c>
      <c r="I1893" s="44"/>
      <c r="J1893" s="5">
        <v>0</v>
      </c>
      <c r="K1893" s="44"/>
      <c r="L1893" s="5">
        <v>3.5000000000000003E-2</v>
      </c>
      <c r="M1893" s="44"/>
      <c r="N1893" s="5">
        <v>0</v>
      </c>
      <c r="O1893" s="44"/>
      <c r="P1893" s="5">
        <v>0</v>
      </c>
      <c r="Q1893" s="44"/>
      <c r="R1893" s="5">
        <v>0</v>
      </c>
      <c r="S1893" s="44"/>
      <c r="U1893" s="39"/>
      <c r="V1893" s="39"/>
      <c r="W1893" s="40"/>
      <c r="X1893" s="40"/>
    </row>
    <row r="1894" spans="1:24" x14ac:dyDescent="0.3">
      <c r="A1894" s="2">
        <v>44336</v>
      </c>
      <c r="B1894" s="3">
        <v>0.69791666666666663</v>
      </c>
      <c r="C1894" s="6">
        <v>13.099999999999994</v>
      </c>
      <c r="D1894" s="6">
        <v>17.200000000000003</v>
      </c>
      <c r="E1894" s="4">
        <v>13.752516666666667</v>
      </c>
      <c r="F1894" s="5">
        <v>5.1999999999999998E-2</v>
      </c>
      <c r="G1894" s="44"/>
      <c r="H1894" s="5">
        <v>8.3000000000000004E-2</v>
      </c>
      <c r="I1894" s="44"/>
      <c r="J1894" s="5">
        <v>0</v>
      </c>
      <c r="K1894" s="44"/>
      <c r="L1894" s="5">
        <v>0.03</v>
      </c>
      <c r="M1894" s="44"/>
      <c r="N1894" s="5">
        <v>0</v>
      </c>
      <c r="O1894" s="44"/>
      <c r="P1894" s="5">
        <v>0</v>
      </c>
      <c r="Q1894" s="44"/>
      <c r="R1894" s="5">
        <v>0</v>
      </c>
      <c r="S1894" s="44"/>
      <c r="U1894" s="39">
        <f>$AB$4-V1894</f>
        <v>0.19263749999998669</v>
      </c>
      <c r="V1894" s="39">
        <f>V1892-K1891</f>
        <v>4.6073625000000131</v>
      </c>
      <c r="W1894" s="40">
        <f>U1894/($AB$4/100)</f>
        <v>4.0132812499997224</v>
      </c>
      <c r="X1894" s="40">
        <f>V1894/($AB$4/100)</f>
        <v>95.986718750000279</v>
      </c>
    </row>
    <row r="1895" spans="1:24" x14ac:dyDescent="0.3">
      <c r="A1895" s="2">
        <v>44336</v>
      </c>
      <c r="B1895" s="3">
        <v>0.70833333333333337</v>
      </c>
      <c r="C1895" s="6">
        <v>14.299999999999997</v>
      </c>
      <c r="D1895" s="6">
        <v>18.400000000000006</v>
      </c>
      <c r="E1895" s="4">
        <v>13.711416666666667</v>
      </c>
      <c r="F1895" s="5">
        <v>6.6000000000000003E-2</v>
      </c>
      <c r="G1895" s="44">
        <f t="shared" si="210"/>
        <v>6.4250000000000002E-2</v>
      </c>
      <c r="H1895" s="5">
        <v>9.4E-2</v>
      </c>
      <c r="I1895" s="44">
        <f t="shared" si="211"/>
        <v>9.0749999999999997E-2</v>
      </c>
      <c r="J1895" s="5">
        <v>0</v>
      </c>
      <c r="K1895" s="44">
        <f t="shared" si="212"/>
        <v>0</v>
      </c>
      <c r="L1895" s="5">
        <v>2.5999999999999999E-2</v>
      </c>
      <c r="M1895" s="44">
        <f t="shared" si="213"/>
        <v>2.5500000000000002E-2</v>
      </c>
      <c r="N1895" s="5">
        <v>0</v>
      </c>
      <c r="O1895" s="44">
        <f t="shared" si="214"/>
        <v>0</v>
      </c>
      <c r="P1895" s="5">
        <v>0</v>
      </c>
      <c r="Q1895" s="44">
        <f t="shared" si="215"/>
        <v>0</v>
      </c>
      <c r="R1895" s="5">
        <v>0</v>
      </c>
      <c r="S1895" s="44">
        <f t="shared" si="216"/>
        <v>0</v>
      </c>
      <c r="U1895" s="39"/>
      <c r="V1895" s="39"/>
      <c r="W1895" s="40"/>
      <c r="X1895" s="40"/>
    </row>
    <row r="1896" spans="1:24" x14ac:dyDescent="0.3">
      <c r="A1896" s="2">
        <v>44336</v>
      </c>
      <c r="B1896" s="3">
        <v>0.71875</v>
      </c>
      <c r="C1896" s="6">
        <v>15.599999999999994</v>
      </c>
      <c r="D1896" s="6">
        <v>21.700000000000003</v>
      </c>
      <c r="E1896" s="4">
        <v>13.681733333333334</v>
      </c>
      <c r="F1896" s="5">
        <v>6.5000000000000002E-2</v>
      </c>
      <c r="G1896" s="44"/>
      <c r="H1896" s="5">
        <v>9.0999999999999998E-2</v>
      </c>
      <c r="I1896" s="44"/>
      <c r="J1896" s="5">
        <v>0</v>
      </c>
      <c r="K1896" s="44"/>
      <c r="L1896" s="5">
        <v>2.5999999999999999E-2</v>
      </c>
      <c r="M1896" s="44"/>
      <c r="N1896" s="5">
        <v>0</v>
      </c>
      <c r="O1896" s="44"/>
      <c r="P1896" s="5">
        <v>0</v>
      </c>
      <c r="Q1896" s="44"/>
      <c r="R1896" s="5">
        <v>0</v>
      </c>
      <c r="S1896" s="44"/>
      <c r="U1896" s="39">
        <f>$AB$4-V1896</f>
        <v>0.17096249999998658</v>
      </c>
      <c r="V1896" s="39">
        <f>V1894+($AB$3*M1895)</f>
        <v>4.6290375000000132</v>
      </c>
      <c r="W1896" s="40">
        <f>U1896/($AB$4/100)</f>
        <v>3.5617187499997205</v>
      </c>
      <c r="X1896" s="40">
        <f>V1896/($AB$4/100)</f>
        <v>96.438281250000273</v>
      </c>
    </row>
    <row r="1897" spans="1:24" x14ac:dyDescent="0.3">
      <c r="A1897" s="2">
        <v>44336</v>
      </c>
      <c r="B1897" s="3">
        <v>0.72916666666666663</v>
      </c>
      <c r="C1897" s="6">
        <v>16</v>
      </c>
      <c r="D1897" s="6">
        <v>24.299999999999997</v>
      </c>
      <c r="E1897" s="4">
        <v>13.654333333333334</v>
      </c>
      <c r="F1897" s="5">
        <v>6.6000000000000003E-2</v>
      </c>
      <c r="G1897" s="44"/>
      <c r="H1897" s="5">
        <v>9.1999999999999998E-2</v>
      </c>
      <c r="I1897" s="44"/>
      <c r="J1897" s="5">
        <v>0</v>
      </c>
      <c r="K1897" s="44"/>
      <c r="L1897" s="5">
        <v>2.5000000000000001E-2</v>
      </c>
      <c r="M1897" s="44"/>
      <c r="N1897" s="5">
        <v>0</v>
      </c>
      <c r="O1897" s="44"/>
      <c r="P1897" s="5">
        <v>0</v>
      </c>
      <c r="Q1897" s="44"/>
      <c r="R1897" s="5">
        <v>0</v>
      </c>
      <c r="S1897" s="44"/>
      <c r="U1897" s="39"/>
      <c r="V1897" s="39"/>
      <c r="W1897" s="9"/>
      <c r="X1897" s="9"/>
    </row>
    <row r="1898" spans="1:24" x14ac:dyDescent="0.3">
      <c r="A1898" s="2">
        <v>44336</v>
      </c>
      <c r="B1898" s="3">
        <v>0.73958333333333337</v>
      </c>
      <c r="C1898" s="6">
        <v>16.099999999999994</v>
      </c>
      <c r="D1898" s="6">
        <v>25.599999999999994</v>
      </c>
      <c r="E1898" s="4">
        <v>13.629216666666666</v>
      </c>
      <c r="F1898" s="5">
        <v>0.06</v>
      </c>
      <c r="G1898" s="44"/>
      <c r="H1898" s="5">
        <v>8.5999999999999993E-2</v>
      </c>
      <c r="I1898" s="44"/>
      <c r="J1898" s="5">
        <v>0</v>
      </c>
      <c r="K1898" s="44"/>
      <c r="L1898" s="5">
        <v>2.5000000000000001E-2</v>
      </c>
      <c r="M1898" s="44"/>
      <c r="N1898" s="5">
        <v>0</v>
      </c>
      <c r="O1898" s="44"/>
      <c r="P1898" s="5">
        <v>0</v>
      </c>
      <c r="Q1898" s="44"/>
      <c r="R1898" s="5">
        <v>0</v>
      </c>
      <c r="S1898" s="44"/>
      <c r="U1898" s="39">
        <f>$AB$4-V1898</f>
        <v>0.17096249999998658</v>
      </c>
      <c r="V1898" s="39">
        <f>V1896-K1895</f>
        <v>4.6290375000000132</v>
      </c>
      <c r="W1898" s="40">
        <f>U1898/($AB$4/100)</f>
        <v>3.5617187499997205</v>
      </c>
      <c r="X1898" s="40">
        <f>V1898/($AB$4/100)</f>
        <v>96.438281250000273</v>
      </c>
    </row>
    <row r="1899" spans="1:24" x14ac:dyDescent="0.3">
      <c r="A1899" s="2">
        <v>44336</v>
      </c>
      <c r="B1899" s="3">
        <v>0.75</v>
      </c>
      <c r="C1899" s="6">
        <v>16.200000000000003</v>
      </c>
      <c r="D1899" s="6">
        <v>26.5</v>
      </c>
      <c r="E1899" s="4">
        <v>13.620083333333334</v>
      </c>
      <c r="F1899" s="5">
        <v>4.8000000000000001E-2</v>
      </c>
      <c r="G1899" s="44">
        <f t="shared" si="210"/>
        <v>4.2750000000000003E-2</v>
      </c>
      <c r="H1899" s="5">
        <v>7.3999999999999996E-2</v>
      </c>
      <c r="I1899" s="44">
        <f t="shared" si="211"/>
        <v>4.2250000000000003E-2</v>
      </c>
      <c r="J1899" s="5">
        <v>0</v>
      </c>
      <c r="K1899" s="44">
        <f t="shared" si="212"/>
        <v>1.175E-2</v>
      </c>
      <c r="L1899" s="5">
        <v>2.5000000000000001E-2</v>
      </c>
      <c r="M1899" s="44">
        <f t="shared" si="213"/>
        <v>1.0500000000000001E-2</v>
      </c>
      <c r="N1899" s="5">
        <v>0</v>
      </c>
      <c r="O1899" s="44">
        <f t="shared" si="214"/>
        <v>0</v>
      </c>
      <c r="P1899" s="5">
        <v>0</v>
      </c>
      <c r="Q1899" s="44">
        <f t="shared" si="215"/>
        <v>0</v>
      </c>
      <c r="R1899" s="5">
        <v>0</v>
      </c>
      <c r="S1899" s="44">
        <f t="shared" si="216"/>
        <v>0</v>
      </c>
      <c r="U1899" s="39"/>
      <c r="V1899" s="39"/>
      <c r="W1899" s="40"/>
      <c r="X1899" s="40"/>
    </row>
    <row r="1900" spans="1:24" x14ac:dyDescent="0.3">
      <c r="A1900" s="2">
        <v>44336</v>
      </c>
      <c r="B1900" s="3">
        <v>0.76041666666666663</v>
      </c>
      <c r="C1900" s="6">
        <v>15.700000000000003</v>
      </c>
      <c r="D1900" s="6">
        <v>26.200000000000003</v>
      </c>
      <c r="E1900" s="4">
        <v>13.544733333333333</v>
      </c>
      <c r="F1900" s="5">
        <v>4.3999999999999997E-2</v>
      </c>
      <c r="G1900" s="44"/>
      <c r="H1900" s="5">
        <v>5.8000000000000003E-2</v>
      </c>
      <c r="I1900" s="44"/>
      <c r="J1900" s="5">
        <v>4.0000000000000001E-3</v>
      </c>
      <c r="K1900" s="44"/>
      <c r="L1900" s="5">
        <v>1.7000000000000001E-2</v>
      </c>
      <c r="M1900" s="44"/>
      <c r="N1900" s="5">
        <v>0</v>
      </c>
      <c r="O1900" s="44"/>
      <c r="P1900" s="5">
        <v>0</v>
      </c>
      <c r="Q1900" s="44"/>
      <c r="R1900" s="5">
        <v>0</v>
      </c>
      <c r="S1900" s="44"/>
      <c r="U1900" s="39">
        <f>$AB$4-V1900</f>
        <v>0.16203749999998696</v>
      </c>
      <c r="V1900" s="39">
        <f>V1898+($AB$3*M1899)</f>
        <v>4.6379625000000129</v>
      </c>
      <c r="W1900" s="40">
        <f>U1900/($AB$4/100)</f>
        <v>3.3757812499997284</v>
      </c>
      <c r="X1900" s="40">
        <f>V1900/($AB$4/100)</f>
        <v>96.624218750000267</v>
      </c>
    </row>
    <row r="1901" spans="1:24" x14ac:dyDescent="0.3">
      <c r="A1901" s="2">
        <v>44336</v>
      </c>
      <c r="B1901" s="3">
        <v>0.77083333333333337</v>
      </c>
      <c r="C1901" s="6">
        <v>14.799999999999997</v>
      </c>
      <c r="D1901" s="6">
        <v>24.799999999999997</v>
      </c>
      <c r="E1901" s="4">
        <v>13.088066666666666</v>
      </c>
      <c r="F1901" s="5">
        <v>4.1000000000000002E-2</v>
      </c>
      <c r="G1901" s="44"/>
      <c r="H1901" s="5">
        <v>2.8000000000000001E-2</v>
      </c>
      <c r="I1901" s="44"/>
      <c r="J1901" s="5">
        <v>1.2999999999999999E-2</v>
      </c>
      <c r="K1901" s="44"/>
      <c r="L1901" s="5">
        <v>0</v>
      </c>
      <c r="M1901" s="44"/>
      <c r="N1901" s="5">
        <v>0</v>
      </c>
      <c r="O1901" s="44"/>
      <c r="P1901" s="5">
        <v>0</v>
      </c>
      <c r="Q1901" s="44"/>
      <c r="R1901" s="5">
        <v>0</v>
      </c>
      <c r="S1901" s="44"/>
      <c r="U1901" s="39"/>
      <c r="V1901" s="39"/>
      <c r="W1901" s="40"/>
      <c r="X1901" s="40"/>
    </row>
    <row r="1902" spans="1:24" x14ac:dyDescent="0.3">
      <c r="A1902" s="2">
        <v>44336</v>
      </c>
      <c r="B1902" s="3">
        <v>0.78125</v>
      </c>
      <c r="C1902" s="6">
        <v>14.299999999999997</v>
      </c>
      <c r="D1902" s="6">
        <v>22.200000000000003</v>
      </c>
      <c r="E1902" s="4">
        <v>12.8643</v>
      </c>
      <c r="F1902" s="5">
        <v>3.7999999999999999E-2</v>
      </c>
      <c r="G1902" s="44"/>
      <c r="H1902" s="5">
        <v>8.9999999999999993E-3</v>
      </c>
      <c r="I1902" s="44"/>
      <c r="J1902" s="5">
        <v>0.03</v>
      </c>
      <c r="K1902" s="44"/>
      <c r="L1902" s="5">
        <v>0</v>
      </c>
      <c r="M1902" s="44"/>
      <c r="N1902" s="5">
        <v>0</v>
      </c>
      <c r="O1902" s="44"/>
      <c r="P1902" s="5">
        <v>0</v>
      </c>
      <c r="Q1902" s="44"/>
      <c r="R1902" s="5">
        <v>0</v>
      </c>
      <c r="S1902" s="44"/>
      <c r="U1902" s="39">
        <f>$AB$4-V1902</f>
        <v>0.17378749999998711</v>
      </c>
      <c r="V1902" s="39">
        <f>V1900-K1899</f>
        <v>4.6262125000000127</v>
      </c>
      <c r="W1902" s="40">
        <f>U1902/($AB$4/100)</f>
        <v>3.620572916666398</v>
      </c>
      <c r="X1902" s="40">
        <f>V1902/($AB$4/100)</f>
        <v>96.379427083333596</v>
      </c>
    </row>
    <row r="1903" spans="1:24" x14ac:dyDescent="0.3">
      <c r="A1903" s="2">
        <v>44336</v>
      </c>
      <c r="B1903" s="3">
        <v>0.79166666666666663</v>
      </c>
      <c r="C1903" s="6">
        <v>13</v>
      </c>
      <c r="D1903" s="6">
        <v>19.5</v>
      </c>
      <c r="E1903" s="4">
        <v>13.327816666666667</v>
      </c>
      <c r="F1903" s="5">
        <v>4.3999999999999997E-2</v>
      </c>
      <c r="G1903" s="44">
        <f t="shared" si="210"/>
        <v>4.2250000000000003E-2</v>
      </c>
      <c r="H1903" s="5">
        <v>0.08</v>
      </c>
      <c r="I1903" s="44">
        <f t="shared" si="211"/>
        <v>0.04</v>
      </c>
      <c r="J1903" s="5">
        <v>3.0000000000000001E-3</v>
      </c>
      <c r="K1903" s="44">
        <f t="shared" si="212"/>
        <v>1.4250000000000001E-2</v>
      </c>
      <c r="L1903" s="5">
        <v>3.7999999999999999E-2</v>
      </c>
      <c r="M1903" s="44">
        <f t="shared" si="213"/>
        <v>1.125E-2</v>
      </c>
      <c r="N1903" s="5">
        <v>0</v>
      </c>
      <c r="O1903" s="44">
        <f t="shared" si="214"/>
        <v>0</v>
      </c>
      <c r="P1903" s="5">
        <v>0</v>
      </c>
      <c r="Q1903" s="44">
        <f t="shared" si="215"/>
        <v>0</v>
      </c>
      <c r="R1903" s="5">
        <v>0</v>
      </c>
      <c r="S1903" s="44">
        <f t="shared" si="216"/>
        <v>0</v>
      </c>
      <c r="U1903" s="39"/>
      <c r="V1903" s="39"/>
      <c r="W1903" s="40"/>
      <c r="X1903" s="40"/>
    </row>
    <row r="1904" spans="1:24" x14ac:dyDescent="0.3">
      <c r="A1904" s="2">
        <v>44336</v>
      </c>
      <c r="B1904" s="3">
        <v>0.80208333333333337</v>
      </c>
      <c r="C1904" s="6">
        <v>13.200000000000003</v>
      </c>
      <c r="D1904" s="6">
        <v>17.700000000000003</v>
      </c>
      <c r="E1904" s="4">
        <v>13.40545</v>
      </c>
      <c r="F1904" s="5">
        <v>4.3999999999999997E-2</v>
      </c>
      <c r="G1904" s="44"/>
      <c r="H1904" s="5">
        <v>4.4999999999999998E-2</v>
      </c>
      <c r="I1904" s="44"/>
      <c r="J1904" s="5">
        <v>6.0000000000000001E-3</v>
      </c>
      <c r="K1904" s="44"/>
      <c r="L1904" s="5">
        <v>7.0000000000000001E-3</v>
      </c>
      <c r="M1904" s="44"/>
      <c r="N1904" s="5">
        <v>0</v>
      </c>
      <c r="O1904" s="44"/>
      <c r="P1904" s="5">
        <v>0</v>
      </c>
      <c r="Q1904" s="44"/>
      <c r="R1904" s="5">
        <v>0</v>
      </c>
      <c r="S1904" s="44"/>
      <c r="U1904" s="39">
        <f>$AB$4-V1904</f>
        <v>0.16422499999998674</v>
      </c>
      <c r="V1904" s="39">
        <f>V1902+($AB$3*M1903)</f>
        <v>4.6357750000000131</v>
      </c>
      <c r="W1904" s="40">
        <f>U1904/($AB$4/100)</f>
        <v>3.4213541666663905</v>
      </c>
      <c r="X1904" s="40">
        <f>V1904/($AB$4/100)</f>
        <v>96.57864583333361</v>
      </c>
    </row>
    <row r="1905" spans="1:24" x14ac:dyDescent="0.3">
      <c r="A1905" s="2">
        <v>44336</v>
      </c>
      <c r="B1905" s="3">
        <v>0.8125</v>
      </c>
      <c r="C1905" s="6">
        <v>12.599999999999994</v>
      </c>
      <c r="D1905" s="6">
        <v>16.299999999999997</v>
      </c>
      <c r="E1905" s="4">
        <v>13.019566666666668</v>
      </c>
      <c r="F1905" s="5">
        <v>4.1000000000000002E-2</v>
      </c>
      <c r="G1905" s="44"/>
      <c r="H1905" s="5">
        <v>2.1999999999999999E-2</v>
      </c>
      <c r="I1905" s="44"/>
      <c r="J1905" s="5">
        <v>0.02</v>
      </c>
      <c r="K1905" s="44"/>
      <c r="L1905" s="5">
        <v>0</v>
      </c>
      <c r="M1905" s="44"/>
      <c r="N1905" s="5">
        <v>0</v>
      </c>
      <c r="O1905" s="44"/>
      <c r="P1905" s="5">
        <v>0</v>
      </c>
      <c r="Q1905" s="44"/>
      <c r="R1905" s="5">
        <v>0</v>
      </c>
      <c r="S1905" s="44"/>
      <c r="U1905" s="39"/>
      <c r="V1905" s="39"/>
      <c r="W1905" s="9"/>
      <c r="X1905" s="9"/>
    </row>
    <row r="1906" spans="1:24" x14ac:dyDescent="0.3">
      <c r="A1906" s="2">
        <v>44336</v>
      </c>
      <c r="B1906" s="3">
        <v>0.82291666666666663</v>
      </c>
      <c r="C1906" s="6">
        <v>11.700000000000003</v>
      </c>
      <c r="D1906" s="6">
        <v>15.599999999999994</v>
      </c>
      <c r="E1906" s="4">
        <v>12.89855</v>
      </c>
      <c r="F1906" s="5">
        <v>0.04</v>
      </c>
      <c r="G1906" s="44"/>
      <c r="H1906" s="5">
        <v>1.2999999999999999E-2</v>
      </c>
      <c r="I1906" s="44"/>
      <c r="J1906" s="5">
        <v>2.8000000000000001E-2</v>
      </c>
      <c r="K1906" s="44"/>
      <c r="L1906" s="5">
        <v>0</v>
      </c>
      <c r="M1906" s="44"/>
      <c r="N1906" s="5">
        <v>0</v>
      </c>
      <c r="O1906" s="44"/>
      <c r="P1906" s="5">
        <v>0</v>
      </c>
      <c r="Q1906" s="44"/>
      <c r="R1906" s="5">
        <v>0</v>
      </c>
      <c r="S1906" s="44"/>
      <c r="U1906" s="39">
        <f>$AB$4-V1906</f>
        <v>0.17847499999998639</v>
      </c>
      <c r="V1906" s="39">
        <f>V1904-K1903</f>
        <v>4.6215250000000134</v>
      </c>
      <c r="W1906" s="40">
        <f>U1906/($AB$4/100)</f>
        <v>3.7182291666663829</v>
      </c>
      <c r="X1906" s="40">
        <f>V1906/($AB$4/100)</f>
        <v>96.28177083333361</v>
      </c>
    </row>
    <row r="1907" spans="1:24" x14ac:dyDescent="0.3">
      <c r="A1907" s="2">
        <v>44336</v>
      </c>
      <c r="B1907" s="3">
        <v>0.83333333333333337</v>
      </c>
      <c r="C1907" s="6">
        <v>11.700000000000003</v>
      </c>
      <c r="D1907" s="6">
        <v>14.5</v>
      </c>
      <c r="E1907" s="4">
        <v>12.893983333333333</v>
      </c>
      <c r="F1907" s="5">
        <v>0.04</v>
      </c>
      <c r="G1907" s="44">
        <f t="shared" si="210"/>
        <v>3.8249999999999999E-2</v>
      </c>
      <c r="H1907" s="5">
        <v>1.2E-2</v>
      </c>
      <c r="I1907" s="44">
        <f t="shared" si="211"/>
        <v>3.0000000000000001E-3</v>
      </c>
      <c r="J1907" s="5">
        <v>0.03</v>
      </c>
      <c r="K1907" s="44">
        <f t="shared" si="212"/>
        <v>3.6000000000000004E-2</v>
      </c>
      <c r="L1907" s="5">
        <v>0</v>
      </c>
      <c r="M1907" s="44">
        <f t="shared" si="213"/>
        <v>0</v>
      </c>
      <c r="N1907" s="5">
        <v>0</v>
      </c>
      <c r="O1907" s="44">
        <f t="shared" si="214"/>
        <v>0</v>
      </c>
      <c r="P1907" s="5">
        <v>0</v>
      </c>
      <c r="Q1907" s="44">
        <f t="shared" si="215"/>
        <v>0</v>
      </c>
      <c r="R1907" s="5">
        <v>0</v>
      </c>
      <c r="S1907" s="44">
        <f t="shared" si="216"/>
        <v>0</v>
      </c>
      <c r="U1907" s="39"/>
      <c r="V1907" s="39"/>
      <c r="W1907" s="40"/>
      <c r="X1907" s="40"/>
    </row>
    <row r="1908" spans="1:24" x14ac:dyDescent="0.3">
      <c r="A1908" s="2">
        <v>44336</v>
      </c>
      <c r="B1908" s="3">
        <v>0.84375</v>
      </c>
      <c r="C1908" s="6">
        <v>11.200000000000003</v>
      </c>
      <c r="D1908" s="6">
        <v>13.900000000000006</v>
      </c>
      <c r="E1908" s="4">
        <v>12.85745</v>
      </c>
      <c r="F1908" s="5">
        <v>3.7999999999999999E-2</v>
      </c>
      <c r="G1908" s="44"/>
      <c r="H1908" s="5">
        <v>0</v>
      </c>
      <c r="I1908" s="44"/>
      <c r="J1908" s="5">
        <v>3.6999999999999998E-2</v>
      </c>
      <c r="K1908" s="44"/>
      <c r="L1908" s="5">
        <v>0</v>
      </c>
      <c r="M1908" s="44"/>
      <c r="N1908" s="5">
        <v>0</v>
      </c>
      <c r="O1908" s="44"/>
      <c r="P1908" s="5">
        <v>0</v>
      </c>
      <c r="Q1908" s="44"/>
      <c r="R1908" s="5">
        <v>0</v>
      </c>
      <c r="S1908" s="44"/>
      <c r="U1908" s="39">
        <f>$AB$4-V1908</f>
        <v>0.17847499999998639</v>
      </c>
      <c r="V1908" s="39">
        <f>V1906+($AB$3*M1907)</f>
        <v>4.6215250000000134</v>
      </c>
      <c r="W1908" s="40">
        <f>U1908/($AB$4/100)</f>
        <v>3.7182291666663829</v>
      </c>
      <c r="X1908" s="40">
        <f>V1908/($AB$4/100)</f>
        <v>96.28177083333361</v>
      </c>
    </row>
    <row r="1909" spans="1:24" x14ac:dyDescent="0.3">
      <c r="A1909" s="2">
        <v>44336</v>
      </c>
      <c r="B1909" s="3">
        <v>0.85416666666666663</v>
      </c>
      <c r="C1909" s="6">
        <v>10.599999999999994</v>
      </c>
      <c r="D1909" s="6">
        <v>13.400000000000006</v>
      </c>
      <c r="E1909" s="4">
        <v>12.859733333333335</v>
      </c>
      <c r="F1909" s="5">
        <v>3.7999999999999999E-2</v>
      </c>
      <c r="G1909" s="44"/>
      <c r="H1909" s="5">
        <v>0</v>
      </c>
      <c r="I1909" s="44"/>
      <c r="J1909" s="5">
        <v>3.9E-2</v>
      </c>
      <c r="K1909" s="44"/>
      <c r="L1909" s="5">
        <v>0</v>
      </c>
      <c r="M1909" s="44"/>
      <c r="N1909" s="5">
        <v>0</v>
      </c>
      <c r="O1909" s="44"/>
      <c r="P1909" s="5">
        <v>0</v>
      </c>
      <c r="Q1909" s="44"/>
      <c r="R1909" s="5">
        <v>0</v>
      </c>
      <c r="S1909" s="44"/>
      <c r="U1909" s="39"/>
      <c r="V1909" s="39"/>
      <c r="W1909" s="40"/>
      <c r="X1909" s="40"/>
    </row>
    <row r="1910" spans="1:24" x14ac:dyDescent="0.3">
      <c r="A1910" s="2">
        <v>44336</v>
      </c>
      <c r="B1910" s="3">
        <v>0.86458333333333337</v>
      </c>
      <c r="C1910" s="6">
        <v>10.099999999999994</v>
      </c>
      <c r="D1910" s="6">
        <v>12.900000000000006</v>
      </c>
      <c r="E1910" s="4">
        <v>12.85745</v>
      </c>
      <c r="F1910" s="5">
        <v>3.6999999999999998E-2</v>
      </c>
      <c r="G1910" s="44"/>
      <c r="H1910" s="5">
        <v>0</v>
      </c>
      <c r="I1910" s="44"/>
      <c r="J1910" s="5">
        <v>3.7999999999999999E-2</v>
      </c>
      <c r="K1910" s="44"/>
      <c r="L1910" s="5">
        <v>0</v>
      </c>
      <c r="M1910" s="44"/>
      <c r="N1910" s="5">
        <v>0</v>
      </c>
      <c r="O1910" s="44"/>
      <c r="P1910" s="5">
        <v>0</v>
      </c>
      <c r="Q1910" s="44"/>
      <c r="R1910" s="5">
        <v>0</v>
      </c>
      <c r="S1910" s="44"/>
      <c r="U1910" s="39">
        <f>$AB$4-V1910</f>
        <v>0.21447499999998598</v>
      </c>
      <c r="V1910" s="39">
        <f>V1908-K1907</f>
        <v>4.5855250000000138</v>
      </c>
      <c r="W1910" s="40">
        <f>U1910/($AB$4/100)</f>
        <v>4.4682291666663749</v>
      </c>
      <c r="X1910" s="40">
        <f>V1910/($AB$4/100)</f>
        <v>95.531770833333624</v>
      </c>
    </row>
    <row r="1911" spans="1:24" x14ac:dyDescent="0.3">
      <c r="A1911" s="2">
        <v>44336</v>
      </c>
      <c r="B1911" s="3">
        <v>0.875</v>
      </c>
      <c r="C1911" s="6">
        <v>9.9000000000000057</v>
      </c>
      <c r="D1911" s="6">
        <v>12.799999999999997</v>
      </c>
      <c r="E1911" s="4">
        <v>12.852883333333335</v>
      </c>
      <c r="F1911" s="5">
        <v>3.6999999999999998E-2</v>
      </c>
      <c r="G1911" s="44">
        <f t="shared" si="210"/>
        <v>3.6749999999999998E-2</v>
      </c>
      <c r="H1911" s="5">
        <v>0</v>
      </c>
      <c r="I1911" s="44">
        <f t="shared" si="211"/>
        <v>0</v>
      </c>
      <c r="J1911" s="5">
        <v>3.7999999999999999E-2</v>
      </c>
      <c r="K1911" s="44">
        <f t="shared" si="212"/>
        <v>3.7499999999999999E-2</v>
      </c>
      <c r="L1911" s="5">
        <v>0</v>
      </c>
      <c r="M1911" s="44">
        <f t="shared" si="213"/>
        <v>0</v>
      </c>
      <c r="N1911" s="5">
        <v>0</v>
      </c>
      <c r="O1911" s="44">
        <f t="shared" si="214"/>
        <v>0</v>
      </c>
      <c r="P1911" s="5">
        <v>0</v>
      </c>
      <c r="Q1911" s="44">
        <f t="shared" si="215"/>
        <v>0</v>
      </c>
      <c r="R1911" s="5">
        <v>0</v>
      </c>
      <c r="S1911" s="44">
        <f t="shared" si="216"/>
        <v>0</v>
      </c>
      <c r="U1911" s="39"/>
      <c r="V1911" s="39"/>
      <c r="W1911" s="40"/>
      <c r="X1911" s="40"/>
    </row>
    <row r="1912" spans="1:24" x14ac:dyDescent="0.3">
      <c r="A1912" s="2">
        <v>44336</v>
      </c>
      <c r="B1912" s="3">
        <v>0.88541666666666663</v>
      </c>
      <c r="C1912" s="6">
        <v>10.200000000000003</v>
      </c>
      <c r="D1912" s="6">
        <v>12.700000000000003</v>
      </c>
      <c r="E1912" s="4">
        <v>12.85745</v>
      </c>
      <c r="F1912" s="5">
        <v>3.6999999999999998E-2</v>
      </c>
      <c r="G1912" s="44"/>
      <c r="H1912" s="5">
        <v>0</v>
      </c>
      <c r="I1912" s="44"/>
      <c r="J1912" s="5">
        <v>3.6999999999999998E-2</v>
      </c>
      <c r="K1912" s="44"/>
      <c r="L1912" s="5">
        <v>0</v>
      </c>
      <c r="M1912" s="44"/>
      <c r="N1912" s="5">
        <v>0</v>
      </c>
      <c r="O1912" s="44"/>
      <c r="P1912" s="5">
        <v>0</v>
      </c>
      <c r="Q1912" s="44"/>
      <c r="R1912" s="5">
        <v>0</v>
      </c>
      <c r="S1912" s="44"/>
      <c r="U1912" s="39">
        <f>$AB$4-V1912</f>
        <v>0.21447499999998598</v>
      </c>
      <c r="V1912" s="39">
        <f>V1910+($AB$3*M1911)</f>
        <v>4.5855250000000138</v>
      </c>
      <c r="W1912" s="40">
        <f>U1912/($AB$4/100)</f>
        <v>4.4682291666663749</v>
      </c>
      <c r="X1912" s="40">
        <f>V1912/($AB$4/100)</f>
        <v>95.531770833333624</v>
      </c>
    </row>
    <row r="1913" spans="1:24" x14ac:dyDescent="0.3">
      <c r="A1913" s="2">
        <v>44336</v>
      </c>
      <c r="B1913" s="3">
        <v>0.89583333333333337</v>
      </c>
      <c r="C1913" s="6">
        <v>10.299999999999997</v>
      </c>
      <c r="D1913" s="6">
        <v>12.400000000000006</v>
      </c>
      <c r="E1913" s="4">
        <v>12.848316666666667</v>
      </c>
      <c r="F1913" s="5">
        <v>3.6999999999999998E-2</v>
      </c>
      <c r="G1913" s="44"/>
      <c r="H1913" s="5">
        <v>0</v>
      </c>
      <c r="I1913" s="44"/>
      <c r="J1913" s="5">
        <v>3.7999999999999999E-2</v>
      </c>
      <c r="K1913" s="44"/>
      <c r="L1913" s="5">
        <v>0</v>
      </c>
      <c r="M1913" s="44"/>
      <c r="N1913" s="5">
        <v>0</v>
      </c>
      <c r="O1913" s="44"/>
      <c r="P1913" s="5">
        <v>0</v>
      </c>
      <c r="Q1913" s="44"/>
      <c r="R1913" s="5">
        <v>0</v>
      </c>
      <c r="S1913" s="44"/>
      <c r="U1913" s="39"/>
      <c r="V1913" s="39"/>
      <c r="W1913" s="9"/>
      <c r="X1913" s="9"/>
    </row>
    <row r="1914" spans="1:24" x14ac:dyDescent="0.3">
      <c r="A1914" s="2">
        <v>44336</v>
      </c>
      <c r="B1914" s="3">
        <v>0.90625</v>
      </c>
      <c r="C1914" s="6">
        <v>10.200000000000003</v>
      </c>
      <c r="D1914" s="6">
        <v>12</v>
      </c>
      <c r="E1914" s="4">
        <v>12.84375</v>
      </c>
      <c r="F1914" s="5">
        <v>3.5999999999999997E-2</v>
      </c>
      <c r="G1914" s="44"/>
      <c r="H1914" s="5">
        <v>0</v>
      </c>
      <c r="I1914" s="44"/>
      <c r="J1914" s="5">
        <v>3.6999999999999998E-2</v>
      </c>
      <c r="K1914" s="44"/>
      <c r="L1914" s="5">
        <v>0</v>
      </c>
      <c r="M1914" s="44"/>
      <c r="N1914" s="5">
        <v>0</v>
      </c>
      <c r="O1914" s="44"/>
      <c r="P1914" s="5">
        <v>0</v>
      </c>
      <c r="Q1914" s="44"/>
      <c r="R1914" s="5">
        <v>0</v>
      </c>
      <c r="S1914" s="44"/>
      <c r="U1914" s="39">
        <f>$AB$4-V1914</f>
        <v>0.25197499999998563</v>
      </c>
      <c r="V1914" s="39">
        <f>V1912-K1911</f>
        <v>4.5480250000000142</v>
      </c>
      <c r="W1914" s="40">
        <f>U1914/($AB$4/100)</f>
        <v>5.2494791666663669</v>
      </c>
      <c r="X1914" s="40">
        <f>V1914/($AB$4/100)</f>
        <v>94.750520833333624</v>
      </c>
    </row>
    <row r="1915" spans="1:24" x14ac:dyDescent="0.3">
      <c r="A1915" s="2">
        <v>44336</v>
      </c>
      <c r="B1915" s="3">
        <v>0.91666666666666663</v>
      </c>
      <c r="C1915" s="6">
        <v>9.9000000000000057</v>
      </c>
      <c r="D1915" s="6">
        <v>12.200000000000003</v>
      </c>
      <c r="E1915" s="4">
        <v>12.84375</v>
      </c>
      <c r="F1915" s="5">
        <v>3.6999999999999998E-2</v>
      </c>
      <c r="G1915" s="44">
        <f t="shared" si="210"/>
        <v>3.6749999999999998E-2</v>
      </c>
      <c r="H1915" s="5">
        <v>0</v>
      </c>
      <c r="I1915" s="44">
        <f t="shared" si="211"/>
        <v>0</v>
      </c>
      <c r="J1915" s="5">
        <v>3.7999999999999999E-2</v>
      </c>
      <c r="K1915" s="44">
        <f t="shared" si="212"/>
        <v>3.7749999999999999E-2</v>
      </c>
      <c r="L1915" s="5">
        <v>0</v>
      </c>
      <c r="M1915" s="44">
        <f t="shared" si="213"/>
        <v>0</v>
      </c>
      <c r="N1915" s="5">
        <v>0</v>
      </c>
      <c r="O1915" s="44">
        <f t="shared" si="214"/>
        <v>0</v>
      </c>
      <c r="P1915" s="5">
        <v>0</v>
      </c>
      <c r="Q1915" s="44">
        <f t="shared" si="215"/>
        <v>0</v>
      </c>
      <c r="R1915" s="5">
        <v>0</v>
      </c>
      <c r="S1915" s="44">
        <f t="shared" si="216"/>
        <v>0</v>
      </c>
      <c r="U1915" s="39"/>
      <c r="V1915" s="39"/>
      <c r="W1915" s="40"/>
      <c r="X1915" s="40"/>
    </row>
    <row r="1916" spans="1:24" x14ac:dyDescent="0.3">
      <c r="A1916" s="2">
        <v>44336</v>
      </c>
      <c r="B1916" s="3">
        <v>0.92708333333333337</v>
      </c>
      <c r="C1916" s="6">
        <v>9.7000000000000028</v>
      </c>
      <c r="D1916" s="6">
        <v>12.099999999999994</v>
      </c>
      <c r="E1916" s="4">
        <v>12.8369</v>
      </c>
      <c r="F1916" s="5">
        <v>3.6999999999999998E-2</v>
      </c>
      <c r="G1916" s="44"/>
      <c r="H1916" s="5">
        <v>0</v>
      </c>
      <c r="I1916" s="44"/>
      <c r="J1916" s="5">
        <v>3.7999999999999999E-2</v>
      </c>
      <c r="K1916" s="44"/>
      <c r="L1916" s="5">
        <v>0</v>
      </c>
      <c r="M1916" s="44"/>
      <c r="N1916" s="5">
        <v>0</v>
      </c>
      <c r="O1916" s="44"/>
      <c r="P1916" s="5">
        <v>0</v>
      </c>
      <c r="Q1916" s="44"/>
      <c r="R1916" s="5">
        <v>0</v>
      </c>
      <c r="S1916" s="44"/>
      <c r="U1916" s="39">
        <f>$AB$4-V1916</f>
        <v>0.25197499999998563</v>
      </c>
      <c r="V1916" s="39">
        <f>V1914+($AB$3*M1915)</f>
        <v>4.5480250000000142</v>
      </c>
      <c r="W1916" s="40">
        <f>U1916/($AB$4/100)</f>
        <v>5.2494791666663669</v>
      </c>
      <c r="X1916" s="40">
        <f>V1916/($AB$4/100)</f>
        <v>94.750520833333624</v>
      </c>
    </row>
    <row r="1917" spans="1:24" x14ac:dyDescent="0.3">
      <c r="A1917" s="2">
        <v>44336</v>
      </c>
      <c r="B1917" s="3">
        <v>0.9375</v>
      </c>
      <c r="C1917" s="6">
        <v>9.5</v>
      </c>
      <c r="D1917" s="6">
        <v>11.599999999999994</v>
      </c>
      <c r="E1917" s="4">
        <v>12.8369</v>
      </c>
      <c r="F1917" s="5">
        <v>3.6999999999999998E-2</v>
      </c>
      <c r="G1917" s="44"/>
      <c r="H1917" s="5">
        <v>0</v>
      </c>
      <c r="I1917" s="44"/>
      <c r="J1917" s="5">
        <v>3.6999999999999998E-2</v>
      </c>
      <c r="K1917" s="44"/>
      <c r="L1917" s="5">
        <v>0</v>
      </c>
      <c r="M1917" s="44"/>
      <c r="N1917" s="5">
        <v>0</v>
      </c>
      <c r="O1917" s="44"/>
      <c r="P1917" s="5">
        <v>0</v>
      </c>
      <c r="Q1917" s="44"/>
      <c r="R1917" s="5">
        <v>0</v>
      </c>
      <c r="S1917" s="44"/>
      <c r="U1917" s="39"/>
      <c r="V1917" s="39"/>
      <c r="W1917" s="40"/>
      <c r="X1917" s="40"/>
    </row>
    <row r="1918" spans="1:24" x14ac:dyDescent="0.3">
      <c r="A1918" s="2">
        <v>44336</v>
      </c>
      <c r="B1918" s="3">
        <v>0.94791666666666663</v>
      </c>
      <c r="C1918" s="6">
        <v>9.2999999999999972</v>
      </c>
      <c r="D1918" s="6">
        <v>11.5</v>
      </c>
      <c r="E1918" s="4">
        <v>12.832333333333334</v>
      </c>
      <c r="F1918" s="5">
        <v>3.5999999999999997E-2</v>
      </c>
      <c r="G1918" s="44"/>
      <c r="H1918" s="5">
        <v>0</v>
      </c>
      <c r="I1918" s="44"/>
      <c r="J1918" s="5">
        <v>3.7999999999999999E-2</v>
      </c>
      <c r="K1918" s="44"/>
      <c r="L1918" s="5">
        <v>0</v>
      </c>
      <c r="M1918" s="44"/>
      <c r="N1918" s="5">
        <v>0</v>
      </c>
      <c r="O1918" s="44"/>
      <c r="P1918" s="5">
        <v>0</v>
      </c>
      <c r="Q1918" s="44"/>
      <c r="R1918" s="5">
        <v>0</v>
      </c>
      <c r="S1918" s="44"/>
      <c r="U1918" s="39">
        <f>$AB$4-V1918</f>
        <v>0.28972499999998558</v>
      </c>
      <c r="V1918" s="39">
        <f>V1916-K1915</f>
        <v>4.5102750000000142</v>
      </c>
      <c r="W1918" s="40">
        <f>U1918/($AB$4/100)</f>
        <v>6.0359374999996991</v>
      </c>
      <c r="X1918" s="40">
        <f>V1918/($AB$4/100)</f>
        <v>93.964062500000296</v>
      </c>
    </row>
    <row r="1919" spans="1:24" x14ac:dyDescent="0.3">
      <c r="A1919" s="2">
        <v>44336</v>
      </c>
      <c r="B1919" s="3">
        <v>0.95833333333333337</v>
      </c>
      <c r="C1919" s="6">
        <v>9.0999999999999943</v>
      </c>
      <c r="D1919" s="6">
        <v>11.599999999999994</v>
      </c>
      <c r="E1919" s="4">
        <v>12.825483333333334</v>
      </c>
      <c r="F1919" s="5">
        <v>3.6999999999999998E-2</v>
      </c>
      <c r="G1919" s="44">
        <f t="shared" si="210"/>
        <v>3.6999999999999998E-2</v>
      </c>
      <c r="H1919" s="5">
        <v>0</v>
      </c>
      <c r="I1919" s="44">
        <f t="shared" si="211"/>
        <v>0</v>
      </c>
      <c r="J1919" s="5">
        <v>3.6999999999999998E-2</v>
      </c>
      <c r="K1919" s="44">
        <f t="shared" si="212"/>
        <v>3.7499999999999999E-2</v>
      </c>
      <c r="L1919" s="5">
        <v>0</v>
      </c>
      <c r="M1919" s="44">
        <f t="shared" si="213"/>
        <v>0</v>
      </c>
      <c r="N1919" s="5">
        <v>0</v>
      </c>
      <c r="O1919" s="44">
        <f t="shared" si="214"/>
        <v>0</v>
      </c>
      <c r="P1919" s="5">
        <v>0</v>
      </c>
      <c r="Q1919" s="44">
        <f t="shared" si="215"/>
        <v>0</v>
      </c>
      <c r="R1919" s="5">
        <v>0</v>
      </c>
      <c r="S1919" s="44">
        <f t="shared" si="216"/>
        <v>0</v>
      </c>
      <c r="U1919" s="39"/>
      <c r="V1919" s="39"/>
      <c r="W1919" s="40"/>
      <c r="X1919" s="40"/>
    </row>
    <row r="1920" spans="1:24" x14ac:dyDescent="0.3">
      <c r="A1920" s="2">
        <v>44336</v>
      </c>
      <c r="B1920" s="3">
        <v>0.96875</v>
      </c>
      <c r="C1920" s="6">
        <v>8.8999999999999986</v>
      </c>
      <c r="D1920" s="6">
        <v>11.299999999999997</v>
      </c>
      <c r="E1920" s="4">
        <v>12.827766666666667</v>
      </c>
      <c r="F1920" s="5">
        <v>3.6999999999999998E-2</v>
      </c>
      <c r="G1920" s="44"/>
      <c r="H1920" s="5">
        <v>0</v>
      </c>
      <c r="I1920" s="44"/>
      <c r="J1920" s="5">
        <v>3.7999999999999999E-2</v>
      </c>
      <c r="K1920" s="44"/>
      <c r="L1920" s="5">
        <v>0</v>
      </c>
      <c r="M1920" s="44"/>
      <c r="N1920" s="5">
        <v>0</v>
      </c>
      <c r="O1920" s="44"/>
      <c r="P1920" s="5">
        <v>0</v>
      </c>
      <c r="Q1920" s="44"/>
      <c r="R1920" s="5">
        <v>0</v>
      </c>
      <c r="S1920" s="44"/>
      <c r="U1920" s="39">
        <f>$AB$4-V1920</f>
        <v>0.28972499999998558</v>
      </c>
      <c r="V1920" s="39">
        <f>V1918+($AB$3*M1919)</f>
        <v>4.5102750000000142</v>
      </c>
      <c r="W1920" s="40">
        <f>U1920/($AB$4/100)</f>
        <v>6.0359374999996991</v>
      </c>
      <c r="X1920" s="40">
        <f>V1920/($AB$4/100)</f>
        <v>93.964062500000296</v>
      </c>
    </row>
    <row r="1921" spans="1:24" x14ac:dyDescent="0.3">
      <c r="A1921" s="2">
        <v>44336</v>
      </c>
      <c r="B1921" s="3">
        <v>0.97916666666666663</v>
      </c>
      <c r="C1921" s="6">
        <v>8.8999999999999986</v>
      </c>
      <c r="D1921" s="6">
        <v>11</v>
      </c>
      <c r="E1921" s="4">
        <v>12.81635</v>
      </c>
      <c r="F1921" s="5">
        <v>3.6999999999999998E-2</v>
      </c>
      <c r="G1921" s="44"/>
      <c r="H1921" s="5">
        <v>0</v>
      </c>
      <c r="I1921" s="44"/>
      <c r="J1921" s="5">
        <v>3.7999999999999999E-2</v>
      </c>
      <c r="K1921" s="44"/>
      <c r="L1921" s="5">
        <v>0</v>
      </c>
      <c r="M1921" s="44"/>
      <c r="N1921" s="5">
        <v>0</v>
      </c>
      <c r="O1921" s="44"/>
      <c r="P1921" s="5">
        <v>0</v>
      </c>
      <c r="Q1921" s="44"/>
      <c r="R1921" s="5">
        <v>0</v>
      </c>
      <c r="S1921" s="44"/>
      <c r="U1921" s="39"/>
      <c r="V1921" s="39"/>
      <c r="W1921" s="9"/>
      <c r="X1921" s="9"/>
    </row>
    <row r="1922" spans="1:24" x14ac:dyDescent="0.3">
      <c r="A1922" s="2">
        <v>44336</v>
      </c>
      <c r="B1922" s="3">
        <v>0.98958333333333337</v>
      </c>
      <c r="C1922" s="6">
        <v>9</v>
      </c>
      <c r="D1922" s="6">
        <v>11</v>
      </c>
      <c r="E1922" s="4">
        <v>12.818633333333334</v>
      </c>
      <c r="F1922" s="5">
        <v>3.6999999999999998E-2</v>
      </c>
      <c r="G1922" s="44"/>
      <c r="H1922" s="5">
        <v>0</v>
      </c>
      <c r="I1922" s="44"/>
      <c r="J1922" s="5">
        <v>3.6999999999999998E-2</v>
      </c>
      <c r="K1922" s="44"/>
      <c r="L1922" s="5">
        <v>0</v>
      </c>
      <c r="M1922" s="44"/>
      <c r="N1922" s="5">
        <v>0</v>
      </c>
      <c r="O1922" s="44"/>
      <c r="P1922" s="5">
        <v>0</v>
      </c>
      <c r="Q1922" s="44"/>
      <c r="R1922" s="5">
        <v>0</v>
      </c>
      <c r="S1922" s="44"/>
      <c r="U1922" s="39">
        <f>$AB$4-V1922</f>
        <v>0.32722499999998522</v>
      </c>
      <c r="V1922" s="39">
        <f>V1920-K1919</f>
        <v>4.4727750000000146</v>
      </c>
      <c r="W1922" s="40">
        <f>U1922/($AB$4/100)</f>
        <v>6.817187499999692</v>
      </c>
      <c r="X1922" s="40">
        <f>V1922/($AB$4/100)</f>
        <v>93.182812500000296</v>
      </c>
    </row>
    <row r="1923" spans="1:24" x14ac:dyDescent="0.3">
      <c r="A1923" s="2">
        <v>44337</v>
      </c>
      <c r="B1923" s="3">
        <v>0</v>
      </c>
      <c r="C1923" s="6">
        <v>9.0999999999999943</v>
      </c>
      <c r="D1923" s="6">
        <v>11.200000000000003</v>
      </c>
      <c r="E1923" s="4">
        <v>12.807216666666667</v>
      </c>
      <c r="F1923" s="5">
        <v>3.6999999999999998E-2</v>
      </c>
      <c r="G1923" s="44">
        <f t="shared" si="210"/>
        <v>3.6749999999999998E-2</v>
      </c>
      <c r="H1923" s="5">
        <v>0</v>
      </c>
      <c r="I1923" s="44">
        <f t="shared" si="211"/>
        <v>0</v>
      </c>
      <c r="J1923" s="5">
        <v>3.7999999999999999E-2</v>
      </c>
      <c r="K1923" s="44">
        <f t="shared" si="212"/>
        <v>3.7749999999999999E-2</v>
      </c>
      <c r="L1923" s="5">
        <v>0</v>
      </c>
      <c r="M1923" s="44">
        <f t="shared" si="213"/>
        <v>0</v>
      </c>
      <c r="N1923" s="5">
        <v>0</v>
      </c>
      <c r="O1923" s="44">
        <f t="shared" si="214"/>
        <v>0</v>
      </c>
      <c r="P1923" s="5">
        <v>0</v>
      </c>
      <c r="Q1923" s="44">
        <f t="shared" si="215"/>
        <v>0</v>
      </c>
      <c r="R1923" s="5">
        <v>0</v>
      </c>
      <c r="S1923" s="44">
        <f t="shared" si="216"/>
        <v>0</v>
      </c>
      <c r="U1923" s="39"/>
      <c r="V1923" s="39"/>
      <c r="W1923" s="40"/>
      <c r="X1923" s="40"/>
    </row>
    <row r="1924" spans="1:24" x14ac:dyDescent="0.3">
      <c r="A1924" s="2">
        <v>44337</v>
      </c>
      <c r="B1924" s="3">
        <v>1.0416666666666666E-2</v>
      </c>
      <c r="C1924" s="6">
        <v>9.0999999999999943</v>
      </c>
      <c r="D1924" s="6">
        <v>11</v>
      </c>
      <c r="E1924" s="4">
        <v>12.800366666666667</v>
      </c>
      <c r="F1924" s="5">
        <v>3.6999999999999998E-2</v>
      </c>
      <c r="G1924" s="44"/>
      <c r="H1924" s="5">
        <v>0</v>
      </c>
      <c r="I1924" s="44"/>
      <c r="J1924" s="5">
        <v>3.7999999999999999E-2</v>
      </c>
      <c r="K1924" s="44"/>
      <c r="L1924" s="5">
        <v>0</v>
      </c>
      <c r="M1924" s="44"/>
      <c r="N1924" s="5">
        <v>0</v>
      </c>
      <c r="O1924" s="44"/>
      <c r="P1924" s="5">
        <v>0</v>
      </c>
      <c r="Q1924" s="44"/>
      <c r="R1924" s="5">
        <v>0</v>
      </c>
      <c r="S1924" s="44"/>
      <c r="U1924" s="39">
        <f>$AB$4-V1924</f>
        <v>0.32722499999998522</v>
      </c>
      <c r="V1924" s="39">
        <f>V1922+($AB$3*M1923)</f>
        <v>4.4727750000000146</v>
      </c>
      <c r="W1924" s="40">
        <f>U1924/($AB$4/100)</f>
        <v>6.817187499999692</v>
      </c>
      <c r="X1924" s="40">
        <f>V1924/($AB$4/100)</f>
        <v>93.182812500000296</v>
      </c>
    </row>
    <row r="1925" spans="1:24" x14ac:dyDescent="0.3">
      <c r="A1925" s="2">
        <v>44337</v>
      </c>
      <c r="B1925" s="3">
        <v>2.0833333333333332E-2</v>
      </c>
      <c r="C1925" s="6">
        <v>9</v>
      </c>
      <c r="D1925" s="6">
        <v>11.200000000000003</v>
      </c>
      <c r="E1925" s="4">
        <v>12.798083333333334</v>
      </c>
      <c r="F1925" s="5">
        <v>3.5999999999999997E-2</v>
      </c>
      <c r="G1925" s="44"/>
      <c r="H1925" s="5">
        <v>0</v>
      </c>
      <c r="I1925" s="44"/>
      <c r="J1925" s="5">
        <v>3.6999999999999998E-2</v>
      </c>
      <c r="K1925" s="44"/>
      <c r="L1925" s="5">
        <v>0</v>
      </c>
      <c r="M1925" s="44"/>
      <c r="N1925" s="5">
        <v>0</v>
      </c>
      <c r="O1925" s="44"/>
      <c r="P1925" s="5">
        <v>0</v>
      </c>
      <c r="Q1925" s="44"/>
      <c r="R1925" s="5">
        <v>0</v>
      </c>
      <c r="S1925" s="44"/>
      <c r="U1925" s="39"/>
      <c r="V1925" s="39"/>
      <c r="W1925" s="40"/>
      <c r="X1925" s="40"/>
    </row>
    <row r="1926" spans="1:24" x14ac:dyDescent="0.3">
      <c r="A1926" s="2">
        <v>44337</v>
      </c>
      <c r="B1926" s="3">
        <v>3.125E-2</v>
      </c>
      <c r="C1926" s="6">
        <v>8.8999999999999986</v>
      </c>
      <c r="D1926" s="6">
        <v>11</v>
      </c>
      <c r="E1926" s="4">
        <v>12.793516666666667</v>
      </c>
      <c r="F1926" s="5">
        <v>3.6999999999999998E-2</v>
      </c>
      <c r="G1926" s="44"/>
      <c r="H1926" s="5">
        <v>0</v>
      </c>
      <c r="I1926" s="44"/>
      <c r="J1926" s="5">
        <v>3.7999999999999999E-2</v>
      </c>
      <c r="K1926" s="44"/>
      <c r="L1926" s="5">
        <v>0</v>
      </c>
      <c r="M1926" s="44"/>
      <c r="N1926" s="5">
        <v>0</v>
      </c>
      <c r="O1926" s="44"/>
      <c r="P1926" s="5">
        <v>0</v>
      </c>
      <c r="Q1926" s="44"/>
      <c r="R1926" s="5">
        <v>0</v>
      </c>
      <c r="S1926" s="44"/>
      <c r="U1926" s="39">
        <f>$AB$4-V1926</f>
        <v>0.36497499999998517</v>
      </c>
      <c r="V1926" s="39">
        <f>V1924-K1923</f>
        <v>4.4350250000000146</v>
      </c>
      <c r="W1926" s="40">
        <f>U1926/($AB$4/100)</f>
        <v>7.6036458333330241</v>
      </c>
      <c r="X1926" s="40">
        <f>V1926/($AB$4/100)</f>
        <v>92.396354166666967</v>
      </c>
    </row>
    <row r="1927" spans="1:24" x14ac:dyDescent="0.3">
      <c r="A1927" s="2">
        <v>44337</v>
      </c>
      <c r="B1927" s="3">
        <v>4.1666666666666664E-2</v>
      </c>
      <c r="C1927" s="6">
        <v>8.7000000000000028</v>
      </c>
      <c r="D1927" s="6">
        <v>10.700000000000003</v>
      </c>
      <c r="E1927" s="4">
        <v>12.784383333333334</v>
      </c>
      <c r="F1927" s="5">
        <v>3.6999999999999998E-2</v>
      </c>
      <c r="G1927" s="44">
        <f t="shared" ref="G1927:G1987" si="217">AVERAGE(F1927:F1930)</f>
        <v>3.6999999999999998E-2</v>
      </c>
      <c r="H1927" s="5">
        <v>0</v>
      </c>
      <c r="I1927" s="44">
        <f t="shared" ref="I1927:I1987" si="218">AVERAGE(H1927:H1930)</f>
        <v>0</v>
      </c>
      <c r="J1927" s="5">
        <v>3.6999999999999998E-2</v>
      </c>
      <c r="K1927" s="44">
        <f t="shared" ref="K1927:K1987" si="219">AVERAGE(J1927:J1930)</f>
        <v>3.7499999999999999E-2</v>
      </c>
      <c r="L1927" s="5">
        <v>0</v>
      </c>
      <c r="M1927" s="44">
        <f t="shared" ref="M1927:M1987" si="220">AVERAGE(L1927:L1930)</f>
        <v>0</v>
      </c>
      <c r="N1927" s="5">
        <v>0</v>
      </c>
      <c r="O1927" s="44">
        <f t="shared" ref="O1927:O1987" si="221">AVERAGE(N1927:N1930)</f>
        <v>0</v>
      </c>
      <c r="P1927" s="5">
        <v>0</v>
      </c>
      <c r="Q1927" s="44">
        <f t="shared" ref="Q1927:Q1987" si="222">AVERAGE(P1927:P1930)</f>
        <v>0</v>
      </c>
      <c r="R1927" s="5">
        <v>0</v>
      </c>
      <c r="S1927" s="44">
        <f t="shared" ref="S1927:S1987" si="223">AVERAGE(R1927:R1930)</f>
        <v>0</v>
      </c>
      <c r="U1927" s="39"/>
      <c r="V1927" s="39"/>
      <c r="W1927" s="40"/>
      <c r="X1927" s="40"/>
    </row>
    <row r="1928" spans="1:24" x14ac:dyDescent="0.3">
      <c r="A1928" s="2">
        <v>44337</v>
      </c>
      <c r="B1928" s="3">
        <v>5.2083333333333336E-2</v>
      </c>
      <c r="C1928" s="6">
        <v>8.7000000000000028</v>
      </c>
      <c r="D1928" s="6">
        <v>10.5</v>
      </c>
      <c r="E1928" s="4">
        <v>12.786666666666667</v>
      </c>
      <c r="F1928" s="5">
        <v>3.6999999999999998E-2</v>
      </c>
      <c r="G1928" s="44"/>
      <c r="H1928" s="5">
        <v>0</v>
      </c>
      <c r="I1928" s="44"/>
      <c r="J1928" s="5">
        <v>3.7999999999999999E-2</v>
      </c>
      <c r="K1928" s="44"/>
      <c r="L1928" s="5">
        <v>0</v>
      </c>
      <c r="M1928" s="44"/>
      <c r="N1928" s="5">
        <v>0</v>
      </c>
      <c r="O1928" s="44"/>
      <c r="P1928" s="5">
        <v>0</v>
      </c>
      <c r="Q1928" s="44"/>
      <c r="R1928" s="5">
        <v>0</v>
      </c>
      <c r="S1928" s="44"/>
      <c r="U1928" s="39">
        <f>$AB$4-V1928</f>
        <v>0.36497499999998517</v>
      </c>
      <c r="V1928" s="39">
        <f>V1926+($AB$3*M1927)</f>
        <v>4.4350250000000146</v>
      </c>
      <c r="W1928" s="40">
        <f>U1928/($AB$4/100)</f>
        <v>7.6036458333330241</v>
      </c>
      <c r="X1928" s="40">
        <f>V1928/($AB$4/100)</f>
        <v>92.396354166666967</v>
      </c>
    </row>
    <row r="1929" spans="1:24" x14ac:dyDescent="0.3">
      <c r="A1929" s="2">
        <v>44337</v>
      </c>
      <c r="B1929" s="3">
        <v>6.25E-2</v>
      </c>
      <c r="C1929" s="6">
        <v>8.6000000000000014</v>
      </c>
      <c r="D1929" s="6">
        <v>10.5</v>
      </c>
      <c r="E1929" s="4">
        <v>12.770683333333334</v>
      </c>
      <c r="F1929" s="5">
        <v>3.6999999999999998E-2</v>
      </c>
      <c r="G1929" s="44"/>
      <c r="H1929" s="5">
        <v>0</v>
      </c>
      <c r="I1929" s="44"/>
      <c r="J1929" s="5">
        <v>3.7999999999999999E-2</v>
      </c>
      <c r="K1929" s="44"/>
      <c r="L1929" s="5">
        <v>0</v>
      </c>
      <c r="M1929" s="44"/>
      <c r="N1929" s="5">
        <v>0</v>
      </c>
      <c r="O1929" s="44"/>
      <c r="P1929" s="5">
        <v>0</v>
      </c>
      <c r="Q1929" s="44"/>
      <c r="R1929" s="5">
        <v>0</v>
      </c>
      <c r="S1929" s="44"/>
      <c r="U1929" s="39"/>
      <c r="V1929" s="39"/>
      <c r="W1929" s="9"/>
      <c r="X1929" s="9"/>
    </row>
    <row r="1930" spans="1:24" x14ac:dyDescent="0.3">
      <c r="A1930" s="2">
        <v>44337</v>
      </c>
      <c r="B1930" s="3">
        <v>7.2916666666666671E-2</v>
      </c>
      <c r="C1930" s="6">
        <v>8.5</v>
      </c>
      <c r="D1930" s="6">
        <v>10.5</v>
      </c>
      <c r="E1930" s="4">
        <v>12.7684</v>
      </c>
      <c r="F1930" s="5">
        <v>3.6999999999999998E-2</v>
      </c>
      <c r="G1930" s="44"/>
      <c r="H1930" s="5">
        <v>0</v>
      </c>
      <c r="I1930" s="44"/>
      <c r="J1930" s="5">
        <v>3.6999999999999998E-2</v>
      </c>
      <c r="K1930" s="44"/>
      <c r="L1930" s="5">
        <v>0</v>
      </c>
      <c r="M1930" s="44"/>
      <c r="N1930" s="5">
        <v>0</v>
      </c>
      <c r="O1930" s="44"/>
      <c r="P1930" s="5">
        <v>0</v>
      </c>
      <c r="Q1930" s="44"/>
      <c r="R1930" s="5">
        <v>0</v>
      </c>
      <c r="S1930" s="44"/>
      <c r="U1930" s="39">
        <f>$AB$4-V1930</f>
        <v>0.40247499999998482</v>
      </c>
      <c r="V1930" s="39">
        <f>V1928-K1927</f>
        <v>4.397525000000015</v>
      </c>
      <c r="W1930" s="40">
        <f>U1930/($AB$4/100)</f>
        <v>8.384895833333017</v>
      </c>
      <c r="X1930" s="40">
        <f>V1930/($AB$4/100)</f>
        <v>91.615104166666981</v>
      </c>
    </row>
    <row r="1931" spans="1:24" x14ac:dyDescent="0.3">
      <c r="A1931" s="2">
        <v>44337</v>
      </c>
      <c r="B1931" s="3">
        <v>8.3333333333333329E-2</v>
      </c>
      <c r="C1931" s="6">
        <v>8.5</v>
      </c>
      <c r="D1931" s="6">
        <v>10.5</v>
      </c>
      <c r="E1931" s="4">
        <v>12.7547</v>
      </c>
      <c r="F1931" s="5">
        <v>3.5999999999999997E-2</v>
      </c>
      <c r="G1931" s="44">
        <f t="shared" si="217"/>
        <v>3.6749999999999998E-2</v>
      </c>
      <c r="H1931" s="5">
        <v>0</v>
      </c>
      <c r="I1931" s="44">
        <f t="shared" si="218"/>
        <v>0</v>
      </c>
      <c r="J1931" s="5">
        <v>3.7999999999999999E-2</v>
      </c>
      <c r="K1931" s="44">
        <f t="shared" si="219"/>
        <v>3.7749999999999999E-2</v>
      </c>
      <c r="L1931" s="5">
        <v>0</v>
      </c>
      <c r="M1931" s="44">
        <f t="shared" si="220"/>
        <v>0</v>
      </c>
      <c r="N1931" s="5">
        <v>0</v>
      </c>
      <c r="O1931" s="44">
        <f t="shared" si="221"/>
        <v>0</v>
      </c>
      <c r="P1931" s="5">
        <v>0</v>
      </c>
      <c r="Q1931" s="44">
        <f t="shared" si="222"/>
        <v>0</v>
      </c>
      <c r="R1931" s="5">
        <v>0</v>
      </c>
      <c r="S1931" s="44">
        <f t="shared" si="223"/>
        <v>0</v>
      </c>
      <c r="U1931" s="39"/>
      <c r="V1931" s="39"/>
      <c r="W1931" s="40"/>
      <c r="X1931" s="40"/>
    </row>
    <row r="1932" spans="1:24" x14ac:dyDescent="0.3">
      <c r="A1932" s="2">
        <v>44337</v>
      </c>
      <c r="B1932" s="3">
        <v>9.375E-2</v>
      </c>
      <c r="C1932" s="6">
        <v>8.3999999999999986</v>
      </c>
      <c r="D1932" s="6">
        <v>10.599999999999994</v>
      </c>
      <c r="E1932" s="4">
        <v>12.74785</v>
      </c>
      <c r="F1932" s="5">
        <v>3.6999999999999998E-2</v>
      </c>
      <c r="G1932" s="44"/>
      <c r="H1932" s="5">
        <v>0</v>
      </c>
      <c r="I1932" s="44"/>
      <c r="J1932" s="5">
        <v>3.6999999999999998E-2</v>
      </c>
      <c r="K1932" s="44"/>
      <c r="L1932" s="5">
        <v>0</v>
      </c>
      <c r="M1932" s="44"/>
      <c r="N1932" s="5">
        <v>0</v>
      </c>
      <c r="O1932" s="44"/>
      <c r="P1932" s="5">
        <v>0</v>
      </c>
      <c r="Q1932" s="44"/>
      <c r="R1932" s="5">
        <v>0</v>
      </c>
      <c r="S1932" s="44"/>
      <c r="U1932" s="39">
        <f>$AB$4-V1932</f>
        <v>0.40247499999998482</v>
      </c>
      <c r="V1932" s="39">
        <f>V1930+($AB$3*M1931)</f>
        <v>4.397525000000015</v>
      </c>
      <c r="W1932" s="40">
        <f>U1932/($AB$4/100)</f>
        <v>8.384895833333017</v>
      </c>
      <c r="X1932" s="40">
        <f>V1932/($AB$4/100)</f>
        <v>91.615104166666981</v>
      </c>
    </row>
    <row r="1933" spans="1:24" x14ac:dyDescent="0.3">
      <c r="A1933" s="2">
        <v>44337</v>
      </c>
      <c r="B1933" s="3">
        <v>0.10416666666666667</v>
      </c>
      <c r="C1933" s="6">
        <v>8.2000000000000028</v>
      </c>
      <c r="D1933" s="6">
        <v>10.400000000000006</v>
      </c>
      <c r="E1933" s="4">
        <v>12.741</v>
      </c>
      <c r="F1933" s="5">
        <v>3.6999999999999998E-2</v>
      </c>
      <c r="G1933" s="44"/>
      <c r="H1933" s="5">
        <v>0</v>
      </c>
      <c r="I1933" s="44"/>
      <c r="J1933" s="5">
        <v>3.7999999999999999E-2</v>
      </c>
      <c r="K1933" s="44"/>
      <c r="L1933" s="5">
        <v>0</v>
      </c>
      <c r="M1933" s="44"/>
      <c r="N1933" s="5">
        <v>0</v>
      </c>
      <c r="O1933" s="44"/>
      <c r="P1933" s="5">
        <v>0</v>
      </c>
      <c r="Q1933" s="44"/>
      <c r="R1933" s="5">
        <v>0</v>
      </c>
      <c r="S1933" s="44"/>
      <c r="U1933" s="39"/>
      <c r="V1933" s="39"/>
      <c r="W1933" s="40"/>
      <c r="X1933" s="40"/>
    </row>
    <row r="1934" spans="1:24" x14ac:dyDescent="0.3">
      <c r="A1934" s="2">
        <v>44337</v>
      </c>
      <c r="B1934" s="3">
        <v>0.11458333333333333</v>
      </c>
      <c r="C1934" s="6">
        <v>8.2000000000000028</v>
      </c>
      <c r="D1934" s="6">
        <v>10.5</v>
      </c>
      <c r="E1934" s="4">
        <v>12.7273</v>
      </c>
      <c r="F1934" s="5">
        <v>3.6999999999999998E-2</v>
      </c>
      <c r="G1934" s="44"/>
      <c r="H1934" s="5">
        <v>0</v>
      </c>
      <c r="I1934" s="44"/>
      <c r="J1934" s="5">
        <v>3.7999999999999999E-2</v>
      </c>
      <c r="K1934" s="44"/>
      <c r="L1934" s="5">
        <v>0</v>
      </c>
      <c r="M1934" s="44"/>
      <c r="N1934" s="5">
        <v>0</v>
      </c>
      <c r="O1934" s="44"/>
      <c r="P1934" s="5">
        <v>0</v>
      </c>
      <c r="Q1934" s="44"/>
      <c r="R1934" s="5">
        <v>0</v>
      </c>
      <c r="S1934" s="44"/>
      <c r="U1934" s="39">
        <f>$AB$4-V1934</f>
        <v>0.44022499999998477</v>
      </c>
      <c r="V1934" s="39">
        <f>V1932-K1931</f>
        <v>4.3597750000000151</v>
      </c>
      <c r="W1934" s="40">
        <f>U1934/($AB$4/100)</f>
        <v>9.1713541666663492</v>
      </c>
      <c r="X1934" s="40">
        <f>V1934/($AB$4/100)</f>
        <v>90.828645833333638</v>
      </c>
    </row>
    <row r="1935" spans="1:24" x14ac:dyDescent="0.3">
      <c r="A1935" s="2">
        <v>44337</v>
      </c>
      <c r="B1935" s="3">
        <v>0.125</v>
      </c>
      <c r="C1935" s="6">
        <v>8.1000000000000014</v>
      </c>
      <c r="D1935" s="6">
        <v>10.5</v>
      </c>
      <c r="E1935" s="4">
        <v>12.725016666666667</v>
      </c>
      <c r="F1935" s="5">
        <v>3.6999999999999998E-2</v>
      </c>
      <c r="G1935" s="44">
        <f t="shared" si="217"/>
        <v>3.6749999999999998E-2</v>
      </c>
      <c r="H1935" s="5">
        <v>0</v>
      </c>
      <c r="I1935" s="44">
        <f t="shared" si="218"/>
        <v>0</v>
      </c>
      <c r="J1935" s="5">
        <v>3.6999999999999998E-2</v>
      </c>
      <c r="K1935" s="44">
        <f t="shared" si="219"/>
        <v>3.7499999999999999E-2</v>
      </c>
      <c r="L1935" s="5">
        <v>0</v>
      </c>
      <c r="M1935" s="44">
        <f t="shared" si="220"/>
        <v>0</v>
      </c>
      <c r="N1935" s="5">
        <v>0</v>
      </c>
      <c r="O1935" s="44">
        <f t="shared" si="221"/>
        <v>0</v>
      </c>
      <c r="P1935" s="5">
        <v>0</v>
      </c>
      <c r="Q1935" s="44">
        <f t="shared" si="222"/>
        <v>0</v>
      </c>
      <c r="R1935" s="5">
        <v>0</v>
      </c>
      <c r="S1935" s="44">
        <f t="shared" si="223"/>
        <v>0</v>
      </c>
      <c r="U1935" s="39"/>
      <c r="V1935" s="39"/>
      <c r="W1935" s="40"/>
      <c r="X1935" s="40"/>
    </row>
    <row r="1936" spans="1:24" x14ac:dyDescent="0.3">
      <c r="A1936" s="2">
        <v>44337</v>
      </c>
      <c r="B1936" s="3">
        <v>0.13541666666666666</v>
      </c>
      <c r="C1936" s="6">
        <v>8.2999999999999972</v>
      </c>
      <c r="D1936" s="6">
        <v>10.700000000000003</v>
      </c>
      <c r="E1936" s="4">
        <v>12.729583333333334</v>
      </c>
      <c r="F1936" s="5">
        <v>3.6999999999999998E-2</v>
      </c>
      <c r="G1936" s="44"/>
      <c r="H1936" s="5">
        <v>0</v>
      </c>
      <c r="I1936" s="44"/>
      <c r="J1936" s="5">
        <v>3.7999999999999999E-2</v>
      </c>
      <c r="K1936" s="44"/>
      <c r="L1936" s="5">
        <v>0</v>
      </c>
      <c r="M1936" s="44"/>
      <c r="N1936" s="5">
        <v>0</v>
      </c>
      <c r="O1936" s="44"/>
      <c r="P1936" s="5">
        <v>0</v>
      </c>
      <c r="Q1936" s="44"/>
      <c r="R1936" s="5">
        <v>0</v>
      </c>
      <c r="S1936" s="44"/>
      <c r="U1936" s="39">
        <f>$AB$4-V1936</f>
        <v>0.44022499999998477</v>
      </c>
      <c r="V1936" s="39">
        <f>V1934+($AB$3*M1935)</f>
        <v>4.3597750000000151</v>
      </c>
      <c r="W1936" s="40">
        <f>U1936/($AB$4/100)</f>
        <v>9.1713541666663492</v>
      </c>
      <c r="X1936" s="40">
        <f>V1936/($AB$4/100)</f>
        <v>90.828645833333638</v>
      </c>
    </row>
    <row r="1937" spans="1:24" x14ac:dyDescent="0.3">
      <c r="A1937" s="2">
        <v>44337</v>
      </c>
      <c r="B1937" s="3">
        <v>0.14583333333333334</v>
      </c>
      <c r="C1937" s="6">
        <v>8.3999999999999986</v>
      </c>
      <c r="D1937" s="6">
        <v>10.599999999999994</v>
      </c>
      <c r="E1937" s="4">
        <v>12.7136</v>
      </c>
      <c r="F1937" s="5">
        <v>3.6999999999999998E-2</v>
      </c>
      <c r="G1937" s="44"/>
      <c r="H1937" s="5">
        <v>0</v>
      </c>
      <c r="I1937" s="44"/>
      <c r="J1937" s="5">
        <v>3.7999999999999999E-2</v>
      </c>
      <c r="K1937" s="44"/>
      <c r="L1937" s="5">
        <v>0</v>
      </c>
      <c r="M1937" s="44"/>
      <c r="N1937" s="5">
        <v>0</v>
      </c>
      <c r="O1937" s="44"/>
      <c r="P1937" s="5">
        <v>0</v>
      </c>
      <c r="Q1937" s="44"/>
      <c r="R1937" s="5">
        <v>0</v>
      </c>
      <c r="S1937" s="44"/>
      <c r="U1937" s="39"/>
      <c r="V1937" s="39"/>
      <c r="W1937" s="9"/>
      <c r="X1937" s="9"/>
    </row>
    <row r="1938" spans="1:24" x14ac:dyDescent="0.3">
      <c r="A1938" s="2">
        <v>44337</v>
      </c>
      <c r="B1938" s="3">
        <v>0.15625</v>
      </c>
      <c r="C1938" s="6">
        <v>8.3999999999999986</v>
      </c>
      <c r="D1938" s="6">
        <v>10.400000000000006</v>
      </c>
      <c r="E1938" s="4">
        <v>12.6999</v>
      </c>
      <c r="F1938" s="5">
        <v>3.5999999999999997E-2</v>
      </c>
      <c r="G1938" s="44"/>
      <c r="H1938" s="5">
        <v>0</v>
      </c>
      <c r="I1938" s="44"/>
      <c r="J1938" s="5">
        <v>3.6999999999999998E-2</v>
      </c>
      <c r="K1938" s="44"/>
      <c r="L1938" s="5">
        <v>0</v>
      </c>
      <c r="M1938" s="44"/>
      <c r="N1938" s="5">
        <v>0</v>
      </c>
      <c r="O1938" s="44"/>
      <c r="P1938" s="5">
        <v>0</v>
      </c>
      <c r="Q1938" s="44"/>
      <c r="R1938" s="5">
        <v>0</v>
      </c>
      <c r="S1938" s="44"/>
      <c r="U1938" s="39">
        <f>$AB$4-V1938</f>
        <v>0.47772499999998441</v>
      </c>
      <c r="V1938" s="39">
        <f>V1936-K1935</f>
        <v>4.3222750000000154</v>
      </c>
      <c r="W1938" s="40">
        <f>U1938/($AB$4/100)</f>
        <v>9.9526041666663421</v>
      </c>
      <c r="X1938" s="40">
        <f>V1938/($AB$4/100)</f>
        <v>90.047395833333653</v>
      </c>
    </row>
    <row r="1939" spans="1:24" x14ac:dyDescent="0.3">
      <c r="A1939" s="2">
        <v>44337</v>
      </c>
      <c r="B1939" s="3">
        <v>0.16666666666666666</v>
      </c>
      <c r="C1939" s="6">
        <v>8.3999999999999986</v>
      </c>
      <c r="D1939" s="6">
        <v>10</v>
      </c>
      <c r="E1939" s="4">
        <v>12.693049999999999</v>
      </c>
      <c r="F1939" s="5">
        <v>3.6999999999999998E-2</v>
      </c>
      <c r="G1939" s="44">
        <f t="shared" si="217"/>
        <v>3.6999999999999998E-2</v>
      </c>
      <c r="H1939" s="5">
        <v>0</v>
      </c>
      <c r="I1939" s="44">
        <f t="shared" si="218"/>
        <v>0</v>
      </c>
      <c r="J1939" s="5">
        <v>3.7999999999999999E-2</v>
      </c>
      <c r="K1939" s="44">
        <f t="shared" si="219"/>
        <v>3.7749999999999999E-2</v>
      </c>
      <c r="L1939" s="5">
        <v>0</v>
      </c>
      <c r="M1939" s="44">
        <f t="shared" si="220"/>
        <v>0</v>
      </c>
      <c r="N1939" s="5">
        <v>0</v>
      </c>
      <c r="O1939" s="44">
        <f t="shared" si="221"/>
        <v>0</v>
      </c>
      <c r="P1939" s="5">
        <v>0</v>
      </c>
      <c r="Q1939" s="44">
        <f t="shared" si="222"/>
        <v>0</v>
      </c>
      <c r="R1939" s="5">
        <v>0</v>
      </c>
      <c r="S1939" s="44">
        <f t="shared" si="223"/>
        <v>0</v>
      </c>
      <c r="U1939" s="39"/>
      <c r="V1939" s="39"/>
      <c r="W1939" s="40"/>
      <c r="X1939" s="40"/>
    </row>
    <row r="1940" spans="1:24" x14ac:dyDescent="0.3">
      <c r="A1940" s="2">
        <v>44337</v>
      </c>
      <c r="B1940" s="3">
        <v>0.17708333333333334</v>
      </c>
      <c r="C1940" s="6">
        <v>8.1000000000000014</v>
      </c>
      <c r="D1940" s="6">
        <v>10</v>
      </c>
      <c r="E1940" s="4">
        <v>12.688483333333334</v>
      </c>
      <c r="F1940" s="5">
        <v>3.6999999999999998E-2</v>
      </c>
      <c r="G1940" s="44"/>
      <c r="H1940" s="5">
        <v>0</v>
      </c>
      <c r="I1940" s="44"/>
      <c r="J1940" s="5">
        <v>3.6999999999999998E-2</v>
      </c>
      <c r="K1940" s="44"/>
      <c r="L1940" s="5">
        <v>0</v>
      </c>
      <c r="M1940" s="44"/>
      <c r="N1940" s="5">
        <v>0</v>
      </c>
      <c r="O1940" s="44"/>
      <c r="P1940" s="5">
        <v>0</v>
      </c>
      <c r="Q1940" s="44"/>
      <c r="R1940" s="5">
        <v>0</v>
      </c>
      <c r="S1940" s="44"/>
      <c r="U1940" s="39">
        <f>$AB$4-V1940</f>
        <v>0.47772499999998441</v>
      </c>
      <c r="V1940" s="39">
        <f>V1938+($AB$3*M1939)</f>
        <v>4.3222750000000154</v>
      </c>
      <c r="W1940" s="40">
        <f>U1940/($AB$4/100)</f>
        <v>9.9526041666663421</v>
      </c>
      <c r="X1940" s="40">
        <f>V1940/($AB$4/100)</f>
        <v>90.047395833333653</v>
      </c>
    </row>
    <row r="1941" spans="1:24" x14ac:dyDescent="0.3">
      <c r="A1941" s="2">
        <v>44337</v>
      </c>
      <c r="B1941" s="3">
        <v>0.1875</v>
      </c>
      <c r="C1941" s="6">
        <v>8.2000000000000028</v>
      </c>
      <c r="D1941" s="6">
        <v>10.200000000000003</v>
      </c>
      <c r="E1941" s="4">
        <v>12.688483333333334</v>
      </c>
      <c r="F1941" s="5">
        <v>3.6999999999999998E-2</v>
      </c>
      <c r="G1941" s="44"/>
      <c r="H1941" s="5">
        <v>0</v>
      </c>
      <c r="I1941" s="44"/>
      <c r="J1941" s="5">
        <v>3.7999999999999999E-2</v>
      </c>
      <c r="K1941" s="44"/>
      <c r="L1941" s="5">
        <v>0</v>
      </c>
      <c r="M1941" s="44"/>
      <c r="N1941" s="5">
        <v>0</v>
      </c>
      <c r="O1941" s="44"/>
      <c r="P1941" s="5">
        <v>0</v>
      </c>
      <c r="Q1941" s="44"/>
      <c r="R1941" s="5">
        <v>0</v>
      </c>
      <c r="S1941" s="44"/>
      <c r="U1941" s="39"/>
      <c r="V1941" s="39"/>
      <c r="W1941" s="40"/>
      <c r="X1941" s="40"/>
    </row>
    <row r="1942" spans="1:24" x14ac:dyDescent="0.3">
      <c r="A1942" s="2">
        <v>44337</v>
      </c>
      <c r="B1942" s="3">
        <v>0.19791666666666666</v>
      </c>
      <c r="C1942" s="6">
        <v>8.3999999999999986</v>
      </c>
      <c r="D1942" s="6">
        <v>9.9000000000000057</v>
      </c>
      <c r="E1942" s="4">
        <v>12.681633333333334</v>
      </c>
      <c r="F1942" s="5">
        <v>3.6999999999999998E-2</v>
      </c>
      <c r="G1942" s="44"/>
      <c r="H1942" s="5">
        <v>0</v>
      </c>
      <c r="I1942" s="44"/>
      <c r="J1942" s="5">
        <v>3.7999999999999999E-2</v>
      </c>
      <c r="K1942" s="44"/>
      <c r="L1942" s="5">
        <v>0</v>
      </c>
      <c r="M1942" s="44"/>
      <c r="N1942" s="5">
        <v>0</v>
      </c>
      <c r="O1942" s="44"/>
      <c r="P1942" s="5">
        <v>0</v>
      </c>
      <c r="Q1942" s="44"/>
      <c r="R1942" s="5">
        <v>0</v>
      </c>
      <c r="S1942" s="44"/>
      <c r="U1942" s="39">
        <f>$AB$4-V1942</f>
        <v>0.51547499999998436</v>
      </c>
      <c r="V1942" s="39">
        <f>V1940-K1939</f>
        <v>4.2845250000000155</v>
      </c>
      <c r="W1942" s="40">
        <f>U1942/($AB$4/100)</f>
        <v>10.739062499999674</v>
      </c>
      <c r="X1942" s="40">
        <f>V1942/($AB$4/100)</f>
        <v>89.260937500000324</v>
      </c>
    </row>
    <row r="1943" spans="1:24" x14ac:dyDescent="0.3">
      <c r="A1943" s="2">
        <v>44337</v>
      </c>
      <c r="B1943" s="3">
        <v>0.20833333333333334</v>
      </c>
      <c r="C1943" s="6">
        <v>8.3999999999999986</v>
      </c>
      <c r="D1943" s="6">
        <v>10</v>
      </c>
      <c r="E1943" s="4">
        <v>12.674783333333334</v>
      </c>
      <c r="F1943" s="5">
        <v>3.7999999999999999E-2</v>
      </c>
      <c r="G1943" s="44">
        <f t="shared" si="217"/>
        <v>3.85E-2</v>
      </c>
      <c r="H1943" s="5">
        <v>0</v>
      </c>
      <c r="I1943" s="44">
        <f t="shared" si="218"/>
        <v>4.7499999999999999E-3</v>
      </c>
      <c r="J1943" s="5">
        <v>3.7999999999999999E-2</v>
      </c>
      <c r="K1943" s="44">
        <f t="shared" si="219"/>
        <v>3.3750000000000002E-2</v>
      </c>
      <c r="L1943" s="5">
        <v>0</v>
      </c>
      <c r="M1943" s="44">
        <f t="shared" si="220"/>
        <v>0</v>
      </c>
      <c r="N1943" s="5">
        <v>0</v>
      </c>
      <c r="O1943" s="44">
        <f t="shared" si="221"/>
        <v>0</v>
      </c>
      <c r="P1943" s="5">
        <v>0</v>
      </c>
      <c r="Q1943" s="44">
        <f t="shared" si="222"/>
        <v>0</v>
      </c>
      <c r="R1943" s="5">
        <v>0</v>
      </c>
      <c r="S1943" s="44">
        <f t="shared" si="223"/>
        <v>0</v>
      </c>
      <c r="U1943" s="39"/>
      <c r="V1943" s="39"/>
      <c r="W1943" s="40"/>
      <c r="X1943" s="40"/>
    </row>
    <row r="1944" spans="1:24" x14ac:dyDescent="0.3">
      <c r="A1944" s="2">
        <v>44337</v>
      </c>
      <c r="B1944" s="3">
        <v>0.21875</v>
      </c>
      <c r="C1944" s="6">
        <v>8.6000000000000014</v>
      </c>
      <c r="D1944" s="6">
        <v>9.9000000000000057</v>
      </c>
      <c r="E1944" s="4">
        <v>12.677066666666667</v>
      </c>
      <c r="F1944" s="5">
        <v>3.7999999999999999E-2</v>
      </c>
      <c r="G1944" s="44"/>
      <c r="H1944" s="5">
        <v>0</v>
      </c>
      <c r="I1944" s="44"/>
      <c r="J1944" s="5">
        <v>3.6999999999999998E-2</v>
      </c>
      <c r="K1944" s="44"/>
      <c r="L1944" s="5">
        <v>0</v>
      </c>
      <c r="M1944" s="44"/>
      <c r="N1944" s="5">
        <v>0</v>
      </c>
      <c r="O1944" s="44"/>
      <c r="P1944" s="5">
        <v>0</v>
      </c>
      <c r="Q1944" s="44"/>
      <c r="R1944" s="5">
        <v>0</v>
      </c>
      <c r="S1944" s="44"/>
      <c r="U1944" s="39">
        <f>$AB$4-V1944</f>
        <v>0.51547499999998436</v>
      </c>
      <c r="V1944" s="39">
        <f>V1942+($AB$3*M1943)</f>
        <v>4.2845250000000155</v>
      </c>
      <c r="W1944" s="40">
        <f>U1944/($AB$4/100)</f>
        <v>10.739062499999674</v>
      </c>
      <c r="X1944" s="40">
        <f>V1944/($AB$4/100)</f>
        <v>89.260937500000324</v>
      </c>
    </row>
    <row r="1945" spans="1:24" x14ac:dyDescent="0.3">
      <c r="A1945" s="2">
        <v>44337</v>
      </c>
      <c r="B1945" s="3">
        <v>0.22916666666666666</v>
      </c>
      <c r="C1945" s="6">
        <v>8.7000000000000028</v>
      </c>
      <c r="D1945" s="6">
        <v>10</v>
      </c>
      <c r="E1945" s="4">
        <v>12.688483333333334</v>
      </c>
      <c r="F1945" s="5">
        <v>3.7999999999999999E-2</v>
      </c>
      <c r="G1945" s="44"/>
      <c r="H1945" s="5">
        <v>7.0000000000000001E-3</v>
      </c>
      <c r="I1945" s="44"/>
      <c r="J1945" s="5">
        <v>3.2000000000000001E-2</v>
      </c>
      <c r="K1945" s="44"/>
      <c r="L1945" s="5">
        <v>0</v>
      </c>
      <c r="M1945" s="44"/>
      <c r="N1945" s="5">
        <v>0</v>
      </c>
      <c r="O1945" s="44"/>
      <c r="P1945" s="5">
        <v>0</v>
      </c>
      <c r="Q1945" s="44"/>
      <c r="R1945" s="5">
        <v>0</v>
      </c>
      <c r="S1945" s="44"/>
      <c r="U1945" s="39"/>
      <c r="V1945" s="39"/>
      <c r="W1945" s="9"/>
      <c r="X1945" s="9"/>
    </row>
    <row r="1946" spans="1:24" x14ac:dyDescent="0.3">
      <c r="A1946" s="2">
        <v>44337</v>
      </c>
      <c r="B1946" s="3">
        <v>0.23958333333333334</v>
      </c>
      <c r="C1946" s="6">
        <v>8.7999999999999972</v>
      </c>
      <c r="D1946" s="6">
        <v>10.200000000000003</v>
      </c>
      <c r="E1946" s="4">
        <v>12.702183333333334</v>
      </c>
      <c r="F1946" s="5">
        <v>0.04</v>
      </c>
      <c r="G1946" s="44"/>
      <c r="H1946" s="5">
        <v>1.2E-2</v>
      </c>
      <c r="I1946" s="44"/>
      <c r="J1946" s="5">
        <v>2.8000000000000001E-2</v>
      </c>
      <c r="K1946" s="44"/>
      <c r="L1946" s="5">
        <v>0</v>
      </c>
      <c r="M1946" s="44"/>
      <c r="N1946" s="5">
        <v>0</v>
      </c>
      <c r="O1946" s="44"/>
      <c r="P1946" s="5">
        <v>0</v>
      </c>
      <c r="Q1946" s="44"/>
      <c r="R1946" s="5">
        <v>0</v>
      </c>
      <c r="S1946" s="44"/>
      <c r="U1946" s="39">
        <f>$AB$4-V1946</f>
        <v>0.54922499999998475</v>
      </c>
      <c r="V1946" s="39">
        <f>V1944-K1943</f>
        <v>4.2507750000000151</v>
      </c>
      <c r="W1946" s="40">
        <f>U1946/($AB$4/100)</f>
        <v>11.442187499999681</v>
      </c>
      <c r="X1946" s="40">
        <f>V1946/($AB$4/100)</f>
        <v>88.55781250000031</v>
      </c>
    </row>
    <row r="1947" spans="1:24" x14ac:dyDescent="0.3">
      <c r="A1947" s="2">
        <v>44337</v>
      </c>
      <c r="B1947" s="3">
        <v>0.25</v>
      </c>
      <c r="C1947" s="6">
        <v>9.2000000000000028</v>
      </c>
      <c r="D1947" s="6">
        <v>10.5</v>
      </c>
      <c r="E1947" s="4">
        <v>12.722733333333334</v>
      </c>
      <c r="F1947" s="5">
        <v>3.9E-2</v>
      </c>
      <c r="G1947" s="44">
        <f t="shared" si="217"/>
        <v>4.0750000000000001E-2</v>
      </c>
      <c r="H1947" s="5">
        <v>1.9E-2</v>
      </c>
      <c r="I1947" s="44">
        <f t="shared" si="218"/>
        <v>3.2750000000000001E-2</v>
      </c>
      <c r="J1947" s="5">
        <v>2.1000000000000001E-2</v>
      </c>
      <c r="K1947" s="44">
        <f t="shared" si="219"/>
        <v>1.0500000000000002E-2</v>
      </c>
      <c r="L1947" s="5">
        <v>0</v>
      </c>
      <c r="M1947" s="44">
        <f t="shared" si="220"/>
        <v>1E-3</v>
      </c>
      <c r="N1947" s="5">
        <v>0</v>
      </c>
      <c r="O1947" s="44">
        <f t="shared" si="221"/>
        <v>0</v>
      </c>
      <c r="P1947" s="5">
        <v>0</v>
      </c>
      <c r="Q1947" s="44">
        <f t="shared" si="222"/>
        <v>0</v>
      </c>
      <c r="R1947" s="5">
        <v>0</v>
      </c>
      <c r="S1947" s="44">
        <f t="shared" si="223"/>
        <v>0</v>
      </c>
      <c r="U1947" s="39"/>
      <c r="V1947" s="39"/>
      <c r="W1947" s="40"/>
      <c r="X1947" s="40"/>
    </row>
    <row r="1948" spans="1:24" x14ac:dyDescent="0.3">
      <c r="A1948" s="2">
        <v>44337</v>
      </c>
      <c r="B1948" s="3">
        <v>0.26041666666666669</v>
      </c>
      <c r="C1948" s="6">
        <v>9.2000000000000028</v>
      </c>
      <c r="D1948" s="6">
        <v>10.400000000000006</v>
      </c>
      <c r="E1948" s="4">
        <v>12.738716666666667</v>
      </c>
      <c r="F1948" s="5">
        <v>4.1000000000000002E-2</v>
      </c>
      <c r="G1948" s="44"/>
      <c r="H1948" s="5">
        <v>2.5999999999999999E-2</v>
      </c>
      <c r="I1948" s="44"/>
      <c r="J1948" s="5">
        <v>1.7000000000000001E-2</v>
      </c>
      <c r="K1948" s="44"/>
      <c r="L1948" s="5">
        <v>0</v>
      </c>
      <c r="M1948" s="44"/>
      <c r="N1948" s="5">
        <v>0</v>
      </c>
      <c r="O1948" s="44"/>
      <c r="P1948" s="5">
        <v>0</v>
      </c>
      <c r="Q1948" s="44"/>
      <c r="R1948" s="5">
        <v>0</v>
      </c>
      <c r="S1948" s="44"/>
      <c r="U1948" s="39">
        <f>$AB$4-V1948</f>
        <v>0.54837499999998496</v>
      </c>
      <c r="V1948" s="39">
        <f>V1946+($AB$3*M1947)</f>
        <v>4.2516250000000149</v>
      </c>
      <c r="W1948" s="40">
        <f>U1948/($AB$4/100)</f>
        <v>11.424479166666353</v>
      </c>
      <c r="X1948" s="40">
        <f>V1948/($AB$4/100)</f>
        <v>88.575520833333641</v>
      </c>
    </row>
    <row r="1949" spans="1:24" x14ac:dyDescent="0.3">
      <c r="A1949" s="2">
        <v>44337</v>
      </c>
      <c r="B1949" s="3">
        <v>0.27083333333333331</v>
      </c>
      <c r="C1949" s="6">
        <v>9.2000000000000028</v>
      </c>
      <c r="D1949" s="6">
        <v>11.200000000000003</v>
      </c>
      <c r="E1949" s="4">
        <v>12.7958</v>
      </c>
      <c r="F1949" s="5">
        <v>4.2000000000000003E-2</v>
      </c>
      <c r="G1949" s="44"/>
      <c r="H1949" s="5">
        <v>3.6999999999999998E-2</v>
      </c>
      <c r="I1949" s="44"/>
      <c r="J1949" s="5">
        <v>4.0000000000000001E-3</v>
      </c>
      <c r="K1949" s="44"/>
      <c r="L1949" s="5">
        <v>0</v>
      </c>
      <c r="M1949" s="44"/>
      <c r="N1949" s="5">
        <v>0</v>
      </c>
      <c r="O1949" s="44"/>
      <c r="P1949" s="5">
        <v>0</v>
      </c>
      <c r="Q1949" s="44"/>
      <c r="R1949" s="5">
        <v>0</v>
      </c>
      <c r="S1949" s="44"/>
      <c r="U1949" s="39"/>
      <c r="V1949" s="39"/>
      <c r="W1949" s="40"/>
      <c r="X1949" s="40"/>
    </row>
    <row r="1950" spans="1:24" x14ac:dyDescent="0.3">
      <c r="A1950" s="2">
        <v>44337</v>
      </c>
      <c r="B1950" s="3">
        <v>0.28125</v>
      </c>
      <c r="C1950" s="6">
        <v>9.4000000000000057</v>
      </c>
      <c r="D1950" s="6">
        <v>11.099999999999994</v>
      </c>
      <c r="E1950" s="4">
        <v>12.882566666666667</v>
      </c>
      <c r="F1950" s="5">
        <v>4.1000000000000002E-2</v>
      </c>
      <c r="G1950" s="44"/>
      <c r="H1950" s="5">
        <v>4.9000000000000002E-2</v>
      </c>
      <c r="I1950" s="44"/>
      <c r="J1950" s="5">
        <v>0</v>
      </c>
      <c r="K1950" s="44"/>
      <c r="L1950" s="5">
        <v>4.0000000000000001E-3</v>
      </c>
      <c r="M1950" s="44"/>
      <c r="N1950" s="5">
        <v>0</v>
      </c>
      <c r="O1950" s="44"/>
      <c r="P1950" s="5">
        <v>0</v>
      </c>
      <c r="Q1950" s="44"/>
      <c r="R1950" s="5">
        <v>0</v>
      </c>
      <c r="S1950" s="44"/>
      <c r="U1950" s="39">
        <f>$AB$4-V1950</f>
        <v>0.55887499999998536</v>
      </c>
      <c r="V1950" s="39">
        <f>V1948-K1947</f>
        <v>4.2411250000000145</v>
      </c>
      <c r="W1950" s="40">
        <f>U1950/($AB$4/100)</f>
        <v>11.643229166666361</v>
      </c>
      <c r="X1950" s="40">
        <f>V1950/($AB$4/100)</f>
        <v>88.356770833333627</v>
      </c>
    </row>
    <row r="1951" spans="1:24" x14ac:dyDescent="0.3">
      <c r="A1951" s="2">
        <v>44337</v>
      </c>
      <c r="B1951" s="3">
        <v>0.29166666666666669</v>
      </c>
      <c r="C1951" s="6">
        <v>9.7000000000000028</v>
      </c>
      <c r="D1951" s="6">
        <v>11.400000000000006</v>
      </c>
      <c r="E1951" s="4">
        <v>12.9876</v>
      </c>
      <c r="F1951" s="5">
        <v>4.2999999999999997E-2</v>
      </c>
      <c r="G1951" s="44">
        <f t="shared" si="217"/>
        <v>4.3999999999999997E-2</v>
      </c>
      <c r="H1951" s="5">
        <v>0.06</v>
      </c>
      <c r="I1951" s="44">
        <f t="shared" si="218"/>
        <v>8.1000000000000003E-2</v>
      </c>
      <c r="J1951" s="5">
        <v>0</v>
      </c>
      <c r="K1951" s="44">
        <f t="shared" si="219"/>
        <v>0</v>
      </c>
      <c r="L1951" s="5">
        <v>1.7000000000000001E-2</v>
      </c>
      <c r="M1951" s="44">
        <f t="shared" si="220"/>
        <v>3.6250000000000004E-2</v>
      </c>
      <c r="N1951" s="5">
        <v>0</v>
      </c>
      <c r="O1951" s="44">
        <f t="shared" si="221"/>
        <v>0</v>
      </c>
      <c r="P1951" s="5">
        <v>0</v>
      </c>
      <c r="Q1951" s="44">
        <f t="shared" si="222"/>
        <v>0</v>
      </c>
      <c r="R1951" s="5">
        <v>0</v>
      </c>
      <c r="S1951" s="44">
        <f t="shared" si="223"/>
        <v>0</v>
      </c>
      <c r="U1951" s="39"/>
      <c r="V1951" s="39"/>
      <c r="W1951" s="40"/>
      <c r="X1951" s="40"/>
    </row>
    <row r="1952" spans="1:24" x14ac:dyDescent="0.3">
      <c r="A1952" s="2">
        <v>44337</v>
      </c>
      <c r="B1952" s="3">
        <v>0.30208333333333331</v>
      </c>
      <c r="C1952" s="6">
        <v>9.9000000000000057</v>
      </c>
      <c r="D1952" s="6">
        <v>11.599999999999994</v>
      </c>
      <c r="E1952" s="4">
        <v>13.120033333333334</v>
      </c>
      <c r="F1952" s="5">
        <v>4.3999999999999997E-2</v>
      </c>
      <c r="G1952" s="44"/>
      <c r="H1952" s="5">
        <v>6.8000000000000005E-2</v>
      </c>
      <c r="I1952" s="44"/>
      <c r="J1952" s="5">
        <v>0</v>
      </c>
      <c r="K1952" s="44"/>
      <c r="L1952" s="5">
        <v>2.4E-2</v>
      </c>
      <c r="M1952" s="44"/>
      <c r="N1952" s="5">
        <v>0</v>
      </c>
      <c r="O1952" s="44"/>
      <c r="P1952" s="5">
        <v>0</v>
      </c>
      <c r="Q1952" s="44"/>
      <c r="R1952" s="5">
        <v>0</v>
      </c>
      <c r="S1952" s="44"/>
      <c r="U1952" s="39">
        <f>$AB$4-V1952</f>
        <v>0.52806249999998567</v>
      </c>
      <c r="V1952" s="39">
        <f>V1950+($AB$3*M1951)</f>
        <v>4.2719375000000142</v>
      </c>
      <c r="W1952" s="40">
        <f>U1952/($AB$4/100)</f>
        <v>11.001302083333034</v>
      </c>
      <c r="X1952" s="40">
        <f>V1952/($AB$4/100)</f>
        <v>88.998697916666956</v>
      </c>
    </row>
    <row r="1953" spans="1:24" x14ac:dyDescent="0.3">
      <c r="A1953" s="2">
        <v>44337</v>
      </c>
      <c r="B1953" s="3">
        <v>0.3125</v>
      </c>
      <c r="C1953" s="6">
        <v>10.099999999999994</v>
      </c>
      <c r="D1953" s="6">
        <v>12.099999999999994</v>
      </c>
      <c r="E1953" s="4">
        <v>13.259316666666667</v>
      </c>
      <c r="F1953" s="5">
        <v>4.3999999999999997E-2</v>
      </c>
      <c r="G1953" s="44"/>
      <c r="H1953" s="5">
        <v>8.3000000000000004E-2</v>
      </c>
      <c r="I1953" s="44"/>
      <c r="J1953" s="5">
        <v>0</v>
      </c>
      <c r="K1953" s="44"/>
      <c r="L1953" s="5">
        <v>3.7999999999999999E-2</v>
      </c>
      <c r="M1953" s="44"/>
      <c r="N1953" s="5">
        <v>0</v>
      </c>
      <c r="O1953" s="44"/>
      <c r="P1953" s="5">
        <v>0</v>
      </c>
      <c r="Q1953" s="44"/>
      <c r="R1953" s="5">
        <v>0</v>
      </c>
      <c r="S1953" s="44"/>
      <c r="U1953" s="39"/>
      <c r="V1953" s="39"/>
      <c r="W1953" s="9"/>
      <c r="X1953" s="9"/>
    </row>
    <row r="1954" spans="1:24" x14ac:dyDescent="0.3">
      <c r="A1954" s="2">
        <v>44337</v>
      </c>
      <c r="B1954" s="3">
        <v>0.32291666666666669</v>
      </c>
      <c r="C1954" s="6">
        <v>10.400000000000006</v>
      </c>
      <c r="D1954" s="6">
        <v>12.599999999999994</v>
      </c>
      <c r="E1954" s="4">
        <v>13.4534</v>
      </c>
      <c r="F1954" s="5">
        <v>4.4999999999999998E-2</v>
      </c>
      <c r="G1954" s="44"/>
      <c r="H1954" s="5">
        <v>0.113</v>
      </c>
      <c r="I1954" s="44"/>
      <c r="J1954" s="5">
        <v>0</v>
      </c>
      <c r="K1954" s="44"/>
      <c r="L1954" s="5">
        <v>6.6000000000000003E-2</v>
      </c>
      <c r="M1954" s="44"/>
      <c r="N1954" s="5">
        <v>0</v>
      </c>
      <c r="O1954" s="44"/>
      <c r="P1954" s="5">
        <v>0</v>
      </c>
      <c r="Q1954" s="44"/>
      <c r="R1954" s="5">
        <v>0</v>
      </c>
      <c r="S1954" s="44"/>
      <c r="U1954" s="39">
        <f>$AB$4-V1954</f>
        <v>0.52806249999998567</v>
      </c>
      <c r="V1954" s="39">
        <f>V1952-K1951</f>
        <v>4.2719375000000142</v>
      </c>
      <c r="W1954" s="40">
        <f>U1954/($AB$4/100)</f>
        <v>11.001302083333034</v>
      </c>
      <c r="X1954" s="40">
        <f>V1954/($AB$4/100)</f>
        <v>88.998697916666956</v>
      </c>
    </row>
    <row r="1955" spans="1:24" x14ac:dyDescent="0.3">
      <c r="A1955" s="2">
        <v>44337</v>
      </c>
      <c r="B1955" s="3">
        <v>0.33333333333333331</v>
      </c>
      <c r="C1955" s="6">
        <v>11.099999999999994</v>
      </c>
      <c r="D1955" s="6">
        <v>13.099999999999994</v>
      </c>
      <c r="E1955" s="4">
        <v>13.581266666666666</v>
      </c>
      <c r="F1955" s="5">
        <v>4.5999999999999999E-2</v>
      </c>
      <c r="G1955" s="44">
        <f t="shared" si="217"/>
        <v>4.725E-2</v>
      </c>
      <c r="H1955" s="5">
        <v>0.127</v>
      </c>
      <c r="I1955" s="44">
        <f t="shared" si="218"/>
        <v>0.16625000000000001</v>
      </c>
      <c r="J1955" s="5">
        <v>0</v>
      </c>
      <c r="K1955" s="44">
        <f t="shared" si="219"/>
        <v>0</v>
      </c>
      <c r="L1955" s="5">
        <v>0.08</v>
      </c>
      <c r="M1955" s="44">
        <f t="shared" si="220"/>
        <v>0.11824999999999999</v>
      </c>
      <c r="N1955" s="5">
        <v>0</v>
      </c>
      <c r="O1955" s="44">
        <f t="shared" si="221"/>
        <v>0</v>
      </c>
      <c r="P1955" s="5">
        <v>0</v>
      </c>
      <c r="Q1955" s="44">
        <f t="shared" si="222"/>
        <v>0</v>
      </c>
      <c r="R1955" s="5">
        <v>0</v>
      </c>
      <c r="S1955" s="44">
        <f t="shared" si="223"/>
        <v>0</v>
      </c>
      <c r="U1955" s="39"/>
      <c r="V1955" s="39"/>
      <c r="W1955" s="40"/>
      <c r="X1955" s="40"/>
    </row>
    <row r="1956" spans="1:24" x14ac:dyDescent="0.3">
      <c r="A1956" s="2">
        <v>44337</v>
      </c>
      <c r="B1956" s="3">
        <v>0.34375</v>
      </c>
      <c r="C1956" s="6">
        <v>12</v>
      </c>
      <c r="D1956" s="6">
        <v>14</v>
      </c>
      <c r="E1956" s="4">
        <v>13.992266666666668</v>
      </c>
      <c r="F1956" s="5">
        <v>4.8000000000000001E-2</v>
      </c>
      <c r="G1956" s="44"/>
      <c r="H1956" s="5">
        <v>0.19600000000000001</v>
      </c>
      <c r="I1956" s="44"/>
      <c r="J1956" s="5">
        <v>0</v>
      </c>
      <c r="K1956" s="44"/>
      <c r="L1956" s="5">
        <v>0.14799999999999999</v>
      </c>
      <c r="M1956" s="44"/>
      <c r="N1956" s="5">
        <v>0</v>
      </c>
      <c r="O1956" s="44"/>
      <c r="P1956" s="5">
        <v>0</v>
      </c>
      <c r="Q1956" s="44"/>
      <c r="R1956" s="5">
        <v>0</v>
      </c>
      <c r="S1956" s="44"/>
      <c r="U1956" s="39">
        <f>$AB$4-V1956</f>
        <v>0.42754999999998589</v>
      </c>
      <c r="V1956" s="39">
        <f>V1954+($AB$3*M1955)</f>
        <v>4.3724500000000139</v>
      </c>
      <c r="W1956" s="40">
        <f>U1956/($AB$4/100)</f>
        <v>8.9072916666663726</v>
      </c>
      <c r="X1956" s="40">
        <f>V1956/($AB$4/100)</f>
        <v>91.092708333333618</v>
      </c>
    </row>
    <row r="1957" spans="1:24" x14ac:dyDescent="0.3">
      <c r="A1957" s="2">
        <v>44337</v>
      </c>
      <c r="B1957" s="3">
        <v>0.35416666666666669</v>
      </c>
      <c r="C1957" s="6">
        <v>12.700000000000003</v>
      </c>
      <c r="D1957" s="6">
        <v>15.200000000000003</v>
      </c>
      <c r="E1957" s="4">
        <v>13.989983333333333</v>
      </c>
      <c r="F1957" s="5">
        <v>4.8000000000000001E-2</v>
      </c>
      <c r="G1957" s="44"/>
      <c r="H1957" s="5">
        <v>0.17</v>
      </c>
      <c r="I1957" s="44"/>
      <c r="J1957" s="5">
        <v>0</v>
      </c>
      <c r="K1957" s="44"/>
      <c r="L1957" s="5">
        <v>0.121</v>
      </c>
      <c r="M1957" s="44"/>
      <c r="N1957" s="5">
        <v>0</v>
      </c>
      <c r="O1957" s="44"/>
      <c r="P1957" s="5">
        <v>0</v>
      </c>
      <c r="Q1957" s="44"/>
      <c r="R1957" s="5">
        <v>0</v>
      </c>
      <c r="S1957" s="44"/>
      <c r="U1957" s="39"/>
      <c r="V1957" s="39"/>
      <c r="W1957" s="40"/>
      <c r="X1957" s="40"/>
    </row>
    <row r="1958" spans="1:24" x14ac:dyDescent="0.3">
      <c r="A1958" s="2">
        <v>44337</v>
      </c>
      <c r="B1958" s="3">
        <v>0.36458333333333331</v>
      </c>
      <c r="C1958" s="6">
        <v>12.799999999999997</v>
      </c>
      <c r="D1958" s="6">
        <v>15.799999999999997</v>
      </c>
      <c r="E1958" s="4">
        <v>14.188633333333334</v>
      </c>
      <c r="F1958" s="5">
        <v>4.7E-2</v>
      </c>
      <c r="G1958" s="44"/>
      <c r="H1958" s="5">
        <v>0.17199999999999999</v>
      </c>
      <c r="I1958" s="44"/>
      <c r="J1958" s="5">
        <v>0</v>
      </c>
      <c r="K1958" s="44"/>
      <c r="L1958" s="5">
        <v>0.124</v>
      </c>
      <c r="M1958" s="44"/>
      <c r="N1958" s="5">
        <v>0</v>
      </c>
      <c r="O1958" s="44"/>
      <c r="P1958" s="5">
        <v>0</v>
      </c>
      <c r="Q1958" s="44"/>
      <c r="R1958" s="5">
        <v>0</v>
      </c>
      <c r="S1958" s="44"/>
      <c r="U1958" s="39">
        <f>$AB$4-V1958</f>
        <v>0.42754999999998589</v>
      </c>
      <c r="V1958" s="39">
        <f>V1956-K1955</f>
        <v>4.3724500000000139</v>
      </c>
      <c r="W1958" s="40">
        <f>U1958/($AB$4/100)</f>
        <v>8.9072916666663726</v>
      </c>
      <c r="X1958" s="40">
        <f>V1958/($AB$4/100)</f>
        <v>91.092708333333618</v>
      </c>
    </row>
    <row r="1959" spans="1:24" x14ac:dyDescent="0.3">
      <c r="A1959" s="2">
        <v>44337</v>
      </c>
      <c r="B1959" s="3">
        <v>0.375</v>
      </c>
      <c r="C1959" s="6">
        <v>13.599999999999994</v>
      </c>
      <c r="D1959" s="6">
        <v>16</v>
      </c>
      <c r="E1959" s="4">
        <v>14.238866666666667</v>
      </c>
      <c r="F1959" s="5">
        <v>4.9000000000000002E-2</v>
      </c>
      <c r="G1959" s="44">
        <f t="shared" si="217"/>
        <v>4.9750000000000003E-2</v>
      </c>
      <c r="H1959" s="5">
        <v>0.159</v>
      </c>
      <c r="I1959" s="44">
        <f t="shared" si="218"/>
        <v>0.14274999999999999</v>
      </c>
      <c r="J1959" s="5">
        <v>0</v>
      </c>
      <c r="K1959" s="44">
        <f t="shared" si="219"/>
        <v>0</v>
      </c>
      <c r="L1959" s="5">
        <v>0.109</v>
      </c>
      <c r="M1959" s="44">
        <f t="shared" si="220"/>
        <v>9.2250000000000013E-2</v>
      </c>
      <c r="N1959" s="5">
        <v>0</v>
      </c>
      <c r="O1959" s="44">
        <f t="shared" si="221"/>
        <v>0</v>
      </c>
      <c r="P1959" s="5">
        <v>0</v>
      </c>
      <c r="Q1959" s="44">
        <f t="shared" si="222"/>
        <v>0</v>
      </c>
      <c r="R1959" s="5">
        <v>0</v>
      </c>
      <c r="S1959" s="44">
        <f t="shared" si="223"/>
        <v>0</v>
      </c>
      <c r="U1959" s="39"/>
      <c r="V1959" s="39"/>
      <c r="W1959" s="40"/>
      <c r="X1959" s="40"/>
    </row>
    <row r="1960" spans="1:24" x14ac:dyDescent="0.3">
      <c r="A1960" s="2">
        <v>44337</v>
      </c>
      <c r="B1960" s="3">
        <v>0.38541666666666669</v>
      </c>
      <c r="C1960" s="6">
        <v>14</v>
      </c>
      <c r="D1960" s="6">
        <v>16.599999999999994</v>
      </c>
      <c r="E1960" s="4">
        <v>14.238866666666667</v>
      </c>
      <c r="F1960" s="5">
        <v>0.05</v>
      </c>
      <c r="G1960" s="44"/>
      <c r="H1960" s="5">
        <v>0.14599999999999999</v>
      </c>
      <c r="I1960" s="44"/>
      <c r="J1960" s="5">
        <v>0</v>
      </c>
      <c r="K1960" s="44"/>
      <c r="L1960" s="5">
        <v>9.6000000000000002E-2</v>
      </c>
      <c r="M1960" s="44"/>
      <c r="N1960" s="5">
        <v>0</v>
      </c>
      <c r="O1960" s="44"/>
      <c r="P1960" s="5">
        <v>0</v>
      </c>
      <c r="Q1960" s="44"/>
      <c r="R1960" s="5">
        <v>0</v>
      </c>
      <c r="S1960" s="44"/>
      <c r="U1960" s="39">
        <f>$AB$4-V1960</f>
        <v>0.34913749999998611</v>
      </c>
      <c r="V1960" s="39">
        <f>V1958+($AB$3*M1959)</f>
        <v>4.4508625000000137</v>
      </c>
      <c r="W1960" s="40">
        <f>U1960/($AB$4/100)</f>
        <v>7.2736979166663769</v>
      </c>
      <c r="X1960" s="40">
        <f>V1960/($AB$4/100)</f>
        <v>92.726302083333621</v>
      </c>
    </row>
    <row r="1961" spans="1:24" x14ac:dyDescent="0.3">
      <c r="A1961" s="2">
        <v>44337</v>
      </c>
      <c r="B1961" s="3">
        <v>0.39583333333333331</v>
      </c>
      <c r="C1961" s="6">
        <v>14.099999999999994</v>
      </c>
      <c r="D1961" s="6">
        <v>16.700000000000003</v>
      </c>
      <c r="E1961" s="4">
        <v>14.236583333333334</v>
      </c>
      <c r="F1961" s="5">
        <v>4.9000000000000002E-2</v>
      </c>
      <c r="G1961" s="44"/>
      <c r="H1961" s="5">
        <v>0.13600000000000001</v>
      </c>
      <c r="I1961" s="44"/>
      <c r="J1961" s="5">
        <v>0</v>
      </c>
      <c r="K1961" s="44"/>
      <c r="L1961" s="5">
        <v>8.5999999999999993E-2</v>
      </c>
      <c r="M1961" s="44"/>
      <c r="N1961" s="5">
        <v>0</v>
      </c>
      <c r="O1961" s="44"/>
      <c r="P1961" s="5">
        <v>0</v>
      </c>
      <c r="Q1961" s="44"/>
      <c r="R1961" s="5">
        <v>0</v>
      </c>
      <c r="S1961" s="44"/>
      <c r="U1961" s="39"/>
      <c r="V1961" s="39"/>
      <c r="W1961" s="9"/>
      <c r="X1961" s="9"/>
    </row>
    <row r="1962" spans="1:24" x14ac:dyDescent="0.3">
      <c r="A1962" s="2">
        <v>44337</v>
      </c>
      <c r="B1962" s="3">
        <v>0.40625</v>
      </c>
      <c r="C1962" s="6">
        <v>14.700000000000003</v>
      </c>
      <c r="D1962" s="6">
        <v>17.200000000000003</v>
      </c>
      <c r="E1962" s="4">
        <v>14.232016666666667</v>
      </c>
      <c r="F1962" s="5">
        <v>5.0999999999999997E-2</v>
      </c>
      <c r="G1962" s="44"/>
      <c r="H1962" s="5">
        <v>0.13</v>
      </c>
      <c r="I1962" s="44"/>
      <c r="J1962" s="5">
        <v>0</v>
      </c>
      <c r="K1962" s="44"/>
      <c r="L1962" s="5">
        <v>7.8E-2</v>
      </c>
      <c r="M1962" s="44"/>
      <c r="N1962" s="5">
        <v>0</v>
      </c>
      <c r="O1962" s="44"/>
      <c r="P1962" s="5">
        <v>0</v>
      </c>
      <c r="Q1962" s="44"/>
      <c r="R1962" s="5">
        <v>0</v>
      </c>
      <c r="S1962" s="44"/>
      <c r="U1962" s="39">
        <f>$AB$4-V1962</f>
        <v>0.34913749999998611</v>
      </c>
      <c r="V1962" s="39">
        <f>V1960-K1959</f>
        <v>4.4508625000000137</v>
      </c>
      <c r="W1962" s="40">
        <f>U1962/($AB$4/100)</f>
        <v>7.2736979166663769</v>
      </c>
      <c r="X1962" s="40">
        <f>V1962/($AB$4/100)</f>
        <v>92.726302083333621</v>
      </c>
    </row>
    <row r="1963" spans="1:24" x14ac:dyDescent="0.3">
      <c r="A1963" s="2">
        <v>44337</v>
      </c>
      <c r="B1963" s="3">
        <v>0.41666666666666669</v>
      </c>
      <c r="C1963" s="6">
        <v>14.700000000000003</v>
      </c>
      <c r="D1963" s="6">
        <v>17.900000000000006</v>
      </c>
      <c r="E1963" s="4">
        <v>14.222883333333334</v>
      </c>
      <c r="F1963" s="5">
        <v>4.9000000000000002E-2</v>
      </c>
      <c r="G1963" s="44">
        <f t="shared" si="217"/>
        <v>5.0250000000000003E-2</v>
      </c>
      <c r="H1963" s="5">
        <v>0.122</v>
      </c>
      <c r="I1963" s="44">
        <f t="shared" si="218"/>
        <v>0.11024999999999999</v>
      </c>
      <c r="J1963" s="5">
        <v>0</v>
      </c>
      <c r="K1963" s="44">
        <f t="shared" si="219"/>
        <v>2.5000000000000001E-4</v>
      </c>
      <c r="L1963" s="5">
        <v>7.1999999999999995E-2</v>
      </c>
      <c r="M1963" s="44">
        <f t="shared" si="220"/>
        <v>5.9499999999999997E-2</v>
      </c>
      <c r="N1963" s="5">
        <v>0</v>
      </c>
      <c r="O1963" s="44">
        <f t="shared" si="221"/>
        <v>0</v>
      </c>
      <c r="P1963" s="5">
        <v>0</v>
      </c>
      <c r="Q1963" s="44">
        <f t="shared" si="222"/>
        <v>0</v>
      </c>
      <c r="R1963" s="5">
        <v>0</v>
      </c>
      <c r="S1963" s="44">
        <f t="shared" si="223"/>
        <v>0</v>
      </c>
      <c r="U1963" s="39"/>
      <c r="V1963" s="39"/>
      <c r="W1963" s="40"/>
      <c r="X1963" s="40"/>
    </row>
    <row r="1964" spans="1:24" x14ac:dyDescent="0.3">
      <c r="A1964" s="2">
        <v>44337</v>
      </c>
      <c r="B1964" s="3">
        <v>0.42708333333333331</v>
      </c>
      <c r="C1964" s="6">
        <v>14.799999999999997</v>
      </c>
      <c r="D1964" s="6">
        <v>18</v>
      </c>
      <c r="E1964" s="4">
        <v>14.227450000000001</v>
      </c>
      <c r="F1964" s="5">
        <v>0.05</v>
      </c>
      <c r="G1964" s="44"/>
      <c r="H1964" s="5">
        <v>0.11899999999999999</v>
      </c>
      <c r="I1964" s="44"/>
      <c r="J1964" s="5">
        <v>0</v>
      </c>
      <c r="K1964" s="44"/>
      <c r="L1964" s="5">
        <v>6.8000000000000005E-2</v>
      </c>
      <c r="M1964" s="44"/>
      <c r="N1964" s="5">
        <v>0</v>
      </c>
      <c r="O1964" s="44"/>
      <c r="P1964" s="5">
        <v>0</v>
      </c>
      <c r="Q1964" s="44"/>
      <c r="R1964" s="5">
        <v>0</v>
      </c>
      <c r="S1964" s="44"/>
      <c r="U1964" s="39">
        <f>$AB$4-V1964</f>
        <v>0.29856249999998585</v>
      </c>
      <c r="V1964" s="39">
        <f>V1962+($AB$3*M1963)</f>
        <v>4.501437500000014</v>
      </c>
      <c r="W1964" s="40">
        <f>U1964/($AB$4/100)</f>
        <v>6.2200520833330382</v>
      </c>
      <c r="X1964" s="40">
        <f>V1964/($AB$4/100)</f>
        <v>93.779947916666956</v>
      </c>
    </row>
    <row r="1965" spans="1:24" x14ac:dyDescent="0.3">
      <c r="A1965" s="2">
        <v>44337</v>
      </c>
      <c r="B1965" s="3">
        <v>0.4375</v>
      </c>
      <c r="C1965" s="6">
        <v>15.400000000000006</v>
      </c>
      <c r="D1965" s="6">
        <v>18.299999999999997</v>
      </c>
      <c r="E1965" s="4">
        <v>13.889516666666667</v>
      </c>
      <c r="F1965" s="5">
        <v>5.1999999999999998E-2</v>
      </c>
      <c r="G1965" s="44"/>
      <c r="H1965" s="5">
        <v>0.104</v>
      </c>
      <c r="I1965" s="44"/>
      <c r="J1965" s="5">
        <v>1E-3</v>
      </c>
      <c r="K1965" s="44"/>
      <c r="L1965" s="5">
        <v>5.2999999999999999E-2</v>
      </c>
      <c r="M1965" s="44"/>
      <c r="N1965" s="5">
        <v>0</v>
      </c>
      <c r="O1965" s="44"/>
      <c r="P1965" s="5">
        <v>0</v>
      </c>
      <c r="Q1965" s="44"/>
      <c r="R1965" s="5">
        <v>0</v>
      </c>
      <c r="S1965" s="44"/>
      <c r="U1965" s="39"/>
      <c r="V1965" s="39"/>
      <c r="W1965" s="40"/>
      <c r="X1965" s="40"/>
    </row>
    <row r="1966" spans="1:24" x14ac:dyDescent="0.3">
      <c r="A1966" s="2">
        <v>44337</v>
      </c>
      <c r="B1966" s="3">
        <v>0.44791666666666669</v>
      </c>
      <c r="C1966" s="6">
        <v>16</v>
      </c>
      <c r="D1966" s="6">
        <v>18.900000000000006</v>
      </c>
      <c r="E1966" s="4">
        <v>13.697716666666667</v>
      </c>
      <c r="F1966" s="5">
        <v>0.05</v>
      </c>
      <c r="G1966" s="44"/>
      <c r="H1966" s="5">
        <v>9.6000000000000002E-2</v>
      </c>
      <c r="I1966" s="44"/>
      <c r="J1966" s="5">
        <v>0</v>
      </c>
      <c r="K1966" s="44"/>
      <c r="L1966" s="5">
        <v>4.4999999999999998E-2</v>
      </c>
      <c r="M1966" s="44"/>
      <c r="N1966" s="5">
        <v>0</v>
      </c>
      <c r="O1966" s="44"/>
      <c r="P1966" s="5">
        <v>0</v>
      </c>
      <c r="Q1966" s="44"/>
      <c r="R1966" s="5">
        <v>0</v>
      </c>
      <c r="S1966" s="44"/>
      <c r="U1966" s="39">
        <f>$AB$4-V1966</f>
        <v>0.29881249999998616</v>
      </c>
      <c r="V1966" s="39">
        <f>V1964-K1963</f>
        <v>4.5011875000000137</v>
      </c>
      <c r="W1966" s="40">
        <f>U1966/($AB$4/100)</f>
        <v>6.2252604166663783</v>
      </c>
      <c r="X1966" s="40">
        <f>V1966/($AB$4/100)</f>
        <v>93.774739583333613</v>
      </c>
    </row>
    <row r="1967" spans="1:24" x14ac:dyDescent="0.3">
      <c r="A1967" s="2">
        <v>44337</v>
      </c>
      <c r="B1967" s="3">
        <v>0.45833333333333331</v>
      </c>
      <c r="C1967" s="6">
        <v>15.5</v>
      </c>
      <c r="D1967" s="6">
        <v>18.900000000000006</v>
      </c>
      <c r="E1967" s="4">
        <v>13.697716666666667</v>
      </c>
      <c r="F1967" s="5">
        <v>4.8000000000000001E-2</v>
      </c>
      <c r="G1967" s="44">
        <f t="shared" si="217"/>
        <v>5.0750000000000003E-2</v>
      </c>
      <c r="H1967" s="5">
        <v>9.1999999999999998E-2</v>
      </c>
      <c r="I1967" s="44">
        <f t="shared" si="218"/>
        <v>9.1749999999999998E-2</v>
      </c>
      <c r="J1967" s="5">
        <v>0</v>
      </c>
      <c r="K1967" s="44">
        <f t="shared" si="219"/>
        <v>0</v>
      </c>
      <c r="L1967" s="5">
        <v>4.2999999999999997E-2</v>
      </c>
      <c r="M1967" s="44">
        <f t="shared" si="220"/>
        <v>4.0250000000000001E-2</v>
      </c>
      <c r="N1967" s="5">
        <v>0</v>
      </c>
      <c r="O1967" s="44">
        <f t="shared" si="221"/>
        <v>0</v>
      </c>
      <c r="P1967" s="5">
        <v>0</v>
      </c>
      <c r="Q1967" s="44">
        <f t="shared" si="222"/>
        <v>0</v>
      </c>
      <c r="R1967" s="5">
        <v>0</v>
      </c>
      <c r="S1967" s="44">
        <f t="shared" si="223"/>
        <v>0</v>
      </c>
      <c r="U1967" s="39"/>
      <c r="V1967" s="39"/>
      <c r="W1967" s="40"/>
      <c r="X1967" s="40"/>
    </row>
    <row r="1968" spans="1:24" x14ac:dyDescent="0.3">
      <c r="A1968" s="2">
        <v>44337</v>
      </c>
      <c r="B1968" s="3">
        <v>0.46875</v>
      </c>
      <c r="C1968" s="6">
        <v>15.599999999999994</v>
      </c>
      <c r="D1968" s="6">
        <v>19.200000000000003</v>
      </c>
      <c r="E1968" s="4">
        <v>13.704566666666667</v>
      </c>
      <c r="F1968" s="5">
        <v>5.0999999999999997E-2</v>
      </c>
      <c r="G1968" s="44"/>
      <c r="H1968" s="5">
        <v>9.2999999999999999E-2</v>
      </c>
      <c r="I1968" s="44"/>
      <c r="J1968" s="5">
        <v>0</v>
      </c>
      <c r="K1968" s="44"/>
      <c r="L1968" s="5">
        <v>4.1000000000000002E-2</v>
      </c>
      <c r="M1968" s="44"/>
      <c r="N1968" s="5">
        <v>0</v>
      </c>
      <c r="O1968" s="44"/>
      <c r="P1968" s="5">
        <v>0</v>
      </c>
      <c r="Q1968" s="44"/>
      <c r="R1968" s="5">
        <v>0</v>
      </c>
      <c r="S1968" s="44"/>
      <c r="U1968" s="39">
        <f>$AB$4-V1968</f>
        <v>0.2645999999999864</v>
      </c>
      <c r="V1968" s="39">
        <f>V1966+($AB$3*M1967)</f>
        <v>4.5354000000000134</v>
      </c>
      <c r="W1968" s="40">
        <f>U1968/($AB$4/100)</f>
        <v>5.5124999999997168</v>
      </c>
      <c r="X1968" s="40">
        <f>V1968/($AB$4/100)</f>
        <v>94.487500000000281</v>
      </c>
    </row>
    <row r="1969" spans="1:26" x14ac:dyDescent="0.3">
      <c r="A1969" s="2">
        <v>44337</v>
      </c>
      <c r="B1969" s="3">
        <v>0.47916666666666669</v>
      </c>
      <c r="C1969" s="6">
        <v>16.200000000000003</v>
      </c>
      <c r="D1969" s="6">
        <v>19.099999999999994</v>
      </c>
      <c r="E1969" s="4">
        <v>13.695433333333334</v>
      </c>
      <c r="F1969" s="5">
        <v>5.3999999999999999E-2</v>
      </c>
      <c r="G1969" s="44"/>
      <c r="H1969" s="5">
        <v>9.4E-2</v>
      </c>
      <c r="I1969" s="44"/>
      <c r="J1969" s="5">
        <v>0</v>
      </c>
      <c r="K1969" s="44"/>
      <c r="L1969" s="5">
        <v>3.9E-2</v>
      </c>
      <c r="M1969" s="44"/>
      <c r="N1969" s="5">
        <v>0</v>
      </c>
      <c r="O1969" s="44"/>
      <c r="P1969" s="5">
        <v>0</v>
      </c>
      <c r="Q1969" s="44"/>
      <c r="R1969" s="5">
        <v>0</v>
      </c>
      <c r="S1969" s="44"/>
      <c r="U1969" s="39"/>
      <c r="V1969" s="39"/>
      <c r="W1969" s="9"/>
      <c r="X1969" s="9"/>
    </row>
    <row r="1970" spans="1:26" x14ac:dyDescent="0.3">
      <c r="A1970" s="2">
        <v>44337</v>
      </c>
      <c r="B1970" s="3">
        <v>0.48958333333333331</v>
      </c>
      <c r="C1970" s="6">
        <v>16.700000000000003</v>
      </c>
      <c r="D1970" s="6">
        <v>19.700000000000003</v>
      </c>
      <c r="E1970" s="4">
        <v>13.690866666666667</v>
      </c>
      <c r="F1970" s="5">
        <v>0.05</v>
      </c>
      <c r="G1970" s="44"/>
      <c r="H1970" s="5">
        <v>8.7999999999999995E-2</v>
      </c>
      <c r="I1970" s="44"/>
      <c r="J1970" s="5">
        <v>0</v>
      </c>
      <c r="K1970" s="44"/>
      <c r="L1970" s="5">
        <v>3.7999999999999999E-2</v>
      </c>
      <c r="M1970" s="44"/>
      <c r="N1970" s="5">
        <v>0</v>
      </c>
      <c r="O1970" s="44"/>
      <c r="P1970" s="5">
        <v>0</v>
      </c>
      <c r="Q1970" s="44"/>
      <c r="R1970" s="5">
        <v>0</v>
      </c>
      <c r="S1970" s="44"/>
      <c r="U1970" s="39">
        <f>$AB$4-V1970</f>
        <v>0.2645999999999864</v>
      </c>
      <c r="V1970" s="39">
        <f>V1968-K1967</f>
        <v>4.5354000000000134</v>
      </c>
      <c r="W1970" s="40">
        <f>U1970/($AB$4/100)</f>
        <v>5.5124999999997168</v>
      </c>
      <c r="X1970" s="40">
        <f>V1970/($AB$4/100)</f>
        <v>94.487500000000281</v>
      </c>
    </row>
    <row r="1971" spans="1:26" x14ac:dyDescent="0.3">
      <c r="A1971" s="2">
        <v>44337</v>
      </c>
      <c r="B1971" s="3">
        <v>0.5</v>
      </c>
      <c r="C1971" s="6">
        <v>17</v>
      </c>
      <c r="D1971" s="6">
        <v>20</v>
      </c>
      <c r="E1971" s="4">
        <v>13.693150000000001</v>
      </c>
      <c r="F1971" s="5">
        <v>0.05</v>
      </c>
      <c r="G1971" s="44">
        <f t="shared" si="217"/>
        <v>5.2499999999999998E-2</v>
      </c>
      <c r="H1971" s="5">
        <v>8.6999999999999994E-2</v>
      </c>
      <c r="I1971" s="44">
        <f t="shared" si="218"/>
        <v>8.7749999999999995E-2</v>
      </c>
      <c r="J1971" s="5">
        <v>0</v>
      </c>
      <c r="K1971" s="44">
        <f t="shared" si="219"/>
        <v>0</v>
      </c>
      <c r="L1971" s="5">
        <v>3.5999999999999997E-2</v>
      </c>
      <c r="M1971" s="44">
        <f t="shared" si="220"/>
        <v>3.3750000000000002E-2</v>
      </c>
      <c r="N1971" s="5">
        <v>0</v>
      </c>
      <c r="O1971" s="44">
        <f t="shared" si="221"/>
        <v>0</v>
      </c>
      <c r="P1971" s="5">
        <v>0</v>
      </c>
      <c r="Q1971" s="44">
        <f t="shared" si="222"/>
        <v>0</v>
      </c>
      <c r="R1971" s="5">
        <v>0</v>
      </c>
      <c r="S1971" s="44">
        <f t="shared" si="223"/>
        <v>0</v>
      </c>
      <c r="U1971" s="39"/>
      <c r="V1971" s="39"/>
      <c r="W1971" s="40"/>
      <c r="X1971" s="40"/>
    </row>
    <row r="1972" spans="1:26" x14ac:dyDescent="0.3">
      <c r="A1972" s="2">
        <v>44337</v>
      </c>
      <c r="B1972" s="3">
        <v>0.51041666666666663</v>
      </c>
      <c r="C1972" s="6">
        <v>17.299999999999997</v>
      </c>
      <c r="D1972" s="6">
        <v>20.400000000000006</v>
      </c>
      <c r="E1972" s="4">
        <v>13.684016666666666</v>
      </c>
      <c r="F1972" s="5">
        <v>5.3999999999999999E-2</v>
      </c>
      <c r="G1972" s="44"/>
      <c r="H1972" s="5">
        <v>8.8999999999999996E-2</v>
      </c>
      <c r="I1972" s="44"/>
      <c r="J1972" s="5">
        <v>0</v>
      </c>
      <c r="K1972" s="44"/>
      <c r="L1972" s="5">
        <v>3.4000000000000002E-2</v>
      </c>
      <c r="M1972" s="44"/>
      <c r="N1972" s="5">
        <v>0</v>
      </c>
      <c r="O1972" s="44"/>
      <c r="P1972" s="5">
        <v>0</v>
      </c>
      <c r="Q1972" s="44"/>
      <c r="R1972" s="5">
        <v>0</v>
      </c>
      <c r="S1972" s="44"/>
      <c r="U1972" s="39">
        <f>$AB$4-V1972</f>
        <v>0.2359124999999862</v>
      </c>
      <c r="V1972" s="39">
        <f>V1970+($AB$3*M1971)</f>
        <v>4.5640875000000136</v>
      </c>
      <c r="W1972" s="40">
        <f>U1972/($AB$4/100)</f>
        <v>4.9148437499997124</v>
      </c>
      <c r="X1972" s="40">
        <f>V1972/($AB$4/100)</f>
        <v>95.085156250000281</v>
      </c>
    </row>
    <row r="1973" spans="1:26" x14ac:dyDescent="0.3">
      <c r="A1973" s="2">
        <v>44337</v>
      </c>
      <c r="B1973" s="3">
        <v>0.52083333333333337</v>
      </c>
      <c r="C1973" s="6">
        <v>17.700000000000003</v>
      </c>
      <c r="D1973" s="6">
        <v>20.900000000000006</v>
      </c>
      <c r="E1973" s="4">
        <v>13.688583333333334</v>
      </c>
      <c r="F1973" s="5">
        <v>5.1999999999999998E-2</v>
      </c>
      <c r="G1973" s="44"/>
      <c r="H1973" s="5">
        <v>8.7999999999999995E-2</v>
      </c>
      <c r="I1973" s="44"/>
      <c r="J1973" s="5">
        <v>0</v>
      </c>
      <c r="K1973" s="44"/>
      <c r="L1973" s="5">
        <v>3.3000000000000002E-2</v>
      </c>
      <c r="M1973" s="44"/>
      <c r="N1973" s="5">
        <v>0</v>
      </c>
      <c r="O1973" s="44"/>
      <c r="P1973" s="5">
        <v>0</v>
      </c>
      <c r="Q1973" s="44"/>
      <c r="R1973" s="5">
        <v>0</v>
      </c>
      <c r="S1973" s="44"/>
      <c r="U1973" s="39"/>
      <c r="V1973" s="39"/>
      <c r="W1973" s="40"/>
      <c r="X1973" s="40"/>
    </row>
    <row r="1974" spans="1:26" x14ac:dyDescent="0.3">
      <c r="A1974" s="2">
        <v>44337</v>
      </c>
      <c r="B1974" s="3">
        <v>0.53125</v>
      </c>
      <c r="C1974" s="6">
        <v>17.599999999999994</v>
      </c>
      <c r="D1974" s="6">
        <v>21.099999999999994</v>
      </c>
      <c r="E1974" s="4">
        <v>13.674883333333334</v>
      </c>
      <c r="F1974" s="5">
        <v>5.3999999999999999E-2</v>
      </c>
      <c r="G1974" s="44"/>
      <c r="H1974" s="5">
        <v>8.6999999999999994E-2</v>
      </c>
      <c r="I1974" s="44"/>
      <c r="J1974" s="5">
        <v>0</v>
      </c>
      <c r="K1974" s="44"/>
      <c r="L1974" s="5">
        <v>3.2000000000000001E-2</v>
      </c>
      <c r="M1974" s="44"/>
      <c r="N1974" s="5">
        <v>0</v>
      </c>
      <c r="O1974" s="44"/>
      <c r="P1974" s="5">
        <v>0</v>
      </c>
      <c r="Q1974" s="44"/>
      <c r="R1974" s="5">
        <v>0</v>
      </c>
      <c r="S1974" s="44"/>
      <c r="U1974" s="39">
        <f>$AB$4-V1974</f>
        <v>0.2359124999999862</v>
      </c>
      <c r="V1974" s="39">
        <f>V1972-K1971</f>
        <v>4.5640875000000136</v>
      </c>
      <c r="W1974" s="40">
        <f>U1974/($AB$4/100)</f>
        <v>4.9148437499997124</v>
      </c>
      <c r="X1974" s="40">
        <f>V1974/($AB$4/100)</f>
        <v>95.085156250000281</v>
      </c>
    </row>
    <row r="1975" spans="1:26" x14ac:dyDescent="0.3">
      <c r="A1975" s="2">
        <v>44337</v>
      </c>
      <c r="B1975" s="3">
        <v>0.54166666666666663</v>
      </c>
      <c r="C1975" s="6">
        <v>17.900000000000006</v>
      </c>
      <c r="D1975" s="6">
        <v>21.700000000000003</v>
      </c>
      <c r="E1975" s="4">
        <v>13.668033333333334</v>
      </c>
      <c r="F1975" s="5">
        <v>5.2999999999999999E-2</v>
      </c>
      <c r="G1975" s="44">
        <f t="shared" si="217"/>
        <v>5.3999999999999999E-2</v>
      </c>
      <c r="H1975" s="5">
        <v>8.5000000000000006E-2</v>
      </c>
      <c r="I1975" s="44">
        <f t="shared" si="218"/>
        <v>8.4749999999999992E-2</v>
      </c>
      <c r="J1975" s="5">
        <v>0</v>
      </c>
      <c r="K1975" s="44">
        <f t="shared" si="219"/>
        <v>0</v>
      </c>
      <c r="L1975" s="5">
        <v>3.2000000000000001E-2</v>
      </c>
      <c r="M1975" s="44">
        <f t="shared" si="220"/>
        <v>3.0249999999999999E-2</v>
      </c>
      <c r="N1975" s="5">
        <v>0</v>
      </c>
      <c r="O1975" s="44">
        <f t="shared" si="221"/>
        <v>0</v>
      </c>
      <c r="P1975" s="5">
        <v>0</v>
      </c>
      <c r="Q1975" s="44">
        <f t="shared" si="222"/>
        <v>0</v>
      </c>
      <c r="R1975" s="5">
        <v>0</v>
      </c>
      <c r="S1975" s="44">
        <f t="shared" si="223"/>
        <v>0</v>
      </c>
      <c r="U1975" s="39"/>
      <c r="V1975" s="39"/>
      <c r="W1975" s="40"/>
      <c r="X1975" s="40"/>
    </row>
    <row r="1976" spans="1:26" x14ac:dyDescent="0.3">
      <c r="A1976" s="2">
        <v>44337</v>
      </c>
      <c r="B1976" s="3">
        <v>0.55208333333333337</v>
      </c>
      <c r="C1976" s="6">
        <v>18.099999999999994</v>
      </c>
      <c r="D1976" s="6">
        <v>21.400000000000006</v>
      </c>
      <c r="E1976" s="4">
        <v>13.668033333333334</v>
      </c>
      <c r="F1976" s="5">
        <v>5.2999999999999999E-2</v>
      </c>
      <c r="G1976" s="44"/>
      <c r="H1976" s="5">
        <v>8.4000000000000005E-2</v>
      </c>
      <c r="I1976" s="44"/>
      <c r="J1976" s="5">
        <v>0</v>
      </c>
      <c r="K1976" s="44"/>
      <c r="L1976" s="5">
        <v>0.03</v>
      </c>
      <c r="M1976" s="44"/>
      <c r="N1976" s="5">
        <v>0</v>
      </c>
      <c r="O1976" s="44"/>
      <c r="P1976" s="5">
        <v>0</v>
      </c>
      <c r="Q1976" s="44"/>
      <c r="R1976" s="5">
        <v>0</v>
      </c>
      <c r="S1976" s="44"/>
      <c r="U1976" s="39">
        <f>$AB$4-V1976</f>
        <v>0.21019999999998618</v>
      </c>
      <c r="V1976" s="39">
        <f>V1974+($AB$3*M1975)</f>
        <v>4.5898000000000136</v>
      </c>
      <c r="W1976" s="40">
        <f>U1976/($AB$4/100)</f>
        <v>4.3791666666663787</v>
      </c>
      <c r="X1976" s="40">
        <f>V1976/($AB$4/100)</f>
        <v>95.620833333333621</v>
      </c>
    </row>
    <row r="1977" spans="1:26" x14ac:dyDescent="0.3">
      <c r="A1977" s="2">
        <v>44337</v>
      </c>
      <c r="B1977" s="3">
        <v>0.5625</v>
      </c>
      <c r="C1977" s="6">
        <v>18.299999999999997</v>
      </c>
      <c r="D1977" s="6">
        <v>21.799999999999997</v>
      </c>
      <c r="E1977" s="4">
        <v>13.661183333333334</v>
      </c>
      <c r="F1977" s="5">
        <v>5.2999999999999999E-2</v>
      </c>
      <c r="G1977" s="44"/>
      <c r="H1977" s="5">
        <v>8.4000000000000005E-2</v>
      </c>
      <c r="I1977" s="44"/>
      <c r="J1977" s="5">
        <v>0</v>
      </c>
      <c r="K1977" s="44"/>
      <c r="L1977" s="5">
        <v>0.03</v>
      </c>
      <c r="M1977" s="44"/>
      <c r="N1977" s="5">
        <v>0</v>
      </c>
      <c r="O1977" s="44"/>
      <c r="P1977" s="5">
        <v>0</v>
      </c>
      <c r="Q1977" s="44"/>
      <c r="R1977" s="5">
        <v>0</v>
      </c>
      <c r="S1977" s="44"/>
      <c r="U1977" s="39"/>
      <c r="V1977" s="39"/>
      <c r="W1977" s="9"/>
      <c r="X1977" s="9"/>
    </row>
    <row r="1978" spans="1:26" x14ac:dyDescent="0.3">
      <c r="A1978" s="2">
        <v>44337</v>
      </c>
      <c r="B1978" s="3">
        <v>0.57291666666666663</v>
      </c>
      <c r="C1978" s="6">
        <v>18.400000000000006</v>
      </c>
      <c r="D1978" s="6">
        <v>22.099999999999994</v>
      </c>
      <c r="E1978" s="4">
        <v>13.663466666666666</v>
      </c>
      <c r="F1978" s="5">
        <v>5.7000000000000002E-2</v>
      </c>
      <c r="G1978" s="44"/>
      <c r="H1978" s="5">
        <v>8.5999999999999993E-2</v>
      </c>
      <c r="I1978" s="44"/>
      <c r="J1978" s="5">
        <v>0</v>
      </c>
      <c r="K1978" s="44"/>
      <c r="L1978" s="5">
        <v>2.9000000000000001E-2</v>
      </c>
      <c r="M1978" s="44"/>
      <c r="N1978" s="5">
        <v>0</v>
      </c>
      <c r="O1978" s="44"/>
      <c r="P1978" s="5">
        <v>0</v>
      </c>
      <c r="Q1978" s="44"/>
      <c r="R1978" s="5">
        <v>0</v>
      </c>
      <c r="S1978" s="44"/>
      <c r="U1978" s="39">
        <f>$AB$4-V1978</f>
        <v>0.21019999999998618</v>
      </c>
      <c r="V1978" s="39">
        <f>V1976-K1975</f>
        <v>4.5898000000000136</v>
      </c>
      <c r="W1978" s="40">
        <f>U1978/($AB$4/100)</f>
        <v>4.3791666666663787</v>
      </c>
      <c r="X1978" s="40">
        <f>V1978/($AB$4/100)</f>
        <v>95.620833333333621</v>
      </c>
      <c r="Y1978" s="40">
        <f>MIN(X1883:X1978)</f>
        <v>88.356770833333627</v>
      </c>
      <c r="Z1978" s="40">
        <f>MAX(X1883:X1978)</f>
        <v>96.624218750000267</v>
      </c>
    </row>
    <row r="1979" spans="1:26" x14ac:dyDescent="0.3">
      <c r="A1979" s="2">
        <v>44337</v>
      </c>
      <c r="B1979" s="3">
        <v>0.58333333333333337</v>
      </c>
      <c r="C1979" s="6">
        <v>18.400000000000006</v>
      </c>
      <c r="D1979" s="6">
        <v>22.400000000000006</v>
      </c>
      <c r="E1979" s="4">
        <v>13.654333333333334</v>
      </c>
      <c r="F1979" s="5">
        <v>5.1999999999999998E-2</v>
      </c>
      <c r="G1979" s="44">
        <f t="shared" si="217"/>
        <v>5.0750000000000003E-2</v>
      </c>
      <c r="H1979" s="5">
        <v>8.2000000000000003E-2</v>
      </c>
      <c r="I1979" s="44">
        <f t="shared" si="218"/>
        <v>7.9250000000000001E-2</v>
      </c>
      <c r="J1979" s="5">
        <v>0</v>
      </c>
      <c r="K1979" s="44">
        <f t="shared" si="219"/>
        <v>0</v>
      </c>
      <c r="L1979" s="5">
        <v>2.8000000000000001E-2</v>
      </c>
      <c r="M1979" s="44">
        <f t="shared" si="220"/>
        <v>2.75E-2</v>
      </c>
      <c r="N1979" s="5">
        <v>0</v>
      </c>
      <c r="O1979" s="44">
        <f t="shared" si="221"/>
        <v>0</v>
      </c>
      <c r="P1979" s="5">
        <v>0</v>
      </c>
      <c r="Q1979" s="44">
        <f t="shared" si="222"/>
        <v>0</v>
      </c>
      <c r="R1979" s="5">
        <v>0</v>
      </c>
      <c r="S1979" s="44">
        <f t="shared" si="223"/>
        <v>0</v>
      </c>
      <c r="U1979" s="39"/>
      <c r="V1979" s="39"/>
      <c r="W1979" s="40"/>
      <c r="X1979" s="40"/>
    </row>
    <row r="1980" spans="1:26" x14ac:dyDescent="0.3">
      <c r="A1980" s="2">
        <v>44337</v>
      </c>
      <c r="B1980" s="3">
        <v>0.59375</v>
      </c>
      <c r="C1980" s="6">
        <v>18.5</v>
      </c>
      <c r="D1980" s="6">
        <v>22.299999999999997</v>
      </c>
      <c r="E1980" s="4">
        <v>13.656616666666666</v>
      </c>
      <c r="F1980" s="5">
        <v>5.3999999999999999E-2</v>
      </c>
      <c r="G1980" s="44"/>
      <c r="H1980" s="5">
        <v>8.2000000000000003E-2</v>
      </c>
      <c r="I1980" s="44"/>
      <c r="J1980" s="5">
        <v>0</v>
      </c>
      <c r="K1980" s="44"/>
      <c r="L1980" s="5">
        <v>2.8000000000000001E-2</v>
      </c>
      <c r="M1980" s="44"/>
      <c r="N1980" s="5">
        <v>0</v>
      </c>
      <c r="O1980" s="44"/>
      <c r="P1980" s="5">
        <v>0</v>
      </c>
      <c r="Q1980" s="44"/>
      <c r="R1980" s="5">
        <v>0</v>
      </c>
      <c r="S1980" s="44"/>
      <c r="U1980" s="39">
        <f>$AB$4-V1980</f>
        <v>0.18682499999998647</v>
      </c>
      <c r="V1980" s="39">
        <f>V1978+($AB$3*M1979)</f>
        <v>4.6131750000000133</v>
      </c>
      <c r="W1980" s="40">
        <f>U1980/($AB$4/100)</f>
        <v>3.8921874999997179</v>
      </c>
      <c r="X1980" s="40">
        <f>V1980/($AB$4/100)</f>
        <v>96.107812500000279</v>
      </c>
    </row>
    <row r="1981" spans="1:26" x14ac:dyDescent="0.3">
      <c r="A1981" s="2">
        <v>44337</v>
      </c>
      <c r="B1981" s="3">
        <v>0.60416666666666663</v>
      </c>
      <c r="C1981" s="6">
        <v>18.700000000000003</v>
      </c>
      <c r="D1981" s="6">
        <v>22.400000000000006</v>
      </c>
      <c r="E1981" s="4">
        <v>13.656616666666666</v>
      </c>
      <c r="F1981" s="5">
        <v>0.05</v>
      </c>
      <c r="G1981" s="44"/>
      <c r="H1981" s="5">
        <v>7.8E-2</v>
      </c>
      <c r="I1981" s="44"/>
      <c r="J1981" s="5">
        <v>0</v>
      </c>
      <c r="K1981" s="44"/>
      <c r="L1981" s="5">
        <v>2.7E-2</v>
      </c>
      <c r="M1981" s="44"/>
      <c r="N1981" s="5">
        <v>0</v>
      </c>
      <c r="O1981" s="44"/>
      <c r="P1981" s="5">
        <v>0</v>
      </c>
      <c r="Q1981" s="44"/>
      <c r="R1981" s="5">
        <v>0</v>
      </c>
      <c r="S1981" s="44"/>
      <c r="U1981" s="39"/>
      <c r="V1981" s="39"/>
      <c r="W1981" s="40"/>
      <c r="X1981" s="40"/>
    </row>
    <row r="1982" spans="1:26" x14ac:dyDescent="0.3">
      <c r="A1982" s="2">
        <v>44337</v>
      </c>
      <c r="B1982" s="3">
        <v>0.61458333333333337</v>
      </c>
      <c r="C1982" s="6">
        <v>18.700000000000003</v>
      </c>
      <c r="D1982" s="6">
        <v>22</v>
      </c>
      <c r="E1982" s="4">
        <v>13.661183333333334</v>
      </c>
      <c r="F1982" s="5">
        <v>4.7E-2</v>
      </c>
      <c r="G1982" s="44"/>
      <c r="H1982" s="5">
        <v>7.4999999999999997E-2</v>
      </c>
      <c r="I1982" s="44"/>
      <c r="J1982" s="5">
        <v>0</v>
      </c>
      <c r="K1982" s="44"/>
      <c r="L1982" s="5">
        <v>2.7E-2</v>
      </c>
      <c r="M1982" s="44"/>
      <c r="N1982" s="5">
        <v>0</v>
      </c>
      <c r="O1982" s="44"/>
      <c r="P1982" s="5">
        <v>0</v>
      </c>
      <c r="Q1982" s="44"/>
      <c r="R1982" s="5">
        <v>0</v>
      </c>
      <c r="S1982" s="44"/>
      <c r="U1982" s="39">
        <f>$AB$4-V1982</f>
        <v>0.18682499999998647</v>
      </c>
      <c r="V1982" s="39">
        <f>V1980-K1979</f>
        <v>4.6131750000000133</v>
      </c>
      <c r="W1982" s="40">
        <f>U1982/($AB$4/100)</f>
        <v>3.8921874999997179</v>
      </c>
      <c r="X1982" s="40">
        <f>V1982/($AB$4/100)</f>
        <v>96.107812500000279</v>
      </c>
    </row>
    <row r="1983" spans="1:26" x14ac:dyDescent="0.3">
      <c r="A1983" s="2">
        <v>44337</v>
      </c>
      <c r="B1983" s="3">
        <v>0.625</v>
      </c>
      <c r="C1983" s="6">
        <v>18.200000000000003</v>
      </c>
      <c r="D1983" s="6">
        <v>21.599999999999994</v>
      </c>
      <c r="E1983" s="4">
        <v>13.658900000000001</v>
      </c>
      <c r="F1983" s="5">
        <v>4.5999999999999999E-2</v>
      </c>
      <c r="G1983" s="44">
        <f t="shared" si="217"/>
        <v>4.4749999999999998E-2</v>
      </c>
      <c r="H1983" s="5">
        <v>7.1999999999999995E-2</v>
      </c>
      <c r="I1983" s="44">
        <f t="shared" si="218"/>
        <v>7.0250000000000007E-2</v>
      </c>
      <c r="J1983" s="5">
        <v>0</v>
      </c>
      <c r="K1983" s="44">
        <f t="shared" si="219"/>
        <v>0</v>
      </c>
      <c r="L1983" s="5">
        <v>2.5999999999999999E-2</v>
      </c>
      <c r="M1983" s="44">
        <f t="shared" si="220"/>
        <v>2.5000000000000001E-2</v>
      </c>
      <c r="N1983" s="5">
        <v>0</v>
      </c>
      <c r="O1983" s="44">
        <f t="shared" si="221"/>
        <v>0</v>
      </c>
      <c r="P1983" s="5">
        <v>0</v>
      </c>
      <c r="Q1983" s="44">
        <f t="shared" si="222"/>
        <v>0</v>
      </c>
      <c r="R1983" s="5">
        <v>0</v>
      </c>
      <c r="S1983" s="44">
        <f t="shared" si="223"/>
        <v>0</v>
      </c>
      <c r="U1983" s="39"/>
      <c r="V1983" s="39"/>
      <c r="W1983" s="40"/>
      <c r="X1983" s="40"/>
    </row>
    <row r="1984" spans="1:26" x14ac:dyDescent="0.3">
      <c r="A1984" s="2">
        <v>44337</v>
      </c>
      <c r="B1984" s="3">
        <v>0.63541666666666663</v>
      </c>
      <c r="C1984" s="6">
        <v>18.099999999999994</v>
      </c>
      <c r="D1984" s="6">
        <v>20.900000000000006</v>
      </c>
      <c r="E1984" s="4">
        <v>13.677166666666666</v>
      </c>
      <c r="F1984" s="5">
        <v>4.4999999999999998E-2</v>
      </c>
      <c r="G1984" s="44"/>
      <c r="H1984" s="5">
        <v>7.0999999999999994E-2</v>
      </c>
      <c r="I1984" s="44"/>
      <c r="J1984" s="5">
        <v>0</v>
      </c>
      <c r="K1984" s="44"/>
      <c r="L1984" s="5">
        <v>2.5000000000000001E-2</v>
      </c>
      <c r="M1984" s="44"/>
      <c r="N1984" s="5">
        <v>0</v>
      </c>
      <c r="O1984" s="44"/>
      <c r="P1984" s="5">
        <v>0</v>
      </c>
      <c r="Q1984" s="44"/>
      <c r="R1984" s="5">
        <v>0</v>
      </c>
      <c r="S1984" s="44"/>
      <c r="U1984" s="39">
        <f>$AB$4-V1984</f>
        <v>0.16557499999998626</v>
      </c>
      <c r="V1984" s="39">
        <f>V1982+($AB$3*M1983)</f>
        <v>4.6344250000000136</v>
      </c>
      <c r="W1984" s="40">
        <f>U1984/($AB$4/100)</f>
        <v>3.4494791666663804</v>
      </c>
      <c r="X1984" s="40">
        <f>V1984/($AB$4/100)</f>
        <v>96.550520833333607</v>
      </c>
    </row>
    <row r="1985" spans="1:24" x14ac:dyDescent="0.3">
      <c r="A1985" s="2">
        <v>44337</v>
      </c>
      <c r="B1985" s="3">
        <v>0.64583333333333337</v>
      </c>
      <c r="C1985" s="6">
        <v>18</v>
      </c>
      <c r="D1985" s="6">
        <v>20.299999999999997</v>
      </c>
      <c r="E1985" s="4">
        <v>13.677166666666666</v>
      </c>
      <c r="F1985" s="5">
        <v>4.3999999999999997E-2</v>
      </c>
      <c r="G1985" s="44"/>
      <c r="H1985" s="5">
        <v>7.0000000000000007E-2</v>
      </c>
      <c r="I1985" s="44"/>
      <c r="J1985" s="5">
        <v>0</v>
      </c>
      <c r="K1985" s="44"/>
      <c r="L1985" s="5">
        <v>2.5000000000000001E-2</v>
      </c>
      <c r="M1985" s="44"/>
      <c r="N1985" s="5">
        <v>0</v>
      </c>
      <c r="O1985" s="44"/>
      <c r="P1985" s="5">
        <v>0</v>
      </c>
      <c r="Q1985" s="44"/>
      <c r="R1985" s="5">
        <v>0</v>
      </c>
      <c r="S1985" s="44"/>
      <c r="U1985" s="39"/>
      <c r="V1985" s="39"/>
      <c r="W1985" s="9"/>
      <c r="X1985" s="9"/>
    </row>
    <row r="1986" spans="1:24" x14ac:dyDescent="0.3">
      <c r="A1986" s="2">
        <v>44337</v>
      </c>
      <c r="B1986" s="3">
        <v>0.65625</v>
      </c>
      <c r="C1986" s="6">
        <v>17.900000000000006</v>
      </c>
      <c r="D1986" s="6">
        <v>19.900000000000006</v>
      </c>
      <c r="E1986" s="4">
        <v>13.686300000000001</v>
      </c>
      <c r="F1986" s="5">
        <v>4.3999999999999997E-2</v>
      </c>
      <c r="G1986" s="44"/>
      <c r="H1986" s="5">
        <v>6.8000000000000005E-2</v>
      </c>
      <c r="I1986" s="44"/>
      <c r="J1986" s="5">
        <v>0</v>
      </c>
      <c r="K1986" s="44"/>
      <c r="L1986" s="5">
        <v>2.4E-2</v>
      </c>
      <c r="M1986" s="44"/>
      <c r="N1986" s="5">
        <v>0</v>
      </c>
      <c r="O1986" s="44"/>
      <c r="P1986" s="5">
        <v>0</v>
      </c>
      <c r="Q1986" s="44"/>
      <c r="R1986" s="5">
        <v>0</v>
      </c>
      <c r="S1986" s="44"/>
      <c r="U1986" s="39">
        <f>$AB$4-V1986</f>
        <v>0.16557499999998626</v>
      </c>
      <c r="V1986" s="39">
        <f>V1984-K1983</f>
        <v>4.6344250000000136</v>
      </c>
      <c r="W1986" s="40">
        <f>U1986/($AB$4/100)</f>
        <v>3.4494791666663804</v>
      </c>
      <c r="X1986" s="40">
        <f>V1986/($AB$4/100)</f>
        <v>96.550520833333607</v>
      </c>
    </row>
    <row r="1987" spans="1:24" x14ac:dyDescent="0.3">
      <c r="A1987" s="2">
        <v>44337</v>
      </c>
      <c r="B1987" s="3">
        <v>0.66666666666666663</v>
      </c>
      <c r="C1987" s="6">
        <v>17.900000000000006</v>
      </c>
      <c r="D1987" s="6">
        <v>19.400000000000006</v>
      </c>
      <c r="E1987" s="4">
        <v>13.649766666666666</v>
      </c>
      <c r="F1987" s="5">
        <v>4.2000000000000003E-2</v>
      </c>
      <c r="G1987" s="44">
        <f t="shared" si="217"/>
        <v>4.1000000000000002E-2</v>
      </c>
      <c r="H1987" s="5">
        <v>6.4000000000000001E-2</v>
      </c>
      <c r="I1987" s="44">
        <f t="shared" si="218"/>
        <v>4.4750000000000005E-2</v>
      </c>
      <c r="J1987" s="5">
        <v>0</v>
      </c>
      <c r="K1987" s="44">
        <f t="shared" si="219"/>
        <v>4.2500000000000003E-3</v>
      </c>
      <c r="L1987" s="5">
        <v>0.02</v>
      </c>
      <c r="M1987" s="44">
        <f t="shared" si="220"/>
        <v>6.5000000000000006E-3</v>
      </c>
      <c r="N1987" s="5">
        <v>0</v>
      </c>
      <c r="O1987" s="44">
        <f t="shared" si="221"/>
        <v>0</v>
      </c>
      <c r="P1987" s="5">
        <v>0</v>
      </c>
      <c r="Q1987" s="44">
        <f t="shared" si="222"/>
        <v>0</v>
      </c>
      <c r="R1987" s="5">
        <v>0</v>
      </c>
      <c r="S1987" s="44">
        <f t="shared" si="223"/>
        <v>0</v>
      </c>
      <c r="U1987" s="39"/>
      <c r="V1987" s="39"/>
      <c r="W1987" s="40"/>
      <c r="X1987" s="40"/>
    </row>
    <row r="1988" spans="1:24" x14ac:dyDescent="0.3">
      <c r="A1988" s="2">
        <v>44337</v>
      </c>
      <c r="B1988" s="3">
        <v>0.67708333333333337</v>
      </c>
      <c r="C1988" s="6">
        <v>17.5</v>
      </c>
      <c r="D1988" s="6">
        <v>19.299999999999997</v>
      </c>
      <c r="E1988" s="4">
        <v>13.3986</v>
      </c>
      <c r="F1988" s="5">
        <v>4.2000000000000003E-2</v>
      </c>
      <c r="G1988" s="44"/>
      <c r="H1988" s="5">
        <v>4.2999999999999997E-2</v>
      </c>
      <c r="I1988" s="44"/>
      <c r="J1988" s="5">
        <v>4.0000000000000001E-3</v>
      </c>
      <c r="K1988" s="44"/>
      <c r="L1988" s="5">
        <v>3.0000000000000001E-3</v>
      </c>
      <c r="M1988" s="44"/>
      <c r="N1988" s="5">
        <v>0</v>
      </c>
      <c r="O1988" s="44"/>
      <c r="P1988" s="5">
        <v>0</v>
      </c>
      <c r="Q1988" s="44"/>
      <c r="R1988" s="5">
        <v>0</v>
      </c>
      <c r="S1988" s="44"/>
      <c r="U1988" s="39">
        <f>$AB$4-V1988</f>
        <v>0.1600499999999867</v>
      </c>
      <c r="V1988" s="39">
        <f>V1986+($AB$3*M1987)</f>
        <v>4.6399500000000131</v>
      </c>
      <c r="W1988" s="40">
        <f>U1988/($AB$4/100)</f>
        <v>3.334374999999723</v>
      </c>
      <c r="X1988" s="40">
        <f>V1988/($AB$4/100)</f>
        <v>96.665625000000276</v>
      </c>
    </row>
    <row r="1989" spans="1:24" x14ac:dyDescent="0.3">
      <c r="A1989" s="2">
        <v>44337</v>
      </c>
      <c r="B1989" s="3">
        <v>0.6875</v>
      </c>
      <c r="C1989" s="6">
        <v>16.900000000000006</v>
      </c>
      <c r="D1989" s="6">
        <v>18.599999999999994</v>
      </c>
      <c r="E1989" s="4">
        <v>13.117750000000001</v>
      </c>
      <c r="F1989" s="5">
        <v>0.04</v>
      </c>
      <c r="G1989" s="44"/>
      <c r="H1989" s="5">
        <v>3.4000000000000002E-2</v>
      </c>
      <c r="I1989" s="44"/>
      <c r="J1989" s="5">
        <v>8.0000000000000002E-3</v>
      </c>
      <c r="K1989" s="44"/>
      <c r="L1989" s="5">
        <v>1E-3</v>
      </c>
      <c r="M1989" s="44"/>
      <c r="N1989" s="5">
        <v>0</v>
      </c>
      <c r="O1989" s="44"/>
      <c r="P1989" s="5">
        <v>0</v>
      </c>
      <c r="Q1989" s="44"/>
      <c r="R1989" s="5">
        <v>0</v>
      </c>
      <c r="S1989" s="44"/>
      <c r="U1989" s="39"/>
      <c r="V1989" s="39"/>
      <c r="W1989" s="40"/>
      <c r="X1989" s="40"/>
    </row>
    <row r="1990" spans="1:24" x14ac:dyDescent="0.3">
      <c r="A1990" s="2">
        <v>44337</v>
      </c>
      <c r="B1990" s="3">
        <v>0.69791666666666663</v>
      </c>
      <c r="C1990" s="6">
        <v>15.900000000000006</v>
      </c>
      <c r="D1990" s="6">
        <v>17.599999999999994</v>
      </c>
      <c r="E1990" s="4">
        <v>13.113183333333334</v>
      </c>
      <c r="F1990" s="5">
        <v>0.04</v>
      </c>
      <c r="G1990" s="44"/>
      <c r="H1990" s="5">
        <v>3.7999999999999999E-2</v>
      </c>
      <c r="I1990" s="44"/>
      <c r="J1990" s="5">
        <v>5.0000000000000001E-3</v>
      </c>
      <c r="K1990" s="44"/>
      <c r="L1990" s="5">
        <v>2E-3</v>
      </c>
      <c r="M1990" s="44"/>
      <c r="N1990" s="5">
        <v>0</v>
      </c>
      <c r="O1990" s="44"/>
      <c r="P1990" s="5">
        <v>0</v>
      </c>
      <c r="Q1990" s="44"/>
      <c r="R1990" s="5">
        <v>0</v>
      </c>
      <c r="S1990" s="44"/>
      <c r="U1990" s="39">
        <f>$AB$4-V1990</f>
        <v>0.16429999999998657</v>
      </c>
      <c r="V1990" s="39">
        <f>V1988-K1987</f>
        <v>4.6357000000000133</v>
      </c>
      <c r="W1990" s="40">
        <f>U1990/($AB$4/100)</f>
        <v>3.4229166666663868</v>
      </c>
      <c r="X1990" s="40">
        <f>V1990/($AB$4/100)</f>
        <v>96.577083333333604</v>
      </c>
    </row>
    <row r="1991" spans="1:24" x14ac:dyDescent="0.3">
      <c r="A1991" s="2">
        <v>44337</v>
      </c>
      <c r="B1991" s="3">
        <v>0.70833333333333337</v>
      </c>
      <c r="C1991" s="6">
        <v>13.700000000000003</v>
      </c>
      <c r="D1991" s="6">
        <v>16.200000000000003</v>
      </c>
      <c r="E1991" s="4">
        <v>13.058383333333333</v>
      </c>
      <c r="F1991" s="5">
        <v>4.1000000000000002E-2</v>
      </c>
      <c r="G1991" s="44">
        <f t="shared" ref="G1991:G2051" si="224">AVERAGE(F1991:F1994)</f>
        <v>4.2250000000000003E-2</v>
      </c>
      <c r="H1991" s="5">
        <v>3.2000000000000001E-2</v>
      </c>
      <c r="I1991" s="44">
        <f t="shared" ref="I1991:I2051" si="225">AVERAGE(H1991:H1994)</f>
        <v>5.5499999999999994E-2</v>
      </c>
      <c r="J1991" s="5">
        <v>8.9999999999999993E-3</v>
      </c>
      <c r="K1991" s="44">
        <f t="shared" ref="K1991:K2051" si="226">AVERAGE(J1991:J1994)</f>
        <v>2.4999999999999996E-3</v>
      </c>
      <c r="L1991" s="5">
        <v>0</v>
      </c>
      <c r="M1991" s="44">
        <f t="shared" ref="M1991:M2051" si="227">AVERAGE(L1991:L1994)</f>
        <v>1.4499999999999999E-2</v>
      </c>
      <c r="N1991" s="5">
        <v>0</v>
      </c>
      <c r="O1991" s="44">
        <f t="shared" ref="O1991:O2051" si="228">AVERAGE(N1991:N1994)</f>
        <v>0</v>
      </c>
      <c r="P1991" s="5">
        <v>0</v>
      </c>
      <c r="Q1991" s="44">
        <f t="shared" ref="Q1991:Q2051" si="229">AVERAGE(P1991:P1994)</f>
        <v>0</v>
      </c>
      <c r="R1991" s="5">
        <v>0</v>
      </c>
      <c r="S1991" s="44">
        <f t="shared" ref="S1991:S2051" si="230">AVERAGE(R1991:R1994)</f>
        <v>0</v>
      </c>
      <c r="U1991" s="39"/>
      <c r="V1991" s="39"/>
      <c r="W1991" s="40"/>
      <c r="X1991" s="40"/>
    </row>
    <row r="1992" spans="1:24" x14ac:dyDescent="0.3">
      <c r="A1992" s="2">
        <v>44337</v>
      </c>
      <c r="B1992" s="3">
        <v>0.71875</v>
      </c>
      <c r="C1992" s="6">
        <v>12.799999999999997</v>
      </c>
      <c r="D1992" s="6">
        <v>15.200000000000003</v>
      </c>
      <c r="E1992" s="4">
        <v>13.193100000000001</v>
      </c>
      <c r="F1992" s="5">
        <v>4.2000000000000003E-2</v>
      </c>
      <c r="G1992" s="44"/>
      <c r="H1992" s="5">
        <v>5.5E-2</v>
      </c>
      <c r="I1992" s="44"/>
      <c r="J1992" s="5">
        <v>1E-3</v>
      </c>
      <c r="K1992" s="44"/>
      <c r="L1992" s="5">
        <v>1.0999999999999999E-2</v>
      </c>
      <c r="M1992" s="44"/>
      <c r="N1992" s="5">
        <v>0</v>
      </c>
      <c r="O1992" s="44"/>
      <c r="P1992" s="5">
        <v>0</v>
      </c>
      <c r="Q1992" s="44"/>
      <c r="R1992" s="5">
        <v>0</v>
      </c>
      <c r="S1992" s="44"/>
      <c r="U1992" s="39">
        <f>$AB$4-V1992</f>
        <v>0.15197499999998687</v>
      </c>
      <c r="V1992" s="39">
        <f>V1990+($AB$3*M1991)</f>
        <v>4.648025000000013</v>
      </c>
      <c r="W1992" s="40">
        <f>U1992/($AB$4/100)</f>
        <v>3.1661458333330597</v>
      </c>
      <c r="X1992" s="40">
        <f>V1992/($AB$4/100)</f>
        <v>96.833854166666939</v>
      </c>
    </row>
    <row r="1993" spans="1:24" x14ac:dyDescent="0.3">
      <c r="A1993" s="2">
        <v>44337</v>
      </c>
      <c r="B1993" s="3">
        <v>0.72916666666666663</v>
      </c>
      <c r="C1993" s="6">
        <v>12.799999999999997</v>
      </c>
      <c r="D1993" s="6">
        <v>15</v>
      </c>
      <c r="E1993" s="4">
        <v>13.654333333333334</v>
      </c>
      <c r="F1993" s="5">
        <v>4.3999999999999997E-2</v>
      </c>
      <c r="G1993" s="44"/>
      <c r="H1993" s="5">
        <v>7.3999999999999996E-2</v>
      </c>
      <c r="I1993" s="44"/>
      <c r="J1993" s="5">
        <v>0</v>
      </c>
      <c r="K1993" s="44"/>
      <c r="L1993" s="5">
        <v>0.03</v>
      </c>
      <c r="M1993" s="44"/>
      <c r="N1993" s="5">
        <v>0</v>
      </c>
      <c r="O1993" s="44"/>
      <c r="P1993" s="5">
        <v>0</v>
      </c>
      <c r="Q1993" s="44"/>
      <c r="R1993" s="5">
        <v>0</v>
      </c>
      <c r="S1993" s="44"/>
      <c r="U1993" s="39"/>
      <c r="V1993" s="39"/>
      <c r="W1993" s="9"/>
      <c r="X1993" s="9"/>
    </row>
    <row r="1994" spans="1:24" x14ac:dyDescent="0.3">
      <c r="A1994" s="2">
        <v>44337</v>
      </c>
      <c r="B1994" s="3">
        <v>0.73958333333333337</v>
      </c>
      <c r="C1994" s="6">
        <v>13.099999999999994</v>
      </c>
      <c r="D1994" s="6">
        <v>15</v>
      </c>
      <c r="E1994" s="4">
        <v>13.658900000000001</v>
      </c>
      <c r="F1994" s="5">
        <v>4.2000000000000003E-2</v>
      </c>
      <c r="G1994" s="44"/>
      <c r="H1994" s="5">
        <v>6.0999999999999999E-2</v>
      </c>
      <c r="I1994" s="44"/>
      <c r="J1994" s="5">
        <v>0</v>
      </c>
      <c r="K1994" s="44"/>
      <c r="L1994" s="5">
        <v>1.7000000000000001E-2</v>
      </c>
      <c r="M1994" s="44"/>
      <c r="N1994" s="5">
        <v>0</v>
      </c>
      <c r="O1994" s="44"/>
      <c r="P1994" s="5">
        <v>0</v>
      </c>
      <c r="Q1994" s="44"/>
      <c r="R1994" s="5">
        <v>0</v>
      </c>
      <c r="S1994" s="44"/>
      <c r="U1994" s="39">
        <f>$AB$4-V1994</f>
        <v>0.15447499999998726</v>
      </c>
      <c r="V1994" s="39">
        <f>V1992-K1991</f>
        <v>4.6455250000000126</v>
      </c>
      <c r="W1994" s="40">
        <f>U1994/($AB$4/100)</f>
        <v>3.2182291666664011</v>
      </c>
      <c r="X1994" s="40">
        <f>V1994/($AB$4/100)</f>
        <v>96.781770833333596</v>
      </c>
    </row>
    <row r="1995" spans="1:24" x14ac:dyDescent="0.3">
      <c r="A1995" s="2">
        <v>44337</v>
      </c>
      <c r="B1995" s="3">
        <v>0.75</v>
      </c>
      <c r="C1995" s="6">
        <v>13.099999999999994</v>
      </c>
      <c r="D1995" s="6">
        <v>14.599999999999994</v>
      </c>
      <c r="E1995" s="4">
        <v>13.47395</v>
      </c>
      <c r="F1995" s="5">
        <v>4.2000000000000003E-2</v>
      </c>
      <c r="G1995" s="44">
        <f t="shared" si="224"/>
        <v>4.1750000000000002E-2</v>
      </c>
      <c r="H1995" s="5">
        <v>0.05</v>
      </c>
      <c r="I1995" s="44">
        <f t="shared" si="225"/>
        <v>4.65E-2</v>
      </c>
      <c r="J1995" s="5">
        <v>0</v>
      </c>
      <c r="K1995" s="44">
        <f t="shared" si="226"/>
        <v>1E-3</v>
      </c>
      <c r="L1995" s="5">
        <v>4.0000000000000001E-3</v>
      </c>
      <c r="M1995" s="44">
        <f t="shared" si="227"/>
        <v>2.5000000000000001E-3</v>
      </c>
      <c r="N1995" s="5">
        <v>0</v>
      </c>
      <c r="O1995" s="44">
        <f t="shared" si="228"/>
        <v>0</v>
      </c>
      <c r="P1995" s="5">
        <v>0</v>
      </c>
      <c r="Q1995" s="44">
        <f t="shared" si="229"/>
        <v>0</v>
      </c>
      <c r="R1995" s="5">
        <v>0</v>
      </c>
      <c r="S1995" s="44">
        <f t="shared" si="230"/>
        <v>0</v>
      </c>
      <c r="U1995" s="39"/>
      <c r="V1995" s="39"/>
      <c r="W1995" s="40"/>
      <c r="X1995" s="40"/>
    </row>
    <row r="1996" spans="1:24" x14ac:dyDescent="0.3">
      <c r="A1996" s="2">
        <v>44337</v>
      </c>
      <c r="B1996" s="3">
        <v>0.76041666666666663</v>
      </c>
      <c r="C1996" s="6">
        <v>13.299999999999997</v>
      </c>
      <c r="D1996" s="6">
        <v>15</v>
      </c>
      <c r="E1996" s="4">
        <v>13.279866666666667</v>
      </c>
      <c r="F1996" s="5">
        <v>4.1000000000000002E-2</v>
      </c>
      <c r="G1996" s="44"/>
      <c r="H1996" s="5">
        <v>0.04</v>
      </c>
      <c r="I1996" s="44"/>
      <c r="J1996" s="5">
        <v>3.0000000000000001E-3</v>
      </c>
      <c r="K1996" s="44"/>
      <c r="L1996" s="5">
        <v>0</v>
      </c>
      <c r="M1996" s="44"/>
      <c r="N1996" s="5">
        <v>0</v>
      </c>
      <c r="O1996" s="44"/>
      <c r="P1996" s="5">
        <v>0</v>
      </c>
      <c r="Q1996" s="44"/>
      <c r="R1996" s="5">
        <v>0</v>
      </c>
      <c r="S1996" s="44"/>
      <c r="U1996" s="39">
        <f>$AB$4-V1996</f>
        <v>0.15234999999998688</v>
      </c>
      <c r="V1996" s="39">
        <f>V1994+($AB$3*M1995)</f>
        <v>4.6476500000000129</v>
      </c>
      <c r="W1996" s="40">
        <f>U1996/($AB$4/100)</f>
        <v>3.1739583333330601</v>
      </c>
      <c r="X1996" s="40">
        <f>V1996/($AB$4/100)</f>
        <v>96.826041666666939</v>
      </c>
    </row>
    <row r="1997" spans="1:24" x14ac:dyDescent="0.3">
      <c r="A1997" s="2">
        <v>44337</v>
      </c>
      <c r="B1997" s="3">
        <v>0.77083333333333337</v>
      </c>
      <c r="C1997" s="6">
        <v>13.299999999999997</v>
      </c>
      <c r="D1997" s="6">
        <v>14.900000000000006</v>
      </c>
      <c r="E1997" s="4">
        <v>13.25475</v>
      </c>
      <c r="F1997" s="5">
        <v>4.2000000000000003E-2</v>
      </c>
      <c r="G1997" s="44"/>
      <c r="H1997" s="5">
        <v>4.8000000000000001E-2</v>
      </c>
      <c r="I1997" s="44"/>
      <c r="J1997" s="5">
        <v>1E-3</v>
      </c>
      <c r="K1997" s="44"/>
      <c r="L1997" s="5">
        <v>4.0000000000000001E-3</v>
      </c>
      <c r="M1997" s="44"/>
      <c r="N1997" s="5">
        <v>0</v>
      </c>
      <c r="O1997" s="44"/>
      <c r="P1997" s="5">
        <v>0</v>
      </c>
      <c r="Q1997" s="44"/>
      <c r="R1997" s="5">
        <v>0</v>
      </c>
      <c r="S1997" s="44"/>
      <c r="U1997" s="39"/>
      <c r="V1997" s="39"/>
      <c r="W1997" s="40"/>
      <c r="X1997" s="40"/>
    </row>
    <row r="1998" spans="1:24" x14ac:dyDescent="0.3">
      <c r="A1998" s="2">
        <v>44337</v>
      </c>
      <c r="B1998" s="3">
        <v>0.78125</v>
      </c>
      <c r="C1998" s="6">
        <v>13.400000000000006</v>
      </c>
      <c r="D1998" s="6">
        <v>15.200000000000003</v>
      </c>
      <c r="E1998" s="4">
        <v>13.3027</v>
      </c>
      <c r="F1998" s="5">
        <v>4.2000000000000003E-2</v>
      </c>
      <c r="G1998" s="44"/>
      <c r="H1998" s="5">
        <v>4.8000000000000001E-2</v>
      </c>
      <c r="I1998" s="44"/>
      <c r="J1998" s="5">
        <v>0</v>
      </c>
      <c r="K1998" s="44"/>
      <c r="L1998" s="5">
        <v>2E-3</v>
      </c>
      <c r="M1998" s="44"/>
      <c r="N1998" s="5">
        <v>0</v>
      </c>
      <c r="O1998" s="44"/>
      <c r="P1998" s="5">
        <v>0</v>
      </c>
      <c r="Q1998" s="44"/>
      <c r="R1998" s="5">
        <v>0</v>
      </c>
      <c r="S1998" s="44"/>
      <c r="U1998" s="39">
        <f>$AB$4-V1998</f>
        <v>0.15334999999998722</v>
      </c>
      <c r="V1998" s="39">
        <f>V1996-K1995</f>
        <v>4.6466500000000126</v>
      </c>
      <c r="W1998" s="40">
        <f>U1998/($AB$4/100)</f>
        <v>3.1947916666664002</v>
      </c>
      <c r="X1998" s="40">
        <f>V1998/($AB$4/100)</f>
        <v>96.805208333333596</v>
      </c>
    </row>
    <row r="1999" spans="1:24" x14ac:dyDescent="0.3">
      <c r="A1999" s="2">
        <v>44337</v>
      </c>
      <c r="B1999" s="3">
        <v>0.79166666666666663</v>
      </c>
      <c r="C1999" s="6">
        <v>13.400000000000006</v>
      </c>
      <c r="D1999" s="6">
        <v>15.200000000000003</v>
      </c>
      <c r="E1999" s="4">
        <v>13.179400000000001</v>
      </c>
      <c r="F1999" s="5">
        <v>0.04</v>
      </c>
      <c r="G1999" s="44">
        <f t="shared" si="224"/>
        <v>3.95E-2</v>
      </c>
      <c r="H1999" s="5">
        <v>3.7999999999999999E-2</v>
      </c>
      <c r="I1999" s="44">
        <f t="shared" si="225"/>
        <v>2.1750000000000002E-2</v>
      </c>
      <c r="J1999" s="5">
        <v>1E-3</v>
      </c>
      <c r="K1999" s="44">
        <f t="shared" si="226"/>
        <v>1.7750000000000002E-2</v>
      </c>
      <c r="L1999" s="5">
        <v>0</v>
      </c>
      <c r="M1999" s="44">
        <f t="shared" si="227"/>
        <v>0</v>
      </c>
      <c r="N1999" s="5">
        <v>0</v>
      </c>
      <c r="O1999" s="44">
        <f t="shared" si="228"/>
        <v>0</v>
      </c>
      <c r="P1999" s="5">
        <v>0</v>
      </c>
      <c r="Q1999" s="44">
        <f t="shared" si="229"/>
        <v>0</v>
      </c>
      <c r="R1999" s="5">
        <v>0</v>
      </c>
      <c r="S1999" s="44">
        <f t="shared" si="230"/>
        <v>0</v>
      </c>
      <c r="U1999" s="39"/>
      <c r="V1999" s="39"/>
      <c r="W1999" s="40"/>
      <c r="X1999" s="40"/>
    </row>
    <row r="2000" spans="1:24" x14ac:dyDescent="0.3">
      <c r="A2000" s="2">
        <v>44337</v>
      </c>
      <c r="B2000" s="3">
        <v>0.80208333333333337</v>
      </c>
      <c r="C2000" s="6">
        <v>13.400000000000006</v>
      </c>
      <c r="D2000" s="6">
        <v>15.299999999999997</v>
      </c>
      <c r="E2000" s="4">
        <v>13.026416666666668</v>
      </c>
      <c r="F2000" s="5">
        <v>0.04</v>
      </c>
      <c r="G2000" s="44"/>
      <c r="H2000" s="5">
        <v>2.4E-2</v>
      </c>
      <c r="I2000" s="44"/>
      <c r="J2000" s="5">
        <v>1.6E-2</v>
      </c>
      <c r="K2000" s="44"/>
      <c r="L2000" s="5">
        <v>0</v>
      </c>
      <c r="M2000" s="44"/>
      <c r="N2000" s="5">
        <v>0</v>
      </c>
      <c r="O2000" s="44"/>
      <c r="P2000" s="5">
        <v>0</v>
      </c>
      <c r="Q2000" s="44"/>
      <c r="R2000" s="5">
        <v>0</v>
      </c>
      <c r="S2000" s="44"/>
      <c r="U2000" s="39">
        <f>$AB$4-V2000</f>
        <v>0.15334999999998722</v>
      </c>
      <c r="V2000" s="39">
        <f>V1998+($AB$3*M1999)</f>
        <v>4.6466500000000126</v>
      </c>
      <c r="W2000" s="40">
        <f>U2000/($AB$4/100)</f>
        <v>3.1947916666664002</v>
      </c>
      <c r="X2000" s="40">
        <f>V2000/($AB$4/100)</f>
        <v>96.805208333333596</v>
      </c>
    </row>
    <row r="2001" spans="1:24" x14ac:dyDescent="0.3">
      <c r="A2001" s="2">
        <v>44337</v>
      </c>
      <c r="B2001" s="3">
        <v>0.8125</v>
      </c>
      <c r="C2001" s="6">
        <v>13.200000000000003</v>
      </c>
      <c r="D2001" s="6">
        <v>15</v>
      </c>
      <c r="E2001" s="4">
        <v>12.93965</v>
      </c>
      <c r="F2001" s="5">
        <v>0.04</v>
      </c>
      <c r="G2001" s="44"/>
      <c r="H2001" s="5">
        <v>1.9E-2</v>
      </c>
      <c r="I2001" s="44"/>
      <c r="J2001" s="5">
        <v>2.1999999999999999E-2</v>
      </c>
      <c r="K2001" s="44"/>
      <c r="L2001" s="5">
        <v>0</v>
      </c>
      <c r="M2001" s="44"/>
      <c r="N2001" s="5">
        <v>0</v>
      </c>
      <c r="O2001" s="44"/>
      <c r="P2001" s="5">
        <v>0</v>
      </c>
      <c r="Q2001" s="44"/>
      <c r="R2001" s="5">
        <v>0</v>
      </c>
      <c r="S2001" s="44"/>
      <c r="U2001" s="39"/>
      <c r="V2001" s="39"/>
      <c r="W2001" s="9"/>
      <c r="X2001" s="9"/>
    </row>
    <row r="2002" spans="1:24" x14ac:dyDescent="0.3">
      <c r="A2002" s="2">
        <v>44337</v>
      </c>
      <c r="B2002" s="3">
        <v>0.82291666666666663</v>
      </c>
      <c r="C2002" s="6">
        <v>13.099999999999994</v>
      </c>
      <c r="D2002" s="6">
        <v>14.599999999999994</v>
      </c>
      <c r="E2002" s="4">
        <v>12.887133333333333</v>
      </c>
      <c r="F2002" s="5">
        <v>3.7999999999999999E-2</v>
      </c>
      <c r="G2002" s="44"/>
      <c r="H2002" s="5">
        <v>6.0000000000000001E-3</v>
      </c>
      <c r="I2002" s="44"/>
      <c r="J2002" s="5">
        <v>3.2000000000000001E-2</v>
      </c>
      <c r="K2002" s="44"/>
      <c r="L2002" s="5">
        <v>0</v>
      </c>
      <c r="M2002" s="44"/>
      <c r="N2002" s="5">
        <v>0</v>
      </c>
      <c r="O2002" s="44"/>
      <c r="P2002" s="5">
        <v>0</v>
      </c>
      <c r="Q2002" s="44"/>
      <c r="R2002" s="5">
        <v>0</v>
      </c>
      <c r="S2002" s="44"/>
      <c r="U2002" s="39">
        <f>$AB$4-V2002</f>
        <v>0.1710999999999876</v>
      </c>
      <c r="V2002" s="39">
        <f>V2000-K1999</f>
        <v>4.6289000000000122</v>
      </c>
      <c r="W2002" s="40">
        <f>U2002/($AB$4/100)</f>
        <v>3.5645833333330748</v>
      </c>
      <c r="X2002" s="40">
        <f>V2002/($AB$4/100)</f>
        <v>96.435416666666924</v>
      </c>
    </row>
    <row r="2003" spans="1:24" x14ac:dyDescent="0.3">
      <c r="A2003" s="2">
        <v>44337</v>
      </c>
      <c r="B2003" s="3">
        <v>0.83333333333333337</v>
      </c>
      <c r="C2003" s="6">
        <v>13.099999999999994</v>
      </c>
      <c r="D2003" s="6">
        <v>14.700000000000003</v>
      </c>
      <c r="E2003" s="4">
        <v>12.852883333333335</v>
      </c>
      <c r="F2003" s="5">
        <v>3.7999999999999999E-2</v>
      </c>
      <c r="G2003" s="44">
        <f t="shared" si="224"/>
        <v>3.7499999999999999E-2</v>
      </c>
      <c r="H2003" s="5">
        <v>1E-3</v>
      </c>
      <c r="I2003" s="44">
        <f t="shared" si="225"/>
        <v>2.5000000000000001E-4</v>
      </c>
      <c r="J2003" s="5">
        <v>3.5999999999999997E-2</v>
      </c>
      <c r="K2003" s="44">
        <f t="shared" si="226"/>
        <v>3.7249999999999998E-2</v>
      </c>
      <c r="L2003" s="5">
        <v>0</v>
      </c>
      <c r="M2003" s="44">
        <f t="shared" si="227"/>
        <v>0</v>
      </c>
      <c r="N2003" s="5">
        <v>0</v>
      </c>
      <c r="O2003" s="44">
        <f t="shared" si="228"/>
        <v>0</v>
      </c>
      <c r="P2003" s="5">
        <v>0</v>
      </c>
      <c r="Q2003" s="44">
        <f t="shared" si="229"/>
        <v>0</v>
      </c>
      <c r="R2003" s="5">
        <v>0</v>
      </c>
      <c r="S2003" s="44">
        <f t="shared" si="230"/>
        <v>0</v>
      </c>
      <c r="U2003" s="39"/>
      <c r="V2003" s="39"/>
      <c r="W2003" s="40"/>
      <c r="X2003" s="40"/>
    </row>
    <row r="2004" spans="1:24" x14ac:dyDescent="0.3">
      <c r="A2004" s="2">
        <v>44337</v>
      </c>
      <c r="B2004" s="3">
        <v>0.84375</v>
      </c>
      <c r="C2004" s="6">
        <v>13</v>
      </c>
      <c r="D2004" s="6">
        <v>14.200000000000003</v>
      </c>
      <c r="E2004" s="4">
        <v>12.848316666666667</v>
      </c>
      <c r="F2004" s="5">
        <v>3.7999999999999999E-2</v>
      </c>
      <c r="G2004" s="44"/>
      <c r="H2004" s="5">
        <v>0</v>
      </c>
      <c r="I2004" s="44"/>
      <c r="J2004" s="5">
        <v>3.7999999999999999E-2</v>
      </c>
      <c r="K2004" s="44"/>
      <c r="L2004" s="5">
        <v>0</v>
      </c>
      <c r="M2004" s="44"/>
      <c r="N2004" s="5">
        <v>0</v>
      </c>
      <c r="O2004" s="44"/>
      <c r="P2004" s="5">
        <v>0</v>
      </c>
      <c r="Q2004" s="44"/>
      <c r="R2004" s="5">
        <v>0</v>
      </c>
      <c r="S2004" s="44"/>
      <c r="U2004" s="39">
        <f>$AB$4-V2004</f>
        <v>0.1710999999999876</v>
      </c>
      <c r="V2004" s="39">
        <f>V2002+($AB$3*M2003)</f>
        <v>4.6289000000000122</v>
      </c>
      <c r="W2004" s="40">
        <f>U2004/($AB$4/100)</f>
        <v>3.5645833333330748</v>
      </c>
      <c r="X2004" s="40">
        <f>V2004/($AB$4/100)</f>
        <v>96.435416666666924</v>
      </c>
    </row>
    <row r="2005" spans="1:24" x14ac:dyDescent="0.3">
      <c r="A2005" s="2">
        <v>44337</v>
      </c>
      <c r="B2005" s="3">
        <v>0.85416666666666663</v>
      </c>
      <c r="C2005" s="6">
        <v>12.700000000000003</v>
      </c>
      <c r="D2005" s="6">
        <v>13.900000000000006</v>
      </c>
      <c r="E2005" s="4">
        <v>12.841466666666667</v>
      </c>
      <c r="F2005" s="5">
        <v>3.6999999999999998E-2</v>
      </c>
      <c r="G2005" s="44"/>
      <c r="H2005" s="5">
        <v>0</v>
      </c>
      <c r="I2005" s="44"/>
      <c r="J2005" s="5">
        <v>3.7999999999999999E-2</v>
      </c>
      <c r="K2005" s="44"/>
      <c r="L2005" s="5">
        <v>0</v>
      </c>
      <c r="M2005" s="44"/>
      <c r="N2005" s="5">
        <v>0</v>
      </c>
      <c r="O2005" s="44"/>
      <c r="P2005" s="5">
        <v>0</v>
      </c>
      <c r="Q2005" s="44"/>
      <c r="R2005" s="5">
        <v>0</v>
      </c>
      <c r="S2005" s="44"/>
      <c r="U2005" s="39"/>
      <c r="V2005" s="39"/>
      <c r="W2005" s="40"/>
      <c r="X2005" s="40"/>
    </row>
    <row r="2006" spans="1:24" x14ac:dyDescent="0.3">
      <c r="A2006" s="2">
        <v>44337</v>
      </c>
      <c r="B2006" s="3">
        <v>0.86458333333333337</v>
      </c>
      <c r="C2006" s="6">
        <v>12.700000000000003</v>
      </c>
      <c r="D2006" s="6">
        <v>14</v>
      </c>
      <c r="E2006" s="4">
        <v>12.841466666666667</v>
      </c>
      <c r="F2006" s="5">
        <v>3.6999999999999998E-2</v>
      </c>
      <c r="G2006" s="44"/>
      <c r="H2006" s="5">
        <v>0</v>
      </c>
      <c r="I2006" s="44"/>
      <c r="J2006" s="5">
        <v>3.6999999999999998E-2</v>
      </c>
      <c r="K2006" s="44"/>
      <c r="L2006" s="5">
        <v>0</v>
      </c>
      <c r="M2006" s="44"/>
      <c r="N2006" s="5">
        <v>0</v>
      </c>
      <c r="O2006" s="44"/>
      <c r="P2006" s="5">
        <v>0</v>
      </c>
      <c r="Q2006" s="44"/>
      <c r="R2006" s="5">
        <v>0</v>
      </c>
      <c r="S2006" s="44"/>
      <c r="U2006" s="39">
        <f>$AB$4-V2006</f>
        <v>0.20834999999998782</v>
      </c>
      <c r="V2006" s="39">
        <f>V2004-K2003</f>
        <v>4.591650000000012</v>
      </c>
      <c r="W2006" s="40">
        <f>U2006/($AB$4/100)</f>
        <v>4.3406249999997462</v>
      </c>
      <c r="X2006" s="40">
        <f>V2006/($AB$4/100)</f>
        <v>95.659375000000253</v>
      </c>
    </row>
    <row r="2007" spans="1:24" x14ac:dyDescent="0.3">
      <c r="A2007" s="2">
        <v>44337</v>
      </c>
      <c r="B2007" s="3">
        <v>0.875</v>
      </c>
      <c r="C2007" s="6">
        <v>13.099999999999994</v>
      </c>
      <c r="D2007" s="6">
        <v>13.599999999999994</v>
      </c>
      <c r="E2007" s="4">
        <v>12.839183333333335</v>
      </c>
      <c r="F2007" s="5">
        <v>3.6999999999999998E-2</v>
      </c>
      <c r="G2007" s="44">
        <f t="shared" si="224"/>
        <v>3.6499999999999998E-2</v>
      </c>
      <c r="H2007" s="5">
        <v>0</v>
      </c>
      <c r="I2007" s="44">
        <f t="shared" si="225"/>
        <v>0</v>
      </c>
      <c r="J2007" s="5">
        <v>3.7999999999999999E-2</v>
      </c>
      <c r="K2007" s="44">
        <f t="shared" si="226"/>
        <v>3.7499999999999999E-2</v>
      </c>
      <c r="L2007" s="5">
        <v>0</v>
      </c>
      <c r="M2007" s="44">
        <f t="shared" si="227"/>
        <v>0</v>
      </c>
      <c r="N2007" s="5">
        <v>0</v>
      </c>
      <c r="O2007" s="44">
        <f t="shared" si="228"/>
        <v>0</v>
      </c>
      <c r="P2007" s="5">
        <v>0</v>
      </c>
      <c r="Q2007" s="44">
        <f t="shared" si="229"/>
        <v>0</v>
      </c>
      <c r="R2007" s="5">
        <v>0</v>
      </c>
      <c r="S2007" s="44">
        <f t="shared" si="230"/>
        <v>0</v>
      </c>
      <c r="U2007" s="39"/>
      <c r="V2007" s="39"/>
      <c r="W2007" s="40"/>
      <c r="X2007" s="40"/>
    </row>
    <row r="2008" spans="1:24" x14ac:dyDescent="0.3">
      <c r="A2008" s="2">
        <v>44337</v>
      </c>
      <c r="B2008" s="3">
        <v>0.88541666666666663</v>
      </c>
      <c r="C2008" s="6">
        <v>13</v>
      </c>
      <c r="D2008" s="6">
        <v>13.5</v>
      </c>
      <c r="E2008" s="4">
        <v>12.839183333333335</v>
      </c>
      <c r="F2008" s="5">
        <v>3.5999999999999997E-2</v>
      </c>
      <c r="G2008" s="44"/>
      <c r="H2008" s="5">
        <v>0</v>
      </c>
      <c r="I2008" s="44"/>
      <c r="J2008" s="5">
        <v>3.6999999999999998E-2</v>
      </c>
      <c r="K2008" s="44"/>
      <c r="L2008" s="5">
        <v>0</v>
      </c>
      <c r="M2008" s="44"/>
      <c r="N2008" s="5">
        <v>0</v>
      </c>
      <c r="O2008" s="44"/>
      <c r="P2008" s="5">
        <v>0</v>
      </c>
      <c r="Q2008" s="44"/>
      <c r="R2008" s="5">
        <v>0</v>
      </c>
      <c r="S2008" s="44"/>
      <c r="U2008" s="39">
        <f>$AB$4-V2008</f>
        <v>0.20834999999998782</v>
      </c>
      <c r="V2008" s="39">
        <f>V2006+($AB$3*M2007)</f>
        <v>4.591650000000012</v>
      </c>
      <c r="W2008" s="40">
        <f>U2008/($AB$4/100)</f>
        <v>4.3406249999997462</v>
      </c>
      <c r="X2008" s="40">
        <f>V2008/($AB$4/100)</f>
        <v>95.659375000000253</v>
      </c>
    </row>
    <row r="2009" spans="1:24" x14ac:dyDescent="0.3">
      <c r="A2009" s="2">
        <v>44337</v>
      </c>
      <c r="B2009" s="3">
        <v>0.89583333333333337</v>
      </c>
      <c r="C2009" s="6">
        <v>13</v>
      </c>
      <c r="D2009" s="6">
        <v>13.700000000000003</v>
      </c>
      <c r="E2009" s="4">
        <v>12.84375</v>
      </c>
      <c r="F2009" s="5">
        <v>3.6999999999999998E-2</v>
      </c>
      <c r="G2009" s="44"/>
      <c r="H2009" s="5">
        <v>0</v>
      </c>
      <c r="I2009" s="44"/>
      <c r="J2009" s="5">
        <v>3.7999999999999999E-2</v>
      </c>
      <c r="K2009" s="44"/>
      <c r="L2009" s="5">
        <v>0</v>
      </c>
      <c r="M2009" s="44"/>
      <c r="N2009" s="5">
        <v>0</v>
      </c>
      <c r="O2009" s="44"/>
      <c r="P2009" s="5">
        <v>0</v>
      </c>
      <c r="Q2009" s="44"/>
      <c r="R2009" s="5">
        <v>0</v>
      </c>
      <c r="S2009" s="44"/>
      <c r="U2009" s="39"/>
      <c r="V2009" s="39"/>
      <c r="W2009" s="9"/>
      <c r="X2009" s="9"/>
    </row>
    <row r="2010" spans="1:24" x14ac:dyDescent="0.3">
      <c r="A2010" s="2">
        <v>44337</v>
      </c>
      <c r="B2010" s="3">
        <v>0.90625</v>
      </c>
      <c r="C2010" s="6">
        <v>12.900000000000006</v>
      </c>
      <c r="D2010" s="6">
        <v>13.599999999999994</v>
      </c>
      <c r="E2010" s="4">
        <v>12.827766666666667</v>
      </c>
      <c r="F2010" s="5">
        <v>3.5999999999999997E-2</v>
      </c>
      <c r="G2010" s="44"/>
      <c r="H2010" s="5">
        <v>0</v>
      </c>
      <c r="I2010" s="44"/>
      <c r="J2010" s="5">
        <v>3.6999999999999998E-2</v>
      </c>
      <c r="K2010" s="44"/>
      <c r="L2010" s="5">
        <v>0</v>
      </c>
      <c r="M2010" s="44"/>
      <c r="N2010" s="5">
        <v>0</v>
      </c>
      <c r="O2010" s="44"/>
      <c r="P2010" s="5">
        <v>0</v>
      </c>
      <c r="Q2010" s="44"/>
      <c r="R2010" s="5">
        <v>0</v>
      </c>
      <c r="S2010" s="44"/>
      <c r="U2010" s="39">
        <f>$AB$4-V2010</f>
        <v>0.24584999999998747</v>
      </c>
      <c r="V2010" s="39">
        <f>V2008-K2007</f>
        <v>4.5541500000000124</v>
      </c>
      <c r="W2010" s="40">
        <f>U2010/($AB$4/100)</f>
        <v>5.1218749999997391</v>
      </c>
      <c r="X2010" s="40">
        <f>V2010/($AB$4/100)</f>
        <v>94.878125000000253</v>
      </c>
    </row>
    <row r="2011" spans="1:24" x14ac:dyDescent="0.3">
      <c r="A2011" s="2">
        <v>44337</v>
      </c>
      <c r="B2011" s="3">
        <v>0.91666666666666663</v>
      </c>
      <c r="C2011" s="6">
        <v>12.799999999999997</v>
      </c>
      <c r="D2011" s="6">
        <v>13.5</v>
      </c>
      <c r="E2011" s="4">
        <v>12.81635</v>
      </c>
      <c r="F2011" s="5">
        <v>3.6999999999999998E-2</v>
      </c>
      <c r="G2011" s="44">
        <f t="shared" si="224"/>
        <v>3.6499999999999998E-2</v>
      </c>
      <c r="H2011" s="5">
        <v>0</v>
      </c>
      <c r="I2011" s="44">
        <f t="shared" si="225"/>
        <v>0</v>
      </c>
      <c r="J2011" s="5">
        <v>3.7999999999999999E-2</v>
      </c>
      <c r="K2011" s="44">
        <f t="shared" si="226"/>
        <v>3.7499999999999999E-2</v>
      </c>
      <c r="L2011" s="5">
        <v>0</v>
      </c>
      <c r="M2011" s="44">
        <f t="shared" si="227"/>
        <v>0</v>
      </c>
      <c r="N2011" s="5">
        <v>0</v>
      </c>
      <c r="O2011" s="44">
        <f t="shared" si="228"/>
        <v>0</v>
      </c>
      <c r="P2011" s="5">
        <v>0</v>
      </c>
      <c r="Q2011" s="44">
        <f t="shared" si="229"/>
        <v>0</v>
      </c>
      <c r="R2011" s="5">
        <v>0</v>
      </c>
      <c r="S2011" s="44">
        <f t="shared" si="230"/>
        <v>0</v>
      </c>
      <c r="U2011" s="39"/>
      <c r="V2011" s="39"/>
      <c r="W2011" s="40"/>
      <c r="X2011" s="40"/>
    </row>
    <row r="2012" spans="1:24" x14ac:dyDescent="0.3">
      <c r="A2012" s="2">
        <v>44337</v>
      </c>
      <c r="B2012" s="3">
        <v>0.92708333333333337</v>
      </c>
      <c r="C2012" s="6">
        <v>12.700000000000003</v>
      </c>
      <c r="D2012" s="6">
        <v>13.599999999999994</v>
      </c>
      <c r="E2012" s="4">
        <v>12.818633333333334</v>
      </c>
      <c r="F2012" s="5">
        <v>3.5999999999999997E-2</v>
      </c>
      <c r="G2012" s="44"/>
      <c r="H2012" s="5">
        <v>0</v>
      </c>
      <c r="I2012" s="44"/>
      <c r="J2012" s="5">
        <v>3.6999999999999998E-2</v>
      </c>
      <c r="K2012" s="44"/>
      <c r="L2012" s="5">
        <v>0</v>
      </c>
      <c r="M2012" s="44"/>
      <c r="N2012" s="5">
        <v>0</v>
      </c>
      <c r="O2012" s="44"/>
      <c r="P2012" s="5">
        <v>0</v>
      </c>
      <c r="Q2012" s="44"/>
      <c r="R2012" s="5">
        <v>0</v>
      </c>
      <c r="S2012" s="44"/>
      <c r="U2012" s="39">
        <f>$AB$4-V2012</f>
        <v>0.24584999999998747</v>
      </c>
      <c r="V2012" s="39">
        <f>V2010+($AB$3*M2011)</f>
        <v>4.5541500000000124</v>
      </c>
      <c r="W2012" s="40">
        <f>U2012/($AB$4/100)</f>
        <v>5.1218749999997391</v>
      </c>
      <c r="X2012" s="40">
        <f>V2012/($AB$4/100)</f>
        <v>94.878125000000253</v>
      </c>
    </row>
    <row r="2013" spans="1:24" x14ac:dyDescent="0.3">
      <c r="A2013" s="2">
        <v>44337</v>
      </c>
      <c r="B2013" s="3">
        <v>0.9375</v>
      </c>
      <c r="C2013" s="6">
        <v>12.599999999999994</v>
      </c>
      <c r="D2013" s="6">
        <v>13.099999999999994</v>
      </c>
      <c r="E2013" s="4">
        <v>12.811783333333334</v>
      </c>
      <c r="F2013" s="5">
        <v>3.6999999999999998E-2</v>
      </c>
      <c r="G2013" s="44"/>
      <c r="H2013" s="5">
        <v>0</v>
      </c>
      <c r="I2013" s="44"/>
      <c r="J2013" s="5">
        <v>3.7999999999999999E-2</v>
      </c>
      <c r="K2013" s="44"/>
      <c r="L2013" s="5">
        <v>0</v>
      </c>
      <c r="M2013" s="44"/>
      <c r="N2013" s="5">
        <v>0</v>
      </c>
      <c r="O2013" s="44"/>
      <c r="P2013" s="5">
        <v>0</v>
      </c>
      <c r="Q2013" s="44"/>
      <c r="R2013" s="5">
        <v>0</v>
      </c>
      <c r="S2013" s="44"/>
      <c r="U2013" s="39"/>
      <c r="V2013" s="39"/>
      <c r="W2013" s="40"/>
      <c r="X2013" s="40"/>
    </row>
    <row r="2014" spans="1:24" x14ac:dyDescent="0.3">
      <c r="A2014" s="2">
        <v>44337</v>
      </c>
      <c r="B2014" s="3">
        <v>0.94791666666666663</v>
      </c>
      <c r="C2014" s="6">
        <v>12.400000000000006</v>
      </c>
      <c r="D2014" s="6">
        <v>13.099999999999994</v>
      </c>
      <c r="E2014" s="4">
        <v>12.807216666666667</v>
      </c>
      <c r="F2014" s="5">
        <v>3.5999999999999997E-2</v>
      </c>
      <c r="G2014" s="44"/>
      <c r="H2014" s="5">
        <v>0</v>
      </c>
      <c r="I2014" s="44"/>
      <c r="J2014" s="5">
        <v>3.6999999999999998E-2</v>
      </c>
      <c r="K2014" s="44"/>
      <c r="L2014" s="5">
        <v>0</v>
      </c>
      <c r="M2014" s="44"/>
      <c r="N2014" s="5">
        <v>0</v>
      </c>
      <c r="O2014" s="44"/>
      <c r="P2014" s="5">
        <v>0</v>
      </c>
      <c r="Q2014" s="44"/>
      <c r="R2014" s="5">
        <v>0</v>
      </c>
      <c r="S2014" s="44"/>
      <c r="U2014" s="39">
        <f>$AB$4-V2014</f>
        <v>0.28334999999998711</v>
      </c>
      <c r="V2014" s="39">
        <f>V2012-K2011</f>
        <v>4.5166500000000127</v>
      </c>
      <c r="W2014" s="40">
        <f>U2014/($AB$4/100)</f>
        <v>5.9031249999997311</v>
      </c>
      <c r="X2014" s="40">
        <f>V2014/($AB$4/100)</f>
        <v>94.096875000000267</v>
      </c>
    </row>
    <row r="2015" spans="1:24" x14ac:dyDescent="0.3">
      <c r="A2015" s="2">
        <v>44337</v>
      </c>
      <c r="B2015" s="3">
        <v>0.95833333333333337</v>
      </c>
      <c r="C2015" s="6">
        <v>12.200000000000003</v>
      </c>
      <c r="D2015" s="6">
        <v>13</v>
      </c>
      <c r="E2015" s="4">
        <v>12.804933333333334</v>
      </c>
      <c r="F2015" s="5">
        <v>3.6999999999999998E-2</v>
      </c>
      <c r="G2015" s="44">
        <f t="shared" si="224"/>
        <v>3.6499999999999998E-2</v>
      </c>
      <c r="H2015" s="5">
        <v>0</v>
      </c>
      <c r="I2015" s="44">
        <f t="shared" si="225"/>
        <v>0</v>
      </c>
      <c r="J2015" s="5">
        <v>3.7999999999999999E-2</v>
      </c>
      <c r="K2015" s="44">
        <f t="shared" si="226"/>
        <v>3.7249999999999998E-2</v>
      </c>
      <c r="L2015" s="5">
        <v>0</v>
      </c>
      <c r="M2015" s="44">
        <f t="shared" si="227"/>
        <v>0</v>
      </c>
      <c r="N2015" s="5">
        <v>0</v>
      </c>
      <c r="O2015" s="44">
        <f t="shared" si="228"/>
        <v>0</v>
      </c>
      <c r="P2015" s="5">
        <v>0</v>
      </c>
      <c r="Q2015" s="44">
        <f t="shared" si="229"/>
        <v>0</v>
      </c>
      <c r="R2015" s="5">
        <v>0</v>
      </c>
      <c r="S2015" s="44">
        <f t="shared" si="230"/>
        <v>0</v>
      </c>
      <c r="U2015" s="39"/>
      <c r="V2015" s="39"/>
      <c r="W2015" s="40"/>
      <c r="X2015" s="40"/>
    </row>
    <row r="2016" spans="1:24" x14ac:dyDescent="0.3">
      <c r="A2016" s="2">
        <v>44337</v>
      </c>
      <c r="B2016" s="3">
        <v>0.96875</v>
      </c>
      <c r="C2016" s="6">
        <v>12.099999999999994</v>
      </c>
      <c r="D2016" s="6">
        <v>13</v>
      </c>
      <c r="E2016" s="4">
        <v>12.800366666666667</v>
      </c>
      <c r="F2016" s="5">
        <v>3.5999999999999997E-2</v>
      </c>
      <c r="G2016" s="44"/>
      <c r="H2016" s="5">
        <v>0</v>
      </c>
      <c r="I2016" s="44"/>
      <c r="J2016" s="5">
        <v>3.5999999999999997E-2</v>
      </c>
      <c r="K2016" s="44"/>
      <c r="L2016" s="5">
        <v>0</v>
      </c>
      <c r="M2016" s="44"/>
      <c r="N2016" s="5">
        <v>0</v>
      </c>
      <c r="O2016" s="44"/>
      <c r="P2016" s="5">
        <v>0</v>
      </c>
      <c r="Q2016" s="44"/>
      <c r="R2016" s="5">
        <v>0</v>
      </c>
      <c r="S2016" s="44"/>
      <c r="U2016" s="39">
        <f>$AB$4-V2016</f>
        <v>0.28334999999998711</v>
      </c>
      <c r="V2016" s="39">
        <f>V2014+($AB$3*M2015)</f>
        <v>4.5166500000000127</v>
      </c>
      <c r="W2016" s="40">
        <f>U2016/($AB$4/100)</f>
        <v>5.9031249999997311</v>
      </c>
      <c r="X2016" s="40">
        <f>V2016/($AB$4/100)</f>
        <v>94.096875000000267</v>
      </c>
    </row>
    <row r="2017" spans="1:24" x14ac:dyDescent="0.3">
      <c r="A2017" s="2">
        <v>44337</v>
      </c>
      <c r="B2017" s="3">
        <v>0.97916666666666663</v>
      </c>
      <c r="C2017" s="6">
        <v>11.900000000000006</v>
      </c>
      <c r="D2017" s="6">
        <v>13</v>
      </c>
      <c r="E2017" s="4">
        <v>12.800366666666667</v>
      </c>
      <c r="F2017" s="5">
        <v>3.6999999999999998E-2</v>
      </c>
      <c r="G2017" s="44"/>
      <c r="H2017" s="5">
        <v>0</v>
      </c>
      <c r="I2017" s="44"/>
      <c r="J2017" s="5">
        <v>3.7999999999999999E-2</v>
      </c>
      <c r="K2017" s="44"/>
      <c r="L2017" s="5">
        <v>0</v>
      </c>
      <c r="M2017" s="44"/>
      <c r="N2017" s="5">
        <v>0</v>
      </c>
      <c r="O2017" s="44"/>
      <c r="P2017" s="5">
        <v>0</v>
      </c>
      <c r="Q2017" s="44"/>
      <c r="R2017" s="5">
        <v>0</v>
      </c>
      <c r="S2017" s="44"/>
      <c r="U2017" s="39"/>
      <c r="V2017" s="39"/>
      <c r="W2017" s="9"/>
      <c r="X2017" s="9"/>
    </row>
    <row r="2018" spans="1:24" x14ac:dyDescent="0.3">
      <c r="A2018" s="2">
        <v>44337</v>
      </c>
      <c r="B2018" s="3">
        <v>0.98958333333333337</v>
      </c>
      <c r="C2018" s="6">
        <v>11.799999999999997</v>
      </c>
      <c r="D2018" s="6">
        <v>12.799999999999997</v>
      </c>
      <c r="E2018" s="4">
        <v>12.78895</v>
      </c>
      <c r="F2018" s="5">
        <v>3.5999999999999997E-2</v>
      </c>
      <c r="G2018" s="44"/>
      <c r="H2018" s="5">
        <v>0</v>
      </c>
      <c r="I2018" s="44"/>
      <c r="J2018" s="5">
        <v>3.6999999999999998E-2</v>
      </c>
      <c r="K2018" s="44"/>
      <c r="L2018" s="5">
        <v>0</v>
      </c>
      <c r="M2018" s="44"/>
      <c r="N2018" s="5">
        <v>0</v>
      </c>
      <c r="O2018" s="44"/>
      <c r="P2018" s="5">
        <v>0</v>
      </c>
      <c r="Q2018" s="44"/>
      <c r="R2018" s="5">
        <v>0</v>
      </c>
      <c r="S2018" s="44"/>
      <c r="U2018" s="39">
        <f>$AB$4-V2018</f>
        <v>0.32059999999998734</v>
      </c>
      <c r="V2018" s="39">
        <f>V2016-K2015</f>
        <v>4.4794000000000125</v>
      </c>
      <c r="W2018" s="40">
        <f>U2018/($AB$4/100)</f>
        <v>6.6791666666664025</v>
      </c>
      <c r="X2018" s="40">
        <f>V2018/($AB$4/100)</f>
        <v>93.320833333333596</v>
      </c>
    </row>
    <row r="2019" spans="1:24" x14ac:dyDescent="0.3">
      <c r="A2019" s="2">
        <v>44338</v>
      </c>
      <c r="B2019" s="3">
        <v>0</v>
      </c>
      <c r="C2019" s="6">
        <v>11.900000000000006</v>
      </c>
      <c r="D2019" s="6">
        <v>12.599999999999994</v>
      </c>
      <c r="E2019" s="4">
        <v>12.791233333333334</v>
      </c>
      <c r="F2019" s="5">
        <v>3.6999999999999998E-2</v>
      </c>
      <c r="G2019" s="44">
        <f t="shared" si="224"/>
        <v>3.6499999999999998E-2</v>
      </c>
      <c r="H2019" s="5">
        <v>0</v>
      </c>
      <c r="I2019" s="44">
        <f t="shared" si="225"/>
        <v>0</v>
      </c>
      <c r="J2019" s="5">
        <v>3.7999999999999999E-2</v>
      </c>
      <c r="K2019" s="44">
        <f t="shared" si="226"/>
        <v>3.7499999999999999E-2</v>
      </c>
      <c r="L2019" s="5">
        <v>0</v>
      </c>
      <c r="M2019" s="44">
        <f t="shared" si="227"/>
        <v>0</v>
      </c>
      <c r="N2019" s="5">
        <v>0</v>
      </c>
      <c r="O2019" s="44">
        <f t="shared" si="228"/>
        <v>0</v>
      </c>
      <c r="P2019" s="5">
        <v>0</v>
      </c>
      <c r="Q2019" s="44">
        <f t="shared" si="229"/>
        <v>0</v>
      </c>
      <c r="R2019" s="5">
        <v>0</v>
      </c>
      <c r="S2019" s="44">
        <f t="shared" si="230"/>
        <v>0</v>
      </c>
      <c r="U2019" s="39"/>
      <c r="V2019" s="39"/>
      <c r="W2019" s="40"/>
      <c r="X2019" s="40"/>
    </row>
    <row r="2020" spans="1:24" x14ac:dyDescent="0.3">
      <c r="A2020" s="2">
        <v>44338</v>
      </c>
      <c r="B2020" s="3">
        <v>1.0416666666666666E-2</v>
      </c>
      <c r="C2020" s="6">
        <v>11.700000000000003</v>
      </c>
      <c r="D2020" s="6">
        <v>12.5</v>
      </c>
      <c r="E2020" s="4">
        <v>12.7821</v>
      </c>
      <c r="F2020" s="5">
        <v>3.5999999999999997E-2</v>
      </c>
      <c r="G2020" s="44"/>
      <c r="H2020" s="5">
        <v>0</v>
      </c>
      <c r="I2020" s="44"/>
      <c r="J2020" s="5">
        <v>3.6999999999999998E-2</v>
      </c>
      <c r="K2020" s="44"/>
      <c r="L2020" s="5">
        <v>0</v>
      </c>
      <c r="M2020" s="44"/>
      <c r="N2020" s="5">
        <v>0</v>
      </c>
      <c r="O2020" s="44"/>
      <c r="P2020" s="5">
        <v>0</v>
      </c>
      <c r="Q2020" s="44"/>
      <c r="R2020" s="5">
        <v>0</v>
      </c>
      <c r="S2020" s="44"/>
      <c r="U2020" s="39">
        <f>$AB$4-V2020</f>
        <v>0.32059999999998734</v>
      </c>
      <c r="V2020" s="39">
        <f>V2018+($AB$3*M2019)</f>
        <v>4.4794000000000125</v>
      </c>
      <c r="W2020" s="40">
        <f>U2020/($AB$4/100)</f>
        <v>6.6791666666664025</v>
      </c>
      <c r="X2020" s="40">
        <f>V2020/($AB$4/100)</f>
        <v>93.320833333333596</v>
      </c>
    </row>
    <row r="2021" spans="1:24" x14ac:dyDescent="0.3">
      <c r="A2021" s="2">
        <v>44338</v>
      </c>
      <c r="B2021" s="3">
        <v>2.0833333333333332E-2</v>
      </c>
      <c r="C2021" s="6">
        <v>11.700000000000003</v>
      </c>
      <c r="D2021" s="6">
        <v>12.599999999999994</v>
      </c>
      <c r="E2021" s="4">
        <v>12.779816666666667</v>
      </c>
      <c r="F2021" s="5">
        <v>3.6999999999999998E-2</v>
      </c>
      <c r="G2021" s="44"/>
      <c r="H2021" s="5">
        <v>0</v>
      </c>
      <c r="I2021" s="44"/>
      <c r="J2021" s="5">
        <v>3.7999999999999999E-2</v>
      </c>
      <c r="K2021" s="44"/>
      <c r="L2021" s="5">
        <v>0</v>
      </c>
      <c r="M2021" s="44"/>
      <c r="N2021" s="5">
        <v>0</v>
      </c>
      <c r="O2021" s="44"/>
      <c r="P2021" s="5">
        <v>0</v>
      </c>
      <c r="Q2021" s="44"/>
      <c r="R2021" s="5">
        <v>0</v>
      </c>
      <c r="S2021" s="44"/>
      <c r="U2021" s="39"/>
      <c r="V2021" s="39"/>
      <c r="W2021" s="40"/>
      <c r="X2021" s="40"/>
    </row>
    <row r="2022" spans="1:24" x14ac:dyDescent="0.3">
      <c r="A2022" s="2">
        <v>44338</v>
      </c>
      <c r="B2022" s="3">
        <v>3.125E-2</v>
      </c>
      <c r="C2022" s="6">
        <v>11.599999999999994</v>
      </c>
      <c r="D2022" s="6">
        <v>12.5</v>
      </c>
      <c r="E2022" s="4">
        <v>12.777533333333334</v>
      </c>
      <c r="F2022" s="5">
        <v>3.5999999999999997E-2</v>
      </c>
      <c r="G2022" s="44"/>
      <c r="H2022" s="5">
        <v>0</v>
      </c>
      <c r="I2022" s="44"/>
      <c r="J2022" s="5">
        <v>3.6999999999999998E-2</v>
      </c>
      <c r="K2022" s="44"/>
      <c r="L2022" s="5">
        <v>0</v>
      </c>
      <c r="M2022" s="44"/>
      <c r="N2022" s="5">
        <v>0</v>
      </c>
      <c r="O2022" s="44"/>
      <c r="P2022" s="5">
        <v>0</v>
      </c>
      <c r="Q2022" s="44"/>
      <c r="R2022" s="5">
        <v>0</v>
      </c>
      <c r="S2022" s="44"/>
      <c r="U2022" s="39">
        <f>$AB$4-V2022</f>
        <v>0.35809999999998698</v>
      </c>
      <c r="V2022" s="39">
        <f>V2020-K2019</f>
        <v>4.4419000000000128</v>
      </c>
      <c r="W2022" s="40">
        <f>U2022/($AB$4/100)</f>
        <v>7.4604166666663954</v>
      </c>
      <c r="X2022" s="40">
        <f>V2022/($AB$4/100)</f>
        <v>92.539583333333596</v>
      </c>
    </row>
    <row r="2023" spans="1:24" x14ac:dyDescent="0.3">
      <c r="A2023" s="2">
        <v>44338</v>
      </c>
      <c r="B2023" s="3">
        <v>4.1666666666666664E-2</v>
      </c>
      <c r="C2023" s="6">
        <v>11.5</v>
      </c>
      <c r="D2023" s="6">
        <v>12.400000000000006</v>
      </c>
      <c r="E2023" s="4">
        <v>12.766116666666667</v>
      </c>
      <c r="F2023" s="5">
        <v>3.5999999999999997E-2</v>
      </c>
      <c r="G2023" s="44">
        <f t="shared" si="224"/>
        <v>3.6249999999999998E-2</v>
      </c>
      <c r="H2023" s="5">
        <v>0</v>
      </c>
      <c r="I2023" s="44">
        <f t="shared" si="225"/>
        <v>0</v>
      </c>
      <c r="J2023" s="5">
        <v>3.6999999999999998E-2</v>
      </c>
      <c r="K2023" s="44">
        <f t="shared" si="226"/>
        <v>3.7249999999999998E-2</v>
      </c>
      <c r="L2023" s="5">
        <v>0</v>
      </c>
      <c r="M2023" s="44">
        <f t="shared" si="227"/>
        <v>0</v>
      </c>
      <c r="N2023" s="5">
        <v>0</v>
      </c>
      <c r="O2023" s="44">
        <f t="shared" si="228"/>
        <v>0</v>
      </c>
      <c r="P2023" s="5">
        <v>0</v>
      </c>
      <c r="Q2023" s="44">
        <f t="shared" si="229"/>
        <v>0</v>
      </c>
      <c r="R2023" s="5">
        <v>0</v>
      </c>
      <c r="S2023" s="44">
        <f t="shared" si="230"/>
        <v>0</v>
      </c>
      <c r="U2023" s="39"/>
      <c r="V2023" s="39"/>
      <c r="W2023" s="40"/>
      <c r="X2023" s="40"/>
    </row>
    <row r="2024" spans="1:24" x14ac:dyDescent="0.3">
      <c r="A2024" s="2">
        <v>44338</v>
      </c>
      <c r="B2024" s="3">
        <v>5.2083333333333336E-2</v>
      </c>
      <c r="C2024" s="6">
        <v>11.299999999999997</v>
      </c>
      <c r="D2024" s="6">
        <v>12.5</v>
      </c>
      <c r="E2024" s="4">
        <v>12.7684</v>
      </c>
      <c r="F2024" s="5">
        <v>3.6999999999999998E-2</v>
      </c>
      <c r="G2024" s="44"/>
      <c r="H2024" s="5">
        <v>0</v>
      </c>
      <c r="I2024" s="44"/>
      <c r="J2024" s="5">
        <v>3.7999999999999999E-2</v>
      </c>
      <c r="K2024" s="44"/>
      <c r="L2024" s="5">
        <v>0</v>
      </c>
      <c r="M2024" s="44"/>
      <c r="N2024" s="5">
        <v>0</v>
      </c>
      <c r="O2024" s="44"/>
      <c r="P2024" s="5">
        <v>0</v>
      </c>
      <c r="Q2024" s="44"/>
      <c r="R2024" s="5">
        <v>0</v>
      </c>
      <c r="S2024" s="44"/>
      <c r="U2024" s="39">
        <f>$AB$4-V2024</f>
        <v>0.35809999999998698</v>
      </c>
      <c r="V2024" s="39">
        <f>V2022+($AB$3*M2023)</f>
        <v>4.4419000000000128</v>
      </c>
      <c r="W2024" s="40">
        <f>U2024/($AB$4/100)</f>
        <v>7.4604166666663954</v>
      </c>
      <c r="X2024" s="40">
        <f>V2024/($AB$4/100)</f>
        <v>92.539583333333596</v>
      </c>
    </row>
    <row r="2025" spans="1:24" x14ac:dyDescent="0.3">
      <c r="A2025" s="2">
        <v>44338</v>
      </c>
      <c r="B2025" s="3">
        <v>6.25E-2</v>
      </c>
      <c r="C2025" s="6">
        <v>11.200000000000003</v>
      </c>
      <c r="D2025" s="6">
        <v>12.5</v>
      </c>
      <c r="E2025" s="4">
        <v>12.752416666666667</v>
      </c>
      <c r="F2025" s="5">
        <v>3.5999999999999997E-2</v>
      </c>
      <c r="G2025" s="44"/>
      <c r="H2025" s="5">
        <v>0</v>
      </c>
      <c r="I2025" s="44"/>
      <c r="J2025" s="5">
        <v>3.6999999999999998E-2</v>
      </c>
      <c r="K2025" s="44"/>
      <c r="L2025" s="5">
        <v>0</v>
      </c>
      <c r="M2025" s="44"/>
      <c r="N2025" s="5">
        <v>0</v>
      </c>
      <c r="O2025" s="44"/>
      <c r="P2025" s="5">
        <v>0</v>
      </c>
      <c r="Q2025" s="44"/>
      <c r="R2025" s="5">
        <v>0</v>
      </c>
      <c r="S2025" s="44"/>
      <c r="U2025" s="39"/>
      <c r="V2025" s="39"/>
      <c r="W2025" s="9"/>
      <c r="X2025" s="9"/>
    </row>
    <row r="2026" spans="1:24" x14ac:dyDescent="0.3">
      <c r="A2026" s="2">
        <v>44338</v>
      </c>
      <c r="B2026" s="3">
        <v>7.2916666666666671E-2</v>
      </c>
      <c r="C2026" s="6">
        <v>11.5</v>
      </c>
      <c r="D2026" s="6">
        <v>12.599999999999994</v>
      </c>
      <c r="E2026" s="4">
        <v>12.74785</v>
      </c>
      <c r="F2026" s="5">
        <v>3.5999999999999997E-2</v>
      </c>
      <c r="G2026" s="44"/>
      <c r="H2026" s="5">
        <v>0</v>
      </c>
      <c r="I2026" s="44"/>
      <c r="J2026" s="5">
        <v>3.6999999999999998E-2</v>
      </c>
      <c r="K2026" s="44"/>
      <c r="L2026" s="5">
        <v>0</v>
      </c>
      <c r="M2026" s="44"/>
      <c r="N2026" s="5">
        <v>0</v>
      </c>
      <c r="O2026" s="44"/>
      <c r="P2026" s="5">
        <v>0</v>
      </c>
      <c r="Q2026" s="44"/>
      <c r="R2026" s="5">
        <v>0</v>
      </c>
      <c r="S2026" s="44"/>
      <c r="U2026" s="39">
        <f>$AB$4-V2026</f>
        <v>0.39534999999998721</v>
      </c>
      <c r="V2026" s="39">
        <f>V2024-K2023</f>
        <v>4.4046500000000126</v>
      </c>
      <c r="W2026" s="40">
        <f>U2026/($AB$4/100)</f>
        <v>8.2364583333330668</v>
      </c>
      <c r="X2026" s="40">
        <f>V2026/($AB$4/100)</f>
        <v>91.763541666666924</v>
      </c>
    </row>
    <row r="2027" spans="1:24" x14ac:dyDescent="0.3">
      <c r="A2027" s="2">
        <v>44338</v>
      </c>
      <c r="B2027" s="3">
        <v>8.3333333333333329E-2</v>
      </c>
      <c r="C2027" s="6">
        <v>11.400000000000006</v>
      </c>
      <c r="D2027" s="6">
        <v>12.5</v>
      </c>
      <c r="E2027" s="4">
        <v>12.743283333333334</v>
      </c>
      <c r="F2027" s="5">
        <v>3.5999999999999997E-2</v>
      </c>
      <c r="G2027" s="44">
        <f t="shared" si="224"/>
        <v>3.6249999999999998E-2</v>
      </c>
      <c r="H2027" s="5">
        <v>0</v>
      </c>
      <c r="I2027" s="44">
        <f t="shared" si="225"/>
        <v>0</v>
      </c>
      <c r="J2027" s="5">
        <v>3.7999999999999999E-2</v>
      </c>
      <c r="K2027" s="44">
        <f t="shared" si="226"/>
        <v>3.6999999999999998E-2</v>
      </c>
      <c r="L2027" s="5">
        <v>0</v>
      </c>
      <c r="M2027" s="44">
        <f t="shared" si="227"/>
        <v>0</v>
      </c>
      <c r="N2027" s="5">
        <v>0</v>
      </c>
      <c r="O2027" s="44">
        <f t="shared" si="228"/>
        <v>0</v>
      </c>
      <c r="P2027" s="5">
        <v>0</v>
      </c>
      <c r="Q2027" s="44">
        <f t="shared" si="229"/>
        <v>0</v>
      </c>
      <c r="R2027" s="5">
        <v>0</v>
      </c>
      <c r="S2027" s="44">
        <f t="shared" si="230"/>
        <v>0</v>
      </c>
      <c r="U2027" s="39"/>
      <c r="V2027" s="39"/>
      <c r="W2027" s="40"/>
      <c r="X2027" s="40"/>
    </row>
    <row r="2028" spans="1:24" x14ac:dyDescent="0.3">
      <c r="A2028" s="2">
        <v>44338</v>
      </c>
      <c r="B2028" s="3">
        <v>9.375E-2</v>
      </c>
      <c r="C2028" s="6">
        <v>11.5</v>
      </c>
      <c r="D2028" s="6">
        <v>12.400000000000006</v>
      </c>
      <c r="E2028" s="4">
        <v>12.731866666666667</v>
      </c>
      <c r="F2028" s="5">
        <v>3.5999999999999997E-2</v>
      </c>
      <c r="G2028" s="44"/>
      <c r="H2028" s="5">
        <v>0</v>
      </c>
      <c r="I2028" s="44"/>
      <c r="J2028" s="5">
        <v>3.5999999999999997E-2</v>
      </c>
      <c r="K2028" s="44"/>
      <c r="L2028" s="5">
        <v>0</v>
      </c>
      <c r="M2028" s="44"/>
      <c r="N2028" s="5">
        <v>0</v>
      </c>
      <c r="O2028" s="44"/>
      <c r="P2028" s="5">
        <v>0</v>
      </c>
      <c r="Q2028" s="44"/>
      <c r="R2028" s="5">
        <v>0</v>
      </c>
      <c r="S2028" s="44"/>
      <c r="U2028" s="39">
        <f>$AB$4-V2028</f>
        <v>0.39534999999998721</v>
      </c>
      <c r="V2028" s="39">
        <f>V2026+($AB$3*M2027)</f>
        <v>4.4046500000000126</v>
      </c>
      <c r="W2028" s="40">
        <f>U2028/($AB$4/100)</f>
        <v>8.2364583333330668</v>
      </c>
      <c r="X2028" s="40">
        <f>V2028/($AB$4/100)</f>
        <v>91.763541666666924</v>
      </c>
    </row>
    <row r="2029" spans="1:24" x14ac:dyDescent="0.3">
      <c r="A2029" s="2">
        <v>44338</v>
      </c>
      <c r="B2029" s="3">
        <v>0.10416666666666667</v>
      </c>
      <c r="C2029" s="6">
        <v>11.400000000000006</v>
      </c>
      <c r="D2029" s="6">
        <v>12.5</v>
      </c>
      <c r="E2029" s="4">
        <v>12.722733333333334</v>
      </c>
      <c r="F2029" s="5">
        <v>3.6999999999999998E-2</v>
      </c>
      <c r="G2029" s="44"/>
      <c r="H2029" s="5">
        <v>0</v>
      </c>
      <c r="I2029" s="44"/>
      <c r="J2029" s="5">
        <v>3.7999999999999999E-2</v>
      </c>
      <c r="K2029" s="44"/>
      <c r="L2029" s="5">
        <v>0</v>
      </c>
      <c r="M2029" s="44"/>
      <c r="N2029" s="5">
        <v>0</v>
      </c>
      <c r="O2029" s="44"/>
      <c r="P2029" s="5">
        <v>0</v>
      </c>
      <c r="Q2029" s="44"/>
      <c r="R2029" s="5">
        <v>0</v>
      </c>
      <c r="S2029" s="44"/>
      <c r="U2029" s="39"/>
      <c r="V2029" s="39"/>
      <c r="W2029" s="40"/>
      <c r="X2029" s="40"/>
    </row>
    <row r="2030" spans="1:24" x14ac:dyDescent="0.3">
      <c r="A2030" s="2">
        <v>44338</v>
      </c>
      <c r="B2030" s="3">
        <v>0.11458333333333333</v>
      </c>
      <c r="C2030" s="6">
        <v>11.400000000000006</v>
      </c>
      <c r="D2030" s="6">
        <v>12.5</v>
      </c>
      <c r="E2030" s="4">
        <v>12.715883333333334</v>
      </c>
      <c r="F2030" s="5">
        <v>3.5999999999999997E-2</v>
      </c>
      <c r="G2030" s="44"/>
      <c r="H2030" s="5">
        <v>0</v>
      </c>
      <c r="I2030" s="44"/>
      <c r="J2030" s="5">
        <v>3.5999999999999997E-2</v>
      </c>
      <c r="K2030" s="44"/>
      <c r="L2030" s="5">
        <v>0</v>
      </c>
      <c r="M2030" s="44"/>
      <c r="N2030" s="5">
        <v>0</v>
      </c>
      <c r="O2030" s="44"/>
      <c r="P2030" s="5">
        <v>0</v>
      </c>
      <c r="Q2030" s="44"/>
      <c r="R2030" s="5">
        <v>0</v>
      </c>
      <c r="S2030" s="44"/>
      <c r="U2030" s="39">
        <f>$AB$4-V2030</f>
        <v>0.43234999999998713</v>
      </c>
      <c r="V2030" s="39">
        <f>V2028-K2027</f>
        <v>4.3676500000000127</v>
      </c>
      <c r="W2030" s="40">
        <f>U2030/($AB$4/100)</f>
        <v>9.0072916666663989</v>
      </c>
      <c r="X2030" s="40">
        <f>V2030/($AB$4/100)</f>
        <v>90.992708333333596</v>
      </c>
    </row>
    <row r="2031" spans="1:24" x14ac:dyDescent="0.3">
      <c r="A2031" s="2">
        <v>44338</v>
      </c>
      <c r="B2031" s="3">
        <v>0.125</v>
      </c>
      <c r="C2031" s="6">
        <v>11.5</v>
      </c>
      <c r="D2031" s="6">
        <v>12.200000000000003</v>
      </c>
      <c r="E2031" s="4">
        <v>12.715883333333334</v>
      </c>
      <c r="F2031" s="5">
        <v>3.5999999999999997E-2</v>
      </c>
      <c r="G2031" s="44">
        <f t="shared" si="224"/>
        <v>3.5999999999999997E-2</v>
      </c>
      <c r="H2031" s="5">
        <v>0</v>
      </c>
      <c r="I2031" s="44">
        <f t="shared" si="225"/>
        <v>0</v>
      </c>
      <c r="J2031" s="5">
        <v>3.7999999999999999E-2</v>
      </c>
      <c r="K2031" s="44">
        <f t="shared" si="226"/>
        <v>3.6999999999999998E-2</v>
      </c>
      <c r="L2031" s="5">
        <v>0</v>
      </c>
      <c r="M2031" s="44">
        <f t="shared" si="227"/>
        <v>0</v>
      </c>
      <c r="N2031" s="5">
        <v>0</v>
      </c>
      <c r="O2031" s="44">
        <f t="shared" si="228"/>
        <v>0</v>
      </c>
      <c r="P2031" s="5">
        <v>0</v>
      </c>
      <c r="Q2031" s="44">
        <f t="shared" si="229"/>
        <v>0</v>
      </c>
      <c r="R2031" s="5">
        <v>0</v>
      </c>
      <c r="S2031" s="44">
        <f t="shared" si="230"/>
        <v>0</v>
      </c>
      <c r="U2031" s="39"/>
      <c r="V2031" s="39"/>
      <c r="W2031" s="40"/>
      <c r="X2031" s="40"/>
    </row>
    <row r="2032" spans="1:24" x14ac:dyDescent="0.3">
      <c r="A2032" s="2">
        <v>44338</v>
      </c>
      <c r="B2032" s="3">
        <v>0.13541666666666666</v>
      </c>
      <c r="C2032" s="6">
        <v>11.400000000000006</v>
      </c>
      <c r="D2032" s="6">
        <v>11.900000000000006</v>
      </c>
      <c r="E2032" s="4">
        <v>12.6999</v>
      </c>
      <c r="F2032" s="5">
        <v>3.5999999999999997E-2</v>
      </c>
      <c r="G2032" s="44"/>
      <c r="H2032" s="5">
        <v>0</v>
      </c>
      <c r="I2032" s="44"/>
      <c r="J2032" s="5">
        <v>3.5999999999999997E-2</v>
      </c>
      <c r="K2032" s="44"/>
      <c r="L2032" s="5">
        <v>0</v>
      </c>
      <c r="M2032" s="44"/>
      <c r="N2032" s="5">
        <v>0</v>
      </c>
      <c r="O2032" s="44"/>
      <c r="P2032" s="5">
        <v>0</v>
      </c>
      <c r="Q2032" s="44"/>
      <c r="R2032" s="5">
        <v>0</v>
      </c>
      <c r="S2032" s="44"/>
      <c r="U2032" s="39">
        <f>$AB$4-V2032</f>
        <v>0.43234999999998713</v>
      </c>
      <c r="V2032" s="39">
        <f>V2030+($AB$3*M2031)</f>
        <v>4.3676500000000127</v>
      </c>
      <c r="W2032" s="40">
        <f>U2032/($AB$4/100)</f>
        <v>9.0072916666663989</v>
      </c>
      <c r="X2032" s="40">
        <f>V2032/($AB$4/100)</f>
        <v>90.992708333333596</v>
      </c>
    </row>
    <row r="2033" spans="1:24" x14ac:dyDescent="0.3">
      <c r="A2033" s="2">
        <v>44338</v>
      </c>
      <c r="B2033" s="3">
        <v>0.14583333333333334</v>
      </c>
      <c r="C2033" s="6">
        <v>11.299999999999997</v>
      </c>
      <c r="D2033" s="6">
        <v>12</v>
      </c>
      <c r="E2033" s="4">
        <v>12.695333333333334</v>
      </c>
      <c r="F2033" s="5">
        <v>3.5999999999999997E-2</v>
      </c>
      <c r="G2033" s="44"/>
      <c r="H2033" s="5">
        <v>0</v>
      </c>
      <c r="I2033" s="44"/>
      <c r="J2033" s="5">
        <v>3.7999999999999999E-2</v>
      </c>
      <c r="K2033" s="44"/>
      <c r="L2033" s="5">
        <v>0</v>
      </c>
      <c r="M2033" s="44"/>
      <c r="N2033" s="5">
        <v>0</v>
      </c>
      <c r="O2033" s="44"/>
      <c r="P2033" s="5">
        <v>0</v>
      </c>
      <c r="Q2033" s="44"/>
      <c r="R2033" s="5">
        <v>0</v>
      </c>
      <c r="S2033" s="44"/>
      <c r="U2033" s="39"/>
      <c r="V2033" s="39"/>
      <c r="W2033" s="9"/>
      <c r="X2033" s="9"/>
    </row>
    <row r="2034" spans="1:24" x14ac:dyDescent="0.3">
      <c r="A2034" s="2">
        <v>44338</v>
      </c>
      <c r="B2034" s="3">
        <v>0.15625</v>
      </c>
      <c r="C2034" s="6">
        <v>11.099999999999994</v>
      </c>
      <c r="D2034" s="6">
        <v>12.099999999999994</v>
      </c>
      <c r="E2034" s="4">
        <v>12.695333333333334</v>
      </c>
      <c r="F2034" s="5">
        <v>3.5999999999999997E-2</v>
      </c>
      <c r="G2034" s="44"/>
      <c r="H2034" s="5">
        <v>0</v>
      </c>
      <c r="I2034" s="44"/>
      <c r="J2034" s="5">
        <v>3.5999999999999997E-2</v>
      </c>
      <c r="K2034" s="44"/>
      <c r="L2034" s="5">
        <v>0</v>
      </c>
      <c r="M2034" s="44"/>
      <c r="N2034" s="5">
        <v>0</v>
      </c>
      <c r="O2034" s="44"/>
      <c r="P2034" s="5">
        <v>0</v>
      </c>
      <c r="Q2034" s="44"/>
      <c r="R2034" s="5">
        <v>0</v>
      </c>
      <c r="S2034" s="44"/>
      <c r="U2034" s="39">
        <f>$AB$4-V2034</f>
        <v>0.46934999999998706</v>
      </c>
      <c r="V2034" s="39">
        <f>V2032-K2031</f>
        <v>4.3306500000000128</v>
      </c>
      <c r="W2034" s="40">
        <f>U2034/($AB$4/100)</f>
        <v>9.7781249999997293</v>
      </c>
      <c r="X2034" s="40">
        <f>V2034/($AB$4/100)</f>
        <v>90.221875000000267</v>
      </c>
    </row>
    <row r="2035" spans="1:24" x14ac:dyDescent="0.3">
      <c r="A2035" s="2">
        <v>44338</v>
      </c>
      <c r="B2035" s="3">
        <v>0.16666666666666666</v>
      </c>
      <c r="C2035" s="6">
        <v>10.900000000000006</v>
      </c>
      <c r="D2035" s="6">
        <v>12.099999999999994</v>
      </c>
      <c r="E2035" s="4">
        <v>12.681633333333334</v>
      </c>
      <c r="F2035" s="5">
        <v>3.5999999999999997E-2</v>
      </c>
      <c r="G2035" s="44">
        <f t="shared" si="224"/>
        <v>3.6249999999999998E-2</v>
      </c>
      <c r="H2035" s="5">
        <v>0</v>
      </c>
      <c r="I2035" s="44">
        <f t="shared" si="225"/>
        <v>0</v>
      </c>
      <c r="J2035" s="5">
        <v>3.7999999999999999E-2</v>
      </c>
      <c r="K2035" s="44">
        <f t="shared" si="226"/>
        <v>3.7249999999999998E-2</v>
      </c>
      <c r="L2035" s="5">
        <v>0</v>
      </c>
      <c r="M2035" s="44">
        <f t="shared" si="227"/>
        <v>0</v>
      </c>
      <c r="N2035" s="5">
        <v>0</v>
      </c>
      <c r="O2035" s="44">
        <f t="shared" si="228"/>
        <v>0</v>
      </c>
      <c r="P2035" s="5">
        <v>0</v>
      </c>
      <c r="Q2035" s="44">
        <f t="shared" si="229"/>
        <v>0</v>
      </c>
      <c r="R2035" s="5">
        <v>0</v>
      </c>
      <c r="S2035" s="44">
        <f t="shared" si="230"/>
        <v>0</v>
      </c>
      <c r="U2035" s="39"/>
      <c r="V2035" s="39"/>
      <c r="W2035" s="40"/>
      <c r="X2035" s="40"/>
    </row>
    <row r="2036" spans="1:24" x14ac:dyDescent="0.3">
      <c r="A2036" s="2">
        <v>44338</v>
      </c>
      <c r="B2036" s="3">
        <v>0.17708333333333334</v>
      </c>
      <c r="C2036" s="6">
        <v>11</v>
      </c>
      <c r="D2036" s="6">
        <v>12.099999999999994</v>
      </c>
      <c r="E2036" s="4">
        <v>12.679350000000001</v>
      </c>
      <c r="F2036" s="5">
        <v>3.5999999999999997E-2</v>
      </c>
      <c r="G2036" s="44"/>
      <c r="H2036" s="5">
        <v>0</v>
      </c>
      <c r="I2036" s="44"/>
      <c r="J2036" s="5">
        <v>3.5999999999999997E-2</v>
      </c>
      <c r="K2036" s="44"/>
      <c r="L2036" s="5">
        <v>0</v>
      </c>
      <c r="M2036" s="44"/>
      <c r="N2036" s="5">
        <v>0</v>
      </c>
      <c r="O2036" s="44"/>
      <c r="P2036" s="5">
        <v>0</v>
      </c>
      <c r="Q2036" s="44"/>
      <c r="R2036" s="5">
        <v>0</v>
      </c>
      <c r="S2036" s="44"/>
      <c r="U2036" s="39">
        <f>$AB$4-V2036</f>
        <v>0.46934999999998706</v>
      </c>
      <c r="V2036" s="39">
        <f>V2034+($AB$3*M2035)</f>
        <v>4.3306500000000128</v>
      </c>
      <c r="W2036" s="40">
        <f>U2036/($AB$4/100)</f>
        <v>9.7781249999997293</v>
      </c>
      <c r="X2036" s="40">
        <f>V2036/($AB$4/100)</f>
        <v>90.221875000000267</v>
      </c>
    </row>
    <row r="2037" spans="1:24" x14ac:dyDescent="0.3">
      <c r="A2037" s="2">
        <v>44338</v>
      </c>
      <c r="B2037" s="3">
        <v>0.1875</v>
      </c>
      <c r="C2037" s="6">
        <v>11.099999999999994</v>
      </c>
      <c r="D2037" s="6">
        <v>11.900000000000006</v>
      </c>
      <c r="E2037" s="4">
        <v>12.670216666666667</v>
      </c>
      <c r="F2037" s="5">
        <v>3.5999999999999997E-2</v>
      </c>
      <c r="G2037" s="44"/>
      <c r="H2037" s="5">
        <v>0</v>
      </c>
      <c r="I2037" s="44"/>
      <c r="J2037" s="5">
        <v>3.7999999999999999E-2</v>
      </c>
      <c r="K2037" s="44"/>
      <c r="L2037" s="5">
        <v>0</v>
      </c>
      <c r="M2037" s="44"/>
      <c r="N2037" s="5">
        <v>0</v>
      </c>
      <c r="O2037" s="44"/>
      <c r="P2037" s="5">
        <v>0</v>
      </c>
      <c r="Q2037" s="44"/>
      <c r="R2037" s="5">
        <v>0</v>
      </c>
      <c r="S2037" s="44"/>
      <c r="U2037" s="39"/>
      <c r="V2037" s="39"/>
      <c r="W2037" s="40"/>
      <c r="X2037" s="40"/>
    </row>
    <row r="2038" spans="1:24" x14ac:dyDescent="0.3">
      <c r="A2038" s="2">
        <v>44338</v>
      </c>
      <c r="B2038" s="3">
        <v>0.19791666666666666</v>
      </c>
      <c r="C2038" s="6">
        <v>11</v>
      </c>
      <c r="D2038" s="6">
        <v>12</v>
      </c>
      <c r="E2038" s="4">
        <v>12.663366666666667</v>
      </c>
      <c r="F2038" s="5">
        <v>3.6999999999999998E-2</v>
      </c>
      <c r="G2038" s="44"/>
      <c r="H2038" s="5">
        <v>0</v>
      </c>
      <c r="I2038" s="44"/>
      <c r="J2038" s="5">
        <v>3.6999999999999998E-2</v>
      </c>
      <c r="K2038" s="44"/>
      <c r="L2038" s="5">
        <v>0</v>
      </c>
      <c r="M2038" s="44"/>
      <c r="N2038" s="5">
        <v>0</v>
      </c>
      <c r="O2038" s="44"/>
      <c r="P2038" s="5">
        <v>0</v>
      </c>
      <c r="Q2038" s="44"/>
      <c r="R2038" s="5">
        <v>0</v>
      </c>
      <c r="S2038" s="44"/>
      <c r="U2038" s="39">
        <f>$AB$4-V2038</f>
        <v>0.50659999999998728</v>
      </c>
      <c r="V2038" s="39">
        <f>V2036-K2035</f>
        <v>4.2934000000000125</v>
      </c>
      <c r="W2038" s="40">
        <f>U2038/($AB$4/100)</f>
        <v>10.554166666666401</v>
      </c>
      <c r="X2038" s="40">
        <f>V2038/($AB$4/100)</f>
        <v>89.445833333333596</v>
      </c>
    </row>
    <row r="2039" spans="1:24" x14ac:dyDescent="0.3">
      <c r="A2039" s="2">
        <v>44338</v>
      </c>
      <c r="B2039" s="3">
        <v>0.20833333333333334</v>
      </c>
      <c r="C2039" s="6">
        <v>10.900000000000006</v>
      </c>
      <c r="D2039" s="6">
        <v>11.799999999999997</v>
      </c>
      <c r="E2039" s="4">
        <v>12.665650000000001</v>
      </c>
      <c r="F2039" s="5">
        <v>3.5999999999999997E-2</v>
      </c>
      <c r="G2039" s="44">
        <f t="shared" si="224"/>
        <v>3.6999999999999998E-2</v>
      </c>
      <c r="H2039" s="5">
        <v>0</v>
      </c>
      <c r="I2039" s="44">
        <f t="shared" si="225"/>
        <v>0</v>
      </c>
      <c r="J2039" s="5">
        <v>3.7999999999999999E-2</v>
      </c>
      <c r="K2039" s="44">
        <f t="shared" si="226"/>
        <v>3.7499999999999999E-2</v>
      </c>
      <c r="L2039" s="5">
        <v>0</v>
      </c>
      <c r="M2039" s="44">
        <f t="shared" si="227"/>
        <v>0</v>
      </c>
      <c r="N2039" s="5">
        <v>0</v>
      </c>
      <c r="O2039" s="44">
        <f t="shared" si="228"/>
        <v>0</v>
      </c>
      <c r="P2039" s="5">
        <v>0</v>
      </c>
      <c r="Q2039" s="44">
        <f t="shared" si="229"/>
        <v>0</v>
      </c>
      <c r="R2039" s="5">
        <v>0</v>
      </c>
      <c r="S2039" s="44">
        <f t="shared" si="230"/>
        <v>0</v>
      </c>
      <c r="U2039" s="39"/>
      <c r="V2039" s="39"/>
      <c r="W2039" s="40"/>
      <c r="X2039" s="40"/>
    </row>
    <row r="2040" spans="1:24" x14ac:dyDescent="0.3">
      <c r="A2040" s="2">
        <v>44338</v>
      </c>
      <c r="B2040" s="3">
        <v>0.21875</v>
      </c>
      <c r="C2040" s="6">
        <v>10.599999999999994</v>
      </c>
      <c r="D2040" s="6">
        <v>11.5</v>
      </c>
      <c r="E2040" s="4">
        <v>12.665650000000001</v>
      </c>
      <c r="F2040" s="5">
        <v>3.7999999999999999E-2</v>
      </c>
      <c r="G2040" s="44"/>
      <c r="H2040" s="5">
        <v>0</v>
      </c>
      <c r="I2040" s="44"/>
      <c r="J2040" s="5">
        <v>3.6999999999999998E-2</v>
      </c>
      <c r="K2040" s="44"/>
      <c r="L2040" s="5">
        <v>0</v>
      </c>
      <c r="M2040" s="44"/>
      <c r="N2040" s="5">
        <v>0</v>
      </c>
      <c r="O2040" s="44"/>
      <c r="P2040" s="5">
        <v>0</v>
      </c>
      <c r="Q2040" s="44"/>
      <c r="R2040" s="5">
        <v>0</v>
      </c>
      <c r="S2040" s="44"/>
      <c r="U2040" s="39">
        <f>$AB$4-V2040</f>
        <v>0.50659999999998728</v>
      </c>
      <c r="V2040" s="39">
        <f>V2038+($AB$3*M2039)</f>
        <v>4.2934000000000125</v>
      </c>
      <c r="W2040" s="40">
        <f>U2040/($AB$4/100)</f>
        <v>10.554166666666401</v>
      </c>
      <c r="X2040" s="40">
        <f>V2040/($AB$4/100)</f>
        <v>89.445833333333596</v>
      </c>
    </row>
    <row r="2041" spans="1:24" x14ac:dyDescent="0.3">
      <c r="A2041" s="2">
        <v>44338</v>
      </c>
      <c r="B2041" s="3">
        <v>0.22916666666666666</v>
      </c>
      <c r="C2041" s="6">
        <v>10.5</v>
      </c>
      <c r="D2041" s="6">
        <v>11.700000000000003</v>
      </c>
      <c r="E2041" s="4">
        <v>12.661083333333334</v>
      </c>
      <c r="F2041" s="5">
        <v>3.5999999999999997E-2</v>
      </c>
      <c r="G2041" s="44"/>
      <c r="H2041" s="5">
        <v>0</v>
      </c>
      <c r="I2041" s="44"/>
      <c r="J2041" s="5">
        <v>3.7999999999999999E-2</v>
      </c>
      <c r="K2041" s="44"/>
      <c r="L2041" s="5">
        <v>0</v>
      </c>
      <c r="M2041" s="44"/>
      <c r="N2041" s="5">
        <v>0</v>
      </c>
      <c r="O2041" s="44"/>
      <c r="P2041" s="5">
        <v>0</v>
      </c>
      <c r="Q2041" s="44"/>
      <c r="R2041" s="5">
        <v>0</v>
      </c>
      <c r="S2041" s="44"/>
      <c r="U2041" s="39"/>
      <c r="V2041" s="39"/>
      <c r="W2041" s="9"/>
      <c r="X2041" s="9"/>
    </row>
    <row r="2042" spans="1:24" x14ac:dyDescent="0.3">
      <c r="A2042" s="2">
        <v>44338</v>
      </c>
      <c r="B2042" s="3">
        <v>0.23958333333333334</v>
      </c>
      <c r="C2042" s="6">
        <v>10.5</v>
      </c>
      <c r="D2042" s="6">
        <v>11</v>
      </c>
      <c r="E2042" s="4">
        <v>12.665650000000001</v>
      </c>
      <c r="F2042" s="5">
        <v>3.7999999999999999E-2</v>
      </c>
      <c r="G2042" s="44"/>
      <c r="H2042" s="5">
        <v>0</v>
      </c>
      <c r="I2042" s="44"/>
      <c r="J2042" s="5">
        <v>3.6999999999999998E-2</v>
      </c>
      <c r="K2042" s="44"/>
      <c r="L2042" s="5">
        <v>0</v>
      </c>
      <c r="M2042" s="44"/>
      <c r="N2042" s="5">
        <v>0</v>
      </c>
      <c r="O2042" s="44"/>
      <c r="P2042" s="5">
        <v>0</v>
      </c>
      <c r="Q2042" s="44"/>
      <c r="R2042" s="5">
        <v>0</v>
      </c>
      <c r="S2042" s="44"/>
      <c r="U2042" s="39">
        <f>$AB$4-V2042</f>
        <v>0.54409999999998693</v>
      </c>
      <c r="V2042" s="39">
        <f>V2040-K2039</f>
        <v>4.2559000000000129</v>
      </c>
      <c r="W2042" s="40">
        <f>U2042/($AB$4/100)</f>
        <v>11.335416666666394</v>
      </c>
      <c r="X2042" s="40">
        <f>V2042/($AB$4/100)</f>
        <v>88.664583333333596</v>
      </c>
    </row>
    <row r="2043" spans="1:24" x14ac:dyDescent="0.3">
      <c r="A2043" s="2">
        <v>44338</v>
      </c>
      <c r="B2043" s="3">
        <v>0.25</v>
      </c>
      <c r="C2043" s="6">
        <v>10.5</v>
      </c>
      <c r="D2043" s="6">
        <v>11.200000000000003</v>
      </c>
      <c r="E2043" s="4">
        <v>12.665650000000001</v>
      </c>
      <c r="F2043" s="5">
        <v>3.7999999999999999E-2</v>
      </c>
      <c r="G2043" s="44">
        <f t="shared" si="224"/>
        <v>3.7999999999999999E-2</v>
      </c>
      <c r="H2043" s="5">
        <v>1E-3</v>
      </c>
      <c r="I2043" s="44">
        <f t="shared" si="225"/>
        <v>2.5000000000000001E-4</v>
      </c>
      <c r="J2043" s="5">
        <v>3.5999999999999997E-2</v>
      </c>
      <c r="K2043" s="44">
        <f t="shared" si="226"/>
        <v>3.6999999999999998E-2</v>
      </c>
      <c r="L2043" s="5">
        <v>0</v>
      </c>
      <c r="M2043" s="44">
        <f t="shared" si="227"/>
        <v>0</v>
      </c>
      <c r="N2043" s="5">
        <v>0</v>
      </c>
      <c r="O2043" s="44">
        <f t="shared" si="228"/>
        <v>0</v>
      </c>
      <c r="P2043" s="5">
        <v>0</v>
      </c>
      <c r="Q2043" s="44">
        <f t="shared" si="229"/>
        <v>0</v>
      </c>
      <c r="R2043" s="5">
        <v>0</v>
      </c>
      <c r="S2043" s="44">
        <f t="shared" si="230"/>
        <v>0</v>
      </c>
      <c r="U2043" s="39"/>
      <c r="V2043" s="39"/>
      <c r="W2043" s="40"/>
      <c r="X2043" s="40"/>
    </row>
    <row r="2044" spans="1:24" x14ac:dyDescent="0.3">
      <c r="A2044" s="2">
        <v>44338</v>
      </c>
      <c r="B2044" s="3">
        <v>0.26041666666666669</v>
      </c>
      <c r="C2044" s="6">
        <v>10.700000000000003</v>
      </c>
      <c r="D2044" s="6">
        <v>11.200000000000003</v>
      </c>
      <c r="E2044" s="4">
        <v>12.658800000000001</v>
      </c>
      <c r="F2044" s="5">
        <v>3.7999999999999999E-2</v>
      </c>
      <c r="G2044" s="44"/>
      <c r="H2044" s="5">
        <v>0</v>
      </c>
      <c r="I2044" s="44"/>
      <c r="J2044" s="5">
        <v>3.7999999999999999E-2</v>
      </c>
      <c r="K2044" s="44"/>
      <c r="L2044" s="5">
        <v>0</v>
      </c>
      <c r="M2044" s="44"/>
      <c r="N2044" s="5">
        <v>0</v>
      </c>
      <c r="O2044" s="44"/>
      <c r="P2044" s="5">
        <v>0</v>
      </c>
      <c r="Q2044" s="44"/>
      <c r="R2044" s="5">
        <v>0</v>
      </c>
      <c r="S2044" s="44"/>
      <c r="U2044" s="39">
        <f>$AB$4-V2044</f>
        <v>0.54409999999998693</v>
      </c>
      <c r="V2044" s="39">
        <f>V2042+($AB$3*M2043)</f>
        <v>4.2559000000000129</v>
      </c>
      <c r="W2044" s="40">
        <f>U2044/($AB$4/100)</f>
        <v>11.335416666666394</v>
      </c>
      <c r="X2044" s="40">
        <f>V2044/($AB$4/100)</f>
        <v>88.664583333333596</v>
      </c>
    </row>
    <row r="2045" spans="1:24" x14ac:dyDescent="0.3">
      <c r="A2045" s="2">
        <v>44338</v>
      </c>
      <c r="B2045" s="3">
        <v>0.27083333333333331</v>
      </c>
      <c r="C2045" s="6">
        <v>10.799999999999997</v>
      </c>
      <c r="D2045" s="6">
        <v>11</v>
      </c>
      <c r="E2045" s="4">
        <v>12.665650000000001</v>
      </c>
      <c r="F2045" s="5">
        <v>3.7999999999999999E-2</v>
      </c>
      <c r="G2045" s="44"/>
      <c r="H2045" s="5">
        <v>0</v>
      </c>
      <c r="I2045" s="44"/>
      <c r="J2045" s="5">
        <v>3.5999999999999997E-2</v>
      </c>
      <c r="K2045" s="44"/>
      <c r="L2045" s="5">
        <v>0</v>
      </c>
      <c r="M2045" s="44"/>
      <c r="N2045" s="5">
        <v>0</v>
      </c>
      <c r="O2045" s="44"/>
      <c r="P2045" s="5">
        <v>0</v>
      </c>
      <c r="Q2045" s="44"/>
      <c r="R2045" s="5">
        <v>0</v>
      </c>
      <c r="S2045" s="44"/>
      <c r="U2045" s="39"/>
      <c r="V2045" s="39"/>
      <c r="W2045" s="40"/>
      <c r="X2045" s="40"/>
    </row>
    <row r="2046" spans="1:24" x14ac:dyDescent="0.3">
      <c r="A2046" s="2">
        <v>44338</v>
      </c>
      <c r="B2046" s="3">
        <v>0.28125</v>
      </c>
      <c r="C2046" s="6">
        <v>10.900000000000006</v>
      </c>
      <c r="D2046" s="6">
        <v>11.099999999999994</v>
      </c>
      <c r="E2046" s="4">
        <v>12.651950000000001</v>
      </c>
      <c r="F2046" s="5">
        <v>3.7999999999999999E-2</v>
      </c>
      <c r="G2046" s="44"/>
      <c r="H2046" s="5">
        <v>0</v>
      </c>
      <c r="I2046" s="44"/>
      <c r="J2046" s="5">
        <v>3.7999999999999999E-2</v>
      </c>
      <c r="K2046" s="44"/>
      <c r="L2046" s="5">
        <v>0</v>
      </c>
      <c r="M2046" s="44"/>
      <c r="N2046" s="5">
        <v>0</v>
      </c>
      <c r="O2046" s="44"/>
      <c r="P2046" s="5">
        <v>0</v>
      </c>
      <c r="Q2046" s="44"/>
      <c r="R2046" s="5">
        <v>0</v>
      </c>
      <c r="S2046" s="44"/>
      <c r="U2046" s="39">
        <f>$AB$4-V2046</f>
        <v>0.58109999999998685</v>
      </c>
      <c r="V2046" s="39">
        <f>V2044-K2043</f>
        <v>4.218900000000013</v>
      </c>
      <c r="W2046" s="40">
        <f>U2046/($AB$4/100)</f>
        <v>12.106249999999726</v>
      </c>
      <c r="X2046" s="40">
        <f>V2046/($AB$4/100)</f>
        <v>87.893750000000267</v>
      </c>
    </row>
    <row r="2047" spans="1:24" x14ac:dyDescent="0.3">
      <c r="A2047" s="2">
        <v>44338</v>
      </c>
      <c r="B2047" s="3">
        <v>0.29166666666666669</v>
      </c>
      <c r="C2047" s="6">
        <v>11</v>
      </c>
      <c r="D2047" s="6">
        <v>11.200000000000003</v>
      </c>
      <c r="E2047" s="4">
        <v>12.665650000000001</v>
      </c>
      <c r="F2047" s="5">
        <v>3.7999999999999999E-2</v>
      </c>
      <c r="G2047" s="44">
        <f t="shared" si="224"/>
        <v>3.925E-2</v>
      </c>
      <c r="H2047" s="5">
        <v>6.0000000000000001E-3</v>
      </c>
      <c r="I2047" s="44">
        <f t="shared" si="225"/>
        <v>1.525E-2</v>
      </c>
      <c r="J2047" s="5">
        <v>3.2000000000000001E-2</v>
      </c>
      <c r="K2047" s="44">
        <f t="shared" si="226"/>
        <v>2.4749999999999998E-2</v>
      </c>
      <c r="L2047" s="5">
        <v>0</v>
      </c>
      <c r="M2047" s="44">
        <f t="shared" si="227"/>
        <v>0</v>
      </c>
      <c r="N2047" s="5">
        <v>0</v>
      </c>
      <c r="O2047" s="44">
        <f t="shared" si="228"/>
        <v>0</v>
      </c>
      <c r="P2047" s="5">
        <v>0</v>
      </c>
      <c r="Q2047" s="44">
        <f t="shared" si="229"/>
        <v>0</v>
      </c>
      <c r="R2047" s="5">
        <v>0</v>
      </c>
      <c r="S2047" s="44">
        <f t="shared" si="230"/>
        <v>0</v>
      </c>
      <c r="U2047" s="39"/>
      <c r="V2047" s="39"/>
      <c r="W2047" s="40"/>
      <c r="X2047" s="40"/>
    </row>
    <row r="2048" spans="1:24" x14ac:dyDescent="0.3">
      <c r="A2048" s="2">
        <v>44338</v>
      </c>
      <c r="B2048" s="3">
        <v>0.30208333333333331</v>
      </c>
      <c r="C2048" s="6">
        <v>11</v>
      </c>
      <c r="D2048" s="6">
        <v>11.599999999999994</v>
      </c>
      <c r="E2048" s="4">
        <v>12.677066666666667</v>
      </c>
      <c r="F2048" s="5">
        <v>3.9E-2</v>
      </c>
      <c r="G2048" s="44"/>
      <c r="H2048" s="5">
        <v>1.2E-2</v>
      </c>
      <c r="I2048" s="44"/>
      <c r="J2048" s="5">
        <v>2.8000000000000001E-2</v>
      </c>
      <c r="K2048" s="44"/>
      <c r="L2048" s="5">
        <v>0</v>
      </c>
      <c r="M2048" s="44"/>
      <c r="N2048" s="5">
        <v>0</v>
      </c>
      <c r="O2048" s="44"/>
      <c r="P2048" s="5">
        <v>0</v>
      </c>
      <c r="Q2048" s="44"/>
      <c r="R2048" s="5">
        <v>0</v>
      </c>
      <c r="S2048" s="44"/>
      <c r="U2048" s="39">
        <f>$AB$4-V2048</f>
        <v>0.58109999999998685</v>
      </c>
      <c r="V2048" s="39">
        <f>V2046+($AB$3*M2047)</f>
        <v>4.218900000000013</v>
      </c>
      <c r="W2048" s="40">
        <f>U2048/($AB$4/100)</f>
        <v>12.106249999999726</v>
      </c>
      <c r="X2048" s="40">
        <f>V2048/($AB$4/100)</f>
        <v>87.893750000000267</v>
      </c>
    </row>
    <row r="2049" spans="1:24" x14ac:dyDescent="0.3">
      <c r="A2049" s="2">
        <v>44338</v>
      </c>
      <c r="B2049" s="3">
        <v>0.3125</v>
      </c>
      <c r="C2049" s="6">
        <v>11</v>
      </c>
      <c r="D2049" s="6">
        <v>11.599999999999994</v>
      </c>
      <c r="E2049" s="4">
        <v>12.695333333333334</v>
      </c>
      <c r="F2049" s="5">
        <v>0.04</v>
      </c>
      <c r="G2049" s="44"/>
      <c r="H2049" s="5">
        <v>1.7000000000000001E-2</v>
      </c>
      <c r="I2049" s="44"/>
      <c r="J2049" s="5">
        <v>2.3E-2</v>
      </c>
      <c r="K2049" s="44"/>
      <c r="L2049" s="5">
        <v>0</v>
      </c>
      <c r="M2049" s="44"/>
      <c r="N2049" s="5">
        <v>0</v>
      </c>
      <c r="O2049" s="44"/>
      <c r="P2049" s="5">
        <v>0</v>
      </c>
      <c r="Q2049" s="44"/>
      <c r="R2049" s="5">
        <v>0</v>
      </c>
      <c r="S2049" s="44"/>
      <c r="U2049" s="39"/>
      <c r="V2049" s="39"/>
      <c r="W2049" s="9"/>
      <c r="X2049" s="9"/>
    </row>
    <row r="2050" spans="1:24" x14ac:dyDescent="0.3">
      <c r="A2050" s="2">
        <v>44338</v>
      </c>
      <c r="B2050" s="3">
        <v>0.32291666666666669</v>
      </c>
      <c r="C2050" s="6">
        <v>11.200000000000003</v>
      </c>
      <c r="D2050" s="6">
        <v>11.799999999999997</v>
      </c>
      <c r="E2050" s="4">
        <v>12.72045</v>
      </c>
      <c r="F2050" s="5">
        <v>0.04</v>
      </c>
      <c r="G2050" s="44"/>
      <c r="H2050" s="5">
        <v>2.5999999999999999E-2</v>
      </c>
      <c r="I2050" s="44"/>
      <c r="J2050" s="5">
        <v>1.6E-2</v>
      </c>
      <c r="K2050" s="44"/>
      <c r="L2050" s="5">
        <v>0</v>
      </c>
      <c r="M2050" s="44"/>
      <c r="N2050" s="5">
        <v>0</v>
      </c>
      <c r="O2050" s="44"/>
      <c r="P2050" s="5">
        <v>0</v>
      </c>
      <c r="Q2050" s="44"/>
      <c r="R2050" s="5">
        <v>0</v>
      </c>
      <c r="S2050" s="44"/>
      <c r="U2050" s="39">
        <f>$AB$4-V2050</f>
        <v>0.6058499999999869</v>
      </c>
      <c r="V2050" s="39">
        <f>V2048-K2047</f>
        <v>4.1941500000000129</v>
      </c>
      <c r="W2050" s="40">
        <f>U2050/($AB$4/100)</f>
        <v>12.621874999999728</v>
      </c>
      <c r="X2050" s="40">
        <f>V2050/($AB$4/100)</f>
        <v>87.378125000000267</v>
      </c>
    </row>
    <row r="2051" spans="1:24" x14ac:dyDescent="0.3">
      <c r="A2051" s="2">
        <v>44338</v>
      </c>
      <c r="B2051" s="3">
        <v>0.33333333333333331</v>
      </c>
      <c r="C2051" s="6">
        <v>11.099999999999994</v>
      </c>
      <c r="D2051" s="6">
        <v>12</v>
      </c>
      <c r="E2051" s="4">
        <v>12.695333333333334</v>
      </c>
      <c r="F2051" s="5">
        <v>3.9E-2</v>
      </c>
      <c r="G2051" s="44">
        <f t="shared" si="224"/>
        <v>4.2249999999999996E-2</v>
      </c>
      <c r="H2051" s="5">
        <v>1.6E-2</v>
      </c>
      <c r="I2051" s="44">
        <f t="shared" si="225"/>
        <v>0.06</v>
      </c>
      <c r="J2051" s="5">
        <v>2.3E-2</v>
      </c>
      <c r="K2051" s="44">
        <f t="shared" si="226"/>
        <v>8.7500000000000008E-3</v>
      </c>
      <c r="L2051" s="5">
        <v>0</v>
      </c>
      <c r="M2051" s="44">
        <f t="shared" si="227"/>
        <v>2.5499999999999998E-2</v>
      </c>
      <c r="N2051" s="5">
        <v>0</v>
      </c>
      <c r="O2051" s="44">
        <f t="shared" si="228"/>
        <v>0</v>
      </c>
      <c r="P2051" s="5">
        <v>0</v>
      </c>
      <c r="Q2051" s="44">
        <f t="shared" si="229"/>
        <v>0</v>
      </c>
      <c r="R2051" s="5">
        <v>0</v>
      </c>
      <c r="S2051" s="44">
        <f t="shared" si="230"/>
        <v>0</v>
      </c>
      <c r="U2051" s="39"/>
      <c r="V2051" s="39"/>
      <c r="W2051" s="40"/>
      <c r="X2051" s="40"/>
    </row>
    <row r="2052" spans="1:24" x14ac:dyDescent="0.3">
      <c r="A2052" s="2">
        <v>44338</v>
      </c>
      <c r="B2052" s="3">
        <v>0.34375</v>
      </c>
      <c r="C2052" s="6">
        <v>11.099999999999994</v>
      </c>
      <c r="D2052" s="6">
        <v>12.099999999999994</v>
      </c>
      <c r="E2052" s="4">
        <v>12.736433333333334</v>
      </c>
      <c r="F2052" s="5">
        <v>0.04</v>
      </c>
      <c r="G2052" s="44"/>
      <c r="H2052" s="5">
        <v>3.1E-2</v>
      </c>
      <c r="I2052" s="44"/>
      <c r="J2052" s="5">
        <v>1.2E-2</v>
      </c>
      <c r="K2052" s="44"/>
      <c r="L2052" s="5">
        <v>0</v>
      </c>
      <c r="M2052" s="44"/>
      <c r="N2052" s="5">
        <v>0</v>
      </c>
      <c r="O2052" s="44"/>
      <c r="P2052" s="5">
        <v>0</v>
      </c>
      <c r="Q2052" s="44"/>
      <c r="R2052" s="5">
        <v>0</v>
      </c>
      <c r="S2052" s="44"/>
      <c r="U2052" s="39">
        <f>$AB$4-V2052</f>
        <v>0.58417499999998679</v>
      </c>
      <c r="V2052" s="39">
        <f>V2050+($AB$3*M2051)</f>
        <v>4.215825000000013</v>
      </c>
      <c r="W2052" s="40">
        <f>U2052/($AB$4/100)</f>
        <v>12.170312499999724</v>
      </c>
      <c r="X2052" s="40">
        <f>V2052/($AB$4/100)</f>
        <v>87.829687500000276</v>
      </c>
    </row>
    <row r="2053" spans="1:24" x14ac:dyDescent="0.3">
      <c r="A2053" s="2">
        <v>44338</v>
      </c>
      <c r="B2053" s="3">
        <v>0.35416666666666669</v>
      </c>
      <c r="C2053" s="6">
        <v>11.200000000000003</v>
      </c>
      <c r="D2053" s="6">
        <v>12.299999999999997</v>
      </c>
      <c r="E2053" s="4">
        <v>12.96705</v>
      </c>
      <c r="F2053" s="5">
        <v>4.3999999999999997E-2</v>
      </c>
      <c r="G2053" s="44"/>
      <c r="H2053" s="5">
        <v>7.0999999999999994E-2</v>
      </c>
      <c r="I2053" s="44"/>
      <c r="J2053" s="5">
        <v>0</v>
      </c>
      <c r="K2053" s="44"/>
      <c r="L2053" s="5">
        <v>2.7E-2</v>
      </c>
      <c r="M2053" s="44"/>
      <c r="N2053" s="5">
        <v>0</v>
      </c>
      <c r="O2053" s="44"/>
      <c r="P2053" s="5">
        <v>0</v>
      </c>
      <c r="Q2053" s="44"/>
      <c r="R2053" s="5">
        <v>0</v>
      </c>
      <c r="S2053" s="44"/>
      <c r="U2053" s="39"/>
      <c r="V2053" s="39"/>
      <c r="W2053" s="40"/>
      <c r="X2053" s="40"/>
    </row>
    <row r="2054" spans="1:24" x14ac:dyDescent="0.3">
      <c r="A2054" s="2">
        <v>44338</v>
      </c>
      <c r="B2054" s="3">
        <v>0.36458333333333331</v>
      </c>
      <c r="C2054" s="6">
        <v>11.700000000000003</v>
      </c>
      <c r="D2054" s="6">
        <v>12.900000000000006</v>
      </c>
      <c r="E2054" s="4">
        <v>13.43285</v>
      </c>
      <c r="F2054" s="5">
        <v>4.5999999999999999E-2</v>
      </c>
      <c r="G2054" s="44"/>
      <c r="H2054" s="5">
        <v>0.122</v>
      </c>
      <c r="I2054" s="44"/>
      <c r="J2054" s="5">
        <v>0</v>
      </c>
      <c r="K2054" s="44"/>
      <c r="L2054" s="5">
        <v>7.4999999999999997E-2</v>
      </c>
      <c r="M2054" s="44"/>
      <c r="N2054" s="5">
        <v>0</v>
      </c>
      <c r="O2054" s="44"/>
      <c r="P2054" s="5">
        <v>0</v>
      </c>
      <c r="Q2054" s="44"/>
      <c r="R2054" s="5">
        <v>0</v>
      </c>
      <c r="S2054" s="44"/>
      <c r="U2054" s="39">
        <f>$AB$4-V2054</f>
        <v>0.59292499999998682</v>
      </c>
      <c r="V2054" s="39">
        <f>V2052-K2051</f>
        <v>4.207075000000013</v>
      </c>
      <c r="W2054" s="40">
        <f>U2054/($AB$4/100)</f>
        <v>12.352604166666392</v>
      </c>
      <c r="X2054" s="40">
        <f>V2054/($AB$4/100)</f>
        <v>87.647395833333604</v>
      </c>
    </row>
    <row r="2055" spans="1:24" x14ac:dyDescent="0.3">
      <c r="A2055" s="2">
        <v>44338</v>
      </c>
      <c r="B2055" s="3">
        <v>0.375</v>
      </c>
      <c r="C2055" s="6">
        <v>11.700000000000003</v>
      </c>
      <c r="D2055" s="6">
        <v>13.400000000000006</v>
      </c>
      <c r="E2055" s="4">
        <v>13.181683333333334</v>
      </c>
      <c r="F2055" s="5">
        <v>4.2000000000000003E-2</v>
      </c>
      <c r="G2055" s="44">
        <f t="shared" ref="G2055:G2115" si="231">AVERAGE(F2055:F2058)</f>
        <v>4.2999999999999997E-2</v>
      </c>
      <c r="H2055" s="5">
        <v>5.5E-2</v>
      </c>
      <c r="I2055" s="44">
        <f t="shared" ref="I2055:I2115" si="232">AVERAGE(H2055:H2058)</f>
        <v>7.325000000000001E-2</v>
      </c>
      <c r="J2055" s="5">
        <v>2E-3</v>
      </c>
      <c r="K2055" s="44">
        <f t="shared" ref="K2055:K2115" si="233">AVERAGE(J2055:J2058)</f>
        <v>1E-3</v>
      </c>
      <c r="L2055" s="5">
        <v>1.4E-2</v>
      </c>
      <c r="M2055" s="44">
        <f t="shared" ref="M2055:M2115" si="234">AVERAGE(L2055:L2058)</f>
        <v>0.03</v>
      </c>
      <c r="N2055" s="5">
        <v>0</v>
      </c>
      <c r="O2055" s="44">
        <f t="shared" ref="O2055:O2115" si="235">AVERAGE(N2055:N2058)</f>
        <v>0</v>
      </c>
      <c r="P2055" s="5">
        <v>0</v>
      </c>
      <c r="Q2055" s="44">
        <f t="shared" ref="Q2055:Q2115" si="236">AVERAGE(P2055:P2058)</f>
        <v>0</v>
      </c>
      <c r="R2055" s="5">
        <v>0</v>
      </c>
      <c r="S2055" s="44">
        <f t="shared" ref="S2055:S2115" si="237">AVERAGE(R2055:R2058)</f>
        <v>0</v>
      </c>
      <c r="U2055" s="39"/>
      <c r="V2055" s="39"/>
      <c r="W2055" s="40"/>
      <c r="X2055" s="40"/>
    </row>
    <row r="2056" spans="1:24" x14ac:dyDescent="0.3">
      <c r="A2056" s="2">
        <v>44338</v>
      </c>
      <c r="B2056" s="3">
        <v>0.38541666666666669</v>
      </c>
      <c r="C2056" s="6">
        <v>11.299999999999997</v>
      </c>
      <c r="D2056" s="6">
        <v>13.700000000000003</v>
      </c>
      <c r="E2056" s="4">
        <v>13.019566666666668</v>
      </c>
      <c r="F2056" s="5">
        <v>4.2000000000000003E-2</v>
      </c>
      <c r="G2056" s="44"/>
      <c r="H2056" s="5">
        <v>4.2000000000000003E-2</v>
      </c>
      <c r="I2056" s="44"/>
      <c r="J2056" s="5">
        <v>2E-3</v>
      </c>
      <c r="K2056" s="44"/>
      <c r="L2056" s="5">
        <v>0</v>
      </c>
      <c r="M2056" s="44"/>
      <c r="N2056" s="5">
        <v>0</v>
      </c>
      <c r="O2056" s="44"/>
      <c r="P2056" s="5">
        <v>0</v>
      </c>
      <c r="Q2056" s="44"/>
      <c r="R2056" s="5">
        <v>0</v>
      </c>
      <c r="S2056" s="44"/>
      <c r="U2056" s="39">
        <f>$AB$4-V2056</f>
        <v>0.56742499999998675</v>
      </c>
      <c r="V2056" s="39">
        <f>V2054+($AB$3*M2055)</f>
        <v>4.2325750000000131</v>
      </c>
      <c r="W2056" s="40">
        <f>U2056/($AB$4/100)</f>
        <v>11.82135416666639</v>
      </c>
      <c r="X2056" s="40">
        <f>V2056/($AB$4/100)</f>
        <v>88.178645833333604</v>
      </c>
    </row>
    <row r="2057" spans="1:24" x14ac:dyDescent="0.3">
      <c r="A2057" s="2">
        <v>44338</v>
      </c>
      <c r="B2057" s="3">
        <v>0.39583333333333331</v>
      </c>
      <c r="C2057" s="6">
        <v>11.299999999999997</v>
      </c>
      <c r="D2057" s="6">
        <v>13.5</v>
      </c>
      <c r="E2057" s="4">
        <v>13.053816666666666</v>
      </c>
      <c r="F2057" s="5">
        <v>4.2000000000000003E-2</v>
      </c>
      <c r="G2057" s="44"/>
      <c r="H2057" s="5">
        <v>5.6000000000000001E-2</v>
      </c>
      <c r="I2057" s="44"/>
      <c r="J2057" s="5">
        <v>0</v>
      </c>
      <c r="K2057" s="44"/>
      <c r="L2057" s="5">
        <v>1.4E-2</v>
      </c>
      <c r="M2057" s="44"/>
      <c r="N2057" s="5">
        <v>0</v>
      </c>
      <c r="O2057" s="44"/>
      <c r="P2057" s="5">
        <v>0</v>
      </c>
      <c r="Q2057" s="44"/>
      <c r="R2057" s="5">
        <v>0</v>
      </c>
      <c r="S2057" s="44"/>
      <c r="U2057" s="39"/>
      <c r="V2057" s="39"/>
      <c r="W2057" s="9"/>
      <c r="X2057" s="9"/>
    </row>
    <row r="2058" spans="1:24" x14ac:dyDescent="0.3">
      <c r="A2058" s="2">
        <v>44338</v>
      </c>
      <c r="B2058" s="3">
        <v>0.40625</v>
      </c>
      <c r="C2058" s="6">
        <v>11.599999999999994</v>
      </c>
      <c r="D2058" s="6">
        <v>13.599999999999994</v>
      </c>
      <c r="E2058" s="4">
        <v>13.5219</v>
      </c>
      <c r="F2058" s="5">
        <v>4.5999999999999999E-2</v>
      </c>
      <c r="G2058" s="44"/>
      <c r="H2058" s="5">
        <v>0.14000000000000001</v>
      </c>
      <c r="I2058" s="44"/>
      <c r="J2058" s="5">
        <v>0</v>
      </c>
      <c r="K2058" s="44"/>
      <c r="L2058" s="5">
        <v>9.1999999999999998E-2</v>
      </c>
      <c r="M2058" s="44"/>
      <c r="N2058" s="5">
        <v>0</v>
      </c>
      <c r="O2058" s="44"/>
      <c r="P2058" s="5">
        <v>0</v>
      </c>
      <c r="Q2058" s="44"/>
      <c r="R2058" s="5">
        <v>0</v>
      </c>
      <c r="S2058" s="44"/>
      <c r="U2058" s="39">
        <f>$AB$4-V2058</f>
        <v>0.56842499999998708</v>
      </c>
      <c r="V2058" s="39">
        <f>V2056-K2055</f>
        <v>4.2315750000000127</v>
      </c>
      <c r="W2058" s="40">
        <f>U2058/($AB$4/100)</f>
        <v>11.842187499999731</v>
      </c>
      <c r="X2058" s="40">
        <f>V2058/($AB$4/100)</f>
        <v>88.157812500000261</v>
      </c>
    </row>
    <row r="2059" spans="1:24" x14ac:dyDescent="0.3">
      <c r="A2059" s="2">
        <v>44338</v>
      </c>
      <c r="B2059" s="3">
        <v>0.41666666666666669</v>
      </c>
      <c r="C2059" s="6">
        <v>12.099999999999994</v>
      </c>
      <c r="D2059" s="6">
        <v>14.299999999999997</v>
      </c>
      <c r="E2059" s="4">
        <v>13.832433333333334</v>
      </c>
      <c r="F2059" s="5">
        <v>0.05</v>
      </c>
      <c r="G2059" s="44">
        <f t="shared" si="231"/>
        <v>4.9000000000000002E-2</v>
      </c>
      <c r="H2059" s="5">
        <v>0.19400000000000001</v>
      </c>
      <c r="I2059" s="44">
        <f t="shared" si="232"/>
        <v>0.19324999999999998</v>
      </c>
      <c r="J2059" s="5">
        <v>0</v>
      </c>
      <c r="K2059" s="44">
        <f t="shared" si="233"/>
        <v>0</v>
      </c>
      <c r="L2059" s="5">
        <v>0.14399999999999999</v>
      </c>
      <c r="M2059" s="44">
        <f t="shared" si="234"/>
        <v>0.14350000000000002</v>
      </c>
      <c r="N2059" s="5">
        <v>0</v>
      </c>
      <c r="O2059" s="44">
        <f t="shared" si="235"/>
        <v>0</v>
      </c>
      <c r="P2059" s="5">
        <v>0</v>
      </c>
      <c r="Q2059" s="44">
        <f t="shared" si="236"/>
        <v>0</v>
      </c>
      <c r="R2059" s="5">
        <v>0</v>
      </c>
      <c r="S2059" s="44">
        <f t="shared" si="237"/>
        <v>0</v>
      </c>
      <c r="U2059" s="39"/>
      <c r="V2059" s="39"/>
      <c r="W2059" s="40"/>
      <c r="X2059" s="40"/>
    </row>
    <row r="2060" spans="1:24" x14ac:dyDescent="0.3">
      <c r="A2060" s="2">
        <v>44338</v>
      </c>
      <c r="B2060" s="3">
        <v>0.42708333333333331</v>
      </c>
      <c r="C2060" s="6">
        <v>12.299999999999997</v>
      </c>
      <c r="D2060" s="6">
        <v>15.299999999999997</v>
      </c>
      <c r="E2060" s="4">
        <v>13.889516666666667</v>
      </c>
      <c r="F2060" s="5">
        <v>4.8000000000000001E-2</v>
      </c>
      <c r="G2060" s="44"/>
      <c r="H2060" s="5">
        <v>0.186</v>
      </c>
      <c r="I2060" s="44"/>
      <c r="J2060" s="5">
        <v>0</v>
      </c>
      <c r="K2060" s="44"/>
      <c r="L2060" s="5">
        <v>0.13800000000000001</v>
      </c>
      <c r="M2060" s="44"/>
      <c r="N2060" s="5">
        <v>0</v>
      </c>
      <c r="O2060" s="44"/>
      <c r="P2060" s="5">
        <v>0</v>
      </c>
      <c r="Q2060" s="44"/>
      <c r="R2060" s="5">
        <v>0</v>
      </c>
      <c r="S2060" s="44"/>
      <c r="U2060" s="39">
        <f>$AB$4-V2060</f>
        <v>0.44644999999998713</v>
      </c>
      <c r="V2060" s="39">
        <f>V2058+($AB$3*M2059)</f>
        <v>4.3535500000000127</v>
      </c>
      <c r="W2060" s="40">
        <f>U2060/($AB$4/100)</f>
        <v>9.3010416666663982</v>
      </c>
      <c r="X2060" s="40">
        <f>V2060/($AB$4/100)</f>
        <v>90.698958333333593</v>
      </c>
    </row>
    <row r="2061" spans="1:24" x14ac:dyDescent="0.3">
      <c r="A2061" s="2">
        <v>44338</v>
      </c>
      <c r="B2061" s="3">
        <v>0.4375</v>
      </c>
      <c r="C2061" s="6">
        <v>12.799999999999997</v>
      </c>
      <c r="D2061" s="6">
        <v>15.799999999999997</v>
      </c>
      <c r="E2061" s="4">
        <v>14.140683333333333</v>
      </c>
      <c r="F2061" s="5">
        <v>0.05</v>
      </c>
      <c r="G2061" s="44"/>
      <c r="H2061" s="5">
        <v>0.20699999999999999</v>
      </c>
      <c r="I2061" s="44"/>
      <c r="J2061" s="5">
        <v>0</v>
      </c>
      <c r="K2061" s="44"/>
      <c r="L2061" s="5">
        <v>0.155</v>
      </c>
      <c r="M2061" s="44"/>
      <c r="N2061" s="5">
        <v>0</v>
      </c>
      <c r="O2061" s="44"/>
      <c r="P2061" s="5">
        <v>0</v>
      </c>
      <c r="Q2061" s="44"/>
      <c r="R2061" s="5">
        <v>0</v>
      </c>
      <c r="S2061" s="44"/>
      <c r="U2061" s="39"/>
      <c r="V2061" s="39"/>
      <c r="W2061" s="40"/>
      <c r="X2061" s="40"/>
    </row>
    <row r="2062" spans="1:24" x14ac:dyDescent="0.3">
      <c r="A2062" s="2">
        <v>44338</v>
      </c>
      <c r="B2062" s="3">
        <v>0.44791666666666669</v>
      </c>
      <c r="C2062" s="6">
        <v>13.5</v>
      </c>
      <c r="D2062" s="6">
        <v>16.400000000000006</v>
      </c>
      <c r="E2062" s="4">
        <v>14.204616666666666</v>
      </c>
      <c r="F2062" s="5">
        <v>4.8000000000000001E-2</v>
      </c>
      <c r="G2062" s="44"/>
      <c r="H2062" s="5">
        <v>0.186</v>
      </c>
      <c r="I2062" s="44"/>
      <c r="J2062" s="5">
        <v>0</v>
      </c>
      <c r="K2062" s="44"/>
      <c r="L2062" s="5">
        <v>0.13700000000000001</v>
      </c>
      <c r="M2062" s="44"/>
      <c r="N2062" s="5">
        <v>0</v>
      </c>
      <c r="O2062" s="44"/>
      <c r="P2062" s="5">
        <v>0</v>
      </c>
      <c r="Q2062" s="44"/>
      <c r="R2062" s="5">
        <v>0</v>
      </c>
      <c r="S2062" s="44"/>
      <c r="U2062" s="39">
        <f>$AB$4-V2062</f>
        <v>0.44644999999998713</v>
      </c>
      <c r="V2062" s="39">
        <f>V2060-K2059</f>
        <v>4.3535500000000127</v>
      </c>
      <c r="W2062" s="40">
        <f>U2062/($AB$4/100)</f>
        <v>9.3010416666663982</v>
      </c>
      <c r="X2062" s="40">
        <f>V2062/($AB$4/100)</f>
        <v>90.698958333333593</v>
      </c>
    </row>
    <row r="2063" spans="1:24" x14ac:dyDescent="0.3">
      <c r="A2063" s="2">
        <v>44338</v>
      </c>
      <c r="B2063" s="3">
        <v>0.45833333333333331</v>
      </c>
      <c r="C2063" s="6">
        <v>14.799999999999997</v>
      </c>
      <c r="D2063" s="6">
        <v>16.900000000000006</v>
      </c>
      <c r="E2063" s="4">
        <v>14.206900000000001</v>
      </c>
      <c r="F2063" s="5">
        <v>4.8000000000000001E-2</v>
      </c>
      <c r="G2063" s="44">
        <f t="shared" si="231"/>
        <v>5.0250000000000003E-2</v>
      </c>
      <c r="H2063" s="5">
        <v>0.16800000000000001</v>
      </c>
      <c r="I2063" s="44">
        <f t="shared" si="232"/>
        <v>0.152</v>
      </c>
      <c r="J2063" s="5">
        <v>0</v>
      </c>
      <c r="K2063" s="44">
        <f t="shared" si="233"/>
        <v>0</v>
      </c>
      <c r="L2063" s="5">
        <v>0.11899999999999999</v>
      </c>
      <c r="M2063" s="44">
        <f t="shared" si="234"/>
        <v>0.10074999999999999</v>
      </c>
      <c r="N2063" s="5">
        <v>0</v>
      </c>
      <c r="O2063" s="44">
        <f t="shared" si="235"/>
        <v>0</v>
      </c>
      <c r="P2063" s="5">
        <v>0</v>
      </c>
      <c r="Q2063" s="44">
        <f t="shared" si="236"/>
        <v>0</v>
      </c>
      <c r="R2063" s="5">
        <v>0</v>
      </c>
      <c r="S2063" s="44">
        <f t="shared" si="237"/>
        <v>0</v>
      </c>
      <c r="U2063" s="39"/>
      <c r="V2063" s="39"/>
      <c r="W2063" s="40"/>
      <c r="X2063" s="40"/>
    </row>
    <row r="2064" spans="1:24" x14ac:dyDescent="0.3">
      <c r="A2064" s="2">
        <v>44338</v>
      </c>
      <c r="B2064" s="3">
        <v>0.46875</v>
      </c>
      <c r="C2064" s="6">
        <v>14.799999999999997</v>
      </c>
      <c r="D2064" s="6">
        <v>18</v>
      </c>
      <c r="E2064" s="4">
        <v>14.184066666666666</v>
      </c>
      <c r="F2064" s="5">
        <v>5.1999999999999998E-2</v>
      </c>
      <c r="G2064" s="44"/>
      <c r="H2064" s="5">
        <v>0.157</v>
      </c>
      <c r="I2064" s="44"/>
      <c r="J2064" s="5">
        <v>0</v>
      </c>
      <c r="K2064" s="44"/>
      <c r="L2064" s="5">
        <v>0.104</v>
      </c>
      <c r="M2064" s="44"/>
      <c r="N2064" s="5">
        <v>0</v>
      </c>
      <c r="O2064" s="44"/>
      <c r="P2064" s="5">
        <v>0</v>
      </c>
      <c r="Q2064" s="44"/>
      <c r="R2064" s="5">
        <v>0</v>
      </c>
      <c r="S2064" s="44"/>
      <c r="U2064" s="39">
        <f>$AB$4-V2064</f>
        <v>0.36081249999998732</v>
      </c>
      <c r="V2064" s="39">
        <f>V2062+($AB$3*M2063)</f>
        <v>4.4391875000000125</v>
      </c>
      <c r="W2064" s="40">
        <f>U2064/($AB$4/100)</f>
        <v>7.5169270833330692</v>
      </c>
      <c r="X2064" s="40">
        <f>V2064/($AB$4/100)</f>
        <v>92.483072916666927</v>
      </c>
    </row>
    <row r="2065" spans="1:26" x14ac:dyDescent="0.3">
      <c r="A2065" s="2">
        <v>44338</v>
      </c>
      <c r="B2065" s="3">
        <v>0.47916666666666669</v>
      </c>
      <c r="C2065" s="6">
        <v>15.200000000000003</v>
      </c>
      <c r="D2065" s="6">
        <v>19.299999999999997</v>
      </c>
      <c r="E2065" s="4">
        <v>14.186350000000001</v>
      </c>
      <c r="F2065" s="5">
        <v>5.1999999999999998E-2</v>
      </c>
      <c r="G2065" s="44"/>
      <c r="H2065" s="5">
        <v>0.14699999999999999</v>
      </c>
      <c r="I2065" s="44"/>
      <c r="J2065" s="5">
        <v>0</v>
      </c>
      <c r="K2065" s="44"/>
      <c r="L2065" s="5">
        <v>9.5000000000000001E-2</v>
      </c>
      <c r="M2065" s="44"/>
      <c r="N2065" s="5">
        <v>0</v>
      </c>
      <c r="O2065" s="44"/>
      <c r="P2065" s="5">
        <v>0</v>
      </c>
      <c r="Q2065" s="44"/>
      <c r="R2065" s="5">
        <v>0</v>
      </c>
      <c r="S2065" s="44"/>
      <c r="U2065" s="39"/>
      <c r="V2065" s="39"/>
      <c r="W2065" s="9"/>
      <c r="X2065" s="9"/>
    </row>
    <row r="2066" spans="1:26" x14ac:dyDescent="0.3">
      <c r="A2066" s="2">
        <v>44338</v>
      </c>
      <c r="B2066" s="3">
        <v>0.48958333333333331</v>
      </c>
      <c r="C2066" s="6">
        <v>14.299999999999997</v>
      </c>
      <c r="D2066" s="6">
        <v>19.700000000000003</v>
      </c>
      <c r="E2066" s="4">
        <v>14.149816666666666</v>
      </c>
      <c r="F2066" s="5">
        <v>4.9000000000000002E-2</v>
      </c>
      <c r="G2066" s="44"/>
      <c r="H2066" s="5">
        <v>0.13600000000000001</v>
      </c>
      <c r="I2066" s="44"/>
      <c r="J2066" s="5">
        <v>0</v>
      </c>
      <c r="K2066" s="44"/>
      <c r="L2066" s="5">
        <v>8.5000000000000006E-2</v>
      </c>
      <c r="M2066" s="44"/>
      <c r="N2066" s="5">
        <v>0</v>
      </c>
      <c r="O2066" s="44"/>
      <c r="P2066" s="5">
        <v>0</v>
      </c>
      <c r="Q2066" s="44"/>
      <c r="R2066" s="5">
        <v>0</v>
      </c>
      <c r="S2066" s="44"/>
      <c r="U2066" s="39">
        <f>$AB$4-V2066</f>
        <v>0.36081249999998732</v>
      </c>
      <c r="V2066" s="39">
        <f>V2064-K2063</f>
        <v>4.4391875000000125</v>
      </c>
      <c r="W2066" s="40">
        <f>U2066/($AB$4/100)</f>
        <v>7.5169270833330692</v>
      </c>
      <c r="X2066" s="40">
        <f>V2066/($AB$4/100)</f>
        <v>92.483072916666927</v>
      </c>
    </row>
    <row r="2067" spans="1:26" x14ac:dyDescent="0.3">
      <c r="A2067" s="2">
        <v>44338</v>
      </c>
      <c r="B2067" s="3">
        <v>0.5</v>
      </c>
      <c r="C2067" s="6">
        <v>15.200000000000003</v>
      </c>
      <c r="D2067" s="6">
        <v>20</v>
      </c>
      <c r="E2067" s="4">
        <v>14.131550000000001</v>
      </c>
      <c r="F2067" s="5">
        <v>5.0999999999999997E-2</v>
      </c>
      <c r="G2067" s="44">
        <f t="shared" si="231"/>
        <v>5.2249999999999998E-2</v>
      </c>
      <c r="H2067" s="5">
        <v>0.128</v>
      </c>
      <c r="I2067" s="44">
        <f t="shared" si="232"/>
        <v>0.11449999999999999</v>
      </c>
      <c r="J2067" s="5">
        <v>0</v>
      </c>
      <c r="K2067" s="44">
        <f t="shared" si="233"/>
        <v>2.5000000000000001E-4</v>
      </c>
      <c r="L2067" s="5">
        <v>7.6999999999999999E-2</v>
      </c>
      <c r="M2067" s="44">
        <f t="shared" si="234"/>
        <v>6.1749999999999999E-2</v>
      </c>
      <c r="N2067" s="5">
        <v>0</v>
      </c>
      <c r="O2067" s="44">
        <f t="shared" si="235"/>
        <v>0</v>
      </c>
      <c r="P2067" s="5">
        <v>0</v>
      </c>
      <c r="Q2067" s="44">
        <f t="shared" si="236"/>
        <v>0</v>
      </c>
      <c r="R2067" s="5">
        <v>0</v>
      </c>
      <c r="S2067" s="44">
        <f t="shared" si="237"/>
        <v>0</v>
      </c>
      <c r="U2067" s="39"/>
      <c r="V2067" s="39"/>
      <c r="W2067" s="40"/>
      <c r="X2067" s="40"/>
    </row>
    <row r="2068" spans="1:26" x14ac:dyDescent="0.3">
      <c r="A2068" s="2">
        <v>44338</v>
      </c>
      <c r="B2068" s="3">
        <v>0.51041666666666663</v>
      </c>
      <c r="C2068" s="6">
        <v>14.099999999999994</v>
      </c>
      <c r="D2068" s="6">
        <v>20</v>
      </c>
      <c r="E2068" s="4">
        <v>14.079033333333333</v>
      </c>
      <c r="F2068" s="5">
        <v>5.1999999999999998E-2</v>
      </c>
      <c r="G2068" s="44"/>
      <c r="H2068" s="5">
        <v>0.121</v>
      </c>
      <c r="I2068" s="44"/>
      <c r="J2068" s="5">
        <v>0</v>
      </c>
      <c r="K2068" s="44"/>
      <c r="L2068" s="5">
        <v>7.0000000000000007E-2</v>
      </c>
      <c r="M2068" s="44"/>
      <c r="N2068" s="5">
        <v>0</v>
      </c>
      <c r="O2068" s="44"/>
      <c r="P2068" s="5">
        <v>0</v>
      </c>
      <c r="Q2068" s="44"/>
      <c r="R2068" s="5">
        <v>0</v>
      </c>
      <c r="S2068" s="44"/>
      <c r="U2068" s="39">
        <f>$AB$4-V2068</f>
        <v>0.30832499999998753</v>
      </c>
      <c r="V2068" s="39">
        <f>V2066+($AB$3*M2067)</f>
        <v>4.4916750000000123</v>
      </c>
      <c r="W2068" s="40">
        <f>U2068/($AB$4/100)</f>
        <v>6.4234374999997401</v>
      </c>
      <c r="X2068" s="40">
        <f>V2068/($AB$4/100)</f>
        <v>93.57656250000025</v>
      </c>
    </row>
    <row r="2069" spans="1:26" x14ac:dyDescent="0.3">
      <c r="A2069" s="2">
        <v>44338</v>
      </c>
      <c r="B2069" s="3">
        <v>0.52083333333333337</v>
      </c>
      <c r="C2069" s="6">
        <v>15.700000000000003</v>
      </c>
      <c r="D2069" s="6">
        <v>20</v>
      </c>
      <c r="E2069" s="4">
        <v>13.770783333333334</v>
      </c>
      <c r="F2069" s="5">
        <v>5.0999999999999997E-2</v>
      </c>
      <c r="G2069" s="44"/>
      <c r="H2069" s="5">
        <v>0.105</v>
      </c>
      <c r="I2069" s="44"/>
      <c r="J2069" s="5">
        <v>1E-3</v>
      </c>
      <c r="K2069" s="44"/>
      <c r="L2069" s="5">
        <v>5.1999999999999998E-2</v>
      </c>
      <c r="M2069" s="44"/>
      <c r="N2069" s="5">
        <v>0</v>
      </c>
      <c r="O2069" s="44"/>
      <c r="P2069" s="5">
        <v>0</v>
      </c>
      <c r="Q2069" s="44"/>
      <c r="R2069" s="5">
        <v>0</v>
      </c>
      <c r="S2069" s="44"/>
      <c r="U2069" s="39"/>
      <c r="V2069" s="39"/>
      <c r="W2069" s="40"/>
      <c r="X2069" s="40"/>
    </row>
    <row r="2070" spans="1:26" x14ac:dyDescent="0.3">
      <c r="A2070" s="2">
        <v>44338</v>
      </c>
      <c r="B2070" s="3">
        <v>0.53125</v>
      </c>
      <c r="C2070" s="6">
        <v>16.400000000000006</v>
      </c>
      <c r="D2070" s="6">
        <v>22.299999999999997</v>
      </c>
      <c r="E2070" s="4">
        <v>13.661183333333334</v>
      </c>
      <c r="F2070" s="5">
        <v>5.5E-2</v>
      </c>
      <c r="G2070" s="44"/>
      <c r="H2070" s="5">
        <v>0.104</v>
      </c>
      <c r="I2070" s="44"/>
      <c r="J2070" s="5">
        <v>0</v>
      </c>
      <c r="K2070" s="44"/>
      <c r="L2070" s="5">
        <v>4.8000000000000001E-2</v>
      </c>
      <c r="M2070" s="44"/>
      <c r="N2070" s="5">
        <v>0</v>
      </c>
      <c r="O2070" s="44"/>
      <c r="P2070" s="5">
        <v>0</v>
      </c>
      <c r="Q2070" s="44"/>
      <c r="R2070" s="5">
        <v>0</v>
      </c>
      <c r="S2070" s="44"/>
      <c r="U2070" s="39">
        <f>$AB$4-V2070</f>
        <v>0.30857499999998783</v>
      </c>
      <c r="V2070" s="39">
        <f>V2068-K2067</f>
        <v>4.491425000000012</v>
      </c>
      <c r="W2070" s="40">
        <f>U2070/($AB$4/100)</f>
        <v>6.4286458333330794</v>
      </c>
      <c r="X2070" s="40">
        <f>V2070/($AB$4/100)</f>
        <v>93.571354166666922</v>
      </c>
    </row>
    <row r="2071" spans="1:26" x14ac:dyDescent="0.3">
      <c r="A2071" s="2">
        <v>44338</v>
      </c>
      <c r="B2071" s="3">
        <v>0.54166666666666663</v>
      </c>
      <c r="C2071" s="6">
        <v>16.200000000000003</v>
      </c>
      <c r="D2071" s="6">
        <v>23.099999999999994</v>
      </c>
      <c r="E2071" s="4">
        <v>13.645200000000001</v>
      </c>
      <c r="F2071" s="5">
        <v>5.1999999999999998E-2</v>
      </c>
      <c r="G2071" s="44">
        <f t="shared" si="231"/>
        <v>5.2749999999999998E-2</v>
      </c>
      <c r="H2071" s="5">
        <v>9.8000000000000004E-2</v>
      </c>
      <c r="I2071" s="44">
        <f t="shared" si="232"/>
        <v>9.5500000000000002E-2</v>
      </c>
      <c r="J2071" s="5">
        <v>0</v>
      </c>
      <c r="K2071" s="44">
        <f t="shared" si="233"/>
        <v>0</v>
      </c>
      <c r="L2071" s="5">
        <v>4.5999999999999999E-2</v>
      </c>
      <c r="M2071" s="44">
        <f t="shared" si="234"/>
        <v>4.1750000000000002E-2</v>
      </c>
      <c r="N2071" s="5">
        <v>0</v>
      </c>
      <c r="O2071" s="44">
        <f t="shared" si="235"/>
        <v>0</v>
      </c>
      <c r="P2071" s="5">
        <v>0</v>
      </c>
      <c r="Q2071" s="44">
        <f t="shared" si="236"/>
        <v>0</v>
      </c>
      <c r="R2071" s="5">
        <v>0</v>
      </c>
      <c r="S2071" s="44">
        <f t="shared" si="237"/>
        <v>0</v>
      </c>
      <c r="U2071" s="39"/>
      <c r="V2071" s="39"/>
      <c r="W2071" s="40"/>
      <c r="X2071" s="40"/>
    </row>
    <row r="2072" spans="1:26" x14ac:dyDescent="0.3">
      <c r="A2072" s="2">
        <v>44338</v>
      </c>
      <c r="B2072" s="3">
        <v>0.55208333333333337</v>
      </c>
      <c r="C2072" s="6">
        <v>16.900000000000006</v>
      </c>
      <c r="D2072" s="6">
        <v>24.400000000000006</v>
      </c>
      <c r="E2072" s="4">
        <v>13.626933333333334</v>
      </c>
      <c r="F2072" s="5">
        <v>5.0999999999999997E-2</v>
      </c>
      <c r="G2072" s="44"/>
      <c r="H2072" s="5">
        <v>9.4E-2</v>
      </c>
      <c r="I2072" s="44"/>
      <c r="J2072" s="5">
        <v>0</v>
      </c>
      <c r="K2072" s="44"/>
      <c r="L2072" s="5">
        <v>4.2000000000000003E-2</v>
      </c>
      <c r="M2072" s="44"/>
      <c r="N2072" s="5">
        <v>0</v>
      </c>
      <c r="O2072" s="44"/>
      <c r="P2072" s="5">
        <v>0</v>
      </c>
      <c r="Q2072" s="44"/>
      <c r="R2072" s="5">
        <v>0</v>
      </c>
      <c r="S2072" s="44"/>
      <c r="U2072" s="39">
        <f>$AB$4-V2072</f>
        <v>0.27308749999998749</v>
      </c>
      <c r="V2072" s="39">
        <f>V2070+($AB$3*M2071)</f>
        <v>4.5269125000000123</v>
      </c>
      <c r="W2072" s="40">
        <f>U2072/($AB$4/100)</f>
        <v>5.6893229166664057</v>
      </c>
      <c r="X2072" s="40">
        <f>V2072/($AB$4/100)</f>
        <v>94.310677083333587</v>
      </c>
    </row>
    <row r="2073" spans="1:26" x14ac:dyDescent="0.3">
      <c r="A2073" s="2">
        <v>44338</v>
      </c>
      <c r="B2073" s="3">
        <v>0.5625</v>
      </c>
      <c r="C2073" s="6">
        <v>17</v>
      </c>
      <c r="D2073" s="6">
        <v>26</v>
      </c>
      <c r="E2073" s="4">
        <v>13.615516666666666</v>
      </c>
      <c r="F2073" s="5">
        <v>5.1999999999999998E-2</v>
      </c>
      <c r="G2073" s="44"/>
      <c r="H2073" s="5">
        <v>9.4E-2</v>
      </c>
      <c r="I2073" s="44"/>
      <c r="J2073" s="5">
        <v>0</v>
      </c>
      <c r="K2073" s="44"/>
      <c r="L2073" s="5">
        <v>0.04</v>
      </c>
      <c r="M2073" s="44"/>
      <c r="N2073" s="5">
        <v>0</v>
      </c>
      <c r="O2073" s="44"/>
      <c r="P2073" s="5">
        <v>0</v>
      </c>
      <c r="Q2073" s="44"/>
      <c r="R2073" s="5">
        <v>0</v>
      </c>
      <c r="S2073" s="44"/>
      <c r="U2073" s="39"/>
      <c r="V2073" s="39"/>
      <c r="W2073" s="9"/>
      <c r="X2073" s="9"/>
    </row>
    <row r="2074" spans="1:26" x14ac:dyDescent="0.3">
      <c r="A2074" s="2">
        <v>44338</v>
      </c>
      <c r="B2074" s="3">
        <v>0.57291666666666663</v>
      </c>
      <c r="C2074" s="6">
        <v>17.099999999999994</v>
      </c>
      <c r="D2074" s="6">
        <v>26.700000000000003</v>
      </c>
      <c r="E2074" s="4">
        <v>13.608666666666666</v>
      </c>
      <c r="F2074" s="5">
        <v>5.6000000000000001E-2</v>
      </c>
      <c r="G2074" s="44"/>
      <c r="H2074" s="5">
        <v>9.6000000000000002E-2</v>
      </c>
      <c r="I2074" s="44"/>
      <c r="J2074" s="5">
        <v>0</v>
      </c>
      <c r="K2074" s="44"/>
      <c r="L2074" s="5">
        <v>3.9E-2</v>
      </c>
      <c r="M2074" s="44"/>
      <c r="N2074" s="5">
        <v>0</v>
      </c>
      <c r="O2074" s="44"/>
      <c r="P2074" s="5">
        <v>0</v>
      </c>
      <c r="Q2074" s="44"/>
      <c r="R2074" s="5">
        <v>0</v>
      </c>
      <c r="S2074" s="44"/>
      <c r="U2074" s="39">
        <f>$AB$4-V2074</f>
        <v>0.27308749999998749</v>
      </c>
      <c r="V2074" s="39">
        <f>V2072-K2071</f>
        <v>4.5269125000000123</v>
      </c>
      <c r="W2074" s="40">
        <f>U2074/($AB$4/100)</f>
        <v>5.6893229166664057</v>
      </c>
      <c r="X2074" s="40">
        <f>V2074/($AB$4/100)</f>
        <v>94.310677083333587</v>
      </c>
      <c r="Y2074" s="40">
        <f>MIN(X1979:X2074)</f>
        <v>87.378125000000267</v>
      </c>
      <c r="Z2074" s="40">
        <f>MAX(X1979:X2074)</f>
        <v>96.833854166666939</v>
      </c>
    </row>
    <row r="2075" spans="1:26" x14ac:dyDescent="0.3">
      <c r="A2075" s="2">
        <v>44338</v>
      </c>
      <c r="B2075" s="3">
        <v>0.58333333333333337</v>
      </c>
      <c r="C2075" s="6">
        <v>16.900000000000006</v>
      </c>
      <c r="D2075" s="6">
        <v>26.700000000000003</v>
      </c>
      <c r="E2075" s="4">
        <v>13.599533333333333</v>
      </c>
      <c r="F2075" s="5">
        <v>5.6000000000000001E-2</v>
      </c>
      <c r="G2075" s="44">
        <f t="shared" si="231"/>
        <v>5.6750000000000002E-2</v>
      </c>
      <c r="H2075" s="5">
        <v>9.2999999999999999E-2</v>
      </c>
      <c r="I2075" s="44">
        <f t="shared" si="232"/>
        <v>9.2499999999999999E-2</v>
      </c>
      <c r="J2075" s="5">
        <v>0</v>
      </c>
      <c r="K2075" s="44">
        <f t="shared" si="233"/>
        <v>0</v>
      </c>
      <c r="L2075" s="5">
        <v>3.7999999999999999E-2</v>
      </c>
      <c r="M2075" s="44">
        <f t="shared" si="234"/>
        <v>3.5000000000000003E-2</v>
      </c>
      <c r="N2075" s="5">
        <v>0</v>
      </c>
      <c r="O2075" s="44">
        <f t="shared" si="235"/>
        <v>0</v>
      </c>
      <c r="P2075" s="5">
        <v>0</v>
      </c>
      <c r="Q2075" s="44">
        <f t="shared" si="236"/>
        <v>0</v>
      </c>
      <c r="R2075" s="5">
        <v>0</v>
      </c>
      <c r="S2075" s="44">
        <f t="shared" si="237"/>
        <v>0</v>
      </c>
      <c r="U2075" s="39"/>
      <c r="V2075" s="39"/>
      <c r="W2075" s="40"/>
      <c r="X2075" s="40"/>
    </row>
    <row r="2076" spans="1:26" x14ac:dyDescent="0.3">
      <c r="A2076" s="2">
        <v>44338</v>
      </c>
      <c r="B2076" s="3">
        <v>0.59375</v>
      </c>
      <c r="C2076" s="6">
        <v>16</v>
      </c>
      <c r="D2076" s="6">
        <v>25</v>
      </c>
      <c r="E2076" s="4">
        <v>13.592683333333333</v>
      </c>
      <c r="F2076" s="5">
        <v>4.5999999999999999E-2</v>
      </c>
      <c r="G2076" s="44"/>
      <c r="H2076" s="5">
        <v>8.3000000000000004E-2</v>
      </c>
      <c r="I2076" s="44"/>
      <c r="J2076" s="5">
        <v>0</v>
      </c>
      <c r="K2076" s="44"/>
      <c r="L2076" s="5">
        <v>3.4000000000000002E-2</v>
      </c>
      <c r="M2076" s="44"/>
      <c r="N2076" s="5">
        <v>0</v>
      </c>
      <c r="O2076" s="44"/>
      <c r="P2076" s="5">
        <v>0</v>
      </c>
      <c r="Q2076" s="44"/>
      <c r="R2076" s="5">
        <v>0</v>
      </c>
      <c r="S2076" s="44"/>
      <c r="U2076" s="39">
        <f>$AB$4-V2076</f>
        <v>0.24333749999998755</v>
      </c>
      <c r="V2076" s="39">
        <f>V2074+($AB$3*M2075)</f>
        <v>4.5566625000000123</v>
      </c>
      <c r="W2076" s="40">
        <f>U2076/($AB$4/100)</f>
        <v>5.0695312499997405</v>
      </c>
      <c r="X2076" s="40">
        <f>V2076/($AB$4/100)</f>
        <v>94.930468750000259</v>
      </c>
    </row>
    <row r="2077" spans="1:26" x14ac:dyDescent="0.3">
      <c r="A2077" s="2">
        <v>44338</v>
      </c>
      <c r="B2077" s="3">
        <v>0.60416666666666663</v>
      </c>
      <c r="C2077" s="6">
        <v>16.799999999999997</v>
      </c>
      <c r="D2077" s="6">
        <v>23.299999999999997</v>
      </c>
      <c r="E2077" s="4">
        <v>13.631500000000001</v>
      </c>
      <c r="F2077" s="5">
        <v>6.3E-2</v>
      </c>
      <c r="G2077" s="44"/>
      <c r="H2077" s="5">
        <v>9.8000000000000004E-2</v>
      </c>
      <c r="I2077" s="44"/>
      <c r="J2077" s="5">
        <v>0</v>
      </c>
      <c r="K2077" s="44"/>
      <c r="L2077" s="5">
        <v>3.4000000000000002E-2</v>
      </c>
      <c r="M2077" s="44"/>
      <c r="N2077" s="5">
        <v>0</v>
      </c>
      <c r="O2077" s="44"/>
      <c r="P2077" s="5">
        <v>0</v>
      </c>
      <c r="Q2077" s="44"/>
      <c r="R2077" s="5">
        <v>0</v>
      </c>
      <c r="S2077" s="44"/>
      <c r="U2077" s="39"/>
      <c r="V2077" s="39"/>
      <c r="W2077" s="40"/>
      <c r="X2077" s="40"/>
    </row>
    <row r="2078" spans="1:26" x14ac:dyDescent="0.3">
      <c r="A2078" s="2">
        <v>44338</v>
      </c>
      <c r="B2078" s="3">
        <v>0.61458333333333337</v>
      </c>
      <c r="C2078" s="6">
        <v>18</v>
      </c>
      <c r="D2078" s="6">
        <v>24.900000000000006</v>
      </c>
      <c r="E2078" s="4">
        <v>13.617800000000001</v>
      </c>
      <c r="F2078" s="5">
        <v>6.2E-2</v>
      </c>
      <c r="G2078" s="44"/>
      <c r="H2078" s="5">
        <v>9.6000000000000002E-2</v>
      </c>
      <c r="I2078" s="44"/>
      <c r="J2078" s="5">
        <v>0</v>
      </c>
      <c r="K2078" s="44"/>
      <c r="L2078" s="5">
        <v>3.4000000000000002E-2</v>
      </c>
      <c r="M2078" s="44"/>
      <c r="N2078" s="5">
        <v>0</v>
      </c>
      <c r="O2078" s="44"/>
      <c r="P2078" s="5">
        <v>0</v>
      </c>
      <c r="Q2078" s="44"/>
      <c r="R2078" s="5">
        <v>0</v>
      </c>
      <c r="S2078" s="44"/>
      <c r="U2078" s="39">
        <f>$AB$4-V2078</f>
        <v>0.24333749999998755</v>
      </c>
      <c r="V2078" s="39">
        <f>V2076-K2075</f>
        <v>4.5566625000000123</v>
      </c>
      <c r="W2078" s="40">
        <f>U2078/($AB$4/100)</f>
        <v>5.0695312499997405</v>
      </c>
      <c r="X2078" s="40">
        <f>V2078/($AB$4/100)</f>
        <v>94.930468750000259</v>
      </c>
    </row>
    <row r="2079" spans="1:26" x14ac:dyDescent="0.3">
      <c r="A2079" s="2">
        <v>44338</v>
      </c>
      <c r="B2079" s="3">
        <v>0.625</v>
      </c>
      <c r="C2079" s="6">
        <v>18.099999999999994</v>
      </c>
      <c r="D2079" s="6">
        <v>25.900000000000006</v>
      </c>
      <c r="E2079" s="4">
        <v>13.610950000000001</v>
      </c>
      <c r="F2079" s="5">
        <v>6.4000000000000001E-2</v>
      </c>
      <c r="G2079" s="44">
        <f t="shared" si="231"/>
        <v>6.2E-2</v>
      </c>
      <c r="H2079" s="5">
        <v>9.8000000000000004E-2</v>
      </c>
      <c r="I2079" s="44">
        <f t="shared" si="232"/>
        <v>9.4E-2</v>
      </c>
      <c r="J2079" s="5">
        <v>0</v>
      </c>
      <c r="K2079" s="44">
        <f t="shared" si="233"/>
        <v>0</v>
      </c>
      <c r="L2079" s="5">
        <v>3.2000000000000001E-2</v>
      </c>
      <c r="M2079" s="44">
        <f t="shared" si="234"/>
        <v>3.1E-2</v>
      </c>
      <c r="N2079" s="5">
        <v>0</v>
      </c>
      <c r="O2079" s="44">
        <f t="shared" si="235"/>
        <v>0</v>
      </c>
      <c r="P2079" s="5">
        <v>0</v>
      </c>
      <c r="Q2079" s="44">
        <f t="shared" si="236"/>
        <v>0</v>
      </c>
      <c r="R2079" s="5">
        <v>0</v>
      </c>
      <c r="S2079" s="44">
        <f t="shared" si="237"/>
        <v>0</v>
      </c>
      <c r="U2079" s="39"/>
      <c r="V2079" s="39"/>
      <c r="W2079" s="40"/>
      <c r="X2079" s="40"/>
    </row>
    <row r="2080" spans="1:26" x14ac:dyDescent="0.3">
      <c r="A2080" s="2">
        <v>44338</v>
      </c>
      <c r="B2080" s="3">
        <v>0.63541666666666663</v>
      </c>
      <c r="C2080" s="6">
        <v>17.900000000000006</v>
      </c>
      <c r="D2080" s="6">
        <v>26.200000000000003</v>
      </c>
      <c r="E2080" s="4">
        <v>13.601816666666666</v>
      </c>
      <c r="F2080" s="5">
        <v>5.3999999999999999E-2</v>
      </c>
      <c r="G2080" s="44"/>
      <c r="H2080" s="5">
        <v>8.5999999999999993E-2</v>
      </c>
      <c r="I2080" s="44"/>
      <c r="J2080" s="5">
        <v>0</v>
      </c>
      <c r="K2080" s="44"/>
      <c r="L2080" s="5">
        <v>3.1E-2</v>
      </c>
      <c r="M2080" s="44"/>
      <c r="N2080" s="5">
        <v>0</v>
      </c>
      <c r="O2080" s="44"/>
      <c r="P2080" s="5">
        <v>0</v>
      </c>
      <c r="Q2080" s="44"/>
      <c r="R2080" s="5">
        <v>0</v>
      </c>
      <c r="S2080" s="44"/>
      <c r="U2080" s="39">
        <f>$AB$4-V2080</f>
        <v>0.21698749999998768</v>
      </c>
      <c r="V2080" s="39">
        <f>V2078+($AB$3*M2079)</f>
        <v>4.5830125000000121</v>
      </c>
      <c r="W2080" s="40">
        <f>U2080/($AB$4/100)</f>
        <v>4.5205729166664099</v>
      </c>
      <c r="X2080" s="40">
        <f>V2080/($AB$4/100)</f>
        <v>95.47942708333359</v>
      </c>
    </row>
    <row r="2081" spans="1:24" x14ac:dyDescent="0.3">
      <c r="A2081" s="2">
        <v>44338</v>
      </c>
      <c r="B2081" s="3">
        <v>0.64583333333333337</v>
      </c>
      <c r="C2081" s="6">
        <v>18.200000000000003</v>
      </c>
      <c r="D2081" s="6">
        <v>25.400000000000006</v>
      </c>
      <c r="E2081" s="4">
        <v>13.624650000000001</v>
      </c>
      <c r="F2081" s="5">
        <v>6.2E-2</v>
      </c>
      <c r="G2081" s="44"/>
      <c r="H2081" s="5">
        <v>9.4E-2</v>
      </c>
      <c r="I2081" s="44"/>
      <c r="J2081" s="5">
        <v>0</v>
      </c>
      <c r="K2081" s="44"/>
      <c r="L2081" s="5">
        <v>3.1E-2</v>
      </c>
      <c r="M2081" s="44"/>
      <c r="N2081" s="5">
        <v>0</v>
      </c>
      <c r="O2081" s="44"/>
      <c r="P2081" s="5">
        <v>0</v>
      </c>
      <c r="Q2081" s="44"/>
      <c r="R2081" s="5">
        <v>0</v>
      </c>
      <c r="S2081" s="44"/>
      <c r="U2081" s="39"/>
      <c r="V2081" s="39"/>
      <c r="W2081" s="9"/>
      <c r="X2081" s="9"/>
    </row>
    <row r="2082" spans="1:24" x14ac:dyDescent="0.3">
      <c r="A2082" s="2">
        <v>44338</v>
      </c>
      <c r="B2082" s="3">
        <v>0.65625</v>
      </c>
      <c r="C2082" s="6">
        <v>19.099999999999994</v>
      </c>
      <c r="D2082" s="6">
        <v>26.700000000000003</v>
      </c>
      <c r="E2082" s="4">
        <v>13.594966666666666</v>
      </c>
      <c r="F2082" s="5">
        <v>6.8000000000000005E-2</v>
      </c>
      <c r="G2082" s="44"/>
      <c r="H2082" s="5">
        <v>9.8000000000000004E-2</v>
      </c>
      <c r="I2082" s="44"/>
      <c r="J2082" s="5">
        <v>0</v>
      </c>
      <c r="K2082" s="44"/>
      <c r="L2082" s="5">
        <v>0.03</v>
      </c>
      <c r="M2082" s="44"/>
      <c r="N2082" s="5">
        <v>0</v>
      </c>
      <c r="O2082" s="44"/>
      <c r="P2082" s="5">
        <v>0</v>
      </c>
      <c r="Q2082" s="44"/>
      <c r="R2082" s="5">
        <v>0</v>
      </c>
      <c r="S2082" s="44"/>
      <c r="U2082" s="39">
        <f>$AB$4-V2082</f>
        <v>0.21698749999998768</v>
      </c>
      <c r="V2082" s="39">
        <f>V2080-K2079</f>
        <v>4.5830125000000121</v>
      </c>
      <c r="W2082" s="40">
        <f>U2082/($AB$4/100)</f>
        <v>4.5205729166664099</v>
      </c>
      <c r="X2082" s="40">
        <f>V2082/($AB$4/100)</f>
        <v>95.47942708333359</v>
      </c>
    </row>
    <row r="2083" spans="1:24" x14ac:dyDescent="0.3">
      <c r="A2083" s="2">
        <v>44338</v>
      </c>
      <c r="B2083" s="3">
        <v>0.66666666666666663</v>
      </c>
      <c r="C2083" s="6">
        <v>18.200000000000003</v>
      </c>
      <c r="D2083" s="6">
        <v>27.799999999999997</v>
      </c>
      <c r="E2083" s="4">
        <v>13.590400000000001</v>
      </c>
      <c r="F2083" s="5">
        <v>5.6000000000000001E-2</v>
      </c>
      <c r="G2083" s="44">
        <f t="shared" si="231"/>
        <v>5.0250000000000003E-2</v>
      </c>
      <c r="H2083" s="5">
        <v>8.5999999999999993E-2</v>
      </c>
      <c r="I2083" s="44">
        <f t="shared" si="232"/>
        <v>7.9250000000000001E-2</v>
      </c>
      <c r="J2083" s="5">
        <v>0</v>
      </c>
      <c r="K2083" s="44">
        <f t="shared" si="233"/>
        <v>0</v>
      </c>
      <c r="L2083" s="5">
        <v>0.03</v>
      </c>
      <c r="M2083" s="44">
        <f t="shared" si="234"/>
        <v>2.7999999999999997E-2</v>
      </c>
      <c r="N2083" s="5">
        <v>0</v>
      </c>
      <c r="O2083" s="44">
        <f t="shared" si="235"/>
        <v>0</v>
      </c>
      <c r="P2083" s="5">
        <v>0</v>
      </c>
      <c r="Q2083" s="44">
        <f t="shared" si="236"/>
        <v>0</v>
      </c>
      <c r="R2083" s="5">
        <v>0</v>
      </c>
      <c r="S2083" s="44">
        <f t="shared" si="237"/>
        <v>0</v>
      </c>
      <c r="U2083" s="39"/>
      <c r="V2083" s="39"/>
      <c r="W2083" s="40"/>
      <c r="X2083" s="40"/>
    </row>
    <row r="2084" spans="1:24" x14ac:dyDescent="0.3">
      <c r="A2084" s="2">
        <v>44338</v>
      </c>
      <c r="B2084" s="3">
        <v>0.67708333333333337</v>
      </c>
      <c r="C2084" s="6">
        <v>17.400000000000006</v>
      </c>
      <c r="D2084" s="6">
        <v>26.400000000000006</v>
      </c>
      <c r="E2084" s="4">
        <v>13.601816666666666</v>
      </c>
      <c r="F2084" s="5">
        <v>4.9000000000000002E-2</v>
      </c>
      <c r="G2084" s="44"/>
      <c r="H2084" s="5">
        <v>7.9000000000000001E-2</v>
      </c>
      <c r="I2084" s="44"/>
      <c r="J2084" s="5">
        <v>0</v>
      </c>
      <c r="K2084" s="44"/>
      <c r="L2084" s="5">
        <v>2.8000000000000001E-2</v>
      </c>
      <c r="M2084" s="44"/>
      <c r="N2084" s="5">
        <v>0</v>
      </c>
      <c r="O2084" s="44"/>
      <c r="P2084" s="5">
        <v>0</v>
      </c>
      <c r="Q2084" s="44"/>
      <c r="R2084" s="5">
        <v>0</v>
      </c>
      <c r="S2084" s="44"/>
      <c r="U2084" s="39">
        <f>$AB$4-V2084</f>
        <v>0.19318749999998808</v>
      </c>
      <c r="V2084" s="39">
        <f>V2082+($AB$3*M2083)</f>
        <v>4.6068125000000117</v>
      </c>
      <c r="W2084" s="40">
        <f>U2084/($AB$4/100)</f>
        <v>4.0247395833330852</v>
      </c>
      <c r="X2084" s="40">
        <f>V2084/($AB$4/100)</f>
        <v>95.975260416666913</v>
      </c>
    </row>
    <row r="2085" spans="1:24" x14ac:dyDescent="0.3">
      <c r="A2085" s="2">
        <v>44338</v>
      </c>
      <c r="B2085" s="3">
        <v>0.6875</v>
      </c>
      <c r="C2085" s="6">
        <v>17.099999999999994</v>
      </c>
      <c r="D2085" s="6">
        <v>24.299999999999997</v>
      </c>
      <c r="E2085" s="4">
        <v>13.615516666666666</v>
      </c>
      <c r="F2085" s="5">
        <v>0.05</v>
      </c>
      <c r="G2085" s="44"/>
      <c r="H2085" s="5">
        <v>0.08</v>
      </c>
      <c r="I2085" s="44"/>
      <c r="J2085" s="5">
        <v>0</v>
      </c>
      <c r="K2085" s="44"/>
      <c r="L2085" s="5">
        <v>2.8000000000000001E-2</v>
      </c>
      <c r="M2085" s="44"/>
      <c r="N2085" s="5">
        <v>0</v>
      </c>
      <c r="O2085" s="44"/>
      <c r="P2085" s="5">
        <v>0</v>
      </c>
      <c r="Q2085" s="44"/>
      <c r="R2085" s="5">
        <v>0</v>
      </c>
      <c r="S2085" s="44"/>
      <c r="U2085" s="39"/>
      <c r="V2085" s="39"/>
      <c r="W2085" s="40"/>
      <c r="X2085" s="40"/>
    </row>
    <row r="2086" spans="1:24" x14ac:dyDescent="0.3">
      <c r="A2086" s="2">
        <v>44338</v>
      </c>
      <c r="B2086" s="3">
        <v>0.69791666666666663</v>
      </c>
      <c r="C2086" s="6">
        <v>16.700000000000003</v>
      </c>
      <c r="D2086" s="6">
        <v>22.799999999999997</v>
      </c>
      <c r="E2086" s="4">
        <v>13.606383333333333</v>
      </c>
      <c r="F2086" s="5">
        <v>4.5999999999999999E-2</v>
      </c>
      <c r="G2086" s="44"/>
      <c r="H2086" s="5">
        <v>7.1999999999999995E-2</v>
      </c>
      <c r="I2086" s="44"/>
      <c r="J2086" s="5">
        <v>0</v>
      </c>
      <c r="K2086" s="44"/>
      <c r="L2086" s="5">
        <v>2.5999999999999999E-2</v>
      </c>
      <c r="M2086" s="44"/>
      <c r="N2086" s="5">
        <v>0</v>
      </c>
      <c r="O2086" s="44"/>
      <c r="P2086" s="5">
        <v>0</v>
      </c>
      <c r="Q2086" s="44"/>
      <c r="R2086" s="5">
        <v>0</v>
      </c>
      <c r="S2086" s="44"/>
      <c r="U2086" s="39">
        <f>$AB$4-V2086</f>
        <v>0.19318749999998808</v>
      </c>
      <c r="V2086" s="39">
        <f>V2084-K2083</f>
        <v>4.6068125000000117</v>
      </c>
      <c r="W2086" s="40">
        <f>U2086/($AB$4/100)</f>
        <v>4.0247395833330852</v>
      </c>
      <c r="X2086" s="40">
        <f>V2086/($AB$4/100)</f>
        <v>95.975260416666913</v>
      </c>
    </row>
    <row r="2087" spans="1:24" x14ac:dyDescent="0.3">
      <c r="A2087" s="2">
        <v>44338</v>
      </c>
      <c r="B2087" s="3">
        <v>0.70833333333333337</v>
      </c>
      <c r="C2087" s="6">
        <v>17.599999999999994</v>
      </c>
      <c r="D2087" s="6">
        <v>22.299999999999997</v>
      </c>
      <c r="E2087" s="4">
        <v>13.640633333333334</v>
      </c>
      <c r="F2087" s="5">
        <v>6.4000000000000001E-2</v>
      </c>
      <c r="G2087" s="44">
        <f t="shared" si="231"/>
        <v>6.225E-2</v>
      </c>
      <c r="H2087" s="5">
        <v>9.2999999999999999E-2</v>
      </c>
      <c r="I2087" s="44">
        <f t="shared" si="232"/>
        <v>8.925000000000001E-2</v>
      </c>
      <c r="J2087" s="5">
        <v>0</v>
      </c>
      <c r="K2087" s="44">
        <f t="shared" si="233"/>
        <v>0</v>
      </c>
      <c r="L2087" s="5">
        <v>2.7E-2</v>
      </c>
      <c r="M2087" s="44">
        <f t="shared" si="234"/>
        <v>2.5750000000000002E-2</v>
      </c>
      <c r="N2087" s="5">
        <v>0</v>
      </c>
      <c r="O2087" s="44">
        <f t="shared" si="235"/>
        <v>0</v>
      </c>
      <c r="P2087" s="5">
        <v>0</v>
      </c>
      <c r="Q2087" s="44">
        <f t="shared" si="236"/>
        <v>0</v>
      </c>
      <c r="R2087" s="5">
        <v>0</v>
      </c>
      <c r="S2087" s="44">
        <f t="shared" si="237"/>
        <v>0</v>
      </c>
      <c r="U2087" s="39"/>
      <c r="V2087" s="39"/>
      <c r="W2087" s="40"/>
      <c r="X2087" s="40"/>
    </row>
    <row r="2088" spans="1:24" x14ac:dyDescent="0.3">
      <c r="A2088" s="2">
        <v>44338</v>
      </c>
      <c r="B2088" s="3">
        <v>0.71875</v>
      </c>
      <c r="C2088" s="6">
        <v>18.400000000000006</v>
      </c>
      <c r="D2088" s="6">
        <v>23.700000000000003</v>
      </c>
      <c r="E2088" s="4">
        <v>13.631500000000001</v>
      </c>
      <c r="F2088" s="5">
        <v>6.4000000000000001E-2</v>
      </c>
      <c r="G2088" s="44"/>
      <c r="H2088" s="5">
        <v>9.1999999999999998E-2</v>
      </c>
      <c r="I2088" s="44"/>
      <c r="J2088" s="5">
        <v>0</v>
      </c>
      <c r="K2088" s="44"/>
      <c r="L2088" s="5">
        <v>2.5999999999999999E-2</v>
      </c>
      <c r="M2088" s="44"/>
      <c r="N2088" s="5">
        <v>0</v>
      </c>
      <c r="O2088" s="44"/>
      <c r="P2088" s="5">
        <v>0</v>
      </c>
      <c r="Q2088" s="44"/>
      <c r="R2088" s="5">
        <v>0</v>
      </c>
      <c r="S2088" s="44"/>
      <c r="U2088" s="39">
        <f>$AB$4-V2088</f>
        <v>0.17129999999998802</v>
      </c>
      <c r="V2088" s="39">
        <f>V2086+($AB$3*M2087)</f>
        <v>4.6287000000000118</v>
      </c>
      <c r="W2088" s="40">
        <f>U2088/($AB$4/100)</f>
        <v>3.5687499999997501</v>
      </c>
      <c r="X2088" s="40">
        <f>V2088/($AB$4/100)</f>
        <v>96.431250000000247</v>
      </c>
    </row>
    <row r="2089" spans="1:24" x14ac:dyDescent="0.3">
      <c r="A2089" s="2">
        <v>44338</v>
      </c>
      <c r="B2089" s="3">
        <v>0.72916666666666663</v>
      </c>
      <c r="C2089" s="6">
        <v>18.5</v>
      </c>
      <c r="D2089" s="6">
        <v>25.200000000000003</v>
      </c>
      <c r="E2089" s="4">
        <v>13.617800000000001</v>
      </c>
      <c r="F2089" s="5">
        <v>6.4000000000000001E-2</v>
      </c>
      <c r="G2089" s="44"/>
      <c r="H2089" s="5">
        <v>8.8999999999999996E-2</v>
      </c>
      <c r="I2089" s="44"/>
      <c r="J2089" s="5">
        <v>0</v>
      </c>
      <c r="K2089" s="44"/>
      <c r="L2089" s="5">
        <v>2.5999999999999999E-2</v>
      </c>
      <c r="M2089" s="44"/>
      <c r="N2089" s="5">
        <v>0</v>
      </c>
      <c r="O2089" s="44"/>
      <c r="P2089" s="5">
        <v>0</v>
      </c>
      <c r="Q2089" s="44"/>
      <c r="R2089" s="5">
        <v>0</v>
      </c>
      <c r="S2089" s="44"/>
      <c r="U2089" s="39"/>
      <c r="V2089" s="39"/>
      <c r="W2089" s="9"/>
      <c r="X2089" s="9"/>
    </row>
    <row r="2090" spans="1:24" x14ac:dyDescent="0.3">
      <c r="A2090" s="2">
        <v>44338</v>
      </c>
      <c r="B2090" s="3">
        <v>0.73958333333333337</v>
      </c>
      <c r="C2090" s="6">
        <v>18.099999999999994</v>
      </c>
      <c r="D2090" s="6">
        <v>26</v>
      </c>
      <c r="E2090" s="4">
        <v>13.608666666666666</v>
      </c>
      <c r="F2090" s="5">
        <v>5.7000000000000002E-2</v>
      </c>
      <c r="G2090" s="44"/>
      <c r="H2090" s="5">
        <v>8.3000000000000004E-2</v>
      </c>
      <c r="I2090" s="44"/>
      <c r="J2090" s="5">
        <v>0</v>
      </c>
      <c r="K2090" s="44"/>
      <c r="L2090" s="5">
        <v>2.4E-2</v>
      </c>
      <c r="M2090" s="44"/>
      <c r="N2090" s="5">
        <v>0</v>
      </c>
      <c r="O2090" s="44"/>
      <c r="P2090" s="5">
        <v>0</v>
      </c>
      <c r="Q2090" s="44"/>
      <c r="R2090" s="5">
        <v>0</v>
      </c>
      <c r="S2090" s="44"/>
      <c r="U2090" s="39">
        <f>$AB$4-V2090</f>
        <v>0.17129999999998802</v>
      </c>
      <c r="V2090" s="39">
        <f>V2088-K2087</f>
        <v>4.6287000000000118</v>
      </c>
      <c r="W2090" s="40">
        <f>U2090/($AB$4/100)</f>
        <v>3.5687499999997501</v>
      </c>
      <c r="X2090" s="40">
        <f>V2090/($AB$4/100)</f>
        <v>96.431250000000247</v>
      </c>
    </row>
    <row r="2091" spans="1:24" x14ac:dyDescent="0.3">
      <c r="A2091" s="2">
        <v>44338</v>
      </c>
      <c r="B2091" s="3">
        <v>0.75</v>
      </c>
      <c r="C2091" s="6">
        <v>17</v>
      </c>
      <c r="D2091" s="6">
        <v>25.200000000000003</v>
      </c>
      <c r="E2091" s="4">
        <v>13.441983333333333</v>
      </c>
      <c r="F2091" s="5">
        <v>4.3999999999999997E-2</v>
      </c>
      <c r="G2091" s="44">
        <f t="shared" si="231"/>
        <v>4.4000000000000004E-2</v>
      </c>
      <c r="H2091" s="5">
        <v>5.8999999999999997E-2</v>
      </c>
      <c r="I2091" s="44">
        <f t="shared" si="232"/>
        <v>5.7250000000000002E-2</v>
      </c>
      <c r="J2091" s="5">
        <v>0</v>
      </c>
      <c r="K2091" s="44">
        <f t="shared" si="233"/>
        <v>3.0000000000000001E-3</v>
      </c>
      <c r="L2091" s="5">
        <v>1.2999999999999999E-2</v>
      </c>
      <c r="M2091" s="44">
        <f t="shared" si="234"/>
        <v>1.525E-2</v>
      </c>
      <c r="N2091" s="5">
        <v>0</v>
      </c>
      <c r="O2091" s="44">
        <f t="shared" si="235"/>
        <v>0</v>
      </c>
      <c r="P2091" s="5">
        <v>0</v>
      </c>
      <c r="Q2091" s="44">
        <f t="shared" si="236"/>
        <v>0</v>
      </c>
      <c r="R2091" s="5">
        <v>0</v>
      </c>
      <c r="S2091" s="44">
        <f t="shared" si="237"/>
        <v>0</v>
      </c>
      <c r="U2091" s="39"/>
      <c r="V2091" s="39"/>
      <c r="W2091" s="40"/>
      <c r="X2091" s="40"/>
    </row>
    <row r="2092" spans="1:24" x14ac:dyDescent="0.3">
      <c r="A2092" s="2">
        <v>44338</v>
      </c>
      <c r="B2092" s="3">
        <v>0.76041666666666663</v>
      </c>
      <c r="C2092" s="6">
        <v>17.200000000000003</v>
      </c>
      <c r="D2092" s="6">
        <v>23.799999999999997</v>
      </c>
      <c r="E2092" s="4">
        <v>13.519616666666668</v>
      </c>
      <c r="F2092" s="5">
        <v>4.3999999999999997E-2</v>
      </c>
      <c r="G2092" s="44"/>
      <c r="H2092" s="5">
        <v>6.4000000000000001E-2</v>
      </c>
      <c r="I2092" s="44"/>
      <c r="J2092" s="5">
        <v>1E-3</v>
      </c>
      <c r="K2092" s="44"/>
      <c r="L2092" s="5">
        <v>0.02</v>
      </c>
      <c r="M2092" s="44"/>
      <c r="N2092" s="5">
        <v>0</v>
      </c>
      <c r="O2092" s="44"/>
      <c r="P2092" s="5">
        <v>0</v>
      </c>
      <c r="Q2092" s="44"/>
      <c r="R2092" s="5">
        <v>0</v>
      </c>
      <c r="S2092" s="44"/>
      <c r="U2092" s="39">
        <f>$AB$4-V2092</f>
        <v>0.15833749999998759</v>
      </c>
      <c r="V2092" s="39">
        <f>V2090+($AB$3*M2091)</f>
        <v>4.6416625000000122</v>
      </c>
      <c r="W2092" s="40">
        <f>U2092/($AB$4/100)</f>
        <v>3.2986979166664079</v>
      </c>
      <c r="X2092" s="40">
        <f>V2092/($AB$4/100)</f>
        <v>96.701302083333587</v>
      </c>
    </row>
    <row r="2093" spans="1:24" x14ac:dyDescent="0.3">
      <c r="A2093" s="2">
        <v>44338</v>
      </c>
      <c r="B2093" s="3">
        <v>0.77083333333333337</v>
      </c>
      <c r="C2093" s="6">
        <v>17.400000000000006</v>
      </c>
      <c r="D2093" s="6">
        <v>23.599999999999994</v>
      </c>
      <c r="E2093" s="4">
        <v>13.629216666666666</v>
      </c>
      <c r="F2093" s="5">
        <v>4.5999999999999999E-2</v>
      </c>
      <c r="G2093" s="44"/>
      <c r="H2093" s="5">
        <v>7.1999999999999995E-2</v>
      </c>
      <c r="I2093" s="44"/>
      <c r="J2093" s="5">
        <v>0</v>
      </c>
      <c r="K2093" s="44"/>
      <c r="L2093" s="5">
        <v>2.5999999999999999E-2</v>
      </c>
      <c r="M2093" s="44"/>
      <c r="N2093" s="5">
        <v>0</v>
      </c>
      <c r="O2093" s="44"/>
      <c r="P2093" s="5">
        <v>0</v>
      </c>
      <c r="Q2093" s="44"/>
      <c r="R2093" s="5">
        <v>0</v>
      </c>
      <c r="S2093" s="44"/>
      <c r="U2093" s="39"/>
      <c r="V2093" s="39"/>
      <c r="W2093" s="40"/>
      <c r="X2093" s="40"/>
    </row>
    <row r="2094" spans="1:24" x14ac:dyDescent="0.3">
      <c r="A2094" s="2">
        <v>44338</v>
      </c>
      <c r="B2094" s="3">
        <v>0.78125</v>
      </c>
      <c r="C2094" s="6">
        <v>16.799999999999997</v>
      </c>
      <c r="D2094" s="6">
        <v>23</v>
      </c>
      <c r="E2094" s="4">
        <v>13.215933333333334</v>
      </c>
      <c r="F2094" s="5">
        <v>4.2000000000000003E-2</v>
      </c>
      <c r="G2094" s="44"/>
      <c r="H2094" s="5">
        <v>3.4000000000000002E-2</v>
      </c>
      <c r="I2094" s="44"/>
      <c r="J2094" s="5">
        <v>1.0999999999999999E-2</v>
      </c>
      <c r="K2094" s="44"/>
      <c r="L2094" s="5">
        <v>2E-3</v>
      </c>
      <c r="M2094" s="44"/>
      <c r="N2094" s="5">
        <v>0</v>
      </c>
      <c r="O2094" s="44"/>
      <c r="P2094" s="5">
        <v>0</v>
      </c>
      <c r="Q2094" s="44"/>
      <c r="R2094" s="5">
        <v>0</v>
      </c>
      <c r="S2094" s="44"/>
      <c r="U2094" s="39">
        <f>$AB$4-V2094</f>
        <v>0.1613374999999877</v>
      </c>
      <c r="V2094" s="39">
        <f>V2092-K2091</f>
        <v>4.6386625000000121</v>
      </c>
      <c r="W2094" s="40">
        <f>U2094/($AB$4/100)</f>
        <v>3.3611979166664105</v>
      </c>
      <c r="X2094" s="40">
        <f>V2094/($AB$4/100)</f>
        <v>96.638802083333587</v>
      </c>
    </row>
    <row r="2095" spans="1:24" x14ac:dyDescent="0.3">
      <c r="A2095" s="2">
        <v>44338</v>
      </c>
      <c r="B2095" s="3">
        <v>0.79166666666666663</v>
      </c>
      <c r="C2095" s="6">
        <v>16.599999999999994</v>
      </c>
      <c r="D2095" s="6">
        <v>21.700000000000003</v>
      </c>
      <c r="E2095" s="4">
        <v>13.195383333333334</v>
      </c>
      <c r="F2095" s="5">
        <v>4.2000000000000003E-2</v>
      </c>
      <c r="G2095" s="44">
        <f t="shared" si="231"/>
        <v>4.1000000000000002E-2</v>
      </c>
      <c r="H2095" s="5">
        <v>4.4999999999999998E-2</v>
      </c>
      <c r="I2095" s="44">
        <f t="shared" si="232"/>
        <v>2.4500000000000001E-2</v>
      </c>
      <c r="J2095" s="5">
        <v>8.0000000000000002E-3</v>
      </c>
      <c r="K2095" s="44">
        <f t="shared" si="233"/>
        <v>2.0250000000000001E-2</v>
      </c>
      <c r="L2095" s="5">
        <v>0.01</v>
      </c>
      <c r="M2095" s="44">
        <f t="shared" si="234"/>
        <v>2.5000000000000001E-3</v>
      </c>
      <c r="N2095" s="5">
        <v>0</v>
      </c>
      <c r="O2095" s="44">
        <f t="shared" si="235"/>
        <v>0</v>
      </c>
      <c r="P2095" s="5">
        <v>0</v>
      </c>
      <c r="Q2095" s="44">
        <f t="shared" si="236"/>
        <v>0</v>
      </c>
      <c r="R2095" s="5">
        <v>0</v>
      </c>
      <c r="S2095" s="44">
        <f t="shared" si="237"/>
        <v>0</v>
      </c>
      <c r="U2095" s="39"/>
      <c r="V2095" s="39"/>
      <c r="W2095" s="40"/>
      <c r="X2095" s="40"/>
    </row>
    <row r="2096" spans="1:24" x14ac:dyDescent="0.3">
      <c r="A2096" s="2">
        <v>44338</v>
      </c>
      <c r="B2096" s="3">
        <v>0.80208333333333337</v>
      </c>
      <c r="C2096" s="6">
        <v>16.5</v>
      </c>
      <c r="D2096" s="6">
        <v>20.400000000000006</v>
      </c>
      <c r="E2096" s="4">
        <v>12.971616666666668</v>
      </c>
      <c r="F2096" s="5">
        <v>4.1000000000000002E-2</v>
      </c>
      <c r="G2096" s="44"/>
      <c r="H2096" s="5">
        <v>2.4E-2</v>
      </c>
      <c r="I2096" s="44"/>
      <c r="J2096" s="5">
        <v>1.7999999999999999E-2</v>
      </c>
      <c r="K2096" s="44"/>
      <c r="L2096" s="5">
        <v>0</v>
      </c>
      <c r="M2096" s="44"/>
      <c r="N2096" s="5">
        <v>0</v>
      </c>
      <c r="O2096" s="44"/>
      <c r="P2096" s="5">
        <v>0</v>
      </c>
      <c r="Q2096" s="44"/>
      <c r="R2096" s="5">
        <v>0</v>
      </c>
      <c r="S2096" s="44"/>
      <c r="U2096" s="39">
        <f>$AB$4-V2096</f>
        <v>0.15921249999998732</v>
      </c>
      <c r="V2096" s="39">
        <f>V2094+($AB$3*M2095)</f>
        <v>4.6407875000000125</v>
      </c>
      <c r="W2096" s="40">
        <f>U2096/($AB$4/100)</f>
        <v>3.3169270833330691</v>
      </c>
      <c r="X2096" s="40">
        <f>V2096/($AB$4/100)</f>
        <v>96.68307291666693</v>
      </c>
    </row>
    <row r="2097" spans="1:24" x14ac:dyDescent="0.3">
      <c r="A2097" s="2">
        <v>44338</v>
      </c>
      <c r="B2097" s="3">
        <v>0.8125</v>
      </c>
      <c r="C2097" s="6">
        <v>16.5</v>
      </c>
      <c r="D2097" s="6">
        <v>19.400000000000006</v>
      </c>
      <c r="E2097" s="4">
        <v>12.893983333333333</v>
      </c>
      <c r="F2097" s="5">
        <v>4.1000000000000002E-2</v>
      </c>
      <c r="G2097" s="44"/>
      <c r="H2097" s="5">
        <v>1.4999999999999999E-2</v>
      </c>
      <c r="I2097" s="44"/>
      <c r="J2097" s="5">
        <v>2.7E-2</v>
      </c>
      <c r="K2097" s="44"/>
      <c r="L2097" s="5">
        <v>0</v>
      </c>
      <c r="M2097" s="44"/>
      <c r="N2097" s="5">
        <v>0</v>
      </c>
      <c r="O2097" s="44"/>
      <c r="P2097" s="5">
        <v>0</v>
      </c>
      <c r="Q2097" s="44"/>
      <c r="R2097" s="5">
        <v>0</v>
      </c>
      <c r="S2097" s="44"/>
      <c r="U2097" s="39"/>
      <c r="V2097" s="39"/>
      <c r="W2097" s="9"/>
      <c r="X2097" s="9"/>
    </row>
    <row r="2098" spans="1:24" x14ac:dyDescent="0.3">
      <c r="A2098" s="2">
        <v>44338</v>
      </c>
      <c r="B2098" s="3">
        <v>0.82291666666666663</v>
      </c>
      <c r="C2098" s="6">
        <v>15.700000000000003</v>
      </c>
      <c r="D2098" s="6">
        <v>18.200000000000003</v>
      </c>
      <c r="E2098" s="4">
        <v>12.873433333333333</v>
      </c>
      <c r="F2098" s="5">
        <v>0.04</v>
      </c>
      <c r="G2098" s="44"/>
      <c r="H2098" s="5">
        <v>1.4E-2</v>
      </c>
      <c r="I2098" s="44"/>
      <c r="J2098" s="5">
        <v>2.8000000000000001E-2</v>
      </c>
      <c r="K2098" s="44"/>
      <c r="L2098" s="5">
        <v>0</v>
      </c>
      <c r="M2098" s="44"/>
      <c r="N2098" s="5">
        <v>0</v>
      </c>
      <c r="O2098" s="44"/>
      <c r="P2098" s="5">
        <v>0</v>
      </c>
      <c r="Q2098" s="44"/>
      <c r="R2098" s="5">
        <v>0</v>
      </c>
      <c r="S2098" s="44"/>
      <c r="U2098" s="39">
        <f>$AB$4-V2098</f>
        <v>0.1794624999999872</v>
      </c>
      <c r="V2098" s="39">
        <f>V2096-K2095</f>
        <v>4.6205375000000126</v>
      </c>
      <c r="W2098" s="40">
        <f>U2098/($AB$4/100)</f>
        <v>3.7388020833330664</v>
      </c>
      <c r="X2098" s="40">
        <f>V2098/($AB$4/100)</f>
        <v>96.26119791666693</v>
      </c>
    </row>
    <row r="2099" spans="1:24" x14ac:dyDescent="0.3">
      <c r="A2099" s="2">
        <v>44338</v>
      </c>
      <c r="B2099" s="3">
        <v>0.83333333333333337</v>
      </c>
      <c r="C2099" s="6">
        <v>15.400000000000006</v>
      </c>
      <c r="D2099" s="6">
        <v>17.599999999999994</v>
      </c>
      <c r="E2099" s="4">
        <v>12.8506</v>
      </c>
      <c r="F2099" s="5">
        <v>0.04</v>
      </c>
      <c r="G2099" s="44">
        <f t="shared" si="231"/>
        <v>3.875E-2</v>
      </c>
      <c r="H2099" s="5">
        <v>7.0000000000000001E-3</v>
      </c>
      <c r="I2099" s="44">
        <f t="shared" si="232"/>
        <v>2.2500000000000003E-3</v>
      </c>
      <c r="J2099" s="5">
        <v>3.2000000000000001E-2</v>
      </c>
      <c r="K2099" s="44">
        <f t="shared" si="233"/>
        <v>3.6000000000000004E-2</v>
      </c>
      <c r="L2099" s="5">
        <v>0</v>
      </c>
      <c r="M2099" s="44">
        <f t="shared" si="234"/>
        <v>0</v>
      </c>
      <c r="N2099" s="5">
        <v>0</v>
      </c>
      <c r="O2099" s="44">
        <f t="shared" si="235"/>
        <v>0</v>
      </c>
      <c r="P2099" s="5">
        <v>0</v>
      </c>
      <c r="Q2099" s="44">
        <f t="shared" si="236"/>
        <v>0</v>
      </c>
      <c r="R2099" s="5">
        <v>0</v>
      </c>
      <c r="S2099" s="44">
        <f t="shared" si="237"/>
        <v>0</v>
      </c>
      <c r="U2099" s="39"/>
      <c r="V2099" s="39"/>
      <c r="W2099" s="40"/>
      <c r="X2099" s="40"/>
    </row>
    <row r="2100" spans="1:24" x14ac:dyDescent="0.3">
      <c r="A2100" s="2">
        <v>44338</v>
      </c>
      <c r="B2100" s="3">
        <v>0.84375</v>
      </c>
      <c r="C2100" s="6">
        <v>15.200000000000003</v>
      </c>
      <c r="D2100" s="6">
        <v>17.099999999999994</v>
      </c>
      <c r="E2100" s="4">
        <v>12.8369</v>
      </c>
      <c r="F2100" s="5">
        <v>3.9E-2</v>
      </c>
      <c r="G2100" s="44"/>
      <c r="H2100" s="5">
        <v>2E-3</v>
      </c>
      <c r="I2100" s="44"/>
      <c r="J2100" s="5">
        <v>3.5999999999999997E-2</v>
      </c>
      <c r="K2100" s="44"/>
      <c r="L2100" s="5">
        <v>0</v>
      </c>
      <c r="M2100" s="44"/>
      <c r="N2100" s="5">
        <v>0</v>
      </c>
      <c r="O2100" s="44"/>
      <c r="P2100" s="5">
        <v>0</v>
      </c>
      <c r="Q2100" s="44"/>
      <c r="R2100" s="5">
        <v>0</v>
      </c>
      <c r="S2100" s="44"/>
      <c r="U2100" s="39">
        <f>$AB$4-V2100</f>
        <v>0.1794624999999872</v>
      </c>
      <c r="V2100" s="39">
        <f>V2098+($AB$3*M2099)</f>
        <v>4.6205375000000126</v>
      </c>
      <c r="W2100" s="40">
        <f>U2100/($AB$4/100)</f>
        <v>3.7388020833330664</v>
      </c>
      <c r="X2100" s="40">
        <f>V2100/($AB$4/100)</f>
        <v>96.26119791666693</v>
      </c>
    </row>
    <row r="2101" spans="1:24" x14ac:dyDescent="0.3">
      <c r="A2101" s="2">
        <v>44338</v>
      </c>
      <c r="B2101" s="3">
        <v>0.85416666666666663</v>
      </c>
      <c r="C2101" s="6">
        <v>14.700000000000003</v>
      </c>
      <c r="D2101" s="6">
        <v>16.5</v>
      </c>
      <c r="E2101" s="4">
        <v>12.825483333333334</v>
      </c>
      <c r="F2101" s="5">
        <v>3.7999999999999999E-2</v>
      </c>
      <c r="G2101" s="44"/>
      <c r="H2101" s="5">
        <v>0</v>
      </c>
      <c r="I2101" s="44"/>
      <c r="J2101" s="5">
        <v>3.7999999999999999E-2</v>
      </c>
      <c r="K2101" s="44"/>
      <c r="L2101" s="5">
        <v>0</v>
      </c>
      <c r="M2101" s="44"/>
      <c r="N2101" s="5">
        <v>0</v>
      </c>
      <c r="O2101" s="44"/>
      <c r="P2101" s="5">
        <v>0</v>
      </c>
      <c r="Q2101" s="44"/>
      <c r="R2101" s="5">
        <v>0</v>
      </c>
      <c r="S2101" s="44"/>
      <c r="U2101" s="39"/>
      <c r="V2101" s="39"/>
      <c r="W2101" s="40"/>
      <c r="X2101" s="40"/>
    </row>
    <row r="2102" spans="1:24" x14ac:dyDescent="0.3">
      <c r="A2102" s="2">
        <v>44338</v>
      </c>
      <c r="B2102" s="3">
        <v>0.86458333333333337</v>
      </c>
      <c r="C2102" s="6">
        <v>14.400000000000006</v>
      </c>
      <c r="D2102" s="6">
        <v>16</v>
      </c>
      <c r="E2102" s="4">
        <v>12.8232</v>
      </c>
      <c r="F2102" s="5">
        <v>3.7999999999999999E-2</v>
      </c>
      <c r="G2102" s="44"/>
      <c r="H2102" s="5">
        <v>0</v>
      </c>
      <c r="I2102" s="44"/>
      <c r="J2102" s="5">
        <v>3.7999999999999999E-2</v>
      </c>
      <c r="K2102" s="44"/>
      <c r="L2102" s="5">
        <v>0</v>
      </c>
      <c r="M2102" s="44"/>
      <c r="N2102" s="5">
        <v>0</v>
      </c>
      <c r="O2102" s="44"/>
      <c r="P2102" s="5">
        <v>0</v>
      </c>
      <c r="Q2102" s="44"/>
      <c r="R2102" s="5">
        <v>0</v>
      </c>
      <c r="S2102" s="44"/>
      <c r="U2102" s="39">
        <f>$AB$4-V2102</f>
        <v>0.21546249999998679</v>
      </c>
      <c r="V2102" s="39">
        <f>V2100-K2099</f>
        <v>4.584537500000013</v>
      </c>
      <c r="W2102" s="40">
        <f>U2102/($AB$4/100)</f>
        <v>4.4888020833330584</v>
      </c>
      <c r="X2102" s="40">
        <f>V2102/($AB$4/100)</f>
        <v>95.51119791666693</v>
      </c>
    </row>
    <row r="2103" spans="1:24" x14ac:dyDescent="0.3">
      <c r="A2103" s="2">
        <v>44338</v>
      </c>
      <c r="B2103" s="3">
        <v>0.875</v>
      </c>
      <c r="C2103" s="6">
        <v>14</v>
      </c>
      <c r="D2103" s="6">
        <v>15.5</v>
      </c>
      <c r="E2103" s="4">
        <v>12.825483333333334</v>
      </c>
      <c r="F2103" s="5">
        <v>3.5999999999999997E-2</v>
      </c>
      <c r="G2103" s="44">
        <f t="shared" si="231"/>
        <v>3.6499999999999998E-2</v>
      </c>
      <c r="H2103" s="5">
        <v>0</v>
      </c>
      <c r="I2103" s="44">
        <f t="shared" si="232"/>
        <v>0</v>
      </c>
      <c r="J2103" s="5">
        <v>3.6999999999999998E-2</v>
      </c>
      <c r="K2103" s="44">
        <f t="shared" si="233"/>
        <v>3.7499999999999999E-2</v>
      </c>
      <c r="L2103" s="5">
        <v>0</v>
      </c>
      <c r="M2103" s="44">
        <f t="shared" si="234"/>
        <v>0</v>
      </c>
      <c r="N2103" s="5">
        <v>0</v>
      </c>
      <c r="O2103" s="44">
        <f t="shared" si="235"/>
        <v>0</v>
      </c>
      <c r="P2103" s="5">
        <v>0</v>
      </c>
      <c r="Q2103" s="44">
        <f t="shared" si="236"/>
        <v>0</v>
      </c>
      <c r="R2103" s="5">
        <v>0</v>
      </c>
      <c r="S2103" s="44">
        <f t="shared" si="237"/>
        <v>0</v>
      </c>
      <c r="U2103" s="39"/>
      <c r="V2103" s="39"/>
      <c r="W2103" s="40"/>
      <c r="X2103" s="40"/>
    </row>
    <row r="2104" spans="1:24" x14ac:dyDescent="0.3">
      <c r="A2104" s="2">
        <v>44338</v>
      </c>
      <c r="B2104" s="3">
        <v>0.88541666666666663</v>
      </c>
      <c r="C2104" s="6">
        <v>13.400000000000006</v>
      </c>
      <c r="D2104" s="6">
        <v>15.099999999999994</v>
      </c>
      <c r="E2104" s="4">
        <v>12.832333333333334</v>
      </c>
      <c r="F2104" s="5">
        <v>3.6999999999999998E-2</v>
      </c>
      <c r="G2104" s="44"/>
      <c r="H2104" s="5">
        <v>0</v>
      </c>
      <c r="I2104" s="44"/>
      <c r="J2104" s="5">
        <v>3.7999999999999999E-2</v>
      </c>
      <c r="K2104" s="44"/>
      <c r="L2104" s="5">
        <v>0</v>
      </c>
      <c r="M2104" s="44"/>
      <c r="N2104" s="5">
        <v>0</v>
      </c>
      <c r="O2104" s="44"/>
      <c r="P2104" s="5">
        <v>0</v>
      </c>
      <c r="Q2104" s="44"/>
      <c r="R2104" s="5">
        <v>0</v>
      </c>
      <c r="S2104" s="44"/>
      <c r="U2104" s="39">
        <f>$AB$4-V2104</f>
        <v>0.21546249999998679</v>
      </c>
      <c r="V2104" s="39">
        <f>V2102+($AB$3*M2103)</f>
        <v>4.584537500000013</v>
      </c>
      <c r="W2104" s="40">
        <f>U2104/($AB$4/100)</f>
        <v>4.4888020833330584</v>
      </c>
      <c r="X2104" s="40">
        <f>V2104/($AB$4/100)</f>
        <v>95.51119791666693</v>
      </c>
    </row>
    <row r="2105" spans="1:24" x14ac:dyDescent="0.3">
      <c r="A2105" s="2">
        <v>44338</v>
      </c>
      <c r="B2105" s="3">
        <v>0.89583333333333337</v>
      </c>
      <c r="C2105" s="6">
        <v>12.799999999999997</v>
      </c>
      <c r="D2105" s="6">
        <v>14.799999999999997</v>
      </c>
      <c r="E2105" s="4">
        <v>12.827766666666667</v>
      </c>
      <c r="F2105" s="5">
        <v>3.5999999999999997E-2</v>
      </c>
      <c r="G2105" s="44"/>
      <c r="H2105" s="5">
        <v>0</v>
      </c>
      <c r="I2105" s="44"/>
      <c r="J2105" s="5">
        <v>3.6999999999999998E-2</v>
      </c>
      <c r="K2105" s="44"/>
      <c r="L2105" s="5">
        <v>0</v>
      </c>
      <c r="M2105" s="44"/>
      <c r="N2105" s="5">
        <v>0</v>
      </c>
      <c r="O2105" s="44"/>
      <c r="P2105" s="5">
        <v>0</v>
      </c>
      <c r="Q2105" s="44"/>
      <c r="R2105" s="5">
        <v>0</v>
      </c>
      <c r="S2105" s="44"/>
      <c r="U2105" s="39"/>
      <c r="V2105" s="39"/>
      <c r="W2105" s="9"/>
      <c r="X2105" s="9"/>
    </row>
    <row r="2106" spans="1:24" x14ac:dyDescent="0.3">
      <c r="A2106" s="2">
        <v>44338</v>
      </c>
      <c r="B2106" s="3">
        <v>0.90625</v>
      </c>
      <c r="C2106" s="6">
        <v>12.599999999999994</v>
      </c>
      <c r="D2106" s="6">
        <v>14.5</v>
      </c>
      <c r="E2106" s="4">
        <v>12.83005</v>
      </c>
      <c r="F2106" s="5">
        <v>3.6999999999999998E-2</v>
      </c>
      <c r="G2106" s="44"/>
      <c r="H2106" s="5">
        <v>0</v>
      </c>
      <c r="I2106" s="44"/>
      <c r="J2106" s="5">
        <v>3.7999999999999999E-2</v>
      </c>
      <c r="K2106" s="44"/>
      <c r="L2106" s="5">
        <v>0</v>
      </c>
      <c r="M2106" s="44"/>
      <c r="N2106" s="5">
        <v>0</v>
      </c>
      <c r="O2106" s="44"/>
      <c r="P2106" s="5">
        <v>0</v>
      </c>
      <c r="Q2106" s="44"/>
      <c r="R2106" s="5">
        <v>0</v>
      </c>
      <c r="S2106" s="44"/>
      <c r="U2106" s="39">
        <f>$AB$4-V2106</f>
        <v>0.25296249999998643</v>
      </c>
      <c r="V2106" s="39">
        <f>V2104-K2103</f>
        <v>4.5470375000000134</v>
      </c>
      <c r="W2106" s="40">
        <f>U2106/($AB$4/100)</f>
        <v>5.2700520833330504</v>
      </c>
      <c r="X2106" s="40">
        <f>V2106/($AB$4/100)</f>
        <v>94.729947916666944</v>
      </c>
    </row>
    <row r="2107" spans="1:24" x14ac:dyDescent="0.3">
      <c r="A2107" s="2">
        <v>44338</v>
      </c>
      <c r="B2107" s="3">
        <v>0.91666666666666663</v>
      </c>
      <c r="C2107" s="6">
        <v>11.799999999999997</v>
      </c>
      <c r="D2107" s="6">
        <v>13.900000000000006</v>
      </c>
      <c r="E2107" s="4">
        <v>12.827766666666667</v>
      </c>
      <c r="F2107" s="5">
        <v>3.5999999999999997E-2</v>
      </c>
      <c r="G2107" s="44">
        <f t="shared" si="231"/>
        <v>3.6749999999999998E-2</v>
      </c>
      <c r="H2107" s="5">
        <v>0</v>
      </c>
      <c r="I2107" s="44">
        <f t="shared" si="232"/>
        <v>0</v>
      </c>
      <c r="J2107" s="5">
        <v>3.6999999999999998E-2</v>
      </c>
      <c r="K2107" s="44">
        <f t="shared" si="233"/>
        <v>3.7499999999999999E-2</v>
      </c>
      <c r="L2107" s="5">
        <v>0</v>
      </c>
      <c r="M2107" s="44">
        <f t="shared" si="234"/>
        <v>0</v>
      </c>
      <c r="N2107" s="5">
        <v>0</v>
      </c>
      <c r="O2107" s="44">
        <f t="shared" si="235"/>
        <v>0</v>
      </c>
      <c r="P2107" s="5">
        <v>0</v>
      </c>
      <c r="Q2107" s="44">
        <f t="shared" si="236"/>
        <v>0</v>
      </c>
      <c r="R2107" s="5">
        <v>0</v>
      </c>
      <c r="S2107" s="44">
        <f t="shared" si="237"/>
        <v>0</v>
      </c>
      <c r="U2107" s="39"/>
      <c r="V2107" s="39"/>
      <c r="W2107" s="40"/>
      <c r="X2107" s="40"/>
    </row>
    <row r="2108" spans="1:24" x14ac:dyDescent="0.3">
      <c r="A2108" s="2">
        <v>44338</v>
      </c>
      <c r="B2108" s="3">
        <v>0.92708333333333337</v>
      </c>
      <c r="C2108" s="6">
        <v>10.900000000000006</v>
      </c>
      <c r="D2108" s="6">
        <v>13.299999999999997</v>
      </c>
      <c r="E2108" s="4">
        <v>12.827766666666667</v>
      </c>
      <c r="F2108" s="5">
        <v>3.6999999999999998E-2</v>
      </c>
      <c r="G2108" s="44"/>
      <c r="H2108" s="5">
        <v>0</v>
      </c>
      <c r="I2108" s="44"/>
      <c r="J2108" s="5">
        <v>3.7999999999999999E-2</v>
      </c>
      <c r="K2108" s="44"/>
      <c r="L2108" s="5">
        <v>0</v>
      </c>
      <c r="M2108" s="44"/>
      <c r="N2108" s="5">
        <v>0</v>
      </c>
      <c r="O2108" s="44"/>
      <c r="P2108" s="5">
        <v>0</v>
      </c>
      <c r="Q2108" s="44"/>
      <c r="R2108" s="5">
        <v>0</v>
      </c>
      <c r="S2108" s="44"/>
      <c r="U2108" s="39">
        <f>$AB$4-V2108</f>
        <v>0.25296249999998643</v>
      </c>
      <c r="V2108" s="39">
        <f>V2106+($AB$3*M2107)</f>
        <v>4.5470375000000134</v>
      </c>
      <c r="W2108" s="40">
        <f>U2108/($AB$4/100)</f>
        <v>5.2700520833330504</v>
      </c>
      <c r="X2108" s="40">
        <f>V2108/($AB$4/100)</f>
        <v>94.729947916666944</v>
      </c>
    </row>
    <row r="2109" spans="1:24" x14ac:dyDescent="0.3">
      <c r="A2109" s="2">
        <v>44338</v>
      </c>
      <c r="B2109" s="3">
        <v>0.9375</v>
      </c>
      <c r="C2109" s="6">
        <v>10.099999999999994</v>
      </c>
      <c r="D2109" s="6">
        <v>13</v>
      </c>
      <c r="E2109" s="4">
        <v>12.834616666666667</v>
      </c>
      <c r="F2109" s="5">
        <v>3.6999999999999998E-2</v>
      </c>
      <c r="G2109" s="44"/>
      <c r="H2109" s="5">
        <v>0</v>
      </c>
      <c r="I2109" s="44"/>
      <c r="J2109" s="5">
        <v>3.6999999999999998E-2</v>
      </c>
      <c r="K2109" s="44"/>
      <c r="L2109" s="5">
        <v>0</v>
      </c>
      <c r="M2109" s="44"/>
      <c r="N2109" s="5">
        <v>0</v>
      </c>
      <c r="O2109" s="44"/>
      <c r="P2109" s="5">
        <v>0</v>
      </c>
      <c r="Q2109" s="44"/>
      <c r="R2109" s="5">
        <v>0</v>
      </c>
      <c r="S2109" s="44"/>
      <c r="U2109" s="39"/>
      <c r="V2109" s="39"/>
      <c r="W2109" s="40"/>
      <c r="X2109" s="40"/>
    </row>
    <row r="2110" spans="1:24" x14ac:dyDescent="0.3">
      <c r="A2110" s="2">
        <v>44338</v>
      </c>
      <c r="B2110" s="3">
        <v>0.94791666666666663</v>
      </c>
      <c r="C2110" s="6">
        <v>10</v>
      </c>
      <c r="D2110" s="6">
        <v>12.200000000000003</v>
      </c>
      <c r="E2110" s="4">
        <v>12.834616666666667</v>
      </c>
      <c r="F2110" s="5">
        <v>3.6999999999999998E-2</v>
      </c>
      <c r="G2110" s="44"/>
      <c r="H2110" s="5">
        <v>0</v>
      </c>
      <c r="I2110" s="44"/>
      <c r="J2110" s="5">
        <v>3.7999999999999999E-2</v>
      </c>
      <c r="K2110" s="44"/>
      <c r="L2110" s="5">
        <v>0</v>
      </c>
      <c r="M2110" s="44"/>
      <c r="N2110" s="5">
        <v>0</v>
      </c>
      <c r="O2110" s="44"/>
      <c r="P2110" s="5">
        <v>0</v>
      </c>
      <c r="Q2110" s="44"/>
      <c r="R2110" s="5">
        <v>0</v>
      </c>
      <c r="S2110" s="44"/>
      <c r="U2110" s="39">
        <f>$AB$4-V2110</f>
        <v>0.29046249999998608</v>
      </c>
      <c r="V2110" s="39">
        <f>V2108-K2107</f>
        <v>4.5095375000000137</v>
      </c>
      <c r="W2110" s="40">
        <f>U2110/($AB$4/100)</f>
        <v>6.0513020833330433</v>
      </c>
      <c r="X2110" s="40">
        <f>V2110/($AB$4/100)</f>
        <v>93.948697916666944</v>
      </c>
    </row>
    <row r="2111" spans="1:24" x14ac:dyDescent="0.3">
      <c r="A2111" s="2">
        <v>44338</v>
      </c>
      <c r="B2111" s="3">
        <v>0.95833333333333337</v>
      </c>
      <c r="C2111" s="6">
        <v>10.700000000000003</v>
      </c>
      <c r="D2111" s="6">
        <v>12</v>
      </c>
      <c r="E2111" s="4">
        <v>12.832333333333334</v>
      </c>
      <c r="F2111" s="5">
        <v>3.5999999999999997E-2</v>
      </c>
      <c r="G2111" s="44">
        <f t="shared" si="231"/>
        <v>3.6749999999999998E-2</v>
      </c>
      <c r="H2111" s="5">
        <v>0</v>
      </c>
      <c r="I2111" s="44">
        <f t="shared" si="232"/>
        <v>0</v>
      </c>
      <c r="J2111" s="5">
        <v>3.7999999999999999E-2</v>
      </c>
      <c r="K2111" s="44">
        <f t="shared" si="233"/>
        <v>3.7499999999999999E-2</v>
      </c>
      <c r="L2111" s="5">
        <v>0</v>
      </c>
      <c r="M2111" s="44">
        <f t="shared" si="234"/>
        <v>0</v>
      </c>
      <c r="N2111" s="5">
        <v>0</v>
      </c>
      <c r="O2111" s="44">
        <f t="shared" si="235"/>
        <v>0</v>
      </c>
      <c r="P2111" s="5">
        <v>0</v>
      </c>
      <c r="Q2111" s="44">
        <f t="shared" si="236"/>
        <v>0</v>
      </c>
      <c r="R2111" s="5">
        <v>0</v>
      </c>
      <c r="S2111" s="44">
        <f t="shared" si="237"/>
        <v>0</v>
      </c>
      <c r="U2111" s="39"/>
      <c r="V2111" s="39"/>
      <c r="W2111" s="40"/>
      <c r="X2111" s="40"/>
    </row>
    <row r="2112" spans="1:24" x14ac:dyDescent="0.3">
      <c r="A2112" s="2">
        <v>44338</v>
      </c>
      <c r="B2112" s="3">
        <v>0.96875</v>
      </c>
      <c r="C2112" s="6">
        <v>11.599999999999994</v>
      </c>
      <c r="D2112" s="6">
        <v>12.099999999999994</v>
      </c>
      <c r="E2112" s="4">
        <v>12.820916666666667</v>
      </c>
      <c r="F2112" s="5">
        <v>3.6999999999999998E-2</v>
      </c>
      <c r="G2112" s="44"/>
      <c r="H2112" s="5">
        <v>0</v>
      </c>
      <c r="I2112" s="44"/>
      <c r="J2112" s="5">
        <v>3.6999999999999998E-2</v>
      </c>
      <c r="K2112" s="44"/>
      <c r="L2112" s="5">
        <v>0</v>
      </c>
      <c r="M2112" s="44"/>
      <c r="N2112" s="5">
        <v>0</v>
      </c>
      <c r="O2112" s="44"/>
      <c r="P2112" s="5">
        <v>0</v>
      </c>
      <c r="Q2112" s="44"/>
      <c r="R2112" s="5">
        <v>0</v>
      </c>
      <c r="S2112" s="44"/>
      <c r="U2112" s="39">
        <f>$AB$4-V2112</f>
        <v>0.29046249999998608</v>
      </c>
      <c r="V2112" s="39">
        <f>V2110+($AB$3*M2111)</f>
        <v>4.5095375000000137</v>
      </c>
      <c r="W2112" s="40">
        <f>U2112/($AB$4/100)</f>
        <v>6.0513020833330433</v>
      </c>
      <c r="X2112" s="40">
        <f>V2112/($AB$4/100)</f>
        <v>93.948697916666944</v>
      </c>
    </row>
    <row r="2113" spans="1:24" x14ac:dyDescent="0.3">
      <c r="A2113" s="2">
        <v>44338</v>
      </c>
      <c r="B2113" s="3">
        <v>0.97916666666666663</v>
      </c>
      <c r="C2113" s="6">
        <v>11.599999999999994</v>
      </c>
      <c r="D2113" s="6">
        <v>12.099999999999994</v>
      </c>
      <c r="E2113" s="4">
        <v>12.818633333333334</v>
      </c>
      <c r="F2113" s="5">
        <v>3.6999999999999998E-2</v>
      </c>
      <c r="G2113" s="44"/>
      <c r="H2113" s="5">
        <v>0</v>
      </c>
      <c r="I2113" s="44"/>
      <c r="J2113" s="5">
        <v>3.7999999999999999E-2</v>
      </c>
      <c r="K2113" s="44"/>
      <c r="L2113" s="5">
        <v>0</v>
      </c>
      <c r="M2113" s="44"/>
      <c r="N2113" s="5">
        <v>0</v>
      </c>
      <c r="O2113" s="44"/>
      <c r="P2113" s="5">
        <v>0</v>
      </c>
      <c r="Q2113" s="44"/>
      <c r="R2113" s="5">
        <v>0</v>
      </c>
      <c r="S2113" s="44"/>
      <c r="U2113" s="39"/>
      <c r="V2113" s="39"/>
      <c r="W2113" s="9"/>
      <c r="X2113" s="9"/>
    </row>
    <row r="2114" spans="1:24" x14ac:dyDescent="0.3">
      <c r="A2114" s="2">
        <v>44338</v>
      </c>
      <c r="B2114" s="3">
        <v>0.98958333333333337</v>
      </c>
      <c r="C2114" s="6">
        <v>11.5</v>
      </c>
      <c r="D2114" s="6">
        <v>12.400000000000006</v>
      </c>
      <c r="E2114" s="4">
        <v>12.814066666666667</v>
      </c>
      <c r="F2114" s="5">
        <v>3.6999999999999998E-2</v>
      </c>
      <c r="G2114" s="44"/>
      <c r="H2114" s="5">
        <v>0</v>
      </c>
      <c r="I2114" s="44"/>
      <c r="J2114" s="5">
        <v>3.6999999999999998E-2</v>
      </c>
      <c r="K2114" s="44"/>
      <c r="L2114" s="5">
        <v>0</v>
      </c>
      <c r="M2114" s="44"/>
      <c r="N2114" s="5">
        <v>0</v>
      </c>
      <c r="O2114" s="44"/>
      <c r="P2114" s="5">
        <v>0</v>
      </c>
      <c r="Q2114" s="44"/>
      <c r="R2114" s="5">
        <v>0</v>
      </c>
      <c r="S2114" s="44"/>
      <c r="U2114" s="39">
        <f>$AB$4-V2114</f>
        <v>0.32796249999998572</v>
      </c>
      <c r="V2114" s="39">
        <f>V2112-K2111</f>
        <v>4.4720375000000141</v>
      </c>
      <c r="W2114" s="40">
        <f>U2114/($AB$4/100)</f>
        <v>6.8325520833330362</v>
      </c>
      <c r="X2114" s="40">
        <f>V2114/($AB$4/100)</f>
        <v>93.167447916666958</v>
      </c>
    </row>
    <row r="2115" spans="1:24" x14ac:dyDescent="0.3">
      <c r="A2115" s="2">
        <v>44339</v>
      </c>
      <c r="B2115" s="3">
        <v>0</v>
      </c>
      <c r="C2115" s="6">
        <v>11.099999999999994</v>
      </c>
      <c r="D2115" s="6">
        <v>12.5</v>
      </c>
      <c r="E2115" s="4">
        <v>12.807216666666667</v>
      </c>
      <c r="F2115" s="5">
        <v>3.6999999999999998E-2</v>
      </c>
      <c r="G2115" s="44">
        <f t="shared" si="231"/>
        <v>3.6749999999999998E-2</v>
      </c>
      <c r="H2115" s="5">
        <v>0</v>
      </c>
      <c r="I2115" s="44">
        <f t="shared" si="232"/>
        <v>0</v>
      </c>
      <c r="J2115" s="5">
        <v>3.7999999999999999E-2</v>
      </c>
      <c r="K2115" s="44">
        <f t="shared" si="233"/>
        <v>3.7749999999999999E-2</v>
      </c>
      <c r="L2115" s="5">
        <v>0</v>
      </c>
      <c r="M2115" s="44">
        <f t="shared" si="234"/>
        <v>0</v>
      </c>
      <c r="N2115" s="5">
        <v>0</v>
      </c>
      <c r="O2115" s="44">
        <f t="shared" si="235"/>
        <v>0</v>
      </c>
      <c r="P2115" s="5">
        <v>0</v>
      </c>
      <c r="Q2115" s="44">
        <f t="shared" si="236"/>
        <v>0</v>
      </c>
      <c r="R2115" s="5">
        <v>0</v>
      </c>
      <c r="S2115" s="44">
        <f t="shared" si="237"/>
        <v>0</v>
      </c>
      <c r="U2115" s="39"/>
      <c r="V2115" s="39"/>
      <c r="W2115" s="40"/>
      <c r="X2115" s="40"/>
    </row>
    <row r="2116" spans="1:24" x14ac:dyDescent="0.3">
      <c r="A2116" s="2">
        <v>44339</v>
      </c>
      <c r="B2116" s="3">
        <v>1.0416666666666666E-2</v>
      </c>
      <c r="C2116" s="6">
        <v>10.700000000000003</v>
      </c>
      <c r="D2116" s="6">
        <v>12.5</v>
      </c>
      <c r="E2116" s="4">
        <v>12.814066666666667</v>
      </c>
      <c r="F2116" s="5">
        <v>3.5999999999999997E-2</v>
      </c>
      <c r="G2116" s="44"/>
      <c r="H2116" s="5">
        <v>0</v>
      </c>
      <c r="I2116" s="44"/>
      <c r="J2116" s="5">
        <v>3.7999999999999999E-2</v>
      </c>
      <c r="K2116" s="44"/>
      <c r="L2116" s="5">
        <v>0</v>
      </c>
      <c r="M2116" s="44"/>
      <c r="N2116" s="5">
        <v>0</v>
      </c>
      <c r="O2116" s="44"/>
      <c r="P2116" s="5">
        <v>0</v>
      </c>
      <c r="Q2116" s="44"/>
      <c r="R2116" s="5">
        <v>0</v>
      </c>
      <c r="S2116" s="44"/>
      <c r="U2116" s="39">
        <f>$AB$4-V2116</f>
        <v>0.32796249999998572</v>
      </c>
      <c r="V2116" s="39">
        <f>V2114+($AB$3*M2115)</f>
        <v>4.4720375000000141</v>
      </c>
      <c r="W2116" s="40">
        <f>U2116/($AB$4/100)</f>
        <v>6.8325520833330362</v>
      </c>
      <c r="X2116" s="40">
        <f>V2116/($AB$4/100)</f>
        <v>93.167447916666958</v>
      </c>
    </row>
    <row r="2117" spans="1:24" x14ac:dyDescent="0.3">
      <c r="A2117" s="2">
        <v>44339</v>
      </c>
      <c r="B2117" s="3">
        <v>2.0833333333333332E-2</v>
      </c>
      <c r="C2117" s="6">
        <v>10.400000000000006</v>
      </c>
      <c r="D2117" s="6">
        <v>12.099999999999994</v>
      </c>
      <c r="E2117" s="4">
        <v>12.798083333333334</v>
      </c>
      <c r="F2117" s="5">
        <v>3.6999999999999998E-2</v>
      </c>
      <c r="G2117" s="44"/>
      <c r="H2117" s="5">
        <v>0</v>
      </c>
      <c r="I2117" s="44"/>
      <c r="J2117" s="5">
        <v>3.6999999999999998E-2</v>
      </c>
      <c r="K2117" s="44"/>
      <c r="L2117" s="5">
        <v>0</v>
      </c>
      <c r="M2117" s="44"/>
      <c r="N2117" s="5">
        <v>0</v>
      </c>
      <c r="O2117" s="44"/>
      <c r="P2117" s="5">
        <v>0</v>
      </c>
      <c r="Q2117" s="44"/>
      <c r="R2117" s="5">
        <v>0</v>
      </c>
      <c r="S2117" s="44"/>
      <c r="U2117" s="39"/>
      <c r="V2117" s="39"/>
      <c r="W2117" s="40"/>
      <c r="X2117" s="40"/>
    </row>
    <row r="2118" spans="1:24" x14ac:dyDescent="0.3">
      <c r="A2118" s="2">
        <v>44339</v>
      </c>
      <c r="B2118" s="3">
        <v>3.125E-2</v>
      </c>
      <c r="C2118" s="6">
        <v>10.200000000000003</v>
      </c>
      <c r="D2118" s="6">
        <v>12.099999999999994</v>
      </c>
      <c r="E2118" s="4">
        <v>12.791233333333334</v>
      </c>
      <c r="F2118" s="5">
        <v>3.6999999999999998E-2</v>
      </c>
      <c r="G2118" s="44"/>
      <c r="H2118" s="5">
        <v>0</v>
      </c>
      <c r="I2118" s="44"/>
      <c r="J2118" s="5">
        <v>3.7999999999999999E-2</v>
      </c>
      <c r="K2118" s="44"/>
      <c r="L2118" s="5">
        <v>0</v>
      </c>
      <c r="M2118" s="44"/>
      <c r="N2118" s="5">
        <v>0</v>
      </c>
      <c r="O2118" s="44"/>
      <c r="P2118" s="5">
        <v>0</v>
      </c>
      <c r="Q2118" s="44"/>
      <c r="R2118" s="5">
        <v>0</v>
      </c>
      <c r="S2118" s="44"/>
      <c r="U2118" s="39">
        <f>$AB$4-V2118</f>
        <v>0.36571249999998567</v>
      </c>
      <c r="V2118" s="39">
        <f>V2116-K2115</f>
        <v>4.4342875000000141</v>
      </c>
      <c r="W2118" s="40">
        <f>U2118/($AB$4/100)</f>
        <v>7.6190104166663684</v>
      </c>
      <c r="X2118" s="40">
        <f>V2118/($AB$4/100)</f>
        <v>92.38098958333363</v>
      </c>
    </row>
    <row r="2119" spans="1:24" x14ac:dyDescent="0.3">
      <c r="A2119" s="2">
        <v>44339</v>
      </c>
      <c r="B2119" s="3">
        <v>4.1666666666666664E-2</v>
      </c>
      <c r="C2119" s="6">
        <v>10.299999999999997</v>
      </c>
      <c r="D2119" s="6">
        <v>12</v>
      </c>
      <c r="E2119" s="4">
        <v>12.786666666666667</v>
      </c>
      <c r="F2119" s="5">
        <v>3.6999999999999998E-2</v>
      </c>
      <c r="G2119" s="44">
        <f t="shared" ref="G2119:G2179" si="238">AVERAGE(F2119:F2122)</f>
        <v>3.6749999999999998E-2</v>
      </c>
      <c r="H2119" s="5">
        <v>0</v>
      </c>
      <c r="I2119" s="44">
        <f t="shared" ref="I2119:I2179" si="239">AVERAGE(H2119:H2122)</f>
        <v>0</v>
      </c>
      <c r="J2119" s="5">
        <v>3.6999999999999998E-2</v>
      </c>
      <c r="K2119" s="44">
        <f t="shared" ref="K2119:K2179" si="240">AVERAGE(J2119:J2122)</f>
        <v>3.7499999999999999E-2</v>
      </c>
      <c r="L2119" s="5">
        <v>0</v>
      </c>
      <c r="M2119" s="44">
        <f t="shared" ref="M2119:M2179" si="241">AVERAGE(L2119:L2122)</f>
        <v>0</v>
      </c>
      <c r="N2119" s="5">
        <v>0</v>
      </c>
      <c r="O2119" s="44">
        <f t="shared" ref="O2119:O2179" si="242">AVERAGE(N2119:N2122)</f>
        <v>0</v>
      </c>
      <c r="P2119" s="5">
        <v>0</v>
      </c>
      <c r="Q2119" s="44">
        <f t="shared" ref="Q2119:Q2179" si="243">AVERAGE(P2119:P2122)</f>
        <v>0</v>
      </c>
      <c r="R2119" s="5">
        <v>0</v>
      </c>
      <c r="S2119" s="44">
        <f t="shared" ref="S2119:S2179" si="244">AVERAGE(R2119:R2122)</f>
        <v>0</v>
      </c>
      <c r="U2119" s="39"/>
      <c r="V2119" s="39"/>
      <c r="W2119" s="40"/>
      <c r="X2119" s="40"/>
    </row>
    <row r="2120" spans="1:24" x14ac:dyDescent="0.3">
      <c r="A2120" s="2">
        <v>44339</v>
      </c>
      <c r="B2120" s="3">
        <v>5.2083333333333336E-2</v>
      </c>
      <c r="C2120" s="6">
        <v>10.599999999999994</v>
      </c>
      <c r="D2120" s="6">
        <v>12.099999999999994</v>
      </c>
      <c r="E2120" s="4">
        <v>12.784383333333334</v>
      </c>
      <c r="F2120" s="5">
        <v>3.5999999999999997E-2</v>
      </c>
      <c r="G2120" s="44"/>
      <c r="H2120" s="5">
        <v>0</v>
      </c>
      <c r="I2120" s="44"/>
      <c r="J2120" s="5">
        <v>3.7999999999999999E-2</v>
      </c>
      <c r="K2120" s="44"/>
      <c r="L2120" s="5">
        <v>0</v>
      </c>
      <c r="M2120" s="44"/>
      <c r="N2120" s="5">
        <v>0</v>
      </c>
      <c r="O2120" s="44"/>
      <c r="P2120" s="5">
        <v>0</v>
      </c>
      <c r="Q2120" s="44"/>
      <c r="R2120" s="5">
        <v>0</v>
      </c>
      <c r="S2120" s="44"/>
      <c r="U2120" s="39">
        <f>$AB$4-V2120</f>
        <v>0.36571249999998567</v>
      </c>
      <c r="V2120" s="39">
        <f>V2118+($AB$3*M2119)</f>
        <v>4.4342875000000141</v>
      </c>
      <c r="W2120" s="40">
        <f>U2120/($AB$4/100)</f>
        <v>7.6190104166663684</v>
      </c>
      <c r="X2120" s="40">
        <f>V2120/($AB$4/100)</f>
        <v>92.38098958333363</v>
      </c>
    </row>
    <row r="2121" spans="1:24" x14ac:dyDescent="0.3">
      <c r="A2121" s="2">
        <v>44339</v>
      </c>
      <c r="B2121" s="3">
        <v>6.25E-2</v>
      </c>
      <c r="C2121" s="6">
        <v>10.599999999999994</v>
      </c>
      <c r="D2121" s="6">
        <v>12.099999999999994</v>
      </c>
      <c r="E2121" s="4">
        <v>12.77525</v>
      </c>
      <c r="F2121" s="5">
        <v>3.6999999999999998E-2</v>
      </c>
      <c r="G2121" s="44"/>
      <c r="H2121" s="5">
        <v>0</v>
      </c>
      <c r="I2121" s="44"/>
      <c r="J2121" s="5">
        <v>3.6999999999999998E-2</v>
      </c>
      <c r="K2121" s="44"/>
      <c r="L2121" s="5">
        <v>0</v>
      </c>
      <c r="M2121" s="44"/>
      <c r="N2121" s="5">
        <v>0</v>
      </c>
      <c r="O2121" s="44"/>
      <c r="P2121" s="5">
        <v>0</v>
      </c>
      <c r="Q2121" s="44"/>
      <c r="R2121" s="5">
        <v>0</v>
      </c>
      <c r="S2121" s="44"/>
      <c r="U2121" s="39"/>
      <c r="V2121" s="39"/>
      <c r="W2121" s="9"/>
      <c r="X2121" s="9"/>
    </row>
    <row r="2122" spans="1:24" x14ac:dyDescent="0.3">
      <c r="A2122" s="2">
        <v>44339</v>
      </c>
      <c r="B2122" s="3">
        <v>7.2916666666666671E-2</v>
      </c>
      <c r="C2122" s="6">
        <v>10</v>
      </c>
      <c r="D2122" s="6">
        <v>12.099999999999994</v>
      </c>
      <c r="E2122" s="4">
        <v>12.7684</v>
      </c>
      <c r="F2122" s="5">
        <v>3.6999999999999998E-2</v>
      </c>
      <c r="G2122" s="44"/>
      <c r="H2122" s="5">
        <v>0</v>
      </c>
      <c r="I2122" s="44"/>
      <c r="J2122" s="5">
        <v>3.7999999999999999E-2</v>
      </c>
      <c r="K2122" s="44"/>
      <c r="L2122" s="5">
        <v>0</v>
      </c>
      <c r="M2122" s="44"/>
      <c r="N2122" s="5">
        <v>0</v>
      </c>
      <c r="O2122" s="44"/>
      <c r="P2122" s="5">
        <v>0</v>
      </c>
      <c r="Q2122" s="44"/>
      <c r="R2122" s="5">
        <v>0</v>
      </c>
      <c r="S2122" s="44"/>
      <c r="U2122" s="39">
        <f>$AB$4-V2122</f>
        <v>0.40321249999998532</v>
      </c>
      <c r="V2122" s="39">
        <f>V2120-K2119</f>
        <v>4.3967875000000145</v>
      </c>
      <c r="W2122" s="40">
        <f>U2122/($AB$4/100)</f>
        <v>8.4002604166663613</v>
      </c>
      <c r="X2122" s="40">
        <f>V2122/($AB$4/100)</f>
        <v>91.59973958333363</v>
      </c>
    </row>
    <row r="2123" spans="1:24" x14ac:dyDescent="0.3">
      <c r="A2123" s="2">
        <v>44339</v>
      </c>
      <c r="B2123" s="3">
        <v>8.3333333333333329E-2</v>
      </c>
      <c r="C2123" s="6">
        <v>9.0999999999999943</v>
      </c>
      <c r="D2123" s="6">
        <v>11.799999999999997</v>
      </c>
      <c r="E2123" s="4">
        <v>12.766116666666667</v>
      </c>
      <c r="F2123" s="5">
        <v>3.6999999999999998E-2</v>
      </c>
      <c r="G2123" s="44">
        <f t="shared" si="238"/>
        <v>3.6749999999999998E-2</v>
      </c>
      <c r="H2123" s="5">
        <v>0</v>
      </c>
      <c r="I2123" s="44">
        <f t="shared" si="239"/>
        <v>0</v>
      </c>
      <c r="J2123" s="5">
        <v>3.7999999999999999E-2</v>
      </c>
      <c r="K2123" s="44">
        <f t="shared" si="240"/>
        <v>3.7499999999999999E-2</v>
      </c>
      <c r="L2123" s="5">
        <v>0</v>
      </c>
      <c r="M2123" s="44">
        <f t="shared" si="241"/>
        <v>0</v>
      </c>
      <c r="N2123" s="5">
        <v>0</v>
      </c>
      <c r="O2123" s="44">
        <f t="shared" si="242"/>
        <v>0</v>
      </c>
      <c r="P2123" s="5">
        <v>0</v>
      </c>
      <c r="Q2123" s="44">
        <f t="shared" si="243"/>
        <v>0</v>
      </c>
      <c r="R2123" s="5">
        <v>0</v>
      </c>
      <c r="S2123" s="44">
        <f t="shared" si="244"/>
        <v>0</v>
      </c>
      <c r="U2123" s="39"/>
      <c r="V2123" s="39"/>
      <c r="W2123" s="40"/>
      <c r="X2123" s="40"/>
    </row>
    <row r="2124" spans="1:24" x14ac:dyDescent="0.3">
      <c r="A2124" s="2">
        <v>44339</v>
      </c>
      <c r="B2124" s="3">
        <v>9.375E-2</v>
      </c>
      <c r="C2124" s="6">
        <v>8.6000000000000014</v>
      </c>
      <c r="D2124" s="6">
        <v>11.599999999999994</v>
      </c>
      <c r="E2124" s="4">
        <v>12.766116666666667</v>
      </c>
      <c r="F2124" s="5">
        <v>3.5999999999999997E-2</v>
      </c>
      <c r="G2124" s="44"/>
      <c r="H2124" s="5">
        <v>0</v>
      </c>
      <c r="I2124" s="44"/>
      <c r="J2124" s="5">
        <v>3.6999999999999998E-2</v>
      </c>
      <c r="K2124" s="44"/>
      <c r="L2124" s="5">
        <v>0</v>
      </c>
      <c r="M2124" s="44"/>
      <c r="N2124" s="5">
        <v>0</v>
      </c>
      <c r="O2124" s="44"/>
      <c r="P2124" s="5">
        <v>0</v>
      </c>
      <c r="Q2124" s="44"/>
      <c r="R2124" s="5">
        <v>0</v>
      </c>
      <c r="S2124" s="44"/>
      <c r="U2124" s="39">
        <f>$AB$4-V2124</f>
        <v>0.40321249999998532</v>
      </c>
      <c r="V2124" s="39">
        <f>V2122+($AB$3*M2123)</f>
        <v>4.3967875000000145</v>
      </c>
      <c r="W2124" s="40">
        <f>U2124/($AB$4/100)</f>
        <v>8.4002604166663613</v>
      </c>
      <c r="X2124" s="40">
        <f>V2124/($AB$4/100)</f>
        <v>91.59973958333363</v>
      </c>
    </row>
    <row r="2125" spans="1:24" x14ac:dyDescent="0.3">
      <c r="A2125" s="2">
        <v>44339</v>
      </c>
      <c r="B2125" s="3">
        <v>0.10416666666666667</v>
      </c>
      <c r="C2125" s="6">
        <v>9.2000000000000028</v>
      </c>
      <c r="D2125" s="6">
        <v>11.299999999999997</v>
      </c>
      <c r="E2125" s="4">
        <v>12.7547</v>
      </c>
      <c r="F2125" s="5">
        <v>3.6999999999999998E-2</v>
      </c>
      <c r="G2125" s="44"/>
      <c r="H2125" s="5">
        <v>0</v>
      </c>
      <c r="I2125" s="44"/>
      <c r="J2125" s="5">
        <v>3.7999999999999999E-2</v>
      </c>
      <c r="K2125" s="44"/>
      <c r="L2125" s="5">
        <v>0</v>
      </c>
      <c r="M2125" s="44"/>
      <c r="N2125" s="5">
        <v>0</v>
      </c>
      <c r="O2125" s="44"/>
      <c r="P2125" s="5">
        <v>0</v>
      </c>
      <c r="Q2125" s="44"/>
      <c r="R2125" s="5">
        <v>0</v>
      </c>
      <c r="S2125" s="44"/>
      <c r="U2125" s="39"/>
      <c r="V2125" s="39"/>
      <c r="W2125" s="40"/>
      <c r="X2125" s="40"/>
    </row>
    <row r="2126" spans="1:24" x14ac:dyDescent="0.3">
      <c r="A2126" s="2">
        <v>44339</v>
      </c>
      <c r="B2126" s="3">
        <v>0.11458333333333333</v>
      </c>
      <c r="C2126" s="6">
        <v>9.5</v>
      </c>
      <c r="D2126" s="6">
        <v>11.5</v>
      </c>
      <c r="E2126" s="4">
        <v>12.759266666666667</v>
      </c>
      <c r="F2126" s="5">
        <v>3.6999999999999998E-2</v>
      </c>
      <c r="G2126" s="44"/>
      <c r="H2126" s="5">
        <v>0</v>
      </c>
      <c r="I2126" s="44"/>
      <c r="J2126" s="5">
        <v>3.6999999999999998E-2</v>
      </c>
      <c r="K2126" s="44"/>
      <c r="L2126" s="5">
        <v>0</v>
      </c>
      <c r="M2126" s="44"/>
      <c r="N2126" s="5">
        <v>0</v>
      </c>
      <c r="O2126" s="44"/>
      <c r="P2126" s="5">
        <v>0</v>
      </c>
      <c r="Q2126" s="44"/>
      <c r="R2126" s="5">
        <v>0</v>
      </c>
      <c r="S2126" s="44"/>
      <c r="U2126" s="39">
        <f>$AB$4-V2126</f>
        <v>0.44071249999998496</v>
      </c>
      <c r="V2126" s="39">
        <f>V2124-K2123</f>
        <v>4.3592875000000149</v>
      </c>
      <c r="W2126" s="40">
        <f>U2126/($AB$4/100)</f>
        <v>9.1815104166663524</v>
      </c>
      <c r="X2126" s="40">
        <f>V2126/($AB$4/100)</f>
        <v>90.818489583333644</v>
      </c>
    </row>
    <row r="2127" spans="1:24" x14ac:dyDescent="0.3">
      <c r="A2127" s="2">
        <v>44339</v>
      </c>
      <c r="B2127" s="3">
        <v>0.125</v>
      </c>
      <c r="C2127" s="6">
        <v>9.0999999999999943</v>
      </c>
      <c r="D2127" s="6">
        <v>11.200000000000003</v>
      </c>
      <c r="E2127" s="4">
        <v>12.745566666666667</v>
      </c>
      <c r="F2127" s="5">
        <v>3.6999999999999998E-2</v>
      </c>
      <c r="G2127" s="44">
        <f t="shared" si="238"/>
        <v>3.6749999999999998E-2</v>
      </c>
      <c r="H2127" s="5">
        <v>0</v>
      </c>
      <c r="I2127" s="44">
        <f t="shared" si="239"/>
        <v>0</v>
      </c>
      <c r="J2127" s="5">
        <v>3.7999999999999999E-2</v>
      </c>
      <c r="K2127" s="44">
        <f t="shared" si="240"/>
        <v>3.7749999999999999E-2</v>
      </c>
      <c r="L2127" s="5">
        <v>0</v>
      </c>
      <c r="M2127" s="44">
        <f t="shared" si="241"/>
        <v>0</v>
      </c>
      <c r="N2127" s="5">
        <v>0</v>
      </c>
      <c r="O2127" s="44">
        <f t="shared" si="242"/>
        <v>0</v>
      </c>
      <c r="P2127" s="5">
        <v>0</v>
      </c>
      <c r="Q2127" s="44">
        <f t="shared" si="243"/>
        <v>0</v>
      </c>
      <c r="R2127" s="5">
        <v>0</v>
      </c>
      <c r="S2127" s="44">
        <f t="shared" si="244"/>
        <v>0</v>
      </c>
      <c r="U2127" s="39"/>
      <c r="V2127" s="39"/>
      <c r="W2127" s="40"/>
      <c r="X2127" s="40"/>
    </row>
    <row r="2128" spans="1:24" x14ac:dyDescent="0.3">
      <c r="A2128" s="2">
        <v>44339</v>
      </c>
      <c r="B2128" s="3">
        <v>0.13541666666666666</v>
      </c>
      <c r="C2128" s="6">
        <v>8.7999999999999972</v>
      </c>
      <c r="D2128" s="6">
        <v>11.099999999999994</v>
      </c>
      <c r="E2128" s="4">
        <v>12.741</v>
      </c>
      <c r="F2128" s="5">
        <v>3.6999999999999998E-2</v>
      </c>
      <c r="G2128" s="44"/>
      <c r="H2128" s="5">
        <v>0</v>
      </c>
      <c r="I2128" s="44"/>
      <c r="J2128" s="5">
        <v>3.7999999999999999E-2</v>
      </c>
      <c r="K2128" s="44"/>
      <c r="L2128" s="5">
        <v>0</v>
      </c>
      <c r="M2128" s="44"/>
      <c r="N2128" s="5">
        <v>0</v>
      </c>
      <c r="O2128" s="44"/>
      <c r="P2128" s="5">
        <v>0</v>
      </c>
      <c r="Q2128" s="44"/>
      <c r="R2128" s="5">
        <v>0</v>
      </c>
      <c r="S2128" s="44"/>
      <c r="U2128" s="39">
        <f>$AB$4-V2128</f>
        <v>0.44071249999998496</v>
      </c>
      <c r="V2128" s="39">
        <f>V2126+($AB$3*M2127)</f>
        <v>4.3592875000000149</v>
      </c>
      <c r="W2128" s="40">
        <f>U2128/($AB$4/100)</f>
        <v>9.1815104166663524</v>
      </c>
      <c r="X2128" s="40">
        <f>V2128/($AB$4/100)</f>
        <v>90.818489583333644</v>
      </c>
    </row>
    <row r="2129" spans="1:24" x14ac:dyDescent="0.3">
      <c r="A2129" s="2">
        <v>44339</v>
      </c>
      <c r="B2129" s="3">
        <v>0.14583333333333334</v>
      </c>
      <c r="C2129" s="6">
        <v>8.7999999999999972</v>
      </c>
      <c r="D2129" s="6">
        <v>11.099999999999994</v>
      </c>
      <c r="E2129" s="4">
        <v>12.736433333333334</v>
      </c>
      <c r="F2129" s="5">
        <v>3.5999999999999997E-2</v>
      </c>
      <c r="G2129" s="44"/>
      <c r="H2129" s="5">
        <v>0</v>
      </c>
      <c r="I2129" s="44"/>
      <c r="J2129" s="5">
        <v>3.6999999999999998E-2</v>
      </c>
      <c r="K2129" s="44"/>
      <c r="L2129" s="5">
        <v>0</v>
      </c>
      <c r="M2129" s="44"/>
      <c r="N2129" s="5">
        <v>0</v>
      </c>
      <c r="O2129" s="44"/>
      <c r="P2129" s="5">
        <v>0</v>
      </c>
      <c r="Q2129" s="44"/>
      <c r="R2129" s="5">
        <v>0</v>
      </c>
      <c r="S2129" s="44"/>
      <c r="U2129" s="39"/>
      <c r="V2129" s="39"/>
      <c r="W2129" s="9"/>
      <c r="X2129" s="9"/>
    </row>
    <row r="2130" spans="1:24" x14ac:dyDescent="0.3">
      <c r="A2130" s="2">
        <v>44339</v>
      </c>
      <c r="B2130" s="3">
        <v>0.15625</v>
      </c>
      <c r="C2130" s="6">
        <v>8.6000000000000014</v>
      </c>
      <c r="D2130" s="6">
        <v>11.099999999999994</v>
      </c>
      <c r="E2130" s="4">
        <v>12.7273</v>
      </c>
      <c r="F2130" s="5">
        <v>3.6999999999999998E-2</v>
      </c>
      <c r="G2130" s="44"/>
      <c r="H2130" s="5">
        <v>0</v>
      </c>
      <c r="I2130" s="44"/>
      <c r="J2130" s="5">
        <v>3.7999999999999999E-2</v>
      </c>
      <c r="K2130" s="44"/>
      <c r="L2130" s="5">
        <v>0</v>
      </c>
      <c r="M2130" s="44"/>
      <c r="N2130" s="5">
        <v>0</v>
      </c>
      <c r="O2130" s="44"/>
      <c r="P2130" s="5">
        <v>0</v>
      </c>
      <c r="Q2130" s="44"/>
      <c r="R2130" s="5">
        <v>0</v>
      </c>
      <c r="S2130" s="44"/>
      <c r="U2130" s="39">
        <f>$AB$4-V2130</f>
        <v>0.47846249999998491</v>
      </c>
      <c r="V2130" s="39">
        <f>V2128-K2127</f>
        <v>4.3215375000000149</v>
      </c>
      <c r="W2130" s="40">
        <f>U2130/($AB$4/100)</f>
        <v>9.9679687499996863</v>
      </c>
      <c r="X2130" s="40">
        <f>V2130/($AB$4/100)</f>
        <v>90.032031250000315</v>
      </c>
    </row>
    <row r="2131" spans="1:24" x14ac:dyDescent="0.3">
      <c r="A2131" s="2">
        <v>44339</v>
      </c>
      <c r="B2131" s="3">
        <v>0.16666666666666666</v>
      </c>
      <c r="C2131" s="6">
        <v>8.6000000000000014</v>
      </c>
      <c r="D2131" s="6">
        <v>11</v>
      </c>
      <c r="E2131" s="4">
        <v>12.718166666666667</v>
      </c>
      <c r="F2131" s="5">
        <v>3.6999999999999998E-2</v>
      </c>
      <c r="G2131" s="44">
        <f t="shared" si="238"/>
        <v>3.6999999999999998E-2</v>
      </c>
      <c r="H2131" s="5">
        <v>0</v>
      </c>
      <c r="I2131" s="44">
        <f t="shared" si="239"/>
        <v>0</v>
      </c>
      <c r="J2131" s="5">
        <v>3.6999999999999998E-2</v>
      </c>
      <c r="K2131" s="44">
        <f t="shared" si="240"/>
        <v>3.7749999999999999E-2</v>
      </c>
      <c r="L2131" s="5">
        <v>0</v>
      </c>
      <c r="M2131" s="44">
        <f t="shared" si="241"/>
        <v>0</v>
      </c>
      <c r="N2131" s="5">
        <v>0</v>
      </c>
      <c r="O2131" s="44">
        <f t="shared" si="242"/>
        <v>0</v>
      </c>
      <c r="P2131" s="5">
        <v>0</v>
      </c>
      <c r="Q2131" s="44">
        <f t="shared" si="243"/>
        <v>0</v>
      </c>
      <c r="R2131" s="5">
        <v>0</v>
      </c>
      <c r="S2131" s="44">
        <f t="shared" si="244"/>
        <v>0</v>
      </c>
      <c r="U2131" s="39"/>
      <c r="V2131" s="39"/>
      <c r="W2131" s="40"/>
      <c r="X2131" s="40"/>
    </row>
    <row r="2132" spans="1:24" x14ac:dyDescent="0.3">
      <c r="A2132" s="2">
        <v>44339</v>
      </c>
      <c r="B2132" s="3">
        <v>0.17708333333333334</v>
      </c>
      <c r="C2132" s="6">
        <v>8.1000000000000014</v>
      </c>
      <c r="D2132" s="6">
        <v>10.599999999999994</v>
      </c>
      <c r="E2132" s="4">
        <v>12.72045</v>
      </c>
      <c r="F2132" s="5">
        <v>3.6999999999999998E-2</v>
      </c>
      <c r="G2132" s="44"/>
      <c r="H2132" s="5">
        <v>0</v>
      </c>
      <c r="I2132" s="44"/>
      <c r="J2132" s="5">
        <v>3.7999999999999999E-2</v>
      </c>
      <c r="K2132" s="44"/>
      <c r="L2132" s="5">
        <v>0</v>
      </c>
      <c r="M2132" s="44"/>
      <c r="N2132" s="5">
        <v>0</v>
      </c>
      <c r="O2132" s="44"/>
      <c r="P2132" s="5">
        <v>0</v>
      </c>
      <c r="Q2132" s="44"/>
      <c r="R2132" s="5">
        <v>0</v>
      </c>
      <c r="S2132" s="44"/>
      <c r="U2132" s="39">
        <f>$AB$4-V2132</f>
        <v>0.47846249999998491</v>
      </c>
      <c r="V2132" s="39">
        <f>V2130+($AB$3*M2131)</f>
        <v>4.3215375000000149</v>
      </c>
      <c r="W2132" s="40">
        <f>U2132/($AB$4/100)</f>
        <v>9.9679687499996863</v>
      </c>
      <c r="X2132" s="40">
        <f>V2132/($AB$4/100)</f>
        <v>90.032031250000315</v>
      </c>
    </row>
    <row r="2133" spans="1:24" x14ac:dyDescent="0.3">
      <c r="A2133" s="2">
        <v>44339</v>
      </c>
      <c r="B2133" s="3">
        <v>0.1875</v>
      </c>
      <c r="C2133" s="6">
        <v>8.2000000000000028</v>
      </c>
      <c r="D2133" s="6">
        <v>10.5</v>
      </c>
      <c r="E2133" s="4">
        <v>12.70675</v>
      </c>
      <c r="F2133" s="5">
        <v>3.6999999999999998E-2</v>
      </c>
      <c r="G2133" s="44"/>
      <c r="H2133" s="5">
        <v>0</v>
      </c>
      <c r="I2133" s="44"/>
      <c r="J2133" s="5">
        <v>3.7999999999999999E-2</v>
      </c>
      <c r="K2133" s="44"/>
      <c r="L2133" s="5">
        <v>0</v>
      </c>
      <c r="M2133" s="44"/>
      <c r="N2133" s="5">
        <v>0</v>
      </c>
      <c r="O2133" s="44"/>
      <c r="P2133" s="5">
        <v>0</v>
      </c>
      <c r="Q2133" s="44"/>
      <c r="R2133" s="5">
        <v>0</v>
      </c>
      <c r="S2133" s="44"/>
      <c r="U2133" s="39"/>
      <c r="V2133" s="39"/>
      <c r="W2133" s="40"/>
      <c r="X2133" s="40"/>
    </row>
    <row r="2134" spans="1:24" x14ac:dyDescent="0.3">
      <c r="A2134" s="2">
        <v>44339</v>
      </c>
      <c r="B2134" s="3">
        <v>0.19791666666666666</v>
      </c>
      <c r="C2134" s="6">
        <v>8.3999999999999986</v>
      </c>
      <c r="D2134" s="6">
        <v>10.400000000000006</v>
      </c>
      <c r="E2134" s="4">
        <v>12.6999</v>
      </c>
      <c r="F2134" s="5">
        <v>3.6999999999999998E-2</v>
      </c>
      <c r="G2134" s="44"/>
      <c r="H2134" s="5">
        <v>0</v>
      </c>
      <c r="I2134" s="44"/>
      <c r="J2134" s="5">
        <v>3.7999999999999999E-2</v>
      </c>
      <c r="K2134" s="44"/>
      <c r="L2134" s="5">
        <v>0</v>
      </c>
      <c r="M2134" s="44"/>
      <c r="N2134" s="5">
        <v>0</v>
      </c>
      <c r="O2134" s="44"/>
      <c r="P2134" s="5">
        <v>0</v>
      </c>
      <c r="Q2134" s="44"/>
      <c r="R2134" s="5">
        <v>0</v>
      </c>
      <c r="S2134" s="44"/>
      <c r="U2134" s="39">
        <f>$AB$4-V2134</f>
        <v>0.51621249999998486</v>
      </c>
      <c r="V2134" s="39">
        <f>V2132-K2131</f>
        <v>4.283787500000015</v>
      </c>
      <c r="W2134" s="40">
        <f>U2134/($AB$4/100)</f>
        <v>10.754427083333018</v>
      </c>
      <c r="X2134" s="40">
        <f>V2134/($AB$4/100)</f>
        <v>89.245572916666973</v>
      </c>
    </row>
    <row r="2135" spans="1:24" x14ac:dyDescent="0.3">
      <c r="A2135" s="2">
        <v>44339</v>
      </c>
      <c r="B2135" s="3">
        <v>0.20833333333333334</v>
      </c>
      <c r="C2135" s="6">
        <v>8</v>
      </c>
      <c r="D2135" s="6">
        <v>10.5</v>
      </c>
      <c r="E2135" s="4">
        <v>12.690766666666667</v>
      </c>
      <c r="F2135" s="5">
        <v>3.7999999999999999E-2</v>
      </c>
      <c r="G2135" s="44">
        <f t="shared" si="238"/>
        <v>3.875E-2</v>
      </c>
      <c r="H2135" s="5">
        <v>0</v>
      </c>
      <c r="I2135" s="44">
        <f t="shared" si="239"/>
        <v>5.4999999999999997E-3</v>
      </c>
      <c r="J2135" s="5">
        <v>3.7999999999999999E-2</v>
      </c>
      <c r="K2135" s="44">
        <f t="shared" si="240"/>
        <v>3.3250000000000002E-2</v>
      </c>
      <c r="L2135" s="5">
        <v>0</v>
      </c>
      <c r="M2135" s="44">
        <f t="shared" si="241"/>
        <v>0</v>
      </c>
      <c r="N2135" s="5">
        <v>0</v>
      </c>
      <c r="O2135" s="44">
        <f t="shared" si="242"/>
        <v>0</v>
      </c>
      <c r="P2135" s="5">
        <v>0</v>
      </c>
      <c r="Q2135" s="44">
        <f t="shared" si="243"/>
        <v>0</v>
      </c>
      <c r="R2135" s="5">
        <v>0</v>
      </c>
      <c r="S2135" s="44">
        <f t="shared" si="244"/>
        <v>0</v>
      </c>
      <c r="U2135" s="39"/>
      <c r="V2135" s="39"/>
      <c r="W2135" s="40"/>
      <c r="X2135" s="40"/>
    </row>
    <row r="2136" spans="1:24" x14ac:dyDescent="0.3">
      <c r="A2136" s="2">
        <v>44339</v>
      </c>
      <c r="B2136" s="3">
        <v>0.21875</v>
      </c>
      <c r="C2136" s="6">
        <v>7.8999999999999986</v>
      </c>
      <c r="D2136" s="6">
        <v>10.5</v>
      </c>
      <c r="E2136" s="4">
        <v>12.688483333333334</v>
      </c>
      <c r="F2136" s="5">
        <v>3.7999999999999999E-2</v>
      </c>
      <c r="G2136" s="44"/>
      <c r="H2136" s="5">
        <v>0</v>
      </c>
      <c r="I2136" s="44"/>
      <c r="J2136" s="5">
        <v>3.7999999999999999E-2</v>
      </c>
      <c r="K2136" s="44"/>
      <c r="L2136" s="5">
        <v>0</v>
      </c>
      <c r="M2136" s="44"/>
      <c r="N2136" s="5">
        <v>0</v>
      </c>
      <c r="O2136" s="44"/>
      <c r="P2136" s="5">
        <v>0</v>
      </c>
      <c r="Q2136" s="44"/>
      <c r="R2136" s="5">
        <v>0</v>
      </c>
      <c r="S2136" s="44"/>
      <c r="U2136" s="39">
        <f>$AB$4-V2136</f>
        <v>0.51621249999998486</v>
      </c>
      <c r="V2136" s="39">
        <f>V2134+($AB$3*M2135)</f>
        <v>4.283787500000015</v>
      </c>
      <c r="W2136" s="40">
        <f>U2136/($AB$4/100)</f>
        <v>10.754427083333018</v>
      </c>
      <c r="X2136" s="40">
        <f>V2136/($AB$4/100)</f>
        <v>89.245572916666973</v>
      </c>
    </row>
    <row r="2137" spans="1:24" x14ac:dyDescent="0.3">
      <c r="A2137" s="2">
        <v>44339</v>
      </c>
      <c r="B2137" s="3">
        <v>0.22916666666666666</v>
      </c>
      <c r="C2137" s="6">
        <v>8.2000000000000028</v>
      </c>
      <c r="D2137" s="6">
        <v>10.5</v>
      </c>
      <c r="E2137" s="4">
        <v>12.70675</v>
      </c>
      <c r="F2137" s="5">
        <v>3.9E-2</v>
      </c>
      <c r="G2137" s="44"/>
      <c r="H2137" s="5">
        <v>8.0000000000000002E-3</v>
      </c>
      <c r="I2137" s="44"/>
      <c r="J2137" s="5">
        <v>3.1E-2</v>
      </c>
      <c r="K2137" s="44"/>
      <c r="L2137" s="5">
        <v>0</v>
      </c>
      <c r="M2137" s="44"/>
      <c r="N2137" s="5">
        <v>0</v>
      </c>
      <c r="O2137" s="44"/>
      <c r="P2137" s="5">
        <v>0</v>
      </c>
      <c r="Q2137" s="44"/>
      <c r="R2137" s="5">
        <v>0</v>
      </c>
      <c r="S2137" s="44"/>
      <c r="U2137" s="39"/>
      <c r="V2137" s="39"/>
      <c r="W2137" s="9"/>
      <c r="X2137" s="9"/>
    </row>
    <row r="2138" spans="1:24" x14ac:dyDescent="0.3">
      <c r="A2138" s="2">
        <v>44339</v>
      </c>
      <c r="B2138" s="3">
        <v>0.23958333333333334</v>
      </c>
      <c r="C2138" s="6">
        <v>8.3999999999999986</v>
      </c>
      <c r="D2138" s="6">
        <v>10.400000000000006</v>
      </c>
      <c r="E2138" s="4">
        <v>12.72045</v>
      </c>
      <c r="F2138" s="5">
        <v>0.04</v>
      </c>
      <c r="G2138" s="44"/>
      <c r="H2138" s="5">
        <v>1.4E-2</v>
      </c>
      <c r="I2138" s="44"/>
      <c r="J2138" s="5">
        <v>2.5999999999999999E-2</v>
      </c>
      <c r="K2138" s="44"/>
      <c r="L2138" s="5">
        <v>0</v>
      </c>
      <c r="M2138" s="44"/>
      <c r="N2138" s="5">
        <v>0</v>
      </c>
      <c r="O2138" s="44"/>
      <c r="P2138" s="5">
        <v>0</v>
      </c>
      <c r="Q2138" s="44"/>
      <c r="R2138" s="5">
        <v>0</v>
      </c>
      <c r="S2138" s="44"/>
      <c r="U2138" s="39">
        <f>$AB$4-V2138</f>
        <v>0.54946249999998464</v>
      </c>
      <c r="V2138" s="39">
        <f>V2136-K2135</f>
        <v>4.2505375000000152</v>
      </c>
      <c r="W2138" s="40">
        <f>U2138/($AB$4/100)</f>
        <v>11.447135416666347</v>
      </c>
      <c r="X2138" s="40">
        <f>V2138/($AB$4/100)</f>
        <v>88.552864583333644</v>
      </c>
    </row>
    <row r="2139" spans="1:24" x14ac:dyDescent="0.3">
      <c r="A2139" s="2">
        <v>44339</v>
      </c>
      <c r="B2139" s="3">
        <v>0.25</v>
      </c>
      <c r="C2139" s="6">
        <v>8.7000000000000028</v>
      </c>
      <c r="D2139" s="6">
        <v>10.900000000000006</v>
      </c>
      <c r="E2139" s="4">
        <v>12.6999</v>
      </c>
      <c r="F2139" s="5">
        <v>3.9E-2</v>
      </c>
      <c r="G2139" s="44">
        <f t="shared" si="238"/>
        <v>3.95E-2</v>
      </c>
      <c r="H2139" s="5">
        <v>0.01</v>
      </c>
      <c r="I2139" s="44">
        <f t="shared" si="239"/>
        <v>1.525E-2</v>
      </c>
      <c r="J2139" s="5">
        <v>0.03</v>
      </c>
      <c r="K2139" s="44">
        <f t="shared" si="240"/>
        <v>2.4750000000000001E-2</v>
      </c>
      <c r="L2139" s="5">
        <v>0</v>
      </c>
      <c r="M2139" s="44">
        <f t="shared" si="241"/>
        <v>0</v>
      </c>
      <c r="N2139" s="5">
        <v>0</v>
      </c>
      <c r="O2139" s="44">
        <f t="shared" si="242"/>
        <v>0</v>
      </c>
      <c r="P2139" s="5">
        <v>0</v>
      </c>
      <c r="Q2139" s="44">
        <f t="shared" si="243"/>
        <v>0</v>
      </c>
      <c r="R2139" s="5">
        <v>0</v>
      </c>
      <c r="S2139" s="44">
        <f t="shared" si="244"/>
        <v>0</v>
      </c>
      <c r="U2139" s="39"/>
      <c r="V2139" s="39"/>
      <c r="W2139" s="40"/>
      <c r="X2139" s="40"/>
    </row>
    <row r="2140" spans="1:24" x14ac:dyDescent="0.3">
      <c r="A2140" s="2">
        <v>44339</v>
      </c>
      <c r="B2140" s="3">
        <v>0.26041666666666669</v>
      </c>
      <c r="C2140" s="6">
        <v>8.8999999999999986</v>
      </c>
      <c r="D2140" s="6">
        <v>11.099999999999994</v>
      </c>
      <c r="E2140" s="4">
        <v>12.683916666666667</v>
      </c>
      <c r="F2140" s="5">
        <v>0.04</v>
      </c>
      <c r="G2140" s="44"/>
      <c r="H2140" s="5">
        <v>0.01</v>
      </c>
      <c r="I2140" s="44"/>
      <c r="J2140" s="5">
        <v>2.9000000000000001E-2</v>
      </c>
      <c r="K2140" s="44"/>
      <c r="L2140" s="5">
        <v>0</v>
      </c>
      <c r="M2140" s="44"/>
      <c r="N2140" s="5">
        <v>0</v>
      </c>
      <c r="O2140" s="44"/>
      <c r="P2140" s="5">
        <v>0</v>
      </c>
      <c r="Q2140" s="44"/>
      <c r="R2140" s="5">
        <v>0</v>
      </c>
      <c r="S2140" s="44"/>
      <c r="U2140" s="39">
        <f>$AB$4-V2140</f>
        <v>0.54946249999998464</v>
      </c>
      <c r="V2140" s="39">
        <f>V2138+($AB$3*M2139)</f>
        <v>4.2505375000000152</v>
      </c>
      <c r="W2140" s="40">
        <f>U2140/($AB$4/100)</f>
        <v>11.447135416666347</v>
      </c>
      <c r="X2140" s="40">
        <f>V2140/($AB$4/100)</f>
        <v>88.552864583333644</v>
      </c>
    </row>
    <row r="2141" spans="1:24" x14ac:dyDescent="0.3">
      <c r="A2141" s="2">
        <v>44339</v>
      </c>
      <c r="B2141" s="3">
        <v>0.27083333333333331</v>
      </c>
      <c r="C2141" s="6">
        <v>8.8999999999999986</v>
      </c>
      <c r="D2141" s="6">
        <v>10.900000000000006</v>
      </c>
      <c r="E2141" s="4">
        <v>12.731866666666667</v>
      </c>
      <c r="F2141" s="5">
        <v>3.9E-2</v>
      </c>
      <c r="G2141" s="44"/>
      <c r="H2141" s="5">
        <v>2.3E-2</v>
      </c>
      <c r="I2141" s="44"/>
      <c r="J2141" s="5">
        <v>1.7999999999999999E-2</v>
      </c>
      <c r="K2141" s="44"/>
      <c r="L2141" s="5">
        <v>0</v>
      </c>
      <c r="M2141" s="44"/>
      <c r="N2141" s="5">
        <v>0</v>
      </c>
      <c r="O2141" s="44"/>
      <c r="P2141" s="5">
        <v>0</v>
      </c>
      <c r="Q2141" s="44"/>
      <c r="R2141" s="5">
        <v>0</v>
      </c>
      <c r="S2141" s="44"/>
      <c r="U2141" s="39"/>
      <c r="V2141" s="39"/>
      <c r="W2141" s="40"/>
      <c r="X2141" s="40"/>
    </row>
    <row r="2142" spans="1:24" x14ac:dyDescent="0.3">
      <c r="A2142" s="2">
        <v>44339</v>
      </c>
      <c r="B2142" s="3">
        <v>0.28125</v>
      </c>
      <c r="C2142" s="6">
        <v>9</v>
      </c>
      <c r="D2142" s="6">
        <v>11.299999999999997</v>
      </c>
      <c r="E2142" s="4">
        <v>12.715883333333334</v>
      </c>
      <c r="F2142" s="5">
        <v>0.04</v>
      </c>
      <c r="G2142" s="44"/>
      <c r="H2142" s="5">
        <v>1.7999999999999999E-2</v>
      </c>
      <c r="I2142" s="44"/>
      <c r="J2142" s="5">
        <v>2.1999999999999999E-2</v>
      </c>
      <c r="K2142" s="44"/>
      <c r="L2142" s="5">
        <v>0</v>
      </c>
      <c r="M2142" s="44"/>
      <c r="N2142" s="5">
        <v>0</v>
      </c>
      <c r="O2142" s="44"/>
      <c r="P2142" s="5">
        <v>0</v>
      </c>
      <c r="Q2142" s="44"/>
      <c r="R2142" s="5">
        <v>0</v>
      </c>
      <c r="S2142" s="44"/>
      <c r="U2142" s="39">
        <f>$AB$4-V2142</f>
        <v>0.57421249999998469</v>
      </c>
      <c r="V2142" s="39">
        <f>V2140-K2139</f>
        <v>4.2257875000000151</v>
      </c>
      <c r="W2142" s="40">
        <f>U2142/($AB$4/100)</f>
        <v>11.962760416666347</v>
      </c>
      <c r="X2142" s="40">
        <f>V2142/($AB$4/100)</f>
        <v>88.037239583333644</v>
      </c>
    </row>
    <row r="2143" spans="1:24" x14ac:dyDescent="0.3">
      <c r="A2143" s="2">
        <v>44339</v>
      </c>
      <c r="B2143" s="3">
        <v>0.29166666666666669</v>
      </c>
      <c r="C2143" s="6">
        <v>8.3999999999999986</v>
      </c>
      <c r="D2143" s="6">
        <v>11.5</v>
      </c>
      <c r="E2143" s="4">
        <v>12.658800000000001</v>
      </c>
      <c r="F2143" s="5">
        <v>3.7999999999999999E-2</v>
      </c>
      <c r="G2143" s="44">
        <f t="shared" si="238"/>
        <v>3.95E-2</v>
      </c>
      <c r="H2143" s="5">
        <v>5.0000000000000001E-3</v>
      </c>
      <c r="I2143" s="44">
        <f t="shared" si="239"/>
        <v>1.7000000000000001E-2</v>
      </c>
      <c r="J2143" s="5">
        <v>3.3000000000000002E-2</v>
      </c>
      <c r="K2143" s="44">
        <f t="shared" si="240"/>
        <v>2.35E-2</v>
      </c>
      <c r="L2143" s="5">
        <v>0</v>
      </c>
      <c r="M2143" s="44">
        <f t="shared" si="241"/>
        <v>0</v>
      </c>
      <c r="N2143" s="5">
        <v>0</v>
      </c>
      <c r="O2143" s="44">
        <f t="shared" si="242"/>
        <v>0</v>
      </c>
      <c r="P2143" s="5">
        <v>0</v>
      </c>
      <c r="Q2143" s="44">
        <f t="shared" si="243"/>
        <v>0</v>
      </c>
      <c r="R2143" s="5">
        <v>0</v>
      </c>
      <c r="S2143" s="44">
        <f t="shared" si="244"/>
        <v>0</v>
      </c>
      <c r="U2143" s="39"/>
      <c r="V2143" s="39"/>
      <c r="W2143" s="40"/>
      <c r="X2143" s="40"/>
    </row>
    <row r="2144" spans="1:24" x14ac:dyDescent="0.3">
      <c r="A2144" s="2">
        <v>44339</v>
      </c>
      <c r="B2144" s="3">
        <v>0.30208333333333331</v>
      </c>
      <c r="C2144" s="6">
        <v>8.6000000000000014</v>
      </c>
      <c r="D2144" s="6">
        <v>11.400000000000006</v>
      </c>
      <c r="E2144" s="4">
        <v>12.688483333333334</v>
      </c>
      <c r="F2144" s="5">
        <v>0.04</v>
      </c>
      <c r="G2144" s="44"/>
      <c r="H2144" s="5">
        <v>1.6E-2</v>
      </c>
      <c r="I2144" s="44"/>
      <c r="J2144" s="5">
        <v>2.5000000000000001E-2</v>
      </c>
      <c r="K2144" s="44"/>
      <c r="L2144" s="5">
        <v>0</v>
      </c>
      <c r="M2144" s="44"/>
      <c r="N2144" s="5">
        <v>0</v>
      </c>
      <c r="O2144" s="44"/>
      <c r="P2144" s="5">
        <v>0</v>
      </c>
      <c r="Q2144" s="44"/>
      <c r="R2144" s="5">
        <v>0</v>
      </c>
      <c r="S2144" s="44"/>
      <c r="U2144" s="39">
        <f>$AB$4-V2144</f>
        <v>0.57421249999998469</v>
      </c>
      <c r="V2144" s="39">
        <f>V2142+($AB$3*M2143)</f>
        <v>4.2257875000000151</v>
      </c>
      <c r="W2144" s="40">
        <f>U2144/($AB$4/100)</f>
        <v>11.962760416666347</v>
      </c>
      <c r="X2144" s="40">
        <f>V2144/($AB$4/100)</f>
        <v>88.037239583333644</v>
      </c>
    </row>
    <row r="2145" spans="1:24" x14ac:dyDescent="0.3">
      <c r="A2145" s="2">
        <v>44339</v>
      </c>
      <c r="B2145" s="3">
        <v>0.3125</v>
      </c>
      <c r="C2145" s="6">
        <v>8.8999999999999986</v>
      </c>
      <c r="D2145" s="6">
        <v>11.599999999999994</v>
      </c>
      <c r="E2145" s="4">
        <v>12.704466666666667</v>
      </c>
      <c r="F2145" s="5">
        <v>0.04</v>
      </c>
      <c r="G2145" s="44"/>
      <c r="H2145" s="5">
        <v>2.1000000000000001E-2</v>
      </c>
      <c r="I2145" s="44"/>
      <c r="J2145" s="5">
        <v>0.02</v>
      </c>
      <c r="K2145" s="44"/>
      <c r="L2145" s="5">
        <v>0</v>
      </c>
      <c r="M2145" s="44"/>
      <c r="N2145" s="5">
        <v>0</v>
      </c>
      <c r="O2145" s="44"/>
      <c r="P2145" s="5">
        <v>0</v>
      </c>
      <c r="Q2145" s="44"/>
      <c r="R2145" s="5">
        <v>0</v>
      </c>
      <c r="S2145" s="44"/>
      <c r="U2145" s="39"/>
      <c r="V2145" s="39"/>
      <c r="W2145" s="9"/>
      <c r="X2145" s="9"/>
    </row>
    <row r="2146" spans="1:24" x14ac:dyDescent="0.3">
      <c r="A2146" s="2">
        <v>44339</v>
      </c>
      <c r="B2146" s="3">
        <v>0.32291666666666669</v>
      </c>
      <c r="C2146" s="6">
        <v>9.0999999999999943</v>
      </c>
      <c r="D2146" s="6">
        <v>12</v>
      </c>
      <c r="E2146" s="4">
        <v>12.722733333333334</v>
      </c>
      <c r="F2146" s="5">
        <v>0.04</v>
      </c>
      <c r="G2146" s="44"/>
      <c r="H2146" s="5">
        <v>2.5999999999999999E-2</v>
      </c>
      <c r="I2146" s="44"/>
      <c r="J2146" s="5">
        <v>1.6E-2</v>
      </c>
      <c r="K2146" s="44"/>
      <c r="L2146" s="5">
        <v>0</v>
      </c>
      <c r="M2146" s="44"/>
      <c r="N2146" s="5">
        <v>0</v>
      </c>
      <c r="O2146" s="44"/>
      <c r="P2146" s="5">
        <v>0</v>
      </c>
      <c r="Q2146" s="44"/>
      <c r="R2146" s="5">
        <v>0</v>
      </c>
      <c r="S2146" s="44"/>
      <c r="U2146" s="39">
        <f>$AB$4-V2146</f>
        <v>0.59771249999998499</v>
      </c>
      <c r="V2146" s="39">
        <f>V2144-K2143</f>
        <v>4.2022875000000148</v>
      </c>
      <c r="W2146" s="40">
        <f>U2146/($AB$4/100)</f>
        <v>12.452343749999686</v>
      </c>
      <c r="X2146" s="40">
        <f>V2146/($AB$4/100)</f>
        <v>87.547656250000301</v>
      </c>
    </row>
    <row r="2147" spans="1:24" x14ac:dyDescent="0.3">
      <c r="A2147" s="2">
        <v>44339</v>
      </c>
      <c r="B2147" s="3">
        <v>0.33333333333333331</v>
      </c>
      <c r="C2147" s="6">
        <v>9.2999999999999972</v>
      </c>
      <c r="D2147" s="6">
        <v>12.099999999999994</v>
      </c>
      <c r="E2147" s="4">
        <v>12.818633333333334</v>
      </c>
      <c r="F2147" s="5">
        <v>4.1000000000000002E-2</v>
      </c>
      <c r="G2147" s="44">
        <f t="shared" si="238"/>
        <v>4.2000000000000003E-2</v>
      </c>
      <c r="H2147" s="5">
        <v>4.2999999999999997E-2</v>
      </c>
      <c r="I2147" s="44">
        <f t="shared" si="239"/>
        <v>5.1999999999999998E-2</v>
      </c>
      <c r="J2147" s="5">
        <v>0</v>
      </c>
      <c r="K2147" s="44">
        <f t="shared" si="240"/>
        <v>5.0000000000000001E-4</v>
      </c>
      <c r="L2147" s="5">
        <v>1E-3</v>
      </c>
      <c r="M2147" s="44">
        <f t="shared" si="241"/>
        <v>9.2499999999999995E-3</v>
      </c>
      <c r="N2147" s="5">
        <v>0</v>
      </c>
      <c r="O2147" s="44">
        <f t="shared" si="242"/>
        <v>0</v>
      </c>
      <c r="P2147" s="5">
        <v>0</v>
      </c>
      <c r="Q2147" s="44">
        <f t="shared" si="243"/>
        <v>0</v>
      </c>
      <c r="R2147" s="5">
        <v>0</v>
      </c>
      <c r="S2147" s="44">
        <f t="shared" si="244"/>
        <v>0</v>
      </c>
      <c r="U2147" s="39"/>
      <c r="V2147" s="39"/>
      <c r="W2147" s="40"/>
      <c r="X2147" s="40"/>
    </row>
    <row r="2148" spans="1:24" x14ac:dyDescent="0.3">
      <c r="A2148" s="2">
        <v>44339</v>
      </c>
      <c r="B2148" s="3">
        <v>0.34375</v>
      </c>
      <c r="C2148" s="6">
        <v>9.5</v>
      </c>
      <c r="D2148" s="6">
        <v>12.099999999999994</v>
      </c>
      <c r="E2148" s="4">
        <v>12.903116666666667</v>
      </c>
      <c r="F2148" s="5">
        <v>4.2000000000000003E-2</v>
      </c>
      <c r="G2148" s="44"/>
      <c r="H2148" s="5">
        <v>5.3999999999999999E-2</v>
      </c>
      <c r="I2148" s="44"/>
      <c r="J2148" s="5">
        <v>1E-3</v>
      </c>
      <c r="K2148" s="44"/>
      <c r="L2148" s="5">
        <v>1.4E-2</v>
      </c>
      <c r="M2148" s="44"/>
      <c r="N2148" s="5">
        <v>0</v>
      </c>
      <c r="O2148" s="44"/>
      <c r="P2148" s="5">
        <v>0</v>
      </c>
      <c r="Q2148" s="44"/>
      <c r="R2148" s="5">
        <v>0</v>
      </c>
      <c r="S2148" s="44"/>
      <c r="U2148" s="39">
        <f>$AB$4-V2148</f>
        <v>0.58984999999998511</v>
      </c>
      <c r="V2148" s="39">
        <f>V2146+($AB$3*M2147)</f>
        <v>4.2101500000000147</v>
      </c>
      <c r="W2148" s="40">
        <f>U2148/($AB$4/100)</f>
        <v>12.288541666666356</v>
      </c>
      <c r="X2148" s="40">
        <f>V2148/($AB$4/100)</f>
        <v>87.711458333333638</v>
      </c>
    </row>
    <row r="2149" spans="1:24" x14ac:dyDescent="0.3">
      <c r="A2149" s="2">
        <v>44339</v>
      </c>
      <c r="B2149" s="3">
        <v>0.35416666666666669</v>
      </c>
      <c r="C2149" s="6">
        <v>9.5999999999999943</v>
      </c>
      <c r="D2149" s="6">
        <v>12.299999999999997</v>
      </c>
      <c r="E2149" s="4">
        <v>13.053816666666666</v>
      </c>
      <c r="F2149" s="5">
        <v>4.2999999999999997E-2</v>
      </c>
      <c r="G2149" s="44"/>
      <c r="H2149" s="5">
        <v>0.06</v>
      </c>
      <c r="I2149" s="44"/>
      <c r="J2149" s="5">
        <v>1E-3</v>
      </c>
      <c r="K2149" s="44"/>
      <c r="L2149" s="5">
        <v>1.4E-2</v>
      </c>
      <c r="M2149" s="44"/>
      <c r="N2149" s="5">
        <v>0</v>
      </c>
      <c r="O2149" s="44"/>
      <c r="P2149" s="5">
        <v>0</v>
      </c>
      <c r="Q2149" s="44"/>
      <c r="R2149" s="5">
        <v>0</v>
      </c>
      <c r="S2149" s="44"/>
      <c r="U2149" s="39"/>
      <c r="V2149" s="39"/>
      <c r="W2149" s="40"/>
      <c r="X2149" s="40"/>
    </row>
    <row r="2150" spans="1:24" x14ac:dyDescent="0.3">
      <c r="A2150" s="2">
        <v>44339</v>
      </c>
      <c r="B2150" s="3">
        <v>0.36458333333333331</v>
      </c>
      <c r="C2150" s="6">
        <v>9.5</v>
      </c>
      <c r="D2150" s="6">
        <v>11.900000000000006</v>
      </c>
      <c r="E2150" s="4">
        <v>13.003583333333333</v>
      </c>
      <c r="F2150" s="5">
        <v>4.2000000000000003E-2</v>
      </c>
      <c r="G2150" s="44"/>
      <c r="H2150" s="5">
        <v>5.0999999999999997E-2</v>
      </c>
      <c r="I2150" s="44"/>
      <c r="J2150" s="5">
        <v>0</v>
      </c>
      <c r="K2150" s="44"/>
      <c r="L2150" s="5">
        <v>8.0000000000000002E-3</v>
      </c>
      <c r="M2150" s="44"/>
      <c r="N2150" s="5">
        <v>0</v>
      </c>
      <c r="O2150" s="44"/>
      <c r="P2150" s="5">
        <v>0</v>
      </c>
      <c r="Q2150" s="44"/>
      <c r="R2150" s="5">
        <v>0</v>
      </c>
      <c r="S2150" s="44"/>
      <c r="U2150" s="39">
        <f>$AB$4-V2150</f>
        <v>0.59034999999998483</v>
      </c>
      <c r="V2150" s="39">
        <f>V2148-K2147</f>
        <v>4.209650000000015</v>
      </c>
      <c r="W2150" s="40">
        <f>U2150/($AB$4/100)</f>
        <v>12.298958333333017</v>
      </c>
      <c r="X2150" s="40">
        <f>V2150/($AB$4/100)</f>
        <v>87.701041666666981</v>
      </c>
    </row>
    <row r="2151" spans="1:24" x14ac:dyDescent="0.3">
      <c r="A2151" s="2">
        <v>44339</v>
      </c>
      <c r="B2151" s="3">
        <v>0.375</v>
      </c>
      <c r="C2151" s="6">
        <v>9.5999999999999943</v>
      </c>
      <c r="D2151" s="6">
        <v>11.900000000000006</v>
      </c>
      <c r="E2151" s="4">
        <v>13.003583333333333</v>
      </c>
      <c r="F2151" s="5">
        <v>4.2000000000000003E-2</v>
      </c>
      <c r="G2151" s="44">
        <f t="shared" si="238"/>
        <v>4.3999999999999997E-2</v>
      </c>
      <c r="H2151" s="5">
        <v>4.8000000000000001E-2</v>
      </c>
      <c r="I2151" s="44">
        <f t="shared" si="239"/>
        <v>8.6249999999999993E-2</v>
      </c>
      <c r="J2151" s="5">
        <v>0</v>
      </c>
      <c r="K2151" s="44">
        <f t="shared" si="240"/>
        <v>2.5000000000000001E-4</v>
      </c>
      <c r="L2151" s="5">
        <v>4.0000000000000001E-3</v>
      </c>
      <c r="M2151" s="44">
        <f t="shared" si="241"/>
        <v>4.1000000000000002E-2</v>
      </c>
      <c r="N2151" s="5">
        <v>0</v>
      </c>
      <c r="O2151" s="44">
        <f t="shared" si="242"/>
        <v>0</v>
      </c>
      <c r="P2151" s="5">
        <v>0</v>
      </c>
      <c r="Q2151" s="44">
        <f t="shared" si="243"/>
        <v>0</v>
      </c>
      <c r="R2151" s="5">
        <v>0</v>
      </c>
      <c r="S2151" s="44">
        <f t="shared" si="244"/>
        <v>0</v>
      </c>
      <c r="U2151" s="39"/>
      <c r="V2151" s="39"/>
      <c r="W2151" s="40"/>
      <c r="X2151" s="40"/>
    </row>
    <row r="2152" spans="1:24" x14ac:dyDescent="0.3">
      <c r="A2152" s="2">
        <v>44339</v>
      </c>
      <c r="B2152" s="3">
        <v>0.38541666666666669</v>
      </c>
      <c r="C2152" s="6">
        <v>9.5999999999999943</v>
      </c>
      <c r="D2152" s="6">
        <v>11.400000000000006</v>
      </c>
      <c r="E2152" s="4">
        <v>13.136016666666666</v>
      </c>
      <c r="F2152" s="5">
        <v>4.2999999999999997E-2</v>
      </c>
      <c r="G2152" s="44"/>
      <c r="H2152" s="5">
        <v>7.1999999999999995E-2</v>
      </c>
      <c r="I2152" s="44"/>
      <c r="J2152" s="5">
        <v>1E-3</v>
      </c>
      <c r="K2152" s="44"/>
      <c r="L2152" s="5">
        <v>2.8000000000000001E-2</v>
      </c>
      <c r="M2152" s="44"/>
      <c r="N2152" s="5">
        <v>0</v>
      </c>
      <c r="O2152" s="44"/>
      <c r="P2152" s="5">
        <v>0</v>
      </c>
      <c r="Q2152" s="44"/>
      <c r="R2152" s="5">
        <v>0</v>
      </c>
      <c r="S2152" s="44"/>
      <c r="U2152" s="39">
        <f>$AB$4-V2152</f>
        <v>0.55549999999998523</v>
      </c>
      <c r="V2152" s="39">
        <f>V2150+($AB$3*M2151)</f>
        <v>4.2445000000000146</v>
      </c>
      <c r="W2152" s="40">
        <f>U2152/($AB$4/100)</f>
        <v>11.572916666666359</v>
      </c>
      <c r="X2152" s="40">
        <f>V2152/($AB$4/100)</f>
        <v>88.427083333333641</v>
      </c>
    </row>
    <row r="2153" spans="1:24" x14ac:dyDescent="0.3">
      <c r="A2153" s="2">
        <v>44339</v>
      </c>
      <c r="B2153" s="3">
        <v>0.39583333333333331</v>
      </c>
      <c r="C2153" s="6">
        <v>10.099999999999994</v>
      </c>
      <c r="D2153" s="6">
        <v>11.900000000000006</v>
      </c>
      <c r="E2153" s="4">
        <v>13.428283333333333</v>
      </c>
      <c r="F2153" s="5">
        <v>4.4999999999999998E-2</v>
      </c>
      <c r="G2153" s="44"/>
      <c r="H2153" s="5">
        <v>0.109</v>
      </c>
      <c r="I2153" s="44"/>
      <c r="J2153" s="5">
        <v>0</v>
      </c>
      <c r="K2153" s="44"/>
      <c r="L2153" s="5">
        <v>6.2E-2</v>
      </c>
      <c r="M2153" s="44"/>
      <c r="N2153" s="5">
        <v>0</v>
      </c>
      <c r="O2153" s="44"/>
      <c r="P2153" s="5">
        <v>0</v>
      </c>
      <c r="Q2153" s="44"/>
      <c r="R2153" s="5">
        <v>0</v>
      </c>
      <c r="S2153" s="44"/>
      <c r="U2153" s="39"/>
      <c r="V2153" s="39"/>
      <c r="W2153" s="9"/>
      <c r="X2153" s="9"/>
    </row>
    <row r="2154" spans="1:24" x14ac:dyDescent="0.3">
      <c r="A2154" s="2">
        <v>44339</v>
      </c>
      <c r="B2154" s="3">
        <v>0.40625</v>
      </c>
      <c r="C2154" s="6">
        <v>10.700000000000003</v>
      </c>
      <c r="D2154" s="6">
        <v>12.400000000000006</v>
      </c>
      <c r="E2154" s="4">
        <v>13.496783333333333</v>
      </c>
      <c r="F2154" s="5">
        <v>4.5999999999999999E-2</v>
      </c>
      <c r="G2154" s="44"/>
      <c r="H2154" s="5">
        <v>0.11600000000000001</v>
      </c>
      <c r="I2154" s="44"/>
      <c r="J2154" s="5">
        <v>0</v>
      </c>
      <c r="K2154" s="44"/>
      <c r="L2154" s="5">
        <v>7.0000000000000007E-2</v>
      </c>
      <c r="M2154" s="44"/>
      <c r="N2154" s="5">
        <v>0</v>
      </c>
      <c r="O2154" s="44"/>
      <c r="P2154" s="5">
        <v>0</v>
      </c>
      <c r="Q2154" s="44"/>
      <c r="R2154" s="5">
        <v>0</v>
      </c>
      <c r="S2154" s="44"/>
      <c r="U2154" s="39">
        <f>$AB$4-V2154</f>
        <v>0.55574999999998553</v>
      </c>
      <c r="V2154" s="39">
        <f>V2152-K2151</f>
        <v>4.2442500000000143</v>
      </c>
      <c r="W2154" s="40">
        <f>U2154/($AB$4/100)</f>
        <v>11.578124999999698</v>
      </c>
      <c r="X2154" s="40">
        <f>V2154/($AB$4/100)</f>
        <v>88.421875000000298</v>
      </c>
    </row>
    <row r="2155" spans="1:24" x14ac:dyDescent="0.3">
      <c r="A2155" s="2">
        <v>44339</v>
      </c>
      <c r="B2155" s="3">
        <v>0.41666666666666669</v>
      </c>
      <c r="C2155" s="6">
        <v>11</v>
      </c>
      <c r="D2155" s="6">
        <v>13.099999999999994</v>
      </c>
      <c r="E2155" s="4">
        <v>13.576700000000001</v>
      </c>
      <c r="F2155" s="5">
        <v>4.5999999999999999E-2</v>
      </c>
      <c r="G2155" s="44">
        <f t="shared" si="238"/>
        <v>4.5499999999999999E-2</v>
      </c>
      <c r="H2155" s="5">
        <v>0.128</v>
      </c>
      <c r="I2155" s="44">
        <f t="shared" si="239"/>
        <v>0.111</v>
      </c>
      <c r="J2155" s="5">
        <v>1E-3</v>
      </c>
      <c r="K2155" s="44">
        <f t="shared" si="240"/>
        <v>2.5000000000000001E-4</v>
      </c>
      <c r="L2155" s="5">
        <v>8.2000000000000003E-2</v>
      </c>
      <c r="M2155" s="44">
        <f t="shared" si="241"/>
        <v>6.4750000000000002E-2</v>
      </c>
      <c r="N2155" s="5">
        <v>0</v>
      </c>
      <c r="O2155" s="44">
        <f t="shared" si="242"/>
        <v>0</v>
      </c>
      <c r="P2155" s="5">
        <v>0</v>
      </c>
      <c r="Q2155" s="44">
        <f t="shared" si="243"/>
        <v>0</v>
      </c>
      <c r="R2155" s="5">
        <v>0</v>
      </c>
      <c r="S2155" s="44">
        <f t="shared" si="244"/>
        <v>0</v>
      </c>
      <c r="U2155" s="39"/>
      <c r="V2155" s="39"/>
      <c r="W2155" s="40"/>
      <c r="X2155" s="40"/>
    </row>
    <row r="2156" spans="1:24" x14ac:dyDescent="0.3">
      <c r="A2156" s="2">
        <v>44339</v>
      </c>
      <c r="B2156" s="3">
        <v>0.42708333333333331</v>
      </c>
      <c r="C2156" s="6">
        <v>11.099999999999994</v>
      </c>
      <c r="D2156" s="6">
        <v>13.700000000000003</v>
      </c>
      <c r="E2156" s="4">
        <v>13.448833333333333</v>
      </c>
      <c r="F2156" s="5">
        <v>4.4999999999999998E-2</v>
      </c>
      <c r="G2156" s="44"/>
      <c r="H2156" s="5">
        <v>0.10100000000000001</v>
      </c>
      <c r="I2156" s="44"/>
      <c r="J2156" s="5">
        <v>0</v>
      </c>
      <c r="K2156" s="44"/>
      <c r="L2156" s="5">
        <v>5.3999999999999999E-2</v>
      </c>
      <c r="M2156" s="44"/>
      <c r="N2156" s="5">
        <v>0</v>
      </c>
      <c r="O2156" s="44"/>
      <c r="P2156" s="5">
        <v>0</v>
      </c>
      <c r="Q2156" s="44"/>
      <c r="R2156" s="5">
        <v>0</v>
      </c>
      <c r="S2156" s="44"/>
      <c r="U2156" s="39">
        <f>$AB$4-V2156</f>
        <v>0.50071249999998546</v>
      </c>
      <c r="V2156" s="39">
        <f>V2154+($AB$3*M2155)</f>
        <v>4.2992875000000144</v>
      </c>
      <c r="W2156" s="40">
        <f>U2156/($AB$4/100)</f>
        <v>10.431510416666363</v>
      </c>
      <c r="X2156" s="40">
        <f>V2156/($AB$4/100)</f>
        <v>89.56848958333363</v>
      </c>
    </row>
    <row r="2157" spans="1:24" x14ac:dyDescent="0.3">
      <c r="A2157" s="2">
        <v>44339</v>
      </c>
      <c r="B2157" s="3">
        <v>0.4375</v>
      </c>
      <c r="C2157" s="6">
        <v>11.400000000000006</v>
      </c>
      <c r="D2157" s="6">
        <v>14</v>
      </c>
      <c r="E2157" s="4">
        <v>13.451116666666667</v>
      </c>
      <c r="F2157" s="5">
        <v>4.4999999999999998E-2</v>
      </c>
      <c r="G2157" s="44"/>
      <c r="H2157" s="5">
        <v>0.1</v>
      </c>
      <c r="I2157" s="44"/>
      <c r="J2157" s="5">
        <v>0</v>
      </c>
      <c r="K2157" s="44"/>
      <c r="L2157" s="5">
        <v>5.3999999999999999E-2</v>
      </c>
      <c r="M2157" s="44"/>
      <c r="N2157" s="5">
        <v>0</v>
      </c>
      <c r="O2157" s="44"/>
      <c r="P2157" s="5">
        <v>0</v>
      </c>
      <c r="Q2157" s="44"/>
      <c r="R2157" s="5">
        <v>0</v>
      </c>
      <c r="S2157" s="44"/>
      <c r="U2157" s="39"/>
      <c r="V2157" s="39"/>
      <c r="W2157" s="40"/>
      <c r="X2157" s="40"/>
    </row>
    <row r="2158" spans="1:24" x14ac:dyDescent="0.3">
      <c r="A2158" s="2">
        <v>44339</v>
      </c>
      <c r="B2158" s="3">
        <v>0.44791666666666669</v>
      </c>
      <c r="C2158" s="6">
        <v>11.700000000000003</v>
      </c>
      <c r="D2158" s="6">
        <v>14.400000000000006</v>
      </c>
      <c r="E2158" s="4">
        <v>13.52875</v>
      </c>
      <c r="F2158" s="5">
        <v>4.5999999999999999E-2</v>
      </c>
      <c r="G2158" s="44"/>
      <c r="H2158" s="5">
        <v>0.115</v>
      </c>
      <c r="I2158" s="44"/>
      <c r="J2158" s="5">
        <v>0</v>
      </c>
      <c r="K2158" s="44"/>
      <c r="L2158" s="5">
        <v>6.9000000000000006E-2</v>
      </c>
      <c r="M2158" s="44"/>
      <c r="N2158" s="5">
        <v>0</v>
      </c>
      <c r="O2158" s="44"/>
      <c r="P2158" s="5">
        <v>0</v>
      </c>
      <c r="Q2158" s="44"/>
      <c r="R2158" s="5">
        <v>0</v>
      </c>
      <c r="S2158" s="44"/>
      <c r="U2158" s="39">
        <f>$AB$4-V2158</f>
        <v>0.50096249999998577</v>
      </c>
      <c r="V2158" s="39">
        <f>V2156-K2155</f>
        <v>4.2990375000000141</v>
      </c>
      <c r="W2158" s="40">
        <f>U2158/($AB$4/100)</f>
        <v>10.436718749999704</v>
      </c>
      <c r="X2158" s="40">
        <f>V2158/($AB$4/100)</f>
        <v>89.563281250000287</v>
      </c>
    </row>
    <row r="2159" spans="1:24" x14ac:dyDescent="0.3">
      <c r="A2159" s="2">
        <v>44339</v>
      </c>
      <c r="B2159" s="3">
        <v>0.45833333333333331</v>
      </c>
      <c r="C2159" s="6">
        <v>12.099999999999994</v>
      </c>
      <c r="D2159" s="6">
        <v>14.799999999999997</v>
      </c>
      <c r="E2159" s="4">
        <v>13.84385</v>
      </c>
      <c r="F2159" s="5">
        <v>4.8000000000000001E-2</v>
      </c>
      <c r="G2159" s="44">
        <f t="shared" si="238"/>
        <v>4.9750000000000003E-2</v>
      </c>
      <c r="H2159" s="5">
        <v>0.158</v>
      </c>
      <c r="I2159" s="44">
        <f t="shared" si="239"/>
        <v>0.15925</v>
      </c>
      <c r="J2159" s="5">
        <v>0</v>
      </c>
      <c r="K2159" s="44">
        <f t="shared" si="240"/>
        <v>0</v>
      </c>
      <c r="L2159" s="5">
        <v>0.11</v>
      </c>
      <c r="M2159" s="44">
        <f t="shared" si="241"/>
        <v>0.10850000000000001</v>
      </c>
      <c r="N2159" s="5">
        <v>0</v>
      </c>
      <c r="O2159" s="44">
        <f t="shared" si="242"/>
        <v>0</v>
      </c>
      <c r="P2159" s="5">
        <v>0</v>
      </c>
      <c r="Q2159" s="44">
        <f t="shared" si="243"/>
        <v>0</v>
      </c>
      <c r="R2159" s="5">
        <v>0</v>
      </c>
      <c r="S2159" s="44">
        <f t="shared" si="244"/>
        <v>0</v>
      </c>
      <c r="U2159" s="39"/>
      <c r="V2159" s="39"/>
      <c r="W2159" s="40"/>
      <c r="X2159" s="40"/>
    </row>
    <row r="2160" spans="1:24" x14ac:dyDescent="0.3">
      <c r="A2160" s="2">
        <v>44339</v>
      </c>
      <c r="B2160" s="3">
        <v>0.46875</v>
      </c>
      <c r="C2160" s="6">
        <v>12.5</v>
      </c>
      <c r="D2160" s="6">
        <v>15.400000000000006</v>
      </c>
      <c r="E2160" s="4">
        <v>14.092733333333333</v>
      </c>
      <c r="F2160" s="5">
        <v>4.8000000000000001E-2</v>
      </c>
      <c r="G2160" s="44"/>
      <c r="H2160" s="5">
        <v>0.16600000000000001</v>
      </c>
      <c r="I2160" s="44"/>
      <c r="J2160" s="5">
        <v>0</v>
      </c>
      <c r="K2160" s="44"/>
      <c r="L2160" s="5">
        <v>0.11700000000000001</v>
      </c>
      <c r="M2160" s="44"/>
      <c r="N2160" s="5">
        <v>0</v>
      </c>
      <c r="O2160" s="44"/>
      <c r="P2160" s="5">
        <v>0</v>
      </c>
      <c r="Q2160" s="44"/>
      <c r="R2160" s="5">
        <v>0</v>
      </c>
      <c r="S2160" s="44"/>
      <c r="U2160" s="39">
        <f>$AB$4-V2160</f>
        <v>0.40873749999998576</v>
      </c>
      <c r="V2160" s="39">
        <f>V2158+($AB$3*M2159)</f>
        <v>4.3912625000000141</v>
      </c>
      <c r="W2160" s="40">
        <f>U2160/($AB$4/100)</f>
        <v>8.5153645833330369</v>
      </c>
      <c r="X2160" s="40">
        <f>V2160/($AB$4/100)</f>
        <v>91.484635416666961</v>
      </c>
    </row>
    <row r="2161" spans="1:26" x14ac:dyDescent="0.3">
      <c r="A2161" s="2">
        <v>44339</v>
      </c>
      <c r="B2161" s="3">
        <v>0.47916666666666669</v>
      </c>
      <c r="C2161" s="6">
        <v>12.900000000000006</v>
      </c>
      <c r="D2161" s="6">
        <v>16.299999999999997</v>
      </c>
      <c r="E2161" s="4">
        <v>14.232016666666667</v>
      </c>
      <c r="F2161" s="5">
        <v>0.05</v>
      </c>
      <c r="G2161" s="44"/>
      <c r="H2161" s="5">
        <v>0.161</v>
      </c>
      <c r="I2161" s="44"/>
      <c r="J2161" s="5">
        <v>0</v>
      </c>
      <c r="K2161" s="44"/>
      <c r="L2161" s="5">
        <v>0.11</v>
      </c>
      <c r="M2161" s="44"/>
      <c r="N2161" s="5">
        <v>0</v>
      </c>
      <c r="O2161" s="44"/>
      <c r="P2161" s="5">
        <v>0</v>
      </c>
      <c r="Q2161" s="44"/>
      <c r="R2161" s="5">
        <v>0</v>
      </c>
      <c r="S2161" s="44"/>
      <c r="U2161" s="39"/>
      <c r="V2161" s="39"/>
      <c r="W2161" s="9"/>
      <c r="X2161" s="9"/>
    </row>
    <row r="2162" spans="1:26" x14ac:dyDescent="0.3">
      <c r="A2162" s="2">
        <v>44339</v>
      </c>
      <c r="B2162" s="3">
        <v>0.48958333333333331</v>
      </c>
      <c r="C2162" s="6">
        <v>13.5</v>
      </c>
      <c r="D2162" s="6">
        <v>17.200000000000003</v>
      </c>
      <c r="E2162" s="4">
        <v>14.216033333333334</v>
      </c>
      <c r="F2162" s="5">
        <v>5.2999999999999999E-2</v>
      </c>
      <c r="G2162" s="44"/>
      <c r="H2162" s="5">
        <v>0.152</v>
      </c>
      <c r="I2162" s="44"/>
      <c r="J2162" s="5">
        <v>0</v>
      </c>
      <c r="K2162" s="44"/>
      <c r="L2162" s="5">
        <v>9.7000000000000003E-2</v>
      </c>
      <c r="M2162" s="44"/>
      <c r="N2162" s="5">
        <v>0</v>
      </c>
      <c r="O2162" s="44"/>
      <c r="P2162" s="5">
        <v>0</v>
      </c>
      <c r="Q2162" s="44"/>
      <c r="R2162" s="5">
        <v>0</v>
      </c>
      <c r="S2162" s="44"/>
      <c r="U2162" s="39">
        <f>$AB$4-V2162</f>
        <v>0.40873749999998576</v>
      </c>
      <c r="V2162" s="39">
        <f>V2160-K2159</f>
        <v>4.3912625000000141</v>
      </c>
      <c r="W2162" s="40">
        <f>U2162/($AB$4/100)</f>
        <v>8.5153645833330369</v>
      </c>
      <c r="X2162" s="40">
        <f>V2162/($AB$4/100)</f>
        <v>91.484635416666961</v>
      </c>
    </row>
    <row r="2163" spans="1:26" x14ac:dyDescent="0.3">
      <c r="A2163" s="2">
        <v>44339</v>
      </c>
      <c r="B2163" s="3">
        <v>0.5</v>
      </c>
      <c r="C2163" s="6">
        <v>13.799999999999997</v>
      </c>
      <c r="D2163" s="6">
        <v>18</v>
      </c>
      <c r="E2163" s="4">
        <v>14.209183333333334</v>
      </c>
      <c r="F2163" s="5">
        <v>5.3999999999999999E-2</v>
      </c>
      <c r="G2163" s="44">
        <f t="shared" si="238"/>
        <v>5.2749999999999998E-2</v>
      </c>
      <c r="H2163" s="5">
        <v>0.14199999999999999</v>
      </c>
      <c r="I2163" s="44">
        <f t="shared" si="239"/>
        <v>0.13175000000000001</v>
      </c>
      <c r="J2163" s="5">
        <v>0</v>
      </c>
      <c r="K2163" s="44">
        <f t="shared" si="240"/>
        <v>0</v>
      </c>
      <c r="L2163" s="5">
        <v>8.7999999999999995E-2</v>
      </c>
      <c r="M2163" s="44">
        <f t="shared" si="241"/>
        <v>7.85E-2</v>
      </c>
      <c r="N2163" s="5">
        <v>0</v>
      </c>
      <c r="O2163" s="44">
        <f t="shared" si="242"/>
        <v>0</v>
      </c>
      <c r="P2163" s="5">
        <v>0</v>
      </c>
      <c r="Q2163" s="44">
        <f t="shared" si="243"/>
        <v>0</v>
      </c>
      <c r="R2163" s="5">
        <v>0</v>
      </c>
      <c r="S2163" s="44">
        <f t="shared" si="244"/>
        <v>0</v>
      </c>
      <c r="U2163" s="39"/>
      <c r="V2163" s="39"/>
      <c r="W2163" s="40"/>
      <c r="X2163" s="40"/>
    </row>
    <row r="2164" spans="1:26" x14ac:dyDescent="0.3">
      <c r="A2164" s="2">
        <v>44339</v>
      </c>
      <c r="B2164" s="3">
        <v>0.51041666666666663</v>
      </c>
      <c r="C2164" s="6">
        <v>14.400000000000006</v>
      </c>
      <c r="D2164" s="6">
        <v>18.799999999999997</v>
      </c>
      <c r="E2164" s="4">
        <v>14.202333333333334</v>
      </c>
      <c r="F2164" s="5">
        <v>5.2999999999999999E-2</v>
      </c>
      <c r="G2164" s="44"/>
      <c r="H2164" s="5">
        <v>0.13400000000000001</v>
      </c>
      <c r="I2164" s="44"/>
      <c r="J2164" s="5">
        <v>0</v>
      </c>
      <c r="K2164" s="44"/>
      <c r="L2164" s="5">
        <v>0.08</v>
      </c>
      <c r="M2164" s="44"/>
      <c r="N2164" s="5">
        <v>0</v>
      </c>
      <c r="O2164" s="44"/>
      <c r="P2164" s="5">
        <v>0</v>
      </c>
      <c r="Q2164" s="44"/>
      <c r="R2164" s="5">
        <v>0</v>
      </c>
      <c r="S2164" s="44"/>
      <c r="U2164" s="39">
        <f>$AB$4-V2164</f>
        <v>0.34201249999998584</v>
      </c>
      <c r="V2164" s="39">
        <f>V2162+($AB$3*M2163)</f>
        <v>4.457987500000014</v>
      </c>
      <c r="W2164" s="40">
        <f>U2164/($AB$4/100)</f>
        <v>7.1252604166663716</v>
      </c>
      <c r="X2164" s="40">
        <f>V2164/($AB$4/100)</f>
        <v>92.874739583333621</v>
      </c>
    </row>
    <row r="2165" spans="1:26" x14ac:dyDescent="0.3">
      <c r="A2165" s="2">
        <v>44339</v>
      </c>
      <c r="B2165" s="3">
        <v>0.52083333333333337</v>
      </c>
      <c r="C2165" s="6">
        <v>14.400000000000006</v>
      </c>
      <c r="D2165" s="6">
        <v>19.599999999999994</v>
      </c>
      <c r="E2165" s="4">
        <v>14.190916666666666</v>
      </c>
      <c r="F2165" s="5">
        <v>5.2999999999999999E-2</v>
      </c>
      <c r="G2165" s="44"/>
      <c r="H2165" s="5">
        <v>0.129</v>
      </c>
      <c r="I2165" s="44"/>
      <c r="J2165" s="5">
        <v>0</v>
      </c>
      <c r="K2165" s="44"/>
      <c r="L2165" s="5">
        <v>7.5999999999999998E-2</v>
      </c>
      <c r="M2165" s="44"/>
      <c r="N2165" s="5">
        <v>0</v>
      </c>
      <c r="O2165" s="44"/>
      <c r="P2165" s="5">
        <v>0</v>
      </c>
      <c r="Q2165" s="44"/>
      <c r="R2165" s="5">
        <v>0</v>
      </c>
      <c r="S2165" s="44"/>
      <c r="U2165" s="39"/>
      <c r="V2165" s="39"/>
      <c r="W2165" s="40"/>
      <c r="X2165" s="40"/>
    </row>
    <row r="2166" spans="1:26" x14ac:dyDescent="0.3">
      <c r="A2166" s="2">
        <v>44339</v>
      </c>
      <c r="B2166" s="3">
        <v>0.53125</v>
      </c>
      <c r="C2166" s="6">
        <v>14.799999999999997</v>
      </c>
      <c r="D2166" s="6">
        <v>19.799999999999997</v>
      </c>
      <c r="E2166" s="4">
        <v>14.184066666666666</v>
      </c>
      <c r="F2166" s="5">
        <v>5.0999999999999997E-2</v>
      </c>
      <c r="G2166" s="44"/>
      <c r="H2166" s="5">
        <v>0.122</v>
      </c>
      <c r="I2166" s="44"/>
      <c r="J2166" s="5">
        <v>0</v>
      </c>
      <c r="K2166" s="44"/>
      <c r="L2166" s="5">
        <v>7.0000000000000007E-2</v>
      </c>
      <c r="M2166" s="44"/>
      <c r="N2166" s="5">
        <v>0</v>
      </c>
      <c r="O2166" s="44"/>
      <c r="P2166" s="5">
        <v>0</v>
      </c>
      <c r="Q2166" s="44"/>
      <c r="R2166" s="5">
        <v>0</v>
      </c>
      <c r="S2166" s="44"/>
      <c r="U2166" s="39">
        <f>$AB$4-V2166</f>
        <v>0.34201249999998584</v>
      </c>
      <c r="V2166" s="39">
        <f>V2164-K2163</f>
        <v>4.457987500000014</v>
      </c>
      <c r="W2166" s="40">
        <f>U2166/($AB$4/100)</f>
        <v>7.1252604166663716</v>
      </c>
      <c r="X2166" s="40">
        <f>V2166/($AB$4/100)</f>
        <v>92.874739583333621</v>
      </c>
    </row>
    <row r="2167" spans="1:26" x14ac:dyDescent="0.3">
      <c r="A2167" s="2">
        <v>44339</v>
      </c>
      <c r="B2167" s="3">
        <v>0.54166666666666663</v>
      </c>
      <c r="C2167" s="6">
        <v>14.900000000000006</v>
      </c>
      <c r="D2167" s="6">
        <v>20</v>
      </c>
      <c r="E2167" s="4">
        <v>14.181783333333334</v>
      </c>
      <c r="F2167" s="5">
        <v>5.5E-2</v>
      </c>
      <c r="G2167" s="44">
        <f t="shared" si="238"/>
        <v>5.7000000000000002E-2</v>
      </c>
      <c r="H2167" s="5">
        <v>0.122</v>
      </c>
      <c r="I2167" s="44">
        <f t="shared" si="239"/>
        <v>0.10974999999999999</v>
      </c>
      <c r="J2167" s="5">
        <v>0</v>
      </c>
      <c r="K2167" s="44">
        <f t="shared" si="240"/>
        <v>0</v>
      </c>
      <c r="L2167" s="5">
        <v>6.6000000000000003E-2</v>
      </c>
      <c r="M2167" s="44">
        <f t="shared" si="241"/>
        <v>5.1749999999999997E-2</v>
      </c>
      <c r="N2167" s="5">
        <v>0</v>
      </c>
      <c r="O2167" s="44">
        <f t="shared" si="242"/>
        <v>0</v>
      </c>
      <c r="P2167" s="5">
        <v>0</v>
      </c>
      <c r="Q2167" s="44">
        <f t="shared" si="243"/>
        <v>0</v>
      </c>
      <c r="R2167" s="5">
        <v>0</v>
      </c>
      <c r="S2167" s="44">
        <f t="shared" si="244"/>
        <v>0</v>
      </c>
      <c r="U2167" s="39"/>
      <c r="V2167" s="39"/>
      <c r="W2167" s="40"/>
      <c r="X2167" s="40"/>
    </row>
    <row r="2168" spans="1:26" x14ac:dyDescent="0.3">
      <c r="A2168" s="2">
        <v>44339</v>
      </c>
      <c r="B2168" s="3">
        <v>0.55208333333333337</v>
      </c>
      <c r="C2168" s="6">
        <v>15.099999999999994</v>
      </c>
      <c r="D2168" s="6">
        <v>20.5</v>
      </c>
      <c r="E2168" s="4">
        <v>13.928333333333335</v>
      </c>
      <c r="F2168" s="5">
        <v>5.3999999999999999E-2</v>
      </c>
      <c r="G2168" s="44"/>
      <c r="H2168" s="5">
        <v>0.108</v>
      </c>
      <c r="I2168" s="44"/>
      <c r="J2168" s="5">
        <v>0</v>
      </c>
      <c r="K2168" s="44"/>
      <c r="L2168" s="5">
        <v>5.3999999999999999E-2</v>
      </c>
      <c r="M2168" s="44"/>
      <c r="N2168" s="5">
        <v>0</v>
      </c>
      <c r="O2168" s="44"/>
      <c r="P2168" s="5">
        <v>0</v>
      </c>
      <c r="Q2168" s="44"/>
      <c r="R2168" s="5">
        <v>0</v>
      </c>
      <c r="S2168" s="44"/>
      <c r="U2168" s="39">
        <f>$AB$4-V2168</f>
        <v>0.29802499999998577</v>
      </c>
      <c r="V2168" s="39">
        <f>V2166+($AB$3*M2167)</f>
        <v>4.501975000000014</v>
      </c>
      <c r="W2168" s="40">
        <f>U2168/($AB$4/100)</f>
        <v>6.2088541666663701</v>
      </c>
      <c r="X2168" s="40">
        <f>V2168/($AB$4/100)</f>
        <v>93.79114583333363</v>
      </c>
    </row>
    <row r="2169" spans="1:26" x14ac:dyDescent="0.3">
      <c r="A2169" s="2">
        <v>44339</v>
      </c>
      <c r="B2169" s="3">
        <v>0.5625</v>
      </c>
      <c r="C2169" s="6">
        <v>15.5</v>
      </c>
      <c r="D2169" s="6">
        <v>20.900000000000006</v>
      </c>
      <c r="E2169" s="4">
        <v>13.668033333333334</v>
      </c>
      <c r="F2169" s="5">
        <v>5.8000000000000003E-2</v>
      </c>
      <c r="G2169" s="44"/>
      <c r="H2169" s="5">
        <v>0.104</v>
      </c>
      <c r="I2169" s="44"/>
      <c r="J2169" s="5">
        <v>0</v>
      </c>
      <c r="K2169" s="44"/>
      <c r="L2169" s="5">
        <v>4.4999999999999998E-2</v>
      </c>
      <c r="M2169" s="44"/>
      <c r="N2169" s="5">
        <v>0</v>
      </c>
      <c r="O2169" s="44"/>
      <c r="P2169" s="5">
        <v>0</v>
      </c>
      <c r="Q2169" s="44"/>
      <c r="R2169" s="5">
        <v>0</v>
      </c>
      <c r="S2169" s="44"/>
      <c r="U2169" s="39"/>
      <c r="V2169" s="39"/>
      <c r="W2169" s="9"/>
      <c r="X2169" s="9"/>
    </row>
    <row r="2170" spans="1:26" x14ac:dyDescent="0.3">
      <c r="A2170" s="2">
        <v>44339</v>
      </c>
      <c r="B2170" s="3">
        <v>0.57291666666666663</v>
      </c>
      <c r="C2170" s="6">
        <v>16.700000000000003</v>
      </c>
      <c r="D2170" s="6">
        <v>22.5</v>
      </c>
      <c r="E2170" s="4">
        <v>13.656616666666666</v>
      </c>
      <c r="F2170" s="5">
        <v>6.0999999999999999E-2</v>
      </c>
      <c r="G2170" s="44"/>
      <c r="H2170" s="5">
        <v>0.105</v>
      </c>
      <c r="I2170" s="44"/>
      <c r="J2170" s="5">
        <v>0</v>
      </c>
      <c r="K2170" s="44"/>
      <c r="L2170" s="5">
        <v>4.2000000000000003E-2</v>
      </c>
      <c r="M2170" s="44"/>
      <c r="N2170" s="5">
        <v>0</v>
      </c>
      <c r="O2170" s="44"/>
      <c r="P2170" s="5">
        <v>0</v>
      </c>
      <c r="Q2170" s="44"/>
      <c r="R2170" s="5">
        <v>0</v>
      </c>
      <c r="S2170" s="44"/>
      <c r="U2170" s="39">
        <f>$AB$4-V2170</f>
        <v>0.29802499999998577</v>
      </c>
      <c r="V2170" s="39">
        <f>V2168-K2167</f>
        <v>4.501975000000014</v>
      </c>
      <c r="W2170" s="40">
        <f>U2170/($AB$4/100)</f>
        <v>6.2088541666663701</v>
      </c>
      <c r="X2170" s="40">
        <f>V2170/($AB$4/100)</f>
        <v>93.79114583333363</v>
      </c>
      <c r="Y2170" s="40">
        <f>MIN(X2075:X2170)</f>
        <v>87.547656250000301</v>
      </c>
      <c r="Z2170" s="40">
        <f>MAX(X2075:X2170)</f>
        <v>96.701302083333587</v>
      </c>
    </row>
    <row r="2171" spans="1:26" x14ac:dyDescent="0.3">
      <c r="A2171" s="2">
        <v>44339</v>
      </c>
      <c r="B2171" s="3">
        <v>0.58333333333333337</v>
      </c>
      <c r="C2171" s="6">
        <v>16.400000000000006</v>
      </c>
      <c r="D2171" s="6">
        <v>23.799999999999997</v>
      </c>
      <c r="E2171" s="4">
        <v>13.638350000000001</v>
      </c>
      <c r="F2171" s="5">
        <v>5.7000000000000002E-2</v>
      </c>
      <c r="G2171" s="44">
        <f t="shared" si="238"/>
        <v>6.1749999999999999E-2</v>
      </c>
      <c r="H2171" s="5">
        <v>9.8000000000000004E-2</v>
      </c>
      <c r="I2171" s="44">
        <f t="shared" si="239"/>
        <v>0.10025000000000001</v>
      </c>
      <c r="J2171" s="5">
        <v>0</v>
      </c>
      <c r="K2171" s="44">
        <f t="shared" si="240"/>
        <v>0</v>
      </c>
      <c r="L2171" s="5">
        <v>4.1000000000000002E-2</v>
      </c>
      <c r="M2171" s="44">
        <f t="shared" si="241"/>
        <v>3.7999999999999999E-2</v>
      </c>
      <c r="N2171" s="5">
        <v>0</v>
      </c>
      <c r="O2171" s="44">
        <f t="shared" si="242"/>
        <v>0</v>
      </c>
      <c r="P2171" s="5">
        <v>0</v>
      </c>
      <c r="Q2171" s="44">
        <f t="shared" si="243"/>
        <v>0</v>
      </c>
      <c r="R2171" s="5">
        <v>0</v>
      </c>
      <c r="S2171" s="44">
        <f t="shared" si="244"/>
        <v>0</v>
      </c>
      <c r="U2171" s="39"/>
      <c r="V2171" s="39"/>
      <c r="W2171" s="40"/>
      <c r="X2171" s="40"/>
    </row>
    <row r="2172" spans="1:26" x14ac:dyDescent="0.3">
      <c r="A2172" s="2">
        <v>44339</v>
      </c>
      <c r="B2172" s="3">
        <v>0.59375</v>
      </c>
      <c r="C2172" s="6">
        <v>16.099999999999994</v>
      </c>
      <c r="D2172" s="6">
        <v>23.599999999999994</v>
      </c>
      <c r="E2172" s="4">
        <v>13.636066666666666</v>
      </c>
      <c r="F2172" s="5">
        <v>6.2E-2</v>
      </c>
      <c r="G2172" s="44"/>
      <c r="H2172" s="5">
        <v>0.1</v>
      </c>
      <c r="I2172" s="44"/>
      <c r="J2172" s="5">
        <v>0</v>
      </c>
      <c r="K2172" s="44"/>
      <c r="L2172" s="5">
        <v>3.7999999999999999E-2</v>
      </c>
      <c r="M2172" s="44"/>
      <c r="N2172" s="5">
        <v>0</v>
      </c>
      <c r="O2172" s="44"/>
      <c r="P2172" s="5">
        <v>0</v>
      </c>
      <c r="Q2172" s="44"/>
      <c r="R2172" s="5">
        <v>0</v>
      </c>
      <c r="S2172" s="44"/>
      <c r="U2172" s="39">
        <f>$AB$4-V2172</f>
        <v>0.26572499999998556</v>
      </c>
      <c r="V2172" s="39">
        <f>V2170+($AB$3*M2171)</f>
        <v>4.5342750000000143</v>
      </c>
      <c r="W2172" s="40">
        <f>U2172/($AB$4/100)</f>
        <v>5.5359374999996991</v>
      </c>
      <c r="X2172" s="40">
        <f>V2172/($AB$4/100)</f>
        <v>94.464062500000296</v>
      </c>
    </row>
    <row r="2173" spans="1:26" x14ac:dyDescent="0.3">
      <c r="A2173" s="2">
        <v>44339</v>
      </c>
      <c r="B2173" s="3">
        <v>0.60416666666666663</v>
      </c>
      <c r="C2173" s="6">
        <v>16.799999999999997</v>
      </c>
      <c r="D2173" s="6">
        <v>24</v>
      </c>
      <c r="E2173" s="4">
        <v>13.636066666666666</v>
      </c>
      <c r="F2173" s="5">
        <v>6.6000000000000003E-2</v>
      </c>
      <c r="G2173" s="44"/>
      <c r="H2173" s="5">
        <v>0.106</v>
      </c>
      <c r="I2173" s="44"/>
      <c r="J2173" s="5">
        <v>0</v>
      </c>
      <c r="K2173" s="44"/>
      <c r="L2173" s="5">
        <v>3.6999999999999998E-2</v>
      </c>
      <c r="M2173" s="44"/>
      <c r="N2173" s="5">
        <v>0</v>
      </c>
      <c r="O2173" s="44"/>
      <c r="P2173" s="5">
        <v>0</v>
      </c>
      <c r="Q2173" s="44"/>
      <c r="R2173" s="5">
        <v>0</v>
      </c>
      <c r="S2173" s="44"/>
      <c r="U2173" s="39"/>
      <c r="V2173" s="39"/>
      <c r="W2173" s="40"/>
      <c r="X2173" s="40"/>
    </row>
    <row r="2174" spans="1:26" x14ac:dyDescent="0.3">
      <c r="A2174" s="2">
        <v>44339</v>
      </c>
      <c r="B2174" s="3">
        <v>0.61458333333333337</v>
      </c>
      <c r="C2174" s="6">
        <v>16.799999999999997</v>
      </c>
      <c r="D2174" s="6">
        <v>25.299999999999997</v>
      </c>
      <c r="E2174" s="4">
        <v>13.624650000000001</v>
      </c>
      <c r="F2174" s="5">
        <v>6.2E-2</v>
      </c>
      <c r="G2174" s="44"/>
      <c r="H2174" s="5">
        <v>9.7000000000000003E-2</v>
      </c>
      <c r="I2174" s="44"/>
      <c r="J2174" s="5">
        <v>0</v>
      </c>
      <c r="K2174" s="44"/>
      <c r="L2174" s="5">
        <v>3.5999999999999997E-2</v>
      </c>
      <c r="M2174" s="44"/>
      <c r="N2174" s="5">
        <v>0</v>
      </c>
      <c r="O2174" s="44"/>
      <c r="P2174" s="5">
        <v>0</v>
      </c>
      <c r="Q2174" s="44"/>
      <c r="R2174" s="5">
        <v>0</v>
      </c>
      <c r="S2174" s="44"/>
      <c r="U2174" s="39">
        <f>$AB$4-V2174</f>
        <v>0.26572499999998556</v>
      </c>
      <c r="V2174" s="39">
        <f>V2172-K2171</f>
        <v>4.5342750000000143</v>
      </c>
      <c r="W2174" s="40">
        <f>U2174/($AB$4/100)</f>
        <v>5.5359374999996991</v>
      </c>
      <c r="X2174" s="40">
        <f>V2174/($AB$4/100)</f>
        <v>94.464062500000296</v>
      </c>
    </row>
    <row r="2175" spans="1:26" x14ac:dyDescent="0.3">
      <c r="A2175" s="2">
        <v>44339</v>
      </c>
      <c r="B2175" s="3">
        <v>0.625</v>
      </c>
      <c r="C2175" s="6">
        <v>16.400000000000006</v>
      </c>
      <c r="D2175" s="6">
        <v>24.700000000000003</v>
      </c>
      <c r="E2175" s="4">
        <v>13.622366666666666</v>
      </c>
      <c r="F2175" s="5">
        <v>5.6000000000000001E-2</v>
      </c>
      <c r="G2175" s="44">
        <f t="shared" si="238"/>
        <v>4.5000000000000005E-2</v>
      </c>
      <c r="H2175" s="5">
        <v>9.1999999999999998E-2</v>
      </c>
      <c r="I2175" s="44">
        <f t="shared" si="239"/>
        <v>5.2500000000000005E-2</v>
      </c>
      <c r="J2175" s="5">
        <v>0</v>
      </c>
      <c r="K2175" s="44">
        <f t="shared" si="240"/>
        <v>9.75E-3</v>
      </c>
      <c r="L2175" s="5">
        <v>3.4000000000000002E-2</v>
      </c>
      <c r="M2175" s="44">
        <f t="shared" si="241"/>
        <v>1.6E-2</v>
      </c>
      <c r="N2175" s="5">
        <v>0</v>
      </c>
      <c r="O2175" s="44">
        <f t="shared" si="242"/>
        <v>0</v>
      </c>
      <c r="P2175" s="5">
        <v>0</v>
      </c>
      <c r="Q2175" s="44">
        <f t="shared" si="243"/>
        <v>0</v>
      </c>
      <c r="R2175" s="5">
        <v>0</v>
      </c>
      <c r="S2175" s="44">
        <f t="shared" si="244"/>
        <v>0</v>
      </c>
      <c r="U2175" s="39"/>
      <c r="V2175" s="39"/>
      <c r="W2175" s="40"/>
      <c r="X2175" s="40"/>
    </row>
    <row r="2176" spans="1:26" x14ac:dyDescent="0.3">
      <c r="A2176" s="2">
        <v>44339</v>
      </c>
      <c r="B2176" s="3">
        <v>0.63541666666666663</v>
      </c>
      <c r="C2176" s="6">
        <v>15.400000000000006</v>
      </c>
      <c r="D2176" s="6">
        <v>23.299999999999997</v>
      </c>
      <c r="E2176" s="4">
        <v>13.389466666666667</v>
      </c>
      <c r="F2176" s="5">
        <v>4.2000000000000003E-2</v>
      </c>
      <c r="G2176" s="44"/>
      <c r="H2176" s="5">
        <v>4.8000000000000001E-2</v>
      </c>
      <c r="I2176" s="44"/>
      <c r="J2176" s="5">
        <v>8.9999999999999993E-3</v>
      </c>
      <c r="K2176" s="44"/>
      <c r="L2176" s="5">
        <v>1.4E-2</v>
      </c>
      <c r="M2176" s="44"/>
      <c r="N2176" s="5">
        <v>0</v>
      </c>
      <c r="O2176" s="44"/>
      <c r="P2176" s="5">
        <v>0</v>
      </c>
      <c r="Q2176" s="44"/>
      <c r="R2176" s="5">
        <v>0</v>
      </c>
      <c r="S2176" s="44"/>
      <c r="U2176" s="39">
        <f>$AB$4-V2176</f>
        <v>0.25212499999998528</v>
      </c>
      <c r="V2176" s="39">
        <f>V2174+($AB$3*M2175)</f>
        <v>4.5478750000000145</v>
      </c>
      <c r="W2176" s="40">
        <f>U2176/($AB$4/100)</f>
        <v>5.2526041666663597</v>
      </c>
      <c r="X2176" s="40">
        <f>V2176/($AB$4/100)</f>
        <v>94.747395833333641</v>
      </c>
    </row>
    <row r="2177" spans="1:24" x14ac:dyDescent="0.3">
      <c r="A2177" s="2">
        <v>44339</v>
      </c>
      <c r="B2177" s="3">
        <v>0.64583333333333337</v>
      </c>
      <c r="C2177" s="6">
        <v>12.099999999999994</v>
      </c>
      <c r="D2177" s="6">
        <v>19.900000000000006</v>
      </c>
      <c r="E2177" s="4">
        <v>12.989883333333333</v>
      </c>
      <c r="F2177" s="5">
        <v>0.04</v>
      </c>
      <c r="G2177" s="44"/>
      <c r="H2177" s="5">
        <v>2.1999999999999999E-2</v>
      </c>
      <c r="I2177" s="44"/>
      <c r="J2177" s="5">
        <v>0.02</v>
      </c>
      <c r="K2177" s="44"/>
      <c r="L2177" s="5">
        <v>0</v>
      </c>
      <c r="M2177" s="44"/>
      <c r="N2177" s="5">
        <v>0</v>
      </c>
      <c r="O2177" s="44"/>
      <c r="P2177" s="5">
        <v>0</v>
      </c>
      <c r="Q2177" s="44"/>
      <c r="R2177" s="5">
        <v>0</v>
      </c>
      <c r="S2177" s="44"/>
      <c r="U2177" s="39"/>
      <c r="V2177" s="39"/>
      <c r="W2177" s="9"/>
      <c r="X2177" s="9"/>
    </row>
    <row r="2178" spans="1:24" x14ac:dyDescent="0.3">
      <c r="A2178" s="2">
        <v>44339</v>
      </c>
      <c r="B2178" s="3">
        <v>0.65625</v>
      </c>
      <c r="C2178" s="6">
        <v>11.099999999999994</v>
      </c>
      <c r="D2178" s="6">
        <v>16.900000000000006</v>
      </c>
      <c r="E2178" s="4">
        <v>13.104050000000001</v>
      </c>
      <c r="F2178" s="5">
        <v>4.2000000000000003E-2</v>
      </c>
      <c r="G2178" s="44"/>
      <c r="H2178" s="5">
        <v>4.8000000000000001E-2</v>
      </c>
      <c r="I2178" s="44"/>
      <c r="J2178" s="5">
        <v>0.01</v>
      </c>
      <c r="K2178" s="44"/>
      <c r="L2178" s="5">
        <v>1.6E-2</v>
      </c>
      <c r="M2178" s="44"/>
      <c r="N2178" s="5">
        <v>0</v>
      </c>
      <c r="O2178" s="44"/>
      <c r="P2178" s="5">
        <v>0</v>
      </c>
      <c r="Q2178" s="44"/>
      <c r="R2178" s="5">
        <v>0</v>
      </c>
      <c r="S2178" s="44"/>
      <c r="U2178" s="39">
        <f>$AB$4-V2178</f>
        <v>0.26187499999998565</v>
      </c>
      <c r="V2178" s="39">
        <f>V2176-K2175</f>
        <v>4.5381250000000142</v>
      </c>
      <c r="W2178" s="40">
        <f>U2178/($AB$4/100)</f>
        <v>5.4557291666663676</v>
      </c>
      <c r="X2178" s="40">
        <f>V2178/($AB$4/100)</f>
        <v>94.544270833333627</v>
      </c>
    </row>
    <row r="2179" spans="1:24" x14ac:dyDescent="0.3">
      <c r="A2179" s="2">
        <v>44339</v>
      </c>
      <c r="B2179" s="3">
        <v>0.66666666666666663</v>
      </c>
      <c r="C2179" s="6">
        <v>12.599999999999994</v>
      </c>
      <c r="D2179" s="6">
        <v>16.099999999999994</v>
      </c>
      <c r="E2179" s="4">
        <v>13.731966666666667</v>
      </c>
      <c r="F2179" s="5">
        <v>6.8000000000000005E-2</v>
      </c>
      <c r="G2179" s="44">
        <f t="shared" si="238"/>
        <v>6.3250000000000001E-2</v>
      </c>
      <c r="H2179" s="5">
        <v>0.112</v>
      </c>
      <c r="I2179" s="44">
        <f t="shared" si="239"/>
        <v>9.7750000000000004E-2</v>
      </c>
      <c r="J2179" s="5">
        <v>0</v>
      </c>
      <c r="K2179" s="44">
        <f t="shared" si="240"/>
        <v>2.5000000000000001E-4</v>
      </c>
      <c r="L2179" s="5">
        <v>4.2000000000000003E-2</v>
      </c>
      <c r="M2179" s="44">
        <f t="shared" si="241"/>
        <v>3.3500000000000002E-2</v>
      </c>
      <c r="N2179" s="5">
        <v>0</v>
      </c>
      <c r="O2179" s="44">
        <f t="shared" si="242"/>
        <v>0</v>
      </c>
      <c r="P2179" s="5">
        <v>0</v>
      </c>
      <c r="Q2179" s="44">
        <f t="shared" si="243"/>
        <v>0</v>
      </c>
      <c r="R2179" s="5">
        <v>0</v>
      </c>
      <c r="S2179" s="44">
        <f t="shared" si="244"/>
        <v>0</v>
      </c>
      <c r="U2179" s="39"/>
      <c r="V2179" s="39"/>
      <c r="W2179" s="40"/>
      <c r="X2179" s="40"/>
    </row>
    <row r="2180" spans="1:24" x14ac:dyDescent="0.3">
      <c r="A2180" s="2">
        <v>44339</v>
      </c>
      <c r="B2180" s="3">
        <v>0.67708333333333337</v>
      </c>
      <c r="C2180" s="6">
        <v>14.599999999999994</v>
      </c>
      <c r="D2180" s="6">
        <v>19.400000000000006</v>
      </c>
      <c r="E2180" s="4">
        <v>13.711416666666667</v>
      </c>
      <c r="F2180" s="5">
        <v>6.7000000000000004E-2</v>
      </c>
      <c r="G2180" s="44"/>
      <c r="H2180" s="5">
        <v>0.10100000000000001</v>
      </c>
      <c r="I2180" s="44"/>
      <c r="J2180" s="5">
        <v>0</v>
      </c>
      <c r="K2180" s="44"/>
      <c r="L2180" s="5">
        <v>3.3000000000000002E-2</v>
      </c>
      <c r="M2180" s="44"/>
      <c r="N2180" s="5">
        <v>0</v>
      </c>
      <c r="O2180" s="44"/>
      <c r="P2180" s="5">
        <v>0</v>
      </c>
      <c r="Q2180" s="44"/>
      <c r="R2180" s="5">
        <v>0</v>
      </c>
      <c r="S2180" s="44"/>
      <c r="U2180" s="39">
        <f>$AB$4-V2180</f>
        <v>0.2333999999999854</v>
      </c>
      <c r="V2180" s="39">
        <f>V2178+($AB$3*M2179)</f>
        <v>4.5666000000000144</v>
      </c>
      <c r="W2180" s="40">
        <f>U2180/($AB$4/100)</f>
        <v>4.8624999999996961</v>
      </c>
      <c r="X2180" s="40">
        <f>V2180/($AB$4/100)</f>
        <v>95.137500000000301</v>
      </c>
    </row>
    <row r="2181" spans="1:24" x14ac:dyDescent="0.3">
      <c r="A2181" s="2">
        <v>44339</v>
      </c>
      <c r="B2181" s="3">
        <v>0.6875</v>
      </c>
      <c r="C2181" s="6">
        <v>15.099999999999994</v>
      </c>
      <c r="D2181" s="6">
        <v>22.099999999999994</v>
      </c>
      <c r="E2181" s="4">
        <v>13.624650000000001</v>
      </c>
      <c r="F2181" s="5">
        <v>5.8000000000000003E-2</v>
      </c>
      <c r="G2181" s="44"/>
      <c r="H2181" s="5">
        <v>8.5000000000000006E-2</v>
      </c>
      <c r="I2181" s="44"/>
      <c r="J2181" s="5">
        <v>1E-3</v>
      </c>
      <c r="K2181" s="44"/>
      <c r="L2181" s="5">
        <v>2.8000000000000001E-2</v>
      </c>
      <c r="M2181" s="44"/>
      <c r="N2181" s="5">
        <v>0</v>
      </c>
      <c r="O2181" s="44"/>
      <c r="P2181" s="5">
        <v>0</v>
      </c>
      <c r="Q2181" s="44"/>
      <c r="R2181" s="5">
        <v>0</v>
      </c>
      <c r="S2181" s="44"/>
      <c r="U2181" s="39"/>
      <c r="V2181" s="39"/>
      <c r="W2181" s="40"/>
      <c r="X2181" s="40"/>
    </row>
    <row r="2182" spans="1:24" x14ac:dyDescent="0.3">
      <c r="A2182" s="2">
        <v>44339</v>
      </c>
      <c r="B2182" s="3">
        <v>0.69791666666666663</v>
      </c>
      <c r="C2182" s="6">
        <v>14</v>
      </c>
      <c r="D2182" s="6">
        <v>22.099999999999994</v>
      </c>
      <c r="E2182" s="4">
        <v>13.670316666666666</v>
      </c>
      <c r="F2182" s="5">
        <v>0.06</v>
      </c>
      <c r="G2182" s="44"/>
      <c r="H2182" s="5">
        <v>9.2999999999999999E-2</v>
      </c>
      <c r="I2182" s="44"/>
      <c r="J2182" s="5">
        <v>0</v>
      </c>
      <c r="K2182" s="44"/>
      <c r="L2182" s="5">
        <v>3.1E-2</v>
      </c>
      <c r="M2182" s="44"/>
      <c r="N2182" s="5">
        <v>0</v>
      </c>
      <c r="O2182" s="44"/>
      <c r="P2182" s="5">
        <v>0</v>
      </c>
      <c r="Q2182" s="44"/>
      <c r="R2182" s="5">
        <v>0</v>
      </c>
      <c r="S2182" s="44"/>
      <c r="U2182" s="39">
        <f>$AB$4-V2182</f>
        <v>0.2336499999999857</v>
      </c>
      <c r="V2182" s="39">
        <f>V2180-K2179</f>
        <v>4.5663500000000141</v>
      </c>
      <c r="W2182" s="40">
        <f>U2182/($AB$4/100)</f>
        <v>4.8677083333330353</v>
      </c>
      <c r="X2182" s="40">
        <f>V2182/($AB$4/100)</f>
        <v>95.132291666666958</v>
      </c>
    </row>
    <row r="2183" spans="1:24" x14ac:dyDescent="0.3">
      <c r="A2183" s="2">
        <v>44339</v>
      </c>
      <c r="B2183" s="3">
        <v>0.70833333333333337</v>
      </c>
      <c r="C2183" s="6">
        <v>14.799999999999997</v>
      </c>
      <c r="D2183" s="6">
        <v>22.5</v>
      </c>
      <c r="E2183" s="4">
        <v>13.670316666666666</v>
      </c>
      <c r="F2183" s="5">
        <v>6.7000000000000004E-2</v>
      </c>
      <c r="G2183" s="44">
        <f t="shared" ref="G2183:G2243" si="245">AVERAGE(F2183:F2186)</f>
        <v>6.1499999999999999E-2</v>
      </c>
      <c r="H2183" s="5">
        <v>9.8000000000000004E-2</v>
      </c>
      <c r="I2183" s="44">
        <f t="shared" ref="I2183:I2243" si="246">AVERAGE(H2183:H2186)</f>
        <v>9.1000000000000011E-2</v>
      </c>
      <c r="J2183" s="5">
        <v>0</v>
      </c>
      <c r="K2183" s="44">
        <f t="shared" ref="K2183:K2243" si="247">AVERAGE(J2183:J2186)</f>
        <v>0</v>
      </c>
      <c r="L2183" s="5">
        <v>0.03</v>
      </c>
      <c r="M2183" s="44">
        <f t="shared" ref="M2183:M2243" si="248">AVERAGE(L2183:L2186)</f>
        <v>2.8749999999999998E-2</v>
      </c>
      <c r="N2183" s="5">
        <v>0</v>
      </c>
      <c r="O2183" s="44">
        <f t="shared" ref="O2183:O2243" si="249">AVERAGE(N2183:N2186)</f>
        <v>0</v>
      </c>
      <c r="P2183" s="5">
        <v>0</v>
      </c>
      <c r="Q2183" s="44">
        <f t="shared" ref="Q2183:Q2243" si="250">AVERAGE(P2183:P2186)</f>
        <v>0</v>
      </c>
      <c r="R2183" s="5">
        <v>0</v>
      </c>
      <c r="S2183" s="44">
        <f t="shared" ref="S2183:S2243" si="251">AVERAGE(R2183:R2186)</f>
        <v>0</v>
      </c>
      <c r="U2183" s="39"/>
      <c r="V2183" s="39"/>
      <c r="W2183" s="40"/>
      <c r="X2183" s="40"/>
    </row>
    <row r="2184" spans="1:24" x14ac:dyDescent="0.3">
      <c r="A2184" s="2">
        <v>44339</v>
      </c>
      <c r="B2184" s="3">
        <v>0.71875</v>
      </c>
      <c r="C2184" s="6">
        <v>15.5</v>
      </c>
      <c r="D2184" s="6">
        <v>23.799999999999997</v>
      </c>
      <c r="E2184" s="4">
        <v>13.654333333333334</v>
      </c>
      <c r="F2184" s="5">
        <v>6.4000000000000001E-2</v>
      </c>
      <c r="G2184" s="44"/>
      <c r="H2184" s="5">
        <v>9.4E-2</v>
      </c>
      <c r="I2184" s="44"/>
      <c r="J2184" s="5">
        <v>0</v>
      </c>
      <c r="K2184" s="44"/>
      <c r="L2184" s="5">
        <v>2.9000000000000001E-2</v>
      </c>
      <c r="M2184" s="44"/>
      <c r="N2184" s="5">
        <v>0</v>
      </c>
      <c r="O2184" s="44"/>
      <c r="P2184" s="5">
        <v>0</v>
      </c>
      <c r="Q2184" s="44"/>
      <c r="R2184" s="5">
        <v>0</v>
      </c>
      <c r="S2184" s="44"/>
      <c r="U2184" s="39">
        <f>$AB$4-V2184</f>
        <v>0.20921249999998537</v>
      </c>
      <c r="V2184" s="39">
        <f>V2182+($AB$3*M2183)</f>
        <v>4.5907875000000145</v>
      </c>
      <c r="W2184" s="40">
        <f>U2184/($AB$4/100)</f>
        <v>4.3585937499996952</v>
      </c>
      <c r="X2184" s="40">
        <f>V2184/($AB$4/100)</f>
        <v>95.641406250000301</v>
      </c>
    </row>
    <row r="2185" spans="1:24" x14ac:dyDescent="0.3">
      <c r="A2185" s="2">
        <v>44339</v>
      </c>
      <c r="B2185" s="3">
        <v>0.72916666666666663</v>
      </c>
      <c r="C2185" s="6">
        <v>16</v>
      </c>
      <c r="D2185" s="6">
        <v>24.799999999999997</v>
      </c>
      <c r="E2185" s="4">
        <v>13.640633333333334</v>
      </c>
      <c r="F2185" s="5">
        <v>5.8999999999999997E-2</v>
      </c>
      <c r="G2185" s="44"/>
      <c r="H2185" s="5">
        <v>8.7999999999999995E-2</v>
      </c>
      <c r="I2185" s="44"/>
      <c r="J2185" s="5">
        <v>0</v>
      </c>
      <c r="K2185" s="44"/>
      <c r="L2185" s="5">
        <v>2.8000000000000001E-2</v>
      </c>
      <c r="M2185" s="44"/>
      <c r="N2185" s="5">
        <v>0</v>
      </c>
      <c r="O2185" s="44"/>
      <c r="P2185" s="5">
        <v>0</v>
      </c>
      <c r="Q2185" s="44"/>
      <c r="R2185" s="5">
        <v>0</v>
      </c>
      <c r="S2185" s="44"/>
      <c r="U2185" s="39"/>
      <c r="V2185" s="39"/>
      <c r="W2185" s="9"/>
      <c r="X2185" s="9"/>
    </row>
    <row r="2186" spans="1:24" x14ac:dyDescent="0.3">
      <c r="A2186" s="2">
        <v>44339</v>
      </c>
      <c r="B2186" s="3">
        <v>0.73958333333333337</v>
      </c>
      <c r="C2186" s="6">
        <v>16.200000000000003</v>
      </c>
      <c r="D2186" s="6">
        <v>25</v>
      </c>
      <c r="E2186" s="4">
        <v>13.638350000000001</v>
      </c>
      <c r="F2186" s="5">
        <v>5.6000000000000001E-2</v>
      </c>
      <c r="G2186" s="44"/>
      <c r="H2186" s="5">
        <v>8.4000000000000005E-2</v>
      </c>
      <c r="I2186" s="44"/>
      <c r="J2186" s="5">
        <v>0</v>
      </c>
      <c r="K2186" s="44"/>
      <c r="L2186" s="5">
        <v>2.8000000000000001E-2</v>
      </c>
      <c r="M2186" s="44"/>
      <c r="N2186" s="5">
        <v>0</v>
      </c>
      <c r="O2186" s="44"/>
      <c r="P2186" s="5">
        <v>0</v>
      </c>
      <c r="Q2186" s="44"/>
      <c r="R2186" s="5">
        <v>0</v>
      </c>
      <c r="S2186" s="44"/>
      <c r="U2186" s="39">
        <f>$AB$4-V2186</f>
        <v>0.20921249999998537</v>
      </c>
      <c r="V2186" s="39">
        <f>V2184-K2183</f>
        <v>4.5907875000000145</v>
      </c>
      <c r="W2186" s="40">
        <f>U2186/($AB$4/100)</f>
        <v>4.3585937499996952</v>
      </c>
      <c r="X2186" s="40">
        <f>V2186/($AB$4/100)</f>
        <v>95.641406250000301</v>
      </c>
    </row>
    <row r="2187" spans="1:24" x14ac:dyDescent="0.3">
      <c r="A2187" s="2">
        <v>44339</v>
      </c>
      <c r="B2187" s="3">
        <v>0.75</v>
      </c>
      <c r="C2187" s="6">
        <v>16.5</v>
      </c>
      <c r="D2187" s="6">
        <v>25.099999999999994</v>
      </c>
      <c r="E2187" s="4">
        <v>13.631500000000001</v>
      </c>
      <c r="F2187" s="5">
        <v>4.7E-2</v>
      </c>
      <c r="G2187" s="44">
        <f t="shared" si="245"/>
        <v>4.5749999999999999E-2</v>
      </c>
      <c r="H2187" s="5">
        <v>7.4999999999999997E-2</v>
      </c>
      <c r="I2187" s="44">
        <f t="shared" si="246"/>
        <v>7.2499999999999995E-2</v>
      </c>
      <c r="J2187" s="5">
        <v>0</v>
      </c>
      <c r="K2187" s="44">
        <f t="shared" si="247"/>
        <v>0</v>
      </c>
      <c r="L2187" s="5">
        <v>2.5999999999999999E-2</v>
      </c>
      <c r="M2187" s="44">
        <f t="shared" si="248"/>
        <v>2.5750000000000002E-2</v>
      </c>
      <c r="N2187" s="5">
        <v>0</v>
      </c>
      <c r="O2187" s="44">
        <f t="shared" si="249"/>
        <v>0</v>
      </c>
      <c r="P2187" s="5">
        <v>0</v>
      </c>
      <c r="Q2187" s="44">
        <f t="shared" si="250"/>
        <v>0</v>
      </c>
      <c r="R2187" s="5">
        <v>0</v>
      </c>
      <c r="S2187" s="44">
        <f t="shared" si="251"/>
        <v>0</v>
      </c>
      <c r="U2187" s="39"/>
      <c r="V2187" s="39"/>
      <c r="W2187" s="40"/>
      <c r="X2187" s="40"/>
    </row>
    <row r="2188" spans="1:24" x14ac:dyDescent="0.3">
      <c r="A2188" s="2">
        <v>44339</v>
      </c>
      <c r="B2188" s="3">
        <v>0.76041666666666663</v>
      </c>
      <c r="C2188" s="6">
        <v>16.700000000000003</v>
      </c>
      <c r="D2188" s="6">
        <v>25.099999999999994</v>
      </c>
      <c r="E2188" s="4">
        <v>13.631500000000001</v>
      </c>
      <c r="F2188" s="5">
        <v>4.5999999999999999E-2</v>
      </c>
      <c r="G2188" s="44"/>
      <c r="H2188" s="5">
        <v>7.3999999999999996E-2</v>
      </c>
      <c r="I2188" s="44"/>
      <c r="J2188" s="5">
        <v>0</v>
      </c>
      <c r="K2188" s="44"/>
      <c r="L2188" s="5">
        <v>2.5999999999999999E-2</v>
      </c>
      <c r="M2188" s="44"/>
      <c r="N2188" s="5">
        <v>0</v>
      </c>
      <c r="O2188" s="44"/>
      <c r="P2188" s="5">
        <v>0</v>
      </c>
      <c r="Q2188" s="44"/>
      <c r="R2188" s="5">
        <v>0</v>
      </c>
      <c r="S2188" s="44"/>
      <c r="U2188" s="39">
        <f>$AB$4-V2188</f>
        <v>0.18732499999998531</v>
      </c>
      <c r="V2188" s="39">
        <f>V2186+($AB$3*M2187)</f>
        <v>4.6126750000000145</v>
      </c>
      <c r="W2188" s="40">
        <f>U2188/($AB$4/100)</f>
        <v>3.9026041666663605</v>
      </c>
      <c r="X2188" s="40">
        <f>V2188/($AB$4/100)</f>
        <v>96.097395833333636</v>
      </c>
    </row>
    <row r="2189" spans="1:24" x14ac:dyDescent="0.3">
      <c r="A2189" s="2">
        <v>44339</v>
      </c>
      <c r="B2189" s="3">
        <v>0.77083333333333337</v>
      </c>
      <c r="C2189" s="6">
        <v>16.700000000000003</v>
      </c>
      <c r="D2189" s="6">
        <v>25</v>
      </c>
      <c r="E2189" s="4">
        <v>13.649766666666666</v>
      </c>
      <c r="F2189" s="5">
        <v>4.4999999999999998E-2</v>
      </c>
      <c r="G2189" s="44"/>
      <c r="H2189" s="5">
        <v>7.0999999999999994E-2</v>
      </c>
      <c r="I2189" s="44"/>
      <c r="J2189" s="5">
        <v>0</v>
      </c>
      <c r="K2189" s="44"/>
      <c r="L2189" s="5">
        <v>2.5999999999999999E-2</v>
      </c>
      <c r="M2189" s="44"/>
      <c r="N2189" s="5">
        <v>0</v>
      </c>
      <c r="O2189" s="44"/>
      <c r="P2189" s="5">
        <v>0</v>
      </c>
      <c r="Q2189" s="44"/>
      <c r="R2189" s="5">
        <v>0</v>
      </c>
      <c r="S2189" s="44"/>
      <c r="U2189" s="39"/>
      <c r="V2189" s="39"/>
      <c r="W2189" s="40"/>
      <c r="X2189" s="40"/>
    </row>
    <row r="2190" spans="1:24" x14ac:dyDescent="0.3">
      <c r="A2190" s="2">
        <v>44339</v>
      </c>
      <c r="B2190" s="3">
        <v>0.78125</v>
      </c>
      <c r="C2190" s="6">
        <v>16.599999999999994</v>
      </c>
      <c r="D2190" s="6">
        <v>24.299999999999997</v>
      </c>
      <c r="E2190" s="4">
        <v>13.636066666666666</v>
      </c>
      <c r="F2190" s="5">
        <v>4.4999999999999998E-2</v>
      </c>
      <c r="G2190" s="44"/>
      <c r="H2190" s="5">
        <v>7.0000000000000007E-2</v>
      </c>
      <c r="I2190" s="44"/>
      <c r="J2190" s="5">
        <v>0</v>
      </c>
      <c r="K2190" s="44"/>
      <c r="L2190" s="5">
        <v>2.5000000000000001E-2</v>
      </c>
      <c r="M2190" s="44"/>
      <c r="N2190" s="5">
        <v>0</v>
      </c>
      <c r="O2190" s="44"/>
      <c r="P2190" s="5">
        <v>0</v>
      </c>
      <c r="Q2190" s="44"/>
      <c r="R2190" s="5">
        <v>0</v>
      </c>
      <c r="S2190" s="44"/>
      <c r="U2190" s="39">
        <f>$AB$4-V2190</f>
        <v>0.18732499999998531</v>
      </c>
      <c r="V2190" s="39">
        <f>V2188-K2187</f>
        <v>4.6126750000000145</v>
      </c>
      <c r="W2190" s="40">
        <f>U2190/($AB$4/100)</f>
        <v>3.9026041666663605</v>
      </c>
      <c r="X2190" s="40">
        <f>V2190/($AB$4/100)</f>
        <v>96.097395833333636</v>
      </c>
    </row>
    <row r="2191" spans="1:24" x14ac:dyDescent="0.3">
      <c r="A2191" s="2">
        <v>44339</v>
      </c>
      <c r="B2191" s="3">
        <v>0.79166666666666663</v>
      </c>
      <c r="C2191" s="6">
        <v>16.299999999999997</v>
      </c>
      <c r="D2191" s="6">
        <v>23.400000000000006</v>
      </c>
      <c r="E2191" s="4">
        <v>13.428283333333333</v>
      </c>
      <c r="F2191" s="5">
        <v>4.2000000000000003E-2</v>
      </c>
      <c r="G2191" s="44">
        <f t="shared" si="245"/>
        <v>4.1000000000000002E-2</v>
      </c>
      <c r="H2191" s="5">
        <v>0.05</v>
      </c>
      <c r="I2191" s="44">
        <f t="shared" si="246"/>
        <v>2.6500000000000003E-2</v>
      </c>
      <c r="J2191" s="5">
        <v>2E-3</v>
      </c>
      <c r="K2191" s="44">
        <f t="shared" si="247"/>
        <v>1.7750000000000002E-2</v>
      </c>
      <c r="L2191" s="5">
        <v>7.0000000000000001E-3</v>
      </c>
      <c r="M2191" s="44">
        <f t="shared" si="248"/>
        <v>1.75E-3</v>
      </c>
      <c r="N2191" s="5">
        <v>0</v>
      </c>
      <c r="O2191" s="44">
        <f t="shared" si="249"/>
        <v>0</v>
      </c>
      <c r="P2191" s="5">
        <v>0</v>
      </c>
      <c r="Q2191" s="44">
        <f t="shared" si="250"/>
        <v>0</v>
      </c>
      <c r="R2191" s="5">
        <v>0</v>
      </c>
      <c r="S2191" s="44">
        <f t="shared" si="251"/>
        <v>0</v>
      </c>
      <c r="U2191" s="39"/>
      <c r="V2191" s="39"/>
      <c r="W2191" s="40"/>
      <c r="X2191" s="40"/>
    </row>
    <row r="2192" spans="1:24" x14ac:dyDescent="0.3">
      <c r="A2192" s="2">
        <v>44339</v>
      </c>
      <c r="B2192" s="3">
        <v>0.80208333333333337</v>
      </c>
      <c r="C2192" s="6">
        <v>16.099999999999994</v>
      </c>
      <c r="D2192" s="6">
        <v>22</v>
      </c>
      <c r="E2192" s="4">
        <v>13.056100000000001</v>
      </c>
      <c r="F2192" s="5">
        <v>4.2000000000000003E-2</v>
      </c>
      <c r="G2192" s="44"/>
      <c r="H2192" s="5">
        <v>2.5000000000000001E-2</v>
      </c>
      <c r="I2192" s="44"/>
      <c r="J2192" s="5">
        <v>1.7000000000000001E-2</v>
      </c>
      <c r="K2192" s="44"/>
      <c r="L2192" s="5">
        <v>0</v>
      </c>
      <c r="M2192" s="44"/>
      <c r="N2192" s="5">
        <v>0</v>
      </c>
      <c r="O2192" s="44"/>
      <c r="P2192" s="5">
        <v>0</v>
      </c>
      <c r="Q2192" s="44"/>
      <c r="R2192" s="5">
        <v>0</v>
      </c>
      <c r="S2192" s="44"/>
      <c r="U2192" s="39">
        <f>$AB$4-V2192</f>
        <v>0.18583749999998567</v>
      </c>
      <c r="V2192" s="39">
        <f>V2190+($AB$3*M2191)</f>
        <v>4.6141625000000142</v>
      </c>
      <c r="W2192" s="40">
        <f>U2192/($AB$4/100)</f>
        <v>3.8716145833330344</v>
      </c>
      <c r="X2192" s="40">
        <f>V2192/($AB$4/100)</f>
        <v>96.128385416666958</v>
      </c>
    </row>
    <row r="2193" spans="1:24" x14ac:dyDescent="0.3">
      <c r="A2193" s="2">
        <v>44339</v>
      </c>
      <c r="B2193" s="3">
        <v>0.8125</v>
      </c>
      <c r="C2193" s="6">
        <v>15.599999999999994</v>
      </c>
      <c r="D2193" s="6">
        <v>20.299999999999997</v>
      </c>
      <c r="E2193" s="4">
        <v>12.903116666666667</v>
      </c>
      <c r="F2193" s="5">
        <v>0.04</v>
      </c>
      <c r="G2193" s="44"/>
      <c r="H2193" s="5">
        <v>1.7999999999999999E-2</v>
      </c>
      <c r="I2193" s="44"/>
      <c r="J2193" s="5">
        <v>2.4E-2</v>
      </c>
      <c r="K2193" s="44"/>
      <c r="L2193" s="5">
        <v>0</v>
      </c>
      <c r="M2193" s="44"/>
      <c r="N2193" s="5">
        <v>0</v>
      </c>
      <c r="O2193" s="44"/>
      <c r="P2193" s="5">
        <v>0</v>
      </c>
      <c r="Q2193" s="44"/>
      <c r="R2193" s="5">
        <v>0</v>
      </c>
      <c r="S2193" s="44"/>
      <c r="U2193" s="39"/>
      <c r="V2193" s="39"/>
      <c r="W2193" s="9"/>
      <c r="X2193" s="9"/>
    </row>
    <row r="2194" spans="1:24" x14ac:dyDescent="0.3">
      <c r="A2194" s="2">
        <v>44339</v>
      </c>
      <c r="B2194" s="3">
        <v>0.82291666666666663</v>
      </c>
      <c r="C2194" s="6">
        <v>14.799999999999997</v>
      </c>
      <c r="D2194" s="6">
        <v>19</v>
      </c>
      <c r="E2194" s="4">
        <v>12.8643</v>
      </c>
      <c r="F2194" s="5">
        <v>0.04</v>
      </c>
      <c r="G2194" s="44"/>
      <c r="H2194" s="5">
        <v>1.2999999999999999E-2</v>
      </c>
      <c r="I2194" s="44"/>
      <c r="J2194" s="5">
        <v>2.8000000000000001E-2</v>
      </c>
      <c r="K2194" s="44"/>
      <c r="L2194" s="5">
        <v>0</v>
      </c>
      <c r="M2194" s="44"/>
      <c r="N2194" s="5">
        <v>0</v>
      </c>
      <c r="O2194" s="44"/>
      <c r="P2194" s="5">
        <v>0</v>
      </c>
      <c r="Q2194" s="44"/>
      <c r="R2194" s="5">
        <v>0</v>
      </c>
      <c r="S2194" s="44"/>
      <c r="U2194" s="39">
        <f>$AB$4-V2194</f>
        <v>0.20358749999998604</v>
      </c>
      <c r="V2194" s="39">
        <f>V2192-K2191</f>
        <v>4.5964125000000138</v>
      </c>
      <c r="W2194" s="40">
        <f>U2194/($AB$4/100)</f>
        <v>4.2414062499997094</v>
      </c>
      <c r="X2194" s="40">
        <f>V2194/($AB$4/100)</f>
        <v>95.758593750000287</v>
      </c>
    </row>
    <row r="2195" spans="1:24" x14ac:dyDescent="0.3">
      <c r="A2195" s="2">
        <v>44339</v>
      </c>
      <c r="B2195" s="3">
        <v>0.83333333333333337</v>
      </c>
      <c r="C2195" s="6">
        <v>14.400000000000006</v>
      </c>
      <c r="D2195" s="6">
        <v>18</v>
      </c>
      <c r="E2195" s="4">
        <v>12.84375</v>
      </c>
      <c r="F2195" s="5">
        <v>0.04</v>
      </c>
      <c r="G2195" s="44">
        <f t="shared" si="245"/>
        <v>3.9E-2</v>
      </c>
      <c r="H2195" s="5">
        <v>7.0000000000000001E-3</v>
      </c>
      <c r="I2195" s="44">
        <f t="shared" si="246"/>
        <v>2.2500000000000003E-3</v>
      </c>
      <c r="J2195" s="5">
        <v>3.3000000000000002E-2</v>
      </c>
      <c r="K2195" s="44">
        <f t="shared" si="247"/>
        <v>3.6250000000000004E-2</v>
      </c>
      <c r="L2195" s="5">
        <v>0</v>
      </c>
      <c r="M2195" s="44">
        <f t="shared" si="248"/>
        <v>0</v>
      </c>
      <c r="N2195" s="5">
        <v>0</v>
      </c>
      <c r="O2195" s="44">
        <f t="shared" si="249"/>
        <v>0</v>
      </c>
      <c r="P2195" s="5">
        <v>0</v>
      </c>
      <c r="Q2195" s="44">
        <f t="shared" si="250"/>
        <v>0</v>
      </c>
      <c r="R2195" s="5">
        <v>0</v>
      </c>
      <c r="S2195" s="44">
        <f t="shared" si="251"/>
        <v>0</v>
      </c>
      <c r="U2195" s="39"/>
      <c r="V2195" s="39"/>
      <c r="W2195" s="40"/>
      <c r="X2195" s="40"/>
    </row>
    <row r="2196" spans="1:24" x14ac:dyDescent="0.3">
      <c r="A2196" s="2">
        <v>44339</v>
      </c>
      <c r="B2196" s="3">
        <v>0.84375</v>
      </c>
      <c r="C2196" s="6">
        <v>14.099999999999994</v>
      </c>
      <c r="D2196" s="6">
        <v>16.799999999999997</v>
      </c>
      <c r="E2196" s="4">
        <v>12.827766666666667</v>
      </c>
      <c r="F2196" s="5">
        <v>3.9E-2</v>
      </c>
      <c r="G2196" s="44"/>
      <c r="H2196" s="5">
        <v>2E-3</v>
      </c>
      <c r="I2196" s="44"/>
      <c r="J2196" s="5">
        <v>3.5999999999999997E-2</v>
      </c>
      <c r="K2196" s="44"/>
      <c r="L2196" s="5">
        <v>0</v>
      </c>
      <c r="M2196" s="44"/>
      <c r="N2196" s="5">
        <v>0</v>
      </c>
      <c r="O2196" s="44"/>
      <c r="P2196" s="5">
        <v>0</v>
      </c>
      <c r="Q2196" s="44"/>
      <c r="R2196" s="5">
        <v>0</v>
      </c>
      <c r="S2196" s="44"/>
      <c r="U2196" s="39">
        <f>$AB$4-V2196</f>
        <v>0.20358749999998604</v>
      </c>
      <c r="V2196" s="39">
        <f>V2194+($AB$3*M2195)</f>
        <v>4.5964125000000138</v>
      </c>
      <c r="W2196" s="40">
        <f>U2196/($AB$4/100)</f>
        <v>4.2414062499997094</v>
      </c>
      <c r="X2196" s="40">
        <f>V2196/($AB$4/100)</f>
        <v>95.758593750000287</v>
      </c>
    </row>
    <row r="2197" spans="1:24" x14ac:dyDescent="0.3">
      <c r="A2197" s="2">
        <v>44339</v>
      </c>
      <c r="B2197" s="3">
        <v>0.85416666666666663</v>
      </c>
      <c r="C2197" s="6">
        <v>13.599999999999994</v>
      </c>
      <c r="D2197" s="6">
        <v>16.099999999999994</v>
      </c>
      <c r="E2197" s="4">
        <v>12.825483333333334</v>
      </c>
      <c r="F2197" s="5">
        <v>3.9E-2</v>
      </c>
      <c r="G2197" s="44"/>
      <c r="H2197" s="5">
        <v>0</v>
      </c>
      <c r="I2197" s="44"/>
      <c r="J2197" s="5">
        <v>3.7999999999999999E-2</v>
      </c>
      <c r="K2197" s="44"/>
      <c r="L2197" s="5">
        <v>0</v>
      </c>
      <c r="M2197" s="44"/>
      <c r="N2197" s="5">
        <v>0</v>
      </c>
      <c r="O2197" s="44"/>
      <c r="P2197" s="5">
        <v>0</v>
      </c>
      <c r="Q2197" s="44"/>
      <c r="R2197" s="5">
        <v>0</v>
      </c>
      <c r="S2197" s="44"/>
      <c r="U2197" s="39"/>
      <c r="V2197" s="39"/>
      <c r="W2197" s="40"/>
      <c r="X2197" s="40"/>
    </row>
    <row r="2198" spans="1:24" x14ac:dyDescent="0.3">
      <c r="A2198" s="2">
        <v>44339</v>
      </c>
      <c r="B2198" s="3">
        <v>0.86458333333333337</v>
      </c>
      <c r="C2198" s="6">
        <v>13.299999999999997</v>
      </c>
      <c r="D2198" s="6">
        <v>15.599999999999994</v>
      </c>
      <c r="E2198" s="4">
        <v>12.820916666666667</v>
      </c>
      <c r="F2198" s="5">
        <v>3.7999999999999999E-2</v>
      </c>
      <c r="G2198" s="44"/>
      <c r="H2198" s="5">
        <v>0</v>
      </c>
      <c r="I2198" s="44"/>
      <c r="J2198" s="5">
        <v>3.7999999999999999E-2</v>
      </c>
      <c r="K2198" s="44"/>
      <c r="L2198" s="5">
        <v>0</v>
      </c>
      <c r="M2198" s="44"/>
      <c r="N2198" s="5">
        <v>0</v>
      </c>
      <c r="O2198" s="44"/>
      <c r="P2198" s="5">
        <v>0</v>
      </c>
      <c r="Q2198" s="44"/>
      <c r="R2198" s="5">
        <v>0</v>
      </c>
      <c r="S2198" s="44"/>
      <c r="U2198" s="39">
        <f>$AB$4-V2198</f>
        <v>0.23983749999998594</v>
      </c>
      <c r="V2198" s="39">
        <f>V2196-K2195</f>
        <v>4.5601625000000139</v>
      </c>
      <c r="W2198" s="40">
        <f>U2198/($AB$4/100)</f>
        <v>4.9966145833330406</v>
      </c>
      <c r="X2198" s="40">
        <f>V2198/($AB$4/100)</f>
        <v>95.003385416666958</v>
      </c>
    </row>
    <row r="2199" spans="1:24" x14ac:dyDescent="0.3">
      <c r="A2199" s="2">
        <v>44339</v>
      </c>
      <c r="B2199" s="3">
        <v>0.875</v>
      </c>
      <c r="C2199" s="6">
        <v>12.700000000000003</v>
      </c>
      <c r="D2199" s="6">
        <v>15</v>
      </c>
      <c r="E2199" s="4">
        <v>12.832333333333334</v>
      </c>
      <c r="F2199" s="5">
        <v>3.5999999999999997E-2</v>
      </c>
      <c r="G2199" s="44">
        <f t="shared" si="245"/>
        <v>3.6499999999999998E-2</v>
      </c>
      <c r="H2199" s="5">
        <v>0</v>
      </c>
      <c r="I2199" s="44">
        <f t="shared" si="246"/>
        <v>0</v>
      </c>
      <c r="J2199" s="5">
        <v>3.7999999999999999E-2</v>
      </c>
      <c r="K2199" s="44">
        <f t="shared" si="247"/>
        <v>3.7499999999999999E-2</v>
      </c>
      <c r="L2199" s="5">
        <v>0</v>
      </c>
      <c r="M2199" s="44">
        <f t="shared" si="248"/>
        <v>0</v>
      </c>
      <c r="N2199" s="5">
        <v>0</v>
      </c>
      <c r="O2199" s="44">
        <f t="shared" si="249"/>
        <v>0</v>
      </c>
      <c r="P2199" s="5">
        <v>0</v>
      </c>
      <c r="Q2199" s="44">
        <f t="shared" si="250"/>
        <v>0</v>
      </c>
      <c r="R2199" s="5">
        <v>0</v>
      </c>
      <c r="S2199" s="44">
        <f t="shared" si="251"/>
        <v>0</v>
      </c>
      <c r="U2199" s="39"/>
      <c r="V2199" s="39"/>
      <c r="W2199" s="40"/>
      <c r="X2199" s="40"/>
    </row>
    <row r="2200" spans="1:24" x14ac:dyDescent="0.3">
      <c r="A2200" s="2">
        <v>44339</v>
      </c>
      <c r="B2200" s="3">
        <v>0.88541666666666663</v>
      </c>
      <c r="C2200" s="6">
        <v>12.200000000000003</v>
      </c>
      <c r="D2200" s="6">
        <v>14.5</v>
      </c>
      <c r="E2200" s="4">
        <v>12.827766666666667</v>
      </c>
      <c r="F2200" s="5">
        <v>3.6999999999999998E-2</v>
      </c>
      <c r="G2200" s="44"/>
      <c r="H2200" s="5">
        <v>0</v>
      </c>
      <c r="I2200" s="44"/>
      <c r="J2200" s="5">
        <v>3.6999999999999998E-2</v>
      </c>
      <c r="K2200" s="44"/>
      <c r="L2200" s="5">
        <v>0</v>
      </c>
      <c r="M2200" s="44"/>
      <c r="N2200" s="5">
        <v>0</v>
      </c>
      <c r="O2200" s="44"/>
      <c r="P2200" s="5">
        <v>0</v>
      </c>
      <c r="Q2200" s="44"/>
      <c r="R2200" s="5">
        <v>0</v>
      </c>
      <c r="S2200" s="44"/>
      <c r="U2200" s="39">
        <f>$AB$4-V2200</f>
        <v>0.23983749999998594</v>
      </c>
      <c r="V2200" s="39">
        <f>V2198+($AB$3*M2199)</f>
        <v>4.5601625000000139</v>
      </c>
      <c r="W2200" s="40">
        <f>U2200/($AB$4/100)</f>
        <v>4.9966145833330406</v>
      </c>
      <c r="X2200" s="40">
        <f>V2200/($AB$4/100)</f>
        <v>95.003385416666958</v>
      </c>
    </row>
    <row r="2201" spans="1:24" x14ac:dyDescent="0.3">
      <c r="A2201" s="2">
        <v>44339</v>
      </c>
      <c r="B2201" s="3">
        <v>0.89583333333333337</v>
      </c>
      <c r="C2201" s="6">
        <v>12</v>
      </c>
      <c r="D2201" s="6">
        <v>14</v>
      </c>
      <c r="E2201" s="4">
        <v>12.832333333333334</v>
      </c>
      <c r="F2201" s="5">
        <v>3.5999999999999997E-2</v>
      </c>
      <c r="G2201" s="44"/>
      <c r="H2201" s="5">
        <v>0</v>
      </c>
      <c r="I2201" s="44"/>
      <c r="J2201" s="5">
        <v>3.7999999999999999E-2</v>
      </c>
      <c r="K2201" s="44"/>
      <c r="L2201" s="5">
        <v>0</v>
      </c>
      <c r="M2201" s="44"/>
      <c r="N2201" s="5">
        <v>0</v>
      </c>
      <c r="O2201" s="44"/>
      <c r="P2201" s="5">
        <v>0</v>
      </c>
      <c r="Q2201" s="44"/>
      <c r="R2201" s="5">
        <v>0</v>
      </c>
      <c r="S2201" s="44"/>
      <c r="U2201" s="39"/>
      <c r="V2201" s="39"/>
      <c r="W2201" s="9"/>
      <c r="X2201" s="9"/>
    </row>
    <row r="2202" spans="1:24" x14ac:dyDescent="0.3">
      <c r="A2202" s="2">
        <v>44339</v>
      </c>
      <c r="B2202" s="3">
        <v>0.90625</v>
      </c>
      <c r="C2202" s="6">
        <v>11.700000000000003</v>
      </c>
      <c r="D2202" s="6">
        <v>13.599999999999994</v>
      </c>
      <c r="E2202" s="4">
        <v>12.83005</v>
      </c>
      <c r="F2202" s="5">
        <v>3.6999999999999998E-2</v>
      </c>
      <c r="G2202" s="44"/>
      <c r="H2202" s="5">
        <v>0</v>
      </c>
      <c r="I2202" s="44"/>
      <c r="J2202" s="5">
        <v>3.6999999999999998E-2</v>
      </c>
      <c r="K2202" s="44"/>
      <c r="L2202" s="5">
        <v>0</v>
      </c>
      <c r="M2202" s="44"/>
      <c r="N2202" s="5">
        <v>0</v>
      </c>
      <c r="O2202" s="44"/>
      <c r="P2202" s="5">
        <v>0</v>
      </c>
      <c r="Q2202" s="44"/>
      <c r="R2202" s="5">
        <v>0</v>
      </c>
      <c r="S2202" s="44"/>
      <c r="U2202" s="39">
        <f>$AB$4-V2202</f>
        <v>0.27733749999998558</v>
      </c>
      <c r="V2202" s="39">
        <f>V2200-K2199</f>
        <v>4.5226625000000142</v>
      </c>
      <c r="W2202" s="40">
        <f>U2202/($AB$4/100)</f>
        <v>5.7778645833330327</v>
      </c>
      <c r="X2202" s="40">
        <f>V2202/($AB$4/100)</f>
        <v>94.222135416666958</v>
      </c>
    </row>
    <row r="2203" spans="1:24" x14ac:dyDescent="0.3">
      <c r="A2203" s="2">
        <v>44339</v>
      </c>
      <c r="B2203" s="3">
        <v>0.91666666666666663</v>
      </c>
      <c r="C2203" s="6">
        <v>11.5</v>
      </c>
      <c r="D2203" s="6">
        <v>13.5</v>
      </c>
      <c r="E2203" s="4">
        <v>12.827766666666667</v>
      </c>
      <c r="F2203" s="5">
        <v>3.6999999999999998E-2</v>
      </c>
      <c r="G2203" s="44">
        <f t="shared" si="245"/>
        <v>3.6749999999999998E-2</v>
      </c>
      <c r="H2203" s="5">
        <v>0</v>
      </c>
      <c r="I2203" s="44">
        <f t="shared" si="246"/>
        <v>0</v>
      </c>
      <c r="J2203" s="5">
        <v>3.7999999999999999E-2</v>
      </c>
      <c r="K2203" s="44">
        <f t="shared" si="247"/>
        <v>3.7499999999999999E-2</v>
      </c>
      <c r="L2203" s="5">
        <v>0</v>
      </c>
      <c r="M2203" s="44">
        <f t="shared" si="248"/>
        <v>0</v>
      </c>
      <c r="N2203" s="5">
        <v>0</v>
      </c>
      <c r="O2203" s="44">
        <f t="shared" si="249"/>
        <v>0</v>
      </c>
      <c r="P2203" s="5">
        <v>0</v>
      </c>
      <c r="Q2203" s="44">
        <f t="shared" si="250"/>
        <v>0</v>
      </c>
      <c r="R2203" s="5">
        <v>0</v>
      </c>
      <c r="S2203" s="44">
        <f t="shared" si="251"/>
        <v>0</v>
      </c>
      <c r="U2203" s="39"/>
      <c r="V2203" s="39"/>
      <c r="W2203" s="40"/>
      <c r="X2203" s="40"/>
    </row>
    <row r="2204" spans="1:24" x14ac:dyDescent="0.3">
      <c r="A2204" s="2">
        <v>44339</v>
      </c>
      <c r="B2204" s="3">
        <v>0.92708333333333337</v>
      </c>
      <c r="C2204" s="6">
        <v>11.5</v>
      </c>
      <c r="D2204" s="6">
        <v>13.299999999999997</v>
      </c>
      <c r="E2204" s="4">
        <v>12.825483333333334</v>
      </c>
      <c r="F2204" s="5">
        <v>3.5999999999999997E-2</v>
      </c>
      <c r="G2204" s="44"/>
      <c r="H2204" s="5">
        <v>0</v>
      </c>
      <c r="I2204" s="44"/>
      <c r="J2204" s="5">
        <v>3.6999999999999998E-2</v>
      </c>
      <c r="K2204" s="44"/>
      <c r="L2204" s="5">
        <v>0</v>
      </c>
      <c r="M2204" s="44"/>
      <c r="N2204" s="5">
        <v>0</v>
      </c>
      <c r="O2204" s="44"/>
      <c r="P2204" s="5">
        <v>0</v>
      </c>
      <c r="Q2204" s="44"/>
      <c r="R2204" s="5">
        <v>0</v>
      </c>
      <c r="S2204" s="44"/>
      <c r="U2204" s="39">
        <f>$AB$4-V2204</f>
        <v>0.27733749999998558</v>
      </c>
      <c r="V2204" s="39">
        <f>V2202+($AB$3*M2203)</f>
        <v>4.5226625000000142</v>
      </c>
      <c r="W2204" s="40">
        <f>U2204/($AB$4/100)</f>
        <v>5.7778645833330327</v>
      </c>
      <c r="X2204" s="40">
        <f>V2204/($AB$4/100)</f>
        <v>94.222135416666958</v>
      </c>
    </row>
    <row r="2205" spans="1:24" x14ac:dyDescent="0.3">
      <c r="A2205" s="2">
        <v>44339</v>
      </c>
      <c r="B2205" s="3">
        <v>0.9375</v>
      </c>
      <c r="C2205" s="6">
        <v>11.400000000000006</v>
      </c>
      <c r="D2205" s="6">
        <v>12.900000000000006</v>
      </c>
      <c r="E2205" s="4">
        <v>12.820916666666667</v>
      </c>
      <c r="F2205" s="5">
        <v>3.6999999999999998E-2</v>
      </c>
      <c r="G2205" s="44"/>
      <c r="H2205" s="5">
        <v>0</v>
      </c>
      <c r="I2205" s="44"/>
      <c r="J2205" s="5">
        <v>3.7999999999999999E-2</v>
      </c>
      <c r="K2205" s="44"/>
      <c r="L2205" s="5">
        <v>0</v>
      </c>
      <c r="M2205" s="44"/>
      <c r="N2205" s="5">
        <v>0</v>
      </c>
      <c r="O2205" s="44"/>
      <c r="P2205" s="5">
        <v>0</v>
      </c>
      <c r="Q2205" s="44"/>
      <c r="R2205" s="5">
        <v>0</v>
      </c>
      <c r="S2205" s="44"/>
      <c r="U2205" s="39"/>
      <c r="V2205" s="39"/>
      <c r="W2205" s="40"/>
      <c r="X2205" s="40"/>
    </row>
    <row r="2206" spans="1:24" x14ac:dyDescent="0.3">
      <c r="A2206" s="2">
        <v>44339</v>
      </c>
      <c r="B2206" s="3">
        <v>0.94791666666666663</v>
      </c>
      <c r="C2206" s="6">
        <v>11.099999999999994</v>
      </c>
      <c r="D2206" s="6">
        <v>13.099999999999994</v>
      </c>
      <c r="E2206" s="4">
        <v>12.814066666666667</v>
      </c>
      <c r="F2206" s="5">
        <v>3.6999999999999998E-2</v>
      </c>
      <c r="G2206" s="44"/>
      <c r="H2206" s="5">
        <v>0</v>
      </c>
      <c r="I2206" s="44"/>
      <c r="J2206" s="5">
        <v>3.6999999999999998E-2</v>
      </c>
      <c r="K2206" s="44"/>
      <c r="L2206" s="5">
        <v>0</v>
      </c>
      <c r="M2206" s="44"/>
      <c r="N2206" s="5">
        <v>0</v>
      </c>
      <c r="O2206" s="44"/>
      <c r="P2206" s="5">
        <v>0</v>
      </c>
      <c r="Q2206" s="44"/>
      <c r="R2206" s="5">
        <v>0</v>
      </c>
      <c r="S2206" s="44"/>
      <c r="U2206" s="39">
        <f>$AB$4-V2206</f>
        <v>0.31483749999998523</v>
      </c>
      <c r="V2206" s="39">
        <f>V2204-K2203</f>
        <v>4.4851625000000146</v>
      </c>
      <c r="W2206" s="40">
        <f>U2206/($AB$4/100)</f>
        <v>6.5591145833330255</v>
      </c>
      <c r="X2206" s="40">
        <f>V2206/($AB$4/100)</f>
        <v>93.440885416666973</v>
      </c>
    </row>
    <row r="2207" spans="1:24" x14ac:dyDescent="0.3">
      <c r="A2207" s="2">
        <v>44339</v>
      </c>
      <c r="B2207" s="3">
        <v>0.95833333333333337</v>
      </c>
      <c r="C2207" s="6">
        <v>10.900000000000006</v>
      </c>
      <c r="D2207" s="6">
        <v>13.099999999999994</v>
      </c>
      <c r="E2207" s="4">
        <v>12.818633333333334</v>
      </c>
      <c r="F2207" s="5">
        <v>3.5999999999999997E-2</v>
      </c>
      <c r="G2207" s="44">
        <f t="shared" si="245"/>
        <v>3.6749999999999998E-2</v>
      </c>
      <c r="H2207" s="5">
        <v>0</v>
      </c>
      <c r="I2207" s="44">
        <f t="shared" si="246"/>
        <v>0</v>
      </c>
      <c r="J2207" s="5">
        <v>3.7999999999999999E-2</v>
      </c>
      <c r="K2207" s="44">
        <f t="shared" si="247"/>
        <v>3.7749999999999999E-2</v>
      </c>
      <c r="L2207" s="5">
        <v>0</v>
      </c>
      <c r="M2207" s="44">
        <f t="shared" si="248"/>
        <v>0</v>
      </c>
      <c r="N2207" s="5">
        <v>0</v>
      </c>
      <c r="O2207" s="44">
        <f t="shared" si="249"/>
        <v>0</v>
      </c>
      <c r="P2207" s="5">
        <v>0</v>
      </c>
      <c r="Q2207" s="44">
        <f t="shared" si="250"/>
        <v>0</v>
      </c>
      <c r="R2207" s="5">
        <v>0</v>
      </c>
      <c r="S2207" s="44">
        <f t="shared" si="251"/>
        <v>0</v>
      </c>
      <c r="U2207" s="39"/>
      <c r="V2207" s="39"/>
      <c r="W2207" s="40"/>
      <c r="X2207" s="40"/>
    </row>
    <row r="2208" spans="1:24" x14ac:dyDescent="0.3">
      <c r="A2208" s="2">
        <v>44339</v>
      </c>
      <c r="B2208" s="3">
        <v>0.96875</v>
      </c>
      <c r="C2208" s="6">
        <v>10.799999999999997</v>
      </c>
      <c r="D2208" s="6">
        <v>12.400000000000006</v>
      </c>
      <c r="E2208" s="4">
        <v>12.807216666666667</v>
      </c>
      <c r="F2208" s="5">
        <v>3.6999999999999998E-2</v>
      </c>
      <c r="G2208" s="44"/>
      <c r="H2208" s="5">
        <v>0</v>
      </c>
      <c r="I2208" s="44"/>
      <c r="J2208" s="5">
        <v>3.7999999999999999E-2</v>
      </c>
      <c r="K2208" s="44"/>
      <c r="L2208" s="5">
        <v>0</v>
      </c>
      <c r="M2208" s="44"/>
      <c r="N2208" s="5">
        <v>0</v>
      </c>
      <c r="O2208" s="44"/>
      <c r="P2208" s="5">
        <v>0</v>
      </c>
      <c r="Q2208" s="44"/>
      <c r="R2208" s="5">
        <v>0</v>
      </c>
      <c r="S2208" s="44"/>
      <c r="U2208" s="39">
        <f>$AB$4-V2208</f>
        <v>0.31483749999998523</v>
      </c>
      <c r="V2208" s="39">
        <f>V2206+($AB$3*M2207)</f>
        <v>4.4851625000000146</v>
      </c>
      <c r="W2208" s="40">
        <f>U2208/($AB$4/100)</f>
        <v>6.5591145833330255</v>
      </c>
      <c r="X2208" s="40">
        <f>V2208/($AB$4/100)</f>
        <v>93.440885416666973</v>
      </c>
    </row>
    <row r="2209" spans="1:24" x14ac:dyDescent="0.3">
      <c r="A2209" s="2">
        <v>44339</v>
      </c>
      <c r="B2209" s="3">
        <v>0.97916666666666663</v>
      </c>
      <c r="C2209" s="6">
        <v>10.299999999999997</v>
      </c>
      <c r="D2209" s="6">
        <v>12.700000000000003</v>
      </c>
      <c r="E2209" s="4">
        <v>12.8095</v>
      </c>
      <c r="F2209" s="5">
        <v>3.6999999999999998E-2</v>
      </c>
      <c r="G2209" s="44"/>
      <c r="H2209" s="5">
        <v>0</v>
      </c>
      <c r="I2209" s="44"/>
      <c r="J2209" s="5">
        <v>3.6999999999999998E-2</v>
      </c>
      <c r="K2209" s="44"/>
      <c r="L2209" s="5">
        <v>0</v>
      </c>
      <c r="M2209" s="44"/>
      <c r="N2209" s="5">
        <v>0</v>
      </c>
      <c r="O2209" s="44"/>
      <c r="P2209" s="5">
        <v>0</v>
      </c>
      <c r="Q2209" s="44"/>
      <c r="R2209" s="5">
        <v>0</v>
      </c>
      <c r="S2209" s="44"/>
      <c r="U2209" s="39"/>
      <c r="V2209" s="39"/>
      <c r="W2209" s="9"/>
      <c r="X2209" s="9"/>
    </row>
    <row r="2210" spans="1:24" x14ac:dyDescent="0.3">
      <c r="A2210" s="2">
        <v>44339</v>
      </c>
      <c r="B2210" s="3">
        <v>0.98958333333333337</v>
      </c>
      <c r="C2210" s="6">
        <v>10</v>
      </c>
      <c r="D2210" s="6">
        <v>12.400000000000006</v>
      </c>
      <c r="E2210" s="4">
        <v>12.80265</v>
      </c>
      <c r="F2210" s="5">
        <v>3.6999999999999998E-2</v>
      </c>
      <c r="G2210" s="44"/>
      <c r="H2210" s="5">
        <v>0</v>
      </c>
      <c r="I2210" s="44"/>
      <c r="J2210" s="5">
        <v>3.7999999999999999E-2</v>
      </c>
      <c r="K2210" s="44"/>
      <c r="L2210" s="5">
        <v>0</v>
      </c>
      <c r="M2210" s="44"/>
      <c r="N2210" s="5">
        <v>0</v>
      </c>
      <c r="O2210" s="44"/>
      <c r="P2210" s="5">
        <v>0</v>
      </c>
      <c r="Q2210" s="44"/>
      <c r="R2210" s="5">
        <v>0</v>
      </c>
      <c r="S2210" s="44"/>
      <c r="U2210" s="39">
        <f>$AB$4-V2210</f>
        <v>0.35258749999998518</v>
      </c>
      <c r="V2210" s="39">
        <f>V2208-K2207</f>
        <v>4.4474125000000146</v>
      </c>
      <c r="W2210" s="40">
        <f>U2210/($AB$4/100)</f>
        <v>7.3455729166663577</v>
      </c>
      <c r="X2210" s="40">
        <f>V2210/($AB$4/100)</f>
        <v>92.65442708333363</v>
      </c>
    </row>
    <row r="2211" spans="1:24" x14ac:dyDescent="0.3">
      <c r="A2211" s="2">
        <v>44340</v>
      </c>
      <c r="B2211" s="3">
        <v>0</v>
      </c>
      <c r="C2211" s="6">
        <v>-55</v>
      </c>
      <c r="D2211" s="6">
        <v>-55</v>
      </c>
      <c r="E2211" s="4">
        <v>0</v>
      </c>
      <c r="F2211" s="5">
        <v>0</v>
      </c>
      <c r="G2211" s="44">
        <f t="shared" si="245"/>
        <v>0</v>
      </c>
      <c r="H2211" s="5">
        <v>0</v>
      </c>
      <c r="I2211" s="44">
        <f t="shared" si="246"/>
        <v>0</v>
      </c>
      <c r="J2211" s="5">
        <v>0</v>
      </c>
      <c r="K2211" s="44">
        <f t="shared" si="247"/>
        <v>0</v>
      </c>
      <c r="L2211" s="5">
        <v>0</v>
      </c>
      <c r="M2211" s="44">
        <f t="shared" si="248"/>
        <v>0</v>
      </c>
      <c r="N2211" s="5">
        <v>0</v>
      </c>
      <c r="O2211" s="44">
        <f t="shared" si="249"/>
        <v>0</v>
      </c>
      <c r="P2211" s="5">
        <v>0</v>
      </c>
      <c r="Q2211" s="44">
        <f t="shared" si="250"/>
        <v>0</v>
      </c>
      <c r="R2211" s="5">
        <v>0</v>
      </c>
      <c r="S2211" s="44">
        <f t="shared" si="251"/>
        <v>0</v>
      </c>
      <c r="U2211" s="39"/>
      <c r="V2211" s="39"/>
      <c r="W2211" s="40"/>
      <c r="X2211" s="40"/>
    </row>
    <row r="2212" spans="1:24" x14ac:dyDescent="0.3">
      <c r="A2212" s="2">
        <v>44340</v>
      </c>
      <c r="B2212" s="3">
        <v>1.0416666666666666E-2</v>
      </c>
      <c r="C2212" s="6">
        <v>-55</v>
      </c>
      <c r="D2212" s="6">
        <v>-55</v>
      </c>
      <c r="E2212" s="4">
        <v>0</v>
      </c>
      <c r="F2212" s="5">
        <v>0</v>
      </c>
      <c r="G2212" s="44"/>
      <c r="H2212" s="5">
        <v>0</v>
      </c>
      <c r="I2212" s="44"/>
      <c r="J2212" s="5">
        <v>0</v>
      </c>
      <c r="K2212" s="44"/>
      <c r="L2212" s="5">
        <v>0</v>
      </c>
      <c r="M2212" s="44"/>
      <c r="N2212" s="5">
        <v>0</v>
      </c>
      <c r="O2212" s="44"/>
      <c r="P2212" s="5">
        <v>0</v>
      </c>
      <c r="Q2212" s="44"/>
      <c r="R2212" s="5">
        <v>0</v>
      </c>
      <c r="S2212" s="44"/>
      <c r="U2212" s="39">
        <f>$AB$4-V2212</f>
        <v>0.35258749999998518</v>
      </c>
      <c r="V2212" s="39">
        <f>V2210+($AB$3*M2211)</f>
        <v>4.4474125000000146</v>
      </c>
      <c r="W2212" s="40">
        <f>U2212/($AB$4/100)</f>
        <v>7.3455729166663577</v>
      </c>
      <c r="X2212" s="40">
        <f>V2212/($AB$4/100)</f>
        <v>92.65442708333363</v>
      </c>
    </row>
    <row r="2213" spans="1:24" x14ac:dyDescent="0.3">
      <c r="A2213" s="2">
        <v>44340</v>
      </c>
      <c r="B2213" s="3">
        <v>2.0833333333333332E-2</v>
      </c>
      <c r="C2213" s="6">
        <v>-55</v>
      </c>
      <c r="D2213" s="6">
        <v>-55</v>
      </c>
      <c r="E2213" s="4">
        <v>0</v>
      </c>
      <c r="F2213" s="5">
        <v>0</v>
      </c>
      <c r="G2213" s="44"/>
      <c r="H2213" s="5">
        <v>0</v>
      </c>
      <c r="I2213" s="44"/>
      <c r="J2213" s="5">
        <v>0</v>
      </c>
      <c r="K2213" s="44"/>
      <c r="L2213" s="5">
        <v>0</v>
      </c>
      <c r="M2213" s="44"/>
      <c r="N2213" s="5">
        <v>0</v>
      </c>
      <c r="O2213" s="44"/>
      <c r="P2213" s="5">
        <v>0</v>
      </c>
      <c r="Q2213" s="44"/>
      <c r="R2213" s="5">
        <v>0</v>
      </c>
      <c r="S2213" s="44"/>
      <c r="U2213" s="39"/>
      <c r="V2213" s="39"/>
      <c r="W2213" s="40"/>
      <c r="X2213" s="40"/>
    </row>
    <row r="2214" spans="1:24" x14ac:dyDescent="0.3">
      <c r="A2214" s="2">
        <v>44340</v>
      </c>
      <c r="B2214" s="3">
        <v>3.125E-2</v>
      </c>
      <c r="C2214" s="6">
        <v>-55</v>
      </c>
      <c r="D2214" s="6">
        <v>-55</v>
      </c>
      <c r="E2214" s="4">
        <v>0</v>
      </c>
      <c r="F2214" s="5">
        <v>0</v>
      </c>
      <c r="G2214" s="44"/>
      <c r="H2214" s="5">
        <v>0</v>
      </c>
      <c r="I2214" s="44"/>
      <c r="J2214" s="5">
        <v>0</v>
      </c>
      <c r="K2214" s="44"/>
      <c r="L2214" s="5">
        <v>0</v>
      </c>
      <c r="M2214" s="44"/>
      <c r="N2214" s="5">
        <v>0</v>
      </c>
      <c r="O2214" s="44"/>
      <c r="P2214" s="5">
        <v>0</v>
      </c>
      <c r="Q2214" s="44"/>
      <c r="R2214" s="5">
        <v>0</v>
      </c>
      <c r="S2214" s="44"/>
      <c r="U2214" s="39">
        <f>$AB$4-V2214</f>
        <v>0.35258749999998518</v>
      </c>
      <c r="V2214" s="39">
        <f>V2212-K2211</f>
        <v>4.4474125000000146</v>
      </c>
      <c r="W2214" s="40">
        <f>U2214/($AB$4/100)</f>
        <v>7.3455729166663577</v>
      </c>
      <c r="X2214" s="40">
        <f>V2214/($AB$4/100)</f>
        <v>92.65442708333363</v>
      </c>
    </row>
    <row r="2215" spans="1:24" x14ac:dyDescent="0.3">
      <c r="A2215" s="2">
        <v>44340</v>
      </c>
      <c r="B2215" s="3">
        <v>4.1666666666666664E-2</v>
      </c>
      <c r="C2215" s="6">
        <v>-55</v>
      </c>
      <c r="D2215" s="6">
        <v>-55</v>
      </c>
      <c r="E2215" s="4">
        <v>0</v>
      </c>
      <c r="F2215" s="5">
        <v>0</v>
      </c>
      <c r="G2215" s="44">
        <f t="shared" si="245"/>
        <v>0</v>
      </c>
      <c r="H2215" s="5">
        <v>0</v>
      </c>
      <c r="I2215" s="44">
        <f t="shared" si="246"/>
        <v>0</v>
      </c>
      <c r="J2215" s="5">
        <v>0</v>
      </c>
      <c r="K2215" s="44">
        <f t="shared" si="247"/>
        <v>0</v>
      </c>
      <c r="L2215" s="5">
        <v>0</v>
      </c>
      <c r="M2215" s="44">
        <f t="shared" si="248"/>
        <v>0</v>
      </c>
      <c r="N2215" s="5">
        <v>0</v>
      </c>
      <c r="O2215" s="44">
        <f t="shared" si="249"/>
        <v>0</v>
      </c>
      <c r="P2215" s="5">
        <v>0</v>
      </c>
      <c r="Q2215" s="44">
        <f t="shared" si="250"/>
        <v>0</v>
      </c>
      <c r="R2215" s="5">
        <v>0</v>
      </c>
      <c r="S2215" s="44">
        <f t="shared" si="251"/>
        <v>0</v>
      </c>
      <c r="U2215" s="39"/>
      <c r="V2215" s="39"/>
      <c r="W2215" s="40"/>
      <c r="X2215" s="40"/>
    </row>
    <row r="2216" spans="1:24" x14ac:dyDescent="0.3">
      <c r="A2216" s="2">
        <v>44340</v>
      </c>
      <c r="B2216" s="3">
        <v>5.2083333333333336E-2</v>
      </c>
      <c r="C2216" s="6">
        <v>-55</v>
      </c>
      <c r="D2216" s="6">
        <v>-55</v>
      </c>
      <c r="E2216" s="4">
        <v>0</v>
      </c>
      <c r="F2216" s="5">
        <v>0</v>
      </c>
      <c r="G2216" s="44"/>
      <c r="H2216" s="5">
        <v>0</v>
      </c>
      <c r="I2216" s="44"/>
      <c r="J2216" s="5">
        <v>0</v>
      </c>
      <c r="K2216" s="44"/>
      <c r="L2216" s="5">
        <v>0</v>
      </c>
      <c r="M2216" s="44"/>
      <c r="N2216" s="5">
        <v>0</v>
      </c>
      <c r="O2216" s="44"/>
      <c r="P2216" s="5">
        <v>0</v>
      </c>
      <c r="Q2216" s="44"/>
      <c r="R2216" s="5">
        <v>0</v>
      </c>
      <c r="S2216" s="44"/>
      <c r="U2216" s="39">
        <f>$AB$4-V2216</f>
        <v>0.35258749999998518</v>
      </c>
      <c r="V2216" s="39">
        <f>V2214+($AB$3*M2215)</f>
        <v>4.4474125000000146</v>
      </c>
      <c r="W2216" s="40">
        <f>U2216/($AB$4/100)</f>
        <v>7.3455729166663577</v>
      </c>
      <c r="X2216" s="40">
        <f>V2216/($AB$4/100)</f>
        <v>92.65442708333363</v>
      </c>
    </row>
    <row r="2217" spans="1:24" x14ac:dyDescent="0.3">
      <c r="A2217" s="2">
        <v>44340</v>
      </c>
      <c r="B2217" s="3">
        <v>6.25E-2</v>
      </c>
      <c r="C2217" s="6">
        <v>-55</v>
      </c>
      <c r="D2217" s="6">
        <v>-55</v>
      </c>
      <c r="E2217" s="4">
        <v>0</v>
      </c>
      <c r="F2217" s="5">
        <v>0</v>
      </c>
      <c r="G2217" s="44"/>
      <c r="H2217" s="5">
        <v>0</v>
      </c>
      <c r="I2217" s="44"/>
      <c r="J2217" s="5">
        <v>0</v>
      </c>
      <c r="K2217" s="44"/>
      <c r="L2217" s="5">
        <v>0</v>
      </c>
      <c r="M2217" s="44"/>
      <c r="N2217" s="5">
        <v>0</v>
      </c>
      <c r="O2217" s="44"/>
      <c r="P2217" s="5">
        <v>0</v>
      </c>
      <c r="Q2217" s="44"/>
      <c r="R2217" s="5">
        <v>0</v>
      </c>
      <c r="S2217" s="44"/>
      <c r="U2217" s="39"/>
      <c r="V2217" s="39"/>
      <c r="W2217" s="9"/>
      <c r="X2217" s="9"/>
    </row>
    <row r="2218" spans="1:24" x14ac:dyDescent="0.3">
      <c r="A2218" s="2">
        <v>44340</v>
      </c>
      <c r="B2218" s="3">
        <v>7.2916666666666671E-2</v>
      </c>
      <c r="C2218" s="6">
        <v>-55</v>
      </c>
      <c r="D2218" s="6">
        <v>-55</v>
      </c>
      <c r="E2218" s="4">
        <v>0</v>
      </c>
      <c r="F2218" s="5">
        <v>0</v>
      </c>
      <c r="G2218" s="44"/>
      <c r="H2218" s="5">
        <v>0</v>
      </c>
      <c r="I2218" s="44"/>
      <c r="J2218" s="5">
        <v>0</v>
      </c>
      <c r="K2218" s="44"/>
      <c r="L2218" s="5">
        <v>0</v>
      </c>
      <c r="M2218" s="44"/>
      <c r="N2218" s="5">
        <v>0</v>
      </c>
      <c r="O2218" s="44"/>
      <c r="P2218" s="5">
        <v>0</v>
      </c>
      <c r="Q2218" s="44"/>
      <c r="R2218" s="5">
        <v>0</v>
      </c>
      <c r="S2218" s="44"/>
      <c r="U2218" s="39">
        <f>$AB$4-V2218</f>
        <v>0.35258749999998518</v>
      </c>
      <c r="V2218" s="39">
        <f>V2216-K2215</f>
        <v>4.4474125000000146</v>
      </c>
      <c r="W2218" s="40">
        <f>U2218/($AB$4/100)</f>
        <v>7.3455729166663577</v>
      </c>
      <c r="X2218" s="40">
        <f>V2218/($AB$4/100)</f>
        <v>92.65442708333363</v>
      </c>
    </row>
    <row r="2219" spans="1:24" x14ac:dyDescent="0.3">
      <c r="A2219" s="2">
        <v>44340</v>
      </c>
      <c r="B2219" s="3">
        <v>8.3333333333333329E-2</v>
      </c>
      <c r="C2219" s="6">
        <v>-55</v>
      </c>
      <c r="D2219" s="6">
        <v>-55</v>
      </c>
      <c r="E2219" s="4">
        <v>0</v>
      </c>
      <c r="F2219" s="5">
        <v>0</v>
      </c>
      <c r="G2219" s="44">
        <f t="shared" si="245"/>
        <v>0</v>
      </c>
      <c r="H2219" s="5">
        <v>0</v>
      </c>
      <c r="I2219" s="44">
        <f t="shared" si="246"/>
        <v>0</v>
      </c>
      <c r="J2219" s="5">
        <v>0</v>
      </c>
      <c r="K2219" s="44">
        <f t="shared" si="247"/>
        <v>0</v>
      </c>
      <c r="L2219" s="5">
        <v>0</v>
      </c>
      <c r="M2219" s="44">
        <f t="shared" si="248"/>
        <v>0</v>
      </c>
      <c r="N2219" s="5">
        <v>0</v>
      </c>
      <c r="O2219" s="44">
        <f t="shared" si="249"/>
        <v>0</v>
      </c>
      <c r="P2219" s="5">
        <v>0</v>
      </c>
      <c r="Q2219" s="44">
        <f t="shared" si="250"/>
        <v>0</v>
      </c>
      <c r="R2219" s="5">
        <v>0</v>
      </c>
      <c r="S2219" s="44">
        <f t="shared" si="251"/>
        <v>0</v>
      </c>
      <c r="U2219" s="39"/>
      <c r="V2219" s="39"/>
      <c r="W2219" s="40"/>
      <c r="X2219" s="40"/>
    </row>
    <row r="2220" spans="1:24" x14ac:dyDescent="0.3">
      <c r="A2220" s="2">
        <v>44340</v>
      </c>
      <c r="B2220" s="3">
        <v>9.375E-2</v>
      </c>
      <c r="C2220" s="6">
        <v>-55</v>
      </c>
      <c r="D2220" s="6">
        <v>-55</v>
      </c>
      <c r="E2220" s="4">
        <v>0</v>
      </c>
      <c r="F2220" s="5">
        <v>0</v>
      </c>
      <c r="G2220" s="44"/>
      <c r="H2220" s="5">
        <v>0</v>
      </c>
      <c r="I2220" s="44"/>
      <c r="J2220" s="5">
        <v>0</v>
      </c>
      <c r="K2220" s="44"/>
      <c r="L2220" s="5">
        <v>0</v>
      </c>
      <c r="M2220" s="44"/>
      <c r="N2220" s="5">
        <v>0</v>
      </c>
      <c r="O2220" s="44"/>
      <c r="P2220" s="5">
        <v>0</v>
      </c>
      <c r="Q2220" s="44"/>
      <c r="R2220" s="5">
        <v>0</v>
      </c>
      <c r="S2220" s="44"/>
      <c r="U2220" s="39">
        <f>$AB$4-V2220</f>
        <v>0.35258749999998518</v>
      </c>
      <c r="V2220" s="39">
        <f>V2218+($AB$3*M2219)</f>
        <v>4.4474125000000146</v>
      </c>
      <c r="W2220" s="40">
        <f>U2220/($AB$4/100)</f>
        <v>7.3455729166663577</v>
      </c>
      <c r="X2220" s="40">
        <f>V2220/($AB$4/100)</f>
        <v>92.65442708333363</v>
      </c>
    </row>
    <row r="2221" spans="1:24" x14ac:dyDescent="0.3">
      <c r="A2221" s="2">
        <v>44340</v>
      </c>
      <c r="B2221" s="3">
        <v>0.10416666666666667</v>
      </c>
      <c r="C2221" s="6">
        <v>-55</v>
      </c>
      <c r="D2221" s="6">
        <v>-55</v>
      </c>
      <c r="E2221" s="4">
        <v>0</v>
      </c>
      <c r="F2221" s="5">
        <v>0</v>
      </c>
      <c r="G2221" s="44"/>
      <c r="H2221" s="5">
        <v>0</v>
      </c>
      <c r="I2221" s="44"/>
      <c r="J2221" s="5">
        <v>0</v>
      </c>
      <c r="K2221" s="44"/>
      <c r="L2221" s="5">
        <v>0</v>
      </c>
      <c r="M2221" s="44"/>
      <c r="N2221" s="5">
        <v>0</v>
      </c>
      <c r="O2221" s="44"/>
      <c r="P2221" s="5">
        <v>0</v>
      </c>
      <c r="Q2221" s="44"/>
      <c r="R2221" s="5">
        <v>0</v>
      </c>
      <c r="S2221" s="44"/>
      <c r="U2221" s="39"/>
      <c r="V2221" s="39"/>
      <c r="W2221" s="40"/>
      <c r="X2221" s="40"/>
    </row>
    <row r="2222" spans="1:24" x14ac:dyDescent="0.3">
      <c r="A2222" s="2">
        <v>44340</v>
      </c>
      <c r="B2222" s="3">
        <v>0.11458333333333333</v>
      </c>
      <c r="C2222" s="6">
        <v>-55</v>
      </c>
      <c r="D2222" s="6">
        <v>-55</v>
      </c>
      <c r="E2222" s="4">
        <v>0</v>
      </c>
      <c r="F2222" s="5">
        <v>0</v>
      </c>
      <c r="G2222" s="44"/>
      <c r="H2222" s="5">
        <v>0</v>
      </c>
      <c r="I2222" s="44"/>
      <c r="J2222" s="5">
        <v>0</v>
      </c>
      <c r="K2222" s="44"/>
      <c r="L2222" s="5">
        <v>0</v>
      </c>
      <c r="M2222" s="44"/>
      <c r="N2222" s="5">
        <v>0</v>
      </c>
      <c r="O2222" s="44"/>
      <c r="P2222" s="5">
        <v>0</v>
      </c>
      <c r="Q2222" s="44"/>
      <c r="R2222" s="5">
        <v>0</v>
      </c>
      <c r="S2222" s="44"/>
      <c r="U2222" s="39">
        <f>$AB$4-V2222</f>
        <v>0.35258749999998518</v>
      </c>
      <c r="V2222" s="39">
        <f>V2220-K2219</f>
        <v>4.4474125000000146</v>
      </c>
      <c r="W2222" s="40">
        <f>U2222/($AB$4/100)</f>
        <v>7.3455729166663577</v>
      </c>
      <c r="X2222" s="40">
        <f>V2222/($AB$4/100)</f>
        <v>92.65442708333363</v>
      </c>
    </row>
    <row r="2223" spans="1:24" x14ac:dyDescent="0.3">
      <c r="A2223" s="2">
        <v>44340</v>
      </c>
      <c r="B2223" s="3">
        <v>0.125</v>
      </c>
      <c r="C2223" s="6">
        <v>-55</v>
      </c>
      <c r="D2223" s="6">
        <v>-55</v>
      </c>
      <c r="E2223" s="4">
        <v>0</v>
      </c>
      <c r="F2223" s="5">
        <v>0</v>
      </c>
      <c r="G2223" s="44">
        <f t="shared" si="245"/>
        <v>0</v>
      </c>
      <c r="H2223" s="5">
        <v>0</v>
      </c>
      <c r="I2223" s="44">
        <f t="shared" si="246"/>
        <v>0</v>
      </c>
      <c r="J2223" s="5">
        <v>0</v>
      </c>
      <c r="K2223" s="44">
        <f t="shared" si="247"/>
        <v>0</v>
      </c>
      <c r="L2223" s="5">
        <v>0</v>
      </c>
      <c r="M2223" s="44">
        <f t="shared" si="248"/>
        <v>0</v>
      </c>
      <c r="N2223" s="5">
        <v>0</v>
      </c>
      <c r="O2223" s="44">
        <f t="shared" si="249"/>
        <v>0</v>
      </c>
      <c r="P2223" s="5">
        <v>0</v>
      </c>
      <c r="Q2223" s="44">
        <f t="shared" si="250"/>
        <v>0</v>
      </c>
      <c r="R2223" s="5">
        <v>0</v>
      </c>
      <c r="S2223" s="44">
        <f t="shared" si="251"/>
        <v>0</v>
      </c>
      <c r="U2223" s="39"/>
      <c r="V2223" s="39"/>
      <c r="W2223" s="40"/>
      <c r="X2223" s="40"/>
    </row>
    <row r="2224" spans="1:24" x14ac:dyDescent="0.3">
      <c r="A2224" s="2">
        <v>44340</v>
      </c>
      <c r="B2224" s="3">
        <v>0.13541666666666666</v>
      </c>
      <c r="C2224" s="6">
        <v>-55</v>
      </c>
      <c r="D2224" s="6">
        <v>-55</v>
      </c>
      <c r="E2224" s="4">
        <v>0</v>
      </c>
      <c r="F2224" s="5">
        <v>0</v>
      </c>
      <c r="G2224" s="44"/>
      <c r="H2224" s="5">
        <v>0</v>
      </c>
      <c r="I2224" s="44"/>
      <c r="J2224" s="5">
        <v>0</v>
      </c>
      <c r="K2224" s="44"/>
      <c r="L2224" s="5">
        <v>0</v>
      </c>
      <c r="M2224" s="44"/>
      <c r="N2224" s="5">
        <v>0</v>
      </c>
      <c r="O2224" s="44"/>
      <c r="P2224" s="5">
        <v>0</v>
      </c>
      <c r="Q2224" s="44"/>
      <c r="R2224" s="5">
        <v>0</v>
      </c>
      <c r="S2224" s="44"/>
      <c r="U2224" s="39">
        <f>$AB$4-V2224</f>
        <v>0.35258749999998518</v>
      </c>
      <c r="V2224" s="39">
        <f>V2222+($AB$3*M2223)</f>
        <v>4.4474125000000146</v>
      </c>
      <c r="W2224" s="40">
        <f>U2224/($AB$4/100)</f>
        <v>7.3455729166663577</v>
      </c>
      <c r="X2224" s="40">
        <f>V2224/($AB$4/100)</f>
        <v>92.65442708333363</v>
      </c>
    </row>
    <row r="2225" spans="1:24" x14ac:dyDescent="0.3">
      <c r="A2225" s="2">
        <v>44340</v>
      </c>
      <c r="B2225" s="3">
        <v>0.14583333333333334</v>
      </c>
      <c r="C2225" s="6">
        <v>-55</v>
      </c>
      <c r="D2225" s="6">
        <v>-55</v>
      </c>
      <c r="E2225" s="4">
        <v>0</v>
      </c>
      <c r="F2225" s="5">
        <v>0</v>
      </c>
      <c r="G2225" s="44"/>
      <c r="H2225" s="5">
        <v>0</v>
      </c>
      <c r="I2225" s="44"/>
      <c r="J2225" s="5">
        <v>0</v>
      </c>
      <c r="K2225" s="44"/>
      <c r="L2225" s="5">
        <v>0</v>
      </c>
      <c r="M2225" s="44"/>
      <c r="N2225" s="5">
        <v>0</v>
      </c>
      <c r="O2225" s="44"/>
      <c r="P2225" s="5">
        <v>0</v>
      </c>
      <c r="Q2225" s="44"/>
      <c r="R2225" s="5">
        <v>0</v>
      </c>
      <c r="S2225" s="44"/>
      <c r="U2225" s="39"/>
      <c r="V2225" s="39"/>
      <c r="W2225" s="9"/>
      <c r="X2225" s="9"/>
    </row>
    <row r="2226" spans="1:24" x14ac:dyDescent="0.3">
      <c r="A2226" s="2">
        <v>44340</v>
      </c>
      <c r="B2226" s="3">
        <v>0.15625</v>
      </c>
      <c r="C2226" s="6">
        <v>-55</v>
      </c>
      <c r="D2226" s="6">
        <v>-55</v>
      </c>
      <c r="E2226" s="4">
        <v>0</v>
      </c>
      <c r="F2226" s="5">
        <v>0</v>
      </c>
      <c r="G2226" s="44"/>
      <c r="H2226" s="5">
        <v>0</v>
      </c>
      <c r="I2226" s="44"/>
      <c r="J2226" s="5">
        <v>0</v>
      </c>
      <c r="K2226" s="44"/>
      <c r="L2226" s="5">
        <v>0</v>
      </c>
      <c r="M2226" s="44"/>
      <c r="N2226" s="5">
        <v>0</v>
      </c>
      <c r="O2226" s="44"/>
      <c r="P2226" s="5">
        <v>0</v>
      </c>
      <c r="Q2226" s="44"/>
      <c r="R2226" s="5">
        <v>0</v>
      </c>
      <c r="S2226" s="44"/>
      <c r="U2226" s="39">
        <f>$AB$4-V2226</f>
        <v>0.35258749999998518</v>
      </c>
      <c r="V2226" s="39">
        <f>V2224-K2223</f>
        <v>4.4474125000000146</v>
      </c>
      <c r="W2226" s="40">
        <f>U2226/($AB$4/100)</f>
        <v>7.3455729166663577</v>
      </c>
      <c r="X2226" s="40">
        <f>V2226/($AB$4/100)</f>
        <v>92.65442708333363</v>
      </c>
    </row>
    <row r="2227" spans="1:24" x14ac:dyDescent="0.3">
      <c r="A2227" s="2">
        <v>44340</v>
      </c>
      <c r="B2227" s="3">
        <v>0.16666666666666666</v>
      </c>
      <c r="C2227" s="6">
        <v>-55</v>
      </c>
      <c r="D2227" s="6">
        <v>-55</v>
      </c>
      <c r="E2227" s="4">
        <v>0</v>
      </c>
      <c r="F2227" s="5">
        <v>0</v>
      </c>
      <c r="G2227" s="44">
        <f t="shared" si="245"/>
        <v>0</v>
      </c>
      <c r="H2227" s="5">
        <v>0</v>
      </c>
      <c r="I2227" s="44">
        <f t="shared" si="246"/>
        <v>0</v>
      </c>
      <c r="J2227" s="5">
        <v>0</v>
      </c>
      <c r="K2227" s="44">
        <f t="shared" si="247"/>
        <v>0</v>
      </c>
      <c r="L2227" s="5">
        <v>0</v>
      </c>
      <c r="M2227" s="44">
        <f t="shared" si="248"/>
        <v>0</v>
      </c>
      <c r="N2227" s="5">
        <v>0</v>
      </c>
      <c r="O2227" s="44">
        <f t="shared" si="249"/>
        <v>0</v>
      </c>
      <c r="P2227" s="5">
        <v>0</v>
      </c>
      <c r="Q2227" s="44">
        <f t="shared" si="250"/>
        <v>0</v>
      </c>
      <c r="R2227" s="5">
        <v>0</v>
      </c>
      <c r="S2227" s="44">
        <f t="shared" si="251"/>
        <v>0</v>
      </c>
      <c r="U2227" s="39"/>
      <c r="V2227" s="39"/>
      <c r="W2227" s="40"/>
      <c r="X2227" s="40"/>
    </row>
    <row r="2228" spans="1:24" x14ac:dyDescent="0.3">
      <c r="A2228" s="2">
        <v>44340</v>
      </c>
      <c r="B2228" s="3">
        <v>0.17708333333333334</v>
      </c>
      <c r="C2228" s="6">
        <v>-55</v>
      </c>
      <c r="D2228" s="6">
        <v>-55</v>
      </c>
      <c r="E2228" s="4">
        <v>0</v>
      </c>
      <c r="F2228" s="5">
        <v>0</v>
      </c>
      <c r="G2228" s="44"/>
      <c r="H2228" s="5">
        <v>0</v>
      </c>
      <c r="I2228" s="44"/>
      <c r="J2228" s="5">
        <v>0</v>
      </c>
      <c r="K2228" s="44"/>
      <c r="L2228" s="5">
        <v>0</v>
      </c>
      <c r="M2228" s="44"/>
      <c r="N2228" s="5">
        <v>0</v>
      </c>
      <c r="O2228" s="44"/>
      <c r="P2228" s="5">
        <v>0</v>
      </c>
      <c r="Q2228" s="44"/>
      <c r="R2228" s="5">
        <v>0</v>
      </c>
      <c r="S2228" s="44"/>
      <c r="U2228" s="39">
        <f>$AB$4-V2228</f>
        <v>0.35258749999998518</v>
      </c>
      <c r="V2228" s="39">
        <f>V2226+($AB$3*M2227)</f>
        <v>4.4474125000000146</v>
      </c>
      <c r="W2228" s="40">
        <f>U2228/($AB$4/100)</f>
        <v>7.3455729166663577</v>
      </c>
      <c r="X2228" s="40">
        <f>V2228/($AB$4/100)</f>
        <v>92.65442708333363</v>
      </c>
    </row>
    <row r="2229" spans="1:24" x14ac:dyDescent="0.3">
      <c r="A2229" s="2">
        <v>44340</v>
      </c>
      <c r="B2229" s="3">
        <v>0.1875</v>
      </c>
      <c r="C2229" s="6">
        <v>-55</v>
      </c>
      <c r="D2229" s="6">
        <v>-55</v>
      </c>
      <c r="E2229" s="4">
        <v>0</v>
      </c>
      <c r="F2229" s="5">
        <v>0</v>
      </c>
      <c r="G2229" s="44"/>
      <c r="H2229" s="5">
        <v>0</v>
      </c>
      <c r="I2229" s="44"/>
      <c r="J2229" s="5">
        <v>0</v>
      </c>
      <c r="K2229" s="44"/>
      <c r="L2229" s="5">
        <v>0</v>
      </c>
      <c r="M2229" s="44"/>
      <c r="N2229" s="5">
        <v>0</v>
      </c>
      <c r="O2229" s="44"/>
      <c r="P2229" s="5">
        <v>0</v>
      </c>
      <c r="Q2229" s="44"/>
      <c r="R2229" s="5">
        <v>0</v>
      </c>
      <c r="S2229" s="44"/>
      <c r="U2229" s="39"/>
      <c r="V2229" s="39"/>
      <c r="W2229" s="40"/>
      <c r="X2229" s="40"/>
    </row>
    <row r="2230" spans="1:24" x14ac:dyDescent="0.3">
      <c r="A2230" s="2">
        <v>44340</v>
      </c>
      <c r="B2230" s="3">
        <v>0.19791666666666666</v>
      </c>
      <c r="C2230" s="6">
        <v>-55</v>
      </c>
      <c r="D2230" s="6">
        <v>-55</v>
      </c>
      <c r="E2230" s="4">
        <v>0</v>
      </c>
      <c r="F2230" s="5">
        <v>0</v>
      </c>
      <c r="G2230" s="44"/>
      <c r="H2230" s="5">
        <v>0</v>
      </c>
      <c r="I2230" s="44"/>
      <c r="J2230" s="5">
        <v>0</v>
      </c>
      <c r="K2230" s="44"/>
      <c r="L2230" s="5">
        <v>0</v>
      </c>
      <c r="M2230" s="44"/>
      <c r="N2230" s="5">
        <v>0</v>
      </c>
      <c r="O2230" s="44"/>
      <c r="P2230" s="5">
        <v>0</v>
      </c>
      <c r="Q2230" s="44"/>
      <c r="R2230" s="5">
        <v>0</v>
      </c>
      <c r="S2230" s="44"/>
      <c r="U2230" s="39">
        <f>$AB$4-V2230</f>
        <v>0.35258749999998518</v>
      </c>
      <c r="V2230" s="39">
        <f>V2228-K2227</f>
        <v>4.4474125000000146</v>
      </c>
      <c r="W2230" s="40">
        <f>U2230/($AB$4/100)</f>
        <v>7.3455729166663577</v>
      </c>
      <c r="X2230" s="40">
        <f>V2230/($AB$4/100)</f>
        <v>92.65442708333363</v>
      </c>
    </row>
    <row r="2231" spans="1:24" x14ac:dyDescent="0.3">
      <c r="A2231" s="2">
        <v>44340</v>
      </c>
      <c r="B2231" s="3">
        <v>0.20833333333333334</v>
      </c>
      <c r="C2231" s="6">
        <v>-55</v>
      </c>
      <c r="D2231" s="6">
        <v>-55</v>
      </c>
      <c r="E2231" s="4">
        <v>0</v>
      </c>
      <c r="F2231" s="5">
        <v>0</v>
      </c>
      <c r="G2231" s="44">
        <f t="shared" si="245"/>
        <v>0</v>
      </c>
      <c r="H2231" s="5">
        <v>0</v>
      </c>
      <c r="I2231" s="44">
        <f t="shared" si="246"/>
        <v>0</v>
      </c>
      <c r="J2231" s="5">
        <v>0</v>
      </c>
      <c r="K2231" s="44">
        <f t="shared" si="247"/>
        <v>0</v>
      </c>
      <c r="L2231" s="5">
        <v>0</v>
      </c>
      <c r="M2231" s="44">
        <f t="shared" si="248"/>
        <v>0</v>
      </c>
      <c r="N2231" s="5">
        <v>0</v>
      </c>
      <c r="O2231" s="44">
        <f t="shared" si="249"/>
        <v>0</v>
      </c>
      <c r="P2231" s="5">
        <v>0</v>
      </c>
      <c r="Q2231" s="44">
        <f t="shared" si="250"/>
        <v>0</v>
      </c>
      <c r="R2231" s="5">
        <v>0</v>
      </c>
      <c r="S2231" s="44">
        <f t="shared" si="251"/>
        <v>0</v>
      </c>
      <c r="U2231" s="39"/>
      <c r="V2231" s="39"/>
      <c r="W2231" s="40"/>
      <c r="X2231" s="40"/>
    </row>
    <row r="2232" spans="1:24" x14ac:dyDescent="0.3">
      <c r="A2232" s="2">
        <v>44340</v>
      </c>
      <c r="B2232" s="3">
        <v>0.21875</v>
      </c>
      <c r="C2232" s="6">
        <v>-55</v>
      </c>
      <c r="D2232" s="6">
        <v>-55</v>
      </c>
      <c r="E2232" s="4">
        <v>0</v>
      </c>
      <c r="F2232" s="5">
        <v>0</v>
      </c>
      <c r="G2232" s="44"/>
      <c r="H2232" s="5">
        <v>0</v>
      </c>
      <c r="I2232" s="44"/>
      <c r="J2232" s="5">
        <v>0</v>
      </c>
      <c r="K2232" s="44"/>
      <c r="L2232" s="5">
        <v>0</v>
      </c>
      <c r="M2232" s="44"/>
      <c r="N2232" s="5">
        <v>0</v>
      </c>
      <c r="O2232" s="44"/>
      <c r="P2232" s="5">
        <v>0</v>
      </c>
      <c r="Q2232" s="44"/>
      <c r="R2232" s="5">
        <v>0</v>
      </c>
      <c r="S2232" s="44"/>
      <c r="U2232" s="39">
        <f>$AB$4-V2232</f>
        <v>0.35258749999998518</v>
      </c>
      <c r="V2232" s="39">
        <f>V2230+($AB$3*M2231)</f>
        <v>4.4474125000000146</v>
      </c>
      <c r="W2232" s="40">
        <f>U2232/($AB$4/100)</f>
        <v>7.3455729166663577</v>
      </c>
      <c r="X2232" s="40">
        <f>V2232/($AB$4/100)</f>
        <v>92.65442708333363</v>
      </c>
    </row>
    <row r="2233" spans="1:24" x14ac:dyDescent="0.3">
      <c r="A2233" s="2">
        <v>44340</v>
      </c>
      <c r="B2233" s="3">
        <v>0.22916666666666666</v>
      </c>
      <c r="C2233" s="6">
        <v>-55</v>
      </c>
      <c r="D2233" s="6">
        <v>-55</v>
      </c>
      <c r="E2233" s="4">
        <v>0</v>
      </c>
      <c r="F2233" s="5">
        <v>0</v>
      </c>
      <c r="G2233" s="44"/>
      <c r="H2233" s="5">
        <v>0</v>
      </c>
      <c r="I2233" s="44"/>
      <c r="J2233" s="5">
        <v>0</v>
      </c>
      <c r="K2233" s="44"/>
      <c r="L2233" s="5">
        <v>0</v>
      </c>
      <c r="M2233" s="44"/>
      <c r="N2233" s="5">
        <v>0</v>
      </c>
      <c r="O2233" s="44"/>
      <c r="P2233" s="5">
        <v>0</v>
      </c>
      <c r="Q2233" s="44"/>
      <c r="R2233" s="5">
        <v>0</v>
      </c>
      <c r="S2233" s="44"/>
      <c r="U2233" s="39"/>
      <c r="V2233" s="39"/>
      <c r="W2233" s="9"/>
      <c r="X2233" s="9"/>
    </row>
    <row r="2234" spans="1:24" x14ac:dyDescent="0.3">
      <c r="A2234" s="2">
        <v>44340</v>
      </c>
      <c r="B2234" s="3">
        <v>0.23958333333333334</v>
      </c>
      <c r="C2234" s="6">
        <v>-55</v>
      </c>
      <c r="D2234" s="6">
        <v>-55</v>
      </c>
      <c r="E2234" s="4">
        <v>0</v>
      </c>
      <c r="F2234" s="5">
        <v>0</v>
      </c>
      <c r="G2234" s="44"/>
      <c r="H2234" s="5">
        <v>0</v>
      </c>
      <c r="I2234" s="44"/>
      <c r="J2234" s="5">
        <v>0</v>
      </c>
      <c r="K2234" s="44"/>
      <c r="L2234" s="5">
        <v>0</v>
      </c>
      <c r="M2234" s="44"/>
      <c r="N2234" s="5">
        <v>0</v>
      </c>
      <c r="O2234" s="44"/>
      <c r="P2234" s="5">
        <v>0</v>
      </c>
      <c r="Q2234" s="44"/>
      <c r="R2234" s="5">
        <v>0</v>
      </c>
      <c r="S2234" s="44"/>
      <c r="U2234" s="39">
        <f>$AB$4-V2234</f>
        <v>0.35258749999998518</v>
      </c>
      <c r="V2234" s="39">
        <f>V2232-K2231</f>
        <v>4.4474125000000146</v>
      </c>
      <c r="W2234" s="40">
        <f>U2234/($AB$4/100)</f>
        <v>7.3455729166663577</v>
      </c>
      <c r="X2234" s="40">
        <f>V2234/($AB$4/100)</f>
        <v>92.65442708333363</v>
      </c>
    </row>
    <row r="2235" spans="1:24" x14ac:dyDescent="0.3">
      <c r="A2235" s="2">
        <v>44340</v>
      </c>
      <c r="B2235" s="3">
        <v>0.25</v>
      </c>
      <c r="C2235" s="6">
        <v>-55</v>
      </c>
      <c r="D2235" s="6">
        <v>-55</v>
      </c>
      <c r="E2235" s="4">
        <v>0</v>
      </c>
      <c r="F2235" s="5">
        <v>0</v>
      </c>
      <c r="G2235" s="44">
        <f t="shared" si="245"/>
        <v>0</v>
      </c>
      <c r="H2235" s="5">
        <v>0</v>
      </c>
      <c r="I2235" s="44">
        <f t="shared" si="246"/>
        <v>0</v>
      </c>
      <c r="J2235" s="5">
        <v>0</v>
      </c>
      <c r="K2235" s="44">
        <f t="shared" si="247"/>
        <v>0</v>
      </c>
      <c r="L2235" s="5">
        <v>0</v>
      </c>
      <c r="M2235" s="44">
        <f t="shared" si="248"/>
        <v>0</v>
      </c>
      <c r="N2235" s="5">
        <v>0</v>
      </c>
      <c r="O2235" s="44">
        <f t="shared" si="249"/>
        <v>0</v>
      </c>
      <c r="P2235" s="5">
        <v>0</v>
      </c>
      <c r="Q2235" s="44">
        <f t="shared" si="250"/>
        <v>0</v>
      </c>
      <c r="R2235" s="5">
        <v>0</v>
      </c>
      <c r="S2235" s="44">
        <f t="shared" si="251"/>
        <v>0</v>
      </c>
      <c r="U2235" s="39"/>
      <c r="V2235" s="39"/>
      <c r="W2235" s="40"/>
      <c r="X2235" s="40"/>
    </row>
    <row r="2236" spans="1:24" x14ac:dyDescent="0.3">
      <c r="A2236" s="2">
        <v>44340</v>
      </c>
      <c r="B2236" s="3">
        <v>0.26041666666666669</v>
      </c>
      <c r="C2236" s="6">
        <v>-55</v>
      </c>
      <c r="D2236" s="6">
        <v>-55</v>
      </c>
      <c r="E2236" s="4">
        <v>0</v>
      </c>
      <c r="F2236" s="5">
        <v>0</v>
      </c>
      <c r="G2236" s="44"/>
      <c r="H2236" s="5">
        <v>0</v>
      </c>
      <c r="I2236" s="44"/>
      <c r="J2236" s="5">
        <v>0</v>
      </c>
      <c r="K2236" s="44"/>
      <c r="L2236" s="5">
        <v>0</v>
      </c>
      <c r="M2236" s="44"/>
      <c r="N2236" s="5">
        <v>0</v>
      </c>
      <c r="O2236" s="44"/>
      <c r="P2236" s="5">
        <v>0</v>
      </c>
      <c r="Q2236" s="44"/>
      <c r="R2236" s="5">
        <v>0</v>
      </c>
      <c r="S2236" s="44"/>
      <c r="U2236" s="39">
        <f>$AB$4-V2236</f>
        <v>0.35258749999998518</v>
      </c>
      <c r="V2236" s="39">
        <f>V2234+($AB$3*M2235)</f>
        <v>4.4474125000000146</v>
      </c>
      <c r="W2236" s="40">
        <f>U2236/($AB$4/100)</f>
        <v>7.3455729166663577</v>
      </c>
      <c r="X2236" s="40">
        <f>V2236/($AB$4/100)</f>
        <v>92.65442708333363</v>
      </c>
    </row>
    <row r="2237" spans="1:24" x14ac:dyDescent="0.3">
      <c r="A2237" s="2">
        <v>44340</v>
      </c>
      <c r="B2237" s="3">
        <v>0.27083333333333331</v>
      </c>
      <c r="C2237" s="6">
        <v>-55</v>
      </c>
      <c r="D2237" s="6">
        <v>-55</v>
      </c>
      <c r="E2237" s="4">
        <v>0</v>
      </c>
      <c r="F2237" s="5">
        <v>0</v>
      </c>
      <c r="G2237" s="44"/>
      <c r="H2237" s="5">
        <v>0</v>
      </c>
      <c r="I2237" s="44"/>
      <c r="J2237" s="5">
        <v>0</v>
      </c>
      <c r="K2237" s="44"/>
      <c r="L2237" s="5">
        <v>0</v>
      </c>
      <c r="M2237" s="44"/>
      <c r="N2237" s="5">
        <v>0</v>
      </c>
      <c r="O2237" s="44"/>
      <c r="P2237" s="5">
        <v>0</v>
      </c>
      <c r="Q2237" s="44"/>
      <c r="R2237" s="5">
        <v>0</v>
      </c>
      <c r="S2237" s="44"/>
      <c r="U2237" s="39"/>
      <c r="V2237" s="39"/>
      <c r="W2237" s="40"/>
      <c r="X2237" s="40"/>
    </row>
    <row r="2238" spans="1:24" x14ac:dyDescent="0.3">
      <c r="A2238" s="2">
        <v>44340</v>
      </c>
      <c r="B2238" s="3">
        <v>0.28125</v>
      </c>
      <c r="C2238" s="6">
        <v>-55</v>
      </c>
      <c r="D2238" s="6">
        <v>-55</v>
      </c>
      <c r="E2238" s="4">
        <v>0</v>
      </c>
      <c r="F2238" s="5">
        <v>0</v>
      </c>
      <c r="G2238" s="44"/>
      <c r="H2238" s="5">
        <v>0</v>
      </c>
      <c r="I2238" s="44"/>
      <c r="J2238" s="5">
        <v>0</v>
      </c>
      <c r="K2238" s="44"/>
      <c r="L2238" s="5">
        <v>0</v>
      </c>
      <c r="M2238" s="44"/>
      <c r="N2238" s="5">
        <v>0</v>
      </c>
      <c r="O2238" s="44"/>
      <c r="P2238" s="5">
        <v>0</v>
      </c>
      <c r="Q2238" s="44"/>
      <c r="R2238" s="5">
        <v>0</v>
      </c>
      <c r="S2238" s="44"/>
      <c r="U2238" s="39">
        <f>$AB$4-V2238</f>
        <v>0.35258749999998518</v>
      </c>
      <c r="V2238" s="39">
        <f>V2236-K2235</f>
        <v>4.4474125000000146</v>
      </c>
      <c r="W2238" s="40">
        <f>U2238/($AB$4/100)</f>
        <v>7.3455729166663577</v>
      </c>
      <c r="X2238" s="40">
        <f>V2238/($AB$4/100)</f>
        <v>92.65442708333363</v>
      </c>
    </row>
    <row r="2239" spans="1:24" x14ac:dyDescent="0.3">
      <c r="A2239" s="2">
        <v>44340</v>
      </c>
      <c r="B2239" s="3">
        <v>0.29166666666666669</v>
      </c>
      <c r="C2239" s="6">
        <v>-55</v>
      </c>
      <c r="D2239" s="6">
        <v>-55</v>
      </c>
      <c r="E2239" s="4">
        <v>0</v>
      </c>
      <c r="F2239" s="5">
        <v>0</v>
      </c>
      <c r="G2239" s="44">
        <f t="shared" si="245"/>
        <v>0</v>
      </c>
      <c r="H2239" s="5">
        <v>0</v>
      </c>
      <c r="I2239" s="44">
        <f t="shared" si="246"/>
        <v>0</v>
      </c>
      <c r="J2239" s="5">
        <v>0</v>
      </c>
      <c r="K2239" s="44">
        <f t="shared" si="247"/>
        <v>0</v>
      </c>
      <c r="L2239" s="5">
        <v>0</v>
      </c>
      <c r="M2239" s="44">
        <f t="shared" si="248"/>
        <v>0</v>
      </c>
      <c r="N2239" s="5">
        <v>0</v>
      </c>
      <c r="O2239" s="44">
        <f t="shared" si="249"/>
        <v>0</v>
      </c>
      <c r="P2239" s="5">
        <v>0</v>
      </c>
      <c r="Q2239" s="44">
        <f t="shared" si="250"/>
        <v>0</v>
      </c>
      <c r="R2239" s="5">
        <v>0</v>
      </c>
      <c r="S2239" s="44">
        <f t="shared" si="251"/>
        <v>0</v>
      </c>
      <c r="U2239" s="39"/>
      <c r="V2239" s="39"/>
      <c r="W2239" s="40"/>
      <c r="X2239" s="40"/>
    </row>
    <row r="2240" spans="1:24" x14ac:dyDescent="0.3">
      <c r="A2240" s="2">
        <v>44340</v>
      </c>
      <c r="B2240" s="3">
        <v>0.30208333333333331</v>
      </c>
      <c r="C2240" s="6">
        <v>-55</v>
      </c>
      <c r="D2240" s="6">
        <v>-55</v>
      </c>
      <c r="E2240" s="4">
        <v>0</v>
      </c>
      <c r="F2240" s="5">
        <v>0</v>
      </c>
      <c r="G2240" s="44"/>
      <c r="H2240" s="5">
        <v>0</v>
      </c>
      <c r="I2240" s="44"/>
      <c r="J2240" s="5">
        <v>0</v>
      </c>
      <c r="K2240" s="44"/>
      <c r="L2240" s="5">
        <v>0</v>
      </c>
      <c r="M2240" s="44"/>
      <c r="N2240" s="5">
        <v>0</v>
      </c>
      <c r="O2240" s="44"/>
      <c r="P2240" s="5">
        <v>0</v>
      </c>
      <c r="Q2240" s="44"/>
      <c r="R2240" s="5">
        <v>0</v>
      </c>
      <c r="S2240" s="44"/>
      <c r="U2240" s="39">
        <f>$AB$4-V2240</f>
        <v>0.35258749999998518</v>
      </c>
      <c r="V2240" s="39">
        <f>V2238+($AB$3*M2239)</f>
        <v>4.4474125000000146</v>
      </c>
      <c r="W2240" s="40">
        <f>U2240/($AB$4/100)</f>
        <v>7.3455729166663577</v>
      </c>
      <c r="X2240" s="40">
        <f>V2240/($AB$4/100)</f>
        <v>92.65442708333363</v>
      </c>
    </row>
    <row r="2241" spans="1:24" x14ac:dyDescent="0.3">
      <c r="A2241" s="2">
        <v>44340</v>
      </c>
      <c r="B2241" s="3">
        <v>0.3125</v>
      </c>
      <c r="C2241" s="6">
        <v>-55</v>
      </c>
      <c r="D2241" s="6">
        <v>-55</v>
      </c>
      <c r="E2241" s="4">
        <v>0</v>
      </c>
      <c r="F2241" s="5">
        <v>0</v>
      </c>
      <c r="G2241" s="44"/>
      <c r="H2241" s="5">
        <v>0</v>
      </c>
      <c r="I2241" s="44"/>
      <c r="J2241" s="5">
        <v>0</v>
      </c>
      <c r="K2241" s="44"/>
      <c r="L2241" s="5">
        <v>0</v>
      </c>
      <c r="M2241" s="44"/>
      <c r="N2241" s="5">
        <v>0</v>
      </c>
      <c r="O2241" s="44"/>
      <c r="P2241" s="5">
        <v>0</v>
      </c>
      <c r="Q2241" s="44"/>
      <c r="R2241" s="5">
        <v>0</v>
      </c>
      <c r="S2241" s="44"/>
      <c r="U2241" s="39"/>
      <c r="V2241" s="39"/>
      <c r="W2241" s="9"/>
      <c r="X2241" s="9"/>
    </row>
    <row r="2242" spans="1:24" x14ac:dyDescent="0.3">
      <c r="A2242" s="2">
        <v>44340</v>
      </c>
      <c r="B2242" s="3">
        <v>0.32291666666666669</v>
      </c>
      <c r="C2242" s="6">
        <v>-55</v>
      </c>
      <c r="D2242" s="6">
        <v>-55</v>
      </c>
      <c r="E2242" s="4">
        <v>0</v>
      </c>
      <c r="F2242" s="5">
        <v>0</v>
      </c>
      <c r="G2242" s="44"/>
      <c r="H2242" s="5">
        <v>0</v>
      </c>
      <c r="I2242" s="44"/>
      <c r="J2242" s="5">
        <v>0</v>
      </c>
      <c r="K2242" s="44"/>
      <c r="L2242" s="5">
        <v>0</v>
      </c>
      <c r="M2242" s="44"/>
      <c r="N2242" s="5">
        <v>0</v>
      </c>
      <c r="O2242" s="44"/>
      <c r="P2242" s="5">
        <v>0</v>
      </c>
      <c r="Q2242" s="44"/>
      <c r="R2242" s="5">
        <v>0</v>
      </c>
      <c r="S2242" s="44"/>
      <c r="U2242" s="39">
        <f>$AB$4-V2242</f>
        <v>0.35258749999998518</v>
      </c>
      <c r="V2242" s="39">
        <f>V2240-K2239</f>
        <v>4.4474125000000146</v>
      </c>
      <c r="W2242" s="40">
        <f>U2242/($AB$4/100)</f>
        <v>7.3455729166663577</v>
      </c>
      <c r="X2242" s="40">
        <f>V2242/($AB$4/100)</f>
        <v>92.65442708333363</v>
      </c>
    </row>
    <row r="2243" spans="1:24" x14ac:dyDescent="0.3">
      <c r="A2243" s="2">
        <v>44340</v>
      </c>
      <c r="B2243" s="3">
        <v>0.33333333333333331</v>
      </c>
      <c r="C2243" s="6">
        <v>-55</v>
      </c>
      <c r="D2243" s="6">
        <v>-55</v>
      </c>
      <c r="E2243" s="4">
        <v>0</v>
      </c>
      <c r="F2243" s="5">
        <v>0</v>
      </c>
      <c r="G2243" s="44">
        <f t="shared" si="245"/>
        <v>0</v>
      </c>
      <c r="H2243" s="5">
        <v>0</v>
      </c>
      <c r="I2243" s="44">
        <f t="shared" si="246"/>
        <v>0</v>
      </c>
      <c r="J2243" s="5">
        <v>0</v>
      </c>
      <c r="K2243" s="44">
        <f t="shared" si="247"/>
        <v>0</v>
      </c>
      <c r="L2243" s="5">
        <v>0</v>
      </c>
      <c r="M2243" s="44">
        <f t="shared" si="248"/>
        <v>0</v>
      </c>
      <c r="N2243" s="5">
        <v>0</v>
      </c>
      <c r="O2243" s="44">
        <f t="shared" si="249"/>
        <v>0</v>
      </c>
      <c r="P2243" s="5">
        <v>0</v>
      </c>
      <c r="Q2243" s="44">
        <f t="shared" si="250"/>
        <v>0</v>
      </c>
      <c r="R2243" s="5">
        <v>0</v>
      </c>
      <c r="S2243" s="44">
        <f t="shared" si="251"/>
        <v>0</v>
      </c>
      <c r="U2243" s="39"/>
      <c r="V2243" s="39"/>
      <c r="W2243" s="40"/>
      <c r="X2243" s="40"/>
    </row>
    <row r="2244" spans="1:24" x14ac:dyDescent="0.3">
      <c r="A2244" s="2">
        <v>44340</v>
      </c>
      <c r="B2244" s="3">
        <v>0.34375</v>
      </c>
      <c r="C2244" s="6">
        <v>-55</v>
      </c>
      <c r="D2244" s="6">
        <v>-55</v>
      </c>
      <c r="E2244" s="4">
        <v>0</v>
      </c>
      <c r="F2244" s="5">
        <v>0</v>
      </c>
      <c r="G2244" s="44"/>
      <c r="H2244" s="5">
        <v>0</v>
      </c>
      <c r="I2244" s="44"/>
      <c r="J2244" s="5">
        <v>0</v>
      </c>
      <c r="K2244" s="44"/>
      <c r="L2244" s="5">
        <v>0</v>
      </c>
      <c r="M2244" s="44"/>
      <c r="N2244" s="5">
        <v>0</v>
      </c>
      <c r="O2244" s="44"/>
      <c r="P2244" s="5">
        <v>0</v>
      </c>
      <c r="Q2244" s="44"/>
      <c r="R2244" s="5">
        <v>0</v>
      </c>
      <c r="S2244" s="44"/>
      <c r="U2244" s="39">
        <f>$AB$4-V2244</f>
        <v>0.35258749999998518</v>
      </c>
      <c r="V2244" s="39">
        <f>V2242+($AB$3*M2243)</f>
        <v>4.4474125000000146</v>
      </c>
      <c r="W2244" s="40">
        <f>U2244/($AB$4/100)</f>
        <v>7.3455729166663577</v>
      </c>
      <c r="X2244" s="40">
        <f>V2244/($AB$4/100)</f>
        <v>92.65442708333363</v>
      </c>
    </row>
    <row r="2245" spans="1:24" x14ac:dyDescent="0.3">
      <c r="A2245" s="2">
        <v>44340</v>
      </c>
      <c r="B2245" s="3">
        <v>0.35416666666666669</v>
      </c>
      <c r="C2245" s="6">
        <v>-55</v>
      </c>
      <c r="D2245" s="6">
        <v>-55</v>
      </c>
      <c r="E2245" s="4">
        <v>0</v>
      </c>
      <c r="F2245" s="5">
        <v>0</v>
      </c>
      <c r="G2245" s="44"/>
      <c r="H2245" s="5">
        <v>0</v>
      </c>
      <c r="I2245" s="44"/>
      <c r="J2245" s="5">
        <v>0</v>
      </c>
      <c r="K2245" s="44"/>
      <c r="L2245" s="5">
        <v>0</v>
      </c>
      <c r="M2245" s="44"/>
      <c r="N2245" s="5">
        <v>0</v>
      </c>
      <c r="O2245" s="44"/>
      <c r="P2245" s="5">
        <v>0</v>
      </c>
      <c r="Q2245" s="44"/>
      <c r="R2245" s="5">
        <v>0</v>
      </c>
      <c r="S2245" s="44"/>
      <c r="U2245" s="39"/>
      <c r="V2245" s="39"/>
      <c r="W2245" s="40"/>
      <c r="X2245" s="40"/>
    </row>
    <row r="2246" spans="1:24" x14ac:dyDescent="0.3">
      <c r="A2246" s="2">
        <v>44340</v>
      </c>
      <c r="B2246" s="3">
        <v>0.36458333333333331</v>
      </c>
      <c r="C2246" s="6">
        <v>-55</v>
      </c>
      <c r="D2246" s="6">
        <v>-55</v>
      </c>
      <c r="E2246" s="4">
        <v>0</v>
      </c>
      <c r="F2246" s="5">
        <v>0</v>
      </c>
      <c r="G2246" s="44"/>
      <c r="H2246" s="5">
        <v>0</v>
      </c>
      <c r="I2246" s="44"/>
      <c r="J2246" s="5">
        <v>0</v>
      </c>
      <c r="K2246" s="44"/>
      <c r="L2246" s="5">
        <v>0</v>
      </c>
      <c r="M2246" s="44"/>
      <c r="N2246" s="5">
        <v>0</v>
      </c>
      <c r="O2246" s="44"/>
      <c r="P2246" s="5">
        <v>0</v>
      </c>
      <c r="Q2246" s="44"/>
      <c r="R2246" s="5">
        <v>0</v>
      </c>
      <c r="S2246" s="44"/>
      <c r="U2246" s="39">
        <f>$AB$4-V2246</f>
        <v>0.35258749999998518</v>
      </c>
      <c r="V2246" s="39">
        <f>V2244-K2243</f>
        <v>4.4474125000000146</v>
      </c>
      <c r="W2246" s="40">
        <f>U2246/($AB$4/100)</f>
        <v>7.3455729166663577</v>
      </c>
      <c r="X2246" s="40">
        <f>V2246/($AB$4/100)</f>
        <v>92.65442708333363</v>
      </c>
    </row>
    <row r="2247" spans="1:24" x14ac:dyDescent="0.3">
      <c r="A2247" s="2">
        <v>44340</v>
      </c>
      <c r="B2247" s="3">
        <v>0.375</v>
      </c>
      <c r="C2247" s="6">
        <v>-55</v>
      </c>
      <c r="D2247" s="6">
        <v>-55</v>
      </c>
      <c r="E2247" s="4">
        <v>0</v>
      </c>
      <c r="F2247" s="5">
        <v>0</v>
      </c>
      <c r="G2247" s="44">
        <f t="shared" ref="G2247:G2307" si="252">AVERAGE(F2247:F2250)</f>
        <v>0</v>
      </c>
      <c r="H2247" s="5">
        <v>0</v>
      </c>
      <c r="I2247" s="44">
        <f t="shared" ref="I2247:I2307" si="253">AVERAGE(H2247:H2250)</f>
        <v>0</v>
      </c>
      <c r="J2247" s="5">
        <v>0</v>
      </c>
      <c r="K2247" s="44">
        <f t="shared" ref="K2247:K2307" si="254">AVERAGE(J2247:J2250)</f>
        <v>0</v>
      </c>
      <c r="L2247" s="5">
        <v>0</v>
      </c>
      <c r="M2247" s="44">
        <f t="shared" ref="M2247:M2307" si="255">AVERAGE(L2247:L2250)</f>
        <v>0</v>
      </c>
      <c r="N2247" s="5">
        <v>0</v>
      </c>
      <c r="O2247" s="44">
        <f t="shared" ref="O2247:O2307" si="256">AVERAGE(N2247:N2250)</f>
        <v>0</v>
      </c>
      <c r="P2247" s="5">
        <v>0</v>
      </c>
      <c r="Q2247" s="44">
        <f t="shared" ref="Q2247:Q2307" si="257">AVERAGE(P2247:P2250)</f>
        <v>0</v>
      </c>
      <c r="R2247" s="5">
        <v>0</v>
      </c>
      <c r="S2247" s="44">
        <f t="shared" ref="S2247:S2307" si="258">AVERAGE(R2247:R2250)</f>
        <v>0</v>
      </c>
      <c r="U2247" s="39"/>
      <c r="V2247" s="39"/>
      <c r="W2247" s="40"/>
      <c r="X2247" s="40"/>
    </row>
    <row r="2248" spans="1:24" x14ac:dyDescent="0.3">
      <c r="A2248" s="2">
        <v>44340</v>
      </c>
      <c r="B2248" s="3">
        <v>0.38541666666666669</v>
      </c>
      <c r="C2248" s="6">
        <v>-55</v>
      </c>
      <c r="D2248" s="6">
        <v>-55</v>
      </c>
      <c r="E2248" s="4">
        <v>0</v>
      </c>
      <c r="F2248" s="5">
        <v>0</v>
      </c>
      <c r="G2248" s="44"/>
      <c r="H2248" s="5">
        <v>0</v>
      </c>
      <c r="I2248" s="44"/>
      <c r="J2248" s="5">
        <v>0</v>
      </c>
      <c r="K2248" s="44"/>
      <c r="L2248" s="5">
        <v>0</v>
      </c>
      <c r="M2248" s="44"/>
      <c r="N2248" s="5">
        <v>0</v>
      </c>
      <c r="O2248" s="44"/>
      <c r="P2248" s="5">
        <v>0</v>
      </c>
      <c r="Q2248" s="44"/>
      <c r="R2248" s="5">
        <v>0</v>
      </c>
      <c r="S2248" s="44"/>
      <c r="U2248" s="39">
        <f>$AB$4-V2248</f>
        <v>0.35258749999998518</v>
      </c>
      <c r="V2248" s="39">
        <f>V2246+($AB$3*M2247)</f>
        <v>4.4474125000000146</v>
      </c>
      <c r="W2248" s="40">
        <f>U2248/($AB$4/100)</f>
        <v>7.3455729166663577</v>
      </c>
      <c r="X2248" s="40">
        <f>V2248/($AB$4/100)</f>
        <v>92.65442708333363</v>
      </c>
    </row>
    <row r="2249" spans="1:24" x14ac:dyDescent="0.3">
      <c r="A2249" s="2">
        <v>44340</v>
      </c>
      <c r="B2249" s="3">
        <v>0.39583333333333331</v>
      </c>
      <c r="C2249" s="6">
        <v>-55</v>
      </c>
      <c r="D2249" s="6">
        <v>-55</v>
      </c>
      <c r="E2249" s="4">
        <v>0</v>
      </c>
      <c r="F2249" s="5">
        <v>0</v>
      </c>
      <c r="G2249" s="44"/>
      <c r="H2249" s="5">
        <v>0</v>
      </c>
      <c r="I2249" s="44"/>
      <c r="J2249" s="5">
        <v>0</v>
      </c>
      <c r="K2249" s="44"/>
      <c r="L2249" s="5">
        <v>0</v>
      </c>
      <c r="M2249" s="44"/>
      <c r="N2249" s="5">
        <v>0</v>
      </c>
      <c r="O2249" s="44"/>
      <c r="P2249" s="5">
        <v>0</v>
      </c>
      <c r="Q2249" s="44"/>
      <c r="R2249" s="5">
        <v>0</v>
      </c>
      <c r="S2249" s="44"/>
      <c r="U2249" s="39"/>
      <c r="V2249" s="39"/>
      <c r="W2249" s="9"/>
      <c r="X2249" s="9"/>
    </row>
    <row r="2250" spans="1:24" x14ac:dyDescent="0.3">
      <c r="A2250" s="2">
        <v>44340</v>
      </c>
      <c r="B2250" s="3">
        <v>0.40625</v>
      </c>
      <c r="C2250" s="6">
        <v>-55</v>
      </c>
      <c r="D2250" s="6">
        <v>-55</v>
      </c>
      <c r="E2250" s="4">
        <v>0</v>
      </c>
      <c r="F2250" s="5">
        <v>0</v>
      </c>
      <c r="G2250" s="44"/>
      <c r="H2250" s="5">
        <v>0</v>
      </c>
      <c r="I2250" s="44"/>
      <c r="J2250" s="5">
        <v>0</v>
      </c>
      <c r="K2250" s="44"/>
      <c r="L2250" s="5">
        <v>0</v>
      </c>
      <c r="M2250" s="44"/>
      <c r="N2250" s="5">
        <v>0</v>
      </c>
      <c r="O2250" s="44"/>
      <c r="P2250" s="5">
        <v>0</v>
      </c>
      <c r="Q2250" s="44"/>
      <c r="R2250" s="5">
        <v>0</v>
      </c>
      <c r="S2250" s="44"/>
      <c r="U2250" s="39">
        <f>$AB$4-V2250</f>
        <v>0.35258749999998518</v>
      </c>
      <c r="V2250" s="39">
        <f>V2248-K2247</f>
        <v>4.4474125000000146</v>
      </c>
      <c r="W2250" s="40">
        <f>U2250/($AB$4/100)</f>
        <v>7.3455729166663577</v>
      </c>
      <c r="X2250" s="40">
        <f>V2250/($AB$4/100)</f>
        <v>92.65442708333363</v>
      </c>
    </row>
    <row r="2251" spans="1:24" x14ac:dyDescent="0.3">
      <c r="A2251" s="2">
        <v>44340</v>
      </c>
      <c r="B2251" s="3">
        <v>0.41666666666666669</v>
      </c>
      <c r="C2251" s="6">
        <v>-55</v>
      </c>
      <c r="D2251" s="6">
        <v>-55</v>
      </c>
      <c r="E2251" s="4">
        <v>0</v>
      </c>
      <c r="F2251" s="5">
        <v>0</v>
      </c>
      <c r="G2251" s="44">
        <f t="shared" si="252"/>
        <v>0</v>
      </c>
      <c r="H2251" s="5">
        <v>0</v>
      </c>
      <c r="I2251" s="44">
        <f t="shared" si="253"/>
        <v>0</v>
      </c>
      <c r="J2251" s="5">
        <v>0</v>
      </c>
      <c r="K2251" s="44">
        <f t="shared" si="254"/>
        <v>0</v>
      </c>
      <c r="L2251" s="5">
        <v>0</v>
      </c>
      <c r="M2251" s="44">
        <f t="shared" si="255"/>
        <v>0</v>
      </c>
      <c r="N2251" s="5">
        <v>0</v>
      </c>
      <c r="O2251" s="44">
        <f t="shared" si="256"/>
        <v>0</v>
      </c>
      <c r="P2251" s="5">
        <v>0</v>
      </c>
      <c r="Q2251" s="44">
        <f t="shared" si="257"/>
        <v>0</v>
      </c>
      <c r="R2251" s="5">
        <v>0</v>
      </c>
      <c r="S2251" s="44">
        <f t="shared" si="258"/>
        <v>0</v>
      </c>
      <c r="U2251" s="39"/>
      <c r="V2251" s="39"/>
      <c r="W2251" s="40"/>
      <c r="X2251" s="40"/>
    </row>
    <row r="2252" spans="1:24" x14ac:dyDescent="0.3">
      <c r="A2252" s="2">
        <v>44340</v>
      </c>
      <c r="B2252" s="3">
        <v>0.42708333333333331</v>
      </c>
      <c r="C2252" s="6">
        <v>-55</v>
      </c>
      <c r="D2252" s="6">
        <v>-55</v>
      </c>
      <c r="E2252" s="4">
        <v>0</v>
      </c>
      <c r="F2252" s="5">
        <v>0</v>
      </c>
      <c r="G2252" s="44"/>
      <c r="H2252" s="5">
        <v>0</v>
      </c>
      <c r="I2252" s="44"/>
      <c r="J2252" s="5">
        <v>0</v>
      </c>
      <c r="K2252" s="44"/>
      <c r="L2252" s="5">
        <v>0</v>
      </c>
      <c r="M2252" s="44"/>
      <c r="N2252" s="5">
        <v>0</v>
      </c>
      <c r="O2252" s="44"/>
      <c r="P2252" s="5">
        <v>0</v>
      </c>
      <c r="Q2252" s="44"/>
      <c r="R2252" s="5">
        <v>0</v>
      </c>
      <c r="S2252" s="44"/>
      <c r="U2252" s="39">
        <f>$AB$4-V2252</f>
        <v>0.35258749999998518</v>
      </c>
      <c r="V2252" s="39">
        <f>V2250+($AB$3*M2251)</f>
        <v>4.4474125000000146</v>
      </c>
      <c r="W2252" s="40">
        <f>U2252/($AB$4/100)</f>
        <v>7.3455729166663577</v>
      </c>
      <c r="X2252" s="40">
        <f>V2252/($AB$4/100)</f>
        <v>92.65442708333363</v>
      </c>
    </row>
    <row r="2253" spans="1:24" x14ac:dyDescent="0.3">
      <c r="A2253" s="2">
        <v>44340</v>
      </c>
      <c r="B2253" s="3">
        <v>0.4375</v>
      </c>
      <c r="C2253" s="6">
        <v>-55</v>
      </c>
      <c r="D2253" s="6">
        <v>-55</v>
      </c>
      <c r="E2253" s="4">
        <v>0</v>
      </c>
      <c r="F2253" s="5">
        <v>0</v>
      </c>
      <c r="G2253" s="44"/>
      <c r="H2253" s="5">
        <v>0</v>
      </c>
      <c r="I2253" s="44"/>
      <c r="J2253" s="5">
        <v>0</v>
      </c>
      <c r="K2253" s="44"/>
      <c r="L2253" s="5">
        <v>0</v>
      </c>
      <c r="M2253" s="44"/>
      <c r="N2253" s="5">
        <v>0</v>
      </c>
      <c r="O2253" s="44"/>
      <c r="P2253" s="5">
        <v>0</v>
      </c>
      <c r="Q2253" s="44"/>
      <c r="R2253" s="5">
        <v>0</v>
      </c>
      <c r="S2253" s="44"/>
      <c r="U2253" s="39"/>
      <c r="V2253" s="39"/>
      <c r="W2253" s="40"/>
      <c r="X2253" s="40"/>
    </row>
    <row r="2254" spans="1:24" x14ac:dyDescent="0.3">
      <c r="A2254" s="2">
        <v>44340</v>
      </c>
      <c r="B2254" s="3">
        <v>0.44791666666666669</v>
      </c>
      <c r="C2254" s="6">
        <v>-55</v>
      </c>
      <c r="D2254" s="6">
        <v>-55</v>
      </c>
      <c r="E2254" s="4">
        <v>0</v>
      </c>
      <c r="F2254" s="5">
        <v>0</v>
      </c>
      <c r="G2254" s="44"/>
      <c r="H2254" s="5">
        <v>0</v>
      </c>
      <c r="I2254" s="44"/>
      <c r="J2254" s="5">
        <v>0</v>
      </c>
      <c r="K2254" s="44"/>
      <c r="L2254" s="5">
        <v>0</v>
      </c>
      <c r="M2254" s="44"/>
      <c r="N2254" s="5">
        <v>0</v>
      </c>
      <c r="O2254" s="44"/>
      <c r="P2254" s="5">
        <v>0</v>
      </c>
      <c r="Q2254" s="44"/>
      <c r="R2254" s="5">
        <v>0</v>
      </c>
      <c r="S2254" s="44"/>
      <c r="U2254" s="39">
        <f>$AB$4-V2254</f>
        <v>0.35258749999998518</v>
      </c>
      <c r="V2254" s="39">
        <f>V2252-K2251</f>
        <v>4.4474125000000146</v>
      </c>
      <c r="W2254" s="40">
        <f>U2254/($AB$4/100)</f>
        <v>7.3455729166663577</v>
      </c>
      <c r="X2254" s="40">
        <f>V2254/($AB$4/100)</f>
        <v>92.65442708333363</v>
      </c>
    </row>
    <row r="2255" spans="1:24" x14ac:dyDescent="0.3">
      <c r="A2255" s="2">
        <v>44340</v>
      </c>
      <c r="B2255" s="3">
        <v>0.45833333333333331</v>
      </c>
      <c r="C2255" s="6">
        <v>-55</v>
      </c>
      <c r="D2255" s="6">
        <v>-55</v>
      </c>
      <c r="E2255" s="4">
        <v>0</v>
      </c>
      <c r="F2255" s="5">
        <v>0</v>
      </c>
      <c r="G2255" s="44">
        <f t="shared" si="252"/>
        <v>0</v>
      </c>
      <c r="H2255" s="5">
        <v>0</v>
      </c>
      <c r="I2255" s="44">
        <f t="shared" si="253"/>
        <v>0</v>
      </c>
      <c r="J2255" s="5">
        <v>0</v>
      </c>
      <c r="K2255" s="44">
        <f t="shared" si="254"/>
        <v>0</v>
      </c>
      <c r="L2255" s="5">
        <v>0</v>
      </c>
      <c r="M2255" s="44">
        <f t="shared" si="255"/>
        <v>0</v>
      </c>
      <c r="N2255" s="5">
        <v>0</v>
      </c>
      <c r="O2255" s="44">
        <f t="shared" si="256"/>
        <v>0</v>
      </c>
      <c r="P2255" s="5">
        <v>0</v>
      </c>
      <c r="Q2255" s="44">
        <f t="shared" si="257"/>
        <v>0</v>
      </c>
      <c r="R2255" s="5">
        <v>0</v>
      </c>
      <c r="S2255" s="44">
        <f t="shared" si="258"/>
        <v>0</v>
      </c>
      <c r="U2255" s="39"/>
      <c r="V2255" s="39"/>
      <c r="W2255" s="40"/>
      <c r="X2255" s="40"/>
    </row>
    <row r="2256" spans="1:24" x14ac:dyDescent="0.3">
      <c r="A2256" s="2">
        <v>44340</v>
      </c>
      <c r="B2256" s="3">
        <v>0.46875</v>
      </c>
      <c r="C2256" s="6">
        <v>-55</v>
      </c>
      <c r="D2256" s="6">
        <v>-55</v>
      </c>
      <c r="E2256" s="4">
        <v>0</v>
      </c>
      <c r="F2256" s="5">
        <v>0</v>
      </c>
      <c r="G2256" s="44"/>
      <c r="H2256" s="5">
        <v>0</v>
      </c>
      <c r="I2256" s="44"/>
      <c r="J2256" s="5">
        <v>0</v>
      </c>
      <c r="K2256" s="44"/>
      <c r="L2256" s="5">
        <v>0</v>
      </c>
      <c r="M2256" s="44"/>
      <c r="N2256" s="5">
        <v>0</v>
      </c>
      <c r="O2256" s="44"/>
      <c r="P2256" s="5">
        <v>0</v>
      </c>
      <c r="Q2256" s="44"/>
      <c r="R2256" s="5">
        <v>0</v>
      </c>
      <c r="S2256" s="44"/>
      <c r="U2256" s="39">
        <f>$AB$4-V2256</f>
        <v>0.35258749999998518</v>
      </c>
      <c r="V2256" s="39">
        <f>V2254+($AB$3*M2255)</f>
        <v>4.4474125000000146</v>
      </c>
      <c r="W2256" s="40">
        <f>U2256/($AB$4/100)</f>
        <v>7.3455729166663577</v>
      </c>
      <c r="X2256" s="40">
        <f>V2256/($AB$4/100)</f>
        <v>92.65442708333363</v>
      </c>
    </row>
    <row r="2257" spans="1:26" x14ac:dyDescent="0.3">
      <c r="A2257" s="2">
        <v>44340</v>
      </c>
      <c r="B2257" s="3">
        <v>0.47916666666666669</v>
      </c>
      <c r="C2257" s="6">
        <v>-55</v>
      </c>
      <c r="D2257" s="6">
        <v>-55</v>
      </c>
      <c r="E2257" s="4">
        <v>0</v>
      </c>
      <c r="F2257" s="5">
        <v>0</v>
      </c>
      <c r="G2257" s="44"/>
      <c r="H2257" s="5">
        <v>0</v>
      </c>
      <c r="I2257" s="44"/>
      <c r="J2257" s="5">
        <v>0</v>
      </c>
      <c r="K2257" s="44"/>
      <c r="L2257" s="5">
        <v>0</v>
      </c>
      <c r="M2257" s="44"/>
      <c r="N2257" s="5">
        <v>0</v>
      </c>
      <c r="O2257" s="44"/>
      <c r="P2257" s="5">
        <v>0</v>
      </c>
      <c r="Q2257" s="44"/>
      <c r="R2257" s="5">
        <v>0</v>
      </c>
      <c r="S2257" s="44"/>
      <c r="U2257" s="39"/>
      <c r="V2257" s="39"/>
      <c r="W2257" s="9"/>
      <c r="X2257" s="9"/>
    </row>
    <row r="2258" spans="1:26" x14ac:dyDescent="0.3">
      <c r="A2258" s="2">
        <v>44340</v>
      </c>
      <c r="B2258" s="3">
        <v>0.48958333333333331</v>
      </c>
      <c r="C2258" s="6">
        <v>-55</v>
      </c>
      <c r="D2258" s="6">
        <v>-55</v>
      </c>
      <c r="E2258" s="4">
        <v>0</v>
      </c>
      <c r="F2258" s="5">
        <v>0</v>
      </c>
      <c r="G2258" s="44"/>
      <c r="H2258" s="5">
        <v>0</v>
      </c>
      <c r="I2258" s="44"/>
      <c r="J2258" s="5">
        <v>0</v>
      </c>
      <c r="K2258" s="44"/>
      <c r="L2258" s="5">
        <v>0</v>
      </c>
      <c r="M2258" s="44"/>
      <c r="N2258" s="5">
        <v>0</v>
      </c>
      <c r="O2258" s="44"/>
      <c r="P2258" s="5">
        <v>0</v>
      </c>
      <c r="Q2258" s="44"/>
      <c r="R2258" s="5">
        <v>0</v>
      </c>
      <c r="S2258" s="44"/>
      <c r="U2258" s="39">
        <f>$AB$4-V2258</f>
        <v>0.35258749999998518</v>
      </c>
      <c r="V2258" s="39">
        <f>V2256-K2255</f>
        <v>4.4474125000000146</v>
      </c>
      <c r="W2258" s="40">
        <f>U2258/($AB$4/100)</f>
        <v>7.3455729166663577</v>
      </c>
      <c r="X2258" s="40">
        <f>V2258/($AB$4/100)</f>
        <v>92.65442708333363</v>
      </c>
    </row>
    <row r="2259" spans="1:26" x14ac:dyDescent="0.3">
      <c r="A2259" s="2">
        <v>44340</v>
      </c>
      <c r="B2259" s="3">
        <v>0.5</v>
      </c>
      <c r="C2259" s="6">
        <v>-55</v>
      </c>
      <c r="D2259" s="6">
        <v>-55</v>
      </c>
      <c r="E2259" s="4">
        <v>0</v>
      </c>
      <c r="F2259" s="5">
        <v>0</v>
      </c>
      <c r="G2259" s="44">
        <f t="shared" si="252"/>
        <v>0</v>
      </c>
      <c r="H2259" s="5">
        <v>0</v>
      </c>
      <c r="I2259" s="44">
        <f t="shared" si="253"/>
        <v>0</v>
      </c>
      <c r="J2259" s="5">
        <v>0</v>
      </c>
      <c r="K2259" s="44">
        <f t="shared" si="254"/>
        <v>0</v>
      </c>
      <c r="L2259" s="5">
        <v>0</v>
      </c>
      <c r="M2259" s="44">
        <f t="shared" si="255"/>
        <v>0</v>
      </c>
      <c r="N2259" s="5">
        <v>0</v>
      </c>
      <c r="O2259" s="44">
        <f t="shared" si="256"/>
        <v>0</v>
      </c>
      <c r="P2259" s="5">
        <v>0</v>
      </c>
      <c r="Q2259" s="44">
        <f t="shared" si="257"/>
        <v>0</v>
      </c>
      <c r="R2259" s="5">
        <v>0</v>
      </c>
      <c r="S2259" s="44">
        <f t="shared" si="258"/>
        <v>0</v>
      </c>
      <c r="U2259" s="39"/>
      <c r="V2259" s="39"/>
      <c r="W2259" s="40"/>
      <c r="X2259" s="40"/>
    </row>
    <row r="2260" spans="1:26" x14ac:dyDescent="0.3">
      <c r="A2260" s="2">
        <v>44340</v>
      </c>
      <c r="B2260" s="3">
        <v>0.51041666666666663</v>
      </c>
      <c r="C2260" s="6">
        <v>-55</v>
      </c>
      <c r="D2260" s="6">
        <v>-55</v>
      </c>
      <c r="E2260" s="4">
        <v>0</v>
      </c>
      <c r="F2260" s="5">
        <v>0</v>
      </c>
      <c r="G2260" s="44"/>
      <c r="H2260" s="5">
        <v>0</v>
      </c>
      <c r="I2260" s="44"/>
      <c r="J2260" s="5">
        <v>0</v>
      </c>
      <c r="K2260" s="44"/>
      <c r="L2260" s="5">
        <v>0</v>
      </c>
      <c r="M2260" s="44"/>
      <c r="N2260" s="5">
        <v>0</v>
      </c>
      <c r="O2260" s="44"/>
      <c r="P2260" s="5">
        <v>0</v>
      </c>
      <c r="Q2260" s="44"/>
      <c r="R2260" s="5">
        <v>0</v>
      </c>
      <c r="S2260" s="44"/>
      <c r="U2260" s="39">
        <f>$AB$4-V2260</f>
        <v>0.35258749999998518</v>
      </c>
      <c r="V2260" s="39">
        <f>V2258+($AB$3*M2259)</f>
        <v>4.4474125000000146</v>
      </c>
      <c r="W2260" s="40">
        <f>U2260/($AB$4/100)</f>
        <v>7.3455729166663577</v>
      </c>
      <c r="X2260" s="40">
        <f>V2260/($AB$4/100)</f>
        <v>92.65442708333363</v>
      </c>
    </row>
    <row r="2261" spans="1:26" x14ac:dyDescent="0.3">
      <c r="A2261" s="2">
        <v>44340</v>
      </c>
      <c r="B2261" s="3">
        <v>0.52083333333333337</v>
      </c>
      <c r="C2261" s="6">
        <v>-55</v>
      </c>
      <c r="D2261" s="6">
        <v>-55</v>
      </c>
      <c r="E2261" s="4">
        <v>0</v>
      </c>
      <c r="F2261" s="5">
        <v>0</v>
      </c>
      <c r="G2261" s="44"/>
      <c r="H2261" s="5">
        <v>0</v>
      </c>
      <c r="I2261" s="44"/>
      <c r="J2261" s="5">
        <v>0</v>
      </c>
      <c r="K2261" s="44"/>
      <c r="L2261" s="5">
        <v>0</v>
      </c>
      <c r="M2261" s="44"/>
      <c r="N2261" s="5">
        <v>0</v>
      </c>
      <c r="O2261" s="44"/>
      <c r="P2261" s="5">
        <v>0</v>
      </c>
      <c r="Q2261" s="44"/>
      <c r="R2261" s="5">
        <v>0</v>
      </c>
      <c r="S2261" s="44"/>
      <c r="U2261" s="39"/>
      <c r="V2261" s="39"/>
      <c r="W2261" s="40"/>
      <c r="X2261" s="40"/>
    </row>
    <row r="2262" spans="1:26" x14ac:dyDescent="0.3">
      <c r="A2262" s="2">
        <v>44340</v>
      </c>
      <c r="B2262" s="3">
        <v>0.53125</v>
      </c>
      <c r="C2262" s="6">
        <v>-55</v>
      </c>
      <c r="D2262" s="6">
        <v>-55</v>
      </c>
      <c r="E2262" s="4">
        <v>0</v>
      </c>
      <c r="F2262" s="5">
        <v>0</v>
      </c>
      <c r="G2262" s="44"/>
      <c r="H2262" s="5">
        <v>0</v>
      </c>
      <c r="I2262" s="44"/>
      <c r="J2262" s="5">
        <v>0</v>
      </c>
      <c r="K2262" s="44"/>
      <c r="L2262" s="5">
        <v>0</v>
      </c>
      <c r="M2262" s="44"/>
      <c r="N2262" s="5">
        <v>0</v>
      </c>
      <c r="O2262" s="44"/>
      <c r="P2262" s="5">
        <v>0</v>
      </c>
      <c r="Q2262" s="44"/>
      <c r="R2262" s="5">
        <v>0</v>
      </c>
      <c r="S2262" s="44"/>
      <c r="U2262" s="39">
        <f>$AB$4-V2262</f>
        <v>0.35258749999998518</v>
      </c>
      <c r="V2262" s="39">
        <f>V2260-K2259</f>
        <v>4.4474125000000146</v>
      </c>
      <c r="W2262" s="40">
        <f>U2262/($AB$4/100)</f>
        <v>7.3455729166663577</v>
      </c>
      <c r="X2262" s="40">
        <f>V2262/($AB$4/100)</f>
        <v>92.65442708333363</v>
      </c>
    </row>
    <row r="2263" spans="1:26" x14ac:dyDescent="0.3">
      <c r="A2263" s="2">
        <v>44340</v>
      </c>
      <c r="B2263" s="3">
        <v>0.54166666666666663</v>
      </c>
      <c r="C2263" s="6">
        <v>-55</v>
      </c>
      <c r="D2263" s="6">
        <v>-55</v>
      </c>
      <c r="E2263" s="4">
        <v>0</v>
      </c>
      <c r="F2263" s="5">
        <v>0</v>
      </c>
      <c r="G2263" s="44">
        <f t="shared" si="252"/>
        <v>0</v>
      </c>
      <c r="H2263" s="5">
        <v>0</v>
      </c>
      <c r="I2263" s="44">
        <f t="shared" si="253"/>
        <v>0</v>
      </c>
      <c r="J2263" s="5">
        <v>0</v>
      </c>
      <c r="K2263" s="44">
        <f t="shared" si="254"/>
        <v>0</v>
      </c>
      <c r="L2263" s="5">
        <v>0</v>
      </c>
      <c r="M2263" s="44">
        <f t="shared" si="255"/>
        <v>0</v>
      </c>
      <c r="N2263" s="5">
        <v>0</v>
      </c>
      <c r="O2263" s="44">
        <f t="shared" si="256"/>
        <v>0</v>
      </c>
      <c r="P2263" s="5">
        <v>0</v>
      </c>
      <c r="Q2263" s="44">
        <f t="shared" si="257"/>
        <v>0</v>
      </c>
      <c r="R2263" s="5">
        <v>0</v>
      </c>
      <c r="S2263" s="44">
        <f t="shared" si="258"/>
        <v>0</v>
      </c>
      <c r="U2263" s="39"/>
      <c r="V2263" s="39"/>
      <c r="W2263" s="40"/>
      <c r="X2263" s="40"/>
    </row>
    <row r="2264" spans="1:26" x14ac:dyDescent="0.3">
      <c r="A2264" s="2">
        <v>44340</v>
      </c>
      <c r="B2264" s="3">
        <v>0.55208333333333337</v>
      </c>
      <c r="C2264" s="6">
        <v>-55</v>
      </c>
      <c r="D2264" s="6">
        <v>-55</v>
      </c>
      <c r="E2264" s="4">
        <v>0</v>
      </c>
      <c r="F2264" s="5">
        <v>0</v>
      </c>
      <c r="G2264" s="44"/>
      <c r="H2264" s="5">
        <v>0</v>
      </c>
      <c r="I2264" s="44"/>
      <c r="J2264" s="5">
        <v>0</v>
      </c>
      <c r="K2264" s="44"/>
      <c r="L2264" s="5">
        <v>0</v>
      </c>
      <c r="M2264" s="44"/>
      <c r="N2264" s="5">
        <v>0</v>
      </c>
      <c r="O2264" s="44"/>
      <c r="P2264" s="5">
        <v>0</v>
      </c>
      <c r="Q2264" s="44"/>
      <c r="R2264" s="5">
        <v>0</v>
      </c>
      <c r="S2264" s="44"/>
      <c r="U2264" s="39">
        <f>$AB$4-V2264</f>
        <v>0.35258749999998518</v>
      </c>
      <c r="V2264" s="39">
        <f>V2262+($AB$3*M2263)</f>
        <v>4.4474125000000146</v>
      </c>
      <c r="W2264" s="40">
        <f>U2264/($AB$4/100)</f>
        <v>7.3455729166663577</v>
      </c>
      <c r="X2264" s="40">
        <f>V2264/($AB$4/100)</f>
        <v>92.65442708333363</v>
      </c>
    </row>
    <row r="2265" spans="1:26" x14ac:dyDescent="0.3">
      <c r="A2265" s="2">
        <v>44340</v>
      </c>
      <c r="B2265" s="3">
        <v>0.5625</v>
      </c>
      <c r="C2265" s="6">
        <v>-55</v>
      </c>
      <c r="D2265" s="6">
        <v>-55</v>
      </c>
      <c r="E2265" s="4">
        <v>0</v>
      </c>
      <c r="F2265" s="5">
        <v>0</v>
      </c>
      <c r="G2265" s="44"/>
      <c r="H2265" s="5">
        <v>0</v>
      </c>
      <c r="I2265" s="44"/>
      <c r="J2265" s="5">
        <v>0</v>
      </c>
      <c r="K2265" s="44"/>
      <c r="L2265" s="5">
        <v>0</v>
      </c>
      <c r="M2265" s="44"/>
      <c r="N2265" s="5">
        <v>0</v>
      </c>
      <c r="O2265" s="44"/>
      <c r="P2265" s="5">
        <v>0</v>
      </c>
      <c r="Q2265" s="44"/>
      <c r="R2265" s="5">
        <v>0</v>
      </c>
      <c r="S2265" s="44"/>
      <c r="U2265" s="39"/>
      <c r="V2265" s="39"/>
      <c r="W2265" s="9"/>
      <c r="X2265" s="9"/>
    </row>
    <row r="2266" spans="1:26" x14ac:dyDescent="0.3">
      <c r="A2266" s="2">
        <v>44340</v>
      </c>
      <c r="B2266" s="3">
        <v>0.57291666666666663</v>
      </c>
      <c r="C2266" s="6">
        <v>-55</v>
      </c>
      <c r="D2266" s="6">
        <v>-55</v>
      </c>
      <c r="E2266" s="4">
        <v>0</v>
      </c>
      <c r="F2266" s="5">
        <v>0</v>
      </c>
      <c r="G2266" s="44"/>
      <c r="H2266" s="5">
        <v>0</v>
      </c>
      <c r="I2266" s="44"/>
      <c r="J2266" s="5">
        <v>0</v>
      </c>
      <c r="K2266" s="44"/>
      <c r="L2266" s="5">
        <v>0</v>
      </c>
      <c r="M2266" s="44"/>
      <c r="N2266" s="5">
        <v>0</v>
      </c>
      <c r="O2266" s="44"/>
      <c r="P2266" s="5">
        <v>0</v>
      </c>
      <c r="Q2266" s="44"/>
      <c r="R2266" s="5">
        <v>0</v>
      </c>
      <c r="S2266" s="44"/>
      <c r="U2266" s="39">
        <f>$AB$4-V2266</f>
        <v>0.35258749999998518</v>
      </c>
      <c r="V2266" s="39">
        <f>V2264-K2263</f>
        <v>4.4474125000000146</v>
      </c>
      <c r="W2266" s="40">
        <f>U2266/($AB$4/100)</f>
        <v>7.3455729166663577</v>
      </c>
      <c r="X2266" s="40">
        <f>V2266/($AB$4/100)</f>
        <v>92.65442708333363</v>
      </c>
      <c r="Y2266" s="40">
        <f>MIN(X2171:X2266)</f>
        <v>92.65442708333363</v>
      </c>
      <c r="Z2266" s="40">
        <f>MAX(X2171:X2266)</f>
        <v>96.128385416666958</v>
      </c>
    </row>
    <row r="2267" spans="1:26" x14ac:dyDescent="0.3">
      <c r="A2267" s="2">
        <v>44340</v>
      </c>
      <c r="B2267" s="3">
        <v>0.58333333333333337</v>
      </c>
      <c r="C2267" s="6">
        <v>-55</v>
      </c>
      <c r="D2267" s="6">
        <v>-55</v>
      </c>
      <c r="E2267" s="4">
        <v>0</v>
      </c>
      <c r="F2267" s="5">
        <v>0</v>
      </c>
      <c r="G2267" s="44">
        <f t="shared" si="252"/>
        <v>0</v>
      </c>
      <c r="H2267" s="5">
        <v>0</v>
      </c>
      <c r="I2267" s="44">
        <f t="shared" si="253"/>
        <v>0</v>
      </c>
      <c r="J2267" s="5">
        <v>0</v>
      </c>
      <c r="K2267" s="44">
        <f t="shared" si="254"/>
        <v>0</v>
      </c>
      <c r="L2267" s="5">
        <v>0</v>
      </c>
      <c r="M2267" s="44">
        <f t="shared" si="255"/>
        <v>0</v>
      </c>
      <c r="N2267" s="5">
        <v>0</v>
      </c>
      <c r="O2267" s="44">
        <f t="shared" si="256"/>
        <v>0</v>
      </c>
      <c r="P2267" s="5">
        <v>0</v>
      </c>
      <c r="Q2267" s="44">
        <f t="shared" si="257"/>
        <v>0</v>
      </c>
      <c r="R2267" s="5">
        <v>0</v>
      </c>
      <c r="S2267" s="44">
        <f t="shared" si="258"/>
        <v>0</v>
      </c>
      <c r="U2267" s="39"/>
      <c r="V2267" s="39"/>
      <c r="W2267" s="40"/>
      <c r="X2267" s="40"/>
    </row>
    <row r="2268" spans="1:26" x14ac:dyDescent="0.3">
      <c r="A2268" s="2">
        <v>44340</v>
      </c>
      <c r="B2268" s="3">
        <v>0.59375</v>
      </c>
      <c r="C2268" s="6">
        <v>-55</v>
      </c>
      <c r="D2268" s="6">
        <v>-55</v>
      </c>
      <c r="E2268" s="4">
        <v>0</v>
      </c>
      <c r="F2268" s="5">
        <v>0</v>
      </c>
      <c r="G2268" s="44"/>
      <c r="H2268" s="5">
        <v>0</v>
      </c>
      <c r="I2268" s="44"/>
      <c r="J2268" s="5">
        <v>0</v>
      </c>
      <c r="K2268" s="44"/>
      <c r="L2268" s="5">
        <v>0</v>
      </c>
      <c r="M2268" s="44"/>
      <c r="N2268" s="5">
        <v>0</v>
      </c>
      <c r="O2268" s="44"/>
      <c r="P2268" s="5">
        <v>0</v>
      </c>
      <c r="Q2268" s="44"/>
      <c r="R2268" s="5">
        <v>0</v>
      </c>
      <c r="S2268" s="44"/>
      <c r="U2268" s="39">
        <f>$AB$4-V2268</f>
        <v>0.35258749999998518</v>
      </c>
      <c r="V2268" s="39">
        <f>V2266+($AB$3*M2267)</f>
        <v>4.4474125000000146</v>
      </c>
      <c r="W2268" s="40">
        <f>U2268/($AB$4/100)</f>
        <v>7.3455729166663577</v>
      </c>
      <c r="X2268" s="40">
        <f>V2268/($AB$4/100)</f>
        <v>92.65442708333363</v>
      </c>
    </row>
    <row r="2269" spans="1:26" x14ac:dyDescent="0.3">
      <c r="A2269" s="2">
        <v>44340</v>
      </c>
      <c r="B2269" s="3">
        <v>0.60416666666666663</v>
      </c>
      <c r="C2269" s="6">
        <v>-55</v>
      </c>
      <c r="D2269" s="6">
        <v>-55</v>
      </c>
      <c r="E2269" s="4">
        <v>0</v>
      </c>
      <c r="F2269" s="5">
        <v>0</v>
      </c>
      <c r="G2269" s="44"/>
      <c r="H2269" s="5">
        <v>0</v>
      </c>
      <c r="I2269" s="44"/>
      <c r="J2269" s="5">
        <v>0</v>
      </c>
      <c r="K2269" s="44"/>
      <c r="L2269" s="5">
        <v>0</v>
      </c>
      <c r="M2269" s="44"/>
      <c r="N2269" s="5">
        <v>0</v>
      </c>
      <c r="O2269" s="44"/>
      <c r="P2269" s="5">
        <v>0</v>
      </c>
      <c r="Q2269" s="44"/>
      <c r="R2269" s="5">
        <v>0</v>
      </c>
      <c r="S2269" s="44"/>
      <c r="U2269" s="39"/>
      <c r="V2269" s="39"/>
      <c r="W2269" s="40"/>
      <c r="X2269" s="40"/>
    </row>
    <row r="2270" spans="1:26" x14ac:dyDescent="0.3">
      <c r="A2270" s="2">
        <v>44340</v>
      </c>
      <c r="B2270" s="3">
        <v>0.61458333333333337</v>
      </c>
      <c r="C2270" s="6">
        <v>-55</v>
      </c>
      <c r="D2270" s="6">
        <v>-55</v>
      </c>
      <c r="E2270" s="4">
        <v>0</v>
      </c>
      <c r="F2270" s="5">
        <v>0</v>
      </c>
      <c r="G2270" s="44"/>
      <c r="H2270" s="5">
        <v>0</v>
      </c>
      <c r="I2270" s="44"/>
      <c r="J2270" s="5">
        <v>0</v>
      </c>
      <c r="K2270" s="44"/>
      <c r="L2270" s="5">
        <v>0</v>
      </c>
      <c r="M2270" s="44"/>
      <c r="N2270" s="5">
        <v>0</v>
      </c>
      <c r="O2270" s="44"/>
      <c r="P2270" s="5">
        <v>0</v>
      </c>
      <c r="Q2270" s="44"/>
      <c r="R2270" s="5">
        <v>0</v>
      </c>
      <c r="S2270" s="44"/>
      <c r="U2270" s="39">
        <f>$AB$4-V2270</f>
        <v>0.35258749999998518</v>
      </c>
      <c r="V2270" s="39">
        <f>V2268-K2267</f>
        <v>4.4474125000000146</v>
      </c>
      <c r="W2270" s="40">
        <f>U2270/($AB$4/100)</f>
        <v>7.3455729166663577</v>
      </c>
      <c r="X2270" s="40">
        <f>V2270/($AB$4/100)</f>
        <v>92.65442708333363</v>
      </c>
    </row>
    <row r="2271" spans="1:26" x14ac:dyDescent="0.3">
      <c r="A2271" s="2">
        <v>44340</v>
      </c>
      <c r="B2271" s="3">
        <v>0.625</v>
      </c>
      <c r="C2271" s="6">
        <v>-55</v>
      </c>
      <c r="D2271" s="6">
        <v>-55</v>
      </c>
      <c r="E2271" s="4">
        <v>0</v>
      </c>
      <c r="F2271" s="5">
        <v>0</v>
      </c>
      <c r="G2271" s="44">
        <f t="shared" si="252"/>
        <v>0</v>
      </c>
      <c r="H2271" s="5">
        <v>0</v>
      </c>
      <c r="I2271" s="44">
        <f t="shared" si="253"/>
        <v>0</v>
      </c>
      <c r="J2271" s="5">
        <v>0</v>
      </c>
      <c r="K2271" s="44">
        <f t="shared" si="254"/>
        <v>0</v>
      </c>
      <c r="L2271" s="5">
        <v>0</v>
      </c>
      <c r="M2271" s="44">
        <f t="shared" si="255"/>
        <v>0</v>
      </c>
      <c r="N2271" s="5">
        <v>0</v>
      </c>
      <c r="O2271" s="44">
        <f t="shared" si="256"/>
        <v>0</v>
      </c>
      <c r="P2271" s="5">
        <v>0</v>
      </c>
      <c r="Q2271" s="44">
        <f t="shared" si="257"/>
        <v>0</v>
      </c>
      <c r="R2271" s="5">
        <v>0</v>
      </c>
      <c r="S2271" s="44">
        <f t="shared" si="258"/>
        <v>0</v>
      </c>
      <c r="U2271" s="39"/>
      <c r="V2271" s="39"/>
      <c r="W2271" s="40"/>
      <c r="X2271" s="40"/>
    </row>
    <row r="2272" spans="1:26" x14ac:dyDescent="0.3">
      <c r="A2272" s="2">
        <v>44340</v>
      </c>
      <c r="B2272" s="3">
        <v>0.63541666666666663</v>
      </c>
      <c r="C2272" s="6">
        <v>-55</v>
      </c>
      <c r="D2272" s="6">
        <v>-55</v>
      </c>
      <c r="E2272" s="4">
        <v>0</v>
      </c>
      <c r="F2272" s="5">
        <v>0</v>
      </c>
      <c r="G2272" s="44"/>
      <c r="H2272" s="5">
        <v>0</v>
      </c>
      <c r="I2272" s="44"/>
      <c r="J2272" s="5">
        <v>0</v>
      </c>
      <c r="K2272" s="44"/>
      <c r="L2272" s="5">
        <v>0</v>
      </c>
      <c r="M2272" s="44"/>
      <c r="N2272" s="5">
        <v>0</v>
      </c>
      <c r="O2272" s="44"/>
      <c r="P2272" s="5">
        <v>0</v>
      </c>
      <c r="Q2272" s="44"/>
      <c r="R2272" s="5">
        <v>0</v>
      </c>
      <c r="S2272" s="44"/>
      <c r="U2272" s="39">
        <f>$AB$4-V2272</f>
        <v>0.35258749999998518</v>
      </c>
      <c r="V2272" s="39">
        <f>V2270+($AB$3*M2271)</f>
        <v>4.4474125000000146</v>
      </c>
      <c r="W2272" s="40">
        <f>U2272/($AB$4/100)</f>
        <v>7.3455729166663577</v>
      </c>
      <c r="X2272" s="40">
        <f>V2272/($AB$4/100)</f>
        <v>92.65442708333363</v>
      </c>
    </row>
    <row r="2273" spans="1:24" x14ac:dyDescent="0.3">
      <c r="A2273" s="2">
        <v>44340</v>
      </c>
      <c r="B2273" s="3">
        <v>0.64583333333333337</v>
      </c>
      <c r="C2273" s="6">
        <v>-55</v>
      </c>
      <c r="D2273" s="6">
        <v>-55</v>
      </c>
      <c r="E2273" s="4">
        <v>0</v>
      </c>
      <c r="F2273" s="5">
        <v>0</v>
      </c>
      <c r="G2273" s="44"/>
      <c r="H2273" s="5">
        <v>0</v>
      </c>
      <c r="I2273" s="44"/>
      <c r="J2273" s="5">
        <v>0</v>
      </c>
      <c r="K2273" s="44"/>
      <c r="L2273" s="5">
        <v>0</v>
      </c>
      <c r="M2273" s="44"/>
      <c r="N2273" s="5">
        <v>0</v>
      </c>
      <c r="O2273" s="44"/>
      <c r="P2273" s="5">
        <v>0</v>
      </c>
      <c r="Q2273" s="44"/>
      <c r="R2273" s="5">
        <v>0</v>
      </c>
      <c r="S2273" s="44"/>
      <c r="U2273" s="39"/>
      <c r="V2273" s="39"/>
      <c r="W2273" s="9"/>
      <c r="X2273" s="9"/>
    </row>
    <row r="2274" spans="1:24" x14ac:dyDescent="0.3">
      <c r="A2274" s="2">
        <v>44340</v>
      </c>
      <c r="B2274" s="3">
        <v>0.65625</v>
      </c>
      <c r="C2274" s="6">
        <v>-55</v>
      </c>
      <c r="D2274" s="6">
        <v>-55</v>
      </c>
      <c r="E2274" s="4">
        <v>0</v>
      </c>
      <c r="F2274" s="5">
        <v>0</v>
      </c>
      <c r="G2274" s="44"/>
      <c r="H2274" s="5">
        <v>0</v>
      </c>
      <c r="I2274" s="44"/>
      <c r="J2274" s="5">
        <v>0</v>
      </c>
      <c r="K2274" s="44"/>
      <c r="L2274" s="5">
        <v>0</v>
      </c>
      <c r="M2274" s="44"/>
      <c r="N2274" s="5">
        <v>0</v>
      </c>
      <c r="O2274" s="44"/>
      <c r="P2274" s="5">
        <v>0</v>
      </c>
      <c r="Q2274" s="44"/>
      <c r="R2274" s="5">
        <v>0</v>
      </c>
      <c r="S2274" s="44"/>
      <c r="U2274" s="39">
        <f>$AB$4-V2274</f>
        <v>0.35258749999998518</v>
      </c>
      <c r="V2274" s="39">
        <f>V2272-K2271</f>
        <v>4.4474125000000146</v>
      </c>
      <c r="W2274" s="40">
        <f>U2274/($AB$4/100)</f>
        <v>7.3455729166663577</v>
      </c>
      <c r="X2274" s="40">
        <f>V2274/($AB$4/100)</f>
        <v>92.65442708333363</v>
      </c>
    </row>
    <row r="2275" spans="1:24" x14ac:dyDescent="0.3">
      <c r="A2275" s="2">
        <v>44340</v>
      </c>
      <c r="B2275" s="3">
        <v>0.66666666666666663</v>
      </c>
      <c r="C2275" s="6">
        <v>-55</v>
      </c>
      <c r="D2275" s="6">
        <v>-55</v>
      </c>
      <c r="E2275" s="4">
        <v>0</v>
      </c>
      <c r="F2275" s="5">
        <v>0</v>
      </c>
      <c r="G2275" s="44">
        <f t="shared" si="252"/>
        <v>0</v>
      </c>
      <c r="H2275" s="5">
        <v>0</v>
      </c>
      <c r="I2275" s="44">
        <f t="shared" si="253"/>
        <v>0</v>
      </c>
      <c r="J2275" s="5">
        <v>0</v>
      </c>
      <c r="K2275" s="44">
        <f t="shared" si="254"/>
        <v>0</v>
      </c>
      <c r="L2275" s="5">
        <v>0</v>
      </c>
      <c r="M2275" s="44">
        <f t="shared" si="255"/>
        <v>0</v>
      </c>
      <c r="N2275" s="5">
        <v>0</v>
      </c>
      <c r="O2275" s="44">
        <f t="shared" si="256"/>
        <v>0</v>
      </c>
      <c r="P2275" s="5">
        <v>0</v>
      </c>
      <c r="Q2275" s="44">
        <f t="shared" si="257"/>
        <v>0</v>
      </c>
      <c r="R2275" s="5">
        <v>0</v>
      </c>
      <c r="S2275" s="44">
        <f t="shared" si="258"/>
        <v>0</v>
      </c>
      <c r="U2275" s="39"/>
      <c r="V2275" s="39"/>
      <c r="W2275" s="40"/>
      <c r="X2275" s="40"/>
    </row>
    <row r="2276" spans="1:24" x14ac:dyDescent="0.3">
      <c r="A2276" s="2">
        <v>44340</v>
      </c>
      <c r="B2276" s="3">
        <v>0.67708333333333337</v>
      </c>
      <c r="C2276" s="6">
        <v>-55</v>
      </c>
      <c r="D2276" s="6">
        <v>-55</v>
      </c>
      <c r="E2276" s="4">
        <v>0</v>
      </c>
      <c r="F2276" s="5">
        <v>0</v>
      </c>
      <c r="G2276" s="44"/>
      <c r="H2276" s="5">
        <v>0</v>
      </c>
      <c r="I2276" s="44"/>
      <c r="J2276" s="5">
        <v>0</v>
      </c>
      <c r="K2276" s="44"/>
      <c r="L2276" s="5">
        <v>0</v>
      </c>
      <c r="M2276" s="44"/>
      <c r="N2276" s="5">
        <v>0</v>
      </c>
      <c r="O2276" s="44"/>
      <c r="P2276" s="5">
        <v>0</v>
      </c>
      <c r="Q2276" s="44"/>
      <c r="R2276" s="5">
        <v>0</v>
      </c>
      <c r="S2276" s="44"/>
      <c r="U2276" s="39">
        <f>$AB$4-V2276</f>
        <v>0.35258749999998518</v>
      </c>
      <c r="V2276" s="39">
        <f>V2274+($AB$3*M2275)</f>
        <v>4.4474125000000146</v>
      </c>
      <c r="W2276" s="40">
        <f>U2276/($AB$4/100)</f>
        <v>7.3455729166663577</v>
      </c>
      <c r="X2276" s="40">
        <f>V2276/($AB$4/100)</f>
        <v>92.65442708333363</v>
      </c>
    </row>
    <row r="2277" spans="1:24" x14ac:dyDescent="0.3">
      <c r="A2277" s="2">
        <v>44340</v>
      </c>
      <c r="B2277" s="3">
        <v>0.6875</v>
      </c>
      <c r="C2277" s="6">
        <v>-55</v>
      </c>
      <c r="D2277" s="6">
        <v>-55</v>
      </c>
      <c r="E2277" s="4">
        <v>0</v>
      </c>
      <c r="F2277" s="5">
        <v>0</v>
      </c>
      <c r="G2277" s="44"/>
      <c r="H2277" s="5">
        <v>0</v>
      </c>
      <c r="I2277" s="44"/>
      <c r="J2277" s="5">
        <v>0</v>
      </c>
      <c r="K2277" s="44"/>
      <c r="L2277" s="5">
        <v>0</v>
      </c>
      <c r="M2277" s="44"/>
      <c r="N2277" s="5">
        <v>0</v>
      </c>
      <c r="O2277" s="44"/>
      <c r="P2277" s="5">
        <v>0</v>
      </c>
      <c r="Q2277" s="44"/>
      <c r="R2277" s="5">
        <v>0</v>
      </c>
      <c r="S2277" s="44"/>
      <c r="U2277" s="39"/>
      <c r="V2277" s="39"/>
      <c r="W2277" s="40"/>
      <c r="X2277" s="40"/>
    </row>
    <row r="2278" spans="1:24" x14ac:dyDescent="0.3">
      <c r="A2278" s="2">
        <v>44340</v>
      </c>
      <c r="B2278" s="3">
        <v>0.69791666666666663</v>
      </c>
      <c r="C2278" s="6">
        <v>-55</v>
      </c>
      <c r="D2278" s="6">
        <v>-55</v>
      </c>
      <c r="E2278" s="4">
        <v>0</v>
      </c>
      <c r="F2278" s="5">
        <v>0</v>
      </c>
      <c r="G2278" s="44"/>
      <c r="H2278" s="5">
        <v>0</v>
      </c>
      <c r="I2278" s="44"/>
      <c r="J2278" s="5">
        <v>0</v>
      </c>
      <c r="K2278" s="44"/>
      <c r="L2278" s="5">
        <v>0</v>
      </c>
      <c r="M2278" s="44"/>
      <c r="N2278" s="5">
        <v>0</v>
      </c>
      <c r="O2278" s="44"/>
      <c r="P2278" s="5">
        <v>0</v>
      </c>
      <c r="Q2278" s="44"/>
      <c r="R2278" s="5">
        <v>0</v>
      </c>
      <c r="S2278" s="44"/>
      <c r="U2278" s="39">
        <f>$AB$4-V2278</f>
        <v>0.35258749999998518</v>
      </c>
      <c r="V2278" s="39">
        <f>V2276-K2275</f>
        <v>4.4474125000000146</v>
      </c>
      <c r="W2278" s="40">
        <f>U2278/($AB$4/100)</f>
        <v>7.3455729166663577</v>
      </c>
      <c r="X2278" s="40">
        <f>V2278/($AB$4/100)</f>
        <v>92.65442708333363</v>
      </c>
    </row>
    <row r="2279" spans="1:24" x14ac:dyDescent="0.3">
      <c r="A2279" s="2">
        <v>44340</v>
      </c>
      <c r="B2279" s="3">
        <v>0.70833333333333337</v>
      </c>
      <c r="C2279" s="6">
        <v>-55</v>
      </c>
      <c r="D2279" s="6">
        <v>-55</v>
      </c>
      <c r="E2279" s="4">
        <v>0</v>
      </c>
      <c r="F2279" s="5">
        <v>0</v>
      </c>
      <c r="G2279" s="44">
        <f t="shared" si="252"/>
        <v>0</v>
      </c>
      <c r="H2279" s="5">
        <v>0</v>
      </c>
      <c r="I2279" s="44">
        <f t="shared" si="253"/>
        <v>0</v>
      </c>
      <c r="J2279" s="5">
        <v>0</v>
      </c>
      <c r="K2279" s="44">
        <f t="shared" si="254"/>
        <v>0</v>
      </c>
      <c r="L2279" s="5">
        <v>0</v>
      </c>
      <c r="M2279" s="44">
        <f t="shared" si="255"/>
        <v>0</v>
      </c>
      <c r="N2279" s="5">
        <v>0</v>
      </c>
      <c r="O2279" s="44">
        <f t="shared" si="256"/>
        <v>0</v>
      </c>
      <c r="P2279" s="5">
        <v>0</v>
      </c>
      <c r="Q2279" s="44">
        <f t="shared" si="257"/>
        <v>0</v>
      </c>
      <c r="R2279" s="5">
        <v>0</v>
      </c>
      <c r="S2279" s="44">
        <f t="shared" si="258"/>
        <v>0</v>
      </c>
      <c r="U2279" s="39"/>
      <c r="V2279" s="39"/>
      <c r="W2279" s="40"/>
      <c r="X2279" s="40"/>
    </row>
    <row r="2280" spans="1:24" x14ac:dyDescent="0.3">
      <c r="A2280" s="2">
        <v>44340</v>
      </c>
      <c r="B2280" s="3">
        <v>0.71875</v>
      </c>
      <c r="C2280" s="6">
        <v>-55</v>
      </c>
      <c r="D2280" s="6">
        <v>-55</v>
      </c>
      <c r="E2280" s="4">
        <v>0</v>
      </c>
      <c r="F2280" s="5">
        <v>0</v>
      </c>
      <c r="G2280" s="44"/>
      <c r="H2280" s="5">
        <v>0</v>
      </c>
      <c r="I2280" s="44"/>
      <c r="J2280" s="5">
        <v>0</v>
      </c>
      <c r="K2280" s="44"/>
      <c r="L2280" s="5">
        <v>0</v>
      </c>
      <c r="M2280" s="44"/>
      <c r="N2280" s="5">
        <v>0</v>
      </c>
      <c r="O2280" s="44"/>
      <c r="P2280" s="5">
        <v>0</v>
      </c>
      <c r="Q2280" s="44"/>
      <c r="R2280" s="5">
        <v>0</v>
      </c>
      <c r="S2280" s="44"/>
      <c r="U2280" s="39">
        <f>$AB$4-V2280</f>
        <v>0.35258749999998518</v>
      </c>
      <c r="V2280" s="39">
        <f>V2278+($AB$3*M2279)</f>
        <v>4.4474125000000146</v>
      </c>
      <c r="W2280" s="40">
        <f>U2280/($AB$4/100)</f>
        <v>7.3455729166663577</v>
      </c>
      <c r="X2280" s="40">
        <f>V2280/($AB$4/100)</f>
        <v>92.65442708333363</v>
      </c>
    </row>
    <row r="2281" spans="1:24" x14ac:dyDescent="0.3">
      <c r="A2281" s="2">
        <v>44340</v>
      </c>
      <c r="B2281" s="3">
        <v>0.72916666666666663</v>
      </c>
      <c r="C2281" s="6">
        <v>-55</v>
      </c>
      <c r="D2281" s="6">
        <v>-55</v>
      </c>
      <c r="E2281" s="4">
        <v>0</v>
      </c>
      <c r="F2281" s="5">
        <v>0</v>
      </c>
      <c r="G2281" s="44"/>
      <c r="H2281" s="5">
        <v>0</v>
      </c>
      <c r="I2281" s="44"/>
      <c r="J2281" s="5">
        <v>0</v>
      </c>
      <c r="K2281" s="44"/>
      <c r="L2281" s="5">
        <v>0</v>
      </c>
      <c r="M2281" s="44"/>
      <c r="N2281" s="5">
        <v>0</v>
      </c>
      <c r="O2281" s="44"/>
      <c r="P2281" s="5">
        <v>0</v>
      </c>
      <c r="Q2281" s="44"/>
      <c r="R2281" s="5">
        <v>0</v>
      </c>
      <c r="S2281" s="44"/>
      <c r="U2281" s="39"/>
      <c r="V2281" s="39"/>
      <c r="W2281" s="9"/>
      <c r="X2281" s="9"/>
    </row>
    <row r="2282" spans="1:24" x14ac:dyDescent="0.3">
      <c r="A2282" s="2">
        <v>44340</v>
      </c>
      <c r="B2282" s="3">
        <v>0.73958333333333337</v>
      </c>
      <c r="C2282" s="6">
        <v>-55</v>
      </c>
      <c r="D2282" s="6">
        <v>-55</v>
      </c>
      <c r="E2282" s="4">
        <v>0</v>
      </c>
      <c r="F2282" s="5">
        <v>0</v>
      </c>
      <c r="G2282" s="44"/>
      <c r="H2282" s="5">
        <v>0</v>
      </c>
      <c r="I2282" s="44"/>
      <c r="J2282" s="5">
        <v>0</v>
      </c>
      <c r="K2282" s="44"/>
      <c r="L2282" s="5">
        <v>0</v>
      </c>
      <c r="M2282" s="44"/>
      <c r="N2282" s="5">
        <v>0</v>
      </c>
      <c r="O2282" s="44"/>
      <c r="P2282" s="5">
        <v>0</v>
      </c>
      <c r="Q2282" s="44"/>
      <c r="R2282" s="5">
        <v>0</v>
      </c>
      <c r="S2282" s="44"/>
      <c r="U2282" s="39">
        <f>$AB$4-V2282</f>
        <v>0.35258749999998518</v>
      </c>
      <c r="V2282" s="39">
        <f>V2280-K2279</f>
        <v>4.4474125000000146</v>
      </c>
      <c r="W2282" s="40">
        <f>U2282/($AB$4/100)</f>
        <v>7.3455729166663577</v>
      </c>
      <c r="X2282" s="40">
        <f>V2282/($AB$4/100)</f>
        <v>92.65442708333363</v>
      </c>
    </row>
    <row r="2283" spans="1:24" x14ac:dyDescent="0.3">
      <c r="A2283" s="2">
        <v>44340</v>
      </c>
      <c r="B2283" s="3">
        <v>0.75</v>
      </c>
      <c r="C2283" s="6">
        <v>-55</v>
      </c>
      <c r="D2283" s="6">
        <v>-55</v>
      </c>
      <c r="E2283" s="4">
        <v>0</v>
      </c>
      <c r="F2283" s="5">
        <v>0</v>
      </c>
      <c r="G2283" s="44">
        <f t="shared" si="252"/>
        <v>0</v>
      </c>
      <c r="H2283" s="5">
        <v>0</v>
      </c>
      <c r="I2283" s="44">
        <f t="shared" si="253"/>
        <v>0</v>
      </c>
      <c r="J2283" s="5">
        <v>0</v>
      </c>
      <c r="K2283" s="44">
        <f t="shared" si="254"/>
        <v>0</v>
      </c>
      <c r="L2283" s="5">
        <v>0</v>
      </c>
      <c r="M2283" s="44">
        <f t="shared" si="255"/>
        <v>0</v>
      </c>
      <c r="N2283" s="5">
        <v>0</v>
      </c>
      <c r="O2283" s="44">
        <f t="shared" si="256"/>
        <v>0</v>
      </c>
      <c r="P2283" s="5">
        <v>0</v>
      </c>
      <c r="Q2283" s="44">
        <f t="shared" si="257"/>
        <v>0</v>
      </c>
      <c r="R2283" s="5">
        <v>0</v>
      </c>
      <c r="S2283" s="44">
        <f t="shared" si="258"/>
        <v>0</v>
      </c>
      <c r="U2283" s="39"/>
      <c r="V2283" s="39"/>
      <c r="W2283" s="40"/>
      <c r="X2283" s="40"/>
    </row>
    <row r="2284" spans="1:24" x14ac:dyDescent="0.3">
      <c r="A2284" s="2">
        <v>44340</v>
      </c>
      <c r="B2284" s="3">
        <v>0.76041666666666663</v>
      </c>
      <c r="C2284" s="6">
        <v>-55</v>
      </c>
      <c r="D2284" s="6">
        <v>-55</v>
      </c>
      <c r="E2284" s="4">
        <v>0</v>
      </c>
      <c r="F2284" s="5">
        <v>0</v>
      </c>
      <c r="G2284" s="44"/>
      <c r="H2284" s="5">
        <v>0</v>
      </c>
      <c r="I2284" s="44"/>
      <c r="J2284" s="5">
        <v>0</v>
      </c>
      <c r="K2284" s="44"/>
      <c r="L2284" s="5">
        <v>0</v>
      </c>
      <c r="M2284" s="44"/>
      <c r="N2284" s="5">
        <v>0</v>
      </c>
      <c r="O2284" s="44"/>
      <c r="P2284" s="5">
        <v>0</v>
      </c>
      <c r="Q2284" s="44"/>
      <c r="R2284" s="5">
        <v>0</v>
      </c>
      <c r="S2284" s="44"/>
      <c r="U2284" s="39">
        <f>$AB$4-V2284</f>
        <v>0.35258749999998518</v>
      </c>
      <c r="V2284" s="39">
        <f>V2282+($AB$3*M2283)</f>
        <v>4.4474125000000146</v>
      </c>
      <c r="W2284" s="40">
        <f>U2284/($AB$4/100)</f>
        <v>7.3455729166663577</v>
      </c>
      <c r="X2284" s="40">
        <f>V2284/($AB$4/100)</f>
        <v>92.65442708333363</v>
      </c>
    </row>
    <row r="2285" spans="1:24" x14ac:dyDescent="0.3">
      <c r="A2285" s="2">
        <v>44340</v>
      </c>
      <c r="B2285" s="3">
        <v>0.77083333333333337</v>
      </c>
      <c r="C2285" s="6">
        <v>-55</v>
      </c>
      <c r="D2285" s="6">
        <v>-55</v>
      </c>
      <c r="E2285" s="4">
        <v>0</v>
      </c>
      <c r="F2285" s="5">
        <v>0</v>
      </c>
      <c r="G2285" s="44"/>
      <c r="H2285" s="5">
        <v>0</v>
      </c>
      <c r="I2285" s="44"/>
      <c r="J2285" s="5">
        <v>0</v>
      </c>
      <c r="K2285" s="44"/>
      <c r="L2285" s="5">
        <v>0</v>
      </c>
      <c r="M2285" s="44"/>
      <c r="N2285" s="5">
        <v>0</v>
      </c>
      <c r="O2285" s="44"/>
      <c r="P2285" s="5">
        <v>0</v>
      </c>
      <c r="Q2285" s="44"/>
      <c r="R2285" s="5">
        <v>0</v>
      </c>
      <c r="S2285" s="44"/>
      <c r="U2285" s="39"/>
      <c r="V2285" s="39"/>
      <c r="W2285" s="40"/>
      <c r="X2285" s="40"/>
    </row>
    <row r="2286" spans="1:24" x14ac:dyDescent="0.3">
      <c r="A2286" s="2">
        <v>44340</v>
      </c>
      <c r="B2286" s="3">
        <v>0.78125</v>
      </c>
      <c r="C2286" s="6">
        <v>-55</v>
      </c>
      <c r="D2286" s="6">
        <v>-55</v>
      </c>
      <c r="E2286" s="4">
        <v>0</v>
      </c>
      <c r="F2286" s="5">
        <v>0</v>
      </c>
      <c r="G2286" s="44"/>
      <c r="H2286" s="5">
        <v>0</v>
      </c>
      <c r="I2286" s="44"/>
      <c r="J2286" s="5">
        <v>0</v>
      </c>
      <c r="K2286" s="44"/>
      <c r="L2286" s="5">
        <v>0</v>
      </c>
      <c r="M2286" s="44"/>
      <c r="N2286" s="5">
        <v>0</v>
      </c>
      <c r="O2286" s="44"/>
      <c r="P2286" s="5">
        <v>0</v>
      </c>
      <c r="Q2286" s="44"/>
      <c r="R2286" s="5">
        <v>0</v>
      </c>
      <c r="S2286" s="44"/>
      <c r="U2286" s="39">
        <f>$AB$4-V2286</f>
        <v>0.35258749999998518</v>
      </c>
      <c r="V2286" s="39">
        <f>V2284-K2283</f>
        <v>4.4474125000000146</v>
      </c>
      <c r="W2286" s="40">
        <f>U2286/($AB$4/100)</f>
        <v>7.3455729166663577</v>
      </c>
      <c r="X2286" s="40">
        <f>V2286/($AB$4/100)</f>
        <v>92.65442708333363</v>
      </c>
    </row>
    <row r="2287" spans="1:24" x14ac:dyDescent="0.3">
      <c r="A2287" s="2">
        <v>44340</v>
      </c>
      <c r="B2287" s="3">
        <v>0.79166666666666663</v>
      </c>
      <c r="C2287" s="6">
        <v>-55</v>
      </c>
      <c r="D2287" s="6">
        <v>-55</v>
      </c>
      <c r="E2287" s="4">
        <v>0</v>
      </c>
      <c r="F2287" s="5">
        <v>0</v>
      </c>
      <c r="G2287" s="44">
        <f t="shared" si="252"/>
        <v>0</v>
      </c>
      <c r="H2287" s="5">
        <v>0</v>
      </c>
      <c r="I2287" s="44">
        <f t="shared" si="253"/>
        <v>0</v>
      </c>
      <c r="J2287" s="5">
        <v>0</v>
      </c>
      <c r="K2287" s="44">
        <f t="shared" si="254"/>
        <v>0</v>
      </c>
      <c r="L2287" s="5">
        <v>0</v>
      </c>
      <c r="M2287" s="44">
        <f t="shared" si="255"/>
        <v>0</v>
      </c>
      <c r="N2287" s="5">
        <v>0</v>
      </c>
      <c r="O2287" s="44">
        <f t="shared" si="256"/>
        <v>0</v>
      </c>
      <c r="P2287" s="5">
        <v>0</v>
      </c>
      <c r="Q2287" s="44">
        <f t="shared" si="257"/>
        <v>0</v>
      </c>
      <c r="R2287" s="5">
        <v>0</v>
      </c>
      <c r="S2287" s="44">
        <f t="shared" si="258"/>
        <v>0</v>
      </c>
      <c r="U2287" s="39"/>
      <c r="V2287" s="39"/>
      <c r="W2287" s="40"/>
      <c r="X2287" s="40"/>
    </row>
    <row r="2288" spans="1:24" x14ac:dyDescent="0.3">
      <c r="A2288" s="2">
        <v>44340</v>
      </c>
      <c r="B2288" s="3">
        <v>0.80208333333333337</v>
      </c>
      <c r="C2288" s="6">
        <v>-55</v>
      </c>
      <c r="D2288" s="6">
        <v>-55</v>
      </c>
      <c r="E2288" s="4">
        <v>0</v>
      </c>
      <c r="F2288" s="5">
        <v>0</v>
      </c>
      <c r="G2288" s="44"/>
      <c r="H2288" s="5">
        <v>0</v>
      </c>
      <c r="I2288" s="44"/>
      <c r="J2288" s="5">
        <v>0</v>
      </c>
      <c r="K2288" s="44"/>
      <c r="L2288" s="5">
        <v>0</v>
      </c>
      <c r="M2288" s="44"/>
      <c r="N2288" s="5">
        <v>0</v>
      </c>
      <c r="O2288" s="44"/>
      <c r="P2288" s="5">
        <v>0</v>
      </c>
      <c r="Q2288" s="44"/>
      <c r="R2288" s="5">
        <v>0</v>
      </c>
      <c r="S2288" s="44"/>
      <c r="U2288" s="39">
        <f>$AB$4-V2288</f>
        <v>0.35258749999998518</v>
      </c>
      <c r="V2288" s="39">
        <f>V2286+($AB$3*M2287)</f>
        <v>4.4474125000000146</v>
      </c>
      <c r="W2288" s="40">
        <f>U2288/($AB$4/100)</f>
        <v>7.3455729166663577</v>
      </c>
      <c r="X2288" s="40">
        <f>V2288/($AB$4/100)</f>
        <v>92.65442708333363</v>
      </c>
    </row>
    <row r="2289" spans="1:24" x14ac:dyDescent="0.3">
      <c r="A2289" s="2">
        <v>44340</v>
      </c>
      <c r="B2289" s="3">
        <v>0.8125</v>
      </c>
      <c r="C2289" s="6">
        <v>-55</v>
      </c>
      <c r="D2289" s="6">
        <v>-55</v>
      </c>
      <c r="E2289" s="4">
        <v>0</v>
      </c>
      <c r="F2289" s="5">
        <v>0</v>
      </c>
      <c r="G2289" s="44"/>
      <c r="H2289" s="5">
        <v>0</v>
      </c>
      <c r="I2289" s="44"/>
      <c r="J2289" s="5">
        <v>0</v>
      </c>
      <c r="K2289" s="44"/>
      <c r="L2289" s="5">
        <v>0</v>
      </c>
      <c r="M2289" s="44"/>
      <c r="N2289" s="5">
        <v>0</v>
      </c>
      <c r="O2289" s="44"/>
      <c r="P2289" s="5">
        <v>0</v>
      </c>
      <c r="Q2289" s="44"/>
      <c r="R2289" s="5">
        <v>0</v>
      </c>
      <c r="S2289" s="44"/>
      <c r="U2289" s="39"/>
      <c r="V2289" s="39"/>
      <c r="W2289" s="9"/>
      <c r="X2289" s="9"/>
    </row>
    <row r="2290" spans="1:24" x14ac:dyDescent="0.3">
      <c r="A2290" s="2">
        <v>44340</v>
      </c>
      <c r="B2290" s="3">
        <v>0.82291666666666663</v>
      </c>
      <c r="C2290" s="6">
        <v>-55</v>
      </c>
      <c r="D2290" s="6">
        <v>-55</v>
      </c>
      <c r="E2290" s="4">
        <v>0</v>
      </c>
      <c r="F2290" s="5">
        <v>0</v>
      </c>
      <c r="G2290" s="44"/>
      <c r="H2290" s="5">
        <v>0</v>
      </c>
      <c r="I2290" s="44"/>
      <c r="J2290" s="5">
        <v>0</v>
      </c>
      <c r="K2290" s="44"/>
      <c r="L2290" s="5">
        <v>0</v>
      </c>
      <c r="M2290" s="44"/>
      <c r="N2290" s="5">
        <v>0</v>
      </c>
      <c r="O2290" s="44"/>
      <c r="P2290" s="5">
        <v>0</v>
      </c>
      <c r="Q2290" s="44"/>
      <c r="R2290" s="5">
        <v>0</v>
      </c>
      <c r="S2290" s="44"/>
      <c r="U2290" s="39">
        <f>$AB$4-V2290</f>
        <v>0.35258749999998518</v>
      </c>
      <c r="V2290" s="39">
        <f>V2288-K2287</f>
        <v>4.4474125000000146</v>
      </c>
      <c r="W2290" s="40">
        <f>U2290/($AB$4/100)</f>
        <v>7.3455729166663577</v>
      </c>
      <c r="X2290" s="40">
        <f>V2290/($AB$4/100)</f>
        <v>92.65442708333363</v>
      </c>
    </row>
    <row r="2291" spans="1:24" x14ac:dyDescent="0.3">
      <c r="A2291" s="2">
        <v>44340</v>
      </c>
      <c r="B2291" s="3">
        <v>0.83333333333333337</v>
      </c>
      <c r="C2291" s="6">
        <v>-55</v>
      </c>
      <c r="D2291" s="6">
        <v>-55</v>
      </c>
      <c r="E2291" s="4">
        <v>0</v>
      </c>
      <c r="F2291" s="5">
        <v>0</v>
      </c>
      <c r="G2291" s="44">
        <f t="shared" si="252"/>
        <v>0</v>
      </c>
      <c r="H2291" s="5">
        <v>0</v>
      </c>
      <c r="I2291" s="44">
        <f t="shared" si="253"/>
        <v>0</v>
      </c>
      <c r="J2291" s="5">
        <v>0</v>
      </c>
      <c r="K2291" s="44">
        <f t="shared" si="254"/>
        <v>0</v>
      </c>
      <c r="L2291" s="5">
        <v>0</v>
      </c>
      <c r="M2291" s="44">
        <f t="shared" si="255"/>
        <v>0</v>
      </c>
      <c r="N2291" s="5">
        <v>0</v>
      </c>
      <c r="O2291" s="44">
        <f t="shared" si="256"/>
        <v>0</v>
      </c>
      <c r="P2291" s="5">
        <v>0</v>
      </c>
      <c r="Q2291" s="44">
        <f t="shared" si="257"/>
        <v>0</v>
      </c>
      <c r="R2291" s="5">
        <v>0</v>
      </c>
      <c r="S2291" s="44">
        <f t="shared" si="258"/>
        <v>0</v>
      </c>
      <c r="U2291" s="39"/>
      <c r="V2291" s="39"/>
      <c r="W2291" s="40"/>
      <c r="X2291" s="40"/>
    </row>
    <row r="2292" spans="1:24" x14ac:dyDescent="0.3">
      <c r="A2292" s="2">
        <v>44340</v>
      </c>
      <c r="B2292" s="3">
        <v>0.84375</v>
      </c>
      <c r="C2292" s="6">
        <v>-55</v>
      </c>
      <c r="D2292" s="6">
        <v>-55</v>
      </c>
      <c r="E2292" s="4">
        <v>0</v>
      </c>
      <c r="F2292" s="5">
        <v>0</v>
      </c>
      <c r="G2292" s="44"/>
      <c r="H2292" s="5">
        <v>0</v>
      </c>
      <c r="I2292" s="44"/>
      <c r="J2292" s="5">
        <v>0</v>
      </c>
      <c r="K2292" s="44"/>
      <c r="L2292" s="5">
        <v>0</v>
      </c>
      <c r="M2292" s="44"/>
      <c r="N2292" s="5">
        <v>0</v>
      </c>
      <c r="O2292" s="44"/>
      <c r="P2292" s="5">
        <v>0</v>
      </c>
      <c r="Q2292" s="44"/>
      <c r="R2292" s="5">
        <v>0</v>
      </c>
      <c r="S2292" s="44"/>
      <c r="U2292" s="39">
        <f>$AB$4-V2292</f>
        <v>0.35258749999998518</v>
      </c>
      <c r="V2292" s="39">
        <f>V2290+($AB$3*M2291)</f>
        <v>4.4474125000000146</v>
      </c>
      <c r="W2292" s="40">
        <f>U2292/($AB$4/100)</f>
        <v>7.3455729166663577</v>
      </c>
      <c r="X2292" s="40">
        <f>V2292/($AB$4/100)</f>
        <v>92.65442708333363</v>
      </c>
    </row>
    <row r="2293" spans="1:24" x14ac:dyDescent="0.3">
      <c r="A2293" s="2">
        <v>44340</v>
      </c>
      <c r="B2293" s="3">
        <v>0.85416666666666663</v>
      </c>
      <c r="C2293" s="6">
        <v>-55</v>
      </c>
      <c r="D2293" s="6">
        <v>-55</v>
      </c>
      <c r="E2293" s="4">
        <v>0</v>
      </c>
      <c r="F2293" s="5">
        <v>0</v>
      </c>
      <c r="G2293" s="44"/>
      <c r="H2293" s="5">
        <v>0</v>
      </c>
      <c r="I2293" s="44"/>
      <c r="J2293" s="5">
        <v>0</v>
      </c>
      <c r="K2293" s="44"/>
      <c r="L2293" s="5">
        <v>0</v>
      </c>
      <c r="M2293" s="44"/>
      <c r="N2293" s="5">
        <v>0</v>
      </c>
      <c r="O2293" s="44"/>
      <c r="P2293" s="5">
        <v>0</v>
      </c>
      <c r="Q2293" s="44"/>
      <c r="R2293" s="5">
        <v>0</v>
      </c>
      <c r="S2293" s="44"/>
      <c r="U2293" s="39"/>
      <c r="V2293" s="39"/>
      <c r="W2293" s="40"/>
      <c r="X2293" s="40"/>
    </row>
    <row r="2294" spans="1:24" x14ac:dyDescent="0.3">
      <c r="A2294" s="2">
        <v>44340</v>
      </c>
      <c r="B2294" s="3">
        <v>0.86458333333333337</v>
      </c>
      <c r="C2294" s="6">
        <v>-55</v>
      </c>
      <c r="D2294" s="6">
        <v>-55</v>
      </c>
      <c r="E2294" s="4">
        <v>0</v>
      </c>
      <c r="F2294" s="5">
        <v>0</v>
      </c>
      <c r="G2294" s="44"/>
      <c r="H2294" s="5">
        <v>0</v>
      </c>
      <c r="I2294" s="44"/>
      <c r="J2294" s="5">
        <v>0</v>
      </c>
      <c r="K2294" s="44"/>
      <c r="L2294" s="5">
        <v>0</v>
      </c>
      <c r="M2294" s="44"/>
      <c r="N2294" s="5">
        <v>0</v>
      </c>
      <c r="O2294" s="44"/>
      <c r="P2294" s="5">
        <v>0</v>
      </c>
      <c r="Q2294" s="44"/>
      <c r="R2294" s="5">
        <v>0</v>
      </c>
      <c r="S2294" s="44"/>
      <c r="U2294" s="39">
        <f>$AB$4-V2294</f>
        <v>0.35258749999998518</v>
      </c>
      <c r="V2294" s="39">
        <f>V2292-K2291</f>
        <v>4.4474125000000146</v>
      </c>
      <c r="W2294" s="40">
        <f>U2294/($AB$4/100)</f>
        <v>7.3455729166663577</v>
      </c>
      <c r="X2294" s="40">
        <f>V2294/($AB$4/100)</f>
        <v>92.65442708333363</v>
      </c>
    </row>
    <row r="2295" spans="1:24" x14ac:dyDescent="0.3">
      <c r="A2295" s="2">
        <v>44340</v>
      </c>
      <c r="B2295" s="3">
        <v>0.875</v>
      </c>
      <c r="C2295" s="6">
        <v>-55</v>
      </c>
      <c r="D2295" s="6">
        <v>-55</v>
      </c>
      <c r="E2295" s="4">
        <v>0</v>
      </c>
      <c r="F2295" s="5">
        <v>0</v>
      </c>
      <c r="G2295" s="44">
        <f t="shared" si="252"/>
        <v>0</v>
      </c>
      <c r="H2295" s="5">
        <v>0</v>
      </c>
      <c r="I2295" s="44">
        <f t="shared" si="253"/>
        <v>0</v>
      </c>
      <c r="J2295" s="5">
        <v>0</v>
      </c>
      <c r="K2295" s="44">
        <f t="shared" si="254"/>
        <v>0</v>
      </c>
      <c r="L2295" s="5">
        <v>0</v>
      </c>
      <c r="M2295" s="44">
        <f t="shared" si="255"/>
        <v>0</v>
      </c>
      <c r="N2295" s="5">
        <v>0</v>
      </c>
      <c r="O2295" s="44">
        <f t="shared" si="256"/>
        <v>0</v>
      </c>
      <c r="P2295" s="5">
        <v>0</v>
      </c>
      <c r="Q2295" s="44">
        <f t="shared" si="257"/>
        <v>0</v>
      </c>
      <c r="R2295" s="5">
        <v>0</v>
      </c>
      <c r="S2295" s="44">
        <f t="shared" si="258"/>
        <v>0</v>
      </c>
      <c r="U2295" s="39"/>
      <c r="V2295" s="39"/>
      <c r="W2295" s="40"/>
      <c r="X2295" s="40"/>
    </row>
    <row r="2296" spans="1:24" x14ac:dyDescent="0.3">
      <c r="A2296" s="2">
        <v>44340</v>
      </c>
      <c r="B2296" s="3">
        <v>0.88541666666666663</v>
      </c>
      <c r="C2296" s="6">
        <v>-55</v>
      </c>
      <c r="D2296" s="6">
        <v>-55</v>
      </c>
      <c r="E2296" s="4">
        <v>0</v>
      </c>
      <c r="F2296" s="5">
        <v>0</v>
      </c>
      <c r="G2296" s="44"/>
      <c r="H2296" s="5">
        <v>0</v>
      </c>
      <c r="I2296" s="44"/>
      <c r="J2296" s="5">
        <v>0</v>
      </c>
      <c r="K2296" s="44"/>
      <c r="L2296" s="5">
        <v>0</v>
      </c>
      <c r="M2296" s="44"/>
      <c r="N2296" s="5">
        <v>0</v>
      </c>
      <c r="O2296" s="44"/>
      <c r="P2296" s="5">
        <v>0</v>
      </c>
      <c r="Q2296" s="44"/>
      <c r="R2296" s="5">
        <v>0</v>
      </c>
      <c r="S2296" s="44"/>
      <c r="U2296" s="39">
        <f>$AB$4-V2296</f>
        <v>0.35258749999998518</v>
      </c>
      <c r="V2296" s="39">
        <f>V2294+($AB$3*M2295)</f>
        <v>4.4474125000000146</v>
      </c>
      <c r="W2296" s="40">
        <f>U2296/($AB$4/100)</f>
        <v>7.3455729166663577</v>
      </c>
      <c r="X2296" s="40">
        <f>V2296/($AB$4/100)</f>
        <v>92.65442708333363</v>
      </c>
    </row>
    <row r="2297" spans="1:24" x14ac:dyDescent="0.3">
      <c r="A2297" s="2">
        <v>44340</v>
      </c>
      <c r="B2297" s="3">
        <v>0.89583333333333337</v>
      </c>
      <c r="C2297" s="6">
        <v>-55</v>
      </c>
      <c r="D2297" s="6">
        <v>-55</v>
      </c>
      <c r="E2297" s="4">
        <v>0</v>
      </c>
      <c r="F2297" s="5">
        <v>0</v>
      </c>
      <c r="G2297" s="44"/>
      <c r="H2297" s="5">
        <v>0</v>
      </c>
      <c r="I2297" s="44"/>
      <c r="J2297" s="5">
        <v>0</v>
      </c>
      <c r="K2297" s="44"/>
      <c r="L2297" s="5">
        <v>0</v>
      </c>
      <c r="M2297" s="44"/>
      <c r="N2297" s="5">
        <v>0</v>
      </c>
      <c r="O2297" s="44"/>
      <c r="P2297" s="5">
        <v>0</v>
      </c>
      <c r="Q2297" s="44"/>
      <c r="R2297" s="5">
        <v>0</v>
      </c>
      <c r="S2297" s="44"/>
      <c r="U2297" s="39"/>
      <c r="V2297" s="39"/>
      <c r="W2297" s="9"/>
      <c r="X2297" s="9"/>
    </row>
    <row r="2298" spans="1:24" x14ac:dyDescent="0.3">
      <c r="A2298" s="2">
        <v>44340</v>
      </c>
      <c r="B2298" s="3">
        <v>0.90625</v>
      </c>
      <c r="C2298" s="6">
        <v>-55</v>
      </c>
      <c r="D2298" s="6">
        <v>-55</v>
      </c>
      <c r="E2298" s="4">
        <v>0</v>
      </c>
      <c r="F2298" s="5">
        <v>0</v>
      </c>
      <c r="G2298" s="44"/>
      <c r="H2298" s="5">
        <v>0</v>
      </c>
      <c r="I2298" s="44"/>
      <c r="J2298" s="5">
        <v>0</v>
      </c>
      <c r="K2298" s="44"/>
      <c r="L2298" s="5">
        <v>0</v>
      </c>
      <c r="M2298" s="44"/>
      <c r="N2298" s="5">
        <v>0</v>
      </c>
      <c r="O2298" s="44"/>
      <c r="P2298" s="5">
        <v>0</v>
      </c>
      <c r="Q2298" s="44"/>
      <c r="R2298" s="5">
        <v>0</v>
      </c>
      <c r="S2298" s="44"/>
      <c r="U2298" s="39">
        <f>$AB$4-V2298</f>
        <v>0.35258749999998518</v>
      </c>
      <c r="V2298" s="39">
        <f>V2296-K2295</f>
        <v>4.4474125000000146</v>
      </c>
      <c r="W2298" s="40">
        <f>U2298/($AB$4/100)</f>
        <v>7.3455729166663577</v>
      </c>
      <c r="X2298" s="40">
        <f>V2298/($AB$4/100)</f>
        <v>92.65442708333363</v>
      </c>
    </row>
    <row r="2299" spans="1:24" x14ac:dyDescent="0.3">
      <c r="A2299" s="2">
        <v>44340</v>
      </c>
      <c r="B2299" s="3">
        <v>0.91666666666666663</v>
      </c>
      <c r="C2299" s="6">
        <v>-55</v>
      </c>
      <c r="D2299" s="6">
        <v>-55</v>
      </c>
      <c r="E2299" s="4">
        <v>0</v>
      </c>
      <c r="F2299" s="5">
        <v>0</v>
      </c>
      <c r="G2299" s="44">
        <f t="shared" si="252"/>
        <v>0</v>
      </c>
      <c r="H2299" s="5">
        <v>0</v>
      </c>
      <c r="I2299" s="44">
        <f t="shared" si="253"/>
        <v>0</v>
      </c>
      <c r="J2299" s="5">
        <v>0</v>
      </c>
      <c r="K2299" s="44">
        <f t="shared" si="254"/>
        <v>0</v>
      </c>
      <c r="L2299" s="5">
        <v>0</v>
      </c>
      <c r="M2299" s="44">
        <f t="shared" si="255"/>
        <v>0</v>
      </c>
      <c r="N2299" s="5">
        <v>0</v>
      </c>
      <c r="O2299" s="44">
        <f t="shared" si="256"/>
        <v>0</v>
      </c>
      <c r="P2299" s="5">
        <v>0</v>
      </c>
      <c r="Q2299" s="44">
        <f t="shared" si="257"/>
        <v>0</v>
      </c>
      <c r="R2299" s="5">
        <v>0</v>
      </c>
      <c r="S2299" s="44">
        <f t="shared" si="258"/>
        <v>0</v>
      </c>
      <c r="U2299" s="39"/>
      <c r="V2299" s="39"/>
      <c r="W2299" s="40"/>
      <c r="X2299" s="40"/>
    </row>
    <row r="2300" spans="1:24" x14ac:dyDescent="0.3">
      <c r="A2300" s="2">
        <v>44340</v>
      </c>
      <c r="B2300" s="3">
        <v>0.92708333333333337</v>
      </c>
      <c r="C2300" s="6">
        <v>-55</v>
      </c>
      <c r="D2300" s="6">
        <v>-55</v>
      </c>
      <c r="E2300" s="4">
        <v>0</v>
      </c>
      <c r="F2300" s="5">
        <v>0</v>
      </c>
      <c r="G2300" s="44"/>
      <c r="H2300" s="5">
        <v>0</v>
      </c>
      <c r="I2300" s="44"/>
      <c r="J2300" s="5">
        <v>0</v>
      </c>
      <c r="K2300" s="44"/>
      <c r="L2300" s="5">
        <v>0</v>
      </c>
      <c r="M2300" s="44"/>
      <c r="N2300" s="5">
        <v>0</v>
      </c>
      <c r="O2300" s="44"/>
      <c r="P2300" s="5">
        <v>0</v>
      </c>
      <c r="Q2300" s="44"/>
      <c r="R2300" s="5">
        <v>0</v>
      </c>
      <c r="S2300" s="44"/>
      <c r="U2300" s="39">
        <f>$AB$4-V2300</f>
        <v>0.35258749999998518</v>
      </c>
      <c r="V2300" s="39">
        <f>V2298+($AB$3*M2299)</f>
        <v>4.4474125000000146</v>
      </c>
      <c r="W2300" s="40">
        <f>U2300/($AB$4/100)</f>
        <v>7.3455729166663577</v>
      </c>
      <c r="X2300" s="40">
        <f>V2300/($AB$4/100)</f>
        <v>92.65442708333363</v>
      </c>
    </row>
    <row r="2301" spans="1:24" x14ac:dyDescent="0.3">
      <c r="A2301" s="2">
        <v>44340</v>
      </c>
      <c r="B2301" s="3">
        <v>0.9375</v>
      </c>
      <c r="C2301" s="6">
        <v>-55</v>
      </c>
      <c r="D2301" s="6">
        <v>-55</v>
      </c>
      <c r="E2301" s="4">
        <v>0</v>
      </c>
      <c r="F2301" s="5">
        <v>0</v>
      </c>
      <c r="G2301" s="44"/>
      <c r="H2301" s="5">
        <v>0</v>
      </c>
      <c r="I2301" s="44"/>
      <c r="J2301" s="5">
        <v>0</v>
      </c>
      <c r="K2301" s="44"/>
      <c r="L2301" s="5">
        <v>0</v>
      </c>
      <c r="M2301" s="44"/>
      <c r="N2301" s="5">
        <v>0</v>
      </c>
      <c r="O2301" s="44"/>
      <c r="P2301" s="5">
        <v>0</v>
      </c>
      <c r="Q2301" s="44"/>
      <c r="R2301" s="5">
        <v>0</v>
      </c>
      <c r="S2301" s="44"/>
      <c r="U2301" s="39"/>
      <c r="V2301" s="39"/>
      <c r="W2301" s="40"/>
      <c r="X2301" s="40"/>
    </row>
    <row r="2302" spans="1:24" x14ac:dyDescent="0.3">
      <c r="A2302" s="2">
        <v>44340</v>
      </c>
      <c r="B2302" s="3">
        <v>0.94791666666666663</v>
      </c>
      <c r="C2302" s="6">
        <v>-55</v>
      </c>
      <c r="D2302" s="6">
        <v>-55</v>
      </c>
      <c r="E2302" s="4">
        <v>0</v>
      </c>
      <c r="F2302" s="5">
        <v>0</v>
      </c>
      <c r="G2302" s="44"/>
      <c r="H2302" s="5">
        <v>0</v>
      </c>
      <c r="I2302" s="44"/>
      <c r="J2302" s="5">
        <v>0</v>
      </c>
      <c r="K2302" s="44"/>
      <c r="L2302" s="5">
        <v>0</v>
      </c>
      <c r="M2302" s="44"/>
      <c r="N2302" s="5">
        <v>0</v>
      </c>
      <c r="O2302" s="44"/>
      <c r="P2302" s="5">
        <v>0</v>
      </c>
      <c r="Q2302" s="44"/>
      <c r="R2302" s="5">
        <v>0</v>
      </c>
      <c r="S2302" s="44"/>
      <c r="U2302" s="39">
        <f>$AB$4-V2302</f>
        <v>0.35258749999998518</v>
      </c>
      <c r="V2302" s="39">
        <f>V2300-K2299</f>
        <v>4.4474125000000146</v>
      </c>
      <c r="W2302" s="40">
        <f>U2302/($AB$4/100)</f>
        <v>7.3455729166663577</v>
      </c>
      <c r="X2302" s="40">
        <f>V2302/($AB$4/100)</f>
        <v>92.65442708333363</v>
      </c>
    </row>
    <row r="2303" spans="1:24" x14ac:dyDescent="0.3">
      <c r="A2303" s="2">
        <v>44340</v>
      </c>
      <c r="B2303" s="3">
        <v>0.95833333333333337</v>
      </c>
      <c r="C2303" s="6">
        <v>-55</v>
      </c>
      <c r="D2303" s="6">
        <v>-55</v>
      </c>
      <c r="E2303" s="4">
        <v>0</v>
      </c>
      <c r="F2303" s="5">
        <v>0</v>
      </c>
      <c r="G2303" s="44">
        <f t="shared" si="252"/>
        <v>0</v>
      </c>
      <c r="H2303" s="5">
        <v>0</v>
      </c>
      <c r="I2303" s="44">
        <f t="shared" si="253"/>
        <v>0</v>
      </c>
      <c r="J2303" s="5">
        <v>0</v>
      </c>
      <c r="K2303" s="44">
        <f t="shared" si="254"/>
        <v>0</v>
      </c>
      <c r="L2303" s="5">
        <v>0</v>
      </c>
      <c r="M2303" s="44">
        <f t="shared" si="255"/>
        <v>0</v>
      </c>
      <c r="N2303" s="5">
        <v>0</v>
      </c>
      <c r="O2303" s="44">
        <f t="shared" si="256"/>
        <v>0</v>
      </c>
      <c r="P2303" s="5">
        <v>0</v>
      </c>
      <c r="Q2303" s="44">
        <f t="shared" si="257"/>
        <v>0</v>
      </c>
      <c r="R2303" s="5">
        <v>0</v>
      </c>
      <c r="S2303" s="44">
        <f t="shared" si="258"/>
        <v>0</v>
      </c>
      <c r="U2303" s="39"/>
      <c r="V2303" s="39"/>
      <c r="W2303" s="40"/>
      <c r="X2303" s="40"/>
    </row>
    <row r="2304" spans="1:24" x14ac:dyDescent="0.3">
      <c r="A2304" s="2">
        <v>44340</v>
      </c>
      <c r="B2304" s="3">
        <v>0.96875</v>
      </c>
      <c r="C2304" s="6">
        <v>-55</v>
      </c>
      <c r="D2304" s="6">
        <v>-55</v>
      </c>
      <c r="E2304" s="4">
        <v>0</v>
      </c>
      <c r="F2304" s="5">
        <v>0</v>
      </c>
      <c r="G2304" s="44"/>
      <c r="H2304" s="5">
        <v>0</v>
      </c>
      <c r="I2304" s="44"/>
      <c r="J2304" s="5">
        <v>0</v>
      </c>
      <c r="K2304" s="44"/>
      <c r="L2304" s="5">
        <v>0</v>
      </c>
      <c r="M2304" s="44"/>
      <c r="N2304" s="5">
        <v>0</v>
      </c>
      <c r="O2304" s="44"/>
      <c r="P2304" s="5">
        <v>0</v>
      </c>
      <c r="Q2304" s="44"/>
      <c r="R2304" s="5">
        <v>0</v>
      </c>
      <c r="S2304" s="44"/>
      <c r="U2304" s="39">
        <f>$AB$4-V2304</f>
        <v>0.35258749999998518</v>
      </c>
      <c r="V2304" s="39">
        <f>V2302+($AB$3*M2303)</f>
        <v>4.4474125000000146</v>
      </c>
      <c r="W2304" s="40">
        <f>U2304/($AB$4/100)</f>
        <v>7.3455729166663577</v>
      </c>
      <c r="X2304" s="40">
        <f>V2304/($AB$4/100)</f>
        <v>92.65442708333363</v>
      </c>
    </row>
    <row r="2305" spans="1:24" x14ac:dyDescent="0.3">
      <c r="A2305" s="2">
        <v>44340</v>
      </c>
      <c r="B2305" s="3">
        <v>0.97916666666666663</v>
      </c>
      <c r="C2305" s="6">
        <v>-55</v>
      </c>
      <c r="D2305" s="6">
        <v>-55</v>
      </c>
      <c r="E2305" s="4">
        <v>0</v>
      </c>
      <c r="F2305" s="5">
        <v>0</v>
      </c>
      <c r="G2305" s="44"/>
      <c r="H2305" s="5">
        <v>0</v>
      </c>
      <c r="I2305" s="44"/>
      <c r="J2305" s="5">
        <v>0</v>
      </c>
      <c r="K2305" s="44"/>
      <c r="L2305" s="5">
        <v>0</v>
      </c>
      <c r="M2305" s="44"/>
      <c r="N2305" s="5">
        <v>0</v>
      </c>
      <c r="O2305" s="44"/>
      <c r="P2305" s="5">
        <v>0</v>
      </c>
      <c r="Q2305" s="44"/>
      <c r="R2305" s="5">
        <v>0</v>
      </c>
      <c r="S2305" s="44"/>
      <c r="U2305" s="39"/>
      <c r="V2305" s="39"/>
      <c r="W2305" s="9"/>
      <c r="X2305" s="9"/>
    </row>
    <row r="2306" spans="1:24" x14ac:dyDescent="0.3">
      <c r="A2306" s="2">
        <v>44340</v>
      </c>
      <c r="B2306" s="3">
        <v>0.98958333333333337</v>
      </c>
      <c r="C2306" s="6">
        <v>-55</v>
      </c>
      <c r="D2306" s="6">
        <v>-55</v>
      </c>
      <c r="E2306" s="4">
        <v>0</v>
      </c>
      <c r="F2306" s="5">
        <v>0</v>
      </c>
      <c r="G2306" s="44"/>
      <c r="H2306" s="5">
        <v>0</v>
      </c>
      <c r="I2306" s="44"/>
      <c r="J2306" s="5">
        <v>0</v>
      </c>
      <c r="K2306" s="44"/>
      <c r="L2306" s="5">
        <v>0</v>
      </c>
      <c r="M2306" s="44"/>
      <c r="N2306" s="5">
        <v>0</v>
      </c>
      <c r="O2306" s="44"/>
      <c r="P2306" s="5">
        <v>0</v>
      </c>
      <c r="Q2306" s="44"/>
      <c r="R2306" s="5">
        <v>0</v>
      </c>
      <c r="S2306" s="44"/>
      <c r="U2306" s="39">
        <f>$AB$4-V2306</f>
        <v>0.35258749999998518</v>
      </c>
      <c r="V2306" s="39">
        <f>V2304-K2303</f>
        <v>4.4474125000000146</v>
      </c>
      <c r="W2306" s="40">
        <f>U2306/($AB$4/100)</f>
        <v>7.3455729166663577</v>
      </c>
      <c r="X2306" s="40">
        <f>V2306/($AB$4/100)</f>
        <v>92.65442708333363</v>
      </c>
    </row>
    <row r="2307" spans="1:24" x14ac:dyDescent="0.3">
      <c r="A2307" s="2">
        <v>44341</v>
      </c>
      <c r="B2307" s="3">
        <v>0</v>
      </c>
      <c r="C2307" s="6">
        <v>-55</v>
      </c>
      <c r="D2307" s="6">
        <v>-55</v>
      </c>
      <c r="E2307" s="4">
        <v>0</v>
      </c>
      <c r="F2307" s="5">
        <v>0</v>
      </c>
      <c r="G2307" s="44">
        <f t="shared" si="252"/>
        <v>0</v>
      </c>
      <c r="H2307" s="5">
        <v>0</v>
      </c>
      <c r="I2307" s="44">
        <f t="shared" si="253"/>
        <v>0</v>
      </c>
      <c r="J2307" s="5">
        <v>0</v>
      </c>
      <c r="K2307" s="44">
        <f t="shared" si="254"/>
        <v>0</v>
      </c>
      <c r="L2307" s="5">
        <v>0</v>
      </c>
      <c r="M2307" s="44">
        <f t="shared" si="255"/>
        <v>0</v>
      </c>
      <c r="N2307" s="5">
        <v>0</v>
      </c>
      <c r="O2307" s="44">
        <f t="shared" si="256"/>
        <v>0</v>
      </c>
      <c r="P2307" s="5">
        <v>0</v>
      </c>
      <c r="Q2307" s="44">
        <f t="shared" si="257"/>
        <v>0</v>
      </c>
      <c r="R2307" s="5">
        <v>0</v>
      </c>
      <c r="S2307" s="44">
        <f t="shared" si="258"/>
        <v>0</v>
      </c>
      <c r="U2307" s="39"/>
      <c r="V2307" s="39"/>
      <c r="W2307" s="40"/>
      <c r="X2307" s="40"/>
    </row>
    <row r="2308" spans="1:24" x14ac:dyDescent="0.3">
      <c r="A2308" s="2">
        <v>44341</v>
      </c>
      <c r="B2308" s="3">
        <v>1.0416666666666666E-2</v>
      </c>
      <c r="C2308" s="6">
        <v>-55</v>
      </c>
      <c r="D2308" s="6">
        <v>-55</v>
      </c>
      <c r="E2308" s="4">
        <v>0</v>
      </c>
      <c r="F2308" s="5">
        <v>0</v>
      </c>
      <c r="G2308" s="44"/>
      <c r="H2308" s="5">
        <v>0</v>
      </c>
      <c r="I2308" s="44"/>
      <c r="J2308" s="5">
        <v>0</v>
      </c>
      <c r="K2308" s="44"/>
      <c r="L2308" s="5">
        <v>0</v>
      </c>
      <c r="M2308" s="44"/>
      <c r="N2308" s="5">
        <v>0</v>
      </c>
      <c r="O2308" s="44"/>
      <c r="P2308" s="5">
        <v>0</v>
      </c>
      <c r="Q2308" s="44"/>
      <c r="R2308" s="5">
        <v>0</v>
      </c>
      <c r="S2308" s="44"/>
      <c r="U2308" s="39">
        <f>$AB$4-V2308</f>
        <v>0.35258749999998518</v>
      </c>
      <c r="V2308" s="39">
        <f>V2306+($AB$3*M2307)</f>
        <v>4.4474125000000146</v>
      </c>
      <c r="W2308" s="40">
        <f>U2308/($AB$4/100)</f>
        <v>7.3455729166663577</v>
      </c>
      <c r="X2308" s="40">
        <f>V2308/($AB$4/100)</f>
        <v>92.65442708333363</v>
      </c>
    </row>
    <row r="2309" spans="1:24" x14ac:dyDescent="0.3">
      <c r="A2309" s="2">
        <v>44341</v>
      </c>
      <c r="B2309" s="3">
        <v>2.0833333333333332E-2</v>
      </c>
      <c r="C2309" s="6">
        <v>-55</v>
      </c>
      <c r="D2309" s="6">
        <v>-55</v>
      </c>
      <c r="E2309" s="4">
        <v>0</v>
      </c>
      <c r="F2309" s="5">
        <v>0</v>
      </c>
      <c r="G2309" s="44"/>
      <c r="H2309" s="5">
        <v>0</v>
      </c>
      <c r="I2309" s="44"/>
      <c r="J2309" s="5">
        <v>0</v>
      </c>
      <c r="K2309" s="44"/>
      <c r="L2309" s="5">
        <v>0</v>
      </c>
      <c r="M2309" s="44"/>
      <c r="N2309" s="5">
        <v>0</v>
      </c>
      <c r="O2309" s="44"/>
      <c r="P2309" s="5">
        <v>0</v>
      </c>
      <c r="Q2309" s="44"/>
      <c r="R2309" s="5">
        <v>0</v>
      </c>
      <c r="S2309" s="44"/>
      <c r="U2309" s="39"/>
      <c r="V2309" s="39"/>
      <c r="W2309" s="40"/>
      <c r="X2309" s="40"/>
    </row>
    <row r="2310" spans="1:24" x14ac:dyDescent="0.3">
      <c r="A2310" s="2">
        <v>44341</v>
      </c>
      <c r="B2310" s="3">
        <v>3.125E-2</v>
      </c>
      <c r="C2310" s="6">
        <v>-55</v>
      </c>
      <c r="D2310" s="6">
        <v>-55</v>
      </c>
      <c r="E2310" s="4">
        <v>0</v>
      </c>
      <c r="F2310" s="5">
        <v>0</v>
      </c>
      <c r="G2310" s="44"/>
      <c r="H2310" s="5">
        <v>0</v>
      </c>
      <c r="I2310" s="44"/>
      <c r="J2310" s="5">
        <v>0</v>
      </c>
      <c r="K2310" s="44"/>
      <c r="L2310" s="5">
        <v>0</v>
      </c>
      <c r="M2310" s="44"/>
      <c r="N2310" s="5">
        <v>0</v>
      </c>
      <c r="O2310" s="44"/>
      <c r="P2310" s="5">
        <v>0</v>
      </c>
      <c r="Q2310" s="44"/>
      <c r="R2310" s="5">
        <v>0</v>
      </c>
      <c r="S2310" s="44"/>
      <c r="U2310" s="39">
        <f>$AB$4-V2310</f>
        <v>0.35258749999998518</v>
      </c>
      <c r="V2310" s="39">
        <f>V2308-K2307</f>
        <v>4.4474125000000146</v>
      </c>
      <c r="W2310" s="40">
        <f>U2310/($AB$4/100)</f>
        <v>7.3455729166663577</v>
      </c>
      <c r="X2310" s="40">
        <f>V2310/($AB$4/100)</f>
        <v>92.65442708333363</v>
      </c>
    </row>
    <row r="2311" spans="1:24" x14ac:dyDescent="0.3">
      <c r="A2311" s="2">
        <v>44341</v>
      </c>
      <c r="B2311" s="3">
        <v>4.1666666666666664E-2</v>
      </c>
      <c r="C2311" s="6">
        <v>-55</v>
      </c>
      <c r="D2311" s="6">
        <v>-55</v>
      </c>
      <c r="E2311" s="4">
        <v>0</v>
      </c>
      <c r="F2311" s="5">
        <v>0</v>
      </c>
      <c r="G2311" s="44">
        <f t="shared" ref="G2311:G2371" si="259">AVERAGE(F2311:F2314)</f>
        <v>0</v>
      </c>
      <c r="H2311" s="5">
        <v>0</v>
      </c>
      <c r="I2311" s="44">
        <f t="shared" ref="I2311:I2371" si="260">AVERAGE(H2311:H2314)</f>
        <v>0</v>
      </c>
      <c r="J2311" s="5">
        <v>0</v>
      </c>
      <c r="K2311" s="44">
        <f t="shared" ref="K2311:K2371" si="261">AVERAGE(J2311:J2314)</f>
        <v>0</v>
      </c>
      <c r="L2311" s="5">
        <v>0</v>
      </c>
      <c r="M2311" s="44">
        <f t="shared" ref="M2311:M2371" si="262">AVERAGE(L2311:L2314)</f>
        <v>0</v>
      </c>
      <c r="N2311" s="5">
        <v>0</v>
      </c>
      <c r="O2311" s="44">
        <f t="shared" ref="O2311:O2371" si="263">AVERAGE(N2311:N2314)</f>
        <v>0</v>
      </c>
      <c r="P2311" s="5">
        <v>0</v>
      </c>
      <c r="Q2311" s="44">
        <f t="shared" ref="Q2311:Q2371" si="264">AVERAGE(P2311:P2314)</f>
        <v>0</v>
      </c>
      <c r="R2311" s="5">
        <v>0</v>
      </c>
      <c r="S2311" s="44">
        <f t="shared" ref="S2311:S2371" si="265">AVERAGE(R2311:R2314)</f>
        <v>0</v>
      </c>
      <c r="U2311" s="39"/>
      <c r="V2311" s="39"/>
      <c r="W2311" s="40"/>
      <c r="X2311" s="40"/>
    </row>
    <row r="2312" spans="1:24" x14ac:dyDescent="0.3">
      <c r="A2312" s="2">
        <v>44341</v>
      </c>
      <c r="B2312" s="3">
        <v>5.2083333333333336E-2</v>
      </c>
      <c r="C2312" s="6">
        <v>-55</v>
      </c>
      <c r="D2312" s="6">
        <v>-55</v>
      </c>
      <c r="E2312" s="4">
        <v>0</v>
      </c>
      <c r="F2312" s="5">
        <v>0</v>
      </c>
      <c r="G2312" s="44"/>
      <c r="H2312" s="5">
        <v>0</v>
      </c>
      <c r="I2312" s="44"/>
      <c r="J2312" s="5">
        <v>0</v>
      </c>
      <c r="K2312" s="44"/>
      <c r="L2312" s="5">
        <v>0</v>
      </c>
      <c r="M2312" s="44"/>
      <c r="N2312" s="5">
        <v>0</v>
      </c>
      <c r="O2312" s="44"/>
      <c r="P2312" s="5">
        <v>0</v>
      </c>
      <c r="Q2312" s="44"/>
      <c r="R2312" s="5">
        <v>0</v>
      </c>
      <c r="S2312" s="44"/>
      <c r="U2312" s="39">
        <f>$AB$4-V2312</f>
        <v>0.35258749999998518</v>
      </c>
      <c r="V2312" s="39">
        <f>V2310+($AB$3*M2311)</f>
        <v>4.4474125000000146</v>
      </c>
      <c r="W2312" s="40">
        <f>U2312/($AB$4/100)</f>
        <v>7.3455729166663577</v>
      </c>
      <c r="X2312" s="40">
        <f>V2312/($AB$4/100)</f>
        <v>92.65442708333363</v>
      </c>
    </row>
    <row r="2313" spans="1:24" x14ac:dyDescent="0.3">
      <c r="A2313" s="2">
        <v>44341</v>
      </c>
      <c r="B2313" s="3">
        <v>6.25E-2</v>
      </c>
      <c r="C2313" s="6">
        <v>-55</v>
      </c>
      <c r="D2313" s="6">
        <v>-55</v>
      </c>
      <c r="E2313" s="4">
        <v>0</v>
      </c>
      <c r="F2313" s="5">
        <v>0</v>
      </c>
      <c r="G2313" s="44"/>
      <c r="H2313" s="5">
        <v>0</v>
      </c>
      <c r="I2313" s="44"/>
      <c r="J2313" s="5">
        <v>0</v>
      </c>
      <c r="K2313" s="44"/>
      <c r="L2313" s="5">
        <v>0</v>
      </c>
      <c r="M2313" s="44"/>
      <c r="N2313" s="5">
        <v>0</v>
      </c>
      <c r="O2313" s="44"/>
      <c r="P2313" s="5">
        <v>0</v>
      </c>
      <c r="Q2313" s="44"/>
      <c r="R2313" s="5">
        <v>0</v>
      </c>
      <c r="S2313" s="44"/>
      <c r="U2313" s="39"/>
      <c r="V2313" s="39"/>
      <c r="W2313" s="9"/>
      <c r="X2313" s="9"/>
    </row>
    <row r="2314" spans="1:24" x14ac:dyDescent="0.3">
      <c r="A2314" s="2">
        <v>44341</v>
      </c>
      <c r="B2314" s="3">
        <v>7.2916666666666671E-2</v>
      </c>
      <c r="C2314" s="6">
        <v>-55</v>
      </c>
      <c r="D2314" s="6">
        <v>-55</v>
      </c>
      <c r="E2314" s="4">
        <v>0</v>
      </c>
      <c r="F2314" s="5">
        <v>0</v>
      </c>
      <c r="G2314" s="44"/>
      <c r="H2314" s="5">
        <v>0</v>
      </c>
      <c r="I2314" s="44"/>
      <c r="J2314" s="5">
        <v>0</v>
      </c>
      <c r="K2314" s="44"/>
      <c r="L2314" s="5">
        <v>0</v>
      </c>
      <c r="M2314" s="44"/>
      <c r="N2314" s="5">
        <v>0</v>
      </c>
      <c r="O2314" s="44"/>
      <c r="P2314" s="5">
        <v>0</v>
      </c>
      <c r="Q2314" s="44"/>
      <c r="R2314" s="5">
        <v>0</v>
      </c>
      <c r="S2314" s="44"/>
      <c r="U2314" s="39">
        <f>$AB$4-V2314</f>
        <v>0.35258749999998518</v>
      </c>
      <c r="V2314" s="39">
        <f>V2312-K2311</f>
        <v>4.4474125000000146</v>
      </c>
      <c r="W2314" s="40">
        <f>U2314/($AB$4/100)</f>
        <v>7.3455729166663577</v>
      </c>
      <c r="X2314" s="40">
        <f>V2314/($AB$4/100)</f>
        <v>92.65442708333363</v>
      </c>
    </row>
    <row r="2315" spans="1:24" x14ac:dyDescent="0.3">
      <c r="A2315" s="2">
        <v>44341</v>
      </c>
      <c r="B2315" s="3">
        <v>8.3333333333333329E-2</v>
      </c>
      <c r="C2315" s="6">
        <v>-55</v>
      </c>
      <c r="D2315" s="6">
        <v>-55</v>
      </c>
      <c r="E2315" s="4">
        <v>0</v>
      </c>
      <c r="F2315" s="5">
        <v>0</v>
      </c>
      <c r="G2315" s="44">
        <f t="shared" si="259"/>
        <v>0</v>
      </c>
      <c r="H2315" s="5">
        <v>0</v>
      </c>
      <c r="I2315" s="44">
        <f t="shared" si="260"/>
        <v>0</v>
      </c>
      <c r="J2315" s="5">
        <v>0</v>
      </c>
      <c r="K2315" s="44">
        <f t="shared" si="261"/>
        <v>0</v>
      </c>
      <c r="L2315" s="5">
        <v>0</v>
      </c>
      <c r="M2315" s="44">
        <f t="shared" si="262"/>
        <v>0</v>
      </c>
      <c r="N2315" s="5">
        <v>0</v>
      </c>
      <c r="O2315" s="44">
        <f t="shared" si="263"/>
        <v>0</v>
      </c>
      <c r="P2315" s="5">
        <v>0</v>
      </c>
      <c r="Q2315" s="44">
        <f t="shared" si="264"/>
        <v>0</v>
      </c>
      <c r="R2315" s="5">
        <v>0</v>
      </c>
      <c r="S2315" s="44">
        <f t="shared" si="265"/>
        <v>0</v>
      </c>
      <c r="U2315" s="39"/>
      <c r="V2315" s="39"/>
      <c r="W2315" s="40"/>
      <c r="X2315" s="40"/>
    </row>
    <row r="2316" spans="1:24" x14ac:dyDescent="0.3">
      <c r="A2316" s="2">
        <v>44341</v>
      </c>
      <c r="B2316" s="3">
        <v>9.375E-2</v>
      </c>
      <c r="C2316" s="6">
        <v>-55</v>
      </c>
      <c r="D2316" s="6">
        <v>-55</v>
      </c>
      <c r="E2316" s="4">
        <v>0</v>
      </c>
      <c r="F2316" s="5">
        <v>0</v>
      </c>
      <c r="G2316" s="44"/>
      <c r="H2316" s="5">
        <v>0</v>
      </c>
      <c r="I2316" s="44"/>
      <c r="J2316" s="5">
        <v>0</v>
      </c>
      <c r="K2316" s="44"/>
      <c r="L2316" s="5">
        <v>0</v>
      </c>
      <c r="M2316" s="44"/>
      <c r="N2316" s="5">
        <v>0</v>
      </c>
      <c r="O2316" s="44"/>
      <c r="P2316" s="5">
        <v>0</v>
      </c>
      <c r="Q2316" s="44"/>
      <c r="R2316" s="5">
        <v>0</v>
      </c>
      <c r="S2316" s="44"/>
      <c r="U2316" s="39">
        <f>$AB$4-V2316</f>
        <v>0.35258749999998518</v>
      </c>
      <c r="V2316" s="39">
        <f>V2314+($AB$3*M2315)</f>
        <v>4.4474125000000146</v>
      </c>
      <c r="W2316" s="40">
        <f>U2316/($AB$4/100)</f>
        <v>7.3455729166663577</v>
      </c>
      <c r="X2316" s="40">
        <f>V2316/($AB$4/100)</f>
        <v>92.65442708333363</v>
      </c>
    </row>
    <row r="2317" spans="1:24" x14ac:dyDescent="0.3">
      <c r="A2317" s="2">
        <v>44341</v>
      </c>
      <c r="B2317" s="3">
        <v>0.10416666666666667</v>
      </c>
      <c r="C2317" s="6">
        <v>-55</v>
      </c>
      <c r="D2317" s="6">
        <v>-55</v>
      </c>
      <c r="E2317" s="4">
        <v>0</v>
      </c>
      <c r="F2317" s="5">
        <v>0</v>
      </c>
      <c r="G2317" s="44"/>
      <c r="H2317" s="5">
        <v>0</v>
      </c>
      <c r="I2317" s="44"/>
      <c r="J2317" s="5">
        <v>0</v>
      </c>
      <c r="K2317" s="44"/>
      <c r="L2317" s="5">
        <v>0</v>
      </c>
      <c r="M2317" s="44"/>
      <c r="N2317" s="5">
        <v>0</v>
      </c>
      <c r="O2317" s="44"/>
      <c r="P2317" s="5">
        <v>0</v>
      </c>
      <c r="Q2317" s="44"/>
      <c r="R2317" s="5">
        <v>0</v>
      </c>
      <c r="S2317" s="44"/>
      <c r="U2317" s="39"/>
      <c r="V2317" s="39"/>
      <c r="W2317" s="40"/>
      <c r="X2317" s="40"/>
    </row>
    <row r="2318" spans="1:24" x14ac:dyDescent="0.3">
      <c r="A2318" s="2">
        <v>44341</v>
      </c>
      <c r="B2318" s="3">
        <v>0.11458333333333333</v>
      </c>
      <c r="C2318" s="6">
        <v>-55</v>
      </c>
      <c r="D2318" s="6">
        <v>-55</v>
      </c>
      <c r="E2318" s="4">
        <v>0</v>
      </c>
      <c r="F2318" s="5">
        <v>0</v>
      </c>
      <c r="G2318" s="44"/>
      <c r="H2318" s="5">
        <v>0</v>
      </c>
      <c r="I2318" s="44"/>
      <c r="J2318" s="5">
        <v>0</v>
      </c>
      <c r="K2318" s="44"/>
      <c r="L2318" s="5">
        <v>0</v>
      </c>
      <c r="M2318" s="44"/>
      <c r="N2318" s="5">
        <v>0</v>
      </c>
      <c r="O2318" s="44"/>
      <c r="P2318" s="5">
        <v>0</v>
      </c>
      <c r="Q2318" s="44"/>
      <c r="R2318" s="5">
        <v>0</v>
      </c>
      <c r="S2318" s="44"/>
      <c r="U2318" s="39">
        <f>$AB$4-V2318</f>
        <v>0.35258749999998518</v>
      </c>
      <c r="V2318" s="39">
        <f>V2316-K2315</f>
        <v>4.4474125000000146</v>
      </c>
      <c r="W2318" s="40">
        <f>U2318/($AB$4/100)</f>
        <v>7.3455729166663577</v>
      </c>
      <c r="X2318" s="40">
        <f>V2318/($AB$4/100)</f>
        <v>92.65442708333363</v>
      </c>
    </row>
    <row r="2319" spans="1:24" x14ac:dyDescent="0.3">
      <c r="A2319" s="2">
        <v>44341</v>
      </c>
      <c r="B2319" s="3">
        <v>0.125</v>
      </c>
      <c r="C2319" s="6">
        <v>-55</v>
      </c>
      <c r="D2319" s="6">
        <v>-55</v>
      </c>
      <c r="E2319" s="4">
        <v>0</v>
      </c>
      <c r="F2319" s="5">
        <v>0</v>
      </c>
      <c r="G2319" s="44">
        <f t="shared" si="259"/>
        <v>0</v>
      </c>
      <c r="H2319" s="5">
        <v>0</v>
      </c>
      <c r="I2319" s="44">
        <f t="shared" si="260"/>
        <v>0</v>
      </c>
      <c r="J2319" s="5">
        <v>0</v>
      </c>
      <c r="K2319" s="44">
        <f t="shared" si="261"/>
        <v>0</v>
      </c>
      <c r="L2319" s="5">
        <v>0</v>
      </c>
      <c r="M2319" s="44">
        <f t="shared" si="262"/>
        <v>0</v>
      </c>
      <c r="N2319" s="5">
        <v>0</v>
      </c>
      <c r="O2319" s="44">
        <f t="shared" si="263"/>
        <v>0</v>
      </c>
      <c r="P2319" s="5">
        <v>0</v>
      </c>
      <c r="Q2319" s="44">
        <f t="shared" si="264"/>
        <v>0</v>
      </c>
      <c r="R2319" s="5">
        <v>0</v>
      </c>
      <c r="S2319" s="44">
        <f t="shared" si="265"/>
        <v>0</v>
      </c>
      <c r="U2319" s="39"/>
      <c r="V2319" s="39"/>
      <c r="W2319" s="40"/>
      <c r="X2319" s="40"/>
    </row>
    <row r="2320" spans="1:24" x14ac:dyDescent="0.3">
      <c r="A2320" s="2">
        <v>44341</v>
      </c>
      <c r="B2320" s="3">
        <v>0.13541666666666666</v>
      </c>
      <c r="C2320" s="6">
        <v>-55</v>
      </c>
      <c r="D2320" s="6">
        <v>-55</v>
      </c>
      <c r="E2320" s="4">
        <v>0</v>
      </c>
      <c r="F2320" s="5">
        <v>0</v>
      </c>
      <c r="G2320" s="44"/>
      <c r="H2320" s="5">
        <v>0</v>
      </c>
      <c r="I2320" s="44"/>
      <c r="J2320" s="5">
        <v>0</v>
      </c>
      <c r="K2320" s="44"/>
      <c r="L2320" s="5">
        <v>0</v>
      </c>
      <c r="M2320" s="44"/>
      <c r="N2320" s="5">
        <v>0</v>
      </c>
      <c r="O2320" s="44"/>
      <c r="P2320" s="5">
        <v>0</v>
      </c>
      <c r="Q2320" s="44"/>
      <c r="R2320" s="5">
        <v>0</v>
      </c>
      <c r="S2320" s="44"/>
      <c r="U2320" s="39">
        <f>$AB$4-V2320</f>
        <v>0.35258749999998518</v>
      </c>
      <c r="V2320" s="39">
        <f>V2318+($AB$3*M2319)</f>
        <v>4.4474125000000146</v>
      </c>
      <c r="W2320" s="40">
        <f>U2320/($AB$4/100)</f>
        <v>7.3455729166663577</v>
      </c>
      <c r="X2320" s="40">
        <f>V2320/($AB$4/100)</f>
        <v>92.65442708333363</v>
      </c>
    </row>
    <row r="2321" spans="1:24" x14ac:dyDescent="0.3">
      <c r="A2321" s="2">
        <v>44341</v>
      </c>
      <c r="B2321" s="3">
        <v>0.14583333333333334</v>
      </c>
      <c r="C2321" s="6">
        <v>-55</v>
      </c>
      <c r="D2321" s="6">
        <v>-55</v>
      </c>
      <c r="E2321" s="4">
        <v>0</v>
      </c>
      <c r="F2321" s="5">
        <v>0</v>
      </c>
      <c r="G2321" s="44"/>
      <c r="H2321" s="5">
        <v>0</v>
      </c>
      <c r="I2321" s="44"/>
      <c r="J2321" s="5">
        <v>0</v>
      </c>
      <c r="K2321" s="44"/>
      <c r="L2321" s="5">
        <v>0</v>
      </c>
      <c r="M2321" s="44"/>
      <c r="N2321" s="5">
        <v>0</v>
      </c>
      <c r="O2321" s="44"/>
      <c r="P2321" s="5">
        <v>0</v>
      </c>
      <c r="Q2321" s="44"/>
      <c r="R2321" s="5">
        <v>0</v>
      </c>
      <c r="S2321" s="44"/>
      <c r="U2321" s="39"/>
      <c r="V2321" s="39"/>
      <c r="W2321" s="9"/>
      <c r="X2321" s="9"/>
    </row>
    <row r="2322" spans="1:24" x14ac:dyDescent="0.3">
      <c r="A2322" s="2">
        <v>44341</v>
      </c>
      <c r="B2322" s="3">
        <v>0.15625</v>
      </c>
      <c r="C2322" s="6">
        <v>-55</v>
      </c>
      <c r="D2322" s="6">
        <v>-55</v>
      </c>
      <c r="E2322" s="4">
        <v>0</v>
      </c>
      <c r="F2322" s="5">
        <v>0</v>
      </c>
      <c r="G2322" s="44"/>
      <c r="H2322" s="5">
        <v>0</v>
      </c>
      <c r="I2322" s="44"/>
      <c r="J2322" s="5">
        <v>0</v>
      </c>
      <c r="K2322" s="44"/>
      <c r="L2322" s="5">
        <v>0</v>
      </c>
      <c r="M2322" s="44"/>
      <c r="N2322" s="5">
        <v>0</v>
      </c>
      <c r="O2322" s="44"/>
      <c r="P2322" s="5">
        <v>0</v>
      </c>
      <c r="Q2322" s="44"/>
      <c r="R2322" s="5">
        <v>0</v>
      </c>
      <c r="S2322" s="44"/>
      <c r="U2322" s="39">
        <f>$AB$4-V2322</f>
        <v>0.35258749999998518</v>
      </c>
      <c r="V2322" s="39">
        <f>V2320-K2319</f>
        <v>4.4474125000000146</v>
      </c>
      <c r="W2322" s="40">
        <f>U2322/($AB$4/100)</f>
        <v>7.3455729166663577</v>
      </c>
      <c r="X2322" s="40">
        <f>V2322/($AB$4/100)</f>
        <v>92.65442708333363</v>
      </c>
    </row>
    <row r="2323" spans="1:24" x14ac:dyDescent="0.3">
      <c r="A2323" s="2">
        <v>44341</v>
      </c>
      <c r="B2323" s="3">
        <v>0.16666666666666666</v>
      </c>
      <c r="C2323" s="6">
        <v>-55</v>
      </c>
      <c r="D2323" s="6">
        <v>-55</v>
      </c>
      <c r="E2323" s="4">
        <v>0</v>
      </c>
      <c r="F2323" s="5">
        <v>0</v>
      </c>
      <c r="G2323" s="44">
        <f t="shared" si="259"/>
        <v>0</v>
      </c>
      <c r="H2323" s="5">
        <v>0</v>
      </c>
      <c r="I2323" s="44">
        <f t="shared" si="260"/>
        <v>0</v>
      </c>
      <c r="J2323" s="5">
        <v>0</v>
      </c>
      <c r="K2323" s="44">
        <f t="shared" si="261"/>
        <v>0</v>
      </c>
      <c r="L2323" s="5">
        <v>0</v>
      </c>
      <c r="M2323" s="44">
        <f t="shared" si="262"/>
        <v>0</v>
      </c>
      <c r="N2323" s="5">
        <v>0</v>
      </c>
      <c r="O2323" s="44">
        <f t="shared" si="263"/>
        <v>0</v>
      </c>
      <c r="P2323" s="5">
        <v>0</v>
      </c>
      <c r="Q2323" s="44">
        <f t="shared" si="264"/>
        <v>0</v>
      </c>
      <c r="R2323" s="5">
        <v>0</v>
      </c>
      <c r="S2323" s="44">
        <f t="shared" si="265"/>
        <v>0</v>
      </c>
      <c r="U2323" s="39"/>
      <c r="V2323" s="39"/>
      <c r="W2323" s="40"/>
      <c r="X2323" s="40"/>
    </row>
    <row r="2324" spans="1:24" x14ac:dyDescent="0.3">
      <c r="A2324" s="2">
        <v>44341</v>
      </c>
      <c r="B2324" s="3">
        <v>0.17708333333333334</v>
      </c>
      <c r="C2324" s="6">
        <v>-55</v>
      </c>
      <c r="D2324" s="6">
        <v>-55</v>
      </c>
      <c r="E2324" s="4">
        <v>0</v>
      </c>
      <c r="F2324" s="5">
        <v>0</v>
      </c>
      <c r="G2324" s="44"/>
      <c r="H2324" s="5">
        <v>0</v>
      </c>
      <c r="I2324" s="44"/>
      <c r="J2324" s="5">
        <v>0</v>
      </c>
      <c r="K2324" s="44"/>
      <c r="L2324" s="5">
        <v>0</v>
      </c>
      <c r="M2324" s="44"/>
      <c r="N2324" s="5">
        <v>0</v>
      </c>
      <c r="O2324" s="44"/>
      <c r="P2324" s="5">
        <v>0</v>
      </c>
      <c r="Q2324" s="44"/>
      <c r="R2324" s="5">
        <v>0</v>
      </c>
      <c r="S2324" s="44"/>
      <c r="U2324" s="39">
        <f>$AB$4-V2324</f>
        <v>0.35258749999998518</v>
      </c>
      <c r="V2324" s="39">
        <f>V2322+($AB$3*M2323)</f>
        <v>4.4474125000000146</v>
      </c>
      <c r="W2324" s="40">
        <f>U2324/($AB$4/100)</f>
        <v>7.3455729166663577</v>
      </c>
      <c r="X2324" s="40">
        <f>V2324/($AB$4/100)</f>
        <v>92.65442708333363</v>
      </c>
    </row>
    <row r="2325" spans="1:24" x14ac:dyDescent="0.3">
      <c r="A2325" s="2">
        <v>44341</v>
      </c>
      <c r="B2325" s="3">
        <v>0.1875</v>
      </c>
      <c r="C2325" s="6">
        <v>-55</v>
      </c>
      <c r="D2325" s="6">
        <v>-55</v>
      </c>
      <c r="E2325" s="4">
        <v>0</v>
      </c>
      <c r="F2325" s="5">
        <v>0</v>
      </c>
      <c r="G2325" s="44"/>
      <c r="H2325" s="5">
        <v>0</v>
      </c>
      <c r="I2325" s="44"/>
      <c r="J2325" s="5">
        <v>0</v>
      </c>
      <c r="K2325" s="44"/>
      <c r="L2325" s="5">
        <v>0</v>
      </c>
      <c r="M2325" s="44"/>
      <c r="N2325" s="5">
        <v>0</v>
      </c>
      <c r="O2325" s="44"/>
      <c r="P2325" s="5">
        <v>0</v>
      </c>
      <c r="Q2325" s="44"/>
      <c r="R2325" s="5">
        <v>0</v>
      </c>
      <c r="S2325" s="44"/>
      <c r="U2325" s="39"/>
      <c r="V2325" s="39"/>
      <c r="W2325" s="40"/>
      <c r="X2325" s="40"/>
    </row>
    <row r="2326" spans="1:24" x14ac:dyDescent="0.3">
      <c r="A2326" s="2">
        <v>44341</v>
      </c>
      <c r="B2326" s="3">
        <v>0.19791666666666666</v>
      </c>
      <c r="C2326" s="6">
        <v>-55</v>
      </c>
      <c r="D2326" s="6">
        <v>-55</v>
      </c>
      <c r="E2326" s="4">
        <v>0</v>
      </c>
      <c r="F2326" s="5">
        <v>0</v>
      </c>
      <c r="G2326" s="44"/>
      <c r="H2326" s="5">
        <v>0</v>
      </c>
      <c r="I2326" s="44"/>
      <c r="J2326" s="5">
        <v>0</v>
      </c>
      <c r="K2326" s="44"/>
      <c r="L2326" s="5">
        <v>0</v>
      </c>
      <c r="M2326" s="44"/>
      <c r="N2326" s="5">
        <v>0</v>
      </c>
      <c r="O2326" s="44"/>
      <c r="P2326" s="5">
        <v>0</v>
      </c>
      <c r="Q2326" s="44"/>
      <c r="R2326" s="5">
        <v>0</v>
      </c>
      <c r="S2326" s="44"/>
      <c r="U2326" s="39">
        <f>$AB$4-V2326</f>
        <v>0.35258749999998518</v>
      </c>
      <c r="V2326" s="39">
        <f>V2324-K2323</f>
        <v>4.4474125000000146</v>
      </c>
      <c r="W2326" s="40">
        <f>U2326/($AB$4/100)</f>
        <v>7.3455729166663577</v>
      </c>
      <c r="X2326" s="40">
        <f>V2326/($AB$4/100)</f>
        <v>92.65442708333363</v>
      </c>
    </row>
    <row r="2327" spans="1:24" x14ac:dyDescent="0.3">
      <c r="A2327" s="2">
        <v>44341</v>
      </c>
      <c r="B2327" s="3">
        <v>0.20833333333333334</v>
      </c>
      <c r="C2327" s="6">
        <v>-55</v>
      </c>
      <c r="D2327" s="6">
        <v>-55</v>
      </c>
      <c r="E2327" s="4">
        <v>0</v>
      </c>
      <c r="F2327" s="5">
        <v>0</v>
      </c>
      <c r="G2327" s="44">
        <f t="shared" si="259"/>
        <v>0</v>
      </c>
      <c r="H2327" s="5">
        <v>0</v>
      </c>
      <c r="I2327" s="44">
        <f t="shared" si="260"/>
        <v>0</v>
      </c>
      <c r="J2327" s="5">
        <v>0</v>
      </c>
      <c r="K2327" s="44">
        <f t="shared" si="261"/>
        <v>0</v>
      </c>
      <c r="L2327" s="5">
        <v>0</v>
      </c>
      <c r="M2327" s="44">
        <f t="shared" si="262"/>
        <v>0</v>
      </c>
      <c r="N2327" s="5">
        <v>0</v>
      </c>
      <c r="O2327" s="44">
        <f t="shared" si="263"/>
        <v>0</v>
      </c>
      <c r="P2327" s="5">
        <v>0</v>
      </c>
      <c r="Q2327" s="44">
        <f t="shared" si="264"/>
        <v>0</v>
      </c>
      <c r="R2327" s="5">
        <v>0</v>
      </c>
      <c r="S2327" s="44">
        <f t="shared" si="265"/>
        <v>0</v>
      </c>
      <c r="U2327" s="39"/>
      <c r="V2327" s="39"/>
      <c r="W2327" s="40"/>
      <c r="X2327" s="40"/>
    </row>
    <row r="2328" spans="1:24" x14ac:dyDescent="0.3">
      <c r="A2328" s="2">
        <v>44341</v>
      </c>
      <c r="B2328" s="3">
        <v>0.21875</v>
      </c>
      <c r="C2328" s="6">
        <v>-55</v>
      </c>
      <c r="D2328" s="6">
        <v>-55</v>
      </c>
      <c r="E2328" s="4">
        <v>0</v>
      </c>
      <c r="F2328" s="5">
        <v>0</v>
      </c>
      <c r="G2328" s="44"/>
      <c r="H2328" s="5">
        <v>0</v>
      </c>
      <c r="I2328" s="44"/>
      <c r="J2328" s="5">
        <v>0</v>
      </c>
      <c r="K2328" s="44"/>
      <c r="L2328" s="5">
        <v>0</v>
      </c>
      <c r="M2328" s="44"/>
      <c r="N2328" s="5">
        <v>0</v>
      </c>
      <c r="O2328" s="44"/>
      <c r="P2328" s="5">
        <v>0</v>
      </c>
      <c r="Q2328" s="44"/>
      <c r="R2328" s="5">
        <v>0</v>
      </c>
      <c r="S2328" s="44"/>
      <c r="U2328" s="39">
        <f>$AB$4-V2328</f>
        <v>0.35258749999998518</v>
      </c>
      <c r="V2328" s="39">
        <f>V2326+($AB$3*M2327)</f>
        <v>4.4474125000000146</v>
      </c>
      <c r="W2328" s="40">
        <f>U2328/($AB$4/100)</f>
        <v>7.3455729166663577</v>
      </c>
      <c r="X2328" s="40">
        <f>V2328/($AB$4/100)</f>
        <v>92.65442708333363</v>
      </c>
    </row>
    <row r="2329" spans="1:24" x14ac:dyDescent="0.3">
      <c r="A2329" s="2">
        <v>44341</v>
      </c>
      <c r="B2329" s="3">
        <v>0.22916666666666666</v>
      </c>
      <c r="C2329" s="6">
        <v>-55</v>
      </c>
      <c r="D2329" s="6">
        <v>-55</v>
      </c>
      <c r="E2329" s="4">
        <v>0</v>
      </c>
      <c r="F2329" s="5">
        <v>0</v>
      </c>
      <c r="G2329" s="44"/>
      <c r="H2329" s="5">
        <v>0</v>
      </c>
      <c r="I2329" s="44"/>
      <c r="J2329" s="5">
        <v>0</v>
      </c>
      <c r="K2329" s="44"/>
      <c r="L2329" s="5">
        <v>0</v>
      </c>
      <c r="M2329" s="44"/>
      <c r="N2329" s="5">
        <v>0</v>
      </c>
      <c r="O2329" s="44"/>
      <c r="P2329" s="5">
        <v>0</v>
      </c>
      <c r="Q2329" s="44"/>
      <c r="R2329" s="5">
        <v>0</v>
      </c>
      <c r="S2329" s="44"/>
      <c r="U2329" s="39"/>
      <c r="V2329" s="39"/>
      <c r="W2329" s="9"/>
      <c r="X2329" s="9"/>
    </row>
    <row r="2330" spans="1:24" x14ac:dyDescent="0.3">
      <c r="A2330" s="2">
        <v>44341</v>
      </c>
      <c r="B2330" s="3">
        <v>0.23958333333333334</v>
      </c>
      <c r="C2330" s="6">
        <v>-55</v>
      </c>
      <c r="D2330" s="6">
        <v>-55</v>
      </c>
      <c r="E2330" s="4">
        <v>0</v>
      </c>
      <c r="F2330" s="5">
        <v>0</v>
      </c>
      <c r="G2330" s="44"/>
      <c r="H2330" s="5">
        <v>0</v>
      </c>
      <c r="I2330" s="44"/>
      <c r="J2330" s="5">
        <v>0</v>
      </c>
      <c r="K2330" s="44"/>
      <c r="L2330" s="5">
        <v>0</v>
      </c>
      <c r="M2330" s="44"/>
      <c r="N2330" s="5">
        <v>0</v>
      </c>
      <c r="O2330" s="44"/>
      <c r="P2330" s="5">
        <v>0</v>
      </c>
      <c r="Q2330" s="44"/>
      <c r="R2330" s="5">
        <v>0</v>
      </c>
      <c r="S2330" s="44"/>
      <c r="U2330" s="39">
        <f>$AB$4-V2330</f>
        <v>0.35258749999998518</v>
      </c>
      <c r="V2330" s="39">
        <f>V2328-K2327</f>
        <v>4.4474125000000146</v>
      </c>
      <c r="W2330" s="40">
        <f>U2330/($AB$4/100)</f>
        <v>7.3455729166663577</v>
      </c>
      <c r="X2330" s="40">
        <f>V2330/($AB$4/100)</f>
        <v>92.65442708333363</v>
      </c>
    </row>
    <row r="2331" spans="1:24" x14ac:dyDescent="0.3">
      <c r="A2331" s="2">
        <v>44341</v>
      </c>
      <c r="B2331" s="3">
        <v>0.25</v>
      </c>
      <c r="C2331" s="6">
        <v>-55</v>
      </c>
      <c r="D2331" s="6">
        <v>-55</v>
      </c>
      <c r="E2331" s="4">
        <v>0</v>
      </c>
      <c r="F2331" s="5">
        <v>0</v>
      </c>
      <c r="G2331" s="44">
        <f t="shared" si="259"/>
        <v>0</v>
      </c>
      <c r="H2331" s="5">
        <v>0</v>
      </c>
      <c r="I2331" s="44">
        <f t="shared" si="260"/>
        <v>0</v>
      </c>
      <c r="J2331" s="5">
        <v>0</v>
      </c>
      <c r="K2331" s="44">
        <f t="shared" si="261"/>
        <v>0</v>
      </c>
      <c r="L2331" s="5">
        <v>0</v>
      </c>
      <c r="M2331" s="44">
        <f t="shared" si="262"/>
        <v>0</v>
      </c>
      <c r="N2331" s="5">
        <v>0</v>
      </c>
      <c r="O2331" s="44">
        <f t="shared" si="263"/>
        <v>0</v>
      </c>
      <c r="P2331" s="5">
        <v>0</v>
      </c>
      <c r="Q2331" s="44">
        <f t="shared" si="264"/>
        <v>0</v>
      </c>
      <c r="R2331" s="5">
        <v>0</v>
      </c>
      <c r="S2331" s="44">
        <f t="shared" si="265"/>
        <v>0</v>
      </c>
      <c r="U2331" s="39"/>
      <c r="V2331" s="39"/>
      <c r="W2331" s="40"/>
      <c r="X2331" s="40"/>
    </row>
    <row r="2332" spans="1:24" x14ac:dyDescent="0.3">
      <c r="A2332" s="2">
        <v>44341</v>
      </c>
      <c r="B2332" s="3">
        <v>0.26041666666666669</v>
      </c>
      <c r="C2332" s="6">
        <v>-55</v>
      </c>
      <c r="D2332" s="6">
        <v>-55</v>
      </c>
      <c r="E2332" s="4">
        <v>0</v>
      </c>
      <c r="F2332" s="5">
        <v>0</v>
      </c>
      <c r="G2332" s="44"/>
      <c r="H2332" s="5">
        <v>0</v>
      </c>
      <c r="I2332" s="44"/>
      <c r="J2332" s="5">
        <v>0</v>
      </c>
      <c r="K2332" s="44"/>
      <c r="L2332" s="5">
        <v>0</v>
      </c>
      <c r="M2332" s="44"/>
      <c r="N2332" s="5">
        <v>0</v>
      </c>
      <c r="O2332" s="44"/>
      <c r="P2332" s="5">
        <v>0</v>
      </c>
      <c r="Q2332" s="44"/>
      <c r="R2332" s="5">
        <v>0</v>
      </c>
      <c r="S2332" s="44"/>
      <c r="U2332" s="39">
        <f>$AB$4-V2332</f>
        <v>0.35258749999998518</v>
      </c>
      <c r="V2332" s="39">
        <f>V2330+($AB$3*M2331)</f>
        <v>4.4474125000000146</v>
      </c>
      <c r="W2332" s="40">
        <f>U2332/($AB$4/100)</f>
        <v>7.3455729166663577</v>
      </c>
      <c r="X2332" s="40">
        <f>V2332/($AB$4/100)</f>
        <v>92.65442708333363</v>
      </c>
    </row>
    <row r="2333" spans="1:24" x14ac:dyDescent="0.3">
      <c r="A2333" s="2">
        <v>44341</v>
      </c>
      <c r="B2333" s="3">
        <v>0.27083333333333331</v>
      </c>
      <c r="C2333" s="6">
        <v>-55</v>
      </c>
      <c r="D2333" s="6">
        <v>-55</v>
      </c>
      <c r="E2333" s="4">
        <v>0</v>
      </c>
      <c r="F2333" s="5">
        <v>0</v>
      </c>
      <c r="G2333" s="44"/>
      <c r="H2333" s="5">
        <v>0</v>
      </c>
      <c r="I2333" s="44"/>
      <c r="J2333" s="5">
        <v>0</v>
      </c>
      <c r="K2333" s="44"/>
      <c r="L2333" s="5">
        <v>0</v>
      </c>
      <c r="M2333" s="44"/>
      <c r="N2333" s="5">
        <v>0</v>
      </c>
      <c r="O2333" s="44"/>
      <c r="P2333" s="5">
        <v>0</v>
      </c>
      <c r="Q2333" s="44"/>
      <c r="R2333" s="5">
        <v>0</v>
      </c>
      <c r="S2333" s="44"/>
      <c r="U2333" s="39"/>
      <c r="V2333" s="39"/>
      <c r="W2333" s="40"/>
      <c r="X2333" s="40"/>
    </row>
    <row r="2334" spans="1:24" x14ac:dyDescent="0.3">
      <c r="A2334" s="2">
        <v>44341</v>
      </c>
      <c r="B2334" s="3">
        <v>0.28125</v>
      </c>
      <c r="C2334" s="6">
        <v>-55</v>
      </c>
      <c r="D2334" s="6">
        <v>-55</v>
      </c>
      <c r="E2334" s="4">
        <v>0</v>
      </c>
      <c r="F2334" s="5">
        <v>0</v>
      </c>
      <c r="G2334" s="44"/>
      <c r="H2334" s="5">
        <v>0</v>
      </c>
      <c r="I2334" s="44"/>
      <c r="J2334" s="5">
        <v>0</v>
      </c>
      <c r="K2334" s="44"/>
      <c r="L2334" s="5">
        <v>0</v>
      </c>
      <c r="M2334" s="44"/>
      <c r="N2334" s="5">
        <v>0</v>
      </c>
      <c r="O2334" s="44"/>
      <c r="P2334" s="5">
        <v>0</v>
      </c>
      <c r="Q2334" s="44"/>
      <c r="R2334" s="5">
        <v>0</v>
      </c>
      <c r="S2334" s="44"/>
      <c r="U2334" s="39">
        <f>$AB$4-V2334</f>
        <v>0.35258749999998518</v>
      </c>
      <c r="V2334" s="39">
        <f>V2332-K2331</f>
        <v>4.4474125000000146</v>
      </c>
      <c r="W2334" s="40">
        <f>U2334/($AB$4/100)</f>
        <v>7.3455729166663577</v>
      </c>
      <c r="X2334" s="40">
        <f>V2334/($AB$4/100)</f>
        <v>92.65442708333363</v>
      </c>
    </row>
    <row r="2335" spans="1:24" x14ac:dyDescent="0.3">
      <c r="A2335" s="2">
        <v>44341</v>
      </c>
      <c r="B2335" s="3">
        <v>0.29166666666666669</v>
      </c>
      <c r="C2335" s="6">
        <v>-55</v>
      </c>
      <c r="D2335" s="6">
        <v>-55</v>
      </c>
      <c r="E2335" s="4">
        <v>0</v>
      </c>
      <c r="F2335" s="5">
        <v>0</v>
      </c>
      <c r="G2335" s="44">
        <f t="shared" si="259"/>
        <v>0</v>
      </c>
      <c r="H2335" s="5">
        <v>0</v>
      </c>
      <c r="I2335" s="44">
        <f t="shared" si="260"/>
        <v>0</v>
      </c>
      <c r="J2335" s="5">
        <v>0</v>
      </c>
      <c r="K2335" s="44">
        <f t="shared" si="261"/>
        <v>0</v>
      </c>
      <c r="L2335" s="5">
        <v>0</v>
      </c>
      <c r="M2335" s="44">
        <f t="shared" si="262"/>
        <v>0</v>
      </c>
      <c r="N2335" s="5">
        <v>0</v>
      </c>
      <c r="O2335" s="44">
        <f t="shared" si="263"/>
        <v>0</v>
      </c>
      <c r="P2335" s="5">
        <v>0</v>
      </c>
      <c r="Q2335" s="44">
        <f t="shared" si="264"/>
        <v>0</v>
      </c>
      <c r="R2335" s="5">
        <v>0</v>
      </c>
      <c r="S2335" s="44">
        <f t="shared" si="265"/>
        <v>0</v>
      </c>
      <c r="U2335" s="39"/>
      <c r="V2335" s="39"/>
      <c r="W2335" s="40"/>
      <c r="X2335" s="40"/>
    </row>
    <row r="2336" spans="1:24" x14ac:dyDescent="0.3">
      <c r="A2336" s="2">
        <v>44341</v>
      </c>
      <c r="B2336" s="3">
        <v>0.30208333333333331</v>
      </c>
      <c r="C2336" s="6">
        <v>-55</v>
      </c>
      <c r="D2336" s="6">
        <v>-55</v>
      </c>
      <c r="E2336" s="4">
        <v>0</v>
      </c>
      <c r="F2336" s="5">
        <v>0</v>
      </c>
      <c r="G2336" s="44"/>
      <c r="H2336" s="5">
        <v>0</v>
      </c>
      <c r="I2336" s="44"/>
      <c r="J2336" s="5">
        <v>0</v>
      </c>
      <c r="K2336" s="44"/>
      <c r="L2336" s="5">
        <v>0</v>
      </c>
      <c r="M2336" s="44"/>
      <c r="N2336" s="5">
        <v>0</v>
      </c>
      <c r="O2336" s="44"/>
      <c r="P2336" s="5">
        <v>0</v>
      </c>
      <c r="Q2336" s="44"/>
      <c r="R2336" s="5">
        <v>0</v>
      </c>
      <c r="S2336" s="44"/>
      <c r="U2336" s="39">
        <f>$AB$4-V2336</f>
        <v>0.35258749999998518</v>
      </c>
      <c r="V2336" s="39">
        <f>V2334+($AB$3*M2335)</f>
        <v>4.4474125000000146</v>
      </c>
      <c r="W2336" s="40">
        <f>U2336/($AB$4/100)</f>
        <v>7.3455729166663577</v>
      </c>
      <c r="X2336" s="40">
        <f>V2336/($AB$4/100)</f>
        <v>92.65442708333363</v>
      </c>
    </row>
    <row r="2337" spans="1:24" x14ac:dyDescent="0.3">
      <c r="A2337" s="2">
        <v>44341</v>
      </c>
      <c r="B2337" s="3">
        <v>0.3125</v>
      </c>
      <c r="C2337" s="6">
        <v>-55</v>
      </c>
      <c r="D2337" s="6">
        <v>-55</v>
      </c>
      <c r="E2337" s="4">
        <v>0</v>
      </c>
      <c r="F2337" s="5">
        <v>0</v>
      </c>
      <c r="G2337" s="44"/>
      <c r="H2337" s="5">
        <v>0</v>
      </c>
      <c r="I2337" s="44"/>
      <c r="J2337" s="5">
        <v>0</v>
      </c>
      <c r="K2337" s="44"/>
      <c r="L2337" s="5">
        <v>0</v>
      </c>
      <c r="M2337" s="44"/>
      <c r="N2337" s="5">
        <v>0</v>
      </c>
      <c r="O2337" s="44"/>
      <c r="P2337" s="5">
        <v>0</v>
      </c>
      <c r="Q2337" s="44"/>
      <c r="R2337" s="5">
        <v>0</v>
      </c>
      <c r="S2337" s="44"/>
      <c r="U2337" s="39"/>
      <c r="V2337" s="39"/>
      <c r="W2337" s="9"/>
      <c r="X2337" s="9"/>
    </row>
    <row r="2338" spans="1:24" x14ac:dyDescent="0.3">
      <c r="A2338" s="2">
        <v>44341</v>
      </c>
      <c r="B2338" s="3">
        <v>0.32291666666666669</v>
      </c>
      <c r="C2338" s="6">
        <v>-55</v>
      </c>
      <c r="D2338" s="6">
        <v>-55</v>
      </c>
      <c r="E2338" s="4">
        <v>0</v>
      </c>
      <c r="F2338" s="5">
        <v>0</v>
      </c>
      <c r="G2338" s="44"/>
      <c r="H2338" s="5">
        <v>0</v>
      </c>
      <c r="I2338" s="44"/>
      <c r="J2338" s="5">
        <v>0</v>
      </c>
      <c r="K2338" s="44"/>
      <c r="L2338" s="5">
        <v>0</v>
      </c>
      <c r="M2338" s="44"/>
      <c r="N2338" s="5">
        <v>0</v>
      </c>
      <c r="O2338" s="44"/>
      <c r="P2338" s="5">
        <v>0</v>
      </c>
      <c r="Q2338" s="44"/>
      <c r="R2338" s="5">
        <v>0</v>
      </c>
      <c r="S2338" s="44"/>
      <c r="U2338" s="39">
        <f>$AB$4-V2338</f>
        <v>0.35258749999998518</v>
      </c>
      <c r="V2338" s="39">
        <f>V2336-K2335</f>
        <v>4.4474125000000146</v>
      </c>
      <c r="W2338" s="40">
        <f>U2338/($AB$4/100)</f>
        <v>7.3455729166663577</v>
      </c>
      <c r="X2338" s="40">
        <f>V2338/($AB$4/100)</f>
        <v>92.65442708333363</v>
      </c>
    </row>
    <row r="2339" spans="1:24" x14ac:dyDescent="0.3">
      <c r="A2339" s="2">
        <v>44341</v>
      </c>
      <c r="B2339" s="3">
        <v>0.33333333333333331</v>
      </c>
      <c r="C2339" s="6">
        <v>-55</v>
      </c>
      <c r="D2339" s="6">
        <v>-55</v>
      </c>
      <c r="E2339" s="4">
        <v>0</v>
      </c>
      <c r="F2339" s="5">
        <v>0</v>
      </c>
      <c r="G2339" s="44">
        <f t="shared" si="259"/>
        <v>0</v>
      </c>
      <c r="H2339" s="5">
        <v>0</v>
      </c>
      <c r="I2339" s="44">
        <f t="shared" si="260"/>
        <v>0</v>
      </c>
      <c r="J2339" s="5">
        <v>0</v>
      </c>
      <c r="K2339" s="44">
        <f t="shared" si="261"/>
        <v>0</v>
      </c>
      <c r="L2339" s="5">
        <v>0</v>
      </c>
      <c r="M2339" s="44">
        <f t="shared" si="262"/>
        <v>0</v>
      </c>
      <c r="N2339" s="5">
        <v>0</v>
      </c>
      <c r="O2339" s="44">
        <f t="shared" si="263"/>
        <v>0</v>
      </c>
      <c r="P2339" s="5">
        <v>0</v>
      </c>
      <c r="Q2339" s="44">
        <f t="shared" si="264"/>
        <v>0</v>
      </c>
      <c r="R2339" s="5">
        <v>0</v>
      </c>
      <c r="S2339" s="44">
        <f t="shared" si="265"/>
        <v>0</v>
      </c>
      <c r="U2339" s="39"/>
      <c r="V2339" s="39"/>
      <c r="W2339" s="40"/>
      <c r="X2339" s="40"/>
    </row>
    <row r="2340" spans="1:24" x14ac:dyDescent="0.3">
      <c r="A2340" s="2">
        <v>44341</v>
      </c>
      <c r="B2340" s="3">
        <v>0.34375</v>
      </c>
      <c r="C2340" s="6">
        <v>-55</v>
      </c>
      <c r="D2340" s="6">
        <v>-55</v>
      </c>
      <c r="E2340" s="4">
        <v>0</v>
      </c>
      <c r="F2340" s="5">
        <v>0</v>
      </c>
      <c r="G2340" s="44"/>
      <c r="H2340" s="5">
        <v>0</v>
      </c>
      <c r="I2340" s="44"/>
      <c r="J2340" s="5">
        <v>0</v>
      </c>
      <c r="K2340" s="44"/>
      <c r="L2340" s="5">
        <v>0</v>
      </c>
      <c r="M2340" s="44"/>
      <c r="N2340" s="5">
        <v>0</v>
      </c>
      <c r="O2340" s="44"/>
      <c r="P2340" s="5">
        <v>0</v>
      </c>
      <c r="Q2340" s="44"/>
      <c r="R2340" s="5">
        <v>0</v>
      </c>
      <c r="S2340" s="44"/>
      <c r="U2340" s="39">
        <f>$AB$4-V2340</f>
        <v>0.35258749999998518</v>
      </c>
      <c r="V2340" s="39">
        <f>V2338+($AB$3*M2339)</f>
        <v>4.4474125000000146</v>
      </c>
      <c r="W2340" s="40">
        <f>U2340/($AB$4/100)</f>
        <v>7.3455729166663577</v>
      </c>
      <c r="X2340" s="40">
        <f>V2340/($AB$4/100)</f>
        <v>92.65442708333363</v>
      </c>
    </row>
    <row r="2341" spans="1:24" x14ac:dyDescent="0.3">
      <c r="A2341" s="2">
        <v>44341</v>
      </c>
      <c r="B2341" s="3">
        <v>0.35416666666666669</v>
      </c>
      <c r="C2341" s="6">
        <v>-55</v>
      </c>
      <c r="D2341" s="6">
        <v>-55</v>
      </c>
      <c r="E2341" s="4">
        <v>0</v>
      </c>
      <c r="F2341" s="5">
        <v>0</v>
      </c>
      <c r="G2341" s="44"/>
      <c r="H2341" s="5">
        <v>0</v>
      </c>
      <c r="I2341" s="44"/>
      <c r="J2341" s="5">
        <v>0</v>
      </c>
      <c r="K2341" s="44"/>
      <c r="L2341" s="5">
        <v>0</v>
      </c>
      <c r="M2341" s="44"/>
      <c r="N2341" s="5">
        <v>0</v>
      </c>
      <c r="O2341" s="44"/>
      <c r="P2341" s="5">
        <v>0</v>
      </c>
      <c r="Q2341" s="44"/>
      <c r="R2341" s="5">
        <v>0</v>
      </c>
      <c r="S2341" s="44"/>
      <c r="U2341" s="39"/>
      <c r="V2341" s="39"/>
      <c r="W2341" s="40"/>
      <c r="X2341" s="40"/>
    </row>
    <row r="2342" spans="1:24" x14ac:dyDescent="0.3">
      <c r="A2342" s="2">
        <v>44341</v>
      </c>
      <c r="B2342" s="3">
        <v>0.36458333333333331</v>
      </c>
      <c r="C2342" s="6">
        <v>-55</v>
      </c>
      <c r="D2342" s="6">
        <v>-55</v>
      </c>
      <c r="E2342" s="4">
        <v>0</v>
      </c>
      <c r="F2342" s="5">
        <v>0</v>
      </c>
      <c r="G2342" s="44"/>
      <c r="H2342" s="5">
        <v>0</v>
      </c>
      <c r="I2342" s="44"/>
      <c r="J2342" s="5">
        <v>0</v>
      </c>
      <c r="K2342" s="44"/>
      <c r="L2342" s="5">
        <v>0</v>
      </c>
      <c r="M2342" s="44"/>
      <c r="N2342" s="5">
        <v>0</v>
      </c>
      <c r="O2342" s="44"/>
      <c r="P2342" s="5">
        <v>0</v>
      </c>
      <c r="Q2342" s="44"/>
      <c r="R2342" s="5">
        <v>0</v>
      </c>
      <c r="S2342" s="44"/>
      <c r="U2342" s="39">
        <f>$AB$4-V2342</f>
        <v>0.35258749999998518</v>
      </c>
      <c r="V2342" s="39">
        <f>V2340-K2339</f>
        <v>4.4474125000000146</v>
      </c>
      <c r="W2342" s="40">
        <f>U2342/($AB$4/100)</f>
        <v>7.3455729166663577</v>
      </c>
      <c r="X2342" s="40">
        <f>V2342/($AB$4/100)</f>
        <v>92.65442708333363</v>
      </c>
    </row>
    <row r="2343" spans="1:24" x14ac:dyDescent="0.3">
      <c r="A2343" s="2">
        <v>44341</v>
      </c>
      <c r="B2343" s="3">
        <v>0.375</v>
      </c>
      <c r="C2343" s="6">
        <v>-55</v>
      </c>
      <c r="D2343" s="6">
        <v>-55</v>
      </c>
      <c r="E2343" s="4">
        <v>0</v>
      </c>
      <c r="F2343" s="5">
        <v>0</v>
      </c>
      <c r="G2343" s="44">
        <f t="shared" si="259"/>
        <v>0</v>
      </c>
      <c r="H2343" s="5">
        <v>0</v>
      </c>
      <c r="I2343" s="44">
        <f t="shared" si="260"/>
        <v>0</v>
      </c>
      <c r="J2343" s="5">
        <v>0</v>
      </c>
      <c r="K2343" s="44">
        <f t="shared" si="261"/>
        <v>0</v>
      </c>
      <c r="L2343" s="5">
        <v>0</v>
      </c>
      <c r="M2343" s="44">
        <f t="shared" si="262"/>
        <v>0</v>
      </c>
      <c r="N2343" s="5">
        <v>0</v>
      </c>
      <c r="O2343" s="44">
        <f t="shared" si="263"/>
        <v>0</v>
      </c>
      <c r="P2343" s="5">
        <v>0</v>
      </c>
      <c r="Q2343" s="44">
        <f t="shared" si="264"/>
        <v>0</v>
      </c>
      <c r="R2343" s="5">
        <v>0</v>
      </c>
      <c r="S2343" s="44">
        <f t="shared" si="265"/>
        <v>0</v>
      </c>
      <c r="U2343" s="39"/>
      <c r="V2343" s="39"/>
      <c r="W2343" s="40"/>
      <c r="X2343" s="40"/>
    </row>
    <row r="2344" spans="1:24" x14ac:dyDescent="0.3">
      <c r="A2344" s="2">
        <v>44341</v>
      </c>
      <c r="B2344" s="3">
        <v>0.38541666666666669</v>
      </c>
      <c r="C2344" s="6">
        <v>-55</v>
      </c>
      <c r="D2344" s="6">
        <v>-55</v>
      </c>
      <c r="E2344" s="4">
        <v>0</v>
      </c>
      <c r="F2344" s="5">
        <v>0</v>
      </c>
      <c r="G2344" s="44"/>
      <c r="H2344" s="5">
        <v>0</v>
      </c>
      <c r="I2344" s="44"/>
      <c r="J2344" s="5">
        <v>0</v>
      </c>
      <c r="K2344" s="44"/>
      <c r="L2344" s="5">
        <v>0</v>
      </c>
      <c r="M2344" s="44"/>
      <c r="N2344" s="5">
        <v>0</v>
      </c>
      <c r="O2344" s="44"/>
      <c r="P2344" s="5">
        <v>0</v>
      </c>
      <c r="Q2344" s="44"/>
      <c r="R2344" s="5">
        <v>0</v>
      </c>
      <c r="S2344" s="44"/>
      <c r="U2344" s="39">
        <f>$AB$4-V2344</f>
        <v>0.35258749999998518</v>
      </c>
      <c r="V2344" s="39">
        <f>V2342+($AB$3*M2343)</f>
        <v>4.4474125000000146</v>
      </c>
      <c r="W2344" s="40">
        <f>U2344/($AB$4/100)</f>
        <v>7.3455729166663577</v>
      </c>
      <c r="X2344" s="40">
        <f>V2344/($AB$4/100)</f>
        <v>92.65442708333363</v>
      </c>
    </row>
    <row r="2345" spans="1:24" x14ac:dyDescent="0.3">
      <c r="A2345" s="2">
        <v>44341</v>
      </c>
      <c r="B2345" s="3">
        <v>0.39583333333333331</v>
      </c>
      <c r="C2345" s="6">
        <v>-55</v>
      </c>
      <c r="D2345" s="6">
        <v>-55</v>
      </c>
      <c r="E2345" s="4">
        <v>0</v>
      </c>
      <c r="F2345" s="5">
        <v>0</v>
      </c>
      <c r="G2345" s="44"/>
      <c r="H2345" s="5">
        <v>0</v>
      </c>
      <c r="I2345" s="44"/>
      <c r="J2345" s="5">
        <v>0</v>
      </c>
      <c r="K2345" s="44"/>
      <c r="L2345" s="5">
        <v>0</v>
      </c>
      <c r="M2345" s="44"/>
      <c r="N2345" s="5">
        <v>0</v>
      </c>
      <c r="O2345" s="44"/>
      <c r="P2345" s="5">
        <v>0</v>
      </c>
      <c r="Q2345" s="44"/>
      <c r="R2345" s="5">
        <v>0</v>
      </c>
      <c r="S2345" s="44"/>
      <c r="U2345" s="39"/>
      <c r="V2345" s="39"/>
      <c r="W2345" s="9"/>
      <c r="X2345" s="9"/>
    </row>
    <row r="2346" spans="1:24" x14ac:dyDescent="0.3">
      <c r="A2346" s="2">
        <v>44341</v>
      </c>
      <c r="B2346" s="3">
        <v>0.40625</v>
      </c>
      <c r="C2346" s="6">
        <v>-55</v>
      </c>
      <c r="D2346" s="6">
        <v>-55</v>
      </c>
      <c r="E2346" s="4">
        <v>0</v>
      </c>
      <c r="F2346" s="5">
        <v>0</v>
      </c>
      <c r="G2346" s="44"/>
      <c r="H2346" s="5">
        <v>0</v>
      </c>
      <c r="I2346" s="44"/>
      <c r="J2346" s="5">
        <v>0</v>
      </c>
      <c r="K2346" s="44"/>
      <c r="L2346" s="5">
        <v>0</v>
      </c>
      <c r="M2346" s="44"/>
      <c r="N2346" s="5">
        <v>0</v>
      </c>
      <c r="O2346" s="44"/>
      <c r="P2346" s="5">
        <v>0</v>
      </c>
      <c r="Q2346" s="44"/>
      <c r="R2346" s="5">
        <v>0</v>
      </c>
      <c r="S2346" s="44"/>
      <c r="U2346" s="39">
        <f>$AB$4-V2346</f>
        <v>0.35258749999998518</v>
      </c>
      <c r="V2346" s="39">
        <f>V2344-K2343</f>
        <v>4.4474125000000146</v>
      </c>
      <c r="W2346" s="40">
        <f>U2346/($AB$4/100)</f>
        <v>7.3455729166663577</v>
      </c>
      <c r="X2346" s="40">
        <f>V2346/($AB$4/100)</f>
        <v>92.65442708333363</v>
      </c>
    </row>
    <row r="2347" spans="1:24" x14ac:dyDescent="0.3">
      <c r="A2347" s="2">
        <v>44341</v>
      </c>
      <c r="B2347" s="3">
        <v>0.41666666666666669</v>
      </c>
      <c r="C2347" s="6">
        <v>-55</v>
      </c>
      <c r="D2347" s="6">
        <v>-55</v>
      </c>
      <c r="E2347" s="4">
        <v>0</v>
      </c>
      <c r="F2347" s="5">
        <v>0</v>
      </c>
      <c r="G2347" s="44">
        <f t="shared" si="259"/>
        <v>0</v>
      </c>
      <c r="H2347" s="5">
        <v>0</v>
      </c>
      <c r="I2347" s="44">
        <f t="shared" si="260"/>
        <v>0</v>
      </c>
      <c r="J2347" s="5">
        <v>0</v>
      </c>
      <c r="K2347" s="44">
        <f t="shared" si="261"/>
        <v>0</v>
      </c>
      <c r="L2347" s="5">
        <v>0</v>
      </c>
      <c r="M2347" s="44">
        <f t="shared" si="262"/>
        <v>0</v>
      </c>
      <c r="N2347" s="5">
        <v>0</v>
      </c>
      <c r="O2347" s="44">
        <f t="shared" si="263"/>
        <v>0</v>
      </c>
      <c r="P2347" s="5">
        <v>0</v>
      </c>
      <c r="Q2347" s="44">
        <f t="shared" si="264"/>
        <v>0</v>
      </c>
      <c r="R2347" s="5">
        <v>0</v>
      </c>
      <c r="S2347" s="44">
        <f t="shared" si="265"/>
        <v>0</v>
      </c>
      <c r="U2347" s="39"/>
      <c r="V2347" s="39"/>
      <c r="W2347" s="40"/>
      <c r="X2347" s="40"/>
    </row>
    <row r="2348" spans="1:24" x14ac:dyDescent="0.3">
      <c r="A2348" s="2">
        <v>44341</v>
      </c>
      <c r="B2348" s="3">
        <v>0.42708333333333331</v>
      </c>
      <c r="C2348" s="6">
        <v>-55</v>
      </c>
      <c r="D2348" s="6">
        <v>-55</v>
      </c>
      <c r="E2348" s="4">
        <v>0</v>
      </c>
      <c r="F2348" s="5">
        <v>0</v>
      </c>
      <c r="G2348" s="44"/>
      <c r="H2348" s="5">
        <v>0</v>
      </c>
      <c r="I2348" s="44"/>
      <c r="J2348" s="5">
        <v>0</v>
      </c>
      <c r="K2348" s="44"/>
      <c r="L2348" s="5">
        <v>0</v>
      </c>
      <c r="M2348" s="44"/>
      <c r="N2348" s="5">
        <v>0</v>
      </c>
      <c r="O2348" s="44"/>
      <c r="P2348" s="5">
        <v>0</v>
      </c>
      <c r="Q2348" s="44"/>
      <c r="R2348" s="5">
        <v>0</v>
      </c>
      <c r="S2348" s="44"/>
      <c r="U2348" s="39">
        <f>$AB$4-V2348</f>
        <v>0.35258749999998518</v>
      </c>
      <c r="V2348" s="39">
        <f>V2346+($AB$3*M2347)</f>
        <v>4.4474125000000146</v>
      </c>
      <c r="W2348" s="40">
        <f>U2348/($AB$4/100)</f>
        <v>7.3455729166663577</v>
      </c>
      <c r="X2348" s="40">
        <f>V2348/($AB$4/100)</f>
        <v>92.65442708333363</v>
      </c>
    </row>
    <row r="2349" spans="1:24" x14ac:dyDescent="0.3">
      <c r="A2349" s="2">
        <v>44341</v>
      </c>
      <c r="B2349" s="3">
        <v>0.4375</v>
      </c>
      <c r="C2349" s="6">
        <v>-55</v>
      </c>
      <c r="D2349" s="6">
        <v>-55</v>
      </c>
      <c r="E2349" s="4">
        <v>0</v>
      </c>
      <c r="F2349" s="5">
        <v>0</v>
      </c>
      <c r="G2349" s="44"/>
      <c r="H2349" s="5">
        <v>0</v>
      </c>
      <c r="I2349" s="44"/>
      <c r="J2349" s="5">
        <v>0</v>
      </c>
      <c r="K2349" s="44"/>
      <c r="L2349" s="5">
        <v>0</v>
      </c>
      <c r="M2349" s="44"/>
      <c r="N2349" s="5">
        <v>0</v>
      </c>
      <c r="O2349" s="44"/>
      <c r="P2349" s="5">
        <v>0</v>
      </c>
      <c r="Q2349" s="44"/>
      <c r="R2349" s="5">
        <v>0</v>
      </c>
      <c r="S2349" s="44"/>
      <c r="U2349" s="39"/>
      <c r="V2349" s="39"/>
      <c r="W2349" s="40"/>
      <c r="X2349" s="40"/>
    </row>
    <row r="2350" spans="1:24" x14ac:dyDescent="0.3">
      <c r="A2350" s="2">
        <v>44341</v>
      </c>
      <c r="B2350" s="3">
        <v>0.44791666666666669</v>
      </c>
      <c r="C2350" s="6">
        <v>-55</v>
      </c>
      <c r="D2350" s="6">
        <v>-55</v>
      </c>
      <c r="E2350" s="4">
        <v>0</v>
      </c>
      <c r="F2350" s="5">
        <v>0</v>
      </c>
      <c r="G2350" s="44"/>
      <c r="H2350" s="5">
        <v>0</v>
      </c>
      <c r="I2350" s="44"/>
      <c r="J2350" s="5">
        <v>0</v>
      </c>
      <c r="K2350" s="44"/>
      <c r="L2350" s="5">
        <v>0</v>
      </c>
      <c r="M2350" s="44"/>
      <c r="N2350" s="5">
        <v>0</v>
      </c>
      <c r="O2350" s="44"/>
      <c r="P2350" s="5">
        <v>0</v>
      </c>
      <c r="Q2350" s="44"/>
      <c r="R2350" s="5">
        <v>0</v>
      </c>
      <c r="S2350" s="44"/>
      <c r="U2350" s="39">
        <f>$AB$4-V2350</f>
        <v>0.35258749999998518</v>
      </c>
      <c r="V2350" s="39">
        <f>V2348-K2347</f>
        <v>4.4474125000000146</v>
      </c>
      <c r="W2350" s="40">
        <f>U2350/($AB$4/100)</f>
        <v>7.3455729166663577</v>
      </c>
      <c r="X2350" s="40">
        <f>V2350/($AB$4/100)</f>
        <v>92.65442708333363</v>
      </c>
    </row>
    <row r="2351" spans="1:24" x14ac:dyDescent="0.3">
      <c r="A2351" s="2">
        <v>44341</v>
      </c>
      <c r="B2351" s="3">
        <v>0.45833333333333331</v>
      </c>
      <c r="C2351" s="6">
        <v>-55</v>
      </c>
      <c r="D2351" s="6">
        <v>-55</v>
      </c>
      <c r="E2351" s="4">
        <v>0</v>
      </c>
      <c r="F2351" s="5">
        <v>0</v>
      </c>
      <c r="G2351" s="44">
        <f t="shared" si="259"/>
        <v>0</v>
      </c>
      <c r="H2351" s="5">
        <v>0</v>
      </c>
      <c r="I2351" s="44">
        <f t="shared" si="260"/>
        <v>0</v>
      </c>
      <c r="J2351" s="5">
        <v>0</v>
      </c>
      <c r="K2351" s="44">
        <f t="shared" si="261"/>
        <v>0</v>
      </c>
      <c r="L2351" s="5">
        <v>0</v>
      </c>
      <c r="M2351" s="44">
        <f t="shared" si="262"/>
        <v>0</v>
      </c>
      <c r="N2351" s="5">
        <v>0</v>
      </c>
      <c r="O2351" s="44">
        <f t="shared" si="263"/>
        <v>0</v>
      </c>
      <c r="P2351" s="5">
        <v>0</v>
      </c>
      <c r="Q2351" s="44">
        <f t="shared" si="264"/>
        <v>0</v>
      </c>
      <c r="R2351" s="5">
        <v>0</v>
      </c>
      <c r="S2351" s="44">
        <f t="shared" si="265"/>
        <v>0</v>
      </c>
      <c r="U2351" s="39"/>
      <c r="V2351" s="39"/>
      <c r="W2351" s="40"/>
      <c r="X2351" s="40"/>
    </row>
    <row r="2352" spans="1:24" x14ac:dyDescent="0.3">
      <c r="A2352" s="2">
        <v>44341</v>
      </c>
      <c r="B2352" s="3">
        <v>0.46875</v>
      </c>
      <c r="C2352" s="6">
        <v>-55</v>
      </c>
      <c r="D2352" s="6">
        <v>-55</v>
      </c>
      <c r="E2352" s="4">
        <v>0</v>
      </c>
      <c r="F2352" s="5">
        <v>0</v>
      </c>
      <c r="G2352" s="44"/>
      <c r="H2352" s="5">
        <v>0</v>
      </c>
      <c r="I2352" s="44"/>
      <c r="J2352" s="5">
        <v>0</v>
      </c>
      <c r="K2352" s="44"/>
      <c r="L2352" s="5">
        <v>0</v>
      </c>
      <c r="M2352" s="44"/>
      <c r="N2352" s="5">
        <v>0</v>
      </c>
      <c r="O2352" s="44"/>
      <c r="P2352" s="5">
        <v>0</v>
      </c>
      <c r="Q2352" s="44"/>
      <c r="R2352" s="5">
        <v>0</v>
      </c>
      <c r="S2352" s="44"/>
      <c r="U2352" s="39">
        <f>$AB$4-V2352</f>
        <v>0.35258749999998518</v>
      </c>
      <c r="V2352" s="39">
        <f>V2350+($AB$3*M2351)</f>
        <v>4.4474125000000146</v>
      </c>
      <c r="W2352" s="40">
        <f>U2352/($AB$4/100)</f>
        <v>7.3455729166663577</v>
      </c>
      <c r="X2352" s="40">
        <f>V2352/($AB$4/100)</f>
        <v>92.65442708333363</v>
      </c>
    </row>
    <row r="2353" spans="1:26" x14ac:dyDescent="0.3">
      <c r="A2353" s="2">
        <v>44341</v>
      </c>
      <c r="B2353" s="3">
        <v>0.47916666666666669</v>
      </c>
      <c r="C2353" s="6">
        <v>-55</v>
      </c>
      <c r="D2353" s="6">
        <v>-55</v>
      </c>
      <c r="E2353" s="4">
        <v>0</v>
      </c>
      <c r="F2353" s="5">
        <v>0</v>
      </c>
      <c r="G2353" s="44"/>
      <c r="H2353" s="5">
        <v>0</v>
      </c>
      <c r="I2353" s="44"/>
      <c r="J2353" s="5">
        <v>0</v>
      </c>
      <c r="K2353" s="44"/>
      <c r="L2353" s="5">
        <v>0</v>
      </c>
      <c r="M2353" s="44"/>
      <c r="N2353" s="5">
        <v>0</v>
      </c>
      <c r="O2353" s="44"/>
      <c r="P2353" s="5">
        <v>0</v>
      </c>
      <c r="Q2353" s="44"/>
      <c r="R2353" s="5">
        <v>0</v>
      </c>
      <c r="S2353" s="44"/>
      <c r="U2353" s="39"/>
      <c r="V2353" s="39"/>
      <c r="W2353" s="9"/>
      <c r="X2353" s="9"/>
    </row>
    <row r="2354" spans="1:26" x14ac:dyDescent="0.3">
      <c r="A2354" s="2">
        <v>44341</v>
      </c>
      <c r="B2354" s="3">
        <v>0.48958333333333331</v>
      </c>
      <c r="C2354" s="6">
        <v>-55</v>
      </c>
      <c r="D2354" s="6">
        <v>-55</v>
      </c>
      <c r="E2354" s="4">
        <v>0</v>
      </c>
      <c r="F2354" s="5">
        <v>0</v>
      </c>
      <c r="G2354" s="44"/>
      <c r="H2354" s="5">
        <v>0</v>
      </c>
      <c r="I2354" s="44"/>
      <c r="J2354" s="5">
        <v>0</v>
      </c>
      <c r="K2354" s="44"/>
      <c r="L2354" s="5">
        <v>0</v>
      </c>
      <c r="M2354" s="44"/>
      <c r="N2354" s="5">
        <v>0</v>
      </c>
      <c r="O2354" s="44"/>
      <c r="P2354" s="5">
        <v>0</v>
      </c>
      <c r="Q2354" s="44"/>
      <c r="R2354" s="5">
        <v>0</v>
      </c>
      <c r="S2354" s="44"/>
      <c r="U2354" s="39">
        <f>$AB$4-V2354</f>
        <v>0.35258749999998518</v>
      </c>
      <c r="V2354" s="39">
        <f>V2352-K2351</f>
        <v>4.4474125000000146</v>
      </c>
      <c r="W2354" s="40">
        <f>U2354/($AB$4/100)</f>
        <v>7.3455729166663577</v>
      </c>
      <c r="X2354" s="40">
        <f>V2354/($AB$4/100)</f>
        <v>92.65442708333363</v>
      </c>
    </row>
    <row r="2355" spans="1:26" x14ac:dyDescent="0.3">
      <c r="A2355" s="2">
        <v>44341</v>
      </c>
      <c r="B2355" s="3">
        <v>0.5</v>
      </c>
      <c r="C2355" s="6">
        <v>-55</v>
      </c>
      <c r="D2355" s="6">
        <v>-55</v>
      </c>
      <c r="E2355" s="4">
        <v>0</v>
      </c>
      <c r="F2355" s="5">
        <v>0</v>
      </c>
      <c r="G2355" s="44">
        <f t="shared" si="259"/>
        <v>0</v>
      </c>
      <c r="H2355" s="5">
        <v>0</v>
      </c>
      <c r="I2355" s="44">
        <f t="shared" si="260"/>
        <v>0</v>
      </c>
      <c r="J2355" s="5">
        <v>0</v>
      </c>
      <c r="K2355" s="44">
        <f t="shared" si="261"/>
        <v>0</v>
      </c>
      <c r="L2355" s="5">
        <v>0</v>
      </c>
      <c r="M2355" s="44">
        <f t="shared" si="262"/>
        <v>0</v>
      </c>
      <c r="N2355" s="5">
        <v>0</v>
      </c>
      <c r="O2355" s="44">
        <f t="shared" si="263"/>
        <v>0</v>
      </c>
      <c r="P2355" s="5">
        <v>0</v>
      </c>
      <c r="Q2355" s="44">
        <f t="shared" si="264"/>
        <v>0</v>
      </c>
      <c r="R2355" s="5">
        <v>0</v>
      </c>
      <c r="S2355" s="44">
        <f t="shared" si="265"/>
        <v>0</v>
      </c>
      <c r="U2355" s="39"/>
      <c r="V2355" s="39"/>
      <c r="W2355" s="40"/>
      <c r="X2355" s="40"/>
    </row>
    <row r="2356" spans="1:26" x14ac:dyDescent="0.3">
      <c r="A2356" s="2">
        <v>44341</v>
      </c>
      <c r="B2356" s="3">
        <v>0.51041666666666663</v>
      </c>
      <c r="C2356" s="6">
        <v>-55</v>
      </c>
      <c r="D2356" s="6">
        <v>-55</v>
      </c>
      <c r="E2356" s="4">
        <v>0</v>
      </c>
      <c r="F2356" s="5">
        <v>0</v>
      </c>
      <c r="G2356" s="44"/>
      <c r="H2356" s="5">
        <v>0</v>
      </c>
      <c r="I2356" s="44"/>
      <c r="J2356" s="5">
        <v>0</v>
      </c>
      <c r="K2356" s="44"/>
      <c r="L2356" s="5">
        <v>0</v>
      </c>
      <c r="M2356" s="44"/>
      <c r="N2356" s="5">
        <v>0</v>
      </c>
      <c r="O2356" s="44"/>
      <c r="P2356" s="5">
        <v>0</v>
      </c>
      <c r="Q2356" s="44"/>
      <c r="R2356" s="5">
        <v>0</v>
      </c>
      <c r="S2356" s="44"/>
      <c r="U2356" s="39">
        <f>$AB$4-V2356</f>
        <v>0.35258749999998518</v>
      </c>
      <c r="V2356" s="39">
        <f>V2354+($AB$3*M2355)</f>
        <v>4.4474125000000146</v>
      </c>
      <c r="W2356" s="40">
        <f>U2356/($AB$4/100)</f>
        <v>7.3455729166663577</v>
      </c>
      <c r="X2356" s="40">
        <f>V2356/($AB$4/100)</f>
        <v>92.65442708333363</v>
      </c>
    </row>
    <row r="2357" spans="1:26" x14ac:dyDescent="0.3">
      <c r="A2357" s="2">
        <v>44341</v>
      </c>
      <c r="B2357" s="3">
        <v>0.52083333333333337</v>
      </c>
      <c r="C2357" s="6">
        <v>-55</v>
      </c>
      <c r="D2357" s="6">
        <v>-55</v>
      </c>
      <c r="E2357" s="4">
        <v>0</v>
      </c>
      <c r="F2357" s="5">
        <v>0</v>
      </c>
      <c r="G2357" s="44"/>
      <c r="H2357" s="5">
        <v>0</v>
      </c>
      <c r="I2357" s="44"/>
      <c r="J2357" s="5">
        <v>0</v>
      </c>
      <c r="K2357" s="44"/>
      <c r="L2357" s="5">
        <v>0</v>
      </c>
      <c r="M2357" s="44"/>
      <c r="N2357" s="5">
        <v>0</v>
      </c>
      <c r="O2357" s="44"/>
      <c r="P2357" s="5">
        <v>0</v>
      </c>
      <c r="Q2357" s="44"/>
      <c r="R2357" s="5">
        <v>0</v>
      </c>
      <c r="S2357" s="44"/>
      <c r="U2357" s="39"/>
      <c r="V2357" s="39"/>
      <c r="W2357" s="40"/>
      <c r="X2357" s="40"/>
    </row>
    <row r="2358" spans="1:26" x14ac:dyDescent="0.3">
      <c r="A2358" s="2">
        <v>44341</v>
      </c>
      <c r="B2358" s="3">
        <v>0.53125</v>
      </c>
      <c r="C2358" s="6">
        <v>-55</v>
      </c>
      <c r="D2358" s="6">
        <v>-55</v>
      </c>
      <c r="E2358" s="4">
        <v>0</v>
      </c>
      <c r="F2358" s="5">
        <v>0</v>
      </c>
      <c r="G2358" s="44"/>
      <c r="H2358" s="5">
        <v>0</v>
      </c>
      <c r="I2358" s="44"/>
      <c r="J2358" s="5">
        <v>0</v>
      </c>
      <c r="K2358" s="44"/>
      <c r="L2358" s="5">
        <v>0</v>
      </c>
      <c r="M2358" s="44"/>
      <c r="N2358" s="5">
        <v>0</v>
      </c>
      <c r="O2358" s="44"/>
      <c r="P2358" s="5">
        <v>0</v>
      </c>
      <c r="Q2358" s="44"/>
      <c r="R2358" s="5">
        <v>0</v>
      </c>
      <c r="S2358" s="44"/>
      <c r="U2358" s="39">
        <f>$AB$4-V2358</f>
        <v>0.35258749999998518</v>
      </c>
      <c r="V2358" s="39">
        <f>V2356-K2355</f>
        <v>4.4474125000000146</v>
      </c>
      <c r="W2358" s="40">
        <f>U2358/($AB$4/100)</f>
        <v>7.3455729166663577</v>
      </c>
      <c r="X2358" s="40">
        <f>V2358/($AB$4/100)</f>
        <v>92.65442708333363</v>
      </c>
    </row>
    <row r="2359" spans="1:26" x14ac:dyDescent="0.3">
      <c r="A2359" s="2">
        <v>44341</v>
      </c>
      <c r="B2359" s="3">
        <v>0.54166666666666663</v>
      </c>
      <c r="C2359" s="6">
        <v>-55</v>
      </c>
      <c r="D2359" s="6">
        <v>-55</v>
      </c>
      <c r="E2359" s="4">
        <v>0</v>
      </c>
      <c r="F2359" s="5">
        <v>0</v>
      </c>
      <c r="G2359" s="44">
        <f t="shared" si="259"/>
        <v>0</v>
      </c>
      <c r="H2359" s="5">
        <v>0</v>
      </c>
      <c r="I2359" s="44">
        <f t="shared" si="260"/>
        <v>0</v>
      </c>
      <c r="J2359" s="5">
        <v>0</v>
      </c>
      <c r="K2359" s="44">
        <f t="shared" si="261"/>
        <v>0</v>
      </c>
      <c r="L2359" s="5">
        <v>0</v>
      </c>
      <c r="M2359" s="44">
        <f t="shared" si="262"/>
        <v>0</v>
      </c>
      <c r="N2359" s="5">
        <v>0</v>
      </c>
      <c r="O2359" s="44">
        <f t="shared" si="263"/>
        <v>0</v>
      </c>
      <c r="P2359" s="5">
        <v>0</v>
      </c>
      <c r="Q2359" s="44">
        <f t="shared" si="264"/>
        <v>0</v>
      </c>
      <c r="R2359" s="5">
        <v>0</v>
      </c>
      <c r="S2359" s="44">
        <f t="shared" si="265"/>
        <v>0</v>
      </c>
      <c r="U2359" s="39"/>
      <c r="V2359" s="39"/>
      <c r="W2359" s="40"/>
      <c r="X2359" s="40"/>
    </row>
    <row r="2360" spans="1:26" x14ac:dyDescent="0.3">
      <c r="A2360" s="2">
        <v>44341</v>
      </c>
      <c r="B2360" s="3">
        <v>0.55208333333333337</v>
      </c>
      <c r="C2360" s="6">
        <v>-55</v>
      </c>
      <c r="D2360" s="6">
        <v>-55</v>
      </c>
      <c r="E2360" s="4">
        <v>0</v>
      </c>
      <c r="F2360" s="5">
        <v>0</v>
      </c>
      <c r="G2360" s="44"/>
      <c r="H2360" s="5">
        <v>0</v>
      </c>
      <c r="I2360" s="44"/>
      <c r="J2360" s="5">
        <v>0</v>
      </c>
      <c r="K2360" s="44"/>
      <c r="L2360" s="5">
        <v>0</v>
      </c>
      <c r="M2360" s="44"/>
      <c r="N2360" s="5">
        <v>0</v>
      </c>
      <c r="O2360" s="44"/>
      <c r="P2360" s="5">
        <v>0</v>
      </c>
      <c r="Q2360" s="44"/>
      <c r="R2360" s="5">
        <v>0</v>
      </c>
      <c r="S2360" s="44"/>
      <c r="U2360" s="39">
        <f>$AB$4-V2360</f>
        <v>0.35258749999998518</v>
      </c>
      <c r="V2360" s="39">
        <f>V2358+($AB$3*M2359)</f>
        <v>4.4474125000000146</v>
      </c>
      <c r="W2360" s="40">
        <f>U2360/($AB$4/100)</f>
        <v>7.3455729166663577</v>
      </c>
      <c r="X2360" s="40">
        <f>V2360/($AB$4/100)</f>
        <v>92.65442708333363</v>
      </c>
    </row>
    <row r="2361" spans="1:26" x14ac:dyDescent="0.3">
      <c r="A2361" s="2">
        <v>44341</v>
      </c>
      <c r="B2361" s="3">
        <v>0.5625</v>
      </c>
      <c r="C2361" s="6">
        <v>-55</v>
      </c>
      <c r="D2361" s="6">
        <v>-55</v>
      </c>
      <c r="E2361" s="4">
        <v>0</v>
      </c>
      <c r="F2361" s="5">
        <v>0</v>
      </c>
      <c r="G2361" s="44"/>
      <c r="H2361" s="5">
        <v>0</v>
      </c>
      <c r="I2361" s="44"/>
      <c r="J2361" s="5">
        <v>0</v>
      </c>
      <c r="K2361" s="44"/>
      <c r="L2361" s="5">
        <v>0</v>
      </c>
      <c r="M2361" s="44"/>
      <c r="N2361" s="5">
        <v>0</v>
      </c>
      <c r="O2361" s="44"/>
      <c r="P2361" s="5">
        <v>0</v>
      </c>
      <c r="Q2361" s="44"/>
      <c r="R2361" s="5">
        <v>0</v>
      </c>
      <c r="S2361" s="44"/>
      <c r="U2361" s="39"/>
      <c r="V2361" s="39"/>
      <c r="W2361" s="9"/>
      <c r="X2361" s="9"/>
    </row>
    <row r="2362" spans="1:26" x14ac:dyDescent="0.3">
      <c r="A2362" s="2">
        <v>44341</v>
      </c>
      <c r="B2362" s="3">
        <v>0.57291666666666663</v>
      </c>
      <c r="C2362" s="6">
        <v>-55</v>
      </c>
      <c r="D2362" s="6">
        <v>-55</v>
      </c>
      <c r="E2362" s="4">
        <v>0</v>
      </c>
      <c r="F2362" s="5">
        <v>0</v>
      </c>
      <c r="G2362" s="44"/>
      <c r="H2362" s="5">
        <v>0</v>
      </c>
      <c r="I2362" s="44"/>
      <c r="J2362" s="5">
        <v>0</v>
      </c>
      <c r="K2362" s="44"/>
      <c r="L2362" s="5">
        <v>0</v>
      </c>
      <c r="M2362" s="44"/>
      <c r="N2362" s="5">
        <v>0</v>
      </c>
      <c r="O2362" s="44"/>
      <c r="P2362" s="5">
        <v>0</v>
      </c>
      <c r="Q2362" s="44"/>
      <c r="R2362" s="5">
        <v>0</v>
      </c>
      <c r="S2362" s="44"/>
      <c r="U2362" s="39">
        <f>$AB$4-V2362</f>
        <v>0.35258749999998518</v>
      </c>
      <c r="V2362" s="39">
        <f>V2360-K2359</f>
        <v>4.4474125000000146</v>
      </c>
      <c r="W2362" s="40">
        <f>U2362/($AB$4/100)</f>
        <v>7.3455729166663577</v>
      </c>
      <c r="X2362" s="40">
        <f>V2362/($AB$4/100)</f>
        <v>92.65442708333363</v>
      </c>
      <c r="Y2362" s="40">
        <f>MIN(X2267:X2362)</f>
        <v>92.65442708333363</v>
      </c>
      <c r="Z2362" s="40">
        <f>MAX(X2267:X2362)</f>
        <v>92.65442708333363</v>
      </c>
    </row>
    <row r="2363" spans="1:26" x14ac:dyDescent="0.3">
      <c r="A2363" s="2">
        <v>44341</v>
      </c>
      <c r="B2363" s="3">
        <v>0.58333333333333337</v>
      </c>
      <c r="C2363" s="6">
        <v>-55</v>
      </c>
      <c r="D2363" s="6">
        <v>-55</v>
      </c>
      <c r="E2363" s="4">
        <v>0</v>
      </c>
      <c r="F2363" s="5">
        <v>0</v>
      </c>
      <c r="G2363" s="44">
        <f t="shared" si="259"/>
        <v>0</v>
      </c>
      <c r="H2363" s="5">
        <v>0</v>
      </c>
      <c r="I2363" s="44">
        <f t="shared" si="260"/>
        <v>0</v>
      </c>
      <c r="J2363" s="5">
        <v>0</v>
      </c>
      <c r="K2363" s="44">
        <f t="shared" si="261"/>
        <v>0</v>
      </c>
      <c r="L2363" s="5">
        <v>0</v>
      </c>
      <c r="M2363" s="44">
        <f t="shared" si="262"/>
        <v>0</v>
      </c>
      <c r="N2363" s="5">
        <v>0</v>
      </c>
      <c r="O2363" s="44">
        <f t="shared" si="263"/>
        <v>0</v>
      </c>
      <c r="P2363" s="5">
        <v>0</v>
      </c>
      <c r="Q2363" s="44">
        <f t="shared" si="264"/>
        <v>0</v>
      </c>
      <c r="R2363" s="5">
        <v>0</v>
      </c>
      <c r="S2363" s="44">
        <f t="shared" si="265"/>
        <v>0</v>
      </c>
      <c r="U2363" s="39"/>
      <c r="V2363" s="39"/>
      <c r="W2363" s="40"/>
      <c r="X2363" s="40"/>
    </row>
    <row r="2364" spans="1:26" x14ac:dyDescent="0.3">
      <c r="A2364" s="2">
        <v>44341</v>
      </c>
      <c r="B2364" s="3">
        <v>0.59375</v>
      </c>
      <c r="C2364" s="6">
        <v>-55</v>
      </c>
      <c r="D2364" s="6">
        <v>-55</v>
      </c>
      <c r="E2364" s="4">
        <v>0</v>
      </c>
      <c r="F2364" s="5">
        <v>0</v>
      </c>
      <c r="G2364" s="44"/>
      <c r="H2364" s="5">
        <v>0</v>
      </c>
      <c r="I2364" s="44"/>
      <c r="J2364" s="5">
        <v>0</v>
      </c>
      <c r="K2364" s="44"/>
      <c r="L2364" s="5">
        <v>0</v>
      </c>
      <c r="M2364" s="44"/>
      <c r="N2364" s="5">
        <v>0</v>
      </c>
      <c r="O2364" s="44"/>
      <c r="P2364" s="5">
        <v>0</v>
      </c>
      <c r="Q2364" s="44"/>
      <c r="R2364" s="5">
        <v>0</v>
      </c>
      <c r="S2364" s="44"/>
      <c r="U2364" s="39">
        <f>$AB$4-V2364</f>
        <v>0.35258749999998518</v>
      </c>
      <c r="V2364" s="39">
        <f>V2362+($AB$3*M2363)</f>
        <v>4.4474125000000146</v>
      </c>
      <c r="W2364" s="40">
        <f>U2364/($AB$4/100)</f>
        <v>7.3455729166663577</v>
      </c>
      <c r="X2364" s="40">
        <f>V2364/($AB$4/100)</f>
        <v>92.65442708333363</v>
      </c>
    </row>
    <row r="2365" spans="1:26" x14ac:dyDescent="0.3">
      <c r="A2365" s="2">
        <v>44341</v>
      </c>
      <c r="B2365" s="3">
        <v>0.60416666666666663</v>
      </c>
      <c r="C2365" s="6">
        <v>-55</v>
      </c>
      <c r="D2365" s="6">
        <v>-55</v>
      </c>
      <c r="E2365" s="4">
        <v>0</v>
      </c>
      <c r="F2365" s="5">
        <v>0</v>
      </c>
      <c r="G2365" s="44"/>
      <c r="H2365" s="5">
        <v>0</v>
      </c>
      <c r="I2365" s="44"/>
      <c r="J2365" s="5">
        <v>0</v>
      </c>
      <c r="K2365" s="44"/>
      <c r="L2365" s="5">
        <v>0</v>
      </c>
      <c r="M2365" s="44"/>
      <c r="N2365" s="5">
        <v>0</v>
      </c>
      <c r="O2365" s="44"/>
      <c r="P2365" s="5">
        <v>0</v>
      </c>
      <c r="Q2365" s="44"/>
      <c r="R2365" s="5">
        <v>0</v>
      </c>
      <c r="S2365" s="44"/>
      <c r="U2365" s="39"/>
      <c r="V2365" s="39"/>
      <c r="W2365" s="40"/>
      <c r="X2365" s="40"/>
    </row>
    <row r="2366" spans="1:26" x14ac:dyDescent="0.3">
      <c r="A2366" s="2">
        <v>44341</v>
      </c>
      <c r="B2366" s="3">
        <v>0.61458333333333337</v>
      </c>
      <c r="C2366" s="6">
        <v>-55</v>
      </c>
      <c r="D2366" s="6">
        <v>-55</v>
      </c>
      <c r="E2366" s="4">
        <v>0</v>
      </c>
      <c r="F2366" s="5">
        <v>0</v>
      </c>
      <c r="G2366" s="44"/>
      <c r="H2366" s="5">
        <v>0</v>
      </c>
      <c r="I2366" s="44"/>
      <c r="J2366" s="5">
        <v>0</v>
      </c>
      <c r="K2366" s="44"/>
      <c r="L2366" s="5">
        <v>0</v>
      </c>
      <c r="M2366" s="44"/>
      <c r="N2366" s="5">
        <v>0</v>
      </c>
      <c r="O2366" s="44"/>
      <c r="P2366" s="5">
        <v>0</v>
      </c>
      <c r="Q2366" s="44"/>
      <c r="R2366" s="5">
        <v>0</v>
      </c>
      <c r="S2366" s="44"/>
      <c r="U2366" s="39">
        <f>$AB$4-V2366</f>
        <v>0.35258749999998518</v>
      </c>
      <c r="V2366" s="39">
        <f>V2364-K2363</f>
        <v>4.4474125000000146</v>
      </c>
      <c r="W2366" s="40">
        <f>U2366/($AB$4/100)</f>
        <v>7.3455729166663577</v>
      </c>
      <c r="X2366" s="40">
        <f>V2366/($AB$4/100)</f>
        <v>92.65442708333363</v>
      </c>
    </row>
    <row r="2367" spans="1:26" x14ac:dyDescent="0.3">
      <c r="A2367" s="2">
        <v>44341</v>
      </c>
      <c r="B2367" s="3">
        <v>0.625</v>
      </c>
      <c r="C2367" s="6">
        <v>-55</v>
      </c>
      <c r="D2367" s="6">
        <v>-55</v>
      </c>
      <c r="E2367" s="4">
        <v>0</v>
      </c>
      <c r="F2367" s="5">
        <v>0</v>
      </c>
      <c r="G2367" s="44">
        <f t="shared" si="259"/>
        <v>0</v>
      </c>
      <c r="H2367" s="5">
        <v>0</v>
      </c>
      <c r="I2367" s="44">
        <f t="shared" si="260"/>
        <v>0</v>
      </c>
      <c r="J2367" s="5">
        <v>0</v>
      </c>
      <c r="K2367" s="44">
        <f t="shared" si="261"/>
        <v>0</v>
      </c>
      <c r="L2367" s="5">
        <v>0</v>
      </c>
      <c r="M2367" s="44">
        <f t="shared" si="262"/>
        <v>0</v>
      </c>
      <c r="N2367" s="5">
        <v>0</v>
      </c>
      <c r="O2367" s="44">
        <f t="shared" si="263"/>
        <v>0</v>
      </c>
      <c r="P2367" s="5">
        <v>0</v>
      </c>
      <c r="Q2367" s="44">
        <f t="shared" si="264"/>
        <v>0</v>
      </c>
      <c r="R2367" s="5">
        <v>0</v>
      </c>
      <c r="S2367" s="44">
        <f t="shared" si="265"/>
        <v>0</v>
      </c>
      <c r="U2367" s="39"/>
      <c r="V2367" s="39"/>
      <c r="W2367" s="40"/>
      <c r="X2367" s="40"/>
    </row>
    <row r="2368" spans="1:26" x14ac:dyDescent="0.3">
      <c r="A2368" s="2">
        <v>44341</v>
      </c>
      <c r="B2368" s="3">
        <v>0.63541666666666663</v>
      </c>
      <c r="C2368" s="6">
        <v>-55</v>
      </c>
      <c r="D2368" s="6">
        <v>-55</v>
      </c>
      <c r="E2368" s="4">
        <v>0</v>
      </c>
      <c r="F2368" s="5">
        <v>0</v>
      </c>
      <c r="G2368" s="44"/>
      <c r="H2368" s="5">
        <v>0</v>
      </c>
      <c r="I2368" s="44"/>
      <c r="J2368" s="5">
        <v>0</v>
      </c>
      <c r="K2368" s="44"/>
      <c r="L2368" s="5">
        <v>0</v>
      </c>
      <c r="M2368" s="44"/>
      <c r="N2368" s="5">
        <v>0</v>
      </c>
      <c r="O2368" s="44"/>
      <c r="P2368" s="5">
        <v>0</v>
      </c>
      <c r="Q2368" s="44"/>
      <c r="R2368" s="5">
        <v>0</v>
      </c>
      <c r="S2368" s="44"/>
      <c r="U2368" s="39">
        <f>$AB$4-V2368</f>
        <v>0.35258749999998518</v>
      </c>
      <c r="V2368" s="39">
        <f>V2366+($AB$3*M2367)</f>
        <v>4.4474125000000146</v>
      </c>
      <c r="W2368" s="40">
        <f>U2368/($AB$4/100)</f>
        <v>7.3455729166663577</v>
      </c>
      <c r="X2368" s="40">
        <f>V2368/($AB$4/100)</f>
        <v>92.65442708333363</v>
      </c>
    </row>
    <row r="2369" spans="1:24" x14ac:dyDescent="0.3">
      <c r="A2369" s="2">
        <v>44341</v>
      </c>
      <c r="B2369" s="3">
        <v>0.64583333333333337</v>
      </c>
      <c r="C2369" s="6">
        <v>-55</v>
      </c>
      <c r="D2369" s="6">
        <v>-55</v>
      </c>
      <c r="E2369" s="4">
        <v>0</v>
      </c>
      <c r="F2369" s="5">
        <v>0</v>
      </c>
      <c r="G2369" s="44"/>
      <c r="H2369" s="5">
        <v>0</v>
      </c>
      <c r="I2369" s="44"/>
      <c r="J2369" s="5">
        <v>0</v>
      </c>
      <c r="K2369" s="44"/>
      <c r="L2369" s="5">
        <v>0</v>
      </c>
      <c r="M2369" s="44"/>
      <c r="N2369" s="5">
        <v>0</v>
      </c>
      <c r="O2369" s="44"/>
      <c r="P2369" s="5">
        <v>0</v>
      </c>
      <c r="Q2369" s="44"/>
      <c r="R2369" s="5">
        <v>0</v>
      </c>
      <c r="S2369" s="44"/>
      <c r="U2369" s="39"/>
      <c r="V2369" s="39"/>
      <c r="W2369" s="9"/>
      <c r="X2369" s="9"/>
    </row>
    <row r="2370" spans="1:24" x14ac:dyDescent="0.3">
      <c r="A2370" s="2">
        <v>44341</v>
      </c>
      <c r="B2370" s="3">
        <v>0.65625</v>
      </c>
      <c r="C2370" s="6">
        <v>-55</v>
      </c>
      <c r="D2370" s="6">
        <v>-55</v>
      </c>
      <c r="E2370" s="4">
        <v>0</v>
      </c>
      <c r="F2370" s="5">
        <v>0</v>
      </c>
      <c r="G2370" s="44"/>
      <c r="H2370" s="5">
        <v>0</v>
      </c>
      <c r="I2370" s="44"/>
      <c r="J2370" s="5">
        <v>0</v>
      </c>
      <c r="K2370" s="44"/>
      <c r="L2370" s="5">
        <v>0</v>
      </c>
      <c r="M2370" s="44"/>
      <c r="N2370" s="5">
        <v>0</v>
      </c>
      <c r="O2370" s="44"/>
      <c r="P2370" s="5">
        <v>0</v>
      </c>
      <c r="Q2370" s="44"/>
      <c r="R2370" s="5">
        <v>0</v>
      </c>
      <c r="S2370" s="44"/>
      <c r="U2370" s="39">
        <f>$AB$4-V2370</f>
        <v>0.35258749999998518</v>
      </c>
      <c r="V2370" s="39">
        <f>V2368-K2367</f>
        <v>4.4474125000000146</v>
      </c>
      <c r="W2370" s="40">
        <f>U2370/($AB$4/100)</f>
        <v>7.3455729166663577</v>
      </c>
      <c r="X2370" s="40">
        <f>V2370/($AB$4/100)</f>
        <v>92.65442708333363</v>
      </c>
    </row>
    <row r="2371" spans="1:24" x14ac:dyDescent="0.3">
      <c r="A2371" s="2">
        <v>44341</v>
      </c>
      <c r="B2371" s="3">
        <v>0.66666666666666663</v>
      </c>
      <c r="C2371" s="6">
        <v>-55</v>
      </c>
      <c r="D2371" s="6">
        <v>-55</v>
      </c>
      <c r="E2371" s="4">
        <v>0</v>
      </c>
      <c r="F2371" s="5">
        <v>0</v>
      </c>
      <c r="G2371" s="44">
        <f t="shared" si="259"/>
        <v>0</v>
      </c>
      <c r="H2371" s="5">
        <v>0</v>
      </c>
      <c r="I2371" s="44">
        <f t="shared" si="260"/>
        <v>0</v>
      </c>
      <c r="J2371" s="5">
        <v>0</v>
      </c>
      <c r="K2371" s="44">
        <f t="shared" si="261"/>
        <v>0</v>
      </c>
      <c r="L2371" s="5">
        <v>0</v>
      </c>
      <c r="M2371" s="44">
        <f t="shared" si="262"/>
        <v>0</v>
      </c>
      <c r="N2371" s="5">
        <v>0</v>
      </c>
      <c r="O2371" s="44">
        <f t="shared" si="263"/>
        <v>0</v>
      </c>
      <c r="P2371" s="5">
        <v>0</v>
      </c>
      <c r="Q2371" s="44">
        <f t="shared" si="264"/>
        <v>0</v>
      </c>
      <c r="R2371" s="5">
        <v>0</v>
      </c>
      <c r="S2371" s="44">
        <f t="shared" si="265"/>
        <v>0</v>
      </c>
      <c r="U2371" s="39"/>
      <c r="V2371" s="39"/>
      <c r="W2371" s="40"/>
      <c r="X2371" s="40"/>
    </row>
    <row r="2372" spans="1:24" x14ac:dyDescent="0.3">
      <c r="A2372" s="2">
        <v>44341</v>
      </c>
      <c r="B2372" s="3">
        <v>0.67708333333333337</v>
      </c>
      <c r="C2372" s="6">
        <v>-55</v>
      </c>
      <c r="D2372" s="6">
        <v>-55</v>
      </c>
      <c r="E2372" s="4">
        <v>0</v>
      </c>
      <c r="F2372" s="5">
        <v>0</v>
      </c>
      <c r="G2372" s="44"/>
      <c r="H2372" s="5">
        <v>0</v>
      </c>
      <c r="I2372" s="44"/>
      <c r="J2372" s="5">
        <v>0</v>
      </c>
      <c r="K2372" s="44"/>
      <c r="L2372" s="5">
        <v>0</v>
      </c>
      <c r="M2372" s="44"/>
      <c r="N2372" s="5">
        <v>0</v>
      </c>
      <c r="O2372" s="44"/>
      <c r="P2372" s="5">
        <v>0</v>
      </c>
      <c r="Q2372" s="44"/>
      <c r="R2372" s="5">
        <v>0</v>
      </c>
      <c r="S2372" s="44"/>
      <c r="U2372" s="39">
        <f>$AB$4-V2372</f>
        <v>0.35258749999998518</v>
      </c>
      <c r="V2372" s="39">
        <f>V2370+($AB$3*M2371)</f>
        <v>4.4474125000000146</v>
      </c>
      <c r="W2372" s="40">
        <f>U2372/($AB$4/100)</f>
        <v>7.3455729166663577</v>
      </c>
      <c r="X2372" s="40">
        <f>V2372/($AB$4/100)</f>
        <v>92.65442708333363</v>
      </c>
    </row>
    <row r="2373" spans="1:24" x14ac:dyDescent="0.3">
      <c r="A2373" s="2">
        <v>44341</v>
      </c>
      <c r="B2373" s="3">
        <v>0.6875</v>
      </c>
      <c r="C2373" s="6">
        <v>-55</v>
      </c>
      <c r="D2373" s="6">
        <v>-55</v>
      </c>
      <c r="E2373" s="4">
        <v>0</v>
      </c>
      <c r="F2373" s="5">
        <v>0</v>
      </c>
      <c r="G2373" s="44"/>
      <c r="H2373" s="5">
        <v>0</v>
      </c>
      <c r="I2373" s="44"/>
      <c r="J2373" s="5">
        <v>0</v>
      </c>
      <c r="K2373" s="44"/>
      <c r="L2373" s="5">
        <v>0</v>
      </c>
      <c r="M2373" s="44"/>
      <c r="N2373" s="5">
        <v>0</v>
      </c>
      <c r="O2373" s="44"/>
      <c r="P2373" s="5">
        <v>0</v>
      </c>
      <c r="Q2373" s="44"/>
      <c r="R2373" s="5">
        <v>0</v>
      </c>
      <c r="S2373" s="44"/>
      <c r="U2373" s="39"/>
      <c r="V2373" s="39"/>
      <c r="W2373" s="40"/>
      <c r="X2373" s="40"/>
    </row>
    <row r="2374" spans="1:24" x14ac:dyDescent="0.3">
      <c r="A2374" s="2">
        <v>44341</v>
      </c>
      <c r="B2374" s="3">
        <v>0.69791666666666663</v>
      </c>
      <c r="C2374" s="6">
        <v>-55</v>
      </c>
      <c r="D2374" s="6">
        <v>-55</v>
      </c>
      <c r="E2374" s="4">
        <v>0</v>
      </c>
      <c r="F2374" s="5">
        <v>0</v>
      </c>
      <c r="G2374" s="44"/>
      <c r="H2374" s="5">
        <v>0</v>
      </c>
      <c r="I2374" s="44"/>
      <c r="J2374" s="5">
        <v>0</v>
      </c>
      <c r="K2374" s="44"/>
      <c r="L2374" s="5">
        <v>0</v>
      </c>
      <c r="M2374" s="44"/>
      <c r="N2374" s="5">
        <v>0</v>
      </c>
      <c r="O2374" s="44"/>
      <c r="P2374" s="5">
        <v>0</v>
      </c>
      <c r="Q2374" s="44"/>
      <c r="R2374" s="5">
        <v>0</v>
      </c>
      <c r="S2374" s="44"/>
      <c r="U2374" s="39">
        <f>$AB$4-V2374</f>
        <v>0.35258749999998518</v>
      </c>
      <c r="V2374" s="39">
        <f>V2372-K2371</f>
        <v>4.4474125000000146</v>
      </c>
      <c r="W2374" s="40">
        <f>U2374/($AB$4/100)</f>
        <v>7.3455729166663577</v>
      </c>
      <c r="X2374" s="40">
        <f>V2374/($AB$4/100)</f>
        <v>92.65442708333363</v>
      </c>
    </row>
    <row r="2375" spans="1:24" x14ac:dyDescent="0.3">
      <c r="A2375" s="2">
        <v>44341</v>
      </c>
      <c r="B2375" s="3">
        <v>0.70833333333333337</v>
      </c>
      <c r="C2375" s="6">
        <v>-55</v>
      </c>
      <c r="D2375" s="6">
        <v>-55</v>
      </c>
      <c r="E2375" s="4">
        <v>0</v>
      </c>
      <c r="F2375" s="5">
        <v>0</v>
      </c>
      <c r="G2375" s="44">
        <f t="shared" ref="G2375:G2435" si="266">AVERAGE(F2375:F2378)</f>
        <v>0</v>
      </c>
      <c r="H2375" s="5">
        <v>0</v>
      </c>
      <c r="I2375" s="44">
        <f t="shared" ref="I2375:I2435" si="267">AVERAGE(H2375:H2378)</f>
        <v>0</v>
      </c>
      <c r="J2375" s="5">
        <v>0</v>
      </c>
      <c r="K2375" s="44">
        <f t="shared" ref="K2375:K2435" si="268">AVERAGE(J2375:J2378)</f>
        <v>0</v>
      </c>
      <c r="L2375" s="5">
        <v>0</v>
      </c>
      <c r="M2375" s="44">
        <f t="shared" ref="M2375:M2435" si="269">AVERAGE(L2375:L2378)</f>
        <v>0</v>
      </c>
      <c r="N2375" s="5">
        <v>0</v>
      </c>
      <c r="O2375" s="44">
        <f t="shared" ref="O2375:O2435" si="270">AVERAGE(N2375:N2378)</f>
        <v>0</v>
      </c>
      <c r="P2375" s="5">
        <v>0</v>
      </c>
      <c r="Q2375" s="44">
        <f t="shared" ref="Q2375:Q2435" si="271">AVERAGE(P2375:P2378)</f>
        <v>0</v>
      </c>
      <c r="R2375" s="5">
        <v>0</v>
      </c>
      <c r="S2375" s="44">
        <f t="shared" ref="S2375:S2435" si="272">AVERAGE(R2375:R2378)</f>
        <v>0</v>
      </c>
      <c r="U2375" s="39"/>
      <c r="V2375" s="39"/>
      <c r="W2375" s="40"/>
      <c r="X2375" s="40"/>
    </row>
    <row r="2376" spans="1:24" x14ac:dyDescent="0.3">
      <c r="A2376" s="2">
        <v>44341</v>
      </c>
      <c r="B2376" s="3">
        <v>0.71875</v>
      </c>
      <c r="C2376" s="6">
        <v>-55</v>
      </c>
      <c r="D2376" s="6">
        <v>-55</v>
      </c>
      <c r="E2376" s="4">
        <v>0</v>
      </c>
      <c r="F2376" s="5">
        <v>0</v>
      </c>
      <c r="G2376" s="44"/>
      <c r="H2376" s="5">
        <v>0</v>
      </c>
      <c r="I2376" s="44"/>
      <c r="J2376" s="5">
        <v>0</v>
      </c>
      <c r="K2376" s="44"/>
      <c r="L2376" s="5">
        <v>0</v>
      </c>
      <c r="M2376" s="44"/>
      <c r="N2376" s="5">
        <v>0</v>
      </c>
      <c r="O2376" s="44"/>
      <c r="P2376" s="5">
        <v>0</v>
      </c>
      <c r="Q2376" s="44"/>
      <c r="R2376" s="5">
        <v>0</v>
      </c>
      <c r="S2376" s="44"/>
      <c r="U2376" s="39">
        <f>$AB$4-V2376</f>
        <v>0.35258749999998518</v>
      </c>
      <c r="V2376" s="39">
        <f>V2374+($AB$3*M2375)</f>
        <v>4.4474125000000146</v>
      </c>
      <c r="W2376" s="40">
        <f>U2376/($AB$4/100)</f>
        <v>7.3455729166663577</v>
      </c>
      <c r="X2376" s="40">
        <f>V2376/($AB$4/100)</f>
        <v>92.65442708333363</v>
      </c>
    </row>
    <row r="2377" spans="1:24" x14ac:dyDescent="0.3">
      <c r="A2377" s="2">
        <v>44341</v>
      </c>
      <c r="B2377" s="3">
        <v>0.72916666666666663</v>
      </c>
      <c r="C2377" s="6">
        <v>-55</v>
      </c>
      <c r="D2377" s="6">
        <v>-55</v>
      </c>
      <c r="E2377" s="4">
        <v>0</v>
      </c>
      <c r="F2377" s="5">
        <v>0</v>
      </c>
      <c r="G2377" s="44"/>
      <c r="H2377" s="5">
        <v>0</v>
      </c>
      <c r="I2377" s="44"/>
      <c r="J2377" s="5">
        <v>0</v>
      </c>
      <c r="K2377" s="44"/>
      <c r="L2377" s="5">
        <v>0</v>
      </c>
      <c r="M2377" s="44"/>
      <c r="N2377" s="5">
        <v>0</v>
      </c>
      <c r="O2377" s="44"/>
      <c r="P2377" s="5">
        <v>0</v>
      </c>
      <c r="Q2377" s="44"/>
      <c r="R2377" s="5">
        <v>0</v>
      </c>
      <c r="S2377" s="44"/>
      <c r="U2377" s="39"/>
      <c r="V2377" s="39"/>
      <c r="W2377" s="9"/>
      <c r="X2377" s="9"/>
    </row>
    <row r="2378" spans="1:24" x14ac:dyDescent="0.3">
      <c r="A2378" s="2">
        <v>44341</v>
      </c>
      <c r="B2378" s="3">
        <v>0.73958333333333337</v>
      </c>
      <c r="C2378" s="6">
        <v>-55</v>
      </c>
      <c r="D2378" s="6">
        <v>-55</v>
      </c>
      <c r="E2378" s="4">
        <v>0</v>
      </c>
      <c r="F2378" s="5">
        <v>0</v>
      </c>
      <c r="G2378" s="44"/>
      <c r="H2378" s="5">
        <v>0</v>
      </c>
      <c r="I2378" s="44"/>
      <c r="J2378" s="5">
        <v>0</v>
      </c>
      <c r="K2378" s="44"/>
      <c r="L2378" s="5">
        <v>0</v>
      </c>
      <c r="M2378" s="44"/>
      <c r="N2378" s="5">
        <v>0</v>
      </c>
      <c r="O2378" s="44"/>
      <c r="P2378" s="5">
        <v>0</v>
      </c>
      <c r="Q2378" s="44"/>
      <c r="R2378" s="5">
        <v>0</v>
      </c>
      <c r="S2378" s="44"/>
      <c r="U2378" s="39">
        <f>$AB$4-V2378</f>
        <v>0.35258749999998518</v>
      </c>
      <c r="V2378" s="39">
        <f>V2376-K2375</f>
        <v>4.4474125000000146</v>
      </c>
      <c r="W2378" s="40">
        <f>U2378/($AB$4/100)</f>
        <v>7.3455729166663577</v>
      </c>
      <c r="X2378" s="40">
        <f>V2378/($AB$4/100)</f>
        <v>92.65442708333363</v>
      </c>
    </row>
    <row r="2379" spans="1:24" x14ac:dyDescent="0.3">
      <c r="A2379" s="2">
        <v>44341</v>
      </c>
      <c r="B2379" s="3">
        <v>0.75</v>
      </c>
      <c r="C2379" s="6">
        <v>-55</v>
      </c>
      <c r="D2379" s="6">
        <v>-55</v>
      </c>
      <c r="E2379" s="4">
        <v>0</v>
      </c>
      <c r="F2379" s="5">
        <v>0</v>
      </c>
      <c r="G2379" s="44">
        <f t="shared" si="266"/>
        <v>0</v>
      </c>
      <c r="H2379" s="5">
        <v>0</v>
      </c>
      <c r="I2379" s="44">
        <f t="shared" si="267"/>
        <v>0</v>
      </c>
      <c r="J2379" s="5">
        <v>0</v>
      </c>
      <c r="K2379" s="44">
        <f t="shared" si="268"/>
        <v>0</v>
      </c>
      <c r="L2379" s="5">
        <v>0</v>
      </c>
      <c r="M2379" s="44">
        <f t="shared" si="269"/>
        <v>0</v>
      </c>
      <c r="N2379" s="5">
        <v>0</v>
      </c>
      <c r="O2379" s="44">
        <f t="shared" si="270"/>
        <v>0</v>
      </c>
      <c r="P2379" s="5">
        <v>0</v>
      </c>
      <c r="Q2379" s="44">
        <f t="shared" si="271"/>
        <v>0</v>
      </c>
      <c r="R2379" s="5">
        <v>0</v>
      </c>
      <c r="S2379" s="44">
        <f t="shared" si="272"/>
        <v>0</v>
      </c>
      <c r="U2379" s="39"/>
      <c r="V2379" s="39"/>
      <c r="W2379" s="40"/>
      <c r="X2379" s="40"/>
    </row>
    <row r="2380" spans="1:24" x14ac:dyDescent="0.3">
      <c r="A2380" s="2">
        <v>44341</v>
      </c>
      <c r="B2380" s="3">
        <v>0.76041666666666663</v>
      </c>
      <c r="C2380" s="6">
        <v>-55</v>
      </c>
      <c r="D2380" s="6">
        <v>-55</v>
      </c>
      <c r="E2380" s="4">
        <v>0</v>
      </c>
      <c r="F2380" s="5">
        <v>0</v>
      </c>
      <c r="G2380" s="44"/>
      <c r="H2380" s="5">
        <v>0</v>
      </c>
      <c r="I2380" s="44"/>
      <c r="J2380" s="5">
        <v>0</v>
      </c>
      <c r="K2380" s="44"/>
      <c r="L2380" s="5">
        <v>0</v>
      </c>
      <c r="M2380" s="44"/>
      <c r="N2380" s="5">
        <v>0</v>
      </c>
      <c r="O2380" s="44"/>
      <c r="P2380" s="5">
        <v>0</v>
      </c>
      <c r="Q2380" s="44"/>
      <c r="R2380" s="5">
        <v>0</v>
      </c>
      <c r="S2380" s="44"/>
      <c r="U2380" s="39">
        <f>$AB$4-V2380</f>
        <v>0.35258749999998518</v>
      </c>
      <c r="V2380" s="39">
        <f>V2378+($AB$3*M2379)</f>
        <v>4.4474125000000146</v>
      </c>
      <c r="W2380" s="40">
        <f>U2380/($AB$4/100)</f>
        <v>7.3455729166663577</v>
      </c>
      <c r="X2380" s="40">
        <f>V2380/($AB$4/100)</f>
        <v>92.65442708333363</v>
      </c>
    </row>
    <row r="2381" spans="1:24" x14ac:dyDescent="0.3">
      <c r="A2381" s="2">
        <v>44341</v>
      </c>
      <c r="B2381" s="3">
        <v>0.77083333333333337</v>
      </c>
      <c r="C2381" s="6">
        <v>-55</v>
      </c>
      <c r="D2381" s="6">
        <v>-55</v>
      </c>
      <c r="E2381" s="4">
        <v>0</v>
      </c>
      <c r="F2381" s="5">
        <v>0</v>
      </c>
      <c r="G2381" s="44"/>
      <c r="H2381" s="5">
        <v>0</v>
      </c>
      <c r="I2381" s="44"/>
      <c r="J2381" s="5">
        <v>0</v>
      </c>
      <c r="K2381" s="44"/>
      <c r="L2381" s="5">
        <v>0</v>
      </c>
      <c r="M2381" s="44"/>
      <c r="N2381" s="5">
        <v>0</v>
      </c>
      <c r="O2381" s="44"/>
      <c r="P2381" s="5">
        <v>0</v>
      </c>
      <c r="Q2381" s="44"/>
      <c r="R2381" s="5">
        <v>0</v>
      </c>
      <c r="S2381" s="44"/>
      <c r="U2381" s="39"/>
      <c r="V2381" s="39"/>
      <c r="W2381" s="40"/>
      <c r="X2381" s="40"/>
    </row>
    <row r="2382" spans="1:24" x14ac:dyDescent="0.3">
      <c r="A2382" s="2">
        <v>44341</v>
      </c>
      <c r="B2382" s="3">
        <v>0.78125</v>
      </c>
      <c r="C2382" s="6">
        <v>-55</v>
      </c>
      <c r="D2382" s="6">
        <v>-55</v>
      </c>
      <c r="E2382" s="4">
        <v>0</v>
      </c>
      <c r="F2382" s="5">
        <v>0</v>
      </c>
      <c r="G2382" s="44"/>
      <c r="H2382" s="5">
        <v>0</v>
      </c>
      <c r="I2382" s="44"/>
      <c r="J2382" s="5">
        <v>0</v>
      </c>
      <c r="K2382" s="44"/>
      <c r="L2382" s="5">
        <v>0</v>
      </c>
      <c r="M2382" s="44"/>
      <c r="N2382" s="5">
        <v>0</v>
      </c>
      <c r="O2382" s="44"/>
      <c r="P2382" s="5">
        <v>0</v>
      </c>
      <c r="Q2382" s="44"/>
      <c r="R2382" s="5">
        <v>0</v>
      </c>
      <c r="S2382" s="44"/>
      <c r="U2382" s="39">
        <f>$AB$4-V2382</f>
        <v>0.35258749999998518</v>
      </c>
      <c r="V2382" s="39">
        <f>V2380-K2379</f>
        <v>4.4474125000000146</v>
      </c>
      <c r="W2382" s="40">
        <f>U2382/($AB$4/100)</f>
        <v>7.3455729166663577</v>
      </c>
      <c r="X2382" s="40">
        <f>V2382/($AB$4/100)</f>
        <v>92.65442708333363</v>
      </c>
    </row>
    <row r="2383" spans="1:24" x14ac:dyDescent="0.3">
      <c r="A2383" s="2">
        <v>44341</v>
      </c>
      <c r="B2383" s="3">
        <v>0.79166666666666663</v>
      </c>
      <c r="C2383" s="6">
        <v>-55</v>
      </c>
      <c r="D2383" s="6">
        <v>-55</v>
      </c>
      <c r="E2383" s="4">
        <v>0</v>
      </c>
      <c r="F2383" s="5">
        <v>0</v>
      </c>
      <c r="G2383" s="44">
        <f t="shared" si="266"/>
        <v>0</v>
      </c>
      <c r="H2383" s="5">
        <v>0</v>
      </c>
      <c r="I2383" s="44">
        <f t="shared" si="267"/>
        <v>0</v>
      </c>
      <c r="J2383" s="5">
        <v>0</v>
      </c>
      <c r="K2383" s="44">
        <f t="shared" si="268"/>
        <v>0</v>
      </c>
      <c r="L2383" s="5">
        <v>0</v>
      </c>
      <c r="M2383" s="44">
        <f t="shared" si="269"/>
        <v>0</v>
      </c>
      <c r="N2383" s="5">
        <v>0</v>
      </c>
      <c r="O2383" s="44">
        <f t="shared" si="270"/>
        <v>0</v>
      </c>
      <c r="P2383" s="5">
        <v>0</v>
      </c>
      <c r="Q2383" s="44">
        <f t="shared" si="271"/>
        <v>0</v>
      </c>
      <c r="R2383" s="5">
        <v>0</v>
      </c>
      <c r="S2383" s="44">
        <f t="shared" si="272"/>
        <v>0</v>
      </c>
      <c r="U2383" s="39"/>
      <c r="V2383" s="39"/>
      <c r="W2383" s="40"/>
      <c r="X2383" s="40"/>
    </row>
    <row r="2384" spans="1:24" x14ac:dyDescent="0.3">
      <c r="A2384" s="2">
        <v>44341</v>
      </c>
      <c r="B2384" s="3">
        <v>0.80208333333333337</v>
      </c>
      <c r="C2384" s="6">
        <v>-55</v>
      </c>
      <c r="D2384" s="6">
        <v>-55</v>
      </c>
      <c r="E2384" s="4">
        <v>0</v>
      </c>
      <c r="F2384" s="5">
        <v>0</v>
      </c>
      <c r="G2384" s="44"/>
      <c r="H2384" s="5">
        <v>0</v>
      </c>
      <c r="I2384" s="44"/>
      <c r="J2384" s="5">
        <v>0</v>
      </c>
      <c r="K2384" s="44"/>
      <c r="L2384" s="5">
        <v>0</v>
      </c>
      <c r="M2384" s="44"/>
      <c r="N2384" s="5">
        <v>0</v>
      </c>
      <c r="O2384" s="44"/>
      <c r="P2384" s="5">
        <v>0</v>
      </c>
      <c r="Q2384" s="44"/>
      <c r="R2384" s="5">
        <v>0</v>
      </c>
      <c r="S2384" s="44"/>
      <c r="U2384" s="39">
        <f>$AB$4-V2384</f>
        <v>0.35258749999998518</v>
      </c>
      <c r="V2384" s="39">
        <f>V2382+($AB$3*M2383)</f>
        <v>4.4474125000000146</v>
      </c>
      <c r="W2384" s="40">
        <f>U2384/($AB$4/100)</f>
        <v>7.3455729166663577</v>
      </c>
      <c r="X2384" s="40">
        <f>V2384/($AB$4/100)</f>
        <v>92.65442708333363</v>
      </c>
    </row>
    <row r="2385" spans="1:24" x14ac:dyDescent="0.3">
      <c r="A2385" s="2">
        <v>44341</v>
      </c>
      <c r="B2385" s="3">
        <v>0.8125</v>
      </c>
      <c r="C2385" s="6">
        <v>-55</v>
      </c>
      <c r="D2385" s="6">
        <v>-55</v>
      </c>
      <c r="E2385" s="4">
        <v>0</v>
      </c>
      <c r="F2385" s="5">
        <v>0</v>
      </c>
      <c r="G2385" s="44"/>
      <c r="H2385" s="5">
        <v>0</v>
      </c>
      <c r="I2385" s="44"/>
      <c r="J2385" s="5">
        <v>0</v>
      </c>
      <c r="K2385" s="44"/>
      <c r="L2385" s="5">
        <v>0</v>
      </c>
      <c r="M2385" s="44"/>
      <c r="N2385" s="5">
        <v>0</v>
      </c>
      <c r="O2385" s="44"/>
      <c r="P2385" s="5">
        <v>0</v>
      </c>
      <c r="Q2385" s="44"/>
      <c r="R2385" s="5">
        <v>0</v>
      </c>
      <c r="S2385" s="44"/>
      <c r="U2385" s="39"/>
      <c r="V2385" s="39"/>
      <c r="W2385" s="9"/>
      <c r="X2385" s="9"/>
    </row>
    <row r="2386" spans="1:24" x14ac:dyDescent="0.3">
      <c r="A2386" s="2">
        <v>44341</v>
      </c>
      <c r="B2386" s="3">
        <v>0.82291666666666663</v>
      </c>
      <c r="C2386" s="6">
        <v>-55</v>
      </c>
      <c r="D2386" s="6">
        <v>-55</v>
      </c>
      <c r="E2386" s="4">
        <v>0</v>
      </c>
      <c r="F2386" s="5">
        <v>0</v>
      </c>
      <c r="G2386" s="44"/>
      <c r="H2386" s="5">
        <v>0</v>
      </c>
      <c r="I2386" s="44"/>
      <c r="J2386" s="5">
        <v>0</v>
      </c>
      <c r="K2386" s="44"/>
      <c r="L2386" s="5">
        <v>0</v>
      </c>
      <c r="M2386" s="44"/>
      <c r="N2386" s="5">
        <v>0</v>
      </c>
      <c r="O2386" s="44"/>
      <c r="P2386" s="5">
        <v>0</v>
      </c>
      <c r="Q2386" s="44"/>
      <c r="R2386" s="5">
        <v>0</v>
      </c>
      <c r="S2386" s="44"/>
      <c r="U2386" s="39">
        <f>$AB$4-V2386</f>
        <v>0.35258749999998518</v>
      </c>
      <c r="V2386" s="39">
        <f>V2384-K2383</f>
        <v>4.4474125000000146</v>
      </c>
      <c r="W2386" s="40">
        <f>U2386/($AB$4/100)</f>
        <v>7.3455729166663577</v>
      </c>
      <c r="X2386" s="40">
        <f>V2386/($AB$4/100)</f>
        <v>92.65442708333363</v>
      </c>
    </row>
    <row r="2387" spans="1:24" x14ac:dyDescent="0.3">
      <c r="A2387" s="2">
        <v>44341</v>
      </c>
      <c r="B2387" s="3">
        <v>0.83333333333333337</v>
      </c>
      <c r="C2387" s="6">
        <v>-55</v>
      </c>
      <c r="D2387" s="6">
        <v>-55</v>
      </c>
      <c r="E2387" s="4">
        <v>0</v>
      </c>
      <c r="F2387" s="5">
        <v>0</v>
      </c>
      <c r="G2387" s="44">
        <f t="shared" si="266"/>
        <v>0</v>
      </c>
      <c r="H2387" s="5">
        <v>0</v>
      </c>
      <c r="I2387" s="44">
        <f t="shared" si="267"/>
        <v>0</v>
      </c>
      <c r="J2387" s="5">
        <v>0</v>
      </c>
      <c r="K2387" s="44">
        <f t="shared" si="268"/>
        <v>0</v>
      </c>
      <c r="L2387" s="5">
        <v>0</v>
      </c>
      <c r="M2387" s="44">
        <f t="shared" si="269"/>
        <v>0</v>
      </c>
      <c r="N2387" s="5">
        <v>0</v>
      </c>
      <c r="O2387" s="44">
        <f t="shared" si="270"/>
        <v>0</v>
      </c>
      <c r="P2387" s="5">
        <v>0</v>
      </c>
      <c r="Q2387" s="44">
        <f t="shared" si="271"/>
        <v>0</v>
      </c>
      <c r="R2387" s="5">
        <v>0</v>
      </c>
      <c r="S2387" s="44">
        <f t="shared" si="272"/>
        <v>0</v>
      </c>
      <c r="U2387" s="39"/>
      <c r="V2387" s="39"/>
      <c r="W2387" s="40"/>
      <c r="X2387" s="40"/>
    </row>
    <row r="2388" spans="1:24" x14ac:dyDescent="0.3">
      <c r="A2388" s="2">
        <v>44341</v>
      </c>
      <c r="B2388" s="3">
        <v>0.84375</v>
      </c>
      <c r="C2388" s="6">
        <v>-55</v>
      </c>
      <c r="D2388" s="6">
        <v>-55</v>
      </c>
      <c r="E2388" s="4">
        <v>0</v>
      </c>
      <c r="F2388" s="5">
        <v>0</v>
      </c>
      <c r="G2388" s="44"/>
      <c r="H2388" s="5">
        <v>0</v>
      </c>
      <c r="I2388" s="44"/>
      <c r="J2388" s="5">
        <v>0</v>
      </c>
      <c r="K2388" s="44"/>
      <c r="L2388" s="5">
        <v>0</v>
      </c>
      <c r="M2388" s="44"/>
      <c r="N2388" s="5">
        <v>0</v>
      </c>
      <c r="O2388" s="44"/>
      <c r="P2388" s="5">
        <v>0</v>
      </c>
      <c r="Q2388" s="44"/>
      <c r="R2388" s="5">
        <v>0</v>
      </c>
      <c r="S2388" s="44"/>
      <c r="U2388" s="39">
        <f>$AB$4-V2388</f>
        <v>0.35258749999998518</v>
      </c>
      <c r="V2388" s="39">
        <f>V2386+($AB$3*M2387)</f>
        <v>4.4474125000000146</v>
      </c>
      <c r="W2388" s="40">
        <f>U2388/($AB$4/100)</f>
        <v>7.3455729166663577</v>
      </c>
      <c r="X2388" s="40">
        <f>V2388/($AB$4/100)</f>
        <v>92.65442708333363</v>
      </c>
    </row>
    <row r="2389" spans="1:24" x14ac:dyDescent="0.3">
      <c r="A2389" s="2">
        <v>44341</v>
      </c>
      <c r="B2389" s="3">
        <v>0.85416666666666663</v>
      </c>
      <c r="C2389" s="6">
        <v>-55</v>
      </c>
      <c r="D2389" s="6">
        <v>-55</v>
      </c>
      <c r="E2389" s="4">
        <v>0</v>
      </c>
      <c r="F2389" s="5">
        <v>0</v>
      </c>
      <c r="G2389" s="44"/>
      <c r="H2389" s="5">
        <v>0</v>
      </c>
      <c r="I2389" s="44"/>
      <c r="J2389" s="5">
        <v>0</v>
      </c>
      <c r="K2389" s="44"/>
      <c r="L2389" s="5">
        <v>0</v>
      </c>
      <c r="M2389" s="44"/>
      <c r="N2389" s="5">
        <v>0</v>
      </c>
      <c r="O2389" s="44"/>
      <c r="P2389" s="5">
        <v>0</v>
      </c>
      <c r="Q2389" s="44"/>
      <c r="R2389" s="5">
        <v>0</v>
      </c>
      <c r="S2389" s="44"/>
      <c r="U2389" s="39"/>
      <c r="V2389" s="39"/>
      <c r="W2389" s="40"/>
      <c r="X2389" s="40"/>
    </row>
    <row r="2390" spans="1:24" x14ac:dyDescent="0.3">
      <c r="A2390" s="2">
        <v>44341</v>
      </c>
      <c r="B2390" s="3">
        <v>0.86458333333333337</v>
      </c>
      <c r="C2390" s="6">
        <v>-55</v>
      </c>
      <c r="D2390" s="6">
        <v>-55</v>
      </c>
      <c r="E2390" s="4">
        <v>0</v>
      </c>
      <c r="F2390" s="5">
        <v>0</v>
      </c>
      <c r="G2390" s="44"/>
      <c r="H2390" s="5">
        <v>0</v>
      </c>
      <c r="I2390" s="44"/>
      <c r="J2390" s="5">
        <v>0</v>
      </c>
      <c r="K2390" s="44"/>
      <c r="L2390" s="5">
        <v>0</v>
      </c>
      <c r="M2390" s="44"/>
      <c r="N2390" s="5">
        <v>0</v>
      </c>
      <c r="O2390" s="44"/>
      <c r="P2390" s="5">
        <v>0</v>
      </c>
      <c r="Q2390" s="44"/>
      <c r="R2390" s="5">
        <v>0</v>
      </c>
      <c r="S2390" s="44"/>
      <c r="U2390" s="39">
        <f>$AB$4-V2390</f>
        <v>0.35258749999998518</v>
      </c>
      <c r="V2390" s="39">
        <f>V2388-K2387</f>
        <v>4.4474125000000146</v>
      </c>
      <c r="W2390" s="40">
        <f>U2390/($AB$4/100)</f>
        <v>7.3455729166663577</v>
      </c>
      <c r="X2390" s="40">
        <f>V2390/($AB$4/100)</f>
        <v>92.65442708333363</v>
      </c>
    </row>
    <row r="2391" spans="1:24" x14ac:dyDescent="0.3">
      <c r="A2391" s="2">
        <v>44341</v>
      </c>
      <c r="B2391" s="3">
        <v>0.875</v>
      </c>
      <c r="C2391" s="6">
        <v>-55</v>
      </c>
      <c r="D2391" s="6">
        <v>-55</v>
      </c>
      <c r="E2391" s="4">
        <v>0</v>
      </c>
      <c r="F2391" s="5">
        <v>0</v>
      </c>
      <c r="G2391" s="44">
        <f t="shared" si="266"/>
        <v>0</v>
      </c>
      <c r="H2391" s="5">
        <v>0</v>
      </c>
      <c r="I2391" s="44">
        <f t="shared" si="267"/>
        <v>0</v>
      </c>
      <c r="J2391" s="5">
        <v>0</v>
      </c>
      <c r="K2391" s="44">
        <f t="shared" si="268"/>
        <v>0</v>
      </c>
      <c r="L2391" s="5">
        <v>0</v>
      </c>
      <c r="M2391" s="44">
        <f t="shared" si="269"/>
        <v>0</v>
      </c>
      <c r="N2391" s="5">
        <v>0</v>
      </c>
      <c r="O2391" s="44">
        <f t="shared" si="270"/>
        <v>0</v>
      </c>
      <c r="P2391" s="5">
        <v>0</v>
      </c>
      <c r="Q2391" s="44">
        <f t="shared" si="271"/>
        <v>0</v>
      </c>
      <c r="R2391" s="5">
        <v>0</v>
      </c>
      <c r="S2391" s="44">
        <f t="shared" si="272"/>
        <v>0</v>
      </c>
      <c r="U2391" s="39"/>
      <c r="V2391" s="39"/>
      <c r="W2391" s="40"/>
      <c r="X2391" s="40"/>
    </row>
    <row r="2392" spans="1:24" x14ac:dyDescent="0.3">
      <c r="A2392" s="2">
        <v>44341</v>
      </c>
      <c r="B2392" s="3">
        <v>0.88541666666666663</v>
      </c>
      <c r="C2392" s="6">
        <v>-55</v>
      </c>
      <c r="D2392" s="6">
        <v>-55</v>
      </c>
      <c r="E2392" s="4">
        <v>0</v>
      </c>
      <c r="F2392" s="5">
        <v>0</v>
      </c>
      <c r="G2392" s="44"/>
      <c r="H2392" s="5">
        <v>0</v>
      </c>
      <c r="I2392" s="44"/>
      <c r="J2392" s="5">
        <v>0</v>
      </c>
      <c r="K2392" s="44"/>
      <c r="L2392" s="5">
        <v>0</v>
      </c>
      <c r="M2392" s="44"/>
      <c r="N2392" s="5">
        <v>0</v>
      </c>
      <c r="O2392" s="44"/>
      <c r="P2392" s="5">
        <v>0</v>
      </c>
      <c r="Q2392" s="44"/>
      <c r="R2392" s="5">
        <v>0</v>
      </c>
      <c r="S2392" s="44"/>
      <c r="U2392" s="39">
        <f>$AB$4-V2392</f>
        <v>0.35258749999998518</v>
      </c>
      <c r="V2392" s="39">
        <f>V2390+($AB$3*M2391)</f>
        <v>4.4474125000000146</v>
      </c>
      <c r="W2392" s="40">
        <f>U2392/($AB$4/100)</f>
        <v>7.3455729166663577</v>
      </c>
      <c r="X2392" s="40">
        <f>V2392/($AB$4/100)</f>
        <v>92.65442708333363</v>
      </c>
    </row>
    <row r="2393" spans="1:24" x14ac:dyDescent="0.3">
      <c r="A2393" s="2">
        <v>44341</v>
      </c>
      <c r="B2393" s="3">
        <v>0.89583333333333337</v>
      </c>
      <c r="C2393" s="6">
        <v>-55</v>
      </c>
      <c r="D2393" s="6">
        <v>-55</v>
      </c>
      <c r="E2393" s="4">
        <v>0</v>
      </c>
      <c r="F2393" s="5">
        <v>0</v>
      </c>
      <c r="G2393" s="44"/>
      <c r="H2393" s="5">
        <v>0</v>
      </c>
      <c r="I2393" s="44"/>
      <c r="J2393" s="5">
        <v>0</v>
      </c>
      <c r="K2393" s="44"/>
      <c r="L2393" s="5">
        <v>0</v>
      </c>
      <c r="M2393" s="44"/>
      <c r="N2393" s="5">
        <v>0</v>
      </c>
      <c r="O2393" s="44"/>
      <c r="P2393" s="5">
        <v>0</v>
      </c>
      <c r="Q2393" s="44"/>
      <c r="R2393" s="5">
        <v>0</v>
      </c>
      <c r="S2393" s="44"/>
      <c r="U2393" s="39"/>
      <c r="V2393" s="39"/>
      <c r="W2393" s="9"/>
      <c r="X2393" s="9"/>
    </row>
    <row r="2394" spans="1:24" x14ac:dyDescent="0.3">
      <c r="A2394" s="2">
        <v>44341</v>
      </c>
      <c r="B2394" s="3">
        <v>0.90625</v>
      </c>
      <c r="C2394" s="6">
        <v>-55</v>
      </c>
      <c r="D2394" s="6">
        <v>-55</v>
      </c>
      <c r="E2394" s="4">
        <v>0</v>
      </c>
      <c r="F2394" s="5">
        <v>0</v>
      </c>
      <c r="G2394" s="44"/>
      <c r="H2394" s="5">
        <v>0</v>
      </c>
      <c r="I2394" s="44"/>
      <c r="J2394" s="5">
        <v>0</v>
      </c>
      <c r="K2394" s="44"/>
      <c r="L2394" s="5">
        <v>0</v>
      </c>
      <c r="M2394" s="44"/>
      <c r="N2394" s="5">
        <v>0</v>
      </c>
      <c r="O2394" s="44"/>
      <c r="P2394" s="5">
        <v>0</v>
      </c>
      <c r="Q2394" s="44"/>
      <c r="R2394" s="5">
        <v>0</v>
      </c>
      <c r="S2394" s="44"/>
      <c r="U2394" s="39">
        <f>$AB$4-V2394</f>
        <v>0.35258749999998518</v>
      </c>
      <c r="V2394" s="39">
        <f>V2392-K2391</f>
        <v>4.4474125000000146</v>
      </c>
      <c r="W2394" s="40">
        <f>U2394/($AB$4/100)</f>
        <v>7.3455729166663577</v>
      </c>
      <c r="X2394" s="40">
        <f>V2394/($AB$4/100)</f>
        <v>92.65442708333363</v>
      </c>
    </row>
    <row r="2395" spans="1:24" x14ac:dyDescent="0.3">
      <c r="A2395" s="2">
        <v>44341</v>
      </c>
      <c r="B2395" s="3">
        <v>0.91666666666666663</v>
      </c>
      <c r="C2395" s="6">
        <v>-55</v>
      </c>
      <c r="D2395" s="6">
        <v>-55</v>
      </c>
      <c r="E2395" s="4">
        <v>0</v>
      </c>
      <c r="F2395" s="5">
        <v>0</v>
      </c>
      <c r="G2395" s="44">
        <f t="shared" si="266"/>
        <v>0</v>
      </c>
      <c r="H2395" s="5">
        <v>0</v>
      </c>
      <c r="I2395" s="44">
        <f t="shared" si="267"/>
        <v>0</v>
      </c>
      <c r="J2395" s="5">
        <v>0</v>
      </c>
      <c r="K2395" s="44">
        <f t="shared" si="268"/>
        <v>0</v>
      </c>
      <c r="L2395" s="5">
        <v>0</v>
      </c>
      <c r="M2395" s="44">
        <f t="shared" si="269"/>
        <v>0</v>
      </c>
      <c r="N2395" s="5">
        <v>0</v>
      </c>
      <c r="O2395" s="44">
        <f t="shared" si="270"/>
        <v>0</v>
      </c>
      <c r="P2395" s="5">
        <v>0</v>
      </c>
      <c r="Q2395" s="44">
        <f t="shared" si="271"/>
        <v>0</v>
      </c>
      <c r="R2395" s="5">
        <v>0</v>
      </c>
      <c r="S2395" s="44">
        <f t="shared" si="272"/>
        <v>0</v>
      </c>
      <c r="U2395" s="39"/>
      <c r="V2395" s="39"/>
      <c r="W2395" s="40"/>
      <c r="X2395" s="40"/>
    </row>
    <row r="2396" spans="1:24" x14ac:dyDescent="0.3">
      <c r="A2396" s="2">
        <v>44341</v>
      </c>
      <c r="B2396" s="3">
        <v>0.92708333333333337</v>
      </c>
      <c r="C2396" s="6">
        <v>-55</v>
      </c>
      <c r="D2396" s="6">
        <v>-55</v>
      </c>
      <c r="E2396" s="4">
        <v>0</v>
      </c>
      <c r="F2396" s="5">
        <v>0</v>
      </c>
      <c r="G2396" s="44"/>
      <c r="H2396" s="5">
        <v>0</v>
      </c>
      <c r="I2396" s="44"/>
      <c r="J2396" s="5">
        <v>0</v>
      </c>
      <c r="K2396" s="44"/>
      <c r="L2396" s="5">
        <v>0</v>
      </c>
      <c r="M2396" s="44"/>
      <c r="N2396" s="5">
        <v>0</v>
      </c>
      <c r="O2396" s="44"/>
      <c r="P2396" s="5">
        <v>0</v>
      </c>
      <c r="Q2396" s="44"/>
      <c r="R2396" s="5">
        <v>0</v>
      </c>
      <c r="S2396" s="44"/>
      <c r="U2396" s="39">
        <f>$AB$4-V2396</f>
        <v>0.35258749999998518</v>
      </c>
      <c r="V2396" s="39">
        <f>V2394+($AB$3*M2395)</f>
        <v>4.4474125000000146</v>
      </c>
      <c r="W2396" s="40">
        <f>U2396/($AB$4/100)</f>
        <v>7.3455729166663577</v>
      </c>
      <c r="X2396" s="40">
        <f>V2396/($AB$4/100)</f>
        <v>92.65442708333363</v>
      </c>
    </row>
    <row r="2397" spans="1:24" x14ac:dyDescent="0.3">
      <c r="A2397" s="2">
        <v>44341</v>
      </c>
      <c r="B2397" s="3">
        <v>0.9375</v>
      </c>
      <c r="C2397" s="6">
        <v>-55</v>
      </c>
      <c r="D2397" s="6">
        <v>-55</v>
      </c>
      <c r="E2397" s="4">
        <v>0</v>
      </c>
      <c r="F2397" s="5">
        <v>0</v>
      </c>
      <c r="G2397" s="44"/>
      <c r="H2397" s="5">
        <v>0</v>
      </c>
      <c r="I2397" s="44"/>
      <c r="J2397" s="5">
        <v>0</v>
      </c>
      <c r="K2397" s="44"/>
      <c r="L2397" s="5">
        <v>0</v>
      </c>
      <c r="M2397" s="44"/>
      <c r="N2397" s="5">
        <v>0</v>
      </c>
      <c r="O2397" s="44"/>
      <c r="P2397" s="5">
        <v>0</v>
      </c>
      <c r="Q2397" s="44"/>
      <c r="R2397" s="5">
        <v>0</v>
      </c>
      <c r="S2397" s="44"/>
      <c r="U2397" s="39"/>
      <c r="V2397" s="39"/>
      <c r="W2397" s="40"/>
      <c r="X2397" s="40"/>
    </row>
    <row r="2398" spans="1:24" x14ac:dyDescent="0.3">
      <c r="A2398" s="2">
        <v>44341</v>
      </c>
      <c r="B2398" s="3">
        <v>0.94791666666666663</v>
      </c>
      <c r="C2398" s="6">
        <v>-55</v>
      </c>
      <c r="D2398" s="6">
        <v>-55</v>
      </c>
      <c r="E2398" s="4">
        <v>0</v>
      </c>
      <c r="F2398" s="5">
        <v>0</v>
      </c>
      <c r="G2398" s="44"/>
      <c r="H2398" s="5">
        <v>0</v>
      </c>
      <c r="I2398" s="44"/>
      <c r="J2398" s="5">
        <v>0</v>
      </c>
      <c r="K2398" s="44"/>
      <c r="L2398" s="5">
        <v>0</v>
      </c>
      <c r="M2398" s="44"/>
      <c r="N2398" s="5">
        <v>0</v>
      </c>
      <c r="O2398" s="44"/>
      <c r="P2398" s="5">
        <v>0</v>
      </c>
      <c r="Q2398" s="44"/>
      <c r="R2398" s="5">
        <v>0</v>
      </c>
      <c r="S2398" s="44"/>
      <c r="U2398" s="39">
        <f>$AB$4-V2398</f>
        <v>0.35258749999998518</v>
      </c>
      <c r="V2398" s="39">
        <f>V2396-K2395</f>
        <v>4.4474125000000146</v>
      </c>
      <c r="W2398" s="40">
        <f>U2398/($AB$4/100)</f>
        <v>7.3455729166663577</v>
      </c>
      <c r="X2398" s="40">
        <f>V2398/($AB$4/100)</f>
        <v>92.65442708333363</v>
      </c>
    </row>
    <row r="2399" spans="1:24" x14ac:dyDescent="0.3">
      <c r="A2399" s="2">
        <v>44341</v>
      </c>
      <c r="B2399" s="3">
        <v>0.95833333333333337</v>
      </c>
      <c r="C2399" s="6">
        <v>-55</v>
      </c>
      <c r="D2399" s="6">
        <v>-55</v>
      </c>
      <c r="E2399" s="4">
        <v>0</v>
      </c>
      <c r="F2399" s="5">
        <v>0</v>
      </c>
      <c r="G2399" s="44">
        <f t="shared" si="266"/>
        <v>0</v>
      </c>
      <c r="H2399" s="5">
        <v>0</v>
      </c>
      <c r="I2399" s="44">
        <f t="shared" si="267"/>
        <v>0</v>
      </c>
      <c r="J2399" s="5">
        <v>0</v>
      </c>
      <c r="K2399" s="44">
        <f t="shared" si="268"/>
        <v>0</v>
      </c>
      <c r="L2399" s="5">
        <v>0</v>
      </c>
      <c r="M2399" s="44">
        <f t="shared" si="269"/>
        <v>0</v>
      </c>
      <c r="N2399" s="5">
        <v>0</v>
      </c>
      <c r="O2399" s="44">
        <f t="shared" si="270"/>
        <v>0</v>
      </c>
      <c r="P2399" s="5">
        <v>0</v>
      </c>
      <c r="Q2399" s="44">
        <f t="shared" si="271"/>
        <v>0</v>
      </c>
      <c r="R2399" s="5">
        <v>0</v>
      </c>
      <c r="S2399" s="44">
        <f t="shared" si="272"/>
        <v>0</v>
      </c>
      <c r="U2399" s="39"/>
      <c r="V2399" s="39"/>
      <c r="W2399" s="40"/>
      <c r="X2399" s="40"/>
    </row>
    <row r="2400" spans="1:24" x14ac:dyDescent="0.3">
      <c r="A2400" s="2">
        <v>44341</v>
      </c>
      <c r="B2400" s="3">
        <v>0.96875</v>
      </c>
      <c r="C2400" s="6">
        <v>-55</v>
      </c>
      <c r="D2400" s="6">
        <v>-55</v>
      </c>
      <c r="E2400" s="4">
        <v>0</v>
      </c>
      <c r="F2400" s="5">
        <v>0</v>
      </c>
      <c r="G2400" s="44"/>
      <c r="H2400" s="5">
        <v>0</v>
      </c>
      <c r="I2400" s="44"/>
      <c r="J2400" s="5">
        <v>0</v>
      </c>
      <c r="K2400" s="44"/>
      <c r="L2400" s="5">
        <v>0</v>
      </c>
      <c r="M2400" s="44"/>
      <c r="N2400" s="5">
        <v>0</v>
      </c>
      <c r="O2400" s="44"/>
      <c r="P2400" s="5">
        <v>0</v>
      </c>
      <c r="Q2400" s="44"/>
      <c r="R2400" s="5">
        <v>0</v>
      </c>
      <c r="S2400" s="44"/>
      <c r="U2400" s="39">
        <f>$AB$4-V2400</f>
        <v>0.35258749999998518</v>
      </c>
      <c r="V2400" s="39">
        <f>V2398+($AB$3*M2399)</f>
        <v>4.4474125000000146</v>
      </c>
      <c r="W2400" s="40">
        <f>U2400/($AB$4/100)</f>
        <v>7.3455729166663577</v>
      </c>
      <c r="X2400" s="40">
        <f>V2400/($AB$4/100)</f>
        <v>92.65442708333363</v>
      </c>
    </row>
    <row r="2401" spans="1:24" x14ac:dyDescent="0.3">
      <c r="A2401" s="2">
        <v>44341</v>
      </c>
      <c r="B2401" s="3">
        <v>0.97916666666666663</v>
      </c>
      <c r="C2401" s="6">
        <v>-55</v>
      </c>
      <c r="D2401" s="6">
        <v>-55</v>
      </c>
      <c r="E2401" s="4">
        <v>0</v>
      </c>
      <c r="F2401" s="5">
        <v>0</v>
      </c>
      <c r="G2401" s="44"/>
      <c r="H2401" s="5">
        <v>0</v>
      </c>
      <c r="I2401" s="44"/>
      <c r="J2401" s="5">
        <v>0</v>
      </c>
      <c r="K2401" s="44"/>
      <c r="L2401" s="5">
        <v>0</v>
      </c>
      <c r="M2401" s="44"/>
      <c r="N2401" s="5">
        <v>0</v>
      </c>
      <c r="O2401" s="44"/>
      <c r="P2401" s="5">
        <v>0</v>
      </c>
      <c r="Q2401" s="44"/>
      <c r="R2401" s="5">
        <v>0</v>
      </c>
      <c r="S2401" s="44"/>
      <c r="U2401" s="39"/>
      <c r="V2401" s="39"/>
      <c r="W2401" s="9"/>
      <c r="X2401" s="9"/>
    </row>
    <row r="2402" spans="1:24" x14ac:dyDescent="0.3">
      <c r="A2402" s="2">
        <v>44341</v>
      </c>
      <c r="B2402" s="3">
        <v>0.98958333333333337</v>
      </c>
      <c r="C2402" s="6">
        <v>-55</v>
      </c>
      <c r="D2402" s="6">
        <v>-55</v>
      </c>
      <c r="E2402" s="4">
        <v>0</v>
      </c>
      <c r="F2402" s="5">
        <v>0</v>
      </c>
      <c r="G2402" s="44"/>
      <c r="H2402" s="5">
        <v>0</v>
      </c>
      <c r="I2402" s="44"/>
      <c r="J2402" s="5">
        <v>0</v>
      </c>
      <c r="K2402" s="44"/>
      <c r="L2402" s="5">
        <v>0</v>
      </c>
      <c r="M2402" s="44"/>
      <c r="N2402" s="5">
        <v>0</v>
      </c>
      <c r="O2402" s="44"/>
      <c r="P2402" s="5">
        <v>0</v>
      </c>
      <c r="Q2402" s="44"/>
      <c r="R2402" s="5">
        <v>0</v>
      </c>
      <c r="S2402" s="44"/>
      <c r="U2402" s="39">
        <f>$AB$4-V2402</f>
        <v>0.35258749999998518</v>
      </c>
      <c r="V2402" s="39">
        <f>V2400-K2399</f>
        <v>4.4474125000000146</v>
      </c>
      <c r="W2402" s="40">
        <f>U2402/($AB$4/100)</f>
        <v>7.3455729166663577</v>
      </c>
      <c r="X2402" s="40">
        <f>V2402/($AB$4/100)</f>
        <v>92.65442708333363</v>
      </c>
    </row>
    <row r="2403" spans="1:24" x14ac:dyDescent="0.3">
      <c r="A2403" s="2">
        <v>44342</v>
      </c>
      <c r="B2403" s="3">
        <v>0</v>
      </c>
      <c r="C2403" s="6">
        <v>-55</v>
      </c>
      <c r="D2403" s="6">
        <v>-55</v>
      </c>
      <c r="E2403" s="4">
        <v>0</v>
      </c>
      <c r="F2403" s="5">
        <v>0</v>
      </c>
      <c r="G2403" s="44">
        <f t="shared" si="266"/>
        <v>0</v>
      </c>
      <c r="H2403" s="5">
        <v>0</v>
      </c>
      <c r="I2403" s="44">
        <f t="shared" si="267"/>
        <v>0</v>
      </c>
      <c r="J2403" s="5">
        <v>0</v>
      </c>
      <c r="K2403" s="44">
        <f t="shared" si="268"/>
        <v>0</v>
      </c>
      <c r="L2403" s="5">
        <v>0</v>
      </c>
      <c r="M2403" s="44">
        <f t="shared" si="269"/>
        <v>0</v>
      </c>
      <c r="N2403" s="5">
        <v>0</v>
      </c>
      <c r="O2403" s="44">
        <f t="shared" si="270"/>
        <v>0</v>
      </c>
      <c r="P2403" s="5">
        <v>0</v>
      </c>
      <c r="Q2403" s="44">
        <f t="shared" si="271"/>
        <v>0</v>
      </c>
      <c r="R2403" s="5">
        <v>0</v>
      </c>
      <c r="S2403" s="44">
        <f t="shared" si="272"/>
        <v>0</v>
      </c>
      <c r="U2403" s="39"/>
      <c r="V2403" s="39"/>
      <c r="W2403" s="40"/>
      <c r="X2403" s="40"/>
    </row>
    <row r="2404" spans="1:24" x14ac:dyDescent="0.3">
      <c r="A2404" s="2">
        <v>44342</v>
      </c>
      <c r="B2404" s="3">
        <v>1.0416666666666666E-2</v>
      </c>
      <c r="C2404" s="6">
        <v>-55</v>
      </c>
      <c r="D2404" s="6">
        <v>-55</v>
      </c>
      <c r="E2404" s="4">
        <v>0</v>
      </c>
      <c r="F2404" s="5">
        <v>0</v>
      </c>
      <c r="G2404" s="44"/>
      <c r="H2404" s="5">
        <v>0</v>
      </c>
      <c r="I2404" s="44"/>
      <c r="J2404" s="5">
        <v>0</v>
      </c>
      <c r="K2404" s="44"/>
      <c r="L2404" s="5">
        <v>0</v>
      </c>
      <c r="M2404" s="44"/>
      <c r="N2404" s="5">
        <v>0</v>
      </c>
      <c r="O2404" s="44"/>
      <c r="P2404" s="5">
        <v>0</v>
      </c>
      <c r="Q2404" s="44"/>
      <c r="R2404" s="5">
        <v>0</v>
      </c>
      <c r="S2404" s="44"/>
      <c r="U2404" s="39">
        <f>$AB$4-V2404</f>
        <v>0.35258749999998518</v>
      </c>
      <c r="V2404" s="39">
        <f>V2402+($AB$3*M2403)</f>
        <v>4.4474125000000146</v>
      </c>
      <c r="W2404" s="40">
        <f>U2404/($AB$4/100)</f>
        <v>7.3455729166663577</v>
      </c>
      <c r="X2404" s="40">
        <f>V2404/($AB$4/100)</f>
        <v>92.65442708333363</v>
      </c>
    </row>
    <row r="2405" spans="1:24" x14ac:dyDescent="0.3">
      <c r="A2405" s="2">
        <v>44342</v>
      </c>
      <c r="B2405" s="3">
        <v>2.0833333333333332E-2</v>
      </c>
      <c r="C2405" s="6">
        <v>-55</v>
      </c>
      <c r="D2405" s="6">
        <v>-55</v>
      </c>
      <c r="E2405" s="4">
        <v>0</v>
      </c>
      <c r="F2405" s="5">
        <v>0</v>
      </c>
      <c r="G2405" s="44"/>
      <c r="H2405" s="5">
        <v>0</v>
      </c>
      <c r="I2405" s="44"/>
      <c r="J2405" s="5">
        <v>0</v>
      </c>
      <c r="K2405" s="44"/>
      <c r="L2405" s="5">
        <v>0</v>
      </c>
      <c r="M2405" s="44"/>
      <c r="N2405" s="5">
        <v>0</v>
      </c>
      <c r="O2405" s="44"/>
      <c r="P2405" s="5">
        <v>0</v>
      </c>
      <c r="Q2405" s="44"/>
      <c r="R2405" s="5">
        <v>0</v>
      </c>
      <c r="S2405" s="44"/>
      <c r="U2405" s="39"/>
      <c r="V2405" s="39"/>
      <c r="W2405" s="40"/>
      <c r="X2405" s="40"/>
    </row>
    <row r="2406" spans="1:24" x14ac:dyDescent="0.3">
      <c r="A2406" s="2">
        <v>44342</v>
      </c>
      <c r="B2406" s="3">
        <v>3.125E-2</v>
      </c>
      <c r="C2406" s="6">
        <v>-55</v>
      </c>
      <c r="D2406" s="6">
        <v>-55</v>
      </c>
      <c r="E2406" s="4">
        <v>0</v>
      </c>
      <c r="F2406" s="5">
        <v>0</v>
      </c>
      <c r="G2406" s="44"/>
      <c r="H2406" s="5">
        <v>0</v>
      </c>
      <c r="I2406" s="44"/>
      <c r="J2406" s="5">
        <v>0</v>
      </c>
      <c r="K2406" s="44"/>
      <c r="L2406" s="5">
        <v>0</v>
      </c>
      <c r="M2406" s="44"/>
      <c r="N2406" s="5">
        <v>0</v>
      </c>
      <c r="O2406" s="44"/>
      <c r="P2406" s="5">
        <v>0</v>
      </c>
      <c r="Q2406" s="44"/>
      <c r="R2406" s="5">
        <v>0</v>
      </c>
      <c r="S2406" s="44"/>
      <c r="U2406" s="39">
        <f>$AB$4-V2406</f>
        <v>0.35258749999998518</v>
      </c>
      <c r="V2406" s="39">
        <f>V2404-K2403</f>
        <v>4.4474125000000146</v>
      </c>
      <c r="W2406" s="40">
        <f>U2406/($AB$4/100)</f>
        <v>7.3455729166663577</v>
      </c>
      <c r="X2406" s="40">
        <f>V2406/($AB$4/100)</f>
        <v>92.65442708333363</v>
      </c>
    </row>
    <row r="2407" spans="1:24" x14ac:dyDescent="0.3">
      <c r="A2407" s="2">
        <v>44342</v>
      </c>
      <c r="B2407" s="3">
        <v>4.1666666666666664E-2</v>
      </c>
      <c r="C2407" s="6">
        <v>-55</v>
      </c>
      <c r="D2407" s="6">
        <v>-55</v>
      </c>
      <c r="E2407" s="4">
        <v>0</v>
      </c>
      <c r="F2407" s="5">
        <v>0</v>
      </c>
      <c r="G2407" s="44">
        <f t="shared" si="266"/>
        <v>0</v>
      </c>
      <c r="H2407" s="5">
        <v>0</v>
      </c>
      <c r="I2407" s="44">
        <f t="shared" si="267"/>
        <v>0</v>
      </c>
      <c r="J2407" s="5">
        <v>0</v>
      </c>
      <c r="K2407" s="44">
        <f t="shared" si="268"/>
        <v>0</v>
      </c>
      <c r="L2407" s="5">
        <v>0</v>
      </c>
      <c r="M2407" s="44">
        <f t="shared" si="269"/>
        <v>0</v>
      </c>
      <c r="N2407" s="5">
        <v>0</v>
      </c>
      <c r="O2407" s="44">
        <f t="shared" si="270"/>
        <v>0</v>
      </c>
      <c r="P2407" s="5">
        <v>0</v>
      </c>
      <c r="Q2407" s="44">
        <f t="shared" si="271"/>
        <v>0</v>
      </c>
      <c r="R2407" s="5">
        <v>0</v>
      </c>
      <c r="S2407" s="44">
        <f t="shared" si="272"/>
        <v>0</v>
      </c>
      <c r="U2407" s="39"/>
      <c r="V2407" s="39"/>
      <c r="W2407" s="40"/>
      <c r="X2407" s="40"/>
    </row>
    <row r="2408" spans="1:24" x14ac:dyDescent="0.3">
      <c r="A2408" s="2">
        <v>44342</v>
      </c>
      <c r="B2408" s="3">
        <v>5.2083333333333336E-2</v>
      </c>
      <c r="C2408" s="6">
        <v>-55</v>
      </c>
      <c r="D2408" s="6">
        <v>-55</v>
      </c>
      <c r="E2408" s="4">
        <v>0</v>
      </c>
      <c r="F2408" s="5">
        <v>0</v>
      </c>
      <c r="G2408" s="44"/>
      <c r="H2408" s="5">
        <v>0</v>
      </c>
      <c r="I2408" s="44"/>
      <c r="J2408" s="5">
        <v>0</v>
      </c>
      <c r="K2408" s="44"/>
      <c r="L2408" s="5">
        <v>0</v>
      </c>
      <c r="M2408" s="44"/>
      <c r="N2408" s="5">
        <v>0</v>
      </c>
      <c r="O2408" s="44"/>
      <c r="P2408" s="5">
        <v>0</v>
      </c>
      <c r="Q2408" s="44"/>
      <c r="R2408" s="5">
        <v>0</v>
      </c>
      <c r="S2408" s="44"/>
      <c r="U2408" s="39">
        <f>$AB$4-V2408</f>
        <v>0.35258749999998518</v>
      </c>
      <c r="V2408" s="39">
        <f>V2406+($AB$3*M2407)</f>
        <v>4.4474125000000146</v>
      </c>
      <c r="W2408" s="40">
        <f>U2408/($AB$4/100)</f>
        <v>7.3455729166663577</v>
      </c>
      <c r="X2408" s="40">
        <f>V2408/($AB$4/100)</f>
        <v>92.65442708333363</v>
      </c>
    </row>
    <row r="2409" spans="1:24" x14ac:dyDescent="0.3">
      <c r="A2409" s="2">
        <v>44342</v>
      </c>
      <c r="B2409" s="3">
        <v>6.25E-2</v>
      </c>
      <c r="C2409" s="6">
        <v>-55</v>
      </c>
      <c r="D2409" s="6">
        <v>-55</v>
      </c>
      <c r="E2409" s="4">
        <v>0</v>
      </c>
      <c r="F2409" s="5">
        <v>0</v>
      </c>
      <c r="G2409" s="44"/>
      <c r="H2409" s="5">
        <v>0</v>
      </c>
      <c r="I2409" s="44"/>
      <c r="J2409" s="5">
        <v>0</v>
      </c>
      <c r="K2409" s="44"/>
      <c r="L2409" s="5">
        <v>0</v>
      </c>
      <c r="M2409" s="44"/>
      <c r="N2409" s="5">
        <v>0</v>
      </c>
      <c r="O2409" s="44"/>
      <c r="P2409" s="5">
        <v>0</v>
      </c>
      <c r="Q2409" s="44"/>
      <c r="R2409" s="5">
        <v>0</v>
      </c>
      <c r="S2409" s="44"/>
      <c r="U2409" s="39"/>
      <c r="V2409" s="39"/>
      <c r="W2409" s="9"/>
      <c r="X2409" s="9"/>
    </row>
    <row r="2410" spans="1:24" x14ac:dyDescent="0.3">
      <c r="A2410" s="2">
        <v>44342</v>
      </c>
      <c r="B2410" s="3">
        <v>7.2916666666666671E-2</v>
      </c>
      <c r="C2410" s="6">
        <v>-55</v>
      </c>
      <c r="D2410" s="6">
        <v>-55</v>
      </c>
      <c r="E2410" s="4">
        <v>0</v>
      </c>
      <c r="F2410" s="5">
        <v>0</v>
      </c>
      <c r="G2410" s="44"/>
      <c r="H2410" s="5">
        <v>0</v>
      </c>
      <c r="I2410" s="44"/>
      <c r="J2410" s="5">
        <v>0</v>
      </c>
      <c r="K2410" s="44"/>
      <c r="L2410" s="5">
        <v>0</v>
      </c>
      <c r="M2410" s="44"/>
      <c r="N2410" s="5">
        <v>0</v>
      </c>
      <c r="O2410" s="44"/>
      <c r="P2410" s="5">
        <v>0</v>
      </c>
      <c r="Q2410" s="44"/>
      <c r="R2410" s="5">
        <v>0</v>
      </c>
      <c r="S2410" s="44"/>
      <c r="U2410" s="39">
        <f>$AB$4-V2410</f>
        <v>0.35258749999998518</v>
      </c>
      <c r="V2410" s="39">
        <f>V2408-K2407</f>
        <v>4.4474125000000146</v>
      </c>
      <c r="W2410" s="40">
        <f>U2410/($AB$4/100)</f>
        <v>7.3455729166663577</v>
      </c>
      <c r="X2410" s="40">
        <f>V2410/($AB$4/100)</f>
        <v>92.65442708333363</v>
      </c>
    </row>
    <row r="2411" spans="1:24" x14ac:dyDescent="0.3">
      <c r="A2411" s="2">
        <v>44342</v>
      </c>
      <c r="B2411" s="3">
        <v>8.3333333333333329E-2</v>
      </c>
      <c r="C2411" s="6">
        <v>-55</v>
      </c>
      <c r="D2411" s="6">
        <v>-55</v>
      </c>
      <c r="E2411" s="4">
        <v>0</v>
      </c>
      <c r="F2411" s="5">
        <v>0</v>
      </c>
      <c r="G2411" s="44">
        <f t="shared" si="266"/>
        <v>0</v>
      </c>
      <c r="H2411" s="5">
        <v>0</v>
      </c>
      <c r="I2411" s="44">
        <f t="shared" si="267"/>
        <v>0</v>
      </c>
      <c r="J2411" s="5">
        <v>0</v>
      </c>
      <c r="K2411" s="44">
        <f t="shared" si="268"/>
        <v>0</v>
      </c>
      <c r="L2411" s="5">
        <v>0</v>
      </c>
      <c r="M2411" s="44">
        <f t="shared" si="269"/>
        <v>0</v>
      </c>
      <c r="N2411" s="5">
        <v>0</v>
      </c>
      <c r="O2411" s="44">
        <f t="shared" si="270"/>
        <v>0</v>
      </c>
      <c r="P2411" s="5">
        <v>0</v>
      </c>
      <c r="Q2411" s="44">
        <f t="shared" si="271"/>
        <v>0</v>
      </c>
      <c r="R2411" s="5">
        <v>0</v>
      </c>
      <c r="S2411" s="44">
        <f t="shared" si="272"/>
        <v>0</v>
      </c>
      <c r="U2411" s="39"/>
      <c r="V2411" s="39"/>
      <c r="W2411" s="40"/>
      <c r="X2411" s="40"/>
    </row>
    <row r="2412" spans="1:24" x14ac:dyDescent="0.3">
      <c r="A2412" s="2">
        <v>44342</v>
      </c>
      <c r="B2412" s="3">
        <v>9.375E-2</v>
      </c>
      <c r="C2412" s="6">
        <v>-55</v>
      </c>
      <c r="D2412" s="6">
        <v>-55</v>
      </c>
      <c r="E2412" s="4">
        <v>0</v>
      </c>
      <c r="F2412" s="5">
        <v>0</v>
      </c>
      <c r="G2412" s="44"/>
      <c r="H2412" s="5">
        <v>0</v>
      </c>
      <c r="I2412" s="44"/>
      <c r="J2412" s="5">
        <v>0</v>
      </c>
      <c r="K2412" s="44"/>
      <c r="L2412" s="5">
        <v>0</v>
      </c>
      <c r="M2412" s="44"/>
      <c r="N2412" s="5">
        <v>0</v>
      </c>
      <c r="O2412" s="44"/>
      <c r="P2412" s="5">
        <v>0</v>
      </c>
      <c r="Q2412" s="44"/>
      <c r="R2412" s="5">
        <v>0</v>
      </c>
      <c r="S2412" s="44"/>
      <c r="U2412" s="39">
        <f>$AB$4-V2412</f>
        <v>0.35258749999998518</v>
      </c>
      <c r="V2412" s="39">
        <f>V2410+($AB$3*M2411)</f>
        <v>4.4474125000000146</v>
      </c>
      <c r="W2412" s="40">
        <f>U2412/($AB$4/100)</f>
        <v>7.3455729166663577</v>
      </c>
      <c r="X2412" s="40">
        <f>V2412/($AB$4/100)</f>
        <v>92.65442708333363</v>
      </c>
    </row>
    <row r="2413" spans="1:24" x14ac:dyDescent="0.3">
      <c r="A2413" s="2">
        <v>44342</v>
      </c>
      <c r="B2413" s="3">
        <v>0.10416666666666667</v>
      </c>
      <c r="C2413" s="6">
        <v>-55</v>
      </c>
      <c r="D2413" s="6">
        <v>-55</v>
      </c>
      <c r="E2413" s="4">
        <v>0</v>
      </c>
      <c r="F2413" s="5">
        <v>0</v>
      </c>
      <c r="G2413" s="44"/>
      <c r="H2413" s="5">
        <v>0</v>
      </c>
      <c r="I2413" s="44"/>
      <c r="J2413" s="5">
        <v>0</v>
      </c>
      <c r="K2413" s="44"/>
      <c r="L2413" s="5">
        <v>0</v>
      </c>
      <c r="M2413" s="44"/>
      <c r="N2413" s="5">
        <v>0</v>
      </c>
      <c r="O2413" s="44"/>
      <c r="P2413" s="5">
        <v>0</v>
      </c>
      <c r="Q2413" s="44"/>
      <c r="R2413" s="5">
        <v>0</v>
      </c>
      <c r="S2413" s="44"/>
      <c r="U2413" s="39"/>
      <c r="V2413" s="39"/>
      <c r="W2413" s="40"/>
      <c r="X2413" s="40"/>
    </row>
    <row r="2414" spans="1:24" x14ac:dyDescent="0.3">
      <c r="A2414" s="2">
        <v>44342</v>
      </c>
      <c r="B2414" s="3">
        <v>0.11458333333333333</v>
      </c>
      <c r="C2414" s="6">
        <v>-55</v>
      </c>
      <c r="D2414" s="6">
        <v>-55</v>
      </c>
      <c r="E2414" s="4">
        <v>0</v>
      </c>
      <c r="F2414" s="5">
        <v>0</v>
      </c>
      <c r="G2414" s="44"/>
      <c r="H2414" s="5">
        <v>0</v>
      </c>
      <c r="I2414" s="44"/>
      <c r="J2414" s="5">
        <v>0</v>
      </c>
      <c r="K2414" s="44"/>
      <c r="L2414" s="5">
        <v>0</v>
      </c>
      <c r="M2414" s="44"/>
      <c r="N2414" s="5">
        <v>0</v>
      </c>
      <c r="O2414" s="44"/>
      <c r="P2414" s="5">
        <v>0</v>
      </c>
      <c r="Q2414" s="44"/>
      <c r="R2414" s="5">
        <v>0</v>
      </c>
      <c r="S2414" s="44"/>
      <c r="U2414" s="39">
        <f>$AB$4-V2414</f>
        <v>0.35258749999998518</v>
      </c>
      <c r="V2414" s="39">
        <f>V2412-K2411</f>
        <v>4.4474125000000146</v>
      </c>
      <c r="W2414" s="40">
        <f>U2414/($AB$4/100)</f>
        <v>7.3455729166663577</v>
      </c>
      <c r="X2414" s="40">
        <f>V2414/($AB$4/100)</f>
        <v>92.65442708333363</v>
      </c>
    </row>
    <row r="2415" spans="1:24" x14ac:dyDescent="0.3">
      <c r="A2415" s="2">
        <v>44342</v>
      </c>
      <c r="B2415" s="3">
        <v>0.125</v>
      </c>
      <c r="C2415" s="6">
        <v>-55</v>
      </c>
      <c r="D2415" s="6">
        <v>-55</v>
      </c>
      <c r="E2415" s="4">
        <v>0</v>
      </c>
      <c r="F2415" s="5">
        <v>0</v>
      </c>
      <c r="G2415" s="44">
        <f t="shared" si="266"/>
        <v>0</v>
      </c>
      <c r="H2415" s="5">
        <v>0</v>
      </c>
      <c r="I2415" s="44">
        <f t="shared" si="267"/>
        <v>0</v>
      </c>
      <c r="J2415" s="5">
        <v>0</v>
      </c>
      <c r="K2415" s="44">
        <f t="shared" si="268"/>
        <v>0</v>
      </c>
      <c r="L2415" s="5">
        <v>0</v>
      </c>
      <c r="M2415" s="44">
        <f t="shared" si="269"/>
        <v>0</v>
      </c>
      <c r="N2415" s="5">
        <v>0</v>
      </c>
      <c r="O2415" s="44">
        <f t="shared" si="270"/>
        <v>0</v>
      </c>
      <c r="P2415" s="5">
        <v>0</v>
      </c>
      <c r="Q2415" s="44">
        <f t="shared" si="271"/>
        <v>0</v>
      </c>
      <c r="R2415" s="5">
        <v>0</v>
      </c>
      <c r="S2415" s="44">
        <f t="shared" si="272"/>
        <v>0</v>
      </c>
      <c r="U2415" s="39"/>
      <c r="V2415" s="39"/>
      <c r="W2415" s="40"/>
      <c r="X2415" s="40"/>
    </row>
    <row r="2416" spans="1:24" x14ac:dyDescent="0.3">
      <c r="A2416" s="2">
        <v>44342</v>
      </c>
      <c r="B2416" s="3">
        <v>0.13541666666666666</v>
      </c>
      <c r="C2416" s="6">
        <v>-55</v>
      </c>
      <c r="D2416" s="6">
        <v>-55</v>
      </c>
      <c r="E2416" s="4">
        <v>0</v>
      </c>
      <c r="F2416" s="5">
        <v>0</v>
      </c>
      <c r="G2416" s="44"/>
      <c r="H2416" s="5">
        <v>0</v>
      </c>
      <c r="I2416" s="44"/>
      <c r="J2416" s="5">
        <v>0</v>
      </c>
      <c r="K2416" s="44"/>
      <c r="L2416" s="5">
        <v>0</v>
      </c>
      <c r="M2416" s="44"/>
      <c r="N2416" s="5">
        <v>0</v>
      </c>
      <c r="O2416" s="44"/>
      <c r="P2416" s="5">
        <v>0</v>
      </c>
      <c r="Q2416" s="44"/>
      <c r="R2416" s="5">
        <v>0</v>
      </c>
      <c r="S2416" s="44"/>
      <c r="U2416" s="39">
        <f>$AB$4-V2416</f>
        <v>0.35258749999998518</v>
      </c>
      <c r="V2416" s="39">
        <f>V2414+($AB$3*M2415)</f>
        <v>4.4474125000000146</v>
      </c>
      <c r="W2416" s="40">
        <f>U2416/($AB$4/100)</f>
        <v>7.3455729166663577</v>
      </c>
      <c r="X2416" s="40">
        <f>V2416/($AB$4/100)</f>
        <v>92.65442708333363</v>
      </c>
    </row>
    <row r="2417" spans="1:24" x14ac:dyDescent="0.3">
      <c r="A2417" s="2">
        <v>44342</v>
      </c>
      <c r="B2417" s="3">
        <v>0.14583333333333334</v>
      </c>
      <c r="C2417" s="6">
        <v>-55</v>
      </c>
      <c r="D2417" s="6">
        <v>-55</v>
      </c>
      <c r="E2417" s="4">
        <v>0</v>
      </c>
      <c r="F2417" s="5">
        <v>0</v>
      </c>
      <c r="G2417" s="44"/>
      <c r="H2417" s="5">
        <v>0</v>
      </c>
      <c r="I2417" s="44"/>
      <c r="J2417" s="5">
        <v>0</v>
      </c>
      <c r="K2417" s="44"/>
      <c r="L2417" s="5">
        <v>0</v>
      </c>
      <c r="M2417" s="44"/>
      <c r="N2417" s="5">
        <v>0</v>
      </c>
      <c r="O2417" s="44"/>
      <c r="P2417" s="5">
        <v>0</v>
      </c>
      <c r="Q2417" s="44"/>
      <c r="R2417" s="5">
        <v>0</v>
      </c>
      <c r="S2417" s="44"/>
      <c r="U2417" s="39"/>
      <c r="V2417" s="39"/>
      <c r="W2417" s="9"/>
      <c r="X2417" s="9"/>
    </row>
    <row r="2418" spans="1:24" x14ac:dyDescent="0.3">
      <c r="A2418" s="2">
        <v>44342</v>
      </c>
      <c r="B2418" s="3">
        <v>0.15625</v>
      </c>
      <c r="C2418" s="6">
        <v>-55</v>
      </c>
      <c r="D2418" s="6">
        <v>-55</v>
      </c>
      <c r="E2418" s="4">
        <v>0</v>
      </c>
      <c r="F2418" s="5">
        <v>0</v>
      </c>
      <c r="G2418" s="44"/>
      <c r="H2418" s="5">
        <v>0</v>
      </c>
      <c r="I2418" s="44"/>
      <c r="J2418" s="5">
        <v>0</v>
      </c>
      <c r="K2418" s="44"/>
      <c r="L2418" s="5">
        <v>0</v>
      </c>
      <c r="M2418" s="44"/>
      <c r="N2418" s="5">
        <v>0</v>
      </c>
      <c r="O2418" s="44"/>
      <c r="P2418" s="5">
        <v>0</v>
      </c>
      <c r="Q2418" s="44"/>
      <c r="R2418" s="5">
        <v>0</v>
      </c>
      <c r="S2418" s="44"/>
      <c r="U2418" s="39">
        <f>$AB$4-V2418</f>
        <v>0.35258749999998518</v>
      </c>
      <c r="V2418" s="39">
        <f>V2416-K2415</f>
        <v>4.4474125000000146</v>
      </c>
      <c r="W2418" s="40">
        <f>U2418/($AB$4/100)</f>
        <v>7.3455729166663577</v>
      </c>
      <c r="X2418" s="40">
        <f>V2418/($AB$4/100)</f>
        <v>92.65442708333363</v>
      </c>
    </row>
    <row r="2419" spans="1:24" x14ac:dyDescent="0.3">
      <c r="A2419" s="2">
        <v>44342</v>
      </c>
      <c r="B2419" s="3">
        <v>0.16666666666666666</v>
      </c>
      <c r="C2419" s="6">
        <v>-55</v>
      </c>
      <c r="D2419" s="6">
        <v>-55</v>
      </c>
      <c r="E2419" s="4">
        <v>0</v>
      </c>
      <c r="F2419" s="5">
        <v>0</v>
      </c>
      <c r="G2419" s="44">
        <f t="shared" si="266"/>
        <v>0</v>
      </c>
      <c r="H2419" s="5">
        <v>0</v>
      </c>
      <c r="I2419" s="44">
        <f t="shared" si="267"/>
        <v>0</v>
      </c>
      <c r="J2419" s="5">
        <v>0</v>
      </c>
      <c r="K2419" s="44">
        <f t="shared" si="268"/>
        <v>0</v>
      </c>
      <c r="L2419" s="5">
        <v>0</v>
      </c>
      <c r="M2419" s="44">
        <f t="shared" si="269"/>
        <v>0</v>
      </c>
      <c r="N2419" s="5">
        <v>0</v>
      </c>
      <c r="O2419" s="44">
        <f t="shared" si="270"/>
        <v>0</v>
      </c>
      <c r="P2419" s="5">
        <v>0</v>
      </c>
      <c r="Q2419" s="44">
        <f t="shared" si="271"/>
        <v>0</v>
      </c>
      <c r="R2419" s="5">
        <v>0</v>
      </c>
      <c r="S2419" s="44">
        <f t="shared" si="272"/>
        <v>0</v>
      </c>
      <c r="U2419" s="39"/>
      <c r="V2419" s="39"/>
      <c r="W2419" s="40"/>
      <c r="X2419" s="40"/>
    </row>
    <row r="2420" spans="1:24" x14ac:dyDescent="0.3">
      <c r="A2420" s="2">
        <v>44342</v>
      </c>
      <c r="B2420" s="3">
        <v>0.17708333333333334</v>
      </c>
      <c r="C2420" s="6">
        <v>-55</v>
      </c>
      <c r="D2420" s="6">
        <v>-55</v>
      </c>
      <c r="E2420" s="4">
        <v>0</v>
      </c>
      <c r="F2420" s="5">
        <v>0</v>
      </c>
      <c r="G2420" s="44"/>
      <c r="H2420" s="5">
        <v>0</v>
      </c>
      <c r="I2420" s="44"/>
      <c r="J2420" s="5">
        <v>0</v>
      </c>
      <c r="K2420" s="44"/>
      <c r="L2420" s="5">
        <v>0</v>
      </c>
      <c r="M2420" s="44"/>
      <c r="N2420" s="5">
        <v>0</v>
      </c>
      <c r="O2420" s="44"/>
      <c r="P2420" s="5">
        <v>0</v>
      </c>
      <c r="Q2420" s="44"/>
      <c r="R2420" s="5">
        <v>0</v>
      </c>
      <c r="S2420" s="44"/>
      <c r="U2420" s="39">
        <f>$AB$4-V2420</f>
        <v>0.35258749999998518</v>
      </c>
      <c r="V2420" s="39">
        <f>V2418+($AB$3*M2419)</f>
        <v>4.4474125000000146</v>
      </c>
      <c r="W2420" s="40">
        <f>U2420/($AB$4/100)</f>
        <v>7.3455729166663577</v>
      </c>
      <c r="X2420" s="40">
        <f>V2420/($AB$4/100)</f>
        <v>92.65442708333363</v>
      </c>
    </row>
    <row r="2421" spans="1:24" x14ac:dyDescent="0.3">
      <c r="A2421" s="2">
        <v>44342</v>
      </c>
      <c r="B2421" s="3">
        <v>0.1875</v>
      </c>
      <c r="C2421" s="6">
        <v>-55</v>
      </c>
      <c r="D2421" s="6">
        <v>-55</v>
      </c>
      <c r="E2421" s="4">
        <v>0</v>
      </c>
      <c r="F2421" s="5">
        <v>0</v>
      </c>
      <c r="G2421" s="44"/>
      <c r="H2421" s="5">
        <v>0</v>
      </c>
      <c r="I2421" s="44"/>
      <c r="J2421" s="5">
        <v>0</v>
      </c>
      <c r="K2421" s="44"/>
      <c r="L2421" s="5">
        <v>0</v>
      </c>
      <c r="M2421" s="44"/>
      <c r="N2421" s="5">
        <v>0</v>
      </c>
      <c r="O2421" s="44"/>
      <c r="P2421" s="5">
        <v>0</v>
      </c>
      <c r="Q2421" s="44"/>
      <c r="R2421" s="5">
        <v>0</v>
      </c>
      <c r="S2421" s="44"/>
      <c r="U2421" s="39"/>
      <c r="V2421" s="39"/>
      <c r="W2421" s="40"/>
      <c r="X2421" s="40"/>
    </row>
    <row r="2422" spans="1:24" x14ac:dyDescent="0.3">
      <c r="A2422" s="2">
        <v>44342</v>
      </c>
      <c r="B2422" s="3">
        <v>0.19791666666666666</v>
      </c>
      <c r="C2422" s="6">
        <v>-55</v>
      </c>
      <c r="D2422" s="6">
        <v>-55</v>
      </c>
      <c r="E2422" s="4">
        <v>0</v>
      </c>
      <c r="F2422" s="5">
        <v>0</v>
      </c>
      <c r="G2422" s="44"/>
      <c r="H2422" s="5">
        <v>0</v>
      </c>
      <c r="I2422" s="44"/>
      <c r="J2422" s="5">
        <v>0</v>
      </c>
      <c r="K2422" s="44"/>
      <c r="L2422" s="5">
        <v>0</v>
      </c>
      <c r="M2422" s="44"/>
      <c r="N2422" s="5">
        <v>0</v>
      </c>
      <c r="O2422" s="44"/>
      <c r="P2422" s="5">
        <v>0</v>
      </c>
      <c r="Q2422" s="44"/>
      <c r="R2422" s="5">
        <v>0</v>
      </c>
      <c r="S2422" s="44"/>
      <c r="U2422" s="39">
        <f>$AB$4-V2422</f>
        <v>0.35258749999998518</v>
      </c>
      <c r="V2422" s="39">
        <f>V2420-K2419</f>
        <v>4.4474125000000146</v>
      </c>
      <c r="W2422" s="40">
        <f>U2422/($AB$4/100)</f>
        <v>7.3455729166663577</v>
      </c>
      <c r="X2422" s="40">
        <f>V2422/($AB$4/100)</f>
        <v>92.65442708333363</v>
      </c>
    </row>
    <row r="2423" spans="1:24" x14ac:dyDescent="0.3">
      <c r="A2423" s="2">
        <v>44342</v>
      </c>
      <c r="B2423" s="3">
        <v>0.20833333333333334</v>
      </c>
      <c r="C2423" s="6">
        <v>-55</v>
      </c>
      <c r="D2423" s="6">
        <v>-55</v>
      </c>
      <c r="E2423" s="4">
        <v>0</v>
      </c>
      <c r="F2423" s="5">
        <v>0</v>
      </c>
      <c r="G2423" s="44">
        <f t="shared" si="266"/>
        <v>0</v>
      </c>
      <c r="H2423" s="5">
        <v>0</v>
      </c>
      <c r="I2423" s="44">
        <f t="shared" si="267"/>
        <v>0</v>
      </c>
      <c r="J2423" s="5">
        <v>0</v>
      </c>
      <c r="K2423" s="44">
        <f t="shared" si="268"/>
        <v>0</v>
      </c>
      <c r="L2423" s="5">
        <v>0</v>
      </c>
      <c r="M2423" s="44">
        <f t="shared" si="269"/>
        <v>0</v>
      </c>
      <c r="N2423" s="5">
        <v>0</v>
      </c>
      <c r="O2423" s="44">
        <f t="shared" si="270"/>
        <v>0</v>
      </c>
      <c r="P2423" s="5">
        <v>0</v>
      </c>
      <c r="Q2423" s="44">
        <f t="shared" si="271"/>
        <v>0</v>
      </c>
      <c r="R2423" s="5">
        <v>0</v>
      </c>
      <c r="S2423" s="44">
        <f t="shared" si="272"/>
        <v>0</v>
      </c>
      <c r="U2423" s="39"/>
      <c r="V2423" s="39"/>
      <c r="W2423" s="40"/>
      <c r="X2423" s="40"/>
    </row>
    <row r="2424" spans="1:24" x14ac:dyDescent="0.3">
      <c r="A2424" s="2">
        <v>44342</v>
      </c>
      <c r="B2424" s="3">
        <v>0.21875</v>
      </c>
      <c r="C2424" s="6">
        <v>-55</v>
      </c>
      <c r="D2424" s="6">
        <v>-55</v>
      </c>
      <c r="E2424" s="4">
        <v>0</v>
      </c>
      <c r="F2424" s="5">
        <v>0</v>
      </c>
      <c r="G2424" s="44"/>
      <c r="H2424" s="5">
        <v>0</v>
      </c>
      <c r="I2424" s="44"/>
      <c r="J2424" s="5">
        <v>0</v>
      </c>
      <c r="K2424" s="44"/>
      <c r="L2424" s="5">
        <v>0</v>
      </c>
      <c r="M2424" s="44"/>
      <c r="N2424" s="5">
        <v>0</v>
      </c>
      <c r="O2424" s="44"/>
      <c r="P2424" s="5">
        <v>0</v>
      </c>
      <c r="Q2424" s="44"/>
      <c r="R2424" s="5">
        <v>0</v>
      </c>
      <c r="S2424" s="44"/>
      <c r="U2424" s="39">
        <f>$AB$4-V2424</f>
        <v>0.35258749999998518</v>
      </c>
      <c r="V2424" s="39">
        <f>V2422+($AB$3*M2423)</f>
        <v>4.4474125000000146</v>
      </c>
      <c r="W2424" s="40">
        <f>U2424/($AB$4/100)</f>
        <v>7.3455729166663577</v>
      </c>
      <c r="X2424" s="40">
        <f>V2424/($AB$4/100)</f>
        <v>92.65442708333363</v>
      </c>
    </row>
    <row r="2425" spans="1:24" x14ac:dyDescent="0.3">
      <c r="A2425" s="2">
        <v>44342</v>
      </c>
      <c r="B2425" s="3">
        <v>0.22916666666666666</v>
      </c>
      <c r="C2425" s="6">
        <v>-55</v>
      </c>
      <c r="D2425" s="6">
        <v>-55</v>
      </c>
      <c r="E2425" s="4">
        <v>0</v>
      </c>
      <c r="F2425" s="5">
        <v>0</v>
      </c>
      <c r="G2425" s="44"/>
      <c r="H2425" s="5">
        <v>0</v>
      </c>
      <c r="I2425" s="44"/>
      <c r="J2425" s="5">
        <v>0</v>
      </c>
      <c r="K2425" s="44"/>
      <c r="L2425" s="5">
        <v>0</v>
      </c>
      <c r="M2425" s="44"/>
      <c r="N2425" s="5">
        <v>0</v>
      </c>
      <c r="O2425" s="44"/>
      <c r="P2425" s="5">
        <v>0</v>
      </c>
      <c r="Q2425" s="44"/>
      <c r="R2425" s="5">
        <v>0</v>
      </c>
      <c r="S2425" s="44"/>
      <c r="U2425" s="39"/>
      <c r="V2425" s="39"/>
      <c r="W2425" s="9"/>
      <c r="X2425" s="9"/>
    </row>
    <row r="2426" spans="1:24" x14ac:dyDescent="0.3">
      <c r="A2426" s="2">
        <v>44342</v>
      </c>
      <c r="B2426" s="3">
        <v>0.23958333333333334</v>
      </c>
      <c r="C2426" s="6">
        <v>-55</v>
      </c>
      <c r="D2426" s="6">
        <v>-55</v>
      </c>
      <c r="E2426" s="4">
        <v>0</v>
      </c>
      <c r="F2426" s="5">
        <v>0</v>
      </c>
      <c r="G2426" s="44"/>
      <c r="H2426" s="5">
        <v>0</v>
      </c>
      <c r="I2426" s="44"/>
      <c r="J2426" s="5">
        <v>0</v>
      </c>
      <c r="K2426" s="44"/>
      <c r="L2426" s="5">
        <v>0</v>
      </c>
      <c r="M2426" s="44"/>
      <c r="N2426" s="5">
        <v>0</v>
      </c>
      <c r="O2426" s="44"/>
      <c r="P2426" s="5">
        <v>0</v>
      </c>
      <c r="Q2426" s="44"/>
      <c r="R2426" s="5">
        <v>0</v>
      </c>
      <c r="S2426" s="44"/>
      <c r="U2426" s="39">
        <f>$AB$4-V2426</f>
        <v>0.35258749999998518</v>
      </c>
      <c r="V2426" s="39">
        <f>V2424-K2423</f>
        <v>4.4474125000000146</v>
      </c>
      <c r="W2426" s="40">
        <f>U2426/($AB$4/100)</f>
        <v>7.3455729166663577</v>
      </c>
      <c r="X2426" s="40">
        <f>V2426/($AB$4/100)</f>
        <v>92.65442708333363</v>
      </c>
    </row>
    <row r="2427" spans="1:24" x14ac:dyDescent="0.3">
      <c r="A2427" s="2">
        <v>44342</v>
      </c>
      <c r="B2427" s="3">
        <v>0.25</v>
      </c>
      <c r="C2427" s="6">
        <v>-55</v>
      </c>
      <c r="D2427" s="6">
        <v>-55</v>
      </c>
      <c r="E2427" s="4">
        <v>0</v>
      </c>
      <c r="F2427" s="5">
        <v>0</v>
      </c>
      <c r="G2427" s="44">
        <f t="shared" si="266"/>
        <v>0</v>
      </c>
      <c r="H2427" s="5">
        <v>0</v>
      </c>
      <c r="I2427" s="44">
        <f t="shared" si="267"/>
        <v>0</v>
      </c>
      <c r="J2427" s="5">
        <v>0</v>
      </c>
      <c r="K2427" s="44">
        <f t="shared" si="268"/>
        <v>0</v>
      </c>
      <c r="L2427" s="5">
        <v>0</v>
      </c>
      <c r="M2427" s="44">
        <f t="shared" si="269"/>
        <v>0</v>
      </c>
      <c r="N2427" s="5">
        <v>0</v>
      </c>
      <c r="O2427" s="44">
        <f t="shared" si="270"/>
        <v>0</v>
      </c>
      <c r="P2427" s="5">
        <v>0</v>
      </c>
      <c r="Q2427" s="44">
        <f t="shared" si="271"/>
        <v>0</v>
      </c>
      <c r="R2427" s="5">
        <v>0</v>
      </c>
      <c r="S2427" s="44">
        <f t="shared" si="272"/>
        <v>0</v>
      </c>
      <c r="U2427" s="39"/>
      <c r="V2427" s="39"/>
      <c r="W2427" s="40"/>
      <c r="X2427" s="40"/>
    </row>
    <row r="2428" spans="1:24" x14ac:dyDescent="0.3">
      <c r="A2428" s="2">
        <v>44342</v>
      </c>
      <c r="B2428" s="3">
        <v>0.26041666666666669</v>
      </c>
      <c r="C2428" s="6">
        <v>-55</v>
      </c>
      <c r="D2428" s="6">
        <v>-55</v>
      </c>
      <c r="E2428" s="4">
        <v>0</v>
      </c>
      <c r="F2428" s="5">
        <v>0</v>
      </c>
      <c r="G2428" s="44"/>
      <c r="H2428" s="5">
        <v>0</v>
      </c>
      <c r="I2428" s="44"/>
      <c r="J2428" s="5">
        <v>0</v>
      </c>
      <c r="K2428" s="44"/>
      <c r="L2428" s="5">
        <v>0</v>
      </c>
      <c r="M2428" s="44"/>
      <c r="N2428" s="5">
        <v>0</v>
      </c>
      <c r="O2428" s="44"/>
      <c r="P2428" s="5">
        <v>0</v>
      </c>
      <c r="Q2428" s="44"/>
      <c r="R2428" s="5">
        <v>0</v>
      </c>
      <c r="S2428" s="44"/>
      <c r="U2428" s="39">
        <f>$AB$4-V2428</f>
        <v>0.35258749999998518</v>
      </c>
      <c r="V2428" s="39">
        <f>V2426+($AB$3*M2427)</f>
        <v>4.4474125000000146</v>
      </c>
      <c r="W2428" s="40">
        <f>U2428/($AB$4/100)</f>
        <v>7.3455729166663577</v>
      </c>
      <c r="X2428" s="40">
        <f>V2428/($AB$4/100)</f>
        <v>92.65442708333363</v>
      </c>
    </row>
    <row r="2429" spans="1:24" x14ac:dyDescent="0.3">
      <c r="A2429" s="2">
        <v>44342</v>
      </c>
      <c r="B2429" s="3">
        <v>0.27083333333333331</v>
      </c>
      <c r="C2429" s="6">
        <v>-55</v>
      </c>
      <c r="D2429" s="6">
        <v>-55</v>
      </c>
      <c r="E2429" s="4">
        <v>0</v>
      </c>
      <c r="F2429" s="5">
        <v>0</v>
      </c>
      <c r="G2429" s="44"/>
      <c r="H2429" s="5">
        <v>0</v>
      </c>
      <c r="I2429" s="44"/>
      <c r="J2429" s="5">
        <v>0</v>
      </c>
      <c r="K2429" s="44"/>
      <c r="L2429" s="5">
        <v>0</v>
      </c>
      <c r="M2429" s="44"/>
      <c r="N2429" s="5">
        <v>0</v>
      </c>
      <c r="O2429" s="44"/>
      <c r="P2429" s="5">
        <v>0</v>
      </c>
      <c r="Q2429" s="44"/>
      <c r="R2429" s="5">
        <v>0</v>
      </c>
      <c r="S2429" s="44"/>
      <c r="U2429" s="39"/>
      <c r="V2429" s="39"/>
      <c r="W2429" s="40"/>
      <c r="X2429" s="40"/>
    </row>
    <row r="2430" spans="1:24" x14ac:dyDescent="0.3">
      <c r="A2430" s="2">
        <v>44342</v>
      </c>
      <c r="B2430" s="3">
        <v>0.28125</v>
      </c>
      <c r="C2430" s="6">
        <v>-55</v>
      </c>
      <c r="D2430" s="6">
        <v>-55</v>
      </c>
      <c r="E2430" s="4">
        <v>0</v>
      </c>
      <c r="F2430" s="5">
        <v>0</v>
      </c>
      <c r="G2430" s="44"/>
      <c r="H2430" s="5">
        <v>0</v>
      </c>
      <c r="I2430" s="44"/>
      <c r="J2430" s="5">
        <v>0</v>
      </c>
      <c r="K2430" s="44"/>
      <c r="L2430" s="5">
        <v>0</v>
      </c>
      <c r="M2430" s="44"/>
      <c r="N2430" s="5">
        <v>0</v>
      </c>
      <c r="O2430" s="44"/>
      <c r="P2430" s="5">
        <v>0</v>
      </c>
      <c r="Q2430" s="44"/>
      <c r="R2430" s="5">
        <v>0</v>
      </c>
      <c r="S2430" s="44"/>
      <c r="U2430" s="39">
        <f>$AB$4-V2430</f>
        <v>0.35258749999998518</v>
      </c>
      <c r="V2430" s="39">
        <f>V2428-K2427</f>
        <v>4.4474125000000146</v>
      </c>
      <c r="W2430" s="40">
        <f>U2430/($AB$4/100)</f>
        <v>7.3455729166663577</v>
      </c>
      <c r="X2430" s="40">
        <f>V2430/($AB$4/100)</f>
        <v>92.65442708333363</v>
      </c>
    </row>
    <row r="2431" spans="1:24" x14ac:dyDescent="0.3">
      <c r="A2431" s="2">
        <v>44342</v>
      </c>
      <c r="B2431" s="3">
        <v>0.29166666666666669</v>
      </c>
      <c r="C2431" s="6">
        <v>-55</v>
      </c>
      <c r="D2431" s="6">
        <v>-55</v>
      </c>
      <c r="E2431" s="4">
        <v>0</v>
      </c>
      <c r="F2431" s="5">
        <v>0</v>
      </c>
      <c r="G2431" s="44">
        <f t="shared" si="266"/>
        <v>0</v>
      </c>
      <c r="H2431" s="5">
        <v>0</v>
      </c>
      <c r="I2431" s="44">
        <f t="shared" si="267"/>
        <v>0</v>
      </c>
      <c r="J2431" s="5">
        <v>0</v>
      </c>
      <c r="K2431" s="44">
        <f t="shared" si="268"/>
        <v>0</v>
      </c>
      <c r="L2431" s="5">
        <v>0</v>
      </c>
      <c r="M2431" s="44">
        <f t="shared" si="269"/>
        <v>0</v>
      </c>
      <c r="N2431" s="5">
        <v>0</v>
      </c>
      <c r="O2431" s="44">
        <f t="shared" si="270"/>
        <v>0</v>
      </c>
      <c r="P2431" s="5">
        <v>0</v>
      </c>
      <c r="Q2431" s="44">
        <f t="shared" si="271"/>
        <v>0</v>
      </c>
      <c r="R2431" s="5">
        <v>0</v>
      </c>
      <c r="S2431" s="44">
        <f t="shared" si="272"/>
        <v>0</v>
      </c>
      <c r="U2431" s="39"/>
      <c r="V2431" s="39"/>
      <c r="W2431" s="40"/>
      <c r="X2431" s="40"/>
    </row>
    <row r="2432" spans="1:24" x14ac:dyDescent="0.3">
      <c r="A2432" s="2">
        <v>44342</v>
      </c>
      <c r="B2432" s="3">
        <v>0.30208333333333331</v>
      </c>
      <c r="C2432" s="6">
        <v>-55</v>
      </c>
      <c r="D2432" s="6">
        <v>-55</v>
      </c>
      <c r="E2432" s="4">
        <v>0</v>
      </c>
      <c r="F2432" s="5">
        <v>0</v>
      </c>
      <c r="G2432" s="44"/>
      <c r="H2432" s="5">
        <v>0</v>
      </c>
      <c r="I2432" s="44"/>
      <c r="J2432" s="5">
        <v>0</v>
      </c>
      <c r="K2432" s="44"/>
      <c r="L2432" s="5">
        <v>0</v>
      </c>
      <c r="M2432" s="44"/>
      <c r="N2432" s="5">
        <v>0</v>
      </c>
      <c r="O2432" s="44"/>
      <c r="P2432" s="5">
        <v>0</v>
      </c>
      <c r="Q2432" s="44"/>
      <c r="R2432" s="5">
        <v>0</v>
      </c>
      <c r="S2432" s="44"/>
      <c r="U2432" s="39">
        <f>$AB$4-V2432</f>
        <v>0.35258749999998518</v>
      </c>
      <c r="V2432" s="39">
        <f>V2430+($AB$3*M2431)</f>
        <v>4.4474125000000146</v>
      </c>
      <c r="W2432" s="40">
        <f>U2432/($AB$4/100)</f>
        <v>7.3455729166663577</v>
      </c>
      <c r="X2432" s="40">
        <f>V2432/($AB$4/100)</f>
        <v>92.65442708333363</v>
      </c>
    </row>
    <row r="2433" spans="1:24" x14ac:dyDescent="0.3">
      <c r="A2433" s="2">
        <v>44342</v>
      </c>
      <c r="B2433" s="3">
        <v>0.3125</v>
      </c>
      <c r="C2433" s="6">
        <v>-55</v>
      </c>
      <c r="D2433" s="6">
        <v>-55</v>
      </c>
      <c r="E2433" s="4">
        <v>0</v>
      </c>
      <c r="F2433" s="5">
        <v>0</v>
      </c>
      <c r="G2433" s="44"/>
      <c r="H2433" s="5">
        <v>0</v>
      </c>
      <c r="I2433" s="44"/>
      <c r="J2433" s="5">
        <v>0</v>
      </c>
      <c r="K2433" s="44"/>
      <c r="L2433" s="5">
        <v>0</v>
      </c>
      <c r="M2433" s="44"/>
      <c r="N2433" s="5">
        <v>0</v>
      </c>
      <c r="O2433" s="44"/>
      <c r="P2433" s="5">
        <v>0</v>
      </c>
      <c r="Q2433" s="44"/>
      <c r="R2433" s="5">
        <v>0</v>
      </c>
      <c r="S2433" s="44"/>
      <c r="U2433" s="39"/>
      <c r="V2433" s="39"/>
      <c r="W2433" s="9"/>
      <c r="X2433" s="9"/>
    </row>
    <row r="2434" spans="1:24" x14ac:dyDescent="0.3">
      <c r="A2434" s="2">
        <v>44342</v>
      </c>
      <c r="B2434" s="3">
        <v>0.32291666666666669</v>
      </c>
      <c r="C2434" s="6">
        <v>-55</v>
      </c>
      <c r="D2434" s="6">
        <v>-55</v>
      </c>
      <c r="E2434" s="4">
        <v>0</v>
      </c>
      <c r="F2434" s="5">
        <v>0</v>
      </c>
      <c r="G2434" s="44"/>
      <c r="H2434" s="5">
        <v>0</v>
      </c>
      <c r="I2434" s="44"/>
      <c r="J2434" s="5">
        <v>0</v>
      </c>
      <c r="K2434" s="44"/>
      <c r="L2434" s="5">
        <v>0</v>
      </c>
      <c r="M2434" s="44"/>
      <c r="N2434" s="5">
        <v>0</v>
      </c>
      <c r="O2434" s="44"/>
      <c r="P2434" s="5">
        <v>0</v>
      </c>
      <c r="Q2434" s="44"/>
      <c r="R2434" s="5">
        <v>0</v>
      </c>
      <c r="S2434" s="44"/>
      <c r="U2434" s="39">
        <f>$AB$4-V2434</f>
        <v>0.35258749999998518</v>
      </c>
      <c r="V2434" s="39">
        <f>V2432-K2431</f>
        <v>4.4474125000000146</v>
      </c>
      <c r="W2434" s="40">
        <f>U2434/($AB$4/100)</f>
        <v>7.3455729166663577</v>
      </c>
      <c r="X2434" s="40">
        <f>V2434/($AB$4/100)</f>
        <v>92.65442708333363</v>
      </c>
    </row>
    <row r="2435" spans="1:24" x14ac:dyDescent="0.3">
      <c r="A2435" s="2">
        <v>44342</v>
      </c>
      <c r="B2435" s="3">
        <v>0.33333333333333331</v>
      </c>
      <c r="C2435" s="6">
        <v>-55</v>
      </c>
      <c r="D2435" s="6">
        <v>-55</v>
      </c>
      <c r="E2435" s="4">
        <v>0</v>
      </c>
      <c r="F2435" s="5">
        <v>0</v>
      </c>
      <c r="G2435" s="44">
        <f t="shared" si="266"/>
        <v>0</v>
      </c>
      <c r="H2435" s="5">
        <v>0</v>
      </c>
      <c r="I2435" s="44">
        <f t="shared" si="267"/>
        <v>0</v>
      </c>
      <c r="J2435" s="5">
        <v>0</v>
      </c>
      <c r="K2435" s="44">
        <f t="shared" si="268"/>
        <v>0</v>
      </c>
      <c r="L2435" s="5">
        <v>0</v>
      </c>
      <c r="M2435" s="44">
        <f t="shared" si="269"/>
        <v>0</v>
      </c>
      <c r="N2435" s="5">
        <v>0</v>
      </c>
      <c r="O2435" s="44">
        <f t="shared" si="270"/>
        <v>0</v>
      </c>
      <c r="P2435" s="5">
        <v>0</v>
      </c>
      <c r="Q2435" s="44">
        <f t="shared" si="271"/>
        <v>0</v>
      </c>
      <c r="R2435" s="5">
        <v>0</v>
      </c>
      <c r="S2435" s="44">
        <f t="shared" si="272"/>
        <v>0</v>
      </c>
      <c r="U2435" s="39"/>
      <c r="V2435" s="39"/>
      <c r="W2435" s="40"/>
      <c r="X2435" s="40"/>
    </row>
    <row r="2436" spans="1:24" x14ac:dyDescent="0.3">
      <c r="A2436" s="2">
        <v>44342</v>
      </c>
      <c r="B2436" s="3">
        <v>0.34375</v>
      </c>
      <c r="C2436" s="6">
        <v>-55</v>
      </c>
      <c r="D2436" s="6">
        <v>-55</v>
      </c>
      <c r="E2436" s="4">
        <v>0</v>
      </c>
      <c r="F2436" s="5">
        <v>0</v>
      </c>
      <c r="G2436" s="44"/>
      <c r="H2436" s="5">
        <v>0</v>
      </c>
      <c r="I2436" s="44"/>
      <c r="J2436" s="5">
        <v>0</v>
      </c>
      <c r="K2436" s="44"/>
      <c r="L2436" s="5">
        <v>0</v>
      </c>
      <c r="M2436" s="44"/>
      <c r="N2436" s="5">
        <v>0</v>
      </c>
      <c r="O2436" s="44"/>
      <c r="P2436" s="5">
        <v>0</v>
      </c>
      <c r="Q2436" s="44"/>
      <c r="R2436" s="5">
        <v>0</v>
      </c>
      <c r="S2436" s="44"/>
      <c r="U2436" s="39">
        <f>$AB$4-V2436</f>
        <v>0.35258749999998518</v>
      </c>
      <c r="V2436" s="39">
        <f>V2434+($AB$3*M2435)</f>
        <v>4.4474125000000146</v>
      </c>
      <c r="W2436" s="40">
        <f>U2436/($AB$4/100)</f>
        <v>7.3455729166663577</v>
      </c>
      <c r="X2436" s="40">
        <f>V2436/($AB$4/100)</f>
        <v>92.65442708333363</v>
      </c>
    </row>
    <row r="2437" spans="1:24" x14ac:dyDescent="0.3">
      <c r="A2437" s="2">
        <v>44342</v>
      </c>
      <c r="B2437" s="3">
        <v>0.35416666666666669</v>
      </c>
      <c r="C2437" s="6">
        <v>-55</v>
      </c>
      <c r="D2437" s="6">
        <v>-55</v>
      </c>
      <c r="E2437" s="4">
        <v>0</v>
      </c>
      <c r="F2437" s="5">
        <v>0</v>
      </c>
      <c r="G2437" s="44"/>
      <c r="H2437" s="5">
        <v>0</v>
      </c>
      <c r="I2437" s="44"/>
      <c r="J2437" s="5">
        <v>0</v>
      </c>
      <c r="K2437" s="44"/>
      <c r="L2437" s="5">
        <v>0</v>
      </c>
      <c r="M2437" s="44"/>
      <c r="N2437" s="5">
        <v>0</v>
      </c>
      <c r="O2437" s="44"/>
      <c r="P2437" s="5">
        <v>0</v>
      </c>
      <c r="Q2437" s="44"/>
      <c r="R2437" s="5">
        <v>0</v>
      </c>
      <c r="S2437" s="44"/>
      <c r="U2437" s="39"/>
      <c r="V2437" s="39"/>
      <c r="W2437" s="40"/>
      <c r="X2437" s="40"/>
    </row>
    <row r="2438" spans="1:24" x14ac:dyDescent="0.3">
      <c r="A2438" s="2">
        <v>44342</v>
      </c>
      <c r="B2438" s="3">
        <v>0.36458333333333331</v>
      </c>
      <c r="C2438" s="6">
        <v>-55</v>
      </c>
      <c r="D2438" s="6">
        <v>-55</v>
      </c>
      <c r="E2438" s="4">
        <v>0</v>
      </c>
      <c r="F2438" s="5">
        <v>0</v>
      </c>
      <c r="G2438" s="44"/>
      <c r="H2438" s="5">
        <v>0</v>
      </c>
      <c r="I2438" s="44"/>
      <c r="J2438" s="5">
        <v>0</v>
      </c>
      <c r="K2438" s="44"/>
      <c r="L2438" s="5">
        <v>0</v>
      </c>
      <c r="M2438" s="44"/>
      <c r="N2438" s="5">
        <v>0</v>
      </c>
      <c r="O2438" s="44"/>
      <c r="P2438" s="5">
        <v>0</v>
      </c>
      <c r="Q2438" s="44"/>
      <c r="R2438" s="5">
        <v>0</v>
      </c>
      <c r="S2438" s="44"/>
      <c r="U2438" s="39">
        <f>$AB$4-V2438</f>
        <v>0.35258749999998518</v>
      </c>
      <c r="V2438" s="39">
        <f>V2436-K2435</f>
        <v>4.4474125000000146</v>
      </c>
      <c r="W2438" s="40">
        <f>U2438/($AB$4/100)</f>
        <v>7.3455729166663577</v>
      </c>
      <c r="X2438" s="40">
        <f>V2438/($AB$4/100)</f>
        <v>92.65442708333363</v>
      </c>
    </row>
    <row r="2439" spans="1:24" x14ac:dyDescent="0.3">
      <c r="A2439" s="2">
        <v>44342</v>
      </c>
      <c r="B2439" s="3">
        <v>0.375</v>
      </c>
      <c r="C2439" s="6">
        <v>-55</v>
      </c>
      <c r="D2439" s="6">
        <v>-55</v>
      </c>
      <c r="E2439" s="4">
        <v>0</v>
      </c>
      <c r="F2439" s="5">
        <v>0</v>
      </c>
      <c r="G2439" s="44">
        <f t="shared" ref="G2439:G2499" si="273">AVERAGE(F2439:F2442)</f>
        <v>0</v>
      </c>
      <c r="H2439" s="5">
        <v>0</v>
      </c>
      <c r="I2439" s="44">
        <f t="shared" ref="I2439:I2499" si="274">AVERAGE(H2439:H2442)</f>
        <v>0</v>
      </c>
      <c r="J2439" s="5">
        <v>0</v>
      </c>
      <c r="K2439" s="44">
        <f t="shared" ref="K2439:K2499" si="275">AVERAGE(J2439:J2442)</f>
        <v>0</v>
      </c>
      <c r="L2439" s="5">
        <v>0</v>
      </c>
      <c r="M2439" s="44">
        <f t="shared" ref="M2439:M2499" si="276">AVERAGE(L2439:L2442)</f>
        <v>0</v>
      </c>
      <c r="N2439" s="5">
        <v>0</v>
      </c>
      <c r="O2439" s="44">
        <f t="shared" ref="O2439:O2499" si="277">AVERAGE(N2439:N2442)</f>
        <v>0</v>
      </c>
      <c r="P2439" s="5">
        <v>0</v>
      </c>
      <c r="Q2439" s="44">
        <f t="shared" ref="Q2439:Q2499" si="278">AVERAGE(P2439:P2442)</f>
        <v>0</v>
      </c>
      <c r="R2439" s="5">
        <v>0</v>
      </c>
      <c r="S2439" s="44">
        <f t="shared" ref="S2439:S2499" si="279">AVERAGE(R2439:R2442)</f>
        <v>0</v>
      </c>
      <c r="U2439" s="39"/>
      <c r="V2439" s="39"/>
      <c r="W2439" s="40"/>
      <c r="X2439" s="40"/>
    </row>
    <row r="2440" spans="1:24" x14ac:dyDescent="0.3">
      <c r="A2440" s="2">
        <v>44342</v>
      </c>
      <c r="B2440" s="3">
        <v>0.38541666666666669</v>
      </c>
      <c r="C2440" s="6">
        <v>-55</v>
      </c>
      <c r="D2440" s="6">
        <v>-55</v>
      </c>
      <c r="E2440" s="4">
        <v>0</v>
      </c>
      <c r="F2440" s="5">
        <v>0</v>
      </c>
      <c r="G2440" s="44"/>
      <c r="H2440" s="5">
        <v>0</v>
      </c>
      <c r="I2440" s="44"/>
      <c r="J2440" s="5">
        <v>0</v>
      </c>
      <c r="K2440" s="44"/>
      <c r="L2440" s="5">
        <v>0</v>
      </c>
      <c r="M2440" s="44"/>
      <c r="N2440" s="5">
        <v>0</v>
      </c>
      <c r="O2440" s="44"/>
      <c r="P2440" s="5">
        <v>0</v>
      </c>
      <c r="Q2440" s="44"/>
      <c r="R2440" s="5">
        <v>0</v>
      </c>
      <c r="S2440" s="44"/>
      <c r="U2440" s="39">
        <f>$AB$4-V2440</f>
        <v>0.35258749999998518</v>
      </c>
      <c r="V2440" s="39">
        <f>V2438+($AB$3*M2439)</f>
        <v>4.4474125000000146</v>
      </c>
      <c r="W2440" s="40">
        <f>U2440/($AB$4/100)</f>
        <v>7.3455729166663577</v>
      </c>
      <c r="X2440" s="40">
        <f>V2440/($AB$4/100)</f>
        <v>92.65442708333363</v>
      </c>
    </row>
    <row r="2441" spans="1:24" x14ac:dyDescent="0.3">
      <c r="A2441" s="2">
        <v>44342</v>
      </c>
      <c r="B2441" s="3">
        <v>0.39583333333333331</v>
      </c>
      <c r="C2441" s="6">
        <v>-55</v>
      </c>
      <c r="D2441" s="6">
        <v>-55</v>
      </c>
      <c r="E2441" s="4">
        <v>0</v>
      </c>
      <c r="F2441" s="5">
        <v>0</v>
      </c>
      <c r="G2441" s="44"/>
      <c r="H2441" s="5">
        <v>0</v>
      </c>
      <c r="I2441" s="44"/>
      <c r="J2441" s="5">
        <v>0</v>
      </c>
      <c r="K2441" s="44"/>
      <c r="L2441" s="5">
        <v>0</v>
      </c>
      <c r="M2441" s="44"/>
      <c r="N2441" s="5">
        <v>0</v>
      </c>
      <c r="O2441" s="44"/>
      <c r="P2441" s="5">
        <v>0</v>
      </c>
      <c r="Q2441" s="44"/>
      <c r="R2441" s="5">
        <v>0</v>
      </c>
      <c r="S2441" s="44"/>
      <c r="U2441" s="39"/>
      <c r="V2441" s="39"/>
      <c r="W2441" s="9"/>
      <c r="X2441" s="9"/>
    </row>
    <row r="2442" spans="1:24" x14ac:dyDescent="0.3">
      <c r="A2442" s="2">
        <v>44342</v>
      </c>
      <c r="B2442" s="3">
        <v>0.40625</v>
      </c>
      <c r="C2442" s="6">
        <v>-55</v>
      </c>
      <c r="D2442" s="6">
        <v>-55</v>
      </c>
      <c r="E2442" s="4">
        <v>0</v>
      </c>
      <c r="F2442" s="5">
        <v>0</v>
      </c>
      <c r="G2442" s="44"/>
      <c r="H2442" s="5">
        <v>0</v>
      </c>
      <c r="I2442" s="44"/>
      <c r="J2442" s="5">
        <v>0</v>
      </c>
      <c r="K2442" s="44"/>
      <c r="L2442" s="5">
        <v>0</v>
      </c>
      <c r="M2442" s="44"/>
      <c r="N2442" s="5">
        <v>0</v>
      </c>
      <c r="O2442" s="44"/>
      <c r="P2442" s="5">
        <v>0</v>
      </c>
      <c r="Q2442" s="44"/>
      <c r="R2442" s="5">
        <v>0</v>
      </c>
      <c r="S2442" s="44"/>
      <c r="U2442" s="39">
        <f>$AB$4-V2442</f>
        <v>0.35258749999998518</v>
      </c>
      <c r="V2442" s="39">
        <f>V2440-K2439</f>
        <v>4.4474125000000146</v>
      </c>
      <c r="W2442" s="40">
        <f>U2442/($AB$4/100)</f>
        <v>7.3455729166663577</v>
      </c>
      <c r="X2442" s="40">
        <f>V2442/($AB$4/100)</f>
        <v>92.65442708333363</v>
      </c>
    </row>
    <row r="2443" spans="1:24" x14ac:dyDescent="0.3">
      <c r="A2443" s="2">
        <v>44342</v>
      </c>
      <c r="B2443" s="3">
        <v>0.41666666666666669</v>
      </c>
      <c r="C2443" s="6">
        <v>-55</v>
      </c>
      <c r="D2443" s="6">
        <v>-55</v>
      </c>
      <c r="E2443" s="4">
        <v>0</v>
      </c>
      <c r="F2443" s="5">
        <v>0</v>
      </c>
      <c r="G2443" s="44">
        <f t="shared" si="273"/>
        <v>0</v>
      </c>
      <c r="H2443" s="5">
        <v>0</v>
      </c>
      <c r="I2443" s="44">
        <f t="shared" si="274"/>
        <v>0</v>
      </c>
      <c r="J2443" s="5">
        <v>0</v>
      </c>
      <c r="K2443" s="44">
        <f t="shared" si="275"/>
        <v>0</v>
      </c>
      <c r="L2443" s="5">
        <v>0</v>
      </c>
      <c r="M2443" s="44">
        <f t="shared" si="276"/>
        <v>0</v>
      </c>
      <c r="N2443" s="5">
        <v>0</v>
      </c>
      <c r="O2443" s="44">
        <f t="shared" si="277"/>
        <v>0</v>
      </c>
      <c r="P2443" s="5">
        <v>0</v>
      </c>
      <c r="Q2443" s="44">
        <f t="shared" si="278"/>
        <v>0</v>
      </c>
      <c r="R2443" s="5">
        <v>0</v>
      </c>
      <c r="S2443" s="44">
        <f t="shared" si="279"/>
        <v>0</v>
      </c>
      <c r="U2443" s="39"/>
      <c r="V2443" s="39"/>
      <c r="W2443" s="40"/>
      <c r="X2443" s="40"/>
    </row>
    <row r="2444" spans="1:24" x14ac:dyDescent="0.3">
      <c r="A2444" s="2">
        <v>44342</v>
      </c>
      <c r="B2444" s="3">
        <v>0.42708333333333331</v>
      </c>
      <c r="C2444" s="6">
        <v>-55</v>
      </c>
      <c r="D2444" s="6">
        <v>-55</v>
      </c>
      <c r="E2444" s="4">
        <v>0</v>
      </c>
      <c r="F2444" s="5">
        <v>0</v>
      </c>
      <c r="G2444" s="44"/>
      <c r="H2444" s="5">
        <v>0</v>
      </c>
      <c r="I2444" s="44"/>
      <c r="J2444" s="5">
        <v>0</v>
      </c>
      <c r="K2444" s="44"/>
      <c r="L2444" s="5">
        <v>0</v>
      </c>
      <c r="M2444" s="44"/>
      <c r="N2444" s="5">
        <v>0</v>
      </c>
      <c r="O2444" s="44"/>
      <c r="P2444" s="5">
        <v>0</v>
      </c>
      <c r="Q2444" s="44"/>
      <c r="R2444" s="5">
        <v>0</v>
      </c>
      <c r="S2444" s="44"/>
      <c r="U2444" s="39">
        <f>$AB$4-V2444</f>
        <v>0.35258749999998518</v>
      </c>
      <c r="V2444" s="39">
        <f>V2442+($AB$3*M2443)</f>
        <v>4.4474125000000146</v>
      </c>
      <c r="W2444" s="40">
        <f>U2444/($AB$4/100)</f>
        <v>7.3455729166663577</v>
      </c>
      <c r="X2444" s="40">
        <f>V2444/($AB$4/100)</f>
        <v>92.65442708333363</v>
      </c>
    </row>
    <row r="2445" spans="1:24" x14ac:dyDescent="0.3">
      <c r="A2445" s="2">
        <v>44342</v>
      </c>
      <c r="B2445" s="3">
        <v>0.4375</v>
      </c>
      <c r="C2445" s="6">
        <v>-55</v>
      </c>
      <c r="D2445" s="6">
        <v>-55</v>
      </c>
      <c r="E2445" s="4">
        <v>0</v>
      </c>
      <c r="F2445" s="5">
        <v>0</v>
      </c>
      <c r="G2445" s="44"/>
      <c r="H2445" s="5">
        <v>0</v>
      </c>
      <c r="I2445" s="44"/>
      <c r="J2445" s="5">
        <v>0</v>
      </c>
      <c r="K2445" s="44"/>
      <c r="L2445" s="5">
        <v>0</v>
      </c>
      <c r="M2445" s="44"/>
      <c r="N2445" s="5">
        <v>0</v>
      </c>
      <c r="O2445" s="44"/>
      <c r="P2445" s="5">
        <v>0</v>
      </c>
      <c r="Q2445" s="44"/>
      <c r="R2445" s="5">
        <v>0</v>
      </c>
      <c r="S2445" s="44"/>
      <c r="U2445" s="39"/>
      <c r="V2445" s="39"/>
      <c r="W2445" s="40"/>
      <c r="X2445" s="40"/>
    </row>
    <row r="2446" spans="1:24" x14ac:dyDescent="0.3">
      <c r="A2446" s="2">
        <v>44342</v>
      </c>
      <c r="B2446" s="3">
        <v>0.44791666666666669</v>
      </c>
      <c r="C2446" s="6">
        <v>-55</v>
      </c>
      <c r="D2446" s="6">
        <v>-55</v>
      </c>
      <c r="E2446" s="4">
        <v>0</v>
      </c>
      <c r="F2446" s="5">
        <v>0</v>
      </c>
      <c r="G2446" s="44"/>
      <c r="H2446" s="5">
        <v>0</v>
      </c>
      <c r="I2446" s="44"/>
      <c r="J2446" s="5">
        <v>0</v>
      </c>
      <c r="K2446" s="44"/>
      <c r="L2446" s="5">
        <v>0</v>
      </c>
      <c r="M2446" s="44"/>
      <c r="N2446" s="5">
        <v>0</v>
      </c>
      <c r="O2446" s="44"/>
      <c r="P2446" s="5">
        <v>0</v>
      </c>
      <c r="Q2446" s="44"/>
      <c r="R2446" s="5">
        <v>0</v>
      </c>
      <c r="S2446" s="44"/>
      <c r="U2446" s="39">
        <f>$AB$4-V2446</f>
        <v>0.35258749999998518</v>
      </c>
      <c r="V2446" s="39">
        <f>V2444-K2443</f>
        <v>4.4474125000000146</v>
      </c>
      <c r="W2446" s="40">
        <f>U2446/($AB$4/100)</f>
        <v>7.3455729166663577</v>
      </c>
      <c r="X2446" s="40">
        <f>V2446/($AB$4/100)</f>
        <v>92.65442708333363</v>
      </c>
    </row>
    <row r="2447" spans="1:24" x14ac:dyDescent="0.3">
      <c r="A2447" s="2">
        <v>44342</v>
      </c>
      <c r="B2447" s="3">
        <v>0.45833333333333331</v>
      </c>
      <c r="C2447" s="6">
        <v>-55</v>
      </c>
      <c r="D2447" s="6">
        <v>-55</v>
      </c>
      <c r="E2447" s="4">
        <v>0</v>
      </c>
      <c r="F2447" s="5">
        <v>0</v>
      </c>
      <c r="G2447" s="44">
        <f t="shared" si="273"/>
        <v>0</v>
      </c>
      <c r="H2447" s="5">
        <v>0</v>
      </c>
      <c r="I2447" s="44">
        <f t="shared" si="274"/>
        <v>0</v>
      </c>
      <c r="J2447" s="5">
        <v>0</v>
      </c>
      <c r="K2447" s="44">
        <f t="shared" si="275"/>
        <v>0</v>
      </c>
      <c r="L2447" s="5">
        <v>0</v>
      </c>
      <c r="M2447" s="44">
        <f t="shared" si="276"/>
        <v>0</v>
      </c>
      <c r="N2447" s="5">
        <v>0</v>
      </c>
      <c r="O2447" s="44">
        <f t="shared" si="277"/>
        <v>0</v>
      </c>
      <c r="P2447" s="5">
        <v>0</v>
      </c>
      <c r="Q2447" s="44">
        <f t="shared" si="278"/>
        <v>0</v>
      </c>
      <c r="R2447" s="5">
        <v>0</v>
      </c>
      <c r="S2447" s="44">
        <f t="shared" si="279"/>
        <v>0</v>
      </c>
      <c r="U2447" s="39"/>
      <c r="V2447" s="39"/>
      <c r="W2447" s="40"/>
      <c r="X2447" s="40"/>
    </row>
    <row r="2448" spans="1:24" x14ac:dyDescent="0.3">
      <c r="A2448" s="2">
        <v>44342</v>
      </c>
      <c r="B2448" s="3">
        <v>0.46875</v>
      </c>
      <c r="C2448" s="6">
        <v>-55</v>
      </c>
      <c r="D2448" s="6">
        <v>-55</v>
      </c>
      <c r="E2448" s="4">
        <v>0</v>
      </c>
      <c r="F2448" s="5">
        <v>0</v>
      </c>
      <c r="G2448" s="44"/>
      <c r="H2448" s="5">
        <v>0</v>
      </c>
      <c r="I2448" s="44"/>
      <c r="J2448" s="5">
        <v>0</v>
      </c>
      <c r="K2448" s="44"/>
      <c r="L2448" s="5">
        <v>0</v>
      </c>
      <c r="M2448" s="44"/>
      <c r="N2448" s="5">
        <v>0</v>
      </c>
      <c r="O2448" s="44"/>
      <c r="P2448" s="5">
        <v>0</v>
      </c>
      <c r="Q2448" s="44"/>
      <c r="R2448" s="5">
        <v>0</v>
      </c>
      <c r="S2448" s="44"/>
      <c r="U2448" s="39">
        <f>$AB$4-V2448</f>
        <v>0.35258749999998518</v>
      </c>
      <c r="V2448" s="39">
        <f>V2446+($AB$3*M2447)</f>
        <v>4.4474125000000146</v>
      </c>
      <c r="W2448" s="40">
        <f>U2448/($AB$4/100)</f>
        <v>7.3455729166663577</v>
      </c>
      <c r="X2448" s="40">
        <f>V2448/($AB$4/100)</f>
        <v>92.65442708333363</v>
      </c>
    </row>
    <row r="2449" spans="1:26" x14ac:dyDescent="0.3">
      <c r="A2449" s="2">
        <v>44342</v>
      </c>
      <c r="B2449" s="3">
        <v>0.47916666666666669</v>
      </c>
      <c r="C2449" s="6">
        <v>-55</v>
      </c>
      <c r="D2449" s="6">
        <v>-55</v>
      </c>
      <c r="E2449" s="4">
        <v>0</v>
      </c>
      <c r="F2449" s="5">
        <v>0</v>
      </c>
      <c r="G2449" s="44"/>
      <c r="H2449" s="5">
        <v>0</v>
      </c>
      <c r="I2449" s="44"/>
      <c r="J2449" s="5">
        <v>0</v>
      </c>
      <c r="K2449" s="44"/>
      <c r="L2449" s="5">
        <v>0</v>
      </c>
      <c r="M2449" s="44"/>
      <c r="N2449" s="5">
        <v>0</v>
      </c>
      <c r="O2449" s="44"/>
      <c r="P2449" s="5">
        <v>0</v>
      </c>
      <c r="Q2449" s="44"/>
      <c r="R2449" s="5">
        <v>0</v>
      </c>
      <c r="S2449" s="44"/>
      <c r="U2449" s="39"/>
      <c r="V2449" s="39"/>
      <c r="W2449" s="9"/>
      <c r="X2449" s="9"/>
    </row>
    <row r="2450" spans="1:26" x14ac:dyDescent="0.3">
      <c r="A2450" s="2">
        <v>44342</v>
      </c>
      <c r="B2450" s="3">
        <v>0.48958333333333331</v>
      </c>
      <c r="C2450" s="6">
        <v>-55</v>
      </c>
      <c r="D2450" s="6">
        <v>-55</v>
      </c>
      <c r="E2450" s="4">
        <v>0</v>
      </c>
      <c r="F2450" s="5">
        <v>0</v>
      </c>
      <c r="G2450" s="44"/>
      <c r="H2450" s="5">
        <v>0</v>
      </c>
      <c r="I2450" s="44"/>
      <c r="J2450" s="5">
        <v>0</v>
      </c>
      <c r="K2450" s="44"/>
      <c r="L2450" s="5">
        <v>0</v>
      </c>
      <c r="M2450" s="44"/>
      <c r="N2450" s="5">
        <v>0</v>
      </c>
      <c r="O2450" s="44"/>
      <c r="P2450" s="5">
        <v>0</v>
      </c>
      <c r="Q2450" s="44"/>
      <c r="R2450" s="5">
        <v>0</v>
      </c>
      <c r="S2450" s="44"/>
      <c r="U2450" s="39">
        <f>$AB$4-V2450</f>
        <v>0.35258749999998518</v>
      </c>
      <c r="V2450" s="39">
        <f>V2448-K2447</f>
        <v>4.4474125000000146</v>
      </c>
      <c r="W2450" s="40">
        <f>U2450/($AB$4/100)</f>
        <v>7.3455729166663577</v>
      </c>
      <c r="X2450" s="40">
        <f>V2450/($AB$4/100)</f>
        <v>92.65442708333363</v>
      </c>
    </row>
    <row r="2451" spans="1:26" x14ac:dyDescent="0.3">
      <c r="A2451" s="2">
        <v>44342</v>
      </c>
      <c r="B2451" s="3">
        <v>0.5</v>
      </c>
      <c r="C2451" s="6">
        <v>-55</v>
      </c>
      <c r="D2451" s="6">
        <v>-55</v>
      </c>
      <c r="E2451" s="4">
        <v>0</v>
      </c>
      <c r="F2451" s="5">
        <v>0</v>
      </c>
      <c r="G2451" s="44">
        <f t="shared" si="273"/>
        <v>0</v>
      </c>
      <c r="H2451" s="5">
        <v>0</v>
      </c>
      <c r="I2451" s="44">
        <f t="shared" si="274"/>
        <v>0</v>
      </c>
      <c r="J2451" s="5">
        <v>0</v>
      </c>
      <c r="K2451" s="44">
        <f t="shared" si="275"/>
        <v>0</v>
      </c>
      <c r="L2451" s="5">
        <v>0</v>
      </c>
      <c r="M2451" s="44">
        <f t="shared" si="276"/>
        <v>0</v>
      </c>
      <c r="N2451" s="5">
        <v>0</v>
      </c>
      <c r="O2451" s="44">
        <f t="shared" si="277"/>
        <v>0</v>
      </c>
      <c r="P2451" s="5">
        <v>0</v>
      </c>
      <c r="Q2451" s="44">
        <f t="shared" si="278"/>
        <v>0</v>
      </c>
      <c r="R2451" s="5">
        <v>0</v>
      </c>
      <c r="S2451" s="44">
        <f t="shared" si="279"/>
        <v>0</v>
      </c>
      <c r="U2451" s="39"/>
      <c r="V2451" s="39"/>
      <c r="W2451" s="40"/>
      <c r="X2451" s="40"/>
    </row>
    <row r="2452" spans="1:26" x14ac:dyDescent="0.3">
      <c r="A2452" s="2">
        <v>44342</v>
      </c>
      <c r="B2452" s="3">
        <v>0.51041666666666663</v>
      </c>
      <c r="C2452" s="6">
        <v>-55</v>
      </c>
      <c r="D2452" s="6">
        <v>-55</v>
      </c>
      <c r="E2452" s="4">
        <v>0</v>
      </c>
      <c r="F2452" s="5">
        <v>0</v>
      </c>
      <c r="G2452" s="44"/>
      <c r="H2452" s="5">
        <v>0</v>
      </c>
      <c r="I2452" s="44"/>
      <c r="J2452" s="5">
        <v>0</v>
      </c>
      <c r="K2452" s="44"/>
      <c r="L2452" s="5">
        <v>0</v>
      </c>
      <c r="M2452" s="44"/>
      <c r="N2452" s="5">
        <v>0</v>
      </c>
      <c r="O2452" s="44"/>
      <c r="P2452" s="5">
        <v>0</v>
      </c>
      <c r="Q2452" s="44"/>
      <c r="R2452" s="5">
        <v>0</v>
      </c>
      <c r="S2452" s="44"/>
      <c r="U2452" s="39">
        <f>$AB$4-V2452</f>
        <v>0.35258749999998518</v>
      </c>
      <c r="V2452" s="39">
        <f>V2450+($AB$3*M2451)</f>
        <v>4.4474125000000146</v>
      </c>
      <c r="W2452" s="40">
        <f>U2452/($AB$4/100)</f>
        <v>7.3455729166663577</v>
      </c>
      <c r="X2452" s="40">
        <f>V2452/($AB$4/100)</f>
        <v>92.65442708333363</v>
      </c>
    </row>
    <row r="2453" spans="1:26" x14ac:dyDescent="0.3">
      <c r="A2453" s="2">
        <v>44342</v>
      </c>
      <c r="B2453" s="3">
        <v>0.52083333333333337</v>
      </c>
      <c r="C2453" s="6">
        <v>-55</v>
      </c>
      <c r="D2453" s="6">
        <v>-55</v>
      </c>
      <c r="E2453" s="4">
        <v>0</v>
      </c>
      <c r="F2453" s="5">
        <v>0</v>
      </c>
      <c r="G2453" s="44"/>
      <c r="H2453" s="5">
        <v>0</v>
      </c>
      <c r="I2453" s="44"/>
      <c r="J2453" s="5">
        <v>0</v>
      </c>
      <c r="K2453" s="44"/>
      <c r="L2453" s="5">
        <v>0</v>
      </c>
      <c r="M2453" s="44"/>
      <c r="N2453" s="5">
        <v>0</v>
      </c>
      <c r="O2453" s="44"/>
      <c r="P2453" s="5">
        <v>0</v>
      </c>
      <c r="Q2453" s="44"/>
      <c r="R2453" s="5">
        <v>0</v>
      </c>
      <c r="S2453" s="44"/>
      <c r="U2453" s="39"/>
      <c r="V2453" s="39"/>
      <c r="W2453" s="40"/>
      <c r="X2453" s="40"/>
    </row>
    <row r="2454" spans="1:26" x14ac:dyDescent="0.3">
      <c r="A2454" s="2">
        <v>44342</v>
      </c>
      <c r="B2454" s="3">
        <v>0.53125</v>
      </c>
      <c r="C2454" s="6">
        <v>-55</v>
      </c>
      <c r="D2454" s="6">
        <v>-55</v>
      </c>
      <c r="E2454" s="4">
        <v>0</v>
      </c>
      <c r="F2454" s="5">
        <v>0</v>
      </c>
      <c r="G2454" s="44"/>
      <c r="H2454" s="5">
        <v>0</v>
      </c>
      <c r="I2454" s="44"/>
      <c r="J2454" s="5">
        <v>0</v>
      </c>
      <c r="K2454" s="44"/>
      <c r="L2454" s="5">
        <v>0</v>
      </c>
      <c r="M2454" s="44"/>
      <c r="N2454" s="5">
        <v>0</v>
      </c>
      <c r="O2454" s="44"/>
      <c r="P2454" s="5">
        <v>0</v>
      </c>
      <c r="Q2454" s="44"/>
      <c r="R2454" s="5">
        <v>0</v>
      </c>
      <c r="S2454" s="44"/>
      <c r="U2454" s="39">
        <f>$AB$4-V2454</f>
        <v>0.35258749999998518</v>
      </c>
      <c r="V2454" s="39">
        <f>V2452-K2451</f>
        <v>4.4474125000000146</v>
      </c>
      <c r="W2454" s="40">
        <f>U2454/($AB$4/100)</f>
        <v>7.3455729166663577</v>
      </c>
      <c r="X2454" s="40">
        <f>V2454/($AB$4/100)</f>
        <v>92.65442708333363</v>
      </c>
    </row>
    <row r="2455" spans="1:26" x14ac:dyDescent="0.3">
      <c r="A2455" s="2">
        <v>44342</v>
      </c>
      <c r="B2455" s="3">
        <v>0.54166666666666663</v>
      </c>
      <c r="C2455" s="6">
        <v>-55</v>
      </c>
      <c r="D2455" s="6">
        <v>-55</v>
      </c>
      <c r="E2455" s="4">
        <v>0</v>
      </c>
      <c r="F2455" s="5">
        <v>0</v>
      </c>
      <c r="G2455" s="44">
        <f t="shared" si="273"/>
        <v>0</v>
      </c>
      <c r="H2455" s="5">
        <v>0</v>
      </c>
      <c r="I2455" s="44">
        <f t="shared" si="274"/>
        <v>0</v>
      </c>
      <c r="J2455" s="5">
        <v>0</v>
      </c>
      <c r="K2455" s="44">
        <f t="shared" si="275"/>
        <v>0</v>
      </c>
      <c r="L2455" s="5">
        <v>0</v>
      </c>
      <c r="M2455" s="44">
        <f t="shared" si="276"/>
        <v>0</v>
      </c>
      <c r="N2455" s="5">
        <v>0</v>
      </c>
      <c r="O2455" s="44">
        <f t="shared" si="277"/>
        <v>0</v>
      </c>
      <c r="P2455" s="5">
        <v>0</v>
      </c>
      <c r="Q2455" s="44">
        <f t="shared" si="278"/>
        <v>0</v>
      </c>
      <c r="R2455" s="5">
        <v>0</v>
      </c>
      <c r="S2455" s="44">
        <f t="shared" si="279"/>
        <v>0</v>
      </c>
      <c r="U2455" s="39"/>
      <c r="V2455" s="39"/>
      <c r="W2455" s="40"/>
      <c r="X2455" s="40"/>
    </row>
    <row r="2456" spans="1:26" x14ac:dyDescent="0.3">
      <c r="A2456" s="2">
        <v>44342</v>
      </c>
      <c r="B2456" s="3">
        <v>0.55208333333333337</v>
      </c>
      <c r="C2456" s="6">
        <v>-55</v>
      </c>
      <c r="D2456" s="6">
        <v>-55</v>
      </c>
      <c r="E2456" s="4">
        <v>0</v>
      </c>
      <c r="F2456" s="5">
        <v>0</v>
      </c>
      <c r="G2456" s="44"/>
      <c r="H2456" s="5">
        <v>0</v>
      </c>
      <c r="I2456" s="44"/>
      <c r="J2456" s="5">
        <v>0</v>
      </c>
      <c r="K2456" s="44"/>
      <c r="L2456" s="5">
        <v>0</v>
      </c>
      <c r="M2456" s="44"/>
      <c r="N2456" s="5">
        <v>0</v>
      </c>
      <c r="O2456" s="44"/>
      <c r="P2456" s="5">
        <v>0</v>
      </c>
      <c r="Q2456" s="44"/>
      <c r="R2456" s="5">
        <v>0</v>
      </c>
      <c r="S2456" s="44"/>
      <c r="U2456" s="39">
        <f>$AB$4-V2456</f>
        <v>0.35258749999998518</v>
      </c>
      <c r="V2456" s="39">
        <f>V2454+($AB$3*M2455)</f>
        <v>4.4474125000000146</v>
      </c>
      <c r="W2456" s="40">
        <f>U2456/($AB$4/100)</f>
        <v>7.3455729166663577</v>
      </c>
      <c r="X2456" s="40">
        <f>V2456/($AB$4/100)</f>
        <v>92.65442708333363</v>
      </c>
    </row>
    <row r="2457" spans="1:26" x14ac:dyDescent="0.3">
      <c r="A2457" s="2">
        <v>44342</v>
      </c>
      <c r="B2457" s="3">
        <v>0.5625</v>
      </c>
      <c r="C2457" s="6">
        <v>-55</v>
      </c>
      <c r="D2457" s="6">
        <v>-55</v>
      </c>
      <c r="E2457" s="4">
        <v>0</v>
      </c>
      <c r="F2457" s="5">
        <v>0</v>
      </c>
      <c r="G2457" s="44"/>
      <c r="H2457" s="5">
        <v>0</v>
      </c>
      <c r="I2457" s="44"/>
      <c r="J2457" s="5">
        <v>0</v>
      </c>
      <c r="K2457" s="44"/>
      <c r="L2457" s="5">
        <v>0</v>
      </c>
      <c r="M2457" s="44"/>
      <c r="N2457" s="5">
        <v>0</v>
      </c>
      <c r="O2457" s="44"/>
      <c r="P2457" s="5">
        <v>0</v>
      </c>
      <c r="Q2457" s="44"/>
      <c r="R2457" s="5">
        <v>0</v>
      </c>
      <c r="S2457" s="44"/>
      <c r="U2457" s="39"/>
      <c r="V2457" s="39"/>
      <c r="W2457" s="9"/>
      <c r="X2457" s="9"/>
    </row>
    <row r="2458" spans="1:26" x14ac:dyDescent="0.3">
      <c r="A2458" s="2">
        <v>44342</v>
      </c>
      <c r="B2458" s="3">
        <v>0.57291666666666663</v>
      </c>
      <c r="C2458" s="6">
        <v>-55</v>
      </c>
      <c r="D2458" s="6">
        <v>-55</v>
      </c>
      <c r="E2458" s="4">
        <v>0</v>
      </c>
      <c r="F2458" s="5">
        <v>0</v>
      </c>
      <c r="G2458" s="44"/>
      <c r="H2458" s="5">
        <v>0</v>
      </c>
      <c r="I2458" s="44"/>
      <c r="J2458" s="5">
        <v>0</v>
      </c>
      <c r="K2458" s="44"/>
      <c r="L2458" s="5">
        <v>0</v>
      </c>
      <c r="M2458" s="44"/>
      <c r="N2458" s="5">
        <v>0</v>
      </c>
      <c r="O2458" s="44"/>
      <c r="P2458" s="5">
        <v>0</v>
      </c>
      <c r="Q2458" s="44"/>
      <c r="R2458" s="5">
        <v>0</v>
      </c>
      <c r="S2458" s="44"/>
      <c r="U2458" s="39">
        <f>$AB$4-V2458</f>
        <v>0.35258749999998518</v>
      </c>
      <c r="V2458" s="39">
        <f>V2456-K2455</f>
        <v>4.4474125000000146</v>
      </c>
      <c r="W2458" s="40">
        <f>U2458/($AB$4/100)</f>
        <v>7.3455729166663577</v>
      </c>
      <c r="X2458" s="40">
        <f>V2458/($AB$4/100)</f>
        <v>92.65442708333363</v>
      </c>
      <c r="Y2458" s="40">
        <f>MIN(X2363:X2458)</f>
        <v>92.65442708333363</v>
      </c>
      <c r="Z2458" s="40">
        <f>MAX(X2363:X2458)</f>
        <v>92.65442708333363</v>
      </c>
    </row>
    <row r="2459" spans="1:26" x14ac:dyDescent="0.3">
      <c r="A2459" s="2">
        <v>44342</v>
      </c>
      <c r="B2459" s="3">
        <v>0.58333333333333337</v>
      </c>
      <c r="C2459" s="6">
        <v>-55</v>
      </c>
      <c r="D2459" s="6">
        <v>-55</v>
      </c>
      <c r="E2459" s="4">
        <v>0</v>
      </c>
      <c r="F2459" s="5">
        <v>0</v>
      </c>
      <c r="G2459" s="44">
        <f t="shared" si="273"/>
        <v>0</v>
      </c>
      <c r="H2459" s="5">
        <v>0</v>
      </c>
      <c r="I2459" s="44">
        <f t="shared" si="274"/>
        <v>0</v>
      </c>
      <c r="J2459" s="5">
        <v>0</v>
      </c>
      <c r="K2459" s="44">
        <f t="shared" si="275"/>
        <v>0</v>
      </c>
      <c r="L2459" s="5">
        <v>0</v>
      </c>
      <c r="M2459" s="44">
        <f t="shared" si="276"/>
        <v>0</v>
      </c>
      <c r="N2459" s="5">
        <v>0</v>
      </c>
      <c r="O2459" s="44">
        <f t="shared" si="277"/>
        <v>0</v>
      </c>
      <c r="P2459" s="5">
        <v>0</v>
      </c>
      <c r="Q2459" s="44">
        <f t="shared" si="278"/>
        <v>0</v>
      </c>
      <c r="R2459" s="5">
        <v>0</v>
      </c>
      <c r="S2459" s="44">
        <f t="shared" si="279"/>
        <v>0</v>
      </c>
      <c r="U2459" s="39"/>
      <c r="V2459" s="39"/>
      <c r="W2459" s="40"/>
      <c r="X2459" s="40"/>
    </row>
    <row r="2460" spans="1:26" x14ac:dyDescent="0.3">
      <c r="A2460" s="2">
        <v>44342</v>
      </c>
      <c r="B2460" s="3">
        <v>0.59375</v>
      </c>
      <c r="C2460" s="6">
        <v>-55</v>
      </c>
      <c r="D2460" s="6">
        <v>-55</v>
      </c>
      <c r="E2460" s="4">
        <v>0</v>
      </c>
      <c r="F2460" s="5">
        <v>0</v>
      </c>
      <c r="G2460" s="44"/>
      <c r="H2460" s="5">
        <v>0</v>
      </c>
      <c r="I2460" s="44"/>
      <c r="J2460" s="5">
        <v>0</v>
      </c>
      <c r="K2460" s="44"/>
      <c r="L2460" s="5">
        <v>0</v>
      </c>
      <c r="M2460" s="44"/>
      <c r="N2460" s="5">
        <v>0</v>
      </c>
      <c r="O2460" s="44"/>
      <c r="P2460" s="5">
        <v>0</v>
      </c>
      <c r="Q2460" s="44"/>
      <c r="R2460" s="5">
        <v>0</v>
      </c>
      <c r="S2460" s="44"/>
      <c r="U2460" s="39">
        <f>$AB$4-V2460</f>
        <v>0.35258749999998518</v>
      </c>
      <c r="V2460" s="39">
        <f>V2458+($AB$3*M2459)</f>
        <v>4.4474125000000146</v>
      </c>
      <c r="W2460" s="40">
        <f>U2460/($AB$4/100)</f>
        <v>7.3455729166663577</v>
      </c>
      <c r="X2460" s="40">
        <f>V2460/($AB$4/100)</f>
        <v>92.65442708333363</v>
      </c>
    </row>
    <row r="2461" spans="1:26" x14ac:dyDescent="0.3">
      <c r="A2461" s="2">
        <v>44342</v>
      </c>
      <c r="B2461" s="3">
        <v>0.60416666666666663</v>
      </c>
      <c r="C2461" s="6">
        <v>-55</v>
      </c>
      <c r="D2461" s="6">
        <v>-55</v>
      </c>
      <c r="E2461" s="4">
        <v>0</v>
      </c>
      <c r="F2461" s="5">
        <v>0</v>
      </c>
      <c r="G2461" s="44"/>
      <c r="H2461" s="5">
        <v>0</v>
      </c>
      <c r="I2461" s="44"/>
      <c r="J2461" s="5">
        <v>0</v>
      </c>
      <c r="K2461" s="44"/>
      <c r="L2461" s="5">
        <v>0</v>
      </c>
      <c r="M2461" s="44"/>
      <c r="N2461" s="5">
        <v>0</v>
      </c>
      <c r="O2461" s="44"/>
      <c r="P2461" s="5">
        <v>0</v>
      </c>
      <c r="Q2461" s="44"/>
      <c r="R2461" s="5">
        <v>0</v>
      </c>
      <c r="S2461" s="44"/>
      <c r="U2461" s="39"/>
      <c r="V2461" s="39"/>
      <c r="W2461" s="40"/>
      <c r="X2461" s="40"/>
    </row>
    <row r="2462" spans="1:26" x14ac:dyDescent="0.3">
      <c r="A2462" s="2">
        <v>44342</v>
      </c>
      <c r="B2462" s="3">
        <v>0.61458333333333337</v>
      </c>
      <c r="C2462" s="6">
        <v>-55</v>
      </c>
      <c r="D2462" s="6">
        <v>-55</v>
      </c>
      <c r="E2462" s="4">
        <v>0</v>
      </c>
      <c r="F2462" s="5">
        <v>0</v>
      </c>
      <c r="G2462" s="44"/>
      <c r="H2462" s="5">
        <v>0</v>
      </c>
      <c r="I2462" s="44"/>
      <c r="J2462" s="5">
        <v>0</v>
      </c>
      <c r="K2462" s="44"/>
      <c r="L2462" s="5">
        <v>0</v>
      </c>
      <c r="M2462" s="44"/>
      <c r="N2462" s="5">
        <v>0</v>
      </c>
      <c r="O2462" s="44"/>
      <c r="P2462" s="5">
        <v>0</v>
      </c>
      <c r="Q2462" s="44"/>
      <c r="R2462" s="5">
        <v>0</v>
      </c>
      <c r="S2462" s="44"/>
      <c r="U2462" s="39">
        <f>$AB$4-V2462</f>
        <v>0.35258749999998518</v>
      </c>
      <c r="V2462" s="39">
        <f>V2460-K2459</f>
        <v>4.4474125000000146</v>
      </c>
      <c r="W2462" s="40">
        <f>U2462/($AB$4/100)</f>
        <v>7.3455729166663577</v>
      </c>
      <c r="X2462" s="40">
        <f>V2462/($AB$4/100)</f>
        <v>92.65442708333363</v>
      </c>
    </row>
    <row r="2463" spans="1:26" x14ac:dyDescent="0.3">
      <c r="A2463" s="2">
        <v>44342</v>
      </c>
      <c r="B2463" s="3">
        <v>0.625</v>
      </c>
      <c r="C2463" s="6">
        <v>-55</v>
      </c>
      <c r="D2463" s="6">
        <v>-55</v>
      </c>
      <c r="E2463" s="4">
        <v>0</v>
      </c>
      <c r="F2463" s="5">
        <v>0</v>
      </c>
      <c r="G2463" s="44">
        <f t="shared" si="273"/>
        <v>0</v>
      </c>
      <c r="H2463" s="5">
        <v>0</v>
      </c>
      <c r="I2463" s="44">
        <f t="shared" si="274"/>
        <v>0</v>
      </c>
      <c r="J2463" s="5">
        <v>0</v>
      </c>
      <c r="K2463" s="44">
        <f t="shared" si="275"/>
        <v>0</v>
      </c>
      <c r="L2463" s="5">
        <v>0</v>
      </c>
      <c r="M2463" s="44">
        <f t="shared" si="276"/>
        <v>0</v>
      </c>
      <c r="N2463" s="5">
        <v>0</v>
      </c>
      <c r="O2463" s="44">
        <f t="shared" si="277"/>
        <v>0</v>
      </c>
      <c r="P2463" s="5">
        <v>0</v>
      </c>
      <c r="Q2463" s="44">
        <f t="shared" si="278"/>
        <v>0</v>
      </c>
      <c r="R2463" s="5">
        <v>0</v>
      </c>
      <c r="S2463" s="44">
        <f t="shared" si="279"/>
        <v>0</v>
      </c>
      <c r="U2463" s="39"/>
      <c r="V2463" s="39"/>
      <c r="W2463" s="40"/>
      <c r="X2463" s="40"/>
    </row>
    <row r="2464" spans="1:26" x14ac:dyDescent="0.3">
      <c r="A2464" s="2">
        <v>44342</v>
      </c>
      <c r="B2464" s="3">
        <v>0.63541666666666663</v>
      </c>
      <c r="C2464" s="6">
        <v>-55</v>
      </c>
      <c r="D2464" s="6">
        <v>-55</v>
      </c>
      <c r="E2464" s="4">
        <v>0</v>
      </c>
      <c r="F2464" s="5">
        <v>0</v>
      </c>
      <c r="G2464" s="44"/>
      <c r="H2464" s="5">
        <v>0</v>
      </c>
      <c r="I2464" s="44"/>
      <c r="J2464" s="5">
        <v>0</v>
      </c>
      <c r="K2464" s="44"/>
      <c r="L2464" s="5">
        <v>0</v>
      </c>
      <c r="M2464" s="44"/>
      <c r="N2464" s="5">
        <v>0</v>
      </c>
      <c r="O2464" s="44"/>
      <c r="P2464" s="5">
        <v>0</v>
      </c>
      <c r="Q2464" s="44"/>
      <c r="R2464" s="5">
        <v>0</v>
      </c>
      <c r="S2464" s="44"/>
      <c r="U2464" s="39">
        <f>$AB$4-V2464</f>
        <v>0.35258749999998518</v>
      </c>
      <c r="V2464" s="39">
        <f>V2462+($AB$3*M2463)</f>
        <v>4.4474125000000146</v>
      </c>
      <c r="W2464" s="40">
        <f>U2464/($AB$4/100)</f>
        <v>7.3455729166663577</v>
      </c>
      <c r="X2464" s="40">
        <f>V2464/($AB$4/100)</f>
        <v>92.65442708333363</v>
      </c>
    </row>
    <row r="2465" spans="1:24" x14ac:dyDescent="0.3">
      <c r="A2465" s="2">
        <v>44342</v>
      </c>
      <c r="B2465" s="3">
        <v>0.64583333333333337</v>
      </c>
      <c r="C2465" s="6">
        <v>-55</v>
      </c>
      <c r="D2465" s="6">
        <v>-55</v>
      </c>
      <c r="E2465" s="4">
        <v>0</v>
      </c>
      <c r="F2465" s="5">
        <v>0</v>
      </c>
      <c r="G2465" s="44"/>
      <c r="H2465" s="5">
        <v>0</v>
      </c>
      <c r="I2465" s="44"/>
      <c r="J2465" s="5">
        <v>0</v>
      </c>
      <c r="K2465" s="44"/>
      <c r="L2465" s="5">
        <v>0</v>
      </c>
      <c r="M2465" s="44"/>
      <c r="N2465" s="5">
        <v>0</v>
      </c>
      <c r="O2465" s="44"/>
      <c r="P2465" s="5">
        <v>0</v>
      </c>
      <c r="Q2465" s="44"/>
      <c r="R2465" s="5">
        <v>0</v>
      </c>
      <c r="S2465" s="44"/>
      <c r="U2465" s="39"/>
      <c r="V2465" s="39"/>
      <c r="W2465" s="9"/>
      <c r="X2465" s="9"/>
    </row>
    <row r="2466" spans="1:24" x14ac:dyDescent="0.3">
      <c r="A2466" s="2">
        <v>44342</v>
      </c>
      <c r="B2466" s="3">
        <v>0.65625</v>
      </c>
      <c r="C2466" s="6">
        <v>-55</v>
      </c>
      <c r="D2466" s="6">
        <v>-55</v>
      </c>
      <c r="E2466" s="4">
        <v>0</v>
      </c>
      <c r="F2466" s="5">
        <v>0</v>
      </c>
      <c r="G2466" s="44"/>
      <c r="H2466" s="5">
        <v>0</v>
      </c>
      <c r="I2466" s="44"/>
      <c r="J2466" s="5">
        <v>0</v>
      </c>
      <c r="K2466" s="44"/>
      <c r="L2466" s="5">
        <v>0</v>
      </c>
      <c r="M2466" s="44"/>
      <c r="N2466" s="5">
        <v>0</v>
      </c>
      <c r="O2466" s="44"/>
      <c r="P2466" s="5">
        <v>0</v>
      </c>
      <c r="Q2466" s="44"/>
      <c r="R2466" s="5">
        <v>0</v>
      </c>
      <c r="S2466" s="44"/>
      <c r="U2466" s="39">
        <f>$AB$4-V2466</f>
        <v>0.35258749999998518</v>
      </c>
      <c r="V2466" s="39">
        <f>V2464-K2463</f>
        <v>4.4474125000000146</v>
      </c>
      <c r="W2466" s="40">
        <f>U2466/($AB$4/100)</f>
        <v>7.3455729166663577</v>
      </c>
      <c r="X2466" s="40">
        <f>V2466/($AB$4/100)</f>
        <v>92.65442708333363</v>
      </c>
    </row>
    <row r="2467" spans="1:24" x14ac:dyDescent="0.3">
      <c r="A2467" s="2">
        <v>44342</v>
      </c>
      <c r="B2467" s="3">
        <v>0.66666666666666663</v>
      </c>
      <c r="C2467" s="6">
        <v>-55</v>
      </c>
      <c r="D2467" s="6">
        <v>-55</v>
      </c>
      <c r="E2467" s="4">
        <v>0</v>
      </c>
      <c r="F2467" s="5">
        <v>0</v>
      </c>
      <c r="G2467" s="44">
        <f t="shared" si="273"/>
        <v>0</v>
      </c>
      <c r="H2467" s="5">
        <v>0</v>
      </c>
      <c r="I2467" s="44">
        <f t="shared" si="274"/>
        <v>0</v>
      </c>
      <c r="J2467" s="5">
        <v>0</v>
      </c>
      <c r="K2467" s="44">
        <f t="shared" si="275"/>
        <v>0</v>
      </c>
      <c r="L2467" s="5">
        <v>0</v>
      </c>
      <c r="M2467" s="44">
        <f t="shared" si="276"/>
        <v>0</v>
      </c>
      <c r="N2467" s="5">
        <v>0</v>
      </c>
      <c r="O2467" s="44">
        <f t="shared" si="277"/>
        <v>0</v>
      </c>
      <c r="P2467" s="5">
        <v>0</v>
      </c>
      <c r="Q2467" s="44">
        <f t="shared" si="278"/>
        <v>0</v>
      </c>
      <c r="R2467" s="5">
        <v>0</v>
      </c>
      <c r="S2467" s="44">
        <f t="shared" si="279"/>
        <v>0</v>
      </c>
      <c r="U2467" s="39"/>
      <c r="V2467" s="39"/>
      <c r="W2467" s="40"/>
      <c r="X2467" s="40"/>
    </row>
    <row r="2468" spans="1:24" x14ac:dyDescent="0.3">
      <c r="A2468" s="2">
        <v>44342</v>
      </c>
      <c r="B2468" s="3">
        <v>0.67708333333333337</v>
      </c>
      <c r="C2468" s="6">
        <v>-55</v>
      </c>
      <c r="D2468" s="6">
        <v>-55</v>
      </c>
      <c r="E2468" s="4">
        <v>0</v>
      </c>
      <c r="F2468" s="5">
        <v>0</v>
      </c>
      <c r="G2468" s="44"/>
      <c r="H2468" s="5">
        <v>0</v>
      </c>
      <c r="I2468" s="44"/>
      <c r="J2468" s="5">
        <v>0</v>
      </c>
      <c r="K2468" s="44"/>
      <c r="L2468" s="5">
        <v>0</v>
      </c>
      <c r="M2468" s="44"/>
      <c r="N2468" s="5">
        <v>0</v>
      </c>
      <c r="O2468" s="44"/>
      <c r="P2468" s="5">
        <v>0</v>
      </c>
      <c r="Q2468" s="44"/>
      <c r="R2468" s="5">
        <v>0</v>
      </c>
      <c r="S2468" s="44"/>
      <c r="U2468" s="39">
        <f>$AB$4-V2468</f>
        <v>0.35258749999998518</v>
      </c>
      <c r="V2468" s="39">
        <f>V2466+($AB$3*M2467)</f>
        <v>4.4474125000000146</v>
      </c>
      <c r="W2468" s="40">
        <f>U2468/($AB$4/100)</f>
        <v>7.3455729166663577</v>
      </c>
      <c r="X2468" s="40">
        <f>V2468/($AB$4/100)</f>
        <v>92.65442708333363</v>
      </c>
    </row>
    <row r="2469" spans="1:24" x14ac:dyDescent="0.3">
      <c r="A2469" s="2">
        <v>44342</v>
      </c>
      <c r="B2469" s="3">
        <v>0.6875</v>
      </c>
      <c r="C2469" s="6">
        <v>-55</v>
      </c>
      <c r="D2469" s="6">
        <v>-55</v>
      </c>
      <c r="E2469" s="4">
        <v>0</v>
      </c>
      <c r="F2469" s="5">
        <v>0</v>
      </c>
      <c r="G2469" s="44"/>
      <c r="H2469" s="5">
        <v>0</v>
      </c>
      <c r="I2469" s="44"/>
      <c r="J2469" s="5">
        <v>0</v>
      </c>
      <c r="K2469" s="44"/>
      <c r="L2469" s="5">
        <v>0</v>
      </c>
      <c r="M2469" s="44"/>
      <c r="N2469" s="5">
        <v>0</v>
      </c>
      <c r="O2469" s="44"/>
      <c r="P2469" s="5">
        <v>0</v>
      </c>
      <c r="Q2469" s="44"/>
      <c r="R2469" s="5">
        <v>0</v>
      </c>
      <c r="S2469" s="44"/>
      <c r="U2469" s="39"/>
      <c r="V2469" s="39"/>
      <c r="W2469" s="40"/>
      <c r="X2469" s="40"/>
    </row>
    <row r="2470" spans="1:24" x14ac:dyDescent="0.3">
      <c r="A2470" s="2">
        <v>44342</v>
      </c>
      <c r="B2470" s="3">
        <v>0.69791666666666663</v>
      </c>
      <c r="C2470" s="6">
        <v>-55</v>
      </c>
      <c r="D2470" s="6">
        <v>-55</v>
      </c>
      <c r="E2470" s="4">
        <v>0</v>
      </c>
      <c r="F2470" s="5">
        <v>0</v>
      </c>
      <c r="G2470" s="44"/>
      <c r="H2470" s="5">
        <v>0</v>
      </c>
      <c r="I2470" s="44"/>
      <c r="J2470" s="5">
        <v>0</v>
      </c>
      <c r="K2470" s="44"/>
      <c r="L2470" s="5">
        <v>0</v>
      </c>
      <c r="M2470" s="44"/>
      <c r="N2470" s="5">
        <v>0</v>
      </c>
      <c r="O2470" s="44"/>
      <c r="P2470" s="5">
        <v>0</v>
      </c>
      <c r="Q2470" s="44"/>
      <c r="R2470" s="5">
        <v>0</v>
      </c>
      <c r="S2470" s="44"/>
      <c r="U2470" s="39">
        <f>$AB$4-V2470</f>
        <v>0.35258749999998518</v>
      </c>
      <c r="V2470" s="39">
        <f>V2468-K2467</f>
        <v>4.4474125000000146</v>
      </c>
      <c r="W2470" s="40">
        <f>U2470/($AB$4/100)</f>
        <v>7.3455729166663577</v>
      </c>
      <c r="X2470" s="40">
        <f>V2470/($AB$4/100)</f>
        <v>92.65442708333363</v>
      </c>
    </row>
    <row r="2471" spans="1:24" x14ac:dyDescent="0.3">
      <c r="A2471" s="2">
        <v>44342</v>
      </c>
      <c r="B2471" s="3">
        <v>0.70833333333333337</v>
      </c>
      <c r="C2471" s="6">
        <v>-55</v>
      </c>
      <c r="D2471" s="6">
        <v>-55</v>
      </c>
      <c r="E2471" s="4">
        <v>0</v>
      </c>
      <c r="F2471" s="5">
        <v>0</v>
      </c>
      <c r="G2471" s="44">
        <f t="shared" si="273"/>
        <v>0</v>
      </c>
      <c r="H2471" s="5">
        <v>0</v>
      </c>
      <c r="I2471" s="44">
        <f t="shared" si="274"/>
        <v>0</v>
      </c>
      <c r="J2471" s="5">
        <v>0</v>
      </c>
      <c r="K2471" s="44">
        <f t="shared" si="275"/>
        <v>0</v>
      </c>
      <c r="L2471" s="5">
        <v>0</v>
      </c>
      <c r="M2471" s="44">
        <f t="shared" si="276"/>
        <v>0</v>
      </c>
      <c r="N2471" s="5">
        <v>0</v>
      </c>
      <c r="O2471" s="44">
        <f t="shared" si="277"/>
        <v>0</v>
      </c>
      <c r="P2471" s="5">
        <v>0</v>
      </c>
      <c r="Q2471" s="44">
        <f t="shared" si="278"/>
        <v>0</v>
      </c>
      <c r="R2471" s="5">
        <v>0</v>
      </c>
      <c r="S2471" s="44">
        <f t="shared" si="279"/>
        <v>0</v>
      </c>
      <c r="U2471" s="39"/>
      <c r="V2471" s="39"/>
      <c r="W2471" s="40"/>
      <c r="X2471" s="40"/>
    </row>
    <row r="2472" spans="1:24" x14ac:dyDescent="0.3">
      <c r="A2472" s="2">
        <v>44342</v>
      </c>
      <c r="B2472" s="3">
        <v>0.71875</v>
      </c>
      <c r="C2472" s="6">
        <v>-55</v>
      </c>
      <c r="D2472" s="6">
        <v>-55</v>
      </c>
      <c r="E2472" s="4">
        <v>0</v>
      </c>
      <c r="F2472" s="5">
        <v>0</v>
      </c>
      <c r="G2472" s="44"/>
      <c r="H2472" s="5">
        <v>0</v>
      </c>
      <c r="I2472" s="44"/>
      <c r="J2472" s="5">
        <v>0</v>
      </c>
      <c r="K2472" s="44"/>
      <c r="L2472" s="5">
        <v>0</v>
      </c>
      <c r="M2472" s="44"/>
      <c r="N2472" s="5">
        <v>0</v>
      </c>
      <c r="O2472" s="44"/>
      <c r="P2472" s="5">
        <v>0</v>
      </c>
      <c r="Q2472" s="44"/>
      <c r="R2472" s="5">
        <v>0</v>
      </c>
      <c r="S2472" s="44"/>
      <c r="U2472" s="39">
        <f>$AB$4-V2472</f>
        <v>0.35258749999998518</v>
      </c>
      <c r="V2472" s="39">
        <f>V2470+($AB$3*M2471)</f>
        <v>4.4474125000000146</v>
      </c>
      <c r="W2472" s="40">
        <f>U2472/($AB$4/100)</f>
        <v>7.3455729166663577</v>
      </c>
      <c r="X2472" s="40">
        <f>V2472/($AB$4/100)</f>
        <v>92.65442708333363</v>
      </c>
    </row>
    <row r="2473" spans="1:24" x14ac:dyDescent="0.3">
      <c r="A2473" s="2">
        <v>44342</v>
      </c>
      <c r="B2473" s="3">
        <v>0.72916666666666663</v>
      </c>
      <c r="C2473" s="6">
        <v>-55</v>
      </c>
      <c r="D2473" s="6">
        <v>-55</v>
      </c>
      <c r="E2473" s="4">
        <v>0</v>
      </c>
      <c r="F2473" s="5">
        <v>0</v>
      </c>
      <c r="G2473" s="44"/>
      <c r="H2473" s="5">
        <v>0</v>
      </c>
      <c r="I2473" s="44"/>
      <c r="J2473" s="5">
        <v>0</v>
      </c>
      <c r="K2473" s="44"/>
      <c r="L2473" s="5">
        <v>0</v>
      </c>
      <c r="M2473" s="44"/>
      <c r="N2473" s="5">
        <v>0</v>
      </c>
      <c r="O2473" s="44"/>
      <c r="P2473" s="5">
        <v>0</v>
      </c>
      <c r="Q2473" s="44"/>
      <c r="R2473" s="5">
        <v>0</v>
      </c>
      <c r="S2473" s="44"/>
      <c r="U2473" s="39"/>
      <c r="V2473" s="39"/>
      <c r="W2473" s="9"/>
      <c r="X2473" s="9"/>
    </row>
    <row r="2474" spans="1:24" x14ac:dyDescent="0.3">
      <c r="A2474" s="2">
        <v>44342</v>
      </c>
      <c r="B2474" s="3">
        <v>0.73958333333333337</v>
      </c>
      <c r="C2474" s="6">
        <v>-55</v>
      </c>
      <c r="D2474" s="6">
        <v>-55</v>
      </c>
      <c r="E2474" s="4">
        <v>0</v>
      </c>
      <c r="F2474" s="5">
        <v>0</v>
      </c>
      <c r="G2474" s="44"/>
      <c r="H2474" s="5">
        <v>0</v>
      </c>
      <c r="I2474" s="44"/>
      <c r="J2474" s="5">
        <v>0</v>
      </c>
      <c r="K2474" s="44"/>
      <c r="L2474" s="5">
        <v>0</v>
      </c>
      <c r="M2474" s="44"/>
      <c r="N2474" s="5">
        <v>0</v>
      </c>
      <c r="O2474" s="44"/>
      <c r="P2474" s="5">
        <v>0</v>
      </c>
      <c r="Q2474" s="44"/>
      <c r="R2474" s="5">
        <v>0</v>
      </c>
      <c r="S2474" s="44"/>
      <c r="U2474" s="39">
        <f>$AB$4-V2474</f>
        <v>0.35258749999998518</v>
      </c>
      <c r="V2474" s="39">
        <f>V2472-K2471</f>
        <v>4.4474125000000146</v>
      </c>
      <c r="W2474" s="40">
        <f>U2474/($AB$4/100)</f>
        <v>7.3455729166663577</v>
      </c>
      <c r="X2474" s="40">
        <f>V2474/($AB$4/100)</f>
        <v>92.65442708333363</v>
      </c>
    </row>
    <row r="2475" spans="1:24" x14ac:dyDescent="0.3">
      <c r="A2475" s="2">
        <v>44342</v>
      </c>
      <c r="B2475" s="3">
        <v>0.75</v>
      </c>
      <c r="C2475" s="6">
        <v>-55</v>
      </c>
      <c r="D2475" s="6">
        <v>-55</v>
      </c>
      <c r="E2475" s="4">
        <v>0</v>
      </c>
      <c r="F2475" s="5">
        <v>0</v>
      </c>
      <c r="G2475" s="44">
        <f t="shared" si="273"/>
        <v>0</v>
      </c>
      <c r="H2475" s="5">
        <v>0</v>
      </c>
      <c r="I2475" s="44">
        <f t="shared" si="274"/>
        <v>0</v>
      </c>
      <c r="J2475" s="5">
        <v>0</v>
      </c>
      <c r="K2475" s="44">
        <f t="shared" si="275"/>
        <v>0</v>
      </c>
      <c r="L2475" s="5">
        <v>0</v>
      </c>
      <c r="M2475" s="44">
        <f t="shared" si="276"/>
        <v>0</v>
      </c>
      <c r="N2475" s="5">
        <v>0</v>
      </c>
      <c r="O2475" s="44">
        <f t="shared" si="277"/>
        <v>0</v>
      </c>
      <c r="P2475" s="5">
        <v>0</v>
      </c>
      <c r="Q2475" s="44">
        <f t="shared" si="278"/>
        <v>0</v>
      </c>
      <c r="R2475" s="5">
        <v>0</v>
      </c>
      <c r="S2475" s="44">
        <f t="shared" si="279"/>
        <v>0</v>
      </c>
      <c r="U2475" s="39"/>
      <c r="V2475" s="39"/>
      <c r="W2475" s="40"/>
      <c r="X2475" s="40"/>
    </row>
    <row r="2476" spans="1:24" x14ac:dyDescent="0.3">
      <c r="A2476" s="2">
        <v>44342</v>
      </c>
      <c r="B2476" s="3">
        <v>0.76041666666666663</v>
      </c>
      <c r="C2476" s="6">
        <v>-55</v>
      </c>
      <c r="D2476" s="6">
        <v>-55</v>
      </c>
      <c r="E2476" s="4">
        <v>0</v>
      </c>
      <c r="F2476" s="5">
        <v>0</v>
      </c>
      <c r="G2476" s="44"/>
      <c r="H2476" s="5">
        <v>0</v>
      </c>
      <c r="I2476" s="44"/>
      <c r="J2476" s="5">
        <v>0</v>
      </c>
      <c r="K2476" s="44"/>
      <c r="L2476" s="5">
        <v>0</v>
      </c>
      <c r="M2476" s="44"/>
      <c r="N2476" s="5">
        <v>0</v>
      </c>
      <c r="O2476" s="44"/>
      <c r="P2476" s="5">
        <v>0</v>
      </c>
      <c r="Q2476" s="44"/>
      <c r="R2476" s="5">
        <v>0</v>
      </c>
      <c r="S2476" s="44"/>
      <c r="U2476" s="39">
        <f>$AB$4-V2476</f>
        <v>0.35258749999998518</v>
      </c>
      <c r="V2476" s="39">
        <f>V2474+($AB$3*M2475)</f>
        <v>4.4474125000000146</v>
      </c>
      <c r="W2476" s="40">
        <f>U2476/($AB$4/100)</f>
        <v>7.3455729166663577</v>
      </c>
      <c r="X2476" s="40">
        <f>V2476/($AB$4/100)</f>
        <v>92.65442708333363</v>
      </c>
    </row>
    <row r="2477" spans="1:24" x14ac:dyDescent="0.3">
      <c r="A2477" s="2">
        <v>44342</v>
      </c>
      <c r="B2477" s="3">
        <v>0.77083333333333337</v>
      </c>
      <c r="C2477" s="6">
        <v>-55</v>
      </c>
      <c r="D2477" s="6">
        <v>-55</v>
      </c>
      <c r="E2477" s="4">
        <v>0</v>
      </c>
      <c r="F2477" s="5">
        <v>0</v>
      </c>
      <c r="G2477" s="44"/>
      <c r="H2477" s="5">
        <v>0</v>
      </c>
      <c r="I2477" s="44"/>
      <c r="J2477" s="5">
        <v>0</v>
      </c>
      <c r="K2477" s="44"/>
      <c r="L2477" s="5">
        <v>0</v>
      </c>
      <c r="M2477" s="44"/>
      <c r="N2477" s="5">
        <v>0</v>
      </c>
      <c r="O2477" s="44"/>
      <c r="P2477" s="5">
        <v>0</v>
      </c>
      <c r="Q2477" s="44"/>
      <c r="R2477" s="5">
        <v>0</v>
      </c>
      <c r="S2477" s="44"/>
      <c r="U2477" s="39"/>
      <c r="V2477" s="39"/>
      <c r="W2477" s="40"/>
      <c r="X2477" s="40"/>
    </row>
    <row r="2478" spans="1:24" x14ac:dyDescent="0.3">
      <c r="A2478" s="2">
        <v>44342</v>
      </c>
      <c r="B2478" s="3">
        <v>0.78125</v>
      </c>
      <c r="C2478" s="6">
        <v>-55</v>
      </c>
      <c r="D2478" s="6">
        <v>-55</v>
      </c>
      <c r="E2478" s="4">
        <v>0</v>
      </c>
      <c r="F2478" s="5">
        <v>0</v>
      </c>
      <c r="G2478" s="44"/>
      <c r="H2478" s="5">
        <v>0</v>
      </c>
      <c r="I2478" s="44"/>
      <c r="J2478" s="5">
        <v>0</v>
      </c>
      <c r="K2478" s="44"/>
      <c r="L2478" s="5">
        <v>0</v>
      </c>
      <c r="M2478" s="44"/>
      <c r="N2478" s="5">
        <v>0</v>
      </c>
      <c r="O2478" s="44"/>
      <c r="P2478" s="5">
        <v>0</v>
      </c>
      <c r="Q2478" s="44"/>
      <c r="R2478" s="5">
        <v>0</v>
      </c>
      <c r="S2478" s="44"/>
      <c r="U2478" s="39">
        <f>$AB$4-V2478</f>
        <v>0.35258749999998518</v>
      </c>
      <c r="V2478" s="39">
        <f>V2476-K2475</f>
        <v>4.4474125000000146</v>
      </c>
      <c r="W2478" s="40">
        <f>U2478/($AB$4/100)</f>
        <v>7.3455729166663577</v>
      </c>
      <c r="X2478" s="40">
        <f>V2478/($AB$4/100)</f>
        <v>92.65442708333363</v>
      </c>
    </row>
    <row r="2479" spans="1:24" x14ac:dyDescent="0.3">
      <c r="A2479" s="2">
        <v>44342</v>
      </c>
      <c r="B2479" s="3">
        <v>0.79166666666666663</v>
      </c>
      <c r="C2479" s="6">
        <v>-55</v>
      </c>
      <c r="D2479" s="6">
        <v>-55</v>
      </c>
      <c r="E2479" s="4">
        <v>0</v>
      </c>
      <c r="F2479" s="5">
        <v>0</v>
      </c>
      <c r="G2479" s="44">
        <f t="shared" si="273"/>
        <v>0</v>
      </c>
      <c r="H2479" s="5">
        <v>0</v>
      </c>
      <c r="I2479" s="44">
        <f t="shared" si="274"/>
        <v>0</v>
      </c>
      <c r="J2479" s="5">
        <v>0</v>
      </c>
      <c r="K2479" s="44">
        <f t="shared" si="275"/>
        <v>0</v>
      </c>
      <c r="L2479" s="5">
        <v>0</v>
      </c>
      <c r="M2479" s="44">
        <f t="shared" si="276"/>
        <v>0</v>
      </c>
      <c r="N2479" s="5">
        <v>0</v>
      </c>
      <c r="O2479" s="44">
        <f t="shared" si="277"/>
        <v>0</v>
      </c>
      <c r="P2479" s="5">
        <v>0</v>
      </c>
      <c r="Q2479" s="44">
        <f t="shared" si="278"/>
        <v>0</v>
      </c>
      <c r="R2479" s="5">
        <v>0</v>
      </c>
      <c r="S2479" s="44">
        <f t="shared" si="279"/>
        <v>0</v>
      </c>
      <c r="U2479" s="39"/>
      <c r="V2479" s="39"/>
      <c r="W2479" s="40"/>
      <c r="X2479" s="40"/>
    </row>
    <row r="2480" spans="1:24" x14ac:dyDescent="0.3">
      <c r="A2480" s="2">
        <v>44342</v>
      </c>
      <c r="B2480" s="3">
        <v>0.80208333333333337</v>
      </c>
      <c r="C2480" s="6">
        <v>-55</v>
      </c>
      <c r="D2480" s="6">
        <v>-55</v>
      </c>
      <c r="E2480" s="4">
        <v>0</v>
      </c>
      <c r="F2480" s="5">
        <v>0</v>
      </c>
      <c r="G2480" s="44"/>
      <c r="H2480" s="5">
        <v>0</v>
      </c>
      <c r="I2480" s="44"/>
      <c r="J2480" s="5">
        <v>0</v>
      </c>
      <c r="K2480" s="44"/>
      <c r="L2480" s="5">
        <v>0</v>
      </c>
      <c r="M2480" s="44"/>
      <c r="N2480" s="5">
        <v>0</v>
      </c>
      <c r="O2480" s="44"/>
      <c r="P2480" s="5">
        <v>0</v>
      </c>
      <c r="Q2480" s="44"/>
      <c r="R2480" s="5">
        <v>0</v>
      </c>
      <c r="S2480" s="44"/>
      <c r="U2480" s="39">
        <f>$AB$4-V2480</f>
        <v>0.35258749999998518</v>
      </c>
      <c r="V2480" s="39">
        <f>V2478+($AB$3*M2479)</f>
        <v>4.4474125000000146</v>
      </c>
      <c r="W2480" s="40">
        <f>U2480/($AB$4/100)</f>
        <v>7.3455729166663577</v>
      </c>
      <c r="X2480" s="40">
        <f>V2480/($AB$4/100)</f>
        <v>92.65442708333363</v>
      </c>
    </row>
    <row r="2481" spans="1:24" x14ac:dyDescent="0.3">
      <c r="A2481" s="2">
        <v>44342</v>
      </c>
      <c r="B2481" s="3">
        <v>0.8125</v>
      </c>
      <c r="C2481" s="6">
        <v>-55</v>
      </c>
      <c r="D2481" s="6">
        <v>-55</v>
      </c>
      <c r="E2481" s="4">
        <v>0</v>
      </c>
      <c r="F2481" s="5">
        <v>0</v>
      </c>
      <c r="G2481" s="44"/>
      <c r="H2481" s="5">
        <v>0</v>
      </c>
      <c r="I2481" s="44"/>
      <c r="J2481" s="5">
        <v>0</v>
      </c>
      <c r="K2481" s="44"/>
      <c r="L2481" s="5">
        <v>0</v>
      </c>
      <c r="M2481" s="44"/>
      <c r="N2481" s="5">
        <v>0</v>
      </c>
      <c r="O2481" s="44"/>
      <c r="P2481" s="5">
        <v>0</v>
      </c>
      <c r="Q2481" s="44"/>
      <c r="R2481" s="5">
        <v>0</v>
      </c>
      <c r="S2481" s="44"/>
      <c r="U2481" s="39"/>
      <c r="V2481" s="39"/>
      <c r="W2481" s="9"/>
      <c r="X2481" s="9"/>
    </row>
    <row r="2482" spans="1:24" x14ac:dyDescent="0.3">
      <c r="A2482" s="2">
        <v>44342</v>
      </c>
      <c r="B2482" s="3">
        <v>0.82291666666666663</v>
      </c>
      <c r="C2482" s="6">
        <v>-55</v>
      </c>
      <c r="D2482" s="6">
        <v>-55</v>
      </c>
      <c r="E2482" s="4">
        <v>0</v>
      </c>
      <c r="F2482" s="5">
        <v>0</v>
      </c>
      <c r="G2482" s="44"/>
      <c r="H2482" s="5">
        <v>0</v>
      </c>
      <c r="I2482" s="44"/>
      <c r="J2482" s="5">
        <v>0</v>
      </c>
      <c r="K2482" s="44"/>
      <c r="L2482" s="5">
        <v>0</v>
      </c>
      <c r="M2482" s="44"/>
      <c r="N2482" s="5">
        <v>0</v>
      </c>
      <c r="O2482" s="44"/>
      <c r="P2482" s="5">
        <v>0</v>
      </c>
      <c r="Q2482" s="44"/>
      <c r="R2482" s="5">
        <v>0</v>
      </c>
      <c r="S2482" s="44"/>
      <c r="U2482" s="39">
        <f>$AB$4-V2482</f>
        <v>0.35258749999998518</v>
      </c>
      <c r="V2482" s="39">
        <f>V2480-K2479</f>
        <v>4.4474125000000146</v>
      </c>
      <c r="W2482" s="40">
        <f>U2482/($AB$4/100)</f>
        <v>7.3455729166663577</v>
      </c>
      <c r="X2482" s="40">
        <f>V2482/($AB$4/100)</f>
        <v>92.65442708333363</v>
      </c>
    </row>
    <row r="2483" spans="1:24" x14ac:dyDescent="0.3">
      <c r="A2483" s="2">
        <v>44342</v>
      </c>
      <c r="B2483" s="3">
        <v>0.83333333333333337</v>
      </c>
      <c r="C2483" s="6">
        <v>-55</v>
      </c>
      <c r="D2483" s="6">
        <v>-55</v>
      </c>
      <c r="E2483" s="4">
        <v>0</v>
      </c>
      <c r="F2483" s="5">
        <v>0</v>
      </c>
      <c r="G2483" s="44">
        <f t="shared" si="273"/>
        <v>0</v>
      </c>
      <c r="H2483" s="5">
        <v>0</v>
      </c>
      <c r="I2483" s="44">
        <f t="shared" si="274"/>
        <v>0</v>
      </c>
      <c r="J2483" s="5">
        <v>0</v>
      </c>
      <c r="K2483" s="44">
        <f t="shared" si="275"/>
        <v>0</v>
      </c>
      <c r="L2483" s="5">
        <v>0</v>
      </c>
      <c r="M2483" s="44">
        <f t="shared" si="276"/>
        <v>0</v>
      </c>
      <c r="N2483" s="5">
        <v>0</v>
      </c>
      <c r="O2483" s="44">
        <f t="shared" si="277"/>
        <v>0</v>
      </c>
      <c r="P2483" s="5">
        <v>0</v>
      </c>
      <c r="Q2483" s="44">
        <f t="shared" si="278"/>
        <v>0</v>
      </c>
      <c r="R2483" s="5">
        <v>0</v>
      </c>
      <c r="S2483" s="44">
        <f t="shared" si="279"/>
        <v>0</v>
      </c>
      <c r="U2483" s="39"/>
      <c r="V2483" s="39"/>
      <c r="W2483" s="40"/>
      <c r="X2483" s="40"/>
    </row>
    <row r="2484" spans="1:24" x14ac:dyDescent="0.3">
      <c r="A2484" s="2">
        <v>44342</v>
      </c>
      <c r="B2484" s="3">
        <v>0.84375</v>
      </c>
      <c r="C2484" s="6">
        <v>-55</v>
      </c>
      <c r="D2484" s="6">
        <v>-55</v>
      </c>
      <c r="E2484" s="4">
        <v>0</v>
      </c>
      <c r="F2484" s="5">
        <v>0</v>
      </c>
      <c r="G2484" s="44"/>
      <c r="H2484" s="5">
        <v>0</v>
      </c>
      <c r="I2484" s="44"/>
      <c r="J2484" s="5">
        <v>0</v>
      </c>
      <c r="K2484" s="44"/>
      <c r="L2484" s="5">
        <v>0</v>
      </c>
      <c r="M2484" s="44"/>
      <c r="N2484" s="5">
        <v>0</v>
      </c>
      <c r="O2484" s="44"/>
      <c r="P2484" s="5">
        <v>0</v>
      </c>
      <c r="Q2484" s="44"/>
      <c r="R2484" s="5">
        <v>0</v>
      </c>
      <c r="S2484" s="44"/>
      <c r="U2484" s="39">
        <f>$AB$4-V2484</f>
        <v>0.35258749999998518</v>
      </c>
      <c r="V2484" s="39">
        <f>V2482+($AB$3*M2483)</f>
        <v>4.4474125000000146</v>
      </c>
      <c r="W2484" s="40">
        <f>U2484/($AB$4/100)</f>
        <v>7.3455729166663577</v>
      </c>
      <c r="X2484" s="40">
        <f>V2484/($AB$4/100)</f>
        <v>92.65442708333363</v>
      </c>
    </row>
    <row r="2485" spans="1:24" x14ac:dyDescent="0.3">
      <c r="A2485" s="2">
        <v>44342</v>
      </c>
      <c r="B2485" s="3">
        <v>0.85416666666666663</v>
      </c>
      <c r="C2485" s="6">
        <v>-55</v>
      </c>
      <c r="D2485" s="6">
        <v>-55</v>
      </c>
      <c r="E2485" s="4">
        <v>0</v>
      </c>
      <c r="F2485" s="5">
        <v>0</v>
      </c>
      <c r="G2485" s="44"/>
      <c r="H2485" s="5">
        <v>0</v>
      </c>
      <c r="I2485" s="44"/>
      <c r="J2485" s="5">
        <v>0</v>
      </c>
      <c r="K2485" s="44"/>
      <c r="L2485" s="5">
        <v>0</v>
      </c>
      <c r="M2485" s="44"/>
      <c r="N2485" s="5">
        <v>0</v>
      </c>
      <c r="O2485" s="44"/>
      <c r="P2485" s="5">
        <v>0</v>
      </c>
      <c r="Q2485" s="44"/>
      <c r="R2485" s="5">
        <v>0</v>
      </c>
      <c r="S2485" s="44"/>
      <c r="U2485" s="39"/>
      <c r="V2485" s="39"/>
      <c r="W2485" s="40"/>
      <c r="X2485" s="40"/>
    </row>
    <row r="2486" spans="1:24" x14ac:dyDescent="0.3">
      <c r="A2486" s="2">
        <v>44342</v>
      </c>
      <c r="B2486" s="3">
        <v>0.86458333333333337</v>
      </c>
      <c r="C2486" s="6">
        <v>-55</v>
      </c>
      <c r="D2486" s="6">
        <v>-55</v>
      </c>
      <c r="E2486" s="4">
        <v>0</v>
      </c>
      <c r="F2486" s="5">
        <v>0</v>
      </c>
      <c r="G2486" s="44"/>
      <c r="H2486" s="5">
        <v>0</v>
      </c>
      <c r="I2486" s="44"/>
      <c r="J2486" s="5">
        <v>0</v>
      </c>
      <c r="K2486" s="44"/>
      <c r="L2486" s="5">
        <v>0</v>
      </c>
      <c r="M2486" s="44"/>
      <c r="N2486" s="5">
        <v>0</v>
      </c>
      <c r="O2486" s="44"/>
      <c r="P2486" s="5">
        <v>0</v>
      </c>
      <c r="Q2486" s="44"/>
      <c r="R2486" s="5">
        <v>0</v>
      </c>
      <c r="S2486" s="44"/>
      <c r="U2486" s="39">
        <f>$AB$4-V2486</f>
        <v>0.35258749999998518</v>
      </c>
      <c r="V2486" s="39">
        <f>V2484-K2483</f>
        <v>4.4474125000000146</v>
      </c>
      <c r="W2486" s="40">
        <f>U2486/($AB$4/100)</f>
        <v>7.3455729166663577</v>
      </c>
      <c r="X2486" s="40">
        <f>V2486/($AB$4/100)</f>
        <v>92.65442708333363</v>
      </c>
    </row>
    <row r="2487" spans="1:24" x14ac:dyDescent="0.3">
      <c r="A2487" s="2">
        <v>44342</v>
      </c>
      <c r="B2487" s="3">
        <v>0.875</v>
      </c>
      <c r="C2487" s="6">
        <v>-55</v>
      </c>
      <c r="D2487" s="6">
        <v>-55</v>
      </c>
      <c r="E2487" s="4">
        <v>0</v>
      </c>
      <c r="F2487" s="5">
        <v>0</v>
      </c>
      <c r="G2487" s="44">
        <f t="shared" si="273"/>
        <v>0</v>
      </c>
      <c r="H2487" s="5">
        <v>0</v>
      </c>
      <c r="I2487" s="44">
        <f t="shared" si="274"/>
        <v>0</v>
      </c>
      <c r="J2487" s="5">
        <v>0</v>
      </c>
      <c r="K2487" s="44">
        <f t="shared" si="275"/>
        <v>0</v>
      </c>
      <c r="L2487" s="5">
        <v>0</v>
      </c>
      <c r="M2487" s="44">
        <f t="shared" si="276"/>
        <v>0</v>
      </c>
      <c r="N2487" s="5">
        <v>0</v>
      </c>
      <c r="O2487" s="44">
        <f t="shared" si="277"/>
        <v>0</v>
      </c>
      <c r="P2487" s="5">
        <v>0</v>
      </c>
      <c r="Q2487" s="44">
        <f t="shared" si="278"/>
        <v>0</v>
      </c>
      <c r="R2487" s="5">
        <v>0</v>
      </c>
      <c r="S2487" s="44">
        <f t="shared" si="279"/>
        <v>0</v>
      </c>
      <c r="U2487" s="39"/>
      <c r="V2487" s="39"/>
      <c r="W2487" s="40"/>
      <c r="X2487" s="40"/>
    </row>
    <row r="2488" spans="1:24" x14ac:dyDescent="0.3">
      <c r="A2488" s="2">
        <v>44342</v>
      </c>
      <c r="B2488" s="3">
        <v>0.88541666666666663</v>
      </c>
      <c r="C2488" s="6">
        <v>-55</v>
      </c>
      <c r="D2488" s="6">
        <v>-55</v>
      </c>
      <c r="E2488" s="4">
        <v>0</v>
      </c>
      <c r="F2488" s="5">
        <v>0</v>
      </c>
      <c r="G2488" s="44"/>
      <c r="H2488" s="5">
        <v>0</v>
      </c>
      <c r="I2488" s="44"/>
      <c r="J2488" s="5">
        <v>0</v>
      </c>
      <c r="K2488" s="44"/>
      <c r="L2488" s="5">
        <v>0</v>
      </c>
      <c r="M2488" s="44"/>
      <c r="N2488" s="5">
        <v>0</v>
      </c>
      <c r="O2488" s="44"/>
      <c r="P2488" s="5">
        <v>0</v>
      </c>
      <c r="Q2488" s="44"/>
      <c r="R2488" s="5">
        <v>0</v>
      </c>
      <c r="S2488" s="44"/>
      <c r="U2488" s="39">
        <f>$AB$4-V2488</f>
        <v>0.35258749999998518</v>
      </c>
      <c r="V2488" s="39">
        <f>V2486+($AB$3*M2487)</f>
        <v>4.4474125000000146</v>
      </c>
      <c r="W2488" s="40">
        <f>U2488/($AB$4/100)</f>
        <v>7.3455729166663577</v>
      </c>
      <c r="X2488" s="40">
        <f>V2488/($AB$4/100)</f>
        <v>92.65442708333363</v>
      </c>
    </row>
    <row r="2489" spans="1:24" x14ac:dyDescent="0.3">
      <c r="A2489" s="2">
        <v>44342</v>
      </c>
      <c r="B2489" s="3">
        <v>0.89583333333333337</v>
      </c>
      <c r="C2489" s="6">
        <v>-55</v>
      </c>
      <c r="D2489" s="6">
        <v>-55</v>
      </c>
      <c r="E2489" s="4">
        <v>0</v>
      </c>
      <c r="F2489" s="5">
        <v>0</v>
      </c>
      <c r="G2489" s="44"/>
      <c r="H2489" s="5">
        <v>0</v>
      </c>
      <c r="I2489" s="44"/>
      <c r="J2489" s="5">
        <v>0</v>
      </c>
      <c r="K2489" s="44"/>
      <c r="L2489" s="5">
        <v>0</v>
      </c>
      <c r="M2489" s="44"/>
      <c r="N2489" s="5">
        <v>0</v>
      </c>
      <c r="O2489" s="44"/>
      <c r="P2489" s="5">
        <v>0</v>
      </c>
      <c r="Q2489" s="44"/>
      <c r="R2489" s="5">
        <v>0</v>
      </c>
      <c r="S2489" s="44"/>
      <c r="U2489" s="39"/>
      <c r="V2489" s="39"/>
      <c r="W2489" s="9"/>
      <c r="X2489" s="9"/>
    </row>
    <row r="2490" spans="1:24" x14ac:dyDescent="0.3">
      <c r="A2490" s="2">
        <v>44342</v>
      </c>
      <c r="B2490" s="3">
        <v>0.90625</v>
      </c>
      <c r="C2490" s="6">
        <v>-55</v>
      </c>
      <c r="D2490" s="6">
        <v>-55</v>
      </c>
      <c r="E2490" s="4">
        <v>0</v>
      </c>
      <c r="F2490" s="5">
        <v>0</v>
      </c>
      <c r="G2490" s="44"/>
      <c r="H2490" s="5">
        <v>0</v>
      </c>
      <c r="I2490" s="44"/>
      <c r="J2490" s="5">
        <v>0</v>
      </c>
      <c r="K2490" s="44"/>
      <c r="L2490" s="5">
        <v>0</v>
      </c>
      <c r="M2490" s="44"/>
      <c r="N2490" s="5">
        <v>0</v>
      </c>
      <c r="O2490" s="44"/>
      <c r="P2490" s="5">
        <v>0</v>
      </c>
      <c r="Q2490" s="44"/>
      <c r="R2490" s="5">
        <v>0</v>
      </c>
      <c r="S2490" s="44"/>
      <c r="U2490" s="39">
        <f>$AB$4-V2490</f>
        <v>0.35258749999998518</v>
      </c>
      <c r="V2490" s="39">
        <f>V2488-K2487</f>
        <v>4.4474125000000146</v>
      </c>
      <c r="W2490" s="40">
        <f>U2490/($AB$4/100)</f>
        <v>7.3455729166663577</v>
      </c>
      <c r="X2490" s="40">
        <f>V2490/($AB$4/100)</f>
        <v>92.65442708333363</v>
      </c>
    </row>
    <row r="2491" spans="1:24" x14ac:dyDescent="0.3">
      <c r="A2491" s="2">
        <v>44342</v>
      </c>
      <c r="B2491" s="3">
        <v>0.91666666666666663</v>
      </c>
      <c r="C2491" s="6">
        <v>-55</v>
      </c>
      <c r="D2491" s="6">
        <v>-55</v>
      </c>
      <c r="E2491" s="4">
        <v>0</v>
      </c>
      <c r="F2491" s="5">
        <v>0</v>
      </c>
      <c r="G2491" s="44">
        <f t="shared" si="273"/>
        <v>0</v>
      </c>
      <c r="H2491" s="5">
        <v>0</v>
      </c>
      <c r="I2491" s="44">
        <f t="shared" si="274"/>
        <v>0</v>
      </c>
      <c r="J2491" s="5">
        <v>0</v>
      </c>
      <c r="K2491" s="44">
        <f t="shared" si="275"/>
        <v>0</v>
      </c>
      <c r="L2491" s="5">
        <v>0</v>
      </c>
      <c r="M2491" s="44">
        <f t="shared" si="276"/>
        <v>0</v>
      </c>
      <c r="N2491" s="5">
        <v>0</v>
      </c>
      <c r="O2491" s="44">
        <f t="shared" si="277"/>
        <v>0</v>
      </c>
      <c r="P2491" s="5">
        <v>0</v>
      </c>
      <c r="Q2491" s="44">
        <f t="shared" si="278"/>
        <v>0</v>
      </c>
      <c r="R2491" s="5">
        <v>0</v>
      </c>
      <c r="S2491" s="44">
        <f t="shared" si="279"/>
        <v>0</v>
      </c>
      <c r="U2491" s="39"/>
      <c r="V2491" s="39"/>
      <c r="W2491" s="40"/>
      <c r="X2491" s="40"/>
    </row>
    <row r="2492" spans="1:24" x14ac:dyDescent="0.3">
      <c r="A2492" s="2">
        <v>44342</v>
      </c>
      <c r="B2492" s="3">
        <v>0.92708333333333337</v>
      </c>
      <c r="C2492" s="6">
        <v>-55</v>
      </c>
      <c r="D2492" s="6">
        <v>-55</v>
      </c>
      <c r="E2492" s="4">
        <v>0</v>
      </c>
      <c r="F2492" s="5">
        <v>0</v>
      </c>
      <c r="G2492" s="44"/>
      <c r="H2492" s="5">
        <v>0</v>
      </c>
      <c r="I2492" s="44"/>
      <c r="J2492" s="5">
        <v>0</v>
      </c>
      <c r="K2492" s="44"/>
      <c r="L2492" s="5">
        <v>0</v>
      </c>
      <c r="M2492" s="44"/>
      <c r="N2492" s="5">
        <v>0</v>
      </c>
      <c r="O2492" s="44"/>
      <c r="P2492" s="5">
        <v>0</v>
      </c>
      <c r="Q2492" s="44"/>
      <c r="R2492" s="5">
        <v>0</v>
      </c>
      <c r="S2492" s="44"/>
      <c r="U2492" s="39">
        <f>$AB$4-V2492</f>
        <v>0.35258749999998518</v>
      </c>
      <c r="V2492" s="39">
        <f>V2490+($AB$3*M2491)</f>
        <v>4.4474125000000146</v>
      </c>
      <c r="W2492" s="40">
        <f>U2492/($AB$4/100)</f>
        <v>7.3455729166663577</v>
      </c>
      <c r="X2492" s="40">
        <f>V2492/($AB$4/100)</f>
        <v>92.65442708333363</v>
      </c>
    </row>
    <row r="2493" spans="1:24" x14ac:dyDescent="0.3">
      <c r="A2493" s="2">
        <v>44342</v>
      </c>
      <c r="B2493" s="3">
        <v>0.9375</v>
      </c>
      <c r="C2493" s="6">
        <v>-55</v>
      </c>
      <c r="D2493" s="6">
        <v>-55</v>
      </c>
      <c r="E2493" s="4">
        <v>0</v>
      </c>
      <c r="F2493" s="5">
        <v>0</v>
      </c>
      <c r="G2493" s="44"/>
      <c r="H2493" s="5">
        <v>0</v>
      </c>
      <c r="I2493" s="44"/>
      <c r="J2493" s="5">
        <v>0</v>
      </c>
      <c r="K2493" s="44"/>
      <c r="L2493" s="5">
        <v>0</v>
      </c>
      <c r="M2493" s="44"/>
      <c r="N2493" s="5">
        <v>0</v>
      </c>
      <c r="O2493" s="44"/>
      <c r="P2493" s="5">
        <v>0</v>
      </c>
      <c r="Q2493" s="44"/>
      <c r="R2493" s="5">
        <v>0</v>
      </c>
      <c r="S2493" s="44"/>
      <c r="U2493" s="39"/>
      <c r="V2493" s="39"/>
      <c r="W2493" s="40"/>
      <c r="X2493" s="40"/>
    </row>
    <row r="2494" spans="1:24" x14ac:dyDescent="0.3">
      <c r="A2494" s="2">
        <v>44342</v>
      </c>
      <c r="B2494" s="3">
        <v>0.94791666666666663</v>
      </c>
      <c r="C2494" s="6">
        <v>-55</v>
      </c>
      <c r="D2494" s="6">
        <v>-55</v>
      </c>
      <c r="E2494" s="4">
        <v>0</v>
      </c>
      <c r="F2494" s="5">
        <v>0</v>
      </c>
      <c r="G2494" s="44"/>
      <c r="H2494" s="5">
        <v>0</v>
      </c>
      <c r="I2494" s="44"/>
      <c r="J2494" s="5">
        <v>0</v>
      </c>
      <c r="K2494" s="44"/>
      <c r="L2494" s="5">
        <v>0</v>
      </c>
      <c r="M2494" s="44"/>
      <c r="N2494" s="5">
        <v>0</v>
      </c>
      <c r="O2494" s="44"/>
      <c r="P2494" s="5">
        <v>0</v>
      </c>
      <c r="Q2494" s="44"/>
      <c r="R2494" s="5">
        <v>0</v>
      </c>
      <c r="S2494" s="44"/>
      <c r="U2494" s="39">
        <f>$AB$4-V2494</f>
        <v>0.35258749999998518</v>
      </c>
      <c r="V2494" s="39">
        <f>V2492-K2491</f>
        <v>4.4474125000000146</v>
      </c>
      <c r="W2494" s="40">
        <f>U2494/($AB$4/100)</f>
        <v>7.3455729166663577</v>
      </c>
      <c r="X2494" s="40">
        <f>V2494/($AB$4/100)</f>
        <v>92.65442708333363</v>
      </c>
    </row>
    <row r="2495" spans="1:24" x14ac:dyDescent="0.3">
      <c r="A2495" s="2">
        <v>44342</v>
      </c>
      <c r="B2495" s="3">
        <v>0.95833333333333337</v>
      </c>
      <c r="C2495" s="6">
        <v>-55</v>
      </c>
      <c r="D2495" s="6">
        <v>-55</v>
      </c>
      <c r="E2495" s="4">
        <v>0</v>
      </c>
      <c r="F2495" s="5">
        <v>0</v>
      </c>
      <c r="G2495" s="44">
        <f t="shared" si="273"/>
        <v>0</v>
      </c>
      <c r="H2495" s="5">
        <v>0</v>
      </c>
      <c r="I2495" s="44">
        <f t="shared" si="274"/>
        <v>0</v>
      </c>
      <c r="J2495" s="5">
        <v>0</v>
      </c>
      <c r="K2495" s="44">
        <f t="shared" si="275"/>
        <v>0</v>
      </c>
      <c r="L2495" s="5">
        <v>0</v>
      </c>
      <c r="M2495" s="44">
        <f t="shared" si="276"/>
        <v>0</v>
      </c>
      <c r="N2495" s="5">
        <v>0</v>
      </c>
      <c r="O2495" s="44">
        <f t="shared" si="277"/>
        <v>0</v>
      </c>
      <c r="P2495" s="5">
        <v>0</v>
      </c>
      <c r="Q2495" s="44">
        <f t="shared" si="278"/>
        <v>0</v>
      </c>
      <c r="R2495" s="5">
        <v>0</v>
      </c>
      <c r="S2495" s="44">
        <f t="shared" si="279"/>
        <v>0</v>
      </c>
      <c r="U2495" s="39"/>
      <c r="V2495" s="39"/>
      <c r="W2495" s="40"/>
      <c r="X2495" s="40"/>
    </row>
    <row r="2496" spans="1:24" x14ac:dyDescent="0.3">
      <c r="A2496" s="2">
        <v>44342</v>
      </c>
      <c r="B2496" s="3">
        <v>0.96875</v>
      </c>
      <c r="C2496" s="6">
        <v>-55</v>
      </c>
      <c r="D2496" s="6">
        <v>-55</v>
      </c>
      <c r="E2496" s="4">
        <v>0</v>
      </c>
      <c r="F2496" s="5">
        <v>0</v>
      </c>
      <c r="G2496" s="44"/>
      <c r="H2496" s="5">
        <v>0</v>
      </c>
      <c r="I2496" s="44"/>
      <c r="J2496" s="5">
        <v>0</v>
      </c>
      <c r="K2496" s="44"/>
      <c r="L2496" s="5">
        <v>0</v>
      </c>
      <c r="M2496" s="44"/>
      <c r="N2496" s="5">
        <v>0</v>
      </c>
      <c r="O2496" s="44"/>
      <c r="P2496" s="5">
        <v>0</v>
      </c>
      <c r="Q2496" s="44"/>
      <c r="R2496" s="5">
        <v>0</v>
      </c>
      <c r="S2496" s="44"/>
      <c r="U2496" s="39">
        <f>$AB$4-V2496</f>
        <v>0.35258749999998518</v>
      </c>
      <c r="V2496" s="39">
        <f>V2494+($AB$3*M2495)</f>
        <v>4.4474125000000146</v>
      </c>
      <c r="W2496" s="40">
        <f>U2496/($AB$4/100)</f>
        <v>7.3455729166663577</v>
      </c>
      <c r="X2496" s="40">
        <f>V2496/($AB$4/100)</f>
        <v>92.65442708333363</v>
      </c>
    </row>
    <row r="2497" spans="1:24" x14ac:dyDescent="0.3">
      <c r="A2497" s="2">
        <v>44342</v>
      </c>
      <c r="B2497" s="3">
        <v>0.97916666666666663</v>
      </c>
      <c r="C2497" s="6">
        <v>-55</v>
      </c>
      <c r="D2497" s="6">
        <v>-55</v>
      </c>
      <c r="E2497" s="4">
        <v>0</v>
      </c>
      <c r="F2497" s="5">
        <v>0</v>
      </c>
      <c r="G2497" s="44"/>
      <c r="H2497" s="5">
        <v>0</v>
      </c>
      <c r="I2497" s="44"/>
      <c r="J2497" s="5">
        <v>0</v>
      </c>
      <c r="K2497" s="44"/>
      <c r="L2497" s="5">
        <v>0</v>
      </c>
      <c r="M2497" s="44"/>
      <c r="N2497" s="5">
        <v>0</v>
      </c>
      <c r="O2497" s="44"/>
      <c r="P2497" s="5">
        <v>0</v>
      </c>
      <c r="Q2497" s="44"/>
      <c r="R2497" s="5">
        <v>0</v>
      </c>
      <c r="S2497" s="44"/>
      <c r="U2497" s="39"/>
      <c r="V2497" s="39"/>
      <c r="W2497" s="9"/>
      <c r="X2497" s="9"/>
    </row>
    <row r="2498" spans="1:24" x14ac:dyDescent="0.3">
      <c r="A2498" s="2">
        <v>44342</v>
      </c>
      <c r="B2498" s="3">
        <v>0.98958333333333337</v>
      </c>
      <c r="C2498" s="6">
        <v>-55</v>
      </c>
      <c r="D2498" s="6">
        <v>-55</v>
      </c>
      <c r="E2498" s="4">
        <v>0</v>
      </c>
      <c r="F2498" s="5">
        <v>0</v>
      </c>
      <c r="G2498" s="44"/>
      <c r="H2498" s="5">
        <v>0</v>
      </c>
      <c r="I2498" s="44"/>
      <c r="J2498" s="5">
        <v>0</v>
      </c>
      <c r="K2498" s="44"/>
      <c r="L2498" s="5">
        <v>0</v>
      </c>
      <c r="M2498" s="44"/>
      <c r="N2498" s="5">
        <v>0</v>
      </c>
      <c r="O2498" s="44"/>
      <c r="P2498" s="5">
        <v>0</v>
      </c>
      <c r="Q2498" s="44"/>
      <c r="R2498" s="5">
        <v>0</v>
      </c>
      <c r="S2498" s="44"/>
      <c r="U2498" s="39">
        <f>$AB$4-V2498</f>
        <v>0.35258749999998518</v>
      </c>
      <c r="V2498" s="39">
        <f>V2496-K2495</f>
        <v>4.4474125000000146</v>
      </c>
      <c r="W2498" s="40">
        <f>U2498/($AB$4/100)</f>
        <v>7.3455729166663577</v>
      </c>
      <c r="X2498" s="40">
        <f>V2498/($AB$4/100)</f>
        <v>92.65442708333363</v>
      </c>
    </row>
    <row r="2499" spans="1:24" x14ac:dyDescent="0.3">
      <c r="A2499" s="2">
        <v>44343</v>
      </c>
      <c r="B2499" s="3">
        <v>0</v>
      </c>
      <c r="C2499" s="6">
        <v>-55</v>
      </c>
      <c r="D2499" s="6">
        <v>-55</v>
      </c>
      <c r="E2499" s="4">
        <v>0</v>
      </c>
      <c r="F2499" s="5">
        <v>0</v>
      </c>
      <c r="G2499" s="44">
        <f t="shared" si="273"/>
        <v>0</v>
      </c>
      <c r="H2499" s="5">
        <v>0</v>
      </c>
      <c r="I2499" s="44">
        <f t="shared" si="274"/>
        <v>0</v>
      </c>
      <c r="J2499" s="5">
        <v>0</v>
      </c>
      <c r="K2499" s="44">
        <f t="shared" si="275"/>
        <v>0</v>
      </c>
      <c r="L2499" s="5">
        <v>0</v>
      </c>
      <c r="M2499" s="44">
        <f t="shared" si="276"/>
        <v>0</v>
      </c>
      <c r="N2499" s="5">
        <v>0</v>
      </c>
      <c r="O2499" s="44">
        <f t="shared" si="277"/>
        <v>0</v>
      </c>
      <c r="P2499" s="5">
        <v>0</v>
      </c>
      <c r="Q2499" s="44">
        <f t="shared" si="278"/>
        <v>0</v>
      </c>
      <c r="R2499" s="5">
        <v>0</v>
      </c>
      <c r="S2499" s="44">
        <f t="shared" si="279"/>
        <v>0</v>
      </c>
      <c r="U2499" s="39"/>
      <c r="V2499" s="39"/>
      <c r="W2499" s="40"/>
      <c r="X2499" s="40"/>
    </row>
    <row r="2500" spans="1:24" x14ac:dyDescent="0.3">
      <c r="A2500" s="2">
        <v>44343</v>
      </c>
      <c r="B2500" s="3">
        <v>1.0416666666666666E-2</v>
      </c>
      <c r="C2500" s="6">
        <v>-55</v>
      </c>
      <c r="D2500" s="6">
        <v>-55</v>
      </c>
      <c r="E2500" s="4">
        <v>0</v>
      </c>
      <c r="F2500" s="5">
        <v>0</v>
      </c>
      <c r="G2500" s="44"/>
      <c r="H2500" s="5">
        <v>0</v>
      </c>
      <c r="I2500" s="44"/>
      <c r="J2500" s="5">
        <v>0</v>
      </c>
      <c r="K2500" s="44"/>
      <c r="L2500" s="5">
        <v>0</v>
      </c>
      <c r="M2500" s="44"/>
      <c r="N2500" s="5">
        <v>0</v>
      </c>
      <c r="O2500" s="44"/>
      <c r="P2500" s="5">
        <v>0</v>
      </c>
      <c r="Q2500" s="44"/>
      <c r="R2500" s="5">
        <v>0</v>
      </c>
      <c r="S2500" s="44"/>
      <c r="U2500" s="39">
        <f>$AB$4-V2500</f>
        <v>0.35258749999998518</v>
      </c>
      <c r="V2500" s="39">
        <f>V2498+($AB$3*M2499)</f>
        <v>4.4474125000000146</v>
      </c>
      <c r="W2500" s="40">
        <f>U2500/($AB$4/100)</f>
        <v>7.3455729166663577</v>
      </c>
      <c r="X2500" s="40">
        <f>V2500/($AB$4/100)</f>
        <v>92.65442708333363</v>
      </c>
    </row>
    <row r="2501" spans="1:24" x14ac:dyDescent="0.3">
      <c r="A2501" s="2">
        <v>44343</v>
      </c>
      <c r="B2501" s="3">
        <v>2.0833333333333332E-2</v>
      </c>
      <c r="C2501" s="6">
        <v>-55</v>
      </c>
      <c r="D2501" s="6">
        <v>-55</v>
      </c>
      <c r="E2501" s="4">
        <v>0</v>
      </c>
      <c r="F2501" s="5">
        <v>0</v>
      </c>
      <c r="G2501" s="44"/>
      <c r="H2501" s="5">
        <v>0</v>
      </c>
      <c r="I2501" s="44"/>
      <c r="J2501" s="5">
        <v>0</v>
      </c>
      <c r="K2501" s="44"/>
      <c r="L2501" s="5">
        <v>0</v>
      </c>
      <c r="M2501" s="44"/>
      <c r="N2501" s="5">
        <v>0</v>
      </c>
      <c r="O2501" s="44"/>
      <c r="P2501" s="5">
        <v>0</v>
      </c>
      <c r="Q2501" s="44"/>
      <c r="R2501" s="5">
        <v>0</v>
      </c>
      <c r="S2501" s="44"/>
      <c r="U2501" s="39"/>
      <c r="V2501" s="39"/>
      <c r="W2501" s="40"/>
      <c r="X2501" s="40"/>
    </row>
    <row r="2502" spans="1:24" x14ac:dyDescent="0.3">
      <c r="A2502" s="2">
        <v>44343</v>
      </c>
      <c r="B2502" s="3">
        <v>3.125E-2</v>
      </c>
      <c r="C2502" s="6">
        <v>-55</v>
      </c>
      <c r="D2502" s="6">
        <v>-55</v>
      </c>
      <c r="E2502" s="4">
        <v>0</v>
      </c>
      <c r="F2502" s="5">
        <v>0</v>
      </c>
      <c r="G2502" s="44"/>
      <c r="H2502" s="5">
        <v>0</v>
      </c>
      <c r="I2502" s="44"/>
      <c r="J2502" s="5">
        <v>0</v>
      </c>
      <c r="K2502" s="44"/>
      <c r="L2502" s="5">
        <v>0</v>
      </c>
      <c r="M2502" s="44"/>
      <c r="N2502" s="5">
        <v>0</v>
      </c>
      <c r="O2502" s="44"/>
      <c r="P2502" s="5">
        <v>0</v>
      </c>
      <c r="Q2502" s="44"/>
      <c r="R2502" s="5">
        <v>0</v>
      </c>
      <c r="S2502" s="44"/>
      <c r="U2502" s="39">
        <f>$AB$4-V2502</f>
        <v>0.35258749999998518</v>
      </c>
      <c r="V2502" s="39">
        <f>V2500-K2499</f>
        <v>4.4474125000000146</v>
      </c>
      <c r="W2502" s="40">
        <f>U2502/($AB$4/100)</f>
        <v>7.3455729166663577</v>
      </c>
      <c r="X2502" s="40">
        <f>V2502/($AB$4/100)</f>
        <v>92.65442708333363</v>
      </c>
    </row>
    <row r="2503" spans="1:24" x14ac:dyDescent="0.3">
      <c r="A2503" s="2">
        <v>44343</v>
      </c>
      <c r="B2503" s="3">
        <v>4.1666666666666664E-2</v>
      </c>
      <c r="C2503" s="6">
        <v>-55</v>
      </c>
      <c r="D2503" s="6">
        <v>-55</v>
      </c>
      <c r="E2503" s="4">
        <v>0</v>
      </c>
      <c r="F2503" s="5">
        <v>0</v>
      </c>
      <c r="G2503" s="44">
        <f t="shared" ref="G2503:G2563" si="280">AVERAGE(F2503:F2506)</f>
        <v>0</v>
      </c>
      <c r="H2503" s="5">
        <v>0</v>
      </c>
      <c r="I2503" s="44">
        <f t="shared" ref="I2503:I2563" si="281">AVERAGE(H2503:H2506)</f>
        <v>0</v>
      </c>
      <c r="J2503" s="5">
        <v>0</v>
      </c>
      <c r="K2503" s="44">
        <f t="shared" ref="K2503:K2563" si="282">AVERAGE(J2503:J2506)</f>
        <v>0</v>
      </c>
      <c r="L2503" s="5">
        <v>0</v>
      </c>
      <c r="M2503" s="44">
        <f t="shared" ref="M2503:M2563" si="283">AVERAGE(L2503:L2506)</f>
        <v>0</v>
      </c>
      <c r="N2503" s="5">
        <v>0</v>
      </c>
      <c r="O2503" s="44">
        <f t="shared" ref="O2503:O2563" si="284">AVERAGE(N2503:N2506)</f>
        <v>0</v>
      </c>
      <c r="P2503" s="5">
        <v>0</v>
      </c>
      <c r="Q2503" s="44">
        <f t="shared" ref="Q2503:Q2563" si="285">AVERAGE(P2503:P2506)</f>
        <v>0</v>
      </c>
      <c r="R2503" s="5">
        <v>0</v>
      </c>
      <c r="S2503" s="44">
        <f t="shared" ref="S2503:S2563" si="286">AVERAGE(R2503:R2506)</f>
        <v>0</v>
      </c>
      <c r="U2503" s="39"/>
      <c r="V2503" s="39"/>
      <c r="W2503" s="40"/>
      <c r="X2503" s="40"/>
    </row>
    <row r="2504" spans="1:24" x14ac:dyDescent="0.3">
      <c r="A2504" s="2">
        <v>44343</v>
      </c>
      <c r="B2504" s="3">
        <v>5.2083333333333336E-2</v>
      </c>
      <c r="C2504" s="6">
        <v>-55</v>
      </c>
      <c r="D2504" s="6">
        <v>-55</v>
      </c>
      <c r="E2504" s="4">
        <v>0</v>
      </c>
      <c r="F2504" s="5">
        <v>0</v>
      </c>
      <c r="G2504" s="44"/>
      <c r="H2504" s="5">
        <v>0</v>
      </c>
      <c r="I2504" s="44"/>
      <c r="J2504" s="5">
        <v>0</v>
      </c>
      <c r="K2504" s="44"/>
      <c r="L2504" s="5">
        <v>0</v>
      </c>
      <c r="M2504" s="44"/>
      <c r="N2504" s="5">
        <v>0</v>
      </c>
      <c r="O2504" s="44"/>
      <c r="P2504" s="5">
        <v>0</v>
      </c>
      <c r="Q2504" s="44"/>
      <c r="R2504" s="5">
        <v>0</v>
      </c>
      <c r="S2504" s="44"/>
      <c r="U2504" s="39">
        <f>$AB$4-V2504</f>
        <v>0.35258749999998518</v>
      </c>
      <c r="V2504" s="39">
        <f>V2502+($AB$3*M2503)</f>
        <v>4.4474125000000146</v>
      </c>
      <c r="W2504" s="40">
        <f>U2504/($AB$4/100)</f>
        <v>7.3455729166663577</v>
      </c>
      <c r="X2504" s="40">
        <f>V2504/($AB$4/100)</f>
        <v>92.65442708333363</v>
      </c>
    </row>
    <row r="2505" spans="1:24" x14ac:dyDescent="0.3">
      <c r="A2505" s="2">
        <v>44343</v>
      </c>
      <c r="B2505" s="3">
        <v>6.25E-2</v>
      </c>
      <c r="C2505" s="6">
        <v>-55</v>
      </c>
      <c r="D2505" s="6">
        <v>-55</v>
      </c>
      <c r="E2505" s="4">
        <v>0</v>
      </c>
      <c r="F2505" s="5">
        <v>0</v>
      </c>
      <c r="G2505" s="44"/>
      <c r="H2505" s="5">
        <v>0</v>
      </c>
      <c r="I2505" s="44"/>
      <c r="J2505" s="5">
        <v>0</v>
      </c>
      <c r="K2505" s="44"/>
      <c r="L2505" s="5">
        <v>0</v>
      </c>
      <c r="M2505" s="44"/>
      <c r="N2505" s="5">
        <v>0</v>
      </c>
      <c r="O2505" s="44"/>
      <c r="P2505" s="5">
        <v>0</v>
      </c>
      <c r="Q2505" s="44"/>
      <c r="R2505" s="5">
        <v>0</v>
      </c>
      <c r="S2505" s="44"/>
      <c r="U2505" s="39"/>
      <c r="V2505" s="39"/>
      <c r="W2505" s="9"/>
      <c r="X2505" s="9"/>
    </row>
    <row r="2506" spans="1:24" x14ac:dyDescent="0.3">
      <c r="A2506" s="2">
        <v>44343</v>
      </c>
      <c r="B2506" s="3">
        <v>7.2916666666666671E-2</v>
      </c>
      <c r="C2506" s="6">
        <v>-55</v>
      </c>
      <c r="D2506" s="6">
        <v>-55</v>
      </c>
      <c r="E2506" s="4">
        <v>0</v>
      </c>
      <c r="F2506" s="5">
        <v>0</v>
      </c>
      <c r="G2506" s="44"/>
      <c r="H2506" s="5">
        <v>0</v>
      </c>
      <c r="I2506" s="44"/>
      <c r="J2506" s="5">
        <v>0</v>
      </c>
      <c r="K2506" s="44"/>
      <c r="L2506" s="5">
        <v>0</v>
      </c>
      <c r="M2506" s="44"/>
      <c r="N2506" s="5">
        <v>0</v>
      </c>
      <c r="O2506" s="44"/>
      <c r="P2506" s="5">
        <v>0</v>
      </c>
      <c r="Q2506" s="44"/>
      <c r="R2506" s="5">
        <v>0</v>
      </c>
      <c r="S2506" s="44"/>
      <c r="U2506" s="39">
        <f>$AB$4-V2506</f>
        <v>0.35258749999998518</v>
      </c>
      <c r="V2506" s="39">
        <f>V2504-K2503</f>
        <v>4.4474125000000146</v>
      </c>
      <c r="W2506" s="40">
        <f>U2506/($AB$4/100)</f>
        <v>7.3455729166663577</v>
      </c>
      <c r="X2506" s="40">
        <f>V2506/($AB$4/100)</f>
        <v>92.65442708333363</v>
      </c>
    </row>
    <row r="2507" spans="1:24" x14ac:dyDescent="0.3">
      <c r="A2507" s="2">
        <v>44343</v>
      </c>
      <c r="B2507" s="3">
        <v>8.3333333333333329E-2</v>
      </c>
      <c r="C2507" s="6">
        <v>-55</v>
      </c>
      <c r="D2507" s="6">
        <v>-55</v>
      </c>
      <c r="E2507" s="4">
        <v>0</v>
      </c>
      <c r="F2507" s="5">
        <v>0</v>
      </c>
      <c r="G2507" s="44">
        <f t="shared" si="280"/>
        <v>0</v>
      </c>
      <c r="H2507" s="5">
        <v>0</v>
      </c>
      <c r="I2507" s="44">
        <f t="shared" si="281"/>
        <v>0</v>
      </c>
      <c r="J2507" s="5">
        <v>0</v>
      </c>
      <c r="K2507" s="44">
        <f t="shared" si="282"/>
        <v>0</v>
      </c>
      <c r="L2507" s="5">
        <v>0</v>
      </c>
      <c r="M2507" s="44">
        <f t="shared" si="283"/>
        <v>0</v>
      </c>
      <c r="N2507" s="5">
        <v>0</v>
      </c>
      <c r="O2507" s="44">
        <f t="shared" si="284"/>
        <v>0</v>
      </c>
      <c r="P2507" s="5">
        <v>0</v>
      </c>
      <c r="Q2507" s="44">
        <f t="shared" si="285"/>
        <v>0</v>
      </c>
      <c r="R2507" s="5">
        <v>0</v>
      </c>
      <c r="S2507" s="44">
        <f t="shared" si="286"/>
        <v>0</v>
      </c>
      <c r="U2507" s="39"/>
      <c r="V2507" s="39"/>
      <c r="W2507" s="40"/>
      <c r="X2507" s="40"/>
    </row>
    <row r="2508" spans="1:24" x14ac:dyDescent="0.3">
      <c r="A2508" s="2">
        <v>44343</v>
      </c>
      <c r="B2508" s="3">
        <v>9.375E-2</v>
      </c>
      <c r="C2508" s="6">
        <v>-55</v>
      </c>
      <c r="D2508" s="6">
        <v>-55</v>
      </c>
      <c r="E2508" s="4">
        <v>0</v>
      </c>
      <c r="F2508" s="5">
        <v>0</v>
      </c>
      <c r="G2508" s="44"/>
      <c r="H2508" s="5">
        <v>0</v>
      </c>
      <c r="I2508" s="44"/>
      <c r="J2508" s="5">
        <v>0</v>
      </c>
      <c r="K2508" s="44"/>
      <c r="L2508" s="5">
        <v>0</v>
      </c>
      <c r="M2508" s="44"/>
      <c r="N2508" s="5">
        <v>0</v>
      </c>
      <c r="O2508" s="44"/>
      <c r="P2508" s="5">
        <v>0</v>
      </c>
      <c r="Q2508" s="44"/>
      <c r="R2508" s="5">
        <v>0</v>
      </c>
      <c r="S2508" s="44"/>
      <c r="U2508" s="39">
        <f>$AB$4-V2508</f>
        <v>0.35258749999998518</v>
      </c>
      <c r="V2508" s="39">
        <f>V2506+($AB$3*M2507)</f>
        <v>4.4474125000000146</v>
      </c>
      <c r="W2508" s="40">
        <f>U2508/($AB$4/100)</f>
        <v>7.3455729166663577</v>
      </c>
      <c r="X2508" s="40">
        <f>V2508/($AB$4/100)</f>
        <v>92.65442708333363</v>
      </c>
    </row>
    <row r="2509" spans="1:24" x14ac:dyDescent="0.3">
      <c r="A2509" s="2">
        <v>44343</v>
      </c>
      <c r="B2509" s="3">
        <v>0.10416666666666667</v>
      </c>
      <c r="C2509" s="6">
        <v>-55</v>
      </c>
      <c r="D2509" s="6">
        <v>-55</v>
      </c>
      <c r="E2509" s="4">
        <v>0</v>
      </c>
      <c r="F2509" s="5">
        <v>0</v>
      </c>
      <c r="G2509" s="44"/>
      <c r="H2509" s="5">
        <v>0</v>
      </c>
      <c r="I2509" s="44"/>
      <c r="J2509" s="5">
        <v>0</v>
      </c>
      <c r="K2509" s="44"/>
      <c r="L2509" s="5">
        <v>0</v>
      </c>
      <c r="M2509" s="44"/>
      <c r="N2509" s="5">
        <v>0</v>
      </c>
      <c r="O2509" s="44"/>
      <c r="P2509" s="5">
        <v>0</v>
      </c>
      <c r="Q2509" s="44"/>
      <c r="R2509" s="5">
        <v>0</v>
      </c>
      <c r="S2509" s="44"/>
      <c r="U2509" s="39"/>
      <c r="V2509" s="39"/>
      <c r="W2509" s="40"/>
      <c r="X2509" s="40"/>
    </row>
    <row r="2510" spans="1:24" x14ac:dyDescent="0.3">
      <c r="A2510" s="2">
        <v>44343</v>
      </c>
      <c r="B2510" s="3">
        <v>0.11458333333333333</v>
      </c>
      <c r="C2510" s="6">
        <v>-55</v>
      </c>
      <c r="D2510" s="6">
        <v>-55</v>
      </c>
      <c r="E2510" s="4">
        <v>0</v>
      </c>
      <c r="F2510" s="5">
        <v>0</v>
      </c>
      <c r="G2510" s="44"/>
      <c r="H2510" s="5">
        <v>0</v>
      </c>
      <c r="I2510" s="44"/>
      <c r="J2510" s="5">
        <v>0</v>
      </c>
      <c r="K2510" s="44"/>
      <c r="L2510" s="5">
        <v>0</v>
      </c>
      <c r="M2510" s="44"/>
      <c r="N2510" s="5">
        <v>0</v>
      </c>
      <c r="O2510" s="44"/>
      <c r="P2510" s="5">
        <v>0</v>
      </c>
      <c r="Q2510" s="44"/>
      <c r="R2510" s="5">
        <v>0</v>
      </c>
      <c r="S2510" s="44"/>
      <c r="U2510" s="39">
        <f>$AB$4-V2510</f>
        <v>0.35258749999998518</v>
      </c>
      <c r="V2510" s="39">
        <f>V2508-K2507</f>
        <v>4.4474125000000146</v>
      </c>
      <c r="W2510" s="40">
        <f>U2510/($AB$4/100)</f>
        <v>7.3455729166663577</v>
      </c>
      <c r="X2510" s="40">
        <f>V2510/($AB$4/100)</f>
        <v>92.65442708333363</v>
      </c>
    </row>
    <row r="2511" spans="1:24" x14ac:dyDescent="0.3">
      <c r="A2511" s="2">
        <v>44343</v>
      </c>
      <c r="B2511" s="3">
        <v>0.125</v>
      </c>
      <c r="C2511" s="6">
        <v>-55</v>
      </c>
      <c r="D2511" s="6">
        <v>-55</v>
      </c>
      <c r="E2511" s="4">
        <v>0</v>
      </c>
      <c r="F2511" s="5">
        <v>0</v>
      </c>
      <c r="G2511" s="44">
        <f t="shared" si="280"/>
        <v>0</v>
      </c>
      <c r="H2511" s="5">
        <v>0</v>
      </c>
      <c r="I2511" s="44">
        <f t="shared" si="281"/>
        <v>0</v>
      </c>
      <c r="J2511" s="5">
        <v>0</v>
      </c>
      <c r="K2511" s="44">
        <f t="shared" si="282"/>
        <v>0</v>
      </c>
      <c r="L2511" s="5">
        <v>0</v>
      </c>
      <c r="M2511" s="44">
        <f t="shared" si="283"/>
        <v>0</v>
      </c>
      <c r="N2511" s="5">
        <v>0</v>
      </c>
      <c r="O2511" s="44">
        <f t="shared" si="284"/>
        <v>0</v>
      </c>
      <c r="P2511" s="5">
        <v>0</v>
      </c>
      <c r="Q2511" s="44">
        <f t="shared" si="285"/>
        <v>0</v>
      </c>
      <c r="R2511" s="5">
        <v>0</v>
      </c>
      <c r="S2511" s="44">
        <f t="shared" si="286"/>
        <v>0</v>
      </c>
      <c r="U2511" s="39"/>
      <c r="V2511" s="39"/>
      <c r="W2511" s="40"/>
      <c r="X2511" s="40"/>
    </row>
    <row r="2512" spans="1:24" x14ac:dyDescent="0.3">
      <c r="A2512" s="2">
        <v>44343</v>
      </c>
      <c r="B2512" s="3">
        <v>0.13541666666666666</v>
      </c>
      <c r="C2512" s="6">
        <v>-55</v>
      </c>
      <c r="D2512" s="6">
        <v>-55</v>
      </c>
      <c r="E2512" s="4">
        <v>0</v>
      </c>
      <c r="F2512" s="5">
        <v>0</v>
      </c>
      <c r="G2512" s="44"/>
      <c r="H2512" s="5">
        <v>0</v>
      </c>
      <c r="I2512" s="44"/>
      <c r="J2512" s="5">
        <v>0</v>
      </c>
      <c r="K2512" s="44"/>
      <c r="L2512" s="5">
        <v>0</v>
      </c>
      <c r="M2512" s="44"/>
      <c r="N2512" s="5">
        <v>0</v>
      </c>
      <c r="O2512" s="44"/>
      <c r="P2512" s="5">
        <v>0</v>
      </c>
      <c r="Q2512" s="44"/>
      <c r="R2512" s="5">
        <v>0</v>
      </c>
      <c r="S2512" s="44"/>
      <c r="U2512" s="39">
        <f>$AB$4-V2512</f>
        <v>0.35258749999998518</v>
      </c>
      <c r="V2512" s="39">
        <f>V2510+($AB$3*M2511)</f>
        <v>4.4474125000000146</v>
      </c>
      <c r="W2512" s="40">
        <f>U2512/($AB$4/100)</f>
        <v>7.3455729166663577</v>
      </c>
      <c r="X2512" s="40">
        <f>V2512/($AB$4/100)</f>
        <v>92.65442708333363</v>
      </c>
    </row>
    <row r="2513" spans="1:24" x14ac:dyDescent="0.3">
      <c r="A2513" s="2">
        <v>44343</v>
      </c>
      <c r="B2513" s="3">
        <v>0.14583333333333334</v>
      </c>
      <c r="C2513" s="6">
        <v>-55</v>
      </c>
      <c r="D2513" s="6">
        <v>-55</v>
      </c>
      <c r="E2513" s="4">
        <v>0</v>
      </c>
      <c r="F2513" s="5">
        <v>0</v>
      </c>
      <c r="G2513" s="44"/>
      <c r="H2513" s="5">
        <v>0</v>
      </c>
      <c r="I2513" s="44"/>
      <c r="J2513" s="5">
        <v>0</v>
      </c>
      <c r="K2513" s="44"/>
      <c r="L2513" s="5">
        <v>0</v>
      </c>
      <c r="M2513" s="44"/>
      <c r="N2513" s="5">
        <v>0</v>
      </c>
      <c r="O2513" s="44"/>
      <c r="P2513" s="5">
        <v>0</v>
      </c>
      <c r="Q2513" s="44"/>
      <c r="R2513" s="5">
        <v>0</v>
      </c>
      <c r="S2513" s="44"/>
      <c r="U2513" s="39"/>
      <c r="V2513" s="39"/>
      <c r="W2513" s="9"/>
      <c r="X2513" s="9"/>
    </row>
    <row r="2514" spans="1:24" x14ac:dyDescent="0.3">
      <c r="A2514" s="2">
        <v>44343</v>
      </c>
      <c r="B2514" s="3">
        <v>0.15625</v>
      </c>
      <c r="C2514" s="6">
        <v>-55</v>
      </c>
      <c r="D2514" s="6">
        <v>-55</v>
      </c>
      <c r="E2514" s="4">
        <v>0</v>
      </c>
      <c r="F2514" s="5">
        <v>0</v>
      </c>
      <c r="G2514" s="44"/>
      <c r="H2514" s="5">
        <v>0</v>
      </c>
      <c r="I2514" s="44"/>
      <c r="J2514" s="5">
        <v>0</v>
      </c>
      <c r="K2514" s="44"/>
      <c r="L2514" s="5">
        <v>0</v>
      </c>
      <c r="M2514" s="44"/>
      <c r="N2514" s="5">
        <v>0</v>
      </c>
      <c r="O2514" s="44"/>
      <c r="P2514" s="5">
        <v>0</v>
      </c>
      <c r="Q2514" s="44"/>
      <c r="R2514" s="5">
        <v>0</v>
      </c>
      <c r="S2514" s="44"/>
      <c r="U2514" s="39">
        <f>$AB$4-V2514</f>
        <v>0.35258749999998518</v>
      </c>
      <c r="V2514" s="39">
        <f>V2512-K2511</f>
        <v>4.4474125000000146</v>
      </c>
      <c r="W2514" s="40">
        <f>U2514/($AB$4/100)</f>
        <v>7.3455729166663577</v>
      </c>
      <c r="X2514" s="40">
        <f>V2514/($AB$4/100)</f>
        <v>92.65442708333363</v>
      </c>
    </row>
    <row r="2515" spans="1:24" x14ac:dyDescent="0.3">
      <c r="A2515" s="2">
        <v>44343</v>
      </c>
      <c r="B2515" s="3">
        <v>0.16666666666666666</v>
      </c>
      <c r="C2515" s="6">
        <v>-55</v>
      </c>
      <c r="D2515" s="6">
        <v>-55</v>
      </c>
      <c r="E2515" s="4">
        <v>0</v>
      </c>
      <c r="F2515" s="5">
        <v>0</v>
      </c>
      <c r="G2515" s="44">
        <f t="shared" si="280"/>
        <v>0</v>
      </c>
      <c r="H2515" s="5">
        <v>0</v>
      </c>
      <c r="I2515" s="44">
        <f t="shared" si="281"/>
        <v>0</v>
      </c>
      <c r="J2515" s="5">
        <v>0</v>
      </c>
      <c r="K2515" s="44">
        <f t="shared" si="282"/>
        <v>0</v>
      </c>
      <c r="L2515" s="5">
        <v>0</v>
      </c>
      <c r="M2515" s="44">
        <f t="shared" si="283"/>
        <v>0</v>
      </c>
      <c r="N2515" s="5">
        <v>0</v>
      </c>
      <c r="O2515" s="44">
        <f t="shared" si="284"/>
        <v>0</v>
      </c>
      <c r="P2515" s="5">
        <v>0</v>
      </c>
      <c r="Q2515" s="44">
        <f t="shared" si="285"/>
        <v>0</v>
      </c>
      <c r="R2515" s="5">
        <v>0</v>
      </c>
      <c r="S2515" s="44">
        <f t="shared" si="286"/>
        <v>0</v>
      </c>
      <c r="U2515" s="39"/>
      <c r="V2515" s="39"/>
      <c r="W2515" s="40"/>
      <c r="X2515" s="40"/>
    </row>
    <row r="2516" spans="1:24" x14ac:dyDescent="0.3">
      <c r="A2516" s="2">
        <v>44343</v>
      </c>
      <c r="B2516" s="3">
        <v>0.17708333333333334</v>
      </c>
      <c r="C2516" s="6">
        <v>-55</v>
      </c>
      <c r="D2516" s="6">
        <v>-55</v>
      </c>
      <c r="E2516" s="4">
        <v>0</v>
      </c>
      <c r="F2516" s="5">
        <v>0</v>
      </c>
      <c r="G2516" s="44"/>
      <c r="H2516" s="5">
        <v>0</v>
      </c>
      <c r="I2516" s="44"/>
      <c r="J2516" s="5">
        <v>0</v>
      </c>
      <c r="K2516" s="44"/>
      <c r="L2516" s="5">
        <v>0</v>
      </c>
      <c r="M2516" s="44"/>
      <c r="N2516" s="5">
        <v>0</v>
      </c>
      <c r="O2516" s="44"/>
      <c r="P2516" s="5">
        <v>0</v>
      </c>
      <c r="Q2516" s="44"/>
      <c r="R2516" s="5">
        <v>0</v>
      </c>
      <c r="S2516" s="44"/>
      <c r="U2516" s="39">
        <f>$AB$4-V2516</f>
        <v>0.35258749999998518</v>
      </c>
      <c r="V2516" s="39">
        <f>V2514+($AB$3*M2515)</f>
        <v>4.4474125000000146</v>
      </c>
      <c r="W2516" s="40">
        <f>U2516/($AB$4/100)</f>
        <v>7.3455729166663577</v>
      </c>
      <c r="X2516" s="40">
        <f>V2516/($AB$4/100)</f>
        <v>92.65442708333363</v>
      </c>
    </row>
    <row r="2517" spans="1:24" x14ac:dyDescent="0.3">
      <c r="A2517" s="2">
        <v>44343</v>
      </c>
      <c r="B2517" s="3">
        <v>0.1875</v>
      </c>
      <c r="C2517" s="6">
        <v>-55</v>
      </c>
      <c r="D2517" s="6">
        <v>-55</v>
      </c>
      <c r="E2517" s="4">
        <v>0</v>
      </c>
      <c r="F2517" s="5">
        <v>0</v>
      </c>
      <c r="G2517" s="44"/>
      <c r="H2517" s="5">
        <v>0</v>
      </c>
      <c r="I2517" s="44"/>
      <c r="J2517" s="5">
        <v>0</v>
      </c>
      <c r="K2517" s="44"/>
      <c r="L2517" s="5">
        <v>0</v>
      </c>
      <c r="M2517" s="44"/>
      <c r="N2517" s="5">
        <v>0</v>
      </c>
      <c r="O2517" s="44"/>
      <c r="P2517" s="5">
        <v>0</v>
      </c>
      <c r="Q2517" s="44"/>
      <c r="R2517" s="5">
        <v>0</v>
      </c>
      <c r="S2517" s="44"/>
      <c r="U2517" s="39"/>
      <c r="V2517" s="39"/>
      <c r="W2517" s="40"/>
      <c r="X2517" s="40"/>
    </row>
    <row r="2518" spans="1:24" x14ac:dyDescent="0.3">
      <c r="A2518" s="2">
        <v>44343</v>
      </c>
      <c r="B2518" s="3">
        <v>0.19791666666666666</v>
      </c>
      <c r="C2518" s="6">
        <v>-55</v>
      </c>
      <c r="D2518" s="6">
        <v>-55</v>
      </c>
      <c r="E2518" s="4">
        <v>0</v>
      </c>
      <c r="F2518" s="5">
        <v>0</v>
      </c>
      <c r="G2518" s="44"/>
      <c r="H2518" s="5">
        <v>0</v>
      </c>
      <c r="I2518" s="44"/>
      <c r="J2518" s="5">
        <v>0</v>
      </c>
      <c r="K2518" s="44"/>
      <c r="L2518" s="5">
        <v>0</v>
      </c>
      <c r="M2518" s="44"/>
      <c r="N2518" s="5">
        <v>0</v>
      </c>
      <c r="O2518" s="44"/>
      <c r="P2518" s="5">
        <v>0</v>
      </c>
      <c r="Q2518" s="44"/>
      <c r="R2518" s="5">
        <v>0</v>
      </c>
      <c r="S2518" s="44"/>
      <c r="U2518" s="39">
        <f>$AB$4-V2518</f>
        <v>0.35258749999998518</v>
      </c>
      <c r="V2518" s="39">
        <f>V2516-K2515</f>
        <v>4.4474125000000146</v>
      </c>
      <c r="W2518" s="40">
        <f>U2518/($AB$4/100)</f>
        <v>7.3455729166663577</v>
      </c>
      <c r="X2518" s="40">
        <f>V2518/($AB$4/100)</f>
        <v>92.65442708333363</v>
      </c>
    </row>
    <row r="2519" spans="1:24" x14ac:dyDescent="0.3">
      <c r="A2519" s="2">
        <v>44343</v>
      </c>
      <c r="B2519" s="3">
        <v>0.20833333333333334</v>
      </c>
      <c r="C2519" s="6">
        <v>-55</v>
      </c>
      <c r="D2519" s="6">
        <v>-55</v>
      </c>
      <c r="E2519" s="4">
        <v>0</v>
      </c>
      <c r="F2519" s="5">
        <v>0</v>
      </c>
      <c r="G2519" s="44">
        <f t="shared" si="280"/>
        <v>0</v>
      </c>
      <c r="H2519" s="5">
        <v>0</v>
      </c>
      <c r="I2519" s="44">
        <f t="shared" si="281"/>
        <v>0</v>
      </c>
      <c r="J2519" s="5">
        <v>0</v>
      </c>
      <c r="K2519" s="44">
        <f t="shared" si="282"/>
        <v>0</v>
      </c>
      <c r="L2519" s="5">
        <v>0</v>
      </c>
      <c r="M2519" s="44">
        <f t="shared" si="283"/>
        <v>0</v>
      </c>
      <c r="N2519" s="5">
        <v>0</v>
      </c>
      <c r="O2519" s="44">
        <f t="shared" si="284"/>
        <v>0</v>
      </c>
      <c r="P2519" s="5">
        <v>0</v>
      </c>
      <c r="Q2519" s="44">
        <f t="shared" si="285"/>
        <v>0</v>
      </c>
      <c r="R2519" s="5">
        <v>0</v>
      </c>
      <c r="S2519" s="44">
        <f t="shared" si="286"/>
        <v>0</v>
      </c>
      <c r="U2519" s="39"/>
      <c r="V2519" s="39"/>
      <c r="W2519" s="40"/>
      <c r="X2519" s="40"/>
    </row>
    <row r="2520" spans="1:24" x14ac:dyDescent="0.3">
      <c r="A2520" s="2">
        <v>44343</v>
      </c>
      <c r="B2520" s="3">
        <v>0.21875</v>
      </c>
      <c r="C2520" s="6">
        <v>-55</v>
      </c>
      <c r="D2520" s="6">
        <v>-55</v>
      </c>
      <c r="E2520" s="4">
        <v>0</v>
      </c>
      <c r="F2520" s="5">
        <v>0</v>
      </c>
      <c r="G2520" s="44"/>
      <c r="H2520" s="5">
        <v>0</v>
      </c>
      <c r="I2520" s="44"/>
      <c r="J2520" s="5">
        <v>0</v>
      </c>
      <c r="K2520" s="44"/>
      <c r="L2520" s="5">
        <v>0</v>
      </c>
      <c r="M2520" s="44"/>
      <c r="N2520" s="5">
        <v>0</v>
      </c>
      <c r="O2520" s="44"/>
      <c r="P2520" s="5">
        <v>0</v>
      </c>
      <c r="Q2520" s="44"/>
      <c r="R2520" s="5">
        <v>0</v>
      </c>
      <c r="S2520" s="44"/>
      <c r="U2520" s="39">
        <f>$AB$4-V2520</f>
        <v>0.35258749999998518</v>
      </c>
      <c r="V2520" s="39">
        <f>V2518+($AB$3*M2519)</f>
        <v>4.4474125000000146</v>
      </c>
      <c r="W2520" s="40">
        <f>U2520/($AB$4/100)</f>
        <v>7.3455729166663577</v>
      </c>
      <c r="X2520" s="40">
        <f>V2520/($AB$4/100)</f>
        <v>92.65442708333363</v>
      </c>
    </row>
    <row r="2521" spans="1:24" x14ac:dyDescent="0.3">
      <c r="A2521" s="2">
        <v>44343</v>
      </c>
      <c r="B2521" s="3">
        <v>0.22916666666666666</v>
      </c>
      <c r="C2521" s="6">
        <v>-55</v>
      </c>
      <c r="D2521" s="6">
        <v>-55</v>
      </c>
      <c r="E2521" s="4">
        <v>0</v>
      </c>
      <c r="F2521" s="5">
        <v>0</v>
      </c>
      <c r="G2521" s="44"/>
      <c r="H2521" s="5">
        <v>0</v>
      </c>
      <c r="I2521" s="44"/>
      <c r="J2521" s="5">
        <v>0</v>
      </c>
      <c r="K2521" s="44"/>
      <c r="L2521" s="5">
        <v>0</v>
      </c>
      <c r="M2521" s="44"/>
      <c r="N2521" s="5">
        <v>0</v>
      </c>
      <c r="O2521" s="44"/>
      <c r="P2521" s="5">
        <v>0</v>
      </c>
      <c r="Q2521" s="44"/>
      <c r="R2521" s="5">
        <v>0</v>
      </c>
      <c r="S2521" s="44"/>
      <c r="U2521" s="39"/>
      <c r="V2521" s="39"/>
      <c r="W2521" s="9"/>
      <c r="X2521" s="9"/>
    </row>
    <row r="2522" spans="1:24" x14ac:dyDescent="0.3">
      <c r="A2522" s="2">
        <v>44343</v>
      </c>
      <c r="B2522" s="3">
        <v>0.23958333333333334</v>
      </c>
      <c r="C2522" s="6">
        <v>-55</v>
      </c>
      <c r="D2522" s="6">
        <v>-55</v>
      </c>
      <c r="E2522" s="4">
        <v>0</v>
      </c>
      <c r="F2522" s="5">
        <v>0</v>
      </c>
      <c r="G2522" s="44"/>
      <c r="H2522" s="5">
        <v>0</v>
      </c>
      <c r="I2522" s="44"/>
      <c r="J2522" s="5">
        <v>0</v>
      </c>
      <c r="K2522" s="44"/>
      <c r="L2522" s="5">
        <v>0</v>
      </c>
      <c r="M2522" s="44"/>
      <c r="N2522" s="5">
        <v>0</v>
      </c>
      <c r="O2522" s="44"/>
      <c r="P2522" s="5">
        <v>0</v>
      </c>
      <c r="Q2522" s="44"/>
      <c r="R2522" s="5">
        <v>0</v>
      </c>
      <c r="S2522" s="44"/>
      <c r="U2522" s="39">
        <f>$AB$4-V2522</f>
        <v>0.35258749999998518</v>
      </c>
      <c r="V2522" s="39">
        <f>V2520-K2519</f>
        <v>4.4474125000000146</v>
      </c>
      <c r="W2522" s="40">
        <f>U2522/($AB$4/100)</f>
        <v>7.3455729166663577</v>
      </c>
      <c r="X2522" s="40">
        <f>V2522/($AB$4/100)</f>
        <v>92.65442708333363</v>
      </c>
    </row>
    <row r="2523" spans="1:24" x14ac:dyDescent="0.3">
      <c r="A2523" s="2">
        <v>44343</v>
      </c>
      <c r="B2523" s="3">
        <v>0.25</v>
      </c>
      <c r="C2523" s="6">
        <v>-55</v>
      </c>
      <c r="D2523" s="6">
        <v>-55</v>
      </c>
      <c r="E2523" s="4">
        <v>0</v>
      </c>
      <c r="F2523" s="5">
        <v>0</v>
      </c>
      <c r="G2523" s="44">
        <f t="shared" si="280"/>
        <v>0</v>
      </c>
      <c r="H2523" s="5">
        <v>0</v>
      </c>
      <c r="I2523" s="44">
        <f t="shared" si="281"/>
        <v>0</v>
      </c>
      <c r="J2523" s="5">
        <v>0</v>
      </c>
      <c r="K2523" s="44">
        <f t="shared" si="282"/>
        <v>0</v>
      </c>
      <c r="L2523" s="5">
        <v>0</v>
      </c>
      <c r="M2523" s="44">
        <f t="shared" si="283"/>
        <v>0</v>
      </c>
      <c r="N2523" s="5">
        <v>0</v>
      </c>
      <c r="O2523" s="44">
        <f t="shared" si="284"/>
        <v>0</v>
      </c>
      <c r="P2523" s="5">
        <v>0</v>
      </c>
      <c r="Q2523" s="44">
        <f t="shared" si="285"/>
        <v>0</v>
      </c>
      <c r="R2523" s="5">
        <v>0</v>
      </c>
      <c r="S2523" s="44">
        <f t="shared" si="286"/>
        <v>0</v>
      </c>
      <c r="U2523" s="39"/>
      <c r="V2523" s="39"/>
      <c r="W2523" s="40"/>
      <c r="X2523" s="40"/>
    </row>
    <row r="2524" spans="1:24" x14ac:dyDescent="0.3">
      <c r="A2524" s="2">
        <v>44343</v>
      </c>
      <c r="B2524" s="3">
        <v>0.26041666666666669</v>
      </c>
      <c r="C2524" s="6">
        <v>-55</v>
      </c>
      <c r="D2524" s="6">
        <v>-55</v>
      </c>
      <c r="E2524" s="4">
        <v>0</v>
      </c>
      <c r="F2524" s="5">
        <v>0</v>
      </c>
      <c r="G2524" s="44"/>
      <c r="H2524" s="5">
        <v>0</v>
      </c>
      <c r="I2524" s="44"/>
      <c r="J2524" s="5">
        <v>0</v>
      </c>
      <c r="K2524" s="44"/>
      <c r="L2524" s="5">
        <v>0</v>
      </c>
      <c r="M2524" s="44"/>
      <c r="N2524" s="5">
        <v>0</v>
      </c>
      <c r="O2524" s="44"/>
      <c r="P2524" s="5">
        <v>0</v>
      </c>
      <c r="Q2524" s="44"/>
      <c r="R2524" s="5">
        <v>0</v>
      </c>
      <c r="S2524" s="44"/>
      <c r="U2524" s="39">
        <f>$AB$4-V2524</f>
        <v>0.35258749999998518</v>
      </c>
      <c r="V2524" s="39">
        <f>V2522+($AB$3*M2523)</f>
        <v>4.4474125000000146</v>
      </c>
      <c r="W2524" s="40">
        <f>U2524/($AB$4/100)</f>
        <v>7.3455729166663577</v>
      </c>
      <c r="X2524" s="40">
        <f>V2524/($AB$4/100)</f>
        <v>92.65442708333363</v>
      </c>
    </row>
    <row r="2525" spans="1:24" x14ac:dyDescent="0.3">
      <c r="A2525" s="2">
        <v>44343</v>
      </c>
      <c r="B2525" s="3">
        <v>0.27083333333333331</v>
      </c>
      <c r="C2525" s="6">
        <v>-55</v>
      </c>
      <c r="D2525" s="6">
        <v>-55</v>
      </c>
      <c r="E2525" s="4">
        <v>0</v>
      </c>
      <c r="F2525" s="5">
        <v>0</v>
      </c>
      <c r="G2525" s="44"/>
      <c r="H2525" s="5">
        <v>0</v>
      </c>
      <c r="I2525" s="44"/>
      <c r="J2525" s="5">
        <v>0</v>
      </c>
      <c r="K2525" s="44"/>
      <c r="L2525" s="5">
        <v>0</v>
      </c>
      <c r="M2525" s="44"/>
      <c r="N2525" s="5">
        <v>0</v>
      </c>
      <c r="O2525" s="44"/>
      <c r="P2525" s="5">
        <v>0</v>
      </c>
      <c r="Q2525" s="44"/>
      <c r="R2525" s="5">
        <v>0</v>
      </c>
      <c r="S2525" s="44"/>
      <c r="U2525" s="39"/>
      <c r="V2525" s="39"/>
      <c r="W2525" s="40"/>
      <c r="X2525" s="40"/>
    </row>
    <row r="2526" spans="1:24" x14ac:dyDescent="0.3">
      <c r="A2526" s="2">
        <v>44343</v>
      </c>
      <c r="B2526" s="3">
        <v>0.28125</v>
      </c>
      <c r="C2526" s="6">
        <v>-55</v>
      </c>
      <c r="D2526" s="6">
        <v>-55</v>
      </c>
      <c r="E2526" s="4">
        <v>0</v>
      </c>
      <c r="F2526" s="5">
        <v>0</v>
      </c>
      <c r="G2526" s="44"/>
      <c r="H2526" s="5">
        <v>0</v>
      </c>
      <c r="I2526" s="44"/>
      <c r="J2526" s="5">
        <v>0</v>
      </c>
      <c r="K2526" s="44"/>
      <c r="L2526" s="5">
        <v>0</v>
      </c>
      <c r="M2526" s="44"/>
      <c r="N2526" s="5">
        <v>0</v>
      </c>
      <c r="O2526" s="44"/>
      <c r="P2526" s="5">
        <v>0</v>
      </c>
      <c r="Q2526" s="44"/>
      <c r="R2526" s="5">
        <v>0</v>
      </c>
      <c r="S2526" s="44"/>
      <c r="U2526" s="39">
        <f>$AB$4-V2526</f>
        <v>0.35258749999998518</v>
      </c>
      <c r="V2526" s="39">
        <f>V2524-K2523</f>
        <v>4.4474125000000146</v>
      </c>
      <c r="W2526" s="40">
        <f>U2526/($AB$4/100)</f>
        <v>7.3455729166663577</v>
      </c>
      <c r="X2526" s="40">
        <f>V2526/($AB$4/100)</f>
        <v>92.65442708333363</v>
      </c>
    </row>
    <row r="2527" spans="1:24" x14ac:dyDescent="0.3">
      <c r="A2527" s="2">
        <v>44343</v>
      </c>
      <c r="B2527" s="3">
        <v>0.29166666666666669</v>
      </c>
      <c r="C2527" s="6">
        <v>-55</v>
      </c>
      <c r="D2527" s="6">
        <v>-55</v>
      </c>
      <c r="E2527" s="4">
        <v>0</v>
      </c>
      <c r="F2527" s="5">
        <v>0</v>
      </c>
      <c r="G2527" s="44">
        <f t="shared" si="280"/>
        <v>0</v>
      </c>
      <c r="H2527" s="5">
        <v>0</v>
      </c>
      <c r="I2527" s="44">
        <f t="shared" si="281"/>
        <v>0</v>
      </c>
      <c r="J2527" s="5">
        <v>0</v>
      </c>
      <c r="K2527" s="44">
        <f t="shared" si="282"/>
        <v>0</v>
      </c>
      <c r="L2527" s="5">
        <v>0</v>
      </c>
      <c r="M2527" s="44">
        <f t="shared" si="283"/>
        <v>0</v>
      </c>
      <c r="N2527" s="5">
        <v>0</v>
      </c>
      <c r="O2527" s="44">
        <f t="shared" si="284"/>
        <v>0</v>
      </c>
      <c r="P2527" s="5">
        <v>0</v>
      </c>
      <c r="Q2527" s="44">
        <f t="shared" si="285"/>
        <v>0</v>
      </c>
      <c r="R2527" s="5">
        <v>0</v>
      </c>
      <c r="S2527" s="44">
        <f t="shared" si="286"/>
        <v>0</v>
      </c>
      <c r="U2527" s="39"/>
      <c r="V2527" s="39"/>
      <c r="W2527" s="40"/>
      <c r="X2527" s="40"/>
    </row>
    <row r="2528" spans="1:24" x14ac:dyDescent="0.3">
      <c r="A2528" s="2">
        <v>44343</v>
      </c>
      <c r="B2528" s="3">
        <v>0.30208333333333331</v>
      </c>
      <c r="C2528" s="6">
        <v>-55</v>
      </c>
      <c r="D2528" s="6">
        <v>-55</v>
      </c>
      <c r="E2528" s="4">
        <v>0</v>
      </c>
      <c r="F2528" s="5">
        <v>0</v>
      </c>
      <c r="G2528" s="44"/>
      <c r="H2528" s="5">
        <v>0</v>
      </c>
      <c r="I2528" s="44"/>
      <c r="J2528" s="5">
        <v>0</v>
      </c>
      <c r="K2528" s="44"/>
      <c r="L2528" s="5">
        <v>0</v>
      </c>
      <c r="M2528" s="44"/>
      <c r="N2528" s="5">
        <v>0</v>
      </c>
      <c r="O2528" s="44"/>
      <c r="P2528" s="5">
        <v>0</v>
      </c>
      <c r="Q2528" s="44"/>
      <c r="R2528" s="5">
        <v>0</v>
      </c>
      <c r="S2528" s="44"/>
      <c r="U2528" s="39">
        <f>$AB$4-V2528</f>
        <v>0.35258749999998518</v>
      </c>
      <c r="V2528" s="39">
        <f>V2526+($AB$3*M2527)</f>
        <v>4.4474125000000146</v>
      </c>
      <c r="W2528" s="40">
        <f>U2528/($AB$4/100)</f>
        <v>7.3455729166663577</v>
      </c>
      <c r="X2528" s="40">
        <f>V2528/($AB$4/100)</f>
        <v>92.65442708333363</v>
      </c>
    </row>
    <row r="2529" spans="1:24" x14ac:dyDescent="0.3">
      <c r="A2529" s="2">
        <v>44343</v>
      </c>
      <c r="B2529" s="3">
        <v>0.3125</v>
      </c>
      <c r="C2529" s="6">
        <v>-55</v>
      </c>
      <c r="D2529" s="6">
        <v>-55</v>
      </c>
      <c r="E2529" s="4">
        <v>0</v>
      </c>
      <c r="F2529" s="5">
        <v>0</v>
      </c>
      <c r="G2529" s="44"/>
      <c r="H2529" s="5">
        <v>0</v>
      </c>
      <c r="I2529" s="44"/>
      <c r="J2529" s="5">
        <v>0</v>
      </c>
      <c r="K2529" s="44"/>
      <c r="L2529" s="5">
        <v>0</v>
      </c>
      <c r="M2529" s="44"/>
      <c r="N2529" s="5">
        <v>0</v>
      </c>
      <c r="O2529" s="44"/>
      <c r="P2529" s="5">
        <v>0</v>
      </c>
      <c r="Q2529" s="44"/>
      <c r="R2529" s="5">
        <v>0</v>
      </c>
      <c r="S2529" s="44"/>
      <c r="U2529" s="39"/>
      <c r="V2529" s="39"/>
      <c r="W2529" s="9"/>
      <c r="X2529" s="9"/>
    </row>
    <row r="2530" spans="1:24" x14ac:dyDescent="0.3">
      <c r="A2530" s="2">
        <v>44343</v>
      </c>
      <c r="B2530" s="3">
        <v>0.32291666666666669</v>
      </c>
      <c r="C2530" s="6">
        <v>-55</v>
      </c>
      <c r="D2530" s="6">
        <v>-55</v>
      </c>
      <c r="E2530" s="4">
        <v>0</v>
      </c>
      <c r="F2530" s="5">
        <v>0</v>
      </c>
      <c r="G2530" s="44"/>
      <c r="H2530" s="5">
        <v>0</v>
      </c>
      <c r="I2530" s="44"/>
      <c r="J2530" s="5">
        <v>0</v>
      </c>
      <c r="K2530" s="44"/>
      <c r="L2530" s="5">
        <v>0</v>
      </c>
      <c r="M2530" s="44"/>
      <c r="N2530" s="5">
        <v>0</v>
      </c>
      <c r="O2530" s="44"/>
      <c r="P2530" s="5">
        <v>0</v>
      </c>
      <c r="Q2530" s="44"/>
      <c r="R2530" s="5">
        <v>0</v>
      </c>
      <c r="S2530" s="44"/>
      <c r="U2530" s="39">
        <f>$AB$4-V2530</f>
        <v>0.35258749999998518</v>
      </c>
      <c r="V2530" s="39">
        <f>V2528-K2527</f>
        <v>4.4474125000000146</v>
      </c>
      <c r="W2530" s="40">
        <f>U2530/($AB$4/100)</f>
        <v>7.3455729166663577</v>
      </c>
      <c r="X2530" s="40">
        <f>V2530/($AB$4/100)</f>
        <v>92.65442708333363</v>
      </c>
    </row>
    <row r="2531" spans="1:24" x14ac:dyDescent="0.3">
      <c r="A2531" s="2">
        <v>44343</v>
      </c>
      <c r="B2531" s="3">
        <v>0.33333333333333331</v>
      </c>
      <c r="C2531" s="6">
        <v>-55</v>
      </c>
      <c r="D2531" s="6">
        <v>-55</v>
      </c>
      <c r="E2531" s="4">
        <v>0</v>
      </c>
      <c r="F2531" s="5">
        <v>0</v>
      </c>
      <c r="G2531" s="44">
        <f t="shared" si="280"/>
        <v>0</v>
      </c>
      <c r="H2531" s="5">
        <v>0</v>
      </c>
      <c r="I2531" s="44">
        <f t="shared" si="281"/>
        <v>0</v>
      </c>
      <c r="J2531" s="5">
        <v>0</v>
      </c>
      <c r="K2531" s="44">
        <f t="shared" si="282"/>
        <v>0</v>
      </c>
      <c r="L2531" s="5">
        <v>0</v>
      </c>
      <c r="M2531" s="44">
        <f t="shared" si="283"/>
        <v>0</v>
      </c>
      <c r="N2531" s="5">
        <v>0</v>
      </c>
      <c r="O2531" s="44">
        <f t="shared" si="284"/>
        <v>0</v>
      </c>
      <c r="P2531" s="5">
        <v>0</v>
      </c>
      <c r="Q2531" s="44">
        <f t="shared" si="285"/>
        <v>0</v>
      </c>
      <c r="R2531" s="5">
        <v>0</v>
      </c>
      <c r="S2531" s="44">
        <f t="shared" si="286"/>
        <v>0</v>
      </c>
      <c r="U2531" s="39"/>
      <c r="V2531" s="39"/>
      <c r="W2531" s="40"/>
      <c r="X2531" s="40"/>
    </row>
    <row r="2532" spans="1:24" x14ac:dyDescent="0.3">
      <c r="A2532" s="2">
        <v>44343</v>
      </c>
      <c r="B2532" s="3">
        <v>0.34375</v>
      </c>
      <c r="C2532" s="6">
        <v>-55</v>
      </c>
      <c r="D2532" s="6">
        <v>-55</v>
      </c>
      <c r="E2532" s="4">
        <v>0</v>
      </c>
      <c r="F2532" s="5">
        <v>0</v>
      </c>
      <c r="G2532" s="44"/>
      <c r="H2532" s="5">
        <v>0</v>
      </c>
      <c r="I2532" s="44"/>
      <c r="J2532" s="5">
        <v>0</v>
      </c>
      <c r="K2532" s="44"/>
      <c r="L2532" s="5">
        <v>0</v>
      </c>
      <c r="M2532" s="44"/>
      <c r="N2532" s="5">
        <v>0</v>
      </c>
      <c r="O2532" s="44"/>
      <c r="P2532" s="5">
        <v>0</v>
      </c>
      <c r="Q2532" s="44"/>
      <c r="R2532" s="5">
        <v>0</v>
      </c>
      <c r="S2532" s="44"/>
      <c r="U2532" s="39">
        <f>$AB$4-V2532</f>
        <v>0.35258749999998518</v>
      </c>
      <c r="V2532" s="39">
        <f>V2530+($AB$3*M2531)</f>
        <v>4.4474125000000146</v>
      </c>
      <c r="W2532" s="40">
        <f>U2532/($AB$4/100)</f>
        <v>7.3455729166663577</v>
      </c>
      <c r="X2532" s="40">
        <f>V2532/($AB$4/100)</f>
        <v>92.65442708333363</v>
      </c>
    </row>
    <row r="2533" spans="1:24" x14ac:dyDescent="0.3">
      <c r="A2533" s="2">
        <v>44343</v>
      </c>
      <c r="B2533" s="3">
        <v>0.35416666666666669</v>
      </c>
      <c r="C2533" s="6">
        <v>-55</v>
      </c>
      <c r="D2533" s="6">
        <v>-55</v>
      </c>
      <c r="E2533" s="4">
        <v>0</v>
      </c>
      <c r="F2533" s="5">
        <v>0</v>
      </c>
      <c r="G2533" s="44"/>
      <c r="H2533" s="5">
        <v>0</v>
      </c>
      <c r="I2533" s="44"/>
      <c r="J2533" s="5">
        <v>0</v>
      </c>
      <c r="K2533" s="44"/>
      <c r="L2533" s="5">
        <v>0</v>
      </c>
      <c r="M2533" s="44"/>
      <c r="N2533" s="5">
        <v>0</v>
      </c>
      <c r="O2533" s="44"/>
      <c r="P2533" s="5">
        <v>0</v>
      </c>
      <c r="Q2533" s="44"/>
      <c r="R2533" s="5">
        <v>0</v>
      </c>
      <c r="S2533" s="44"/>
      <c r="U2533" s="39"/>
      <c r="V2533" s="39"/>
      <c r="W2533" s="40"/>
      <c r="X2533" s="40"/>
    </row>
    <row r="2534" spans="1:24" x14ac:dyDescent="0.3">
      <c r="A2534" s="2">
        <v>44343</v>
      </c>
      <c r="B2534" s="3">
        <v>0.36458333333333331</v>
      </c>
      <c r="C2534" s="6">
        <v>-55</v>
      </c>
      <c r="D2534" s="6">
        <v>-55</v>
      </c>
      <c r="E2534" s="4">
        <v>0</v>
      </c>
      <c r="F2534" s="5">
        <v>0</v>
      </c>
      <c r="G2534" s="44"/>
      <c r="H2534" s="5">
        <v>0</v>
      </c>
      <c r="I2534" s="44"/>
      <c r="J2534" s="5">
        <v>0</v>
      </c>
      <c r="K2534" s="44"/>
      <c r="L2534" s="5">
        <v>0</v>
      </c>
      <c r="M2534" s="44"/>
      <c r="N2534" s="5">
        <v>0</v>
      </c>
      <c r="O2534" s="44"/>
      <c r="P2534" s="5">
        <v>0</v>
      </c>
      <c r="Q2534" s="44"/>
      <c r="R2534" s="5">
        <v>0</v>
      </c>
      <c r="S2534" s="44"/>
      <c r="U2534" s="39">
        <f>$AB$4-V2534</f>
        <v>0.35258749999998518</v>
      </c>
      <c r="V2534" s="39">
        <f>V2532-K2531</f>
        <v>4.4474125000000146</v>
      </c>
      <c r="W2534" s="40">
        <f>U2534/($AB$4/100)</f>
        <v>7.3455729166663577</v>
      </c>
      <c r="X2534" s="40">
        <f>V2534/($AB$4/100)</f>
        <v>92.65442708333363</v>
      </c>
    </row>
    <row r="2535" spans="1:24" x14ac:dyDescent="0.3">
      <c r="A2535" s="2">
        <v>44343</v>
      </c>
      <c r="B2535" s="3">
        <v>0.375</v>
      </c>
      <c r="C2535" s="6">
        <v>-55</v>
      </c>
      <c r="D2535" s="6">
        <v>-55</v>
      </c>
      <c r="E2535" s="4">
        <v>0</v>
      </c>
      <c r="F2535" s="5">
        <v>0</v>
      </c>
      <c r="G2535" s="44">
        <f t="shared" si="280"/>
        <v>0</v>
      </c>
      <c r="H2535" s="5">
        <v>0</v>
      </c>
      <c r="I2535" s="44">
        <f t="shared" si="281"/>
        <v>0</v>
      </c>
      <c r="J2535" s="5">
        <v>0</v>
      </c>
      <c r="K2535" s="44">
        <f t="shared" si="282"/>
        <v>0</v>
      </c>
      <c r="L2535" s="5">
        <v>0</v>
      </c>
      <c r="M2535" s="44">
        <f t="shared" si="283"/>
        <v>0</v>
      </c>
      <c r="N2535" s="5">
        <v>0</v>
      </c>
      <c r="O2535" s="44">
        <f t="shared" si="284"/>
        <v>0</v>
      </c>
      <c r="P2535" s="5">
        <v>0</v>
      </c>
      <c r="Q2535" s="44">
        <f t="shared" si="285"/>
        <v>0</v>
      </c>
      <c r="R2535" s="5">
        <v>0</v>
      </c>
      <c r="S2535" s="44">
        <f t="shared" si="286"/>
        <v>0</v>
      </c>
      <c r="U2535" s="39"/>
      <c r="V2535" s="39"/>
      <c r="W2535" s="40"/>
      <c r="X2535" s="40"/>
    </row>
    <row r="2536" spans="1:24" x14ac:dyDescent="0.3">
      <c r="A2536" s="2">
        <v>44343</v>
      </c>
      <c r="B2536" s="3">
        <v>0.38541666666666669</v>
      </c>
      <c r="C2536" s="6">
        <v>-55</v>
      </c>
      <c r="D2536" s="6">
        <v>-55</v>
      </c>
      <c r="E2536" s="4">
        <v>0</v>
      </c>
      <c r="F2536" s="5">
        <v>0</v>
      </c>
      <c r="G2536" s="44"/>
      <c r="H2536" s="5">
        <v>0</v>
      </c>
      <c r="I2536" s="44"/>
      <c r="J2536" s="5">
        <v>0</v>
      </c>
      <c r="K2536" s="44"/>
      <c r="L2536" s="5">
        <v>0</v>
      </c>
      <c r="M2536" s="44"/>
      <c r="N2536" s="5">
        <v>0</v>
      </c>
      <c r="O2536" s="44"/>
      <c r="P2536" s="5">
        <v>0</v>
      </c>
      <c r="Q2536" s="44"/>
      <c r="R2536" s="5">
        <v>0</v>
      </c>
      <c r="S2536" s="44"/>
      <c r="U2536" s="39">
        <f>$AB$4-V2536</f>
        <v>0.35258749999998518</v>
      </c>
      <c r="V2536" s="39">
        <f>V2534+($AB$3*M2535)</f>
        <v>4.4474125000000146</v>
      </c>
      <c r="W2536" s="40">
        <f>U2536/($AB$4/100)</f>
        <v>7.3455729166663577</v>
      </c>
      <c r="X2536" s="40">
        <f>V2536/($AB$4/100)</f>
        <v>92.65442708333363</v>
      </c>
    </row>
    <row r="2537" spans="1:24" x14ac:dyDescent="0.3">
      <c r="A2537" s="2">
        <v>44343</v>
      </c>
      <c r="B2537" s="3">
        <v>0.39583333333333331</v>
      </c>
      <c r="C2537" s="6">
        <v>-55</v>
      </c>
      <c r="D2537" s="6">
        <v>-55</v>
      </c>
      <c r="E2537" s="4">
        <v>0</v>
      </c>
      <c r="F2537" s="5">
        <v>0</v>
      </c>
      <c r="G2537" s="44"/>
      <c r="H2537" s="5">
        <v>0</v>
      </c>
      <c r="I2537" s="44"/>
      <c r="J2537" s="5">
        <v>0</v>
      </c>
      <c r="K2537" s="44"/>
      <c r="L2537" s="5">
        <v>0</v>
      </c>
      <c r="M2537" s="44"/>
      <c r="N2537" s="5">
        <v>0</v>
      </c>
      <c r="O2537" s="44"/>
      <c r="P2537" s="5">
        <v>0</v>
      </c>
      <c r="Q2537" s="44"/>
      <c r="R2537" s="5">
        <v>0</v>
      </c>
      <c r="S2537" s="44"/>
      <c r="U2537" s="39"/>
      <c r="V2537" s="39"/>
      <c r="W2537" s="9"/>
      <c r="X2537" s="9"/>
    </row>
    <row r="2538" spans="1:24" x14ac:dyDescent="0.3">
      <c r="A2538" s="2">
        <v>44343</v>
      </c>
      <c r="B2538" s="3">
        <v>0.40625</v>
      </c>
      <c r="C2538" s="6">
        <v>-55</v>
      </c>
      <c r="D2538" s="6">
        <v>-55</v>
      </c>
      <c r="E2538" s="4">
        <v>0</v>
      </c>
      <c r="F2538" s="5">
        <v>0</v>
      </c>
      <c r="G2538" s="44"/>
      <c r="H2538" s="5">
        <v>0</v>
      </c>
      <c r="I2538" s="44"/>
      <c r="J2538" s="5">
        <v>0</v>
      </c>
      <c r="K2538" s="44"/>
      <c r="L2538" s="5">
        <v>0</v>
      </c>
      <c r="M2538" s="44"/>
      <c r="N2538" s="5">
        <v>0</v>
      </c>
      <c r="O2538" s="44"/>
      <c r="P2538" s="5">
        <v>0</v>
      </c>
      <c r="Q2538" s="44"/>
      <c r="R2538" s="5">
        <v>0</v>
      </c>
      <c r="S2538" s="44"/>
      <c r="U2538" s="39">
        <f>$AB$4-V2538</f>
        <v>0.35258749999998518</v>
      </c>
      <c r="V2538" s="39">
        <f>V2536-K2535</f>
        <v>4.4474125000000146</v>
      </c>
      <c r="W2538" s="40">
        <f>U2538/($AB$4/100)</f>
        <v>7.3455729166663577</v>
      </c>
      <c r="X2538" s="40">
        <f>V2538/($AB$4/100)</f>
        <v>92.65442708333363</v>
      </c>
    </row>
    <row r="2539" spans="1:24" x14ac:dyDescent="0.3">
      <c r="A2539" s="2">
        <v>44343</v>
      </c>
      <c r="B2539" s="3">
        <v>0.41666666666666669</v>
      </c>
      <c r="C2539" s="6">
        <v>-55</v>
      </c>
      <c r="D2539" s="6">
        <v>-55</v>
      </c>
      <c r="E2539" s="4">
        <v>0</v>
      </c>
      <c r="F2539" s="5">
        <v>0</v>
      </c>
      <c r="G2539" s="44">
        <f t="shared" si="280"/>
        <v>0</v>
      </c>
      <c r="H2539" s="5">
        <v>0</v>
      </c>
      <c r="I2539" s="44">
        <f t="shared" si="281"/>
        <v>0</v>
      </c>
      <c r="J2539" s="5">
        <v>0</v>
      </c>
      <c r="K2539" s="44">
        <f t="shared" si="282"/>
        <v>0</v>
      </c>
      <c r="L2539" s="5">
        <v>0</v>
      </c>
      <c r="M2539" s="44">
        <f t="shared" si="283"/>
        <v>0</v>
      </c>
      <c r="N2539" s="5">
        <v>0</v>
      </c>
      <c r="O2539" s="44">
        <f t="shared" si="284"/>
        <v>0</v>
      </c>
      <c r="P2539" s="5">
        <v>0</v>
      </c>
      <c r="Q2539" s="44">
        <f t="shared" si="285"/>
        <v>0</v>
      </c>
      <c r="R2539" s="5">
        <v>0</v>
      </c>
      <c r="S2539" s="44">
        <f t="shared" si="286"/>
        <v>0</v>
      </c>
      <c r="U2539" s="39"/>
      <c r="V2539" s="39"/>
      <c r="W2539" s="40"/>
      <c r="X2539" s="40"/>
    </row>
    <row r="2540" spans="1:24" x14ac:dyDescent="0.3">
      <c r="A2540" s="2">
        <v>44343</v>
      </c>
      <c r="B2540" s="3">
        <v>0.42708333333333331</v>
      </c>
      <c r="C2540" s="6">
        <v>-55</v>
      </c>
      <c r="D2540" s="6">
        <v>-55</v>
      </c>
      <c r="E2540" s="4">
        <v>0</v>
      </c>
      <c r="F2540" s="5">
        <v>0</v>
      </c>
      <c r="G2540" s="44"/>
      <c r="H2540" s="5">
        <v>0</v>
      </c>
      <c r="I2540" s="44"/>
      <c r="J2540" s="5">
        <v>0</v>
      </c>
      <c r="K2540" s="44"/>
      <c r="L2540" s="5">
        <v>0</v>
      </c>
      <c r="M2540" s="44"/>
      <c r="N2540" s="5">
        <v>0</v>
      </c>
      <c r="O2540" s="44"/>
      <c r="P2540" s="5">
        <v>0</v>
      </c>
      <c r="Q2540" s="44"/>
      <c r="R2540" s="5">
        <v>0</v>
      </c>
      <c r="S2540" s="44"/>
      <c r="U2540" s="39">
        <f>$AB$4-V2540</f>
        <v>0.35258749999998518</v>
      </c>
      <c r="V2540" s="39">
        <f>V2538+($AB$3*M2539)</f>
        <v>4.4474125000000146</v>
      </c>
      <c r="W2540" s="40">
        <f>U2540/($AB$4/100)</f>
        <v>7.3455729166663577</v>
      </c>
      <c r="X2540" s="40">
        <f>V2540/($AB$4/100)</f>
        <v>92.65442708333363</v>
      </c>
    </row>
    <row r="2541" spans="1:24" x14ac:dyDescent="0.3">
      <c r="A2541" s="2">
        <v>44343</v>
      </c>
      <c r="B2541" s="3">
        <v>0.4375</v>
      </c>
      <c r="C2541" s="6">
        <v>-55</v>
      </c>
      <c r="D2541" s="6">
        <v>-55</v>
      </c>
      <c r="E2541" s="4">
        <v>0</v>
      </c>
      <c r="F2541" s="5">
        <v>0</v>
      </c>
      <c r="G2541" s="44"/>
      <c r="H2541" s="5">
        <v>0</v>
      </c>
      <c r="I2541" s="44"/>
      <c r="J2541" s="5">
        <v>0</v>
      </c>
      <c r="K2541" s="44"/>
      <c r="L2541" s="5">
        <v>0</v>
      </c>
      <c r="M2541" s="44"/>
      <c r="N2541" s="5">
        <v>0</v>
      </c>
      <c r="O2541" s="44"/>
      <c r="P2541" s="5">
        <v>0</v>
      </c>
      <c r="Q2541" s="44"/>
      <c r="R2541" s="5">
        <v>0</v>
      </c>
      <c r="S2541" s="44"/>
      <c r="U2541" s="39"/>
      <c r="V2541" s="39"/>
      <c r="W2541" s="40"/>
      <c r="X2541" s="40"/>
    </row>
    <row r="2542" spans="1:24" x14ac:dyDescent="0.3">
      <c r="A2542" s="2">
        <v>44343</v>
      </c>
      <c r="B2542" s="3">
        <v>0.44791666666666669</v>
      </c>
      <c r="C2542" s="6">
        <v>-55</v>
      </c>
      <c r="D2542" s="6">
        <v>-55</v>
      </c>
      <c r="E2542" s="4">
        <v>0</v>
      </c>
      <c r="F2542" s="5">
        <v>0</v>
      </c>
      <c r="G2542" s="44"/>
      <c r="H2542" s="5">
        <v>0</v>
      </c>
      <c r="I2542" s="44"/>
      <c r="J2542" s="5">
        <v>0</v>
      </c>
      <c r="K2542" s="44"/>
      <c r="L2542" s="5">
        <v>0</v>
      </c>
      <c r="M2542" s="44"/>
      <c r="N2542" s="5">
        <v>0</v>
      </c>
      <c r="O2542" s="44"/>
      <c r="P2542" s="5">
        <v>0</v>
      </c>
      <c r="Q2542" s="44"/>
      <c r="R2542" s="5">
        <v>0</v>
      </c>
      <c r="S2542" s="44"/>
      <c r="U2542" s="39">
        <f>$AB$4-V2542</f>
        <v>0.35258749999998518</v>
      </c>
      <c r="V2542" s="39">
        <f>V2540-K2539</f>
        <v>4.4474125000000146</v>
      </c>
      <c r="W2542" s="40">
        <f>U2542/($AB$4/100)</f>
        <v>7.3455729166663577</v>
      </c>
      <c r="X2542" s="40">
        <f>V2542/($AB$4/100)</f>
        <v>92.65442708333363</v>
      </c>
    </row>
    <row r="2543" spans="1:24" x14ac:dyDescent="0.3">
      <c r="A2543" s="2">
        <v>44343</v>
      </c>
      <c r="B2543" s="3">
        <v>0.45833333333333331</v>
      </c>
      <c r="C2543" s="6">
        <v>-55</v>
      </c>
      <c r="D2543" s="6">
        <v>-55</v>
      </c>
      <c r="E2543" s="4">
        <v>0</v>
      </c>
      <c r="F2543" s="5">
        <v>0</v>
      </c>
      <c r="G2543" s="44">
        <f t="shared" si="280"/>
        <v>0</v>
      </c>
      <c r="H2543" s="5">
        <v>0</v>
      </c>
      <c r="I2543" s="44">
        <f t="shared" si="281"/>
        <v>0</v>
      </c>
      <c r="J2543" s="5">
        <v>0</v>
      </c>
      <c r="K2543" s="44">
        <f t="shared" si="282"/>
        <v>0</v>
      </c>
      <c r="L2543" s="5">
        <v>0</v>
      </c>
      <c r="M2543" s="44">
        <f t="shared" si="283"/>
        <v>0</v>
      </c>
      <c r="N2543" s="5">
        <v>0</v>
      </c>
      <c r="O2543" s="44">
        <f t="shared" si="284"/>
        <v>0</v>
      </c>
      <c r="P2543" s="5">
        <v>0</v>
      </c>
      <c r="Q2543" s="44">
        <f t="shared" si="285"/>
        <v>0</v>
      </c>
      <c r="R2543" s="5">
        <v>0</v>
      </c>
      <c r="S2543" s="44">
        <f t="shared" si="286"/>
        <v>0</v>
      </c>
      <c r="U2543" s="39"/>
      <c r="V2543" s="39"/>
      <c r="W2543" s="40"/>
      <c r="X2543" s="40"/>
    </row>
    <row r="2544" spans="1:24" x14ac:dyDescent="0.3">
      <c r="A2544" s="2">
        <v>44343</v>
      </c>
      <c r="B2544" s="3">
        <v>0.46875</v>
      </c>
      <c r="C2544" s="6">
        <v>-55</v>
      </c>
      <c r="D2544" s="6">
        <v>-55</v>
      </c>
      <c r="E2544" s="4">
        <v>0</v>
      </c>
      <c r="F2544" s="5">
        <v>0</v>
      </c>
      <c r="G2544" s="44"/>
      <c r="H2544" s="5">
        <v>0</v>
      </c>
      <c r="I2544" s="44"/>
      <c r="J2544" s="5">
        <v>0</v>
      </c>
      <c r="K2544" s="44"/>
      <c r="L2544" s="5">
        <v>0</v>
      </c>
      <c r="M2544" s="44"/>
      <c r="N2544" s="5">
        <v>0</v>
      </c>
      <c r="O2544" s="44"/>
      <c r="P2544" s="5">
        <v>0</v>
      </c>
      <c r="Q2544" s="44"/>
      <c r="R2544" s="5">
        <v>0</v>
      </c>
      <c r="S2544" s="44"/>
      <c r="U2544" s="39">
        <f>$AB$4-V2544</f>
        <v>0.35258749999998518</v>
      </c>
      <c r="V2544" s="39">
        <f>V2542+($AB$3*M2543)</f>
        <v>4.4474125000000146</v>
      </c>
      <c r="W2544" s="40">
        <f>U2544/($AB$4/100)</f>
        <v>7.3455729166663577</v>
      </c>
      <c r="X2544" s="40">
        <f>V2544/($AB$4/100)</f>
        <v>92.65442708333363</v>
      </c>
    </row>
    <row r="2545" spans="1:26" x14ac:dyDescent="0.3">
      <c r="A2545" s="2">
        <v>44343</v>
      </c>
      <c r="B2545" s="3">
        <v>0.47916666666666669</v>
      </c>
      <c r="C2545" s="6">
        <v>-55</v>
      </c>
      <c r="D2545" s="6">
        <v>-55</v>
      </c>
      <c r="E2545" s="4">
        <v>0</v>
      </c>
      <c r="F2545" s="5">
        <v>0</v>
      </c>
      <c r="G2545" s="44"/>
      <c r="H2545" s="5">
        <v>0</v>
      </c>
      <c r="I2545" s="44"/>
      <c r="J2545" s="5">
        <v>0</v>
      </c>
      <c r="K2545" s="44"/>
      <c r="L2545" s="5">
        <v>0</v>
      </c>
      <c r="M2545" s="44"/>
      <c r="N2545" s="5">
        <v>0</v>
      </c>
      <c r="O2545" s="44"/>
      <c r="P2545" s="5">
        <v>0</v>
      </c>
      <c r="Q2545" s="44"/>
      <c r="R2545" s="5">
        <v>0</v>
      </c>
      <c r="S2545" s="44"/>
      <c r="U2545" s="39"/>
      <c r="V2545" s="39"/>
      <c r="W2545" s="9"/>
      <c r="X2545" s="9"/>
    </row>
    <row r="2546" spans="1:26" x14ac:dyDescent="0.3">
      <c r="A2546" s="2">
        <v>44343</v>
      </c>
      <c r="B2546" s="3">
        <v>0.48958333333333331</v>
      </c>
      <c r="C2546" s="6">
        <v>-55</v>
      </c>
      <c r="D2546" s="6">
        <v>-55</v>
      </c>
      <c r="E2546" s="4">
        <v>0</v>
      </c>
      <c r="F2546" s="5">
        <v>0</v>
      </c>
      <c r="G2546" s="44"/>
      <c r="H2546" s="5">
        <v>0</v>
      </c>
      <c r="I2546" s="44"/>
      <c r="J2546" s="5">
        <v>0</v>
      </c>
      <c r="K2546" s="44"/>
      <c r="L2546" s="5">
        <v>0</v>
      </c>
      <c r="M2546" s="44"/>
      <c r="N2546" s="5">
        <v>0</v>
      </c>
      <c r="O2546" s="44"/>
      <c r="P2546" s="5">
        <v>0</v>
      </c>
      <c r="Q2546" s="44"/>
      <c r="R2546" s="5">
        <v>0</v>
      </c>
      <c r="S2546" s="44"/>
      <c r="U2546" s="39">
        <f>$AB$4-V2546</f>
        <v>0.35258749999998518</v>
      </c>
      <c r="V2546" s="39">
        <f>V2544-K2543</f>
        <v>4.4474125000000146</v>
      </c>
      <c r="W2546" s="40">
        <f>U2546/($AB$4/100)</f>
        <v>7.3455729166663577</v>
      </c>
      <c r="X2546" s="40">
        <f>V2546/($AB$4/100)</f>
        <v>92.65442708333363</v>
      </c>
    </row>
    <row r="2547" spans="1:26" x14ac:dyDescent="0.3">
      <c r="A2547" s="2">
        <v>44343</v>
      </c>
      <c r="B2547" s="3">
        <v>0.5</v>
      </c>
      <c r="C2547" s="6">
        <v>-55</v>
      </c>
      <c r="D2547" s="6">
        <v>-55</v>
      </c>
      <c r="E2547" s="4">
        <v>0</v>
      </c>
      <c r="F2547" s="5">
        <v>0</v>
      </c>
      <c r="G2547" s="44">
        <f t="shared" si="280"/>
        <v>0</v>
      </c>
      <c r="H2547" s="5">
        <v>0</v>
      </c>
      <c r="I2547" s="44">
        <f t="shared" si="281"/>
        <v>0</v>
      </c>
      <c r="J2547" s="5">
        <v>0</v>
      </c>
      <c r="K2547" s="44">
        <f t="shared" si="282"/>
        <v>0</v>
      </c>
      <c r="L2547" s="5">
        <v>0</v>
      </c>
      <c r="M2547" s="44">
        <f t="shared" si="283"/>
        <v>0</v>
      </c>
      <c r="N2547" s="5">
        <v>0</v>
      </c>
      <c r="O2547" s="44">
        <f t="shared" si="284"/>
        <v>0</v>
      </c>
      <c r="P2547" s="5">
        <v>0</v>
      </c>
      <c r="Q2547" s="44">
        <f t="shared" si="285"/>
        <v>0</v>
      </c>
      <c r="R2547" s="5">
        <v>0</v>
      </c>
      <c r="S2547" s="44">
        <f t="shared" si="286"/>
        <v>0</v>
      </c>
      <c r="U2547" s="39"/>
      <c r="V2547" s="39"/>
      <c r="W2547" s="40"/>
      <c r="X2547" s="40"/>
    </row>
    <row r="2548" spans="1:26" x14ac:dyDescent="0.3">
      <c r="A2548" s="2">
        <v>44343</v>
      </c>
      <c r="B2548" s="3">
        <v>0.51041666666666663</v>
      </c>
      <c r="C2548" s="6">
        <v>-55</v>
      </c>
      <c r="D2548" s="6">
        <v>-55</v>
      </c>
      <c r="E2548" s="4">
        <v>0</v>
      </c>
      <c r="F2548" s="5">
        <v>0</v>
      </c>
      <c r="G2548" s="44"/>
      <c r="H2548" s="5">
        <v>0</v>
      </c>
      <c r="I2548" s="44"/>
      <c r="J2548" s="5">
        <v>0</v>
      </c>
      <c r="K2548" s="44"/>
      <c r="L2548" s="5">
        <v>0</v>
      </c>
      <c r="M2548" s="44"/>
      <c r="N2548" s="5">
        <v>0</v>
      </c>
      <c r="O2548" s="44"/>
      <c r="P2548" s="5">
        <v>0</v>
      </c>
      <c r="Q2548" s="44"/>
      <c r="R2548" s="5">
        <v>0</v>
      </c>
      <c r="S2548" s="44"/>
      <c r="U2548" s="39">
        <f>$AB$4-V2548</f>
        <v>0.35258749999998518</v>
      </c>
      <c r="V2548" s="39">
        <f>V2546+($AB$3*M2547)</f>
        <v>4.4474125000000146</v>
      </c>
      <c r="W2548" s="40">
        <f>U2548/($AB$4/100)</f>
        <v>7.3455729166663577</v>
      </c>
      <c r="X2548" s="40">
        <f>V2548/($AB$4/100)</f>
        <v>92.65442708333363</v>
      </c>
    </row>
    <row r="2549" spans="1:26" x14ac:dyDescent="0.3">
      <c r="A2549" s="2">
        <v>44343</v>
      </c>
      <c r="B2549" s="3">
        <v>0.52083333333333337</v>
      </c>
      <c r="C2549" s="6">
        <v>-55</v>
      </c>
      <c r="D2549" s="6">
        <v>-55</v>
      </c>
      <c r="E2549" s="4">
        <v>0</v>
      </c>
      <c r="F2549" s="5">
        <v>0</v>
      </c>
      <c r="G2549" s="44"/>
      <c r="H2549" s="5">
        <v>0</v>
      </c>
      <c r="I2549" s="44"/>
      <c r="J2549" s="5">
        <v>0</v>
      </c>
      <c r="K2549" s="44"/>
      <c r="L2549" s="5">
        <v>0</v>
      </c>
      <c r="M2549" s="44"/>
      <c r="N2549" s="5">
        <v>0</v>
      </c>
      <c r="O2549" s="44"/>
      <c r="P2549" s="5">
        <v>0</v>
      </c>
      <c r="Q2549" s="44"/>
      <c r="R2549" s="5">
        <v>0</v>
      </c>
      <c r="S2549" s="44"/>
      <c r="U2549" s="39"/>
      <c r="V2549" s="39"/>
      <c r="W2549" s="40"/>
      <c r="X2549" s="40"/>
    </row>
    <row r="2550" spans="1:26" x14ac:dyDescent="0.3">
      <c r="A2550" s="2">
        <v>44343</v>
      </c>
      <c r="B2550" s="3">
        <v>0.53125</v>
      </c>
      <c r="C2550" s="6">
        <v>-55</v>
      </c>
      <c r="D2550" s="6">
        <v>-55</v>
      </c>
      <c r="E2550" s="4">
        <v>0</v>
      </c>
      <c r="F2550" s="5">
        <v>0</v>
      </c>
      <c r="G2550" s="44"/>
      <c r="H2550" s="5">
        <v>0</v>
      </c>
      <c r="I2550" s="44"/>
      <c r="J2550" s="5">
        <v>0</v>
      </c>
      <c r="K2550" s="44"/>
      <c r="L2550" s="5">
        <v>0</v>
      </c>
      <c r="M2550" s="44"/>
      <c r="N2550" s="5">
        <v>0</v>
      </c>
      <c r="O2550" s="44"/>
      <c r="P2550" s="5">
        <v>0</v>
      </c>
      <c r="Q2550" s="44"/>
      <c r="R2550" s="5">
        <v>0</v>
      </c>
      <c r="S2550" s="44"/>
      <c r="U2550" s="39">
        <f>$AB$4-V2550</f>
        <v>0.35258749999998518</v>
      </c>
      <c r="V2550" s="39">
        <f>V2548-K2547</f>
        <v>4.4474125000000146</v>
      </c>
      <c r="W2550" s="40">
        <f>U2550/($AB$4/100)</f>
        <v>7.3455729166663577</v>
      </c>
      <c r="X2550" s="40">
        <f>V2550/($AB$4/100)</f>
        <v>92.65442708333363</v>
      </c>
    </row>
    <row r="2551" spans="1:26" x14ac:dyDescent="0.3">
      <c r="A2551" s="2">
        <v>44343</v>
      </c>
      <c r="B2551" s="3">
        <v>0.54166666666666663</v>
      </c>
      <c r="C2551" s="6">
        <v>-55</v>
      </c>
      <c r="D2551" s="6">
        <v>-55</v>
      </c>
      <c r="E2551" s="4">
        <v>0</v>
      </c>
      <c r="F2551" s="5">
        <v>0</v>
      </c>
      <c r="G2551" s="44">
        <f t="shared" si="280"/>
        <v>0</v>
      </c>
      <c r="H2551" s="5">
        <v>0</v>
      </c>
      <c r="I2551" s="44">
        <f t="shared" si="281"/>
        <v>0</v>
      </c>
      <c r="J2551" s="5">
        <v>0</v>
      </c>
      <c r="K2551" s="44">
        <f t="shared" si="282"/>
        <v>0</v>
      </c>
      <c r="L2551" s="5">
        <v>0</v>
      </c>
      <c r="M2551" s="44">
        <f t="shared" si="283"/>
        <v>0</v>
      </c>
      <c r="N2551" s="5">
        <v>0</v>
      </c>
      <c r="O2551" s="44">
        <f t="shared" si="284"/>
        <v>0</v>
      </c>
      <c r="P2551" s="5">
        <v>0</v>
      </c>
      <c r="Q2551" s="44">
        <f t="shared" si="285"/>
        <v>0</v>
      </c>
      <c r="R2551" s="5">
        <v>0</v>
      </c>
      <c r="S2551" s="44">
        <f t="shared" si="286"/>
        <v>0</v>
      </c>
      <c r="U2551" s="39"/>
      <c r="V2551" s="39"/>
      <c r="W2551" s="40"/>
      <c r="X2551" s="40"/>
    </row>
    <row r="2552" spans="1:26" x14ac:dyDescent="0.3">
      <c r="A2552" s="2">
        <v>44343</v>
      </c>
      <c r="B2552" s="3">
        <v>0.55208333333333337</v>
      </c>
      <c r="C2552" s="6">
        <v>-55</v>
      </c>
      <c r="D2552" s="6">
        <v>-55</v>
      </c>
      <c r="E2552" s="4">
        <v>0</v>
      </c>
      <c r="F2552" s="5">
        <v>0</v>
      </c>
      <c r="G2552" s="44"/>
      <c r="H2552" s="5">
        <v>0</v>
      </c>
      <c r="I2552" s="44"/>
      <c r="J2552" s="5">
        <v>0</v>
      </c>
      <c r="K2552" s="44"/>
      <c r="L2552" s="5">
        <v>0</v>
      </c>
      <c r="M2552" s="44"/>
      <c r="N2552" s="5">
        <v>0</v>
      </c>
      <c r="O2552" s="44"/>
      <c r="P2552" s="5">
        <v>0</v>
      </c>
      <c r="Q2552" s="44"/>
      <c r="R2552" s="5">
        <v>0</v>
      </c>
      <c r="S2552" s="44"/>
      <c r="U2552" s="39">
        <f>$AB$4-V2552</f>
        <v>0.35258749999998518</v>
      </c>
      <c r="V2552" s="39">
        <f>V2550+($AB$3*M2551)</f>
        <v>4.4474125000000146</v>
      </c>
      <c r="W2552" s="40">
        <f>U2552/($AB$4/100)</f>
        <v>7.3455729166663577</v>
      </c>
      <c r="X2552" s="40">
        <f>V2552/($AB$4/100)</f>
        <v>92.65442708333363</v>
      </c>
    </row>
    <row r="2553" spans="1:26" x14ac:dyDescent="0.3">
      <c r="A2553" s="2">
        <v>44343</v>
      </c>
      <c r="B2553" s="3">
        <v>0.5625</v>
      </c>
      <c r="C2553" s="6">
        <v>-55</v>
      </c>
      <c r="D2553" s="6">
        <v>-55</v>
      </c>
      <c r="E2553" s="4">
        <v>0</v>
      </c>
      <c r="F2553" s="5">
        <v>0</v>
      </c>
      <c r="G2553" s="44"/>
      <c r="H2553" s="5">
        <v>0</v>
      </c>
      <c r="I2553" s="44"/>
      <c r="J2553" s="5">
        <v>0</v>
      </c>
      <c r="K2553" s="44"/>
      <c r="L2553" s="5">
        <v>0</v>
      </c>
      <c r="M2553" s="44"/>
      <c r="N2553" s="5">
        <v>0</v>
      </c>
      <c r="O2553" s="44"/>
      <c r="P2553" s="5">
        <v>0</v>
      </c>
      <c r="Q2553" s="44"/>
      <c r="R2553" s="5">
        <v>0</v>
      </c>
      <c r="S2553" s="44"/>
      <c r="U2553" s="39"/>
      <c r="V2553" s="39"/>
      <c r="W2553" s="9"/>
      <c r="X2553" s="9"/>
    </row>
    <row r="2554" spans="1:26" x14ac:dyDescent="0.3">
      <c r="A2554" s="2">
        <v>44343</v>
      </c>
      <c r="B2554" s="3">
        <v>0.57291666666666663</v>
      </c>
      <c r="C2554" s="6">
        <v>-55</v>
      </c>
      <c r="D2554" s="6">
        <v>-55</v>
      </c>
      <c r="E2554" s="4">
        <v>0</v>
      </c>
      <c r="F2554" s="5">
        <v>0</v>
      </c>
      <c r="G2554" s="44"/>
      <c r="H2554" s="5">
        <v>0</v>
      </c>
      <c r="I2554" s="44"/>
      <c r="J2554" s="5">
        <v>0</v>
      </c>
      <c r="K2554" s="44"/>
      <c r="L2554" s="5">
        <v>0</v>
      </c>
      <c r="M2554" s="44"/>
      <c r="N2554" s="5">
        <v>0</v>
      </c>
      <c r="O2554" s="44"/>
      <c r="P2554" s="5">
        <v>0</v>
      </c>
      <c r="Q2554" s="44"/>
      <c r="R2554" s="5">
        <v>0</v>
      </c>
      <c r="S2554" s="44"/>
      <c r="U2554" s="39">
        <f>$AB$4-V2554</f>
        <v>0.35258749999998518</v>
      </c>
      <c r="V2554" s="39">
        <f>V2552-K2551</f>
        <v>4.4474125000000146</v>
      </c>
      <c r="W2554" s="40">
        <f>U2554/($AB$4/100)</f>
        <v>7.3455729166663577</v>
      </c>
      <c r="X2554" s="40">
        <f>V2554/($AB$4/100)</f>
        <v>92.65442708333363</v>
      </c>
      <c r="Y2554" s="40">
        <f>MIN(X2459:X2554)</f>
        <v>92.65442708333363</v>
      </c>
      <c r="Z2554" s="40">
        <f>MAX(X2459:X2554)</f>
        <v>92.65442708333363</v>
      </c>
    </row>
    <row r="2555" spans="1:26" x14ac:dyDescent="0.3">
      <c r="A2555" s="2">
        <v>44343</v>
      </c>
      <c r="B2555" s="3">
        <v>0.58333333333333337</v>
      </c>
      <c r="C2555" s="6">
        <v>-55</v>
      </c>
      <c r="D2555" s="6">
        <v>-55</v>
      </c>
      <c r="E2555" s="4">
        <v>0</v>
      </c>
      <c r="F2555" s="5">
        <v>0</v>
      </c>
      <c r="G2555" s="44">
        <f t="shared" si="280"/>
        <v>0</v>
      </c>
      <c r="H2555" s="5">
        <v>0</v>
      </c>
      <c r="I2555" s="44">
        <f t="shared" si="281"/>
        <v>0</v>
      </c>
      <c r="J2555" s="5">
        <v>0</v>
      </c>
      <c r="K2555" s="44">
        <f t="shared" si="282"/>
        <v>0</v>
      </c>
      <c r="L2555" s="5">
        <v>0</v>
      </c>
      <c r="M2555" s="44">
        <f t="shared" si="283"/>
        <v>0</v>
      </c>
      <c r="N2555" s="5">
        <v>0</v>
      </c>
      <c r="O2555" s="44">
        <f t="shared" si="284"/>
        <v>0</v>
      </c>
      <c r="P2555" s="5">
        <v>0</v>
      </c>
      <c r="Q2555" s="44">
        <f t="shared" si="285"/>
        <v>0</v>
      </c>
      <c r="R2555" s="5">
        <v>0</v>
      </c>
      <c r="S2555" s="44">
        <f t="shared" si="286"/>
        <v>0</v>
      </c>
      <c r="U2555" s="39"/>
      <c r="V2555" s="39"/>
      <c r="W2555" s="40"/>
      <c r="X2555" s="40"/>
    </row>
    <row r="2556" spans="1:26" x14ac:dyDescent="0.3">
      <c r="A2556" s="2">
        <v>44343</v>
      </c>
      <c r="B2556" s="3">
        <v>0.59375</v>
      </c>
      <c r="C2556" s="6">
        <v>-55</v>
      </c>
      <c r="D2556" s="6">
        <v>-55</v>
      </c>
      <c r="E2556" s="4">
        <v>0</v>
      </c>
      <c r="F2556" s="5">
        <v>0</v>
      </c>
      <c r="G2556" s="44"/>
      <c r="H2556" s="5">
        <v>0</v>
      </c>
      <c r="I2556" s="44"/>
      <c r="J2556" s="5">
        <v>0</v>
      </c>
      <c r="K2556" s="44"/>
      <c r="L2556" s="5">
        <v>0</v>
      </c>
      <c r="M2556" s="44"/>
      <c r="N2556" s="5">
        <v>0</v>
      </c>
      <c r="O2556" s="44"/>
      <c r="P2556" s="5">
        <v>0</v>
      </c>
      <c r="Q2556" s="44"/>
      <c r="R2556" s="5">
        <v>0</v>
      </c>
      <c r="S2556" s="44"/>
      <c r="U2556" s="39">
        <f>$AB$4-V2556</f>
        <v>0.35258749999998518</v>
      </c>
      <c r="V2556" s="39">
        <f>V2554+($AB$3*M2555)</f>
        <v>4.4474125000000146</v>
      </c>
      <c r="W2556" s="40">
        <f>U2556/($AB$4/100)</f>
        <v>7.3455729166663577</v>
      </c>
      <c r="X2556" s="40">
        <f>V2556/($AB$4/100)</f>
        <v>92.65442708333363</v>
      </c>
    </row>
    <row r="2557" spans="1:26" x14ac:dyDescent="0.3">
      <c r="A2557" s="2">
        <v>44343</v>
      </c>
      <c r="B2557" s="3">
        <v>0.60416666666666663</v>
      </c>
      <c r="C2557" s="6">
        <v>-55</v>
      </c>
      <c r="D2557" s="6">
        <v>-55</v>
      </c>
      <c r="E2557" s="4">
        <v>0</v>
      </c>
      <c r="F2557" s="5">
        <v>0</v>
      </c>
      <c r="G2557" s="44"/>
      <c r="H2557" s="5">
        <v>0</v>
      </c>
      <c r="I2557" s="44"/>
      <c r="J2557" s="5">
        <v>0</v>
      </c>
      <c r="K2557" s="44"/>
      <c r="L2557" s="5">
        <v>0</v>
      </c>
      <c r="M2557" s="44"/>
      <c r="N2557" s="5">
        <v>0</v>
      </c>
      <c r="O2557" s="44"/>
      <c r="P2557" s="5">
        <v>0</v>
      </c>
      <c r="Q2557" s="44"/>
      <c r="R2557" s="5">
        <v>0</v>
      </c>
      <c r="S2557" s="44"/>
      <c r="U2557" s="39"/>
      <c r="V2557" s="39"/>
      <c r="W2557" s="40"/>
      <c r="X2557" s="40"/>
    </row>
    <row r="2558" spans="1:26" x14ac:dyDescent="0.3">
      <c r="A2558" s="2">
        <v>44343</v>
      </c>
      <c r="B2558" s="3">
        <v>0.61458333333333337</v>
      </c>
      <c r="C2558" s="6">
        <v>-55</v>
      </c>
      <c r="D2558" s="6">
        <v>-55</v>
      </c>
      <c r="E2558" s="4">
        <v>0</v>
      </c>
      <c r="F2558" s="5">
        <v>0</v>
      </c>
      <c r="G2558" s="44"/>
      <c r="H2558" s="5">
        <v>0</v>
      </c>
      <c r="I2558" s="44"/>
      <c r="J2558" s="5">
        <v>0</v>
      </c>
      <c r="K2558" s="44"/>
      <c r="L2558" s="5">
        <v>0</v>
      </c>
      <c r="M2558" s="44"/>
      <c r="N2558" s="5">
        <v>0</v>
      </c>
      <c r="O2558" s="44"/>
      <c r="P2558" s="5">
        <v>0</v>
      </c>
      <c r="Q2558" s="44"/>
      <c r="R2558" s="5">
        <v>0</v>
      </c>
      <c r="S2558" s="44"/>
      <c r="U2558" s="39">
        <f>$AB$4-V2558</f>
        <v>0.35258749999998518</v>
      </c>
      <c r="V2558" s="39">
        <f>V2556-K2555</f>
        <v>4.4474125000000146</v>
      </c>
      <c r="W2558" s="40">
        <f>U2558/($AB$4/100)</f>
        <v>7.3455729166663577</v>
      </c>
      <c r="X2558" s="40">
        <f>V2558/($AB$4/100)</f>
        <v>92.65442708333363</v>
      </c>
    </row>
    <row r="2559" spans="1:26" x14ac:dyDescent="0.3">
      <c r="A2559" s="2">
        <v>44343</v>
      </c>
      <c r="B2559" s="3">
        <v>0.625</v>
      </c>
      <c r="C2559" s="6">
        <v>-55</v>
      </c>
      <c r="D2559" s="6">
        <v>-55</v>
      </c>
      <c r="E2559" s="4">
        <v>0</v>
      </c>
      <c r="F2559" s="5">
        <v>0</v>
      </c>
      <c r="G2559" s="44">
        <f t="shared" si="280"/>
        <v>0</v>
      </c>
      <c r="H2559" s="5">
        <v>0</v>
      </c>
      <c r="I2559" s="44">
        <f t="shared" si="281"/>
        <v>0</v>
      </c>
      <c r="J2559" s="5">
        <v>0</v>
      </c>
      <c r="K2559" s="44">
        <f t="shared" si="282"/>
        <v>0</v>
      </c>
      <c r="L2559" s="5">
        <v>0</v>
      </c>
      <c r="M2559" s="44">
        <f t="shared" si="283"/>
        <v>0</v>
      </c>
      <c r="N2559" s="5">
        <v>0</v>
      </c>
      <c r="O2559" s="44">
        <f t="shared" si="284"/>
        <v>0</v>
      </c>
      <c r="P2559" s="5">
        <v>0</v>
      </c>
      <c r="Q2559" s="44">
        <f t="shared" si="285"/>
        <v>0</v>
      </c>
      <c r="R2559" s="5">
        <v>0</v>
      </c>
      <c r="S2559" s="44">
        <f t="shared" si="286"/>
        <v>0</v>
      </c>
      <c r="U2559" s="39"/>
      <c r="V2559" s="39"/>
      <c r="W2559" s="40"/>
      <c r="X2559" s="40"/>
    </row>
    <row r="2560" spans="1:26" x14ac:dyDescent="0.3">
      <c r="A2560" s="2">
        <v>44343</v>
      </c>
      <c r="B2560" s="3">
        <v>0.63541666666666663</v>
      </c>
      <c r="C2560" s="6">
        <v>-55</v>
      </c>
      <c r="D2560" s="6">
        <v>-55</v>
      </c>
      <c r="E2560" s="4">
        <v>0</v>
      </c>
      <c r="F2560" s="5">
        <v>0</v>
      </c>
      <c r="G2560" s="44"/>
      <c r="H2560" s="5">
        <v>0</v>
      </c>
      <c r="I2560" s="44"/>
      <c r="J2560" s="5">
        <v>0</v>
      </c>
      <c r="K2560" s="44"/>
      <c r="L2560" s="5">
        <v>0</v>
      </c>
      <c r="M2560" s="44"/>
      <c r="N2560" s="5">
        <v>0</v>
      </c>
      <c r="O2560" s="44"/>
      <c r="P2560" s="5">
        <v>0</v>
      </c>
      <c r="Q2560" s="44"/>
      <c r="R2560" s="5">
        <v>0</v>
      </c>
      <c r="S2560" s="44"/>
      <c r="U2560" s="39">
        <f>$AB$4-V2560</f>
        <v>0.35258749999998518</v>
      </c>
      <c r="V2560" s="39">
        <f>V2558+($AB$3*M2559)</f>
        <v>4.4474125000000146</v>
      </c>
      <c r="W2560" s="40">
        <f>U2560/($AB$4/100)</f>
        <v>7.3455729166663577</v>
      </c>
      <c r="X2560" s="40">
        <f>V2560/($AB$4/100)</f>
        <v>92.65442708333363</v>
      </c>
    </row>
    <row r="2561" spans="1:24" x14ac:dyDescent="0.3">
      <c r="A2561" s="2">
        <v>44343</v>
      </c>
      <c r="B2561" s="3">
        <v>0.64583333333333337</v>
      </c>
      <c r="C2561" s="6">
        <v>-55</v>
      </c>
      <c r="D2561" s="6">
        <v>-55</v>
      </c>
      <c r="E2561" s="4">
        <v>0</v>
      </c>
      <c r="F2561" s="5">
        <v>0</v>
      </c>
      <c r="G2561" s="44"/>
      <c r="H2561" s="5">
        <v>0</v>
      </c>
      <c r="I2561" s="44"/>
      <c r="J2561" s="5">
        <v>0</v>
      </c>
      <c r="K2561" s="44"/>
      <c r="L2561" s="5">
        <v>0</v>
      </c>
      <c r="M2561" s="44"/>
      <c r="N2561" s="5">
        <v>0</v>
      </c>
      <c r="O2561" s="44"/>
      <c r="P2561" s="5">
        <v>0</v>
      </c>
      <c r="Q2561" s="44"/>
      <c r="R2561" s="5">
        <v>0</v>
      </c>
      <c r="S2561" s="44"/>
      <c r="U2561" s="39"/>
      <c r="V2561" s="39"/>
      <c r="W2561" s="9"/>
      <c r="X2561" s="9"/>
    </row>
    <row r="2562" spans="1:24" x14ac:dyDescent="0.3">
      <c r="A2562" s="2">
        <v>44343</v>
      </c>
      <c r="B2562" s="3">
        <v>0.65625</v>
      </c>
      <c r="C2562" s="6">
        <v>-55</v>
      </c>
      <c r="D2562" s="6">
        <v>-55</v>
      </c>
      <c r="E2562" s="4">
        <v>0</v>
      </c>
      <c r="F2562" s="5">
        <v>0</v>
      </c>
      <c r="G2562" s="44"/>
      <c r="H2562" s="5">
        <v>0</v>
      </c>
      <c r="I2562" s="44"/>
      <c r="J2562" s="5">
        <v>0</v>
      </c>
      <c r="K2562" s="44"/>
      <c r="L2562" s="5">
        <v>0</v>
      </c>
      <c r="M2562" s="44"/>
      <c r="N2562" s="5">
        <v>0</v>
      </c>
      <c r="O2562" s="44"/>
      <c r="P2562" s="5">
        <v>0</v>
      </c>
      <c r="Q2562" s="44"/>
      <c r="R2562" s="5">
        <v>0</v>
      </c>
      <c r="S2562" s="44"/>
      <c r="U2562" s="39">
        <f>$AB$4-V2562</f>
        <v>0.35258749999998518</v>
      </c>
      <c r="V2562" s="39">
        <f>V2560-K2559</f>
        <v>4.4474125000000146</v>
      </c>
      <c r="W2562" s="40">
        <f>U2562/($AB$4/100)</f>
        <v>7.3455729166663577</v>
      </c>
      <c r="X2562" s="40">
        <f>V2562/($AB$4/100)</f>
        <v>92.65442708333363</v>
      </c>
    </row>
    <row r="2563" spans="1:24" x14ac:dyDescent="0.3">
      <c r="A2563" s="2">
        <v>44343</v>
      </c>
      <c r="B2563" s="3">
        <v>0.66666666666666663</v>
      </c>
      <c r="C2563" s="6">
        <v>-55</v>
      </c>
      <c r="D2563" s="6">
        <v>-55</v>
      </c>
      <c r="E2563" s="4">
        <v>0</v>
      </c>
      <c r="F2563" s="5">
        <v>0</v>
      </c>
      <c r="G2563" s="44">
        <f t="shared" si="280"/>
        <v>0</v>
      </c>
      <c r="H2563" s="5">
        <v>0</v>
      </c>
      <c r="I2563" s="44">
        <f t="shared" si="281"/>
        <v>0</v>
      </c>
      <c r="J2563" s="5">
        <v>0</v>
      </c>
      <c r="K2563" s="44">
        <f t="shared" si="282"/>
        <v>0</v>
      </c>
      <c r="L2563" s="5">
        <v>0</v>
      </c>
      <c r="M2563" s="44">
        <f t="shared" si="283"/>
        <v>0</v>
      </c>
      <c r="N2563" s="5">
        <v>0</v>
      </c>
      <c r="O2563" s="44">
        <f t="shared" si="284"/>
        <v>0</v>
      </c>
      <c r="P2563" s="5">
        <v>0</v>
      </c>
      <c r="Q2563" s="44">
        <f t="shared" si="285"/>
        <v>0</v>
      </c>
      <c r="R2563" s="5">
        <v>0</v>
      </c>
      <c r="S2563" s="44">
        <f t="shared" si="286"/>
        <v>0</v>
      </c>
      <c r="U2563" s="39"/>
      <c r="V2563" s="39"/>
      <c r="W2563" s="40"/>
      <c r="X2563" s="40"/>
    </row>
    <row r="2564" spans="1:24" x14ac:dyDescent="0.3">
      <c r="A2564" s="2">
        <v>44343</v>
      </c>
      <c r="B2564" s="3">
        <v>0.67708333333333337</v>
      </c>
      <c r="C2564" s="6">
        <v>-55</v>
      </c>
      <c r="D2564" s="6">
        <v>-55</v>
      </c>
      <c r="E2564" s="4">
        <v>0</v>
      </c>
      <c r="F2564" s="5">
        <v>0</v>
      </c>
      <c r="G2564" s="44"/>
      <c r="H2564" s="5">
        <v>0</v>
      </c>
      <c r="I2564" s="44"/>
      <c r="J2564" s="5">
        <v>0</v>
      </c>
      <c r="K2564" s="44"/>
      <c r="L2564" s="5">
        <v>0</v>
      </c>
      <c r="M2564" s="44"/>
      <c r="N2564" s="5">
        <v>0</v>
      </c>
      <c r="O2564" s="44"/>
      <c r="P2564" s="5">
        <v>0</v>
      </c>
      <c r="Q2564" s="44"/>
      <c r="R2564" s="5">
        <v>0</v>
      </c>
      <c r="S2564" s="44"/>
      <c r="U2564" s="39">
        <f>$AB$4-V2564</f>
        <v>0.35258749999998518</v>
      </c>
      <c r="V2564" s="39">
        <f>V2562+($AB$3*M2563)</f>
        <v>4.4474125000000146</v>
      </c>
      <c r="W2564" s="40">
        <f>U2564/($AB$4/100)</f>
        <v>7.3455729166663577</v>
      </c>
      <c r="X2564" s="40">
        <f>V2564/($AB$4/100)</f>
        <v>92.65442708333363</v>
      </c>
    </row>
    <row r="2565" spans="1:24" x14ac:dyDescent="0.3">
      <c r="A2565" s="2">
        <v>44343</v>
      </c>
      <c r="B2565" s="3">
        <v>0.6875</v>
      </c>
      <c r="C2565" s="6">
        <v>-55</v>
      </c>
      <c r="D2565" s="6">
        <v>-55</v>
      </c>
      <c r="E2565" s="4">
        <v>0</v>
      </c>
      <c r="F2565" s="5">
        <v>0</v>
      </c>
      <c r="G2565" s="44"/>
      <c r="H2565" s="5">
        <v>0</v>
      </c>
      <c r="I2565" s="44"/>
      <c r="J2565" s="5">
        <v>0</v>
      </c>
      <c r="K2565" s="44"/>
      <c r="L2565" s="5">
        <v>0</v>
      </c>
      <c r="M2565" s="44"/>
      <c r="N2565" s="5">
        <v>0</v>
      </c>
      <c r="O2565" s="44"/>
      <c r="P2565" s="5">
        <v>0</v>
      </c>
      <c r="Q2565" s="44"/>
      <c r="R2565" s="5">
        <v>0</v>
      </c>
      <c r="S2565" s="44"/>
      <c r="U2565" s="39"/>
      <c r="V2565" s="39"/>
      <c r="W2565" s="40"/>
      <c r="X2565" s="40"/>
    </row>
    <row r="2566" spans="1:24" x14ac:dyDescent="0.3">
      <c r="A2566" s="2">
        <v>44343</v>
      </c>
      <c r="B2566" s="3">
        <v>0.69791666666666663</v>
      </c>
      <c r="C2566" s="6">
        <v>-55</v>
      </c>
      <c r="D2566" s="6">
        <v>-55</v>
      </c>
      <c r="E2566" s="4">
        <v>0</v>
      </c>
      <c r="F2566" s="5">
        <v>0</v>
      </c>
      <c r="G2566" s="44"/>
      <c r="H2566" s="5">
        <v>0</v>
      </c>
      <c r="I2566" s="44"/>
      <c r="J2566" s="5">
        <v>0</v>
      </c>
      <c r="K2566" s="44"/>
      <c r="L2566" s="5">
        <v>0</v>
      </c>
      <c r="M2566" s="44"/>
      <c r="N2566" s="5">
        <v>0</v>
      </c>
      <c r="O2566" s="44"/>
      <c r="P2566" s="5">
        <v>0</v>
      </c>
      <c r="Q2566" s="44"/>
      <c r="R2566" s="5">
        <v>0</v>
      </c>
      <c r="S2566" s="44"/>
      <c r="U2566" s="39">
        <f>$AB$4-V2566</f>
        <v>0.35258749999998518</v>
      </c>
      <c r="V2566" s="39">
        <f>V2564-K2563</f>
        <v>4.4474125000000146</v>
      </c>
      <c r="W2566" s="40">
        <f>U2566/($AB$4/100)</f>
        <v>7.3455729166663577</v>
      </c>
      <c r="X2566" s="40">
        <f>V2566/($AB$4/100)</f>
        <v>92.65442708333363</v>
      </c>
    </row>
    <row r="2567" spans="1:24" x14ac:dyDescent="0.3">
      <c r="A2567" s="2">
        <v>44343</v>
      </c>
      <c r="B2567" s="3">
        <v>0.70833333333333337</v>
      </c>
      <c r="C2567" s="6">
        <v>-55</v>
      </c>
      <c r="D2567" s="6">
        <v>-55</v>
      </c>
      <c r="E2567" s="4">
        <v>0</v>
      </c>
      <c r="F2567" s="5">
        <v>0</v>
      </c>
      <c r="G2567" s="44">
        <f t="shared" ref="G2567:G2627" si="287">AVERAGE(F2567:F2570)</f>
        <v>0</v>
      </c>
      <c r="H2567" s="5">
        <v>0</v>
      </c>
      <c r="I2567" s="44">
        <f t="shared" ref="I2567:I2627" si="288">AVERAGE(H2567:H2570)</f>
        <v>0</v>
      </c>
      <c r="J2567" s="5">
        <v>0</v>
      </c>
      <c r="K2567" s="44">
        <f t="shared" ref="K2567:K2627" si="289">AVERAGE(J2567:J2570)</f>
        <v>0</v>
      </c>
      <c r="L2567" s="5">
        <v>0</v>
      </c>
      <c r="M2567" s="44">
        <f t="shared" ref="M2567:M2627" si="290">AVERAGE(L2567:L2570)</f>
        <v>0</v>
      </c>
      <c r="N2567" s="5">
        <v>0</v>
      </c>
      <c r="O2567" s="44">
        <f t="shared" ref="O2567:O2627" si="291">AVERAGE(N2567:N2570)</f>
        <v>0</v>
      </c>
      <c r="P2567" s="5">
        <v>0</v>
      </c>
      <c r="Q2567" s="44">
        <f t="shared" ref="Q2567:Q2627" si="292">AVERAGE(P2567:P2570)</f>
        <v>0</v>
      </c>
      <c r="R2567" s="5">
        <v>0</v>
      </c>
      <c r="S2567" s="44">
        <f t="shared" ref="S2567:S2627" si="293">AVERAGE(R2567:R2570)</f>
        <v>0</v>
      </c>
      <c r="U2567" s="39"/>
      <c r="V2567" s="39"/>
      <c r="W2567" s="40"/>
      <c r="X2567" s="40"/>
    </row>
    <row r="2568" spans="1:24" x14ac:dyDescent="0.3">
      <c r="A2568" s="2">
        <v>44343</v>
      </c>
      <c r="B2568" s="3">
        <v>0.71875</v>
      </c>
      <c r="C2568" s="6">
        <v>-55</v>
      </c>
      <c r="D2568" s="6">
        <v>-55</v>
      </c>
      <c r="E2568" s="4">
        <v>0</v>
      </c>
      <c r="F2568" s="5">
        <v>0</v>
      </c>
      <c r="G2568" s="44"/>
      <c r="H2568" s="5">
        <v>0</v>
      </c>
      <c r="I2568" s="44"/>
      <c r="J2568" s="5">
        <v>0</v>
      </c>
      <c r="K2568" s="44"/>
      <c r="L2568" s="5">
        <v>0</v>
      </c>
      <c r="M2568" s="44"/>
      <c r="N2568" s="5">
        <v>0</v>
      </c>
      <c r="O2568" s="44"/>
      <c r="P2568" s="5">
        <v>0</v>
      </c>
      <c r="Q2568" s="44"/>
      <c r="R2568" s="5">
        <v>0</v>
      </c>
      <c r="S2568" s="44"/>
      <c r="U2568" s="39">
        <f>$AB$4-V2568</f>
        <v>0.35258749999998518</v>
      </c>
      <c r="V2568" s="39">
        <f>V2566+($AB$3*M2567)</f>
        <v>4.4474125000000146</v>
      </c>
      <c r="W2568" s="40">
        <f>U2568/($AB$4/100)</f>
        <v>7.3455729166663577</v>
      </c>
      <c r="X2568" s="40">
        <f>V2568/($AB$4/100)</f>
        <v>92.65442708333363</v>
      </c>
    </row>
    <row r="2569" spans="1:24" x14ac:dyDescent="0.3">
      <c r="A2569" s="2">
        <v>44343</v>
      </c>
      <c r="B2569" s="3">
        <v>0.72916666666666663</v>
      </c>
      <c r="C2569" s="6">
        <v>-55</v>
      </c>
      <c r="D2569" s="6">
        <v>-55</v>
      </c>
      <c r="E2569" s="4">
        <v>0</v>
      </c>
      <c r="F2569" s="5">
        <v>0</v>
      </c>
      <c r="G2569" s="44"/>
      <c r="H2569" s="5">
        <v>0</v>
      </c>
      <c r="I2569" s="44"/>
      <c r="J2569" s="5">
        <v>0</v>
      </c>
      <c r="K2569" s="44"/>
      <c r="L2569" s="5">
        <v>0</v>
      </c>
      <c r="M2569" s="44"/>
      <c r="N2569" s="5">
        <v>0</v>
      </c>
      <c r="O2569" s="44"/>
      <c r="P2569" s="5">
        <v>0</v>
      </c>
      <c r="Q2569" s="44"/>
      <c r="R2569" s="5">
        <v>0</v>
      </c>
      <c r="S2569" s="44"/>
      <c r="U2569" s="39"/>
      <c r="V2569" s="39"/>
      <c r="W2569" s="9"/>
      <c r="X2569" s="9"/>
    </row>
    <row r="2570" spans="1:24" x14ac:dyDescent="0.3">
      <c r="A2570" s="2">
        <v>44343</v>
      </c>
      <c r="B2570" s="3">
        <v>0.73958333333333337</v>
      </c>
      <c r="C2570" s="6">
        <v>-55</v>
      </c>
      <c r="D2570" s="6">
        <v>-55</v>
      </c>
      <c r="E2570" s="4">
        <v>0</v>
      </c>
      <c r="F2570" s="5">
        <v>0</v>
      </c>
      <c r="G2570" s="44"/>
      <c r="H2570" s="5">
        <v>0</v>
      </c>
      <c r="I2570" s="44"/>
      <c r="J2570" s="5">
        <v>0</v>
      </c>
      <c r="K2570" s="44"/>
      <c r="L2570" s="5">
        <v>0</v>
      </c>
      <c r="M2570" s="44"/>
      <c r="N2570" s="5">
        <v>0</v>
      </c>
      <c r="O2570" s="44"/>
      <c r="P2570" s="5">
        <v>0</v>
      </c>
      <c r="Q2570" s="44"/>
      <c r="R2570" s="5">
        <v>0</v>
      </c>
      <c r="S2570" s="44"/>
      <c r="U2570" s="39">
        <f>$AB$4-V2570</f>
        <v>0.35258749999998518</v>
      </c>
      <c r="V2570" s="39">
        <f>V2568-K2567</f>
        <v>4.4474125000000146</v>
      </c>
      <c r="W2570" s="40">
        <f>U2570/($AB$4/100)</f>
        <v>7.3455729166663577</v>
      </c>
      <c r="X2570" s="40">
        <f>V2570/($AB$4/100)</f>
        <v>92.65442708333363</v>
      </c>
    </row>
    <row r="2571" spans="1:24" x14ac:dyDescent="0.3">
      <c r="A2571" s="2">
        <v>44343</v>
      </c>
      <c r="B2571" s="3">
        <v>0.75</v>
      </c>
      <c r="C2571" s="6">
        <v>-55</v>
      </c>
      <c r="D2571" s="6">
        <v>-55</v>
      </c>
      <c r="E2571" s="4">
        <v>0</v>
      </c>
      <c r="F2571" s="5">
        <v>0</v>
      </c>
      <c r="G2571" s="44">
        <f t="shared" si="287"/>
        <v>0</v>
      </c>
      <c r="H2571" s="5">
        <v>0</v>
      </c>
      <c r="I2571" s="44">
        <f t="shared" si="288"/>
        <v>0</v>
      </c>
      <c r="J2571" s="5">
        <v>0</v>
      </c>
      <c r="K2571" s="44">
        <f t="shared" si="289"/>
        <v>0</v>
      </c>
      <c r="L2571" s="5">
        <v>0</v>
      </c>
      <c r="M2571" s="44">
        <f t="shared" si="290"/>
        <v>0</v>
      </c>
      <c r="N2571" s="5">
        <v>0</v>
      </c>
      <c r="O2571" s="44">
        <f t="shared" si="291"/>
        <v>0</v>
      </c>
      <c r="P2571" s="5">
        <v>0</v>
      </c>
      <c r="Q2571" s="44">
        <f t="shared" si="292"/>
        <v>0</v>
      </c>
      <c r="R2571" s="5">
        <v>0</v>
      </c>
      <c r="S2571" s="44">
        <f t="shared" si="293"/>
        <v>0</v>
      </c>
      <c r="U2571" s="39"/>
      <c r="V2571" s="39"/>
      <c r="W2571" s="40"/>
      <c r="X2571" s="40"/>
    </row>
    <row r="2572" spans="1:24" x14ac:dyDescent="0.3">
      <c r="A2572" s="2">
        <v>44343</v>
      </c>
      <c r="B2572" s="3">
        <v>0.76041666666666663</v>
      </c>
      <c r="C2572" s="6">
        <v>-55</v>
      </c>
      <c r="D2572" s="6">
        <v>-55</v>
      </c>
      <c r="E2572" s="4">
        <v>0</v>
      </c>
      <c r="F2572" s="5">
        <v>0</v>
      </c>
      <c r="G2572" s="44"/>
      <c r="H2572" s="5">
        <v>0</v>
      </c>
      <c r="I2572" s="44"/>
      <c r="J2572" s="5">
        <v>0</v>
      </c>
      <c r="K2572" s="44"/>
      <c r="L2572" s="5">
        <v>0</v>
      </c>
      <c r="M2572" s="44"/>
      <c r="N2572" s="5">
        <v>0</v>
      </c>
      <c r="O2572" s="44"/>
      <c r="P2572" s="5">
        <v>0</v>
      </c>
      <c r="Q2572" s="44"/>
      <c r="R2572" s="5">
        <v>0</v>
      </c>
      <c r="S2572" s="44"/>
      <c r="U2572" s="39">
        <f>$AB$4-V2572</f>
        <v>0.35258749999998518</v>
      </c>
      <c r="V2572" s="39">
        <f>V2570+($AB$3*M2571)</f>
        <v>4.4474125000000146</v>
      </c>
      <c r="W2572" s="40">
        <f>U2572/($AB$4/100)</f>
        <v>7.3455729166663577</v>
      </c>
      <c r="X2572" s="40">
        <f>V2572/($AB$4/100)</f>
        <v>92.65442708333363</v>
      </c>
    </row>
    <row r="2573" spans="1:24" x14ac:dyDescent="0.3">
      <c r="A2573" s="2">
        <v>44343</v>
      </c>
      <c r="B2573" s="3">
        <v>0.77083333333333337</v>
      </c>
      <c r="C2573" s="6">
        <v>-55</v>
      </c>
      <c r="D2573" s="6">
        <v>-55</v>
      </c>
      <c r="E2573" s="4">
        <v>0</v>
      </c>
      <c r="F2573" s="5">
        <v>0</v>
      </c>
      <c r="G2573" s="44"/>
      <c r="H2573" s="5">
        <v>0</v>
      </c>
      <c r="I2573" s="44"/>
      <c r="J2573" s="5">
        <v>0</v>
      </c>
      <c r="K2573" s="44"/>
      <c r="L2573" s="5">
        <v>0</v>
      </c>
      <c r="M2573" s="44"/>
      <c r="N2573" s="5">
        <v>0</v>
      </c>
      <c r="O2573" s="44"/>
      <c r="P2573" s="5">
        <v>0</v>
      </c>
      <c r="Q2573" s="44"/>
      <c r="R2573" s="5">
        <v>0</v>
      </c>
      <c r="S2573" s="44"/>
      <c r="U2573" s="39"/>
      <c r="V2573" s="39"/>
      <c r="W2573" s="40"/>
      <c r="X2573" s="40"/>
    </row>
    <row r="2574" spans="1:24" x14ac:dyDescent="0.3">
      <c r="A2574" s="2">
        <v>44343</v>
      </c>
      <c r="B2574" s="3">
        <v>0.78125</v>
      </c>
      <c r="C2574" s="6">
        <v>-55</v>
      </c>
      <c r="D2574" s="6">
        <v>-55</v>
      </c>
      <c r="E2574" s="4">
        <v>0</v>
      </c>
      <c r="F2574" s="5">
        <v>0</v>
      </c>
      <c r="G2574" s="44"/>
      <c r="H2574" s="5">
        <v>0</v>
      </c>
      <c r="I2574" s="44"/>
      <c r="J2574" s="5">
        <v>0</v>
      </c>
      <c r="K2574" s="44"/>
      <c r="L2574" s="5">
        <v>0</v>
      </c>
      <c r="M2574" s="44"/>
      <c r="N2574" s="5">
        <v>0</v>
      </c>
      <c r="O2574" s="44"/>
      <c r="P2574" s="5">
        <v>0</v>
      </c>
      <c r="Q2574" s="44"/>
      <c r="R2574" s="5">
        <v>0</v>
      </c>
      <c r="S2574" s="44"/>
      <c r="U2574" s="39">
        <f>$AB$4-V2574</f>
        <v>0.35258749999998518</v>
      </c>
      <c r="V2574" s="39">
        <f>V2572-K2571</f>
        <v>4.4474125000000146</v>
      </c>
      <c r="W2574" s="40">
        <f>U2574/($AB$4/100)</f>
        <v>7.3455729166663577</v>
      </c>
      <c r="X2574" s="40">
        <f>V2574/($AB$4/100)</f>
        <v>92.65442708333363</v>
      </c>
    </row>
    <row r="2575" spans="1:24" x14ac:dyDescent="0.3">
      <c r="A2575" s="2">
        <v>44343</v>
      </c>
      <c r="B2575" s="3">
        <v>0.79166666666666663</v>
      </c>
      <c r="C2575" s="6">
        <v>-55</v>
      </c>
      <c r="D2575" s="6">
        <v>-55</v>
      </c>
      <c r="E2575" s="4">
        <v>0</v>
      </c>
      <c r="F2575" s="5">
        <v>0</v>
      </c>
      <c r="G2575" s="44">
        <f t="shared" si="287"/>
        <v>0</v>
      </c>
      <c r="H2575" s="5">
        <v>0</v>
      </c>
      <c r="I2575" s="44">
        <f t="shared" si="288"/>
        <v>0</v>
      </c>
      <c r="J2575" s="5">
        <v>0</v>
      </c>
      <c r="K2575" s="44">
        <f t="shared" si="289"/>
        <v>0</v>
      </c>
      <c r="L2575" s="5">
        <v>0</v>
      </c>
      <c r="M2575" s="44">
        <f t="shared" si="290"/>
        <v>0</v>
      </c>
      <c r="N2575" s="5">
        <v>0</v>
      </c>
      <c r="O2575" s="44">
        <f t="shared" si="291"/>
        <v>0</v>
      </c>
      <c r="P2575" s="5">
        <v>0</v>
      </c>
      <c r="Q2575" s="44">
        <f t="shared" si="292"/>
        <v>0</v>
      </c>
      <c r="R2575" s="5">
        <v>0</v>
      </c>
      <c r="S2575" s="44">
        <f t="shared" si="293"/>
        <v>0</v>
      </c>
      <c r="U2575" s="39"/>
      <c r="V2575" s="39"/>
      <c r="W2575" s="40"/>
      <c r="X2575" s="40"/>
    </row>
    <row r="2576" spans="1:24" x14ac:dyDescent="0.3">
      <c r="A2576" s="2">
        <v>44343</v>
      </c>
      <c r="B2576" s="3">
        <v>0.80208333333333337</v>
      </c>
      <c r="C2576" s="6">
        <v>-55</v>
      </c>
      <c r="D2576" s="6">
        <v>-55</v>
      </c>
      <c r="E2576" s="4">
        <v>0</v>
      </c>
      <c r="F2576" s="5">
        <v>0</v>
      </c>
      <c r="G2576" s="44"/>
      <c r="H2576" s="5">
        <v>0</v>
      </c>
      <c r="I2576" s="44"/>
      <c r="J2576" s="5">
        <v>0</v>
      </c>
      <c r="K2576" s="44"/>
      <c r="L2576" s="5">
        <v>0</v>
      </c>
      <c r="M2576" s="44"/>
      <c r="N2576" s="5">
        <v>0</v>
      </c>
      <c r="O2576" s="44"/>
      <c r="P2576" s="5">
        <v>0</v>
      </c>
      <c r="Q2576" s="44"/>
      <c r="R2576" s="5">
        <v>0</v>
      </c>
      <c r="S2576" s="44"/>
      <c r="U2576" s="39">
        <f>$AB$4-V2576</f>
        <v>0.35258749999998518</v>
      </c>
      <c r="V2576" s="39">
        <f>V2574+($AB$3*M2575)</f>
        <v>4.4474125000000146</v>
      </c>
      <c r="W2576" s="40">
        <f>U2576/($AB$4/100)</f>
        <v>7.3455729166663577</v>
      </c>
      <c r="X2576" s="40">
        <f>V2576/($AB$4/100)</f>
        <v>92.65442708333363</v>
      </c>
    </row>
    <row r="2577" spans="1:24" x14ac:dyDescent="0.3">
      <c r="A2577" s="2">
        <v>44343</v>
      </c>
      <c r="B2577" s="3">
        <v>0.8125</v>
      </c>
      <c r="C2577" s="6">
        <v>-55</v>
      </c>
      <c r="D2577" s="6">
        <v>-55</v>
      </c>
      <c r="E2577" s="4">
        <v>0</v>
      </c>
      <c r="F2577" s="5">
        <v>0</v>
      </c>
      <c r="G2577" s="44"/>
      <c r="H2577" s="5">
        <v>0</v>
      </c>
      <c r="I2577" s="44"/>
      <c r="J2577" s="5">
        <v>0</v>
      </c>
      <c r="K2577" s="44"/>
      <c r="L2577" s="5">
        <v>0</v>
      </c>
      <c r="M2577" s="44"/>
      <c r="N2577" s="5">
        <v>0</v>
      </c>
      <c r="O2577" s="44"/>
      <c r="P2577" s="5">
        <v>0</v>
      </c>
      <c r="Q2577" s="44"/>
      <c r="R2577" s="5">
        <v>0</v>
      </c>
      <c r="S2577" s="44"/>
      <c r="U2577" s="39"/>
      <c r="V2577" s="39"/>
      <c r="W2577" s="9"/>
      <c r="X2577" s="9"/>
    </row>
    <row r="2578" spans="1:24" x14ac:dyDescent="0.3">
      <c r="A2578" s="2">
        <v>44343</v>
      </c>
      <c r="B2578" s="3">
        <v>0.82291666666666663</v>
      </c>
      <c r="C2578" s="6">
        <v>-55</v>
      </c>
      <c r="D2578" s="6">
        <v>-55</v>
      </c>
      <c r="E2578" s="4">
        <v>0</v>
      </c>
      <c r="F2578" s="5">
        <v>0</v>
      </c>
      <c r="G2578" s="44"/>
      <c r="H2578" s="5">
        <v>0</v>
      </c>
      <c r="I2578" s="44"/>
      <c r="J2578" s="5">
        <v>0</v>
      </c>
      <c r="K2578" s="44"/>
      <c r="L2578" s="5">
        <v>0</v>
      </c>
      <c r="M2578" s="44"/>
      <c r="N2578" s="5">
        <v>0</v>
      </c>
      <c r="O2578" s="44"/>
      <c r="P2578" s="5">
        <v>0</v>
      </c>
      <c r="Q2578" s="44"/>
      <c r="R2578" s="5">
        <v>0</v>
      </c>
      <c r="S2578" s="44"/>
      <c r="U2578" s="39">
        <f>$AB$4-V2578</f>
        <v>0.35258749999998518</v>
      </c>
      <c r="V2578" s="39">
        <f>V2576-K2575</f>
        <v>4.4474125000000146</v>
      </c>
      <c r="W2578" s="40">
        <f>U2578/($AB$4/100)</f>
        <v>7.3455729166663577</v>
      </c>
      <c r="X2578" s="40">
        <f>V2578/($AB$4/100)</f>
        <v>92.65442708333363</v>
      </c>
    </row>
    <row r="2579" spans="1:24" x14ac:dyDescent="0.3">
      <c r="A2579" s="2">
        <v>44343</v>
      </c>
      <c r="B2579" s="3">
        <v>0.83333333333333337</v>
      </c>
      <c r="C2579" s="6">
        <v>-55</v>
      </c>
      <c r="D2579" s="6">
        <v>-55</v>
      </c>
      <c r="E2579" s="4">
        <v>0</v>
      </c>
      <c r="F2579" s="5">
        <v>0</v>
      </c>
      <c r="G2579" s="44">
        <f t="shared" si="287"/>
        <v>0</v>
      </c>
      <c r="H2579" s="5">
        <v>0</v>
      </c>
      <c r="I2579" s="44">
        <f t="shared" si="288"/>
        <v>0</v>
      </c>
      <c r="J2579" s="5">
        <v>0</v>
      </c>
      <c r="K2579" s="44">
        <f t="shared" si="289"/>
        <v>0</v>
      </c>
      <c r="L2579" s="5">
        <v>0</v>
      </c>
      <c r="M2579" s="44">
        <f t="shared" si="290"/>
        <v>0</v>
      </c>
      <c r="N2579" s="5">
        <v>0</v>
      </c>
      <c r="O2579" s="44">
        <f t="shared" si="291"/>
        <v>0</v>
      </c>
      <c r="P2579" s="5">
        <v>0</v>
      </c>
      <c r="Q2579" s="44">
        <f t="shared" si="292"/>
        <v>0</v>
      </c>
      <c r="R2579" s="5">
        <v>0</v>
      </c>
      <c r="S2579" s="44">
        <f t="shared" si="293"/>
        <v>0</v>
      </c>
      <c r="U2579" s="39"/>
      <c r="V2579" s="39"/>
      <c r="W2579" s="40"/>
      <c r="X2579" s="40"/>
    </row>
    <row r="2580" spans="1:24" x14ac:dyDescent="0.3">
      <c r="A2580" s="2">
        <v>44343</v>
      </c>
      <c r="B2580" s="3">
        <v>0.84375</v>
      </c>
      <c r="C2580" s="6">
        <v>-55</v>
      </c>
      <c r="D2580" s="6">
        <v>-55</v>
      </c>
      <c r="E2580" s="4">
        <v>0</v>
      </c>
      <c r="F2580" s="5">
        <v>0</v>
      </c>
      <c r="G2580" s="44"/>
      <c r="H2580" s="5">
        <v>0</v>
      </c>
      <c r="I2580" s="44"/>
      <c r="J2580" s="5">
        <v>0</v>
      </c>
      <c r="K2580" s="44"/>
      <c r="L2580" s="5">
        <v>0</v>
      </c>
      <c r="M2580" s="44"/>
      <c r="N2580" s="5">
        <v>0</v>
      </c>
      <c r="O2580" s="44"/>
      <c r="P2580" s="5">
        <v>0</v>
      </c>
      <c r="Q2580" s="44"/>
      <c r="R2580" s="5">
        <v>0</v>
      </c>
      <c r="S2580" s="44"/>
      <c r="U2580" s="39">
        <f>$AB$4-V2580</f>
        <v>0.35258749999998518</v>
      </c>
      <c r="V2580" s="39">
        <f>V2578+($AB$3*M2579)</f>
        <v>4.4474125000000146</v>
      </c>
      <c r="W2580" s="40">
        <f>U2580/($AB$4/100)</f>
        <v>7.3455729166663577</v>
      </c>
      <c r="X2580" s="40">
        <f>V2580/($AB$4/100)</f>
        <v>92.65442708333363</v>
      </c>
    </row>
    <row r="2581" spans="1:24" x14ac:dyDescent="0.3">
      <c r="A2581" s="2">
        <v>44343</v>
      </c>
      <c r="B2581" s="3">
        <v>0.85416666666666663</v>
      </c>
      <c r="C2581" s="6">
        <v>-55</v>
      </c>
      <c r="D2581" s="6">
        <v>-55</v>
      </c>
      <c r="E2581" s="4">
        <v>0</v>
      </c>
      <c r="F2581" s="5">
        <v>0</v>
      </c>
      <c r="G2581" s="44"/>
      <c r="H2581" s="5">
        <v>0</v>
      </c>
      <c r="I2581" s="44"/>
      <c r="J2581" s="5">
        <v>0</v>
      </c>
      <c r="K2581" s="44"/>
      <c r="L2581" s="5">
        <v>0</v>
      </c>
      <c r="M2581" s="44"/>
      <c r="N2581" s="5">
        <v>0</v>
      </c>
      <c r="O2581" s="44"/>
      <c r="P2581" s="5">
        <v>0</v>
      </c>
      <c r="Q2581" s="44"/>
      <c r="R2581" s="5">
        <v>0</v>
      </c>
      <c r="S2581" s="44"/>
      <c r="U2581" s="39"/>
      <c r="V2581" s="39"/>
      <c r="W2581" s="40"/>
      <c r="X2581" s="40"/>
    </row>
    <row r="2582" spans="1:24" x14ac:dyDescent="0.3">
      <c r="A2582" s="2">
        <v>44343</v>
      </c>
      <c r="B2582" s="3">
        <v>0.86458333333333337</v>
      </c>
      <c r="C2582" s="6">
        <v>-55</v>
      </c>
      <c r="D2582" s="6">
        <v>-55</v>
      </c>
      <c r="E2582" s="4">
        <v>0</v>
      </c>
      <c r="F2582" s="5">
        <v>0</v>
      </c>
      <c r="G2582" s="44"/>
      <c r="H2582" s="5">
        <v>0</v>
      </c>
      <c r="I2582" s="44"/>
      <c r="J2582" s="5">
        <v>0</v>
      </c>
      <c r="K2582" s="44"/>
      <c r="L2582" s="5">
        <v>0</v>
      </c>
      <c r="M2582" s="44"/>
      <c r="N2582" s="5">
        <v>0</v>
      </c>
      <c r="O2582" s="44"/>
      <c r="P2582" s="5">
        <v>0</v>
      </c>
      <c r="Q2582" s="44"/>
      <c r="R2582" s="5">
        <v>0</v>
      </c>
      <c r="S2582" s="44"/>
      <c r="U2582" s="39">
        <f>$AB$4-V2582</f>
        <v>0.35258749999998518</v>
      </c>
      <c r="V2582" s="39">
        <f>V2580-K2579</f>
        <v>4.4474125000000146</v>
      </c>
      <c r="W2582" s="40">
        <f>U2582/($AB$4/100)</f>
        <v>7.3455729166663577</v>
      </c>
      <c r="X2582" s="40">
        <f>V2582/($AB$4/100)</f>
        <v>92.65442708333363</v>
      </c>
    </row>
    <row r="2583" spans="1:24" x14ac:dyDescent="0.3">
      <c r="A2583" s="2">
        <v>44343</v>
      </c>
      <c r="B2583" s="3">
        <v>0.875</v>
      </c>
      <c r="C2583" s="6">
        <v>-55</v>
      </c>
      <c r="D2583" s="6">
        <v>-55</v>
      </c>
      <c r="E2583" s="4">
        <v>0</v>
      </c>
      <c r="F2583" s="5">
        <v>0</v>
      </c>
      <c r="G2583" s="44">
        <f t="shared" si="287"/>
        <v>0</v>
      </c>
      <c r="H2583" s="5">
        <v>0</v>
      </c>
      <c r="I2583" s="44">
        <f t="shared" si="288"/>
        <v>0</v>
      </c>
      <c r="J2583" s="5">
        <v>0</v>
      </c>
      <c r="K2583" s="44">
        <f t="shared" si="289"/>
        <v>0</v>
      </c>
      <c r="L2583" s="5">
        <v>0</v>
      </c>
      <c r="M2583" s="44">
        <f t="shared" si="290"/>
        <v>0</v>
      </c>
      <c r="N2583" s="5">
        <v>0</v>
      </c>
      <c r="O2583" s="44">
        <f t="shared" si="291"/>
        <v>0</v>
      </c>
      <c r="P2583" s="5">
        <v>0</v>
      </c>
      <c r="Q2583" s="44">
        <f t="shared" si="292"/>
        <v>0</v>
      </c>
      <c r="R2583" s="5">
        <v>0</v>
      </c>
      <c r="S2583" s="44">
        <f t="shared" si="293"/>
        <v>0</v>
      </c>
      <c r="U2583" s="39"/>
      <c r="V2583" s="39"/>
      <c r="W2583" s="40"/>
      <c r="X2583" s="40"/>
    </row>
    <row r="2584" spans="1:24" x14ac:dyDescent="0.3">
      <c r="A2584" s="2">
        <v>44343</v>
      </c>
      <c r="B2584" s="3">
        <v>0.88541666666666663</v>
      </c>
      <c r="C2584" s="6">
        <v>-55</v>
      </c>
      <c r="D2584" s="6">
        <v>-55</v>
      </c>
      <c r="E2584" s="4">
        <v>0</v>
      </c>
      <c r="F2584" s="5">
        <v>0</v>
      </c>
      <c r="G2584" s="44"/>
      <c r="H2584" s="5">
        <v>0</v>
      </c>
      <c r="I2584" s="44"/>
      <c r="J2584" s="5">
        <v>0</v>
      </c>
      <c r="K2584" s="44"/>
      <c r="L2584" s="5">
        <v>0</v>
      </c>
      <c r="M2584" s="44"/>
      <c r="N2584" s="5">
        <v>0</v>
      </c>
      <c r="O2584" s="44"/>
      <c r="P2584" s="5">
        <v>0</v>
      </c>
      <c r="Q2584" s="44"/>
      <c r="R2584" s="5">
        <v>0</v>
      </c>
      <c r="S2584" s="44"/>
      <c r="U2584" s="39">
        <f>$AB$4-V2584</f>
        <v>0.35258749999998518</v>
      </c>
      <c r="V2584" s="39">
        <f>V2582+($AB$3*M2583)</f>
        <v>4.4474125000000146</v>
      </c>
      <c r="W2584" s="40">
        <f>U2584/($AB$4/100)</f>
        <v>7.3455729166663577</v>
      </c>
      <c r="X2584" s="40">
        <f>V2584/($AB$4/100)</f>
        <v>92.65442708333363</v>
      </c>
    </row>
    <row r="2585" spans="1:24" x14ac:dyDescent="0.3">
      <c r="A2585" s="2">
        <v>44343</v>
      </c>
      <c r="B2585" s="3">
        <v>0.89583333333333337</v>
      </c>
      <c r="C2585" s="6">
        <v>-55</v>
      </c>
      <c r="D2585" s="6">
        <v>-55</v>
      </c>
      <c r="E2585" s="4">
        <v>0</v>
      </c>
      <c r="F2585" s="5">
        <v>0</v>
      </c>
      <c r="G2585" s="44"/>
      <c r="H2585" s="5">
        <v>0</v>
      </c>
      <c r="I2585" s="44"/>
      <c r="J2585" s="5">
        <v>0</v>
      </c>
      <c r="K2585" s="44"/>
      <c r="L2585" s="5">
        <v>0</v>
      </c>
      <c r="M2585" s="44"/>
      <c r="N2585" s="5">
        <v>0</v>
      </c>
      <c r="O2585" s="44"/>
      <c r="P2585" s="5">
        <v>0</v>
      </c>
      <c r="Q2585" s="44"/>
      <c r="R2585" s="5">
        <v>0</v>
      </c>
      <c r="S2585" s="44"/>
      <c r="U2585" s="39"/>
      <c r="V2585" s="39"/>
      <c r="W2585" s="9"/>
      <c r="X2585" s="9"/>
    </row>
    <row r="2586" spans="1:24" x14ac:dyDescent="0.3">
      <c r="A2586" s="2">
        <v>44343</v>
      </c>
      <c r="B2586" s="3">
        <v>0.90625</v>
      </c>
      <c r="C2586" s="6">
        <v>-55</v>
      </c>
      <c r="D2586" s="6">
        <v>-55</v>
      </c>
      <c r="E2586" s="4">
        <v>0</v>
      </c>
      <c r="F2586" s="5">
        <v>0</v>
      </c>
      <c r="G2586" s="44"/>
      <c r="H2586" s="5">
        <v>0</v>
      </c>
      <c r="I2586" s="44"/>
      <c r="J2586" s="5">
        <v>0</v>
      </c>
      <c r="K2586" s="44"/>
      <c r="L2586" s="5">
        <v>0</v>
      </c>
      <c r="M2586" s="44"/>
      <c r="N2586" s="5">
        <v>0</v>
      </c>
      <c r="O2586" s="44"/>
      <c r="P2586" s="5">
        <v>0</v>
      </c>
      <c r="Q2586" s="44"/>
      <c r="R2586" s="5">
        <v>0</v>
      </c>
      <c r="S2586" s="44"/>
      <c r="U2586" s="39">
        <f>$AB$4-V2586</f>
        <v>0.35258749999998518</v>
      </c>
      <c r="V2586" s="39">
        <f>V2584-K2583</f>
        <v>4.4474125000000146</v>
      </c>
      <c r="W2586" s="40">
        <f>U2586/($AB$4/100)</f>
        <v>7.3455729166663577</v>
      </c>
      <c r="X2586" s="40">
        <f>V2586/($AB$4/100)</f>
        <v>92.65442708333363</v>
      </c>
    </row>
    <row r="2587" spans="1:24" x14ac:dyDescent="0.3">
      <c r="A2587" s="2">
        <v>44343</v>
      </c>
      <c r="B2587" s="3">
        <v>0.91666666666666663</v>
      </c>
      <c r="C2587" s="6">
        <v>-55</v>
      </c>
      <c r="D2587" s="6">
        <v>-55</v>
      </c>
      <c r="E2587" s="4">
        <v>0</v>
      </c>
      <c r="F2587" s="5">
        <v>0</v>
      </c>
      <c r="G2587" s="44">
        <f t="shared" si="287"/>
        <v>0</v>
      </c>
      <c r="H2587" s="5">
        <v>0</v>
      </c>
      <c r="I2587" s="44">
        <f t="shared" si="288"/>
        <v>0</v>
      </c>
      <c r="J2587" s="5">
        <v>0</v>
      </c>
      <c r="K2587" s="44">
        <f t="shared" si="289"/>
        <v>0</v>
      </c>
      <c r="L2587" s="5">
        <v>0</v>
      </c>
      <c r="M2587" s="44">
        <f t="shared" si="290"/>
        <v>0</v>
      </c>
      <c r="N2587" s="5">
        <v>0</v>
      </c>
      <c r="O2587" s="44">
        <f t="shared" si="291"/>
        <v>0</v>
      </c>
      <c r="P2587" s="5">
        <v>0</v>
      </c>
      <c r="Q2587" s="44">
        <f t="shared" si="292"/>
        <v>0</v>
      </c>
      <c r="R2587" s="5">
        <v>0</v>
      </c>
      <c r="S2587" s="44">
        <f t="shared" si="293"/>
        <v>0</v>
      </c>
      <c r="U2587" s="39"/>
      <c r="V2587" s="39"/>
      <c r="W2587" s="40"/>
      <c r="X2587" s="40"/>
    </row>
    <row r="2588" spans="1:24" x14ac:dyDescent="0.3">
      <c r="A2588" s="2">
        <v>44343</v>
      </c>
      <c r="B2588" s="3">
        <v>0.92708333333333337</v>
      </c>
      <c r="C2588" s="6">
        <v>-55</v>
      </c>
      <c r="D2588" s="6">
        <v>-55</v>
      </c>
      <c r="E2588" s="4">
        <v>0</v>
      </c>
      <c r="F2588" s="5">
        <v>0</v>
      </c>
      <c r="G2588" s="44"/>
      <c r="H2588" s="5">
        <v>0</v>
      </c>
      <c r="I2588" s="44"/>
      <c r="J2588" s="5">
        <v>0</v>
      </c>
      <c r="K2588" s="44"/>
      <c r="L2588" s="5">
        <v>0</v>
      </c>
      <c r="M2588" s="44"/>
      <c r="N2588" s="5">
        <v>0</v>
      </c>
      <c r="O2588" s="44"/>
      <c r="P2588" s="5">
        <v>0</v>
      </c>
      <c r="Q2588" s="44"/>
      <c r="R2588" s="5">
        <v>0</v>
      </c>
      <c r="S2588" s="44"/>
      <c r="U2588" s="39">
        <f>$AB$4-V2588</f>
        <v>0.35258749999998518</v>
      </c>
      <c r="V2588" s="39">
        <f>V2586+($AB$3*M2587)</f>
        <v>4.4474125000000146</v>
      </c>
      <c r="W2588" s="40">
        <f>U2588/($AB$4/100)</f>
        <v>7.3455729166663577</v>
      </c>
      <c r="X2588" s="40">
        <f>V2588/($AB$4/100)</f>
        <v>92.65442708333363</v>
      </c>
    </row>
    <row r="2589" spans="1:24" x14ac:dyDescent="0.3">
      <c r="A2589" s="2">
        <v>44343</v>
      </c>
      <c r="B2589" s="3">
        <v>0.9375</v>
      </c>
      <c r="C2589" s="6">
        <v>-55</v>
      </c>
      <c r="D2589" s="6">
        <v>-55</v>
      </c>
      <c r="E2589" s="4">
        <v>0</v>
      </c>
      <c r="F2589" s="5">
        <v>0</v>
      </c>
      <c r="G2589" s="44"/>
      <c r="H2589" s="5">
        <v>0</v>
      </c>
      <c r="I2589" s="44"/>
      <c r="J2589" s="5">
        <v>0</v>
      </c>
      <c r="K2589" s="44"/>
      <c r="L2589" s="5">
        <v>0</v>
      </c>
      <c r="M2589" s="44"/>
      <c r="N2589" s="5">
        <v>0</v>
      </c>
      <c r="O2589" s="44"/>
      <c r="P2589" s="5">
        <v>0</v>
      </c>
      <c r="Q2589" s="44"/>
      <c r="R2589" s="5">
        <v>0</v>
      </c>
      <c r="S2589" s="44"/>
      <c r="U2589" s="39"/>
      <c r="V2589" s="39"/>
      <c r="W2589" s="40"/>
      <c r="X2589" s="40"/>
    </row>
    <row r="2590" spans="1:24" x14ac:dyDescent="0.3">
      <c r="A2590" s="2">
        <v>44343</v>
      </c>
      <c r="B2590" s="3">
        <v>0.94791666666666663</v>
      </c>
      <c r="C2590" s="6">
        <v>-55</v>
      </c>
      <c r="D2590" s="6">
        <v>-55</v>
      </c>
      <c r="E2590" s="4">
        <v>0</v>
      </c>
      <c r="F2590" s="5">
        <v>0</v>
      </c>
      <c r="G2590" s="44"/>
      <c r="H2590" s="5">
        <v>0</v>
      </c>
      <c r="I2590" s="44"/>
      <c r="J2590" s="5">
        <v>0</v>
      </c>
      <c r="K2590" s="44"/>
      <c r="L2590" s="5">
        <v>0</v>
      </c>
      <c r="M2590" s="44"/>
      <c r="N2590" s="5">
        <v>0</v>
      </c>
      <c r="O2590" s="44"/>
      <c r="P2590" s="5">
        <v>0</v>
      </c>
      <c r="Q2590" s="44"/>
      <c r="R2590" s="5">
        <v>0</v>
      </c>
      <c r="S2590" s="44"/>
      <c r="U2590" s="39">
        <f>$AB$4-V2590</f>
        <v>0.35258749999998518</v>
      </c>
      <c r="V2590" s="39">
        <f>V2588-K2587</f>
        <v>4.4474125000000146</v>
      </c>
      <c r="W2590" s="40">
        <f>U2590/($AB$4/100)</f>
        <v>7.3455729166663577</v>
      </c>
      <c r="X2590" s="40">
        <f>V2590/($AB$4/100)</f>
        <v>92.65442708333363</v>
      </c>
    </row>
    <row r="2591" spans="1:24" x14ac:dyDescent="0.3">
      <c r="A2591" s="2">
        <v>44343</v>
      </c>
      <c r="B2591" s="3">
        <v>0.95833333333333337</v>
      </c>
      <c r="C2591" s="6">
        <v>-55</v>
      </c>
      <c r="D2591" s="6">
        <v>-55</v>
      </c>
      <c r="E2591" s="4">
        <v>0</v>
      </c>
      <c r="F2591" s="5">
        <v>0</v>
      </c>
      <c r="G2591" s="44">
        <f t="shared" si="287"/>
        <v>0</v>
      </c>
      <c r="H2591" s="5">
        <v>0</v>
      </c>
      <c r="I2591" s="44">
        <f t="shared" si="288"/>
        <v>0</v>
      </c>
      <c r="J2591" s="5">
        <v>0</v>
      </c>
      <c r="K2591" s="44">
        <f t="shared" si="289"/>
        <v>0</v>
      </c>
      <c r="L2591" s="5">
        <v>0</v>
      </c>
      <c r="M2591" s="44">
        <f t="shared" si="290"/>
        <v>0</v>
      </c>
      <c r="N2591" s="5">
        <v>0</v>
      </c>
      <c r="O2591" s="44">
        <f t="shared" si="291"/>
        <v>0</v>
      </c>
      <c r="P2591" s="5">
        <v>0</v>
      </c>
      <c r="Q2591" s="44">
        <f t="shared" si="292"/>
        <v>0</v>
      </c>
      <c r="R2591" s="5">
        <v>0</v>
      </c>
      <c r="S2591" s="44">
        <f t="shared" si="293"/>
        <v>0</v>
      </c>
      <c r="U2591" s="39"/>
      <c r="V2591" s="39"/>
      <c r="W2591" s="40"/>
      <c r="X2591" s="40"/>
    </row>
    <row r="2592" spans="1:24" x14ac:dyDescent="0.3">
      <c r="A2592" s="2">
        <v>44343</v>
      </c>
      <c r="B2592" s="3">
        <v>0.96875</v>
      </c>
      <c r="C2592" s="6">
        <v>-55</v>
      </c>
      <c r="D2592" s="6">
        <v>-55</v>
      </c>
      <c r="E2592" s="4">
        <v>0</v>
      </c>
      <c r="F2592" s="5">
        <v>0</v>
      </c>
      <c r="G2592" s="44"/>
      <c r="H2592" s="5">
        <v>0</v>
      </c>
      <c r="I2592" s="44"/>
      <c r="J2592" s="5">
        <v>0</v>
      </c>
      <c r="K2592" s="44"/>
      <c r="L2592" s="5">
        <v>0</v>
      </c>
      <c r="M2592" s="44"/>
      <c r="N2592" s="5">
        <v>0</v>
      </c>
      <c r="O2592" s="44"/>
      <c r="P2592" s="5">
        <v>0</v>
      </c>
      <c r="Q2592" s="44"/>
      <c r="R2592" s="5">
        <v>0</v>
      </c>
      <c r="S2592" s="44"/>
      <c r="U2592" s="39">
        <f>$AB$4-V2592</f>
        <v>0.35258749999998518</v>
      </c>
      <c r="V2592" s="39">
        <f>V2590+($AB$3*M2591)</f>
        <v>4.4474125000000146</v>
      </c>
      <c r="W2592" s="40">
        <f>U2592/($AB$4/100)</f>
        <v>7.3455729166663577</v>
      </c>
      <c r="X2592" s="40">
        <f>V2592/($AB$4/100)</f>
        <v>92.65442708333363</v>
      </c>
    </row>
    <row r="2593" spans="1:24" x14ac:dyDescent="0.3">
      <c r="A2593" s="2">
        <v>44343</v>
      </c>
      <c r="B2593" s="3">
        <v>0.97916666666666663</v>
      </c>
      <c r="C2593" s="6">
        <v>-55</v>
      </c>
      <c r="D2593" s="6">
        <v>-55</v>
      </c>
      <c r="E2593" s="4">
        <v>0</v>
      </c>
      <c r="F2593" s="5">
        <v>0</v>
      </c>
      <c r="G2593" s="44"/>
      <c r="H2593" s="5">
        <v>0</v>
      </c>
      <c r="I2593" s="44"/>
      <c r="J2593" s="5">
        <v>0</v>
      </c>
      <c r="K2593" s="44"/>
      <c r="L2593" s="5">
        <v>0</v>
      </c>
      <c r="M2593" s="44"/>
      <c r="N2593" s="5">
        <v>0</v>
      </c>
      <c r="O2593" s="44"/>
      <c r="P2593" s="5">
        <v>0</v>
      </c>
      <c r="Q2593" s="44"/>
      <c r="R2593" s="5">
        <v>0</v>
      </c>
      <c r="S2593" s="44"/>
      <c r="U2593" s="39"/>
      <c r="V2593" s="39"/>
      <c r="W2593" s="9"/>
      <c r="X2593" s="9"/>
    </row>
    <row r="2594" spans="1:24" x14ac:dyDescent="0.3">
      <c r="A2594" s="2">
        <v>44343</v>
      </c>
      <c r="B2594" s="3">
        <v>0.98958333333333337</v>
      </c>
      <c r="C2594" s="6">
        <v>-55</v>
      </c>
      <c r="D2594" s="6">
        <v>-55</v>
      </c>
      <c r="E2594" s="4">
        <v>0</v>
      </c>
      <c r="F2594" s="5">
        <v>0</v>
      </c>
      <c r="G2594" s="44"/>
      <c r="H2594" s="5">
        <v>0</v>
      </c>
      <c r="I2594" s="44"/>
      <c r="J2594" s="5">
        <v>0</v>
      </c>
      <c r="K2594" s="44"/>
      <c r="L2594" s="5">
        <v>0</v>
      </c>
      <c r="M2594" s="44"/>
      <c r="N2594" s="5">
        <v>0</v>
      </c>
      <c r="O2594" s="44"/>
      <c r="P2594" s="5">
        <v>0</v>
      </c>
      <c r="Q2594" s="44"/>
      <c r="R2594" s="5">
        <v>0</v>
      </c>
      <c r="S2594" s="44"/>
      <c r="U2594" s="39">
        <f>$AB$4-V2594</f>
        <v>0.35258749999998518</v>
      </c>
      <c r="V2594" s="39">
        <f>V2592-K2591</f>
        <v>4.4474125000000146</v>
      </c>
      <c r="W2594" s="40">
        <f>U2594/($AB$4/100)</f>
        <v>7.3455729166663577</v>
      </c>
      <c r="X2594" s="40">
        <f>V2594/($AB$4/100)</f>
        <v>92.65442708333363</v>
      </c>
    </row>
    <row r="2595" spans="1:24" x14ac:dyDescent="0.3">
      <c r="A2595" s="2">
        <v>44344</v>
      </c>
      <c r="B2595" s="3">
        <v>0</v>
      </c>
      <c r="C2595" s="6">
        <v>-55</v>
      </c>
      <c r="D2595" s="6">
        <v>-55</v>
      </c>
      <c r="E2595" s="4">
        <v>0</v>
      </c>
      <c r="F2595" s="5">
        <v>0</v>
      </c>
      <c r="G2595" s="44">
        <f t="shared" si="287"/>
        <v>0</v>
      </c>
      <c r="H2595" s="5">
        <v>0</v>
      </c>
      <c r="I2595" s="44">
        <f t="shared" si="288"/>
        <v>0</v>
      </c>
      <c r="J2595" s="5">
        <v>0</v>
      </c>
      <c r="K2595" s="44">
        <f t="shared" si="289"/>
        <v>0</v>
      </c>
      <c r="L2595" s="5">
        <v>0</v>
      </c>
      <c r="M2595" s="44">
        <f t="shared" si="290"/>
        <v>0</v>
      </c>
      <c r="N2595" s="5">
        <v>0</v>
      </c>
      <c r="O2595" s="44">
        <f t="shared" si="291"/>
        <v>0</v>
      </c>
      <c r="P2595" s="5">
        <v>0</v>
      </c>
      <c r="Q2595" s="44">
        <f t="shared" si="292"/>
        <v>0</v>
      </c>
      <c r="R2595" s="5">
        <v>0</v>
      </c>
      <c r="S2595" s="44">
        <f t="shared" si="293"/>
        <v>0</v>
      </c>
      <c r="U2595" s="39"/>
      <c r="V2595" s="39"/>
      <c r="W2595" s="40"/>
      <c r="X2595" s="40"/>
    </row>
    <row r="2596" spans="1:24" x14ac:dyDescent="0.3">
      <c r="A2596" s="2">
        <v>44344</v>
      </c>
      <c r="B2596" s="3">
        <v>1.0416666666666666E-2</v>
      </c>
      <c r="C2596" s="6">
        <v>-55</v>
      </c>
      <c r="D2596" s="6">
        <v>-55</v>
      </c>
      <c r="E2596" s="4">
        <v>0</v>
      </c>
      <c r="F2596" s="5">
        <v>0</v>
      </c>
      <c r="G2596" s="44"/>
      <c r="H2596" s="5">
        <v>0</v>
      </c>
      <c r="I2596" s="44"/>
      <c r="J2596" s="5">
        <v>0</v>
      </c>
      <c r="K2596" s="44"/>
      <c r="L2596" s="5">
        <v>0</v>
      </c>
      <c r="M2596" s="44"/>
      <c r="N2596" s="5">
        <v>0</v>
      </c>
      <c r="O2596" s="44"/>
      <c r="P2596" s="5">
        <v>0</v>
      </c>
      <c r="Q2596" s="44"/>
      <c r="R2596" s="5">
        <v>0</v>
      </c>
      <c r="S2596" s="44"/>
      <c r="U2596" s="39">
        <f>$AB$4-V2596</f>
        <v>0.35258749999998518</v>
      </c>
      <c r="V2596" s="39">
        <f>V2594+($AB$3*M2595)</f>
        <v>4.4474125000000146</v>
      </c>
      <c r="W2596" s="40">
        <f>U2596/($AB$4/100)</f>
        <v>7.3455729166663577</v>
      </c>
      <c r="X2596" s="40">
        <f>V2596/($AB$4/100)</f>
        <v>92.65442708333363</v>
      </c>
    </row>
    <row r="2597" spans="1:24" x14ac:dyDescent="0.3">
      <c r="A2597" s="2">
        <v>44344</v>
      </c>
      <c r="B2597" s="3">
        <v>2.0833333333333332E-2</v>
      </c>
      <c r="C2597" s="6">
        <v>-55</v>
      </c>
      <c r="D2597" s="6">
        <v>-55</v>
      </c>
      <c r="E2597" s="4">
        <v>0</v>
      </c>
      <c r="F2597" s="5">
        <v>0</v>
      </c>
      <c r="G2597" s="44"/>
      <c r="H2597" s="5">
        <v>0</v>
      </c>
      <c r="I2597" s="44"/>
      <c r="J2597" s="5">
        <v>0</v>
      </c>
      <c r="K2597" s="44"/>
      <c r="L2597" s="5">
        <v>0</v>
      </c>
      <c r="M2597" s="44"/>
      <c r="N2597" s="5">
        <v>0</v>
      </c>
      <c r="O2597" s="44"/>
      <c r="P2597" s="5">
        <v>0</v>
      </c>
      <c r="Q2597" s="44"/>
      <c r="R2597" s="5">
        <v>0</v>
      </c>
      <c r="S2597" s="44"/>
      <c r="U2597" s="39"/>
      <c r="V2597" s="39"/>
      <c r="W2597" s="40"/>
      <c r="X2597" s="40"/>
    </row>
    <row r="2598" spans="1:24" x14ac:dyDescent="0.3">
      <c r="A2598" s="2">
        <v>44344</v>
      </c>
      <c r="B2598" s="3">
        <v>3.125E-2</v>
      </c>
      <c r="C2598" s="6">
        <v>-55</v>
      </c>
      <c r="D2598" s="6">
        <v>-55</v>
      </c>
      <c r="E2598" s="4">
        <v>0</v>
      </c>
      <c r="F2598" s="5">
        <v>0</v>
      </c>
      <c r="G2598" s="44"/>
      <c r="H2598" s="5">
        <v>0</v>
      </c>
      <c r="I2598" s="44"/>
      <c r="J2598" s="5">
        <v>0</v>
      </c>
      <c r="K2598" s="44"/>
      <c r="L2598" s="5">
        <v>0</v>
      </c>
      <c r="M2598" s="44"/>
      <c r="N2598" s="5">
        <v>0</v>
      </c>
      <c r="O2598" s="44"/>
      <c r="P2598" s="5">
        <v>0</v>
      </c>
      <c r="Q2598" s="44"/>
      <c r="R2598" s="5">
        <v>0</v>
      </c>
      <c r="S2598" s="44"/>
      <c r="U2598" s="39">
        <f>$AB$4-V2598</f>
        <v>0.35258749999998518</v>
      </c>
      <c r="V2598" s="39">
        <f>V2596-K2595</f>
        <v>4.4474125000000146</v>
      </c>
      <c r="W2598" s="40">
        <f>U2598/($AB$4/100)</f>
        <v>7.3455729166663577</v>
      </c>
      <c r="X2598" s="40">
        <f>V2598/($AB$4/100)</f>
        <v>92.65442708333363</v>
      </c>
    </row>
    <row r="2599" spans="1:24" x14ac:dyDescent="0.3">
      <c r="A2599" s="2">
        <v>44344</v>
      </c>
      <c r="B2599" s="3">
        <v>4.1666666666666664E-2</v>
      </c>
      <c r="C2599" s="6">
        <v>-55</v>
      </c>
      <c r="D2599" s="6">
        <v>-55</v>
      </c>
      <c r="E2599" s="4">
        <v>0</v>
      </c>
      <c r="F2599" s="5">
        <v>0</v>
      </c>
      <c r="G2599" s="44">
        <f t="shared" si="287"/>
        <v>0</v>
      </c>
      <c r="H2599" s="5">
        <v>0</v>
      </c>
      <c r="I2599" s="44">
        <f t="shared" si="288"/>
        <v>0</v>
      </c>
      <c r="J2599" s="5">
        <v>0</v>
      </c>
      <c r="K2599" s="44">
        <f t="shared" si="289"/>
        <v>0</v>
      </c>
      <c r="L2599" s="5">
        <v>0</v>
      </c>
      <c r="M2599" s="44">
        <f t="shared" si="290"/>
        <v>0</v>
      </c>
      <c r="N2599" s="5">
        <v>0</v>
      </c>
      <c r="O2599" s="44">
        <f t="shared" si="291"/>
        <v>0</v>
      </c>
      <c r="P2599" s="5">
        <v>0</v>
      </c>
      <c r="Q2599" s="44">
        <f t="shared" si="292"/>
        <v>0</v>
      </c>
      <c r="R2599" s="5">
        <v>0</v>
      </c>
      <c r="S2599" s="44">
        <f t="shared" si="293"/>
        <v>0</v>
      </c>
      <c r="U2599" s="39"/>
      <c r="V2599" s="39"/>
      <c r="W2599" s="40"/>
      <c r="X2599" s="40"/>
    </row>
    <row r="2600" spans="1:24" x14ac:dyDescent="0.3">
      <c r="A2600" s="2">
        <v>44344</v>
      </c>
      <c r="B2600" s="3">
        <v>5.2083333333333336E-2</v>
      </c>
      <c r="C2600" s="6">
        <v>-55</v>
      </c>
      <c r="D2600" s="6">
        <v>-55</v>
      </c>
      <c r="E2600" s="4">
        <v>0</v>
      </c>
      <c r="F2600" s="5">
        <v>0</v>
      </c>
      <c r="G2600" s="44"/>
      <c r="H2600" s="5">
        <v>0</v>
      </c>
      <c r="I2600" s="44"/>
      <c r="J2600" s="5">
        <v>0</v>
      </c>
      <c r="K2600" s="44"/>
      <c r="L2600" s="5">
        <v>0</v>
      </c>
      <c r="M2600" s="44"/>
      <c r="N2600" s="5">
        <v>0</v>
      </c>
      <c r="O2600" s="44"/>
      <c r="P2600" s="5">
        <v>0</v>
      </c>
      <c r="Q2600" s="44"/>
      <c r="R2600" s="5">
        <v>0</v>
      </c>
      <c r="S2600" s="44"/>
      <c r="U2600" s="39">
        <f>$AB$4-V2600</f>
        <v>0.35258749999998518</v>
      </c>
      <c r="V2600" s="39">
        <f>V2598+($AB$3*M2599)</f>
        <v>4.4474125000000146</v>
      </c>
      <c r="W2600" s="40">
        <f>U2600/($AB$4/100)</f>
        <v>7.3455729166663577</v>
      </c>
      <c r="X2600" s="40">
        <f>V2600/($AB$4/100)</f>
        <v>92.65442708333363</v>
      </c>
    </row>
    <row r="2601" spans="1:24" x14ac:dyDescent="0.3">
      <c r="A2601" s="2">
        <v>44344</v>
      </c>
      <c r="B2601" s="3">
        <v>6.25E-2</v>
      </c>
      <c r="C2601" s="6">
        <v>-55</v>
      </c>
      <c r="D2601" s="6">
        <v>-55</v>
      </c>
      <c r="E2601" s="4">
        <v>0</v>
      </c>
      <c r="F2601" s="5">
        <v>0</v>
      </c>
      <c r="G2601" s="44"/>
      <c r="H2601" s="5">
        <v>0</v>
      </c>
      <c r="I2601" s="44"/>
      <c r="J2601" s="5">
        <v>0</v>
      </c>
      <c r="K2601" s="44"/>
      <c r="L2601" s="5">
        <v>0</v>
      </c>
      <c r="M2601" s="44"/>
      <c r="N2601" s="5">
        <v>0</v>
      </c>
      <c r="O2601" s="44"/>
      <c r="P2601" s="5">
        <v>0</v>
      </c>
      <c r="Q2601" s="44"/>
      <c r="R2601" s="5">
        <v>0</v>
      </c>
      <c r="S2601" s="44"/>
      <c r="U2601" s="39"/>
      <c r="V2601" s="39"/>
      <c r="W2601" s="9"/>
      <c r="X2601" s="9"/>
    </row>
    <row r="2602" spans="1:24" x14ac:dyDescent="0.3">
      <c r="A2602" s="2">
        <v>44344</v>
      </c>
      <c r="B2602" s="3">
        <v>7.2916666666666671E-2</v>
      </c>
      <c r="C2602" s="6">
        <v>-55</v>
      </c>
      <c r="D2602" s="6">
        <v>-55</v>
      </c>
      <c r="E2602" s="4">
        <v>0</v>
      </c>
      <c r="F2602" s="5">
        <v>0</v>
      </c>
      <c r="G2602" s="44"/>
      <c r="H2602" s="5">
        <v>0</v>
      </c>
      <c r="I2602" s="44"/>
      <c r="J2602" s="5">
        <v>0</v>
      </c>
      <c r="K2602" s="44"/>
      <c r="L2602" s="5">
        <v>0</v>
      </c>
      <c r="M2602" s="44"/>
      <c r="N2602" s="5">
        <v>0</v>
      </c>
      <c r="O2602" s="44"/>
      <c r="P2602" s="5">
        <v>0</v>
      </c>
      <c r="Q2602" s="44"/>
      <c r="R2602" s="5">
        <v>0</v>
      </c>
      <c r="S2602" s="44"/>
      <c r="U2602" s="39">
        <f>$AB$4-V2602</f>
        <v>0.35258749999998518</v>
      </c>
      <c r="V2602" s="39">
        <f>V2600-K2599</f>
        <v>4.4474125000000146</v>
      </c>
      <c r="W2602" s="40">
        <f>U2602/($AB$4/100)</f>
        <v>7.3455729166663577</v>
      </c>
      <c r="X2602" s="40">
        <f>V2602/($AB$4/100)</f>
        <v>92.65442708333363</v>
      </c>
    </row>
    <row r="2603" spans="1:24" x14ac:dyDescent="0.3">
      <c r="A2603" s="2">
        <v>44344</v>
      </c>
      <c r="B2603" s="3">
        <v>8.3333333333333329E-2</v>
      </c>
      <c r="C2603" s="6">
        <v>-55</v>
      </c>
      <c r="D2603" s="6">
        <v>-55</v>
      </c>
      <c r="E2603" s="4">
        <v>0</v>
      </c>
      <c r="F2603" s="5">
        <v>0</v>
      </c>
      <c r="G2603" s="44">
        <f t="shared" si="287"/>
        <v>0</v>
      </c>
      <c r="H2603" s="5">
        <v>0</v>
      </c>
      <c r="I2603" s="44">
        <f t="shared" si="288"/>
        <v>0</v>
      </c>
      <c r="J2603" s="5">
        <v>0</v>
      </c>
      <c r="K2603" s="44">
        <f t="shared" si="289"/>
        <v>0</v>
      </c>
      <c r="L2603" s="5">
        <v>0</v>
      </c>
      <c r="M2603" s="44">
        <f t="shared" si="290"/>
        <v>0</v>
      </c>
      <c r="N2603" s="5">
        <v>0</v>
      </c>
      <c r="O2603" s="44">
        <f t="shared" si="291"/>
        <v>0</v>
      </c>
      <c r="P2603" s="5">
        <v>0</v>
      </c>
      <c r="Q2603" s="44">
        <f t="shared" si="292"/>
        <v>0</v>
      </c>
      <c r="R2603" s="5">
        <v>0</v>
      </c>
      <c r="S2603" s="44">
        <f t="shared" si="293"/>
        <v>0</v>
      </c>
      <c r="U2603" s="39"/>
      <c r="V2603" s="39"/>
      <c r="W2603" s="40"/>
      <c r="X2603" s="40"/>
    </row>
    <row r="2604" spans="1:24" x14ac:dyDescent="0.3">
      <c r="A2604" s="2">
        <v>44344</v>
      </c>
      <c r="B2604" s="3">
        <v>9.375E-2</v>
      </c>
      <c r="C2604" s="6">
        <v>-55</v>
      </c>
      <c r="D2604" s="6">
        <v>-55</v>
      </c>
      <c r="E2604" s="4">
        <v>0</v>
      </c>
      <c r="F2604" s="5">
        <v>0</v>
      </c>
      <c r="G2604" s="44"/>
      <c r="H2604" s="5">
        <v>0</v>
      </c>
      <c r="I2604" s="44"/>
      <c r="J2604" s="5">
        <v>0</v>
      </c>
      <c r="K2604" s="44"/>
      <c r="L2604" s="5">
        <v>0</v>
      </c>
      <c r="M2604" s="44"/>
      <c r="N2604" s="5">
        <v>0</v>
      </c>
      <c r="O2604" s="44"/>
      <c r="P2604" s="5">
        <v>0</v>
      </c>
      <c r="Q2604" s="44"/>
      <c r="R2604" s="5">
        <v>0</v>
      </c>
      <c r="S2604" s="44"/>
      <c r="U2604" s="39">
        <f>$AB$4-V2604</f>
        <v>0.35258749999998518</v>
      </c>
      <c r="V2604" s="39">
        <f>V2602+($AB$3*M2603)</f>
        <v>4.4474125000000146</v>
      </c>
      <c r="W2604" s="40">
        <f>U2604/($AB$4/100)</f>
        <v>7.3455729166663577</v>
      </c>
      <c r="X2604" s="40">
        <f>V2604/($AB$4/100)</f>
        <v>92.65442708333363</v>
      </c>
    </row>
    <row r="2605" spans="1:24" x14ac:dyDescent="0.3">
      <c r="A2605" s="2">
        <v>44344</v>
      </c>
      <c r="B2605" s="3">
        <v>0.10416666666666667</v>
      </c>
      <c r="C2605" s="6">
        <v>-55</v>
      </c>
      <c r="D2605" s="6">
        <v>-55</v>
      </c>
      <c r="E2605" s="4">
        <v>0</v>
      </c>
      <c r="F2605" s="5">
        <v>0</v>
      </c>
      <c r="G2605" s="44"/>
      <c r="H2605" s="5">
        <v>0</v>
      </c>
      <c r="I2605" s="44"/>
      <c r="J2605" s="5">
        <v>0</v>
      </c>
      <c r="K2605" s="44"/>
      <c r="L2605" s="5">
        <v>0</v>
      </c>
      <c r="M2605" s="44"/>
      <c r="N2605" s="5">
        <v>0</v>
      </c>
      <c r="O2605" s="44"/>
      <c r="P2605" s="5">
        <v>0</v>
      </c>
      <c r="Q2605" s="44"/>
      <c r="R2605" s="5">
        <v>0</v>
      </c>
      <c r="S2605" s="44"/>
      <c r="U2605" s="39"/>
      <c r="V2605" s="39"/>
      <c r="W2605" s="40"/>
      <c r="X2605" s="40"/>
    </row>
    <row r="2606" spans="1:24" x14ac:dyDescent="0.3">
      <c r="A2606" s="2">
        <v>44344</v>
      </c>
      <c r="B2606" s="3">
        <v>0.11458333333333333</v>
      </c>
      <c r="C2606" s="6">
        <v>-55</v>
      </c>
      <c r="D2606" s="6">
        <v>-55</v>
      </c>
      <c r="E2606" s="4">
        <v>0</v>
      </c>
      <c r="F2606" s="5">
        <v>0</v>
      </c>
      <c r="G2606" s="44"/>
      <c r="H2606" s="5">
        <v>0</v>
      </c>
      <c r="I2606" s="44"/>
      <c r="J2606" s="5">
        <v>0</v>
      </c>
      <c r="K2606" s="44"/>
      <c r="L2606" s="5">
        <v>0</v>
      </c>
      <c r="M2606" s="44"/>
      <c r="N2606" s="5">
        <v>0</v>
      </c>
      <c r="O2606" s="44"/>
      <c r="P2606" s="5">
        <v>0</v>
      </c>
      <c r="Q2606" s="44"/>
      <c r="R2606" s="5">
        <v>0</v>
      </c>
      <c r="S2606" s="44"/>
      <c r="U2606" s="39">
        <f>$AB$4-V2606</f>
        <v>0.35258749999998518</v>
      </c>
      <c r="V2606" s="39">
        <f>V2604-K2603</f>
        <v>4.4474125000000146</v>
      </c>
      <c r="W2606" s="40">
        <f>U2606/($AB$4/100)</f>
        <v>7.3455729166663577</v>
      </c>
      <c r="X2606" s="40">
        <f>V2606/($AB$4/100)</f>
        <v>92.65442708333363</v>
      </c>
    </row>
    <row r="2607" spans="1:24" x14ac:dyDescent="0.3">
      <c r="A2607" s="2">
        <v>44344</v>
      </c>
      <c r="B2607" s="3">
        <v>0.125</v>
      </c>
      <c r="C2607" s="6">
        <v>-55</v>
      </c>
      <c r="D2607" s="6">
        <v>-55</v>
      </c>
      <c r="E2607" s="4">
        <v>0</v>
      </c>
      <c r="F2607" s="5">
        <v>0</v>
      </c>
      <c r="G2607" s="44">
        <f t="shared" si="287"/>
        <v>0</v>
      </c>
      <c r="H2607" s="5">
        <v>0</v>
      </c>
      <c r="I2607" s="44">
        <f t="shared" si="288"/>
        <v>0</v>
      </c>
      <c r="J2607" s="5">
        <v>0</v>
      </c>
      <c r="K2607" s="44">
        <f t="shared" si="289"/>
        <v>0</v>
      </c>
      <c r="L2607" s="5">
        <v>0</v>
      </c>
      <c r="M2607" s="44">
        <f t="shared" si="290"/>
        <v>0</v>
      </c>
      <c r="N2607" s="5">
        <v>0</v>
      </c>
      <c r="O2607" s="44">
        <f t="shared" si="291"/>
        <v>0</v>
      </c>
      <c r="P2607" s="5">
        <v>0</v>
      </c>
      <c r="Q2607" s="44">
        <f t="shared" si="292"/>
        <v>0</v>
      </c>
      <c r="R2607" s="5">
        <v>0</v>
      </c>
      <c r="S2607" s="44">
        <f t="shared" si="293"/>
        <v>0</v>
      </c>
      <c r="U2607" s="39"/>
      <c r="V2607" s="39"/>
      <c r="W2607" s="40"/>
      <c r="X2607" s="40"/>
    </row>
    <row r="2608" spans="1:24" x14ac:dyDescent="0.3">
      <c r="A2608" s="2">
        <v>44344</v>
      </c>
      <c r="B2608" s="3">
        <v>0.13541666666666666</v>
      </c>
      <c r="C2608" s="6">
        <v>-55</v>
      </c>
      <c r="D2608" s="6">
        <v>-55</v>
      </c>
      <c r="E2608" s="4">
        <v>0</v>
      </c>
      <c r="F2608" s="5">
        <v>0</v>
      </c>
      <c r="G2608" s="44"/>
      <c r="H2608" s="5">
        <v>0</v>
      </c>
      <c r="I2608" s="44"/>
      <c r="J2608" s="5">
        <v>0</v>
      </c>
      <c r="K2608" s="44"/>
      <c r="L2608" s="5">
        <v>0</v>
      </c>
      <c r="M2608" s="44"/>
      <c r="N2608" s="5">
        <v>0</v>
      </c>
      <c r="O2608" s="44"/>
      <c r="P2608" s="5">
        <v>0</v>
      </c>
      <c r="Q2608" s="44"/>
      <c r="R2608" s="5">
        <v>0</v>
      </c>
      <c r="S2608" s="44"/>
      <c r="U2608" s="39">
        <f>$AB$4-V2608</f>
        <v>0.35258749999998518</v>
      </c>
      <c r="V2608" s="39">
        <f>V2606+($AB$3*M2607)</f>
        <v>4.4474125000000146</v>
      </c>
      <c r="W2608" s="40">
        <f>U2608/($AB$4/100)</f>
        <v>7.3455729166663577</v>
      </c>
      <c r="X2608" s="40">
        <f>V2608/($AB$4/100)</f>
        <v>92.65442708333363</v>
      </c>
    </row>
    <row r="2609" spans="1:24" x14ac:dyDescent="0.3">
      <c r="A2609" s="2">
        <v>44344</v>
      </c>
      <c r="B2609" s="3">
        <v>0.14583333333333334</v>
      </c>
      <c r="C2609" s="6">
        <v>-55</v>
      </c>
      <c r="D2609" s="6">
        <v>-55</v>
      </c>
      <c r="E2609" s="4">
        <v>0</v>
      </c>
      <c r="F2609" s="5">
        <v>0</v>
      </c>
      <c r="G2609" s="44"/>
      <c r="H2609" s="5">
        <v>0</v>
      </c>
      <c r="I2609" s="44"/>
      <c r="J2609" s="5">
        <v>0</v>
      </c>
      <c r="K2609" s="44"/>
      <c r="L2609" s="5">
        <v>0</v>
      </c>
      <c r="M2609" s="44"/>
      <c r="N2609" s="5">
        <v>0</v>
      </c>
      <c r="O2609" s="44"/>
      <c r="P2609" s="5">
        <v>0</v>
      </c>
      <c r="Q2609" s="44"/>
      <c r="R2609" s="5">
        <v>0</v>
      </c>
      <c r="S2609" s="44"/>
      <c r="U2609" s="39"/>
      <c r="V2609" s="39"/>
      <c r="W2609" s="9"/>
      <c r="X2609" s="9"/>
    </row>
    <row r="2610" spans="1:24" x14ac:dyDescent="0.3">
      <c r="A2610" s="2">
        <v>44344</v>
      </c>
      <c r="B2610" s="3">
        <v>0.15625</v>
      </c>
      <c r="C2610" s="6">
        <v>-55</v>
      </c>
      <c r="D2610" s="6">
        <v>-55</v>
      </c>
      <c r="E2610" s="4">
        <v>0</v>
      </c>
      <c r="F2610" s="5">
        <v>0</v>
      </c>
      <c r="G2610" s="44"/>
      <c r="H2610" s="5">
        <v>0</v>
      </c>
      <c r="I2610" s="44"/>
      <c r="J2610" s="5">
        <v>0</v>
      </c>
      <c r="K2610" s="44"/>
      <c r="L2610" s="5">
        <v>0</v>
      </c>
      <c r="M2610" s="44"/>
      <c r="N2610" s="5">
        <v>0</v>
      </c>
      <c r="O2610" s="44"/>
      <c r="P2610" s="5">
        <v>0</v>
      </c>
      <c r="Q2610" s="44"/>
      <c r="R2610" s="5">
        <v>0</v>
      </c>
      <c r="S2610" s="44"/>
      <c r="U2610" s="39">
        <f>$AB$4-V2610</f>
        <v>0.35258749999998518</v>
      </c>
      <c r="V2610" s="39">
        <f>V2608-K2607</f>
        <v>4.4474125000000146</v>
      </c>
      <c r="W2610" s="40">
        <f>U2610/($AB$4/100)</f>
        <v>7.3455729166663577</v>
      </c>
      <c r="X2610" s="40">
        <f>V2610/($AB$4/100)</f>
        <v>92.65442708333363</v>
      </c>
    </row>
    <row r="2611" spans="1:24" x14ac:dyDescent="0.3">
      <c r="A2611" s="2">
        <v>44344</v>
      </c>
      <c r="B2611" s="3">
        <v>0.16666666666666666</v>
      </c>
      <c r="C2611" s="6">
        <v>-55</v>
      </c>
      <c r="D2611" s="6">
        <v>-55</v>
      </c>
      <c r="E2611" s="4">
        <v>0</v>
      </c>
      <c r="F2611" s="5">
        <v>0</v>
      </c>
      <c r="G2611" s="44">
        <f t="shared" si="287"/>
        <v>0</v>
      </c>
      <c r="H2611" s="5">
        <v>0</v>
      </c>
      <c r="I2611" s="44">
        <f t="shared" si="288"/>
        <v>0</v>
      </c>
      <c r="J2611" s="5">
        <v>0</v>
      </c>
      <c r="K2611" s="44">
        <f t="shared" si="289"/>
        <v>0</v>
      </c>
      <c r="L2611" s="5">
        <v>0</v>
      </c>
      <c r="M2611" s="44">
        <f t="shared" si="290"/>
        <v>0</v>
      </c>
      <c r="N2611" s="5">
        <v>0</v>
      </c>
      <c r="O2611" s="44">
        <f t="shared" si="291"/>
        <v>0</v>
      </c>
      <c r="P2611" s="5">
        <v>0</v>
      </c>
      <c r="Q2611" s="44">
        <f t="shared" si="292"/>
        <v>0</v>
      </c>
      <c r="R2611" s="5">
        <v>0</v>
      </c>
      <c r="S2611" s="44">
        <f t="shared" si="293"/>
        <v>0</v>
      </c>
      <c r="U2611" s="39"/>
      <c r="V2611" s="39"/>
      <c r="W2611" s="40"/>
      <c r="X2611" s="40"/>
    </row>
    <row r="2612" spans="1:24" x14ac:dyDescent="0.3">
      <c r="A2612" s="2">
        <v>44344</v>
      </c>
      <c r="B2612" s="3">
        <v>0.17708333333333334</v>
      </c>
      <c r="C2612" s="6">
        <v>-55</v>
      </c>
      <c r="D2612" s="6">
        <v>-55</v>
      </c>
      <c r="E2612" s="4">
        <v>0</v>
      </c>
      <c r="F2612" s="5">
        <v>0</v>
      </c>
      <c r="G2612" s="44"/>
      <c r="H2612" s="5">
        <v>0</v>
      </c>
      <c r="I2612" s="44"/>
      <c r="J2612" s="5">
        <v>0</v>
      </c>
      <c r="K2612" s="44"/>
      <c r="L2612" s="5">
        <v>0</v>
      </c>
      <c r="M2612" s="44"/>
      <c r="N2612" s="5">
        <v>0</v>
      </c>
      <c r="O2612" s="44"/>
      <c r="P2612" s="5">
        <v>0</v>
      </c>
      <c r="Q2612" s="44"/>
      <c r="R2612" s="5">
        <v>0</v>
      </c>
      <c r="S2612" s="44"/>
      <c r="U2612" s="39">
        <f>$AB$4-V2612</f>
        <v>0.35258749999998518</v>
      </c>
      <c r="V2612" s="39">
        <f>V2610+($AB$3*M2611)</f>
        <v>4.4474125000000146</v>
      </c>
      <c r="W2612" s="40">
        <f>U2612/($AB$4/100)</f>
        <v>7.3455729166663577</v>
      </c>
      <c r="X2612" s="40">
        <f>V2612/($AB$4/100)</f>
        <v>92.65442708333363</v>
      </c>
    </row>
    <row r="2613" spans="1:24" x14ac:dyDescent="0.3">
      <c r="A2613" s="2">
        <v>44344</v>
      </c>
      <c r="B2613" s="3">
        <v>0.1875</v>
      </c>
      <c r="C2613" s="6">
        <v>-55</v>
      </c>
      <c r="D2613" s="6">
        <v>-55</v>
      </c>
      <c r="E2613" s="4">
        <v>0</v>
      </c>
      <c r="F2613" s="5">
        <v>0</v>
      </c>
      <c r="G2613" s="44"/>
      <c r="H2613" s="5">
        <v>0</v>
      </c>
      <c r="I2613" s="44"/>
      <c r="J2613" s="5">
        <v>0</v>
      </c>
      <c r="K2613" s="44"/>
      <c r="L2613" s="5">
        <v>0</v>
      </c>
      <c r="M2613" s="44"/>
      <c r="N2613" s="5">
        <v>0</v>
      </c>
      <c r="O2613" s="44"/>
      <c r="P2613" s="5">
        <v>0</v>
      </c>
      <c r="Q2613" s="44"/>
      <c r="R2613" s="5">
        <v>0</v>
      </c>
      <c r="S2613" s="44"/>
      <c r="U2613" s="39"/>
      <c r="V2613" s="39"/>
      <c r="W2613" s="40"/>
      <c r="X2613" s="40"/>
    </row>
    <row r="2614" spans="1:24" x14ac:dyDescent="0.3">
      <c r="A2614" s="2">
        <v>44344</v>
      </c>
      <c r="B2614" s="3">
        <v>0.19791666666666666</v>
      </c>
      <c r="C2614" s="6">
        <v>-55</v>
      </c>
      <c r="D2614" s="6">
        <v>-55</v>
      </c>
      <c r="E2614" s="4">
        <v>0</v>
      </c>
      <c r="F2614" s="5">
        <v>0</v>
      </c>
      <c r="G2614" s="44"/>
      <c r="H2614" s="5">
        <v>0</v>
      </c>
      <c r="I2614" s="44"/>
      <c r="J2614" s="5">
        <v>0</v>
      </c>
      <c r="K2614" s="44"/>
      <c r="L2614" s="5">
        <v>0</v>
      </c>
      <c r="M2614" s="44"/>
      <c r="N2614" s="5">
        <v>0</v>
      </c>
      <c r="O2614" s="44"/>
      <c r="P2614" s="5">
        <v>0</v>
      </c>
      <c r="Q2614" s="44"/>
      <c r="R2614" s="5">
        <v>0</v>
      </c>
      <c r="S2614" s="44"/>
      <c r="U2614" s="39">
        <f>$AB$4-V2614</f>
        <v>0.35258749999998518</v>
      </c>
      <c r="V2614" s="39">
        <f>V2612-K2611</f>
        <v>4.4474125000000146</v>
      </c>
      <c r="W2614" s="40">
        <f>U2614/($AB$4/100)</f>
        <v>7.3455729166663577</v>
      </c>
      <c r="X2614" s="40">
        <f>V2614/($AB$4/100)</f>
        <v>92.65442708333363</v>
      </c>
    </row>
    <row r="2615" spans="1:24" x14ac:dyDescent="0.3">
      <c r="A2615" s="2">
        <v>44344</v>
      </c>
      <c r="B2615" s="3">
        <v>0.20833333333333334</v>
      </c>
      <c r="C2615" s="6">
        <v>-55</v>
      </c>
      <c r="D2615" s="6">
        <v>-55</v>
      </c>
      <c r="E2615" s="4">
        <v>0</v>
      </c>
      <c r="F2615" s="5">
        <v>0</v>
      </c>
      <c r="G2615" s="44">
        <f t="shared" si="287"/>
        <v>0</v>
      </c>
      <c r="H2615" s="5">
        <v>0</v>
      </c>
      <c r="I2615" s="44">
        <f t="shared" si="288"/>
        <v>0</v>
      </c>
      <c r="J2615" s="5">
        <v>0</v>
      </c>
      <c r="K2615" s="44">
        <f t="shared" si="289"/>
        <v>0</v>
      </c>
      <c r="L2615" s="5">
        <v>0</v>
      </c>
      <c r="M2615" s="44">
        <f t="shared" si="290"/>
        <v>0</v>
      </c>
      <c r="N2615" s="5">
        <v>0</v>
      </c>
      <c r="O2615" s="44">
        <f t="shared" si="291"/>
        <v>0</v>
      </c>
      <c r="P2615" s="5">
        <v>0</v>
      </c>
      <c r="Q2615" s="44">
        <f t="shared" si="292"/>
        <v>0</v>
      </c>
      <c r="R2615" s="5">
        <v>0</v>
      </c>
      <c r="S2615" s="44">
        <f t="shared" si="293"/>
        <v>0</v>
      </c>
      <c r="U2615" s="39"/>
      <c r="V2615" s="39"/>
      <c r="W2615" s="40"/>
      <c r="X2615" s="40"/>
    </row>
    <row r="2616" spans="1:24" x14ac:dyDescent="0.3">
      <c r="A2616" s="2">
        <v>44344</v>
      </c>
      <c r="B2616" s="3">
        <v>0.21875</v>
      </c>
      <c r="C2616" s="6">
        <v>-55</v>
      </c>
      <c r="D2616" s="6">
        <v>-55</v>
      </c>
      <c r="E2616" s="4">
        <v>0</v>
      </c>
      <c r="F2616" s="5">
        <v>0</v>
      </c>
      <c r="G2616" s="44"/>
      <c r="H2616" s="5">
        <v>0</v>
      </c>
      <c r="I2616" s="44"/>
      <c r="J2616" s="5">
        <v>0</v>
      </c>
      <c r="K2616" s="44"/>
      <c r="L2616" s="5">
        <v>0</v>
      </c>
      <c r="M2616" s="44"/>
      <c r="N2616" s="5">
        <v>0</v>
      </c>
      <c r="O2616" s="44"/>
      <c r="P2616" s="5">
        <v>0</v>
      </c>
      <c r="Q2616" s="44"/>
      <c r="R2616" s="5">
        <v>0</v>
      </c>
      <c r="S2616" s="44"/>
      <c r="U2616" s="39">
        <f>$AB$4-V2616</f>
        <v>0.35258749999998518</v>
      </c>
      <c r="V2616" s="39">
        <f>V2614+($AB$3*M2615)</f>
        <v>4.4474125000000146</v>
      </c>
      <c r="W2616" s="40">
        <f>U2616/($AB$4/100)</f>
        <v>7.3455729166663577</v>
      </c>
      <c r="X2616" s="40">
        <f>V2616/($AB$4/100)</f>
        <v>92.65442708333363</v>
      </c>
    </row>
    <row r="2617" spans="1:24" x14ac:dyDescent="0.3">
      <c r="A2617" s="2">
        <v>44344</v>
      </c>
      <c r="B2617" s="3">
        <v>0.22916666666666666</v>
      </c>
      <c r="C2617" s="6">
        <v>-55</v>
      </c>
      <c r="D2617" s="6">
        <v>-55</v>
      </c>
      <c r="E2617" s="4">
        <v>0</v>
      </c>
      <c r="F2617" s="5">
        <v>0</v>
      </c>
      <c r="G2617" s="44"/>
      <c r="H2617" s="5">
        <v>0</v>
      </c>
      <c r="I2617" s="44"/>
      <c r="J2617" s="5">
        <v>0</v>
      </c>
      <c r="K2617" s="44"/>
      <c r="L2617" s="5">
        <v>0</v>
      </c>
      <c r="M2617" s="44"/>
      <c r="N2617" s="5">
        <v>0</v>
      </c>
      <c r="O2617" s="44"/>
      <c r="P2617" s="5">
        <v>0</v>
      </c>
      <c r="Q2617" s="44"/>
      <c r="R2617" s="5">
        <v>0</v>
      </c>
      <c r="S2617" s="44"/>
      <c r="U2617" s="39"/>
      <c r="V2617" s="39"/>
      <c r="W2617" s="9"/>
      <c r="X2617" s="9"/>
    </row>
    <row r="2618" spans="1:24" x14ac:dyDescent="0.3">
      <c r="A2618" s="2">
        <v>44344</v>
      </c>
      <c r="B2618" s="3">
        <v>0.23958333333333334</v>
      </c>
      <c r="C2618" s="6">
        <v>-55</v>
      </c>
      <c r="D2618" s="6">
        <v>-55</v>
      </c>
      <c r="E2618" s="4">
        <v>0</v>
      </c>
      <c r="F2618" s="5">
        <v>0</v>
      </c>
      <c r="G2618" s="44"/>
      <c r="H2618" s="5">
        <v>0</v>
      </c>
      <c r="I2618" s="44"/>
      <c r="J2618" s="5">
        <v>0</v>
      </c>
      <c r="K2618" s="44"/>
      <c r="L2618" s="5">
        <v>0</v>
      </c>
      <c r="M2618" s="44"/>
      <c r="N2618" s="5">
        <v>0</v>
      </c>
      <c r="O2618" s="44"/>
      <c r="P2618" s="5">
        <v>0</v>
      </c>
      <c r="Q2618" s="44"/>
      <c r="R2618" s="5">
        <v>0</v>
      </c>
      <c r="S2618" s="44"/>
      <c r="U2618" s="39">
        <f>$AB$4-V2618</f>
        <v>0.35258749999998518</v>
      </c>
      <c r="V2618" s="39">
        <f>V2616-K2615</f>
        <v>4.4474125000000146</v>
      </c>
      <c r="W2618" s="40">
        <f>U2618/($AB$4/100)</f>
        <v>7.3455729166663577</v>
      </c>
      <c r="X2618" s="40">
        <f>V2618/($AB$4/100)</f>
        <v>92.65442708333363</v>
      </c>
    </row>
    <row r="2619" spans="1:24" x14ac:dyDescent="0.3">
      <c r="A2619" s="2">
        <v>44344</v>
      </c>
      <c r="B2619" s="3">
        <v>0.25</v>
      </c>
      <c r="C2619" s="6">
        <v>-55</v>
      </c>
      <c r="D2619" s="6">
        <v>-55</v>
      </c>
      <c r="E2619" s="4">
        <v>0</v>
      </c>
      <c r="F2619" s="5">
        <v>0</v>
      </c>
      <c r="G2619" s="44">
        <f t="shared" si="287"/>
        <v>0</v>
      </c>
      <c r="H2619" s="5">
        <v>0</v>
      </c>
      <c r="I2619" s="44">
        <f t="shared" si="288"/>
        <v>0</v>
      </c>
      <c r="J2619" s="5">
        <v>0</v>
      </c>
      <c r="K2619" s="44">
        <f t="shared" si="289"/>
        <v>0</v>
      </c>
      <c r="L2619" s="5">
        <v>0</v>
      </c>
      <c r="M2619" s="44">
        <f t="shared" si="290"/>
        <v>0</v>
      </c>
      <c r="N2619" s="5">
        <v>0</v>
      </c>
      <c r="O2619" s="44">
        <f t="shared" si="291"/>
        <v>0</v>
      </c>
      <c r="P2619" s="5">
        <v>0</v>
      </c>
      <c r="Q2619" s="44">
        <f t="shared" si="292"/>
        <v>0</v>
      </c>
      <c r="R2619" s="5">
        <v>0</v>
      </c>
      <c r="S2619" s="44">
        <f t="shared" si="293"/>
        <v>0</v>
      </c>
      <c r="U2619" s="39"/>
      <c r="V2619" s="39"/>
      <c r="W2619" s="40"/>
      <c r="X2619" s="40"/>
    </row>
    <row r="2620" spans="1:24" x14ac:dyDescent="0.3">
      <c r="A2620" s="2">
        <v>44344</v>
      </c>
      <c r="B2620" s="3">
        <v>0.26041666666666669</v>
      </c>
      <c r="C2620" s="6">
        <v>-55</v>
      </c>
      <c r="D2620" s="6">
        <v>-55</v>
      </c>
      <c r="E2620" s="4">
        <v>0</v>
      </c>
      <c r="F2620" s="5">
        <v>0</v>
      </c>
      <c r="G2620" s="44"/>
      <c r="H2620" s="5">
        <v>0</v>
      </c>
      <c r="I2620" s="44"/>
      <c r="J2620" s="5">
        <v>0</v>
      </c>
      <c r="K2620" s="44"/>
      <c r="L2620" s="5">
        <v>0</v>
      </c>
      <c r="M2620" s="44"/>
      <c r="N2620" s="5">
        <v>0</v>
      </c>
      <c r="O2620" s="44"/>
      <c r="P2620" s="5">
        <v>0</v>
      </c>
      <c r="Q2620" s="44"/>
      <c r="R2620" s="5">
        <v>0</v>
      </c>
      <c r="S2620" s="44"/>
      <c r="U2620" s="39">
        <f>$AB$4-V2620</f>
        <v>0.35258749999998518</v>
      </c>
      <c r="V2620" s="39">
        <f>V2618+($AB$3*M2619)</f>
        <v>4.4474125000000146</v>
      </c>
      <c r="W2620" s="40">
        <f>U2620/($AB$4/100)</f>
        <v>7.3455729166663577</v>
      </c>
      <c r="X2620" s="40">
        <f>V2620/($AB$4/100)</f>
        <v>92.65442708333363</v>
      </c>
    </row>
    <row r="2621" spans="1:24" x14ac:dyDescent="0.3">
      <c r="A2621" s="2">
        <v>44344</v>
      </c>
      <c r="B2621" s="3">
        <v>0.27083333333333331</v>
      </c>
      <c r="C2621" s="6">
        <v>-55</v>
      </c>
      <c r="D2621" s="6">
        <v>-55</v>
      </c>
      <c r="E2621" s="4">
        <v>0</v>
      </c>
      <c r="F2621" s="5">
        <v>0</v>
      </c>
      <c r="G2621" s="44"/>
      <c r="H2621" s="5">
        <v>0</v>
      </c>
      <c r="I2621" s="44"/>
      <c r="J2621" s="5">
        <v>0</v>
      </c>
      <c r="K2621" s="44"/>
      <c r="L2621" s="5">
        <v>0</v>
      </c>
      <c r="M2621" s="44"/>
      <c r="N2621" s="5">
        <v>0</v>
      </c>
      <c r="O2621" s="44"/>
      <c r="P2621" s="5">
        <v>0</v>
      </c>
      <c r="Q2621" s="44"/>
      <c r="R2621" s="5">
        <v>0</v>
      </c>
      <c r="S2621" s="44"/>
      <c r="U2621" s="39"/>
      <c r="V2621" s="39"/>
      <c r="W2621" s="40"/>
      <c r="X2621" s="40"/>
    </row>
    <row r="2622" spans="1:24" x14ac:dyDescent="0.3">
      <c r="A2622" s="2">
        <v>44344</v>
      </c>
      <c r="B2622" s="3">
        <v>0.28125</v>
      </c>
      <c r="C2622" s="6">
        <v>-55</v>
      </c>
      <c r="D2622" s="6">
        <v>-55</v>
      </c>
      <c r="E2622" s="4">
        <v>0</v>
      </c>
      <c r="F2622" s="5">
        <v>0</v>
      </c>
      <c r="G2622" s="44"/>
      <c r="H2622" s="5">
        <v>0</v>
      </c>
      <c r="I2622" s="44"/>
      <c r="J2622" s="5">
        <v>0</v>
      </c>
      <c r="K2622" s="44"/>
      <c r="L2622" s="5">
        <v>0</v>
      </c>
      <c r="M2622" s="44"/>
      <c r="N2622" s="5">
        <v>0</v>
      </c>
      <c r="O2622" s="44"/>
      <c r="P2622" s="5">
        <v>0</v>
      </c>
      <c r="Q2622" s="44"/>
      <c r="R2622" s="5">
        <v>0</v>
      </c>
      <c r="S2622" s="44"/>
      <c r="U2622" s="39">
        <f>$AB$4-V2622</f>
        <v>0.35258749999998518</v>
      </c>
      <c r="V2622" s="39">
        <f>V2620-K2619</f>
        <v>4.4474125000000146</v>
      </c>
      <c r="W2622" s="40">
        <f>U2622/($AB$4/100)</f>
        <v>7.3455729166663577</v>
      </c>
      <c r="X2622" s="40">
        <f>V2622/($AB$4/100)</f>
        <v>92.65442708333363</v>
      </c>
    </row>
    <row r="2623" spans="1:24" x14ac:dyDescent="0.3">
      <c r="A2623" s="2">
        <v>44344</v>
      </c>
      <c r="B2623" s="3">
        <v>0.29166666666666669</v>
      </c>
      <c r="C2623" s="6">
        <v>-55</v>
      </c>
      <c r="D2623" s="6">
        <v>-55</v>
      </c>
      <c r="E2623" s="4">
        <v>0</v>
      </c>
      <c r="F2623" s="5">
        <v>0</v>
      </c>
      <c r="G2623" s="44">
        <f t="shared" si="287"/>
        <v>0</v>
      </c>
      <c r="H2623" s="5">
        <v>0</v>
      </c>
      <c r="I2623" s="44">
        <f t="shared" si="288"/>
        <v>0</v>
      </c>
      <c r="J2623" s="5">
        <v>0</v>
      </c>
      <c r="K2623" s="44">
        <f t="shared" si="289"/>
        <v>0</v>
      </c>
      <c r="L2623" s="5">
        <v>0</v>
      </c>
      <c r="M2623" s="44">
        <f t="shared" si="290"/>
        <v>0</v>
      </c>
      <c r="N2623" s="5">
        <v>0</v>
      </c>
      <c r="O2623" s="44">
        <f t="shared" si="291"/>
        <v>0</v>
      </c>
      <c r="P2623" s="5">
        <v>0</v>
      </c>
      <c r="Q2623" s="44">
        <f t="shared" si="292"/>
        <v>0</v>
      </c>
      <c r="R2623" s="5">
        <v>0</v>
      </c>
      <c r="S2623" s="44">
        <f t="shared" si="293"/>
        <v>0</v>
      </c>
      <c r="U2623" s="39"/>
      <c r="V2623" s="39"/>
      <c r="W2623" s="40"/>
      <c r="X2623" s="40"/>
    </row>
    <row r="2624" spans="1:24" x14ac:dyDescent="0.3">
      <c r="A2624" s="2">
        <v>44344</v>
      </c>
      <c r="B2624" s="3">
        <v>0.30208333333333331</v>
      </c>
      <c r="C2624" s="6">
        <v>-55</v>
      </c>
      <c r="D2624" s="6">
        <v>-55</v>
      </c>
      <c r="E2624" s="4">
        <v>0</v>
      </c>
      <c r="F2624" s="5">
        <v>0</v>
      </c>
      <c r="G2624" s="44"/>
      <c r="H2624" s="5">
        <v>0</v>
      </c>
      <c r="I2624" s="44"/>
      <c r="J2624" s="5">
        <v>0</v>
      </c>
      <c r="K2624" s="44"/>
      <c r="L2624" s="5">
        <v>0</v>
      </c>
      <c r="M2624" s="44"/>
      <c r="N2624" s="5">
        <v>0</v>
      </c>
      <c r="O2624" s="44"/>
      <c r="P2624" s="5">
        <v>0</v>
      </c>
      <c r="Q2624" s="44"/>
      <c r="R2624" s="5">
        <v>0</v>
      </c>
      <c r="S2624" s="44"/>
      <c r="U2624" s="39">
        <f>$AB$4-V2624</f>
        <v>0.35258749999998518</v>
      </c>
      <c r="V2624" s="39">
        <f>V2622+($AB$3*M2623)</f>
        <v>4.4474125000000146</v>
      </c>
      <c r="W2624" s="40">
        <f>U2624/($AB$4/100)</f>
        <v>7.3455729166663577</v>
      </c>
      <c r="X2624" s="40">
        <f>V2624/($AB$4/100)</f>
        <v>92.65442708333363</v>
      </c>
    </row>
    <row r="2625" spans="1:24" x14ac:dyDescent="0.3">
      <c r="A2625" s="2">
        <v>44344</v>
      </c>
      <c r="B2625" s="3">
        <v>0.3125</v>
      </c>
      <c r="C2625" s="6">
        <v>-55</v>
      </c>
      <c r="D2625" s="6">
        <v>-55</v>
      </c>
      <c r="E2625" s="4">
        <v>0</v>
      </c>
      <c r="F2625" s="5">
        <v>0</v>
      </c>
      <c r="G2625" s="44"/>
      <c r="H2625" s="5">
        <v>0</v>
      </c>
      <c r="I2625" s="44"/>
      <c r="J2625" s="5">
        <v>0</v>
      </c>
      <c r="K2625" s="44"/>
      <c r="L2625" s="5">
        <v>0</v>
      </c>
      <c r="M2625" s="44"/>
      <c r="N2625" s="5">
        <v>0</v>
      </c>
      <c r="O2625" s="44"/>
      <c r="P2625" s="5">
        <v>0</v>
      </c>
      <c r="Q2625" s="44"/>
      <c r="R2625" s="5">
        <v>0</v>
      </c>
      <c r="S2625" s="44"/>
      <c r="U2625" s="39"/>
      <c r="V2625" s="39"/>
      <c r="W2625" s="9"/>
      <c r="X2625" s="9"/>
    </row>
    <row r="2626" spans="1:24" x14ac:dyDescent="0.3">
      <c r="A2626" s="2">
        <v>44344</v>
      </c>
      <c r="B2626" s="3">
        <v>0.32291666666666669</v>
      </c>
      <c r="C2626" s="6">
        <v>-55</v>
      </c>
      <c r="D2626" s="6">
        <v>-55</v>
      </c>
      <c r="E2626" s="4">
        <v>0</v>
      </c>
      <c r="F2626" s="5">
        <v>0</v>
      </c>
      <c r="G2626" s="44"/>
      <c r="H2626" s="5">
        <v>0</v>
      </c>
      <c r="I2626" s="44"/>
      <c r="J2626" s="5">
        <v>0</v>
      </c>
      <c r="K2626" s="44"/>
      <c r="L2626" s="5">
        <v>0</v>
      </c>
      <c r="M2626" s="44"/>
      <c r="N2626" s="5">
        <v>0</v>
      </c>
      <c r="O2626" s="44"/>
      <c r="P2626" s="5">
        <v>0</v>
      </c>
      <c r="Q2626" s="44"/>
      <c r="R2626" s="5">
        <v>0</v>
      </c>
      <c r="S2626" s="44"/>
      <c r="U2626" s="39">
        <f>$AB$4-V2626</f>
        <v>0.35258749999998518</v>
      </c>
      <c r="V2626" s="39">
        <f>V2624-K2623</f>
        <v>4.4474125000000146</v>
      </c>
      <c r="W2626" s="40">
        <f>U2626/($AB$4/100)</f>
        <v>7.3455729166663577</v>
      </c>
      <c r="X2626" s="40">
        <f>V2626/($AB$4/100)</f>
        <v>92.65442708333363</v>
      </c>
    </row>
    <row r="2627" spans="1:24" x14ac:dyDescent="0.3">
      <c r="A2627" s="2">
        <v>44344</v>
      </c>
      <c r="B2627" s="3">
        <v>0.33333333333333331</v>
      </c>
      <c r="C2627" s="6">
        <v>-55</v>
      </c>
      <c r="D2627" s="6">
        <v>-55</v>
      </c>
      <c r="E2627" s="4">
        <v>0</v>
      </c>
      <c r="F2627" s="5">
        <v>0</v>
      </c>
      <c r="G2627" s="44">
        <f t="shared" si="287"/>
        <v>0</v>
      </c>
      <c r="H2627" s="5">
        <v>0</v>
      </c>
      <c r="I2627" s="44">
        <f t="shared" si="288"/>
        <v>0</v>
      </c>
      <c r="J2627" s="5">
        <v>0</v>
      </c>
      <c r="K2627" s="44">
        <f t="shared" si="289"/>
        <v>0</v>
      </c>
      <c r="L2627" s="5">
        <v>0</v>
      </c>
      <c r="M2627" s="44">
        <f t="shared" si="290"/>
        <v>0</v>
      </c>
      <c r="N2627" s="5">
        <v>0</v>
      </c>
      <c r="O2627" s="44">
        <f t="shared" si="291"/>
        <v>0</v>
      </c>
      <c r="P2627" s="5">
        <v>0</v>
      </c>
      <c r="Q2627" s="44">
        <f t="shared" si="292"/>
        <v>0</v>
      </c>
      <c r="R2627" s="5">
        <v>0</v>
      </c>
      <c r="S2627" s="44">
        <f t="shared" si="293"/>
        <v>0</v>
      </c>
      <c r="U2627" s="39"/>
      <c r="V2627" s="39"/>
      <c r="W2627" s="40"/>
      <c r="X2627" s="40"/>
    </row>
    <row r="2628" spans="1:24" x14ac:dyDescent="0.3">
      <c r="A2628" s="2">
        <v>44344</v>
      </c>
      <c r="B2628" s="3">
        <v>0.34375</v>
      </c>
      <c r="C2628" s="6">
        <v>-55</v>
      </c>
      <c r="D2628" s="6">
        <v>-55</v>
      </c>
      <c r="E2628" s="4">
        <v>0</v>
      </c>
      <c r="F2628" s="5">
        <v>0</v>
      </c>
      <c r="G2628" s="44"/>
      <c r="H2628" s="5">
        <v>0</v>
      </c>
      <c r="I2628" s="44"/>
      <c r="J2628" s="5">
        <v>0</v>
      </c>
      <c r="K2628" s="44"/>
      <c r="L2628" s="5">
        <v>0</v>
      </c>
      <c r="M2628" s="44"/>
      <c r="N2628" s="5">
        <v>0</v>
      </c>
      <c r="O2628" s="44"/>
      <c r="P2628" s="5">
        <v>0</v>
      </c>
      <c r="Q2628" s="44"/>
      <c r="R2628" s="5">
        <v>0</v>
      </c>
      <c r="S2628" s="44"/>
      <c r="U2628" s="39">
        <f>$AB$4-V2628</f>
        <v>0.35258749999998518</v>
      </c>
      <c r="V2628" s="39">
        <f>V2626+($AB$3*M2627)</f>
        <v>4.4474125000000146</v>
      </c>
      <c r="W2628" s="40">
        <f>U2628/($AB$4/100)</f>
        <v>7.3455729166663577</v>
      </c>
      <c r="X2628" s="40">
        <f>V2628/($AB$4/100)</f>
        <v>92.65442708333363</v>
      </c>
    </row>
    <row r="2629" spans="1:24" x14ac:dyDescent="0.3">
      <c r="A2629" s="2">
        <v>44344</v>
      </c>
      <c r="B2629" s="3">
        <v>0.35416666666666669</v>
      </c>
      <c r="C2629" s="6">
        <v>-55</v>
      </c>
      <c r="D2629" s="6">
        <v>-55</v>
      </c>
      <c r="E2629" s="4">
        <v>0</v>
      </c>
      <c r="F2629" s="5">
        <v>0</v>
      </c>
      <c r="G2629" s="44"/>
      <c r="H2629" s="5">
        <v>0</v>
      </c>
      <c r="I2629" s="44"/>
      <c r="J2629" s="5">
        <v>0</v>
      </c>
      <c r="K2629" s="44"/>
      <c r="L2629" s="5">
        <v>0</v>
      </c>
      <c r="M2629" s="44"/>
      <c r="N2629" s="5">
        <v>0</v>
      </c>
      <c r="O2629" s="44"/>
      <c r="P2629" s="5">
        <v>0</v>
      </c>
      <c r="Q2629" s="44"/>
      <c r="R2629" s="5">
        <v>0</v>
      </c>
      <c r="S2629" s="44"/>
      <c r="U2629" s="39"/>
      <c r="V2629" s="39"/>
      <c r="W2629" s="40"/>
      <c r="X2629" s="40"/>
    </row>
    <row r="2630" spans="1:24" x14ac:dyDescent="0.3">
      <c r="A2630" s="2">
        <v>44344</v>
      </c>
      <c r="B2630" s="3">
        <v>0.36458333333333331</v>
      </c>
      <c r="C2630" s="6">
        <v>-55</v>
      </c>
      <c r="D2630" s="6">
        <v>-55</v>
      </c>
      <c r="E2630" s="4">
        <v>0</v>
      </c>
      <c r="F2630" s="5">
        <v>0</v>
      </c>
      <c r="G2630" s="44"/>
      <c r="H2630" s="5">
        <v>0</v>
      </c>
      <c r="I2630" s="44"/>
      <c r="J2630" s="5">
        <v>0</v>
      </c>
      <c r="K2630" s="44"/>
      <c r="L2630" s="5">
        <v>0</v>
      </c>
      <c r="M2630" s="44"/>
      <c r="N2630" s="5">
        <v>0</v>
      </c>
      <c r="O2630" s="44"/>
      <c r="P2630" s="5">
        <v>0</v>
      </c>
      <c r="Q2630" s="44"/>
      <c r="R2630" s="5">
        <v>0</v>
      </c>
      <c r="S2630" s="44"/>
      <c r="U2630" s="39">
        <f>$AB$4-V2630</f>
        <v>0.35258749999998518</v>
      </c>
      <c r="V2630" s="39">
        <f>V2628-K2627</f>
        <v>4.4474125000000146</v>
      </c>
      <c r="W2630" s="40">
        <f>U2630/($AB$4/100)</f>
        <v>7.3455729166663577</v>
      </c>
      <c r="X2630" s="40">
        <f>V2630/($AB$4/100)</f>
        <v>92.65442708333363</v>
      </c>
    </row>
    <row r="2631" spans="1:24" x14ac:dyDescent="0.3">
      <c r="A2631" s="2">
        <v>44344</v>
      </c>
      <c r="B2631" s="3">
        <v>0.375</v>
      </c>
      <c r="C2631" s="6">
        <v>-55</v>
      </c>
      <c r="D2631" s="6">
        <v>-55</v>
      </c>
      <c r="E2631" s="4">
        <v>0</v>
      </c>
      <c r="F2631" s="5">
        <v>0</v>
      </c>
      <c r="G2631" s="44">
        <f t="shared" ref="G2631:G2691" si="294">AVERAGE(F2631:F2634)</f>
        <v>0</v>
      </c>
      <c r="H2631" s="5">
        <v>0</v>
      </c>
      <c r="I2631" s="44">
        <f t="shared" ref="I2631:I2691" si="295">AVERAGE(H2631:H2634)</f>
        <v>0</v>
      </c>
      <c r="J2631" s="5">
        <v>0</v>
      </c>
      <c r="K2631" s="44">
        <f t="shared" ref="K2631:K2691" si="296">AVERAGE(J2631:J2634)</f>
        <v>0</v>
      </c>
      <c r="L2631" s="5">
        <v>0</v>
      </c>
      <c r="M2631" s="44">
        <f t="shared" ref="M2631:M2691" si="297">AVERAGE(L2631:L2634)</f>
        <v>0</v>
      </c>
      <c r="N2631" s="5">
        <v>0</v>
      </c>
      <c r="O2631" s="44">
        <f t="shared" ref="O2631:O2691" si="298">AVERAGE(N2631:N2634)</f>
        <v>0</v>
      </c>
      <c r="P2631" s="5">
        <v>0</v>
      </c>
      <c r="Q2631" s="44">
        <f t="shared" ref="Q2631:Q2691" si="299">AVERAGE(P2631:P2634)</f>
        <v>0</v>
      </c>
      <c r="R2631" s="5">
        <v>0</v>
      </c>
      <c r="S2631" s="44">
        <f t="shared" ref="S2631:S2691" si="300">AVERAGE(R2631:R2634)</f>
        <v>0</v>
      </c>
      <c r="U2631" s="39"/>
      <c r="V2631" s="39"/>
      <c r="W2631" s="40"/>
      <c r="X2631" s="40"/>
    </row>
    <row r="2632" spans="1:24" x14ac:dyDescent="0.3">
      <c r="A2632" s="2">
        <v>44344</v>
      </c>
      <c r="B2632" s="3">
        <v>0.38541666666666669</v>
      </c>
      <c r="C2632" s="6">
        <v>-55</v>
      </c>
      <c r="D2632" s="6">
        <v>-55</v>
      </c>
      <c r="E2632" s="4">
        <v>0</v>
      </c>
      <c r="F2632" s="5">
        <v>0</v>
      </c>
      <c r="G2632" s="44"/>
      <c r="H2632" s="5">
        <v>0</v>
      </c>
      <c r="I2632" s="44"/>
      <c r="J2632" s="5">
        <v>0</v>
      </c>
      <c r="K2632" s="44"/>
      <c r="L2632" s="5">
        <v>0</v>
      </c>
      <c r="M2632" s="44"/>
      <c r="N2632" s="5">
        <v>0</v>
      </c>
      <c r="O2632" s="44"/>
      <c r="P2632" s="5">
        <v>0</v>
      </c>
      <c r="Q2632" s="44"/>
      <c r="R2632" s="5">
        <v>0</v>
      </c>
      <c r="S2632" s="44"/>
      <c r="U2632" s="39">
        <f>$AB$4-V2632</f>
        <v>0.35258749999998518</v>
      </c>
      <c r="V2632" s="39">
        <f>V2630+($AB$3*M2631)</f>
        <v>4.4474125000000146</v>
      </c>
      <c r="W2632" s="40">
        <f>U2632/($AB$4/100)</f>
        <v>7.3455729166663577</v>
      </c>
      <c r="X2632" s="40">
        <f>V2632/($AB$4/100)</f>
        <v>92.65442708333363</v>
      </c>
    </row>
    <row r="2633" spans="1:24" x14ac:dyDescent="0.3">
      <c r="A2633" s="2">
        <v>44344</v>
      </c>
      <c r="B2633" s="3">
        <v>0.39583333333333331</v>
      </c>
      <c r="C2633" s="6">
        <v>-55</v>
      </c>
      <c r="D2633" s="6">
        <v>-55</v>
      </c>
      <c r="E2633" s="4">
        <v>0</v>
      </c>
      <c r="F2633" s="5">
        <v>0</v>
      </c>
      <c r="G2633" s="44"/>
      <c r="H2633" s="5">
        <v>0</v>
      </c>
      <c r="I2633" s="44"/>
      <c r="J2633" s="5">
        <v>0</v>
      </c>
      <c r="K2633" s="44"/>
      <c r="L2633" s="5">
        <v>0</v>
      </c>
      <c r="M2633" s="44"/>
      <c r="N2633" s="5">
        <v>0</v>
      </c>
      <c r="O2633" s="44"/>
      <c r="P2633" s="5">
        <v>0</v>
      </c>
      <c r="Q2633" s="44"/>
      <c r="R2633" s="5">
        <v>0</v>
      </c>
      <c r="S2633" s="44"/>
      <c r="U2633" s="39"/>
      <c r="V2633" s="39"/>
      <c r="W2633" s="9"/>
      <c r="X2633" s="9"/>
    </row>
    <row r="2634" spans="1:24" x14ac:dyDescent="0.3">
      <c r="A2634" s="2">
        <v>44344</v>
      </c>
      <c r="B2634" s="3">
        <v>0.40625</v>
      </c>
      <c r="C2634" s="6">
        <v>-55</v>
      </c>
      <c r="D2634" s="6">
        <v>-55</v>
      </c>
      <c r="E2634" s="4">
        <v>0</v>
      </c>
      <c r="F2634" s="5">
        <v>0</v>
      </c>
      <c r="G2634" s="44"/>
      <c r="H2634" s="5">
        <v>0</v>
      </c>
      <c r="I2634" s="44"/>
      <c r="J2634" s="5">
        <v>0</v>
      </c>
      <c r="K2634" s="44"/>
      <c r="L2634" s="5">
        <v>0</v>
      </c>
      <c r="M2634" s="44"/>
      <c r="N2634" s="5">
        <v>0</v>
      </c>
      <c r="O2634" s="44"/>
      <c r="P2634" s="5">
        <v>0</v>
      </c>
      <c r="Q2634" s="44"/>
      <c r="R2634" s="5">
        <v>0</v>
      </c>
      <c r="S2634" s="44"/>
      <c r="U2634" s="39">
        <f>$AB$4-V2634</f>
        <v>0.35258749999998518</v>
      </c>
      <c r="V2634" s="39">
        <f>V2632-K2631</f>
        <v>4.4474125000000146</v>
      </c>
      <c r="W2634" s="40">
        <f>U2634/($AB$4/100)</f>
        <v>7.3455729166663577</v>
      </c>
      <c r="X2634" s="40">
        <f>V2634/($AB$4/100)</f>
        <v>92.65442708333363</v>
      </c>
    </row>
    <row r="2635" spans="1:24" x14ac:dyDescent="0.3">
      <c r="A2635" s="2">
        <v>44344</v>
      </c>
      <c r="B2635" s="3">
        <v>0.41666666666666669</v>
      </c>
      <c r="C2635" s="6">
        <v>-55</v>
      </c>
      <c r="D2635" s="6">
        <v>-55</v>
      </c>
      <c r="E2635" s="4">
        <v>0</v>
      </c>
      <c r="F2635" s="5">
        <v>0</v>
      </c>
      <c r="G2635" s="44">
        <f t="shared" si="294"/>
        <v>0</v>
      </c>
      <c r="H2635" s="5">
        <v>0</v>
      </c>
      <c r="I2635" s="44">
        <f t="shared" si="295"/>
        <v>0</v>
      </c>
      <c r="J2635" s="5">
        <v>0</v>
      </c>
      <c r="K2635" s="44">
        <f t="shared" si="296"/>
        <v>0</v>
      </c>
      <c r="L2635" s="5">
        <v>0</v>
      </c>
      <c r="M2635" s="44">
        <f t="shared" si="297"/>
        <v>0</v>
      </c>
      <c r="N2635" s="5">
        <v>0</v>
      </c>
      <c r="O2635" s="44">
        <f t="shared" si="298"/>
        <v>0</v>
      </c>
      <c r="P2635" s="5">
        <v>0</v>
      </c>
      <c r="Q2635" s="44">
        <f t="shared" si="299"/>
        <v>0</v>
      </c>
      <c r="R2635" s="5">
        <v>0</v>
      </c>
      <c r="S2635" s="44">
        <f t="shared" si="300"/>
        <v>0</v>
      </c>
      <c r="U2635" s="39"/>
      <c r="V2635" s="39"/>
      <c r="W2635" s="40"/>
      <c r="X2635" s="40"/>
    </row>
    <row r="2636" spans="1:24" x14ac:dyDescent="0.3">
      <c r="A2636" s="2">
        <v>44344</v>
      </c>
      <c r="B2636" s="3">
        <v>0.42708333333333331</v>
      </c>
      <c r="C2636" s="6">
        <v>-55</v>
      </c>
      <c r="D2636" s="6">
        <v>-55</v>
      </c>
      <c r="E2636" s="4">
        <v>0</v>
      </c>
      <c r="F2636" s="5">
        <v>0</v>
      </c>
      <c r="G2636" s="44"/>
      <c r="H2636" s="5">
        <v>0</v>
      </c>
      <c r="I2636" s="44"/>
      <c r="J2636" s="5">
        <v>0</v>
      </c>
      <c r="K2636" s="44"/>
      <c r="L2636" s="5">
        <v>0</v>
      </c>
      <c r="M2636" s="44"/>
      <c r="N2636" s="5">
        <v>0</v>
      </c>
      <c r="O2636" s="44"/>
      <c r="P2636" s="5">
        <v>0</v>
      </c>
      <c r="Q2636" s="44"/>
      <c r="R2636" s="5">
        <v>0</v>
      </c>
      <c r="S2636" s="44"/>
      <c r="U2636" s="39">
        <f>$AB$4-V2636</f>
        <v>0.35258749999998518</v>
      </c>
      <c r="V2636" s="39">
        <f>V2634+($AB$3*M2635)</f>
        <v>4.4474125000000146</v>
      </c>
      <c r="W2636" s="40">
        <f>U2636/($AB$4/100)</f>
        <v>7.3455729166663577</v>
      </c>
      <c r="X2636" s="40">
        <f>V2636/($AB$4/100)</f>
        <v>92.65442708333363</v>
      </c>
    </row>
    <row r="2637" spans="1:24" x14ac:dyDescent="0.3">
      <c r="A2637" s="2">
        <v>44344</v>
      </c>
      <c r="B2637" s="3">
        <v>0.4375</v>
      </c>
      <c r="C2637" s="6">
        <v>-55</v>
      </c>
      <c r="D2637" s="6">
        <v>-55</v>
      </c>
      <c r="E2637" s="4">
        <v>0</v>
      </c>
      <c r="F2637" s="5">
        <v>0</v>
      </c>
      <c r="G2637" s="44"/>
      <c r="H2637" s="5">
        <v>0</v>
      </c>
      <c r="I2637" s="44"/>
      <c r="J2637" s="5">
        <v>0</v>
      </c>
      <c r="K2637" s="44"/>
      <c r="L2637" s="5">
        <v>0</v>
      </c>
      <c r="M2637" s="44"/>
      <c r="N2637" s="5">
        <v>0</v>
      </c>
      <c r="O2637" s="44"/>
      <c r="P2637" s="5">
        <v>0</v>
      </c>
      <c r="Q2637" s="44"/>
      <c r="R2637" s="5">
        <v>0</v>
      </c>
      <c r="S2637" s="44"/>
      <c r="U2637" s="39"/>
      <c r="V2637" s="39"/>
      <c r="W2637" s="40"/>
      <c r="X2637" s="40"/>
    </row>
    <row r="2638" spans="1:24" x14ac:dyDescent="0.3">
      <c r="A2638" s="2">
        <v>44344</v>
      </c>
      <c r="B2638" s="3">
        <v>0.44791666666666669</v>
      </c>
      <c r="C2638" s="6">
        <v>-55</v>
      </c>
      <c r="D2638" s="6">
        <v>-55</v>
      </c>
      <c r="E2638" s="4">
        <v>0</v>
      </c>
      <c r="F2638" s="5">
        <v>0</v>
      </c>
      <c r="G2638" s="44"/>
      <c r="H2638" s="5">
        <v>0</v>
      </c>
      <c r="I2638" s="44"/>
      <c r="J2638" s="5">
        <v>0</v>
      </c>
      <c r="K2638" s="44"/>
      <c r="L2638" s="5">
        <v>0</v>
      </c>
      <c r="M2638" s="44"/>
      <c r="N2638" s="5">
        <v>0</v>
      </c>
      <c r="O2638" s="44"/>
      <c r="P2638" s="5">
        <v>0</v>
      </c>
      <c r="Q2638" s="44"/>
      <c r="R2638" s="5">
        <v>0</v>
      </c>
      <c r="S2638" s="44"/>
      <c r="U2638" s="39">
        <f>$AB$4-V2638</f>
        <v>0.35258749999998518</v>
      </c>
      <c r="V2638" s="39">
        <f>V2636-K2635</f>
        <v>4.4474125000000146</v>
      </c>
      <c r="W2638" s="40">
        <f>U2638/($AB$4/100)</f>
        <v>7.3455729166663577</v>
      </c>
      <c r="X2638" s="40">
        <f>V2638/($AB$4/100)</f>
        <v>92.65442708333363</v>
      </c>
    </row>
    <row r="2639" spans="1:24" x14ac:dyDescent="0.3">
      <c r="A2639" s="2">
        <v>44344</v>
      </c>
      <c r="B2639" s="3">
        <v>0.45833333333333331</v>
      </c>
      <c r="C2639" s="6">
        <v>-55</v>
      </c>
      <c r="D2639" s="6">
        <v>-55</v>
      </c>
      <c r="E2639" s="4">
        <v>0</v>
      </c>
      <c r="F2639" s="5">
        <v>0</v>
      </c>
      <c r="G2639" s="44">
        <f t="shared" si="294"/>
        <v>0</v>
      </c>
      <c r="H2639" s="5">
        <v>0</v>
      </c>
      <c r="I2639" s="44">
        <f t="shared" si="295"/>
        <v>0</v>
      </c>
      <c r="J2639" s="5">
        <v>0</v>
      </c>
      <c r="K2639" s="44">
        <f t="shared" si="296"/>
        <v>0</v>
      </c>
      <c r="L2639" s="5">
        <v>0</v>
      </c>
      <c r="M2639" s="44">
        <f t="shared" si="297"/>
        <v>0</v>
      </c>
      <c r="N2639" s="5">
        <v>0</v>
      </c>
      <c r="O2639" s="44">
        <f t="shared" si="298"/>
        <v>0</v>
      </c>
      <c r="P2639" s="5">
        <v>0</v>
      </c>
      <c r="Q2639" s="44">
        <f t="shared" si="299"/>
        <v>0</v>
      </c>
      <c r="R2639" s="5">
        <v>0</v>
      </c>
      <c r="S2639" s="44">
        <f t="shared" si="300"/>
        <v>0</v>
      </c>
      <c r="U2639" s="39"/>
      <c r="V2639" s="39"/>
      <c r="W2639" s="40"/>
      <c r="X2639" s="40"/>
    </row>
    <row r="2640" spans="1:24" x14ac:dyDescent="0.3">
      <c r="A2640" s="2">
        <v>44344</v>
      </c>
      <c r="B2640" s="3">
        <v>0.46875</v>
      </c>
      <c r="C2640" s="6">
        <v>-55</v>
      </c>
      <c r="D2640" s="6">
        <v>-55</v>
      </c>
      <c r="E2640" s="4">
        <v>0</v>
      </c>
      <c r="F2640" s="5">
        <v>0</v>
      </c>
      <c r="G2640" s="44"/>
      <c r="H2640" s="5">
        <v>0</v>
      </c>
      <c r="I2640" s="44"/>
      <c r="J2640" s="5">
        <v>0</v>
      </c>
      <c r="K2640" s="44"/>
      <c r="L2640" s="5">
        <v>0</v>
      </c>
      <c r="M2640" s="44"/>
      <c r="N2640" s="5">
        <v>0</v>
      </c>
      <c r="O2640" s="44"/>
      <c r="P2640" s="5">
        <v>0</v>
      </c>
      <c r="Q2640" s="44"/>
      <c r="R2640" s="5">
        <v>0</v>
      </c>
      <c r="S2640" s="44"/>
      <c r="U2640" s="39">
        <f>$AB$4-V2640</f>
        <v>0.35258749999998518</v>
      </c>
      <c r="V2640" s="39">
        <f>V2638+($AB$3*M2639)</f>
        <v>4.4474125000000146</v>
      </c>
      <c r="W2640" s="40">
        <f>U2640/($AB$4/100)</f>
        <v>7.3455729166663577</v>
      </c>
      <c r="X2640" s="40">
        <f>V2640/($AB$4/100)</f>
        <v>92.65442708333363</v>
      </c>
    </row>
    <row r="2641" spans="1:26" x14ac:dyDescent="0.3">
      <c r="A2641" s="2">
        <v>44344</v>
      </c>
      <c r="B2641" s="3">
        <v>0.47916666666666669</v>
      </c>
      <c r="C2641" s="6">
        <v>-55</v>
      </c>
      <c r="D2641" s="6">
        <v>-55</v>
      </c>
      <c r="E2641" s="4">
        <v>0</v>
      </c>
      <c r="F2641" s="5">
        <v>0</v>
      </c>
      <c r="G2641" s="44"/>
      <c r="H2641" s="5">
        <v>0</v>
      </c>
      <c r="I2641" s="44"/>
      <c r="J2641" s="5">
        <v>0</v>
      </c>
      <c r="K2641" s="44"/>
      <c r="L2641" s="5">
        <v>0</v>
      </c>
      <c r="M2641" s="44"/>
      <c r="N2641" s="5">
        <v>0</v>
      </c>
      <c r="O2641" s="44"/>
      <c r="P2641" s="5">
        <v>0</v>
      </c>
      <c r="Q2641" s="44"/>
      <c r="R2641" s="5">
        <v>0</v>
      </c>
      <c r="S2641" s="44"/>
      <c r="U2641" s="39"/>
      <c r="V2641" s="39"/>
      <c r="W2641" s="9"/>
      <c r="X2641" s="9"/>
    </row>
    <row r="2642" spans="1:26" x14ac:dyDescent="0.3">
      <c r="A2642" s="2">
        <v>44344</v>
      </c>
      <c r="B2642" s="3">
        <v>0.48958333333333331</v>
      </c>
      <c r="C2642" s="6">
        <v>-55</v>
      </c>
      <c r="D2642" s="6">
        <v>-55</v>
      </c>
      <c r="E2642" s="4">
        <v>0</v>
      </c>
      <c r="F2642" s="5">
        <v>0</v>
      </c>
      <c r="G2642" s="44"/>
      <c r="H2642" s="5">
        <v>0</v>
      </c>
      <c r="I2642" s="44"/>
      <c r="J2642" s="5">
        <v>0</v>
      </c>
      <c r="K2642" s="44"/>
      <c r="L2642" s="5">
        <v>0</v>
      </c>
      <c r="M2642" s="44"/>
      <c r="N2642" s="5">
        <v>0</v>
      </c>
      <c r="O2642" s="44"/>
      <c r="P2642" s="5">
        <v>0</v>
      </c>
      <c r="Q2642" s="44"/>
      <c r="R2642" s="5">
        <v>0</v>
      </c>
      <c r="S2642" s="44"/>
      <c r="U2642" s="39">
        <f>$AB$4-V2642</f>
        <v>0.35258749999998518</v>
      </c>
      <c r="V2642" s="39">
        <f>V2640-K2639</f>
        <v>4.4474125000000146</v>
      </c>
      <c r="W2642" s="40">
        <f>U2642/($AB$4/100)</f>
        <v>7.3455729166663577</v>
      </c>
      <c r="X2642" s="40">
        <f>V2642/($AB$4/100)</f>
        <v>92.65442708333363</v>
      </c>
    </row>
    <row r="2643" spans="1:26" x14ac:dyDescent="0.3">
      <c r="A2643" s="2">
        <v>44344</v>
      </c>
      <c r="B2643" s="3">
        <v>0.5</v>
      </c>
      <c r="C2643" s="6">
        <v>-55</v>
      </c>
      <c r="D2643" s="6">
        <v>-55</v>
      </c>
      <c r="E2643" s="4">
        <v>0</v>
      </c>
      <c r="F2643" s="5">
        <v>0</v>
      </c>
      <c r="G2643" s="44">
        <f t="shared" si="294"/>
        <v>0</v>
      </c>
      <c r="H2643" s="5">
        <v>0</v>
      </c>
      <c r="I2643" s="44">
        <f t="shared" si="295"/>
        <v>0</v>
      </c>
      <c r="J2643" s="5">
        <v>0</v>
      </c>
      <c r="K2643" s="44">
        <f t="shared" si="296"/>
        <v>0</v>
      </c>
      <c r="L2643" s="5">
        <v>0</v>
      </c>
      <c r="M2643" s="44">
        <f t="shared" si="297"/>
        <v>0</v>
      </c>
      <c r="N2643" s="5">
        <v>0</v>
      </c>
      <c r="O2643" s="44">
        <f t="shared" si="298"/>
        <v>0</v>
      </c>
      <c r="P2643" s="5">
        <v>0</v>
      </c>
      <c r="Q2643" s="44">
        <f t="shared" si="299"/>
        <v>0</v>
      </c>
      <c r="R2643" s="5">
        <v>0</v>
      </c>
      <c r="S2643" s="44">
        <f t="shared" si="300"/>
        <v>0</v>
      </c>
      <c r="U2643" s="39"/>
      <c r="V2643" s="39"/>
      <c r="W2643" s="40"/>
      <c r="X2643" s="40"/>
    </row>
    <row r="2644" spans="1:26" x14ac:dyDescent="0.3">
      <c r="A2644" s="2">
        <v>44344</v>
      </c>
      <c r="B2644" s="3">
        <v>0.51041666666666663</v>
      </c>
      <c r="C2644" s="6">
        <v>-55</v>
      </c>
      <c r="D2644" s="6">
        <v>-55</v>
      </c>
      <c r="E2644" s="4">
        <v>0</v>
      </c>
      <c r="F2644" s="5">
        <v>0</v>
      </c>
      <c r="G2644" s="44"/>
      <c r="H2644" s="5">
        <v>0</v>
      </c>
      <c r="I2644" s="44"/>
      <c r="J2644" s="5">
        <v>0</v>
      </c>
      <c r="K2644" s="44"/>
      <c r="L2644" s="5">
        <v>0</v>
      </c>
      <c r="M2644" s="44"/>
      <c r="N2644" s="5">
        <v>0</v>
      </c>
      <c r="O2644" s="44"/>
      <c r="P2644" s="5">
        <v>0</v>
      </c>
      <c r="Q2644" s="44"/>
      <c r="R2644" s="5">
        <v>0</v>
      </c>
      <c r="S2644" s="44"/>
      <c r="U2644" s="39">
        <f>$AB$4-V2644</f>
        <v>0.35258749999998518</v>
      </c>
      <c r="V2644" s="39">
        <f>V2642+($AB$3*M2643)</f>
        <v>4.4474125000000146</v>
      </c>
      <c r="W2644" s="40">
        <f>U2644/($AB$4/100)</f>
        <v>7.3455729166663577</v>
      </c>
      <c r="X2644" s="40">
        <f>V2644/($AB$4/100)</f>
        <v>92.65442708333363</v>
      </c>
    </row>
    <row r="2645" spans="1:26" x14ac:dyDescent="0.3">
      <c r="A2645" s="2">
        <v>44344</v>
      </c>
      <c r="B2645" s="3">
        <v>0.52083333333333337</v>
      </c>
      <c r="C2645" s="6">
        <v>-55</v>
      </c>
      <c r="D2645" s="6">
        <v>-55</v>
      </c>
      <c r="E2645" s="4">
        <v>0</v>
      </c>
      <c r="F2645" s="5">
        <v>0</v>
      </c>
      <c r="G2645" s="44"/>
      <c r="H2645" s="5">
        <v>0</v>
      </c>
      <c r="I2645" s="44"/>
      <c r="J2645" s="5">
        <v>0</v>
      </c>
      <c r="K2645" s="44"/>
      <c r="L2645" s="5">
        <v>0</v>
      </c>
      <c r="M2645" s="44"/>
      <c r="N2645" s="5">
        <v>0</v>
      </c>
      <c r="O2645" s="44"/>
      <c r="P2645" s="5">
        <v>0</v>
      </c>
      <c r="Q2645" s="44"/>
      <c r="R2645" s="5">
        <v>0</v>
      </c>
      <c r="S2645" s="44"/>
      <c r="U2645" s="39"/>
      <c r="V2645" s="39"/>
      <c r="W2645" s="40"/>
      <c r="X2645" s="40"/>
    </row>
    <row r="2646" spans="1:26" x14ac:dyDescent="0.3">
      <c r="A2646" s="2">
        <v>44344</v>
      </c>
      <c r="B2646" s="3">
        <v>0.53125</v>
      </c>
      <c r="C2646" s="6">
        <v>-55</v>
      </c>
      <c r="D2646" s="6">
        <v>-55</v>
      </c>
      <c r="E2646" s="4">
        <v>0</v>
      </c>
      <c r="F2646" s="5">
        <v>0</v>
      </c>
      <c r="G2646" s="44"/>
      <c r="H2646" s="5">
        <v>0</v>
      </c>
      <c r="I2646" s="44"/>
      <c r="J2646" s="5">
        <v>0</v>
      </c>
      <c r="K2646" s="44"/>
      <c r="L2646" s="5">
        <v>0</v>
      </c>
      <c r="M2646" s="44"/>
      <c r="N2646" s="5">
        <v>0</v>
      </c>
      <c r="O2646" s="44"/>
      <c r="P2646" s="5">
        <v>0</v>
      </c>
      <c r="Q2646" s="44"/>
      <c r="R2646" s="5">
        <v>0</v>
      </c>
      <c r="S2646" s="44"/>
      <c r="U2646" s="39">
        <f>$AB$4-V2646</f>
        <v>0.35258749999998518</v>
      </c>
      <c r="V2646" s="39">
        <f>V2644-K2643</f>
        <v>4.4474125000000146</v>
      </c>
      <c r="W2646" s="40">
        <f>U2646/($AB$4/100)</f>
        <v>7.3455729166663577</v>
      </c>
      <c r="X2646" s="40">
        <f>V2646/($AB$4/100)</f>
        <v>92.65442708333363</v>
      </c>
    </row>
    <row r="2647" spans="1:26" x14ac:dyDescent="0.3">
      <c r="A2647" s="2">
        <v>44344</v>
      </c>
      <c r="B2647" s="3">
        <v>0.54166666666666663</v>
      </c>
      <c r="C2647" s="6">
        <v>-55</v>
      </c>
      <c r="D2647" s="6">
        <v>-55</v>
      </c>
      <c r="E2647" s="4">
        <v>0</v>
      </c>
      <c r="F2647" s="5">
        <v>0</v>
      </c>
      <c r="G2647" s="44">
        <f t="shared" si="294"/>
        <v>0</v>
      </c>
      <c r="H2647" s="5">
        <v>0</v>
      </c>
      <c r="I2647" s="44">
        <f t="shared" si="295"/>
        <v>0</v>
      </c>
      <c r="J2647" s="5">
        <v>0</v>
      </c>
      <c r="K2647" s="44">
        <f t="shared" si="296"/>
        <v>0</v>
      </c>
      <c r="L2647" s="5">
        <v>0</v>
      </c>
      <c r="M2647" s="44">
        <f t="shared" si="297"/>
        <v>0</v>
      </c>
      <c r="N2647" s="5">
        <v>0</v>
      </c>
      <c r="O2647" s="44">
        <f t="shared" si="298"/>
        <v>0</v>
      </c>
      <c r="P2647" s="5">
        <v>0</v>
      </c>
      <c r="Q2647" s="44">
        <f t="shared" si="299"/>
        <v>0</v>
      </c>
      <c r="R2647" s="5">
        <v>0</v>
      </c>
      <c r="S2647" s="44">
        <f t="shared" si="300"/>
        <v>0</v>
      </c>
      <c r="U2647" s="39"/>
      <c r="V2647" s="39"/>
      <c r="W2647" s="40"/>
      <c r="X2647" s="40"/>
    </row>
    <row r="2648" spans="1:26" x14ac:dyDescent="0.3">
      <c r="A2648" s="2">
        <v>44344</v>
      </c>
      <c r="B2648" s="3">
        <v>0.55208333333333337</v>
      </c>
      <c r="C2648" s="6">
        <v>-55</v>
      </c>
      <c r="D2648" s="6">
        <v>-55</v>
      </c>
      <c r="E2648" s="4">
        <v>0</v>
      </c>
      <c r="F2648" s="5">
        <v>0</v>
      </c>
      <c r="G2648" s="44"/>
      <c r="H2648" s="5">
        <v>0</v>
      </c>
      <c r="I2648" s="44"/>
      <c r="J2648" s="5">
        <v>0</v>
      </c>
      <c r="K2648" s="44"/>
      <c r="L2648" s="5">
        <v>0</v>
      </c>
      <c r="M2648" s="44"/>
      <c r="N2648" s="5">
        <v>0</v>
      </c>
      <c r="O2648" s="44"/>
      <c r="P2648" s="5">
        <v>0</v>
      </c>
      <c r="Q2648" s="44"/>
      <c r="R2648" s="5">
        <v>0</v>
      </c>
      <c r="S2648" s="44"/>
      <c r="U2648" s="39">
        <f>$AB$4-V2648</f>
        <v>0.35258749999998518</v>
      </c>
      <c r="V2648" s="39">
        <f>V2646+($AB$3*M2647)</f>
        <v>4.4474125000000146</v>
      </c>
      <c r="W2648" s="40">
        <f>U2648/($AB$4/100)</f>
        <v>7.3455729166663577</v>
      </c>
      <c r="X2648" s="40">
        <f>V2648/($AB$4/100)</f>
        <v>92.65442708333363</v>
      </c>
    </row>
    <row r="2649" spans="1:26" x14ac:dyDescent="0.3">
      <c r="A2649" s="2">
        <v>44344</v>
      </c>
      <c r="B2649" s="3">
        <v>0.5625</v>
      </c>
      <c r="C2649" s="6">
        <v>-55</v>
      </c>
      <c r="D2649" s="6">
        <v>-55</v>
      </c>
      <c r="E2649" s="4">
        <v>0</v>
      </c>
      <c r="F2649" s="5">
        <v>0</v>
      </c>
      <c r="G2649" s="44"/>
      <c r="H2649" s="5">
        <v>0</v>
      </c>
      <c r="I2649" s="44"/>
      <c r="J2649" s="5">
        <v>0</v>
      </c>
      <c r="K2649" s="44"/>
      <c r="L2649" s="5">
        <v>0</v>
      </c>
      <c r="M2649" s="44"/>
      <c r="N2649" s="5">
        <v>0</v>
      </c>
      <c r="O2649" s="44"/>
      <c r="P2649" s="5">
        <v>0</v>
      </c>
      <c r="Q2649" s="44"/>
      <c r="R2649" s="5">
        <v>0</v>
      </c>
      <c r="S2649" s="44"/>
      <c r="U2649" s="39"/>
      <c r="V2649" s="39"/>
      <c r="W2649" s="9"/>
      <c r="X2649" s="9"/>
    </row>
    <row r="2650" spans="1:26" x14ac:dyDescent="0.3">
      <c r="A2650" s="2">
        <v>44344</v>
      </c>
      <c r="B2650" s="3">
        <v>0.57291666666666663</v>
      </c>
      <c r="C2650" s="6">
        <v>-55</v>
      </c>
      <c r="D2650" s="6">
        <v>-55</v>
      </c>
      <c r="E2650" s="4">
        <v>0</v>
      </c>
      <c r="F2650" s="5">
        <v>0</v>
      </c>
      <c r="G2650" s="44"/>
      <c r="H2650" s="5">
        <v>0</v>
      </c>
      <c r="I2650" s="44"/>
      <c r="J2650" s="5">
        <v>0</v>
      </c>
      <c r="K2650" s="44"/>
      <c r="L2650" s="5">
        <v>0</v>
      </c>
      <c r="M2650" s="44"/>
      <c r="N2650" s="5">
        <v>0</v>
      </c>
      <c r="O2650" s="44"/>
      <c r="P2650" s="5">
        <v>0</v>
      </c>
      <c r="Q2650" s="44"/>
      <c r="R2650" s="5">
        <v>0</v>
      </c>
      <c r="S2650" s="44"/>
      <c r="U2650" s="39">
        <f>$AB$4-V2650</f>
        <v>0.35258749999998518</v>
      </c>
      <c r="V2650" s="39">
        <f>V2648-K2647</f>
        <v>4.4474125000000146</v>
      </c>
      <c r="W2650" s="40">
        <f>U2650/($AB$4/100)</f>
        <v>7.3455729166663577</v>
      </c>
      <c r="X2650" s="40">
        <f>V2650/($AB$4/100)</f>
        <v>92.65442708333363</v>
      </c>
      <c r="Y2650" s="40">
        <f>MIN(X2555:X2650)</f>
        <v>92.65442708333363</v>
      </c>
      <c r="Z2650" s="40">
        <f>MAX(X2555:X2650)</f>
        <v>92.65442708333363</v>
      </c>
    </row>
    <row r="2651" spans="1:26" x14ac:dyDescent="0.3">
      <c r="A2651" s="2">
        <v>44344</v>
      </c>
      <c r="B2651" s="3">
        <v>0.58333333333333337</v>
      </c>
      <c r="C2651" s="6">
        <v>-55</v>
      </c>
      <c r="D2651" s="6">
        <v>-55</v>
      </c>
      <c r="E2651" s="4">
        <v>0</v>
      </c>
      <c r="F2651" s="5">
        <v>0</v>
      </c>
      <c r="G2651" s="44">
        <f t="shared" si="294"/>
        <v>0</v>
      </c>
      <c r="H2651" s="5">
        <v>0</v>
      </c>
      <c r="I2651" s="44">
        <f t="shared" si="295"/>
        <v>0</v>
      </c>
      <c r="J2651" s="5">
        <v>0</v>
      </c>
      <c r="K2651" s="44">
        <f t="shared" si="296"/>
        <v>0</v>
      </c>
      <c r="L2651" s="5">
        <v>0</v>
      </c>
      <c r="M2651" s="44">
        <f t="shared" si="297"/>
        <v>0</v>
      </c>
      <c r="N2651" s="5">
        <v>0</v>
      </c>
      <c r="O2651" s="44">
        <f t="shared" si="298"/>
        <v>0</v>
      </c>
      <c r="P2651" s="5">
        <v>0</v>
      </c>
      <c r="Q2651" s="44">
        <f t="shared" si="299"/>
        <v>0</v>
      </c>
      <c r="R2651" s="5">
        <v>0</v>
      </c>
      <c r="S2651" s="44">
        <f t="shared" si="300"/>
        <v>0</v>
      </c>
      <c r="U2651" s="39"/>
      <c r="V2651" s="39"/>
      <c r="W2651" s="40"/>
      <c r="X2651" s="40"/>
    </row>
    <row r="2652" spans="1:26" x14ac:dyDescent="0.3">
      <c r="A2652" s="2">
        <v>44344</v>
      </c>
      <c r="B2652" s="3">
        <v>0.59375</v>
      </c>
      <c r="C2652" s="6">
        <v>-55</v>
      </c>
      <c r="D2652" s="6">
        <v>-55</v>
      </c>
      <c r="E2652" s="4">
        <v>0</v>
      </c>
      <c r="F2652" s="5">
        <v>0</v>
      </c>
      <c r="G2652" s="44"/>
      <c r="H2652" s="5">
        <v>0</v>
      </c>
      <c r="I2652" s="44"/>
      <c r="J2652" s="5">
        <v>0</v>
      </c>
      <c r="K2652" s="44"/>
      <c r="L2652" s="5">
        <v>0</v>
      </c>
      <c r="M2652" s="44"/>
      <c r="N2652" s="5">
        <v>0</v>
      </c>
      <c r="O2652" s="44"/>
      <c r="P2652" s="5">
        <v>0</v>
      </c>
      <c r="Q2652" s="44"/>
      <c r="R2652" s="5">
        <v>0</v>
      </c>
      <c r="S2652" s="44"/>
      <c r="U2652" s="39">
        <f>$AB$4-V2652</f>
        <v>0.35258749999998518</v>
      </c>
      <c r="V2652" s="39">
        <f>V2650+($AB$3*M2651)</f>
        <v>4.4474125000000146</v>
      </c>
      <c r="W2652" s="40">
        <f>U2652/($AB$4/100)</f>
        <v>7.3455729166663577</v>
      </c>
      <c r="X2652" s="40">
        <f>V2652/($AB$4/100)</f>
        <v>92.65442708333363</v>
      </c>
    </row>
    <row r="2653" spans="1:26" x14ac:dyDescent="0.3">
      <c r="A2653" s="2">
        <v>44344</v>
      </c>
      <c r="B2653" s="3">
        <v>0.60416666666666663</v>
      </c>
      <c r="C2653" s="6">
        <v>-55</v>
      </c>
      <c r="D2653" s="6">
        <v>-55</v>
      </c>
      <c r="E2653" s="4">
        <v>0</v>
      </c>
      <c r="F2653" s="5">
        <v>0</v>
      </c>
      <c r="G2653" s="44"/>
      <c r="H2653" s="5">
        <v>0</v>
      </c>
      <c r="I2653" s="44"/>
      <c r="J2653" s="5">
        <v>0</v>
      </c>
      <c r="K2653" s="44"/>
      <c r="L2653" s="5">
        <v>0</v>
      </c>
      <c r="M2653" s="44"/>
      <c r="N2653" s="5">
        <v>0</v>
      </c>
      <c r="O2653" s="44"/>
      <c r="P2653" s="5">
        <v>0</v>
      </c>
      <c r="Q2653" s="44"/>
      <c r="R2653" s="5">
        <v>0</v>
      </c>
      <c r="S2653" s="44"/>
      <c r="U2653" s="39"/>
      <c r="V2653" s="39"/>
      <c r="W2653" s="40"/>
      <c r="X2653" s="40"/>
    </row>
    <row r="2654" spans="1:26" x14ac:dyDescent="0.3">
      <c r="A2654" s="2">
        <v>44344</v>
      </c>
      <c r="B2654" s="3">
        <v>0.61458333333333337</v>
      </c>
      <c r="C2654" s="6">
        <v>-55</v>
      </c>
      <c r="D2654" s="6">
        <v>-55</v>
      </c>
      <c r="E2654" s="4">
        <v>0</v>
      </c>
      <c r="F2654" s="5">
        <v>0</v>
      </c>
      <c r="G2654" s="44"/>
      <c r="H2654" s="5">
        <v>0</v>
      </c>
      <c r="I2654" s="44"/>
      <c r="J2654" s="5">
        <v>0</v>
      </c>
      <c r="K2654" s="44"/>
      <c r="L2654" s="5">
        <v>0</v>
      </c>
      <c r="M2654" s="44"/>
      <c r="N2654" s="5">
        <v>0</v>
      </c>
      <c r="O2654" s="44"/>
      <c r="P2654" s="5">
        <v>0</v>
      </c>
      <c r="Q2654" s="44"/>
      <c r="R2654" s="5">
        <v>0</v>
      </c>
      <c r="S2654" s="44"/>
      <c r="U2654" s="39">
        <f>$AB$4-V2654</f>
        <v>0.35258749999998518</v>
      </c>
      <c r="V2654" s="39">
        <f>V2652-K2651</f>
        <v>4.4474125000000146</v>
      </c>
      <c r="W2654" s="40">
        <f>U2654/($AB$4/100)</f>
        <v>7.3455729166663577</v>
      </c>
      <c r="X2654" s="40">
        <f>V2654/($AB$4/100)</f>
        <v>92.65442708333363</v>
      </c>
    </row>
    <row r="2655" spans="1:26" x14ac:dyDescent="0.3">
      <c r="A2655" s="2">
        <v>44344</v>
      </c>
      <c r="B2655" s="3">
        <v>0.625</v>
      </c>
      <c r="C2655" s="6">
        <v>-55</v>
      </c>
      <c r="D2655" s="6">
        <v>-55</v>
      </c>
      <c r="E2655" s="4">
        <v>0</v>
      </c>
      <c r="F2655" s="5">
        <v>0</v>
      </c>
      <c r="G2655" s="44">
        <f t="shared" si="294"/>
        <v>0</v>
      </c>
      <c r="H2655" s="5">
        <v>0</v>
      </c>
      <c r="I2655" s="44">
        <f t="shared" si="295"/>
        <v>0</v>
      </c>
      <c r="J2655" s="5">
        <v>0</v>
      </c>
      <c r="K2655" s="44">
        <f t="shared" si="296"/>
        <v>0</v>
      </c>
      <c r="L2655" s="5">
        <v>0</v>
      </c>
      <c r="M2655" s="44">
        <f t="shared" si="297"/>
        <v>0</v>
      </c>
      <c r="N2655" s="5">
        <v>0</v>
      </c>
      <c r="O2655" s="44">
        <f t="shared" si="298"/>
        <v>0</v>
      </c>
      <c r="P2655" s="5">
        <v>0</v>
      </c>
      <c r="Q2655" s="44">
        <f t="shared" si="299"/>
        <v>0</v>
      </c>
      <c r="R2655" s="5">
        <v>0</v>
      </c>
      <c r="S2655" s="44">
        <f t="shared" si="300"/>
        <v>0</v>
      </c>
      <c r="U2655" s="39"/>
      <c r="V2655" s="39"/>
      <c r="W2655" s="40"/>
      <c r="X2655" s="40"/>
    </row>
    <row r="2656" spans="1:26" x14ac:dyDescent="0.3">
      <c r="A2656" s="2">
        <v>44344</v>
      </c>
      <c r="B2656" s="3">
        <v>0.63541666666666663</v>
      </c>
      <c r="C2656" s="6">
        <v>-55</v>
      </c>
      <c r="D2656" s="6">
        <v>-55</v>
      </c>
      <c r="E2656" s="4">
        <v>0</v>
      </c>
      <c r="F2656" s="5">
        <v>0</v>
      </c>
      <c r="G2656" s="44"/>
      <c r="H2656" s="5">
        <v>0</v>
      </c>
      <c r="I2656" s="44"/>
      <c r="J2656" s="5">
        <v>0</v>
      </c>
      <c r="K2656" s="44"/>
      <c r="L2656" s="5">
        <v>0</v>
      </c>
      <c r="M2656" s="44"/>
      <c r="N2656" s="5">
        <v>0</v>
      </c>
      <c r="O2656" s="44"/>
      <c r="P2656" s="5">
        <v>0</v>
      </c>
      <c r="Q2656" s="44"/>
      <c r="R2656" s="5">
        <v>0</v>
      </c>
      <c r="S2656" s="44"/>
      <c r="U2656" s="39">
        <f>$AB$4-V2656</f>
        <v>0.35258749999998518</v>
      </c>
      <c r="V2656" s="39">
        <f>V2654+($AB$3*M2655)</f>
        <v>4.4474125000000146</v>
      </c>
      <c r="W2656" s="40">
        <f>U2656/($AB$4/100)</f>
        <v>7.3455729166663577</v>
      </c>
      <c r="X2656" s="40">
        <f>V2656/($AB$4/100)</f>
        <v>92.65442708333363</v>
      </c>
    </row>
    <row r="2657" spans="1:24" x14ac:dyDescent="0.3">
      <c r="A2657" s="2">
        <v>44344</v>
      </c>
      <c r="B2657" s="3">
        <v>0.64583333333333337</v>
      </c>
      <c r="C2657" s="6">
        <v>-55</v>
      </c>
      <c r="D2657" s="6">
        <v>-55</v>
      </c>
      <c r="E2657" s="4">
        <v>0</v>
      </c>
      <c r="F2657" s="5">
        <v>0</v>
      </c>
      <c r="G2657" s="44"/>
      <c r="H2657" s="5">
        <v>0</v>
      </c>
      <c r="I2657" s="44"/>
      <c r="J2657" s="5">
        <v>0</v>
      </c>
      <c r="K2657" s="44"/>
      <c r="L2657" s="5">
        <v>0</v>
      </c>
      <c r="M2657" s="44"/>
      <c r="N2657" s="5">
        <v>0</v>
      </c>
      <c r="O2657" s="44"/>
      <c r="P2657" s="5">
        <v>0</v>
      </c>
      <c r="Q2657" s="44"/>
      <c r="R2657" s="5">
        <v>0</v>
      </c>
      <c r="S2657" s="44"/>
      <c r="U2657" s="39"/>
      <c r="V2657" s="39"/>
      <c r="W2657" s="9"/>
      <c r="X2657" s="9"/>
    </row>
    <row r="2658" spans="1:24" x14ac:dyDescent="0.3">
      <c r="A2658" s="2">
        <v>44344</v>
      </c>
      <c r="B2658" s="3">
        <v>0.65625</v>
      </c>
      <c r="C2658" s="6">
        <v>-55</v>
      </c>
      <c r="D2658" s="6">
        <v>-55</v>
      </c>
      <c r="E2658" s="4">
        <v>0</v>
      </c>
      <c r="F2658" s="5">
        <v>0</v>
      </c>
      <c r="G2658" s="44"/>
      <c r="H2658" s="5">
        <v>0</v>
      </c>
      <c r="I2658" s="44"/>
      <c r="J2658" s="5">
        <v>0</v>
      </c>
      <c r="K2658" s="44"/>
      <c r="L2658" s="5">
        <v>0</v>
      </c>
      <c r="M2658" s="44"/>
      <c r="N2658" s="5">
        <v>0</v>
      </c>
      <c r="O2658" s="44"/>
      <c r="P2658" s="5">
        <v>0</v>
      </c>
      <c r="Q2658" s="44"/>
      <c r="R2658" s="5">
        <v>0</v>
      </c>
      <c r="S2658" s="44"/>
      <c r="U2658" s="39">
        <f>$AB$4-V2658</f>
        <v>0.35258749999998518</v>
      </c>
      <c r="V2658" s="39">
        <f>V2656-K2655</f>
        <v>4.4474125000000146</v>
      </c>
      <c r="W2658" s="40">
        <f>U2658/($AB$4/100)</f>
        <v>7.3455729166663577</v>
      </c>
      <c r="X2658" s="40">
        <f>V2658/($AB$4/100)</f>
        <v>92.65442708333363</v>
      </c>
    </row>
    <row r="2659" spans="1:24" x14ac:dyDescent="0.3">
      <c r="A2659" s="2">
        <v>44344</v>
      </c>
      <c r="B2659" s="3">
        <v>0.66666666666666663</v>
      </c>
      <c r="C2659" s="6">
        <v>-55</v>
      </c>
      <c r="D2659" s="6">
        <v>-55</v>
      </c>
      <c r="E2659" s="4">
        <v>0</v>
      </c>
      <c r="F2659" s="5">
        <v>0</v>
      </c>
      <c r="G2659" s="44">
        <f t="shared" si="294"/>
        <v>0</v>
      </c>
      <c r="H2659" s="5">
        <v>0</v>
      </c>
      <c r="I2659" s="44">
        <f t="shared" si="295"/>
        <v>0</v>
      </c>
      <c r="J2659" s="5">
        <v>0</v>
      </c>
      <c r="K2659" s="44">
        <f t="shared" si="296"/>
        <v>0</v>
      </c>
      <c r="L2659" s="5">
        <v>0</v>
      </c>
      <c r="M2659" s="44">
        <f t="shared" si="297"/>
        <v>0</v>
      </c>
      <c r="N2659" s="5">
        <v>0</v>
      </c>
      <c r="O2659" s="44">
        <f t="shared" si="298"/>
        <v>0</v>
      </c>
      <c r="P2659" s="5">
        <v>0</v>
      </c>
      <c r="Q2659" s="44">
        <f t="shared" si="299"/>
        <v>0</v>
      </c>
      <c r="R2659" s="5">
        <v>0</v>
      </c>
      <c r="S2659" s="44">
        <f t="shared" si="300"/>
        <v>0</v>
      </c>
      <c r="U2659" s="39"/>
      <c r="V2659" s="39"/>
      <c r="W2659" s="40"/>
      <c r="X2659" s="40"/>
    </row>
    <row r="2660" spans="1:24" x14ac:dyDescent="0.3">
      <c r="A2660" s="2">
        <v>44344</v>
      </c>
      <c r="B2660" s="3">
        <v>0.67708333333333337</v>
      </c>
      <c r="C2660" s="6">
        <v>-55</v>
      </c>
      <c r="D2660" s="6">
        <v>-55</v>
      </c>
      <c r="E2660" s="4">
        <v>0</v>
      </c>
      <c r="F2660" s="5">
        <v>0</v>
      </c>
      <c r="G2660" s="44"/>
      <c r="H2660" s="5">
        <v>0</v>
      </c>
      <c r="I2660" s="44"/>
      <c r="J2660" s="5">
        <v>0</v>
      </c>
      <c r="K2660" s="44"/>
      <c r="L2660" s="5">
        <v>0</v>
      </c>
      <c r="M2660" s="44"/>
      <c r="N2660" s="5">
        <v>0</v>
      </c>
      <c r="O2660" s="44"/>
      <c r="P2660" s="5">
        <v>0</v>
      </c>
      <c r="Q2660" s="44"/>
      <c r="R2660" s="5">
        <v>0</v>
      </c>
      <c r="S2660" s="44"/>
      <c r="U2660" s="39">
        <f>$AB$4-V2660</f>
        <v>0.35258749999998518</v>
      </c>
      <c r="V2660" s="39">
        <f>V2658+($AB$3*M2659)</f>
        <v>4.4474125000000146</v>
      </c>
      <c r="W2660" s="40">
        <f>U2660/($AB$4/100)</f>
        <v>7.3455729166663577</v>
      </c>
      <c r="X2660" s="40">
        <f>V2660/($AB$4/100)</f>
        <v>92.65442708333363</v>
      </c>
    </row>
    <row r="2661" spans="1:24" x14ac:dyDescent="0.3">
      <c r="A2661" s="2">
        <v>44344</v>
      </c>
      <c r="B2661" s="3">
        <v>0.6875</v>
      </c>
      <c r="C2661" s="6">
        <v>-55</v>
      </c>
      <c r="D2661" s="6">
        <v>-55</v>
      </c>
      <c r="E2661" s="4">
        <v>0</v>
      </c>
      <c r="F2661" s="5">
        <v>0</v>
      </c>
      <c r="G2661" s="44"/>
      <c r="H2661" s="5">
        <v>0</v>
      </c>
      <c r="I2661" s="44"/>
      <c r="J2661" s="5">
        <v>0</v>
      </c>
      <c r="K2661" s="44"/>
      <c r="L2661" s="5">
        <v>0</v>
      </c>
      <c r="M2661" s="44"/>
      <c r="N2661" s="5">
        <v>0</v>
      </c>
      <c r="O2661" s="44"/>
      <c r="P2661" s="5">
        <v>0</v>
      </c>
      <c r="Q2661" s="44"/>
      <c r="R2661" s="5">
        <v>0</v>
      </c>
      <c r="S2661" s="44"/>
      <c r="U2661" s="39"/>
      <c r="V2661" s="39"/>
      <c r="W2661" s="40"/>
      <c r="X2661" s="40"/>
    </row>
    <row r="2662" spans="1:24" x14ac:dyDescent="0.3">
      <c r="A2662" s="2">
        <v>44344</v>
      </c>
      <c r="B2662" s="3">
        <v>0.69791666666666663</v>
      </c>
      <c r="C2662" s="6">
        <v>-55</v>
      </c>
      <c r="D2662" s="6">
        <v>-55</v>
      </c>
      <c r="E2662" s="4">
        <v>0</v>
      </c>
      <c r="F2662" s="5">
        <v>0</v>
      </c>
      <c r="G2662" s="44"/>
      <c r="H2662" s="5">
        <v>0</v>
      </c>
      <c r="I2662" s="44"/>
      <c r="J2662" s="5">
        <v>0</v>
      </c>
      <c r="K2662" s="44"/>
      <c r="L2662" s="5">
        <v>0</v>
      </c>
      <c r="M2662" s="44"/>
      <c r="N2662" s="5">
        <v>0</v>
      </c>
      <c r="O2662" s="44"/>
      <c r="P2662" s="5">
        <v>0</v>
      </c>
      <c r="Q2662" s="44"/>
      <c r="R2662" s="5">
        <v>0</v>
      </c>
      <c r="S2662" s="44"/>
      <c r="U2662" s="39">
        <f>$AB$4-V2662</f>
        <v>0.35258749999998518</v>
      </c>
      <c r="V2662" s="39">
        <f>V2660-K2659</f>
        <v>4.4474125000000146</v>
      </c>
      <c r="W2662" s="40">
        <f>U2662/($AB$4/100)</f>
        <v>7.3455729166663577</v>
      </c>
      <c r="X2662" s="40">
        <f>V2662/($AB$4/100)</f>
        <v>92.65442708333363</v>
      </c>
    </row>
    <row r="2663" spans="1:24" x14ac:dyDescent="0.3">
      <c r="A2663" s="2">
        <v>44344</v>
      </c>
      <c r="B2663" s="3">
        <v>0.70833333333333337</v>
      </c>
      <c r="C2663" s="6">
        <v>-55</v>
      </c>
      <c r="D2663" s="6">
        <v>-55</v>
      </c>
      <c r="E2663" s="4">
        <v>0</v>
      </c>
      <c r="F2663" s="5">
        <v>0</v>
      </c>
      <c r="G2663" s="44">
        <f t="shared" si="294"/>
        <v>0</v>
      </c>
      <c r="H2663" s="5">
        <v>0</v>
      </c>
      <c r="I2663" s="44">
        <f t="shared" si="295"/>
        <v>0</v>
      </c>
      <c r="J2663" s="5">
        <v>0</v>
      </c>
      <c r="K2663" s="44">
        <f t="shared" si="296"/>
        <v>0</v>
      </c>
      <c r="L2663" s="5">
        <v>0</v>
      </c>
      <c r="M2663" s="44">
        <f t="shared" si="297"/>
        <v>0</v>
      </c>
      <c r="N2663" s="5">
        <v>0</v>
      </c>
      <c r="O2663" s="44">
        <f t="shared" si="298"/>
        <v>0</v>
      </c>
      <c r="P2663" s="5">
        <v>0</v>
      </c>
      <c r="Q2663" s="44">
        <f t="shared" si="299"/>
        <v>0</v>
      </c>
      <c r="R2663" s="5">
        <v>0</v>
      </c>
      <c r="S2663" s="44">
        <f t="shared" si="300"/>
        <v>0</v>
      </c>
      <c r="U2663" s="39"/>
      <c r="V2663" s="39"/>
      <c r="W2663" s="40"/>
      <c r="X2663" s="40"/>
    </row>
    <row r="2664" spans="1:24" x14ac:dyDescent="0.3">
      <c r="A2664" s="2">
        <v>44344</v>
      </c>
      <c r="B2664" s="3">
        <v>0.71875</v>
      </c>
      <c r="C2664" s="6">
        <v>-55</v>
      </c>
      <c r="D2664" s="6">
        <v>-55</v>
      </c>
      <c r="E2664" s="4">
        <v>0</v>
      </c>
      <c r="F2664" s="5">
        <v>0</v>
      </c>
      <c r="G2664" s="44"/>
      <c r="H2664" s="5">
        <v>0</v>
      </c>
      <c r="I2664" s="44"/>
      <c r="J2664" s="5">
        <v>0</v>
      </c>
      <c r="K2664" s="44"/>
      <c r="L2664" s="5">
        <v>0</v>
      </c>
      <c r="M2664" s="44"/>
      <c r="N2664" s="5">
        <v>0</v>
      </c>
      <c r="O2664" s="44"/>
      <c r="P2664" s="5">
        <v>0</v>
      </c>
      <c r="Q2664" s="44"/>
      <c r="R2664" s="5">
        <v>0</v>
      </c>
      <c r="S2664" s="44"/>
      <c r="U2664" s="39">
        <f>$AB$4-V2664</f>
        <v>0.35258749999998518</v>
      </c>
      <c r="V2664" s="39">
        <f>V2662+($AB$3*M2663)</f>
        <v>4.4474125000000146</v>
      </c>
      <c r="W2664" s="40">
        <f>U2664/($AB$4/100)</f>
        <v>7.3455729166663577</v>
      </c>
      <c r="X2664" s="40">
        <f>V2664/($AB$4/100)</f>
        <v>92.65442708333363</v>
      </c>
    </row>
    <row r="2665" spans="1:24" x14ac:dyDescent="0.3">
      <c r="A2665" s="2">
        <v>44344</v>
      </c>
      <c r="B2665" s="3">
        <v>0.72916666666666663</v>
      </c>
      <c r="C2665" s="6">
        <v>-55</v>
      </c>
      <c r="D2665" s="6">
        <v>-55</v>
      </c>
      <c r="E2665" s="4">
        <v>0</v>
      </c>
      <c r="F2665" s="5">
        <v>0</v>
      </c>
      <c r="G2665" s="44"/>
      <c r="H2665" s="5">
        <v>0</v>
      </c>
      <c r="I2665" s="44"/>
      <c r="J2665" s="5">
        <v>0</v>
      </c>
      <c r="K2665" s="44"/>
      <c r="L2665" s="5">
        <v>0</v>
      </c>
      <c r="M2665" s="44"/>
      <c r="N2665" s="5">
        <v>0</v>
      </c>
      <c r="O2665" s="44"/>
      <c r="P2665" s="5">
        <v>0</v>
      </c>
      <c r="Q2665" s="44"/>
      <c r="R2665" s="5">
        <v>0</v>
      </c>
      <c r="S2665" s="44"/>
      <c r="U2665" s="39"/>
      <c r="V2665" s="39"/>
      <c r="W2665" s="9"/>
      <c r="X2665" s="9"/>
    </row>
    <row r="2666" spans="1:24" x14ac:dyDescent="0.3">
      <c r="A2666" s="2">
        <v>44344</v>
      </c>
      <c r="B2666" s="3">
        <v>0.73958333333333337</v>
      </c>
      <c r="C2666" s="6">
        <v>-55</v>
      </c>
      <c r="D2666" s="6">
        <v>-55</v>
      </c>
      <c r="E2666" s="4">
        <v>0</v>
      </c>
      <c r="F2666" s="5">
        <v>0</v>
      </c>
      <c r="G2666" s="44"/>
      <c r="H2666" s="5">
        <v>0</v>
      </c>
      <c r="I2666" s="44"/>
      <c r="J2666" s="5">
        <v>0</v>
      </c>
      <c r="K2666" s="44"/>
      <c r="L2666" s="5">
        <v>0</v>
      </c>
      <c r="M2666" s="44"/>
      <c r="N2666" s="5">
        <v>0</v>
      </c>
      <c r="O2666" s="44"/>
      <c r="P2666" s="5">
        <v>0</v>
      </c>
      <c r="Q2666" s="44"/>
      <c r="R2666" s="5">
        <v>0</v>
      </c>
      <c r="S2666" s="44"/>
      <c r="U2666" s="39">
        <f>$AB$4-V2666</f>
        <v>0.35258749999998518</v>
      </c>
      <c r="V2666" s="39">
        <f>V2664-K2663</f>
        <v>4.4474125000000146</v>
      </c>
      <c r="W2666" s="40">
        <f>U2666/($AB$4/100)</f>
        <v>7.3455729166663577</v>
      </c>
      <c r="X2666" s="40">
        <f>V2666/($AB$4/100)</f>
        <v>92.65442708333363</v>
      </c>
    </row>
    <row r="2667" spans="1:24" x14ac:dyDescent="0.3">
      <c r="A2667" s="2">
        <v>44344</v>
      </c>
      <c r="B2667" s="3">
        <v>0.75</v>
      </c>
      <c r="C2667" s="6">
        <v>-55</v>
      </c>
      <c r="D2667" s="6">
        <v>-55</v>
      </c>
      <c r="E2667" s="4">
        <v>0</v>
      </c>
      <c r="F2667" s="5">
        <v>0</v>
      </c>
      <c r="G2667" s="44">
        <f t="shared" si="294"/>
        <v>0</v>
      </c>
      <c r="H2667" s="5">
        <v>0</v>
      </c>
      <c r="I2667" s="44">
        <f t="shared" si="295"/>
        <v>0</v>
      </c>
      <c r="J2667" s="5">
        <v>0</v>
      </c>
      <c r="K2667" s="44">
        <f t="shared" si="296"/>
        <v>0</v>
      </c>
      <c r="L2667" s="5">
        <v>0</v>
      </c>
      <c r="M2667" s="44">
        <f t="shared" si="297"/>
        <v>0</v>
      </c>
      <c r="N2667" s="5">
        <v>0</v>
      </c>
      <c r="O2667" s="44">
        <f t="shared" si="298"/>
        <v>0</v>
      </c>
      <c r="P2667" s="5">
        <v>0</v>
      </c>
      <c r="Q2667" s="44">
        <f t="shared" si="299"/>
        <v>0</v>
      </c>
      <c r="R2667" s="5">
        <v>0</v>
      </c>
      <c r="S2667" s="44">
        <f t="shared" si="300"/>
        <v>0</v>
      </c>
      <c r="U2667" s="39"/>
      <c r="V2667" s="39"/>
      <c r="W2667" s="40"/>
      <c r="X2667" s="40"/>
    </row>
    <row r="2668" spans="1:24" x14ac:dyDescent="0.3">
      <c r="A2668" s="2">
        <v>44344</v>
      </c>
      <c r="B2668" s="3">
        <v>0.76041666666666663</v>
      </c>
      <c r="C2668" s="6">
        <v>-55</v>
      </c>
      <c r="D2668" s="6">
        <v>-55</v>
      </c>
      <c r="E2668" s="4">
        <v>0</v>
      </c>
      <c r="F2668" s="5">
        <v>0</v>
      </c>
      <c r="G2668" s="44"/>
      <c r="H2668" s="5">
        <v>0</v>
      </c>
      <c r="I2668" s="44"/>
      <c r="J2668" s="5">
        <v>0</v>
      </c>
      <c r="K2668" s="44"/>
      <c r="L2668" s="5">
        <v>0</v>
      </c>
      <c r="M2668" s="44"/>
      <c r="N2668" s="5">
        <v>0</v>
      </c>
      <c r="O2668" s="44"/>
      <c r="P2668" s="5">
        <v>0</v>
      </c>
      <c r="Q2668" s="44"/>
      <c r="R2668" s="5">
        <v>0</v>
      </c>
      <c r="S2668" s="44"/>
      <c r="U2668" s="39">
        <f>$AB$4-V2668</f>
        <v>0.35258749999998518</v>
      </c>
      <c r="V2668" s="39">
        <f>V2666+($AB$3*M2667)</f>
        <v>4.4474125000000146</v>
      </c>
      <c r="W2668" s="40">
        <f>U2668/($AB$4/100)</f>
        <v>7.3455729166663577</v>
      </c>
      <c r="X2668" s="40">
        <f>V2668/($AB$4/100)</f>
        <v>92.65442708333363</v>
      </c>
    </row>
    <row r="2669" spans="1:24" x14ac:dyDescent="0.3">
      <c r="A2669" s="2">
        <v>44344</v>
      </c>
      <c r="B2669" s="3">
        <v>0.77083333333333337</v>
      </c>
      <c r="C2669" s="6">
        <v>-55</v>
      </c>
      <c r="D2669" s="6">
        <v>-55</v>
      </c>
      <c r="E2669" s="4">
        <v>0</v>
      </c>
      <c r="F2669" s="5">
        <v>0</v>
      </c>
      <c r="G2669" s="44"/>
      <c r="H2669" s="5">
        <v>0</v>
      </c>
      <c r="I2669" s="44"/>
      <c r="J2669" s="5">
        <v>0</v>
      </c>
      <c r="K2669" s="44"/>
      <c r="L2669" s="5">
        <v>0</v>
      </c>
      <c r="M2669" s="44"/>
      <c r="N2669" s="5">
        <v>0</v>
      </c>
      <c r="O2669" s="44"/>
      <c r="P2669" s="5">
        <v>0</v>
      </c>
      <c r="Q2669" s="44"/>
      <c r="R2669" s="5">
        <v>0</v>
      </c>
      <c r="S2669" s="44"/>
      <c r="U2669" s="39"/>
      <c r="V2669" s="39"/>
      <c r="W2669" s="40"/>
      <c r="X2669" s="40"/>
    </row>
    <row r="2670" spans="1:24" x14ac:dyDescent="0.3">
      <c r="A2670" s="2">
        <v>44344</v>
      </c>
      <c r="B2670" s="3">
        <v>0.78125</v>
      </c>
      <c r="C2670" s="6">
        <v>-55</v>
      </c>
      <c r="D2670" s="6">
        <v>-55</v>
      </c>
      <c r="E2670" s="4">
        <v>0</v>
      </c>
      <c r="F2670" s="5">
        <v>0</v>
      </c>
      <c r="G2670" s="44"/>
      <c r="H2670" s="5">
        <v>0</v>
      </c>
      <c r="I2670" s="44"/>
      <c r="J2670" s="5">
        <v>0</v>
      </c>
      <c r="K2670" s="44"/>
      <c r="L2670" s="5">
        <v>0</v>
      </c>
      <c r="M2670" s="44"/>
      <c r="N2670" s="5">
        <v>0</v>
      </c>
      <c r="O2670" s="44"/>
      <c r="P2670" s="5">
        <v>0</v>
      </c>
      <c r="Q2670" s="44"/>
      <c r="R2670" s="5">
        <v>0</v>
      </c>
      <c r="S2670" s="44"/>
      <c r="U2670" s="39">
        <f>$AB$4-V2670</f>
        <v>0.35258749999998518</v>
      </c>
      <c r="V2670" s="39">
        <f>V2668-K2667</f>
        <v>4.4474125000000146</v>
      </c>
      <c r="W2670" s="40">
        <f>U2670/($AB$4/100)</f>
        <v>7.3455729166663577</v>
      </c>
      <c r="X2670" s="40">
        <f>V2670/($AB$4/100)</f>
        <v>92.65442708333363</v>
      </c>
    </row>
    <row r="2671" spans="1:24" x14ac:dyDescent="0.3">
      <c r="A2671" s="2">
        <v>44344</v>
      </c>
      <c r="B2671" s="3">
        <v>0.79166666666666663</v>
      </c>
      <c r="C2671" s="6">
        <v>-55</v>
      </c>
      <c r="D2671" s="6">
        <v>-55</v>
      </c>
      <c r="E2671" s="4">
        <v>0</v>
      </c>
      <c r="F2671" s="5">
        <v>0</v>
      </c>
      <c r="G2671" s="44">
        <f t="shared" si="294"/>
        <v>0</v>
      </c>
      <c r="H2671" s="5">
        <v>0</v>
      </c>
      <c r="I2671" s="44">
        <f t="shared" si="295"/>
        <v>0</v>
      </c>
      <c r="J2671" s="5">
        <v>0</v>
      </c>
      <c r="K2671" s="44">
        <f t="shared" si="296"/>
        <v>0</v>
      </c>
      <c r="L2671" s="5">
        <v>0</v>
      </c>
      <c r="M2671" s="44">
        <f t="shared" si="297"/>
        <v>0</v>
      </c>
      <c r="N2671" s="5">
        <v>0</v>
      </c>
      <c r="O2671" s="44">
        <f t="shared" si="298"/>
        <v>0</v>
      </c>
      <c r="P2671" s="5">
        <v>0</v>
      </c>
      <c r="Q2671" s="44">
        <f t="shared" si="299"/>
        <v>0</v>
      </c>
      <c r="R2671" s="5">
        <v>0</v>
      </c>
      <c r="S2671" s="44">
        <f t="shared" si="300"/>
        <v>0</v>
      </c>
      <c r="U2671" s="39"/>
      <c r="V2671" s="39"/>
      <c r="W2671" s="40"/>
      <c r="X2671" s="40"/>
    </row>
    <row r="2672" spans="1:24" x14ac:dyDescent="0.3">
      <c r="A2672" s="2">
        <v>44344</v>
      </c>
      <c r="B2672" s="3">
        <v>0.80208333333333337</v>
      </c>
      <c r="C2672" s="6">
        <v>-55</v>
      </c>
      <c r="D2672" s="6">
        <v>-55</v>
      </c>
      <c r="E2672" s="4">
        <v>0</v>
      </c>
      <c r="F2672" s="5">
        <v>0</v>
      </c>
      <c r="G2672" s="44"/>
      <c r="H2672" s="5">
        <v>0</v>
      </c>
      <c r="I2672" s="44"/>
      <c r="J2672" s="5">
        <v>0</v>
      </c>
      <c r="K2672" s="44"/>
      <c r="L2672" s="5">
        <v>0</v>
      </c>
      <c r="M2672" s="44"/>
      <c r="N2672" s="5">
        <v>0</v>
      </c>
      <c r="O2672" s="44"/>
      <c r="P2672" s="5">
        <v>0</v>
      </c>
      <c r="Q2672" s="44"/>
      <c r="R2672" s="5">
        <v>0</v>
      </c>
      <c r="S2672" s="44"/>
      <c r="U2672" s="39">
        <f>$AB$4-V2672</f>
        <v>0.35258749999998518</v>
      </c>
      <c r="V2672" s="39">
        <f>V2670+($AB$3*M2671)</f>
        <v>4.4474125000000146</v>
      </c>
      <c r="W2672" s="40">
        <f>U2672/($AB$4/100)</f>
        <v>7.3455729166663577</v>
      </c>
      <c r="X2672" s="40">
        <f>V2672/($AB$4/100)</f>
        <v>92.65442708333363</v>
      </c>
    </row>
    <row r="2673" spans="1:24" x14ac:dyDescent="0.3">
      <c r="A2673" s="2">
        <v>44344</v>
      </c>
      <c r="B2673" s="3">
        <v>0.8125</v>
      </c>
      <c r="C2673" s="6">
        <v>-55</v>
      </c>
      <c r="D2673" s="6">
        <v>-55</v>
      </c>
      <c r="E2673" s="4">
        <v>0</v>
      </c>
      <c r="F2673" s="5">
        <v>0</v>
      </c>
      <c r="G2673" s="44"/>
      <c r="H2673" s="5">
        <v>0</v>
      </c>
      <c r="I2673" s="44"/>
      <c r="J2673" s="5">
        <v>0</v>
      </c>
      <c r="K2673" s="44"/>
      <c r="L2673" s="5">
        <v>0</v>
      </c>
      <c r="M2673" s="44"/>
      <c r="N2673" s="5">
        <v>0</v>
      </c>
      <c r="O2673" s="44"/>
      <c r="P2673" s="5">
        <v>0</v>
      </c>
      <c r="Q2673" s="44"/>
      <c r="R2673" s="5">
        <v>0</v>
      </c>
      <c r="S2673" s="44"/>
      <c r="U2673" s="39"/>
      <c r="V2673" s="39"/>
      <c r="W2673" s="9"/>
      <c r="X2673" s="9"/>
    </row>
    <row r="2674" spans="1:24" x14ac:dyDescent="0.3">
      <c r="A2674" s="2">
        <v>44344</v>
      </c>
      <c r="B2674" s="3">
        <v>0.82291666666666663</v>
      </c>
      <c r="C2674" s="6">
        <v>-55</v>
      </c>
      <c r="D2674" s="6">
        <v>-55</v>
      </c>
      <c r="E2674" s="4">
        <v>0</v>
      </c>
      <c r="F2674" s="5">
        <v>0</v>
      </c>
      <c r="G2674" s="44"/>
      <c r="H2674" s="5">
        <v>0</v>
      </c>
      <c r="I2674" s="44"/>
      <c r="J2674" s="5">
        <v>0</v>
      </c>
      <c r="K2674" s="44"/>
      <c r="L2674" s="5">
        <v>0</v>
      </c>
      <c r="M2674" s="44"/>
      <c r="N2674" s="5">
        <v>0</v>
      </c>
      <c r="O2674" s="44"/>
      <c r="P2674" s="5">
        <v>0</v>
      </c>
      <c r="Q2674" s="44"/>
      <c r="R2674" s="5">
        <v>0</v>
      </c>
      <c r="S2674" s="44"/>
      <c r="U2674" s="39">
        <f>$AB$4-V2674</f>
        <v>0.35258749999998518</v>
      </c>
      <c r="V2674" s="39">
        <f>V2672-K2671</f>
        <v>4.4474125000000146</v>
      </c>
      <c r="W2674" s="40">
        <f>U2674/($AB$4/100)</f>
        <v>7.3455729166663577</v>
      </c>
      <c r="X2674" s="40">
        <f>V2674/($AB$4/100)</f>
        <v>92.65442708333363</v>
      </c>
    </row>
    <row r="2675" spans="1:24" x14ac:dyDescent="0.3">
      <c r="A2675" s="2">
        <v>44344</v>
      </c>
      <c r="B2675" s="3">
        <v>0.83333333333333337</v>
      </c>
      <c r="C2675" s="6">
        <v>-55</v>
      </c>
      <c r="D2675" s="6">
        <v>-55</v>
      </c>
      <c r="E2675" s="4">
        <v>0</v>
      </c>
      <c r="F2675" s="5">
        <v>0</v>
      </c>
      <c r="G2675" s="44">
        <f t="shared" si="294"/>
        <v>0</v>
      </c>
      <c r="H2675" s="5">
        <v>0</v>
      </c>
      <c r="I2675" s="44">
        <f t="shared" si="295"/>
        <v>0</v>
      </c>
      <c r="J2675" s="5">
        <v>0</v>
      </c>
      <c r="K2675" s="44">
        <f t="shared" si="296"/>
        <v>0</v>
      </c>
      <c r="L2675" s="5">
        <v>0</v>
      </c>
      <c r="M2675" s="44">
        <f t="shared" si="297"/>
        <v>0</v>
      </c>
      <c r="N2675" s="5">
        <v>0</v>
      </c>
      <c r="O2675" s="44">
        <f t="shared" si="298"/>
        <v>0</v>
      </c>
      <c r="P2675" s="5">
        <v>0</v>
      </c>
      <c r="Q2675" s="44">
        <f t="shared" si="299"/>
        <v>0</v>
      </c>
      <c r="R2675" s="5">
        <v>0</v>
      </c>
      <c r="S2675" s="44">
        <f t="shared" si="300"/>
        <v>0</v>
      </c>
      <c r="U2675" s="39"/>
      <c r="V2675" s="39"/>
      <c r="W2675" s="40"/>
      <c r="X2675" s="40"/>
    </row>
    <row r="2676" spans="1:24" x14ac:dyDescent="0.3">
      <c r="A2676" s="2">
        <v>44344</v>
      </c>
      <c r="B2676" s="3">
        <v>0.84375</v>
      </c>
      <c r="C2676" s="6">
        <v>-55</v>
      </c>
      <c r="D2676" s="6">
        <v>-55</v>
      </c>
      <c r="E2676" s="4">
        <v>0</v>
      </c>
      <c r="F2676" s="5">
        <v>0</v>
      </c>
      <c r="G2676" s="44"/>
      <c r="H2676" s="5">
        <v>0</v>
      </c>
      <c r="I2676" s="44"/>
      <c r="J2676" s="5">
        <v>0</v>
      </c>
      <c r="K2676" s="44"/>
      <c r="L2676" s="5">
        <v>0</v>
      </c>
      <c r="M2676" s="44"/>
      <c r="N2676" s="5">
        <v>0</v>
      </c>
      <c r="O2676" s="44"/>
      <c r="P2676" s="5">
        <v>0</v>
      </c>
      <c r="Q2676" s="44"/>
      <c r="R2676" s="5">
        <v>0</v>
      </c>
      <c r="S2676" s="44"/>
      <c r="U2676" s="39">
        <f>$AB$4-V2676</f>
        <v>0.35258749999998518</v>
      </c>
      <c r="V2676" s="39">
        <f>V2674+($AB$3*M2675)</f>
        <v>4.4474125000000146</v>
      </c>
      <c r="W2676" s="40">
        <f>U2676/($AB$4/100)</f>
        <v>7.3455729166663577</v>
      </c>
      <c r="X2676" s="40">
        <f>V2676/($AB$4/100)</f>
        <v>92.65442708333363</v>
      </c>
    </row>
    <row r="2677" spans="1:24" x14ac:dyDescent="0.3">
      <c r="A2677" s="2">
        <v>44344</v>
      </c>
      <c r="B2677" s="3">
        <v>0.85416666666666663</v>
      </c>
      <c r="C2677" s="6">
        <v>-55</v>
      </c>
      <c r="D2677" s="6">
        <v>-55</v>
      </c>
      <c r="E2677" s="4">
        <v>0</v>
      </c>
      <c r="F2677" s="5">
        <v>0</v>
      </c>
      <c r="G2677" s="44"/>
      <c r="H2677" s="5">
        <v>0</v>
      </c>
      <c r="I2677" s="44"/>
      <c r="J2677" s="5">
        <v>0</v>
      </c>
      <c r="K2677" s="44"/>
      <c r="L2677" s="5">
        <v>0</v>
      </c>
      <c r="M2677" s="44"/>
      <c r="N2677" s="5">
        <v>0</v>
      </c>
      <c r="O2677" s="44"/>
      <c r="P2677" s="5">
        <v>0</v>
      </c>
      <c r="Q2677" s="44"/>
      <c r="R2677" s="5">
        <v>0</v>
      </c>
      <c r="S2677" s="44"/>
      <c r="U2677" s="39"/>
      <c r="V2677" s="39"/>
      <c r="W2677" s="40"/>
      <c r="X2677" s="40"/>
    </row>
    <row r="2678" spans="1:24" x14ac:dyDescent="0.3">
      <c r="A2678" s="2">
        <v>44344</v>
      </c>
      <c r="B2678" s="3">
        <v>0.86458333333333337</v>
      </c>
      <c r="C2678" s="6">
        <v>-55</v>
      </c>
      <c r="D2678" s="6">
        <v>-55</v>
      </c>
      <c r="E2678" s="4">
        <v>0</v>
      </c>
      <c r="F2678" s="5">
        <v>0</v>
      </c>
      <c r="G2678" s="44"/>
      <c r="H2678" s="5">
        <v>0</v>
      </c>
      <c r="I2678" s="44"/>
      <c r="J2678" s="5">
        <v>0</v>
      </c>
      <c r="K2678" s="44"/>
      <c r="L2678" s="5">
        <v>0</v>
      </c>
      <c r="M2678" s="44"/>
      <c r="N2678" s="5">
        <v>0</v>
      </c>
      <c r="O2678" s="44"/>
      <c r="P2678" s="5">
        <v>0</v>
      </c>
      <c r="Q2678" s="44"/>
      <c r="R2678" s="5">
        <v>0</v>
      </c>
      <c r="S2678" s="44"/>
      <c r="U2678" s="39">
        <f>$AB$4-V2678</f>
        <v>0.35258749999998518</v>
      </c>
      <c r="V2678" s="39">
        <f>V2676-K2675</f>
        <v>4.4474125000000146</v>
      </c>
      <c r="W2678" s="40">
        <f>U2678/($AB$4/100)</f>
        <v>7.3455729166663577</v>
      </c>
      <c r="X2678" s="40">
        <f>V2678/($AB$4/100)</f>
        <v>92.65442708333363</v>
      </c>
    </row>
    <row r="2679" spans="1:24" x14ac:dyDescent="0.3">
      <c r="A2679" s="2">
        <v>44344</v>
      </c>
      <c r="B2679" s="3">
        <v>0.875</v>
      </c>
      <c r="C2679" s="6">
        <v>-55</v>
      </c>
      <c r="D2679" s="6">
        <v>-55</v>
      </c>
      <c r="E2679" s="4">
        <v>0</v>
      </c>
      <c r="F2679" s="5">
        <v>0</v>
      </c>
      <c r="G2679" s="44">
        <f t="shared" si="294"/>
        <v>0</v>
      </c>
      <c r="H2679" s="5">
        <v>0</v>
      </c>
      <c r="I2679" s="44">
        <f t="shared" si="295"/>
        <v>0</v>
      </c>
      <c r="J2679" s="5">
        <v>0</v>
      </c>
      <c r="K2679" s="44">
        <f t="shared" si="296"/>
        <v>0</v>
      </c>
      <c r="L2679" s="5">
        <v>0</v>
      </c>
      <c r="M2679" s="44">
        <f t="shared" si="297"/>
        <v>0</v>
      </c>
      <c r="N2679" s="5">
        <v>0</v>
      </c>
      <c r="O2679" s="44">
        <f t="shared" si="298"/>
        <v>0</v>
      </c>
      <c r="P2679" s="5">
        <v>0</v>
      </c>
      <c r="Q2679" s="44">
        <f t="shared" si="299"/>
        <v>0</v>
      </c>
      <c r="R2679" s="5">
        <v>0</v>
      </c>
      <c r="S2679" s="44">
        <f t="shared" si="300"/>
        <v>0</v>
      </c>
      <c r="U2679" s="39"/>
      <c r="V2679" s="39"/>
      <c r="W2679" s="40"/>
      <c r="X2679" s="40"/>
    </row>
    <row r="2680" spans="1:24" x14ac:dyDescent="0.3">
      <c r="A2680" s="2">
        <v>44344</v>
      </c>
      <c r="B2680" s="3">
        <v>0.88541666666666663</v>
      </c>
      <c r="C2680" s="6">
        <v>-55</v>
      </c>
      <c r="D2680" s="6">
        <v>-55</v>
      </c>
      <c r="E2680" s="4">
        <v>0</v>
      </c>
      <c r="F2680" s="5">
        <v>0</v>
      </c>
      <c r="G2680" s="44"/>
      <c r="H2680" s="5">
        <v>0</v>
      </c>
      <c r="I2680" s="44"/>
      <c r="J2680" s="5">
        <v>0</v>
      </c>
      <c r="K2680" s="44"/>
      <c r="L2680" s="5">
        <v>0</v>
      </c>
      <c r="M2680" s="44"/>
      <c r="N2680" s="5">
        <v>0</v>
      </c>
      <c r="O2680" s="44"/>
      <c r="P2680" s="5">
        <v>0</v>
      </c>
      <c r="Q2680" s="44"/>
      <c r="R2680" s="5">
        <v>0</v>
      </c>
      <c r="S2680" s="44"/>
      <c r="U2680" s="39">
        <f>$AB$4-V2680</f>
        <v>0.35258749999998518</v>
      </c>
      <c r="V2680" s="39">
        <f>V2678+($AB$3*M2679)</f>
        <v>4.4474125000000146</v>
      </c>
      <c r="W2680" s="40">
        <f>U2680/($AB$4/100)</f>
        <v>7.3455729166663577</v>
      </c>
      <c r="X2680" s="40">
        <f>V2680/($AB$4/100)</f>
        <v>92.65442708333363</v>
      </c>
    </row>
    <row r="2681" spans="1:24" x14ac:dyDescent="0.3">
      <c r="A2681" s="2">
        <v>44344</v>
      </c>
      <c r="B2681" s="3">
        <v>0.89583333333333337</v>
      </c>
      <c r="C2681" s="6">
        <v>-55</v>
      </c>
      <c r="D2681" s="6">
        <v>-55</v>
      </c>
      <c r="E2681" s="4">
        <v>0</v>
      </c>
      <c r="F2681" s="5">
        <v>0</v>
      </c>
      <c r="G2681" s="44"/>
      <c r="H2681" s="5">
        <v>0</v>
      </c>
      <c r="I2681" s="44"/>
      <c r="J2681" s="5">
        <v>0</v>
      </c>
      <c r="K2681" s="44"/>
      <c r="L2681" s="5">
        <v>0</v>
      </c>
      <c r="M2681" s="44"/>
      <c r="N2681" s="5">
        <v>0</v>
      </c>
      <c r="O2681" s="44"/>
      <c r="P2681" s="5">
        <v>0</v>
      </c>
      <c r="Q2681" s="44"/>
      <c r="R2681" s="5">
        <v>0</v>
      </c>
      <c r="S2681" s="44"/>
      <c r="U2681" s="39"/>
      <c r="V2681" s="39"/>
      <c r="W2681" s="9"/>
      <c r="X2681" s="9"/>
    </row>
    <row r="2682" spans="1:24" x14ac:dyDescent="0.3">
      <c r="A2682" s="2">
        <v>44344</v>
      </c>
      <c r="B2682" s="3">
        <v>0.90625</v>
      </c>
      <c r="C2682" s="6">
        <v>-55</v>
      </c>
      <c r="D2682" s="6">
        <v>-55</v>
      </c>
      <c r="E2682" s="4">
        <v>0</v>
      </c>
      <c r="F2682" s="5">
        <v>0</v>
      </c>
      <c r="G2682" s="44"/>
      <c r="H2682" s="5">
        <v>0</v>
      </c>
      <c r="I2682" s="44"/>
      <c r="J2682" s="5">
        <v>0</v>
      </c>
      <c r="K2682" s="44"/>
      <c r="L2682" s="5">
        <v>0</v>
      </c>
      <c r="M2682" s="44"/>
      <c r="N2682" s="5">
        <v>0</v>
      </c>
      <c r="O2682" s="44"/>
      <c r="P2682" s="5">
        <v>0</v>
      </c>
      <c r="Q2682" s="44"/>
      <c r="R2682" s="5">
        <v>0</v>
      </c>
      <c r="S2682" s="44"/>
      <c r="U2682" s="39">
        <f>$AB$4-V2682</f>
        <v>0.35258749999998518</v>
      </c>
      <c r="V2682" s="39">
        <f>V2680-K2679</f>
        <v>4.4474125000000146</v>
      </c>
      <c r="W2682" s="40">
        <f>U2682/($AB$4/100)</f>
        <v>7.3455729166663577</v>
      </c>
      <c r="X2682" s="40">
        <f>V2682/($AB$4/100)</f>
        <v>92.65442708333363</v>
      </c>
    </row>
    <row r="2683" spans="1:24" x14ac:dyDescent="0.3">
      <c r="A2683" s="2">
        <v>44344</v>
      </c>
      <c r="B2683" s="3">
        <v>0.91666666666666663</v>
      </c>
      <c r="C2683" s="6">
        <v>-55</v>
      </c>
      <c r="D2683" s="6">
        <v>-55</v>
      </c>
      <c r="E2683" s="4">
        <v>0</v>
      </c>
      <c r="F2683" s="5">
        <v>0</v>
      </c>
      <c r="G2683" s="44">
        <f t="shared" si="294"/>
        <v>0</v>
      </c>
      <c r="H2683" s="5">
        <v>0</v>
      </c>
      <c r="I2683" s="44">
        <f t="shared" si="295"/>
        <v>0</v>
      </c>
      <c r="J2683" s="5">
        <v>0</v>
      </c>
      <c r="K2683" s="44">
        <f t="shared" si="296"/>
        <v>0</v>
      </c>
      <c r="L2683" s="5">
        <v>0</v>
      </c>
      <c r="M2683" s="44">
        <f t="shared" si="297"/>
        <v>0</v>
      </c>
      <c r="N2683" s="5">
        <v>0</v>
      </c>
      <c r="O2683" s="44">
        <f t="shared" si="298"/>
        <v>0</v>
      </c>
      <c r="P2683" s="5">
        <v>0</v>
      </c>
      <c r="Q2683" s="44">
        <f t="shared" si="299"/>
        <v>0</v>
      </c>
      <c r="R2683" s="5">
        <v>0</v>
      </c>
      <c r="S2683" s="44">
        <f t="shared" si="300"/>
        <v>0</v>
      </c>
      <c r="U2683" s="39"/>
      <c r="V2683" s="39"/>
      <c r="W2683" s="40"/>
      <c r="X2683" s="40"/>
    </row>
    <row r="2684" spans="1:24" x14ac:dyDescent="0.3">
      <c r="A2684" s="2">
        <v>44344</v>
      </c>
      <c r="B2684" s="3">
        <v>0.92708333333333337</v>
      </c>
      <c r="C2684" s="6">
        <v>-55</v>
      </c>
      <c r="D2684" s="6">
        <v>-55</v>
      </c>
      <c r="E2684" s="4">
        <v>0</v>
      </c>
      <c r="F2684" s="5">
        <v>0</v>
      </c>
      <c r="G2684" s="44"/>
      <c r="H2684" s="5">
        <v>0</v>
      </c>
      <c r="I2684" s="44"/>
      <c r="J2684" s="5">
        <v>0</v>
      </c>
      <c r="K2684" s="44"/>
      <c r="L2684" s="5">
        <v>0</v>
      </c>
      <c r="M2684" s="44"/>
      <c r="N2684" s="5">
        <v>0</v>
      </c>
      <c r="O2684" s="44"/>
      <c r="P2684" s="5">
        <v>0</v>
      </c>
      <c r="Q2684" s="44"/>
      <c r="R2684" s="5">
        <v>0</v>
      </c>
      <c r="S2684" s="44"/>
      <c r="U2684" s="39">
        <f>$AB$4-V2684</f>
        <v>0.35258749999998518</v>
      </c>
      <c r="V2684" s="39">
        <f>V2682+($AB$3*M2683)</f>
        <v>4.4474125000000146</v>
      </c>
      <c r="W2684" s="40">
        <f>U2684/($AB$4/100)</f>
        <v>7.3455729166663577</v>
      </c>
      <c r="X2684" s="40">
        <f>V2684/($AB$4/100)</f>
        <v>92.65442708333363</v>
      </c>
    </row>
    <row r="2685" spans="1:24" x14ac:dyDescent="0.3">
      <c r="A2685" s="2">
        <v>44344</v>
      </c>
      <c r="B2685" s="3">
        <v>0.9375</v>
      </c>
      <c r="C2685" s="6">
        <v>-55</v>
      </c>
      <c r="D2685" s="6">
        <v>-55</v>
      </c>
      <c r="E2685" s="4">
        <v>0</v>
      </c>
      <c r="F2685" s="5">
        <v>0</v>
      </c>
      <c r="G2685" s="44"/>
      <c r="H2685" s="5">
        <v>0</v>
      </c>
      <c r="I2685" s="44"/>
      <c r="J2685" s="5">
        <v>0</v>
      </c>
      <c r="K2685" s="44"/>
      <c r="L2685" s="5">
        <v>0</v>
      </c>
      <c r="M2685" s="44"/>
      <c r="N2685" s="5">
        <v>0</v>
      </c>
      <c r="O2685" s="44"/>
      <c r="P2685" s="5">
        <v>0</v>
      </c>
      <c r="Q2685" s="44"/>
      <c r="R2685" s="5">
        <v>0</v>
      </c>
      <c r="S2685" s="44"/>
      <c r="U2685" s="39"/>
      <c r="V2685" s="39"/>
      <c r="W2685" s="40"/>
      <c r="X2685" s="40"/>
    </row>
    <row r="2686" spans="1:24" x14ac:dyDescent="0.3">
      <c r="A2686" s="2">
        <v>44344</v>
      </c>
      <c r="B2686" s="3">
        <v>0.94791666666666663</v>
      </c>
      <c r="C2686" s="6">
        <v>-55</v>
      </c>
      <c r="D2686" s="6">
        <v>-55</v>
      </c>
      <c r="E2686" s="4">
        <v>0</v>
      </c>
      <c r="F2686" s="5">
        <v>0</v>
      </c>
      <c r="G2686" s="44"/>
      <c r="H2686" s="5">
        <v>0</v>
      </c>
      <c r="I2686" s="44"/>
      <c r="J2686" s="5">
        <v>0</v>
      </c>
      <c r="K2686" s="44"/>
      <c r="L2686" s="5">
        <v>0</v>
      </c>
      <c r="M2686" s="44"/>
      <c r="N2686" s="5">
        <v>0</v>
      </c>
      <c r="O2686" s="44"/>
      <c r="P2686" s="5">
        <v>0</v>
      </c>
      <c r="Q2686" s="44"/>
      <c r="R2686" s="5">
        <v>0</v>
      </c>
      <c r="S2686" s="44"/>
      <c r="U2686" s="39">
        <f>$AB$4-V2686</f>
        <v>0.35258749999998518</v>
      </c>
      <c r="V2686" s="39">
        <f>V2684-K2683</f>
        <v>4.4474125000000146</v>
      </c>
      <c r="W2686" s="40">
        <f>U2686/($AB$4/100)</f>
        <v>7.3455729166663577</v>
      </c>
      <c r="X2686" s="40">
        <f>V2686/($AB$4/100)</f>
        <v>92.65442708333363</v>
      </c>
    </row>
    <row r="2687" spans="1:24" x14ac:dyDescent="0.3">
      <c r="A2687" s="2">
        <v>44344</v>
      </c>
      <c r="B2687" s="3">
        <v>0.95833333333333337</v>
      </c>
      <c r="C2687" s="6">
        <v>-55</v>
      </c>
      <c r="D2687" s="6">
        <v>-55</v>
      </c>
      <c r="E2687" s="4">
        <v>0</v>
      </c>
      <c r="F2687" s="5">
        <v>0</v>
      </c>
      <c r="G2687" s="44">
        <f t="shared" si="294"/>
        <v>0</v>
      </c>
      <c r="H2687" s="5">
        <v>0</v>
      </c>
      <c r="I2687" s="44">
        <f t="shared" si="295"/>
        <v>0</v>
      </c>
      <c r="J2687" s="5">
        <v>0</v>
      </c>
      <c r="K2687" s="44">
        <f t="shared" si="296"/>
        <v>0</v>
      </c>
      <c r="L2687" s="5">
        <v>0</v>
      </c>
      <c r="M2687" s="44">
        <f t="shared" si="297"/>
        <v>0</v>
      </c>
      <c r="N2687" s="5">
        <v>0</v>
      </c>
      <c r="O2687" s="44">
        <f t="shared" si="298"/>
        <v>0</v>
      </c>
      <c r="P2687" s="5">
        <v>0</v>
      </c>
      <c r="Q2687" s="44">
        <f t="shared" si="299"/>
        <v>0</v>
      </c>
      <c r="R2687" s="5">
        <v>0</v>
      </c>
      <c r="S2687" s="44">
        <f t="shared" si="300"/>
        <v>0</v>
      </c>
      <c r="U2687" s="39"/>
      <c r="V2687" s="39"/>
      <c r="W2687" s="40"/>
      <c r="X2687" s="40"/>
    </row>
    <row r="2688" spans="1:24" x14ac:dyDescent="0.3">
      <c r="A2688" s="2">
        <v>44344</v>
      </c>
      <c r="B2688" s="3">
        <v>0.96875</v>
      </c>
      <c r="C2688" s="6">
        <v>-55</v>
      </c>
      <c r="D2688" s="6">
        <v>-55</v>
      </c>
      <c r="E2688" s="4">
        <v>0</v>
      </c>
      <c r="F2688" s="5">
        <v>0</v>
      </c>
      <c r="G2688" s="44"/>
      <c r="H2688" s="5">
        <v>0</v>
      </c>
      <c r="I2688" s="44"/>
      <c r="J2688" s="5">
        <v>0</v>
      </c>
      <c r="K2688" s="44"/>
      <c r="L2688" s="5">
        <v>0</v>
      </c>
      <c r="M2688" s="44"/>
      <c r="N2688" s="5">
        <v>0</v>
      </c>
      <c r="O2688" s="44"/>
      <c r="P2688" s="5">
        <v>0</v>
      </c>
      <c r="Q2688" s="44"/>
      <c r="R2688" s="5">
        <v>0</v>
      </c>
      <c r="S2688" s="44"/>
      <c r="U2688" s="39">
        <f>$AB$4-V2688</f>
        <v>0.35258749999998518</v>
      </c>
      <c r="V2688" s="39">
        <f>V2686+($AB$3*M2687)</f>
        <v>4.4474125000000146</v>
      </c>
      <c r="W2688" s="40">
        <f>U2688/($AB$4/100)</f>
        <v>7.3455729166663577</v>
      </c>
      <c r="X2688" s="40">
        <f>V2688/($AB$4/100)</f>
        <v>92.65442708333363</v>
      </c>
    </row>
    <row r="2689" spans="1:24" x14ac:dyDescent="0.3">
      <c r="A2689" s="2">
        <v>44344</v>
      </c>
      <c r="B2689" s="3">
        <v>0.97916666666666663</v>
      </c>
      <c r="C2689" s="6">
        <v>-55</v>
      </c>
      <c r="D2689" s="6">
        <v>-55</v>
      </c>
      <c r="E2689" s="4">
        <v>0</v>
      </c>
      <c r="F2689" s="5">
        <v>0</v>
      </c>
      <c r="G2689" s="44"/>
      <c r="H2689" s="5">
        <v>0</v>
      </c>
      <c r="I2689" s="44"/>
      <c r="J2689" s="5">
        <v>0</v>
      </c>
      <c r="K2689" s="44"/>
      <c r="L2689" s="5">
        <v>0</v>
      </c>
      <c r="M2689" s="44"/>
      <c r="N2689" s="5">
        <v>0</v>
      </c>
      <c r="O2689" s="44"/>
      <c r="P2689" s="5">
        <v>0</v>
      </c>
      <c r="Q2689" s="44"/>
      <c r="R2689" s="5">
        <v>0</v>
      </c>
      <c r="S2689" s="44"/>
      <c r="U2689" s="39"/>
      <c r="V2689" s="39"/>
      <c r="W2689" s="9"/>
      <c r="X2689" s="9"/>
    </row>
    <row r="2690" spans="1:24" x14ac:dyDescent="0.3">
      <c r="A2690" s="2">
        <v>44344</v>
      </c>
      <c r="B2690" s="3">
        <v>0.98958333333333337</v>
      </c>
      <c r="C2690" s="6">
        <v>-55</v>
      </c>
      <c r="D2690" s="6">
        <v>-55</v>
      </c>
      <c r="E2690" s="4">
        <v>0</v>
      </c>
      <c r="F2690" s="5">
        <v>0</v>
      </c>
      <c r="G2690" s="44"/>
      <c r="H2690" s="5">
        <v>0</v>
      </c>
      <c r="I2690" s="44"/>
      <c r="J2690" s="5">
        <v>0</v>
      </c>
      <c r="K2690" s="44"/>
      <c r="L2690" s="5">
        <v>0</v>
      </c>
      <c r="M2690" s="44"/>
      <c r="N2690" s="5">
        <v>0</v>
      </c>
      <c r="O2690" s="44"/>
      <c r="P2690" s="5">
        <v>0</v>
      </c>
      <c r="Q2690" s="44"/>
      <c r="R2690" s="5">
        <v>0</v>
      </c>
      <c r="S2690" s="44"/>
      <c r="U2690" s="39">
        <f>$AB$4-V2690</f>
        <v>0.35258749999998518</v>
      </c>
      <c r="V2690" s="39">
        <f>V2688-K2687</f>
        <v>4.4474125000000146</v>
      </c>
      <c r="W2690" s="40">
        <f>U2690/($AB$4/100)</f>
        <v>7.3455729166663577</v>
      </c>
      <c r="X2690" s="40">
        <f>V2690/($AB$4/100)</f>
        <v>92.65442708333363</v>
      </c>
    </row>
    <row r="2691" spans="1:24" x14ac:dyDescent="0.3">
      <c r="A2691" s="2">
        <v>44345</v>
      </c>
      <c r="B2691" s="3">
        <v>0</v>
      </c>
      <c r="C2691" s="6">
        <v>-55</v>
      </c>
      <c r="D2691" s="6">
        <v>-55</v>
      </c>
      <c r="E2691" s="4">
        <v>0</v>
      </c>
      <c r="F2691" s="5">
        <v>0</v>
      </c>
      <c r="G2691" s="44">
        <f t="shared" si="294"/>
        <v>0</v>
      </c>
      <c r="H2691" s="5">
        <v>0</v>
      </c>
      <c r="I2691" s="44">
        <f t="shared" si="295"/>
        <v>0</v>
      </c>
      <c r="J2691" s="5">
        <v>0</v>
      </c>
      <c r="K2691" s="44">
        <f t="shared" si="296"/>
        <v>0</v>
      </c>
      <c r="L2691" s="5">
        <v>0</v>
      </c>
      <c r="M2691" s="44">
        <f t="shared" si="297"/>
        <v>0</v>
      </c>
      <c r="N2691" s="5">
        <v>0</v>
      </c>
      <c r="O2691" s="44">
        <f t="shared" si="298"/>
        <v>0</v>
      </c>
      <c r="P2691" s="5">
        <v>0</v>
      </c>
      <c r="Q2691" s="44">
        <f t="shared" si="299"/>
        <v>0</v>
      </c>
      <c r="R2691" s="5">
        <v>0</v>
      </c>
      <c r="S2691" s="44">
        <f t="shared" si="300"/>
        <v>0</v>
      </c>
      <c r="U2691" s="39"/>
      <c r="V2691" s="39"/>
      <c r="W2691" s="40"/>
      <c r="X2691" s="40"/>
    </row>
    <row r="2692" spans="1:24" x14ac:dyDescent="0.3">
      <c r="A2692" s="2">
        <v>44345</v>
      </c>
      <c r="B2692" s="3">
        <v>1.0416666666666666E-2</v>
      </c>
      <c r="C2692" s="6">
        <v>-55</v>
      </c>
      <c r="D2692" s="6">
        <v>-55</v>
      </c>
      <c r="E2692" s="4">
        <v>0</v>
      </c>
      <c r="F2692" s="5">
        <v>0</v>
      </c>
      <c r="G2692" s="44"/>
      <c r="H2692" s="5">
        <v>0</v>
      </c>
      <c r="I2692" s="44"/>
      <c r="J2692" s="5">
        <v>0</v>
      </c>
      <c r="K2692" s="44"/>
      <c r="L2692" s="5">
        <v>0</v>
      </c>
      <c r="M2692" s="44"/>
      <c r="N2692" s="5">
        <v>0</v>
      </c>
      <c r="O2692" s="44"/>
      <c r="P2692" s="5">
        <v>0</v>
      </c>
      <c r="Q2692" s="44"/>
      <c r="R2692" s="5">
        <v>0</v>
      </c>
      <c r="S2692" s="44"/>
      <c r="U2692" s="39">
        <f>$AB$4-V2692</f>
        <v>0.35258749999998518</v>
      </c>
      <c r="V2692" s="39">
        <f>V2690+($AB$3*M2691)</f>
        <v>4.4474125000000146</v>
      </c>
      <c r="W2692" s="40">
        <f>U2692/($AB$4/100)</f>
        <v>7.3455729166663577</v>
      </c>
      <c r="X2692" s="40">
        <f>V2692/($AB$4/100)</f>
        <v>92.65442708333363</v>
      </c>
    </row>
    <row r="2693" spans="1:24" x14ac:dyDescent="0.3">
      <c r="A2693" s="2">
        <v>44345</v>
      </c>
      <c r="B2693" s="3">
        <v>2.0833333333333332E-2</v>
      </c>
      <c r="C2693" s="6">
        <v>-55</v>
      </c>
      <c r="D2693" s="6">
        <v>-55</v>
      </c>
      <c r="E2693" s="4">
        <v>0</v>
      </c>
      <c r="F2693" s="5">
        <v>0</v>
      </c>
      <c r="G2693" s="44"/>
      <c r="H2693" s="5">
        <v>0</v>
      </c>
      <c r="I2693" s="44"/>
      <c r="J2693" s="5">
        <v>0</v>
      </c>
      <c r="K2693" s="44"/>
      <c r="L2693" s="5">
        <v>0</v>
      </c>
      <c r="M2693" s="44"/>
      <c r="N2693" s="5">
        <v>0</v>
      </c>
      <c r="O2693" s="44"/>
      <c r="P2693" s="5">
        <v>0</v>
      </c>
      <c r="Q2693" s="44"/>
      <c r="R2693" s="5">
        <v>0</v>
      </c>
      <c r="S2693" s="44"/>
      <c r="U2693" s="39"/>
      <c r="V2693" s="39"/>
      <c r="W2693" s="40"/>
      <c r="X2693" s="40"/>
    </row>
    <row r="2694" spans="1:24" x14ac:dyDescent="0.3">
      <c r="A2694" s="2">
        <v>44345</v>
      </c>
      <c r="B2694" s="3">
        <v>3.125E-2</v>
      </c>
      <c r="C2694" s="6">
        <v>-55</v>
      </c>
      <c r="D2694" s="6">
        <v>-55</v>
      </c>
      <c r="E2694" s="4">
        <v>0</v>
      </c>
      <c r="F2694" s="5">
        <v>0</v>
      </c>
      <c r="G2694" s="44"/>
      <c r="H2694" s="5">
        <v>0</v>
      </c>
      <c r="I2694" s="44"/>
      <c r="J2694" s="5">
        <v>0</v>
      </c>
      <c r="K2694" s="44"/>
      <c r="L2694" s="5">
        <v>0</v>
      </c>
      <c r="M2694" s="44"/>
      <c r="N2694" s="5">
        <v>0</v>
      </c>
      <c r="O2694" s="44"/>
      <c r="P2694" s="5">
        <v>0</v>
      </c>
      <c r="Q2694" s="44"/>
      <c r="R2694" s="5">
        <v>0</v>
      </c>
      <c r="S2694" s="44"/>
      <c r="U2694" s="39">
        <f>$AB$4-V2694</f>
        <v>0.35258749999998518</v>
      </c>
      <c r="V2694" s="39">
        <f>V2692-K2691</f>
        <v>4.4474125000000146</v>
      </c>
      <c r="W2694" s="40">
        <f>U2694/($AB$4/100)</f>
        <v>7.3455729166663577</v>
      </c>
      <c r="X2694" s="40">
        <f>V2694/($AB$4/100)</f>
        <v>92.65442708333363</v>
      </c>
    </row>
    <row r="2695" spans="1:24" x14ac:dyDescent="0.3">
      <c r="A2695" s="2">
        <v>44345</v>
      </c>
      <c r="B2695" s="3">
        <v>4.1666666666666664E-2</v>
      </c>
      <c r="C2695" s="6">
        <v>-55</v>
      </c>
      <c r="D2695" s="6">
        <v>-55</v>
      </c>
      <c r="E2695" s="4">
        <v>0</v>
      </c>
      <c r="F2695" s="5">
        <v>0</v>
      </c>
      <c r="G2695" s="44">
        <f t="shared" ref="G2695:G2755" si="301">AVERAGE(F2695:F2698)</f>
        <v>0</v>
      </c>
      <c r="H2695" s="5">
        <v>0</v>
      </c>
      <c r="I2695" s="44">
        <f t="shared" ref="I2695:I2755" si="302">AVERAGE(H2695:H2698)</f>
        <v>0</v>
      </c>
      <c r="J2695" s="5">
        <v>0</v>
      </c>
      <c r="K2695" s="44">
        <f t="shared" ref="K2695:K2755" si="303">AVERAGE(J2695:J2698)</f>
        <v>0</v>
      </c>
      <c r="L2695" s="5">
        <v>0</v>
      </c>
      <c r="M2695" s="44">
        <f t="shared" ref="M2695:M2755" si="304">AVERAGE(L2695:L2698)</f>
        <v>0</v>
      </c>
      <c r="N2695" s="5">
        <v>0</v>
      </c>
      <c r="O2695" s="44">
        <f t="shared" ref="O2695:O2755" si="305">AVERAGE(N2695:N2698)</f>
        <v>0</v>
      </c>
      <c r="P2695" s="5">
        <v>0</v>
      </c>
      <c r="Q2695" s="44">
        <f t="shared" ref="Q2695:Q2755" si="306">AVERAGE(P2695:P2698)</f>
        <v>0</v>
      </c>
      <c r="R2695" s="5">
        <v>0</v>
      </c>
      <c r="S2695" s="44">
        <f t="shared" ref="S2695:S2755" si="307">AVERAGE(R2695:R2698)</f>
        <v>0</v>
      </c>
      <c r="U2695" s="39"/>
      <c r="V2695" s="39"/>
      <c r="W2695" s="40"/>
      <c r="X2695" s="40"/>
    </row>
    <row r="2696" spans="1:24" x14ac:dyDescent="0.3">
      <c r="A2696" s="2">
        <v>44345</v>
      </c>
      <c r="B2696" s="3">
        <v>5.2083333333333336E-2</v>
      </c>
      <c r="C2696" s="6">
        <v>-55</v>
      </c>
      <c r="D2696" s="6">
        <v>-55</v>
      </c>
      <c r="E2696" s="4">
        <v>0</v>
      </c>
      <c r="F2696" s="5">
        <v>0</v>
      </c>
      <c r="G2696" s="44"/>
      <c r="H2696" s="5">
        <v>0</v>
      </c>
      <c r="I2696" s="44"/>
      <c r="J2696" s="5">
        <v>0</v>
      </c>
      <c r="K2696" s="44"/>
      <c r="L2696" s="5">
        <v>0</v>
      </c>
      <c r="M2696" s="44"/>
      <c r="N2696" s="5">
        <v>0</v>
      </c>
      <c r="O2696" s="44"/>
      <c r="P2696" s="5">
        <v>0</v>
      </c>
      <c r="Q2696" s="44"/>
      <c r="R2696" s="5">
        <v>0</v>
      </c>
      <c r="S2696" s="44"/>
      <c r="U2696" s="39">
        <f>$AB$4-V2696</f>
        <v>0.35258749999998518</v>
      </c>
      <c r="V2696" s="39">
        <f>V2694+($AB$3*M2695)</f>
        <v>4.4474125000000146</v>
      </c>
      <c r="W2696" s="40">
        <f>U2696/($AB$4/100)</f>
        <v>7.3455729166663577</v>
      </c>
      <c r="X2696" s="40">
        <f>V2696/($AB$4/100)</f>
        <v>92.65442708333363</v>
      </c>
    </row>
    <row r="2697" spans="1:24" x14ac:dyDescent="0.3">
      <c r="A2697" s="2">
        <v>44345</v>
      </c>
      <c r="B2697" s="3">
        <v>6.25E-2</v>
      </c>
      <c r="C2697" s="6">
        <v>-55</v>
      </c>
      <c r="D2697" s="6">
        <v>-55</v>
      </c>
      <c r="E2697" s="4">
        <v>0</v>
      </c>
      <c r="F2697" s="5">
        <v>0</v>
      </c>
      <c r="G2697" s="44"/>
      <c r="H2697" s="5">
        <v>0</v>
      </c>
      <c r="I2697" s="44"/>
      <c r="J2697" s="5">
        <v>0</v>
      </c>
      <c r="K2697" s="44"/>
      <c r="L2697" s="5">
        <v>0</v>
      </c>
      <c r="M2697" s="44"/>
      <c r="N2697" s="5">
        <v>0</v>
      </c>
      <c r="O2697" s="44"/>
      <c r="P2697" s="5">
        <v>0</v>
      </c>
      <c r="Q2697" s="44"/>
      <c r="R2697" s="5">
        <v>0</v>
      </c>
      <c r="S2697" s="44"/>
      <c r="U2697" s="39"/>
      <c r="V2697" s="39"/>
      <c r="W2697" s="9"/>
      <c r="X2697" s="9"/>
    </row>
    <row r="2698" spans="1:24" x14ac:dyDescent="0.3">
      <c r="A2698" s="2">
        <v>44345</v>
      </c>
      <c r="B2698" s="3">
        <v>7.2916666666666671E-2</v>
      </c>
      <c r="C2698" s="6">
        <v>-55</v>
      </c>
      <c r="D2698" s="6">
        <v>-55</v>
      </c>
      <c r="E2698" s="4">
        <v>0</v>
      </c>
      <c r="F2698" s="5">
        <v>0</v>
      </c>
      <c r="G2698" s="44"/>
      <c r="H2698" s="5">
        <v>0</v>
      </c>
      <c r="I2698" s="44"/>
      <c r="J2698" s="5">
        <v>0</v>
      </c>
      <c r="K2698" s="44"/>
      <c r="L2698" s="5">
        <v>0</v>
      </c>
      <c r="M2698" s="44"/>
      <c r="N2698" s="5">
        <v>0</v>
      </c>
      <c r="O2698" s="44"/>
      <c r="P2698" s="5">
        <v>0</v>
      </c>
      <c r="Q2698" s="44"/>
      <c r="R2698" s="5">
        <v>0</v>
      </c>
      <c r="S2698" s="44"/>
      <c r="U2698" s="39">
        <f>$AB$4-V2698</f>
        <v>0.35258749999998518</v>
      </c>
      <c r="V2698" s="39">
        <f>V2696-K2695</f>
        <v>4.4474125000000146</v>
      </c>
      <c r="W2698" s="40">
        <f>U2698/($AB$4/100)</f>
        <v>7.3455729166663577</v>
      </c>
      <c r="X2698" s="40">
        <f>V2698/($AB$4/100)</f>
        <v>92.65442708333363</v>
      </c>
    </row>
    <row r="2699" spans="1:24" x14ac:dyDescent="0.3">
      <c r="A2699" s="2">
        <v>44345</v>
      </c>
      <c r="B2699" s="3">
        <v>8.3333333333333329E-2</v>
      </c>
      <c r="C2699" s="6">
        <v>-55</v>
      </c>
      <c r="D2699" s="6">
        <v>-55</v>
      </c>
      <c r="E2699" s="4">
        <v>0</v>
      </c>
      <c r="F2699" s="5">
        <v>0</v>
      </c>
      <c r="G2699" s="44">
        <f t="shared" si="301"/>
        <v>0</v>
      </c>
      <c r="H2699" s="5">
        <v>0</v>
      </c>
      <c r="I2699" s="44">
        <f t="shared" si="302"/>
        <v>0</v>
      </c>
      <c r="J2699" s="5">
        <v>0</v>
      </c>
      <c r="K2699" s="44">
        <f t="shared" si="303"/>
        <v>0</v>
      </c>
      <c r="L2699" s="5">
        <v>0</v>
      </c>
      <c r="M2699" s="44">
        <f t="shared" si="304"/>
        <v>0</v>
      </c>
      <c r="N2699" s="5">
        <v>0</v>
      </c>
      <c r="O2699" s="44">
        <f t="shared" si="305"/>
        <v>0</v>
      </c>
      <c r="P2699" s="5">
        <v>0</v>
      </c>
      <c r="Q2699" s="44">
        <f t="shared" si="306"/>
        <v>0</v>
      </c>
      <c r="R2699" s="5">
        <v>0</v>
      </c>
      <c r="S2699" s="44">
        <f t="shared" si="307"/>
        <v>0</v>
      </c>
      <c r="U2699" s="39"/>
      <c r="V2699" s="39"/>
      <c r="W2699" s="40"/>
      <c r="X2699" s="40"/>
    </row>
    <row r="2700" spans="1:24" x14ac:dyDescent="0.3">
      <c r="A2700" s="2">
        <v>44345</v>
      </c>
      <c r="B2700" s="3">
        <v>9.375E-2</v>
      </c>
      <c r="C2700" s="6">
        <v>-55</v>
      </c>
      <c r="D2700" s="6">
        <v>-55</v>
      </c>
      <c r="E2700" s="4">
        <v>0</v>
      </c>
      <c r="F2700" s="5">
        <v>0</v>
      </c>
      <c r="G2700" s="44"/>
      <c r="H2700" s="5">
        <v>0</v>
      </c>
      <c r="I2700" s="44"/>
      <c r="J2700" s="5">
        <v>0</v>
      </c>
      <c r="K2700" s="44"/>
      <c r="L2700" s="5">
        <v>0</v>
      </c>
      <c r="M2700" s="44"/>
      <c r="N2700" s="5">
        <v>0</v>
      </c>
      <c r="O2700" s="44"/>
      <c r="P2700" s="5">
        <v>0</v>
      </c>
      <c r="Q2700" s="44"/>
      <c r="R2700" s="5">
        <v>0</v>
      </c>
      <c r="S2700" s="44"/>
      <c r="U2700" s="39">
        <f>$AB$4-V2700</f>
        <v>0.35258749999998518</v>
      </c>
      <c r="V2700" s="39">
        <f>V2698+($AB$3*M2699)</f>
        <v>4.4474125000000146</v>
      </c>
      <c r="W2700" s="40">
        <f>U2700/($AB$4/100)</f>
        <v>7.3455729166663577</v>
      </c>
      <c r="X2700" s="40">
        <f>V2700/($AB$4/100)</f>
        <v>92.65442708333363</v>
      </c>
    </row>
    <row r="2701" spans="1:24" x14ac:dyDescent="0.3">
      <c r="A2701" s="2">
        <v>44345</v>
      </c>
      <c r="B2701" s="3">
        <v>0.10416666666666667</v>
      </c>
      <c r="C2701" s="6">
        <v>-55</v>
      </c>
      <c r="D2701" s="6">
        <v>-55</v>
      </c>
      <c r="E2701" s="4">
        <v>0</v>
      </c>
      <c r="F2701" s="5">
        <v>0</v>
      </c>
      <c r="G2701" s="44"/>
      <c r="H2701" s="5">
        <v>0</v>
      </c>
      <c r="I2701" s="44"/>
      <c r="J2701" s="5">
        <v>0</v>
      </c>
      <c r="K2701" s="44"/>
      <c r="L2701" s="5">
        <v>0</v>
      </c>
      <c r="M2701" s="44"/>
      <c r="N2701" s="5">
        <v>0</v>
      </c>
      <c r="O2701" s="44"/>
      <c r="P2701" s="5">
        <v>0</v>
      </c>
      <c r="Q2701" s="44"/>
      <c r="R2701" s="5">
        <v>0</v>
      </c>
      <c r="S2701" s="44"/>
      <c r="U2701" s="39"/>
      <c r="V2701" s="39"/>
      <c r="W2701" s="40"/>
      <c r="X2701" s="40"/>
    </row>
    <row r="2702" spans="1:24" x14ac:dyDescent="0.3">
      <c r="A2702" s="2">
        <v>44345</v>
      </c>
      <c r="B2702" s="3">
        <v>0.11458333333333333</v>
      </c>
      <c r="C2702" s="6">
        <v>-55</v>
      </c>
      <c r="D2702" s="6">
        <v>-55</v>
      </c>
      <c r="E2702" s="4">
        <v>0</v>
      </c>
      <c r="F2702" s="5">
        <v>0</v>
      </c>
      <c r="G2702" s="44"/>
      <c r="H2702" s="5">
        <v>0</v>
      </c>
      <c r="I2702" s="44"/>
      <c r="J2702" s="5">
        <v>0</v>
      </c>
      <c r="K2702" s="44"/>
      <c r="L2702" s="5">
        <v>0</v>
      </c>
      <c r="M2702" s="44"/>
      <c r="N2702" s="5">
        <v>0</v>
      </c>
      <c r="O2702" s="44"/>
      <c r="P2702" s="5">
        <v>0</v>
      </c>
      <c r="Q2702" s="44"/>
      <c r="R2702" s="5">
        <v>0</v>
      </c>
      <c r="S2702" s="44"/>
      <c r="U2702" s="39">
        <f>$AB$4-V2702</f>
        <v>0.35258749999998518</v>
      </c>
      <c r="V2702" s="39">
        <f>V2700-K2699</f>
        <v>4.4474125000000146</v>
      </c>
      <c r="W2702" s="40">
        <f>U2702/($AB$4/100)</f>
        <v>7.3455729166663577</v>
      </c>
      <c r="X2702" s="40">
        <f>V2702/($AB$4/100)</f>
        <v>92.65442708333363</v>
      </c>
    </row>
    <row r="2703" spans="1:24" x14ac:dyDescent="0.3">
      <c r="A2703" s="2">
        <v>44345</v>
      </c>
      <c r="B2703" s="3">
        <v>0.125</v>
      </c>
      <c r="C2703" s="6">
        <v>-55</v>
      </c>
      <c r="D2703" s="6">
        <v>-55</v>
      </c>
      <c r="E2703" s="4">
        <v>0</v>
      </c>
      <c r="F2703" s="5">
        <v>0</v>
      </c>
      <c r="G2703" s="44">
        <f t="shared" si="301"/>
        <v>0</v>
      </c>
      <c r="H2703" s="5">
        <v>0</v>
      </c>
      <c r="I2703" s="44">
        <f t="shared" si="302"/>
        <v>0</v>
      </c>
      <c r="J2703" s="5">
        <v>0</v>
      </c>
      <c r="K2703" s="44">
        <f t="shared" si="303"/>
        <v>0</v>
      </c>
      <c r="L2703" s="5">
        <v>0</v>
      </c>
      <c r="M2703" s="44">
        <f t="shared" si="304"/>
        <v>0</v>
      </c>
      <c r="N2703" s="5">
        <v>0</v>
      </c>
      <c r="O2703" s="44">
        <f t="shared" si="305"/>
        <v>0</v>
      </c>
      <c r="P2703" s="5">
        <v>0</v>
      </c>
      <c r="Q2703" s="44">
        <f t="shared" si="306"/>
        <v>0</v>
      </c>
      <c r="R2703" s="5">
        <v>0</v>
      </c>
      <c r="S2703" s="44">
        <f t="shared" si="307"/>
        <v>0</v>
      </c>
      <c r="U2703" s="39"/>
      <c r="V2703" s="39"/>
      <c r="W2703" s="40"/>
      <c r="X2703" s="40"/>
    </row>
    <row r="2704" spans="1:24" x14ac:dyDescent="0.3">
      <c r="A2704" s="2">
        <v>44345</v>
      </c>
      <c r="B2704" s="3">
        <v>0.13541666666666666</v>
      </c>
      <c r="C2704" s="6">
        <v>-55</v>
      </c>
      <c r="D2704" s="6">
        <v>-55</v>
      </c>
      <c r="E2704" s="4">
        <v>0</v>
      </c>
      <c r="F2704" s="5">
        <v>0</v>
      </c>
      <c r="G2704" s="44"/>
      <c r="H2704" s="5">
        <v>0</v>
      </c>
      <c r="I2704" s="44"/>
      <c r="J2704" s="5">
        <v>0</v>
      </c>
      <c r="K2704" s="44"/>
      <c r="L2704" s="5">
        <v>0</v>
      </c>
      <c r="M2704" s="44"/>
      <c r="N2704" s="5">
        <v>0</v>
      </c>
      <c r="O2704" s="44"/>
      <c r="P2704" s="5">
        <v>0</v>
      </c>
      <c r="Q2704" s="44"/>
      <c r="R2704" s="5">
        <v>0</v>
      </c>
      <c r="S2704" s="44"/>
      <c r="U2704" s="39">
        <f>$AB$4-V2704</f>
        <v>0.35258749999998518</v>
      </c>
      <c r="V2704" s="39">
        <f>V2702+($AB$3*M2703)</f>
        <v>4.4474125000000146</v>
      </c>
      <c r="W2704" s="40">
        <f>U2704/($AB$4/100)</f>
        <v>7.3455729166663577</v>
      </c>
      <c r="X2704" s="40">
        <f>V2704/($AB$4/100)</f>
        <v>92.65442708333363</v>
      </c>
    </row>
    <row r="2705" spans="1:24" x14ac:dyDescent="0.3">
      <c r="A2705" s="2">
        <v>44345</v>
      </c>
      <c r="B2705" s="3">
        <v>0.14583333333333334</v>
      </c>
      <c r="C2705" s="6">
        <v>-55</v>
      </c>
      <c r="D2705" s="6">
        <v>-55</v>
      </c>
      <c r="E2705" s="4">
        <v>0</v>
      </c>
      <c r="F2705" s="5">
        <v>0</v>
      </c>
      <c r="G2705" s="44"/>
      <c r="H2705" s="5">
        <v>0</v>
      </c>
      <c r="I2705" s="44"/>
      <c r="J2705" s="5">
        <v>0</v>
      </c>
      <c r="K2705" s="44"/>
      <c r="L2705" s="5">
        <v>0</v>
      </c>
      <c r="M2705" s="44"/>
      <c r="N2705" s="5">
        <v>0</v>
      </c>
      <c r="O2705" s="44"/>
      <c r="P2705" s="5">
        <v>0</v>
      </c>
      <c r="Q2705" s="44"/>
      <c r="R2705" s="5">
        <v>0</v>
      </c>
      <c r="S2705" s="44"/>
      <c r="U2705" s="39"/>
      <c r="V2705" s="39"/>
      <c r="W2705" s="9"/>
      <c r="X2705" s="9"/>
    </row>
    <row r="2706" spans="1:24" x14ac:dyDescent="0.3">
      <c r="A2706" s="2">
        <v>44345</v>
      </c>
      <c r="B2706" s="3">
        <v>0.15625</v>
      </c>
      <c r="C2706" s="6">
        <v>-55</v>
      </c>
      <c r="D2706" s="6">
        <v>-55</v>
      </c>
      <c r="E2706" s="4">
        <v>0</v>
      </c>
      <c r="F2706" s="5">
        <v>0</v>
      </c>
      <c r="G2706" s="44"/>
      <c r="H2706" s="5">
        <v>0</v>
      </c>
      <c r="I2706" s="44"/>
      <c r="J2706" s="5">
        <v>0</v>
      </c>
      <c r="K2706" s="44"/>
      <c r="L2706" s="5">
        <v>0</v>
      </c>
      <c r="M2706" s="44"/>
      <c r="N2706" s="5">
        <v>0</v>
      </c>
      <c r="O2706" s="44"/>
      <c r="P2706" s="5">
        <v>0</v>
      </c>
      <c r="Q2706" s="44"/>
      <c r="R2706" s="5">
        <v>0</v>
      </c>
      <c r="S2706" s="44"/>
      <c r="U2706" s="39">
        <f>$AB$4-V2706</f>
        <v>0.35258749999998518</v>
      </c>
      <c r="V2706" s="39">
        <f>V2704-K2703</f>
        <v>4.4474125000000146</v>
      </c>
      <c r="W2706" s="40">
        <f>U2706/($AB$4/100)</f>
        <v>7.3455729166663577</v>
      </c>
      <c r="X2706" s="40">
        <f>V2706/($AB$4/100)</f>
        <v>92.65442708333363</v>
      </c>
    </row>
    <row r="2707" spans="1:24" x14ac:dyDescent="0.3">
      <c r="A2707" s="2">
        <v>44345</v>
      </c>
      <c r="B2707" s="3">
        <v>0.16666666666666666</v>
      </c>
      <c r="C2707" s="6">
        <v>-55</v>
      </c>
      <c r="D2707" s="6">
        <v>-55</v>
      </c>
      <c r="E2707" s="4">
        <v>0</v>
      </c>
      <c r="F2707" s="5">
        <v>0</v>
      </c>
      <c r="G2707" s="44">
        <f t="shared" si="301"/>
        <v>0</v>
      </c>
      <c r="H2707" s="5">
        <v>0</v>
      </c>
      <c r="I2707" s="44">
        <f t="shared" si="302"/>
        <v>0</v>
      </c>
      <c r="J2707" s="5">
        <v>0</v>
      </c>
      <c r="K2707" s="44">
        <f t="shared" si="303"/>
        <v>0</v>
      </c>
      <c r="L2707" s="5">
        <v>0</v>
      </c>
      <c r="M2707" s="44">
        <f t="shared" si="304"/>
        <v>0</v>
      </c>
      <c r="N2707" s="5">
        <v>0</v>
      </c>
      <c r="O2707" s="44">
        <f t="shared" si="305"/>
        <v>0</v>
      </c>
      <c r="P2707" s="5">
        <v>0</v>
      </c>
      <c r="Q2707" s="44">
        <f t="shared" si="306"/>
        <v>0</v>
      </c>
      <c r="R2707" s="5">
        <v>0</v>
      </c>
      <c r="S2707" s="44">
        <f t="shared" si="307"/>
        <v>0</v>
      </c>
      <c r="U2707" s="39"/>
      <c r="V2707" s="39"/>
      <c r="W2707" s="40"/>
      <c r="X2707" s="40"/>
    </row>
    <row r="2708" spans="1:24" x14ac:dyDescent="0.3">
      <c r="A2708" s="2">
        <v>44345</v>
      </c>
      <c r="B2708" s="3">
        <v>0.17708333333333334</v>
      </c>
      <c r="C2708" s="6">
        <v>-55</v>
      </c>
      <c r="D2708" s="6">
        <v>-55</v>
      </c>
      <c r="E2708" s="4">
        <v>0</v>
      </c>
      <c r="F2708" s="5">
        <v>0</v>
      </c>
      <c r="G2708" s="44"/>
      <c r="H2708" s="5">
        <v>0</v>
      </c>
      <c r="I2708" s="44"/>
      <c r="J2708" s="5">
        <v>0</v>
      </c>
      <c r="K2708" s="44"/>
      <c r="L2708" s="5">
        <v>0</v>
      </c>
      <c r="M2708" s="44"/>
      <c r="N2708" s="5">
        <v>0</v>
      </c>
      <c r="O2708" s="44"/>
      <c r="P2708" s="5">
        <v>0</v>
      </c>
      <c r="Q2708" s="44"/>
      <c r="R2708" s="5">
        <v>0</v>
      </c>
      <c r="S2708" s="44"/>
      <c r="U2708" s="39">
        <f>$AB$4-V2708</f>
        <v>0.35258749999998518</v>
      </c>
      <c r="V2708" s="39">
        <f>V2706+($AB$3*M2707)</f>
        <v>4.4474125000000146</v>
      </c>
      <c r="W2708" s="40">
        <f>U2708/($AB$4/100)</f>
        <v>7.3455729166663577</v>
      </c>
      <c r="X2708" s="40">
        <f>V2708/($AB$4/100)</f>
        <v>92.65442708333363</v>
      </c>
    </row>
    <row r="2709" spans="1:24" x14ac:dyDescent="0.3">
      <c r="A2709" s="2">
        <v>44345</v>
      </c>
      <c r="B2709" s="3">
        <v>0.1875</v>
      </c>
      <c r="C2709" s="6">
        <v>-55</v>
      </c>
      <c r="D2709" s="6">
        <v>-55</v>
      </c>
      <c r="E2709" s="4">
        <v>0</v>
      </c>
      <c r="F2709" s="5">
        <v>0</v>
      </c>
      <c r="G2709" s="44"/>
      <c r="H2709" s="5">
        <v>0</v>
      </c>
      <c r="I2709" s="44"/>
      <c r="J2709" s="5">
        <v>0</v>
      </c>
      <c r="K2709" s="44"/>
      <c r="L2709" s="5">
        <v>0</v>
      </c>
      <c r="M2709" s="44"/>
      <c r="N2709" s="5">
        <v>0</v>
      </c>
      <c r="O2709" s="44"/>
      <c r="P2709" s="5">
        <v>0</v>
      </c>
      <c r="Q2709" s="44"/>
      <c r="R2709" s="5">
        <v>0</v>
      </c>
      <c r="S2709" s="44"/>
      <c r="U2709" s="39"/>
      <c r="V2709" s="39"/>
      <c r="W2709" s="40"/>
      <c r="X2709" s="40"/>
    </row>
    <row r="2710" spans="1:24" x14ac:dyDescent="0.3">
      <c r="A2710" s="2">
        <v>44345</v>
      </c>
      <c r="B2710" s="3">
        <v>0.19791666666666666</v>
      </c>
      <c r="C2710" s="6">
        <v>-55</v>
      </c>
      <c r="D2710" s="6">
        <v>-55</v>
      </c>
      <c r="E2710" s="4">
        <v>0</v>
      </c>
      <c r="F2710" s="5">
        <v>0</v>
      </c>
      <c r="G2710" s="44"/>
      <c r="H2710" s="5">
        <v>0</v>
      </c>
      <c r="I2710" s="44"/>
      <c r="J2710" s="5">
        <v>0</v>
      </c>
      <c r="K2710" s="44"/>
      <c r="L2710" s="5">
        <v>0</v>
      </c>
      <c r="M2710" s="44"/>
      <c r="N2710" s="5">
        <v>0</v>
      </c>
      <c r="O2710" s="44"/>
      <c r="P2710" s="5">
        <v>0</v>
      </c>
      <c r="Q2710" s="44"/>
      <c r="R2710" s="5">
        <v>0</v>
      </c>
      <c r="S2710" s="44"/>
      <c r="U2710" s="39">
        <f>$AB$4-V2710</f>
        <v>0.35258749999998518</v>
      </c>
      <c r="V2710" s="39">
        <f>V2708-K2707</f>
        <v>4.4474125000000146</v>
      </c>
      <c r="W2710" s="40">
        <f>U2710/($AB$4/100)</f>
        <v>7.3455729166663577</v>
      </c>
      <c r="X2710" s="40">
        <f>V2710/($AB$4/100)</f>
        <v>92.65442708333363</v>
      </c>
    </row>
    <row r="2711" spans="1:24" x14ac:dyDescent="0.3">
      <c r="A2711" s="2">
        <v>44345</v>
      </c>
      <c r="B2711" s="3">
        <v>0.20833333333333334</v>
      </c>
      <c r="C2711" s="6">
        <v>-55</v>
      </c>
      <c r="D2711" s="6">
        <v>-55</v>
      </c>
      <c r="E2711" s="4">
        <v>0</v>
      </c>
      <c r="F2711" s="5">
        <v>0</v>
      </c>
      <c r="G2711" s="44">
        <f t="shared" si="301"/>
        <v>0</v>
      </c>
      <c r="H2711" s="5">
        <v>0</v>
      </c>
      <c r="I2711" s="44">
        <f t="shared" si="302"/>
        <v>0</v>
      </c>
      <c r="J2711" s="5">
        <v>0</v>
      </c>
      <c r="K2711" s="44">
        <f t="shared" si="303"/>
        <v>0</v>
      </c>
      <c r="L2711" s="5">
        <v>0</v>
      </c>
      <c r="M2711" s="44">
        <f t="shared" si="304"/>
        <v>0</v>
      </c>
      <c r="N2711" s="5">
        <v>0</v>
      </c>
      <c r="O2711" s="44">
        <f t="shared" si="305"/>
        <v>0</v>
      </c>
      <c r="P2711" s="5">
        <v>0</v>
      </c>
      <c r="Q2711" s="44">
        <f t="shared" si="306"/>
        <v>0</v>
      </c>
      <c r="R2711" s="5">
        <v>0</v>
      </c>
      <c r="S2711" s="44">
        <f t="shared" si="307"/>
        <v>0</v>
      </c>
      <c r="U2711" s="39"/>
      <c r="V2711" s="39"/>
      <c r="W2711" s="40"/>
      <c r="X2711" s="40"/>
    </row>
    <row r="2712" spans="1:24" x14ac:dyDescent="0.3">
      <c r="A2712" s="2">
        <v>44345</v>
      </c>
      <c r="B2712" s="3">
        <v>0.21875</v>
      </c>
      <c r="C2712" s="6">
        <v>-55</v>
      </c>
      <c r="D2712" s="6">
        <v>-55</v>
      </c>
      <c r="E2712" s="4">
        <v>0</v>
      </c>
      <c r="F2712" s="5">
        <v>0</v>
      </c>
      <c r="G2712" s="44"/>
      <c r="H2712" s="5">
        <v>0</v>
      </c>
      <c r="I2712" s="44"/>
      <c r="J2712" s="5">
        <v>0</v>
      </c>
      <c r="K2712" s="44"/>
      <c r="L2712" s="5">
        <v>0</v>
      </c>
      <c r="M2712" s="44"/>
      <c r="N2712" s="5">
        <v>0</v>
      </c>
      <c r="O2712" s="44"/>
      <c r="P2712" s="5">
        <v>0</v>
      </c>
      <c r="Q2712" s="44"/>
      <c r="R2712" s="5">
        <v>0</v>
      </c>
      <c r="S2712" s="44"/>
      <c r="U2712" s="39">
        <f>$AB$4-V2712</f>
        <v>0.35258749999998518</v>
      </c>
      <c r="V2712" s="39">
        <f>V2710+($AB$3*M2711)</f>
        <v>4.4474125000000146</v>
      </c>
      <c r="W2712" s="40">
        <f>U2712/($AB$4/100)</f>
        <v>7.3455729166663577</v>
      </c>
      <c r="X2712" s="40">
        <f>V2712/($AB$4/100)</f>
        <v>92.65442708333363</v>
      </c>
    </row>
    <row r="2713" spans="1:24" x14ac:dyDescent="0.3">
      <c r="A2713" s="2">
        <v>44345</v>
      </c>
      <c r="B2713" s="3">
        <v>0.22916666666666666</v>
      </c>
      <c r="C2713" s="6">
        <v>-55</v>
      </c>
      <c r="D2713" s="6">
        <v>-55</v>
      </c>
      <c r="E2713" s="4">
        <v>0</v>
      </c>
      <c r="F2713" s="5">
        <v>0</v>
      </c>
      <c r="G2713" s="44"/>
      <c r="H2713" s="5">
        <v>0</v>
      </c>
      <c r="I2713" s="44"/>
      <c r="J2713" s="5">
        <v>0</v>
      </c>
      <c r="K2713" s="44"/>
      <c r="L2713" s="5">
        <v>0</v>
      </c>
      <c r="M2713" s="44"/>
      <c r="N2713" s="5">
        <v>0</v>
      </c>
      <c r="O2713" s="44"/>
      <c r="P2713" s="5">
        <v>0</v>
      </c>
      <c r="Q2713" s="44"/>
      <c r="R2713" s="5">
        <v>0</v>
      </c>
      <c r="S2713" s="44"/>
      <c r="U2713" s="39"/>
      <c r="V2713" s="39"/>
      <c r="W2713" s="9"/>
      <c r="X2713" s="9"/>
    </row>
    <row r="2714" spans="1:24" x14ac:dyDescent="0.3">
      <c r="A2714" s="2">
        <v>44345</v>
      </c>
      <c r="B2714" s="3">
        <v>0.23958333333333334</v>
      </c>
      <c r="C2714" s="6">
        <v>-55</v>
      </c>
      <c r="D2714" s="6">
        <v>-55</v>
      </c>
      <c r="E2714" s="4">
        <v>0</v>
      </c>
      <c r="F2714" s="5">
        <v>0</v>
      </c>
      <c r="G2714" s="44"/>
      <c r="H2714" s="5">
        <v>0</v>
      </c>
      <c r="I2714" s="44"/>
      <c r="J2714" s="5">
        <v>0</v>
      </c>
      <c r="K2714" s="44"/>
      <c r="L2714" s="5">
        <v>0</v>
      </c>
      <c r="M2714" s="44"/>
      <c r="N2714" s="5">
        <v>0</v>
      </c>
      <c r="O2714" s="44"/>
      <c r="P2714" s="5">
        <v>0</v>
      </c>
      <c r="Q2714" s="44"/>
      <c r="R2714" s="5">
        <v>0</v>
      </c>
      <c r="S2714" s="44"/>
      <c r="U2714" s="39">
        <f>$AB$4-V2714</f>
        <v>0.35258749999998518</v>
      </c>
      <c r="V2714" s="39">
        <f>V2712-K2711</f>
        <v>4.4474125000000146</v>
      </c>
      <c r="W2714" s="40">
        <f>U2714/($AB$4/100)</f>
        <v>7.3455729166663577</v>
      </c>
      <c r="X2714" s="40">
        <f>V2714/($AB$4/100)</f>
        <v>92.65442708333363</v>
      </c>
    </row>
    <row r="2715" spans="1:24" x14ac:dyDescent="0.3">
      <c r="A2715" s="2">
        <v>44345</v>
      </c>
      <c r="B2715" s="3">
        <v>0.25</v>
      </c>
      <c r="C2715" s="6">
        <v>-55</v>
      </c>
      <c r="D2715" s="6">
        <v>-55</v>
      </c>
      <c r="E2715" s="4">
        <v>0</v>
      </c>
      <c r="F2715" s="5">
        <v>0</v>
      </c>
      <c r="G2715" s="44">
        <f t="shared" si="301"/>
        <v>0</v>
      </c>
      <c r="H2715" s="5">
        <v>0</v>
      </c>
      <c r="I2715" s="44">
        <f t="shared" si="302"/>
        <v>0</v>
      </c>
      <c r="J2715" s="5">
        <v>0</v>
      </c>
      <c r="K2715" s="44">
        <f t="shared" si="303"/>
        <v>0</v>
      </c>
      <c r="L2715" s="5">
        <v>0</v>
      </c>
      <c r="M2715" s="44">
        <f t="shared" si="304"/>
        <v>0</v>
      </c>
      <c r="N2715" s="5">
        <v>0</v>
      </c>
      <c r="O2715" s="44">
        <f t="shared" si="305"/>
        <v>0</v>
      </c>
      <c r="P2715" s="5">
        <v>0</v>
      </c>
      <c r="Q2715" s="44">
        <f t="shared" si="306"/>
        <v>0</v>
      </c>
      <c r="R2715" s="5">
        <v>0</v>
      </c>
      <c r="S2715" s="44">
        <f t="shared" si="307"/>
        <v>0</v>
      </c>
      <c r="U2715" s="39"/>
      <c r="V2715" s="39"/>
      <c r="W2715" s="40"/>
      <c r="X2715" s="40"/>
    </row>
    <row r="2716" spans="1:24" x14ac:dyDescent="0.3">
      <c r="A2716" s="2">
        <v>44345</v>
      </c>
      <c r="B2716" s="3">
        <v>0.26041666666666669</v>
      </c>
      <c r="C2716" s="6">
        <v>-55</v>
      </c>
      <c r="D2716" s="6">
        <v>-55</v>
      </c>
      <c r="E2716" s="4">
        <v>0</v>
      </c>
      <c r="F2716" s="5">
        <v>0</v>
      </c>
      <c r="G2716" s="44"/>
      <c r="H2716" s="5">
        <v>0</v>
      </c>
      <c r="I2716" s="44"/>
      <c r="J2716" s="5">
        <v>0</v>
      </c>
      <c r="K2716" s="44"/>
      <c r="L2716" s="5">
        <v>0</v>
      </c>
      <c r="M2716" s="44"/>
      <c r="N2716" s="5">
        <v>0</v>
      </c>
      <c r="O2716" s="44"/>
      <c r="P2716" s="5">
        <v>0</v>
      </c>
      <c r="Q2716" s="44"/>
      <c r="R2716" s="5">
        <v>0</v>
      </c>
      <c r="S2716" s="44"/>
      <c r="U2716" s="39">
        <f>$AB$4-V2716</f>
        <v>0.35258749999998518</v>
      </c>
      <c r="V2716" s="39">
        <f>V2714+($AB$3*M2715)</f>
        <v>4.4474125000000146</v>
      </c>
      <c r="W2716" s="40">
        <f>U2716/($AB$4/100)</f>
        <v>7.3455729166663577</v>
      </c>
      <c r="X2716" s="40">
        <f>V2716/($AB$4/100)</f>
        <v>92.65442708333363</v>
      </c>
    </row>
    <row r="2717" spans="1:24" x14ac:dyDescent="0.3">
      <c r="A2717" s="2">
        <v>44345</v>
      </c>
      <c r="B2717" s="3">
        <v>0.27083333333333331</v>
      </c>
      <c r="C2717" s="6">
        <v>-55</v>
      </c>
      <c r="D2717" s="6">
        <v>-55</v>
      </c>
      <c r="E2717" s="4">
        <v>0</v>
      </c>
      <c r="F2717" s="5">
        <v>0</v>
      </c>
      <c r="G2717" s="44"/>
      <c r="H2717" s="5">
        <v>0</v>
      </c>
      <c r="I2717" s="44"/>
      <c r="J2717" s="5">
        <v>0</v>
      </c>
      <c r="K2717" s="44"/>
      <c r="L2717" s="5">
        <v>0</v>
      </c>
      <c r="M2717" s="44"/>
      <c r="N2717" s="5">
        <v>0</v>
      </c>
      <c r="O2717" s="44"/>
      <c r="P2717" s="5">
        <v>0</v>
      </c>
      <c r="Q2717" s="44"/>
      <c r="R2717" s="5">
        <v>0</v>
      </c>
      <c r="S2717" s="44"/>
      <c r="U2717" s="39"/>
      <c r="V2717" s="39"/>
      <c r="W2717" s="40"/>
      <c r="X2717" s="40"/>
    </row>
    <row r="2718" spans="1:24" x14ac:dyDescent="0.3">
      <c r="A2718" s="2">
        <v>44345</v>
      </c>
      <c r="B2718" s="3">
        <v>0.28125</v>
      </c>
      <c r="C2718" s="6">
        <v>-55</v>
      </c>
      <c r="D2718" s="6">
        <v>-55</v>
      </c>
      <c r="E2718" s="4">
        <v>0</v>
      </c>
      <c r="F2718" s="5">
        <v>0</v>
      </c>
      <c r="G2718" s="44"/>
      <c r="H2718" s="5">
        <v>0</v>
      </c>
      <c r="I2718" s="44"/>
      <c r="J2718" s="5">
        <v>0</v>
      </c>
      <c r="K2718" s="44"/>
      <c r="L2718" s="5">
        <v>0</v>
      </c>
      <c r="M2718" s="44"/>
      <c r="N2718" s="5">
        <v>0</v>
      </c>
      <c r="O2718" s="44"/>
      <c r="P2718" s="5">
        <v>0</v>
      </c>
      <c r="Q2718" s="44"/>
      <c r="R2718" s="5">
        <v>0</v>
      </c>
      <c r="S2718" s="44"/>
      <c r="U2718" s="39">
        <f>$AB$4-V2718</f>
        <v>0.35258749999998518</v>
      </c>
      <c r="V2718" s="39">
        <f>V2716-K2715</f>
        <v>4.4474125000000146</v>
      </c>
      <c r="W2718" s="40">
        <f>U2718/($AB$4/100)</f>
        <v>7.3455729166663577</v>
      </c>
      <c r="X2718" s="40">
        <f>V2718/($AB$4/100)</f>
        <v>92.65442708333363</v>
      </c>
    </row>
    <row r="2719" spans="1:24" x14ac:dyDescent="0.3">
      <c r="A2719" s="2">
        <v>44345</v>
      </c>
      <c r="B2719" s="3">
        <v>0.29166666666666669</v>
      </c>
      <c r="C2719" s="6">
        <v>-55</v>
      </c>
      <c r="D2719" s="6">
        <v>-55</v>
      </c>
      <c r="E2719" s="4">
        <v>0</v>
      </c>
      <c r="F2719" s="5">
        <v>0</v>
      </c>
      <c r="G2719" s="44">
        <f t="shared" si="301"/>
        <v>0</v>
      </c>
      <c r="H2719" s="5">
        <v>0</v>
      </c>
      <c r="I2719" s="44">
        <f t="shared" si="302"/>
        <v>0</v>
      </c>
      <c r="J2719" s="5">
        <v>0</v>
      </c>
      <c r="K2719" s="44">
        <f t="shared" si="303"/>
        <v>0</v>
      </c>
      <c r="L2719" s="5">
        <v>0</v>
      </c>
      <c r="M2719" s="44">
        <f t="shared" si="304"/>
        <v>0</v>
      </c>
      <c r="N2719" s="5">
        <v>0</v>
      </c>
      <c r="O2719" s="44">
        <f t="shared" si="305"/>
        <v>0</v>
      </c>
      <c r="P2719" s="5">
        <v>0</v>
      </c>
      <c r="Q2719" s="44">
        <f t="shared" si="306"/>
        <v>0</v>
      </c>
      <c r="R2719" s="5">
        <v>0</v>
      </c>
      <c r="S2719" s="44">
        <f t="shared" si="307"/>
        <v>0</v>
      </c>
      <c r="U2719" s="39"/>
      <c r="V2719" s="39"/>
      <c r="W2719" s="40"/>
      <c r="X2719" s="40"/>
    </row>
    <row r="2720" spans="1:24" x14ac:dyDescent="0.3">
      <c r="A2720" s="2">
        <v>44345</v>
      </c>
      <c r="B2720" s="3">
        <v>0.30208333333333331</v>
      </c>
      <c r="C2720" s="6">
        <v>-55</v>
      </c>
      <c r="D2720" s="6">
        <v>-55</v>
      </c>
      <c r="E2720" s="4">
        <v>0</v>
      </c>
      <c r="F2720" s="5">
        <v>0</v>
      </c>
      <c r="G2720" s="44"/>
      <c r="H2720" s="5">
        <v>0</v>
      </c>
      <c r="I2720" s="44"/>
      <c r="J2720" s="5">
        <v>0</v>
      </c>
      <c r="K2720" s="44"/>
      <c r="L2720" s="5">
        <v>0</v>
      </c>
      <c r="M2720" s="44"/>
      <c r="N2720" s="5">
        <v>0</v>
      </c>
      <c r="O2720" s="44"/>
      <c r="P2720" s="5">
        <v>0</v>
      </c>
      <c r="Q2720" s="44"/>
      <c r="R2720" s="5">
        <v>0</v>
      </c>
      <c r="S2720" s="44"/>
      <c r="U2720" s="39">
        <f>$AB$4-V2720</f>
        <v>0.35258749999998518</v>
      </c>
      <c r="V2720" s="39">
        <f>V2718+($AB$3*M2719)</f>
        <v>4.4474125000000146</v>
      </c>
      <c r="W2720" s="40">
        <f>U2720/($AB$4/100)</f>
        <v>7.3455729166663577</v>
      </c>
      <c r="X2720" s="40">
        <f>V2720/($AB$4/100)</f>
        <v>92.65442708333363</v>
      </c>
    </row>
    <row r="2721" spans="1:24" x14ac:dyDescent="0.3">
      <c r="A2721" s="2">
        <v>44345</v>
      </c>
      <c r="B2721" s="3">
        <v>0.3125</v>
      </c>
      <c r="C2721" s="6">
        <v>-55</v>
      </c>
      <c r="D2721" s="6">
        <v>-55</v>
      </c>
      <c r="E2721" s="4">
        <v>0</v>
      </c>
      <c r="F2721" s="5">
        <v>0</v>
      </c>
      <c r="G2721" s="44"/>
      <c r="H2721" s="5">
        <v>0</v>
      </c>
      <c r="I2721" s="44"/>
      <c r="J2721" s="5">
        <v>0</v>
      </c>
      <c r="K2721" s="44"/>
      <c r="L2721" s="5">
        <v>0</v>
      </c>
      <c r="M2721" s="44"/>
      <c r="N2721" s="5">
        <v>0</v>
      </c>
      <c r="O2721" s="44"/>
      <c r="P2721" s="5">
        <v>0</v>
      </c>
      <c r="Q2721" s="44"/>
      <c r="R2721" s="5">
        <v>0</v>
      </c>
      <c r="S2721" s="44"/>
      <c r="U2721" s="39"/>
      <c r="V2721" s="39"/>
      <c r="W2721" s="9"/>
      <c r="X2721" s="9"/>
    </row>
    <row r="2722" spans="1:24" x14ac:dyDescent="0.3">
      <c r="A2722" s="2">
        <v>44345</v>
      </c>
      <c r="B2722" s="3">
        <v>0.32291666666666669</v>
      </c>
      <c r="C2722" s="6">
        <v>-55</v>
      </c>
      <c r="D2722" s="6">
        <v>-55</v>
      </c>
      <c r="E2722" s="4">
        <v>0</v>
      </c>
      <c r="F2722" s="5">
        <v>0</v>
      </c>
      <c r="G2722" s="44"/>
      <c r="H2722" s="5">
        <v>0</v>
      </c>
      <c r="I2722" s="44"/>
      <c r="J2722" s="5">
        <v>0</v>
      </c>
      <c r="K2722" s="44"/>
      <c r="L2722" s="5">
        <v>0</v>
      </c>
      <c r="M2722" s="44"/>
      <c r="N2722" s="5">
        <v>0</v>
      </c>
      <c r="O2722" s="44"/>
      <c r="P2722" s="5">
        <v>0</v>
      </c>
      <c r="Q2722" s="44"/>
      <c r="R2722" s="5">
        <v>0</v>
      </c>
      <c r="S2722" s="44"/>
      <c r="U2722" s="39">
        <f>$AB$4-V2722</f>
        <v>0.35258749999998518</v>
      </c>
      <c r="V2722" s="39">
        <f>V2720-K2719</f>
        <v>4.4474125000000146</v>
      </c>
      <c r="W2722" s="40">
        <f>U2722/($AB$4/100)</f>
        <v>7.3455729166663577</v>
      </c>
      <c r="X2722" s="40">
        <f>V2722/($AB$4/100)</f>
        <v>92.65442708333363</v>
      </c>
    </row>
    <row r="2723" spans="1:24" x14ac:dyDescent="0.3">
      <c r="A2723" s="2">
        <v>44345</v>
      </c>
      <c r="B2723" s="3">
        <v>0.33333333333333331</v>
      </c>
      <c r="C2723" s="6">
        <v>-55</v>
      </c>
      <c r="D2723" s="6">
        <v>-55</v>
      </c>
      <c r="E2723" s="4">
        <v>0</v>
      </c>
      <c r="F2723" s="5">
        <v>0</v>
      </c>
      <c r="G2723" s="44">
        <f t="shared" si="301"/>
        <v>0</v>
      </c>
      <c r="H2723" s="5">
        <v>0</v>
      </c>
      <c r="I2723" s="44">
        <f t="shared" si="302"/>
        <v>0</v>
      </c>
      <c r="J2723" s="5">
        <v>0</v>
      </c>
      <c r="K2723" s="44">
        <f t="shared" si="303"/>
        <v>0</v>
      </c>
      <c r="L2723" s="5">
        <v>0</v>
      </c>
      <c r="M2723" s="44">
        <f t="shared" si="304"/>
        <v>0</v>
      </c>
      <c r="N2723" s="5">
        <v>0</v>
      </c>
      <c r="O2723" s="44">
        <f t="shared" si="305"/>
        <v>0</v>
      </c>
      <c r="P2723" s="5">
        <v>0</v>
      </c>
      <c r="Q2723" s="44">
        <f t="shared" si="306"/>
        <v>0</v>
      </c>
      <c r="R2723" s="5">
        <v>0</v>
      </c>
      <c r="S2723" s="44">
        <f t="shared" si="307"/>
        <v>0</v>
      </c>
      <c r="U2723" s="39"/>
      <c r="V2723" s="39"/>
      <c r="W2723" s="40"/>
      <c r="X2723" s="40"/>
    </row>
    <row r="2724" spans="1:24" x14ac:dyDescent="0.3">
      <c r="A2724" s="2">
        <v>44345</v>
      </c>
      <c r="B2724" s="3">
        <v>0.34375</v>
      </c>
      <c r="C2724" s="6">
        <v>-55</v>
      </c>
      <c r="D2724" s="6">
        <v>-55</v>
      </c>
      <c r="E2724" s="4">
        <v>0</v>
      </c>
      <c r="F2724" s="5">
        <v>0</v>
      </c>
      <c r="G2724" s="44"/>
      <c r="H2724" s="5">
        <v>0</v>
      </c>
      <c r="I2724" s="44"/>
      <c r="J2724" s="5">
        <v>0</v>
      </c>
      <c r="K2724" s="44"/>
      <c r="L2724" s="5">
        <v>0</v>
      </c>
      <c r="M2724" s="44"/>
      <c r="N2724" s="5">
        <v>0</v>
      </c>
      <c r="O2724" s="44"/>
      <c r="P2724" s="5">
        <v>0</v>
      </c>
      <c r="Q2724" s="44"/>
      <c r="R2724" s="5">
        <v>0</v>
      </c>
      <c r="S2724" s="44"/>
      <c r="U2724" s="39">
        <f>$AB$4-V2724</f>
        <v>0.35258749999998518</v>
      </c>
      <c r="V2724" s="39">
        <f>V2722+($AB$3*M2723)</f>
        <v>4.4474125000000146</v>
      </c>
      <c r="W2724" s="40">
        <f>U2724/($AB$4/100)</f>
        <v>7.3455729166663577</v>
      </c>
      <c r="X2724" s="40">
        <f>V2724/($AB$4/100)</f>
        <v>92.65442708333363</v>
      </c>
    </row>
    <row r="2725" spans="1:24" x14ac:dyDescent="0.3">
      <c r="A2725" s="2">
        <v>44345</v>
      </c>
      <c r="B2725" s="3">
        <v>0.35416666666666669</v>
      </c>
      <c r="C2725" s="6">
        <v>-55</v>
      </c>
      <c r="D2725" s="6">
        <v>-55</v>
      </c>
      <c r="E2725" s="4">
        <v>0</v>
      </c>
      <c r="F2725" s="5">
        <v>0</v>
      </c>
      <c r="G2725" s="44"/>
      <c r="H2725" s="5">
        <v>0</v>
      </c>
      <c r="I2725" s="44"/>
      <c r="J2725" s="5">
        <v>0</v>
      </c>
      <c r="K2725" s="44"/>
      <c r="L2725" s="5">
        <v>0</v>
      </c>
      <c r="M2725" s="44"/>
      <c r="N2725" s="5">
        <v>0</v>
      </c>
      <c r="O2725" s="44"/>
      <c r="P2725" s="5">
        <v>0</v>
      </c>
      <c r="Q2725" s="44"/>
      <c r="R2725" s="5">
        <v>0</v>
      </c>
      <c r="S2725" s="44"/>
      <c r="U2725" s="39"/>
      <c r="V2725" s="39"/>
      <c r="W2725" s="40"/>
      <c r="X2725" s="40"/>
    </row>
    <row r="2726" spans="1:24" x14ac:dyDescent="0.3">
      <c r="A2726" s="2">
        <v>44345</v>
      </c>
      <c r="B2726" s="3">
        <v>0.36458333333333331</v>
      </c>
      <c r="C2726" s="6">
        <v>-55</v>
      </c>
      <c r="D2726" s="6">
        <v>-55</v>
      </c>
      <c r="E2726" s="4">
        <v>0</v>
      </c>
      <c r="F2726" s="5">
        <v>0</v>
      </c>
      <c r="G2726" s="44"/>
      <c r="H2726" s="5">
        <v>0</v>
      </c>
      <c r="I2726" s="44"/>
      <c r="J2726" s="5">
        <v>0</v>
      </c>
      <c r="K2726" s="44"/>
      <c r="L2726" s="5">
        <v>0</v>
      </c>
      <c r="M2726" s="44"/>
      <c r="N2726" s="5">
        <v>0</v>
      </c>
      <c r="O2726" s="44"/>
      <c r="P2726" s="5">
        <v>0</v>
      </c>
      <c r="Q2726" s="44"/>
      <c r="R2726" s="5">
        <v>0</v>
      </c>
      <c r="S2726" s="44"/>
      <c r="U2726" s="39">
        <f>$AB$4-V2726</f>
        <v>0.35258749999998518</v>
      </c>
      <c r="V2726" s="39">
        <f>V2724-K2723</f>
        <v>4.4474125000000146</v>
      </c>
      <c r="W2726" s="40">
        <f>U2726/($AB$4/100)</f>
        <v>7.3455729166663577</v>
      </c>
      <c r="X2726" s="40">
        <f>V2726/($AB$4/100)</f>
        <v>92.65442708333363</v>
      </c>
    </row>
    <row r="2727" spans="1:24" x14ac:dyDescent="0.3">
      <c r="A2727" s="2">
        <v>44345</v>
      </c>
      <c r="B2727" s="3">
        <v>0.375</v>
      </c>
      <c r="C2727" s="6">
        <v>-55</v>
      </c>
      <c r="D2727" s="6">
        <v>-55</v>
      </c>
      <c r="E2727" s="4">
        <v>0</v>
      </c>
      <c r="F2727" s="5">
        <v>0</v>
      </c>
      <c r="G2727" s="44">
        <f t="shared" si="301"/>
        <v>0</v>
      </c>
      <c r="H2727" s="5">
        <v>0</v>
      </c>
      <c r="I2727" s="44">
        <f t="shared" si="302"/>
        <v>0</v>
      </c>
      <c r="J2727" s="5">
        <v>0</v>
      </c>
      <c r="K2727" s="44">
        <f t="shared" si="303"/>
        <v>0</v>
      </c>
      <c r="L2727" s="5">
        <v>0</v>
      </c>
      <c r="M2727" s="44">
        <f t="shared" si="304"/>
        <v>0</v>
      </c>
      <c r="N2727" s="5">
        <v>0</v>
      </c>
      <c r="O2727" s="44">
        <f t="shared" si="305"/>
        <v>0</v>
      </c>
      <c r="P2727" s="5">
        <v>0</v>
      </c>
      <c r="Q2727" s="44">
        <f t="shared" si="306"/>
        <v>0</v>
      </c>
      <c r="R2727" s="5">
        <v>0</v>
      </c>
      <c r="S2727" s="44">
        <f t="shared" si="307"/>
        <v>0</v>
      </c>
      <c r="U2727" s="39"/>
      <c r="V2727" s="39"/>
      <c r="W2727" s="40"/>
      <c r="X2727" s="40"/>
    </row>
    <row r="2728" spans="1:24" x14ac:dyDescent="0.3">
      <c r="A2728" s="2">
        <v>44345</v>
      </c>
      <c r="B2728" s="3">
        <v>0.38541666666666669</v>
      </c>
      <c r="C2728" s="6">
        <v>-55</v>
      </c>
      <c r="D2728" s="6">
        <v>-55</v>
      </c>
      <c r="E2728" s="4">
        <v>0</v>
      </c>
      <c r="F2728" s="5">
        <v>0</v>
      </c>
      <c r="G2728" s="44"/>
      <c r="H2728" s="5">
        <v>0</v>
      </c>
      <c r="I2728" s="44"/>
      <c r="J2728" s="5">
        <v>0</v>
      </c>
      <c r="K2728" s="44"/>
      <c r="L2728" s="5">
        <v>0</v>
      </c>
      <c r="M2728" s="44"/>
      <c r="N2728" s="5">
        <v>0</v>
      </c>
      <c r="O2728" s="44"/>
      <c r="P2728" s="5">
        <v>0</v>
      </c>
      <c r="Q2728" s="44"/>
      <c r="R2728" s="5">
        <v>0</v>
      </c>
      <c r="S2728" s="44"/>
      <c r="U2728" s="39">
        <f>$AB$4-V2728</f>
        <v>0.35258749999998518</v>
      </c>
      <c r="V2728" s="39">
        <f>V2726+($AB$3*M2727)</f>
        <v>4.4474125000000146</v>
      </c>
      <c r="W2728" s="40">
        <f>U2728/($AB$4/100)</f>
        <v>7.3455729166663577</v>
      </c>
      <c r="X2728" s="40">
        <f>V2728/($AB$4/100)</f>
        <v>92.65442708333363</v>
      </c>
    </row>
    <row r="2729" spans="1:24" x14ac:dyDescent="0.3">
      <c r="A2729" s="2">
        <v>44345</v>
      </c>
      <c r="B2729" s="3">
        <v>0.39583333333333331</v>
      </c>
      <c r="C2729" s="6">
        <v>-55</v>
      </c>
      <c r="D2729" s="6">
        <v>-55</v>
      </c>
      <c r="E2729" s="4">
        <v>0</v>
      </c>
      <c r="F2729" s="5">
        <v>0</v>
      </c>
      <c r="G2729" s="44"/>
      <c r="H2729" s="5">
        <v>0</v>
      </c>
      <c r="I2729" s="44"/>
      <c r="J2729" s="5">
        <v>0</v>
      </c>
      <c r="K2729" s="44"/>
      <c r="L2729" s="5">
        <v>0</v>
      </c>
      <c r="M2729" s="44"/>
      <c r="N2729" s="5">
        <v>0</v>
      </c>
      <c r="O2729" s="44"/>
      <c r="P2729" s="5">
        <v>0</v>
      </c>
      <c r="Q2729" s="44"/>
      <c r="R2729" s="5">
        <v>0</v>
      </c>
      <c r="S2729" s="44"/>
      <c r="U2729" s="39"/>
      <c r="V2729" s="39"/>
      <c r="W2729" s="9"/>
      <c r="X2729" s="9"/>
    </row>
    <row r="2730" spans="1:24" x14ac:dyDescent="0.3">
      <c r="A2730" s="2">
        <v>44345</v>
      </c>
      <c r="B2730" s="3">
        <v>0.40625</v>
      </c>
      <c r="C2730" s="6">
        <v>-55</v>
      </c>
      <c r="D2730" s="6">
        <v>-55</v>
      </c>
      <c r="E2730" s="4">
        <v>0</v>
      </c>
      <c r="F2730" s="5">
        <v>0</v>
      </c>
      <c r="G2730" s="44"/>
      <c r="H2730" s="5">
        <v>0</v>
      </c>
      <c r="I2730" s="44"/>
      <c r="J2730" s="5">
        <v>0</v>
      </c>
      <c r="K2730" s="44"/>
      <c r="L2730" s="5">
        <v>0</v>
      </c>
      <c r="M2730" s="44"/>
      <c r="N2730" s="5">
        <v>0</v>
      </c>
      <c r="O2730" s="44"/>
      <c r="P2730" s="5">
        <v>0</v>
      </c>
      <c r="Q2730" s="44"/>
      <c r="R2730" s="5">
        <v>0</v>
      </c>
      <c r="S2730" s="44"/>
      <c r="U2730" s="39">
        <f>$AB$4-V2730</f>
        <v>0.35258749999998518</v>
      </c>
      <c r="V2730" s="39">
        <f>V2728-K2727</f>
        <v>4.4474125000000146</v>
      </c>
      <c r="W2730" s="40">
        <f>U2730/($AB$4/100)</f>
        <v>7.3455729166663577</v>
      </c>
      <c r="X2730" s="40">
        <f>V2730/($AB$4/100)</f>
        <v>92.65442708333363</v>
      </c>
    </row>
    <row r="2731" spans="1:24" x14ac:dyDescent="0.3">
      <c r="A2731" s="2">
        <v>44345</v>
      </c>
      <c r="B2731" s="3">
        <v>0.41666666666666669</v>
      </c>
      <c r="C2731" s="6">
        <v>-55</v>
      </c>
      <c r="D2731" s="6">
        <v>-55</v>
      </c>
      <c r="E2731" s="4">
        <v>0</v>
      </c>
      <c r="F2731" s="5">
        <v>0</v>
      </c>
      <c r="G2731" s="44">
        <f t="shared" si="301"/>
        <v>0</v>
      </c>
      <c r="H2731" s="5">
        <v>0</v>
      </c>
      <c r="I2731" s="44">
        <f t="shared" si="302"/>
        <v>0</v>
      </c>
      <c r="J2731" s="5">
        <v>0</v>
      </c>
      <c r="K2731" s="44">
        <f t="shared" si="303"/>
        <v>0</v>
      </c>
      <c r="L2731" s="5">
        <v>0</v>
      </c>
      <c r="M2731" s="44">
        <f t="shared" si="304"/>
        <v>0</v>
      </c>
      <c r="N2731" s="5">
        <v>0</v>
      </c>
      <c r="O2731" s="44">
        <f t="shared" si="305"/>
        <v>0</v>
      </c>
      <c r="P2731" s="5">
        <v>0</v>
      </c>
      <c r="Q2731" s="44">
        <f t="shared" si="306"/>
        <v>0</v>
      </c>
      <c r="R2731" s="5">
        <v>0</v>
      </c>
      <c r="S2731" s="44">
        <f t="shared" si="307"/>
        <v>0</v>
      </c>
      <c r="U2731" s="39"/>
      <c r="V2731" s="39"/>
      <c r="W2731" s="40"/>
      <c r="X2731" s="40"/>
    </row>
    <row r="2732" spans="1:24" x14ac:dyDescent="0.3">
      <c r="A2732" s="2">
        <v>44345</v>
      </c>
      <c r="B2732" s="3">
        <v>0.42708333333333331</v>
      </c>
      <c r="C2732" s="6">
        <v>-55</v>
      </c>
      <c r="D2732" s="6">
        <v>-55</v>
      </c>
      <c r="E2732" s="4">
        <v>0</v>
      </c>
      <c r="F2732" s="5">
        <v>0</v>
      </c>
      <c r="G2732" s="44"/>
      <c r="H2732" s="5">
        <v>0</v>
      </c>
      <c r="I2732" s="44"/>
      <c r="J2732" s="5">
        <v>0</v>
      </c>
      <c r="K2732" s="44"/>
      <c r="L2732" s="5">
        <v>0</v>
      </c>
      <c r="M2732" s="44"/>
      <c r="N2732" s="5">
        <v>0</v>
      </c>
      <c r="O2732" s="44"/>
      <c r="P2732" s="5">
        <v>0</v>
      </c>
      <c r="Q2732" s="44"/>
      <c r="R2732" s="5">
        <v>0</v>
      </c>
      <c r="S2732" s="44"/>
      <c r="U2732" s="39">
        <f>$AB$4-V2732</f>
        <v>0.35258749999998518</v>
      </c>
      <c r="V2732" s="39">
        <f>V2730+($AB$3*M2731)</f>
        <v>4.4474125000000146</v>
      </c>
      <c r="W2732" s="40">
        <f>U2732/($AB$4/100)</f>
        <v>7.3455729166663577</v>
      </c>
      <c r="X2732" s="40">
        <f>V2732/($AB$4/100)</f>
        <v>92.65442708333363</v>
      </c>
    </row>
    <row r="2733" spans="1:24" x14ac:dyDescent="0.3">
      <c r="A2733" s="2">
        <v>44345</v>
      </c>
      <c r="B2733" s="3">
        <v>0.4375</v>
      </c>
      <c r="C2733" s="6">
        <v>-55</v>
      </c>
      <c r="D2733" s="6">
        <v>-55</v>
      </c>
      <c r="E2733" s="4">
        <v>0</v>
      </c>
      <c r="F2733" s="5">
        <v>0</v>
      </c>
      <c r="G2733" s="44"/>
      <c r="H2733" s="5">
        <v>0</v>
      </c>
      <c r="I2733" s="44"/>
      <c r="J2733" s="5">
        <v>0</v>
      </c>
      <c r="K2733" s="44"/>
      <c r="L2733" s="5">
        <v>0</v>
      </c>
      <c r="M2733" s="44"/>
      <c r="N2733" s="5">
        <v>0</v>
      </c>
      <c r="O2733" s="44"/>
      <c r="P2733" s="5">
        <v>0</v>
      </c>
      <c r="Q2733" s="44"/>
      <c r="R2733" s="5">
        <v>0</v>
      </c>
      <c r="S2733" s="44"/>
      <c r="U2733" s="39"/>
      <c r="V2733" s="39"/>
      <c r="W2733" s="40"/>
      <c r="X2733" s="40"/>
    </row>
    <row r="2734" spans="1:24" x14ac:dyDescent="0.3">
      <c r="A2734" s="2">
        <v>44345</v>
      </c>
      <c r="B2734" s="3">
        <v>0.44791666666666669</v>
      </c>
      <c r="C2734" s="6">
        <v>-55</v>
      </c>
      <c r="D2734" s="6">
        <v>-55</v>
      </c>
      <c r="E2734" s="4">
        <v>0</v>
      </c>
      <c r="F2734" s="5">
        <v>0</v>
      </c>
      <c r="G2734" s="44"/>
      <c r="H2734" s="5">
        <v>0</v>
      </c>
      <c r="I2734" s="44"/>
      <c r="J2734" s="5">
        <v>0</v>
      </c>
      <c r="K2734" s="44"/>
      <c r="L2734" s="5">
        <v>0</v>
      </c>
      <c r="M2734" s="44"/>
      <c r="N2734" s="5">
        <v>0</v>
      </c>
      <c r="O2734" s="44"/>
      <c r="P2734" s="5">
        <v>0</v>
      </c>
      <c r="Q2734" s="44"/>
      <c r="R2734" s="5">
        <v>0</v>
      </c>
      <c r="S2734" s="44"/>
      <c r="U2734" s="39">
        <f>$AB$4-V2734</f>
        <v>0.35258749999998518</v>
      </c>
      <c r="V2734" s="39">
        <f>V2732-K2731</f>
        <v>4.4474125000000146</v>
      </c>
      <c r="W2734" s="40">
        <f>U2734/($AB$4/100)</f>
        <v>7.3455729166663577</v>
      </c>
      <c r="X2734" s="40">
        <f>V2734/($AB$4/100)</f>
        <v>92.65442708333363</v>
      </c>
    </row>
    <row r="2735" spans="1:24" x14ac:dyDescent="0.3">
      <c r="A2735" s="2">
        <v>44345</v>
      </c>
      <c r="B2735" s="3">
        <v>0.45833333333333331</v>
      </c>
      <c r="C2735" s="6">
        <v>-55</v>
      </c>
      <c r="D2735" s="6">
        <v>-55</v>
      </c>
      <c r="E2735" s="4">
        <v>0</v>
      </c>
      <c r="F2735" s="5">
        <v>0</v>
      </c>
      <c r="G2735" s="44">
        <f t="shared" si="301"/>
        <v>0</v>
      </c>
      <c r="H2735" s="5">
        <v>0</v>
      </c>
      <c r="I2735" s="44">
        <f t="shared" si="302"/>
        <v>0</v>
      </c>
      <c r="J2735" s="5">
        <v>0</v>
      </c>
      <c r="K2735" s="44">
        <f t="shared" si="303"/>
        <v>0</v>
      </c>
      <c r="L2735" s="5">
        <v>0</v>
      </c>
      <c r="M2735" s="44">
        <f t="shared" si="304"/>
        <v>0</v>
      </c>
      <c r="N2735" s="5">
        <v>0</v>
      </c>
      <c r="O2735" s="44">
        <f t="shared" si="305"/>
        <v>0</v>
      </c>
      <c r="P2735" s="5">
        <v>0</v>
      </c>
      <c r="Q2735" s="44">
        <f t="shared" si="306"/>
        <v>0</v>
      </c>
      <c r="R2735" s="5">
        <v>0</v>
      </c>
      <c r="S2735" s="44">
        <f t="shared" si="307"/>
        <v>0</v>
      </c>
      <c r="U2735" s="39"/>
      <c r="V2735" s="39"/>
      <c r="W2735" s="40"/>
      <c r="X2735" s="40"/>
    </row>
    <row r="2736" spans="1:24" x14ac:dyDescent="0.3">
      <c r="A2736" s="2">
        <v>44345</v>
      </c>
      <c r="B2736" s="3">
        <v>0.46875</v>
      </c>
      <c r="C2736" s="6">
        <v>-55</v>
      </c>
      <c r="D2736" s="6">
        <v>-55</v>
      </c>
      <c r="E2736" s="4">
        <v>0</v>
      </c>
      <c r="F2736" s="5">
        <v>0</v>
      </c>
      <c r="G2736" s="44"/>
      <c r="H2736" s="5">
        <v>0</v>
      </c>
      <c r="I2736" s="44"/>
      <c r="J2736" s="5">
        <v>0</v>
      </c>
      <c r="K2736" s="44"/>
      <c r="L2736" s="5">
        <v>0</v>
      </c>
      <c r="M2736" s="44"/>
      <c r="N2736" s="5">
        <v>0</v>
      </c>
      <c r="O2736" s="44"/>
      <c r="P2736" s="5">
        <v>0</v>
      </c>
      <c r="Q2736" s="44"/>
      <c r="R2736" s="5">
        <v>0</v>
      </c>
      <c r="S2736" s="44"/>
      <c r="U2736" s="39">
        <f>$AB$4-V2736</f>
        <v>0.35258749999998518</v>
      </c>
      <c r="V2736" s="39">
        <f>V2734+($AB$3*M2735)</f>
        <v>4.4474125000000146</v>
      </c>
      <c r="W2736" s="40">
        <f>U2736/($AB$4/100)</f>
        <v>7.3455729166663577</v>
      </c>
      <c r="X2736" s="40">
        <f>V2736/($AB$4/100)</f>
        <v>92.65442708333363</v>
      </c>
    </row>
    <row r="2737" spans="1:26" x14ac:dyDescent="0.3">
      <c r="A2737" s="2">
        <v>44345</v>
      </c>
      <c r="B2737" s="3">
        <v>0.47916666666666669</v>
      </c>
      <c r="C2737" s="6">
        <v>-55</v>
      </c>
      <c r="D2737" s="6">
        <v>-55</v>
      </c>
      <c r="E2737" s="4">
        <v>0</v>
      </c>
      <c r="F2737" s="5">
        <v>0</v>
      </c>
      <c r="G2737" s="44"/>
      <c r="H2737" s="5">
        <v>0</v>
      </c>
      <c r="I2737" s="44"/>
      <c r="J2737" s="5">
        <v>0</v>
      </c>
      <c r="K2737" s="44"/>
      <c r="L2737" s="5">
        <v>0</v>
      </c>
      <c r="M2737" s="44"/>
      <c r="N2737" s="5">
        <v>0</v>
      </c>
      <c r="O2737" s="44"/>
      <c r="P2737" s="5">
        <v>0</v>
      </c>
      <c r="Q2737" s="44"/>
      <c r="R2737" s="5">
        <v>0</v>
      </c>
      <c r="S2737" s="44"/>
      <c r="U2737" s="39"/>
      <c r="V2737" s="39"/>
      <c r="W2737" s="9"/>
      <c r="X2737" s="9"/>
    </row>
    <row r="2738" spans="1:26" x14ac:dyDescent="0.3">
      <c r="A2738" s="2">
        <v>44345</v>
      </c>
      <c r="B2738" s="3">
        <v>0.48958333333333331</v>
      </c>
      <c r="C2738" s="6">
        <v>-55</v>
      </c>
      <c r="D2738" s="6">
        <v>-55</v>
      </c>
      <c r="E2738" s="4">
        <v>0</v>
      </c>
      <c r="F2738" s="5">
        <v>0</v>
      </c>
      <c r="G2738" s="44"/>
      <c r="H2738" s="5">
        <v>0</v>
      </c>
      <c r="I2738" s="44"/>
      <c r="J2738" s="5">
        <v>0</v>
      </c>
      <c r="K2738" s="44"/>
      <c r="L2738" s="5">
        <v>0</v>
      </c>
      <c r="M2738" s="44"/>
      <c r="N2738" s="5">
        <v>0</v>
      </c>
      <c r="O2738" s="44"/>
      <c r="P2738" s="5">
        <v>0</v>
      </c>
      <c r="Q2738" s="44"/>
      <c r="R2738" s="5">
        <v>0</v>
      </c>
      <c r="S2738" s="44"/>
      <c r="U2738" s="39">
        <f>$AB$4-V2738</f>
        <v>0.35258749999998518</v>
      </c>
      <c r="V2738" s="39">
        <f>V2736-K2735</f>
        <v>4.4474125000000146</v>
      </c>
      <c r="W2738" s="40">
        <f>U2738/($AB$4/100)</f>
        <v>7.3455729166663577</v>
      </c>
      <c r="X2738" s="40">
        <f>V2738/($AB$4/100)</f>
        <v>92.65442708333363</v>
      </c>
    </row>
    <row r="2739" spans="1:26" x14ac:dyDescent="0.3">
      <c r="A2739" s="2">
        <v>44345</v>
      </c>
      <c r="B2739" s="3">
        <v>0.5</v>
      </c>
      <c r="C2739" s="6">
        <v>-55</v>
      </c>
      <c r="D2739" s="6">
        <v>-55</v>
      </c>
      <c r="E2739" s="4">
        <v>0</v>
      </c>
      <c r="F2739" s="5">
        <v>0</v>
      </c>
      <c r="G2739" s="44">
        <f t="shared" si="301"/>
        <v>0</v>
      </c>
      <c r="H2739" s="5">
        <v>0</v>
      </c>
      <c r="I2739" s="44">
        <f t="shared" si="302"/>
        <v>0</v>
      </c>
      <c r="J2739" s="5">
        <v>0</v>
      </c>
      <c r="K2739" s="44">
        <f t="shared" si="303"/>
        <v>0</v>
      </c>
      <c r="L2739" s="5">
        <v>0</v>
      </c>
      <c r="M2739" s="44">
        <f t="shared" si="304"/>
        <v>0</v>
      </c>
      <c r="N2739" s="5">
        <v>0</v>
      </c>
      <c r="O2739" s="44">
        <f t="shared" si="305"/>
        <v>0</v>
      </c>
      <c r="P2739" s="5">
        <v>0</v>
      </c>
      <c r="Q2739" s="44">
        <f t="shared" si="306"/>
        <v>0</v>
      </c>
      <c r="R2739" s="5">
        <v>0</v>
      </c>
      <c r="S2739" s="44">
        <f t="shared" si="307"/>
        <v>0</v>
      </c>
      <c r="U2739" s="39"/>
      <c r="V2739" s="39"/>
      <c r="W2739" s="40"/>
      <c r="X2739" s="40"/>
    </row>
    <row r="2740" spans="1:26" x14ac:dyDescent="0.3">
      <c r="A2740" s="2">
        <v>44345</v>
      </c>
      <c r="B2740" s="3">
        <v>0.51041666666666663</v>
      </c>
      <c r="C2740" s="6">
        <v>-55</v>
      </c>
      <c r="D2740" s="6">
        <v>-55</v>
      </c>
      <c r="E2740" s="4">
        <v>0</v>
      </c>
      <c r="F2740" s="5">
        <v>0</v>
      </c>
      <c r="G2740" s="44"/>
      <c r="H2740" s="5">
        <v>0</v>
      </c>
      <c r="I2740" s="44"/>
      <c r="J2740" s="5">
        <v>0</v>
      </c>
      <c r="K2740" s="44"/>
      <c r="L2740" s="5">
        <v>0</v>
      </c>
      <c r="M2740" s="44"/>
      <c r="N2740" s="5">
        <v>0</v>
      </c>
      <c r="O2740" s="44"/>
      <c r="P2740" s="5">
        <v>0</v>
      </c>
      <c r="Q2740" s="44"/>
      <c r="R2740" s="5">
        <v>0</v>
      </c>
      <c r="S2740" s="44"/>
      <c r="U2740" s="39">
        <f>$AB$4-V2740</f>
        <v>0.35258749999998518</v>
      </c>
      <c r="V2740" s="39">
        <f>V2738+($AB$3*M2739)</f>
        <v>4.4474125000000146</v>
      </c>
      <c r="W2740" s="40">
        <f>U2740/($AB$4/100)</f>
        <v>7.3455729166663577</v>
      </c>
      <c r="X2740" s="40">
        <f>V2740/($AB$4/100)</f>
        <v>92.65442708333363</v>
      </c>
    </row>
    <row r="2741" spans="1:26" x14ac:dyDescent="0.3">
      <c r="A2741" s="2">
        <v>44345</v>
      </c>
      <c r="B2741" s="3">
        <v>0.52083333333333337</v>
      </c>
      <c r="C2741" s="6">
        <v>-55</v>
      </c>
      <c r="D2741" s="6">
        <v>-55</v>
      </c>
      <c r="E2741" s="4">
        <v>0</v>
      </c>
      <c r="F2741" s="5">
        <v>0</v>
      </c>
      <c r="G2741" s="44"/>
      <c r="H2741" s="5">
        <v>0</v>
      </c>
      <c r="I2741" s="44"/>
      <c r="J2741" s="5">
        <v>0</v>
      </c>
      <c r="K2741" s="44"/>
      <c r="L2741" s="5">
        <v>0</v>
      </c>
      <c r="M2741" s="44"/>
      <c r="N2741" s="5">
        <v>0</v>
      </c>
      <c r="O2741" s="44"/>
      <c r="P2741" s="5">
        <v>0</v>
      </c>
      <c r="Q2741" s="44"/>
      <c r="R2741" s="5">
        <v>0</v>
      </c>
      <c r="S2741" s="44"/>
      <c r="U2741" s="39"/>
      <c r="V2741" s="39"/>
      <c r="W2741" s="40"/>
      <c r="X2741" s="40"/>
    </row>
    <row r="2742" spans="1:26" x14ac:dyDescent="0.3">
      <c r="A2742" s="2">
        <v>44345</v>
      </c>
      <c r="B2742" s="3">
        <v>0.53125</v>
      </c>
      <c r="C2742" s="6">
        <v>-55</v>
      </c>
      <c r="D2742" s="6">
        <v>-55</v>
      </c>
      <c r="E2742" s="4">
        <v>0</v>
      </c>
      <c r="F2742" s="5">
        <v>0</v>
      </c>
      <c r="G2742" s="44"/>
      <c r="H2742" s="5">
        <v>0</v>
      </c>
      <c r="I2742" s="44"/>
      <c r="J2742" s="5">
        <v>0</v>
      </c>
      <c r="K2742" s="44"/>
      <c r="L2742" s="5">
        <v>0</v>
      </c>
      <c r="M2742" s="44"/>
      <c r="N2742" s="5">
        <v>0</v>
      </c>
      <c r="O2742" s="44"/>
      <c r="P2742" s="5">
        <v>0</v>
      </c>
      <c r="Q2742" s="44"/>
      <c r="R2742" s="5">
        <v>0</v>
      </c>
      <c r="S2742" s="44"/>
      <c r="U2742" s="39">
        <f>$AB$4-V2742</f>
        <v>0.35258749999998518</v>
      </c>
      <c r="V2742" s="39">
        <f>V2740-K2739</f>
        <v>4.4474125000000146</v>
      </c>
      <c r="W2742" s="40">
        <f>U2742/($AB$4/100)</f>
        <v>7.3455729166663577</v>
      </c>
      <c r="X2742" s="40">
        <f>V2742/($AB$4/100)</f>
        <v>92.65442708333363</v>
      </c>
    </row>
    <row r="2743" spans="1:26" x14ac:dyDescent="0.3">
      <c r="A2743" s="2">
        <v>44345</v>
      </c>
      <c r="B2743" s="3">
        <v>0.54166666666666663</v>
      </c>
      <c r="C2743" s="6">
        <v>-55</v>
      </c>
      <c r="D2743" s="6">
        <v>-55</v>
      </c>
      <c r="E2743" s="4">
        <v>0</v>
      </c>
      <c r="F2743" s="5">
        <v>0</v>
      </c>
      <c r="G2743" s="44">
        <f t="shared" si="301"/>
        <v>0</v>
      </c>
      <c r="H2743" s="5">
        <v>0</v>
      </c>
      <c r="I2743" s="44">
        <f t="shared" si="302"/>
        <v>0</v>
      </c>
      <c r="J2743" s="5">
        <v>0</v>
      </c>
      <c r="K2743" s="44">
        <f t="shared" si="303"/>
        <v>0</v>
      </c>
      <c r="L2743" s="5">
        <v>0</v>
      </c>
      <c r="M2743" s="44">
        <f t="shared" si="304"/>
        <v>0</v>
      </c>
      <c r="N2743" s="5">
        <v>0</v>
      </c>
      <c r="O2743" s="44">
        <f t="shared" si="305"/>
        <v>0</v>
      </c>
      <c r="P2743" s="5">
        <v>0</v>
      </c>
      <c r="Q2743" s="44">
        <f t="shared" si="306"/>
        <v>0</v>
      </c>
      <c r="R2743" s="5">
        <v>0</v>
      </c>
      <c r="S2743" s="44">
        <f t="shared" si="307"/>
        <v>0</v>
      </c>
      <c r="U2743" s="39"/>
      <c r="V2743" s="39"/>
      <c r="W2743" s="40"/>
      <c r="X2743" s="40"/>
    </row>
    <row r="2744" spans="1:26" x14ac:dyDescent="0.3">
      <c r="A2744" s="2">
        <v>44345</v>
      </c>
      <c r="B2744" s="3">
        <v>0.55208333333333337</v>
      </c>
      <c r="C2744" s="6">
        <v>-55</v>
      </c>
      <c r="D2744" s="6">
        <v>-55</v>
      </c>
      <c r="E2744" s="4">
        <v>0</v>
      </c>
      <c r="F2744" s="5">
        <v>0</v>
      </c>
      <c r="G2744" s="44"/>
      <c r="H2744" s="5">
        <v>0</v>
      </c>
      <c r="I2744" s="44"/>
      <c r="J2744" s="5">
        <v>0</v>
      </c>
      <c r="K2744" s="44"/>
      <c r="L2744" s="5">
        <v>0</v>
      </c>
      <c r="M2744" s="44"/>
      <c r="N2744" s="5">
        <v>0</v>
      </c>
      <c r="O2744" s="44"/>
      <c r="P2744" s="5">
        <v>0</v>
      </c>
      <c r="Q2744" s="44"/>
      <c r="R2744" s="5">
        <v>0</v>
      </c>
      <c r="S2744" s="44"/>
      <c r="U2744" s="39">
        <f>$AB$4-V2744</f>
        <v>0.35258749999998518</v>
      </c>
      <c r="V2744" s="39">
        <f>V2742+($AB$3*M2743)</f>
        <v>4.4474125000000146</v>
      </c>
      <c r="W2744" s="40">
        <f>U2744/($AB$4/100)</f>
        <v>7.3455729166663577</v>
      </c>
      <c r="X2744" s="40">
        <f>V2744/($AB$4/100)</f>
        <v>92.65442708333363</v>
      </c>
    </row>
    <row r="2745" spans="1:26" x14ac:dyDescent="0.3">
      <c r="A2745" s="2">
        <v>44345</v>
      </c>
      <c r="B2745" s="3">
        <v>0.5625</v>
      </c>
      <c r="C2745" s="6">
        <v>-55</v>
      </c>
      <c r="D2745" s="6">
        <v>-55</v>
      </c>
      <c r="E2745" s="4">
        <v>0</v>
      </c>
      <c r="F2745" s="5">
        <v>0</v>
      </c>
      <c r="G2745" s="44"/>
      <c r="H2745" s="5">
        <v>0</v>
      </c>
      <c r="I2745" s="44"/>
      <c r="J2745" s="5">
        <v>0</v>
      </c>
      <c r="K2745" s="44"/>
      <c r="L2745" s="5">
        <v>0</v>
      </c>
      <c r="M2745" s="44"/>
      <c r="N2745" s="5">
        <v>0</v>
      </c>
      <c r="O2745" s="44"/>
      <c r="P2745" s="5">
        <v>0</v>
      </c>
      <c r="Q2745" s="44"/>
      <c r="R2745" s="5">
        <v>0</v>
      </c>
      <c r="S2745" s="44"/>
      <c r="U2745" s="39"/>
      <c r="V2745" s="39"/>
      <c r="W2745" s="9"/>
      <c r="X2745" s="9"/>
    </row>
    <row r="2746" spans="1:26" x14ac:dyDescent="0.3">
      <c r="A2746" s="2">
        <v>44345</v>
      </c>
      <c r="B2746" s="3">
        <v>0.57291666666666663</v>
      </c>
      <c r="C2746" s="6">
        <v>-55</v>
      </c>
      <c r="D2746" s="6">
        <v>-55</v>
      </c>
      <c r="E2746" s="4">
        <v>0</v>
      </c>
      <c r="F2746" s="5">
        <v>0</v>
      </c>
      <c r="G2746" s="44"/>
      <c r="H2746" s="5">
        <v>0</v>
      </c>
      <c r="I2746" s="44"/>
      <c r="J2746" s="5">
        <v>0</v>
      </c>
      <c r="K2746" s="44"/>
      <c r="L2746" s="5">
        <v>0</v>
      </c>
      <c r="M2746" s="44"/>
      <c r="N2746" s="5">
        <v>0</v>
      </c>
      <c r="O2746" s="44"/>
      <c r="P2746" s="5">
        <v>0</v>
      </c>
      <c r="Q2746" s="44"/>
      <c r="R2746" s="5">
        <v>0</v>
      </c>
      <c r="S2746" s="44"/>
      <c r="U2746" s="39">
        <f>$AB$4-V2746</f>
        <v>0.35258749999998518</v>
      </c>
      <c r="V2746" s="39">
        <f>V2744-K2743</f>
        <v>4.4474125000000146</v>
      </c>
      <c r="W2746" s="40">
        <f>U2746/($AB$4/100)</f>
        <v>7.3455729166663577</v>
      </c>
      <c r="X2746" s="40">
        <f>V2746/($AB$4/100)</f>
        <v>92.65442708333363</v>
      </c>
      <c r="Y2746" s="40">
        <f>MIN(X2651:X2746)</f>
        <v>92.65442708333363</v>
      </c>
      <c r="Z2746" s="40">
        <f>MAX(X2651:X2746)</f>
        <v>92.65442708333363</v>
      </c>
    </row>
    <row r="2747" spans="1:26" x14ac:dyDescent="0.3">
      <c r="A2747" s="2">
        <v>44345</v>
      </c>
      <c r="B2747" s="3">
        <v>0.58333333333333337</v>
      </c>
      <c r="C2747" s="6">
        <v>-55</v>
      </c>
      <c r="D2747" s="6">
        <v>-55</v>
      </c>
      <c r="E2747" s="4">
        <v>0</v>
      </c>
      <c r="F2747" s="5">
        <v>0</v>
      </c>
      <c r="G2747" s="44">
        <f t="shared" si="301"/>
        <v>0</v>
      </c>
      <c r="H2747" s="5">
        <v>0</v>
      </c>
      <c r="I2747" s="44">
        <f t="shared" si="302"/>
        <v>0</v>
      </c>
      <c r="J2747" s="5">
        <v>0</v>
      </c>
      <c r="K2747" s="44">
        <f t="shared" si="303"/>
        <v>0</v>
      </c>
      <c r="L2747" s="5">
        <v>0</v>
      </c>
      <c r="M2747" s="44">
        <f t="shared" si="304"/>
        <v>0</v>
      </c>
      <c r="N2747" s="5">
        <v>0</v>
      </c>
      <c r="O2747" s="44">
        <f t="shared" si="305"/>
        <v>0</v>
      </c>
      <c r="P2747" s="5">
        <v>0</v>
      </c>
      <c r="Q2747" s="44">
        <f t="shared" si="306"/>
        <v>0</v>
      </c>
      <c r="R2747" s="5">
        <v>0</v>
      </c>
      <c r="S2747" s="44">
        <f t="shared" si="307"/>
        <v>0</v>
      </c>
      <c r="U2747" s="39"/>
      <c r="V2747" s="39"/>
      <c r="W2747" s="40"/>
      <c r="X2747" s="40"/>
    </row>
    <row r="2748" spans="1:26" x14ac:dyDescent="0.3">
      <c r="A2748" s="2">
        <v>44345</v>
      </c>
      <c r="B2748" s="3">
        <v>0.59375</v>
      </c>
      <c r="C2748" s="6">
        <v>-55</v>
      </c>
      <c r="D2748" s="6">
        <v>-55</v>
      </c>
      <c r="E2748" s="4">
        <v>0</v>
      </c>
      <c r="F2748" s="5">
        <v>0</v>
      </c>
      <c r="G2748" s="44"/>
      <c r="H2748" s="5">
        <v>0</v>
      </c>
      <c r="I2748" s="44"/>
      <c r="J2748" s="5">
        <v>0</v>
      </c>
      <c r="K2748" s="44"/>
      <c r="L2748" s="5">
        <v>0</v>
      </c>
      <c r="M2748" s="44"/>
      <c r="N2748" s="5">
        <v>0</v>
      </c>
      <c r="O2748" s="44"/>
      <c r="P2748" s="5">
        <v>0</v>
      </c>
      <c r="Q2748" s="44"/>
      <c r="R2748" s="5">
        <v>0</v>
      </c>
      <c r="S2748" s="44"/>
      <c r="U2748" s="39">
        <f>$AB$4-V2748</f>
        <v>0.35258749999998518</v>
      </c>
      <c r="V2748" s="39">
        <f>V2746+($AB$3*M2747)</f>
        <v>4.4474125000000146</v>
      </c>
      <c r="W2748" s="40">
        <f>U2748/($AB$4/100)</f>
        <v>7.3455729166663577</v>
      </c>
      <c r="X2748" s="40">
        <f>V2748/($AB$4/100)</f>
        <v>92.65442708333363</v>
      </c>
    </row>
    <row r="2749" spans="1:26" x14ac:dyDescent="0.3">
      <c r="A2749" s="2">
        <v>44345</v>
      </c>
      <c r="B2749" s="3">
        <v>0.60416666666666663</v>
      </c>
      <c r="C2749" s="6">
        <v>-55</v>
      </c>
      <c r="D2749" s="6">
        <v>-55</v>
      </c>
      <c r="E2749" s="4">
        <v>0</v>
      </c>
      <c r="F2749" s="5">
        <v>0</v>
      </c>
      <c r="G2749" s="44"/>
      <c r="H2749" s="5">
        <v>0</v>
      </c>
      <c r="I2749" s="44"/>
      <c r="J2749" s="5">
        <v>0</v>
      </c>
      <c r="K2749" s="44"/>
      <c r="L2749" s="5">
        <v>0</v>
      </c>
      <c r="M2749" s="44"/>
      <c r="N2749" s="5">
        <v>0</v>
      </c>
      <c r="O2749" s="44"/>
      <c r="P2749" s="5">
        <v>0</v>
      </c>
      <c r="Q2749" s="44"/>
      <c r="R2749" s="5">
        <v>0</v>
      </c>
      <c r="S2749" s="44"/>
      <c r="U2749" s="39"/>
      <c r="V2749" s="39"/>
      <c r="W2749" s="40"/>
      <c r="X2749" s="40"/>
    </row>
    <row r="2750" spans="1:26" x14ac:dyDescent="0.3">
      <c r="A2750" s="2">
        <v>44345</v>
      </c>
      <c r="B2750" s="3">
        <v>0.61458333333333337</v>
      </c>
      <c r="C2750" s="6">
        <v>-55</v>
      </c>
      <c r="D2750" s="6">
        <v>-55</v>
      </c>
      <c r="E2750" s="4">
        <v>0</v>
      </c>
      <c r="F2750" s="5">
        <v>0</v>
      </c>
      <c r="G2750" s="44"/>
      <c r="H2750" s="5">
        <v>0</v>
      </c>
      <c r="I2750" s="44"/>
      <c r="J2750" s="5">
        <v>0</v>
      </c>
      <c r="K2750" s="44"/>
      <c r="L2750" s="5">
        <v>0</v>
      </c>
      <c r="M2750" s="44"/>
      <c r="N2750" s="5">
        <v>0</v>
      </c>
      <c r="O2750" s="44"/>
      <c r="P2750" s="5">
        <v>0</v>
      </c>
      <c r="Q2750" s="44"/>
      <c r="R2750" s="5">
        <v>0</v>
      </c>
      <c r="S2750" s="44"/>
      <c r="U2750" s="39">
        <f>$AB$4-V2750</f>
        <v>0.35258749999998518</v>
      </c>
      <c r="V2750" s="39">
        <f>V2748-K2747</f>
        <v>4.4474125000000146</v>
      </c>
      <c r="W2750" s="40">
        <f>U2750/($AB$4/100)</f>
        <v>7.3455729166663577</v>
      </c>
      <c r="X2750" s="40">
        <f>V2750/($AB$4/100)</f>
        <v>92.65442708333363</v>
      </c>
    </row>
    <row r="2751" spans="1:26" x14ac:dyDescent="0.3">
      <c r="A2751" s="2">
        <v>44345</v>
      </c>
      <c r="B2751" s="3">
        <v>0.625</v>
      </c>
      <c r="C2751" s="6">
        <v>-55</v>
      </c>
      <c r="D2751" s="6">
        <v>-55</v>
      </c>
      <c r="E2751" s="4">
        <v>0</v>
      </c>
      <c r="F2751" s="5">
        <v>0</v>
      </c>
      <c r="G2751" s="44">
        <f t="shared" si="301"/>
        <v>0</v>
      </c>
      <c r="H2751" s="5">
        <v>0</v>
      </c>
      <c r="I2751" s="44">
        <f t="shared" si="302"/>
        <v>0</v>
      </c>
      <c r="J2751" s="5">
        <v>0</v>
      </c>
      <c r="K2751" s="44">
        <f t="shared" si="303"/>
        <v>0</v>
      </c>
      <c r="L2751" s="5">
        <v>0</v>
      </c>
      <c r="M2751" s="44">
        <f t="shared" si="304"/>
        <v>0</v>
      </c>
      <c r="N2751" s="5">
        <v>0</v>
      </c>
      <c r="O2751" s="44">
        <f t="shared" si="305"/>
        <v>0</v>
      </c>
      <c r="P2751" s="5">
        <v>0</v>
      </c>
      <c r="Q2751" s="44">
        <f t="shared" si="306"/>
        <v>0</v>
      </c>
      <c r="R2751" s="5">
        <v>0</v>
      </c>
      <c r="S2751" s="44">
        <f t="shared" si="307"/>
        <v>0</v>
      </c>
      <c r="U2751" s="39"/>
      <c r="V2751" s="39"/>
      <c r="W2751" s="40"/>
      <c r="X2751" s="40"/>
    </row>
    <row r="2752" spans="1:26" x14ac:dyDescent="0.3">
      <c r="A2752" s="2">
        <v>44345</v>
      </c>
      <c r="B2752" s="3">
        <v>0.63541666666666663</v>
      </c>
      <c r="C2752" s="6">
        <v>-55</v>
      </c>
      <c r="D2752" s="6">
        <v>-55</v>
      </c>
      <c r="E2752" s="4">
        <v>0</v>
      </c>
      <c r="F2752" s="5">
        <v>0</v>
      </c>
      <c r="G2752" s="44"/>
      <c r="H2752" s="5">
        <v>0</v>
      </c>
      <c r="I2752" s="44"/>
      <c r="J2752" s="5">
        <v>0</v>
      </c>
      <c r="K2752" s="44"/>
      <c r="L2752" s="5">
        <v>0</v>
      </c>
      <c r="M2752" s="44"/>
      <c r="N2752" s="5">
        <v>0</v>
      </c>
      <c r="O2752" s="44"/>
      <c r="P2752" s="5">
        <v>0</v>
      </c>
      <c r="Q2752" s="44"/>
      <c r="R2752" s="5">
        <v>0</v>
      </c>
      <c r="S2752" s="44"/>
      <c r="U2752" s="39">
        <f>$AB$4-V2752</f>
        <v>0.35258749999998518</v>
      </c>
      <c r="V2752" s="39">
        <f>V2750+($AB$3*M2751)</f>
        <v>4.4474125000000146</v>
      </c>
      <c r="W2752" s="40">
        <f>U2752/($AB$4/100)</f>
        <v>7.3455729166663577</v>
      </c>
      <c r="X2752" s="40">
        <f>V2752/($AB$4/100)</f>
        <v>92.65442708333363</v>
      </c>
    </row>
    <row r="2753" spans="1:24" x14ac:dyDescent="0.3">
      <c r="A2753" s="2">
        <v>44345</v>
      </c>
      <c r="B2753" s="3">
        <v>0.64583333333333337</v>
      </c>
      <c r="C2753" s="6">
        <v>-55</v>
      </c>
      <c r="D2753" s="6">
        <v>-55</v>
      </c>
      <c r="E2753" s="4">
        <v>0</v>
      </c>
      <c r="F2753" s="5">
        <v>0</v>
      </c>
      <c r="G2753" s="44"/>
      <c r="H2753" s="5">
        <v>0</v>
      </c>
      <c r="I2753" s="44"/>
      <c r="J2753" s="5">
        <v>0</v>
      </c>
      <c r="K2753" s="44"/>
      <c r="L2753" s="5">
        <v>0</v>
      </c>
      <c r="M2753" s="44"/>
      <c r="N2753" s="5">
        <v>0</v>
      </c>
      <c r="O2753" s="44"/>
      <c r="P2753" s="5">
        <v>0</v>
      </c>
      <c r="Q2753" s="44"/>
      <c r="R2753" s="5">
        <v>0</v>
      </c>
      <c r="S2753" s="44"/>
      <c r="U2753" s="39"/>
      <c r="V2753" s="39"/>
      <c r="W2753" s="9"/>
      <c r="X2753" s="9"/>
    </row>
    <row r="2754" spans="1:24" x14ac:dyDescent="0.3">
      <c r="A2754" s="2">
        <v>44345</v>
      </c>
      <c r="B2754" s="3">
        <v>0.65625</v>
      </c>
      <c r="C2754" s="6">
        <v>-55</v>
      </c>
      <c r="D2754" s="6">
        <v>-55</v>
      </c>
      <c r="E2754" s="4">
        <v>0</v>
      </c>
      <c r="F2754" s="5">
        <v>0</v>
      </c>
      <c r="G2754" s="44"/>
      <c r="H2754" s="5">
        <v>0</v>
      </c>
      <c r="I2754" s="44"/>
      <c r="J2754" s="5">
        <v>0</v>
      </c>
      <c r="K2754" s="44"/>
      <c r="L2754" s="5">
        <v>0</v>
      </c>
      <c r="M2754" s="44"/>
      <c r="N2754" s="5">
        <v>0</v>
      </c>
      <c r="O2754" s="44"/>
      <c r="P2754" s="5">
        <v>0</v>
      </c>
      <c r="Q2754" s="44"/>
      <c r="R2754" s="5">
        <v>0</v>
      </c>
      <c r="S2754" s="44"/>
      <c r="U2754" s="39">
        <f>$AB$4-V2754</f>
        <v>0.35258749999998518</v>
      </c>
      <c r="V2754" s="39">
        <f>V2752-K2751</f>
        <v>4.4474125000000146</v>
      </c>
      <c r="W2754" s="40">
        <f>U2754/($AB$4/100)</f>
        <v>7.3455729166663577</v>
      </c>
      <c r="X2754" s="40">
        <f>V2754/($AB$4/100)</f>
        <v>92.65442708333363</v>
      </c>
    </row>
    <row r="2755" spans="1:24" x14ac:dyDescent="0.3">
      <c r="A2755" s="2">
        <v>44345</v>
      </c>
      <c r="B2755" s="3">
        <v>0.66666666666666663</v>
      </c>
      <c r="C2755" s="6">
        <v>-55</v>
      </c>
      <c r="D2755" s="6">
        <v>-55</v>
      </c>
      <c r="E2755" s="4">
        <v>0</v>
      </c>
      <c r="F2755" s="5">
        <v>0</v>
      </c>
      <c r="G2755" s="44">
        <f t="shared" si="301"/>
        <v>0</v>
      </c>
      <c r="H2755" s="5">
        <v>0</v>
      </c>
      <c r="I2755" s="44">
        <f t="shared" si="302"/>
        <v>0</v>
      </c>
      <c r="J2755" s="5">
        <v>0</v>
      </c>
      <c r="K2755" s="44">
        <f t="shared" si="303"/>
        <v>0</v>
      </c>
      <c r="L2755" s="5">
        <v>0</v>
      </c>
      <c r="M2755" s="44">
        <f t="shared" si="304"/>
        <v>0</v>
      </c>
      <c r="N2755" s="5">
        <v>0</v>
      </c>
      <c r="O2755" s="44">
        <f t="shared" si="305"/>
        <v>0</v>
      </c>
      <c r="P2755" s="5">
        <v>0</v>
      </c>
      <c r="Q2755" s="44">
        <f t="shared" si="306"/>
        <v>0</v>
      </c>
      <c r="R2755" s="5">
        <v>0</v>
      </c>
      <c r="S2755" s="44">
        <f t="shared" si="307"/>
        <v>0</v>
      </c>
      <c r="U2755" s="39"/>
      <c r="V2755" s="39"/>
      <c r="W2755" s="40"/>
      <c r="X2755" s="40"/>
    </row>
    <row r="2756" spans="1:24" x14ac:dyDescent="0.3">
      <c r="A2756" s="2">
        <v>44345</v>
      </c>
      <c r="B2756" s="3">
        <v>0.67708333333333337</v>
      </c>
      <c r="C2756" s="6">
        <v>-55</v>
      </c>
      <c r="D2756" s="6">
        <v>-55</v>
      </c>
      <c r="E2756" s="4">
        <v>0</v>
      </c>
      <c r="F2756" s="5">
        <v>0</v>
      </c>
      <c r="G2756" s="44"/>
      <c r="H2756" s="5">
        <v>0</v>
      </c>
      <c r="I2756" s="44"/>
      <c r="J2756" s="5">
        <v>0</v>
      </c>
      <c r="K2756" s="44"/>
      <c r="L2756" s="5">
        <v>0</v>
      </c>
      <c r="M2756" s="44"/>
      <c r="N2756" s="5">
        <v>0</v>
      </c>
      <c r="O2756" s="44"/>
      <c r="P2756" s="5">
        <v>0</v>
      </c>
      <c r="Q2756" s="44"/>
      <c r="R2756" s="5">
        <v>0</v>
      </c>
      <c r="S2756" s="44"/>
      <c r="U2756" s="39">
        <f>$AB$4-V2756</f>
        <v>0.35258749999998518</v>
      </c>
      <c r="V2756" s="39">
        <f>V2754+($AB$3*M2755)</f>
        <v>4.4474125000000146</v>
      </c>
      <c r="W2756" s="40">
        <f>U2756/($AB$4/100)</f>
        <v>7.3455729166663577</v>
      </c>
      <c r="X2756" s="40">
        <f>V2756/($AB$4/100)</f>
        <v>92.65442708333363</v>
      </c>
    </row>
    <row r="2757" spans="1:24" x14ac:dyDescent="0.3">
      <c r="A2757" s="2">
        <v>44345</v>
      </c>
      <c r="B2757" s="3">
        <v>0.6875</v>
      </c>
      <c r="C2757" s="6">
        <v>-55</v>
      </c>
      <c r="D2757" s="6">
        <v>-55</v>
      </c>
      <c r="E2757" s="4">
        <v>0</v>
      </c>
      <c r="F2757" s="5">
        <v>0</v>
      </c>
      <c r="G2757" s="44"/>
      <c r="H2757" s="5">
        <v>0</v>
      </c>
      <c r="I2757" s="44"/>
      <c r="J2757" s="5">
        <v>0</v>
      </c>
      <c r="K2757" s="44"/>
      <c r="L2757" s="5">
        <v>0</v>
      </c>
      <c r="M2757" s="44"/>
      <c r="N2757" s="5">
        <v>0</v>
      </c>
      <c r="O2757" s="44"/>
      <c r="P2757" s="5">
        <v>0</v>
      </c>
      <c r="Q2757" s="44"/>
      <c r="R2757" s="5">
        <v>0</v>
      </c>
      <c r="S2757" s="44"/>
      <c r="U2757" s="39"/>
      <c r="V2757" s="39"/>
      <c r="W2757" s="40"/>
      <c r="X2757" s="40"/>
    </row>
    <row r="2758" spans="1:24" x14ac:dyDescent="0.3">
      <c r="A2758" s="2">
        <v>44345</v>
      </c>
      <c r="B2758" s="3">
        <v>0.69791666666666663</v>
      </c>
      <c r="C2758" s="6">
        <v>-55</v>
      </c>
      <c r="D2758" s="6">
        <v>-55</v>
      </c>
      <c r="E2758" s="4">
        <v>0</v>
      </c>
      <c r="F2758" s="5">
        <v>0</v>
      </c>
      <c r="G2758" s="44"/>
      <c r="H2758" s="5">
        <v>0</v>
      </c>
      <c r="I2758" s="44"/>
      <c r="J2758" s="5">
        <v>0</v>
      </c>
      <c r="K2758" s="44"/>
      <c r="L2758" s="5">
        <v>0</v>
      </c>
      <c r="M2758" s="44"/>
      <c r="N2758" s="5">
        <v>0</v>
      </c>
      <c r="O2758" s="44"/>
      <c r="P2758" s="5">
        <v>0</v>
      </c>
      <c r="Q2758" s="44"/>
      <c r="R2758" s="5">
        <v>0</v>
      </c>
      <c r="S2758" s="44"/>
      <c r="U2758" s="39">
        <f>$AB$4-V2758</f>
        <v>0.35258749999998518</v>
      </c>
      <c r="V2758" s="39">
        <f>V2756-K2755</f>
        <v>4.4474125000000146</v>
      </c>
      <c r="W2758" s="40">
        <f>U2758/($AB$4/100)</f>
        <v>7.3455729166663577</v>
      </c>
      <c r="X2758" s="40">
        <f>V2758/($AB$4/100)</f>
        <v>92.65442708333363</v>
      </c>
    </row>
    <row r="2759" spans="1:24" x14ac:dyDescent="0.3">
      <c r="A2759" s="2">
        <v>44345</v>
      </c>
      <c r="B2759" s="3">
        <v>0.70833333333333337</v>
      </c>
      <c r="C2759" s="6">
        <v>-55</v>
      </c>
      <c r="D2759" s="6">
        <v>-55</v>
      </c>
      <c r="E2759" s="4">
        <v>0</v>
      </c>
      <c r="F2759" s="5">
        <v>0</v>
      </c>
      <c r="G2759" s="44">
        <f t="shared" ref="G2759:G2819" si="308">AVERAGE(F2759:F2762)</f>
        <v>0</v>
      </c>
      <c r="H2759" s="5">
        <v>0</v>
      </c>
      <c r="I2759" s="44">
        <f t="shared" ref="I2759:I2819" si="309">AVERAGE(H2759:H2762)</f>
        <v>0</v>
      </c>
      <c r="J2759" s="5">
        <v>0</v>
      </c>
      <c r="K2759" s="44">
        <f t="shared" ref="K2759:K2819" si="310">AVERAGE(J2759:J2762)</f>
        <v>0</v>
      </c>
      <c r="L2759" s="5">
        <v>0</v>
      </c>
      <c r="M2759" s="44">
        <f t="shared" ref="M2759:M2819" si="311">AVERAGE(L2759:L2762)</f>
        <v>0</v>
      </c>
      <c r="N2759" s="5">
        <v>0</v>
      </c>
      <c r="O2759" s="44">
        <f t="shared" ref="O2759:O2819" si="312">AVERAGE(N2759:N2762)</f>
        <v>0</v>
      </c>
      <c r="P2759" s="5">
        <v>0</v>
      </c>
      <c r="Q2759" s="44">
        <f t="shared" ref="Q2759:Q2819" si="313">AVERAGE(P2759:P2762)</f>
        <v>0</v>
      </c>
      <c r="R2759" s="5">
        <v>0</v>
      </c>
      <c r="S2759" s="44">
        <f t="shared" ref="S2759:S2819" si="314">AVERAGE(R2759:R2762)</f>
        <v>0</v>
      </c>
      <c r="U2759" s="39"/>
      <c r="V2759" s="39"/>
      <c r="W2759" s="40"/>
      <c r="X2759" s="40"/>
    </row>
    <row r="2760" spans="1:24" x14ac:dyDescent="0.3">
      <c r="A2760" s="2">
        <v>44345</v>
      </c>
      <c r="B2760" s="3">
        <v>0.71875</v>
      </c>
      <c r="C2760" s="6">
        <v>-55</v>
      </c>
      <c r="D2760" s="6">
        <v>-55</v>
      </c>
      <c r="E2760" s="4">
        <v>0</v>
      </c>
      <c r="F2760" s="5">
        <v>0</v>
      </c>
      <c r="G2760" s="44"/>
      <c r="H2760" s="5">
        <v>0</v>
      </c>
      <c r="I2760" s="44"/>
      <c r="J2760" s="5">
        <v>0</v>
      </c>
      <c r="K2760" s="44"/>
      <c r="L2760" s="5">
        <v>0</v>
      </c>
      <c r="M2760" s="44"/>
      <c r="N2760" s="5">
        <v>0</v>
      </c>
      <c r="O2760" s="44"/>
      <c r="P2760" s="5">
        <v>0</v>
      </c>
      <c r="Q2760" s="44"/>
      <c r="R2760" s="5">
        <v>0</v>
      </c>
      <c r="S2760" s="44"/>
      <c r="U2760" s="39">
        <f>$AB$4-V2760</f>
        <v>0.35258749999998518</v>
      </c>
      <c r="V2760" s="39">
        <f>V2758+($AB$3*M2759)</f>
        <v>4.4474125000000146</v>
      </c>
      <c r="W2760" s="40">
        <f>U2760/($AB$4/100)</f>
        <v>7.3455729166663577</v>
      </c>
      <c r="X2760" s="40">
        <f>V2760/($AB$4/100)</f>
        <v>92.65442708333363</v>
      </c>
    </row>
    <row r="2761" spans="1:24" x14ac:dyDescent="0.3">
      <c r="A2761" s="2">
        <v>44345</v>
      </c>
      <c r="B2761" s="3">
        <v>0.72916666666666663</v>
      </c>
      <c r="C2761" s="6">
        <v>-55</v>
      </c>
      <c r="D2761" s="6">
        <v>-55</v>
      </c>
      <c r="E2761" s="4">
        <v>0</v>
      </c>
      <c r="F2761" s="5">
        <v>0</v>
      </c>
      <c r="G2761" s="44"/>
      <c r="H2761" s="5">
        <v>0</v>
      </c>
      <c r="I2761" s="44"/>
      <c r="J2761" s="5">
        <v>0</v>
      </c>
      <c r="K2761" s="44"/>
      <c r="L2761" s="5">
        <v>0</v>
      </c>
      <c r="M2761" s="44"/>
      <c r="N2761" s="5">
        <v>0</v>
      </c>
      <c r="O2761" s="44"/>
      <c r="P2761" s="5">
        <v>0</v>
      </c>
      <c r="Q2761" s="44"/>
      <c r="R2761" s="5">
        <v>0</v>
      </c>
      <c r="S2761" s="44"/>
      <c r="U2761" s="39"/>
      <c r="V2761" s="39"/>
      <c r="W2761" s="9"/>
      <c r="X2761" s="9"/>
    </row>
    <row r="2762" spans="1:24" x14ac:dyDescent="0.3">
      <c r="A2762" s="2">
        <v>44345</v>
      </c>
      <c r="B2762" s="3">
        <v>0.73958333333333337</v>
      </c>
      <c r="C2762" s="6">
        <v>-55</v>
      </c>
      <c r="D2762" s="6">
        <v>-55</v>
      </c>
      <c r="E2762" s="4">
        <v>0</v>
      </c>
      <c r="F2762" s="5">
        <v>0</v>
      </c>
      <c r="G2762" s="44"/>
      <c r="H2762" s="5">
        <v>0</v>
      </c>
      <c r="I2762" s="44"/>
      <c r="J2762" s="5">
        <v>0</v>
      </c>
      <c r="K2762" s="44"/>
      <c r="L2762" s="5">
        <v>0</v>
      </c>
      <c r="M2762" s="44"/>
      <c r="N2762" s="5">
        <v>0</v>
      </c>
      <c r="O2762" s="44"/>
      <c r="P2762" s="5">
        <v>0</v>
      </c>
      <c r="Q2762" s="44"/>
      <c r="R2762" s="5">
        <v>0</v>
      </c>
      <c r="S2762" s="44"/>
      <c r="U2762" s="39">
        <f>$AB$4-V2762</f>
        <v>0.35258749999998518</v>
      </c>
      <c r="V2762" s="39">
        <f>V2760-K2759</f>
        <v>4.4474125000000146</v>
      </c>
      <c r="W2762" s="40">
        <f>U2762/($AB$4/100)</f>
        <v>7.3455729166663577</v>
      </c>
      <c r="X2762" s="40">
        <f>V2762/($AB$4/100)</f>
        <v>92.65442708333363</v>
      </c>
    </row>
    <row r="2763" spans="1:24" x14ac:dyDescent="0.3">
      <c r="A2763" s="2">
        <v>44345</v>
      </c>
      <c r="B2763" s="3">
        <v>0.75</v>
      </c>
      <c r="C2763" s="6">
        <v>-55</v>
      </c>
      <c r="D2763" s="6">
        <v>-55</v>
      </c>
      <c r="E2763" s="4">
        <v>0</v>
      </c>
      <c r="F2763" s="5">
        <v>0</v>
      </c>
      <c r="G2763" s="44">
        <f t="shared" si="308"/>
        <v>0</v>
      </c>
      <c r="H2763" s="5">
        <v>0</v>
      </c>
      <c r="I2763" s="44">
        <f t="shared" si="309"/>
        <v>0</v>
      </c>
      <c r="J2763" s="5">
        <v>0</v>
      </c>
      <c r="K2763" s="44">
        <f t="shared" si="310"/>
        <v>0</v>
      </c>
      <c r="L2763" s="5">
        <v>0</v>
      </c>
      <c r="M2763" s="44">
        <f t="shared" si="311"/>
        <v>0</v>
      </c>
      <c r="N2763" s="5">
        <v>0</v>
      </c>
      <c r="O2763" s="44">
        <f t="shared" si="312"/>
        <v>0</v>
      </c>
      <c r="P2763" s="5">
        <v>0</v>
      </c>
      <c r="Q2763" s="44">
        <f t="shared" si="313"/>
        <v>0</v>
      </c>
      <c r="R2763" s="5">
        <v>0</v>
      </c>
      <c r="S2763" s="44">
        <f t="shared" si="314"/>
        <v>0</v>
      </c>
      <c r="U2763" s="39"/>
      <c r="V2763" s="39"/>
      <c r="W2763" s="40"/>
      <c r="X2763" s="40"/>
    </row>
    <row r="2764" spans="1:24" x14ac:dyDescent="0.3">
      <c r="A2764" s="2">
        <v>44345</v>
      </c>
      <c r="B2764" s="3">
        <v>0.76041666666666663</v>
      </c>
      <c r="C2764" s="6">
        <v>-55</v>
      </c>
      <c r="D2764" s="6">
        <v>-55</v>
      </c>
      <c r="E2764" s="4">
        <v>0</v>
      </c>
      <c r="F2764" s="5">
        <v>0</v>
      </c>
      <c r="G2764" s="44"/>
      <c r="H2764" s="5">
        <v>0</v>
      </c>
      <c r="I2764" s="44"/>
      <c r="J2764" s="5">
        <v>0</v>
      </c>
      <c r="K2764" s="44"/>
      <c r="L2764" s="5">
        <v>0</v>
      </c>
      <c r="M2764" s="44"/>
      <c r="N2764" s="5">
        <v>0</v>
      </c>
      <c r="O2764" s="44"/>
      <c r="P2764" s="5">
        <v>0</v>
      </c>
      <c r="Q2764" s="44"/>
      <c r="R2764" s="5">
        <v>0</v>
      </c>
      <c r="S2764" s="44"/>
      <c r="U2764" s="39">
        <f>$AB$4-V2764</f>
        <v>0.35258749999998518</v>
      </c>
      <c r="V2764" s="39">
        <f>V2762+($AB$3*M2763)</f>
        <v>4.4474125000000146</v>
      </c>
      <c r="W2764" s="40">
        <f>U2764/($AB$4/100)</f>
        <v>7.3455729166663577</v>
      </c>
      <c r="X2764" s="40">
        <f>V2764/($AB$4/100)</f>
        <v>92.65442708333363</v>
      </c>
    </row>
    <row r="2765" spans="1:24" x14ac:dyDescent="0.3">
      <c r="A2765" s="2">
        <v>44345</v>
      </c>
      <c r="B2765" s="3">
        <v>0.77083333333333337</v>
      </c>
      <c r="C2765" s="6">
        <v>-55</v>
      </c>
      <c r="D2765" s="6">
        <v>-55</v>
      </c>
      <c r="E2765" s="4">
        <v>0</v>
      </c>
      <c r="F2765" s="5">
        <v>0</v>
      </c>
      <c r="G2765" s="44"/>
      <c r="H2765" s="5">
        <v>0</v>
      </c>
      <c r="I2765" s="44"/>
      <c r="J2765" s="5">
        <v>0</v>
      </c>
      <c r="K2765" s="44"/>
      <c r="L2765" s="5">
        <v>0</v>
      </c>
      <c r="M2765" s="44"/>
      <c r="N2765" s="5">
        <v>0</v>
      </c>
      <c r="O2765" s="44"/>
      <c r="P2765" s="5">
        <v>0</v>
      </c>
      <c r="Q2765" s="44"/>
      <c r="R2765" s="5">
        <v>0</v>
      </c>
      <c r="S2765" s="44"/>
      <c r="U2765" s="39"/>
      <c r="V2765" s="39"/>
      <c r="W2765" s="40"/>
      <c r="X2765" s="40"/>
    </row>
    <row r="2766" spans="1:24" x14ac:dyDescent="0.3">
      <c r="A2766" s="2">
        <v>44345</v>
      </c>
      <c r="B2766" s="3">
        <v>0.78125</v>
      </c>
      <c r="C2766" s="6">
        <v>-55</v>
      </c>
      <c r="D2766" s="6">
        <v>-55</v>
      </c>
      <c r="E2766" s="4">
        <v>0</v>
      </c>
      <c r="F2766" s="5">
        <v>0</v>
      </c>
      <c r="G2766" s="44"/>
      <c r="H2766" s="5">
        <v>0</v>
      </c>
      <c r="I2766" s="44"/>
      <c r="J2766" s="5">
        <v>0</v>
      </c>
      <c r="K2766" s="44"/>
      <c r="L2766" s="5">
        <v>0</v>
      </c>
      <c r="M2766" s="44"/>
      <c r="N2766" s="5">
        <v>0</v>
      </c>
      <c r="O2766" s="44"/>
      <c r="P2766" s="5">
        <v>0</v>
      </c>
      <c r="Q2766" s="44"/>
      <c r="R2766" s="5">
        <v>0</v>
      </c>
      <c r="S2766" s="44"/>
      <c r="U2766" s="39">
        <f>$AB$4-V2766</f>
        <v>0.35258749999998518</v>
      </c>
      <c r="V2766" s="39">
        <f>V2764-K2763</f>
        <v>4.4474125000000146</v>
      </c>
      <c r="W2766" s="40">
        <f>U2766/($AB$4/100)</f>
        <v>7.3455729166663577</v>
      </c>
      <c r="X2766" s="40">
        <f>V2766/($AB$4/100)</f>
        <v>92.65442708333363</v>
      </c>
    </row>
    <row r="2767" spans="1:24" x14ac:dyDescent="0.3">
      <c r="A2767" s="2">
        <v>44345</v>
      </c>
      <c r="B2767" s="3">
        <v>0.79166666666666663</v>
      </c>
      <c r="C2767" s="6">
        <v>-55</v>
      </c>
      <c r="D2767" s="6">
        <v>-55</v>
      </c>
      <c r="E2767" s="4">
        <v>0</v>
      </c>
      <c r="F2767" s="5">
        <v>0</v>
      </c>
      <c r="G2767" s="44">
        <f t="shared" si="308"/>
        <v>0</v>
      </c>
      <c r="H2767" s="5">
        <v>0</v>
      </c>
      <c r="I2767" s="44">
        <f t="shared" si="309"/>
        <v>0</v>
      </c>
      <c r="J2767" s="5">
        <v>0</v>
      </c>
      <c r="K2767" s="44">
        <f t="shared" si="310"/>
        <v>0</v>
      </c>
      <c r="L2767" s="5">
        <v>0</v>
      </c>
      <c r="M2767" s="44">
        <f t="shared" si="311"/>
        <v>0</v>
      </c>
      <c r="N2767" s="5">
        <v>0</v>
      </c>
      <c r="O2767" s="44">
        <f t="shared" si="312"/>
        <v>0</v>
      </c>
      <c r="P2767" s="5">
        <v>0</v>
      </c>
      <c r="Q2767" s="44">
        <f t="shared" si="313"/>
        <v>0</v>
      </c>
      <c r="R2767" s="5">
        <v>0</v>
      </c>
      <c r="S2767" s="44">
        <f t="shared" si="314"/>
        <v>0</v>
      </c>
      <c r="U2767" s="39"/>
      <c r="V2767" s="39"/>
      <c r="W2767" s="40"/>
      <c r="X2767" s="40"/>
    </row>
    <row r="2768" spans="1:24" x14ac:dyDescent="0.3">
      <c r="A2768" s="2">
        <v>44345</v>
      </c>
      <c r="B2768" s="3">
        <v>0.80208333333333337</v>
      </c>
      <c r="C2768" s="6">
        <v>-55</v>
      </c>
      <c r="D2768" s="6">
        <v>-55</v>
      </c>
      <c r="E2768" s="4">
        <v>0</v>
      </c>
      <c r="F2768" s="5">
        <v>0</v>
      </c>
      <c r="G2768" s="44"/>
      <c r="H2768" s="5">
        <v>0</v>
      </c>
      <c r="I2768" s="44"/>
      <c r="J2768" s="5">
        <v>0</v>
      </c>
      <c r="K2768" s="44"/>
      <c r="L2768" s="5">
        <v>0</v>
      </c>
      <c r="M2768" s="44"/>
      <c r="N2768" s="5">
        <v>0</v>
      </c>
      <c r="O2768" s="44"/>
      <c r="P2768" s="5">
        <v>0</v>
      </c>
      <c r="Q2768" s="44"/>
      <c r="R2768" s="5">
        <v>0</v>
      </c>
      <c r="S2768" s="44"/>
      <c r="U2768" s="39">
        <f>$AB$4-V2768</f>
        <v>0.35258749999998518</v>
      </c>
      <c r="V2768" s="39">
        <f>V2766+($AB$3*M2767)</f>
        <v>4.4474125000000146</v>
      </c>
      <c r="W2768" s="40">
        <f>U2768/($AB$4/100)</f>
        <v>7.3455729166663577</v>
      </c>
      <c r="X2768" s="40">
        <f>V2768/($AB$4/100)</f>
        <v>92.65442708333363</v>
      </c>
    </row>
    <row r="2769" spans="1:24" x14ac:dyDescent="0.3">
      <c r="A2769" s="2">
        <v>44345</v>
      </c>
      <c r="B2769" s="3">
        <v>0.8125</v>
      </c>
      <c r="C2769" s="6">
        <v>-55</v>
      </c>
      <c r="D2769" s="6">
        <v>-55</v>
      </c>
      <c r="E2769" s="4">
        <v>0</v>
      </c>
      <c r="F2769" s="5">
        <v>0</v>
      </c>
      <c r="G2769" s="44"/>
      <c r="H2769" s="5">
        <v>0</v>
      </c>
      <c r="I2769" s="44"/>
      <c r="J2769" s="5">
        <v>0</v>
      </c>
      <c r="K2769" s="44"/>
      <c r="L2769" s="5">
        <v>0</v>
      </c>
      <c r="M2769" s="44"/>
      <c r="N2769" s="5">
        <v>0</v>
      </c>
      <c r="O2769" s="44"/>
      <c r="P2769" s="5">
        <v>0</v>
      </c>
      <c r="Q2769" s="44"/>
      <c r="R2769" s="5">
        <v>0</v>
      </c>
      <c r="S2769" s="44"/>
      <c r="U2769" s="39"/>
      <c r="V2769" s="39"/>
      <c r="W2769" s="9"/>
      <c r="X2769" s="9"/>
    </row>
    <row r="2770" spans="1:24" x14ac:dyDescent="0.3">
      <c r="A2770" s="2">
        <v>44345</v>
      </c>
      <c r="B2770" s="3">
        <v>0.82291666666666663</v>
      </c>
      <c r="C2770" s="6">
        <v>-55</v>
      </c>
      <c r="D2770" s="6">
        <v>-55</v>
      </c>
      <c r="E2770" s="4">
        <v>0</v>
      </c>
      <c r="F2770" s="5">
        <v>0</v>
      </c>
      <c r="G2770" s="44"/>
      <c r="H2770" s="5">
        <v>0</v>
      </c>
      <c r="I2770" s="44"/>
      <c r="J2770" s="5">
        <v>0</v>
      </c>
      <c r="K2770" s="44"/>
      <c r="L2770" s="5">
        <v>0</v>
      </c>
      <c r="M2770" s="44"/>
      <c r="N2770" s="5">
        <v>0</v>
      </c>
      <c r="O2770" s="44"/>
      <c r="P2770" s="5">
        <v>0</v>
      </c>
      <c r="Q2770" s="44"/>
      <c r="R2770" s="5">
        <v>0</v>
      </c>
      <c r="S2770" s="44"/>
      <c r="U2770" s="39">
        <f>$AB$4-V2770</f>
        <v>0.35258749999998518</v>
      </c>
      <c r="V2770" s="39">
        <f>V2768-K2767</f>
        <v>4.4474125000000146</v>
      </c>
      <c r="W2770" s="40">
        <f>U2770/($AB$4/100)</f>
        <v>7.3455729166663577</v>
      </c>
      <c r="X2770" s="40">
        <f>V2770/($AB$4/100)</f>
        <v>92.65442708333363</v>
      </c>
    </row>
    <row r="2771" spans="1:24" x14ac:dyDescent="0.3">
      <c r="A2771" s="2">
        <v>44345</v>
      </c>
      <c r="B2771" s="3">
        <v>0.83333333333333337</v>
      </c>
      <c r="C2771" s="6">
        <v>-55</v>
      </c>
      <c r="D2771" s="6">
        <v>-55</v>
      </c>
      <c r="E2771" s="4">
        <v>0</v>
      </c>
      <c r="F2771" s="5">
        <v>0</v>
      </c>
      <c r="G2771" s="44">
        <f t="shared" si="308"/>
        <v>0</v>
      </c>
      <c r="H2771" s="5">
        <v>0</v>
      </c>
      <c r="I2771" s="44">
        <f t="shared" si="309"/>
        <v>0</v>
      </c>
      <c r="J2771" s="5">
        <v>0</v>
      </c>
      <c r="K2771" s="44">
        <f t="shared" si="310"/>
        <v>0</v>
      </c>
      <c r="L2771" s="5">
        <v>0</v>
      </c>
      <c r="M2771" s="44">
        <f t="shared" si="311"/>
        <v>0</v>
      </c>
      <c r="N2771" s="5">
        <v>0</v>
      </c>
      <c r="O2771" s="44">
        <f t="shared" si="312"/>
        <v>0</v>
      </c>
      <c r="P2771" s="5">
        <v>0</v>
      </c>
      <c r="Q2771" s="44">
        <f t="shared" si="313"/>
        <v>0</v>
      </c>
      <c r="R2771" s="5">
        <v>0</v>
      </c>
      <c r="S2771" s="44">
        <f t="shared" si="314"/>
        <v>0</v>
      </c>
      <c r="U2771" s="39"/>
      <c r="V2771" s="39"/>
      <c r="W2771" s="40"/>
      <c r="X2771" s="40"/>
    </row>
    <row r="2772" spans="1:24" x14ac:dyDescent="0.3">
      <c r="A2772" s="2">
        <v>44345</v>
      </c>
      <c r="B2772" s="3">
        <v>0.84375</v>
      </c>
      <c r="C2772" s="6">
        <v>-55</v>
      </c>
      <c r="D2772" s="6">
        <v>-55</v>
      </c>
      <c r="E2772" s="4">
        <v>0</v>
      </c>
      <c r="F2772" s="5">
        <v>0</v>
      </c>
      <c r="G2772" s="44"/>
      <c r="H2772" s="5">
        <v>0</v>
      </c>
      <c r="I2772" s="44"/>
      <c r="J2772" s="5">
        <v>0</v>
      </c>
      <c r="K2772" s="44"/>
      <c r="L2772" s="5">
        <v>0</v>
      </c>
      <c r="M2772" s="44"/>
      <c r="N2772" s="5">
        <v>0</v>
      </c>
      <c r="O2772" s="44"/>
      <c r="P2772" s="5">
        <v>0</v>
      </c>
      <c r="Q2772" s="44"/>
      <c r="R2772" s="5">
        <v>0</v>
      </c>
      <c r="S2772" s="44"/>
      <c r="U2772" s="39">
        <f>$AB$4-V2772</f>
        <v>0.35258749999998518</v>
      </c>
      <c r="V2772" s="39">
        <f>V2770+($AB$3*M2771)</f>
        <v>4.4474125000000146</v>
      </c>
      <c r="W2772" s="40">
        <f>U2772/($AB$4/100)</f>
        <v>7.3455729166663577</v>
      </c>
      <c r="X2772" s="40">
        <f>V2772/($AB$4/100)</f>
        <v>92.65442708333363</v>
      </c>
    </row>
    <row r="2773" spans="1:24" x14ac:dyDescent="0.3">
      <c r="A2773" s="2">
        <v>44345</v>
      </c>
      <c r="B2773" s="3">
        <v>0.85416666666666663</v>
      </c>
      <c r="C2773" s="6">
        <v>-55</v>
      </c>
      <c r="D2773" s="6">
        <v>-55</v>
      </c>
      <c r="E2773" s="4">
        <v>0</v>
      </c>
      <c r="F2773" s="5">
        <v>0</v>
      </c>
      <c r="G2773" s="44"/>
      <c r="H2773" s="5">
        <v>0</v>
      </c>
      <c r="I2773" s="44"/>
      <c r="J2773" s="5">
        <v>0</v>
      </c>
      <c r="K2773" s="44"/>
      <c r="L2773" s="5">
        <v>0</v>
      </c>
      <c r="M2773" s="44"/>
      <c r="N2773" s="5">
        <v>0</v>
      </c>
      <c r="O2773" s="44"/>
      <c r="P2773" s="5">
        <v>0</v>
      </c>
      <c r="Q2773" s="44"/>
      <c r="R2773" s="5">
        <v>0</v>
      </c>
      <c r="S2773" s="44"/>
      <c r="U2773" s="39"/>
      <c r="V2773" s="39"/>
      <c r="W2773" s="40"/>
      <c r="X2773" s="40"/>
    </row>
    <row r="2774" spans="1:24" x14ac:dyDescent="0.3">
      <c r="A2774" s="2">
        <v>44345</v>
      </c>
      <c r="B2774" s="3">
        <v>0.86458333333333337</v>
      </c>
      <c r="C2774" s="6">
        <v>-55</v>
      </c>
      <c r="D2774" s="6">
        <v>-55</v>
      </c>
      <c r="E2774" s="4">
        <v>0</v>
      </c>
      <c r="F2774" s="5">
        <v>0</v>
      </c>
      <c r="G2774" s="44"/>
      <c r="H2774" s="5">
        <v>0</v>
      </c>
      <c r="I2774" s="44"/>
      <c r="J2774" s="5">
        <v>0</v>
      </c>
      <c r="K2774" s="44"/>
      <c r="L2774" s="5">
        <v>0</v>
      </c>
      <c r="M2774" s="44"/>
      <c r="N2774" s="5">
        <v>0</v>
      </c>
      <c r="O2774" s="44"/>
      <c r="P2774" s="5">
        <v>0</v>
      </c>
      <c r="Q2774" s="44"/>
      <c r="R2774" s="5">
        <v>0</v>
      </c>
      <c r="S2774" s="44"/>
      <c r="U2774" s="39">
        <f>$AB$4-V2774</f>
        <v>0.35258749999998518</v>
      </c>
      <c r="V2774" s="39">
        <f>V2772-K2771</f>
        <v>4.4474125000000146</v>
      </c>
      <c r="W2774" s="40">
        <f>U2774/($AB$4/100)</f>
        <v>7.3455729166663577</v>
      </c>
      <c r="X2774" s="40">
        <f>V2774/($AB$4/100)</f>
        <v>92.65442708333363</v>
      </c>
    </row>
    <row r="2775" spans="1:24" x14ac:dyDescent="0.3">
      <c r="A2775" s="2">
        <v>44345</v>
      </c>
      <c r="B2775" s="3">
        <v>0.875</v>
      </c>
      <c r="C2775" s="6">
        <v>-55</v>
      </c>
      <c r="D2775" s="6">
        <v>-55</v>
      </c>
      <c r="E2775" s="4">
        <v>0</v>
      </c>
      <c r="F2775" s="5">
        <v>0</v>
      </c>
      <c r="G2775" s="44">
        <f t="shared" si="308"/>
        <v>0</v>
      </c>
      <c r="H2775" s="5">
        <v>0</v>
      </c>
      <c r="I2775" s="44">
        <f t="shared" si="309"/>
        <v>0</v>
      </c>
      <c r="J2775" s="5">
        <v>0</v>
      </c>
      <c r="K2775" s="44">
        <f t="shared" si="310"/>
        <v>0</v>
      </c>
      <c r="L2775" s="5">
        <v>0</v>
      </c>
      <c r="M2775" s="44">
        <f t="shared" si="311"/>
        <v>0</v>
      </c>
      <c r="N2775" s="5">
        <v>0</v>
      </c>
      <c r="O2775" s="44">
        <f t="shared" si="312"/>
        <v>0</v>
      </c>
      <c r="P2775" s="5">
        <v>0</v>
      </c>
      <c r="Q2775" s="44">
        <f t="shared" si="313"/>
        <v>0</v>
      </c>
      <c r="R2775" s="5">
        <v>0</v>
      </c>
      <c r="S2775" s="44">
        <f t="shared" si="314"/>
        <v>0</v>
      </c>
      <c r="U2775" s="39"/>
      <c r="V2775" s="39"/>
      <c r="W2775" s="40"/>
      <c r="X2775" s="40"/>
    </row>
    <row r="2776" spans="1:24" x14ac:dyDescent="0.3">
      <c r="A2776" s="2">
        <v>44345</v>
      </c>
      <c r="B2776" s="3">
        <v>0.88541666666666663</v>
      </c>
      <c r="C2776" s="6">
        <v>-55</v>
      </c>
      <c r="D2776" s="6">
        <v>-55</v>
      </c>
      <c r="E2776" s="4">
        <v>0</v>
      </c>
      <c r="F2776" s="5">
        <v>0</v>
      </c>
      <c r="G2776" s="44"/>
      <c r="H2776" s="5">
        <v>0</v>
      </c>
      <c r="I2776" s="44"/>
      <c r="J2776" s="5">
        <v>0</v>
      </c>
      <c r="K2776" s="44"/>
      <c r="L2776" s="5">
        <v>0</v>
      </c>
      <c r="M2776" s="44"/>
      <c r="N2776" s="5">
        <v>0</v>
      </c>
      <c r="O2776" s="44"/>
      <c r="P2776" s="5">
        <v>0</v>
      </c>
      <c r="Q2776" s="44"/>
      <c r="R2776" s="5">
        <v>0</v>
      </c>
      <c r="S2776" s="44"/>
      <c r="U2776" s="39">
        <f>$AB$4-V2776</f>
        <v>0.35258749999998518</v>
      </c>
      <c r="V2776" s="39">
        <f>V2774+($AB$3*M2775)</f>
        <v>4.4474125000000146</v>
      </c>
      <c r="W2776" s="40">
        <f>U2776/($AB$4/100)</f>
        <v>7.3455729166663577</v>
      </c>
      <c r="X2776" s="40">
        <f>V2776/($AB$4/100)</f>
        <v>92.65442708333363</v>
      </c>
    </row>
    <row r="2777" spans="1:24" x14ac:dyDescent="0.3">
      <c r="A2777" s="2">
        <v>44345</v>
      </c>
      <c r="B2777" s="3">
        <v>0.89583333333333337</v>
      </c>
      <c r="C2777" s="6">
        <v>-55</v>
      </c>
      <c r="D2777" s="6">
        <v>-55</v>
      </c>
      <c r="E2777" s="4">
        <v>0</v>
      </c>
      <c r="F2777" s="5">
        <v>0</v>
      </c>
      <c r="G2777" s="44"/>
      <c r="H2777" s="5">
        <v>0</v>
      </c>
      <c r="I2777" s="44"/>
      <c r="J2777" s="5">
        <v>0</v>
      </c>
      <c r="K2777" s="44"/>
      <c r="L2777" s="5">
        <v>0</v>
      </c>
      <c r="M2777" s="44"/>
      <c r="N2777" s="5">
        <v>0</v>
      </c>
      <c r="O2777" s="44"/>
      <c r="P2777" s="5">
        <v>0</v>
      </c>
      <c r="Q2777" s="44"/>
      <c r="R2777" s="5">
        <v>0</v>
      </c>
      <c r="S2777" s="44"/>
      <c r="U2777" s="39"/>
      <c r="V2777" s="39"/>
      <c r="W2777" s="9"/>
      <c r="X2777" s="9"/>
    </row>
    <row r="2778" spans="1:24" x14ac:dyDescent="0.3">
      <c r="A2778" s="2">
        <v>44345</v>
      </c>
      <c r="B2778" s="3">
        <v>0.90625</v>
      </c>
      <c r="C2778" s="6">
        <v>-55</v>
      </c>
      <c r="D2778" s="6">
        <v>-55</v>
      </c>
      <c r="E2778" s="4">
        <v>0</v>
      </c>
      <c r="F2778" s="5">
        <v>0</v>
      </c>
      <c r="G2778" s="44"/>
      <c r="H2778" s="5">
        <v>0</v>
      </c>
      <c r="I2778" s="44"/>
      <c r="J2778" s="5">
        <v>0</v>
      </c>
      <c r="K2778" s="44"/>
      <c r="L2778" s="5">
        <v>0</v>
      </c>
      <c r="M2778" s="44"/>
      <c r="N2778" s="5">
        <v>0</v>
      </c>
      <c r="O2778" s="44"/>
      <c r="P2778" s="5">
        <v>0</v>
      </c>
      <c r="Q2778" s="44"/>
      <c r="R2778" s="5">
        <v>0</v>
      </c>
      <c r="S2778" s="44"/>
      <c r="U2778" s="39">
        <f>$AB$4-V2778</f>
        <v>0.35258749999998518</v>
      </c>
      <c r="V2778" s="39">
        <f>V2776-K2775</f>
        <v>4.4474125000000146</v>
      </c>
      <c r="W2778" s="40">
        <f>U2778/($AB$4/100)</f>
        <v>7.3455729166663577</v>
      </c>
      <c r="X2778" s="40">
        <f>V2778/($AB$4/100)</f>
        <v>92.65442708333363</v>
      </c>
    </row>
    <row r="2779" spans="1:24" x14ac:dyDescent="0.3">
      <c r="A2779" s="2">
        <v>44345</v>
      </c>
      <c r="B2779" s="3">
        <v>0.91666666666666663</v>
      </c>
      <c r="C2779" s="6">
        <v>-55</v>
      </c>
      <c r="D2779" s="6">
        <v>-55</v>
      </c>
      <c r="E2779" s="4">
        <v>0</v>
      </c>
      <c r="F2779" s="5">
        <v>0</v>
      </c>
      <c r="G2779" s="44">
        <f t="shared" si="308"/>
        <v>0</v>
      </c>
      <c r="H2779" s="5">
        <v>0</v>
      </c>
      <c r="I2779" s="44">
        <f t="shared" si="309"/>
        <v>0</v>
      </c>
      <c r="J2779" s="5">
        <v>0</v>
      </c>
      <c r="K2779" s="44">
        <f t="shared" si="310"/>
        <v>0</v>
      </c>
      <c r="L2779" s="5">
        <v>0</v>
      </c>
      <c r="M2779" s="44">
        <f t="shared" si="311"/>
        <v>0</v>
      </c>
      <c r="N2779" s="5">
        <v>0</v>
      </c>
      <c r="O2779" s="44">
        <f t="shared" si="312"/>
        <v>0</v>
      </c>
      <c r="P2779" s="5">
        <v>0</v>
      </c>
      <c r="Q2779" s="44">
        <f t="shared" si="313"/>
        <v>0</v>
      </c>
      <c r="R2779" s="5">
        <v>0</v>
      </c>
      <c r="S2779" s="44">
        <f t="shared" si="314"/>
        <v>0</v>
      </c>
      <c r="U2779" s="39"/>
      <c r="V2779" s="39"/>
      <c r="W2779" s="40"/>
      <c r="X2779" s="40"/>
    </row>
    <row r="2780" spans="1:24" x14ac:dyDescent="0.3">
      <c r="A2780" s="2">
        <v>44345</v>
      </c>
      <c r="B2780" s="3">
        <v>0.92708333333333337</v>
      </c>
      <c r="C2780" s="6">
        <v>-55</v>
      </c>
      <c r="D2780" s="6">
        <v>-55</v>
      </c>
      <c r="E2780" s="4">
        <v>0</v>
      </c>
      <c r="F2780" s="5">
        <v>0</v>
      </c>
      <c r="G2780" s="44"/>
      <c r="H2780" s="5">
        <v>0</v>
      </c>
      <c r="I2780" s="44"/>
      <c r="J2780" s="5">
        <v>0</v>
      </c>
      <c r="K2780" s="44"/>
      <c r="L2780" s="5">
        <v>0</v>
      </c>
      <c r="M2780" s="44"/>
      <c r="N2780" s="5">
        <v>0</v>
      </c>
      <c r="O2780" s="44"/>
      <c r="P2780" s="5">
        <v>0</v>
      </c>
      <c r="Q2780" s="44"/>
      <c r="R2780" s="5">
        <v>0</v>
      </c>
      <c r="S2780" s="44"/>
      <c r="U2780" s="39">
        <f>$AB$4-V2780</f>
        <v>0.35258749999998518</v>
      </c>
      <c r="V2780" s="39">
        <f>V2778+($AB$3*M2779)</f>
        <v>4.4474125000000146</v>
      </c>
      <c r="W2780" s="40">
        <f>U2780/($AB$4/100)</f>
        <v>7.3455729166663577</v>
      </c>
      <c r="X2780" s="40">
        <f>V2780/($AB$4/100)</f>
        <v>92.65442708333363</v>
      </c>
    </row>
    <row r="2781" spans="1:24" x14ac:dyDescent="0.3">
      <c r="A2781" s="2">
        <v>44345</v>
      </c>
      <c r="B2781" s="3">
        <v>0.9375</v>
      </c>
      <c r="C2781" s="6">
        <v>-55</v>
      </c>
      <c r="D2781" s="6">
        <v>-55</v>
      </c>
      <c r="E2781" s="4">
        <v>0</v>
      </c>
      <c r="F2781" s="5">
        <v>0</v>
      </c>
      <c r="G2781" s="44"/>
      <c r="H2781" s="5">
        <v>0</v>
      </c>
      <c r="I2781" s="44"/>
      <c r="J2781" s="5">
        <v>0</v>
      </c>
      <c r="K2781" s="44"/>
      <c r="L2781" s="5">
        <v>0</v>
      </c>
      <c r="M2781" s="44"/>
      <c r="N2781" s="5">
        <v>0</v>
      </c>
      <c r="O2781" s="44"/>
      <c r="P2781" s="5">
        <v>0</v>
      </c>
      <c r="Q2781" s="44"/>
      <c r="R2781" s="5">
        <v>0</v>
      </c>
      <c r="S2781" s="44"/>
      <c r="U2781" s="39"/>
      <c r="V2781" s="39"/>
      <c r="W2781" s="40"/>
      <c r="X2781" s="40"/>
    </row>
    <row r="2782" spans="1:24" x14ac:dyDescent="0.3">
      <c r="A2782" s="2">
        <v>44345</v>
      </c>
      <c r="B2782" s="3">
        <v>0.94791666666666663</v>
      </c>
      <c r="C2782" s="6">
        <v>-55</v>
      </c>
      <c r="D2782" s="6">
        <v>-55</v>
      </c>
      <c r="E2782" s="4">
        <v>0</v>
      </c>
      <c r="F2782" s="5">
        <v>0</v>
      </c>
      <c r="G2782" s="44"/>
      <c r="H2782" s="5">
        <v>0</v>
      </c>
      <c r="I2782" s="44"/>
      <c r="J2782" s="5">
        <v>0</v>
      </c>
      <c r="K2782" s="44"/>
      <c r="L2782" s="5">
        <v>0</v>
      </c>
      <c r="M2782" s="44"/>
      <c r="N2782" s="5">
        <v>0</v>
      </c>
      <c r="O2782" s="44"/>
      <c r="P2782" s="5">
        <v>0</v>
      </c>
      <c r="Q2782" s="44"/>
      <c r="R2782" s="5">
        <v>0</v>
      </c>
      <c r="S2782" s="44"/>
      <c r="U2782" s="39">
        <f>$AB$4-V2782</f>
        <v>0.35258749999998518</v>
      </c>
      <c r="V2782" s="39">
        <f>V2780-K2779</f>
        <v>4.4474125000000146</v>
      </c>
      <c r="W2782" s="40">
        <f>U2782/($AB$4/100)</f>
        <v>7.3455729166663577</v>
      </c>
      <c r="X2782" s="40">
        <f>V2782/($AB$4/100)</f>
        <v>92.65442708333363</v>
      </c>
    </row>
    <row r="2783" spans="1:24" x14ac:dyDescent="0.3">
      <c r="A2783" s="2">
        <v>44345</v>
      </c>
      <c r="B2783" s="3">
        <v>0.95833333333333337</v>
      </c>
      <c r="C2783" s="6">
        <v>-55</v>
      </c>
      <c r="D2783" s="6">
        <v>-55</v>
      </c>
      <c r="E2783" s="4">
        <v>0</v>
      </c>
      <c r="F2783" s="5">
        <v>0</v>
      </c>
      <c r="G2783" s="44">
        <f t="shared" si="308"/>
        <v>0</v>
      </c>
      <c r="H2783" s="5">
        <v>0</v>
      </c>
      <c r="I2783" s="44">
        <f t="shared" si="309"/>
        <v>0</v>
      </c>
      <c r="J2783" s="5">
        <v>0</v>
      </c>
      <c r="K2783" s="44">
        <f t="shared" si="310"/>
        <v>0</v>
      </c>
      <c r="L2783" s="5">
        <v>0</v>
      </c>
      <c r="M2783" s="44">
        <f t="shared" si="311"/>
        <v>0</v>
      </c>
      <c r="N2783" s="5">
        <v>0</v>
      </c>
      <c r="O2783" s="44">
        <f t="shared" si="312"/>
        <v>0</v>
      </c>
      <c r="P2783" s="5">
        <v>0</v>
      </c>
      <c r="Q2783" s="44">
        <f t="shared" si="313"/>
        <v>0</v>
      </c>
      <c r="R2783" s="5">
        <v>0</v>
      </c>
      <c r="S2783" s="44">
        <f t="shared" si="314"/>
        <v>0</v>
      </c>
      <c r="U2783" s="39"/>
      <c r="V2783" s="39"/>
      <c r="W2783" s="40"/>
      <c r="X2783" s="40"/>
    </row>
    <row r="2784" spans="1:24" x14ac:dyDescent="0.3">
      <c r="A2784" s="2">
        <v>44345</v>
      </c>
      <c r="B2784" s="3">
        <v>0.96875</v>
      </c>
      <c r="C2784" s="6">
        <v>-55</v>
      </c>
      <c r="D2784" s="6">
        <v>-55</v>
      </c>
      <c r="E2784" s="4">
        <v>0</v>
      </c>
      <c r="F2784" s="5">
        <v>0</v>
      </c>
      <c r="G2784" s="44"/>
      <c r="H2784" s="5">
        <v>0</v>
      </c>
      <c r="I2784" s="44"/>
      <c r="J2784" s="5">
        <v>0</v>
      </c>
      <c r="K2784" s="44"/>
      <c r="L2784" s="5">
        <v>0</v>
      </c>
      <c r="M2784" s="44"/>
      <c r="N2784" s="5">
        <v>0</v>
      </c>
      <c r="O2784" s="44"/>
      <c r="P2784" s="5">
        <v>0</v>
      </c>
      <c r="Q2784" s="44"/>
      <c r="R2784" s="5">
        <v>0</v>
      </c>
      <c r="S2784" s="44"/>
      <c r="U2784" s="39">
        <f>$AB$4-V2784</f>
        <v>0.35258749999998518</v>
      </c>
      <c r="V2784" s="39">
        <f>V2782+($AB$3*M2783)</f>
        <v>4.4474125000000146</v>
      </c>
      <c r="W2784" s="40">
        <f>U2784/($AB$4/100)</f>
        <v>7.3455729166663577</v>
      </c>
      <c r="X2784" s="40">
        <f>V2784/($AB$4/100)</f>
        <v>92.65442708333363</v>
      </c>
    </row>
    <row r="2785" spans="1:24" x14ac:dyDescent="0.3">
      <c r="A2785" s="2">
        <v>44345</v>
      </c>
      <c r="B2785" s="3">
        <v>0.97916666666666663</v>
      </c>
      <c r="C2785" s="6">
        <v>-55</v>
      </c>
      <c r="D2785" s="6">
        <v>-55</v>
      </c>
      <c r="E2785" s="4">
        <v>0</v>
      </c>
      <c r="F2785" s="5">
        <v>0</v>
      </c>
      <c r="G2785" s="44"/>
      <c r="H2785" s="5">
        <v>0</v>
      </c>
      <c r="I2785" s="44"/>
      <c r="J2785" s="5">
        <v>0</v>
      </c>
      <c r="K2785" s="44"/>
      <c r="L2785" s="5">
        <v>0</v>
      </c>
      <c r="M2785" s="44"/>
      <c r="N2785" s="5">
        <v>0</v>
      </c>
      <c r="O2785" s="44"/>
      <c r="P2785" s="5">
        <v>0</v>
      </c>
      <c r="Q2785" s="44"/>
      <c r="R2785" s="5">
        <v>0</v>
      </c>
      <c r="S2785" s="44"/>
      <c r="U2785" s="39"/>
      <c r="V2785" s="39"/>
      <c r="W2785" s="9"/>
      <c r="X2785" s="9"/>
    </row>
    <row r="2786" spans="1:24" x14ac:dyDescent="0.3">
      <c r="A2786" s="2">
        <v>44345</v>
      </c>
      <c r="B2786" s="3">
        <v>0.98958333333333337</v>
      </c>
      <c r="C2786" s="6">
        <v>-55</v>
      </c>
      <c r="D2786" s="6">
        <v>-55</v>
      </c>
      <c r="E2786" s="4">
        <v>0</v>
      </c>
      <c r="F2786" s="5">
        <v>0</v>
      </c>
      <c r="G2786" s="44"/>
      <c r="H2786" s="5">
        <v>0</v>
      </c>
      <c r="I2786" s="44"/>
      <c r="J2786" s="5">
        <v>0</v>
      </c>
      <c r="K2786" s="44"/>
      <c r="L2786" s="5">
        <v>0</v>
      </c>
      <c r="M2786" s="44"/>
      <c r="N2786" s="5">
        <v>0</v>
      </c>
      <c r="O2786" s="44"/>
      <c r="P2786" s="5">
        <v>0</v>
      </c>
      <c r="Q2786" s="44"/>
      <c r="R2786" s="5">
        <v>0</v>
      </c>
      <c r="S2786" s="44"/>
      <c r="U2786" s="39">
        <f>$AB$4-V2786</f>
        <v>0.35258749999998518</v>
      </c>
      <c r="V2786" s="39">
        <f>V2784-K2783</f>
        <v>4.4474125000000146</v>
      </c>
      <c r="W2786" s="40">
        <f>U2786/($AB$4/100)</f>
        <v>7.3455729166663577</v>
      </c>
      <c r="X2786" s="40">
        <f>V2786/($AB$4/100)</f>
        <v>92.65442708333363</v>
      </c>
    </row>
    <row r="2787" spans="1:24" x14ac:dyDescent="0.3">
      <c r="A2787" s="2">
        <v>44346</v>
      </c>
      <c r="B2787" s="3">
        <v>0</v>
      </c>
      <c r="C2787" s="6">
        <v>-55</v>
      </c>
      <c r="D2787" s="6">
        <v>-55</v>
      </c>
      <c r="E2787" s="4">
        <v>0</v>
      </c>
      <c r="F2787" s="5">
        <v>0</v>
      </c>
      <c r="G2787" s="44">
        <f t="shared" si="308"/>
        <v>0</v>
      </c>
      <c r="H2787" s="5">
        <v>0</v>
      </c>
      <c r="I2787" s="44">
        <f t="shared" si="309"/>
        <v>0</v>
      </c>
      <c r="J2787" s="5">
        <v>0</v>
      </c>
      <c r="K2787" s="44">
        <f t="shared" si="310"/>
        <v>0</v>
      </c>
      <c r="L2787" s="5">
        <v>0</v>
      </c>
      <c r="M2787" s="44">
        <f t="shared" si="311"/>
        <v>0</v>
      </c>
      <c r="N2787" s="5">
        <v>0</v>
      </c>
      <c r="O2787" s="44">
        <f t="shared" si="312"/>
        <v>0</v>
      </c>
      <c r="P2787" s="5">
        <v>0</v>
      </c>
      <c r="Q2787" s="44">
        <f t="shared" si="313"/>
        <v>0</v>
      </c>
      <c r="R2787" s="5">
        <v>0</v>
      </c>
      <c r="S2787" s="44">
        <f t="shared" si="314"/>
        <v>0</v>
      </c>
      <c r="U2787" s="39"/>
      <c r="V2787" s="39"/>
      <c r="W2787" s="40"/>
      <c r="X2787" s="40"/>
    </row>
    <row r="2788" spans="1:24" x14ac:dyDescent="0.3">
      <c r="A2788" s="2">
        <v>44346</v>
      </c>
      <c r="B2788" s="3">
        <v>1.0416666666666666E-2</v>
      </c>
      <c r="C2788" s="6">
        <v>-55</v>
      </c>
      <c r="D2788" s="6">
        <v>-55</v>
      </c>
      <c r="E2788" s="4">
        <v>0</v>
      </c>
      <c r="F2788" s="5">
        <v>0</v>
      </c>
      <c r="G2788" s="44"/>
      <c r="H2788" s="5">
        <v>0</v>
      </c>
      <c r="I2788" s="44"/>
      <c r="J2788" s="5">
        <v>0</v>
      </c>
      <c r="K2788" s="44"/>
      <c r="L2788" s="5">
        <v>0</v>
      </c>
      <c r="M2788" s="44"/>
      <c r="N2788" s="5">
        <v>0</v>
      </c>
      <c r="O2788" s="44"/>
      <c r="P2788" s="5">
        <v>0</v>
      </c>
      <c r="Q2788" s="44"/>
      <c r="R2788" s="5">
        <v>0</v>
      </c>
      <c r="S2788" s="44"/>
      <c r="U2788" s="39">
        <f>$AB$4-V2788</f>
        <v>0.35258749999998518</v>
      </c>
      <c r="V2788" s="39">
        <f>V2786+($AB$3*M2787)</f>
        <v>4.4474125000000146</v>
      </c>
      <c r="W2788" s="40">
        <f>U2788/($AB$4/100)</f>
        <v>7.3455729166663577</v>
      </c>
      <c r="X2788" s="40">
        <f>V2788/($AB$4/100)</f>
        <v>92.65442708333363</v>
      </c>
    </row>
    <row r="2789" spans="1:24" x14ac:dyDescent="0.3">
      <c r="A2789" s="2">
        <v>44346</v>
      </c>
      <c r="B2789" s="3">
        <v>2.0833333333333332E-2</v>
      </c>
      <c r="C2789" s="6">
        <v>-55</v>
      </c>
      <c r="D2789" s="6">
        <v>-55</v>
      </c>
      <c r="E2789" s="4">
        <v>0</v>
      </c>
      <c r="F2789" s="5">
        <v>0</v>
      </c>
      <c r="G2789" s="44"/>
      <c r="H2789" s="5">
        <v>0</v>
      </c>
      <c r="I2789" s="44"/>
      <c r="J2789" s="5">
        <v>0</v>
      </c>
      <c r="K2789" s="44"/>
      <c r="L2789" s="5">
        <v>0</v>
      </c>
      <c r="M2789" s="44"/>
      <c r="N2789" s="5">
        <v>0</v>
      </c>
      <c r="O2789" s="44"/>
      <c r="P2789" s="5">
        <v>0</v>
      </c>
      <c r="Q2789" s="44"/>
      <c r="R2789" s="5">
        <v>0</v>
      </c>
      <c r="S2789" s="44"/>
      <c r="U2789" s="39"/>
      <c r="V2789" s="39"/>
      <c r="W2789" s="40"/>
      <c r="X2789" s="40"/>
    </row>
    <row r="2790" spans="1:24" x14ac:dyDescent="0.3">
      <c r="A2790" s="2">
        <v>44346</v>
      </c>
      <c r="B2790" s="3">
        <v>3.125E-2</v>
      </c>
      <c r="C2790" s="6">
        <v>-55</v>
      </c>
      <c r="D2790" s="6">
        <v>-55</v>
      </c>
      <c r="E2790" s="4">
        <v>0</v>
      </c>
      <c r="F2790" s="5">
        <v>0</v>
      </c>
      <c r="G2790" s="44"/>
      <c r="H2790" s="5">
        <v>0</v>
      </c>
      <c r="I2790" s="44"/>
      <c r="J2790" s="5">
        <v>0</v>
      </c>
      <c r="K2790" s="44"/>
      <c r="L2790" s="5">
        <v>0</v>
      </c>
      <c r="M2790" s="44"/>
      <c r="N2790" s="5">
        <v>0</v>
      </c>
      <c r="O2790" s="44"/>
      <c r="P2790" s="5">
        <v>0</v>
      </c>
      <c r="Q2790" s="44"/>
      <c r="R2790" s="5">
        <v>0</v>
      </c>
      <c r="S2790" s="44"/>
      <c r="U2790" s="39">
        <f>$AB$4-V2790</f>
        <v>0.35258749999998518</v>
      </c>
      <c r="V2790" s="39">
        <f>V2788-K2787</f>
        <v>4.4474125000000146</v>
      </c>
      <c r="W2790" s="40">
        <f>U2790/($AB$4/100)</f>
        <v>7.3455729166663577</v>
      </c>
      <c r="X2790" s="40">
        <f>V2790/($AB$4/100)</f>
        <v>92.65442708333363</v>
      </c>
    </row>
    <row r="2791" spans="1:24" x14ac:dyDescent="0.3">
      <c r="A2791" s="2">
        <v>44346</v>
      </c>
      <c r="B2791" s="3">
        <v>4.1666666666666664E-2</v>
      </c>
      <c r="C2791" s="6">
        <v>-55</v>
      </c>
      <c r="D2791" s="6">
        <v>-55</v>
      </c>
      <c r="E2791" s="4">
        <v>0</v>
      </c>
      <c r="F2791" s="5">
        <v>0</v>
      </c>
      <c r="G2791" s="44">
        <f t="shared" si="308"/>
        <v>0</v>
      </c>
      <c r="H2791" s="5">
        <v>0</v>
      </c>
      <c r="I2791" s="44">
        <f t="shared" si="309"/>
        <v>0</v>
      </c>
      <c r="J2791" s="5">
        <v>0</v>
      </c>
      <c r="K2791" s="44">
        <f t="shared" si="310"/>
        <v>0</v>
      </c>
      <c r="L2791" s="5">
        <v>0</v>
      </c>
      <c r="M2791" s="44">
        <f t="shared" si="311"/>
        <v>0</v>
      </c>
      <c r="N2791" s="5">
        <v>0</v>
      </c>
      <c r="O2791" s="44">
        <f t="shared" si="312"/>
        <v>0</v>
      </c>
      <c r="P2791" s="5">
        <v>0</v>
      </c>
      <c r="Q2791" s="44">
        <f t="shared" si="313"/>
        <v>0</v>
      </c>
      <c r="R2791" s="5">
        <v>0</v>
      </c>
      <c r="S2791" s="44">
        <f t="shared" si="314"/>
        <v>0</v>
      </c>
      <c r="U2791" s="39"/>
      <c r="V2791" s="39"/>
      <c r="W2791" s="40"/>
      <c r="X2791" s="40"/>
    </row>
    <row r="2792" spans="1:24" x14ac:dyDescent="0.3">
      <c r="A2792" s="2">
        <v>44346</v>
      </c>
      <c r="B2792" s="3">
        <v>5.2083333333333336E-2</v>
      </c>
      <c r="C2792" s="6">
        <v>-55</v>
      </c>
      <c r="D2792" s="6">
        <v>-55</v>
      </c>
      <c r="E2792" s="4">
        <v>0</v>
      </c>
      <c r="F2792" s="5">
        <v>0</v>
      </c>
      <c r="G2792" s="44"/>
      <c r="H2792" s="5">
        <v>0</v>
      </c>
      <c r="I2792" s="44"/>
      <c r="J2792" s="5">
        <v>0</v>
      </c>
      <c r="K2792" s="44"/>
      <c r="L2792" s="5">
        <v>0</v>
      </c>
      <c r="M2792" s="44"/>
      <c r="N2792" s="5">
        <v>0</v>
      </c>
      <c r="O2792" s="44"/>
      <c r="P2792" s="5">
        <v>0</v>
      </c>
      <c r="Q2792" s="44"/>
      <c r="R2792" s="5">
        <v>0</v>
      </c>
      <c r="S2792" s="44"/>
      <c r="U2792" s="39">
        <f>$AB$4-V2792</f>
        <v>0.35258749999998518</v>
      </c>
      <c r="V2792" s="39">
        <f>V2790+($AB$3*M2791)</f>
        <v>4.4474125000000146</v>
      </c>
      <c r="W2792" s="40">
        <f>U2792/($AB$4/100)</f>
        <v>7.3455729166663577</v>
      </c>
      <c r="X2792" s="40">
        <f>V2792/($AB$4/100)</f>
        <v>92.65442708333363</v>
      </c>
    </row>
    <row r="2793" spans="1:24" x14ac:dyDescent="0.3">
      <c r="A2793" s="2">
        <v>44346</v>
      </c>
      <c r="B2793" s="3">
        <v>6.25E-2</v>
      </c>
      <c r="C2793" s="6">
        <v>-55</v>
      </c>
      <c r="D2793" s="6">
        <v>-55</v>
      </c>
      <c r="E2793" s="4">
        <v>0</v>
      </c>
      <c r="F2793" s="5">
        <v>0</v>
      </c>
      <c r="G2793" s="44"/>
      <c r="H2793" s="5">
        <v>0</v>
      </c>
      <c r="I2793" s="44"/>
      <c r="J2793" s="5">
        <v>0</v>
      </c>
      <c r="K2793" s="44"/>
      <c r="L2793" s="5">
        <v>0</v>
      </c>
      <c r="M2793" s="44"/>
      <c r="N2793" s="5">
        <v>0</v>
      </c>
      <c r="O2793" s="44"/>
      <c r="P2793" s="5">
        <v>0</v>
      </c>
      <c r="Q2793" s="44"/>
      <c r="R2793" s="5">
        <v>0</v>
      </c>
      <c r="S2793" s="44"/>
      <c r="U2793" s="39"/>
      <c r="V2793" s="39"/>
      <c r="W2793" s="9"/>
      <c r="X2793" s="9"/>
    </row>
    <row r="2794" spans="1:24" x14ac:dyDescent="0.3">
      <c r="A2794" s="2">
        <v>44346</v>
      </c>
      <c r="B2794" s="3">
        <v>7.2916666666666671E-2</v>
      </c>
      <c r="C2794" s="6">
        <v>-55</v>
      </c>
      <c r="D2794" s="6">
        <v>-55</v>
      </c>
      <c r="E2794" s="4">
        <v>0</v>
      </c>
      <c r="F2794" s="5">
        <v>0</v>
      </c>
      <c r="G2794" s="44"/>
      <c r="H2794" s="5">
        <v>0</v>
      </c>
      <c r="I2794" s="44"/>
      <c r="J2794" s="5">
        <v>0</v>
      </c>
      <c r="K2794" s="44"/>
      <c r="L2794" s="5">
        <v>0</v>
      </c>
      <c r="M2794" s="44"/>
      <c r="N2794" s="5">
        <v>0</v>
      </c>
      <c r="O2794" s="44"/>
      <c r="P2794" s="5">
        <v>0</v>
      </c>
      <c r="Q2794" s="44"/>
      <c r="R2794" s="5">
        <v>0</v>
      </c>
      <c r="S2794" s="44"/>
      <c r="U2794" s="39">
        <f>$AB$4-V2794</f>
        <v>0.35258749999998518</v>
      </c>
      <c r="V2794" s="39">
        <f>V2792-K2791</f>
        <v>4.4474125000000146</v>
      </c>
      <c r="W2794" s="40">
        <f>U2794/($AB$4/100)</f>
        <v>7.3455729166663577</v>
      </c>
      <c r="X2794" s="40">
        <f>V2794/($AB$4/100)</f>
        <v>92.65442708333363</v>
      </c>
    </row>
    <row r="2795" spans="1:24" x14ac:dyDescent="0.3">
      <c r="A2795" s="2">
        <v>44346</v>
      </c>
      <c r="B2795" s="3">
        <v>8.3333333333333329E-2</v>
      </c>
      <c r="C2795" s="6">
        <v>-55</v>
      </c>
      <c r="D2795" s="6">
        <v>-55</v>
      </c>
      <c r="E2795" s="4">
        <v>0</v>
      </c>
      <c r="F2795" s="5">
        <v>0</v>
      </c>
      <c r="G2795" s="44">
        <f t="shared" si="308"/>
        <v>0</v>
      </c>
      <c r="H2795" s="5">
        <v>0</v>
      </c>
      <c r="I2795" s="44">
        <f t="shared" si="309"/>
        <v>0</v>
      </c>
      <c r="J2795" s="5">
        <v>0</v>
      </c>
      <c r="K2795" s="44">
        <f t="shared" si="310"/>
        <v>0</v>
      </c>
      <c r="L2795" s="5">
        <v>0</v>
      </c>
      <c r="M2795" s="44">
        <f t="shared" si="311"/>
        <v>0</v>
      </c>
      <c r="N2795" s="5">
        <v>0</v>
      </c>
      <c r="O2795" s="44">
        <f t="shared" si="312"/>
        <v>0</v>
      </c>
      <c r="P2795" s="5">
        <v>0</v>
      </c>
      <c r="Q2795" s="44">
        <f t="shared" si="313"/>
        <v>0</v>
      </c>
      <c r="R2795" s="5">
        <v>0</v>
      </c>
      <c r="S2795" s="44">
        <f t="shared" si="314"/>
        <v>0</v>
      </c>
      <c r="U2795" s="39"/>
      <c r="V2795" s="39"/>
      <c r="W2795" s="40"/>
      <c r="X2795" s="40"/>
    </row>
    <row r="2796" spans="1:24" x14ac:dyDescent="0.3">
      <c r="A2796" s="2">
        <v>44346</v>
      </c>
      <c r="B2796" s="3">
        <v>9.375E-2</v>
      </c>
      <c r="C2796" s="6">
        <v>-55</v>
      </c>
      <c r="D2796" s="6">
        <v>-55</v>
      </c>
      <c r="E2796" s="4">
        <v>0</v>
      </c>
      <c r="F2796" s="5">
        <v>0</v>
      </c>
      <c r="G2796" s="44"/>
      <c r="H2796" s="5">
        <v>0</v>
      </c>
      <c r="I2796" s="44"/>
      <c r="J2796" s="5">
        <v>0</v>
      </c>
      <c r="K2796" s="44"/>
      <c r="L2796" s="5">
        <v>0</v>
      </c>
      <c r="M2796" s="44"/>
      <c r="N2796" s="5">
        <v>0</v>
      </c>
      <c r="O2796" s="44"/>
      <c r="P2796" s="5">
        <v>0</v>
      </c>
      <c r="Q2796" s="44"/>
      <c r="R2796" s="5">
        <v>0</v>
      </c>
      <c r="S2796" s="44"/>
      <c r="U2796" s="39">
        <f>$AB$4-V2796</f>
        <v>0.35258749999998518</v>
      </c>
      <c r="V2796" s="39">
        <f>V2794+($AB$3*M2795)</f>
        <v>4.4474125000000146</v>
      </c>
      <c r="W2796" s="40">
        <f>U2796/($AB$4/100)</f>
        <v>7.3455729166663577</v>
      </c>
      <c r="X2796" s="40">
        <f>V2796/($AB$4/100)</f>
        <v>92.65442708333363</v>
      </c>
    </row>
    <row r="2797" spans="1:24" x14ac:dyDescent="0.3">
      <c r="A2797" s="2">
        <v>44346</v>
      </c>
      <c r="B2797" s="3">
        <v>0.10416666666666667</v>
      </c>
      <c r="C2797" s="6">
        <v>-55</v>
      </c>
      <c r="D2797" s="6">
        <v>-55</v>
      </c>
      <c r="E2797" s="4">
        <v>0</v>
      </c>
      <c r="F2797" s="5">
        <v>0</v>
      </c>
      <c r="G2797" s="44"/>
      <c r="H2797" s="5">
        <v>0</v>
      </c>
      <c r="I2797" s="44"/>
      <c r="J2797" s="5">
        <v>0</v>
      </c>
      <c r="K2797" s="44"/>
      <c r="L2797" s="5">
        <v>0</v>
      </c>
      <c r="M2797" s="44"/>
      <c r="N2797" s="5">
        <v>0</v>
      </c>
      <c r="O2797" s="44"/>
      <c r="P2797" s="5">
        <v>0</v>
      </c>
      <c r="Q2797" s="44"/>
      <c r="R2797" s="5">
        <v>0</v>
      </c>
      <c r="S2797" s="44"/>
      <c r="U2797" s="39"/>
      <c r="V2797" s="39"/>
      <c r="W2797" s="40"/>
      <c r="X2797" s="40"/>
    </row>
    <row r="2798" spans="1:24" x14ac:dyDescent="0.3">
      <c r="A2798" s="2">
        <v>44346</v>
      </c>
      <c r="B2798" s="3">
        <v>0.11458333333333333</v>
      </c>
      <c r="C2798" s="6">
        <v>-55</v>
      </c>
      <c r="D2798" s="6">
        <v>-55</v>
      </c>
      <c r="E2798" s="4">
        <v>0</v>
      </c>
      <c r="F2798" s="5">
        <v>0</v>
      </c>
      <c r="G2798" s="44"/>
      <c r="H2798" s="5">
        <v>0</v>
      </c>
      <c r="I2798" s="44"/>
      <c r="J2798" s="5">
        <v>0</v>
      </c>
      <c r="K2798" s="44"/>
      <c r="L2798" s="5">
        <v>0</v>
      </c>
      <c r="M2798" s="44"/>
      <c r="N2798" s="5">
        <v>0</v>
      </c>
      <c r="O2798" s="44"/>
      <c r="P2798" s="5">
        <v>0</v>
      </c>
      <c r="Q2798" s="44"/>
      <c r="R2798" s="5">
        <v>0</v>
      </c>
      <c r="S2798" s="44"/>
      <c r="U2798" s="39">
        <f>$AB$4-V2798</f>
        <v>0.35258749999998518</v>
      </c>
      <c r="V2798" s="39">
        <f>V2796-K2795</f>
        <v>4.4474125000000146</v>
      </c>
      <c r="W2798" s="40">
        <f>U2798/($AB$4/100)</f>
        <v>7.3455729166663577</v>
      </c>
      <c r="X2798" s="40">
        <f>V2798/($AB$4/100)</f>
        <v>92.65442708333363</v>
      </c>
    </row>
    <row r="2799" spans="1:24" x14ac:dyDescent="0.3">
      <c r="A2799" s="2">
        <v>44346</v>
      </c>
      <c r="B2799" s="3">
        <v>0.125</v>
      </c>
      <c r="C2799" s="6">
        <v>-55</v>
      </c>
      <c r="D2799" s="6">
        <v>-55</v>
      </c>
      <c r="E2799" s="4">
        <v>0</v>
      </c>
      <c r="F2799" s="5">
        <v>0</v>
      </c>
      <c r="G2799" s="44">
        <f t="shared" si="308"/>
        <v>0</v>
      </c>
      <c r="H2799" s="5">
        <v>0</v>
      </c>
      <c r="I2799" s="44">
        <f t="shared" si="309"/>
        <v>0</v>
      </c>
      <c r="J2799" s="5">
        <v>0</v>
      </c>
      <c r="K2799" s="44">
        <f t="shared" si="310"/>
        <v>0</v>
      </c>
      <c r="L2799" s="5">
        <v>0</v>
      </c>
      <c r="M2799" s="44">
        <f t="shared" si="311"/>
        <v>0</v>
      </c>
      <c r="N2799" s="5">
        <v>0</v>
      </c>
      <c r="O2799" s="44">
        <f t="shared" si="312"/>
        <v>0</v>
      </c>
      <c r="P2799" s="5">
        <v>0</v>
      </c>
      <c r="Q2799" s="44">
        <f t="shared" si="313"/>
        <v>0</v>
      </c>
      <c r="R2799" s="5">
        <v>0</v>
      </c>
      <c r="S2799" s="44">
        <f t="shared" si="314"/>
        <v>0</v>
      </c>
      <c r="U2799" s="39"/>
      <c r="V2799" s="39"/>
      <c r="W2799" s="40"/>
      <c r="X2799" s="40"/>
    </row>
    <row r="2800" spans="1:24" x14ac:dyDescent="0.3">
      <c r="A2800" s="2">
        <v>44346</v>
      </c>
      <c r="B2800" s="3">
        <v>0.13541666666666666</v>
      </c>
      <c r="C2800" s="6">
        <v>-55</v>
      </c>
      <c r="D2800" s="6">
        <v>-55</v>
      </c>
      <c r="E2800" s="4">
        <v>0</v>
      </c>
      <c r="F2800" s="5">
        <v>0</v>
      </c>
      <c r="G2800" s="44"/>
      <c r="H2800" s="5">
        <v>0</v>
      </c>
      <c r="I2800" s="44"/>
      <c r="J2800" s="5">
        <v>0</v>
      </c>
      <c r="K2800" s="44"/>
      <c r="L2800" s="5">
        <v>0</v>
      </c>
      <c r="M2800" s="44"/>
      <c r="N2800" s="5">
        <v>0</v>
      </c>
      <c r="O2800" s="44"/>
      <c r="P2800" s="5">
        <v>0</v>
      </c>
      <c r="Q2800" s="44"/>
      <c r="R2800" s="5">
        <v>0</v>
      </c>
      <c r="S2800" s="44"/>
      <c r="U2800" s="39">
        <f>$AB$4-V2800</f>
        <v>0.35258749999998518</v>
      </c>
      <c r="V2800" s="39">
        <f>V2798+($AB$3*M2799)</f>
        <v>4.4474125000000146</v>
      </c>
      <c r="W2800" s="40">
        <f>U2800/($AB$4/100)</f>
        <v>7.3455729166663577</v>
      </c>
      <c r="X2800" s="40">
        <f>V2800/($AB$4/100)</f>
        <v>92.65442708333363</v>
      </c>
    </row>
    <row r="2801" spans="1:24" x14ac:dyDescent="0.3">
      <c r="A2801" s="2">
        <v>44346</v>
      </c>
      <c r="B2801" s="3">
        <v>0.14583333333333334</v>
      </c>
      <c r="C2801" s="6">
        <v>-55</v>
      </c>
      <c r="D2801" s="6">
        <v>-55</v>
      </c>
      <c r="E2801" s="4">
        <v>0</v>
      </c>
      <c r="F2801" s="5">
        <v>0</v>
      </c>
      <c r="G2801" s="44"/>
      <c r="H2801" s="5">
        <v>0</v>
      </c>
      <c r="I2801" s="44"/>
      <c r="J2801" s="5">
        <v>0</v>
      </c>
      <c r="K2801" s="44"/>
      <c r="L2801" s="5">
        <v>0</v>
      </c>
      <c r="M2801" s="44"/>
      <c r="N2801" s="5">
        <v>0</v>
      </c>
      <c r="O2801" s="44"/>
      <c r="P2801" s="5">
        <v>0</v>
      </c>
      <c r="Q2801" s="44"/>
      <c r="R2801" s="5">
        <v>0</v>
      </c>
      <c r="S2801" s="44"/>
      <c r="U2801" s="39"/>
      <c r="V2801" s="39"/>
      <c r="W2801" s="9"/>
      <c r="X2801" s="9"/>
    </row>
    <row r="2802" spans="1:24" x14ac:dyDescent="0.3">
      <c r="A2802" s="2">
        <v>44346</v>
      </c>
      <c r="B2802" s="3">
        <v>0.15625</v>
      </c>
      <c r="C2802" s="6">
        <v>-55</v>
      </c>
      <c r="D2802" s="6">
        <v>-55</v>
      </c>
      <c r="E2802" s="4">
        <v>0</v>
      </c>
      <c r="F2802" s="5">
        <v>0</v>
      </c>
      <c r="G2802" s="44"/>
      <c r="H2802" s="5">
        <v>0</v>
      </c>
      <c r="I2802" s="44"/>
      <c r="J2802" s="5">
        <v>0</v>
      </c>
      <c r="K2802" s="44"/>
      <c r="L2802" s="5">
        <v>0</v>
      </c>
      <c r="M2802" s="44"/>
      <c r="N2802" s="5">
        <v>0</v>
      </c>
      <c r="O2802" s="44"/>
      <c r="P2802" s="5">
        <v>0</v>
      </c>
      <c r="Q2802" s="44"/>
      <c r="R2802" s="5">
        <v>0</v>
      </c>
      <c r="S2802" s="44"/>
      <c r="U2802" s="39">
        <f>$AB$4-V2802</f>
        <v>0.35258749999998518</v>
      </c>
      <c r="V2802" s="39">
        <f>V2800-K2799</f>
        <v>4.4474125000000146</v>
      </c>
      <c r="W2802" s="40">
        <f>U2802/($AB$4/100)</f>
        <v>7.3455729166663577</v>
      </c>
      <c r="X2802" s="40">
        <f>V2802/($AB$4/100)</f>
        <v>92.65442708333363</v>
      </c>
    </row>
    <row r="2803" spans="1:24" x14ac:dyDescent="0.3">
      <c r="A2803" s="2">
        <v>44346</v>
      </c>
      <c r="B2803" s="3">
        <v>0.16666666666666666</v>
      </c>
      <c r="C2803" s="6">
        <v>-55</v>
      </c>
      <c r="D2803" s="6">
        <v>-55</v>
      </c>
      <c r="E2803" s="4">
        <v>0</v>
      </c>
      <c r="F2803" s="5">
        <v>0</v>
      </c>
      <c r="G2803" s="44">
        <f t="shared" si="308"/>
        <v>0</v>
      </c>
      <c r="H2803" s="5">
        <v>0</v>
      </c>
      <c r="I2803" s="44">
        <f t="shared" si="309"/>
        <v>0</v>
      </c>
      <c r="J2803" s="5">
        <v>0</v>
      </c>
      <c r="K2803" s="44">
        <f t="shared" si="310"/>
        <v>0</v>
      </c>
      <c r="L2803" s="5">
        <v>0</v>
      </c>
      <c r="M2803" s="44">
        <f t="shared" si="311"/>
        <v>0</v>
      </c>
      <c r="N2803" s="5">
        <v>0</v>
      </c>
      <c r="O2803" s="44">
        <f t="shared" si="312"/>
        <v>0</v>
      </c>
      <c r="P2803" s="5">
        <v>0</v>
      </c>
      <c r="Q2803" s="44">
        <f t="shared" si="313"/>
        <v>0</v>
      </c>
      <c r="R2803" s="5">
        <v>0</v>
      </c>
      <c r="S2803" s="44">
        <f t="shared" si="314"/>
        <v>0</v>
      </c>
      <c r="U2803" s="39"/>
      <c r="V2803" s="39"/>
      <c r="W2803" s="40"/>
      <c r="X2803" s="40"/>
    </row>
    <row r="2804" spans="1:24" x14ac:dyDescent="0.3">
      <c r="A2804" s="2">
        <v>44346</v>
      </c>
      <c r="B2804" s="3">
        <v>0.17708333333333334</v>
      </c>
      <c r="C2804" s="6">
        <v>-55</v>
      </c>
      <c r="D2804" s="6">
        <v>-55</v>
      </c>
      <c r="E2804" s="4">
        <v>0</v>
      </c>
      <c r="F2804" s="5">
        <v>0</v>
      </c>
      <c r="G2804" s="44"/>
      <c r="H2804" s="5">
        <v>0</v>
      </c>
      <c r="I2804" s="44"/>
      <c r="J2804" s="5">
        <v>0</v>
      </c>
      <c r="K2804" s="44"/>
      <c r="L2804" s="5">
        <v>0</v>
      </c>
      <c r="M2804" s="44"/>
      <c r="N2804" s="5">
        <v>0</v>
      </c>
      <c r="O2804" s="44"/>
      <c r="P2804" s="5">
        <v>0</v>
      </c>
      <c r="Q2804" s="44"/>
      <c r="R2804" s="5">
        <v>0</v>
      </c>
      <c r="S2804" s="44"/>
      <c r="U2804" s="39">
        <f>$AB$4-V2804</f>
        <v>0.35258749999998518</v>
      </c>
      <c r="V2804" s="39">
        <f>V2802+($AB$3*M2803)</f>
        <v>4.4474125000000146</v>
      </c>
      <c r="W2804" s="40">
        <f>U2804/($AB$4/100)</f>
        <v>7.3455729166663577</v>
      </c>
      <c r="X2804" s="40">
        <f>V2804/($AB$4/100)</f>
        <v>92.65442708333363</v>
      </c>
    </row>
    <row r="2805" spans="1:24" x14ac:dyDescent="0.3">
      <c r="A2805" s="2">
        <v>44346</v>
      </c>
      <c r="B2805" s="3">
        <v>0.1875</v>
      </c>
      <c r="C2805" s="6">
        <v>-55</v>
      </c>
      <c r="D2805" s="6">
        <v>-55</v>
      </c>
      <c r="E2805" s="4">
        <v>0</v>
      </c>
      <c r="F2805" s="5">
        <v>0</v>
      </c>
      <c r="G2805" s="44"/>
      <c r="H2805" s="5">
        <v>0</v>
      </c>
      <c r="I2805" s="44"/>
      <c r="J2805" s="5">
        <v>0</v>
      </c>
      <c r="K2805" s="44"/>
      <c r="L2805" s="5">
        <v>0</v>
      </c>
      <c r="M2805" s="44"/>
      <c r="N2805" s="5">
        <v>0</v>
      </c>
      <c r="O2805" s="44"/>
      <c r="P2805" s="5">
        <v>0</v>
      </c>
      <c r="Q2805" s="44"/>
      <c r="R2805" s="5">
        <v>0</v>
      </c>
      <c r="S2805" s="44"/>
      <c r="U2805" s="39"/>
      <c r="V2805" s="39"/>
      <c r="W2805" s="40"/>
      <c r="X2805" s="40"/>
    </row>
    <row r="2806" spans="1:24" x14ac:dyDescent="0.3">
      <c r="A2806" s="2">
        <v>44346</v>
      </c>
      <c r="B2806" s="3">
        <v>0.19791666666666666</v>
      </c>
      <c r="C2806" s="6">
        <v>-55</v>
      </c>
      <c r="D2806" s="6">
        <v>-55</v>
      </c>
      <c r="E2806" s="4">
        <v>0</v>
      </c>
      <c r="F2806" s="5">
        <v>0</v>
      </c>
      <c r="G2806" s="44"/>
      <c r="H2806" s="5">
        <v>0</v>
      </c>
      <c r="I2806" s="44"/>
      <c r="J2806" s="5">
        <v>0</v>
      </c>
      <c r="K2806" s="44"/>
      <c r="L2806" s="5">
        <v>0</v>
      </c>
      <c r="M2806" s="44"/>
      <c r="N2806" s="5">
        <v>0</v>
      </c>
      <c r="O2806" s="44"/>
      <c r="P2806" s="5">
        <v>0</v>
      </c>
      <c r="Q2806" s="44"/>
      <c r="R2806" s="5">
        <v>0</v>
      </c>
      <c r="S2806" s="44"/>
      <c r="U2806" s="39">
        <f>$AB$4-V2806</f>
        <v>0.35258749999998518</v>
      </c>
      <c r="V2806" s="39">
        <f>V2804-K2803</f>
        <v>4.4474125000000146</v>
      </c>
      <c r="W2806" s="40">
        <f>U2806/($AB$4/100)</f>
        <v>7.3455729166663577</v>
      </c>
      <c r="X2806" s="40">
        <f>V2806/($AB$4/100)</f>
        <v>92.65442708333363</v>
      </c>
    </row>
    <row r="2807" spans="1:24" x14ac:dyDescent="0.3">
      <c r="A2807" s="2">
        <v>44346</v>
      </c>
      <c r="B2807" s="3">
        <v>0.20833333333333334</v>
      </c>
      <c r="C2807" s="6">
        <v>-55</v>
      </c>
      <c r="D2807" s="6">
        <v>-55</v>
      </c>
      <c r="E2807" s="4">
        <v>0</v>
      </c>
      <c r="F2807" s="5">
        <v>0</v>
      </c>
      <c r="G2807" s="44">
        <f t="shared" si="308"/>
        <v>0</v>
      </c>
      <c r="H2807" s="5">
        <v>0</v>
      </c>
      <c r="I2807" s="44">
        <f t="shared" si="309"/>
        <v>0</v>
      </c>
      <c r="J2807" s="5">
        <v>0</v>
      </c>
      <c r="K2807" s="44">
        <f t="shared" si="310"/>
        <v>0</v>
      </c>
      <c r="L2807" s="5">
        <v>0</v>
      </c>
      <c r="M2807" s="44">
        <f t="shared" si="311"/>
        <v>0</v>
      </c>
      <c r="N2807" s="5">
        <v>0</v>
      </c>
      <c r="O2807" s="44">
        <f t="shared" si="312"/>
        <v>0</v>
      </c>
      <c r="P2807" s="5">
        <v>0</v>
      </c>
      <c r="Q2807" s="44">
        <f t="shared" si="313"/>
        <v>0</v>
      </c>
      <c r="R2807" s="5">
        <v>0</v>
      </c>
      <c r="S2807" s="44">
        <f t="shared" si="314"/>
        <v>0</v>
      </c>
      <c r="U2807" s="39"/>
      <c r="V2807" s="39"/>
      <c r="W2807" s="40"/>
      <c r="X2807" s="40"/>
    </row>
    <row r="2808" spans="1:24" x14ac:dyDescent="0.3">
      <c r="A2808" s="2">
        <v>44346</v>
      </c>
      <c r="B2808" s="3">
        <v>0.21875</v>
      </c>
      <c r="C2808" s="6">
        <v>-55</v>
      </c>
      <c r="D2808" s="6">
        <v>-55</v>
      </c>
      <c r="E2808" s="4">
        <v>0</v>
      </c>
      <c r="F2808" s="5">
        <v>0</v>
      </c>
      <c r="G2808" s="44"/>
      <c r="H2808" s="5">
        <v>0</v>
      </c>
      <c r="I2808" s="44"/>
      <c r="J2808" s="5">
        <v>0</v>
      </c>
      <c r="K2808" s="44"/>
      <c r="L2808" s="5">
        <v>0</v>
      </c>
      <c r="M2808" s="44"/>
      <c r="N2808" s="5">
        <v>0</v>
      </c>
      <c r="O2808" s="44"/>
      <c r="P2808" s="5">
        <v>0</v>
      </c>
      <c r="Q2808" s="44"/>
      <c r="R2808" s="5">
        <v>0</v>
      </c>
      <c r="S2808" s="44"/>
      <c r="U2808" s="39">
        <f>$AB$4-V2808</f>
        <v>0.35258749999998518</v>
      </c>
      <c r="V2808" s="39">
        <f>V2806+($AB$3*M2807)</f>
        <v>4.4474125000000146</v>
      </c>
      <c r="W2808" s="40">
        <f>U2808/($AB$4/100)</f>
        <v>7.3455729166663577</v>
      </c>
      <c r="X2808" s="40">
        <f>V2808/($AB$4/100)</f>
        <v>92.65442708333363</v>
      </c>
    </row>
    <row r="2809" spans="1:24" x14ac:dyDescent="0.3">
      <c r="A2809" s="2">
        <v>44346</v>
      </c>
      <c r="B2809" s="3">
        <v>0.22916666666666666</v>
      </c>
      <c r="C2809" s="6">
        <v>-55</v>
      </c>
      <c r="D2809" s="6">
        <v>-55</v>
      </c>
      <c r="E2809" s="4">
        <v>0</v>
      </c>
      <c r="F2809" s="5">
        <v>0</v>
      </c>
      <c r="G2809" s="44"/>
      <c r="H2809" s="5">
        <v>0</v>
      </c>
      <c r="I2809" s="44"/>
      <c r="J2809" s="5">
        <v>0</v>
      </c>
      <c r="K2809" s="44"/>
      <c r="L2809" s="5">
        <v>0</v>
      </c>
      <c r="M2809" s="44"/>
      <c r="N2809" s="5">
        <v>0</v>
      </c>
      <c r="O2809" s="44"/>
      <c r="P2809" s="5">
        <v>0</v>
      </c>
      <c r="Q2809" s="44"/>
      <c r="R2809" s="5">
        <v>0</v>
      </c>
      <c r="S2809" s="44"/>
      <c r="U2809" s="39"/>
      <c r="V2809" s="39"/>
      <c r="W2809" s="9"/>
      <c r="X2809" s="9"/>
    </row>
    <row r="2810" spans="1:24" x14ac:dyDescent="0.3">
      <c r="A2810" s="2">
        <v>44346</v>
      </c>
      <c r="B2810" s="3">
        <v>0.23958333333333334</v>
      </c>
      <c r="C2810" s="6">
        <v>-55</v>
      </c>
      <c r="D2810" s="6">
        <v>-55</v>
      </c>
      <c r="E2810" s="4">
        <v>0</v>
      </c>
      <c r="F2810" s="5">
        <v>0</v>
      </c>
      <c r="G2810" s="44"/>
      <c r="H2810" s="5">
        <v>0</v>
      </c>
      <c r="I2810" s="44"/>
      <c r="J2810" s="5">
        <v>0</v>
      </c>
      <c r="K2810" s="44"/>
      <c r="L2810" s="5">
        <v>0</v>
      </c>
      <c r="M2810" s="44"/>
      <c r="N2810" s="5">
        <v>0</v>
      </c>
      <c r="O2810" s="44"/>
      <c r="P2810" s="5">
        <v>0</v>
      </c>
      <c r="Q2810" s="44"/>
      <c r="R2810" s="5">
        <v>0</v>
      </c>
      <c r="S2810" s="44"/>
      <c r="U2810" s="39">
        <f>$AB$4-V2810</f>
        <v>0.35258749999998518</v>
      </c>
      <c r="V2810" s="39">
        <f>V2808-K2807</f>
        <v>4.4474125000000146</v>
      </c>
      <c r="W2810" s="40">
        <f>U2810/($AB$4/100)</f>
        <v>7.3455729166663577</v>
      </c>
      <c r="X2810" s="40">
        <f>V2810/($AB$4/100)</f>
        <v>92.65442708333363</v>
      </c>
    </row>
    <row r="2811" spans="1:24" x14ac:dyDescent="0.3">
      <c r="A2811" s="2">
        <v>44346</v>
      </c>
      <c r="B2811" s="3">
        <v>0.25</v>
      </c>
      <c r="C2811" s="6">
        <v>-55</v>
      </c>
      <c r="D2811" s="6">
        <v>-55</v>
      </c>
      <c r="E2811" s="4">
        <v>0</v>
      </c>
      <c r="F2811" s="5">
        <v>0</v>
      </c>
      <c r="G2811" s="44">
        <f t="shared" si="308"/>
        <v>0</v>
      </c>
      <c r="H2811" s="5">
        <v>0</v>
      </c>
      <c r="I2811" s="44">
        <f t="shared" si="309"/>
        <v>0</v>
      </c>
      <c r="J2811" s="5">
        <v>0</v>
      </c>
      <c r="K2811" s="44">
        <f t="shared" si="310"/>
        <v>0</v>
      </c>
      <c r="L2811" s="5">
        <v>0</v>
      </c>
      <c r="M2811" s="44">
        <f t="shared" si="311"/>
        <v>0</v>
      </c>
      <c r="N2811" s="5">
        <v>0</v>
      </c>
      <c r="O2811" s="44">
        <f t="shared" si="312"/>
        <v>0</v>
      </c>
      <c r="P2811" s="5">
        <v>0</v>
      </c>
      <c r="Q2811" s="44">
        <f t="shared" si="313"/>
        <v>0</v>
      </c>
      <c r="R2811" s="5">
        <v>0</v>
      </c>
      <c r="S2811" s="44">
        <f t="shared" si="314"/>
        <v>0</v>
      </c>
      <c r="U2811" s="39"/>
      <c r="V2811" s="39"/>
      <c r="W2811" s="40"/>
      <c r="X2811" s="40"/>
    </row>
    <row r="2812" spans="1:24" x14ac:dyDescent="0.3">
      <c r="A2812" s="2">
        <v>44346</v>
      </c>
      <c r="B2812" s="3">
        <v>0.26041666666666669</v>
      </c>
      <c r="C2812" s="6">
        <v>-55</v>
      </c>
      <c r="D2812" s="6">
        <v>-55</v>
      </c>
      <c r="E2812" s="4">
        <v>0</v>
      </c>
      <c r="F2812" s="5">
        <v>0</v>
      </c>
      <c r="G2812" s="44"/>
      <c r="H2812" s="5">
        <v>0</v>
      </c>
      <c r="I2812" s="44"/>
      <c r="J2812" s="5">
        <v>0</v>
      </c>
      <c r="K2812" s="44"/>
      <c r="L2812" s="5">
        <v>0</v>
      </c>
      <c r="M2812" s="44"/>
      <c r="N2812" s="5">
        <v>0</v>
      </c>
      <c r="O2812" s="44"/>
      <c r="P2812" s="5">
        <v>0</v>
      </c>
      <c r="Q2812" s="44"/>
      <c r="R2812" s="5">
        <v>0</v>
      </c>
      <c r="S2812" s="44"/>
      <c r="U2812" s="39">
        <f>$AB$4-V2812</f>
        <v>0.35258749999998518</v>
      </c>
      <c r="V2812" s="39">
        <f>V2810+($AB$3*M2811)</f>
        <v>4.4474125000000146</v>
      </c>
      <c r="W2812" s="40">
        <f>U2812/($AB$4/100)</f>
        <v>7.3455729166663577</v>
      </c>
      <c r="X2812" s="40">
        <f>V2812/($AB$4/100)</f>
        <v>92.65442708333363</v>
      </c>
    </row>
    <row r="2813" spans="1:24" x14ac:dyDescent="0.3">
      <c r="A2813" s="2">
        <v>44346</v>
      </c>
      <c r="B2813" s="3">
        <v>0.27083333333333331</v>
      </c>
      <c r="C2813" s="6">
        <v>-55</v>
      </c>
      <c r="D2813" s="6">
        <v>-55</v>
      </c>
      <c r="E2813" s="4">
        <v>0</v>
      </c>
      <c r="F2813" s="5">
        <v>0</v>
      </c>
      <c r="G2813" s="44"/>
      <c r="H2813" s="5">
        <v>0</v>
      </c>
      <c r="I2813" s="44"/>
      <c r="J2813" s="5">
        <v>0</v>
      </c>
      <c r="K2813" s="44"/>
      <c r="L2813" s="5">
        <v>0</v>
      </c>
      <c r="M2813" s="44"/>
      <c r="N2813" s="5">
        <v>0</v>
      </c>
      <c r="O2813" s="44"/>
      <c r="P2813" s="5">
        <v>0</v>
      </c>
      <c r="Q2813" s="44"/>
      <c r="R2813" s="5">
        <v>0</v>
      </c>
      <c r="S2813" s="44"/>
      <c r="U2813" s="39"/>
      <c r="V2813" s="39"/>
      <c r="W2813" s="40"/>
      <c r="X2813" s="40"/>
    </row>
    <row r="2814" spans="1:24" x14ac:dyDescent="0.3">
      <c r="A2814" s="2">
        <v>44346</v>
      </c>
      <c r="B2814" s="3">
        <v>0.28125</v>
      </c>
      <c r="C2814" s="6">
        <v>-55</v>
      </c>
      <c r="D2814" s="6">
        <v>-55</v>
      </c>
      <c r="E2814" s="4">
        <v>0</v>
      </c>
      <c r="F2814" s="5">
        <v>0</v>
      </c>
      <c r="G2814" s="44"/>
      <c r="H2814" s="5">
        <v>0</v>
      </c>
      <c r="I2814" s="44"/>
      <c r="J2814" s="5">
        <v>0</v>
      </c>
      <c r="K2814" s="44"/>
      <c r="L2814" s="5">
        <v>0</v>
      </c>
      <c r="M2814" s="44"/>
      <c r="N2814" s="5">
        <v>0</v>
      </c>
      <c r="O2814" s="44"/>
      <c r="P2814" s="5">
        <v>0</v>
      </c>
      <c r="Q2814" s="44"/>
      <c r="R2814" s="5">
        <v>0</v>
      </c>
      <c r="S2814" s="44"/>
      <c r="U2814" s="39">
        <f>$AB$4-V2814</f>
        <v>0.35258749999998518</v>
      </c>
      <c r="V2814" s="39">
        <f>V2812-K2811</f>
        <v>4.4474125000000146</v>
      </c>
      <c r="W2814" s="40">
        <f>U2814/($AB$4/100)</f>
        <v>7.3455729166663577</v>
      </c>
      <c r="X2814" s="40">
        <f>V2814/($AB$4/100)</f>
        <v>92.65442708333363</v>
      </c>
    </row>
    <row r="2815" spans="1:24" x14ac:dyDescent="0.3">
      <c r="A2815" s="2">
        <v>44346</v>
      </c>
      <c r="B2815" s="3">
        <v>0.29166666666666669</v>
      </c>
      <c r="C2815" s="6">
        <v>-55</v>
      </c>
      <c r="D2815" s="6">
        <v>-55</v>
      </c>
      <c r="E2815" s="4">
        <v>0</v>
      </c>
      <c r="F2815" s="5">
        <v>0</v>
      </c>
      <c r="G2815" s="44">
        <f t="shared" si="308"/>
        <v>0</v>
      </c>
      <c r="H2815" s="5">
        <v>0</v>
      </c>
      <c r="I2815" s="44">
        <f t="shared" si="309"/>
        <v>0</v>
      </c>
      <c r="J2815" s="5">
        <v>0</v>
      </c>
      <c r="K2815" s="44">
        <f t="shared" si="310"/>
        <v>0</v>
      </c>
      <c r="L2815" s="5">
        <v>0</v>
      </c>
      <c r="M2815" s="44">
        <f t="shared" si="311"/>
        <v>0</v>
      </c>
      <c r="N2815" s="5">
        <v>0</v>
      </c>
      <c r="O2815" s="44">
        <f t="shared" si="312"/>
        <v>0</v>
      </c>
      <c r="P2815" s="5">
        <v>0</v>
      </c>
      <c r="Q2815" s="44">
        <f t="shared" si="313"/>
        <v>0</v>
      </c>
      <c r="R2815" s="5">
        <v>0</v>
      </c>
      <c r="S2815" s="44">
        <f t="shared" si="314"/>
        <v>0</v>
      </c>
      <c r="U2815" s="39"/>
      <c r="V2815" s="39"/>
      <c r="W2815" s="40"/>
      <c r="X2815" s="40"/>
    </row>
    <row r="2816" spans="1:24" x14ac:dyDescent="0.3">
      <c r="A2816" s="2">
        <v>44346</v>
      </c>
      <c r="B2816" s="3">
        <v>0.30208333333333331</v>
      </c>
      <c r="C2816" s="6">
        <v>-55</v>
      </c>
      <c r="D2816" s="6">
        <v>-55</v>
      </c>
      <c r="E2816" s="4">
        <v>0</v>
      </c>
      <c r="F2816" s="5">
        <v>0</v>
      </c>
      <c r="G2816" s="44"/>
      <c r="H2816" s="5">
        <v>0</v>
      </c>
      <c r="I2816" s="44"/>
      <c r="J2816" s="5">
        <v>0</v>
      </c>
      <c r="K2816" s="44"/>
      <c r="L2816" s="5">
        <v>0</v>
      </c>
      <c r="M2816" s="44"/>
      <c r="N2816" s="5">
        <v>0</v>
      </c>
      <c r="O2816" s="44"/>
      <c r="P2816" s="5">
        <v>0</v>
      </c>
      <c r="Q2816" s="44"/>
      <c r="R2816" s="5">
        <v>0</v>
      </c>
      <c r="S2816" s="44"/>
      <c r="U2816" s="39">
        <f>$AB$4-V2816</f>
        <v>0.35258749999998518</v>
      </c>
      <c r="V2816" s="39">
        <f>V2814+($AB$3*M2815)</f>
        <v>4.4474125000000146</v>
      </c>
      <c r="W2816" s="40">
        <f>U2816/($AB$4/100)</f>
        <v>7.3455729166663577</v>
      </c>
      <c r="X2816" s="40">
        <f>V2816/($AB$4/100)</f>
        <v>92.65442708333363</v>
      </c>
    </row>
    <row r="2817" spans="1:24" x14ac:dyDescent="0.3">
      <c r="A2817" s="2">
        <v>44346</v>
      </c>
      <c r="B2817" s="3">
        <v>0.3125</v>
      </c>
      <c r="C2817" s="6">
        <v>-55</v>
      </c>
      <c r="D2817" s="6">
        <v>-55</v>
      </c>
      <c r="E2817" s="4">
        <v>0</v>
      </c>
      <c r="F2817" s="5">
        <v>0</v>
      </c>
      <c r="G2817" s="44"/>
      <c r="H2817" s="5">
        <v>0</v>
      </c>
      <c r="I2817" s="44"/>
      <c r="J2817" s="5">
        <v>0</v>
      </c>
      <c r="K2817" s="44"/>
      <c r="L2817" s="5">
        <v>0</v>
      </c>
      <c r="M2817" s="44"/>
      <c r="N2817" s="5">
        <v>0</v>
      </c>
      <c r="O2817" s="44"/>
      <c r="P2817" s="5">
        <v>0</v>
      </c>
      <c r="Q2817" s="44"/>
      <c r="R2817" s="5">
        <v>0</v>
      </c>
      <c r="S2817" s="44"/>
      <c r="U2817" s="39"/>
      <c r="V2817" s="39"/>
      <c r="W2817" s="9"/>
      <c r="X2817" s="9"/>
    </row>
    <row r="2818" spans="1:24" x14ac:dyDescent="0.3">
      <c r="A2818" s="2">
        <v>44346</v>
      </c>
      <c r="B2818" s="3">
        <v>0.32291666666666669</v>
      </c>
      <c r="C2818" s="6">
        <v>-55</v>
      </c>
      <c r="D2818" s="6">
        <v>-55</v>
      </c>
      <c r="E2818" s="4">
        <v>0</v>
      </c>
      <c r="F2818" s="5">
        <v>0</v>
      </c>
      <c r="G2818" s="44"/>
      <c r="H2818" s="5">
        <v>0</v>
      </c>
      <c r="I2818" s="44"/>
      <c r="J2818" s="5">
        <v>0</v>
      </c>
      <c r="K2818" s="44"/>
      <c r="L2818" s="5">
        <v>0</v>
      </c>
      <c r="M2818" s="44"/>
      <c r="N2818" s="5">
        <v>0</v>
      </c>
      <c r="O2818" s="44"/>
      <c r="P2818" s="5">
        <v>0</v>
      </c>
      <c r="Q2818" s="44"/>
      <c r="R2818" s="5">
        <v>0</v>
      </c>
      <c r="S2818" s="44"/>
      <c r="U2818" s="39">
        <f>$AB$4-V2818</f>
        <v>0.35258749999998518</v>
      </c>
      <c r="V2818" s="39">
        <f>V2816-K2815</f>
        <v>4.4474125000000146</v>
      </c>
      <c r="W2818" s="40">
        <f>U2818/($AB$4/100)</f>
        <v>7.3455729166663577</v>
      </c>
      <c r="X2818" s="40">
        <f>V2818/($AB$4/100)</f>
        <v>92.65442708333363</v>
      </c>
    </row>
    <row r="2819" spans="1:24" x14ac:dyDescent="0.3">
      <c r="A2819" s="2">
        <v>44346</v>
      </c>
      <c r="B2819" s="3">
        <v>0.33333333333333331</v>
      </c>
      <c r="C2819" s="6">
        <v>-55</v>
      </c>
      <c r="D2819" s="6">
        <v>-55</v>
      </c>
      <c r="E2819" s="4">
        <v>0</v>
      </c>
      <c r="F2819" s="5">
        <v>0</v>
      </c>
      <c r="G2819" s="44">
        <f t="shared" si="308"/>
        <v>0</v>
      </c>
      <c r="H2819" s="5">
        <v>0</v>
      </c>
      <c r="I2819" s="44">
        <f t="shared" si="309"/>
        <v>0</v>
      </c>
      <c r="J2819" s="5">
        <v>0</v>
      </c>
      <c r="K2819" s="44">
        <f t="shared" si="310"/>
        <v>0</v>
      </c>
      <c r="L2819" s="5">
        <v>0</v>
      </c>
      <c r="M2819" s="44">
        <f t="shared" si="311"/>
        <v>0</v>
      </c>
      <c r="N2819" s="5">
        <v>0</v>
      </c>
      <c r="O2819" s="44">
        <f t="shared" si="312"/>
        <v>0</v>
      </c>
      <c r="P2819" s="5">
        <v>0</v>
      </c>
      <c r="Q2819" s="44">
        <f t="shared" si="313"/>
        <v>0</v>
      </c>
      <c r="R2819" s="5">
        <v>0</v>
      </c>
      <c r="S2819" s="44">
        <f t="shared" si="314"/>
        <v>0</v>
      </c>
      <c r="U2819" s="39"/>
      <c r="V2819" s="39"/>
      <c r="W2819" s="40"/>
      <c r="X2819" s="40"/>
    </row>
    <row r="2820" spans="1:24" x14ac:dyDescent="0.3">
      <c r="A2820" s="2">
        <v>44346</v>
      </c>
      <c r="B2820" s="3">
        <v>0.34375</v>
      </c>
      <c r="C2820" s="6">
        <v>-55</v>
      </c>
      <c r="D2820" s="6">
        <v>-55</v>
      </c>
      <c r="E2820" s="4">
        <v>0</v>
      </c>
      <c r="F2820" s="5">
        <v>0</v>
      </c>
      <c r="G2820" s="44"/>
      <c r="H2820" s="5">
        <v>0</v>
      </c>
      <c r="I2820" s="44"/>
      <c r="J2820" s="5">
        <v>0</v>
      </c>
      <c r="K2820" s="44"/>
      <c r="L2820" s="5">
        <v>0</v>
      </c>
      <c r="M2820" s="44"/>
      <c r="N2820" s="5">
        <v>0</v>
      </c>
      <c r="O2820" s="44"/>
      <c r="P2820" s="5">
        <v>0</v>
      </c>
      <c r="Q2820" s="44"/>
      <c r="R2820" s="5">
        <v>0</v>
      </c>
      <c r="S2820" s="44"/>
      <c r="U2820" s="39">
        <f>$AB$4-V2820</f>
        <v>0.35258749999998518</v>
      </c>
      <c r="V2820" s="39">
        <f>V2818+($AB$3*M2819)</f>
        <v>4.4474125000000146</v>
      </c>
      <c r="W2820" s="40">
        <f>U2820/($AB$4/100)</f>
        <v>7.3455729166663577</v>
      </c>
      <c r="X2820" s="40">
        <f>V2820/($AB$4/100)</f>
        <v>92.65442708333363</v>
      </c>
    </row>
    <row r="2821" spans="1:24" x14ac:dyDescent="0.3">
      <c r="A2821" s="2">
        <v>44346</v>
      </c>
      <c r="B2821" s="3">
        <v>0.35416666666666669</v>
      </c>
      <c r="C2821" s="6">
        <v>-55</v>
      </c>
      <c r="D2821" s="6">
        <v>-55</v>
      </c>
      <c r="E2821" s="4">
        <v>0</v>
      </c>
      <c r="F2821" s="5">
        <v>0</v>
      </c>
      <c r="G2821" s="44"/>
      <c r="H2821" s="5">
        <v>0</v>
      </c>
      <c r="I2821" s="44"/>
      <c r="J2821" s="5">
        <v>0</v>
      </c>
      <c r="K2821" s="44"/>
      <c r="L2821" s="5">
        <v>0</v>
      </c>
      <c r="M2821" s="44"/>
      <c r="N2821" s="5">
        <v>0</v>
      </c>
      <c r="O2821" s="44"/>
      <c r="P2821" s="5">
        <v>0</v>
      </c>
      <c r="Q2821" s="44"/>
      <c r="R2821" s="5">
        <v>0</v>
      </c>
      <c r="S2821" s="44"/>
      <c r="U2821" s="39"/>
      <c r="V2821" s="39"/>
      <c r="W2821" s="40"/>
      <c r="X2821" s="40"/>
    </row>
    <row r="2822" spans="1:24" x14ac:dyDescent="0.3">
      <c r="A2822" s="2">
        <v>44346</v>
      </c>
      <c r="B2822" s="3">
        <v>0.36458333333333331</v>
      </c>
      <c r="C2822" s="6">
        <v>-55</v>
      </c>
      <c r="D2822" s="6">
        <v>-55</v>
      </c>
      <c r="E2822" s="4">
        <v>0</v>
      </c>
      <c r="F2822" s="5">
        <v>0</v>
      </c>
      <c r="G2822" s="44"/>
      <c r="H2822" s="5">
        <v>0</v>
      </c>
      <c r="I2822" s="44"/>
      <c r="J2822" s="5">
        <v>0</v>
      </c>
      <c r="K2822" s="44"/>
      <c r="L2822" s="5">
        <v>0</v>
      </c>
      <c r="M2822" s="44"/>
      <c r="N2822" s="5">
        <v>0</v>
      </c>
      <c r="O2822" s="44"/>
      <c r="P2822" s="5">
        <v>0</v>
      </c>
      <c r="Q2822" s="44"/>
      <c r="R2822" s="5">
        <v>0</v>
      </c>
      <c r="S2822" s="44"/>
      <c r="U2822" s="39">
        <f>$AB$4-V2822</f>
        <v>0.35258749999998518</v>
      </c>
      <c r="V2822" s="39">
        <f>V2820-K2819</f>
        <v>4.4474125000000146</v>
      </c>
      <c r="W2822" s="40">
        <f>U2822/($AB$4/100)</f>
        <v>7.3455729166663577</v>
      </c>
      <c r="X2822" s="40">
        <f>V2822/($AB$4/100)</f>
        <v>92.65442708333363</v>
      </c>
    </row>
    <row r="2823" spans="1:24" x14ac:dyDescent="0.3">
      <c r="A2823" s="2">
        <v>44346</v>
      </c>
      <c r="B2823" s="3">
        <v>0.375</v>
      </c>
      <c r="C2823" s="6">
        <v>-55</v>
      </c>
      <c r="D2823" s="6">
        <v>-55</v>
      </c>
      <c r="E2823" s="4">
        <v>0</v>
      </c>
      <c r="F2823" s="5">
        <v>0</v>
      </c>
      <c r="G2823" s="44">
        <f t="shared" ref="G2823:G2883" si="315">AVERAGE(F2823:F2826)</f>
        <v>0</v>
      </c>
      <c r="H2823" s="5">
        <v>0</v>
      </c>
      <c r="I2823" s="44">
        <f t="shared" ref="I2823:I2883" si="316">AVERAGE(H2823:H2826)</f>
        <v>0</v>
      </c>
      <c r="J2823" s="5">
        <v>0</v>
      </c>
      <c r="K2823" s="44">
        <f t="shared" ref="K2823:K2883" si="317">AVERAGE(J2823:J2826)</f>
        <v>0</v>
      </c>
      <c r="L2823" s="5">
        <v>0</v>
      </c>
      <c r="M2823" s="44">
        <f t="shared" ref="M2823:M2883" si="318">AVERAGE(L2823:L2826)</f>
        <v>0</v>
      </c>
      <c r="N2823" s="5">
        <v>0</v>
      </c>
      <c r="O2823" s="44">
        <f t="shared" ref="O2823:O2883" si="319">AVERAGE(N2823:N2826)</f>
        <v>0</v>
      </c>
      <c r="P2823" s="5">
        <v>0</v>
      </c>
      <c r="Q2823" s="44">
        <f t="shared" ref="Q2823:Q2883" si="320">AVERAGE(P2823:P2826)</f>
        <v>0</v>
      </c>
      <c r="R2823" s="5">
        <v>0</v>
      </c>
      <c r="S2823" s="44">
        <f t="shared" ref="S2823:S2883" si="321">AVERAGE(R2823:R2826)</f>
        <v>0</v>
      </c>
      <c r="U2823" s="39"/>
      <c r="V2823" s="39"/>
      <c r="W2823" s="40"/>
      <c r="X2823" s="40"/>
    </row>
    <row r="2824" spans="1:24" x14ac:dyDescent="0.3">
      <c r="A2824" s="2">
        <v>44346</v>
      </c>
      <c r="B2824" s="3">
        <v>0.38541666666666669</v>
      </c>
      <c r="C2824" s="6">
        <v>-55</v>
      </c>
      <c r="D2824" s="6">
        <v>-55</v>
      </c>
      <c r="E2824" s="4">
        <v>0</v>
      </c>
      <c r="F2824" s="5">
        <v>0</v>
      </c>
      <c r="G2824" s="44"/>
      <c r="H2824" s="5">
        <v>0</v>
      </c>
      <c r="I2824" s="44"/>
      <c r="J2824" s="5">
        <v>0</v>
      </c>
      <c r="K2824" s="44"/>
      <c r="L2824" s="5">
        <v>0</v>
      </c>
      <c r="M2824" s="44"/>
      <c r="N2824" s="5">
        <v>0</v>
      </c>
      <c r="O2824" s="44"/>
      <c r="P2824" s="5">
        <v>0</v>
      </c>
      <c r="Q2824" s="44"/>
      <c r="R2824" s="5">
        <v>0</v>
      </c>
      <c r="S2824" s="44"/>
      <c r="U2824" s="39">
        <f>$AB$4-V2824</f>
        <v>0.35258749999998518</v>
      </c>
      <c r="V2824" s="39">
        <f>V2822+($AB$3*M2823)</f>
        <v>4.4474125000000146</v>
      </c>
      <c r="W2824" s="40">
        <f>U2824/($AB$4/100)</f>
        <v>7.3455729166663577</v>
      </c>
      <c r="X2824" s="40">
        <f>V2824/($AB$4/100)</f>
        <v>92.65442708333363</v>
      </c>
    </row>
    <row r="2825" spans="1:24" x14ac:dyDescent="0.3">
      <c r="A2825" s="2">
        <v>44346</v>
      </c>
      <c r="B2825" s="3">
        <v>0.39583333333333331</v>
      </c>
      <c r="C2825" s="6">
        <v>-55</v>
      </c>
      <c r="D2825" s="6">
        <v>-55</v>
      </c>
      <c r="E2825" s="4">
        <v>0</v>
      </c>
      <c r="F2825" s="5">
        <v>0</v>
      </c>
      <c r="G2825" s="44"/>
      <c r="H2825" s="5">
        <v>0</v>
      </c>
      <c r="I2825" s="44"/>
      <c r="J2825" s="5">
        <v>0</v>
      </c>
      <c r="K2825" s="44"/>
      <c r="L2825" s="5">
        <v>0</v>
      </c>
      <c r="M2825" s="44"/>
      <c r="N2825" s="5">
        <v>0</v>
      </c>
      <c r="O2825" s="44"/>
      <c r="P2825" s="5">
        <v>0</v>
      </c>
      <c r="Q2825" s="44"/>
      <c r="R2825" s="5">
        <v>0</v>
      </c>
      <c r="S2825" s="44"/>
      <c r="U2825" s="39"/>
      <c r="V2825" s="39"/>
      <c r="W2825" s="9"/>
      <c r="X2825" s="9"/>
    </row>
    <row r="2826" spans="1:24" x14ac:dyDescent="0.3">
      <c r="A2826" s="2">
        <v>44346</v>
      </c>
      <c r="B2826" s="3">
        <v>0.40625</v>
      </c>
      <c r="C2826" s="6">
        <v>-55</v>
      </c>
      <c r="D2826" s="6">
        <v>-55</v>
      </c>
      <c r="E2826" s="4">
        <v>0</v>
      </c>
      <c r="F2826" s="5">
        <v>0</v>
      </c>
      <c r="G2826" s="44"/>
      <c r="H2826" s="5">
        <v>0</v>
      </c>
      <c r="I2826" s="44"/>
      <c r="J2826" s="5">
        <v>0</v>
      </c>
      <c r="K2826" s="44"/>
      <c r="L2826" s="5">
        <v>0</v>
      </c>
      <c r="M2826" s="44"/>
      <c r="N2826" s="5">
        <v>0</v>
      </c>
      <c r="O2826" s="44"/>
      <c r="P2826" s="5">
        <v>0</v>
      </c>
      <c r="Q2826" s="44"/>
      <c r="R2826" s="5">
        <v>0</v>
      </c>
      <c r="S2826" s="44"/>
      <c r="U2826" s="39">
        <f>$AB$4-V2826</f>
        <v>0.35258749999998518</v>
      </c>
      <c r="V2826" s="39">
        <f>V2824-K2823</f>
        <v>4.4474125000000146</v>
      </c>
      <c r="W2826" s="40">
        <f>U2826/($AB$4/100)</f>
        <v>7.3455729166663577</v>
      </c>
      <c r="X2826" s="40">
        <f>V2826/($AB$4/100)</f>
        <v>92.65442708333363</v>
      </c>
    </row>
    <row r="2827" spans="1:24" x14ac:dyDescent="0.3">
      <c r="A2827" s="2">
        <v>44346</v>
      </c>
      <c r="B2827" s="3">
        <v>0.41666666666666669</v>
      </c>
      <c r="C2827" s="6">
        <v>-55</v>
      </c>
      <c r="D2827" s="6">
        <v>-55</v>
      </c>
      <c r="E2827" s="4">
        <v>0</v>
      </c>
      <c r="F2827" s="5">
        <v>0</v>
      </c>
      <c r="G2827" s="44">
        <f t="shared" si="315"/>
        <v>0</v>
      </c>
      <c r="H2827" s="5">
        <v>0</v>
      </c>
      <c r="I2827" s="44">
        <f t="shared" si="316"/>
        <v>0</v>
      </c>
      <c r="J2827" s="5">
        <v>0</v>
      </c>
      <c r="K2827" s="44">
        <f t="shared" si="317"/>
        <v>0</v>
      </c>
      <c r="L2827" s="5">
        <v>0</v>
      </c>
      <c r="M2827" s="44">
        <f t="shared" si="318"/>
        <v>0</v>
      </c>
      <c r="N2827" s="5">
        <v>0</v>
      </c>
      <c r="O2827" s="44">
        <f t="shared" si="319"/>
        <v>0</v>
      </c>
      <c r="P2827" s="5">
        <v>0</v>
      </c>
      <c r="Q2827" s="44">
        <f t="shared" si="320"/>
        <v>0</v>
      </c>
      <c r="R2827" s="5">
        <v>0</v>
      </c>
      <c r="S2827" s="44">
        <f t="shared" si="321"/>
        <v>0</v>
      </c>
      <c r="U2827" s="39"/>
      <c r="V2827" s="39"/>
      <c r="W2827" s="40"/>
      <c r="X2827" s="40"/>
    </row>
    <row r="2828" spans="1:24" x14ac:dyDescent="0.3">
      <c r="A2828" s="2">
        <v>44346</v>
      </c>
      <c r="B2828" s="3">
        <v>0.42708333333333331</v>
      </c>
      <c r="C2828" s="6">
        <v>-55</v>
      </c>
      <c r="D2828" s="6">
        <v>-55</v>
      </c>
      <c r="E2828" s="4">
        <v>0</v>
      </c>
      <c r="F2828" s="5">
        <v>0</v>
      </c>
      <c r="G2828" s="44"/>
      <c r="H2828" s="5">
        <v>0</v>
      </c>
      <c r="I2828" s="44"/>
      <c r="J2828" s="5">
        <v>0</v>
      </c>
      <c r="K2828" s="44"/>
      <c r="L2828" s="5">
        <v>0</v>
      </c>
      <c r="M2828" s="44"/>
      <c r="N2828" s="5">
        <v>0</v>
      </c>
      <c r="O2828" s="44"/>
      <c r="P2828" s="5">
        <v>0</v>
      </c>
      <c r="Q2828" s="44"/>
      <c r="R2828" s="5">
        <v>0</v>
      </c>
      <c r="S2828" s="44"/>
      <c r="U2828" s="39">
        <f>$AB$4-V2828</f>
        <v>0.35258749999998518</v>
      </c>
      <c r="V2828" s="39">
        <f>V2826+($AB$3*M2827)</f>
        <v>4.4474125000000146</v>
      </c>
      <c r="W2828" s="40">
        <f>U2828/($AB$4/100)</f>
        <v>7.3455729166663577</v>
      </c>
      <c r="X2828" s="40">
        <f>V2828/($AB$4/100)</f>
        <v>92.65442708333363</v>
      </c>
    </row>
    <row r="2829" spans="1:24" x14ac:dyDescent="0.3">
      <c r="A2829" s="2">
        <v>44346</v>
      </c>
      <c r="B2829" s="3">
        <v>0.4375</v>
      </c>
      <c r="C2829" s="6">
        <v>-55</v>
      </c>
      <c r="D2829" s="6">
        <v>-55</v>
      </c>
      <c r="E2829" s="4">
        <v>0</v>
      </c>
      <c r="F2829" s="5">
        <v>0</v>
      </c>
      <c r="G2829" s="44"/>
      <c r="H2829" s="5">
        <v>0</v>
      </c>
      <c r="I2829" s="44"/>
      <c r="J2829" s="5">
        <v>0</v>
      </c>
      <c r="K2829" s="44"/>
      <c r="L2829" s="5">
        <v>0</v>
      </c>
      <c r="M2829" s="44"/>
      <c r="N2829" s="5">
        <v>0</v>
      </c>
      <c r="O2829" s="44"/>
      <c r="P2829" s="5">
        <v>0</v>
      </c>
      <c r="Q2829" s="44"/>
      <c r="R2829" s="5">
        <v>0</v>
      </c>
      <c r="S2829" s="44"/>
      <c r="U2829" s="39"/>
      <c r="V2829" s="39"/>
      <c r="W2829" s="40"/>
      <c r="X2829" s="40"/>
    </row>
    <row r="2830" spans="1:24" x14ac:dyDescent="0.3">
      <c r="A2830" s="2">
        <v>44346</v>
      </c>
      <c r="B2830" s="3">
        <v>0.44791666666666669</v>
      </c>
      <c r="C2830" s="6">
        <v>-55</v>
      </c>
      <c r="D2830" s="6">
        <v>-55</v>
      </c>
      <c r="E2830" s="4">
        <v>0</v>
      </c>
      <c r="F2830" s="5">
        <v>0</v>
      </c>
      <c r="G2830" s="44"/>
      <c r="H2830" s="5">
        <v>0</v>
      </c>
      <c r="I2830" s="44"/>
      <c r="J2830" s="5">
        <v>0</v>
      </c>
      <c r="K2830" s="44"/>
      <c r="L2830" s="5">
        <v>0</v>
      </c>
      <c r="M2830" s="44"/>
      <c r="N2830" s="5">
        <v>0</v>
      </c>
      <c r="O2830" s="44"/>
      <c r="P2830" s="5">
        <v>0</v>
      </c>
      <c r="Q2830" s="44"/>
      <c r="R2830" s="5">
        <v>0</v>
      </c>
      <c r="S2830" s="44"/>
      <c r="U2830" s="39">
        <f>$AB$4-V2830</f>
        <v>0.35258749999998518</v>
      </c>
      <c r="V2830" s="39">
        <f>V2828-K2827</f>
        <v>4.4474125000000146</v>
      </c>
      <c r="W2830" s="40">
        <f>U2830/($AB$4/100)</f>
        <v>7.3455729166663577</v>
      </c>
      <c r="X2830" s="40">
        <f>V2830/($AB$4/100)</f>
        <v>92.65442708333363</v>
      </c>
    </row>
    <row r="2831" spans="1:24" x14ac:dyDescent="0.3">
      <c r="A2831" s="2">
        <v>44346</v>
      </c>
      <c r="B2831" s="3">
        <v>0.45833333333333331</v>
      </c>
      <c r="C2831" s="6">
        <v>-55</v>
      </c>
      <c r="D2831" s="6">
        <v>-55</v>
      </c>
      <c r="E2831" s="4">
        <v>0</v>
      </c>
      <c r="F2831" s="5">
        <v>0</v>
      </c>
      <c r="G2831" s="44">
        <f t="shared" si="315"/>
        <v>0</v>
      </c>
      <c r="H2831" s="5">
        <v>0</v>
      </c>
      <c r="I2831" s="44">
        <f t="shared" si="316"/>
        <v>0</v>
      </c>
      <c r="J2831" s="5">
        <v>0</v>
      </c>
      <c r="K2831" s="44">
        <f t="shared" si="317"/>
        <v>0</v>
      </c>
      <c r="L2831" s="5">
        <v>0</v>
      </c>
      <c r="M2831" s="44">
        <f t="shared" si="318"/>
        <v>0</v>
      </c>
      <c r="N2831" s="5">
        <v>0</v>
      </c>
      <c r="O2831" s="44">
        <f t="shared" si="319"/>
        <v>0</v>
      </c>
      <c r="P2831" s="5">
        <v>0</v>
      </c>
      <c r="Q2831" s="44">
        <f t="shared" si="320"/>
        <v>0</v>
      </c>
      <c r="R2831" s="5">
        <v>0</v>
      </c>
      <c r="S2831" s="44">
        <f t="shared" si="321"/>
        <v>0</v>
      </c>
      <c r="U2831" s="39"/>
      <c r="V2831" s="39"/>
      <c r="W2831" s="40"/>
      <c r="X2831" s="40"/>
    </row>
    <row r="2832" spans="1:24" x14ac:dyDescent="0.3">
      <c r="A2832" s="2">
        <v>44346</v>
      </c>
      <c r="B2832" s="3">
        <v>0.46875</v>
      </c>
      <c r="C2832" s="6">
        <v>-55</v>
      </c>
      <c r="D2832" s="6">
        <v>-55</v>
      </c>
      <c r="E2832" s="4">
        <v>0</v>
      </c>
      <c r="F2832" s="5">
        <v>0</v>
      </c>
      <c r="G2832" s="44"/>
      <c r="H2832" s="5">
        <v>0</v>
      </c>
      <c r="I2832" s="44"/>
      <c r="J2832" s="5">
        <v>0</v>
      </c>
      <c r="K2832" s="44"/>
      <c r="L2832" s="5">
        <v>0</v>
      </c>
      <c r="M2832" s="44"/>
      <c r="N2832" s="5">
        <v>0</v>
      </c>
      <c r="O2832" s="44"/>
      <c r="P2832" s="5">
        <v>0</v>
      </c>
      <c r="Q2832" s="44"/>
      <c r="R2832" s="5">
        <v>0</v>
      </c>
      <c r="S2832" s="44"/>
      <c r="U2832" s="39">
        <f>$AB$4-V2832</f>
        <v>0.35258749999998518</v>
      </c>
      <c r="V2832" s="39">
        <f>V2830+($AB$3*M2831)</f>
        <v>4.4474125000000146</v>
      </c>
      <c r="W2832" s="40">
        <f>U2832/($AB$4/100)</f>
        <v>7.3455729166663577</v>
      </c>
      <c r="X2832" s="40">
        <f>V2832/($AB$4/100)</f>
        <v>92.65442708333363</v>
      </c>
    </row>
    <row r="2833" spans="1:26" x14ac:dyDescent="0.3">
      <c r="A2833" s="2">
        <v>44346</v>
      </c>
      <c r="B2833" s="3">
        <v>0.47916666666666669</v>
      </c>
      <c r="C2833" s="6">
        <v>-55</v>
      </c>
      <c r="D2833" s="6">
        <v>-55</v>
      </c>
      <c r="E2833" s="4">
        <v>0</v>
      </c>
      <c r="F2833" s="5">
        <v>0</v>
      </c>
      <c r="G2833" s="44"/>
      <c r="H2833" s="5">
        <v>0</v>
      </c>
      <c r="I2833" s="44"/>
      <c r="J2833" s="5">
        <v>0</v>
      </c>
      <c r="K2833" s="44"/>
      <c r="L2833" s="5">
        <v>0</v>
      </c>
      <c r="M2833" s="44"/>
      <c r="N2833" s="5">
        <v>0</v>
      </c>
      <c r="O2833" s="44"/>
      <c r="P2833" s="5">
        <v>0</v>
      </c>
      <c r="Q2833" s="44"/>
      <c r="R2833" s="5">
        <v>0</v>
      </c>
      <c r="S2833" s="44"/>
      <c r="U2833" s="39"/>
      <c r="V2833" s="39"/>
      <c r="W2833" s="9"/>
      <c r="X2833" s="9"/>
    </row>
    <row r="2834" spans="1:26" x14ac:dyDescent="0.3">
      <c r="A2834" s="2">
        <v>44346</v>
      </c>
      <c r="B2834" s="3">
        <v>0.48958333333333331</v>
      </c>
      <c r="C2834" s="6">
        <v>-55</v>
      </c>
      <c r="D2834" s="6">
        <v>-55</v>
      </c>
      <c r="E2834" s="4">
        <v>0</v>
      </c>
      <c r="F2834" s="5">
        <v>0</v>
      </c>
      <c r="G2834" s="44"/>
      <c r="H2834" s="5">
        <v>0</v>
      </c>
      <c r="I2834" s="44"/>
      <c r="J2834" s="5">
        <v>0</v>
      </c>
      <c r="K2834" s="44"/>
      <c r="L2834" s="5">
        <v>0</v>
      </c>
      <c r="M2834" s="44"/>
      <c r="N2834" s="5">
        <v>0</v>
      </c>
      <c r="O2834" s="44"/>
      <c r="P2834" s="5">
        <v>0</v>
      </c>
      <c r="Q2834" s="44"/>
      <c r="R2834" s="5">
        <v>0</v>
      </c>
      <c r="S2834" s="44"/>
      <c r="U2834" s="39">
        <f>$AB$4-V2834</f>
        <v>0.35258749999998518</v>
      </c>
      <c r="V2834" s="39">
        <f>V2832-K2831</f>
        <v>4.4474125000000146</v>
      </c>
      <c r="W2834" s="40">
        <f>U2834/($AB$4/100)</f>
        <v>7.3455729166663577</v>
      </c>
      <c r="X2834" s="40">
        <f>V2834/($AB$4/100)</f>
        <v>92.65442708333363</v>
      </c>
    </row>
    <row r="2835" spans="1:26" x14ac:dyDescent="0.3">
      <c r="A2835" s="2">
        <v>44346</v>
      </c>
      <c r="B2835" s="3">
        <v>0.5</v>
      </c>
      <c r="C2835" s="6">
        <v>-55</v>
      </c>
      <c r="D2835" s="6">
        <v>-55</v>
      </c>
      <c r="E2835" s="4">
        <v>0</v>
      </c>
      <c r="F2835" s="5">
        <v>0</v>
      </c>
      <c r="G2835" s="44">
        <f t="shared" si="315"/>
        <v>0</v>
      </c>
      <c r="H2835" s="5">
        <v>0</v>
      </c>
      <c r="I2835" s="44">
        <f t="shared" si="316"/>
        <v>0</v>
      </c>
      <c r="J2835" s="5">
        <v>0</v>
      </c>
      <c r="K2835" s="44">
        <f t="shared" si="317"/>
        <v>0</v>
      </c>
      <c r="L2835" s="5">
        <v>0</v>
      </c>
      <c r="M2835" s="44">
        <f t="shared" si="318"/>
        <v>0</v>
      </c>
      <c r="N2835" s="5">
        <v>0</v>
      </c>
      <c r="O2835" s="44">
        <f t="shared" si="319"/>
        <v>0</v>
      </c>
      <c r="P2835" s="5">
        <v>0</v>
      </c>
      <c r="Q2835" s="44">
        <f t="shared" si="320"/>
        <v>0</v>
      </c>
      <c r="R2835" s="5">
        <v>0</v>
      </c>
      <c r="S2835" s="44">
        <f t="shared" si="321"/>
        <v>0</v>
      </c>
      <c r="U2835" s="39"/>
      <c r="V2835" s="39"/>
      <c r="W2835" s="40"/>
      <c r="X2835" s="40"/>
    </row>
    <row r="2836" spans="1:26" x14ac:dyDescent="0.3">
      <c r="A2836" s="2">
        <v>44346</v>
      </c>
      <c r="B2836" s="3">
        <v>0.51041666666666663</v>
      </c>
      <c r="C2836" s="6">
        <v>-55</v>
      </c>
      <c r="D2836" s="6">
        <v>-55</v>
      </c>
      <c r="E2836" s="4">
        <v>0</v>
      </c>
      <c r="F2836" s="5">
        <v>0</v>
      </c>
      <c r="G2836" s="44"/>
      <c r="H2836" s="5">
        <v>0</v>
      </c>
      <c r="I2836" s="44"/>
      <c r="J2836" s="5">
        <v>0</v>
      </c>
      <c r="K2836" s="44"/>
      <c r="L2836" s="5">
        <v>0</v>
      </c>
      <c r="M2836" s="44"/>
      <c r="N2836" s="5">
        <v>0</v>
      </c>
      <c r="O2836" s="44"/>
      <c r="P2836" s="5">
        <v>0</v>
      </c>
      <c r="Q2836" s="44"/>
      <c r="R2836" s="5">
        <v>0</v>
      </c>
      <c r="S2836" s="44"/>
      <c r="U2836" s="39">
        <f>$AB$4-V2836</f>
        <v>0.35258749999998518</v>
      </c>
      <c r="V2836" s="39">
        <f>V2834+($AB$3*M2835)</f>
        <v>4.4474125000000146</v>
      </c>
      <c r="W2836" s="40">
        <f>U2836/($AB$4/100)</f>
        <v>7.3455729166663577</v>
      </c>
      <c r="X2836" s="40">
        <f>V2836/($AB$4/100)</f>
        <v>92.65442708333363</v>
      </c>
    </row>
    <row r="2837" spans="1:26" x14ac:dyDescent="0.3">
      <c r="A2837" s="2">
        <v>44346</v>
      </c>
      <c r="B2837" s="3">
        <v>0.52083333333333337</v>
      </c>
      <c r="C2837" s="6">
        <v>-55</v>
      </c>
      <c r="D2837" s="6">
        <v>-55</v>
      </c>
      <c r="E2837" s="4">
        <v>0</v>
      </c>
      <c r="F2837" s="5">
        <v>0</v>
      </c>
      <c r="G2837" s="44"/>
      <c r="H2837" s="5">
        <v>0</v>
      </c>
      <c r="I2837" s="44"/>
      <c r="J2837" s="5">
        <v>0</v>
      </c>
      <c r="K2837" s="44"/>
      <c r="L2837" s="5">
        <v>0</v>
      </c>
      <c r="M2837" s="44"/>
      <c r="N2837" s="5">
        <v>0</v>
      </c>
      <c r="O2837" s="44"/>
      <c r="P2837" s="5">
        <v>0</v>
      </c>
      <c r="Q2837" s="44"/>
      <c r="R2837" s="5">
        <v>0</v>
      </c>
      <c r="S2837" s="44"/>
      <c r="U2837" s="39"/>
      <c r="V2837" s="39"/>
      <c r="W2837" s="40"/>
      <c r="X2837" s="40"/>
    </row>
    <row r="2838" spans="1:26" x14ac:dyDescent="0.3">
      <c r="A2838" s="2">
        <v>44346</v>
      </c>
      <c r="B2838" s="3">
        <v>0.53125</v>
      </c>
      <c r="C2838" s="6">
        <v>-55</v>
      </c>
      <c r="D2838" s="6">
        <v>-55</v>
      </c>
      <c r="E2838" s="4">
        <v>0</v>
      </c>
      <c r="F2838" s="5">
        <v>0</v>
      </c>
      <c r="G2838" s="44"/>
      <c r="H2838" s="5">
        <v>0</v>
      </c>
      <c r="I2838" s="44"/>
      <c r="J2838" s="5">
        <v>0</v>
      </c>
      <c r="K2838" s="44"/>
      <c r="L2838" s="5">
        <v>0</v>
      </c>
      <c r="M2838" s="44"/>
      <c r="N2838" s="5">
        <v>0</v>
      </c>
      <c r="O2838" s="44"/>
      <c r="P2838" s="5">
        <v>0</v>
      </c>
      <c r="Q2838" s="44"/>
      <c r="R2838" s="5">
        <v>0</v>
      </c>
      <c r="S2838" s="44"/>
      <c r="U2838" s="39">
        <f>$AB$4-V2838</f>
        <v>0.35258749999998518</v>
      </c>
      <c r="V2838" s="39">
        <f>V2836-K2835</f>
        <v>4.4474125000000146</v>
      </c>
      <c r="W2838" s="40">
        <f>U2838/($AB$4/100)</f>
        <v>7.3455729166663577</v>
      </c>
      <c r="X2838" s="40">
        <f>V2838/($AB$4/100)</f>
        <v>92.65442708333363</v>
      </c>
    </row>
    <row r="2839" spans="1:26" x14ac:dyDescent="0.3">
      <c r="A2839" s="2">
        <v>44346</v>
      </c>
      <c r="B2839" s="3">
        <v>0.54166666666666663</v>
      </c>
      <c r="C2839" s="6">
        <v>-55</v>
      </c>
      <c r="D2839" s="6">
        <v>-55</v>
      </c>
      <c r="E2839" s="4">
        <v>0</v>
      </c>
      <c r="F2839" s="5">
        <v>0</v>
      </c>
      <c r="G2839" s="44">
        <f t="shared" si="315"/>
        <v>0</v>
      </c>
      <c r="H2839" s="5">
        <v>0</v>
      </c>
      <c r="I2839" s="44">
        <f t="shared" si="316"/>
        <v>0</v>
      </c>
      <c r="J2839" s="5">
        <v>0</v>
      </c>
      <c r="K2839" s="44">
        <f t="shared" si="317"/>
        <v>0</v>
      </c>
      <c r="L2839" s="5">
        <v>0</v>
      </c>
      <c r="M2839" s="44">
        <f t="shared" si="318"/>
        <v>0</v>
      </c>
      <c r="N2839" s="5">
        <v>0</v>
      </c>
      <c r="O2839" s="44">
        <f t="shared" si="319"/>
        <v>0</v>
      </c>
      <c r="P2839" s="5">
        <v>0</v>
      </c>
      <c r="Q2839" s="44">
        <f t="shared" si="320"/>
        <v>0</v>
      </c>
      <c r="R2839" s="5">
        <v>0</v>
      </c>
      <c r="S2839" s="44">
        <f t="shared" si="321"/>
        <v>0</v>
      </c>
      <c r="U2839" s="39"/>
      <c r="V2839" s="39"/>
      <c r="W2839" s="40"/>
      <c r="X2839" s="40"/>
    </row>
    <row r="2840" spans="1:26" x14ac:dyDescent="0.3">
      <c r="A2840" s="2">
        <v>44346</v>
      </c>
      <c r="B2840" s="3">
        <v>0.55208333333333337</v>
      </c>
      <c r="C2840" s="6">
        <v>-55</v>
      </c>
      <c r="D2840" s="6">
        <v>-55</v>
      </c>
      <c r="E2840" s="4">
        <v>0</v>
      </c>
      <c r="F2840" s="5">
        <v>0</v>
      </c>
      <c r="G2840" s="44"/>
      <c r="H2840" s="5">
        <v>0</v>
      </c>
      <c r="I2840" s="44"/>
      <c r="J2840" s="5">
        <v>0</v>
      </c>
      <c r="K2840" s="44"/>
      <c r="L2840" s="5">
        <v>0</v>
      </c>
      <c r="M2840" s="44"/>
      <c r="N2840" s="5">
        <v>0</v>
      </c>
      <c r="O2840" s="44"/>
      <c r="P2840" s="5">
        <v>0</v>
      </c>
      <c r="Q2840" s="44"/>
      <c r="R2840" s="5">
        <v>0</v>
      </c>
      <c r="S2840" s="44"/>
      <c r="U2840" s="39">
        <f>$AB$4-V2840</f>
        <v>0.35258749999998518</v>
      </c>
      <c r="V2840" s="39">
        <f>V2838+($AB$3*M2839)</f>
        <v>4.4474125000000146</v>
      </c>
      <c r="W2840" s="40">
        <f>U2840/($AB$4/100)</f>
        <v>7.3455729166663577</v>
      </c>
      <c r="X2840" s="40">
        <f>V2840/($AB$4/100)</f>
        <v>92.65442708333363</v>
      </c>
    </row>
    <row r="2841" spans="1:26" x14ac:dyDescent="0.3">
      <c r="A2841" s="2">
        <v>44346</v>
      </c>
      <c r="B2841" s="3">
        <v>0.5625</v>
      </c>
      <c r="C2841" s="6">
        <v>-55</v>
      </c>
      <c r="D2841" s="6">
        <v>-55</v>
      </c>
      <c r="E2841" s="4">
        <v>0</v>
      </c>
      <c r="F2841" s="5">
        <v>0</v>
      </c>
      <c r="G2841" s="44"/>
      <c r="H2841" s="5">
        <v>0</v>
      </c>
      <c r="I2841" s="44"/>
      <c r="J2841" s="5">
        <v>0</v>
      </c>
      <c r="K2841" s="44"/>
      <c r="L2841" s="5">
        <v>0</v>
      </c>
      <c r="M2841" s="44"/>
      <c r="N2841" s="5">
        <v>0</v>
      </c>
      <c r="O2841" s="44"/>
      <c r="P2841" s="5">
        <v>0</v>
      </c>
      <c r="Q2841" s="44"/>
      <c r="R2841" s="5">
        <v>0</v>
      </c>
      <c r="S2841" s="44"/>
      <c r="U2841" s="39"/>
      <c r="V2841" s="39"/>
      <c r="W2841" s="9"/>
      <c r="X2841" s="9"/>
    </row>
    <row r="2842" spans="1:26" x14ac:dyDescent="0.3">
      <c r="A2842" s="2">
        <v>44346</v>
      </c>
      <c r="B2842" s="3">
        <v>0.57291666666666663</v>
      </c>
      <c r="C2842" s="6">
        <v>-55</v>
      </c>
      <c r="D2842" s="6">
        <v>-55</v>
      </c>
      <c r="E2842" s="4">
        <v>0</v>
      </c>
      <c r="F2842" s="5">
        <v>0</v>
      </c>
      <c r="G2842" s="44"/>
      <c r="H2842" s="5">
        <v>0</v>
      </c>
      <c r="I2842" s="44"/>
      <c r="J2842" s="5">
        <v>0</v>
      </c>
      <c r="K2842" s="44"/>
      <c r="L2842" s="5">
        <v>0</v>
      </c>
      <c r="M2842" s="44"/>
      <c r="N2842" s="5">
        <v>0</v>
      </c>
      <c r="O2842" s="44"/>
      <c r="P2842" s="5">
        <v>0</v>
      </c>
      <c r="Q2842" s="44"/>
      <c r="R2842" s="5">
        <v>0</v>
      </c>
      <c r="S2842" s="44"/>
      <c r="U2842" s="39">
        <f>$AB$4-V2842</f>
        <v>0.35258749999998518</v>
      </c>
      <c r="V2842" s="39">
        <f>V2840-K2839</f>
        <v>4.4474125000000146</v>
      </c>
      <c r="W2842" s="40">
        <f>U2842/($AB$4/100)</f>
        <v>7.3455729166663577</v>
      </c>
      <c r="X2842" s="40">
        <f>V2842/($AB$4/100)</f>
        <v>92.65442708333363</v>
      </c>
      <c r="Y2842" s="40">
        <f>MIN(X2747:X2842)</f>
        <v>92.65442708333363</v>
      </c>
      <c r="Z2842" s="40">
        <f>MAX(X2747:X2842)</f>
        <v>92.65442708333363</v>
      </c>
    </row>
    <row r="2843" spans="1:26" x14ac:dyDescent="0.3">
      <c r="A2843" s="2">
        <v>44346</v>
      </c>
      <c r="B2843" s="3">
        <v>0.58333333333333337</v>
      </c>
      <c r="C2843" s="6">
        <v>-55</v>
      </c>
      <c r="D2843" s="6">
        <v>-55</v>
      </c>
      <c r="E2843" s="4">
        <v>0</v>
      </c>
      <c r="F2843" s="5">
        <v>0</v>
      </c>
      <c r="G2843" s="44">
        <f t="shared" si="315"/>
        <v>0</v>
      </c>
      <c r="H2843" s="5">
        <v>0</v>
      </c>
      <c r="I2843" s="44">
        <f t="shared" si="316"/>
        <v>0</v>
      </c>
      <c r="J2843" s="5">
        <v>0</v>
      </c>
      <c r="K2843" s="44">
        <f t="shared" si="317"/>
        <v>0</v>
      </c>
      <c r="L2843" s="5">
        <v>0</v>
      </c>
      <c r="M2843" s="44">
        <f t="shared" si="318"/>
        <v>0</v>
      </c>
      <c r="N2843" s="5">
        <v>0</v>
      </c>
      <c r="O2843" s="44">
        <f t="shared" si="319"/>
        <v>0</v>
      </c>
      <c r="P2843" s="5">
        <v>0</v>
      </c>
      <c r="Q2843" s="44">
        <f t="shared" si="320"/>
        <v>0</v>
      </c>
      <c r="R2843" s="5">
        <v>0</v>
      </c>
      <c r="S2843" s="44">
        <f t="shared" si="321"/>
        <v>0</v>
      </c>
      <c r="U2843" s="39"/>
      <c r="V2843" s="39"/>
      <c r="W2843" s="40"/>
      <c r="X2843" s="40"/>
    </row>
    <row r="2844" spans="1:26" x14ac:dyDescent="0.3">
      <c r="A2844" s="2">
        <v>44346</v>
      </c>
      <c r="B2844" s="3">
        <v>0.59375</v>
      </c>
      <c r="C2844" s="6">
        <v>-55</v>
      </c>
      <c r="D2844" s="6">
        <v>-55</v>
      </c>
      <c r="E2844" s="4">
        <v>0</v>
      </c>
      <c r="F2844" s="5">
        <v>0</v>
      </c>
      <c r="G2844" s="44"/>
      <c r="H2844" s="5">
        <v>0</v>
      </c>
      <c r="I2844" s="44"/>
      <c r="J2844" s="5">
        <v>0</v>
      </c>
      <c r="K2844" s="44"/>
      <c r="L2844" s="5">
        <v>0</v>
      </c>
      <c r="M2844" s="44"/>
      <c r="N2844" s="5">
        <v>0</v>
      </c>
      <c r="O2844" s="44"/>
      <c r="P2844" s="5">
        <v>0</v>
      </c>
      <c r="Q2844" s="44"/>
      <c r="R2844" s="5">
        <v>0</v>
      </c>
      <c r="S2844" s="44"/>
      <c r="U2844" s="39">
        <f>$AB$4-V2844</f>
        <v>0.35258749999998518</v>
      </c>
      <c r="V2844" s="39">
        <f>V2842+($AB$3*M2843)</f>
        <v>4.4474125000000146</v>
      </c>
      <c r="W2844" s="40">
        <f>U2844/($AB$4/100)</f>
        <v>7.3455729166663577</v>
      </c>
      <c r="X2844" s="40">
        <f>V2844/($AB$4/100)</f>
        <v>92.65442708333363</v>
      </c>
    </row>
    <row r="2845" spans="1:26" x14ac:dyDescent="0.3">
      <c r="A2845" s="2">
        <v>44346</v>
      </c>
      <c r="B2845" s="3">
        <v>0.60416666666666663</v>
      </c>
      <c r="C2845" s="6">
        <v>-55</v>
      </c>
      <c r="D2845" s="6">
        <v>-55</v>
      </c>
      <c r="E2845" s="4">
        <v>0</v>
      </c>
      <c r="F2845" s="5">
        <v>0</v>
      </c>
      <c r="G2845" s="44"/>
      <c r="H2845" s="5">
        <v>0</v>
      </c>
      <c r="I2845" s="44"/>
      <c r="J2845" s="5">
        <v>0</v>
      </c>
      <c r="K2845" s="44"/>
      <c r="L2845" s="5">
        <v>0</v>
      </c>
      <c r="M2845" s="44"/>
      <c r="N2845" s="5">
        <v>0</v>
      </c>
      <c r="O2845" s="44"/>
      <c r="P2845" s="5">
        <v>0</v>
      </c>
      <c r="Q2845" s="44"/>
      <c r="R2845" s="5">
        <v>0</v>
      </c>
      <c r="S2845" s="44"/>
      <c r="U2845" s="39"/>
      <c r="V2845" s="39"/>
      <c r="W2845" s="40"/>
      <c r="X2845" s="40"/>
    </row>
    <row r="2846" spans="1:26" x14ac:dyDescent="0.3">
      <c r="A2846" s="2">
        <v>44346</v>
      </c>
      <c r="B2846" s="3">
        <v>0.61458333333333337</v>
      </c>
      <c r="C2846" s="6">
        <v>-55</v>
      </c>
      <c r="D2846" s="6">
        <v>-55</v>
      </c>
      <c r="E2846" s="4">
        <v>0</v>
      </c>
      <c r="F2846" s="5">
        <v>0</v>
      </c>
      <c r="G2846" s="44"/>
      <c r="H2846" s="5">
        <v>0</v>
      </c>
      <c r="I2846" s="44"/>
      <c r="J2846" s="5">
        <v>0</v>
      </c>
      <c r="K2846" s="44"/>
      <c r="L2846" s="5">
        <v>0</v>
      </c>
      <c r="M2846" s="44"/>
      <c r="N2846" s="5">
        <v>0</v>
      </c>
      <c r="O2846" s="44"/>
      <c r="P2846" s="5">
        <v>0</v>
      </c>
      <c r="Q2846" s="44"/>
      <c r="R2846" s="5">
        <v>0</v>
      </c>
      <c r="S2846" s="44"/>
      <c r="U2846" s="39">
        <f>$AB$4-V2846</f>
        <v>0.35258749999998518</v>
      </c>
      <c r="V2846" s="39">
        <f>V2844-K2843</f>
        <v>4.4474125000000146</v>
      </c>
      <c r="W2846" s="40">
        <f>U2846/($AB$4/100)</f>
        <v>7.3455729166663577</v>
      </c>
      <c r="X2846" s="40">
        <f>V2846/($AB$4/100)</f>
        <v>92.65442708333363</v>
      </c>
    </row>
    <row r="2847" spans="1:26" x14ac:dyDescent="0.3">
      <c r="A2847" s="2">
        <v>44346</v>
      </c>
      <c r="B2847" s="3">
        <v>0.625</v>
      </c>
      <c r="C2847" s="6">
        <v>-55</v>
      </c>
      <c r="D2847" s="6">
        <v>-55</v>
      </c>
      <c r="E2847" s="4">
        <v>0</v>
      </c>
      <c r="F2847" s="5">
        <v>0</v>
      </c>
      <c r="G2847" s="44">
        <f t="shared" si="315"/>
        <v>0</v>
      </c>
      <c r="H2847" s="5">
        <v>0</v>
      </c>
      <c r="I2847" s="44">
        <f t="shared" si="316"/>
        <v>0</v>
      </c>
      <c r="J2847" s="5">
        <v>0</v>
      </c>
      <c r="K2847" s="44">
        <f t="shared" si="317"/>
        <v>0</v>
      </c>
      <c r="L2847" s="5">
        <v>0</v>
      </c>
      <c r="M2847" s="44">
        <f t="shared" si="318"/>
        <v>0</v>
      </c>
      <c r="N2847" s="5">
        <v>0</v>
      </c>
      <c r="O2847" s="44">
        <f t="shared" si="319"/>
        <v>0</v>
      </c>
      <c r="P2847" s="5">
        <v>0</v>
      </c>
      <c r="Q2847" s="44">
        <f t="shared" si="320"/>
        <v>0</v>
      </c>
      <c r="R2847" s="5">
        <v>0</v>
      </c>
      <c r="S2847" s="44">
        <f t="shared" si="321"/>
        <v>0</v>
      </c>
      <c r="U2847" s="39"/>
      <c r="V2847" s="39"/>
      <c r="W2847" s="40"/>
      <c r="X2847" s="40"/>
    </row>
    <row r="2848" spans="1:26" x14ac:dyDescent="0.3">
      <c r="A2848" s="2">
        <v>44346</v>
      </c>
      <c r="B2848" s="3">
        <v>0.63541666666666663</v>
      </c>
      <c r="C2848" s="6">
        <v>-55</v>
      </c>
      <c r="D2848" s="6">
        <v>-55</v>
      </c>
      <c r="E2848" s="4">
        <v>0</v>
      </c>
      <c r="F2848" s="5">
        <v>0</v>
      </c>
      <c r="G2848" s="44"/>
      <c r="H2848" s="5">
        <v>0</v>
      </c>
      <c r="I2848" s="44"/>
      <c r="J2848" s="5">
        <v>0</v>
      </c>
      <c r="K2848" s="44"/>
      <c r="L2848" s="5">
        <v>0</v>
      </c>
      <c r="M2848" s="44"/>
      <c r="N2848" s="5">
        <v>0</v>
      </c>
      <c r="O2848" s="44"/>
      <c r="P2848" s="5">
        <v>0</v>
      </c>
      <c r="Q2848" s="44"/>
      <c r="R2848" s="5">
        <v>0</v>
      </c>
      <c r="S2848" s="44"/>
      <c r="U2848" s="39">
        <f>$AB$4-V2848</f>
        <v>0.35258749999998518</v>
      </c>
      <c r="V2848" s="39">
        <f>V2846+($AB$3*M2847)</f>
        <v>4.4474125000000146</v>
      </c>
      <c r="W2848" s="40">
        <f>U2848/($AB$4/100)</f>
        <v>7.3455729166663577</v>
      </c>
      <c r="X2848" s="40">
        <f>V2848/($AB$4/100)</f>
        <v>92.65442708333363</v>
      </c>
    </row>
    <row r="2849" spans="1:24" x14ac:dyDescent="0.3">
      <c r="A2849" s="2">
        <v>44346</v>
      </c>
      <c r="B2849" s="3">
        <v>0.64583333333333337</v>
      </c>
      <c r="C2849" s="6">
        <v>-55</v>
      </c>
      <c r="D2849" s="6">
        <v>-55</v>
      </c>
      <c r="E2849" s="4">
        <v>0</v>
      </c>
      <c r="F2849" s="5">
        <v>0</v>
      </c>
      <c r="G2849" s="44"/>
      <c r="H2849" s="5">
        <v>0</v>
      </c>
      <c r="I2849" s="44"/>
      <c r="J2849" s="5">
        <v>0</v>
      </c>
      <c r="K2849" s="44"/>
      <c r="L2849" s="5">
        <v>0</v>
      </c>
      <c r="M2849" s="44"/>
      <c r="N2849" s="5">
        <v>0</v>
      </c>
      <c r="O2849" s="44"/>
      <c r="P2849" s="5">
        <v>0</v>
      </c>
      <c r="Q2849" s="44"/>
      <c r="R2849" s="5">
        <v>0</v>
      </c>
      <c r="S2849" s="44"/>
      <c r="U2849" s="39"/>
      <c r="V2849" s="39"/>
      <c r="W2849" s="9"/>
      <c r="X2849" s="9"/>
    </row>
    <row r="2850" spans="1:24" x14ac:dyDescent="0.3">
      <c r="A2850" s="2">
        <v>44346</v>
      </c>
      <c r="B2850" s="3">
        <v>0.65625</v>
      </c>
      <c r="C2850" s="6">
        <v>-55</v>
      </c>
      <c r="D2850" s="6">
        <v>-55</v>
      </c>
      <c r="E2850" s="4">
        <v>0</v>
      </c>
      <c r="F2850" s="5">
        <v>0</v>
      </c>
      <c r="G2850" s="44"/>
      <c r="H2850" s="5">
        <v>0</v>
      </c>
      <c r="I2850" s="44"/>
      <c r="J2850" s="5">
        <v>0</v>
      </c>
      <c r="K2850" s="44"/>
      <c r="L2850" s="5">
        <v>0</v>
      </c>
      <c r="M2850" s="44"/>
      <c r="N2850" s="5">
        <v>0</v>
      </c>
      <c r="O2850" s="44"/>
      <c r="P2850" s="5">
        <v>0</v>
      </c>
      <c r="Q2850" s="44"/>
      <c r="R2850" s="5">
        <v>0</v>
      </c>
      <c r="S2850" s="44"/>
      <c r="U2850" s="39">
        <f>$AB$4-V2850</f>
        <v>0.35258749999998518</v>
      </c>
      <c r="V2850" s="39">
        <f>V2848-K2847</f>
        <v>4.4474125000000146</v>
      </c>
      <c r="W2850" s="40">
        <f>U2850/($AB$4/100)</f>
        <v>7.3455729166663577</v>
      </c>
      <c r="X2850" s="40">
        <f>V2850/($AB$4/100)</f>
        <v>92.65442708333363</v>
      </c>
    </row>
    <row r="2851" spans="1:24" x14ac:dyDescent="0.3">
      <c r="A2851" s="2">
        <v>44346</v>
      </c>
      <c r="B2851" s="3">
        <v>0.66666666666666663</v>
      </c>
      <c r="C2851" s="6">
        <v>-55</v>
      </c>
      <c r="D2851" s="6">
        <v>-55</v>
      </c>
      <c r="E2851" s="4">
        <v>0</v>
      </c>
      <c r="F2851" s="5">
        <v>0</v>
      </c>
      <c r="G2851" s="44">
        <f t="shared" si="315"/>
        <v>0</v>
      </c>
      <c r="H2851" s="5">
        <v>0</v>
      </c>
      <c r="I2851" s="44">
        <f t="shared" si="316"/>
        <v>0</v>
      </c>
      <c r="J2851" s="5">
        <v>0</v>
      </c>
      <c r="K2851" s="44">
        <f t="shared" si="317"/>
        <v>0</v>
      </c>
      <c r="L2851" s="5">
        <v>0</v>
      </c>
      <c r="M2851" s="44">
        <f t="shared" si="318"/>
        <v>0</v>
      </c>
      <c r="N2851" s="5">
        <v>0</v>
      </c>
      <c r="O2851" s="44">
        <f t="shared" si="319"/>
        <v>0</v>
      </c>
      <c r="P2851" s="5">
        <v>0</v>
      </c>
      <c r="Q2851" s="44">
        <f t="shared" si="320"/>
        <v>0</v>
      </c>
      <c r="R2851" s="5">
        <v>0</v>
      </c>
      <c r="S2851" s="44">
        <f t="shared" si="321"/>
        <v>0</v>
      </c>
      <c r="U2851" s="39"/>
      <c r="V2851" s="39"/>
      <c r="W2851" s="40"/>
      <c r="X2851" s="40"/>
    </row>
    <row r="2852" spans="1:24" x14ac:dyDescent="0.3">
      <c r="A2852" s="2">
        <v>44346</v>
      </c>
      <c r="B2852" s="3">
        <v>0.67708333333333337</v>
      </c>
      <c r="C2852" s="6">
        <v>-55</v>
      </c>
      <c r="D2852" s="6">
        <v>-55</v>
      </c>
      <c r="E2852" s="4">
        <v>0</v>
      </c>
      <c r="F2852" s="5">
        <v>0</v>
      </c>
      <c r="G2852" s="44"/>
      <c r="H2852" s="5">
        <v>0</v>
      </c>
      <c r="I2852" s="44"/>
      <c r="J2852" s="5">
        <v>0</v>
      </c>
      <c r="K2852" s="44"/>
      <c r="L2852" s="5">
        <v>0</v>
      </c>
      <c r="M2852" s="44"/>
      <c r="N2852" s="5">
        <v>0</v>
      </c>
      <c r="O2852" s="44"/>
      <c r="P2852" s="5">
        <v>0</v>
      </c>
      <c r="Q2852" s="44"/>
      <c r="R2852" s="5">
        <v>0</v>
      </c>
      <c r="S2852" s="44"/>
      <c r="U2852" s="39">
        <f>$AB$4-V2852</f>
        <v>0.35258749999998518</v>
      </c>
      <c r="V2852" s="39">
        <f>V2850+($AB$3*M2851)</f>
        <v>4.4474125000000146</v>
      </c>
      <c r="W2852" s="40">
        <f>U2852/($AB$4/100)</f>
        <v>7.3455729166663577</v>
      </c>
      <c r="X2852" s="40">
        <f>V2852/($AB$4/100)</f>
        <v>92.65442708333363</v>
      </c>
    </row>
    <row r="2853" spans="1:24" x14ac:dyDescent="0.3">
      <c r="A2853" s="2">
        <v>44346</v>
      </c>
      <c r="B2853" s="3">
        <v>0.6875</v>
      </c>
      <c r="C2853" s="6">
        <v>-55</v>
      </c>
      <c r="D2853" s="6">
        <v>-55</v>
      </c>
      <c r="E2853" s="4">
        <v>0</v>
      </c>
      <c r="F2853" s="5">
        <v>0</v>
      </c>
      <c r="G2853" s="44"/>
      <c r="H2853" s="5">
        <v>0</v>
      </c>
      <c r="I2853" s="44"/>
      <c r="J2853" s="5">
        <v>0</v>
      </c>
      <c r="K2853" s="44"/>
      <c r="L2853" s="5">
        <v>0</v>
      </c>
      <c r="M2853" s="44"/>
      <c r="N2853" s="5">
        <v>0</v>
      </c>
      <c r="O2853" s="44"/>
      <c r="P2853" s="5">
        <v>0</v>
      </c>
      <c r="Q2853" s="44"/>
      <c r="R2853" s="5">
        <v>0</v>
      </c>
      <c r="S2853" s="44"/>
      <c r="U2853" s="39"/>
      <c r="V2853" s="39"/>
      <c r="W2853" s="40"/>
      <c r="X2853" s="40"/>
    </row>
    <row r="2854" spans="1:24" x14ac:dyDescent="0.3">
      <c r="A2854" s="2">
        <v>44346</v>
      </c>
      <c r="B2854" s="3">
        <v>0.69791666666666663</v>
      </c>
      <c r="C2854" s="6">
        <v>-55</v>
      </c>
      <c r="D2854" s="6">
        <v>-55</v>
      </c>
      <c r="E2854" s="4">
        <v>0</v>
      </c>
      <c r="F2854" s="5">
        <v>0</v>
      </c>
      <c r="G2854" s="44"/>
      <c r="H2854" s="5">
        <v>0</v>
      </c>
      <c r="I2854" s="44"/>
      <c r="J2854" s="5">
        <v>0</v>
      </c>
      <c r="K2854" s="44"/>
      <c r="L2854" s="5">
        <v>0</v>
      </c>
      <c r="M2854" s="44"/>
      <c r="N2854" s="5">
        <v>0</v>
      </c>
      <c r="O2854" s="44"/>
      <c r="P2854" s="5">
        <v>0</v>
      </c>
      <c r="Q2854" s="44"/>
      <c r="R2854" s="5">
        <v>0</v>
      </c>
      <c r="S2854" s="44"/>
      <c r="U2854" s="39">
        <f>$AB$4-V2854</f>
        <v>0.35258749999998518</v>
      </c>
      <c r="V2854" s="39">
        <f>V2852-K2851</f>
        <v>4.4474125000000146</v>
      </c>
      <c r="W2854" s="40">
        <f>U2854/($AB$4/100)</f>
        <v>7.3455729166663577</v>
      </c>
      <c r="X2854" s="40">
        <f>V2854/($AB$4/100)</f>
        <v>92.65442708333363</v>
      </c>
    </row>
    <row r="2855" spans="1:24" x14ac:dyDescent="0.3">
      <c r="A2855" s="2">
        <v>44346</v>
      </c>
      <c r="B2855" s="3">
        <v>0.70833333333333337</v>
      </c>
      <c r="C2855" s="6">
        <v>-55</v>
      </c>
      <c r="D2855" s="6">
        <v>-55</v>
      </c>
      <c r="E2855" s="4">
        <v>0</v>
      </c>
      <c r="F2855" s="5">
        <v>0</v>
      </c>
      <c r="G2855" s="44">
        <f t="shared" si="315"/>
        <v>0</v>
      </c>
      <c r="H2855" s="5">
        <v>0</v>
      </c>
      <c r="I2855" s="44">
        <f t="shared" si="316"/>
        <v>0</v>
      </c>
      <c r="J2855" s="5">
        <v>0</v>
      </c>
      <c r="K2855" s="44">
        <f t="shared" si="317"/>
        <v>0</v>
      </c>
      <c r="L2855" s="5">
        <v>0</v>
      </c>
      <c r="M2855" s="44">
        <f t="shared" si="318"/>
        <v>0</v>
      </c>
      <c r="N2855" s="5">
        <v>0</v>
      </c>
      <c r="O2855" s="44">
        <f t="shared" si="319"/>
        <v>0</v>
      </c>
      <c r="P2855" s="5">
        <v>0</v>
      </c>
      <c r="Q2855" s="44">
        <f t="shared" si="320"/>
        <v>0</v>
      </c>
      <c r="R2855" s="5">
        <v>0</v>
      </c>
      <c r="S2855" s="44">
        <f t="shared" si="321"/>
        <v>0</v>
      </c>
      <c r="U2855" s="39"/>
      <c r="V2855" s="39"/>
      <c r="W2855" s="40"/>
      <c r="X2855" s="40"/>
    </row>
    <row r="2856" spans="1:24" x14ac:dyDescent="0.3">
      <c r="A2856" s="2">
        <v>44346</v>
      </c>
      <c r="B2856" s="3">
        <v>0.71875</v>
      </c>
      <c r="C2856" s="6">
        <v>-55</v>
      </c>
      <c r="D2856" s="6">
        <v>-55</v>
      </c>
      <c r="E2856" s="4">
        <v>0</v>
      </c>
      <c r="F2856" s="5">
        <v>0</v>
      </c>
      <c r="G2856" s="44"/>
      <c r="H2856" s="5">
        <v>0</v>
      </c>
      <c r="I2856" s="44"/>
      <c r="J2856" s="5">
        <v>0</v>
      </c>
      <c r="K2856" s="44"/>
      <c r="L2856" s="5">
        <v>0</v>
      </c>
      <c r="M2856" s="44"/>
      <c r="N2856" s="5">
        <v>0</v>
      </c>
      <c r="O2856" s="44"/>
      <c r="P2856" s="5">
        <v>0</v>
      </c>
      <c r="Q2856" s="44"/>
      <c r="R2856" s="5">
        <v>0</v>
      </c>
      <c r="S2856" s="44"/>
      <c r="U2856" s="39">
        <f>$AB$4-V2856</f>
        <v>0.35258749999998518</v>
      </c>
      <c r="V2856" s="39">
        <f>V2854+($AB$3*M2855)</f>
        <v>4.4474125000000146</v>
      </c>
      <c r="W2856" s="40">
        <f>U2856/($AB$4/100)</f>
        <v>7.3455729166663577</v>
      </c>
      <c r="X2856" s="40">
        <f>V2856/($AB$4/100)</f>
        <v>92.65442708333363</v>
      </c>
    </row>
    <row r="2857" spans="1:24" x14ac:dyDescent="0.3">
      <c r="A2857" s="2">
        <v>44346</v>
      </c>
      <c r="B2857" s="3">
        <v>0.72916666666666663</v>
      </c>
      <c r="C2857" s="6">
        <v>-55</v>
      </c>
      <c r="D2857" s="6">
        <v>-55</v>
      </c>
      <c r="E2857" s="4">
        <v>0</v>
      </c>
      <c r="F2857" s="5">
        <v>0</v>
      </c>
      <c r="G2857" s="44"/>
      <c r="H2857" s="5">
        <v>0</v>
      </c>
      <c r="I2857" s="44"/>
      <c r="J2857" s="5">
        <v>0</v>
      </c>
      <c r="K2857" s="44"/>
      <c r="L2857" s="5">
        <v>0</v>
      </c>
      <c r="M2857" s="44"/>
      <c r="N2857" s="5">
        <v>0</v>
      </c>
      <c r="O2857" s="44"/>
      <c r="P2857" s="5">
        <v>0</v>
      </c>
      <c r="Q2857" s="44"/>
      <c r="R2857" s="5">
        <v>0</v>
      </c>
      <c r="S2857" s="44"/>
      <c r="U2857" s="39"/>
      <c r="V2857" s="39"/>
      <c r="W2857" s="9"/>
      <c r="X2857" s="9"/>
    </row>
    <row r="2858" spans="1:24" x14ac:dyDescent="0.3">
      <c r="A2858" s="2">
        <v>44346</v>
      </c>
      <c r="B2858" s="3">
        <v>0.73958333333333337</v>
      </c>
      <c r="C2858" s="6">
        <v>-55</v>
      </c>
      <c r="D2858" s="6">
        <v>-55</v>
      </c>
      <c r="E2858" s="4">
        <v>0</v>
      </c>
      <c r="F2858" s="5">
        <v>0</v>
      </c>
      <c r="G2858" s="44"/>
      <c r="H2858" s="5">
        <v>0</v>
      </c>
      <c r="I2858" s="44"/>
      <c r="J2858" s="5">
        <v>0</v>
      </c>
      <c r="K2858" s="44"/>
      <c r="L2858" s="5">
        <v>0</v>
      </c>
      <c r="M2858" s="44"/>
      <c r="N2858" s="5">
        <v>0</v>
      </c>
      <c r="O2858" s="44"/>
      <c r="P2858" s="5">
        <v>0</v>
      </c>
      <c r="Q2858" s="44"/>
      <c r="R2858" s="5">
        <v>0</v>
      </c>
      <c r="S2858" s="44"/>
      <c r="U2858" s="39">
        <f>$AB$4-V2858</f>
        <v>0.35258749999998518</v>
      </c>
      <c r="V2858" s="39">
        <f>V2856-K2855</f>
        <v>4.4474125000000146</v>
      </c>
      <c r="W2858" s="40">
        <f>U2858/($AB$4/100)</f>
        <v>7.3455729166663577</v>
      </c>
      <c r="X2858" s="40">
        <f>V2858/($AB$4/100)</f>
        <v>92.65442708333363</v>
      </c>
    </row>
    <row r="2859" spans="1:24" x14ac:dyDescent="0.3">
      <c r="A2859" s="2">
        <v>44346</v>
      </c>
      <c r="B2859" s="3">
        <v>0.75</v>
      </c>
      <c r="C2859" s="6">
        <v>-55</v>
      </c>
      <c r="D2859" s="6">
        <v>-55</v>
      </c>
      <c r="E2859" s="4">
        <v>0</v>
      </c>
      <c r="F2859" s="5">
        <v>0</v>
      </c>
      <c r="G2859" s="44">
        <f t="shared" si="315"/>
        <v>0</v>
      </c>
      <c r="H2859" s="5">
        <v>0</v>
      </c>
      <c r="I2859" s="44">
        <f t="shared" si="316"/>
        <v>0</v>
      </c>
      <c r="J2859" s="5">
        <v>0</v>
      </c>
      <c r="K2859" s="44">
        <f t="shared" si="317"/>
        <v>0</v>
      </c>
      <c r="L2859" s="5">
        <v>0</v>
      </c>
      <c r="M2859" s="44">
        <f t="shared" si="318"/>
        <v>0</v>
      </c>
      <c r="N2859" s="5">
        <v>0</v>
      </c>
      <c r="O2859" s="44">
        <f t="shared" si="319"/>
        <v>0</v>
      </c>
      <c r="P2859" s="5">
        <v>0</v>
      </c>
      <c r="Q2859" s="44">
        <f t="shared" si="320"/>
        <v>0</v>
      </c>
      <c r="R2859" s="5">
        <v>0</v>
      </c>
      <c r="S2859" s="44">
        <f t="shared" si="321"/>
        <v>0</v>
      </c>
      <c r="U2859" s="39"/>
      <c r="V2859" s="39"/>
      <c r="W2859" s="40"/>
      <c r="X2859" s="40"/>
    </row>
    <row r="2860" spans="1:24" x14ac:dyDescent="0.3">
      <c r="A2860" s="2">
        <v>44346</v>
      </c>
      <c r="B2860" s="3">
        <v>0.76041666666666663</v>
      </c>
      <c r="C2860" s="6">
        <v>-55</v>
      </c>
      <c r="D2860" s="6">
        <v>-55</v>
      </c>
      <c r="E2860" s="4">
        <v>0</v>
      </c>
      <c r="F2860" s="5">
        <v>0</v>
      </c>
      <c r="G2860" s="44"/>
      <c r="H2860" s="5">
        <v>0</v>
      </c>
      <c r="I2860" s="44"/>
      <c r="J2860" s="5">
        <v>0</v>
      </c>
      <c r="K2860" s="44"/>
      <c r="L2860" s="5">
        <v>0</v>
      </c>
      <c r="M2860" s="44"/>
      <c r="N2860" s="5">
        <v>0</v>
      </c>
      <c r="O2860" s="44"/>
      <c r="P2860" s="5">
        <v>0</v>
      </c>
      <c r="Q2860" s="44"/>
      <c r="R2860" s="5">
        <v>0</v>
      </c>
      <c r="S2860" s="44"/>
      <c r="U2860" s="39">
        <f>$AB$4-V2860</f>
        <v>0.35258749999998518</v>
      </c>
      <c r="V2860" s="39">
        <f>V2858+($AB$3*M2859)</f>
        <v>4.4474125000000146</v>
      </c>
      <c r="W2860" s="40">
        <f>U2860/($AB$4/100)</f>
        <v>7.3455729166663577</v>
      </c>
      <c r="X2860" s="40">
        <f>V2860/($AB$4/100)</f>
        <v>92.65442708333363</v>
      </c>
    </row>
    <row r="2861" spans="1:24" x14ac:dyDescent="0.3">
      <c r="A2861" s="2">
        <v>44346</v>
      </c>
      <c r="B2861" s="3">
        <v>0.77083333333333337</v>
      </c>
      <c r="C2861" s="6">
        <v>-55</v>
      </c>
      <c r="D2861" s="6">
        <v>-55</v>
      </c>
      <c r="E2861" s="4">
        <v>0</v>
      </c>
      <c r="F2861" s="5">
        <v>0</v>
      </c>
      <c r="G2861" s="44"/>
      <c r="H2861" s="5">
        <v>0</v>
      </c>
      <c r="I2861" s="44"/>
      <c r="J2861" s="5">
        <v>0</v>
      </c>
      <c r="K2861" s="44"/>
      <c r="L2861" s="5">
        <v>0</v>
      </c>
      <c r="M2861" s="44"/>
      <c r="N2861" s="5">
        <v>0</v>
      </c>
      <c r="O2861" s="44"/>
      <c r="P2861" s="5">
        <v>0</v>
      </c>
      <c r="Q2861" s="44"/>
      <c r="R2861" s="5">
        <v>0</v>
      </c>
      <c r="S2861" s="44"/>
      <c r="U2861" s="39"/>
      <c r="V2861" s="39"/>
      <c r="W2861" s="40"/>
      <c r="X2861" s="40"/>
    </row>
    <row r="2862" spans="1:24" x14ac:dyDescent="0.3">
      <c r="A2862" s="2">
        <v>44346</v>
      </c>
      <c r="B2862" s="3">
        <v>0.78125</v>
      </c>
      <c r="C2862" s="6">
        <v>-55</v>
      </c>
      <c r="D2862" s="6">
        <v>-55</v>
      </c>
      <c r="E2862" s="4">
        <v>0</v>
      </c>
      <c r="F2862" s="5">
        <v>0</v>
      </c>
      <c r="G2862" s="44"/>
      <c r="H2862" s="5">
        <v>0</v>
      </c>
      <c r="I2862" s="44"/>
      <c r="J2862" s="5">
        <v>0</v>
      </c>
      <c r="K2862" s="44"/>
      <c r="L2862" s="5">
        <v>0</v>
      </c>
      <c r="M2862" s="44"/>
      <c r="N2862" s="5">
        <v>0</v>
      </c>
      <c r="O2862" s="44"/>
      <c r="P2862" s="5">
        <v>0</v>
      </c>
      <c r="Q2862" s="44"/>
      <c r="R2862" s="5">
        <v>0</v>
      </c>
      <c r="S2862" s="44"/>
      <c r="U2862" s="39">
        <f>$AB$4-V2862</f>
        <v>0.35258749999998518</v>
      </c>
      <c r="V2862" s="39">
        <f>V2860-K2859</f>
        <v>4.4474125000000146</v>
      </c>
      <c r="W2862" s="40">
        <f>U2862/($AB$4/100)</f>
        <v>7.3455729166663577</v>
      </c>
      <c r="X2862" s="40">
        <f>V2862/($AB$4/100)</f>
        <v>92.65442708333363</v>
      </c>
    </row>
    <row r="2863" spans="1:24" x14ac:dyDescent="0.3">
      <c r="A2863" s="2">
        <v>44346</v>
      </c>
      <c r="B2863" s="3">
        <v>0.79166666666666663</v>
      </c>
      <c r="C2863" s="6">
        <v>-55</v>
      </c>
      <c r="D2863" s="6">
        <v>-55</v>
      </c>
      <c r="E2863" s="4">
        <v>0</v>
      </c>
      <c r="F2863" s="5">
        <v>0</v>
      </c>
      <c r="G2863" s="44">
        <f t="shared" si="315"/>
        <v>0</v>
      </c>
      <c r="H2863" s="5">
        <v>0</v>
      </c>
      <c r="I2863" s="44">
        <f t="shared" si="316"/>
        <v>0</v>
      </c>
      <c r="J2863" s="5">
        <v>0</v>
      </c>
      <c r="K2863" s="44">
        <f t="shared" si="317"/>
        <v>0</v>
      </c>
      <c r="L2863" s="5">
        <v>0</v>
      </c>
      <c r="M2863" s="44">
        <f t="shared" si="318"/>
        <v>0</v>
      </c>
      <c r="N2863" s="5">
        <v>0</v>
      </c>
      <c r="O2863" s="44">
        <f t="shared" si="319"/>
        <v>0</v>
      </c>
      <c r="P2863" s="5">
        <v>0</v>
      </c>
      <c r="Q2863" s="44">
        <f t="shared" si="320"/>
        <v>0</v>
      </c>
      <c r="R2863" s="5">
        <v>0</v>
      </c>
      <c r="S2863" s="44">
        <f t="shared" si="321"/>
        <v>0</v>
      </c>
      <c r="U2863" s="39"/>
      <c r="V2863" s="39"/>
      <c r="W2863" s="40"/>
      <c r="X2863" s="40"/>
    </row>
    <row r="2864" spans="1:24" x14ac:dyDescent="0.3">
      <c r="A2864" s="2">
        <v>44346</v>
      </c>
      <c r="B2864" s="3">
        <v>0.80208333333333337</v>
      </c>
      <c r="C2864" s="6">
        <v>-55</v>
      </c>
      <c r="D2864" s="6">
        <v>-55</v>
      </c>
      <c r="E2864" s="4">
        <v>0</v>
      </c>
      <c r="F2864" s="5">
        <v>0</v>
      </c>
      <c r="G2864" s="44"/>
      <c r="H2864" s="5">
        <v>0</v>
      </c>
      <c r="I2864" s="44"/>
      <c r="J2864" s="5">
        <v>0</v>
      </c>
      <c r="K2864" s="44"/>
      <c r="L2864" s="5">
        <v>0</v>
      </c>
      <c r="M2864" s="44"/>
      <c r="N2864" s="5">
        <v>0</v>
      </c>
      <c r="O2864" s="44"/>
      <c r="P2864" s="5">
        <v>0</v>
      </c>
      <c r="Q2864" s="44"/>
      <c r="R2864" s="5">
        <v>0</v>
      </c>
      <c r="S2864" s="44"/>
      <c r="U2864" s="39">
        <f>$AB$4-V2864</f>
        <v>0.35258749999998518</v>
      </c>
      <c r="V2864" s="39">
        <f>V2862+($AB$3*M2863)</f>
        <v>4.4474125000000146</v>
      </c>
      <c r="W2864" s="40">
        <f>U2864/($AB$4/100)</f>
        <v>7.3455729166663577</v>
      </c>
      <c r="X2864" s="40">
        <f>V2864/($AB$4/100)</f>
        <v>92.65442708333363</v>
      </c>
    </row>
    <row r="2865" spans="1:24" x14ac:dyDescent="0.3">
      <c r="A2865" s="2">
        <v>44346</v>
      </c>
      <c r="B2865" s="3">
        <v>0.8125</v>
      </c>
      <c r="C2865" s="6">
        <v>-55</v>
      </c>
      <c r="D2865" s="6">
        <v>-55</v>
      </c>
      <c r="E2865" s="4">
        <v>0</v>
      </c>
      <c r="F2865" s="5">
        <v>0</v>
      </c>
      <c r="G2865" s="44"/>
      <c r="H2865" s="5">
        <v>0</v>
      </c>
      <c r="I2865" s="44"/>
      <c r="J2865" s="5">
        <v>0</v>
      </c>
      <c r="K2865" s="44"/>
      <c r="L2865" s="5">
        <v>0</v>
      </c>
      <c r="M2865" s="44"/>
      <c r="N2865" s="5">
        <v>0</v>
      </c>
      <c r="O2865" s="44"/>
      <c r="P2865" s="5">
        <v>0</v>
      </c>
      <c r="Q2865" s="44"/>
      <c r="R2865" s="5">
        <v>0</v>
      </c>
      <c r="S2865" s="44"/>
      <c r="U2865" s="39"/>
      <c r="V2865" s="39"/>
      <c r="W2865" s="9"/>
      <c r="X2865" s="9"/>
    </row>
    <row r="2866" spans="1:24" x14ac:dyDescent="0.3">
      <c r="A2866" s="2">
        <v>44346</v>
      </c>
      <c r="B2866" s="3">
        <v>0.82291666666666663</v>
      </c>
      <c r="C2866" s="6">
        <v>-55</v>
      </c>
      <c r="D2866" s="6">
        <v>-55</v>
      </c>
      <c r="E2866" s="4">
        <v>0</v>
      </c>
      <c r="F2866" s="5">
        <v>0</v>
      </c>
      <c r="G2866" s="44"/>
      <c r="H2866" s="5">
        <v>0</v>
      </c>
      <c r="I2866" s="44"/>
      <c r="J2866" s="5">
        <v>0</v>
      </c>
      <c r="K2866" s="44"/>
      <c r="L2866" s="5">
        <v>0</v>
      </c>
      <c r="M2866" s="44"/>
      <c r="N2866" s="5">
        <v>0</v>
      </c>
      <c r="O2866" s="44"/>
      <c r="P2866" s="5">
        <v>0</v>
      </c>
      <c r="Q2866" s="44"/>
      <c r="R2866" s="5">
        <v>0</v>
      </c>
      <c r="S2866" s="44"/>
      <c r="U2866" s="39">
        <f>$AB$4-V2866</f>
        <v>0.35258749999998518</v>
      </c>
      <c r="V2866" s="39">
        <f>V2864-K2863</f>
        <v>4.4474125000000146</v>
      </c>
      <c r="W2866" s="40">
        <f>U2866/($AB$4/100)</f>
        <v>7.3455729166663577</v>
      </c>
      <c r="X2866" s="40">
        <f>V2866/($AB$4/100)</f>
        <v>92.65442708333363</v>
      </c>
    </row>
    <row r="2867" spans="1:24" x14ac:dyDescent="0.3">
      <c r="A2867" s="2">
        <v>44346</v>
      </c>
      <c r="B2867" s="3">
        <v>0.83333333333333337</v>
      </c>
      <c r="C2867" s="6">
        <v>-55</v>
      </c>
      <c r="D2867" s="6">
        <v>-55</v>
      </c>
      <c r="E2867" s="4">
        <v>0</v>
      </c>
      <c r="F2867" s="5">
        <v>0</v>
      </c>
      <c r="G2867" s="44">
        <f t="shared" si="315"/>
        <v>0</v>
      </c>
      <c r="H2867" s="5">
        <v>0</v>
      </c>
      <c r="I2867" s="44">
        <f t="shared" si="316"/>
        <v>0</v>
      </c>
      <c r="J2867" s="5">
        <v>0</v>
      </c>
      <c r="K2867" s="44">
        <f t="shared" si="317"/>
        <v>0</v>
      </c>
      <c r="L2867" s="5">
        <v>0</v>
      </c>
      <c r="M2867" s="44">
        <f t="shared" si="318"/>
        <v>0</v>
      </c>
      <c r="N2867" s="5">
        <v>0</v>
      </c>
      <c r="O2867" s="44">
        <f t="shared" si="319"/>
        <v>0</v>
      </c>
      <c r="P2867" s="5">
        <v>0</v>
      </c>
      <c r="Q2867" s="44">
        <f t="shared" si="320"/>
        <v>0</v>
      </c>
      <c r="R2867" s="5">
        <v>0</v>
      </c>
      <c r="S2867" s="44">
        <f t="shared" si="321"/>
        <v>0</v>
      </c>
      <c r="U2867" s="39"/>
      <c r="V2867" s="39"/>
      <c r="W2867" s="40"/>
      <c r="X2867" s="40"/>
    </row>
    <row r="2868" spans="1:24" x14ac:dyDescent="0.3">
      <c r="A2868" s="2">
        <v>44346</v>
      </c>
      <c r="B2868" s="3">
        <v>0.84375</v>
      </c>
      <c r="C2868" s="6">
        <v>-55</v>
      </c>
      <c r="D2868" s="6">
        <v>-55</v>
      </c>
      <c r="E2868" s="4">
        <v>0</v>
      </c>
      <c r="F2868" s="5">
        <v>0</v>
      </c>
      <c r="G2868" s="44"/>
      <c r="H2868" s="5">
        <v>0</v>
      </c>
      <c r="I2868" s="44"/>
      <c r="J2868" s="5">
        <v>0</v>
      </c>
      <c r="K2868" s="44"/>
      <c r="L2868" s="5">
        <v>0</v>
      </c>
      <c r="M2868" s="44"/>
      <c r="N2868" s="5">
        <v>0</v>
      </c>
      <c r="O2868" s="44"/>
      <c r="P2868" s="5">
        <v>0</v>
      </c>
      <c r="Q2868" s="44"/>
      <c r="R2868" s="5">
        <v>0</v>
      </c>
      <c r="S2868" s="44"/>
      <c r="U2868" s="39">
        <f>$AB$4-V2868</f>
        <v>0.35258749999998518</v>
      </c>
      <c r="V2868" s="39">
        <f>V2866+($AB$3*M2867)</f>
        <v>4.4474125000000146</v>
      </c>
      <c r="W2868" s="40">
        <f>U2868/($AB$4/100)</f>
        <v>7.3455729166663577</v>
      </c>
      <c r="X2868" s="40">
        <f>V2868/($AB$4/100)</f>
        <v>92.65442708333363</v>
      </c>
    </row>
    <row r="2869" spans="1:24" x14ac:dyDescent="0.3">
      <c r="A2869" s="2">
        <v>44346</v>
      </c>
      <c r="B2869" s="3">
        <v>0.85416666666666663</v>
      </c>
      <c r="C2869" s="6">
        <v>-55</v>
      </c>
      <c r="D2869" s="6">
        <v>-55</v>
      </c>
      <c r="E2869" s="4">
        <v>0</v>
      </c>
      <c r="F2869" s="5">
        <v>0</v>
      </c>
      <c r="G2869" s="44"/>
      <c r="H2869" s="5">
        <v>0</v>
      </c>
      <c r="I2869" s="44"/>
      <c r="J2869" s="5">
        <v>0</v>
      </c>
      <c r="K2869" s="44"/>
      <c r="L2869" s="5">
        <v>0</v>
      </c>
      <c r="M2869" s="44"/>
      <c r="N2869" s="5">
        <v>0</v>
      </c>
      <c r="O2869" s="44"/>
      <c r="P2869" s="5">
        <v>0</v>
      </c>
      <c r="Q2869" s="44"/>
      <c r="R2869" s="5">
        <v>0</v>
      </c>
      <c r="S2869" s="44"/>
      <c r="U2869" s="39"/>
      <c r="V2869" s="39"/>
      <c r="W2869" s="40"/>
      <c r="X2869" s="40"/>
    </row>
    <row r="2870" spans="1:24" x14ac:dyDescent="0.3">
      <c r="A2870" s="2">
        <v>44346</v>
      </c>
      <c r="B2870" s="3">
        <v>0.86458333333333337</v>
      </c>
      <c r="C2870" s="6">
        <v>-55</v>
      </c>
      <c r="D2870" s="6">
        <v>-55</v>
      </c>
      <c r="E2870" s="4">
        <v>0</v>
      </c>
      <c r="F2870" s="5">
        <v>0</v>
      </c>
      <c r="G2870" s="44"/>
      <c r="H2870" s="5">
        <v>0</v>
      </c>
      <c r="I2870" s="44"/>
      <c r="J2870" s="5">
        <v>0</v>
      </c>
      <c r="K2870" s="44"/>
      <c r="L2870" s="5">
        <v>0</v>
      </c>
      <c r="M2870" s="44"/>
      <c r="N2870" s="5">
        <v>0</v>
      </c>
      <c r="O2870" s="44"/>
      <c r="P2870" s="5">
        <v>0</v>
      </c>
      <c r="Q2870" s="44"/>
      <c r="R2870" s="5">
        <v>0</v>
      </c>
      <c r="S2870" s="44"/>
      <c r="U2870" s="39">
        <f>$AB$4-V2870</f>
        <v>0.35258749999998518</v>
      </c>
      <c r="V2870" s="39">
        <f>V2868-K2867</f>
        <v>4.4474125000000146</v>
      </c>
      <c r="W2870" s="40">
        <f>U2870/($AB$4/100)</f>
        <v>7.3455729166663577</v>
      </c>
      <c r="X2870" s="40">
        <f>V2870/($AB$4/100)</f>
        <v>92.65442708333363</v>
      </c>
    </row>
    <row r="2871" spans="1:24" x14ac:dyDescent="0.3">
      <c r="A2871" s="2">
        <v>44346</v>
      </c>
      <c r="B2871" s="3">
        <v>0.875</v>
      </c>
      <c r="C2871" s="6">
        <v>-55</v>
      </c>
      <c r="D2871" s="6">
        <v>-55</v>
      </c>
      <c r="E2871" s="4">
        <v>0</v>
      </c>
      <c r="F2871" s="5">
        <v>0</v>
      </c>
      <c r="G2871" s="44">
        <f t="shared" si="315"/>
        <v>0</v>
      </c>
      <c r="H2871" s="5">
        <v>0</v>
      </c>
      <c r="I2871" s="44">
        <f t="shared" si="316"/>
        <v>0</v>
      </c>
      <c r="J2871" s="5">
        <v>0</v>
      </c>
      <c r="K2871" s="44">
        <f t="shared" si="317"/>
        <v>0</v>
      </c>
      <c r="L2871" s="5">
        <v>0</v>
      </c>
      <c r="M2871" s="44">
        <f t="shared" si="318"/>
        <v>0</v>
      </c>
      <c r="N2871" s="5">
        <v>0</v>
      </c>
      <c r="O2871" s="44">
        <f t="shared" si="319"/>
        <v>0</v>
      </c>
      <c r="P2871" s="5">
        <v>0</v>
      </c>
      <c r="Q2871" s="44">
        <f t="shared" si="320"/>
        <v>0</v>
      </c>
      <c r="R2871" s="5">
        <v>0</v>
      </c>
      <c r="S2871" s="44">
        <f t="shared" si="321"/>
        <v>0</v>
      </c>
      <c r="U2871" s="39"/>
      <c r="V2871" s="39"/>
      <c r="W2871" s="40"/>
      <c r="X2871" s="40"/>
    </row>
    <row r="2872" spans="1:24" x14ac:dyDescent="0.3">
      <c r="A2872" s="2">
        <v>44346</v>
      </c>
      <c r="B2872" s="3">
        <v>0.88541666666666663</v>
      </c>
      <c r="C2872" s="6">
        <v>-55</v>
      </c>
      <c r="D2872" s="6">
        <v>-55</v>
      </c>
      <c r="E2872" s="4">
        <v>0</v>
      </c>
      <c r="F2872" s="5">
        <v>0</v>
      </c>
      <c r="G2872" s="44"/>
      <c r="H2872" s="5">
        <v>0</v>
      </c>
      <c r="I2872" s="44"/>
      <c r="J2872" s="5">
        <v>0</v>
      </c>
      <c r="K2872" s="44"/>
      <c r="L2872" s="5">
        <v>0</v>
      </c>
      <c r="M2872" s="44"/>
      <c r="N2872" s="5">
        <v>0</v>
      </c>
      <c r="O2872" s="44"/>
      <c r="P2872" s="5">
        <v>0</v>
      </c>
      <c r="Q2872" s="44"/>
      <c r="R2872" s="5">
        <v>0</v>
      </c>
      <c r="S2872" s="44"/>
      <c r="U2872" s="39">
        <f>$AB$4-V2872</f>
        <v>0.35258749999998518</v>
      </c>
      <c r="V2872" s="39">
        <f>V2870+($AB$3*M2871)</f>
        <v>4.4474125000000146</v>
      </c>
      <c r="W2872" s="40">
        <f>U2872/($AB$4/100)</f>
        <v>7.3455729166663577</v>
      </c>
      <c r="X2872" s="40">
        <f>V2872/($AB$4/100)</f>
        <v>92.65442708333363</v>
      </c>
    </row>
    <row r="2873" spans="1:24" x14ac:dyDescent="0.3">
      <c r="A2873" s="2">
        <v>44346</v>
      </c>
      <c r="B2873" s="3">
        <v>0.89583333333333337</v>
      </c>
      <c r="C2873" s="6">
        <v>-55</v>
      </c>
      <c r="D2873" s="6">
        <v>-55</v>
      </c>
      <c r="E2873" s="4">
        <v>0</v>
      </c>
      <c r="F2873" s="5">
        <v>0</v>
      </c>
      <c r="G2873" s="44"/>
      <c r="H2873" s="5">
        <v>0</v>
      </c>
      <c r="I2873" s="44"/>
      <c r="J2873" s="5">
        <v>0</v>
      </c>
      <c r="K2873" s="44"/>
      <c r="L2873" s="5">
        <v>0</v>
      </c>
      <c r="M2873" s="44"/>
      <c r="N2873" s="5">
        <v>0</v>
      </c>
      <c r="O2873" s="44"/>
      <c r="P2873" s="5">
        <v>0</v>
      </c>
      <c r="Q2873" s="44"/>
      <c r="R2873" s="5">
        <v>0</v>
      </c>
      <c r="S2873" s="44"/>
      <c r="U2873" s="39"/>
      <c r="V2873" s="39"/>
      <c r="W2873" s="9"/>
      <c r="X2873" s="9"/>
    </row>
    <row r="2874" spans="1:24" x14ac:dyDescent="0.3">
      <c r="A2874" s="2">
        <v>44346</v>
      </c>
      <c r="B2874" s="3">
        <v>0.90625</v>
      </c>
      <c r="C2874" s="6">
        <v>-55</v>
      </c>
      <c r="D2874" s="6">
        <v>-55</v>
      </c>
      <c r="E2874" s="4">
        <v>0</v>
      </c>
      <c r="F2874" s="5">
        <v>0</v>
      </c>
      <c r="G2874" s="44"/>
      <c r="H2874" s="5">
        <v>0</v>
      </c>
      <c r="I2874" s="44"/>
      <c r="J2874" s="5">
        <v>0</v>
      </c>
      <c r="K2874" s="44"/>
      <c r="L2874" s="5">
        <v>0</v>
      </c>
      <c r="M2874" s="44"/>
      <c r="N2874" s="5">
        <v>0</v>
      </c>
      <c r="O2874" s="44"/>
      <c r="P2874" s="5">
        <v>0</v>
      </c>
      <c r="Q2874" s="44"/>
      <c r="R2874" s="5">
        <v>0</v>
      </c>
      <c r="S2874" s="44"/>
      <c r="U2874" s="39">
        <f>$AB$4-V2874</f>
        <v>0.35258749999998518</v>
      </c>
      <c r="V2874" s="39">
        <f>V2872-K2871</f>
        <v>4.4474125000000146</v>
      </c>
      <c r="W2874" s="40">
        <f>U2874/($AB$4/100)</f>
        <v>7.3455729166663577</v>
      </c>
      <c r="X2874" s="40">
        <f>V2874/($AB$4/100)</f>
        <v>92.65442708333363</v>
      </c>
    </row>
    <row r="2875" spans="1:24" x14ac:dyDescent="0.3">
      <c r="A2875" s="2">
        <v>44346</v>
      </c>
      <c r="B2875" s="3">
        <v>0.91666666666666663</v>
      </c>
      <c r="C2875" s="6">
        <v>-55</v>
      </c>
      <c r="D2875" s="6">
        <v>-55</v>
      </c>
      <c r="E2875" s="4">
        <v>0</v>
      </c>
      <c r="F2875" s="5">
        <v>0</v>
      </c>
      <c r="G2875" s="44">
        <f t="shared" si="315"/>
        <v>0</v>
      </c>
      <c r="H2875" s="5">
        <v>0</v>
      </c>
      <c r="I2875" s="44">
        <f t="shared" si="316"/>
        <v>0</v>
      </c>
      <c r="J2875" s="5">
        <v>0</v>
      </c>
      <c r="K2875" s="44">
        <f t="shared" si="317"/>
        <v>0</v>
      </c>
      <c r="L2875" s="5">
        <v>0</v>
      </c>
      <c r="M2875" s="44">
        <f t="shared" si="318"/>
        <v>0</v>
      </c>
      <c r="N2875" s="5">
        <v>0</v>
      </c>
      <c r="O2875" s="44">
        <f t="shared" si="319"/>
        <v>0</v>
      </c>
      <c r="P2875" s="5">
        <v>0</v>
      </c>
      <c r="Q2875" s="44">
        <f t="shared" si="320"/>
        <v>0</v>
      </c>
      <c r="R2875" s="5">
        <v>0</v>
      </c>
      <c r="S2875" s="44">
        <f t="shared" si="321"/>
        <v>0</v>
      </c>
      <c r="U2875" s="39"/>
      <c r="V2875" s="39"/>
      <c r="W2875" s="40"/>
      <c r="X2875" s="40"/>
    </row>
    <row r="2876" spans="1:24" x14ac:dyDescent="0.3">
      <c r="A2876" s="2">
        <v>44346</v>
      </c>
      <c r="B2876" s="3">
        <v>0.92708333333333337</v>
      </c>
      <c r="C2876" s="6">
        <v>-55</v>
      </c>
      <c r="D2876" s="6">
        <v>-55</v>
      </c>
      <c r="E2876" s="4">
        <v>0</v>
      </c>
      <c r="F2876" s="5">
        <v>0</v>
      </c>
      <c r="G2876" s="44"/>
      <c r="H2876" s="5">
        <v>0</v>
      </c>
      <c r="I2876" s="44"/>
      <c r="J2876" s="5">
        <v>0</v>
      </c>
      <c r="K2876" s="44"/>
      <c r="L2876" s="5">
        <v>0</v>
      </c>
      <c r="M2876" s="44"/>
      <c r="N2876" s="5">
        <v>0</v>
      </c>
      <c r="O2876" s="44"/>
      <c r="P2876" s="5">
        <v>0</v>
      </c>
      <c r="Q2876" s="44"/>
      <c r="R2876" s="5">
        <v>0</v>
      </c>
      <c r="S2876" s="44"/>
      <c r="U2876" s="39">
        <f>$AB$4-V2876</f>
        <v>0.35258749999998518</v>
      </c>
      <c r="V2876" s="39">
        <f>V2874+($AB$3*M2875)</f>
        <v>4.4474125000000146</v>
      </c>
      <c r="W2876" s="40">
        <f>U2876/($AB$4/100)</f>
        <v>7.3455729166663577</v>
      </c>
      <c r="X2876" s="40">
        <f>V2876/($AB$4/100)</f>
        <v>92.65442708333363</v>
      </c>
    </row>
    <row r="2877" spans="1:24" x14ac:dyDescent="0.3">
      <c r="A2877" s="2">
        <v>44346</v>
      </c>
      <c r="B2877" s="3">
        <v>0.9375</v>
      </c>
      <c r="C2877" s="6">
        <v>-55</v>
      </c>
      <c r="D2877" s="6">
        <v>-55</v>
      </c>
      <c r="E2877" s="4">
        <v>0</v>
      </c>
      <c r="F2877" s="5">
        <v>0</v>
      </c>
      <c r="G2877" s="44"/>
      <c r="H2877" s="5">
        <v>0</v>
      </c>
      <c r="I2877" s="44"/>
      <c r="J2877" s="5">
        <v>0</v>
      </c>
      <c r="K2877" s="44"/>
      <c r="L2877" s="5">
        <v>0</v>
      </c>
      <c r="M2877" s="44"/>
      <c r="N2877" s="5">
        <v>0</v>
      </c>
      <c r="O2877" s="44"/>
      <c r="P2877" s="5">
        <v>0</v>
      </c>
      <c r="Q2877" s="44"/>
      <c r="R2877" s="5">
        <v>0</v>
      </c>
      <c r="S2877" s="44"/>
      <c r="U2877" s="39"/>
      <c r="V2877" s="39"/>
      <c r="W2877" s="40"/>
      <c r="X2877" s="40"/>
    </row>
    <row r="2878" spans="1:24" x14ac:dyDescent="0.3">
      <c r="A2878" s="2">
        <v>44346</v>
      </c>
      <c r="B2878" s="3">
        <v>0.94791666666666663</v>
      </c>
      <c r="C2878" s="6">
        <v>-55</v>
      </c>
      <c r="D2878" s="6">
        <v>-55</v>
      </c>
      <c r="E2878" s="4">
        <v>0</v>
      </c>
      <c r="F2878" s="5">
        <v>0</v>
      </c>
      <c r="G2878" s="44"/>
      <c r="H2878" s="5">
        <v>0</v>
      </c>
      <c r="I2878" s="44"/>
      <c r="J2878" s="5">
        <v>0</v>
      </c>
      <c r="K2878" s="44"/>
      <c r="L2878" s="5">
        <v>0</v>
      </c>
      <c r="M2878" s="44"/>
      <c r="N2878" s="5">
        <v>0</v>
      </c>
      <c r="O2878" s="44"/>
      <c r="P2878" s="5">
        <v>0</v>
      </c>
      <c r="Q2878" s="44"/>
      <c r="R2878" s="5">
        <v>0</v>
      </c>
      <c r="S2878" s="44"/>
      <c r="U2878" s="39">
        <f>$AB$4-V2878</f>
        <v>0.35258749999998518</v>
      </c>
      <c r="V2878" s="39">
        <f>V2876-K2875</f>
        <v>4.4474125000000146</v>
      </c>
      <c r="W2878" s="40">
        <f>U2878/($AB$4/100)</f>
        <v>7.3455729166663577</v>
      </c>
      <c r="X2878" s="40">
        <f>V2878/($AB$4/100)</f>
        <v>92.65442708333363</v>
      </c>
    </row>
    <row r="2879" spans="1:24" x14ac:dyDescent="0.3">
      <c r="A2879" s="2">
        <v>44346</v>
      </c>
      <c r="B2879" s="3">
        <v>0.95833333333333337</v>
      </c>
      <c r="C2879" s="6">
        <v>-55</v>
      </c>
      <c r="D2879" s="6">
        <v>-55</v>
      </c>
      <c r="E2879" s="4">
        <v>0</v>
      </c>
      <c r="F2879" s="5">
        <v>0</v>
      </c>
      <c r="G2879" s="44">
        <f t="shared" si="315"/>
        <v>0</v>
      </c>
      <c r="H2879" s="5">
        <v>0</v>
      </c>
      <c r="I2879" s="44">
        <f t="shared" si="316"/>
        <v>0</v>
      </c>
      <c r="J2879" s="5">
        <v>0</v>
      </c>
      <c r="K2879" s="44">
        <f t="shared" si="317"/>
        <v>0</v>
      </c>
      <c r="L2879" s="5">
        <v>0</v>
      </c>
      <c r="M2879" s="44">
        <f t="shared" si="318"/>
        <v>0</v>
      </c>
      <c r="N2879" s="5">
        <v>0</v>
      </c>
      <c r="O2879" s="44">
        <f t="shared" si="319"/>
        <v>0</v>
      </c>
      <c r="P2879" s="5">
        <v>0</v>
      </c>
      <c r="Q2879" s="44">
        <f t="shared" si="320"/>
        <v>0</v>
      </c>
      <c r="R2879" s="5">
        <v>0</v>
      </c>
      <c r="S2879" s="44">
        <f t="shared" si="321"/>
        <v>0</v>
      </c>
      <c r="U2879" s="39"/>
      <c r="V2879" s="39"/>
      <c r="W2879" s="40"/>
      <c r="X2879" s="40"/>
    </row>
    <row r="2880" spans="1:24" x14ac:dyDescent="0.3">
      <c r="A2880" s="2">
        <v>44346</v>
      </c>
      <c r="B2880" s="3">
        <v>0.96875</v>
      </c>
      <c r="C2880" s="6">
        <v>-55</v>
      </c>
      <c r="D2880" s="6">
        <v>-55</v>
      </c>
      <c r="E2880" s="4">
        <v>0</v>
      </c>
      <c r="F2880" s="5">
        <v>0</v>
      </c>
      <c r="G2880" s="44"/>
      <c r="H2880" s="5">
        <v>0</v>
      </c>
      <c r="I2880" s="44"/>
      <c r="J2880" s="5">
        <v>0</v>
      </c>
      <c r="K2880" s="44"/>
      <c r="L2880" s="5">
        <v>0</v>
      </c>
      <c r="M2880" s="44"/>
      <c r="N2880" s="5">
        <v>0</v>
      </c>
      <c r="O2880" s="44"/>
      <c r="P2880" s="5">
        <v>0</v>
      </c>
      <c r="Q2880" s="44"/>
      <c r="R2880" s="5">
        <v>0</v>
      </c>
      <c r="S2880" s="44"/>
      <c r="U2880" s="39">
        <f>$AB$4-V2880</f>
        <v>0.35258749999998518</v>
      </c>
      <c r="V2880" s="39">
        <f>V2878+($AB$3*M2879)</f>
        <v>4.4474125000000146</v>
      </c>
      <c r="W2880" s="40">
        <f>U2880/($AB$4/100)</f>
        <v>7.3455729166663577</v>
      </c>
      <c r="X2880" s="40">
        <f>V2880/($AB$4/100)</f>
        <v>92.65442708333363</v>
      </c>
    </row>
    <row r="2881" spans="1:24" x14ac:dyDescent="0.3">
      <c r="A2881" s="2">
        <v>44346</v>
      </c>
      <c r="B2881" s="3">
        <v>0.97916666666666663</v>
      </c>
      <c r="C2881" s="6">
        <v>-55</v>
      </c>
      <c r="D2881" s="6">
        <v>-55</v>
      </c>
      <c r="E2881" s="4">
        <v>0</v>
      </c>
      <c r="F2881" s="5">
        <v>0</v>
      </c>
      <c r="G2881" s="44"/>
      <c r="H2881" s="5">
        <v>0</v>
      </c>
      <c r="I2881" s="44"/>
      <c r="J2881" s="5">
        <v>0</v>
      </c>
      <c r="K2881" s="44"/>
      <c r="L2881" s="5">
        <v>0</v>
      </c>
      <c r="M2881" s="44"/>
      <c r="N2881" s="5">
        <v>0</v>
      </c>
      <c r="O2881" s="44"/>
      <c r="P2881" s="5">
        <v>0</v>
      </c>
      <c r="Q2881" s="44"/>
      <c r="R2881" s="5">
        <v>0</v>
      </c>
      <c r="S2881" s="44"/>
      <c r="U2881" s="39"/>
      <c r="V2881" s="39"/>
      <c r="W2881" s="9"/>
      <c r="X2881" s="9"/>
    </row>
    <row r="2882" spans="1:24" x14ac:dyDescent="0.3">
      <c r="A2882" s="2">
        <v>44346</v>
      </c>
      <c r="B2882" s="3">
        <v>0.98958333333333337</v>
      </c>
      <c r="C2882" s="6">
        <v>-55</v>
      </c>
      <c r="D2882" s="6">
        <v>-55</v>
      </c>
      <c r="E2882" s="4">
        <v>0</v>
      </c>
      <c r="F2882" s="5">
        <v>0</v>
      </c>
      <c r="G2882" s="44"/>
      <c r="H2882" s="5">
        <v>0</v>
      </c>
      <c r="I2882" s="44"/>
      <c r="J2882" s="5">
        <v>0</v>
      </c>
      <c r="K2882" s="44"/>
      <c r="L2882" s="5">
        <v>0</v>
      </c>
      <c r="M2882" s="44"/>
      <c r="N2882" s="5">
        <v>0</v>
      </c>
      <c r="O2882" s="44"/>
      <c r="P2882" s="5">
        <v>0</v>
      </c>
      <c r="Q2882" s="44"/>
      <c r="R2882" s="5">
        <v>0</v>
      </c>
      <c r="S2882" s="44"/>
      <c r="U2882" s="39">
        <f>$AB$4-V2882</f>
        <v>0.35258749999998518</v>
      </c>
      <c r="V2882" s="39">
        <f>V2880-K2879</f>
        <v>4.4474125000000146</v>
      </c>
      <c r="W2882" s="40">
        <f>U2882/($AB$4/100)</f>
        <v>7.3455729166663577</v>
      </c>
      <c r="X2882" s="40">
        <f>V2882/($AB$4/100)</f>
        <v>92.65442708333363</v>
      </c>
    </row>
    <row r="2883" spans="1:24" x14ac:dyDescent="0.3">
      <c r="A2883" s="2">
        <v>44347</v>
      </c>
      <c r="B2883" s="3">
        <v>0</v>
      </c>
      <c r="C2883" s="6">
        <v>-55</v>
      </c>
      <c r="D2883" s="6">
        <v>-55</v>
      </c>
      <c r="E2883" s="4">
        <v>0</v>
      </c>
      <c r="F2883" s="5">
        <v>0</v>
      </c>
      <c r="G2883" s="44">
        <f t="shared" si="315"/>
        <v>0</v>
      </c>
      <c r="H2883" s="5">
        <v>0</v>
      </c>
      <c r="I2883" s="44">
        <f t="shared" si="316"/>
        <v>0</v>
      </c>
      <c r="J2883" s="5">
        <v>0</v>
      </c>
      <c r="K2883" s="44">
        <f t="shared" si="317"/>
        <v>0</v>
      </c>
      <c r="L2883" s="5">
        <v>0</v>
      </c>
      <c r="M2883" s="44">
        <f t="shared" si="318"/>
        <v>0</v>
      </c>
      <c r="N2883" s="5">
        <v>0</v>
      </c>
      <c r="O2883" s="44">
        <f t="shared" si="319"/>
        <v>0</v>
      </c>
      <c r="P2883" s="5">
        <v>0</v>
      </c>
      <c r="Q2883" s="44">
        <f t="shared" si="320"/>
        <v>0</v>
      </c>
      <c r="R2883" s="5">
        <v>0</v>
      </c>
      <c r="S2883" s="44">
        <f t="shared" si="321"/>
        <v>0</v>
      </c>
      <c r="U2883" s="39"/>
      <c r="V2883" s="39"/>
      <c r="W2883" s="40"/>
      <c r="X2883" s="40"/>
    </row>
    <row r="2884" spans="1:24" x14ac:dyDescent="0.3">
      <c r="A2884" s="2">
        <v>44347</v>
      </c>
      <c r="B2884" s="3">
        <v>1.0416666666666666E-2</v>
      </c>
      <c r="C2884" s="6">
        <v>-55</v>
      </c>
      <c r="D2884" s="6">
        <v>-55</v>
      </c>
      <c r="E2884" s="4">
        <v>0</v>
      </c>
      <c r="F2884" s="5">
        <v>0</v>
      </c>
      <c r="G2884" s="44"/>
      <c r="H2884" s="5">
        <v>0</v>
      </c>
      <c r="I2884" s="44"/>
      <c r="J2884" s="5">
        <v>0</v>
      </c>
      <c r="K2884" s="44"/>
      <c r="L2884" s="5">
        <v>0</v>
      </c>
      <c r="M2884" s="44"/>
      <c r="N2884" s="5">
        <v>0</v>
      </c>
      <c r="O2884" s="44"/>
      <c r="P2884" s="5">
        <v>0</v>
      </c>
      <c r="Q2884" s="44"/>
      <c r="R2884" s="5">
        <v>0</v>
      </c>
      <c r="S2884" s="44"/>
      <c r="U2884" s="39">
        <f>$AB$4-V2884</f>
        <v>0.35258749999998518</v>
      </c>
      <c r="V2884" s="39">
        <f>V2882+($AB$3*M2883)</f>
        <v>4.4474125000000146</v>
      </c>
      <c r="W2884" s="40">
        <f>U2884/($AB$4/100)</f>
        <v>7.3455729166663577</v>
      </c>
      <c r="X2884" s="40">
        <f>V2884/($AB$4/100)</f>
        <v>92.65442708333363</v>
      </c>
    </row>
    <row r="2885" spans="1:24" x14ac:dyDescent="0.3">
      <c r="A2885" s="2">
        <v>44347</v>
      </c>
      <c r="B2885" s="3">
        <v>2.0833333333333332E-2</v>
      </c>
      <c r="C2885" s="6">
        <v>-55</v>
      </c>
      <c r="D2885" s="6">
        <v>-55</v>
      </c>
      <c r="E2885" s="4">
        <v>0</v>
      </c>
      <c r="F2885" s="5">
        <v>0</v>
      </c>
      <c r="G2885" s="44"/>
      <c r="H2885" s="5">
        <v>0</v>
      </c>
      <c r="I2885" s="44"/>
      <c r="J2885" s="5">
        <v>0</v>
      </c>
      <c r="K2885" s="44"/>
      <c r="L2885" s="5">
        <v>0</v>
      </c>
      <c r="M2885" s="44"/>
      <c r="N2885" s="5">
        <v>0</v>
      </c>
      <c r="O2885" s="44"/>
      <c r="P2885" s="5">
        <v>0</v>
      </c>
      <c r="Q2885" s="44"/>
      <c r="R2885" s="5">
        <v>0</v>
      </c>
      <c r="S2885" s="44"/>
      <c r="U2885" s="39"/>
      <c r="V2885" s="39"/>
      <c r="W2885" s="40"/>
      <c r="X2885" s="40"/>
    </row>
    <row r="2886" spans="1:24" x14ac:dyDescent="0.3">
      <c r="A2886" s="2">
        <v>44347</v>
      </c>
      <c r="B2886" s="3">
        <v>3.125E-2</v>
      </c>
      <c r="C2886" s="6">
        <v>-55</v>
      </c>
      <c r="D2886" s="6">
        <v>-55</v>
      </c>
      <c r="E2886" s="4">
        <v>0</v>
      </c>
      <c r="F2886" s="5">
        <v>0</v>
      </c>
      <c r="G2886" s="44"/>
      <c r="H2886" s="5">
        <v>0</v>
      </c>
      <c r="I2886" s="44"/>
      <c r="J2886" s="5">
        <v>0</v>
      </c>
      <c r="K2886" s="44"/>
      <c r="L2886" s="5">
        <v>0</v>
      </c>
      <c r="M2886" s="44"/>
      <c r="N2886" s="5">
        <v>0</v>
      </c>
      <c r="O2886" s="44"/>
      <c r="P2886" s="5">
        <v>0</v>
      </c>
      <c r="Q2886" s="44"/>
      <c r="R2886" s="5">
        <v>0</v>
      </c>
      <c r="S2886" s="44"/>
      <c r="U2886" s="39">
        <f>$AB$4-V2886</f>
        <v>0.35258749999998518</v>
      </c>
      <c r="V2886" s="39">
        <f>V2884-K2883</f>
        <v>4.4474125000000146</v>
      </c>
      <c r="W2886" s="40">
        <f>U2886/($AB$4/100)</f>
        <v>7.3455729166663577</v>
      </c>
      <c r="X2886" s="40">
        <f>V2886/($AB$4/100)</f>
        <v>92.65442708333363</v>
      </c>
    </row>
    <row r="2887" spans="1:24" x14ac:dyDescent="0.3">
      <c r="A2887" s="2">
        <v>44347</v>
      </c>
      <c r="B2887" s="3">
        <v>4.1666666666666664E-2</v>
      </c>
      <c r="C2887" s="6">
        <v>-55</v>
      </c>
      <c r="D2887" s="6">
        <v>-55</v>
      </c>
      <c r="E2887" s="4">
        <v>0</v>
      </c>
      <c r="F2887" s="5">
        <v>0</v>
      </c>
      <c r="G2887" s="44">
        <f t="shared" ref="G2887:G2947" si="322">AVERAGE(F2887:F2890)</f>
        <v>0</v>
      </c>
      <c r="H2887" s="5">
        <v>0</v>
      </c>
      <c r="I2887" s="44">
        <f t="shared" ref="I2887:I2947" si="323">AVERAGE(H2887:H2890)</f>
        <v>0</v>
      </c>
      <c r="J2887" s="5">
        <v>0</v>
      </c>
      <c r="K2887" s="44">
        <f t="shared" ref="K2887:K2947" si="324">AVERAGE(J2887:J2890)</f>
        <v>0</v>
      </c>
      <c r="L2887" s="5">
        <v>0</v>
      </c>
      <c r="M2887" s="44">
        <f t="shared" ref="M2887:M2947" si="325">AVERAGE(L2887:L2890)</f>
        <v>0</v>
      </c>
      <c r="N2887" s="5">
        <v>0</v>
      </c>
      <c r="O2887" s="44">
        <f t="shared" ref="O2887:O2947" si="326">AVERAGE(N2887:N2890)</f>
        <v>0</v>
      </c>
      <c r="P2887" s="5">
        <v>0</v>
      </c>
      <c r="Q2887" s="44">
        <f t="shared" ref="Q2887:Q2947" si="327">AVERAGE(P2887:P2890)</f>
        <v>0</v>
      </c>
      <c r="R2887" s="5">
        <v>0</v>
      </c>
      <c r="S2887" s="44">
        <f t="shared" ref="S2887:S2947" si="328">AVERAGE(R2887:R2890)</f>
        <v>0</v>
      </c>
      <c r="U2887" s="39"/>
      <c r="V2887" s="39"/>
      <c r="W2887" s="40"/>
      <c r="X2887" s="40"/>
    </row>
    <row r="2888" spans="1:24" x14ac:dyDescent="0.3">
      <c r="A2888" s="2">
        <v>44347</v>
      </c>
      <c r="B2888" s="3">
        <v>5.2083333333333336E-2</v>
      </c>
      <c r="C2888" s="6">
        <v>-55</v>
      </c>
      <c r="D2888" s="6">
        <v>-55</v>
      </c>
      <c r="E2888" s="4">
        <v>0</v>
      </c>
      <c r="F2888" s="5">
        <v>0</v>
      </c>
      <c r="G2888" s="44"/>
      <c r="H2888" s="5">
        <v>0</v>
      </c>
      <c r="I2888" s="44"/>
      <c r="J2888" s="5">
        <v>0</v>
      </c>
      <c r="K2888" s="44"/>
      <c r="L2888" s="5">
        <v>0</v>
      </c>
      <c r="M2888" s="44"/>
      <c r="N2888" s="5">
        <v>0</v>
      </c>
      <c r="O2888" s="44"/>
      <c r="P2888" s="5">
        <v>0</v>
      </c>
      <c r="Q2888" s="44"/>
      <c r="R2888" s="5">
        <v>0</v>
      </c>
      <c r="S2888" s="44"/>
      <c r="U2888" s="39">
        <f>$AB$4-V2888</f>
        <v>0.35258749999998518</v>
      </c>
      <c r="V2888" s="39">
        <f>V2886+($AB$3*M2887)</f>
        <v>4.4474125000000146</v>
      </c>
      <c r="W2888" s="40">
        <f>U2888/($AB$4/100)</f>
        <v>7.3455729166663577</v>
      </c>
      <c r="X2888" s="40">
        <f>V2888/($AB$4/100)</f>
        <v>92.65442708333363</v>
      </c>
    </row>
    <row r="2889" spans="1:24" x14ac:dyDescent="0.3">
      <c r="A2889" s="2">
        <v>44347</v>
      </c>
      <c r="B2889" s="3">
        <v>6.25E-2</v>
      </c>
      <c r="C2889" s="6">
        <v>-55</v>
      </c>
      <c r="D2889" s="6">
        <v>-55</v>
      </c>
      <c r="E2889" s="4">
        <v>0</v>
      </c>
      <c r="F2889" s="5">
        <v>0</v>
      </c>
      <c r="G2889" s="44"/>
      <c r="H2889" s="5">
        <v>0</v>
      </c>
      <c r="I2889" s="44"/>
      <c r="J2889" s="5">
        <v>0</v>
      </c>
      <c r="K2889" s="44"/>
      <c r="L2889" s="5">
        <v>0</v>
      </c>
      <c r="M2889" s="44"/>
      <c r="N2889" s="5">
        <v>0</v>
      </c>
      <c r="O2889" s="44"/>
      <c r="P2889" s="5">
        <v>0</v>
      </c>
      <c r="Q2889" s="44"/>
      <c r="R2889" s="5">
        <v>0</v>
      </c>
      <c r="S2889" s="44"/>
      <c r="U2889" s="39"/>
      <c r="V2889" s="39"/>
      <c r="W2889" s="9"/>
      <c r="X2889" s="9"/>
    </row>
    <row r="2890" spans="1:24" x14ac:dyDescent="0.3">
      <c r="A2890" s="2">
        <v>44347</v>
      </c>
      <c r="B2890" s="3">
        <v>7.2916666666666671E-2</v>
      </c>
      <c r="C2890" s="6">
        <v>-55</v>
      </c>
      <c r="D2890" s="6">
        <v>-55</v>
      </c>
      <c r="E2890" s="4">
        <v>0</v>
      </c>
      <c r="F2890" s="5">
        <v>0</v>
      </c>
      <c r="G2890" s="44"/>
      <c r="H2890" s="5">
        <v>0</v>
      </c>
      <c r="I2890" s="44"/>
      <c r="J2890" s="5">
        <v>0</v>
      </c>
      <c r="K2890" s="44"/>
      <c r="L2890" s="5">
        <v>0</v>
      </c>
      <c r="M2890" s="44"/>
      <c r="N2890" s="5">
        <v>0</v>
      </c>
      <c r="O2890" s="44"/>
      <c r="P2890" s="5">
        <v>0</v>
      </c>
      <c r="Q2890" s="44"/>
      <c r="R2890" s="5">
        <v>0</v>
      </c>
      <c r="S2890" s="44"/>
      <c r="U2890" s="39">
        <f>$AB$4-V2890</f>
        <v>0.35258749999998518</v>
      </c>
      <c r="V2890" s="39">
        <f>V2888-K2887</f>
        <v>4.4474125000000146</v>
      </c>
      <c r="W2890" s="40">
        <f>U2890/($AB$4/100)</f>
        <v>7.3455729166663577</v>
      </c>
      <c r="X2890" s="40">
        <f>V2890/($AB$4/100)</f>
        <v>92.65442708333363</v>
      </c>
    </row>
    <row r="2891" spans="1:24" x14ac:dyDescent="0.3">
      <c r="A2891" s="2">
        <v>44347</v>
      </c>
      <c r="B2891" s="3">
        <v>8.3333333333333329E-2</v>
      </c>
      <c r="C2891" s="6">
        <v>-55</v>
      </c>
      <c r="D2891" s="6">
        <v>-55</v>
      </c>
      <c r="E2891" s="4">
        <v>0</v>
      </c>
      <c r="F2891" s="5">
        <v>0</v>
      </c>
      <c r="G2891" s="44">
        <f t="shared" si="322"/>
        <v>0</v>
      </c>
      <c r="H2891" s="5">
        <v>0</v>
      </c>
      <c r="I2891" s="44">
        <f t="shared" si="323"/>
        <v>0</v>
      </c>
      <c r="J2891" s="5">
        <v>0</v>
      </c>
      <c r="K2891" s="44">
        <f t="shared" si="324"/>
        <v>0</v>
      </c>
      <c r="L2891" s="5">
        <v>0</v>
      </c>
      <c r="M2891" s="44">
        <f t="shared" si="325"/>
        <v>0</v>
      </c>
      <c r="N2891" s="5">
        <v>0</v>
      </c>
      <c r="O2891" s="44">
        <f t="shared" si="326"/>
        <v>0</v>
      </c>
      <c r="P2891" s="5">
        <v>0</v>
      </c>
      <c r="Q2891" s="44">
        <f t="shared" si="327"/>
        <v>0</v>
      </c>
      <c r="R2891" s="5">
        <v>0</v>
      </c>
      <c r="S2891" s="44">
        <f t="shared" si="328"/>
        <v>0</v>
      </c>
      <c r="U2891" s="39"/>
      <c r="V2891" s="39"/>
      <c r="W2891" s="40"/>
      <c r="X2891" s="40"/>
    </row>
    <row r="2892" spans="1:24" x14ac:dyDescent="0.3">
      <c r="A2892" s="2">
        <v>44347</v>
      </c>
      <c r="B2892" s="3">
        <v>9.375E-2</v>
      </c>
      <c r="C2892" s="6">
        <v>-55</v>
      </c>
      <c r="D2892" s="6">
        <v>-55</v>
      </c>
      <c r="E2892" s="4">
        <v>0</v>
      </c>
      <c r="F2892" s="5">
        <v>0</v>
      </c>
      <c r="G2892" s="44"/>
      <c r="H2892" s="5">
        <v>0</v>
      </c>
      <c r="I2892" s="44"/>
      <c r="J2892" s="5">
        <v>0</v>
      </c>
      <c r="K2892" s="44"/>
      <c r="L2892" s="5">
        <v>0</v>
      </c>
      <c r="M2892" s="44"/>
      <c r="N2892" s="5">
        <v>0</v>
      </c>
      <c r="O2892" s="44"/>
      <c r="P2892" s="5">
        <v>0</v>
      </c>
      <c r="Q2892" s="44"/>
      <c r="R2892" s="5">
        <v>0</v>
      </c>
      <c r="S2892" s="44"/>
      <c r="U2892" s="39">
        <f>$AB$4-V2892</f>
        <v>0.35258749999998518</v>
      </c>
      <c r="V2892" s="39">
        <f>V2890+($AB$3*M2891)</f>
        <v>4.4474125000000146</v>
      </c>
      <c r="W2892" s="40">
        <f>U2892/($AB$4/100)</f>
        <v>7.3455729166663577</v>
      </c>
      <c r="X2892" s="40">
        <f>V2892/($AB$4/100)</f>
        <v>92.65442708333363</v>
      </c>
    </row>
    <row r="2893" spans="1:24" x14ac:dyDescent="0.3">
      <c r="A2893" s="2">
        <v>44347</v>
      </c>
      <c r="B2893" s="3">
        <v>0.10416666666666667</v>
      </c>
      <c r="C2893" s="6">
        <v>-55</v>
      </c>
      <c r="D2893" s="6">
        <v>-55</v>
      </c>
      <c r="E2893" s="4">
        <v>0</v>
      </c>
      <c r="F2893" s="5">
        <v>0</v>
      </c>
      <c r="G2893" s="44"/>
      <c r="H2893" s="5">
        <v>0</v>
      </c>
      <c r="I2893" s="44"/>
      <c r="J2893" s="5">
        <v>0</v>
      </c>
      <c r="K2893" s="44"/>
      <c r="L2893" s="5">
        <v>0</v>
      </c>
      <c r="M2893" s="44"/>
      <c r="N2893" s="5">
        <v>0</v>
      </c>
      <c r="O2893" s="44"/>
      <c r="P2893" s="5">
        <v>0</v>
      </c>
      <c r="Q2893" s="44"/>
      <c r="R2893" s="5">
        <v>0</v>
      </c>
      <c r="S2893" s="44"/>
      <c r="U2893" s="39"/>
      <c r="V2893" s="39"/>
      <c r="W2893" s="40"/>
      <c r="X2893" s="40"/>
    </row>
    <row r="2894" spans="1:24" x14ac:dyDescent="0.3">
      <c r="A2894" s="2">
        <v>44347</v>
      </c>
      <c r="B2894" s="3">
        <v>0.11458333333333333</v>
      </c>
      <c r="C2894" s="6">
        <v>-55</v>
      </c>
      <c r="D2894" s="6">
        <v>-55</v>
      </c>
      <c r="E2894" s="4">
        <v>0</v>
      </c>
      <c r="F2894" s="5">
        <v>0</v>
      </c>
      <c r="G2894" s="44"/>
      <c r="H2894" s="5">
        <v>0</v>
      </c>
      <c r="I2894" s="44"/>
      <c r="J2894" s="5">
        <v>0</v>
      </c>
      <c r="K2894" s="44"/>
      <c r="L2894" s="5">
        <v>0</v>
      </c>
      <c r="M2894" s="44"/>
      <c r="N2894" s="5">
        <v>0</v>
      </c>
      <c r="O2894" s="44"/>
      <c r="P2894" s="5">
        <v>0</v>
      </c>
      <c r="Q2894" s="44"/>
      <c r="R2894" s="5">
        <v>0</v>
      </c>
      <c r="S2894" s="44"/>
      <c r="U2894" s="39">
        <f>$AB$4-V2894</f>
        <v>0.35258749999998518</v>
      </c>
      <c r="V2894" s="39">
        <f>V2892-K2891</f>
        <v>4.4474125000000146</v>
      </c>
      <c r="W2894" s="40">
        <f>U2894/($AB$4/100)</f>
        <v>7.3455729166663577</v>
      </c>
      <c r="X2894" s="40">
        <f>V2894/($AB$4/100)</f>
        <v>92.65442708333363</v>
      </c>
    </row>
    <row r="2895" spans="1:24" x14ac:dyDescent="0.3">
      <c r="A2895" s="2">
        <v>44347</v>
      </c>
      <c r="B2895" s="3">
        <v>0.125</v>
      </c>
      <c r="C2895" s="6">
        <v>-55</v>
      </c>
      <c r="D2895" s="6">
        <v>-55</v>
      </c>
      <c r="E2895" s="4">
        <v>0</v>
      </c>
      <c r="F2895" s="5">
        <v>0</v>
      </c>
      <c r="G2895" s="44">
        <f t="shared" si="322"/>
        <v>0</v>
      </c>
      <c r="H2895" s="5">
        <v>0</v>
      </c>
      <c r="I2895" s="44">
        <f t="shared" si="323"/>
        <v>0</v>
      </c>
      <c r="J2895" s="5">
        <v>0</v>
      </c>
      <c r="K2895" s="44">
        <f t="shared" si="324"/>
        <v>0</v>
      </c>
      <c r="L2895" s="5">
        <v>0</v>
      </c>
      <c r="M2895" s="44">
        <f t="shared" si="325"/>
        <v>0</v>
      </c>
      <c r="N2895" s="5">
        <v>0</v>
      </c>
      <c r="O2895" s="44">
        <f t="shared" si="326"/>
        <v>0</v>
      </c>
      <c r="P2895" s="5">
        <v>0</v>
      </c>
      <c r="Q2895" s="44">
        <f t="shared" si="327"/>
        <v>0</v>
      </c>
      <c r="R2895" s="5">
        <v>0</v>
      </c>
      <c r="S2895" s="44">
        <f t="shared" si="328"/>
        <v>0</v>
      </c>
      <c r="U2895" s="39"/>
      <c r="V2895" s="39"/>
      <c r="W2895" s="40"/>
      <c r="X2895" s="40"/>
    </row>
    <row r="2896" spans="1:24" x14ac:dyDescent="0.3">
      <c r="A2896" s="2">
        <v>44347</v>
      </c>
      <c r="B2896" s="3">
        <v>0.13541666666666666</v>
      </c>
      <c r="C2896" s="6">
        <v>-55</v>
      </c>
      <c r="D2896" s="6">
        <v>-55</v>
      </c>
      <c r="E2896" s="4">
        <v>0</v>
      </c>
      <c r="F2896" s="5">
        <v>0</v>
      </c>
      <c r="G2896" s="44"/>
      <c r="H2896" s="5">
        <v>0</v>
      </c>
      <c r="I2896" s="44"/>
      <c r="J2896" s="5">
        <v>0</v>
      </c>
      <c r="K2896" s="44"/>
      <c r="L2896" s="5">
        <v>0</v>
      </c>
      <c r="M2896" s="44"/>
      <c r="N2896" s="5">
        <v>0</v>
      </c>
      <c r="O2896" s="44"/>
      <c r="P2896" s="5">
        <v>0</v>
      </c>
      <c r="Q2896" s="44"/>
      <c r="R2896" s="5">
        <v>0</v>
      </c>
      <c r="S2896" s="44"/>
      <c r="U2896" s="39">
        <f>$AB$4-V2896</f>
        <v>0.35258749999998518</v>
      </c>
      <c r="V2896" s="39">
        <f>V2894+($AB$3*M2895)</f>
        <v>4.4474125000000146</v>
      </c>
      <c r="W2896" s="40">
        <f>U2896/($AB$4/100)</f>
        <v>7.3455729166663577</v>
      </c>
      <c r="X2896" s="40">
        <f>V2896/($AB$4/100)</f>
        <v>92.65442708333363</v>
      </c>
    </row>
    <row r="2897" spans="1:24" x14ac:dyDescent="0.3">
      <c r="A2897" s="2">
        <v>44347</v>
      </c>
      <c r="B2897" s="3">
        <v>0.14583333333333334</v>
      </c>
      <c r="C2897" s="6">
        <v>-55</v>
      </c>
      <c r="D2897" s="6">
        <v>-55</v>
      </c>
      <c r="E2897" s="4">
        <v>0</v>
      </c>
      <c r="F2897" s="5">
        <v>0</v>
      </c>
      <c r="G2897" s="44"/>
      <c r="H2897" s="5">
        <v>0</v>
      </c>
      <c r="I2897" s="44"/>
      <c r="J2897" s="5">
        <v>0</v>
      </c>
      <c r="K2897" s="44"/>
      <c r="L2897" s="5">
        <v>0</v>
      </c>
      <c r="M2897" s="44"/>
      <c r="N2897" s="5">
        <v>0</v>
      </c>
      <c r="O2897" s="44"/>
      <c r="P2897" s="5">
        <v>0</v>
      </c>
      <c r="Q2897" s="44"/>
      <c r="R2897" s="5">
        <v>0</v>
      </c>
      <c r="S2897" s="44"/>
      <c r="U2897" s="39"/>
      <c r="V2897" s="39"/>
      <c r="W2897" s="9"/>
      <c r="X2897" s="9"/>
    </row>
    <row r="2898" spans="1:24" x14ac:dyDescent="0.3">
      <c r="A2898" s="2">
        <v>44347</v>
      </c>
      <c r="B2898" s="3">
        <v>0.15625</v>
      </c>
      <c r="C2898" s="6">
        <v>-55</v>
      </c>
      <c r="D2898" s="6">
        <v>-55</v>
      </c>
      <c r="E2898" s="4">
        <v>0</v>
      </c>
      <c r="F2898" s="5">
        <v>0</v>
      </c>
      <c r="G2898" s="44"/>
      <c r="H2898" s="5">
        <v>0</v>
      </c>
      <c r="I2898" s="44"/>
      <c r="J2898" s="5">
        <v>0</v>
      </c>
      <c r="K2898" s="44"/>
      <c r="L2898" s="5">
        <v>0</v>
      </c>
      <c r="M2898" s="44"/>
      <c r="N2898" s="5">
        <v>0</v>
      </c>
      <c r="O2898" s="44"/>
      <c r="P2898" s="5">
        <v>0</v>
      </c>
      <c r="Q2898" s="44"/>
      <c r="R2898" s="5">
        <v>0</v>
      </c>
      <c r="S2898" s="44"/>
      <c r="U2898" s="39">
        <f>$AB$4-V2898</f>
        <v>0.35258749999998518</v>
      </c>
      <c r="V2898" s="39">
        <f>V2896-K2895</f>
        <v>4.4474125000000146</v>
      </c>
      <c r="W2898" s="40">
        <f>U2898/($AB$4/100)</f>
        <v>7.3455729166663577</v>
      </c>
      <c r="X2898" s="40">
        <f>V2898/($AB$4/100)</f>
        <v>92.65442708333363</v>
      </c>
    </row>
    <row r="2899" spans="1:24" x14ac:dyDescent="0.3">
      <c r="A2899" s="2">
        <v>44347</v>
      </c>
      <c r="B2899" s="3">
        <v>0.16666666666666666</v>
      </c>
      <c r="C2899" s="6">
        <v>-55</v>
      </c>
      <c r="D2899" s="6">
        <v>-55</v>
      </c>
      <c r="E2899" s="4">
        <v>0</v>
      </c>
      <c r="F2899" s="5">
        <v>0</v>
      </c>
      <c r="G2899" s="44">
        <f t="shared" si="322"/>
        <v>0</v>
      </c>
      <c r="H2899" s="5">
        <v>0</v>
      </c>
      <c r="I2899" s="44">
        <f t="shared" si="323"/>
        <v>0</v>
      </c>
      <c r="J2899" s="5">
        <v>0</v>
      </c>
      <c r="K2899" s="44">
        <f t="shared" si="324"/>
        <v>0</v>
      </c>
      <c r="L2899" s="5">
        <v>0</v>
      </c>
      <c r="M2899" s="44">
        <f t="shared" si="325"/>
        <v>0</v>
      </c>
      <c r="N2899" s="5">
        <v>0</v>
      </c>
      <c r="O2899" s="44">
        <f t="shared" si="326"/>
        <v>0</v>
      </c>
      <c r="P2899" s="5">
        <v>0</v>
      </c>
      <c r="Q2899" s="44">
        <f t="shared" si="327"/>
        <v>0</v>
      </c>
      <c r="R2899" s="5">
        <v>0</v>
      </c>
      <c r="S2899" s="44">
        <f t="shared" si="328"/>
        <v>0</v>
      </c>
      <c r="U2899" s="39"/>
      <c r="V2899" s="39"/>
      <c r="W2899" s="40"/>
      <c r="X2899" s="40"/>
    </row>
    <row r="2900" spans="1:24" x14ac:dyDescent="0.3">
      <c r="A2900" s="2">
        <v>44347</v>
      </c>
      <c r="B2900" s="3">
        <v>0.17708333333333334</v>
      </c>
      <c r="C2900" s="6">
        <v>-55</v>
      </c>
      <c r="D2900" s="6">
        <v>-55</v>
      </c>
      <c r="E2900" s="4">
        <v>0</v>
      </c>
      <c r="F2900" s="5">
        <v>0</v>
      </c>
      <c r="G2900" s="44"/>
      <c r="H2900" s="5">
        <v>0</v>
      </c>
      <c r="I2900" s="44"/>
      <c r="J2900" s="5">
        <v>0</v>
      </c>
      <c r="K2900" s="44"/>
      <c r="L2900" s="5">
        <v>0</v>
      </c>
      <c r="M2900" s="44"/>
      <c r="N2900" s="5">
        <v>0</v>
      </c>
      <c r="O2900" s="44"/>
      <c r="P2900" s="5">
        <v>0</v>
      </c>
      <c r="Q2900" s="44"/>
      <c r="R2900" s="5">
        <v>0</v>
      </c>
      <c r="S2900" s="44"/>
      <c r="U2900" s="39">
        <f>$AB$4-V2900</f>
        <v>0.35258749999998518</v>
      </c>
      <c r="V2900" s="39">
        <f>V2898+($AB$3*M2899)</f>
        <v>4.4474125000000146</v>
      </c>
      <c r="W2900" s="40">
        <f>U2900/($AB$4/100)</f>
        <v>7.3455729166663577</v>
      </c>
      <c r="X2900" s="40">
        <f>V2900/($AB$4/100)</f>
        <v>92.65442708333363</v>
      </c>
    </row>
    <row r="2901" spans="1:24" x14ac:dyDescent="0.3">
      <c r="A2901" s="2">
        <v>44347</v>
      </c>
      <c r="B2901" s="3">
        <v>0.1875</v>
      </c>
      <c r="C2901" s="6">
        <v>-55</v>
      </c>
      <c r="D2901" s="6">
        <v>-55</v>
      </c>
      <c r="E2901" s="4">
        <v>0</v>
      </c>
      <c r="F2901" s="5">
        <v>0</v>
      </c>
      <c r="G2901" s="44"/>
      <c r="H2901" s="5">
        <v>0</v>
      </c>
      <c r="I2901" s="44"/>
      <c r="J2901" s="5">
        <v>0</v>
      </c>
      <c r="K2901" s="44"/>
      <c r="L2901" s="5">
        <v>0</v>
      </c>
      <c r="M2901" s="44"/>
      <c r="N2901" s="5">
        <v>0</v>
      </c>
      <c r="O2901" s="44"/>
      <c r="P2901" s="5">
        <v>0</v>
      </c>
      <c r="Q2901" s="44"/>
      <c r="R2901" s="5">
        <v>0</v>
      </c>
      <c r="S2901" s="44"/>
      <c r="U2901" s="39"/>
      <c r="V2901" s="39"/>
      <c r="W2901" s="40"/>
      <c r="X2901" s="40"/>
    </row>
    <row r="2902" spans="1:24" x14ac:dyDescent="0.3">
      <c r="A2902" s="2">
        <v>44347</v>
      </c>
      <c r="B2902" s="3">
        <v>0.19791666666666666</v>
      </c>
      <c r="C2902" s="6">
        <v>-55</v>
      </c>
      <c r="D2902" s="6">
        <v>-55</v>
      </c>
      <c r="E2902" s="4">
        <v>0</v>
      </c>
      <c r="F2902" s="5">
        <v>0</v>
      </c>
      <c r="G2902" s="44"/>
      <c r="H2902" s="5">
        <v>0</v>
      </c>
      <c r="I2902" s="44"/>
      <c r="J2902" s="5">
        <v>0</v>
      </c>
      <c r="K2902" s="44"/>
      <c r="L2902" s="5">
        <v>0</v>
      </c>
      <c r="M2902" s="44"/>
      <c r="N2902" s="5">
        <v>0</v>
      </c>
      <c r="O2902" s="44"/>
      <c r="P2902" s="5">
        <v>0</v>
      </c>
      <c r="Q2902" s="44"/>
      <c r="R2902" s="5">
        <v>0</v>
      </c>
      <c r="S2902" s="44"/>
      <c r="U2902" s="39">
        <f>$AB$4-V2902</f>
        <v>0.35258749999998518</v>
      </c>
      <c r="V2902" s="39">
        <f>V2900-K2899</f>
        <v>4.4474125000000146</v>
      </c>
      <c r="W2902" s="40">
        <f>U2902/($AB$4/100)</f>
        <v>7.3455729166663577</v>
      </c>
      <c r="X2902" s="40">
        <f>V2902/($AB$4/100)</f>
        <v>92.65442708333363</v>
      </c>
    </row>
    <row r="2903" spans="1:24" x14ac:dyDescent="0.3">
      <c r="A2903" s="2">
        <v>44347</v>
      </c>
      <c r="B2903" s="3">
        <v>0.20833333333333334</v>
      </c>
      <c r="C2903" s="6">
        <v>-55</v>
      </c>
      <c r="D2903" s="6">
        <v>-55</v>
      </c>
      <c r="E2903" s="4">
        <v>0</v>
      </c>
      <c r="F2903" s="5">
        <v>0</v>
      </c>
      <c r="G2903" s="44">
        <f t="shared" si="322"/>
        <v>0</v>
      </c>
      <c r="H2903" s="5">
        <v>0</v>
      </c>
      <c r="I2903" s="44">
        <f t="shared" si="323"/>
        <v>0</v>
      </c>
      <c r="J2903" s="5">
        <v>0</v>
      </c>
      <c r="K2903" s="44">
        <f t="shared" si="324"/>
        <v>0</v>
      </c>
      <c r="L2903" s="5">
        <v>0</v>
      </c>
      <c r="M2903" s="44">
        <f t="shared" si="325"/>
        <v>0</v>
      </c>
      <c r="N2903" s="5">
        <v>0</v>
      </c>
      <c r="O2903" s="44">
        <f t="shared" si="326"/>
        <v>0</v>
      </c>
      <c r="P2903" s="5">
        <v>0</v>
      </c>
      <c r="Q2903" s="44">
        <f t="shared" si="327"/>
        <v>0</v>
      </c>
      <c r="R2903" s="5">
        <v>0</v>
      </c>
      <c r="S2903" s="44">
        <f t="shared" si="328"/>
        <v>0</v>
      </c>
      <c r="U2903" s="39"/>
      <c r="V2903" s="39"/>
      <c r="W2903" s="40"/>
      <c r="X2903" s="40"/>
    </row>
    <row r="2904" spans="1:24" x14ac:dyDescent="0.3">
      <c r="A2904" s="2">
        <v>44347</v>
      </c>
      <c r="B2904" s="3">
        <v>0.21875</v>
      </c>
      <c r="C2904" s="6">
        <v>-55</v>
      </c>
      <c r="D2904" s="6">
        <v>-55</v>
      </c>
      <c r="E2904" s="4">
        <v>0</v>
      </c>
      <c r="F2904" s="5">
        <v>0</v>
      </c>
      <c r="G2904" s="44"/>
      <c r="H2904" s="5">
        <v>0</v>
      </c>
      <c r="I2904" s="44"/>
      <c r="J2904" s="5">
        <v>0</v>
      </c>
      <c r="K2904" s="44"/>
      <c r="L2904" s="5">
        <v>0</v>
      </c>
      <c r="M2904" s="44"/>
      <c r="N2904" s="5">
        <v>0</v>
      </c>
      <c r="O2904" s="44"/>
      <c r="P2904" s="5">
        <v>0</v>
      </c>
      <c r="Q2904" s="44"/>
      <c r="R2904" s="5">
        <v>0</v>
      </c>
      <c r="S2904" s="44"/>
      <c r="U2904" s="39">
        <f>$AB$4-V2904</f>
        <v>0.35258749999998518</v>
      </c>
      <c r="V2904" s="39">
        <f>V2902+($AB$3*M2903)</f>
        <v>4.4474125000000146</v>
      </c>
      <c r="W2904" s="40">
        <f>U2904/($AB$4/100)</f>
        <v>7.3455729166663577</v>
      </c>
      <c r="X2904" s="40">
        <f>V2904/($AB$4/100)</f>
        <v>92.65442708333363</v>
      </c>
    </row>
    <row r="2905" spans="1:24" x14ac:dyDescent="0.3">
      <c r="A2905" s="2">
        <v>44347</v>
      </c>
      <c r="B2905" s="3">
        <v>0.22916666666666666</v>
      </c>
      <c r="C2905" s="6">
        <v>-55</v>
      </c>
      <c r="D2905" s="6">
        <v>-55</v>
      </c>
      <c r="E2905" s="4">
        <v>0</v>
      </c>
      <c r="F2905" s="5">
        <v>0</v>
      </c>
      <c r="G2905" s="44"/>
      <c r="H2905" s="5">
        <v>0</v>
      </c>
      <c r="I2905" s="44"/>
      <c r="J2905" s="5">
        <v>0</v>
      </c>
      <c r="K2905" s="44"/>
      <c r="L2905" s="5">
        <v>0</v>
      </c>
      <c r="M2905" s="44"/>
      <c r="N2905" s="5">
        <v>0</v>
      </c>
      <c r="O2905" s="44"/>
      <c r="P2905" s="5">
        <v>0</v>
      </c>
      <c r="Q2905" s="44"/>
      <c r="R2905" s="5">
        <v>0</v>
      </c>
      <c r="S2905" s="44"/>
      <c r="U2905" s="39"/>
      <c r="V2905" s="39"/>
      <c r="W2905" s="9"/>
      <c r="X2905" s="9"/>
    </row>
    <row r="2906" spans="1:24" x14ac:dyDescent="0.3">
      <c r="A2906" s="2">
        <v>44347</v>
      </c>
      <c r="B2906" s="3">
        <v>0.23958333333333334</v>
      </c>
      <c r="C2906" s="6">
        <v>-55</v>
      </c>
      <c r="D2906" s="6">
        <v>-55</v>
      </c>
      <c r="E2906" s="4">
        <v>0</v>
      </c>
      <c r="F2906" s="5">
        <v>0</v>
      </c>
      <c r="G2906" s="44"/>
      <c r="H2906" s="5">
        <v>0</v>
      </c>
      <c r="I2906" s="44"/>
      <c r="J2906" s="5">
        <v>0</v>
      </c>
      <c r="K2906" s="44"/>
      <c r="L2906" s="5">
        <v>0</v>
      </c>
      <c r="M2906" s="44"/>
      <c r="N2906" s="5">
        <v>0</v>
      </c>
      <c r="O2906" s="44"/>
      <c r="P2906" s="5">
        <v>0</v>
      </c>
      <c r="Q2906" s="44"/>
      <c r="R2906" s="5">
        <v>0</v>
      </c>
      <c r="S2906" s="44"/>
      <c r="U2906" s="39">
        <f>$AB$4-V2906</f>
        <v>0.35258749999998518</v>
      </c>
      <c r="V2906" s="39">
        <f>V2904-K2903</f>
        <v>4.4474125000000146</v>
      </c>
      <c r="W2906" s="40">
        <f>U2906/($AB$4/100)</f>
        <v>7.3455729166663577</v>
      </c>
      <c r="X2906" s="40">
        <f>V2906/($AB$4/100)</f>
        <v>92.65442708333363</v>
      </c>
    </row>
    <row r="2907" spans="1:24" x14ac:dyDescent="0.3">
      <c r="A2907" s="2">
        <v>44347</v>
      </c>
      <c r="B2907" s="3">
        <v>0.25</v>
      </c>
      <c r="C2907" s="6">
        <v>-55</v>
      </c>
      <c r="D2907" s="6">
        <v>-55</v>
      </c>
      <c r="E2907" s="4">
        <v>0</v>
      </c>
      <c r="F2907" s="5">
        <v>0</v>
      </c>
      <c r="G2907" s="44">
        <f t="shared" si="322"/>
        <v>0</v>
      </c>
      <c r="H2907" s="5">
        <v>0</v>
      </c>
      <c r="I2907" s="44">
        <f t="shared" si="323"/>
        <v>0</v>
      </c>
      <c r="J2907" s="5">
        <v>0</v>
      </c>
      <c r="K2907" s="44">
        <f t="shared" si="324"/>
        <v>0</v>
      </c>
      <c r="L2907" s="5">
        <v>0</v>
      </c>
      <c r="M2907" s="44">
        <f t="shared" si="325"/>
        <v>0</v>
      </c>
      <c r="N2907" s="5">
        <v>0</v>
      </c>
      <c r="O2907" s="44">
        <f t="shared" si="326"/>
        <v>0</v>
      </c>
      <c r="P2907" s="5">
        <v>0</v>
      </c>
      <c r="Q2907" s="44">
        <f t="shared" si="327"/>
        <v>0</v>
      </c>
      <c r="R2907" s="5">
        <v>0</v>
      </c>
      <c r="S2907" s="44">
        <f t="shared" si="328"/>
        <v>0</v>
      </c>
      <c r="U2907" s="39"/>
      <c r="V2907" s="39"/>
      <c r="W2907" s="40"/>
      <c r="X2907" s="40"/>
    </row>
    <row r="2908" spans="1:24" x14ac:dyDescent="0.3">
      <c r="A2908" s="2">
        <v>44347</v>
      </c>
      <c r="B2908" s="3">
        <v>0.26041666666666669</v>
      </c>
      <c r="C2908" s="6">
        <v>-55</v>
      </c>
      <c r="D2908" s="6">
        <v>-55</v>
      </c>
      <c r="E2908" s="4">
        <v>0</v>
      </c>
      <c r="F2908" s="5">
        <v>0</v>
      </c>
      <c r="G2908" s="44"/>
      <c r="H2908" s="5">
        <v>0</v>
      </c>
      <c r="I2908" s="44"/>
      <c r="J2908" s="5">
        <v>0</v>
      </c>
      <c r="K2908" s="44"/>
      <c r="L2908" s="5">
        <v>0</v>
      </c>
      <c r="M2908" s="44"/>
      <c r="N2908" s="5">
        <v>0</v>
      </c>
      <c r="O2908" s="44"/>
      <c r="P2908" s="5">
        <v>0</v>
      </c>
      <c r="Q2908" s="44"/>
      <c r="R2908" s="5">
        <v>0</v>
      </c>
      <c r="S2908" s="44"/>
      <c r="U2908" s="39">
        <f>$AB$4-V2908</f>
        <v>0.35258749999998518</v>
      </c>
      <c r="V2908" s="39">
        <f>V2906+($AB$3*M2907)</f>
        <v>4.4474125000000146</v>
      </c>
      <c r="W2908" s="40">
        <f>U2908/($AB$4/100)</f>
        <v>7.3455729166663577</v>
      </c>
      <c r="X2908" s="40">
        <f>V2908/($AB$4/100)</f>
        <v>92.65442708333363</v>
      </c>
    </row>
    <row r="2909" spans="1:24" x14ac:dyDescent="0.3">
      <c r="A2909" s="2">
        <v>44347</v>
      </c>
      <c r="B2909" s="3">
        <v>0.27083333333333331</v>
      </c>
      <c r="C2909" s="6">
        <v>-55</v>
      </c>
      <c r="D2909" s="6">
        <v>-55</v>
      </c>
      <c r="E2909" s="4">
        <v>0</v>
      </c>
      <c r="F2909" s="5">
        <v>0</v>
      </c>
      <c r="G2909" s="44"/>
      <c r="H2909" s="5">
        <v>0</v>
      </c>
      <c r="I2909" s="44"/>
      <c r="J2909" s="5">
        <v>0</v>
      </c>
      <c r="K2909" s="44"/>
      <c r="L2909" s="5">
        <v>0</v>
      </c>
      <c r="M2909" s="44"/>
      <c r="N2909" s="5">
        <v>0</v>
      </c>
      <c r="O2909" s="44"/>
      <c r="P2909" s="5">
        <v>0</v>
      </c>
      <c r="Q2909" s="44"/>
      <c r="R2909" s="5">
        <v>0</v>
      </c>
      <c r="S2909" s="44"/>
      <c r="U2909" s="39"/>
      <c r="V2909" s="39"/>
      <c r="W2909" s="40"/>
      <c r="X2909" s="40"/>
    </row>
    <row r="2910" spans="1:24" x14ac:dyDescent="0.3">
      <c r="A2910" s="2">
        <v>44347</v>
      </c>
      <c r="B2910" s="3">
        <v>0.28125</v>
      </c>
      <c r="C2910" s="6">
        <v>-55</v>
      </c>
      <c r="D2910" s="6">
        <v>-55</v>
      </c>
      <c r="E2910" s="4">
        <v>0</v>
      </c>
      <c r="F2910" s="5">
        <v>0</v>
      </c>
      <c r="G2910" s="44"/>
      <c r="H2910" s="5">
        <v>0</v>
      </c>
      <c r="I2910" s="44"/>
      <c r="J2910" s="5">
        <v>0</v>
      </c>
      <c r="K2910" s="44"/>
      <c r="L2910" s="5">
        <v>0</v>
      </c>
      <c r="M2910" s="44"/>
      <c r="N2910" s="5">
        <v>0</v>
      </c>
      <c r="O2910" s="44"/>
      <c r="P2910" s="5">
        <v>0</v>
      </c>
      <c r="Q2910" s="44"/>
      <c r="R2910" s="5">
        <v>0</v>
      </c>
      <c r="S2910" s="44"/>
      <c r="U2910" s="39">
        <f>$AB$4-V2910</f>
        <v>0.35258749999998518</v>
      </c>
      <c r="V2910" s="39">
        <f>V2908-K2907</f>
        <v>4.4474125000000146</v>
      </c>
      <c r="W2910" s="40">
        <f>U2910/($AB$4/100)</f>
        <v>7.3455729166663577</v>
      </c>
      <c r="X2910" s="40">
        <f>V2910/($AB$4/100)</f>
        <v>92.65442708333363</v>
      </c>
    </row>
    <row r="2911" spans="1:24" x14ac:dyDescent="0.3">
      <c r="A2911" s="2">
        <v>44347</v>
      </c>
      <c r="B2911" s="3">
        <v>0.29166666666666669</v>
      </c>
      <c r="C2911" s="6">
        <v>-55</v>
      </c>
      <c r="D2911" s="6">
        <v>-55</v>
      </c>
      <c r="E2911" s="4">
        <v>0</v>
      </c>
      <c r="F2911" s="5">
        <v>0</v>
      </c>
      <c r="G2911" s="44">
        <f t="shared" si="322"/>
        <v>0</v>
      </c>
      <c r="H2911" s="5">
        <v>0</v>
      </c>
      <c r="I2911" s="44">
        <f t="shared" si="323"/>
        <v>0</v>
      </c>
      <c r="J2911" s="5">
        <v>0</v>
      </c>
      <c r="K2911" s="44">
        <f t="shared" si="324"/>
        <v>0</v>
      </c>
      <c r="L2911" s="5">
        <v>0</v>
      </c>
      <c r="M2911" s="44">
        <f t="shared" si="325"/>
        <v>0</v>
      </c>
      <c r="N2911" s="5">
        <v>0</v>
      </c>
      <c r="O2911" s="44">
        <f t="shared" si="326"/>
        <v>0</v>
      </c>
      <c r="P2911" s="5">
        <v>0</v>
      </c>
      <c r="Q2911" s="44">
        <f t="shared" si="327"/>
        <v>0</v>
      </c>
      <c r="R2911" s="5">
        <v>0</v>
      </c>
      <c r="S2911" s="44">
        <f t="shared" si="328"/>
        <v>0</v>
      </c>
      <c r="U2911" s="39"/>
      <c r="V2911" s="39"/>
      <c r="W2911" s="40"/>
      <c r="X2911" s="40"/>
    </row>
    <row r="2912" spans="1:24" x14ac:dyDescent="0.3">
      <c r="A2912" s="2">
        <v>44347</v>
      </c>
      <c r="B2912" s="3">
        <v>0.30208333333333331</v>
      </c>
      <c r="C2912" s="6">
        <v>-55</v>
      </c>
      <c r="D2912" s="6">
        <v>-55</v>
      </c>
      <c r="E2912" s="4">
        <v>0</v>
      </c>
      <c r="F2912" s="5">
        <v>0</v>
      </c>
      <c r="G2912" s="44"/>
      <c r="H2912" s="5">
        <v>0</v>
      </c>
      <c r="I2912" s="44"/>
      <c r="J2912" s="5">
        <v>0</v>
      </c>
      <c r="K2912" s="44"/>
      <c r="L2912" s="5">
        <v>0</v>
      </c>
      <c r="M2912" s="44"/>
      <c r="N2912" s="5">
        <v>0</v>
      </c>
      <c r="O2912" s="44"/>
      <c r="P2912" s="5">
        <v>0</v>
      </c>
      <c r="Q2912" s="44"/>
      <c r="R2912" s="5">
        <v>0</v>
      </c>
      <c r="S2912" s="44"/>
      <c r="U2912" s="39">
        <f>$AB$4-V2912</f>
        <v>0.35258749999998518</v>
      </c>
      <c r="V2912" s="39">
        <f>V2910+($AB$3*M2911)</f>
        <v>4.4474125000000146</v>
      </c>
      <c r="W2912" s="40">
        <f>U2912/($AB$4/100)</f>
        <v>7.3455729166663577</v>
      </c>
      <c r="X2912" s="40">
        <f>V2912/($AB$4/100)</f>
        <v>92.65442708333363</v>
      </c>
    </row>
    <row r="2913" spans="1:24" x14ac:dyDescent="0.3">
      <c r="A2913" s="2">
        <v>44347</v>
      </c>
      <c r="B2913" s="3">
        <v>0.3125</v>
      </c>
      <c r="C2913" s="6">
        <v>-55</v>
      </c>
      <c r="D2913" s="6">
        <v>-55</v>
      </c>
      <c r="E2913" s="4">
        <v>0</v>
      </c>
      <c r="F2913" s="5">
        <v>0</v>
      </c>
      <c r="G2913" s="44"/>
      <c r="H2913" s="5">
        <v>0</v>
      </c>
      <c r="I2913" s="44"/>
      <c r="J2913" s="5">
        <v>0</v>
      </c>
      <c r="K2913" s="44"/>
      <c r="L2913" s="5">
        <v>0</v>
      </c>
      <c r="M2913" s="44"/>
      <c r="N2913" s="5">
        <v>0</v>
      </c>
      <c r="O2913" s="44"/>
      <c r="P2913" s="5">
        <v>0</v>
      </c>
      <c r="Q2913" s="44"/>
      <c r="R2913" s="5">
        <v>0</v>
      </c>
      <c r="S2913" s="44"/>
      <c r="U2913" s="39"/>
      <c r="V2913" s="39"/>
      <c r="W2913" s="9"/>
      <c r="X2913" s="9"/>
    </row>
    <row r="2914" spans="1:24" x14ac:dyDescent="0.3">
      <c r="A2914" s="2">
        <v>44347</v>
      </c>
      <c r="B2914" s="3">
        <v>0.32291666666666669</v>
      </c>
      <c r="C2914" s="6">
        <v>-55</v>
      </c>
      <c r="D2914" s="6">
        <v>-55</v>
      </c>
      <c r="E2914" s="4">
        <v>0</v>
      </c>
      <c r="F2914" s="5">
        <v>0</v>
      </c>
      <c r="G2914" s="44"/>
      <c r="H2914" s="5">
        <v>0</v>
      </c>
      <c r="I2914" s="44"/>
      <c r="J2914" s="5">
        <v>0</v>
      </c>
      <c r="K2914" s="44"/>
      <c r="L2914" s="5">
        <v>0</v>
      </c>
      <c r="M2914" s="44"/>
      <c r="N2914" s="5">
        <v>0</v>
      </c>
      <c r="O2914" s="44"/>
      <c r="P2914" s="5">
        <v>0</v>
      </c>
      <c r="Q2914" s="44"/>
      <c r="R2914" s="5">
        <v>0</v>
      </c>
      <c r="S2914" s="44"/>
      <c r="U2914" s="39">
        <f>$AB$4-V2914</f>
        <v>0.35258749999998518</v>
      </c>
      <c r="V2914" s="39">
        <f>V2912-K2911</f>
        <v>4.4474125000000146</v>
      </c>
      <c r="W2914" s="40">
        <f>U2914/($AB$4/100)</f>
        <v>7.3455729166663577</v>
      </c>
      <c r="X2914" s="40">
        <f>V2914/($AB$4/100)</f>
        <v>92.65442708333363</v>
      </c>
    </row>
    <row r="2915" spans="1:24" x14ac:dyDescent="0.3">
      <c r="A2915" s="2">
        <v>44347</v>
      </c>
      <c r="B2915" s="3">
        <v>0.33333333333333331</v>
      </c>
      <c r="C2915" s="6">
        <v>-55</v>
      </c>
      <c r="D2915" s="6">
        <v>-55</v>
      </c>
      <c r="E2915" s="4">
        <v>0</v>
      </c>
      <c r="F2915" s="5">
        <v>0</v>
      </c>
      <c r="G2915" s="44">
        <f t="shared" si="322"/>
        <v>0</v>
      </c>
      <c r="H2915" s="5">
        <v>0</v>
      </c>
      <c r="I2915" s="44">
        <f t="shared" si="323"/>
        <v>0</v>
      </c>
      <c r="J2915" s="5">
        <v>0</v>
      </c>
      <c r="K2915" s="44">
        <f t="shared" si="324"/>
        <v>0</v>
      </c>
      <c r="L2915" s="5">
        <v>0</v>
      </c>
      <c r="M2915" s="44">
        <f t="shared" si="325"/>
        <v>0</v>
      </c>
      <c r="N2915" s="5">
        <v>0</v>
      </c>
      <c r="O2915" s="44">
        <f t="shared" si="326"/>
        <v>0</v>
      </c>
      <c r="P2915" s="5">
        <v>0</v>
      </c>
      <c r="Q2915" s="44">
        <f t="shared" si="327"/>
        <v>0</v>
      </c>
      <c r="R2915" s="5">
        <v>0</v>
      </c>
      <c r="S2915" s="44">
        <f t="shared" si="328"/>
        <v>0</v>
      </c>
      <c r="U2915" s="39"/>
      <c r="V2915" s="39"/>
      <c r="W2915" s="40"/>
      <c r="X2915" s="40"/>
    </row>
    <row r="2916" spans="1:24" x14ac:dyDescent="0.3">
      <c r="A2916" s="2">
        <v>44347</v>
      </c>
      <c r="B2916" s="3">
        <v>0.34375</v>
      </c>
      <c r="C2916" s="6">
        <v>-55</v>
      </c>
      <c r="D2916" s="6">
        <v>-55</v>
      </c>
      <c r="E2916" s="4">
        <v>0</v>
      </c>
      <c r="F2916" s="5">
        <v>0</v>
      </c>
      <c r="G2916" s="44"/>
      <c r="H2916" s="5">
        <v>0</v>
      </c>
      <c r="I2916" s="44"/>
      <c r="J2916" s="5">
        <v>0</v>
      </c>
      <c r="K2916" s="44"/>
      <c r="L2916" s="5">
        <v>0</v>
      </c>
      <c r="M2916" s="44"/>
      <c r="N2916" s="5">
        <v>0</v>
      </c>
      <c r="O2916" s="44"/>
      <c r="P2916" s="5">
        <v>0</v>
      </c>
      <c r="Q2916" s="44"/>
      <c r="R2916" s="5">
        <v>0</v>
      </c>
      <c r="S2916" s="44"/>
      <c r="U2916" s="39">
        <f>$AB$4-V2916</f>
        <v>0.35258749999998518</v>
      </c>
      <c r="V2916" s="39">
        <f>V2914+($AB$3*M2915)</f>
        <v>4.4474125000000146</v>
      </c>
      <c r="W2916" s="40">
        <f>U2916/($AB$4/100)</f>
        <v>7.3455729166663577</v>
      </c>
      <c r="X2916" s="40">
        <f>V2916/($AB$4/100)</f>
        <v>92.65442708333363</v>
      </c>
    </row>
    <row r="2917" spans="1:24" x14ac:dyDescent="0.3">
      <c r="A2917" s="2">
        <v>44347</v>
      </c>
      <c r="B2917" s="3">
        <v>0.35416666666666669</v>
      </c>
      <c r="C2917" s="6">
        <v>-55</v>
      </c>
      <c r="D2917" s="6">
        <v>-55</v>
      </c>
      <c r="E2917" s="4">
        <v>0</v>
      </c>
      <c r="F2917" s="5">
        <v>0</v>
      </c>
      <c r="G2917" s="44"/>
      <c r="H2917" s="5">
        <v>0</v>
      </c>
      <c r="I2917" s="44"/>
      <c r="J2917" s="5">
        <v>0</v>
      </c>
      <c r="K2917" s="44"/>
      <c r="L2917" s="5">
        <v>0</v>
      </c>
      <c r="M2917" s="44"/>
      <c r="N2917" s="5">
        <v>0</v>
      </c>
      <c r="O2917" s="44"/>
      <c r="P2917" s="5">
        <v>0</v>
      </c>
      <c r="Q2917" s="44"/>
      <c r="R2917" s="5">
        <v>0</v>
      </c>
      <c r="S2917" s="44"/>
      <c r="U2917" s="39"/>
      <c r="V2917" s="39"/>
      <c r="W2917" s="40"/>
      <c r="X2917" s="40"/>
    </row>
    <row r="2918" spans="1:24" x14ac:dyDescent="0.3">
      <c r="A2918" s="2">
        <v>44347</v>
      </c>
      <c r="B2918" s="3">
        <v>0.36458333333333331</v>
      </c>
      <c r="C2918" s="6">
        <v>-55</v>
      </c>
      <c r="D2918" s="6">
        <v>-55</v>
      </c>
      <c r="E2918" s="4">
        <v>0</v>
      </c>
      <c r="F2918" s="5">
        <v>0</v>
      </c>
      <c r="G2918" s="44"/>
      <c r="H2918" s="5">
        <v>0</v>
      </c>
      <c r="I2918" s="44"/>
      <c r="J2918" s="5">
        <v>0</v>
      </c>
      <c r="K2918" s="44"/>
      <c r="L2918" s="5">
        <v>0</v>
      </c>
      <c r="M2918" s="44"/>
      <c r="N2918" s="5">
        <v>0</v>
      </c>
      <c r="O2918" s="44"/>
      <c r="P2918" s="5">
        <v>0</v>
      </c>
      <c r="Q2918" s="44"/>
      <c r="R2918" s="5">
        <v>0</v>
      </c>
      <c r="S2918" s="44"/>
      <c r="U2918" s="39">
        <f>$AB$4-V2918</f>
        <v>0.35258749999998518</v>
      </c>
      <c r="V2918" s="39">
        <f>V2916-K2915</f>
        <v>4.4474125000000146</v>
      </c>
      <c r="W2918" s="40">
        <f>U2918/($AB$4/100)</f>
        <v>7.3455729166663577</v>
      </c>
      <c r="X2918" s="40">
        <f>V2918/($AB$4/100)</f>
        <v>92.65442708333363</v>
      </c>
    </row>
    <row r="2919" spans="1:24" x14ac:dyDescent="0.3">
      <c r="A2919" s="2">
        <v>44347</v>
      </c>
      <c r="B2919" s="3">
        <v>0.375</v>
      </c>
      <c r="C2919" s="6">
        <v>-55</v>
      </c>
      <c r="D2919" s="6">
        <v>-55</v>
      </c>
      <c r="E2919" s="4">
        <v>0</v>
      </c>
      <c r="F2919" s="5">
        <v>0</v>
      </c>
      <c r="G2919" s="44">
        <f t="shared" si="322"/>
        <v>0</v>
      </c>
      <c r="H2919" s="5">
        <v>0</v>
      </c>
      <c r="I2919" s="44">
        <f t="shared" si="323"/>
        <v>0</v>
      </c>
      <c r="J2919" s="5">
        <v>0</v>
      </c>
      <c r="K2919" s="44">
        <f t="shared" si="324"/>
        <v>0</v>
      </c>
      <c r="L2919" s="5">
        <v>0</v>
      </c>
      <c r="M2919" s="44">
        <f t="shared" si="325"/>
        <v>0</v>
      </c>
      <c r="N2919" s="5">
        <v>0</v>
      </c>
      <c r="O2919" s="44">
        <f t="shared" si="326"/>
        <v>0</v>
      </c>
      <c r="P2919" s="5">
        <v>0</v>
      </c>
      <c r="Q2919" s="44">
        <f t="shared" si="327"/>
        <v>0</v>
      </c>
      <c r="R2919" s="5">
        <v>0</v>
      </c>
      <c r="S2919" s="44">
        <f t="shared" si="328"/>
        <v>0</v>
      </c>
      <c r="U2919" s="39"/>
      <c r="V2919" s="39"/>
      <c r="W2919" s="40"/>
      <c r="X2919" s="40"/>
    </row>
    <row r="2920" spans="1:24" x14ac:dyDescent="0.3">
      <c r="A2920" s="2">
        <v>44347</v>
      </c>
      <c r="B2920" s="3">
        <v>0.38541666666666669</v>
      </c>
      <c r="C2920" s="6">
        <v>-55</v>
      </c>
      <c r="D2920" s="6">
        <v>-55</v>
      </c>
      <c r="E2920" s="4">
        <v>0</v>
      </c>
      <c r="F2920" s="5">
        <v>0</v>
      </c>
      <c r="G2920" s="44"/>
      <c r="H2920" s="5">
        <v>0</v>
      </c>
      <c r="I2920" s="44"/>
      <c r="J2920" s="5">
        <v>0</v>
      </c>
      <c r="K2920" s="44"/>
      <c r="L2920" s="5">
        <v>0</v>
      </c>
      <c r="M2920" s="44"/>
      <c r="N2920" s="5">
        <v>0</v>
      </c>
      <c r="O2920" s="44"/>
      <c r="P2920" s="5">
        <v>0</v>
      </c>
      <c r="Q2920" s="44"/>
      <c r="R2920" s="5">
        <v>0</v>
      </c>
      <c r="S2920" s="44"/>
      <c r="U2920" s="39">
        <f>$AB$4-V2920</f>
        <v>0.35258749999998518</v>
      </c>
      <c r="V2920" s="39">
        <f>V2918+($AB$3*M2919)</f>
        <v>4.4474125000000146</v>
      </c>
      <c r="W2920" s="40">
        <f>U2920/($AB$4/100)</f>
        <v>7.3455729166663577</v>
      </c>
      <c r="X2920" s="40">
        <f>V2920/($AB$4/100)</f>
        <v>92.65442708333363</v>
      </c>
    </row>
    <row r="2921" spans="1:24" x14ac:dyDescent="0.3">
      <c r="A2921" s="2">
        <v>44347</v>
      </c>
      <c r="B2921" s="3">
        <v>0.39583333333333331</v>
      </c>
      <c r="C2921" s="6">
        <v>-55</v>
      </c>
      <c r="D2921" s="6">
        <v>-55</v>
      </c>
      <c r="E2921" s="4">
        <v>0</v>
      </c>
      <c r="F2921" s="5">
        <v>0</v>
      </c>
      <c r="G2921" s="44"/>
      <c r="H2921" s="5">
        <v>0</v>
      </c>
      <c r="I2921" s="44"/>
      <c r="J2921" s="5">
        <v>0</v>
      </c>
      <c r="K2921" s="44"/>
      <c r="L2921" s="5">
        <v>0</v>
      </c>
      <c r="M2921" s="44"/>
      <c r="N2921" s="5">
        <v>0</v>
      </c>
      <c r="O2921" s="44"/>
      <c r="P2921" s="5">
        <v>0</v>
      </c>
      <c r="Q2921" s="44"/>
      <c r="R2921" s="5">
        <v>0</v>
      </c>
      <c r="S2921" s="44"/>
      <c r="U2921" s="39"/>
      <c r="V2921" s="39"/>
      <c r="W2921" s="9"/>
      <c r="X2921" s="9"/>
    </row>
    <row r="2922" spans="1:24" x14ac:dyDescent="0.3">
      <c r="A2922" s="2">
        <v>44347</v>
      </c>
      <c r="B2922" s="3">
        <v>0.40625</v>
      </c>
      <c r="C2922" s="6">
        <v>-55</v>
      </c>
      <c r="D2922" s="6">
        <v>-55</v>
      </c>
      <c r="E2922" s="4">
        <v>0</v>
      </c>
      <c r="F2922" s="5">
        <v>0</v>
      </c>
      <c r="G2922" s="44"/>
      <c r="H2922" s="5">
        <v>0</v>
      </c>
      <c r="I2922" s="44"/>
      <c r="J2922" s="5">
        <v>0</v>
      </c>
      <c r="K2922" s="44"/>
      <c r="L2922" s="5">
        <v>0</v>
      </c>
      <c r="M2922" s="44"/>
      <c r="N2922" s="5">
        <v>0</v>
      </c>
      <c r="O2922" s="44"/>
      <c r="P2922" s="5">
        <v>0</v>
      </c>
      <c r="Q2922" s="44"/>
      <c r="R2922" s="5">
        <v>0</v>
      </c>
      <c r="S2922" s="44"/>
      <c r="U2922" s="39">
        <f>$AB$4-V2922</f>
        <v>0.35258749999998518</v>
      </c>
      <c r="V2922" s="39">
        <f>V2920-K2919</f>
        <v>4.4474125000000146</v>
      </c>
      <c r="W2922" s="40">
        <f>U2922/($AB$4/100)</f>
        <v>7.3455729166663577</v>
      </c>
      <c r="X2922" s="40">
        <f>V2922/($AB$4/100)</f>
        <v>92.65442708333363</v>
      </c>
    </row>
    <row r="2923" spans="1:24" x14ac:dyDescent="0.3">
      <c r="A2923" s="2">
        <v>44347</v>
      </c>
      <c r="B2923" s="3">
        <v>0.41666666666666669</v>
      </c>
      <c r="C2923" s="6">
        <v>-55</v>
      </c>
      <c r="D2923" s="6">
        <v>-55</v>
      </c>
      <c r="E2923" s="4">
        <v>0</v>
      </c>
      <c r="F2923" s="5">
        <v>0</v>
      </c>
      <c r="G2923" s="44">
        <f t="shared" si="322"/>
        <v>0</v>
      </c>
      <c r="H2923" s="5">
        <v>0</v>
      </c>
      <c r="I2923" s="44">
        <f t="shared" si="323"/>
        <v>0</v>
      </c>
      <c r="J2923" s="5">
        <v>0</v>
      </c>
      <c r="K2923" s="44">
        <f t="shared" si="324"/>
        <v>0</v>
      </c>
      <c r="L2923" s="5">
        <v>0</v>
      </c>
      <c r="M2923" s="44">
        <f t="shared" si="325"/>
        <v>0</v>
      </c>
      <c r="N2923" s="5">
        <v>0</v>
      </c>
      <c r="O2923" s="44">
        <f t="shared" si="326"/>
        <v>0</v>
      </c>
      <c r="P2923" s="5">
        <v>0</v>
      </c>
      <c r="Q2923" s="44">
        <f t="shared" si="327"/>
        <v>0</v>
      </c>
      <c r="R2923" s="5">
        <v>0</v>
      </c>
      <c r="S2923" s="44">
        <f t="shared" si="328"/>
        <v>0</v>
      </c>
      <c r="U2923" s="39"/>
      <c r="V2923" s="39"/>
      <c r="W2923" s="40"/>
      <c r="X2923" s="40"/>
    </row>
    <row r="2924" spans="1:24" x14ac:dyDescent="0.3">
      <c r="A2924" s="2">
        <v>44347</v>
      </c>
      <c r="B2924" s="3">
        <v>0.42708333333333331</v>
      </c>
      <c r="C2924" s="6">
        <v>-55</v>
      </c>
      <c r="D2924" s="6">
        <v>-55</v>
      </c>
      <c r="E2924" s="4">
        <v>0</v>
      </c>
      <c r="F2924" s="5">
        <v>0</v>
      </c>
      <c r="G2924" s="44"/>
      <c r="H2924" s="5">
        <v>0</v>
      </c>
      <c r="I2924" s="44"/>
      <c r="J2924" s="5">
        <v>0</v>
      </c>
      <c r="K2924" s="44"/>
      <c r="L2924" s="5">
        <v>0</v>
      </c>
      <c r="M2924" s="44"/>
      <c r="N2924" s="5">
        <v>0</v>
      </c>
      <c r="O2924" s="44"/>
      <c r="P2924" s="5">
        <v>0</v>
      </c>
      <c r="Q2924" s="44"/>
      <c r="R2924" s="5">
        <v>0</v>
      </c>
      <c r="S2924" s="44"/>
      <c r="U2924" s="39">
        <f>$AB$4-V2924</f>
        <v>0.35258749999998518</v>
      </c>
      <c r="V2924" s="39">
        <f>V2922+($AB$3*M2923)</f>
        <v>4.4474125000000146</v>
      </c>
      <c r="W2924" s="40">
        <f>U2924/($AB$4/100)</f>
        <v>7.3455729166663577</v>
      </c>
      <c r="X2924" s="40">
        <f>V2924/($AB$4/100)</f>
        <v>92.65442708333363</v>
      </c>
    </row>
    <row r="2925" spans="1:24" x14ac:dyDescent="0.3">
      <c r="A2925" s="2">
        <v>44347</v>
      </c>
      <c r="B2925" s="3">
        <v>0.4375</v>
      </c>
      <c r="C2925" s="6">
        <v>-55</v>
      </c>
      <c r="D2925" s="6">
        <v>-55</v>
      </c>
      <c r="E2925" s="4">
        <v>0</v>
      </c>
      <c r="F2925" s="5">
        <v>0</v>
      </c>
      <c r="G2925" s="44"/>
      <c r="H2925" s="5">
        <v>0</v>
      </c>
      <c r="I2925" s="44"/>
      <c r="J2925" s="5">
        <v>0</v>
      </c>
      <c r="K2925" s="44"/>
      <c r="L2925" s="5">
        <v>0</v>
      </c>
      <c r="M2925" s="44"/>
      <c r="N2925" s="5">
        <v>0</v>
      </c>
      <c r="O2925" s="44"/>
      <c r="P2925" s="5">
        <v>0</v>
      </c>
      <c r="Q2925" s="44"/>
      <c r="R2925" s="5">
        <v>0</v>
      </c>
      <c r="S2925" s="44"/>
      <c r="U2925" s="39"/>
      <c r="V2925" s="39"/>
      <c r="W2925" s="40"/>
      <c r="X2925" s="40"/>
    </row>
    <row r="2926" spans="1:24" x14ac:dyDescent="0.3">
      <c r="A2926" s="2">
        <v>44347</v>
      </c>
      <c r="B2926" s="3">
        <v>0.44791666666666669</v>
      </c>
      <c r="C2926" s="6">
        <v>-55</v>
      </c>
      <c r="D2926" s="6">
        <v>-55</v>
      </c>
      <c r="E2926" s="4">
        <v>0</v>
      </c>
      <c r="F2926" s="5">
        <v>0</v>
      </c>
      <c r="G2926" s="44"/>
      <c r="H2926" s="5">
        <v>0</v>
      </c>
      <c r="I2926" s="44"/>
      <c r="J2926" s="5">
        <v>0</v>
      </c>
      <c r="K2926" s="44"/>
      <c r="L2926" s="5">
        <v>0</v>
      </c>
      <c r="M2926" s="44"/>
      <c r="N2926" s="5">
        <v>0</v>
      </c>
      <c r="O2926" s="44"/>
      <c r="P2926" s="5">
        <v>0</v>
      </c>
      <c r="Q2926" s="44"/>
      <c r="R2926" s="5">
        <v>0</v>
      </c>
      <c r="S2926" s="44"/>
      <c r="U2926" s="39">
        <f>$AB$4-V2926</f>
        <v>0.35258749999998518</v>
      </c>
      <c r="V2926" s="39">
        <f>V2924-K2923</f>
        <v>4.4474125000000146</v>
      </c>
      <c r="W2926" s="40">
        <f>U2926/($AB$4/100)</f>
        <v>7.3455729166663577</v>
      </c>
      <c r="X2926" s="40">
        <f>V2926/($AB$4/100)</f>
        <v>92.65442708333363</v>
      </c>
    </row>
    <row r="2927" spans="1:24" x14ac:dyDescent="0.3">
      <c r="A2927" s="2">
        <v>44347</v>
      </c>
      <c r="B2927" s="3">
        <v>0.45833333333333331</v>
      </c>
      <c r="C2927" s="6">
        <v>-55</v>
      </c>
      <c r="D2927" s="6">
        <v>-55</v>
      </c>
      <c r="E2927" s="4">
        <v>0</v>
      </c>
      <c r="F2927" s="5">
        <v>0</v>
      </c>
      <c r="G2927" s="44">
        <f t="shared" si="322"/>
        <v>0</v>
      </c>
      <c r="H2927" s="5">
        <v>0</v>
      </c>
      <c r="I2927" s="44">
        <f t="shared" si="323"/>
        <v>0</v>
      </c>
      <c r="J2927" s="5">
        <v>0</v>
      </c>
      <c r="K2927" s="44">
        <f t="shared" si="324"/>
        <v>0</v>
      </c>
      <c r="L2927" s="5">
        <v>0</v>
      </c>
      <c r="M2927" s="44">
        <f t="shared" si="325"/>
        <v>0</v>
      </c>
      <c r="N2927" s="5">
        <v>0</v>
      </c>
      <c r="O2927" s="44">
        <f t="shared" si="326"/>
        <v>0</v>
      </c>
      <c r="P2927" s="5">
        <v>0</v>
      </c>
      <c r="Q2927" s="44">
        <f t="shared" si="327"/>
        <v>0</v>
      </c>
      <c r="R2927" s="5">
        <v>0</v>
      </c>
      <c r="S2927" s="44">
        <f t="shared" si="328"/>
        <v>0</v>
      </c>
      <c r="U2927" s="39"/>
      <c r="V2927" s="39"/>
      <c r="W2927" s="40"/>
      <c r="X2927" s="40"/>
    </row>
    <row r="2928" spans="1:24" x14ac:dyDescent="0.3">
      <c r="A2928" s="2">
        <v>44347</v>
      </c>
      <c r="B2928" s="3">
        <v>0.46875</v>
      </c>
      <c r="C2928" s="6">
        <v>-55</v>
      </c>
      <c r="D2928" s="6">
        <v>-55</v>
      </c>
      <c r="E2928" s="4">
        <v>0</v>
      </c>
      <c r="F2928" s="5">
        <v>0</v>
      </c>
      <c r="G2928" s="44"/>
      <c r="H2928" s="5">
        <v>0</v>
      </c>
      <c r="I2928" s="44"/>
      <c r="J2928" s="5">
        <v>0</v>
      </c>
      <c r="K2928" s="44"/>
      <c r="L2928" s="5">
        <v>0</v>
      </c>
      <c r="M2928" s="44"/>
      <c r="N2928" s="5">
        <v>0</v>
      </c>
      <c r="O2928" s="44"/>
      <c r="P2928" s="5">
        <v>0</v>
      </c>
      <c r="Q2928" s="44"/>
      <c r="R2928" s="5">
        <v>0</v>
      </c>
      <c r="S2928" s="44"/>
      <c r="U2928" s="39">
        <f>$AB$4-V2928</f>
        <v>0.35258749999998518</v>
      </c>
      <c r="V2928" s="39">
        <f>V2926+($AB$3*M2927)</f>
        <v>4.4474125000000146</v>
      </c>
      <c r="W2928" s="40">
        <f>U2928/($AB$4/100)</f>
        <v>7.3455729166663577</v>
      </c>
      <c r="X2928" s="40">
        <f>V2928/($AB$4/100)</f>
        <v>92.65442708333363</v>
      </c>
    </row>
    <row r="2929" spans="1:26" x14ac:dyDescent="0.3">
      <c r="A2929" s="2">
        <v>44347</v>
      </c>
      <c r="B2929" s="3">
        <v>0.47916666666666669</v>
      </c>
      <c r="C2929" s="6">
        <v>-55</v>
      </c>
      <c r="D2929" s="6">
        <v>-55</v>
      </c>
      <c r="E2929" s="4">
        <v>0</v>
      </c>
      <c r="F2929" s="5">
        <v>0</v>
      </c>
      <c r="G2929" s="44"/>
      <c r="H2929" s="5">
        <v>0</v>
      </c>
      <c r="I2929" s="44"/>
      <c r="J2929" s="5">
        <v>0</v>
      </c>
      <c r="K2929" s="44"/>
      <c r="L2929" s="5">
        <v>0</v>
      </c>
      <c r="M2929" s="44"/>
      <c r="N2929" s="5">
        <v>0</v>
      </c>
      <c r="O2929" s="44"/>
      <c r="P2929" s="5">
        <v>0</v>
      </c>
      <c r="Q2929" s="44"/>
      <c r="R2929" s="5">
        <v>0</v>
      </c>
      <c r="S2929" s="44"/>
      <c r="U2929" s="39"/>
      <c r="V2929" s="39"/>
      <c r="W2929" s="9"/>
      <c r="X2929" s="9"/>
    </row>
    <row r="2930" spans="1:26" x14ac:dyDescent="0.3">
      <c r="A2930" s="2">
        <v>44347</v>
      </c>
      <c r="B2930" s="3">
        <v>0.48958333333333331</v>
      </c>
      <c r="C2930" s="6">
        <v>-55</v>
      </c>
      <c r="D2930" s="6">
        <v>-55</v>
      </c>
      <c r="E2930" s="4">
        <v>0</v>
      </c>
      <c r="F2930" s="5">
        <v>0</v>
      </c>
      <c r="G2930" s="44"/>
      <c r="H2930" s="5">
        <v>0</v>
      </c>
      <c r="I2930" s="44"/>
      <c r="J2930" s="5">
        <v>0</v>
      </c>
      <c r="K2930" s="44"/>
      <c r="L2930" s="5">
        <v>0</v>
      </c>
      <c r="M2930" s="44"/>
      <c r="N2930" s="5">
        <v>0</v>
      </c>
      <c r="O2930" s="44"/>
      <c r="P2930" s="5">
        <v>0</v>
      </c>
      <c r="Q2930" s="44"/>
      <c r="R2930" s="5">
        <v>0</v>
      </c>
      <c r="S2930" s="44"/>
      <c r="U2930" s="39">
        <f>$AB$4-V2930</f>
        <v>0.35258749999998518</v>
      </c>
      <c r="V2930" s="39">
        <f>V2928-K2927</f>
        <v>4.4474125000000146</v>
      </c>
      <c r="W2930" s="40">
        <f>U2930/($AB$4/100)</f>
        <v>7.3455729166663577</v>
      </c>
      <c r="X2930" s="40">
        <f>V2930/($AB$4/100)</f>
        <v>92.65442708333363</v>
      </c>
    </row>
    <row r="2931" spans="1:26" x14ac:dyDescent="0.3">
      <c r="A2931" s="2">
        <v>44347</v>
      </c>
      <c r="B2931" s="3">
        <v>0.5</v>
      </c>
      <c r="C2931" s="6">
        <v>-55</v>
      </c>
      <c r="D2931" s="6">
        <v>-55</v>
      </c>
      <c r="E2931" s="4">
        <v>0</v>
      </c>
      <c r="F2931" s="5">
        <v>0</v>
      </c>
      <c r="G2931" s="44">
        <f t="shared" si="322"/>
        <v>0</v>
      </c>
      <c r="H2931" s="5">
        <v>0</v>
      </c>
      <c r="I2931" s="44">
        <f t="shared" si="323"/>
        <v>0</v>
      </c>
      <c r="J2931" s="5">
        <v>0</v>
      </c>
      <c r="K2931" s="44">
        <f t="shared" si="324"/>
        <v>0</v>
      </c>
      <c r="L2931" s="5">
        <v>0</v>
      </c>
      <c r="M2931" s="44">
        <f t="shared" si="325"/>
        <v>0</v>
      </c>
      <c r="N2931" s="5">
        <v>0</v>
      </c>
      <c r="O2931" s="44">
        <f t="shared" si="326"/>
        <v>0</v>
      </c>
      <c r="P2931" s="5">
        <v>0</v>
      </c>
      <c r="Q2931" s="44">
        <f t="shared" si="327"/>
        <v>0</v>
      </c>
      <c r="R2931" s="5">
        <v>0</v>
      </c>
      <c r="S2931" s="44">
        <f t="shared" si="328"/>
        <v>0</v>
      </c>
      <c r="U2931" s="39"/>
      <c r="V2931" s="39"/>
      <c r="W2931" s="40"/>
      <c r="X2931" s="40"/>
    </row>
    <row r="2932" spans="1:26" x14ac:dyDescent="0.3">
      <c r="A2932" s="2">
        <v>44347</v>
      </c>
      <c r="B2932" s="3">
        <v>0.51041666666666663</v>
      </c>
      <c r="C2932" s="6">
        <v>-55</v>
      </c>
      <c r="D2932" s="6">
        <v>-55</v>
      </c>
      <c r="E2932" s="4">
        <v>0</v>
      </c>
      <c r="F2932" s="5">
        <v>0</v>
      </c>
      <c r="G2932" s="44"/>
      <c r="H2932" s="5">
        <v>0</v>
      </c>
      <c r="I2932" s="44"/>
      <c r="J2932" s="5">
        <v>0</v>
      </c>
      <c r="K2932" s="44"/>
      <c r="L2932" s="5">
        <v>0</v>
      </c>
      <c r="M2932" s="44"/>
      <c r="N2932" s="5">
        <v>0</v>
      </c>
      <c r="O2932" s="44"/>
      <c r="P2932" s="5">
        <v>0</v>
      </c>
      <c r="Q2932" s="44"/>
      <c r="R2932" s="5">
        <v>0</v>
      </c>
      <c r="S2932" s="44"/>
      <c r="U2932" s="39">
        <f>$AB$4-V2932</f>
        <v>0.35258749999998518</v>
      </c>
      <c r="V2932" s="39">
        <f>V2930+($AB$3*M2931)</f>
        <v>4.4474125000000146</v>
      </c>
      <c r="W2932" s="40">
        <f>U2932/($AB$4/100)</f>
        <v>7.3455729166663577</v>
      </c>
      <c r="X2932" s="40">
        <f>V2932/($AB$4/100)</f>
        <v>92.65442708333363</v>
      </c>
    </row>
    <row r="2933" spans="1:26" x14ac:dyDescent="0.3">
      <c r="A2933" s="2">
        <v>44347</v>
      </c>
      <c r="B2933" s="3">
        <v>0.52083333333333337</v>
      </c>
      <c r="C2933" s="6">
        <v>-55</v>
      </c>
      <c r="D2933" s="6">
        <v>-55</v>
      </c>
      <c r="E2933" s="4">
        <v>0</v>
      </c>
      <c r="F2933" s="5">
        <v>0</v>
      </c>
      <c r="G2933" s="44"/>
      <c r="H2933" s="5">
        <v>0</v>
      </c>
      <c r="I2933" s="44"/>
      <c r="J2933" s="5">
        <v>0</v>
      </c>
      <c r="K2933" s="44"/>
      <c r="L2933" s="5">
        <v>0</v>
      </c>
      <c r="M2933" s="44"/>
      <c r="N2933" s="5">
        <v>0</v>
      </c>
      <c r="O2933" s="44"/>
      <c r="P2933" s="5">
        <v>0</v>
      </c>
      <c r="Q2933" s="44"/>
      <c r="R2933" s="5">
        <v>0</v>
      </c>
      <c r="S2933" s="44"/>
      <c r="U2933" s="39"/>
      <c r="V2933" s="39"/>
      <c r="W2933" s="40"/>
      <c r="X2933" s="40"/>
    </row>
    <row r="2934" spans="1:26" x14ac:dyDescent="0.3">
      <c r="A2934" s="2">
        <v>44347</v>
      </c>
      <c r="B2934" s="3">
        <v>0.53125</v>
      </c>
      <c r="C2934" s="6">
        <v>-55</v>
      </c>
      <c r="D2934" s="6">
        <v>-55</v>
      </c>
      <c r="E2934" s="4">
        <v>0</v>
      </c>
      <c r="F2934" s="5">
        <v>0</v>
      </c>
      <c r="G2934" s="44"/>
      <c r="H2934" s="5">
        <v>0</v>
      </c>
      <c r="I2934" s="44"/>
      <c r="J2934" s="5">
        <v>0</v>
      </c>
      <c r="K2934" s="44"/>
      <c r="L2934" s="5">
        <v>0</v>
      </c>
      <c r="M2934" s="44"/>
      <c r="N2934" s="5">
        <v>0</v>
      </c>
      <c r="O2934" s="44"/>
      <c r="P2934" s="5">
        <v>0</v>
      </c>
      <c r="Q2934" s="44"/>
      <c r="R2934" s="5">
        <v>0</v>
      </c>
      <c r="S2934" s="44"/>
      <c r="U2934" s="39">
        <f>$AB$4-V2934</f>
        <v>0.35258749999998518</v>
      </c>
      <c r="V2934" s="39">
        <f>V2932-K2931</f>
        <v>4.4474125000000146</v>
      </c>
      <c r="W2934" s="40">
        <f>U2934/($AB$4/100)</f>
        <v>7.3455729166663577</v>
      </c>
      <c r="X2934" s="40">
        <f>V2934/($AB$4/100)</f>
        <v>92.65442708333363</v>
      </c>
    </row>
    <row r="2935" spans="1:26" x14ac:dyDescent="0.3">
      <c r="A2935" s="2">
        <v>44347</v>
      </c>
      <c r="B2935" s="3">
        <v>0.54166666666666663</v>
      </c>
      <c r="C2935" s="6">
        <v>-55</v>
      </c>
      <c r="D2935" s="6">
        <v>-55</v>
      </c>
      <c r="E2935" s="4">
        <v>0</v>
      </c>
      <c r="F2935" s="5">
        <v>0</v>
      </c>
      <c r="G2935" s="44">
        <f t="shared" si="322"/>
        <v>0</v>
      </c>
      <c r="H2935" s="5">
        <v>0</v>
      </c>
      <c r="I2935" s="44">
        <f t="shared" si="323"/>
        <v>0</v>
      </c>
      <c r="J2935" s="5">
        <v>0</v>
      </c>
      <c r="K2935" s="44">
        <f t="shared" si="324"/>
        <v>0</v>
      </c>
      <c r="L2935" s="5">
        <v>0</v>
      </c>
      <c r="M2935" s="44">
        <f t="shared" si="325"/>
        <v>0</v>
      </c>
      <c r="N2935" s="5">
        <v>0</v>
      </c>
      <c r="O2935" s="44">
        <f t="shared" si="326"/>
        <v>0</v>
      </c>
      <c r="P2935" s="5">
        <v>0</v>
      </c>
      <c r="Q2935" s="44">
        <f t="shared" si="327"/>
        <v>0</v>
      </c>
      <c r="R2935" s="5">
        <v>0</v>
      </c>
      <c r="S2935" s="44">
        <f t="shared" si="328"/>
        <v>0</v>
      </c>
      <c r="U2935" s="39"/>
      <c r="V2935" s="39"/>
      <c r="W2935" s="40"/>
      <c r="X2935" s="40"/>
    </row>
    <row r="2936" spans="1:26" x14ac:dyDescent="0.3">
      <c r="A2936" s="2">
        <v>44347</v>
      </c>
      <c r="B2936" s="3">
        <v>0.55208333333333337</v>
      </c>
      <c r="C2936" s="6">
        <v>-55</v>
      </c>
      <c r="D2936" s="6">
        <v>-55</v>
      </c>
      <c r="E2936" s="4">
        <v>0</v>
      </c>
      <c r="F2936" s="5">
        <v>0</v>
      </c>
      <c r="G2936" s="44"/>
      <c r="H2936" s="5">
        <v>0</v>
      </c>
      <c r="I2936" s="44"/>
      <c r="J2936" s="5">
        <v>0</v>
      </c>
      <c r="K2936" s="44"/>
      <c r="L2936" s="5">
        <v>0</v>
      </c>
      <c r="M2936" s="44"/>
      <c r="N2936" s="5">
        <v>0</v>
      </c>
      <c r="O2936" s="44"/>
      <c r="P2936" s="5">
        <v>0</v>
      </c>
      <c r="Q2936" s="44"/>
      <c r="R2936" s="5">
        <v>0</v>
      </c>
      <c r="S2936" s="44"/>
      <c r="U2936" s="39">
        <f>$AB$4-V2936</f>
        <v>0.35258749999998518</v>
      </c>
      <c r="V2936" s="39">
        <f>V2934+($AB$3*M2935)</f>
        <v>4.4474125000000146</v>
      </c>
      <c r="W2936" s="40">
        <f>U2936/($AB$4/100)</f>
        <v>7.3455729166663577</v>
      </c>
      <c r="X2936" s="40">
        <f>V2936/($AB$4/100)</f>
        <v>92.65442708333363</v>
      </c>
    </row>
    <row r="2937" spans="1:26" x14ac:dyDescent="0.3">
      <c r="A2937" s="2">
        <v>44347</v>
      </c>
      <c r="B2937" s="3">
        <v>0.5625</v>
      </c>
      <c r="C2937" s="6">
        <v>-55</v>
      </c>
      <c r="D2937" s="6">
        <v>-55</v>
      </c>
      <c r="E2937" s="4">
        <v>0</v>
      </c>
      <c r="F2937" s="5">
        <v>0</v>
      </c>
      <c r="G2937" s="44"/>
      <c r="H2937" s="5">
        <v>0</v>
      </c>
      <c r="I2937" s="44"/>
      <c r="J2937" s="5">
        <v>0</v>
      </c>
      <c r="K2937" s="44"/>
      <c r="L2937" s="5">
        <v>0</v>
      </c>
      <c r="M2937" s="44"/>
      <c r="N2937" s="5">
        <v>0</v>
      </c>
      <c r="O2937" s="44"/>
      <c r="P2937" s="5">
        <v>0</v>
      </c>
      <c r="Q2937" s="44"/>
      <c r="R2937" s="5">
        <v>0</v>
      </c>
      <c r="S2937" s="44"/>
      <c r="U2937" s="39"/>
      <c r="V2937" s="39"/>
      <c r="W2937" s="9"/>
      <c r="X2937" s="9"/>
    </row>
    <row r="2938" spans="1:26" x14ac:dyDescent="0.3">
      <c r="A2938" s="2">
        <v>44347</v>
      </c>
      <c r="B2938" s="3">
        <v>0.57291666666666663</v>
      </c>
      <c r="C2938" s="6">
        <v>-55</v>
      </c>
      <c r="D2938" s="6">
        <v>-55</v>
      </c>
      <c r="E2938" s="4">
        <v>0</v>
      </c>
      <c r="F2938" s="5">
        <v>0</v>
      </c>
      <c r="G2938" s="44"/>
      <c r="H2938" s="5">
        <v>0</v>
      </c>
      <c r="I2938" s="44"/>
      <c r="J2938" s="5">
        <v>0</v>
      </c>
      <c r="K2938" s="44"/>
      <c r="L2938" s="5">
        <v>0</v>
      </c>
      <c r="M2938" s="44"/>
      <c r="N2938" s="5">
        <v>0</v>
      </c>
      <c r="O2938" s="44"/>
      <c r="P2938" s="5">
        <v>0</v>
      </c>
      <c r="Q2938" s="44"/>
      <c r="R2938" s="5">
        <v>0</v>
      </c>
      <c r="S2938" s="44"/>
      <c r="U2938" s="39">
        <f>$AB$4-V2938</f>
        <v>0.35258749999998518</v>
      </c>
      <c r="V2938" s="39">
        <f>V2936-K2935</f>
        <v>4.4474125000000146</v>
      </c>
      <c r="W2938" s="40">
        <f>U2938/($AB$4/100)</f>
        <v>7.3455729166663577</v>
      </c>
      <c r="X2938" s="40">
        <f>V2938/($AB$4/100)</f>
        <v>92.65442708333363</v>
      </c>
      <c r="Y2938" s="40">
        <f>MIN(X2843:X2938)</f>
        <v>92.65442708333363</v>
      </c>
      <c r="Z2938" s="40">
        <f>MAX(X2843:X2938)</f>
        <v>92.65442708333363</v>
      </c>
    </row>
    <row r="2939" spans="1:26" x14ac:dyDescent="0.3">
      <c r="A2939" s="2">
        <v>44347</v>
      </c>
      <c r="B2939" s="3">
        <v>0.58333333333333337</v>
      </c>
      <c r="C2939" s="6">
        <v>-55</v>
      </c>
      <c r="D2939" s="6">
        <v>-55</v>
      </c>
      <c r="E2939" s="4">
        <v>0</v>
      </c>
      <c r="F2939" s="5">
        <v>0</v>
      </c>
      <c r="G2939" s="44">
        <f t="shared" si="322"/>
        <v>0</v>
      </c>
      <c r="H2939" s="5">
        <v>0</v>
      </c>
      <c r="I2939" s="44">
        <f t="shared" si="323"/>
        <v>0</v>
      </c>
      <c r="J2939" s="5">
        <v>0</v>
      </c>
      <c r="K2939" s="44">
        <f t="shared" si="324"/>
        <v>0</v>
      </c>
      <c r="L2939" s="5">
        <v>0</v>
      </c>
      <c r="M2939" s="44">
        <f t="shared" si="325"/>
        <v>0</v>
      </c>
      <c r="N2939" s="5">
        <v>0</v>
      </c>
      <c r="O2939" s="44">
        <f t="shared" si="326"/>
        <v>0</v>
      </c>
      <c r="P2939" s="5">
        <v>0</v>
      </c>
      <c r="Q2939" s="44">
        <f t="shared" si="327"/>
        <v>0</v>
      </c>
      <c r="R2939" s="5">
        <v>0</v>
      </c>
      <c r="S2939" s="44">
        <f t="shared" si="328"/>
        <v>0</v>
      </c>
      <c r="U2939" s="39"/>
      <c r="V2939" s="39"/>
      <c r="W2939" s="40"/>
      <c r="X2939" s="40"/>
    </row>
    <row r="2940" spans="1:26" x14ac:dyDescent="0.3">
      <c r="A2940" s="2">
        <v>44347</v>
      </c>
      <c r="B2940" s="3">
        <v>0.59375</v>
      </c>
      <c r="C2940" s="6">
        <v>-55</v>
      </c>
      <c r="D2940" s="6">
        <v>-55</v>
      </c>
      <c r="E2940" s="4">
        <v>0</v>
      </c>
      <c r="F2940" s="5">
        <v>0</v>
      </c>
      <c r="G2940" s="44"/>
      <c r="H2940" s="5">
        <v>0</v>
      </c>
      <c r="I2940" s="44"/>
      <c r="J2940" s="5">
        <v>0</v>
      </c>
      <c r="K2940" s="44"/>
      <c r="L2940" s="5">
        <v>0</v>
      </c>
      <c r="M2940" s="44"/>
      <c r="N2940" s="5">
        <v>0</v>
      </c>
      <c r="O2940" s="44"/>
      <c r="P2940" s="5">
        <v>0</v>
      </c>
      <c r="Q2940" s="44"/>
      <c r="R2940" s="5">
        <v>0</v>
      </c>
      <c r="S2940" s="44"/>
      <c r="U2940" s="39">
        <f>$AB$4-V2940</f>
        <v>0.35258749999998518</v>
      </c>
      <c r="V2940" s="39">
        <f>V2938+($AB$3*M2939)</f>
        <v>4.4474125000000146</v>
      </c>
      <c r="W2940" s="40">
        <f>U2940/($AB$4/100)</f>
        <v>7.3455729166663577</v>
      </c>
      <c r="X2940" s="40">
        <f>V2940/($AB$4/100)</f>
        <v>92.65442708333363</v>
      </c>
    </row>
    <row r="2941" spans="1:26" x14ac:dyDescent="0.3">
      <c r="A2941" s="2">
        <v>44347</v>
      </c>
      <c r="B2941" s="3">
        <v>0.60416666666666663</v>
      </c>
      <c r="C2941" s="6">
        <v>-55</v>
      </c>
      <c r="D2941" s="6">
        <v>-55</v>
      </c>
      <c r="E2941" s="4">
        <v>0</v>
      </c>
      <c r="F2941" s="5">
        <v>0</v>
      </c>
      <c r="G2941" s="44"/>
      <c r="H2941" s="5">
        <v>0</v>
      </c>
      <c r="I2941" s="44"/>
      <c r="J2941" s="5">
        <v>0</v>
      </c>
      <c r="K2941" s="44"/>
      <c r="L2941" s="5">
        <v>0</v>
      </c>
      <c r="M2941" s="44"/>
      <c r="N2941" s="5">
        <v>0</v>
      </c>
      <c r="O2941" s="44"/>
      <c r="P2941" s="5">
        <v>0</v>
      </c>
      <c r="Q2941" s="44"/>
      <c r="R2941" s="5">
        <v>0</v>
      </c>
      <c r="S2941" s="44"/>
      <c r="U2941" s="39"/>
      <c r="V2941" s="39"/>
      <c r="W2941" s="40"/>
      <c r="X2941" s="40"/>
    </row>
    <row r="2942" spans="1:26" x14ac:dyDescent="0.3">
      <c r="A2942" s="2">
        <v>44347</v>
      </c>
      <c r="B2942" s="3">
        <v>0.61458333333333337</v>
      </c>
      <c r="C2942" s="6">
        <v>-55</v>
      </c>
      <c r="D2942" s="6">
        <v>-55</v>
      </c>
      <c r="E2942" s="4">
        <v>0</v>
      </c>
      <c r="F2942" s="5">
        <v>0</v>
      </c>
      <c r="G2942" s="44"/>
      <c r="H2942" s="5">
        <v>0</v>
      </c>
      <c r="I2942" s="44"/>
      <c r="J2942" s="5">
        <v>0</v>
      </c>
      <c r="K2942" s="44"/>
      <c r="L2942" s="5">
        <v>0</v>
      </c>
      <c r="M2942" s="44"/>
      <c r="N2942" s="5">
        <v>0</v>
      </c>
      <c r="O2942" s="44"/>
      <c r="P2942" s="5">
        <v>0</v>
      </c>
      <c r="Q2942" s="44"/>
      <c r="R2942" s="5">
        <v>0</v>
      </c>
      <c r="S2942" s="44"/>
      <c r="U2942" s="39">
        <f>$AB$4-V2942</f>
        <v>0.35258749999998518</v>
      </c>
      <c r="V2942" s="39">
        <f>V2940-K2939</f>
        <v>4.4474125000000146</v>
      </c>
      <c r="W2942" s="40">
        <f>U2942/($AB$4/100)</f>
        <v>7.3455729166663577</v>
      </c>
      <c r="X2942" s="40">
        <f>V2942/($AB$4/100)</f>
        <v>92.65442708333363</v>
      </c>
    </row>
    <row r="2943" spans="1:26" x14ac:dyDescent="0.3">
      <c r="A2943" s="2">
        <v>44347</v>
      </c>
      <c r="B2943" s="3">
        <v>0.625</v>
      </c>
      <c r="C2943" s="6">
        <v>-55</v>
      </c>
      <c r="D2943" s="6">
        <v>-55</v>
      </c>
      <c r="E2943" s="4">
        <v>0</v>
      </c>
      <c r="F2943" s="5">
        <v>0</v>
      </c>
      <c r="G2943" s="44">
        <f t="shared" si="322"/>
        <v>0</v>
      </c>
      <c r="H2943" s="5">
        <v>0</v>
      </c>
      <c r="I2943" s="44">
        <f t="shared" si="323"/>
        <v>0</v>
      </c>
      <c r="J2943" s="5">
        <v>0</v>
      </c>
      <c r="K2943" s="44">
        <f t="shared" si="324"/>
        <v>0</v>
      </c>
      <c r="L2943" s="5">
        <v>0</v>
      </c>
      <c r="M2943" s="44">
        <f t="shared" si="325"/>
        <v>0</v>
      </c>
      <c r="N2943" s="5">
        <v>0</v>
      </c>
      <c r="O2943" s="44">
        <f t="shared" si="326"/>
        <v>0</v>
      </c>
      <c r="P2943" s="5">
        <v>0</v>
      </c>
      <c r="Q2943" s="44">
        <f t="shared" si="327"/>
        <v>0</v>
      </c>
      <c r="R2943" s="5">
        <v>0</v>
      </c>
      <c r="S2943" s="44">
        <f t="shared" si="328"/>
        <v>0</v>
      </c>
      <c r="U2943" s="39"/>
      <c r="V2943" s="39"/>
      <c r="W2943" s="40"/>
      <c r="X2943" s="40"/>
    </row>
    <row r="2944" spans="1:26" x14ac:dyDescent="0.3">
      <c r="A2944" s="2">
        <v>44347</v>
      </c>
      <c r="B2944" s="3">
        <v>0.63541666666666663</v>
      </c>
      <c r="C2944" s="6">
        <v>-55</v>
      </c>
      <c r="D2944" s="6">
        <v>-55</v>
      </c>
      <c r="E2944" s="4">
        <v>0</v>
      </c>
      <c r="F2944" s="5">
        <v>0</v>
      </c>
      <c r="G2944" s="44"/>
      <c r="H2944" s="5">
        <v>0</v>
      </c>
      <c r="I2944" s="44"/>
      <c r="J2944" s="5">
        <v>0</v>
      </c>
      <c r="K2944" s="44"/>
      <c r="L2944" s="5">
        <v>0</v>
      </c>
      <c r="M2944" s="44"/>
      <c r="N2944" s="5">
        <v>0</v>
      </c>
      <c r="O2944" s="44"/>
      <c r="P2944" s="5">
        <v>0</v>
      </c>
      <c r="Q2944" s="44"/>
      <c r="R2944" s="5">
        <v>0</v>
      </c>
      <c r="S2944" s="44"/>
      <c r="U2944" s="39">
        <f>$AB$4-V2944</f>
        <v>0.35258749999998518</v>
      </c>
      <c r="V2944" s="39">
        <f>V2942+($AB$3*M2943)</f>
        <v>4.4474125000000146</v>
      </c>
      <c r="W2944" s="40">
        <f>U2944/($AB$4/100)</f>
        <v>7.3455729166663577</v>
      </c>
      <c r="X2944" s="40">
        <f>V2944/($AB$4/100)</f>
        <v>92.65442708333363</v>
      </c>
    </row>
    <row r="2945" spans="1:24" x14ac:dyDescent="0.3">
      <c r="A2945" s="2">
        <v>44347</v>
      </c>
      <c r="B2945" s="3">
        <v>0.64583333333333337</v>
      </c>
      <c r="C2945" s="6">
        <v>-55</v>
      </c>
      <c r="D2945" s="6">
        <v>-55</v>
      </c>
      <c r="E2945" s="4">
        <v>0</v>
      </c>
      <c r="F2945" s="5">
        <v>0</v>
      </c>
      <c r="G2945" s="44"/>
      <c r="H2945" s="5">
        <v>0</v>
      </c>
      <c r="I2945" s="44"/>
      <c r="J2945" s="5">
        <v>0</v>
      </c>
      <c r="K2945" s="44"/>
      <c r="L2945" s="5">
        <v>0</v>
      </c>
      <c r="M2945" s="44"/>
      <c r="N2945" s="5">
        <v>0</v>
      </c>
      <c r="O2945" s="44"/>
      <c r="P2945" s="5">
        <v>0</v>
      </c>
      <c r="Q2945" s="44"/>
      <c r="R2945" s="5">
        <v>0</v>
      </c>
      <c r="S2945" s="44"/>
      <c r="U2945" s="39"/>
      <c r="V2945" s="39"/>
      <c r="W2945" s="9"/>
      <c r="X2945" s="9"/>
    </row>
    <row r="2946" spans="1:24" x14ac:dyDescent="0.3">
      <c r="A2946" s="2">
        <v>44347</v>
      </c>
      <c r="B2946" s="3">
        <v>0.65625</v>
      </c>
      <c r="C2946" s="6">
        <v>-55</v>
      </c>
      <c r="D2946" s="6">
        <v>-55</v>
      </c>
      <c r="E2946" s="4">
        <v>0</v>
      </c>
      <c r="F2946" s="5">
        <v>0</v>
      </c>
      <c r="G2946" s="44"/>
      <c r="H2946" s="5">
        <v>0</v>
      </c>
      <c r="I2946" s="44"/>
      <c r="J2946" s="5">
        <v>0</v>
      </c>
      <c r="K2946" s="44"/>
      <c r="L2946" s="5">
        <v>0</v>
      </c>
      <c r="M2946" s="44"/>
      <c r="N2946" s="5">
        <v>0</v>
      </c>
      <c r="O2946" s="44"/>
      <c r="P2946" s="5">
        <v>0</v>
      </c>
      <c r="Q2946" s="44"/>
      <c r="R2946" s="5">
        <v>0</v>
      </c>
      <c r="S2946" s="44"/>
      <c r="U2946" s="39">
        <f>$AB$4-V2946</f>
        <v>0.35258749999998518</v>
      </c>
      <c r="V2946" s="39">
        <f>V2944-K2943</f>
        <v>4.4474125000000146</v>
      </c>
      <c r="W2946" s="40">
        <f>U2946/($AB$4/100)</f>
        <v>7.3455729166663577</v>
      </c>
      <c r="X2946" s="40">
        <f>V2946/($AB$4/100)</f>
        <v>92.65442708333363</v>
      </c>
    </row>
    <row r="2947" spans="1:24" x14ac:dyDescent="0.3">
      <c r="A2947" s="2">
        <v>44347</v>
      </c>
      <c r="B2947" s="3">
        <v>0.66666666666666663</v>
      </c>
      <c r="C2947" s="6">
        <v>-55</v>
      </c>
      <c r="D2947" s="6">
        <v>-55</v>
      </c>
      <c r="E2947" s="4">
        <v>0</v>
      </c>
      <c r="F2947" s="5">
        <v>0</v>
      </c>
      <c r="G2947" s="44">
        <f t="shared" si="322"/>
        <v>0</v>
      </c>
      <c r="H2947" s="5">
        <v>0</v>
      </c>
      <c r="I2947" s="44">
        <f t="shared" si="323"/>
        <v>0</v>
      </c>
      <c r="J2947" s="5">
        <v>0</v>
      </c>
      <c r="K2947" s="44">
        <f t="shared" si="324"/>
        <v>0</v>
      </c>
      <c r="L2947" s="5">
        <v>0</v>
      </c>
      <c r="M2947" s="44">
        <f t="shared" si="325"/>
        <v>0</v>
      </c>
      <c r="N2947" s="5">
        <v>0</v>
      </c>
      <c r="O2947" s="44">
        <f t="shared" si="326"/>
        <v>0</v>
      </c>
      <c r="P2947" s="5">
        <v>0</v>
      </c>
      <c r="Q2947" s="44">
        <f t="shared" si="327"/>
        <v>0</v>
      </c>
      <c r="R2947" s="5">
        <v>0</v>
      </c>
      <c r="S2947" s="44">
        <f t="shared" si="328"/>
        <v>0</v>
      </c>
      <c r="U2947" s="39"/>
      <c r="V2947" s="39"/>
      <c r="W2947" s="40"/>
      <c r="X2947" s="40"/>
    </row>
    <row r="2948" spans="1:24" x14ac:dyDescent="0.3">
      <c r="A2948" s="2">
        <v>44347</v>
      </c>
      <c r="B2948" s="3">
        <v>0.67708333333333337</v>
      </c>
      <c r="C2948" s="6">
        <v>-55</v>
      </c>
      <c r="D2948" s="6">
        <v>-55</v>
      </c>
      <c r="E2948" s="4">
        <v>0</v>
      </c>
      <c r="F2948" s="5">
        <v>0</v>
      </c>
      <c r="G2948" s="44"/>
      <c r="H2948" s="5">
        <v>0</v>
      </c>
      <c r="I2948" s="44"/>
      <c r="J2948" s="5">
        <v>0</v>
      </c>
      <c r="K2948" s="44"/>
      <c r="L2948" s="5">
        <v>0</v>
      </c>
      <c r="M2948" s="44"/>
      <c r="N2948" s="5">
        <v>0</v>
      </c>
      <c r="O2948" s="44"/>
      <c r="P2948" s="5">
        <v>0</v>
      </c>
      <c r="Q2948" s="44"/>
      <c r="R2948" s="5">
        <v>0</v>
      </c>
      <c r="S2948" s="44"/>
      <c r="U2948" s="39">
        <f>$AB$4-V2948</f>
        <v>0.35258749999998518</v>
      </c>
      <c r="V2948" s="39">
        <f>V2946+($AB$3*M2947)</f>
        <v>4.4474125000000146</v>
      </c>
      <c r="W2948" s="40">
        <f>U2948/($AB$4/100)</f>
        <v>7.3455729166663577</v>
      </c>
      <c r="X2948" s="40">
        <f>V2948/($AB$4/100)</f>
        <v>92.65442708333363</v>
      </c>
    </row>
    <row r="2949" spans="1:24" x14ac:dyDescent="0.3">
      <c r="A2949" s="2">
        <v>44347</v>
      </c>
      <c r="B2949" s="3">
        <v>0.6875</v>
      </c>
      <c r="C2949" s="6">
        <v>-55</v>
      </c>
      <c r="D2949" s="6">
        <v>-55</v>
      </c>
      <c r="E2949" s="4">
        <v>0</v>
      </c>
      <c r="F2949" s="5">
        <v>0</v>
      </c>
      <c r="G2949" s="44"/>
      <c r="H2949" s="5">
        <v>0</v>
      </c>
      <c r="I2949" s="44"/>
      <c r="J2949" s="5">
        <v>0</v>
      </c>
      <c r="K2949" s="44"/>
      <c r="L2949" s="5">
        <v>0</v>
      </c>
      <c r="M2949" s="44"/>
      <c r="N2949" s="5">
        <v>0</v>
      </c>
      <c r="O2949" s="44"/>
      <c r="P2949" s="5">
        <v>0</v>
      </c>
      <c r="Q2949" s="44"/>
      <c r="R2949" s="5">
        <v>0</v>
      </c>
      <c r="S2949" s="44"/>
      <c r="U2949" s="39"/>
      <c r="V2949" s="39"/>
      <c r="W2949" s="40"/>
      <c r="X2949" s="40"/>
    </row>
    <row r="2950" spans="1:24" x14ac:dyDescent="0.3">
      <c r="A2950" s="2">
        <v>44347</v>
      </c>
      <c r="B2950" s="3">
        <v>0.69791666666666663</v>
      </c>
      <c r="C2950" s="6">
        <v>-55</v>
      </c>
      <c r="D2950" s="6">
        <v>-55</v>
      </c>
      <c r="E2950" s="4">
        <v>0</v>
      </c>
      <c r="F2950" s="5">
        <v>0</v>
      </c>
      <c r="G2950" s="44"/>
      <c r="H2950" s="5">
        <v>0</v>
      </c>
      <c r="I2950" s="44"/>
      <c r="J2950" s="5">
        <v>0</v>
      </c>
      <c r="K2950" s="44"/>
      <c r="L2950" s="5">
        <v>0</v>
      </c>
      <c r="M2950" s="44"/>
      <c r="N2950" s="5">
        <v>0</v>
      </c>
      <c r="O2950" s="44"/>
      <c r="P2950" s="5">
        <v>0</v>
      </c>
      <c r="Q2950" s="44"/>
      <c r="R2950" s="5">
        <v>0</v>
      </c>
      <c r="S2950" s="44"/>
      <c r="U2950" s="39">
        <f>$AB$4-V2950</f>
        <v>0.35258749999998518</v>
      </c>
      <c r="V2950" s="39">
        <f>V2948-K2947</f>
        <v>4.4474125000000146</v>
      </c>
      <c r="W2950" s="40">
        <f>U2950/($AB$4/100)</f>
        <v>7.3455729166663577</v>
      </c>
      <c r="X2950" s="40">
        <f>V2950/($AB$4/100)</f>
        <v>92.65442708333363</v>
      </c>
    </row>
    <row r="2951" spans="1:24" x14ac:dyDescent="0.3">
      <c r="A2951" s="2">
        <v>44347</v>
      </c>
      <c r="B2951" s="3">
        <v>0.70833333333333337</v>
      </c>
      <c r="C2951" s="6">
        <v>-55</v>
      </c>
      <c r="D2951" s="6">
        <v>-55</v>
      </c>
      <c r="E2951" s="4">
        <v>0</v>
      </c>
      <c r="F2951" s="5">
        <v>0</v>
      </c>
      <c r="G2951" s="44">
        <f t="shared" ref="G2951:G2975" si="329">AVERAGE(F2951:F2954)</f>
        <v>0</v>
      </c>
      <c r="H2951" s="5">
        <v>0</v>
      </c>
      <c r="I2951" s="44">
        <f t="shared" ref="I2951:I2975" si="330">AVERAGE(H2951:H2954)</f>
        <v>0</v>
      </c>
      <c r="J2951" s="5">
        <v>0</v>
      </c>
      <c r="K2951" s="44">
        <f t="shared" ref="K2951:K2975" si="331">AVERAGE(J2951:J2954)</f>
        <v>0</v>
      </c>
      <c r="L2951" s="5">
        <v>0</v>
      </c>
      <c r="M2951" s="44">
        <f t="shared" ref="M2951:M2975" si="332">AVERAGE(L2951:L2954)</f>
        <v>0</v>
      </c>
      <c r="N2951" s="5">
        <v>0</v>
      </c>
      <c r="O2951" s="44">
        <f t="shared" ref="O2951:O2975" si="333">AVERAGE(N2951:N2954)</f>
        <v>0</v>
      </c>
      <c r="P2951" s="5">
        <v>0</v>
      </c>
      <c r="Q2951" s="44">
        <f t="shared" ref="Q2951:Q2975" si="334">AVERAGE(P2951:P2954)</f>
        <v>0</v>
      </c>
      <c r="R2951" s="5">
        <v>0</v>
      </c>
      <c r="S2951" s="44">
        <f t="shared" ref="S2951:S2975" si="335">AVERAGE(R2951:R2954)</f>
        <v>0</v>
      </c>
      <c r="U2951" s="39"/>
      <c r="V2951" s="39"/>
      <c r="W2951" s="40"/>
      <c r="X2951" s="40"/>
    </row>
    <row r="2952" spans="1:24" x14ac:dyDescent="0.3">
      <c r="A2952" s="2">
        <v>44347</v>
      </c>
      <c r="B2952" s="3">
        <v>0.71875</v>
      </c>
      <c r="C2952" s="6">
        <v>-55</v>
      </c>
      <c r="D2952" s="6">
        <v>-55</v>
      </c>
      <c r="E2952" s="4">
        <v>0</v>
      </c>
      <c r="F2952" s="5">
        <v>0</v>
      </c>
      <c r="G2952" s="44"/>
      <c r="H2952" s="5">
        <v>0</v>
      </c>
      <c r="I2952" s="44"/>
      <c r="J2952" s="5">
        <v>0</v>
      </c>
      <c r="K2952" s="44"/>
      <c r="L2952" s="5">
        <v>0</v>
      </c>
      <c r="M2952" s="44"/>
      <c r="N2952" s="5">
        <v>0</v>
      </c>
      <c r="O2952" s="44"/>
      <c r="P2952" s="5">
        <v>0</v>
      </c>
      <c r="Q2952" s="44"/>
      <c r="R2952" s="5">
        <v>0</v>
      </c>
      <c r="S2952" s="44"/>
      <c r="U2952" s="39">
        <f>$AB$4-V2952</f>
        <v>0.35258749999998518</v>
      </c>
      <c r="V2952" s="39">
        <f>V2950+($AB$3*M2951)</f>
        <v>4.4474125000000146</v>
      </c>
      <c r="W2952" s="40">
        <f>U2952/($AB$4/100)</f>
        <v>7.3455729166663577</v>
      </c>
      <c r="X2952" s="40">
        <f>V2952/($AB$4/100)</f>
        <v>92.65442708333363</v>
      </c>
    </row>
    <row r="2953" spans="1:24" x14ac:dyDescent="0.3">
      <c r="A2953" s="2">
        <v>44347</v>
      </c>
      <c r="B2953" s="3">
        <v>0.72916666666666663</v>
      </c>
      <c r="C2953" s="6">
        <v>-55</v>
      </c>
      <c r="D2953" s="6">
        <v>-55</v>
      </c>
      <c r="E2953" s="4">
        <v>0</v>
      </c>
      <c r="F2953" s="5">
        <v>0</v>
      </c>
      <c r="G2953" s="44"/>
      <c r="H2953" s="5">
        <v>0</v>
      </c>
      <c r="I2953" s="44"/>
      <c r="J2953" s="5">
        <v>0</v>
      </c>
      <c r="K2953" s="44"/>
      <c r="L2953" s="5">
        <v>0</v>
      </c>
      <c r="M2953" s="44"/>
      <c r="N2953" s="5">
        <v>0</v>
      </c>
      <c r="O2953" s="44"/>
      <c r="P2953" s="5">
        <v>0</v>
      </c>
      <c r="Q2953" s="44"/>
      <c r="R2953" s="5">
        <v>0</v>
      </c>
      <c r="S2953" s="44"/>
      <c r="U2953" s="39"/>
      <c r="V2953" s="39"/>
      <c r="W2953" s="9"/>
      <c r="X2953" s="9"/>
    </row>
    <row r="2954" spans="1:24" x14ac:dyDescent="0.3">
      <c r="A2954" s="2">
        <v>44347</v>
      </c>
      <c r="B2954" s="3">
        <v>0.73958333333333337</v>
      </c>
      <c r="C2954" s="6">
        <v>-55</v>
      </c>
      <c r="D2954" s="6">
        <v>-55</v>
      </c>
      <c r="E2954" s="4">
        <v>0</v>
      </c>
      <c r="F2954" s="5">
        <v>0</v>
      </c>
      <c r="G2954" s="44"/>
      <c r="H2954" s="5">
        <v>0</v>
      </c>
      <c r="I2954" s="44"/>
      <c r="J2954" s="5">
        <v>0</v>
      </c>
      <c r="K2954" s="44"/>
      <c r="L2954" s="5">
        <v>0</v>
      </c>
      <c r="M2954" s="44"/>
      <c r="N2954" s="5">
        <v>0</v>
      </c>
      <c r="O2954" s="44"/>
      <c r="P2954" s="5">
        <v>0</v>
      </c>
      <c r="Q2954" s="44"/>
      <c r="R2954" s="5">
        <v>0</v>
      </c>
      <c r="S2954" s="44"/>
      <c r="U2954" s="39">
        <f>$AB$4-V2954</f>
        <v>0.35258749999998518</v>
      </c>
      <c r="V2954" s="39">
        <f>V2952-K2951</f>
        <v>4.4474125000000146</v>
      </c>
      <c r="W2954" s="40">
        <f>U2954/($AB$4/100)</f>
        <v>7.3455729166663577</v>
      </c>
      <c r="X2954" s="40">
        <f>V2954/($AB$4/100)</f>
        <v>92.65442708333363</v>
      </c>
    </row>
    <row r="2955" spans="1:24" x14ac:dyDescent="0.3">
      <c r="A2955" s="2">
        <v>44347</v>
      </c>
      <c r="B2955" s="3">
        <v>0.75</v>
      </c>
      <c r="C2955" s="6">
        <v>-55</v>
      </c>
      <c r="D2955" s="6">
        <v>-55</v>
      </c>
      <c r="E2955" s="4">
        <v>0</v>
      </c>
      <c r="F2955" s="5">
        <v>0</v>
      </c>
      <c r="G2955" s="44">
        <f t="shared" si="329"/>
        <v>0</v>
      </c>
      <c r="H2955" s="5">
        <v>0</v>
      </c>
      <c r="I2955" s="44">
        <f t="shared" si="330"/>
        <v>0</v>
      </c>
      <c r="J2955" s="5">
        <v>0</v>
      </c>
      <c r="K2955" s="44">
        <f t="shared" si="331"/>
        <v>0</v>
      </c>
      <c r="L2955" s="5">
        <v>0</v>
      </c>
      <c r="M2955" s="44">
        <f t="shared" si="332"/>
        <v>0</v>
      </c>
      <c r="N2955" s="5">
        <v>0</v>
      </c>
      <c r="O2955" s="44">
        <f t="shared" si="333"/>
        <v>0</v>
      </c>
      <c r="P2955" s="5">
        <v>0</v>
      </c>
      <c r="Q2955" s="44">
        <f t="shared" si="334"/>
        <v>0</v>
      </c>
      <c r="R2955" s="5">
        <v>0</v>
      </c>
      <c r="S2955" s="44">
        <f t="shared" si="335"/>
        <v>0</v>
      </c>
      <c r="U2955" s="39"/>
      <c r="V2955" s="39"/>
      <c r="W2955" s="40"/>
      <c r="X2955" s="40"/>
    </row>
    <row r="2956" spans="1:24" x14ac:dyDescent="0.3">
      <c r="A2956" s="2">
        <v>44347</v>
      </c>
      <c r="B2956" s="3">
        <v>0.76041666666666663</v>
      </c>
      <c r="C2956" s="6">
        <v>-55</v>
      </c>
      <c r="D2956" s="6">
        <v>-55</v>
      </c>
      <c r="E2956" s="4">
        <v>0</v>
      </c>
      <c r="F2956" s="5">
        <v>0</v>
      </c>
      <c r="G2956" s="44"/>
      <c r="H2956" s="5">
        <v>0</v>
      </c>
      <c r="I2956" s="44"/>
      <c r="J2956" s="5">
        <v>0</v>
      </c>
      <c r="K2956" s="44"/>
      <c r="L2956" s="5">
        <v>0</v>
      </c>
      <c r="M2956" s="44"/>
      <c r="N2956" s="5">
        <v>0</v>
      </c>
      <c r="O2956" s="44"/>
      <c r="P2956" s="5">
        <v>0</v>
      </c>
      <c r="Q2956" s="44"/>
      <c r="R2956" s="5">
        <v>0</v>
      </c>
      <c r="S2956" s="44"/>
      <c r="U2956" s="39">
        <f>$AB$4-V2956</f>
        <v>0.35258749999998518</v>
      </c>
      <c r="V2956" s="39">
        <f>V2954+($AB$3*M2955)</f>
        <v>4.4474125000000146</v>
      </c>
      <c r="W2956" s="40">
        <f>U2956/($AB$4/100)</f>
        <v>7.3455729166663577</v>
      </c>
      <c r="X2956" s="40">
        <f>V2956/($AB$4/100)</f>
        <v>92.65442708333363</v>
      </c>
    </row>
    <row r="2957" spans="1:24" x14ac:dyDescent="0.3">
      <c r="A2957" s="2">
        <v>44347</v>
      </c>
      <c r="B2957" s="3">
        <v>0.77083333333333337</v>
      </c>
      <c r="C2957" s="6">
        <v>-55</v>
      </c>
      <c r="D2957" s="6">
        <v>-55</v>
      </c>
      <c r="E2957" s="4">
        <v>0</v>
      </c>
      <c r="F2957" s="5">
        <v>0</v>
      </c>
      <c r="G2957" s="44"/>
      <c r="H2957" s="5">
        <v>0</v>
      </c>
      <c r="I2957" s="44"/>
      <c r="J2957" s="5">
        <v>0</v>
      </c>
      <c r="K2957" s="44"/>
      <c r="L2957" s="5">
        <v>0</v>
      </c>
      <c r="M2957" s="44"/>
      <c r="N2957" s="5">
        <v>0</v>
      </c>
      <c r="O2957" s="44"/>
      <c r="P2957" s="5">
        <v>0</v>
      </c>
      <c r="Q2957" s="44"/>
      <c r="R2957" s="5">
        <v>0</v>
      </c>
      <c r="S2957" s="44"/>
      <c r="U2957" s="39"/>
      <c r="V2957" s="39"/>
      <c r="W2957" s="40"/>
      <c r="X2957" s="40"/>
    </row>
    <row r="2958" spans="1:24" x14ac:dyDescent="0.3">
      <c r="A2958" s="2">
        <v>44347</v>
      </c>
      <c r="B2958" s="3">
        <v>0.78125</v>
      </c>
      <c r="C2958" s="6">
        <v>-55</v>
      </c>
      <c r="D2958" s="6">
        <v>-55</v>
      </c>
      <c r="E2958" s="4">
        <v>0</v>
      </c>
      <c r="F2958" s="5">
        <v>0</v>
      </c>
      <c r="G2958" s="44"/>
      <c r="H2958" s="5">
        <v>0</v>
      </c>
      <c r="I2958" s="44"/>
      <c r="J2958" s="5">
        <v>0</v>
      </c>
      <c r="K2958" s="44"/>
      <c r="L2958" s="5">
        <v>0</v>
      </c>
      <c r="M2958" s="44"/>
      <c r="N2958" s="5">
        <v>0</v>
      </c>
      <c r="O2958" s="44"/>
      <c r="P2958" s="5">
        <v>0</v>
      </c>
      <c r="Q2958" s="44"/>
      <c r="R2958" s="5">
        <v>0</v>
      </c>
      <c r="S2958" s="44"/>
      <c r="U2958" s="39">
        <f>$AB$4-V2958</f>
        <v>0.35258749999998518</v>
      </c>
      <c r="V2958" s="39">
        <f>V2956-K2955</f>
        <v>4.4474125000000146</v>
      </c>
      <c r="W2958" s="40">
        <f>U2958/($AB$4/100)</f>
        <v>7.3455729166663577</v>
      </c>
      <c r="X2958" s="40">
        <f>V2958/($AB$4/100)</f>
        <v>92.65442708333363</v>
      </c>
    </row>
    <row r="2959" spans="1:24" x14ac:dyDescent="0.3">
      <c r="A2959" s="2">
        <v>44347</v>
      </c>
      <c r="B2959" s="3">
        <v>0.79166666666666663</v>
      </c>
      <c r="C2959" s="6">
        <v>-55</v>
      </c>
      <c r="D2959" s="6">
        <v>-55</v>
      </c>
      <c r="E2959" s="4">
        <v>0</v>
      </c>
      <c r="F2959" s="5">
        <v>0</v>
      </c>
      <c r="G2959" s="44">
        <f t="shared" si="329"/>
        <v>0</v>
      </c>
      <c r="H2959" s="5">
        <v>0</v>
      </c>
      <c r="I2959" s="44">
        <f t="shared" si="330"/>
        <v>0</v>
      </c>
      <c r="J2959" s="5">
        <v>0</v>
      </c>
      <c r="K2959" s="44">
        <f t="shared" si="331"/>
        <v>0</v>
      </c>
      <c r="L2959" s="5">
        <v>0</v>
      </c>
      <c r="M2959" s="44">
        <f t="shared" si="332"/>
        <v>0</v>
      </c>
      <c r="N2959" s="5">
        <v>0</v>
      </c>
      <c r="O2959" s="44">
        <f t="shared" si="333"/>
        <v>0</v>
      </c>
      <c r="P2959" s="5">
        <v>0</v>
      </c>
      <c r="Q2959" s="44">
        <f t="shared" si="334"/>
        <v>0</v>
      </c>
      <c r="R2959" s="5">
        <v>0</v>
      </c>
      <c r="S2959" s="44">
        <f t="shared" si="335"/>
        <v>0</v>
      </c>
      <c r="U2959" s="39"/>
      <c r="V2959" s="39"/>
      <c r="W2959" s="40"/>
      <c r="X2959" s="40"/>
    </row>
    <row r="2960" spans="1:24" x14ac:dyDescent="0.3">
      <c r="A2960" s="2">
        <v>44347</v>
      </c>
      <c r="B2960" s="3">
        <v>0.80208333333333337</v>
      </c>
      <c r="C2960" s="6">
        <v>-55</v>
      </c>
      <c r="D2960" s="6">
        <v>-55</v>
      </c>
      <c r="E2960" s="4">
        <v>0</v>
      </c>
      <c r="F2960" s="5">
        <v>0</v>
      </c>
      <c r="G2960" s="44"/>
      <c r="H2960" s="5">
        <v>0</v>
      </c>
      <c r="I2960" s="44"/>
      <c r="J2960" s="5">
        <v>0</v>
      </c>
      <c r="K2960" s="44"/>
      <c r="L2960" s="5">
        <v>0</v>
      </c>
      <c r="M2960" s="44"/>
      <c r="N2960" s="5">
        <v>0</v>
      </c>
      <c r="O2960" s="44"/>
      <c r="P2960" s="5">
        <v>0</v>
      </c>
      <c r="Q2960" s="44"/>
      <c r="R2960" s="5">
        <v>0</v>
      </c>
      <c r="S2960" s="44"/>
      <c r="U2960" s="39">
        <f>$AB$4-V2960</f>
        <v>0.35258749999998518</v>
      </c>
      <c r="V2960" s="39">
        <f>V2958+($AB$3*M2959)</f>
        <v>4.4474125000000146</v>
      </c>
      <c r="W2960" s="40">
        <f>U2960/($AB$4/100)</f>
        <v>7.3455729166663577</v>
      </c>
      <c r="X2960" s="40">
        <f>V2960/($AB$4/100)</f>
        <v>92.65442708333363</v>
      </c>
    </row>
    <row r="2961" spans="1:24" x14ac:dyDescent="0.3">
      <c r="A2961" s="2">
        <v>44347</v>
      </c>
      <c r="B2961" s="3">
        <v>0.8125</v>
      </c>
      <c r="C2961" s="6">
        <v>-55</v>
      </c>
      <c r="D2961" s="6">
        <v>-55</v>
      </c>
      <c r="E2961" s="4">
        <v>0</v>
      </c>
      <c r="F2961" s="5">
        <v>0</v>
      </c>
      <c r="G2961" s="44"/>
      <c r="H2961" s="5">
        <v>0</v>
      </c>
      <c r="I2961" s="44"/>
      <c r="J2961" s="5">
        <v>0</v>
      </c>
      <c r="K2961" s="44"/>
      <c r="L2961" s="5">
        <v>0</v>
      </c>
      <c r="M2961" s="44"/>
      <c r="N2961" s="5">
        <v>0</v>
      </c>
      <c r="O2961" s="44"/>
      <c r="P2961" s="5">
        <v>0</v>
      </c>
      <c r="Q2961" s="44"/>
      <c r="R2961" s="5">
        <v>0</v>
      </c>
      <c r="S2961" s="44"/>
      <c r="U2961" s="39"/>
      <c r="V2961" s="39"/>
      <c r="W2961" s="9"/>
      <c r="X2961" s="9"/>
    </row>
    <row r="2962" spans="1:24" x14ac:dyDescent="0.3">
      <c r="A2962" s="2">
        <v>44347</v>
      </c>
      <c r="B2962" s="3">
        <v>0.82291666666666663</v>
      </c>
      <c r="C2962" s="6">
        <v>-55</v>
      </c>
      <c r="D2962" s="6">
        <v>-55</v>
      </c>
      <c r="E2962" s="4">
        <v>0</v>
      </c>
      <c r="F2962" s="5">
        <v>0</v>
      </c>
      <c r="G2962" s="44"/>
      <c r="H2962" s="5">
        <v>0</v>
      </c>
      <c r="I2962" s="44"/>
      <c r="J2962" s="5">
        <v>0</v>
      </c>
      <c r="K2962" s="44"/>
      <c r="L2962" s="5">
        <v>0</v>
      </c>
      <c r="M2962" s="44"/>
      <c r="N2962" s="5">
        <v>0</v>
      </c>
      <c r="O2962" s="44"/>
      <c r="P2962" s="5">
        <v>0</v>
      </c>
      <c r="Q2962" s="44"/>
      <c r="R2962" s="5">
        <v>0</v>
      </c>
      <c r="S2962" s="44"/>
      <c r="U2962" s="39">
        <f>$AB$4-V2962</f>
        <v>0.35258749999998518</v>
      </c>
      <c r="V2962" s="39">
        <f>V2960-K2959</f>
        <v>4.4474125000000146</v>
      </c>
      <c r="W2962" s="40">
        <f>U2962/($AB$4/100)</f>
        <v>7.3455729166663577</v>
      </c>
      <c r="X2962" s="40">
        <f>V2962/($AB$4/100)</f>
        <v>92.65442708333363</v>
      </c>
    </row>
    <row r="2963" spans="1:24" x14ac:dyDescent="0.3">
      <c r="A2963" s="2">
        <v>44347</v>
      </c>
      <c r="B2963" s="3">
        <v>0.83333333333333337</v>
      </c>
      <c r="C2963" s="6">
        <v>-55</v>
      </c>
      <c r="D2963" s="6">
        <v>-55</v>
      </c>
      <c r="E2963" s="4">
        <v>0</v>
      </c>
      <c r="F2963" s="5">
        <v>0</v>
      </c>
      <c r="G2963" s="44">
        <f t="shared" si="329"/>
        <v>0</v>
      </c>
      <c r="H2963" s="5">
        <v>0</v>
      </c>
      <c r="I2963" s="44">
        <f t="shared" si="330"/>
        <v>0</v>
      </c>
      <c r="J2963" s="5">
        <v>0</v>
      </c>
      <c r="K2963" s="44">
        <f t="shared" si="331"/>
        <v>0</v>
      </c>
      <c r="L2963" s="5">
        <v>0</v>
      </c>
      <c r="M2963" s="44">
        <f t="shared" si="332"/>
        <v>0</v>
      </c>
      <c r="N2963" s="5">
        <v>0</v>
      </c>
      <c r="O2963" s="44">
        <f t="shared" si="333"/>
        <v>0</v>
      </c>
      <c r="P2963" s="5">
        <v>0</v>
      </c>
      <c r="Q2963" s="44">
        <f t="shared" si="334"/>
        <v>0</v>
      </c>
      <c r="R2963" s="5">
        <v>0</v>
      </c>
      <c r="S2963" s="44">
        <f t="shared" si="335"/>
        <v>0</v>
      </c>
      <c r="U2963" s="39"/>
      <c r="V2963" s="39"/>
      <c r="W2963" s="40"/>
      <c r="X2963" s="40"/>
    </row>
    <row r="2964" spans="1:24" x14ac:dyDescent="0.3">
      <c r="A2964" s="2">
        <v>44347</v>
      </c>
      <c r="B2964" s="3">
        <v>0.84375</v>
      </c>
      <c r="C2964" s="6">
        <v>-55</v>
      </c>
      <c r="D2964" s="6">
        <v>-55</v>
      </c>
      <c r="E2964" s="4">
        <v>0</v>
      </c>
      <c r="F2964" s="5">
        <v>0</v>
      </c>
      <c r="G2964" s="44"/>
      <c r="H2964" s="5">
        <v>0</v>
      </c>
      <c r="I2964" s="44"/>
      <c r="J2964" s="5">
        <v>0</v>
      </c>
      <c r="K2964" s="44"/>
      <c r="L2964" s="5">
        <v>0</v>
      </c>
      <c r="M2964" s="44"/>
      <c r="N2964" s="5">
        <v>0</v>
      </c>
      <c r="O2964" s="44"/>
      <c r="P2964" s="5">
        <v>0</v>
      </c>
      <c r="Q2964" s="44"/>
      <c r="R2964" s="5">
        <v>0</v>
      </c>
      <c r="S2964" s="44"/>
      <c r="U2964" s="39">
        <f>$AB$4-V2964</f>
        <v>0.35258749999998518</v>
      </c>
      <c r="V2964" s="39">
        <f>V2962+($AB$3*M2963)</f>
        <v>4.4474125000000146</v>
      </c>
      <c r="W2964" s="40">
        <f>U2964/($AB$4/100)</f>
        <v>7.3455729166663577</v>
      </c>
      <c r="X2964" s="40">
        <f>V2964/($AB$4/100)</f>
        <v>92.65442708333363</v>
      </c>
    </row>
    <row r="2965" spans="1:24" x14ac:dyDescent="0.3">
      <c r="A2965" s="2">
        <v>44347</v>
      </c>
      <c r="B2965" s="3">
        <v>0.85416666666666663</v>
      </c>
      <c r="C2965" s="6">
        <v>-55</v>
      </c>
      <c r="D2965" s="6">
        <v>-55</v>
      </c>
      <c r="E2965" s="4">
        <v>0</v>
      </c>
      <c r="F2965" s="5">
        <v>0</v>
      </c>
      <c r="G2965" s="44"/>
      <c r="H2965" s="5">
        <v>0</v>
      </c>
      <c r="I2965" s="44"/>
      <c r="J2965" s="5">
        <v>0</v>
      </c>
      <c r="K2965" s="44"/>
      <c r="L2965" s="5">
        <v>0</v>
      </c>
      <c r="M2965" s="44"/>
      <c r="N2965" s="5">
        <v>0</v>
      </c>
      <c r="O2965" s="44"/>
      <c r="P2965" s="5">
        <v>0</v>
      </c>
      <c r="Q2965" s="44"/>
      <c r="R2965" s="5">
        <v>0</v>
      </c>
      <c r="S2965" s="44"/>
      <c r="U2965" s="39"/>
      <c r="V2965" s="39"/>
      <c r="W2965" s="40"/>
      <c r="X2965" s="40"/>
    </row>
    <row r="2966" spans="1:24" x14ac:dyDescent="0.3">
      <c r="A2966" s="2">
        <v>44347</v>
      </c>
      <c r="B2966" s="3">
        <v>0.86458333333333337</v>
      </c>
      <c r="C2966" s="6">
        <v>-55</v>
      </c>
      <c r="D2966" s="6">
        <v>-55</v>
      </c>
      <c r="E2966" s="4">
        <v>0</v>
      </c>
      <c r="F2966" s="5">
        <v>0</v>
      </c>
      <c r="G2966" s="44"/>
      <c r="H2966" s="5">
        <v>0</v>
      </c>
      <c r="I2966" s="44"/>
      <c r="J2966" s="5">
        <v>0</v>
      </c>
      <c r="K2966" s="44"/>
      <c r="L2966" s="5">
        <v>0</v>
      </c>
      <c r="M2966" s="44"/>
      <c r="N2966" s="5">
        <v>0</v>
      </c>
      <c r="O2966" s="44"/>
      <c r="P2966" s="5">
        <v>0</v>
      </c>
      <c r="Q2966" s="44"/>
      <c r="R2966" s="5">
        <v>0</v>
      </c>
      <c r="S2966" s="44"/>
      <c r="U2966" s="39">
        <f>$AB$4-V2966</f>
        <v>0.35258749999998518</v>
      </c>
      <c r="V2966" s="39">
        <f>V2964-K2963</f>
        <v>4.4474125000000146</v>
      </c>
      <c r="W2966" s="40">
        <f>U2966/($AB$4/100)</f>
        <v>7.3455729166663577</v>
      </c>
      <c r="X2966" s="40">
        <f>V2966/($AB$4/100)</f>
        <v>92.65442708333363</v>
      </c>
    </row>
    <row r="2967" spans="1:24" x14ac:dyDescent="0.3">
      <c r="A2967" s="2">
        <v>44347</v>
      </c>
      <c r="B2967" s="3">
        <v>0.875</v>
      </c>
      <c r="C2967" s="6">
        <v>-55</v>
      </c>
      <c r="D2967" s="6">
        <v>-55</v>
      </c>
      <c r="E2967" s="4">
        <v>0</v>
      </c>
      <c r="F2967" s="5">
        <v>0</v>
      </c>
      <c r="G2967" s="44">
        <f t="shared" si="329"/>
        <v>0</v>
      </c>
      <c r="H2967" s="5">
        <v>0</v>
      </c>
      <c r="I2967" s="44">
        <f t="shared" si="330"/>
        <v>0</v>
      </c>
      <c r="J2967" s="5">
        <v>0</v>
      </c>
      <c r="K2967" s="44">
        <f t="shared" si="331"/>
        <v>0</v>
      </c>
      <c r="L2967" s="5">
        <v>0</v>
      </c>
      <c r="M2967" s="44">
        <f t="shared" si="332"/>
        <v>0</v>
      </c>
      <c r="N2967" s="5">
        <v>0</v>
      </c>
      <c r="O2967" s="44">
        <f t="shared" si="333"/>
        <v>0</v>
      </c>
      <c r="P2967" s="5">
        <v>0</v>
      </c>
      <c r="Q2967" s="44">
        <f t="shared" si="334"/>
        <v>0</v>
      </c>
      <c r="R2967" s="5">
        <v>0</v>
      </c>
      <c r="S2967" s="44">
        <f t="shared" si="335"/>
        <v>0</v>
      </c>
      <c r="U2967" s="39"/>
      <c r="V2967" s="39"/>
      <c r="W2967" s="40"/>
      <c r="X2967" s="40"/>
    </row>
    <row r="2968" spans="1:24" x14ac:dyDescent="0.3">
      <c r="A2968" s="2">
        <v>44347</v>
      </c>
      <c r="B2968" s="3">
        <v>0.88541666666666663</v>
      </c>
      <c r="C2968" s="6">
        <v>-55</v>
      </c>
      <c r="D2968" s="6">
        <v>-55</v>
      </c>
      <c r="E2968" s="4">
        <v>0</v>
      </c>
      <c r="F2968" s="5">
        <v>0</v>
      </c>
      <c r="G2968" s="44"/>
      <c r="H2968" s="5">
        <v>0</v>
      </c>
      <c r="I2968" s="44"/>
      <c r="J2968" s="5">
        <v>0</v>
      </c>
      <c r="K2968" s="44"/>
      <c r="L2968" s="5">
        <v>0</v>
      </c>
      <c r="M2968" s="44"/>
      <c r="N2968" s="5">
        <v>0</v>
      </c>
      <c r="O2968" s="44"/>
      <c r="P2968" s="5">
        <v>0</v>
      </c>
      <c r="Q2968" s="44"/>
      <c r="R2968" s="5">
        <v>0</v>
      </c>
      <c r="S2968" s="44"/>
      <c r="U2968" s="39">
        <f>$AB$4-V2968</f>
        <v>0.35258749999998518</v>
      </c>
      <c r="V2968" s="39">
        <f>V2966+($AB$3*M2967)</f>
        <v>4.4474125000000146</v>
      </c>
      <c r="W2968" s="40">
        <f>U2968/($AB$4/100)</f>
        <v>7.3455729166663577</v>
      </c>
      <c r="X2968" s="40">
        <f>V2968/($AB$4/100)</f>
        <v>92.65442708333363</v>
      </c>
    </row>
    <row r="2969" spans="1:24" x14ac:dyDescent="0.3">
      <c r="A2969" s="2">
        <v>44347</v>
      </c>
      <c r="B2969" s="3">
        <v>0.89583333333333337</v>
      </c>
      <c r="C2969" s="6">
        <v>-55</v>
      </c>
      <c r="D2969" s="6">
        <v>-55</v>
      </c>
      <c r="E2969" s="4">
        <v>0</v>
      </c>
      <c r="F2969" s="5">
        <v>0</v>
      </c>
      <c r="G2969" s="44"/>
      <c r="H2969" s="5">
        <v>0</v>
      </c>
      <c r="I2969" s="44"/>
      <c r="J2969" s="5">
        <v>0</v>
      </c>
      <c r="K2969" s="44"/>
      <c r="L2969" s="5">
        <v>0</v>
      </c>
      <c r="M2969" s="44"/>
      <c r="N2969" s="5">
        <v>0</v>
      </c>
      <c r="O2969" s="44"/>
      <c r="P2969" s="5">
        <v>0</v>
      </c>
      <c r="Q2969" s="44"/>
      <c r="R2969" s="5">
        <v>0</v>
      </c>
      <c r="S2969" s="44"/>
      <c r="U2969" s="39"/>
      <c r="V2969" s="39"/>
      <c r="W2969" s="9"/>
      <c r="X2969" s="9"/>
    </row>
    <row r="2970" spans="1:24" x14ac:dyDescent="0.3">
      <c r="A2970" s="2">
        <v>44347</v>
      </c>
      <c r="B2970" s="3">
        <v>0.90625</v>
      </c>
      <c r="C2970" s="6">
        <v>-55</v>
      </c>
      <c r="D2970" s="6">
        <v>-55</v>
      </c>
      <c r="E2970" s="4">
        <v>0</v>
      </c>
      <c r="F2970" s="5">
        <v>0</v>
      </c>
      <c r="G2970" s="44"/>
      <c r="H2970" s="5">
        <v>0</v>
      </c>
      <c r="I2970" s="44"/>
      <c r="J2970" s="5">
        <v>0</v>
      </c>
      <c r="K2970" s="44"/>
      <c r="L2970" s="5">
        <v>0</v>
      </c>
      <c r="M2970" s="44"/>
      <c r="N2970" s="5">
        <v>0</v>
      </c>
      <c r="O2970" s="44"/>
      <c r="P2970" s="5">
        <v>0</v>
      </c>
      <c r="Q2970" s="44"/>
      <c r="R2970" s="5">
        <v>0</v>
      </c>
      <c r="S2970" s="44"/>
      <c r="U2970" s="39">
        <f>$AB$4-V2970</f>
        <v>0.35258749999998518</v>
      </c>
      <c r="V2970" s="39">
        <f>V2968-K2967</f>
        <v>4.4474125000000146</v>
      </c>
      <c r="W2970" s="40">
        <f>U2970/($AB$4/100)</f>
        <v>7.3455729166663577</v>
      </c>
      <c r="X2970" s="40">
        <f>V2970/($AB$4/100)</f>
        <v>92.65442708333363</v>
      </c>
    </row>
    <row r="2971" spans="1:24" x14ac:dyDescent="0.3">
      <c r="A2971" s="2">
        <v>44347</v>
      </c>
      <c r="B2971" s="3">
        <v>0.91666666666666663</v>
      </c>
      <c r="C2971" s="6">
        <v>-55</v>
      </c>
      <c r="D2971" s="6">
        <v>-55</v>
      </c>
      <c r="E2971" s="4">
        <v>0</v>
      </c>
      <c r="F2971" s="5">
        <v>0</v>
      </c>
      <c r="G2971" s="44">
        <f t="shared" si="329"/>
        <v>0</v>
      </c>
      <c r="H2971" s="5">
        <v>0</v>
      </c>
      <c r="I2971" s="44">
        <f t="shared" si="330"/>
        <v>0</v>
      </c>
      <c r="J2971" s="5">
        <v>0</v>
      </c>
      <c r="K2971" s="44">
        <f t="shared" si="331"/>
        <v>0</v>
      </c>
      <c r="L2971" s="5">
        <v>0</v>
      </c>
      <c r="M2971" s="44">
        <f t="shared" si="332"/>
        <v>0</v>
      </c>
      <c r="N2971" s="5">
        <v>0</v>
      </c>
      <c r="O2971" s="44">
        <f t="shared" si="333"/>
        <v>0</v>
      </c>
      <c r="P2971" s="5">
        <v>0</v>
      </c>
      <c r="Q2971" s="44">
        <f t="shared" si="334"/>
        <v>0</v>
      </c>
      <c r="R2971" s="5">
        <v>0</v>
      </c>
      <c r="S2971" s="44">
        <f t="shared" si="335"/>
        <v>0</v>
      </c>
      <c r="U2971" s="39"/>
      <c r="V2971" s="39"/>
      <c r="W2971" s="40"/>
      <c r="X2971" s="40"/>
    </row>
    <row r="2972" spans="1:24" x14ac:dyDescent="0.3">
      <c r="A2972" s="2">
        <v>44347</v>
      </c>
      <c r="B2972" s="3">
        <v>0.92708333333333337</v>
      </c>
      <c r="C2972" s="6">
        <v>-55</v>
      </c>
      <c r="D2972" s="6">
        <v>-55</v>
      </c>
      <c r="E2972" s="4">
        <v>0</v>
      </c>
      <c r="F2972" s="5">
        <v>0</v>
      </c>
      <c r="G2972" s="44"/>
      <c r="H2972" s="5">
        <v>0</v>
      </c>
      <c r="I2972" s="44"/>
      <c r="J2972" s="5">
        <v>0</v>
      </c>
      <c r="K2972" s="44"/>
      <c r="L2972" s="5">
        <v>0</v>
      </c>
      <c r="M2972" s="44"/>
      <c r="N2972" s="5">
        <v>0</v>
      </c>
      <c r="O2972" s="44"/>
      <c r="P2972" s="5">
        <v>0</v>
      </c>
      <c r="Q2972" s="44"/>
      <c r="R2972" s="5">
        <v>0</v>
      </c>
      <c r="S2972" s="44"/>
      <c r="U2972" s="39">
        <f>$AB$4-V2972</f>
        <v>0.35258749999998518</v>
      </c>
      <c r="V2972" s="39">
        <f>V2970+($AB$3*M2971)</f>
        <v>4.4474125000000146</v>
      </c>
      <c r="W2972" s="40">
        <f>U2972/($AB$4/100)</f>
        <v>7.3455729166663577</v>
      </c>
      <c r="X2972" s="40">
        <f>V2972/($AB$4/100)</f>
        <v>92.65442708333363</v>
      </c>
    </row>
    <row r="2973" spans="1:24" x14ac:dyDescent="0.3">
      <c r="A2973" s="2">
        <v>44347</v>
      </c>
      <c r="B2973" s="3">
        <v>0.9375</v>
      </c>
      <c r="C2973" s="6">
        <v>-55</v>
      </c>
      <c r="D2973" s="6">
        <v>-55</v>
      </c>
      <c r="E2973" s="4">
        <v>0</v>
      </c>
      <c r="F2973" s="5">
        <v>0</v>
      </c>
      <c r="G2973" s="44"/>
      <c r="H2973" s="5">
        <v>0</v>
      </c>
      <c r="I2973" s="44"/>
      <c r="J2973" s="5">
        <v>0</v>
      </c>
      <c r="K2973" s="44"/>
      <c r="L2973" s="5">
        <v>0</v>
      </c>
      <c r="M2973" s="44"/>
      <c r="N2973" s="5">
        <v>0</v>
      </c>
      <c r="O2973" s="44"/>
      <c r="P2973" s="5">
        <v>0</v>
      </c>
      <c r="Q2973" s="44"/>
      <c r="R2973" s="5">
        <v>0</v>
      </c>
      <c r="S2973" s="44"/>
      <c r="U2973" s="39"/>
      <c r="V2973" s="39"/>
      <c r="W2973" s="40"/>
      <c r="X2973" s="40"/>
    </row>
    <row r="2974" spans="1:24" x14ac:dyDescent="0.3">
      <c r="A2974" s="2">
        <v>44347</v>
      </c>
      <c r="B2974" s="3">
        <v>0.94791666666666663</v>
      </c>
      <c r="C2974" s="6">
        <v>-55</v>
      </c>
      <c r="D2974" s="6">
        <v>-55</v>
      </c>
      <c r="E2974" s="4">
        <v>0</v>
      </c>
      <c r="F2974" s="5">
        <v>0</v>
      </c>
      <c r="G2974" s="44"/>
      <c r="H2974" s="5">
        <v>0</v>
      </c>
      <c r="I2974" s="44"/>
      <c r="J2974" s="5">
        <v>0</v>
      </c>
      <c r="K2974" s="44"/>
      <c r="L2974" s="5">
        <v>0</v>
      </c>
      <c r="M2974" s="44"/>
      <c r="N2974" s="5">
        <v>0</v>
      </c>
      <c r="O2974" s="44"/>
      <c r="P2974" s="5">
        <v>0</v>
      </c>
      <c r="Q2974" s="44"/>
      <c r="R2974" s="5">
        <v>0</v>
      </c>
      <c r="S2974" s="44"/>
      <c r="U2974" s="39">
        <f>$AB$4-V2974</f>
        <v>0.35258749999998518</v>
      </c>
      <c r="V2974" s="39">
        <f>V2972-K2971</f>
        <v>4.4474125000000146</v>
      </c>
      <c r="W2974" s="40">
        <f>U2974/($AB$4/100)</f>
        <v>7.3455729166663577</v>
      </c>
      <c r="X2974" s="40">
        <f>V2974/($AB$4/100)</f>
        <v>92.65442708333363</v>
      </c>
    </row>
    <row r="2975" spans="1:24" x14ac:dyDescent="0.3">
      <c r="A2975" s="2">
        <v>44347</v>
      </c>
      <c r="B2975" s="3">
        <v>0.95833333333333337</v>
      </c>
      <c r="C2975" s="6">
        <v>-55</v>
      </c>
      <c r="D2975" s="6">
        <v>-55</v>
      </c>
      <c r="E2975" s="4">
        <v>0</v>
      </c>
      <c r="F2975" s="5">
        <v>0</v>
      </c>
      <c r="G2975" s="44">
        <f t="shared" si="329"/>
        <v>0</v>
      </c>
      <c r="H2975" s="5">
        <v>0</v>
      </c>
      <c r="I2975" s="44">
        <f t="shared" si="330"/>
        <v>0</v>
      </c>
      <c r="J2975" s="5">
        <v>0</v>
      </c>
      <c r="K2975" s="44">
        <f t="shared" si="331"/>
        <v>0</v>
      </c>
      <c r="L2975" s="5">
        <v>0</v>
      </c>
      <c r="M2975" s="44">
        <f t="shared" si="332"/>
        <v>0</v>
      </c>
      <c r="N2975" s="5">
        <v>0</v>
      </c>
      <c r="O2975" s="44">
        <f t="shared" si="333"/>
        <v>0</v>
      </c>
      <c r="P2975" s="5">
        <v>0</v>
      </c>
      <c r="Q2975" s="44">
        <f t="shared" si="334"/>
        <v>0</v>
      </c>
      <c r="R2975" s="5">
        <v>0</v>
      </c>
      <c r="S2975" s="44">
        <f t="shared" si="335"/>
        <v>0</v>
      </c>
      <c r="U2975" s="39"/>
      <c r="V2975" s="39"/>
      <c r="W2975" s="40"/>
      <c r="X2975" s="40"/>
    </row>
    <row r="2976" spans="1:24" x14ac:dyDescent="0.3">
      <c r="A2976" s="2">
        <v>44347</v>
      </c>
      <c r="B2976" s="3">
        <v>0.96875</v>
      </c>
      <c r="C2976" s="6">
        <v>-55</v>
      </c>
      <c r="D2976" s="6">
        <v>-55</v>
      </c>
      <c r="E2976" s="4">
        <v>0</v>
      </c>
      <c r="F2976" s="5">
        <v>0</v>
      </c>
      <c r="G2976" s="44"/>
      <c r="H2976" s="5">
        <v>0</v>
      </c>
      <c r="I2976" s="44"/>
      <c r="J2976" s="5">
        <v>0</v>
      </c>
      <c r="K2976" s="44"/>
      <c r="L2976" s="5">
        <v>0</v>
      </c>
      <c r="M2976" s="44"/>
      <c r="N2976" s="5">
        <v>0</v>
      </c>
      <c r="O2976" s="44"/>
      <c r="P2976" s="5">
        <v>0</v>
      </c>
      <c r="Q2976" s="44"/>
      <c r="R2976" s="5">
        <v>0</v>
      </c>
      <c r="S2976" s="44"/>
      <c r="U2976" s="39">
        <f>$AB$4-V2976</f>
        <v>0.35258749999998518</v>
      </c>
      <c r="V2976" s="39">
        <f>V2974+($AB$3*M2975)</f>
        <v>4.4474125000000146</v>
      </c>
      <c r="W2976" s="40">
        <f>U2976/($AB$4/100)</f>
        <v>7.3455729166663577</v>
      </c>
      <c r="X2976" s="40">
        <f>V2976/($AB$4/100)</f>
        <v>92.65442708333363</v>
      </c>
    </row>
    <row r="2977" spans="1:24" x14ac:dyDescent="0.3">
      <c r="A2977" s="2">
        <v>44347</v>
      </c>
      <c r="B2977" s="3">
        <v>0.97916666666666663</v>
      </c>
      <c r="C2977" s="6">
        <v>-55</v>
      </c>
      <c r="D2977" s="6">
        <v>-55</v>
      </c>
      <c r="E2977" s="4">
        <v>0</v>
      </c>
      <c r="F2977" s="5">
        <v>0</v>
      </c>
      <c r="G2977" s="44"/>
      <c r="H2977" s="5">
        <v>0</v>
      </c>
      <c r="I2977" s="44"/>
      <c r="J2977" s="5">
        <v>0</v>
      </c>
      <c r="K2977" s="44"/>
      <c r="L2977" s="5">
        <v>0</v>
      </c>
      <c r="M2977" s="44"/>
      <c r="N2977" s="5">
        <v>0</v>
      </c>
      <c r="O2977" s="44"/>
      <c r="P2977" s="5">
        <v>0</v>
      </c>
      <c r="Q2977" s="44"/>
      <c r="R2977" s="5">
        <v>0</v>
      </c>
      <c r="S2977" s="44"/>
      <c r="U2977" s="39"/>
      <c r="V2977" s="39"/>
      <c r="W2977" s="9"/>
      <c r="X2977" s="9"/>
    </row>
    <row r="2978" spans="1:24" x14ac:dyDescent="0.3">
      <c r="A2978" s="2">
        <v>44347</v>
      </c>
      <c r="B2978" s="3">
        <v>0.98958333333333337</v>
      </c>
      <c r="C2978" s="6">
        <v>-55</v>
      </c>
      <c r="D2978" s="6">
        <v>-55</v>
      </c>
      <c r="E2978" s="4">
        <v>0</v>
      </c>
      <c r="F2978" s="5">
        <v>0</v>
      </c>
      <c r="G2978" s="44"/>
      <c r="H2978" s="5">
        <v>0</v>
      </c>
      <c r="I2978" s="44"/>
      <c r="J2978" s="5">
        <v>0</v>
      </c>
      <c r="K2978" s="44"/>
      <c r="L2978" s="5">
        <v>0</v>
      </c>
      <c r="M2978" s="44"/>
      <c r="N2978" s="5">
        <v>0</v>
      </c>
      <c r="O2978" s="44"/>
      <c r="P2978" s="5">
        <v>0</v>
      </c>
      <c r="Q2978" s="44"/>
      <c r="R2978" s="5">
        <v>0</v>
      </c>
      <c r="S2978" s="44"/>
      <c r="U2978" s="39">
        <f>$AB$4-V2978</f>
        <v>0.35258749999998518</v>
      </c>
      <c r="V2978" s="39">
        <f>V2976-K2975</f>
        <v>4.4474125000000146</v>
      </c>
      <c r="W2978" s="40">
        <f>U2978/($AB$4/100)</f>
        <v>7.3455729166663577</v>
      </c>
      <c r="X2978" s="40">
        <f>V2978/($AB$4/100)</f>
        <v>92.65442708333363</v>
      </c>
    </row>
    <row r="2979" spans="1:24" x14ac:dyDescent="0.3">
      <c r="A2979" s="2"/>
      <c r="B2979" s="3"/>
      <c r="G2979" s="16"/>
      <c r="I2979" s="16"/>
      <c r="K2979" s="16"/>
      <c r="M2979" s="16"/>
      <c r="O2979" s="16"/>
      <c r="Q2979" s="16"/>
      <c r="S2979" s="16"/>
    </row>
    <row r="2980" spans="1:24" x14ac:dyDescent="0.3">
      <c r="A2980" t="s">
        <v>18</v>
      </c>
      <c r="C2980" s="14">
        <f t="shared" ref="C2980:S2980" si="336">MIN(C3:C2978)</f>
        <v>-55</v>
      </c>
      <c r="D2980" s="14">
        <f t="shared" si="336"/>
        <v>-55</v>
      </c>
      <c r="E2980" s="15">
        <f t="shared" si="336"/>
        <v>0</v>
      </c>
      <c r="F2980" s="16">
        <f t="shared" si="336"/>
        <v>0</v>
      </c>
      <c r="G2980" s="16">
        <f t="shared" si="336"/>
        <v>0</v>
      </c>
      <c r="H2980" s="16">
        <f t="shared" si="336"/>
        <v>0</v>
      </c>
      <c r="I2980" s="16">
        <f t="shared" si="336"/>
        <v>0</v>
      </c>
      <c r="J2980" s="16">
        <f t="shared" si="336"/>
        <v>0</v>
      </c>
      <c r="K2980" s="16">
        <f t="shared" si="336"/>
        <v>0</v>
      </c>
      <c r="L2980" s="16">
        <f t="shared" si="336"/>
        <v>0</v>
      </c>
      <c r="M2980" s="16">
        <f t="shared" si="336"/>
        <v>0</v>
      </c>
      <c r="N2980" s="16">
        <f t="shared" si="336"/>
        <v>0</v>
      </c>
      <c r="O2980" s="16">
        <f t="shared" si="336"/>
        <v>0</v>
      </c>
      <c r="P2980" s="16">
        <f t="shared" si="336"/>
        <v>0</v>
      </c>
      <c r="Q2980" s="16">
        <f t="shared" si="336"/>
        <v>0</v>
      </c>
      <c r="R2980" s="16">
        <f t="shared" si="336"/>
        <v>0</v>
      </c>
      <c r="S2980" s="16">
        <f t="shared" si="336"/>
        <v>0</v>
      </c>
    </row>
    <row r="2981" spans="1:24" x14ac:dyDescent="0.3">
      <c r="A2981" t="s">
        <v>19</v>
      </c>
      <c r="C2981" s="14">
        <f t="shared" ref="C2981:S2981" si="337">MAX(C3:C2978)</f>
        <v>29.799999999999997</v>
      </c>
      <c r="D2981" s="14">
        <f t="shared" si="337"/>
        <v>38</v>
      </c>
      <c r="E2981" s="15">
        <f t="shared" si="337"/>
        <v>14.33705</v>
      </c>
      <c r="F2981" s="16">
        <f t="shared" si="337"/>
        <v>6.9000000000000006E-2</v>
      </c>
      <c r="G2981" s="16">
        <f t="shared" si="337"/>
        <v>6.7750000000000005E-2</v>
      </c>
      <c r="H2981" s="16">
        <f t="shared" si="337"/>
        <v>0.34499999999999997</v>
      </c>
      <c r="I2981" s="16">
        <f t="shared" si="337"/>
        <v>0.24200000000000002</v>
      </c>
      <c r="J2981" s="16">
        <f t="shared" si="337"/>
        <v>4.3999999999999997E-2</v>
      </c>
      <c r="K2981" s="16">
        <f t="shared" si="337"/>
        <v>3.925E-2</v>
      </c>
      <c r="L2981" s="16">
        <f t="shared" si="337"/>
        <v>0.27600000000000002</v>
      </c>
      <c r="M2981" s="16">
        <f t="shared" si="337"/>
        <v>0.185</v>
      </c>
      <c r="N2981" s="16">
        <f t="shared" si="337"/>
        <v>0</v>
      </c>
      <c r="O2981" s="16">
        <f t="shared" si="337"/>
        <v>0</v>
      </c>
      <c r="P2981" s="16">
        <f t="shared" si="337"/>
        <v>0</v>
      </c>
      <c r="Q2981" s="16">
        <f t="shared" si="337"/>
        <v>0</v>
      </c>
      <c r="R2981" s="16">
        <f t="shared" si="337"/>
        <v>0</v>
      </c>
      <c r="S2981" s="16">
        <f t="shared" si="337"/>
        <v>0</v>
      </c>
    </row>
    <row r="2982" spans="1:24" x14ac:dyDescent="0.3">
      <c r="A2982" t="s">
        <v>20</v>
      </c>
      <c r="C2982" s="14">
        <f t="shared" ref="C2982:S2982" si="338">AVERAGE(C3:C2978)</f>
        <v>-5.1177755376343974</v>
      </c>
      <c r="D2982" s="14">
        <f t="shared" si="338"/>
        <v>-2.4103158602150336</v>
      </c>
      <c r="E2982" s="15">
        <f t="shared" si="338"/>
        <v>9.7468372255824018</v>
      </c>
      <c r="F2982" s="16">
        <f t="shared" si="338"/>
        <v>3.2386760752688551E-2</v>
      </c>
      <c r="G2982" s="16">
        <f t="shared" si="338"/>
        <v>3.2386760752688225E-2</v>
      </c>
      <c r="H2982" s="16">
        <f t="shared" si="338"/>
        <v>3.5249663978494633E-2</v>
      </c>
      <c r="I2982" s="16">
        <f t="shared" si="338"/>
        <v>3.5249663978494654E-2</v>
      </c>
      <c r="J2982" s="16">
        <f t="shared" si="338"/>
        <v>1.4275201612903033E-2</v>
      </c>
      <c r="K2982" s="16">
        <f t="shared" si="338"/>
        <v>1.4275201612903205E-2</v>
      </c>
      <c r="L2982" s="16">
        <f t="shared" si="338"/>
        <v>1.6521841397849433E-2</v>
      </c>
      <c r="M2982" s="16">
        <f t="shared" si="338"/>
        <v>1.6521841397849471E-2</v>
      </c>
      <c r="N2982" s="16">
        <f t="shared" si="338"/>
        <v>0</v>
      </c>
      <c r="O2982" s="16">
        <f t="shared" si="338"/>
        <v>0</v>
      </c>
      <c r="P2982" s="16">
        <f t="shared" si="338"/>
        <v>0</v>
      </c>
      <c r="Q2982" s="16">
        <f t="shared" si="338"/>
        <v>0</v>
      </c>
      <c r="R2982" s="16">
        <f t="shared" si="338"/>
        <v>0</v>
      </c>
      <c r="S2982" s="16">
        <f t="shared" si="338"/>
        <v>0</v>
      </c>
    </row>
    <row r="2983" spans="1:24" x14ac:dyDescent="0.3">
      <c r="A2983" t="s">
        <v>21</v>
      </c>
      <c r="G2983" s="16">
        <f t="shared" ref="G2983:S2983" si="339">SUM(G3:G2978)</f>
        <v>24.095750000000042</v>
      </c>
      <c r="I2983" s="16">
        <f t="shared" si="339"/>
        <v>26.225750000000023</v>
      </c>
      <c r="K2983" s="16">
        <f t="shared" si="339"/>
        <v>10.620749999999985</v>
      </c>
      <c r="M2983" s="16">
        <f t="shared" si="339"/>
        <v>12.292250000000006</v>
      </c>
      <c r="O2983" s="16">
        <f t="shared" si="339"/>
        <v>0</v>
      </c>
      <c r="Q2983" s="16">
        <f t="shared" si="339"/>
        <v>0</v>
      </c>
      <c r="S2983" s="16">
        <f t="shared" si="339"/>
        <v>0</v>
      </c>
    </row>
  </sheetData>
  <mergeCells count="5208">
    <mergeCell ref="S2971:S2974"/>
    <mergeCell ref="G2975:G2978"/>
    <mergeCell ref="I2975:I2978"/>
    <mergeCell ref="K2975:K2978"/>
    <mergeCell ref="M2975:M2978"/>
    <mergeCell ref="O2975:O2978"/>
    <mergeCell ref="Q2975:Q2978"/>
    <mergeCell ref="S2975:S2978"/>
    <mergeCell ref="G2971:G2974"/>
    <mergeCell ref="I2971:I2974"/>
    <mergeCell ref="K2971:K2974"/>
    <mergeCell ref="M2971:M2974"/>
    <mergeCell ref="O2971:O2974"/>
    <mergeCell ref="Q2971:Q2974"/>
    <mergeCell ref="S2963:S2966"/>
    <mergeCell ref="G2967:G2970"/>
    <mergeCell ref="I2967:I2970"/>
    <mergeCell ref="K2967:K2970"/>
    <mergeCell ref="M2967:M2970"/>
    <mergeCell ref="O2967:O2970"/>
    <mergeCell ref="Q2967:Q2970"/>
    <mergeCell ref="S2967:S2970"/>
    <mergeCell ref="G2963:G2966"/>
    <mergeCell ref="I2963:I2966"/>
    <mergeCell ref="K2963:K2966"/>
    <mergeCell ref="M2963:M2966"/>
    <mergeCell ref="O2963:O2966"/>
    <mergeCell ref="Q2963:Q2966"/>
    <mergeCell ref="S2955:S2958"/>
    <mergeCell ref="G2959:G2962"/>
    <mergeCell ref="I2959:I2962"/>
    <mergeCell ref="K2959:K2962"/>
    <mergeCell ref="M2959:M2962"/>
    <mergeCell ref="O2959:O2962"/>
    <mergeCell ref="Q2959:Q2962"/>
    <mergeCell ref="S2959:S2962"/>
    <mergeCell ref="G2955:G2958"/>
    <mergeCell ref="I2955:I2958"/>
    <mergeCell ref="K2955:K2958"/>
    <mergeCell ref="M2955:M2958"/>
    <mergeCell ref="O2955:O2958"/>
    <mergeCell ref="Q2955:Q2958"/>
    <mergeCell ref="S2947:S2950"/>
    <mergeCell ref="G2951:G2954"/>
    <mergeCell ref="I2951:I2954"/>
    <mergeCell ref="K2951:K2954"/>
    <mergeCell ref="M2951:M2954"/>
    <mergeCell ref="O2951:O2954"/>
    <mergeCell ref="Q2951:Q2954"/>
    <mergeCell ref="S2951:S2954"/>
    <mergeCell ref="G2947:G2950"/>
    <mergeCell ref="I2947:I2950"/>
    <mergeCell ref="K2947:K2950"/>
    <mergeCell ref="M2947:M2950"/>
    <mergeCell ref="O2947:O2950"/>
    <mergeCell ref="Q2947:Q2950"/>
    <mergeCell ref="S2939:S2942"/>
    <mergeCell ref="G2943:G2946"/>
    <mergeCell ref="I2943:I2946"/>
    <mergeCell ref="K2943:K2946"/>
    <mergeCell ref="M2943:M2946"/>
    <mergeCell ref="O2943:O2946"/>
    <mergeCell ref="Q2943:Q2946"/>
    <mergeCell ref="S2943:S2946"/>
    <mergeCell ref="G2939:G2942"/>
    <mergeCell ref="I2939:I2942"/>
    <mergeCell ref="K2939:K2942"/>
    <mergeCell ref="M2939:M2942"/>
    <mergeCell ref="O2939:O2942"/>
    <mergeCell ref="Q2939:Q2942"/>
    <mergeCell ref="S2931:S2934"/>
    <mergeCell ref="G2935:G2938"/>
    <mergeCell ref="I2935:I2938"/>
    <mergeCell ref="K2935:K2938"/>
    <mergeCell ref="M2935:M2938"/>
    <mergeCell ref="O2935:O2938"/>
    <mergeCell ref="Q2935:Q2938"/>
    <mergeCell ref="S2935:S2938"/>
    <mergeCell ref="G2931:G2934"/>
    <mergeCell ref="I2931:I2934"/>
    <mergeCell ref="K2931:K2934"/>
    <mergeCell ref="M2931:M2934"/>
    <mergeCell ref="O2931:O2934"/>
    <mergeCell ref="Q2931:Q2934"/>
    <mergeCell ref="S2923:S2926"/>
    <mergeCell ref="G2927:G2930"/>
    <mergeCell ref="I2927:I2930"/>
    <mergeCell ref="K2927:K2930"/>
    <mergeCell ref="M2927:M2930"/>
    <mergeCell ref="O2927:O2930"/>
    <mergeCell ref="Q2927:Q2930"/>
    <mergeCell ref="S2927:S2930"/>
    <mergeCell ref="G2923:G2926"/>
    <mergeCell ref="I2923:I2926"/>
    <mergeCell ref="K2923:K2926"/>
    <mergeCell ref="M2923:M2926"/>
    <mergeCell ref="O2923:O2926"/>
    <mergeCell ref="Q2923:Q2926"/>
    <mergeCell ref="S2915:S2918"/>
    <mergeCell ref="G2919:G2922"/>
    <mergeCell ref="I2919:I2922"/>
    <mergeCell ref="K2919:K2922"/>
    <mergeCell ref="M2919:M2922"/>
    <mergeCell ref="O2919:O2922"/>
    <mergeCell ref="Q2919:Q2922"/>
    <mergeCell ref="S2919:S2922"/>
    <mergeCell ref="G2915:G2918"/>
    <mergeCell ref="I2915:I2918"/>
    <mergeCell ref="K2915:K2918"/>
    <mergeCell ref="M2915:M2918"/>
    <mergeCell ref="O2915:O2918"/>
    <mergeCell ref="Q2915:Q2918"/>
    <mergeCell ref="S2907:S2910"/>
    <mergeCell ref="G2911:G2914"/>
    <mergeCell ref="I2911:I2914"/>
    <mergeCell ref="K2911:K2914"/>
    <mergeCell ref="M2911:M2914"/>
    <mergeCell ref="O2911:O2914"/>
    <mergeCell ref="Q2911:Q2914"/>
    <mergeCell ref="S2911:S2914"/>
    <mergeCell ref="G2907:G2910"/>
    <mergeCell ref="I2907:I2910"/>
    <mergeCell ref="K2907:K2910"/>
    <mergeCell ref="M2907:M2910"/>
    <mergeCell ref="O2907:O2910"/>
    <mergeCell ref="Q2907:Q2910"/>
    <mergeCell ref="S2899:S2902"/>
    <mergeCell ref="G2903:G2906"/>
    <mergeCell ref="I2903:I2906"/>
    <mergeCell ref="K2903:K2906"/>
    <mergeCell ref="M2903:M2906"/>
    <mergeCell ref="O2903:O2906"/>
    <mergeCell ref="Q2903:Q2906"/>
    <mergeCell ref="S2903:S2906"/>
    <mergeCell ref="G2899:G2902"/>
    <mergeCell ref="I2899:I2902"/>
    <mergeCell ref="K2899:K2902"/>
    <mergeCell ref="M2899:M2902"/>
    <mergeCell ref="O2899:O2902"/>
    <mergeCell ref="Q2899:Q2902"/>
    <mergeCell ref="S2891:S2894"/>
    <mergeCell ref="G2895:G2898"/>
    <mergeCell ref="I2895:I2898"/>
    <mergeCell ref="K2895:K2898"/>
    <mergeCell ref="M2895:M2898"/>
    <mergeCell ref="O2895:O2898"/>
    <mergeCell ref="Q2895:Q2898"/>
    <mergeCell ref="S2895:S2898"/>
    <mergeCell ref="G2891:G2894"/>
    <mergeCell ref="I2891:I2894"/>
    <mergeCell ref="K2891:K2894"/>
    <mergeCell ref="M2891:M2894"/>
    <mergeCell ref="O2891:O2894"/>
    <mergeCell ref="Q2891:Q2894"/>
    <mergeCell ref="S2883:S2886"/>
    <mergeCell ref="G2887:G2890"/>
    <mergeCell ref="I2887:I2890"/>
    <mergeCell ref="K2887:K2890"/>
    <mergeCell ref="M2887:M2890"/>
    <mergeCell ref="O2887:O2890"/>
    <mergeCell ref="Q2887:Q2890"/>
    <mergeCell ref="S2887:S2890"/>
    <mergeCell ref="G2883:G2886"/>
    <mergeCell ref="I2883:I2886"/>
    <mergeCell ref="K2883:K2886"/>
    <mergeCell ref="M2883:M2886"/>
    <mergeCell ref="O2883:O2886"/>
    <mergeCell ref="Q2883:Q2886"/>
    <mergeCell ref="S2875:S2878"/>
    <mergeCell ref="G2879:G2882"/>
    <mergeCell ref="I2879:I2882"/>
    <mergeCell ref="K2879:K2882"/>
    <mergeCell ref="M2879:M2882"/>
    <mergeCell ref="O2879:O2882"/>
    <mergeCell ref="Q2879:Q2882"/>
    <mergeCell ref="S2879:S2882"/>
    <mergeCell ref="G2875:G2878"/>
    <mergeCell ref="I2875:I2878"/>
    <mergeCell ref="K2875:K2878"/>
    <mergeCell ref="M2875:M2878"/>
    <mergeCell ref="O2875:O2878"/>
    <mergeCell ref="Q2875:Q2878"/>
    <mergeCell ref="S2867:S2870"/>
    <mergeCell ref="G2871:G2874"/>
    <mergeCell ref="I2871:I2874"/>
    <mergeCell ref="K2871:K2874"/>
    <mergeCell ref="M2871:M2874"/>
    <mergeCell ref="O2871:O2874"/>
    <mergeCell ref="Q2871:Q2874"/>
    <mergeCell ref="S2871:S2874"/>
    <mergeCell ref="G2867:G2870"/>
    <mergeCell ref="I2867:I2870"/>
    <mergeCell ref="K2867:K2870"/>
    <mergeCell ref="M2867:M2870"/>
    <mergeCell ref="O2867:O2870"/>
    <mergeCell ref="Q2867:Q2870"/>
    <mergeCell ref="S2859:S2862"/>
    <mergeCell ref="G2863:G2866"/>
    <mergeCell ref="I2863:I2866"/>
    <mergeCell ref="K2863:K2866"/>
    <mergeCell ref="M2863:M2866"/>
    <mergeCell ref="O2863:O2866"/>
    <mergeCell ref="Q2863:Q2866"/>
    <mergeCell ref="S2863:S2866"/>
    <mergeCell ref="G2859:G2862"/>
    <mergeCell ref="I2859:I2862"/>
    <mergeCell ref="K2859:K2862"/>
    <mergeCell ref="M2859:M2862"/>
    <mergeCell ref="O2859:O2862"/>
    <mergeCell ref="Q2859:Q2862"/>
    <mergeCell ref="S2851:S2854"/>
    <mergeCell ref="G2855:G2858"/>
    <mergeCell ref="I2855:I2858"/>
    <mergeCell ref="K2855:K2858"/>
    <mergeCell ref="M2855:M2858"/>
    <mergeCell ref="O2855:O2858"/>
    <mergeCell ref="Q2855:Q2858"/>
    <mergeCell ref="S2855:S2858"/>
    <mergeCell ref="G2851:G2854"/>
    <mergeCell ref="I2851:I2854"/>
    <mergeCell ref="K2851:K2854"/>
    <mergeCell ref="M2851:M2854"/>
    <mergeCell ref="O2851:O2854"/>
    <mergeCell ref="Q2851:Q2854"/>
    <mergeCell ref="S2843:S2846"/>
    <mergeCell ref="G2847:G2850"/>
    <mergeCell ref="I2847:I2850"/>
    <mergeCell ref="K2847:K2850"/>
    <mergeCell ref="M2847:M2850"/>
    <mergeCell ref="O2847:O2850"/>
    <mergeCell ref="Q2847:Q2850"/>
    <mergeCell ref="S2847:S2850"/>
    <mergeCell ref="G2843:G2846"/>
    <mergeCell ref="I2843:I2846"/>
    <mergeCell ref="K2843:K2846"/>
    <mergeCell ref="M2843:M2846"/>
    <mergeCell ref="O2843:O2846"/>
    <mergeCell ref="Q2843:Q2846"/>
    <mergeCell ref="S2835:S2838"/>
    <mergeCell ref="G2839:G2842"/>
    <mergeCell ref="I2839:I2842"/>
    <mergeCell ref="K2839:K2842"/>
    <mergeCell ref="M2839:M2842"/>
    <mergeCell ref="O2839:O2842"/>
    <mergeCell ref="Q2839:Q2842"/>
    <mergeCell ref="S2839:S2842"/>
    <mergeCell ref="G2835:G2838"/>
    <mergeCell ref="I2835:I2838"/>
    <mergeCell ref="K2835:K2838"/>
    <mergeCell ref="M2835:M2838"/>
    <mergeCell ref="O2835:O2838"/>
    <mergeCell ref="Q2835:Q2838"/>
    <mergeCell ref="S2827:S2830"/>
    <mergeCell ref="G2831:G2834"/>
    <mergeCell ref="I2831:I2834"/>
    <mergeCell ref="K2831:K2834"/>
    <mergeCell ref="M2831:M2834"/>
    <mergeCell ref="O2831:O2834"/>
    <mergeCell ref="Q2831:Q2834"/>
    <mergeCell ref="S2831:S2834"/>
    <mergeCell ref="G2827:G2830"/>
    <mergeCell ref="I2827:I2830"/>
    <mergeCell ref="K2827:K2830"/>
    <mergeCell ref="M2827:M2830"/>
    <mergeCell ref="O2827:O2830"/>
    <mergeCell ref="Q2827:Q2830"/>
    <mergeCell ref="S2819:S2822"/>
    <mergeCell ref="G2823:G2826"/>
    <mergeCell ref="I2823:I2826"/>
    <mergeCell ref="K2823:K2826"/>
    <mergeCell ref="M2823:M2826"/>
    <mergeCell ref="O2823:O2826"/>
    <mergeCell ref="Q2823:Q2826"/>
    <mergeCell ref="S2823:S2826"/>
    <mergeCell ref="G2819:G2822"/>
    <mergeCell ref="I2819:I2822"/>
    <mergeCell ref="K2819:K2822"/>
    <mergeCell ref="M2819:M2822"/>
    <mergeCell ref="O2819:O2822"/>
    <mergeCell ref="Q2819:Q2822"/>
    <mergeCell ref="S2811:S2814"/>
    <mergeCell ref="G2815:G2818"/>
    <mergeCell ref="I2815:I2818"/>
    <mergeCell ref="K2815:K2818"/>
    <mergeCell ref="M2815:M2818"/>
    <mergeCell ref="O2815:O2818"/>
    <mergeCell ref="Q2815:Q2818"/>
    <mergeCell ref="S2815:S2818"/>
    <mergeCell ref="G2811:G2814"/>
    <mergeCell ref="I2811:I2814"/>
    <mergeCell ref="K2811:K2814"/>
    <mergeCell ref="M2811:M2814"/>
    <mergeCell ref="O2811:O2814"/>
    <mergeCell ref="Q2811:Q2814"/>
    <mergeCell ref="S2803:S2806"/>
    <mergeCell ref="G2807:G2810"/>
    <mergeCell ref="I2807:I2810"/>
    <mergeCell ref="K2807:K2810"/>
    <mergeCell ref="M2807:M2810"/>
    <mergeCell ref="O2807:O2810"/>
    <mergeCell ref="Q2807:Q2810"/>
    <mergeCell ref="S2807:S2810"/>
    <mergeCell ref="G2803:G2806"/>
    <mergeCell ref="I2803:I2806"/>
    <mergeCell ref="K2803:K2806"/>
    <mergeCell ref="M2803:M2806"/>
    <mergeCell ref="O2803:O2806"/>
    <mergeCell ref="Q2803:Q2806"/>
    <mergeCell ref="S2795:S2798"/>
    <mergeCell ref="G2799:G2802"/>
    <mergeCell ref="I2799:I2802"/>
    <mergeCell ref="K2799:K2802"/>
    <mergeCell ref="M2799:M2802"/>
    <mergeCell ref="O2799:O2802"/>
    <mergeCell ref="Q2799:Q2802"/>
    <mergeCell ref="S2799:S2802"/>
    <mergeCell ref="G2795:G2798"/>
    <mergeCell ref="I2795:I2798"/>
    <mergeCell ref="K2795:K2798"/>
    <mergeCell ref="M2795:M2798"/>
    <mergeCell ref="O2795:O2798"/>
    <mergeCell ref="Q2795:Q2798"/>
    <mergeCell ref="S2787:S2790"/>
    <mergeCell ref="G2791:G2794"/>
    <mergeCell ref="I2791:I2794"/>
    <mergeCell ref="K2791:K2794"/>
    <mergeCell ref="M2791:M2794"/>
    <mergeCell ref="O2791:O2794"/>
    <mergeCell ref="Q2791:Q2794"/>
    <mergeCell ref="S2791:S2794"/>
    <mergeCell ref="G2787:G2790"/>
    <mergeCell ref="I2787:I2790"/>
    <mergeCell ref="K2787:K2790"/>
    <mergeCell ref="M2787:M2790"/>
    <mergeCell ref="O2787:O2790"/>
    <mergeCell ref="Q2787:Q2790"/>
    <mergeCell ref="S2779:S2782"/>
    <mergeCell ref="G2783:G2786"/>
    <mergeCell ref="I2783:I2786"/>
    <mergeCell ref="K2783:K2786"/>
    <mergeCell ref="M2783:M2786"/>
    <mergeCell ref="O2783:O2786"/>
    <mergeCell ref="Q2783:Q2786"/>
    <mergeCell ref="S2783:S2786"/>
    <mergeCell ref="G2779:G2782"/>
    <mergeCell ref="I2779:I2782"/>
    <mergeCell ref="K2779:K2782"/>
    <mergeCell ref="M2779:M2782"/>
    <mergeCell ref="O2779:O2782"/>
    <mergeCell ref="Q2779:Q2782"/>
    <mergeCell ref="S2771:S2774"/>
    <mergeCell ref="G2775:G2778"/>
    <mergeCell ref="I2775:I2778"/>
    <mergeCell ref="K2775:K2778"/>
    <mergeCell ref="M2775:M2778"/>
    <mergeCell ref="O2775:O2778"/>
    <mergeCell ref="Q2775:Q2778"/>
    <mergeCell ref="S2775:S2778"/>
    <mergeCell ref="G2771:G2774"/>
    <mergeCell ref="I2771:I2774"/>
    <mergeCell ref="K2771:K2774"/>
    <mergeCell ref="M2771:M2774"/>
    <mergeCell ref="O2771:O2774"/>
    <mergeCell ref="Q2771:Q2774"/>
    <mergeCell ref="S2763:S2766"/>
    <mergeCell ref="G2767:G2770"/>
    <mergeCell ref="I2767:I2770"/>
    <mergeCell ref="K2767:K2770"/>
    <mergeCell ref="M2767:M2770"/>
    <mergeCell ref="O2767:O2770"/>
    <mergeCell ref="Q2767:Q2770"/>
    <mergeCell ref="S2767:S2770"/>
    <mergeCell ref="G2763:G2766"/>
    <mergeCell ref="I2763:I2766"/>
    <mergeCell ref="K2763:K2766"/>
    <mergeCell ref="M2763:M2766"/>
    <mergeCell ref="O2763:O2766"/>
    <mergeCell ref="Q2763:Q2766"/>
    <mergeCell ref="S2755:S2758"/>
    <mergeCell ref="G2759:G2762"/>
    <mergeCell ref="I2759:I2762"/>
    <mergeCell ref="K2759:K2762"/>
    <mergeCell ref="M2759:M2762"/>
    <mergeCell ref="O2759:O2762"/>
    <mergeCell ref="Q2759:Q2762"/>
    <mergeCell ref="S2759:S2762"/>
    <mergeCell ref="G2755:G2758"/>
    <mergeCell ref="I2755:I2758"/>
    <mergeCell ref="K2755:K2758"/>
    <mergeCell ref="M2755:M2758"/>
    <mergeCell ref="O2755:O2758"/>
    <mergeCell ref="Q2755:Q2758"/>
    <mergeCell ref="S2747:S2750"/>
    <mergeCell ref="G2751:G2754"/>
    <mergeCell ref="I2751:I2754"/>
    <mergeCell ref="K2751:K2754"/>
    <mergeCell ref="M2751:M2754"/>
    <mergeCell ref="O2751:O2754"/>
    <mergeCell ref="Q2751:Q2754"/>
    <mergeCell ref="S2751:S2754"/>
    <mergeCell ref="G2747:G2750"/>
    <mergeCell ref="I2747:I2750"/>
    <mergeCell ref="K2747:K2750"/>
    <mergeCell ref="M2747:M2750"/>
    <mergeCell ref="O2747:O2750"/>
    <mergeCell ref="Q2747:Q2750"/>
    <mergeCell ref="S2739:S2742"/>
    <mergeCell ref="G2743:G2746"/>
    <mergeCell ref="I2743:I2746"/>
    <mergeCell ref="K2743:K2746"/>
    <mergeCell ref="M2743:M2746"/>
    <mergeCell ref="O2743:O2746"/>
    <mergeCell ref="Q2743:Q2746"/>
    <mergeCell ref="S2743:S2746"/>
    <mergeCell ref="G2739:G2742"/>
    <mergeCell ref="I2739:I2742"/>
    <mergeCell ref="K2739:K2742"/>
    <mergeCell ref="M2739:M2742"/>
    <mergeCell ref="O2739:O2742"/>
    <mergeCell ref="Q2739:Q2742"/>
    <mergeCell ref="S2731:S2734"/>
    <mergeCell ref="G2735:G2738"/>
    <mergeCell ref="I2735:I2738"/>
    <mergeCell ref="K2735:K2738"/>
    <mergeCell ref="M2735:M2738"/>
    <mergeCell ref="O2735:O2738"/>
    <mergeCell ref="Q2735:Q2738"/>
    <mergeCell ref="S2735:S2738"/>
    <mergeCell ref="G2731:G2734"/>
    <mergeCell ref="I2731:I2734"/>
    <mergeCell ref="K2731:K2734"/>
    <mergeCell ref="M2731:M2734"/>
    <mergeCell ref="O2731:O2734"/>
    <mergeCell ref="Q2731:Q2734"/>
    <mergeCell ref="S2723:S2726"/>
    <mergeCell ref="G2727:G2730"/>
    <mergeCell ref="I2727:I2730"/>
    <mergeCell ref="K2727:K2730"/>
    <mergeCell ref="M2727:M2730"/>
    <mergeCell ref="O2727:O2730"/>
    <mergeCell ref="Q2727:Q2730"/>
    <mergeCell ref="S2727:S2730"/>
    <mergeCell ref="G2723:G2726"/>
    <mergeCell ref="I2723:I2726"/>
    <mergeCell ref="K2723:K2726"/>
    <mergeCell ref="M2723:M2726"/>
    <mergeCell ref="O2723:O2726"/>
    <mergeCell ref="Q2723:Q2726"/>
    <mergeCell ref="S2715:S2718"/>
    <mergeCell ref="G2719:G2722"/>
    <mergeCell ref="I2719:I2722"/>
    <mergeCell ref="K2719:K2722"/>
    <mergeCell ref="M2719:M2722"/>
    <mergeCell ref="O2719:O2722"/>
    <mergeCell ref="Q2719:Q2722"/>
    <mergeCell ref="S2719:S2722"/>
    <mergeCell ref="G2715:G2718"/>
    <mergeCell ref="I2715:I2718"/>
    <mergeCell ref="K2715:K2718"/>
    <mergeCell ref="M2715:M2718"/>
    <mergeCell ref="O2715:O2718"/>
    <mergeCell ref="Q2715:Q2718"/>
    <mergeCell ref="S2707:S2710"/>
    <mergeCell ref="G2711:G2714"/>
    <mergeCell ref="I2711:I2714"/>
    <mergeCell ref="K2711:K2714"/>
    <mergeCell ref="M2711:M2714"/>
    <mergeCell ref="O2711:O2714"/>
    <mergeCell ref="Q2711:Q2714"/>
    <mergeCell ref="S2711:S2714"/>
    <mergeCell ref="G2707:G2710"/>
    <mergeCell ref="I2707:I2710"/>
    <mergeCell ref="K2707:K2710"/>
    <mergeCell ref="M2707:M2710"/>
    <mergeCell ref="O2707:O2710"/>
    <mergeCell ref="Q2707:Q2710"/>
    <mergeCell ref="S2699:S2702"/>
    <mergeCell ref="G2703:G2706"/>
    <mergeCell ref="I2703:I2706"/>
    <mergeCell ref="K2703:K2706"/>
    <mergeCell ref="M2703:M2706"/>
    <mergeCell ref="O2703:O2706"/>
    <mergeCell ref="Q2703:Q2706"/>
    <mergeCell ref="S2703:S2706"/>
    <mergeCell ref="G2699:G2702"/>
    <mergeCell ref="I2699:I2702"/>
    <mergeCell ref="K2699:K2702"/>
    <mergeCell ref="M2699:M2702"/>
    <mergeCell ref="O2699:O2702"/>
    <mergeCell ref="Q2699:Q2702"/>
    <mergeCell ref="S2691:S2694"/>
    <mergeCell ref="G2695:G2698"/>
    <mergeCell ref="I2695:I2698"/>
    <mergeCell ref="K2695:K2698"/>
    <mergeCell ref="M2695:M2698"/>
    <mergeCell ref="O2695:O2698"/>
    <mergeCell ref="Q2695:Q2698"/>
    <mergeCell ref="S2695:S2698"/>
    <mergeCell ref="G2691:G2694"/>
    <mergeCell ref="I2691:I2694"/>
    <mergeCell ref="K2691:K2694"/>
    <mergeCell ref="M2691:M2694"/>
    <mergeCell ref="O2691:O2694"/>
    <mergeCell ref="Q2691:Q2694"/>
    <mergeCell ref="S2683:S2686"/>
    <mergeCell ref="G2687:G2690"/>
    <mergeCell ref="I2687:I2690"/>
    <mergeCell ref="K2687:K2690"/>
    <mergeCell ref="M2687:M2690"/>
    <mergeCell ref="O2687:O2690"/>
    <mergeCell ref="Q2687:Q2690"/>
    <mergeCell ref="S2687:S2690"/>
    <mergeCell ref="G2683:G2686"/>
    <mergeCell ref="I2683:I2686"/>
    <mergeCell ref="K2683:K2686"/>
    <mergeCell ref="M2683:M2686"/>
    <mergeCell ref="O2683:O2686"/>
    <mergeCell ref="Q2683:Q2686"/>
    <mergeCell ref="S2675:S2678"/>
    <mergeCell ref="G2679:G2682"/>
    <mergeCell ref="I2679:I2682"/>
    <mergeCell ref="K2679:K2682"/>
    <mergeCell ref="M2679:M2682"/>
    <mergeCell ref="O2679:O2682"/>
    <mergeCell ref="Q2679:Q2682"/>
    <mergeCell ref="S2679:S2682"/>
    <mergeCell ref="G2675:G2678"/>
    <mergeCell ref="I2675:I2678"/>
    <mergeCell ref="K2675:K2678"/>
    <mergeCell ref="M2675:M2678"/>
    <mergeCell ref="O2675:O2678"/>
    <mergeCell ref="Q2675:Q2678"/>
    <mergeCell ref="S2667:S2670"/>
    <mergeCell ref="G2671:G2674"/>
    <mergeCell ref="I2671:I2674"/>
    <mergeCell ref="K2671:K2674"/>
    <mergeCell ref="M2671:M2674"/>
    <mergeCell ref="O2671:O2674"/>
    <mergeCell ref="Q2671:Q2674"/>
    <mergeCell ref="S2671:S2674"/>
    <mergeCell ref="G2667:G2670"/>
    <mergeCell ref="I2667:I2670"/>
    <mergeCell ref="K2667:K2670"/>
    <mergeCell ref="M2667:M2670"/>
    <mergeCell ref="O2667:O2670"/>
    <mergeCell ref="Q2667:Q2670"/>
    <mergeCell ref="S2659:S2662"/>
    <mergeCell ref="G2663:G2666"/>
    <mergeCell ref="I2663:I2666"/>
    <mergeCell ref="K2663:K2666"/>
    <mergeCell ref="M2663:M2666"/>
    <mergeCell ref="O2663:O2666"/>
    <mergeCell ref="Q2663:Q2666"/>
    <mergeCell ref="S2663:S2666"/>
    <mergeCell ref="G2659:G2662"/>
    <mergeCell ref="I2659:I2662"/>
    <mergeCell ref="K2659:K2662"/>
    <mergeCell ref="M2659:M2662"/>
    <mergeCell ref="O2659:O2662"/>
    <mergeCell ref="Q2659:Q2662"/>
    <mergeCell ref="S2651:S2654"/>
    <mergeCell ref="G2655:G2658"/>
    <mergeCell ref="I2655:I2658"/>
    <mergeCell ref="K2655:K2658"/>
    <mergeCell ref="M2655:M2658"/>
    <mergeCell ref="O2655:O2658"/>
    <mergeCell ref="Q2655:Q2658"/>
    <mergeCell ref="S2655:S2658"/>
    <mergeCell ref="G2651:G2654"/>
    <mergeCell ref="I2651:I2654"/>
    <mergeCell ref="K2651:K2654"/>
    <mergeCell ref="M2651:M2654"/>
    <mergeCell ref="O2651:O2654"/>
    <mergeCell ref="Q2651:Q2654"/>
    <mergeCell ref="S2643:S2646"/>
    <mergeCell ref="G2647:G2650"/>
    <mergeCell ref="I2647:I2650"/>
    <mergeCell ref="K2647:K2650"/>
    <mergeCell ref="M2647:M2650"/>
    <mergeCell ref="O2647:O2650"/>
    <mergeCell ref="Q2647:Q2650"/>
    <mergeCell ref="S2647:S2650"/>
    <mergeCell ref="G2643:G2646"/>
    <mergeCell ref="I2643:I2646"/>
    <mergeCell ref="K2643:K2646"/>
    <mergeCell ref="M2643:M2646"/>
    <mergeCell ref="O2643:O2646"/>
    <mergeCell ref="Q2643:Q2646"/>
    <mergeCell ref="S2635:S2638"/>
    <mergeCell ref="G2639:G2642"/>
    <mergeCell ref="I2639:I2642"/>
    <mergeCell ref="K2639:K2642"/>
    <mergeCell ref="M2639:M2642"/>
    <mergeCell ref="O2639:O2642"/>
    <mergeCell ref="Q2639:Q2642"/>
    <mergeCell ref="S2639:S2642"/>
    <mergeCell ref="G2635:G2638"/>
    <mergeCell ref="I2635:I2638"/>
    <mergeCell ref="K2635:K2638"/>
    <mergeCell ref="M2635:M2638"/>
    <mergeCell ref="O2635:O2638"/>
    <mergeCell ref="Q2635:Q2638"/>
    <mergeCell ref="S2627:S2630"/>
    <mergeCell ref="G2631:G2634"/>
    <mergeCell ref="I2631:I2634"/>
    <mergeCell ref="K2631:K2634"/>
    <mergeCell ref="M2631:M2634"/>
    <mergeCell ref="O2631:O2634"/>
    <mergeCell ref="Q2631:Q2634"/>
    <mergeCell ref="S2631:S2634"/>
    <mergeCell ref="G2627:G2630"/>
    <mergeCell ref="I2627:I2630"/>
    <mergeCell ref="K2627:K2630"/>
    <mergeCell ref="M2627:M2630"/>
    <mergeCell ref="O2627:O2630"/>
    <mergeCell ref="Q2627:Q2630"/>
    <mergeCell ref="S2619:S2622"/>
    <mergeCell ref="G2623:G2626"/>
    <mergeCell ref="I2623:I2626"/>
    <mergeCell ref="K2623:K2626"/>
    <mergeCell ref="M2623:M2626"/>
    <mergeCell ref="O2623:O2626"/>
    <mergeCell ref="Q2623:Q2626"/>
    <mergeCell ref="S2623:S2626"/>
    <mergeCell ref="G2619:G2622"/>
    <mergeCell ref="I2619:I2622"/>
    <mergeCell ref="K2619:K2622"/>
    <mergeCell ref="M2619:M2622"/>
    <mergeCell ref="O2619:O2622"/>
    <mergeCell ref="Q2619:Q2622"/>
    <mergeCell ref="S2611:S2614"/>
    <mergeCell ref="G2615:G2618"/>
    <mergeCell ref="I2615:I2618"/>
    <mergeCell ref="K2615:K2618"/>
    <mergeCell ref="M2615:M2618"/>
    <mergeCell ref="O2615:O2618"/>
    <mergeCell ref="Q2615:Q2618"/>
    <mergeCell ref="S2615:S2618"/>
    <mergeCell ref="G2611:G2614"/>
    <mergeCell ref="I2611:I2614"/>
    <mergeCell ref="K2611:K2614"/>
    <mergeCell ref="M2611:M2614"/>
    <mergeCell ref="O2611:O2614"/>
    <mergeCell ref="Q2611:Q2614"/>
    <mergeCell ref="S2603:S2606"/>
    <mergeCell ref="G2607:G2610"/>
    <mergeCell ref="I2607:I2610"/>
    <mergeCell ref="K2607:K2610"/>
    <mergeCell ref="M2607:M2610"/>
    <mergeCell ref="O2607:O2610"/>
    <mergeCell ref="Q2607:Q2610"/>
    <mergeCell ref="S2607:S2610"/>
    <mergeCell ref="G2603:G2606"/>
    <mergeCell ref="I2603:I2606"/>
    <mergeCell ref="K2603:K2606"/>
    <mergeCell ref="M2603:M2606"/>
    <mergeCell ref="O2603:O2606"/>
    <mergeCell ref="Q2603:Q2606"/>
    <mergeCell ref="S2595:S2598"/>
    <mergeCell ref="G2599:G2602"/>
    <mergeCell ref="I2599:I2602"/>
    <mergeCell ref="K2599:K2602"/>
    <mergeCell ref="M2599:M2602"/>
    <mergeCell ref="O2599:O2602"/>
    <mergeCell ref="Q2599:Q2602"/>
    <mergeCell ref="S2599:S2602"/>
    <mergeCell ref="G2595:G2598"/>
    <mergeCell ref="I2595:I2598"/>
    <mergeCell ref="K2595:K2598"/>
    <mergeCell ref="M2595:M2598"/>
    <mergeCell ref="O2595:O2598"/>
    <mergeCell ref="Q2595:Q2598"/>
    <mergeCell ref="S2587:S2590"/>
    <mergeCell ref="G2591:G2594"/>
    <mergeCell ref="I2591:I2594"/>
    <mergeCell ref="K2591:K2594"/>
    <mergeCell ref="M2591:M2594"/>
    <mergeCell ref="O2591:O2594"/>
    <mergeCell ref="Q2591:Q2594"/>
    <mergeCell ref="S2591:S2594"/>
    <mergeCell ref="G2587:G2590"/>
    <mergeCell ref="I2587:I2590"/>
    <mergeCell ref="K2587:K2590"/>
    <mergeCell ref="M2587:M2590"/>
    <mergeCell ref="O2587:O2590"/>
    <mergeCell ref="Q2587:Q2590"/>
    <mergeCell ref="S2579:S2582"/>
    <mergeCell ref="G2583:G2586"/>
    <mergeCell ref="I2583:I2586"/>
    <mergeCell ref="K2583:K2586"/>
    <mergeCell ref="M2583:M2586"/>
    <mergeCell ref="O2583:O2586"/>
    <mergeCell ref="Q2583:Q2586"/>
    <mergeCell ref="S2583:S2586"/>
    <mergeCell ref="G2579:G2582"/>
    <mergeCell ref="I2579:I2582"/>
    <mergeCell ref="K2579:K2582"/>
    <mergeCell ref="M2579:M2582"/>
    <mergeCell ref="O2579:O2582"/>
    <mergeCell ref="Q2579:Q2582"/>
    <mergeCell ref="S2571:S2574"/>
    <mergeCell ref="G2575:G2578"/>
    <mergeCell ref="I2575:I2578"/>
    <mergeCell ref="K2575:K2578"/>
    <mergeCell ref="M2575:M2578"/>
    <mergeCell ref="O2575:O2578"/>
    <mergeCell ref="Q2575:Q2578"/>
    <mergeCell ref="S2575:S2578"/>
    <mergeCell ref="G2571:G2574"/>
    <mergeCell ref="I2571:I2574"/>
    <mergeCell ref="K2571:K2574"/>
    <mergeCell ref="M2571:M2574"/>
    <mergeCell ref="O2571:O2574"/>
    <mergeCell ref="Q2571:Q2574"/>
    <mergeCell ref="S2563:S2566"/>
    <mergeCell ref="G2567:G2570"/>
    <mergeCell ref="I2567:I2570"/>
    <mergeCell ref="K2567:K2570"/>
    <mergeCell ref="M2567:M2570"/>
    <mergeCell ref="O2567:O2570"/>
    <mergeCell ref="Q2567:Q2570"/>
    <mergeCell ref="S2567:S2570"/>
    <mergeCell ref="G2563:G2566"/>
    <mergeCell ref="I2563:I2566"/>
    <mergeCell ref="K2563:K2566"/>
    <mergeCell ref="M2563:M2566"/>
    <mergeCell ref="O2563:O2566"/>
    <mergeCell ref="Q2563:Q2566"/>
    <mergeCell ref="S2555:S2558"/>
    <mergeCell ref="G2559:G2562"/>
    <mergeCell ref="I2559:I2562"/>
    <mergeCell ref="K2559:K2562"/>
    <mergeCell ref="M2559:M2562"/>
    <mergeCell ref="O2559:O2562"/>
    <mergeCell ref="Q2559:Q2562"/>
    <mergeCell ref="S2559:S2562"/>
    <mergeCell ref="G2555:G2558"/>
    <mergeCell ref="I2555:I2558"/>
    <mergeCell ref="K2555:K2558"/>
    <mergeCell ref="M2555:M2558"/>
    <mergeCell ref="O2555:O2558"/>
    <mergeCell ref="Q2555:Q2558"/>
    <mergeCell ref="S2547:S2550"/>
    <mergeCell ref="G2551:G2554"/>
    <mergeCell ref="I2551:I2554"/>
    <mergeCell ref="K2551:K2554"/>
    <mergeCell ref="M2551:M2554"/>
    <mergeCell ref="O2551:O2554"/>
    <mergeCell ref="Q2551:Q2554"/>
    <mergeCell ref="S2551:S2554"/>
    <mergeCell ref="G2547:G2550"/>
    <mergeCell ref="I2547:I2550"/>
    <mergeCell ref="K2547:K2550"/>
    <mergeCell ref="M2547:M2550"/>
    <mergeCell ref="O2547:O2550"/>
    <mergeCell ref="Q2547:Q2550"/>
    <mergeCell ref="S2539:S2542"/>
    <mergeCell ref="G2543:G2546"/>
    <mergeCell ref="I2543:I2546"/>
    <mergeCell ref="K2543:K2546"/>
    <mergeCell ref="M2543:M2546"/>
    <mergeCell ref="O2543:O2546"/>
    <mergeCell ref="Q2543:Q2546"/>
    <mergeCell ref="S2543:S2546"/>
    <mergeCell ref="G2539:G2542"/>
    <mergeCell ref="I2539:I2542"/>
    <mergeCell ref="K2539:K2542"/>
    <mergeCell ref="M2539:M2542"/>
    <mergeCell ref="O2539:O2542"/>
    <mergeCell ref="Q2539:Q2542"/>
    <mergeCell ref="S2531:S2534"/>
    <mergeCell ref="G2535:G2538"/>
    <mergeCell ref="I2535:I2538"/>
    <mergeCell ref="K2535:K2538"/>
    <mergeCell ref="M2535:M2538"/>
    <mergeCell ref="O2535:O2538"/>
    <mergeCell ref="Q2535:Q2538"/>
    <mergeCell ref="S2535:S2538"/>
    <mergeCell ref="G2531:G2534"/>
    <mergeCell ref="I2531:I2534"/>
    <mergeCell ref="K2531:K2534"/>
    <mergeCell ref="M2531:M2534"/>
    <mergeCell ref="O2531:O2534"/>
    <mergeCell ref="Q2531:Q2534"/>
    <mergeCell ref="S2523:S2526"/>
    <mergeCell ref="G2527:G2530"/>
    <mergeCell ref="I2527:I2530"/>
    <mergeCell ref="K2527:K2530"/>
    <mergeCell ref="M2527:M2530"/>
    <mergeCell ref="O2527:O2530"/>
    <mergeCell ref="Q2527:Q2530"/>
    <mergeCell ref="S2527:S2530"/>
    <mergeCell ref="G2523:G2526"/>
    <mergeCell ref="I2523:I2526"/>
    <mergeCell ref="K2523:K2526"/>
    <mergeCell ref="M2523:M2526"/>
    <mergeCell ref="O2523:O2526"/>
    <mergeCell ref="Q2523:Q2526"/>
    <mergeCell ref="S2515:S2518"/>
    <mergeCell ref="G2519:G2522"/>
    <mergeCell ref="I2519:I2522"/>
    <mergeCell ref="K2519:K2522"/>
    <mergeCell ref="M2519:M2522"/>
    <mergeCell ref="O2519:O2522"/>
    <mergeCell ref="Q2519:Q2522"/>
    <mergeCell ref="S2519:S2522"/>
    <mergeCell ref="G2515:G2518"/>
    <mergeCell ref="I2515:I2518"/>
    <mergeCell ref="K2515:K2518"/>
    <mergeCell ref="M2515:M2518"/>
    <mergeCell ref="O2515:O2518"/>
    <mergeCell ref="Q2515:Q2518"/>
    <mergeCell ref="S2507:S2510"/>
    <mergeCell ref="G2511:G2514"/>
    <mergeCell ref="I2511:I2514"/>
    <mergeCell ref="K2511:K2514"/>
    <mergeCell ref="M2511:M2514"/>
    <mergeCell ref="O2511:O2514"/>
    <mergeCell ref="Q2511:Q2514"/>
    <mergeCell ref="S2511:S2514"/>
    <mergeCell ref="G2507:G2510"/>
    <mergeCell ref="I2507:I2510"/>
    <mergeCell ref="K2507:K2510"/>
    <mergeCell ref="M2507:M2510"/>
    <mergeCell ref="O2507:O2510"/>
    <mergeCell ref="Q2507:Q2510"/>
    <mergeCell ref="S2499:S2502"/>
    <mergeCell ref="G2503:G2506"/>
    <mergeCell ref="I2503:I2506"/>
    <mergeCell ref="K2503:K2506"/>
    <mergeCell ref="M2503:M2506"/>
    <mergeCell ref="O2503:O2506"/>
    <mergeCell ref="Q2503:Q2506"/>
    <mergeCell ref="S2503:S2506"/>
    <mergeCell ref="G2499:G2502"/>
    <mergeCell ref="I2499:I2502"/>
    <mergeCell ref="K2499:K2502"/>
    <mergeCell ref="M2499:M2502"/>
    <mergeCell ref="O2499:O2502"/>
    <mergeCell ref="Q2499:Q2502"/>
    <mergeCell ref="S2491:S2494"/>
    <mergeCell ref="G2495:G2498"/>
    <mergeCell ref="I2495:I2498"/>
    <mergeCell ref="K2495:K2498"/>
    <mergeCell ref="M2495:M2498"/>
    <mergeCell ref="O2495:O2498"/>
    <mergeCell ref="Q2495:Q2498"/>
    <mergeCell ref="S2495:S2498"/>
    <mergeCell ref="G2491:G2494"/>
    <mergeCell ref="I2491:I2494"/>
    <mergeCell ref="K2491:K2494"/>
    <mergeCell ref="M2491:M2494"/>
    <mergeCell ref="O2491:O2494"/>
    <mergeCell ref="Q2491:Q2494"/>
    <mergeCell ref="S2483:S2486"/>
    <mergeCell ref="G2487:G2490"/>
    <mergeCell ref="I2487:I2490"/>
    <mergeCell ref="K2487:K2490"/>
    <mergeCell ref="M2487:M2490"/>
    <mergeCell ref="O2487:O2490"/>
    <mergeCell ref="Q2487:Q2490"/>
    <mergeCell ref="S2487:S2490"/>
    <mergeCell ref="G2483:G2486"/>
    <mergeCell ref="I2483:I2486"/>
    <mergeCell ref="K2483:K2486"/>
    <mergeCell ref="M2483:M2486"/>
    <mergeCell ref="O2483:O2486"/>
    <mergeCell ref="Q2483:Q2486"/>
    <mergeCell ref="S2475:S2478"/>
    <mergeCell ref="G2479:G2482"/>
    <mergeCell ref="I2479:I2482"/>
    <mergeCell ref="K2479:K2482"/>
    <mergeCell ref="M2479:M2482"/>
    <mergeCell ref="O2479:O2482"/>
    <mergeCell ref="Q2479:Q2482"/>
    <mergeCell ref="S2479:S2482"/>
    <mergeCell ref="G2475:G2478"/>
    <mergeCell ref="I2475:I2478"/>
    <mergeCell ref="K2475:K2478"/>
    <mergeCell ref="M2475:M2478"/>
    <mergeCell ref="O2475:O2478"/>
    <mergeCell ref="Q2475:Q2478"/>
    <mergeCell ref="S2467:S2470"/>
    <mergeCell ref="G2471:G2474"/>
    <mergeCell ref="I2471:I2474"/>
    <mergeCell ref="K2471:K2474"/>
    <mergeCell ref="M2471:M2474"/>
    <mergeCell ref="O2471:O2474"/>
    <mergeCell ref="Q2471:Q2474"/>
    <mergeCell ref="S2471:S2474"/>
    <mergeCell ref="G2467:G2470"/>
    <mergeCell ref="I2467:I2470"/>
    <mergeCell ref="K2467:K2470"/>
    <mergeCell ref="M2467:M2470"/>
    <mergeCell ref="O2467:O2470"/>
    <mergeCell ref="Q2467:Q2470"/>
    <mergeCell ref="S2459:S2462"/>
    <mergeCell ref="G2463:G2466"/>
    <mergeCell ref="I2463:I2466"/>
    <mergeCell ref="K2463:K2466"/>
    <mergeCell ref="M2463:M2466"/>
    <mergeCell ref="O2463:O2466"/>
    <mergeCell ref="Q2463:Q2466"/>
    <mergeCell ref="S2463:S2466"/>
    <mergeCell ref="G2459:G2462"/>
    <mergeCell ref="I2459:I2462"/>
    <mergeCell ref="K2459:K2462"/>
    <mergeCell ref="M2459:M2462"/>
    <mergeCell ref="O2459:O2462"/>
    <mergeCell ref="Q2459:Q2462"/>
    <mergeCell ref="S2451:S2454"/>
    <mergeCell ref="G2455:G2458"/>
    <mergeCell ref="I2455:I2458"/>
    <mergeCell ref="K2455:K2458"/>
    <mergeCell ref="M2455:M2458"/>
    <mergeCell ref="O2455:O2458"/>
    <mergeCell ref="Q2455:Q2458"/>
    <mergeCell ref="S2455:S2458"/>
    <mergeCell ref="G2451:G2454"/>
    <mergeCell ref="I2451:I2454"/>
    <mergeCell ref="K2451:K2454"/>
    <mergeCell ref="M2451:M2454"/>
    <mergeCell ref="O2451:O2454"/>
    <mergeCell ref="Q2451:Q2454"/>
    <mergeCell ref="S2443:S2446"/>
    <mergeCell ref="G2447:G2450"/>
    <mergeCell ref="I2447:I2450"/>
    <mergeCell ref="K2447:K2450"/>
    <mergeCell ref="M2447:M2450"/>
    <mergeCell ref="O2447:O2450"/>
    <mergeCell ref="Q2447:Q2450"/>
    <mergeCell ref="S2447:S2450"/>
    <mergeCell ref="G2443:G2446"/>
    <mergeCell ref="I2443:I2446"/>
    <mergeCell ref="K2443:K2446"/>
    <mergeCell ref="M2443:M2446"/>
    <mergeCell ref="O2443:O2446"/>
    <mergeCell ref="Q2443:Q2446"/>
    <mergeCell ref="S2435:S2438"/>
    <mergeCell ref="G2439:G2442"/>
    <mergeCell ref="I2439:I2442"/>
    <mergeCell ref="K2439:K2442"/>
    <mergeCell ref="M2439:M2442"/>
    <mergeCell ref="O2439:O2442"/>
    <mergeCell ref="Q2439:Q2442"/>
    <mergeCell ref="S2439:S2442"/>
    <mergeCell ref="G2435:G2438"/>
    <mergeCell ref="I2435:I2438"/>
    <mergeCell ref="K2435:K2438"/>
    <mergeCell ref="M2435:M2438"/>
    <mergeCell ref="O2435:O2438"/>
    <mergeCell ref="Q2435:Q2438"/>
    <mergeCell ref="S2427:S2430"/>
    <mergeCell ref="G2431:G2434"/>
    <mergeCell ref="I2431:I2434"/>
    <mergeCell ref="K2431:K2434"/>
    <mergeCell ref="M2431:M2434"/>
    <mergeCell ref="O2431:O2434"/>
    <mergeCell ref="Q2431:Q2434"/>
    <mergeCell ref="S2431:S2434"/>
    <mergeCell ref="G2427:G2430"/>
    <mergeCell ref="I2427:I2430"/>
    <mergeCell ref="K2427:K2430"/>
    <mergeCell ref="M2427:M2430"/>
    <mergeCell ref="O2427:O2430"/>
    <mergeCell ref="Q2427:Q2430"/>
    <mergeCell ref="S2419:S2422"/>
    <mergeCell ref="G2423:G2426"/>
    <mergeCell ref="I2423:I2426"/>
    <mergeCell ref="K2423:K2426"/>
    <mergeCell ref="M2423:M2426"/>
    <mergeCell ref="O2423:O2426"/>
    <mergeCell ref="Q2423:Q2426"/>
    <mergeCell ref="S2423:S2426"/>
    <mergeCell ref="G2419:G2422"/>
    <mergeCell ref="I2419:I2422"/>
    <mergeCell ref="K2419:K2422"/>
    <mergeCell ref="M2419:M2422"/>
    <mergeCell ref="O2419:O2422"/>
    <mergeCell ref="Q2419:Q2422"/>
    <mergeCell ref="S2411:S2414"/>
    <mergeCell ref="G2415:G2418"/>
    <mergeCell ref="I2415:I2418"/>
    <mergeCell ref="K2415:K2418"/>
    <mergeCell ref="M2415:M2418"/>
    <mergeCell ref="O2415:O2418"/>
    <mergeCell ref="Q2415:Q2418"/>
    <mergeCell ref="S2415:S2418"/>
    <mergeCell ref="G2411:G2414"/>
    <mergeCell ref="I2411:I2414"/>
    <mergeCell ref="K2411:K2414"/>
    <mergeCell ref="M2411:M2414"/>
    <mergeCell ref="O2411:O2414"/>
    <mergeCell ref="Q2411:Q2414"/>
    <mergeCell ref="S2403:S2406"/>
    <mergeCell ref="G2407:G2410"/>
    <mergeCell ref="I2407:I2410"/>
    <mergeCell ref="K2407:K2410"/>
    <mergeCell ref="M2407:M2410"/>
    <mergeCell ref="O2407:O2410"/>
    <mergeCell ref="Q2407:Q2410"/>
    <mergeCell ref="S2407:S2410"/>
    <mergeCell ref="G2403:G2406"/>
    <mergeCell ref="I2403:I2406"/>
    <mergeCell ref="K2403:K2406"/>
    <mergeCell ref="M2403:M2406"/>
    <mergeCell ref="O2403:O2406"/>
    <mergeCell ref="Q2403:Q2406"/>
    <mergeCell ref="S2395:S2398"/>
    <mergeCell ref="G2399:G2402"/>
    <mergeCell ref="I2399:I2402"/>
    <mergeCell ref="K2399:K2402"/>
    <mergeCell ref="M2399:M2402"/>
    <mergeCell ref="O2399:O2402"/>
    <mergeCell ref="Q2399:Q2402"/>
    <mergeCell ref="S2399:S2402"/>
    <mergeCell ref="G2395:G2398"/>
    <mergeCell ref="I2395:I2398"/>
    <mergeCell ref="K2395:K2398"/>
    <mergeCell ref="M2395:M2398"/>
    <mergeCell ref="O2395:O2398"/>
    <mergeCell ref="Q2395:Q2398"/>
    <mergeCell ref="S2387:S2390"/>
    <mergeCell ref="G2391:G2394"/>
    <mergeCell ref="I2391:I2394"/>
    <mergeCell ref="K2391:K2394"/>
    <mergeCell ref="M2391:M2394"/>
    <mergeCell ref="O2391:O2394"/>
    <mergeCell ref="Q2391:Q2394"/>
    <mergeCell ref="S2391:S2394"/>
    <mergeCell ref="G2387:G2390"/>
    <mergeCell ref="I2387:I2390"/>
    <mergeCell ref="K2387:K2390"/>
    <mergeCell ref="M2387:M2390"/>
    <mergeCell ref="O2387:O2390"/>
    <mergeCell ref="Q2387:Q2390"/>
    <mergeCell ref="S2379:S2382"/>
    <mergeCell ref="G2383:G2386"/>
    <mergeCell ref="I2383:I2386"/>
    <mergeCell ref="K2383:K2386"/>
    <mergeCell ref="M2383:M2386"/>
    <mergeCell ref="O2383:O2386"/>
    <mergeCell ref="Q2383:Q2386"/>
    <mergeCell ref="S2383:S2386"/>
    <mergeCell ref="G2379:G2382"/>
    <mergeCell ref="I2379:I2382"/>
    <mergeCell ref="K2379:K2382"/>
    <mergeCell ref="M2379:M2382"/>
    <mergeCell ref="O2379:O2382"/>
    <mergeCell ref="Q2379:Q2382"/>
    <mergeCell ref="S2371:S2374"/>
    <mergeCell ref="G2375:G2378"/>
    <mergeCell ref="I2375:I2378"/>
    <mergeCell ref="K2375:K2378"/>
    <mergeCell ref="M2375:M2378"/>
    <mergeCell ref="O2375:O2378"/>
    <mergeCell ref="Q2375:Q2378"/>
    <mergeCell ref="S2375:S2378"/>
    <mergeCell ref="G2371:G2374"/>
    <mergeCell ref="I2371:I2374"/>
    <mergeCell ref="K2371:K2374"/>
    <mergeCell ref="M2371:M2374"/>
    <mergeCell ref="O2371:O2374"/>
    <mergeCell ref="Q2371:Q2374"/>
    <mergeCell ref="S2363:S2366"/>
    <mergeCell ref="G2367:G2370"/>
    <mergeCell ref="I2367:I2370"/>
    <mergeCell ref="K2367:K2370"/>
    <mergeCell ref="M2367:M2370"/>
    <mergeCell ref="O2367:O2370"/>
    <mergeCell ref="Q2367:Q2370"/>
    <mergeCell ref="S2367:S2370"/>
    <mergeCell ref="G2363:G2366"/>
    <mergeCell ref="I2363:I2366"/>
    <mergeCell ref="K2363:K2366"/>
    <mergeCell ref="M2363:M2366"/>
    <mergeCell ref="O2363:O2366"/>
    <mergeCell ref="Q2363:Q2366"/>
    <mergeCell ref="S2355:S2358"/>
    <mergeCell ref="G2359:G2362"/>
    <mergeCell ref="I2359:I2362"/>
    <mergeCell ref="K2359:K2362"/>
    <mergeCell ref="M2359:M2362"/>
    <mergeCell ref="O2359:O2362"/>
    <mergeCell ref="Q2359:Q2362"/>
    <mergeCell ref="S2359:S2362"/>
    <mergeCell ref="G2355:G2358"/>
    <mergeCell ref="I2355:I2358"/>
    <mergeCell ref="K2355:K2358"/>
    <mergeCell ref="M2355:M2358"/>
    <mergeCell ref="O2355:O2358"/>
    <mergeCell ref="Q2355:Q2358"/>
    <mergeCell ref="S2347:S2350"/>
    <mergeCell ref="G2351:G2354"/>
    <mergeCell ref="I2351:I2354"/>
    <mergeCell ref="K2351:K2354"/>
    <mergeCell ref="M2351:M2354"/>
    <mergeCell ref="O2351:O2354"/>
    <mergeCell ref="Q2351:Q2354"/>
    <mergeCell ref="S2351:S2354"/>
    <mergeCell ref="G2347:G2350"/>
    <mergeCell ref="I2347:I2350"/>
    <mergeCell ref="K2347:K2350"/>
    <mergeCell ref="M2347:M2350"/>
    <mergeCell ref="O2347:O2350"/>
    <mergeCell ref="Q2347:Q2350"/>
    <mergeCell ref="S2339:S2342"/>
    <mergeCell ref="G2343:G2346"/>
    <mergeCell ref="I2343:I2346"/>
    <mergeCell ref="K2343:K2346"/>
    <mergeCell ref="M2343:M2346"/>
    <mergeCell ref="O2343:O2346"/>
    <mergeCell ref="Q2343:Q2346"/>
    <mergeCell ref="S2343:S2346"/>
    <mergeCell ref="G2339:G2342"/>
    <mergeCell ref="I2339:I2342"/>
    <mergeCell ref="K2339:K2342"/>
    <mergeCell ref="M2339:M2342"/>
    <mergeCell ref="O2339:O2342"/>
    <mergeCell ref="Q2339:Q2342"/>
    <mergeCell ref="S2331:S2334"/>
    <mergeCell ref="G2335:G2338"/>
    <mergeCell ref="I2335:I2338"/>
    <mergeCell ref="K2335:K2338"/>
    <mergeCell ref="M2335:M2338"/>
    <mergeCell ref="O2335:O2338"/>
    <mergeCell ref="Q2335:Q2338"/>
    <mergeCell ref="S2335:S2338"/>
    <mergeCell ref="G2331:G2334"/>
    <mergeCell ref="I2331:I2334"/>
    <mergeCell ref="K2331:K2334"/>
    <mergeCell ref="M2331:M2334"/>
    <mergeCell ref="O2331:O2334"/>
    <mergeCell ref="Q2331:Q2334"/>
    <mergeCell ref="S2323:S2326"/>
    <mergeCell ref="G2327:G2330"/>
    <mergeCell ref="I2327:I2330"/>
    <mergeCell ref="K2327:K2330"/>
    <mergeCell ref="M2327:M2330"/>
    <mergeCell ref="O2327:O2330"/>
    <mergeCell ref="Q2327:Q2330"/>
    <mergeCell ref="S2327:S2330"/>
    <mergeCell ref="G2323:G2326"/>
    <mergeCell ref="I2323:I2326"/>
    <mergeCell ref="K2323:K2326"/>
    <mergeCell ref="M2323:M2326"/>
    <mergeCell ref="O2323:O2326"/>
    <mergeCell ref="Q2323:Q2326"/>
    <mergeCell ref="S2315:S2318"/>
    <mergeCell ref="G2319:G2322"/>
    <mergeCell ref="I2319:I2322"/>
    <mergeCell ref="K2319:K2322"/>
    <mergeCell ref="M2319:M2322"/>
    <mergeCell ref="O2319:O2322"/>
    <mergeCell ref="Q2319:Q2322"/>
    <mergeCell ref="S2319:S2322"/>
    <mergeCell ref="G2315:G2318"/>
    <mergeCell ref="I2315:I2318"/>
    <mergeCell ref="K2315:K2318"/>
    <mergeCell ref="M2315:M2318"/>
    <mergeCell ref="O2315:O2318"/>
    <mergeCell ref="Q2315:Q2318"/>
    <mergeCell ref="S2307:S2310"/>
    <mergeCell ref="G2311:G2314"/>
    <mergeCell ref="I2311:I2314"/>
    <mergeCell ref="K2311:K2314"/>
    <mergeCell ref="M2311:M2314"/>
    <mergeCell ref="O2311:O2314"/>
    <mergeCell ref="Q2311:Q2314"/>
    <mergeCell ref="S2311:S2314"/>
    <mergeCell ref="G2307:G2310"/>
    <mergeCell ref="I2307:I2310"/>
    <mergeCell ref="K2307:K2310"/>
    <mergeCell ref="M2307:M2310"/>
    <mergeCell ref="O2307:O2310"/>
    <mergeCell ref="Q2307:Q2310"/>
    <mergeCell ref="S2299:S2302"/>
    <mergeCell ref="G2303:G2306"/>
    <mergeCell ref="I2303:I2306"/>
    <mergeCell ref="K2303:K2306"/>
    <mergeCell ref="M2303:M2306"/>
    <mergeCell ref="O2303:O2306"/>
    <mergeCell ref="Q2303:Q2306"/>
    <mergeCell ref="S2303:S2306"/>
    <mergeCell ref="G2299:G2302"/>
    <mergeCell ref="I2299:I2302"/>
    <mergeCell ref="K2299:K2302"/>
    <mergeCell ref="M2299:M2302"/>
    <mergeCell ref="O2299:O2302"/>
    <mergeCell ref="Q2299:Q2302"/>
    <mergeCell ref="S2291:S2294"/>
    <mergeCell ref="G2295:G2298"/>
    <mergeCell ref="I2295:I2298"/>
    <mergeCell ref="K2295:K2298"/>
    <mergeCell ref="M2295:M2298"/>
    <mergeCell ref="O2295:O2298"/>
    <mergeCell ref="Q2295:Q2298"/>
    <mergeCell ref="S2295:S2298"/>
    <mergeCell ref="G2291:G2294"/>
    <mergeCell ref="I2291:I2294"/>
    <mergeCell ref="K2291:K2294"/>
    <mergeCell ref="M2291:M2294"/>
    <mergeCell ref="O2291:O2294"/>
    <mergeCell ref="Q2291:Q2294"/>
    <mergeCell ref="S2283:S2286"/>
    <mergeCell ref="G2287:G2290"/>
    <mergeCell ref="I2287:I2290"/>
    <mergeCell ref="K2287:K2290"/>
    <mergeCell ref="M2287:M2290"/>
    <mergeCell ref="O2287:O2290"/>
    <mergeCell ref="Q2287:Q2290"/>
    <mergeCell ref="S2287:S2290"/>
    <mergeCell ref="G2283:G2286"/>
    <mergeCell ref="I2283:I2286"/>
    <mergeCell ref="K2283:K2286"/>
    <mergeCell ref="M2283:M2286"/>
    <mergeCell ref="O2283:O2286"/>
    <mergeCell ref="Q2283:Q2286"/>
    <mergeCell ref="S2275:S2278"/>
    <mergeCell ref="G2279:G2282"/>
    <mergeCell ref="I2279:I2282"/>
    <mergeCell ref="K2279:K2282"/>
    <mergeCell ref="M2279:M2282"/>
    <mergeCell ref="O2279:O2282"/>
    <mergeCell ref="Q2279:Q2282"/>
    <mergeCell ref="S2279:S2282"/>
    <mergeCell ref="G2275:G2278"/>
    <mergeCell ref="I2275:I2278"/>
    <mergeCell ref="K2275:K2278"/>
    <mergeCell ref="M2275:M2278"/>
    <mergeCell ref="O2275:O2278"/>
    <mergeCell ref="Q2275:Q2278"/>
    <mergeCell ref="S2267:S2270"/>
    <mergeCell ref="G2271:G2274"/>
    <mergeCell ref="I2271:I2274"/>
    <mergeCell ref="K2271:K2274"/>
    <mergeCell ref="M2271:M2274"/>
    <mergeCell ref="O2271:O2274"/>
    <mergeCell ref="Q2271:Q2274"/>
    <mergeCell ref="S2271:S2274"/>
    <mergeCell ref="G2267:G2270"/>
    <mergeCell ref="I2267:I2270"/>
    <mergeCell ref="K2267:K2270"/>
    <mergeCell ref="M2267:M2270"/>
    <mergeCell ref="O2267:O2270"/>
    <mergeCell ref="Q2267:Q2270"/>
    <mergeCell ref="S2259:S2262"/>
    <mergeCell ref="G2263:G2266"/>
    <mergeCell ref="I2263:I2266"/>
    <mergeCell ref="K2263:K2266"/>
    <mergeCell ref="M2263:M2266"/>
    <mergeCell ref="O2263:O2266"/>
    <mergeCell ref="Q2263:Q2266"/>
    <mergeCell ref="S2263:S2266"/>
    <mergeCell ref="G2259:G2262"/>
    <mergeCell ref="I2259:I2262"/>
    <mergeCell ref="K2259:K2262"/>
    <mergeCell ref="M2259:M2262"/>
    <mergeCell ref="O2259:O2262"/>
    <mergeCell ref="Q2259:Q2262"/>
    <mergeCell ref="S2251:S2254"/>
    <mergeCell ref="G2255:G2258"/>
    <mergeCell ref="I2255:I2258"/>
    <mergeCell ref="K2255:K2258"/>
    <mergeCell ref="M2255:M2258"/>
    <mergeCell ref="O2255:O2258"/>
    <mergeCell ref="Q2255:Q2258"/>
    <mergeCell ref="S2255:S2258"/>
    <mergeCell ref="G2251:G2254"/>
    <mergeCell ref="I2251:I2254"/>
    <mergeCell ref="K2251:K2254"/>
    <mergeCell ref="M2251:M2254"/>
    <mergeCell ref="O2251:O2254"/>
    <mergeCell ref="Q2251:Q2254"/>
    <mergeCell ref="S2243:S2246"/>
    <mergeCell ref="G2247:G2250"/>
    <mergeCell ref="I2247:I2250"/>
    <mergeCell ref="K2247:K2250"/>
    <mergeCell ref="M2247:M2250"/>
    <mergeCell ref="O2247:O2250"/>
    <mergeCell ref="Q2247:Q2250"/>
    <mergeCell ref="S2247:S2250"/>
    <mergeCell ref="G2243:G2246"/>
    <mergeCell ref="I2243:I2246"/>
    <mergeCell ref="K2243:K2246"/>
    <mergeCell ref="M2243:M2246"/>
    <mergeCell ref="O2243:O2246"/>
    <mergeCell ref="Q2243:Q2246"/>
    <mergeCell ref="S2235:S2238"/>
    <mergeCell ref="G2239:G2242"/>
    <mergeCell ref="I2239:I2242"/>
    <mergeCell ref="K2239:K2242"/>
    <mergeCell ref="M2239:M2242"/>
    <mergeCell ref="O2239:O2242"/>
    <mergeCell ref="Q2239:Q2242"/>
    <mergeCell ref="S2239:S2242"/>
    <mergeCell ref="G2235:G2238"/>
    <mergeCell ref="I2235:I2238"/>
    <mergeCell ref="K2235:K2238"/>
    <mergeCell ref="M2235:M2238"/>
    <mergeCell ref="O2235:O2238"/>
    <mergeCell ref="Q2235:Q2238"/>
    <mergeCell ref="S2227:S2230"/>
    <mergeCell ref="G2231:G2234"/>
    <mergeCell ref="I2231:I2234"/>
    <mergeCell ref="K2231:K2234"/>
    <mergeCell ref="M2231:M2234"/>
    <mergeCell ref="O2231:O2234"/>
    <mergeCell ref="Q2231:Q2234"/>
    <mergeCell ref="S2231:S2234"/>
    <mergeCell ref="G2227:G2230"/>
    <mergeCell ref="I2227:I2230"/>
    <mergeCell ref="K2227:K2230"/>
    <mergeCell ref="M2227:M2230"/>
    <mergeCell ref="O2227:O2230"/>
    <mergeCell ref="Q2227:Q2230"/>
    <mergeCell ref="S2219:S2222"/>
    <mergeCell ref="G2223:G2226"/>
    <mergeCell ref="I2223:I2226"/>
    <mergeCell ref="K2223:K2226"/>
    <mergeCell ref="M2223:M2226"/>
    <mergeCell ref="O2223:O2226"/>
    <mergeCell ref="Q2223:Q2226"/>
    <mergeCell ref="S2223:S2226"/>
    <mergeCell ref="G2219:G2222"/>
    <mergeCell ref="I2219:I2222"/>
    <mergeCell ref="K2219:K2222"/>
    <mergeCell ref="M2219:M2222"/>
    <mergeCell ref="O2219:O2222"/>
    <mergeCell ref="Q2219:Q2222"/>
    <mergeCell ref="S2211:S2214"/>
    <mergeCell ref="G2215:G2218"/>
    <mergeCell ref="I2215:I2218"/>
    <mergeCell ref="K2215:K2218"/>
    <mergeCell ref="M2215:M2218"/>
    <mergeCell ref="O2215:O2218"/>
    <mergeCell ref="Q2215:Q2218"/>
    <mergeCell ref="S2215:S2218"/>
    <mergeCell ref="G2211:G2214"/>
    <mergeCell ref="I2211:I2214"/>
    <mergeCell ref="K2211:K2214"/>
    <mergeCell ref="M2211:M2214"/>
    <mergeCell ref="O2211:O2214"/>
    <mergeCell ref="Q2211:Q2214"/>
    <mergeCell ref="S2203:S2206"/>
    <mergeCell ref="G2207:G2210"/>
    <mergeCell ref="I2207:I2210"/>
    <mergeCell ref="K2207:K2210"/>
    <mergeCell ref="M2207:M2210"/>
    <mergeCell ref="O2207:O2210"/>
    <mergeCell ref="Q2207:Q2210"/>
    <mergeCell ref="S2207:S2210"/>
    <mergeCell ref="G2203:G2206"/>
    <mergeCell ref="I2203:I2206"/>
    <mergeCell ref="K2203:K2206"/>
    <mergeCell ref="M2203:M2206"/>
    <mergeCell ref="O2203:O2206"/>
    <mergeCell ref="Q2203:Q2206"/>
    <mergeCell ref="S2195:S2198"/>
    <mergeCell ref="G2199:G2202"/>
    <mergeCell ref="I2199:I2202"/>
    <mergeCell ref="K2199:K2202"/>
    <mergeCell ref="M2199:M2202"/>
    <mergeCell ref="O2199:O2202"/>
    <mergeCell ref="Q2199:Q2202"/>
    <mergeCell ref="S2199:S2202"/>
    <mergeCell ref="G2195:G2198"/>
    <mergeCell ref="I2195:I2198"/>
    <mergeCell ref="K2195:K2198"/>
    <mergeCell ref="M2195:M2198"/>
    <mergeCell ref="O2195:O2198"/>
    <mergeCell ref="Q2195:Q2198"/>
    <mergeCell ref="S2187:S2190"/>
    <mergeCell ref="G2191:G2194"/>
    <mergeCell ref="I2191:I2194"/>
    <mergeCell ref="K2191:K2194"/>
    <mergeCell ref="M2191:M2194"/>
    <mergeCell ref="O2191:O2194"/>
    <mergeCell ref="Q2191:Q2194"/>
    <mergeCell ref="S2191:S2194"/>
    <mergeCell ref="G2187:G2190"/>
    <mergeCell ref="I2187:I2190"/>
    <mergeCell ref="K2187:K2190"/>
    <mergeCell ref="M2187:M2190"/>
    <mergeCell ref="O2187:O2190"/>
    <mergeCell ref="Q2187:Q2190"/>
    <mergeCell ref="S2179:S2182"/>
    <mergeCell ref="G2183:G2186"/>
    <mergeCell ref="I2183:I2186"/>
    <mergeCell ref="K2183:K2186"/>
    <mergeCell ref="M2183:M2186"/>
    <mergeCell ref="O2183:O2186"/>
    <mergeCell ref="Q2183:Q2186"/>
    <mergeCell ref="S2183:S2186"/>
    <mergeCell ref="G2179:G2182"/>
    <mergeCell ref="I2179:I2182"/>
    <mergeCell ref="K2179:K2182"/>
    <mergeCell ref="M2179:M2182"/>
    <mergeCell ref="O2179:O2182"/>
    <mergeCell ref="Q2179:Q2182"/>
    <mergeCell ref="S2171:S2174"/>
    <mergeCell ref="G2175:G2178"/>
    <mergeCell ref="I2175:I2178"/>
    <mergeCell ref="K2175:K2178"/>
    <mergeCell ref="M2175:M2178"/>
    <mergeCell ref="O2175:O2178"/>
    <mergeCell ref="Q2175:Q2178"/>
    <mergeCell ref="S2175:S2178"/>
    <mergeCell ref="G2171:G2174"/>
    <mergeCell ref="I2171:I2174"/>
    <mergeCell ref="K2171:K2174"/>
    <mergeCell ref="M2171:M2174"/>
    <mergeCell ref="O2171:O2174"/>
    <mergeCell ref="Q2171:Q2174"/>
    <mergeCell ref="S2163:S2166"/>
    <mergeCell ref="G2167:G2170"/>
    <mergeCell ref="I2167:I2170"/>
    <mergeCell ref="K2167:K2170"/>
    <mergeCell ref="M2167:M2170"/>
    <mergeCell ref="O2167:O2170"/>
    <mergeCell ref="Q2167:Q2170"/>
    <mergeCell ref="S2167:S2170"/>
    <mergeCell ref="G2163:G2166"/>
    <mergeCell ref="I2163:I2166"/>
    <mergeCell ref="K2163:K2166"/>
    <mergeCell ref="M2163:M2166"/>
    <mergeCell ref="O2163:O2166"/>
    <mergeCell ref="Q2163:Q2166"/>
    <mergeCell ref="S2155:S2158"/>
    <mergeCell ref="G2159:G2162"/>
    <mergeCell ref="I2159:I2162"/>
    <mergeCell ref="K2159:K2162"/>
    <mergeCell ref="M2159:M2162"/>
    <mergeCell ref="O2159:O2162"/>
    <mergeCell ref="Q2159:Q2162"/>
    <mergeCell ref="S2159:S2162"/>
    <mergeCell ref="G2155:G2158"/>
    <mergeCell ref="I2155:I2158"/>
    <mergeCell ref="K2155:K2158"/>
    <mergeCell ref="M2155:M2158"/>
    <mergeCell ref="O2155:O2158"/>
    <mergeCell ref="Q2155:Q2158"/>
    <mergeCell ref="S2147:S2150"/>
    <mergeCell ref="G2151:G2154"/>
    <mergeCell ref="I2151:I2154"/>
    <mergeCell ref="K2151:K2154"/>
    <mergeCell ref="M2151:M2154"/>
    <mergeCell ref="O2151:O2154"/>
    <mergeCell ref="Q2151:Q2154"/>
    <mergeCell ref="S2151:S2154"/>
    <mergeCell ref="G2147:G2150"/>
    <mergeCell ref="I2147:I2150"/>
    <mergeCell ref="K2147:K2150"/>
    <mergeCell ref="M2147:M2150"/>
    <mergeCell ref="O2147:O2150"/>
    <mergeCell ref="Q2147:Q2150"/>
    <mergeCell ref="S2139:S2142"/>
    <mergeCell ref="G2143:G2146"/>
    <mergeCell ref="I2143:I2146"/>
    <mergeCell ref="K2143:K2146"/>
    <mergeCell ref="M2143:M2146"/>
    <mergeCell ref="O2143:O2146"/>
    <mergeCell ref="Q2143:Q2146"/>
    <mergeCell ref="S2143:S2146"/>
    <mergeCell ref="G2139:G2142"/>
    <mergeCell ref="I2139:I2142"/>
    <mergeCell ref="K2139:K2142"/>
    <mergeCell ref="M2139:M2142"/>
    <mergeCell ref="O2139:O2142"/>
    <mergeCell ref="Q2139:Q2142"/>
    <mergeCell ref="S2131:S2134"/>
    <mergeCell ref="G2135:G2138"/>
    <mergeCell ref="I2135:I2138"/>
    <mergeCell ref="K2135:K2138"/>
    <mergeCell ref="M2135:M2138"/>
    <mergeCell ref="O2135:O2138"/>
    <mergeCell ref="Q2135:Q2138"/>
    <mergeCell ref="S2135:S2138"/>
    <mergeCell ref="G2131:G2134"/>
    <mergeCell ref="I2131:I2134"/>
    <mergeCell ref="K2131:K2134"/>
    <mergeCell ref="M2131:M2134"/>
    <mergeCell ref="O2131:O2134"/>
    <mergeCell ref="Q2131:Q2134"/>
    <mergeCell ref="S2123:S2126"/>
    <mergeCell ref="G2127:G2130"/>
    <mergeCell ref="I2127:I2130"/>
    <mergeCell ref="K2127:K2130"/>
    <mergeCell ref="M2127:M2130"/>
    <mergeCell ref="O2127:O2130"/>
    <mergeCell ref="Q2127:Q2130"/>
    <mergeCell ref="S2127:S2130"/>
    <mergeCell ref="G2123:G2126"/>
    <mergeCell ref="I2123:I2126"/>
    <mergeCell ref="K2123:K2126"/>
    <mergeCell ref="M2123:M2126"/>
    <mergeCell ref="O2123:O2126"/>
    <mergeCell ref="Q2123:Q2126"/>
    <mergeCell ref="S2115:S2118"/>
    <mergeCell ref="G2119:G2122"/>
    <mergeCell ref="I2119:I2122"/>
    <mergeCell ref="K2119:K2122"/>
    <mergeCell ref="M2119:M2122"/>
    <mergeCell ref="O2119:O2122"/>
    <mergeCell ref="Q2119:Q2122"/>
    <mergeCell ref="S2119:S2122"/>
    <mergeCell ref="G2115:G2118"/>
    <mergeCell ref="I2115:I2118"/>
    <mergeCell ref="K2115:K2118"/>
    <mergeCell ref="M2115:M2118"/>
    <mergeCell ref="O2115:O2118"/>
    <mergeCell ref="Q2115:Q2118"/>
    <mergeCell ref="S2107:S2110"/>
    <mergeCell ref="G2111:G2114"/>
    <mergeCell ref="I2111:I2114"/>
    <mergeCell ref="K2111:K2114"/>
    <mergeCell ref="M2111:M2114"/>
    <mergeCell ref="O2111:O2114"/>
    <mergeCell ref="Q2111:Q2114"/>
    <mergeCell ref="S2111:S2114"/>
    <mergeCell ref="G2107:G2110"/>
    <mergeCell ref="I2107:I2110"/>
    <mergeCell ref="K2107:K2110"/>
    <mergeCell ref="M2107:M2110"/>
    <mergeCell ref="O2107:O2110"/>
    <mergeCell ref="Q2107:Q2110"/>
    <mergeCell ref="S2099:S2102"/>
    <mergeCell ref="G2103:G2106"/>
    <mergeCell ref="I2103:I2106"/>
    <mergeCell ref="K2103:K2106"/>
    <mergeCell ref="M2103:M2106"/>
    <mergeCell ref="O2103:O2106"/>
    <mergeCell ref="Q2103:Q2106"/>
    <mergeCell ref="S2103:S2106"/>
    <mergeCell ref="G2099:G2102"/>
    <mergeCell ref="I2099:I2102"/>
    <mergeCell ref="K2099:K2102"/>
    <mergeCell ref="M2099:M2102"/>
    <mergeCell ref="O2099:O2102"/>
    <mergeCell ref="Q2099:Q2102"/>
    <mergeCell ref="S2091:S2094"/>
    <mergeCell ref="G2095:G2098"/>
    <mergeCell ref="I2095:I2098"/>
    <mergeCell ref="K2095:K2098"/>
    <mergeCell ref="M2095:M2098"/>
    <mergeCell ref="O2095:O2098"/>
    <mergeCell ref="Q2095:Q2098"/>
    <mergeCell ref="S2095:S2098"/>
    <mergeCell ref="G2091:G2094"/>
    <mergeCell ref="I2091:I2094"/>
    <mergeCell ref="K2091:K2094"/>
    <mergeCell ref="M2091:M2094"/>
    <mergeCell ref="O2091:O2094"/>
    <mergeCell ref="Q2091:Q2094"/>
    <mergeCell ref="S2083:S2086"/>
    <mergeCell ref="G2087:G2090"/>
    <mergeCell ref="I2087:I2090"/>
    <mergeCell ref="K2087:K2090"/>
    <mergeCell ref="M2087:M2090"/>
    <mergeCell ref="O2087:O2090"/>
    <mergeCell ref="Q2087:Q2090"/>
    <mergeCell ref="S2087:S2090"/>
    <mergeCell ref="G2083:G2086"/>
    <mergeCell ref="I2083:I2086"/>
    <mergeCell ref="K2083:K2086"/>
    <mergeCell ref="M2083:M2086"/>
    <mergeCell ref="O2083:O2086"/>
    <mergeCell ref="Q2083:Q2086"/>
    <mergeCell ref="S2075:S2078"/>
    <mergeCell ref="G2079:G2082"/>
    <mergeCell ref="I2079:I2082"/>
    <mergeCell ref="K2079:K2082"/>
    <mergeCell ref="M2079:M2082"/>
    <mergeCell ref="O2079:O2082"/>
    <mergeCell ref="Q2079:Q2082"/>
    <mergeCell ref="S2079:S2082"/>
    <mergeCell ref="G2075:G2078"/>
    <mergeCell ref="I2075:I2078"/>
    <mergeCell ref="K2075:K2078"/>
    <mergeCell ref="M2075:M2078"/>
    <mergeCell ref="O2075:O2078"/>
    <mergeCell ref="Q2075:Q2078"/>
    <mergeCell ref="S2067:S2070"/>
    <mergeCell ref="G2071:G2074"/>
    <mergeCell ref="I2071:I2074"/>
    <mergeCell ref="K2071:K2074"/>
    <mergeCell ref="M2071:M2074"/>
    <mergeCell ref="O2071:O2074"/>
    <mergeCell ref="Q2071:Q2074"/>
    <mergeCell ref="S2071:S2074"/>
    <mergeCell ref="G2067:G2070"/>
    <mergeCell ref="I2067:I2070"/>
    <mergeCell ref="K2067:K2070"/>
    <mergeCell ref="M2067:M2070"/>
    <mergeCell ref="O2067:O2070"/>
    <mergeCell ref="Q2067:Q2070"/>
    <mergeCell ref="S2059:S2062"/>
    <mergeCell ref="G2063:G2066"/>
    <mergeCell ref="I2063:I2066"/>
    <mergeCell ref="K2063:K2066"/>
    <mergeCell ref="M2063:M2066"/>
    <mergeCell ref="O2063:O2066"/>
    <mergeCell ref="Q2063:Q2066"/>
    <mergeCell ref="S2063:S2066"/>
    <mergeCell ref="G2059:G2062"/>
    <mergeCell ref="I2059:I2062"/>
    <mergeCell ref="K2059:K2062"/>
    <mergeCell ref="M2059:M2062"/>
    <mergeCell ref="O2059:O2062"/>
    <mergeCell ref="Q2059:Q2062"/>
    <mergeCell ref="S2051:S2054"/>
    <mergeCell ref="G2055:G2058"/>
    <mergeCell ref="I2055:I2058"/>
    <mergeCell ref="K2055:K2058"/>
    <mergeCell ref="M2055:M2058"/>
    <mergeCell ref="O2055:O2058"/>
    <mergeCell ref="Q2055:Q2058"/>
    <mergeCell ref="S2055:S2058"/>
    <mergeCell ref="G2051:G2054"/>
    <mergeCell ref="I2051:I2054"/>
    <mergeCell ref="K2051:K2054"/>
    <mergeCell ref="M2051:M2054"/>
    <mergeCell ref="O2051:O2054"/>
    <mergeCell ref="Q2051:Q2054"/>
    <mergeCell ref="S2043:S2046"/>
    <mergeCell ref="G2047:G2050"/>
    <mergeCell ref="I2047:I2050"/>
    <mergeCell ref="K2047:K2050"/>
    <mergeCell ref="M2047:M2050"/>
    <mergeCell ref="O2047:O2050"/>
    <mergeCell ref="Q2047:Q2050"/>
    <mergeCell ref="S2047:S2050"/>
    <mergeCell ref="G2043:G2046"/>
    <mergeCell ref="I2043:I2046"/>
    <mergeCell ref="K2043:K2046"/>
    <mergeCell ref="M2043:M2046"/>
    <mergeCell ref="O2043:O2046"/>
    <mergeCell ref="Q2043:Q2046"/>
    <mergeCell ref="S2035:S2038"/>
    <mergeCell ref="G2039:G2042"/>
    <mergeCell ref="I2039:I2042"/>
    <mergeCell ref="K2039:K2042"/>
    <mergeCell ref="M2039:M2042"/>
    <mergeCell ref="O2039:O2042"/>
    <mergeCell ref="Q2039:Q2042"/>
    <mergeCell ref="S2039:S2042"/>
    <mergeCell ref="G2035:G2038"/>
    <mergeCell ref="I2035:I2038"/>
    <mergeCell ref="K2035:K2038"/>
    <mergeCell ref="M2035:M2038"/>
    <mergeCell ref="O2035:O2038"/>
    <mergeCell ref="Q2035:Q2038"/>
    <mergeCell ref="S2027:S2030"/>
    <mergeCell ref="G2031:G2034"/>
    <mergeCell ref="I2031:I2034"/>
    <mergeCell ref="K2031:K2034"/>
    <mergeCell ref="M2031:M2034"/>
    <mergeCell ref="O2031:O2034"/>
    <mergeCell ref="Q2031:Q2034"/>
    <mergeCell ref="S2031:S2034"/>
    <mergeCell ref="G2027:G2030"/>
    <mergeCell ref="I2027:I2030"/>
    <mergeCell ref="K2027:K2030"/>
    <mergeCell ref="M2027:M2030"/>
    <mergeCell ref="O2027:O2030"/>
    <mergeCell ref="Q2027:Q2030"/>
    <mergeCell ref="S2019:S2022"/>
    <mergeCell ref="G2023:G2026"/>
    <mergeCell ref="I2023:I2026"/>
    <mergeCell ref="K2023:K2026"/>
    <mergeCell ref="M2023:M2026"/>
    <mergeCell ref="O2023:O2026"/>
    <mergeCell ref="Q2023:Q2026"/>
    <mergeCell ref="S2023:S2026"/>
    <mergeCell ref="G2019:G2022"/>
    <mergeCell ref="I2019:I2022"/>
    <mergeCell ref="K2019:K2022"/>
    <mergeCell ref="M2019:M2022"/>
    <mergeCell ref="O2019:O2022"/>
    <mergeCell ref="Q2019:Q2022"/>
    <mergeCell ref="S2011:S2014"/>
    <mergeCell ref="G2015:G2018"/>
    <mergeCell ref="I2015:I2018"/>
    <mergeCell ref="K2015:K2018"/>
    <mergeCell ref="M2015:M2018"/>
    <mergeCell ref="O2015:O2018"/>
    <mergeCell ref="Q2015:Q2018"/>
    <mergeCell ref="S2015:S2018"/>
    <mergeCell ref="G2011:G2014"/>
    <mergeCell ref="I2011:I2014"/>
    <mergeCell ref="K2011:K2014"/>
    <mergeCell ref="M2011:M2014"/>
    <mergeCell ref="O2011:O2014"/>
    <mergeCell ref="Q2011:Q2014"/>
    <mergeCell ref="S2003:S2006"/>
    <mergeCell ref="G2007:G2010"/>
    <mergeCell ref="I2007:I2010"/>
    <mergeCell ref="K2007:K2010"/>
    <mergeCell ref="M2007:M2010"/>
    <mergeCell ref="O2007:O2010"/>
    <mergeCell ref="Q2007:Q2010"/>
    <mergeCell ref="S2007:S2010"/>
    <mergeCell ref="G2003:G2006"/>
    <mergeCell ref="I2003:I2006"/>
    <mergeCell ref="K2003:K2006"/>
    <mergeCell ref="M2003:M2006"/>
    <mergeCell ref="O2003:O2006"/>
    <mergeCell ref="Q2003:Q2006"/>
    <mergeCell ref="S1995:S1998"/>
    <mergeCell ref="G1999:G2002"/>
    <mergeCell ref="I1999:I2002"/>
    <mergeCell ref="K1999:K2002"/>
    <mergeCell ref="M1999:M2002"/>
    <mergeCell ref="O1999:O2002"/>
    <mergeCell ref="Q1999:Q2002"/>
    <mergeCell ref="S1999:S2002"/>
    <mergeCell ref="G1995:G1998"/>
    <mergeCell ref="I1995:I1998"/>
    <mergeCell ref="K1995:K1998"/>
    <mergeCell ref="M1995:M1998"/>
    <mergeCell ref="O1995:O1998"/>
    <mergeCell ref="Q1995:Q1998"/>
    <mergeCell ref="S1987:S1990"/>
    <mergeCell ref="G1991:G1994"/>
    <mergeCell ref="I1991:I1994"/>
    <mergeCell ref="K1991:K1994"/>
    <mergeCell ref="M1991:M1994"/>
    <mergeCell ref="O1991:O1994"/>
    <mergeCell ref="Q1991:Q1994"/>
    <mergeCell ref="S1991:S1994"/>
    <mergeCell ref="G1987:G1990"/>
    <mergeCell ref="I1987:I1990"/>
    <mergeCell ref="K1987:K1990"/>
    <mergeCell ref="M1987:M1990"/>
    <mergeCell ref="O1987:O1990"/>
    <mergeCell ref="Q1987:Q1990"/>
    <mergeCell ref="S1979:S1982"/>
    <mergeCell ref="G1983:G1986"/>
    <mergeCell ref="I1983:I1986"/>
    <mergeCell ref="K1983:K1986"/>
    <mergeCell ref="M1983:M1986"/>
    <mergeCell ref="O1983:O1986"/>
    <mergeCell ref="Q1983:Q1986"/>
    <mergeCell ref="S1983:S1986"/>
    <mergeCell ref="G1979:G1982"/>
    <mergeCell ref="I1979:I1982"/>
    <mergeCell ref="K1979:K1982"/>
    <mergeCell ref="M1979:M1982"/>
    <mergeCell ref="O1979:O1982"/>
    <mergeCell ref="Q1979:Q1982"/>
    <mergeCell ref="S1971:S1974"/>
    <mergeCell ref="G1975:G1978"/>
    <mergeCell ref="I1975:I1978"/>
    <mergeCell ref="K1975:K1978"/>
    <mergeCell ref="M1975:M1978"/>
    <mergeCell ref="O1975:O1978"/>
    <mergeCell ref="Q1975:Q1978"/>
    <mergeCell ref="S1975:S1978"/>
    <mergeCell ref="G1971:G1974"/>
    <mergeCell ref="I1971:I1974"/>
    <mergeCell ref="K1971:K1974"/>
    <mergeCell ref="M1971:M1974"/>
    <mergeCell ref="O1971:O1974"/>
    <mergeCell ref="Q1971:Q1974"/>
    <mergeCell ref="S1963:S1966"/>
    <mergeCell ref="G1967:G1970"/>
    <mergeCell ref="I1967:I1970"/>
    <mergeCell ref="K1967:K1970"/>
    <mergeCell ref="M1967:M1970"/>
    <mergeCell ref="O1967:O1970"/>
    <mergeCell ref="Q1967:Q1970"/>
    <mergeCell ref="S1967:S1970"/>
    <mergeCell ref="G1963:G1966"/>
    <mergeCell ref="I1963:I1966"/>
    <mergeCell ref="K1963:K1966"/>
    <mergeCell ref="M1963:M1966"/>
    <mergeCell ref="O1963:O1966"/>
    <mergeCell ref="Q1963:Q1966"/>
    <mergeCell ref="S1955:S1958"/>
    <mergeCell ref="G1959:G1962"/>
    <mergeCell ref="I1959:I1962"/>
    <mergeCell ref="K1959:K1962"/>
    <mergeCell ref="M1959:M1962"/>
    <mergeCell ref="O1959:O1962"/>
    <mergeCell ref="Q1959:Q1962"/>
    <mergeCell ref="S1959:S1962"/>
    <mergeCell ref="G1955:G1958"/>
    <mergeCell ref="I1955:I1958"/>
    <mergeCell ref="K1955:K1958"/>
    <mergeCell ref="M1955:M1958"/>
    <mergeCell ref="O1955:O1958"/>
    <mergeCell ref="Q1955:Q1958"/>
    <mergeCell ref="S1947:S1950"/>
    <mergeCell ref="G1951:G1954"/>
    <mergeCell ref="I1951:I1954"/>
    <mergeCell ref="K1951:K1954"/>
    <mergeCell ref="M1951:M1954"/>
    <mergeCell ref="O1951:O1954"/>
    <mergeCell ref="Q1951:Q1954"/>
    <mergeCell ref="S1951:S1954"/>
    <mergeCell ref="G1947:G1950"/>
    <mergeCell ref="I1947:I1950"/>
    <mergeCell ref="K1947:K1950"/>
    <mergeCell ref="M1947:M1950"/>
    <mergeCell ref="O1947:O1950"/>
    <mergeCell ref="Q1947:Q1950"/>
    <mergeCell ref="S1939:S1942"/>
    <mergeCell ref="G1943:G1946"/>
    <mergeCell ref="I1943:I1946"/>
    <mergeCell ref="K1943:K1946"/>
    <mergeCell ref="M1943:M1946"/>
    <mergeCell ref="O1943:O1946"/>
    <mergeCell ref="Q1943:Q1946"/>
    <mergeCell ref="S1943:S1946"/>
    <mergeCell ref="G1939:G1942"/>
    <mergeCell ref="I1939:I1942"/>
    <mergeCell ref="K1939:K1942"/>
    <mergeCell ref="M1939:M1942"/>
    <mergeCell ref="O1939:O1942"/>
    <mergeCell ref="Q1939:Q1942"/>
    <mergeCell ref="S1931:S1934"/>
    <mergeCell ref="G1935:G1938"/>
    <mergeCell ref="I1935:I1938"/>
    <mergeCell ref="K1935:K1938"/>
    <mergeCell ref="M1935:M1938"/>
    <mergeCell ref="O1935:O1938"/>
    <mergeCell ref="Q1935:Q1938"/>
    <mergeCell ref="S1935:S1938"/>
    <mergeCell ref="G1931:G1934"/>
    <mergeCell ref="I1931:I1934"/>
    <mergeCell ref="K1931:K1934"/>
    <mergeCell ref="M1931:M1934"/>
    <mergeCell ref="O1931:O1934"/>
    <mergeCell ref="Q1931:Q1934"/>
    <mergeCell ref="S1923:S1926"/>
    <mergeCell ref="G1927:G1930"/>
    <mergeCell ref="I1927:I1930"/>
    <mergeCell ref="K1927:K1930"/>
    <mergeCell ref="M1927:M1930"/>
    <mergeCell ref="O1927:O1930"/>
    <mergeCell ref="Q1927:Q1930"/>
    <mergeCell ref="S1927:S1930"/>
    <mergeCell ref="G1923:G1926"/>
    <mergeCell ref="I1923:I1926"/>
    <mergeCell ref="K1923:K1926"/>
    <mergeCell ref="M1923:M1926"/>
    <mergeCell ref="O1923:O1926"/>
    <mergeCell ref="Q1923:Q1926"/>
    <mergeCell ref="S1915:S1918"/>
    <mergeCell ref="G1919:G1922"/>
    <mergeCell ref="I1919:I1922"/>
    <mergeCell ref="K1919:K1922"/>
    <mergeCell ref="M1919:M1922"/>
    <mergeCell ref="O1919:O1922"/>
    <mergeCell ref="Q1919:Q1922"/>
    <mergeCell ref="S1919:S1922"/>
    <mergeCell ref="G1915:G1918"/>
    <mergeCell ref="I1915:I1918"/>
    <mergeCell ref="K1915:K1918"/>
    <mergeCell ref="M1915:M1918"/>
    <mergeCell ref="O1915:O1918"/>
    <mergeCell ref="Q1915:Q1918"/>
    <mergeCell ref="S1907:S1910"/>
    <mergeCell ref="G1911:G1914"/>
    <mergeCell ref="I1911:I1914"/>
    <mergeCell ref="K1911:K1914"/>
    <mergeCell ref="M1911:M1914"/>
    <mergeCell ref="O1911:O1914"/>
    <mergeCell ref="Q1911:Q1914"/>
    <mergeCell ref="S1911:S1914"/>
    <mergeCell ref="G1907:G1910"/>
    <mergeCell ref="I1907:I1910"/>
    <mergeCell ref="K1907:K1910"/>
    <mergeCell ref="M1907:M1910"/>
    <mergeCell ref="O1907:O1910"/>
    <mergeCell ref="Q1907:Q1910"/>
    <mergeCell ref="S1899:S1902"/>
    <mergeCell ref="G1903:G1906"/>
    <mergeCell ref="I1903:I1906"/>
    <mergeCell ref="K1903:K1906"/>
    <mergeCell ref="M1903:M1906"/>
    <mergeCell ref="O1903:O1906"/>
    <mergeCell ref="Q1903:Q1906"/>
    <mergeCell ref="S1903:S1906"/>
    <mergeCell ref="G1899:G1902"/>
    <mergeCell ref="I1899:I1902"/>
    <mergeCell ref="K1899:K1902"/>
    <mergeCell ref="M1899:M1902"/>
    <mergeCell ref="O1899:O1902"/>
    <mergeCell ref="Q1899:Q1902"/>
    <mergeCell ref="S1891:S1894"/>
    <mergeCell ref="G1895:G1898"/>
    <mergeCell ref="I1895:I1898"/>
    <mergeCell ref="K1895:K1898"/>
    <mergeCell ref="M1895:M1898"/>
    <mergeCell ref="O1895:O1898"/>
    <mergeCell ref="Q1895:Q1898"/>
    <mergeCell ref="S1895:S1898"/>
    <mergeCell ref="G1891:G1894"/>
    <mergeCell ref="I1891:I1894"/>
    <mergeCell ref="K1891:K1894"/>
    <mergeCell ref="M1891:M1894"/>
    <mergeCell ref="O1891:O1894"/>
    <mergeCell ref="Q1891:Q1894"/>
    <mergeCell ref="S1883:S1886"/>
    <mergeCell ref="G1887:G1890"/>
    <mergeCell ref="I1887:I1890"/>
    <mergeCell ref="K1887:K1890"/>
    <mergeCell ref="M1887:M1890"/>
    <mergeCell ref="O1887:O1890"/>
    <mergeCell ref="Q1887:Q1890"/>
    <mergeCell ref="S1887:S1890"/>
    <mergeCell ref="G1883:G1886"/>
    <mergeCell ref="I1883:I1886"/>
    <mergeCell ref="K1883:K1886"/>
    <mergeCell ref="M1883:M1886"/>
    <mergeCell ref="O1883:O1886"/>
    <mergeCell ref="Q1883:Q1886"/>
    <mergeCell ref="S1875:S1878"/>
    <mergeCell ref="G1879:G1882"/>
    <mergeCell ref="I1879:I1882"/>
    <mergeCell ref="K1879:K1882"/>
    <mergeCell ref="M1879:M1882"/>
    <mergeCell ref="O1879:O1882"/>
    <mergeCell ref="Q1879:Q1882"/>
    <mergeCell ref="S1879:S1882"/>
    <mergeCell ref="G1875:G1878"/>
    <mergeCell ref="I1875:I1878"/>
    <mergeCell ref="K1875:K1878"/>
    <mergeCell ref="M1875:M1878"/>
    <mergeCell ref="O1875:O1878"/>
    <mergeCell ref="Q1875:Q1878"/>
    <mergeCell ref="S1867:S1870"/>
    <mergeCell ref="G1871:G1874"/>
    <mergeCell ref="I1871:I1874"/>
    <mergeCell ref="K1871:K1874"/>
    <mergeCell ref="M1871:M1874"/>
    <mergeCell ref="O1871:O1874"/>
    <mergeCell ref="Q1871:Q1874"/>
    <mergeCell ref="S1871:S1874"/>
    <mergeCell ref="G1867:G1870"/>
    <mergeCell ref="I1867:I1870"/>
    <mergeCell ref="K1867:K1870"/>
    <mergeCell ref="M1867:M1870"/>
    <mergeCell ref="O1867:O1870"/>
    <mergeCell ref="Q1867:Q1870"/>
    <mergeCell ref="S1859:S1862"/>
    <mergeCell ref="G1863:G1866"/>
    <mergeCell ref="I1863:I1866"/>
    <mergeCell ref="K1863:K1866"/>
    <mergeCell ref="M1863:M1866"/>
    <mergeCell ref="O1863:O1866"/>
    <mergeCell ref="Q1863:Q1866"/>
    <mergeCell ref="S1863:S1866"/>
    <mergeCell ref="G1859:G1862"/>
    <mergeCell ref="I1859:I1862"/>
    <mergeCell ref="K1859:K1862"/>
    <mergeCell ref="M1859:M1862"/>
    <mergeCell ref="O1859:O1862"/>
    <mergeCell ref="Q1859:Q1862"/>
    <mergeCell ref="S1851:S1854"/>
    <mergeCell ref="G1855:G1858"/>
    <mergeCell ref="I1855:I1858"/>
    <mergeCell ref="K1855:K1858"/>
    <mergeCell ref="M1855:M1858"/>
    <mergeCell ref="O1855:O1858"/>
    <mergeCell ref="Q1855:Q1858"/>
    <mergeCell ref="S1855:S1858"/>
    <mergeCell ref="G1851:G1854"/>
    <mergeCell ref="I1851:I1854"/>
    <mergeCell ref="K1851:K1854"/>
    <mergeCell ref="M1851:M1854"/>
    <mergeCell ref="O1851:O1854"/>
    <mergeCell ref="Q1851:Q1854"/>
    <mergeCell ref="S1843:S1846"/>
    <mergeCell ref="G1847:G1850"/>
    <mergeCell ref="I1847:I1850"/>
    <mergeCell ref="K1847:K1850"/>
    <mergeCell ref="M1847:M1850"/>
    <mergeCell ref="O1847:O1850"/>
    <mergeCell ref="Q1847:Q1850"/>
    <mergeCell ref="S1847:S1850"/>
    <mergeCell ref="G1843:G1846"/>
    <mergeCell ref="I1843:I1846"/>
    <mergeCell ref="K1843:K1846"/>
    <mergeCell ref="M1843:M1846"/>
    <mergeCell ref="O1843:O1846"/>
    <mergeCell ref="Q1843:Q1846"/>
    <mergeCell ref="S1835:S1838"/>
    <mergeCell ref="G1839:G1842"/>
    <mergeCell ref="I1839:I1842"/>
    <mergeCell ref="K1839:K1842"/>
    <mergeCell ref="M1839:M1842"/>
    <mergeCell ref="O1839:O1842"/>
    <mergeCell ref="Q1839:Q1842"/>
    <mergeCell ref="S1839:S1842"/>
    <mergeCell ref="G1835:G1838"/>
    <mergeCell ref="I1835:I1838"/>
    <mergeCell ref="K1835:K1838"/>
    <mergeCell ref="M1835:M1838"/>
    <mergeCell ref="O1835:O1838"/>
    <mergeCell ref="Q1835:Q1838"/>
    <mergeCell ref="S1827:S1830"/>
    <mergeCell ref="G1831:G1834"/>
    <mergeCell ref="I1831:I1834"/>
    <mergeCell ref="K1831:K1834"/>
    <mergeCell ref="M1831:M1834"/>
    <mergeCell ref="O1831:O1834"/>
    <mergeCell ref="Q1831:Q1834"/>
    <mergeCell ref="S1831:S1834"/>
    <mergeCell ref="G1827:G1830"/>
    <mergeCell ref="I1827:I1830"/>
    <mergeCell ref="K1827:K1830"/>
    <mergeCell ref="M1827:M1830"/>
    <mergeCell ref="O1827:O1830"/>
    <mergeCell ref="Q1827:Q1830"/>
    <mergeCell ref="S1819:S1822"/>
    <mergeCell ref="G1823:G1826"/>
    <mergeCell ref="I1823:I1826"/>
    <mergeCell ref="K1823:K1826"/>
    <mergeCell ref="M1823:M1826"/>
    <mergeCell ref="O1823:O1826"/>
    <mergeCell ref="Q1823:Q1826"/>
    <mergeCell ref="S1823:S1826"/>
    <mergeCell ref="G1819:G1822"/>
    <mergeCell ref="I1819:I1822"/>
    <mergeCell ref="K1819:K1822"/>
    <mergeCell ref="M1819:M1822"/>
    <mergeCell ref="O1819:O1822"/>
    <mergeCell ref="Q1819:Q1822"/>
    <mergeCell ref="S1811:S1814"/>
    <mergeCell ref="G1815:G1818"/>
    <mergeCell ref="I1815:I1818"/>
    <mergeCell ref="K1815:K1818"/>
    <mergeCell ref="M1815:M1818"/>
    <mergeCell ref="O1815:O1818"/>
    <mergeCell ref="Q1815:Q1818"/>
    <mergeCell ref="S1815:S1818"/>
    <mergeCell ref="G1811:G1814"/>
    <mergeCell ref="I1811:I1814"/>
    <mergeCell ref="K1811:K1814"/>
    <mergeCell ref="M1811:M1814"/>
    <mergeCell ref="O1811:O1814"/>
    <mergeCell ref="Q1811:Q1814"/>
    <mergeCell ref="S1803:S1806"/>
    <mergeCell ref="G1807:G1810"/>
    <mergeCell ref="I1807:I1810"/>
    <mergeCell ref="K1807:K1810"/>
    <mergeCell ref="M1807:M1810"/>
    <mergeCell ref="O1807:O1810"/>
    <mergeCell ref="Q1807:Q1810"/>
    <mergeCell ref="S1807:S1810"/>
    <mergeCell ref="G1803:G1806"/>
    <mergeCell ref="I1803:I1806"/>
    <mergeCell ref="K1803:K1806"/>
    <mergeCell ref="M1803:M1806"/>
    <mergeCell ref="O1803:O1806"/>
    <mergeCell ref="Q1803:Q1806"/>
    <mergeCell ref="S1795:S1798"/>
    <mergeCell ref="G1799:G1802"/>
    <mergeCell ref="I1799:I1802"/>
    <mergeCell ref="K1799:K1802"/>
    <mergeCell ref="M1799:M1802"/>
    <mergeCell ref="O1799:O1802"/>
    <mergeCell ref="Q1799:Q1802"/>
    <mergeCell ref="S1799:S1802"/>
    <mergeCell ref="G1795:G1798"/>
    <mergeCell ref="I1795:I1798"/>
    <mergeCell ref="K1795:K1798"/>
    <mergeCell ref="M1795:M1798"/>
    <mergeCell ref="O1795:O1798"/>
    <mergeCell ref="Q1795:Q1798"/>
    <mergeCell ref="S1787:S1790"/>
    <mergeCell ref="G1791:G1794"/>
    <mergeCell ref="I1791:I1794"/>
    <mergeCell ref="K1791:K1794"/>
    <mergeCell ref="M1791:M1794"/>
    <mergeCell ref="O1791:O1794"/>
    <mergeCell ref="Q1791:Q1794"/>
    <mergeCell ref="S1791:S1794"/>
    <mergeCell ref="G1787:G1790"/>
    <mergeCell ref="I1787:I1790"/>
    <mergeCell ref="K1787:K1790"/>
    <mergeCell ref="M1787:M1790"/>
    <mergeCell ref="O1787:O1790"/>
    <mergeCell ref="Q1787:Q1790"/>
    <mergeCell ref="S1779:S1782"/>
    <mergeCell ref="G1783:G1786"/>
    <mergeCell ref="I1783:I1786"/>
    <mergeCell ref="K1783:K1786"/>
    <mergeCell ref="M1783:M1786"/>
    <mergeCell ref="O1783:O1786"/>
    <mergeCell ref="Q1783:Q1786"/>
    <mergeCell ref="S1783:S1786"/>
    <mergeCell ref="G1779:G1782"/>
    <mergeCell ref="I1779:I1782"/>
    <mergeCell ref="K1779:K1782"/>
    <mergeCell ref="M1779:M1782"/>
    <mergeCell ref="O1779:O1782"/>
    <mergeCell ref="Q1779:Q1782"/>
    <mergeCell ref="S1771:S1774"/>
    <mergeCell ref="G1775:G1778"/>
    <mergeCell ref="I1775:I1778"/>
    <mergeCell ref="K1775:K1778"/>
    <mergeCell ref="M1775:M1778"/>
    <mergeCell ref="O1775:O1778"/>
    <mergeCell ref="Q1775:Q1778"/>
    <mergeCell ref="S1775:S1778"/>
    <mergeCell ref="G1771:G1774"/>
    <mergeCell ref="I1771:I1774"/>
    <mergeCell ref="K1771:K1774"/>
    <mergeCell ref="M1771:M1774"/>
    <mergeCell ref="O1771:O1774"/>
    <mergeCell ref="Q1771:Q1774"/>
    <mergeCell ref="S1763:S1766"/>
    <mergeCell ref="G1767:G1770"/>
    <mergeCell ref="I1767:I1770"/>
    <mergeCell ref="K1767:K1770"/>
    <mergeCell ref="M1767:M1770"/>
    <mergeCell ref="O1767:O1770"/>
    <mergeCell ref="Q1767:Q1770"/>
    <mergeCell ref="S1767:S1770"/>
    <mergeCell ref="G1763:G1766"/>
    <mergeCell ref="I1763:I1766"/>
    <mergeCell ref="K1763:K1766"/>
    <mergeCell ref="M1763:M1766"/>
    <mergeCell ref="O1763:O1766"/>
    <mergeCell ref="Q1763:Q1766"/>
    <mergeCell ref="S1755:S1758"/>
    <mergeCell ref="G1759:G1762"/>
    <mergeCell ref="I1759:I1762"/>
    <mergeCell ref="K1759:K1762"/>
    <mergeCell ref="M1759:M1762"/>
    <mergeCell ref="O1759:O1762"/>
    <mergeCell ref="Q1759:Q1762"/>
    <mergeCell ref="S1759:S1762"/>
    <mergeCell ref="G1755:G1758"/>
    <mergeCell ref="I1755:I1758"/>
    <mergeCell ref="K1755:K1758"/>
    <mergeCell ref="M1755:M1758"/>
    <mergeCell ref="O1755:O1758"/>
    <mergeCell ref="Q1755:Q1758"/>
    <mergeCell ref="S1747:S1750"/>
    <mergeCell ref="G1751:G1754"/>
    <mergeCell ref="I1751:I1754"/>
    <mergeCell ref="K1751:K1754"/>
    <mergeCell ref="M1751:M1754"/>
    <mergeCell ref="O1751:O1754"/>
    <mergeCell ref="Q1751:Q1754"/>
    <mergeCell ref="S1751:S1754"/>
    <mergeCell ref="G1747:G1750"/>
    <mergeCell ref="I1747:I1750"/>
    <mergeCell ref="K1747:K1750"/>
    <mergeCell ref="M1747:M1750"/>
    <mergeCell ref="O1747:O1750"/>
    <mergeCell ref="Q1747:Q1750"/>
    <mergeCell ref="S1739:S1742"/>
    <mergeCell ref="G1743:G1746"/>
    <mergeCell ref="I1743:I1746"/>
    <mergeCell ref="K1743:K1746"/>
    <mergeCell ref="M1743:M1746"/>
    <mergeCell ref="O1743:O1746"/>
    <mergeCell ref="Q1743:Q1746"/>
    <mergeCell ref="S1743:S1746"/>
    <mergeCell ref="G1739:G1742"/>
    <mergeCell ref="I1739:I1742"/>
    <mergeCell ref="K1739:K1742"/>
    <mergeCell ref="M1739:M1742"/>
    <mergeCell ref="O1739:O1742"/>
    <mergeCell ref="Q1739:Q1742"/>
    <mergeCell ref="S1731:S1734"/>
    <mergeCell ref="G1735:G1738"/>
    <mergeCell ref="I1735:I1738"/>
    <mergeCell ref="K1735:K1738"/>
    <mergeCell ref="M1735:M1738"/>
    <mergeCell ref="O1735:O1738"/>
    <mergeCell ref="Q1735:Q1738"/>
    <mergeCell ref="S1735:S1738"/>
    <mergeCell ref="G1731:G1734"/>
    <mergeCell ref="I1731:I1734"/>
    <mergeCell ref="K1731:K1734"/>
    <mergeCell ref="M1731:M1734"/>
    <mergeCell ref="O1731:O1734"/>
    <mergeCell ref="Q1731:Q1734"/>
    <mergeCell ref="S1723:S1726"/>
    <mergeCell ref="G1727:G1730"/>
    <mergeCell ref="I1727:I1730"/>
    <mergeCell ref="K1727:K1730"/>
    <mergeCell ref="M1727:M1730"/>
    <mergeCell ref="O1727:O1730"/>
    <mergeCell ref="Q1727:Q1730"/>
    <mergeCell ref="S1727:S1730"/>
    <mergeCell ref="G1723:G1726"/>
    <mergeCell ref="I1723:I1726"/>
    <mergeCell ref="K1723:K1726"/>
    <mergeCell ref="M1723:M1726"/>
    <mergeCell ref="O1723:O1726"/>
    <mergeCell ref="Q1723:Q1726"/>
    <mergeCell ref="S1715:S1718"/>
    <mergeCell ref="G1719:G1722"/>
    <mergeCell ref="I1719:I1722"/>
    <mergeCell ref="K1719:K1722"/>
    <mergeCell ref="M1719:M1722"/>
    <mergeCell ref="O1719:O1722"/>
    <mergeCell ref="Q1719:Q1722"/>
    <mergeCell ref="S1719:S1722"/>
    <mergeCell ref="G1715:G1718"/>
    <mergeCell ref="I1715:I1718"/>
    <mergeCell ref="K1715:K1718"/>
    <mergeCell ref="M1715:M1718"/>
    <mergeCell ref="O1715:O1718"/>
    <mergeCell ref="Q1715:Q1718"/>
    <mergeCell ref="S1707:S1710"/>
    <mergeCell ref="G1711:G1714"/>
    <mergeCell ref="I1711:I1714"/>
    <mergeCell ref="K1711:K1714"/>
    <mergeCell ref="M1711:M1714"/>
    <mergeCell ref="O1711:O1714"/>
    <mergeCell ref="Q1711:Q1714"/>
    <mergeCell ref="S1711:S1714"/>
    <mergeCell ref="G1707:G1710"/>
    <mergeCell ref="I1707:I1710"/>
    <mergeCell ref="K1707:K1710"/>
    <mergeCell ref="M1707:M1710"/>
    <mergeCell ref="O1707:O1710"/>
    <mergeCell ref="Q1707:Q1710"/>
    <mergeCell ref="S1699:S1702"/>
    <mergeCell ref="G1703:G1706"/>
    <mergeCell ref="I1703:I1706"/>
    <mergeCell ref="K1703:K1706"/>
    <mergeCell ref="M1703:M1706"/>
    <mergeCell ref="O1703:O1706"/>
    <mergeCell ref="Q1703:Q1706"/>
    <mergeCell ref="S1703:S1706"/>
    <mergeCell ref="G1699:G1702"/>
    <mergeCell ref="I1699:I1702"/>
    <mergeCell ref="K1699:K1702"/>
    <mergeCell ref="M1699:M1702"/>
    <mergeCell ref="O1699:O1702"/>
    <mergeCell ref="Q1699:Q1702"/>
    <mergeCell ref="S1691:S1694"/>
    <mergeCell ref="G1695:G1698"/>
    <mergeCell ref="I1695:I1698"/>
    <mergeCell ref="K1695:K1698"/>
    <mergeCell ref="M1695:M1698"/>
    <mergeCell ref="O1695:O1698"/>
    <mergeCell ref="Q1695:Q1698"/>
    <mergeCell ref="S1695:S1698"/>
    <mergeCell ref="G1691:G1694"/>
    <mergeCell ref="I1691:I1694"/>
    <mergeCell ref="K1691:K1694"/>
    <mergeCell ref="M1691:M1694"/>
    <mergeCell ref="O1691:O1694"/>
    <mergeCell ref="Q1691:Q1694"/>
    <mergeCell ref="S1683:S1686"/>
    <mergeCell ref="G1687:G1690"/>
    <mergeCell ref="I1687:I1690"/>
    <mergeCell ref="K1687:K1690"/>
    <mergeCell ref="M1687:M1690"/>
    <mergeCell ref="O1687:O1690"/>
    <mergeCell ref="Q1687:Q1690"/>
    <mergeCell ref="S1687:S1690"/>
    <mergeCell ref="G1683:G1686"/>
    <mergeCell ref="I1683:I1686"/>
    <mergeCell ref="K1683:K1686"/>
    <mergeCell ref="M1683:M1686"/>
    <mergeCell ref="O1683:O1686"/>
    <mergeCell ref="Q1683:Q1686"/>
    <mergeCell ref="S1675:S1678"/>
    <mergeCell ref="G1679:G1682"/>
    <mergeCell ref="I1679:I1682"/>
    <mergeCell ref="K1679:K1682"/>
    <mergeCell ref="M1679:M1682"/>
    <mergeCell ref="O1679:O1682"/>
    <mergeCell ref="Q1679:Q1682"/>
    <mergeCell ref="S1679:S1682"/>
    <mergeCell ref="G1675:G1678"/>
    <mergeCell ref="I1675:I1678"/>
    <mergeCell ref="K1675:K1678"/>
    <mergeCell ref="M1675:M1678"/>
    <mergeCell ref="O1675:O1678"/>
    <mergeCell ref="Q1675:Q1678"/>
    <mergeCell ref="S1667:S1670"/>
    <mergeCell ref="G1671:G1674"/>
    <mergeCell ref="I1671:I1674"/>
    <mergeCell ref="K1671:K1674"/>
    <mergeCell ref="M1671:M1674"/>
    <mergeCell ref="O1671:O1674"/>
    <mergeCell ref="Q1671:Q1674"/>
    <mergeCell ref="S1671:S1674"/>
    <mergeCell ref="G1667:G1670"/>
    <mergeCell ref="I1667:I1670"/>
    <mergeCell ref="K1667:K1670"/>
    <mergeCell ref="M1667:M1670"/>
    <mergeCell ref="O1667:O1670"/>
    <mergeCell ref="Q1667:Q1670"/>
    <mergeCell ref="S1659:S1662"/>
    <mergeCell ref="G1663:G1666"/>
    <mergeCell ref="I1663:I1666"/>
    <mergeCell ref="K1663:K1666"/>
    <mergeCell ref="M1663:M1666"/>
    <mergeCell ref="O1663:O1666"/>
    <mergeCell ref="Q1663:Q1666"/>
    <mergeCell ref="S1663:S1666"/>
    <mergeCell ref="G1659:G1662"/>
    <mergeCell ref="I1659:I1662"/>
    <mergeCell ref="K1659:K1662"/>
    <mergeCell ref="M1659:M1662"/>
    <mergeCell ref="O1659:O1662"/>
    <mergeCell ref="Q1659:Q1662"/>
    <mergeCell ref="S1651:S1654"/>
    <mergeCell ref="G1655:G1658"/>
    <mergeCell ref="I1655:I1658"/>
    <mergeCell ref="K1655:K1658"/>
    <mergeCell ref="M1655:M1658"/>
    <mergeCell ref="O1655:O1658"/>
    <mergeCell ref="Q1655:Q1658"/>
    <mergeCell ref="S1655:S1658"/>
    <mergeCell ref="G1651:G1654"/>
    <mergeCell ref="I1651:I1654"/>
    <mergeCell ref="K1651:K1654"/>
    <mergeCell ref="M1651:M1654"/>
    <mergeCell ref="O1651:O1654"/>
    <mergeCell ref="Q1651:Q1654"/>
    <mergeCell ref="S1643:S1646"/>
    <mergeCell ref="G1647:G1650"/>
    <mergeCell ref="I1647:I1650"/>
    <mergeCell ref="K1647:K1650"/>
    <mergeCell ref="M1647:M1650"/>
    <mergeCell ref="O1647:O1650"/>
    <mergeCell ref="Q1647:Q1650"/>
    <mergeCell ref="S1647:S1650"/>
    <mergeCell ref="G1643:G1646"/>
    <mergeCell ref="I1643:I1646"/>
    <mergeCell ref="K1643:K1646"/>
    <mergeCell ref="M1643:M1646"/>
    <mergeCell ref="O1643:O1646"/>
    <mergeCell ref="Q1643:Q1646"/>
    <mergeCell ref="S1635:S1638"/>
    <mergeCell ref="G1639:G1642"/>
    <mergeCell ref="I1639:I1642"/>
    <mergeCell ref="K1639:K1642"/>
    <mergeCell ref="M1639:M1642"/>
    <mergeCell ref="O1639:O1642"/>
    <mergeCell ref="Q1639:Q1642"/>
    <mergeCell ref="S1639:S1642"/>
    <mergeCell ref="G1635:G1638"/>
    <mergeCell ref="I1635:I1638"/>
    <mergeCell ref="K1635:K1638"/>
    <mergeCell ref="M1635:M1638"/>
    <mergeCell ref="O1635:O1638"/>
    <mergeCell ref="Q1635:Q1638"/>
    <mergeCell ref="S1627:S1630"/>
    <mergeCell ref="G1631:G1634"/>
    <mergeCell ref="I1631:I1634"/>
    <mergeCell ref="K1631:K1634"/>
    <mergeCell ref="M1631:M1634"/>
    <mergeCell ref="O1631:O1634"/>
    <mergeCell ref="Q1631:Q1634"/>
    <mergeCell ref="S1631:S1634"/>
    <mergeCell ref="G1627:G1630"/>
    <mergeCell ref="I1627:I1630"/>
    <mergeCell ref="K1627:K1630"/>
    <mergeCell ref="M1627:M1630"/>
    <mergeCell ref="O1627:O1630"/>
    <mergeCell ref="Q1627:Q1630"/>
    <mergeCell ref="S1619:S1622"/>
    <mergeCell ref="G1623:G1626"/>
    <mergeCell ref="I1623:I1626"/>
    <mergeCell ref="K1623:K1626"/>
    <mergeCell ref="M1623:M1626"/>
    <mergeCell ref="O1623:O1626"/>
    <mergeCell ref="Q1623:Q1626"/>
    <mergeCell ref="S1623:S1626"/>
    <mergeCell ref="G1619:G1622"/>
    <mergeCell ref="I1619:I1622"/>
    <mergeCell ref="K1619:K1622"/>
    <mergeCell ref="M1619:M1622"/>
    <mergeCell ref="O1619:O1622"/>
    <mergeCell ref="Q1619:Q1622"/>
    <mergeCell ref="S1611:S1614"/>
    <mergeCell ref="G1615:G1618"/>
    <mergeCell ref="I1615:I1618"/>
    <mergeCell ref="K1615:K1618"/>
    <mergeCell ref="M1615:M1618"/>
    <mergeCell ref="O1615:O1618"/>
    <mergeCell ref="Q1615:Q1618"/>
    <mergeCell ref="S1615:S1618"/>
    <mergeCell ref="G1611:G1614"/>
    <mergeCell ref="I1611:I1614"/>
    <mergeCell ref="K1611:K1614"/>
    <mergeCell ref="M1611:M1614"/>
    <mergeCell ref="O1611:O1614"/>
    <mergeCell ref="Q1611:Q1614"/>
    <mergeCell ref="S1603:S1606"/>
    <mergeCell ref="G1607:G1610"/>
    <mergeCell ref="I1607:I1610"/>
    <mergeCell ref="K1607:K1610"/>
    <mergeCell ref="M1607:M1610"/>
    <mergeCell ref="O1607:O1610"/>
    <mergeCell ref="Q1607:Q1610"/>
    <mergeCell ref="S1607:S1610"/>
    <mergeCell ref="G1603:G1606"/>
    <mergeCell ref="I1603:I1606"/>
    <mergeCell ref="K1603:K1606"/>
    <mergeCell ref="M1603:M1606"/>
    <mergeCell ref="O1603:O1606"/>
    <mergeCell ref="Q1603:Q1606"/>
    <mergeCell ref="S1595:S1598"/>
    <mergeCell ref="G1599:G1602"/>
    <mergeCell ref="I1599:I1602"/>
    <mergeCell ref="K1599:K1602"/>
    <mergeCell ref="M1599:M1602"/>
    <mergeCell ref="O1599:O1602"/>
    <mergeCell ref="Q1599:Q1602"/>
    <mergeCell ref="S1599:S1602"/>
    <mergeCell ref="G1595:G1598"/>
    <mergeCell ref="I1595:I1598"/>
    <mergeCell ref="K1595:K1598"/>
    <mergeCell ref="M1595:M1598"/>
    <mergeCell ref="O1595:O1598"/>
    <mergeCell ref="Q1595:Q1598"/>
    <mergeCell ref="S1587:S1590"/>
    <mergeCell ref="G1591:G1594"/>
    <mergeCell ref="I1591:I1594"/>
    <mergeCell ref="K1591:K1594"/>
    <mergeCell ref="M1591:M1594"/>
    <mergeCell ref="O1591:O1594"/>
    <mergeCell ref="Q1591:Q1594"/>
    <mergeCell ref="S1591:S1594"/>
    <mergeCell ref="G1587:G1590"/>
    <mergeCell ref="I1587:I1590"/>
    <mergeCell ref="K1587:K1590"/>
    <mergeCell ref="M1587:M1590"/>
    <mergeCell ref="O1587:O1590"/>
    <mergeCell ref="Q1587:Q1590"/>
    <mergeCell ref="S1579:S1582"/>
    <mergeCell ref="G1583:G1586"/>
    <mergeCell ref="I1583:I1586"/>
    <mergeCell ref="K1583:K1586"/>
    <mergeCell ref="M1583:M1586"/>
    <mergeCell ref="O1583:O1586"/>
    <mergeCell ref="Q1583:Q1586"/>
    <mergeCell ref="S1583:S1586"/>
    <mergeCell ref="G1579:G1582"/>
    <mergeCell ref="I1579:I1582"/>
    <mergeCell ref="K1579:K1582"/>
    <mergeCell ref="M1579:M1582"/>
    <mergeCell ref="O1579:O1582"/>
    <mergeCell ref="Q1579:Q1582"/>
    <mergeCell ref="S1571:S1574"/>
    <mergeCell ref="G1575:G1578"/>
    <mergeCell ref="I1575:I1578"/>
    <mergeCell ref="K1575:K1578"/>
    <mergeCell ref="M1575:M1578"/>
    <mergeCell ref="O1575:O1578"/>
    <mergeCell ref="Q1575:Q1578"/>
    <mergeCell ref="S1575:S1578"/>
    <mergeCell ref="G1571:G1574"/>
    <mergeCell ref="I1571:I1574"/>
    <mergeCell ref="K1571:K1574"/>
    <mergeCell ref="M1571:M1574"/>
    <mergeCell ref="O1571:O1574"/>
    <mergeCell ref="Q1571:Q1574"/>
    <mergeCell ref="S1563:S1566"/>
    <mergeCell ref="G1567:G1570"/>
    <mergeCell ref="I1567:I1570"/>
    <mergeCell ref="K1567:K1570"/>
    <mergeCell ref="M1567:M1570"/>
    <mergeCell ref="O1567:O1570"/>
    <mergeCell ref="Q1567:Q1570"/>
    <mergeCell ref="S1567:S1570"/>
    <mergeCell ref="G1563:G1566"/>
    <mergeCell ref="I1563:I1566"/>
    <mergeCell ref="K1563:K1566"/>
    <mergeCell ref="M1563:M1566"/>
    <mergeCell ref="O1563:O1566"/>
    <mergeCell ref="Q1563:Q1566"/>
    <mergeCell ref="S1555:S1558"/>
    <mergeCell ref="G1559:G1562"/>
    <mergeCell ref="I1559:I1562"/>
    <mergeCell ref="K1559:K1562"/>
    <mergeCell ref="M1559:M1562"/>
    <mergeCell ref="O1559:O1562"/>
    <mergeCell ref="Q1559:Q1562"/>
    <mergeCell ref="S1559:S1562"/>
    <mergeCell ref="G1555:G1558"/>
    <mergeCell ref="I1555:I1558"/>
    <mergeCell ref="K1555:K1558"/>
    <mergeCell ref="M1555:M1558"/>
    <mergeCell ref="O1555:O1558"/>
    <mergeCell ref="Q1555:Q1558"/>
    <mergeCell ref="S1547:S1550"/>
    <mergeCell ref="G1551:G1554"/>
    <mergeCell ref="I1551:I1554"/>
    <mergeCell ref="K1551:K1554"/>
    <mergeCell ref="M1551:M1554"/>
    <mergeCell ref="O1551:O1554"/>
    <mergeCell ref="Q1551:Q1554"/>
    <mergeCell ref="S1551:S1554"/>
    <mergeCell ref="G1547:G1550"/>
    <mergeCell ref="I1547:I1550"/>
    <mergeCell ref="K1547:K1550"/>
    <mergeCell ref="M1547:M1550"/>
    <mergeCell ref="O1547:O1550"/>
    <mergeCell ref="Q1547:Q1550"/>
    <mergeCell ref="S1539:S1542"/>
    <mergeCell ref="G1543:G1546"/>
    <mergeCell ref="I1543:I1546"/>
    <mergeCell ref="K1543:K1546"/>
    <mergeCell ref="M1543:M1546"/>
    <mergeCell ref="O1543:O1546"/>
    <mergeCell ref="Q1543:Q1546"/>
    <mergeCell ref="S1543:S1546"/>
    <mergeCell ref="G1539:G1542"/>
    <mergeCell ref="I1539:I1542"/>
    <mergeCell ref="K1539:K1542"/>
    <mergeCell ref="M1539:M1542"/>
    <mergeCell ref="O1539:O1542"/>
    <mergeCell ref="Q1539:Q1542"/>
    <mergeCell ref="S1531:S1534"/>
    <mergeCell ref="G1535:G1538"/>
    <mergeCell ref="I1535:I1538"/>
    <mergeCell ref="K1535:K1538"/>
    <mergeCell ref="M1535:M1538"/>
    <mergeCell ref="O1535:O1538"/>
    <mergeCell ref="Q1535:Q1538"/>
    <mergeCell ref="S1535:S1538"/>
    <mergeCell ref="G1531:G1534"/>
    <mergeCell ref="I1531:I1534"/>
    <mergeCell ref="K1531:K1534"/>
    <mergeCell ref="M1531:M1534"/>
    <mergeCell ref="O1531:O1534"/>
    <mergeCell ref="Q1531:Q1534"/>
    <mergeCell ref="S1523:S1526"/>
    <mergeCell ref="G1527:G1530"/>
    <mergeCell ref="I1527:I1530"/>
    <mergeCell ref="K1527:K1530"/>
    <mergeCell ref="M1527:M1530"/>
    <mergeCell ref="O1527:O1530"/>
    <mergeCell ref="Q1527:Q1530"/>
    <mergeCell ref="S1527:S1530"/>
    <mergeCell ref="G1523:G1526"/>
    <mergeCell ref="I1523:I1526"/>
    <mergeCell ref="K1523:K1526"/>
    <mergeCell ref="M1523:M1526"/>
    <mergeCell ref="O1523:O1526"/>
    <mergeCell ref="Q1523:Q1526"/>
    <mergeCell ref="S1515:S1518"/>
    <mergeCell ref="G1519:G1522"/>
    <mergeCell ref="I1519:I1522"/>
    <mergeCell ref="K1519:K1522"/>
    <mergeCell ref="M1519:M1522"/>
    <mergeCell ref="O1519:O1522"/>
    <mergeCell ref="Q1519:Q1522"/>
    <mergeCell ref="S1519:S1522"/>
    <mergeCell ref="G1515:G1518"/>
    <mergeCell ref="I1515:I1518"/>
    <mergeCell ref="K1515:K1518"/>
    <mergeCell ref="M1515:M1518"/>
    <mergeCell ref="O1515:O1518"/>
    <mergeCell ref="Q1515:Q1518"/>
    <mergeCell ref="S1507:S1510"/>
    <mergeCell ref="G1511:G1514"/>
    <mergeCell ref="I1511:I1514"/>
    <mergeCell ref="K1511:K1514"/>
    <mergeCell ref="M1511:M1514"/>
    <mergeCell ref="O1511:O1514"/>
    <mergeCell ref="Q1511:Q1514"/>
    <mergeCell ref="S1511:S1514"/>
    <mergeCell ref="G1507:G1510"/>
    <mergeCell ref="I1507:I1510"/>
    <mergeCell ref="K1507:K1510"/>
    <mergeCell ref="M1507:M1510"/>
    <mergeCell ref="O1507:O1510"/>
    <mergeCell ref="Q1507:Q1510"/>
    <mergeCell ref="S1499:S1502"/>
    <mergeCell ref="G1503:G1506"/>
    <mergeCell ref="I1503:I1506"/>
    <mergeCell ref="K1503:K1506"/>
    <mergeCell ref="M1503:M1506"/>
    <mergeCell ref="O1503:O1506"/>
    <mergeCell ref="Q1503:Q1506"/>
    <mergeCell ref="S1503:S1506"/>
    <mergeCell ref="G1499:G1502"/>
    <mergeCell ref="I1499:I1502"/>
    <mergeCell ref="K1499:K1502"/>
    <mergeCell ref="M1499:M1502"/>
    <mergeCell ref="O1499:O1502"/>
    <mergeCell ref="Q1499:Q1502"/>
    <mergeCell ref="S1491:S1494"/>
    <mergeCell ref="G1495:G1498"/>
    <mergeCell ref="I1495:I1498"/>
    <mergeCell ref="K1495:K1498"/>
    <mergeCell ref="M1495:M1498"/>
    <mergeCell ref="O1495:O1498"/>
    <mergeCell ref="Q1495:Q1498"/>
    <mergeCell ref="S1495:S1498"/>
    <mergeCell ref="G1491:G1494"/>
    <mergeCell ref="I1491:I1494"/>
    <mergeCell ref="K1491:K1494"/>
    <mergeCell ref="M1491:M1494"/>
    <mergeCell ref="O1491:O1494"/>
    <mergeCell ref="Q1491:Q1494"/>
    <mergeCell ref="S1483:S1486"/>
    <mergeCell ref="G1487:G1490"/>
    <mergeCell ref="I1487:I1490"/>
    <mergeCell ref="K1487:K1490"/>
    <mergeCell ref="M1487:M1490"/>
    <mergeCell ref="O1487:O1490"/>
    <mergeCell ref="Q1487:Q1490"/>
    <mergeCell ref="S1487:S1490"/>
    <mergeCell ref="G1483:G1486"/>
    <mergeCell ref="I1483:I1486"/>
    <mergeCell ref="K1483:K1486"/>
    <mergeCell ref="M1483:M1486"/>
    <mergeCell ref="O1483:O1486"/>
    <mergeCell ref="Q1483:Q1486"/>
    <mergeCell ref="S1475:S1478"/>
    <mergeCell ref="G1479:G1482"/>
    <mergeCell ref="I1479:I1482"/>
    <mergeCell ref="K1479:K1482"/>
    <mergeCell ref="M1479:M1482"/>
    <mergeCell ref="O1479:O1482"/>
    <mergeCell ref="Q1479:Q1482"/>
    <mergeCell ref="S1479:S1482"/>
    <mergeCell ref="G1475:G1478"/>
    <mergeCell ref="I1475:I1478"/>
    <mergeCell ref="K1475:K1478"/>
    <mergeCell ref="M1475:M1478"/>
    <mergeCell ref="O1475:O1478"/>
    <mergeCell ref="Q1475:Q1478"/>
    <mergeCell ref="S1467:S1470"/>
    <mergeCell ref="G1471:G1474"/>
    <mergeCell ref="I1471:I1474"/>
    <mergeCell ref="K1471:K1474"/>
    <mergeCell ref="M1471:M1474"/>
    <mergeCell ref="O1471:O1474"/>
    <mergeCell ref="Q1471:Q1474"/>
    <mergeCell ref="S1471:S1474"/>
    <mergeCell ref="G1467:G1470"/>
    <mergeCell ref="I1467:I1470"/>
    <mergeCell ref="K1467:K1470"/>
    <mergeCell ref="M1467:M1470"/>
    <mergeCell ref="O1467:O1470"/>
    <mergeCell ref="Q1467:Q1470"/>
    <mergeCell ref="S1459:S1462"/>
    <mergeCell ref="G1463:G1466"/>
    <mergeCell ref="I1463:I1466"/>
    <mergeCell ref="K1463:K1466"/>
    <mergeCell ref="M1463:M1466"/>
    <mergeCell ref="O1463:O1466"/>
    <mergeCell ref="Q1463:Q1466"/>
    <mergeCell ref="S1463:S1466"/>
    <mergeCell ref="G1459:G1462"/>
    <mergeCell ref="I1459:I1462"/>
    <mergeCell ref="K1459:K1462"/>
    <mergeCell ref="M1459:M1462"/>
    <mergeCell ref="O1459:O1462"/>
    <mergeCell ref="Q1459:Q1462"/>
    <mergeCell ref="S1451:S1454"/>
    <mergeCell ref="G1455:G1458"/>
    <mergeCell ref="I1455:I1458"/>
    <mergeCell ref="K1455:K1458"/>
    <mergeCell ref="M1455:M1458"/>
    <mergeCell ref="O1455:O1458"/>
    <mergeCell ref="Q1455:Q1458"/>
    <mergeCell ref="S1455:S1458"/>
    <mergeCell ref="G1451:G1454"/>
    <mergeCell ref="I1451:I1454"/>
    <mergeCell ref="K1451:K1454"/>
    <mergeCell ref="M1451:M1454"/>
    <mergeCell ref="O1451:O1454"/>
    <mergeCell ref="Q1451:Q1454"/>
    <mergeCell ref="S1443:S1446"/>
    <mergeCell ref="G1447:G1450"/>
    <mergeCell ref="I1447:I1450"/>
    <mergeCell ref="K1447:K1450"/>
    <mergeCell ref="M1447:M1450"/>
    <mergeCell ref="O1447:O1450"/>
    <mergeCell ref="Q1447:Q1450"/>
    <mergeCell ref="S1447:S1450"/>
    <mergeCell ref="G1443:G1446"/>
    <mergeCell ref="I1443:I1446"/>
    <mergeCell ref="K1443:K1446"/>
    <mergeCell ref="M1443:M1446"/>
    <mergeCell ref="O1443:O1446"/>
    <mergeCell ref="Q1443:Q1446"/>
    <mergeCell ref="S1435:S1438"/>
    <mergeCell ref="G1439:G1442"/>
    <mergeCell ref="I1439:I1442"/>
    <mergeCell ref="K1439:K1442"/>
    <mergeCell ref="M1439:M1442"/>
    <mergeCell ref="O1439:O1442"/>
    <mergeCell ref="Q1439:Q1442"/>
    <mergeCell ref="S1439:S1442"/>
    <mergeCell ref="G1435:G1438"/>
    <mergeCell ref="I1435:I1438"/>
    <mergeCell ref="K1435:K1438"/>
    <mergeCell ref="M1435:M1438"/>
    <mergeCell ref="O1435:O1438"/>
    <mergeCell ref="Q1435:Q1438"/>
    <mergeCell ref="S1427:S1430"/>
    <mergeCell ref="G1431:G1434"/>
    <mergeCell ref="I1431:I1434"/>
    <mergeCell ref="K1431:K1434"/>
    <mergeCell ref="M1431:M1434"/>
    <mergeCell ref="O1431:O1434"/>
    <mergeCell ref="Q1431:Q1434"/>
    <mergeCell ref="S1431:S1434"/>
    <mergeCell ref="G1427:G1430"/>
    <mergeCell ref="I1427:I1430"/>
    <mergeCell ref="K1427:K1430"/>
    <mergeCell ref="M1427:M1430"/>
    <mergeCell ref="O1427:O1430"/>
    <mergeCell ref="Q1427:Q1430"/>
    <mergeCell ref="S1419:S1422"/>
    <mergeCell ref="G1423:G1426"/>
    <mergeCell ref="I1423:I1426"/>
    <mergeCell ref="K1423:K1426"/>
    <mergeCell ref="M1423:M1426"/>
    <mergeCell ref="O1423:O1426"/>
    <mergeCell ref="Q1423:Q1426"/>
    <mergeCell ref="S1423:S1426"/>
    <mergeCell ref="G1419:G1422"/>
    <mergeCell ref="I1419:I1422"/>
    <mergeCell ref="K1419:K1422"/>
    <mergeCell ref="M1419:M1422"/>
    <mergeCell ref="O1419:O1422"/>
    <mergeCell ref="Q1419:Q1422"/>
    <mergeCell ref="S1411:S1414"/>
    <mergeCell ref="G1415:G1418"/>
    <mergeCell ref="I1415:I1418"/>
    <mergeCell ref="K1415:K1418"/>
    <mergeCell ref="M1415:M1418"/>
    <mergeCell ref="O1415:O1418"/>
    <mergeCell ref="Q1415:Q1418"/>
    <mergeCell ref="S1415:S1418"/>
    <mergeCell ref="G1411:G1414"/>
    <mergeCell ref="I1411:I1414"/>
    <mergeCell ref="K1411:K1414"/>
    <mergeCell ref="M1411:M1414"/>
    <mergeCell ref="O1411:O1414"/>
    <mergeCell ref="Q1411:Q1414"/>
    <mergeCell ref="S1403:S1406"/>
    <mergeCell ref="G1407:G1410"/>
    <mergeCell ref="I1407:I1410"/>
    <mergeCell ref="K1407:K1410"/>
    <mergeCell ref="M1407:M1410"/>
    <mergeCell ref="O1407:O1410"/>
    <mergeCell ref="Q1407:Q1410"/>
    <mergeCell ref="S1407:S1410"/>
    <mergeCell ref="G1403:G1406"/>
    <mergeCell ref="I1403:I1406"/>
    <mergeCell ref="K1403:K1406"/>
    <mergeCell ref="M1403:M1406"/>
    <mergeCell ref="O1403:O1406"/>
    <mergeCell ref="Q1403:Q1406"/>
    <mergeCell ref="S1395:S1398"/>
    <mergeCell ref="G1399:G1402"/>
    <mergeCell ref="I1399:I1402"/>
    <mergeCell ref="K1399:K1402"/>
    <mergeCell ref="M1399:M1402"/>
    <mergeCell ref="O1399:O1402"/>
    <mergeCell ref="Q1399:Q1402"/>
    <mergeCell ref="S1399:S1402"/>
    <mergeCell ref="G1395:G1398"/>
    <mergeCell ref="I1395:I1398"/>
    <mergeCell ref="K1395:K1398"/>
    <mergeCell ref="M1395:M1398"/>
    <mergeCell ref="O1395:O1398"/>
    <mergeCell ref="Q1395:Q1398"/>
    <mergeCell ref="S1387:S1390"/>
    <mergeCell ref="G1391:G1394"/>
    <mergeCell ref="I1391:I1394"/>
    <mergeCell ref="K1391:K1394"/>
    <mergeCell ref="M1391:M1394"/>
    <mergeCell ref="O1391:O1394"/>
    <mergeCell ref="Q1391:Q1394"/>
    <mergeCell ref="S1391:S1394"/>
    <mergeCell ref="G1387:G1390"/>
    <mergeCell ref="I1387:I1390"/>
    <mergeCell ref="K1387:K1390"/>
    <mergeCell ref="M1387:M1390"/>
    <mergeCell ref="O1387:O1390"/>
    <mergeCell ref="Q1387:Q1390"/>
    <mergeCell ref="S1379:S1382"/>
    <mergeCell ref="G1383:G1386"/>
    <mergeCell ref="I1383:I1386"/>
    <mergeCell ref="K1383:K1386"/>
    <mergeCell ref="M1383:M1386"/>
    <mergeCell ref="O1383:O1386"/>
    <mergeCell ref="Q1383:Q1386"/>
    <mergeCell ref="S1383:S1386"/>
    <mergeCell ref="G1379:G1382"/>
    <mergeCell ref="I1379:I1382"/>
    <mergeCell ref="K1379:K1382"/>
    <mergeCell ref="M1379:M1382"/>
    <mergeCell ref="O1379:O1382"/>
    <mergeCell ref="Q1379:Q1382"/>
    <mergeCell ref="S1371:S1374"/>
    <mergeCell ref="G1375:G1378"/>
    <mergeCell ref="I1375:I1378"/>
    <mergeCell ref="K1375:K1378"/>
    <mergeCell ref="M1375:M1378"/>
    <mergeCell ref="O1375:O1378"/>
    <mergeCell ref="Q1375:Q1378"/>
    <mergeCell ref="S1375:S1378"/>
    <mergeCell ref="G1371:G1374"/>
    <mergeCell ref="I1371:I1374"/>
    <mergeCell ref="K1371:K1374"/>
    <mergeCell ref="M1371:M1374"/>
    <mergeCell ref="O1371:O1374"/>
    <mergeCell ref="Q1371:Q1374"/>
    <mergeCell ref="S1363:S1366"/>
    <mergeCell ref="G1367:G1370"/>
    <mergeCell ref="I1367:I1370"/>
    <mergeCell ref="K1367:K1370"/>
    <mergeCell ref="M1367:M1370"/>
    <mergeCell ref="O1367:O1370"/>
    <mergeCell ref="Q1367:Q1370"/>
    <mergeCell ref="S1367:S1370"/>
    <mergeCell ref="G1363:G1366"/>
    <mergeCell ref="I1363:I1366"/>
    <mergeCell ref="K1363:K1366"/>
    <mergeCell ref="M1363:M1366"/>
    <mergeCell ref="O1363:O1366"/>
    <mergeCell ref="Q1363:Q1366"/>
    <mergeCell ref="S1355:S1358"/>
    <mergeCell ref="G1359:G1362"/>
    <mergeCell ref="I1359:I1362"/>
    <mergeCell ref="K1359:K1362"/>
    <mergeCell ref="M1359:M1362"/>
    <mergeCell ref="O1359:O1362"/>
    <mergeCell ref="Q1359:Q1362"/>
    <mergeCell ref="S1359:S1362"/>
    <mergeCell ref="G1355:G1358"/>
    <mergeCell ref="I1355:I1358"/>
    <mergeCell ref="K1355:K1358"/>
    <mergeCell ref="M1355:M1358"/>
    <mergeCell ref="O1355:O1358"/>
    <mergeCell ref="Q1355:Q1358"/>
    <mergeCell ref="S1347:S1350"/>
    <mergeCell ref="G1351:G1354"/>
    <mergeCell ref="I1351:I1354"/>
    <mergeCell ref="K1351:K1354"/>
    <mergeCell ref="M1351:M1354"/>
    <mergeCell ref="O1351:O1354"/>
    <mergeCell ref="Q1351:Q1354"/>
    <mergeCell ref="S1351:S1354"/>
    <mergeCell ref="G1347:G1350"/>
    <mergeCell ref="I1347:I1350"/>
    <mergeCell ref="K1347:K1350"/>
    <mergeCell ref="M1347:M1350"/>
    <mergeCell ref="O1347:O1350"/>
    <mergeCell ref="Q1347:Q1350"/>
    <mergeCell ref="S1339:S1342"/>
    <mergeCell ref="G1343:G1346"/>
    <mergeCell ref="I1343:I1346"/>
    <mergeCell ref="K1343:K1346"/>
    <mergeCell ref="M1343:M1346"/>
    <mergeCell ref="O1343:O1346"/>
    <mergeCell ref="Q1343:Q1346"/>
    <mergeCell ref="S1343:S1346"/>
    <mergeCell ref="G1339:G1342"/>
    <mergeCell ref="I1339:I1342"/>
    <mergeCell ref="K1339:K1342"/>
    <mergeCell ref="M1339:M1342"/>
    <mergeCell ref="O1339:O1342"/>
    <mergeCell ref="Q1339:Q1342"/>
    <mergeCell ref="S1331:S1334"/>
    <mergeCell ref="G1335:G1338"/>
    <mergeCell ref="I1335:I1338"/>
    <mergeCell ref="K1335:K1338"/>
    <mergeCell ref="M1335:M1338"/>
    <mergeCell ref="O1335:O1338"/>
    <mergeCell ref="Q1335:Q1338"/>
    <mergeCell ref="S1335:S1338"/>
    <mergeCell ref="G1331:G1334"/>
    <mergeCell ref="I1331:I1334"/>
    <mergeCell ref="K1331:K1334"/>
    <mergeCell ref="M1331:M1334"/>
    <mergeCell ref="O1331:O1334"/>
    <mergeCell ref="Q1331:Q1334"/>
    <mergeCell ref="S1323:S1326"/>
    <mergeCell ref="G1327:G1330"/>
    <mergeCell ref="I1327:I1330"/>
    <mergeCell ref="K1327:K1330"/>
    <mergeCell ref="M1327:M1330"/>
    <mergeCell ref="O1327:O1330"/>
    <mergeCell ref="Q1327:Q1330"/>
    <mergeCell ref="S1327:S1330"/>
    <mergeCell ref="G1323:G1326"/>
    <mergeCell ref="I1323:I1326"/>
    <mergeCell ref="K1323:K1326"/>
    <mergeCell ref="M1323:M1326"/>
    <mergeCell ref="O1323:O1326"/>
    <mergeCell ref="Q1323:Q1326"/>
    <mergeCell ref="S1315:S1318"/>
    <mergeCell ref="G1319:G1322"/>
    <mergeCell ref="I1319:I1322"/>
    <mergeCell ref="K1319:K1322"/>
    <mergeCell ref="M1319:M1322"/>
    <mergeCell ref="O1319:O1322"/>
    <mergeCell ref="Q1319:Q1322"/>
    <mergeCell ref="S1319:S1322"/>
    <mergeCell ref="G1315:G1318"/>
    <mergeCell ref="I1315:I1318"/>
    <mergeCell ref="K1315:K1318"/>
    <mergeCell ref="M1315:M1318"/>
    <mergeCell ref="O1315:O1318"/>
    <mergeCell ref="Q1315:Q1318"/>
    <mergeCell ref="S1307:S1310"/>
    <mergeCell ref="G1311:G1314"/>
    <mergeCell ref="I1311:I1314"/>
    <mergeCell ref="K1311:K1314"/>
    <mergeCell ref="M1311:M1314"/>
    <mergeCell ref="O1311:O1314"/>
    <mergeCell ref="Q1311:Q1314"/>
    <mergeCell ref="S1311:S1314"/>
    <mergeCell ref="G1307:G1310"/>
    <mergeCell ref="I1307:I1310"/>
    <mergeCell ref="K1307:K1310"/>
    <mergeCell ref="M1307:M1310"/>
    <mergeCell ref="O1307:O1310"/>
    <mergeCell ref="Q1307:Q1310"/>
    <mergeCell ref="S1299:S1302"/>
    <mergeCell ref="G1303:G1306"/>
    <mergeCell ref="I1303:I1306"/>
    <mergeCell ref="K1303:K1306"/>
    <mergeCell ref="M1303:M1306"/>
    <mergeCell ref="O1303:O1306"/>
    <mergeCell ref="Q1303:Q1306"/>
    <mergeCell ref="S1303:S1306"/>
    <mergeCell ref="G1299:G1302"/>
    <mergeCell ref="I1299:I1302"/>
    <mergeCell ref="K1299:K1302"/>
    <mergeCell ref="M1299:M1302"/>
    <mergeCell ref="O1299:O1302"/>
    <mergeCell ref="Q1299:Q1302"/>
    <mergeCell ref="S1291:S1294"/>
    <mergeCell ref="G1295:G1298"/>
    <mergeCell ref="I1295:I1298"/>
    <mergeCell ref="K1295:K1298"/>
    <mergeCell ref="M1295:M1298"/>
    <mergeCell ref="O1295:O1298"/>
    <mergeCell ref="Q1295:Q1298"/>
    <mergeCell ref="S1295:S1298"/>
    <mergeCell ref="G1291:G1294"/>
    <mergeCell ref="I1291:I1294"/>
    <mergeCell ref="K1291:K1294"/>
    <mergeCell ref="M1291:M1294"/>
    <mergeCell ref="O1291:O1294"/>
    <mergeCell ref="Q1291:Q1294"/>
    <mergeCell ref="S1283:S1286"/>
    <mergeCell ref="G1287:G1290"/>
    <mergeCell ref="I1287:I1290"/>
    <mergeCell ref="K1287:K1290"/>
    <mergeCell ref="M1287:M1290"/>
    <mergeCell ref="O1287:O1290"/>
    <mergeCell ref="Q1287:Q1290"/>
    <mergeCell ref="S1287:S1290"/>
    <mergeCell ref="G1283:G1286"/>
    <mergeCell ref="I1283:I1286"/>
    <mergeCell ref="K1283:K1286"/>
    <mergeCell ref="M1283:M1286"/>
    <mergeCell ref="O1283:O1286"/>
    <mergeCell ref="Q1283:Q1286"/>
    <mergeCell ref="S1275:S1278"/>
    <mergeCell ref="G1279:G1282"/>
    <mergeCell ref="I1279:I1282"/>
    <mergeCell ref="K1279:K1282"/>
    <mergeCell ref="M1279:M1282"/>
    <mergeCell ref="O1279:O1282"/>
    <mergeCell ref="Q1279:Q1282"/>
    <mergeCell ref="S1279:S1282"/>
    <mergeCell ref="G1275:G1278"/>
    <mergeCell ref="I1275:I1278"/>
    <mergeCell ref="K1275:K1278"/>
    <mergeCell ref="M1275:M1278"/>
    <mergeCell ref="O1275:O1278"/>
    <mergeCell ref="Q1275:Q1278"/>
    <mergeCell ref="S1267:S1270"/>
    <mergeCell ref="G1271:G1274"/>
    <mergeCell ref="I1271:I1274"/>
    <mergeCell ref="K1271:K1274"/>
    <mergeCell ref="M1271:M1274"/>
    <mergeCell ref="O1271:O1274"/>
    <mergeCell ref="Q1271:Q1274"/>
    <mergeCell ref="S1271:S1274"/>
    <mergeCell ref="G1267:G1270"/>
    <mergeCell ref="I1267:I1270"/>
    <mergeCell ref="K1267:K1270"/>
    <mergeCell ref="M1267:M1270"/>
    <mergeCell ref="O1267:O1270"/>
    <mergeCell ref="Q1267:Q1270"/>
    <mergeCell ref="S1259:S1262"/>
    <mergeCell ref="G1263:G1266"/>
    <mergeCell ref="I1263:I1266"/>
    <mergeCell ref="K1263:K1266"/>
    <mergeCell ref="M1263:M1266"/>
    <mergeCell ref="O1263:O1266"/>
    <mergeCell ref="Q1263:Q1266"/>
    <mergeCell ref="S1263:S1266"/>
    <mergeCell ref="G1259:G1262"/>
    <mergeCell ref="I1259:I1262"/>
    <mergeCell ref="K1259:K1262"/>
    <mergeCell ref="M1259:M1262"/>
    <mergeCell ref="O1259:O1262"/>
    <mergeCell ref="Q1259:Q1262"/>
    <mergeCell ref="S1251:S1254"/>
    <mergeCell ref="G1255:G1258"/>
    <mergeCell ref="I1255:I1258"/>
    <mergeCell ref="K1255:K1258"/>
    <mergeCell ref="M1255:M1258"/>
    <mergeCell ref="O1255:O1258"/>
    <mergeCell ref="Q1255:Q1258"/>
    <mergeCell ref="S1255:S1258"/>
    <mergeCell ref="G1251:G1254"/>
    <mergeCell ref="I1251:I1254"/>
    <mergeCell ref="K1251:K1254"/>
    <mergeCell ref="M1251:M1254"/>
    <mergeCell ref="O1251:O1254"/>
    <mergeCell ref="Q1251:Q1254"/>
    <mergeCell ref="S1243:S1246"/>
    <mergeCell ref="G1247:G1250"/>
    <mergeCell ref="I1247:I1250"/>
    <mergeCell ref="K1247:K1250"/>
    <mergeCell ref="M1247:M1250"/>
    <mergeCell ref="O1247:O1250"/>
    <mergeCell ref="Q1247:Q1250"/>
    <mergeCell ref="S1247:S1250"/>
    <mergeCell ref="G1243:G1246"/>
    <mergeCell ref="I1243:I1246"/>
    <mergeCell ref="K1243:K1246"/>
    <mergeCell ref="M1243:M1246"/>
    <mergeCell ref="O1243:O1246"/>
    <mergeCell ref="Q1243:Q1246"/>
    <mergeCell ref="S1235:S1238"/>
    <mergeCell ref="G1239:G1242"/>
    <mergeCell ref="I1239:I1242"/>
    <mergeCell ref="K1239:K1242"/>
    <mergeCell ref="M1239:M1242"/>
    <mergeCell ref="O1239:O1242"/>
    <mergeCell ref="Q1239:Q1242"/>
    <mergeCell ref="S1239:S1242"/>
    <mergeCell ref="G1235:G1238"/>
    <mergeCell ref="I1235:I1238"/>
    <mergeCell ref="K1235:K1238"/>
    <mergeCell ref="M1235:M1238"/>
    <mergeCell ref="O1235:O1238"/>
    <mergeCell ref="Q1235:Q1238"/>
    <mergeCell ref="S1227:S1230"/>
    <mergeCell ref="G1231:G1234"/>
    <mergeCell ref="I1231:I1234"/>
    <mergeCell ref="K1231:K1234"/>
    <mergeCell ref="M1231:M1234"/>
    <mergeCell ref="O1231:O1234"/>
    <mergeCell ref="Q1231:Q1234"/>
    <mergeCell ref="S1231:S1234"/>
    <mergeCell ref="G1227:G1230"/>
    <mergeCell ref="I1227:I1230"/>
    <mergeCell ref="K1227:K1230"/>
    <mergeCell ref="M1227:M1230"/>
    <mergeCell ref="O1227:O1230"/>
    <mergeCell ref="Q1227:Q1230"/>
    <mergeCell ref="S1219:S1222"/>
    <mergeCell ref="G1223:G1226"/>
    <mergeCell ref="I1223:I1226"/>
    <mergeCell ref="K1223:K1226"/>
    <mergeCell ref="M1223:M1226"/>
    <mergeCell ref="O1223:O1226"/>
    <mergeCell ref="Q1223:Q1226"/>
    <mergeCell ref="S1223:S1226"/>
    <mergeCell ref="G1219:G1222"/>
    <mergeCell ref="I1219:I1222"/>
    <mergeCell ref="K1219:K1222"/>
    <mergeCell ref="M1219:M1222"/>
    <mergeCell ref="O1219:O1222"/>
    <mergeCell ref="Q1219:Q1222"/>
    <mergeCell ref="S1211:S1214"/>
    <mergeCell ref="G1215:G1218"/>
    <mergeCell ref="I1215:I1218"/>
    <mergeCell ref="K1215:K1218"/>
    <mergeCell ref="M1215:M1218"/>
    <mergeCell ref="O1215:O1218"/>
    <mergeCell ref="Q1215:Q1218"/>
    <mergeCell ref="S1215:S1218"/>
    <mergeCell ref="G1211:G1214"/>
    <mergeCell ref="I1211:I1214"/>
    <mergeCell ref="K1211:K1214"/>
    <mergeCell ref="M1211:M1214"/>
    <mergeCell ref="O1211:O1214"/>
    <mergeCell ref="Q1211:Q1214"/>
    <mergeCell ref="S1203:S1206"/>
    <mergeCell ref="G1207:G1210"/>
    <mergeCell ref="I1207:I1210"/>
    <mergeCell ref="K1207:K1210"/>
    <mergeCell ref="M1207:M1210"/>
    <mergeCell ref="O1207:O1210"/>
    <mergeCell ref="Q1207:Q1210"/>
    <mergeCell ref="S1207:S1210"/>
    <mergeCell ref="G1203:G1206"/>
    <mergeCell ref="I1203:I1206"/>
    <mergeCell ref="K1203:K1206"/>
    <mergeCell ref="M1203:M1206"/>
    <mergeCell ref="O1203:O1206"/>
    <mergeCell ref="Q1203:Q1206"/>
    <mergeCell ref="S1195:S1198"/>
    <mergeCell ref="G1199:G1202"/>
    <mergeCell ref="I1199:I1202"/>
    <mergeCell ref="K1199:K1202"/>
    <mergeCell ref="M1199:M1202"/>
    <mergeCell ref="O1199:O1202"/>
    <mergeCell ref="Q1199:Q1202"/>
    <mergeCell ref="S1199:S1202"/>
    <mergeCell ref="G1195:G1198"/>
    <mergeCell ref="I1195:I1198"/>
    <mergeCell ref="K1195:K1198"/>
    <mergeCell ref="M1195:M1198"/>
    <mergeCell ref="O1195:O1198"/>
    <mergeCell ref="Q1195:Q1198"/>
    <mergeCell ref="S1187:S1190"/>
    <mergeCell ref="G1191:G1194"/>
    <mergeCell ref="I1191:I1194"/>
    <mergeCell ref="K1191:K1194"/>
    <mergeCell ref="M1191:M1194"/>
    <mergeCell ref="O1191:O1194"/>
    <mergeCell ref="Q1191:Q1194"/>
    <mergeCell ref="S1191:S1194"/>
    <mergeCell ref="G1187:G1190"/>
    <mergeCell ref="I1187:I1190"/>
    <mergeCell ref="K1187:K1190"/>
    <mergeCell ref="M1187:M1190"/>
    <mergeCell ref="O1187:O1190"/>
    <mergeCell ref="Q1187:Q1190"/>
    <mergeCell ref="S1179:S1182"/>
    <mergeCell ref="G1183:G1186"/>
    <mergeCell ref="I1183:I1186"/>
    <mergeCell ref="K1183:K1186"/>
    <mergeCell ref="M1183:M1186"/>
    <mergeCell ref="O1183:O1186"/>
    <mergeCell ref="Q1183:Q1186"/>
    <mergeCell ref="S1183:S1186"/>
    <mergeCell ref="G1179:G1182"/>
    <mergeCell ref="I1179:I1182"/>
    <mergeCell ref="K1179:K1182"/>
    <mergeCell ref="M1179:M1182"/>
    <mergeCell ref="O1179:O1182"/>
    <mergeCell ref="Q1179:Q1182"/>
    <mergeCell ref="S1171:S1174"/>
    <mergeCell ref="G1175:G1178"/>
    <mergeCell ref="I1175:I1178"/>
    <mergeCell ref="K1175:K1178"/>
    <mergeCell ref="M1175:M1178"/>
    <mergeCell ref="O1175:O1178"/>
    <mergeCell ref="Q1175:Q1178"/>
    <mergeCell ref="S1175:S1178"/>
    <mergeCell ref="G1171:G1174"/>
    <mergeCell ref="I1171:I1174"/>
    <mergeCell ref="K1171:K1174"/>
    <mergeCell ref="M1171:M1174"/>
    <mergeCell ref="O1171:O1174"/>
    <mergeCell ref="Q1171:Q1174"/>
    <mergeCell ref="S1163:S1166"/>
    <mergeCell ref="G1167:G1170"/>
    <mergeCell ref="I1167:I1170"/>
    <mergeCell ref="K1167:K1170"/>
    <mergeCell ref="M1167:M1170"/>
    <mergeCell ref="O1167:O1170"/>
    <mergeCell ref="Q1167:Q1170"/>
    <mergeCell ref="S1167:S1170"/>
    <mergeCell ref="G1163:G1166"/>
    <mergeCell ref="I1163:I1166"/>
    <mergeCell ref="K1163:K1166"/>
    <mergeCell ref="M1163:M1166"/>
    <mergeCell ref="O1163:O1166"/>
    <mergeCell ref="Q1163:Q1166"/>
    <mergeCell ref="S1155:S1158"/>
    <mergeCell ref="G1159:G1162"/>
    <mergeCell ref="I1159:I1162"/>
    <mergeCell ref="K1159:K1162"/>
    <mergeCell ref="M1159:M1162"/>
    <mergeCell ref="O1159:O1162"/>
    <mergeCell ref="Q1159:Q1162"/>
    <mergeCell ref="S1159:S1162"/>
    <mergeCell ref="G1155:G1158"/>
    <mergeCell ref="I1155:I1158"/>
    <mergeCell ref="K1155:K1158"/>
    <mergeCell ref="M1155:M1158"/>
    <mergeCell ref="O1155:O1158"/>
    <mergeCell ref="Q1155:Q1158"/>
    <mergeCell ref="S1147:S1150"/>
    <mergeCell ref="G1151:G1154"/>
    <mergeCell ref="I1151:I1154"/>
    <mergeCell ref="K1151:K1154"/>
    <mergeCell ref="M1151:M1154"/>
    <mergeCell ref="O1151:O1154"/>
    <mergeCell ref="Q1151:Q1154"/>
    <mergeCell ref="S1151:S1154"/>
    <mergeCell ref="G1147:G1150"/>
    <mergeCell ref="I1147:I1150"/>
    <mergeCell ref="K1147:K1150"/>
    <mergeCell ref="M1147:M1150"/>
    <mergeCell ref="O1147:O1150"/>
    <mergeCell ref="Q1147:Q1150"/>
    <mergeCell ref="S1139:S1142"/>
    <mergeCell ref="G1143:G1146"/>
    <mergeCell ref="I1143:I1146"/>
    <mergeCell ref="K1143:K1146"/>
    <mergeCell ref="M1143:M1146"/>
    <mergeCell ref="O1143:O1146"/>
    <mergeCell ref="Q1143:Q1146"/>
    <mergeCell ref="S1143:S1146"/>
    <mergeCell ref="G1139:G1142"/>
    <mergeCell ref="I1139:I1142"/>
    <mergeCell ref="K1139:K1142"/>
    <mergeCell ref="M1139:M1142"/>
    <mergeCell ref="O1139:O1142"/>
    <mergeCell ref="Q1139:Q1142"/>
    <mergeCell ref="S1131:S1134"/>
    <mergeCell ref="G1135:G1138"/>
    <mergeCell ref="I1135:I1138"/>
    <mergeCell ref="K1135:K1138"/>
    <mergeCell ref="M1135:M1138"/>
    <mergeCell ref="O1135:O1138"/>
    <mergeCell ref="Q1135:Q1138"/>
    <mergeCell ref="S1135:S1138"/>
    <mergeCell ref="G1131:G1134"/>
    <mergeCell ref="I1131:I1134"/>
    <mergeCell ref="K1131:K1134"/>
    <mergeCell ref="M1131:M1134"/>
    <mergeCell ref="O1131:O1134"/>
    <mergeCell ref="Q1131:Q1134"/>
    <mergeCell ref="S1123:S1126"/>
    <mergeCell ref="G1127:G1130"/>
    <mergeCell ref="I1127:I1130"/>
    <mergeCell ref="K1127:K1130"/>
    <mergeCell ref="M1127:M1130"/>
    <mergeCell ref="O1127:O1130"/>
    <mergeCell ref="Q1127:Q1130"/>
    <mergeCell ref="S1127:S1130"/>
    <mergeCell ref="G1123:G1126"/>
    <mergeCell ref="I1123:I1126"/>
    <mergeCell ref="K1123:K1126"/>
    <mergeCell ref="M1123:M1126"/>
    <mergeCell ref="O1123:O1126"/>
    <mergeCell ref="Q1123:Q1126"/>
    <mergeCell ref="S1115:S1118"/>
    <mergeCell ref="G1119:G1122"/>
    <mergeCell ref="I1119:I1122"/>
    <mergeCell ref="K1119:K1122"/>
    <mergeCell ref="M1119:M1122"/>
    <mergeCell ref="O1119:O1122"/>
    <mergeCell ref="Q1119:Q1122"/>
    <mergeCell ref="S1119:S1122"/>
    <mergeCell ref="G1115:G1118"/>
    <mergeCell ref="I1115:I1118"/>
    <mergeCell ref="K1115:K1118"/>
    <mergeCell ref="M1115:M1118"/>
    <mergeCell ref="O1115:O1118"/>
    <mergeCell ref="Q1115:Q1118"/>
    <mergeCell ref="S1107:S1110"/>
    <mergeCell ref="G1111:G1114"/>
    <mergeCell ref="I1111:I1114"/>
    <mergeCell ref="K1111:K1114"/>
    <mergeCell ref="M1111:M1114"/>
    <mergeCell ref="O1111:O1114"/>
    <mergeCell ref="Q1111:Q1114"/>
    <mergeCell ref="S1111:S1114"/>
    <mergeCell ref="G1107:G1110"/>
    <mergeCell ref="I1107:I1110"/>
    <mergeCell ref="K1107:K1110"/>
    <mergeCell ref="M1107:M1110"/>
    <mergeCell ref="O1107:O1110"/>
    <mergeCell ref="Q1107:Q1110"/>
    <mergeCell ref="S1099:S1102"/>
    <mergeCell ref="G1103:G1106"/>
    <mergeCell ref="I1103:I1106"/>
    <mergeCell ref="K1103:K1106"/>
    <mergeCell ref="M1103:M1106"/>
    <mergeCell ref="O1103:O1106"/>
    <mergeCell ref="Q1103:Q1106"/>
    <mergeCell ref="S1103:S1106"/>
    <mergeCell ref="G1099:G1102"/>
    <mergeCell ref="I1099:I1102"/>
    <mergeCell ref="K1099:K1102"/>
    <mergeCell ref="M1099:M1102"/>
    <mergeCell ref="O1099:O1102"/>
    <mergeCell ref="Q1099:Q1102"/>
    <mergeCell ref="S1091:S1094"/>
    <mergeCell ref="G1095:G1098"/>
    <mergeCell ref="I1095:I1098"/>
    <mergeCell ref="K1095:K1098"/>
    <mergeCell ref="M1095:M1098"/>
    <mergeCell ref="O1095:O1098"/>
    <mergeCell ref="Q1095:Q1098"/>
    <mergeCell ref="S1095:S1098"/>
    <mergeCell ref="G1091:G1094"/>
    <mergeCell ref="I1091:I1094"/>
    <mergeCell ref="K1091:K1094"/>
    <mergeCell ref="M1091:M1094"/>
    <mergeCell ref="O1091:O1094"/>
    <mergeCell ref="Q1091:Q1094"/>
    <mergeCell ref="S1083:S1086"/>
    <mergeCell ref="G1087:G1090"/>
    <mergeCell ref="I1087:I1090"/>
    <mergeCell ref="K1087:K1090"/>
    <mergeCell ref="M1087:M1090"/>
    <mergeCell ref="O1087:O1090"/>
    <mergeCell ref="Q1087:Q1090"/>
    <mergeCell ref="S1087:S1090"/>
    <mergeCell ref="G1083:G1086"/>
    <mergeCell ref="I1083:I1086"/>
    <mergeCell ref="K1083:K1086"/>
    <mergeCell ref="M1083:M1086"/>
    <mergeCell ref="O1083:O1086"/>
    <mergeCell ref="Q1083:Q1086"/>
    <mergeCell ref="S1075:S1078"/>
    <mergeCell ref="G1079:G1082"/>
    <mergeCell ref="I1079:I1082"/>
    <mergeCell ref="K1079:K1082"/>
    <mergeCell ref="M1079:M1082"/>
    <mergeCell ref="O1079:O1082"/>
    <mergeCell ref="Q1079:Q1082"/>
    <mergeCell ref="S1079:S1082"/>
    <mergeCell ref="G1075:G1078"/>
    <mergeCell ref="I1075:I1078"/>
    <mergeCell ref="K1075:K1078"/>
    <mergeCell ref="M1075:M1078"/>
    <mergeCell ref="O1075:O1078"/>
    <mergeCell ref="Q1075:Q1078"/>
    <mergeCell ref="S1067:S1070"/>
    <mergeCell ref="G1071:G1074"/>
    <mergeCell ref="I1071:I1074"/>
    <mergeCell ref="K1071:K1074"/>
    <mergeCell ref="M1071:M1074"/>
    <mergeCell ref="O1071:O1074"/>
    <mergeCell ref="Q1071:Q1074"/>
    <mergeCell ref="S1071:S1074"/>
    <mergeCell ref="G1067:G1070"/>
    <mergeCell ref="I1067:I1070"/>
    <mergeCell ref="K1067:K1070"/>
    <mergeCell ref="M1067:M1070"/>
    <mergeCell ref="O1067:O1070"/>
    <mergeCell ref="Q1067:Q1070"/>
    <mergeCell ref="S1059:S1062"/>
    <mergeCell ref="G1063:G1066"/>
    <mergeCell ref="I1063:I1066"/>
    <mergeCell ref="K1063:K1066"/>
    <mergeCell ref="M1063:M1066"/>
    <mergeCell ref="O1063:O1066"/>
    <mergeCell ref="Q1063:Q1066"/>
    <mergeCell ref="S1063:S1066"/>
    <mergeCell ref="G1059:G1062"/>
    <mergeCell ref="I1059:I1062"/>
    <mergeCell ref="K1059:K1062"/>
    <mergeCell ref="M1059:M1062"/>
    <mergeCell ref="O1059:O1062"/>
    <mergeCell ref="Q1059:Q1062"/>
    <mergeCell ref="S1051:S1054"/>
    <mergeCell ref="G1055:G1058"/>
    <mergeCell ref="I1055:I1058"/>
    <mergeCell ref="K1055:K1058"/>
    <mergeCell ref="M1055:M1058"/>
    <mergeCell ref="O1055:O1058"/>
    <mergeCell ref="Q1055:Q1058"/>
    <mergeCell ref="S1055:S1058"/>
    <mergeCell ref="G1051:G1054"/>
    <mergeCell ref="I1051:I1054"/>
    <mergeCell ref="K1051:K1054"/>
    <mergeCell ref="M1051:M1054"/>
    <mergeCell ref="O1051:O1054"/>
    <mergeCell ref="Q1051:Q1054"/>
    <mergeCell ref="S1043:S1046"/>
    <mergeCell ref="G1047:G1050"/>
    <mergeCell ref="I1047:I1050"/>
    <mergeCell ref="K1047:K1050"/>
    <mergeCell ref="M1047:M1050"/>
    <mergeCell ref="O1047:O1050"/>
    <mergeCell ref="Q1047:Q1050"/>
    <mergeCell ref="S1047:S1050"/>
    <mergeCell ref="G1043:G1046"/>
    <mergeCell ref="I1043:I1046"/>
    <mergeCell ref="K1043:K1046"/>
    <mergeCell ref="M1043:M1046"/>
    <mergeCell ref="O1043:O1046"/>
    <mergeCell ref="Q1043:Q1046"/>
    <mergeCell ref="S1035:S1038"/>
    <mergeCell ref="G1039:G1042"/>
    <mergeCell ref="I1039:I1042"/>
    <mergeCell ref="K1039:K1042"/>
    <mergeCell ref="M1039:M1042"/>
    <mergeCell ref="O1039:O1042"/>
    <mergeCell ref="Q1039:Q1042"/>
    <mergeCell ref="S1039:S1042"/>
    <mergeCell ref="G1035:G1038"/>
    <mergeCell ref="I1035:I1038"/>
    <mergeCell ref="K1035:K1038"/>
    <mergeCell ref="M1035:M1038"/>
    <mergeCell ref="O1035:O1038"/>
    <mergeCell ref="Q1035:Q1038"/>
    <mergeCell ref="S1027:S1030"/>
    <mergeCell ref="G1031:G1034"/>
    <mergeCell ref="I1031:I1034"/>
    <mergeCell ref="K1031:K1034"/>
    <mergeCell ref="M1031:M1034"/>
    <mergeCell ref="O1031:O1034"/>
    <mergeCell ref="Q1031:Q1034"/>
    <mergeCell ref="S1031:S1034"/>
    <mergeCell ref="G1027:G1030"/>
    <mergeCell ref="I1027:I1030"/>
    <mergeCell ref="K1027:K1030"/>
    <mergeCell ref="M1027:M1030"/>
    <mergeCell ref="O1027:O1030"/>
    <mergeCell ref="Q1027:Q1030"/>
    <mergeCell ref="S1019:S1022"/>
    <mergeCell ref="G1023:G1026"/>
    <mergeCell ref="I1023:I1026"/>
    <mergeCell ref="K1023:K1026"/>
    <mergeCell ref="M1023:M1026"/>
    <mergeCell ref="O1023:O1026"/>
    <mergeCell ref="Q1023:Q1026"/>
    <mergeCell ref="S1023:S1026"/>
    <mergeCell ref="G1019:G1022"/>
    <mergeCell ref="I1019:I1022"/>
    <mergeCell ref="K1019:K1022"/>
    <mergeCell ref="M1019:M1022"/>
    <mergeCell ref="O1019:O1022"/>
    <mergeCell ref="Q1019:Q1022"/>
    <mergeCell ref="S1011:S1014"/>
    <mergeCell ref="G1015:G1018"/>
    <mergeCell ref="I1015:I1018"/>
    <mergeCell ref="K1015:K1018"/>
    <mergeCell ref="M1015:M1018"/>
    <mergeCell ref="O1015:O1018"/>
    <mergeCell ref="Q1015:Q1018"/>
    <mergeCell ref="S1015:S1018"/>
    <mergeCell ref="G1011:G1014"/>
    <mergeCell ref="I1011:I1014"/>
    <mergeCell ref="K1011:K1014"/>
    <mergeCell ref="M1011:M1014"/>
    <mergeCell ref="O1011:O1014"/>
    <mergeCell ref="Q1011:Q1014"/>
    <mergeCell ref="S1003:S1006"/>
    <mergeCell ref="G1007:G1010"/>
    <mergeCell ref="I1007:I1010"/>
    <mergeCell ref="K1007:K1010"/>
    <mergeCell ref="M1007:M1010"/>
    <mergeCell ref="O1007:O1010"/>
    <mergeCell ref="Q1007:Q1010"/>
    <mergeCell ref="S1007:S1010"/>
    <mergeCell ref="G1003:G1006"/>
    <mergeCell ref="I1003:I1006"/>
    <mergeCell ref="K1003:K1006"/>
    <mergeCell ref="M1003:M1006"/>
    <mergeCell ref="O1003:O1006"/>
    <mergeCell ref="Q1003:Q1006"/>
    <mergeCell ref="S995:S998"/>
    <mergeCell ref="G999:G1002"/>
    <mergeCell ref="I999:I1002"/>
    <mergeCell ref="K999:K1002"/>
    <mergeCell ref="M999:M1002"/>
    <mergeCell ref="O999:O1002"/>
    <mergeCell ref="Q999:Q1002"/>
    <mergeCell ref="S999:S1002"/>
    <mergeCell ref="G995:G998"/>
    <mergeCell ref="I995:I998"/>
    <mergeCell ref="K995:K998"/>
    <mergeCell ref="M995:M998"/>
    <mergeCell ref="O995:O998"/>
    <mergeCell ref="Q995:Q998"/>
    <mergeCell ref="S987:S990"/>
    <mergeCell ref="G991:G994"/>
    <mergeCell ref="I991:I994"/>
    <mergeCell ref="K991:K994"/>
    <mergeCell ref="M991:M994"/>
    <mergeCell ref="O991:O994"/>
    <mergeCell ref="Q991:Q994"/>
    <mergeCell ref="S991:S994"/>
    <mergeCell ref="G987:G990"/>
    <mergeCell ref="I987:I990"/>
    <mergeCell ref="K987:K990"/>
    <mergeCell ref="M987:M990"/>
    <mergeCell ref="O987:O990"/>
    <mergeCell ref="Q987:Q990"/>
    <mergeCell ref="S979:S982"/>
    <mergeCell ref="G983:G986"/>
    <mergeCell ref="I983:I986"/>
    <mergeCell ref="K983:K986"/>
    <mergeCell ref="M983:M986"/>
    <mergeCell ref="O983:O986"/>
    <mergeCell ref="Q983:Q986"/>
    <mergeCell ref="S983:S986"/>
    <mergeCell ref="G979:G982"/>
    <mergeCell ref="I979:I982"/>
    <mergeCell ref="K979:K982"/>
    <mergeCell ref="M979:M982"/>
    <mergeCell ref="O979:O982"/>
    <mergeCell ref="Q979:Q982"/>
    <mergeCell ref="S971:S974"/>
    <mergeCell ref="G975:G978"/>
    <mergeCell ref="I975:I978"/>
    <mergeCell ref="K975:K978"/>
    <mergeCell ref="M975:M978"/>
    <mergeCell ref="O975:O978"/>
    <mergeCell ref="Q975:Q978"/>
    <mergeCell ref="S975:S978"/>
    <mergeCell ref="G971:G974"/>
    <mergeCell ref="I971:I974"/>
    <mergeCell ref="K971:K974"/>
    <mergeCell ref="M971:M974"/>
    <mergeCell ref="O971:O974"/>
    <mergeCell ref="Q971:Q974"/>
    <mergeCell ref="S963:S966"/>
    <mergeCell ref="G967:G970"/>
    <mergeCell ref="I967:I970"/>
    <mergeCell ref="K967:K970"/>
    <mergeCell ref="M967:M970"/>
    <mergeCell ref="O967:O970"/>
    <mergeCell ref="Q967:Q970"/>
    <mergeCell ref="S967:S970"/>
    <mergeCell ref="G963:G966"/>
    <mergeCell ref="I963:I966"/>
    <mergeCell ref="K963:K966"/>
    <mergeCell ref="M963:M966"/>
    <mergeCell ref="O963:O966"/>
    <mergeCell ref="Q963:Q966"/>
    <mergeCell ref="S955:S958"/>
    <mergeCell ref="G959:G962"/>
    <mergeCell ref="I959:I962"/>
    <mergeCell ref="K959:K962"/>
    <mergeCell ref="M959:M962"/>
    <mergeCell ref="O959:O962"/>
    <mergeCell ref="Q959:Q962"/>
    <mergeCell ref="S959:S962"/>
    <mergeCell ref="G955:G958"/>
    <mergeCell ref="I955:I958"/>
    <mergeCell ref="K955:K958"/>
    <mergeCell ref="M955:M958"/>
    <mergeCell ref="O955:O958"/>
    <mergeCell ref="Q955:Q958"/>
    <mergeCell ref="S947:S950"/>
    <mergeCell ref="G951:G954"/>
    <mergeCell ref="I951:I954"/>
    <mergeCell ref="K951:K954"/>
    <mergeCell ref="M951:M954"/>
    <mergeCell ref="O951:O954"/>
    <mergeCell ref="Q951:Q954"/>
    <mergeCell ref="S951:S954"/>
    <mergeCell ref="G947:G950"/>
    <mergeCell ref="I947:I950"/>
    <mergeCell ref="K947:K950"/>
    <mergeCell ref="M947:M950"/>
    <mergeCell ref="O947:O950"/>
    <mergeCell ref="Q947:Q950"/>
    <mergeCell ref="S939:S942"/>
    <mergeCell ref="G943:G946"/>
    <mergeCell ref="I943:I946"/>
    <mergeCell ref="K943:K946"/>
    <mergeCell ref="M943:M946"/>
    <mergeCell ref="O943:O946"/>
    <mergeCell ref="Q943:Q946"/>
    <mergeCell ref="S943:S946"/>
    <mergeCell ref="G939:G942"/>
    <mergeCell ref="I939:I942"/>
    <mergeCell ref="K939:K942"/>
    <mergeCell ref="M939:M942"/>
    <mergeCell ref="O939:O942"/>
    <mergeCell ref="Q939:Q942"/>
    <mergeCell ref="S931:S934"/>
    <mergeCell ref="G935:G938"/>
    <mergeCell ref="I935:I938"/>
    <mergeCell ref="K935:K938"/>
    <mergeCell ref="M935:M938"/>
    <mergeCell ref="O935:O938"/>
    <mergeCell ref="Q935:Q938"/>
    <mergeCell ref="S935:S938"/>
    <mergeCell ref="G931:G934"/>
    <mergeCell ref="I931:I934"/>
    <mergeCell ref="K931:K934"/>
    <mergeCell ref="M931:M934"/>
    <mergeCell ref="O931:O934"/>
    <mergeCell ref="Q931:Q934"/>
    <mergeCell ref="S923:S926"/>
    <mergeCell ref="G927:G930"/>
    <mergeCell ref="I927:I930"/>
    <mergeCell ref="K927:K930"/>
    <mergeCell ref="M927:M930"/>
    <mergeCell ref="O927:O930"/>
    <mergeCell ref="Q927:Q930"/>
    <mergeCell ref="S927:S930"/>
    <mergeCell ref="G923:G926"/>
    <mergeCell ref="I923:I926"/>
    <mergeCell ref="K923:K926"/>
    <mergeCell ref="M923:M926"/>
    <mergeCell ref="O923:O926"/>
    <mergeCell ref="Q923:Q926"/>
    <mergeCell ref="S915:S918"/>
    <mergeCell ref="G919:G922"/>
    <mergeCell ref="I919:I922"/>
    <mergeCell ref="K919:K922"/>
    <mergeCell ref="M919:M922"/>
    <mergeCell ref="O919:O922"/>
    <mergeCell ref="Q919:Q922"/>
    <mergeCell ref="S919:S922"/>
    <mergeCell ref="G915:G918"/>
    <mergeCell ref="I915:I918"/>
    <mergeCell ref="K915:K918"/>
    <mergeCell ref="M915:M918"/>
    <mergeCell ref="O915:O918"/>
    <mergeCell ref="Q915:Q918"/>
    <mergeCell ref="S907:S910"/>
    <mergeCell ref="G911:G914"/>
    <mergeCell ref="I911:I914"/>
    <mergeCell ref="K911:K914"/>
    <mergeCell ref="M911:M914"/>
    <mergeCell ref="O911:O914"/>
    <mergeCell ref="Q911:Q914"/>
    <mergeCell ref="S911:S914"/>
    <mergeCell ref="G907:G910"/>
    <mergeCell ref="I907:I910"/>
    <mergeCell ref="K907:K910"/>
    <mergeCell ref="M907:M910"/>
    <mergeCell ref="O907:O910"/>
    <mergeCell ref="Q907:Q910"/>
    <mergeCell ref="S899:S902"/>
    <mergeCell ref="G903:G906"/>
    <mergeCell ref="I903:I906"/>
    <mergeCell ref="K903:K906"/>
    <mergeCell ref="M903:M906"/>
    <mergeCell ref="O903:O906"/>
    <mergeCell ref="Q903:Q906"/>
    <mergeCell ref="S903:S906"/>
    <mergeCell ref="G899:G902"/>
    <mergeCell ref="I899:I902"/>
    <mergeCell ref="K899:K902"/>
    <mergeCell ref="M899:M902"/>
    <mergeCell ref="O899:O902"/>
    <mergeCell ref="Q899:Q902"/>
    <mergeCell ref="S891:S894"/>
    <mergeCell ref="G895:G898"/>
    <mergeCell ref="I895:I898"/>
    <mergeCell ref="K895:K898"/>
    <mergeCell ref="M895:M898"/>
    <mergeCell ref="O895:O898"/>
    <mergeCell ref="Q895:Q898"/>
    <mergeCell ref="S895:S898"/>
    <mergeCell ref="G891:G894"/>
    <mergeCell ref="I891:I894"/>
    <mergeCell ref="K891:K894"/>
    <mergeCell ref="M891:M894"/>
    <mergeCell ref="O891:O894"/>
    <mergeCell ref="Q891:Q894"/>
    <mergeCell ref="S883:S886"/>
    <mergeCell ref="G887:G890"/>
    <mergeCell ref="I887:I890"/>
    <mergeCell ref="K887:K890"/>
    <mergeCell ref="M887:M890"/>
    <mergeCell ref="O887:O890"/>
    <mergeCell ref="Q887:Q890"/>
    <mergeCell ref="S887:S890"/>
    <mergeCell ref="G883:G886"/>
    <mergeCell ref="I883:I886"/>
    <mergeCell ref="K883:K886"/>
    <mergeCell ref="M883:M886"/>
    <mergeCell ref="O883:O886"/>
    <mergeCell ref="Q883:Q886"/>
    <mergeCell ref="S875:S878"/>
    <mergeCell ref="G879:G882"/>
    <mergeCell ref="I879:I882"/>
    <mergeCell ref="K879:K882"/>
    <mergeCell ref="M879:M882"/>
    <mergeCell ref="O879:O882"/>
    <mergeCell ref="Q879:Q882"/>
    <mergeCell ref="S879:S882"/>
    <mergeCell ref="G875:G878"/>
    <mergeCell ref="I875:I878"/>
    <mergeCell ref="K875:K878"/>
    <mergeCell ref="M875:M878"/>
    <mergeCell ref="O875:O878"/>
    <mergeCell ref="Q875:Q878"/>
    <mergeCell ref="S867:S870"/>
    <mergeCell ref="G871:G874"/>
    <mergeCell ref="I871:I874"/>
    <mergeCell ref="K871:K874"/>
    <mergeCell ref="M871:M874"/>
    <mergeCell ref="O871:O874"/>
    <mergeCell ref="Q871:Q874"/>
    <mergeCell ref="S871:S874"/>
    <mergeCell ref="G867:G870"/>
    <mergeCell ref="I867:I870"/>
    <mergeCell ref="K867:K870"/>
    <mergeCell ref="M867:M870"/>
    <mergeCell ref="O867:O870"/>
    <mergeCell ref="Q867:Q870"/>
    <mergeCell ref="S859:S862"/>
    <mergeCell ref="G863:G866"/>
    <mergeCell ref="I863:I866"/>
    <mergeCell ref="K863:K866"/>
    <mergeCell ref="M863:M866"/>
    <mergeCell ref="O863:O866"/>
    <mergeCell ref="Q863:Q866"/>
    <mergeCell ref="S863:S866"/>
    <mergeCell ref="G859:G862"/>
    <mergeCell ref="I859:I862"/>
    <mergeCell ref="K859:K862"/>
    <mergeCell ref="M859:M862"/>
    <mergeCell ref="O859:O862"/>
    <mergeCell ref="Q859:Q862"/>
    <mergeCell ref="S851:S854"/>
    <mergeCell ref="G855:G858"/>
    <mergeCell ref="I855:I858"/>
    <mergeCell ref="K855:K858"/>
    <mergeCell ref="M855:M858"/>
    <mergeCell ref="O855:O858"/>
    <mergeCell ref="Q855:Q858"/>
    <mergeCell ref="S855:S858"/>
    <mergeCell ref="G851:G854"/>
    <mergeCell ref="I851:I854"/>
    <mergeCell ref="K851:K854"/>
    <mergeCell ref="M851:M854"/>
    <mergeCell ref="O851:O854"/>
    <mergeCell ref="Q851:Q854"/>
    <mergeCell ref="S843:S846"/>
    <mergeCell ref="G847:G850"/>
    <mergeCell ref="I847:I850"/>
    <mergeCell ref="K847:K850"/>
    <mergeCell ref="M847:M850"/>
    <mergeCell ref="O847:O850"/>
    <mergeCell ref="Q847:Q850"/>
    <mergeCell ref="S847:S850"/>
    <mergeCell ref="G843:G846"/>
    <mergeCell ref="I843:I846"/>
    <mergeCell ref="K843:K846"/>
    <mergeCell ref="M843:M846"/>
    <mergeCell ref="O843:O846"/>
    <mergeCell ref="Q843:Q846"/>
    <mergeCell ref="S835:S838"/>
    <mergeCell ref="G839:G842"/>
    <mergeCell ref="I839:I842"/>
    <mergeCell ref="K839:K842"/>
    <mergeCell ref="M839:M842"/>
    <mergeCell ref="O839:O842"/>
    <mergeCell ref="Q839:Q842"/>
    <mergeCell ref="S839:S842"/>
    <mergeCell ref="G835:G838"/>
    <mergeCell ref="I835:I838"/>
    <mergeCell ref="K835:K838"/>
    <mergeCell ref="M835:M838"/>
    <mergeCell ref="O835:O838"/>
    <mergeCell ref="Q835:Q838"/>
    <mergeCell ref="S827:S830"/>
    <mergeCell ref="G831:G834"/>
    <mergeCell ref="I831:I834"/>
    <mergeCell ref="K831:K834"/>
    <mergeCell ref="M831:M834"/>
    <mergeCell ref="O831:O834"/>
    <mergeCell ref="Q831:Q834"/>
    <mergeCell ref="S831:S834"/>
    <mergeCell ref="G827:G830"/>
    <mergeCell ref="I827:I830"/>
    <mergeCell ref="K827:K830"/>
    <mergeCell ref="M827:M830"/>
    <mergeCell ref="O827:O830"/>
    <mergeCell ref="Q827:Q830"/>
    <mergeCell ref="S819:S822"/>
    <mergeCell ref="G823:G826"/>
    <mergeCell ref="I823:I826"/>
    <mergeCell ref="K823:K826"/>
    <mergeCell ref="M823:M826"/>
    <mergeCell ref="O823:O826"/>
    <mergeCell ref="Q823:Q826"/>
    <mergeCell ref="S823:S826"/>
    <mergeCell ref="G819:G822"/>
    <mergeCell ref="I819:I822"/>
    <mergeCell ref="K819:K822"/>
    <mergeCell ref="M819:M822"/>
    <mergeCell ref="O819:O822"/>
    <mergeCell ref="Q819:Q822"/>
    <mergeCell ref="S811:S814"/>
    <mergeCell ref="G815:G818"/>
    <mergeCell ref="I815:I818"/>
    <mergeCell ref="K815:K818"/>
    <mergeCell ref="M815:M818"/>
    <mergeCell ref="O815:O818"/>
    <mergeCell ref="Q815:Q818"/>
    <mergeCell ref="S815:S818"/>
    <mergeCell ref="G811:G814"/>
    <mergeCell ref="I811:I814"/>
    <mergeCell ref="K811:K814"/>
    <mergeCell ref="M811:M814"/>
    <mergeCell ref="O811:O814"/>
    <mergeCell ref="Q811:Q814"/>
    <mergeCell ref="S803:S806"/>
    <mergeCell ref="G807:G810"/>
    <mergeCell ref="I807:I810"/>
    <mergeCell ref="K807:K810"/>
    <mergeCell ref="M807:M810"/>
    <mergeCell ref="O807:O810"/>
    <mergeCell ref="Q807:Q810"/>
    <mergeCell ref="S807:S810"/>
    <mergeCell ref="G803:G806"/>
    <mergeCell ref="I803:I806"/>
    <mergeCell ref="K803:K806"/>
    <mergeCell ref="M803:M806"/>
    <mergeCell ref="O803:O806"/>
    <mergeCell ref="Q803:Q806"/>
    <mergeCell ref="S795:S798"/>
    <mergeCell ref="G799:G802"/>
    <mergeCell ref="I799:I802"/>
    <mergeCell ref="K799:K802"/>
    <mergeCell ref="M799:M802"/>
    <mergeCell ref="O799:O802"/>
    <mergeCell ref="Q799:Q802"/>
    <mergeCell ref="S799:S802"/>
    <mergeCell ref="G795:G798"/>
    <mergeCell ref="I795:I798"/>
    <mergeCell ref="K795:K798"/>
    <mergeCell ref="M795:M798"/>
    <mergeCell ref="O795:O798"/>
    <mergeCell ref="Q795:Q798"/>
    <mergeCell ref="S787:S790"/>
    <mergeCell ref="G791:G794"/>
    <mergeCell ref="I791:I794"/>
    <mergeCell ref="K791:K794"/>
    <mergeCell ref="M791:M794"/>
    <mergeCell ref="O791:O794"/>
    <mergeCell ref="Q791:Q794"/>
    <mergeCell ref="S791:S794"/>
    <mergeCell ref="G787:G790"/>
    <mergeCell ref="I787:I790"/>
    <mergeCell ref="K787:K790"/>
    <mergeCell ref="M787:M790"/>
    <mergeCell ref="O787:O790"/>
    <mergeCell ref="Q787:Q790"/>
    <mergeCell ref="S779:S782"/>
    <mergeCell ref="G783:G786"/>
    <mergeCell ref="I783:I786"/>
    <mergeCell ref="K783:K786"/>
    <mergeCell ref="M783:M786"/>
    <mergeCell ref="O783:O786"/>
    <mergeCell ref="Q783:Q786"/>
    <mergeCell ref="S783:S786"/>
    <mergeCell ref="G779:G782"/>
    <mergeCell ref="I779:I782"/>
    <mergeCell ref="K779:K782"/>
    <mergeCell ref="M779:M782"/>
    <mergeCell ref="O779:O782"/>
    <mergeCell ref="Q779:Q782"/>
    <mergeCell ref="S771:S774"/>
    <mergeCell ref="G775:G778"/>
    <mergeCell ref="I775:I778"/>
    <mergeCell ref="K775:K778"/>
    <mergeCell ref="M775:M778"/>
    <mergeCell ref="O775:O778"/>
    <mergeCell ref="Q775:Q778"/>
    <mergeCell ref="S775:S778"/>
    <mergeCell ref="G771:G774"/>
    <mergeCell ref="I771:I774"/>
    <mergeCell ref="K771:K774"/>
    <mergeCell ref="M771:M774"/>
    <mergeCell ref="O771:O774"/>
    <mergeCell ref="Q771:Q774"/>
    <mergeCell ref="S763:S766"/>
    <mergeCell ref="G767:G770"/>
    <mergeCell ref="I767:I770"/>
    <mergeCell ref="K767:K770"/>
    <mergeCell ref="M767:M770"/>
    <mergeCell ref="O767:O770"/>
    <mergeCell ref="Q767:Q770"/>
    <mergeCell ref="S767:S770"/>
    <mergeCell ref="G763:G766"/>
    <mergeCell ref="I763:I766"/>
    <mergeCell ref="K763:K766"/>
    <mergeCell ref="M763:M766"/>
    <mergeCell ref="O763:O766"/>
    <mergeCell ref="Q763:Q766"/>
    <mergeCell ref="S755:S758"/>
    <mergeCell ref="G759:G762"/>
    <mergeCell ref="I759:I762"/>
    <mergeCell ref="K759:K762"/>
    <mergeCell ref="M759:M762"/>
    <mergeCell ref="O759:O762"/>
    <mergeCell ref="Q759:Q762"/>
    <mergeCell ref="S759:S762"/>
    <mergeCell ref="G755:G758"/>
    <mergeCell ref="I755:I758"/>
    <mergeCell ref="K755:K758"/>
    <mergeCell ref="M755:M758"/>
    <mergeCell ref="O755:O758"/>
    <mergeCell ref="Q755:Q758"/>
    <mergeCell ref="S747:S750"/>
    <mergeCell ref="G751:G754"/>
    <mergeCell ref="I751:I754"/>
    <mergeCell ref="K751:K754"/>
    <mergeCell ref="M751:M754"/>
    <mergeCell ref="O751:O754"/>
    <mergeCell ref="Q751:Q754"/>
    <mergeCell ref="S751:S754"/>
    <mergeCell ref="G747:G750"/>
    <mergeCell ref="I747:I750"/>
    <mergeCell ref="K747:K750"/>
    <mergeCell ref="M747:M750"/>
    <mergeCell ref="O747:O750"/>
    <mergeCell ref="Q747:Q750"/>
    <mergeCell ref="S739:S742"/>
    <mergeCell ref="G743:G746"/>
    <mergeCell ref="I743:I746"/>
    <mergeCell ref="K743:K746"/>
    <mergeCell ref="M743:M746"/>
    <mergeCell ref="O743:O746"/>
    <mergeCell ref="Q743:Q746"/>
    <mergeCell ref="S743:S746"/>
    <mergeCell ref="G739:G742"/>
    <mergeCell ref="I739:I742"/>
    <mergeCell ref="K739:K742"/>
    <mergeCell ref="M739:M742"/>
    <mergeCell ref="O739:O742"/>
    <mergeCell ref="Q739:Q742"/>
    <mergeCell ref="S731:S734"/>
    <mergeCell ref="G735:G738"/>
    <mergeCell ref="I735:I738"/>
    <mergeCell ref="K735:K738"/>
    <mergeCell ref="M735:M738"/>
    <mergeCell ref="O735:O738"/>
    <mergeCell ref="Q735:Q738"/>
    <mergeCell ref="S735:S738"/>
    <mergeCell ref="G731:G734"/>
    <mergeCell ref="I731:I734"/>
    <mergeCell ref="K731:K734"/>
    <mergeCell ref="M731:M734"/>
    <mergeCell ref="O731:O734"/>
    <mergeCell ref="Q731:Q734"/>
    <mergeCell ref="S723:S726"/>
    <mergeCell ref="G727:G730"/>
    <mergeCell ref="I727:I730"/>
    <mergeCell ref="K727:K730"/>
    <mergeCell ref="M727:M730"/>
    <mergeCell ref="O727:O730"/>
    <mergeCell ref="Q727:Q730"/>
    <mergeCell ref="S727:S730"/>
    <mergeCell ref="G723:G726"/>
    <mergeCell ref="I723:I726"/>
    <mergeCell ref="K723:K726"/>
    <mergeCell ref="M723:M726"/>
    <mergeCell ref="O723:O726"/>
    <mergeCell ref="Q723:Q726"/>
    <mergeCell ref="S715:S718"/>
    <mergeCell ref="G719:G722"/>
    <mergeCell ref="I719:I722"/>
    <mergeCell ref="K719:K722"/>
    <mergeCell ref="M719:M722"/>
    <mergeCell ref="O719:O722"/>
    <mergeCell ref="Q719:Q722"/>
    <mergeCell ref="S719:S722"/>
    <mergeCell ref="G715:G718"/>
    <mergeCell ref="I715:I718"/>
    <mergeCell ref="K715:K718"/>
    <mergeCell ref="M715:M718"/>
    <mergeCell ref="O715:O718"/>
    <mergeCell ref="Q715:Q718"/>
    <mergeCell ref="S707:S710"/>
    <mergeCell ref="G711:G714"/>
    <mergeCell ref="I711:I714"/>
    <mergeCell ref="K711:K714"/>
    <mergeCell ref="M711:M714"/>
    <mergeCell ref="O711:O714"/>
    <mergeCell ref="Q711:Q714"/>
    <mergeCell ref="S711:S714"/>
    <mergeCell ref="G707:G710"/>
    <mergeCell ref="I707:I710"/>
    <mergeCell ref="K707:K710"/>
    <mergeCell ref="M707:M710"/>
    <mergeCell ref="O707:O710"/>
    <mergeCell ref="Q707:Q710"/>
    <mergeCell ref="S699:S702"/>
    <mergeCell ref="G703:G706"/>
    <mergeCell ref="I703:I706"/>
    <mergeCell ref="K703:K706"/>
    <mergeCell ref="M703:M706"/>
    <mergeCell ref="O703:O706"/>
    <mergeCell ref="Q703:Q706"/>
    <mergeCell ref="S703:S706"/>
    <mergeCell ref="G699:G702"/>
    <mergeCell ref="I699:I702"/>
    <mergeCell ref="K699:K702"/>
    <mergeCell ref="M699:M702"/>
    <mergeCell ref="O699:O702"/>
    <mergeCell ref="Q699:Q702"/>
    <mergeCell ref="S691:S694"/>
    <mergeCell ref="G695:G698"/>
    <mergeCell ref="I695:I698"/>
    <mergeCell ref="K695:K698"/>
    <mergeCell ref="M695:M698"/>
    <mergeCell ref="O695:O698"/>
    <mergeCell ref="Q695:Q698"/>
    <mergeCell ref="S695:S698"/>
    <mergeCell ref="G691:G694"/>
    <mergeCell ref="I691:I694"/>
    <mergeCell ref="K691:K694"/>
    <mergeCell ref="M691:M694"/>
    <mergeCell ref="O691:O694"/>
    <mergeCell ref="Q691:Q694"/>
    <mergeCell ref="S683:S686"/>
    <mergeCell ref="G687:G690"/>
    <mergeCell ref="I687:I690"/>
    <mergeCell ref="K687:K690"/>
    <mergeCell ref="M687:M690"/>
    <mergeCell ref="O687:O690"/>
    <mergeCell ref="Q687:Q690"/>
    <mergeCell ref="S687:S690"/>
    <mergeCell ref="G683:G686"/>
    <mergeCell ref="I683:I686"/>
    <mergeCell ref="K683:K686"/>
    <mergeCell ref="M683:M686"/>
    <mergeCell ref="O683:O686"/>
    <mergeCell ref="Q683:Q686"/>
    <mergeCell ref="S675:S678"/>
    <mergeCell ref="G679:G682"/>
    <mergeCell ref="I679:I682"/>
    <mergeCell ref="K679:K682"/>
    <mergeCell ref="M679:M682"/>
    <mergeCell ref="O679:O682"/>
    <mergeCell ref="Q679:Q682"/>
    <mergeCell ref="S679:S682"/>
    <mergeCell ref="G675:G678"/>
    <mergeCell ref="I675:I678"/>
    <mergeCell ref="K675:K678"/>
    <mergeCell ref="M675:M678"/>
    <mergeCell ref="O675:O678"/>
    <mergeCell ref="Q675:Q678"/>
    <mergeCell ref="S667:S670"/>
    <mergeCell ref="G671:G674"/>
    <mergeCell ref="I671:I674"/>
    <mergeCell ref="K671:K674"/>
    <mergeCell ref="M671:M674"/>
    <mergeCell ref="O671:O674"/>
    <mergeCell ref="Q671:Q674"/>
    <mergeCell ref="S671:S674"/>
    <mergeCell ref="G667:G670"/>
    <mergeCell ref="I667:I670"/>
    <mergeCell ref="K667:K670"/>
    <mergeCell ref="M667:M670"/>
    <mergeCell ref="O667:O670"/>
    <mergeCell ref="Q667:Q670"/>
    <mergeCell ref="S659:S662"/>
    <mergeCell ref="G663:G666"/>
    <mergeCell ref="I663:I666"/>
    <mergeCell ref="K663:K666"/>
    <mergeCell ref="M663:M666"/>
    <mergeCell ref="O663:O666"/>
    <mergeCell ref="Q663:Q666"/>
    <mergeCell ref="S663:S666"/>
    <mergeCell ref="G659:G662"/>
    <mergeCell ref="I659:I662"/>
    <mergeCell ref="K659:K662"/>
    <mergeCell ref="M659:M662"/>
    <mergeCell ref="O659:O662"/>
    <mergeCell ref="Q659:Q662"/>
    <mergeCell ref="S651:S654"/>
    <mergeCell ref="G655:G658"/>
    <mergeCell ref="I655:I658"/>
    <mergeCell ref="K655:K658"/>
    <mergeCell ref="M655:M658"/>
    <mergeCell ref="O655:O658"/>
    <mergeCell ref="Q655:Q658"/>
    <mergeCell ref="S655:S658"/>
    <mergeCell ref="G651:G654"/>
    <mergeCell ref="I651:I654"/>
    <mergeCell ref="K651:K654"/>
    <mergeCell ref="M651:M654"/>
    <mergeCell ref="O651:O654"/>
    <mergeCell ref="Q651:Q654"/>
    <mergeCell ref="S643:S646"/>
    <mergeCell ref="G647:G650"/>
    <mergeCell ref="I647:I650"/>
    <mergeCell ref="K647:K650"/>
    <mergeCell ref="M647:M650"/>
    <mergeCell ref="O647:O650"/>
    <mergeCell ref="Q647:Q650"/>
    <mergeCell ref="S647:S650"/>
    <mergeCell ref="G643:G646"/>
    <mergeCell ref="I643:I646"/>
    <mergeCell ref="K643:K646"/>
    <mergeCell ref="M643:M646"/>
    <mergeCell ref="O643:O646"/>
    <mergeCell ref="Q643:Q646"/>
    <mergeCell ref="S635:S638"/>
    <mergeCell ref="G639:G642"/>
    <mergeCell ref="I639:I642"/>
    <mergeCell ref="K639:K642"/>
    <mergeCell ref="M639:M642"/>
    <mergeCell ref="O639:O642"/>
    <mergeCell ref="Q639:Q642"/>
    <mergeCell ref="S639:S642"/>
    <mergeCell ref="G635:G638"/>
    <mergeCell ref="I635:I638"/>
    <mergeCell ref="K635:K638"/>
    <mergeCell ref="M635:M638"/>
    <mergeCell ref="O635:O638"/>
    <mergeCell ref="Q635:Q638"/>
    <mergeCell ref="S627:S630"/>
    <mergeCell ref="G631:G634"/>
    <mergeCell ref="I631:I634"/>
    <mergeCell ref="K631:K634"/>
    <mergeCell ref="M631:M634"/>
    <mergeCell ref="O631:O634"/>
    <mergeCell ref="Q631:Q634"/>
    <mergeCell ref="S631:S634"/>
    <mergeCell ref="G627:G630"/>
    <mergeCell ref="I627:I630"/>
    <mergeCell ref="K627:K630"/>
    <mergeCell ref="M627:M630"/>
    <mergeCell ref="O627:O630"/>
    <mergeCell ref="Q627:Q630"/>
    <mergeCell ref="S619:S622"/>
    <mergeCell ref="G623:G626"/>
    <mergeCell ref="I623:I626"/>
    <mergeCell ref="K623:K626"/>
    <mergeCell ref="M623:M626"/>
    <mergeCell ref="O623:O626"/>
    <mergeCell ref="Q623:Q626"/>
    <mergeCell ref="S623:S626"/>
    <mergeCell ref="G619:G622"/>
    <mergeCell ref="I619:I622"/>
    <mergeCell ref="K619:K622"/>
    <mergeCell ref="M619:M622"/>
    <mergeCell ref="O619:O622"/>
    <mergeCell ref="Q619:Q622"/>
    <mergeCell ref="S611:S614"/>
    <mergeCell ref="G615:G618"/>
    <mergeCell ref="I615:I618"/>
    <mergeCell ref="K615:K618"/>
    <mergeCell ref="M615:M618"/>
    <mergeCell ref="O615:O618"/>
    <mergeCell ref="Q615:Q618"/>
    <mergeCell ref="S615:S618"/>
    <mergeCell ref="G611:G614"/>
    <mergeCell ref="I611:I614"/>
    <mergeCell ref="K611:K614"/>
    <mergeCell ref="M611:M614"/>
    <mergeCell ref="O611:O614"/>
    <mergeCell ref="Q611:Q614"/>
    <mergeCell ref="S603:S606"/>
    <mergeCell ref="G607:G610"/>
    <mergeCell ref="I607:I610"/>
    <mergeCell ref="K607:K610"/>
    <mergeCell ref="M607:M610"/>
    <mergeCell ref="O607:O610"/>
    <mergeCell ref="Q607:Q610"/>
    <mergeCell ref="S607:S610"/>
    <mergeCell ref="G603:G606"/>
    <mergeCell ref="I603:I606"/>
    <mergeCell ref="K603:K606"/>
    <mergeCell ref="M603:M606"/>
    <mergeCell ref="O603:O606"/>
    <mergeCell ref="Q603:Q606"/>
    <mergeCell ref="S595:S598"/>
    <mergeCell ref="G599:G602"/>
    <mergeCell ref="I599:I602"/>
    <mergeCell ref="K599:K602"/>
    <mergeCell ref="M599:M602"/>
    <mergeCell ref="O599:O602"/>
    <mergeCell ref="Q599:Q602"/>
    <mergeCell ref="S599:S602"/>
    <mergeCell ref="G595:G598"/>
    <mergeCell ref="I595:I598"/>
    <mergeCell ref="K595:K598"/>
    <mergeCell ref="M595:M598"/>
    <mergeCell ref="O595:O598"/>
    <mergeCell ref="Q595:Q598"/>
    <mergeCell ref="S587:S590"/>
    <mergeCell ref="G591:G594"/>
    <mergeCell ref="I591:I594"/>
    <mergeCell ref="K591:K594"/>
    <mergeCell ref="M591:M594"/>
    <mergeCell ref="O591:O594"/>
    <mergeCell ref="Q591:Q594"/>
    <mergeCell ref="S591:S594"/>
    <mergeCell ref="G587:G590"/>
    <mergeCell ref="I587:I590"/>
    <mergeCell ref="K587:K590"/>
    <mergeCell ref="M587:M590"/>
    <mergeCell ref="O587:O590"/>
    <mergeCell ref="Q587:Q590"/>
    <mergeCell ref="S579:S582"/>
    <mergeCell ref="G583:G586"/>
    <mergeCell ref="I583:I586"/>
    <mergeCell ref="K583:K586"/>
    <mergeCell ref="M583:M586"/>
    <mergeCell ref="O583:O586"/>
    <mergeCell ref="Q583:Q586"/>
    <mergeCell ref="S583:S586"/>
    <mergeCell ref="G579:G582"/>
    <mergeCell ref="I579:I582"/>
    <mergeCell ref="K579:K582"/>
    <mergeCell ref="M579:M582"/>
    <mergeCell ref="O579:O582"/>
    <mergeCell ref="Q579:Q582"/>
    <mergeCell ref="S571:S574"/>
    <mergeCell ref="G575:G578"/>
    <mergeCell ref="I575:I578"/>
    <mergeCell ref="K575:K578"/>
    <mergeCell ref="M575:M578"/>
    <mergeCell ref="O575:O578"/>
    <mergeCell ref="Q575:Q578"/>
    <mergeCell ref="S575:S578"/>
    <mergeCell ref="G571:G574"/>
    <mergeCell ref="I571:I574"/>
    <mergeCell ref="K571:K574"/>
    <mergeCell ref="M571:M574"/>
    <mergeCell ref="O571:O574"/>
    <mergeCell ref="Q571:Q574"/>
    <mergeCell ref="S563:S566"/>
    <mergeCell ref="G567:G570"/>
    <mergeCell ref="I567:I570"/>
    <mergeCell ref="K567:K570"/>
    <mergeCell ref="M567:M570"/>
    <mergeCell ref="O567:O570"/>
    <mergeCell ref="Q567:Q570"/>
    <mergeCell ref="S567:S570"/>
    <mergeCell ref="G563:G566"/>
    <mergeCell ref="I563:I566"/>
    <mergeCell ref="K563:K566"/>
    <mergeCell ref="M563:M566"/>
    <mergeCell ref="O563:O566"/>
    <mergeCell ref="Q563:Q566"/>
    <mergeCell ref="S555:S558"/>
    <mergeCell ref="G559:G562"/>
    <mergeCell ref="I559:I562"/>
    <mergeCell ref="K559:K562"/>
    <mergeCell ref="M559:M562"/>
    <mergeCell ref="O559:O562"/>
    <mergeCell ref="Q559:Q562"/>
    <mergeCell ref="S559:S562"/>
    <mergeCell ref="G555:G558"/>
    <mergeCell ref="I555:I558"/>
    <mergeCell ref="K555:K558"/>
    <mergeCell ref="M555:M558"/>
    <mergeCell ref="O555:O558"/>
    <mergeCell ref="Q555:Q558"/>
    <mergeCell ref="S547:S550"/>
    <mergeCell ref="G551:G554"/>
    <mergeCell ref="I551:I554"/>
    <mergeCell ref="K551:K554"/>
    <mergeCell ref="M551:M554"/>
    <mergeCell ref="O551:O554"/>
    <mergeCell ref="Q551:Q554"/>
    <mergeCell ref="S551:S554"/>
    <mergeCell ref="G547:G550"/>
    <mergeCell ref="I547:I550"/>
    <mergeCell ref="K547:K550"/>
    <mergeCell ref="M547:M550"/>
    <mergeCell ref="O547:O550"/>
    <mergeCell ref="Q547:Q550"/>
    <mergeCell ref="S539:S542"/>
    <mergeCell ref="G543:G546"/>
    <mergeCell ref="I543:I546"/>
    <mergeCell ref="K543:K546"/>
    <mergeCell ref="M543:M546"/>
    <mergeCell ref="O543:O546"/>
    <mergeCell ref="Q543:Q546"/>
    <mergeCell ref="S543:S546"/>
    <mergeCell ref="G539:G542"/>
    <mergeCell ref="I539:I542"/>
    <mergeCell ref="K539:K542"/>
    <mergeCell ref="M539:M542"/>
    <mergeCell ref="O539:O542"/>
    <mergeCell ref="Q539:Q542"/>
    <mergeCell ref="S531:S534"/>
    <mergeCell ref="G535:G538"/>
    <mergeCell ref="I535:I538"/>
    <mergeCell ref="K535:K538"/>
    <mergeCell ref="M535:M538"/>
    <mergeCell ref="O535:O538"/>
    <mergeCell ref="Q535:Q538"/>
    <mergeCell ref="S535:S538"/>
    <mergeCell ref="G531:G534"/>
    <mergeCell ref="I531:I534"/>
    <mergeCell ref="K531:K534"/>
    <mergeCell ref="M531:M534"/>
    <mergeCell ref="O531:O534"/>
    <mergeCell ref="Q531:Q534"/>
    <mergeCell ref="S523:S526"/>
    <mergeCell ref="G527:G530"/>
    <mergeCell ref="I527:I530"/>
    <mergeCell ref="K527:K530"/>
    <mergeCell ref="M527:M530"/>
    <mergeCell ref="O527:O530"/>
    <mergeCell ref="Q527:Q530"/>
    <mergeCell ref="S527:S530"/>
    <mergeCell ref="G523:G526"/>
    <mergeCell ref="I523:I526"/>
    <mergeCell ref="K523:K526"/>
    <mergeCell ref="M523:M526"/>
    <mergeCell ref="O523:O526"/>
    <mergeCell ref="Q523:Q526"/>
    <mergeCell ref="S515:S518"/>
    <mergeCell ref="G519:G522"/>
    <mergeCell ref="I519:I522"/>
    <mergeCell ref="K519:K522"/>
    <mergeCell ref="M519:M522"/>
    <mergeCell ref="O519:O522"/>
    <mergeCell ref="Q519:Q522"/>
    <mergeCell ref="S519:S522"/>
    <mergeCell ref="G515:G518"/>
    <mergeCell ref="I515:I518"/>
    <mergeCell ref="K515:K518"/>
    <mergeCell ref="M515:M518"/>
    <mergeCell ref="O515:O518"/>
    <mergeCell ref="Q515:Q518"/>
    <mergeCell ref="S507:S510"/>
    <mergeCell ref="G511:G514"/>
    <mergeCell ref="I511:I514"/>
    <mergeCell ref="K511:K514"/>
    <mergeCell ref="M511:M514"/>
    <mergeCell ref="O511:O514"/>
    <mergeCell ref="Q511:Q514"/>
    <mergeCell ref="S511:S514"/>
    <mergeCell ref="G507:G510"/>
    <mergeCell ref="I507:I510"/>
    <mergeCell ref="K507:K510"/>
    <mergeCell ref="M507:M510"/>
    <mergeCell ref="O507:O510"/>
    <mergeCell ref="Q507:Q510"/>
    <mergeCell ref="S499:S502"/>
    <mergeCell ref="G503:G506"/>
    <mergeCell ref="I503:I506"/>
    <mergeCell ref="K503:K506"/>
    <mergeCell ref="M503:M506"/>
    <mergeCell ref="O503:O506"/>
    <mergeCell ref="Q503:Q506"/>
    <mergeCell ref="S503:S506"/>
    <mergeCell ref="G499:G502"/>
    <mergeCell ref="I499:I502"/>
    <mergeCell ref="K499:K502"/>
    <mergeCell ref="M499:M502"/>
    <mergeCell ref="O499:O502"/>
    <mergeCell ref="Q499:Q502"/>
    <mergeCell ref="S491:S494"/>
    <mergeCell ref="G495:G498"/>
    <mergeCell ref="I495:I498"/>
    <mergeCell ref="K495:K498"/>
    <mergeCell ref="M495:M498"/>
    <mergeCell ref="O495:O498"/>
    <mergeCell ref="Q495:Q498"/>
    <mergeCell ref="S495:S498"/>
    <mergeCell ref="G491:G494"/>
    <mergeCell ref="I491:I494"/>
    <mergeCell ref="K491:K494"/>
    <mergeCell ref="M491:M494"/>
    <mergeCell ref="O491:O494"/>
    <mergeCell ref="Q491:Q494"/>
    <mergeCell ref="S483:S486"/>
    <mergeCell ref="G487:G490"/>
    <mergeCell ref="I487:I490"/>
    <mergeCell ref="K487:K490"/>
    <mergeCell ref="M487:M490"/>
    <mergeCell ref="O487:O490"/>
    <mergeCell ref="Q487:Q490"/>
    <mergeCell ref="S487:S490"/>
    <mergeCell ref="G483:G486"/>
    <mergeCell ref="I483:I486"/>
    <mergeCell ref="K483:K486"/>
    <mergeCell ref="M483:M486"/>
    <mergeCell ref="O483:O486"/>
    <mergeCell ref="Q483:Q486"/>
    <mergeCell ref="S475:S478"/>
    <mergeCell ref="G479:G482"/>
    <mergeCell ref="I479:I482"/>
    <mergeCell ref="K479:K482"/>
    <mergeCell ref="M479:M482"/>
    <mergeCell ref="O479:O482"/>
    <mergeCell ref="Q479:Q482"/>
    <mergeCell ref="S479:S482"/>
    <mergeCell ref="G475:G478"/>
    <mergeCell ref="I475:I478"/>
    <mergeCell ref="K475:K478"/>
    <mergeCell ref="M475:M478"/>
    <mergeCell ref="O475:O478"/>
    <mergeCell ref="Q475:Q478"/>
    <mergeCell ref="S467:S470"/>
    <mergeCell ref="G471:G474"/>
    <mergeCell ref="I471:I474"/>
    <mergeCell ref="K471:K474"/>
    <mergeCell ref="M471:M474"/>
    <mergeCell ref="O471:O474"/>
    <mergeCell ref="Q471:Q474"/>
    <mergeCell ref="S471:S474"/>
    <mergeCell ref="G467:G470"/>
    <mergeCell ref="I467:I470"/>
    <mergeCell ref="K467:K470"/>
    <mergeCell ref="M467:M470"/>
    <mergeCell ref="O467:O470"/>
    <mergeCell ref="Q467:Q470"/>
    <mergeCell ref="S459:S462"/>
    <mergeCell ref="G463:G466"/>
    <mergeCell ref="I463:I466"/>
    <mergeCell ref="K463:K466"/>
    <mergeCell ref="M463:M466"/>
    <mergeCell ref="O463:O466"/>
    <mergeCell ref="Q463:Q466"/>
    <mergeCell ref="S463:S466"/>
    <mergeCell ref="G459:G462"/>
    <mergeCell ref="I459:I462"/>
    <mergeCell ref="K459:K462"/>
    <mergeCell ref="M459:M462"/>
    <mergeCell ref="O459:O462"/>
    <mergeCell ref="Q459:Q462"/>
    <mergeCell ref="S451:S454"/>
    <mergeCell ref="G455:G458"/>
    <mergeCell ref="I455:I458"/>
    <mergeCell ref="K455:K458"/>
    <mergeCell ref="M455:M458"/>
    <mergeCell ref="O455:O458"/>
    <mergeCell ref="Q455:Q458"/>
    <mergeCell ref="S455:S458"/>
    <mergeCell ref="G451:G454"/>
    <mergeCell ref="I451:I454"/>
    <mergeCell ref="K451:K454"/>
    <mergeCell ref="M451:M454"/>
    <mergeCell ref="O451:O454"/>
    <mergeCell ref="Q451:Q454"/>
    <mergeCell ref="S443:S446"/>
    <mergeCell ref="G447:G450"/>
    <mergeCell ref="I447:I450"/>
    <mergeCell ref="K447:K450"/>
    <mergeCell ref="M447:M450"/>
    <mergeCell ref="O447:O450"/>
    <mergeCell ref="Q447:Q450"/>
    <mergeCell ref="S447:S450"/>
    <mergeCell ref="G443:G446"/>
    <mergeCell ref="I443:I446"/>
    <mergeCell ref="K443:K446"/>
    <mergeCell ref="M443:M446"/>
    <mergeCell ref="O443:O446"/>
    <mergeCell ref="Q443:Q446"/>
    <mergeCell ref="S435:S438"/>
    <mergeCell ref="G439:G442"/>
    <mergeCell ref="I439:I442"/>
    <mergeCell ref="K439:K442"/>
    <mergeCell ref="M439:M442"/>
    <mergeCell ref="O439:O442"/>
    <mergeCell ref="Q439:Q442"/>
    <mergeCell ref="S439:S442"/>
    <mergeCell ref="G435:G438"/>
    <mergeCell ref="I435:I438"/>
    <mergeCell ref="K435:K438"/>
    <mergeCell ref="M435:M438"/>
    <mergeCell ref="O435:O438"/>
    <mergeCell ref="Q435:Q438"/>
    <mergeCell ref="S427:S430"/>
    <mergeCell ref="G431:G434"/>
    <mergeCell ref="I431:I434"/>
    <mergeCell ref="K431:K434"/>
    <mergeCell ref="M431:M434"/>
    <mergeCell ref="O431:O434"/>
    <mergeCell ref="Q431:Q434"/>
    <mergeCell ref="S431:S434"/>
    <mergeCell ref="G427:G430"/>
    <mergeCell ref="I427:I430"/>
    <mergeCell ref="K427:K430"/>
    <mergeCell ref="M427:M430"/>
    <mergeCell ref="O427:O430"/>
    <mergeCell ref="Q427:Q430"/>
    <mergeCell ref="S419:S422"/>
    <mergeCell ref="G423:G426"/>
    <mergeCell ref="I423:I426"/>
    <mergeCell ref="K423:K426"/>
    <mergeCell ref="M423:M426"/>
    <mergeCell ref="O423:O426"/>
    <mergeCell ref="Q423:Q426"/>
    <mergeCell ref="S423:S426"/>
    <mergeCell ref="G419:G422"/>
    <mergeCell ref="I419:I422"/>
    <mergeCell ref="K419:K422"/>
    <mergeCell ref="M419:M422"/>
    <mergeCell ref="O419:O422"/>
    <mergeCell ref="Q419:Q422"/>
    <mergeCell ref="S411:S414"/>
    <mergeCell ref="G415:G418"/>
    <mergeCell ref="I415:I418"/>
    <mergeCell ref="K415:K418"/>
    <mergeCell ref="M415:M418"/>
    <mergeCell ref="O415:O418"/>
    <mergeCell ref="Q415:Q418"/>
    <mergeCell ref="S415:S418"/>
    <mergeCell ref="G411:G414"/>
    <mergeCell ref="I411:I414"/>
    <mergeCell ref="K411:K414"/>
    <mergeCell ref="M411:M414"/>
    <mergeCell ref="O411:O414"/>
    <mergeCell ref="Q411:Q414"/>
    <mergeCell ref="S403:S406"/>
    <mergeCell ref="G407:G410"/>
    <mergeCell ref="I407:I410"/>
    <mergeCell ref="K407:K410"/>
    <mergeCell ref="M407:M410"/>
    <mergeCell ref="O407:O410"/>
    <mergeCell ref="Q407:Q410"/>
    <mergeCell ref="S407:S410"/>
    <mergeCell ref="G403:G406"/>
    <mergeCell ref="I403:I406"/>
    <mergeCell ref="K403:K406"/>
    <mergeCell ref="M403:M406"/>
    <mergeCell ref="O403:O406"/>
    <mergeCell ref="Q403:Q406"/>
    <mergeCell ref="S395:S398"/>
    <mergeCell ref="G399:G402"/>
    <mergeCell ref="I399:I402"/>
    <mergeCell ref="K399:K402"/>
    <mergeCell ref="M399:M402"/>
    <mergeCell ref="O399:O402"/>
    <mergeCell ref="Q399:Q402"/>
    <mergeCell ref="S399:S402"/>
    <mergeCell ref="G395:G398"/>
    <mergeCell ref="I395:I398"/>
    <mergeCell ref="K395:K398"/>
    <mergeCell ref="M395:M398"/>
    <mergeCell ref="O395:O398"/>
    <mergeCell ref="Q395:Q398"/>
    <mergeCell ref="S387:S390"/>
    <mergeCell ref="G391:G394"/>
    <mergeCell ref="I391:I394"/>
    <mergeCell ref="K391:K394"/>
    <mergeCell ref="M391:M394"/>
    <mergeCell ref="O391:O394"/>
    <mergeCell ref="Q391:Q394"/>
    <mergeCell ref="S391:S394"/>
    <mergeCell ref="G387:G390"/>
    <mergeCell ref="I387:I390"/>
    <mergeCell ref="K387:K390"/>
    <mergeCell ref="M387:M390"/>
    <mergeCell ref="O387:O390"/>
    <mergeCell ref="Q387:Q390"/>
    <mergeCell ref="S379:S382"/>
    <mergeCell ref="G383:G386"/>
    <mergeCell ref="I383:I386"/>
    <mergeCell ref="K383:K386"/>
    <mergeCell ref="M383:M386"/>
    <mergeCell ref="O383:O386"/>
    <mergeCell ref="Q383:Q386"/>
    <mergeCell ref="S383:S386"/>
    <mergeCell ref="G379:G382"/>
    <mergeCell ref="I379:I382"/>
    <mergeCell ref="K379:K382"/>
    <mergeCell ref="M379:M382"/>
    <mergeCell ref="O379:O382"/>
    <mergeCell ref="Q379:Q382"/>
    <mergeCell ref="S371:S374"/>
    <mergeCell ref="G375:G378"/>
    <mergeCell ref="I375:I378"/>
    <mergeCell ref="K375:K378"/>
    <mergeCell ref="M375:M378"/>
    <mergeCell ref="O375:O378"/>
    <mergeCell ref="Q375:Q378"/>
    <mergeCell ref="S375:S378"/>
    <mergeCell ref="G371:G374"/>
    <mergeCell ref="I371:I374"/>
    <mergeCell ref="K371:K374"/>
    <mergeCell ref="M371:M374"/>
    <mergeCell ref="O371:O374"/>
    <mergeCell ref="Q371:Q374"/>
    <mergeCell ref="S363:S366"/>
    <mergeCell ref="G367:G370"/>
    <mergeCell ref="I367:I370"/>
    <mergeCell ref="K367:K370"/>
    <mergeCell ref="M367:M370"/>
    <mergeCell ref="O367:O370"/>
    <mergeCell ref="Q367:Q370"/>
    <mergeCell ref="S367:S370"/>
    <mergeCell ref="G363:G366"/>
    <mergeCell ref="I363:I366"/>
    <mergeCell ref="K363:K366"/>
    <mergeCell ref="M363:M366"/>
    <mergeCell ref="O363:O366"/>
    <mergeCell ref="Q363:Q366"/>
    <mergeCell ref="S355:S358"/>
    <mergeCell ref="G359:G362"/>
    <mergeCell ref="I359:I362"/>
    <mergeCell ref="K359:K362"/>
    <mergeCell ref="M359:M362"/>
    <mergeCell ref="O359:O362"/>
    <mergeCell ref="Q359:Q362"/>
    <mergeCell ref="S359:S362"/>
    <mergeCell ref="G355:G358"/>
    <mergeCell ref="I355:I358"/>
    <mergeCell ref="K355:K358"/>
    <mergeCell ref="M355:M358"/>
    <mergeCell ref="O355:O358"/>
    <mergeCell ref="Q355:Q358"/>
    <mergeCell ref="S347:S350"/>
    <mergeCell ref="G351:G354"/>
    <mergeCell ref="I351:I354"/>
    <mergeCell ref="K351:K354"/>
    <mergeCell ref="M351:M354"/>
    <mergeCell ref="O351:O354"/>
    <mergeCell ref="Q351:Q354"/>
    <mergeCell ref="S351:S354"/>
    <mergeCell ref="G347:G350"/>
    <mergeCell ref="I347:I350"/>
    <mergeCell ref="K347:K350"/>
    <mergeCell ref="M347:M350"/>
    <mergeCell ref="O347:O350"/>
    <mergeCell ref="Q347:Q350"/>
    <mergeCell ref="S339:S342"/>
    <mergeCell ref="G343:G346"/>
    <mergeCell ref="I343:I346"/>
    <mergeCell ref="K343:K346"/>
    <mergeCell ref="M343:M346"/>
    <mergeCell ref="O343:O346"/>
    <mergeCell ref="Q343:Q346"/>
    <mergeCell ref="S343:S346"/>
    <mergeCell ref="G339:G342"/>
    <mergeCell ref="I339:I342"/>
    <mergeCell ref="K339:K342"/>
    <mergeCell ref="M339:M342"/>
    <mergeCell ref="O339:O342"/>
    <mergeCell ref="Q339:Q342"/>
    <mergeCell ref="S331:S334"/>
    <mergeCell ref="G335:G338"/>
    <mergeCell ref="I335:I338"/>
    <mergeCell ref="K335:K338"/>
    <mergeCell ref="M335:M338"/>
    <mergeCell ref="O335:O338"/>
    <mergeCell ref="Q335:Q338"/>
    <mergeCell ref="S335:S338"/>
    <mergeCell ref="G331:G334"/>
    <mergeCell ref="I331:I334"/>
    <mergeCell ref="K331:K334"/>
    <mergeCell ref="M331:M334"/>
    <mergeCell ref="O331:O334"/>
    <mergeCell ref="Q331:Q334"/>
    <mergeCell ref="S323:S326"/>
    <mergeCell ref="G327:G330"/>
    <mergeCell ref="I327:I330"/>
    <mergeCell ref="K327:K330"/>
    <mergeCell ref="M327:M330"/>
    <mergeCell ref="O327:O330"/>
    <mergeCell ref="Q327:Q330"/>
    <mergeCell ref="S327:S330"/>
    <mergeCell ref="G323:G326"/>
    <mergeCell ref="I323:I326"/>
    <mergeCell ref="K323:K326"/>
    <mergeCell ref="M323:M326"/>
    <mergeCell ref="O323:O326"/>
    <mergeCell ref="Q323:Q326"/>
    <mergeCell ref="S315:S318"/>
    <mergeCell ref="G319:G322"/>
    <mergeCell ref="I319:I322"/>
    <mergeCell ref="K319:K322"/>
    <mergeCell ref="M319:M322"/>
    <mergeCell ref="O319:O322"/>
    <mergeCell ref="Q319:Q322"/>
    <mergeCell ref="S319:S322"/>
    <mergeCell ref="G315:G318"/>
    <mergeCell ref="I315:I318"/>
    <mergeCell ref="K315:K318"/>
    <mergeCell ref="M315:M318"/>
    <mergeCell ref="O315:O318"/>
    <mergeCell ref="Q315:Q318"/>
    <mergeCell ref="S307:S310"/>
    <mergeCell ref="G311:G314"/>
    <mergeCell ref="I311:I314"/>
    <mergeCell ref="K311:K314"/>
    <mergeCell ref="M311:M314"/>
    <mergeCell ref="O311:O314"/>
    <mergeCell ref="Q311:Q314"/>
    <mergeCell ref="S311:S314"/>
    <mergeCell ref="G307:G310"/>
    <mergeCell ref="I307:I310"/>
    <mergeCell ref="K307:K310"/>
    <mergeCell ref="M307:M310"/>
    <mergeCell ref="O307:O310"/>
    <mergeCell ref="Q307:Q310"/>
    <mergeCell ref="S299:S302"/>
    <mergeCell ref="G303:G306"/>
    <mergeCell ref="I303:I306"/>
    <mergeCell ref="K303:K306"/>
    <mergeCell ref="M303:M306"/>
    <mergeCell ref="O303:O306"/>
    <mergeCell ref="Q303:Q306"/>
    <mergeCell ref="S303:S306"/>
    <mergeCell ref="G299:G302"/>
    <mergeCell ref="I299:I302"/>
    <mergeCell ref="K299:K302"/>
    <mergeCell ref="M299:M302"/>
    <mergeCell ref="O299:O302"/>
    <mergeCell ref="Q299:Q302"/>
    <mergeCell ref="S291:S294"/>
    <mergeCell ref="G295:G298"/>
    <mergeCell ref="I295:I298"/>
    <mergeCell ref="K295:K298"/>
    <mergeCell ref="M295:M298"/>
    <mergeCell ref="O295:O298"/>
    <mergeCell ref="Q295:Q298"/>
    <mergeCell ref="S295:S298"/>
    <mergeCell ref="G291:G294"/>
    <mergeCell ref="I291:I294"/>
    <mergeCell ref="K291:K294"/>
    <mergeCell ref="M291:M294"/>
    <mergeCell ref="O291:O294"/>
    <mergeCell ref="Q291:Q294"/>
    <mergeCell ref="S283:S286"/>
    <mergeCell ref="G287:G290"/>
    <mergeCell ref="I287:I290"/>
    <mergeCell ref="K287:K290"/>
    <mergeCell ref="M287:M290"/>
    <mergeCell ref="O287:O290"/>
    <mergeCell ref="Q287:Q290"/>
    <mergeCell ref="S287:S290"/>
    <mergeCell ref="G283:G286"/>
    <mergeCell ref="I283:I286"/>
    <mergeCell ref="K283:K286"/>
    <mergeCell ref="M283:M286"/>
    <mergeCell ref="O283:O286"/>
    <mergeCell ref="Q283:Q286"/>
    <mergeCell ref="S275:S278"/>
    <mergeCell ref="G279:G282"/>
    <mergeCell ref="I279:I282"/>
    <mergeCell ref="K279:K282"/>
    <mergeCell ref="M279:M282"/>
    <mergeCell ref="O279:O282"/>
    <mergeCell ref="Q279:Q282"/>
    <mergeCell ref="S279:S282"/>
    <mergeCell ref="G275:G278"/>
    <mergeCell ref="I275:I278"/>
    <mergeCell ref="K275:K278"/>
    <mergeCell ref="M275:M278"/>
    <mergeCell ref="O275:O278"/>
    <mergeCell ref="Q275:Q278"/>
    <mergeCell ref="S267:S270"/>
    <mergeCell ref="G271:G274"/>
    <mergeCell ref="I271:I274"/>
    <mergeCell ref="K271:K274"/>
    <mergeCell ref="M271:M274"/>
    <mergeCell ref="O271:O274"/>
    <mergeCell ref="Q271:Q274"/>
    <mergeCell ref="S271:S274"/>
    <mergeCell ref="G267:G270"/>
    <mergeCell ref="I267:I270"/>
    <mergeCell ref="K267:K270"/>
    <mergeCell ref="M267:M270"/>
    <mergeCell ref="O267:O270"/>
    <mergeCell ref="Q267:Q270"/>
    <mergeCell ref="S259:S262"/>
    <mergeCell ref="G263:G266"/>
    <mergeCell ref="I263:I266"/>
    <mergeCell ref="K263:K266"/>
    <mergeCell ref="M263:M266"/>
    <mergeCell ref="O263:O266"/>
    <mergeCell ref="Q263:Q266"/>
    <mergeCell ref="S263:S266"/>
    <mergeCell ref="G259:G262"/>
    <mergeCell ref="I259:I262"/>
    <mergeCell ref="K259:K262"/>
    <mergeCell ref="M259:M262"/>
    <mergeCell ref="O259:O262"/>
    <mergeCell ref="Q259:Q262"/>
    <mergeCell ref="S251:S254"/>
    <mergeCell ref="G255:G258"/>
    <mergeCell ref="I255:I258"/>
    <mergeCell ref="K255:K258"/>
    <mergeCell ref="M255:M258"/>
    <mergeCell ref="O255:O258"/>
    <mergeCell ref="Q255:Q258"/>
    <mergeCell ref="S255:S258"/>
    <mergeCell ref="G251:G254"/>
    <mergeCell ref="I251:I254"/>
    <mergeCell ref="K251:K254"/>
    <mergeCell ref="M251:M254"/>
    <mergeCell ref="O251:O254"/>
    <mergeCell ref="Q251:Q254"/>
    <mergeCell ref="S243:S246"/>
    <mergeCell ref="G247:G250"/>
    <mergeCell ref="I247:I250"/>
    <mergeCell ref="K247:K250"/>
    <mergeCell ref="M247:M250"/>
    <mergeCell ref="O247:O250"/>
    <mergeCell ref="Q247:Q250"/>
    <mergeCell ref="S247:S250"/>
    <mergeCell ref="G243:G246"/>
    <mergeCell ref="I243:I246"/>
    <mergeCell ref="K243:K246"/>
    <mergeCell ref="M243:M246"/>
    <mergeCell ref="O243:O246"/>
    <mergeCell ref="Q243:Q246"/>
    <mergeCell ref="S235:S238"/>
    <mergeCell ref="G239:G242"/>
    <mergeCell ref="I239:I242"/>
    <mergeCell ref="K239:K242"/>
    <mergeCell ref="M239:M242"/>
    <mergeCell ref="O239:O242"/>
    <mergeCell ref="Q239:Q242"/>
    <mergeCell ref="S239:S242"/>
    <mergeCell ref="G235:G238"/>
    <mergeCell ref="I235:I238"/>
    <mergeCell ref="K235:K238"/>
    <mergeCell ref="M235:M238"/>
    <mergeCell ref="O235:O238"/>
    <mergeCell ref="Q235:Q238"/>
    <mergeCell ref="S227:S230"/>
    <mergeCell ref="G231:G234"/>
    <mergeCell ref="I231:I234"/>
    <mergeCell ref="K231:K234"/>
    <mergeCell ref="M231:M234"/>
    <mergeCell ref="O231:O234"/>
    <mergeCell ref="Q231:Q234"/>
    <mergeCell ref="S231:S234"/>
    <mergeCell ref="G227:G230"/>
    <mergeCell ref="I227:I230"/>
    <mergeCell ref="K227:K230"/>
    <mergeCell ref="M227:M230"/>
    <mergeCell ref="O227:O230"/>
    <mergeCell ref="Q227:Q230"/>
    <mergeCell ref="S219:S222"/>
    <mergeCell ref="G223:G226"/>
    <mergeCell ref="I223:I226"/>
    <mergeCell ref="K223:K226"/>
    <mergeCell ref="M223:M226"/>
    <mergeCell ref="O223:O226"/>
    <mergeCell ref="Q223:Q226"/>
    <mergeCell ref="S223:S226"/>
    <mergeCell ref="G219:G222"/>
    <mergeCell ref="I219:I222"/>
    <mergeCell ref="K219:K222"/>
    <mergeCell ref="M219:M222"/>
    <mergeCell ref="O219:O222"/>
    <mergeCell ref="Q219:Q222"/>
    <mergeCell ref="S211:S214"/>
    <mergeCell ref="G215:G218"/>
    <mergeCell ref="I215:I218"/>
    <mergeCell ref="K215:K218"/>
    <mergeCell ref="M215:M218"/>
    <mergeCell ref="O215:O218"/>
    <mergeCell ref="Q215:Q218"/>
    <mergeCell ref="S215:S218"/>
    <mergeCell ref="G211:G214"/>
    <mergeCell ref="I211:I214"/>
    <mergeCell ref="K211:K214"/>
    <mergeCell ref="M211:M214"/>
    <mergeCell ref="O211:O214"/>
    <mergeCell ref="Q211:Q214"/>
    <mergeCell ref="S203:S206"/>
    <mergeCell ref="G207:G210"/>
    <mergeCell ref="I207:I210"/>
    <mergeCell ref="K207:K210"/>
    <mergeCell ref="M207:M210"/>
    <mergeCell ref="O207:O210"/>
    <mergeCell ref="Q207:Q210"/>
    <mergeCell ref="S207:S210"/>
    <mergeCell ref="G203:G206"/>
    <mergeCell ref="I203:I206"/>
    <mergeCell ref="K203:K206"/>
    <mergeCell ref="M203:M206"/>
    <mergeCell ref="O203:O206"/>
    <mergeCell ref="Q203:Q206"/>
    <mergeCell ref="S195:S198"/>
    <mergeCell ref="G199:G202"/>
    <mergeCell ref="I199:I202"/>
    <mergeCell ref="K199:K202"/>
    <mergeCell ref="M199:M202"/>
    <mergeCell ref="O199:O202"/>
    <mergeCell ref="Q199:Q202"/>
    <mergeCell ref="S199:S202"/>
    <mergeCell ref="G195:G198"/>
    <mergeCell ref="I195:I198"/>
    <mergeCell ref="K195:K198"/>
    <mergeCell ref="M195:M198"/>
    <mergeCell ref="O195:O198"/>
    <mergeCell ref="Q195:Q198"/>
    <mergeCell ref="S187:S190"/>
    <mergeCell ref="G191:G194"/>
    <mergeCell ref="I191:I194"/>
    <mergeCell ref="K191:K194"/>
    <mergeCell ref="M191:M194"/>
    <mergeCell ref="O191:O194"/>
    <mergeCell ref="Q191:Q194"/>
    <mergeCell ref="S191:S194"/>
    <mergeCell ref="G187:G190"/>
    <mergeCell ref="I187:I190"/>
    <mergeCell ref="K187:K190"/>
    <mergeCell ref="M187:M190"/>
    <mergeCell ref="O187:O190"/>
    <mergeCell ref="Q187:Q190"/>
    <mergeCell ref="S179:S182"/>
    <mergeCell ref="G183:G186"/>
    <mergeCell ref="I183:I186"/>
    <mergeCell ref="K183:K186"/>
    <mergeCell ref="M183:M186"/>
    <mergeCell ref="O183:O186"/>
    <mergeCell ref="Q183:Q186"/>
    <mergeCell ref="S183:S186"/>
    <mergeCell ref="G179:G182"/>
    <mergeCell ref="I179:I182"/>
    <mergeCell ref="K179:K182"/>
    <mergeCell ref="M179:M182"/>
    <mergeCell ref="O179:O182"/>
    <mergeCell ref="Q179:Q182"/>
    <mergeCell ref="S171:S174"/>
    <mergeCell ref="G175:G178"/>
    <mergeCell ref="I175:I178"/>
    <mergeCell ref="K175:K178"/>
    <mergeCell ref="M175:M178"/>
    <mergeCell ref="O175:O178"/>
    <mergeCell ref="Q175:Q178"/>
    <mergeCell ref="S175:S178"/>
    <mergeCell ref="G171:G174"/>
    <mergeCell ref="I171:I174"/>
    <mergeCell ref="K171:K174"/>
    <mergeCell ref="M171:M174"/>
    <mergeCell ref="O171:O174"/>
    <mergeCell ref="Q171:Q174"/>
    <mergeCell ref="S163:S166"/>
    <mergeCell ref="G167:G170"/>
    <mergeCell ref="I167:I170"/>
    <mergeCell ref="K167:K170"/>
    <mergeCell ref="M167:M170"/>
    <mergeCell ref="O167:O170"/>
    <mergeCell ref="Q167:Q170"/>
    <mergeCell ref="S167:S170"/>
    <mergeCell ref="G163:G166"/>
    <mergeCell ref="I163:I166"/>
    <mergeCell ref="K163:K166"/>
    <mergeCell ref="M163:M166"/>
    <mergeCell ref="O163:O166"/>
    <mergeCell ref="Q163:Q166"/>
    <mergeCell ref="S155:S158"/>
    <mergeCell ref="G159:G162"/>
    <mergeCell ref="I159:I162"/>
    <mergeCell ref="K159:K162"/>
    <mergeCell ref="M159:M162"/>
    <mergeCell ref="O159:O162"/>
    <mergeCell ref="Q159:Q162"/>
    <mergeCell ref="S159:S162"/>
    <mergeCell ref="G155:G158"/>
    <mergeCell ref="I155:I158"/>
    <mergeCell ref="K155:K158"/>
    <mergeCell ref="M155:M158"/>
    <mergeCell ref="O155:O158"/>
    <mergeCell ref="Q155:Q158"/>
    <mergeCell ref="S147:S150"/>
    <mergeCell ref="G151:G154"/>
    <mergeCell ref="I151:I154"/>
    <mergeCell ref="K151:K154"/>
    <mergeCell ref="M151:M154"/>
    <mergeCell ref="O151:O154"/>
    <mergeCell ref="Q151:Q154"/>
    <mergeCell ref="S151:S154"/>
    <mergeCell ref="G147:G150"/>
    <mergeCell ref="I147:I150"/>
    <mergeCell ref="K147:K150"/>
    <mergeCell ref="M147:M150"/>
    <mergeCell ref="O147:O150"/>
    <mergeCell ref="Q147:Q150"/>
    <mergeCell ref="S139:S142"/>
    <mergeCell ref="G143:G146"/>
    <mergeCell ref="I143:I146"/>
    <mergeCell ref="K143:K146"/>
    <mergeCell ref="M143:M146"/>
    <mergeCell ref="O143:O146"/>
    <mergeCell ref="Q143:Q146"/>
    <mergeCell ref="S143:S146"/>
    <mergeCell ref="G139:G142"/>
    <mergeCell ref="I139:I142"/>
    <mergeCell ref="K139:K142"/>
    <mergeCell ref="M139:M142"/>
    <mergeCell ref="O139:O142"/>
    <mergeCell ref="Q139:Q142"/>
    <mergeCell ref="S131:S134"/>
    <mergeCell ref="G135:G138"/>
    <mergeCell ref="I135:I138"/>
    <mergeCell ref="K135:K138"/>
    <mergeCell ref="M135:M138"/>
    <mergeCell ref="O135:O138"/>
    <mergeCell ref="Q135:Q138"/>
    <mergeCell ref="S135:S138"/>
    <mergeCell ref="G131:G134"/>
    <mergeCell ref="I131:I134"/>
    <mergeCell ref="K131:K134"/>
    <mergeCell ref="M131:M134"/>
    <mergeCell ref="O131:O134"/>
    <mergeCell ref="Q131:Q134"/>
    <mergeCell ref="S123:S126"/>
    <mergeCell ref="G127:G130"/>
    <mergeCell ref="I127:I130"/>
    <mergeCell ref="K127:K130"/>
    <mergeCell ref="M127:M130"/>
    <mergeCell ref="O127:O130"/>
    <mergeCell ref="Q127:Q130"/>
    <mergeCell ref="S127:S130"/>
    <mergeCell ref="G123:G126"/>
    <mergeCell ref="I123:I126"/>
    <mergeCell ref="K123:K126"/>
    <mergeCell ref="M123:M126"/>
    <mergeCell ref="O123:O126"/>
    <mergeCell ref="Q123:Q126"/>
    <mergeCell ref="S115:S118"/>
    <mergeCell ref="G119:G122"/>
    <mergeCell ref="I119:I122"/>
    <mergeCell ref="K119:K122"/>
    <mergeCell ref="M119:M122"/>
    <mergeCell ref="O119:O122"/>
    <mergeCell ref="Q119:Q122"/>
    <mergeCell ref="S119:S122"/>
    <mergeCell ref="G115:G118"/>
    <mergeCell ref="I115:I118"/>
    <mergeCell ref="K115:K118"/>
    <mergeCell ref="M115:M118"/>
    <mergeCell ref="O115:O118"/>
    <mergeCell ref="Q115:Q118"/>
    <mergeCell ref="S107:S110"/>
    <mergeCell ref="G111:G114"/>
    <mergeCell ref="I111:I114"/>
    <mergeCell ref="K111:K114"/>
    <mergeCell ref="M111:M114"/>
    <mergeCell ref="O111:O114"/>
    <mergeCell ref="Q111:Q114"/>
    <mergeCell ref="S111:S114"/>
    <mergeCell ref="G107:G110"/>
    <mergeCell ref="I107:I110"/>
    <mergeCell ref="K107:K110"/>
    <mergeCell ref="M107:M110"/>
    <mergeCell ref="O107:O110"/>
    <mergeCell ref="Q107:Q110"/>
    <mergeCell ref="S99:S102"/>
    <mergeCell ref="G103:G106"/>
    <mergeCell ref="I103:I106"/>
    <mergeCell ref="K103:K106"/>
    <mergeCell ref="M103:M106"/>
    <mergeCell ref="O103:O106"/>
    <mergeCell ref="Q103:Q106"/>
    <mergeCell ref="S103:S106"/>
    <mergeCell ref="G99:G102"/>
    <mergeCell ref="I99:I102"/>
    <mergeCell ref="K99:K102"/>
    <mergeCell ref="M99:M102"/>
    <mergeCell ref="O99:O102"/>
    <mergeCell ref="Q99:Q102"/>
    <mergeCell ref="S91:S94"/>
    <mergeCell ref="G95:G98"/>
    <mergeCell ref="I95:I98"/>
    <mergeCell ref="K95:K98"/>
    <mergeCell ref="M95:M98"/>
    <mergeCell ref="O95:O98"/>
    <mergeCell ref="Q95:Q98"/>
    <mergeCell ref="S95:S98"/>
    <mergeCell ref="G91:G94"/>
    <mergeCell ref="I91:I94"/>
    <mergeCell ref="K91:K94"/>
    <mergeCell ref="M91:M94"/>
    <mergeCell ref="O91:O94"/>
    <mergeCell ref="Q91:Q94"/>
    <mergeCell ref="S83:S86"/>
    <mergeCell ref="G87:G90"/>
    <mergeCell ref="I87:I90"/>
    <mergeCell ref="K87:K90"/>
    <mergeCell ref="M87:M90"/>
    <mergeCell ref="O87:O90"/>
    <mergeCell ref="Q87:Q90"/>
    <mergeCell ref="S87:S90"/>
    <mergeCell ref="G83:G86"/>
    <mergeCell ref="I83:I86"/>
    <mergeCell ref="K83:K86"/>
    <mergeCell ref="M83:M86"/>
    <mergeCell ref="O83:O86"/>
    <mergeCell ref="Q83:Q86"/>
    <mergeCell ref="S75:S78"/>
    <mergeCell ref="G79:G82"/>
    <mergeCell ref="I79:I82"/>
    <mergeCell ref="K79:K82"/>
    <mergeCell ref="M79:M82"/>
    <mergeCell ref="O79:O82"/>
    <mergeCell ref="Q79:Q82"/>
    <mergeCell ref="S79:S82"/>
    <mergeCell ref="G75:G78"/>
    <mergeCell ref="I75:I78"/>
    <mergeCell ref="K75:K78"/>
    <mergeCell ref="M75:M78"/>
    <mergeCell ref="O75:O78"/>
    <mergeCell ref="Q75:Q78"/>
    <mergeCell ref="S67:S70"/>
    <mergeCell ref="G71:G74"/>
    <mergeCell ref="I71:I74"/>
    <mergeCell ref="K71:K74"/>
    <mergeCell ref="M71:M74"/>
    <mergeCell ref="O71:O74"/>
    <mergeCell ref="Q71:Q74"/>
    <mergeCell ref="S71:S74"/>
    <mergeCell ref="G67:G70"/>
    <mergeCell ref="I67:I70"/>
    <mergeCell ref="K67:K70"/>
    <mergeCell ref="M67:M70"/>
    <mergeCell ref="O67:O70"/>
    <mergeCell ref="Q67:Q70"/>
    <mergeCell ref="S59:S62"/>
    <mergeCell ref="G63:G66"/>
    <mergeCell ref="I63:I66"/>
    <mergeCell ref="K63:K66"/>
    <mergeCell ref="M63:M66"/>
    <mergeCell ref="O63:O66"/>
    <mergeCell ref="Q63:Q66"/>
    <mergeCell ref="S63:S66"/>
    <mergeCell ref="G59:G62"/>
    <mergeCell ref="I59:I62"/>
    <mergeCell ref="K59:K62"/>
    <mergeCell ref="M59:M62"/>
    <mergeCell ref="O59:O62"/>
    <mergeCell ref="Q59:Q62"/>
    <mergeCell ref="S51:S54"/>
    <mergeCell ref="G55:G58"/>
    <mergeCell ref="I55:I58"/>
    <mergeCell ref="K55:K58"/>
    <mergeCell ref="M55:M58"/>
    <mergeCell ref="O55:O58"/>
    <mergeCell ref="Q55:Q58"/>
    <mergeCell ref="S55:S58"/>
    <mergeCell ref="G51:G54"/>
    <mergeCell ref="I51:I54"/>
    <mergeCell ref="K51:K54"/>
    <mergeCell ref="M51:M54"/>
    <mergeCell ref="O51:O54"/>
    <mergeCell ref="Q51:Q54"/>
    <mergeCell ref="S43:S46"/>
    <mergeCell ref="G47:G50"/>
    <mergeCell ref="I47:I50"/>
    <mergeCell ref="K47:K50"/>
    <mergeCell ref="M47:M50"/>
    <mergeCell ref="O47:O50"/>
    <mergeCell ref="Q47:Q50"/>
    <mergeCell ref="S47:S50"/>
    <mergeCell ref="G43:G46"/>
    <mergeCell ref="I43:I46"/>
    <mergeCell ref="K43:K46"/>
    <mergeCell ref="M43:M46"/>
    <mergeCell ref="O43:O46"/>
    <mergeCell ref="Q43:Q46"/>
    <mergeCell ref="S35:S38"/>
    <mergeCell ref="G39:G42"/>
    <mergeCell ref="I39:I42"/>
    <mergeCell ref="K39:K42"/>
    <mergeCell ref="M39:M42"/>
    <mergeCell ref="O39:O42"/>
    <mergeCell ref="Q39:Q42"/>
    <mergeCell ref="S39:S42"/>
    <mergeCell ref="G35:G38"/>
    <mergeCell ref="I35:I38"/>
    <mergeCell ref="K35:K38"/>
    <mergeCell ref="M35:M38"/>
    <mergeCell ref="O35:O38"/>
    <mergeCell ref="Q35:Q38"/>
    <mergeCell ref="S27:S30"/>
    <mergeCell ref="G31:G34"/>
    <mergeCell ref="I31:I34"/>
    <mergeCell ref="K31:K34"/>
    <mergeCell ref="M31:M34"/>
    <mergeCell ref="O31:O34"/>
    <mergeCell ref="Q31:Q34"/>
    <mergeCell ref="S31:S34"/>
    <mergeCell ref="G27:G30"/>
    <mergeCell ref="I27:I30"/>
    <mergeCell ref="K27:K30"/>
    <mergeCell ref="M27:M30"/>
    <mergeCell ref="O27:O30"/>
    <mergeCell ref="Q27:Q30"/>
    <mergeCell ref="S19:S22"/>
    <mergeCell ref="G23:G26"/>
    <mergeCell ref="I23:I26"/>
    <mergeCell ref="K23:K26"/>
    <mergeCell ref="M23:M26"/>
    <mergeCell ref="O23:O26"/>
    <mergeCell ref="Q23:Q26"/>
    <mergeCell ref="S23:S26"/>
    <mergeCell ref="G19:G22"/>
    <mergeCell ref="I19:I22"/>
    <mergeCell ref="K19:K22"/>
    <mergeCell ref="M19:M22"/>
    <mergeCell ref="O19:O22"/>
    <mergeCell ref="Q19:Q22"/>
    <mergeCell ref="S11:S14"/>
    <mergeCell ref="G15:G18"/>
    <mergeCell ref="I15:I18"/>
    <mergeCell ref="K15:K18"/>
    <mergeCell ref="M15:M18"/>
    <mergeCell ref="O15:O18"/>
    <mergeCell ref="Q15:Q18"/>
    <mergeCell ref="S15:S18"/>
    <mergeCell ref="G11:G14"/>
    <mergeCell ref="I11:I14"/>
    <mergeCell ref="K11:K14"/>
    <mergeCell ref="M11:M14"/>
    <mergeCell ref="O11:O14"/>
    <mergeCell ref="Q11:Q14"/>
    <mergeCell ref="S3:S6"/>
    <mergeCell ref="G7:G10"/>
    <mergeCell ref="I7:I10"/>
    <mergeCell ref="K7:K10"/>
    <mergeCell ref="M7:M10"/>
    <mergeCell ref="O7:O10"/>
    <mergeCell ref="Q7:Q10"/>
    <mergeCell ref="S7:S10"/>
    <mergeCell ref="G3:G6"/>
    <mergeCell ref="I3:I6"/>
    <mergeCell ref="K3:K6"/>
    <mergeCell ref="M3:M6"/>
    <mergeCell ref="O3:O6"/>
    <mergeCell ref="Q3:Q6"/>
  </mergeCell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83"/>
  <sheetViews>
    <sheetView tabSelected="1" zoomScale="55" zoomScaleNormal="55" workbookViewId="0">
      <pane xSplit="1" ySplit="2" topLeftCell="B3" activePane="bottomRight" state="frozenSplit"/>
      <selection pane="topRight" activeCell="C1" sqref="C1"/>
      <selection pane="bottomLeft" activeCell="A5" sqref="A5"/>
      <selection pane="bottomRight" sqref="A1:G37"/>
    </sheetView>
  </sheetViews>
  <sheetFormatPr defaultRowHeight="14.4" x14ac:dyDescent="0.3"/>
  <cols>
    <col min="1" max="1" width="7.5546875" bestFit="1" customWidth="1"/>
    <col min="2" max="2" width="6.6640625" bestFit="1" customWidth="1"/>
    <col min="3" max="3" width="12.109375" bestFit="1" customWidth="1"/>
    <col min="4" max="4" width="13.21875" bestFit="1" customWidth="1"/>
    <col min="5" max="5" width="13.33203125" bestFit="1" customWidth="1"/>
    <col min="6" max="6" width="12.21875" bestFit="1" customWidth="1"/>
    <col min="7" max="7" width="9.6640625" bestFit="1" customWidth="1"/>
    <col min="8" max="8" width="9" customWidth="1"/>
    <col min="9" max="9" width="12.88671875" style="1" bestFit="1" customWidth="1"/>
  </cols>
  <sheetData>
    <row r="1" spans="1:30" x14ac:dyDescent="0.3">
      <c r="A1" s="37" t="s">
        <v>22</v>
      </c>
      <c r="B1" s="38" t="s">
        <v>2</v>
      </c>
      <c r="C1" s="38" t="s">
        <v>3</v>
      </c>
      <c r="D1" s="38" t="s">
        <v>5</v>
      </c>
      <c r="E1" s="38" t="s">
        <v>6</v>
      </c>
      <c r="F1" s="38" t="s">
        <v>4</v>
      </c>
      <c r="G1" s="38" t="s">
        <v>9</v>
      </c>
      <c r="H1" s="22"/>
      <c r="I1" s="1" t="s">
        <v>26</v>
      </c>
      <c r="AD1" t="s">
        <v>24</v>
      </c>
    </row>
    <row r="2" spans="1:30" hidden="1" x14ac:dyDescent="0.3">
      <c r="A2" s="29"/>
      <c r="B2" s="29" t="s">
        <v>37</v>
      </c>
      <c r="C2" s="29" t="s">
        <v>37</v>
      </c>
      <c r="D2" s="29" t="s">
        <v>37</v>
      </c>
      <c r="E2" s="29" t="s">
        <v>37</v>
      </c>
      <c r="F2" s="29" t="s">
        <v>37</v>
      </c>
      <c r="G2" s="29" t="s">
        <v>37</v>
      </c>
      <c r="H2" s="22"/>
      <c r="I2" s="21" t="s">
        <v>37</v>
      </c>
    </row>
    <row r="3" spans="1:30" x14ac:dyDescent="0.3">
      <c r="A3" s="28">
        <v>44317</v>
      </c>
      <c r="B3" s="35">
        <f>SUM('05.2021 - dat'!G3:G98)</f>
        <v>0.97675000000000001</v>
      </c>
      <c r="C3" s="35">
        <f>SUM('05.2021 - dat'!I3:I98)</f>
        <v>0.93874999999999986</v>
      </c>
      <c r="D3" s="35">
        <f>SUM('05.2021 - dat'!K3:K98)</f>
        <v>0.48149999999999987</v>
      </c>
      <c r="E3" s="35">
        <f>SUM('05.2021 - dat'!M3:M98)</f>
        <v>0.42324999999999996</v>
      </c>
      <c r="F3" s="35">
        <f>SUM('05.2021 - dat'!O3:O98)</f>
        <v>0</v>
      </c>
      <c r="G3" s="35">
        <f>SUM('05.2021 - dat'!S3:S98)</f>
        <v>0</v>
      </c>
      <c r="H3" s="24"/>
      <c r="I3" s="5">
        <f t="shared" ref="I3:I24" si="0">F3+G3</f>
        <v>0</v>
      </c>
    </row>
    <row r="4" spans="1:30" x14ac:dyDescent="0.3">
      <c r="A4" s="28">
        <v>44318</v>
      </c>
      <c r="B4" s="35">
        <f>SUM('05.2021 - dat'!G99:G194)</f>
        <v>0.97750000000000026</v>
      </c>
      <c r="C4" s="35">
        <f>SUM('05.2021 - dat'!I99:I194)</f>
        <v>0.84099999999999986</v>
      </c>
      <c r="D4" s="35">
        <f>SUM('05.2021 - dat'!K99:K194)</f>
        <v>0.55924999999999991</v>
      </c>
      <c r="E4" s="35">
        <f>SUM('05.2021 - dat'!M99:M194)</f>
        <v>0.40449999999999997</v>
      </c>
      <c r="F4" s="35">
        <f>SUM('05.2021 - dat'!O99:O194)</f>
        <v>0</v>
      </c>
      <c r="G4" s="35">
        <f>SUM('05.2021 - dat'!S99:S194)</f>
        <v>0</v>
      </c>
      <c r="H4" s="24"/>
      <c r="I4" s="5">
        <f t="shared" si="0"/>
        <v>0</v>
      </c>
    </row>
    <row r="5" spans="1:30" x14ac:dyDescent="0.3">
      <c r="A5" s="28">
        <v>44319</v>
      </c>
      <c r="B5" s="35">
        <f>SUM('05.2021 - dat'!G195:G290)</f>
        <v>1.0665</v>
      </c>
      <c r="C5" s="35">
        <f>SUM('05.2021 - dat'!I195:I290)</f>
        <v>1.4172500000000001</v>
      </c>
      <c r="D5" s="35">
        <f>SUM('05.2021 - dat'!K195:K290)</f>
        <v>0.42924999999999991</v>
      </c>
      <c r="E5" s="35">
        <f>SUM('05.2021 - dat'!M195:M290)</f>
        <v>0.76150000000000007</v>
      </c>
      <c r="F5" s="35">
        <f>SUM('05.2021 - dat'!O195:O290)</f>
        <v>0</v>
      </c>
      <c r="G5" s="35">
        <f>SUM('05.2021 - dat'!S195:S290)</f>
        <v>0</v>
      </c>
      <c r="H5" s="24"/>
      <c r="I5" s="5">
        <f t="shared" si="0"/>
        <v>0</v>
      </c>
    </row>
    <row r="6" spans="1:30" x14ac:dyDescent="0.3">
      <c r="A6" s="28">
        <v>44320</v>
      </c>
      <c r="B6" s="35">
        <f>SUM('05.2021 - dat'!G291:G386)</f>
        <v>1.0364999999999998</v>
      </c>
      <c r="C6" s="35">
        <f>SUM('05.2021 - dat'!I291:I386)</f>
        <v>1.1725000000000001</v>
      </c>
      <c r="D6" s="35">
        <f>SUM('05.2021 - dat'!K291:K386)</f>
        <v>0.44524999999999987</v>
      </c>
      <c r="E6" s="35">
        <f>SUM('05.2021 - dat'!M291:M386)</f>
        <v>0.5625</v>
      </c>
      <c r="F6" s="35">
        <f>SUM('05.2021 - dat'!O291:O386)</f>
        <v>0</v>
      </c>
      <c r="G6" s="35">
        <f>SUM('05.2021 - dat'!S291:S386)</f>
        <v>0</v>
      </c>
      <c r="H6" s="24"/>
      <c r="I6" s="5">
        <f t="shared" si="0"/>
        <v>0</v>
      </c>
    </row>
    <row r="7" spans="1:30" x14ac:dyDescent="0.3">
      <c r="A7" s="28">
        <v>44321</v>
      </c>
      <c r="B7" s="35">
        <f>SUM('05.2021 - dat'!G387:G482)</f>
        <v>1.07375</v>
      </c>
      <c r="C7" s="35">
        <f>SUM('05.2021 - dat'!I387:I482)</f>
        <v>1.1717500000000003</v>
      </c>
      <c r="D7" s="35">
        <f>SUM('05.2021 - dat'!K387:K482)</f>
        <v>0.46849999999999992</v>
      </c>
      <c r="E7" s="35">
        <f>SUM('05.2021 - dat'!M387:M482)</f>
        <v>0.54975000000000007</v>
      </c>
      <c r="F7" s="35">
        <f>SUM('05.2021 - dat'!O387:O482)</f>
        <v>0</v>
      </c>
      <c r="G7" s="35">
        <f>SUM('05.2021 - dat'!S387:S482)</f>
        <v>0</v>
      </c>
      <c r="H7" s="24"/>
      <c r="I7" s="5">
        <f t="shared" si="0"/>
        <v>0</v>
      </c>
    </row>
    <row r="8" spans="1:30" x14ac:dyDescent="0.3">
      <c r="A8" s="28">
        <v>44322</v>
      </c>
      <c r="B8" s="35">
        <f>SUM('05.2021 - dat'!G483:G578)</f>
        <v>1.0149999999999999</v>
      </c>
      <c r="C8" s="35">
        <f>SUM('05.2021 - dat'!I483:I578)</f>
        <v>1.0665</v>
      </c>
      <c r="D8" s="35">
        <f>SUM('05.2021 - dat'!K483:K578)</f>
        <v>0.46224999999999994</v>
      </c>
      <c r="E8" s="35">
        <f>SUM('05.2021 - dat'!M483:M578)</f>
        <v>0.49350000000000005</v>
      </c>
      <c r="F8" s="35">
        <f>SUM('05.2021 - dat'!O483:O578)</f>
        <v>0</v>
      </c>
      <c r="G8" s="35">
        <f>SUM('05.2021 - dat'!S483:S578)</f>
        <v>0</v>
      </c>
      <c r="H8" s="24"/>
      <c r="I8" s="5">
        <f t="shared" si="0"/>
        <v>0</v>
      </c>
    </row>
    <row r="9" spans="1:30" x14ac:dyDescent="0.3">
      <c r="A9" s="28">
        <v>44323</v>
      </c>
      <c r="B9" s="35">
        <f>SUM('05.2021 - dat'!G579:G674)</f>
        <v>1.07</v>
      </c>
      <c r="C9" s="35">
        <f>SUM('05.2021 - dat'!I579:I674)</f>
        <v>1.1974999999999998</v>
      </c>
      <c r="D9" s="35">
        <f>SUM('05.2021 - dat'!K579:K674)</f>
        <v>0.43299999999999994</v>
      </c>
      <c r="E9" s="35">
        <f>SUM('05.2021 - dat'!M579:M674)</f>
        <v>0.54</v>
      </c>
      <c r="F9" s="35">
        <f>SUM('05.2021 - dat'!O579:O674)</f>
        <v>0</v>
      </c>
      <c r="G9" s="35">
        <f>SUM('05.2021 - dat'!S579:S674)</f>
        <v>0</v>
      </c>
      <c r="H9" s="24"/>
      <c r="I9" s="5">
        <f t="shared" si="0"/>
        <v>0</v>
      </c>
    </row>
    <row r="10" spans="1:30" x14ac:dyDescent="0.3">
      <c r="A10" s="28">
        <v>44324</v>
      </c>
      <c r="B10" s="35">
        <f>SUM('05.2021 - dat'!G675:G770)</f>
        <v>1.12425</v>
      </c>
      <c r="C10" s="35">
        <f>SUM('05.2021 - dat'!I675:I770)</f>
        <v>1.2762500000000001</v>
      </c>
      <c r="D10" s="35">
        <f>SUM('05.2021 - dat'!K675:K770)</f>
        <v>0.44724999999999993</v>
      </c>
      <c r="E10" s="35">
        <f>SUM('05.2021 - dat'!M675:M770)</f>
        <v>0.57825000000000004</v>
      </c>
      <c r="F10" s="35">
        <f>SUM('05.2021 - dat'!O675:O770)</f>
        <v>0</v>
      </c>
      <c r="G10" s="35">
        <f>SUM('05.2021 - dat'!S675:S770)</f>
        <v>0</v>
      </c>
      <c r="H10" s="24"/>
      <c r="I10" s="5">
        <f t="shared" si="0"/>
        <v>0</v>
      </c>
    </row>
    <row r="11" spans="1:30" x14ac:dyDescent="0.3">
      <c r="A11" s="28">
        <v>44325</v>
      </c>
      <c r="B11" s="35">
        <f>SUM('05.2021 - dat'!G771:G866)</f>
        <v>1.1115000000000002</v>
      </c>
      <c r="C11" s="35">
        <f>SUM('05.2021 - dat'!I771:I866)</f>
        <v>1.2729999999999999</v>
      </c>
      <c r="D11" s="35">
        <f>SUM('05.2021 - dat'!K771:K866)</f>
        <v>0.41749999999999993</v>
      </c>
      <c r="E11" s="35">
        <f>SUM('05.2021 - dat'!M771:M866)</f>
        <v>0.55425000000000013</v>
      </c>
      <c r="F11" s="35">
        <f>SUM('05.2021 - dat'!O771:O866)</f>
        <v>0</v>
      </c>
      <c r="G11" s="35">
        <f>SUM('05.2021 - dat'!S771:S866)</f>
        <v>0</v>
      </c>
      <c r="H11" s="24"/>
      <c r="I11" s="5">
        <f t="shared" si="0"/>
        <v>0</v>
      </c>
    </row>
    <row r="12" spans="1:30" x14ac:dyDescent="0.3">
      <c r="A12" s="28">
        <v>44326</v>
      </c>
      <c r="B12" s="35">
        <f>SUM('05.2021 - dat'!G867:G962)</f>
        <v>1.1072500000000001</v>
      </c>
      <c r="C12" s="35">
        <f>SUM('05.2021 - dat'!I867:I962)</f>
        <v>1.2845</v>
      </c>
      <c r="D12" s="35">
        <f>SUM('05.2021 - dat'!K867:K962)</f>
        <v>0.42874999999999991</v>
      </c>
      <c r="E12" s="35">
        <f>SUM('05.2021 - dat'!M867:M962)</f>
        <v>0.58025000000000004</v>
      </c>
      <c r="F12" s="35">
        <f>SUM('05.2021 - dat'!O867:O962)</f>
        <v>0</v>
      </c>
      <c r="G12" s="35">
        <f>SUM('05.2021 - dat'!S867:S962)</f>
        <v>0</v>
      </c>
      <c r="H12" s="24"/>
      <c r="I12" s="5">
        <f t="shared" si="0"/>
        <v>0</v>
      </c>
    </row>
    <row r="13" spans="1:30" x14ac:dyDescent="0.3">
      <c r="A13" s="28">
        <v>44327</v>
      </c>
      <c r="B13" s="35">
        <f>SUM('05.2021 - dat'!G963:G1058)</f>
        <v>1.1067500000000001</v>
      </c>
      <c r="C13" s="35">
        <f>SUM('05.2021 - dat'!I963:I1058)</f>
        <v>1.2869999999999999</v>
      </c>
      <c r="D13" s="35">
        <f>SUM('05.2021 - dat'!K963:K1058)</f>
        <v>0.40675</v>
      </c>
      <c r="E13" s="35">
        <f>SUM('05.2021 - dat'!M963:M1058)</f>
        <v>0.56274999999999997</v>
      </c>
      <c r="F13" s="35">
        <f>SUM('05.2021 - dat'!O963:O1058)</f>
        <v>0</v>
      </c>
      <c r="G13" s="35">
        <f>SUM('05.2021 - dat'!S963:S1058)</f>
        <v>0</v>
      </c>
      <c r="H13" s="24"/>
      <c r="I13" s="5">
        <f t="shared" si="0"/>
        <v>0</v>
      </c>
    </row>
    <row r="14" spans="1:30" x14ac:dyDescent="0.3">
      <c r="A14" s="28">
        <v>44328</v>
      </c>
      <c r="B14" s="35">
        <f>SUM('05.2021 - dat'!G1059:G1154)</f>
        <v>0.9604999999999998</v>
      </c>
      <c r="C14" s="35">
        <f>SUM('05.2021 - dat'!I1059:I1154)</f>
        <v>0.73299999999999998</v>
      </c>
      <c r="D14" s="35">
        <f>SUM('05.2021 - dat'!K1059:K1154)</f>
        <v>0.61574999999999991</v>
      </c>
      <c r="E14" s="35">
        <f>SUM('05.2021 - dat'!M1059:M1154)</f>
        <v>0.372</v>
      </c>
      <c r="F14" s="35">
        <f>SUM('05.2021 - dat'!O1059:O1154)</f>
        <v>0</v>
      </c>
      <c r="G14" s="35">
        <f>SUM('05.2021 - dat'!Q1059:Q1154)</f>
        <v>0</v>
      </c>
      <c r="H14" s="24"/>
      <c r="I14" s="5">
        <f t="shared" si="0"/>
        <v>0</v>
      </c>
    </row>
    <row r="15" spans="1:30" x14ac:dyDescent="0.3">
      <c r="A15" s="28">
        <v>44329</v>
      </c>
      <c r="B15" s="35">
        <f>SUM('05.2021 - dat'!G1155:G1250)</f>
        <v>0.91649999999999987</v>
      </c>
      <c r="C15" s="35">
        <f>SUM('05.2021 - dat'!I1155:I1250)</f>
        <v>0.23550000000000001</v>
      </c>
      <c r="D15" s="35">
        <f>SUM('05.2021 - dat'!K1155:K1250)</f>
        <v>0.7084999999999998</v>
      </c>
      <c r="E15" s="35">
        <f>SUM('05.2021 - dat'!M1155:M1250)</f>
        <v>1.3750000000000002E-2</v>
      </c>
      <c r="F15" s="35">
        <f>SUM('05.2021 - dat'!O1155:O1250)</f>
        <v>0</v>
      </c>
      <c r="G15" s="35">
        <f>SUM('05.2021 - dat'!Q1155:Q1250)</f>
        <v>0</v>
      </c>
      <c r="H15" s="24"/>
      <c r="I15" s="5">
        <f t="shared" si="0"/>
        <v>0</v>
      </c>
    </row>
    <row r="16" spans="1:30" x14ac:dyDescent="0.3">
      <c r="A16" s="28">
        <v>44330</v>
      </c>
      <c r="B16" s="35">
        <f>SUM('05.2021 - dat'!G1251:G1346)</f>
        <v>1.0107499999999998</v>
      </c>
      <c r="C16" s="35">
        <f>SUM('05.2021 - dat'!I1251:I1346)</f>
        <v>1.4197499999999998</v>
      </c>
      <c r="D16" s="35">
        <f>SUM('05.2021 - dat'!K1251:K1346)</f>
        <v>0.45949999999999991</v>
      </c>
      <c r="E16" s="35">
        <f>SUM('05.2021 - dat'!M1251:M1346)</f>
        <v>0.84925000000000006</v>
      </c>
      <c r="F16" s="35">
        <f>SUM('05.2021 - dat'!O1251:O1346)</f>
        <v>0</v>
      </c>
      <c r="G16" s="35">
        <f>SUM('05.2021 - dat'!Q1251:Q1346)</f>
        <v>0</v>
      </c>
      <c r="H16" s="24"/>
      <c r="I16" s="5">
        <f t="shared" si="0"/>
        <v>0</v>
      </c>
    </row>
    <row r="17" spans="1:9" x14ac:dyDescent="0.3">
      <c r="A17" s="28">
        <v>44331</v>
      </c>
      <c r="B17" s="35">
        <f>SUM('05.2021 - dat'!G1347:G1442)</f>
        <v>1.0635000000000001</v>
      </c>
      <c r="C17" s="35">
        <f>SUM('05.2021 - dat'!I1347:I1442)</f>
        <v>1.5242499999999997</v>
      </c>
      <c r="D17" s="35">
        <f>SUM('05.2021 - dat'!K1347:K1442)</f>
        <v>0.41575000000000001</v>
      </c>
      <c r="E17" s="35">
        <f>SUM('05.2021 - dat'!M1347:M1442)</f>
        <v>0.8567499999999999</v>
      </c>
      <c r="F17" s="35">
        <f>SUM('05.2021 - dat'!O1347:O1442)</f>
        <v>0</v>
      </c>
      <c r="G17" s="35">
        <f>SUM('05.2021 - dat'!Q1347:Q1442)</f>
        <v>0</v>
      </c>
      <c r="H17" s="24"/>
      <c r="I17" s="5">
        <f t="shared" si="0"/>
        <v>0</v>
      </c>
    </row>
    <row r="18" spans="1:9" x14ac:dyDescent="0.3">
      <c r="A18" s="28">
        <v>44332</v>
      </c>
      <c r="B18" s="35">
        <f>SUM('05.2021 - dat'!G1443:G1538)</f>
        <v>1.1002500000000002</v>
      </c>
      <c r="C18" s="35">
        <f>SUM('05.2021 - dat'!I1443:I1538)</f>
        <v>1.3377499999999998</v>
      </c>
      <c r="D18" s="35">
        <f>SUM('05.2021 - dat'!K1443:K1538)</f>
        <v>0.42749999999999999</v>
      </c>
      <c r="E18" s="35">
        <f>SUM('05.2021 - dat'!M1443:M1538)</f>
        <v>0.64474999999999993</v>
      </c>
      <c r="F18" s="35">
        <f>SUM('05.2021 - dat'!O1443:O1538)</f>
        <v>0</v>
      </c>
      <c r="G18" s="35">
        <f>SUM('05.2021 - dat'!Q1443:Q1538)</f>
        <v>0</v>
      </c>
      <c r="H18" s="24"/>
      <c r="I18" s="5">
        <f t="shared" si="0"/>
        <v>0</v>
      </c>
    </row>
    <row r="19" spans="1:9" x14ac:dyDescent="0.3">
      <c r="A19" s="28">
        <v>44333</v>
      </c>
      <c r="B19" s="35">
        <f>SUM('05.2021 - dat'!G1539:G1634)</f>
        <v>1.0702500000000001</v>
      </c>
      <c r="C19" s="35">
        <f>SUM('05.2021 - dat'!I1539:I1634)</f>
        <v>1.18425</v>
      </c>
      <c r="D19" s="35">
        <f>SUM('05.2021 - dat'!K1539:K1634)</f>
        <v>0.41974999999999985</v>
      </c>
      <c r="E19" s="35">
        <f>SUM('05.2021 - dat'!M1539:M1634)</f>
        <v>0.51150000000000007</v>
      </c>
      <c r="F19" s="35">
        <f>SUM('05.2021 - dat'!O1539:O1634)</f>
        <v>0</v>
      </c>
      <c r="G19" s="35">
        <f>SUM('05.2021 - dat'!Q1539:Q1634)</f>
        <v>0</v>
      </c>
      <c r="H19" s="24"/>
      <c r="I19" s="5">
        <f t="shared" si="0"/>
        <v>0</v>
      </c>
    </row>
    <row r="20" spans="1:9" x14ac:dyDescent="0.3">
      <c r="A20" s="28">
        <v>44334</v>
      </c>
      <c r="B20" s="35">
        <f>SUM('05.2021 - dat'!G1635:G1730)</f>
        <v>1.0637500000000002</v>
      </c>
      <c r="C20" s="35">
        <f>SUM('05.2021 - dat'!I1635:I1730)</f>
        <v>1.1792500000000001</v>
      </c>
      <c r="D20" s="35">
        <f>SUM('05.2021 - dat'!K1635:K1730)</f>
        <v>0.42524999999999985</v>
      </c>
      <c r="E20" s="35">
        <f>SUM('05.2021 - dat'!M1635:M1730)</f>
        <v>0.52074999999999994</v>
      </c>
      <c r="F20" s="35">
        <f>SUM('05.2021 - dat'!O1635:O1730)</f>
        <v>0</v>
      </c>
      <c r="G20" s="35">
        <f>SUM('05.2021 - dat'!Q1635:Q1730)</f>
        <v>0</v>
      </c>
      <c r="H20" s="24"/>
      <c r="I20" s="5">
        <f t="shared" si="0"/>
        <v>0</v>
      </c>
    </row>
    <row r="21" spans="1:9" x14ac:dyDescent="0.3">
      <c r="A21" s="28">
        <v>44335</v>
      </c>
      <c r="B21" s="35">
        <f>SUM('05.2021 - dat'!G1731:G1826)</f>
        <v>1.0699999999999996</v>
      </c>
      <c r="C21" s="35">
        <f>SUM('05.2021 - dat'!I1731:I1826)</f>
        <v>1.17825</v>
      </c>
      <c r="D21" s="35">
        <f>SUM('05.2021 - dat'!K1731:K1826)</f>
        <v>0.41724999999999995</v>
      </c>
      <c r="E21" s="35">
        <f>SUM('05.2021 - dat'!M1731:M1826)</f>
        <v>0.50724999999999998</v>
      </c>
      <c r="F21" s="35">
        <f>SUM('05.2021 - dat'!O1731:O1826)</f>
        <v>0</v>
      </c>
      <c r="G21" s="35">
        <f>SUM('05.2021 - dat'!Q1731:Q1826)</f>
        <v>0</v>
      </c>
      <c r="H21" s="24"/>
      <c r="I21" s="5">
        <f t="shared" si="0"/>
        <v>0</v>
      </c>
    </row>
    <row r="22" spans="1:9" x14ac:dyDescent="0.3">
      <c r="A22" s="28">
        <v>44336</v>
      </c>
      <c r="B22" s="35">
        <f>SUM('05.2021 - dat'!G1827:G1922)</f>
        <v>1.0454999999999999</v>
      </c>
      <c r="C22" s="35">
        <f>SUM('05.2021 - dat'!I1827:I1922)</f>
        <v>1.1139999999999999</v>
      </c>
      <c r="D22" s="35">
        <f>SUM('05.2021 - dat'!K1827:K1922)</f>
        <v>0.42999999999999988</v>
      </c>
      <c r="E22" s="35">
        <f>SUM('05.2021 - dat'!M1827:M1922)</f>
        <v>0.48</v>
      </c>
      <c r="F22" s="35">
        <f>SUM('05.2021 - dat'!O1827:O1922)</f>
        <v>0</v>
      </c>
      <c r="G22" s="35">
        <f>SUM('05.2021 - dat'!Q1827:Q1922)</f>
        <v>0</v>
      </c>
      <c r="H22" s="24"/>
      <c r="I22" s="5">
        <f t="shared" si="0"/>
        <v>0</v>
      </c>
    </row>
    <row r="23" spans="1:9" x14ac:dyDescent="0.3">
      <c r="A23" s="28">
        <v>44337</v>
      </c>
      <c r="B23" s="35">
        <f>SUM('05.2021 - dat'!G1923:G2018)</f>
        <v>1.0189999999999999</v>
      </c>
      <c r="C23" s="35">
        <f>SUM('05.2021 - dat'!I1923:I2018)</f>
        <v>1.12025</v>
      </c>
      <c r="D23" s="35">
        <f>SUM('05.2021 - dat'!K1923:K2018)</f>
        <v>0.40775</v>
      </c>
      <c r="E23" s="35">
        <f>SUM('05.2021 - dat'!M1923:M2018)</f>
        <v>0.4875000000000001</v>
      </c>
      <c r="F23" s="35">
        <f>SUM('05.2021 - dat'!O1923:O2018)</f>
        <v>0</v>
      </c>
      <c r="G23" s="35">
        <f>SUM('05.2021 - dat'!Q1923:Q2018)</f>
        <v>0</v>
      </c>
      <c r="H23" s="24"/>
      <c r="I23" s="5">
        <f t="shared" si="0"/>
        <v>0</v>
      </c>
    </row>
    <row r="24" spans="1:9" x14ac:dyDescent="0.3">
      <c r="A24" s="28">
        <v>44338</v>
      </c>
      <c r="B24" s="35">
        <f>SUM('05.2021 - dat'!G2019:G2114)</f>
        <v>1.05</v>
      </c>
      <c r="C24" s="35">
        <f>SUM('05.2021 - dat'!I2019:I2114)</f>
        <v>1.1430000000000002</v>
      </c>
      <c r="D24" s="35">
        <f>SUM('05.2021 - dat'!K2019:K2114)</f>
        <v>0.46699999999999986</v>
      </c>
      <c r="E24" s="35">
        <f>SUM('05.2021 - dat'!M2019:M2114)</f>
        <v>0.54075000000000006</v>
      </c>
      <c r="F24" s="35">
        <f>SUM('05.2021 - dat'!O2019:O2114)</f>
        <v>0</v>
      </c>
      <c r="G24" s="35">
        <f>SUM('05.2021 - dat'!Q2019:Q2114)</f>
        <v>0</v>
      </c>
      <c r="H24" s="24"/>
      <c r="I24" s="5">
        <f t="shared" si="0"/>
        <v>0</v>
      </c>
    </row>
    <row r="25" spans="1:9" x14ac:dyDescent="0.3">
      <c r="A25" s="28">
        <v>44339</v>
      </c>
      <c r="B25" s="35">
        <f>IF(SUM('05.2021 - dat'!G2115:G2210)=0,"-",SUM('05.2021 - dat'!G2115:G2210))</f>
        <v>1.06</v>
      </c>
      <c r="C25" s="35">
        <f>IF($B25="-","-",SUM('05.2021 - dat'!I2115:I2210))</f>
        <v>1.1305000000000001</v>
      </c>
      <c r="D25" s="35">
        <f>IF($B25="-","-",SUM('05.2021 - dat'!K2115:K2210))</f>
        <v>0.44749999999999984</v>
      </c>
      <c r="E25" s="35">
        <f>IF($B25="-","-",SUM('05.2021 - dat'!M2115:M2210))</f>
        <v>0.4975</v>
      </c>
      <c r="F25" s="35">
        <f>IF($B25="-","-",SUM('05.2021 - dat'!O2115:O2210))</f>
        <v>0</v>
      </c>
      <c r="G25" s="35">
        <f>IF($B25="-","-",SUM('05.2021 - dat'!Q2115:Q2210))</f>
        <v>0</v>
      </c>
      <c r="H25" s="24"/>
      <c r="I25" s="5">
        <f t="shared" ref="I25:I33" si="1">IF(ISERROR(F25+G25),"-",F25+G25)</f>
        <v>0</v>
      </c>
    </row>
    <row r="26" spans="1:9" x14ac:dyDescent="0.3">
      <c r="A26" s="28">
        <v>44340</v>
      </c>
      <c r="B26" s="35" t="str">
        <f>IF(SUM('05.2021 - dat'!G2211:G2306)=0,"-",SUM('05.2021 - dat'!G2211:G2306))</f>
        <v>-</v>
      </c>
      <c r="C26" s="35" t="str">
        <f>IF($B26="-","-",SUM('05.2021 - dat'!I2211:I2306))</f>
        <v>-</v>
      </c>
      <c r="D26" s="35" t="str">
        <f>IF($B26="-","-",SUM('05.2021 - dat'!K2211:K2306))</f>
        <v>-</v>
      </c>
      <c r="E26" s="35" t="str">
        <f>IF($B26="-","-",SUM('05.2021 - dat'!M2211:M2306))</f>
        <v>-</v>
      </c>
      <c r="F26" s="35" t="str">
        <f>IF($B26="-","-",SUM('05.2021 - dat'!O2211:O2306))</f>
        <v>-</v>
      </c>
      <c r="G26" s="35" t="str">
        <f>IF($B26="-","-",SUM('05.2021 - dat'!Q2211:Q2306))</f>
        <v>-</v>
      </c>
      <c r="H26" s="24"/>
      <c r="I26" s="5" t="str">
        <f t="shared" si="1"/>
        <v>-</v>
      </c>
    </row>
    <row r="27" spans="1:9" x14ac:dyDescent="0.3">
      <c r="A27" s="28">
        <v>44341</v>
      </c>
      <c r="B27" s="35" t="str">
        <f>IF(SUM('05.2021 - dat'!G2307:G2402)=0,"-",SUM('05.2021 - dat'!G2307:G2402))</f>
        <v>-</v>
      </c>
      <c r="C27" s="35" t="str">
        <f>IF($B27="-","-",SUM('05.2021 - dat'!I2307:I2402))</f>
        <v>-</v>
      </c>
      <c r="D27" s="35" t="str">
        <f>IF($B27="-","-",SUM('05.2021 - dat'!K2307:K2402))</f>
        <v>-</v>
      </c>
      <c r="E27" s="35" t="str">
        <f>IF($B27="-","-",SUM('05.2021 - dat'!M2307:M2402))</f>
        <v>-</v>
      </c>
      <c r="F27" s="35" t="str">
        <f>IF($B27="-","-",SUM('05.2021 - dat'!O2307:O2402))</f>
        <v>-</v>
      </c>
      <c r="G27" s="35" t="str">
        <f>IF($B27="-","-",SUM('05.2021 - dat'!Q2307:Q2402))</f>
        <v>-</v>
      </c>
      <c r="H27" s="24"/>
      <c r="I27" s="5" t="str">
        <f t="shared" si="1"/>
        <v>-</v>
      </c>
    </row>
    <row r="28" spans="1:9" x14ac:dyDescent="0.3">
      <c r="A28" s="28">
        <v>44342</v>
      </c>
      <c r="B28" s="35" t="str">
        <f>IF(SUM('05.2021 - dat'!G2403:G2498)=0,"-",SUM('05.2021 - dat'!G2403:G2498))</f>
        <v>-</v>
      </c>
      <c r="C28" s="35" t="str">
        <f>IF($B28="-","-",SUM('05.2021 - dat'!I2403:I2498))</f>
        <v>-</v>
      </c>
      <c r="D28" s="35" t="str">
        <f>IF($B28="-","-",SUM('05.2021 - dat'!K2403:K2498))</f>
        <v>-</v>
      </c>
      <c r="E28" s="35" t="str">
        <f>IF($B28="-","-",SUM('05.2021 - dat'!M2403:M2498))</f>
        <v>-</v>
      </c>
      <c r="F28" s="35" t="str">
        <f>IF($B28="-","-",SUM('05.2021 - dat'!O2403:O2498))</f>
        <v>-</v>
      </c>
      <c r="G28" s="35" t="str">
        <f>IF($B28="-","-",SUM('05.2021 - dat'!Q2403:Q2498))</f>
        <v>-</v>
      </c>
      <c r="H28" s="24"/>
      <c r="I28" s="5" t="str">
        <f t="shared" si="1"/>
        <v>-</v>
      </c>
    </row>
    <row r="29" spans="1:9" x14ac:dyDescent="0.3">
      <c r="A29" s="28">
        <v>44343</v>
      </c>
      <c r="B29" s="35" t="str">
        <f>IF(SUM('05.2021 - dat'!G2499:G2594)=0,"-",SUM('05.2021 - dat'!G2499:G2594))</f>
        <v>-</v>
      </c>
      <c r="C29" s="35" t="str">
        <f>IF($B29="-","-",SUM('05.2021 - dat'!I2499:I2594))</f>
        <v>-</v>
      </c>
      <c r="D29" s="35" t="str">
        <f>IF($B29="-","-",SUM('05.2021 - dat'!K2499:K2594))</f>
        <v>-</v>
      </c>
      <c r="E29" s="35" t="str">
        <f>IF($B29="-","-",SUM('05.2021 - dat'!M2499:M2594))</f>
        <v>-</v>
      </c>
      <c r="F29" s="35" t="str">
        <f>IF($B29="-","-",SUM('05.2021 - dat'!O2499:O2594))</f>
        <v>-</v>
      </c>
      <c r="G29" s="35" t="str">
        <f>IF($B29="-","-",SUM('05.2021 - dat'!Q2499:Q2594))</f>
        <v>-</v>
      </c>
      <c r="H29" s="24"/>
      <c r="I29" s="5" t="str">
        <f t="shared" si="1"/>
        <v>-</v>
      </c>
    </row>
    <row r="30" spans="1:9" x14ac:dyDescent="0.3">
      <c r="A30" s="28">
        <v>44344</v>
      </c>
      <c r="B30" s="35" t="str">
        <f>IF(SUM('05.2021 - dat'!G2595:G2690)=0,"-",SUM('05.2021 - dat'!G2595:G2690))</f>
        <v>-</v>
      </c>
      <c r="C30" s="35" t="str">
        <f>IF($B30="-","-",SUM('05.2021 - dat'!I2595:I2690))</f>
        <v>-</v>
      </c>
      <c r="D30" s="35" t="str">
        <f>IF($B30="-","-",SUM('05.2021 - dat'!K2595:K2690))</f>
        <v>-</v>
      </c>
      <c r="E30" s="35" t="str">
        <f>IF($B30="-","-",SUM('05.2021 - dat'!M2595:M2690))</f>
        <v>-</v>
      </c>
      <c r="F30" s="35" t="str">
        <f>IF($B30="-","-",SUM('05.2021 - dat'!O2595:O2690))</f>
        <v>-</v>
      </c>
      <c r="G30" s="35" t="str">
        <f>IF($B30="-","-",SUM('05.2021 - dat'!Q2595:Q2690))</f>
        <v>-</v>
      </c>
      <c r="H30" s="24"/>
      <c r="I30" s="5" t="str">
        <f t="shared" si="1"/>
        <v>-</v>
      </c>
    </row>
    <row r="31" spans="1:9" x14ac:dyDescent="0.3">
      <c r="A31" s="28">
        <v>44345</v>
      </c>
      <c r="B31" s="35" t="str">
        <f>IF(SUM('05.2021 - dat'!G2691:G2786)=0,"-",SUM('05.2021 - dat'!G2691:G2786))</f>
        <v>-</v>
      </c>
      <c r="C31" s="35" t="str">
        <f>IF($B31="-","-",SUM('05.2021 - dat'!I2691:I2786))</f>
        <v>-</v>
      </c>
      <c r="D31" s="35" t="str">
        <f>IF($B31="-","-",SUM('05.2021 - dat'!K2691:K2786))</f>
        <v>-</v>
      </c>
      <c r="E31" s="35" t="str">
        <f>IF($B31="-","-",SUM('05.2021 - dat'!M2691:M2786))</f>
        <v>-</v>
      </c>
      <c r="F31" s="35" t="str">
        <f>IF($B31="-","-",SUM('05.2021 - dat'!O2691:O2786))</f>
        <v>-</v>
      </c>
      <c r="G31" s="35" t="str">
        <f>IF($B31="-","-",SUM('05.2021 - dat'!Q2691:Q2786))</f>
        <v>-</v>
      </c>
      <c r="H31" s="24"/>
      <c r="I31" s="5" t="str">
        <f t="shared" si="1"/>
        <v>-</v>
      </c>
    </row>
    <row r="32" spans="1:9" x14ac:dyDescent="0.3">
      <c r="A32" s="28">
        <v>44346</v>
      </c>
      <c r="B32" s="35" t="str">
        <f>IF(SUM('05.2021 - dat'!G2787:G2882)=0,"-",SUM('05.2021 - dat'!G2787:G2882))</f>
        <v>-</v>
      </c>
      <c r="C32" s="35" t="str">
        <f>IF($B32="-","-",SUM('05.2021 - dat'!I2787:I2882))</f>
        <v>-</v>
      </c>
      <c r="D32" s="35" t="str">
        <f>IF($B32="-","-",SUM('05.2021 - dat'!K2787:K2882))</f>
        <v>-</v>
      </c>
      <c r="E32" s="35" t="str">
        <f>IF($B32="-","-",SUM('05.2021 - dat'!M2787:M2882))</f>
        <v>-</v>
      </c>
      <c r="F32" s="35" t="str">
        <f>IF($B32="-","-",SUM('05.2021 - dat'!O2787:O2882))</f>
        <v>-</v>
      </c>
      <c r="G32" s="35" t="str">
        <f>IF($B32="-","-",SUM('05.2021 - dat'!Q2787:Q2882))</f>
        <v>-</v>
      </c>
      <c r="H32" s="24"/>
      <c r="I32" s="5" t="str">
        <f t="shared" si="1"/>
        <v>-</v>
      </c>
    </row>
    <row r="33" spans="1:9" x14ac:dyDescent="0.3">
      <c r="A33" s="30">
        <v>44347</v>
      </c>
      <c r="B33" s="33" t="str">
        <f>IF(SUM('05.2021 - dat'!G2883:G2978)=0,"-",SUM('05.2021 - dat'!G2883:G2978))</f>
        <v>-</v>
      </c>
      <c r="C33" s="33" t="str">
        <f>IF($B33="-","-",SUM('05.2021 - dat'!I2883:I2978))</f>
        <v>-</v>
      </c>
      <c r="D33" s="33" t="str">
        <f>IF($B33="-","-",SUM('05.2021 - dat'!K2883:K2978))</f>
        <v>-</v>
      </c>
      <c r="E33" s="33" t="str">
        <f>IF($B33="-","-",SUM('05.2021 - dat'!M2883:M2978))</f>
        <v>-</v>
      </c>
      <c r="F33" s="33" t="str">
        <f>IF($B33="-","-",SUM('05.2021 - dat'!O2883:O2978))</f>
        <v>-</v>
      </c>
      <c r="G33" s="33" t="str">
        <f>IF($B33="-","-",SUM('05.2021 - dat'!Q2883:Q2978))</f>
        <v>-</v>
      </c>
      <c r="H33" s="24"/>
      <c r="I33" s="5" t="str">
        <f t="shared" si="1"/>
        <v>-</v>
      </c>
    </row>
    <row r="34" spans="1:9" x14ac:dyDescent="0.3">
      <c r="A34" s="27" t="s">
        <v>18</v>
      </c>
      <c r="B34" s="35">
        <f>MIN(B3:B33)</f>
        <v>0.91649999999999987</v>
      </c>
      <c r="C34" s="35">
        <f t="shared" ref="C34:G34" si="2">MIN(C3:C33)</f>
        <v>0.23550000000000001</v>
      </c>
      <c r="D34" s="35">
        <f t="shared" si="2"/>
        <v>0.40675</v>
      </c>
      <c r="E34" s="35">
        <f t="shared" si="2"/>
        <v>1.3750000000000002E-2</v>
      </c>
      <c r="F34" s="35">
        <f t="shared" si="2"/>
        <v>0</v>
      </c>
      <c r="G34" s="35">
        <f t="shared" si="2"/>
        <v>0</v>
      </c>
      <c r="H34" s="25"/>
      <c r="I34" s="4">
        <f>MIN(I3:I32)</f>
        <v>0</v>
      </c>
    </row>
    <row r="35" spans="1:9" x14ac:dyDescent="0.3">
      <c r="A35" s="27" t="s">
        <v>19</v>
      </c>
      <c r="B35" s="35">
        <f>MAX(B3:B33)</f>
        <v>1.12425</v>
      </c>
      <c r="C35" s="35">
        <f t="shared" ref="C35:G35" si="3">MAX(C3:C33)</f>
        <v>1.5242499999999997</v>
      </c>
      <c r="D35" s="35">
        <f t="shared" si="3"/>
        <v>0.7084999999999998</v>
      </c>
      <c r="E35" s="35">
        <f t="shared" si="3"/>
        <v>0.8567499999999999</v>
      </c>
      <c r="F35" s="35">
        <f t="shared" si="3"/>
        <v>0</v>
      </c>
      <c r="G35" s="35">
        <f t="shared" si="3"/>
        <v>0</v>
      </c>
      <c r="H35" s="25"/>
      <c r="I35" s="4">
        <f>MAX(I3:I32)</f>
        <v>0</v>
      </c>
    </row>
    <row r="36" spans="1:9" x14ac:dyDescent="0.3">
      <c r="A36" s="27" t="s">
        <v>20</v>
      </c>
      <c r="B36" s="35">
        <f>AVERAGE(B3:B33)</f>
        <v>1.0476413043478261</v>
      </c>
      <c r="C36" s="35">
        <f t="shared" ref="C36:G36" si="4">AVERAGE(C3:C33)</f>
        <v>1.14025</v>
      </c>
      <c r="D36" s="35">
        <f t="shared" si="4"/>
        <v>0.46177173913043473</v>
      </c>
      <c r="E36" s="35">
        <f t="shared" si="4"/>
        <v>0.53444565217391304</v>
      </c>
      <c r="F36" s="35">
        <f t="shared" si="4"/>
        <v>0</v>
      </c>
      <c r="G36" s="35">
        <f t="shared" si="4"/>
        <v>0</v>
      </c>
      <c r="H36" s="25"/>
      <c r="I36" s="4">
        <f>AVERAGE(I3:I32)</f>
        <v>0</v>
      </c>
    </row>
    <row r="37" spans="1:9" x14ac:dyDescent="0.3">
      <c r="A37" s="29" t="s">
        <v>21</v>
      </c>
      <c r="B37" s="33">
        <f>SUM(B3:B33)</f>
        <v>24.095749999999999</v>
      </c>
      <c r="C37" s="33">
        <f t="shared" ref="C37:G37" si="5">SUM(C3:C33)</f>
        <v>26.225750000000001</v>
      </c>
      <c r="D37" s="33">
        <f t="shared" si="5"/>
        <v>10.620749999999999</v>
      </c>
      <c r="E37" s="33">
        <f t="shared" si="5"/>
        <v>12.292250000000001</v>
      </c>
      <c r="F37" s="33">
        <f t="shared" si="5"/>
        <v>0</v>
      </c>
      <c r="G37" s="33">
        <f t="shared" si="5"/>
        <v>0</v>
      </c>
      <c r="H37" s="25"/>
      <c r="I37" s="4">
        <f>SUM(I3:I32)</f>
        <v>0</v>
      </c>
    </row>
    <row r="38" spans="1:9" x14ac:dyDescent="0.3">
      <c r="A38" s="26"/>
      <c r="B38" s="26"/>
      <c r="C38" s="26"/>
      <c r="D38" s="26"/>
      <c r="E38" s="26"/>
      <c r="F38" s="26"/>
      <c r="G38" s="26"/>
      <c r="H38" s="26"/>
    </row>
    <row r="39" spans="1:9" x14ac:dyDescent="0.3">
      <c r="A39" s="2"/>
      <c r="B39" s="5"/>
      <c r="C39" s="5"/>
      <c r="D39" s="5"/>
      <c r="E39" s="5"/>
      <c r="F39" s="5"/>
      <c r="G39" s="5"/>
      <c r="H39" s="5"/>
    </row>
    <row r="40" spans="1:9" x14ac:dyDescent="0.3">
      <c r="A40" s="2"/>
      <c r="B40" s="5"/>
      <c r="C40" s="5"/>
      <c r="D40" s="5"/>
      <c r="E40" s="5"/>
      <c r="F40" s="5"/>
      <c r="G40" s="5"/>
      <c r="H40" s="5"/>
    </row>
    <row r="41" spans="1:9" x14ac:dyDescent="0.3">
      <c r="A41" s="2"/>
      <c r="B41" s="5"/>
      <c r="C41" s="5"/>
      <c r="D41" s="5"/>
      <c r="E41" s="5"/>
      <c r="F41" s="5"/>
      <c r="G41" s="5"/>
      <c r="H41" s="5"/>
    </row>
    <row r="42" spans="1:9" x14ac:dyDescent="0.3">
      <c r="A42" s="2"/>
      <c r="B42" s="5"/>
      <c r="C42" s="5"/>
      <c r="D42" s="5"/>
      <c r="E42" s="5"/>
      <c r="F42" s="5"/>
      <c r="G42" s="5"/>
      <c r="H42" s="5"/>
    </row>
    <row r="43" spans="1:9" x14ac:dyDescent="0.3">
      <c r="A43" s="2"/>
      <c r="B43" s="5"/>
      <c r="C43" s="5"/>
      <c r="D43" s="5"/>
      <c r="E43" s="5"/>
      <c r="F43" s="5"/>
      <c r="G43" s="5"/>
      <c r="H43" s="5"/>
    </row>
    <row r="44" spans="1:9" x14ac:dyDescent="0.3">
      <c r="A44" s="2"/>
      <c r="B44" s="5"/>
      <c r="C44" s="5"/>
      <c r="D44" s="5"/>
      <c r="E44" s="5"/>
      <c r="F44" s="5"/>
      <c r="G44" s="5"/>
      <c r="H44" s="5"/>
    </row>
    <row r="45" spans="1:9" x14ac:dyDescent="0.3">
      <c r="A45" s="2"/>
      <c r="B45" s="5"/>
      <c r="C45" s="5"/>
      <c r="D45" s="5"/>
      <c r="E45" s="5"/>
      <c r="F45" s="5"/>
      <c r="G45" s="5"/>
      <c r="H45" s="5"/>
    </row>
    <row r="46" spans="1:9" x14ac:dyDescent="0.3">
      <c r="A46" s="2"/>
      <c r="B46" s="5"/>
      <c r="C46" s="5"/>
      <c r="D46" s="5"/>
      <c r="E46" s="5"/>
      <c r="F46" s="5"/>
      <c r="G46" s="5"/>
      <c r="H46" s="5"/>
    </row>
    <row r="47" spans="1:9" x14ac:dyDescent="0.3">
      <c r="A47" s="2"/>
      <c r="B47" s="5"/>
      <c r="C47" s="5"/>
      <c r="D47" s="5"/>
      <c r="E47" s="5"/>
      <c r="F47" s="5"/>
      <c r="G47" s="5"/>
      <c r="H47" s="5"/>
    </row>
    <row r="48" spans="1:9" x14ac:dyDescent="0.3">
      <c r="A48" s="2"/>
      <c r="B48" s="5"/>
      <c r="C48" s="5"/>
      <c r="D48" s="5"/>
      <c r="E48" s="5"/>
      <c r="F48" s="5"/>
      <c r="G48" s="5"/>
      <c r="H48" s="5"/>
    </row>
    <row r="49" spans="1:8" x14ac:dyDescent="0.3">
      <c r="A49" s="2"/>
      <c r="B49" s="5"/>
      <c r="C49" s="5"/>
      <c r="D49" s="5"/>
      <c r="E49" s="5"/>
      <c r="F49" s="5"/>
      <c r="G49" s="5"/>
      <c r="H49" s="5"/>
    </row>
    <row r="50" spans="1:8" x14ac:dyDescent="0.3">
      <c r="A50" s="2"/>
      <c r="B50" s="5"/>
      <c r="C50" s="5"/>
      <c r="D50" s="5"/>
      <c r="E50" s="5"/>
      <c r="F50" s="5"/>
      <c r="G50" s="5"/>
      <c r="H50" s="5"/>
    </row>
    <row r="51" spans="1:8" x14ac:dyDescent="0.3">
      <c r="A51" s="2"/>
      <c r="B51" s="5"/>
      <c r="C51" s="5"/>
      <c r="D51" s="5"/>
      <c r="E51" s="5"/>
      <c r="F51" s="5"/>
      <c r="G51" s="5"/>
      <c r="H51" s="5"/>
    </row>
    <row r="52" spans="1:8" x14ac:dyDescent="0.3">
      <c r="A52" s="2"/>
      <c r="B52" s="5"/>
      <c r="C52" s="5"/>
      <c r="D52" s="5"/>
      <c r="E52" s="5"/>
      <c r="F52" s="5"/>
      <c r="G52" s="5"/>
      <c r="H52" s="5"/>
    </row>
    <row r="53" spans="1:8" x14ac:dyDescent="0.3">
      <c r="A53" s="2"/>
      <c r="B53" s="5"/>
      <c r="C53" s="5"/>
      <c r="D53" s="5"/>
      <c r="E53" s="5"/>
      <c r="F53" s="5"/>
      <c r="G53" s="5"/>
      <c r="H53" s="5"/>
    </row>
    <row r="54" spans="1:8" x14ac:dyDescent="0.3">
      <c r="A54" s="2"/>
      <c r="B54" s="5"/>
      <c r="C54" s="5"/>
      <c r="D54" s="5"/>
      <c r="E54" s="5"/>
      <c r="F54" s="5"/>
      <c r="G54" s="5"/>
      <c r="H54" s="5"/>
    </row>
    <row r="55" spans="1:8" x14ac:dyDescent="0.3">
      <c r="A55" s="2"/>
      <c r="B55" s="5"/>
      <c r="C55" s="5"/>
      <c r="D55" s="5"/>
      <c r="E55" s="5"/>
      <c r="F55" s="5"/>
      <c r="G55" s="5"/>
      <c r="H55" s="5"/>
    </row>
    <row r="56" spans="1:8" x14ac:dyDescent="0.3">
      <c r="A56" s="2"/>
      <c r="B56" s="5"/>
      <c r="C56" s="5"/>
      <c r="D56" s="5"/>
      <c r="E56" s="5"/>
      <c r="F56" s="5"/>
      <c r="G56" s="5"/>
      <c r="H56" s="5"/>
    </row>
    <row r="57" spans="1:8" x14ac:dyDescent="0.3">
      <c r="A57" s="2"/>
      <c r="B57" s="5"/>
      <c r="C57" s="5"/>
      <c r="D57" s="5"/>
      <c r="E57" s="5"/>
      <c r="F57" s="5"/>
      <c r="G57" s="5"/>
      <c r="H57" s="5"/>
    </row>
    <row r="58" spans="1:8" x14ac:dyDescent="0.3">
      <c r="A58" s="2"/>
      <c r="B58" s="5"/>
      <c r="C58" s="5"/>
      <c r="D58" s="5"/>
      <c r="E58" s="5"/>
      <c r="F58" s="5"/>
      <c r="G58" s="5"/>
      <c r="H58" s="5"/>
    </row>
    <row r="59" spans="1:8" x14ac:dyDescent="0.3">
      <c r="A59" s="2"/>
      <c r="B59" s="5"/>
      <c r="C59" s="5"/>
      <c r="D59" s="5"/>
      <c r="E59" s="5"/>
      <c r="F59" s="5"/>
      <c r="G59" s="5"/>
      <c r="H59" s="5"/>
    </row>
    <row r="60" spans="1:8" x14ac:dyDescent="0.3">
      <c r="A60" s="2"/>
      <c r="B60" s="5"/>
      <c r="C60" s="5"/>
      <c r="D60" s="5"/>
      <c r="E60" s="5"/>
      <c r="F60" s="5"/>
      <c r="G60" s="5"/>
      <c r="H60" s="5"/>
    </row>
    <row r="61" spans="1:8" x14ac:dyDescent="0.3">
      <c r="A61" s="2"/>
      <c r="B61" s="5"/>
      <c r="C61" s="5"/>
      <c r="D61" s="5"/>
      <c r="E61" s="5"/>
      <c r="F61" s="5"/>
      <c r="G61" s="5"/>
      <c r="H61" s="5"/>
    </row>
    <row r="62" spans="1:8" x14ac:dyDescent="0.3">
      <c r="A62" s="2"/>
      <c r="B62" s="5"/>
      <c r="C62" s="5"/>
      <c r="D62" s="5"/>
      <c r="E62" s="5"/>
      <c r="F62" s="5"/>
      <c r="G62" s="5"/>
      <c r="H62" s="5"/>
    </row>
    <row r="63" spans="1:8" x14ac:dyDescent="0.3">
      <c r="A63" s="2"/>
      <c r="B63" s="5"/>
      <c r="C63" s="5"/>
      <c r="D63" s="5"/>
      <c r="E63" s="5"/>
      <c r="F63" s="5"/>
      <c r="G63" s="5"/>
      <c r="H63" s="5"/>
    </row>
    <row r="64" spans="1:8" x14ac:dyDescent="0.3">
      <c r="A64" s="2"/>
      <c r="B64" s="5"/>
      <c r="C64" s="5"/>
      <c r="D64" s="5"/>
      <c r="E64" s="5"/>
      <c r="F64" s="5"/>
      <c r="G64" s="5"/>
      <c r="H64" s="5"/>
    </row>
    <row r="65" spans="1:8" x14ac:dyDescent="0.3">
      <c r="A65" s="2"/>
      <c r="B65" s="5"/>
      <c r="C65" s="5"/>
      <c r="D65" s="5"/>
      <c r="E65" s="5"/>
      <c r="F65" s="5"/>
      <c r="G65" s="5"/>
      <c r="H65" s="5"/>
    </row>
    <row r="66" spans="1:8" x14ac:dyDescent="0.3">
      <c r="A66" s="2"/>
      <c r="B66" s="5"/>
      <c r="C66" s="5"/>
      <c r="D66" s="5"/>
      <c r="E66" s="5"/>
      <c r="F66" s="5"/>
      <c r="G66" s="5"/>
      <c r="H66" s="5"/>
    </row>
    <row r="67" spans="1:8" x14ac:dyDescent="0.3">
      <c r="A67" s="2"/>
      <c r="B67" s="5"/>
      <c r="C67" s="5"/>
      <c r="D67" s="5"/>
      <c r="E67" s="5"/>
      <c r="F67" s="5"/>
      <c r="G67" s="5"/>
      <c r="H67" s="5"/>
    </row>
    <row r="68" spans="1:8" x14ac:dyDescent="0.3">
      <c r="A68" s="2"/>
      <c r="B68" s="5"/>
      <c r="C68" s="5"/>
      <c r="D68" s="5"/>
      <c r="E68" s="5"/>
      <c r="F68" s="5"/>
      <c r="G68" s="5"/>
      <c r="H68" s="5"/>
    </row>
    <row r="69" spans="1:8" x14ac:dyDescent="0.3">
      <c r="A69" s="2"/>
      <c r="B69" s="5"/>
      <c r="C69" s="5"/>
      <c r="D69" s="5"/>
      <c r="E69" s="5"/>
      <c r="F69" s="5"/>
      <c r="G69" s="5"/>
      <c r="H69" s="5"/>
    </row>
    <row r="70" spans="1:8" x14ac:dyDescent="0.3">
      <c r="A70" s="2"/>
      <c r="B70" s="5"/>
      <c r="C70" s="5"/>
      <c r="D70" s="5"/>
      <c r="E70" s="5"/>
      <c r="F70" s="5"/>
      <c r="G70" s="5"/>
      <c r="H70" s="5"/>
    </row>
    <row r="71" spans="1:8" x14ac:dyDescent="0.3">
      <c r="A71" s="2"/>
      <c r="B71" s="5"/>
      <c r="C71" s="5"/>
      <c r="D71" s="5"/>
      <c r="E71" s="5"/>
      <c r="F71" s="5"/>
      <c r="G71" s="5"/>
      <c r="H71" s="5"/>
    </row>
    <row r="72" spans="1:8" x14ac:dyDescent="0.3">
      <c r="A72" s="2"/>
      <c r="B72" s="5"/>
      <c r="C72" s="5"/>
      <c r="D72" s="5"/>
      <c r="E72" s="5"/>
      <c r="F72" s="5"/>
      <c r="G72" s="5"/>
      <c r="H72" s="5"/>
    </row>
    <row r="73" spans="1:8" x14ac:dyDescent="0.3">
      <c r="A73" s="2"/>
      <c r="B73" s="5"/>
      <c r="C73" s="5"/>
      <c r="D73" s="5"/>
      <c r="E73" s="5"/>
      <c r="F73" s="5"/>
      <c r="G73" s="5"/>
      <c r="H73" s="5"/>
    </row>
    <row r="74" spans="1:8" x14ac:dyDescent="0.3">
      <c r="A74" s="2"/>
      <c r="B74" s="5"/>
      <c r="C74" s="5"/>
      <c r="D74" s="5"/>
      <c r="E74" s="5"/>
      <c r="F74" s="5"/>
      <c r="G74" s="5"/>
      <c r="H74" s="5"/>
    </row>
    <row r="75" spans="1:8" x14ac:dyDescent="0.3">
      <c r="A75" s="2"/>
      <c r="B75" s="5"/>
      <c r="C75" s="5"/>
      <c r="D75" s="5"/>
      <c r="E75" s="5"/>
      <c r="F75" s="5"/>
      <c r="G75" s="5"/>
      <c r="H75" s="5"/>
    </row>
    <row r="76" spans="1:8" x14ac:dyDescent="0.3">
      <c r="A76" s="2"/>
      <c r="B76" s="5"/>
      <c r="C76" s="5"/>
      <c r="D76" s="5"/>
      <c r="E76" s="5"/>
      <c r="F76" s="5"/>
      <c r="G76" s="5"/>
      <c r="H76" s="5"/>
    </row>
    <row r="77" spans="1:8" x14ac:dyDescent="0.3">
      <c r="A77" s="2"/>
      <c r="B77" s="5"/>
      <c r="C77" s="5"/>
      <c r="D77" s="5"/>
      <c r="E77" s="5"/>
      <c r="F77" s="5"/>
      <c r="G77" s="5"/>
      <c r="H77" s="5"/>
    </row>
    <row r="78" spans="1:8" x14ac:dyDescent="0.3">
      <c r="A78" s="2"/>
      <c r="B78" s="5"/>
      <c r="C78" s="5"/>
      <c r="D78" s="5"/>
      <c r="E78" s="5"/>
      <c r="F78" s="5"/>
      <c r="G78" s="5"/>
      <c r="H78" s="5"/>
    </row>
    <row r="79" spans="1:8" x14ac:dyDescent="0.3">
      <c r="A79" s="2"/>
      <c r="B79" s="5"/>
      <c r="C79" s="5"/>
      <c r="D79" s="5"/>
      <c r="E79" s="5"/>
      <c r="F79" s="5"/>
      <c r="G79" s="5"/>
      <c r="H79" s="5"/>
    </row>
    <row r="80" spans="1:8" x14ac:dyDescent="0.3">
      <c r="A80" s="2"/>
      <c r="B80" s="5"/>
      <c r="C80" s="5"/>
      <c r="D80" s="5"/>
      <c r="E80" s="5"/>
      <c r="F80" s="5"/>
      <c r="G80" s="5"/>
      <c r="H80" s="5"/>
    </row>
    <row r="81" spans="1:8" x14ac:dyDescent="0.3">
      <c r="A81" s="2"/>
      <c r="B81" s="5"/>
      <c r="C81" s="5"/>
      <c r="D81" s="5"/>
      <c r="E81" s="5"/>
      <c r="F81" s="5"/>
      <c r="G81" s="5"/>
      <c r="H81" s="5"/>
    </row>
    <row r="82" spans="1:8" x14ac:dyDescent="0.3">
      <c r="A82" s="2"/>
      <c r="B82" s="5"/>
      <c r="C82" s="5"/>
      <c r="D82" s="5"/>
      <c r="E82" s="5"/>
      <c r="F82" s="5"/>
      <c r="G82" s="5"/>
      <c r="H82" s="5"/>
    </row>
    <row r="83" spans="1:8" x14ac:dyDescent="0.3">
      <c r="A83" s="2"/>
      <c r="B83" s="5"/>
      <c r="C83" s="5"/>
      <c r="D83" s="5"/>
      <c r="E83" s="5"/>
      <c r="F83" s="5"/>
      <c r="G83" s="5"/>
      <c r="H83" s="5"/>
    </row>
    <row r="84" spans="1:8" x14ac:dyDescent="0.3">
      <c r="A84" s="2"/>
      <c r="B84" s="5"/>
      <c r="C84" s="5"/>
      <c r="D84" s="5"/>
      <c r="E84" s="5"/>
      <c r="F84" s="5"/>
      <c r="G84" s="5"/>
      <c r="H84" s="5"/>
    </row>
    <row r="85" spans="1:8" x14ac:dyDescent="0.3">
      <c r="A85" s="2"/>
      <c r="B85" s="5"/>
      <c r="C85" s="5"/>
      <c r="D85" s="5"/>
      <c r="E85" s="5"/>
      <c r="F85" s="5"/>
      <c r="G85" s="5"/>
      <c r="H85" s="5"/>
    </row>
    <row r="86" spans="1:8" x14ac:dyDescent="0.3">
      <c r="A86" s="2"/>
      <c r="B86" s="5"/>
      <c r="C86" s="5"/>
      <c r="D86" s="5"/>
      <c r="E86" s="5"/>
      <c r="F86" s="5"/>
      <c r="G86" s="5"/>
      <c r="H86" s="5"/>
    </row>
    <row r="87" spans="1:8" x14ac:dyDescent="0.3">
      <c r="A87" s="2"/>
      <c r="B87" s="5"/>
      <c r="C87" s="5"/>
      <c r="D87" s="5"/>
      <c r="E87" s="5"/>
      <c r="F87" s="5"/>
      <c r="G87" s="5"/>
      <c r="H87" s="5"/>
    </row>
    <row r="88" spans="1:8" x14ac:dyDescent="0.3">
      <c r="A88" s="2"/>
      <c r="B88" s="5"/>
      <c r="C88" s="5"/>
      <c r="D88" s="5"/>
      <c r="E88" s="5"/>
      <c r="F88" s="5"/>
      <c r="G88" s="5"/>
      <c r="H88" s="5"/>
    </row>
    <row r="89" spans="1:8" x14ac:dyDescent="0.3">
      <c r="A89" s="2"/>
      <c r="B89" s="5"/>
      <c r="C89" s="5"/>
      <c r="D89" s="5"/>
      <c r="E89" s="5"/>
      <c r="F89" s="5"/>
      <c r="G89" s="5"/>
      <c r="H89" s="5"/>
    </row>
    <row r="90" spans="1:8" x14ac:dyDescent="0.3">
      <c r="A90" s="2"/>
      <c r="B90" s="5"/>
      <c r="C90" s="5"/>
      <c r="D90" s="5"/>
      <c r="E90" s="5"/>
      <c r="F90" s="5"/>
      <c r="G90" s="5"/>
      <c r="H90" s="5"/>
    </row>
    <row r="91" spans="1:8" x14ac:dyDescent="0.3">
      <c r="A91" s="2"/>
      <c r="B91" s="5"/>
      <c r="C91" s="5"/>
      <c r="D91" s="5"/>
      <c r="E91" s="5"/>
      <c r="F91" s="5"/>
      <c r="G91" s="5"/>
      <c r="H91" s="5"/>
    </row>
    <row r="92" spans="1:8" x14ac:dyDescent="0.3">
      <c r="A92" s="2"/>
      <c r="B92" s="5"/>
      <c r="C92" s="5"/>
      <c r="D92" s="5"/>
      <c r="E92" s="5"/>
      <c r="F92" s="5"/>
      <c r="G92" s="5"/>
      <c r="H92" s="5"/>
    </row>
    <row r="93" spans="1:8" x14ac:dyDescent="0.3">
      <c r="A93" s="2"/>
      <c r="B93" s="5"/>
      <c r="C93" s="5"/>
      <c r="D93" s="5"/>
      <c r="E93" s="5"/>
      <c r="F93" s="5"/>
      <c r="G93" s="5"/>
      <c r="H93" s="5"/>
    </row>
    <row r="94" spans="1:8" x14ac:dyDescent="0.3">
      <c r="A94" s="2"/>
      <c r="B94" s="5"/>
      <c r="C94" s="5"/>
      <c r="D94" s="5"/>
      <c r="E94" s="5"/>
      <c r="F94" s="5"/>
      <c r="G94" s="5"/>
      <c r="H94" s="5"/>
    </row>
    <row r="95" spans="1:8" x14ac:dyDescent="0.3">
      <c r="A95" s="2"/>
      <c r="B95" s="5"/>
      <c r="C95" s="5"/>
      <c r="D95" s="5"/>
      <c r="E95" s="5"/>
      <c r="F95" s="5"/>
      <c r="G95" s="5"/>
      <c r="H95" s="5"/>
    </row>
    <row r="96" spans="1:8" x14ac:dyDescent="0.3">
      <c r="A96" s="2"/>
      <c r="B96" s="5"/>
      <c r="C96" s="5"/>
      <c r="D96" s="5"/>
      <c r="E96" s="5"/>
      <c r="F96" s="5"/>
      <c r="G96" s="5"/>
      <c r="H96" s="5"/>
    </row>
    <row r="97" spans="1:8" x14ac:dyDescent="0.3">
      <c r="A97" s="2"/>
      <c r="B97" s="5"/>
      <c r="C97" s="5"/>
      <c r="D97" s="5"/>
      <c r="E97" s="5"/>
      <c r="F97" s="5"/>
      <c r="G97" s="5"/>
      <c r="H97" s="5"/>
    </row>
    <row r="98" spans="1:8" x14ac:dyDescent="0.3">
      <c r="A98" s="2"/>
      <c r="B98" s="5"/>
      <c r="C98" s="5"/>
      <c r="D98" s="5"/>
      <c r="E98" s="5"/>
      <c r="F98" s="5"/>
      <c r="G98" s="5"/>
      <c r="H98" s="5"/>
    </row>
    <row r="99" spans="1:8" x14ac:dyDescent="0.3">
      <c r="A99" s="2"/>
      <c r="B99" s="5"/>
      <c r="C99" s="5"/>
      <c r="D99" s="5"/>
      <c r="E99" s="5"/>
      <c r="F99" s="5"/>
      <c r="G99" s="5"/>
      <c r="H99" s="5"/>
    </row>
    <row r="100" spans="1:8" x14ac:dyDescent="0.3">
      <c r="A100" s="2"/>
      <c r="B100" s="5"/>
      <c r="C100" s="5"/>
      <c r="D100" s="5"/>
      <c r="E100" s="5"/>
      <c r="F100" s="5"/>
      <c r="G100" s="5"/>
      <c r="H100" s="5"/>
    </row>
    <row r="101" spans="1:8" x14ac:dyDescent="0.3">
      <c r="A101" s="2"/>
      <c r="B101" s="5"/>
      <c r="C101" s="5"/>
      <c r="D101" s="5"/>
      <c r="E101" s="5"/>
      <c r="F101" s="5"/>
      <c r="G101" s="5"/>
      <c r="H101" s="5"/>
    </row>
    <row r="102" spans="1:8" x14ac:dyDescent="0.3">
      <c r="A102" s="2"/>
      <c r="B102" s="5"/>
      <c r="C102" s="5"/>
      <c r="D102" s="5"/>
      <c r="E102" s="5"/>
      <c r="F102" s="5"/>
      <c r="G102" s="5"/>
      <c r="H102" s="5"/>
    </row>
    <row r="103" spans="1:8" x14ac:dyDescent="0.3">
      <c r="A103" s="2"/>
      <c r="B103" s="5"/>
      <c r="C103" s="5"/>
      <c r="D103" s="5"/>
      <c r="E103" s="5"/>
      <c r="F103" s="5"/>
      <c r="G103" s="5"/>
      <c r="H103" s="5"/>
    </row>
    <row r="104" spans="1:8" x14ac:dyDescent="0.3">
      <c r="A104" s="2"/>
      <c r="B104" s="5"/>
      <c r="C104" s="5"/>
      <c r="D104" s="5"/>
      <c r="E104" s="5"/>
      <c r="F104" s="5"/>
      <c r="G104" s="5"/>
      <c r="H104" s="5"/>
    </row>
    <row r="105" spans="1:8" x14ac:dyDescent="0.3">
      <c r="A105" s="2"/>
      <c r="B105" s="5"/>
      <c r="C105" s="5"/>
      <c r="D105" s="5"/>
      <c r="E105" s="5"/>
      <c r="F105" s="5"/>
      <c r="G105" s="5"/>
      <c r="H105" s="5"/>
    </row>
    <row r="106" spans="1:8" x14ac:dyDescent="0.3">
      <c r="A106" s="2"/>
      <c r="B106" s="5"/>
      <c r="C106" s="5"/>
      <c r="D106" s="5"/>
      <c r="E106" s="5"/>
      <c r="F106" s="5"/>
      <c r="G106" s="5"/>
      <c r="H106" s="5"/>
    </row>
    <row r="107" spans="1:8" x14ac:dyDescent="0.3">
      <c r="A107" s="2"/>
      <c r="B107" s="5"/>
      <c r="C107" s="5"/>
      <c r="D107" s="5"/>
      <c r="E107" s="5"/>
      <c r="F107" s="5"/>
      <c r="G107" s="5"/>
      <c r="H107" s="5"/>
    </row>
    <row r="108" spans="1:8" x14ac:dyDescent="0.3">
      <c r="A108" s="2"/>
      <c r="B108" s="5"/>
      <c r="C108" s="5"/>
      <c r="D108" s="5"/>
      <c r="E108" s="5"/>
      <c r="F108" s="5"/>
      <c r="G108" s="5"/>
      <c r="H108" s="5"/>
    </row>
    <row r="109" spans="1:8" x14ac:dyDescent="0.3">
      <c r="A109" s="2"/>
      <c r="B109" s="5"/>
      <c r="C109" s="5"/>
      <c r="D109" s="5"/>
      <c r="E109" s="5"/>
      <c r="F109" s="5"/>
      <c r="G109" s="5"/>
      <c r="H109" s="5"/>
    </row>
    <row r="110" spans="1:8" x14ac:dyDescent="0.3">
      <c r="A110" s="2"/>
      <c r="B110" s="5"/>
      <c r="C110" s="5"/>
      <c r="D110" s="5"/>
      <c r="E110" s="5"/>
      <c r="F110" s="5"/>
      <c r="G110" s="5"/>
      <c r="H110" s="5"/>
    </row>
    <row r="111" spans="1:8" x14ac:dyDescent="0.3">
      <c r="A111" s="2"/>
      <c r="B111" s="5"/>
      <c r="C111" s="5"/>
      <c r="D111" s="5"/>
      <c r="E111" s="5"/>
      <c r="F111" s="5"/>
      <c r="G111" s="5"/>
      <c r="H111" s="5"/>
    </row>
    <row r="112" spans="1:8" x14ac:dyDescent="0.3">
      <c r="A112" s="2"/>
      <c r="B112" s="5"/>
      <c r="C112" s="5"/>
      <c r="D112" s="5"/>
      <c r="E112" s="5"/>
      <c r="F112" s="5"/>
      <c r="G112" s="5"/>
      <c r="H112" s="5"/>
    </row>
    <row r="113" spans="1:8" x14ac:dyDescent="0.3">
      <c r="A113" s="2"/>
      <c r="B113" s="5"/>
      <c r="C113" s="5"/>
      <c r="D113" s="5"/>
      <c r="E113" s="5"/>
      <c r="F113" s="5"/>
      <c r="G113" s="5"/>
      <c r="H113" s="5"/>
    </row>
    <row r="114" spans="1:8" x14ac:dyDescent="0.3">
      <c r="A114" s="2"/>
      <c r="B114" s="5"/>
      <c r="C114" s="5"/>
      <c r="D114" s="5"/>
      <c r="E114" s="5"/>
      <c r="F114" s="5"/>
      <c r="G114" s="5"/>
      <c r="H114" s="5"/>
    </row>
    <row r="115" spans="1:8" x14ac:dyDescent="0.3">
      <c r="A115" s="2"/>
      <c r="B115" s="5"/>
      <c r="C115" s="5"/>
      <c r="D115" s="5"/>
      <c r="E115" s="5"/>
      <c r="F115" s="5"/>
      <c r="G115" s="5"/>
      <c r="H115" s="5"/>
    </row>
    <row r="116" spans="1:8" x14ac:dyDescent="0.3">
      <c r="A116" s="2"/>
      <c r="B116" s="5"/>
      <c r="C116" s="5"/>
      <c r="D116" s="5"/>
      <c r="E116" s="5"/>
      <c r="F116" s="5"/>
      <c r="G116" s="5"/>
      <c r="H116" s="5"/>
    </row>
    <row r="117" spans="1:8" x14ac:dyDescent="0.3">
      <c r="A117" s="2"/>
      <c r="B117" s="5"/>
      <c r="C117" s="5"/>
      <c r="D117" s="5"/>
      <c r="E117" s="5"/>
      <c r="F117" s="5"/>
      <c r="G117" s="5"/>
      <c r="H117" s="5"/>
    </row>
    <row r="118" spans="1:8" x14ac:dyDescent="0.3">
      <c r="A118" s="2"/>
      <c r="B118" s="5"/>
      <c r="C118" s="5"/>
      <c r="D118" s="5"/>
      <c r="E118" s="5"/>
      <c r="F118" s="5"/>
      <c r="G118" s="5"/>
      <c r="H118" s="5"/>
    </row>
    <row r="119" spans="1:8" x14ac:dyDescent="0.3">
      <c r="A119" s="2"/>
      <c r="B119" s="5"/>
      <c r="C119" s="5"/>
      <c r="D119" s="5"/>
      <c r="E119" s="5"/>
      <c r="F119" s="5"/>
      <c r="G119" s="5"/>
      <c r="H119" s="5"/>
    </row>
    <row r="120" spans="1:8" x14ac:dyDescent="0.3">
      <c r="A120" s="2"/>
      <c r="B120" s="5"/>
      <c r="C120" s="5"/>
      <c r="D120" s="5"/>
      <c r="E120" s="5"/>
      <c r="F120" s="5"/>
      <c r="G120" s="5"/>
      <c r="H120" s="5"/>
    </row>
    <row r="121" spans="1:8" x14ac:dyDescent="0.3">
      <c r="A121" s="2"/>
      <c r="B121" s="5"/>
      <c r="C121" s="5"/>
      <c r="D121" s="5"/>
      <c r="E121" s="5"/>
      <c r="F121" s="5"/>
      <c r="G121" s="5"/>
      <c r="H121" s="5"/>
    </row>
    <row r="122" spans="1:8" x14ac:dyDescent="0.3">
      <c r="A122" s="2"/>
      <c r="B122" s="5"/>
      <c r="C122" s="5"/>
      <c r="D122" s="5"/>
      <c r="E122" s="5"/>
      <c r="F122" s="5"/>
      <c r="G122" s="5"/>
      <c r="H122" s="5"/>
    </row>
    <row r="123" spans="1:8" x14ac:dyDescent="0.3">
      <c r="A123" s="2"/>
      <c r="B123" s="5"/>
      <c r="C123" s="5"/>
      <c r="D123" s="5"/>
      <c r="E123" s="5"/>
      <c r="F123" s="5"/>
      <c r="G123" s="5"/>
      <c r="H123" s="5"/>
    </row>
    <row r="124" spans="1:8" x14ac:dyDescent="0.3">
      <c r="A124" s="2"/>
      <c r="B124" s="5"/>
      <c r="C124" s="5"/>
      <c r="D124" s="5"/>
      <c r="E124" s="5"/>
      <c r="F124" s="5"/>
      <c r="G124" s="5"/>
      <c r="H124" s="5"/>
    </row>
    <row r="125" spans="1:8" x14ac:dyDescent="0.3">
      <c r="A125" s="2"/>
      <c r="B125" s="5"/>
      <c r="C125" s="5"/>
      <c r="D125" s="5"/>
      <c r="E125" s="5"/>
      <c r="F125" s="5"/>
      <c r="G125" s="5"/>
      <c r="H125" s="5"/>
    </row>
    <row r="126" spans="1:8" x14ac:dyDescent="0.3">
      <c r="A126" s="2"/>
      <c r="B126" s="5"/>
      <c r="C126" s="5"/>
      <c r="D126" s="5"/>
      <c r="E126" s="5"/>
      <c r="F126" s="5"/>
      <c r="G126" s="5"/>
      <c r="H126" s="5"/>
    </row>
    <row r="127" spans="1:8" x14ac:dyDescent="0.3">
      <c r="A127" s="2"/>
      <c r="B127" s="5"/>
      <c r="C127" s="5"/>
      <c r="D127" s="5"/>
      <c r="E127" s="5"/>
      <c r="F127" s="5"/>
      <c r="G127" s="5"/>
      <c r="H127" s="5"/>
    </row>
    <row r="128" spans="1:8" x14ac:dyDescent="0.3">
      <c r="A128" s="2"/>
      <c r="B128" s="5"/>
      <c r="C128" s="5"/>
      <c r="D128" s="5"/>
      <c r="E128" s="5"/>
      <c r="F128" s="5"/>
      <c r="G128" s="5"/>
      <c r="H128" s="5"/>
    </row>
    <row r="129" spans="1:8" x14ac:dyDescent="0.3">
      <c r="A129" s="2"/>
      <c r="B129" s="5"/>
      <c r="C129" s="5"/>
      <c r="D129" s="5"/>
      <c r="E129" s="5"/>
      <c r="F129" s="5"/>
      <c r="G129" s="5"/>
      <c r="H129" s="5"/>
    </row>
    <row r="130" spans="1:8" x14ac:dyDescent="0.3">
      <c r="A130" s="2"/>
      <c r="B130" s="5"/>
      <c r="C130" s="5"/>
      <c r="D130" s="5"/>
      <c r="E130" s="5"/>
      <c r="F130" s="5"/>
      <c r="G130" s="5"/>
      <c r="H130" s="5"/>
    </row>
    <row r="131" spans="1:8" x14ac:dyDescent="0.3">
      <c r="A131" s="2"/>
      <c r="B131" s="5"/>
      <c r="C131" s="5"/>
      <c r="D131" s="5"/>
      <c r="E131" s="5"/>
      <c r="F131" s="5"/>
      <c r="G131" s="5"/>
      <c r="H131" s="5"/>
    </row>
    <row r="132" spans="1:8" x14ac:dyDescent="0.3">
      <c r="A132" s="2"/>
      <c r="B132" s="5"/>
      <c r="C132" s="5"/>
      <c r="D132" s="5"/>
      <c r="E132" s="5"/>
      <c r="F132" s="5"/>
      <c r="G132" s="5"/>
      <c r="H132" s="5"/>
    </row>
    <row r="133" spans="1:8" x14ac:dyDescent="0.3">
      <c r="A133" s="2"/>
      <c r="B133" s="5"/>
      <c r="C133" s="5"/>
      <c r="D133" s="5"/>
      <c r="E133" s="5"/>
      <c r="F133" s="5"/>
      <c r="G133" s="5"/>
      <c r="H133" s="5"/>
    </row>
    <row r="134" spans="1:8" x14ac:dyDescent="0.3">
      <c r="A134" s="2"/>
      <c r="B134" s="5"/>
      <c r="C134" s="5"/>
      <c r="D134" s="5"/>
      <c r="E134" s="5"/>
      <c r="F134" s="5"/>
      <c r="G134" s="5"/>
      <c r="H134" s="5"/>
    </row>
    <row r="135" spans="1:8" x14ac:dyDescent="0.3">
      <c r="A135" s="2"/>
      <c r="B135" s="5"/>
      <c r="C135" s="5"/>
      <c r="D135" s="5"/>
      <c r="E135" s="5"/>
      <c r="F135" s="5"/>
      <c r="G135" s="5"/>
      <c r="H135" s="5"/>
    </row>
    <row r="136" spans="1:8" x14ac:dyDescent="0.3">
      <c r="A136" s="2"/>
      <c r="B136" s="5"/>
      <c r="C136" s="5"/>
      <c r="D136" s="5"/>
      <c r="E136" s="5"/>
      <c r="F136" s="5"/>
      <c r="G136" s="5"/>
      <c r="H136" s="5"/>
    </row>
    <row r="137" spans="1:8" x14ac:dyDescent="0.3">
      <c r="A137" s="2"/>
      <c r="B137" s="5"/>
      <c r="C137" s="5"/>
      <c r="D137" s="5"/>
      <c r="E137" s="5"/>
      <c r="F137" s="5"/>
      <c r="G137" s="5"/>
      <c r="H137" s="5"/>
    </row>
    <row r="138" spans="1:8" x14ac:dyDescent="0.3">
      <c r="A138" s="2"/>
      <c r="B138" s="5"/>
      <c r="C138" s="5"/>
      <c r="D138" s="5"/>
      <c r="E138" s="5"/>
      <c r="F138" s="5"/>
      <c r="G138" s="5"/>
      <c r="H138" s="5"/>
    </row>
    <row r="139" spans="1:8" x14ac:dyDescent="0.3">
      <c r="A139" s="2"/>
      <c r="B139" s="5"/>
      <c r="C139" s="5"/>
      <c r="D139" s="5"/>
      <c r="E139" s="5"/>
      <c r="F139" s="5"/>
      <c r="G139" s="5"/>
      <c r="H139" s="5"/>
    </row>
    <row r="140" spans="1:8" x14ac:dyDescent="0.3">
      <c r="A140" s="2"/>
      <c r="B140" s="5"/>
      <c r="C140" s="5"/>
      <c r="D140" s="5"/>
      <c r="E140" s="5"/>
      <c r="F140" s="5"/>
      <c r="G140" s="5"/>
      <c r="H140" s="5"/>
    </row>
    <row r="141" spans="1:8" x14ac:dyDescent="0.3">
      <c r="A141" s="2"/>
      <c r="B141" s="5"/>
      <c r="C141" s="5"/>
      <c r="D141" s="5"/>
      <c r="E141" s="5"/>
      <c r="F141" s="5"/>
      <c r="G141" s="5"/>
      <c r="H141" s="5"/>
    </row>
    <row r="142" spans="1:8" x14ac:dyDescent="0.3">
      <c r="A142" s="2"/>
      <c r="B142" s="5"/>
      <c r="C142" s="5"/>
      <c r="D142" s="5"/>
      <c r="E142" s="5"/>
      <c r="F142" s="5"/>
      <c r="G142" s="5"/>
      <c r="H142" s="5"/>
    </row>
    <row r="143" spans="1:8" x14ac:dyDescent="0.3">
      <c r="A143" s="2"/>
      <c r="B143" s="5"/>
      <c r="C143" s="5"/>
      <c r="D143" s="5"/>
      <c r="E143" s="5"/>
      <c r="F143" s="5"/>
      <c r="G143" s="5"/>
      <c r="H143" s="5"/>
    </row>
    <row r="144" spans="1:8" x14ac:dyDescent="0.3">
      <c r="A144" s="2"/>
      <c r="B144" s="5"/>
      <c r="C144" s="5"/>
      <c r="D144" s="5"/>
      <c r="E144" s="5"/>
      <c r="F144" s="5"/>
      <c r="G144" s="5"/>
      <c r="H144" s="5"/>
    </row>
    <row r="145" spans="1:8" x14ac:dyDescent="0.3">
      <c r="A145" s="2"/>
      <c r="B145" s="5"/>
      <c r="C145" s="5"/>
      <c r="D145" s="5"/>
      <c r="E145" s="5"/>
      <c r="F145" s="5"/>
      <c r="G145" s="5"/>
      <c r="H145" s="5"/>
    </row>
    <row r="146" spans="1:8" x14ac:dyDescent="0.3">
      <c r="A146" s="2"/>
      <c r="B146" s="5"/>
      <c r="C146" s="5"/>
      <c r="D146" s="5"/>
      <c r="E146" s="5"/>
      <c r="F146" s="5"/>
      <c r="G146" s="5"/>
      <c r="H146" s="5"/>
    </row>
    <row r="147" spans="1:8" x14ac:dyDescent="0.3">
      <c r="A147" s="2"/>
      <c r="B147" s="5"/>
      <c r="C147" s="5"/>
      <c r="D147" s="5"/>
      <c r="E147" s="5"/>
      <c r="F147" s="5"/>
      <c r="G147" s="5"/>
      <c r="H147" s="5"/>
    </row>
    <row r="148" spans="1:8" x14ac:dyDescent="0.3">
      <c r="A148" s="2"/>
      <c r="B148" s="5"/>
      <c r="C148" s="5"/>
      <c r="D148" s="5"/>
      <c r="E148" s="5"/>
      <c r="F148" s="5"/>
      <c r="G148" s="5"/>
      <c r="H148" s="5"/>
    </row>
    <row r="149" spans="1:8" x14ac:dyDescent="0.3">
      <c r="A149" s="2"/>
      <c r="B149" s="5"/>
      <c r="C149" s="5"/>
      <c r="D149" s="5"/>
      <c r="E149" s="5"/>
      <c r="F149" s="5"/>
      <c r="G149" s="5"/>
      <c r="H149" s="5"/>
    </row>
    <row r="150" spans="1:8" x14ac:dyDescent="0.3">
      <c r="A150" s="2"/>
      <c r="B150" s="5"/>
      <c r="C150" s="5"/>
      <c r="D150" s="5"/>
      <c r="E150" s="5"/>
      <c r="F150" s="5"/>
      <c r="G150" s="5"/>
      <c r="H150" s="5"/>
    </row>
    <row r="151" spans="1:8" x14ac:dyDescent="0.3">
      <c r="A151" s="2"/>
      <c r="B151" s="5"/>
      <c r="C151" s="5"/>
      <c r="D151" s="5"/>
      <c r="E151" s="5"/>
      <c r="F151" s="5"/>
      <c r="G151" s="5"/>
      <c r="H151" s="5"/>
    </row>
    <row r="152" spans="1:8" x14ac:dyDescent="0.3">
      <c r="A152" s="2"/>
      <c r="B152" s="5"/>
      <c r="C152" s="5"/>
      <c r="D152" s="5"/>
      <c r="E152" s="5"/>
      <c r="F152" s="5"/>
      <c r="G152" s="5"/>
      <c r="H152" s="5"/>
    </row>
    <row r="153" spans="1:8" x14ac:dyDescent="0.3">
      <c r="A153" s="2"/>
      <c r="B153" s="5"/>
      <c r="C153" s="5"/>
      <c r="D153" s="5"/>
      <c r="E153" s="5"/>
      <c r="F153" s="5"/>
      <c r="G153" s="5"/>
      <c r="H153" s="5"/>
    </row>
    <row r="154" spans="1:8" x14ac:dyDescent="0.3">
      <c r="A154" s="2"/>
      <c r="B154" s="5"/>
      <c r="C154" s="5"/>
      <c r="D154" s="5"/>
      <c r="E154" s="5"/>
      <c r="F154" s="5"/>
      <c r="G154" s="5"/>
      <c r="H154" s="5"/>
    </row>
    <row r="155" spans="1:8" x14ac:dyDescent="0.3">
      <c r="A155" s="2"/>
      <c r="B155" s="5"/>
      <c r="C155" s="5"/>
      <c r="D155" s="5"/>
      <c r="E155" s="5"/>
      <c r="F155" s="5"/>
      <c r="G155" s="5"/>
      <c r="H155" s="5"/>
    </row>
    <row r="156" spans="1:8" x14ac:dyDescent="0.3">
      <c r="A156" s="2"/>
      <c r="B156" s="5"/>
      <c r="C156" s="5"/>
      <c r="D156" s="5"/>
      <c r="E156" s="5"/>
      <c r="F156" s="5"/>
      <c r="G156" s="5"/>
      <c r="H156" s="5"/>
    </row>
    <row r="157" spans="1:8" x14ac:dyDescent="0.3">
      <c r="A157" s="2"/>
      <c r="B157" s="5"/>
      <c r="C157" s="5"/>
      <c r="D157" s="5"/>
      <c r="E157" s="5"/>
      <c r="F157" s="5"/>
      <c r="G157" s="5"/>
      <c r="H157" s="5"/>
    </row>
    <row r="158" spans="1:8" x14ac:dyDescent="0.3">
      <c r="A158" s="2"/>
      <c r="B158" s="5"/>
      <c r="C158" s="5"/>
      <c r="D158" s="5"/>
      <c r="E158" s="5"/>
      <c r="F158" s="5"/>
      <c r="G158" s="5"/>
      <c r="H158" s="5"/>
    </row>
    <row r="159" spans="1:8" x14ac:dyDescent="0.3">
      <c r="A159" s="2"/>
      <c r="B159" s="5"/>
      <c r="C159" s="5"/>
      <c r="D159" s="5"/>
      <c r="E159" s="5"/>
      <c r="F159" s="5"/>
      <c r="G159" s="5"/>
      <c r="H159" s="5"/>
    </row>
    <row r="160" spans="1:8" x14ac:dyDescent="0.3">
      <c r="A160" s="2"/>
      <c r="B160" s="5"/>
      <c r="C160" s="5"/>
      <c r="D160" s="5"/>
      <c r="E160" s="5"/>
      <c r="F160" s="5"/>
      <c r="G160" s="5"/>
      <c r="H160" s="5"/>
    </row>
    <row r="161" spans="1:8" x14ac:dyDescent="0.3">
      <c r="A161" s="2"/>
      <c r="B161" s="5"/>
      <c r="C161" s="5"/>
      <c r="D161" s="5"/>
      <c r="E161" s="5"/>
      <c r="F161" s="5"/>
      <c r="G161" s="5"/>
      <c r="H161" s="5"/>
    </row>
    <row r="162" spans="1:8" x14ac:dyDescent="0.3">
      <c r="A162" s="2"/>
      <c r="B162" s="5"/>
      <c r="C162" s="5"/>
      <c r="D162" s="5"/>
      <c r="E162" s="5"/>
      <c r="F162" s="5"/>
      <c r="G162" s="5"/>
      <c r="H162" s="5"/>
    </row>
    <row r="163" spans="1:8" x14ac:dyDescent="0.3">
      <c r="A163" s="2"/>
      <c r="B163" s="5"/>
      <c r="C163" s="5"/>
      <c r="D163" s="5"/>
      <c r="E163" s="5"/>
      <c r="F163" s="5"/>
      <c r="G163" s="5"/>
      <c r="H163" s="5"/>
    </row>
    <row r="164" spans="1:8" x14ac:dyDescent="0.3">
      <c r="A164" s="2"/>
      <c r="B164" s="5"/>
      <c r="C164" s="5"/>
      <c r="D164" s="5"/>
      <c r="E164" s="5"/>
      <c r="F164" s="5"/>
      <c r="G164" s="5"/>
      <c r="H164" s="5"/>
    </row>
    <row r="165" spans="1:8" x14ac:dyDescent="0.3">
      <c r="A165" s="2"/>
      <c r="B165" s="5"/>
      <c r="C165" s="5"/>
      <c r="D165" s="5"/>
      <c r="E165" s="5"/>
      <c r="F165" s="5"/>
      <c r="G165" s="5"/>
      <c r="H165" s="5"/>
    </row>
    <row r="166" spans="1:8" x14ac:dyDescent="0.3">
      <c r="A166" s="2"/>
      <c r="B166" s="5"/>
      <c r="C166" s="5"/>
      <c r="D166" s="5"/>
      <c r="E166" s="5"/>
      <c r="F166" s="5"/>
      <c r="G166" s="5"/>
      <c r="H166" s="5"/>
    </row>
    <row r="167" spans="1:8" x14ac:dyDescent="0.3">
      <c r="A167" s="2"/>
      <c r="B167" s="5"/>
      <c r="C167" s="5"/>
      <c r="D167" s="5"/>
      <c r="E167" s="5"/>
      <c r="F167" s="5"/>
      <c r="G167" s="5"/>
      <c r="H167" s="5"/>
    </row>
    <row r="168" spans="1:8" x14ac:dyDescent="0.3">
      <c r="A168" s="2"/>
      <c r="B168" s="5"/>
      <c r="C168" s="5"/>
      <c r="D168" s="5"/>
      <c r="E168" s="5"/>
      <c r="F168" s="5"/>
      <c r="G168" s="5"/>
      <c r="H168" s="5"/>
    </row>
    <row r="169" spans="1:8" x14ac:dyDescent="0.3">
      <c r="A169" s="2"/>
      <c r="B169" s="5"/>
      <c r="C169" s="5"/>
      <c r="D169" s="5"/>
      <c r="E169" s="5"/>
      <c r="F169" s="5"/>
      <c r="G169" s="5"/>
      <c r="H169" s="5"/>
    </row>
    <row r="170" spans="1:8" x14ac:dyDescent="0.3">
      <c r="A170" s="2"/>
      <c r="B170" s="5"/>
      <c r="C170" s="5"/>
      <c r="D170" s="5"/>
      <c r="E170" s="5"/>
      <c r="F170" s="5"/>
      <c r="G170" s="5"/>
      <c r="H170" s="5"/>
    </row>
    <row r="171" spans="1:8" x14ac:dyDescent="0.3">
      <c r="A171" s="2"/>
      <c r="B171" s="5"/>
      <c r="C171" s="5"/>
      <c r="D171" s="5"/>
      <c r="E171" s="5"/>
      <c r="F171" s="5"/>
      <c r="G171" s="5"/>
      <c r="H171" s="5"/>
    </row>
    <row r="172" spans="1:8" x14ac:dyDescent="0.3">
      <c r="A172" s="2"/>
      <c r="B172" s="5"/>
      <c r="C172" s="5"/>
      <c r="D172" s="5"/>
      <c r="E172" s="5"/>
      <c r="F172" s="5"/>
      <c r="G172" s="5"/>
      <c r="H172" s="5"/>
    </row>
    <row r="173" spans="1:8" x14ac:dyDescent="0.3">
      <c r="A173" s="2"/>
      <c r="B173" s="5"/>
      <c r="C173" s="5"/>
      <c r="D173" s="5"/>
      <c r="E173" s="5"/>
      <c r="F173" s="5"/>
      <c r="G173" s="5"/>
      <c r="H173" s="5"/>
    </row>
    <row r="174" spans="1:8" x14ac:dyDescent="0.3">
      <c r="A174" s="2"/>
      <c r="B174" s="5"/>
      <c r="C174" s="5"/>
      <c r="D174" s="5"/>
      <c r="E174" s="5"/>
      <c r="F174" s="5"/>
      <c r="G174" s="5"/>
      <c r="H174" s="5"/>
    </row>
    <row r="175" spans="1:8" x14ac:dyDescent="0.3">
      <c r="A175" s="2"/>
      <c r="B175" s="5"/>
      <c r="C175" s="5"/>
      <c r="D175" s="5"/>
      <c r="E175" s="5"/>
      <c r="F175" s="5"/>
      <c r="G175" s="5"/>
      <c r="H175" s="5"/>
    </row>
    <row r="176" spans="1:8" x14ac:dyDescent="0.3">
      <c r="A176" s="2"/>
      <c r="B176" s="5"/>
      <c r="C176" s="5"/>
      <c r="D176" s="5"/>
      <c r="E176" s="5"/>
      <c r="F176" s="5"/>
      <c r="G176" s="5"/>
      <c r="H176" s="5"/>
    </row>
    <row r="177" spans="1:8" x14ac:dyDescent="0.3">
      <c r="A177" s="2"/>
      <c r="B177" s="5"/>
      <c r="C177" s="5"/>
      <c r="D177" s="5"/>
      <c r="E177" s="5"/>
      <c r="F177" s="5"/>
      <c r="G177" s="5"/>
      <c r="H177" s="5"/>
    </row>
    <row r="178" spans="1:8" x14ac:dyDescent="0.3">
      <c r="A178" s="2"/>
      <c r="B178" s="5"/>
      <c r="C178" s="5"/>
      <c r="D178" s="5"/>
      <c r="E178" s="5"/>
      <c r="F178" s="5"/>
      <c r="G178" s="5"/>
      <c r="H178" s="5"/>
    </row>
    <row r="179" spans="1:8" x14ac:dyDescent="0.3">
      <c r="A179" s="2"/>
      <c r="B179" s="5"/>
      <c r="C179" s="5"/>
      <c r="D179" s="5"/>
      <c r="E179" s="5"/>
      <c r="F179" s="5"/>
      <c r="G179" s="5"/>
      <c r="H179" s="5"/>
    </row>
    <row r="180" spans="1:8" x14ac:dyDescent="0.3">
      <c r="A180" s="2"/>
      <c r="B180" s="5"/>
      <c r="C180" s="5"/>
      <c r="D180" s="5"/>
      <c r="E180" s="5"/>
      <c r="F180" s="5"/>
      <c r="G180" s="5"/>
      <c r="H180" s="5"/>
    </row>
    <row r="181" spans="1:8" x14ac:dyDescent="0.3">
      <c r="A181" s="2"/>
      <c r="B181" s="5"/>
      <c r="C181" s="5"/>
      <c r="D181" s="5"/>
      <c r="E181" s="5"/>
      <c r="F181" s="5"/>
      <c r="G181" s="5"/>
      <c r="H181" s="5"/>
    </row>
    <row r="182" spans="1:8" x14ac:dyDescent="0.3">
      <c r="A182" s="2"/>
      <c r="B182" s="5"/>
      <c r="C182" s="5"/>
      <c r="D182" s="5"/>
      <c r="E182" s="5"/>
      <c r="F182" s="5"/>
      <c r="G182" s="5"/>
      <c r="H182" s="5"/>
    </row>
    <row r="183" spans="1:8" x14ac:dyDescent="0.3">
      <c r="A183" s="2"/>
      <c r="B183" s="5"/>
      <c r="C183" s="5"/>
      <c r="D183" s="5"/>
      <c r="E183" s="5"/>
      <c r="F183" s="5"/>
      <c r="G183" s="5"/>
      <c r="H183" s="5"/>
    </row>
    <row r="184" spans="1:8" x14ac:dyDescent="0.3">
      <c r="A184" s="2"/>
      <c r="B184" s="5"/>
      <c r="C184" s="5"/>
      <c r="D184" s="5"/>
      <c r="E184" s="5"/>
      <c r="F184" s="5"/>
      <c r="G184" s="5"/>
      <c r="H184" s="5"/>
    </row>
    <row r="185" spans="1:8" x14ac:dyDescent="0.3">
      <c r="A185" s="2"/>
      <c r="B185" s="5"/>
      <c r="C185" s="5"/>
      <c r="D185" s="5"/>
      <c r="E185" s="5"/>
      <c r="F185" s="5"/>
      <c r="G185" s="5"/>
      <c r="H185" s="5"/>
    </row>
    <row r="186" spans="1:8" x14ac:dyDescent="0.3">
      <c r="A186" s="2"/>
      <c r="B186" s="5"/>
      <c r="C186" s="5"/>
      <c r="D186" s="5"/>
      <c r="E186" s="5"/>
      <c r="F186" s="5"/>
      <c r="G186" s="5"/>
      <c r="H186" s="5"/>
    </row>
    <row r="187" spans="1:8" x14ac:dyDescent="0.3">
      <c r="A187" s="2"/>
      <c r="B187" s="5"/>
      <c r="C187" s="5"/>
      <c r="D187" s="5"/>
      <c r="E187" s="5"/>
      <c r="F187" s="5"/>
      <c r="G187" s="5"/>
      <c r="H187" s="5"/>
    </row>
    <row r="188" spans="1:8" x14ac:dyDescent="0.3">
      <c r="A188" s="2"/>
      <c r="B188" s="5"/>
      <c r="C188" s="5"/>
      <c r="D188" s="5"/>
      <c r="E188" s="5"/>
      <c r="F188" s="5"/>
      <c r="G188" s="5"/>
      <c r="H188" s="5"/>
    </row>
    <row r="189" spans="1:8" x14ac:dyDescent="0.3">
      <c r="A189" s="2"/>
      <c r="B189" s="5"/>
      <c r="C189" s="5"/>
      <c r="D189" s="5"/>
      <c r="E189" s="5"/>
      <c r="F189" s="5"/>
      <c r="G189" s="5"/>
      <c r="H189" s="5"/>
    </row>
    <row r="190" spans="1:8" x14ac:dyDescent="0.3">
      <c r="A190" s="2"/>
      <c r="B190" s="5"/>
      <c r="C190" s="5"/>
      <c r="D190" s="5"/>
      <c r="E190" s="5"/>
      <c r="F190" s="5"/>
      <c r="G190" s="5"/>
      <c r="H190" s="5"/>
    </row>
    <row r="191" spans="1:8" x14ac:dyDescent="0.3">
      <c r="A191" s="2"/>
      <c r="B191" s="5"/>
      <c r="C191" s="5"/>
      <c r="D191" s="5"/>
      <c r="E191" s="5"/>
      <c r="F191" s="5"/>
      <c r="G191" s="5"/>
      <c r="H191" s="5"/>
    </row>
    <row r="192" spans="1:8" x14ac:dyDescent="0.3">
      <c r="A192" s="2"/>
      <c r="B192" s="5"/>
      <c r="C192" s="5"/>
      <c r="D192" s="5"/>
      <c r="E192" s="5"/>
      <c r="F192" s="5"/>
      <c r="G192" s="5"/>
      <c r="H192" s="5"/>
    </row>
    <row r="193" spans="1:8" x14ac:dyDescent="0.3">
      <c r="A193" s="2"/>
      <c r="B193" s="5"/>
      <c r="C193" s="5"/>
      <c r="D193" s="5"/>
      <c r="E193" s="5"/>
      <c r="F193" s="5"/>
      <c r="G193" s="5"/>
      <c r="H193" s="5"/>
    </row>
    <row r="194" spans="1:8" x14ac:dyDescent="0.3">
      <c r="A194" s="2"/>
      <c r="B194" s="5"/>
      <c r="C194" s="5"/>
      <c r="D194" s="5"/>
      <c r="E194" s="5"/>
      <c r="F194" s="5"/>
      <c r="G194" s="5"/>
      <c r="H194" s="5"/>
    </row>
    <row r="195" spans="1:8" x14ac:dyDescent="0.3">
      <c r="A195" s="2"/>
      <c r="B195" s="5"/>
      <c r="C195" s="5"/>
      <c r="D195" s="5"/>
      <c r="E195" s="5"/>
      <c r="F195" s="5"/>
      <c r="G195" s="5"/>
      <c r="H195" s="5"/>
    </row>
    <row r="196" spans="1:8" x14ac:dyDescent="0.3">
      <c r="A196" s="2"/>
      <c r="B196" s="5"/>
      <c r="C196" s="5"/>
      <c r="D196" s="5"/>
      <c r="E196" s="5"/>
      <c r="F196" s="5"/>
      <c r="G196" s="5"/>
      <c r="H196" s="5"/>
    </row>
    <row r="197" spans="1:8" x14ac:dyDescent="0.3">
      <c r="A197" s="2"/>
      <c r="B197" s="5"/>
      <c r="C197" s="5"/>
      <c r="D197" s="5"/>
      <c r="E197" s="5"/>
      <c r="F197" s="5"/>
      <c r="G197" s="5"/>
      <c r="H197" s="5"/>
    </row>
    <row r="198" spans="1:8" x14ac:dyDescent="0.3">
      <c r="A198" s="2"/>
      <c r="B198" s="5"/>
      <c r="C198" s="5"/>
      <c r="D198" s="5"/>
      <c r="E198" s="5"/>
      <c r="F198" s="5"/>
      <c r="G198" s="5"/>
      <c r="H198" s="5"/>
    </row>
    <row r="199" spans="1:8" x14ac:dyDescent="0.3">
      <c r="A199" s="2"/>
      <c r="B199" s="5"/>
      <c r="C199" s="5"/>
      <c r="D199" s="5"/>
      <c r="E199" s="5"/>
      <c r="F199" s="5"/>
      <c r="G199" s="5"/>
      <c r="H199" s="5"/>
    </row>
    <row r="200" spans="1:8" x14ac:dyDescent="0.3">
      <c r="A200" s="2"/>
      <c r="B200" s="5"/>
      <c r="C200" s="5"/>
      <c r="D200" s="5"/>
      <c r="E200" s="5"/>
      <c r="F200" s="5"/>
      <c r="G200" s="5"/>
      <c r="H200" s="5"/>
    </row>
    <row r="201" spans="1:8" x14ac:dyDescent="0.3">
      <c r="A201" s="2"/>
      <c r="B201" s="5"/>
      <c r="C201" s="5"/>
      <c r="D201" s="5"/>
      <c r="E201" s="5"/>
      <c r="F201" s="5"/>
      <c r="G201" s="5"/>
      <c r="H201" s="5"/>
    </row>
    <row r="202" spans="1:8" x14ac:dyDescent="0.3">
      <c r="A202" s="2"/>
      <c r="B202" s="5"/>
      <c r="C202" s="5"/>
      <c r="D202" s="5"/>
      <c r="E202" s="5"/>
      <c r="F202" s="5"/>
      <c r="G202" s="5"/>
      <c r="H202" s="5"/>
    </row>
    <row r="203" spans="1:8" x14ac:dyDescent="0.3">
      <c r="A203" s="2"/>
      <c r="B203" s="5"/>
      <c r="C203" s="5"/>
      <c r="D203" s="5"/>
      <c r="E203" s="5"/>
      <c r="F203" s="5"/>
      <c r="G203" s="5"/>
      <c r="H203" s="5"/>
    </row>
    <row r="204" spans="1:8" x14ac:dyDescent="0.3">
      <c r="A204" s="2"/>
      <c r="B204" s="5"/>
      <c r="C204" s="5"/>
      <c r="D204" s="5"/>
      <c r="E204" s="5"/>
      <c r="F204" s="5"/>
      <c r="G204" s="5"/>
      <c r="H204" s="5"/>
    </row>
    <row r="205" spans="1:8" x14ac:dyDescent="0.3">
      <c r="A205" s="2"/>
      <c r="B205" s="5"/>
      <c r="C205" s="5"/>
      <c r="D205" s="5"/>
      <c r="E205" s="5"/>
      <c r="F205" s="5"/>
      <c r="G205" s="5"/>
      <c r="H205" s="5"/>
    </row>
    <row r="206" spans="1:8" x14ac:dyDescent="0.3">
      <c r="A206" s="2"/>
      <c r="B206" s="5"/>
      <c r="C206" s="5"/>
      <c r="D206" s="5"/>
      <c r="E206" s="5"/>
      <c r="F206" s="5"/>
      <c r="G206" s="5"/>
      <c r="H206" s="5"/>
    </row>
    <row r="207" spans="1:8" x14ac:dyDescent="0.3">
      <c r="A207" s="2"/>
      <c r="B207" s="5"/>
      <c r="C207" s="5"/>
      <c r="D207" s="5"/>
      <c r="E207" s="5"/>
      <c r="F207" s="5"/>
      <c r="G207" s="5"/>
      <c r="H207" s="5"/>
    </row>
    <row r="208" spans="1:8" x14ac:dyDescent="0.3">
      <c r="A208" s="2"/>
      <c r="B208" s="5"/>
      <c r="C208" s="5"/>
      <c r="D208" s="5"/>
      <c r="E208" s="5"/>
      <c r="F208" s="5"/>
      <c r="G208" s="5"/>
      <c r="H208" s="5"/>
    </row>
    <row r="209" spans="1:8" x14ac:dyDescent="0.3">
      <c r="A209" s="2"/>
      <c r="B209" s="5"/>
      <c r="C209" s="5"/>
      <c r="D209" s="5"/>
      <c r="E209" s="5"/>
      <c r="F209" s="5"/>
      <c r="G209" s="5"/>
      <c r="H209" s="5"/>
    </row>
    <row r="210" spans="1:8" x14ac:dyDescent="0.3">
      <c r="A210" s="2"/>
      <c r="B210" s="5"/>
      <c r="C210" s="5"/>
      <c r="D210" s="5"/>
      <c r="E210" s="5"/>
      <c r="F210" s="5"/>
      <c r="G210" s="5"/>
      <c r="H210" s="5"/>
    </row>
    <row r="211" spans="1:8" x14ac:dyDescent="0.3">
      <c r="A211" s="2"/>
      <c r="B211" s="5"/>
      <c r="C211" s="5"/>
      <c r="D211" s="5"/>
      <c r="E211" s="5"/>
      <c r="F211" s="5"/>
      <c r="G211" s="5"/>
      <c r="H211" s="5"/>
    </row>
    <row r="212" spans="1:8" x14ac:dyDescent="0.3">
      <c r="A212" s="2"/>
      <c r="B212" s="5"/>
      <c r="C212" s="5"/>
      <c r="D212" s="5"/>
      <c r="E212" s="5"/>
      <c r="F212" s="5"/>
      <c r="G212" s="5"/>
      <c r="H212" s="5"/>
    </row>
    <row r="213" spans="1:8" x14ac:dyDescent="0.3">
      <c r="A213" s="2"/>
      <c r="B213" s="5"/>
      <c r="C213" s="5"/>
      <c r="D213" s="5"/>
      <c r="E213" s="5"/>
      <c r="F213" s="5"/>
      <c r="G213" s="5"/>
      <c r="H213" s="5"/>
    </row>
    <row r="214" spans="1:8" x14ac:dyDescent="0.3">
      <c r="A214" s="2"/>
      <c r="B214" s="5"/>
      <c r="C214" s="5"/>
      <c r="D214" s="5"/>
      <c r="E214" s="5"/>
      <c r="F214" s="5"/>
      <c r="G214" s="5"/>
      <c r="H214" s="5"/>
    </row>
    <row r="215" spans="1:8" x14ac:dyDescent="0.3">
      <c r="A215" s="2"/>
      <c r="B215" s="5"/>
      <c r="C215" s="5"/>
      <c r="D215" s="5"/>
      <c r="E215" s="5"/>
      <c r="F215" s="5"/>
      <c r="G215" s="5"/>
      <c r="H215" s="5"/>
    </row>
    <row r="216" spans="1:8" x14ac:dyDescent="0.3">
      <c r="A216" s="2"/>
      <c r="B216" s="5"/>
      <c r="C216" s="5"/>
      <c r="D216" s="5"/>
      <c r="E216" s="5"/>
      <c r="F216" s="5"/>
      <c r="G216" s="5"/>
      <c r="H216" s="5"/>
    </row>
    <row r="217" spans="1:8" x14ac:dyDescent="0.3">
      <c r="A217" s="2"/>
      <c r="B217" s="5"/>
      <c r="C217" s="5"/>
      <c r="D217" s="5"/>
      <c r="E217" s="5"/>
      <c r="F217" s="5"/>
      <c r="G217" s="5"/>
      <c r="H217" s="5"/>
    </row>
    <row r="218" spans="1:8" x14ac:dyDescent="0.3">
      <c r="A218" s="2"/>
      <c r="B218" s="5"/>
      <c r="C218" s="5"/>
      <c r="D218" s="5"/>
      <c r="E218" s="5"/>
      <c r="F218" s="5"/>
      <c r="G218" s="5"/>
      <c r="H218" s="5"/>
    </row>
    <row r="219" spans="1:8" x14ac:dyDescent="0.3">
      <c r="A219" s="2"/>
      <c r="B219" s="5"/>
      <c r="C219" s="5"/>
      <c r="D219" s="5"/>
      <c r="E219" s="5"/>
      <c r="F219" s="5"/>
      <c r="G219" s="5"/>
      <c r="H219" s="5"/>
    </row>
    <row r="220" spans="1:8" x14ac:dyDescent="0.3">
      <c r="A220" s="2"/>
      <c r="B220" s="5"/>
      <c r="C220" s="5"/>
      <c r="D220" s="5"/>
      <c r="E220" s="5"/>
      <c r="F220" s="5"/>
      <c r="G220" s="5"/>
      <c r="H220" s="5"/>
    </row>
    <row r="221" spans="1:8" x14ac:dyDescent="0.3">
      <c r="A221" s="2"/>
      <c r="B221" s="5"/>
      <c r="C221" s="5"/>
      <c r="D221" s="5"/>
      <c r="E221" s="5"/>
      <c r="F221" s="5"/>
      <c r="G221" s="5"/>
      <c r="H221" s="5"/>
    </row>
    <row r="222" spans="1:8" x14ac:dyDescent="0.3">
      <c r="A222" s="2"/>
      <c r="B222" s="5"/>
      <c r="C222" s="5"/>
      <c r="D222" s="5"/>
      <c r="E222" s="5"/>
      <c r="F222" s="5"/>
      <c r="G222" s="5"/>
      <c r="H222" s="5"/>
    </row>
    <row r="223" spans="1:8" x14ac:dyDescent="0.3">
      <c r="A223" s="2"/>
      <c r="B223" s="5"/>
      <c r="C223" s="5"/>
      <c r="D223" s="5"/>
      <c r="E223" s="5"/>
      <c r="F223" s="5"/>
      <c r="G223" s="5"/>
      <c r="H223" s="5"/>
    </row>
    <row r="224" spans="1:8" x14ac:dyDescent="0.3">
      <c r="A224" s="2"/>
      <c r="B224" s="5"/>
      <c r="C224" s="5"/>
      <c r="D224" s="5"/>
      <c r="E224" s="5"/>
      <c r="F224" s="5"/>
      <c r="G224" s="5"/>
      <c r="H224" s="5"/>
    </row>
    <row r="225" spans="1:8" x14ac:dyDescent="0.3">
      <c r="A225" s="2"/>
      <c r="B225" s="5"/>
      <c r="C225" s="5"/>
      <c r="D225" s="5"/>
      <c r="E225" s="5"/>
      <c r="F225" s="5"/>
      <c r="G225" s="5"/>
      <c r="H225" s="5"/>
    </row>
    <row r="226" spans="1:8" x14ac:dyDescent="0.3">
      <c r="A226" s="2"/>
      <c r="B226" s="5"/>
      <c r="C226" s="5"/>
      <c r="D226" s="5"/>
      <c r="E226" s="5"/>
      <c r="F226" s="5"/>
      <c r="G226" s="5"/>
      <c r="H226" s="5"/>
    </row>
    <row r="227" spans="1:8" x14ac:dyDescent="0.3">
      <c r="A227" s="2"/>
      <c r="B227" s="5"/>
      <c r="C227" s="5"/>
      <c r="D227" s="5"/>
      <c r="E227" s="5"/>
      <c r="F227" s="5"/>
      <c r="G227" s="5"/>
      <c r="H227" s="5"/>
    </row>
    <row r="228" spans="1:8" x14ac:dyDescent="0.3">
      <c r="A228" s="2"/>
      <c r="B228" s="5"/>
      <c r="C228" s="5"/>
      <c r="D228" s="5"/>
      <c r="E228" s="5"/>
      <c r="F228" s="5"/>
      <c r="G228" s="5"/>
      <c r="H228" s="5"/>
    </row>
    <row r="229" spans="1:8" x14ac:dyDescent="0.3">
      <c r="A229" s="2"/>
      <c r="B229" s="5"/>
      <c r="C229" s="5"/>
      <c r="D229" s="5"/>
      <c r="E229" s="5"/>
      <c r="F229" s="5"/>
      <c r="G229" s="5"/>
      <c r="H229" s="5"/>
    </row>
    <row r="230" spans="1:8" x14ac:dyDescent="0.3">
      <c r="A230" s="2"/>
      <c r="B230" s="5"/>
      <c r="C230" s="5"/>
      <c r="D230" s="5"/>
      <c r="E230" s="5"/>
      <c r="F230" s="5"/>
      <c r="G230" s="5"/>
      <c r="H230" s="5"/>
    </row>
    <row r="231" spans="1:8" x14ac:dyDescent="0.3">
      <c r="A231" s="2"/>
      <c r="B231" s="5"/>
      <c r="C231" s="5"/>
      <c r="D231" s="5"/>
      <c r="E231" s="5"/>
      <c r="F231" s="5"/>
      <c r="G231" s="5"/>
      <c r="H231" s="5"/>
    </row>
    <row r="232" spans="1:8" x14ac:dyDescent="0.3">
      <c r="A232" s="2"/>
      <c r="B232" s="5"/>
      <c r="C232" s="5"/>
      <c r="D232" s="5"/>
      <c r="E232" s="5"/>
      <c r="F232" s="5"/>
      <c r="G232" s="5"/>
      <c r="H232" s="5"/>
    </row>
    <row r="233" spans="1:8" x14ac:dyDescent="0.3">
      <c r="A233" s="2"/>
      <c r="B233" s="5"/>
      <c r="C233" s="5"/>
      <c r="D233" s="5"/>
      <c r="E233" s="5"/>
      <c r="F233" s="5"/>
      <c r="G233" s="5"/>
      <c r="H233" s="5"/>
    </row>
    <row r="234" spans="1:8" x14ac:dyDescent="0.3">
      <c r="A234" s="2"/>
      <c r="B234" s="5"/>
      <c r="C234" s="5"/>
      <c r="D234" s="5"/>
      <c r="E234" s="5"/>
      <c r="F234" s="5"/>
      <c r="G234" s="5"/>
      <c r="H234" s="5"/>
    </row>
    <row r="235" spans="1:8" x14ac:dyDescent="0.3">
      <c r="A235" s="2"/>
      <c r="B235" s="5"/>
      <c r="C235" s="5"/>
      <c r="D235" s="5"/>
      <c r="E235" s="5"/>
      <c r="F235" s="5"/>
      <c r="G235" s="5"/>
      <c r="H235" s="5"/>
    </row>
    <row r="236" spans="1:8" x14ac:dyDescent="0.3">
      <c r="A236" s="2"/>
      <c r="B236" s="5"/>
      <c r="C236" s="5"/>
      <c r="D236" s="5"/>
      <c r="E236" s="5"/>
      <c r="F236" s="5"/>
      <c r="G236" s="5"/>
      <c r="H236" s="5"/>
    </row>
    <row r="237" spans="1:8" x14ac:dyDescent="0.3">
      <c r="A237" s="2"/>
      <c r="B237" s="5"/>
      <c r="C237" s="5"/>
      <c r="D237" s="5"/>
      <c r="E237" s="5"/>
      <c r="F237" s="5"/>
      <c r="G237" s="5"/>
      <c r="H237" s="5"/>
    </row>
    <row r="238" spans="1:8" x14ac:dyDescent="0.3">
      <c r="A238" s="2"/>
      <c r="B238" s="5"/>
      <c r="C238" s="5"/>
      <c r="D238" s="5"/>
      <c r="E238" s="5"/>
      <c r="F238" s="5"/>
      <c r="G238" s="5"/>
      <c r="H238" s="5"/>
    </row>
    <row r="239" spans="1:8" x14ac:dyDescent="0.3">
      <c r="A239" s="2"/>
      <c r="B239" s="5"/>
      <c r="C239" s="5"/>
      <c r="D239" s="5"/>
      <c r="E239" s="5"/>
      <c r="F239" s="5"/>
      <c r="G239" s="5"/>
      <c r="H239" s="5"/>
    </row>
    <row r="240" spans="1:8" x14ac:dyDescent="0.3">
      <c r="A240" s="2"/>
      <c r="B240" s="5"/>
      <c r="C240" s="5"/>
      <c r="D240" s="5"/>
      <c r="E240" s="5"/>
      <c r="F240" s="5"/>
      <c r="G240" s="5"/>
      <c r="H240" s="5"/>
    </row>
    <row r="241" spans="1:8" x14ac:dyDescent="0.3">
      <c r="A241" s="2"/>
      <c r="B241" s="5"/>
      <c r="C241" s="5"/>
      <c r="D241" s="5"/>
      <c r="E241" s="5"/>
      <c r="F241" s="5"/>
      <c r="G241" s="5"/>
      <c r="H241" s="5"/>
    </row>
    <row r="242" spans="1:8" x14ac:dyDescent="0.3">
      <c r="A242" s="2"/>
      <c r="B242" s="5"/>
      <c r="C242" s="5"/>
      <c r="D242" s="5"/>
      <c r="E242" s="5"/>
      <c r="F242" s="5"/>
      <c r="G242" s="5"/>
      <c r="H242" s="5"/>
    </row>
    <row r="243" spans="1:8" x14ac:dyDescent="0.3">
      <c r="A243" s="2"/>
      <c r="B243" s="5"/>
      <c r="C243" s="5"/>
      <c r="D243" s="5"/>
      <c r="E243" s="5"/>
      <c r="F243" s="5"/>
      <c r="G243" s="5"/>
      <c r="H243" s="5"/>
    </row>
    <row r="244" spans="1:8" x14ac:dyDescent="0.3">
      <c r="A244" s="2"/>
      <c r="B244" s="5"/>
      <c r="C244" s="5"/>
      <c r="D244" s="5"/>
      <c r="E244" s="5"/>
      <c r="F244" s="5"/>
      <c r="G244" s="5"/>
      <c r="H244" s="5"/>
    </row>
    <row r="245" spans="1:8" x14ac:dyDescent="0.3">
      <c r="A245" s="2"/>
      <c r="B245" s="5"/>
      <c r="C245" s="5"/>
      <c r="D245" s="5"/>
      <c r="E245" s="5"/>
      <c r="F245" s="5"/>
      <c r="G245" s="5"/>
      <c r="H245" s="5"/>
    </row>
    <row r="246" spans="1:8" x14ac:dyDescent="0.3">
      <c r="A246" s="2"/>
      <c r="B246" s="5"/>
      <c r="C246" s="5"/>
      <c r="D246" s="5"/>
      <c r="E246" s="5"/>
      <c r="F246" s="5"/>
      <c r="G246" s="5"/>
      <c r="H246" s="5"/>
    </row>
    <row r="247" spans="1:8" x14ac:dyDescent="0.3">
      <c r="A247" s="2"/>
      <c r="B247" s="5"/>
      <c r="C247" s="5"/>
      <c r="D247" s="5"/>
      <c r="E247" s="5"/>
      <c r="F247" s="5"/>
      <c r="G247" s="5"/>
      <c r="H247" s="5"/>
    </row>
    <row r="248" spans="1:8" x14ac:dyDescent="0.3">
      <c r="A248" s="2"/>
      <c r="B248" s="5"/>
      <c r="C248" s="5"/>
      <c r="D248" s="5"/>
      <c r="E248" s="5"/>
      <c r="F248" s="5"/>
      <c r="G248" s="5"/>
      <c r="H248" s="5"/>
    </row>
    <row r="249" spans="1:8" x14ac:dyDescent="0.3">
      <c r="A249" s="2"/>
      <c r="B249" s="5"/>
      <c r="C249" s="5"/>
      <c r="D249" s="5"/>
      <c r="E249" s="5"/>
      <c r="F249" s="5"/>
      <c r="G249" s="5"/>
      <c r="H249" s="5"/>
    </row>
    <row r="250" spans="1:8" x14ac:dyDescent="0.3">
      <c r="A250" s="2"/>
      <c r="B250" s="5"/>
      <c r="C250" s="5"/>
      <c r="D250" s="5"/>
      <c r="E250" s="5"/>
      <c r="F250" s="5"/>
      <c r="G250" s="5"/>
      <c r="H250" s="5"/>
    </row>
    <row r="251" spans="1:8" x14ac:dyDescent="0.3">
      <c r="A251" s="2"/>
      <c r="B251" s="5"/>
      <c r="C251" s="5"/>
      <c r="D251" s="5"/>
      <c r="E251" s="5"/>
      <c r="F251" s="5"/>
      <c r="G251" s="5"/>
      <c r="H251" s="5"/>
    </row>
    <row r="252" spans="1:8" x14ac:dyDescent="0.3">
      <c r="A252" s="2"/>
      <c r="B252" s="5"/>
      <c r="C252" s="5"/>
      <c r="D252" s="5"/>
      <c r="E252" s="5"/>
      <c r="F252" s="5"/>
      <c r="G252" s="5"/>
      <c r="H252" s="5"/>
    </row>
    <row r="253" spans="1:8" x14ac:dyDescent="0.3">
      <c r="A253" s="2"/>
      <c r="B253" s="5"/>
      <c r="C253" s="5"/>
      <c r="D253" s="5"/>
      <c r="E253" s="5"/>
      <c r="F253" s="5"/>
      <c r="G253" s="5"/>
      <c r="H253" s="5"/>
    </row>
    <row r="254" spans="1:8" x14ac:dyDescent="0.3">
      <c r="A254" s="2"/>
      <c r="B254" s="5"/>
      <c r="C254" s="5"/>
      <c r="D254" s="5"/>
      <c r="E254" s="5"/>
      <c r="F254" s="5"/>
      <c r="G254" s="5"/>
      <c r="H254" s="5"/>
    </row>
    <row r="255" spans="1:8" x14ac:dyDescent="0.3">
      <c r="A255" s="2"/>
      <c r="B255" s="5"/>
      <c r="C255" s="5"/>
      <c r="D255" s="5"/>
      <c r="E255" s="5"/>
      <c r="F255" s="5"/>
      <c r="G255" s="5"/>
      <c r="H255" s="5"/>
    </row>
    <row r="256" spans="1:8" x14ac:dyDescent="0.3">
      <c r="A256" s="2"/>
      <c r="B256" s="5"/>
      <c r="C256" s="5"/>
      <c r="D256" s="5"/>
      <c r="E256" s="5"/>
      <c r="F256" s="5"/>
      <c r="G256" s="5"/>
      <c r="H256" s="5"/>
    </row>
    <row r="257" spans="1:8" x14ac:dyDescent="0.3">
      <c r="A257" s="2"/>
      <c r="B257" s="5"/>
      <c r="C257" s="5"/>
      <c r="D257" s="5"/>
      <c r="E257" s="5"/>
      <c r="F257" s="5"/>
      <c r="G257" s="5"/>
      <c r="H257" s="5"/>
    </row>
    <row r="258" spans="1:8" x14ac:dyDescent="0.3">
      <c r="A258" s="2"/>
      <c r="B258" s="5"/>
      <c r="C258" s="5"/>
      <c r="D258" s="5"/>
      <c r="E258" s="5"/>
      <c r="F258" s="5"/>
      <c r="G258" s="5"/>
      <c r="H258" s="5"/>
    </row>
    <row r="259" spans="1:8" x14ac:dyDescent="0.3">
      <c r="A259" s="2"/>
      <c r="B259" s="5"/>
      <c r="C259" s="5"/>
      <c r="D259" s="5"/>
      <c r="E259" s="5"/>
      <c r="F259" s="5"/>
      <c r="G259" s="5"/>
      <c r="H259" s="5"/>
    </row>
    <row r="260" spans="1:8" x14ac:dyDescent="0.3">
      <c r="A260" s="2"/>
      <c r="B260" s="5"/>
      <c r="C260" s="5"/>
      <c r="D260" s="5"/>
      <c r="E260" s="5"/>
      <c r="F260" s="5"/>
      <c r="G260" s="5"/>
      <c r="H260" s="5"/>
    </row>
    <row r="261" spans="1:8" x14ac:dyDescent="0.3">
      <c r="A261" s="2"/>
      <c r="B261" s="5"/>
      <c r="C261" s="5"/>
      <c r="D261" s="5"/>
      <c r="E261" s="5"/>
      <c r="F261" s="5"/>
      <c r="G261" s="5"/>
      <c r="H261" s="5"/>
    </row>
    <row r="262" spans="1:8" x14ac:dyDescent="0.3">
      <c r="A262" s="2"/>
      <c r="B262" s="5"/>
      <c r="C262" s="5"/>
      <c r="D262" s="5"/>
      <c r="E262" s="5"/>
      <c r="F262" s="5"/>
      <c r="G262" s="5"/>
      <c r="H262" s="5"/>
    </row>
    <row r="263" spans="1:8" x14ac:dyDescent="0.3">
      <c r="A263" s="2"/>
      <c r="B263" s="5"/>
      <c r="C263" s="5"/>
      <c r="D263" s="5"/>
      <c r="E263" s="5"/>
      <c r="F263" s="5"/>
      <c r="G263" s="5"/>
      <c r="H263" s="5"/>
    </row>
    <row r="264" spans="1:8" x14ac:dyDescent="0.3">
      <c r="A264" s="2"/>
      <c r="B264" s="5"/>
      <c r="C264" s="5"/>
      <c r="D264" s="5"/>
      <c r="E264" s="5"/>
      <c r="F264" s="5"/>
      <c r="G264" s="5"/>
      <c r="H264" s="5"/>
    </row>
    <row r="265" spans="1:8" x14ac:dyDescent="0.3">
      <c r="A265" s="2"/>
      <c r="B265" s="5"/>
      <c r="C265" s="5"/>
      <c r="D265" s="5"/>
      <c r="E265" s="5"/>
      <c r="F265" s="5"/>
      <c r="G265" s="5"/>
      <c r="H265" s="5"/>
    </row>
    <row r="266" spans="1:8" x14ac:dyDescent="0.3">
      <c r="A266" s="2"/>
      <c r="B266" s="5"/>
      <c r="C266" s="5"/>
      <c r="D266" s="5"/>
      <c r="E266" s="5"/>
      <c r="F266" s="5"/>
      <c r="G266" s="5"/>
      <c r="H266" s="5"/>
    </row>
    <row r="267" spans="1:8" x14ac:dyDescent="0.3">
      <c r="A267" s="2"/>
      <c r="B267" s="5"/>
      <c r="C267" s="5"/>
      <c r="D267" s="5"/>
      <c r="E267" s="5"/>
      <c r="F267" s="5"/>
      <c r="G267" s="5"/>
      <c r="H267" s="5"/>
    </row>
    <row r="268" spans="1:8" x14ac:dyDescent="0.3">
      <c r="A268" s="2"/>
      <c r="B268" s="5"/>
      <c r="C268" s="5"/>
      <c r="D268" s="5"/>
      <c r="E268" s="5"/>
      <c r="F268" s="5"/>
      <c r="G268" s="5"/>
      <c r="H268" s="5"/>
    </row>
    <row r="269" spans="1:8" x14ac:dyDescent="0.3">
      <c r="A269" s="2"/>
      <c r="B269" s="5"/>
      <c r="C269" s="5"/>
      <c r="D269" s="5"/>
      <c r="E269" s="5"/>
      <c r="F269" s="5"/>
      <c r="G269" s="5"/>
      <c r="H269" s="5"/>
    </row>
    <row r="270" spans="1:8" x14ac:dyDescent="0.3">
      <c r="A270" s="2"/>
      <c r="B270" s="5"/>
      <c r="C270" s="5"/>
      <c r="D270" s="5"/>
      <c r="E270" s="5"/>
      <c r="F270" s="5"/>
      <c r="G270" s="5"/>
      <c r="H270" s="5"/>
    </row>
    <row r="271" spans="1:8" x14ac:dyDescent="0.3">
      <c r="A271" s="2"/>
      <c r="B271" s="5"/>
      <c r="C271" s="5"/>
      <c r="D271" s="5"/>
      <c r="E271" s="5"/>
      <c r="F271" s="5"/>
      <c r="G271" s="5"/>
      <c r="H271" s="5"/>
    </row>
    <row r="272" spans="1:8" x14ac:dyDescent="0.3">
      <c r="A272" s="2"/>
      <c r="B272" s="5"/>
      <c r="C272" s="5"/>
      <c r="D272" s="5"/>
      <c r="E272" s="5"/>
      <c r="F272" s="5"/>
      <c r="G272" s="5"/>
      <c r="H272" s="5"/>
    </row>
    <row r="273" spans="1:8" x14ac:dyDescent="0.3">
      <c r="A273" s="2"/>
      <c r="B273" s="5"/>
      <c r="C273" s="5"/>
      <c r="D273" s="5"/>
      <c r="E273" s="5"/>
      <c r="F273" s="5"/>
      <c r="G273" s="5"/>
      <c r="H273" s="5"/>
    </row>
    <row r="274" spans="1:8" x14ac:dyDescent="0.3">
      <c r="A274" s="2"/>
      <c r="B274" s="5"/>
      <c r="C274" s="5"/>
      <c r="D274" s="5"/>
      <c r="E274" s="5"/>
      <c r="F274" s="5"/>
      <c r="G274" s="5"/>
      <c r="H274" s="5"/>
    </row>
    <row r="275" spans="1:8" x14ac:dyDescent="0.3">
      <c r="A275" s="2"/>
      <c r="B275" s="5"/>
      <c r="C275" s="5"/>
      <c r="D275" s="5"/>
      <c r="E275" s="5"/>
      <c r="F275" s="5"/>
      <c r="G275" s="5"/>
      <c r="H275" s="5"/>
    </row>
    <row r="276" spans="1:8" x14ac:dyDescent="0.3">
      <c r="A276" s="2"/>
      <c r="B276" s="5"/>
      <c r="C276" s="5"/>
      <c r="D276" s="5"/>
      <c r="E276" s="5"/>
      <c r="F276" s="5"/>
      <c r="G276" s="5"/>
      <c r="H276" s="5"/>
    </row>
    <row r="277" spans="1:8" x14ac:dyDescent="0.3">
      <c r="A277" s="2"/>
      <c r="B277" s="5"/>
      <c r="C277" s="5"/>
      <c r="D277" s="5"/>
      <c r="E277" s="5"/>
      <c r="F277" s="5"/>
      <c r="G277" s="5"/>
      <c r="H277" s="5"/>
    </row>
    <row r="278" spans="1:8" x14ac:dyDescent="0.3">
      <c r="A278" s="2"/>
      <c r="B278" s="5"/>
      <c r="C278" s="5"/>
      <c r="D278" s="5"/>
      <c r="E278" s="5"/>
      <c r="F278" s="5"/>
      <c r="G278" s="5"/>
      <c r="H278" s="5"/>
    </row>
    <row r="279" spans="1:8" x14ac:dyDescent="0.3">
      <c r="A279" s="2"/>
      <c r="B279" s="5"/>
      <c r="C279" s="5"/>
      <c r="D279" s="5"/>
      <c r="E279" s="5"/>
      <c r="F279" s="5"/>
      <c r="G279" s="5"/>
      <c r="H279" s="5"/>
    </row>
    <row r="280" spans="1:8" x14ac:dyDescent="0.3">
      <c r="A280" s="2"/>
      <c r="B280" s="5"/>
      <c r="C280" s="5"/>
      <c r="D280" s="5"/>
      <c r="E280" s="5"/>
      <c r="F280" s="5"/>
      <c r="G280" s="5"/>
      <c r="H280" s="5"/>
    </row>
    <row r="281" spans="1:8" x14ac:dyDescent="0.3">
      <c r="A281" s="2"/>
      <c r="B281" s="5"/>
      <c r="C281" s="5"/>
      <c r="D281" s="5"/>
      <c r="E281" s="5"/>
      <c r="F281" s="5"/>
      <c r="G281" s="5"/>
      <c r="H281" s="5"/>
    </row>
    <row r="282" spans="1:8" x14ac:dyDescent="0.3">
      <c r="A282" s="2"/>
      <c r="B282" s="5"/>
      <c r="C282" s="5"/>
      <c r="D282" s="5"/>
      <c r="E282" s="5"/>
      <c r="F282" s="5"/>
      <c r="G282" s="5"/>
      <c r="H282" s="5"/>
    </row>
    <row r="283" spans="1:8" x14ac:dyDescent="0.3">
      <c r="A283" s="2"/>
      <c r="B283" s="5"/>
      <c r="C283" s="5"/>
      <c r="D283" s="5"/>
      <c r="E283" s="5"/>
      <c r="F283" s="5"/>
      <c r="G283" s="5"/>
      <c r="H283" s="5"/>
    </row>
    <row r="284" spans="1:8" x14ac:dyDescent="0.3">
      <c r="A284" s="2"/>
      <c r="B284" s="5"/>
      <c r="C284" s="5"/>
      <c r="D284" s="5"/>
      <c r="E284" s="5"/>
      <c r="F284" s="5"/>
      <c r="G284" s="5"/>
      <c r="H284" s="5"/>
    </row>
    <row r="285" spans="1:8" x14ac:dyDescent="0.3">
      <c r="A285" s="2"/>
      <c r="B285" s="5"/>
      <c r="C285" s="5"/>
      <c r="D285" s="5"/>
      <c r="E285" s="5"/>
      <c r="F285" s="5"/>
      <c r="G285" s="5"/>
      <c r="H285" s="5"/>
    </row>
    <row r="286" spans="1:8" x14ac:dyDescent="0.3">
      <c r="A286" s="2"/>
      <c r="B286" s="5"/>
      <c r="C286" s="5"/>
      <c r="D286" s="5"/>
      <c r="E286" s="5"/>
      <c r="F286" s="5"/>
      <c r="G286" s="5"/>
      <c r="H286" s="5"/>
    </row>
    <row r="287" spans="1:8" x14ac:dyDescent="0.3">
      <c r="A287" s="2"/>
      <c r="B287" s="5"/>
      <c r="C287" s="5"/>
      <c r="D287" s="5"/>
      <c r="E287" s="5"/>
      <c r="F287" s="5"/>
      <c r="G287" s="5"/>
      <c r="H287" s="5"/>
    </row>
    <row r="288" spans="1:8" x14ac:dyDescent="0.3">
      <c r="A288" s="2"/>
      <c r="B288" s="5"/>
      <c r="C288" s="5"/>
      <c r="D288" s="5"/>
      <c r="E288" s="5"/>
      <c r="F288" s="5"/>
      <c r="G288" s="5"/>
      <c r="H288" s="5"/>
    </row>
    <row r="289" spans="1:8" x14ac:dyDescent="0.3">
      <c r="A289" s="2"/>
      <c r="B289" s="5"/>
      <c r="C289" s="5"/>
      <c r="D289" s="5"/>
      <c r="E289" s="5"/>
      <c r="F289" s="5"/>
      <c r="G289" s="5"/>
      <c r="H289" s="5"/>
    </row>
    <row r="290" spans="1:8" x14ac:dyDescent="0.3">
      <c r="A290" s="2"/>
      <c r="B290" s="5"/>
      <c r="C290" s="5"/>
      <c r="D290" s="5"/>
      <c r="E290" s="5"/>
      <c r="F290" s="5"/>
      <c r="G290" s="5"/>
      <c r="H290" s="5"/>
    </row>
    <row r="291" spans="1:8" x14ac:dyDescent="0.3">
      <c r="A291" s="2"/>
      <c r="B291" s="5"/>
      <c r="C291" s="5"/>
      <c r="D291" s="5"/>
      <c r="E291" s="5"/>
      <c r="F291" s="5"/>
      <c r="G291" s="5"/>
      <c r="H291" s="5"/>
    </row>
    <row r="292" spans="1:8" x14ac:dyDescent="0.3">
      <c r="A292" s="2"/>
      <c r="B292" s="5"/>
      <c r="C292" s="5"/>
      <c r="D292" s="5"/>
      <c r="E292" s="5"/>
      <c r="F292" s="5"/>
      <c r="G292" s="5"/>
      <c r="H292" s="5"/>
    </row>
    <row r="293" spans="1:8" x14ac:dyDescent="0.3">
      <c r="A293" s="2"/>
      <c r="B293" s="5"/>
      <c r="C293" s="5"/>
      <c r="D293" s="5"/>
      <c r="E293" s="5"/>
      <c r="F293" s="5"/>
      <c r="G293" s="5"/>
      <c r="H293" s="5"/>
    </row>
    <row r="294" spans="1:8" x14ac:dyDescent="0.3">
      <c r="A294" s="2"/>
      <c r="B294" s="5"/>
      <c r="C294" s="5"/>
      <c r="D294" s="5"/>
      <c r="E294" s="5"/>
      <c r="F294" s="5"/>
      <c r="G294" s="5"/>
      <c r="H294" s="5"/>
    </row>
    <row r="295" spans="1:8" x14ac:dyDescent="0.3">
      <c r="A295" s="2"/>
      <c r="B295" s="5"/>
      <c r="C295" s="5"/>
      <c r="D295" s="5"/>
      <c r="E295" s="5"/>
      <c r="F295" s="5"/>
      <c r="G295" s="5"/>
      <c r="H295" s="5"/>
    </row>
    <row r="296" spans="1:8" x14ac:dyDescent="0.3">
      <c r="A296" s="2"/>
      <c r="B296" s="5"/>
      <c r="C296" s="5"/>
      <c r="D296" s="5"/>
      <c r="E296" s="5"/>
      <c r="F296" s="5"/>
      <c r="G296" s="5"/>
      <c r="H296" s="5"/>
    </row>
    <row r="297" spans="1:8" x14ac:dyDescent="0.3">
      <c r="A297" s="2"/>
      <c r="B297" s="5"/>
      <c r="C297" s="5"/>
      <c r="D297" s="5"/>
      <c r="E297" s="5"/>
      <c r="F297" s="5"/>
      <c r="G297" s="5"/>
      <c r="H297" s="5"/>
    </row>
    <row r="298" spans="1:8" x14ac:dyDescent="0.3">
      <c r="A298" s="2"/>
      <c r="B298" s="5"/>
      <c r="C298" s="5"/>
      <c r="D298" s="5"/>
      <c r="E298" s="5"/>
      <c r="F298" s="5"/>
      <c r="G298" s="5"/>
      <c r="H298" s="5"/>
    </row>
    <row r="299" spans="1:8" x14ac:dyDescent="0.3">
      <c r="A299" s="2"/>
      <c r="B299" s="5"/>
      <c r="C299" s="5"/>
      <c r="D299" s="5"/>
      <c r="E299" s="5"/>
      <c r="F299" s="5"/>
      <c r="G299" s="5"/>
      <c r="H299" s="5"/>
    </row>
    <row r="300" spans="1:8" x14ac:dyDescent="0.3">
      <c r="A300" s="2"/>
      <c r="B300" s="5"/>
      <c r="C300" s="5"/>
      <c r="D300" s="5"/>
      <c r="E300" s="5"/>
      <c r="F300" s="5"/>
      <c r="G300" s="5"/>
      <c r="H300" s="5"/>
    </row>
    <row r="301" spans="1:8" x14ac:dyDescent="0.3">
      <c r="A301" s="2"/>
      <c r="B301" s="5"/>
      <c r="C301" s="5"/>
      <c r="D301" s="5"/>
      <c r="E301" s="5"/>
      <c r="F301" s="5"/>
      <c r="G301" s="5"/>
      <c r="H301" s="5"/>
    </row>
    <row r="302" spans="1:8" x14ac:dyDescent="0.3">
      <c r="A302" s="2"/>
      <c r="B302" s="5"/>
      <c r="C302" s="5"/>
      <c r="D302" s="5"/>
      <c r="E302" s="5"/>
      <c r="F302" s="5"/>
      <c r="G302" s="5"/>
      <c r="H302" s="5"/>
    </row>
    <row r="303" spans="1:8" x14ac:dyDescent="0.3">
      <c r="A303" s="2"/>
      <c r="B303" s="5"/>
      <c r="C303" s="5"/>
      <c r="D303" s="5"/>
      <c r="E303" s="5"/>
      <c r="F303" s="5"/>
      <c r="G303" s="5"/>
      <c r="H303" s="5"/>
    </row>
    <row r="304" spans="1:8" x14ac:dyDescent="0.3">
      <c r="A304" s="2"/>
      <c r="B304" s="5"/>
      <c r="C304" s="5"/>
      <c r="D304" s="5"/>
      <c r="E304" s="5"/>
      <c r="F304" s="5"/>
      <c r="G304" s="5"/>
      <c r="H304" s="5"/>
    </row>
    <row r="305" spans="1:8" x14ac:dyDescent="0.3">
      <c r="A305" s="2"/>
      <c r="B305" s="5"/>
      <c r="C305" s="5"/>
      <c r="D305" s="5"/>
      <c r="E305" s="5"/>
      <c r="F305" s="5"/>
      <c r="G305" s="5"/>
      <c r="H305" s="5"/>
    </row>
    <row r="306" spans="1:8" x14ac:dyDescent="0.3">
      <c r="A306" s="2"/>
      <c r="B306" s="5"/>
      <c r="C306" s="5"/>
      <c r="D306" s="5"/>
      <c r="E306" s="5"/>
      <c r="F306" s="5"/>
      <c r="G306" s="5"/>
      <c r="H306" s="5"/>
    </row>
    <row r="307" spans="1:8" x14ac:dyDescent="0.3">
      <c r="A307" s="2"/>
      <c r="B307" s="5"/>
      <c r="C307" s="5"/>
      <c r="D307" s="5"/>
      <c r="E307" s="5"/>
      <c r="F307" s="5"/>
      <c r="G307" s="5"/>
      <c r="H307" s="5"/>
    </row>
    <row r="308" spans="1:8" x14ac:dyDescent="0.3">
      <c r="A308" s="2"/>
      <c r="B308" s="5"/>
      <c r="C308" s="5"/>
      <c r="D308" s="5"/>
      <c r="E308" s="5"/>
      <c r="F308" s="5"/>
      <c r="G308" s="5"/>
      <c r="H308" s="5"/>
    </row>
    <row r="309" spans="1:8" x14ac:dyDescent="0.3">
      <c r="A309" s="2"/>
      <c r="B309" s="5"/>
      <c r="C309" s="5"/>
      <c r="D309" s="5"/>
      <c r="E309" s="5"/>
      <c r="F309" s="5"/>
      <c r="G309" s="5"/>
      <c r="H309" s="5"/>
    </row>
    <row r="310" spans="1:8" x14ac:dyDescent="0.3">
      <c r="A310" s="2"/>
      <c r="B310" s="5"/>
      <c r="C310" s="5"/>
      <c r="D310" s="5"/>
      <c r="E310" s="5"/>
      <c r="F310" s="5"/>
      <c r="G310" s="5"/>
      <c r="H310" s="5"/>
    </row>
    <row r="311" spans="1:8" x14ac:dyDescent="0.3">
      <c r="A311" s="2"/>
      <c r="B311" s="5"/>
      <c r="C311" s="5"/>
      <c r="D311" s="5"/>
      <c r="E311" s="5"/>
      <c r="F311" s="5"/>
      <c r="G311" s="5"/>
      <c r="H311" s="5"/>
    </row>
    <row r="312" spans="1:8" x14ac:dyDescent="0.3">
      <c r="A312" s="2"/>
      <c r="B312" s="5"/>
      <c r="C312" s="5"/>
      <c r="D312" s="5"/>
      <c r="E312" s="5"/>
      <c r="F312" s="5"/>
      <c r="G312" s="5"/>
      <c r="H312" s="5"/>
    </row>
    <row r="313" spans="1:8" x14ac:dyDescent="0.3">
      <c r="A313" s="2"/>
      <c r="B313" s="5"/>
      <c r="C313" s="5"/>
      <c r="D313" s="5"/>
      <c r="E313" s="5"/>
      <c r="F313" s="5"/>
      <c r="G313" s="5"/>
      <c r="H313" s="5"/>
    </row>
    <row r="314" spans="1:8" x14ac:dyDescent="0.3">
      <c r="A314" s="2"/>
      <c r="B314" s="5"/>
      <c r="C314" s="5"/>
      <c r="D314" s="5"/>
      <c r="E314" s="5"/>
      <c r="F314" s="5"/>
      <c r="G314" s="5"/>
      <c r="H314" s="5"/>
    </row>
    <row r="315" spans="1:8" x14ac:dyDescent="0.3">
      <c r="A315" s="2"/>
      <c r="B315" s="5"/>
      <c r="C315" s="5"/>
      <c r="D315" s="5"/>
      <c r="E315" s="5"/>
      <c r="F315" s="5"/>
      <c r="G315" s="5"/>
      <c r="H315" s="5"/>
    </row>
    <row r="316" spans="1:8" x14ac:dyDescent="0.3">
      <c r="A316" s="2"/>
      <c r="B316" s="5"/>
      <c r="C316" s="5"/>
      <c r="D316" s="5"/>
      <c r="E316" s="5"/>
      <c r="F316" s="5"/>
      <c r="G316" s="5"/>
      <c r="H316" s="5"/>
    </row>
    <row r="317" spans="1:8" x14ac:dyDescent="0.3">
      <c r="A317" s="2"/>
      <c r="B317" s="5"/>
      <c r="C317" s="5"/>
      <c r="D317" s="5"/>
      <c r="E317" s="5"/>
      <c r="F317" s="5"/>
      <c r="G317" s="5"/>
      <c r="H317" s="5"/>
    </row>
    <row r="318" spans="1:8" x14ac:dyDescent="0.3">
      <c r="A318" s="2"/>
      <c r="B318" s="5"/>
      <c r="C318" s="5"/>
      <c r="D318" s="5"/>
      <c r="E318" s="5"/>
      <c r="F318" s="5"/>
      <c r="G318" s="5"/>
      <c r="H318" s="5"/>
    </row>
    <row r="319" spans="1:8" x14ac:dyDescent="0.3">
      <c r="A319" s="2"/>
      <c r="B319" s="5"/>
      <c r="C319" s="5"/>
      <c r="D319" s="5"/>
      <c r="E319" s="5"/>
      <c r="F319" s="5"/>
      <c r="G319" s="5"/>
      <c r="H319" s="5"/>
    </row>
    <row r="320" spans="1:8" x14ac:dyDescent="0.3">
      <c r="A320" s="2"/>
      <c r="B320" s="5"/>
      <c r="C320" s="5"/>
      <c r="D320" s="5"/>
      <c r="E320" s="5"/>
      <c r="F320" s="5"/>
      <c r="G320" s="5"/>
      <c r="H320" s="5"/>
    </row>
    <row r="321" spans="1:8" x14ac:dyDescent="0.3">
      <c r="A321" s="2"/>
      <c r="B321" s="5"/>
      <c r="C321" s="5"/>
      <c r="D321" s="5"/>
      <c r="E321" s="5"/>
      <c r="F321" s="5"/>
      <c r="G321" s="5"/>
      <c r="H321" s="5"/>
    </row>
    <row r="322" spans="1:8" x14ac:dyDescent="0.3">
      <c r="A322" s="2"/>
      <c r="B322" s="5"/>
      <c r="C322" s="5"/>
      <c r="D322" s="5"/>
      <c r="E322" s="5"/>
      <c r="F322" s="5"/>
      <c r="G322" s="5"/>
      <c r="H322" s="5"/>
    </row>
    <row r="323" spans="1:8" x14ac:dyDescent="0.3">
      <c r="A323" s="2"/>
      <c r="B323" s="5"/>
      <c r="C323" s="5"/>
      <c r="D323" s="5"/>
      <c r="E323" s="5"/>
      <c r="F323" s="5"/>
      <c r="G323" s="5"/>
      <c r="H323" s="5"/>
    </row>
    <row r="324" spans="1:8" x14ac:dyDescent="0.3">
      <c r="A324" s="2"/>
      <c r="B324" s="5"/>
      <c r="C324" s="5"/>
      <c r="D324" s="5"/>
      <c r="E324" s="5"/>
      <c r="F324" s="5"/>
      <c r="G324" s="5"/>
      <c r="H324" s="5"/>
    </row>
    <row r="325" spans="1:8" x14ac:dyDescent="0.3">
      <c r="A325" s="2"/>
      <c r="B325" s="5"/>
      <c r="C325" s="5"/>
      <c r="D325" s="5"/>
      <c r="E325" s="5"/>
      <c r="F325" s="5"/>
      <c r="G325" s="5"/>
      <c r="H325" s="5"/>
    </row>
    <row r="326" spans="1:8" x14ac:dyDescent="0.3">
      <c r="A326" s="2"/>
      <c r="B326" s="5"/>
      <c r="C326" s="5"/>
      <c r="D326" s="5"/>
      <c r="E326" s="5"/>
      <c r="F326" s="5"/>
      <c r="G326" s="5"/>
      <c r="H326" s="5"/>
    </row>
    <row r="327" spans="1:8" x14ac:dyDescent="0.3">
      <c r="A327" s="2"/>
      <c r="B327" s="5"/>
      <c r="C327" s="5"/>
      <c r="D327" s="5"/>
      <c r="E327" s="5"/>
      <c r="F327" s="5"/>
      <c r="G327" s="5"/>
      <c r="H327" s="5"/>
    </row>
    <row r="328" spans="1:8" x14ac:dyDescent="0.3">
      <c r="A328" s="2"/>
      <c r="B328" s="5"/>
      <c r="C328" s="5"/>
      <c r="D328" s="5"/>
      <c r="E328" s="5"/>
      <c r="F328" s="5"/>
      <c r="G328" s="5"/>
      <c r="H328" s="5"/>
    </row>
    <row r="329" spans="1:8" x14ac:dyDescent="0.3">
      <c r="A329" s="2"/>
      <c r="B329" s="5"/>
      <c r="C329" s="5"/>
      <c r="D329" s="5"/>
      <c r="E329" s="5"/>
      <c r="F329" s="5"/>
      <c r="G329" s="5"/>
      <c r="H329" s="5"/>
    </row>
    <row r="330" spans="1:8" x14ac:dyDescent="0.3">
      <c r="A330" s="2"/>
      <c r="B330" s="5"/>
      <c r="C330" s="5"/>
      <c r="D330" s="5"/>
      <c r="E330" s="5"/>
      <c r="F330" s="5"/>
      <c r="G330" s="5"/>
      <c r="H330" s="5"/>
    </row>
    <row r="331" spans="1:8" x14ac:dyDescent="0.3">
      <c r="A331" s="2"/>
      <c r="B331" s="5"/>
      <c r="C331" s="5"/>
      <c r="D331" s="5"/>
      <c r="E331" s="5"/>
      <c r="F331" s="5"/>
      <c r="G331" s="5"/>
      <c r="H331" s="5"/>
    </row>
    <row r="332" spans="1:8" x14ac:dyDescent="0.3">
      <c r="A332" s="2"/>
      <c r="B332" s="5"/>
      <c r="C332" s="5"/>
      <c r="D332" s="5"/>
      <c r="E332" s="5"/>
      <c r="F332" s="5"/>
      <c r="G332" s="5"/>
      <c r="H332" s="5"/>
    </row>
    <row r="333" spans="1:8" x14ac:dyDescent="0.3">
      <c r="A333" s="2"/>
      <c r="B333" s="5"/>
      <c r="C333" s="5"/>
      <c r="D333" s="5"/>
      <c r="E333" s="5"/>
      <c r="F333" s="5"/>
      <c r="G333" s="5"/>
      <c r="H333" s="5"/>
    </row>
    <row r="334" spans="1:8" x14ac:dyDescent="0.3">
      <c r="A334" s="2"/>
      <c r="B334" s="5"/>
      <c r="C334" s="5"/>
      <c r="D334" s="5"/>
      <c r="E334" s="5"/>
      <c r="F334" s="5"/>
      <c r="G334" s="5"/>
      <c r="H334" s="5"/>
    </row>
    <row r="335" spans="1:8" x14ac:dyDescent="0.3">
      <c r="A335" s="2"/>
      <c r="B335" s="5"/>
      <c r="C335" s="5"/>
      <c r="D335" s="5"/>
      <c r="E335" s="5"/>
      <c r="F335" s="5"/>
      <c r="G335" s="5"/>
      <c r="H335" s="5"/>
    </row>
    <row r="336" spans="1:8" x14ac:dyDescent="0.3">
      <c r="A336" s="2"/>
      <c r="B336" s="5"/>
      <c r="C336" s="5"/>
      <c r="D336" s="5"/>
      <c r="E336" s="5"/>
      <c r="F336" s="5"/>
      <c r="G336" s="5"/>
      <c r="H336" s="5"/>
    </row>
    <row r="337" spans="1:8" x14ac:dyDescent="0.3">
      <c r="A337" s="2"/>
      <c r="B337" s="5"/>
      <c r="C337" s="5"/>
      <c r="D337" s="5"/>
      <c r="E337" s="5"/>
      <c r="F337" s="5"/>
      <c r="G337" s="5"/>
      <c r="H337" s="5"/>
    </row>
    <row r="338" spans="1:8" x14ac:dyDescent="0.3">
      <c r="A338" s="2"/>
      <c r="B338" s="5"/>
      <c r="C338" s="5"/>
      <c r="D338" s="5"/>
      <c r="E338" s="5"/>
      <c r="F338" s="5"/>
      <c r="G338" s="5"/>
      <c r="H338" s="5"/>
    </row>
    <row r="339" spans="1:8" x14ac:dyDescent="0.3">
      <c r="A339" s="2"/>
      <c r="B339" s="5"/>
      <c r="C339" s="5"/>
      <c r="D339" s="5"/>
      <c r="E339" s="5"/>
      <c r="F339" s="5"/>
      <c r="G339" s="5"/>
      <c r="H339" s="5"/>
    </row>
    <row r="340" spans="1:8" x14ac:dyDescent="0.3">
      <c r="A340" s="2"/>
      <c r="B340" s="5"/>
      <c r="C340" s="5"/>
      <c r="D340" s="5"/>
      <c r="E340" s="5"/>
      <c r="F340" s="5"/>
      <c r="G340" s="5"/>
      <c r="H340" s="5"/>
    </row>
    <row r="341" spans="1:8" x14ac:dyDescent="0.3">
      <c r="A341" s="2"/>
      <c r="B341" s="5"/>
      <c r="C341" s="5"/>
      <c r="D341" s="5"/>
      <c r="E341" s="5"/>
      <c r="F341" s="5"/>
      <c r="G341" s="5"/>
      <c r="H341" s="5"/>
    </row>
    <row r="342" spans="1:8" x14ac:dyDescent="0.3">
      <c r="A342" s="2"/>
      <c r="B342" s="5"/>
      <c r="C342" s="5"/>
      <c r="D342" s="5"/>
      <c r="E342" s="5"/>
      <c r="F342" s="5"/>
      <c r="G342" s="5"/>
      <c r="H342" s="5"/>
    </row>
    <row r="343" spans="1:8" x14ac:dyDescent="0.3">
      <c r="A343" s="2"/>
      <c r="B343" s="5"/>
      <c r="C343" s="5"/>
      <c r="D343" s="5"/>
      <c r="E343" s="5"/>
      <c r="F343" s="5"/>
      <c r="G343" s="5"/>
      <c r="H343" s="5"/>
    </row>
    <row r="344" spans="1:8" x14ac:dyDescent="0.3">
      <c r="A344" s="2"/>
      <c r="B344" s="5"/>
      <c r="C344" s="5"/>
      <c r="D344" s="5"/>
      <c r="E344" s="5"/>
      <c r="F344" s="5"/>
      <c r="G344" s="5"/>
      <c r="H344" s="5"/>
    </row>
    <row r="345" spans="1:8" x14ac:dyDescent="0.3">
      <c r="A345" s="2"/>
      <c r="B345" s="5"/>
      <c r="C345" s="5"/>
      <c r="D345" s="5"/>
      <c r="E345" s="5"/>
      <c r="F345" s="5"/>
      <c r="G345" s="5"/>
      <c r="H345" s="5"/>
    </row>
    <row r="346" spans="1:8" x14ac:dyDescent="0.3">
      <c r="A346" s="2"/>
      <c r="B346" s="5"/>
      <c r="C346" s="5"/>
      <c r="D346" s="5"/>
      <c r="E346" s="5"/>
      <c r="F346" s="5"/>
      <c r="G346" s="5"/>
      <c r="H346" s="5"/>
    </row>
    <row r="347" spans="1:8" x14ac:dyDescent="0.3">
      <c r="A347" s="2"/>
      <c r="B347" s="5"/>
      <c r="C347" s="5"/>
      <c r="D347" s="5"/>
      <c r="E347" s="5"/>
      <c r="F347" s="5"/>
      <c r="G347" s="5"/>
      <c r="H347" s="5"/>
    </row>
    <row r="348" spans="1:8" x14ac:dyDescent="0.3">
      <c r="A348" s="2"/>
      <c r="B348" s="5"/>
      <c r="C348" s="5"/>
      <c r="D348" s="5"/>
      <c r="E348" s="5"/>
      <c r="F348" s="5"/>
      <c r="G348" s="5"/>
      <c r="H348" s="5"/>
    </row>
    <row r="349" spans="1:8" x14ac:dyDescent="0.3">
      <c r="A349" s="2"/>
      <c r="B349" s="5"/>
      <c r="C349" s="5"/>
      <c r="D349" s="5"/>
      <c r="E349" s="5"/>
      <c r="F349" s="5"/>
      <c r="G349" s="5"/>
      <c r="H349" s="5"/>
    </row>
    <row r="350" spans="1:8" x14ac:dyDescent="0.3">
      <c r="A350" s="2"/>
      <c r="B350" s="5"/>
      <c r="C350" s="5"/>
      <c r="D350" s="5"/>
      <c r="E350" s="5"/>
      <c r="F350" s="5"/>
      <c r="G350" s="5"/>
      <c r="H350" s="5"/>
    </row>
    <row r="351" spans="1:8" x14ac:dyDescent="0.3">
      <c r="A351" s="2"/>
      <c r="B351" s="5"/>
      <c r="C351" s="5"/>
      <c r="D351" s="5"/>
      <c r="E351" s="5"/>
      <c r="F351" s="5"/>
      <c r="G351" s="5"/>
      <c r="H351" s="5"/>
    </row>
    <row r="352" spans="1:8" x14ac:dyDescent="0.3">
      <c r="A352" s="2"/>
      <c r="B352" s="5"/>
      <c r="C352" s="5"/>
      <c r="D352" s="5"/>
      <c r="E352" s="5"/>
      <c r="F352" s="5"/>
      <c r="G352" s="5"/>
      <c r="H352" s="5"/>
    </row>
    <row r="353" spans="1:8" x14ac:dyDescent="0.3">
      <c r="A353" s="2"/>
      <c r="B353" s="5"/>
      <c r="C353" s="5"/>
      <c r="D353" s="5"/>
      <c r="E353" s="5"/>
      <c r="F353" s="5"/>
      <c r="G353" s="5"/>
      <c r="H353" s="5"/>
    </row>
    <row r="354" spans="1:8" x14ac:dyDescent="0.3">
      <c r="A354" s="2"/>
      <c r="B354" s="5"/>
      <c r="C354" s="5"/>
      <c r="D354" s="5"/>
      <c r="E354" s="5"/>
      <c r="F354" s="5"/>
      <c r="G354" s="5"/>
      <c r="H354" s="5"/>
    </row>
    <row r="355" spans="1:8" x14ac:dyDescent="0.3">
      <c r="A355" s="2"/>
      <c r="B355" s="5"/>
      <c r="C355" s="5"/>
      <c r="D355" s="5"/>
      <c r="E355" s="5"/>
      <c r="F355" s="5"/>
      <c r="G355" s="5"/>
      <c r="H355" s="5"/>
    </row>
    <row r="356" spans="1:8" x14ac:dyDescent="0.3">
      <c r="A356" s="2"/>
      <c r="B356" s="5"/>
      <c r="C356" s="5"/>
      <c r="D356" s="5"/>
      <c r="E356" s="5"/>
      <c r="F356" s="5"/>
      <c r="G356" s="5"/>
      <c r="H356" s="5"/>
    </row>
    <row r="357" spans="1:8" x14ac:dyDescent="0.3">
      <c r="A357" s="2"/>
      <c r="B357" s="5"/>
      <c r="C357" s="5"/>
      <c r="D357" s="5"/>
      <c r="E357" s="5"/>
      <c r="F357" s="5"/>
      <c r="G357" s="5"/>
      <c r="H357" s="5"/>
    </row>
    <row r="358" spans="1:8" x14ac:dyDescent="0.3">
      <c r="A358" s="2"/>
      <c r="B358" s="5"/>
      <c r="C358" s="5"/>
      <c r="D358" s="5"/>
      <c r="E358" s="5"/>
      <c r="F358" s="5"/>
      <c r="G358" s="5"/>
      <c r="H358" s="5"/>
    </row>
    <row r="359" spans="1:8" x14ac:dyDescent="0.3">
      <c r="A359" s="2"/>
      <c r="B359" s="5"/>
      <c r="C359" s="5"/>
      <c r="D359" s="5"/>
      <c r="E359" s="5"/>
      <c r="F359" s="5"/>
      <c r="G359" s="5"/>
      <c r="H359" s="5"/>
    </row>
    <row r="360" spans="1:8" x14ac:dyDescent="0.3">
      <c r="A360" s="2"/>
      <c r="B360" s="5"/>
      <c r="C360" s="5"/>
      <c r="D360" s="5"/>
      <c r="E360" s="5"/>
      <c r="F360" s="5"/>
      <c r="G360" s="5"/>
      <c r="H360" s="5"/>
    </row>
    <row r="361" spans="1:8" x14ac:dyDescent="0.3">
      <c r="A361" s="2"/>
      <c r="B361" s="5"/>
      <c r="C361" s="5"/>
      <c r="D361" s="5"/>
      <c r="E361" s="5"/>
      <c r="F361" s="5"/>
      <c r="G361" s="5"/>
      <c r="H361" s="5"/>
    </row>
    <row r="362" spans="1:8" x14ac:dyDescent="0.3">
      <c r="A362" s="2"/>
      <c r="B362" s="5"/>
      <c r="C362" s="5"/>
      <c r="D362" s="5"/>
      <c r="E362" s="5"/>
      <c r="F362" s="5"/>
      <c r="G362" s="5"/>
      <c r="H362" s="5"/>
    </row>
    <row r="363" spans="1:8" x14ac:dyDescent="0.3">
      <c r="A363" s="2"/>
      <c r="B363" s="5"/>
      <c r="C363" s="5"/>
      <c r="D363" s="5"/>
      <c r="E363" s="5"/>
      <c r="F363" s="5"/>
      <c r="G363" s="5"/>
      <c r="H363" s="5"/>
    </row>
    <row r="364" spans="1:8" x14ac:dyDescent="0.3">
      <c r="A364" s="2"/>
      <c r="B364" s="5"/>
      <c r="C364" s="5"/>
      <c r="D364" s="5"/>
      <c r="E364" s="5"/>
      <c r="F364" s="5"/>
      <c r="G364" s="5"/>
      <c r="H364" s="5"/>
    </row>
    <row r="365" spans="1:8" x14ac:dyDescent="0.3">
      <c r="A365" s="2"/>
      <c r="B365" s="5"/>
      <c r="C365" s="5"/>
      <c r="D365" s="5"/>
      <c r="E365" s="5"/>
      <c r="F365" s="5"/>
      <c r="G365" s="5"/>
      <c r="H365" s="5"/>
    </row>
    <row r="366" spans="1:8" x14ac:dyDescent="0.3">
      <c r="A366" s="2"/>
      <c r="B366" s="5"/>
      <c r="C366" s="5"/>
      <c r="D366" s="5"/>
      <c r="E366" s="5"/>
      <c r="F366" s="5"/>
      <c r="G366" s="5"/>
      <c r="H366" s="5"/>
    </row>
    <row r="367" spans="1:8" x14ac:dyDescent="0.3">
      <c r="A367" s="2"/>
      <c r="B367" s="5"/>
      <c r="C367" s="5"/>
      <c r="D367" s="5"/>
      <c r="E367" s="5"/>
      <c r="F367" s="5"/>
      <c r="G367" s="5"/>
      <c r="H367" s="5"/>
    </row>
    <row r="368" spans="1:8" x14ac:dyDescent="0.3">
      <c r="A368" s="2"/>
      <c r="B368" s="5"/>
      <c r="C368" s="5"/>
      <c r="D368" s="5"/>
      <c r="E368" s="5"/>
      <c r="F368" s="5"/>
      <c r="G368" s="5"/>
      <c r="H368" s="5"/>
    </row>
    <row r="369" spans="1:8" x14ac:dyDescent="0.3">
      <c r="A369" s="2"/>
      <c r="B369" s="5"/>
      <c r="C369" s="5"/>
      <c r="D369" s="5"/>
      <c r="E369" s="5"/>
      <c r="F369" s="5"/>
      <c r="G369" s="5"/>
      <c r="H369" s="5"/>
    </row>
    <row r="370" spans="1:8" x14ac:dyDescent="0.3">
      <c r="A370" s="2"/>
      <c r="B370" s="5"/>
      <c r="C370" s="5"/>
      <c r="D370" s="5"/>
      <c r="E370" s="5"/>
      <c r="F370" s="5"/>
      <c r="G370" s="5"/>
      <c r="H370" s="5"/>
    </row>
    <row r="371" spans="1:8" x14ac:dyDescent="0.3">
      <c r="A371" s="2"/>
      <c r="B371" s="5"/>
      <c r="C371" s="5"/>
      <c r="D371" s="5"/>
      <c r="E371" s="5"/>
      <c r="F371" s="5"/>
      <c r="G371" s="5"/>
      <c r="H371" s="5"/>
    </row>
    <row r="372" spans="1:8" x14ac:dyDescent="0.3">
      <c r="A372" s="2"/>
      <c r="B372" s="5"/>
      <c r="C372" s="5"/>
      <c r="D372" s="5"/>
      <c r="E372" s="5"/>
      <c r="F372" s="5"/>
      <c r="G372" s="5"/>
      <c r="H372" s="5"/>
    </row>
    <row r="373" spans="1:8" x14ac:dyDescent="0.3">
      <c r="A373" s="2"/>
      <c r="B373" s="5"/>
      <c r="C373" s="5"/>
      <c r="D373" s="5"/>
      <c r="E373" s="5"/>
      <c r="F373" s="5"/>
      <c r="G373" s="5"/>
      <c r="H373" s="5"/>
    </row>
    <row r="374" spans="1:8" x14ac:dyDescent="0.3">
      <c r="A374" s="2"/>
      <c r="B374" s="5"/>
      <c r="C374" s="5"/>
      <c r="D374" s="5"/>
      <c r="E374" s="5"/>
      <c r="F374" s="5"/>
      <c r="G374" s="5"/>
      <c r="H374" s="5"/>
    </row>
    <row r="375" spans="1:8" x14ac:dyDescent="0.3">
      <c r="A375" s="2"/>
      <c r="B375" s="5"/>
      <c r="C375" s="5"/>
      <c r="D375" s="5"/>
      <c r="E375" s="5"/>
      <c r="F375" s="5"/>
      <c r="G375" s="5"/>
      <c r="H375" s="5"/>
    </row>
    <row r="376" spans="1:8" x14ac:dyDescent="0.3">
      <c r="A376" s="2"/>
      <c r="B376" s="5"/>
      <c r="C376" s="5"/>
      <c r="D376" s="5"/>
      <c r="E376" s="5"/>
      <c r="F376" s="5"/>
      <c r="G376" s="5"/>
      <c r="H376" s="5"/>
    </row>
    <row r="377" spans="1:8" x14ac:dyDescent="0.3">
      <c r="A377" s="2"/>
      <c r="B377" s="5"/>
      <c r="C377" s="5"/>
      <c r="D377" s="5"/>
      <c r="E377" s="5"/>
      <c r="F377" s="5"/>
      <c r="G377" s="5"/>
      <c r="H377" s="5"/>
    </row>
    <row r="378" spans="1:8" x14ac:dyDescent="0.3">
      <c r="A378" s="2"/>
      <c r="B378" s="5"/>
      <c r="C378" s="5"/>
      <c r="D378" s="5"/>
      <c r="E378" s="5"/>
      <c r="F378" s="5"/>
      <c r="G378" s="5"/>
      <c r="H378" s="5"/>
    </row>
    <row r="379" spans="1:8" x14ac:dyDescent="0.3">
      <c r="A379" s="2"/>
      <c r="B379" s="5"/>
      <c r="C379" s="5"/>
      <c r="D379" s="5"/>
      <c r="E379" s="5"/>
      <c r="F379" s="5"/>
      <c r="G379" s="5"/>
      <c r="H379" s="5"/>
    </row>
    <row r="380" spans="1:8" x14ac:dyDescent="0.3">
      <c r="A380" s="2"/>
      <c r="B380" s="5"/>
      <c r="C380" s="5"/>
      <c r="D380" s="5"/>
      <c r="E380" s="5"/>
      <c r="F380" s="5"/>
      <c r="G380" s="5"/>
      <c r="H380" s="5"/>
    </row>
    <row r="381" spans="1:8" x14ac:dyDescent="0.3">
      <c r="A381" s="2"/>
      <c r="B381" s="5"/>
      <c r="C381" s="5"/>
      <c r="D381" s="5"/>
      <c r="E381" s="5"/>
      <c r="F381" s="5"/>
      <c r="G381" s="5"/>
      <c r="H381" s="5"/>
    </row>
    <row r="382" spans="1:8" x14ac:dyDescent="0.3">
      <c r="A382" s="2"/>
      <c r="B382" s="5"/>
      <c r="C382" s="5"/>
      <c r="D382" s="5"/>
      <c r="E382" s="5"/>
      <c r="F382" s="5"/>
      <c r="G382" s="5"/>
      <c r="H382" s="5"/>
    </row>
    <row r="383" spans="1:8" x14ac:dyDescent="0.3">
      <c r="A383" s="2"/>
      <c r="B383" s="5"/>
      <c r="C383" s="5"/>
      <c r="D383" s="5"/>
      <c r="E383" s="5"/>
      <c r="F383" s="5"/>
      <c r="G383" s="5"/>
      <c r="H383" s="5"/>
    </row>
    <row r="384" spans="1:8" x14ac:dyDescent="0.3">
      <c r="A384" s="2"/>
      <c r="B384" s="5"/>
      <c r="C384" s="5"/>
      <c r="D384" s="5"/>
      <c r="E384" s="5"/>
      <c r="F384" s="5"/>
      <c r="G384" s="5"/>
      <c r="H384" s="5"/>
    </row>
    <row r="385" spans="1:8" x14ac:dyDescent="0.3">
      <c r="A385" s="2"/>
      <c r="B385" s="5"/>
      <c r="C385" s="5"/>
      <c r="D385" s="5"/>
      <c r="E385" s="5"/>
      <c r="F385" s="5"/>
      <c r="G385" s="5"/>
      <c r="H385" s="5"/>
    </row>
    <row r="386" spans="1:8" x14ac:dyDescent="0.3">
      <c r="A386" s="2"/>
      <c r="B386" s="5"/>
      <c r="C386" s="5"/>
      <c r="D386" s="5"/>
      <c r="E386" s="5"/>
      <c r="F386" s="5"/>
      <c r="G386" s="5"/>
      <c r="H386" s="5"/>
    </row>
    <row r="387" spans="1:8" x14ac:dyDescent="0.3">
      <c r="A387" s="2"/>
      <c r="B387" s="5"/>
      <c r="C387" s="5"/>
      <c r="D387" s="5"/>
      <c r="E387" s="5"/>
      <c r="F387" s="5"/>
      <c r="G387" s="5"/>
      <c r="H387" s="5"/>
    </row>
    <row r="388" spans="1:8" x14ac:dyDescent="0.3">
      <c r="A388" s="2"/>
      <c r="B388" s="5"/>
      <c r="C388" s="5"/>
      <c r="D388" s="5"/>
      <c r="E388" s="5"/>
      <c r="F388" s="5"/>
      <c r="G388" s="5"/>
      <c r="H388" s="5"/>
    </row>
    <row r="389" spans="1:8" x14ac:dyDescent="0.3">
      <c r="A389" s="2"/>
      <c r="B389" s="5"/>
      <c r="C389" s="5"/>
      <c r="D389" s="5"/>
      <c r="E389" s="5"/>
      <c r="F389" s="5"/>
      <c r="G389" s="5"/>
      <c r="H389" s="5"/>
    </row>
    <row r="390" spans="1:8" x14ac:dyDescent="0.3">
      <c r="A390" s="2"/>
      <c r="B390" s="5"/>
      <c r="C390" s="5"/>
      <c r="D390" s="5"/>
      <c r="E390" s="5"/>
      <c r="F390" s="5"/>
      <c r="G390" s="5"/>
      <c r="H390" s="5"/>
    </row>
    <row r="391" spans="1:8" x14ac:dyDescent="0.3">
      <c r="A391" s="2"/>
      <c r="B391" s="5"/>
      <c r="C391" s="5"/>
      <c r="D391" s="5"/>
      <c r="E391" s="5"/>
      <c r="F391" s="5"/>
      <c r="G391" s="5"/>
      <c r="H391" s="5"/>
    </row>
    <row r="392" spans="1:8" x14ac:dyDescent="0.3">
      <c r="A392" s="2"/>
      <c r="B392" s="5"/>
      <c r="C392" s="5"/>
      <c r="D392" s="5"/>
      <c r="E392" s="5"/>
      <c r="F392" s="5"/>
      <c r="G392" s="5"/>
      <c r="H392" s="5"/>
    </row>
    <row r="393" spans="1:8" x14ac:dyDescent="0.3">
      <c r="A393" s="2"/>
      <c r="B393" s="5"/>
      <c r="C393" s="5"/>
      <c r="D393" s="5"/>
      <c r="E393" s="5"/>
      <c r="F393" s="5"/>
      <c r="G393" s="5"/>
      <c r="H393" s="5"/>
    </row>
    <row r="394" spans="1:8" x14ac:dyDescent="0.3">
      <c r="A394" s="2"/>
      <c r="B394" s="5"/>
      <c r="C394" s="5"/>
      <c r="D394" s="5"/>
      <c r="E394" s="5"/>
      <c r="F394" s="5"/>
      <c r="G394" s="5"/>
      <c r="H394" s="5"/>
    </row>
    <row r="395" spans="1:8" x14ac:dyDescent="0.3">
      <c r="A395" s="2"/>
      <c r="B395" s="5"/>
      <c r="C395" s="5"/>
      <c r="D395" s="5"/>
      <c r="E395" s="5"/>
      <c r="F395" s="5"/>
      <c r="G395" s="5"/>
      <c r="H395" s="5"/>
    </row>
    <row r="396" spans="1:8" x14ac:dyDescent="0.3">
      <c r="A396" s="2"/>
      <c r="B396" s="5"/>
      <c r="C396" s="5"/>
      <c r="D396" s="5"/>
      <c r="E396" s="5"/>
      <c r="F396" s="5"/>
      <c r="G396" s="5"/>
      <c r="H396" s="5"/>
    </row>
    <row r="397" spans="1:8" x14ac:dyDescent="0.3">
      <c r="A397" s="2"/>
      <c r="B397" s="5"/>
      <c r="C397" s="5"/>
      <c r="D397" s="5"/>
      <c r="E397" s="5"/>
      <c r="F397" s="5"/>
      <c r="G397" s="5"/>
      <c r="H397" s="5"/>
    </row>
    <row r="398" spans="1:8" x14ac:dyDescent="0.3">
      <c r="A398" s="2"/>
      <c r="B398" s="5"/>
      <c r="C398" s="5"/>
      <c r="D398" s="5"/>
      <c r="E398" s="5"/>
      <c r="F398" s="5"/>
      <c r="G398" s="5"/>
      <c r="H398" s="5"/>
    </row>
    <row r="399" spans="1:8" x14ac:dyDescent="0.3">
      <c r="A399" s="2"/>
      <c r="B399" s="5"/>
      <c r="C399" s="5"/>
      <c r="D399" s="5"/>
      <c r="E399" s="5"/>
      <c r="F399" s="5"/>
      <c r="G399" s="5"/>
      <c r="H399" s="5"/>
    </row>
    <row r="400" spans="1:8" x14ac:dyDescent="0.3">
      <c r="A400" s="2"/>
      <c r="B400" s="5"/>
      <c r="C400" s="5"/>
      <c r="D400" s="5"/>
      <c r="E400" s="5"/>
      <c r="F400" s="5"/>
      <c r="G400" s="5"/>
      <c r="H400" s="5"/>
    </row>
    <row r="401" spans="1:8" x14ac:dyDescent="0.3">
      <c r="A401" s="2"/>
      <c r="B401" s="5"/>
      <c r="C401" s="5"/>
      <c r="D401" s="5"/>
      <c r="E401" s="5"/>
      <c r="F401" s="5"/>
      <c r="G401" s="5"/>
      <c r="H401" s="5"/>
    </row>
    <row r="402" spans="1:8" x14ac:dyDescent="0.3">
      <c r="A402" s="2"/>
      <c r="B402" s="5"/>
      <c r="C402" s="5"/>
      <c r="D402" s="5"/>
      <c r="E402" s="5"/>
      <c r="F402" s="5"/>
      <c r="G402" s="5"/>
      <c r="H402" s="5"/>
    </row>
    <row r="403" spans="1:8" x14ac:dyDescent="0.3">
      <c r="A403" s="2"/>
      <c r="B403" s="5"/>
      <c r="C403" s="5"/>
      <c r="D403" s="5"/>
      <c r="E403" s="5"/>
      <c r="F403" s="5"/>
      <c r="G403" s="5"/>
      <c r="H403" s="5"/>
    </row>
    <row r="404" spans="1:8" x14ac:dyDescent="0.3">
      <c r="A404" s="2"/>
      <c r="B404" s="5"/>
      <c r="C404" s="5"/>
      <c r="D404" s="5"/>
      <c r="E404" s="5"/>
      <c r="F404" s="5"/>
      <c r="G404" s="5"/>
      <c r="H404" s="5"/>
    </row>
    <row r="405" spans="1:8" x14ac:dyDescent="0.3">
      <c r="A405" s="2"/>
      <c r="B405" s="5"/>
      <c r="C405" s="5"/>
      <c r="D405" s="5"/>
      <c r="E405" s="5"/>
      <c r="F405" s="5"/>
      <c r="G405" s="5"/>
      <c r="H405" s="5"/>
    </row>
    <row r="406" spans="1:8" x14ac:dyDescent="0.3">
      <c r="A406" s="2"/>
      <c r="B406" s="5"/>
      <c r="C406" s="5"/>
      <c r="D406" s="5"/>
      <c r="E406" s="5"/>
      <c r="F406" s="5"/>
      <c r="G406" s="5"/>
      <c r="H406" s="5"/>
    </row>
    <row r="407" spans="1:8" x14ac:dyDescent="0.3">
      <c r="A407" s="2"/>
      <c r="B407" s="5"/>
      <c r="C407" s="5"/>
      <c r="D407" s="5"/>
      <c r="E407" s="5"/>
      <c r="F407" s="5"/>
      <c r="G407" s="5"/>
      <c r="H407" s="5"/>
    </row>
    <row r="408" spans="1:8" x14ac:dyDescent="0.3">
      <c r="A408" s="2"/>
      <c r="B408" s="5"/>
      <c r="C408" s="5"/>
      <c r="D408" s="5"/>
      <c r="E408" s="5"/>
      <c r="F408" s="5"/>
      <c r="G408" s="5"/>
      <c r="H408" s="5"/>
    </row>
    <row r="409" spans="1:8" x14ac:dyDescent="0.3">
      <c r="A409" s="2"/>
      <c r="B409" s="5"/>
      <c r="C409" s="5"/>
      <c r="D409" s="5"/>
      <c r="E409" s="5"/>
      <c r="F409" s="5"/>
      <c r="G409" s="5"/>
      <c r="H409" s="5"/>
    </row>
    <row r="410" spans="1:8" x14ac:dyDescent="0.3">
      <c r="A410" s="2"/>
      <c r="B410" s="5"/>
      <c r="C410" s="5"/>
      <c r="D410" s="5"/>
      <c r="E410" s="5"/>
      <c r="F410" s="5"/>
      <c r="G410" s="5"/>
      <c r="H410" s="5"/>
    </row>
    <row r="411" spans="1:8" x14ac:dyDescent="0.3">
      <c r="A411" s="2"/>
      <c r="B411" s="5"/>
      <c r="C411" s="5"/>
      <c r="D411" s="5"/>
      <c r="E411" s="5"/>
      <c r="F411" s="5"/>
      <c r="G411" s="5"/>
      <c r="H411" s="5"/>
    </row>
    <row r="412" spans="1:8" x14ac:dyDescent="0.3">
      <c r="A412" s="2"/>
      <c r="B412" s="5"/>
      <c r="C412" s="5"/>
      <c r="D412" s="5"/>
      <c r="E412" s="5"/>
      <c r="F412" s="5"/>
      <c r="G412" s="5"/>
      <c r="H412" s="5"/>
    </row>
    <row r="413" spans="1:8" x14ac:dyDescent="0.3">
      <c r="A413" s="2"/>
      <c r="B413" s="5"/>
      <c r="C413" s="5"/>
      <c r="D413" s="5"/>
      <c r="E413" s="5"/>
      <c r="F413" s="5"/>
      <c r="G413" s="5"/>
      <c r="H413" s="5"/>
    </row>
    <row r="414" spans="1:8" x14ac:dyDescent="0.3">
      <c r="A414" s="2"/>
      <c r="B414" s="5"/>
      <c r="C414" s="5"/>
      <c r="D414" s="5"/>
      <c r="E414" s="5"/>
      <c r="F414" s="5"/>
      <c r="G414" s="5"/>
      <c r="H414" s="5"/>
    </row>
    <row r="415" spans="1:8" x14ac:dyDescent="0.3">
      <c r="A415" s="2"/>
      <c r="B415" s="5"/>
      <c r="C415" s="5"/>
      <c r="D415" s="5"/>
      <c r="E415" s="5"/>
      <c r="F415" s="5"/>
      <c r="G415" s="5"/>
      <c r="H415" s="5"/>
    </row>
    <row r="416" spans="1:8" x14ac:dyDescent="0.3">
      <c r="A416" s="2"/>
      <c r="B416" s="5"/>
      <c r="C416" s="5"/>
      <c r="D416" s="5"/>
      <c r="E416" s="5"/>
      <c r="F416" s="5"/>
      <c r="G416" s="5"/>
      <c r="H416" s="5"/>
    </row>
    <row r="417" spans="1:8" x14ac:dyDescent="0.3">
      <c r="A417" s="2"/>
      <c r="B417" s="5"/>
      <c r="C417" s="5"/>
      <c r="D417" s="5"/>
      <c r="E417" s="5"/>
      <c r="F417" s="5"/>
      <c r="G417" s="5"/>
      <c r="H417" s="5"/>
    </row>
    <row r="418" spans="1:8" x14ac:dyDescent="0.3">
      <c r="A418" s="2"/>
      <c r="B418" s="5"/>
      <c r="C418" s="5"/>
      <c r="D418" s="5"/>
      <c r="E418" s="5"/>
      <c r="F418" s="5"/>
      <c r="G418" s="5"/>
      <c r="H418" s="5"/>
    </row>
    <row r="419" spans="1:8" x14ac:dyDescent="0.3">
      <c r="A419" s="2"/>
      <c r="B419" s="5"/>
      <c r="C419" s="5"/>
      <c r="D419" s="5"/>
      <c r="E419" s="5"/>
      <c r="F419" s="5"/>
      <c r="G419" s="5"/>
      <c r="H419" s="5"/>
    </row>
    <row r="420" spans="1:8" x14ac:dyDescent="0.3">
      <c r="A420" s="2"/>
      <c r="B420" s="5"/>
      <c r="C420" s="5"/>
      <c r="D420" s="5"/>
      <c r="E420" s="5"/>
      <c r="F420" s="5"/>
      <c r="G420" s="5"/>
      <c r="H420" s="5"/>
    </row>
    <row r="421" spans="1:8" x14ac:dyDescent="0.3">
      <c r="A421" s="2"/>
      <c r="B421" s="5"/>
      <c r="C421" s="5"/>
      <c r="D421" s="5"/>
      <c r="E421" s="5"/>
      <c r="F421" s="5"/>
      <c r="G421" s="5"/>
      <c r="H421" s="5"/>
    </row>
    <row r="422" spans="1:8" x14ac:dyDescent="0.3">
      <c r="A422" s="2"/>
      <c r="B422" s="5"/>
      <c r="C422" s="5"/>
      <c r="D422" s="5"/>
      <c r="E422" s="5"/>
      <c r="F422" s="5"/>
      <c r="G422" s="5"/>
      <c r="H422" s="5"/>
    </row>
    <row r="423" spans="1:8" x14ac:dyDescent="0.3">
      <c r="A423" s="2"/>
      <c r="B423" s="5"/>
      <c r="C423" s="5"/>
      <c r="D423" s="5"/>
      <c r="E423" s="5"/>
      <c r="F423" s="5"/>
      <c r="G423" s="5"/>
      <c r="H423" s="5"/>
    </row>
    <row r="424" spans="1:8" x14ac:dyDescent="0.3">
      <c r="A424" s="2"/>
      <c r="B424" s="5"/>
      <c r="C424" s="5"/>
      <c r="D424" s="5"/>
      <c r="E424" s="5"/>
      <c r="F424" s="5"/>
      <c r="G424" s="5"/>
      <c r="H424" s="5"/>
    </row>
    <row r="425" spans="1:8" x14ac:dyDescent="0.3">
      <c r="A425" s="2"/>
      <c r="B425" s="5"/>
      <c r="C425" s="5"/>
      <c r="D425" s="5"/>
      <c r="E425" s="5"/>
      <c r="F425" s="5"/>
      <c r="G425" s="5"/>
      <c r="H425" s="5"/>
    </row>
    <row r="426" spans="1:8" x14ac:dyDescent="0.3">
      <c r="A426" s="2"/>
      <c r="B426" s="5"/>
      <c r="C426" s="5"/>
      <c r="D426" s="5"/>
      <c r="E426" s="5"/>
      <c r="F426" s="5"/>
      <c r="G426" s="5"/>
      <c r="H426" s="5"/>
    </row>
    <row r="427" spans="1:8" x14ac:dyDescent="0.3">
      <c r="A427" s="2"/>
      <c r="B427" s="5"/>
      <c r="C427" s="5"/>
      <c r="D427" s="5"/>
      <c r="E427" s="5"/>
      <c r="F427" s="5"/>
      <c r="G427" s="5"/>
      <c r="H427" s="5"/>
    </row>
    <row r="428" spans="1:8" x14ac:dyDescent="0.3">
      <c r="A428" s="2"/>
      <c r="B428" s="5"/>
      <c r="C428" s="5"/>
      <c r="D428" s="5"/>
      <c r="E428" s="5"/>
      <c r="F428" s="5"/>
      <c r="G428" s="5"/>
      <c r="H428" s="5"/>
    </row>
    <row r="429" spans="1:8" x14ac:dyDescent="0.3">
      <c r="A429" s="2"/>
      <c r="B429" s="5"/>
      <c r="C429" s="5"/>
      <c r="D429" s="5"/>
      <c r="E429" s="5"/>
      <c r="F429" s="5"/>
      <c r="G429" s="5"/>
      <c r="H429" s="5"/>
    </row>
    <row r="430" spans="1:8" x14ac:dyDescent="0.3">
      <c r="A430" s="2"/>
      <c r="B430" s="5"/>
      <c r="C430" s="5"/>
      <c r="D430" s="5"/>
      <c r="E430" s="5"/>
      <c r="F430" s="5"/>
      <c r="G430" s="5"/>
      <c r="H430" s="5"/>
    </row>
    <row r="431" spans="1:8" x14ac:dyDescent="0.3">
      <c r="A431" s="2"/>
      <c r="B431" s="5"/>
      <c r="C431" s="5"/>
      <c r="D431" s="5"/>
      <c r="E431" s="5"/>
      <c r="F431" s="5"/>
      <c r="G431" s="5"/>
      <c r="H431" s="5"/>
    </row>
    <row r="432" spans="1:8" x14ac:dyDescent="0.3">
      <c r="A432" s="2"/>
      <c r="B432" s="5"/>
      <c r="C432" s="5"/>
      <c r="D432" s="5"/>
      <c r="E432" s="5"/>
      <c r="F432" s="5"/>
      <c r="G432" s="5"/>
      <c r="H432" s="5"/>
    </row>
    <row r="433" spans="1:8" x14ac:dyDescent="0.3">
      <c r="A433" s="2"/>
      <c r="B433" s="5"/>
      <c r="C433" s="5"/>
      <c r="D433" s="5"/>
      <c r="E433" s="5"/>
      <c r="F433" s="5"/>
      <c r="G433" s="5"/>
      <c r="H433" s="5"/>
    </row>
    <row r="434" spans="1:8" x14ac:dyDescent="0.3">
      <c r="A434" s="2"/>
      <c r="B434" s="5"/>
      <c r="C434" s="5"/>
      <c r="D434" s="5"/>
      <c r="E434" s="5"/>
      <c r="F434" s="5"/>
      <c r="G434" s="5"/>
      <c r="H434" s="5"/>
    </row>
    <row r="435" spans="1:8" x14ac:dyDescent="0.3">
      <c r="A435" s="2"/>
      <c r="B435" s="5"/>
      <c r="C435" s="5"/>
      <c r="D435" s="5"/>
      <c r="E435" s="5"/>
      <c r="F435" s="5"/>
      <c r="G435" s="5"/>
      <c r="H435" s="5"/>
    </row>
    <row r="436" spans="1:8" x14ac:dyDescent="0.3">
      <c r="A436" s="2"/>
      <c r="B436" s="5"/>
      <c r="C436" s="5"/>
      <c r="D436" s="5"/>
      <c r="E436" s="5"/>
      <c r="F436" s="5"/>
      <c r="G436" s="5"/>
      <c r="H436" s="5"/>
    </row>
    <row r="437" spans="1:8" x14ac:dyDescent="0.3">
      <c r="A437" s="2"/>
      <c r="B437" s="5"/>
      <c r="C437" s="5"/>
      <c r="D437" s="5"/>
      <c r="E437" s="5"/>
      <c r="F437" s="5"/>
      <c r="G437" s="5"/>
      <c r="H437" s="5"/>
    </row>
    <row r="438" spans="1:8" x14ac:dyDescent="0.3">
      <c r="A438" s="2"/>
      <c r="B438" s="5"/>
      <c r="C438" s="5"/>
      <c r="D438" s="5"/>
      <c r="E438" s="5"/>
      <c r="F438" s="5"/>
      <c r="G438" s="5"/>
      <c r="H438" s="5"/>
    </row>
    <row r="439" spans="1:8" x14ac:dyDescent="0.3">
      <c r="A439" s="2"/>
      <c r="B439" s="5"/>
      <c r="C439" s="5"/>
      <c r="D439" s="5"/>
      <c r="E439" s="5"/>
      <c r="F439" s="5"/>
      <c r="G439" s="5"/>
      <c r="H439" s="5"/>
    </row>
    <row r="440" spans="1:8" x14ac:dyDescent="0.3">
      <c r="A440" s="2"/>
      <c r="B440" s="5"/>
      <c r="C440" s="5"/>
      <c r="D440" s="5"/>
      <c r="E440" s="5"/>
      <c r="F440" s="5"/>
      <c r="G440" s="5"/>
      <c r="H440" s="5"/>
    </row>
    <row r="441" spans="1:8" x14ac:dyDescent="0.3">
      <c r="A441" s="2"/>
      <c r="B441" s="5"/>
      <c r="C441" s="5"/>
      <c r="D441" s="5"/>
      <c r="E441" s="5"/>
      <c r="F441" s="5"/>
      <c r="G441" s="5"/>
      <c r="H441" s="5"/>
    </row>
    <row r="442" spans="1:8" x14ac:dyDescent="0.3">
      <c r="A442" s="2"/>
      <c r="B442" s="5"/>
      <c r="C442" s="5"/>
      <c r="D442" s="5"/>
      <c r="E442" s="5"/>
      <c r="F442" s="5"/>
      <c r="G442" s="5"/>
      <c r="H442" s="5"/>
    </row>
    <row r="443" spans="1:8" x14ac:dyDescent="0.3">
      <c r="A443" s="2"/>
      <c r="B443" s="5"/>
      <c r="C443" s="5"/>
      <c r="D443" s="5"/>
      <c r="E443" s="5"/>
      <c r="F443" s="5"/>
      <c r="G443" s="5"/>
      <c r="H443" s="5"/>
    </row>
    <row r="444" spans="1:8" x14ac:dyDescent="0.3">
      <c r="A444" s="2"/>
      <c r="B444" s="5"/>
      <c r="C444" s="5"/>
      <c r="D444" s="5"/>
      <c r="E444" s="5"/>
      <c r="F444" s="5"/>
      <c r="G444" s="5"/>
      <c r="H444" s="5"/>
    </row>
    <row r="445" spans="1:8" x14ac:dyDescent="0.3">
      <c r="A445" s="2"/>
      <c r="B445" s="5"/>
      <c r="C445" s="5"/>
      <c r="D445" s="5"/>
      <c r="E445" s="5"/>
      <c r="F445" s="5"/>
      <c r="G445" s="5"/>
      <c r="H445" s="5"/>
    </row>
    <row r="446" spans="1:8" x14ac:dyDescent="0.3">
      <c r="A446" s="2"/>
      <c r="B446" s="5"/>
      <c r="C446" s="5"/>
      <c r="D446" s="5"/>
      <c r="E446" s="5"/>
      <c r="F446" s="5"/>
      <c r="G446" s="5"/>
      <c r="H446" s="5"/>
    </row>
    <row r="447" spans="1:8" x14ac:dyDescent="0.3">
      <c r="A447" s="2"/>
      <c r="B447" s="5"/>
      <c r="C447" s="5"/>
      <c r="D447" s="5"/>
      <c r="E447" s="5"/>
      <c r="F447" s="5"/>
      <c r="G447" s="5"/>
      <c r="H447" s="5"/>
    </row>
    <row r="448" spans="1:8" x14ac:dyDescent="0.3">
      <c r="A448" s="2"/>
      <c r="B448" s="5"/>
      <c r="C448" s="5"/>
      <c r="D448" s="5"/>
      <c r="E448" s="5"/>
      <c r="F448" s="5"/>
      <c r="G448" s="5"/>
      <c r="H448" s="5"/>
    </row>
    <row r="449" spans="1:8" x14ac:dyDescent="0.3">
      <c r="A449" s="2"/>
      <c r="B449" s="5"/>
      <c r="C449" s="5"/>
      <c r="D449" s="5"/>
      <c r="E449" s="5"/>
      <c r="F449" s="5"/>
      <c r="G449" s="5"/>
      <c r="H449" s="5"/>
    </row>
    <row r="450" spans="1:8" x14ac:dyDescent="0.3">
      <c r="A450" s="2"/>
      <c r="B450" s="5"/>
      <c r="C450" s="5"/>
      <c r="D450" s="5"/>
      <c r="E450" s="5"/>
      <c r="F450" s="5"/>
      <c r="G450" s="5"/>
      <c r="H450" s="5"/>
    </row>
    <row r="451" spans="1:8" x14ac:dyDescent="0.3">
      <c r="A451" s="2"/>
      <c r="B451" s="5"/>
      <c r="C451" s="5"/>
      <c r="D451" s="5"/>
      <c r="E451" s="5"/>
      <c r="F451" s="5"/>
      <c r="G451" s="5"/>
      <c r="H451" s="5"/>
    </row>
    <row r="452" spans="1:8" x14ac:dyDescent="0.3">
      <c r="A452" s="2"/>
      <c r="B452" s="5"/>
      <c r="C452" s="5"/>
      <c r="D452" s="5"/>
      <c r="E452" s="5"/>
      <c r="F452" s="5"/>
      <c r="G452" s="5"/>
      <c r="H452" s="5"/>
    </row>
    <row r="453" spans="1:8" x14ac:dyDescent="0.3">
      <c r="A453" s="2"/>
      <c r="B453" s="5"/>
      <c r="C453" s="5"/>
      <c r="D453" s="5"/>
      <c r="E453" s="5"/>
      <c r="F453" s="5"/>
      <c r="G453" s="5"/>
      <c r="H453" s="5"/>
    </row>
    <row r="454" spans="1:8" x14ac:dyDescent="0.3">
      <c r="A454" s="2"/>
      <c r="B454" s="5"/>
      <c r="C454" s="5"/>
      <c r="D454" s="5"/>
      <c r="E454" s="5"/>
      <c r="F454" s="5"/>
      <c r="G454" s="5"/>
      <c r="H454" s="5"/>
    </row>
    <row r="455" spans="1:8" x14ac:dyDescent="0.3">
      <c r="A455" s="2"/>
      <c r="B455" s="5"/>
      <c r="C455" s="5"/>
      <c r="D455" s="5"/>
      <c r="E455" s="5"/>
      <c r="F455" s="5"/>
      <c r="G455" s="5"/>
      <c r="H455" s="5"/>
    </row>
    <row r="456" spans="1:8" x14ac:dyDescent="0.3">
      <c r="A456" s="2"/>
      <c r="B456" s="5"/>
      <c r="C456" s="5"/>
      <c r="D456" s="5"/>
      <c r="E456" s="5"/>
      <c r="F456" s="5"/>
      <c r="G456" s="5"/>
      <c r="H456" s="5"/>
    </row>
    <row r="457" spans="1:8" x14ac:dyDescent="0.3">
      <c r="A457" s="2"/>
      <c r="B457" s="5"/>
      <c r="C457" s="5"/>
      <c r="D457" s="5"/>
      <c r="E457" s="5"/>
      <c r="F457" s="5"/>
      <c r="G457" s="5"/>
      <c r="H457" s="5"/>
    </row>
    <row r="458" spans="1:8" x14ac:dyDescent="0.3">
      <c r="A458" s="2"/>
      <c r="B458" s="5"/>
      <c r="C458" s="5"/>
      <c r="D458" s="5"/>
      <c r="E458" s="5"/>
      <c r="F458" s="5"/>
      <c r="G458" s="5"/>
      <c r="H458" s="5"/>
    </row>
    <row r="459" spans="1:8" x14ac:dyDescent="0.3">
      <c r="A459" s="2"/>
      <c r="B459" s="5"/>
      <c r="C459" s="5"/>
      <c r="D459" s="5"/>
      <c r="E459" s="5"/>
      <c r="F459" s="5"/>
      <c r="G459" s="5"/>
      <c r="H459" s="5"/>
    </row>
    <row r="460" spans="1:8" x14ac:dyDescent="0.3">
      <c r="A460" s="2"/>
      <c r="B460" s="5"/>
      <c r="C460" s="5"/>
      <c r="D460" s="5"/>
      <c r="E460" s="5"/>
      <c r="F460" s="5"/>
      <c r="G460" s="5"/>
      <c r="H460" s="5"/>
    </row>
    <row r="461" spans="1:8" x14ac:dyDescent="0.3">
      <c r="A461" s="2"/>
      <c r="B461" s="5"/>
      <c r="C461" s="5"/>
      <c r="D461" s="5"/>
      <c r="E461" s="5"/>
      <c r="F461" s="5"/>
      <c r="G461" s="5"/>
      <c r="H461" s="5"/>
    </row>
    <row r="462" spans="1:8" x14ac:dyDescent="0.3">
      <c r="A462" s="2"/>
      <c r="B462" s="5"/>
      <c r="C462" s="5"/>
      <c r="D462" s="5"/>
      <c r="E462" s="5"/>
      <c r="F462" s="5"/>
      <c r="G462" s="5"/>
      <c r="H462" s="5"/>
    </row>
    <row r="463" spans="1:8" x14ac:dyDescent="0.3">
      <c r="A463" s="2"/>
      <c r="B463" s="5"/>
      <c r="C463" s="5"/>
      <c r="D463" s="5"/>
      <c r="E463" s="5"/>
      <c r="F463" s="5"/>
      <c r="G463" s="5"/>
      <c r="H463" s="5"/>
    </row>
    <row r="464" spans="1:8" x14ac:dyDescent="0.3">
      <c r="A464" s="2"/>
      <c r="B464" s="5"/>
      <c r="C464" s="5"/>
      <c r="D464" s="5"/>
      <c r="E464" s="5"/>
      <c r="F464" s="5"/>
      <c r="G464" s="5"/>
      <c r="H464" s="5"/>
    </row>
    <row r="465" spans="1:8" x14ac:dyDescent="0.3">
      <c r="A465" s="2"/>
      <c r="B465" s="5"/>
      <c r="C465" s="5"/>
      <c r="D465" s="5"/>
      <c r="E465" s="5"/>
      <c r="F465" s="5"/>
      <c r="G465" s="5"/>
      <c r="H465" s="5"/>
    </row>
    <row r="466" spans="1:8" x14ac:dyDescent="0.3">
      <c r="A466" s="2"/>
      <c r="B466" s="5"/>
      <c r="C466" s="5"/>
      <c r="D466" s="5"/>
      <c r="E466" s="5"/>
      <c r="F466" s="5"/>
      <c r="G466" s="5"/>
      <c r="H466" s="5"/>
    </row>
    <row r="467" spans="1:8" x14ac:dyDescent="0.3">
      <c r="A467" s="2"/>
      <c r="B467" s="5"/>
      <c r="C467" s="5"/>
      <c r="D467" s="5"/>
      <c r="E467" s="5"/>
      <c r="F467" s="5"/>
      <c r="G467" s="5"/>
      <c r="H467" s="5"/>
    </row>
    <row r="468" spans="1:8" x14ac:dyDescent="0.3">
      <c r="A468" s="2"/>
      <c r="B468" s="5"/>
      <c r="C468" s="5"/>
      <c r="D468" s="5"/>
      <c r="E468" s="5"/>
      <c r="F468" s="5"/>
      <c r="G468" s="5"/>
      <c r="H468" s="5"/>
    </row>
    <row r="469" spans="1:8" x14ac:dyDescent="0.3">
      <c r="A469" s="2"/>
      <c r="B469" s="5"/>
      <c r="C469" s="5"/>
      <c r="D469" s="5"/>
      <c r="E469" s="5"/>
      <c r="F469" s="5"/>
      <c r="G469" s="5"/>
      <c r="H469" s="5"/>
    </row>
    <row r="470" spans="1:8" x14ac:dyDescent="0.3">
      <c r="A470" s="2"/>
      <c r="B470" s="5"/>
      <c r="C470" s="5"/>
      <c r="D470" s="5"/>
      <c r="E470" s="5"/>
      <c r="F470" s="5"/>
      <c r="G470" s="5"/>
      <c r="H470" s="5"/>
    </row>
    <row r="471" spans="1:8" x14ac:dyDescent="0.3">
      <c r="A471" s="2"/>
      <c r="B471" s="5"/>
      <c r="C471" s="5"/>
      <c r="D471" s="5"/>
      <c r="E471" s="5"/>
      <c r="F471" s="5"/>
      <c r="G471" s="5"/>
      <c r="H471" s="5"/>
    </row>
    <row r="472" spans="1:8" x14ac:dyDescent="0.3">
      <c r="A472" s="2"/>
      <c r="B472" s="5"/>
      <c r="C472" s="5"/>
      <c r="D472" s="5"/>
      <c r="E472" s="5"/>
      <c r="F472" s="5"/>
      <c r="G472" s="5"/>
      <c r="H472" s="5"/>
    </row>
    <row r="473" spans="1:8" x14ac:dyDescent="0.3">
      <c r="A473" s="2"/>
      <c r="B473" s="5"/>
      <c r="C473" s="5"/>
      <c r="D473" s="5"/>
      <c r="E473" s="5"/>
      <c r="F473" s="5"/>
      <c r="G473" s="5"/>
      <c r="H473" s="5"/>
    </row>
    <row r="474" spans="1:8" x14ac:dyDescent="0.3">
      <c r="A474" s="2"/>
      <c r="B474" s="5"/>
      <c r="C474" s="5"/>
      <c r="D474" s="5"/>
      <c r="E474" s="5"/>
      <c r="F474" s="5"/>
      <c r="G474" s="5"/>
      <c r="H474" s="5"/>
    </row>
    <row r="475" spans="1:8" x14ac:dyDescent="0.3">
      <c r="A475" s="2"/>
      <c r="B475" s="5"/>
      <c r="C475" s="5"/>
      <c r="D475" s="5"/>
      <c r="E475" s="5"/>
      <c r="F475" s="5"/>
      <c r="G475" s="5"/>
      <c r="H475" s="5"/>
    </row>
    <row r="476" spans="1:8" x14ac:dyDescent="0.3">
      <c r="A476" s="2"/>
      <c r="B476" s="5"/>
      <c r="C476" s="5"/>
      <c r="D476" s="5"/>
      <c r="E476" s="5"/>
      <c r="F476" s="5"/>
      <c r="G476" s="5"/>
      <c r="H476" s="5"/>
    </row>
    <row r="477" spans="1:8" x14ac:dyDescent="0.3">
      <c r="A477" s="2"/>
      <c r="B477" s="5"/>
      <c r="C477" s="5"/>
      <c r="D477" s="5"/>
      <c r="E477" s="5"/>
      <c r="F477" s="5"/>
      <c r="G477" s="5"/>
      <c r="H477" s="5"/>
    </row>
    <row r="478" spans="1:8" x14ac:dyDescent="0.3">
      <c r="A478" s="2"/>
      <c r="B478" s="5"/>
      <c r="C478" s="5"/>
      <c r="D478" s="5"/>
      <c r="E478" s="5"/>
      <c r="F478" s="5"/>
      <c r="G478" s="5"/>
      <c r="H478" s="5"/>
    </row>
    <row r="479" spans="1:8" x14ac:dyDescent="0.3">
      <c r="A479" s="2"/>
      <c r="B479" s="5"/>
      <c r="C479" s="5"/>
      <c r="D479" s="5"/>
      <c r="E479" s="5"/>
      <c r="F479" s="5"/>
      <c r="G479" s="5"/>
      <c r="H479" s="5"/>
    </row>
    <row r="480" spans="1:8" x14ac:dyDescent="0.3">
      <c r="A480" s="2"/>
      <c r="B480" s="5"/>
      <c r="C480" s="5"/>
      <c r="D480" s="5"/>
      <c r="E480" s="5"/>
      <c r="F480" s="5"/>
      <c r="G480" s="5"/>
      <c r="H480" s="5"/>
    </row>
    <row r="481" spans="1:8" x14ac:dyDescent="0.3">
      <c r="A481" s="2"/>
      <c r="B481" s="5"/>
      <c r="C481" s="5"/>
      <c r="D481" s="5"/>
      <c r="E481" s="5"/>
      <c r="F481" s="5"/>
      <c r="G481" s="5"/>
      <c r="H481" s="5"/>
    </row>
    <row r="482" spans="1:8" x14ac:dyDescent="0.3">
      <c r="A482" s="2"/>
      <c r="B482" s="5"/>
      <c r="C482" s="5"/>
      <c r="D482" s="5"/>
      <c r="E482" s="5"/>
      <c r="F482" s="5"/>
      <c r="G482" s="5"/>
      <c r="H482" s="5"/>
    </row>
    <row r="483" spans="1:8" x14ac:dyDescent="0.3">
      <c r="A483" s="2"/>
      <c r="B483" s="5"/>
      <c r="C483" s="5"/>
      <c r="D483" s="5"/>
      <c r="E483" s="5"/>
      <c r="F483" s="5"/>
      <c r="G483" s="5"/>
      <c r="H483" s="5"/>
    </row>
    <row r="484" spans="1:8" x14ac:dyDescent="0.3">
      <c r="A484" s="2"/>
      <c r="B484" s="5"/>
      <c r="C484" s="5"/>
      <c r="D484" s="5"/>
      <c r="E484" s="5"/>
      <c r="F484" s="5"/>
      <c r="G484" s="5"/>
      <c r="H484" s="5"/>
    </row>
    <row r="485" spans="1:8" x14ac:dyDescent="0.3">
      <c r="A485" s="2"/>
      <c r="B485" s="5"/>
      <c r="C485" s="5"/>
      <c r="D485" s="5"/>
      <c r="E485" s="5"/>
      <c r="F485" s="5"/>
      <c r="G485" s="5"/>
      <c r="H485" s="5"/>
    </row>
    <row r="486" spans="1:8" x14ac:dyDescent="0.3">
      <c r="A486" s="2"/>
      <c r="B486" s="5"/>
      <c r="C486" s="5"/>
      <c r="D486" s="5"/>
      <c r="E486" s="5"/>
      <c r="F486" s="5"/>
      <c r="G486" s="5"/>
      <c r="H486" s="5"/>
    </row>
    <row r="487" spans="1:8" x14ac:dyDescent="0.3">
      <c r="A487" s="2"/>
      <c r="B487" s="5"/>
      <c r="C487" s="5"/>
      <c r="D487" s="5"/>
      <c r="E487" s="5"/>
      <c r="F487" s="5"/>
      <c r="G487" s="5"/>
      <c r="H487" s="5"/>
    </row>
    <row r="488" spans="1:8" x14ac:dyDescent="0.3">
      <c r="A488" s="2"/>
      <c r="B488" s="5"/>
      <c r="C488" s="5"/>
      <c r="D488" s="5"/>
      <c r="E488" s="5"/>
      <c r="F488" s="5"/>
      <c r="G488" s="5"/>
      <c r="H488" s="5"/>
    </row>
    <row r="489" spans="1:8" x14ac:dyDescent="0.3">
      <c r="A489" s="2"/>
      <c r="B489" s="5"/>
      <c r="C489" s="5"/>
      <c r="D489" s="5"/>
      <c r="E489" s="5"/>
      <c r="F489" s="5"/>
      <c r="G489" s="5"/>
      <c r="H489" s="5"/>
    </row>
    <row r="490" spans="1:8" x14ac:dyDescent="0.3">
      <c r="A490" s="2"/>
      <c r="B490" s="5"/>
      <c r="C490" s="5"/>
      <c r="D490" s="5"/>
      <c r="E490" s="5"/>
      <c r="F490" s="5"/>
      <c r="G490" s="5"/>
      <c r="H490" s="5"/>
    </row>
    <row r="491" spans="1:8" x14ac:dyDescent="0.3">
      <c r="A491" s="2"/>
      <c r="B491" s="5"/>
      <c r="C491" s="5"/>
      <c r="D491" s="5"/>
      <c r="E491" s="5"/>
      <c r="F491" s="5"/>
      <c r="G491" s="5"/>
      <c r="H491" s="5"/>
    </row>
    <row r="492" spans="1:8" x14ac:dyDescent="0.3">
      <c r="A492" s="2"/>
      <c r="B492" s="5"/>
      <c r="C492" s="5"/>
      <c r="D492" s="5"/>
      <c r="E492" s="5"/>
      <c r="F492" s="5"/>
      <c r="G492" s="5"/>
      <c r="H492" s="5"/>
    </row>
    <row r="493" spans="1:8" x14ac:dyDescent="0.3">
      <c r="A493" s="2"/>
      <c r="B493" s="5"/>
      <c r="C493" s="5"/>
      <c r="D493" s="5"/>
      <c r="E493" s="5"/>
      <c r="F493" s="5"/>
      <c r="G493" s="5"/>
      <c r="H493" s="5"/>
    </row>
    <row r="494" spans="1:8" x14ac:dyDescent="0.3">
      <c r="A494" s="2"/>
      <c r="B494" s="5"/>
      <c r="C494" s="5"/>
      <c r="D494" s="5"/>
      <c r="E494" s="5"/>
      <c r="F494" s="5"/>
      <c r="G494" s="5"/>
      <c r="H494" s="5"/>
    </row>
    <row r="495" spans="1:8" x14ac:dyDescent="0.3">
      <c r="A495" s="2"/>
      <c r="B495" s="5"/>
      <c r="C495" s="5"/>
      <c r="D495" s="5"/>
      <c r="E495" s="5"/>
      <c r="F495" s="5"/>
      <c r="G495" s="5"/>
      <c r="H495" s="5"/>
    </row>
    <row r="496" spans="1:8" x14ac:dyDescent="0.3">
      <c r="A496" s="2"/>
      <c r="B496" s="5"/>
      <c r="C496" s="5"/>
      <c r="D496" s="5"/>
      <c r="E496" s="5"/>
      <c r="F496" s="5"/>
      <c r="G496" s="5"/>
      <c r="H496" s="5"/>
    </row>
    <row r="497" spans="1:8" x14ac:dyDescent="0.3">
      <c r="A497" s="2"/>
      <c r="B497" s="5"/>
      <c r="C497" s="5"/>
      <c r="D497" s="5"/>
      <c r="E497" s="5"/>
      <c r="F497" s="5"/>
      <c r="G497" s="5"/>
      <c r="H497" s="5"/>
    </row>
    <row r="498" spans="1:8" x14ac:dyDescent="0.3">
      <c r="A498" s="2"/>
      <c r="B498" s="5"/>
      <c r="C498" s="5"/>
      <c r="D498" s="5"/>
      <c r="E498" s="5"/>
      <c r="F498" s="5"/>
      <c r="G498" s="5"/>
      <c r="H498" s="5"/>
    </row>
    <row r="499" spans="1:8" x14ac:dyDescent="0.3">
      <c r="A499" s="2"/>
      <c r="B499" s="5"/>
      <c r="C499" s="5"/>
      <c r="D499" s="5"/>
      <c r="E499" s="5"/>
      <c r="F499" s="5"/>
      <c r="G499" s="5"/>
      <c r="H499" s="5"/>
    </row>
    <row r="500" spans="1:8" x14ac:dyDescent="0.3">
      <c r="A500" s="2"/>
      <c r="B500" s="5"/>
      <c r="C500" s="5"/>
      <c r="D500" s="5"/>
      <c r="E500" s="5"/>
      <c r="F500" s="5"/>
      <c r="G500" s="5"/>
      <c r="H500" s="5"/>
    </row>
    <row r="501" spans="1:8" x14ac:dyDescent="0.3">
      <c r="A501" s="2"/>
      <c r="B501" s="5"/>
      <c r="C501" s="5"/>
      <c r="D501" s="5"/>
      <c r="E501" s="5"/>
      <c r="F501" s="5"/>
      <c r="G501" s="5"/>
      <c r="H501" s="5"/>
    </row>
    <row r="502" spans="1:8" x14ac:dyDescent="0.3">
      <c r="A502" s="2"/>
      <c r="B502" s="5"/>
      <c r="C502" s="5"/>
      <c r="D502" s="5"/>
      <c r="E502" s="5"/>
      <c r="F502" s="5"/>
      <c r="G502" s="5"/>
      <c r="H502" s="5"/>
    </row>
    <row r="503" spans="1:8" x14ac:dyDescent="0.3">
      <c r="A503" s="2"/>
      <c r="B503" s="5"/>
      <c r="C503" s="5"/>
      <c r="D503" s="5"/>
      <c r="E503" s="5"/>
      <c r="F503" s="5"/>
      <c r="G503" s="5"/>
      <c r="H503" s="5"/>
    </row>
    <row r="504" spans="1:8" x14ac:dyDescent="0.3">
      <c r="A504" s="2"/>
      <c r="B504" s="5"/>
      <c r="C504" s="5"/>
      <c r="D504" s="5"/>
      <c r="E504" s="5"/>
      <c r="F504" s="5"/>
      <c r="G504" s="5"/>
      <c r="H504" s="5"/>
    </row>
    <row r="505" spans="1:8" x14ac:dyDescent="0.3">
      <c r="A505" s="2"/>
      <c r="B505" s="5"/>
      <c r="C505" s="5"/>
      <c r="D505" s="5"/>
      <c r="E505" s="5"/>
      <c r="F505" s="5"/>
      <c r="G505" s="5"/>
      <c r="H505" s="5"/>
    </row>
    <row r="506" spans="1:8" x14ac:dyDescent="0.3">
      <c r="A506" s="2"/>
      <c r="B506" s="5"/>
      <c r="C506" s="5"/>
      <c r="D506" s="5"/>
      <c r="E506" s="5"/>
      <c r="F506" s="5"/>
      <c r="G506" s="5"/>
      <c r="H506" s="5"/>
    </row>
    <row r="507" spans="1:8" x14ac:dyDescent="0.3">
      <c r="A507" s="2"/>
      <c r="B507" s="5"/>
      <c r="C507" s="5"/>
      <c r="D507" s="5"/>
      <c r="E507" s="5"/>
      <c r="F507" s="5"/>
      <c r="G507" s="5"/>
      <c r="H507" s="5"/>
    </row>
    <row r="508" spans="1:8" x14ac:dyDescent="0.3">
      <c r="A508" s="2"/>
      <c r="B508" s="5"/>
      <c r="C508" s="5"/>
      <c r="D508" s="5"/>
      <c r="E508" s="5"/>
      <c r="F508" s="5"/>
      <c r="G508" s="5"/>
      <c r="H508" s="5"/>
    </row>
    <row r="509" spans="1:8" x14ac:dyDescent="0.3">
      <c r="A509" s="2"/>
      <c r="B509" s="5"/>
      <c r="C509" s="5"/>
      <c r="D509" s="5"/>
      <c r="E509" s="5"/>
      <c r="F509" s="5"/>
      <c r="G509" s="5"/>
      <c r="H509" s="5"/>
    </row>
    <row r="510" spans="1:8" x14ac:dyDescent="0.3">
      <c r="A510" s="2"/>
      <c r="B510" s="5"/>
      <c r="C510" s="5"/>
      <c r="D510" s="5"/>
      <c r="E510" s="5"/>
      <c r="F510" s="5"/>
      <c r="G510" s="5"/>
      <c r="H510" s="5"/>
    </row>
    <row r="511" spans="1:8" x14ac:dyDescent="0.3">
      <c r="A511" s="2"/>
      <c r="B511" s="5"/>
      <c r="C511" s="5"/>
      <c r="D511" s="5"/>
      <c r="E511" s="5"/>
      <c r="F511" s="5"/>
      <c r="G511" s="5"/>
      <c r="H511" s="5"/>
    </row>
    <row r="512" spans="1:8" x14ac:dyDescent="0.3">
      <c r="A512" s="2"/>
      <c r="B512" s="5"/>
      <c r="C512" s="5"/>
      <c r="D512" s="5"/>
      <c r="E512" s="5"/>
      <c r="F512" s="5"/>
      <c r="G512" s="5"/>
      <c r="H512" s="5"/>
    </row>
    <row r="513" spans="1:8" x14ac:dyDescent="0.3">
      <c r="A513" s="2"/>
      <c r="B513" s="5"/>
      <c r="C513" s="5"/>
      <c r="D513" s="5"/>
      <c r="E513" s="5"/>
      <c r="F513" s="5"/>
      <c r="G513" s="5"/>
      <c r="H513" s="5"/>
    </row>
    <row r="514" spans="1:8" x14ac:dyDescent="0.3">
      <c r="A514" s="2"/>
      <c r="B514" s="5"/>
      <c r="C514" s="5"/>
      <c r="D514" s="5"/>
      <c r="E514" s="5"/>
      <c r="F514" s="5"/>
      <c r="G514" s="5"/>
      <c r="H514" s="5"/>
    </row>
    <row r="515" spans="1:8" x14ac:dyDescent="0.3">
      <c r="A515" s="2"/>
      <c r="B515" s="5"/>
      <c r="C515" s="5"/>
      <c r="D515" s="5"/>
      <c r="E515" s="5"/>
      <c r="F515" s="5"/>
      <c r="G515" s="5"/>
      <c r="H515" s="5"/>
    </row>
    <row r="516" spans="1:8" x14ac:dyDescent="0.3">
      <c r="A516" s="2"/>
      <c r="B516" s="5"/>
      <c r="C516" s="5"/>
      <c r="D516" s="5"/>
      <c r="E516" s="5"/>
      <c r="F516" s="5"/>
      <c r="G516" s="5"/>
      <c r="H516" s="5"/>
    </row>
    <row r="517" spans="1:8" x14ac:dyDescent="0.3">
      <c r="A517" s="2"/>
      <c r="B517" s="5"/>
      <c r="C517" s="5"/>
      <c r="D517" s="5"/>
      <c r="E517" s="5"/>
      <c r="F517" s="5"/>
      <c r="G517" s="5"/>
      <c r="H517" s="5"/>
    </row>
    <row r="518" spans="1:8" x14ac:dyDescent="0.3">
      <c r="A518" s="2"/>
      <c r="B518" s="5"/>
      <c r="C518" s="5"/>
      <c r="D518" s="5"/>
      <c r="E518" s="5"/>
      <c r="F518" s="5"/>
      <c r="G518" s="5"/>
      <c r="H518" s="5"/>
    </row>
    <row r="519" spans="1:8" x14ac:dyDescent="0.3">
      <c r="A519" s="2"/>
      <c r="B519" s="5"/>
      <c r="C519" s="5"/>
      <c r="D519" s="5"/>
      <c r="E519" s="5"/>
      <c r="F519" s="5"/>
      <c r="G519" s="5"/>
      <c r="H519" s="5"/>
    </row>
    <row r="520" spans="1:8" x14ac:dyDescent="0.3">
      <c r="A520" s="2"/>
      <c r="B520" s="5"/>
      <c r="C520" s="5"/>
      <c r="D520" s="5"/>
      <c r="E520" s="5"/>
      <c r="F520" s="5"/>
      <c r="G520" s="5"/>
      <c r="H520" s="5"/>
    </row>
    <row r="521" spans="1:8" x14ac:dyDescent="0.3">
      <c r="A521" s="2"/>
      <c r="B521" s="5"/>
      <c r="C521" s="5"/>
      <c r="D521" s="5"/>
      <c r="E521" s="5"/>
      <c r="F521" s="5"/>
      <c r="G521" s="5"/>
      <c r="H521" s="5"/>
    </row>
    <row r="522" spans="1:8" x14ac:dyDescent="0.3">
      <c r="A522" s="2"/>
      <c r="B522" s="5"/>
      <c r="C522" s="5"/>
      <c r="D522" s="5"/>
      <c r="E522" s="5"/>
      <c r="F522" s="5"/>
      <c r="G522" s="5"/>
      <c r="H522" s="5"/>
    </row>
    <row r="523" spans="1:8" x14ac:dyDescent="0.3">
      <c r="A523" s="2"/>
      <c r="B523" s="5"/>
      <c r="C523" s="5"/>
      <c r="D523" s="5"/>
      <c r="E523" s="5"/>
      <c r="F523" s="5"/>
      <c r="G523" s="5"/>
      <c r="H523" s="5"/>
    </row>
    <row r="524" spans="1:8" x14ac:dyDescent="0.3">
      <c r="A524" s="2"/>
      <c r="B524" s="5"/>
      <c r="C524" s="5"/>
      <c r="D524" s="5"/>
      <c r="E524" s="5"/>
      <c r="F524" s="5"/>
      <c r="G524" s="5"/>
      <c r="H524" s="5"/>
    </row>
    <row r="525" spans="1:8" x14ac:dyDescent="0.3">
      <c r="A525" s="2"/>
      <c r="B525" s="5"/>
      <c r="C525" s="5"/>
      <c r="D525" s="5"/>
      <c r="E525" s="5"/>
      <c r="F525" s="5"/>
      <c r="G525" s="5"/>
      <c r="H525" s="5"/>
    </row>
    <row r="526" spans="1:8" x14ac:dyDescent="0.3">
      <c r="A526" s="2"/>
      <c r="B526" s="5"/>
      <c r="C526" s="5"/>
      <c r="D526" s="5"/>
      <c r="E526" s="5"/>
      <c r="F526" s="5"/>
      <c r="G526" s="5"/>
      <c r="H526" s="5"/>
    </row>
    <row r="527" spans="1:8" x14ac:dyDescent="0.3">
      <c r="A527" s="2"/>
      <c r="B527" s="5"/>
      <c r="C527" s="5"/>
      <c r="D527" s="5"/>
      <c r="E527" s="5"/>
      <c r="F527" s="5"/>
      <c r="G527" s="5"/>
      <c r="H527" s="5"/>
    </row>
    <row r="528" spans="1:8" x14ac:dyDescent="0.3">
      <c r="A528" s="2"/>
      <c r="B528" s="5"/>
      <c r="C528" s="5"/>
      <c r="D528" s="5"/>
      <c r="E528" s="5"/>
      <c r="F528" s="5"/>
      <c r="G528" s="5"/>
      <c r="H528" s="5"/>
    </row>
    <row r="529" spans="1:8" x14ac:dyDescent="0.3">
      <c r="A529" s="2"/>
      <c r="B529" s="5"/>
      <c r="C529" s="5"/>
      <c r="D529" s="5"/>
      <c r="E529" s="5"/>
      <c r="F529" s="5"/>
      <c r="G529" s="5"/>
      <c r="H529" s="5"/>
    </row>
    <row r="530" spans="1:8" x14ac:dyDescent="0.3">
      <c r="A530" s="2"/>
      <c r="B530" s="5"/>
      <c r="C530" s="5"/>
      <c r="D530" s="5"/>
      <c r="E530" s="5"/>
      <c r="F530" s="5"/>
      <c r="G530" s="5"/>
      <c r="H530" s="5"/>
    </row>
    <row r="531" spans="1:8" x14ac:dyDescent="0.3">
      <c r="A531" s="2"/>
      <c r="B531" s="5"/>
      <c r="C531" s="5"/>
      <c r="D531" s="5"/>
      <c r="E531" s="5"/>
      <c r="F531" s="5"/>
      <c r="G531" s="5"/>
      <c r="H531" s="5"/>
    </row>
    <row r="532" spans="1:8" x14ac:dyDescent="0.3">
      <c r="A532" s="2"/>
      <c r="B532" s="5"/>
      <c r="C532" s="5"/>
      <c r="D532" s="5"/>
      <c r="E532" s="5"/>
      <c r="F532" s="5"/>
      <c r="G532" s="5"/>
      <c r="H532" s="5"/>
    </row>
    <row r="533" spans="1:8" x14ac:dyDescent="0.3">
      <c r="A533" s="2"/>
      <c r="B533" s="5"/>
      <c r="C533" s="5"/>
      <c r="D533" s="5"/>
      <c r="E533" s="5"/>
      <c r="F533" s="5"/>
      <c r="G533" s="5"/>
      <c r="H533" s="5"/>
    </row>
    <row r="534" spans="1:8" x14ac:dyDescent="0.3">
      <c r="A534" s="2"/>
      <c r="B534" s="5"/>
      <c r="C534" s="5"/>
      <c r="D534" s="5"/>
      <c r="E534" s="5"/>
      <c r="F534" s="5"/>
      <c r="G534" s="5"/>
      <c r="H534" s="5"/>
    </row>
    <row r="535" spans="1:8" x14ac:dyDescent="0.3">
      <c r="A535" s="2"/>
      <c r="B535" s="5"/>
      <c r="C535" s="5"/>
      <c r="D535" s="5"/>
      <c r="E535" s="5"/>
      <c r="F535" s="5"/>
      <c r="G535" s="5"/>
      <c r="H535" s="5"/>
    </row>
    <row r="536" spans="1:8" x14ac:dyDescent="0.3">
      <c r="A536" s="2"/>
      <c r="B536" s="5"/>
      <c r="C536" s="5"/>
      <c r="D536" s="5"/>
      <c r="E536" s="5"/>
      <c r="F536" s="5"/>
      <c r="G536" s="5"/>
      <c r="H536" s="5"/>
    </row>
    <row r="537" spans="1:8" x14ac:dyDescent="0.3">
      <c r="A537" s="2"/>
      <c r="B537" s="5"/>
      <c r="C537" s="5"/>
      <c r="D537" s="5"/>
      <c r="E537" s="5"/>
      <c r="F537" s="5"/>
      <c r="G537" s="5"/>
      <c r="H537" s="5"/>
    </row>
    <row r="538" spans="1:8" x14ac:dyDescent="0.3">
      <c r="A538" s="2"/>
      <c r="B538" s="5"/>
      <c r="C538" s="5"/>
      <c r="D538" s="5"/>
      <c r="E538" s="5"/>
      <c r="F538" s="5"/>
      <c r="G538" s="5"/>
      <c r="H538" s="5"/>
    </row>
    <row r="539" spans="1:8" x14ac:dyDescent="0.3">
      <c r="A539" s="2"/>
      <c r="B539" s="5"/>
      <c r="C539" s="5"/>
      <c r="D539" s="5"/>
      <c r="E539" s="5"/>
      <c r="F539" s="5"/>
      <c r="G539" s="5"/>
      <c r="H539" s="5"/>
    </row>
    <row r="540" spans="1:8" x14ac:dyDescent="0.3">
      <c r="A540" s="2"/>
      <c r="B540" s="5"/>
      <c r="C540" s="5"/>
      <c r="D540" s="5"/>
      <c r="E540" s="5"/>
      <c r="F540" s="5"/>
      <c r="G540" s="5"/>
      <c r="H540" s="5"/>
    </row>
    <row r="541" spans="1:8" x14ac:dyDescent="0.3">
      <c r="A541" s="2"/>
      <c r="B541" s="5"/>
      <c r="C541" s="5"/>
      <c r="D541" s="5"/>
      <c r="E541" s="5"/>
      <c r="F541" s="5"/>
      <c r="G541" s="5"/>
      <c r="H541" s="5"/>
    </row>
    <row r="542" spans="1:8" x14ac:dyDescent="0.3">
      <c r="A542" s="2"/>
      <c r="B542" s="5"/>
      <c r="C542" s="5"/>
      <c r="D542" s="5"/>
      <c r="E542" s="5"/>
      <c r="F542" s="5"/>
      <c r="G542" s="5"/>
      <c r="H542" s="5"/>
    </row>
    <row r="543" spans="1:8" x14ac:dyDescent="0.3">
      <c r="A543" s="2"/>
      <c r="B543" s="5"/>
      <c r="C543" s="5"/>
      <c r="D543" s="5"/>
      <c r="E543" s="5"/>
      <c r="F543" s="5"/>
      <c r="G543" s="5"/>
      <c r="H543" s="5"/>
    </row>
    <row r="544" spans="1:8" x14ac:dyDescent="0.3">
      <c r="A544" s="2"/>
      <c r="B544" s="5"/>
      <c r="C544" s="5"/>
      <c r="D544" s="5"/>
      <c r="E544" s="5"/>
      <c r="F544" s="5"/>
      <c r="G544" s="5"/>
      <c r="H544" s="5"/>
    </row>
    <row r="545" spans="1:8" x14ac:dyDescent="0.3">
      <c r="A545" s="2"/>
      <c r="B545" s="5"/>
      <c r="C545" s="5"/>
      <c r="D545" s="5"/>
      <c r="E545" s="5"/>
      <c r="F545" s="5"/>
      <c r="G545" s="5"/>
      <c r="H545" s="5"/>
    </row>
    <row r="546" spans="1:8" x14ac:dyDescent="0.3">
      <c r="A546" s="2"/>
      <c r="B546" s="5"/>
      <c r="C546" s="5"/>
      <c r="D546" s="5"/>
      <c r="E546" s="5"/>
      <c r="F546" s="5"/>
      <c r="G546" s="5"/>
      <c r="H546" s="5"/>
    </row>
    <row r="547" spans="1:8" x14ac:dyDescent="0.3">
      <c r="A547" s="2"/>
      <c r="B547" s="5"/>
      <c r="C547" s="5"/>
      <c r="D547" s="5"/>
      <c r="E547" s="5"/>
      <c r="F547" s="5"/>
      <c r="G547" s="5"/>
      <c r="H547" s="5"/>
    </row>
    <row r="548" spans="1:8" x14ac:dyDescent="0.3">
      <c r="A548" s="2"/>
      <c r="B548" s="5"/>
      <c r="C548" s="5"/>
      <c r="D548" s="5"/>
      <c r="E548" s="5"/>
      <c r="F548" s="5"/>
      <c r="G548" s="5"/>
      <c r="H548" s="5"/>
    </row>
    <row r="549" spans="1:8" x14ac:dyDescent="0.3">
      <c r="A549" s="2"/>
      <c r="B549" s="5"/>
      <c r="C549" s="5"/>
      <c r="D549" s="5"/>
      <c r="E549" s="5"/>
      <c r="F549" s="5"/>
      <c r="G549" s="5"/>
      <c r="H549" s="5"/>
    </row>
    <row r="550" spans="1:8" x14ac:dyDescent="0.3">
      <c r="A550" s="2"/>
      <c r="B550" s="5"/>
      <c r="C550" s="5"/>
      <c r="D550" s="5"/>
      <c r="E550" s="5"/>
      <c r="F550" s="5"/>
      <c r="G550" s="5"/>
      <c r="H550" s="5"/>
    </row>
    <row r="551" spans="1:8" x14ac:dyDescent="0.3">
      <c r="A551" s="2"/>
      <c r="B551" s="5"/>
      <c r="C551" s="5"/>
      <c r="D551" s="5"/>
      <c r="E551" s="5"/>
      <c r="F551" s="5"/>
      <c r="G551" s="5"/>
      <c r="H551" s="5"/>
    </row>
    <row r="552" spans="1:8" x14ac:dyDescent="0.3">
      <c r="A552" s="2"/>
      <c r="B552" s="5"/>
      <c r="C552" s="5"/>
      <c r="D552" s="5"/>
      <c r="E552" s="5"/>
      <c r="F552" s="5"/>
      <c r="G552" s="5"/>
      <c r="H552" s="5"/>
    </row>
    <row r="553" spans="1:8" x14ac:dyDescent="0.3">
      <c r="A553" s="2"/>
      <c r="B553" s="5"/>
      <c r="C553" s="5"/>
      <c r="D553" s="5"/>
      <c r="E553" s="5"/>
      <c r="F553" s="5"/>
      <c r="G553" s="5"/>
      <c r="H553" s="5"/>
    </row>
    <row r="554" spans="1:8" x14ac:dyDescent="0.3">
      <c r="A554" s="2"/>
      <c r="B554" s="5"/>
      <c r="C554" s="5"/>
      <c r="D554" s="5"/>
      <c r="E554" s="5"/>
      <c r="F554" s="5"/>
      <c r="G554" s="5"/>
      <c r="H554" s="5"/>
    </row>
    <row r="555" spans="1:8" x14ac:dyDescent="0.3">
      <c r="A555" s="2"/>
      <c r="B555" s="5"/>
      <c r="C555" s="5"/>
      <c r="D555" s="5"/>
      <c r="E555" s="5"/>
      <c r="F555" s="5"/>
      <c r="G555" s="5"/>
      <c r="H555" s="5"/>
    </row>
    <row r="556" spans="1:8" x14ac:dyDescent="0.3">
      <c r="A556" s="2"/>
      <c r="B556" s="5"/>
      <c r="C556" s="5"/>
      <c r="D556" s="5"/>
      <c r="E556" s="5"/>
      <c r="F556" s="5"/>
      <c r="G556" s="5"/>
      <c r="H556" s="5"/>
    </row>
    <row r="557" spans="1:8" x14ac:dyDescent="0.3">
      <c r="A557" s="2"/>
      <c r="B557" s="5"/>
      <c r="C557" s="5"/>
      <c r="D557" s="5"/>
      <c r="E557" s="5"/>
      <c r="F557" s="5"/>
      <c r="G557" s="5"/>
      <c r="H557" s="5"/>
    </row>
    <row r="558" spans="1:8" x14ac:dyDescent="0.3">
      <c r="A558" s="2"/>
      <c r="B558" s="5"/>
      <c r="C558" s="5"/>
      <c r="D558" s="5"/>
      <c r="E558" s="5"/>
      <c r="F558" s="5"/>
      <c r="G558" s="5"/>
      <c r="H558" s="5"/>
    </row>
    <row r="559" spans="1:8" x14ac:dyDescent="0.3">
      <c r="A559" s="2"/>
      <c r="B559" s="5"/>
      <c r="C559" s="5"/>
      <c r="D559" s="5"/>
      <c r="E559" s="5"/>
      <c r="F559" s="5"/>
      <c r="G559" s="5"/>
      <c r="H559" s="5"/>
    </row>
    <row r="560" spans="1:8" x14ac:dyDescent="0.3">
      <c r="A560" s="2"/>
      <c r="B560" s="5"/>
      <c r="C560" s="5"/>
      <c r="D560" s="5"/>
      <c r="E560" s="5"/>
      <c r="F560" s="5"/>
      <c r="G560" s="5"/>
      <c r="H560" s="5"/>
    </row>
    <row r="561" spans="1:8" x14ac:dyDescent="0.3">
      <c r="A561" s="2"/>
      <c r="B561" s="5"/>
      <c r="C561" s="5"/>
      <c r="D561" s="5"/>
      <c r="E561" s="5"/>
      <c r="F561" s="5"/>
      <c r="G561" s="5"/>
      <c r="H561" s="5"/>
    </row>
    <row r="562" spans="1:8" x14ac:dyDescent="0.3">
      <c r="A562" s="2"/>
      <c r="B562" s="5"/>
      <c r="C562" s="5"/>
      <c r="D562" s="5"/>
      <c r="E562" s="5"/>
      <c r="F562" s="5"/>
      <c r="G562" s="5"/>
      <c r="H562" s="5"/>
    </row>
    <row r="563" spans="1:8" x14ac:dyDescent="0.3">
      <c r="A563" s="2"/>
      <c r="B563" s="5"/>
      <c r="C563" s="5"/>
      <c r="D563" s="5"/>
      <c r="E563" s="5"/>
      <c r="F563" s="5"/>
      <c r="G563" s="5"/>
      <c r="H563" s="5"/>
    </row>
    <row r="564" spans="1:8" x14ac:dyDescent="0.3">
      <c r="A564" s="2"/>
      <c r="B564" s="5"/>
      <c r="C564" s="5"/>
      <c r="D564" s="5"/>
      <c r="E564" s="5"/>
      <c r="F564" s="5"/>
      <c r="G564" s="5"/>
      <c r="H564" s="5"/>
    </row>
    <row r="565" spans="1:8" x14ac:dyDescent="0.3">
      <c r="A565" s="2"/>
      <c r="B565" s="5"/>
      <c r="C565" s="5"/>
      <c r="D565" s="5"/>
      <c r="E565" s="5"/>
      <c r="F565" s="5"/>
      <c r="G565" s="5"/>
      <c r="H565" s="5"/>
    </row>
    <row r="566" spans="1:8" x14ac:dyDescent="0.3">
      <c r="A566" s="2"/>
      <c r="B566" s="5"/>
      <c r="C566" s="5"/>
      <c r="D566" s="5"/>
      <c r="E566" s="5"/>
      <c r="F566" s="5"/>
      <c r="G566" s="5"/>
      <c r="H566" s="5"/>
    </row>
    <row r="567" spans="1:8" x14ac:dyDescent="0.3">
      <c r="A567" s="2"/>
      <c r="B567" s="5"/>
      <c r="C567" s="5"/>
      <c r="D567" s="5"/>
      <c r="E567" s="5"/>
      <c r="F567" s="5"/>
      <c r="G567" s="5"/>
      <c r="H567" s="5"/>
    </row>
    <row r="568" spans="1:8" x14ac:dyDescent="0.3">
      <c r="A568" s="2"/>
      <c r="B568" s="5"/>
      <c r="C568" s="5"/>
      <c r="D568" s="5"/>
      <c r="E568" s="5"/>
      <c r="F568" s="5"/>
      <c r="G568" s="5"/>
      <c r="H568" s="5"/>
    </row>
    <row r="569" spans="1:8" x14ac:dyDescent="0.3">
      <c r="A569" s="2"/>
      <c r="B569" s="5"/>
      <c r="C569" s="5"/>
      <c r="D569" s="5"/>
      <c r="E569" s="5"/>
      <c r="F569" s="5"/>
      <c r="G569" s="5"/>
      <c r="H569" s="5"/>
    </row>
    <row r="570" spans="1:8" x14ac:dyDescent="0.3">
      <c r="A570" s="2"/>
      <c r="B570" s="5"/>
      <c r="C570" s="5"/>
      <c r="D570" s="5"/>
      <c r="E570" s="5"/>
      <c r="F570" s="5"/>
      <c r="G570" s="5"/>
      <c r="H570" s="5"/>
    </row>
    <row r="571" spans="1:8" x14ac:dyDescent="0.3">
      <c r="A571" s="2"/>
      <c r="B571" s="5"/>
      <c r="C571" s="5"/>
      <c r="D571" s="5"/>
      <c r="E571" s="5"/>
      <c r="F571" s="5"/>
      <c r="G571" s="5"/>
      <c r="H571" s="5"/>
    </row>
    <row r="572" spans="1:8" x14ac:dyDescent="0.3">
      <c r="A572" s="2"/>
      <c r="B572" s="5"/>
      <c r="C572" s="5"/>
      <c r="D572" s="5"/>
      <c r="E572" s="5"/>
      <c r="F572" s="5"/>
      <c r="G572" s="5"/>
      <c r="H572" s="5"/>
    </row>
    <row r="573" spans="1:8" x14ac:dyDescent="0.3">
      <c r="A573" s="2"/>
      <c r="B573" s="5"/>
      <c r="C573" s="5"/>
      <c r="D573" s="5"/>
      <c r="E573" s="5"/>
      <c r="F573" s="5"/>
      <c r="G573" s="5"/>
      <c r="H573" s="5"/>
    </row>
    <row r="574" spans="1:8" x14ac:dyDescent="0.3">
      <c r="A574" s="2"/>
      <c r="B574" s="5"/>
      <c r="C574" s="5"/>
      <c r="D574" s="5"/>
      <c r="E574" s="5"/>
      <c r="F574" s="5"/>
      <c r="G574" s="5"/>
      <c r="H574" s="5"/>
    </row>
    <row r="575" spans="1:8" x14ac:dyDescent="0.3">
      <c r="A575" s="2"/>
      <c r="B575" s="5"/>
      <c r="C575" s="5"/>
      <c r="D575" s="5"/>
      <c r="E575" s="5"/>
      <c r="F575" s="5"/>
      <c r="G575" s="5"/>
      <c r="H575" s="5"/>
    </row>
    <row r="576" spans="1:8" x14ac:dyDescent="0.3">
      <c r="A576" s="2"/>
      <c r="B576" s="5"/>
      <c r="C576" s="5"/>
      <c r="D576" s="5"/>
      <c r="E576" s="5"/>
      <c r="F576" s="5"/>
      <c r="G576" s="5"/>
      <c r="H576" s="5"/>
    </row>
    <row r="577" spans="1:8" x14ac:dyDescent="0.3">
      <c r="A577" s="2"/>
      <c r="B577" s="5"/>
      <c r="C577" s="5"/>
      <c r="D577" s="5"/>
      <c r="E577" s="5"/>
      <c r="F577" s="5"/>
      <c r="G577" s="5"/>
      <c r="H577" s="5"/>
    </row>
    <row r="578" spans="1:8" x14ac:dyDescent="0.3">
      <c r="A578" s="2"/>
      <c r="B578" s="5"/>
      <c r="C578" s="5"/>
      <c r="D578" s="5"/>
      <c r="E578" s="5"/>
      <c r="F578" s="5"/>
      <c r="G578" s="5"/>
      <c r="H578" s="5"/>
    </row>
    <row r="579" spans="1:8" x14ac:dyDescent="0.3">
      <c r="A579" s="2"/>
      <c r="B579" s="5"/>
      <c r="C579" s="5"/>
      <c r="D579" s="5"/>
      <c r="E579" s="5"/>
      <c r="F579" s="5"/>
      <c r="G579" s="5"/>
      <c r="H579" s="5"/>
    </row>
    <row r="580" spans="1:8" x14ac:dyDescent="0.3">
      <c r="A580" s="2"/>
      <c r="B580" s="5"/>
      <c r="C580" s="5"/>
      <c r="D580" s="5"/>
      <c r="E580" s="5"/>
      <c r="F580" s="5"/>
      <c r="G580" s="5"/>
      <c r="H580" s="5"/>
    </row>
    <row r="581" spans="1:8" x14ac:dyDescent="0.3">
      <c r="A581" s="2"/>
      <c r="B581" s="5"/>
      <c r="C581" s="5"/>
      <c r="D581" s="5"/>
      <c r="E581" s="5"/>
      <c r="F581" s="5"/>
      <c r="G581" s="5"/>
      <c r="H581" s="5"/>
    </row>
    <row r="582" spans="1:8" x14ac:dyDescent="0.3">
      <c r="A582" s="2"/>
      <c r="B582" s="5"/>
      <c r="C582" s="5"/>
      <c r="D582" s="5"/>
      <c r="E582" s="5"/>
      <c r="F582" s="5"/>
      <c r="G582" s="5"/>
      <c r="H582" s="5"/>
    </row>
    <row r="583" spans="1:8" x14ac:dyDescent="0.3">
      <c r="A583" s="2"/>
      <c r="B583" s="5"/>
      <c r="C583" s="5"/>
      <c r="D583" s="5"/>
      <c r="E583" s="5"/>
      <c r="F583" s="5"/>
      <c r="G583" s="5"/>
      <c r="H583" s="5"/>
    </row>
    <row r="584" spans="1:8" x14ac:dyDescent="0.3">
      <c r="A584" s="2"/>
      <c r="B584" s="5"/>
      <c r="C584" s="5"/>
      <c r="D584" s="5"/>
      <c r="E584" s="5"/>
      <c r="F584" s="5"/>
      <c r="G584" s="5"/>
      <c r="H584" s="5"/>
    </row>
    <row r="585" spans="1:8" x14ac:dyDescent="0.3">
      <c r="A585" s="2"/>
      <c r="B585" s="5"/>
      <c r="C585" s="5"/>
      <c r="D585" s="5"/>
      <c r="E585" s="5"/>
      <c r="F585" s="5"/>
      <c r="G585" s="5"/>
      <c r="H585" s="5"/>
    </row>
    <row r="586" spans="1:8" x14ac:dyDescent="0.3">
      <c r="A586" s="2"/>
      <c r="B586" s="5"/>
      <c r="C586" s="5"/>
      <c r="D586" s="5"/>
      <c r="E586" s="5"/>
      <c r="F586" s="5"/>
      <c r="G586" s="5"/>
      <c r="H586" s="5"/>
    </row>
    <row r="587" spans="1:8" x14ac:dyDescent="0.3">
      <c r="A587" s="2"/>
      <c r="B587" s="5"/>
      <c r="C587" s="5"/>
      <c r="D587" s="5"/>
      <c r="E587" s="5"/>
      <c r="F587" s="5"/>
      <c r="G587" s="5"/>
      <c r="H587" s="5"/>
    </row>
    <row r="588" spans="1:8" x14ac:dyDescent="0.3">
      <c r="A588" s="2"/>
      <c r="B588" s="5"/>
      <c r="C588" s="5"/>
      <c r="D588" s="5"/>
      <c r="E588" s="5"/>
      <c r="F588" s="5"/>
      <c r="G588" s="5"/>
      <c r="H588" s="5"/>
    </row>
    <row r="589" spans="1:8" x14ac:dyDescent="0.3">
      <c r="A589" s="2"/>
      <c r="B589" s="5"/>
      <c r="C589" s="5"/>
      <c r="D589" s="5"/>
      <c r="E589" s="5"/>
      <c r="F589" s="5"/>
      <c r="G589" s="5"/>
      <c r="H589" s="5"/>
    </row>
    <row r="590" spans="1:8" x14ac:dyDescent="0.3">
      <c r="A590" s="2"/>
      <c r="B590" s="5"/>
      <c r="C590" s="5"/>
      <c r="D590" s="5"/>
      <c r="E590" s="5"/>
      <c r="F590" s="5"/>
      <c r="G590" s="5"/>
      <c r="H590" s="5"/>
    </row>
    <row r="591" spans="1:8" x14ac:dyDescent="0.3">
      <c r="A591" s="2"/>
      <c r="B591" s="5"/>
      <c r="C591" s="5"/>
      <c r="D591" s="5"/>
      <c r="E591" s="5"/>
      <c r="F591" s="5"/>
      <c r="G591" s="5"/>
      <c r="H591" s="5"/>
    </row>
    <row r="592" spans="1:8" x14ac:dyDescent="0.3">
      <c r="A592" s="2"/>
      <c r="B592" s="5"/>
      <c r="C592" s="5"/>
      <c r="D592" s="5"/>
      <c r="E592" s="5"/>
      <c r="F592" s="5"/>
      <c r="G592" s="5"/>
      <c r="H592" s="5"/>
    </row>
    <row r="593" spans="1:8" x14ac:dyDescent="0.3">
      <c r="A593" s="2"/>
      <c r="B593" s="5"/>
      <c r="C593" s="5"/>
      <c r="D593" s="5"/>
      <c r="E593" s="5"/>
      <c r="F593" s="5"/>
      <c r="G593" s="5"/>
      <c r="H593" s="5"/>
    </row>
    <row r="594" spans="1:8" x14ac:dyDescent="0.3">
      <c r="A594" s="2"/>
      <c r="B594" s="5"/>
      <c r="C594" s="5"/>
      <c r="D594" s="5"/>
      <c r="E594" s="5"/>
      <c r="F594" s="5"/>
      <c r="G594" s="5"/>
      <c r="H594" s="5"/>
    </row>
    <row r="595" spans="1:8" x14ac:dyDescent="0.3">
      <c r="A595" s="2"/>
      <c r="B595" s="5"/>
      <c r="C595" s="5"/>
      <c r="D595" s="5"/>
      <c r="E595" s="5"/>
      <c r="F595" s="5"/>
      <c r="G595" s="5"/>
      <c r="H595" s="5"/>
    </row>
    <row r="596" spans="1:8" x14ac:dyDescent="0.3">
      <c r="A596" s="2"/>
      <c r="B596" s="5"/>
      <c r="C596" s="5"/>
      <c r="D596" s="5"/>
      <c r="E596" s="5"/>
      <c r="F596" s="5"/>
      <c r="G596" s="5"/>
      <c r="H596" s="5"/>
    </row>
    <row r="597" spans="1:8" x14ac:dyDescent="0.3">
      <c r="A597" s="2"/>
      <c r="B597" s="5"/>
      <c r="C597" s="5"/>
      <c r="D597" s="5"/>
      <c r="E597" s="5"/>
      <c r="F597" s="5"/>
      <c r="G597" s="5"/>
      <c r="H597" s="5"/>
    </row>
    <row r="598" spans="1:8" x14ac:dyDescent="0.3">
      <c r="A598" s="2"/>
      <c r="B598" s="5"/>
      <c r="C598" s="5"/>
      <c r="D598" s="5"/>
      <c r="E598" s="5"/>
      <c r="F598" s="5"/>
      <c r="G598" s="5"/>
      <c r="H598" s="5"/>
    </row>
    <row r="599" spans="1:8" x14ac:dyDescent="0.3">
      <c r="A599" s="2"/>
      <c r="B599" s="5"/>
      <c r="C599" s="5"/>
      <c r="D599" s="5"/>
      <c r="E599" s="5"/>
      <c r="F599" s="5"/>
      <c r="G599" s="5"/>
      <c r="H599" s="5"/>
    </row>
    <row r="600" spans="1:8" x14ac:dyDescent="0.3">
      <c r="A600" s="2"/>
      <c r="B600" s="5"/>
      <c r="C600" s="5"/>
      <c r="D600" s="5"/>
      <c r="E600" s="5"/>
      <c r="F600" s="5"/>
      <c r="G600" s="5"/>
      <c r="H600" s="5"/>
    </row>
    <row r="601" spans="1:8" x14ac:dyDescent="0.3">
      <c r="A601" s="2"/>
      <c r="B601" s="5"/>
      <c r="C601" s="5"/>
      <c r="D601" s="5"/>
      <c r="E601" s="5"/>
      <c r="F601" s="5"/>
      <c r="G601" s="5"/>
      <c r="H601" s="5"/>
    </row>
    <row r="602" spans="1:8" x14ac:dyDescent="0.3">
      <c r="A602" s="2"/>
      <c r="B602" s="5"/>
      <c r="C602" s="5"/>
      <c r="D602" s="5"/>
      <c r="E602" s="5"/>
      <c r="F602" s="5"/>
      <c r="G602" s="5"/>
      <c r="H602" s="5"/>
    </row>
    <row r="603" spans="1:8" x14ac:dyDescent="0.3">
      <c r="A603" s="2"/>
      <c r="B603" s="5"/>
      <c r="C603" s="5"/>
      <c r="D603" s="5"/>
      <c r="E603" s="5"/>
      <c r="F603" s="5"/>
      <c r="G603" s="5"/>
      <c r="H603" s="5"/>
    </row>
    <row r="604" spans="1:8" x14ac:dyDescent="0.3">
      <c r="A604" s="2"/>
      <c r="B604" s="5"/>
      <c r="C604" s="5"/>
      <c r="D604" s="5"/>
      <c r="E604" s="5"/>
      <c r="F604" s="5"/>
      <c r="G604" s="5"/>
      <c r="H604" s="5"/>
    </row>
    <row r="605" spans="1:8" x14ac:dyDescent="0.3">
      <c r="A605" s="2"/>
      <c r="B605" s="5"/>
      <c r="C605" s="5"/>
      <c r="D605" s="5"/>
      <c r="E605" s="5"/>
      <c r="F605" s="5"/>
      <c r="G605" s="5"/>
      <c r="H605" s="5"/>
    </row>
    <row r="606" spans="1:8" x14ac:dyDescent="0.3">
      <c r="A606" s="2"/>
      <c r="B606" s="5"/>
      <c r="C606" s="5"/>
      <c r="D606" s="5"/>
      <c r="E606" s="5"/>
      <c r="F606" s="5"/>
      <c r="G606" s="5"/>
      <c r="H606" s="5"/>
    </row>
    <row r="607" spans="1:8" x14ac:dyDescent="0.3">
      <c r="A607" s="2"/>
      <c r="B607" s="5"/>
      <c r="C607" s="5"/>
      <c r="D607" s="5"/>
      <c r="E607" s="5"/>
      <c r="F607" s="5"/>
      <c r="G607" s="5"/>
      <c r="H607" s="5"/>
    </row>
    <row r="608" spans="1:8" x14ac:dyDescent="0.3">
      <c r="A608" s="2"/>
      <c r="B608" s="5"/>
      <c r="C608" s="5"/>
      <c r="D608" s="5"/>
      <c r="E608" s="5"/>
      <c r="F608" s="5"/>
      <c r="G608" s="5"/>
      <c r="H608" s="5"/>
    </row>
    <row r="609" spans="1:8" x14ac:dyDescent="0.3">
      <c r="A609" s="2"/>
      <c r="B609" s="5"/>
      <c r="C609" s="5"/>
      <c r="D609" s="5"/>
      <c r="E609" s="5"/>
      <c r="F609" s="5"/>
      <c r="G609" s="5"/>
      <c r="H609" s="5"/>
    </row>
    <row r="610" spans="1:8" x14ac:dyDescent="0.3">
      <c r="A610" s="2"/>
      <c r="B610" s="5"/>
      <c r="C610" s="5"/>
      <c r="D610" s="5"/>
      <c r="E610" s="5"/>
      <c r="F610" s="5"/>
      <c r="G610" s="5"/>
      <c r="H610" s="5"/>
    </row>
    <row r="611" spans="1:8" x14ac:dyDescent="0.3">
      <c r="A611" s="2"/>
      <c r="B611" s="5"/>
      <c r="C611" s="5"/>
      <c r="D611" s="5"/>
      <c r="E611" s="5"/>
      <c r="F611" s="5"/>
      <c r="G611" s="5"/>
      <c r="H611" s="5"/>
    </row>
    <row r="612" spans="1:8" x14ac:dyDescent="0.3">
      <c r="A612" s="2"/>
      <c r="B612" s="5"/>
      <c r="C612" s="5"/>
      <c r="D612" s="5"/>
      <c r="E612" s="5"/>
      <c r="F612" s="5"/>
      <c r="G612" s="5"/>
      <c r="H612" s="5"/>
    </row>
    <row r="613" spans="1:8" x14ac:dyDescent="0.3">
      <c r="A613" s="2"/>
      <c r="B613" s="5"/>
      <c r="C613" s="5"/>
      <c r="D613" s="5"/>
      <c r="E613" s="5"/>
      <c r="F613" s="5"/>
      <c r="G613" s="5"/>
      <c r="H613" s="5"/>
    </row>
    <row r="614" spans="1:8" x14ac:dyDescent="0.3">
      <c r="A614" s="2"/>
      <c r="B614" s="5"/>
      <c r="C614" s="5"/>
      <c r="D614" s="5"/>
      <c r="E614" s="5"/>
      <c r="F614" s="5"/>
      <c r="G614" s="5"/>
      <c r="H614" s="5"/>
    </row>
    <row r="615" spans="1:8" x14ac:dyDescent="0.3">
      <c r="A615" s="2"/>
      <c r="B615" s="5"/>
      <c r="C615" s="5"/>
      <c r="D615" s="5"/>
      <c r="E615" s="5"/>
      <c r="F615" s="5"/>
      <c r="G615" s="5"/>
      <c r="H615" s="5"/>
    </row>
    <row r="616" spans="1:8" x14ac:dyDescent="0.3">
      <c r="A616" s="2"/>
      <c r="B616" s="5"/>
      <c r="C616" s="5"/>
      <c r="D616" s="5"/>
      <c r="E616" s="5"/>
      <c r="F616" s="5"/>
      <c r="G616" s="5"/>
      <c r="H616" s="5"/>
    </row>
    <row r="617" spans="1:8" x14ac:dyDescent="0.3">
      <c r="A617" s="2"/>
      <c r="B617" s="5"/>
      <c r="C617" s="5"/>
      <c r="D617" s="5"/>
      <c r="E617" s="5"/>
      <c r="F617" s="5"/>
      <c r="G617" s="5"/>
      <c r="H617" s="5"/>
    </row>
    <row r="618" spans="1:8" x14ac:dyDescent="0.3">
      <c r="A618" s="2"/>
      <c r="B618" s="5"/>
      <c r="C618" s="5"/>
      <c r="D618" s="5"/>
      <c r="E618" s="5"/>
      <c r="F618" s="5"/>
      <c r="G618" s="5"/>
      <c r="H618" s="5"/>
    </row>
    <row r="619" spans="1:8" x14ac:dyDescent="0.3">
      <c r="A619" s="2"/>
      <c r="B619" s="5"/>
      <c r="C619" s="5"/>
      <c r="D619" s="5"/>
      <c r="E619" s="5"/>
      <c r="F619" s="5"/>
      <c r="G619" s="5"/>
      <c r="H619" s="5"/>
    </row>
    <row r="620" spans="1:8" x14ac:dyDescent="0.3">
      <c r="A620" s="2"/>
      <c r="B620" s="5"/>
      <c r="C620" s="5"/>
      <c r="D620" s="5"/>
      <c r="E620" s="5"/>
      <c r="F620" s="5"/>
      <c r="G620" s="5"/>
      <c r="H620" s="5"/>
    </row>
    <row r="621" spans="1:8" x14ac:dyDescent="0.3">
      <c r="A621" s="2"/>
      <c r="B621" s="5"/>
      <c r="C621" s="5"/>
      <c r="D621" s="5"/>
      <c r="E621" s="5"/>
      <c r="F621" s="5"/>
      <c r="G621" s="5"/>
      <c r="H621" s="5"/>
    </row>
    <row r="622" spans="1:8" x14ac:dyDescent="0.3">
      <c r="A622" s="2"/>
      <c r="B622" s="5"/>
      <c r="C622" s="5"/>
      <c r="D622" s="5"/>
      <c r="E622" s="5"/>
      <c r="F622" s="5"/>
      <c r="G622" s="5"/>
      <c r="H622" s="5"/>
    </row>
    <row r="623" spans="1:8" x14ac:dyDescent="0.3">
      <c r="A623" s="2"/>
      <c r="B623" s="5"/>
      <c r="C623" s="5"/>
      <c r="D623" s="5"/>
      <c r="E623" s="5"/>
      <c r="F623" s="5"/>
      <c r="G623" s="5"/>
      <c r="H623" s="5"/>
    </row>
    <row r="624" spans="1:8" x14ac:dyDescent="0.3">
      <c r="A624" s="2"/>
      <c r="B624" s="5"/>
      <c r="C624" s="5"/>
      <c r="D624" s="5"/>
      <c r="E624" s="5"/>
      <c r="F624" s="5"/>
      <c r="G624" s="5"/>
      <c r="H624" s="5"/>
    </row>
    <row r="625" spans="1:8" x14ac:dyDescent="0.3">
      <c r="A625" s="2"/>
      <c r="B625" s="5"/>
      <c r="C625" s="5"/>
      <c r="D625" s="5"/>
      <c r="E625" s="5"/>
      <c r="F625" s="5"/>
      <c r="G625" s="5"/>
      <c r="H625" s="5"/>
    </row>
    <row r="626" spans="1:8" x14ac:dyDescent="0.3">
      <c r="A626" s="2"/>
      <c r="B626" s="5"/>
      <c r="C626" s="5"/>
      <c r="D626" s="5"/>
      <c r="E626" s="5"/>
      <c r="F626" s="5"/>
      <c r="G626" s="5"/>
      <c r="H626" s="5"/>
    </row>
    <row r="627" spans="1:8" x14ac:dyDescent="0.3">
      <c r="A627" s="2"/>
      <c r="B627" s="5"/>
      <c r="C627" s="5"/>
      <c r="D627" s="5"/>
      <c r="E627" s="5"/>
      <c r="F627" s="5"/>
      <c r="G627" s="5"/>
      <c r="H627" s="5"/>
    </row>
    <row r="628" spans="1:8" x14ac:dyDescent="0.3">
      <c r="A628" s="2"/>
      <c r="B628" s="5"/>
      <c r="C628" s="5"/>
      <c r="D628" s="5"/>
      <c r="E628" s="5"/>
      <c r="F628" s="5"/>
      <c r="G628" s="5"/>
      <c r="H628" s="5"/>
    </row>
    <row r="629" spans="1:8" x14ac:dyDescent="0.3">
      <c r="A629" s="2"/>
      <c r="B629" s="5"/>
      <c r="C629" s="5"/>
      <c r="D629" s="5"/>
      <c r="E629" s="5"/>
      <c r="F629" s="5"/>
      <c r="G629" s="5"/>
      <c r="H629" s="5"/>
    </row>
    <row r="630" spans="1:8" x14ac:dyDescent="0.3">
      <c r="A630" s="2"/>
      <c r="B630" s="5"/>
      <c r="C630" s="5"/>
      <c r="D630" s="5"/>
      <c r="E630" s="5"/>
      <c r="F630" s="5"/>
      <c r="G630" s="5"/>
      <c r="H630" s="5"/>
    </row>
    <row r="631" spans="1:8" x14ac:dyDescent="0.3">
      <c r="A631" s="2"/>
      <c r="B631" s="5"/>
      <c r="C631" s="5"/>
      <c r="D631" s="5"/>
      <c r="E631" s="5"/>
      <c r="F631" s="5"/>
      <c r="G631" s="5"/>
      <c r="H631" s="5"/>
    </row>
    <row r="632" spans="1:8" x14ac:dyDescent="0.3">
      <c r="A632" s="2"/>
      <c r="B632" s="5"/>
      <c r="C632" s="5"/>
      <c r="D632" s="5"/>
      <c r="E632" s="5"/>
      <c r="F632" s="5"/>
      <c r="G632" s="5"/>
      <c r="H632" s="5"/>
    </row>
    <row r="633" spans="1:8" x14ac:dyDescent="0.3">
      <c r="A633" s="2"/>
      <c r="B633" s="5"/>
      <c r="C633" s="5"/>
      <c r="D633" s="5"/>
      <c r="E633" s="5"/>
      <c r="F633" s="5"/>
      <c r="G633" s="5"/>
      <c r="H633" s="5"/>
    </row>
    <row r="634" spans="1:8" x14ac:dyDescent="0.3">
      <c r="A634" s="2"/>
      <c r="B634" s="5"/>
      <c r="C634" s="5"/>
      <c r="D634" s="5"/>
      <c r="E634" s="5"/>
      <c r="F634" s="5"/>
      <c r="G634" s="5"/>
      <c r="H634" s="5"/>
    </row>
    <row r="635" spans="1:8" x14ac:dyDescent="0.3">
      <c r="A635" s="2"/>
      <c r="B635" s="5"/>
      <c r="C635" s="5"/>
      <c r="D635" s="5"/>
      <c r="E635" s="5"/>
      <c r="F635" s="5"/>
      <c r="G635" s="5"/>
      <c r="H635" s="5"/>
    </row>
    <row r="636" spans="1:8" x14ac:dyDescent="0.3">
      <c r="A636" s="2"/>
      <c r="B636" s="5"/>
      <c r="C636" s="5"/>
      <c r="D636" s="5"/>
      <c r="E636" s="5"/>
      <c r="F636" s="5"/>
      <c r="G636" s="5"/>
      <c r="H636" s="5"/>
    </row>
    <row r="637" spans="1:8" x14ac:dyDescent="0.3">
      <c r="A637" s="2"/>
      <c r="B637" s="5"/>
      <c r="C637" s="5"/>
      <c r="D637" s="5"/>
      <c r="E637" s="5"/>
      <c r="F637" s="5"/>
      <c r="G637" s="5"/>
      <c r="H637" s="5"/>
    </row>
    <row r="638" spans="1:8" x14ac:dyDescent="0.3">
      <c r="A638" s="2"/>
      <c r="B638" s="5"/>
      <c r="C638" s="5"/>
      <c r="D638" s="5"/>
      <c r="E638" s="5"/>
      <c r="F638" s="5"/>
      <c r="G638" s="5"/>
      <c r="H638" s="5"/>
    </row>
    <row r="639" spans="1:8" x14ac:dyDescent="0.3">
      <c r="A639" s="2"/>
      <c r="B639" s="5"/>
      <c r="C639" s="5"/>
      <c r="D639" s="5"/>
      <c r="E639" s="5"/>
      <c r="F639" s="5"/>
      <c r="G639" s="5"/>
      <c r="H639" s="5"/>
    </row>
    <row r="640" spans="1:8" x14ac:dyDescent="0.3">
      <c r="A640" s="2"/>
      <c r="B640" s="5"/>
      <c r="C640" s="5"/>
      <c r="D640" s="5"/>
      <c r="E640" s="5"/>
      <c r="F640" s="5"/>
      <c r="G640" s="5"/>
      <c r="H640" s="5"/>
    </row>
    <row r="641" spans="1:8" x14ac:dyDescent="0.3">
      <c r="A641" s="2"/>
      <c r="B641" s="5"/>
      <c r="C641" s="5"/>
      <c r="D641" s="5"/>
      <c r="E641" s="5"/>
      <c r="F641" s="5"/>
      <c r="G641" s="5"/>
      <c r="H641" s="5"/>
    </row>
    <row r="642" spans="1:8" x14ac:dyDescent="0.3">
      <c r="A642" s="2"/>
      <c r="B642" s="5"/>
      <c r="C642" s="5"/>
      <c r="D642" s="5"/>
      <c r="E642" s="5"/>
      <c r="F642" s="5"/>
      <c r="G642" s="5"/>
      <c r="H642" s="5"/>
    </row>
    <row r="643" spans="1:8" x14ac:dyDescent="0.3">
      <c r="A643" s="2"/>
      <c r="B643" s="5"/>
      <c r="C643" s="5"/>
      <c r="D643" s="5"/>
      <c r="E643" s="5"/>
      <c r="F643" s="5"/>
      <c r="G643" s="5"/>
      <c r="H643" s="5"/>
    </row>
    <row r="644" spans="1:8" x14ac:dyDescent="0.3">
      <c r="A644" s="2"/>
      <c r="B644" s="5"/>
      <c r="C644" s="5"/>
      <c r="D644" s="5"/>
      <c r="E644" s="5"/>
      <c r="F644" s="5"/>
      <c r="G644" s="5"/>
      <c r="H644" s="5"/>
    </row>
    <row r="645" spans="1:8" x14ac:dyDescent="0.3">
      <c r="A645" s="2"/>
      <c r="B645" s="5"/>
      <c r="C645" s="5"/>
      <c r="D645" s="5"/>
      <c r="E645" s="5"/>
      <c r="F645" s="5"/>
      <c r="G645" s="5"/>
      <c r="H645" s="5"/>
    </row>
    <row r="646" spans="1:8" x14ac:dyDescent="0.3">
      <c r="A646" s="2"/>
      <c r="B646" s="5"/>
      <c r="C646" s="5"/>
      <c r="D646" s="5"/>
      <c r="E646" s="5"/>
      <c r="F646" s="5"/>
      <c r="G646" s="5"/>
      <c r="H646" s="5"/>
    </row>
    <row r="647" spans="1:8" x14ac:dyDescent="0.3">
      <c r="A647" s="2"/>
      <c r="B647" s="5"/>
      <c r="C647" s="5"/>
      <c r="D647" s="5"/>
      <c r="E647" s="5"/>
      <c r="F647" s="5"/>
      <c r="G647" s="5"/>
      <c r="H647" s="5"/>
    </row>
    <row r="648" spans="1:8" x14ac:dyDescent="0.3">
      <c r="A648" s="2"/>
      <c r="B648" s="5"/>
      <c r="C648" s="5"/>
      <c r="D648" s="5"/>
      <c r="E648" s="5"/>
      <c r="F648" s="5"/>
      <c r="G648" s="5"/>
      <c r="H648" s="5"/>
    </row>
    <row r="649" spans="1:8" x14ac:dyDescent="0.3">
      <c r="A649" s="2"/>
      <c r="B649" s="5"/>
      <c r="C649" s="5"/>
      <c r="D649" s="5"/>
      <c r="E649" s="5"/>
      <c r="F649" s="5"/>
      <c r="G649" s="5"/>
      <c r="H649" s="5"/>
    </row>
    <row r="650" spans="1:8" x14ac:dyDescent="0.3">
      <c r="A650" s="2"/>
      <c r="B650" s="5"/>
      <c r="C650" s="5"/>
      <c r="D650" s="5"/>
      <c r="E650" s="5"/>
      <c r="F650" s="5"/>
      <c r="G650" s="5"/>
      <c r="H650" s="5"/>
    </row>
    <row r="651" spans="1:8" x14ac:dyDescent="0.3">
      <c r="A651" s="2"/>
      <c r="B651" s="5"/>
      <c r="C651" s="5"/>
      <c r="D651" s="5"/>
      <c r="E651" s="5"/>
      <c r="F651" s="5"/>
      <c r="G651" s="5"/>
      <c r="H651" s="5"/>
    </row>
    <row r="652" spans="1:8" x14ac:dyDescent="0.3">
      <c r="A652" s="2"/>
      <c r="B652" s="5"/>
      <c r="C652" s="5"/>
      <c r="D652" s="5"/>
      <c r="E652" s="5"/>
      <c r="F652" s="5"/>
      <c r="G652" s="5"/>
      <c r="H652" s="5"/>
    </row>
    <row r="653" spans="1:8" x14ac:dyDescent="0.3">
      <c r="A653" s="2"/>
      <c r="B653" s="5"/>
      <c r="C653" s="5"/>
      <c r="D653" s="5"/>
      <c r="E653" s="5"/>
      <c r="F653" s="5"/>
      <c r="G653" s="5"/>
      <c r="H653" s="5"/>
    </row>
    <row r="654" spans="1:8" x14ac:dyDescent="0.3">
      <c r="A654" s="2"/>
      <c r="B654" s="5"/>
      <c r="C654" s="5"/>
      <c r="D654" s="5"/>
      <c r="E654" s="5"/>
      <c r="F654" s="5"/>
      <c r="G654" s="5"/>
      <c r="H654" s="5"/>
    </row>
    <row r="655" spans="1:8" x14ac:dyDescent="0.3">
      <c r="A655" s="2"/>
      <c r="B655" s="5"/>
      <c r="C655" s="5"/>
      <c r="D655" s="5"/>
      <c r="E655" s="5"/>
      <c r="F655" s="5"/>
      <c r="G655" s="5"/>
      <c r="H655" s="5"/>
    </row>
    <row r="656" spans="1:8" x14ac:dyDescent="0.3">
      <c r="A656" s="2"/>
      <c r="B656" s="5"/>
      <c r="C656" s="5"/>
      <c r="D656" s="5"/>
      <c r="E656" s="5"/>
      <c r="F656" s="5"/>
      <c r="G656" s="5"/>
      <c r="H656" s="5"/>
    </row>
    <row r="657" spans="1:8" x14ac:dyDescent="0.3">
      <c r="A657" s="2"/>
      <c r="B657" s="5"/>
      <c r="C657" s="5"/>
      <c r="D657" s="5"/>
      <c r="E657" s="5"/>
      <c r="F657" s="5"/>
      <c r="G657" s="5"/>
      <c r="H657" s="5"/>
    </row>
    <row r="658" spans="1:8" x14ac:dyDescent="0.3">
      <c r="A658" s="2"/>
      <c r="B658" s="5"/>
      <c r="C658" s="5"/>
      <c r="D658" s="5"/>
      <c r="E658" s="5"/>
      <c r="F658" s="5"/>
      <c r="G658" s="5"/>
      <c r="H658" s="5"/>
    </row>
    <row r="659" spans="1:8" x14ac:dyDescent="0.3">
      <c r="A659" s="2"/>
      <c r="B659" s="5"/>
      <c r="C659" s="5"/>
      <c r="D659" s="5"/>
      <c r="E659" s="5"/>
      <c r="F659" s="5"/>
      <c r="G659" s="5"/>
      <c r="H659" s="5"/>
    </row>
    <row r="660" spans="1:8" x14ac:dyDescent="0.3">
      <c r="A660" s="2"/>
      <c r="B660" s="5"/>
      <c r="C660" s="5"/>
      <c r="D660" s="5"/>
      <c r="E660" s="5"/>
      <c r="F660" s="5"/>
      <c r="G660" s="5"/>
      <c r="H660" s="5"/>
    </row>
    <row r="661" spans="1:8" x14ac:dyDescent="0.3">
      <c r="A661" s="2"/>
      <c r="B661" s="5"/>
      <c r="C661" s="5"/>
      <c r="D661" s="5"/>
      <c r="E661" s="5"/>
      <c r="F661" s="5"/>
      <c r="G661" s="5"/>
      <c r="H661" s="5"/>
    </row>
    <row r="662" spans="1:8" x14ac:dyDescent="0.3">
      <c r="A662" s="2"/>
      <c r="B662" s="5"/>
      <c r="C662" s="5"/>
      <c r="D662" s="5"/>
      <c r="E662" s="5"/>
      <c r="F662" s="5"/>
      <c r="G662" s="5"/>
      <c r="H662" s="5"/>
    </row>
    <row r="663" spans="1:8" x14ac:dyDescent="0.3">
      <c r="A663" s="2"/>
      <c r="B663" s="5"/>
      <c r="C663" s="5"/>
      <c r="D663" s="5"/>
      <c r="E663" s="5"/>
      <c r="F663" s="5"/>
      <c r="G663" s="5"/>
      <c r="H663" s="5"/>
    </row>
    <row r="664" spans="1:8" x14ac:dyDescent="0.3">
      <c r="A664" s="2"/>
      <c r="B664" s="5"/>
      <c r="C664" s="5"/>
      <c r="D664" s="5"/>
      <c r="E664" s="5"/>
      <c r="F664" s="5"/>
      <c r="G664" s="5"/>
      <c r="H664" s="5"/>
    </row>
    <row r="665" spans="1:8" x14ac:dyDescent="0.3">
      <c r="A665" s="2"/>
      <c r="B665" s="5"/>
      <c r="C665" s="5"/>
      <c r="D665" s="5"/>
      <c r="E665" s="5"/>
      <c r="F665" s="5"/>
      <c r="G665" s="5"/>
      <c r="H665" s="5"/>
    </row>
    <row r="666" spans="1:8" x14ac:dyDescent="0.3">
      <c r="A666" s="2"/>
      <c r="B666" s="5"/>
      <c r="C666" s="5"/>
      <c r="D666" s="5"/>
      <c r="E666" s="5"/>
      <c r="F666" s="5"/>
      <c r="G666" s="5"/>
      <c r="H666" s="5"/>
    </row>
    <row r="667" spans="1:8" x14ac:dyDescent="0.3">
      <c r="A667" s="2"/>
      <c r="B667" s="5"/>
      <c r="C667" s="5"/>
      <c r="D667" s="5"/>
      <c r="E667" s="5"/>
      <c r="F667" s="5"/>
      <c r="G667" s="5"/>
      <c r="H667" s="5"/>
    </row>
    <row r="668" spans="1:8" x14ac:dyDescent="0.3">
      <c r="A668" s="2"/>
      <c r="B668" s="5"/>
      <c r="C668" s="5"/>
      <c r="D668" s="5"/>
      <c r="E668" s="5"/>
      <c r="F668" s="5"/>
      <c r="G668" s="5"/>
      <c r="H668" s="5"/>
    </row>
    <row r="669" spans="1:8" x14ac:dyDescent="0.3">
      <c r="A669" s="2"/>
      <c r="B669" s="5"/>
      <c r="C669" s="5"/>
      <c r="D669" s="5"/>
      <c r="E669" s="5"/>
      <c r="F669" s="5"/>
      <c r="G669" s="5"/>
      <c r="H669" s="5"/>
    </row>
    <row r="670" spans="1:8" x14ac:dyDescent="0.3">
      <c r="A670" s="2"/>
      <c r="B670" s="5"/>
      <c r="C670" s="5"/>
      <c r="D670" s="5"/>
      <c r="E670" s="5"/>
      <c r="F670" s="5"/>
      <c r="G670" s="5"/>
      <c r="H670" s="5"/>
    </row>
    <row r="671" spans="1:8" x14ac:dyDescent="0.3">
      <c r="A671" s="2"/>
      <c r="B671" s="5"/>
      <c r="C671" s="5"/>
      <c r="D671" s="5"/>
      <c r="E671" s="5"/>
      <c r="F671" s="5"/>
      <c r="G671" s="5"/>
      <c r="H671" s="5"/>
    </row>
    <row r="672" spans="1:8" x14ac:dyDescent="0.3">
      <c r="A672" s="2"/>
      <c r="B672" s="5"/>
      <c r="C672" s="5"/>
      <c r="D672" s="5"/>
      <c r="E672" s="5"/>
      <c r="F672" s="5"/>
      <c r="G672" s="5"/>
      <c r="H672" s="5"/>
    </row>
    <row r="673" spans="1:8" x14ac:dyDescent="0.3">
      <c r="A673" s="2"/>
      <c r="B673" s="5"/>
      <c r="C673" s="5"/>
      <c r="D673" s="5"/>
      <c r="E673" s="5"/>
      <c r="F673" s="5"/>
      <c r="G673" s="5"/>
      <c r="H673" s="5"/>
    </row>
    <row r="674" spans="1:8" x14ac:dyDescent="0.3">
      <c r="A674" s="2"/>
      <c r="B674" s="5"/>
      <c r="C674" s="5"/>
      <c r="D674" s="5"/>
      <c r="E674" s="5"/>
      <c r="F674" s="5"/>
      <c r="G674" s="5"/>
      <c r="H674" s="5"/>
    </row>
    <row r="675" spans="1:8" x14ac:dyDescent="0.3">
      <c r="A675" s="2"/>
      <c r="B675" s="5"/>
      <c r="C675" s="5"/>
      <c r="D675" s="5"/>
      <c r="E675" s="5"/>
      <c r="F675" s="5"/>
      <c r="G675" s="5"/>
      <c r="H675" s="5"/>
    </row>
    <row r="676" spans="1:8" x14ac:dyDescent="0.3">
      <c r="A676" s="2"/>
      <c r="B676" s="5"/>
      <c r="C676" s="5"/>
      <c r="D676" s="5"/>
      <c r="E676" s="5"/>
      <c r="F676" s="5"/>
      <c r="G676" s="5"/>
      <c r="H676" s="5"/>
    </row>
    <row r="677" spans="1:8" x14ac:dyDescent="0.3">
      <c r="A677" s="2"/>
      <c r="B677" s="5"/>
      <c r="C677" s="5"/>
      <c r="D677" s="5"/>
      <c r="E677" s="5"/>
      <c r="F677" s="5"/>
      <c r="G677" s="5"/>
      <c r="H677" s="5"/>
    </row>
    <row r="678" spans="1:8" x14ac:dyDescent="0.3">
      <c r="A678" s="2"/>
      <c r="B678" s="5"/>
      <c r="C678" s="5"/>
      <c r="D678" s="5"/>
      <c r="E678" s="5"/>
      <c r="F678" s="5"/>
      <c r="G678" s="5"/>
      <c r="H678" s="5"/>
    </row>
    <row r="679" spans="1:8" x14ac:dyDescent="0.3">
      <c r="A679" s="2"/>
      <c r="B679" s="5"/>
      <c r="C679" s="5"/>
      <c r="D679" s="5"/>
      <c r="E679" s="5"/>
      <c r="F679" s="5"/>
      <c r="G679" s="5"/>
      <c r="H679" s="5"/>
    </row>
    <row r="680" spans="1:8" x14ac:dyDescent="0.3">
      <c r="A680" s="2"/>
      <c r="B680" s="5"/>
      <c r="C680" s="5"/>
      <c r="D680" s="5"/>
      <c r="E680" s="5"/>
      <c r="F680" s="5"/>
      <c r="G680" s="5"/>
      <c r="H680" s="5"/>
    </row>
    <row r="681" spans="1:8" x14ac:dyDescent="0.3">
      <c r="A681" s="2"/>
      <c r="B681" s="5"/>
      <c r="C681" s="5"/>
      <c r="D681" s="5"/>
      <c r="E681" s="5"/>
      <c r="F681" s="5"/>
      <c r="G681" s="5"/>
      <c r="H681" s="5"/>
    </row>
    <row r="682" spans="1:8" x14ac:dyDescent="0.3">
      <c r="A682" s="2"/>
      <c r="B682" s="5"/>
      <c r="C682" s="5"/>
      <c r="D682" s="5"/>
      <c r="E682" s="5"/>
      <c r="F682" s="5"/>
      <c r="G682" s="5"/>
      <c r="H682" s="5"/>
    </row>
    <row r="683" spans="1:8" x14ac:dyDescent="0.3">
      <c r="A683" s="2"/>
      <c r="B683" s="5"/>
      <c r="C683" s="5"/>
      <c r="D683" s="5"/>
      <c r="E683" s="5"/>
      <c r="F683" s="5"/>
      <c r="G683" s="5"/>
      <c r="H683" s="5"/>
    </row>
    <row r="684" spans="1:8" x14ac:dyDescent="0.3">
      <c r="A684" s="2"/>
      <c r="B684" s="5"/>
      <c r="C684" s="5"/>
      <c r="D684" s="5"/>
      <c r="E684" s="5"/>
      <c r="F684" s="5"/>
      <c r="G684" s="5"/>
      <c r="H684" s="5"/>
    </row>
    <row r="685" spans="1:8" x14ac:dyDescent="0.3">
      <c r="A685" s="2"/>
      <c r="B685" s="5"/>
      <c r="C685" s="5"/>
      <c r="D685" s="5"/>
      <c r="E685" s="5"/>
      <c r="F685" s="5"/>
      <c r="G685" s="5"/>
      <c r="H685" s="5"/>
    </row>
    <row r="686" spans="1:8" x14ac:dyDescent="0.3">
      <c r="A686" s="2"/>
      <c r="B686" s="5"/>
      <c r="C686" s="5"/>
      <c r="D686" s="5"/>
      <c r="E686" s="5"/>
      <c r="F686" s="5"/>
      <c r="G686" s="5"/>
      <c r="H686" s="5"/>
    </row>
    <row r="687" spans="1:8" x14ac:dyDescent="0.3">
      <c r="A687" s="2"/>
      <c r="B687" s="5"/>
      <c r="C687" s="5"/>
      <c r="D687" s="5"/>
      <c r="E687" s="5"/>
      <c r="F687" s="5"/>
      <c r="G687" s="5"/>
      <c r="H687" s="5"/>
    </row>
    <row r="688" spans="1:8" x14ac:dyDescent="0.3">
      <c r="A688" s="2"/>
      <c r="B688" s="5"/>
      <c r="C688" s="5"/>
      <c r="D688" s="5"/>
      <c r="E688" s="5"/>
      <c r="F688" s="5"/>
      <c r="G688" s="5"/>
      <c r="H688" s="5"/>
    </row>
    <row r="689" spans="1:8" x14ac:dyDescent="0.3">
      <c r="A689" s="2"/>
      <c r="B689" s="5"/>
      <c r="C689" s="5"/>
      <c r="D689" s="5"/>
      <c r="E689" s="5"/>
      <c r="F689" s="5"/>
      <c r="G689" s="5"/>
      <c r="H689" s="5"/>
    </row>
    <row r="690" spans="1:8" x14ac:dyDescent="0.3">
      <c r="A690" s="2"/>
      <c r="B690" s="5"/>
      <c r="C690" s="5"/>
      <c r="D690" s="5"/>
      <c r="E690" s="5"/>
      <c r="F690" s="5"/>
      <c r="G690" s="5"/>
      <c r="H690" s="5"/>
    </row>
    <row r="691" spans="1:8" x14ac:dyDescent="0.3">
      <c r="A691" s="2"/>
      <c r="B691" s="5"/>
      <c r="C691" s="5"/>
      <c r="D691" s="5"/>
      <c r="E691" s="5"/>
      <c r="F691" s="5"/>
      <c r="G691" s="5"/>
      <c r="H691" s="5"/>
    </row>
    <row r="692" spans="1:8" x14ac:dyDescent="0.3">
      <c r="A692" s="2"/>
      <c r="B692" s="5"/>
      <c r="C692" s="5"/>
      <c r="D692" s="5"/>
      <c r="E692" s="5"/>
      <c r="F692" s="5"/>
      <c r="G692" s="5"/>
      <c r="H692" s="5"/>
    </row>
    <row r="693" spans="1:8" x14ac:dyDescent="0.3">
      <c r="A693" s="2"/>
      <c r="B693" s="5"/>
      <c r="C693" s="5"/>
      <c r="D693" s="5"/>
      <c r="E693" s="5"/>
      <c r="F693" s="5"/>
      <c r="G693" s="5"/>
      <c r="H693" s="5"/>
    </row>
    <row r="694" spans="1:8" x14ac:dyDescent="0.3">
      <c r="A694" s="2"/>
      <c r="B694" s="5"/>
      <c r="C694" s="5"/>
      <c r="D694" s="5"/>
      <c r="E694" s="5"/>
      <c r="F694" s="5"/>
      <c r="G694" s="5"/>
      <c r="H694" s="5"/>
    </row>
    <row r="695" spans="1:8" x14ac:dyDescent="0.3">
      <c r="A695" s="2"/>
      <c r="B695" s="5"/>
      <c r="C695" s="5"/>
      <c r="D695" s="5"/>
      <c r="E695" s="5"/>
      <c r="F695" s="5"/>
      <c r="G695" s="5"/>
      <c r="H695" s="5"/>
    </row>
    <row r="696" spans="1:8" x14ac:dyDescent="0.3">
      <c r="A696" s="2"/>
      <c r="B696" s="5"/>
      <c r="C696" s="5"/>
      <c r="D696" s="5"/>
      <c r="E696" s="5"/>
      <c r="F696" s="5"/>
      <c r="G696" s="5"/>
      <c r="H696" s="5"/>
    </row>
    <row r="697" spans="1:8" x14ac:dyDescent="0.3">
      <c r="A697" s="2"/>
      <c r="B697" s="5"/>
      <c r="C697" s="5"/>
      <c r="D697" s="5"/>
      <c r="E697" s="5"/>
      <c r="F697" s="5"/>
      <c r="G697" s="5"/>
      <c r="H697" s="5"/>
    </row>
    <row r="698" spans="1:8" x14ac:dyDescent="0.3">
      <c r="A698" s="2"/>
      <c r="B698" s="5"/>
      <c r="C698" s="5"/>
      <c r="D698" s="5"/>
      <c r="E698" s="5"/>
      <c r="F698" s="5"/>
      <c r="G698" s="5"/>
      <c r="H698" s="5"/>
    </row>
    <row r="699" spans="1:8" x14ac:dyDescent="0.3">
      <c r="A699" s="2"/>
      <c r="B699" s="5"/>
      <c r="C699" s="5"/>
      <c r="D699" s="5"/>
      <c r="E699" s="5"/>
      <c r="F699" s="5"/>
      <c r="G699" s="5"/>
      <c r="H699" s="5"/>
    </row>
    <row r="700" spans="1:8" x14ac:dyDescent="0.3">
      <c r="A700" s="2"/>
      <c r="B700" s="5"/>
      <c r="C700" s="5"/>
      <c r="D700" s="5"/>
      <c r="E700" s="5"/>
      <c r="F700" s="5"/>
      <c r="G700" s="5"/>
      <c r="H700" s="5"/>
    </row>
    <row r="701" spans="1:8" x14ac:dyDescent="0.3">
      <c r="A701" s="2"/>
      <c r="B701" s="5"/>
      <c r="C701" s="5"/>
      <c r="D701" s="5"/>
      <c r="E701" s="5"/>
      <c r="F701" s="5"/>
      <c r="G701" s="5"/>
      <c r="H701" s="5"/>
    </row>
    <row r="702" spans="1:8" x14ac:dyDescent="0.3">
      <c r="A702" s="2"/>
      <c r="B702" s="5"/>
      <c r="C702" s="5"/>
      <c r="D702" s="5"/>
      <c r="E702" s="5"/>
      <c r="F702" s="5"/>
      <c r="G702" s="5"/>
      <c r="H702" s="5"/>
    </row>
    <row r="703" spans="1:8" x14ac:dyDescent="0.3">
      <c r="A703" s="2"/>
      <c r="B703" s="5"/>
      <c r="C703" s="5"/>
      <c r="D703" s="5"/>
      <c r="E703" s="5"/>
      <c r="F703" s="5"/>
      <c r="G703" s="5"/>
      <c r="H703" s="5"/>
    </row>
    <row r="704" spans="1:8" x14ac:dyDescent="0.3">
      <c r="A704" s="2"/>
      <c r="B704" s="5"/>
      <c r="C704" s="5"/>
      <c r="D704" s="5"/>
      <c r="E704" s="5"/>
      <c r="F704" s="5"/>
      <c r="G704" s="5"/>
      <c r="H704" s="5"/>
    </row>
    <row r="705" spans="1:8" x14ac:dyDescent="0.3">
      <c r="A705" s="2"/>
      <c r="B705" s="5"/>
      <c r="C705" s="5"/>
      <c r="D705" s="5"/>
      <c r="E705" s="5"/>
      <c r="F705" s="5"/>
      <c r="G705" s="5"/>
      <c r="H705" s="5"/>
    </row>
    <row r="706" spans="1:8" x14ac:dyDescent="0.3">
      <c r="A706" s="2"/>
      <c r="B706" s="5"/>
      <c r="C706" s="5"/>
      <c r="D706" s="5"/>
      <c r="E706" s="5"/>
      <c r="F706" s="5"/>
      <c r="G706" s="5"/>
      <c r="H706" s="5"/>
    </row>
    <row r="707" spans="1:8" x14ac:dyDescent="0.3">
      <c r="A707" s="2"/>
      <c r="B707" s="5"/>
      <c r="C707" s="5"/>
      <c r="D707" s="5"/>
      <c r="E707" s="5"/>
      <c r="F707" s="5"/>
      <c r="G707" s="5"/>
      <c r="H707" s="5"/>
    </row>
    <row r="708" spans="1:8" x14ac:dyDescent="0.3">
      <c r="A708" s="2"/>
      <c r="B708" s="5"/>
      <c r="C708" s="5"/>
      <c r="D708" s="5"/>
      <c r="E708" s="5"/>
      <c r="F708" s="5"/>
      <c r="G708" s="5"/>
      <c r="H708" s="5"/>
    </row>
    <row r="709" spans="1:8" x14ac:dyDescent="0.3">
      <c r="A709" s="2"/>
      <c r="B709" s="5"/>
      <c r="C709" s="5"/>
      <c r="D709" s="5"/>
      <c r="E709" s="5"/>
      <c r="F709" s="5"/>
      <c r="G709" s="5"/>
      <c r="H709" s="5"/>
    </row>
    <row r="710" spans="1:8" x14ac:dyDescent="0.3">
      <c r="A710" s="2"/>
      <c r="B710" s="5"/>
      <c r="C710" s="5"/>
      <c r="D710" s="5"/>
      <c r="E710" s="5"/>
      <c r="F710" s="5"/>
      <c r="G710" s="5"/>
      <c r="H710" s="5"/>
    </row>
    <row r="711" spans="1:8" x14ac:dyDescent="0.3">
      <c r="A711" s="2"/>
      <c r="B711" s="5"/>
      <c r="C711" s="5"/>
      <c r="D711" s="5"/>
      <c r="E711" s="5"/>
      <c r="F711" s="5"/>
      <c r="G711" s="5"/>
      <c r="H711" s="5"/>
    </row>
    <row r="712" spans="1:8" x14ac:dyDescent="0.3">
      <c r="A712" s="2"/>
      <c r="B712" s="5"/>
      <c r="C712" s="5"/>
      <c r="D712" s="5"/>
      <c r="E712" s="5"/>
      <c r="F712" s="5"/>
      <c r="G712" s="5"/>
      <c r="H712" s="5"/>
    </row>
    <row r="713" spans="1:8" x14ac:dyDescent="0.3">
      <c r="A713" s="2"/>
      <c r="B713" s="5"/>
      <c r="C713" s="5"/>
      <c r="D713" s="5"/>
      <c r="E713" s="5"/>
      <c r="F713" s="5"/>
      <c r="G713" s="5"/>
      <c r="H713" s="5"/>
    </row>
    <row r="714" spans="1:8" x14ac:dyDescent="0.3">
      <c r="A714" s="2"/>
      <c r="B714" s="5"/>
      <c r="C714" s="5"/>
      <c r="D714" s="5"/>
      <c r="E714" s="5"/>
      <c r="F714" s="5"/>
      <c r="G714" s="5"/>
      <c r="H714" s="5"/>
    </row>
    <row r="715" spans="1:8" x14ac:dyDescent="0.3">
      <c r="A715" s="2"/>
      <c r="B715" s="5"/>
      <c r="C715" s="5"/>
      <c r="D715" s="5"/>
      <c r="E715" s="5"/>
      <c r="F715" s="5"/>
      <c r="G715" s="5"/>
      <c r="H715" s="5"/>
    </row>
    <row r="716" spans="1:8" x14ac:dyDescent="0.3">
      <c r="A716" s="2"/>
      <c r="B716" s="5"/>
      <c r="C716" s="5"/>
      <c r="D716" s="5"/>
      <c r="E716" s="5"/>
      <c r="F716" s="5"/>
      <c r="G716" s="5"/>
      <c r="H716" s="5"/>
    </row>
    <row r="717" spans="1:8" x14ac:dyDescent="0.3">
      <c r="A717" s="2"/>
      <c r="B717" s="5"/>
      <c r="C717" s="5"/>
      <c r="D717" s="5"/>
      <c r="E717" s="5"/>
      <c r="F717" s="5"/>
      <c r="G717" s="5"/>
      <c r="H717" s="5"/>
    </row>
    <row r="718" spans="1:8" x14ac:dyDescent="0.3">
      <c r="A718" s="2"/>
      <c r="B718" s="5"/>
      <c r="C718" s="5"/>
      <c r="D718" s="5"/>
      <c r="E718" s="5"/>
      <c r="F718" s="5"/>
      <c r="G718" s="5"/>
      <c r="H718" s="5"/>
    </row>
    <row r="719" spans="1:8" x14ac:dyDescent="0.3">
      <c r="A719" s="2"/>
      <c r="B719" s="5"/>
      <c r="C719" s="5"/>
      <c r="D719" s="5"/>
      <c r="E719" s="5"/>
      <c r="F719" s="5"/>
      <c r="G719" s="5"/>
      <c r="H719" s="5"/>
    </row>
    <row r="720" spans="1:8" x14ac:dyDescent="0.3">
      <c r="A720" s="2"/>
      <c r="B720" s="5"/>
      <c r="C720" s="5"/>
      <c r="D720" s="5"/>
      <c r="E720" s="5"/>
      <c r="F720" s="5"/>
      <c r="G720" s="5"/>
      <c r="H720" s="5"/>
    </row>
    <row r="721" spans="1:8" x14ac:dyDescent="0.3">
      <c r="A721" s="2"/>
      <c r="B721" s="5"/>
      <c r="C721" s="5"/>
      <c r="D721" s="5"/>
      <c r="E721" s="5"/>
      <c r="F721" s="5"/>
      <c r="G721" s="5"/>
      <c r="H721" s="5"/>
    </row>
    <row r="722" spans="1:8" x14ac:dyDescent="0.3">
      <c r="A722" s="2"/>
      <c r="B722" s="5"/>
      <c r="C722" s="5"/>
      <c r="D722" s="5"/>
      <c r="E722" s="5"/>
      <c r="F722" s="5"/>
      <c r="G722" s="5"/>
      <c r="H722" s="5"/>
    </row>
    <row r="723" spans="1:8" x14ac:dyDescent="0.3">
      <c r="A723" s="2"/>
      <c r="B723" s="5"/>
      <c r="C723" s="5"/>
      <c r="D723" s="5"/>
      <c r="E723" s="5"/>
      <c r="F723" s="5"/>
      <c r="G723" s="5"/>
      <c r="H723" s="5"/>
    </row>
    <row r="724" spans="1:8" x14ac:dyDescent="0.3">
      <c r="A724" s="2"/>
      <c r="B724" s="5"/>
      <c r="C724" s="5"/>
      <c r="D724" s="5"/>
      <c r="E724" s="5"/>
      <c r="F724" s="5"/>
      <c r="G724" s="5"/>
      <c r="H724" s="5"/>
    </row>
    <row r="725" spans="1:8" x14ac:dyDescent="0.3">
      <c r="A725" s="2"/>
      <c r="B725" s="5"/>
      <c r="C725" s="5"/>
      <c r="D725" s="5"/>
      <c r="E725" s="5"/>
      <c r="F725" s="5"/>
      <c r="G725" s="5"/>
      <c r="H725" s="5"/>
    </row>
    <row r="726" spans="1:8" x14ac:dyDescent="0.3">
      <c r="A726" s="2"/>
      <c r="B726" s="5"/>
      <c r="C726" s="5"/>
      <c r="D726" s="5"/>
      <c r="E726" s="5"/>
      <c r="F726" s="5"/>
      <c r="G726" s="5"/>
      <c r="H726" s="5"/>
    </row>
    <row r="727" spans="1:8" x14ac:dyDescent="0.3">
      <c r="A727" s="2"/>
      <c r="B727" s="5"/>
      <c r="C727" s="5"/>
      <c r="D727" s="5"/>
      <c r="E727" s="5"/>
      <c r="F727" s="5"/>
      <c r="G727" s="5"/>
      <c r="H727" s="5"/>
    </row>
    <row r="728" spans="1:8" x14ac:dyDescent="0.3">
      <c r="A728" s="2"/>
      <c r="B728" s="5"/>
      <c r="C728" s="5"/>
      <c r="D728" s="5"/>
      <c r="E728" s="5"/>
      <c r="F728" s="5"/>
      <c r="G728" s="5"/>
      <c r="H728" s="5"/>
    </row>
    <row r="729" spans="1:8" x14ac:dyDescent="0.3">
      <c r="A729" s="2"/>
      <c r="B729" s="5"/>
      <c r="C729" s="5"/>
      <c r="D729" s="5"/>
      <c r="E729" s="5"/>
      <c r="F729" s="5"/>
      <c r="G729" s="5"/>
      <c r="H729" s="5"/>
    </row>
    <row r="730" spans="1:8" x14ac:dyDescent="0.3">
      <c r="A730" s="2"/>
      <c r="B730" s="5"/>
      <c r="C730" s="5"/>
      <c r="D730" s="5"/>
      <c r="E730" s="5"/>
      <c r="F730" s="5"/>
      <c r="G730" s="5"/>
      <c r="H730" s="5"/>
    </row>
    <row r="731" spans="1:8" x14ac:dyDescent="0.3">
      <c r="A731" s="2"/>
      <c r="B731" s="5"/>
      <c r="C731" s="5"/>
      <c r="D731" s="5"/>
      <c r="E731" s="5"/>
      <c r="F731" s="5"/>
      <c r="G731" s="5"/>
      <c r="H731" s="5"/>
    </row>
    <row r="732" spans="1:8" x14ac:dyDescent="0.3">
      <c r="A732" s="2"/>
      <c r="B732" s="5"/>
      <c r="C732" s="5"/>
      <c r="D732" s="5"/>
      <c r="E732" s="5"/>
      <c r="F732" s="5"/>
      <c r="G732" s="5"/>
      <c r="H732" s="5"/>
    </row>
    <row r="733" spans="1:8" x14ac:dyDescent="0.3">
      <c r="A733" s="2"/>
      <c r="B733" s="5"/>
      <c r="C733" s="5"/>
      <c r="D733" s="5"/>
      <c r="E733" s="5"/>
      <c r="F733" s="5"/>
      <c r="G733" s="5"/>
      <c r="H733" s="5"/>
    </row>
    <row r="734" spans="1:8" x14ac:dyDescent="0.3">
      <c r="A734" s="2"/>
      <c r="B734" s="5"/>
      <c r="C734" s="5"/>
      <c r="D734" s="5"/>
      <c r="E734" s="5"/>
      <c r="F734" s="5"/>
      <c r="G734" s="5"/>
      <c r="H734" s="5"/>
    </row>
    <row r="735" spans="1:8" x14ac:dyDescent="0.3">
      <c r="A735" s="2"/>
      <c r="B735" s="5"/>
      <c r="C735" s="5"/>
      <c r="D735" s="5"/>
      <c r="E735" s="5"/>
      <c r="F735" s="5"/>
      <c r="G735" s="5"/>
      <c r="H735" s="5"/>
    </row>
    <row r="736" spans="1:8" x14ac:dyDescent="0.3">
      <c r="A736" s="2"/>
      <c r="B736" s="5"/>
      <c r="C736" s="5"/>
      <c r="D736" s="5"/>
      <c r="E736" s="5"/>
      <c r="F736" s="5"/>
      <c r="G736" s="5"/>
      <c r="H736" s="5"/>
    </row>
    <row r="737" spans="1:8" x14ac:dyDescent="0.3">
      <c r="A737" s="2"/>
      <c r="B737" s="5"/>
      <c r="C737" s="5"/>
      <c r="D737" s="5"/>
      <c r="E737" s="5"/>
      <c r="F737" s="5"/>
      <c r="G737" s="5"/>
      <c r="H737" s="5"/>
    </row>
    <row r="738" spans="1:8" x14ac:dyDescent="0.3">
      <c r="A738" s="2"/>
      <c r="B738" s="5"/>
      <c r="C738" s="5"/>
      <c r="D738" s="5"/>
      <c r="E738" s="5"/>
      <c r="F738" s="5"/>
      <c r="G738" s="5"/>
      <c r="H738" s="5"/>
    </row>
    <row r="739" spans="1:8" x14ac:dyDescent="0.3">
      <c r="A739" s="2"/>
      <c r="B739" s="5"/>
      <c r="C739" s="5"/>
      <c r="D739" s="5"/>
      <c r="E739" s="5"/>
      <c r="F739" s="5"/>
      <c r="G739" s="5"/>
      <c r="H739" s="5"/>
    </row>
    <row r="740" spans="1:8" x14ac:dyDescent="0.3">
      <c r="A740" s="2"/>
      <c r="B740" s="5"/>
      <c r="C740" s="5"/>
      <c r="D740" s="5"/>
      <c r="E740" s="5"/>
      <c r="F740" s="5"/>
      <c r="G740" s="5"/>
      <c r="H740" s="5"/>
    </row>
    <row r="741" spans="1:8" x14ac:dyDescent="0.3">
      <c r="A741" s="2"/>
      <c r="B741" s="5"/>
      <c r="C741" s="5"/>
      <c r="D741" s="5"/>
      <c r="E741" s="5"/>
      <c r="F741" s="5"/>
      <c r="G741" s="5"/>
      <c r="H741" s="5"/>
    </row>
    <row r="742" spans="1:8" x14ac:dyDescent="0.3">
      <c r="A742" s="2"/>
      <c r="B742" s="5"/>
      <c r="C742" s="5"/>
      <c r="D742" s="5"/>
      <c r="E742" s="5"/>
      <c r="F742" s="5"/>
      <c r="G742" s="5"/>
      <c r="H742" s="5"/>
    </row>
    <row r="743" spans="1:8" x14ac:dyDescent="0.3">
      <c r="A743" s="2"/>
      <c r="B743" s="5"/>
      <c r="C743" s="5"/>
      <c r="D743" s="5"/>
      <c r="E743" s="5"/>
      <c r="F743" s="5"/>
      <c r="G743" s="5"/>
      <c r="H743" s="5"/>
    </row>
    <row r="744" spans="1:8" x14ac:dyDescent="0.3">
      <c r="A744" s="2"/>
      <c r="B744" s="5"/>
      <c r="C744" s="5"/>
      <c r="D744" s="5"/>
      <c r="E744" s="5"/>
      <c r="F744" s="5"/>
      <c r="G744" s="5"/>
      <c r="H744" s="5"/>
    </row>
    <row r="745" spans="1:8" x14ac:dyDescent="0.3">
      <c r="A745" s="2"/>
      <c r="B745" s="5"/>
      <c r="C745" s="5"/>
      <c r="D745" s="5"/>
      <c r="E745" s="5"/>
      <c r="F745" s="5"/>
      <c r="G745" s="5"/>
      <c r="H745" s="5"/>
    </row>
    <row r="746" spans="1:8" x14ac:dyDescent="0.3">
      <c r="A746" s="2"/>
      <c r="B746" s="5"/>
      <c r="C746" s="5"/>
      <c r="D746" s="5"/>
      <c r="E746" s="5"/>
      <c r="F746" s="5"/>
      <c r="G746" s="5"/>
      <c r="H746" s="5"/>
    </row>
    <row r="747" spans="1:8" x14ac:dyDescent="0.3">
      <c r="A747" s="2"/>
      <c r="B747" s="5"/>
      <c r="C747" s="5"/>
      <c r="D747" s="5"/>
      <c r="E747" s="5"/>
      <c r="F747" s="5"/>
      <c r="G747" s="5"/>
      <c r="H747" s="5"/>
    </row>
    <row r="748" spans="1:8" x14ac:dyDescent="0.3">
      <c r="A748" s="2"/>
      <c r="B748" s="5"/>
      <c r="C748" s="5"/>
      <c r="D748" s="5"/>
      <c r="E748" s="5"/>
      <c r="F748" s="5"/>
      <c r="G748" s="5"/>
      <c r="H748" s="5"/>
    </row>
    <row r="749" spans="1:8" x14ac:dyDescent="0.3">
      <c r="A749" s="2"/>
      <c r="B749" s="5"/>
      <c r="C749" s="5"/>
      <c r="D749" s="5"/>
      <c r="E749" s="5"/>
      <c r="F749" s="5"/>
      <c r="G749" s="5"/>
      <c r="H749" s="5"/>
    </row>
    <row r="750" spans="1:8" x14ac:dyDescent="0.3">
      <c r="A750" s="2"/>
      <c r="B750" s="5"/>
      <c r="C750" s="5"/>
      <c r="D750" s="5"/>
      <c r="E750" s="5"/>
      <c r="F750" s="5"/>
      <c r="G750" s="5"/>
      <c r="H750" s="5"/>
    </row>
    <row r="751" spans="1:8" x14ac:dyDescent="0.3">
      <c r="A751" s="2"/>
      <c r="B751" s="5"/>
      <c r="C751" s="5"/>
      <c r="D751" s="5"/>
      <c r="E751" s="5"/>
      <c r="F751" s="5"/>
      <c r="G751" s="5"/>
      <c r="H751" s="5"/>
    </row>
    <row r="752" spans="1:8" x14ac:dyDescent="0.3">
      <c r="A752" s="2"/>
      <c r="B752" s="5"/>
      <c r="C752" s="5"/>
      <c r="D752" s="5"/>
      <c r="E752" s="5"/>
      <c r="F752" s="5"/>
      <c r="G752" s="5"/>
      <c r="H752" s="5"/>
    </row>
    <row r="753" spans="1:8" x14ac:dyDescent="0.3">
      <c r="A753" s="2"/>
      <c r="B753" s="5"/>
      <c r="C753" s="5"/>
      <c r="D753" s="5"/>
      <c r="E753" s="5"/>
      <c r="F753" s="5"/>
      <c r="G753" s="5"/>
      <c r="H753" s="5"/>
    </row>
    <row r="754" spans="1:8" x14ac:dyDescent="0.3">
      <c r="A754" s="2"/>
      <c r="B754" s="5"/>
      <c r="C754" s="5"/>
      <c r="D754" s="5"/>
      <c r="E754" s="5"/>
      <c r="F754" s="5"/>
      <c r="G754" s="5"/>
      <c r="H754" s="5"/>
    </row>
    <row r="755" spans="1:8" x14ac:dyDescent="0.3">
      <c r="A755" s="2"/>
      <c r="B755" s="5"/>
      <c r="C755" s="5"/>
      <c r="D755" s="5"/>
      <c r="E755" s="5"/>
      <c r="F755" s="5"/>
      <c r="G755" s="5"/>
      <c r="H755" s="5"/>
    </row>
    <row r="756" spans="1:8" x14ac:dyDescent="0.3">
      <c r="A756" s="2"/>
      <c r="B756" s="5"/>
      <c r="C756" s="5"/>
      <c r="D756" s="5"/>
      <c r="E756" s="5"/>
      <c r="F756" s="5"/>
      <c r="G756" s="5"/>
      <c r="H756" s="5"/>
    </row>
    <row r="757" spans="1:8" x14ac:dyDescent="0.3">
      <c r="A757" s="2"/>
      <c r="B757" s="5"/>
      <c r="C757" s="5"/>
      <c r="D757" s="5"/>
      <c r="E757" s="5"/>
      <c r="F757" s="5"/>
      <c r="G757" s="5"/>
      <c r="H757" s="5"/>
    </row>
    <row r="758" spans="1:8" x14ac:dyDescent="0.3">
      <c r="A758" s="2"/>
      <c r="B758" s="5"/>
      <c r="C758" s="5"/>
      <c r="D758" s="5"/>
      <c r="E758" s="5"/>
      <c r="F758" s="5"/>
      <c r="G758" s="5"/>
      <c r="H758" s="5"/>
    </row>
    <row r="759" spans="1:8" x14ac:dyDescent="0.3">
      <c r="A759" s="2"/>
      <c r="B759" s="5"/>
      <c r="C759" s="5"/>
      <c r="D759" s="5"/>
      <c r="E759" s="5"/>
      <c r="F759" s="5"/>
      <c r="G759" s="5"/>
      <c r="H759" s="5"/>
    </row>
    <row r="760" spans="1:8" x14ac:dyDescent="0.3">
      <c r="A760" s="2"/>
      <c r="B760" s="5"/>
      <c r="C760" s="5"/>
      <c r="D760" s="5"/>
      <c r="E760" s="5"/>
      <c r="F760" s="5"/>
      <c r="G760" s="5"/>
      <c r="H760" s="5"/>
    </row>
    <row r="761" spans="1:8" x14ac:dyDescent="0.3">
      <c r="A761" s="2"/>
      <c r="B761" s="5"/>
      <c r="C761" s="5"/>
      <c r="D761" s="5"/>
      <c r="E761" s="5"/>
      <c r="F761" s="5"/>
      <c r="G761" s="5"/>
      <c r="H761" s="5"/>
    </row>
    <row r="762" spans="1:8" x14ac:dyDescent="0.3">
      <c r="A762" s="2"/>
      <c r="B762" s="5"/>
      <c r="C762" s="5"/>
      <c r="D762" s="5"/>
      <c r="E762" s="5"/>
      <c r="F762" s="5"/>
      <c r="G762" s="5"/>
      <c r="H762" s="5"/>
    </row>
    <row r="763" spans="1:8" x14ac:dyDescent="0.3">
      <c r="A763" s="2"/>
      <c r="B763" s="5"/>
      <c r="C763" s="5"/>
      <c r="D763" s="5"/>
      <c r="E763" s="5"/>
      <c r="F763" s="5"/>
      <c r="G763" s="5"/>
      <c r="H763" s="5"/>
    </row>
    <row r="764" spans="1:8" x14ac:dyDescent="0.3">
      <c r="A764" s="2"/>
      <c r="B764" s="5"/>
      <c r="C764" s="5"/>
      <c r="D764" s="5"/>
      <c r="E764" s="5"/>
      <c r="F764" s="5"/>
      <c r="G764" s="5"/>
      <c r="H764" s="5"/>
    </row>
    <row r="765" spans="1:8" x14ac:dyDescent="0.3">
      <c r="A765" s="2"/>
      <c r="B765" s="5"/>
      <c r="C765" s="5"/>
      <c r="D765" s="5"/>
      <c r="E765" s="5"/>
      <c r="F765" s="5"/>
      <c r="G765" s="5"/>
      <c r="H765" s="5"/>
    </row>
    <row r="766" spans="1:8" x14ac:dyDescent="0.3">
      <c r="A766" s="2"/>
      <c r="B766" s="5"/>
      <c r="C766" s="5"/>
      <c r="D766" s="5"/>
      <c r="E766" s="5"/>
      <c r="F766" s="5"/>
      <c r="G766" s="5"/>
      <c r="H766" s="5"/>
    </row>
    <row r="767" spans="1:8" x14ac:dyDescent="0.3">
      <c r="A767" s="2"/>
      <c r="B767" s="5"/>
      <c r="C767" s="5"/>
      <c r="D767" s="5"/>
      <c r="E767" s="5"/>
      <c r="F767" s="5"/>
      <c r="G767" s="5"/>
      <c r="H767" s="5"/>
    </row>
    <row r="768" spans="1:8" x14ac:dyDescent="0.3">
      <c r="A768" s="2"/>
      <c r="B768" s="5"/>
      <c r="C768" s="5"/>
      <c r="D768" s="5"/>
      <c r="E768" s="5"/>
      <c r="F768" s="5"/>
      <c r="G768" s="5"/>
      <c r="H768" s="5"/>
    </row>
    <row r="769" spans="1:8" x14ac:dyDescent="0.3">
      <c r="A769" s="2"/>
      <c r="B769" s="5"/>
      <c r="C769" s="5"/>
      <c r="D769" s="5"/>
      <c r="E769" s="5"/>
      <c r="F769" s="5"/>
      <c r="G769" s="5"/>
      <c r="H769" s="5"/>
    </row>
    <row r="770" spans="1:8" x14ac:dyDescent="0.3">
      <c r="A770" s="2"/>
      <c r="B770" s="5"/>
      <c r="C770" s="5"/>
      <c r="D770" s="5"/>
      <c r="E770" s="5"/>
      <c r="F770" s="5"/>
      <c r="G770" s="5"/>
      <c r="H770" s="5"/>
    </row>
    <row r="771" spans="1:8" x14ac:dyDescent="0.3">
      <c r="A771" s="2"/>
      <c r="B771" s="5"/>
      <c r="C771" s="5"/>
      <c r="D771" s="5"/>
      <c r="E771" s="5"/>
      <c r="F771" s="5"/>
      <c r="G771" s="5"/>
      <c r="H771" s="5"/>
    </row>
    <row r="772" spans="1:8" x14ac:dyDescent="0.3">
      <c r="A772" s="2"/>
      <c r="B772" s="5"/>
      <c r="C772" s="5"/>
      <c r="D772" s="5"/>
      <c r="E772" s="5"/>
      <c r="F772" s="5"/>
      <c r="G772" s="5"/>
      <c r="H772" s="5"/>
    </row>
    <row r="773" spans="1:8" x14ac:dyDescent="0.3">
      <c r="A773" s="2"/>
      <c r="B773" s="5"/>
      <c r="C773" s="5"/>
      <c r="D773" s="5"/>
      <c r="E773" s="5"/>
      <c r="F773" s="5"/>
      <c r="G773" s="5"/>
      <c r="H773" s="5"/>
    </row>
    <row r="774" spans="1:8" x14ac:dyDescent="0.3">
      <c r="A774" s="2"/>
      <c r="B774" s="5"/>
      <c r="C774" s="5"/>
      <c r="D774" s="5"/>
      <c r="E774" s="5"/>
      <c r="F774" s="5"/>
      <c r="G774" s="5"/>
      <c r="H774" s="5"/>
    </row>
    <row r="775" spans="1:8" x14ac:dyDescent="0.3">
      <c r="A775" s="2"/>
      <c r="B775" s="5"/>
      <c r="C775" s="5"/>
      <c r="D775" s="5"/>
      <c r="E775" s="5"/>
      <c r="F775" s="5"/>
      <c r="G775" s="5"/>
      <c r="H775" s="5"/>
    </row>
    <row r="776" spans="1:8" x14ac:dyDescent="0.3">
      <c r="A776" s="2"/>
      <c r="B776" s="5"/>
      <c r="C776" s="5"/>
      <c r="D776" s="5"/>
      <c r="E776" s="5"/>
      <c r="F776" s="5"/>
      <c r="G776" s="5"/>
      <c r="H776" s="5"/>
    </row>
    <row r="777" spans="1:8" x14ac:dyDescent="0.3">
      <c r="A777" s="2"/>
      <c r="B777" s="5"/>
      <c r="C777" s="5"/>
      <c r="D777" s="5"/>
      <c r="E777" s="5"/>
      <c r="F777" s="5"/>
      <c r="G777" s="5"/>
      <c r="H777" s="5"/>
    </row>
    <row r="778" spans="1:8" x14ac:dyDescent="0.3">
      <c r="A778" s="2"/>
      <c r="B778" s="5"/>
      <c r="C778" s="5"/>
      <c r="D778" s="5"/>
      <c r="E778" s="5"/>
      <c r="F778" s="5"/>
      <c r="G778" s="5"/>
      <c r="H778" s="5"/>
    </row>
    <row r="779" spans="1:8" x14ac:dyDescent="0.3">
      <c r="A779" s="2"/>
      <c r="B779" s="5"/>
      <c r="C779" s="5"/>
      <c r="D779" s="5"/>
      <c r="E779" s="5"/>
      <c r="F779" s="5"/>
      <c r="G779" s="5"/>
      <c r="H779" s="5"/>
    </row>
    <row r="780" spans="1:8" x14ac:dyDescent="0.3">
      <c r="A780" s="2"/>
      <c r="B780" s="5"/>
      <c r="C780" s="5"/>
      <c r="D780" s="5"/>
      <c r="E780" s="5"/>
      <c r="F780" s="5"/>
      <c r="G780" s="5"/>
      <c r="H780" s="5"/>
    </row>
    <row r="781" spans="1:8" x14ac:dyDescent="0.3">
      <c r="A781" s="2"/>
      <c r="B781" s="5"/>
      <c r="C781" s="5"/>
      <c r="D781" s="5"/>
      <c r="E781" s="5"/>
      <c r="F781" s="5"/>
      <c r="G781" s="5"/>
      <c r="H781" s="5"/>
    </row>
    <row r="782" spans="1:8" x14ac:dyDescent="0.3">
      <c r="A782" s="2"/>
      <c r="B782" s="5"/>
      <c r="C782" s="5"/>
      <c r="D782" s="5"/>
      <c r="E782" s="5"/>
      <c r="F782" s="5"/>
      <c r="G782" s="5"/>
      <c r="H782" s="5"/>
    </row>
    <row r="783" spans="1:8" x14ac:dyDescent="0.3">
      <c r="A783" s="2"/>
      <c r="B783" s="5"/>
      <c r="C783" s="5"/>
      <c r="D783" s="5"/>
      <c r="E783" s="5"/>
      <c r="F783" s="5"/>
      <c r="G783" s="5"/>
      <c r="H783" s="5"/>
    </row>
    <row r="784" spans="1:8" x14ac:dyDescent="0.3">
      <c r="A784" s="2"/>
      <c r="B784" s="5"/>
      <c r="C784" s="5"/>
      <c r="D784" s="5"/>
      <c r="E784" s="5"/>
      <c r="F784" s="5"/>
      <c r="G784" s="5"/>
      <c r="H784" s="5"/>
    </row>
    <row r="785" spans="1:8" x14ac:dyDescent="0.3">
      <c r="A785" s="2"/>
      <c r="B785" s="5"/>
      <c r="C785" s="5"/>
      <c r="D785" s="5"/>
      <c r="E785" s="5"/>
      <c r="F785" s="5"/>
      <c r="G785" s="5"/>
      <c r="H785" s="5"/>
    </row>
    <row r="786" spans="1:8" x14ac:dyDescent="0.3">
      <c r="A786" s="2"/>
      <c r="B786" s="5"/>
      <c r="C786" s="5"/>
      <c r="D786" s="5"/>
      <c r="E786" s="5"/>
      <c r="F786" s="5"/>
      <c r="G786" s="5"/>
      <c r="H786" s="5"/>
    </row>
    <row r="787" spans="1:8" x14ac:dyDescent="0.3">
      <c r="A787" s="2"/>
      <c r="B787" s="5"/>
      <c r="C787" s="5"/>
      <c r="D787" s="5"/>
      <c r="E787" s="5"/>
      <c r="F787" s="5"/>
      <c r="G787" s="5"/>
      <c r="H787" s="5"/>
    </row>
    <row r="788" spans="1:8" x14ac:dyDescent="0.3">
      <c r="A788" s="2"/>
      <c r="B788" s="5"/>
      <c r="C788" s="5"/>
      <c r="D788" s="5"/>
      <c r="E788" s="5"/>
      <c r="F788" s="5"/>
      <c r="G788" s="5"/>
      <c r="H788" s="5"/>
    </row>
    <row r="789" spans="1:8" x14ac:dyDescent="0.3">
      <c r="A789" s="2"/>
      <c r="B789" s="5"/>
      <c r="C789" s="5"/>
      <c r="D789" s="5"/>
      <c r="E789" s="5"/>
      <c r="F789" s="5"/>
      <c r="G789" s="5"/>
      <c r="H789" s="5"/>
    </row>
    <row r="790" spans="1:8" x14ac:dyDescent="0.3">
      <c r="A790" s="2"/>
      <c r="B790" s="5"/>
      <c r="C790" s="5"/>
      <c r="D790" s="5"/>
      <c r="E790" s="5"/>
      <c r="F790" s="5"/>
      <c r="G790" s="5"/>
      <c r="H790" s="5"/>
    </row>
    <row r="791" spans="1:8" x14ac:dyDescent="0.3">
      <c r="A791" s="2"/>
      <c r="B791" s="5"/>
      <c r="C791" s="5"/>
      <c r="D791" s="5"/>
      <c r="E791" s="5"/>
      <c r="F791" s="5"/>
      <c r="G791" s="5"/>
      <c r="H791" s="5"/>
    </row>
    <row r="792" spans="1:8" x14ac:dyDescent="0.3">
      <c r="A792" s="2"/>
      <c r="B792" s="5"/>
      <c r="C792" s="5"/>
      <c r="D792" s="5"/>
      <c r="E792" s="5"/>
      <c r="F792" s="5"/>
      <c r="G792" s="5"/>
      <c r="H792" s="5"/>
    </row>
    <row r="793" spans="1:8" x14ac:dyDescent="0.3">
      <c r="A793" s="2"/>
      <c r="B793" s="5"/>
      <c r="C793" s="5"/>
      <c r="D793" s="5"/>
      <c r="E793" s="5"/>
      <c r="F793" s="5"/>
      <c r="G793" s="5"/>
      <c r="H793" s="5"/>
    </row>
    <row r="794" spans="1:8" x14ac:dyDescent="0.3">
      <c r="A794" s="2"/>
      <c r="B794" s="5"/>
      <c r="C794" s="5"/>
      <c r="D794" s="5"/>
      <c r="E794" s="5"/>
      <c r="F794" s="5"/>
      <c r="G794" s="5"/>
      <c r="H794" s="5"/>
    </row>
    <row r="795" spans="1:8" x14ac:dyDescent="0.3">
      <c r="A795" s="2"/>
      <c r="B795" s="5"/>
      <c r="C795" s="5"/>
      <c r="D795" s="5"/>
      <c r="E795" s="5"/>
      <c r="F795" s="5"/>
      <c r="G795" s="5"/>
      <c r="H795" s="5"/>
    </row>
    <row r="796" spans="1:8" x14ac:dyDescent="0.3">
      <c r="A796" s="2"/>
      <c r="B796" s="5"/>
      <c r="C796" s="5"/>
      <c r="D796" s="5"/>
      <c r="E796" s="5"/>
      <c r="F796" s="5"/>
      <c r="G796" s="5"/>
      <c r="H796" s="5"/>
    </row>
    <row r="797" spans="1:8" x14ac:dyDescent="0.3">
      <c r="A797" s="2"/>
      <c r="B797" s="5"/>
      <c r="C797" s="5"/>
      <c r="D797" s="5"/>
      <c r="E797" s="5"/>
      <c r="F797" s="5"/>
      <c r="G797" s="5"/>
      <c r="H797" s="5"/>
    </row>
    <row r="798" spans="1:8" x14ac:dyDescent="0.3">
      <c r="A798" s="2"/>
      <c r="B798" s="5"/>
      <c r="C798" s="5"/>
      <c r="D798" s="5"/>
      <c r="E798" s="5"/>
      <c r="F798" s="5"/>
      <c r="G798" s="5"/>
      <c r="H798" s="5"/>
    </row>
    <row r="799" spans="1:8" x14ac:dyDescent="0.3">
      <c r="A799" s="2"/>
      <c r="B799" s="5"/>
      <c r="C799" s="5"/>
      <c r="D799" s="5"/>
      <c r="E799" s="5"/>
      <c r="F799" s="5"/>
      <c r="G799" s="5"/>
      <c r="H799" s="5"/>
    </row>
    <row r="800" spans="1:8" x14ac:dyDescent="0.3">
      <c r="A800" s="2"/>
      <c r="B800" s="5"/>
      <c r="C800" s="5"/>
      <c r="D800" s="5"/>
      <c r="E800" s="5"/>
      <c r="F800" s="5"/>
      <c r="G800" s="5"/>
      <c r="H800" s="5"/>
    </row>
    <row r="801" spans="1:8" x14ac:dyDescent="0.3">
      <c r="A801" s="2"/>
      <c r="B801" s="5"/>
      <c r="C801" s="5"/>
      <c r="D801" s="5"/>
      <c r="E801" s="5"/>
      <c r="F801" s="5"/>
      <c r="G801" s="5"/>
      <c r="H801" s="5"/>
    </row>
    <row r="802" spans="1:8" x14ac:dyDescent="0.3">
      <c r="A802" s="2"/>
      <c r="B802" s="5"/>
      <c r="C802" s="5"/>
      <c r="D802" s="5"/>
      <c r="E802" s="5"/>
      <c r="F802" s="5"/>
      <c r="G802" s="5"/>
      <c r="H802" s="5"/>
    </row>
    <row r="803" spans="1:8" x14ac:dyDescent="0.3">
      <c r="A803" s="2"/>
      <c r="B803" s="5"/>
      <c r="C803" s="5"/>
      <c r="D803" s="5"/>
      <c r="E803" s="5"/>
      <c r="F803" s="5"/>
      <c r="G803" s="5"/>
      <c r="H803" s="5"/>
    </row>
    <row r="804" spans="1:8" x14ac:dyDescent="0.3">
      <c r="A804" s="2"/>
      <c r="B804" s="5"/>
      <c r="C804" s="5"/>
      <c r="D804" s="5"/>
      <c r="E804" s="5"/>
      <c r="F804" s="5"/>
      <c r="G804" s="5"/>
      <c r="H804" s="5"/>
    </row>
    <row r="805" spans="1:8" x14ac:dyDescent="0.3">
      <c r="A805" s="2"/>
      <c r="B805" s="5"/>
      <c r="C805" s="5"/>
      <c r="D805" s="5"/>
      <c r="E805" s="5"/>
      <c r="F805" s="5"/>
      <c r="G805" s="5"/>
      <c r="H805" s="5"/>
    </row>
    <row r="806" spans="1:8" x14ac:dyDescent="0.3">
      <c r="A806" s="2"/>
      <c r="B806" s="5"/>
      <c r="C806" s="5"/>
      <c r="D806" s="5"/>
      <c r="E806" s="5"/>
      <c r="F806" s="5"/>
      <c r="G806" s="5"/>
      <c r="H806" s="5"/>
    </row>
    <row r="807" spans="1:8" x14ac:dyDescent="0.3">
      <c r="A807" s="2"/>
      <c r="B807" s="5"/>
      <c r="C807" s="5"/>
      <c r="D807" s="5"/>
      <c r="E807" s="5"/>
      <c r="F807" s="5"/>
      <c r="G807" s="5"/>
      <c r="H807" s="5"/>
    </row>
    <row r="808" spans="1:8" x14ac:dyDescent="0.3">
      <c r="A808" s="2"/>
      <c r="B808" s="5"/>
      <c r="C808" s="5"/>
      <c r="D808" s="5"/>
      <c r="E808" s="5"/>
      <c r="F808" s="5"/>
      <c r="G808" s="5"/>
      <c r="H808" s="5"/>
    </row>
    <row r="809" spans="1:8" x14ac:dyDescent="0.3">
      <c r="A809" s="2"/>
      <c r="B809" s="5"/>
      <c r="C809" s="5"/>
      <c r="D809" s="5"/>
      <c r="E809" s="5"/>
      <c r="F809" s="5"/>
      <c r="G809" s="5"/>
      <c r="H809" s="5"/>
    </row>
    <row r="810" spans="1:8" x14ac:dyDescent="0.3">
      <c r="A810" s="2"/>
      <c r="B810" s="5"/>
      <c r="C810" s="5"/>
      <c r="D810" s="5"/>
      <c r="E810" s="5"/>
      <c r="F810" s="5"/>
      <c r="G810" s="5"/>
      <c r="H810" s="5"/>
    </row>
    <row r="811" spans="1:8" x14ac:dyDescent="0.3">
      <c r="A811" s="2"/>
      <c r="B811" s="5"/>
      <c r="C811" s="5"/>
      <c r="D811" s="5"/>
      <c r="E811" s="5"/>
      <c r="F811" s="5"/>
      <c r="G811" s="5"/>
      <c r="H811" s="5"/>
    </row>
    <row r="812" spans="1:8" x14ac:dyDescent="0.3">
      <c r="A812" s="2"/>
      <c r="B812" s="5"/>
      <c r="C812" s="5"/>
      <c r="D812" s="5"/>
      <c r="E812" s="5"/>
      <c r="F812" s="5"/>
      <c r="G812" s="5"/>
      <c r="H812" s="5"/>
    </row>
    <row r="813" spans="1:8" x14ac:dyDescent="0.3">
      <c r="A813" s="2"/>
      <c r="B813" s="5"/>
      <c r="C813" s="5"/>
      <c r="D813" s="5"/>
      <c r="E813" s="5"/>
      <c r="F813" s="5"/>
      <c r="G813" s="5"/>
      <c r="H813" s="5"/>
    </row>
    <row r="814" spans="1:8" x14ac:dyDescent="0.3">
      <c r="A814" s="2"/>
      <c r="B814" s="5"/>
      <c r="C814" s="5"/>
      <c r="D814" s="5"/>
      <c r="E814" s="5"/>
      <c r="F814" s="5"/>
      <c r="G814" s="5"/>
      <c r="H814" s="5"/>
    </row>
    <row r="815" spans="1:8" x14ac:dyDescent="0.3">
      <c r="A815" s="2"/>
      <c r="B815" s="5"/>
      <c r="C815" s="5"/>
      <c r="D815" s="5"/>
      <c r="E815" s="5"/>
      <c r="F815" s="5"/>
      <c r="G815" s="5"/>
      <c r="H815" s="5"/>
    </row>
    <row r="816" spans="1:8" x14ac:dyDescent="0.3">
      <c r="A816" s="2"/>
      <c r="B816" s="5"/>
      <c r="C816" s="5"/>
      <c r="D816" s="5"/>
      <c r="E816" s="5"/>
      <c r="F816" s="5"/>
      <c r="G816" s="5"/>
      <c r="H816" s="5"/>
    </row>
    <row r="817" spans="1:8" x14ac:dyDescent="0.3">
      <c r="A817" s="2"/>
      <c r="B817" s="5"/>
      <c r="C817" s="5"/>
      <c r="D817" s="5"/>
      <c r="E817" s="5"/>
      <c r="F817" s="5"/>
      <c r="G817" s="5"/>
      <c r="H817" s="5"/>
    </row>
    <row r="818" spans="1:8" x14ac:dyDescent="0.3">
      <c r="A818" s="2"/>
      <c r="B818" s="5"/>
      <c r="C818" s="5"/>
      <c r="D818" s="5"/>
      <c r="E818" s="5"/>
      <c r="F818" s="5"/>
      <c r="G818" s="5"/>
      <c r="H818" s="5"/>
    </row>
    <row r="819" spans="1:8" x14ac:dyDescent="0.3">
      <c r="A819" s="2"/>
      <c r="B819" s="5"/>
      <c r="C819" s="5"/>
      <c r="D819" s="5"/>
      <c r="E819" s="5"/>
      <c r="F819" s="5"/>
      <c r="G819" s="5"/>
      <c r="H819" s="5"/>
    </row>
    <row r="820" spans="1:8" x14ac:dyDescent="0.3">
      <c r="A820" s="2"/>
      <c r="B820" s="5"/>
      <c r="C820" s="5"/>
      <c r="D820" s="5"/>
      <c r="E820" s="5"/>
      <c r="F820" s="5"/>
      <c r="G820" s="5"/>
      <c r="H820" s="5"/>
    </row>
    <row r="821" spans="1:8" x14ac:dyDescent="0.3">
      <c r="A821" s="2"/>
      <c r="B821" s="5"/>
      <c r="C821" s="5"/>
      <c r="D821" s="5"/>
      <c r="E821" s="5"/>
      <c r="F821" s="5"/>
      <c r="G821" s="5"/>
      <c r="H821" s="5"/>
    </row>
    <row r="822" spans="1:8" x14ac:dyDescent="0.3">
      <c r="A822" s="2"/>
      <c r="B822" s="5"/>
      <c r="C822" s="5"/>
      <c r="D822" s="5"/>
      <c r="E822" s="5"/>
      <c r="F822" s="5"/>
      <c r="G822" s="5"/>
      <c r="H822" s="5"/>
    </row>
    <row r="823" spans="1:8" x14ac:dyDescent="0.3">
      <c r="A823" s="2"/>
      <c r="B823" s="5"/>
      <c r="C823" s="5"/>
      <c r="D823" s="5"/>
      <c r="E823" s="5"/>
      <c r="F823" s="5"/>
      <c r="G823" s="5"/>
      <c r="H823" s="5"/>
    </row>
    <row r="824" spans="1:8" x14ac:dyDescent="0.3">
      <c r="A824" s="2"/>
      <c r="B824" s="5"/>
      <c r="C824" s="5"/>
      <c r="D824" s="5"/>
      <c r="E824" s="5"/>
      <c r="F824" s="5"/>
      <c r="G824" s="5"/>
      <c r="H824" s="5"/>
    </row>
    <row r="825" spans="1:8" x14ac:dyDescent="0.3">
      <c r="A825" s="2"/>
      <c r="B825" s="5"/>
      <c r="C825" s="5"/>
      <c r="D825" s="5"/>
      <c r="E825" s="5"/>
      <c r="F825" s="5"/>
      <c r="G825" s="5"/>
      <c r="H825" s="5"/>
    </row>
    <row r="826" spans="1:8" x14ac:dyDescent="0.3">
      <c r="A826" s="2"/>
      <c r="B826" s="5"/>
      <c r="C826" s="5"/>
      <c r="D826" s="5"/>
      <c r="E826" s="5"/>
      <c r="F826" s="5"/>
      <c r="G826" s="5"/>
      <c r="H826" s="5"/>
    </row>
    <row r="827" spans="1:8" x14ac:dyDescent="0.3">
      <c r="A827" s="2"/>
      <c r="B827" s="5"/>
      <c r="C827" s="5"/>
      <c r="D827" s="5"/>
      <c r="E827" s="5"/>
      <c r="F827" s="5"/>
      <c r="G827" s="5"/>
      <c r="H827" s="5"/>
    </row>
    <row r="828" spans="1:8" x14ac:dyDescent="0.3">
      <c r="A828" s="2"/>
      <c r="B828" s="5"/>
      <c r="C828" s="5"/>
      <c r="D828" s="5"/>
      <c r="E828" s="5"/>
      <c r="F828" s="5"/>
      <c r="G828" s="5"/>
      <c r="H828" s="5"/>
    </row>
    <row r="829" spans="1:8" x14ac:dyDescent="0.3">
      <c r="A829" s="2"/>
      <c r="B829" s="5"/>
      <c r="C829" s="5"/>
      <c r="D829" s="5"/>
      <c r="E829" s="5"/>
      <c r="F829" s="5"/>
      <c r="G829" s="5"/>
      <c r="H829" s="5"/>
    </row>
    <row r="830" spans="1:8" x14ac:dyDescent="0.3">
      <c r="A830" s="2"/>
      <c r="B830" s="5"/>
      <c r="C830" s="5"/>
      <c r="D830" s="5"/>
      <c r="E830" s="5"/>
      <c r="F830" s="5"/>
      <c r="G830" s="5"/>
      <c r="H830" s="5"/>
    </row>
    <row r="831" spans="1:8" x14ac:dyDescent="0.3">
      <c r="A831" s="2"/>
      <c r="B831" s="5"/>
      <c r="C831" s="5"/>
      <c r="D831" s="5"/>
      <c r="E831" s="5"/>
      <c r="F831" s="5"/>
      <c r="G831" s="5"/>
      <c r="H831" s="5"/>
    </row>
    <row r="832" spans="1:8" x14ac:dyDescent="0.3">
      <c r="A832" s="2"/>
      <c r="B832" s="5"/>
      <c r="C832" s="5"/>
      <c r="D832" s="5"/>
      <c r="E832" s="5"/>
      <c r="F832" s="5"/>
      <c r="G832" s="5"/>
      <c r="H832" s="5"/>
    </row>
    <row r="833" spans="1:8" x14ac:dyDescent="0.3">
      <c r="A833" s="2"/>
      <c r="B833" s="5"/>
      <c r="C833" s="5"/>
      <c r="D833" s="5"/>
      <c r="E833" s="5"/>
      <c r="F833" s="5"/>
      <c r="G833" s="5"/>
      <c r="H833" s="5"/>
    </row>
    <row r="834" spans="1:8" x14ac:dyDescent="0.3">
      <c r="A834" s="2"/>
      <c r="B834" s="5"/>
      <c r="C834" s="5"/>
      <c r="D834" s="5"/>
      <c r="E834" s="5"/>
      <c r="F834" s="5"/>
      <c r="G834" s="5"/>
      <c r="H834" s="5"/>
    </row>
    <row r="835" spans="1:8" x14ac:dyDescent="0.3">
      <c r="A835" s="2"/>
      <c r="B835" s="5"/>
      <c r="C835" s="5"/>
      <c r="D835" s="5"/>
      <c r="E835" s="5"/>
      <c r="F835" s="5"/>
      <c r="G835" s="5"/>
      <c r="H835" s="5"/>
    </row>
    <row r="836" spans="1:8" x14ac:dyDescent="0.3">
      <c r="A836" s="2"/>
      <c r="B836" s="5"/>
      <c r="C836" s="5"/>
      <c r="D836" s="5"/>
      <c r="E836" s="5"/>
      <c r="F836" s="5"/>
      <c r="G836" s="5"/>
      <c r="H836" s="5"/>
    </row>
    <row r="837" spans="1:8" x14ac:dyDescent="0.3">
      <c r="A837" s="2"/>
      <c r="B837" s="5"/>
      <c r="C837" s="5"/>
      <c r="D837" s="5"/>
      <c r="E837" s="5"/>
      <c r="F837" s="5"/>
      <c r="G837" s="5"/>
      <c r="H837" s="5"/>
    </row>
    <row r="838" spans="1:8" x14ac:dyDescent="0.3">
      <c r="A838" s="2"/>
      <c r="B838" s="5"/>
      <c r="C838" s="5"/>
      <c r="D838" s="5"/>
      <c r="E838" s="5"/>
      <c r="F838" s="5"/>
      <c r="G838" s="5"/>
      <c r="H838" s="5"/>
    </row>
    <row r="839" spans="1:8" x14ac:dyDescent="0.3">
      <c r="A839" s="2"/>
      <c r="B839" s="5"/>
      <c r="C839" s="5"/>
      <c r="D839" s="5"/>
      <c r="E839" s="5"/>
      <c r="F839" s="5"/>
      <c r="G839" s="5"/>
      <c r="H839" s="5"/>
    </row>
    <row r="840" spans="1:8" x14ac:dyDescent="0.3">
      <c r="A840" s="2"/>
      <c r="B840" s="5"/>
      <c r="C840" s="5"/>
      <c r="D840" s="5"/>
      <c r="E840" s="5"/>
      <c r="F840" s="5"/>
      <c r="G840" s="5"/>
      <c r="H840" s="5"/>
    </row>
    <row r="841" spans="1:8" x14ac:dyDescent="0.3">
      <c r="A841" s="2"/>
      <c r="B841" s="5"/>
      <c r="C841" s="5"/>
      <c r="D841" s="5"/>
      <c r="E841" s="5"/>
      <c r="F841" s="5"/>
      <c r="G841" s="5"/>
      <c r="H841" s="5"/>
    </row>
    <row r="842" spans="1:8" x14ac:dyDescent="0.3">
      <c r="A842" s="2"/>
      <c r="B842" s="5"/>
      <c r="C842" s="5"/>
      <c r="D842" s="5"/>
      <c r="E842" s="5"/>
      <c r="F842" s="5"/>
      <c r="G842" s="5"/>
      <c r="H842" s="5"/>
    </row>
    <row r="843" spans="1:8" x14ac:dyDescent="0.3">
      <c r="A843" s="2"/>
      <c r="B843" s="5"/>
      <c r="C843" s="5"/>
      <c r="D843" s="5"/>
      <c r="E843" s="5"/>
      <c r="F843" s="5"/>
      <c r="G843" s="5"/>
      <c r="H843" s="5"/>
    </row>
    <row r="844" spans="1:8" x14ac:dyDescent="0.3">
      <c r="A844" s="2"/>
      <c r="B844" s="5"/>
      <c r="C844" s="5"/>
      <c r="D844" s="5"/>
      <c r="E844" s="5"/>
      <c r="F844" s="5"/>
      <c r="G844" s="5"/>
      <c r="H844" s="5"/>
    </row>
    <row r="845" spans="1:8" x14ac:dyDescent="0.3">
      <c r="A845" s="2"/>
      <c r="B845" s="5"/>
      <c r="C845" s="5"/>
      <c r="D845" s="5"/>
      <c r="E845" s="5"/>
      <c r="F845" s="5"/>
      <c r="G845" s="5"/>
      <c r="H845" s="5"/>
    </row>
    <row r="846" spans="1:8" x14ac:dyDescent="0.3">
      <c r="A846" s="2"/>
      <c r="B846" s="5"/>
      <c r="C846" s="5"/>
      <c r="D846" s="5"/>
      <c r="E846" s="5"/>
      <c r="F846" s="5"/>
      <c r="G846" s="5"/>
      <c r="H846" s="5"/>
    </row>
    <row r="847" spans="1:8" x14ac:dyDescent="0.3">
      <c r="A847" s="2"/>
      <c r="B847" s="5"/>
      <c r="C847" s="5"/>
      <c r="D847" s="5"/>
      <c r="E847" s="5"/>
      <c r="F847" s="5"/>
      <c r="G847" s="5"/>
      <c r="H847" s="5"/>
    </row>
    <row r="848" spans="1:8" x14ac:dyDescent="0.3">
      <c r="A848" s="2"/>
      <c r="B848" s="5"/>
      <c r="C848" s="5"/>
      <c r="D848" s="5"/>
      <c r="E848" s="5"/>
      <c r="F848" s="5"/>
      <c r="G848" s="5"/>
      <c r="H848" s="5"/>
    </row>
    <row r="849" spans="1:8" x14ac:dyDescent="0.3">
      <c r="A849" s="2"/>
      <c r="B849" s="5"/>
      <c r="C849" s="5"/>
      <c r="D849" s="5"/>
      <c r="E849" s="5"/>
      <c r="F849" s="5"/>
      <c r="G849" s="5"/>
      <c r="H849" s="5"/>
    </row>
    <row r="850" spans="1:8" x14ac:dyDescent="0.3">
      <c r="A850" s="2"/>
      <c r="B850" s="5"/>
      <c r="C850" s="5"/>
      <c r="D850" s="5"/>
      <c r="E850" s="5"/>
      <c r="F850" s="5"/>
      <c r="G850" s="5"/>
      <c r="H850" s="5"/>
    </row>
    <row r="851" spans="1:8" x14ac:dyDescent="0.3">
      <c r="A851" s="2"/>
      <c r="B851" s="5"/>
      <c r="C851" s="5"/>
      <c r="D851" s="5"/>
      <c r="E851" s="5"/>
      <c r="F851" s="5"/>
      <c r="G851" s="5"/>
      <c r="H851" s="5"/>
    </row>
    <row r="852" spans="1:8" x14ac:dyDescent="0.3">
      <c r="A852" s="2"/>
      <c r="B852" s="5"/>
      <c r="C852" s="5"/>
      <c r="D852" s="5"/>
      <c r="E852" s="5"/>
      <c r="F852" s="5"/>
      <c r="G852" s="5"/>
      <c r="H852" s="5"/>
    </row>
    <row r="853" spans="1:8" x14ac:dyDescent="0.3">
      <c r="A853" s="2"/>
      <c r="B853" s="5"/>
      <c r="C853" s="5"/>
      <c r="D853" s="5"/>
      <c r="E853" s="5"/>
      <c r="F853" s="5"/>
      <c r="G853" s="5"/>
      <c r="H853" s="5"/>
    </row>
    <row r="854" spans="1:8" x14ac:dyDescent="0.3">
      <c r="A854" s="2"/>
      <c r="B854" s="5"/>
      <c r="C854" s="5"/>
      <c r="D854" s="5"/>
      <c r="E854" s="5"/>
      <c r="F854" s="5"/>
      <c r="G854" s="5"/>
      <c r="H854" s="5"/>
    </row>
    <row r="855" spans="1:8" x14ac:dyDescent="0.3">
      <c r="A855" s="2"/>
      <c r="B855" s="5"/>
      <c r="C855" s="5"/>
      <c r="D855" s="5"/>
      <c r="E855" s="5"/>
      <c r="F855" s="5"/>
      <c r="G855" s="5"/>
      <c r="H855" s="5"/>
    </row>
    <row r="856" spans="1:8" x14ac:dyDescent="0.3">
      <c r="A856" s="2"/>
      <c r="B856" s="5"/>
      <c r="C856" s="5"/>
      <c r="D856" s="5"/>
      <c r="E856" s="5"/>
      <c r="F856" s="5"/>
      <c r="G856" s="5"/>
      <c r="H856" s="5"/>
    </row>
    <row r="857" spans="1:8" x14ac:dyDescent="0.3">
      <c r="A857" s="2"/>
      <c r="B857" s="5"/>
      <c r="C857" s="5"/>
      <c r="D857" s="5"/>
      <c r="E857" s="5"/>
      <c r="F857" s="5"/>
      <c r="G857" s="5"/>
      <c r="H857" s="5"/>
    </row>
    <row r="858" spans="1:8" x14ac:dyDescent="0.3">
      <c r="A858" s="2"/>
      <c r="B858" s="5"/>
      <c r="C858" s="5"/>
      <c r="D858" s="5"/>
      <c r="E858" s="5"/>
      <c r="F858" s="5"/>
      <c r="G858" s="5"/>
      <c r="H858" s="5"/>
    </row>
    <row r="859" spans="1:8" x14ac:dyDescent="0.3">
      <c r="A859" s="2"/>
      <c r="B859" s="5"/>
      <c r="C859" s="5"/>
      <c r="D859" s="5"/>
      <c r="E859" s="5"/>
      <c r="F859" s="5"/>
      <c r="G859" s="5"/>
      <c r="H859" s="5"/>
    </row>
    <row r="860" spans="1:8" x14ac:dyDescent="0.3">
      <c r="A860" s="2"/>
      <c r="B860" s="5"/>
      <c r="C860" s="5"/>
      <c r="D860" s="5"/>
      <c r="E860" s="5"/>
      <c r="F860" s="5"/>
      <c r="G860" s="5"/>
      <c r="H860" s="5"/>
    </row>
    <row r="861" spans="1:8" x14ac:dyDescent="0.3">
      <c r="A861" s="2"/>
      <c r="B861" s="5"/>
      <c r="C861" s="5"/>
      <c r="D861" s="5"/>
      <c r="E861" s="5"/>
      <c r="F861" s="5"/>
      <c r="G861" s="5"/>
      <c r="H861" s="5"/>
    </row>
    <row r="862" spans="1:8" x14ac:dyDescent="0.3">
      <c r="A862" s="2"/>
      <c r="B862" s="5"/>
      <c r="C862" s="5"/>
      <c r="D862" s="5"/>
      <c r="E862" s="5"/>
      <c r="F862" s="5"/>
      <c r="G862" s="5"/>
      <c r="H862" s="5"/>
    </row>
    <row r="863" spans="1:8" x14ac:dyDescent="0.3">
      <c r="A863" s="2"/>
      <c r="B863" s="5"/>
      <c r="C863" s="5"/>
      <c r="D863" s="5"/>
      <c r="E863" s="5"/>
      <c r="F863" s="5"/>
      <c r="G863" s="5"/>
      <c r="H863" s="5"/>
    </row>
    <row r="864" spans="1:8" x14ac:dyDescent="0.3">
      <c r="A864" s="2"/>
      <c r="B864" s="5"/>
      <c r="C864" s="5"/>
      <c r="D864" s="5"/>
      <c r="E864" s="5"/>
      <c r="F864" s="5"/>
      <c r="G864" s="5"/>
      <c r="H864" s="5"/>
    </row>
    <row r="865" spans="1:8" x14ac:dyDescent="0.3">
      <c r="A865" s="2"/>
      <c r="B865" s="5"/>
      <c r="C865" s="5"/>
      <c r="D865" s="5"/>
      <c r="E865" s="5"/>
      <c r="F865" s="5"/>
      <c r="G865" s="5"/>
      <c r="H865" s="5"/>
    </row>
    <row r="866" spans="1:8" x14ac:dyDescent="0.3">
      <c r="A866" s="2"/>
      <c r="B866" s="5"/>
      <c r="C866" s="5"/>
      <c r="D866" s="5"/>
      <c r="E866" s="5"/>
      <c r="F866" s="5"/>
      <c r="G866" s="5"/>
      <c r="H866" s="5"/>
    </row>
    <row r="867" spans="1:8" x14ac:dyDescent="0.3">
      <c r="A867" s="2"/>
      <c r="B867" s="5"/>
      <c r="C867" s="5"/>
      <c r="D867" s="5"/>
      <c r="E867" s="5"/>
      <c r="F867" s="5"/>
      <c r="G867" s="5"/>
      <c r="H867" s="5"/>
    </row>
    <row r="868" spans="1:8" x14ac:dyDescent="0.3">
      <c r="A868" s="2"/>
      <c r="B868" s="5"/>
      <c r="C868" s="5"/>
      <c r="D868" s="5"/>
      <c r="E868" s="5"/>
      <c r="F868" s="5"/>
      <c r="G868" s="5"/>
      <c r="H868" s="5"/>
    </row>
    <row r="869" spans="1:8" x14ac:dyDescent="0.3">
      <c r="A869" s="2"/>
      <c r="B869" s="5"/>
      <c r="C869" s="5"/>
      <c r="D869" s="5"/>
      <c r="E869" s="5"/>
      <c r="F869" s="5"/>
      <c r="G869" s="5"/>
      <c r="H869" s="5"/>
    </row>
    <row r="870" spans="1:8" x14ac:dyDescent="0.3">
      <c r="A870" s="2"/>
      <c r="B870" s="5"/>
      <c r="C870" s="5"/>
      <c r="D870" s="5"/>
      <c r="E870" s="5"/>
      <c r="F870" s="5"/>
      <c r="G870" s="5"/>
      <c r="H870" s="5"/>
    </row>
    <row r="871" spans="1:8" x14ac:dyDescent="0.3">
      <c r="A871" s="2"/>
      <c r="B871" s="5"/>
      <c r="C871" s="5"/>
      <c r="D871" s="5"/>
      <c r="E871" s="5"/>
      <c r="F871" s="5"/>
      <c r="G871" s="5"/>
      <c r="H871" s="5"/>
    </row>
    <row r="872" spans="1:8" x14ac:dyDescent="0.3">
      <c r="A872" s="2"/>
      <c r="B872" s="5"/>
      <c r="C872" s="5"/>
      <c r="D872" s="5"/>
      <c r="E872" s="5"/>
      <c r="F872" s="5"/>
      <c r="G872" s="5"/>
      <c r="H872" s="5"/>
    </row>
    <row r="873" spans="1:8" x14ac:dyDescent="0.3">
      <c r="A873" s="2"/>
      <c r="B873" s="5"/>
      <c r="C873" s="5"/>
      <c r="D873" s="5"/>
      <c r="E873" s="5"/>
      <c r="F873" s="5"/>
      <c r="G873" s="5"/>
      <c r="H873" s="5"/>
    </row>
    <row r="874" spans="1:8" x14ac:dyDescent="0.3">
      <c r="A874" s="2"/>
      <c r="B874" s="5"/>
      <c r="C874" s="5"/>
      <c r="D874" s="5"/>
      <c r="E874" s="5"/>
      <c r="F874" s="5"/>
      <c r="G874" s="5"/>
      <c r="H874" s="5"/>
    </row>
    <row r="875" spans="1:8" x14ac:dyDescent="0.3">
      <c r="A875" s="2"/>
      <c r="B875" s="5"/>
      <c r="C875" s="5"/>
      <c r="D875" s="5"/>
      <c r="E875" s="5"/>
      <c r="F875" s="5"/>
      <c r="G875" s="5"/>
      <c r="H875" s="5"/>
    </row>
    <row r="876" spans="1:8" x14ac:dyDescent="0.3">
      <c r="A876" s="2"/>
      <c r="B876" s="5"/>
      <c r="C876" s="5"/>
      <c r="D876" s="5"/>
      <c r="E876" s="5"/>
      <c r="F876" s="5"/>
      <c r="G876" s="5"/>
      <c r="H876" s="5"/>
    </row>
    <row r="877" spans="1:8" x14ac:dyDescent="0.3">
      <c r="A877" s="2"/>
      <c r="B877" s="5"/>
      <c r="C877" s="5"/>
      <c r="D877" s="5"/>
      <c r="E877" s="5"/>
      <c r="F877" s="5"/>
      <c r="G877" s="5"/>
      <c r="H877" s="5"/>
    </row>
    <row r="878" spans="1:8" x14ac:dyDescent="0.3">
      <c r="A878" s="2"/>
      <c r="B878" s="5"/>
      <c r="C878" s="5"/>
      <c r="D878" s="5"/>
      <c r="E878" s="5"/>
      <c r="F878" s="5"/>
      <c r="G878" s="5"/>
      <c r="H878" s="5"/>
    </row>
    <row r="879" spans="1:8" x14ac:dyDescent="0.3">
      <c r="A879" s="2"/>
      <c r="B879" s="5"/>
      <c r="C879" s="5"/>
      <c r="D879" s="5"/>
      <c r="E879" s="5"/>
      <c r="F879" s="5"/>
      <c r="G879" s="5"/>
      <c r="H879" s="5"/>
    </row>
    <row r="880" spans="1:8" x14ac:dyDescent="0.3">
      <c r="A880" s="2"/>
      <c r="B880" s="5"/>
      <c r="C880" s="5"/>
      <c r="D880" s="5"/>
      <c r="E880" s="5"/>
      <c r="F880" s="5"/>
      <c r="G880" s="5"/>
      <c r="H880" s="5"/>
    </row>
    <row r="881" spans="1:8" x14ac:dyDescent="0.3">
      <c r="A881" s="2"/>
      <c r="B881" s="5"/>
      <c r="C881" s="5"/>
      <c r="D881" s="5"/>
      <c r="E881" s="5"/>
      <c r="F881" s="5"/>
      <c r="G881" s="5"/>
      <c r="H881" s="5"/>
    </row>
    <row r="882" spans="1:8" x14ac:dyDescent="0.3">
      <c r="A882" s="2"/>
      <c r="B882" s="5"/>
      <c r="C882" s="5"/>
      <c r="D882" s="5"/>
      <c r="E882" s="5"/>
      <c r="F882" s="5"/>
      <c r="G882" s="5"/>
      <c r="H882" s="5"/>
    </row>
    <row r="883" spans="1:8" x14ac:dyDescent="0.3">
      <c r="A883" s="2"/>
      <c r="B883" s="5"/>
      <c r="C883" s="5"/>
      <c r="D883" s="5"/>
      <c r="E883" s="5"/>
      <c r="F883" s="5"/>
      <c r="G883" s="5"/>
      <c r="H883" s="5"/>
    </row>
    <row r="884" spans="1:8" x14ac:dyDescent="0.3">
      <c r="A884" s="2"/>
      <c r="B884" s="5"/>
      <c r="C884" s="5"/>
      <c r="D884" s="5"/>
      <c r="E884" s="5"/>
      <c r="F884" s="5"/>
      <c r="G884" s="5"/>
      <c r="H884" s="5"/>
    </row>
    <row r="885" spans="1:8" x14ac:dyDescent="0.3">
      <c r="A885" s="2"/>
      <c r="B885" s="5"/>
      <c r="C885" s="5"/>
      <c r="D885" s="5"/>
      <c r="E885" s="5"/>
      <c r="F885" s="5"/>
      <c r="G885" s="5"/>
      <c r="H885" s="5"/>
    </row>
    <row r="886" spans="1:8" x14ac:dyDescent="0.3">
      <c r="A886" s="2"/>
      <c r="B886" s="5"/>
      <c r="C886" s="5"/>
      <c r="D886" s="5"/>
      <c r="E886" s="5"/>
      <c r="F886" s="5"/>
      <c r="G886" s="5"/>
      <c r="H886" s="5"/>
    </row>
    <row r="887" spans="1:8" x14ac:dyDescent="0.3">
      <c r="A887" s="2"/>
      <c r="B887" s="5"/>
      <c r="C887" s="5"/>
      <c r="D887" s="5"/>
      <c r="E887" s="5"/>
      <c r="F887" s="5"/>
      <c r="G887" s="5"/>
      <c r="H887" s="5"/>
    </row>
    <row r="888" spans="1:8" x14ac:dyDescent="0.3">
      <c r="A888" s="2"/>
      <c r="B888" s="5"/>
      <c r="C888" s="5"/>
      <c r="D888" s="5"/>
      <c r="E888" s="5"/>
      <c r="F888" s="5"/>
      <c r="G888" s="5"/>
      <c r="H888" s="5"/>
    </row>
    <row r="889" spans="1:8" x14ac:dyDescent="0.3">
      <c r="A889" s="2"/>
      <c r="B889" s="5"/>
      <c r="C889" s="5"/>
      <c r="D889" s="5"/>
      <c r="E889" s="5"/>
      <c r="F889" s="5"/>
      <c r="G889" s="5"/>
      <c r="H889" s="5"/>
    </row>
    <row r="890" spans="1:8" x14ac:dyDescent="0.3">
      <c r="A890" s="2"/>
      <c r="B890" s="5"/>
      <c r="C890" s="5"/>
      <c r="D890" s="5"/>
      <c r="E890" s="5"/>
      <c r="F890" s="5"/>
      <c r="G890" s="5"/>
      <c r="H890" s="5"/>
    </row>
    <row r="891" spans="1:8" x14ac:dyDescent="0.3">
      <c r="A891" s="2"/>
      <c r="B891" s="5"/>
      <c r="C891" s="5"/>
      <c r="D891" s="5"/>
      <c r="E891" s="5"/>
      <c r="F891" s="5"/>
      <c r="G891" s="5"/>
      <c r="H891" s="5"/>
    </row>
    <row r="892" spans="1:8" x14ac:dyDescent="0.3">
      <c r="A892" s="2"/>
      <c r="B892" s="5"/>
      <c r="C892" s="5"/>
      <c r="D892" s="5"/>
      <c r="E892" s="5"/>
      <c r="F892" s="5"/>
      <c r="G892" s="5"/>
      <c r="H892" s="5"/>
    </row>
    <row r="893" spans="1:8" x14ac:dyDescent="0.3">
      <c r="A893" s="2"/>
      <c r="B893" s="5"/>
      <c r="C893" s="5"/>
      <c r="D893" s="5"/>
      <c r="E893" s="5"/>
      <c r="F893" s="5"/>
      <c r="G893" s="5"/>
      <c r="H893" s="5"/>
    </row>
    <row r="894" spans="1:8" x14ac:dyDescent="0.3">
      <c r="A894" s="2"/>
      <c r="B894" s="5"/>
      <c r="C894" s="5"/>
      <c r="D894" s="5"/>
      <c r="E894" s="5"/>
      <c r="F894" s="5"/>
      <c r="G894" s="5"/>
      <c r="H894" s="5"/>
    </row>
    <row r="895" spans="1:8" x14ac:dyDescent="0.3">
      <c r="A895" s="2"/>
      <c r="B895" s="5"/>
      <c r="C895" s="5"/>
      <c r="D895" s="5"/>
      <c r="E895" s="5"/>
      <c r="F895" s="5"/>
      <c r="G895" s="5"/>
      <c r="H895" s="5"/>
    </row>
    <row r="896" spans="1:8" x14ac:dyDescent="0.3">
      <c r="A896" s="2"/>
      <c r="B896" s="5"/>
      <c r="C896" s="5"/>
      <c r="D896" s="5"/>
      <c r="E896" s="5"/>
      <c r="F896" s="5"/>
      <c r="G896" s="5"/>
      <c r="H896" s="5"/>
    </row>
    <row r="897" spans="1:8" x14ac:dyDescent="0.3">
      <c r="A897" s="2"/>
      <c r="B897" s="5"/>
      <c r="C897" s="5"/>
      <c r="D897" s="5"/>
      <c r="E897" s="5"/>
      <c r="F897" s="5"/>
      <c r="G897" s="5"/>
      <c r="H897" s="5"/>
    </row>
    <row r="898" spans="1:8" x14ac:dyDescent="0.3">
      <c r="A898" s="2"/>
      <c r="B898" s="5"/>
      <c r="C898" s="5"/>
      <c r="D898" s="5"/>
      <c r="E898" s="5"/>
      <c r="F898" s="5"/>
      <c r="G898" s="5"/>
      <c r="H898" s="5"/>
    </row>
    <row r="899" spans="1:8" x14ac:dyDescent="0.3">
      <c r="A899" s="2"/>
      <c r="B899" s="5"/>
      <c r="C899" s="5"/>
      <c r="D899" s="5"/>
      <c r="E899" s="5"/>
      <c r="F899" s="5"/>
      <c r="G899" s="5"/>
      <c r="H899" s="5"/>
    </row>
    <row r="900" spans="1:8" x14ac:dyDescent="0.3">
      <c r="A900" s="2"/>
      <c r="B900" s="5"/>
      <c r="C900" s="5"/>
      <c r="D900" s="5"/>
      <c r="E900" s="5"/>
      <c r="F900" s="5"/>
      <c r="G900" s="5"/>
      <c r="H900" s="5"/>
    </row>
    <row r="901" spans="1:8" x14ac:dyDescent="0.3">
      <c r="A901" s="2"/>
      <c r="B901" s="5"/>
      <c r="C901" s="5"/>
      <c r="D901" s="5"/>
      <c r="E901" s="5"/>
      <c r="F901" s="5"/>
      <c r="G901" s="5"/>
      <c r="H901" s="5"/>
    </row>
    <row r="902" spans="1:8" x14ac:dyDescent="0.3">
      <c r="A902" s="2"/>
      <c r="B902" s="5"/>
      <c r="C902" s="5"/>
      <c r="D902" s="5"/>
      <c r="E902" s="5"/>
      <c r="F902" s="5"/>
      <c r="G902" s="5"/>
      <c r="H902" s="5"/>
    </row>
    <row r="903" spans="1:8" x14ac:dyDescent="0.3">
      <c r="A903" s="2"/>
      <c r="B903" s="5"/>
      <c r="C903" s="5"/>
      <c r="D903" s="5"/>
      <c r="E903" s="5"/>
      <c r="F903" s="5"/>
      <c r="G903" s="5"/>
      <c r="H903" s="5"/>
    </row>
    <row r="904" spans="1:8" x14ac:dyDescent="0.3">
      <c r="A904" s="2"/>
      <c r="B904" s="5"/>
      <c r="C904" s="5"/>
      <c r="D904" s="5"/>
      <c r="E904" s="5"/>
      <c r="F904" s="5"/>
      <c r="G904" s="5"/>
      <c r="H904" s="5"/>
    </row>
    <row r="905" spans="1:8" x14ac:dyDescent="0.3">
      <c r="A905" s="2"/>
      <c r="B905" s="5"/>
      <c r="C905" s="5"/>
      <c r="D905" s="5"/>
      <c r="E905" s="5"/>
      <c r="F905" s="5"/>
      <c r="G905" s="5"/>
      <c r="H905" s="5"/>
    </row>
    <row r="906" spans="1:8" x14ac:dyDescent="0.3">
      <c r="A906" s="2"/>
      <c r="B906" s="5"/>
      <c r="C906" s="5"/>
      <c r="D906" s="5"/>
      <c r="E906" s="5"/>
      <c r="F906" s="5"/>
      <c r="G906" s="5"/>
      <c r="H906" s="5"/>
    </row>
    <row r="907" spans="1:8" x14ac:dyDescent="0.3">
      <c r="A907" s="2"/>
      <c r="B907" s="5"/>
      <c r="C907" s="5"/>
      <c r="D907" s="5"/>
      <c r="E907" s="5"/>
      <c r="F907" s="5"/>
      <c r="G907" s="5"/>
      <c r="H907" s="5"/>
    </row>
    <row r="908" spans="1:8" x14ac:dyDescent="0.3">
      <c r="A908" s="2"/>
      <c r="B908" s="5"/>
      <c r="C908" s="5"/>
      <c r="D908" s="5"/>
      <c r="E908" s="5"/>
      <c r="F908" s="5"/>
      <c r="G908" s="5"/>
      <c r="H908" s="5"/>
    </row>
    <row r="909" spans="1:8" x14ac:dyDescent="0.3">
      <c r="A909" s="2"/>
      <c r="B909" s="5"/>
      <c r="C909" s="5"/>
      <c r="D909" s="5"/>
      <c r="E909" s="5"/>
      <c r="F909" s="5"/>
      <c r="G909" s="5"/>
      <c r="H909" s="5"/>
    </row>
    <row r="910" spans="1:8" x14ac:dyDescent="0.3">
      <c r="A910" s="2"/>
      <c r="B910" s="5"/>
      <c r="C910" s="5"/>
      <c r="D910" s="5"/>
      <c r="E910" s="5"/>
      <c r="F910" s="5"/>
      <c r="G910" s="5"/>
      <c r="H910" s="5"/>
    </row>
    <row r="911" spans="1:8" x14ac:dyDescent="0.3">
      <c r="A911" s="2"/>
      <c r="B911" s="5"/>
      <c r="C911" s="5"/>
      <c r="D911" s="5"/>
      <c r="E911" s="5"/>
      <c r="F911" s="5"/>
      <c r="G911" s="5"/>
      <c r="H911" s="5"/>
    </row>
    <row r="912" spans="1:8" x14ac:dyDescent="0.3">
      <c r="A912" s="2"/>
      <c r="B912" s="5"/>
      <c r="C912" s="5"/>
      <c r="D912" s="5"/>
      <c r="E912" s="5"/>
      <c r="F912" s="5"/>
      <c r="G912" s="5"/>
      <c r="H912" s="5"/>
    </row>
    <row r="913" spans="1:8" x14ac:dyDescent="0.3">
      <c r="A913" s="2"/>
      <c r="B913" s="5"/>
      <c r="C913" s="5"/>
      <c r="D913" s="5"/>
      <c r="E913" s="5"/>
      <c r="F913" s="5"/>
      <c r="G913" s="5"/>
      <c r="H913" s="5"/>
    </row>
    <row r="914" spans="1:8" x14ac:dyDescent="0.3">
      <c r="A914" s="2"/>
      <c r="B914" s="5"/>
      <c r="C914" s="5"/>
      <c r="D914" s="5"/>
      <c r="E914" s="5"/>
      <c r="F914" s="5"/>
      <c r="G914" s="5"/>
      <c r="H914" s="5"/>
    </row>
    <row r="915" spans="1:8" x14ac:dyDescent="0.3">
      <c r="A915" s="2"/>
      <c r="B915" s="5"/>
      <c r="C915" s="5"/>
      <c r="D915" s="5"/>
      <c r="E915" s="5"/>
      <c r="F915" s="5"/>
      <c r="G915" s="5"/>
      <c r="H915" s="5"/>
    </row>
    <row r="916" spans="1:8" x14ac:dyDescent="0.3">
      <c r="A916" s="2"/>
      <c r="B916" s="5"/>
      <c r="C916" s="5"/>
      <c r="D916" s="5"/>
      <c r="E916" s="5"/>
      <c r="F916" s="5"/>
      <c r="G916" s="5"/>
      <c r="H916" s="5"/>
    </row>
    <row r="917" spans="1:8" x14ac:dyDescent="0.3">
      <c r="A917" s="2"/>
      <c r="B917" s="5"/>
      <c r="C917" s="5"/>
      <c r="D917" s="5"/>
      <c r="E917" s="5"/>
      <c r="F917" s="5"/>
      <c r="G917" s="5"/>
      <c r="H917" s="5"/>
    </row>
    <row r="918" spans="1:8" x14ac:dyDescent="0.3">
      <c r="A918" s="2"/>
      <c r="B918" s="5"/>
      <c r="C918" s="5"/>
      <c r="D918" s="5"/>
      <c r="E918" s="5"/>
      <c r="F918" s="5"/>
      <c r="G918" s="5"/>
      <c r="H918" s="5"/>
    </row>
    <row r="919" spans="1:8" x14ac:dyDescent="0.3">
      <c r="A919" s="2"/>
      <c r="B919" s="5"/>
      <c r="C919" s="5"/>
      <c r="D919" s="5"/>
      <c r="E919" s="5"/>
      <c r="F919" s="5"/>
      <c r="G919" s="5"/>
      <c r="H919" s="5"/>
    </row>
    <row r="920" spans="1:8" x14ac:dyDescent="0.3">
      <c r="A920" s="2"/>
      <c r="B920" s="5"/>
      <c r="C920" s="5"/>
      <c r="D920" s="5"/>
      <c r="E920" s="5"/>
      <c r="F920" s="5"/>
      <c r="G920" s="5"/>
      <c r="H920" s="5"/>
    </row>
    <row r="921" spans="1:8" x14ac:dyDescent="0.3">
      <c r="A921" s="2"/>
      <c r="B921" s="5"/>
      <c r="C921" s="5"/>
      <c r="D921" s="5"/>
      <c r="E921" s="5"/>
      <c r="F921" s="5"/>
      <c r="G921" s="5"/>
      <c r="H921" s="5"/>
    </row>
    <row r="922" spans="1:8" x14ac:dyDescent="0.3">
      <c r="A922" s="2"/>
      <c r="B922" s="5"/>
      <c r="C922" s="5"/>
      <c r="D922" s="5"/>
      <c r="E922" s="5"/>
      <c r="F922" s="5"/>
      <c r="G922" s="5"/>
      <c r="H922" s="5"/>
    </row>
    <row r="923" spans="1:8" x14ac:dyDescent="0.3">
      <c r="A923" s="2"/>
      <c r="B923" s="5"/>
      <c r="C923" s="5"/>
      <c r="D923" s="5"/>
      <c r="E923" s="5"/>
      <c r="F923" s="5"/>
      <c r="G923" s="5"/>
      <c r="H923" s="5"/>
    </row>
    <row r="924" spans="1:8" x14ac:dyDescent="0.3">
      <c r="A924" s="2"/>
      <c r="B924" s="5"/>
      <c r="C924" s="5"/>
      <c r="D924" s="5"/>
      <c r="E924" s="5"/>
      <c r="F924" s="5"/>
      <c r="G924" s="5"/>
      <c r="H924" s="5"/>
    </row>
    <row r="925" spans="1:8" x14ac:dyDescent="0.3">
      <c r="A925" s="2"/>
      <c r="B925" s="5"/>
      <c r="C925" s="5"/>
      <c r="D925" s="5"/>
      <c r="E925" s="5"/>
      <c r="F925" s="5"/>
      <c r="G925" s="5"/>
      <c r="H925" s="5"/>
    </row>
    <row r="926" spans="1:8" x14ac:dyDescent="0.3">
      <c r="A926" s="2"/>
      <c r="B926" s="5"/>
      <c r="C926" s="5"/>
      <c r="D926" s="5"/>
      <c r="E926" s="5"/>
      <c r="F926" s="5"/>
      <c r="G926" s="5"/>
      <c r="H926" s="5"/>
    </row>
    <row r="927" spans="1:8" x14ac:dyDescent="0.3">
      <c r="A927" s="2"/>
      <c r="B927" s="5"/>
      <c r="C927" s="5"/>
      <c r="D927" s="5"/>
      <c r="E927" s="5"/>
      <c r="F927" s="5"/>
      <c r="G927" s="5"/>
      <c r="H927" s="5"/>
    </row>
    <row r="928" spans="1:8" x14ac:dyDescent="0.3">
      <c r="A928" s="2"/>
      <c r="B928" s="5"/>
      <c r="C928" s="5"/>
      <c r="D928" s="5"/>
      <c r="E928" s="5"/>
      <c r="F928" s="5"/>
      <c r="G928" s="5"/>
      <c r="H928" s="5"/>
    </row>
    <row r="929" spans="1:8" x14ac:dyDescent="0.3">
      <c r="A929" s="2"/>
      <c r="B929" s="5"/>
      <c r="C929" s="5"/>
      <c r="D929" s="5"/>
      <c r="E929" s="5"/>
      <c r="F929" s="5"/>
      <c r="G929" s="5"/>
      <c r="H929" s="5"/>
    </row>
    <row r="930" spans="1:8" x14ac:dyDescent="0.3">
      <c r="A930" s="2"/>
      <c r="B930" s="5"/>
      <c r="C930" s="5"/>
      <c r="D930" s="5"/>
      <c r="E930" s="5"/>
      <c r="F930" s="5"/>
      <c r="G930" s="5"/>
      <c r="H930" s="5"/>
    </row>
    <row r="931" spans="1:8" x14ac:dyDescent="0.3">
      <c r="A931" s="2"/>
      <c r="B931" s="5"/>
      <c r="C931" s="5"/>
      <c r="D931" s="5"/>
      <c r="E931" s="5"/>
      <c r="F931" s="5"/>
      <c r="G931" s="5"/>
      <c r="H931" s="5"/>
    </row>
    <row r="932" spans="1:8" x14ac:dyDescent="0.3">
      <c r="A932" s="2"/>
      <c r="B932" s="5"/>
      <c r="C932" s="5"/>
      <c r="D932" s="5"/>
      <c r="E932" s="5"/>
      <c r="F932" s="5"/>
      <c r="G932" s="5"/>
      <c r="H932" s="5"/>
    </row>
    <row r="933" spans="1:8" x14ac:dyDescent="0.3">
      <c r="A933" s="2"/>
      <c r="B933" s="5"/>
      <c r="C933" s="5"/>
      <c r="D933" s="5"/>
      <c r="E933" s="5"/>
      <c r="F933" s="5"/>
      <c r="G933" s="5"/>
      <c r="H933" s="5"/>
    </row>
    <row r="934" spans="1:8" x14ac:dyDescent="0.3">
      <c r="A934" s="2"/>
      <c r="B934" s="5"/>
      <c r="C934" s="5"/>
      <c r="D934" s="5"/>
      <c r="E934" s="5"/>
      <c r="F934" s="5"/>
      <c r="G934" s="5"/>
      <c r="H934" s="5"/>
    </row>
    <row r="935" spans="1:8" x14ac:dyDescent="0.3">
      <c r="A935" s="2"/>
      <c r="B935" s="5"/>
      <c r="C935" s="5"/>
      <c r="D935" s="5"/>
      <c r="E935" s="5"/>
      <c r="F935" s="5"/>
      <c r="G935" s="5"/>
      <c r="H935" s="5"/>
    </row>
    <row r="936" spans="1:8" x14ac:dyDescent="0.3">
      <c r="A936" s="2"/>
      <c r="B936" s="5"/>
      <c r="C936" s="5"/>
      <c r="D936" s="5"/>
      <c r="E936" s="5"/>
      <c r="F936" s="5"/>
      <c r="G936" s="5"/>
      <c r="H936" s="5"/>
    </row>
    <row r="937" spans="1:8" x14ac:dyDescent="0.3">
      <c r="A937" s="2"/>
      <c r="B937" s="5"/>
      <c r="C937" s="5"/>
      <c r="D937" s="5"/>
      <c r="E937" s="5"/>
      <c r="F937" s="5"/>
      <c r="G937" s="5"/>
      <c r="H937" s="5"/>
    </row>
    <row r="938" spans="1:8" x14ac:dyDescent="0.3">
      <c r="A938" s="2"/>
      <c r="B938" s="5"/>
      <c r="C938" s="5"/>
      <c r="D938" s="5"/>
      <c r="E938" s="5"/>
      <c r="F938" s="5"/>
      <c r="G938" s="5"/>
      <c r="H938" s="5"/>
    </row>
    <row r="939" spans="1:8" x14ac:dyDescent="0.3">
      <c r="A939" s="2"/>
      <c r="B939" s="5"/>
      <c r="C939" s="5"/>
      <c r="D939" s="5"/>
      <c r="E939" s="5"/>
      <c r="F939" s="5"/>
      <c r="G939" s="5"/>
      <c r="H939" s="5"/>
    </row>
    <row r="940" spans="1:8" x14ac:dyDescent="0.3">
      <c r="A940" s="2"/>
      <c r="B940" s="5"/>
      <c r="C940" s="5"/>
      <c r="D940" s="5"/>
      <c r="E940" s="5"/>
      <c r="F940" s="5"/>
      <c r="G940" s="5"/>
      <c r="H940" s="5"/>
    </row>
    <row r="941" spans="1:8" x14ac:dyDescent="0.3">
      <c r="A941" s="2"/>
      <c r="B941" s="5"/>
      <c r="C941" s="5"/>
      <c r="D941" s="5"/>
      <c r="E941" s="5"/>
      <c r="F941" s="5"/>
      <c r="G941" s="5"/>
      <c r="H941" s="5"/>
    </row>
    <row r="942" spans="1:8" x14ac:dyDescent="0.3">
      <c r="A942" s="2"/>
      <c r="B942" s="5"/>
      <c r="C942" s="5"/>
      <c r="D942" s="5"/>
      <c r="E942" s="5"/>
      <c r="F942" s="5"/>
      <c r="G942" s="5"/>
      <c r="H942" s="5"/>
    </row>
    <row r="943" spans="1:8" x14ac:dyDescent="0.3">
      <c r="A943" s="2"/>
      <c r="B943" s="5"/>
      <c r="C943" s="5"/>
      <c r="D943" s="5"/>
      <c r="E943" s="5"/>
      <c r="F943" s="5"/>
      <c r="G943" s="5"/>
      <c r="H943" s="5"/>
    </row>
    <row r="944" spans="1:8" x14ac:dyDescent="0.3">
      <c r="A944" s="2"/>
      <c r="B944" s="5"/>
      <c r="C944" s="5"/>
      <c r="D944" s="5"/>
      <c r="E944" s="5"/>
      <c r="F944" s="5"/>
      <c r="G944" s="5"/>
      <c r="H944" s="5"/>
    </row>
    <row r="945" spans="1:8" x14ac:dyDescent="0.3">
      <c r="A945" s="2"/>
      <c r="B945" s="5"/>
      <c r="C945" s="5"/>
      <c r="D945" s="5"/>
      <c r="E945" s="5"/>
      <c r="F945" s="5"/>
      <c r="G945" s="5"/>
      <c r="H945" s="5"/>
    </row>
    <row r="946" spans="1:8" x14ac:dyDescent="0.3">
      <c r="A946" s="2"/>
      <c r="B946" s="5"/>
      <c r="C946" s="5"/>
      <c r="D946" s="5"/>
      <c r="E946" s="5"/>
      <c r="F946" s="5"/>
      <c r="G946" s="5"/>
      <c r="H946" s="5"/>
    </row>
    <row r="947" spans="1:8" x14ac:dyDescent="0.3">
      <c r="A947" s="2"/>
      <c r="B947" s="5"/>
      <c r="C947" s="5"/>
      <c r="D947" s="5"/>
      <c r="E947" s="5"/>
      <c r="F947" s="5"/>
      <c r="G947" s="5"/>
      <c r="H947" s="5"/>
    </row>
    <row r="948" spans="1:8" x14ac:dyDescent="0.3">
      <c r="A948" s="2"/>
      <c r="B948" s="5"/>
      <c r="C948" s="5"/>
      <c r="D948" s="5"/>
      <c r="E948" s="5"/>
      <c r="F948" s="5"/>
      <c r="G948" s="5"/>
      <c r="H948" s="5"/>
    </row>
    <row r="949" spans="1:8" x14ac:dyDescent="0.3">
      <c r="A949" s="2"/>
      <c r="B949" s="5"/>
      <c r="C949" s="5"/>
      <c r="D949" s="5"/>
      <c r="E949" s="5"/>
      <c r="F949" s="5"/>
      <c r="G949" s="5"/>
      <c r="H949" s="5"/>
    </row>
    <row r="950" spans="1:8" x14ac:dyDescent="0.3">
      <c r="A950" s="2"/>
      <c r="B950" s="5"/>
      <c r="C950" s="5"/>
      <c r="D950" s="5"/>
      <c r="E950" s="5"/>
      <c r="F950" s="5"/>
      <c r="G950" s="5"/>
      <c r="H950" s="5"/>
    </row>
    <row r="951" spans="1:8" x14ac:dyDescent="0.3">
      <c r="A951" s="2"/>
      <c r="B951" s="5"/>
      <c r="C951" s="5"/>
      <c r="D951" s="5"/>
      <c r="E951" s="5"/>
      <c r="F951" s="5"/>
      <c r="G951" s="5"/>
      <c r="H951" s="5"/>
    </row>
    <row r="952" spans="1:8" x14ac:dyDescent="0.3">
      <c r="A952" s="2"/>
      <c r="B952" s="5"/>
      <c r="C952" s="5"/>
      <c r="D952" s="5"/>
      <c r="E952" s="5"/>
      <c r="F952" s="5"/>
      <c r="G952" s="5"/>
      <c r="H952" s="5"/>
    </row>
    <row r="953" spans="1:8" x14ac:dyDescent="0.3">
      <c r="A953" s="2"/>
      <c r="B953" s="5"/>
      <c r="C953" s="5"/>
      <c r="D953" s="5"/>
      <c r="E953" s="5"/>
      <c r="F953" s="5"/>
      <c r="G953" s="5"/>
      <c r="H953" s="5"/>
    </row>
    <row r="954" spans="1:8" x14ac:dyDescent="0.3">
      <c r="A954" s="2"/>
      <c r="B954" s="5"/>
      <c r="C954" s="5"/>
      <c r="D954" s="5"/>
      <c r="E954" s="5"/>
      <c r="F954" s="5"/>
      <c r="G954" s="5"/>
      <c r="H954" s="5"/>
    </row>
    <row r="955" spans="1:8" x14ac:dyDescent="0.3">
      <c r="A955" s="2"/>
      <c r="B955" s="5"/>
      <c r="C955" s="5"/>
      <c r="D955" s="5"/>
      <c r="E955" s="5"/>
      <c r="F955" s="5"/>
      <c r="G955" s="5"/>
      <c r="H955" s="5"/>
    </row>
    <row r="956" spans="1:8" x14ac:dyDescent="0.3">
      <c r="A956" s="2"/>
      <c r="B956" s="5"/>
      <c r="C956" s="5"/>
      <c r="D956" s="5"/>
      <c r="E956" s="5"/>
      <c r="F956" s="5"/>
      <c r="G956" s="5"/>
      <c r="H956" s="5"/>
    </row>
    <row r="957" spans="1:8" x14ac:dyDescent="0.3">
      <c r="A957" s="2"/>
      <c r="B957" s="5"/>
      <c r="C957" s="5"/>
      <c r="D957" s="5"/>
      <c r="E957" s="5"/>
      <c r="F957" s="5"/>
      <c r="G957" s="5"/>
      <c r="H957" s="5"/>
    </row>
    <row r="958" spans="1:8" x14ac:dyDescent="0.3">
      <c r="A958" s="2"/>
      <c r="B958" s="5"/>
      <c r="C958" s="5"/>
      <c r="D958" s="5"/>
      <c r="E958" s="5"/>
      <c r="F958" s="5"/>
      <c r="G958" s="5"/>
      <c r="H958" s="5"/>
    </row>
    <row r="959" spans="1:8" x14ac:dyDescent="0.3">
      <c r="A959" s="2"/>
      <c r="B959" s="5"/>
      <c r="C959" s="5"/>
      <c r="D959" s="5"/>
      <c r="E959" s="5"/>
      <c r="F959" s="5"/>
      <c r="G959" s="5"/>
      <c r="H959" s="5"/>
    </row>
    <row r="960" spans="1:8" x14ac:dyDescent="0.3">
      <c r="A960" s="2"/>
      <c r="B960" s="5"/>
      <c r="C960" s="5"/>
      <c r="D960" s="5"/>
      <c r="E960" s="5"/>
      <c r="F960" s="5"/>
      <c r="G960" s="5"/>
      <c r="H960" s="5"/>
    </row>
    <row r="961" spans="1:8" x14ac:dyDescent="0.3">
      <c r="A961" s="2"/>
      <c r="B961" s="5"/>
      <c r="C961" s="5"/>
      <c r="D961" s="5"/>
      <c r="E961" s="5"/>
      <c r="F961" s="5"/>
      <c r="G961" s="5"/>
      <c r="H961" s="5"/>
    </row>
    <row r="962" spans="1:8" x14ac:dyDescent="0.3">
      <c r="A962" s="2"/>
      <c r="B962" s="5"/>
      <c r="C962" s="5"/>
      <c r="D962" s="5"/>
      <c r="E962" s="5"/>
      <c r="F962" s="5"/>
      <c r="G962" s="5"/>
      <c r="H962" s="5"/>
    </row>
    <row r="963" spans="1:8" x14ac:dyDescent="0.3">
      <c r="A963" s="2"/>
      <c r="B963" s="5"/>
      <c r="C963" s="5"/>
      <c r="D963" s="5"/>
      <c r="E963" s="5"/>
      <c r="F963" s="5"/>
      <c r="G963" s="5"/>
      <c r="H963" s="5"/>
    </row>
    <row r="964" spans="1:8" x14ac:dyDescent="0.3">
      <c r="A964" s="2"/>
      <c r="B964" s="5"/>
      <c r="C964" s="5"/>
      <c r="D964" s="5"/>
      <c r="E964" s="5"/>
      <c r="F964" s="5"/>
      <c r="G964" s="5"/>
      <c r="H964" s="5"/>
    </row>
    <row r="965" spans="1:8" x14ac:dyDescent="0.3">
      <c r="A965" s="2"/>
      <c r="B965" s="5"/>
      <c r="C965" s="5"/>
      <c r="D965" s="5"/>
      <c r="E965" s="5"/>
      <c r="F965" s="5"/>
      <c r="G965" s="5"/>
      <c r="H965" s="5"/>
    </row>
    <row r="966" spans="1:8" x14ac:dyDescent="0.3">
      <c r="A966" s="2"/>
      <c r="B966" s="5"/>
      <c r="C966" s="5"/>
      <c r="D966" s="5"/>
      <c r="E966" s="5"/>
      <c r="F966" s="5"/>
      <c r="G966" s="5"/>
      <c r="H966" s="5"/>
    </row>
    <row r="967" spans="1:8" x14ac:dyDescent="0.3">
      <c r="A967" s="2"/>
      <c r="B967" s="5"/>
      <c r="C967" s="5"/>
      <c r="D967" s="5"/>
      <c r="E967" s="5"/>
      <c r="F967" s="5"/>
      <c r="G967" s="5"/>
      <c r="H967" s="5"/>
    </row>
    <row r="968" spans="1:8" x14ac:dyDescent="0.3">
      <c r="A968" s="2"/>
      <c r="B968" s="5"/>
      <c r="C968" s="5"/>
      <c r="D968" s="5"/>
      <c r="E968" s="5"/>
      <c r="F968" s="5"/>
      <c r="G968" s="5"/>
      <c r="H968" s="5"/>
    </row>
    <row r="969" spans="1:8" x14ac:dyDescent="0.3">
      <c r="A969" s="2"/>
      <c r="B969" s="5"/>
      <c r="C969" s="5"/>
      <c r="D969" s="5"/>
      <c r="E969" s="5"/>
      <c r="F969" s="5"/>
      <c r="G969" s="5"/>
      <c r="H969" s="5"/>
    </row>
    <row r="970" spans="1:8" x14ac:dyDescent="0.3">
      <c r="A970" s="2"/>
      <c r="B970" s="5"/>
      <c r="C970" s="5"/>
      <c r="D970" s="5"/>
      <c r="E970" s="5"/>
      <c r="F970" s="5"/>
      <c r="G970" s="5"/>
      <c r="H970" s="5"/>
    </row>
    <row r="971" spans="1:8" x14ac:dyDescent="0.3">
      <c r="A971" s="2"/>
      <c r="B971" s="5"/>
      <c r="C971" s="5"/>
      <c r="D971" s="5"/>
      <c r="E971" s="5"/>
      <c r="F971" s="5"/>
      <c r="G971" s="5"/>
      <c r="H971" s="5"/>
    </row>
    <row r="972" spans="1:8" x14ac:dyDescent="0.3">
      <c r="A972" s="2"/>
      <c r="B972" s="5"/>
      <c r="C972" s="5"/>
      <c r="D972" s="5"/>
      <c r="E972" s="5"/>
      <c r="F972" s="5"/>
      <c r="G972" s="5"/>
      <c r="H972" s="5"/>
    </row>
    <row r="973" spans="1:8" x14ac:dyDescent="0.3">
      <c r="A973" s="2"/>
      <c r="B973" s="5"/>
      <c r="C973" s="5"/>
      <c r="D973" s="5"/>
      <c r="E973" s="5"/>
      <c r="F973" s="5"/>
      <c r="G973" s="5"/>
      <c r="H973" s="5"/>
    </row>
    <row r="974" spans="1:8" x14ac:dyDescent="0.3">
      <c r="A974" s="2"/>
      <c r="B974" s="5"/>
      <c r="C974" s="5"/>
      <c r="D974" s="5"/>
      <c r="E974" s="5"/>
      <c r="F974" s="5"/>
      <c r="G974" s="5"/>
      <c r="H974" s="5"/>
    </row>
    <row r="975" spans="1:8" x14ac:dyDescent="0.3">
      <c r="A975" s="2"/>
      <c r="B975" s="5"/>
      <c r="C975" s="5"/>
      <c r="D975" s="5"/>
      <c r="E975" s="5"/>
      <c r="F975" s="5"/>
      <c r="G975" s="5"/>
      <c r="H975" s="5"/>
    </row>
    <row r="976" spans="1:8" x14ac:dyDescent="0.3">
      <c r="A976" s="2"/>
      <c r="B976" s="5"/>
      <c r="C976" s="5"/>
      <c r="D976" s="5"/>
      <c r="E976" s="5"/>
      <c r="F976" s="5"/>
      <c r="G976" s="5"/>
      <c r="H976" s="5"/>
    </row>
    <row r="977" spans="1:8" x14ac:dyDescent="0.3">
      <c r="A977" s="2"/>
      <c r="B977" s="5"/>
      <c r="C977" s="5"/>
      <c r="D977" s="5"/>
      <c r="E977" s="5"/>
      <c r="F977" s="5"/>
      <c r="G977" s="5"/>
      <c r="H977" s="5"/>
    </row>
    <row r="978" spans="1:8" x14ac:dyDescent="0.3">
      <c r="A978" s="2"/>
      <c r="B978" s="5"/>
      <c r="C978" s="5"/>
      <c r="D978" s="5"/>
      <c r="E978" s="5"/>
      <c r="F978" s="5"/>
      <c r="G978" s="5"/>
      <c r="H978" s="5"/>
    </row>
    <row r="979" spans="1:8" x14ac:dyDescent="0.3">
      <c r="A979" s="2"/>
      <c r="B979" s="5"/>
      <c r="C979" s="5"/>
      <c r="D979" s="5"/>
      <c r="E979" s="5"/>
      <c r="F979" s="5"/>
      <c r="G979" s="5"/>
      <c r="H979" s="5"/>
    </row>
    <row r="980" spans="1:8" x14ac:dyDescent="0.3">
      <c r="A980" s="2"/>
      <c r="B980" s="5"/>
      <c r="C980" s="5"/>
      <c r="D980" s="5"/>
      <c r="E980" s="5"/>
      <c r="F980" s="5"/>
      <c r="G980" s="5"/>
      <c r="H980" s="5"/>
    </row>
    <row r="981" spans="1:8" x14ac:dyDescent="0.3">
      <c r="A981" s="2"/>
      <c r="B981" s="5"/>
      <c r="C981" s="5"/>
      <c r="D981" s="5"/>
      <c r="E981" s="5"/>
      <c r="F981" s="5"/>
      <c r="G981" s="5"/>
      <c r="H981" s="5"/>
    </row>
    <row r="982" spans="1:8" x14ac:dyDescent="0.3">
      <c r="A982" s="2"/>
      <c r="B982" s="5"/>
      <c r="C982" s="5"/>
      <c r="D982" s="5"/>
      <c r="E982" s="5"/>
      <c r="F982" s="5"/>
      <c r="G982" s="5"/>
      <c r="H982" s="5"/>
    </row>
    <row r="983" spans="1:8" x14ac:dyDescent="0.3">
      <c r="A983" s="2"/>
      <c r="B983" s="5"/>
      <c r="C983" s="5"/>
      <c r="D983" s="5"/>
      <c r="E983" s="5"/>
      <c r="F983" s="5"/>
      <c r="G983" s="5"/>
      <c r="H983" s="5"/>
    </row>
    <row r="984" spans="1:8" x14ac:dyDescent="0.3">
      <c r="A984" s="2"/>
      <c r="B984" s="5"/>
      <c r="C984" s="5"/>
      <c r="D984" s="5"/>
      <c r="E984" s="5"/>
      <c r="F984" s="5"/>
      <c r="G984" s="5"/>
      <c r="H984" s="5"/>
    </row>
    <row r="985" spans="1:8" x14ac:dyDescent="0.3">
      <c r="A985" s="2"/>
      <c r="B985" s="5"/>
      <c r="C985" s="5"/>
      <c r="D985" s="5"/>
      <c r="E985" s="5"/>
      <c r="F985" s="5"/>
      <c r="G985" s="5"/>
      <c r="H985" s="5"/>
    </row>
    <row r="986" spans="1:8" x14ac:dyDescent="0.3">
      <c r="A986" s="2"/>
      <c r="B986" s="5"/>
      <c r="C986" s="5"/>
      <c r="D986" s="5"/>
      <c r="E986" s="5"/>
      <c r="F986" s="5"/>
      <c r="G986" s="5"/>
      <c r="H986" s="5"/>
    </row>
    <row r="987" spans="1:8" x14ac:dyDescent="0.3">
      <c r="A987" s="2"/>
      <c r="B987" s="5"/>
      <c r="C987" s="5"/>
      <c r="D987" s="5"/>
      <c r="E987" s="5"/>
      <c r="F987" s="5"/>
      <c r="G987" s="5"/>
      <c r="H987" s="5"/>
    </row>
    <row r="988" spans="1:8" x14ac:dyDescent="0.3">
      <c r="A988" s="2"/>
      <c r="B988" s="5"/>
      <c r="C988" s="5"/>
      <c r="D988" s="5"/>
      <c r="E988" s="5"/>
      <c r="F988" s="5"/>
      <c r="G988" s="5"/>
      <c r="H988" s="5"/>
    </row>
    <row r="989" spans="1:8" x14ac:dyDescent="0.3">
      <c r="A989" s="2"/>
      <c r="B989" s="5"/>
      <c r="C989" s="5"/>
      <c r="D989" s="5"/>
      <c r="E989" s="5"/>
      <c r="F989" s="5"/>
      <c r="G989" s="5"/>
      <c r="H989" s="5"/>
    </row>
    <row r="990" spans="1:8" x14ac:dyDescent="0.3">
      <c r="A990" s="2"/>
      <c r="B990" s="5"/>
      <c r="C990" s="5"/>
      <c r="D990" s="5"/>
      <c r="E990" s="5"/>
      <c r="F990" s="5"/>
      <c r="G990" s="5"/>
      <c r="H990" s="5"/>
    </row>
    <row r="991" spans="1:8" x14ac:dyDescent="0.3">
      <c r="A991" s="2"/>
      <c r="B991" s="5"/>
      <c r="C991" s="5"/>
      <c r="D991" s="5"/>
      <c r="E991" s="5"/>
      <c r="F991" s="5"/>
      <c r="G991" s="5"/>
      <c r="H991" s="5"/>
    </row>
    <row r="992" spans="1:8" x14ac:dyDescent="0.3">
      <c r="A992" s="2"/>
      <c r="B992" s="5"/>
      <c r="C992" s="5"/>
      <c r="D992" s="5"/>
      <c r="E992" s="5"/>
      <c r="F992" s="5"/>
      <c r="G992" s="5"/>
      <c r="H992" s="5"/>
    </row>
    <row r="993" spans="1:8" x14ac:dyDescent="0.3">
      <c r="A993" s="2"/>
      <c r="B993" s="5"/>
      <c r="C993" s="5"/>
      <c r="D993" s="5"/>
      <c r="E993" s="5"/>
      <c r="F993" s="5"/>
      <c r="G993" s="5"/>
      <c r="H993" s="5"/>
    </row>
    <row r="994" spans="1:8" x14ac:dyDescent="0.3">
      <c r="A994" s="2"/>
      <c r="B994" s="5"/>
      <c r="C994" s="5"/>
      <c r="D994" s="5"/>
      <c r="E994" s="5"/>
      <c r="F994" s="5"/>
      <c r="G994" s="5"/>
      <c r="H994" s="5"/>
    </row>
    <row r="995" spans="1:8" x14ac:dyDescent="0.3">
      <c r="A995" s="2"/>
      <c r="B995" s="5"/>
      <c r="C995" s="5"/>
      <c r="D995" s="5"/>
      <c r="E995" s="5"/>
      <c r="F995" s="5"/>
      <c r="G995" s="5"/>
      <c r="H995" s="5"/>
    </row>
    <row r="996" spans="1:8" x14ac:dyDescent="0.3">
      <c r="A996" s="2"/>
      <c r="B996" s="5"/>
      <c r="C996" s="5"/>
      <c r="D996" s="5"/>
      <c r="E996" s="5"/>
      <c r="F996" s="5"/>
      <c r="G996" s="5"/>
      <c r="H996" s="5"/>
    </row>
    <row r="997" spans="1:8" x14ac:dyDescent="0.3">
      <c r="A997" s="2"/>
      <c r="B997" s="5"/>
      <c r="C997" s="5"/>
      <c r="D997" s="5"/>
      <c r="E997" s="5"/>
      <c r="F997" s="5"/>
      <c r="G997" s="5"/>
      <c r="H997" s="5"/>
    </row>
    <row r="998" spans="1:8" x14ac:dyDescent="0.3">
      <c r="A998" s="2"/>
      <c r="B998" s="5"/>
      <c r="C998" s="5"/>
      <c r="D998" s="5"/>
      <c r="E998" s="5"/>
      <c r="F998" s="5"/>
      <c r="G998" s="5"/>
      <c r="H998" s="5"/>
    </row>
    <row r="999" spans="1:8" x14ac:dyDescent="0.3">
      <c r="A999" s="2"/>
      <c r="B999" s="5"/>
      <c r="C999" s="5"/>
      <c r="D999" s="5"/>
      <c r="E999" s="5"/>
      <c r="F999" s="5"/>
      <c r="G999" s="5"/>
      <c r="H999" s="5"/>
    </row>
    <row r="1000" spans="1:8" x14ac:dyDescent="0.3">
      <c r="A1000" s="2"/>
      <c r="B1000" s="5"/>
      <c r="C1000" s="5"/>
      <c r="D1000" s="5"/>
      <c r="E1000" s="5"/>
      <c r="F1000" s="5"/>
      <c r="G1000" s="5"/>
      <c r="H1000" s="5"/>
    </row>
    <row r="1001" spans="1:8" x14ac:dyDescent="0.3">
      <c r="A1001" s="2"/>
      <c r="B1001" s="5"/>
      <c r="C1001" s="5"/>
      <c r="D1001" s="5"/>
      <c r="E1001" s="5"/>
      <c r="F1001" s="5"/>
      <c r="G1001" s="5"/>
      <c r="H1001" s="5"/>
    </row>
    <row r="1002" spans="1:8" x14ac:dyDescent="0.3">
      <c r="A1002" s="2"/>
      <c r="B1002" s="5"/>
      <c r="C1002" s="5"/>
      <c r="D1002" s="5"/>
      <c r="E1002" s="5"/>
      <c r="F1002" s="5"/>
      <c r="G1002" s="5"/>
      <c r="H1002" s="5"/>
    </row>
    <row r="1003" spans="1:8" x14ac:dyDescent="0.3">
      <c r="A1003" s="2"/>
      <c r="B1003" s="5"/>
      <c r="C1003" s="5"/>
      <c r="D1003" s="5"/>
      <c r="E1003" s="5"/>
      <c r="F1003" s="5"/>
      <c r="G1003" s="5"/>
      <c r="H1003" s="5"/>
    </row>
    <row r="1004" spans="1:8" x14ac:dyDescent="0.3">
      <c r="A1004" s="2"/>
      <c r="B1004" s="5"/>
      <c r="C1004" s="5"/>
      <c r="D1004" s="5"/>
      <c r="E1004" s="5"/>
      <c r="F1004" s="5"/>
      <c r="G1004" s="5"/>
      <c r="H1004" s="5"/>
    </row>
    <row r="1005" spans="1:8" x14ac:dyDescent="0.3">
      <c r="A1005" s="2"/>
      <c r="B1005" s="5"/>
      <c r="C1005" s="5"/>
      <c r="D1005" s="5"/>
      <c r="E1005" s="5"/>
      <c r="F1005" s="5"/>
      <c r="G1005" s="5"/>
      <c r="H1005" s="5"/>
    </row>
    <row r="1006" spans="1:8" x14ac:dyDescent="0.3">
      <c r="A1006" s="2"/>
      <c r="B1006" s="5"/>
      <c r="C1006" s="5"/>
      <c r="D1006" s="5"/>
      <c r="E1006" s="5"/>
      <c r="F1006" s="5"/>
      <c r="G1006" s="5"/>
      <c r="H1006" s="5"/>
    </row>
    <row r="1007" spans="1:8" x14ac:dyDescent="0.3">
      <c r="A1007" s="2"/>
      <c r="B1007" s="5"/>
      <c r="C1007" s="5"/>
      <c r="D1007" s="5"/>
      <c r="E1007" s="5"/>
      <c r="F1007" s="5"/>
      <c r="G1007" s="5"/>
      <c r="H1007" s="5"/>
    </row>
    <row r="1008" spans="1:8" x14ac:dyDescent="0.3">
      <c r="A1008" s="2"/>
      <c r="B1008" s="5"/>
      <c r="C1008" s="5"/>
      <c r="D1008" s="5"/>
      <c r="E1008" s="5"/>
      <c r="F1008" s="5"/>
      <c r="G1008" s="5"/>
      <c r="H1008" s="5"/>
    </row>
    <row r="1009" spans="1:8" x14ac:dyDescent="0.3">
      <c r="A1009" s="2"/>
      <c r="B1009" s="5"/>
      <c r="C1009" s="5"/>
      <c r="D1009" s="5"/>
      <c r="E1009" s="5"/>
      <c r="F1009" s="5"/>
      <c r="G1009" s="5"/>
      <c r="H1009" s="5"/>
    </row>
    <row r="1010" spans="1:8" x14ac:dyDescent="0.3">
      <c r="A1010" s="2"/>
      <c r="B1010" s="5"/>
      <c r="C1010" s="5"/>
      <c r="D1010" s="5"/>
      <c r="E1010" s="5"/>
      <c r="F1010" s="5"/>
      <c r="G1010" s="5"/>
      <c r="H1010" s="5"/>
    </row>
    <row r="1011" spans="1:8" x14ac:dyDescent="0.3">
      <c r="A1011" s="2"/>
      <c r="B1011" s="5"/>
      <c r="C1011" s="5"/>
      <c r="D1011" s="5"/>
      <c r="E1011" s="5"/>
      <c r="F1011" s="5"/>
      <c r="G1011" s="5"/>
      <c r="H1011" s="5"/>
    </row>
    <row r="1012" spans="1:8" x14ac:dyDescent="0.3">
      <c r="A1012" s="2"/>
      <c r="B1012" s="5"/>
      <c r="C1012" s="5"/>
      <c r="D1012" s="5"/>
      <c r="E1012" s="5"/>
      <c r="F1012" s="5"/>
      <c r="G1012" s="5"/>
      <c r="H1012" s="5"/>
    </row>
    <row r="1013" spans="1:8" x14ac:dyDescent="0.3">
      <c r="A1013" s="2"/>
      <c r="B1013" s="5"/>
      <c r="C1013" s="5"/>
      <c r="D1013" s="5"/>
      <c r="E1013" s="5"/>
      <c r="F1013" s="5"/>
      <c r="G1013" s="5"/>
      <c r="H1013" s="5"/>
    </row>
    <row r="1014" spans="1:8" x14ac:dyDescent="0.3">
      <c r="A1014" s="2"/>
      <c r="B1014" s="5"/>
      <c r="C1014" s="5"/>
      <c r="D1014" s="5"/>
      <c r="E1014" s="5"/>
      <c r="F1014" s="5"/>
      <c r="G1014" s="5"/>
      <c r="H1014" s="5"/>
    </row>
    <row r="1015" spans="1:8" x14ac:dyDescent="0.3">
      <c r="A1015" s="2"/>
      <c r="B1015" s="5"/>
      <c r="C1015" s="5"/>
      <c r="D1015" s="5"/>
      <c r="E1015" s="5"/>
      <c r="F1015" s="5"/>
      <c r="G1015" s="5"/>
      <c r="H1015" s="5"/>
    </row>
    <row r="1016" spans="1:8" x14ac:dyDescent="0.3">
      <c r="A1016" s="2"/>
      <c r="B1016" s="5"/>
      <c r="C1016" s="5"/>
      <c r="D1016" s="5"/>
      <c r="E1016" s="5"/>
      <c r="F1016" s="5"/>
      <c r="G1016" s="5"/>
      <c r="H1016" s="5"/>
    </row>
    <row r="1017" spans="1:8" x14ac:dyDescent="0.3">
      <c r="A1017" s="2"/>
      <c r="B1017" s="5"/>
      <c r="C1017" s="5"/>
      <c r="D1017" s="5"/>
      <c r="E1017" s="5"/>
      <c r="F1017" s="5"/>
      <c r="G1017" s="5"/>
      <c r="H1017" s="5"/>
    </row>
    <row r="1018" spans="1:8" x14ac:dyDescent="0.3">
      <c r="A1018" s="2"/>
      <c r="B1018" s="5"/>
      <c r="C1018" s="5"/>
      <c r="D1018" s="5"/>
      <c r="E1018" s="5"/>
      <c r="F1018" s="5"/>
      <c r="G1018" s="5"/>
      <c r="H1018" s="5"/>
    </row>
    <row r="1019" spans="1:8" x14ac:dyDescent="0.3">
      <c r="A1019" s="2"/>
      <c r="B1019" s="5"/>
      <c r="C1019" s="5"/>
      <c r="D1019" s="5"/>
      <c r="E1019" s="5"/>
      <c r="F1019" s="5"/>
      <c r="G1019" s="5"/>
      <c r="H1019" s="5"/>
    </row>
    <row r="1020" spans="1:8" x14ac:dyDescent="0.3">
      <c r="A1020" s="2"/>
      <c r="B1020" s="5"/>
      <c r="C1020" s="5"/>
      <c r="D1020" s="5"/>
      <c r="E1020" s="5"/>
      <c r="F1020" s="5"/>
      <c r="G1020" s="5"/>
      <c r="H1020" s="5"/>
    </row>
    <row r="1021" spans="1:8" x14ac:dyDescent="0.3">
      <c r="A1021" s="2"/>
      <c r="B1021" s="5"/>
      <c r="C1021" s="5"/>
      <c r="D1021" s="5"/>
      <c r="E1021" s="5"/>
      <c r="F1021" s="5"/>
      <c r="G1021" s="5"/>
      <c r="H1021" s="5"/>
    </row>
    <row r="1022" spans="1:8" x14ac:dyDescent="0.3">
      <c r="A1022" s="2"/>
      <c r="B1022" s="5"/>
      <c r="C1022" s="5"/>
      <c r="D1022" s="5"/>
      <c r="E1022" s="5"/>
      <c r="F1022" s="5"/>
      <c r="G1022" s="5"/>
      <c r="H1022" s="5"/>
    </row>
    <row r="1023" spans="1:8" x14ac:dyDescent="0.3">
      <c r="A1023" s="2"/>
      <c r="B1023" s="5"/>
      <c r="C1023" s="5"/>
      <c r="D1023" s="5"/>
      <c r="E1023" s="5"/>
      <c r="F1023" s="5"/>
      <c r="G1023" s="5"/>
      <c r="H1023" s="5"/>
    </row>
    <row r="1024" spans="1:8" x14ac:dyDescent="0.3">
      <c r="A1024" s="2"/>
      <c r="B1024" s="5"/>
      <c r="C1024" s="5"/>
      <c r="D1024" s="5"/>
      <c r="E1024" s="5"/>
      <c r="F1024" s="5"/>
      <c r="G1024" s="5"/>
      <c r="H1024" s="5"/>
    </row>
    <row r="1025" spans="1:8" x14ac:dyDescent="0.3">
      <c r="A1025" s="2"/>
      <c r="B1025" s="5"/>
      <c r="C1025" s="5"/>
      <c r="D1025" s="5"/>
      <c r="E1025" s="5"/>
      <c r="F1025" s="5"/>
      <c r="G1025" s="5"/>
      <c r="H1025" s="5"/>
    </row>
    <row r="1026" spans="1:8" x14ac:dyDescent="0.3">
      <c r="A1026" s="2"/>
      <c r="B1026" s="5"/>
      <c r="C1026" s="5"/>
      <c r="D1026" s="5"/>
      <c r="E1026" s="5"/>
      <c r="F1026" s="5"/>
      <c r="G1026" s="5"/>
      <c r="H1026" s="5"/>
    </row>
    <row r="1027" spans="1:8" x14ac:dyDescent="0.3">
      <c r="A1027" s="2"/>
      <c r="B1027" s="5"/>
      <c r="C1027" s="5"/>
      <c r="D1027" s="5"/>
      <c r="E1027" s="5"/>
      <c r="F1027" s="5"/>
      <c r="G1027" s="5"/>
      <c r="H1027" s="5"/>
    </row>
    <row r="1028" spans="1:8" x14ac:dyDescent="0.3">
      <c r="A1028" s="2"/>
      <c r="B1028" s="5"/>
      <c r="C1028" s="5"/>
      <c r="D1028" s="5"/>
      <c r="E1028" s="5"/>
      <c r="F1028" s="5"/>
      <c r="G1028" s="5"/>
      <c r="H1028" s="5"/>
    </row>
    <row r="1029" spans="1:8" x14ac:dyDescent="0.3">
      <c r="A1029" s="2"/>
      <c r="B1029" s="5"/>
      <c r="C1029" s="5"/>
      <c r="D1029" s="5"/>
      <c r="E1029" s="5"/>
      <c r="F1029" s="5"/>
      <c r="G1029" s="5"/>
      <c r="H1029" s="5"/>
    </row>
    <row r="1030" spans="1:8" x14ac:dyDescent="0.3">
      <c r="A1030" s="2"/>
      <c r="B1030" s="5"/>
      <c r="C1030" s="5"/>
      <c r="D1030" s="5"/>
      <c r="E1030" s="5"/>
      <c r="F1030" s="5"/>
      <c r="G1030" s="5"/>
      <c r="H1030" s="5"/>
    </row>
    <row r="1031" spans="1:8" x14ac:dyDescent="0.3">
      <c r="A1031" s="2"/>
      <c r="B1031" s="5"/>
      <c r="C1031" s="5"/>
      <c r="D1031" s="5"/>
      <c r="E1031" s="5"/>
      <c r="F1031" s="5"/>
      <c r="G1031" s="5"/>
      <c r="H1031" s="5"/>
    </row>
    <row r="1032" spans="1:8" x14ac:dyDescent="0.3">
      <c r="A1032" s="2"/>
      <c r="B1032" s="5"/>
      <c r="C1032" s="5"/>
      <c r="D1032" s="5"/>
      <c r="E1032" s="5"/>
      <c r="F1032" s="5"/>
      <c r="G1032" s="5"/>
      <c r="H1032" s="5"/>
    </row>
    <row r="1033" spans="1:8" x14ac:dyDescent="0.3">
      <c r="A1033" s="2"/>
      <c r="B1033" s="5"/>
      <c r="C1033" s="5"/>
      <c r="D1033" s="5"/>
      <c r="E1033" s="5"/>
      <c r="F1033" s="5"/>
      <c r="G1033" s="5"/>
      <c r="H1033" s="5"/>
    </row>
    <row r="1034" spans="1:8" x14ac:dyDescent="0.3">
      <c r="A1034" s="2"/>
      <c r="B1034" s="5"/>
      <c r="C1034" s="5"/>
      <c r="D1034" s="5"/>
      <c r="E1034" s="5"/>
      <c r="F1034" s="5"/>
      <c r="G1034" s="5"/>
      <c r="H1034" s="5"/>
    </row>
    <row r="1035" spans="1:8" x14ac:dyDescent="0.3">
      <c r="A1035" s="2"/>
      <c r="B1035" s="5"/>
      <c r="C1035" s="5"/>
      <c r="D1035" s="5"/>
      <c r="E1035" s="5"/>
      <c r="F1035" s="5"/>
      <c r="G1035" s="5"/>
      <c r="H1035" s="5"/>
    </row>
    <row r="1036" spans="1:8" x14ac:dyDescent="0.3">
      <c r="A1036" s="2"/>
      <c r="B1036" s="5"/>
      <c r="C1036" s="5"/>
      <c r="D1036" s="5"/>
      <c r="E1036" s="5"/>
      <c r="F1036" s="5"/>
      <c r="G1036" s="5"/>
      <c r="H1036" s="5"/>
    </row>
    <row r="1037" spans="1:8" x14ac:dyDescent="0.3">
      <c r="A1037" s="2"/>
      <c r="B1037" s="5"/>
      <c r="C1037" s="5"/>
      <c r="D1037" s="5"/>
      <c r="E1037" s="5"/>
      <c r="F1037" s="5"/>
      <c r="G1037" s="5"/>
      <c r="H1037" s="5"/>
    </row>
    <row r="1038" spans="1:8" x14ac:dyDescent="0.3">
      <c r="A1038" s="2"/>
      <c r="B1038" s="5"/>
      <c r="C1038" s="5"/>
      <c r="D1038" s="5"/>
      <c r="E1038" s="5"/>
      <c r="F1038" s="5"/>
      <c r="G1038" s="5"/>
      <c r="H1038" s="5"/>
    </row>
    <row r="1039" spans="1:8" x14ac:dyDescent="0.3">
      <c r="A1039" s="2"/>
      <c r="B1039" s="5"/>
      <c r="C1039" s="5"/>
      <c r="D1039" s="5"/>
      <c r="E1039" s="5"/>
      <c r="F1039" s="5"/>
      <c r="G1039" s="5"/>
      <c r="H1039" s="5"/>
    </row>
    <row r="1040" spans="1:8" x14ac:dyDescent="0.3">
      <c r="A1040" s="2"/>
      <c r="B1040" s="5"/>
      <c r="C1040" s="5"/>
      <c r="D1040" s="5"/>
      <c r="E1040" s="5"/>
      <c r="F1040" s="5"/>
      <c r="G1040" s="5"/>
      <c r="H1040" s="5"/>
    </row>
    <row r="1041" spans="1:8" x14ac:dyDescent="0.3">
      <c r="A1041" s="2"/>
      <c r="B1041" s="5"/>
      <c r="C1041" s="5"/>
      <c r="D1041" s="5"/>
      <c r="E1041" s="5"/>
      <c r="F1041" s="5"/>
      <c r="G1041" s="5"/>
      <c r="H1041" s="5"/>
    </row>
    <row r="1042" spans="1:8" x14ac:dyDescent="0.3">
      <c r="A1042" s="2"/>
      <c r="B1042" s="5"/>
      <c r="C1042" s="5"/>
      <c r="D1042" s="5"/>
      <c r="E1042" s="5"/>
      <c r="F1042" s="5"/>
      <c r="G1042" s="5"/>
      <c r="H1042" s="5"/>
    </row>
    <row r="1043" spans="1:8" x14ac:dyDescent="0.3">
      <c r="A1043" s="2"/>
      <c r="B1043" s="5"/>
      <c r="C1043" s="5"/>
      <c r="D1043" s="5"/>
      <c r="E1043" s="5"/>
      <c r="F1043" s="5"/>
      <c r="G1043" s="5"/>
      <c r="H1043" s="5"/>
    </row>
    <row r="1044" spans="1:8" x14ac:dyDescent="0.3">
      <c r="A1044" s="2"/>
      <c r="B1044" s="5"/>
      <c r="C1044" s="5"/>
      <c r="D1044" s="5"/>
      <c r="E1044" s="5"/>
      <c r="F1044" s="5"/>
      <c r="G1044" s="5"/>
      <c r="H1044" s="5"/>
    </row>
    <row r="1045" spans="1:8" x14ac:dyDescent="0.3">
      <c r="A1045" s="2"/>
      <c r="B1045" s="5"/>
      <c r="C1045" s="5"/>
      <c r="D1045" s="5"/>
      <c r="E1045" s="5"/>
      <c r="F1045" s="5"/>
      <c r="G1045" s="5"/>
      <c r="H1045" s="5"/>
    </row>
    <row r="1046" spans="1:8" x14ac:dyDescent="0.3">
      <c r="A1046" s="2"/>
      <c r="B1046" s="5"/>
      <c r="C1046" s="5"/>
      <c r="D1046" s="5"/>
      <c r="E1046" s="5"/>
      <c r="F1046" s="5"/>
      <c r="G1046" s="5"/>
      <c r="H1046" s="5"/>
    </row>
    <row r="1047" spans="1:8" x14ac:dyDescent="0.3">
      <c r="A1047" s="2"/>
      <c r="B1047" s="5"/>
      <c r="C1047" s="5"/>
      <c r="D1047" s="5"/>
      <c r="E1047" s="5"/>
      <c r="F1047" s="5"/>
      <c r="G1047" s="5"/>
      <c r="H1047" s="5"/>
    </row>
    <row r="1048" spans="1:8" x14ac:dyDescent="0.3">
      <c r="A1048" s="2"/>
      <c r="B1048" s="5"/>
      <c r="C1048" s="5"/>
      <c r="D1048" s="5"/>
      <c r="E1048" s="5"/>
      <c r="F1048" s="5"/>
      <c r="G1048" s="5"/>
      <c r="H1048" s="5"/>
    </row>
    <row r="1049" spans="1:8" x14ac:dyDescent="0.3">
      <c r="A1049" s="2"/>
      <c r="B1049" s="5"/>
      <c r="C1049" s="5"/>
      <c r="D1049" s="5"/>
      <c r="E1049" s="5"/>
      <c r="F1049" s="5"/>
      <c r="G1049" s="5"/>
      <c r="H1049" s="5"/>
    </row>
    <row r="1050" spans="1:8" x14ac:dyDescent="0.3">
      <c r="A1050" s="2"/>
      <c r="B1050" s="5"/>
      <c r="C1050" s="5"/>
      <c r="D1050" s="5"/>
      <c r="E1050" s="5"/>
      <c r="F1050" s="5"/>
      <c r="G1050" s="5"/>
      <c r="H1050" s="5"/>
    </row>
    <row r="1051" spans="1:8" x14ac:dyDescent="0.3">
      <c r="A1051" s="2"/>
      <c r="B1051" s="5"/>
      <c r="C1051" s="5"/>
      <c r="D1051" s="5"/>
      <c r="E1051" s="5"/>
      <c r="F1051" s="5"/>
      <c r="G1051" s="5"/>
      <c r="H1051" s="5"/>
    </row>
    <row r="1052" spans="1:8" x14ac:dyDescent="0.3">
      <c r="A1052" s="2"/>
      <c r="B1052" s="5"/>
      <c r="C1052" s="5"/>
      <c r="D1052" s="5"/>
      <c r="E1052" s="5"/>
      <c r="F1052" s="5"/>
      <c r="G1052" s="5"/>
      <c r="H1052" s="5"/>
    </row>
    <row r="1053" spans="1:8" x14ac:dyDescent="0.3">
      <c r="A1053" s="2"/>
      <c r="B1053" s="5"/>
      <c r="C1053" s="5"/>
      <c r="D1053" s="5"/>
      <c r="E1053" s="5"/>
      <c r="F1053" s="5"/>
      <c r="G1053" s="5"/>
      <c r="H1053" s="5"/>
    </row>
    <row r="1054" spans="1:8" x14ac:dyDescent="0.3">
      <c r="A1054" s="2"/>
      <c r="B1054" s="5"/>
      <c r="C1054" s="5"/>
      <c r="D1054" s="5"/>
      <c r="E1054" s="5"/>
      <c r="F1054" s="5"/>
      <c r="G1054" s="5"/>
      <c r="H1054" s="5"/>
    </row>
    <row r="1055" spans="1:8" x14ac:dyDescent="0.3">
      <c r="A1055" s="2"/>
      <c r="B1055" s="5"/>
      <c r="C1055" s="5"/>
      <c r="D1055" s="5"/>
      <c r="E1055" s="5"/>
      <c r="F1055" s="5"/>
      <c r="G1055" s="5"/>
      <c r="H1055" s="5"/>
    </row>
    <row r="1056" spans="1:8" x14ac:dyDescent="0.3">
      <c r="A1056" s="2"/>
      <c r="B1056" s="5"/>
      <c r="C1056" s="5"/>
      <c r="D1056" s="5"/>
      <c r="E1056" s="5"/>
      <c r="F1056" s="5"/>
      <c r="G1056" s="5"/>
      <c r="H1056" s="5"/>
    </row>
    <row r="1057" spans="1:8" x14ac:dyDescent="0.3">
      <c r="A1057" s="2"/>
      <c r="B1057" s="5"/>
      <c r="C1057" s="5"/>
      <c r="D1057" s="5"/>
      <c r="E1057" s="5"/>
      <c r="F1057" s="5"/>
      <c r="G1057" s="5"/>
      <c r="H1057" s="5"/>
    </row>
    <row r="1058" spans="1:8" x14ac:dyDescent="0.3">
      <c r="A1058" s="2"/>
      <c r="B1058" s="5"/>
      <c r="C1058" s="5"/>
      <c r="D1058" s="5"/>
      <c r="E1058" s="5"/>
      <c r="F1058" s="5"/>
      <c r="G1058" s="5"/>
      <c r="H1058" s="5"/>
    </row>
    <row r="1059" spans="1:8" x14ac:dyDescent="0.3">
      <c r="A1059" s="2"/>
      <c r="B1059" s="5"/>
      <c r="C1059" s="5"/>
      <c r="D1059" s="5"/>
      <c r="E1059" s="5"/>
      <c r="F1059" s="5"/>
      <c r="G1059" s="5"/>
      <c r="H1059" s="5"/>
    </row>
    <row r="1060" spans="1:8" x14ac:dyDescent="0.3">
      <c r="A1060" s="2"/>
      <c r="B1060" s="5"/>
      <c r="C1060" s="5"/>
      <c r="D1060" s="5"/>
      <c r="E1060" s="5"/>
      <c r="F1060" s="5"/>
      <c r="G1060" s="5"/>
      <c r="H1060" s="5"/>
    </row>
    <row r="1061" spans="1:8" x14ac:dyDescent="0.3">
      <c r="A1061" s="2"/>
      <c r="B1061" s="5"/>
      <c r="C1061" s="5"/>
      <c r="D1061" s="5"/>
      <c r="E1061" s="5"/>
      <c r="F1061" s="5"/>
      <c r="G1061" s="5"/>
      <c r="H1061" s="5"/>
    </row>
    <row r="1062" spans="1:8" x14ac:dyDescent="0.3">
      <c r="A1062" s="2"/>
      <c r="B1062" s="5"/>
      <c r="C1062" s="5"/>
      <c r="D1062" s="5"/>
      <c r="E1062" s="5"/>
      <c r="F1062" s="5"/>
      <c r="G1062" s="5"/>
      <c r="H1062" s="5"/>
    </row>
    <row r="1063" spans="1:8" x14ac:dyDescent="0.3">
      <c r="A1063" s="2"/>
      <c r="B1063" s="5"/>
      <c r="C1063" s="5"/>
      <c r="D1063" s="5"/>
      <c r="E1063" s="5"/>
      <c r="F1063" s="5"/>
      <c r="G1063" s="5"/>
      <c r="H1063" s="5"/>
    </row>
    <row r="1064" spans="1:8" x14ac:dyDescent="0.3">
      <c r="A1064" s="2"/>
      <c r="B1064" s="5"/>
      <c r="C1064" s="5"/>
      <c r="D1064" s="5"/>
      <c r="E1064" s="5"/>
      <c r="F1064" s="5"/>
      <c r="G1064" s="5"/>
      <c r="H1064" s="5"/>
    </row>
    <row r="1065" spans="1:8" x14ac:dyDescent="0.3">
      <c r="A1065" s="2"/>
      <c r="B1065" s="5"/>
      <c r="C1065" s="5"/>
      <c r="D1065" s="5"/>
      <c r="E1065" s="5"/>
      <c r="F1065" s="5"/>
      <c r="G1065" s="5"/>
      <c r="H1065" s="5"/>
    </row>
    <row r="1066" spans="1:8" x14ac:dyDescent="0.3">
      <c r="A1066" s="2"/>
      <c r="B1066" s="5"/>
      <c r="C1066" s="5"/>
      <c r="D1066" s="5"/>
      <c r="E1066" s="5"/>
      <c r="F1066" s="5"/>
      <c r="G1066" s="5"/>
      <c r="H1066" s="5"/>
    </row>
    <row r="1067" spans="1:8" x14ac:dyDescent="0.3">
      <c r="A1067" s="2"/>
      <c r="B1067" s="5"/>
      <c r="C1067" s="5"/>
      <c r="D1067" s="5"/>
      <c r="E1067" s="5"/>
      <c r="F1067" s="5"/>
      <c r="G1067" s="5"/>
      <c r="H1067" s="5"/>
    </row>
    <row r="1068" spans="1:8" x14ac:dyDescent="0.3">
      <c r="A1068" s="2"/>
      <c r="B1068" s="5"/>
      <c r="C1068" s="5"/>
      <c r="D1068" s="5"/>
      <c r="E1068" s="5"/>
      <c r="F1068" s="5"/>
      <c r="G1068" s="5"/>
      <c r="H1068" s="5"/>
    </row>
    <row r="1069" spans="1:8" x14ac:dyDescent="0.3">
      <c r="A1069" s="2"/>
      <c r="B1069" s="5"/>
      <c r="C1069" s="5"/>
      <c r="D1069" s="5"/>
      <c r="E1069" s="5"/>
      <c r="F1069" s="5"/>
      <c r="G1069" s="5"/>
      <c r="H1069" s="5"/>
    </row>
    <row r="1070" spans="1:8" x14ac:dyDescent="0.3">
      <c r="A1070" s="2"/>
      <c r="B1070" s="5"/>
      <c r="C1070" s="5"/>
      <c r="D1070" s="5"/>
      <c r="E1070" s="5"/>
      <c r="F1070" s="5"/>
      <c r="G1070" s="5"/>
      <c r="H1070" s="5"/>
    </row>
    <row r="1071" spans="1:8" x14ac:dyDescent="0.3">
      <c r="A1071" s="2"/>
      <c r="B1071" s="5"/>
      <c r="C1071" s="5"/>
      <c r="D1071" s="5"/>
      <c r="E1071" s="5"/>
      <c r="F1071" s="5"/>
      <c r="G1071" s="5"/>
      <c r="H1071" s="5"/>
    </row>
    <row r="1072" spans="1:8" x14ac:dyDescent="0.3">
      <c r="A1072" s="2"/>
      <c r="B1072" s="5"/>
      <c r="C1072" s="5"/>
      <c r="D1072" s="5"/>
      <c r="E1072" s="5"/>
      <c r="F1072" s="5"/>
      <c r="G1072" s="5"/>
      <c r="H1072" s="5"/>
    </row>
    <row r="1073" spans="1:8" x14ac:dyDescent="0.3">
      <c r="A1073" s="2"/>
      <c r="B1073" s="5"/>
      <c r="C1073" s="5"/>
      <c r="D1073" s="5"/>
      <c r="E1073" s="5"/>
      <c r="F1073" s="5"/>
      <c r="G1073" s="5"/>
      <c r="H1073" s="5"/>
    </row>
    <row r="1074" spans="1:8" x14ac:dyDescent="0.3">
      <c r="A1074" s="2"/>
      <c r="B1074" s="5"/>
      <c r="C1074" s="5"/>
      <c r="D1074" s="5"/>
      <c r="E1074" s="5"/>
      <c r="F1074" s="5"/>
      <c r="G1074" s="5"/>
      <c r="H1074" s="5"/>
    </row>
    <row r="1075" spans="1:8" x14ac:dyDescent="0.3">
      <c r="A1075" s="2"/>
      <c r="B1075" s="5"/>
      <c r="C1075" s="5"/>
      <c r="D1075" s="5"/>
      <c r="E1075" s="5"/>
      <c r="F1075" s="5"/>
      <c r="G1075" s="5"/>
      <c r="H1075" s="5"/>
    </row>
    <row r="1076" spans="1:8" x14ac:dyDescent="0.3">
      <c r="A1076" s="2"/>
      <c r="B1076" s="5"/>
      <c r="C1076" s="5"/>
      <c r="D1076" s="5"/>
      <c r="E1076" s="5"/>
      <c r="F1076" s="5"/>
      <c r="G1076" s="5"/>
      <c r="H1076" s="5"/>
    </row>
    <row r="1077" spans="1:8" x14ac:dyDescent="0.3">
      <c r="A1077" s="2"/>
      <c r="B1077" s="5"/>
      <c r="C1077" s="5"/>
      <c r="D1077" s="5"/>
      <c r="E1077" s="5"/>
      <c r="F1077" s="5"/>
      <c r="G1077" s="5"/>
      <c r="H1077" s="5"/>
    </row>
    <row r="1078" spans="1:8" x14ac:dyDescent="0.3">
      <c r="A1078" s="2"/>
      <c r="B1078" s="5"/>
      <c r="C1078" s="5"/>
      <c r="D1078" s="5"/>
      <c r="E1078" s="5"/>
      <c r="F1078" s="5"/>
      <c r="G1078" s="5"/>
      <c r="H1078" s="5"/>
    </row>
    <row r="1079" spans="1:8" x14ac:dyDescent="0.3">
      <c r="A1079" s="2"/>
      <c r="B1079" s="5"/>
      <c r="C1079" s="5"/>
      <c r="D1079" s="5"/>
      <c r="E1079" s="5"/>
      <c r="F1079" s="5"/>
      <c r="G1079" s="5"/>
      <c r="H1079" s="5"/>
    </row>
    <row r="1080" spans="1:8" x14ac:dyDescent="0.3">
      <c r="A1080" s="2"/>
      <c r="B1080" s="5"/>
      <c r="C1080" s="5"/>
      <c r="D1080" s="5"/>
      <c r="E1080" s="5"/>
      <c r="F1080" s="5"/>
      <c r="G1080" s="5"/>
      <c r="H1080" s="5"/>
    </row>
    <row r="1081" spans="1:8" x14ac:dyDescent="0.3">
      <c r="A1081" s="2"/>
      <c r="B1081" s="5"/>
      <c r="C1081" s="5"/>
      <c r="D1081" s="5"/>
      <c r="E1081" s="5"/>
      <c r="F1081" s="5"/>
      <c r="G1081" s="5"/>
      <c r="H1081" s="5"/>
    </row>
    <row r="1082" spans="1:8" x14ac:dyDescent="0.3">
      <c r="A1082" s="2"/>
      <c r="B1082" s="5"/>
      <c r="C1082" s="5"/>
      <c r="D1082" s="5"/>
      <c r="E1082" s="5"/>
      <c r="F1082" s="5"/>
      <c r="G1082" s="5"/>
      <c r="H1082" s="5"/>
    </row>
    <row r="1083" spans="1:8" x14ac:dyDescent="0.3">
      <c r="A1083" s="2"/>
      <c r="B1083" s="5"/>
      <c r="C1083" s="5"/>
      <c r="D1083" s="5"/>
      <c r="E1083" s="5"/>
      <c r="F1083" s="5"/>
      <c r="G1083" s="5"/>
      <c r="H1083" s="5"/>
    </row>
    <row r="1084" spans="1:8" x14ac:dyDescent="0.3">
      <c r="A1084" s="2"/>
      <c r="B1084" s="5"/>
      <c r="C1084" s="5"/>
      <c r="D1084" s="5"/>
      <c r="E1084" s="5"/>
      <c r="F1084" s="5"/>
      <c r="G1084" s="5"/>
      <c r="H1084" s="5"/>
    </row>
    <row r="1085" spans="1:8" x14ac:dyDescent="0.3">
      <c r="A1085" s="2"/>
      <c r="B1085" s="5"/>
      <c r="C1085" s="5"/>
      <c r="D1085" s="5"/>
      <c r="E1085" s="5"/>
      <c r="F1085" s="5"/>
      <c r="G1085" s="5"/>
      <c r="H1085" s="5"/>
    </row>
    <row r="1086" spans="1:8" x14ac:dyDescent="0.3">
      <c r="A1086" s="2"/>
      <c r="B1086" s="5"/>
      <c r="C1086" s="5"/>
      <c r="D1086" s="5"/>
      <c r="E1086" s="5"/>
      <c r="F1086" s="5"/>
      <c r="G1086" s="5"/>
      <c r="H1086" s="5"/>
    </row>
    <row r="1087" spans="1:8" x14ac:dyDescent="0.3">
      <c r="A1087" s="2"/>
      <c r="B1087" s="5"/>
      <c r="C1087" s="5"/>
      <c r="D1087" s="5"/>
      <c r="E1087" s="5"/>
      <c r="F1087" s="5"/>
      <c r="G1087" s="5"/>
      <c r="H1087" s="5"/>
    </row>
    <row r="1088" spans="1:8" x14ac:dyDescent="0.3">
      <c r="A1088" s="2"/>
      <c r="B1088" s="5"/>
      <c r="C1088" s="5"/>
      <c r="D1088" s="5"/>
      <c r="E1088" s="5"/>
      <c r="F1088" s="5"/>
      <c r="G1088" s="5"/>
      <c r="H1088" s="5"/>
    </row>
    <row r="1089" spans="1:8" x14ac:dyDescent="0.3">
      <c r="A1089" s="2"/>
      <c r="B1089" s="5"/>
      <c r="C1089" s="5"/>
      <c r="D1089" s="5"/>
      <c r="E1089" s="5"/>
      <c r="F1089" s="5"/>
      <c r="G1089" s="5"/>
      <c r="H1089" s="5"/>
    </row>
    <row r="1090" spans="1:8" x14ac:dyDescent="0.3">
      <c r="A1090" s="2"/>
      <c r="B1090" s="5"/>
      <c r="C1090" s="5"/>
      <c r="D1090" s="5"/>
      <c r="E1090" s="5"/>
      <c r="F1090" s="5"/>
      <c r="G1090" s="5"/>
      <c r="H1090" s="5"/>
    </row>
    <row r="1091" spans="1:8" x14ac:dyDescent="0.3">
      <c r="A1091" s="2"/>
      <c r="B1091" s="5"/>
      <c r="C1091" s="5"/>
      <c r="D1091" s="5"/>
      <c r="E1091" s="5"/>
      <c r="F1091" s="5"/>
      <c r="G1091" s="5"/>
      <c r="H1091" s="5"/>
    </row>
    <row r="1092" spans="1:8" x14ac:dyDescent="0.3">
      <c r="A1092" s="2"/>
      <c r="B1092" s="5"/>
      <c r="C1092" s="5"/>
      <c r="D1092" s="5"/>
      <c r="E1092" s="5"/>
      <c r="F1092" s="5"/>
      <c r="G1092" s="5"/>
      <c r="H1092" s="5"/>
    </row>
    <row r="1093" spans="1:8" x14ac:dyDescent="0.3">
      <c r="A1093" s="2"/>
      <c r="B1093" s="5"/>
      <c r="C1093" s="5"/>
      <c r="D1093" s="5"/>
      <c r="E1093" s="5"/>
      <c r="F1093" s="5"/>
      <c r="G1093" s="5"/>
      <c r="H1093" s="5"/>
    </row>
    <row r="1094" spans="1:8" x14ac:dyDescent="0.3">
      <c r="A1094" s="2"/>
      <c r="B1094" s="5"/>
      <c r="C1094" s="5"/>
      <c r="D1094" s="5"/>
      <c r="E1094" s="5"/>
      <c r="F1094" s="5"/>
      <c r="G1094" s="5"/>
      <c r="H1094" s="5"/>
    </row>
    <row r="1095" spans="1:8" x14ac:dyDescent="0.3">
      <c r="A1095" s="2"/>
      <c r="B1095" s="5"/>
      <c r="C1095" s="5"/>
      <c r="D1095" s="5"/>
      <c r="E1095" s="5"/>
      <c r="F1095" s="5"/>
      <c r="G1095" s="5"/>
      <c r="H1095" s="5"/>
    </row>
    <row r="1096" spans="1:8" x14ac:dyDescent="0.3">
      <c r="A1096" s="2"/>
      <c r="B1096" s="5"/>
      <c r="C1096" s="5"/>
      <c r="D1096" s="5"/>
      <c r="E1096" s="5"/>
      <c r="F1096" s="5"/>
      <c r="G1096" s="5"/>
      <c r="H1096" s="5"/>
    </row>
    <row r="1097" spans="1:8" x14ac:dyDescent="0.3">
      <c r="A1097" s="2"/>
      <c r="B1097" s="5"/>
      <c r="C1097" s="5"/>
      <c r="D1097" s="5"/>
      <c r="E1097" s="5"/>
      <c r="F1097" s="5"/>
      <c r="G1097" s="5"/>
      <c r="H1097" s="5"/>
    </row>
    <row r="1098" spans="1:8" x14ac:dyDescent="0.3">
      <c r="A1098" s="2"/>
      <c r="B1098" s="5"/>
      <c r="C1098" s="5"/>
      <c r="D1098" s="5"/>
      <c r="E1098" s="5"/>
      <c r="F1098" s="5"/>
      <c r="G1098" s="5"/>
      <c r="H1098" s="5"/>
    </row>
    <row r="1099" spans="1:8" x14ac:dyDescent="0.3">
      <c r="A1099" s="2"/>
      <c r="B1099" s="5"/>
      <c r="C1099" s="5"/>
      <c r="D1099" s="5"/>
      <c r="E1099" s="5"/>
      <c r="F1099" s="5"/>
      <c r="G1099" s="5"/>
      <c r="H1099" s="5"/>
    </row>
    <row r="1100" spans="1:8" x14ac:dyDescent="0.3">
      <c r="A1100" s="2"/>
      <c r="B1100" s="5"/>
      <c r="C1100" s="5"/>
      <c r="D1100" s="5"/>
      <c r="E1100" s="5"/>
      <c r="F1100" s="5"/>
      <c r="G1100" s="5"/>
      <c r="H1100" s="5"/>
    </row>
    <row r="1101" spans="1:8" x14ac:dyDescent="0.3">
      <c r="A1101" s="2"/>
      <c r="B1101" s="5"/>
      <c r="C1101" s="5"/>
      <c r="D1101" s="5"/>
      <c r="E1101" s="5"/>
      <c r="F1101" s="5"/>
      <c r="G1101" s="5"/>
      <c r="H1101" s="5"/>
    </row>
    <row r="1102" spans="1:8" x14ac:dyDescent="0.3">
      <c r="A1102" s="2"/>
      <c r="B1102" s="5"/>
      <c r="C1102" s="5"/>
      <c r="D1102" s="5"/>
      <c r="E1102" s="5"/>
      <c r="F1102" s="5"/>
      <c r="G1102" s="5"/>
      <c r="H1102" s="5"/>
    </row>
    <row r="1103" spans="1:8" x14ac:dyDescent="0.3">
      <c r="A1103" s="2"/>
      <c r="B1103" s="5"/>
      <c r="C1103" s="5"/>
      <c r="D1103" s="5"/>
      <c r="E1103" s="5"/>
      <c r="F1103" s="5"/>
      <c r="G1103" s="5"/>
      <c r="H1103" s="5"/>
    </row>
    <row r="1104" spans="1:8" x14ac:dyDescent="0.3">
      <c r="A1104" s="2"/>
      <c r="B1104" s="5"/>
      <c r="C1104" s="5"/>
      <c r="D1104" s="5"/>
      <c r="E1104" s="5"/>
      <c r="F1104" s="5"/>
      <c r="G1104" s="5"/>
      <c r="H1104" s="5"/>
    </row>
    <row r="1105" spans="1:8" x14ac:dyDescent="0.3">
      <c r="A1105" s="2"/>
      <c r="B1105" s="5"/>
      <c r="C1105" s="5"/>
      <c r="D1105" s="5"/>
      <c r="E1105" s="5"/>
      <c r="F1105" s="5"/>
      <c r="G1105" s="5"/>
      <c r="H1105" s="5"/>
    </row>
    <row r="1106" spans="1:8" x14ac:dyDescent="0.3">
      <c r="A1106" s="2"/>
      <c r="B1106" s="5"/>
      <c r="C1106" s="5"/>
      <c r="D1106" s="5"/>
      <c r="E1106" s="5"/>
      <c r="F1106" s="5"/>
      <c r="G1106" s="5"/>
      <c r="H1106" s="5"/>
    </row>
    <row r="1107" spans="1:8" x14ac:dyDescent="0.3">
      <c r="A1107" s="2"/>
      <c r="B1107" s="5"/>
      <c r="C1107" s="5"/>
      <c r="D1107" s="5"/>
      <c r="E1107" s="5"/>
      <c r="F1107" s="5"/>
      <c r="G1107" s="5"/>
      <c r="H1107" s="5"/>
    </row>
    <row r="1108" spans="1:8" x14ac:dyDescent="0.3">
      <c r="A1108" s="2"/>
      <c r="B1108" s="5"/>
      <c r="C1108" s="5"/>
      <c r="D1108" s="5"/>
      <c r="E1108" s="5"/>
      <c r="F1108" s="5"/>
      <c r="G1108" s="5"/>
      <c r="H1108" s="5"/>
    </row>
    <row r="1109" spans="1:8" x14ac:dyDescent="0.3">
      <c r="A1109" s="2"/>
      <c r="B1109" s="5"/>
      <c r="C1109" s="5"/>
      <c r="D1109" s="5"/>
      <c r="E1109" s="5"/>
      <c r="F1109" s="5"/>
      <c r="G1109" s="5"/>
      <c r="H1109" s="5"/>
    </row>
    <row r="1110" spans="1:8" x14ac:dyDescent="0.3">
      <c r="A1110" s="2"/>
      <c r="B1110" s="5"/>
      <c r="C1110" s="5"/>
      <c r="D1110" s="5"/>
      <c r="E1110" s="5"/>
      <c r="F1110" s="5"/>
      <c r="G1110" s="5"/>
      <c r="H1110" s="5"/>
    </row>
    <row r="1111" spans="1:8" x14ac:dyDescent="0.3">
      <c r="A1111" s="2"/>
      <c r="B1111" s="5"/>
      <c r="C1111" s="5"/>
      <c r="D1111" s="5"/>
      <c r="E1111" s="5"/>
      <c r="F1111" s="5"/>
      <c r="G1111" s="5"/>
      <c r="H1111" s="5"/>
    </row>
    <row r="1112" spans="1:8" x14ac:dyDescent="0.3">
      <c r="A1112" s="2"/>
      <c r="B1112" s="5"/>
      <c r="C1112" s="5"/>
      <c r="D1112" s="5"/>
      <c r="E1112" s="5"/>
      <c r="F1112" s="5"/>
      <c r="G1112" s="5"/>
      <c r="H1112" s="5"/>
    </row>
    <row r="1113" spans="1:8" x14ac:dyDescent="0.3">
      <c r="A1113" s="2"/>
      <c r="B1113" s="5"/>
      <c r="C1113" s="5"/>
      <c r="D1113" s="5"/>
      <c r="E1113" s="5"/>
      <c r="F1113" s="5"/>
      <c r="G1113" s="5"/>
      <c r="H1113" s="5"/>
    </row>
    <row r="1114" spans="1:8" x14ac:dyDescent="0.3">
      <c r="A1114" s="2"/>
      <c r="B1114" s="5"/>
      <c r="C1114" s="5"/>
      <c r="D1114" s="5"/>
      <c r="E1114" s="5"/>
      <c r="F1114" s="5"/>
      <c r="G1114" s="5"/>
      <c r="H1114" s="5"/>
    </row>
    <row r="1115" spans="1:8" x14ac:dyDescent="0.3">
      <c r="A1115" s="2"/>
      <c r="B1115" s="5"/>
      <c r="C1115" s="5"/>
      <c r="D1115" s="5"/>
      <c r="E1115" s="5"/>
      <c r="F1115" s="5"/>
      <c r="G1115" s="5"/>
      <c r="H1115" s="5"/>
    </row>
    <row r="1116" spans="1:8" x14ac:dyDescent="0.3">
      <c r="A1116" s="2"/>
      <c r="B1116" s="5"/>
      <c r="C1116" s="5"/>
      <c r="D1116" s="5"/>
      <c r="E1116" s="5"/>
      <c r="F1116" s="5"/>
      <c r="G1116" s="5"/>
      <c r="H1116" s="5"/>
    </row>
    <row r="1117" spans="1:8" x14ac:dyDescent="0.3">
      <c r="A1117" s="2"/>
      <c r="B1117" s="5"/>
      <c r="C1117" s="5"/>
      <c r="D1117" s="5"/>
      <c r="E1117" s="5"/>
      <c r="F1117" s="5"/>
      <c r="G1117" s="5"/>
      <c r="H1117" s="5"/>
    </row>
    <row r="1118" spans="1:8" x14ac:dyDescent="0.3">
      <c r="A1118" s="2"/>
      <c r="B1118" s="5"/>
      <c r="C1118" s="5"/>
      <c r="D1118" s="5"/>
      <c r="E1118" s="5"/>
      <c r="F1118" s="5"/>
      <c r="G1118" s="5"/>
      <c r="H1118" s="5"/>
    </row>
    <row r="1119" spans="1:8" x14ac:dyDescent="0.3">
      <c r="A1119" s="2"/>
      <c r="B1119" s="5"/>
      <c r="C1119" s="5"/>
      <c r="D1119" s="5"/>
      <c r="E1119" s="5"/>
      <c r="F1119" s="5"/>
      <c r="G1119" s="5"/>
      <c r="H1119" s="5"/>
    </row>
    <row r="1120" spans="1:8" x14ac:dyDescent="0.3">
      <c r="A1120" s="2"/>
      <c r="B1120" s="5"/>
      <c r="C1120" s="5"/>
      <c r="D1120" s="5"/>
      <c r="E1120" s="5"/>
      <c r="F1120" s="5"/>
      <c r="G1120" s="5"/>
      <c r="H1120" s="5"/>
    </row>
    <row r="1121" spans="1:8" x14ac:dyDescent="0.3">
      <c r="A1121" s="2"/>
      <c r="B1121" s="5"/>
      <c r="C1121" s="5"/>
      <c r="D1121" s="5"/>
      <c r="E1121" s="5"/>
      <c r="F1121" s="5"/>
      <c r="G1121" s="5"/>
      <c r="H1121" s="5"/>
    </row>
    <row r="1122" spans="1:8" x14ac:dyDescent="0.3">
      <c r="A1122" s="2"/>
      <c r="B1122" s="5"/>
      <c r="C1122" s="5"/>
      <c r="D1122" s="5"/>
      <c r="E1122" s="5"/>
      <c r="F1122" s="5"/>
      <c r="G1122" s="5"/>
      <c r="H1122" s="5"/>
    </row>
    <row r="1123" spans="1:8" x14ac:dyDescent="0.3">
      <c r="A1123" s="2"/>
      <c r="B1123" s="5"/>
      <c r="C1123" s="5"/>
      <c r="D1123" s="5"/>
      <c r="E1123" s="5"/>
      <c r="F1123" s="5"/>
      <c r="G1123" s="5"/>
      <c r="H1123" s="5"/>
    </row>
    <row r="1124" spans="1:8" x14ac:dyDescent="0.3">
      <c r="A1124" s="2"/>
      <c r="B1124" s="5"/>
      <c r="C1124" s="5"/>
      <c r="D1124" s="5"/>
      <c r="E1124" s="5"/>
      <c r="F1124" s="5"/>
      <c r="G1124" s="5"/>
      <c r="H1124" s="5"/>
    </row>
    <row r="1125" spans="1:8" x14ac:dyDescent="0.3">
      <c r="A1125" s="2"/>
      <c r="B1125" s="5"/>
      <c r="C1125" s="5"/>
      <c r="D1125" s="5"/>
      <c r="E1125" s="5"/>
      <c r="F1125" s="5"/>
      <c r="G1125" s="5"/>
      <c r="H1125" s="5"/>
    </row>
    <row r="1126" spans="1:8" x14ac:dyDescent="0.3">
      <c r="A1126" s="2"/>
      <c r="B1126" s="5"/>
      <c r="C1126" s="5"/>
      <c r="D1126" s="5"/>
      <c r="E1126" s="5"/>
      <c r="F1126" s="5"/>
      <c r="G1126" s="5"/>
      <c r="H1126" s="5"/>
    </row>
    <row r="1127" spans="1:8" x14ac:dyDescent="0.3">
      <c r="A1127" s="2"/>
      <c r="B1127" s="5"/>
      <c r="C1127" s="5"/>
      <c r="D1127" s="5"/>
      <c r="E1127" s="5"/>
      <c r="F1127" s="5"/>
      <c r="G1127" s="5"/>
      <c r="H1127" s="5"/>
    </row>
    <row r="1128" spans="1:8" x14ac:dyDescent="0.3">
      <c r="A1128" s="2"/>
      <c r="B1128" s="5"/>
      <c r="C1128" s="5"/>
      <c r="D1128" s="5"/>
      <c r="E1128" s="5"/>
      <c r="F1128" s="5"/>
      <c r="G1128" s="5"/>
      <c r="H1128" s="5"/>
    </row>
    <row r="1129" spans="1:8" x14ac:dyDescent="0.3">
      <c r="A1129" s="2"/>
      <c r="B1129" s="5"/>
      <c r="C1129" s="5"/>
      <c r="D1129" s="5"/>
      <c r="E1129" s="5"/>
      <c r="F1129" s="5"/>
      <c r="G1129" s="5"/>
      <c r="H1129" s="5"/>
    </row>
    <row r="1130" spans="1:8" x14ac:dyDescent="0.3">
      <c r="A1130" s="2"/>
      <c r="B1130" s="5"/>
      <c r="C1130" s="5"/>
      <c r="D1130" s="5"/>
      <c r="E1130" s="5"/>
      <c r="F1130" s="5"/>
      <c r="G1130" s="5"/>
      <c r="H1130" s="5"/>
    </row>
    <row r="1131" spans="1:8" x14ac:dyDescent="0.3">
      <c r="A1131" s="2"/>
      <c r="B1131" s="5"/>
      <c r="C1131" s="5"/>
      <c r="D1131" s="5"/>
      <c r="E1131" s="5"/>
      <c r="F1131" s="5"/>
      <c r="G1131" s="5"/>
      <c r="H1131" s="5"/>
    </row>
    <row r="1132" spans="1:8" x14ac:dyDescent="0.3">
      <c r="A1132" s="2"/>
      <c r="B1132" s="5"/>
      <c r="C1132" s="5"/>
      <c r="D1132" s="5"/>
      <c r="E1132" s="5"/>
      <c r="F1132" s="5"/>
      <c r="G1132" s="5"/>
      <c r="H1132" s="5"/>
    </row>
    <row r="1133" spans="1:8" x14ac:dyDescent="0.3">
      <c r="A1133" s="2"/>
      <c r="B1133" s="5"/>
      <c r="C1133" s="5"/>
      <c r="D1133" s="5"/>
      <c r="E1133" s="5"/>
      <c r="F1133" s="5"/>
      <c r="G1133" s="5"/>
      <c r="H1133" s="5"/>
    </row>
    <row r="1134" spans="1:8" x14ac:dyDescent="0.3">
      <c r="A1134" s="2"/>
      <c r="B1134" s="5"/>
      <c r="C1134" s="5"/>
      <c r="D1134" s="5"/>
      <c r="E1134" s="5"/>
      <c r="F1134" s="5"/>
      <c r="G1134" s="5"/>
      <c r="H1134" s="5"/>
    </row>
    <row r="1135" spans="1:8" x14ac:dyDescent="0.3">
      <c r="A1135" s="2"/>
      <c r="B1135" s="5"/>
      <c r="C1135" s="5"/>
      <c r="D1135" s="5"/>
      <c r="E1135" s="5"/>
      <c r="F1135" s="5"/>
      <c r="G1135" s="5"/>
      <c r="H1135" s="5"/>
    </row>
    <row r="1136" spans="1:8" x14ac:dyDescent="0.3">
      <c r="A1136" s="2"/>
      <c r="B1136" s="5"/>
      <c r="C1136" s="5"/>
      <c r="D1136" s="5"/>
      <c r="E1136" s="5"/>
      <c r="F1136" s="5"/>
      <c r="G1136" s="5"/>
      <c r="H1136" s="5"/>
    </row>
    <row r="1137" spans="1:8" x14ac:dyDescent="0.3">
      <c r="A1137" s="2"/>
      <c r="B1137" s="5"/>
      <c r="C1137" s="5"/>
      <c r="D1137" s="5"/>
      <c r="E1137" s="5"/>
      <c r="F1137" s="5"/>
      <c r="G1137" s="5"/>
      <c r="H1137" s="5"/>
    </row>
    <row r="1138" spans="1:8" x14ac:dyDescent="0.3">
      <c r="A1138" s="2"/>
      <c r="B1138" s="5"/>
      <c r="C1138" s="5"/>
      <c r="D1138" s="5"/>
      <c r="E1138" s="5"/>
      <c r="F1138" s="5"/>
      <c r="G1138" s="5"/>
      <c r="H1138" s="5"/>
    </row>
    <row r="1139" spans="1:8" x14ac:dyDescent="0.3">
      <c r="A1139" s="2"/>
      <c r="B1139" s="5"/>
      <c r="C1139" s="5"/>
      <c r="D1139" s="5"/>
      <c r="E1139" s="5"/>
      <c r="F1139" s="5"/>
      <c r="G1139" s="5"/>
      <c r="H1139" s="5"/>
    </row>
    <row r="1140" spans="1:8" x14ac:dyDescent="0.3">
      <c r="A1140" s="2"/>
      <c r="B1140" s="5"/>
      <c r="C1140" s="5"/>
      <c r="D1140" s="5"/>
      <c r="E1140" s="5"/>
      <c r="F1140" s="5"/>
      <c r="G1140" s="5"/>
      <c r="H1140" s="5"/>
    </row>
    <row r="1141" spans="1:8" x14ac:dyDescent="0.3">
      <c r="A1141" s="2"/>
      <c r="B1141" s="5"/>
      <c r="C1141" s="5"/>
      <c r="D1141" s="5"/>
      <c r="E1141" s="5"/>
      <c r="F1141" s="5"/>
      <c r="G1141" s="5"/>
      <c r="H1141" s="5"/>
    </row>
    <row r="1142" spans="1:8" x14ac:dyDescent="0.3">
      <c r="A1142" s="2"/>
      <c r="B1142" s="5"/>
      <c r="C1142" s="5"/>
      <c r="D1142" s="5"/>
      <c r="E1142" s="5"/>
      <c r="F1142" s="5"/>
      <c r="G1142" s="5"/>
      <c r="H1142" s="5"/>
    </row>
    <row r="1143" spans="1:8" x14ac:dyDescent="0.3">
      <c r="A1143" s="2"/>
      <c r="B1143" s="5"/>
      <c r="C1143" s="5"/>
      <c r="D1143" s="5"/>
      <c r="E1143" s="5"/>
      <c r="F1143" s="5"/>
      <c r="G1143" s="5"/>
      <c r="H1143" s="5"/>
    </row>
    <row r="1144" spans="1:8" x14ac:dyDescent="0.3">
      <c r="A1144" s="2"/>
      <c r="B1144" s="5"/>
      <c r="C1144" s="5"/>
      <c r="D1144" s="5"/>
      <c r="E1144" s="5"/>
      <c r="F1144" s="5"/>
      <c r="G1144" s="5"/>
      <c r="H1144" s="5"/>
    </row>
    <row r="1145" spans="1:8" x14ac:dyDescent="0.3">
      <c r="A1145" s="2"/>
      <c r="B1145" s="5"/>
      <c r="C1145" s="5"/>
      <c r="D1145" s="5"/>
      <c r="E1145" s="5"/>
      <c r="F1145" s="5"/>
      <c r="G1145" s="5"/>
      <c r="H1145" s="5"/>
    </row>
    <row r="1146" spans="1:8" x14ac:dyDescent="0.3">
      <c r="A1146" s="2"/>
      <c r="B1146" s="5"/>
      <c r="C1146" s="5"/>
      <c r="D1146" s="5"/>
      <c r="E1146" s="5"/>
      <c r="F1146" s="5"/>
      <c r="G1146" s="5"/>
      <c r="H1146" s="5"/>
    </row>
    <row r="1147" spans="1:8" x14ac:dyDescent="0.3">
      <c r="A1147" s="2"/>
      <c r="B1147" s="5"/>
      <c r="C1147" s="5"/>
      <c r="D1147" s="5"/>
      <c r="E1147" s="5"/>
      <c r="F1147" s="5"/>
      <c r="G1147" s="5"/>
      <c r="H1147" s="5"/>
    </row>
    <row r="1148" spans="1:8" x14ac:dyDescent="0.3">
      <c r="A1148" s="2"/>
      <c r="B1148" s="5"/>
      <c r="C1148" s="5"/>
      <c r="D1148" s="5"/>
      <c r="E1148" s="5"/>
      <c r="F1148" s="5"/>
      <c r="G1148" s="5"/>
      <c r="H1148" s="5"/>
    </row>
    <row r="1149" spans="1:8" x14ac:dyDescent="0.3">
      <c r="A1149" s="2"/>
      <c r="B1149" s="5"/>
      <c r="C1149" s="5"/>
      <c r="D1149" s="5"/>
      <c r="E1149" s="5"/>
      <c r="F1149" s="5"/>
      <c r="G1149" s="5"/>
      <c r="H1149" s="5"/>
    </row>
    <row r="1150" spans="1:8" x14ac:dyDescent="0.3">
      <c r="A1150" s="2"/>
      <c r="B1150" s="5"/>
      <c r="C1150" s="5"/>
      <c r="D1150" s="5"/>
      <c r="E1150" s="5"/>
      <c r="F1150" s="5"/>
      <c r="G1150" s="5"/>
      <c r="H1150" s="5"/>
    </row>
    <row r="1151" spans="1:8" x14ac:dyDescent="0.3">
      <c r="A1151" s="2"/>
      <c r="B1151" s="5"/>
      <c r="C1151" s="5"/>
      <c r="D1151" s="5"/>
      <c r="E1151" s="5"/>
      <c r="F1151" s="5"/>
      <c r="G1151" s="5"/>
      <c r="H1151" s="5"/>
    </row>
    <row r="1152" spans="1:8" x14ac:dyDescent="0.3">
      <c r="A1152" s="2"/>
      <c r="B1152" s="5"/>
      <c r="C1152" s="5"/>
      <c r="D1152" s="5"/>
      <c r="E1152" s="5"/>
      <c r="F1152" s="5"/>
      <c r="G1152" s="5"/>
      <c r="H1152" s="5"/>
    </row>
    <row r="1153" spans="1:8" x14ac:dyDescent="0.3">
      <c r="A1153" s="2"/>
      <c r="B1153" s="5"/>
      <c r="C1153" s="5"/>
      <c r="D1153" s="5"/>
      <c r="E1153" s="5"/>
      <c r="F1153" s="5"/>
      <c r="G1153" s="5"/>
      <c r="H1153" s="5"/>
    </row>
    <row r="1154" spans="1:8" x14ac:dyDescent="0.3">
      <c r="A1154" s="2"/>
      <c r="B1154" s="5"/>
      <c r="C1154" s="5"/>
      <c r="D1154" s="5"/>
      <c r="E1154" s="5"/>
      <c r="F1154" s="5"/>
      <c r="G1154" s="5"/>
      <c r="H1154" s="5"/>
    </row>
    <row r="1155" spans="1:8" x14ac:dyDescent="0.3">
      <c r="A1155" s="2"/>
      <c r="B1155" s="5"/>
      <c r="C1155" s="5"/>
      <c r="D1155" s="5"/>
      <c r="E1155" s="5"/>
      <c r="F1155" s="5"/>
      <c r="G1155" s="5"/>
      <c r="H1155" s="5"/>
    </row>
    <row r="1156" spans="1:8" x14ac:dyDescent="0.3">
      <c r="A1156" s="2"/>
      <c r="B1156" s="5"/>
      <c r="C1156" s="5"/>
      <c r="D1156" s="5"/>
      <c r="E1156" s="5"/>
      <c r="F1156" s="5"/>
      <c r="G1156" s="5"/>
      <c r="H1156" s="5"/>
    </row>
    <row r="1157" spans="1:8" x14ac:dyDescent="0.3">
      <c r="A1157" s="2"/>
      <c r="B1157" s="5"/>
      <c r="C1157" s="5"/>
      <c r="D1157" s="5"/>
      <c r="E1157" s="5"/>
      <c r="F1157" s="5"/>
      <c r="G1157" s="5"/>
      <c r="H1157" s="5"/>
    </row>
    <row r="1158" spans="1:8" x14ac:dyDescent="0.3">
      <c r="A1158" s="2"/>
      <c r="B1158" s="5"/>
      <c r="C1158" s="5"/>
      <c r="D1158" s="5"/>
      <c r="E1158" s="5"/>
      <c r="F1158" s="5"/>
      <c r="G1158" s="5"/>
      <c r="H1158" s="5"/>
    </row>
    <row r="1159" spans="1:8" x14ac:dyDescent="0.3">
      <c r="A1159" s="2"/>
      <c r="B1159" s="5"/>
      <c r="C1159" s="5"/>
      <c r="D1159" s="5"/>
      <c r="E1159" s="5"/>
      <c r="F1159" s="5"/>
      <c r="G1159" s="5"/>
      <c r="H1159" s="5"/>
    </row>
    <row r="1160" spans="1:8" x14ac:dyDescent="0.3">
      <c r="A1160" s="2"/>
      <c r="B1160" s="5"/>
      <c r="C1160" s="5"/>
      <c r="D1160" s="5"/>
      <c r="E1160" s="5"/>
      <c r="F1160" s="5"/>
      <c r="G1160" s="5"/>
      <c r="H1160" s="5"/>
    </row>
    <row r="1161" spans="1:8" x14ac:dyDescent="0.3">
      <c r="A1161" s="2"/>
      <c r="B1161" s="5"/>
      <c r="C1161" s="5"/>
      <c r="D1161" s="5"/>
      <c r="E1161" s="5"/>
      <c r="F1161" s="5"/>
      <c r="G1161" s="5"/>
      <c r="H1161" s="5"/>
    </row>
    <row r="1162" spans="1:8" x14ac:dyDescent="0.3">
      <c r="A1162" s="2"/>
      <c r="B1162" s="5"/>
      <c r="C1162" s="5"/>
      <c r="D1162" s="5"/>
      <c r="E1162" s="5"/>
      <c r="F1162" s="5"/>
      <c r="G1162" s="5"/>
      <c r="H1162" s="5"/>
    </row>
    <row r="1163" spans="1:8" x14ac:dyDescent="0.3">
      <c r="A1163" s="2"/>
      <c r="B1163" s="5"/>
      <c r="C1163" s="5"/>
      <c r="D1163" s="5"/>
      <c r="E1163" s="5"/>
      <c r="F1163" s="5"/>
      <c r="G1163" s="5"/>
      <c r="H1163" s="5"/>
    </row>
    <row r="1164" spans="1:8" x14ac:dyDescent="0.3">
      <c r="A1164" s="2"/>
      <c r="B1164" s="5"/>
      <c r="C1164" s="5"/>
      <c r="D1164" s="5"/>
      <c r="E1164" s="5"/>
      <c r="F1164" s="5"/>
      <c r="G1164" s="5"/>
      <c r="H1164" s="5"/>
    </row>
    <row r="1165" spans="1:8" x14ac:dyDescent="0.3">
      <c r="A1165" s="2"/>
      <c r="B1165" s="5"/>
      <c r="C1165" s="5"/>
      <c r="D1165" s="5"/>
      <c r="E1165" s="5"/>
      <c r="F1165" s="5"/>
      <c r="G1165" s="5"/>
      <c r="H1165" s="5"/>
    </row>
    <row r="1166" spans="1:8" x14ac:dyDescent="0.3">
      <c r="A1166" s="2"/>
      <c r="B1166" s="5"/>
      <c r="C1166" s="5"/>
      <c r="D1166" s="5"/>
      <c r="E1166" s="5"/>
      <c r="F1166" s="5"/>
      <c r="G1166" s="5"/>
      <c r="H1166" s="5"/>
    </row>
    <row r="1167" spans="1:8" x14ac:dyDescent="0.3">
      <c r="A1167" s="2"/>
      <c r="B1167" s="5"/>
      <c r="C1167" s="5"/>
      <c r="D1167" s="5"/>
      <c r="E1167" s="5"/>
      <c r="F1167" s="5"/>
      <c r="G1167" s="5"/>
      <c r="H1167" s="5"/>
    </row>
    <row r="1168" spans="1:8" x14ac:dyDescent="0.3">
      <c r="A1168" s="2"/>
      <c r="B1168" s="5"/>
      <c r="C1168" s="5"/>
      <c r="D1168" s="5"/>
      <c r="E1168" s="5"/>
      <c r="F1168" s="5"/>
      <c r="G1168" s="5"/>
      <c r="H1168" s="5"/>
    </row>
    <row r="1169" spans="1:8" x14ac:dyDescent="0.3">
      <c r="A1169" s="2"/>
      <c r="B1169" s="5"/>
      <c r="C1169" s="5"/>
      <c r="D1169" s="5"/>
      <c r="E1169" s="5"/>
      <c r="F1169" s="5"/>
      <c r="G1169" s="5"/>
      <c r="H1169" s="5"/>
    </row>
    <row r="1170" spans="1:8" x14ac:dyDescent="0.3">
      <c r="A1170" s="2"/>
      <c r="B1170" s="5"/>
      <c r="C1170" s="5"/>
      <c r="D1170" s="5"/>
      <c r="E1170" s="5"/>
      <c r="F1170" s="5"/>
      <c r="G1170" s="5"/>
      <c r="H1170" s="5"/>
    </row>
    <row r="1171" spans="1:8" x14ac:dyDescent="0.3">
      <c r="A1171" s="2"/>
      <c r="B1171" s="5"/>
      <c r="C1171" s="5"/>
      <c r="D1171" s="5"/>
      <c r="E1171" s="5"/>
      <c r="F1171" s="5"/>
      <c r="G1171" s="5"/>
      <c r="H1171" s="5"/>
    </row>
    <row r="1172" spans="1:8" x14ac:dyDescent="0.3">
      <c r="A1172" s="2"/>
      <c r="B1172" s="5"/>
      <c r="C1172" s="5"/>
      <c r="D1172" s="5"/>
      <c r="E1172" s="5"/>
      <c r="F1172" s="5"/>
      <c r="G1172" s="5"/>
      <c r="H1172" s="5"/>
    </row>
    <row r="1173" spans="1:8" x14ac:dyDescent="0.3">
      <c r="A1173" s="2"/>
      <c r="B1173" s="5"/>
      <c r="C1173" s="5"/>
      <c r="D1173" s="5"/>
      <c r="E1173" s="5"/>
      <c r="F1173" s="5"/>
      <c r="G1173" s="5"/>
      <c r="H1173" s="5"/>
    </row>
    <row r="1174" spans="1:8" x14ac:dyDescent="0.3">
      <c r="A1174" s="2"/>
      <c r="B1174" s="5"/>
      <c r="C1174" s="5"/>
      <c r="D1174" s="5"/>
      <c r="E1174" s="5"/>
      <c r="F1174" s="5"/>
      <c r="G1174" s="5"/>
      <c r="H1174" s="5"/>
    </row>
    <row r="1175" spans="1:8" x14ac:dyDescent="0.3">
      <c r="A1175" s="2"/>
      <c r="B1175" s="5"/>
      <c r="C1175" s="5"/>
      <c r="D1175" s="5"/>
      <c r="E1175" s="5"/>
      <c r="F1175" s="5"/>
      <c r="G1175" s="5"/>
      <c r="H1175" s="5"/>
    </row>
    <row r="1176" spans="1:8" x14ac:dyDescent="0.3">
      <c r="A1176" s="2"/>
      <c r="B1176" s="5"/>
      <c r="C1176" s="5"/>
      <c r="D1176" s="5"/>
      <c r="E1176" s="5"/>
      <c r="F1176" s="5"/>
      <c r="G1176" s="5"/>
      <c r="H1176" s="5"/>
    </row>
    <row r="1177" spans="1:8" x14ac:dyDescent="0.3">
      <c r="A1177" s="2"/>
      <c r="B1177" s="5"/>
      <c r="C1177" s="5"/>
      <c r="D1177" s="5"/>
      <c r="E1177" s="5"/>
      <c r="F1177" s="5"/>
      <c r="G1177" s="5"/>
      <c r="H1177" s="5"/>
    </row>
    <row r="1178" spans="1:8" x14ac:dyDescent="0.3">
      <c r="A1178" s="2"/>
      <c r="B1178" s="5"/>
      <c r="C1178" s="5"/>
      <c r="D1178" s="5"/>
      <c r="E1178" s="5"/>
      <c r="F1178" s="5"/>
      <c r="G1178" s="5"/>
      <c r="H1178" s="5"/>
    </row>
    <row r="1179" spans="1:8" x14ac:dyDescent="0.3">
      <c r="A1179" s="2"/>
      <c r="B1179" s="5"/>
      <c r="C1179" s="5"/>
      <c r="D1179" s="5"/>
      <c r="E1179" s="5"/>
      <c r="F1179" s="5"/>
      <c r="G1179" s="5"/>
      <c r="H1179" s="5"/>
    </row>
    <row r="1180" spans="1:8" x14ac:dyDescent="0.3">
      <c r="A1180" s="2"/>
      <c r="B1180" s="5"/>
      <c r="C1180" s="5"/>
      <c r="D1180" s="5"/>
      <c r="E1180" s="5"/>
      <c r="F1180" s="5"/>
      <c r="G1180" s="5"/>
      <c r="H1180" s="5"/>
    </row>
    <row r="1181" spans="1:8" x14ac:dyDescent="0.3">
      <c r="A1181" s="2"/>
      <c r="B1181" s="5"/>
      <c r="C1181" s="5"/>
      <c r="D1181" s="5"/>
      <c r="E1181" s="5"/>
      <c r="F1181" s="5"/>
      <c r="G1181" s="5"/>
      <c r="H1181" s="5"/>
    </row>
    <row r="1182" spans="1:8" x14ac:dyDescent="0.3">
      <c r="A1182" s="2"/>
      <c r="B1182" s="5"/>
      <c r="C1182" s="5"/>
      <c r="D1182" s="5"/>
      <c r="E1182" s="5"/>
      <c r="F1182" s="5"/>
      <c r="G1182" s="5"/>
      <c r="H1182" s="5"/>
    </row>
    <row r="1183" spans="1:8" x14ac:dyDescent="0.3">
      <c r="A1183" s="2"/>
      <c r="B1183" s="5"/>
      <c r="C1183" s="5"/>
      <c r="D1183" s="5"/>
      <c r="E1183" s="5"/>
      <c r="F1183" s="5"/>
      <c r="G1183" s="5"/>
      <c r="H1183" s="5"/>
    </row>
    <row r="1184" spans="1:8" x14ac:dyDescent="0.3">
      <c r="A1184" s="2"/>
      <c r="B1184" s="5"/>
      <c r="C1184" s="5"/>
      <c r="D1184" s="5"/>
      <c r="E1184" s="5"/>
      <c r="F1184" s="5"/>
      <c r="G1184" s="5"/>
      <c r="H1184" s="5"/>
    </row>
    <row r="1185" spans="1:8" x14ac:dyDescent="0.3">
      <c r="A1185" s="2"/>
      <c r="B1185" s="5"/>
      <c r="C1185" s="5"/>
      <c r="D1185" s="5"/>
      <c r="E1185" s="5"/>
      <c r="F1185" s="5"/>
      <c r="G1185" s="5"/>
      <c r="H1185" s="5"/>
    </row>
    <row r="1186" spans="1:8" x14ac:dyDescent="0.3">
      <c r="A1186" s="2"/>
      <c r="B1186" s="5"/>
      <c r="C1186" s="5"/>
      <c r="D1186" s="5"/>
      <c r="E1186" s="5"/>
      <c r="F1186" s="5"/>
      <c r="G1186" s="5"/>
      <c r="H1186" s="5"/>
    </row>
    <row r="1187" spans="1:8" x14ac:dyDescent="0.3">
      <c r="A1187" s="2"/>
      <c r="B1187" s="5"/>
      <c r="C1187" s="5"/>
      <c r="D1187" s="5"/>
      <c r="E1187" s="5"/>
      <c r="F1187" s="5"/>
      <c r="G1187" s="5"/>
      <c r="H1187" s="5"/>
    </row>
    <row r="1188" spans="1:8" x14ac:dyDescent="0.3">
      <c r="A1188" s="2"/>
      <c r="B1188" s="5"/>
      <c r="C1188" s="5"/>
      <c r="D1188" s="5"/>
      <c r="E1188" s="5"/>
      <c r="F1188" s="5"/>
      <c r="G1188" s="5"/>
      <c r="H1188" s="5"/>
    </row>
    <row r="1189" spans="1:8" x14ac:dyDescent="0.3">
      <c r="A1189" s="2"/>
      <c r="B1189" s="5"/>
      <c r="C1189" s="5"/>
      <c r="D1189" s="5"/>
      <c r="E1189" s="5"/>
      <c r="F1189" s="5"/>
      <c r="G1189" s="5"/>
      <c r="H1189" s="5"/>
    </row>
    <row r="1190" spans="1:8" x14ac:dyDescent="0.3">
      <c r="A1190" s="2"/>
      <c r="B1190" s="5"/>
      <c r="C1190" s="5"/>
      <c r="D1190" s="5"/>
      <c r="E1190" s="5"/>
      <c r="F1190" s="5"/>
      <c r="G1190" s="5"/>
      <c r="H1190" s="5"/>
    </row>
    <row r="1191" spans="1:8" x14ac:dyDescent="0.3">
      <c r="A1191" s="2"/>
      <c r="B1191" s="5"/>
      <c r="C1191" s="5"/>
      <c r="D1191" s="5"/>
      <c r="E1191" s="5"/>
      <c r="F1191" s="5"/>
      <c r="G1191" s="5"/>
      <c r="H1191" s="5"/>
    </row>
    <row r="1192" spans="1:8" x14ac:dyDescent="0.3">
      <c r="A1192" s="2"/>
      <c r="B1192" s="5"/>
      <c r="C1192" s="5"/>
      <c r="D1192" s="5"/>
      <c r="E1192" s="5"/>
      <c r="F1192" s="5"/>
      <c r="G1192" s="5"/>
      <c r="H1192" s="5"/>
    </row>
    <row r="1193" spans="1:8" x14ac:dyDescent="0.3">
      <c r="A1193" s="2"/>
      <c r="B1193" s="5"/>
      <c r="C1193" s="5"/>
      <c r="D1193" s="5"/>
      <c r="E1193" s="5"/>
      <c r="F1193" s="5"/>
      <c r="G1193" s="5"/>
      <c r="H1193" s="5"/>
    </row>
    <row r="1194" spans="1:8" x14ac:dyDescent="0.3">
      <c r="A1194" s="2"/>
      <c r="B1194" s="5"/>
      <c r="C1194" s="5"/>
      <c r="D1194" s="5"/>
      <c r="E1194" s="5"/>
      <c r="F1194" s="5"/>
      <c r="G1194" s="5"/>
      <c r="H1194" s="5"/>
    </row>
    <row r="1195" spans="1:8" x14ac:dyDescent="0.3">
      <c r="A1195" s="2"/>
      <c r="B1195" s="5"/>
      <c r="C1195" s="5"/>
      <c r="D1195" s="5"/>
      <c r="E1195" s="5"/>
      <c r="F1195" s="5"/>
      <c r="G1195" s="5"/>
      <c r="H1195" s="5"/>
    </row>
    <row r="1196" spans="1:8" x14ac:dyDescent="0.3">
      <c r="A1196" s="2"/>
      <c r="B1196" s="5"/>
      <c r="C1196" s="5"/>
      <c r="D1196" s="5"/>
      <c r="E1196" s="5"/>
      <c r="F1196" s="5"/>
      <c r="G1196" s="5"/>
      <c r="H1196" s="5"/>
    </row>
    <row r="1197" spans="1:8" x14ac:dyDescent="0.3">
      <c r="A1197" s="2"/>
      <c r="B1197" s="5"/>
      <c r="C1197" s="5"/>
      <c r="D1197" s="5"/>
      <c r="E1197" s="5"/>
      <c r="F1197" s="5"/>
      <c r="G1197" s="5"/>
      <c r="H1197" s="5"/>
    </row>
    <row r="1198" spans="1:8" x14ac:dyDescent="0.3">
      <c r="A1198" s="2"/>
      <c r="B1198" s="5"/>
      <c r="C1198" s="5"/>
      <c r="D1198" s="5"/>
      <c r="E1198" s="5"/>
      <c r="F1198" s="5"/>
      <c r="G1198" s="5"/>
      <c r="H1198" s="5"/>
    </row>
    <row r="1199" spans="1:8" x14ac:dyDescent="0.3">
      <c r="A1199" s="2"/>
      <c r="B1199" s="5"/>
      <c r="C1199" s="5"/>
      <c r="D1199" s="5"/>
      <c r="E1199" s="5"/>
      <c r="F1199" s="5"/>
      <c r="G1199" s="5"/>
      <c r="H1199" s="5"/>
    </row>
    <row r="1200" spans="1:8" x14ac:dyDescent="0.3">
      <c r="A1200" s="2"/>
      <c r="B1200" s="5"/>
      <c r="C1200" s="5"/>
      <c r="D1200" s="5"/>
      <c r="E1200" s="5"/>
      <c r="F1200" s="5"/>
      <c r="G1200" s="5"/>
      <c r="H1200" s="5"/>
    </row>
    <row r="1201" spans="1:8" x14ac:dyDescent="0.3">
      <c r="A1201" s="2"/>
      <c r="B1201" s="5"/>
      <c r="C1201" s="5"/>
      <c r="D1201" s="5"/>
      <c r="E1201" s="5"/>
      <c r="F1201" s="5"/>
      <c r="G1201" s="5"/>
      <c r="H1201" s="5"/>
    </row>
    <row r="1202" spans="1:8" x14ac:dyDescent="0.3">
      <c r="A1202" s="2"/>
      <c r="B1202" s="5"/>
      <c r="C1202" s="5"/>
      <c r="D1202" s="5"/>
      <c r="E1202" s="5"/>
      <c r="F1202" s="5"/>
      <c r="G1202" s="5"/>
      <c r="H1202" s="5"/>
    </row>
    <row r="1203" spans="1:8" x14ac:dyDescent="0.3">
      <c r="A1203" s="2"/>
      <c r="B1203" s="5"/>
      <c r="C1203" s="5"/>
      <c r="D1203" s="5"/>
      <c r="E1203" s="5"/>
      <c r="F1203" s="5"/>
      <c r="G1203" s="5"/>
      <c r="H1203" s="5"/>
    </row>
    <row r="1204" spans="1:8" x14ac:dyDescent="0.3">
      <c r="A1204" s="2"/>
      <c r="B1204" s="5"/>
      <c r="C1204" s="5"/>
      <c r="D1204" s="5"/>
      <c r="E1204" s="5"/>
      <c r="F1204" s="5"/>
      <c r="G1204" s="5"/>
      <c r="H1204" s="5"/>
    </row>
    <row r="1205" spans="1:8" x14ac:dyDescent="0.3">
      <c r="A1205" s="2"/>
      <c r="B1205" s="5"/>
      <c r="C1205" s="5"/>
      <c r="D1205" s="5"/>
      <c r="E1205" s="5"/>
      <c r="F1205" s="5"/>
      <c r="G1205" s="5"/>
      <c r="H1205" s="5"/>
    </row>
    <row r="1206" spans="1:8" x14ac:dyDescent="0.3">
      <c r="A1206" s="2"/>
      <c r="B1206" s="5"/>
      <c r="C1206" s="5"/>
      <c r="D1206" s="5"/>
      <c r="E1206" s="5"/>
      <c r="F1206" s="5"/>
      <c r="G1206" s="5"/>
      <c r="H1206" s="5"/>
    </row>
    <row r="1207" spans="1:8" x14ac:dyDescent="0.3">
      <c r="A1207" s="2"/>
      <c r="B1207" s="5"/>
      <c r="C1207" s="5"/>
      <c r="D1207" s="5"/>
      <c r="E1207" s="5"/>
      <c r="F1207" s="5"/>
      <c r="G1207" s="5"/>
      <c r="H1207" s="5"/>
    </row>
    <row r="1208" spans="1:8" x14ac:dyDescent="0.3">
      <c r="A1208" s="2"/>
      <c r="B1208" s="5"/>
      <c r="C1208" s="5"/>
      <c r="D1208" s="5"/>
      <c r="E1208" s="5"/>
      <c r="F1208" s="5"/>
      <c r="G1208" s="5"/>
      <c r="H1208" s="5"/>
    </row>
    <row r="1209" spans="1:8" x14ac:dyDescent="0.3">
      <c r="A1209" s="2"/>
      <c r="B1209" s="5"/>
      <c r="C1209" s="5"/>
      <c r="D1209" s="5"/>
      <c r="E1209" s="5"/>
      <c r="F1209" s="5"/>
      <c r="G1209" s="5"/>
      <c r="H1209" s="5"/>
    </row>
    <row r="1210" spans="1:8" x14ac:dyDescent="0.3">
      <c r="A1210" s="2"/>
      <c r="B1210" s="5"/>
      <c r="C1210" s="5"/>
      <c r="D1210" s="5"/>
      <c r="E1210" s="5"/>
      <c r="F1210" s="5"/>
      <c r="G1210" s="5"/>
      <c r="H1210" s="5"/>
    </row>
    <row r="1211" spans="1:8" x14ac:dyDescent="0.3">
      <c r="A1211" s="2"/>
      <c r="B1211" s="5"/>
      <c r="C1211" s="5"/>
      <c r="D1211" s="5"/>
      <c r="E1211" s="5"/>
      <c r="F1211" s="5"/>
      <c r="G1211" s="5"/>
      <c r="H1211" s="5"/>
    </row>
    <row r="1212" spans="1:8" x14ac:dyDescent="0.3">
      <c r="A1212" s="2"/>
      <c r="B1212" s="5"/>
      <c r="C1212" s="5"/>
      <c r="D1212" s="5"/>
      <c r="E1212" s="5"/>
      <c r="F1212" s="5"/>
      <c r="G1212" s="5"/>
      <c r="H1212" s="5"/>
    </row>
    <row r="1213" spans="1:8" x14ac:dyDescent="0.3">
      <c r="A1213" s="2"/>
      <c r="B1213" s="5"/>
      <c r="C1213" s="5"/>
      <c r="D1213" s="5"/>
      <c r="E1213" s="5"/>
      <c r="F1213" s="5"/>
      <c r="G1213" s="5"/>
      <c r="H1213" s="5"/>
    </row>
    <row r="1214" spans="1:8" x14ac:dyDescent="0.3">
      <c r="A1214" s="2"/>
      <c r="B1214" s="5"/>
      <c r="C1214" s="5"/>
      <c r="D1214" s="5"/>
      <c r="E1214" s="5"/>
      <c r="F1214" s="5"/>
      <c r="G1214" s="5"/>
      <c r="H1214" s="5"/>
    </row>
    <row r="1215" spans="1:8" x14ac:dyDescent="0.3">
      <c r="A1215" s="2"/>
      <c r="B1215" s="5"/>
      <c r="C1215" s="5"/>
      <c r="D1215" s="5"/>
      <c r="E1215" s="5"/>
      <c r="F1215" s="5"/>
      <c r="G1215" s="5"/>
      <c r="H1215" s="5"/>
    </row>
    <row r="1216" spans="1:8" x14ac:dyDescent="0.3">
      <c r="A1216" s="2"/>
      <c r="B1216" s="5"/>
      <c r="C1216" s="5"/>
      <c r="D1216" s="5"/>
      <c r="E1216" s="5"/>
      <c r="F1216" s="5"/>
      <c r="G1216" s="5"/>
      <c r="H1216" s="5"/>
    </row>
    <row r="1217" spans="1:8" x14ac:dyDescent="0.3">
      <c r="A1217" s="2"/>
      <c r="B1217" s="5"/>
      <c r="C1217" s="5"/>
      <c r="D1217" s="5"/>
      <c r="E1217" s="5"/>
      <c r="F1217" s="5"/>
      <c r="G1217" s="5"/>
      <c r="H1217" s="5"/>
    </row>
    <row r="1218" spans="1:8" x14ac:dyDescent="0.3">
      <c r="A1218" s="2"/>
      <c r="B1218" s="5"/>
      <c r="C1218" s="5"/>
      <c r="D1218" s="5"/>
      <c r="E1218" s="5"/>
      <c r="F1218" s="5"/>
      <c r="G1218" s="5"/>
      <c r="H1218" s="5"/>
    </row>
    <row r="1219" spans="1:8" x14ac:dyDescent="0.3">
      <c r="A1219" s="2"/>
      <c r="B1219" s="5"/>
      <c r="C1219" s="5"/>
      <c r="D1219" s="5"/>
      <c r="E1219" s="5"/>
      <c r="F1219" s="5"/>
      <c r="G1219" s="5"/>
      <c r="H1219" s="5"/>
    </row>
    <row r="1220" spans="1:8" x14ac:dyDescent="0.3">
      <c r="A1220" s="2"/>
      <c r="B1220" s="5"/>
      <c r="C1220" s="5"/>
      <c r="D1220" s="5"/>
      <c r="E1220" s="5"/>
      <c r="F1220" s="5"/>
      <c r="G1220" s="5"/>
      <c r="H1220" s="5"/>
    </row>
    <row r="1221" spans="1:8" x14ac:dyDescent="0.3">
      <c r="A1221" s="2"/>
      <c r="B1221" s="5"/>
      <c r="C1221" s="5"/>
      <c r="D1221" s="5"/>
      <c r="E1221" s="5"/>
      <c r="F1221" s="5"/>
      <c r="G1221" s="5"/>
      <c r="H1221" s="5"/>
    </row>
    <row r="1222" spans="1:8" x14ac:dyDescent="0.3">
      <c r="A1222" s="2"/>
      <c r="B1222" s="5"/>
      <c r="C1222" s="5"/>
      <c r="D1222" s="5"/>
      <c r="E1222" s="5"/>
      <c r="F1222" s="5"/>
      <c r="G1222" s="5"/>
      <c r="H1222" s="5"/>
    </row>
    <row r="1223" spans="1:8" x14ac:dyDescent="0.3">
      <c r="A1223" s="2"/>
      <c r="B1223" s="5"/>
      <c r="C1223" s="5"/>
      <c r="D1223" s="5"/>
      <c r="E1223" s="5"/>
      <c r="F1223" s="5"/>
      <c r="G1223" s="5"/>
      <c r="H1223" s="5"/>
    </row>
    <row r="1224" spans="1:8" x14ac:dyDescent="0.3">
      <c r="A1224" s="2"/>
      <c r="B1224" s="5"/>
      <c r="C1224" s="5"/>
      <c r="D1224" s="5"/>
      <c r="E1224" s="5"/>
      <c r="F1224" s="5"/>
      <c r="G1224" s="5"/>
      <c r="H1224" s="5"/>
    </row>
    <row r="1225" spans="1:8" x14ac:dyDescent="0.3">
      <c r="A1225" s="2"/>
      <c r="B1225" s="5"/>
      <c r="C1225" s="5"/>
      <c r="D1225" s="5"/>
      <c r="E1225" s="5"/>
      <c r="F1225" s="5"/>
      <c r="G1225" s="5"/>
      <c r="H1225" s="5"/>
    </row>
    <row r="1226" spans="1:8" x14ac:dyDescent="0.3">
      <c r="A1226" s="2"/>
      <c r="B1226" s="5"/>
      <c r="C1226" s="5"/>
      <c r="D1226" s="5"/>
      <c r="E1226" s="5"/>
      <c r="F1226" s="5"/>
      <c r="G1226" s="5"/>
      <c r="H1226" s="5"/>
    </row>
    <row r="1227" spans="1:8" x14ac:dyDescent="0.3">
      <c r="A1227" s="2"/>
      <c r="B1227" s="5"/>
      <c r="C1227" s="5"/>
      <c r="D1227" s="5"/>
      <c r="E1227" s="5"/>
      <c r="F1227" s="5"/>
      <c r="G1227" s="5"/>
      <c r="H1227" s="5"/>
    </row>
    <row r="1228" spans="1:8" x14ac:dyDescent="0.3">
      <c r="A1228" s="2"/>
      <c r="B1228" s="5"/>
      <c r="C1228" s="5"/>
      <c r="D1228" s="5"/>
      <c r="E1228" s="5"/>
      <c r="F1228" s="5"/>
      <c r="G1228" s="5"/>
      <c r="H1228" s="5"/>
    </row>
    <row r="1229" spans="1:8" x14ac:dyDescent="0.3">
      <c r="A1229" s="2"/>
      <c r="B1229" s="5"/>
      <c r="C1229" s="5"/>
      <c r="D1229" s="5"/>
      <c r="E1229" s="5"/>
      <c r="F1229" s="5"/>
      <c r="G1229" s="5"/>
      <c r="H1229" s="5"/>
    </row>
    <row r="1230" spans="1:8" x14ac:dyDescent="0.3">
      <c r="A1230" s="2"/>
      <c r="B1230" s="5"/>
      <c r="C1230" s="5"/>
      <c r="D1230" s="5"/>
      <c r="E1230" s="5"/>
      <c r="F1230" s="5"/>
      <c r="G1230" s="5"/>
      <c r="H1230" s="5"/>
    </row>
    <row r="1231" spans="1:8" x14ac:dyDescent="0.3">
      <c r="A1231" s="2"/>
      <c r="B1231" s="5"/>
      <c r="C1231" s="5"/>
      <c r="D1231" s="5"/>
      <c r="E1231" s="5"/>
      <c r="F1231" s="5"/>
      <c r="G1231" s="5"/>
      <c r="H1231" s="5"/>
    </row>
    <row r="1232" spans="1:8" x14ac:dyDescent="0.3">
      <c r="A1232" s="2"/>
      <c r="B1232" s="5"/>
      <c r="C1232" s="5"/>
      <c r="D1232" s="5"/>
      <c r="E1232" s="5"/>
      <c r="F1232" s="5"/>
      <c r="G1232" s="5"/>
      <c r="H1232" s="5"/>
    </row>
    <row r="1233" spans="1:8" x14ac:dyDescent="0.3">
      <c r="A1233" s="2"/>
      <c r="B1233" s="5"/>
      <c r="C1233" s="5"/>
      <c r="D1233" s="5"/>
      <c r="E1233" s="5"/>
      <c r="F1233" s="5"/>
      <c r="G1233" s="5"/>
      <c r="H1233" s="5"/>
    </row>
    <row r="1234" spans="1:8" x14ac:dyDescent="0.3">
      <c r="A1234" s="2"/>
      <c r="B1234" s="5"/>
      <c r="C1234" s="5"/>
      <c r="D1234" s="5"/>
      <c r="E1234" s="5"/>
      <c r="F1234" s="5"/>
      <c r="G1234" s="5"/>
      <c r="H1234" s="5"/>
    </row>
    <row r="1235" spans="1:8" x14ac:dyDescent="0.3">
      <c r="A1235" s="2"/>
      <c r="B1235" s="5"/>
      <c r="C1235" s="5"/>
      <c r="D1235" s="5"/>
      <c r="E1235" s="5"/>
      <c r="F1235" s="5"/>
      <c r="G1235" s="5"/>
      <c r="H1235" s="5"/>
    </row>
    <row r="1236" spans="1:8" x14ac:dyDescent="0.3">
      <c r="A1236" s="2"/>
      <c r="B1236" s="5"/>
      <c r="C1236" s="5"/>
      <c r="D1236" s="5"/>
      <c r="E1236" s="5"/>
      <c r="F1236" s="5"/>
      <c r="G1236" s="5"/>
      <c r="H1236" s="5"/>
    </row>
    <row r="1237" spans="1:8" x14ac:dyDescent="0.3">
      <c r="A1237" s="2"/>
      <c r="B1237" s="5"/>
      <c r="C1237" s="5"/>
      <c r="D1237" s="5"/>
      <c r="E1237" s="5"/>
      <c r="F1237" s="5"/>
      <c r="G1237" s="5"/>
      <c r="H1237" s="5"/>
    </row>
    <row r="1238" spans="1:8" x14ac:dyDescent="0.3">
      <c r="A1238" s="2"/>
      <c r="B1238" s="5"/>
      <c r="C1238" s="5"/>
      <c r="D1238" s="5"/>
      <c r="E1238" s="5"/>
      <c r="F1238" s="5"/>
      <c r="G1238" s="5"/>
      <c r="H1238" s="5"/>
    </row>
    <row r="1239" spans="1:8" x14ac:dyDescent="0.3">
      <c r="A1239" s="2"/>
      <c r="B1239" s="5"/>
      <c r="C1239" s="5"/>
      <c r="D1239" s="5"/>
      <c r="E1239" s="5"/>
      <c r="F1239" s="5"/>
      <c r="G1239" s="5"/>
      <c r="H1239" s="5"/>
    </row>
    <row r="1240" spans="1:8" x14ac:dyDescent="0.3">
      <c r="A1240" s="2"/>
      <c r="B1240" s="5"/>
      <c r="C1240" s="5"/>
      <c r="D1240" s="5"/>
      <c r="E1240" s="5"/>
      <c r="F1240" s="5"/>
      <c r="G1240" s="5"/>
      <c r="H1240" s="5"/>
    </row>
    <row r="1241" spans="1:8" x14ac:dyDescent="0.3">
      <c r="A1241" s="2"/>
      <c r="B1241" s="5"/>
      <c r="C1241" s="5"/>
      <c r="D1241" s="5"/>
      <c r="E1241" s="5"/>
      <c r="F1241" s="5"/>
      <c r="G1241" s="5"/>
      <c r="H1241" s="5"/>
    </row>
    <row r="1242" spans="1:8" x14ac:dyDescent="0.3">
      <c r="A1242" s="2"/>
      <c r="B1242" s="5"/>
      <c r="C1242" s="5"/>
      <c r="D1242" s="5"/>
      <c r="E1242" s="5"/>
      <c r="F1242" s="5"/>
      <c r="G1242" s="5"/>
      <c r="H1242" s="5"/>
    </row>
    <row r="1243" spans="1:8" x14ac:dyDescent="0.3">
      <c r="A1243" s="2"/>
      <c r="B1243" s="5"/>
      <c r="C1243" s="5"/>
      <c r="D1243" s="5"/>
      <c r="E1243" s="5"/>
      <c r="F1243" s="5"/>
      <c r="G1243" s="5"/>
      <c r="H1243" s="5"/>
    </row>
    <row r="1244" spans="1:8" x14ac:dyDescent="0.3">
      <c r="A1244" s="2"/>
      <c r="B1244" s="5"/>
      <c r="C1244" s="5"/>
      <c r="D1244" s="5"/>
      <c r="E1244" s="5"/>
      <c r="F1244" s="5"/>
      <c r="G1244" s="5"/>
      <c r="H1244" s="5"/>
    </row>
    <row r="1245" spans="1:8" x14ac:dyDescent="0.3">
      <c r="A1245" s="2"/>
      <c r="B1245" s="5"/>
      <c r="C1245" s="5"/>
      <c r="D1245" s="5"/>
      <c r="E1245" s="5"/>
      <c r="F1245" s="5"/>
      <c r="G1245" s="5"/>
      <c r="H1245" s="5"/>
    </row>
    <row r="1246" spans="1:8" x14ac:dyDescent="0.3">
      <c r="A1246" s="2"/>
      <c r="B1246" s="5"/>
      <c r="C1246" s="5"/>
      <c r="D1246" s="5"/>
      <c r="E1246" s="5"/>
      <c r="F1246" s="5"/>
      <c r="G1246" s="5"/>
      <c r="H1246" s="5"/>
    </row>
    <row r="1247" spans="1:8" x14ac:dyDescent="0.3">
      <c r="A1247" s="2"/>
      <c r="B1247" s="5"/>
      <c r="C1247" s="5"/>
      <c r="D1247" s="5"/>
      <c r="E1247" s="5"/>
      <c r="F1247" s="5"/>
      <c r="G1247" s="5"/>
      <c r="H1247" s="5"/>
    </row>
    <row r="1248" spans="1:8" x14ac:dyDescent="0.3">
      <c r="A1248" s="2"/>
      <c r="B1248" s="5"/>
      <c r="C1248" s="5"/>
      <c r="D1248" s="5"/>
      <c r="E1248" s="5"/>
      <c r="F1248" s="5"/>
      <c r="G1248" s="5"/>
      <c r="H1248" s="5"/>
    </row>
    <row r="1249" spans="1:8" x14ac:dyDescent="0.3">
      <c r="A1249" s="2"/>
      <c r="B1249" s="5"/>
      <c r="C1249" s="5"/>
      <c r="D1249" s="5"/>
      <c r="E1249" s="5"/>
      <c r="F1249" s="5"/>
      <c r="G1249" s="5"/>
      <c r="H1249" s="5"/>
    </row>
    <row r="1250" spans="1:8" x14ac:dyDescent="0.3">
      <c r="A1250" s="2"/>
      <c r="B1250" s="5"/>
      <c r="C1250" s="5"/>
      <c r="D1250" s="5"/>
      <c r="E1250" s="5"/>
      <c r="F1250" s="5"/>
      <c r="G1250" s="5"/>
      <c r="H1250" s="5"/>
    </row>
    <row r="1251" spans="1:8" x14ac:dyDescent="0.3">
      <c r="A1251" s="2"/>
      <c r="B1251" s="5"/>
      <c r="C1251" s="5"/>
      <c r="D1251" s="5"/>
      <c r="E1251" s="5"/>
      <c r="F1251" s="5"/>
      <c r="G1251" s="5"/>
      <c r="H1251" s="5"/>
    </row>
    <row r="1252" spans="1:8" x14ac:dyDescent="0.3">
      <c r="A1252" s="2"/>
      <c r="B1252" s="5"/>
      <c r="C1252" s="5"/>
      <c r="D1252" s="5"/>
      <c r="E1252" s="5"/>
      <c r="F1252" s="5"/>
      <c r="G1252" s="5"/>
      <c r="H1252" s="5"/>
    </row>
    <row r="1253" spans="1:8" x14ac:dyDescent="0.3">
      <c r="A1253" s="2"/>
      <c r="B1253" s="5"/>
      <c r="C1253" s="5"/>
      <c r="D1253" s="5"/>
      <c r="E1253" s="5"/>
      <c r="F1253" s="5"/>
      <c r="G1253" s="5"/>
      <c r="H1253" s="5"/>
    </row>
    <row r="1254" spans="1:8" x14ac:dyDescent="0.3">
      <c r="A1254" s="2"/>
      <c r="B1254" s="5"/>
      <c r="C1254" s="5"/>
      <c r="D1254" s="5"/>
      <c r="E1254" s="5"/>
      <c r="F1254" s="5"/>
      <c r="G1254" s="5"/>
      <c r="H1254" s="5"/>
    </row>
    <row r="1255" spans="1:8" x14ac:dyDescent="0.3">
      <c r="A1255" s="2"/>
      <c r="B1255" s="5"/>
      <c r="C1255" s="5"/>
      <c r="D1255" s="5"/>
      <c r="E1255" s="5"/>
      <c r="F1255" s="5"/>
      <c r="G1255" s="5"/>
      <c r="H1255" s="5"/>
    </row>
    <row r="1256" spans="1:8" x14ac:dyDescent="0.3">
      <c r="A1256" s="2"/>
      <c r="B1256" s="5"/>
      <c r="C1256" s="5"/>
      <c r="D1256" s="5"/>
      <c r="E1256" s="5"/>
      <c r="F1256" s="5"/>
      <c r="G1256" s="5"/>
      <c r="H1256" s="5"/>
    </row>
    <row r="1257" spans="1:8" x14ac:dyDescent="0.3">
      <c r="A1257" s="2"/>
      <c r="B1257" s="5"/>
      <c r="C1257" s="5"/>
      <c r="D1257" s="5"/>
      <c r="E1257" s="5"/>
      <c r="F1257" s="5"/>
      <c r="G1257" s="5"/>
      <c r="H1257" s="5"/>
    </row>
    <row r="1258" spans="1:8" x14ac:dyDescent="0.3">
      <c r="A1258" s="2"/>
      <c r="B1258" s="5"/>
      <c r="C1258" s="5"/>
      <c r="D1258" s="5"/>
      <c r="E1258" s="5"/>
      <c r="F1258" s="5"/>
      <c r="G1258" s="5"/>
      <c r="H1258" s="5"/>
    </row>
    <row r="1259" spans="1:8" x14ac:dyDescent="0.3">
      <c r="A1259" s="2"/>
      <c r="B1259" s="5"/>
      <c r="C1259" s="5"/>
      <c r="D1259" s="5"/>
      <c r="E1259" s="5"/>
      <c r="F1259" s="5"/>
      <c r="G1259" s="5"/>
      <c r="H1259" s="5"/>
    </row>
    <row r="1260" spans="1:8" x14ac:dyDescent="0.3">
      <c r="A1260" s="2"/>
      <c r="B1260" s="5"/>
      <c r="C1260" s="5"/>
      <c r="D1260" s="5"/>
      <c r="E1260" s="5"/>
      <c r="F1260" s="5"/>
      <c r="G1260" s="5"/>
      <c r="H1260" s="5"/>
    </row>
    <row r="1261" spans="1:8" x14ac:dyDescent="0.3">
      <c r="A1261" s="2"/>
      <c r="B1261" s="5"/>
      <c r="C1261" s="5"/>
      <c r="D1261" s="5"/>
      <c r="E1261" s="5"/>
      <c r="F1261" s="5"/>
      <c r="G1261" s="5"/>
      <c r="H1261" s="5"/>
    </row>
    <row r="1262" spans="1:8" x14ac:dyDescent="0.3">
      <c r="A1262" s="2"/>
      <c r="B1262" s="5"/>
      <c r="C1262" s="5"/>
      <c r="D1262" s="5"/>
      <c r="E1262" s="5"/>
      <c r="F1262" s="5"/>
      <c r="G1262" s="5"/>
      <c r="H1262" s="5"/>
    </row>
    <row r="1263" spans="1:8" x14ac:dyDescent="0.3">
      <c r="A1263" s="2"/>
      <c r="B1263" s="5"/>
      <c r="C1263" s="5"/>
      <c r="D1263" s="5"/>
      <c r="E1263" s="5"/>
      <c r="F1263" s="5"/>
      <c r="G1263" s="5"/>
      <c r="H1263" s="5"/>
    </row>
    <row r="1264" spans="1:8" x14ac:dyDescent="0.3">
      <c r="A1264" s="2"/>
      <c r="B1264" s="5"/>
      <c r="C1264" s="5"/>
      <c r="D1264" s="5"/>
      <c r="E1264" s="5"/>
      <c r="F1264" s="5"/>
      <c r="G1264" s="5"/>
      <c r="H1264" s="5"/>
    </row>
    <row r="1265" spans="1:8" x14ac:dyDescent="0.3">
      <c r="A1265" s="2"/>
      <c r="B1265" s="5"/>
      <c r="C1265" s="5"/>
      <c r="D1265" s="5"/>
      <c r="E1265" s="5"/>
      <c r="F1265" s="5"/>
      <c r="G1265" s="5"/>
      <c r="H1265" s="5"/>
    </row>
    <row r="1266" spans="1:8" x14ac:dyDescent="0.3">
      <c r="A1266" s="2"/>
      <c r="B1266" s="5"/>
      <c r="C1266" s="5"/>
      <c r="D1266" s="5"/>
      <c r="E1266" s="5"/>
      <c r="F1266" s="5"/>
      <c r="G1266" s="5"/>
      <c r="H1266" s="5"/>
    </row>
    <row r="1267" spans="1:8" x14ac:dyDescent="0.3">
      <c r="A1267" s="2"/>
      <c r="B1267" s="5"/>
      <c r="C1267" s="5"/>
      <c r="D1267" s="5"/>
      <c r="E1267" s="5"/>
      <c r="F1267" s="5"/>
      <c r="G1267" s="5"/>
      <c r="H1267" s="5"/>
    </row>
    <row r="1268" spans="1:8" x14ac:dyDescent="0.3">
      <c r="A1268" s="2"/>
      <c r="B1268" s="5"/>
      <c r="C1268" s="5"/>
      <c r="D1268" s="5"/>
      <c r="E1268" s="5"/>
      <c r="F1268" s="5"/>
      <c r="G1268" s="5"/>
      <c r="H1268" s="5"/>
    </row>
    <row r="1269" spans="1:8" x14ac:dyDescent="0.3">
      <c r="A1269" s="2"/>
      <c r="B1269" s="5"/>
      <c r="C1269" s="5"/>
      <c r="D1269" s="5"/>
      <c r="E1269" s="5"/>
      <c r="F1269" s="5"/>
      <c r="G1269" s="5"/>
      <c r="H1269" s="5"/>
    </row>
    <row r="1270" spans="1:8" x14ac:dyDescent="0.3">
      <c r="A1270" s="2"/>
      <c r="B1270" s="5"/>
      <c r="C1270" s="5"/>
      <c r="D1270" s="5"/>
      <c r="E1270" s="5"/>
      <c r="F1270" s="5"/>
      <c r="G1270" s="5"/>
      <c r="H1270" s="5"/>
    </row>
    <row r="1271" spans="1:8" x14ac:dyDescent="0.3">
      <c r="A1271" s="2"/>
      <c r="B1271" s="5"/>
      <c r="C1271" s="5"/>
      <c r="D1271" s="5"/>
      <c r="E1271" s="5"/>
      <c r="F1271" s="5"/>
      <c r="G1271" s="5"/>
      <c r="H1271" s="5"/>
    </row>
    <row r="1272" spans="1:8" x14ac:dyDescent="0.3">
      <c r="A1272" s="2"/>
      <c r="B1272" s="5"/>
      <c r="C1272" s="5"/>
      <c r="D1272" s="5"/>
      <c r="E1272" s="5"/>
      <c r="F1272" s="5"/>
      <c r="G1272" s="5"/>
      <c r="H1272" s="5"/>
    </row>
    <row r="1273" spans="1:8" x14ac:dyDescent="0.3">
      <c r="A1273" s="2"/>
      <c r="B1273" s="5"/>
      <c r="C1273" s="5"/>
      <c r="D1273" s="5"/>
      <c r="E1273" s="5"/>
      <c r="F1273" s="5"/>
      <c r="G1273" s="5"/>
      <c r="H1273" s="5"/>
    </row>
    <row r="1274" spans="1:8" x14ac:dyDescent="0.3">
      <c r="A1274" s="2"/>
      <c r="B1274" s="5"/>
      <c r="C1274" s="5"/>
      <c r="D1274" s="5"/>
      <c r="E1274" s="5"/>
      <c r="F1274" s="5"/>
      <c r="G1274" s="5"/>
      <c r="H1274" s="5"/>
    </row>
    <row r="1275" spans="1:8" x14ac:dyDescent="0.3">
      <c r="A1275" s="2"/>
      <c r="B1275" s="5"/>
      <c r="C1275" s="5"/>
      <c r="D1275" s="5"/>
      <c r="E1275" s="5"/>
      <c r="F1275" s="5"/>
      <c r="G1275" s="5"/>
      <c r="H1275" s="5"/>
    </row>
    <row r="1276" spans="1:8" x14ac:dyDescent="0.3">
      <c r="A1276" s="2"/>
      <c r="B1276" s="5"/>
      <c r="C1276" s="5"/>
      <c r="D1276" s="5"/>
      <c r="E1276" s="5"/>
      <c r="F1276" s="5"/>
      <c r="G1276" s="5"/>
      <c r="H1276" s="5"/>
    </row>
    <row r="1277" spans="1:8" x14ac:dyDescent="0.3">
      <c r="A1277" s="2"/>
      <c r="B1277" s="5"/>
      <c r="C1277" s="5"/>
      <c r="D1277" s="5"/>
      <c r="E1277" s="5"/>
      <c r="F1277" s="5"/>
      <c r="G1277" s="5"/>
      <c r="H1277" s="5"/>
    </row>
    <row r="1278" spans="1:8" x14ac:dyDescent="0.3">
      <c r="A1278" s="2"/>
      <c r="B1278" s="5"/>
      <c r="C1278" s="5"/>
      <c r="D1278" s="5"/>
      <c r="E1278" s="5"/>
      <c r="F1278" s="5"/>
      <c r="G1278" s="5"/>
      <c r="H1278" s="5"/>
    </row>
    <row r="1279" spans="1:8" x14ac:dyDescent="0.3">
      <c r="A1279" s="2"/>
      <c r="B1279" s="5"/>
      <c r="C1279" s="5"/>
      <c r="D1279" s="5"/>
      <c r="E1279" s="5"/>
      <c r="F1279" s="5"/>
      <c r="G1279" s="5"/>
      <c r="H1279" s="5"/>
    </row>
    <row r="1280" spans="1:8" x14ac:dyDescent="0.3">
      <c r="A1280" s="2"/>
      <c r="B1280" s="5"/>
      <c r="C1280" s="5"/>
      <c r="D1280" s="5"/>
      <c r="E1280" s="5"/>
      <c r="F1280" s="5"/>
      <c r="G1280" s="5"/>
      <c r="H1280" s="5"/>
    </row>
    <row r="1281" spans="1:8" x14ac:dyDescent="0.3">
      <c r="A1281" s="2"/>
      <c r="B1281" s="5"/>
      <c r="C1281" s="5"/>
      <c r="D1281" s="5"/>
      <c r="E1281" s="5"/>
      <c r="F1281" s="5"/>
      <c r="G1281" s="5"/>
      <c r="H1281" s="5"/>
    </row>
    <row r="1282" spans="1:8" x14ac:dyDescent="0.3">
      <c r="A1282" s="2"/>
      <c r="B1282" s="5"/>
      <c r="C1282" s="5"/>
      <c r="D1282" s="5"/>
      <c r="E1282" s="5"/>
      <c r="F1282" s="5"/>
      <c r="G1282" s="5"/>
      <c r="H1282" s="5"/>
    </row>
    <row r="1283" spans="1:8" x14ac:dyDescent="0.3">
      <c r="A1283" s="2"/>
      <c r="B1283" s="5"/>
      <c r="C1283" s="5"/>
      <c r="D1283" s="5"/>
      <c r="E1283" s="5"/>
      <c r="F1283" s="5"/>
      <c r="G1283" s="5"/>
      <c r="H1283" s="5"/>
    </row>
    <row r="1284" spans="1:8" x14ac:dyDescent="0.3">
      <c r="A1284" s="2"/>
      <c r="B1284" s="5"/>
      <c r="C1284" s="5"/>
      <c r="D1284" s="5"/>
      <c r="E1284" s="5"/>
      <c r="F1284" s="5"/>
      <c r="G1284" s="5"/>
      <c r="H1284" s="5"/>
    </row>
    <row r="1285" spans="1:8" x14ac:dyDescent="0.3">
      <c r="A1285" s="2"/>
      <c r="B1285" s="5"/>
      <c r="C1285" s="5"/>
      <c r="D1285" s="5"/>
      <c r="E1285" s="5"/>
      <c r="F1285" s="5"/>
      <c r="G1285" s="5"/>
      <c r="H1285" s="5"/>
    </row>
    <row r="1286" spans="1:8" x14ac:dyDescent="0.3">
      <c r="A1286" s="2"/>
      <c r="B1286" s="5"/>
      <c r="C1286" s="5"/>
      <c r="D1286" s="5"/>
      <c r="E1286" s="5"/>
      <c r="F1286" s="5"/>
      <c r="G1286" s="5"/>
      <c r="H1286" s="5"/>
    </row>
    <row r="1287" spans="1:8" x14ac:dyDescent="0.3">
      <c r="A1287" s="2"/>
      <c r="B1287" s="5"/>
      <c r="C1287" s="5"/>
      <c r="D1287" s="5"/>
      <c r="E1287" s="5"/>
      <c r="F1287" s="5"/>
      <c r="G1287" s="5"/>
      <c r="H1287" s="5"/>
    </row>
    <row r="1288" spans="1:8" x14ac:dyDescent="0.3">
      <c r="A1288" s="2"/>
      <c r="B1288" s="5"/>
      <c r="C1288" s="5"/>
      <c r="D1288" s="5"/>
      <c r="E1288" s="5"/>
      <c r="F1288" s="5"/>
      <c r="G1288" s="5"/>
      <c r="H1288" s="5"/>
    </row>
    <row r="1289" spans="1:8" x14ac:dyDescent="0.3">
      <c r="A1289" s="2"/>
      <c r="B1289" s="5"/>
      <c r="C1289" s="5"/>
      <c r="D1289" s="5"/>
      <c r="E1289" s="5"/>
      <c r="F1289" s="5"/>
      <c r="G1289" s="5"/>
      <c r="H1289" s="5"/>
    </row>
    <row r="1290" spans="1:8" x14ac:dyDescent="0.3">
      <c r="A1290" s="2"/>
      <c r="B1290" s="5"/>
      <c r="C1290" s="5"/>
      <c r="D1290" s="5"/>
      <c r="E1290" s="5"/>
      <c r="F1290" s="5"/>
      <c r="G1290" s="5"/>
      <c r="H1290" s="5"/>
    </row>
    <row r="1291" spans="1:8" x14ac:dyDescent="0.3">
      <c r="A1291" s="2"/>
      <c r="B1291" s="5"/>
      <c r="C1291" s="5"/>
      <c r="D1291" s="5"/>
      <c r="E1291" s="5"/>
      <c r="F1291" s="5"/>
      <c r="G1291" s="5"/>
      <c r="H1291" s="5"/>
    </row>
    <row r="1292" spans="1:8" x14ac:dyDescent="0.3">
      <c r="A1292" s="2"/>
      <c r="B1292" s="5"/>
      <c r="C1292" s="5"/>
      <c r="D1292" s="5"/>
      <c r="E1292" s="5"/>
      <c r="F1292" s="5"/>
      <c r="G1292" s="5"/>
      <c r="H1292" s="5"/>
    </row>
    <row r="1293" spans="1:8" x14ac:dyDescent="0.3">
      <c r="A1293" s="2"/>
      <c r="B1293" s="5"/>
      <c r="C1293" s="5"/>
      <c r="D1293" s="5"/>
      <c r="E1293" s="5"/>
      <c r="F1293" s="5"/>
      <c r="G1293" s="5"/>
      <c r="H1293" s="5"/>
    </row>
    <row r="1294" spans="1:8" x14ac:dyDescent="0.3">
      <c r="A1294" s="2"/>
      <c r="B1294" s="5"/>
      <c r="C1294" s="5"/>
      <c r="D1294" s="5"/>
      <c r="E1294" s="5"/>
      <c r="F1294" s="5"/>
      <c r="G1294" s="5"/>
      <c r="H1294" s="5"/>
    </row>
    <row r="1295" spans="1:8" x14ac:dyDescent="0.3">
      <c r="A1295" s="2"/>
      <c r="B1295" s="5"/>
      <c r="C1295" s="5"/>
      <c r="D1295" s="5"/>
      <c r="E1295" s="5"/>
      <c r="F1295" s="5"/>
      <c r="G1295" s="5"/>
      <c r="H1295" s="5"/>
    </row>
    <row r="1296" spans="1:8" x14ac:dyDescent="0.3">
      <c r="A1296" s="2"/>
      <c r="B1296" s="5"/>
      <c r="C1296" s="5"/>
      <c r="D1296" s="5"/>
      <c r="E1296" s="5"/>
      <c r="F1296" s="5"/>
      <c r="G1296" s="5"/>
      <c r="H1296" s="5"/>
    </row>
    <row r="1297" spans="1:8" x14ac:dyDescent="0.3">
      <c r="A1297" s="2"/>
      <c r="B1297" s="5"/>
      <c r="C1297" s="5"/>
      <c r="D1297" s="5"/>
      <c r="E1297" s="5"/>
      <c r="F1297" s="5"/>
      <c r="G1297" s="5"/>
      <c r="H1297" s="5"/>
    </row>
    <row r="1298" spans="1:8" x14ac:dyDescent="0.3">
      <c r="A1298" s="2"/>
      <c r="B1298" s="5"/>
      <c r="C1298" s="5"/>
      <c r="D1298" s="5"/>
      <c r="E1298" s="5"/>
      <c r="F1298" s="5"/>
      <c r="G1298" s="5"/>
      <c r="H1298" s="5"/>
    </row>
    <row r="1299" spans="1:8" x14ac:dyDescent="0.3">
      <c r="A1299" s="2"/>
      <c r="B1299" s="5"/>
      <c r="C1299" s="5"/>
      <c r="D1299" s="5"/>
      <c r="E1299" s="5"/>
      <c r="F1299" s="5"/>
      <c r="G1299" s="5"/>
      <c r="H1299" s="5"/>
    </row>
    <row r="1300" spans="1:8" x14ac:dyDescent="0.3">
      <c r="A1300" s="2"/>
      <c r="B1300" s="5"/>
      <c r="C1300" s="5"/>
      <c r="D1300" s="5"/>
      <c r="E1300" s="5"/>
      <c r="F1300" s="5"/>
      <c r="G1300" s="5"/>
      <c r="H1300" s="5"/>
    </row>
    <row r="1301" spans="1:8" x14ac:dyDescent="0.3">
      <c r="A1301" s="2"/>
      <c r="B1301" s="5"/>
      <c r="C1301" s="5"/>
      <c r="D1301" s="5"/>
      <c r="E1301" s="5"/>
      <c r="F1301" s="5"/>
      <c r="G1301" s="5"/>
      <c r="H1301" s="5"/>
    </row>
    <row r="1302" spans="1:8" x14ac:dyDescent="0.3">
      <c r="A1302" s="2"/>
      <c r="B1302" s="5"/>
      <c r="C1302" s="5"/>
      <c r="D1302" s="5"/>
      <c r="E1302" s="5"/>
      <c r="F1302" s="5"/>
      <c r="G1302" s="5"/>
      <c r="H1302" s="5"/>
    </row>
    <row r="1303" spans="1:8" x14ac:dyDescent="0.3">
      <c r="A1303" s="2"/>
      <c r="B1303" s="5"/>
      <c r="C1303" s="5"/>
      <c r="D1303" s="5"/>
      <c r="E1303" s="5"/>
      <c r="F1303" s="5"/>
      <c r="G1303" s="5"/>
      <c r="H1303" s="5"/>
    </row>
    <row r="1304" spans="1:8" x14ac:dyDescent="0.3">
      <c r="A1304" s="2"/>
      <c r="B1304" s="5"/>
      <c r="C1304" s="5"/>
      <c r="D1304" s="5"/>
      <c r="E1304" s="5"/>
      <c r="F1304" s="5"/>
      <c r="G1304" s="5"/>
      <c r="H1304" s="5"/>
    </row>
    <row r="1305" spans="1:8" x14ac:dyDescent="0.3">
      <c r="A1305" s="2"/>
      <c r="B1305" s="5"/>
      <c r="C1305" s="5"/>
      <c r="D1305" s="5"/>
      <c r="E1305" s="5"/>
      <c r="F1305" s="5"/>
      <c r="G1305" s="5"/>
      <c r="H1305" s="5"/>
    </row>
    <row r="1306" spans="1:8" x14ac:dyDescent="0.3">
      <c r="A1306" s="2"/>
      <c r="B1306" s="5"/>
      <c r="C1306" s="5"/>
      <c r="D1306" s="5"/>
      <c r="E1306" s="5"/>
      <c r="F1306" s="5"/>
      <c r="G1306" s="5"/>
      <c r="H1306" s="5"/>
    </row>
    <row r="1307" spans="1:8" x14ac:dyDescent="0.3">
      <c r="A1307" s="2"/>
      <c r="B1307" s="5"/>
      <c r="C1307" s="5"/>
      <c r="D1307" s="5"/>
      <c r="E1307" s="5"/>
      <c r="F1307" s="5"/>
      <c r="G1307" s="5"/>
      <c r="H1307" s="5"/>
    </row>
    <row r="1308" spans="1:8" x14ac:dyDescent="0.3">
      <c r="A1308" s="2"/>
      <c r="B1308" s="5"/>
      <c r="C1308" s="5"/>
      <c r="D1308" s="5"/>
      <c r="E1308" s="5"/>
      <c r="F1308" s="5"/>
      <c r="G1308" s="5"/>
      <c r="H1308" s="5"/>
    </row>
    <row r="1309" spans="1:8" x14ac:dyDescent="0.3">
      <c r="A1309" s="2"/>
      <c r="B1309" s="5"/>
      <c r="C1309" s="5"/>
      <c r="D1309" s="5"/>
      <c r="E1309" s="5"/>
      <c r="F1309" s="5"/>
      <c r="G1309" s="5"/>
      <c r="H1309" s="5"/>
    </row>
    <row r="1310" spans="1:8" x14ac:dyDescent="0.3">
      <c r="A1310" s="2"/>
      <c r="B1310" s="5"/>
      <c r="C1310" s="5"/>
      <c r="D1310" s="5"/>
      <c r="E1310" s="5"/>
      <c r="F1310" s="5"/>
      <c r="G1310" s="5"/>
      <c r="H1310" s="5"/>
    </row>
    <row r="1311" spans="1:8" x14ac:dyDescent="0.3">
      <c r="A1311" s="2"/>
      <c r="B1311" s="5"/>
      <c r="C1311" s="5"/>
      <c r="D1311" s="5"/>
      <c r="E1311" s="5"/>
      <c r="F1311" s="5"/>
      <c r="G1311" s="5"/>
      <c r="H1311" s="5"/>
    </row>
    <row r="1312" spans="1:8" x14ac:dyDescent="0.3">
      <c r="A1312" s="2"/>
      <c r="B1312" s="5"/>
      <c r="C1312" s="5"/>
      <c r="D1312" s="5"/>
      <c r="E1312" s="5"/>
      <c r="F1312" s="5"/>
      <c r="G1312" s="5"/>
      <c r="H1312" s="5"/>
    </row>
    <row r="1313" spans="1:8" x14ac:dyDescent="0.3">
      <c r="A1313" s="2"/>
      <c r="B1313" s="5"/>
      <c r="C1313" s="5"/>
      <c r="D1313" s="5"/>
      <c r="E1313" s="5"/>
      <c r="F1313" s="5"/>
      <c r="G1313" s="5"/>
      <c r="H1313" s="5"/>
    </row>
    <row r="1314" spans="1:8" x14ac:dyDescent="0.3">
      <c r="A1314" s="2"/>
      <c r="B1314" s="5"/>
      <c r="C1314" s="5"/>
      <c r="D1314" s="5"/>
      <c r="E1314" s="5"/>
      <c r="F1314" s="5"/>
      <c r="G1314" s="5"/>
      <c r="H1314" s="5"/>
    </row>
    <row r="1315" spans="1:8" x14ac:dyDescent="0.3">
      <c r="A1315" s="2"/>
      <c r="B1315" s="5"/>
      <c r="C1315" s="5"/>
      <c r="D1315" s="5"/>
      <c r="E1315" s="5"/>
      <c r="F1315" s="5"/>
      <c r="G1315" s="5"/>
      <c r="H1315" s="5"/>
    </row>
    <row r="1316" spans="1:8" x14ac:dyDescent="0.3">
      <c r="A1316" s="2"/>
      <c r="B1316" s="5"/>
      <c r="C1316" s="5"/>
      <c r="D1316" s="5"/>
      <c r="E1316" s="5"/>
      <c r="F1316" s="5"/>
      <c r="G1316" s="5"/>
      <c r="H1316" s="5"/>
    </row>
    <row r="1317" spans="1:8" x14ac:dyDescent="0.3">
      <c r="A1317" s="2"/>
      <c r="B1317" s="5"/>
      <c r="C1317" s="5"/>
      <c r="D1317" s="5"/>
      <c r="E1317" s="5"/>
      <c r="F1317" s="5"/>
      <c r="G1317" s="5"/>
      <c r="H1317" s="5"/>
    </row>
    <row r="1318" spans="1:8" x14ac:dyDescent="0.3">
      <c r="A1318" s="2"/>
      <c r="B1318" s="5"/>
      <c r="C1318" s="5"/>
      <c r="D1318" s="5"/>
      <c r="E1318" s="5"/>
      <c r="F1318" s="5"/>
      <c r="G1318" s="5"/>
      <c r="H1318" s="5"/>
    </row>
    <row r="1319" spans="1:8" x14ac:dyDescent="0.3">
      <c r="A1319" s="2"/>
      <c r="B1319" s="5"/>
      <c r="C1319" s="5"/>
      <c r="D1319" s="5"/>
      <c r="E1319" s="5"/>
      <c r="F1319" s="5"/>
      <c r="G1319" s="5"/>
      <c r="H1319" s="5"/>
    </row>
    <row r="1320" spans="1:8" x14ac:dyDescent="0.3">
      <c r="A1320" s="2"/>
      <c r="B1320" s="5"/>
      <c r="C1320" s="5"/>
      <c r="D1320" s="5"/>
      <c r="E1320" s="5"/>
      <c r="F1320" s="5"/>
      <c r="G1320" s="5"/>
      <c r="H1320" s="5"/>
    </row>
    <row r="1321" spans="1:8" x14ac:dyDescent="0.3">
      <c r="A1321" s="2"/>
      <c r="B1321" s="5"/>
      <c r="C1321" s="5"/>
      <c r="D1321" s="5"/>
      <c r="E1321" s="5"/>
      <c r="F1321" s="5"/>
      <c r="G1321" s="5"/>
      <c r="H1321" s="5"/>
    </row>
    <row r="1322" spans="1:8" x14ac:dyDescent="0.3">
      <c r="A1322" s="2"/>
      <c r="B1322" s="5"/>
      <c r="C1322" s="5"/>
      <c r="D1322" s="5"/>
      <c r="E1322" s="5"/>
      <c r="F1322" s="5"/>
      <c r="G1322" s="5"/>
      <c r="H1322" s="5"/>
    </row>
    <row r="1323" spans="1:8" x14ac:dyDescent="0.3">
      <c r="A1323" s="2"/>
      <c r="B1323" s="5"/>
      <c r="C1323" s="5"/>
      <c r="D1323" s="5"/>
      <c r="E1323" s="5"/>
      <c r="F1323" s="5"/>
      <c r="G1323" s="5"/>
      <c r="H1323" s="5"/>
    </row>
    <row r="1324" spans="1:8" x14ac:dyDescent="0.3">
      <c r="A1324" s="2"/>
      <c r="B1324" s="5"/>
      <c r="C1324" s="5"/>
      <c r="D1324" s="5"/>
      <c r="E1324" s="5"/>
      <c r="F1324" s="5"/>
      <c r="G1324" s="5"/>
      <c r="H1324" s="5"/>
    </row>
    <row r="1325" spans="1:8" x14ac:dyDescent="0.3">
      <c r="A1325" s="2"/>
      <c r="B1325" s="5"/>
      <c r="C1325" s="5"/>
      <c r="D1325" s="5"/>
      <c r="E1325" s="5"/>
      <c r="F1325" s="5"/>
      <c r="G1325" s="5"/>
      <c r="H1325" s="5"/>
    </row>
    <row r="1326" spans="1:8" x14ac:dyDescent="0.3">
      <c r="A1326" s="2"/>
      <c r="B1326" s="5"/>
      <c r="C1326" s="5"/>
      <c r="D1326" s="5"/>
      <c r="E1326" s="5"/>
      <c r="F1326" s="5"/>
      <c r="G1326" s="5"/>
      <c r="H1326" s="5"/>
    </row>
    <row r="1327" spans="1:8" x14ac:dyDescent="0.3">
      <c r="A1327" s="2"/>
      <c r="B1327" s="5"/>
      <c r="C1327" s="5"/>
      <c r="D1327" s="5"/>
      <c r="E1327" s="5"/>
      <c r="F1327" s="5"/>
      <c r="G1327" s="5"/>
      <c r="H1327" s="5"/>
    </row>
    <row r="1328" spans="1:8" x14ac:dyDescent="0.3">
      <c r="A1328" s="2"/>
      <c r="B1328" s="5"/>
      <c r="C1328" s="5"/>
      <c r="D1328" s="5"/>
      <c r="E1328" s="5"/>
      <c r="F1328" s="5"/>
      <c r="G1328" s="5"/>
      <c r="H1328" s="5"/>
    </row>
    <row r="1329" spans="1:8" x14ac:dyDescent="0.3">
      <c r="A1329" s="2"/>
      <c r="B1329" s="5"/>
      <c r="C1329" s="5"/>
      <c r="D1329" s="5"/>
      <c r="E1329" s="5"/>
      <c r="F1329" s="5"/>
      <c r="G1329" s="5"/>
      <c r="H1329" s="5"/>
    </row>
    <row r="1330" spans="1:8" x14ac:dyDescent="0.3">
      <c r="A1330" s="2"/>
      <c r="B1330" s="5"/>
      <c r="C1330" s="5"/>
      <c r="D1330" s="5"/>
      <c r="E1330" s="5"/>
      <c r="F1330" s="5"/>
      <c r="G1330" s="5"/>
      <c r="H1330" s="5"/>
    </row>
    <row r="1331" spans="1:8" x14ac:dyDescent="0.3">
      <c r="A1331" s="2"/>
      <c r="B1331" s="5"/>
      <c r="C1331" s="5"/>
      <c r="D1331" s="5"/>
      <c r="E1331" s="5"/>
      <c r="F1331" s="5"/>
      <c r="G1331" s="5"/>
      <c r="H1331" s="5"/>
    </row>
    <row r="1332" spans="1:8" x14ac:dyDescent="0.3">
      <c r="A1332" s="2"/>
      <c r="B1332" s="5"/>
      <c r="C1332" s="5"/>
      <c r="D1332" s="5"/>
      <c r="E1332" s="5"/>
      <c r="F1332" s="5"/>
      <c r="G1332" s="5"/>
      <c r="H1332" s="5"/>
    </row>
    <row r="1333" spans="1:8" x14ac:dyDescent="0.3">
      <c r="A1333" s="2"/>
      <c r="B1333" s="5"/>
      <c r="C1333" s="5"/>
      <c r="D1333" s="5"/>
      <c r="E1333" s="5"/>
      <c r="F1333" s="5"/>
      <c r="G1333" s="5"/>
      <c r="H1333" s="5"/>
    </row>
    <row r="1334" spans="1:8" x14ac:dyDescent="0.3">
      <c r="A1334" s="2"/>
      <c r="B1334" s="5"/>
      <c r="C1334" s="5"/>
      <c r="D1334" s="5"/>
      <c r="E1334" s="5"/>
      <c r="F1334" s="5"/>
      <c r="G1334" s="5"/>
      <c r="H1334" s="5"/>
    </row>
    <row r="1335" spans="1:8" x14ac:dyDescent="0.3">
      <c r="A1335" s="2"/>
      <c r="B1335" s="5"/>
      <c r="C1335" s="5"/>
      <c r="D1335" s="5"/>
      <c r="E1335" s="5"/>
      <c r="F1335" s="5"/>
      <c r="G1335" s="5"/>
      <c r="H1335" s="5"/>
    </row>
    <row r="1336" spans="1:8" x14ac:dyDescent="0.3">
      <c r="A1336" s="2"/>
      <c r="B1336" s="5"/>
      <c r="C1336" s="5"/>
      <c r="D1336" s="5"/>
      <c r="E1336" s="5"/>
      <c r="F1336" s="5"/>
      <c r="G1336" s="5"/>
      <c r="H1336" s="5"/>
    </row>
    <row r="1337" spans="1:8" x14ac:dyDescent="0.3">
      <c r="A1337" s="2"/>
      <c r="B1337" s="5"/>
      <c r="C1337" s="5"/>
      <c r="D1337" s="5"/>
      <c r="E1337" s="5"/>
      <c r="F1337" s="5"/>
      <c r="G1337" s="5"/>
      <c r="H1337" s="5"/>
    </row>
    <row r="1338" spans="1:8" x14ac:dyDescent="0.3">
      <c r="A1338" s="2"/>
      <c r="B1338" s="5"/>
      <c r="C1338" s="5"/>
      <c r="D1338" s="5"/>
      <c r="E1338" s="5"/>
      <c r="F1338" s="5"/>
      <c r="G1338" s="5"/>
      <c r="H1338" s="5"/>
    </row>
    <row r="1339" spans="1:8" x14ac:dyDescent="0.3">
      <c r="A1339" s="2"/>
      <c r="B1339" s="5"/>
      <c r="C1339" s="5"/>
      <c r="D1339" s="5"/>
      <c r="E1339" s="5"/>
      <c r="F1339" s="5"/>
      <c r="G1339" s="5"/>
      <c r="H1339" s="5"/>
    </row>
    <row r="1340" spans="1:8" x14ac:dyDescent="0.3">
      <c r="A1340" s="2"/>
      <c r="B1340" s="5"/>
      <c r="C1340" s="5"/>
      <c r="D1340" s="5"/>
      <c r="E1340" s="5"/>
      <c r="F1340" s="5"/>
      <c r="G1340" s="5"/>
      <c r="H1340" s="5"/>
    </row>
    <row r="1341" spans="1:8" x14ac:dyDescent="0.3">
      <c r="A1341" s="2"/>
      <c r="B1341" s="5"/>
      <c r="C1341" s="5"/>
      <c r="D1341" s="5"/>
      <c r="E1341" s="5"/>
      <c r="F1341" s="5"/>
      <c r="G1341" s="5"/>
      <c r="H1341" s="5"/>
    </row>
    <row r="1342" spans="1:8" x14ac:dyDescent="0.3">
      <c r="A1342" s="2"/>
      <c r="B1342" s="5"/>
      <c r="C1342" s="5"/>
      <c r="D1342" s="5"/>
      <c r="E1342" s="5"/>
      <c r="F1342" s="5"/>
      <c r="G1342" s="5"/>
      <c r="H1342" s="5"/>
    </row>
    <row r="1343" spans="1:8" x14ac:dyDescent="0.3">
      <c r="A1343" s="2"/>
      <c r="B1343" s="5"/>
      <c r="C1343" s="5"/>
      <c r="D1343" s="5"/>
      <c r="E1343" s="5"/>
      <c r="F1343" s="5"/>
      <c r="G1343" s="5"/>
      <c r="H1343" s="5"/>
    </row>
    <row r="1344" spans="1:8" x14ac:dyDescent="0.3">
      <c r="A1344" s="2"/>
      <c r="B1344" s="5"/>
      <c r="C1344" s="5"/>
      <c r="D1344" s="5"/>
      <c r="E1344" s="5"/>
      <c r="F1344" s="5"/>
      <c r="G1344" s="5"/>
      <c r="H1344" s="5"/>
    </row>
    <row r="1345" spans="1:8" x14ac:dyDescent="0.3">
      <c r="A1345" s="2"/>
      <c r="B1345" s="5"/>
      <c r="C1345" s="5"/>
      <c r="D1345" s="5"/>
      <c r="E1345" s="5"/>
      <c r="F1345" s="5"/>
      <c r="G1345" s="5"/>
      <c r="H1345" s="5"/>
    </row>
    <row r="1346" spans="1:8" x14ac:dyDescent="0.3">
      <c r="A1346" s="2"/>
      <c r="B1346" s="5"/>
      <c r="C1346" s="5"/>
      <c r="D1346" s="5"/>
      <c r="E1346" s="5"/>
      <c r="F1346" s="5"/>
      <c r="G1346" s="5"/>
      <c r="H1346" s="5"/>
    </row>
    <row r="1347" spans="1:8" x14ac:dyDescent="0.3">
      <c r="A1347" s="2"/>
      <c r="B1347" s="5"/>
      <c r="C1347" s="5"/>
      <c r="D1347" s="5"/>
      <c r="E1347" s="5"/>
      <c r="F1347" s="5"/>
      <c r="G1347" s="5"/>
      <c r="H1347" s="5"/>
    </row>
    <row r="1348" spans="1:8" x14ac:dyDescent="0.3">
      <c r="A1348" s="2"/>
      <c r="B1348" s="5"/>
      <c r="C1348" s="5"/>
      <c r="D1348" s="5"/>
      <c r="E1348" s="5"/>
      <c r="F1348" s="5"/>
      <c r="G1348" s="5"/>
      <c r="H1348" s="5"/>
    </row>
    <row r="1349" spans="1:8" x14ac:dyDescent="0.3">
      <c r="A1349" s="2"/>
      <c r="B1349" s="5"/>
      <c r="C1349" s="5"/>
      <c r="D1349" s="5"/>
      <c r="E1349" s="5"/>
      <c r="F1349" s="5"/>
      <c r="G1349" s="5"/>
      <c r="H1349" s="5"/>
    </row>
    <row r="1350" spans="1:8" x14ac:dyDescent="0.3">
      <c r="A1350" s="2"/>
      <c r="B1350" s="5"/>
      <c r="C1350" s="5"/>
      <c r="D1350" s="5"/>
      <c r="E1350" s="5"/>
      <c r="F1350" s="5"/>
      <c r="G1350" s="5"/>
      <c r="H1350" s="5"/>
    </row>
    <row r="1351" spans="1:8" x14ac:dyDescent="0.3">
      <c r="A1351" s="2"/>
      <c r="B1351" s="5"/>
      <c r="C1351" s="5"/>
      <c r="D1351" s="5"/>
      <c r="E1351" s="5"/>
      <c r="F1351" s="5"/>
      <c r="G1351" s="5"/>
      <c r="H1351" s="5"/>
    </row>
    <row r="1352" spans="1:8" x14ac:dyDescent="0.3">
      <c r="A1352" s="2"/>
      <c r="B1352" s="5"/>
      <c r="C1352" s="5"/>
      <c r="D1352" s="5"/>
      <c r="E1352" s="5"/>
      <c r="F1352" s="5"/>
      <c r="G1352" s="5"/>
      <c r="H1352" s="5"/>
    </row>
    <row r="1353" spans="1:8" x14ac:dyDescent="0.3">
      <c r="A1353" s="2"/>
      <c r="B1353" s="5"/>
      <c r="C1353" s="5"/>
      <c r="D1353" s="5"/>
      <c r="E1353" s="5"/>
      <c r="F1353" s="5"/>
      <c r="G1353" s="5"/>
      <c r="H1353" s="5"/>
    </row>
    <row r="1354" spans="1:8" x14ac:dyDescent="0.3">
      <c r="A1354" s="2"/>
      <c r="B1354" s="5"/>
      <c r="C1354" s="5"/>
      <c r="D1354" s="5"/>
      <c r="E1354" s="5"/>
      <c r="F1354" s="5"/>
      <c r="G1354" s="5"/>
      <c r="H1354" s="5"/>
    </row>
    <row r="1355" spans="1:8" x14ac:dyDescent="0.3">
      <c r="A1355" s="2"/>
      <c r="B1355" s="5"/>
      <c r="C1355" s="5"/>
      <c r="D1355" s="5"/>
      <c r="E1355" s="5"/>
      <c r="F1355" s="5"/>
      <c r="G1355" s="5"/>
      <c r="H1355" s="5"/>
    </row>
    <row r="1356" spans="1:8" x14ac:dyDescent="0.3">
      <c r="A1356" s="2"/>
      <c r="B1356" s="5"/>
      <c r="C1356" s="5"/>
      <c r="D1356" s="5"/>
      <c r="E1356" s="5"/>
      <c r="F1356" s="5"/>
      <c r="G1356" s="5"/>
      <c r="H1356" s="5"/>
    </row>
    <row r="1357" spans="1:8" x14ac:dyDescent="0.3">
      <c r="A1357" s="2"/>
      <c r="B1357" s="5"/>
      <c r="C1357" s="5"/>
      <c r="D1357" s="5"/>
      <c r="E1357" s="5"/>
      <c r="F1357" s="5"/>
      <c r="G1357" s="5"/>
      <c r="H1357" s="5"/>
    </row>
    <row r="1358" spans="1:8" x14ac:dyDescent="0.3">
      <c r="A1358" s="2"/>
      <c r="B1358" s="5"/>
      <c r="C1358" s="5"/>
      <c r="D1358" s="5"/>
      <c r="E1358" s="5"/>
      <c r="F1358" s="5"/>
      <c r="G1358" s="5"/>
      <c r="H1358" s="5"/>
    </row>
    <row r="1359" spans="1:8" x14ac:dyDescent="0.3">
      <c r="A1359" s="2"/>
      <c r="B1359" s="5"/>
      <c r="C1359" s="5"/>
      <c r="D1359" s="5"/>
      <c r="E1359" s="5"/>
      <c r="F1359" s="5"/>
      <c r="G1359" s="5"/>
      <c r="H1359" s="5"/>
    </row>
    <row r="1360" spans="1:8" x14ac:dyDescent="0.3">
      <c r="A1360" s="2"/>
      <c r="B1360" s="5"/>
      <c r="C1360" s="5"/>
      <c r="D1360" s="5"/>
      <c r="E1360" s="5"/>
      <c r="F1360" s="5"/>
      <c r="G1360" s="5"/>
      <c r="H1360" s="5"/>
    </row>
    <row r="1361" spans="1:8" x14ac:dyDescent="0.3">
      <c r="A1361" s="2"/>
      <c r="B1361" s="5"/>
      <c r="C1361" s="5"/>
      <c r="D1361" s="5"/>
      <c r="E1361" s="5"/>
      <c r="F1361" s="5"/>
      <c r="G1361" s="5"/>
      <c r="H1361" s="5"/>
    </row>
    <row r="1362" spans="1:8" x14ac:dyDescent="0.3">
      <c r="A1362" s="2"/>
      <c r="B1362" s="5"/>
      <c r="C1362" s="5"/>
      <c r="D1362" s="5"/>
      <c r="E1362" s="5"/>
      <c r="F1362" s="5"/>
      <c r="G1362" s="5"/>
      <c r="H1362" s="5"/>
    </row>
    <row r="1363" spans="1:8" x14ac:dyDescent="0.3">
      <c r="A1363" s="2"/>
      <c r="B1363" s="5"/>
      <c r="C1363" s="5"/>
      <c r="D1363" s="5"/>
      <c r="E1363" s="5"/>
      <c r="F1363" s="5"/>
      <c r="G1363" s="5"/>
      <c r="H1363" s="5"/>
    </row>
    <row r="1364" spans="1:8" x14ac:dyDescent="0.3">
      <c r="A1364" s="2"/>
      <c r="B1364" s="5"/>
      <c r="C1364" s="5"/>
      <c r="D1364" s="5"/>
      <c r="E1364" s="5"/>
      <c r="F1364" s="5"/>
      <c r="G1364" s="5"/>
      <c r="H1364" s="5"/>
    </row>
    <row r="1365" spans="1:8" x14ac:dyDescent="0.3">
      <c r="A1365" s="2"/>
      <c r="B1365" s="5"/>
      <c r="C1365" s="5"/>
      <c r="D1365" s="5"/>
      <c r="E1365" s="5"/>
      <c r="F1365" s="5"/>
      <c r="G1365" s="5"/>
      <c r="H1365" s="5"/>
    </row>
    <row r="1366" spans="1:8" x14ac:dyDescent="0.3">
      <c r="A1366" s="2"/>
      <c r="B1366" s="5"/>
      <c r="C1366" s="5"/>
      <c r="D1366" s="5"/>
      <c r="E1366" s="5"/>
      <c r="F1366" s="5"/>
      <c r="G1366" s="5"/>
      <c r="H1366" s="5"/>
    </row>
    <row r="1367" spans="1:8" x14ac:dyDescent="0.3">
      <c r="A1367" s="2"/>
      <c r="B1367" s="5"/>
      <c r="C1367" s="5"/>
      <c r="D1367" s="5"/>
      <c r="E1367" s="5"/>
      <c r="F1367" s="5"/>
      <c r="G1367" s="5"/>
      <c r="H1367" s="5"/>
    </row>
    <row r="1368" spans="1:8" x14ac:dyDescent="0.3">
      <c r="A1368" s="2"/>
      <c r="B1368" s="5"/>
      <c r="C1368" s="5"/>
      <c r="D1368" s="5"/>
      <c r="E1368" s="5"/>
      <c r="F1368" s="5"/>
      <c r="G1368" s="5"/>
      <c r="H1368" s="5"/>
    </row>
    <row r="1369" spans="1:8" x14ac:dyDescent="0.3">
      <c r="A1369" s="2"/>
      <c r="B1369" s="5"/>
      <c r="C1369" s="5"/>
      <c r="D1369" s="5"/>
      <c r="E1369" s="5"/>
      <c r="F1369" s="5"/>
      <c r="G1369" s="5"/>
      <c r="H1369" s="5"/>
    </row>
    <row r="1370" spans="1:8" x14ac:dyDescent="0.3">
      <c r="A1370" s="2"/>
      <c r="B1370" s="5"/>
      <c r="C1370" s="5"/>
      <c r="D1370" s="5"/>
      <c r="E1370" s="5"/>
      <c r="F1370" s="5"/>
      <c r="G1370" s="5"/>
      <c r="H1370" s="5"/>
    </row>
    <row r="1371" spans="1:8" x14ac:dyDescent="0.3">
      <c r="A1371" s="2"/>
      <c r="B1371" s="5"/>
      <c r="C1371" s="5"/>
      <c r="D1371" s="5"/>
      <c r="E1371" s="5"/>
      <c r="F1371" s="5"/>
      <c r="G1371" s="5"/>
      <c r="H1371" s="5"/>
    </row>
    <row r="1372" spans="1:8" x14ac:dyDescent="0.3">
      <c r="A1372" s="2"/>
      <c r="B1372" s="5"/>
      <c r="C1372" s="5"/>
      <c r="D1372" s="5"/>
      <c r="E1372" s="5"/>
      <c r="F1372" s="5"/>
      <c r="G1372" s="5"/>
      <c r="H1372" s="5"/>
    </row>
    <row r="1373" spans="1:8" x14ac:dyDescent="0.3">
      <c r="A1373" s="2"/>
      <c r="B1373" s="5"/>
      <c r="C1373" s="5"/>
      <c r="D1373" s="5"/>
      <c r="E1373" s="5"/>
      <c r="F1373" s="5"/>
      <c r="G1373" s="5"/>
      <c r="H1373" s="5"/>
    </row>
    <row r="1374" spans="1:8" x14ac:dyDescent="0.3">
      <c r="A1374" s="2"/>
      <c r="B1374" s="5"/>
      <c r="C1374" s="5"/>
      <c r="D1374" s="5"/>
      <c r="E1374" s="5"/>
      <c r="F1374" s="5"/>
      <c r="G1374" s="5"/>
      <c r="H1374" s="5"/>
    </row>
    <row r="1375" spans="1:8" x14ac:dyDescent="0.3">
      <c r="A1375" s="2"/>
      <c r="B1375" s="5"/>
      <c r="C1375" s="5"/>
      <c r="D1375" s="5"/>
      <c r="E1375" s="5"/>
      <c r="F1375" s="5"/>
      <c r="G1375" s="5"/>
      <c r="H1375" s="5"/>
    </row>
    <row r="1376" spans="1:8" x14ac:dyDescent="0.3">
      <c r="A1376" s="2"/>
      <c r="B1376" s="5"/>
      <c r="C1376" s="5"/>
      <c r="D1376" s="5"/>
      <c r="E1376" s="5"/>
      <c r="F1376" s="5"/>
      <c r="G1376" s="5"/>
      <c r="H1376" s="5"/>
    </row>
    <row r="1377" spans="1:8" x14ac:dyDescent="0.3">
      <c r="A1377" s="2"/>
      <c r="B1377" s="5"/>
      <c r="C1377" s="5"/>
      <c r="D1377" s="5"/>
      <c r="E1377" s="5"/>
      <c r="F1377" s="5"/>
      <c r="G1377" s="5"/>
      <c r="H1377" s="5"/>
    </row>
    <row r="1378" spans="1:8" x14ac:dyDescent="0.3">
      <c r="A1378" s="2"/>
      <c r="B1378" s="5"/>
      <c r="C1378" s="5"/>
      <c r="D1378" s="5"/>
      <c r="E1378" s="5"/>
      <c r="F1378" s="5"/>
      <c r="G1378" s="5"/>
      <c r="H1378" s="5"/>
    </row>
    <row r="1379" spans="1:8" x14ac:dyDescent="0.3">
      <c r="A1379" s="2"/>
      <c r="B1379" s="5"/>
      <c r="C1379" s="5"/>
      <c r="D1379" s="5"/>
      <c r="E1379" s="5"/>
      <c r="F1379" s="5"/>
      <c r="G1379" s="5"/>
      <c r="H1379" s="5"/>
    </row>
    <row r="1380" spans="1:8" x14ac:dyDescent="0.3">
      <c r="A1380" s="2"/>
      <c r="B1380" s="5"/>
      <c r="C1380" s="5"/>
      <c r="D1380" s="5"/>
      <c r="E1380" s="5"/>
      <c r="F1380" s="5"/>
      <c r="G1380" s="5"/>
      <c r="H1380" s="5"/>
    </row>
    <row r="1381" spans="1:8" x14ac:dyDescent="0.3">
      <c r="A1381" s="2"/>
      <c r="B1381" s="5"/>
      <c r="C1381" s="5"/>
      <c r="D1381" s="5"/>
      <c r="E1381" s="5"/>
      <c r="F1381" s="5"/>
      <c r="G1381" s="5"/>
      <c r="H1381" s="5"/>
    </row>
    <row r="1382" spans="1:8" x14ac:dyDescent="0.3">
      <c r="A1382" s="2"/>
      <c r="B1382" s="5"/>
      <c r="C1382" s="5"/>
      <c r="D1382" s="5"/>
      <c r="E1382" s="5"/>
      <c r="F1382" s="5"/>
      <c r="G1382" s="5"/>
      <c r="H1382" s="5"/>
    </row>
    <row r="1383" spans="1:8" x14ac:dyDescent="0.3">
      <c r="A1383" s="2"/>
      <c r="B1383" s="5"/>
      <c r="C1383" s="5"/>
      <c r="D1383" s="5"/>
      <c r="E1383" s="5"/>
      <c r="F1383" s="5"/>
      <c r="G1383" s="5"/>
      <c r="H1383" s="5"/>
    </row>
    <row r="1384" spans="1:8" x14ac:dyDescent="0.3">
      <c r="A1384" s="2"/>
      <c r="B1384" s="5"/>
      <c r="C1384" s="5"/>
      <c r="D1384" s="5"/>
      <c r="E1384" s="5"/>
      <c r="F1384" s="5"/>
      <c r="G1384" s="5"/>
      <c r="H1384" s="5"/>
    </row>
    <row r="1385" spans="1:8" x14ac:dyDescent="0.3">
      <c r="A1385" s="2"/>
      <c r="B1385" s="5"/>
      <c r="C1385" s="5"/>
      <c r="D1385" s="5"/>
      <c r="E1385" s="5"/>
      <c r="F1385" s="5"/>
      <c r="G1385" s="5"/>
      <c r="H1385" s="5"/>
    </row>
    <row r="1386" spans="1:8" x14ac:dyDescent="0.3">
      <c r="A1386" s="2"/>
      <c r="B1386" s="5"/>
      <c r="C1386" s="5"/>
      <c r="D1386" s="5"/>
      <c r="E1386" s="5"/>
      <c r="F1386" s="5"/>
      <c r="G1386" s="5"/>
      <c r="H1386" s="5"/>
    </row>
    <row r="1387" spans="1:8" x14ac:dyDescent="0.3">
      <c r="A1387" s="2"/>
      <c r="B1387" s="5"/>
      <c r="C1387" s="5"/>
      <c r="D1387" s="5"/>
      <c r="E1387" s="5"/>
      <c r="F1387" s="5"/>
      <c r="G1387" s="5"/>
      <c r="H1387" s="5"/>
    </row>
    <row r="1388" spans="1:8" x14ac:dyDescent="0.3">
      <c r="A1388" s="2"/>
      <c r="B1388" s="5"/>
      <c r="C1388" s="5"/>
      <c r="D1388" s="5"/>
      <c r="E1388" s="5"/>
      <c r="F1388" s="5"/>
      <c r="G1388" s="5"/>
      <c r="H1388" s="5"/>
    </row>
    <row r="1389" spans="1:8" x14ac:dyDescent="0.3">
      <c r="A1389" s="2"/>
      <c r="B1389" s="5"/>
      <c r="C1389" s="5"/>
      <c r="D1389" s="5"/>
      <c r="E1389" s="5"/>
      <c r="F1389" s="5"/>
      <c r="G1389" s="5"/>
      <c r="H1389" s="5"/>
    </row>
    <row r="1390" spans="1:8" x14ac:dyDescent="0.3">
      <c r="A1390" s="2"/>
      <c r="B1390" s="5"/>
      <c r="C1390" s="5"/>
      <c r="D1390" s="5"/>
      <c r="E1390" s="5"/>
      <c r="F1390" s="5"/>
      <c r="G1390" s="5"/>
      <c r="H1390" s="5"/>
    </row>
    <row r="1391" spans="1:8" x14ac:dyDescent="0.3">
      <c r="A1391" s="2"/>
      <c r="B1391" s="5"/>
      <c r="C1391" s="5"/>
      <c r="D1391" s="5"/>
      <c r="E1391" s="5"/>
      <c r="F1391" s="5"/>
      <c r="G1391" s="5"/>
      <c r="H1391" s="5"/>
    </row>
    <row r="1392" spans="1:8" x14ac:dyDescent="0.3">
      <c r="A1392" s="2"/>
      <c r="B1392" s="5"/>
      <c r="C1392" s="5"/>
      <c r="D1392" s="5"/>
      <c r="E1392" s="5"/>
      <c r="F1392" s="5"/>
      <c r="G1392" s="5"/>
      <c r="H1392" s="5"/>
    </row>
    <row r="1393" spans="1:8" x14ac:dyDescent="0.3">
      <c r="A1393" s="2"/>
      <c r="B1393" s="5"/>
      <c r="C1393" s="5"/>
      <c r="D1393" s="5"/>
      <c r="E1393" s="5"/>
      <c r="F1393" s="5"/>
      <c r="G1393" s="5"/>
      <c r="H1393" s="5"/>
    </row>
    <row r="1394" spans="1:8" x14ac:dyDescent="0.3">
      <c r="A1394" s="2"/>
      <c r="B1394" s="5"/>
      <c r="C1394" s="5"/>
      <c r="D1394" s="5"/>
      <c r="E1394" s="5"/>
      <c r="F1394" s="5"/>
      <c r="G1394" s="5"/>
      <c r="H1394" s="5"/>
    </row>
    <row r="1395" spans="1:8" x14ac:dyDescent="0.3">
      <c r="A1395" s="2"/>
      <c r="B1395" s="5"/>
      <c r="C1395" s="5"/>
      <c r="D1395" s="5"/>
      <c r="E1395" s="5"/>
      <c r="F1395" s="5"/>
      <c r="G1395" s="5"/>
      <c r="H1395" s="5"/>
    </row>
    <row r="1396" spans="1:8" x14ac:dyDescent="0.3">
      <c r="A1396" s="2"/>
      <c r="B1396" s="5"/>
      <c r="C1396" s="5"/>
      <c r="D1396" s="5"/>
      <c r="E1396" s="5"/>
      <c r="F1396" s="5"/>
      <c r="G1396" s="5"/>
      <c r="H1396" s="5"/>
    </row>
    <row r="1397" spans="1:8" x14ac:dyDescent="0.3">
      <c r="A1397" s="2"/>
      <c r="B1397" s="5"/>
      <c r="C1397" s="5"/>
      <c r="D1397" s="5"/>
      <c r="E1397" s="5"/>
      <c r="F1397" s="5"/>
      <c r="G1397" s="5"/>
      <c r="H1397" s="5"/>
    </row>
    <row r="1398" spans="1:8" x14ac:dyDescent="0.3">
      <c r="A1398" s="2"/>
      <c r="B1398" s="5"/>
      <c r="C1398" s="5"/>
      <c r="D1398" s="5"/>
      <c r="E1398" s="5"/>
      <c r="F1398" s="5"/>
      <c r="G1398" s="5"/>
      <c r="H1398" s="5"/>
    </row>
    <row r="1399" spans="1:8" x14ac:dyDescent="0.3">
      <c r="A1399" s="2"/>
      <c r="B1399" s="5"/>
      <c r="C1399" s="5"/>
      <c r="D1399" s="5"/>
      <c r="E1399" s="5"/>
      <c r="F1399" s="5"/>
      <c r="G1399" s="5"/>
      <c r="H1399" s="5"/>
    </row>
    <row r="1400" spans="1:8" x14ac:dyDescent="0.3">
      <c r="A1400" s="2"/>
      <c r="B1400" s="5"/>
      <c r="C1400" s="5"/>
      <c r="D1400" s="5"/>
      <c r="E1400" s="5"/>
      <c r="F1400" s="5"/>
      <c r="G1400" s="5"/>
      <c r="H1400" s="5"/>
    </row>
    <row r="1401" spans="1:8" x14ac:dyDescent="0.3">
      <c r="A1401" s="2"/>
      <c r="B1401" s="5"/>
      <c r="C1401" s="5"/>
      <c r="D1401" s="5"/>
      <c r="E1401" s="5"/>
      <c r="F1401" s="5"/>
      <c r="G1401" s="5"/>
      <c r="H1401" s="5"/>
    </row>
    <row r="1402" spans="1:8" x14ac:dyDescent="0.3">
      <c r="A1402" s="2"/>
      <c r="B1402" s="5"/>
      <c r="C1402" s="5"/>
      <c r="D1402" s="5"/>
      <c r="E1402" s="5"/>
      <c r="F1402" s="5"/>
      <c r="G1402" s="5"/>
      <c r="H1402" s="5"/>
    </row>
    <row r="1403" spans="1:8" x14ac:dyDescent="0.3">
      <c r="A1403" s="2"/>
      <c r="B1403" s="5"/>
      <c r="C1403" s="5"/>
      <c r="D1403" s="5"/>
      <c r="E1403" s="5"/>
      <c r="F1403" s="5"/>
      <c r="G1403" s="5"/>
      <c r="H1403" s="5"/>
    </row>
    <row r="1404" spans="1:8" x14ac:dyDescent="0.3">
      <c r="A1404" s="2"/>
      <c r="B1404" s="5"/>
      <c r="C1404" s="5"/>
      <c r="D1404" s="5"/>
      <c r="E1404" s="5"/>
      <c r="F1404" s="5"/>
      <c r="G1404" s="5"/>
      <c r="H1404" s="5"/>
    </row>
    <row r="1405" spans="1:8" x14ac:dyDescent="0.3">
      <c r="A1405" s="2"/>
      <c r="B1405" s="5"/>
      <c r="C1405" s="5"/>
      <c r="D1405" s="5"/>
      <c r="E1405" s="5"/>
      <c r="F1405" s="5"/>
      <c r="G1405" s="5"/>
      <c r="H1405" s="5"/>
    </row>
    <row r="1406" spans="1:8" x14ac:dyDescent="0.3">
      <c r="A1406" s="2"/>
      <c r="B1406" s="5"/>
      <c r="C1406" s="5"/>
      <c r="D1406" s="5"/>
      <c r="E1406" s="5"/>
      <c r="F1406" s="5"/>
      <c r="G1406" s="5"/>
      <c r="H1406" s="5"/>
    </row>
    <row r="1407" spans="1:8" x14ac:dyDescent="0.3">
      <c r="A1407" s="2"/>
      <c r="B1407" s="5"/>
      <c r="C1407" s="5"/>
      <c r="D1407" s="5"/>
      <c r="E1407" s="5"/>
      <c r="F1407" s="5"/>
      <c r="G1407" s="5"/>
      <c r="H1407" s="5"/>
    </row>
    <row r="1408" spans="1:8" x14ac:dyDescent="0.3">
      <c r="A1408" s="2"/>
      <c r="B1408" s="5"/>
      <c r="C1408" s="5"/>
      <c r="D1408" s="5"/>
      <c r="E1408" s="5"/>
      <c r="F1408" s="5"/>
      <c r="G1408" s="5"/>
      <c r="H1408" s="5"/>
    </row>
    <row r="1409" spans="1:8" x14ac:dyDescent="0.3">
      <c r="A1409" s="2"/>
      <c r="B1409" s="5"/>
      <c r="C1409" s="5"/>
      <c r="D1409" s="5"/>
      <c r="E1409" s="5"/>
      <c r="F1409" s="5"/>
      <c r="G1409" s="5"/>
      <c r="H1409" s="5"/>
    </row>
    <row r="1410" spans="1:8" x14ac:dyDescent="0.3">
      <c r="A1410" s="2"/>
      <c r="B1410" s="5"/>
      <c r="C1410" s="5"/>
      <c r="D1410" s="5"/>
      <c r="E1410" s="5"/>
      <c r="F1410" s="5"/>
      <c r="G1410" s="5"/>
      <c r="H1410" s="5"/>
    </row>
    <row r="1411" spans="1:8" x14ac:dyDescent="0.3">
      <c r="A1411" s="2"/>
      <c r="B1411" s="5"/>
      <c r="C1411" s="5"/>
      <c r="D1411" s="5"/>
      <c r="E1411" s="5"/>
      <c r="F1411" s="5"/>
      <c r="G1411" s="5"/>
      <c r="H1411" s="5"/>
    </row>
    <row r="1412" spans="1:8" x14ac:dyDescent="0.3">
      <c r="A1412" s="2"/>
      <c r="B1412" s="5"/>
      <c r="C1412" s="5"/>
      <c r="D1412" s="5"/>
      <c r="E1412" s="5"/>
      <c r="F1412" s="5"/>
      <c r="G1412" s="5"/>
      <c r="H1412" s="5"/>
    </row>
    <row r="1413" spans="1:8" x14ac:dyDescent="0.3">
      <c r="A1413" s="2"/>
      <c r="B1413" s="5"/>
      <c r="C1413" s="5"/>
      <c r="D1413" s="5"/>
      <c r="E1413" s="5"/>
      <c r="F1413" s="5"/>
      <c r="G1413" s="5"/>
      <c r="H1413" s="5"/>
    </row>
    <row r="1414" spans="1:8" x14ac:dyDescent="0.3">
      <c r="A1414" s="2"/>
      <c r="B1414" s="5"/>
      <c r="C1414" s="5"/>
      <c r="D1414" s="5"/>
      <c r="E1414" s="5"/>
      <c r="F1414" s="5"/>
      <c r="G1414" s="5"/>
      <c r="H1414" s="5"/>
    </row>
    <row r="1415" spans="1:8" x14ac:dyDescent="0.3">
      <c r="A1415" s="2"/>
      <c r="B1415" s="5"/>
      <c r="C1415" s="5"/>
      <c r="D1415" s="5"/>
      <c r="E1415" s="5"/>
      <c r="F1415" s="5"/>
      <c r="G1415" s="5"/>
      <c r="H1415" s="5"/>
    </row>
    <row r="1416" spans="1:8" x14ac:dyDescent="0.3">
      <c r="A1416" s="2"/>
      <c r="B1416" s="5"/>
      <c r="C1416" s="5"/>
      <c r="D1416" s="5"/>
      <c r="E1416" s="5"/>
      <c r="F1416" s="5"/>
      <c r="G1416" s="5"/>
      <c r="H1416" s="5"/>
    </row>
    <row r="1417" spans="1:8" x14ac:dyDescent="0.3">
      <c r="A1417" s="2"/>
      <c r="B1417" s="5"/>
      <c r="C1417" s="5"/>
      <c r="D1417" s="5"/>
      <c r="E1417" s="5"/>
      <c r="F1417" s="5"/>
      <c r="G1417" s="5"/>
      <c r="H1417" s="5"/>
    </row>
    <row r="1418" spans="1:8" x14ac:dyDescent="0.3">
      <c r="A1418" s="2"/>
      <c r="B1418" s="5"/>
      <c r="C1418" s="5"/>
      <c r="D1418" s="5"/>
      <c r="E1418" s="5"/>
      <c r="F1418" s="5"/>
      <c r="G1418" s="5"/>
      <c r="H1418" s="5"/>
    </row>
    <row r="1419" spans="1:8" x14ac:dyDescent="0.3">
      <c r="A1419" s="2"/>
      <c r="B1419" s="5"/>
      <c r="C1419" s="5"/>
      <c r="D1419" s="5"/>
      <c r="E1419" s="5"/>
      <c r="F1419" s="5"/>
      <c r="G1419" s="5"/>
      <c r="H1419" s="5"/>
    </row>
    <row r="1420" spans="1:8" x14ac:dyDescent="0.3">
      <c r="A1420" s="2"/>
      <c r="B1420" s="5"/>
      <c r="C1420" s="5"/>
      <c r="D1420" s="5"/>
      <c r="E1420" s="5"/>
      <c r="F1420" s="5"/>
      <c r="G1420" s="5"/>
      <c r="H1420" s="5"/>
    </row>
    <row r="1421" spans="1:8" x14ac:dyDescent="0.3">
      <c r="A1421" s="2"/>
      <c r="B1421" s="5"/>
      <c r="C1421" s="5"/>
      <c r="D1421" s="5"/>
      <c r="E1421" s="5"/>
      <c r="F1421" s="5"/>
      <c r="G1421" s="5"/>
      <c r="H1421" s="5"/>
    </row>
    <row r="1422" spans="1:8" x14ac:dyDescent="0.3">
      <c r="A1422" s="2"/>
      <c r="B1422" s="5"/>
      <c r="C1422" s="5"/>
      <c r="D1422" s="5"/>
      <c r="E1422" s="5"/>
      <c r="F1422" s="5"/>
      <c r="G1422" s="5"/>
      <c r="H1422" s="5"/>
    </row>
    <row r="1423" spans="1:8" x14ac:dyDescent="0.3">
      <c r="A1423" s="2"/>
      <c r="B1423" s="5"/>
      <c r="C1423" s="5"/>
      <c r="D1423" s="5"/>
      <c r="E1423" s="5"/>
      <c r="F1423" s="5"/>
      <c r="G1423" s="5"/>
      <c r="H1423" s="5"/>
    </row>
    <row r="1424" spans="1:8" x14ac:dyDescent="0.3">
      <c r="A1424" s="2"/>
      <c r="B1424" s="5"/>
      <c r="C1424" s="5"/>
      <c r="D1424" s="5"/>
      <c r="E1424" s="5"/>
      <c r="F1424" s="5"/>
      <c r="G1424" s="5"/>
      <c r="H1424" s="5"/>
    </row>
    <row r="1425" spans="1:8" x14ac:dyDescent="0.3">
      <c r="A1425" s="2"/>
      <c r="B1425" s="5"/>
      <c r="C1425" s="5"/>
      <c r="D1425" s="5"/>
      <c r="E1425" s="5"/>
      <c r="F1425" s="5"/>
      <c r="G1425" s="5"/>
      <c r="H1425" s="5"/>
    </row>
    <row r="1426" spans="1:8" x14ac:dyDescent="0.3">
      <c r="A1426" s="2"/>
      <c r="B1426" s="5"/>
      <c r="C1426" s="5"/>
      <c r="D1426" s="5"/>
      <c r="E1426" s="5"/>
      <c r="F1426" s="5"/>
      <c r="G1426" s="5"/>
      <c r="H1426" s="5"/>
    </row>
    <row r="1427" spans="1:8" x14ac:dyDescent="0.3">
      <c r="A1427" s="2"/>
      <c r="B1427" s="5"/>
      <c r="C1427" s="5"/>
      <c r="D1427" s="5"/>
      <c r="E1427" s="5"/>
      <c r="F1427" s="5"/>
      <c r="G1427" s="5"/>
      <c r="H1427" s="5"/>
    </row>
    <row r="1428" spans="1:8" x14ac:dyDescent="0.3">
      <c r="A1428" s="2"/>
      <c r="B1428" s="5"/>
      <c r="C1428" s="5"/>
      <c r="D1428" s="5"/>
      <c r="E1428" s="5"/>
      <c r="F1428" s="5"/>
      <c r="G1428" s="5"/>
      <c r="H1428" s="5"/>
    </row>
    <row r="1429" spans="1:8" x14ac:dyDescent="0.3">
      <c r="A1429" s="2"/>
      <c r="B1429" s="5"/>
      <c r="C1429" s="5"/>
      <c r="D1429" s="5"/>
      <c r="E1429" s="5"/>
      <c r="F1429" s="5"/>
      <c r="G1429" s="5"/>
      <c r="H1429" s="5"/>
    </row>
    <row r="1430" spans="1:8" x14ac:dyDescent="0.3">
      <c r="A1430" s="2"/>
      <c r="B1430" s="5"/>
      <c r="C1430" s="5"/>
      <c r="D1430" s="5"/>
      <c r="E1430" s="5"/>
      <c r="F1430" s="5"/>
      <c r="G1430" s="5"/>
      <c r="H1430" s="5"/>
    </row>
    <row r="1431" spans="1:8" x14ac:dyDescent="0.3">
      <c r="A1431" s="2"/>
      <c r="B1431" s="5"/>
      <c r="C1431" s="5"/>
      <c r="D1431" s="5"/>
      <c r="E1431" s="5"/>
      <c r="F1431" s="5"/>
      <c r="G1431" s="5"/>
      <c r="H1431" s="5"/>
    </row>
    <row r="1432" spans="1:8" x14ac:dyDescent="0.3">
      <c r="A1432" s="2"/>
      <c r="B1432" s="5"/>
      <c r="C1432" s="5"/>
      <c r="D1432" s="5"/>
      <c r="E1432" s="5"/>
      <c r="F1432" s="5"/>
      <c r="G1432" s="5"/>
      <c r="H1432" s="5"/>
    </row>
    <row r="1433" spans="1:8" x14ac:dyDescent="0.3">
      <c r="A1433" s="2"/>
      <c r="B1433" s="5"/>
      <c r="C1433" s="5"/>
      <c r="D1433" s="5"/>
      <c r="E1433" s="5"/>
      <c r="F1433" s="5"/>
      <c r="G1433" s="5"/>
      <c r="H1433" s="5"/>
    </row>
    <row r="1434" spans="1:8" x14ac:dyDescent="0.3">
      <c r="A1434" s="2"/>
      <c r="B1434" s="5"/>
      <c r="C1434" s="5"/>
      <c r="D1434" s="5"/>
      <c r="E1434" s="5"/>
      <c r="F1434" s="5"/>
      <c r="G1434" s="5"/>
      <c r="H1434" s="5"/>
    </row>
    <row r="1435" spans="1:8" x14ac:dyDescent="0.3">
      <c r="A1435" s="2"/>
      <c r="B1435" s="5"/>
      <c r="C1435" s="5"/>
      <c r="D1435" s="5"/>
      <c r="E1435" s="5"/>
      <c r="F1435" s="5"/>
      <c r="G1435" s="5"/>
      <c r="H1435" s="5"/>
    </row>
    <row r="1436" spans="1:8" x14ac:dyDescent="0.3">
      <c r="A1436" s="2"/>
      <c r="B1436" s="5"/>
      <c r="C1436" s="5"/>
      <c r="D1436" s="5"/>
      <c r="E1436" s="5"/>
      <c r="F1436" s="5"/>
      <c r="G1436" s="5"/>
      <c r="H1436" s="5"/>
    </row>
    <row r="1437" spans="1:8" x14ac:dyDescent="0.3">
      <c r="A1437" s="2"/>
      <c r="B1437" s="5"/>
      <c r="C1437" s="5"/>
      <c r="D1437" s="5"/>
      <c r="E1437" s="5"/>
      <c r="F1437" s="5"/>
      <c r="G1437" s="5"/>
      <c r="H1437" s="5"/>
    </row>
    <row r="1438" spans="1:8" x14ac:dyDescent="0.3">
      <c r="A1438" s="2"/>
      <c r="B1438" s="5"/>
      <c r="C1438" s="5"/>
      <c r="D1438" s="5"/>
      <c r="E1438" s="5"/>
      <c r="F1438" s="5"/>
      <c r="G1438" s="5"/>
      <c r="H1438" s="5"/>
    </row>
    <row r="1439" spans="1:8" x14ac:dyDescent="0.3">
      <c r="A1439" s="2"/>
      <c r="B1439" s="5"/>
      <c r="C1439" s="5"/>
      <c r="D1439" s="5"/>
      <c r="E1439" s="5"/>
      <c r="F1439" s="5"/>
      <c r="G1439" s="5"/>
      <c r="H1439" s="5"/>
    </row>
    <row r="1440" spans="1:8" x14ac:dyDescent="0.3">
      <c r="A1440" s="2"/>
      <c r="B1440" s="5"/>
      <c r="C1440" s="5"/>
      <c r="D1440" s="5"/>
      <c r="E1440" s="5"/>
      <c r="F1440" s="5"/>
      <c r="G1440" s="5"/>
      <c r="H1440" s="5"/>
    </row>
    <row r="1441" spans="1:8" x14ac:dyDescent="0.3">
      <c r="A1441" s="2"/>
      <c r="B1441" s="5"/>
      <c r="C1441" s="5"/>
      <c r="D1441" s="5"/>
      <c r="E1441" s="5"/>
      <c r="F1441" s="5"/>
      <c r="G1441" s="5"/>
      <c r="H1441" s="5"/>
    </row>
    <row r="1442" spans="1:8" x14ac:dyDescent="0.3">
      <c r="A1442" s="2"/>
      <c r="B1442" s="5"/>
      <c r="C1442" s="5"/>
      <c r="D1442" s="5"/>
      <c r="E1442" s="5"/>
      <c r="F1442" s="5"/>
      <c r="G1442" s="5"/>
      <c r="H1442" s="5"/>
    </row>
    <row r="1443" spans="1:8" x14ac:dyDescent="0.3">
      <c r="A1443" s="2"/>
      <c r="B1443" s="5"/>
      <c r="C1443" s="5"/>
      <c r="D1443" s="5"/>
      <c r="E1443" s="5"/>
      <c r="F1443" s="5"/>
      <c r="G1443" s="5"/>
      <c r="H1443" s="5"/>
    </row>
    <row r="1444" spans="1:8" x14ac:dyDescent="0.3">
      <c r="A1444" s="2"/>
      <c r="B1444" s="5"/>
      <c r="C1444" s="5"/>
      <c r="D1444" s="5"/>
      <c r="E1444" s="5"/>
      <c r="F1444" s="5"/>
      <c r="G1444" s="5"/>
      <c r="H1444" s="5"/>
    </row>
    <row r="1445" spans="1:8" x14ac:dyDescent="0.3">
      <c r="A1445" s="2"/>
      <c r="B1445" s="5"/>
      <c r="C1445" s="5"/>
      <c r="D1445" s="5"/>
      <c r="E1445" s="5"/>
      <c r="F1445" s="5"/>
      <c r="G1445" s="5"/>
      <c r="H1445" s="5"/>
    </row>
    <row r="1446" spans="1:8" x14ac:dyDescent="0.3">
      <c r="A1446" s="2"/>
      <c r="B1446" s="5"/>
      <c r="C1446" s="5"/>
      <c r="D1446" s="5"/>
      <c r="E1446" s="5"/>
      <c r="F1446" s="5"/>
      <c r="G1446" s="5"/>
      <c r="H1446" s="5"/>
    </row>
    <row r="1447" spans="1:8" x14ac:dyDescent="0.3">
      <c r="A1447" s="2"/>
      <c r="B1447" s="5"/>
      <c r="C1447" s="5"/>
      <c r="D1447" s="5"/>
      <c r="E1447" s="5"/>
      <c r="F1447" s="5"/>
      <c r="G1447" s="5"/>
      <c r="H1447" s="5"/>
    </row>
    <row r="1448" spans="1:8" x14ac:dyDescent="0.3">
      <c r="A1448" s="2"/>
      <c r="B1448" s="5"/>
      <c r="C1448" s="5"/>
      <c r="D1448" s="5"/>
      <c r="E1448" s="5"/>
      <c r="F1448" s="5"/>
      <c r="G1448" s="5"/>
      <c r="H1448" s="5"/>
    </row>
    <row r="1449" spans="1:8" x14ac:dyDescent="0.3">
      <c r="A1449" s="2"/>
      <c r="B1449" s="5"/>
      <c r="C1449" s="5"/>
      <c r="D1449" s="5"/>
      <c r="E1449" s="5"/>
      <c r="F1449" s="5"/>
      <c r="G1449" s="5"/>
      <c r="H1449" s="5"/>
    </row>
    <row r="1450" spans="1:8" x14ac:dyDescent="0.3">
      <c r="A1450" s="2"/>
      <c r="B1450" s="5"/>
      <c r="C1450" s="5"/>
      <c r="D1450" s="5"/>
      <c r="E1450" s="5"/>
      <c r="F1450" s="5"/>
      <c r="G1450" s="5"/>
      <c r="H1450" s="5"/>
    </row>
    <row r="1451" spans="1:8" x14ac:dyDescent="0.3">
      <c r="A1451" s="2"/>
      <c r="B1451" s="5"/>
      <c r="C1451" s="5"/>
      <c r="D1451" s="5"/>
      <c r="E1451" s="5"/>
      <c r="F1451" s="5"/>
      <c r="G1451" s="5"/>
      <c r="H1451" s="5"/>
    </row>
    <row r="1452" spans="1:8" x14ac:dyDescent="0.3">
      <c r="A1452" s="2"/>
      <c r="B1452" s="5"/>
      <c r="C1452" s="5"/>
      <c r="D1452" s="5"/>
      <c r="E1452" s="5"/>
      <c r="F1452" s="5"/>
      <c r="G1452" s="5"/>
      <c r="H1452" s="5"/>
    </row>
    <row r="1453" spans="1:8" x14ac:dyDescent="0.3">
      <c r="A1453" s="2"/>
      <c r="B1453" s="5"/>
      <c r="C1453" s="5"/>
      <c r="D1453" s="5"/>
      <c r="E1453" s="5"/>
      <c r="F1453" s="5"/>
      <c r="G1453" s="5"/>
      <c r="H1453" s="5"/>
    </row>
    <row r="1454" spans="1:8" x14ac:dyDescent="0.3">
      <c r="A1454" s="2"/>
      <c r="B1454" s="5"/>
      <c r="C1454" s="5"/>
      <c r="D1454" s="5"/>
      <c r="E1454" s="5"/>
      <c r="F1454" s="5"/>
      <c r="G1454" s="5"/>
      <c r="H1454" s="5"/>
    </row>
    <row r="1455" spans="1:8" x14ac:dyDescent="0.3">
      <c r="A1455" s="2"/>
      <c r="B1455" s="5"/>
      <c r="C1455" s="5"/>
      <c r="D1455" s="5"/>
      <c r="E1455" s="5"/>
      <c r="F1455" s="5"/>
      <c r="G1455" s="5"/>
      <c r="H1455" s="5"/>
    </row>
    <row r="1456" spans="1:8" x14ac:dyDescent="0.3">
      <c r="A1456" s="2"/>
      <c r="B1456" s="5"/>
      <c r="C1456" s="5"/>
      <c r="D1456" s="5"/>
      <c r="E1456" s="5"/>
      <c r="F1456" s="5"/>
      <c r="G1456" s="5"/>
      <c r="H1456" s="5"/>
    </row>
    <row r="1457" spans="1:8" x14ac:dyDescent="0.3">
      <c r="A1457" s="2"/>
      <c r="B1457" s="5"/>
      <c r="C1457" s="5"/>
      <c r="D1457" s="5"/>
      <c r="E1457" s="5"/>
      <c r="F1457" s="5"/>
      <c r="G1457" s="5"/>
      <c r="H1457" s="5"/>
    </row>
    <row r="1458" spans="1:8" x14ac:dyDescent="0.3">
      <c r="A1458" s="2"/>
      <c r="B1458" s="5"/>
      <c r="C1458" s="5"/>
      <c r="D1458" s="5"/>
      <c r="E1458" s="5"/>
      <c r="F1458" s="5"/>
      <c r="G1458" s="5"/>
      <c r="H1458" s="5"/>
    </row>
    <row r="1459" spans="1:8" x14ac:dyDescent="0.3">
      <c r="A1459" s="2"/>
      <c r="B1459" s="5"/>
      <c r="C1459" s="5"/>
      <c r="D1459" s="5"/>
      <c r="E1459" s="5"/>
      <c r="F1459" s="5"/>
      <c r="G1459" s="5"/>
      <c r="H1459" s="5"/>
    </row>
    <row r="1460" spans="1:8" x14ac:dyDescent="0.3">
      <c r="A1460" s="2"/>
      <c r="B1460" s="5"/>
      <c r="C1460" s="5"/>
      <c r="D1460" s="5"/>
      <c r="E1460" s="5"/>
      <c r="F1460" s="5"/>
      <c r="G1460" s="5"/>
      <c r="H1460" s="5"/>
    </row>
    <row r="1461" spans="1:8" x14ac:dyDescent="0.3">
      <c r="A1461" s="2"/>
      <c r="B1461" s="5"/>
      <c r="C1461" s="5"/>
      <c r="D1461" s="5"/>
      <c r="E1461" s="5"/>
      <c r="F1461" s="5"/>
      <c r="G1461" s="5"/>
      <c r="H1461" s="5"/>
    </row>
    <row r="1462" spans="1:8" x14ac:dyDescent="0.3">
      <c r="A1462" s="2"/>
      <c r="B1462" s="5"/>
      <c r="C1462" s="5"/>
      <c r="D1462" s="5"/>
      <c r="E1462" s="5"/>
      <c r="F1462" s="5"/>
      <c r="G1462" s="5"/>
      <c r="H1462" s="5"/>
    </row>
    <row r="1463" spans="1:8" x14ac:dyDescent="0.3">
      <c r="A1463" s="2"/>
      <c r="B1463" s="5"/>
      <c r="C1463" s="5"/>
      <c r="D1463" s="5"/>
      <c r="E1463" s="5"/>
      <c r="F1463" s="5"/>
      <c r="G1463" s="5"/>
      <c r="H1463" s="5"/>
    </row>
    <row r="1464" spans="1:8" x14ac:dyDescent="0.3">
      <c r="A1464" s="2"/>
      <c r="B1464" s="5"/>
      <c r="C1464" s="5"/>
      <c r="D1464" s="5"/>
      <c r="E1464" s="5"/>
      <c r="F1464" s="5"/>
      <c r="G1464" s="5"/>
      <c r="H1464" s="5"/>
    </row>
    <row r="1465" spans="1:8" x14ac:dyDescent="0.3">
      <c r="A1465" s="2"/>
      <c r="B1465" s="5"/>
      <c r="C1465" s="5"/>
      <c r="D1465" s="5"/>
      <c r="E1465" s="5"/>
      <c r="F1465" s="5"/>
      <c r="G1465" s="5"/>
      <c r="H1465" s="5"/>
    </row>
    <row r="1466" spans="1:8" x14ac:dyDescent="0.3">
      <c r="A1466" s="2"/>
      <c r="B1466" s="5"/>
      <c r="C1466" s="5"/>
      <c r="D1466" s="5"/>
      <c r="E1466" s="5"/>
      <c r="F1466" s="5"/>
      <c r="G1466" s="5"/>
      <c r="H1466" s="5"/>
    </row>
    <row r="1467" spans="1:8" x14ac:dyDescent="0.3">
      <c r="A1467" s="2"/>
      <c r="B1467" s="5"/>
      <c r="C1467" s="5"/>
      <c r="D1467" s="5"/>
      <c r="E1467" s="5"/>
      <c r="F1467" s="5"/>
      <c r="G1467" s="5"/>
      <c r="H1467" s="5"/>
    </row>
    <row r="1468" spans="1:8" x14ac:dyDescent="0.3">
      <c r="A1468" s="2"/>
      <c r="B1468" s="5"/>
      <c r="C1468" s="5"/>
      <c r="D1468" s="5"/>
      <c r="E1468" s="5"/>
      <c r="F1468" s="5"/>
      <c r="G1468" s="5"/>
      <c r="H1468" s="5"/>
    </row>
    <row r="1469" spans="1:8" x14ac:dyDescent="0.3">
      <c r="A1469" s="2"/>
      <c r="B1469" s="5"/>
      <c r="C1469" s="5"/>
      <c r="D1469" s="5"/>
      <c r="E1469" s="5"/>
      <c r="F1469" s="5"/>
      <c r="G1469" s="5"/>
      <c r="H1469" s="5"/>
    </row>
    <row r="1470" spans="1:8" x14ac:dyDescent="0.3">
      <c r="A1470" s="2"/>
      <c r="B1470" s="5"/>
      <c r="C1470" s="5"/>
      <c r="D1470" s="5"/>
      <c r="E1470" s="5"/>
      <c r="F1470" s="5"/>
      <c r="G1470" s="5"/>
      <c r="H1470" s="5"/>
    </row>
    <row r="1471" spans="1:8" x14ac:dyDescent="0.3">
      <c r="A1471" s="2"/>
      <c r="B1471" s="5"/>
      <c r="C1471" s="5"/>
      <c r="D1471" s="5"/>
      <c r="E1471" s="5"/>
      <c r="F1471" s="5"/>
      <c r="G1471" s="5"/>
      <c r="H1471" s="5"/>
    </row>
    <row r="1472" spans="1:8" x14ac:dyDescent="0.3">
      <c r="A1472" s="2"/>
      <c r="B1472" s="5"/>
      <c r="C1472" s="5"/>
      <c r="D1472" s="5"/>
      <c r="E1472" s="5"/>
      <c r="F1472" s="5"/>
      <c r="G1472" s="5"/>
      <c r="H1472" s="5"/>
    </row>
    <row r="1473" spans="1:8" x14ac:dyDescent="0.3">
      <c r="A1473" s="2"/>
      <c r="B1473" s="5"/>
      <c r="C1473" s="5"/>
      <c r="D1473" s="5"/>
      <c r="E1473" s="5"/>
      <c r="F1473" s="5"/>
      <c r="G1473" s="5"/>
      <c r="H1473" s="5"/>
    </row>
    <row r="1474" spans="1:8" x14ac:dyDescent="0.3">
      <c r="A1474" s="2"/>
      <c r="B1474" s="5"/>
      <c r="C1474" s="5"/>
      <c r="D1474" s="5"/>
      <c r="E1474" s="5"/>
      <c r="F1474" s="5"/>
      <c r="G1474" s="5"/>
      <c r="H1474" s="5"/>
    </row>
    <row r="1475" spans="1:8" x14ac:dyDescent="0.3">
      <c r="A1475" s="2"/>
      <c r="B1475" s="5"/>
      <c r="C1475" s="5"/>
      <c r="D1475" s="5"/>
      <c r="E1475" s="5"/>
      <c r="F1475" s="5"/>
      <c r="G1475" s="5"/>
      <c r="H1475" s="5"/>
    </row>
    <row r="1476" spans="1:8" x14ac:dyDescent="0.3">
      <c r="A1476" s="2"/>
      <c r="B1476" s="5"/>
      <c r="C1476" s="5"/>
      <c r="D1476" s="5"/>
      <c r="E1476" s="5"/>
      <c r="F1476" s="5"/>
      <c r="G1476" s="5"/>
      <c r="H1476" s="5"/>
    </row>
    <row r="1477" spans="1:8" x14ac:dyDescent="0.3">
      <c r="A1477" s="2"/>
      <c r="B1477" s="5"/>
      <c r="C1477" s="5"/>
      <c r="D1477" s="5"/>
      <c r="E1477" s="5"/>
      <c r="F1477" s="5"/>
      <c r="G1477" s="5"/>
      <c r="H1477" s="5"/>
    </row>
    <row r="1478" spans="1:8" x14ac:dyDescent="0.3">
      <c r="A1478" s="2"/>
      <c r="B1478" s="5"/>
      <c r="C1478" s="5"/>
      <c r="D1478" s="5"/>
      <c r="E1478" s="5"/>
      <c r="F1478" s="5"/>
      <c r="G1478" s="5"/>
      <c r="H1478" s="5"/>
    </row>
    <row r="1479" spans="1:8" x14ac:dyDescent="0.3">
      <c r="A1479" s="2"/>
      <c r="B1479" s="5"/>
      <c r="C1479" s="5"/>
      <c r="D1479" s="5"/>
      <c r="E1479" s="5"/>
      <c r="F1479" s="5"/>
      <c r="G1479" s="5"/>
      <c r="H1479" s="5"/>
    </row>
    <row r="1480" spans="1:8" x14ac:dyDescent="0.3">
      <c r="A1480" s="2"/>
      <c r="B1480" s="5"/>
      <c r="C1480" s="5"/>
      <c r="D1480" s="5"/>
      <c r="E1480" s="5"/>
      <c r="F1480" s="5"/>
      <c r="G1480" s="5"/>
      <c r="H1480" s="5"/>
    </row>
    <row r="1481" spans="1:8" x14ac:dyDescent="0.3">
      <c r="A1481" s="2"/>
      <c r="B1481" s="5"/>
      <c r="C1481" s="5"/>
      <c r="D1481" s="5"/>
      <c r="E1481" s="5"/>
      <c r="F1481" s="5"/>
      <c r="G1481" s="5"/>
      <c r="H1481" s="5"/>
    </row>
    <row r="1482" spans="1:8" x14ac:dyDescent="0.3">
      <c r="A1482" s="2"/>
      <c r="B1482" s="5"/>
      <c r="C1482" s="5"/>
      <c r="D1482" s="5"/>
      <c r="E1482" s="5"/>
      <c r="F1482" s="5"/>
      <c r="G1482" s="5"/>
      <c r="H1482" s="5"/>
    </row>
    <row r="1483" spans="1:8" x14ac:dyDescent="0.3">
      <c r="A1483" s="2"/>
      <c r="B1483" s="5"/>
      <c r="C1483" s="5"/>
      <c r="D1483" s="5"/>
      <c r="E1483" s="5"/>
      <c r="F1483" s="5"/>
      <c r="G1483" s="5"/>
      <c r="H1483" s="5"/>
    </row>
    <row r="1484" spans="1:8" x14ac:dyDescent="0.3">
      <c r="A1484" s="2"/>
      <c r="B1484" s="5"/>
      <c r="C1484" s="5"/>
      <c r="D1484" s="5"/>
      <c r="E1484" s="5"/>
      <c r="F1484" s="5"/>
      <c r="G1484" s="5"/>
      <c r="H1484" s="5"/>
    </row>
    <row r="1485" spans="1:8" x14ac:dyDescent="0.3">
      <c r="A1485" s="2"/>
      <c r="B1485" s="5"/>
      <c r="C1485" s="5"/>
      <c r="D1485" s="5"/>
      <c r="E1485" s="5"/>
      <c r="F1485" s="5"/>
      <c r="G1485" s="5"/>
      <c r="H1485" s="5"/>
    </row>
    <row r="1486" spans="1:8" x14ac:dyDescent="0.3">
      <c r="A1486" s="2"/>
      <c r="B1486" s="5"/>
      <c r="C1486" s="5"/>
      <c r="D1486" s="5"/>
      <c r="E1486" s="5"/>
      <c r="F1486" s="5"/>
      <c r="G1486" s="5"/>
      <c r="H1486" s="5"/>
    </row>
    <row r="1487" spans="1:8" x14ac:dyDescent="0.3">
      <c r="A1487" s="2"/>
      <c r="B1487" s="5"/>
      <c r="C1487" s="5"/>
      <c r="D1487" s="5"/>
      <c r="E1487" s="5"/>
      <c r="F1487" s="5"/>
      <c r="G1487" s="5"/>
      <c r="H1487" s="5"/>
    </row>
    <row r="1488" spans="1:8" x14ac:dyDescent="0.3">
      <c r="A1488" s="2"/>
      <c r="B1488" s="5"/>
      <c r="C1488" s="5"/>
      <c r="D1488" s="5"/>
      <c r="E1488" s="5"/>
      <c r="F1488" s="5"/>
      <c r="G1488" s="5"/>
      <c r="H1488" s="5"/>
    </row>
    <row r="1489" spans="1:8" x14ac:dyDescent="0.3">
      <c r="A1489" s="2"/>
      <c r="B1489" s="5"/>
      <c r="C1489" s="5"/>
      <c r="D1489" s="5"/>
      <c r="E1489" s="5"/>
      <c r="F1489" s="5"/>
      <c r="G1489" s="5"/>
      <c r="H1489" s="5"/>
    </row>
    <row r="1490" spans="1:8" x14ac:dyDescent="0.3">
      <c r="A1490" s="2"/>
      <c r="B1490" s="5"/>
      <c r="C1490" s="5"/>
      <c r="D1490" s="5"/>
      <c r="E1490" s="5"/>
      <c r="F1490" s="5"/>
      <c r="G1490" s="5"/>
      <c r="H1490" s="5"/>
    </row>
    <row r="1491" spans="1:8" x14ac:dyDescent="0.3">
      <c r="A1491" s="2"/>
      <c r="B1491" s="5"/>
      <c r="C1491" s="5"/>
      <c r="D1491" s="5"/>
      <c r="E1491" s="5"/>
      <c r="F1491" s="5"/>
      <c r="G1491" s="5"/>
      <c r="H1491" s="5"/>
    </row>
    <row r="1492" spans="1:8" x14ac:dyDescent="0.3">
      <c r="A1492" s="2"/>
      <c r="B1492" s="5"/>
      <c r="C1492" s="5"/>
      <c r="D1492" s="5"/>
      <c r="E1492" s="5"/>
      <c r="F1492" s="5"/>
      <c r="G1492" s="5"/>
      <c r="H1492" s="5"/>
    </row>
    <row r="1493" spans="1:8" x14ac:dyDescent="0.3">
      <c r="A1493" s="2"/>
      <c r="B1493" s="5"/>
      <c r="C1493" s="5"/>
      <c r="D1493" s="5"/>
      <c r="E1493" s="5"/>
      <c r="F1493" s="5"/>
      <c r="G1493" s="5"/>
      <c r="H1493" s="5"/>
    </row>
    <row r="1494" spans="1:8" x14ac:dyDescent="0.3">
      <c r="A1494" s="2"/>
      <c r="B1494" s="5"/>
      <c r="C1494" s="5"/>
      <c r="D1494" s="5"/>
      <c r="E1494" s="5"/>
      <c r="F1494" s="5"/>
      <c r="G1494" s="5"/>
      <c r="H1494" s="5"/>
    </row>
    <row r="1495" spans="1:8" x14ac:dyDescent="0.3">
      <c r="A1495" s="2"/>
      <c r="B1495" s="5"/>
      <c r="C1495" s="5"/>
      <c r="D1495" s="5"/>
      <c r="E1495" s="5"/>
      <c r="F1495" s="5"/>
      <c r="G1495" s="5"/>
      <c r="H1495" s="5"/>
    </row>
    <row r="1496" spans="1:8" x14ac:dyDescent="0.3">
      <c r="A1496" s="2"/>
      <c r="B1496" s="5"/>
      <c r="C1496" s="5"/>
      <c r="D1496" s="5"/>
      <c r="E1496" s="5"/>
      <c r="F1496" s="5"/>
      <c r="G1496" s="5"/>
      <c r="H1496" s="5"/>
    </row>
    <row r="1497" spans="1:8" x14ac:dyDescent="0.3">
      <c r="A1497" s="2"/>
      <c r="B1497" s="5"/>
      <c r="C1497" s="5"/>
      <c r="D1497" s="5"/>
      <c r="E1497" s="5"/>
      <c r="F1497" s="5"/>
      <c r="G1497" s="5"/>
      <c r="H1497" s="5"/>
    </row>
    <row r="1498" spans="1:8" x14ac:dyDescent="0.3">
      <c r="A1498" s="2"/>
      <c r="B1498" s="5"/>
      <c r="C1498" s="5"/>
      <c r="D1498" s="5"/>
      <c r="E1498" s="5"/>
      <c r="F1498" s="5"/>
      <c r="G1498" s="5"/>
      <c r="H1498" s="5"/>
    </row>
    <row r="1499" spans="1:8" x14ac:dyDescent="0.3">
      <c r="A1499" s="2"/>
      <c r="B1499" s="5"/>
      <c r="C1499" s="5"/>
      <c r="D1499" s="5"/>
      <c r="E1499" s="5"/>
      <c r="F1499" s="5"/>
      <c r="G1499" s="5"/>
      <c r="H1499" s="5"/>
    </row>
    <row r="1500" spans="1:8" x14ac:dyDescent="0.3">
      <c r="A1500" s="2"/>
      <c r="B1500" s="5"/>
      <c r="C1500" s="5"/>
      <c r="D1500" s="5"/>
      <c r="E1500" s="5"/>
      <c r="F1500" s="5"/>
      <c r="G1500" s="5"/>
      <c r="H1500" s="5"/>
    </row>
    <row r="1501" spans="1:8" x14ac:dyDescent="0.3">
      <c r="A1501" s="2"/>
      <c r="B1501" s="5"/>
      <c r="C1501" s="5"/>
      <c r="D1501" s="5"/>
      <c r="E1501" s="5"/>
      <c r="F1501" s="5"/>
      <c r="G1501" s="5"/>
      <c r="H1501" s="5"/>
    </row>
    <row r="1502" spans="1:8" x14ac:dyDescent="0.3">
      <c r="A1502" s="2"/>
      <c r="B1502" s="5"/>
      <c r="C1502" s="5"/>
      <c r="D1502" s="5"/>
      <c r="E1502" s="5"/>
      <c r="F1502" s="5"/>
      <c r="G1502" s="5"/>
      <c r="H1502" s="5"/>
    </row>
    <row r="1503" spans="1:8" x14ac:dyDescent="0.3">
      <c r="A1503" s="2"/>
      <c r="B1503" s="5"/>
      <c r="C1503" s="5"/>
      <c r="D1503" s="5"/>
      <c r="E1503" s="5"/>
      <c r="F1503" s="5"/>
      <c r="G1503" s="5"/>
      <c r="H1503" s="5"/>
    </row>
    <row r="1504" spans="1:8" x14ac:dyDescent="0.3">
      <c r="A1504" s="2"/>
      <c r="B1504" s="5"/>
      <c r="C1504" s="5"/>
      <c r="D1504" s="5"/>
      <c r="E1504" s="5"/>
      <c r="F1504" s="5"/>
      <c r="G1504" s="5"/>
      <c r="H1504" s="5"/>
    </row>
    <row r="1505" spans="1:8" x14ac:dyDescent="0.3">
      <c r="A1505" s="2"/>
      <c r="B1505" s="5"/>
      <c r="C1505" s="5"/>
      <c r="D1505" s="5"/>
      <c r="E1505" s="5"/>
      <c r="F1505" s="5"/>
      <c r="G1505" s="5"/>
      <c r="H1505" s="5"/>
    </row>
    <row r="1506" spans="1:8" x14ac:dyDescent="0.3">
      <c r="A1506" s="2"/>
      <c r="B1506" s="5"/>
      <c r="C1506" s="5"/>
      <c r="D1506" s="5"/>
      <c r="E1506" s="5"/>
      <c r="F1506" s="5"/>
      <c r="G1506" s="5"/>
      <c r="H1506" s="5"/>
    </row>
    <row r="1507" spans="1:8" x14ac:dyDescent="0.3">
      <c r="A1507" s="2"/>
      <c r="B1507" s="5"/>
      <c r="C1507" s="5"/>
      <c r="D1507" s="5"/>
      <c r="E1507" s="5"/>
      <c r="F1507" s="5"/>
      <c r="G1507" s="5"/>
      <c r="H1507" s="5"/>
    </row>
    <row r="1508" spans="1:8" x14ac:dyDescent="0.3">
      <c r="A1508" s="2"/>
      <c r="B1508" s="5"/>
      <c r="C1508" s="5"/>
      <c r="D1508" s="5"/>
      <c r="E1508" s="5"/>
      <c r="F1508" s="5"/>
      <c r="G1508" s="5"/>
      <c r="H1508" s="5"/>
    </row>
    <row r="1509" spans="1:8" x14ac:dyDescent="0.3">
      <c r="A1509" s="2"/>
      <c r="B1509" s="5"/>
      <c r="C1509" s="5"/>
      <c r="D1509" s="5"/>
      <c r="E1509" s="5"/>
      <c r="F1509" s="5"/>
      <c r="G1509" s="5"/>
      <c r="H1509" s="5"/>
    </row>
    <row r="1510" spans="1:8" x14ac:dyDescent="0.3">
      <c r="A1510" s="2"/>
      <c r="B1510" s="5"/>
      <c r="C1510" s="5"/>
      <c r="D1510" s="5"/>
      <c r="E1510" s="5"/>
      <c r="F1510" s="5"/>
      <c r="G1510" s="5"/>
      <c r="H1510" s="5"/>
    </row>
    <row r="1511" spans="1:8" x14ac:dyDescent="0.3">
      <c r="A1511" s="2"/>
      <c r="B1511" s="5"/>
      <c r="C1511" s="5"/>
      <c r="D1511" s="5"/>
      <c r="E1511" s="5"/>
      <c r="F1511" s="5"/>
      <c r="G1511" s="5"/>
      <c r="H1511" s="5"/>
    </row>
    <row r="1512" spans="1:8" x14ac:dyDescent="0.3">
      <c r="A1512" s="2"/>
      <c r="B1512" s="5"/>
      <c r="C1512" s="5"/>
      <c r="D1512" s="5"/>
      <c r="E1512" s="5"/>
      <c r="F1512" s="5"/>
      <c r="G1512" s="5"/>
      <c r="H1512" s="5"/>
    </row>
    <row r="1513" spans="1:8" x14ac:dyDescent="0.3">
      <c r="A1513" s="2"/>
      <c r="B1513" s="5"/>
      <c r="C1513" s="5"/>
      <c r="D1513" s="5"/>
      <c r="E1513" s="5"/>
      <c r="F1513" s="5"/>
      <c r="G1513" s="5"/>
      <c r="H1513" s="5"/>
    </row>
    <row r="1514" spans="1:8" x14ac:dyDescent="0.3">
      <c r="A1514" s="2"/>
      <c r="B1514" s="5"/>
      <c r="C1514" s="5"/>
      <c r="D1514" s="5"/>
      <c r="E1514" s="5"/>
      <c r="F1514" s="5"/>
      <c r="G1514" s="5"/>
      <c r="H1514" s="5"/>
    </row>
    <row r="1515" spans="1:8" x14ac:dyDescent="0.3">
      <c r="A1515" s="2"/>
      <c r="B1515" s="5"/>
      <c r="C1515" s="5"/>
      <c r="D1515" s="5"/>
      <c r="E1515" s="5"/>
      <c r="F1515" s="5"/>
      <c r="G1515" s="5"/>
      <c r="H1515" s="5"/>
    </row>
    <row r="1516" spans="1:8" x14ac:dyDescent="0.3">
      <c r="A1516" s="2"/>
      <c r="B1516" s="5"/>
      <c r="C1516" s="5"/>
      <c r="D1516" s="5"/>
      <c r="E1516" s="5"/>
      <c r="F1516" s="5"/>
      <c r="G1516" s="5"/>
      <c r="H1516" s="5"/>
    </row>
    <row r="1517" spans="1:8" x14ac:dyDescent="0.3">
      <c r="A1517" s="2"/>
      <c r="B1517" s="5"/>
      <c r="C1517" s="5"/>
      <c r="D1517" s="5"/>
      <c r="E1517" s="5"/>
      <c r="F1517" s="5"/>
      <c r="G1517" s="5"/>
      <c r="H1517" s="5"/>
    </row>
    <row r="1518" spans="1:8" x14ac:dyDescent="0.3">
      <c r="A1518" s="2"/>
      <c r="B1518" s="5"/>
      <c r="C1518" s="5"/>
      <c r="D1518" s="5"/>
      <c r="E1518" s="5"/>
      <c r="F1518" s="5"/>
      <c r="G1518" s="5"/>
      <c r="H1518" s="5"/>
    </row>
    <row r="1519" spans="1:8" x14ac:dyDescent="0.3">
      <c r="A1519" s="2"/>
      <c r="B1519" s="5"/>
      <c r="C1519" s="5"/>
      <c r="D1519" s="5"/>
      <c r="E1519" s="5"/>
      <c r="F1519" s="5"/>
      <c r="G1519" s="5"/>
      <c r="H1519" s="5"/>
    </row>
    <row r="1520" spans="1:8" x14ac:dyDescent="0.3">
      <c r="A1520" s="2"/>
      <c r="B1520" s="5"/>
      <c r="C1520" s="5"/>
      <c r="D1520" s="5"/>
      <c r="E1520" s="5"/>
      <c r="F1520" s="5"/>
      <c r="G1520" s="5"/>
      <c r="H1520" s="5"/>
    </row>
    <row r="1521" spans="1:8" x14ac:dyDescent="0.3">
      <c r="A1521" s="2"/>
      <c r="B1521" s="5"/>
      <c r="C1521" s="5"/>
      <c r="D1521" s="5"/>
      <c r="E1521" s="5"/>
      <c r="F1521" s="5"/>
      <c r="G1521" s="5"/>
      <c r="H1521" s="5"/>
    </row>
    <row r="1522" spans="1:8" x14ac:dyDescent="0.3">
      <c r="A1522" s="2"/>
      <c r="B1522" s="5"/>
      <c r="C1522" s="5"/>
      <c r="D1522" s="5"/>
      <c r="E1522" s="5"/>
      <c r="F1522" s="5"/>
      <c r="G1522" s="5"/>
      <c r="H1522" s="5"/>
    </row>
    <row r="1523" spans="1:8" x14ac:dyDescent="0.3">
      <c r="A1523" s="2"/>
      <c r="B1523" s="5"/>
      <c r="C1523" s="5"/>
      <c r="D1523" s="5"/>
      <c r="E1523" s="5"/>
      <c r="F1523" s="5"/>
      <c r="G1523" s="5"/>
      <c r="H1523" s="5"/>
    </row>
    <row r="1524" spans="1:8" x14ac:dyDescent="0.3">
      <c r="A1524" s="2"/>
      <c r="B1524" s="5"/>
      <c r="C1524" s="5"/>
      <c r="D1524" s="5"/>
      <c r="E1524" s="5"/>
      <c r="F1524" s="5"/>
      <c r="G1524" s="5"/>
      <c r="H1524" s="5"/>
    </row>
    <row r="1525" spans="1:8" x14ac:dyDescent="0.3">
      <c r="A1525" s="2"/>
      <c r="B1525" s="5"/>
      <c r="C1525" s="5"/>
      <c r="D1525" s="5"/>
      <c r="E1525" s="5"/>
      <c r="F1525" s="5"/>
      <c r="G1525" s="5"/>
      <c r="H1525" s="5"/>
    </row>
    <row r="1526" spans="1:8" x14ac:dyDescent="0.3">
      <c r="A1526" s="2"/>
      <c r="B1526" s="5"/>
      <c r="C1526" s="5"/>
      <c r="D1526" s="5"/>
      <c r="E1526" s="5"/>
      <c r="F1526" s="5"/>
      <c r="G1526" s="5"/>
      <c r="H1526" s="5"/>
    </row>
    <row r="1527" spans="1:8" x14ac:dyDescent="0.3">
      <c r="A1527" s="2"/>
      <c r="B1527" s="5"/>
      <c r="C1527" s="5"/>
      <c r="D1527" s="5"/>
      <c r="E1527" s="5"/>
      <c r="F1527" s="5"/>
      <c r="G1527" s="5"/>
      <c r="H1527" s="5"/>
    </row>
    <row r="1528" spans="1:8" x14ac:dyDescent="0.3">
      <c r="A1528" s="2"/>
      <c r="B1528" s="5"/>
      <c r="C1528" s="5"/>
      <c r="D1528" s="5"/>
      <c r="E1528" s="5"/>
      <c r="F1528" s="5"/>
      <c r="G1528" s="5"/>
      <c r="H1528" s="5"/>
    </row>
    <row r="1529" spans="1:8" x14ac:dyDescent="0.3">
      <c r="A1529" s="2"/>
      <c r="B1529" s="5"/>
      <c r="C1529" s="5"/>
      <c r="D1529" s="5"/>
      <c r="E1529" s="5"/>
      <c r="F1529" s="5"/>
      <c r="G1529" s="5"/>
      <c r="H1529" s="5"/>
    </row>
    <row r="1530" spans="1:8" x14ac:dyDescent="0.3">
      <c r="A1530" s="2"/>
      <c r="B1530" s="5"/>
      <c r="C1530" s="5"/>
      <c r="D1530" s="5"/>
      <c r="E1530" s="5"/>
      <c r="F1530" s="5"/>
      <c r="G1530" s="5"/>
      <c r="H1530" s="5"/>
    </row>
    <row r="1531" spans="1:8" x14ac:dyDescent="0.3">
      <c r="A1531" s="2"/>
      <c r="B1531" s="5"/>
      <c r="C1531" s="5"/>
      <c r="D1531" s="5"/>
      <c r="E1531" s="5"/>
      <c r="F1531" s="5"/>
      <c r="G1531" s="5"/>
      <c r="H1531" s="5"/>
    </row>
    <row r="1532" spans="1:8" x14ac:dyDescent="0.3">
      <c r="A1532" s="2"/>
      <c r="B1532" s="5"/>
      <c r="C1532" s="5"/>
      <c r="D1532" s="5"/>
      <c r="E1532" s="5"/>
      <c r="F1532" s="5"/>
      <c r="G1532" s="5"/>
      <c r="H1532" s="5"/>
    </row>
    <row r="1533" spans="1:8" x14ac:dyDescent="0.3">
      <c r="A1533" s="2"/>
      <c r="B1533" s="5"/>
      <c r="C1533" s="5"/>
      <c r="D1533" s="5"/>
      <c r="E1533" s="5"/>
      <c r="F1533" s="5"/>
      <c r="G1533" s="5"/>
      <c r="H1533" s="5"/>
    </row>
    <row r="1534" spans="1:8" x14ac:dyDescent="0.3">
      <c r="A1534" s="2"/>
      <c r="B1534" s="5"/>
      <c r="C1534" s="5"/>
      <c r="D1534" s="5"/>
      <c r="E1534" s="5"/>
      <c r="F1534" s="5"/>
      <c r="G1534" s="5"/>
      <c r="H1534" s="5"/>
    </row>
    <row r="1535" spans="1:8" x14ac:dyDescent="0.3">
      <c r="A1535" s="2"/>
      <c r="B1535" s="5"/>
      <c r="C1535" s="5"/>
      <c r="D1535" s="5"/>
      <c r="E1535" s="5"/>
      <c r="F1535" s="5"/>
      <c r="G1535" s="5"/>
      <c r="H1535" s="5"/>
    </row>
    <row r="1536" spans="1:8" x14ac:dyDescent="0.3">
      <c r="A1536" s="2"/>
      <c r="B1536" s="5"/>
      <c r="C1536" s="5"/>
      <c r="D1536" s="5"/>
      <c r="E1536" s="5"/>
      <c r="F1536" s="5"/>
      <c r="G1536" s="5"/>
      <c r="H1536" s="5"/>
    </row>
    <row r="1537" spans="1:8" x14ac:dyDescent="0.3">
      <c r="A1537" s="2"/>
      <c r="B1537" s="5"/>
      <c r="C1537" s="5"/>
      <c r="D1537" s="5"/>
      <c r="E1537" s="5"/>
      <c r="F1537" s="5"/>
      <c r="G1537" s="5"/>
      <c r="H1537" s="5"/>
    </row>
    <row r="1538" spans="1:8" x14ac:dyDescent="0.3">
      <c r="A1538" s="2"/>
      <c r="B1538" s="5"/>
      <c r="C1538" s="5"/>
      <c r="D1538" s="5"/>
      <c r="E1538" s="5"/>
      <c r="F1538" s="5"/>
      <c r="G1538" s="5"/>
      <c r="H1538" s="5"/>
    </row>
    <row r="1539" spans="1:8" x14ac:dyDescent="0.3">
      <c r="A1539" s="2"/>
      <c r="B1539" s="5"/>
      <c r="C1539" s="5"/>
      <c r="D1539" s="5"/>
      <c r="E1539" s="5"/>
      <c r="F1539" s="5"/>
      <c r="G1539" s="5"/>
      <c r="H1539" s="5"/>
    </row>
    <row r="1540" spans="1:8" x14ac:dyDescent="0.3">
      <c r="A1540" s="2"/>
      <c r="B1540" s="5"/>
      <c r="C1540" s="5"/>
      <c r="D1540" s="5"/>
      <c r="E1540" s="5"/>
      <c r="F1540" s="5"/>
      <c r="G1540" s="5"/>
      <c r="H1540" s="5"/>
    </row>
    <row r="1541" spans="1:8" x14ac:dyDescent="0.3">
      <c r="A1541" s="2"/>
      <c r="B1541" s="5"/>
      <c r="C1541" s="5"/>
      <c r="D1541" s="5"/>
      <c r="E1541" s="5"/>
      <c r="F1541" s="5"/>
      <c r="G1541" s="5"/>
      <c r="H1541" s="5"/>
    </row>
    <row r="1542" spans="1:8" x14ac:dyDescent="0.3">
      <c r="A1542" s="2"/>
      <c r="B1542" s="5"/>
      <c r="C1542" s="5"/>
      <c r="D1542" s="5"/>
      <c r="E1542" s="5"/>
      <c r="F1542" s="5"/>
      <c r="G1542" s="5"/>
      <c r="H1542" s="5"/>
    </row>
    <row r="1543" spans="1:8" x14ac:dyDescent="0.3">
      <c r="A1543" s="2"/>
      <c r="B1543" s="5"/>
      <c r="C1543" s="5"/>
      <c r="D1543" s="5"/>
      <c r="E1543" s="5"/>
      <c r="F1543" s="5"/>
      <c r="G1543" s="5"/>
      <c r="H1543" s="5"/>
    </row>
    <row r="1544" spans="1:8" x14ac:dyDescent="0.3">
      <c r="A1544" s="2"/>
      <c r="B1544" s="5"/>
      <c r="C1544" s="5"/>
      <c r="D1544" s="5"/>
      <c r="E1544" s="5"/>
      <c r="F1544" s="5"/>
      <c r="G1544" s="5"/>
      <c r="H1544" s="5"/>
    </row>
    <row r="1545" spans="1:8" x14ac:dyDescent="0.3">
      <c r="A1545" s="2"/>
      <c r="B1545" s="5"/>
      <c r="C1545" s="5"/>
      <c r="D1545" s="5"/>
      <c r="E1545" s="5"/>
      <c r="F1545" s="5"/>
      <c r="G1545" s="5"/>
      <c r="H1545" s="5"/>
    </row>
    <row r="1546" spans="1:8" x14ac:dyDescent="0.3">
      <c r="A1546" s="2"/>
      <c r="B1546" s="5"/>
      <c r="C1546" s="5"/>
      <c r="D1546" s="5"/>
      <c r="E1546" s="5"/>
      <c r="F1546" s="5"/>
      <c r="G1546" s="5"/>
      <c r="H1546" s="5"/>
    </row>
    <row r="1547" spans="1:8" x14ac:dyDescent="0.3">
      <c r="A1547" s="2"/>
      <c r="B1547" s="5"/>
      <c r="C1547" s="5"/>
      <c r="D1547" s="5"/>
      <c r="E1547" s="5"/>
      <c r="F1547" s="5"/>
      <c r="G1547" s="5"/>
      <c r="H1547" s="5"/>
    </row>
    <row r="1548" spans="1:8" x14ac:dyDescent="0.3">
      <c r="A1548" s="2"/>
      <c r="B1548" s="5"/>
      <c r="C1548" s="5"/>
      <c r="D1548" s="5"/>
      <c r="E1548" s="5"/>
      <c r="F1548" s="5"/>
      <c r="G1548" s="5"/>
      <c r="H1548" s="5"/>
    </row>
    <row r="1549" spans="1:8" x14ac:dyDescent="0.3">
      <c r="A1549" s="2"/>
      <c r="B1549" s="5"/>
      <c r="C1549" s="5"/>
      <c r="D1549" s="5"/>
      <c r="E1549" s="5"/>
      <c r="F1549" s="5"/>
      <c r="G1549" s="5"/>
      <c r="H1549" s="5"/>
    </row>
    <row r="1550" spans="1:8" x14ac:dyDescent="0.3">
      <c r="A1550" s="2"/>
      <c r="B1550" s="5"/>
      <c r="C1550" s="5"/>
      <c r="D1550" s="5"/>
      <c r="E1550" s="5"/>
      <c r="F1550" s="5"/>
      <c r="G1550" s="5"/>
      <c r="H1550" s="5"/>
    </row>
    <row r="1551" spans="1:8" x14ac:dyDescent="0.3">
      <c r="A1551" s="2"/>
      <c r="B1551" s="5"/>
      <c r="C1551" s="5"/>
      <c r="D1551" s="5"/>
      <c r="E1551" s="5"/>
      <c r="F1551" s="5"/>
      <c r="G1551" s="5"/>
      <c r="H1551" s="5"/>
    </row>
    <row r="1552" spans="1:8" x14ac:dyDescent="0.3">
      <c r="A1552" s="2"/>
      <c r="B1552" s="5"/>
      <c r="C1552" s="5"/>
      <c r="D1552" s="5"/>
      <c r="E1552" s="5"/>
      <c r="F1552" s="5"/>
      <c r="G1552" s="5"/>
      <c r="H1552" s="5"/>
    </row>
    <row r="1553" spans="1:8" x14ac:dyDescent="0.3">
      <c r="A1553" s="2"/>
      <c r="B1553" s="5"/>
      <c r="C1553" s="5"/>
      <c r="D1553" s="5"/>
      <c r="E1553" s="5"/>
      <c r="F1553" s="5"/>
      <c r="G1553" s="5"/>
      <c r="H1553" s="5"/>
    </row>
    <row r="1554" spans="1:8" x14ac:dyDescent="0.3">
      <c r="A1554" s="2"/>
      <c r="B1554" s="5"/>
      <c r="C1554" s="5"/>
      <c r="D1554" s="5"/>
      <c r="E1554" s="5"/>
      <c r="F1554" s="5"/>
      <c r="G1554" s="5"/>
      <c r="H1554" s="5"/>
    </row>
    <row r="1555" spans="1:8" x14ac:dyDescent="0.3">
      <c r="A1555" s="2"/>
      <c r="B1555" s="5"/>
      <c r="C1555" s="5"/>
      <c r="D1555" s="5"/>
      <c r="E1555" s="5"/>
      <c r="F1555" s="5"/>
      <c r="G1555" s="5"/>
      <c r="H1555" s="5"/>
    </row>
    <row r="1556" spans="1:8" x14ac:dyDescent="0.3">
      <c r="A1556" s="2"/>
      <c r="B1556" s="5"/>
      <c r="C1556" s="5"/>
      <c r="D1556" s="5"/>
      <c r="E1556" s="5"/>
      <c r="F1556" s="5"/>
      <c r="G1556" s="5"/>
      <c r="H1556" s="5"/>
    </row>
    <row r="1557" spans="1:8" x14ac:dyDescent="0.3">
      <c r="A1557" s="2"/>
      <c r="B1557" s="5"/>
      <c r="C1557" s="5"/>
      <c r="D1557" s="5"/>
      <c r="E1557" s="5"/>
      <c r="F1557" s="5"/>
      <c r="G1557" s="5"/>
      <c r="H1557" s="5"/>
    </row>
    <row r="1558" spans="1:8" x14ac:dyDescent="0.3">
      <c r="A1558" s="2"/>
      <c r="B1558" s="5"/>
      <c r="C1558" s="5"/>
      <c r="D1558" s="5"/>
      <c r="E1558" s="5"/>
      <c r="F1558" s="5"/>
      <c r="G1558" s="5"/>
      <c r="H1558" s="5"/>
    </row>
    <row r="1559" spans="1:8" x14ac:dyDescent="0.3">
      <c r="A1559" s="2"/>
      <c r="B1559" s="5"/>
      <c r="C1559" s="5"/>
      <c r="D1559" s="5"/>
      <c r="E1559" s="5"/>
      <c r="F1559" s="5"/>
      <c r="G1559" s="5"/>
      <c r="H1559" s="5"/>
    </row>
    <row r="1560" spans="1:8" x14ac:dyDescent="0.3">
      <c r="A1560" s="2"/>
      <c r="B1560" s="5"/>
      <c r="C1560" s="5"/>
      <c r="D1560" s="5"/>
      <c r="E1560" s="5"/>
      <c r="F1560" s="5"/>
      <c r="G1560" s="5"/>
      <c r="H1560" s="5"/>
    </row>
    <row r="1561" spans="1:8" x14ac:dyDescent="0.3">
      <c r="A1561" s="2"/>
      <c r="B1561" s="5"/>
      <c r="C1561" s="5"/>
      <c r="D1561" s="5"/>
      <c r="E1561" s="5"/>
      <c r="F1561" s="5"/>
      <c r="G1561" s="5"/>
      <c r="H1561" s="5"/>
    </row>
    <row r="1562" spans="1:8" x14ac:dyDescent="0.3">
      <c r="A1562" s="2"/>
      <c r="B1562" s="5"/>
      <c r="C1562" s="5"/>
      <c r="D1562" s="5"/>
      <c r="E1562" s="5"/>
      <c r="F1562" s="5"/>
      <c r="G1562" s="5"/>
      <c r="H1562" s="5"/>
    </row>
    <row r="1563" spans="1:8" x14ac:dyDescent="0.3">
      <c r="A1563" s="2"/>
      <c r="B1563" s="5"/>
      <c r="C1563" s="5"/>
      <c r="D1563" s="5"/>
      <c r="E1563" s="5"/>
      <c r="F1563" s="5"/>
      <c r="G1563" s="5"/>
      <c r="H1563" s="5"/>
    </row>
    <row r="1564" spans="1:8" x14ac:dyDescent="0.3">
      <c r="A1564" s="2"/>
      <c r="B1564" s="5"/>
      <c r="C1564" s="5"/>
      <c r="D1564" s="5"/>
      <c r="E1564" s="5"/>
      <c r="F1564" s="5"/>
      <c r="G1564" s="5"/>
      <c r="H1564" s="5"/>
    </row>
    <row r="1565" spans="1:8" x14ac:dyDescent="0.3">
      <c r="A1565" s="2"/>
      <c r="B1565" s="5"/>
      <c r="C1565" s="5"/>
      <c r="D1565" s="5"/>
      <c r="E1565" s="5"/>
      <c r="F1565" s="5"/>
      <c r="G1565" s="5"/>
      <c r="H1565" s="5"/>
    </row>
    <row r="1566" spans="1:8" x14ac:dyDescent="0.3">
      <c r="A1566" s="2"/>
      <c r="B1566" s="5"/>
      <c r="C1566" s="5"/>
      <c r="D1566" s="5"/>
      <c r="E1566" s="5"/>
      <c r="F1566" s="5"/>
      <c r="G1566" s="5"/>
      <c r="H1566" s="5"/>
    </row>
    <row r="1567" spans="1:8" x14ac:dyDescent="0.3">
      <c r="A1567" s="2"/>
      <c r="B1567" s="5"/>
      <c r="C1567" s="5"/>
      <c r="D1567" s="5"/>
      <c r="E1567" s="5"/>
      <c r="F1567" s="5"/>
      <c r="G1567" s="5"/>
      <c r="H1567" s="5"/>
    </row>
    <row r="1568" spans="1:8" x14ac:dyDescent="0.3">
      <c r="A1568" s="2"/>
      <c r="B1568" s="5"/>
      <c r="C1568" s="5"/>
      <c r="D1568" s="5"/>
      <c r="E1568" s="5"/>
      <c r="F1568" s="5"/>
      <c r="G1568" s="5"/>
      <c r="H1568" s="5"/>
    </row>
    <row r="1569" spans="1:8" x14ac:dyDescent="0.3">
      <c r="A1569" s="2"/>
      <c r="B1569" s="5"/>
      <c r="C1569" s="5"/>
      <c r="D1569" s="5"/>
      <c r="E1569" s="5"/>
      <c r="F1569" s="5"/>
      <c r="G1569" s="5"/>
      <c r="H1569" s="5"/>
    </row>
    <row r="1570" spans="1:8" x14ac:dyDescent="0.3">
      <c r="A1570" s="2"/>
      <c r="B1570" s="5"/>
      <c r="C1570" s="5"/>
      <c r="D1570" s="5"/>
      <c r="E1570" s="5"/>
      <c r="F1570" s="5"/>
      <c r="G1570" s="5"/>
      <c r="H1570" s="5"/>
    </row>
    <row r="1571" spans="1:8" x14ac:dyDescent="0.3">
      <c r="A1571" s="2"/>
      <c r="B1571" s="5"/>
      <c r="C1571" s="5"/>
      <c r="D1571" s="5"/>
      <c r="E1571" s="5"/>
      <c r="F1571" s="5"/>
      <c r="G1571" s="5"/>
      <c r="H1571" s="5"/>
    </row>
    <row r="1572" spans="1:8" x14ac:dyDescent="0.3">
      <c r="A1572" s="2"/>
      <c r="B1572" s="5"/>
      <c r="C1572" s="5"/>
      <c r="D1572" s="5"/>
      <c r="E1572" s="5"/>
      <c r="F1572" s="5"/>
      <c r="G1572" s="5"/>
      <c r="H1572" s="5"/>
    </row>
    <row r="1573" spans="1:8" x14ac:dyDescent="0.3">
      <c r="A1573" s="2"/>
      <c r="B1573" s="5"/>
      <c r="C1573" s="5"/>
      <c r="D1573" s="5"/>
      <c r="E1573" s="5"/>
      <c r="F1573" s="5"/>
      <c r="G1573" s="5"/>
      <c r="H1573" s="5"/>
    </row>
    <row r="1574" spans="1:8" x14ac:dyDescent="0.3">
      <c r="A1574" s="2"/>
      <c r="B1574" s="5"/>
      <c r="C1574" s="5"/>
      <c r="D1574" s="5"/>
      <c r="E1574" s="5"/>
      <c r="F1574" s="5"/>
      <c r="G1574" s="5"/>
      <c r="H1574" s="5"/>
    </row>
    <row r="1575" spans="1:8" x14ac:dyDescent="0.3">
      <c r="A1575" s="2"/>
      <c r="B1575" s="5"/>
      <c r="C1575" s="5"/>
      <c r="D1575" s="5"/>
      <c r="E1575" s="5"/>
      <c r="F1575" s="5"/>
      <c r="G1575" s="5"/>
      <c r="H1575" s="5"/>
    </row>
    <row r="1576" spans="1:8" x14ac:dyDescent="0.3">
      <c r="A1576" s="2"/>
      <c r="B1576" s="5"/>
      <c r="C1576" s="5"/>
      <c r="D1576" s="5"/>
      <c r="E1576" s="5"/>
      <c r="F1576" s="5"/>
      <c r="G1576" s="5"/>
      <c r="H1576" s="5"/>
    </row>
    <row r="1577" spans="1:8" x14ac:dyDescent="0.3">
      <c r="A1577" s="2"/>
      <c r="B1577" s="5"/>
      <c r="C1577" s="5"/>
      <c r="D1577" s="5"/>
      <c r="E1577" s="5"/>
      <c r="F1577" s="5"/>
      <c r="G1577" s="5"/>
      <c r="H1577" s="5"/>
    </row>
    <row r="1578" spans="1:8" x14ac:dyDescent="0.3">
      <c r="A1578" s="2"/>
      <c r="B1578" s="5"/>
      <c r="C1578" s="5"/>
      <c r="D1578" s="5"/>
      <c r="E1578" s="5"/>
      <c r="F1578" s="5"/>
      <c r="G1578" s="5"/>
      <c r="H1578" s="5"/>
    </row>
    <row r="1579" spans="1:8" x14ac:dyDescent="0.3">
      <c r="A1579" s="2"/>
      <c r="B1579" s="5"/>
      <c r="C1579" s="5"/>
      <c r="D1579" s="5"/>
      <c r="E1579" s="5"/>
      <c r="F1579" s="5"/>
      <c r="G1579" s="5"/>
      <c r="H1579" s="5"/>
    </row>
    <row r="1580" spans="1:8" x14ac:dyDescent="0.3">
      <c r="A1580" s="2"/>
      <c r="B1580" s="5"/>
      <c r="C1580" s="5"/>
      <c r="D1580" s="5"/>
      <c r="E1580" s="5"/>
      <c r="F1580" s="5"/>
      <c r="G1580" s="5"/>
      <c r="H1580" s="5"/>
    </row>
    <row r="1581" spans="1:8" x14ac:dyDescent="0.3">
      <c r="A1581" s="2"/>
      <c r="B1581" s="5"/>
      <c r="C1581" s="5"/>
      <c r="D1581" s="5"/>
      <c r="E1581" s="5"/>
      <c r="F1581" s="5"/>
      <c r="G1581" s="5"/>
      <c r="H1581" s="5"/>
    </row>
    <row r="1582" spans="1:8" x14ac:dyDescent="0.3">
      <c r="A1582" s="2"/>
      <c r="B1582" s="5"/>
      <c r="C1582" s="5"/>
      <c r="D1582" s="5"/>
      <c r="E1582" s="5"/>
      <c r="F1582" s="5"/>
      <c r="G1582" s="5"/>
      <c r="H1582" s="5"/>
    </row>
    <row r="1583" spans="1:8" x14ac:dyDescent="0.3">
      <c r="A1583" s="2"/>
      <c r="B1583" s="5"/>
      <c r="C1583" s="5"/>
      <c r="D1583" s="5"/>
      <c r="E1583" s="5"/>
      <c r="F1583" s="5"/>
      <c r="G1583" s="5"/>
      <c r="H1583" s="5"/>
    </row>
    <row r="1584" spans="1:8" x14ac:dyDescent="0.3">
      <c r="A1584" s="2"/>
      <c r="B1584" s="5"/>
      <c r="C1584" s="5"/>
      <c r="D1584" s="5"/>
      <c r="E1584" s="5"/>
      <c r="F1584" s="5"/>
      <c r="G1584" s="5"/>
      <c r="H1584" s="5"/>
    </row>
    <row r="1585" spans="1:8" x14ac:dyDescent="0.3">
      <c r="A1585" s="2"/>
      <c r="B1585" s="5"/>
      <c r="C1585" s="5"/>
      <c r="D1585" s="5"/>
      <c r="E1585" s="5"/>
      <c r="F1585" s="5"/>
      <c r="G1585" s="5"/>
      <c r="H1585" s="5"/>
    </row>
    <row r="1586" spans="1:8" x14ac:dyDescent="0.3">
      <c r="A1586" s="2"/>
      <c r="B1586" s="5"/>
      <c r="C1586" s="5"/>
      <c r="D1586" s="5"/>
      <c r="E1586" s="5"/>
      <c r="F1586" s="5"/>
      <c r="G1586" s="5"/>
      <c r="H1586" s="5"/>
    </row>
    <row r="1587" spans="1:8" x14ac:dyDescent="0.3">
      <c r="A1587" s="2"/>
      <c r="B1587" s="5"/>
      <c r="C1587" s="5"/>
      <c r="D1587" s="5"/>
      <c r="E1587" s="5"/>
      <c r="F1587" s="5"/>
      <c r="G1587" s="5"/>
      <c r="H1587" s="5"/>
    </row>
    <row r="1588" spans="1:8" x14ac:dyDescent="0.3">
      <c r="A1588" s="2"/>
      <c r="B1588" s="5"/>
      <c r="C1588" s="5"/>
      <c r="D1588" s="5"/>
      <c r="E1588" s="5"/>
      <c r="F1588" s="5"/>
      <c r="G1588" s="5"/>
      <c r="H1588" s="5"/>
    </row>
    <row r="1589" spans="1:8" x14ac:dyDescent="0.3">
      <c r="A1589" s="2"/>
      <c r="B1589" s="5"/>
      <c r="C1589" s="5"/>
      <c r="D1589" s="5"/>
      <c r="E1589" s="5"/>
      <c r="F1589" s="5"/>
      <c r="G1589" s="5"/>
      <c r="H1589" s="5"/>
    </row>
    <row r="1590" spans="1:8" x14ac:dyDescent="0.3">
      <c r="A1590" s="2"/>
      <c r="B1590" s="5"/>
      <c r="C1590" s="5"/>
      <c r="D1590" s="5"/>
      <c r="E1590" s="5"/>
      <c r="F1590" s="5"/>
      <c r="G1590" s="5"/>
      <c r="H1590" s="5"/>
    </row>
    <row r="1591" spans="1:8" x14ac:dyDescent="0.3">
      <c r="A1591" s="2"/>
      <c r="B1591" s="5"/>
      <c r="C1591" s="5"/>
      <c r="D1591" s="5"/>
      <c r="E1591" s="5"/>
      <c r="F1591" s="5"/>
      <c r="G1591" s="5"/>
      <c r="H1591" s="5"/>
    </row>
    <row r="1592" spans="1:8" x14ac:dyDescent="0.3">
      <c r="A1592" s="2"/>
      <c r="B1592" s="5"/>
      <c r="C1592" s="5"/>
      <c r="D1592" s="5"/>
      <c r="E1592" s="5"/>
      <c r="F1592" s="5"/>
      <c r="G1592" s="5"/>
      <c r="H1592" s="5"/>
    </row>
    <row r="1593" spans="1:8" x14ac:dyDescent="0.3">
      <c r="A1593" s="2"/>
      <c r="B1593" s="5"/>
      <c r="C1593" s="5"/>
      <c r="D1593" s="5"/>
      <c r="E1593" s="5"/>
      <c r="F1593" s="5"/>
      <c r="G1593" s="5"/>
      <c r="H1593" s="5"/>
    </row>
    <row r="1594" spans="1:8" x14ac:dyDescent="0.3">
      <c r="A1594" s="2"/>
      <c r="B1594" s="5"/>
      <c r="C1594" s="5"/>
      <c r="D1594" s="5"/>
      <c r="E1594" s="5"/>
      <c r="F1594" s="5"/>
      <c r="G1594" s="5"/>
      <c r="H1594" s="5"/>
    </row>
    <row r="1595" spans="1:8" x14ac:dyDescent="0.3">
      <c r="A1595" s="2"/>
      <c r="B1595" s="5"/>
      <c r="C1595" s="5"/>
      <c r="D1595" s="5"/>
      <c r="E1595" s="5"/>
      <c r="F1595" s="5"/>
      <c r="G1595" s="5"/>
      <c r="H1595" s="5"/>
    </row>
    <row r="1596" spans="1:8" x14ac:dyDescent="0.3">
      <c r="A1596" s="2"/>
      <c r="B1596" s="5"/>
      <c r="C1596" s="5"/>
      <c r="D1596" s="5"/>
      <c r="E1596" s="5"/>
      <c r="F1596" s="5"/>
      <c r="G1596" s="5"/>
      <c r="H1596" s="5"/>
    </row>
    <row r="1597" spans="1:8" x14ac:dyDescent="0.3">
      <c r="A1597" s="2"/>
      <c r="B1597" s="5"/>
      <c r="C1597" s="5"/>
      <c r="D1597" s="5"/>
      <c r="E1597" s="5"/>
      <c r="F1597" s="5"/>
      <c r="G1597" s="5"/>
      <c r="H1597" s="5"/>
    </row>
    <row r="1598" spans="1:8" x14ac:dyDescent="0.3">
      <c r="A1598" s="2"/>
      <c r="B1598" s="5"/>
      <c r="C1598" s="5"/>
      <c r="D1598" s="5"/>
      <c r="E1598" s="5"/>
      <c r="F1598" s="5"/>
      <c r="G1598" s="5"/>
      <c r="H1598" s="5"/>
    </row>
    <row r="1599" spans="1:8" x14ac:dyDescent="0.3">
      <c r="A1599" s="2"/>
      <c r="B1599" s="5"/>
      <c r="C1599" s="5"/>
      <c r="D1599" s="5"/>
      <c r="E1599" s="5"/>
      <c r="F1599" s="5"/>
      <c r="G1599" s="5"/>
      <c r="H1599" s="5"/>
    </row>
    <row r="1600" spans="1:8" x14ac:dyDescent="0.3">
      <c r="A1600" s="2"/>
      <c r="B1600" s="5"/>
      <c r="C1600" s="5"/>
      <c r="D1600" s="5"/>
      <c r="E1600" s="5"/>
      <c r="F1600" s="5"/>
      <c r="G1600" s="5"/>
      <c r="H1600" s="5"/>
    </row>
    <row r="1601" spans="1:8" x14ac:dyDescent="0.3">
      <c r="A1601" s="2"/>
      <c r="B1601" s="5"/>
      <c r="C1601" s="5"/>
      <c r="D1601" s="5"/>
      <c r="E1601" s="5"/>
      <c r="F1601" s="5"/>
      <c r="G1601" s="5"/>
      <c r="H1601" s="5"/>
    </row>
    <row r="1602" spans="1:8" x14ac:dyDescent="0.3">
      <c r="A1602" s="2"/>
      <c r="B1602" s="5"/>
      <c r="C1602" s="5"/>
      <c r="D1602" s="5"/>
      <c r="E1602" s="5"/>
      <c r="F1602" s="5"/>
      <c r="G1602" s="5"/>
      <c r="H1602" s="5"/>
    </row>
    <row r="1603" spans="1:8" x14ac:dyDescent="0.3">
      <c r="A1603" s="2"/>
      <c r="B1603" s="5"/>
      <c r="C1603" s="5"/>
      <c r="D1603" s="5"/>
      <c r="E1603" s="5"/>
      <c r="F1603" s="5"/>
      <c r="G1603" s="5"/>
      <c r="H1603" s="5"/>
    </row>
    <row r="1604" spans="1:8" x14ac:dyDescent="0.3">
      <c r="A1604" s="2"/>
      <c r="B1604" s="5"/>
      <c r="C1604" s="5"/>
      <c r="D1604" s="5"/>
      <c r="E1604" s="5"/>
      <c r="F1604" s="5"/>
      <c r="G1604" s="5"/>
      <c r="H1604" s="5"/>
    </row>
    <row r="1605" spans="1:8" x14ac:dyDescent="0.3">
      <c r="A1605" s="2"/>
      <c r="B1605" s="5"/>
      <c r="C1605" s="5"/>
      <c r="D1605" s="5"/>
      <c r="E1605" s="5"/>
      <c r="F1605" s="5"/>
      <c r="G1605" s="5"/>
      <c r="H1605" s="5"/>
    </row>
    <row r="1606" spans="1:8" x14ac:dyDescent="0.3">
      <c r="A1606" s="2"/>
      <c r="B1606" s="5"/>
      <c r="C1606" s="5"/>
      <c r="D1606" s="5"/>
      <c r="E1606" s="5"/>
      <c r="F1606" s="5"/>
      <c r="G1606" s="5"/>
      <c r="H1606" s="5"/>
    </row>
    <row r="1607" spans="1:8" x14ac:dyDescent="0.3">
      <c r="A1607" s="2"/>
      <c r="B1607" s="5"/>
      <c r="C1607" s="5"/>
      <c r="D1607" s="5"/>
      <c r="E1607" s="5"/>
      <c r="F1607" s="5"/>
      <c r="G1607" s="5"/>
      <c r="H1607" s="5"/>
    </row>
    <row r="1608" spans="1:8" x14ac:dyDescent="0.3">
      <c r="A1608" s="2"/>
      <c r="B1608" s="5"/>
      <c r="C1608" s="5"/>
      <c r="D1608" s="5"/>
      <c r="E1608" s="5"/>
      <c r="F1608" s="5"/>
      <c r="G1608" s="5"/>
      <c r="H1608" s="5"/>
    </row>
    <row r="1609" spans="1:8" x14ac:dyDescent="0.3">
      <c r="A1609" s="2"/>
      <c r="B1609" s="5"/>
      <c r="C1609" s="5"/>
      <c r="D1609" s="5"/>
      <c r="E1609" s="5"/>
      <c r="F1609" s="5"/>
      <c r="G1609" s="5"/>
      <c r="H1609" s="5"/>
    </row>
    <row r="1610" spans="1:8" x14ac:dyDescent="0.3">
      <c r="A1610" s="2"/>
      <c r="B1610" s="5"/>
      <c r="C1610" s="5"/>
      <c r="D1610" s="5"/>
      <c r="E1610" s="5"/>
      <c r="F1610" s="5"/>
      <c r="G1610" s="5"/>
      <c r="H1610" s="5"/>
    </row>
    <row r="1611" spans="1:8" x14ac:dyDescent="0.3">
      <c r="A1611" s="2"/>
      <c r="B1611" s="5"/>
      <c r="C1611" s="5"/>
      <c r="D1611" s="5"/>
      <c r="E1611" s="5"/>
      <c r="F1611" s="5"/>
      <c r="G1611" s="5"/>
      <c r="H1611" s="5"/>
    </row>
    <row r="1612" spans="1:8" x14ac:dyDescent="0.3">
      <c r="A1612" s="2"/>
      <c r="B1612" s="5"/>
      <c r="C1612" s="5"/>
      <c r="D1612" s="5"/>
      <c r="E1612" s="5"/>
      <c r="F1612" s="5"/>
      <c r="G1612" s="5"/>
      <c r="H1612" s="5"/>
    </row>
    <row r="1613" spans="1:8" x14ac:dyDescent="0.3">
      <c r="A1613" s="2"/>
      <c r="B1613" s="5"/>
      <c r="C1613" s="5"/>
      <c r="D1613" s="5"/>
      <c r="E1613" s="5"/>
      <c r="F1613" s="5"/>
      <c r="G1613" s="5"/>
      <c r="H1613" s="5"/>
    </row>
    <row r="1614" spans="1:8" x14ac:dyDescent="0.3">
      <c r="A1614" s="2"/>
      <c r="B1614" s="5"/>
      <c r="C1614" s="5"/>
      <c r="D1614" s="5"/>
      <c r="E1614" s="5"/>
      <c r="F1614" s="5"/>
      <c r="G1614" s="5"/>
      <c r="H1614" s="5"/>
    </row>
    <row r="1615" spans="1:8" x14ac:dyDescent="0.3">
      <c r="A1615" s="2"/>
      <c r="B1615" s="5"/>
      <c r="C1615" s="5"/>
      <c r="D1615" s="5"/>
      <c r="E1615" s="5"/>
      <c r="F1615" s="5"/>
      <c r="G1615" s="5"/>
      <c r="H1615" s="5"/>
    </row>
    <row r="1616" spans="1:8" x14ac:dyDescent="0.3">
      <c r="A1616" s="2"/>
      <c r="B1616" s="5"/>
      <c r="C1616" s="5"/>
      <c r="D1616" s="5"/>
      <c r="E1616" s="5"/>
      <c r="F1616" s="5"/>
      <c r="G1616" s="5"/>
      <c r="H1616" s="5"/>
    </row>
    <row r="1617" spans="1:8" x14ac:dyDescent="0.3">
      <c r="A1617" s="2"/>
      <c r="B1617" s="5"/>
      <c r="C1617" s="5"/>
      <c r="D1617" s="5"/>
      <c r="E1617" s="5"/>
      <c r="F1617" s="5"/>
      <c r="G1617" s="5"/>
      <c r="H1617" s="5"/>
    </row>
    <row r="1618" spans="1:8" x14ac:dyDescent="0.3">
      <c r="A1618" s="2"/>
      <c r="B1618" s="5"/>
      <c r="C1618" s="5"/>
      <c r="D1618" s="5"/>
      <c r="E1618" s="5"/>
      <c r="F1618" s="5"/>
      <c r="G1618" s="5"/>
      <c r="H1618" s="5"/>
    </row>
    <row r="1619" spans="1:8" x14ac:dyDescent="0.3">
      <c r="A1619" s="2"/>
      <c r="B1619" s="5"/>
      <c r="C1619" s="5"/>
      <c r="D1619" s="5"/>
      <c r="E1619" s="5"/>
      <c r="F1619" s="5"/>
      <c r="G1619" s="5"/>
      <c r="H1619" s="5"/>
    </row>
    <row r="1620" spans="1:8" x14ac:dyDescent="0.3">
      <c r="A1620" s="2"/>
      <c r="B1620" s="5"/>
      <c r="C1620" s="5"/>
      <c r="D1620" s="5"/>
      <c r="E1620" s="5"/>
      <c r="F1620" s="5"/>
      <c r="G1620" s="5"/>
      <c r="H1620" s="5"/>
    </row>
    <row r="1621" spans="1:8" x14ac:dyDescent="0.3">
      <c r="A1621" s="2"/>
      <c r="B1621" s="5"/>
      <c r="C1621" s="5"/>
      <c r="D1621" s="5"/>
      <c r="E1621" s="5"/>
      <c r="F1621" s="5"/>
      <c r="G1621" s="5"/>
      <c r="H1621" s="5"/>
    </row>
    <row r="1622" spans="1:8" x14ac:dyDescent="0.3">
      <c r="A1622" s="2"/>
      <c r="B1622" s="5"/>
      <c r="C1622" s="5"/>
      <c r="D1622" s="5"/>
      <c r="E1622" s="5"/>
      <c r="F1622" s="5"/>
      <c r="G1622" s="5"/>
      <c r="H1622" s="5"/>
    </row>
    <row r="1623" spans="1:8" x14ac:dyDescent="0.3">
      <c r="A1623" s="2"/>
      <c r="B1623" s="5"/>
      <c r="C1623" s="5"/>
      <c r="D1623" s="5"/>
      <c r="E1623" s="5"/>
      <c r="F1623" s="5"/>
      <c r="G1623" s="5"/>
      <c r="H1623" s="5"/>
    </row>
    <row r="1624" spans="1:8" x14ac:dyDescent="0.3">
      <c r="A1624" s="2"/>
      <c r="B1624" s="5"/>
      <c r="C1624" s="5"/>
      <c r="D1624" s="5"/>
      <c r="E1624" s="5"/>
      <c r="F1624" s="5"/>
      <c r="G1624" s="5"/>
      <c r="H1624" s="5"/>
    </row>
    <row r="1625" spans="1:8" x14ac:dyDescent="0.3">
      <c r="A1625" s="2"/>
      <c r="B1625" s="5"/>
      <c r="C1625" s="5"/>
      <c r="D1625" s="5"/>
      <c r="E1625" s="5"/>
      <c r="F1625" s="5"/>
      <c r="G1625" s="5"/>
      <c r="H1625" s="5"/>
    </row>
    <row r="1626" spans="1:8" x14ac:dyDescent="0.3">
      <c r="A1626" s="2"/>
      <c r="B1626" s="5"/>
      <c r="C1626" s="5"/>
      <c r="D1626" s="5"/>
      <c r="E1626" s="5"/>
      <c r="F1626" s="5"/>
      <c r="G1626" s="5"/>
      <c r="H1626" s="5"/>
    </row>
    <row r="1627" spans="1:8" x14ac:dyDescent="0.3">
      <c r="A1627" s="2"/>
      <c r="B1627" s="5"/>
      <c r="C1627" s="5"/>
      <c r="D1627" s="5"/>
      <c r="E1627" s="5"/>
      <c r="F1627" s="5"/>
      <c r="G1627" s="5"/>
      <c r="H1627" s="5"/>
    </row>
    <row r="1628" spans="1:8" x14ac:dyDescent="0.3">
      <c r="A1628" s="2"/>
      <c r="B1628" s="5"/>
      <c r="C1628" s="5"/>
      <c r="D1628" s="5"/>
      <c r="E1628" s="5"/>
      <c r="F1628" s="5"/>
      <c r="G1628" s="5"/>
      <c r="H1628" s="5"/>
    </row>
    <row r="1629" spans="1:8" x14ac:dyDescent="0.3">
      <c r="A1629" s="2"/>
      <c r="B1629" s="5"/>
      <c r="C1629" s="5"/>
      <c r="D1629" s="5"/>
      <c r="E1629" s="5"/>
      <c r="F1629" s="5"/>
      <c r="G1629" s="5"/>
      <c r="H1629" s="5"/>
    </row>
    <row r="1630" spans="1:8" x14ac:dyDescent="0.3">
      <c r="A1630" s="2"/>
      <c r="B1630" s="5"/>
      <c r="C1630" s="5"/>
      <c r="D1630" s="5"/>
      <c r="E1630" s="5"/>
      <c r="F1630" s="5"/>
      <c r="G1630" s="5"/>
      <c r="H1630" s="5"/>
    </row>
    <row r="1631" spans="1:8" x14ac:dyDescent="0.3">
      <c r="A1631" s="2"/>
      <c r="B1631" s="5"/>
      <c r="C1631" s="5"/>
      <c r="D1631" s="5"/>
      <c r="E1631" s="5"/>
      <c r="F1631" s="5"/>
      <c r="G1631" s="5"/>
      <c r="H1631" s="5"/>
    </row>
    <row r="1632" spans="1:8" x14ac:dyDescent="0.3">
      <c r="A1632" s="2"/>
      <c r="B1632" s="5"/>
      <c r="C1632" s="5"/>
      <c r="D1632" s="5"/>
      <c r="E1632" s="5"/>
      <c r="F1632" s="5"/>
      <c r="G1632" s="5"/>
      <c r="H1632" s="5"/>
    </row>
    <row r="1633" spans="1:8" x14ac:dyDescent="0.3">
      <c r="A1633" s="2"/>
      <c r="B1633" s="5"/>
      <c r="C1633" s="5"/>
      <c r="D1633" s="5"/>
      <c r="E1633" s="5"/>
      <c r="F1633" s="5"/>
      <c r="G1633" s="5"/>
      <c r="H1633" s="5"/>
    </row>
    <row r="1634" spans="1:8" x14ac:dyDescent="0.3">
      <c r="A1634" s="2"/>
      <c r="B1634" s="5"/>
      <c r="C1634" s="5"/>
      <c r="D1634" s="5"/>
      <c r="E1634" s="5"/>
      <c r="F1634" s="5"/>
      <c r="G1634" s="5"/>
      <c r="H1634" s="5"/>
    </row>
    <row r="1635" spans="1:8" x14ac:dyDescent="0.3">
      <c r="A1635" s="2"/>
      <c r="B1635" s="5"/>
      <c r="C1635" s="5"/>
      <c r="D1635" s="5"/>
      <c r="E1635" s="5"/>
      <c r="F1635" s="5"/>
      <c r="G1635" s="5"/>
      <c r="H1635" s="5"/>
    </row>
    <row r="1636" spans="1:8" x14ac:dyDescent="0.3">
      <c r="A1636" s="2"/>
      <c r="B1636" s="5"/>
      <c r="C1636" s="5"/>
      <c r="D1636" s="5"/>
      <c r="E1636" s="5"/>
      <c r="F1636" s="5"/>
      <c r="G1636" s="5"/>
      <c r="H1636" s="5"/>
    </row>
    <row r="1637" spans="1:8" x14ac:dyDescent="0.3">
      <c r="A1637" s="2"/>
      <c r="B1637" s="5"/>
      <c r="C1637" s="5"/>
      <c r="D1637" s="5"/>
      <c r="E1637" s="5"/>
      <c r="F1637" s="5"/>
      <c r="G1637" s="5"/>
      <c r="H1637" s="5"/>
    </row>
    <row r="1638" spans="1:8" x14ac:dyDescent="0.3">
      <c r="A1638" s="2"/>
      <c r="B1638" s="5"/>
      <c r="C1638" s="5"/>
      <c r="D1638" s="5"/>
      <c r="E1638" s="5"/>
      <c r="F1638" s="5"/>
      <c r="G1638" s="5"/>
      <c r="H1638" s="5"/>
    </row>
    <row r="1639" spans="1:8" x14ac:dyDescent="0.3">
      <c r="A1639" s="2"/>
      <c r="B1639" s="5"/>
      <c r="C1639" s="5"/>
      <c r="D1639" s="5"/>
      <c r="E1639" s="5"/>
      <c r="F1639" s="5"/>
      <c r="G1639" s="5"/>
      <c r="H1639" s="5"/>
    </row>
    <row r="1640" spans="1:8" x14ac:dyDescent="0.3">
      <c r="A1640" s="2"/>
      <c r="B1640" s="5"/>
      <c r="C1640" s="5"/>
      <c r="D1640" s="5"/>
      <c r="E1640" s="5"/>
      <c r="F1640" s="5"/>
      <c r="G1640" s="5"/>
      <c r="H1640" s="5"/>
    </row>
    <row r="1641" spans="1:8" x14ac:dyDescent="0.3">
      <c r="A1641" s="2"/>
      <c r="B1641" s="5"/>
      <c r="C1641" s="5"/>
      <c r="D1641" s="5"/>
      <c r="E1641" s="5"/>
      <c r="F1641" s="5"/>
      <c r="G1641" s="5"/>
      <c r="H1641" s="5"/>
    </row>
    <row r="1642" spans="1:8" x14ac:dyDescent="0.3">
      <c r="A1642" s="2"/>
      <c r="B1642" s="5"/>
      <c r="C1642" s="5"/>
      <c r="D1642" s="5"/>
      <c r="E1642" s="5"/>
      <c r="F1642" s="5"/>
      <c r="G1642" s="5"/>
      <c r="H1642" s="5"/>
    </row>
    <row r="1643" spans="1:8" x14ac:dyDescent="0.3">
      <c r="A1643" s="2"/>
      <c r="B1643" s="5"/>
      <c r="C1643" s="5"/>
      <c r="D1643" s="5"/>
      <c r="E1643" s="5"/>
      <c r="F1643" s="5"/>
      <c r="G1643" s="5"/>
      <c r="H1643" s="5"/>
    </row>
    <row r="1644" spans="1:8" x14ac:dyDescent="0.3">
      <c r="A1644" s="2"/>
      <c r="B1644" s="5"/>
      <c r="C1644" s="5"/>
      <c r="D1644" s="5"/>
      <c r="E1644" s="5"/>
      <c r="F1644" s="5"/>
      <c r="G1644" s="5"/>
      <c r="H1644" s="5"/>
    </row>
    <row r="1645" spans="1:8" x14ac:dyDescent="0.3">
      <c r="A1645" s="2"/>
      <c r="B1645" s="5"/>
      <c r="C1645" s="5"/>
      <c r="D1645" s="5"/>
      <c r="E1645" s="5"/>
      <c r="F1645" s="5"/>
      <c r="G1645" s="5"/>
      <c r="H1645" s="5"/>
    </row>
    <row r="1646" spans="1:8" x14ac:dyDescent="0.3">
      <c r="A1646" s="2"/>
      <c r="B1646" s="5"/>
      <c r="C1646" s="5"/>
      <c r="D1646" s="5"/>
      <c r="E1646" s="5"/>
      <c r="F1646" s="5"/>
      <c r="G1646" s="5"/>
      <c r="H1646" s="5"/>
    </row>
    <row r="1647" spans="1:8" x14ac:dyDescent="0.3">
      <c r="A1647" s="2"/>
      <c r="B1647" s="5"/>
      <c r="C1647" s="5"/>
      <c r="D1647" s="5"/>
      <c r="E1647" s="5"/>
      <c r="F1647" s="5"/>
      <c r="G1647" s="5"/>
      <c r="H1647" s="5"/>
    </row>
    <row r="1648" spans="1:8" x14ac:dyDescent="0.3">
      <c r="A1648" s="2"/>
      <c r="B1648" s="5"/>
      <c r="C1648" s="5"/>
      <c r="D1648" s="5"/>
      <c r="E1648" s="5"/>
      <c r="F1648" s="5"/>
      <c r="G1648" s="5"/>
      <c r="H1648" s="5"/>
    </row>
    <row r="1649" spans="1:8" x14ac:dyDescent="0.3">
      <c r="A1649" s="2"/>
      <c r="B1649" s="5"/>
      <c r="C1649" s="5"/>
      <c r="D1649" s="5"/>
      <c r="E1649" s="5"/>
      <c r="F1649" s="5"/>
      <c r="G1649" s="5"/>
      <c r="H1649" s="5"/>
    </row>
    <row r="1650" spans="1:8" x14ac:dyDescent="0.3">
      <c r="A1650" s="2"/>
      <c r="B1650" s="5"/>
      <c r="C1650" s="5"/>
      <c r="D1650" s="5"/>
      <c r="E1650" s="5"/>
      <c r="F1650" s="5"/>
      <c r="G1650" s="5"/>
      <c r="H1650" s="5"/>
    </row>
    <row r="1651" spans="1:8" x14ac:dyDescent="0.3">
      <c r="A1651" s="2"/>
      <c r="B1651" s="5"/>
      <c r="C1651" s="5"/>
      <c r="D1651" s="5"/>
      <c r="E1651" s="5"/>
      <c r="F1651" s="5"/>
      <c r="G1651" s="5"/>
      <c r="H1651" s="5"/>
    </row>
    <row r="1652" spans="1:8" x14ac:dyDescent="0.3">
      <c r="A1652" s="2"/>
      <c r="B1652" s="5"/>
      <c r="C1652" s="5"/>
      <c r="D1652" s="5"/>
      <c r="E1652" s="5"/>
      <c r="F1652" s="5"/>
      <c r="G1652" s="5"/>
      <c r="H1652" s="5"/>
    </row>
    <row r="1653" spans="1:8" x14ac:dyDescent="0.3">
      <c r="A1653" s="2"/>
      <c r="B1653" s="5"/>
      <c r="C1653" s="5"/>
      <c r="D1653" s="5"/>
      <c r="E1653" s="5"/>
      <c r="F1653" s="5"/>
      <c r="G1653" s="5"/>
      <c r="H1653" s="5"/>
    </row>
    <row r="1654" spans="1:8" x14ac:dyDescent="0.3">
      <c r="A1654" s="2"/>
      <c r="B1654" s="5"/>
      <c r="C1654" s="5"/>
      <c r="D1654" s="5"/>
      <c r="E1654" s="5"/>
      <c r="F1654" s="5"/>
      <c r="G1654" s="5"/>
      <c r="H1654" s="5"/>
    </row>
    <row r="1655" spans="1:8" x14ac:dyDescent="0.3">
      <c r="A1655" s="2"/>
      <c r="B1655" s="5"/>
      <c r="C1655" s="5"/>
      <c r="D1655" s="5"/>
      <c r="E1655" s="5"/>
      <c r="F1655" s="5"/>
      <c r="G1655" s="5"/>
      <c r="H1655" s="5"/>
    </row>
    <row r="1656" spans="1:8" x14ac:dyDescent="0.3">
      <c r="A1656" s="2"/>
      <c r="B1656" s="5"/>
      <c r="C1656" s="5"/>
      <c r="D1656" s="5"/>
      <c r="E1656" s="5"/>
      <c r="F1656" s="5"/>
      <c r="G1656" s="5"/>
      <c r="H1656" s="5"/>
    </row>
    <row r="1657" spans="1:8" x14ac:dyDescent="0.3">
      <c r="A1657" s="2"/>
      <c r="B1657" s="5"/>
      <c r="C1657" s="5"/>
      <c r="D1657" s="5"/>
      <c r="E1657" s="5"/>
      <c r="F1657" s="5"/>
      <c r="G1657" s="5"/>
      <c r="H1657" s="5"/>
    </row>
    <row r="1658" spans="1:8" x14ac:dyDescent="0.3">
      <c r="A1658" s="2"/>
      <c r="B1658" s="5"/>
      <c r="C1658" s="5"/>
      <c r="D1658" s="5"/>
      <c r="E1658" s="5"/>
      <c r="F1658" s="5"/>
      <c r="G1658" s="5"/>
      <c r="H1658" s="5"/>
    </row>
    <row r="1659" spans="1:8" x14ac:dyDescent="0.3">
      <c r="A1659" s="2"/>
      <c r="B1659" s="5"/>
      <c r="C1659" s="5"/>
      <c r="D1659" s="5"/>
      <c r="E1659" s="5"/>
      <c r="F1659" s="5"/>
      <c r="G1659" s="5"/>
      <c r="H1659" s="5"/>
    </row>
    <row r="1660" spans="1:8" x14ac:dyDescent="0.3">
      <c r="A1660" s="2"/>
      <c r="B1660" s="5"/>
      <c r="C1660" s="5"/>
      <c r="D1660" s="5"/>
      <c r="E1660" s="5"/>
      <c r="F1660" s="5"/>
      <c r="G1660" s="5"/>
      <c r="H1660" s="5"/>
    </row>
    <row r="1661" spans="1:8" x14ac:dyDescent="0.3">
      <c r="A1661" s="2"/>
      <c r="B1661" s="5"/>
      <c r="C1661" s="5"/>
      <c r="D1661" s="5"/>
      <c r="E1661" s="5"/>
      <c r="F1661" s="5"/>
      <c r="G1661" s="5"/>
      <c r="H1661" s="5"/>
    </row>
    <row r="1662" spans="1:8" x14ac:dyDescent="0.3">
      <c r="A1662" s="2"/>
      <c r="B1662" s="5"/>
      <c r="C1662" s="5"/>
      <c r="D1662" s="5"/>
      <c r="E1662" s="5"/>
      <c r="F1662" s="5"/>
      <c r="G1662" s="5"/>
      <c r="H1662" s="5"/>
    </row>
    <row r="1663" spans="1:8" x14ac:dyDescent="0.3">
      <c r="A1663" s="2"/>
      <c r="B1663" s="5"/>
      <c r="C1663" s="5"/>
      <c r="D1663" s="5"/>
      <c r="E1663" s="5"/>
      <c r="F1663" s="5"/>
      <c r="G1663" s="5"/>
      <c r="H1663" s="5"/>
    </row>
    <row r="1664" spans="1:8" x14ac:dyDescent="0.3">
      <c r="A1664" s="2"/>
      <c r="B1664" s="5"/>
      <c r="C1664" s="5"/>
      <c r="D1664" s="5"/>
      <c r="E1664" s="5"/>
      <c r="F1664" s="5"/>
      <c r="G1664" s="5"/>
      <c r="H1664" s="5"/>
    </row>
    <row r="1665" spans="1:8" x14ac:dyDescent="0.3">
      <c r="A1665" s="2"/>
      <c r="B1665" s="5"/>
      <c r="C1665" s="5"/>
      <c r="D1665" s="5"/>
      <c r="E1665" s="5"/>
      <c r="F1665" s="5"/>
      <c r="G1665" s="5"/>
      <c r="H1665" s="5"/>
    </row>
    <row r="1666" spans="1:8" x14ac:dyDescent="0.3">
      <c r="A1666" s="2"/>
      <c r="B1666" s="5"/>
      <c r="C1666" s="5"/>
      <c r="D1666" s="5"/>
      <c r="E1666" s="5"/>
      <c r="F1666" s="5"/>
      <c r="G1666" s="5"/>
      <c r="H1666" s="5"/>
    </row>
    <row r="1667" spans="1:8" x14ac:dyDescent="0.3">
      <c r="A1667" s="2"/>
      <c r="B1667" s="5"/>
      <c r="C1667" s="5"/>
      <c r="D1667" s="5"/>
      <c r="E1667" s="5"/>
      <c r="F1667" s="5"/>
      <c r="G1667" s="5"/>
      <c r="H1667" s="5"/>
    </row>
    <row r="1668" spans="1:8" x14ac:dyDescent="0.3">
      <c r="A1668" s="2"/>
      <c r="B1668" s="5"/>
      <c r="C1668" s="5"/>
      <c r="D1668" s="5"/>
      <c r="E1668" s="5"/>
      <c r="F1668" s="5"/>
      <c r="G1668" s="5"/>
      <c r="H1668" s="5"/>
    </row>
    <row r="1669" spans="1:8" x14ac:dyDescent="0.3">
      <c r="A1669" s="2"/>
      <c r="B1669" s="5"/>
      <c r="C1669" s="5"/>
      <c r="D1669" s="5"/>
      <c r="E1669" s="5"/>
      <c r="F1669" s="5"/>
      <c r="G1669" s="5"/>
      <c r="H1669" s="5"/>
    </row>
    <row r="1670" spans="1:8" x14ac:dyDescent="0.3">
      <c r="A1670" s="2"/>
      <c r="B1670" s="5"/>
      <c r="C1670" s="5"/>
      <c r="D1670" s="5"/>
      <c r="E1670" s="5"/>
      <c r="F1670" s="5"/>
      <c r="G1670" s="5"/>
      <c r="H1670" s="5"/>
    </row>
    <row r="1671" spans="1:8" x14ac:dyDescent="0.3">
      <c r="A1671" s="2"/>
      <c r="B1671" s="5"/>
      <c r="C1671" s="5"/>
      <c r="D1671" s="5"/>
      <c r="E1671" s="5"/>
      <c r="F1671" s="5"/>
      <c r="G1671" s="5"/>
      <c r="H1671" s="5"/>
    </row>
    <row r="1672" spans="1:8" x14ac:dyDescent="0.3">
      <c r="A1672" s="2"/>
      <c r="B1672" s="5"/>
      <c r="C1672" s="5"/>
      <c r="D1672" s="5"/>
      <c r="E1672" s="5"/>
      <c r="F1672" s="5"/>
      <c r="G1672" s="5"/>
      <c r="H1672" s="5"/>
    </row>
    <row r="1673" spans="1:8" x14ac:dyDescent="0.3">
      <c r="A1673" s="2"/>
      <c r="B1673" s="5"/>
      <c r="C1673" s="5"/>
      <c r="D1673" s="5"/>
      <c r="E1673" s="5"/>
      <c r="F1673" s="5"/>
      <c r="G1673" s="5"/>
      <c r="H1673" s="5"/>
    </row>
    <row r="1674" spans="1:8" x14ac:dyDescent="0.3">
      <c r="A1674" s="2"/>
      <c r="B1674" s="5"/>
      <c r="C1674" s="5"/>
      <c r="D1674" s="5"/>
      <c r="E1674" s="5"/>
      <c r="F1674" s="5"/>
      <c r="G1674" s="5"/>
      <c r="H1674" s="5"/>
    </row>
    <row r="1675" spans="1:8" x14ac:dyDescent="0.3">
      <c r="A1675" s="2"/>
      <c r="B1675" s="5"/>
      <c r="C1675" s="5"/>
      <c r="D1675" s="5"/>
      <c r="E1675" s="5"/>
      <c r="F1675" s="5"/>
      <c r="G1675" s="5"/>
      <c r="H1675" s="5"/>
    </row>
    <row r="1676" spans="1:8" x14ac:dyDescent="0.3">
      <c r="A1676" s="2"/>
      <c r="B1676" s="5"/>
      <c r="C1676" s="5"/>
      <c r="D1676" s="5"/>
      <c r="E1676" s="5"/>
      <c r="F1676" s="5"/>
      <c r="G1676" s="5"/>
      <c r="H1676" s="5"/>
    </row>
    <row r="1677" spans="1:8" x14ac:dyDescent="0.3">
      <c r="A1677" s="2"/>
      <c r="B1677" s="5"/>
      <c r="C1677" s="5"/>
      <c r="D1677" s="5"/>
      <c r="E1677" s="5"/>
      <c r="F1677" s="5"/>
      <c r="G1677" s="5"/>
      <c r="H1677" s="5"/>
    </row>
    <row r="1678" spans="1:8" x14ac:dyDescent="0.3">
      <c r="A1678" s="2"/>
      <c r="B1678" s="5"/>
      <c r="C1678" s="5"/>
      <c r="D1678" s="5"/>
      <c r="E1678" s="5"/>
      <c r="F1678" s="5"/>
      <c r="G1678" s="5"/>
      <c r="H1678" s="5"/>
    </row>
    <row r="1679" spans="1:8" x14ac:dyDescent="0.3">
      <c r="A1679" s="2"/>
      <c r="B1679" s="5"/>
      <c r="C1679" s="5"/>
      <c r="D1679" s="5"/>
      <c r="E1679" s="5"/>
      <c r="F1679" s="5"/>
      <c r="G1679" s="5"/>
      <c r="H1679" s="5"/>
    </row>
    <row r="1680" spans="1:8" x14ac:dyDescent="0.3">
      <c r="A1680" s="2"/>
      <c r="B1680" s="5"/>
      <c r="C1680" s="5"/>
      <c r="D1680" s="5"/>
      <c r="E1680" s="5"/>
      <c r="F1680" s="5"/>
      <c r="G1680" s="5"/>
      <c r="H1680" s="5"/>
    </row>
    <row r="1681" spans="1:8" x14ac:dyDescent="0.3">
      <c r="A1681" s="2"/>
      <c r="B1681" s="5"/>
      <c r="C1681" s="5"/>
      <c r="D1681" s="5"/>
      <c r="E1681" s="5"/>
      <c r="F1681" s="5"/>
      <c r="G1681" s="5"/>
      <c r="H1681" s="5"/>
    </row>
    <row r="1682" spans="1:8" x14ac:dyDescent="0.3">
      <c r="A1682" s="2"/>
      <c r="B1682" s="5"/>
      <c r="C1682" s="5"/>
      <c r="D1682" s="5"/>
      <c r="E1682" s="5"/>
      <c r="F1682" s="5"/>
      <c r="G1682" s="5"/>
      <c r="H1682" s="5"/>
    </row>
    <row r="1683" spans="1:8" x14ac:dyDescent="0.3">
      <c r="A1683" s="2"/>
      <c r="B1683" s="5"/>
      <c r="C1683" s="5"/>
      <c r="D1683" s="5"/>
      <c r="E1683" s="5"/>
      <c r="F1683" s="5"/>
      <c r="G1683" s="5"/>
      <c r="H1683" s="5"/>
    </row>
    <row r="1684" spans="1:8" x14ac:dyDescent="0.3">
      <c r="A1684" s="2"/>
      <c r="B1684" s="5"/>
      <c r="C1684" s="5"/>
      <c r="D1684" s="5"/>
      <c r="E1684" s="5"/>
      <c r="F1684" s="5"/>
      <c r="G1684" s="5"/>
      <c r="H1684" s="5"/>
    </row>
    <row r="1685" spans="1:8" x14ac:dyDescent="0.3">
      <c r="A1685" s="2"/>
      <c r="B1685" s="5"/>
      <c r="C1685" s="5"/>
      <c r="D1685" s="5"/>
      <c r="E1685" s="5"/>
      <c r="F1685" s="5"/>
      <c r="G1685" s="5"/>
      <c r="H1685" s="5"/>
    </row>
    <row r="1686" spans="1:8" x14ac:dyDescent="0.3">
      <c r="A1686" s="2"/>
      <c r="B1686" s="5"/>
      <c r="C1686" s="5"/>
      <c r="D1686" s="5"/>
      <c r="E1686" s="5"/>
      <c r="F1686" s="5"/>
      <c r="G1686" s="5"/>
      <c r="H1686" s="5"/>
    </row>
    <row r="1687" spans="1:8" x14ac:dyDescent="0.3">
      <c r="A1687" s="2"/>
      <c r="B1687" s="5"/>
      <c r="C1687" s="5"/>
      <c r="D1687" s="5"/>
      <c r="E1687" s="5"/>
      <c r="F1687" s="5"/>
      <c r="G1687" s="5"/>
      <c r="H1687" s="5"/>
    </row>
    <row r="1688" spans="1:8" x14ac:dyDescent="0.3">
      <c r="A1688" s="2"/>
      <c r="B1688" s="5"/>
      <c r="C1688" s="5"/>
      <c r="D1688" s="5"/>
      <c r="E1688" s="5"/>
      <c r="F1688" s="5"/>
      <c r="G1688" s="5"/>
      <c r="H1688" s="5"/>
    </row>
    <row r="1689" spans="1:8" x14ac:dyDescent="0.3">
      <c r="A1689" s="2"/>
      <c r="B1689" s="5"/>
      <c r="C1689" s="5"/>
      <c r="D1689" s="5"/>
      <c r="E1689" s="5"/>
      <c r="F1689" s="5"/>
      <c r="G1689" s="5"/>
      <c r="H1689" s="5"/>
    </row>
    <row r="1690" spans="1:8" x14ac:dyDescent="0.3">
      <c r="A1690" s="2"/>
      <c r="B1690" s="5"/>
      <c r="C1690" s="5"/>
      <c r="D1690" s="5"/>
      <c r="E1690" s="5"/>
      <c r="F1690" s="5"/>
      <c r="G1690" s="5"/>
      <c r="H1690" s="5"/>
    </row>
    <row r="1691" spans="1:8" x14ac:dyDescent="0.3">
      <c r="A1691" s="2"/>
      <c r="B1691" s="5"/>
      <c r="C1691" s="5"/>
      <c r="D1691" s="5"/>
      <c r="E1691" s="5"/>
      <c r="F1691" s="5"/>
      <c r="G1691" s="5"/>
      <c r="H1691" s="5"/>
    </row>
    <row r="1692" spans="1:8" x14ac:dyDescent="0.3">
      <c r="A1692" s="2"/>
      <c r="B1692" s="5"/>
      <c r="C1692" s="5"/>
      <c r="D1692" s="5"/>
      <c r="E1692" s="5"/>
      <c r="F1692" s="5"/>
      <c r="G1692" s="5"/>
      <c r="H1692" s="5"/>
    </row>
    <row r="1693" spans="1:8" x14ac:dyDescent="0.3">
      <c r="A1693" s="2"/>
      <c r="B1693" s="5"/>
      <c r="C1693" s="5"/>
      <c r="D1693" s="5"/>
      <c r="E1693" s="5"/>
      <c r="F1693" s="5"/>
      <c r="G1693" s="5"/>
      <c r="H1693" s="5"/>
    </row>
    <row r="1694" spans="1:8" x14ac:dyDescent="0.3">
      <c r="A1694" s="2"/>
      <c r="B1694" s="5"/>
      <c r="C1694" s="5"/>
      <c r="D1694" s="5"/>
      <c r="E1694" s="5"/>
      <c r="F1694" s="5"/>
      <c r="G1694" s="5"/>
      <c r="H1694" s="5"/>
    </row>
    <row r="1695" spans="1:8" x14ac:dyDescent="0.3">
      <c r="A1695" s="2"/>
      <c r="B1695" s="5"/>
      <c r="C1695" s="5"/>
      <c r="D1695" s="5"/>
      <c r="E1695" s="5"/>
      <c r="F1695" s="5"/>
      <c r="G1695" s="5"/>
      <c r="H1695" s="5"/>
    </row>
    <row r="1696" spans="1:8" x14ac:dyDescent="0.3">
      <c r="A1696" s="2"/>
      <c r="B1696" s="5"/>
      <c r="C1696" s="5"/>
      <c r="D1696" s="5"/>
      <c r="E1696" s="5"/>
      <c r="F1696" s="5"/>
      <c r="G1696" s="5"/>
      <c r="H1696" s="5"/>
    </row>
    <row r="1697" spans="1:8" x14ac:dyDescent="0.3">
      <c r="A1697" s="2"/>
      <c r="B1697" s="5"/>
      <c r="C1697" s="5"/>
      <c r="D1697" s="5"/>
      <c r="E1697" s="5"/>
      <c r="F1697" s="5"/>
      <c r="G1697" s="5"/>
      <c r="H1697" s="5"/>
    </row>
    <row r="1698" spans="1:8" x14ac:dyDescent="0.3">
      <c r="A1698" s="2"/>
      <c r="B1698" s="5"/>
      <c r="C1698" s="5"/>
      <c r="D1698" s="5"/>
      <c r="E1698" s="5"/>
      <c r="F1698" s="5"/>
      <c r="G1698" s="5"/>
      <c r="H1698" s="5"/>
    </row>
    <row r="1699" spans="1:8" x14ac:dyDescent="0.3">
      <c r="A1699" s="2"/>
      <c r="B1699" s="5"/>
      <c r="C1699" s="5"/>
      <c r="D1699" s="5"/>
      <c r="E1699" s="5"/>
      <c r="F1699" s="5"/>
      <c r="G1699" s="5"/>
      <c r="H1699" s="5"/>
    </row>
    <row r="1700" spans="1:8" x14ac:dyDescent="0.3">
      <c r="A1700" s="2"/>
      <c r="B1700" s="5"/>
      <c r="C1700" s="5"/>
      <c r="D1700" s="5"/>
      <c r="E1700" s="5"/>
      <c r="F1700" s="5"/>
      <c r="G1700" s="5"/>
      <c r="H1700" s="5"/>
    </row>
    <row r="1701" spans="1:8" x14ac:dyDescent="0.3">
      <c r="A1701" s="2"/>
      <c r="B1701" s="5"/>
      <c r="C1701" s="5"/>
      <c r="D1701" s="5"/>
      <c r="E1701" s="5"/>
      <c r="F1701" s="5"/>
      <c r="G1701" s="5"/>
      <c r="H1701" s="5"/>
    </row>
    <row r="1702" spans="1:8" x14ac:dyDescent="0.3">
      <c r="A1702" s="2"/>
      <c r="B1702" s="5"/>
      <c r="C1702" s="5"/>
      <c r="D1702" s="5"/>
      <c r="E1702" s="5"/>
      <c r="F1702" s="5"/>
      <c r="G1702" s="5"/>
      <c r="H1702" s="5"/>
    </row>
    <row r="1703" spans="1:8" x14ac:dyDescent="0.3">
      <c r="A1703" s="2"/>
      <c r="B1703" s="5"/>
      <c r="C1703" s="5"/>
      <c r="D1703" s="5"/>
      <c r="E1703" s="5"/>
      <c r="F1703" s="5"/>
      <c r="G1703" s="5"/>
      <c r="H1703" s="5"/>
    </row>
    <row r="1704" spans="1:8" x14ac:dyDescent="0.3">
      <c r="A1704" s="2"/>
      <c r="B1704" s="5"/>
      <c r="C1704" s="5"/>
      <c r="D1704" s="5"/>
      <c r="E1704" s="5"/>
      <c r="F1704" s="5"/>
      <c r="G1704" s="5"/>
      <c r="H1704" s="5"/>
    </row>
    <row r="1705" spans="1:8" x14ac:dyDescent="0.3">
      <c r="A1705" s="2"/>
      <c r="B1705" s="5"/>
      <c r="C1705" s="5"/>
      <c r="D1705" s="5"/>
      <c r="E1705" s="5"/>
      <c r="F1705" s="5"/>
      <c r="G1705" s="5"/>
      <c r="H1705" s="5"/>
    </row>
    <row r="1706" spans="1:8" x14ac:dyDescent="0.3">
      <c r="A1706" s="2"/>
      <c r="B1706" s="5"/>
      <c r="C1706" s="5"/>
      <c r="D1706" s="5"/>
      <c r="E1706" s="5"/>
      <c r="F1706" s="5"/>
      <c r="G1706" s="5"/>
      <c r="H1706" s="5"/>
    </row>
    <row r="1707" spans="1:8" x14ac:dyDescent="0.3">
      <c r="A1707" s="2"/>
      <c r="B1707" s="5"/>
      <c r="C1707" s="5"/>
      <c r="D1707" s="5"/>
      <c r="E1707" s="5"/>
      <c r="F1707" s="5"/>
      <c r="G1707" s="5"/>
      <c r="H1707" s="5"/>
    </row>
    <row r="1708" spans="1:8" x14ac:dyDescent="0.3">
      <c r="A1708" s="2"/>
      <c r="B1708" s="5"/>
      <c r="C1708" s="5"/>
      <c r="D1708" s="5"/>
      <c r="E1708" s="5"/>
      <c r="F1708" s="5"/>
      <c r="G1708" s="5"/>
      <c r="H1708" s="5"/>
    </row>
    <row r="1709" spans="1:8" x14ac:dyDescent="0.3">
      <c r="A1709" s="2"/>
      <c r="B1709" s="5"/>
      <c r="C1709" s="5"/>
      <c r="D1709" s="5"/>
      <c r="E1709" s="5"/>
      <c r="F1709" s="5"/>
      <c r="G1709" s="5"/>
      <c r="H1709" s="5"/>
    </row>
    <row r="1710" spans="1:8" x14ac:dyDescent="0.3">
      <c r="A1710" s="2"/>
      <c r="B1710" s="5"/>
      <c r="C1710" s="5"/>
      <c r="D1710" s="5"/>
      <c r="E1710" s="5"/>
      <c r="F1710" s="5"/>
      <c r="G1710" s="5"/>
      <c r="H1710" s="5"/>
    </row>
    <row r="1711" spans="1:8" x14ac:dyDescent="0.3">
      <c r="A1711" s="2"/>
      <c r="B1711" s="5"/>
      <c r="C1711" s="5"/>
      <c r="D1711" s="5"/>
      <c r="E1711" s="5"/>
      <c r="F1711" s="5"/>
      <c r="G1711" s="5"/>
      <c r="H1711" s="5"/>
    </row>
    <row r="1712" spans="1:8" x14ac:dyDescent="0.3">
      <c r="A1712" s="2"/>
      <c r="B1712" s="5"/>
      <c r="C1712" s="5"/>
      <c r="D1712" s="5"/>
      <c r="E1712" s="5"/>
      <c r="F1712" s="5"/>
      <c r="G1712" s="5"/>
      <c r="H1712" s="5"/>
    </row>
    <row r="1713" spans="1:8" x14ac:dyDescent="0.3">
      <c r="A1713" s="2"/>
      <c r="B1713" s="5"/>
      <c r="C1713" s="5"/>
      <c r="D1713" s="5"/>
      <c r="E1713" s="5"/>
      <c r="F1713" s="5"/>
      <c r="G1713" s="5"/>
      <c r="H1713" s="5"/>
    </row>
    <row r="1714" spans="1:8" x14ac:dyDescent="0.3">
      <c r="A1714" s="2"/>
      <c r="B1714" s="5"/>
      <c r="C1714" s="5"/>
      <c r="D1714" s="5"/>
      <c r="E1714" s="5"/>
      <c r="F1714" s="5"/>
      <c r="G1714" s="5"/>
      <c r="H1714" s="5"/>
    </row>
    <row r="1715" spans="1:8" x14ac:dyDescent="0.3">
      <c r="A1715" s="2"/>
      <c r="B1715" s="5"/>
      <c r="C1715" s="5"/>
      <c r="D1715" s="5"/>
      <c r="E1715" s="5"/>
      <c r="F1715" s="5"/>
      <c r="G1715" s="5"/>
      <c r="H1715" s="5"/>
    </row>
    <row r="1716" spans="1:8" x14ac:dyDescent="0.3">
      <c r="A1716" s="2"/>
      <c r="B1716" s="5"/>
      <c r="C1716" s="5"/>
      <c r="D1716" s="5"/>
      <c r="E1716" s="5"/>
      <c r="F1716" s="5"/>
      <c r="G1716" s="5"/>
      <c r="H1716" s="5"/>
    </row>
    <row r="1717" spans="1:8" x14ac:dyDescent="0.3">
      <c r="A1717" s="2"/>
      <c r="B1717" s="5"/>
      <c r="C1717" s="5"/>
      <c r="D1717" s="5"/>
      <c r="E1717" s="5"/>
      <c r="F1717" s="5"/>
      <c r="G1717" s="5"/>
      <c r="H1717" s="5"/>
    </row>
    <row r="1718" spans="1:8" x14ac:dyDescent="0.3">
      <c r="A1718" s="2"/>
      <c r="B1718" s="5"/>
      <c r="C1718" s="5"/>
      <c r="D1718" s="5"/>
      <c r="E1718" s="5"/>
      <c r="F1718" s="5"/>
      <c r="G1718" s="5"/>
      <c r="H1718" s="5"/>
    </row>
    <row r="1719" spans="1:8" x14ac:dyDescent="0.3">
      <c r="A1719" s="2"/>
      <c r="B1719" s="5"/>
      <c r="C1719" s="5"/>
      <c r="D1719" s="5"/>
      <c r="E1719" s="5"/>
      <c r="F1719" s="5"/>
      <c r="G1719" s="5"/>
      <c r="H1719" s="5"/>
    </row>
    <row r="1720" spans="1:8" x14ac:dyDescent="0.3">
      <c r="A1720" s="2"/>
      <c r="B1720" s="5"/>
      <c r="C1720" s="5"/>
      <c r="D1720" s="5"/>
      <c r="E1720" s="5"/>
      <c r="F1720" s="5"/>
      <c r="G1720" s="5"/>
      <c r="H1720" s="5"/>
    </row>
    <row r="1721" spans="1:8" x14ac:dyDescent="0.3">
      <c r="A1721" s="2"/>
      <c r="B1721" s="5"/>
      <c r="C1721" s="5"/>
      <c r="D1721" s="5"/>
      <c r="E1721" s="5"/>
      <c r="F1721" s="5"/>
      <c r="G1721" s="5"/>
      <c r="H1721" s="5"/>
    </row>
    <row r="1722" spans="1:8" x14ac:dyDescent="0.3">
      <c r="A1722" s="2"/>
      <c r="B1722" s="5"/>
      <c r="C1722" s="5"/>
      <c r="D1722" s="5"/>
      <c r="E1722" s="5"/>
      <c r="F1722" s="5"/>
      <c r="G1722" s="5"/>
      <c r="H1722" s="5"/>
    </row>
    <row r="1723" spans="1:8" x14ac:dyDescent="0.3">
      <c r="A1723" s="2"/>
      <c r="B1723" s="5"/>
      <c r="C1723" s="5"/>
      <c r="D1723" s="5"/>
      <c r="E1723" s="5"/>
      <c r="F1723" s="5"/>
      <c r="G1723" s="5"/>
      <c r="H1723" s="5"/>
    </row>
    <row r="1724" spans="1:8" x14ac:dyDescent="0.3">
      <c r="A1724" s="2"/>
      <c r="B1724" s="5"/>
      <c r="C1724" s="5"/>
      <c r="D1724" s="5"/>
      <c r="E1724" s="5"/>
      <c r="F1724" s="5"/>
      <c r="G1724" s="5"/>
      <c r="H1724" s="5"/>
    </row>
    <row r="1725" spans="1:8" x14ac:dyDescent="0.3">
      <c r="A1725" s="2"/>
      <c r="B1725" s="5"/>
      <c r="C1725" s="5"/>
      <c r="D1725" s="5"/>
      <c r="E1725" s="5"/>
      <c r="F1725" s="5"/>
      <c r="G1725" s="5"/>
      <c r="H1725" s="5"/>
    </row>
    <row r="1726" spans="1:8" x14ac:dyDescent="0.3">
      <c r="A1726" s="2"/>
      <c r="B1726" s="5"/>
      <c r="C1726" s="5"/>
      <c r="D1726" s="5"/>
      <c r="E1726" s="5"/>
      <c r="F1726" s="5"/>
      <c r="G1726" s="5"/>
      <c r="H1726" s="5"/>
    </row>
    <row r="1727" spans="1:8" x14ac:dyDescent="0.3">
      <c r="A1727" s="2"/>
      <c r="B1727" s="5"/>
      <c r="C1727" s="5"/>
      <c r="D1727" s="5"/>
      <c r="E1727" s="5"/>
      <c r="F1727" s="5"/>
      <c r="G1727" s="5"/>
      <c r="H1727" s="5"/>
    </row>
    <row r="1728" spans="1:8" x14ac:dyDescent="0.3">
      <c r="A1728" s="2"/>
      <c r="B1728" s="5"/>
      <c r="C1728" s="5"/>
      <c r="D1728" s="5"/>
      <c r="E1728" s="5"/>
      <c r="F1728" s="5"/>
      <c r="G1728" s="5"/>
      <c r="H1728" s="5"/>
    </row>
    <row r="1729" spans="1:8" x14ac:dyDescent="0.3">
      <c r="A1729" s="2"/>
      <c r="B1729" s="5"/>
      <c r="C1729" s="5"/>
      <c r="D1729" s="5"/>
      <c r="E1729" s="5"/>
      <c r="F1729" s="5"/>
      <c r="G1729" s="5"/>
      <c r="H1729" s="5"/>
    </row>
    <row r="1730" spans="1:8" x14ac:dyDescent="0.3">
      <c r="A1730" s="2"/>
      <c r="B1730" s="5"/>
      <c r="C1730" s="5"/>
      <c r="D1730" s="5"/>
      <c r="E1730" s="5"/>
      <c r="F1730" s="5"/>
      <c r="G1730" s="5"/>
      <c r="H1730" s="5"/>
    </row>
    <row r="1731" spans="1:8" x14ac:dyDescent="0.3">
      <c r="A1731" s="2"/>
      <c r="B1731" s="5"/>
      <c r="C1731" s="5"/>
      <c r="D1731" s="5"/>
      <c r="E1731" s="5"/>
      <c r="F1731" s="5"/>
      <c r="G1731" s="5"/>
      <c r="H1731" s="5"/>
    </row>
    <row r="1732" spans="1:8" x14ac:dyDescent="0.3">
      <c r="A1732" s="2"/>
      <c r="B1732" s="5"/>
      <c r="C1732" s="5"/>
      <c r="D1732" s="5"/>
      <c r="E1732" s="5"/>
      <c r="F1732" s="5"/>
      <c r="G1732" s="5"/>
      <c r="H1732" s="5"/>
    </row>
    <row r="1733" spans="1:8" x14ac:dyDescent="0.3">
      <c r="A1733" s="2"/>
      <c r="B1733" s="5"/>
      <c r="C1733" s="5"/>
      <c r="D1733" s="5"/>
      <c r="E1733" s="5"/>
      <c r="F1733" s="5"/>
      <c r="G1733" s="5"/>
      <c r="H1733" s="5"/>
    </row>
    <row r="1734" spans="1:8" x14ac:dyDescent="0.3">
      <c r="A1734" s="2"/>
      <c r="B1734" s="5"/>
      <c r="C1734" s="5"/>
      <c r="D1734" s="5"/>
      <c r="E1734" s="5"/>
      <c r="F1734" s="5"/>
      <c r="G1734" s="5"/>
      <c r="H1734" s="5"/>
    </row>
    <row r="1735" spans="1:8" x14ac:dyDescent="0.3">
      <c r="A1735" s="2"/>
      <c r="B1735" s="5"/>
      <c r="C1735" s="5"/>
      <c r="D1735" s="5"/>
      <c r="E1735" s="5"/>
      <c r="F1735" s="5"/>
      <c r="G1735" s="5"/>
      <c r="H1735" s="5"/>
    </row>
    <row r="1736" spans="1:8" x14ac:dyDescent="0.3">
      <c r="A1736" s="2"/>
      <c r="B1736" s="5"/>
      <c r="C1736" s="5"/>
      <c r="D1736" s="5"/>
      <c r="E1736" s="5"/>
      <c r="F1736" s="5"/>
      <c r="G1736" s="5"/>
      <c r="H1736" s="5"/>
    </row>
    <row r="1737" spans="1:8" x14ac:dyDescent="0.3">
      <c r="A1737" s="2"/>
      <c r="B1737" s="5"/>
      <c r="C1737" s="5"/>
      <c r="D1737" s="5"/>
      <c r="E1737" s="5"/>
      <c r="F1737" s="5"/>
      <c r="G1737" s="5"/>
      <c r="H1737" s="5"/>
    </row>
    <row r="1738" spans="1:8" x14ac:dyDescent="0.3">
      <c r="A1738" s="2"/>
      <c r="B1738" s="5"/>
      <c r="C1738" s="5"/>
      <c r="D1738" s="5"/>
      <c r="E1738" s="5"/>
      <c r="F1738" s="5"/>
      <c r="G1738" s="5"/>
      <c r="H1738" s="5"/>
    </row>
    <row r="1739" spans="1:8" x14ac:dyDescent="0.3">
      <c r="A1739" s="2"/>
      <c r="B1739" s="5"/>
      <c r="C1739" s="5"/>
      <c r="D1739" s="5"/>
      <c r="E1739" s="5"/>
      <c r="F1739" s="5"/>
      <c r="G1739" s="5"/>
      <c r="H1739" s="5"/>
    </row>
    <row r="1740" spans="1:8" x14ac:dyDescent="0.3">
      <c r="A1740" s="2"/>
      <c r="B1740" s="5"/>
      <c r="C1740" s="5"/>
      <c r="D1740" s="5"/>
      <c r="E1740" s="5"/>
      <c r="F1740" s="5"/>
      <c r="G1740" s="5"/>
      <c r="H1740" s="5"/>
    </row>
    <row r="1741" spans="1:8" x14ac:dyDescent="0.3">
      <c r="A1741" s="2"/>
      <c r="B1741" s="5"/>
      <c r="C1741" s="5"/>
      <c r="D1741" s="5"/>
      <c r="E1741" s="5"/>
      <c r="F1741" s="5"/>
      <c r="G1741" s="5"/>
      <c r="H1741" s="5"/>
    </row>
    <row r="1742" spans="1:8" x14ac:dyDescent="0.3">
      <c r="A1742" s="2"/>
      <c r="B1742" s="5"/>
      <c r="C1742" s="5"/>
      <c r="D1742" s="5"/>
      <c r="E1742" s="5"/>
      <c r="F1742" s="5"/>
      <c r="G1742" s="5"/>
      <c r="H1742" s="5"/>
    </row>
    <row r="1743" spans="1:8" x14ac:dyDescent="0.3">
      <c r="A1743" s="2"/>
      <c r="B1743" s="5"/>
      <c r="C1743" s="5"/>
      <c r="D1743" s="5"/>
      <c r="E1743" s="5"/>
      <c r="F1743" s="5"/>
      <c r="G1743" s="5"/>
      <c r="H1743" s="5"/>
    </row>
    <row r="1744" spans="1:8" x14ac:dyDescent="0.3">
      <c r="A1744" s="2"/>
      <c r="B1744" s="5"/>
      <c r="C1744" s="5"/>
      <c r="D1744" s="5"/>
      <c r="E1744" s="5"/>
      <c r="F1744" s="5"/>
      <c r="G1744" s="5"/>
      <c r="H1744" s="5"/>
    </row>
    <row r="1745" spans="1:8" x14ac:dyDescent="0.3">
      <c r="A1745" s="2"/>
      <c r="B1745" s="5"/>
      <c r="C1745" s="5"/>
      <c r="D1745" s="5"/>
      <c r="E1745" s="5"/>
      <c r="F1745" s="5"/>
      <c r="G1745" s="5"/>
      <c r="H1745" s="5"/>
    </row>
    <row r="1746" spans="1:8" x14ac:dyDescent="0.3">
      <c r="A1746" s="2"/>
      <c r="B1746" s="5"/>
      <c r="C1746" s="5"/>
      <c r="D1746" s="5"/>
      <c r="E1746" s="5"/>
      <c r="F1746" s="5"/>
      <c r="G1746" s="5"/>
      <c r="H1746" s="5"/>
    </row>
    <row r="1747" spans="1:8" x14ac:dyDescent="0.3">
      <c r="A1747" s="2"/>
      <c r="B1747" s="5"/>
      <c r="C1747" s="5"/>
      <c r="D1747" s="5"/>
      <c r="E1747" s="5"/>
      <c r="F1747" s="5"/>
      <c r="G1747" s="5"/>
      <c r="H1747" s="5"/>
    </row>
    <row r="1748" spans="1:8" x14ac:dyDescent="0.3">
      <c r="A1748" s="2"/>
      <c r="B1748" s="5"/>
      <c r="C1748" s="5"/>
      <c r="D1748" s="5"/>
      <c r="E1748" s="5"/>
      <c r="F1748" s="5"/>
      <c r="G1748" s="5"/>
      <c r="H1748" s="5"/>
    </row>
    <row r="1749" spans="1:8" x14ac:dyDescent="0.3">
      <c r="A1749" s="2"/>
      <c r="B1749" s="5"/>
      <c r="C1749" s="5"/>
      <c r="D1749" s="5"/>
      <c r="E1749" s="5"/>
      <c r="F1749" s="5"/>
      <c r="G1749" s="5"/>
      <c r="H1749" s="5"/>
    </row>
    <row r="1750" spans="1:8" x14ac:dyDescent="0.3">
      <c r="A1750" s="2"/>
      <c r="B1750" s="5"/>
      <c r="C1750" s="5"/>
      <c r="D1750" s="5"/>
      <c r="E1750" s="5"/>
      <c r="F1750" s="5"/>
      <c r="G1750" s="5"/>
      <c r="H1750" s="5"/>
    </row>
    <row r="1751" spans="1:8" x14ac:dyDescent="0.3">
      <c r="A1751" s="2"/>
      <c r="B1751" s="5"/>
      <c r="C1751" s="5"/>
      <c r="D1751" s="5"/>
      <c r="E1751" s="5"/>
      <c r="F1751" s="5"/>
      <c r="G1751" s="5"/>
      <c r="H1751" s="5"/>
    </row>
    <row r="1752" spans="1:8" x14ac:dyDescent="0.3">
      <c r="A1752" s="2"/>
      <c r="B1752" s="5"/>
      <c r="C1752" s="5"/>
      <c r="D1752" s="5"/>
      <c r="E1752" s="5"/>
      <c r="F1752" s="5"/>
      <c r="G1752" s="5"/>
      <c r="H1752" s="5"/>
    </row>
    <row r="1753" spans="1:8" x14ac:dyDescent="0.3">
      <c r="A1753" s="2"/>
      <c r="B1753" s="5"/>
      <c r="C1753" s="5"/>
      <c r="D1753" s="5"/>
      <c r="E1753" s="5"/>
      <c r="F1753" s="5"/>
      <c r="G1753" s="5"/>
      <c r="H1753" s="5"/>
    </row>
    <row r="1754" spans="1:8" x14ac:dyDescent="0.3">
      <c r="A1754" s="2"/>
      <c r="B1754" s="5"/>
      <c r="C1754" s="5"/>
      <c r="D1754" s="5"/>
      <c r="E1754" s="5"/>
      <c r="F1754" s="5"/>
      <c r="G1754" s="5"/>
      <c r="H1754" s="5"/>
    </row>
    <row r="1755" spans="1:8" x14ac:dyDescent="0.3">
      <c r="A1755" s="2"/>
      <c r="B1755" s="5"/>
      <c r="C1755" s="5"/>
      <c r="D1755" s="5"/>
      <c r="E1755" s="5"/>
      <c r="F1755" s="5"/>
      <c r="G1755" s="5"/>
      <c r="H1755" s="5"/>
    </row>
    <row r="1756" spans="1:8" x14ac:dyDescent="0.3">
      <c r="A1756" s="2"/>
      <c r="B1756" s="5"/>
      <c r="C1756" s="5"/>
      <c r="D1756" s="5"/>
      <c r="E1756" s="5"/>
      <c r="F1756" s="5"/>
      <c r="G1756" s="5"/>
      <c r="H1756" s="5"/>
    </row>
    <row r="1757" spans="1:8" x14ac:dyDescent="0.3">
      <c r="A1757" s="2"/>
      <c r="B1757" s="5"/>
      <c r="C1757" s="5"/>
      <c r="D1757" s="5"/>
      <c r="E1757" s="5"/>
      <c r="F1757" s="5"/>
      <c r="G1757" s="5"/>
      <c r="H1757" s="5"/>
    </row>
    <row r="1758" spans="1:8" x14ac:dyDescent="0.3">
      <c r="A1758" s="2"/>
      <c r="B1758" s="5"/>
      <c r="C1758" s="5"/>
      <c r="D1758" s="5"/>
      <c r="E1758" s="5"/>
      <c r="F1758" s="5"/>
      <c r="G1758" s="5"/>
      <c r="H1758" s="5"/>
    </row>
    <row r="1759" spans="1:8" x14ac:dyDescent="0.3">
      <c r="A1759" s="2"/>
      <c r="B1759" s="5"/>
      <c r="C1759" s="5"/>
      <c r="D1759" s="5"/>
      <c r="E1759" s="5"/>
      <c r="F1759" s="5"/>
      <c r="G1759" s="5"/>
      <c r="H1759" s="5"/>
    </row>
    <row r="1760" spans="1:8" x14ac:dyDescent="0.3">
      <c r="A1760" s="2"/>
      <c r="B1760" s="5"/>
      <c r="C1760" s="5"/>
      <c r="D1760" s="5"/>
      <c r="E1760" s="5"/>
      <c r="F1760" s="5"/>
      <c r="G1760" s="5"/>
      <c r="H1760" s="5"/>
    </row>
    <row r="1761" spans="1:8" x14ac:dyDescent="0.3">
      <c r="A1761" s="2"/>
      <c r="B1761" s="5"/>
      <c r="C1761" s="5"/>
      <c r="D1761" s="5"/>
      <c r="E1761" s="5"/>
      <c r="F1761" s="5"/>
      <c r="G1761" s="5"/>
      <c r="H1761" s="5"/>
    </row>
    <row r="1762" spans="1:8" x14ac:dyDescent="0.3">
      <c r="A1762" s="2"/>
      <c r="B1762" s="5"/>
      <c r="C1762" s="5"/>
      <c r="D1762" s="5"/>
      <c r="E1762" s="5"/>
      <c r="F1762" s="5"/>
      <c r="G1762" s="5"/>
      <c r="H1762" s="5"/>
    </row>
    <row r="1763" spans="1:8" x14ac:dyDescent="0.3">
      <c r="A1763" s="2"/>
      <c r="B1763" s="5"/>
      <c r="C1763" s="5"/>
      <c r="D1763" s="5"/>
      <c r="E1763" s="5"/>
      <c r="F1763" s="5"/>
      <c r="G1763" s="5"/>
      <c r="H1763" s="5"/>
    </row>
    <row r="1764" spans="1:8" x14ac:dyDescent="0.3">
      <c r="A1764" s="2"/>
      <c r="B1764" s="5"/>
      <c r="C1764" s="5"/>
      <c r="D1764" s="5"/>
      <c r="E1764" s="5"/>
      <c r="F1764" s="5"/>
      <c r="G1764" s="5"/>
      <c r="H1764" s="5"/>
    </row>
    <row r="1765" spans="1:8" x14ac:dyDescent="0.3">
      <c r="A1765" s="2"/>
      <c r="B1765" s="5"/>
      <c r="C1765" s="5"/>
      <c r="D1765" s="5"/>
      <c r="E1765" s="5"/>
      <c r="F1765" s="5"/>
      <c r="G1765" s="5"/>
      <c r="H1765" s="5"/>
    </row>
    <row r="1766" spans="1:8" x14ac:dyDescent="0.3">
      <c r="A1766" s="2"/>
      <c r="B1766" s="5"/>
      <c r="C1766" s="5"/>
      <c r="D1766" s="5"/>
      <c r="E1766" s="5"/>
      <c r="F1766" s="5"/>
      <c r="G1766" s="5"/>
      <c r="H1766" s="5"/>
    </row>
    <row r="1767" spans="1:8" x14ac:dyDescent="0.3">
      <c r="A1767" s="2"/>
      <c r="B1767" s="5"/>
      <c r="C1767" s="5"/>
      <c r="D1767" s="5"/>
      <c r="E1767" s="5"/>
      <c r="F1767" s="5"/>
      <c r="G1767" s="5"/>
      <c r="H1767" s="5"/>
    </row>
    <row r="1768" spans="1:8" x14ac:dyDescent="0.3">
      <c r="A1768" s="2"/>
      <c r="B1768" s="5"/>
      <c r="C1768" s="5"/>
      <c r="D1768" s="5"/>
      <c r="E1768" s="5"/>
      <c r="F1768" s="5"/>
      <c r="G1768" s="5"/>
      <c r="H1768" s="5"/>
    </row>
    <row r="1769" spans="1:8" x14ac:dyDescent="0.3">
      <c r="A1769" s="2"/>
      <c r="B1769" s="5"/>
      <c r="C1769" s="5"/>
      <c r="D1769" s="5"/>
      <c r="E1769" s="5"/>
      <c r="F1769" s="5"/>
      <c r="G1769" s="5"/>
      <c r="H1769" s="5"/>
    </row>
    <row r="1770" spans="1:8" x14ac:dyDescent="0.3">
      <c r="A1770" s="2"/>
      <c r="B1770" s="5"/>
      <c r="C1770" s="5"/>
      <c r="D1770" s="5"/>
      <c r="E1770" s="5"/>
      <c r="F1770" s="5"/>
      <c r="G1770" s="5"/>
      <c r="H1770" s="5"/>
    </row>
    <row r="1771" spans="1:8" x14ac:dyDescent="0.3">
      <c r="A1771" s="2"/>
      <c r="B1771" s="5"/>
      <c r="C1771" s="5"/>
      <c r="D1771" s="5"/>
      <c r="E1771" s="5"/>
      <c r="F1771" s="5"/>
      <c r="G1771" s="5"/>
      <c r="H1771" s="5"/>
    </row>
    <row r="1772" spans="1:8" x14ac:dyDescent="0.3">
      <c r="A1772" s="2"/>
      <c r="B1772" s="5"/>
      <c r="C1772" s="5"/>
      <c r="D1772" s="5"/>
      <c r="E1772" s="5"/>
      <c r="F1772" s="5"/>
      <c r="G1772" s="5"/>
      <c r="H1772" s="5"/>
    </row>
    <row r="1773" spans="1:8" x14ac:dyDescent="0.3">
      <c r="A1773" s="2"/>
      <c r="B1773" s="5"/>
      <c r="C1773" s="5"/>
      <c r="D1773" s="5"/>
      <c r="E1773" s="5"/>
      <c r="F1773" s="5"/>
      <c r="G1773" s="5"/>
      <c r="H1773" s="5"/>
    </row>
    <row r="1774" spans="1:8" x14ac:dyDescent="0.3">
      <c r="A1774" s="2"/>
      <c r="B1774" s="5"/>
      <c r="C1774" s="5"/>
      <c r="D1774" s="5"/>
      <c r="E1774" s="5"/>
      <c r="F1774" s="5"/>
      <c r="G1774" s="5"/>
      <c r="H1774" s="5"/>
    </row>
    <row r="1775" spans="1:8" x14ac:dyDescent="0.3">
      <c r="A1775" s="2"/>
      <c r="B1775" s="5"/>
      <c r="C1775" s="5"/>
      <c r="D1775" s="5"/>
      <c r="E1775" s="5"/>
      <c r="F1775" s="5"/>
      <c r="G1775" s="5"/>
      <c r="H1775" s="5"/>
    </row>
    <row r="1776" spans="1:8" x14ac:dyDescent="0.3">
      <c r="A1776" s="2"/>
      <c r="B1776" s="5"/>
      <c r="C1776" s="5"/>
      <c r="D1776" s="5"/>
      <c r="E1776" s="5"/>
      <c r="F1776" s="5"/>
      <c r="G1776" s="5"/>
      <c r="H1776" s="5"/>
    </row>
    <row r="1777" spans="1:8" x14ac:dyDescent="0.3">
      <c r="A1777" s="2"/>
      <c r="B1777" s="5"/>
      <c r="C1777" s="5"/>
      <c r="D1777" s="5"/>
      <c r="E1777" s="5"/>
      <c r="F1777" s="5"/>
      <c r="G1777" s="5"/>
      <c r="H1777" s="5"/>
    </row>
    <row r="1778" spans="1:8" x14ac:dyDescent="0.3">
      <c r="A1778" s="2"/>
      <c r="B1778" s="5"/>
      <c r="C1778" s="5"/>
      <c r="D1778" s="5"/>
      <c r="E1778" s="5"/>
      <c r="F1778" s="5"/>
      <c r="G1778" s="5"/>
      <c r="H1778" s="5"/>
    </row>
    <row r="1779" spans="1:8" x14ac:dyDescent="0.3">
      <c r="A1779" s="2"/>
      <c r="B1779" s="5"/>
      <c r="C1779" s="5"/>
      <c r="D1779" s="5"/>
      <c r="E1779" s="5"/>
      <c r="F1779" s="5"/>
      <c r="G1779" s="5"/>
      <c r="H1779" s="5"/>
    </row>
    <row r="1780" spans="1:8" x14ac:dyDescent="0.3">
      <c r="A1780" s="2"/>
      <c r="B1780" s="5"/>
      <c r="C1780" s="5"/>
      <c r="D1780" s="5"/>
      <c r="E1780" s="5"/>
      <c r="F1780" s="5"/>
      <c r="G1780" s="5"/>
      <c r="H1780" s="5"/>
    </row>
    <row r="1781" spans="1:8" x14ac:dyDescent="0.3">
      <c r="A1781" s="2"/>
      <c r="B1781" s="5"/>
      <c r="C1781" s="5"/>
      <c r="D1781" s="5"/>
      <c r="E1781" s="5"/>
      <c r="F1781" s="5"/>
      <c r="G1781" s="5"/>
      <c r="H1781" s="5"/>
    </row>
    <row r="1782" spans="1:8" x14ac:dyDescent="0.3">
      <c r="A1782" s="2"/>
      <c r="B1782" s="5"/>
      <c r="C1782" s="5"/>
      <c r="D1782" s="5"/>
      <c r="E1782" s="5"/>
      <c r="F1782" s="5"/>
      <c r="G1782" s="5"/>
      <c r="H1782" s="5"/>
    </row>
    <row r="1783" spans="1:8" x14ac:dyDescent="0.3">
      <c r="A1783" s="2"/>
      <c r="B1783" s="5"/>
      <c r="C1783" s="5"/>
      <c r="D1783" s="5"/>
      <c r="E1783" s="5"/>
      <c r="F1783" s="5"/>
      <c r="G1783" s="5"/>
      <c r="H1783" s="5"/>
    </row>
    <row r="1784" spans="1:8" x14ac:dyDescent="0.3">
      <c r="A1784" s="2"/>
      <c r="B1784" s="5"/>
      <c r="C1784" s="5"/>
      <c r="D1784" s="5"/>
      <c r="E1784" s="5"/>
      <c r="F1784" s="5"/>
      <c r="G1784" s="5"/>
      <c r="H1784" s="5"/>
    </row>
    <row r="1785" spans="1:8" x14ac:dyDescent="0.3">
      <c r="A1785" s="2"/>
      <c r="B1785" s="5"/>
      <c r="C1785" s="5"/>
      <c r="D1785" s="5"/>
      <c r="E1785" s="5"/>
      <c r="F1785" s="5"/>
      <c r="G1785" s="5"/>
      <c r="H1785" s="5"/>
    </row>
    <row r="1786" spans="1:8" x14ac:dyDescent="0.3">
      <c r="A1786" s="2"/>
      <c r="B1786" s="5"/>
      <c r="C1786" s="5"/>
      <c r="D1786" s="5"/>
      <c r="E1786" s="5"/>
      <c r="F1786" s="5"/>
      <c r="G1786" s="5"/>
      <c r="H1786" s="5"/>
    </row>
    <row r="1787" spans="1:8" x14ac:dyDescent="0.3">
      <c r="A1787" s="2"/>
      <c r="B1787" s="5"/>
      <c r="C1787" s="5"/>
      <c r="D1787" s="5"/>
      <c r="E1787" s="5"/>
      <c r="F1787" s="5"/>
      <c r="G1787" s="5"/>
      <c r="H1787" s="5"/>
    </row>
    <row r="1788" spans="1:8" x14ac:dyDescent="0.3">
      <c r="A1788" s="2"/>
      <c r="B1788" s="5"/>
      <c r="C1788" s="5"/>
      <c r="D1788" s="5"/>
      <c r="E1788" s="5"/>
      <c r="F1788" s="5"/>
      <c r="G1788" s="5"/>
      <c r="H1788" s="5"/>
    </row>
    <row r="1789" spans="1:8" x14ac:dyDescent="0.3">
      <c r="A1789" s="2"/>
      <c r="B1789" s="5"/>
      <c r="C1789" s="5"/>
      <c r="D1789" s="5"/>
      <c r="E1789" s="5"/>
      <c r="F1789" s="5"/>
      <c r="G1789" s="5"/>
      <c r="H1789" s="5"/>
    </row>
    <row r="1790" spans="1:8" x14ac:dyDescent="0.3">
      <c r="A1790" s="2"/>
      <c r="B1790" s="5"/>
      <c r="C1790" s="5"/>
      <c r="D1790" s="5"/>
      <c r="E1790" s="5"/>
      <c r="F1790" s="5"/>
      <c r="G1790" s="5"/>
      <c r="H1790" s="5"/>
    </row>
    <row r="1791" spans="1:8" x14ac:dyDescent="0.3">
      <c r="A1791" s="2"/>
      <c r="B1791" s="5"/>
      <c r="C1791" s="5"/>
      <c r="D1791" s="5"/>
      <c r="E1791" s="5"/>
      <c r="F1791" s="5"/>
      <c r="G1791" s="5"/>
      <c r="H1791" s="5"/>
    </row>
    <row r="1792" spans="1:8" x14ac:dyDescent="0.3">
      <c r="A1792" s="2"/>
      <c r="B1792" s="5"/>
      <c r="C1792" s="5"/>
      <c r="D1792" s="5"/>
      <c r="E1792" s="5"/>
      <c r="F1792" s="5"/>
      <c r="G1792" s="5"/>
      <c r="H1792" s="5"/>
    </row>
    <row r="1793" spans="1:8" x14ac:dyDescent="0.3">
      <c r="A1793" s="2"/>
      <c r="B1793" s="5"/>
      <c r="C1793" s="5"/>
      <c r="D1793" s="5"/>
      <c r="E1793" s="5"/>
      <c r="F1793" s="5"/>
      <c r="G1793" s="5"/>
      <c r="H1793" s="5"/>
    </row>
    <row r="1794" spans="1:8" x14ac:dyDescent="0.3">
      <c r="A1794" s="2"/>
      <c r="B1794" s="5"/>
      <c r="C1794" s="5"/>
      <c r="D1794" s="5"/>
      <c r="E1794" s="5"/>
      <c r="F1794" s="5"/>
      <c r="G1794" s="5"/>
      <c r="H1794" s="5"/>
    </row>
    <row r="1795" spans="1:8" x14ac:dyDescent="0.3">
      <c r="A1795" s="2"/>
      <c r="B1795" s="5"/>
      <c r="C1795" s="5"/>
      <c r="D1795" s="5"/>
      <c r="E1795" s="5"/>
      <c r="F1795" s="5"/>
      <c r="G1795" s="5"/>
      <c r="H1795" s="5"/>
    </row>
    <row r="1796" spans="1:8" x14ac:dyDescent="0.3">
      <c r="A1796" s="2"/>
      <c r="B1796" s="5"/>
      <c r="C1796" s="5"/>
      <c r="D1796" s="5"/>
      <c r="E1796" s="5"/>
      <c r="F1796" s="5"/>
      <c r="G1796" s="5"/>
      <c r="H1796" s="5"/>
    </row>
    <row r="1797" spans="1:8" x14ac:dyDescent="0.3">
      <c r="A1797" s="2"/>
      <c r="B1797" s="5"/>
      <c r="C1797" s="5"/>
      <c r="D1797" s="5"/>
      <c r="E1797" s="5"/>
      <c r="F1797" s="5"/>
      <c r="G1797" s="5"/>
      <c r="H1797" s="5"/>
    </row>
    <row r="1798" spans="1:8" x14ac:dyDescent="0.3">
      <c r="A1798" s="2"/>
      <c r="B1798" s="5"/>
      <c r="C1798" s="5"/>
      <c r="D1798" s="5"/>
      <c r="E1798" s="5"/>
      <c r="F1798" s="5"/>
      <c r="G1798" s="5"/>
      <c r="H1798" s="5"/>
    </row>
    <row r="1799" spans="1:8" x14ac:dyDescent="0.3">
      <c r="A1799" s="2"/>
      <c r="B1799" s="5"/>
      <c r="C1799" s="5"/>
      <c r="D1799" s="5"/>
      <c r="E1799" s="5"/>
      <c r="F1799" s="5"/>
      <c r="G1799" s="5"/>
      <c r="H1799" s="5"/>
    </row>
    <row r="1800" spans="1:8" x14ac:dyDescent="0.3">
      <c r="A1800" s="2"/>
      <c r="B1800" s="5"/>
      <c r="C1800" s="5"/>
      <c r="D1800" s="5"/>
      <c r="E1800" s="5"/>
      <c r="F1800" s="5"/>
      <c r="G1800" s="5"/>
      <c r="H1800" s="5"/>
    </row>
    <row r="1801" spans="1:8" x14ac:dyDescent="0.3">
      <c r="A1801" s="2"/>
      <c r="B1801" s="5"/>
      <c r="C1801" s="5"/>
      <c r="D1801" s="5"/>
      <c r="E1801" s="5"/>
      <c r="F1801" s="5"/>
      <c r="G1801" s="5"/>
      <c r="H1801" s="5"/>
    </row>
    <row r="1802" spans="1:8" x14ac:dyDescent="0.3">
      <c r="A1802" s="2"/>
      <c r="B1802" s="5"/>
      <c r="C1802" s="5"/>
      <c r="D1802" s="5"/>
      <c r="E1802" s="5"/>
      <c r="F1802" s="5"/>
      <c r="G1802" s="5"/>
      <c r="H1802" s="5"/>
    </row>
    <row r="1803" spans="1:8" x14ac:dyDescent="0.3">
      <c r="A1803" s="2"/>
      <c r="B1803" s="5"/>
      <c r="C1803" s="5"/>
      <c r="D1803" s="5"/>
      <c r="E1803" s="5"/>
      <c r="F1803" s="5"/>
      <c r="G1803" s="5"/>
      <c r="H1803" s="5"/>
    </row>
    <row r="1804" spans="1:8" x14ac:dyDescent="0.3">
      <c r="A1804" s="2"/>
      <c r="B1804" s="5"/>
      <c r="C1804" s="5"/>
      <c r="D1804" s="5"/>
      <c r="E1804" s="5"/>
      <c r="F1804" s="5"/>
      <c r="G1804" s="5"/>
      <c r="H1804" s="5"/>
    </row>
    <row r="1805" spans="1:8" x14ac:dyDescent="0.3">
      <c r="A1805" s="2"/>
      <c r="B1805" s="5"/>
      <c r="C1805" s="5"/>
      <c r="D1805" s="5"/>
      <c r="E1805" s="5"/>
      <c r="F1805" s="5"/>
      <c r="G1805" s="5"/>
      <c r="H1805" s="5"/>
    </row>
    <row r="1806" spans="1:8" x14ac:dyDescent="0.3">
      <c r="A1806" s="2"/>
      <c r="B1806" s="5"/>
      <c r="C1806" s="5"/>
      <c r="D1806" s="5"/>
      <c r="E1806" s="5"/>
      <c r="F1806" s="5"/>
      <c r="G1806" s="5"/>
      <c r="H1806" s="5"/>
    </row>
    <row r="1807" spans="1:8" x14ac:dyDescent="0.3">
      <c r="A1807" s="2"/>
      <c r="B1807" s="5"/>
      <c r="C1807" s="5"/>
      <c r="D1807" s="5"/>
      <c r="E1807" s="5"/>
      <c r="F1807" s="5"/>
      <c r="G1807" s="5"/>
      <c r="H1807" s="5"/>
    </row>
    <row r="1808" spans="1:8" x14ac:dyDescent="0.3">
      <c r="A1808" s="2"/>
      <c r="B1808" s="5"/>
      <c r="C1808" s="5"/>
      <c r="D1808" s="5"/>
      <c r="E1808" s="5"/>
      <c r="F1808" s="5"/>
      <c r="G1808" s="5"/>
      <c r="H1808" s="5"/>
    </row>
    <row r="1809" spans="1:8" x14ac:dyDescent="0.3">
      <c r="A1809" s="2"/>
      <c r="B1809" s="5"/>
      <c r="C1809" s="5"/>
      <c r="D1809" s="5"/>
      <c r="E1809" s="5"/>
      <c r="F1809" s="5"/>
      <c r="G1809" s="5"/>
      <c r="H1809" s="5"/>
    </row>
    <row r="1810" spans="1:8" x14ac:dyDescent="0.3">
      <c r="A1810" s="2"/>
      <c r="B1810" s="5"/>
      <c r="C1810" s="5"/>
      <c r="D1810" s="5"/>
      <c r="E1810" s="5"/>
      <c r="F1810" s="5"/>
      <c r="G1810" s="5"/>
      <c r="H1810" s="5"/>
    </row>
    <row r="1811" spans="1:8" x14ac:dyDescent="0.3">
      <c r="A1811" s="2"/>
      <c r="B1811" s="5"/>
      <c r="C1811" s="5"/>
      <c r="D1811" s="5"/>
      <c r="E1811" s="5"/>
      <c r="F1811" s="5"/>
      <c r="G1811" s="5"/>
      <c r="H1811" s="5"/>
    </row>
    <row r="1812" spans="1:8" x14ac:dyDescent="0.3">
      <c r="A1812" s="2"/>
      <c r="B1812" s="5"/>
      <c r="C1812" s="5"/>
      <c r="D1812" s="5"/>
      <c r="E1812" s="5"/>
      <c r="F1812" s="5"/>
      <c r="G1812" s="5"/>
      <c r="H1812" s="5"/>
    </row>
    <row r="1813" spans="1:8" x14ac:dyDescent="0.3">
      <c r="A1813" s="2"/>
      <c r="B1813" s="5"/>
      <c r="C1813" s="5"/>
      <c r="D1813" s="5"/>
      <c r="E1813" s="5"/>
      <c r="F1813" s="5"/>
      <c r="G1813" s="5"/>
      <c r="H1813" s="5"/>
    </row>
    <row r="1814" spans="1:8" x14ac:dyDescent="0.3">
      <c r="A1814" s="2"/>
      <c r="B1814" s="5"/>
      <c r="C1814" s="5"/>
      <c r="D1814" s="5"/>
      <c r="E1814" s="5"/>
      <c r="F1814" s="5"/>
      <c r="G1814" s="5"/>
      <c r="H1814" s="5"/>
    </row>
    <row r="1815" spans="1:8" x14ac:dyDescent="0.3">
      <c r="A1815" s="2"/>
      <c r="B1815" s="5"/>
      <c r="C1815" s="5"/>
      <c r="D1815" s="5"/>
      <c r="E1815" s="5"/>
      <c r="F1815" s="5"/>
      <c r="G1815" s="5"/>
      <c r="H1815" s="5"/>
    </row>
    <row r="1816" spans="1:8" x14ac:dyDescent="0.3">
      <c r="A1816" s="2"/>
      <c r="B1816" s="5"/>
      <c r="C1816" s="5"/>
      <c r="D1816" s="5"/>
      <c r="E1816" s="5"/>
      <c r="F1816" s="5"/>
      <c r="G1816" s="5"/>
      <c r="H1816" s="5"/>
    </row>
    <row r="1817" spans="1:8" x14ac:dyDescent="0.3">
      <c r="A1817" s="2"/>
      <c r="B1817" s="5"/>
      <c r="C1817" s="5"/>
      <c r="D1817" s="5"/>
      <c r="E1817" s="5"/>
      <c r="F1817" s="5"/>
      <c r="G1817" s="5"/>
      <c r="H1817" s="5"/>
    </row>
    <row r="1818" spans="1:8" x14ac:dyDescent="0.3">
      <c r="A1818" s="2"/>
      <c r="B1818" s="5"/>
      <c r="C1818" s="5"/>
      <c r="D1818" s="5"/>
      <c r="E1818" s="5"/>
      <c r="F1818" s="5"/>
      <c r="G1818" s="5"/>
      <c r="H1818" s="5"/>
    </row>
    <row r="1819" spans="1:8" x14ac:dyDescent="0.3">
      <c r="A1819" s="2"/>
      <c r="B1819" s="5"/>
      <c r="C1819" s="5"/>
      <c r="D1819" s="5"/>
      <c r="E1819" s="5"/>
      <c r="F1819" s="5"/>
      <c r="G1819" s="5"/>
      <c r="H1819" s="5"/>
    </row>
    <row r="1820" spans="1:8" x14ac:dyDescent="0.3">
      <c r="A1820" s="2"/>
      <c r="B1820" s="5"/>
      <c r="C1820" s="5"/>
      <c r="D1820" s="5"/>
      <c r="E1820" s="5"/>
      <c r="F1820" s="5"/>
      <c r="G1820" s="5"/>
      <c r="H1820" s="5"/>
    </row>
    <row r="1821" spans="1:8" x14ac:dyDescent="0.3">
      <c r="A1821" s="2"/>
      <c r="B1821" s="5"/>
      <c r="C1821" s="5"/>
      <c r="D1821" s="5"/>
      <c r="E1821" s="5"/>
      <c r="F1821" s="5"/>
      <c r="G1821" s="5"/>
      <c r="H1821" s="5"/>
    </row>
    <row r="1822" spans="1:8" x14ac:dyDescent="0.3">
      <c r="A1822" s="2"/>
      <c r="B1822" s="5"/>
      <c r="C1822" s="5"/>
      <c r="D1822" s="5"/>
      <c r="E1822" s="5"/>
      <c r="F1822" s="5"/>
      <c r="G1822" s="5"/>
      <c r="H1822" s="5"/>
    </row>
    <row r="1823" spans="1:8" x14ac:dyDescent="0.3">
      <c r="A1823" s="2"/>
      <c r="B1823" s="5"/>
      <c r="C1823" s="5"/>
      <c r="D1823" s="5"/>
      <c r="E1823" s="5"/>
      <c r="F1823" s="5"/>
      <c r="G1823" s="5"/>
      <c r="H1823" s="5"/>
    </row>
    <row r="1824" spans="1:8" x14ac:dyDescent="0.3">
      <c r="A1824" s="2"/>
      <c r="B1824" s="5"/>
      <c r="C1824" s="5"/>
      <c r="D1824" s="5"/>
      <c r="E1824" s="5"/>
      <c r="F1824" s="5"/>
      <c r="G1824" s="5"/>
      <c r="H1824" s="5"/>
    </row>
    <row r="1825" spans="1:8" x14ac:dyDescent="0.3">
      <c r="A1825" s="2"/>
      <c r="B1825" s="5"/>
      <c r="C1825" s="5"/>
      <c r="D1825" s="5"/>
      <c r="E1825" s="5"/>
      <c r="F1825" s="5"/>
      <c r="G1825" s="5"/>
      <c r="H1825" s="5"/>
    </row>
    <row r="1826" spans="1:8" x14ac:dyDescent="0.3">
      <c r="A1826" s="2"/>
      <c r="B1826" s="5"/>
      <c r="C1826" s="5"/>
      <c r="D1826" s="5"/>
      <c r="E1826" s="5"/>
      <c r="F1826" s="5"/>
      <c r="G1826" s="5"/>
      <c r="H1826" s="5"/>
    </row>
    <row r="1827" spans="1:8" x14ac:dyDescent="0.3">
      <c r="A1827" s="2"/>
      <c r="B1827" s="5"/>
      <c r="C1827" s="5"/>
      <c r="D1827" s="5"/>
      <c r="E1827" s="5"/>
      <c r="F1827" s="5"/>
      <c r="G1827" s="5"/>
      <c r="H1827" s="5"/>
    </row>
    <row r="1828" spans="1:8" x14ac:dyDescent="0.3">
      <c r="A1828" s="2"/>
      <c r="B1828" s="5"/>
      <c r="C1828" s="5"/>
      <c r="D1828" s="5"/>
      <c r="E1828" s="5"/>
      <c r="F1828" s="5"/>
      <c r="G1828" s="5"/>
      <c r="H1828" s="5"/>
    </row>
    <row r="1829" spans="1:8" x14ac:dyDescent="0.3">
      <c r="A1829" s="2"/>
      <c r="B1829" s="5"/>
      <c r="C1829" s="5"/>
      <c r="D1829" s="5"/>
      <c r="E1829" s="5"/>
      <c r="F1829" s="5"/>
      <c r="G1829" s="5"/>
      <c r="H1829" s="5"/>
    </row>
    <row r="1830" spans="1:8" x14ac:dyDescent="0.3">
      <c r="A1830" s="2"/>
      <c r="B1830" s="5"/>
      <c r="C1830" s="5"/>
      <c r="D1830" s="5"/>
      <c r="E1830" s="5"/>
      <c r="F1830" s="5"/>
      <c r="G1830" s="5"/>
      <c r="H1830" s="5"/>
    </row>
    <row r="1831" spans="1:8" x14ac:dyDescent="0.3">
      <c r="A1831" s="2"/>
      <c r="B1831" s="5"/>
      <c r="C1831" s="5"/>
      <c r="D1831" s="5"/>
      <c r="E1831" s="5"/>
      <c r="F1831" s="5"/>
      <c r="G1831" s="5"/>
      <c r="H1831" s="5"/>
    </row>
    <row r="1832" spans="1:8" x14ac:dyDescent="0.3">
      <c r="A1832" s="2"/>
      <c r="B1832" s="5"/>
      <c r="C1832" s="5"/>
      <c r="D1832" s="5"/>
      <c r="E1832" s="5"/>
      <c r="F1832" s="5"/>
      <c r="G1832" s="5"/>
      <c r="H1832" s="5"/>
    </row>
    <row r="1833" spans="1:8" x14ac:dyDescent="0.3">
      <c r="A1833" s="2"/>
      <c r="B1833" s="5"/>
      <c r="C1833" s="5"/>
      <c r="D1833" s="5"/>
      <c r="E1833" s="5"/>
      <c r="F1833" s="5"/>
      <c r="G1833" s="5"/>
      <c r="H1833" s="5"/>
    </row>
    <row r="1834" spans="1:8" x14ac:dyDescent="0.3">
      <c r="A1834" s="2"/>
      <c r="B1834" s="5"/>
      <c r="C1834" s="5"/>
      <c r="D1834" s="5"/>
      <c r="E1834" s="5"/>
      <c r="F1834" s="5"/>
      <c r="G1834" s="5"/>
      <c r="H1834" s="5"/>
    </row>
    <row r="1835" spans="1:8" x14ac:dyDescent="0.3">
      <c r="A1835" s="2"/>
      <c r="B1835" s="5"/>
      <c r="C1835" s="5"/>
      <c r="D1835" s="5"/>
      <c r="E1835" s="5"/>
      <c r="F1835" s="5"/>
      <c r="G1835" s="5"/>
      <c r="H1835" s="5"/>
    </row>
    <row r="1836" spans="1:8" x14ac:dyDescent="0.3">
      <c r="A1836" s="2"/>
      <c r="B1836" s="5"/>
      <c r="C1836" s="5"/>
      <c r="D1836" s="5"/>
      <c r="E1836" s="5"/>
      <c r="F1836" s="5"/>
      <c r="G1836" s="5"/>
      <c r="H1836" s="5"/>
    </row>
    <row r="1837" spans="1:8" x14ac:dyDescent="0.3">
      <c r="A1837" s="2"/>
      <c r="B1837" s="5"/>
      <c r="C1837" s="5"/>
      <c r="D1837" s="5"/>
      <c r="E1837" s="5"/>
      <c r="F1837" s="5"/>
      <c r="G1837" s="5"/>
      <c r="H1837" s="5"/>
    </row>
    <row r="1838" spans="1:8" x14ac:dyDescent="0.3">
      <c r="A1838" s="2"/>
      <c r="B1838" s="5"/>
      <c r="C1838" s="5"/>
      <c r="D1838" s="5"/>
      <c r="E1838" s="5"/>
      <c r="F1838" s="5"/>
      <c r="G1838" s="5"/>
      <c r="H1838" s="5"/>
    </row>
    <row r="1839" spans="1:8" x14ac:dyDescent="0.3">
      <c r="A1839" s="2"/>
      <c r="B1839" s="5"/>
      <c r="C1839" s="5"/>
      <c r="D1839" s="5"/>
      <c r="E1839" s="5"/>
      <c r="F1839" s="5"/>
      <c r="G1839" s="5"/>
      <c r="H1839" s="5"/>
    </row>
    <row r="1840" spans="1:8" x14ac:dyDescent="0.3">
      <c r="A1840" s="2"/>
      <c r="B1840" s="5"/>
      <c r="C1840" s="5"/>
      <c r="D1840" s="5"/>
      <c r="E1840" s="5"/>
      <c r="F1840" s="5"/>
      <c r="G1840" s="5"/>
      <c r="H1840" s="5"/>
    </row>
    <row r="1841" spans="1:8" x14ac:dyDescent="0.3">
      <c r="A1841" s="2"/>
      <c r="B1841" s="5"/>
      <c r="C1841" s="5"/>
      <c r="D1841" s="5"/>
      <c r="E1841" s="5"/>
      <c r="F1841" s="5"/>
      <c r="G1841" s="5"/>
      <c r="H1841" s="5"/>
    </row>
    <row r="1842" spans="1:8" x14ac:dyDescent="0.3">
      <c r="A1842" s="2"/>
      <c r="B1842" s="5"/>
      <c r="C1842" s="5"/>
      <c r="D1842" s="5"/>
      <c r="E1842" s="5"/>
      <c r="F1842" s="5"/>
      <c r="G1842" s="5"/>
      <c r="H1842" s="5"/>
    </row>
    <row r="1843" spans="1:8" x14ac:dyDescent="0.3">
      <c r="A1843" s="2"/>
      <c r="B1843" s="5"/>
      <c r="C1843" s="5"/>
      <c r="D1843" s="5"/>
      <c r="E1843" s="5"/>
      <c r="F1843" s="5"/>
      <c r="G1843" s="5"/>
      <c r="H1843" s="5"/>
    </row>
    <row r="1844" spans="1:8" x14ac:dyDescent="0.3">
      <c r="A1844" s="2"/>
      <c r="B1844" s="5"/>
      <c r="C1844" s="5"/>
      <c r="D1844" s="5"/>
      <c r="E1844" s="5"/>
      <c r="F1844" s="5"/>
      <c r="G1844" s="5"/>
      <c r="H1844" s="5"/>
    </row>
    <row r="1845" spans="1:8" x14ac:dyDescent="0.3">
      <c r="A1845" s="2"/>
      <c r="B1845" s="5"/>
      <c r="C1845" s="5"/>
      <c r="D1845" s="5"/>
      <c r="E1845" s="5"/>
      <c r="F1845" s="5"/>
      <c r="G1845" s="5"/>
      <c r="H1845" s="5"/>
    </row>
    <row r="1846" spans="1:8" x14ac:dyDescent="0.3">
      <c r="A1846" s="2"/>
      <c r="B1846" s="5"/>
      <c r="C1846" s="5"/>
      <c r="D1846" s="5"/>
      <c r="E1846" s="5"/>
      <c r="F1846" s="5"/>
      <c r="G1846" s="5"/>
      <c r="H1846" s="5"/>
    </row>
    <row r="1847" spans="1:8" x14ac:dyDescent="0.3">
      <c r="A1847" s="2"/>
      <c r="B1847" s="5"/>
      <c r="C1847" s="5"/>
      <c r="D1847" s="5"/>
      <c r="E1847" s="5"/>
      <c r="F1847" s="5"/>
      <c r="G1847" s="5"/>
      <c r="H1847" s="5"/>
    </row>
    <row r="1848" spans="1:8" x14ac:dyDescent="0.3">
      <c r="A1848" s="2"/>
      <c r="B1848" s="5"/>
      <c r="C1848" s="5"/>
      <c r="D1848" s="5"/>
      <c r="E1848" s="5"/>
      <c r="F1848" s="5"/>
      <c r="G1848" s="5"/>
      <c r="H1848" s="5"/>
    </row>
    <row r="1849" spans="1:8" x14ac:dyDescent="0.3">
      <c r="A1849" s="2"/>
      <c r="B1849" s="5"/>
      <c r="C1849" s="5"/>
      <c r="D1849" s="5"/>
      <c r="E1849" s="5"/>
      <c r="F1849" s="5"/>
      <c r="G1849" s="5"/>
      <c r="H1849" s="5"/>
    </row>
    <row r="1850" spans="1:8" x14ac:dyDescent="0.3">
      <c r="A1850" s="2"/>
      <c r="B1850" s="5"/>
      <c r="C1850" s="5"/>
      <c r="D1850" s="5"/>
      <c r="E1850" s="5"/>
      <c r="F1850" s="5"/>
      <c r="G1850" s="5"/>
      <c r="H1850" s="5"/>
    </row>
    <row r="1851" spans="1:8" x14ac:dyDescent="0.3">
      <c r="A1851" s="2"/>
      <c r="B1851" s="5"/>
      <c r="C1851" s="5"/>
      <c r="D1851" s="5"/>
      <c r="E1851" s="5"/>
      <c r="F1851" s="5"/>
      <c r="G1851" s="5"/>
      <c r="H1851" s="5"/>
    </row>
    <row r="1852" spans="1:8" x14ac:dyDescent="0.3">
      <c r="A1852" s="2"/>
      <c r="B1852" s="5"/>
      <c r="C1852" s="5"/>
      <c r="D1852" s="5"/>
      <c r="E1852" s="5"/>
      <c r="F1852" s="5"/>
      <c r="G1852" s="5"/>
      <c r="H1852" s="5"/>
    </row>
    <row r="1853" spans="1:8" x14ac:dyDescent="0.3">
      <c r="A1853" s="2"/>
      <c r="B1853" s="5"/>
      <c r="C1853" s="5"/>
      <c r="D1853" s="5"/>
      <c r="E1853" s="5"/>
      <c r="F1853" s="5"/>
      <c r="G1853" s="5"/>
      <c r="H1853" s="5"/>
    </row>
    <row r="1854" spans="1:8" x14ac:dyDescent="0.3">
      <c r="A1854" s="2"/>
      <c r="B1854" s="5"/>
      <c r="C1854" s="5"/>
      <c r="D1854" s="5"/>
      <c r="E1854" s="5"/>
      <c r="F1854" s="5"/>
      <c r="G1854" s="5"/>
      <c r="H1854" s="5"/>
    </row>
    <row r="1855" spans="1:8" x14ac:dyDescent="0.3">
      <c r="A1855" s="2"/>
      <c r="B1855" s="5"/>
      <c r="C1855" s="5"/>
      <c r="D1855" s="5"/>
      <c r="E1855" s="5"/>
      <c r="F1855" s="5"/>
      <c r="G1855" s="5"/>
      <c r="H1855" s="5"/>
    </row>
    <row r="1856" spans="1:8" x14ac:dyDescent="0.3">
      <c r="A1856" s="2"/>
      <c r="B1856" s="5"/>
      <c r="C1856" s="5"/>
      <c r="D1856" s="5"/>
      <c r="E1856" s="5"/>
      <c r="F1856" s="5"/>
      <c r="G1856" s="5"/>
      <c r="H1856" s="5"/>
    </row>
    <row r="1857" spans="1:8" x14ac:dyDescent="0.3">
      <c r="A1857" s="2"/>
      <c r="B1857" s="5"/>
      <c r="C1857" s="5"/>
      <c r="D1857" s="5"/>
      <c r="E1857" s="5"/>
      <c r="F1857" s="5"/>
      <c r="G1857" s="5"/>
      <c r="H1857" s="5"/>
    </row>
    <row r="1858" spans="1:8" x14ac:dyDescent="0.3">
      <c r="A1858" s="2"/>
      <c r="B1858" s="5"/>
      <c r="C1858" s="5"/>
      <c r="D1858" s="5"/>
      <c r="E1858" s="5"/>
      <c r="F1858" s="5"/>
      <c r="G1858" s="5"/>
      <c r="H1858" s="5"/>
    </row>
    <row r="1859" spans="1:8" x14ac:dyDescent="0.3">
      <c r="A1859" s="2"/>
      <c r="B1859" s="5"/>
      <c r="C1859" s="5"/>
      <c r="D1859" s="5"/>
      <c r="E1859" s="5"/>
      <c r="F1859" s="5"/>
      <c r="G1859" s="5"/>
      <c r="H1859" s="5"/>
    </row>
    <row r="1860" spans="1:8" x14ac:dyDescent="0.3">
      <c r="A1860" s="2"/>
      <c r="B1860" s="5"/>
      <c r="C1860" s="5"/>
      <c r="D1860" s="5"/>
      <c r="E1860" s="5"/>
      <c r="F1860" s="5"/>
      <c r="G1860" s="5"/>
      <c r="H1860" s="5"/>
    </row>
    <row r="1861" spans="1:8" x14ac:dyDescent="0.3">
      <c r="A1861" s="2"/>
      <c r="B1861" s="5"/>
      <c r="C1861" s="5"/>
      <c r="D1861" s="5"/>
      <c r="E1861" s="5"/>
      <c r="F1861" s="5"/>
      <c r="G1861" s="5"/>
      <c r="H1861" s="5"/>
    </row>
    <row r="1862" spans="1:8" x14ac:dyDescent="0.3">
      <c r="A1862" s="2"/>
      <c r="B1862" s="5"/>
      <c r="C1862" s="5"/>
      <c r="D1862" s="5"/>
      <c r="E1862" s="5"/>
      <c r="F1862" s="5"/>
      <c r="G1862" s="5"/>
      <c r="H1862" s="5"/>
    </row>
    <row r="1863" spans="1:8" x14ac:dyDescent="0.3">
      <c r="A1863" s="2"/>
      <c r="B1863" s="5"/>
      <c r="C1863" s="5"/>
      <c r="D1863" s="5"/>
      <c r="E1863" s="5"/>
      <c r="F1863" s="5"/>
      <c r="G1863" s="5"/>
      <c r="H1863" s="5"/>
    </row>
    <row r="1864" spans="1:8" x14ac:dyDescent="0.3">
      <c r="A1864" s="2"/>
      <c r="B1864" s="5"/>
      <c r="C1864" s="5"/>
      <c r="D1864" s="5"/>
      <c r="E1864" s="5"/>
      <c r="F1864" s="5"/>
      <c r="G1864" s="5"/>
      <c r="H1864" s="5"/>
    </row>
    <row r="1865" spans="1:8" x14ac:dyDescent="0.3">
      <c r="A1865" s="2"/>
      <c r="B1865" s="5"/>
      <c r="C1865" s="5"/>
      <c r="D1865" s="5"/>
      <c r="E1865" s="5"/>
      <c r="F1865" s="5"/>
      <c r="G1865" s="5"/>
      <c r="H1865" s="5"/>
    </row>
    <row r="1866" spans="1:8" x14ac:dyDescent="0.3">
      <c r="A1866" s="2"/>
      <c r="B1866" s="5"/>
      <c r="C1866" s="5"/>
      <c r="D1866" s="5"/>
      <c r="E1866" s="5"/>
      <c r="F1866" s="5"/>
      <c r="G1866" s="5"/>
      <c r="H1866" s="5"/>
    </row>
    <row r="1867" spans="1:8" x14ac:dyDescent="0.3">
      <c r="A1867" s="2"/>
      <c r="B1867" s="5"/>
      <c r="C1867" s="5"/>
      <c r="D1867" s="5"/>
      <c r="E1867" s="5"/>
      <c r="F1867" s="5"/>
      <c r="G1867" s="5"/>
      <c r="H1867" s="5"/>
    </row>
    <row r="1868" spans="1:8" x14ac:dyDescent="0.3">
      <c r="A1868" s="2"/>
      <c r="B1868" s="5"/>
      <c r="C1868" s="5"/>
      <c r="D1868" s="5"/>
      <c r="E1868" s="5"/>
      <c r="F1868" s="5"/>
      <c r="G1868" s="5"/>
      <c r="H1868" s="5"/>
    </row>
    <row r="1869" spans="1:8" x14ac:dyDescent="0.3">
      <c r="A1869" s="2"/>
      <c r="B1869" s="5"/>
      <c r="C1869" s="5"/>
      <c r="D1869" s="5"/>
      <c r="E1869" s="5"/>
      <c r="F1869" s="5"/>
      <c r="G1869" s="5"/>
      <c r="H1869" s="5"/>
    </row>
    <row r="1870" spans="1:8" x14ac:dyDescent="0.3">
      <c r="A1870" s="2"/>
      <c r="B1870" s="5"/>
      <c r="C1870" s="5"/>
      <c r="D1870" s="5"/>
      <c r="E1870" s="5"/>
      <c r="F1870" s="5"/>
      <c r="G1870" s="5"/>
      <c r="H1870" s="5"/>
    </row>
    <row r="1871" spans="1:8" x14ac:dyDescent="0.3">
      <c r="A1871" s="2"/>
      <c r="B1871" s="5"/>
      <c r="C1871" s="5"/>
      <c r="D1871" s="5"/>
      <c r="E1871" s="5"/>
      <c r="F1871" s="5"/>
      <c r="G1871" s="5"/>
      <c r="H1871" s="5"/>
    </row>
    <row r="1872" spans="1:8" x14ac:dyDescent="0.3">
      <c r="A1872" s="2"/>
      <c r="B1872" s="5"/>
      <c r="C1872" s="5"/>
      <c r="D1872" s="5"/>
      <c r="E1872" s="5"/>
      <c r="F1872" s="5"/>
      <c r="G1872" s="5"/>
      <c r="H1872" s="5"/>
    </row>
    <row r="1873" spans="1:8" x14ac:dyDescent="0.3">
      <c r="A1873" s="2"/>
      <c r="B1873" s="5"/>
      <c r="C1873" s="5"/>
      <c r="D1873" s="5"/>
      <c r="E1873" s="5"/>
      <c r="F1873" s="5"/>
      <c r="G1873" s="5"/>
      <c r="H1873" s="5"/>
    </row>
    <row r="1874" spans="1:8" x14ac:dyDescent="0.3">
      <c r="A1874" s="2"/>
      <c r="B1874" s="5"/>
      <c r="C1874" s="5"/>
      <c r="D1874" s="5"/>
      <c r="E1874" s="5"/>
      <c r="F1874" s="5"/>
      <c r="G1874" s="5"/>
      <c r="H1874" s="5"/>
    </row>
    <row r="1875" spans="1:8" x14ac:dyDescent="0.3">
      <c r="A1875" s="2"/>
      <c r="B1875" s="5"/>
      <c r="C1875" s="5"/>
      <c r="D1875" s="5"/>
      <c r="E1875" s="5"/>
      <c r="F1875" s="5"/>
      <c r="G1875" s="5"/>
      <c r="H1875" s="5"/>
    </row>
    <row r="1876" spans="1:8" x14ac:dyDescent="0.3">
      <c r="A1876" s="2"/>
      <c r="B1876" s="5"/>
      <c r="C1876" s="5"/>
      <c r="D1876" s="5"/>
      <c r="E1876" s="5"/>
      <c r="F1876" s="5"/>
      <c r="G1876" s="5"/>
      <c r="H1876" s="5"/>
    </row>
    <row r="1877" spans="1:8" x14ac:dyDescent="0.3">
      <c r="A1877" s="2"/>
      <c r="B1877" s="5"/>
      <c r="C1877" s="5"/>
      <c r="D1877" s="5"/>
      <c r="E1877" s="5"/>
      <c r="F1877" s="5"/>
      <c r="G1877" s="5"/>
      <c r="H1877" s="5"/>
    </row>
    <row r="1878" spans="1:8" x14ac:dyDescent="0.3">
      <c r="A1878" s="2"/>
      <c r="B1878" s="5"/>
      <c r="C1878" s="5"/>
      <c r="D1878" s="5"/>
      <c r="E1878" s="5"/>
      <c r="F1878" s="5"/>
      <c r="G1878" s="5"/>
      <c r="H1878" s="5"/>
    </row>
    <row r="1879" spans="1:8" x14ac:dyDescent="0.3">
      <c r="A1879" s="2"/>
      <c r="B1879" s="5"/>
      <c r="C1879" s="5"/>
      <c r="D1879" s="5"/>
      <c r="E1879" s="5"/>
      <c r="F1879" s="5"/>
      <c r="G1879" s="5"/>
      <c r="H1879" s="5"/>
    </row>
    <row r="1880" spans="1:8" x14ac:dyDescent="0.3">
      <c r="A1880" s="2"/>
      <c r="B1880" s="5"/>
      <c r="C1880" s="5"/>
      <c r="D1880" s="5"/>
      <c r="E1880" s="5"/>
      <c r="F1880" s="5"/>
      <c r="G1880" s="5"/>
      <c r="H1880" s="5"/>
    </row>
    <row r="1881" spans="1:8" x14ac:dyDescent="0.3">
      <c r="A1881" s="2"/>
      <c r="B1881" s="5"/>
      <c r="C1881" s="5"/>
      <c r="D1881" s="5"/>
      <c r="E1881" s="5"/>
      <c r="F1881" s="5"/>
      <c r="G1881" s="5"/>
      <c r="H1881" s="5"/>
    </row>
    <row r="1882" spans="1:8" x14ac:dyDescent="0.3">
      <c r="A1882" s="2"/>
      <c r="B1882" s="5"/>
      <c r="C1882" s="5"/>
      <c r="D1882" s="5"/>
      <c r="E1882" s="5"/>
      <c r="F1882" s="5"/>
      <c r="G1882" s="5"/>
      <c r="H1882" s="5"/>
    </row>
    <row r="1883" spans="1:8" x14ac:dyDescent="0.3">
      <c r="A1883" s="2"/>
      <c r="B1883" s="5"/>
      <c r="C1883" s="5"/>
      <c r="D1883" s="5"/>
      <c r="E1883" s="5"/>
      <c r="F1883" s="5"/>
      <c r="G1883" s="5"/>
      <c r="H1883" s="5"/>
    </row>
    <row r="1884" spans="1:8" x14ac:dyDescent="0.3">
      <c r="A1884" s="2"/>
      <c r="B1884" s="5"/>
      <c r="C1884" s="5"/>
      <c r="D1884" s="5"/>
      <c r="E1884" s="5"/>
      <c r="F1884" s="5"/>
      <c r="G1884" s="5"/>
      <c r="H1884" s="5"/>
    </row>
    <row r="1885" spans="1:8" x14ac:dyDescent="0.3">
      <c r="A1885" s="2"/>
      <c r="B1885" s="5"/>
      <c r="C1885" s="5"/>
      <c r="D1885" s="5"/>
      <c r="E1885" s="5"/>
      <c r="F1885" s="5"/>
      <c r="G1885" s="5"/>
      <c r="H1885" s="5"/>
    </row>
    <row r="1886" spans="1:8" x14ac:dyDescent="0.3">
      <c r="A1886" s="2"/>
      <c r="B1886" s="5"/>
      <c r="C1886" s="5"/>
      <c r="D1886" s="5"/>
      <c r="E1886" s="5"/>
      <c r="F1886" s="5"/>
      <c r="G1886" s="5"/>
      <c r="H1886" s="5"/>
    </row>
    <row r="1887" spans="1:8" x14ac:dyDescent="0.3">
      <c r="A1887" s="2"/>
      <c r="B1887" s="5"/>
      <c r="C1887" s="5"/>
      <c r="D1887" s="5"/>
      <c r="E1887" s="5"/>
      <c r="F1887" s="5"/>
      <c r="G1887" s="5"/>
      <c r="H1887" s="5"/>
    </row>
    <row r="1888" spans="1:8" x14ac:dyDescent="0.3">
      <c r="A1888" s="2"/>
      <c r="B1888" s="5"/>
      <c r="C1888" s="5"/>
      <c r="D1888" s="5"/>
      <c r="E1888" s="5"/>
      <c r="F1888" s="5"/>
      <c r="G1888" s="5"/>
      <c r="H1888" s="5"/>
    </row>
    <row r="1889" spans="1:8" x14ac:dyDescent="0.3">
      <c r="A1889" s="2"/>
      <c r="B1889" s="5"/>
      <c r="C1889" s="5"/>
      <c r="D1889" s="5"/>
      <c r="E1889" s="5"/>
      <c r="F1889" s="5"/>
      <c r="G1889" s="5"/>
      <c r="H1889" s="5"/>
    </row>
    <row r="1890" spans="1:8" x14ac:dyDescent="0.3">
      <c r="A1890" s="2"/>
      <c r="B1890" s="5"/>
      <c r="C1890" s="5"/>
      <c r="D1890" s="5"/>
      <c r="E1890" s="5"/>
      <c r="F1890" s="5"/>
      <c r="G1890" s="5"/>
      <c r="H1890" s="5"/>
    </row>
    <row r="1891" spans="1:8" x14ac:dyDescent="0.3">
      <c r="A1891" s="2"/>
      <c r="B1891" s="5"/>
      <c r="C1891" s="5"/>
      <c r="D1891" s="5"/>
      <c r="E1891" s="5"/>
      <c r="F1891" s="5"/>
      <c r="G1891" s="5"/>
      <c r="H1891" s="5"/>
    </row>
    <row r="1892" spans="1:8" x14ac:dyDescent="0.3">
      <c r="A1892" s="2"/>
      <c r="B1892" s="5"/>
      <c r="C1892" s="5"/>
      <c r="D1892" s="5"/>
      <c r="E1892" s="5"/>
      <c r="F1892" s="5"/>
      <c r="G1892" s="5"/>
      <c r="H1892" s="5"/>
    </row>
    <row r="1893" spans="1:8" x14ac:dyDescent="0.3">
      <c r="A1893" s="2"/>
      <c r="B1893" s="5"/>
      <c r="C1893" s="5"/>
      <c r="D1893" s="5"/>
      <c r="E1893" s="5"/>
      <c r="F1893" s="5"/>
      <c r="G1893" s="5"/>
      <c r="H1893" s="5"/>
    </row>
    <row r="1894" spans="1:8" x14ac:dyDescent="0.3">
      <c r="A1894" s="2"/>
      <c r="B1894" s="5"/>
      <c r="C1894" s="5"/>
      <c r="D1894" s="5"/>
      <c r="E1894" s="5"/>
      <c r="F1894" s="5"/>
      <c r="G1894" s="5"/>
      <c r="H1894" s="5"/>
    </row>
    <row r="1895" spans="1:8" x14ac:dyDescent="0.3">
      <c r="A1895" s="2"/>
      <c r="B1895" s="5"/>
      <c r="C1895" s="5"/>
      <c r="D1895" s="5"/>
      <c r="E1895" s="5"/>
      <c r="F1895" s="5"/>
      <c r="G1895" s="5"/>
      <c r="H1895" s="5"/>
    </row>
    <row r="1896" spans="1:8" x14ac:dyDescent="0.3">
      <c r="A1896" s="2"/>
      <c r="B1896" s="5"/>
      <c r="C1896" s="5"/>
      <c r="D1896" s="5"/>
      <c r="E1896" s="5"/>
      <c r="F1896" s="5"/>
      <c r="G1896" s="5"/>
      <c r="H1896" s="5"/>
    </row>
    <row r="1897" spans="1:8" x14ac:dyDescent="0.3">
      <c r="A1897" s="2"/>
      <c r="B1897" s="5"/>
      <c r="C1897" s="5"/>
      <c r="D1897" s="5"/>
      <c r="E1897" s="5"/>
      <c r="F1897" s="5"/>
      <c r="G1897" s="5"/>
      <c r="H1897" s="5"/>
    </row>
    <row r="1898" spans="1:8" x14ac:dyDescent="0.3">
      <c r="A1898" s="2"/>
      <c r="B1898" s="5"/>
      <c r="C1898" s="5"/>
      <c r="D1898" s="5"/>
      <c r="E1898" s="5"/>
      <c r="F1898" s="5"/>
      <c r="G1898" s="5"/>
      <c r="H1898" s="5"/>
    </row>
    <row r="1899" spans="1:8" x14ac:dyDescent="0.3">
      <c r="A1899" s="2"/>
      <c r="B1899" s="5"/>
      <c r="C1899" s="5"/>
      <c r="D1899" s="5"/>
      <c r="E1899" s="5"/>
      <c r="F1899" s="5"/>
      <c r="G1899" s="5"/>
      <c r="H1899" s="5"/>
    </row>
    <row r="1900" spans="1:8" x14ac:dyDescent="0.3">
      <c r="A1900" s="2"/>
      <c r="B1900" s="5"/>
      <c r="C1900" s="5"/>
      <c r="D1900" s="5"/>
      <c r="E1900" s="5"/>
      <c r="F1900" s="5"/>
      <c r="G1900" s="5"/>
      <c r="H1900" s="5"/>
    </row>
    <row r="1901" spans="1:8" x14ac:dyDescent="0.3">
      <c r="A1901" s="2"/>
      <c r="B1901" s="5"/>
      <c r="C1901" s="5"/>
      <c r="D1901" s="5"/>
      <c r="E1901" s="5"/>
      <c r="F1901" s="5"/>
      <c r="G1901" s="5"/>
      <c r="H1901" s="5"/>
    </row>
    <row r="1902" spans="1:8" x14ac:dyDescent="0.3">
      <c r="A1902" s="2"/>
      <c r="B1902" s="5"/>
      <c r="C1902" s="5"/>
      <c r="D1902" s="5"/>
      <c r="E1902" s="5"/>
      <c r="F1902" s="5"/>
      <c r="G1902" s="5"/>
      <c r="H1902" s="5"/>
    </row>
    <row r="1903" spans="1:8" x14ac:dyDescent="0.3">
      <c r="A1903" s="2"/>
      <c r="B1903" s="5"/>
      <c r="C1903" s="5"/>
      <c r="D1903" s="5"/>
      <c r="E1903" s="5"/>
      <c r="F1903" s="5"/>
      <c r="G1903" s="5"/>
      <c r="H1903" s="5"/>
    </row>
    <row r="1904" spans="1:8" x14ac:dyDescent="0.3">
      <c r="A1904" s="2"/>
      <c r="B1904" s="5"/>
      <c r="C1904" s="5"/>
      <c r="D1904" s="5"/>
      <c r="E1904" s="5"/>
      <c r="F1904" s="5"/>
      <c r="G1904" s="5"/>
      <c r="H1904" s="5"/>
    </row>
    <row r="1905" spans="1:8" x14ac:dyDescent="0.3">
      <c r="A1905" s="2"/>
      <c r="B1905" s="5"/>
      <c r="C1905" s="5"/>
      <c r="D1905" s="5"/>
      <c r="E1905" s="5"/>
      <c r="F1905" s="5"/>
      <c r="G1905" s="5"/>
      <c r="H1905" s="5"/>
    </row>
    <row r="1906" spans="1:8" x14ac:dyDescent="0.3">
      <c r="A1906" s="2"/>
      <c r="B1906" s="5"/>
      <c r="C1906" s="5"/>
      <c r="D1906" s="5"/>
      <c r="E1906" s="5"/>
      <c r="F1906" s="5"/>
      <c r="G1906" s="5"/>
      <c r="H1906" s="5"/>
    </row>
    <row r="1907" spans="1:8" x14ac:dyDescent="0.3">
      <c r="A1907" s="2"/>
      <c r="B1907" s="5"/>
      <c r="C1907" s="5"/>
      <c r="D1907" s="5"/>
      <c r="E1907" s="5"/>
      <c r="F1907" s="5"/>
      <c r="G1907" s="5"/>
      <c r="H1907" s="5"/>
    </row>
    <row r="1908" spans="1:8" x14ac:dyDescent="0.3">
      <c r="A1908" s="2"/>
      <c r="B1908" s="5"/>
      <c r="C1908" s="5"/>
      <c r="D1908" s="5"/>
      <c r="E1908" s="5"/>
      <c r="F1908" s="5"/>
      <c r="G1908" s="5"/>
      <c r="H1908" s="5"/>
    </row>
    <row r="1909" spans="1:8" x14ac:dyDescent="0.3">
      <c r="A1909" s="2"/>
      <c r="B1909" s="5"/>
      <c r="C1909" s="5"/>
      <c r="D1909" s="5"/>
      <c r="E1909" s="5"/>
      <c r="F1909" s="5"/>
      <c r="G1909" s="5"/>
      <c r="H1909" s="5"/>
    </row>
    <row r="1910" spans="1:8" x14ac:dyDescent="0.3">
      <c r="A1910" s="2"/>
      <c r="B1910" s="5"/>
      <c r="C1910" s="5"/>
      <c r="D1910" s="5"/>
      <c r="E1910" s="5"/>
      <c r="F1910" s="5"/>
      <c r="G1910" s="5"/>
      <c r="H1910" s="5"/>
    </row>
    <row r="1911" spans="1:8" x14ac:dyDescent="0.3">
      <c r="A1911" s="2"/>
      <c r="B1911" s="5"/>
      <c r="C1911" s="5"/>
      <c r="D1911" s="5"/>
      <c r="E1911" s="5"/>
      <c r="F1911" s="5"/>
      <c r="G1911" s="5"/>
      <c r="H1911" s="5"/>
    </row>
    <row r="1912" spans="1:8" x14ac:dyDescent="0.3">
      <c r="A1912" s="2"/>
      <c r="B1912" s="5"/>
      <c r="C1912" s="5"/>
      <c r="D1912" s="5"/>
      <c r="E1912" s="5"/>
      <c r="F1912" s="5"/>
      <c r="G1912" s="5"/>
      <c r="H1912" s="5"/>
    </row>
    <row r="1913" spans="1:8" x14ac:dyDescent="0.3">
      <c r="A1913" s="2"/>
      <c r="B1913" s="5"/>
      <c r="C1913" s="5"/>
      <c r="D1913" s="5"/>
      <c r="E1913" s="5"/>
      <c r="F1913" s="5"/>
      <c r="G1913" s="5"/>
      <c r="H1913" s="5"/>
    </row>
    <row r="1914" spans="1:8" x14ac:dyDescent="0.3">
      <c r="A1914" s="2"/>
      <c r="B1914" s="5"/>
      <c r="C1914" s="5"/>
      <c r="D1914" s="5"/>
      <c r="E1914" s="5"/>
      <c r="F1914" s="5"/>
      <c r="G1914" s="5"/>
      <c r="H1914" s="5"/>
    </row>
    <row r="1915" spans="1:8" x14ac:dyDescent="0.3">
      <c r="A1915" s="2"/>
      <c r="B1915" s="5"/>
      <c r="C1915" s="5"/>
      <c r="D1915" s="5"/>
      <c r="E1915" s="5"/>
      <c r="F1915" s="5"/>
      <c r="G1915" s="5"/>
      <c r="H1915" s="5"/>
    </row>
    <row r="1916" spans="1:8" x14ac:dyDescent="0.3">
      <c r="A1916" s="2"/>
      <c r="B1916" s="5"/>
      <c r="C1916" s="5"/>
      <c r="D1916" s="5"/>
      <c r="E1916" s="5"/>
      <c r="F1916" s="5"/>
      <c r="G1916" s="5"/>
      <c r="H1916" s="5"/>
    </row>
    <row r="1917" spans="1:8" x14ac:dyDescent="0.3">
      <c r="A1917" s="2"/>
      <c r="B1917" s="5"/>
      <c r="C1917" s="5"/>
      <c r="D1917" s="5"/>
      <c r="E1917" s="5"/>
      <c r="F1917" s="5"/>
      <c r="G1917" s="5"/>
      <c r="H1917" s="5"/>
    </row>
    <row r="1918" spans="1:8" x14ac:dyDescent="0.3">
      <c r="A1918" s="2"/>
      <c r="B1918" s="5"/>
      <c r="C1918" s="5"/>
      <c r="D1918" s="5"/>
      <c r="E1918" s="5"/>
      <c r="F1918" s="5"/>
      <c r="G1918" s="5"/>
      <c r="H1918" s="5"/>
    </row>
    <row r="1919" spans="1:8" x14ac:dyDescent="0.3">
      <c r="A1919" s="2"/>
      <c r="B1919" s="5"/>
      <c r="C1919" s="5"/>
      <c r="D1919" s="5"/>
      <c r="E1919" s="5"/>
      <c r="F1919" s="5"/>
      <c r="G1919" s="5"/>
      <c r="H1919" s="5"/>
    </row>
    <row r="1920" spans="1:8" x14ac:dyDescent="0.3">
      <c r="A1920" s="2"/>
      <c r="B1920" s="5"/>
      <c r="C1920" s="5"/>
      <c r="D1920" s="5"/>
      <c r="E1920" s="5"/>
      <c r="F1920" s="5"/>
      <c r="G1920" s="5"/>
      <c r="H1920" s="5"/>
    </row>
    <row r="1921" spans="1:8" x14ac:dyDescent="0.3">
      <c r="A1921" s="2"/>
      <c r="B1921" s="5"/>
      <c r="C1921" s="5"/>
      <c r="D1921" s="5"/>
      <c r="E1921" s="5"/>
      <c r="F1921" s="5"/>
      <c r="G1921" s="5"/>
      <c r="H1921" s="5"/>
    </row>
    <row r="1922" spans="1:8" x14ac:dyDescent="0.3">
      <c r="A1922" s="2"/>
      <c r="B1922" s="5"/>
      <c r="C1922" s="5"/>
      <c r="D1922" s="5"/>
      <c r="E1922" s="5"/>
      <c r="F1922" s="5"/>
      <c r="G1922" s="5"/>
      <c r="H1922" s="5"/>
    </row>
    <row r="1923" spans="1:8" x14ac:dyDescent="0.3">
      <c r="A1923" s="2"/>
      <c r="B1923" s="5"/>
      <c r="C1923" s="5"/>
      <c r="D1923" s="5"/>
      <c r="E1923" s="5"/>
      <c r="F1923" s="5"/>
      <c r="G1923" s="5"/>
      <c r="H1923" s="5"/>
    </row>
    <row r="1924" spans="1:8" x14ac:dyDescent="0.3">
      <c r="A1924" s="2"/>
      <c r="B1924" s="5"/>
      <c r="C1924" s="5"/>
      <c r="D1924" s="5"/>
      <c r="E1924" s="5"/>
      <c r="F1924" s="5"/>
      <c r="G1924" s="5"/>
      <c r="H1924" s="5"/>
    </row>
    <row r="1925" spans="1:8" x14ac:dyDescent="0.3">
      <c r="A1925" s="2"/>
      <c r="B1925" s="5"/>
      <c r="C1925" s="5"/>
      <c r="D1925" s="5"/>
      <c r="E1925" s="5"/>
      <c r="F1925" s="5"/>
      <c r="G1925" s="5"/>
      <c r="H1925" s="5"/>
    </row>
    <row r="1926" spans="1:8" x14ac:dyDescent="0.3">
      <c r="A1926" s="2"/>
      <c r="B1926" s="5"/>
      <c r="C1926" s="5"/>
      <c r="D1926" s="5"/>
      <c r="E1926" s="5"/>
      <c r="F1926" s="5"/>
      <c r="G1926" s="5"/>
      <c r="H1926" s="5"/>
    </row>
    <row r="1927" spans="1:8" x14ac:dyDescent="0.3">
      <c r="A1927" s="2"/>
      <c r="B1927" s="5"/>
      <c r="C1927" s="5"/>
      <c r="D1927" s="5"/>
      <c r="E1927" s="5"/>
      <c r="F1927" s="5"/>
      <c r="G1927" s="5"/>
      <c r="H1927" s="5"/>
    </row>
    <row r="1928" spans="1:8" x14ac:dyDescent="0.3">
      <c r="A1928" s="2"/>
      <c r="B1928" s="5"/>
      <c r="C1928" s="5"/>
      <c r="D1928" s="5"/>
      <c r="E1928" s="5"/>
      <c r="F1928" s="5"/>
      <c r="G1928" s="5"/>
      <c r="H1928" s="5"/>
    </row>
    <row r="1929" spans="1:8" x14ac:dyDescent="0.3">
      <c r="A1929" s="2"/>
      <c r="B1929" s="5"/>
      <c r="C1929" s="5"/>
      <c r="D1929" s="5"/>
      <c r="E1929" s="5"/>
      <c r="F1929" s="5"/>
      <c r="G1929" s="5"/>
      <c r="H1929" s="5"/>
    </row>
    <row r="1930" spans="1:8" x14ac:dyDescent="0.3">
      <c r="A1930" s="2"/>
      <c r="B1930" s="5"/>
      <c r="C1930" s="5"/>
      <c r="D1930" s="5"/>
      <c r="E1930" s="5"/>
      <c r="F1930" s="5"/>
      <c r="G1930" s="5"/>
      <c r="H1930" s="5"/>
    </row>
    <row r="1931" spans="1:8" x14ac:dyDescent="0.3">
      <c r="A1931" s="2"/>
      <c r="B1931" s="5"/>
      <c r="C1931" s="5"/>
      <c r="D1931" s="5"/>
      <c r="E1931" s="5"/>
      <c r="F1931" s="5"/>
      <c r="G1931" s="5"/>
      <c r="H1931" s="5"/>
    </row>
    <row r="1932" spans="1:8" x14ac:dyDescent="0.3">
      <c r="A1932" s="2"/>
      <c r="B1932" s="5"/>
      <c r="C1932" s="5"/>
      <c r="D1932" s="5"/>
      <c r="E1932" s="5"/>
      <c r="F1932" s="5"/>
      <c r="G1932" s="5"/>
      <c r="H1932" s="5"/>
    </row>
    <row r="1933" spans="1:8" x14ac:dyDescent="0.3">
      <c r="A1933" s="2"/>
      <c r="B1933" s="5"/>
      <c r="C1933" s="5"/>
      <c r="D1933" s="5"/>
      <c r="E1933" s="5"/>
      <c r="F1933" s="5"/>
      <c r="G1933" s="5"/>
      <c r="H1933" s="5"/>
    </row>
    <row r="1934" spans="1:8" x14ac:dyDescent="0.3">
      <c r="A1934" s="2"/>
      <c r="B1934" s="5"/>
      <c r="C1934" s="5"/>
      <c r="D1934" s="5"/>
      <c r="E1934" s="5"/>
      <c r="F1934" s="5"/>
      <c r="G1934" s="5"/>
      <c r="H1934" s="5"/>
    </row>
    <row r="1935" spans="1:8" x14ac:dyDescent="0.3">
      <c r="A1935" s="2"/>
      <c r="B1935" s="5"/>
      <c r="C1935" s="5"/>
      <c r="D1935" s="5"/>
      <c r="E1935" s="5"/>
      <c r="F1935" s="5"/>
      <c r="G1935" s="5"/>
      <c r="H1935" s="5"/>
    </row>
    <row r="1936" spans="1:8" x14ac:dyDescent="0.3">
      <c r="A1936" s="2"/>
      <c r="B1936" s="5"/>
      <c r="C1936" s="5"/>
      <c r="D1936" s="5"/>
      <c r="E1936" s="5"/>
      <c r="F1936" s="5"/>
      <c r="G1936" s="5"/>
      <c r="H1936" s="5"/>
    </row>
    <row r="1937" spans="1:8" x14ac:dyDescent="0.3">
      <c r="A1937" s="2"/>
      <c r="B1937" s="5"/>
      <c r="C1937" s="5"/>
      <c r="D1937" s="5"/>
      <c r="E1937" s="5"/>
      <c r="F1937" s="5"/>
      <c r="G1937" s="5"/>
      <c r="H1937" s="5"/>
    </row>
    <row r="1938" spans="1:8" x14ac:dyDescent="0.3">
      <c r="A1938" s="2"/>
      <c r="B1938" s="5"/>
      <c r="C1938" s="5"/>
      <c r="D1938" s="5"/>
      <c r="E1938" s="5"/>
      <c r="F1938" s="5"/>
      <c r="G1938" s="5"/>
      <c r="H1938" s="5"/>
    </row>
    <row r="1939" spans="1:8" x14ac:dyDescent="0.3">
      <c r="A1939" s="2"/>
      <c r="B1939" s="5"/>
      <c r="C1939" s="5"/>
      <c r="D1939" s="5"/>
      <c r="E1939" s="5"/>
      <c r="F1939" s="5"/>
      <c r="G1939" s="5"/>
      <c r="H1939" s="5"/>
    </row>
    <row r="1940" spans="1:8" x14ac:dyDescent="0.3">
      <c r="A1940" s="2"/>
      <c r="B1940" s="5"/>
      <c r="C1940" s="5"/>
      <c r="D1940" s="5"/>
      <c r="E1940" s="5"/>
      <c r="F1940" s="5"/>
      <c r="G1940" s="5"/>
      <c r="H1940" s="5"/>
    </row>
    <row r="1941" spans="1:8" x14ac:dyDescent="0.3">
      <c r="A1941" s="2"/>
      <c r="B1941" s="5"/>
      <c r="C1941" s="5"/>
      <c r="D1941" s="5"/>
      <c r="E1941" s="5"/>
      <c r="F1941" s="5"/>
      <c r="G1941" s="5"/>
      <c r="H1941" s="5"/>
    </row>
    <row r="1942" spans="1:8" x14ac:dyDescent="0.3">
      <c r="A1942" s="2"/>
      <c r="B1942" s="5"/>
      <c r="C1942" s="5"/>
      <c r="D1942" s="5"/>
      <c r="E1942" s="5"/>
      <c r="F1942" s="5"/>
      <c r="G1942" s="5"/>
      <c r="H1942" s="5"/>
    </row>
    <row r="1943" spans="1:8" x14ac:dyDescent="0.3">
      <c r="A1943" s="2"/>
      <c r="B1943" s="5"/>
      <c r="C1943" s="5"/>
      <c r="D1943" s="5"/>
      <c r="E1943" s="5"/>
      <c r="F1943" s="5"/>
      <c r="G1943" s="5"/>
      <c r="H1943" s="5"/>
    </row>
    <row r="1944" spans="1:8" x14ac:dyDescent="0.3">
      <c r="A1944" s="2"/>
      <c r="B1944" s="5"/>
      <c r="C1944" s="5"/>
      <c r="D1944" s="5"/>
      <c r="E1944" s="5"/>
      <c r="F1944" s="5"/>
      <c r="G1944" s="5"/>
      <c r="H1944" s="5"/>
    </row>
    <row r="1945" spans="1:8" x14ac:dyDescent="0.3">
      <c r="A1945" s="2"/>
      <c r="B1945" s="5"/>
      <c r="C1945" s="5"/>
      <c r="D1945" s="5"/>
      <c r="E1945" s="5"/>
      <c r="F1945" s="5"/>
      <c r="G1945" s="5"/>
      <c r="H1945" s="5"/>
    </row>
    <row r="1946" spans="1:8" x14ac:dyDescent="0.3">
      <c r="A1946" s="2"/>
      <c r="B1946" s="5"/>
      <c r="C1946" s="5"/>
      <c r="D1946" s="5"/>
      <c r="E1946" s="5"/>
      <c r="F1946" s="5"/>
      <c r="G1946" s="5"/>
      <c r="H1946" s="5"/>
    </row>
    <row r="1947" spans="1:8" x14ac:dyDescent="0.3">
      <c r="A1947" s="2"/>
      <c r="B1947" s="5"/>
      <c r="C1947" s="5"/>
      <c r="D1947" s="5"/>
      <c r="E1947" s="5"/>
      <c r="F1947" s="5"/>
      <c r="G1947" s="5"/>
      <c r="H1947" s="5"/>
    </row>
    <row r="1948" spans="1:8" x14ac:dyDescent="0.3">
      <c r="A1948" s="2"/>
      <c r="B1948" s="5"/>
      <c r="C1948" s="5"/>
      <c r="D1948" s="5"/>
      <c r="E1948" s="5"/>
      <c r="F1948" s="5"/>
      <c r="G1948" s="5"/>
      <c r="H1948" s="5"/>
    </row>
    <row r="1949" spans="1:8" x14ac:dyDescent="0.3">
      <c r="A1949" s="2"/>
      <c r="B1949" s="5"/>
      <c r="C1949" s="5"/>
      <c r="D1949" s="5"/>
      <c r="E1949" s="5"/>
      <c r="F1949" s="5"/>
      <c r="G1949" s="5"/>
      <c r="H1949" s="5"/>
    </row>
    <row r="1950" spans="1:8" x14ac:dyDescent="0.3">
      <c r="A1950" s="2"/>
      <c r="B1950" s="5"/>
      <c r="C1950" s="5"/>
      <c r="D1950" s="5"/>
      <c r="E1950" s="5"/>
      <c r="F1950" s="5"/>
      <c r="G1950" s="5"/>
      <c r="H1950" s="5"/>
    </row>
    <row r="1951" spans="1:8" x14ac:dyDescent="0.3">
      <c r="A1951" s="2"/>
      <c r="B1951" s="5"/>
      <c r="C1951" s="5"/>
      <c r="D1951" s="5"/>
      <c r="E1951" s="5"/>
      <c r="F1951" s="5"/>
      <c r="G1951" s="5"/>
      <c r="H1951" s="5"/>
    </row>
    <row r="1952" spans="1:8" x14ac:dyDescent="0.3">
      <c r="A1952" s="2"/>
      <c r="B1952" s="5"/>
      <c r="C1952" s="5"/>
      <c r="D1952" s="5"/>
      <c r="E1952" s="5"/>
      <c r="F1952" s="5"/>
      <c r="G1952" s="5"/>
      <c r="H1952" s="5"/>
    </row>
    <row r="1953" spans="1:8" x14ac:dyDescent="0.3">
      <c r="A1953" s="2"/>
      <c r="B1953" s="5"/>
      <c r="C1953" s="5"/>
      <c r="D1953" s="5"/>
      <c r="E1953" s="5"/>
      <c r="F1953" s="5"/>
      <c r="G1953" s="5"/>
      <c r="H1953" s="5"/>
    </row>
    <row r="1954" spans="1:8" x14ac:dyDescent="0.3">
      <c r="A1954" s="2"/>
      <c r="B1954" s="5"/>
      <c r="C1954" s="5"/>
      <c r="D1954" s="5"/>
      <c r="E1954" s="5"/>
      <c r="F1954" s="5"/>
      <c r="G1954" s="5"/>
      <c r="H1954" s="5"/>
    </row>
    <row r="1955" spans="1:8" x14ac:dyDescent="0.3">
      <c r="A1955" s="2"/>
      <c r="B1955" s="5"/>
      <c r="C1955" s="5"/>
      <c r="D1955" s="5"/>
      <c r="E1955" s="5"/>
      <c r="F1955" s="5"/>
      <c r="G1955" s="5"/>
      <c r="H1955" s="5"/>
    </row>
    <row r="1956" spans="1:8" x14ac:dyDescent="0.3">
      <c r="A1956" s="2"/>
      <c r="B1956" s="5"/>
      <c r="C1956" s="5"/>
      <c r="D1956" s="5"/>
      <c r="E1956" s="5"/>
      <c r="F1956" s="5"/>
      <c r="G1956" s="5"/>
      <c r="H1956" s="5"/>
    </row>
    <row r="1957" spans="1:8" x14ac:dyDescent="0.3">
      <c r="A1957" s="2"/>
      <c r="B1957" s="5"/>
      <c r="C1957" s="5"/>
      <c r="D1957" s="5"/>
      <c r="E1957" s="5"/>
      <c r="F1957" s="5"/>
      <c r="G1957" s="5"/>
      <c r="H1957" s="5"/>
    </row>
    <row r="1958" spans="1:8" x14ac:dyDescent="0.3">
      <c r="A1958" s="2"/>
      <c r="B1958" s="5"/>
      <c r="C1958" s="5"/>
      <c r="D1958" s="5"/>
      <c r="E1958" s="5"/>
      <c r="F1958" s="5"/>
      <c r="G1958" s="5"/>
      <c r="H1958" s="5"/>
    </row>
    <row r="1959" spans="1:8" x14ac:dyDescent="0.3">
      <c r="A1959" s="2"/>
      <c r="B1959" s="5"/>
      <c r="C1959" s="5"/>
      <c r="D1959" s="5"/>
      <c r="E1959" s="5"/>
      <c r="F1959" s="5"/>
      <c r="G1959" s="5"/>
      <c r="H1959" s="5"/>
    </row>
    <row r="1960" spans="1:8" x14ac:dyDescent="0.3">
      <c r="A1960" s="2"/>
      <c r="B1960" s="5"/>
      <c r="C1960" s="5"/>
      <c r="D1960" s="5"/>
      <c r="E1960" s="5"/>
      <c r="F1960" s="5"/>
      <c r="G1960" s="5"/>
      <c r="H1960" s="5"/>
    </row>
    <row r="1961" spans="1:8" x14ac:dyDescent="0.3">
      <c r="A1961" s="2"/>
      <c r="B1961" s="5"/>
      <c r="C1961" s="5"/>
      <c r="D1961" s="5"/>
      <c r="E1961" s="5"/>
      <c r="F1961" s="5"/>
      <c r="G1961" s="5"/>
      <c r="H1961" s="5"/>
    </row>
    <row r="1962" spans="1:8" x14ac:dyDescent="0.3">
      <c r="A1962" s="2"/>
      <c r="B1962" s="5"/>
      <c r="C1962" s="5"/>
      <c r="D1962" s="5"/>
      <c r="E1962" s="5"/>
      <c r="F1962" s="5"/>
      <c r="G1962" s="5"/>
      <c r="H1962" s="5"/>
    </row>
    <row r="1963" spans="1:8" x14ac:dyDescent="0.3">
      <c r="A1963" s="2"/>
      <c r="B1963" s="5"/>
      <c r="C1963" s="5"/>
      <c r="D1963" s="5"/>
      <c r="E1963" s="5"/>
      <c r="F1963" s="5"/>
      <c r="G1963" s="5"/>
      <c r="H1963" s="5"/>
    </row>
    <row r="1964" spans="1:8" x14ac:dyDescent="0.3">
      <c r="A1964" s="2"/>
      <c r="B1964" s="5"/>
      <c r="C1964" s="5"/>
      <c r="D1964" s="5"/>
      <c r="E1964" s="5"/>
      <c r="F1964" s="5"/>
      <c r="G1964" s="5"/>
      <c r="H1964" s="5"/>
    </row>
    <row r="1965" spans="1:8" x14ac:dyDescent="0.3">
      <c r="A1965" s="2"/>
      <c r="B1965" s="5"/>
      <c r="C1965" s="5"/>
      <c r="D1965" s="5"/>
      <c r="E1965" s="5"/>
      <c r="F1965" s="5"/>
      <c r="G1965" s="5"/>
      <c r="H1965" s="5"/>
    </row>
    <row r="1966" spans="1:8" x14ac:dyDescent="0.3">
      <c r="A1966" s="2"/>
      <c r="B1966" s="5"/>
      <c r="C1966" s="5"/>
      <c r="D1966" s="5"/>
      <c r="E1966" s="5"/>
      <c r="F1966" s="5"/>
      <c r="G1966" s="5"/>
      <c r="H1966" s="5"/>
    </row>
    <row r="1967" spans="1:8" x14ac:dyDescent="0.3">
      <c r="A1967" s="2"/>
      <c r="B1967" s="5"/>
      <c r="C1967" s="5"/>
      <c r="D1967" s="5"/>
      <c r="E1967" s="5"/>
      <c r="F1967" s="5"/>
      <c r="G1967" s="5"/>
      <c r="H1967" s="5"/>
    </row>
    <row r="1968" spans="1:8" x14ac:dyDescent="0.3">
      <c r="A1968" s="2"/>
      <c r="B1968" s="5"/>
      <c r="C1968" s="5"/>
      <c r="D1968" s="5"/>
      <c r="E1968" s="5"/>
      <c r="F1968" s="5"/>
      <c r="G1968" s="5"/>
      <c r="H1968" s="5"/>
    </row>
    <row r="1969" spans="1:8" x14ac:dyDescent="0.3">
      <c r="A1969" s="2"/>
      <c r="B1969" s="5"/>
      <c r="C1969" s="5"/>
      <c r="D1969" s="5"/>
      <c r="E1969" s="5"/>
      <c r="F1969" s="5"/>
      <c r="G1969" s="5"/>
      <c r="H1969" s="5"/>
    </row>
    <row r="1970" spans="1:8" x14ac:dyDescent="0.3">
      <c r="A1970" s="2"/>
      <c r="B1970" s="5"/>
      <c r="C1970" s="5"/>
      <c r="D1970" s="5"/>
      <c r="E1970" s="5"/>
      <c r="F1970" s="5"/>
      <c r="G1970" s="5"/>
      <c r="H1970" s="5"/>
    </row>
    <row r="1971" spans="1:8" x14ac:dyDescent="0.3">
      <c r="A1971" s="2"/>
      <c r="B1971" s="5"/>
      <c r="C1971" s="5"/>
      <c r="D1971" s="5"/>
      <c r="E1971" s="5"/>
      <c r="F1971" s="5"/>
      <c r="G1971" s="5"/>
      <c r="H1971" s="5"/>
    </row>
    <row r="1972" spans="1:8" x14ac:dyDescent="0.3">
      <c r="A1972" s="2"/>
      <c r="B1972" s="5"/>
      <c r="C1972" s="5"/>
      <c r="D1972" s="5"/>
      <c r="E1972" s="5"/>
      <c r="F1972" s="5"/>
      <c r="G1972" s="5"/>
      <c r="H1972" s="5"/>
    </row>
    <row r="1973" spans="1:8" x14ac:dyDescent="0.3">
      <c r="A1973" s="2"/>
      <c r="B1973" s="5"/>
      <c r="C1973" s="5"/>
      <c r="D1973" s="5"/>
      <c r="E1973" s="5"/>
      <c r="F1973" s="5"/>
      <c r="G1973" s="5"/>
      <c r="H1973" s="5"/>
    </row>
    <row r="1974" spans="1:8" x14ac:dyDescent="0.3">
      <c r="A1974" s="2"/>
      <c r="B1974" s="5"/>
      <c r="C1974" s="5"/>
      <c r="D1974" s="5"/>
      <c r="E1974" s="5"/>
      <c r="F1974" s="5"/>
      <c r="G1974" s="5"/>
      <c r="H1974" s="5"/>
    </row>
    <row r="1975" spans="1:8" x14ac:dyDescent="0.3">
      <c r="A1975" s="2"/>
      <c r="B1975" s="5"/>
      <c r="C1975" s="5"/>
      <c r="D1975" s="5"/>
      <c r="E1975" s="5"/>
      <c r="F1975" s="5"/>
      <c r="G1975" s="5"/>
      <c r="H1975" s="5"/>
    </row>
    <row r="1976" spans="1:8" x14ac:dyDescent="0.3">
      <c r="A1976" s="2"/>
      <c r="B1976" s="5"/>
      <c r="C1976" s="5"/>
      <c r="D1976" s="5"/>
      <c r="E1976" s="5"/>
      <c r="F1976" s="5"/>
      <c r="G1976" s="5"/>
      <c r="H1976" s="5"/>
    </row>
    <row r="1977" spans="1:8" x14ac:dyDescent="0.3">
      <c r="A1977" s="2"/>
      <c r="B1977" s="5"/>
      <c r="C1977" s="5"/>
      <c r="D1977" s="5"/>
      <c r="E1977" s="5"/>
      <c r="F1977" s="5"/>
      <c r="G1977" s="5"/>
      <c r="H1977" s="5"/>
    </row>
    <row r="1978" spans="1:8" x14ac:dyDescent="0.3">
      <c r="A1978" s="2"/>
      <c r="B1978" s="5"/>
      <c r="C1978" s="5"/>
      <c r="D1978" s="5"/>
      <c r="E1978" s="5"/>
      <c r="F1978" s="5"/>
      <c r="G1978" s="5"/>
      <c r="H1978" s="5"/>
    </row>
    <row r="1979" spans="1:8" x14ac:dyDescent="0.3">
      <c r="A1979" s="2"/>
      <c r="B1979" s="5"/>
      <c r="C1979" s="5"/>
      <c r="D1979" s="5"/>
      <c r="E1979" s="5"/>
      <c r="F1979" s="5"/>
      <c r="G1979" s="5"/>
      <c r="H1979" s="5"/>
    </row>
    <row r="1980" spans="1:8" x14ac:dyDescent="0.3">
      <c r="A1980" s="2"/>
      <c r="B1980" s="5"/>
      <c r="C1980" s="5"/>
      <c r="D1980" s="5"/>
      <c r="E1980" s="5"/>
      <c r="F1980" s="5"/>
      <c r="G1980" s="5"/>
      <c r="H1980" s="5"/>
    </row>
    <row r="1981" spans="1:8" x14ac:dyDescent="0.3">
      <c r="A1981" s="2"/>
      <c r="B1981" s="5"/>
      <c r="C1981" s="5"/>
      <c r="D1981" s="5"/>
      <c r="E1981" s="5"/>
      <c r="F1981" s="5"/>
      <c r="G1981" s="5"/>
      <c r="H1981" s="5"/>
    </row>
    <row r="1982" spans="1:8" x14ac:dyDescent="0.3">
      <c r="A1982" s="2"/>
      <c r="B1982" s="5"/>
      <c r="C1982" s="5"/>
      <c r="D1982" s="5"/>
      <c r="E1982" s="5"/>
      <c r="F1982" s="5"/>
      <c r="G1982" s="5"/>
      <c r="H1982" s="5"/>
    </row>
    <row r="1983" spans="1:8" x14ac:dyDescent="0.3">
      <c r="A1983" s="2"/>
      <c r="B1983" s="5"/>
      <c r="C1983" s="5"/>
      <c r="D1983" s="5"/>
      <c r="E1983" s="5"/>
      <c r="F1983" s="5"/>
      <c r="G1983" s="5"/>
      <c r="H1983" s="5"/>
    </row>
    <row r="1984" spans="1:8" x14ac:dyDescent="0.3">
      <c r="A1984" s="2"/>
      <c r="B1984" s="5"/>
      <c r="C1984" s="5"/>
      <c r="D1984" s="5"/>
      <c r="E1984" s="5"/>
      <c r="F1984" s="5"/>
      <c r="G1984" s="5"/>
      <c r="H1984" s="5"/>
    </row>
    <row r="1985" spans="1:8" x14ac:dyDescent="0.3">
      <c r="A1985" s="2"/>
      <c r="B1985" s="5"/>
      <c r="C1985" s="5"/>
      <c r="D1985" s="5"/>
      <c r="E1985" s="5"/>
      <c r="F1985" s="5"/>
      <c r="G1985" s="5"/>
      <c r="H1985" s="5"/>
    </row>
    <row r="1986" spans="1:8" x14ac:dyDescent="0.3">
      <c r="A1986" s="2"/>
      <c r="B1986" s="5"/>
      <c r="C1986" s="5"/>
      <c r="D1986" s="5"/>
      <c r="E1986" s="5"/>
      <c r="F1986" s="5"/>
      <c r="G1986" s="5"/>
      <c r="H1986" s="5"/>
    </row>
    <row r="1987" spans="1:8" x14ac:dyDescent="0.3">
      <c r="A1987" s="2"/>
      <c r="B1987" s="5"/>
      <c r="C1987" s="5"/>
      <c r="D1987" s="5"/>
      <c r="E1987" s="5"/>
      <c r="F1987" s="5"/>
      <c r="G1987" s="5"/>
      <c r="H1987" s="5"/>
    </row>
    <row r="1988" spans="1:8" x14ac:dyDescent="0.3">
      <c r="A1988" s="2"/>
      <c r="B1988" s="5"/>
      <c r="C1988" s="5"/>
      <c r="D1988" s="5"/>
      <c r="E1988" s="5"/>
      <c r="F1988" s="5"/>
      <c r="G1988" s="5"/>
      <c r="H1988" s="5"/>
    </row>
    <row r="1989" spans="1:8" x14ac:dyDescent="0.3">
      <c r="A1989" s="2"/>
      <c r="B1989" s="5"/>
      <c r="C1989" s="5"/>
      <c r="D1989" s="5"/>
      <c r="E1989" s="5"/>
      <c r="F1989" s="5"/>
      <c r="G1989" s="5"/>
      <c r="H1989" s="5"/>
    </row>
    <row r="1990" spans="1:8" x14ac:dyDescent="0.3">
      <c r="A1990" s="2"/>
      <c r="B1990" s="5"/>
      <c r="C1990" s="5"/>
      <c r="D1990" s="5"/>
      <c r="E1990" s="5"/>
      <c r="F1990" s="5"/>
      <c r="G1990" s="5"/>
      <c r="H1990" s="5"/>
    </row>
    <row r="1991" spans="1:8" x14ac:dyDescent="0.3">
      <c r="A1991" s="2"/>
      <c r="B1991" s="5"/>
      <c r="C1991" s="5"/>
      <c r="D1991" s="5"/>
      <c r="E1991" s="5"/>
      <c r="F1991" s="5"/>
      <c r="G1991" s="5"/>
      <c r="H1991" s="5"/>
    </row>
    <row r="1992" spans="1:8" x14ac:dyDescent="0.3">
      <c r="A1992" s="2"/>
      <c r="B1992" s="5"/>
      <c r="C1992" s="5"/>
      <c r="D1992" s="5"/>
      <c r="E1992" s="5"/>
      <c r="F1992" s="5"/>
      <c r="G1992" s="5"/>
      <c r="H1992" s="5"/>
    </row>
    <row r="1993" spans="1:8" x14ac:dyDescent="0.3">
      <c r="A1993" s="2"/>
      <c r="B1993" s="5"/>
      <c r="C1993" s="5"/>
      <c r="D1993" s="5"/>
      <c r="E1993" s="5"/>
      <c r="F1993" s="5"/>
      <c r="G1993" s="5"/>
      <c r="H1993" s="5"/>
    </row>
    <row r="1994" spans="1:8" x14ac:dyDescent="0.3">
      <c r="A1994" s="2"/>
      <c r="B1994" s="5"/>
      <c r="C1994" s="5"/>
      <c r="D1994" s="5"/>
      <c r="E1994" s="5"/>
      <c r="F1994" s="5"/>
      <c r="G1994" s="5"/>
      <c r="H1994" s="5"/>
    </row>
    <row r="1995" spans="1:8" x14ac:dyDescent="0.3">
      <c r="A1995" s="2"/>
      <c r="B1995" s="5"/>
      <c r="C1995" s="5"/>
      <c r="D1995" s="5"/>
      <c r="E1995" s="5"/>
      <c r="F1995" s="5"/>
      <c r="G1995" s="5"/>
      <c r="H1995" s="5"/>
    </row>
    <row r="1996" spans="1:8" x14ac:dyDescent="0.3">
      <c r="A1996" s="2"/>
      <c r="B1996" s="5"/>
      <c r="C1996" s="5"/>
      <c r="D1996" s="5"/>
      <c r="E1996" s="5"/>
      <c r="F1996" s="5"/>
      <c r="G1996" s="5"/>
      <c r="H1996" s="5"/>
    </row>
    <row r="1997" spans="1:8" x14ac:dyDescent="0.3">
      <c r="A1997" s="2"/>
      <c r="B1997" s="5"/>
      <c r="C1997" s="5"/>
      <c r="D1997" s="5"/>
      <c r="E1997" s="5"/>
      <c r="F1997" s="5"/>
      <c r="G1997" s="5"/>
      <c r="H1997" s="5"/>
    </row>
    <row r="1998" spans="1:8" x14ac:dyDescent="0.3">
      <c r="A1998" s="2"/>
      <c r="B1998" s="5"/>
      <c r="C1998" s="5"/>
      <c r="D1998" s="5"/>
      <c r="E1998" s="5"/>
      <c r="F1998" s="5"/>
      <c r="G1998" s="5"/>
      <c r="H1998" s="5"/>
    </row>
    <row r="1999" spans="1:8" x14ac:dyDescent="0.3">
      <c r="A1999" s="2"/>
      <c r="B1999" s="5"/>
      <c r="C1999" s="5"/>
      <c r="D1999" s="5"/>
      <c r="E1999" s="5"/>
      <c r="F1999" s="5"/>
      <c r="G1999" s="5"/>
      <c r="H1999" s="5"/>
    </row>
    <row r="2000" spans="1:8" x14ac:dyDescent="0.3">
      <c r="A2000" s="2"/>
      <c r="B2000" s="5"/>
      <c r="C2000" s="5"/>
      <c r="D2000" s="5"/>
      <c r="E2000" s="5"/>
      <c r="F2000" s="5"/>
      <c r="G2000" s="5"/>
      <c r="H2000" s="5"/>
    </row>
    <row r="2001" spans="1:8" x14ac:dyDescent="0.3">
      <c r="A2001" s="2"/>
      <c r="B2001" s="5"/>
      <c r="C2001" s="5"/>
      <c r="D2001" s="5"/>
      <c r="E2001" s="5"/>
      <c r="F2001" s="5"/>
      <c r="G2001" s="5"/>
      <c r="H2001" s="5"/>
    </row>
    <row r="2002" spans="1:8" x14ac:dyDescent="0.3">
      <c r="A2002" s="2"/>
      <c r="B2002" s="5"/>
      <c r="C2002" s="5"/>
      <c r="D2002" s="5"/>
      <c r="E2002" s="5"/>
      <c r="F2002" s="5"/>
      <c r="G2002" s="5"/>
      <c r="H2002" s="5"/>
    </row>
    <row r="2003" spans="1:8" x14ac:dyDescent="0.3">
      <c r="A2003" s="2"/>
      <c r="B2003" s="5"/>
      <c r="C2003" s="5"/>
      <c r="D2003" s="5"/>
      <c r="E2003" s="5"/>
      <c r="F2003" s="5"/>
      <c r="G2003" s="5"/>
      <c r="H2003" s="5"/>
    </row>
    <row r="2004" spans="1:8" x14ac:dyDescent="0.3">
      <c r="A2004" s="2"/>
      <c r="B2004" s="5"/>
      <c r="C2004" s="5"/>
      <c r="D2004" s="5"/>
      <c r="E2004" s="5"/>
      <c r="F2004" s="5"/>
      <c r="G2004" s="5"/>
      <c r="H2004" s="5"/>
    </row>
    <row r="2005" spans="1:8" x14ac:dyDescent="0.3">
      <c r="A2005" s="2"/>
      <c r="B2005" s="5"/>
      <c r="C2005" s="5"/>
      <c r="D2005" s="5"/>
      <c r="E2005" s="5"/>
      <c r="F2005" s="5"/>
      <c r="G2005" s="5"/>
      <c r="H2005" s="5"/>
    </row>
    <row r="2006" spans="1:8" x14ac:dyDescent="0.3">
      <c r="A2006" s="2"/>
      <c r="B2006" s="5"/>
      <c r="C2006" s="5"/>
      <c r="D2006" s="5"/>
      <c r="E2006" s="5"/>
      <c r="F2006" s="5"/>
      <c r="G2006" s="5"/>
      <c r="H2006" s="5"/>
    </row>
    <row r="2007" spans="1:8" x14ac:dyDescent="0.3">
      <c r="A2007" s="2"/>
      <c r="B2007" s="5"/>
      <c r="C2007" s="5"/>
      <c r="D2007" s="5"/>
      <c r="E2007" s="5"/>
      <c r="F2007" s="5"/>
      <c r="G2007" s="5"/>
      <c r="H2007" s="5"/>
    </row>
    <row r="2008" spans="1:8" x14ac:dyDescent="0.3">
      <c r="A2008" s="2"/>
      <c r="B2008" s="5"/>
      <c r="C2008" s="5"/>
      <c r="D2008" s="5"/>
      <c r="E2008" s="5"/>
      <c r="F2008" s="5"/>
      <c r="G2008" s="5"/>
      <c r="H2008" s="5"/>
    </row>
    <row r="2009" spans="1:8" x14ac:dyDescent="0.3">
      <c r="A2009" s="2"/>
      <c r="B2009" s="5"/>
      <c r="C2009" s="5"/>
      <c r="D2009" s="5"/>
      <c r="E2009" s="5"/>
      <c r="F2009" s="5"/>
      <c r="G2009" s="5"/>
      <c r="H2009" s="5"/>
    </row>
    <row r="2010" spans="1:8" x14ac:dyDescent="0.3">
      <c r="A2010" s="2"/>
      <c r="B2010" s="5"/>
      <c r="C2010" s="5"/>
      <c r="D2010" s="5"/>
      <c r="E2010" s="5"/>
      <c r="F2010" s="5"/>
      <c r="G2010" s="5"/>
      <c r="H2010" s="5"/>
    </row>
    <row r="2011" spans="1:8" x14ac:dyDescent="0.3">
      <c r="A2011" s="2"/>
      <c r="B2011" s="5"/>
      <c r="C2011" s="5"/>
      <c r="D2011" s="5"/>
      <c r="E2011" s="5"/>
      <c r="F2011" s="5"/>
      <c r="G2011" s="5"/>
      <c r="H2011" s="5"/>
    </row>
    <row r="2012" spans="1:8" x14ac:dyDescent="0.3">
      <c r="A2012" s="2"/>
      <c r="B2012" s="5"/>
      <c r="C2012" s="5"/>
      <c r="D2012" s="5"/>
      <c r="E2012" s="5"/>
      <c r="F2012" s="5"/>
      <c r="G2012" s="5"/>
      <c r="H2012" s="5"/>
    </row>
    <row r="2013" spans="1:8" x14ac:dyDescent="0.3">
      <c r="A2013" s="2"/>
      <c r="B2013" s="5"/>
      <c r="C2013" s="5"/>
      <c r="D2013" s="5"/>
      <c r="E2013" s="5"/>
      <c r="F2013" s="5"/>
      <c r="G2013" s="5"/>
      <c r="H2013" s="5"/>
    </row>
    <row r="2014" spans="1:8" x14ac:dyDescent="0.3">
      <c r="A2014" s="2"/>
      <c r="B2014" s="5"/>
      <c r="C2014" s="5"/>
      <c r="D2014" s="5"/>
      <c r="E2014" s="5"/>
      <c r="F2014" s="5"/>
      <c r="G2014" s="5"/>
      <c r="H2014" s="5"/>
    </row>
    <row r="2015" spans="1:8" x14ac:dyDescent="0.3">
      <c r="A2015" s="2"/>
      <c r="B2015" s="5"/>
      <c r="C2015" s="5"/>
      <c r="D2015" s="5"/>
      <c r="E2015" s="5"/>
      <c r="F2015" s="5"/>
      <c r="G2015" s="5"/>
      <c r="H2015" s="5"/>
    </row>
    <row r="2016" spans="1:8" x14ac:dyDescent="0.3">
      <c r="A2016" s="2"/>
      <c r="B2016" s="5"/>
      <c r="C2016" s="5"/>
      <c r="D2016" s="5"/>
      <c r="E2016" s="5"/>
      <c r="F2016" s="5"/>
      <c r="G2016" s="5"/>
      <c r="H2016" s="5"/>
    </row>
    <row r="2017" spans="1:8" x14ac:dyDescent="0.3">
      <c r="A2017" s="2"/>
      <c r="B2017" s="5"/>
      <c r="C2017" s="5"/>
      <c r="D2017" s="5"/>
      <c r="E2017" s="5"/>
      <c r="F2017" s="5"/>
      <c r="G2017" s="5"/>
      <c r="H2017" s="5"/>
    </row>
    <row r="2018" spans="1:8" x14ac:dyDescent="0.3">
      <c r="A2018" s="2"/>
      <c r="B2018" s="5"/>
      <c r="C2018" s="5"/>
      <c r="D2018" s="5"/>
      <c r="E2018" s="5"/>
      <c r="F2018" s="5"/>
      <c r="G2018" s="5"/>
      <c r="H2018" s="5"/>
    </row>
    <row r="2019" spans="1:8" x14ac:dyDescent="0.3">
      <c r="A2019" s="2"/>
      <c r="B2019" s="5"/>
      <c r="C2019" s="5"/>
      <c r="D2019" s="5"/>
      <c r="E2019" s="5"/>
      <c r="F2019" s="5"/>
      <c r="G2019" s="5"/>
      <c r="H2019" s="5"/>
    </row>
    <row r="2020" spans="1:8" x14ac:dyDescent="0.3">
      <c r="A2020" s="2"/>
      <c r="B2020" s="5"/>
      <c r="C2020" s="5"/>
      <c r="D2020" s="5"/>
      <c r="E2020" s="5"/>
      <c r="F2020" s="5"/>
      <c r="G2020" s="5"/>
      <c r="H2020" s="5"/>
    </row>
    <row r="2021" spans="1:8" x14ac:dyDescent="0.3">
      <c r="A2021" s="2"/>
      <c r="B2021" s="5"/>
      <c r="C2021" s="5"/>
      <c r="D2021" s="5"/>
      <c r="E2021" s="5"/>
      <c r="F2021" s="5"/>
      <c r="G2021" s="5"/>
      <c r="H2021" s="5"/>
    </row>
    <row r="2022" spans="1:8" x14ac:dyDescent="0.3">
      <c r="A2022" s="2"/>
      <c r="B2022" s="5"/>
      <c r="C2022" s="5"/>
      <c r="D2022" s="5"/>
      <c r="E2022" s="5"/>
      <c r="F2022" s="5"/>
      <c r="G2022" s="5"/>
      <c r="H2022" s="5"/>
    </row>
    <row r="2023" spans="1:8" x14ac:dyDescent="0.3">
      <c r="A2023" s="2"/>
      <c r="B2023" s="5"/>
      <c r="C2023" s="5"/>
      <c r="D2023" s="5"/>
      <c r="E2023" s="5"/>
      <c r="F2023" s="5"/>
      <c r="G2023" s="5"/>
      <c r="H2023" s="5"/>
    </row>
    <row r="2024" spans="1:8" x14ac:dyDescent="0.3">
      <c r="A2024" s="2"/>
      <c r="B2024" s="5"/>
      <c r="C2024" s="5"/>
      <c r="D2024" s="5"/>
      <c r="E2024" s="5"/>
      <c r="F2024" s="5"/>
      <c r="G2024" s="5"/>
      <c r="H2024" s="5"/>
    </row>
    <row r="2025" spans="1:8" x14ac:dyDescent="0.3">
      <c r="A2025" s="2"/>
      <c r="B2025" s="5"/>
      <c r="C2025" s="5"/>
      <c r="D2025" s="5"/>
      <c r="E2025" s="5"/>
      <c r="F2025" s="5"/>
      <c r="G2025" s="5"/>
      <c r="H2025" s="5"/>
    </row>
    <row r="2026" spans="1:8" x14ac:dyDescent="0.3">
      <c r="A2026" s="2"/>
      <c r="B2026" s="5"/>
      <c r="C2026" s="5"/>
      <c r="D2026" s="5"/>
      <c r="E2026" s="5"/>
      <c r="F2026" s="5"/>
      <c r="G2026" s="5"/>
      <c r="H2026" s="5"/>
    </row>
    <row r="2027" spans="1:8" x14ac:dyDescent="0.3">
      <c r="A2027" s="2"/>
      <c r="B2027" s="5"/>
      <c r="C2027" s="5"/>
      <c r="D2027" s="5"/>
      <c r="E2027" s="5"/>
      <c r="F2027" s="5"/>
      <c r="G2027" s="5"/>
      <c r="H2027" s="5"/>
    </row>
    <row r="2028" spans="1:8" x14ac:dyDescent="0.3">
      <c r="A2028" s="2"/>
      <c r="B2028" s="5"/>
      <c r="C2028" s="5"/>
      <c r="D2028" s="5"/>
      <c r="E2028" s="5"/>
      <c r="F2028" s="5"/>
      <c r="G2028" s="5"/>
      <c r="H2028" s="5"/>
    </row>
    <row r="2029" spans="1:8" x14ac:dyDescent="0.3">
      <c r="A2029" s="2"/>
      <c r="B2029" s="5"/>
      <c r="C2029" s="5"/>
      <c r="D2029" s="5"/>
      <c r="E2029" s="5"/>
      <c r="F2029" s="5"/>
      <c r="G2029" s="5"/>
      <c r="H2029" s="5"/>
    </row>
    <row r="2030" spans="1:8" x14ac:dyDescent="0.3">
      <c r="A2030" s="2"/>
      <c r="B2030" s="5"/>
      <c r="C2030" s="5"/>
      <c r="D2030" s="5"/>
      <c r="E2030" s="5"/>
      <c r="F2030" s="5"/>
      <c r="G2030" s="5"/>
      <c r="H2030" s="5"/>
    </row>
    <row r="2031" spans="1:8" x14ac:dyDescent="0.3">
      <c r="A2031" s="2"/>
      <c r="B2031" s="5"/>
      <c r="C2031" s="5"/>
      <c r="D2031" s="5"/>
      <c r="E2031" s="5"/>
      <c r="F2031" s="5"/>
      <c r="G2031" s="5"/>
      <c r="H2031" s="5"/>
    </row>
    <row r="2032" spans="1:8" x14ac:dyDescent="0.3">
      <c r="A2032" s="2"/>
      <c r="B2032" s="5"/>
      <c r="C2032" s="5"/>
      <c r="D2032" s="5"/>
      <c r="E2032" s="5"/>
      <c r="F2032" s="5"/>
      <c r="G2032" s="5"/>
      <c r="H2032" s="5"/>
    </row>
    <row r="2033" spans="1:8" x14ac:dyDescent="0.3">
      <c r="A2033" s="2"/>
      <c r="B2033" s="5"/>
      <c r="C2033" s="5"/>
      <c r="D2033" s="5"/>
      <c r="E2033" s="5"/>
      <c r="F2033" s="5"/>
      <c r="G2033" s="5"/>
      <c r="H2033" s="5"/>
    </row>
    <row r="2034" spans="1:8" x14ac:dyDescent="0.3">
      <c r="A2034" s="2"/>
      <c r="B2034" s="5"/>
      <c r="C2034" s="5"/>
      <c r="D2034" s="5"/>
      <c r="E2034" s="5"/>
      <c r="F2034" s="5"/>
      <c r="G2034" s="5"/>
      <c r="H2034" s="5"/>
    </row>
    <row r="2035" spans="1:8" x14ac:dyDescent="0.3">
      <c r="A2035" s="2"/>
      <c r="B2035" s="5"/>
      <c r="C2035" s="5"/>
      <c r="D2035" s="5"/>
      <c r="E2035" s="5"/>
      <c r="F2035" s="5"/>
      <c r="G2035" s="5"/>
      <c r="H2035" s="5"/>
    </row>
    <row r="2036" spans="1:8" x14ac:dyDescent="0.3">
      <c r="A2036" s="2"/>
      <c r="B2036" s="5"/>
      <c r="C2036" s="5"/>
      <c r="D2036" s="5"/>
      <c r="E2036" s="5"/>
      <c r="F2036" s="5"/>
      <c r="G2036" s="5"/>
      <c r="H2036" s="5"/>
    </row>
    <row r="2037" spans="1:8" x14ac:dyDescent="0.3">
      <c r="A2037" s="2"/>
      <c r="B2037" s="5"/>
      <c r="C2037" s="5"/>
      <c r="D2037" s="5"/>
      <c r="E2037" s="5"/>
      <c r="F2037" s="5"/>
      <c r="G2037" s="5"/>
      <c r="H2037" s="5"/>
    </row>
    <row r="2038" spans="1:8" x14ac:dyDescent="0.3">
      <c r="A2038" s="2"/>
      <c r="B2038" s="5"/>
      <c r="C2038" s="5"/>
      <c r="D2038" s="5"/>
      <c r="E2038" s="5"/>
      <c r="F2038" s="5"/>
      <c r="G2038" s="5"/>
      <c r="H2038" s="5"/>
    </row>
    <row r="2039" spans="1:8" x14ac:dyDescent="0.3">
      <c r="A2039" s="2"/>
      <c r="B2039" s="5"/>
      <c r="C2039" s="5"/>
      <c r="D2039" s="5"/>
      <c r="E2039" s="5"/>
      <c r="F2039" s="5"/>
      <c r="G2039" s="5"/>
      <c r="H2039" s="5"/>
    </row>
    <row r="2040" spans="1:8" x14ac:dyDescent="0.3">
      <c r="A2040" s="2"/>
      <c r="B2040" s="5"/>
      <c r="C2040" s="5"/>
      <c r="D2040" s="5"/>
      <c r="E2040" s="5"/>
      <c r="F2040" s="5"/>
      <c r="G2040" s="5"/>
      <c r="H2040" s="5"/>
    </row>
    <row r="2041" spans="1:8" x14ac:dyDescent="0.3">
      <c r="A2041" s="2"/>
      <c r="B2041" s="5"/>
      <c r="C2041" s="5"/>
      <c r="D2041" s="5"/>
      <c r="E2041" s="5"/>
      <c r="F2041" s="5"/>
      <c r="G2041" s="5"/>
      <c r="H2041" s="5"/>
    </row>
    <row r="2042" spans="1:8" x14ac:dyDescent="0.3">
      <c r="A2042" s="2"/>
      <c r="B2042" s="5"/>
      <c r="C2042" s="5"/>
      <c r="D2042" s="5"/>
      <c r="E2042" s="5"/>
      <c r="F2042" s="5"/>
      <c r="G2042" s="5"/>
      <c r="H2042" s="5"/>
    </row>
    <row r="2043" spans="1:8" x14ac:dyDescent="0.3">
      <c r="A2043" s="2"/>
      <c r="B2043" s="5"/>
      <c r="C2043" s="5"/>
      <c r="D2043" s="5"/>
      <c r="E2043" s="5"/>
      <c r="F2043" s="5"/>
      <c r="G2043" s="5"/>
      <c r="H2043" s="5"/>
    </row>
    <row r="2044" spans="1:8" x14ac:dyDescent="0.3">
      <c r="A2044" s="2"/>
      <c r="B2044" s="5"/>
      <c r="C2044" s="5"/>
      <c r="D2044" s="5"/>
      <c r="E2044" s="5"/>
      <c r="F2044" s="5"/>
      <c r="G2044" s="5"/>
      <c r="H2044" s="5"/>
    </row>
    <row r="2045" spans="1:8" x14ac:dyDescent="0.3">
      <c r="A2045" s="2"/>
      <c r="B2045" s="5"/>
      <c r="C2045" s="5"/>
      <c r="D2045" s="5"/>
      <c r="E2045" s="5"/>
      <c r="F2045" s="5"/>
      <c r="G2045" s="5"/>
      <c r="H2045" s="5"/>
    </row>
    <row r="2046" spans="1:8" x14ac:dyDescent="0.3">
      <c r="A2046" s="2"/>
      <c r="B2046" s="5"/>
      <c r="C2046" s="5"/>
      <c r="D2046" s="5"/>
      <c r="E2046" s="5"/>
      <c r="F2046" s="5"/>
      <c r="G2046" s="5"/>
      <c r="H2046" s="5"/>
    </row>
    <row r="2047" spans="1:8" x14ac:dyDescent="0.3">
      <c r="A2047" s="2"/>
      <c r="B2047" s="5"/>
      <c r="C2047" s="5"/>
      <c r="D2047" s="5"/>
      <c r="E2047" s="5"/>
      <c r="F2047" s="5"/>
      <c r="G2047" s="5"/>
      <c r="H2047" s="5"/>
    </row>
    <row r="2048" spans="1:8" x14ac:dyDescent="0.3">
      <c r="A2048" s="2"/>
      <c r="B2048" s="5"/>
      <c r="C2048" s="5"/>
      <c r="D2048" s="5"/>
      <c r="E2048" s="5"/>
      <c r="F2048" s="5"/>
      <c r="G2048" s="5"/>
      <c r="H2048" s="5"/>
    </row>
    <row r="2049" spans="1:8" x14ac:dyDescent="0.3">
      <c r="A2049" s="2"/>
      <c r="B2049" s="5"/>
      <c r="C2049" s="5"/>
      <c r="D2049" s="5"/>
      <c r="E2049" s="5"/>
      <c r="F2049" s="5"/>
      <c r="G2049" s="5"/>
      <c r="H2049" s="5"/>
    </row>
    <row r="2050" spans="1:8" x14ac:dyDescent="0.3">
      <c r="A2050" s="2"/>
      <c r="B2050" s="5"/>
      <c r="C2050" s="5"/>
      <c r="D2050" s="5"/>
      <c r="E2050" s="5"/>
      <c r="F2050" s="5"/>
      <c r="G2050" s="5"/>
      <c r="H2050" s="5"/>
    </row>
    <row r="2051" spans="1:8" x14ac:dyDescent="0.3">
      <c r="A2051" s="2"/>
      <c r="B2051" s="5"/>
      <c r="C2051" s="5"/>
      <c r="D2051" s="5"/>
      <c r="E2051" s="5"/>
      <c r="F2051" s="5"/>
      <c r="G2051" s="5"/>
      <c r="H2051" s="5"/>
    </row>
    <row r="2052" spans="1:8" x14ac:dyDescent="0.3">
      <c r="A2052" s="2"/>
      <c r="B2052" s="5"/>
      <c r="C2052" s="5"/>
      <c r="D2052" s="5"/>
      <c r="E2052" s="5"/>
      <c r="F2052" s="5"/>
      <c r="G2052" s="5"/>
      <c r="H2052" s="5"/>
    </row>
    <row r="2053" spans="1:8" x14ac:dyDescent="0.3">
      <c r="A2053" s="2"/>
      <c r="B2053" s="5"/>
      <c r="C2053" s="5"/>
      <c r="D2053" s="5"/>
      <c r="E2053" s="5"/>
      <c r="F2053" s="5"/>
      <c r="G2053" s="5"/>
      <c r="H2053" s="5"/>
    </row>
    <row r="2054" spans="1:8" x14ac:dyDescent="0.3">
      <c r="A2054" s="2"/>
      <c r="B2054" s="5"/>
      <c r="C2054" s="5"/>
      <c r="D2054" s="5"/>
      <c r="E2054" s="5"/>
      <c r="F2054" s="5"/>
      <c r="G2054" s="5"/>
      <c r="H2054" s="5"/>
    </row>
    <row r="2055" spans="1:8" x14ac:dyDescent="0.3">
      <c r="A2055" s="2"/>
      <c r="B2055" s="5"/>
      <c r="C2055" s="5"/>
      <c r="D2055" s="5"/>
      <c r="E2055" s="5"/>
      <c r="F2055" s="5"/>
      <c r="G2055" s="5"/>
      <c r="H2055" s="5"/>
    </row>
    <row r="2056" spans="1:8" x14ac:dyDescent="0.3">
      <c r="A2056" s="2"/>
      <c r="B2056" s="5"/>
      <c r="C2056" s="5"/>
      <c r="D2056" s="5"/>
      <c r="E2056" s="5"/>
      <c r="F2056" s="5"/>
      <c r="G2056" s="5"/>
      <c r="H2056" s="5"/>
    </row>
    <row r="2057" spans="1:8" x14ac:dyDescent="0.3">
      <c r="A2057" s="2"/>
      <c r="B2057" s="5"/>
      <c r="C2057" s="5"/>
      <c r="D2057" s="5"/>
      <c r="E2057" s="5"/>
      <c r="F2057" s="5"/>
      <c r="G2057" s="5"/>
      <c r="H2057" s="5"/>
    </row>
    <row r="2058" spans="1:8" x14ac:dyDescent="0.3">
      <c r="A2058" s="2"/>
      <c r="B2058" s="5"/>
      <c r="C2058" s="5"/>
      <c r="D2058" s="5"/>
      <c r="E2058" s="5"/>
      <c r="F2058" s="5"/>
      <c r="G2058" s="5"/>
      <c r="H2058" s="5"/>
    </row>
    <row r="2059" spans="1:8" x14ac:dyDescent="0.3">
      <c r="A2059" s="2"/>
      <c r="B2059" s="5"/>
      <c r="C2059" s="5"/>
      <c r="D2059" s="5"/>
      <c r="E2059" s="5"/>
      <c r="F2059" s="5"/>
      <c r="G2059" s="5"/>
      <c r="H2059" s="5"/>
    </row>
    <row r="2060" spans="1:8" x14ac:dyDescent="0.3">
      <c r="A2060" s="2"/>
      <c r="B2060" s="5"/>
      <c r="C2060" s="5"/>
      <c r="D2060" s="5"/>
      <c r="E2060" s="5"/>
      <c r="F2060" s="5"/>
      <c r="G2060" s="5"/>
      <c r="H2060" s="5"/>
    </row>
    <row r="2061" spans="1:8" x14ac:dyDescent="0.3">
      <c r="A2061" s="2"/>
      <c r="B2061" s="5"/>
      <c r="C2061" s="5"/>
      <c r="D2061" s="5"/>
      <c r="E2061" s="5"/>
      <c r="F2061" s="5"/>
      <c r="G2061" s="5"/>
      <c r="H2061" s="5"/>
    </row>
    <row r="2062" spans="1:8" x14ac:dyDescent="0.3">
      <c r="A2062" s="2"/>
      <c r="B2062" s="5"/>
      <c r="C2062" s="5"/>
      <c r="D2062" s="5"/>
      <c r="E2062" s="5"/>
      <c r="F2062" s="5"/>
      <c r="G2062" s="5"/>
      <c r="H2062" s="5"/>
    </row>
    <row r="2063" spans="1:8" x14ac:dyDescent="0.3">
      <c r="A2063" s="2"/>
      <c r="B2063" s="5"/>
      <c r="C2063" s="5"/>
      <c r="D2063" s="5"/>
      <c r="E2063" s="5"/>
      <c r="F2063" s="5"/>
      <c r="G2063" s="5"/>
      <c r="H2063" s="5"/>
    </row>
    <row r="2064" spans="1:8" x14ac:dyDescent="0.3">
      <c r="A2064" s="2"/>
      <c r="B2064" s="5"/>
      <c r="C2064" s="5"/>
      <c r="D2064" s="5"/>
      <c r="E2064" s="5"/>
      <c r="F2064" s="5"/>
      <c r="G2064" s="5"/>
      <c r="H2064" s="5"/>
    </row>
    <row r="2065" spans="1:8" x14ac:dyDescent="0.3">
      <c r="A2065" s="2"/>
      <c r="B2065" s="5"/>
      <c r="C2065" s="5"/>
      <c r="D2065" s="5"/>
      <c r="E2065" s="5"/>
      <c r="F2065" s="5"/>
      <c r="G2065" s="5"/>
      <c r="H2065" s="5"/>
    </row>
    <row r="2066" spans="1:8" x14ac:dyDescent="0.3">
      <c r="A2066" s="2"/>
      <c r="B2066" s="5"/>
      <c r="C2066" s="5"/>
      <c r="D2066" s="5"/>
      <c r="E2066" s="5"/>
      <c r="F2066" s="5"/>
      <c r="G2066" s="5"/>
      <c r="H2066" s="5"/>
    </row>
    <row r="2067" spans="1:8" x14ac:dyDescent="0.3">
      <c r="A2067" s="2"/>
      <c r="B2067" s="5"/>
      <c r="C2067" s="5"/>
      <c r="D2067" s="5"/>
      <c r="E2067" s="5"/>
      <c r="F2067" s="5"/>
      <c r="G2067" s="5"/>
      <c r="H2067" s="5"/>
    </row>
    <row r="2068" spans="1:8" x14ac:dyDescent="0.3">
      <c r="A2068" s="2"/>
      <c r="B2068" s="5"/>
      <c r="C2068" s="5"/>
      <c r="D2068" s="5"/>
      <c r="E2068" s="5"/>
      <c r="F2068" s="5"/>
      <c r="G2068" s="5"/>
      <c r="H2068" s="5"/>
    </row>
    <row r="2069" spans="1:8" x14ac:dyDescent="0.3">
      <c r="A2069" s="2"/>
      <c r="B2069" s="5"/>
      <c r="C2069" s="5"/>
      <c r="D2069" s="5"/>
      <c r="E2069" s="5"/>
      <c r="F2069" s="5"/>
      <c r="G2069" s="5"/>
      <c r="H2069" s="5"/>
    </row>
    <row r="2070" spans="1:8" x14ac:dyDescent="0.3">
      <c r="A2070" s="2"/>
      <c r="B2070" s="5"/>
      <c r="C2070" s="5"/>
      <c r="D2070" s="5"/>
      <c r="E2070" s="5"/>
      <c r="F2070" s="5"/>
      <c r="G2070" s="5"/>
      <c r="H2070" s="5"/>
    </row>
    <row r="2071" spans="1:8" x14ac:dyDescent="0.3">
      <c r="A2071" s="2"/>
      <c r="B2071" s="5"/>
      <c r="C2071" s="5"/>
      <c r="D2071" s="5"/>
      <c r="E2071" s="5"/>
      <c r="F2071" s="5"/>
      <c r="G2071" s="5"/>
      <c r="H2071" s="5"/>
    </row>
    <row r="2072" spans="1:8" x14ac:dyDescent="0.3">
      <c r="A2072" s="2"/>
      <c r="B2072" s="5"/>
      <c r="C2072" s="5"/>
      <c r="D2072" s="5"/>
      <c r="E2072" s="5"/>
      <c r="F2072" s="5"/>
      <c r="G2072" s="5"/>
      <c r="H2072" s="5"/>
    </row>
    <row r="2073" spans="1:8" x14ac:dyDescent="0.3">
      <c r="A2073" s="2"/>
      <c r="B2073" s="5"/>
      <c r="C2073" s="5"/>
      <c r="D2073" s="5"/>
      <c r="E2073" s="5"/>
      <c r="F2073" s="5"/>
      <c r="G2073" s="5"/>
      <c r="H2073" s="5"/>
    </row>
    <row r="2074" spans="1:8" x14ac:dyDescent="0.3">
      <c r="A2074" s="2"/>
      <c r="B2074" s="5"/>
      <c r="C2074" s="5"/>
      <c r="D2074" s="5"/>
      <c r="E2074" s="5"/>
      <c r="F2074" s="5"/>
      <c r="G2074" s="5"/>
      <c r="H2074" s="5"/>
    </row>
    <row r="2075" spans="1:8" x14ac:dyDescent="0.3">
      <c r="A2075" s="2"/>
      <c r="B2075" s="5"/>
      <c r="C2075" s="5"/>
      <c r="D2075" s="5"/>
      <c r="E2075" s="5"/>
      <c r="F2075" s="5"/>
      <c r="G2075" s="5"/>
      <c r="H2075" s="5"/>
    </row>
    <row r="2076" spans="1:8" x14ac:dyDescent="0.3">
      <c r="A2076" s="2"/>
      <c r="B2076" s="5"/>
      <c r="C2076" s="5"/>
      <c r="D2076" s="5"/>
      <c r="E2076" s="5"/>
      <c r="F2076" s="5"/>
      <c r="G2076" s="5"/>
      <c r="H2076" s="5"/>
    </row>
    <row r="2077" spans="1:8" x14ac:dyDescent="0.3">
      <c r="A2077" s="2"/>
      <c r="B2077" s="5"/>
      <c r="C2077" s="5"/>
      <c r="D2077" s="5"/>
      <c r="E2077" s="5"/>
      <c r="F2077" s="5"/>
      <c r="G2077" s="5"/>
      <c r="H2077" s="5"/>
    </row>
    <row r="2078" spans="1:8" x14ac:dyDescent="0.3">
      <c r="A2078" s="2"/>
      <c r="B2078" s="5"/>
      <c r="C2078" s="5"/>
      <c r="D2078" s="5"/>
      <c r="E2078" s="5"/>
      <c r="F2078" s="5"/>
      <c r="G2078" s="5"/>
      <c r="H2078" s="5"/>
    </row>
    <row r="2079" spans="1:8" x14ac:dyDescent="0.3">
      <c r="A2079" s="2"/>
      <c r="B2079" s="5"/>
      <c r="C2079" s="5"/>
      <c r="D2079" s="5"/>
      <c r="E2079" s="5"/>
      <c r="F2079" s="5"/>
      <c r="G2079" s="5"/>
      <c r="H2079" s="5"/>
    </row>
    <row r="2080" spans="1:8" x14ac:dyDescent="0.3">
      <c r="A2080" s="2"/>
      <c r="B2080" s="5"/>
      <c r="C2080" s="5"/>
      <c r="D2080" s="5"/>
      <c r="E2080" s="5"/>
      <c r="F2080" s="5"/>
      <c r="G2080" s="5"/>
      <c r="H2080" s="5"/>
    </row>
    <row r="2081" spans="1:8" x14ac:dyDescent="0.3">
      <c r="A2081" s="2"/>
      <c r="B2081" s="5"/>
      <c r="C2081" s="5"/>
      <c r="D2081" s="5"/>
      <c r="E2081" s="5"/>
      <c r="F2081" s="5"/>
      <c r="G2081" s="5"/>
      <c r="H2081" s="5"/>
    </row>
    <row r="2082" spans="1:8" x14ac:dyDescent="0.3">
      <c r="A2082" s="2"/>
      <c r="B2082" s="5"/>
      <c r="C2082" s="5"/>
      <c r="D2082" s="5"/>
      <c r="E2082" s="5"/>
      <c r="F2082" s="5"/>
      <c r="G2082" s="5"/>
      <c r="H2082" s="5"/>
    </row>
    <row r="2083" spans="1:8" x14ac:dyDescent="0.3">
      <c r="A2083" s="2"/>
      <c r="B2083" s="5"/>
      <c r="C2083" s="5"/>
      <c r="D2083" s="5"/>
      <c r="E2083" s="5"/>
      <c r="F2083" s="5"/>
      <c r="G2083" s="5"/>
      <c r="H2083" s="5"/>
    </row>
    <row r="2084" spans="1:8" x14ac:dyDescent="0.3">
      <c r="A2084" s="2"/>
      <c r="B2084" s="5"/>
      <c r="C2084" s="5"/>
      <c r="D2084" s="5"/>
      <c r="E2084" s="5"/>
      <c r="F2084" s="5"/>
      <c r="G2084" s="5"/>
      <c r="H2084" s="5"/>
    </row>
    <row r="2085" spans="1:8" x14ac:dyDescent="0.3">
      <c r="A2085" s="2"/>
      <c r="B2085" s="5"/>
      <c r="C2085" s="5"/>
      <c r="D2085" s="5"/>
      <c r="E2085" s="5"/>
      <c r="F2085" s="5"/>
      <c r="G2085" s="5"/>
      <c r="H2085" s="5"/>
    </row>
    <row r="2086" spans="1:8" x14ac:dyDescent="0.3">
      <c r="A2086" s="2"/>
      <c r="B2086" s="5"/>
      <c r="C2086" s="5"/>
      <c r="D2086" s="5"/>
      <c r="E2086" s="5"/>
      <c r="F2086" s="5"/>
      <c r="G2086" s="5"/>
      <c r="H2086" s="5"/>
    </row>
    <row r="2087" spans="1:8" x14ac:dyDescent="0.3">
      <c r="A2087" s="2"/>
      <c r="B2087" s="5"/>
      <c r="C2087" s="5"/>
      <c r="D2087" s="5"/>
      <c r="E2087" s="5"/>
      <c r="F2087" s="5"/>
      <c r="G2087" s="5"/>
      <c r="H2087" s="5"/>
    </row>
    <row r="2088" spans="1:8" x14ac:dyDescent="0.3">
      <c r="A2088" s="2"/>
      <c r="B2088" s="5"/>
      <c r="C2088" s="5"/>
      <c r="D2088" s="5"/>
      <c r="E2088" s="5"/>
      <c r="F2088" s="5"/>
      <c r="G2088" s="5"/>
      <c r="H2088" s="5"/>
    </row>
    <row r="2089" spans="1:8" x14ac:dyDescent="0.3">
      <c r="A2089" s="2"/>
      <c r="B2089" s="5"/>
      <c r="C2089" s="5"/>
      <c r="D2089" s="5"/>
      <c r="E2089" s="5"/>
      <c r="F2089" s="5"/>
      <c r="G2089" s="5"/>
      <c r="H2089" s="5"/>
    </row>
    <row r="2090" spans="1:8" x14ac:dyDescent="0.3">
      <c r="A2090" s="2"/>
      <c r="B2090" s="5"/>
      <c r="C2090" s="5"/>
      <c r="D2090" s="5"/>
      <c r="E2090" s="5"/>
      <c r="F2090" s="5"/>
      <c r="G2090" s="5"/>
      <c r="H2090" s="5"/>
    </row>
    <row r="2091" spans="1:8" x14ac:dyDescent="0.3">
      <c r="A2091" s="2"/>
      <c r="B2091" s="5"/>
      <c r="C2091" s="5"/>
      <c r="D2091" s="5"/>
      <c r="E2091" s="5"/>
      <c r="F2091" s="5"/>
      <c r="G2091" s="5"/>
      <c r="H2091" s="5"/>
    </row>
    <row r="2092" spans="1:8" x14ac:dyDescent="0.3">
      <c r="A2092" s="2"/>
      <c r="B2092" s="5"/>
      <c r="C2092" s="5"/>
      <c r="D2092" s="5"/>
      <c r="E2092" s="5"/>
      <c r="F2092" s="5"/>
      <c r="G2092" s="5"/>
      <c r="H2092" s="5"/>
    </row>
    <row r="2093" spans="1:8" x14ac:dyDescent="0.3">
      <c r="A2093" s="2"/>
      <c r="B2093" s="5"/>
      <c r="C2093" s="5"/>
      <c r="D2093" s="5"/>
      <c r="E2093" s="5"/>
      <c r="F2093" s="5"/>
      <c r="G2093" s="5"/>
      <c r="H2093" s="5"/>
    </row>
    <row r="2094" spans="1:8" x14ac:dyDescent="0.3">
      <c r="A2094" s="2"/>
      <c r="B2094" s="5"/>
      <c r="C2094" s="5"/>
      <c r="D2094" s="5"/>
      <c r="E2094" s="5"/>
      <c r="F2094" s="5"/>
      <c r="G2094" s="5"/>
      <c r="H2094" s="5"/>
    </row>
    <row r="2095" spans="1:8" x14ac:dyDescent="0.3">
      <c r="A2095" s="2"/>
      <c r="B2095" s="5"/>
      <c r="C2095" s="5"/>
      <c r="D2095" s="5"/>
      <c r="E2095" s="5"/>
      <c r="F2095" s="5"/>
      <c r="G2095" s="5"/>
      <c r="H2095" s="5"/>
    </row>
    <row r="2096" spans="1:8" x14ac:dyDescent="0.3">
      <c r="A2096" s="2"/>
      <c r="B2096" s="5"/>
      <c r="C2096" s="5"/>
      <c r="D2096" s="5"/>
      <c r="E2096" s="5"/>
      <c r="F2096" s="5"/>
      <c r="G2096" s="5"/>
      <c r="H2096" s="5"/>
    </row>
    <row r="2097" spans="1:8" x14ac:dyDescent="0.3">
      <c r="A2097" s="2"/>
      <c r="B2097" s="5"/>
      <c r="C2097" s="5"/>
      <c r="D2097" s="5"/>
      <c r="E2097" s="5"/>
      <c r="F2097" s="5"/>
      <c r="G2097" s="5"/>
      <c r="H2097" s="5"/>
    </row>
    <row r="2098" spans="1:8" x14ac:dyDescent="0.3">
      <c r="A2098" s="2"/>
      <c r="B2098" s="5"/>
      <c r="C2098" s="5"/>
      <c r="D2098" s="5"/>
      <c r="E2098" s="5"/>
      <c r="F2098" s="5"/>
      <c r="G2098" s="5"/>
      <c r="H2098" s="5"/>
    </row>
    <row r="2099" spans="1:8" x14ac:dyDescent="0.3">
      <c r="A2099" s="2"/>
      <c r="B2099" s="5"/>
      <c r="C2099" s="5"/>
      <c r="D2099" s="5"/>
      <c r="E2099" s="5"/>
      <c r="F2099" s="5"/>
      <c r="G2099" s="5"/>
      <c r="H2099" s="5"/>
    </row>
    <row r="2100" spans="1:8" x14ac:dyDescent="0.3">
      <c r="A2100" s="2"/>
      <c r="B2100" s="5"/>
      <c r="C2100" s="5"/>
      <c r="D2100" s="5"/>
      <c r="E2100" s="5"/>
      <c r="F2100" s="5"/>
      <c r="G2100" s="5"/>
      <c r="H2100" s="5"/>
    </row>
    <row r="2101" spans="1:8" x14ac:dyDescent="0.3">
      <c r="A2101" s="2"/>
      <c r="B2101" s="5"/>
      <c r="C2101" s="5"/>
      <c r="D2101" s="5"/>
      <c r="E2101" s="5"/>
      <c r="F2101" s="5"/>
      <c r="G2101" s="5"/>
      <c r="H2101" s="5"/>
    </row>
    <row r="2102" spans="1:8" x14ac:dyDescent="0.3">
      <c r="A2102" s="2"/>
      <c r="B2102" s="5"/>
      <c r="C2102" s="5"/>
      <c r="D2102" s="5"/>
      <c r="E2102" s="5"/>
      <c r="F2102" s="5"/>
      <c r="G2102" s="5"/>
      <c r="H2102" s="5"/>
    </row>
    <row r="2103" spans="1:8" x14ac:dyDescent="0.3">
      <c r="A2103" s="2"/>
      <c r="B2103" s="5"/>
      <c r="C2103" s="5"/>
      <c r="D2103" s="5"/>
      <c r="E2103" s="5"/>
      <c r="F2103" s="5"/>
      <c r="G2103" s="5"/>
      <c r="H2103" s="5"/>
    </row>
    <row r="2104" spans="1:8" x14ac:dyDescent="0.3">
      <c r="A2104" s="2"/>
      <c r="B2104" s="5"/>
      <c r="C2104" s="5"/>
      <c r="D2104" s="5"/>
      <c r="E2104" s="5"/>
      <c r="F2104" s="5"/>
      <c r="G2104" s="5"/>
      <c r="H2104" s="5"/>
    </row>
    <row r="2105" spans="1:8" x14ac:dyDescent="0.3">
      <c r="A2105" s="2"/>
      <c r="B2105" s="5"/>
      <c r="C2105" s="5"/>
      <c r="D2105" s="5"/>
      <c r="E2105" s="5"/>
      <c r="F2105" s="5"/>
      <c r="G2105" s="5"/>
      <c r="H2105" s="5"/>
    </row>
    <row r="2106" spans="1:8" x14ac:dyDescent="0.3">
      <c r="A2106" s="2"/>
      <c r="B2106" s="5"/>
      <c r="C2106" s="5"/>
      <c r="D2106" s="5"/>
      <c r="E2106" s="5"/>
      <c r="F2106" s="5"/>
      <c r="G2106" s="5"/>
      <c r="H2106" s="5"/>
    </row>
    <row r="2107" spans="1:8" x14ac:dyDescent="0.3">
      <c r="A2107" s="2"/>
      <c r="B2107" s="5"/>
      <c r="C2107" s="5"/>
      <c r="D2107" s="5"/>
      <c r="E2107" s="5"/>
      <c r="F2107" s="5"/>
      <c r="G2107" s="5"/>
      <c r="H2107" s="5"/>
    </row>
    <row r="2108" spans="1:8" x14ac:dyDescent="0.3">
      <c r="A2108" s="2"/>
      <c r="B2108" s="5"/>
      <c r="C2108" s="5"/>
      <c r="D2108" s="5"/>
      <c r="E2108" s="5"/>
      <c r="F2108" s="5"/>
      <c r="G2108" s="5"/>
      <c r="H2108" s="5"/>
    </row>
    <row r="2109" spans="1:8" x14ac:dyDescent="0.3">
      <c r="A2109" s="2"/>
      <c r="B2109" s="5"/>
      <c r="C2109" s="5"/>
      <c r="D2109" s="5"/>
      <c r="E2109" s="5"/>
      <c r="F2109" s="5"/>
      <c r="G2109" s="5"/>
      <c r="H2109" s="5"/>
    </row>
    <row r="2110" spans="1:8" x14ac:dyDescent="0.3">
      <c r="A2110" s="2"/>
      <c r="B2110" s="5"/>
      <c r="C2110" s="5"/>
      <c r="D2110" s="5"/>
      <c r="E2110" s="5"/>
      <c r="F2110" s="5"/>
      <c r="G2110" s="5"/>
      <c r="H2110" s="5"/>
    </row>
    <row r="2111" spans="1:8" x14ac:dyDescent="0.3">
      <c r="A2111" s="2"/>
      <c r="B2111" s="5"/>
      <c r="C2111" s="5"/>
      <c r="D2111" s="5"/>
      <c r="E2111" s="5"/>
      <c r="F2111" s="5"/>
      <c r="G2111" s="5"/>
      <c r="H2111" s="5"/>
    </row>
    <row r="2112" spans="1:8" x14ac:dyDescent="0.3">
      <c r="A2112" s="2"/>
      <c r="B2112" s="5"/>
      <c r="C2112" s="5"/>
      <c r="D2112" s="5"/>
      <c r="E2112" s="5"/>
      <c r="F2112" s="5"/>
      <c r="G2112" s="5"/>
      <c r="H2112" s="5"/>
    </row>
    <row r="2113" spans="1:8" x14ac:dyDescent="0.3">
      <c r="A2113" s="2"/>
      <c r="B2113" s="5"/>
      <c r="C2113" s="5"/>
      <c r="D2113" s="5"/>
      <c r="E2113" s="5"/>
      <c r="F2113" s="5"/>
      <c r="G2113" s="5"/>
      <c r="H2113" s="5"/>
    </row>
    <row r="2114" spans="1:8" x14ac:dyDescent="0.3">
      <c r="A2114" s="2"/>
      <c r="B2114" s="5"/>
      <c r="C2114" s="5"/>
      <c r="D2114" s="5"/>
      <c r="E2114" s="5"/>
      <c r="F2114" s="5"/>
      <c r="G2114" s="5"/>
      <c r="H2114" s="5"/>
    </row>
    <row r="2115" spans="1:8" x14ac:dyDescent="0.3">
      <c r="A2115" s="2"/>
      <c r="B2115" s="5"/>
      <c r="C2115" s="5"/>
      <c r="D2115" s="5"/>
      <c r="E2115" s="5"/>
      <c r="F2115" s="5"/>
      <c r="G2115" s="5"/>
      <c r="H2115" s="5"/>
    </row>
    <row r="2116" spans="1:8" x14ac:dyDescent="0.3">
      <c r="A2116" s="2"/>
      <c r="B2116" s="5"/>
      <c r="C2116" s="5"/>
      <c r="D2116" s="5"/>
      <c r="E2116" s="5"/>
      <c r="F2116" s="5"/>
      <c r="G2116" s="5"/>
      <c r="H2116" s="5"/>
    </row>
    <row r="2117" spans="1:8" x14ac:dyDescent="0.3">
      <c r="A2117" s="2"/>
      <c r="B2117" s="5"/>
      <c r="C2117" s="5"/>
      <c r="D2117" s="5"/>
      <c r="E2117" s="5"/>
      <c r="F2117" s="5"/>
      <c r="G2117" s="5"/>
      <c r="H2117" s="5"/>
    </row>
    <row r="2118" spans="1:8" x14ac:dyDescent="0.3">
      <c r="A2118" s="2"/>
      <c r="B2118" s="5"/>
      <c r="C2118" s="5"/>
      <c r="D2118" s="5"/>
      <c r="E2118" s="5"/>
      <c r="F2118" s="5"/>
      <c r="G2118" s="5"/>
      <c r="H2118" s="5"/>
    </row>
    <row r="2119" spans="1:8" x14ac:dyDescent="0.3">
      <c r="A2119" s="2"/>
      <c r="B2119" s="5"/>
      <c r="C2119" s="5"/>
      <c r="D2119" s="5"/>
      <c r="E2119" s="5"/>
      <c r="F2119" s="5"/>
      <c r="G2119" s="5"/>
      <c r="H2119" s="5"/>
    </row>
    <row r="2120" spans="1:8" x14ac:dyDescent="0.3">
      <c r="A2120" s="2"/>
      <c r="B2120" s="5"/>
      <c r="C2120" s="5"/>
      <c r="D2120" s="5"/>
      <c r="E2120" s="5"/>
      <c r="F2120" s="5"/>
      <c r="G2120" s="5"/>
      <c r="H2120" s="5"/>
    </row>
    <row r="2121" spans="1:8" x14ac:dyDescent="0.3">
      <c r="A2121" s="2"/>
      <c r="B2121" s="5"/>
      <c r="C2121" s="5"/>
      <c r="D2121" s="5"/>
      <c r="E2121" s="5"/>
      <c r="F2121" s="5"/>
      <c r="G2121" s="5"/>
      <c r="H2121" s="5"/>
    </row>
    <row r="2122" spans="1:8" x14ac:dyDescent="0.3">
      <c r="A2122" s="2"/>
      <c r="B2122" s="5"/>
      <c r="C2122" s="5"/>
      <c r="D2122" s="5"/>
      <c r="E2122" s="5"/>
      <c r="F2122" s="5"/>
      <c r="G2122" s="5"/>
      <c r="H2122" s="5"/>
    </row>
    <row r="2123" spans="1:8" x14ac:dyDescent="0.3">
      <c r="A2123" s="2"/>
      <c r="B2123" s="5"/>
      <c r="C2123" s="5"/>
      <c r="D2123" s="5"/>
      <c r="E2123" s="5"/>
      <c r="F2123" s="5"/>
      <c r="G2123" s="5"/>
      <c r="H2123" s="5"/>
    </row>
    <row r="2124" spans="1:8" x14ac:dyDescent="0.3">
      <c r="A2124" s="2"/>
      <c r="B2124" s="5"/>
      <c r="C2124" s="5"/>
      <c r="D2124" s="5"/>
      <c r="E2124" s="5"/>
      <c r="F2124" s="5"/>
      <c r="G2124" s="5"/>
      <c r="H2124" s="5"/>
    </row>
    <row r="2125" spans="1:8" x14ac:dyDescent="0.3">
      <c r="A2125" s="2"/>
      <c r="B2125" s="5"/>
      <c r="C2125" s="5"/>
      <c r="D2125" s="5"/>
      <c r="E2125" s="5"/>
      <c r="F2125" s="5"/>
      <c r="G2125" s="5"/>
      <c r="H2125" s="5"/>
    </row>
    <row r="2126" spans="1:8" x14ac:dyDescent="0.3">
      <c r="A2126" s="2"/>
      <c r="B2126" s="5"/>
      <c r="C2126" s="5"/>
      <c r="D2126" s="5"/>
      <c r="E2126" s="5"/>
      <c r="F2126" s="5"/>
      <c r="G2126" s="5"/>
      <c r="H2126" s="5"/>
    </row>
    <row r="2127" spans="1:8" x14ac:dyDescent="0.3">
      <c r="A2127" s="2"/>
      <c r="B2127" s="5"/>
      <c r="C2127" s="5"/>
      <c r="D2127" s="5"/>
      <c r="E2127" s="5"/>
      <c r="F2127" s="5"/>
      <c r="G2127" s="5"/>
      <c r="H2127" s="5"/>
    </row>
    <row r="2128" spans="1:8" x14ac:dyDescent="0.3">
      <c r="A2128" s="2"/>
      <c r="B2128" s="5"/>
      <c r="C2128" s="5"/>
      <c r="D2128" s="5"/>
      <c r="E2128" s="5"/>
      <c r="F2128" s="5"/>
      <c r="G2128" s="5"/>
      <c r="H2128" s="5"/>
    </row>
    <row r="2129" spans="1:8" x14ac:dyDescent="0.3">
      <c r="A2129" s="2"/>
      <c r="B2129" s="5"/>
      <c r="C2129" s="5"/>
      <c r="D2129" s="5"/>
      <c r="E2129" s="5"/>
      <c r="F2129" s="5"/>
      <c r="G2129" s="5"/>
      <c r="H2129" s="5"/>
    </row>
    <row r="2130" spans="1:8" x14ac:dyDescent="0.3">
      <c r="A2130" s="2"/>
      <c r="B2130" s="5"/>
      <c r="C2130" s="5"/>
      <c r="D2130" s="5"/>
      <c r="E2130" s="5"/>
      <c r="F2130" s="5"/>
      <c r="G2130" s="5"/>
      <c r="H2130" s="5"/>
    </row>
    <row r="2131" spans="1:8" x14ac:dyDescent="0.3">
      <c r="A2131" s="2"/>
      <c r="B2131" s="5"/>
      <c r="C2131" s="5"/>
      <c r="D2131" s="5"/>
      <c r="E2131" s="5"/>
      <c r="F2131" s="5"/>
      <c r="G2131" s="5"/>
      <c r="H2131" s="5"/>
    </row>
    <row r="2132" spans="1:8" x14ac:dyDescent="0.3">
      <c r="A2132" s="2"/>
      <c r="B2132" s="5"/>
      <c r="C2132" s="5"/>
      <c r="D2132" s="5"/>
      <c r="E2132" s="5"/>
      <c r="F2132" s="5"/>
      <c r="G2132" s="5"/>
      <c r="H2132" s="5"/>
    </row>
    <row r="2133" spans="1:8" x14ac:dyDescent="0.3">
      <c r="A2133" s="2"/>
      <c r="B2133" s="5"/>
      <c r="C2133" s="5"/>
      <c r="D2133" s="5"/>
      <c r="E2133" s="5"/>
      <c r="F2133" s="5"/>
      <c r="G2133" s="5"/>
      <c r="H2133" s="5"/>
    </row>
    <row r="2134" spans="1:8" x14ac:dyDescent="0.3">
      <c r="A2134" s="2"/>
      <c r="B2134" s="5"/>
      <c r="C2134" s="5"/>
      <c r="D2134" s="5"/>
      <c r="E2134" s="5"/>
      <c r="F2134" s="5"/>
      <c r="G2134" s="5"/>
      <c r="H2134" s="5"/>
    </row>
    <row r="2135" spans="1:8" x14ac:dyDescent="0.3">
      <c r="A2135" s="2"/>
      <c r="B2135" s="5"/>
      <c r="C2135" s="5"/>
      <c r="D2135" s="5"/>
      <c r="E2135" s="5"/>
      <c r="F2135" s="5"/>
      <c r="G2135" s="5"/>
      <c r="H2135" s="5"/>
    </row>
    <row r="2136" spans="1:8" x14ac:dyDescent="0.3">
      <c r="A2136" s="2"/>
      <c r="B2136" s="5"/>
      <c r="C2136" s="5"/>
      <c r="D2136" s="5"/>
      <c r="E2136" s="5"/>
      <c r="F2136" s="5"/>
      <c r="G2136" s="5"/>
      <c r="H2136" s="5"/>
    </row>
    <row r="2137" spans="1:8" x14ac:dyDescent="0.3">
      <c r="A2137" s="2"/>
      <c r="B2137" s="5"/>
      <c r="C2137" s="5"/>
      <c r="D2137" s="5"/>
      <c r="E2137" s="5"/>
      <c r="F2137" s="5"/>
      <c r="G2137" s="5"/>
      <c r="H2137" s="5"/>
    </row>
    <row r="2138" spans="1:8" x14ac:dyDescent="0.3">
      <c r="A2138" s="2"/>
      <c r="B2138" s="5"/>
      <c r="C2138" s="5"/>
      <c r="D2138" s="5"/>
      <c r="E2138" s="5"/>
      <c r="F2138" s="5"/>
      <c r="G2138" s="5"/>
      <c r="H2138" s="5"/>
    </row>
    <row r="2139" spans="1:8" x14ac:dyDescent="0.3">
      <c r="A2139" s="2"/>
      <c r="B2139" s="5"/>
      <c r="C2139" s="5"/>
      <c r="D2139" s="5"/>
      <c r="E2139" s="5"/>
      <c r="F2139" s="5"/>
      <c r="G2139" s="5"/>
      <c r="H2139" s="5"/>
    </row>
    <row r="2140" spans="1:8" x14ac:dyDescent="0.3">
      <c r="A2140" s="2"/>
      <c r="B2140" s="5"/>
      <c r="C2140" s="5"/>
      <c r="D2140" s="5"/>
      <c r="E2140" s="5"/>
      <c r="F2140" s="5"/>
      <c r="G2140" s="5"/>
      <c r="H2140" s="5"/>
    </row>
    <row r="2141" spans="1:8" x14ac:dyDescent="0.3">
      <c r="A2141" s="2"/>
      <c r="B2141" s="5"/>
      <c r="C2141" s="5"/>
      <c r="D2141" s="5"/>
      <c r="E2141" s="5"/>
      <c r="F2141" s="5"/>
      <c r="G2141" s="5"/>
      <c r="H2141" s="5"/>
    </row>
    <row r="2142" spans="1:8" x14ac:dyDescent="0.3">
      <c r="A2142" s="2"/>
      <c r="B2142" s="5"/>
      <c r="C2142" s="5"/>
      <c r="D2142" s="5"/>
      <c r="E2142" s="5"/>
      <c r="F2142" s="5"/>
      <c r="G2142" s="5"/>
      <c r="H2142" s="5"/>
    </row>
    <row r="2143" spans="1:8" x14ac:dyDescent="0.3">
      <c r="A2143" s="2"/>
      <c r="B2143" s="5"/>
      <c r="C2143" s="5"/>
      <c r="D2143" s="5"/>
      <c r="E2143" s="5"/>
      <c r="F2143" s="5"/>
      <c r="G2143" s="5"/>
      <c r="H2143" s="5"/>
    </row>
    <row r="2144" spans="1:8" x14ac:dyDescent="0.3">
      <c r="A2144" s="2"/>
      <c r="B2144" s="5"/>
      <c r="C2144" s="5"/>
      <c r="D2144" s="5"/>
      <c r="E2144" s="5"/>
      <c r="F2144" s="5"/>
      <c r="G2144" s="5"/>
      <c r="H2144" s="5"/>
    </row>
    <row r="2145" spans="1:8" x14ac:dyDescent="0.3">
      <c r="A2145" s="2"/>
      <c r="B2145" s="5"/>
      <c r="C2145" s="5"/>
      <c r="D2145" s="5"/>
      <c r="E2145" s="5"/>
      <c r="F2145" s="5"/>
      <c r="G2145" s="5"/>
      <c r="H2145" s="5"/>
    </row>
    <row r="2146" spans="1:8" x14ac:dyDescent="0.3">
      <c r="A2146" s="2"/>
      <c r="B2146" s="5"/>
      <c r="C2146" s="5"/>
      <c r="D2146" s="5"/>
      <c r="E2146" s="5"/>
      <c r="F2146" s="5"/>
      <c r="G2146" s="5"/>
      <c r="H2146" s="5"/>
    </row>
    <row r="2147" spans="1:8" x14ac:dyDescent="0.3">
      <c r="A2147" s="2"/>
      <c r="B2147" s="5"/>
      <c r="C2147" s="5"/>
      <c r="D2147" s="5"/>
      <c r="E2147" s="5"/>
      <c r="F2147" s="5"/>
      <c r="G2147" s="5"/>
      <c r="H2147" s="5"/>
    </row>
    <row r="2148" spans="1:8" x14ac:dyDescent="0.3">
      <c r="A2148" s="2"/>
      <c r="B2148" s="5"/>
      <c r="C2148" s="5"/>
      <c r="D2148" s="5"/>
      <c r="E2148" s="5"/>
      <c r="F2148" s="5"/>
      <c r="G2148" s="5"/>
      <c r="H2148" s="5"/>
    </row>
    <row r="2149" spans="1:8" x14ac:dyDescent="0.3">
      <c r="A2149" s="2"/>
      <c r="B2149" s="5"/>
      <c r="C2149" s="5"/>
      <c r="D2149" s="5"/>
      <c r="E2149" s="5"/>
      <c r="F2149" s="5"/>
      <c r="G2149" s="5"/>
      <c r="H2149" s="5"/>
    </row>
    <row r="2150" spans="1:8" x14ac:dyDescent="0.3">
      <c r="A2150" s="2"/>
      <c r="B2150" s="5"/>
      <c r="C2150" s="5"/>
      <c r="D2150" s="5"/>
      <c r="E2150" s="5"/>
      <c r="F2150" s="5"/>
      <c r="G2150" s="5"/>
      <c r="H2150" s="5"/>
    </row>
    <row r="2151" spans="1:8" x14ac:dyDescent="0.3">
      <c r="A2151" s="2"/>
      <c r="B2151" s="5"/>
      <c r="C2151" s="5"/>
      <c r="D2151" s="5"/>
      <c r="E2151" s="5"/>
      <c r="F2151" s="5"/>
      <c r="G2151" s="5"/>
      <c r="H2151" s="5"/>
    </row>
    <row r="2152" spans="1:8" x14ac:dyDescent="0.3">
      <c r="A2152" s="2"/>
      <c r="B2152" s="5"/>
      <c r="C2152" s="5"/>
      <c r="D2152" s="5"/>
      <c r="E2152" s="5"/>
      <c r="F2152" s="5"/>
      <c r="G2152" s="5"/>
      <c r="H2152" s="5"/>
    </row>
    <row r="2153" spans="1:8" x14ac:dyDescent="0.3">
      <c r="A2153" s="2"/>
      <c r="B2153" s="5"/>
      <c r="C2153" s="5"/>
      <c r="D2153" s="5"/>
      <c r="E2153" s="5"/>
      <c r="F2153" s="5"/>
      <c r="G2153" s="5"/>
      <c r="H2153" s="5"/>
    </row>
    <row r="2154" spans="1:8" x14ac:dyDescent="0.3">
      <c r="A2154" s="2"/>
      <c r="B2154" s="5"/>
      <c r="C2154" s="5"/>
      <c r="D2154" s="5"/>
      <c r="E2154" s="5"/>
      <c r="F2154" s="5"/>
      <c r="G2154" s="5"/>
      <c r="H2154" s="5"/>
    </row>
    <row r="2155" spans="1:8" x14ac:dyDescent="0.3">
      <c r="A2155" s="2"/>
      <c r="B2155" s="5"/>
      <c r="C2155" s="5"/>
      <c r="D2155" s="5"/>
      <c r="E2155" s="5"/>
      <c r="F2155" s="5"/>
      <c r="G2155" s="5"/>
      <c r="H2155" s="5"/>
    </row>
    <row r="2156" spans="1:8" x14ac:dyDescent="0.3">
      <c r="A2156" s="2"/>
      <c r="B2156" s="5"/>
      <c r="C2156" s="5"/>
      <c r="D2156" s="5"/>
      <c r="E2156" s="5"/>
      <c r="F2156" s="5"/>
      <c r="G2156" s="5"/>
      <c r="H2156" s="5"/>
    </row>
    <row r="2157" spans="1:8" x14ac:dyDescent="0.3">
      <c r="A2157" s="2"/>
      <c r="B2157" s="5"/>
      <c r="C2157" s="5"/>
      <c r="D2157" s="5"/>
      <c r="E2157" s="5"/>
      <c r="F2157" s="5"/>
      <c r="G2157" s="5"/>
      <c r="H2157" s="5"/>
    </row>
    <row r="2158" spans="1:8" x14ac:dyDescent="0.3">
      <c r="A2158" s="2"/>
      <c r="B2158" s="5"/>
      <c r="C2158" s="5"/>
      <c r="D2158" s="5"/>
      <c r="E2158" s="5"/>
      <c r="F2158" s="5"/>
      <c r="G2158" s="5"/>
      <c r="H2158" s="5"/>
    </row>
    <row r="2159" spans="1:8" x14ac:dyDescent="0.3">
      <c r="A2159" s="2"/>
      <c r="B2159" s="5"/>
      <c r="C2159" s="5"/>
      <c r="D2159" s="5"/>
      <c r="E2159" s="5"/>
      <c r="F2159" s="5"/>
      <c r="G2159" s="5"/>
      <c r="H2159" s="5"/>
    </row>
    <row r="2160" spans="1:8" x14ac:dyDescent="0.3">
      <c r="A2160" s="2"/>
      <c r="B2160" s="5"/>
      <c r="C2160" s="5"/>
      <c r="D2160" s="5"/>
      <c r="E2160" s="5"/>
      <c r="F2160" s="5"/>
      <c r="G2160" s="5"/>
      <c r="H2160" s="5"/>
    </row>
    <row r="2161" spans="1:8" x14ac:dyDescent="0.3">
      <c r="A2161" s="2"/>
      <c r="B2161" s="5"/>
      <c r="C2161" s="5"/>
      <c r="D2161" s="5"/>
      <c r="E2161" s="5"/>
      <c r="F2161" s="5"/>
      <c r="G2161" s="5"/>
      <c r="H2161" s="5"/>
    </row>
    <row r="2162" spans="1:8" x14ac:dyDescent="0.3">
      <c r="A2162" s="2"/>
      <c r="B2162" s="5"/>
      <c r="C2162" s="5"/>
      <c r="D2162" s="5"/>
      <c r="E2162" s="5"/>
      <c r="F2162" s="5"/>
      <c r="G2162" s="5"/>
      <c r="H2162" s="5"/>
    </row>
    <row r="2163" spans="1:8" x14ac:dyDescent="0.3">
      <c r="A2163" s="2"/>
      <c r="B2163" s="5"/>
      <c r="C2163" s="5"/>
      <c r="D2163" s="5"/>
      <c r="E2163" s="5"/>
      <c r="F2163" s="5"/>
      <c r="G2163" s="5"/>
      <c r="H2163" s="5"/>
    </row>
    <row r="2164" spans="1:8" x14ac:dyDescent="0.3">
      <c r="A2164" s="2"/>
      <c r="B2164" s="5"/>
      <c r="C2164" s="5"/>
      <c r="D2164" s="5"/>
      <c r="E2164" s="5"/>
      <c r="F2164" s="5"/>
      <c r="G2164" s="5"/>
      <c r="H2164" s="5"/>
    </row>
    <row r="2165" spans="1:8" x14ac:dyDescent="0.3">
      <c r="A2165" s="2"/>
      <c r="B2165" s="5"/>
      <c r="C2165" s="5"/>
      <c r="D2165" s="5"/>
      <c r="E2165" s="5"/>
      <c r="F2165" s="5"/>
      <c r="G2165" s="5"/>
      <c r="H2165" s="5"/>
    </row>
    <row r="2166" spans="1:8" x14ac:dyDescent="0.3">
      <c r="A2166" s="2"/>
      <c r="B2166" s="5"/>
      <c r="C2166" s="5"/>
      <c r="D2166" s="5"/>
      <c r="E2166" s="5"/>
      <c r="F2166" s="5"/>
      <c r="G2166" s="5"/>
      <c r="H2166" s="5"/>
    </row>
    <row r="2167" spans="1:8" x14ac:dyDescent="0.3">
      <c r="A2167" s="2"/>
      <c r="B2167" s="5"/>
      <c r="C2167" s="5"/>
      <c r="D2167" s="5"/>
      <c r="E2167" s="5"/>
      <c r="F2167" s="5"/>
      <c r="G2167" s="5"/>
      <c r="H2167" s="5"/>
    </row>
    <row r="2168" spans="1:8" x14ac:dyDescent="0.3">
      <c r="A2168" s="2"/>
      <c r="B2168" s="5"/>
      <c r="C2168" s="5"/>
      <c r="D2168" s="5"/>
      <c r="E2168" s="5"/>
      <c r="F2168" s="5"/>
      <c r="G2168" s="5"/>
      <c r="H2168" s="5"/>
    </row>
    <row r="2169" spans="1:8" x14ac:dyDescent="0.3">
      <c r="A2169" s="2"/>
      <c r="B2169" s="5"/>
      <c r="C2169" s="5"/>
      <c r="D2169" s="5"/>
      <c r="E2169" s="5"/>
      <c r="F2169" s="5"/>
      <c r="G2169" s="5"/>
      <c r="H2169" s="5"/>
    </row>
    <row r="2170" spans="1:8" x14ac:dyDescent="0.3">
      <c r="A2170" s="2"/>
      <c r="B2170" s="5"/>
      <c r="C2170" s="5"/>
      <c r="D2170" s="5"/>
      <c r="E2170" s="5"/>
      <c r="F2170" s="5"/>
      <c r="G2170" s="5"/>
      <c r="H2170" s="5"/>
    </row>
    <row r="2171" spans="1:8" x14ac:dyDescent="0.3">
      <c r="A2171" s="2"/>
      <c r="B2171" s="5"/>
      <c r="C2171" s="5"/>
      <c r="D2171" s="5"/>
      <c r="E2171" s="5"/>
      <c r="F2171" s="5"/>
      <c r="G2171" s="5"/>
      <c r="H2171" s="5"/>
    </row>
    <row r="2172" spans="1:8" x14ac:dyDescent="0.3">
      <c r="A2172" s="2"/>
      <c r="B2172" s="5"/>
      <c r="C2172" s="5"/>
      <c r="D2172" s="5"/>
      <c r="E2172" s="5"/>
      <c r="F2172" s="5"/>
      <c r="G2172" s="5"/>
      <c r="H2172" s="5"/>
    </row>
    <row r="2173" spans="1:8" x14ac:dyDescent="0.3">
      <c r="A2173" s="2"/>
      <c r="B2173" s="5"/>
      <c r="C2173" s="5"/>
      <c r="D2173" s="5"/>
      <c r="E2173" s="5"/>
      <c r="F2173" s="5"/>
      <c r="G2173" s="5"/>
      <c r="H2173" s="5"/>
    </row>
    <row r="2174" spans="1:8" x14ac:dyDescent="0.3">
      <c r="A2174" s="2"/>
      <c r="B2174" s="5"/>
      <c r="C2174" s="5"/>
      <c r="D2174" s="5"/>
      <c r="E2174" s="5"/>
      <c r="F2174" s="5"/>
      <c r="G2174" s="5"/>
      <c r="H2174" s="5"/>
    </row>
    <row r="2175" spans="1:8" x14ac:dyDescent="0.3">
      <c r="A2175" s="2"/>
      <c r="B2175" s="5"/>
      <c r="C2175" s="5"/>
      <c r="D2175" s="5"/>
      <c r="E2175" s="5"/>
      <c r="F2175" s="5"/>
      <c r="G2175" s="5"/>
      <c r="H2175" s="5"/>
    </row>
    <row r="2176" spans="1:8" x14ac:dyDescent="0.3">
      <c r="A2176" s="2"/>
      <c r="B2176" s="5"/>
      <c r="C2176" s="5"/>
      <c r="D2176" s="5"/>
      <c r="E2176" s="5"/>
      <c r="F2176" s="5"/>
      <c r="G2176" s="5"/>
      <c r="H2176" s="5"/>
    </row>
    <row r="2177" spans="1:8" x14ac:dyDescent="0.3">
      <c r="A2177" s="2"/>
      <c r="B2177" s="5"/>
      <c r="C2177" s="5"/>
      <c r="D2177" s="5"/>
      <c r="E2177" s="5"/>
      <c r="F2177" s="5"/>
      <c r="G2177" s="5"/>
      <c r="H2177" s="5"/>
    </row>
    <row r="2178" spans="1:8" x14ac:dyDescent="0.3">
      <c r="A2178" s="2"/>
      <c r="B2178" s="5"/>
      <c r="C2178" s="5"/>
      <c r="D2178" s="5"/>
      <c r="E2178" s="5"/>
      <c r="F2178" s="5"/>
      <c r="G2178" s="5"/>
      <c r="H2178" s="5"/>
    </row>
    <row r="2179" spans="1:8" x14ac:dyDescent="0.3">
      <c r="A2179" s="2"/>
      <c r="B2179" s="5"/>
      <c r="C2179" s="5"/>
      <c r="D2179" s="5"/>
      <c r="E2179" s="5"/>
      <c r="F2179" s="5"/>
      <c r="G2179" s="5"/>
      <c r="H2179" s="5"/>
    </row>
    <row r="2180" spans="1:8" x14ac:dyDescent="0.3">
      <c r="A2180" s="2"/>
      <c r="B2180" s="5"/>
      <c r="C2180" s="5"/>
      <c r="D2180" s="5"/>
      <c r="E2180" s="5"/>
      <c r="F2180" s="5"/>
      <c r="G2180" s="5"/>
      <c r="H2180" s="5"/>
    </row>
    <row r="2181" spans="1:8" x14ac:dyDescent="0.3">
      <c r="A2181" s="2"/>
      <c r="B2181" s="5"/>
      <c r="C2181" s="5"/>
      <c r="D2181" s="5"/>
      <c r="E2181" s="5"/>
      <c r="F2181" s="5"/>
      <c r="G2181" s="5"/>
      <c r="H2181" s="5"/>
    </row>
    <row r="2182" spans="1:8" x14ac:dyDescent="0.3">
      <c r="A2182" s="2"/>
      <c r="B2182" s="5"/>
      <c r="C2182" s="5"/>
      <c r="D2182" s="5"/>
      <c r="E2182" s="5"/>
      <c r="F2182" s="5"/>
      <c r="G2182" s="5"/>
      <c r="H2182" s="5"/>
    </row>
    <row r="2183" spans="1:8" x14ac:dyDescent="0.3">
      <c r="A2183" s="2"/>
      <c r="B2183" s="5"/>
      <c r="C2183" s="5"/>
      <c r="D2183" s="5"/>
      <c r="E2183" s="5"/>
      <c r="F2183" s="5"/>
      <c r="G2183" s="5"/>
      <c r="H2183" s="5"/>
    </row>
    <row r="2184" spans="1:8" x14ac:dyDescent="0.3">
      <c r="A2184" s="2"/>
      <c r="B2184" s="5"/>
      <c r="C2184" s="5"/>
      <c r="D2184" s="5"/>
      <c r="E2184" s="5"/>
      <c r="F2184" s="5"/>
      <c r="G2184" s="5"/>
      <c r="H2184" s="5"/>
    </row>
    <row r="2185" spans="1:8" x14ac:dyDescent="0.3">
      <c r="A2185" s="2"/>
      <c r="B2185" s="5"/>
      <c r="C2185" s="5"/>
      <c r="D2185" s="5"/>
      <c r="E2185" s="5"/>
      <c r="F2185" s="5"/>
      <c r="G2185" s="5"/>
      <c r="H2185" s="5"/>
    </row>
    <row r="2186" spans="1:8" x14ac:dyDescent="0.3">
      <c r="A2186" s="2"/>
      <c r="B2186" s="5"/>
      <c r="C2186" s="5"/>
      <c r="D2186" s="5"/>
      <c r="E2186" s="5"/>
      <c r="F2186" s="5"/>
      <c r="G2186" s="5"/>
      <c r="H2186" s="5"/>
    </row>
    <row r="2187" spans="1:8" x14ac:dyDescent="0.3">
      <c r="A2187" s="2"/>
      <c r="B2187" s="5"/>
      <c r="C2187" s="5"/>
      <c r="D2187" s="5"/>
      <c r="E2187" s="5"/>
      <c r="F2187" s="5"/>
      <c r="G2187" s="5"/>
      <c r="H2187" s="5"/>
    </row>
    <row r="2188" spans="1:8" x14ac:dyDescent="0.3">
      <c r="A2188" s="2"/>
      <c r="B2188" s="5"/>
      <c r="C2188" s="5"/>
      <c r="D2188" s="5"/>
      <c r="E2188" s="5"/>
      <c r="F2188" s="5"/>
      <c r="G2188" s="5"/>
      <c r="H2188" s="5"/>
    </row>
    <row r="2189" spans="1:8" x14ac:dyDescent="0.3">
      <c r="A2189" s="2"/>
      <c r="B2189" s="5"/>
      <c r="C2189" s="5"/>
      <c r="D2189" s="5"/>
      <c r="E2189" s="5"/>
      <c r="F2189" s="5"/>
      <c r="G2189" s="5"/>
      <c r="H2189" s="5"/>
    </row>
    <row r="2190" spans="1:8" x14ac:dyDescent="0.3">
      <c r="A2190" s="2"/>
      <c r="B2190" s="5"/>
      <c r="C2190" s="5"/>
      <c r="D2190" s="5"/>
      <c r="E2190" s="5"/>
      <c r="F2190" s="5"/>
      <c r="G2190" s="5"/>
      <c r="H2190" s="5"/>
    </row>
    <row r="2191" spans="1:8" x14ac:dyDescent="0.3">
      <c r="A2191" s="2"/>
      <c r="B2191" s="5"/>
      <c r="C2191" s="5"/>
      <c r="D2191" s="5"/>
      <c r="E2191" s="5"/>
      <c r="F2191" s="5"/>
      <c r="G2191" s="5"/>
      <c r="H2191" s="5"/>
    </row>
    <row r="2192" spans="1:8" x14ac:dyDescent="0.3">
      <c r="A2192" s="2"/>
      <c r="B2192" s="5"/>
      <c r="C2192" s="5"/>
      <c r="D2192" s="5"/>
      <c r="E2192" s="5"/>
      <c r="F2192" s="5"/>
      <c r="G2192" s="5"/>
      <c r="H2192" s="5"/>
    </row>
    <row r="2193" spans="1:8" x14ac:dyDescent="0.3">
      <c r="A2193" s="2"/>
      <c r="B2193" s="5"/>
      <c r="C2193" s="5"/>
      <c r="D2193" s="5"/>
      <c r="E2193" s="5"/>
      <c r="F2193" s="5"/>
      <c r="G2193" s="5"/>
      <c r="H2193" s="5"/>
    </row>
    <row r="2194" spans="1:8" x14ac:dyDescent="0.3">
      <c r="A2194" s="2"/>
      <c r="B2194" s="5"/>
      <c r="C2194" s="5"/>
      <c r="D2194" s="5"/>
      <c r="E2194" s="5"/>
      <c r="F2194" s="5"/>
      <c r="G2194" s="5"/>
      <c r="H2194" s="5"/>
    </row>
    <row r="2195" spans="1:8" x14ac:dyDescent="0.3">
      <c r="A2195" s="2"/>
      <c r="B2195" s="5"/>
      <c r="C2195" s="5"/>
      <c r="D2195" s="5"/>
      <c r="E2195" s="5"/>
      <c r="F2195" s="5"/>
      <c r="G2195" s="5"/>
      <c r="H2195" s="5"/>
    </row>
    <row r="2196" spans="1:8" x14ac:dyDescent="0.3">
      <c r="A2196" s="2"/>
      <c r="B2196" s="5"/>
      <c r="C2196" s="5"/>
      <c r="D2196" s="5"/>
      <c r="E2196" s="5"/>
      <c r="F2196" s="5"/>
      <c r="G2196" s="5"/>
      <c r="H2196" s="5"/>
    </row>
    <row r="2197" spans="1:8" x14ac:dyDescent="0.3">
      <c r="A2197" s="2"/>
      <c r="B2197" s="5"/>
      <c r="C2197" s="5"/>
      <c r="D2197" s="5"/>
      <c r="E2197" s="5"/>
      <c r="F2197" s="5"/>
      <c r="G2197" s="5"/>
      <c r="H2197" s="5"/>
    </row>
    <row r="2198" spans="1:8" x14ac:dyDescent="0.3">
      <c r="A2198" s="2"/>
      <c r="B2198" s="5"/>
      <c r="C2198" s="5"/>
      <c r="D2198" s="5"/>
      <c r="E2198" s="5"/>
      <c r="F2198" s="5"/>
      <c r="G2198" s="5"/>
      <c r="H2198" s="5"/>
    </row>
    <row r="2199" spans="1:8" x14ac:dyDescent="0.3">
      <c r="A2199" s="2"/>
      <c r="B2199" s="5"/>
      <c r="C2199" s="5"/>
      <c r="D2199" s="5"/>
      <c r="E2199" s="5"/>
      <c r="F2199" s="5"/>
      <c r="G2199" s="5"/>
      <c r="H2199" s="5"/>
    </row>
    <row r="2200" spans="1:8" x14ac:dyDescent="0.3">
      <c r="A2200" s="2"/>
      <c r="B2200" s="5"/>
      <c r="C2200" s="5"/>
      <c r="D2200" s="5"/>
      <c r="E2200" s="5"/>
      <c r="F2200" s="5"/>
      <c r="G2200" s="5"/>
      <c r="H2200" s="5"/>
    </row>
    <row r="2201" spans="1:8" x14ac:dyDescent="0.3">
      <c r="A2201" s="2"/>
      <c r="B2201" s="5"/>
      <c r="C2201" s="5"/>
      <c r="D2201" s="5"/>
      <c r="E2201" s="5"/>
      <c r="F2201" s="5"/>
      <c r="G2201" s="5"/>
      <c r="H2201" s="5"/>
    </row>
    <row r="2202" spans="1:8" x14ac:dyDescent="0.3">
      <c r="A2202" s="2"/>
      <c r="B2202" s="5"/>
      <c r="C2202" s="5"/>
      <c r="D2202" s="5"/>
      <c r="E2202" s="5"/>
      <c r="F2202" s="5"/>
      <c r="G2202" s="5"/>
      <c r="H2202" s="5"/>
    </row>
    <row r="2203" spans="1:8" x14ac:dyDescent="0.3">
      <c r="A2203" s="2"/>
      <c r="B2203" s="5"/>
      <c r="C2203" s="5"/>
      <c r="D2203" s="5"/>
      <c r="E2203" s="5"/>
      <c r="F2203" s="5"/>
      <c r="G2203" s="5"/>
      <c r="H2203" s="5"/>
    </row>
    <row r="2204" spans="1:8" x14ac:dyDescent="0.3">
      <c r="A2204" s="2"/>
      <c r="B2204" s="5"/>
      <c r="C2204" s="5"/>
      <c r="D2204" s="5"/>
      <c r="E2204" s="5"/>
      <c r="F2204" s="5"/>
      <c r="G2204" s="5"/>
      <c r="H2204" s="5"/>
    </row>
    <row r="2205" spans="1:8" x14ac:dyDescent="0.3">
      <c r="A2205" s="2"/>
      <c r="B2205" s="5"/>
      <c r="C2205" s="5"/>
      <c r="D2205" s="5"/>
      <c r="E2205" s="5"/>
      <c r="F2205" s="5"/>
      <c r="G2205" s="5"/>
      <c r="H2205" s="5"/>
    </row>
    <row r="2206" spans="1:8" x14ac:dyDescent="0.3">
      <c r="A2206" s="2"/>
      <c r="B2206" s="5"/>
      <c r="C2206" s="5"/>
      <c r="D2206" s="5"/>
      <c r="E2206" s="5"/>
      <c r="F2206" s="5"/>
      <c r="G2206" s="5"/>
      <c r="H2206" s="5"/>
    </row>
    <row r="2207" spans="1:8" x14ac:dyDescent="0.3">
      <c r="A2207" s="2"/>
      <c r="B2207" s="5"/>
      <c r="C2207" s="5"/>
      <c r="D2207" s="5"/>
      <c r="E2207" s="5"/>
      <c r="F2207" s="5"/>
      <c r="G2207" s="5"/>
      <c r="H2207" s="5"/>
    </row>
    <row r="2208" spans="1:8" x14ac:dyDescent="0.3">
      <c r="A2208" s="2"/>
      <c r="B2208" s="5"/>
      <c r="C2208" s="5"/>
      <c r="D2208" s="5"/>
      <c r="E2208" s="5"/>
      <c r="F2208" s="5"/>
      <c r="G2208" s="5"/>
      <c r="H2208" s="5"/>
    </row>
    <row r="2209" spans="1:8" x14ac:dyDescent="0.3">
      <c r="A2209" s="2"/>
      <c r="B2209" s="5"/>
      <c r="C2209" s="5"/>
      <c r="D2209" s="5"/>
      <c r="E2209" s="5"/>
      <c r="F2209" s="5"/>
      <c r="G2209" s="5"/>
      <c r="H2209" s="5"/>
    </row>
    <row r="2210" spans="1:8" x14ac:dyDescent="0.3">
      <c r="A2210" s="2"/>
      <c r="B2210" s="5"/>
      <c r="C2210" s="5"/>
      <c r="D2210" s="5"/>
      <c r="E2210" s="5"/>
      <c r="F2210" s="5"/>
      <c r="G2210" s="5"/>
      <c r="H2210" s="5"/>
    </row>
    <row r="2211" spans="1:8" x14ac:dyDescent="0.3">
      <c r="A2211" s="2"/>
      <c r="B2211" s="5"/>
      <c r="C2211" s="5"/>
      <c r="D2211" s="5"/>
      <c r="E2211" s="5"/>
      <c r="F2211" s="5"/>
      <c r="G2211" s="5"/>
      <c r="H2211" s="5"/>
    </row>
    <row r="2212" spans="1:8" x14ac:dyDescent="0.3">
      <c r="A2212" s="2"/>
      <c r="B2212" s="5"/>
      <c r="C2212" s="5"/>
      <c r="D2212" s="5"/>
      <c r="E2212" s="5"/>
      <c r="F2212" s="5"/>
      <c r="G2212" s="5"/>
      <c r="H2212" s="5"/>
    </row>
    <row r="2213" spans="1:8" x14ac:dyDescent="0.3">
      <c r="A2213" s="2"/>
      <c r="B2213" s="5"/>
      <c r="C2213" s="5"/>
      <c r="D2213" s="5"/>
      <c r="E2213" s="5"/>
      <c r="F2213" s="5"/>
      <c r="G2213" s="5"/>
      <c r="H2213" s="5"/>
    </row>
    <row r="2214" spans="1:8" x14ac:dyDescent="0.3">
      <c r="A2214" s="2"/>
      <c r="B2214" s="5"/>
      <c r="C2214" s="5"/>
      <c r="D2214" s="5"/>
      <c r="E2214" s="5"/>
      <c r="F2214" s="5"/>
      <c r="G2214" s="5"/>
      <c r="H2214" s="5"/>
    </row>
    <row r="2215" spans="1:8" x14ac:dyDescent="0.3">
      <c r="A2215" s="2"/>
      <c r="B2215" s="5"/>
      <c r="C2215" s="5"/>
      <c r="D2215" s="5"/>
      <c r="E2215" s="5"/>
      <c r="F2215" s="5"/>
      <c r="G2215" s="5"/>
      <c r="H2215" s="5"/>
    </row>
    <row r="2216" spans="1:8" x14ac:dyDescent="0.3">
      <c r="A2216" s="2"/>
      <c r="B2216" s="5"/>
      <c r="C2216" s="5"/>
      <c r="D2216" s="5"/>
      <c r="E2216" s="5"/>
      <c r="F2216" s="5"/>
      <c r="G2216" s="5"/>
      <c r="H2216" s="5"/>
    </row>
    <row r="2217" spans="1:8" x14ac:dyDescent="0.3">
      <c r="A2217" s="2"/>
      <c r="B2217" s="5"/>
      <c r="C2217" s="5"/>
      <c r="D2217" s="5"/>
      <c r="E2217" s="5"/>
      <c r="F2217" s="5"/>
      <c r="G2217" s="5"/>
      <c r="H2217" s="5"/>
    </row>
    <row r="2218" spans="1:8" x14ac:dyDescent="0.3">
      <c r="A2218" s="2"/>
      <c r="B2218" s="5"/>
      <c r="C2218" s="5"/>
      <c r="D2218" s="5"/>
      <c r="E2218" s="5"/>
      <c r="F2218" s="5"/>
      <c r="G2218" s="5"/>
      <c r="H2218" s="5"/>
    </row>
    <row r="2219" spans="1:8" x14ac:dyDescent="0.3">
      <c r="A2219" s="2"/>
      <c r="B2219" s="5"/>
      <c r="C2219" s="5"/>
      <c r="D2219" s="5"/>
      <c r="E2219" s="5"/>
      <c r="F2219" s="5"/>
      <c r="G2219" s="5"/>
      <c r="H2219" s="5"/>
    </row>
    <row r="2220" spans="1:8" x14ac:dyDescent="0.3">
      <c r="A2220" s="2"/>
      <c r="B2220" s="5"/>
      <c r="C2220" s="5"/>
      <c r="D2220" s="5"/>
      <c r="E2220" s="5"/>
      <c r="F2220" s="5"/>
      <c r="G2220" s="5"/>
      <c r="H2220" s="5"/>
    </row>
    <row r="2221" spans="1:8" x14ac:dyDescent="0.3">
      <c r="A2221" s="2"/>
      <c r="B2221" s="5"/>
      <c r="C2221" s="5"/>
      <c r="D2221" s="5"/>
      <c r="E2221" s="5"/>
      <c r="F2221" s="5"/>
      <c r="G2221" s="5"/>
      <c r="H2221" s="5"/>
    </row>
    <row r="2222" spans="1:8" x14ac:dyDescent="0.3">
      <c r="A2222" s="2"/>
      <c r="B2222" s="5"/>
      <c r="C2222" s="5"/>
      <c r="D2222" s="5"/>
      <c r="E2222" s="5"/>
      <c r="F2222" s="5"/>
      <c r="G2222" s="5"/>
      <c r="H2222" s="5"/>
    </row>
    <row r="2223" spans="1:8" x14ac:dyDescent="0.3">
      <c r="A2223" s="2"/>
      <c r="B2223" s="5"/>
      <c r="C2223" s="5"/>
      <c r="D2223" s="5"/>
      <c r="E2223" s="5"/>
      <c r="F2223" s="5"/>
      <c r="G2223" s="5"/>
      <c r="H2223" s="5"/>
    </row>
    <row r="2224" spans="1:8" x14ac:dyDescent="0.3">
      <c r="A2224" s="2"/>
      <c r="B2224" s="5"/>
      <c r="C2224" s="5"/>
      <c r="D2224" s="5"/>
      <c r="E2224" s="5"/>
      <c r="F2224" s="5"/>
      <c r="G2224" s="5"/>
      <c r="H2224" s="5"/>
    </row>
    <row r="2225" spans="1:8" x14ac:dyDescent="0.3">
      <c r="A2225" s="2"/>
      <c r="B2225" s="5"/>
      <c r="C2225" s="5"/>
      <c r="D2225" s="5"/>
      <c r="E2225" s="5"/>
      <c r="F2225" s="5"/>
      <c r="G2225" s="5"/>
      <c r="H2225" s="5"/>
    </row>
    <row r="2226" spans="1:8" x14ac:dyDescent="0.3">
      <c r="A2226" s="2"/>
      <c r="B2226" s="5"/>
      <c r="C2226" s="5"/>
      <c r="D2226" s="5"/>
      <c r="E2226" s="5"/>
      <c r="F2226" s="5"/>
      <c r="G2226" s="5"/>
      <c r="H2226" s="5"/>
    </row>
    <row r="2227" spans="1:8" x14ac:dyDescent="0.3">
      <c r="A2227" s="2"/>
      <c r="B2227" s="5"/>
      <c r="C2227" s="5"/>
      <c r="D2227" s="5"/>
      <c r="E2227" s="5"/>
      <c r="F2227" s="5"/>
      <c r="G2227" s="5"/>
      <c r="H2227" s="5"/>
    </row>
    <row r="2228" spans="1:8" x14ac:dyDescent="0.3">
      <c r="A2228" s="2"/>
      <c r="B2228" s="5"/>
      <c r="C2228" s="5"/>
      <c r="D2228" s="5"/>
      <c r="E2228" s="5"/>
      <c r="F2228" s="5"/>
      <c r="G2228" s="5"/>
      <c r="H2228" s="5"/>
    </row>
    <row r="2229" spans="1:8" x14ac:dyDescent="0.3">
      <c r="A2229" s="2"/>
      <c r="B2229" s="5"/>
      <c r="C2229" s="5"/>
      <c r="D2229" s="5"/>
      <c r="E2229" s="5"/>
      <c r="F2229" s="5"/>
      <c r="G2229" s="5"/>
      <c r="H2229" s="5"/>
    </row>
    <row r="2230" spans="1:8" x14ac:dyDescent="0.3">
      <c r="A2230" s="2"/>
      <c r="B2230" s="5"/>
      <c r="C2230" s="5"/>
      <c r="D2230" s="5"/>
      <c r="E2230" s="5"/>
      <c r="F2230" s="5"/>
      <c r="G2230" s="5"/>
      <c r="H2230" s="5"/>
    </row>
    <row r="2231" spans="1:8" x14ac:dyDescent="0.3">
      <c r="A2231" s="2"/>
      <c r="B2231" s="5"/>
      <c r="C2231" s="5"/>
      <c r="D2231" s="5"/>
      <c r="E2231" s="5"/>
      <c r="F2231" s="5"/>
      <c r="G2231" s="5"/>
      <c r="H2231" s="5"/>
    </row>
    <row r="2232" spans="1:8" x14ac:dyDescent="0.3">
      <c r="A2232" s="2"/>
      <c r="B2232" s="5"/>
      <c r="C2232" s="5"/>
      <c r="D2232" s="5"/>
      <c r="E2232" s="5"/>
      <c r="F2232" s="5"/>
      <c r="G2232" s="5"/>
      <c r="H2232" s="5"/>
    </row>
    <row r="2233" spans="1:8" x14ac:dyDescent="0.3">
      <c r="A2233" s="2"/>
      <c r="B2233" s="5"/>
      <c r="C2233" s="5"/>
      <c r="D2233" s="5"/>
      <c r="E2233" s="5"/>
      <c r="F2233" s="5"/>
      <c r="G2233" s="5"/>
      <c r="H2233" s="5"/>
    </row>
    <row r="2234" spans="1:8" x14ac:dyDescent="0.3">
      <c r="A2234" s="2"/>
      <c r="B2234" s="5"/>
      <c r="C2234" s="5"/>
      <c r="D2234" s="5"/>
      <c r="E2234" s="5"/>
      <c r="F2234" s="5"/>
      <c r="G2234" s="5"/>
      <c r="H2234" s="5"/>
    </row>
    <row r="2235" spans="1:8" x14ac:dyDescent="0.3">
      <c r="A2235" s="2"/>
      <c r="B2235" s="5"/>
      <c r="C2235" s="5"/>
      <c r="D2235" s="5"/>
      <c r="E2235" s="5"/>
      <c r="F2235" s="5"/>
      <c r="G2235" s="5"/>
      <c r="H2235" s="5"/>
    </row>
    <row r="2236" spans="1:8" x14ac:dyDescent="0.3">
      <c r="A2236" s="2"/>
      <c r="B2236" s="5"/>
      <c r="C2236" s="5"/>
      <c r="D2236" s="5"/>
      <c r="E2236" s="5"/>
      <c r="F2236" s="5"/>
      <c r="G2236" s="5"/>
      <c r="H2236" s="5"/>
    </row>
    <row r="2237" spans="1:8" x14ac:dyDescent="0.3">
      <c r="A2237" s="2"/>
      <c r="B2237" s="5"/>
      <c r="C2237" s="5"/>
      <c r="D2237" s="5"/>
      <c r="E2237" s="5"/>
      <c r="F2237" s="5"/>
      <c r="G2237" s="5"/>
      <c r="H2237" s="5"/>
    </row>
    <row r="2238" spans="1:8" x14ac:dyDescent="0.3">
      <c r="A2238" s="2"/>
      <c r="B2238" s="5"/>
      <c r="C2238" s="5"/>
      <c r="D2238" s="5"/>
      <c r="E2238" s="5"/>
      <c r="F2238" s="5"/>
      <c r="G2238" s="5"/>
      <c r="H2238" s="5"/>
    </row>
    <row r="2239" spans="1:8" x14ac:dyDescent="0.3">
      <c r="A2239" s="2"/>
      <c r="B2239" s="5"/>
      <c r="C2239" s="5"/>
      <c r="D2239" s="5"/>
      <c r="E2239" s="5"/>
      <c r="F2239" s="5"/>
      <c r="G2239" s="5"/>
      <c r="H2239" s="5"/>
    </row>
    <row r="2240" spans="1:8" x14ac:dyDescent="0.3">
      <c r="A2240" s="2"/>
      <c r="B2240" s="5"/>
      <c r="C2240" s="5"/>
      <c r="D2240" s="5"/>
      <c r="E2240" s="5"/>
      <c r="F2240" s="5"/>
      <c r="G2240" s="5"/>
      <c r="H2240" s="5"/>
    </row>
    <row r="2241" spans="1:8" x14ac:dyDescent="0.3">
      <c r="A2241" s="2"/>
      <c r="B2241" s="5"/>
      <c r="C2241" s="5"/>
      <c r="D2241" s="5"/>
      <c r="E2241" s="5"/>
      <c r="F2241" s="5"/>
      <c r="G2241" s="5"/>
      <c r="H2241" s="5"/>
    </row>
    <row r="2242" spans="1:8" x14ac:dyDescent="0.3">
      <c r="A2242" s="2"/>
      <c r="B2242" s="5"/>
      <c r="C2242" s="5"/>
      <c r="D2242" s="5"/>
      <c r="E2242" s="5"/>
      <c r="F2242" s="5"/>
      <c r="G2242" s="5"/>
      <c r="H2242" s="5"/>
    </row>
    <row r="2243" spans="1:8" x14ac:dyDescent="0.3">
      <c r="A2243" s="2"/>
      <c r="B2243" s="5"/>
      <c r="C2243" s="5"/>
      <c r="D2243" s="5"/>
      <c r="E2243" s="5"/>
      <c r="F2243" s="5"/>
      <c r="G2243" s="5"/>
      <c r="H2243" s="5"/>
    </row>
    <row r="2244" spans="1:8" x14ac:dyDescent="0.3">
      <c r="A2244" s="2"/>
      <c r="B2244" s="5"/>
      <c r="C2244" s="5"/>
      <c r="D2244" s="5"/>
      <c r="E2244" s="5"/>
      <c r="F2244" s="5"/>
      <c r="G2244" s="5"/>
      <c r="H2244" s="5"/>
    </row>
    <row r="2245" spans="1:8" x14ac:dyDescent="0.3">
      <c r="A2245" s="2"/>
      <c r="B2245" s="5"/>
      <c r="C2245" s="5"/>
      <c r="D2245" s="5"/>
      <c r="E2245" s="5"/>
      <c r="F2245" s="5"/>
      <c r="G2245" s="5"/>
      <c r="H2245" s="5"/>
    </row>
    <row r="2246" spans="1:8" x14ac:dyDescent="0.3">
      <c r="A2246" s="2"/>
      <c r="B2246" s="5"/>
      <c r="C2246" s="5"/>
      <c r="D2246" s="5"/>
      <c r="E2246" s="5"/>
      <c r="F2246" s="5"/>
      <c r="G2246" s="5"/>
      <c r="H2246" s="5"/>
    </row>
    <row r="2247" spans="1:8" x14ac:dyDescent="0.3">
      <c r="A2247" s="2"/>
      <c r="B2247" s="5"/>
      <c r="C2247" s="5"/>
      <c r="D2247" s="5"/>
      <c r="E2247" s="5"/>
      <c r="F2247" s="5"/>
      <c r="G2247" s="5"/>
      <c r="H2247" s="5"/>
    </row>
    <row r="2248" spans="1:8" x14ac:dyDescent="0.3">
      <c r="A2248" s="2"/>
      <c r="B2248" s="5"/>
      <c r="C2248" s="5"/>
      <c r="D2248" s="5"/>
      <c r="E2248" s="5"/>
      <c r="F2248" s="5"/>
      <c r="G2248" s="5"/>
      <c r="H2248" s="5"/>
    </row>
    <row r="2249" spans="1:8" x14ac:dyDescent="0.3">
      <c r="A2249" s="2"/>
      <c r="B2249" s="5"/>
      <c r="C2249" s="5"/>
      <c r="D2249" s="5"/>
      <c r="E2249" s="5"/>
      <c r="F2249" s="5"/>
      <c r="G2249" s="5"/>
      <c r="H2249" s="5"/>
    </row>
    <row r="2250" spans="1:8" x14ac:dyDescent="0.3">
      <c r="A2250" s="2"/>
      <c r="B2250" s="5"/>
      <c r="C2250" s="5"/>
      <c r="D2250" s="5"/>
      <c r="E2250" s="5"/>
      <c r="F2250" s="5"/>
      <c r="G2250" s="5"/>
      <c r="H2250" s="5"/>
    </row>
    <row r="2251" spans="1:8" x14ac:dyDescent="0.3">
      <c r="A2251" s="2"/>
      <c r="B2251" s="5"/>
      <c r="C2251" s="5"/>
      <c r="D2251" s="5"/>
      <c r="E2251" s="5"/>
      <c r="F2251" s="5"/>
      <c r="G2251" s="5"/>
      <c r="H2251" s="5"/>
    </row>
    <row r="2252" spans="1:8" x14ac:dyDescent="0.3">
      <c r="A2252" s="2"/>
      <c r="B2252" s="5"/>
      <c r="C2252" s="5"/>
      <c r="D2252" s="5"/>
      <c r="E2252" s="5"/>
      <c r="F2252" s="5"/>
      <c r="G2252" s="5"/>
      <c r="H2252" s="5"/>
    </row>
    <row r="2253" spans="1:8" x14ac:dyDescent="0.3">
      <c r="A2253" s="2"/>
      <c r="B2253" s="5"/>
      <c r="C2253" s="5"/>
      <c r="D2253" s="5"/>
      <c r="E2253" s="5"/>
      <c r="F2253" s="5"/>
      <c r="G2253" s="5"/>
      <c r="H2253" s="5"/>
    </row>
    <row r="2254" spans="1:8" x14ac:dyDescent="0.3">
      <c r="A2254" s="2"/>
      <c r="B2254" s="5"/>
      <c r="C2254" s="5"/>
      <c r="D2254" s="5"/>
      <c r="E2254" s="5"/>
      <c r="F2254" s="5"/>
      <c r="G2254" s="5"/>
      <c r="H2254" s="5"/>
    </row>
    <row r="2255" spans="1:8" x14ac:dyDescent="0.3">
      <c r="A2255" s="2"/>
      <c r="B2255" s="5"/>
      <c r="C2255" s="5"/>
      <c r="D2255" s="5"/>
      <c r="E2255" s="5"/>
      <c r="F2255" s="5"/>
      <c r="G2255" s="5"/>
      <c r="H2255" s="5"/>
    </row>
    <row r="2256" spans="1:8" x14ac:dyDescent="0.3">
      <c r="A2256" s="2"/>
      <c r="B2256" s="5"/>
      <c r="C2256" s="5"/>
      <c r="D2256" s="5"/>
      <c r="E2256" s="5"/>
      <c r="F2256" s="5"/>
      <c r="G2256" s="5"/>
      <c r="H2256" s="5"/>
    </row>
    <row r="2257" spans="1:8" x14ac:dyDescent="0.3">
      <c r="A2257" s="2"/>
      <c r="B2257" s="5"/>
      <c r="C2257" s="5"/>
      <c r="D2257" s="5"/>
      <c r="E2257" s="5"/>
      <c r="F2257" s="5"/>
      <c r="G2257" s="5"/>
      <c r="H2257" s="5"/>
    </row>
    <row r="2258" spans="1:8" x14ac:dyDescent="0.3">
      <c r="A2258" s="2"/>
      <c r="B2258" s="5"/>
      <c r="C2258" s="5"/>
      <c r="D2258" s="5"/>
      <c r="E2258" s="5"/>
      <c r="F2258" s="5"/>
      <c r="G2258" s="5"/>
      <c r="H2258" s="5"/>
    </row>
    <row r="2259" spans="1:8" x14ac:dyDescent="0.3">
      <c r="A2259" s="2"/>
      <c r="B2259" s="5"/>
      <c r="C2259" s="5"/>
      <c r="D2259" s="5"/>
      <c r="E2259" s="5"/>
      <c r="F2259" s="5"/>
      <c r="G2259" s="5"/>
      <c r="H2259" s="5"/>
    </row>
    <row r="2260" spans="1:8" x14ac:dyDescent="0.3">
      <c r="A2260" s="2"/>
      <c r="B2260" s="5"/>
      <c r="C2260" s="5"/>
      <c r="D2260" s="5"/>
      <c r="E2260" s="5"/>
      <c r="F2260" s="5"/>
      <c r="G2260" s="5"/>
      <c r="H2260" s="5"/>
    </row>
    <row r="2261" spans="1:8" x14ac:dyDescent="0.3">
      <c r="A2261" s="2"/>
      <c r="B2261" s="5"/>
      <c r="C2261" s="5"/>
      <c r="D2261" s="5"/>
      <c r="E2261" s="5"/>
      <c r="F2261" s="5"/>
      <c r="G2261" s="5"/>
      <c r="H2261" s="5"/>
    </row>
    <row r="2262" spans="1:8" x14ac:dyDescent="0.3">
      <c r="A2262" s="2"/>
      <c r="B2262" s="5"/>
      <c r="C2262" s="5"/>
      <c r="D2262" s="5"/>
      <c r="E2262" s="5"/>
      <c r="F2262" s="5"/>
      <c r="G2262" s="5"/>
      <c r="H2262" s="5"/>
    </row>
    <row r="2263" spans="1:8" x14ac:dyDescent="0.3">
      <c r="A2263" s="2"/>
      <c r="B2263" s="5"/>
      <c r="C2263" s="5"/>
      <c r="D2263" s="5"/>
      <c r="E2263" s="5"/>
      <c r="F2263" s="5"/>
      <c r="G2263" s="5"/>
      <c r="H2263" s="5"/>
    </row>
    <row r="2264" spans="1:8" x14ac:dyDescent="0.3">
      <c r="A2264" s="2"/>
      <c r="B2264" s="5"/>
      <c r="C2264" s="5"/>
      <c r="D2264" s="5"/>
      <c r="E2264" s="5"/>
      <c r="F2264" s="5"/>
      <c r="G2264" s="5"/>
      <c r="H2264" s="5"/>
    </row>
    <row r="2265" spans="1:8" x14ac:dyDescent="0.3">
      <c r="A2265" s="2"/>
      <c r="B2265" s="5"/>
      <c r="C2265" s="5"/>
      <c r="D2265" s="5"/>
      <c r="E2265" s="5"/>
      <c r="F2265" s="5"/>
      <c r="G2265" s="5"/>
      <c r="H2265" s="5"/>
    </row>
    <row r="2266" spans="1:8" x14ac:dyDescent="0.3">
      <c r="A2266" s="2"/>
      <c r="B2266" s="5"/>
      <c r="C2266" s="5"/>
      <c r="D2266" s="5"/>
      <c r="E2266" s="5"/>
      <c r="F2266" s="5"/>
      <c r="G2266" s="5"/>
      <c r="H2266" s="5"/>
    </row>
    <row r="2267" spans="1:8" x14ac:dyDescent="0.3">
      <c r="A2267" s="2"/>
      <c r="B2267" s="5"/>
      <c r="C2267" s="5"/>
      <c r="D2267" s="5"/>
      <c r="E2267" s="5"/>
      <c r="F2267" s="5"/>
      <c r="G2267" s="5"/>
      <c r="H2267" s="5"/>
    </row>
    <row r="2268" spans="1:8" x14ac:dyDescent="0.3">
      <c r="A2268" s="2"/>
      <c r="B2268" s="5"/>
      <c r="C2268" s="5"/>
      <c r="D2268" s="5"/>
      <c r="E2268" s="5"/>
      <c r="F2268" s="5"/>
      <c r="G2268" s="5"/>
      <c r="H2268" s="5"/>
    </row>
    <row r="2269" spans="1:8" x14ac:dyDescent="0.3">
      <c r="A2269" s="2"/>
      <c r="B2269" s="5"/>
      <c r="C2269" s="5"/>
      <c r="D2269" s="5"/>
      <c r="E2269" s="5"/>
      <c r="F2269" s="5"/>
      <c r="G2269" s="5"/>
      <c r="H2269" s="5"/>
    </row>
    <row r="2270" spans="1:8" x14ac:dyDescent="0.3">
      <c r="A2270" s="2"/>
      <c r="B2270" s="5"/>
      <c r="C2270" s="5"/>
      <c r="D2270" s="5"/>
      <c r="E2270" s="5"/>
      <c r="F2270" s="5"/>
      <c r="G2270" s="5"/>
      <c r="H2270" s="5"/>
    </row>
    <row r="2271" spans="1:8" x14ac:dyDescent="0.3">
      <c r="A2271" s="2"/>
      <c r="B2271" s="5"/>
      <c r="C2271" s="5"/>
      <c r="D2271" s="5"/>
      <c r="E2271" s="5"/>
      <c r="F2271" s="5"/>
      <c r="G2271" s="5"/>
      <c r="H2271" s="5"/>
    </row>
    <row r="2272" spans="1:8" x14ac:dyDescent="0.3">
      <c r="A2272" s="2"/>
      <c r="B2272" s="5"/>
      <c r="C2272" s="5"/>
      <c r="D2272" s="5"/>
      <c r="E2272" s="5"/>
      <c r="F2272" s="5"/>
      <c r="G2272" s="5"/>
      <c r="H2272" s="5"/>
    </row>
    <row r="2273" spans="1:8" x14ac:dyDescent="0.3">
      <c r="A2273" s="2"/>
      <c r="B2273" s="5"/>
      <c r="C2273" s="5"/>
      <c r="D2273" s="5"/>
      <c r="E2273" s="5"/>
      <c r="F2273" s="5"/>
      <c r="G2273" s="5"/>
      <c r="H2273" s="5"/>
    </row>
    <row r="2274" spans="1:8" x14ac:dyDescent="0.3">
      <c r="A2274" s="2"/>
      <c r="B2274" s="5"/>
      <c r="C2274" s="5"/>
      <c r="D2274" s="5"/>
      <c r="E2274" s="5"/>
      <c r="F2274" s="5"/>
      <c r="G2274" s="5"/>
      <c r="H2274" s="5"/>
    </row>
    <row r="2275" spans="1:8" x14ac:dyDescent="0.3">
      <c r="A2275" s="2"/>
      <c r="B2275" s="5"/>
      <c r="C2275" s="5"/>
      <c r="D2275" s="5"/>
      <c r="E2275" s="5"/>
      <c r="F2275" s="5"/>
      <c r="G2275" s="5"/>
      <c r="H2275" s="5"/>
    </row>
    <row r="2276" spans="1:8" x14ac:dyDescent="0.3">
      <c r="A2276" s="2"/>
      <c r="B2276" s="5"/>
      <c r="C2276" s="5"/>
      <c r="D2276" s="5"/>
      <c r="E2276" s="5"/>
      <c r="F2276" s="5"/>
      <c r="G2276" s="5"/>
      <c r="H2276" s="5"/>
    </row>
    <row r="2277" spans="1:8" x14ac:dyDescent="0.3">
      <c r="A2277" s="2"/>
      <c r="B2277" s="5"/>
      <c r="C2277" s="5"/>
      <c r="D2277" s="5"/>
      <c r="E2277" s="5"/>
      <c r="F2277" s="5"/>
      <c r="G2277" s="5"/>
      <c r="H2277" s="5"/>
    </row>
    <row r="2278" spans="1:8" x14ac:dyDescent="0.3">
      <c r="A2278" s="2"/>
      <c r="B2278" s="5"/>
      <c r="C2278" s="5"/>
      <c r="D2278" s="5"/>
      <c r="E2278" s="5"/>
      <c r="F2278" s="5"/>
      <c r="G2278" s="5"/>
      <c r="H2278" s="5"/>
    </row>
    <row r="2279" spans="1:8" x14ac:dyDescent="0.3">
      <c r="A2279" s="2"/>
      <c r="B2279" s="5"/>
      <c r="C2279" s="5"/>
      <c r="D2279" s="5"/>
      <c r="E2279" s="5"/>
      <c r="F2279" s="5"/>
      <c r="G2279" s="5"/>
      <c r="H2279" s="5"/>
    </row>
    <row r="2280" spans="1:8" x14ac:dyDescent="0.3">
      <c r="A2280" s="2"/>
      <c r="B2280" s="5"/>
      <c r="C2280" s="5"/>
      <c r="D2280" s="5"/>
      <c r="E2280" s="5"/>
      <c r="F2280" s="5"/>
      <c r="G2280" s="5"/>
      <c r="H2280" s="5"/>
    </row>
    <row r="2281" spans="1:8" x14ac:dyDescent="0.3">
      <c r="A2281" s="2"/>
      <c r="B2281" s="5"/>
      <c r="C2281" s="5"/>
      <c r="D2281" s="5"/>
      <c r="E2281" s="5"/>
      <c r="F2281" s="5"/>
      <c r="G2281" s="5"/>
      <c r="H2281" s="5"/>
    </row>
    <row r="2282" spans="1:8" x14ac:dyDescent="0.3">
      <c r="A2282" s="2"/>
      <c r="B2282" s="5"/>
      <c r="C2282" s="5"/>
      <c r="D2282" s="5"/>
      <c r="E2282" s="5"/>
      <c r="F2282" s="5"/>
      <c r="G2282" s="5"/>
      <c r="H2282" s="5"/>
    </row>
    <row r="2283" spans="1:8" x14ac:dyDescent="0.3">
      <c r="A2283" s="2"/>
      <c r="B2283" s="5"/>
      <c r="C2283" s="5"/>
      <c r="D2283" s="5"/>
      <c r="E2283" s="5"/>
      <c r="F2283" s="5"/>
      <c r="G2283" s="5"/>
      <c r="H2283" s="5"/>
    </row>
    <row r="2284" spans="1:8" x14ac:dyDescent="0.3">
      <c r="A2284" s="2"/>
      <c r="B2284" s="5"/>
      <c r="C2284" s="5"/>
      <c r="D2284" s="5"/>
      <c r="E2284" s="5"/>
      <c r="F2284" s="5"/>
      <c r="G2284" s="5"/>
      <c r="H2284" s="5"/>
    </row>
    <row r="2285" spans="1:8" x14ac:dyDescent="0.3">
      <c r="A2285" s="2"/>
      <c r="B2285" s="5"/>
      <c r="C2285" s="5"/>
      <c r="D2285" s="5"/>
      <c r="E2285" s="5"/>
      <c r="F2285" s="5"/>
      <c r="G2285" s="5"/>
      <c r="H2285" s="5"/>
    </row>
    <row r="2286" spans="1:8" x14ac:dyDescent="0.3">
      <c r="A2286" s="2"/>
      <c r="B2286" s="5"/>
      <c r="C2286" s="5"/>
      <c r="D2286" s="5"/>
      <c r="E2286" s="5"/>
      <c r="F2286" s="5"/>
      <c r="G2286" s="5"/>
      <c r="H2286" s="5"/>
    </row>
    <row r="2287" spans="1:8" x14ac:dyDescent="0.3">
      <c r="A2287" s="2"/>
      <c r="B2287" s="5"/>
      <c r="C2287" s="5"/>
      <c r="D2287" s="5"/>
      <c r="E2287" s="5"/>
      <c r="F2287" s="5"/>
      <c r="G2287" s="5"/>
      <c r="H2287" s="5"/>
    </row>
    <row r="2288" spans="1:8" x14ac:dyDescent="0.3">
      <c r="A2288" s="2"/>
      <c r="B2288" s="5"/>
      <c r="C2288" s="5"/>
      <c r="D2288" s="5"/>
      <c r="E2288" s="5"/>
      <c r="F2288" s="5"/>
      <c r="G2288" s="5"/>
      <c r="H2288" s="5"/>
    </row>
    <row r="2289" spans="1:8" x14ac:dyDescent="0.3">
      <c r="A2289" s="2"/>
      <c r="B2289" s="5"/>
      <c r="C2289" s="5"/>
      <c r="D2289" s="5"/>
      <c r="E2289" s="5"/>
      <c r="F2289" s="5"/>
      <c r="G2289" s="5"/>
      <c r="H2289" s="5"/>
    </row>
    <row r="2290" spans="1:8" x14ac:dyDescent="0.3">
      <c r="A2290" s="2"/>
      <c r="B2290" s="5"/>
      <c r="C2290" s="5"/>
      <c r="D2290" s="5"/>
      <c r="E2290" s="5"/>
      <c r="F2290" s="5"/>
      <c r="G2290" s="5"/>
      <c r="H2290" s="5"/>
    </row>
    <row r="2291" spans="1:8" x14ac:dyDescent="0.3">
      <c r="A2291" s="2"/>
      <c r="B2291" s="5"/>
      <c r="C2291" s="5"/>
      <c r="D2291" s="5"/>
      <c r="E2291" s="5"/>
      <c r="F2291" s="5"/>
      <c r="G2291" s="5"/>
      <c r="H2291" s="5"/>
    </row>
    <row r="2292" spans="1:8" x14ac:dyDescent="0.3">
      <c r="A2292" s="2"/>
      <c r="B2292" s="5"/>
      <c r="C2292" s="5"/>
      <c r="D2292" s="5"/>
      <c r="E2292" s="5"/>
      <c r="F2292" s="5"/>
      <c r="G2292" s="5"/>
      <c r="H2292" s="5"/>
    </row>
    <row r="2293" spans="1:8" x14ac:dyDescent="0.3">
      <c r="A2293" s="2"/>
      <c r="B2293" s="5"/>
      <c r="C2293" s="5"/>
      <c r="D2293" s="5"/>
      <c r="E2293" s="5"/>
      <c r="F2293" s="5"/>
      <c r="G2293" s="5"/>
      <c r="H2293" s="5"/>
    </row>
    <row r="2294" spans="1:8" x14ac:dyDescent="0.3">
      <c r="A2294" s="2"/>
      <c r="B2294" s="5"/>
      <c r="C2294" s="5"/>
      <c r="D2294" s="5"/>
      <c r="E2294" s="5"/>
      <c r="F2294" s="5"/>
      <c r="G2294" s="5"/>
      <c r="H2294" s="5"/>
    </row>
    <row r="2295" spans="1:8" x14ac:dyDescent="0.3">
      <c r="A2295" s="2"/>
      <c r="B2295" s="5"/>
      <c r="C2295" s="5"/>
      <c r="D2295" s="5"/>
      <c r="E2295" s="5"/>
      <c r="F2295" s="5"/>
      <c r="G2295" s="5"/>
      <c r="H2295" s="5"/>
    </row>
    <row r="2296" spans="1:8" x14ac:dyDescent="0.3">
      <c r="A2296" s="2"/>
      <c r="B2296" s="5"/>
      <c r="C2296" s="5"/>
      <c r="D2296" s="5"/>
      <c r="E2296" s="5"/>
      <c r="F2296" s="5"/>
      <c r="G2296" s="5"/>
      <c r="H2296" s="5"/>
    </row>
    <row r="2297" spans="1:8" x14ac:dyDescent="0.3">
      <c r="A2297" s="2"/>
      <c r="B2297" s="5"/>
      <c r="C2297" s="5"/>
      <c r="D2297" s="5"/>
      <c r="E2297" s="5"/>
      <c r="F2297" s="5"/>
      <c r="G2297" s="5"/>
      <c r="H2297" s="5"/>
    </row>
    <row r="2298" spans="1:8" x14ac:dyDescent="0.3">
      <c r="A2298" s="2"/>
      <c r="B2298" s="5"/>
      <c r="C2298" s="5"/>
      <c r="D2298" s="5"/>
      <c r="E2298" s="5"/>
      <c r="F2298" s="5"/>
      <c r="G2298" s="5"/>
      <c r="H2298" s="5"/>
    </row>
    <row r="2299" spans="1:8" x14ac:dyDescent="0.3">
      <c r="A2299" s="2"/>
      <c r="B2299" s="5"/>
      <c r="C2299" s="5"/>
      <c r="D2299" s="5"/>
      <c r="E2299" s="5"/>
      <c r="F2299" s="5"/>
      <c r="G2299" s="5"/>
      <c r="H2299" s="5"/>
    </row>
    <row r="2300" spans="1:8" x14ac:dyDescent="0.3">
      <c r="A2300" s="2"/>
      <c r="B2300" s="5"/>
      <c r="C2300" s="5"/>
      <c r="D2300" s="5"/>
      <c r="E2300" s="5"/>
      <c r="F2300" s="5"/>
      <c r="G2300" s="5"/>
      <c r="H2300" s="5"/>
    </row>
    <row r="2301" spans="1:8" x14ac:dyDescent="0.3">
      <c r="A2301" s="2"/>
      <c r="B2301" s="5"/>
      <c r="C2301" s="5"/>
      <c r="D2301" s="5"/>
      <c r="E2301" s="5"/>
      <c r="F2301" s="5"/>
      <c r="G2301" s="5"/>
      <c r="H2301" s="5"/>
    </row>
    <row r="2302" spans="1:8" x14ac:dyDescent="0.3">
      <c r="A2302" s="2"/>
      <c r="B2302" s="5"/>
      <c r="C2302" s="5"/>
      <c r="D2302" s="5"/>
      <c r="E2302" s="5"/>
      <c r="F2302" s="5"/>
      <c r="G2302" s="5"/>
      <c r="H2302" s="5"/>
    </row>
    <row r="2303" spans="1:8" x14ac:dyDescent="0.3">
      <c r="A2303" s="2"/>
      <c r="B2303" s="5"/>
      <c r="C2303" s="5"/>
      <c r="D2303" s="5"/>
      <c r="E2303" s="5"/>
      <c r="F2303" s="5"/>
      <c r="G2303" s="5"/>
      <c r="H2303" s="5"/>
    </row>
    <row r="2304" spans="1:8" x14ac:dyDescent="0.3">
      <c r="A2304" s="2"/>
      <c r="B2304" s="5"/>
      <c r="C2304" s="5"/>
      <c r="D2304" s="5"/>
      <c r="E2304" s="5"/>
      <c r="F2304" s="5"/>
      <c r="G2304" s="5"/>
      <c r="H2304" s="5"/>
    </row>
    <row r="2305" spans="1:8" x14ac:dyDescent="0.3">
      <c r="A2305" s="2"/>
      <c r="B2305" s="5"/>
      <c r="C2305" s="5"/>
      <c r="D2305" s="5"/>
      <c r="E2305" s="5"/>
      <c r="F2305" s="5"/>
      <c r="G2305" s="5"/>
      <c r="H2305" s="5"/>
    </row>
    <row r="2306" spans="1:8" x14ac:dyDescent="0.3">
      <c r="A2306" s="2"/>
      <c r="B2306" s="5"/>
      <c r="C2306" s="5"/>
      <c r="D2306" s="5"/>
      <c r="E2306" s="5"/>
      <c r="F2306" s="5"/>
      <c r="G2306" s="5"/>
      <c r="H2306" s="5"/>
    </row>
    <row r="2307" spans="1:8" x14ac:dyDescent="0.3">
      <c r="A2307" s="2"/>
      <c r="B2307" s="5"/>
      <c r="C2307" s="5"/>
      <c r="D2307" s="5"/>
      <c r="E2307" s="5"/>
      <c r="F2307" s="5"/>
      <c r="G2307" s="5"/>
      <c r="H2307" s="5"/>
    </row>
    <row r="2308" spans="1:8" x14ac:dyDescent="0.3">
      <c r="A2308" s="2"/>
      <c r="B2308" s="5"/>
      <c r="C2308" s="5"/>
      <c r="D2308" s="5"/>
      <c r="E2308" s="5"/>
      <c r="F2308" s="5"/>
      <c r="G2308" s="5"/>
      <c r="H2308" s="5"/>
    </row>
    <row r="2309" spans="1:8" x14ac:dyDescent="0.3">
      <c r="A2309" s="2"/>
      <c r="B2309" s="5"/>
      <c r="C2309" s="5"/>
      <c r="D2309" s="5"/>
      <c r="E2309" s="5"/>
      <c r="F2309" s="5"/>
      <c r="G2309" s="5"/>
      <c r="H2309" s="5"/>
    </row>
    <row r="2310" spans="1:8" x14ac:dyDescent="0.3">
      <c r="A2310" s="2"/>
      <c r="B2310" s="5"/>
      <c r="C2310" s="5"/>
      <c r="D2310" s="5"/>
      <c r="E2310" s="5"/>
      <c r="F2310" s="5"/>
      <c r="G2310" s="5"/>
      <c r="H2310" s="5"/>
    </row>
    <row r="2311" spans="1:8" x14ac:dyDescent="0.3">
      <c r="A2311" s="2"/>
      <c r="B2311" s="5"/>
      <c r="C2311" s="5"/>
      <c r="D2311" s="5"/>
      <c r="E2311" s="5"/>
      <c r="F2311" s="5"/>
      <c r="G2311" s="5"/>
      <c r="H2311" s="5"/>
    </row>
    <row r="2312" spans="1:8" x14ac:dyDescent="0.3">
      <c r="A2312" s="2"/>
      <c r="B2312" s="5"/>
      <c r="C2312" s="5"/>
      <c r="D2312" s="5"/>
      <c r="E2312" s="5"/>
      <c r="F2312" s="5"/>
      <c r="G2312" s="5"/>
      <c r="H2312" s="5"/>
    </row>
    <row r="2313" spans="1:8" x14ac:dyDescent="0.3">
      <c r="A2313" s="2"/>
      <c r="B2313" s="5"/>
      <c r="C2313" s="5"/>
      <c r="D2313" s="5"/>
      <c r="E2313" s="5"/>
      <c r="F2313" s="5"/>
      <c r="G2313" s="5"/>
      <c r="H2313" s="5"/>
    </row>
    <row r="2314" spans="1:8" x14ac:dyDescent="0.3">
      <c r="A2314" s="2"/>
      <c r="B2314" s="5"/>
      <c r="C2314" s="5"/>
      <c r="D2314" s="5"/>
      <c r="E2314" s="5"/>
      <c r="F2314" s="5"/>
      <c r="G2314" s="5"/>
      <c r="H2314" s="5"/>
    </row>
    <row r="2315" spans="1:8" x14ac:dyDescent="0.3">
      <c r="A2315" s="2"/>
      <c r="B2315" s="5"/>
      <c r="C2315" s="5"/>
      <c r="D2315" s="5"/>
      <c r="E2315" s="5"/>
      <c r="F2315" s="5"/>
      <c r="G2315" s="5"/>
      <c r="H2315" s="5"/>
    </row>
    <row r="2316" spans="1:8" x14ac:dyDescent="0.3">
      <c r="A2316" s="2"/>
      <c r="B2316" s="5"/>
      <c r="C2316" s="5"/>
      <c r="D2316" s="5"/>
      <c r="E2316" s="5"/>
      <c r="F2316" s="5"/>
      <c r="G2316" s="5"/>
      <c r="H2316" s="5"/>
    </row>
    <row r="2317" spans="1:8" x14ac:dyDescent="0.3">
      <c r="A2317" s="2"/>
      <c r="B2317" s="5"/>
      <c r="C2317" s="5"/>
      <c r="D2317" s="5"/>
      <c r="E2317" s="5"/>
      <c r="F2317" s="5"/>
      <c r="G2317" s="5"/>
      <c r="H2317" s="5"/>
    </row>
    <row r="2318" spans="1:8" x14ac:dyDescent="0.3">
      <c r="A2318" s="2"/>
      <c r="B2318" s="5"/>
      <c r="C2318" s="5"/>
      <c r="D2318" s="5"/>
      <c r="E2318" s="5"/>
      <c r="F2318" s="5"/>
      <c r="G2318" s="5"/>
      <c r="H2318" s="5"/>
    </row>
    <row r="2319" spans="1:8" x14ac:dyDescent="0.3">
      <c r="A2319" s="2"/>
      <c r="B2319" s="5"/>
      <c r="C2319" s="5"/>
      <c r="D2319" s="5"/>
      <c r="E2319" s="5"/>
      <c r="F2319" s="5"/>
      <c r="G2319" s="5"/>
      <c r="H2319" s="5"/>
    </row>
    <row r="2320" spans="1:8" x14ac:dyDescent="0.3">
      <c r="A2320" s="2"/>
      <c r="B2320" s="5"/>
      <c r="C2320" s="5"/>
      <c r="D2320" s="5"/>
      <c r="E2320" s="5"/>
      <c r="F2320" s="5"/>
      <c r="G2320" s="5"/>
      <c r="H2320" s="5"/>
    </row>
    <row r="2321" spans="1:8" x14ac:dyDescent="0.3">
      <c r="A2321" s="2"/>
      <c r="B2321" s="5"/>
      <c r="C2321" s="5"/>
      <c r="D2321" s="5"/>
      <c r="E2321" s="5"/>
      <c r="F2321" s="5"/>
      <c r="G2321" s="5"/>
      <c r="H2321" s="5"/>
    </row>
    <row r="2322" spans="1:8" x14ac:dyDescent="0.3">
      <c r="A2322" s="2"/>
      <c r="B2322" s="5"/>
      <c r="C2322" s="5"/>
      <c r="D2322" s="5"/>
      <c r="E2322" s="5"/>
      <c r="F2322" s="5"/>
      <c r="G2322" s="5"/>
      <c r="H2322" s="5"/>
    </row>
    <row r="2323" spans="1:8" x14ac:dyDescent="0.3">
      <c r="A2323" s="2"/>
      <c r="B2323" s="5"/>
      <c r="C2323" s="5"/>
      <c r="D2323" s="5"/>
      <c r="E2323" s="5"/>
      <c r="F2323" s="5"/>
      <c r="G2323" s="5"/>
      <c r="H2323" s="5"/>
    </row>
    <row r="2324" spans="1:8" x14ac:dyDescent="0.3">
      <c r="A2324" s="2"/>
      <c r="B2324" s="5"/>
      <c r="C2324" s="5"/>
      <c r="D2324" s="5"/>
      <c r="E2324" s="5"/>
      <c r="F2324" s="5"/>
      <c r="G2324" s="5"/>
      <c r="H2324" s="5"/>
    </row>
    <row r="2325" spans="1:8" x14ac:dyDescent="0.3">
      <c r="A2325" s="2"/>
      <c r="B2325" s="5"/>
      <c r="C2325" s="5"/>
      <c r="D2325" s="5"/>
      <c r="E2325" s="5"/>
      <c r="F2325" s="5"/>
      <c r="G2325" s="5"/>
      <c r="H2325" s="5"/>
    </row>
    <row r="2326" spans="1:8" x14ac:dyDescent="0.3">
      <c r="A2326" s="2"/>
      <c r="B2326" s="5"/>
      <c r="C2326" s="5"/>
      <c r="D2326" s="5"/>
      <c r="E2326" s="5"/>
      <c r="F2326" s="5"/>
      <c r="G2326" s="5"/>
      <c r="H2326" s="5"/>
    </row>
    <row r="2327" spans="1:8" x14ac:dyDescent="0.3">
      <c r="A2327" s="2"/>
      <c r="B2327" s="5"/>
      <c r="C2327" s="5"/>
      <c r="D2327" s="5"/>
      <c r="E2327" s="5"/>
      <c r="F2327" s="5"/>
      <c r="G2327" s="5"/>
      <c r="H2327" s="5"/>
    </row>
    <row r="2328" spans="1:8" x14ac:dyDescent="0.3">
      <c r="A2328" s="2"/>
      <c r="B2328" s="5"/>
      <c r="C2328" s="5"/>
      <c r="D2328" s="5"/>
      <c r="E2328" s="5"/>
      <c r="F2328" s="5"/>
      <c r="G2328" s="5"/>
      <c r="H2328" s="5"/>
    </row>
    <row r="2329" spans="1:8" x14ac:dyDescent="0.3">
      <c r="A2329" s="2"/>
      <c r="B2329" s="5"/>
      <c r="C2329" s="5"/>
      <c r="D2329" s="5"/>
      <c r="E2329" s="5"/>
      <c r="F2329" s="5"/>
      <c r="G2329" s="5"/>
      <c r="H2329" s="5"/>
    </row>
    <row r="2330" spans="1:8" x14ac:dyDescent="0.3">
      <c r="A2330" s="2"/>
      <c r="B2330" s="5"/>
      <c r="C2330" s="5"/>
      <c r="D2330" s="5"/>
      <c r="E2330" s="5"/>
      <c r="F2330" s="5"/>
      <c r="G2330" s="5"/>
      <c r="H2330" s="5"/>
    </row>
    <row r="2331" spans="1:8" x14ac:dyDescent="0.3">
      <c r="A2331" s="2"/>
      <c r="B2331" s="5"/>
      <c r="C2331" s="5"/>
      <c r="D2331" s="5"/>
      <c r="E2331" s="5"/>
      <c r="F2331" s="5"/>
      <c r="G2331" s="5"/>
      <c r="H2331" s="5"/>
    </row>
    <row r="2332" spans="1:8" x14ac:dyDescent="0.3">
      <c r="A2332" s="2"/>
      <c r="B2332" s="5"/>
      <c r="C2332" s="5"/>
      <c r="D2332" s="5"/>
      <c r="E2332" s="5"/>
      <c r="F2332" s="5"/>
      <c r="G2332" s="5"/>
      <c r="H2332" s="5"/>
    </row>
    <row r="2333" spans="1:8" x14ac:dyDescent="0.3">
      <c r="A2333" s="2"/>
      <c r="B2333" s="5"/>
      <c r="C2333" s="5"/>
      <c r="D2333" s="5"/>
      <c r="E2333" s="5"/>
      <c r="F2333" s="5"/>
      <c r="G2333" s="5"/>
      <c r="H2333" s="5"/>
    </row>
    <row r="2334" spans="1:8" x14ac:dyDescent="0.3">
      <c r="A2334" s="2"/>
      <c r="B2334" s="5"/>
      <c r="C2334" s="5"/>
      <c r="D2334" s="5"/>
      <c r="E2334" s="5"/>
      <c r="F2334" s="5"/>
      <c r="G2334" s="5"/>
      <c r="H2334" s="5"/>
    </row>
    <row r="2335" spans="1:8" x14ac:dyDescent="0.3">
      <c r="A2335" s="2"/>
      <c r="B2335" s="5"/>
      <c r="C2335" s="5"/>
      <c r="D2335" s="5"/>
      <c r="E2335" s="5"/>
      <c r="F2335" s="5"/>
      <c r="G2335" s="5"/>
      <c r="H2335" s="5"/>
    </row>
    <row r="2336" spans="1:8" x14ac:dyDescent="0.3">
      <c r="A2336" s="2"/>
      <c r="B2336" s="5"/>
      <c r="C2336" s="5"/>
      <c r="D2336" s="5"/>
      <c r="E2336" s="5"/>
      <c r="F2336" s="5"/>
      <c r="G2336" s="5"/>
      <c r="H2336" s="5"/>
    </row>
    <row r="2337" spans="1:8" x14ac:dyDescent="0.3">
      <c r="A2337" s="2"/>
      <c r="B2337" s="5"/>
      <c r="C2337" s="5"/>
      <c r="D2337" s="5"/>
      <c r="E2337" s="5"/>
      <c r="F2337" s="5"/>
      <c r="G2337" s="5"/>
      <c r="H2337" s="5"/>
    </row>
    <row r="2338" spans="1:8" x14ac:dyDescent="0.3">
      <c r="A2338" s="2"/>
      <c r="B2338" s="5"/>
      <c r="C2338" s="5"/>
      <c r="D2338" s="5"/>
      <c r="E2338" s="5"/>
      <c r="F2338" s="5"/>
      <c r="G2338" s="5"/>
      <c r="H2338" s="5"/>
    </row>
    <row r="2339" spans="1:8" x14ac:dyDescent="0.3">
      <c r="A2339" s="2"/>
      <c r="B2339" s="5"/>
      <c r="C2339" s="5"/>
      <c r="D2339" s="5"/>
      <c r="E2339" s="5"/>
      <c r="F2339" s="5"/>
      <c r="G2339" s="5"/>
      <c r="H2339" s="5"/>
    </row>
    <row r="2340" spans="1:8" x14ac:dyDescent="0.3">
      <c r="A2340" s="2"/>
      <c r="B2340" s="5"/>
      <c r="C2340" s="5"/>
      <c r="D2340" s="5"/>
      <c r="E2340" s="5"/>
      <c r="F2340" s="5"/>
      <c r="G2340" s="5"/>
      <c r="H2340" s="5"/>
    </row>
    <row r="2341" spans="1:8" x14ac:dyDescent="0.3">
      <c r="A2341" s="2"/>
      <c r="B2341" s="5"/>
      <c r="C2341" s="5"/>
      <c r="D2341" s="5"/>
      <c r="E2341" s="5"/>
      <c r="F2341" s="5"/>
      <c r="G2341" s="5"/>
      <c r="H2341" s="5"/>
    </row>
    <row r="2342" spans="1:8" x14ac:dyDescent="0.3">
      <c r="A2342" s="2"/>
      <c r="B2342" s="5"/>
      <c r="C2342" s="5"/>
      <c r="D2342" s="5"/>
      <c r="E2342" s="5"/>
      <c r="F2342" s="5"/>
      <c r="G2342" s="5"/>
      <c r="H2342" s="5"/>
    </row>
    <row r="2343" spans="1:8" x14ac:dyDescent="0.3">
      <c r="A2343" s="2"/>
      <c r="B2343" s="5"/>
      <c r="C2343" s="5"/>
      <c r="D2343" s="5"/>
      <c r="E2343" s="5"/>
      <c r="F2343" s="5"/>
      <c r="G2343" s="5"/>
      <c r="H2343" s="5"/>
    </row>
    <row r="2344" spans="1:8" x14ac:dyDescent="0.3">
      <c r="A2344" s="2"/>
      <c r="B2344" s="5"/>
      <c r="C2344" s="5"/>
      <c r="D2344" s="5"/>
      <c r="E2344" s="5"/>
      <c r="F2344" s="5"/>
      <c r="G2344" s="5"/>
      <c r="H2344" s="5"/>
    </row>
    <row r="2345" spans="1:8" x14ac:dyDescent="0.3">
      <c r="A2345" s="2"/>
      <c r="B2345" s="5"/>
      <c r="C2345" s="5"/>
      <c r="D2345" s="5"/>
      <c r="E2345" s="5"/>
      <c r="F2345" s="5"/>
      <c r="G2345" s="5"/>
      <c r="H2345" s="5"/>
    </row>
    <row r="2346" spans="1:8" x14ac:dyDescent="0.3">
      <c r="A2346" s="2"/>
      <c r="B2346" s="5"/>
      <c r="C2346" s="5"/>
      <c r="D2346" s="5"/>
      <c r="E2346" s="5"/>
      <c r="F2346" s="5"/>
      <c r="G2346" s="5"/>
      <c r="H2346" s="5"/>
    </row>
    <row r="2347" spans="1:8" x14ac:dyDescent="0.3">
      <c r="A2347" s="2"/>
      <c r="B2347" s="5"/>
      <c r="C2347" s="5"/>
      <c r="D2347" s="5"/>
      <c r="E2347" s="5"/>
      <c r="F2347" s="5"/>
      <c r="G2347" s="5"/>
      <c r="H2347" s="5"/>
    </row>
    <row r="2348" spans="1:8" x14ac:dyDescent="0.3">
      <c r="A2348" s="2"/>
      <c r="B2348" s="5"/>
      <c r="C2348" s="5"/>
      <c r="D2348" s="5"/>
      <c r="E2348" s="5"/>
      <c r="F2348" s="5"/>
      <c r="G2348" s="5"/>
      <c r="H2348" s="5"/>
    </row>
    <row r="2349" spans="1:8" x14ac:dyDescent="0.3">
      <c r="A2349" s="2"/>
      <c r="B2349" s="5"/>
      <c r="C2349" s="5"/>
      <c r="D2349" s="5"/>
      <c r="E2349" s="5"/>
      <c r="F2349" s="5"/>
      <c r="G2349" s="5"/>
      <c r="H2349" s="5"/>
    </row>
    <row r="2350" spans="1:8" x14ac:dyDescent="0.3">
      <c r="A2350" s="2"/>
      <c r="B2350" s="5"/>
      <c r="C2350" s="5"/>
      <c r="D2350" s="5"/>
      <c r="E2350" s="5"/>
      <c r="F2350" s="5"/>
      <c r="G2350" s="5"/>
      <c r="H2350" s="5"/>
    </row>
    <row r="2351" spans="1:8" x14ac:dyDescent="0.3">
      <c r="A2351" s="2"/>
      <c r="B2351" s="5"/>
      <c r="C2351" s="5"/>
      <c r="D2351" s="5"/>
      <c r="E2351" s="5"/>
      <c r="F2351" s="5"/>
      <c r="G2351" s="5"/>
      <c r="H2351" s="5"/>
    </row>
    <row r="2352" spans="1:8" x14ac:dyDescent="0.3">
      <c r="A2352" s="2"/>
      <c r="B2352" s="5"/>
      <c r="C2352" s="5"/>
      <c r="D2352" s="5"/>
      <c r="E2352" s="5"/>
      <c r="F2352" s="5"/>
      <c r="G2352" s="5"/>
      <c r="H2352" s="5"/>
    </row>
    <row r="2353" spans="1:8" x14ac:dyDescent="0.3">
      <c r="A2353" s="2"/>
      <c r="B2353" s="5"/>
      <c r="C2353" s="5"/>
      <c r="D2353" s="5"/>
      <c r="E2353" s="5"/>
      <c r="F2353" s="5"/>
      <c r="G2353" s="5"/>
      <c r="H2353" s="5"/>
    </row>
    <row r="2354" spans="1:8" x14ac:dyDescent="0.3">
      <c r="A2354" s="2"/>
      <c r="B2354" s="5"/>
      <c r="C2354" s="5"/>
      <c r="D2354" s="5"/>
      <c r="E2354" s="5"/>
      <c r="F2354" s="5"/>
      <c r="G2354" s="5"/>
      <c r="H2354" s="5"/>
    </row>
    <row r="2355" spans="1:8" x14ac:dyDescent="0.3">
      <c r="A2355" s="2"/>
      <c r="B2355" s="5"/>
      <c r="C2355" s="5"/>
      <c r="D2355" s="5"/>
      <c r="E2355" s="5"/>
      <c r="F2355" s="5"/>
      <c r="G2355" s="5"/>
      <c r="H2355" s="5"/>
    </row>
    <row r="2356" spans="1:8" x14ac:dyDescent="0.3">
      <c r="A2356" s="2"/>
      <c r="B2356" s="5"/>
      <c r="C2356" s="5"/>
      <c r="D2356" s="5"/>
      <c r="E2356" s="5"/>
      <c r="F2356" s="5"/>
      <c r="G2356" s="5"/>
      <c r="H2356" s="5"/>
    </row>
    <row r="2357" spans="1:8" x14ac:dyDescent="0.3">
      <c r="A2357" s="2"/>
      <c r="B2357" s="5"/>
      <c r="C2357" s="5"/>
      <c r="D2357" s="5"/>
      <c r="E2357" s="5"/>
      <c r="F2357" s="5"/>
      <c r="G2357" s="5"/>
      <c r="H2357" s="5"/>
    </row>
    <row r="2358" spans="1:8" x14ac:dyDescent="0.3">
      <c r="A2358" s="2"/>
      <c r="B2358" s="5"/>
      <c r="C2358" s="5"/>
      <c r="D2358" s="5"/>
      <c r="E2358" s="5"/>
      <c r="F2358" s="5"/>
      <c r="G2358" s="5"/>
      <c r="H2358" s="5"/>
    </row>
    <row r="2359" spans="1:8" x14ac:dyDescent="0.3">
      <c r="A2359" s="2"/>
      <c r="B2359" s="5"/>
      <c r="C2359" s="5"/>
      <c r="D2359" s="5"/>
      <c r="E2359" s="5"/>
      <c r="F2359" s="5"/>
      <c r="G2359" s="5"/>
      <c r="H2359" s="5"/>
    </row>
    <row r="2360" spans="1:8" x14ac:dyDescent="0.3">
      <c r="A2360" s="2"/>
      <c r="B2360" s="5"/>
      <c r="C2360" s="5"/>
      <c r="D2360" s="5"/>
      <c r="E2360" s="5"/>
      <c r="F2360" s="5"/>
      <c r="G2360" s="5"/>
      <c r="H2360" s="5"/>
    </row>
    <row r="2361" spans="1:8" x14ac:dyDescent="0.3">
      <c r="A2361" s="2"/>
      <c r="B2361" s="5"/>
      <c r="C2361" s="5"/>
      <c r="D2361" s="5"/>
      <c r="E2361" s="5"/>
      <c r="F2361" s="5"/>
      <c r="G2361" s="5"/>
      <c r="H2361" s="5"/>
    </row>
    <row r="2362" spans="1:8" x14ac:dyDescent="0.3">
      <c r="A2362" s="2"/>
      <c r="B2362" s="5"/>
      <c r="C2362" s="5"/>
      <c r="D2362" s="5"/>
      <c r="E2362" s="5"/>
      <c r="F2362" s="5"/>
      <c r="G2362" s="5"/>
      <c r="H2362" s="5"/>
    </row>
    <row r="2363" spans="1:8" x14ac:dyDescent="0.3">
      <c r="A2363" s="2"/>
      <c r="B2363" s="5"/>
      <c r="C2363" s="5"/>
      <c r="D2363" s="5"/>
      <c r="E2363" s="5"/>
      <c r="F2363" s="5"/>
      <c r="G2363" s="5"/>
      <c r="H2363" s="5"/>
    </row>
    <row r="2364" spans="1:8" x14ac:dyDescent="0.3">
      <c r="A2364" s="2"/>
      <c r="B2364" s="5"/>
      <c r="C2364" s="5"/>
      <c r="D2364" s="5"/>
      <c r="E2364" s="5"/>
      <c r="F2364" s="5"/>
      <c r="G2364" s="5"/>
      <c r="H2364" s="5"/>
    </row>
    <row r="2365" spans="1:8" x14ac:dyDescent="0.3">
      <c r="A2365" s="2"/>
      <c r="B2365" s="5"/>
      <c r="C2365" s="5"/>
      <c r="D2365" s="5"/>
      <c r="E2365" s="5"/>
      <c r="F2365" s="5"/>
      <c r="G2365" s="5"/>
      <c r="H2365" s="5"/>
    </row>
    <row r="2366" spans="1:8" x14ac:dyDescent="0.3">
      <c r="A2366" s="2"/>
      <c r="B2366" s="5"/>
      <c r="C2366" s="5"/>
      <c r="D2366" s="5"/>
      <c r="E2366" s="5"/>
      <c r="F2366" s="5"/>
      <c r="G2366" s="5"/>
      <c r="H2366" s="5"/>
    </row>
    <row r="2367" spans="1:8" x14ac:dyDescent="0.3">
      <c r="A2367" s="2"/>
      <c r="B2367" s="5"/>
      <c r="C2367" s="5"/>
      <c r="D2367" s="5"/>
      <c r="E2367" s="5"/>
      <c r="F2367" s="5"/>
      <c r="G2367" s="5"/>
      <c r="H2367" s="5"/>
    </row>
    <row r="2368" spans="1:8" x14ac:dyDescent="0.3">
      <c r="A2368" s="2"/>
      <c r="B2368" s="5"/>
      <c r="C2368" s="5"/>
      <c r="D2368" s="5"/>
      <c r="E2368" s="5"/>
      <c r="F2368" s="5"/>
      <c r="G2368" s="5"/>
      <c r="H2368" s="5"/>
    </row>
    <row r="2369" spans="1:8" x14ac:dyDescent="0.3">
      <c r="A2369" s="2"/>
      <c r="B2369" s="5"/>
      <c r="C2369" s="5"/>
      <c r="D2369" s="5"/>
      <c r="E2369" s="5"/>
      <c r="F2369" s="5"/>
      <c r="G2369" s="5"/>
      <c r="H2369" s="5"/>
    </row>
    <row r="2370" spans="1:8" x14ac:dyDescent="0.3">
      <c r="A2370" s="2"/>
      <c r="B2370" s="5"/>
      <c r="C2370" s="5"/>
      <c r="D2370" s="5"/>
      <c r="E2370" s="5"/>
      <c r="F2370" s="5"/>
      <c r="G2370" s="5"/>
      <c r="H2370" s="5"/>
    </row>
    <row r="2371" spans="1:8" x14ac:dyDescent="0.3">
      <c r="A2371" s="2"/>
      <c r="B2371" s="5"/>
      <c r="C2371" s="5"/>
      <c r="D2371" s="5"/>
      <c r="E2371" s="5"/>
      <c r="F2371" s="5"/>
      <c r="G2371" s="5"/>
      <c r="H2371" s="5"/>
    </row>
    <row r="2372" spans="1:8" x14ac:dyDescent="0.3">
      <c r="A2372" s="2"/>
      <c r="B2372" s="5"/>
      <c r="C2372" s="5"/>
      <c r="D2372" s="5"/>
      <c r="E2372" s="5"/>
      <c r="F2372" s="5"/>
      <c r="G2372" s="5"/>
      <c r="H2372" s="5"/>
    </row>
    <row r="2373" spans="1:8" x14ac:dyDescent="0.3">
      <c r="A2373" s="2"/>
      <c r="B2373" s="5"/>
      <c r="C2373" s="5"/>
      <c r="D2373" s="5"/>
      <c r="E2373" s="5"/>
      <c r="F2373" s="5"/>
      <c r="G2373" s="5"/>
      <c r="H2373" s="5"/>
    </row>
    <row r="2374" spans="1:8" x14ac:dyDescent="0.3">
      <c r="A2374" s="2"/>
      <c r="B2374" s="5"/>
      <c r="C2374" s="5"/>
      <c r="D2374" s="5"/>
      <c r="E2374" s="5"/>
      <c r="F2374" s="5"/>
      <c r="G2374" s="5"/>
      <c r="H2374" s="5"/>
    </row>
    <row r="2375" spans="1:8" x14ac:dyDescent="0.3">
      <c r="A2375" s="2"/>
      <c r="B2375" s="5"/>
      <c r="C2375" s="5"/>
      <c r="D2375" s="5"/>
      <c r="E2375" s="5"/>
      <c r="F2375" s="5"/>
      <c r="G2375" s="5"/>
      <c r="H2375" s="5"/>
    </row>
    <row r="2376" spans="1:8" x14ac:dyDescent="0.3">
      <c r="A2376" s="2"/>
      <c r="B2376" s="5"/>
      <c r="C2376" s="5"/>
      <c r="D2376" s="5"/>
      <c r="E2376" s="5"/>
      <c r="F2376" s="5"/>
      <c r="G2376" s="5"/>
      <c r="H2376" s="5"/>
    </row>
    <row r="2377" spans="1:8" x14ac:dyDescent="0.3">
      <c r="A2377" s="2"/>
      <c r="B2377" s="5"/>
      <c r="C2377" s="5"/>
      <c r="D2377" s="5"/>
      <c r="E2377" s="5"/>
      <c r="F2377" s="5"/>
      <c r="G2377" s="5"/>
      <c r="H2377" s="5"/>
    </row>
    <row r="2378" spans="1:8" x14ac:dyDescent="0.3">
      <c r="A2378" s="2"/>
      <c r="B2378" s="5"/>
      <c r="C2378" s="5"/>
      <c r="D2378" s="5"/>
      <c r="E2378" s="5"/>
      <c r="F2378" s="5"/>
      <c r="G2378" s="5"/>
      <c r="H2378" s="5"/>
    </row>
    <row r="2379" spans="1:8" x14ac:dyDescent="0.3">
      <c r="A2379" s="2"/>
      <c r="B2379" s="5"/>
      <c r="C2379" s="5"/>
      <c r="D2379" s="5"/>
      <c r="E2379" s="5"/>
      <c r="F2379" s="5"/>
      <c r="G2379" s="5"/>
      <c r="H2379" s="5"/>
    </row>
    <row r="2380" spans="1:8" x14ac:dyDescent="0.3">
      <c r="A2380" s="2"/>
      <c r="B2380" s="5"/>
      <c r="C2380" s="5"/>
      <c r="D2380" s="5"/>
      <c r="E2380" s="5"/>
      <c r="F2380" s="5"/>
      <c r="G2380" s="5"/>
      <c r="H2380" s="5"/>
    </row>
    <row r="2381" spans="1:8" x14ac:dyDescent="0.3">
      <c r="A2381" s="2"/>
      <c r="B2381" s="5"/>
      <c r="C2381" s="5"/>
      <c r="D2381" s="5"/>
      <c r="E2381" s="5"/>
      <c r="F2381" s="5"/>
      <c r="G2381" s="5"/>
      <c r="H2381" s="5"/>
    </row>
    <row r="2382" spans="1:8" x14ac:dyDescent="0.3">
      <c r="A2382" s="2"/>
      <c r="B2382" s="5"/>
      <c r="C2382" s="5"/>
      <c r="D2382" s="5"/>
      <c r="E2382" s="5"/>
      <c r="F2382" s="5"/>
      <c r="G2382" s="5"/>
      <c r="H2382" s="5"/>
    </row>
    <row r="2383" spans="1:8" x14ac:dyDescent="0.3">
      <c r="A2383" s="2"/>
      <c r="B2383" s="5"/>
      <c r="C2383" s="5"/>
      <c r="D2383" s="5"/>
      <c r="E2383" s="5"/>
      <c r="F2383" s="5"/>
      <c r="G2383" s="5"/>
      <c r="H2383" s="5"/>
    </row>
    <row r="2384" spans="1:8" x14ac:dyDescent="0.3">
      <c r="A2384" s="2"/>
      <c r="B2384" s="5"/>
      <c r="C2384" s="5"/>
      <c r="D2384" s="5"/>
      <c r="E2384" s="5"/>
      <c r="F2384" s="5"/>
      <c r="G2384" s="5"/>
      <c r="H2384" s="5"/>
    </row>
    <row r="2385" spans="1:8" x14ac:dyDescent="0.3">
      <c r="A2385" s="2"/>
      <c r="B2385" s="5"/>
      <c r="C2385" s="5"/>
      <c r="D2385" s="5"/>
      <c r="E2385" s="5"/>
      <c r="F2385" s="5"/>
      <c r="G2385" s="5"/>
      <c r="H2385" s="5"/>
    </row>
    <row r="2386" spans="1:8" x14ac:dyDescent="0.3">
      <c r="A2386" s="2"/>
      <c r="B2386" s="5"/>
      <c r="C2386" s="5"/>
      <c r="D2386" s="5"/>
      <c r="E2386" s="5"/>
      <c r="F2386" s="5"/>
      <c r="G2386" s="5"/>
      <c r="H2386" s="5"/>
    </row>
    <row r="2387" spans="1:8" x14ac:dyDescent="0.3">
      <c r="A2387" s="2"/>
      <c r="B2387" s="5"/>
      <c r="C2387" s="5"/>
      <c r="D2387" s="5"/>
      <c r="E2387" s="5"/>
      <c r="F2387" s="5"/>
      <c r="G2387" s="5"/>
      <c r="H2387" s="5"/>
    </row>
    <row r="2388" spans="1:8" x14ac:dyDescent="0.3">
      <c r="A2388" s="2"/>
      <c r="B2388" s="5"/>
      <c r="C2388" s="5"/>
      <c r="D2388" s="5"/>
      <c r="E2388" s="5"/>
      <c r="F2388" s="5"/>
      <c r="G2388" s="5"/>
      <c r="H2388" s="5"/>
    </row>
    <row r="2389" spans="1:8" x14ac:dyDescent="0.3">
      <c r="A2389" s="2"/>
      <c r="B2389" s="5"/>
      <c r="C2389" s="5"/>
      <c r="D2389" s="5"/>
      <c r="E2389" s="5"/>
      <c r="F2389" s="5"/>
      <c r="G2389" s="5"/>
      <c r="H2389" s="5"/>
    </row>
    <row r="2390" spans="1:8" x14ac:dyDescent="0.3">
      <c r="A2390" s="2"/>
      <c r="B2390" s="5"/>
      <c r="C2390" s="5"/>
      <c r="D2390" s="5"/>
      <c r="E2390" s="5"/>
      <c r="F2390" s="5"/>
      <c r="G2390" s="5"/>
      <c r="H2390" s="5"/>
    </row>
    <row r="2391" spans="1:8" x14ac:dyDescent="0.3">
      <c r="A2391" s="2"/>
      <c r="B2391" s="5"/>
      <c r="C2391" s="5"/>
      <c r="D2391" s="5"/>
      <c r="E2391" s="5"/>
      <c r="F2391" s="5"/>
      <c r="G2391" s="5"/>
      <c r="H2391" s="5"/>
    </row>
    <row r="2392" spans="1:8" x14ac:dyDescent="0.3">
      <c r="A2392" s="2"/>
      <c r="B2392" s="5"/>
      <c r="C2392" s="5"/>
      <c r="D2392" s="5"/>
      <c r="E2392" s="5"/>
      <c r="F2392" s="5"/>
      <c r="G2392" s="5"/>
      <c r="H2392" s="5"/>
    </row>
    <row r="2393" spans="1:8" x14ac:dyDescent="0.3">
      <c r="A2393" s="2"/>
      <c r="B2393" s="5"/>
      <c r="C2393" s="5"/>
      <c r="D2393" s="5"/>
      <c r="E2393" s="5"/>
      <c r="F2393" s="5"/>
      <c r="G2393" s="5"/>
      <c r="H2393" s="5"/>
    </row>
    <row r="2394" spans="1:8" x14ac:dyDescent="0.3">
      <c r="A2394" s="2"/>
      <c r="B2394" s="5"/>
      <c r="C2394" s="5"/>
      <c r="D2394" s="5"/>
      <c r="E2394" s="5"/>
      <c r="F2394" s="5"/>
      <c r="G2394" s="5"/>
      <c r="H2394" s="5"/>
    </row>
    <row r="2395" spans="1:8" x14ac:dyDescent="0.3">
      <c r="A2395" s="2"/>
      <c r="B2395" s="5"/>
      <c r="C2395" s="5"/>
      <c r="D2395" s="5"/>
      <c r="E2395" s="5"/>
      <c r="F2395" s="5"/>
      <c r="G2395" s="5"/>
      <c r="H2395" s="5"/>
    </row>
    <row r="2396" spans="1:8" x14ac:dyDescent="0.3">
      <c r="A2396" s="2"/>
      <c r="B2396" s="5"/>
      <c r="C2396" s="5"/>
      <c r="D2396" s="5"/>
      <c r="E2396" s="5"/>
      <c r="F2396" s="5"/>
      <c r="G2396" s="5"/>
      <c r="H2396" s="5"/>
    </row>
    <row r="2397" spans="1:8" x14ac:dyDescent="0.3">
      <c r="A2397" s="2"/>
      <c r="B2397" s="5"/>
      <c r="C2397" s="5"/>
      <c r="D2397" s="5"/>
      <c r="E2397" s="5"/>
      <c r="F2397" s="5"/>
      <c r="G2397" s="5"/>
      <c r="H2397" s="5"/>
    </row>
    <row r="2398" spans="1:8" x14ac:dyDescent="0.3">
      <c r="A2398" s="2"/>
      <c r="B2398" s="5"/>
      <c r="C2398" s="5"/>
      <c r="D2398" s="5"/>
      <c r="E2398" s="5"/>
      <c r="F2398" s="5"/>
      <c r="G2398" s="5"/>
      <c r="H2398" s="5"/>
    </row>
    <row r="2399" spans="1:8" x14ac:dyDescent="0.3">
      <c r="A2399" s="2"/>
      <c r="B2399" s="5"/>
      <c r="C2399" s="5"/>
      <c r="D2399" s="5"/>
      <c r="E2399" s="5"/>
      <c r="F2399" s="5"/>
      <c r="G2399" s="5"/>
      <c r="H2399" s="5"/>
    </row>
    <row r="2400" spans="1:8" x14ac:dyDescent="0.3">
      <c r="A2400" s="2"/>
      <c r="B2400" s="5"/>
      <c r="C2400" s="5"/>
      <c r="D2400" s="5"/>
      <c r="E2400" s="5"/>
      <c r="F2400" s="5"/>
      <c r="G2400" s="5"/>
      <c r="H2400" s="5"/>
    </row>
    <row r="2401" spans="1:8" x14ac:dyDescent="0.3">
      <c r="A2401" s="2"/>
      <c r="B2401" s="5"/>
      <c r="C2401" s="5"/>
      <c r="D2401" s="5"/>
      <c r="E2401" s="5"/>
      <c r="F2401" s="5"/>
      <c r="G2401" s="5"/>
      <c r="H2401" s="5"/>
    </row>
    <row r="2402" spans="1:8" x14ac:dyDescent="0.3">
      <c r="A2402" s="2"/>
      <c r="B2402" s="5"/>
      <c r="C2402" s="5"/>
      <c r="D2402" s="5"/>
      <c r="E2402" s="5"/>
      <c r="F2402" s="5"/>
      <c r="G2402" s="5"/>
      <c r="H2402" s="5"/>
    </row>
    <row r="2403" spans="1:8" x14ac:dyDescent="0.3">
      <c r="A2403" s="2"/>
      <c r="B2403" s="5"/>
      <c r="C2403" s="5"/>
      <c r="D2403" s="5"/>
      <c r="E2403" s="5"/>
      <c r="F2403" s="5"/>
      <c r="G2403" s="5"/>
      <c r="H2403" s="5"/>
    </row>
    <row r="2404" spans="1:8" x14ac:dyDescent="0.3">
      <c r="A2404" s="2"/>
      <c r="B2404" s="5"/>
      <c r="C2404" s="5"/>
      <c r="D2404" s="5"/>
      <c r="E2404" s="5"/>
      <c r="F2404" s="5"/>
      <c r="G2404" s="5"/>
      <c r="H2404" s="5"/>
    </row>
    <row r="2405" spans="1:8" x14ac:dyDescent="0.3">
      <c r="A2405" s="2"/>
      <c r="B2405" s="5"/>
      <c r="C2405" s="5"/>
      <c r="D2405" s="5"/>
      <c r="E2405" s="5"/>
      <c r="F2405" s="5"/>
      <c r="G2405" s="5"/>
      <c r="H2405" s="5"/>
    </row>
    <row r="2406" spans="1:8" x14ac:dyDescent="0.3">
      <c r="A2406" s="2"/>
      <c r="B2406" s="5"/>
      <c r="C2406" s="5"/>
      <c r="D2406" s="5"/>
      <c r="E2406" s="5"/>
      <c r="F2406" s="5"/>
      <c r="G2406" s="5"/>
      <c r="H2406" s="5"/>
    </row>
    <row r="2407" spans="1:8" x14ac:dyDescent="0.3">
      <c r="A2407" s="2"/>
      <c r="B2407" s="5"/>
      <c r="C2407" s="5"/>
      <c r="D2407" s="5"/>
      <c r="E2407" s="5"/>
      <c r="F2407" s="5"/>
      <c r="G2407" s="5"/>
      <c r="H2407" s="5"/>
    </row>
    <row r="2408" spans="1:8" x14ac:dyDescent="0.3">
      <c r="A2408" s="2"/>
      <c r="B2408" s="5"/>
      <c r="C2408" s="5"/>
      <c r="D2408" s="5"/>
      <c r="E2408" s="5"/>
      <c r="F2408" s="5"/>
      <c r="G2408" s="5"/>
      <c r="H2408" s="5"/>
    </row>
    <row r="2409" spans="1:8" x14ac:dyDescent="0.3">
      <c r="A2409" s="2"/>
      <c r="B2409" s="5"/>
      <c r="C2409" s="5"/>
      <c r="D2409" s="5"/>
      <c r="E2409" s="5"/>
      <c r="F2409" s="5"/>
      <c r="G2409" s="5"/>
      <c r="H2409" s="5"/>
    </row>
    <row r="2410" spans="1:8" x14ac:dyDescent="0.3">
      <c r="A2410" s="2"/>
      <c r="B2410" s="5"/>
      <c r="C2410" s="5"/>
      <c r="D2410" s="5"/>
      <c r="E2410" s="5"/>
      <c r="F2410" s="5"/>
      <c r="G2410" s="5"/>
      <c r="H2410" s="5"/>
    </row>
    <row r="2411" spans="1:8" x14ac:dyDescent="0.3">
      <c r="A2411" s="2"/>
      <c r="B2411" s="5"/>
      <c r="C2411" s="5"/>
      <c r="D2411" s="5"/>
      <c r="E2411" s="5"/>
      <c r="F2411" s="5"/>
      <c r="G2411" s="5"/>
      <c r="H2411" s="5"/>
    </row>
    <row r="2412" spans="1:8" x14ac:dyDescent="0.3">
      <c r="A2412" s="2"/>
      <c r="B2412" s="5"/>
      <c r="C2412" s="5"/>
      <c r="D2412" s="5"/>
      <c r="E2412" s="5"/>
      <c r="F2412" s="5"/>
      <c r="G2412" s="5"/>
      <c r="H2412" s="5"/>
    </row>
    <row r="2413" spans="1:8" x14ac:dyDescent="0.3">
      <c r="A2413" s="2"/>
      <c r="B2413" s="5"/>
      <c r="C2413" s="5"/>
      <c r="D2413" s="5"/>
      <c r="E2413" s="5"/>
      <c r="F2413" s="5"/>
      <c r="G2413" s="5"/>
      <c r="H2413" s="5"/>
    </row>
    <row r="2414" spans="1:8" x14ac:dyDescent="0.3">
      <c r="A2414" s="2"/>
      <c r="B2414" s="5"/>
      <c r="C2414" s="5"/>
      <c r="D2414" s="5"/>
      <c r="E2414" s="5"/>
      <c r="F2414" s="5"/>
      <c r="G2414" s="5"/>
      <c r="H2414" s="5"/>
    </row>
    <row r="2415" spans="1:8" x14ac:dyDescent="0.3">
      <c r="A2415" s="2"/>
      <c r="B2415" s="5"/>
      <c r="C2415" s="5"/>
      <c r="D2415" s="5"/>
      <c r="E2415" s="5"/>
      <c r="F2415" s="5"/>
      <c r="G2415" s="5"/>
      <c r="H2415" s="5"/>
    </row>
    <row r="2416" spans="1:8" x14ac:dyDescent="0.3">
      <c r="A2416" s="2"/>
      <c r="B2416" s="5"/>
      <c r="C2416" s="5"/>
      <c r="D2416" s="5"/>
      <c r="E2416" s="5"/>
      <c r="F2416" s="5"/>
      <c r="G2416" s="5"/>
      <c r="H2416" s="5"/>
    </row>
    <row r="2417" spans="1:8" x14ac:dyDescent="0.3">
      <c r="A2417" s="2"/>
      <c r="B2417" s="5"/>
      <c r="C2417" s="5"/>
      <c r="D2417" s="5"/>
      <c r="E2417" s="5"/>
      <c r="F2417" s="5"/>
      <c r="G2417" s="5"/>
      <c r="H2417" s="5"/>
    </row>
    <row r="2418" spans="1:8" x14ac:dyDescent="0.3">
      <c r="A2418" s="2"/>
      <c r="B2418" s="5"/>
      <c r="C2418" s="5"/>
      <c r="D2418" s="5"/>
      <c r="E2418" s="5"/>
      <c r="F2418" s="5"/>
      <c r="G2418" s="5"/>
      <c r="H2418" s="5"/>
    </row>
    <row r="2419" spans="1:8" x14ac:dyDescent="0.3">
      <c r="A2419" s="2"/>
      <c r="B2419" s="5"/>
      <c r="C2419" s="5"/>
      <c r="D2419" s="5"/>
      <c r="E2419" s="5"/>
      <c r="F2419" s="5"/>
      <c r="G2419" s="5"/>
      <c r="H2419" s="5"/>
    </row>
    <row r="2420" spans="1:8" x14ac:dyDescent="0.3">
      <c r="A2420" s="2"/>
      <c r="B2420" s="5"/>
      <c r="C2420" s="5"/>
      <c r="D2420" s="5"/>
      <c r="E2420" s="5"/>
      <c r="F2420" s="5"/>
      <c r="G2420" s="5"/>
      <c r="H2420" s="5"/>
    </row>
    <row r="2421" spans="1:8" x14ac:dyDescent="0.3">
      <c r="A2421" s="2"/>
      <c r="B2421" s="5"/>
      <c r="C2421" s="5"/>
      <c r="D2421" s="5"/>
      <c r="E2421" s="5"/>
      <c r="F2421" s="5"/>
      <c r="G2421" s="5"/>
      <c r="H2421" s="5"/>
    </row>
    <row r="2422" spans="1:8" x14ac:dyDescent="0.3">
      <c r="A2422" s="2"/>
      <c r="B2422" s="5"/>
      <c r="C2422" s="5"/>
      <c r="D2422" s="5"/>
      <c r="E2422" s="5"/>
      <c r="F2422" s="5"/>
      <c r="G2422" s="5"/>
      <c r="H2422" s="5"/>
    </row>
    <row r="2423" spans="1:8" x14ac:dyDescent="0.3">
      <c r="A2423" s="2"/>
      <c r="B2423" s="5"/>
      <c r="C2423" s="5"/>
      <c r="D2423" s="5"/>
      <c r="E2423" s="5"/>
      <c r="F2423" s="5"/>
      <c r="G2423" s="5"/>
      <c r="H2423" s="5"/>
    </row>
    <row r="2424" spans="1:8" x14ac:dyDescent="0.3">
      <c r="A2424" s="2"/>
      <c r="B2424" s="5"/>
      <c r="C2424" s="5"/>
      <c r="D2424" s="5"/>
      <c r="E2424" s="5"/>
      <c r="F2424" s="5"/>
      <c r="G2424" s="5"/>
      <c r="H2424" s="5"/>
    </row>
    <row r="2425" spans="1:8" x14ac:dyDescent="0.3">
      <c r="A2425" s="2"/>
      <c r="B2425" s="5"/>
      <c r="C2425" s="5"/>
      <c r="D2425" s="5"/>
      <c r="E2425" s="5"/>
      <c r="F2425" s="5"/>
      <c r="G2425" s="5"/>
      <c r="H2425" s="5"/>
    </row>
    <row r="2426" spans="1:8" x14ac:dyDescent="0.3">
      <c r="A2426" s="2"/>
      <c r="B2426" s="5"/>
      <c r="C2426" s="5"/>
      <c r="D2426" s="5"/>
      <c r="E2426" s="5"/>
      <c r="F2426" s="5"/>
      <c r="G2426" s="5"/>
      <c r="H2426" s="5"/>
    </row>
    <row r="2427" spans="1:8" x14ac:dyDescent="0.3">
      <c r="A2427" s="2"/>
      <c r="B2427" s="5"/>
      <c r="C2427" s="5"/>
      <c r="D2427" s="5"/>
      <c r="E2427" s="5"/>
      <c r="F2427" s="5"/>
      <c r="G2427" s="5"/>
      <c r="H2427" s="5"/>
    </row>
    <row r="2428" spans="1:8" x14ac:dyDescent="0.3">
      <c r="A2428" s="2"/>
      <c r="B2428" s="5"/>
      <c r="C2428" s="5"/>
      <c r="D2428" s="5"/>
      <c r="E2428" s="5"/>
      <c r="F2428" s="5"/>
      <c r="G2428" s="5"/>
      <c r="H2428" s="5"/>
    </row>
    <row r="2429" spans="1:8" x14ac:dyDescent="0.3">
      <c r="A2429" s="2"/>
      <c r="B2429" s="5"/>
      <c r="C2429" s="5"/>
      <c r="D2429" s="5"/>
      <c r="E2429" s="5"/>
      <c r="F2429" s="5"/>
      <c r="G2429" s="5"/>
      <c r="H2429" s="5"/>
    </row>
    <row r="2430" spans="1:8" x14ac:dyDescent="0.3">
      <c r="A2430" s="2"/>
      <c r="B2430" s="5"/>
      <c r="C2430" s="5"/>
      <c r="D2430" s="5"/>
      <c r="E2430" s="5"/>
      <c r="F2430" s="5"/>
      <c r="G2430" s="5"/>
      <c r="H2430" s="5"/>
    </row>
    <row r="2431" spans="1:8" x14ac:dyDescent="0.3">
      <c r="A2431" s="2"/>
      <c r="B2431" s="5"/>
      <c r="C2431" s="5"/>
      <c r="D2431" s="5"/>
      <c r="E2431" s="5"/>
      <c r="F2431" s="5"/>
      <c r="G2431" s="5"/>
      <c r="H2431" s="5"/>
    </row>
    <row r="2432" spans="1:8" x14ac:dyDescent="0.3">
      <c r="A2432" s="2"/>
      <c r="B2432" s="5"/>
      <c r="C2432" s="5"/>
      <c r="D2432" s="5"/>
      <c r="E2432" s="5"/>
      <c r="F2432" s="5"/>
      <c r="G2432" s="5"/>
      <c r="H2432" s="5"/>
    </row>
    <row r="2433" spans="1:8" x14ac:dyDescent="0.3">
      <c r="A2433" s="2"/>
      <c r="B2433" s="5"/>
      <c r="C2433" s="5"/>
      <c r="D2433" s="5"/>
      <c r="E2433" s="5"/>
      <c r="F2433" s="5"/>
      <c r="G2433" s="5"/>
      <c r="H2433" s="5"/>
    </row>
    <row r="2434" spans="1:8" x14ac:dyDescent="0.3">
      <c r="A2434" s="2"/>
      <c r="B2434" s="5"/>
      <c r="C2434" s="5"/>
      <c r="D2434" s="5"/>
      <c r="E2434" s="5"/>
      <c r="F2434" s="5"/>
      <c r="G2434" s="5"/>
      <c r="H2434" s="5"/>
    </row>
    <row r="2435" spans="1:8" x14ac:dyDescent="0.3">
      <c r="A2435" s="2"/>
      <c r="B2435" s="5"/>
      <c r="C2435" s="5"/>
      <c r="D2435" s="5"/>
      <c r="E2435" s="5"/>
      <c r="F2435" s="5"/>
      <c r="G2435" s="5"/>
      <c r="H2435" s="5"/>
    </row>
    <row r="2436" spans="1:8" x14ac:dyDescent="0.3">
      <c r="A2436" s="2"/>
      <c r="B2436" s="5"/>
      <c r="C2436" s="5"/>
      <c r="D2436" s="5"/>
      <c r="E2436" s="5"/>
      <c r="F2436" s="5"/>
      <c r="G2436" s="5"/>
      <c r="H2436" s="5"/>
    </row>
    <row r="2437" spans="1:8" x14ac:dyDescent="0.3">
      <c r="A2437" s="2"/>
      <c r="B2437" s="5"/>
      <c r="C2437" s="5"/>
      <c r="D2437" s="5"/>
      <c r="E2437" s="5"/>
      <c r="F2437" s="5"/>
      <c r="G2437" s="5"/>
      <c r="H2437" s="5"/>
    </row>
    <row r="2438" spans="1:8" x14ac:dyDescent="0.3">
      <c r="A2438" s="2"/>
      <c r="B2438" s="5"/>
      <c r="C2438" s="5"/>
      <c r="D2438" s="5"/>
      <c r="E2438" s="5"/>
      <c r="F2438" s="5"/>
      <c r="G2438" s="5"/>
      <c r="H2438" s="5"/>
    </row>
    <row r="2439" spans="1:8" x14ac:dyDescent="0.3">
      <c r="A2439" s="2"/>
      <c r="B2439" s="5"/>
      <c r="C2439" s="5"/>
      <c r="D2439" s="5"/>
      <c r="E2439" s="5"/>
      <c r="F2439" s="5"/>
      <c r="G2439" s="5"/>
      <c r="H2439" s="5"/>
    </row>
    <row r="2440" spans="1:8" x14ac:dyDescent="0.3">
      <c r="A2440" s="2"/>
      <c r="B2440" s="5"/>
      <c r="C2440" s="5"/>
      <c r="D2440" s="5"/>
      <c r="E2440" s="5"/>
      <c r="F2440" s="5"/>
      <c r="G2440" s="5"/>
      <c r="H2440" s="5"/>
    </row>
    <row r="2441" spans="1:8" x14ac:dyDescent="0.3">
      <c r="A2441" s="2"/>
      <c r="B2441" s="5"/>
      <c r="C2441" s="5"/>
      <c r="D2441" s="5"/>
      <c r="E2441" s="5"/>
      <c r="F2441" s="5"/>
      <c r="G2441" s="5"/>
      <c r="H2441" s="5"/>
    </row>
    <row r="2442" spans="1:8" x14ac:dyDescent="0.3">
      <c r="A2442" s="2"/>
      <c r="B2442" s="5"/>
      <c r="C2442" s="5"/>
      <c r="D2442" s="5"/>
      <c r="E2442" s="5"/>
      <c r="F2442" s="5"/>
      <c r="G2442" s="5"/>
      <c r="H2442" s="5"/>
    </row>
    <row r="2443" spans="1:8" x14ac:dyDescent="0.3">
      <c r="A2443" s="2"/>
      <c r="B2443" s="5"/>
      <c r="C2443" s="5"/>
      <c r="D2443" s="5"/>
      <c r="E2443" s="5"/>
      <c r="F2443" s="5"/>
      <c r="G2443" s="5"/>
      <c r="H2443" s="5"/>
    </row>
    <row r="2444" spans="1:8" x14ac:dyDescent="0.3">
      <c r="A2444" s="2"/>
      <c r="B2444" s="5"/>
      <c r="C2444" s="5"/>
      <c r="D2444" s="5"/>
      <c r="E2444" s="5"/>
      <c r="F2444" s="5"/>
      <c r="G2444" s="5"/>
      <c r="H2444" s="5"/>
    </row>
    <row r="2445" spans="1:8" x14ac:dyDescent="0.3">
      <c r="A2445" s="2"/>
      <c r="B2445" s="5"/>
      <c r="C2445" s="5"/>
      <c r="D2445" s="5"/>
      <c r="E2445" s="5"/>
      <c r="F2445" s="5"/>
      <c r="G2445" s="5"/>
      <c r="H2445" s="5"/>
    </row>
    <row r="2446" spans="1:8" x14ac:dyDescent="0.3">
      <c r="A2446" s="2"/>
      <c r="B2446" s="5"/>
      <c r="C2446" s="5"/>
      <c r="D2446" s="5"/>
      <c r="E2446" s="5"/>
      <c r="F2446" s="5"/>
      <c r="G2446" s="5"/>
      <c r="H2446" s="5"/>
    </row>
    <row r="2447" spans="1:8" x14ac:dyDescent="0.3">
      <c r="A2447" s="2"/>
      <c r="B2447" s="5"/>
      <c r="C2447" s="5"/>
      <c r="D2447" s="5"/>
      <c r="E2447" s="5"/>
      <c r="F2447" s="5"/>
      <c r="G2447" s="5"/>
      <c r="H2447" s="5"/>
    </row>
    <row r="2448" spans="1:8" x14ac:dyDescent="0.3">
      <c r="A2448" s="2"/>
      <c r="B2448" s="5"/>
      <c r="C2448" s="5"/>
      <c r="D2448" s="5"/>
      <c r="E2448" s="5"/>
      <c r="F2448" s="5"/>
      <c r="G2448" s="5"/>
      <c r="H2448" s="5"/>
    </row>
    <row r="2449" spans="1:8" x14ac:dyDescent="0.3">
      <c r="A2449" s="2"/>
      <c r="B2449" s="5"/>
      <c r="C2449" s="5"/>
      <c r="D2449" s="5"/>
      <c r="E2449" s="5"/>
      <c r="F2449" s="5"/>
      <c r="G2449" s="5"/>
      <c r="H2449" s="5"/>
    </row>
    <row r="2450" spans="1:8" x14ac:dyDescent="0.3">
      <c r="A2450" s="2"/>
      <c r="B2450" s="5"/>
      <c r="C2450" s="5"/>
      <c r="D2450" s="5"/>
      <c r="E2450" s="5"/>
      <c r="F2450" s="5"/>
      <c r="G2450" s="5"/>
      <c r="H2450" s="5"/>
    </row>
    <row r="2451" spans="1:8" x14ac:dyDescent="0.3">
      <c r="A2451" s="2"/>
      <c r="B2451" s="5"/>
      <c r="C2451" s="5"/>
      <c r="D2451" s="5"/>
      <c r="E2451" s="5"/>
      <c r="F2451" s="5"/>
      <c r="G2451" s="5"/>
      <c r="H2451" s="5"/>
    </row>
    <row r="2452" spans="1:8" x14ac:dyDescent="0.3">
      <c r="A2452" s="2"/>
      <c r="B2452" s="5"/>
      <c r="C2452" s="5"/>
      <c r="D2452" s="5"/>
      <c r="E2452" s="5"/>
      <c r="F2452" s="5"/>
      <c r="G2452" s="5"/>
      <c r="H2452" s="5"/>
    </row>
    <row r="2453" spans="1:8" x14ac:dyDescent="0.3">
      <c r="A2453" s="2"/>
      <c r="B2453" s="5"/>
      <c r="C2453" s="5"/>
      <c r="D2453" s="5"/>
      <c r="E2453" s="5"/>
      <c r="F2453" s="5"/>
      <c r="G2453" s="5"/>
      <c r="H2453" s="5"/>
    </row>
    <row r="2454" spans="1:8" x14ac:dyDescent="0.3">
      <c r="A2454" s="2"/>
      <c r="B2454" s="5"/>
      <c r="C2454" s="5"/>
      <c r="D2454" s="5"/>
      <c r="E2454" s="5"/>
      <c r="F2454" s="5"/>
      <c r="G2454" s="5"/>
      <c r="H2454" s="5"/>
    </row>
    <row r="2455" spans="1:8" x14ac:dyDescent="0.3">
      <c r="A2455" s="2"/>
      <c r="B2455" s="5"/>
      <c r="C2455" s="5"/>
      <c r="D2455" s="5"/>
      <c r="E2455" s="5"/>
      <c r="F2455" s="5"/>
      <c r="G2455" s="5"/>
      <c r="H2455" s="5"/>
    </row>
    <row r="2456" spans="1:8" x14ac:dyDescent="0.3">
      <c r="A2456" s="2"/>
      <c r="B2456" s="5"/>
      <c r="C2456" s="5"/>
      <c r="D2456" s="5"/>
      <c r="E2456" s="5"/>
      <c r="F2456" s="5"/>
      <c r="G2456" s="5"/>
      <c r="H2456" s="5"/>
    </row>
    <row r="2457" spans="1:8" x14ac:dyDescent="0.3">
      <c r="A2457" s="2"/>
      <c r="B2457" s="5"/>
      <c r="C2457" s="5"/>
      <c r="D2457" s="5"/>
      <c r="E2457" s="5"/>
      <c r="F2457" s="5"/>
      <c r="G2457" s="5"/>
      <c r="H2457" s="5"/>
    </row>
    <row r="2458" spans="1:8" x14ac:dyDescent="0.3">
      <c r="A2458" s="2"/>
      <c r="B2458" s="5"/>
      <c r="C2458" s="5"/>
      <c r="D2458" s="5"/>
      <c r="E2458" s="5"/>
      <c r="F2458" s="5"/>
      <c r="G2458" s="5"/>
      <c r="H2458" s="5"/>
    </row>
    <row r="2459" spans="1:8" x14ac:dyDescent="0.3">
      <c r="A2459" s="2"/>
      <c r="B2459" s="5"/>
      <c r="C2459" s="5"/>
      <c r="D2459" s="5"/>
      <c r="E2459" s="5"/>
      <c r="F2459" s="5"/>
      <c r="G2459" s="5"/>
      <c r="H2459" s="5"/>
    </row>
    <row r="2460" spans="1:8" x14ac:dyDescent="0.3">
      <c r="A2460" s="2"/>
      <c r="B2460" s="5"/>
      <c r="C2460" s="5"/>
      <c r="D2460" s="5"/>
      <c r="E2460" s="5"/>
      <c r="F2460" s="5"/>
      <c r="G2460" s="5"/>
      <c r="H2460" s="5"/>
    </row>
    <row r="2461" spans="1:8" x14ac:dyDescent="0.3">
      <c r="A2461" s="2"/>
      <c r="B2461" s="5"/>
      <c r="C2461" s="5"/>
      <c r="D2461" s="5"/>
      <c r="E2461" s="5"/>
      <c r="F2461" s="5"/>
      <c r="G2461" s="5"/>
      <c r="H2461" s="5"/>
    </row>
    <row r="2462" spans="1:8" x14ac:dyDescent="0.3">
      <c r="A2462" s="2"/>
      <c r="B2462" s="5"/>
      <c r="C2462" s="5"/>
      <c r="D2462" s="5"/>
      <c r="E2462" s="5"/>
      <c r="F2462" s="5"/>
      <c r="G2462" s="5"/>
      <c r="H2462" s="5"/>
    </row>
    <row r="2463" spans="1:8" x14ac:dyDescent="0.3">
      <c r="A2463" s="2"/>
      <c r="B2463" s="5"/>
      <c r="C2463" s="5"/>
      <c r="D2463" s="5"/>
      <c r="E2463" s="5"/>
      <c r="F2463" s="5"/>
      <c r="G2463" s="5"/>
      <c r="H2463" s="5"/>
    </row>
    <row r="2464" spans="1:8" x14ac:dyDescent="0.3">
      <c r="A2464" s="2"/>
      <c r="B2464" s="5"/>
      <c r="C2464" s="5"/>
      <c r="D2464" s="5"/>
      <c r="E2464" s="5"/>
      <c r="F2464" s="5"/>
      <c r="G2464" s="5"/>
      <c r="H2464" s="5"/>
    </row>
    <row r="2465" spans="1:8" x14ac:dyDescent="0.3">
      <c r="A2465" s="2"/>
      <c r="B2465" s="5"/>
      <c r="C2465" s="5"/>
      <c r="D2465" s="5"/>
      <c r="E2465" s="5"/>
      <c r="F2465" s="5"/>
      <c r="G2465" s="5"/>
      <c r="H2465" s="5"/>
    </row>
    <row r="2466" spans="1:8" x14ac:dyDescent="0.3">
      <c r="A2466" s="2"/>
      <c r="B2466" s="5"/>
      <c r="C2466" s="5"/>
      <c r="D2466" s="5"/>
      <c r="E2466" s="5"/>
      <c r="F2466" s="5"/>
      <c r="G2466" s="5"/>
      <c r="H2466" s="5"/>
    </row>
    <row r="2467" spans="1:8" x14ac:dyDescent="0.3">
      <c r="A2467" s="2"/>
      <c r="B2467" s="5"/>
      <c r="C2467" s="5"/>
      <c r="D2467" s="5"/>
      <c r="E2467" s="5"/>
      <c r="F2467" s="5"/>
      <c r="G2467" s="5"/>
      <c r="H2467" s="5"/>
    </row>
    <row r="2468" spans="1:8" x14ac:dyDescent="0.3">
      <c r="A2468" s="2"/>
      <c r="B2468" s="5"/>
      <c r="C2468" s="5"/>
      <c r="D2468" s="5"/>
      <c r="E2468" s="5"/>
      <c r="F2468" s="5"/>
      <c r="G2468" s="5"/>
      <c r="H2468" s="5"/>
    </row>
    <row r="2469" spans="1:8" x14ac:dyDescent="0.3">
      <c r="A2469" s="2"/>
      <c r="B2469" s="5"/>
      <c r="C2469" s="5"/>
      <c r="D2469" s="5"/>
      <c r="E2469" s="5"/>
      <c r="F2469" s="5"/>
      <c r="G2469" s="5"/>
      <c r="H2469" s="5"/>
    </row>
    <row r="2470" spans="1:8" x14ac:dyDescent="0.3">
      <c r="A2470" s="2"/>
      <c r="B2470" s="5"/>
      <c r="C2470" s="5"/>
      <c r="D2470" s="5"/>
      <c r="E2470" s="5"/>
      <c r="F2470" s="5"/>
      <c r="G2470" s="5"/>
      <c r="H2470" s="5"/>
    </row>
    <row r="2471" spans="1:8" x14ac:dyDescent="0.3">
      <c r="A2471" s="2"/>
      <c r="B2471" s="5"/>
      <c r="C2471" s="5"/>
      <c r="D2471" s="5"/>
      <c r="E2471" s="5"/>
      <c r="F2471" s="5"/>
      <c r="G2471" s="5"/>
      <c r="H2471" s="5"/>
    </row>
    <row r="2472" spans="1:8" x14ac:dyDescent="0.3">
      <c r="A2472" s="2"/>
      <c r="B2472" s="5"/>
      <c r="C2472" s="5"/>
      <c r="D2472" s="5"/>
      <c r="E2472" s="5"/>
      <c r="F2472" s="5"/>
      <c r="G2472" s="5"/>
      <c r="H2472" s="5"/>
    </row>
    <row r="2473" spans="1:8" x14ac:dyDescent="0.3">
      <c r="A2473" s="2"/>
      <c r="B2473" s="5"/>
      <c r="C2473" s="5"/>
      <c r="D2473" s="5"/>
      <c r="E2473" s="5"/>
      <c r="F2473" s="5"/>
      <c r="G2473" s="5"/>
      <c r="H2473" s="5"/>
    </row>
    <row r="2474" spans="1:8" x14ac:dyDescent="0.3">
      <c r="A2474" s="2"/>
      <c r="B2474" s="5"/>
      <c r="C2474" s="5"/>
      <c r="D2474" s="5"/>
      <c r="E2474" s="5"/>
      <c r="F2474" s="5"/>
      <c r="G2474" s="5"/>
      <c r="H2474" s="5"/>
    </row>
    <row r="2475" spans="1:8" x14ac:dyDescent="0.3">
      <c r="A2475" s="2"/>
      <c r="B2475" s="5"/>
      <c r="C2475" s="5"/>
      <c r="D2475" s="5"/>
      <c r="E2475" s="5"/>
      <c r="F2475" s="5"/>
      <c r="G2475" s="5"/>
      <c r="H2475" s="5"/>
    </row>
    <row r="2476" spans="1:8" x14ac:dyDescent="0.3">
      <c r="A2476" s="2"/>
      <c r="B2476" s="5"/>
      <c r="C2476" s="5"/>
      <c r="D2476" s="5"/>
      <c r="E2476" s="5"/>
      <c r="F2476" s="5"/>
      <c r="G2476" s="5"/>
      <c r="H2476" s="5"/>
    </row>
    <row r="2477" spans="1:8" x14ac:dyDescent="0.3">
      <c r="A2477" s="2"/>
      <c r="B2477" s="5"/>
      <c r="C2477" s="5"/>
      <c r="D2477" s="5"/>
      <c r="E2477" s="5"/>
      <c r="F2477" s="5"/>
      <c r="G2477" s="5"/>
      <c r="H2477" s="5"/>
    </row>
    <row r="2478" spans="1:8" x14ac:dyDescent="0.3">
      <c r="A2478" s="2"/>
      <c r="B2478" s="5"/>
      <c r="C2478" s="5"/>
      <c r="D2478" s="5"/>
      <c r="E2478" s="5"/>
      <c r="F2478" s="5"/>
      <c r="G2478" s="5"/>
      <c r="H2478" s="5"/>
    </row>
    <row r="2479" spans="1:8" x14ac:dyDescent="0.3">
      <c r="A2479" s="2"/>
      <c r="B2479" s="5"/>
      <c r="C2479" s="5"/>
      <c r="D2479" s="5"/>
      <c r="E2479" s="5"/>
      <c r="F2479" s="5"/>
      <c r="G2479" s="5"/>
      <c r="H2479" s="5"/>
    </row>
    <row r="2480" spans="1:8" x14ac:dyDescent="0.3">
      <c r="A2480" s="2"/>
      <c r="B2480" s="5"/>
      <c r="C2480" s="5"/>
      <c r="D2480" s="5"/>
      <c r="E2480" s="5"/>
      <c r="F2480" s="5"/>
      <c r="G2480" s="5"/>
      <c r="H2480" s="5"/>
    </row>
    <row r="2481" spans="1:8" x14ac:dyDescent="0.3">
      <c r="A2481" s="2"/>
      <c r="B2481" s="5"/>
      <c r="C2481" s="5"/>
      <c r="D2481" s="5"/>
      <c r="E2481" s="5"/>
      <c r="F2481" s="5"/>
      <c r="G2481" s="5"/>
      <c r="H2481" s="5"/>
    </row>
    <row r="2482" spans="1:8" x14ac:dyDescent="0.3">
      <c r="A2482" s="2"/>
      <c r="B2482" s="5"/>
      <c r="C2482" s="5"/>
      <c r="D2482" s="5"/>
      <c r="E2482" s="5"/>
      <c r="F2482" s="5"/>
      <c r="G2482" s="5"/>
      <c r="H2482" s="5"/>
    </row>
    <row r="2483" spans="1:8" x14ac:dyDescent="0.3">
      <c r="A2483" s="2"/>
      <c r="B2483" s="5"/>
      <c r="C2483" s="5"/>
      <c r="D2483" s="5"/>
      <c r="E2483" s="5"/>
      <c r="F2483" s="5"/>
      <c r="G2483" s="5"/>
      <c r="H2483" s="5"/>
    </row>
    <row r="2484" spans="1:8" x14ac:dyDescent="0.3">
      <c r="A2484" s="2"/>
      <c r="B2484" s="5"/>
      <c r="C2484" s="5"/>
      <c r="D2484" s="5"/>
      <c r="E2484" s="5"/>
      <c r="F2484" s="5"/>
      <c r="G2484" s="5"/>
      <c r="H2484" s="5"/>
    </row>
    <row r="2485" spans="1:8" x14ac:dyDescent="0.3">
      <c r="A2485" s="2"/>
      <c r="B2485" s="5"/>
      <c r="C2485" s="5"/>
      <c r="D2485" s="5"/>
      <c r="E2485" s="5"/>
      <c r="F2485" s="5"/>
      <c r="G2485" s="5"/>
      <c r="H2485" s="5"/>
    </row>
    <row r="2486" spans="1:8" x14ac:dyDescent="0.3">
      <c r="A2486" s="2"/>
      <c r="B2486" s="5"/>
      <c r="C2486" s="5"/>
      <c r="D2486" s="5"/>
      <c r="E2486" s="5"/>
      <c r="F2486" s="5"/>
      <c r="G2486" s="5"/>
      <c r="H2486" s="5"/>
    </row>
    <row r="2487" spans="1:8" x14ac:dyDescent="0.3">
      <c r="A2487" s="2"/>
      <c r="B2487" s="5"/>
      <c r="C2487" s="5"/>
      <c r="D2487" s="5"/>
      <c r="E2487" s="5"/>
      <c r="F2487" s="5"/>
      <c r="G2487" s="5"/>
      <c r="H2487" s="5"/>
    </row>
    <row r="2488" spans="1:8" x14ac:dyDescent="0.3">
      <c r="A2488" s="2"/>
      <c r="B2488" s="5"/>
      <c r="C2488" s="5"/>
      <c r="D2488" s="5"/>
      <c r="E2488" s="5"/>
      <c r="F2488" s="5"/>
      <c r="G2488" s="5"/>
      <c r="H2488" s="5"/>
    </row>
    <row r="2489" spans="1:8" x14ac:dyDescent="0.3">
      <c r="A2489" s="2"/>
      <c r="B2489" s="5"/>
      <c r="C2489" s="5"/>
      <c r="D2489" s="5"/>
      <c r="E2489" s="5"/>
      <c r="F2489" s="5"/>
      <c r="G2489" s="5"/>
      <c r="H2489" s="5"/>
    </row>
    <row r="2490" spans="1:8" x14ac:dyDescent="0.3">
      <c r="A2490" s="2"/>
      <c r="B2490" s="5"/>
      <c r="C2490" s="5"/>
      <c r="D2490" s="5"/>
      <c r="E2490" s="5"/>
      <c r="F2490" s="5"/>
      <c r="G2490" s="5"/>
      <c r="H2490" s="5"/>
    </row>
    <row r="2491" spans="1:8" x14ac:dyDescent="0.3">
      <c r="A2491" s="2"/>
      <c r="B2491" s="5"/>
      <c r="C2491" s="5"/>
      <c r="D2491" s="5"/>
      <c r="E2491" s="5"/>
      <c r="F2491" s="5"/>
      <c r="G2491" s="5"/>
      <c r="H2491" s="5"/>
    </row>
    <row r="2492" spans="1:8" x14ac:dyDescent="0.3">
      <c r="A2492" s="2"/>
      <c r="B2492" s="5"/>
      <c r="C2492" s="5"/>
      <c r="D2492" s="5"/>
      <c r="E2492" s="5"/>
      <c r="F2492" s="5"/>
      <c r="G2492" s="5"/>
      <c r="H2492" s="5"/>
    </row>
    <row r="2493" spans="1:8" x14ac:dyDescent="0.3">
      <c r="A2493" s="2"/>
      <c r="B2493" s="5"/>
      <c r="C2493" s="5"/>
      <c r="D2493" s="5"/>
      <c r="E2493" s="5"/>
      <c r="F2493" s="5"/>
      <c r="G2493" s="5"/>
      <c r="H2493" s="5"/>
    </row>
    <row r="2494" spans="1:8" x14ac:dyDescent="0.3">
      <c r="A2494" s="2"/>
      <c r="B2494" s="5"/>
      <c r="C2494" s="5"/>
      <c r="D2494" s="5"/>
      <c r="E2494" s="5"/>
      <c r="F2494" s="5"/>
      <c r="G2494" s="5"/>
      <c r="H2494" s="5"/>
    </row>
    <row r="2495" spans="1:8" x14ac:dyDescent="0.3">
      <c r="A2495" s="2"/>
      <c r="B2495" s="5"/>
      <c r="C2495" s="5"/>
      <c r="D2495" s="5"/>
      <c r="E2495" s="5"/>
      <c r="F2495" s="5"/>
      <c r="G2495" s="5"/>
      <c r="H2495" s="5"/>
    </row>
    <row r="2496" spans="1:8" x14ac:dyDescent="0.3">
      <c r="A2496" s="2"/>
      <c r="B2496" s="5"/>
      <c r="C2496" s="5"/>
      <c r="D2496" s="5"/>
      <c r="E2496" s="5"/>
      <c r="F2496" s="5"/>
      <c r="G2496" s="5"/>
      <c r="H2496" s="5"/>
    </row>
    <row r="2497" spans="1:8" x14ac:dyDescent="0.3">
      <c r="A2497" s="2"/>
      <c r="B2497" s="5"/>
      <c r="C2497" s="5"/>
      <c r="D2497" s="5"/>
      <c r="E2497" s="5"/>
      <c r="F2497" s="5"/>
      <c r="G2497" s="5"/>
      <c r="H2497" s="5"/>
    </row>
    <row r="2498" spans="1:8" x14ac:dyDescent="0.3">
      <c r="A2498" s="2"/>
      <c r="B2498" s="5"/>
      <c r="C2498" s="5"/>
      <c r="D2498" s="5"/>
      <c r="E2498" s="5"/>
      <c r="F2498" s="5"/>
      <c r="G2498" s="5"/>
      <c r="H2498" s="5"/>
    </row>
    <row r="2499" spans="1:8" x14ac:dyDescent="0.3">
      <c r="A2499" s="2"/>
      <c r="B2499" s="5"/>
      <c r="C2499" s="5"/>
      <c r="D2499" s="5"/>
      <c r="E2499" s="5"/>
      <c r="F2499" s="5"/>
      <c r="G2499" s="5"/>
      <c r="H2499" s="5"/>
    </row>
    <row r="2500" spans="1:8" x14ac:dyDescent="0.3">
      <c r="A2500" s="2"/>
      <c r="B2500" s="5"/>
      <c r="C2500" s="5"/>
      <c r="D2500" s="5"/>
      <c r="E2500" s="5"/>
      <c r="F2500" s="5"/>
      <c r="G2500" s="5"/>
      <c r="H2500" s="5"/>
    </row>
    <row r="2501" spans="1:8" x14ac:dyDescent="0.3">
      <c r="A2501" s="2"/>
      <c r="B2501" s="5"/>
      <c r="C2501" s="5"/>
      <c r="D2501" s="5"/>
      <c r="E2501" s="5"/>
      <c r="F2501" s="5"/>
      <c r="G2501" s="5"/>
      <c r="H2501" s="5"/>
    </row>
    <row r="2502" spans="1:8" x14ac:dyDescent="0.3">
      <c r="A2502" s="2"/>
      <c r="B2502" s="5"/>
      <c r="C2502" s="5"/>
      <c r="D2502" s="5"/>
      <c r="E2502" s="5"/>
      <c r="F2502" s="5"/>
      <c r="G2502" s="5"/>
      <c r="H2502" s="5"/>
    </row>
    <row r="2503" spans="1:8" x14ac:dyDescent="0.3">
      <c r="A2503" s="2"/>
      <c r="B2503" s="5"/>
      <c r="C2503" s="5"/>
      <c r="D2503" s="5"/>
      <c r="E2503" s="5"/>
      <c r="F2503" s="5"/>
      <c r="G2503" s="5"/>
      <c r="H2503" s="5"/>
    </row>
    <row r="2504" spans="1:8" x14ac:dyDescent="0.3">
      <c r="A2504" s="2"/>
      <c r="B2504" s="5"/>
      <c r="C2504" s="5"/>
      <c r="D2504" s="5"/>
      <c r="E2504" s="5"/>
      <c r="F2504" s="5"/>
      <c r="G2504" s="5"/>
      <c r="H2504" s="5"/>
    </row>
    <row r="2505" spans="1:8" x14ac:dyDescent="0.3">
      <c r="A2505" s="2"/>
      <c r="B2505" s="5"/>
      <c r="C2505" s="5"/>
      <c r="D2505" s="5"/>
      <c r="E2505" s="5"/>
      <c r="F2505" s="5"/>
      <c r="G2505" s="5"/>
      <c r="H2505" s="5"/>
    </row>
    <row r="2506" spans="1:8" x14ac:dyDescent="0.3">
      <c r="A2506" s="2"/>
      <c r="B2506" s="5"/>
      <c r="C2506" s="5"/>
      <c r="D2506" s="5"/>
      <c r="E2506" s="5"/>
      <c r="F2506" s="5"/>
      <c r="G2506" s="5"/>
      <c r="H2506" s="5"/>
    </row>
    <row r="2507" spans="1:8" x14ac:dyDescent="0.3">
      <c r="A2507" s="2"/>
      <c r="B2507" s="5"/>
      <c r="C2507" s="5"/>
      <c r="D2507" s="5"/>
      <c r="E2507" s="5"/>
      <c r="F2507" s="5"/>
      <c r="G2507" s="5"/>
      <c r="H2507" s="5"/>
    </row>
    <row r="2508" spans="1:8" x14ac:dyDescent="0.3">
      <c r="A2508" s="2"/>
      <c r="B2508" s="5"/>
      <c r="C2508" s="5"/>
      <c r="D2508" s="5"/>
      <c r="E2508" s="5"/>
      <c r="F2508" s="5"/>
      <c r="G2508" s="5"/>
      <c r="H2508" s="5"/>
    </row>
    <row r="2509" spans="1:8" x14ac:dyDescent="0.3">
      <c r="A2509" s="2"/>
      <c r="B2509" s="5"/>
      <c r="C2509" s="5"/>
      <c r="D2509" s="5"/>
      <c r="E2509" s="5"/>
      <c r="F2509" s="5"/>
      <c r="G2509" s="5"/>
      <c r="H2509" s="5"/>
    </row>
    <row r="2510" spans="1:8" x14ac:dyDescent="0.3">
      <c r="A2510" s="2"/>
      <c r="B2510" s="5"/>
      <c r="C2510" s="5"/>
      <c r="D2510" s="5"/>
      <c r="E2510" s="5"/>
      <c r="F2510" s="5"/>
      <c r="G2510" s="5"/>
      <c r="H2510" s="5"/>
    </row>
    <row r="2511" spans="1:8" x14ac:dyDescent="0.3">
      <c r="A2511" s="2"/>
      <c r="B2511" s="5"/>
      <c r="C2511" s="5"/>
      <c r="D2511" s="5"/>
      <c r="E2511" s="5"/>
      <c r="F2511" s="5"/>
      <c r="G2511" s="5"/>
      <c r="H2511" s="5"/>
    </row>
    <row r="2512" spans="1:8" x14ac:dyDescent="0.3">
      <c r="A2512" s="2"/>
      <c r="B2512" s="5"/>
      <c r="C2512" s="5"/>
      <c r="D2512" s="5"/>
      <c r="E2512" s="5"/>
      <c r="F2512" s="5"/>
      <c r="G2512" s="5"/>
      <c r="H2512" s="5"/>
    </row>
    <row r="2513" spans="1:8" x14ac:dyDescent="0.3">
      <c r="A2513" s="2"/>
      <c r="B2513" s="5"/>
      <c r="C2513" s="5"/>
      <c r="D2513" s="5"/>
      <c r="E2513" s="5"/>
      <c r="F2513" s="5"/>
      <c r="G2513" s="5"/>
      <c r="H2513" s="5"/>
    </row>
    <row r="2514" spans="1:8" x14ac:dyDescent="0.3">
      <c r="A2514" s="2"/>
      <c r="B2514" s="5"/>
      <c r="C2514" s="5"/>
      <c r="D2514" s="5"/>
      <c r="E2514" s="5"/>
      <c r="F2514" s="5"/>
      <c r="G2514" s="5"/>
      <c r="H2514" s="5"/>
    </row>
    <row r="2515" spans="1:8" x14ac:dyDescent="0.3">
      <c r="A2515" s="2"/>
      <c r="B2515" s="5"/>
      <c r="C2515" s="5"/>
      <c r="D2515" s="5"/>
      <c r="E2515" s="5"/>
      <c r="F2515" s="5"/>
      <c r="G2515" s="5"/>
      <c r="H2515" s="5"/>
    </row>
    <row r="2516" spans="1:8" x14ac:dyDescent="0.3">
      <c r="A2516" s="2"/>
      <c r="B2516" s="5"/>
      <c r="C2516" s="5"/>
      <c r="D2516" s="5"/>
      <c r="E2516" s="5"/>
      <c r="F2516" s="5"/>
      <c r="G2516" s="5"/>
      <c r="H2516" s="5"/>
    </row>
    <row r="2517" spans="1:8" x14ac:dyDescent="0.3">
      <c r="A2517" s="2"/>
      <c r="B2517" s="5"/>
      <c r="C2517" s="5"/>
      <c r="D2517" s="5"/>
      <c r="E2517" s="5"/>
      <c r="F2517" s="5"/>
      <c r="G2517" s="5"/>
      <c r="H2517" s="5"/>
    </row>
    <row r="2518" spans="1:8" x14ac:dyDescent="0.3">
      <c r="A2518" s="2"/>
      <c r="B2518" s="5"/>
      <c r="C2518" s="5"/>
      <c r="D2518" s="5"/>
      <c r="E2518" s="5"/>
      <c r="F2518" s="5"/>
      <c r="G2518" s="5"/>
      <c r="H2518" s="5"/>
    </row>
    <row r="2519" spans="1:8" x14ac:dyDescent="0.3">
      <c r="A2519" s="2"/>
      <c r="B2519" s="5"/>
      <c r="C2519" s="5"/>
      <c r="D2519" s="5"/>
      <c r="E2519" s="5"/>
      <c r="F2519" s="5"/>
      <c r="G2519" s="5"/>
      <c r="H2519" s="5"/>
    </row>
    <row r="2520" spans="1:8" x14ac:dyDescent="0.3">
      <c r="A2520" s="2"/>
      <c r="B2520" s="5"/>
      <c r="C2520" s="5"/>
      <c r="D2520" s="5"/>
      <c r="E2520" s="5"/>
      <c r="F2520" s="5"/>
      <c r="G2520" s="5"/>
      <c r="H2520" s="5"/>
    </row>
    <row r="2521" spans="1:8" x14ac:dyDescent="0.3">
      <c r="A2521" s="2"/>
      <c r="B2521" s="5"/>
      <c r="C2521" s="5"/>
      <c r="D2521" s="5"/>
      <c r="E2521" s="5"/>
      <c r="F2521" s="5"/>
      <c r="G2521" s="5"/>
      <c r="H2521" s="5"/>
    </row>
    <row r="2522" spans="1:8" x14ac:dyDescent="0.3">
      <c r="A2522" s="2"/>
      <c r="B2522" s="5"/>
      <c r="C2522" s="5"/>
      <c r="D2522" s="5"/>
      <c r="E2522" s="5"/>
      <c r="F2522" s="5"/>
      <c r="G2522" s="5"/>
      <c r="H2522" s="5"/>
    </row>
    <row r="2523" spans="1:8" x14ac:dyDescent="0.3">
      <c r="A2523" s="2"/>
      <c r="B2523" s="5"/>
      <c r="C2523" s="5"/>
      <c r="D2523" s="5"/>
      <c r="E2523" s="5"/>
      <c r="F2523" s="5"/>
      <c r="G2523" s="5"/>
      <c r="H2523" s="5"/>
    </row>
    <row r="2524" spans="1:8" x14ac:dyDescent="0.3">
      <c r="A2524" s="2"/>
      <c r="B2524" s="5"/>
      <c r="C2524" s="5"/>
      <c r="D2524" s="5"/>
      <c r="E2524" s="5"/>
      <c r="F2524" s="5"/>
      <c r="G2524" s="5"/>
      <c r="H2524" s="5"/>
    </row>
    <row r="2525" spans="1:8" x14ac:dyDescent="0.3">
      <c r="A2525" s="2"/>
      <c r="B2525" s="5"/>
      <c r="C2525" s="5"/>
      <c r="D2525" s="5"/>
      <c r="E2525" s="5"/>
      <c r="F2525" s="5"/>
      <c r="G2525" s="5"/>
      <c r="H2525" s="5"/>
    </row>
    <row r="2526" spans="1:8" x14ac:dyDescent="0.3">
      <c r="A2526" s="2"/>
      <c r="B2526" s="5"/>
      <c r="C2526" s="5"/>
      <c r="D2526" s="5"/>
      <c r="E2526" s="5"/>
      <c r="F2526" s="5"/>
      <c r="G2526" s="5"/>
      <c r="H2526" s="5"/>
    </row>
    <row r="2527" spans="1:8" x14ac:dyDescent="0.3">
      <c r="A2527" s="2"/>
      <c r="B2527" s="5"/>
      <c r="C2527" s="5"/>
      <c r="D2527" s="5"/>
      <c r="E2527" s="5"/>
      <c r="F2527" s="5"/>
      <c r="G2527" s="5"/>
      <c r="H2527" s="5"/>
    </row>
    <row r="2528" spans="1:8" x14ac:dyDescent="0.3">
      <c r="A2528" s="2"/>
      <c r="B2528" s="5"/>
      <c r="C2528" s="5"/>
      <c r="D2528" s="5"/>
      <c r="E2528" s="5"/>
      <c r="F2528" s="5"/>
      <c r="G2528" s="5"/>
      <c r="H2528" s="5"/>
    </row>
    <row r="2529" spans="1:8" x14ac:dyDescent="0.3">
      <c r="A2529" s="2"/>
      <c r="B2529" s="5"/>
      <c r="C2529" s="5"/>
      <c r="D2529" s="5"/>
      <c r="E2529" s="5"/>
      <c r="F2529" s="5"/>
      <c r="G2529" s="5"/>
      <c r="H2529" s="5"/>
    </row>
    <row r="2530" spans="1:8" x14ac:dyDescent="0.3">
      <c r="A2530" s="2"/>
      <c r="B2530" s="5"/>
      <c r="C2530" s="5"/>
      <c r="D2530" s="5"/>
      <c r="E2530" s="5"/>
      <c r="F2530" s="5"/>
      <c r="G2530" s="5"/>
      <c r="H2530" s="5"/>
    </row>
    <row r="2531" spans="1:8" x14ac:dyDescent="0.3">
      <c r="A2531" s="2"/>
      <c r="B2531" s="5"/>
      <c r="C2531" s="5"/>
      <c r="D2531" s="5"/>
      <c r="E2531" s="5"/>
      <c r="F2531" s="5"/>
      <c r="G2531" s="5"/>
      <c r="H2531" s="5"/>
    </row>
    <row r="2532" spans="1:8" x14ac:dyDescent="0.3">
      <c r="A2532" s="2"/>
      <c r="B2532" s="5"/>
      <c r="C2532" s="5"/>
      <c r="D2532" s="5"/>
      <c r="E2532" s="5"/>
      <c r="F2532" s="5"/>
      <c r="G2532" s="5"/>
      <c r="H2532" s="5"/>
    </row>
    <row r="2533" spans="1:8" x14ac:dyDescent="0.3">
      <c r="A2533" s="2"/>
      <c r="B2533" s="5"/>
      <c r="C2533" s="5"/>
      <c r="D2533" s="5"/>
      <c r="E2533" s="5"/>
      <c r="F2533" s="5"/>
      <c r="G2533" s="5"/>
      <c r="H2533" s="5"/>
    </row>
    <row r="2534" spans="1:8" x14ac:dyDescent="0.3">
      <c r="A2534" s="2"/>
      <c r="B2534" s="5"/>
      <c r="C2534" s="5"/>
      <c r="D2534" s="5"/>
      <c r="E2534" s="5"/>
      <c r="F2534" s="5"/>
      <c r="G2534" s="5"/>
      <c r="H2534" s="5"/>
    </row>
    <row r="2535" spans="1:8" x14ac:dyDescent="0.3">
      <c r="A2535" s="2"/>
      <c r="B2535" s="5"/>
      <c r="C2535" s="5"/>
      <c r="D2535" s="5"/>
      <c r="E2535" s="5"/>
      <c r="F2535" s="5"/>
      <c r="G2535" s="5"/>
      <c r="H2535" s="5"/>
    </row>
    <row r="2536" spans="1:8" x14ac:dyDescent="0.3">
      <c r="A2536" s="2"/>
      <c r="B2536" s="5"/>
      <c r="C2536" s="5"/>
      <c r="D2536" s="5"/>
      <c r="E2536" s="5"/>
      <c r="F2536" s="5"/>
      <c r="G2536" s="5"/>
      <c r="H2536" s="5"/>
    </row>
    <row r="2537" spans="1:8" x14ac:dyDescent="0.3">
      <c r="A2537" s="2"/>
      <c r="B2537" s="5"/>
      <c r="C2537" s="5"/>
      <c r="D2537" s="5"/>
      <c r="E2537" s="5"/>
      <c r="F2537" s="5"/>
      <c r="G2537" s="5"/>
      <c r="H2537" s="5"/>
    </row>
    <row r="2538" spans="1:8" x14ac:dyDescent="0.3">
      <c r="A2538" s="2"/>
      <c r="B2538" s="5"/>
      <c r="C2538" s="5"/>
      <c r="D2538" s="5"/>
      <c r="E2538" s="5"/>
      <c r="F2538" s="5"/>
      <c r="G2538" s="5"/>
      <c r="H2538" s="5"/>
    </row>
    <row r="2539" spans="1:8" x14ac:dyDescent="0.3">
      <c r="A2539" s="2"/>
      <c r="B2539" s="5"/>
      <c r="C2539" s="5"/>
      <c r="D2539" s="5"/>
      <c r="E2539" s="5"/>
      <c r="F2539" s="5"/>
      <c r="G2539" s="5"/>
      <c r="H2539" s="5"/>
    </row>
    <row r="2540" spans="1:8" x14ac:dyDescent="0.3">
      <c r="A2540" s="2"/>
      <c r="B2540" s="5"/>
      <c r="C2540" s="5"/>
      <c r="D2540" s="5"/>
      <c r="E2540" s="5"/>
      <c r="F2540" s="5"/>
      <c r="G2540" s="5"/>
      <c r="H2540" s="5"/>
    </row>
    <row r="2541" spans="1:8" x14ac:dyDescent="0.3">
      <c r="A2541" s="2"/>
      <c r="B2541" s="5"/>
      <c r="C2541" s="5"/>
      <c r="D2541" s="5"/>
      <c r="E2541" s="5"/>
      <c r="F2541" s="5"/>
      <c r="G2541" s="5"/>
      <c r="H2541" s="5"/>
    </row>
    <row r="2542" spans="1:8" x14ac:dyDescent="0.3">
      <c r="A2542" s="2"/>
      <c r="B2542" s="5"/>
      <c r="C2542" s="5"/>
      <c r="D2542" s="5"/>
      <c r="E2542" s="5"/>
      <c r="F2542" s="5"/>
      <c r="G2542" s="5"/>
      <c r="H2542" s="5"/>
    </row>
    <row r="2543" spans="1:8" x14ac:dyDescent="0.3">
      <c r="A2543" s="2"/>
      <c r="B2543" s="5"/>
      <c r="C2543" s="5"/>
      <c r="D2543" s="5"/>
      <c r="E2543" s="5"/>
      <c r="F2543" s="5"/>
      <c r="G2543" s="5"/>
      <c r="H2543" s="5"/>
    </row>
    <row r="2544" spans="1:8" x14ac:dyDescent="0.3">
      <c r="A2544" s="2"/>
      <c r="B2544" s="5"/>
      <c r="C2544" s="5"/>
      <c r="D2544" s="5"/>
      <c r="E2544" s="5"/>
      <c r="F2544" s="5"/>
      <c r="G2544" s="5"/>
      <c r="H2544" s="5"/>
    </row>
    <row r="2545" spans="1:8" x14ac:dyDescent="0.3">
      <c r="A2545" s="2"/>
      <c r="B2545" s="5"/>
      <c r="C2545" s="5"/>
      <c r="D2545" s="5"/>
      <c r="E2545" s="5"/>
      <c r="F2545" s="5"/>
      <c r="G2545" s="5"/>
      <c r="H2545" s="5"/>
    </row>
    <row r="2546" spans="1:8" x14ac:dyDescent="0.3">
      <c r="A2546" s="2"/>
      <c r="B2546" s="5"/>
      <c r="C2546" s="5"/>
      <c r="D2546" s="5"/>
      <c r="E2546" s="5"/>
      <c r="F2546" s="5"/>
      <c r="G2546" s="5"/>
      <c r="H2546" s="5"/>
    </row>
    <row r="2547" spans="1:8" x14ac:dyDescent="0.3">
      <c r="A2547" s="2"/>
      <c r="B2547" s="5"/>
      <c r="C2547" s="5"/>
      <c r="D2547" s="5"/>
      <c r="E2547" s="5"/>
      <c r="F2547" s="5"/>
      <c r="G2547" s="5"/>
      <c r="H2547" s="5"/>
    </row>
    <row r="2548" spans="1:8" x14ac:dyDescent="0.3">
      <c r="A2548" s="2"/>
      <c r="B2548" s="5"/>
      <c r="C2548" s="5"/>
      <c r="D2548" s="5"/>
      <c r="E2548" s="5"/>
      <c r="F2548" s="5"/>
      <c r="G2548" s="5"/>
      <c r="H2548" s="5"/>
    </row>
    <row r="2549" spans="1:8" x14ac:dyDescent="0.3">
      <c r="A2549" s="2"/>
      <c r="B2549" s="5"/>
      <c r="C2549" s="5"/>
      <c r="D2549" s="5"/>
      <c r="E2549" s="5"/>
      <c r="F2549" s="5"/>
      <c r="G2549" s="5"/>
      <c r="H2549" s="5"/>
    </row>
    <row r="2550" spans="1:8" x14ac:dyDescent="0.3">
      <c r="A2550" s="2"/>
      <c r="B2550" s="5"/>
      <c r="C2550" s="5"/>
      <c r="D2550" s="5"/>
      <c r="E2550" s="5"/>
      <c r="F2550" s="5"/>
      <c r="G2550" s="5"/>
      <c r="H2550" s="5"/>
    </row>
    <row r="2551" spans="1:8" x14ac:dyDescent="0.3">
      <c r="A2551" s="2"/>
      <c r="B2551" s="5"/>
      <c r="C2551" s="5"/>
      <c r="D2551" s="5"/>
      <c r="E2551" s="5"/>
      <c r="F2551" s="5"/>
      <c r="G2551" s="5"/>
      <c r="H2551" s="5"/>
    </row>
    <row r="2552" spans="1:8" x14ac:dyDescent="0.3">
      <c r="A2552" s="2"/>
      <c r="B2552" s="5"/>
      <c r="C2552" s="5"/>
      <c r="D2552" s="5"/>
      <c r="E2552" s="5"/>
      <c r="F2552" s="5"/>
      <c r="G2552" s="5"/>
      <c r="H2552" s="5"/>
    </row>
    <row r="2553" spans="1:8" x14ac:dyDescent="0.3">
      <c r="A2553" s="2"/>
      <c r="B2553" s="5"/>
      <c r="C2553" s="5"/>
      <c r="D2553" s="5"/>
      <c r="E2553" s="5"/>
      <c r="F2553" s="5"/>
      <c r="G2553" s="5"/>
      <c r="H2553" s="5"/>
    </row>
    <row r="2554" spans="1:8" x14ac:dyDescent="0.3">
      <c r="A2554" s="2"/>
      <c r="B2554" s="5"/>
      <c r="C2554" s="5"/>
      <c r="D2554" s="5"/>
      <c r="E2554" s="5"/>
      <c r="F2554" s="5"/>
      <c r="G2554" s="5"/>
      <c r="H2554" s="5"/>
    </row>
    <row r="2555" spans="1:8" x14ac:dyDescent="0.3">
      <c r="A2555" s="2"/>
      <c r="B2555" s="5"/>
      <c r="C2555" s="5"/>
      <c r="D2555" s="5"/>
      <c r="E2555" s="5"/>
      <c r="F2555" s="5"/>
      <c r="G2555" s="5"/>
      <c r="H2555" s="5"/>
    </row>
    <row r="2556" spans="1:8" x14ac:dyDescent="0.3">
      <c r="A2556" s="2"/>
      <c r="B2556" s="5"/>
      <c r="C2556" s="5"/>
      <c r="D2556" s="5"/>
      <c r="E2556" s="5"/>
      <c r="F2556" s="5"/>
      <c r="G2556" s="5"/>
      <c r="H2556" s="5"/>
    </row>
    <row r="2557" spans="1:8" x14ac:dyDescent="0.3">
      <c r="A2557" s="2"/>
      <c r="B2557" s="5"/>
      <c r="C2557" s="5"/>
      <c r="D2557" s="5"/>
      <c r="E2557" s="5"/>
      <c r="F2557" s="5"/>
      <c r="G2557" s="5"/>
      <c r="H2557" s="5"/>
    </row>
    <row r="2558" spans="1:8" x14ac:dyDescent="0.3">
      <c r="A2558" s="2"/>
      <c r="B2558" s="5"/>
      <c r="C2558" s="5"/>
      <c r="D2558" s="5"/>
      <c r="E2558" s="5"/>
      <c r="F2558" s="5"/>
      <c r="G2558" s="5"/>
      <c r="H2558" s="5"/>
    </row>
    <row r="2559" spans="1:8" x14ac:dyDescent="0.3">
      <c r="A2559" s="2"/>
      <c r="B2559" s="5"/>
      <c r="C2559" s="5"/>
      <c r="D2559" s="5"/>
      <c r="E2559" s="5"/>
      <c r="F2559" s="5"/>
      <c r="G2559" s="5"/>
      <c r="H2559" s="5"/>
    </row>
    <row r="2560" spans="1:8" x14ac:dyDescent="0.3">
      <c r="A2560" s="2"/>
      <c r="B2560" s="5"/>
      <c r="C2560" s="5"/>
      <c r="D2560" s="5"/>
      <c r="E2560" s="5"/>
      <c r="F2560" s="5"/>
      <c r="G2560" s="5"/>
      <c r="H2560" s="5"/>
    </row>
    <row r="2561" spans="1:8" x14ac:dyDescent="0.3">
      <c r="A2561" s="2"/>
      <c r="B2561" s="5"/>
      <c r="C2561" s="5"/>
      <c r="D2561" s="5"/>
      <c r="E2561" s="5"/>
      <c r="F2561" s="5"/>
      <c r="G2561" s="5"/>
      <c r="H2561" s="5"/>
    </row>
    <row r="2562" spans="1:8" x14ac:dyDescent="0.3">
      <c r="A2562" s="2"/>
      <c r="B2562" s="5"/>
      <c r="C2562" s="5"/>
      <c r="D2562" s="5"/>
      <c r="E2562" s="5"/>
      <c r="F2562" s="5"/>
      <c r="G2562" s="5"/>
      <c r="H2562" s="5"/>
    </row>
    <row r="2563" spans="1:8" x14ac:dyDescent="0.3">
      <c r="A2563" s="2"/>
      <c r="B2563" s="5"/>
      <c r="C2563" s="5"/>
      <c r="D2563" s="5"/>
      <c r="E2563" s="5"/>
      <c r="F2563" s="5"/>
      <c r="G2563" s="5"/>
      <c r="H2563" s="5"/>
    </row>
    <row r="2564" spans="1:8" x14ac:dyDescent="0.3">
      <c r="A2564" s="2"/>
      <c r="B2564" s="5"/>
      <c r="C2564" s="5"/>
      <c r="D2564" s="5"/>
      <c r="E2564" s="5"/>
      <c r="F2564" s="5"/>
      <c r="G2564" s="5"/>
      <c r="H2564" s="5"/>
    </row>
    <row r="2565" spans="1:8" x14ac:dyDescent="0.3">
      <c r="A2565" s="2"/>
      <c r="B2565" s="5"/>
      <c r="C2565" s="5"/>
      <c r="D2565" s="5"/>
      <c r="E2565" s="5"/>
      <c r="F2565" s="5"/>
      <c r="G2565" s="5"/>
      <c r="H2565" s="5"/>
    </row>
    <row r="2566" spans="1:8" x14ac:dyDescent="0.3">
      <c r="A2566" s="2"/>
      <c r="B2566" s="5"/>
      <c r="C2566" s="5"/>
      <c r="D2566" s="5"/>
      <c r="E2566" s="5"/>
      <c r="F2566" s="5"/>
      <c r="G2566" s="5"/>
      <c r="H2566" s="5"/>
    </row>
    <row r="2567" spans="1:8" x14ac:dyDescent="0.3">
      <c r="A2567" s="2"/>
      <c r="B2567" s="5"/>
      <c r="C2567" s="5"/>
      <c r="D2567" s="5"/>
      <c r="E2567" s="5"/>
      <c r="F2567" s="5"/>
      <c r="G2567" s="5"/>
      <c r="H2567" s="5"/>
    </row>
    <row r="2568" spans="1:8" x14ac:dyDescent="0.3">
      <c r="A2568" s="2"/>
      <c r="B2568" s="5"/>
      <c r="C2568" s="5"/>
      <c r="D2568" s="5"/>
      <c r="E2568" s="5"/>
      <c r="F2568" s="5"/>
      <c r="G2568" s="5"/>
      <c r="H2568" s="5"/>
    </row>
    <row r="2569" spans="1:8" x14ac:dyDescent="0.3">
      <c r="A2569" s="2"/>
      <c r="B2569" s="5"/>
      <c r="C2569" s="5"/>
      <c r="D2569" s="5"/>
      <c r="E2569" s="5"/>
      <c r="F2569" s="5"/>
      <c r="G2569" s="5"/>
      <c r="H2569" s="5"/>
    </row>
    <row r="2570" spans="1:8" x14ac:dyDescent="0.3">
      <c r="A2570" s="2"/>
      <c r="B2570" s="5"/>
      <c r="C2570" s="5"/>
      <c r="D2570" s="5"/>
      <c r="E2570" s="5"/>
      <c r="F2570" s="5"/>
      <c r="G2570" s="5"/>
      <c r="H2570" s="5"/>
    </row>
    <row r="2571" spans="1:8" x14ac:dyDescent="0.3">
      <c r="A2571" s="2"/>
      <c r="B2571" s="5"/>
      <c r="C2571" s="5"/>
      <c r="D2571" s="5"/>
      <c r="E2571" s="5"/>
      <c r="F2571" s="5"/>
      <c r="G2571" s="5"/>
      <c r="H2571" s="5"/>
    </row>
    <row r="2572" spans="1:8" x14ac:dyDescent="0.3">
      <c r="A2572" s="2"/>
      <c r="B2572" s="5"/>
      <c r="C2572" s="5"/>
      <c r="D2572" s="5"/>
      <c r="E2572" s="5"/>
      <c r="F2572" s="5"/>
      <c r="G2572" s="5"/>
      <c r="H2572" s="5"/>
    </row>
    <row r="2573" spans="1:8" x14ac:dyDescent="0.3">
      <c r="A2573" s="2"/>
      <c r="B2573" s="5"/>
      <c r="C2573" s="5"/>
      <c r="D2573" s="5"/>
      <c r="E2573" s="5"/>
      <c r="F2573" s="5"/>
      <c r="G2573" s="5"/>
      <c r="H2573" s="5"/>
    </row>
    <row r="2574" spans="1:8" x14ac:dyDescent="0.3">
      <c r="A2574" s="2"/>
      <c r="B2574" s="5"/>
      <c r="C2574" s="5"/>
      <c r="D2574" s="5"/>
      <c r="E2574" s="5"/>
      <c r="F2574" s="5"/>
      <c r="G2574" s="5"/>
      <c r="H2574" s="5"/>
    </row>
    <row r="2575" spans="1:8" x14ac:dyDescent="0.3">
      <c r="A2575" s="2"/>
      <c r="B2575" s="5"/>
      <c r="C2575" s="5"/>
      <c r="D2575" s="5"/>
      <c r="E2575" s="5"/>
      <c r="F2575" s="5"/>
      <c r="G2575" s="5"/>
      <c r="H2575" s="5"/>
    </row>
    <row r="2576" spans="1:8" x14ac:dyDescent="0.3">
      <c r="A2576" s="2"/>
      <c r="B2576" s="5"/>
      <c r="C2576" s="5"/>
      <c r="D2576" s="5"/>
      <c r="E2576" s="5"/>
      <c r="F2576" s="5"/>
      <c r="G2576" s="5"/>
      <c r="H2576" s="5"/>
    </row>
    <row r="2577" spans="1:8" x14ac:dyDescent="0.3">
      <c r="A2577" s="2"/>
      <c r="B2577" s="5"/>
      <c r="C2577" s="5"/>
      <c r="D2577" s="5"/>
      <c r="E2577" s="5"/>
      <c r="F2577" s="5"/>
      <c r="G2577" s="5"/>
      <c r="H2577" s="5"/>
    </row>
    <row r="2578" spans="1:8" x14ac:dyDescent="0.3">
      <c r="A2578" s="2"/>
      <c r="B2578" s="5"/>
      <c r="C2578" s="5"/>
      <c r="D2578" s="5"/>
      <c r="E2578" s="5"/>
      <c r="F2578" s="5"/>
      <c r="G2578" s="5"/>
      <c r="H2578" s="5"/>
    </row>
    <row r="2579" spans="1:8" x14ac:dyDescent="0.3">
      <c r="A2579" s="2"/>
      <c r="B2579" s="5"/>
      <c r="C2579" s="5"/>
      <c r="D2579" s="5"/>
      <c r="E2579" s="5"/>
      <c r="F2579" s="5"/>
      <c r="G2579" s="5"/>
      <c r="H2579" s="5"/>
    </row>
    <row r="2580" spans="1:8" x14ac:dyDescent="0.3">
      <c r="A2580" s="2"/>
      <c r="B2580" s="5"/>
      <c r="C2580" s="5"/>
      <c r="D2580" s="5"/>
      <c r="E2580" s="5"/>
      <c r="F2580" s="5"/>
      <c r="G2580" s="5"/>
      <c r="H2580" s="5"/>
    </row>
    <row r="2581" spans="1:8" x14ac:dyDescent="0.3">
      <c r="A2581" s="2"/>
      <c r="B2581" s="5"/>
      <c r="C2581" s="5"/>
      <c r="D2581" s="5"/>
      <c r="E2581" s="5"/>
      <c r="F2581" s="5"/>
      <c r="G2581" s="5"/>
      <c r="H2581" s="5"/>
    </row>
    <row r="2582" spans="1:8" x14ac:dyDescent="0.3">
      <c r="A2582" s="2"/>
      <c r="B2582" s="5"/>
      <c r="C2582" s="5"/>
      <c r="D2582" s="5"/>
      <c r="E2582" s="5"/>
      <c r="F2582" s="5"/>
      <c r="G2582" s="5"/>
      <c r="H2582" s="5"/>
    </row>
    <row r="2583" spans="1:8" x14ac:dyDescent="0.3">
      <c r="A2583" s="2"/>
      <c r="B2583" s="5"/>
      <c r="C2583" s="5"/>
      <c r="D2583" s="5"/>
      <c r="E2583" s="5"/>
      <c r="F2583" s="5"/>
      <c r="G2583" s="5"/>
      <c r="H2583" s="5"/>
    </row>
    <row r="2584" spans="1:8" x14ac:dyDescent="0.3">
      <c r="A2584" s="2"/>
      <c r="B2584" s="5"/>
      <c r="C2584" s="5"/>
      <c r="D2584" s="5"/>
      <c r="E2584" s="5"/>
      <c r="F2584" s="5"/>
      <c r="G2584" s="5"/>
      <c r="H2584" s="5"/>
    </row>
    <row r="2585" spans="1:8" x14ac:dyDescent="0.3">
      <c r="A2585" s="2"/>
      <c r="B2585" s="5"/>
      <c r="C2585" s="5"/>
      <c r="D2585" s="5"/>
      <c r="E2585" s="5"/>
      <c r="F2585" s="5"/>
      <c r="G2585" s="5"/>
      <c r="H2585" s="5"/>
    </row>
    <row r="2586" spans="1:8" x14ac:dyDescent="0.3">
      <c r="A2586" s="2"/>
      <c r="B2586" s="5"/>
      <c r="C2586" s="5"/>
      <c r="D2586" s="5"/>
      <c r="E2586" s="5"/>
      <c r="F2586" s="5"/>
      <c r="G2586" s="5"/>
      <c r="H2586" s="5"/>
    </row>
    <row r="2587" spans="1:8" x14ac:dyDescent="0.3">
      <c r="A2587" s="2"/>
      <c r="B2587" s="5"/>
      <c r="C2587" s="5"/>
      <c r="D2587" s="5"/>
      <c r="E2587" s="5"/>
      <c r="F2587" s="5"/>
      <c r="G2587" s="5"/>
      <c r="H2587" s="5"/>
    </row>
    <row r="2588" spans="1:8" x14ac:dyDescent="0.3">
      <c r="A2588" s="2"/>
      <c r="B2588" s="5"/>
      <c r="C2588" s="5"/>
      <c r="D2588" s="5"/>
      <c r="E2588" s="5"/>
      <c r="F2588" s="5"/>
      <c r="G2588" s="5"/>
      <c r="H2588" s="5"/>
    </row>
    <row r="2589" spans="1:8" x14ac:dyDescent="0.3">
      <c r="A2589" s="2"/>
      <c r="B2589" s="5"/>
      <c r="C2589" s="5"/>
      <c r="D2589" s="5"/>
      <c r="E2589" s="5"/>
      <c r="F2589" s="5"/>
      <c r="G2589" s="5"/>
      <c r="H2589" s="5"/>
    </row>
    <row r="2590" spans="1:8" x14ac:dyDescent="0.3">
      <c r="A2590" s="2"/>
      <c r="B2590" s="5"/>
      <c r="C2590" s="5"/>
      <c r="D2590" s="5"/>
      <c r="E2590" s="5"/>
      <c r="F2590" s="5"/>
      <c r="G2590" s="5"/>
      <c r="H2590" s="5"/>
    </row>
    <row r="2591" spans="1:8" x14ac:dyDescent="0.3">
      <c r="A2591" s="2"/>
      <c r="B2591" s="5"/>
      <c r="C2591" s="5"/>
      <c r="D2591" s="5"/>
      <c r="E2591" s="5"/>
      <c r="F2591" s="5"/>
      <c r="G2591" s="5"/>
      <c r="H2591" s="5"/>
    </row>
    <row r="2592" spans="1:8" x14ac:dyDescent="0.3">
      <c r="A2592" s="2"/>
      <c r="B2592" s="5"/>
      <c r="C2592" s="5"/>
      <c r="D2592" s="5"/>
      <c r="E2592" s="5"/>
      <c r="F2592" s="5"/>
      <c r="G2592" s="5"/>
      <c r="H2592" s="5"/>
    </row>
    <row r="2593" spans="1:8" x14ac:dyDescent="0.3">
      <c r="A2593" s="2"/>
      <c r="B2593" s="5"/>
      <c r="C2593" s="5"/>
      <c r="D2593" s="5"/>
      <c r="E2593" s="5"/>
      <c r="F2593" s="5"/>
      <c r="G2593" s="5"/>
      <c r="H2593" s="5"/>
    </row>
    <row r="2594" spans="1:8" x14ac:dyDescent="0.3">
      <c r="A2594" s="2"/>
      <c r="B2594" s="5"/>
      <c r="C2594" s="5"/>
      <c r="D2594" s="5"/>
      <c r="E2594" s="5"/>
      <c r="F2594" s="5"/>
      <c r="G2594" s="5"/>
      <c r="H2594" s="5"/>
    </row>
    <row r="2595" spans="1:8" x14ac:dyDescent="0.3">
      <c r="A2595" s="2"/>
      <c r="B2595" s="5"/>
      <c r="C2595" s="5"/>
      <c r="D2595" s="5"/>
      <c r="E2595" s="5"/>
      <c r="F2595" s="5"/>
      <c r="G2595" s="5"/>
      <c r="H2595" s="5"/>
    </row>
    <row r="2596" spans="1:8" x14ac:dyDescent="0.3">
      <c r="A2596" s="2"/>
      <c r="B2596" s="5"/>
      <c r="C2596" s="5"/>
      <c r="D2596" s="5"/>
      <c r="E2596" s="5"/>
      <c r="F2596" s="5"/>
      <c r="G2596" s="5"/>
      <c r="H2596" s="5"/>
    </row>
    <row r="2597" spans="1:8" x14ac:dyDescent="0.3">
      <c r="A2597" s="2"/>
      <c r="B2597" s="5"/>
      <c r="C2597" s="5"/>
      <c r="D2597" s="5"/>
      <c r="E2597" s="5"/>
      <c r="F2597" s="5"/>
      <c r="G2597" s="5"/>
      <c r="H2597" s="5"/>
    </row>
    <row r="2598" spans="1:8" x14ac:dyDescent="0.3">
      <c r="A2598" s="2"/>
      <c r="B2598" s="5"/>
      <c r="C2598" s="5"/>
      <c r="D2598" s="5"/>
      <c r="E2598" s="5"/>
      <c r="F2598" s="5"/>
      <c r="G2598" s="5"/>
      <c r="H2598" s="5"/>
    </row>
    <row r="2599" spans="1:8" x14ac:dyDescent="0.3">
      <c r="A2599" s="2"/>
      <c r="B2599" s="5"/>
      <c r="C2599" s="5"/>
      <c r="D2599" s="5"/>
      <c r="E2599" s="5"/>
      <c r="F2599" s="5"/>
      <c r="G2599" s="5"/>
      <c r="H2599" s="5"/>
    </row>
    <row r="2600" spans="1:8" x14ac:dyDescent="0.3">
      <c r="A2600" s="2"/>
      <c r="B2600" s="5"/>
      <c r="C2600" s="5"/>
      <c r="D2600" s="5"/>
      <c r="E2600" s="5"/>
      <c r="F2600" s="5"/>
      <c r="G2600" s="5"/>
      <c r="H2600" s="5"/>
    </row>
    <row r="2601" spans="1:8" x14ac:dyDescent="0.3">
      <c r="A2601" s="2"/>
      <c r="B2601" s="5"/>
      <c r="C2601" s="5"/>
      <c r="D2601" s="5"/>
      <c r="E2601" s="5"/>
      <c r="F2601" s="5"/>
      <c r="G2601" s="5"/>
      <c r="H2601" s="5"/>
    </row>
    <row r="2602" spans="1:8" x14ac:dyDescent="0.3">
      <c r="A2602" s="2"/>
      <c r="B2602" s="5"/>
      <c r="C2602" s="5"/>
      <c r="D2602" s="5"/>
      <c r="E2602" s="5"/>
      <c r="F2602" s="5"/>
      <c r="G2602" s="5"/>
      <c r="H2602" s="5"/>
    </row>
    <row r="2603" spans="1:8" x14ac:dyDescent="0.3">
      <c r="A2603" s="2"/>
      <c r="B2603" s="5"/>
      <c r="C2603" s="5"/>
      <c r="D2603" s="5"/>
      <c r="E2603" s="5"/>
      <c r="F2603" s="5"/>
      <c r="G2603" s="5"/>
      <c r="H2603" s="5"/>
    </row>
    <row r="2604" spans="1:8" x14ac:dyDescent="0.3">
      <c r="A2604" s="2"/>
      <c r="B2604" s="5"/>
      <c r="C2604" s="5"/>
      <c r="D2604" s="5"/>
      <c r="E2604" s="5"/>
      <c r="F2604" s="5"/>
      <c r="G2604" s="5"/>
      <c r="H2604" s="5"/>
    </row>
    <row r="2605" spans="1:8" x14ac:dyDescent="0.3">
      <c r="A2605" s="2"/>
      <c r="B2605" s="5"/>
      <c r="C2605" s="5"/>
      <c r="D2605" s="5"/>
      <c r="E2605" s="5"/>
      <c r="F2605" s="5"/>
      <c r="G2605" s="5"/>
      <c r="H2605" s="5"/>
    </row>
    <row r="2606" spans="1:8" x14ac:dyDescent="0.3">
      <c r="A2606" s="2"/>
      <c r="B2606" s="5"/>
      <c r="C2606" s="5"/>
      <c r="D2606" s="5"/>
      <c r="E2606" s="5"/>
      <c r="F2606" s="5"/>
      <c r="G2606" s="5"/>
      <c r="H2606" s="5"/>
    </row>
    <row r="2607" spans="1:8" x14ac:dyDescent="0.3">
      <c r="A2607" s="2"/>
      <c r="B2607" s="5"/>
      <c r="C2607" s="5"/>
      <c r="D2607" s="5"/>
      <c r="E2607" s="5"/>
      <c r="F2607" s="5"/>
      <c r="G2607" s="5"/>
      <c r="H2607" s="5"/>
    </row>
    <row r="2608" spans="1:8" x14ac:dyDescent="0.3">
      <c r="A2608" s="2"/>
      <c r="B2608" s="5"/>
      <c r="C2608" s="5"/>
      <c r="D2608" s="5"/>
      <c r="E2608" s="5"/>
      <c r="F2608" s="5"/>
      <c r="G2608" s="5"/>
      <c r="H2608" s="5"/>
    </row>
    <row r="2609" spans="1:8" x14ac:dyDescent="0.3">
      <c r="A2609" s="2"/>
      <c r="B2609" s="5"/>
      <c r="C2609" s="5"/>
      <c r="D2609" s="5"/>
      <c r="E2609" s="5"/>
      <c r="F2609" s="5"/>
      <c r="G2609" s="5"/>
      <c r="H2609" s="5"/>
    </row>
    <row r="2610" spans="1:8" x14ac:dyDescent="0.3">
      <c r="A2610" s="2"/>
      <c r="B2610" s="5"/>
      <c r="C2610" s="5"/>
      <c r="D2610" s="5"/>
      <c r="E2610" s="5"/>
      <c r="F2610" s="5"/>
      <c r="G2610" s="5"/>
      <c r="H2610" s="5"/>
    </row>
    <row r="2611" spans="1:8" x14ac:dyDescent="0.3">
      <c r="A2611" s="2"/>
      <c r="B2611" s="5"/>
      <c r="C2611" s="5"/>
      <c r="D2611" s="5"/>
      <c r="E2611" s="5"/>
      <c r="F2611" s="5"/>
      <c r="G2611" s="5"/>
      <c r="H2611" s="5"/>
    </row>
    <row r="2612" spans="1:8" x14ac:dyDescent="0.3">
      <c r="A2612" s="2"/>
      <c r="B2612" s="5"/>
      <c r="C2612" s="5"/>
      <c r="D2612" s="5"/>
      <c r="E2612" s="5"/>
      <c r="F2612" s="5"/>
      <c r="G2612" s="5"/>
      <c r="H2612" s="5"/>
    </row>
    <row r="2613" spans="1:8" x14ac:dyDescent="0.3">
      <c r="A2613" s="2"/>
      <c r="B2613" s="5"/>
      <c r="C2613" s="5"/>
      <c r="D2613" s="5"/>
      <c r="E2613" s="5"/>
      <c r="F2613" s="5"/>
      <c r="G2613" s="5"/>
      <c r="H2613" s="5"/>
    </row>
    <row r="2614" spans="1:8" x14ac:dyDescent="0.3">
      <c r="A2614" s="2"/>
      <c r="B2614" s="5"/>
      <c r="C2614" s="5"/>
      <c r="D2614" s="5"/>
      <c r="E2614" s="5"/>
      <c r="F2614" s="5"/>
      <c r="G2614" s="5"/>
      <c r="H2614" s="5"/>
    </row>
    <row r="2615" spans="1:8" x14ac:dyDescent="0.3">
      <c r="A2615" s="2"/>
      <c r="B2615" s="5"/>
      <c r="C2615" s="5"/>
      <c r="D2615" s="5"/>
      <c r="E2615" s="5"/>
      <c r="F2615" s="5"/>
      <c r="G2615" s="5"/>
      <c r="H2615" s="5"/>
    </row>
    <row r="2616" spans="1:8" x14ac:dyDescent="0.3">
      <c r="A2616" s="2"/>
      <c r="B2616" s="5"/>
      <c r="C2616" s="5"/>
      <c r="D2616" s="5"/>
      <c r="E2616" s="5"/>
      <c r="F2616" s="5"/>
      <c r="G2616" s="5"/>
      <c r="H2616" s="5"/>
    </row>
    <row r="2617" spans="1:8" x14ac:dyDescent="0.3">
      <c r="A2617" s="2"/>
      <c r="B2617" s="5"/>
      <c r="C2617" s="5"/>
      <c r="D2617" s="5"/>
      <c r="E2617" s="5"/>
      <c r="F2617" s="5"/>
      <c r="G2617" s="5"/>
      <c r="H2617" s="5"/>
    </row>
    <row r="2618" spans="1:8" x14ac:dyDescent="0.3">
      <c r="A2618" s="2"/>
      <c r="B2618" s="5"/>
      <c r="C2618" s="5"/>
      <c r="D2618" s="5"/>
      <c r="E2618" s="5"/>
      <c r="F2618" s="5"/>
      <c r="G2618" s="5"/>
      <c r="H2618" s="5"/>
    </row>
    <row r="2619" spans="1:8" x14ac:dyDescent="0.3">
      <c r="A2619" s="2"/>
      <c r="B2619" s="5"/>
      <c r="C2619" s="5"/>
      <c r="D2619" s="5"/>
      <c r="E2619" s="5"/>
      <c r="F2619" s="5"/>
      <c r="G2619" s="5"/>
      <c r="H2619" s="5"/>
    </row>
    <row r="2620" spans="1:8" x14ac:dyDescent="0.3">
      <c r="A2620" s="2"/>
      <c r="B2620" s="5"/>
      <c r="C2620" s="5"/>
      <c r="D2620" s="5"/>
      <c r="E2620" s="5"/>
      <c r="F2620" s="5"/>
      <c r="G2620" s="5"/>
      <c r="H2620" s="5"/>
    </row>
    <row r="2621" spans="1:8" x14ac:dyDescent="0.3">
      <c r="A2621" s="2"/>
      <c r="B2621" s="5"/>
      <c r="C2621" s="5"/>
      <c r="D2621" s="5"/>
      <c r="E2621" s="5"/>
      <c r="F2621" s="5"/>
      <c r="G2621" s="5"/>
      <c r="H2621" s="5"/>
    </row>
    <row r="2622" spans="1:8" x14ac:dyDescent="0.3">
      <c r="A2622" s="2"/>
      <c r="B2622" s="5"/>
      <c r="C2622" s="5"/>
      <c r="D2622" s="5"/>
      <c r="E2622" s="5"/>
      <c r="F2622" s="5"/>
      <c r="G2622" s="5"/>
      <c r="H2622" s="5"/>
    </row>
    <row r="2623" spans="1:8" x14ac:dyDescent="0.3">
      <c r="A2623" s="2"/>
      <c r="B2623" s="5"/>
      <c r="C2623" s="5"/>
      <c r="D2623" s="5"/>
      <c r="E2623" s="5"/>
      <c r="F2623" s="5"/>
      <c r="G2623" s="5"/>
      <c r="H2623" s="5"/>
    </row>
    <row r="2624" spans="1:8" x14ac:dyDescent="0.3">
      <c r="A2624" s="2"/>
      <c r="B2624" s="5"/>
      <c r="C2624" s="5"/>
      <c r="D2624" s="5"/>
      <c r="E2624" s="5"/>
      <c r="F2624" s="5"/>
      <c r="G2624" s="5"/>
      <c r="H2624" s="5"/>
    </row>
    <row r="2625" spans="1:8" x14ac:dyDescent="0.3">
      <c r="A2625" s="2"/>
      <c r="B2625" s="5"/>
      <c r="C2625" s="5"/>
      <c r="D2625" s="5"/>
      <c r="E2625" s="5"/>
      <c r="F2625" s="5"/>
      <c r="G2625" s="5"/>
      <c r="H2625" s="5"/>
    </row>
    <row r="2626" spans="1:8" x14ac:dyDescent="0.3">
      <c r="A2626" s="2"/>
      <c r="B2626" s="5"/>
      <c r="C2626" s="5"/>
      <c r="D2626" s="5"/>
      <c r="E2626" s="5"/>
      <c r="F2626" s="5"/>
      <c r="G2626" s="5"/>
      <c r="H2626" s="5"/>
    </row>
    <row r="2627" spans="1:8" x14ac:dyDescent="0.3">
      <c r="A2627" s="2"/>
      <c r="B2627" s="5"/>
      <c r="C2627" s="5"/>
      <c r="D2627" s="5"/>
      <c r="E2627" s="5"/>
      <c r="F2627" s="5"/>
      <c r="G2627" s="5"/>
      <c r="H2627" s="5"/>
    </row>
    <row r="2628" spans="1:8" x14ac:dyDescent="0.3">
      <c r="A2628" s="2"/>
      <c r="B2628" s="5"/>
      <c r="C2628" s="5"/>
      <c r="D2628" s="5"/>
      <c r="E2628" s="5"/>
      <c r="F2628" s="5"/>
      <c r="G2628" s="5"/>
      <c r="H2628" s="5"/>
    </row>
    <row r="2629" spans="1:8" x14ac:dyDescent="0.3">
      <c r="A2629" s="2"/>
      <c r="B2629" s="5"/>
      <c r="C2629" s="5"/>
      <c r="D2629" s="5"/>
      <c r="E2629" s="5"/>
      <c r="F2629" s="5"/>
      <c r="G2629" s="5"/>
      <c r="H2629" s="5"/>
    </row>
    <row r="2630" spans="1:8" x14ac:dyDescent="0.3">
      <c r="A2630" s="2"/>
      <c r="B2630" s="5"/>
      <c r="C2630" s="5"/>
      <c r="D2630" s="5"/>
      <c r="E2630" s="5"/>
      <c r="F2630" s="5"/>
      <c r="G2630" s="5"/>
      <c r="H2630" s="5"/>
    </row>
    <row r="2631" spans="1:8" x14ac:dyDescent="0.3">
      <c r="A2631" s="2"/>
      <c r="B2631" s="5"/>
      <c r="C2631" s="5"/>
      <c r="D2631" s="5"/>
      <c r="E2631" s="5"/>
      <c r="F2631" s="5"/>
      <c r="G2631" s="5"/>
      <c r="H2631" s="5"/>
    </row>
    <row r="2632" spans="1:8" x14ac:dyDescent="0.3">
      <c r="A2632" s="2"/>
      <c r="B2632" s="5"/>
      <c r="C2632" s="5"/>
      <c r="D2632" s="5"/>
      <c r="E2632" s="5"/>
      <c r="F2632" s="5"/>
      <c r="G2632" s="5"/>
      <c r="H2632" s="5"/>
    </row>
    <row r="2633" spans="1:8" x14ac:dyDescent="0.3">
      <c r="A2633" s="2"/>
      <c r="B2633" s="5"/>
      <c r="C2633" s="5"/>
      <c r="D2633" s="5"/>
      <c r="E2633" s="5"/>
      <c r="F2633" s="5"/>
      <c r="G2633" s="5"/>
      <c r="H2633" s="5"/>
    </row>
    <row r="2634" spans="1:8" x14ac:dyDescent="0.3">
      <c r="A2634" s="2"/>
      <c r="B2634" s="5"/>
      <c r="C2634" s="5"/>
      <c r="D2634" s="5"/>
      <c r="E2634" s="5"/>
      <c r="F2634" s="5"/>
      <c r="G2634" s="5"/>
      <c r="H2634" s="5"/>
    </row>
    <row r="2635" spans="1:8" x14ac:dyDescent="0.3">
      <c r="A2635" s="2"/>
      <c r="B2635" s="5"/>
      <c r="C2635" s="5"/>
      <c r="D2635" s="5"/>
      <c r="E2635" s="5"/>
      <c r="F2635" s="5"/>
      <c r="G2635" s="5"/>
      <c r="H2635" s="5"/>
    </row>
    <row r="2636" spans="1:8" x14ac:dyDescent="0.3">
      <c r="A2636" s="2"/>
      <c r="B2636" s="5"/>
      <c r="C2636" s="5"/>
      <c r="D2636" s="5"/>
      <c r="E2636" s="5"/>
      <c r="F2636" s="5"/>
      <c r="G2636" s="5"/>
      <c r="H2636" s="5"/>
    </row>
    <row r="2637" spans="1:8" x14ac:dyDescent="0.3">
      <c r="A2637" s="2"/>
      <c r="B2637" s="5"/>
      <c r="C2637" s="5"/>
      <c r="D2637" s="5"/>
      <c r="E2637" s="5"/>
      <c r="F2637" s="5"/>
      <c r="G2637" s="5"/>
      <c r="H2637" s="5"/>
    </row>
    <row r="2638" spans="1:8" x14ac:dyDescent="0.3">
      <c r="A2638" s="2"/>
      <c r="B2638" s="5"/>
      <c r="C2638" s="5"/>
      <c r="D2638" s="5"/>
      <c r="E2638" s="5"/>
      <c r="F2638" s="5"/>
      <c r="G2638" s="5"/>
      <c r="H2638" s="5"/>
    </row>
    <row r="2639" spans="1:8" x14ac:dyDescent="0.3">
      <c r="A2639" s="2"/>
      <c r="B2639" s="5"/>
      <c r="C2639" s="5"/>
      <c r="D2639" s="5"/>
      <c r="E2639" s="5"/>
      <c r="F2639" s="5"/>
      <c r="G2639" s="5"/>
      <c r="H2639" s="5"/>
    </row>
    <row r="2640" spans="1:8" x14ac:dyDescent="0.3">
      <c r="A2640" s="2"/>
      <c r="B2640" s="5"/>
      <c r="C2640" s="5"/>
      <c r="D2640" s="5"/>
      <c r="E2640" s="5"/>
      <c r="F2640" s="5"/>
      <c r="G2640" s="5"/>
      <c r="H2640" s="5"/>
    </row>
    <row r="2641" spans="1:8" x14ac:dyDescent="0.3">
      <c r="A2641" s="2"/>
      <c r="B2641" s="5"/>
      <c r="C2641" s="5"/>
      <c r="D2641" s="5"/>
      <c r="E2641" s="5"/>
      <c r="F2641" s="5"/>
      <c r="G2641" s="5"/>
      <c r="H2641" s="5"/>
    </row>
    <row r="2642" spans="1:8" x14ac:dyDescent="0.3">
      <c r="A2642" s="2"/>
      <c r="B2642" s="5"/>
      <c r="C2642" s="5"/>
      <c r="D2642" s="5"/>
      <c r="E2642" s="5"/>
      <c r="F2642" s="5"/>
      <c r="G2642" s="5"/>
      <c r="H2642" s="5"/>
    </row>
    <row r="2643" spans="1:8" x14ac:dyDescent="0.3">
      <c r="A2643" s="2"/>
      <c r="B2643" s="5"/>
      <c r="C2643" s="5"/>
      <c r="D2643" s="5"/>
      <c r="E2643" s="5"/>
      <c r="F2643" s="5"/>
      <c r="G2643" s="5"/>
      <c r="H2643" s="5"/>
    </row>
    <row r="2644" spans="1:8" x14ac:dyDescent="0.3">
      <c r="A2644" s="2"/>
      <c r="B2644" s="5"/>
      <c r="C2644" s="5"/>
      <c r="D2644" s="5"/>
      <c r="E2644" s="5"/>
      <c r="F2644" s="5"/>
      <c r="G2644" s="5"/>
      <c r="H2644" s="5"/>
    </row>
    <row r="2645" spans="1:8" x14ac:dyDescent="0.3">
      <c r="A2645" s="2"/>
      <c r="B2645" s="5"/>
      <c r="C2645" s="5"/>
      <c r="D2645" s="5"/>
      <c r="E2645" s="5"/>
      <c r="F2645" s="5"/>
      <c r="G2645" s="5"/>
      <c r="H2645" s="5"/>
    </row>
    <row r="2646" spans="1:8" x14ac:dyDescent="0.3">
      <c r="A2646" s="2"/>
      <c r="B2646" s="5"/>
      <c r="C2646" s="5"/>
      <c r="D2646" s="5"/>
      <c r="E2646" s="5"/>
      <c r="F2646" s="5"/>
      <c r="G2646" s="5"/>
      <c r="H2646" s="5"/>
    </row>
    <row r="2647" spans="1:8" x14ac:dyDescent="0.3">
      <c r="A2647" s="2"/>
      <c r="B2647" s="5"/>
      <c r="C2647" s="5"/>
      <c r="D2647" s="5"/>
      <c r="E2647" s="5"/>
      <c r="F2647" s="5"/>
      <c r="G2647" s="5"/>
      <c r="H2647" s="5"/>
    </row>
    <row r="2648" spans="1:8" x14ac:dyDescent="0.3">
      <c r="A2648" s="2"/>
      <c r="B2648" s="5"/>
      <c r="C2648" s="5"/>
      <c r="D2648" s="5"/>
      <c r="E2648" s="5"/>
      <c r="F2648" s="5"/>
      <c r="G2648" s="5"/>
      <c r="H2648" s="5"/>
    </row>
    <row r="2649" spans="1:8" x14ac:dyDescent="0.3">
      <c r="A2649" s="2"/>
      <c r="B2649" s="5"/>
      <c r="C2649" s="5"/>
      <c r="D2649" s="5"/>
      <c r="E2649" s="5"/>
      <c r="F2649" s="5"/>
      <c r="G2649" s="5"/>
      <c r="H2649" s="5"/>
    </row>
    <row r="2650" spans="1:8" x14ac:dyDescent="0.3">
      <c r="A2650" s="2"/>
      <c r="B2650" s="5"/>
      <c r="C2650" s="5"/>
      <c r="D2650" s="5"/>
      <c r="E2650" s="5"/>
      <c r="F2650" s="5"/>
      <c r="G2650" s="5"/>
      <c r="H2650" s="5"/>
    </row>
    <row r="2651" spans="1:8" x14ac:dyDescent="0.3">
      <c r="A2651" s="2"/>
      <c r="B2651" s="5"/>
      <c r="C2651" s="5"/>
      <c r="D2651" s="5"/>
      <c r="E2651" s="5"/>
      <c r="F2651" s="5"/>
      <c r="G2651" s="5"/>
      <c r="H2651" s="5"/>
    </row>
    <row r="2652" spans="1:8" x14ac:dyDescent="0.3">
      <c r="A2652" s="2"/>
      <c r="B2652" s="5"/>
      <c r="C2652" s="5"/>
      <c r="D2652" s="5"/>
      <c r="E2652" s="5"/>
      <c r="F2652" s="5"/>
      <c r="G2652" s="5"/>
      <c r="H2652" s="5"/>
    </row>
    <row r="2653" spans="1:8" x14ac:dyDescent="0.3">
      <c r="A2653" s="2"/>
      <c r="B2653" s="5"/>
      <c r="C2653" s="5"/>
      <c r="D2653" s="5"/>
      <c r="E2653" s="5"/>
      <c r="F2653" s="5"/>
      <c r="G2653" s="5"/>
      <c r="H2653" s="5"/>
    </row>
    <row r="2654" spans="1:8" x14ac:dyDescent="0.3">
      <c r="A2654" s="2"/>
      <c r="B2654" s="5"/>
      <c r="C2654" s="5"/>
      <c r="D2654" s="5"/>
      <c r="E2654" s="5"/>
      <c r="F2654" s="5"/>
      <c r="G2654" s="5"/>
      <c r="H2654" s="5"/>
    </row>
    <row r="2655" spans="1:8" x14ac:dyDescent="0.3">
      <c r="A2655" s="2"/>
      <c r="B2655" s="5"/>
      <c r="C2655" s="5"/>
      <c r="D2655" s="5"/>
      <c r="E2655" s="5"/>
      <c r="F2655" s="5"/>
      <c r="G2655" s="5"/>
      <c r="H2655" s="5"/>
    </row>
    <row r="2656" spans="1:8" x14ac:dyDescent="0.3">
      <c r="A2656" s="2"/>
      <c r="B2656" s="5"/>
      <c r="C2656" s="5"/>
      <c r="D2656" s="5"/>
      <c r="E2656" s="5"/>
      <c r="F2656" s="5"/>
      <c r="G2656" s="5"/>
      <c r="H2656" s="5"/>
    </row>
    <row r="2657" spans="1:8" x14ac:dyDescent="0.3">
      <c r="A2657" s="2"/>
      <c r="B2657" s="5"/>
      <c r="C2657" s="5"/>
      <c r="D2657" s="5"/>
      <c r="E2657" s="5"/>
      <c r="F2657" s="5"/>
      <c r="G2657" s="5"/>
      <c r="H2657" s="5"/>
    </row>
    <row r="2658" spans="1:8" x14ac:dyDescent="0.3">
      <c r="A2658" s="2"/>
      <c r="B2658" s="5"/>
      <c r="C2658" s="5"/>
      <c r="D2658" s="5"/>
      <c r="E2658" s="5"/>
      <c r="F2658" s="5"/>
      <c r="G2658" s="5"/>
      <c r="H2658" s="5"/>
    </row>
    <row r="2659" spans="1:8" x14ac:dyDescent="0.3">
      <c r="A2659" s="2"/>
      <c r="B2659" s="5"/>
      <c r="C2659" s="5"/>
      <c r="D2659" s="5"/>
      <c r="E2659" s="5"/>
      <c r="F2659" s="5"/>
      <c r="G2659" s="5"/>
      <c r="H2659" s="5"/>
    </row>
    <row r="2660" spans="1:8" x14ac:dyDescent="0.3">
      <c r="A2660" s="2"/>
      <c r="B2660" s="5"/>
      <c r="C2660" s="5"/>
      <c r="D2660" s="5"/>
      <c r="E2660" s="5"/>
      <c r="F2660" s="5"/>
      <c r="G2660" s="5"/>
      <c r="H2660" s="5"/>
    </row>
    <row r="2661" spans="1:8" x14ac:dyDescent="0.3">
      <c r="A2661" s="2"/>
      <c r="B2661" s="5"/>
      <c r="C2661" s="5"/>
      <c r="D2661" s="5"/>
      <c r="E2661" s="5"/>
      <c r="F2661" s="5"/>
      <c r="G2661" s="5"/>
      <c r="H2661" s="5"/>
    </row>
    <row r="2662" spans="1:8" x14ac:dyDescent="0.3">
      <c r="A2662" s="2"/>
      <c r="B2662" s="5"/>
      <c r="C2662" s="5"/>
      <c r="D2662" s="5"/>
      <c r="E2662" s="5"/>
      <c r="F2662" s="5"/>
      <c r="G2662" s="5"/>
      <c r="H2662" s="5"/>
    </row>
    <row r="2663" spans="1:8" x14ac:dyDescent="0.3">
      <c r="A2663" s="2"/>
      <c r="B2663" s="5"/>
      <c r="C2663" s="5"/>
      <c r="D2663" s="5"/>
      <c r="E2663" s="5"/>
      <c r="F2663" s="5"/>
      <c r="G2663" s="5"/>
      <c r="H2663" s="5"/>
    </row>
    <row r="2664" spans="1:8" x14ac:dyDescent="0.3">
      <c r="A2664" s="2"/>
      <c r="B2664" s="5"/>
      <c r="C2664" s="5"/>
      <c r="D2664" s="5"/>
      <c r="E2664" s="5"/>
      <c r="F2664" s="5"/>
      <c r="G2664" s="5"/>
      <c r="H2664" s="5"/>
    </row>
    <row r="2665" spans="1:8" x14ac:dyDescent="0.3">
      <c r="A2665" s="2"/>
      <c r="B2665" s="5"/>
      <c r="C2665" s="5"/>
      <c r="D2665" s="5"/>
      <c r="E2665" s="5"/>
      <c r="F2665" s="5"/>
      <c r="G2665" s="5"/>
      <c r="H2665" s="5"/>
    </row>
    <row r="2666" spans="1:8" x14ac:dyDescent="0.3">
      <c r="A2666" s="2"/>
      <c r="B2666" s="5"/>
      <c r="C2666" s="5"/>
      <c r="D2666" s="5"/>
      <c r="E2666" s="5"/>
      <c r="F2666" s="5"/>
      <c r="G2666" s="5"/>
      <c r="H2666" s="5"/>
    </row>
    <row r="2667" spans="1:8" x14ac:dyDescent="0.3">
      <c r="A2667" s="2"/>
      <c r="B2667" s="5"/>
      <c r="C2667" s="5"/>
      <c r="D2667" s="5"/>
      <c r="E2667" s="5"/>
      <c r="F2667" s="5"/>
      <c r="G2667" s="5"/>
      <c r="H2667" s="5"/>
    </row>
    <row r="2668" spans="1:8" x14ac:dyDescent="0.3">
      <c r="A2668" s="2"/>
      <c r="B2668" s="5"/>
      <c r="C2668" s="5"/>
      <c r="D2668" s="5"/>
      <c r="E2668" s="5"/>
      <c r="F2668" s="5"/>
      <c r="G2668" s="5"/>
      <c r="H2668" s="5"/>
    </row>
    <row r="2669" spans="1:8" x14ac:dyDescent="0.3">
      <c r="A2669" s="2"/>
      <c r="B2669" s="5"/>
      <c r="C2669" s="5"/>
      <c r="D2669" s="5"/>
      <c r="E2669" s="5"/>
      <c r="F2669" s="5"/>
      <c r="G2669" s="5"/>
      <c r="H2669" s="5"/>
    </row>
    <row r="2670" spans="1:8" x14ac:dyDescent="0.3">
      <c r="A2670" s="2"/>
      <c r="B2670" s="5"/>
      <c r="C2670" s="5"/>
      <c r="D2670" s="5"/>
      <c r="E2670" s="5"/>
      <c r="F2670" s="5"/>
      <c r="G2670" s="5"/>
      <c r="H2670" s="5"/>
    </row>
    <row r="2671" spans="1:8" x14ac:dyDescent="0.3">
      <c r="A2671" s="2"/>
      <c r="B2671" s="5"/>
      <c r="C2671" s="5"/>
      <c r="D2671" s="5"/>
      <c r="E2671" s="5"/>
      <c r="F2671" s="5"/>
      <c r="G2671" s="5"/>
      <c r="H2671" s="5"/>
    </row>
    <row r="2672" spans="1:8" x14ac:dyDescent="0.3">
      <c r="A2672" s="2"/>
      <c r="B2672" s="5"/>
      <c r="C2672" s="5"/>
      <c r="D2672" s="5"/>
      <c r="E2672" s="5"/>
      <c r="F2672" s="5"/>
      <c r="G2672" s="5"/>
      <c r="H2672" s="5"/>
    </row>
    <row r="2673" spans="1:8" x14ac:dyDescent="0.3">
      <c r="A2673" s="2"/>
      <c r="B2673" s="5"/>
      <c r="C2673" s="5"/>
      <c r="D2673" s="5"/>
      <c r="E2673" s="5"/>
      <c r="F2673" s="5"/>
      <c r="G2673" s="5"/>
      <c r="H2673" s="5"/>
    </row>
    <row r="2674" spans="1:8" x14ac:dyDescent="0.3">
      <c r="A2674" s="2"/>
      <c r="B2674" s="5"/>
      <c r="C2674" s="5"/>
      <c r="D2674" s="5"/>
      <c r="E2674" s="5"/>
      <c r="F2674" s="5"/>
      <c r="G2674" s="5"/>
      <c r="H2674" s="5"/>
    </row>
    <row r="2675" spans="1:8" x14ac:dyDescent="0.3">
      <c r="A2675" s="2"/>
      <c r="B2675" s="5"/>
      <c r="C2675" s="5"/>
      <c r="D2675" s="5"/>
      <c r="E2675" s="5"/>
      <c r="F2675" s="5"/>
      <c r="G2675" s="5"/>
      <c r="H2675" s="5"/>
    </row>
    <row r="2676" spans="1:8" x14ac:dyDescent="0.3">
      <c r="A2676" s="2"/>
      <c r="B2676" s="5"/>
      <c r="C2676" s="5"/>
      <c r="D2676" s="5"/>
      <c r="E2676" s="5"/>
      <c r="F2676" s="5"/>
      <c r="G2676" s="5"/>
      <c r="H2676" s="5"/>
    </row>
    <row r="2677" spans="1:8" x14ac:dyDescent="0.3">
      <c r="A2677" s="2"/>
      <c r="B2677" s="5"/>
      <c r="C2677" s="5"/>
      <c r="D2677" s="5"/>
      <c r="E2677" s="5"/>
      <c r="F2677" s="5"/>
      <c r="G2677" s="5"/>
      <c r="H2677" s="5"/>
    </row>
    <row r="2678" spans="1:8" x14ac:dyDescent="0.3">
      <c r="A2678" s="2"/>
      <c r="B2678" s="5"/>
      <c r="C2678" s="5"/>
      <c r="D2678" s="5"/>
      <c r="E2678" s="5"/>
      <c r="F2678" s="5"/>
      <c r="G2678" s="5"/>
      <c r="H2678" s="5"/>
    </row>
    <row r="2679" spans="1:8" x14ac:dyDescent="0.3">
      <c r="A2679" s="2"/>
      <c r="B2679" s="5"/>
      <c r="C2679" s="5"/>
      <c r="D2679" s="5"/>
      <c r="E2679" s="5"/>
      <c r="F2679" s="5"/>
      <c r="G2679" s="5"/>
      <c r="H2679" s="5"/>
    </row>
    <row r="2680" spans="1:8" x14ac:dyDescent="0.3">
      <c r="A2680" s="2"/>
      <c r="B2680" s="5"/>
      <c r="C2680" s="5"/>
      <c r="D2680" s="5"/>
      <c r="E2680" s="5"/>
      <c r="F2680" s="5"/>
      <c r="G2680" s="5"/>
      <c r="H2680" s="5"/>
    </row>
    <row r="2681" spans="1:8" x14ac:dyDescent="0.3">
      <c r="A2681" s="2"/>
      <c r="B2681" s="5"/>
      <c r="C2681" s="5"/>
      <c r="D2681" s="5"/>
      <c r="E2681" s="5"/>
      <c r="F2681" s="5"/>
      <c r="G2681" s="5"/>
      <c r="H2681" s="5"/>
    </row>
    <row r="2682" spans="1:8" x14ac:dyDescent="0.3">
      <c r="A2682" s="2"/>
      <c r="B2682" s="5"/>
      <c r="C2682" s="5"/>
      <c r="D2682" s="5"/>
      <c r="E2682" s="5"/>
      <c r="F2682" s="5"/>
      <c r="G2682" s="5"/>
      <c r="H2682" s="5"/>
    </row>
    <row r="2683" spans="1:8" x14ac:dyDescent="0.3">
      <c r="A2683" s="2"/>
      <c r="B2683" s="5"/>
      <c r="C2683" s="5"/>
      <c r="D2683" s="5"/>
      <c r="E2683" s="5"/>
      <c r="F2683" s="5"/>
      <c r="G2683" s="5"/>
      <c r="H2683" s="5"/>
    </row>
    <row r="2684" spans="1:8" x14ac:dyDescent="0.3">
      <c r="A2684" s="2"/>
      <c r="B2684" s="5"/>
      <c r="C2684" s="5"/>
      <c r="D2684" s="5"/>
      <c r="E2684" s="5"/>
      <c r="F2684" s="5"/>
      <c r="G2684" s="5"/>
      <c r="H2684" s="5"/>
    </row>
    <row r="2685" spans="1:8" x14ac:dyDescent="0.3">
      <c r="A2685" s="2"/>
      <c r="B2685" s="5"/>
      <c r="C2685" s="5"/>
      <c r="D2685" s="5"/>
      <c r="E2685" s="5"/>
      <c r="F2685" s="5"/>
      <c r="G2685" s="5"/>
      <c r="H2685" s="5"/>
    </row>
    <row r="2686" spans="1:8" x14ac:dyDescent="0.3">
      <c r="A2686" s="2"/>
      <c r="B2686" s="5"/>
      <c r="C2686" s="5"/>
      <c r="D2686" s="5"/>
      <c r="E2686" s="5"/>
      <c r="F2686" s="5"/>
      <c r="G2686" s="5"/>
      <c r="H2686" s="5"/>
    </row>
    <row r="2687" spans="1:8" x14ac:dyDescent="0.3">
      <c r="A2687" s="2"/>
      <c r="B2687" s="5"/>
      <c r="C2687" s="5"/>
      <c r="D2687" s="5"/>
      <c r="E2687" s="5"/>
      <c r="F2687" s="5"/>
      <c r="G2687" s="5"/>
      <c r="H2687" s="5"/>
    </row>
    <row r="2688" spans="1:8" x14ac:dyDescent="0.3">
      <c r="A2688" s="2"/>
      <c r="B2688" s="5"/>
      <c r="C2688" s="5"/>
      <c r="D2688" s="5"/>
      <c r="E2688" s="5"/>
      <c r="F2688" s="5"/>
      <c r="G2688" s="5"/>
      <c r="H2688" s="5"/>
    </row>
    <row r="2689" spans="1:8" x14ac:dyDescent="0.3">
      <c r="A2689" s="2"/>
      <c r="B2689" s="5"/>
      <c r="C2689" s="5"/>
      <c r="D2689" s="5"/>
      <c r="E2689" s="5"/>
      <c r="F2689" s="5"/>
      <c r="G2689" s="5"/>
      <c r="H2689" s="5"/>
    </row>
    <row r="2690" spans="1:8" x14ac:dyDescent="0.3">
      <c r="A2690" s="2"/>
      <c r="B2690" s="5"/>
      <c r="C2690" s="5"/>
      <c r="D2690" s="5"/>
      <c r="E2690" s="5"/>
      <c r="F2690" s="5"/>
      <c r="G2690" s="5"/>
      <c r="H2690" s="5"/>
    </row>
    <row r="2691" spans="1:8" x14ac:dyDescent="0.3">
      <c r="A2691" s="2"/>
      <c r="B2691" s="5"/>
      <c r="C2691" s="5"/>
      <c r="D2691" s="5"/>
      <c r="E2691" s="5"/>
      <c r="F2691" s="5"/>
      <c r="G2691" s="5"/>
      <c r="H2691" s="5"/>
    </row>
    <row r="2692" spans="1:8" x14ac:dyDescent="0.3">
      <c r="A2692" s="2"/>
      <c r="B2692" s="5"/>
      <c r="C2692" s="5"/>
      <c r="D2692" s="5"/>
      <c r="E2692" s="5"/>
      <c r="F2692" s="5"/>
      <c r="G2692" s="5"/>
      <c r="H2692" s="5"/>
    </row>
    <row r="2693" spans="1:8" x14ac:dyDescent="0.3">
      <c r="A2693" s="2"/>
      <c r="B2693" s="5"/>
      <c r="C2693" s="5"/>
      <c r="D2693" s="5"/>
      <c r="E2693" s="5"/>
      <c r="F2693" s="5"/>
      <c r="G2693" s="5"/>
      <c r="H2693" s="5"/>
    </row>
    <row r="2694" spans="1:8" x14ac:dyDescent="0.3">
      <c r="A2694" s="2"/>
      <c r="B2694" s="5"/>
      <c r="C2694" s="5"/>
      <c r="D2694" s="5"/>
      <c r="E2694" s="5"/>
      <c r="F2694" s="5"/>
      <c r="G2694" s="5"/>
      <c r="H2694" s="5"/>
    </row>
    <row r="2695" spans="1:8" x14ac:dyDescent="0.3">
      <c r="A2695" s="2"/>
      <c r="B2695" s="5"/>
      <c r="C2695" s="5"/>
      <c r="D2695" s="5"/>
      <c r="E2695" s="5"/>
      <c r="F2695" s="5"/>
      <c r="G2695" s="5"/>
      <c r="H2695" s="5"/>
    </row>
    <row r="2696" spans="1:8" x14ac:dyDescent="0.3">
      <c r="A2696" s="2"/>
      <c r="B2696" s="5"/>
      <c r="C2696" s="5"/>
      <c r="D2696" s="5"/>
      <c r="E2696" s="5"/>
      <c r="F2696" s="5"/>
      <c r="G2696" s="5"/>
      <c r="H2696" s="5"/>
    </row>
    <row r="2697" spans="1:8" x14ac:dyDescent="0.3">
      <c r="A2697" s="2"/>
      <c r="B2697" s="5"/>
      <c r="C2697" s="5"/>
      <c r="D2697" s="5"/>
      <c r="E2697" s="5"/>
      <c r="F2697" s="5"/>
      <c r="G2697" s="5"/>
      <c r="H2697" s="5"/>
    </row>
    <row r="2698" spans="1:8" x14ac:dyDescent="0.3">
      <c r="A2698" s="2"/>
      <c r="B2698" s="5"/>
      <c r="C2698" s="5"/>
      <c r="D2698" s="5"/>
      <c r="E2698" s="5"/>
      <c r="F2698" s="5"/>
      <c r="G2698" s="5"/>
      <c r="H2698" s="5"/>
    </row>
    <row r="2699" spans="1:8" x14ac:dyDescent="0.3">
      <c r="A2699" s="2"/>
      <c r="B2699" s="5"/>
      <c r="C2699" s="5"/>
      <c r="D2699" s="5"/>
      <c r="E2699" s="5"/>
      <c r="F2699" s="5"/>
      <c r="G2699" s="5"/>
      <c r="H2699" s="5"/>
    </row>
    <row r="2700" spans="1:8" x14ac:dyDescent="0.3">
      <c r="A2700" s="2"/>
      <c r="B2700" s="5"/>
      <c r="C2700" s="5"/>
      <c r="D2700" s="5"/>
      <c r="E2700" s="5"/>
      <c r="F2700" s="5"/>
      <c r="G2700" s="5"/>
      <c r="H2700" s="5"/>
    </row>
    <row r="2701" spans="1:8" x14ac:dyDescent="0.3">
      <c r="A2701" s="2"/>
      <c r="B2701" s="5"/>
      <c r="C2701" s="5"/>
      <c r="D2701" s="5"/>
      <c r="E2701" s="5"/>
      <c r="F2701" s="5"/>
      <c r="G2701" s="5"/>
      <c r="H2701" s="5"/>
    </row>
    <row r="2702" spans="1:8" x14ac:dyDescent="0.3">
      <c r="A2702" s="2"/>
      <c r="B2702" s="5"/>
      <c r="C2702" s="5"/>
      <c r="D2702" s="5"/>
      <c r="E2702" s="5"/>
      <c r="F2702" s="5"/>
      <c r="G2702" s="5"/>
      <c r="H2702" s="5"/>
    </row>
    <row r="2703" spans="1:8" x14ac:dyDescent="0.3">
      <c r="A2703" s="2"/>
      <c r="B2703" s="5"/>
      <c r="C2703" s="5"/>
      <c r="D2703" s="5"/>
      <c r="E2703" s="5"/>
      <c r="F2703" s="5"/>
      <c r="G2703" s="5"/>
      <c r="H2703" s="5"/>
    </row>
    <row r="2704" spans="1:8" x14ac:dyDescent="0.3">
      <c r="A2704" s="2"/>
      <c r="B2704" s="5"/>
      <c r="C2704" s="5"/>
      <c r="D2704" s="5"/>
      <c r="E2704" s="5"/>
      <c r="F2704" s="5"/>
      <c r="G2704" s="5"/>
      <c r="H2704" s="5"/>
    </row>
    <row r="2705" spans="1:8" x14ac:dyDescent="0.3">
      <c r="A2705" s="2"/>
      <c r="B2705" s="5"/>
      <c r="C2705" s="5"/>
      <c r="D2705" s="5"/>
      <c r="E2705" s="5"/>
      <c r="F2705" s="5"/>
      <c r="G2705" s="5"/>
      <c r="H2705" s="5"/>
    </row>
    <row r="2706" spans="1:8" x14ac:dyDescent="0.3">
      <c r="A2706" s="2"/>
      <c r="B2706" s="5"/>
      <c r="C2706" s="5"/>
      <c r="D2706" s="5"/>
      <c r="E2706" s="5"/>
      <c r="F2706" s="5"/>
      <c r="G2706" s="5"/>
      <c r="H2706" s="5"/>
    </row>
    <row r="2707" spans="1:8" x14ac:dyDescent="0.3">
      <c r="A2707" s="2"/>
      <c r="B2707" s="5"/>
      <c r="C2707" s="5"/>
      <c r="D2707" s="5"/>
      <c r="E2707" s="5"/>
      <c r="F2707" s="5"/>
      <c r="G2707" s="5"/>
      <c r="H2707" s="5"/>
    </row>
    <row r="2708" spans="1:8" x14ac:dyDescent="0.3">
      <c r="A2708" s="2"/>
      <c r="B2708" s="5"/>
      <c r="C2708" s="5"/>
      <c r="D2708" s="5"/>
      <c r="E2708" s="5"/>
      <c r="F2708" s="5"/>
      <c r="G2708" s="5"/>
      <c r="H2708" s="5"/>
    </row>
    <row r="2709" spans="1:8" x14ac:dyDescent="0.3">
      <c r="A2709" s="2"/>
      <c r="B2709" s="5"/>
      <c r="C2709" s="5"/>
      <c r="D2709" s="5"/>
      <c r="E2709" s="5"/>
      <c r="F2709" s="5"/>
      <c r="G2709" s="5"/>
      <c r="H2709" s="5"/>
    </row>
    <row r="2710" spans="1:8" x14ac:dyDescent="0.3">
      <c r="A2710" s="2"/>
      <c r="B2710" s="5"/>
      <c r="C2710" s="5"/>
      <c r="D2710" s="5"/>
      <c r="E2710" s="5"/>
      <c r="F2710" s="5"/>
      <c r="G2710" s="5"/>
      <c r="H2710" s="5"/>
    </row>
    <row r="2711" spans="1:8" x14ac:dyDescent="0.3">
      <c r="A2711" s="2"/>
      <c r="B2711" s="5"/>
      <c r="C2711" s="5"/>
      <c r="D2711" s="5"/>
      <c r="E2711" s="5"/>
      <c r="F2711" s="5"/>
      <c r="G2711" s="5"/>
      <c r="H2711" s="5"/>
    </row>
    <row r="2712" spans="1:8" x14ac:dyDescent="0.3">
      <c r="A2712" s="2"/>
      <c r="B2712" s="5"/>
      <c r="C2712" s="5"/>
      <c r="D2712" s="5"/>
      <c r="E2712" s="5"/>
      <c r="F2712" s="5"/>
      <c r="G2712" s="5"/>
      <c r="H2712" s="5"/>
    </row>
    <row r="2713" spans="1:8" x14ac:dyDescent="0.3">
      <c r="A2713" s="2"/>
      <c r="B2713" s="5"/>
      <c r="C2713" s="5"/>
      <c r="D2713" s="5"/>
      <c r="E2713" s="5"/>
      <c r="F2713" s="5"/>
      <c r="G2713" s="5"/>
      <c r="H2713" s="5"/>
    </row>
    <row r="2714" spans="1:8" x14ac:dyDescent="0.3">
      <c r="A2714" s="2"/>
      <c r="B2714" s="5"/>
      <c r="C2714" s="5"/>
      <c r="D2714" s="5"/>
      <c r="E2714" s="5"/>
      <c r="F2714" s="5"/>
      <c r="G2714" s="5"/>
      <c r="H2714" s="5"/>
    </row>
    <row r="2715" spans="1:8" x14ac:dyDescent="0.3">
      <c r="A2715" s="2"/>
      <c r="B2715" s="5"/>
      <c r="C2715" s="5"/>
      <c r="D2715" s="5"/>
      <c r="E2715" s="5"/>
      <c r="F2715" s="5"/>
      <c r="G2715" s="5"/>
      <c r="H2715" s="5"/>
    </row>
    <row r="2716" spans="1:8" x14ac:dyDescent="0.3">
      <c r="A2716" s="2"/>
      <c r="B2716" s="5"/>
      <c r="C2716" s="5"/>
      <c r="D2716" s="5"/>
      <c r="E2716" s="5"/>
      <c r="F2716" s="5"/>
      <c r="G2716" s="5"/>
      <c r="H2716" s="5"/>
    </row>
    <row r="2717" spans="1:8" x14ac:dyDescent="0.3">
      <c r="A2717" s="2"/>
      <c r="B2717" s="5"/>
      <c r="C2717" s="5"/>
      <c r="D2717" s="5"/>
      <c r="E2717" s="5"/>
      <c r="F2717" s="5"/>
      <c r="G2717" s="5"/>
      <c r="H2717" s="5"/>
    </row>
    <row r="2718" spans="1:8" x14ac:dyDescent="0.3">
      <c r="A2718" s="2"/>
      <c r="B2718" s="5"/>
      <c r="C2718" s="5"/>
      <c r="D2718" s="5"/>
      <c r="E2718" s="5"/>
      <c r="F2718" s="5"/>
      <c r="G2718" s="5"/>
      <c r="H2718" s="5"/>
    </row>
    <row r="2719" spans="1:8" x14ac:dyDescent="0.3">
      <c r="A2719" s="2"/>
      <c r="B2719" s="5"/>
      <c r="C2719" s="5"/>
      <c r="D2719" s="5"/>
      <c r="E2719" s="5"/>
      <c r="F2719" s="5"/>
      <c r="G2719" s="5"/>
      <c r="H2719" s="5"/>
    </row>
    <row r="2720" spans="1:8" x14ac:dyDescent="0.3">
      <c r="A2720" s="2"/>
      <c r="B2720" s="5"/>
      <c r="C2720" s="5"/>
      <c r="D2720" s="5"/>
      <c r="E2720" s="5"/>
      <c r="F2720" s="5"/>
      <c r="G2720" s="5"/>
      <c r="H2720" s="5"/>
    </row>
    <row r="2721" spans="1:8" x14ac:dyDescent="0.3">
      <c r="A2721" s="2"/>
      <c r="B2721" s="5"/>
      <c r="C2721" s="5"/>
      <c r="D2721" s="5"/>
      <c r="E2721" s="5"/>
      <c r="F2721" s="5"/>
      <c r="G2721" s="5"/>
      <c r="H2721" s="5"/>
    </row>
    <row r="2722" spans="1:8" x14ac:dyDescent="0.3">
      <c r="A2722" s="2"/>
      <c r="B2722" s="5"/>
      <c r="C2722" s="5"/>
      <c r="D2722" s="5"/>
      <c r="E2722" s="5"/>
      <c r="F2722" s="5"/>
      <c r="G2722" s="5"/>
      <c r="H2722" s="5"/>
    </row>
    <row r="2723" spans="1:8" x14ac:dyDescent="0.3">
      <c r="A2723" s="2"/>
      <c r="B2723" s="5"/>
      <c r="C2723" s="5"/>
      <c r="D2723" s="5"/>
      <c r="E2723" s="5"/>
      <c r="F2723" s="5"/>
      <c r="G2723" s="5"/>
      <c r="H2723" s="5"/>
    </row>
    <row r="2724" spans="1:8" x14ac:dyDescent="0.3">
      <c r="A2724" s="2"/>
      <c r="B2724" s="5"/>
      <c r="C2724" s="5"/>
      <c r="D2724" s="5"/>
      <c r="E2724" s="5"/>
      <c r="F2724" s="5"/>
      <c r="G2724" s="5"/>
      <c r="H2724" s="5"/>
    </row>
    <row r="2725" spans="1:8" x14ac:dyDescent="0.3">
      <c r="A2725" s="2"/>
      <c r="B2725" s="5"/>
      <c r="C2725" s="5"/>
      <c r="D2725" s="5"/>
      <c r="E2725" s="5"/>
      <c r="F2725" s="5"/>
      <c r="G2725" s="5"/>
      <c r="H2725" s="5"/>
    </row>
    <row r="2726" spans="1:8" x14ac:dyDescent="0.3">
      <c r="A2726" s="2"/>
      <c r="B2726" s="5"/>
      <c r="C2726" s="5"/>
      <c r="D2726" s="5"/>
      <c r="E2726" s="5"/>
      <c r="F2726" s="5"/>
      <c r="G2726" s="5"/>
      <c r="H2726" s="5"/>
    </row>
    <row r="2727" spans="1:8" x14ac:dyDescent="0.3">
      <c r="A2727" s="2"/>
      <c r="B2727" s="5"/>
      <c r="C2727" s="5"/>
      <c r="D2727" s="5"/>
      <c r="E2727" s="5"/>
      <c r="F2727" s="5"/>
      <c r="G2727" s="5"/>
      <c r="H2727" s="5"/>
    </row>
    <row r="2728" spans="1:8" x14ac:dyDescent="0.3">
      <c r="A2728" s="2"/>
      <c r="B2728" s="5"/>
      <c r="C2728" s="5"/>
      <c r="D2728" s="5"/>
      <c r="E2728" s="5"/>
      <c r="F2728" s="5"/>
      <c r="G2728" s="5"/>
      <c r="H2728" s="5"/>
    </row>
    <row r="2729" spans="1:8" x14ac:dyDescent="0.3">
      <c r="A2729" s="2"/>
      <c r="B2729" s="5"/>
      <c r="C2729" s="5"/>
      <c r="D2729" s="5"/>
      <c r="E2729" s="5"/>
      <c r="F2729" s="5"/>
      <c r="G2729" s="5"/>
      <c r="H2729" s="5"/>
    </row>
    <row r="2730" spans="1:8" x14ac:dyDescent="0.3">
      <c r="A2730" s="2"/>
      <c r="B2730" s="5"/>
      <c r="C2730" s="5"/>
      <c r="D2730" s="5"/>
      <c r="E2730" s="5"/>
      <c r="F2730" s="5"/>
      <c r="G2730" s="5"/>
      <c r="H2730" s="5"/>
    </row>
    <row r="2731" spans="1:8" x14ac:dyDescent="0.3">
      <c r="A2731" s="2"/>
      <c r="B2731" s="5"/>
      <c r="C2731" s="5"/>
      <c r="D2731" s="5"/>
      <c r="E2731" s="5"/>
      <c r="F2731" s="5"/>
      <c r="G2731" s="5"/>
      <c r="H2731" s="5"/>
    </row>
    <row r="2732" spans="1:8" x14ac:dyDescent="0.3">
      <c r="A2732" s="2"/>
      <c r="B2732" s="5"/>
      <c r="C2732" s="5"/>
      <c r="D2732" s="5"/>
      <c r="E2732" s="5"/>
      <c r="F2732" s="5"/>
      <c r="G2732" s="5"/>
      <c r="H2732" s="5"/>
    </row>
    <row r="2733" spans="1:8" x14ac:dyDescent="0.3">
      <c r="A2733" s="2"/>
      <c r="B2733" s="5"/>
      <c r="C2733" s="5"/>
      <c r="D2733" s="5"/>
      <c r="E2733" s="5"/>
      <c r="F2733" s="5"/>
      <c r="G2733" s="5"/>
      <c r="H2733" s="5"/>
    </row>
    <row r="2734" spans="1:8" x14ac:dyDescent="0.3">
      <c r="A2734" s="2"/>
      <c r="B2734" s="5"/>
      <c r="C2734" s="5"/>
      <c r="D2734" s="5"/>
      <c r="E2734" s="5"/>
      <c r="F2734" s="5"/>
      <c r="G2734" s="5"/>
      <c r="H2734" s="5"/>
    </row>
    <row r="2735" spans="1:8" x14ac:dyDescent="0.3">
      <c r="A2735" s="2"/>
      <c r="B2735" s="5"/>
      <c r="C2735" s="5"/>
      <c r="D2735" s="5"/>
      <c r="E2735" s="5"/>
      <c r="F2735" s="5"/>
      <c r="G2735" s="5"/>
      <c r="H2735" s="5"/>
    </row>
    <row r="2736" spans="1:8" x14ac:dyDescent="0.3">
      <c r="A2736" s="2"/>
      <c r="B2736" s="5"/>
      <c r="C2736" s="5"/>
      <c r="D2736" s="5"/>
      <c r="E2736" s="5"/>
      <c r="F2736" s="5"/>
      <c r="G2736" s="5"/>
      <c r="H2736" s="5"/>
    </row>
    <row r="2737" spans="1:8" x14ac:dyDescent="0.3">
      <c r="A2737" s="2"/>
      <c r="B2737" s="5"/>
      <c r="C2737" s="5"/>
      <c r="D2737" s="5"/>
      <c r="E2737" s="5"/>
      <c r="F2737" s="5"/>
      <c r="G2737" s="5"/>
      <c r="H2737" s="5"/>
    </row>
    <row r="2738" spans="1:8" x14ac:dyDescent="0.3">
      <c r="A2738" s="2"/>
      <c r="B2738" s="5"/>
      <c r="C2738" s="5"/>
      <c r="D2738" s="5"/>
      <c r="E2738" s="5"/>
      <c r="F2738" s="5"/>
      <c r="G2738" s="5"/>
      <c r="H2738" s="5"/>
    </row>
    <row r="2739" spans="1:8" x14ac:dyDescent="0.3">
      <c r="A2739" s="2"/>
      <c r="B2739" s="5"/>
      <c r="C2739" s="5"/>
      <c r="D2739" s="5"/>
      <c r="E2739" s="5"/>
      <c r="F2739" s="5"/>
      <c r="G2739" s="5"/>
      <c r="H2739" s="5"/>
    </row>
    <row r="2740" spans="1:8" x14ac:dyDescent="0.3">
      <c r="A2740" s="2"/>
      <c r="B2740" s="5"/>
      <c r="C2740" s="5"/>
      <c r="D2740" s="5"/>
      <c r="E2740" s="5"/>
      <c r="F2740" s="5"/>
      <c r="G2740" s="5"/>
      <c r="H2740" s="5"/>
    </row>
    <row r="2741" spans="1:8" x14ac:dyDescent="0.3">
      <c r="A2741" s="2"/>
      <c r="B2741" s="5"/>
      <c r="C2741" s="5"/>
      <c r="D2741" s="5"/>
      <c r="E2741" s="5"/>
      <c r="F2741" s="5"/>
      <c r="G2741" s="5"/>
      <c r="H2741" s="5"/>
    </row>
    <row r="2742" spans="1:8" x14ac:dyDescent="0.3">
      <c r="A2742" s="2"/>
      <c r="B2742" s="5"/>
      <c r="C2742" s="5"/>
      <c r="D2742" s="5"/>
      <c r="E2742" s="5"/>
      <c r="F2742" s="5"/>
      <c r="G2742" s="5"/>
      <c r="H2742" s="5"/>
    </row>
    <row r="2743" spans="1:8" x14ac:dyDescent="0.3">
      <c r="A2743" s="2"/>
      <c r="B2743" s="5"/>
      <c r="C2743" s="5"/>
      <c r="D2743" s="5"/>
      <c r="E2743" s="5"/>
      <c r="F2743" s="5"/>
      <c r="G2743" s="5"/>
      <c r="H2743" s="5"/>
    </row>
    <row r="2744" spans="1:8" x14ac:dyDescent="0.3">
      <c r="A2744" s="2"/>
      <c r="B2744" s="5"/>
      <c r="C2744" s="5"/>
      <c r="D2744" s="5"/>
      <c r="E2744" s="5"/>
      <c r="F2744" s="5"/>
      <c r="G2744" s="5"/>
      <c r="H2744" s="5"/>
    </row>
    <row r="2745" spans="1:8" x14ac:dyDescent="0.3">
      <c r="A2745" s="2"/>
      <c r="B2745" s="5"/>
      <c r="C2745" s="5"/>
      <c r="D2745" s="5"/>
      <c r="E2745" s="5"/>
      <c r="F2745" s="5"/>
      <c r="G2745" s="5"/>
      <c r="H2745" s="5"/>
    </row>
    <row r="2746" spans="1:8" x14ac:dyDescent="0.3">
      <c r="A2746" s="2"/>
      <c r="B2746" s="5"/>
      <c r="C2746" s="5"/>
      <c r="D2746" s="5"/>
      <c r="E2746" s="5"/>
      <c r="F2746" s="5"/>
      <c r="G2746" s="5"/>
      <c r="H2746" s="5"/>
    </row>
    <row r="2747" spans="1:8" x14ac:dyDescent="0.3">
      <c r="A2747" s="2"/>
      <c r="B2747" s="5"/>
      <c r="C2747" s="5"/>
      <c r="D2747" s="5"/>
      <c r="E2747" s="5"/>
      <c r="F2747" s="5"/>
      <c r="G2747" s="5"/>
      <c r="H2747" s="5"/>
    </row>
    <row r="2748" spans="1:8" x14ac:dyDescent="0.3">
      <c r="A2748" s="2"/>
      <c r="B2748" s="5"/>
      <c r="C2748" s="5"/>
      <c r="D2748" s="5"/>
      <c r="E2748" s="5"/>
      <c r="F2748" s="5"/>
      <c r="G2748" s="5"/>
      <c r="H2748" s="5"/>
    </row>
    <row r="2749" spans="1:8" x14ac:dyDescent="0.3">
      <c r="A2749" s="2"/>
      <c r="B2749" s="5"/>
      <c r="C2749" s="5"/>
      <c r="D2749" s="5"/>
      <c r="E2749" s="5"/>
      <c r="F2749" s="5"/>
      <c r="G2749" s="5"/>
      <c r="H2749" s="5"/>
    </row>
    <row r="2750" spans="1:8" x14ac:dyDescent="0.3">
      <c r="A2750" s="2"/>
      <c r="B2750" s="5"/>
      <c r="C2750" s="5"/>
      <c r="D2750" s="5"/>
      <c r="E2750" s="5"/>
      <c r="F2750" s="5"/>
      <c r="G2750" s="5"/>
      <c r="H2750" s="5"/>
    </row>
    <row r="2751" spans="1:8" x14ac:dyDescent="0.3">
      <c r="A2751" s="2"/>
      <c r="B2751" s="5"/>
      <c r="C2751" s="5"/>
      <c r="D2751" s="5"/>
      <c r="E2751" s="5"/>
      <c r="F2751" s="5"/>
      <c r="G2751" s="5"/>
      <c r="H2751" s="5"/>
    </row>
    <row r="2752" spans="1:8" x14ac:dyDescent="0.3">
      <c r="A2752" s="2"/>
      <c r="B2752" s="5"/>
      <c r="C2752" s="5"/>
      <c r="D2752" s="5"/>
      <c r="E2752" s="5"/>
      <c r="F2752" s="5"/>
      <c r="G2752" s="5"/>
      <c r="H2752" s="5"/>
    </row>
    <row r="2753" spans="1:8" x14ac:dyDescent="0.3">
      <c r="A2753" s="2"/>
      <c r="B2753" s="5"/>
      <c r="C2753" s="5"/>
      <c r="D2753" s="5"/>
      <c r="E2753" s="5"/>
      <c r="F2753" s="5"/>
      <c r="G2753" s="5"/>
      <c r="H2753" s="5"/>
    </row>
    <row r="2754" spans="1:8" x14ac:dyDescent="0.3">
      <c r="A2754" s="2"/>
      <c r="B2754" s="5"/>
      <c r="C2754" s="5"/>
      <c r="D2754" s="5"/>
      <c r="E2754" s="5"/>
      <c r="F2754" s="5"/>
      <c r="G2754" s="5"/>
      <c r="H2754" s="5"/>
    </row>
    <row r="2755" spans="1:8" x14ac:dyDescent="0.3">
      <c r="A2755" s="2"/>
      <c r="B2755" s="5"/>
      <c r="C2755" s="5"/>
      <c r="D2755" s="5"/>
      <c r="E2755" s="5"/>
      <c r="F2755" s="5"/>
      <c r="G2755" s="5"/>
      <c r="H2755" s="5"/>
    </row>
    <row r="2756" spans="1:8" x14ac:dyDescent="0.3">
      <c r="A2756" s="2"/>
      <c r="B2756" s="5"/>
      <c r="C2756" s="5"/>
      <c r="D2756" s="5"/>
      <c r="E2756" s="5"/>
      <c r="F2756" s="5"/>
      <c r="G2756" s="5"/>
      <c r="H2756" s="5"/>
    </row>
    <row r="2757" spans="1:8" x14ac:dyDescent="0.3">
      <c r="A2757" s="2"/>
      <c r="B2757" s="5"/>
      <c r="C2757" s="5"/>
      <c r="D2757" s="5"/>
      <c r="E2757" s="5"/>
      <c r="F2757" s="5"/>
      <c r="G2757" s="5"/>
      <c r="H2757" s="5"/>
    </row>
    <row r="2758" spans="1:8" x14ac:dyDescent="0.3">
      <c r="A2758" s="2"/>
      <c r="B2758" s="5"/>
      <c r="C2758" s="5"/>
      <c r="D2758" s="5"/>
      <c r="E2758" s="5"/>
      <c r="F2758" s="5"/>
      <c r="G2758" s="5"/>
      <c r="H2758" s="5"/>
    </row>
    <row r="2759" spans="1:8" x14ac:dyDescent="0.3">
      <c r="A2759" s="2"/>
      <c r="B2759" s="5"/>
      <c r="C2759" s="5"/>
      <c r="D2759" s="5"/>
      <c r="E2759" s="5"/>
      <c r="F2759" s="5"/>
      <c r="G2759" s="5"/>
      <c r="H2759" s="5"/>
    </row>
    <row r="2760" spans="1:8" x14ac:dyDescent="0.3">
      <c r="A2760" s="2"/>
      <c r="B2760" s="5"/>
      <c r="C2760" s="5"/>
      <c r="D2760" s="5"/>
      <c r="E2760" s="5"/>
      <c r="F2760" s="5"/>
      <c r="G2760" s="5"/>
      <c r="H2760" s="5"/>
    </row>
    <row r="2761" spans="1:8" x14ac:dyDescent="0.3">
      <c r="A2761" s="2"/>
      <c r="B2761" s="5"/>
      <c r="C2761" s="5"/>
      <c r="D2761" s="5"/>
      <c r="E2761" s="5"/>
      <c r="F2761" s="5"/>
      <c r="G2761" s="5"/>
      <c r="H2761" s="5"/>
    </row>
    <row r="2762" spans="1:8" x14ac:dyDescent="0.3">
      <c r="A2762" s="2"/>
      <c r="B2762" s="5"/>
      <c r="C2762" s="5"/>
      <c r="D2762" s="5"/>
      <c r="E2762" s="5"/>
      <c r="F2762" s="5"/>
      <c r="G2762" s="5"/>
      <c r="H2762" s="5"/>
    </row>
    <row r="2763" spans="1:8" x14ac:dyDescent="0.3">
      <c r="A2763" s="2"/>
      <c r="B2763" s="5"/>
      <c r="C2763" s="5"/>
      <c r="D2763" s="5"/>
      <c r="E2763" s="5"/>
      <c r="F2763" s="5"/>
      <c r="G2763" s="5"/>
      <c r="H2763" s="5"/>
    </row>
    <row r="2764" spans="1:8" x14ac:dyDescent="0.3">
      <c r="A2764" s="2"/>
      <c r="B2764" s="5"/>
      <c r="C2764" s="5"/>
      <c r="D2764" s="5"/>
      <c r="E2764" s="5"/>
      <c r="F2764" s="5"/>
      <c r="G2764" s="5"/>
      <c r="H2764" s="5"/>
    </row>
    <row r="2765" spans="1:8" x14ac:dyDescent="0.3">
      <c r="A2765" s="2"/>
      <c r="B2765" s="5"/>
      <c r="C2765" s="5"/>
      <c r="D2765" s="5"/>
      <c r="E2765" s="5"/>
      <c r="F2765" s="5"/>
      <c r="G2765" s="5"/>
      <c r="H2765" s="5"/>
    </row>
    <row r="2766" spans="1:8" x14ac:dyDescent="0.3">
      <c r="A2766" s="2"/>
      <c r="B2766" s="5"/>
      <c r="C2766" s="5"/>
      <c r="D2766" s="5"/>
      <c r="E2766" s="5"/>
      <c r="F2766" s="5"/>
      <c r="G2766" s="5"/>
      <c r="H2766" s="5"/>
    </row>
    <row r="2767" spans="1:8" x14ac:dyDescent="0.3">
      <c r="A2767" s="2"/>
      <c r="B2767" s="5"/>
      <c r="C2767" s="5"/>
      <c r="D2767" s="5"/>
      <c r="E2767" s="5"/>
      <c r="F2767" s="5"/>
      <c r="G2767" s="5"/>
      <c r="H2767" s="5"/>
    </row>
    <row r="2768" spans="1:8" x14ac:dyDescent="0.3">
      <c r="A2768" s="2"/>
      <c r="B2768" s="5"/>
      <c r="C2768" s="5"/>
      <c r="D2768" s="5"/>
      <c r="E2768" s="5"/>
      <c r="F2768" s="5"/>
      <c r="G2768" s="5"/>
      <c r="H2768" s="5"/>
    </row>
    <row r="2769" spans="1:8" x14ac:dyDescent="0.3">
      <c r="A2769" s="2"/>
      <c r="B2769" s="5"/>
      <c r="C2769" s="5"/>
      <c r="D2769" s="5"/>
      <c r="E2769" s="5"/>
      <c r="F2769" s="5"/>
      <c r="G2769" s="5"/>
      <c r="H2769" s="5"/>
    </row>
    <row r="2770" spans="1:8" x14ac:dyDescent="0.3">
      <c r="A2770" s="2"/>
      <c r="B2770" s="5"/>
      <c r="C2770" s="5"/>
      <c r="D2770" s="5"/>
      <c r="E2770" s="5"/>
      <c r="F2770" s="5"/>
      <c r="G2770" s="5"/>
      <c r="H2770" s="5"/>
    </row>
    <row r="2771" spans="1:8" x14ac:dyDescent="0.3">
      <c r="A2771" s="2"/>
      <c r="B2771" s="5"/>
      <c r="C2771" s="5"/>
      <c r="D2771" s="5"/>
      <c r="E2771" s="5"/>
      <c r="F2771" s="5"/>
      <c r="G2771" s="5"/>
      <c r="H2771" s="5"/>
    </row>
    <row r="2772" spans="1:8" x14ac:dyDescent="0.3">
      <c r="A2772" s="2"/>
      <c r="B2772" s="5"/>
      <c r="C2772" s="5"/>
      <c r="D2772" s="5"/>
      <c r="E2772" s="5"/>
      <c r="F2772" s="5"/>
      <c r="G2772" s="5"/>
      <c r="H2772" s="5"/>
    </row>
    <row r="2773" spans="1:8" x14ac:dyDescent="0.3">
      <c r="A2773" s="2"/>
      <c r="B2773" s="5"/>
      <c r="C2773" s="5"/>
      <c r="D2773" s="5"/>
      <c r="E2773" s="5"/>
      <c r="F2773" s="5"/>
      <c r="G2773" s="5"/>
      <c r="H2773" s="5"/>
    </row>
    <row r="2774" spans="1:8" x14ac:dyDescent="0.3">
      <c r="A2774" s="2"/>
      <c r="B2774" s="5"/>
      <c r="C2774" s="5"/>
      <c r="D2774" s="5"/>
      <c r="E2774" s="5"/>
      <c r="F2774" s="5"/>
      <c r="G2774" s="5"/>
      <c r="H2774" s="5"/>
    </row>
    <row r="2775" spans="1:8" x14ac:dyDescent="0.3">
      <c r="A2775" s="2"/>
      <c r="B2775" s="5"/>
      <c r="C2775" s="5"/>
      <c r="D2775" s="5"/>
      <c r="E2775" s="5"/>
      <c r="F2775" s="5"/>
      <c r="G2775" s="5"/>
      <c r="H2775" s="5"/>
    </row>
    <row r="2776" spans="1:8" x14ac:dyDescent="0.3">
      <c r="A2776" s="2"/>
      <c r="B2776" s="5"/>
      <c r="C2776" s="5"/>
      <c r="D2776" s="5"/>
      <c r="E2776" s="5"/>
      <c r="F2776" s="5"/>
      <c r="G2776" s="5"/>
      <c r="H2776" s="5"/>
    </row>
    <row r="2777" spans="1:8" x14ac:dyDescent="0.3">
      <c r="A2777" s="2"/>
      <c r="B2777" s="5"/>
      <c r="C2777" s="5"/>
      <c r="D2777" s="5"/>
      <c r="E2777" s="5"/>
      <c r="F2777" s="5"/>
      <c r="G2777" s="5"/>
      <c r="H2777" s="5"/>
    </row>
    <row r="2778" spans="1:8" x14ac:dyDescent="0.3">
      <c r="A2778" s="2"/>
      <c r="B2778" s="5"/>
      <c r="C2778" s="5"/>
      <c r="D2778" s="5"/>
      <c r="E2778" s="5"/>
      <c r="F2778" s="5"/>
      <c r="G2778" s="5"/>
      <c r="H2778" s="5"/>
    </row>
    <row r="2779" spans="1:8" x14ac:dyDescent="0.3">
      <c r="A2779" s="2"/>
      <c r="B2779" s="5"/>
      <c r="C2779" s="5"/>
      <c r="D2779" s="5"/>
      <c r="E2779" s="5"/>
      <c r="F2779" s="5"/>
      <c r="G2779" s="5"/>
      <c r="H2779" s="5"/>
    </row>
    <row r="2780" spans="1:8" x14ac:dyDescent="0.3">
      <c r="A2780" s="2"/>
      <c r="B2780" s="5"/>
      <c r="C2780" s="5"/>
      <c r="D2780" s="5"/>
      <c r="E2780" s="5"/>
      <c r="F2780" s="5"/>
      <c r="G2780" s="5"/>
      <c r="H2780" s="5"/>
    </row>
    <row r="2781" spans="1:8" x14ac:dyDescent="0.3">
      <c r="A2781" s="2"/>
      <c r="B2781" s="5"/>
      <c r="C2781" s="5"/>
      <c r="D2781" s="5"/>
      <c r="E2781" s="5"/>
      <c r="F2781" s="5"/>
      <c r="G2781" s="5"/>
      <c r="H2781" s="5"/>
    </row>
    <row r="2782" spans="1:8" x14ac:dyDescent="0.3">
      <c r="A2782" s="2"/>
      <c r="B2782" s="5"/>
      <c r="C2782" s="5"/>
      <c r="D2782" s="5"/>
      <c r="E2782" s="5"/>
      <c r="F2782" s="5"/>
      <c r="G2782" s="5"/>
      <c r="H2782" s="5"/>
    </row>
    <row r="2783" spans="1:8" x14ac:dyDescent="0.3">
      <c r="A2783" s="2"/>
      <c r="B2783" s="5"/>
      <c r="C2783" s="5"/>
      <c r="D2783" s="5"/>
      <c r="E2783" s="5"/>
      <c r="F2783" s="5"/>
      <c r="G2783" s="5"/>
      <c r="H2783" s="5"/>
    </row>
    <row r="2784" spans="1:8" x14ac:dyDescent="0.3">
      <c r="A2784" s="2"/>
      <c r="B2784" s="5"/>
      <c r="C2784" s="5"/>
      <c r="D2784" s="5"/>
      <c r="E2784" s="5"/>
      <c r="F2784" s="5"/>
      <c r="G2784" s="5"/>
      <c r="H2784" s="5"/>
    </row>
    <row r="2785" spans="1:8" x14ac:dyDescent="0.3">
      <c r="A2785" s="2"/>
      <c r="B2785" s="5"/>
      <c r="C2785" s="5"/>
      <c r="D2785" s="5"/>
      <c r="E2785" s="5"/>
      <c r="F2785" s="5"/>
      <c r="G2785" s="5"/>
      <c r="H2785" s="5"/>
    </row>
    <row r="2786" spans="1:8" x14ac:dyDescent="0.3">
      <c r="A2786" s="2"/>
      <c r="B2786" s="5"/>
      <c r="C2786" s="5"/>
      <c r="D2786" s="5"/>
      <c r="E2786" s="5"/>
      <c r="F2786" s="5"/>
      <c r="G2786" s="5"/>
      <c r="H2786" s="5"/>
    </row>
    <row r="2787" spans="1:8" x14ac:dyDescent="0.3">
      <c r="A2787" s="2"/>
      <c r="B2787" s="5"/>
      <c r="C2787" s="5"/>
      <c r="D2787" s="5"/>
      <c r="E2787" s="5"/>
      <c r="F2787" s="5"/>
      <c r="G2787" s="5"/>
      <c r="H2787" s="5"/>
    </row>
    <row r="2788" spans="1:8" x14ac:dyDescent="0.3">
      <c r="A2788" s="2"/>
      <c r="B2788" s="5"/>
      <c r="C2788" s="5"/>
      <c r="D2788" s="5"/>
      <c r="E2788" s="5"/>
      <c r="F2788" s="5"/>
      <c r="G2788" s="5"/>
      <c r="H2788" s="5"/>
    </row>
    <row r="2789" spans="1:8" x14ac:dyDescent="0.3">
      <c r="A2789" s="2"/>
      <c r="B2789" s="5"/>
      <c r="C2789" s="5"/>
      <c r="D2789" s="5"/>
      <c r="E2789" s="5"/>
      <c r="F2789" s="5"/>
      <c r="G2789" s="5"/>
      <c r="H2789" s="5"/>
    </row>
    <row r="2790" spans="1:8" x14ac:dyDescent="0.3">
      <c r="A2790" s="2"/>
      <c r="B2790" s="5"/>
      <c r="C2790" s="5"/>
      <c r="D2790" s="5"/>
      <c r="E2790" s="5"/>
      <c r="F2790" s="5"/>
      <c r="G2790" s="5"/>
      <c r="H2790" s="5"/>
    </row>
    <row r="2791" spans="1:8" x14ac:dyDescent="0.3">
      <c r="A2791" s="2"/>
      <c r="B2791" s="5"/>
      <c r="C2791" s="5"/>
      <c r="D2791" s="5"/>
      <c r="E2791" s="5"/>
      <c r="F2791" s="5"/>
      <c r="G2791" s="5"/>
      <c r="H2791" s="5"/>
    </row>
    <row r="2792" spans="1:8" x14ac:dyDescent="0.3">
      <c r="A2792" s="2"/>
      <c r="B2792" s="5"/>
      <c r="C2792" s="5"/>
      <c r="D2792" s="5"/>
      <c r="E2792" s="5"/>
      <c r="F2792" s="5"/>
      <c r="G2792" s="5"/>
      <c r="H2792" s="5"/>
    </row>
    <row r="2793" spans="1:8" x14ac:dyDescent="0.3">
      <c r="A2793" s="2"/>
      <c r="B2793" s="5"/>
      <c r="C2793" s="5"/>
      <c r="D2793" s="5"/>
      <c r="E2793" s="5"/>
      <c r="F2793" s="5"/>
      <c r="G2793" s="5"/>
      <c r="H2793" s="5"/>
    </row>
    <row r="2794" spans="1:8" x14ac:dyDescent="0.3">
      <c r="A2794" s="2"/>
      <c r="B2794" s="5"/>
      <c r="C2794" s="5"/>
      <c r="D2794" s="5"/>
      <c r="E2794" s="5"/>
      <c r="F2794" s="5"/>
      <c r="G2794" s="5"/>
      <c r="H2794" s="5"/>
    </row>
    <row r="2795" spans="1:8" x14ac:dyDescent="0.3">
      <c r="A2795" s="2"/>
      <c r="B2795" s="5"/>
      <c r="C2795" s="5"/>
      <c r="D2795" s="5"/>
      <c r="E2795" s="5"/>
      <c r="F2795" s="5"/>
      <c r="G2795" s="5"/>
      <c r="H2795" s="5"/>
    </row>
    <row r="2796" spans="1:8" x14ac:dyDescent="0.3">
      <c r="A2796" s="2"/>
      <c r="B2796" s="5"/>
      <c r="C2796" s="5"/>
      <c r="D2796" s="5"/>
      <c r="E2796" s="5"/>
      <c r="F2796" s="5"/>
      <c r="G2796" s="5"/>
      <c r="H2796" s="5"/>
    </row>
    <row r="2797" spans="1:8" x14ac:dyDescent="0.3">
      <c r="A2797" s="2"/>
      <c r="B2797" s="5"/>
      <c r="C2797" s="5"/>
      <c r="D2797" s="5"/>
      <c r="E2797" s="5"/>
      <c r="F2797" s="5"/>
      <c r="G2797" s="5"/>
      <c r="H2797" s="5"/>
    </row>
    <row r="2798" spans="1:8" x14ac:dyDescent="0.3">
      <c r="A2798" s="2"/>
      <c r="B2798" s="5"/>
      <c r="C2798" s="5"/>
      <c r="D2798" s="5"/>
      <c r="E2798" s="5"/>
      <c r="F2798" s="5"/>
      <c r="G2798" s="5"/>
      <c r="H2798" s="5"/>
    </row>
    <row r="2799" spans="1:8" x14ac:dyDescent="0.3">
      <c r="A2799" s="2"/>
      <c r="B2799" s="5"/>
      <c r="C2799" s="5"/>
      <c r="D2799" s="5"/>
      <c r="E2799" s="5"/>
      <c r="F2799" s="5"/>
      <c r="G2799" s="5"/>
      <c r="H2799" s="5"/>
    </row>
    <row r="2800" spans="1:8" x14ac:dyDescent="0.3">
      <c r="A2800" s="2"/>
      <c r="B2800" s="5"/>
      <c r="C2800" s="5"/>
      <c r="D2800" s="5"/>
      <c r="E2800" s="5"/>
      <c r="F2800" s="5"/>
      <c r="G2800" s="5"/>
      <c r="H2800" s="5"/>
    </row>
    <row r="2801" spans="1:8" x14ac:dyDescent="0.3">
      <c r="A2801" s="2"/>
      <c r="B2801" s="5"/>
      <c r="C2801" s="5"/>
      <c r="D2801" s="5"/>
      <c r="E2801" s="5"/>
      <c r="F2801" s="5"/>
      <c r="G2801" s="5"/>
      <c r="H2801" s="5"/>
    </row>
    <row r="2802" spans="1:8" x14ac:dyDescent="0.3">
      <c r="A2802" s="2"/>
      <c r="B2802" s="5"/>
      <c r="C2802" s="5"/>
      <c r="D2802" s="5"/>
      <c r="E2802" s="5"/>
      <c r="F2802" s="5"/>
      <c r="G2802" s="5"/>
      <c r="H2802" s="5"/>
    </row>
    <row r="2803" spans="1:8" x14ac:dyDescent="0.3">
      <c r="A2803" s="2"/>
      <c r="B2803" s="5"/>
      <c r="C2803" s="5"/>
      <c r="D2803" s="5"/>
      <c r="E2803" s="5"/>
      <c r="F2803" s="5"/>
      <c r="G2803" s="5"/>
      <c r="H2803" s="5"/>
    </row>
    <row r="2804" spans="1:8" x14ac:dyDescent="0.3">
      <c r="A2804" s="2"/>
      <c r="B2804" s="5"/>
      <c r="C2804" s="5"/>
      <c r="D2804" s="5"/>
      <c r="E2804" s="5"/>
      <c r="F2804" s="5"/>
      <c r="G2804" s="5"/>
      <c r="H2804" s="5"/>
    </row>
    <row r="2805" spans="1:8" x14ac:dyDescent="0.3">
      <c r="A2805" s="2"/>
      <c r="B2805" s="5"/>
      <c r="C2805" s="5"/>
      <c r="D2805" s="5"/>
      <c r="E2805" s="5"/>
      <c r="F2805" s="5"/>
      <c r="G2805" s="5"/>
      <c r="H2805" s="5"/>
    </row>
    <row r="2806" spans="1:8" x14ac:dyDescent="0.3">
      <c r="A2806" s="2"/>
      <c r="B2806" s="5"/>
      <c r="C2806" s="5"/>
      <c r="D2806" s="5"/>
      <c r="E2806" s="5"/>
      <c r="F2806" s="5"/>
      <c r="G2806" s="5"/>
      <c r="H2806" s="5"/>
    </row>
    <row r="2807" spans="1:8" x14ac:dyDescent="0.3">
      <c r="A2807" s="2"/>
      <c r="B2807" s="5"/>
      <c r="C2807" s="5"/>
      <c r="D2807" s="5"/>
      <c r="E2807" s="5"/>
      <c r="F2807" s="5"/>
      <c r="G2807" s="5"/>
      <c r="H2807" s="5"/>
    </row>
    <row r="2808" spans="1:8" x14ac:dyDescent="0.3">
      <c r="A2808" s="2"/>
      <c r="B2808" s="5"/>
      <c r="C2808" s="5"/>
      <c r="D2808" s="5"/>
      <c r="E2808" s="5"/>
      <c r="F2808" s="5"/>
      <c r="G2808" s="5"/>
      <c r="H2808" s="5"/>
    </row>
    <row r="2809" spans="1:8" x14ac:dyDescent="0.3">
      <c r="A2809" s="2"/>
      <c r="B2809" s="5"/>
      <c r="C2809" s="5"/>
      <c r="D2809" s="5"/>
      <c r="E2809" s="5"/>
      <c r="F2809" s="5"/>
      <c r="G2809" s="5"/>
      <c r="H2809" s="5"/>
    </row>
    <row r="2810" spans="1:8" x14ac:dyDescent="0.3">
      <c r="A2810" s="2"/>
      <c r="B2810" s="5"/>
      <c r="C2810" s="5"/>
      <c r="D2810" s="5"/>
      <c r="E2810" s="5"/>
      <c r="F2810" s="5"/>
      <c r="G2810" s="5"/>
      <c r="H2810" s="5"/>
    </row>
    <row r="2811" spans="1:8" x14ac:dyDescent="0.3">
      <c r="A2811" s="2"/>
      <c r="B2811" s="5"/>
      <c r="C2811" s="5"/>
      <c r="D2811" s="5"/>
      <c r="E2811" s="5"/>
      <c r="F2811" s="5"/>
      <c r="G2811" s="5"/>
      <c r="H2811" s="5"/>
    </row>
    <row r="2812" spans="1:8" x14ac:dyDescent="0.3">
      <c r="A2812" s="2"/>
      <c r="B2812" s="5"/>
      <c r="C2812" s="5"/>
      <c r="D2812" s="5"/>
      <c r="E2812" s="5"/>
      <c r="F2812" s="5"/>
      <c r="G2812" s="5"/>
      <c r="H2812" s="5"/>
    </row>
    <row r="2813" spans="1:8" x14ac:dyDescent="0.3">
      <c r="A2813" s="2"/>
      <c r="B2813" s="5"/>
      <c r="C2813" s="5"/>
      <c r="D2813" s="5"/>
      <c r="E2813" s="5"/>
      <c r="F2813" s="5"/>
      <c r="G2813" s="5"/>
      <c r="H2813" s="5"/>
    </row>
    <row r="2814" spans="1:8" x14ac:dyDescent="0.3">
      <c r="A2814" s="2"/>
      <c r="B2814" s="5"/>
      <c r="C2814" s="5"/>
      <c r="D2814" s="5"/>
      <c r="E2814" s="5"/>
      <c r="F2814" s="5"/>
      <c r="G2814" s="5"/>
      <c r="H2814" s="5"/>
    </row>
    <row r="2815" spans="1:8" x14ac:dyDescent="0.3">
      <c r="A2815" s="2"/>
      <c r="B2815" s="5"/>
      <c r="C2815" s="5"/>
      <c r="D2815" s="5"/>
      <c r="E2815" s="5"/>
      <c r="F2815" s="5"/>
      <c r="G2815" s="5"/>
      <c r="H2815" s="5"/>
    </row>
    <row r="2816" spans="1:8" x14ac:dyDescent="0.3">
      <c r="A2816" s="2"/>
      <c r="B2816" s="5"/>
      <c r="C2816" s="5"/>
      <c r="D2816" s="5"/>
      <c r="E2816" s="5"/>
      <c r="F2816" s="5"/>
      <c r="G2816" s="5"/>
      <c r="H2816" s="5"/>
    </row>
    <row r="2817" spans="1:8" x14ac:dyDescent="0.3">
      <c r="A2817" s="2"/>
      <c r="B2817" s="5"/>
      <c r="C2817" s="5"/>
      <c r="D2817" s="5"/>
      <c r="E2817" s="5"/>
      <c r="F2817" s="5"/>
      <c r="G2817" s="5"/>
      <c r="H2817" s="5"/>
    </row>
    <row r="2818" spans="1:8" x14ac:dyDescent="0.3">
      <c r="A2818" s="2"/>
      <c r="B2818" s="5"/>
      <c r="C2818" s="5"/>
      <c r="D2818" s="5"/>
      <c r="E2818" s="5"/>
      <c r="F2818" s="5"/>
      <c r="G2818" s="5"/>
      <c r="H2818" s="5"/>
    </row>
    <row r="2819" spans="1:8" x14ac:dyDescent="0.3">
      <c r="A2819" s="2"/>
      <c r="B2819" s="5"/>
      <c r="C2819" s="5"/>
      <c r="D2819" s="5"/>
      <c r="E2819" s="5"/>
      <c r="F2819" s="5"/>
      <c r="G2819" s="5"/>
      <c r="H2819" s="5"/>
    </row>
    <row r="2820" spans="1:8" x14ac:dyDescent="0.3">
      <c r="A2820" s="2"/>
      <c r="B2820" s="5"/>
      <c r="C2820" s="5"/>
      <c r="D2820" s="5"/>
      <c r="E2820" s="5"/>
      <c r="F2820" s="5"/>
      <c r="G2820" s="5"/>
      <c r="H2820" s="5"/>
    </row>
    <row r="2821" spans="1:8" x14ac:dyDescent="0.3">
      <c r="A2821" s="2"/>
      <c r="B2821" s="5"/>
      <c r="C2821" s="5"/>
      <c r="D2821" s="5"/>
      <c r="E2821" s="5"/>
      <c r="F2821" s="5"/>
      <c r="G2821" s="5"/>
      <c r="H2821" s="5"/>
    </row>
    <row r="2822" spans="1:8" x14ac:dyDescent="0.3">
      <c r="A2822" s="2"/>
      <c r="B2822" s="5"/>
      <c r="C2822" s="5"/>
      <c r="D2822" s="5"/>
      <c r="E2822" s="5"/>
      <c r="F2822" s="5"/>
      <c r="G2822" s="5"/>
      <c r="H2822" s="5"/>
    </row>
    <row r="2823" spans="1:8" x14ac:dyDescent="0.3">
      <c r="A2823" s="2"/>
      <c r="B2823" s="5"/>
      <c r="C2823" s="5"/>
      <c r="D2823" s="5"/>
      <c r="E2823" s="5"/>
      <c r="F2823" s="5"/>
      <c r="G2823" s="5"/>
      <c r="H2823" s="5"/>
    </row>
    <row r="2824" spans="1:8" x14ac:dyDescent="0.3">
      <c r="A2824" s="2"/>
      <c r="B2824" s="5"/>
      <c r="C2824" s="5"/>
      <c r="D2824" s="5"/>
      <c r="E2824" s="5"/>
      <c r="F2824" s="5"/>
      <c r="G2824" s="5"/>
      <c r="H2824" s="5"/>
    </row>
    <row r="2825" spans="1:8" x14ac:dyDescent="0.3">
      <c r="A2825" s="2"/>
      <c r="B2825" s="5"/>
      <c r="C2825" s="5"/>
      <c r="D2825" s="5"/>
      <c r="E2825" s="5"/>
      <c r="F2825" s="5"/>
      <c r="G2825" s="5"/>
      <c r="H2825" s="5"/>
    </row>
    <row r="2826" spans="1:8" x14ac:dyDescent="0.3">
      <c r="A2826" s="2"/>
      <c r="B2826" s="5"/>
      <c r="C2826" s="5"/>
      <c r="D2826" s="5"/>
      <c r="E2826" s="5"/>
      <c r="F2826" s="5"/>
      <c r="G2826" s="5"/>
      <c r="H2826" s="5"/>
    </row>
    <row r="2827" spans="1:8" x14ac:dyDescent="0.3">
      <c r="A2827" s="2"/>
      <c r="B2827" s="5"/>
      <c r="C2827" s="5"/>
      <c r="D2827" s="5"/>
      <c r="E2827" s="5"/>
      <c r="F2827" s="5"/>
      <c r="G2827" s="5"/>
      <c r="H2827" s="5"/>
    </row>
    <row r="2828" spans="1:8" x14ac:dyDescent="0.3">
      <c r="A2828" s="2"/>
      <c r="B2828" s="5"/>
      <c r="C2828" s="5"/>
      <c r="D2828" s="5"/>
      <c r="E2828" s="5"/>
      <c r="F2828" s="5"/>
      <c r="G2828" s="5"/>
      <c r="H2828" s="5"/>
    </row>
    <row r="2829" spans="1:8" x14ac:dyDescent="0.3">
      <c r="A2829" s="2"/>
      <c r="B2829" s="5"/>
      <c r="C2829" s="5"/>
      <c r="D2829" s="5"/>
      <c r="E2829" s="5"/>
      <c r="F2829" s="5"/>
      <c r="G2829" s="5"/>
      <c r="H2829" s="5"/>
    </row>
    <row r="2830" spans="1:8" x14ac:dyDescent="0.3">
      <c r="A2830" s="2"/>
      <c r="B2830" s="5"/>
      <c r="C2830" s="5"/>
      <c r="D2830" s="5"/>
      <c r="E2830" s="5"/>
      <c r="F2830" s="5"/>
      <c r="G2830" s="5"/>
      <c r="H2830" s="5"/>
    </row>
    <row r="2831" spans="1:8" x14ac:dyDescent="0.3">
      <c r="A2831" s="2"/>
      <c r="B2831" s="5"/>
      <c r="C2831" s="5"/>
      <c r="D2831" s="5"/>
      <c r="E2831" s="5"/>
      <c r="F2831" s="5"/>
      <c r="G2831" s="5"/>
      <c r="H2831" s="5"/>
    </row>
    <row r="2832" spans="1:8" x14ac:dyDescent="0.3">
      <c r="A2832" s="2"/>
      <c r="B2832" s="5"/>
      <c r="C2832" s="5"/>
      <c r="D2832" s="5"/>
      <c r="E2832" s="5"/>
      <c r="F2832" s="5"/>
      <c r="G2832" s="5"/>
      <c r="H2832" s="5"/>
    </row>
    <row r="2833" spans="1:8" x14ac:dyDescent="0.3">
      <c r="A2833" s="2"/>
      <c r="B2833" s="5"/>
      <c r="C2833" s="5"/>
      <c r="D2833" s="5"/>
      <c r="E2833" s="5"/>
      <c r="F2833" s="5"/>
      <c r="G2833" s="5"/>
      <c r="H2833" s="5"/>
    </row>
    <row r="2834" spans="1:8" x14ac:dyDescent="0.3">
      <c r="A2834" s="2"/>
      <c r="B2834" s="5"/>
      <c r="C2834" s="5"/>
      <c r="D2834" s="5"/>
      <c r="E2834" s="5"/>
      <c r="F2834" s="5"/>
      <c r="G2834" s="5"/>
      <c r="H2834" s="5"/>
    </row>
    <row r="2835" spans="1:8" x14ac:dyDescent="0.3">
      <c r="A2835" s="2"/>
      <c r="B2835" s="5"/>
      <c r="C2835" s="5"/>
      <c r="D2835" s="5"/>
      <c r="E2835" s="5"/>
      <c r="F2835" s="5"/>
      <c r="G2835" s="5"/>
      <c r="H2835" s="5"/>
    </row>
    <row r="2836" spans="1:8" x14ac:dyDescent="0.3">
      <c r="A2836" s="2"/>
      <c r="B2836" s="5"/>
      <c r="C2836" s="5"/>
      <c r="D2836" s="5"/>
      <c r="E2836" s="5"/>
      <c r="F2836" s="5"/>
      <c r="G2836" s="5"/>
      <c r="H2836" s="5"/>
    </row>
    <row r="2837" spans="1:8" x14ac:dyDescent="0.3">
      <c r="A2837" s="2"/>
      <c r="B2837" s="5"/>
      <c r="C2837" s="5"/>
      <c r="D2837" s="5"/>
      <c r="E2837" s="5"/>
      <c r="F2837" s="5"/>
      <c r="G2837" s="5"/>
      <c r="H2837" s="5"/>
    </row>
    <row r="2838" spans="1:8" x14ac:dyDescent="0.3">
      <c r="A2838" s="2"/>
      <c r="B2838" s="5"/>
      <c r="C2838" s="5"/>
      <c r="D2838" s="5"/>
      <c r="E2838" s="5"/>
      <c r="F2838" s="5"/>
      <c r="G2838" s="5"/>
      <c r="H2838" s="5"/>
    </row>
    <row r="2839" spans="1:8" x14ac:dyDescent="0.3">
      <c r="A2839" s="2"/>
      <c r="B2839" s="5"/>
      <c r="C2839" s="5"/>
      <c r="D2839" s="5"/>
      <c r="E2839" s="5"/>
      <c r="F2839" s="5"/>
      <c r="G2839" s="5"/>
      <c r="H2839" s="5"/>
    </row>
    <row r="2840" spans="1:8" x14ac:dyDescent="0.3">
      <c r="A2840" s="2"/>
      <c r="B2840" s="5"/>
      <c r="C2840" s="5"/>
      <c r="D2840" s="5"/>
      <c r="E2840" s="5"/>
      <c r="F2840" s="5"/>
      <c r="G2840" s="5"/>
      <c r="H2840" s="5"/>
    </row>
    <row r="2841" spans="1:8" x14ac:dyDescent="0.3">
      <c r="A2841" s="2"/>
      <c r="B2841" s="5"/>
      <c r="C2841" s="5"/>
      <c r="D2841" s="5"/>
      <c r="E2841" s="5"/>
      <c r="F2841" s="5"/>
      <c r="G2841" s="5"/>
      <c r="H2841" s="5"/>
    </row>
    <row r="2842" spans="1:8" x14ac:dyDescent="0.3">
      <c r="A2842" s="2"/>
      <c r="B2842" s="5"/>
      <c r="C2842" s="5"/>
      <c r="D2842" s="5"/>
      <c r="E2842" s="5"/>
      <c r="F2842" s="5"/>
      <c r="G2842" s="5"/>
      <c r="H2842" s="5"/>
    </row>
    <row r="2843" spans="1:8" x14ac:dyDescent="0.3">
      <c r="A2843" s="2"/>
      <c r="B2843" s="5"/>
      <c r="C2843" s="5"/>
      <c r="D2843" s="5"/>
      <c r="E2843" s="5"/>
      <c r="F2843" s="5"/>
      <c r="G2843" s="5"/>
      <c r="H2843" s="5"/>
    </row>
    <row r="2844" spans="1:8" x14ac:dyDescent="0.3">
      <c r="A2844" s="2"/>
      <c r="B2844" s="5"/>
      <c r="C2844" s="5"/>
      <c r="D2844" s="5"/>
      <c r="E2844" s="5"/>
      <c r="F2844" s="5"/>
      <c r="G2844" s="5"/>
      <c r="H2844" s="5"/>
    </row>
    <row r="2845" spans="1:8" x14ac:dyDescent="0.3">
      <c r="A2845" s="2"/>
      <c r="B2845" s="5"/>
      <c r="C2845" s="5"/>
      <c r="D2845" s="5"/>
      <c r="E2845" s="5"/>
      <c r="F2845" s="5"/>
      <c r="G2845" s="5"/>
      <c r="H2845" s="5"/>
    </row>
    <row r="2846" spans="1:8" x14ac:dyDescent="0.3">
      <c r="A2846" s="2"/>
      <c r="B2846" s="5"/>
      <c r="C2846" s="5"/>
      <c r="D2846" s="5"/>
      <c r="E2846" s="5"/>
      <c r="F2846" s="5"/>
      <c r="G2846" s="5"/>
      <c r="H2846" s="5"/>
    </row>
    <row r="2847" spans="1:8" x14ac:dyDescent="0.3">
      <c r="A2847" s="2"/>
      <c r="B2847" s="5"/>
      <c r="C2847" s="5"/>
      <c r="D2847" s="5"/>
      <c r="E2847" s="5"/>
      <c r="F2847" s="5"/>
      <c r="G2847" s="5"/>
      <c r="H2847" s="5"/>
    </row>
    <row r="2848" spans="1:8" x14ac:dyDescent="0.3">
      <c r="A2848" s="2"/>
      <c r="B2848" s="5"/>
      <c r="C2848" s="5"/>
      <c r="D2848" s="5"/>
      <c r="E2848" s="5"/>
      <c r="F2848" s="5"/>
      <c r="G2848" s="5"/>
      <c r="H2848" s="5"/>
    </row>
    <row r="2849" spans="1:8" x14ac:dyDescent="0.3">
      <c r="A2849" s="2"/>
      <c r="B2849" s="5"/>
      <c r="C2849" s="5"/>
      <c r="D2849" s="5"/>
      <c r="E2849" s="5"/>
      <c r="F2849" s="5"/>
      <c r="G2849" s="5"/>
      <c r="H2849" s="5"/>
    </row>
    <row r="2850" spans="1:8" x14ac:dyDescent="0.3">
      <c r="A2850" s="2"/>
      <c r="B2850" s="5"/>
      <c r="C2850" s="5"/>
      <c r="D2850" s="5"/>
      <c r="E2850" s="5"/>
      <c r="F2850" s="5"/>
      <c r="G2850" s="5"/>
      <c r="H2850" s="5"/>
    </row>
    <row r="2851" spans="1:8" x14ac:dyDescent="0.3">
      <c r="A2851" s="2"/>
      <c r="B2851" s="5"/>
      <c r="C2851" s="5"/>
      <c r="D2851" s="5"/>
      <c r="E2851" s="5"/>
      <c r="F2851" s="5"/>
      <c r="G2851" s="5"/>
      <c r="H2851" s="5"/>
    </row>
    <row r="2852" spans="1:8" x14ac:dyDescent="0.3">
      <c r="A2852" s="2"/>
      <c r="B2852" s="5"/>
      <c r="C2852" s="5"/>
      <c r="D2852" s="5"/>
      <c r="E2852" s="5"/>
      <c r="F2852" s="5"/>
      <c r="G2852" s="5"/>
      <c r="H2852" s="5"/>
    </row>
    <row r="2853" spans="1:8" x14ac:dyDescent="0.3">
      <c r="A2853" s="2"/>
      <c r="B2853" s="5"/>
      <c r="C2853" s="5"/>
      <c r="D2853" s="5"/>
      <c r="E2853" s="5"/>
      <c r="F2853" s="5"/>
      <c r="G2853" s="5"/>
      <c r="H2853" s="5"/>
    </row>
    <row r="2854" spans="1:8" x14ac:dyDescent="0.3">
      <c r="A2854" s="2"/>
      <c r="B2854" s="5"/>
      <c r="C2854" s="5"/>
      <c r="D2854" s="5"/>
      <c r="E2854" s="5"/>
      <c r="F2854" s="5"/>
      <c r="G2854" s="5"/>
      <c r="H2854" s="5"/>
    </row>
    <row r="2855" spans="1:8" x14ac:dyDescent="0.3">
      <c r="A2855" s="2"/>
      <c r="B2855" s="5"/>
      <c r="C2855" s="5"/>
      <c r="D2855" s="5"/>
      <c r="E2855" s="5"/>
      <c r="F2855" s="5"/>
      <c r="G2855" s="5"/>
      <c r="H2855" s="5"/>
    </row>
    <row r="2856" spans="1:8" x14ac:dyDescent="0.3">
      <c r="A2856" s="2"/>
      <c r="B2856" s="5"/>
      <c r="C2856" s="5"/>
      <c r="D2856" s="5"/>
      <c r="E2856" s="5"/>
      <c r="F2856" s="5"/>
      <c r="G2856" s="5"/>
      <c r="H2856" s="5"/>
    </row>
    <row r="2857" spans="1:8" x14ac:dyDescent="0.3">
      <c r="A2857" s="2"/>
      <c r="B2857" s="5"/>
      <c r="C2857" s="5"/>
      <c r="D2857" s="5"/>
      <c r="E2857" s="5"/>
      <c r="F2857" s="5"/>
      <c r="G2857" s="5"/>
      <c r="H2857" s="5"/>
    </row>
    <row r="2858" spans="1:8" x14ac:dyDescent="0.3">
      <c r="A2858" s="2"/>
      <c r="B2858" s="5"/>
      <c r="C2858" s="5"/>
      <c r="D2858" s="5"/>
      <c r="E2858" s="5"/>
      <c r="F2858" s="5"/>
      <c r="G2858" s="5"/>
      <c r="H2858" s="5"/>
    </row>
    <row r="2859" spans="1:8" x14ac:dyDescent="0.3">
      <c r="A2859" s="2"/>
      <c r="B2859" s="5"/>
      <c r="C2859" s="5"/>
      <c r="D2859" s="5"/>
      <c r="E2859" s="5"/>
      <c r="F2859" s="5"/>
      <c r="G2859" s="5"/>
      <c r="H2859" s="5"/>
    </row>
    <row r="2860" spans="1:8" x14ac:dyDescent="0.3">
      <c r="A2860" s="2"/>
      <c r="B2860" s="5"/>
      <c r="C2860" s="5"/>
      <c r="D2860" s="5"/>
      <c r="E2860" s="5"/>
      <c r="F2860" s="5"/>
      <c r="G2860" s="5"/>
      <c r="H2860" s="5"/>
    </row>
    <row r="2861" spans="1:8" x14ac:dyDescent="0.3">
      <c r="A2861" s="2"/>
      <c r="B2861" s="5"/>
      <c r="C2861" s="5"/>
      <c r="D2861" s="5"/>
      <c r="E2861" s="5"/>
      <c r="F2861" s="5"/>
      <c r="G2861" s="5"/>
      <c r="H2861" s="5"/>
    </row>
    <row r="2862" spans="1:8" x14ac:dyDescent="0.3">
      <c r="A2862" s="2"/>
      <c r="B2862" s="5"/>
      <c r="C2862" s="5"/>
      <c r="D2862" s="5"/>
      <c r="E2862" s="5"/>
      <c r="F2862" s="5"/>
      <c r="G2862" s="5"/>
      <c r="H2862" s="5"/>
    </row>
    <row r="2863" spans="1:8" x14ac:dyDescent="0.3">
      <c r="A2863" s="2"/>
      <c r="B2863" s="5"/>
      <c r="C2863" s="5"/>
      <c r="D2863" s="5"/>
      <c r="E2863" s="5"/>
      <c r="F2863" s="5"/>
      <c r="G2863" s="5"/>
      <c r="H2863" s="5"/>
    </row>
    <row r="2864" spans="1:8" x14ac:dyDescent="0.3">
      <c r="A2864" s="2"/>
      <c r="B2864" s="5"/>
      <c r="C2864" s="5"/>
      <c r="D2864" s="5"/>
      <c r="E2864" s="5"/>
      <c r="F2864" s="5"/>
      <c r="G2864" s="5"/>
      <c r="H2864" s="5"/>
    </row>
    <row r="2865" spans="1:8" x14ac:dyDescent="0.3">
      <c r="A2865" s="2"/>
      <c r="B2865" s="5"/>
      <c r="C2865" s="5"/>
      <c r="D2865" s="5"/>
      <c r="E2865" s="5"/>
      <c r="F2865" s="5"/>
      <c r="G2865" s="5"/>
      <c r="H2865" s="5"/>
    </row>
    <row r="2866" spans="1:8" x14ac:dyDescent="0.3">
      <c r="A2866" s="2"/>
      <c r="B2866" s="5"/>
      <c r="C2866" s="5"/>
      <c r="D2866" s="5"/>
      <c r="E2866" s="5"/>
      <c r="F2866" s="5"/>
      <c r="G2866" s="5"/>
      <c r="H2866" s="5"/>
    </row>
    <row r="2867" spans="1:8" x14ac:dyDescent="0.3">
      <c r="A2867" s="2"/>
      <c r="B2867" s="5"/>
      <c r="C2867" s="5"/>
      <c r="D2867" s="5"/>
      <c r="E2867" s="5"/>
      <c r="F2867" s="5"/>
      <c r="G2867" s="5"/>
      <c r="H2867" s="5"/>
    </row>
    <row r="2868" spans="1:8" x14ac:dyDescent="0.3">
      <c r="A2868" s="2"/>
      <c r="B2868" s="5"/>
      <c r="C2868" s="5"/>
      <c r="D2868" s="5"/>
      <c r="E2868" s="5"/>
      <c r="F2868" s="5"/>
      <c r="G2868" s="5"/>
      <c r="H2868" s="5"/>
    </row>
    <row r="2869" spans="1:8" x14ac:dyDescent="0.3">
      <c r="A2869" s="2"/>
      <c r="B2869" s="5"/>
      <c r="C2869" s="5"/>
      <c r="D2869" s="5"/>
      <c r="E2869" s="5"/>
      <c r="F2869" s="5"/>
      <c r="G2869" s="5"/>
      <c r="H2869" s="5"/>
    </row>
    <row r="2870" spans="1:8" x14ac:dyDescent="0.3">
      <c r="A2870" s="2"/>
      <c r="B2870" s="5"/>
      <c r="C2870" s="5"/>
      <c r="D2870" s="5"/>
      <c r="E2870" s="5"/>
      <c r="F2870" s="5"/>
      <c r="G2870" s="5"/>
      <c r="H2870" s="5"/>
    </row>
    <row r="2871" spans="1:8" x14ac:dyDescent="0.3">
      <c r="A2871" s="2"/>
      <c r="B2871" s="5"/>
      <c r="C2871" s="5"/>
      <c r="D2871" s="5"/>
      <c r="E2871" s="5"/>
      <c r="F2871" s="5"/>
      <c r="G2871" s="5"/>
      <c r="H2871" s="5"/>
    </row>
    <row r="2872" spans="1:8" x14ac:dyDescent="0.3">
      <c r="A2872" s="2"/>
      <c r="B2872" s="5"/>
      <c r="C2872" s="5"/>
      <c r="D2872" s="5"/>
      <c r="E2872" s="5"/>
      <c r="F2872" s="5"/>
      <c r="G2872" s="5"/>
      <c r="H2872" s="5"/>
    </row>
    <row r="2873" spans="1:8" x14ac:dyDescent="0.3">
      <c r="A2873" s="2"/>
      <c r="B2873" s="5"/>
      <c r="C2873" s="5"/>
      <c r="D2873" s="5"/>
      <c r="E2873" s="5"/>
      <c r="F2873" s="5"/>
      <c r="G2873" s="5"/>
      <c r="H2873" s="5"/>
    </row>
    <row r="2874" spans="1:8" x14ac:dyDescent="0.3">
      <c r="A2874" s="2"/>
      <c r="B2874" s="5"/>
      <c r="C2874" s="5"/>
      <c r="D2874" s="5"/>
      <c r="E2874" s="5"/>
      <c r="F2874" s="5"/>
      <c r="G2874" s="5"/>
      <c r="H2874" s="5"/>
    </row>
    <row r="2875" spans="1:8" x14ac:dyDescent="0.3">
      <c r="A2875" s="2"/>
      <c r="B2875" s="5"/>
      <c r="C2875" s="5"/>
      <c r="D2875" s="5"/>
      <c r="E2875" s="5"/>
      <c r="F2875" s="5"/>
      <c r="G2875" s="5"/>
      <c r="H2875" s="5"/>
    </row>
    <row r="2876" spans="1:8" x14ac:dyDescent="0.3">
      <c r="A2876" s="2"/>
      <c r="B2876" s="5"/>
      <c r="C2876" s="5"/>
      <c r="D2876" s="5"/>
      <c r="E2876" s="5"/>
      <c r="F2876" s="5"/>
      <c r="G2876" s="5"/>
      <c r="H2876" s="5"/>
    </row>
    <row r="2877" spans="1:8" x14ac:dyDescent="0.3">
      <c r="A2877" s="2"/>
      <c r="B2877" s="5"/>
      <c r="C2877" s="5"/>
      <c r="D2877" s="5"/>
      <c r="E2877" s="5"/>
      <c r="F2877" s="5"/>
      <c r="G2877" s="5"/>
      <c r="H2877" s="5"/>
    </row>
    <row r="2878" spans="1:8" x14ac:dyDescent="0.3">
      <c r="A2878" s="2"/>
      <c r="B2878" s="5"/>
      <c r="C2878" s="5"/>
      <c r="D2878" s="5"/>
      <c r="E2878" s="5"/>
      <c r="F2878" s="5"/>
      <c r="G2878" s="5"/>
      <c r="H2878" s="5"/>
    </row>
    <row r="2879" spans="1:8" x14ac:dyDescent="0.3">
      <c r="A2879" s="2"/>
      <c r="B2879" s="5"/>
      <c r="C2879" s="5"/>
      <c r="D2879" s="5"/>
      <c r="E2879" s="5"/>
      <c r="F2879" s="5"/>
      <c r="G2879" s="5"/>
      <c r="H2879" s="5"/>
    </row>
    <row r="2880" spans="1:8" x14ac:dyDescent="0.3">
      <c r="A2880" s="2"/>
      <c r="B2880" s="5"/>
      <c r="C2880" s="5"/>
      <c r="D2880" s="5"/>
      <c r="E2880" s="5"/>
      <c r="F2880" s="5"/>
      <c r="G2880" s="5"/>
      <c r="H2880" s="5"/>
    </row>
    <row r="2881" spans="1:8" x14ac:dyDescent="0.3">
      <c r="A2881" s="2"/>
      <c r="B2881" s="5"/>
      <c r="C2881" s="5"/>
      <c r="D2881" s="5"/>
      <c r="E2881" s="5"/>
      <c r="F2881" s="5"/>
      <c r="G2881" s="5"/>
      <c r="H2881" s="5"/>
    </row>
    <row r="2882" spans="1:8" x14ac:dyDescent="0.3">
      <c r="A2882" s="2"/>
      <c r="B2882" s="5"/>
      <c r="C2882" s="5"/>
      <c r="D2882" s="5"/>
      <c r="E2882" s="5"/>
      <c r="F2882" s="5"/>
      <c r="G2882" s="5"/>
      <c r="H2882" s="5"/>
    </row>
    <row r="2883" spans="1:8" x14ac:dyDescent="0.3">
      <c r="A2883" s="2"/>
      <c r="B2883" s="5"/>
      <c r="C2883" s="5"/>
      <c r="D2883" s="5"/>
      <c r="E2883" s="5"/>
      <c r="F2883" s="5"/>
      <c r="G2883" s="5"/>
      <c r="H2883" s="5"/>
    </row>
    <row r="2884" spans="1:8" x14ac:dyDescent="0.3">
      <c r="A2884" s="2"/>
      <c r="B2884" s="5"/>
      <c r="C2884" s="5"/>
      <c r="D2884" s="5"/>
      <c r="E2884" s="5"/>
      <c r="F2884" s="5"/>
      <c r="G2884" s="5"/>
      <c r="H2884" s="5"/>
    </row>
    <row r="2885" spans="1:8" x14ac:dyDescent="0.3">
      <c r="A2885" s="2"/>
      <c r="B2885" s="5"/>
      <c r="C2885" s="5"/>
      <c r="D2885" s="5"/>
      <c r="E2885" s="5"/>
      <c r="F2885" s="5"/>
      <c r="G2885" s="5"/>
      <c r="H2885" s="5"/>
    </row>
    <row r="2886" spans="1:8" x14ac:dyDescent="0.3">
      <c r="A2886" s="2"/>
      <c r="B2886" s="5"/>
      <c r="C2886" s="5"/>
      <c r="D2886" s="5"/>
      <c r="E2886" s="5"/>
      <c r="F2886" s="5"/>
      <c r="G2886" s="5"/>
      <c r="H2886" s="5"/>
    </row>
    <row r="2887" spans="1:8" x14ac:dyDescent="0.3">
      <c r="A2887" s="2"/>
      <c r="B2887" s="5"/>
      <c r="C2887" s="5"/>
      <c r="D2887" s="5"/>
      <c r="E2887" s="5"/>
      <c r="F2887" s="5"/>
      <c r="G2887" s="5"/>
      <c r="H2887" s="5"/>
    </row>
    <row r="2888" spans="1:8" x14ac:dyDescent="0.3">
      <c r="A2888" s="2"/>
      <c r="B2888" s="5"/>
      <c r="C2888" s="5"/>
      <c r="D2888" s="5"/>
      <c r="E2888" s="5"/>
      <c r="F2888" s="5"/>
      <c r="G2888" s="5"/>
      <c r="H2888" s="5"/>
    </row>
    <row r="2889" spans="1:8" x14ac:dyDescent="0.3">
      <c r="A2889" s="2"/>
      <c r="B2889" s="5"/>
      <c r="C2889" s="5"/>
      <c r="D2889" s="5"/>
      <c r="E2889" s="5"/>
      <c r="F2889" s="5"/>
      <c r="G2889" s="5"/>
      <c r="H2889" s="5"/>
    </row>
    <row r="2890" spans="1:8" x14ac:dyDescent="0.3">
      <c r="A2890" s="2"/>
      <c r="B2890" s="5"/>
      <c r="C2890" s="5"/>
      <c r="D2890" s="5"/>
      <c r="E2890" s="5"/>
      <c r="F2890" s="5"/>
      <c r="G2890" s="5"/>
      <c r="H2890" s="5"/>
    </row>
    <row r="2891" spans="1:8" x14ac:dyDescent="0.3">
      <c r="A2891" s="2"/>
      <c r="B2891" s="5"/>
      <c r="C2891" s="5"/>
      <c r="D2891" s="5"/>
      <c r="E2891" s="5"/>
      <c r="F2891" s="5"/>
      <c r="G2891" s="5"/>
      <c r="H2891" s="5"/>
    </row>
    <row r="2892" spans="1:8" x14ac:dyDescent="0.3">
      <c r="A2892" s="2"/>
      <c r="B2892" s="5"/>
      <c r="C2892" s="5"/>
      <c r="D2892" s="5"/>
      <c r="E2892" s="5"/>
      <c r="F2892" s="5"/>
      <c r="G2892" s="5"/>
      <c r="H2892" s="5"/>
    </row>
    <row r="2893" spans="1:8" x14ac:dyDescent="0.3">
      <c r="A2893" s="2"/>
      <c r="B2893" s="5"/>
      <c r="C2893" s="5"/>
      <c r="D2893" s="5"/>
      <c r="E2893" s="5"/>
      <c r="F2893" s="5"/>
      <c r="G2893" s="5"/>
      <c r="H2893" s="5"/>
    </row>
    <row r="2894" spans="1:8" x14ac:dyDescent="0.3">
      <c r="A2894" s="2"/>
      <c r="B2894" s="5"/>
      <c r="C2894" s="5"/>
      <c r="D2894" s="5"/>
      <c r="E2894" s="5"/>
      <c r="F2894" s="5"/>
      <c r="G2894" s="5"/>
      <c r="H2894" s="5"/>
    </row>
    <row r="2895" spans="1:8" x14ac:dyDescent="0.3">
      <c r="A2895" s="2"/>
      <c r="B2895" s="5"/>
      <c r="C2895" s="5"/>
      <c r="D2895" s="5"/>
      <c r="E2895" s="5"/>
      <c r="F2895" s="5"/>
      <c r="G2895" s="5"/>
      <c r="H2895" s="5"/>
    </row>
    <row r="2896" spans="1:8" x14ac:dyDescent="0.3">
      <c r="A2896" s="2"/>
      <c r="B2896" s="5"/>
      <c r="C2896" s="5"/>
      <c r="D2896" s="5"/>
      <c r="E2896" s="5"/>
      <c r="F2896" s="5"/>
      <c r="G2896" s="5"/>
      <c r="H2896" s="5"/>
    </row>
    <row r="2897" spans="1:8" x14ac:dyDescent="0.3">
      <c r="A2897" s="2"/>
      <c r="B2897" s="5"/>
      <c r="C2897" s="5"/>
      <c r="D2897" s="5"/>
      <c r="E2897" s="5"/>
      <c r="F2897" s="5"/>
      <c r="G2897" s="5"/>
      <c r="H2897" s="5"/>
    </row>
    <row r="2898" spans="1:8" x14ac:dyDescent="0.3">
      <c r="A2898" s="2"/>
      <c r="B2898" s="5"/>
      <c r="C2898" s="5"/>
      <c r="D2898" s="5"/>
      <c r="E2898" s="5"/>
      <c r="F2898" s="5"/>
      <c r="G2898" s="5"/>
      <c r="H2898" s="5"/>
    </row>
    <row r="2899" spans="1:8" x14ac:dyDescent="0.3">
      <c r="A2899" s="2"/>
      <c r="B2899" s="5"/>
      <c r="C2899" s="5"/>
      <c r="D2899" s="5"/>
      <c r="E2899" s="5"/>
      <c r="F2899" s="5"/>
      <c r="G2899" s="5"/>
      <c r="H2899" s="5"/>
    </row>
    <row r="2900" spans="1:8" x14ac:dyDescent="0.3">
      <c r="A2900" s="2"/>
      <c r="B2900" s="5"/>
      <c r="C2900" s="5"/>
      <c r="D2900" s="5"/>
      <c r="E2900" s="5"/>
      <c r="F2900" s="5"/>
      <c r="G2900" s="5"/>
      <c r="H2900" s="5"/>
    </row>
    <row r="2901" spans="1:8" x14ac:dyDescent="0.3">
      <c r="A2901" s="2"/>
      <c r="B2901" s="5"/>
      <c r="C2901" s="5"/>
      <c r="D2901" s="5"/>
      <c r="E2901" s="5"/>
      <c r="F2901" s="5"/>
      <c r="G2901" s="5"/>
      <c r="H2901" s="5"/>
    </row>
    <row r="2902" spans="1:8" x14ac:dyDescent="0.3">
      <c r="A2902" s="2"/>
      <c r="B2902" s="5"/>
      <c r="C2902" s="5"/>
      <c r="D2902" s="5"/>
      <c r="E2902" s="5"/>
      <c r="F2902" s="5"/>
      <c r="G2902" s="5"/>
      <c r="H2902" s="5"/>
    </row>
    <row r="2903" spans="1:8" x14ac:dyDescent="0.3">
      <c r="A2903" s="2"/>
      <c r="B2903" s="5"/>
      <c r="C2903" s="5"/>
      <c r="D2903" s="5"/>
      <c r="E2903" s="5"/>
      <c r="F2903" s="5"/>
      <c r="G2903" s="5"/>
      <c r="H2903" s="5"/>
    </row>
    <row r="2904" spans="1:8" x14ac:dyDescent="0.3">
      <c r="A2904" s="2"/>
      <c r="B2904" s="5"/>
      <c r="C2904" s="5"/>
      <c r="D2904" s="5"/>
      <c r="E2904" s="5"/>
      <c r="F2904" s="5"/>
      <c r="G2904" s="5"/>
      <c r="H2904" s="5"/>
    </row>
    <row r="2905" spans="1:8" x14ac:dyDescent="0.3">
      <c r="A2905" s="2"/>
      <c r="B2905" s="5"/>
      <c r="C2905" s="5"/>
      <c r="D2905" s="5"/>
      <c r="E2905" s="5"/>
      <c r="F2905" s="5"/>
      <c r="G2905" s="5"/>
      <c r="H2905" s="5"/>
    </row>
    <row r="2906" spans="1:8" x14ac:dyDescent="0.3">
      <c r="A2906" s="2"/>
      <c r="B2906" s="5"/>
      <c r="C2906" s="5"/>
      <c r="D2906" s="5"/>
      <c r="E2906" s="5"/>
      <c r="F2906" s="5"/>
      <c r="G2906" s="5"/>
      <c r="H2906" s="5"/>
    </row>
    <row r="2907" spans="1:8" x14ac:dyDescent="0.3">
      <c r="A2907" s="2"/>
      <c r="B2907" s="5"/>
      <c r="C2907" s="5"/>
      <c r="D2907" s="5"/>
      <c r="E2907" s="5"/>
      <c r="F2907" s="5"/>
      <c r="G2907" s="5"/>
      <c r="H2907" s="5"/>
    </row>
    <row r="2908" spans="1:8" x14ac:dyDescent="0.3">
      <c r="A2908" s="2"/>
      <c r="B2908" s="5"/>
      <c r="C2908" s="5"/>
      <c r="D2908" s="5"/>
      <c r="E2908" s="5"/>
      <c r="F2908" s="5"/>
      <c r="G2908" s="5"/>
      <c r="H2908" s="5"/>
    </row>
    <row r="2909" spans="1:8" x14ac:dyDescent="0.3">
      <c r="A2909" s="2"/>
      <c r="B2909" s="5"/>
      <c r="C2909" s="5"/>
      <c r="D2909" s="5"/>
      <c r="E2909" s="5"/>
      <c r="F2909" s="5"/>
      <c r="G2909" s="5"/>
      <c r="H2909" s="5"/>
    </row>
    <row r="2910" spans="1:8" x14ac:dyDescent="0.3">
      <c r="A2910" s="2"/>
      <c r="B2910" s="5"/>
      <c r="C2910" s="5"/>
      <c r="D2910" s="5"/>
      <c r="E2910" s="5"/>
      <c r="F2910" s="5"/>
      <c r="G2910" s="5"/>
      <c r="H2910" s="5"/>
    </row>
    <row r="2911" spans="1:8" x14ac:dyDescent="0.3">
      <c r="A2911" s="2"/>
      <c r="B2911" s="5"/>
      <c r="C2911" s="5"/>
      <c r="D2911" s="5"/>
      <c r="E2911" s="5"/>
      <c r="F2911" s="5"/>
      <c r="G2911" s="5"/>
      <c r="H2911" s="5"/>
    </row>
    <row r="2912" spans="1:8" x14ac:dyDescent="0.3">
      <c r="A2912" s="2"/>
      <c r="B2912" s="5"/>
      <c r="C2912" s="5"/>
      <c r="D2912" s="5"/>
      <c r="E2912" s="5"/>
      <c r="F2912" s="5"/>
      <c r="G2912" s="5"/>
      <c r="H2912" s="5"/>
    </row>
    <row r="2913" spans="1:8" x14ac:dyDescent="0.3">
      <c r="A2913" s="2"/>
      <c r="B2913" s="5"/>
      <c r="C2913" s="5"/>
      <c r="D2913" s="5"/>
      <c r="E2913" s="5"/>
      <c r="F2913" s="5"/>
      <c r="G2913" s="5"/>
      <c r="H2913" s="5"/>
    </row>
    <row r="2914" spans="1:8" x14ac:dyDescent="0.3">
      <c r="A2914" s="2"/>
      <c r="B2914" s="5"/>
      <c r="C2914" s="5"/>
      <c r="D2914" s="5"/>
      <c r="E2914" s="5"/>
      <c r="F2914" s="5"/>
      <c r="G2914" s="5"/>
      <c r="H2914" s="5"/>
    </row>
    <row r="2915" spans="1:8" x14ac:dyDescent="0.3">
      <c r="A2915" s="2"/>
      <c r="B2915" s="5"/>
      <c r="C2915" s="5"/>
      <c r="D2915" s="5"/>
      <c r="E2915" s="5"/>
      <c r="F2915" s="5"/>
      <c r="G2915" s="5"/>
      <c r="H2915" s="5"/>
    </row>
    <row r="2916" spans="1:8" x14ac:dyDescent="0.3">
      <c r="A2916" s="2"/>
      <c r="B2916" s="5"/>
      <c r="C2916" s="5"/>
      <c r="D2916" s="5"/>
      <c r="E2916" s="5"/>
      <c r="F2916" s="5"/>
      <c r="G2916" s="5"/>
      <c r="H2916" s="5"/>
    </row>
    <row r="2917" spans="1:8" x14ac:dyDescent="0.3">
      <c r="A2917" s="2"/>
      <c r="B2917" s="5"/>
      <c r="C2917" s="5"/>
      <c r="D2917" s="5"/>
      <c r="E2917" s="5"/>
      <c r="F2917" s="5"/>
      <c r="G2917" s="5"/>
      <c r="H2917" s="5"/>
    </row>
    <row r="2918" spans="1:8" x14ac:dyDescent="0.3">
      <c r="A2918" s="2"/>
      <c r="B2918" s="5"/>
      <c r="C2918" s="5"/>
      <c r="D2918" s="5"/>
      <c r="E2918" s="5"/>
      <c r="F2918" s="5"/>
      <c r="G2918" s="5"/>
      <c r="H2918" s="5"/>
    </row>
    <row r="2919" spans="1:8" x14ac:dyDescent="0.3">
      <c r="A2919" s="2"/>
      <c r="B2919" s="5"/>
      <c r="C2919" s="5"/>
      <c r="D2919" s="5"/>
      <c r="E2919" s="5"/>
      <c r="F2919" s="5"/>
      <c r="G2919" s="5"/>
      <c r="H2919" s="5"/>
    </row>
    <row r="2920" spans="1:8" x14ac:dyDescent="0.3">
      <c r="A2920" s="2"/>
      <c r="B2920" s="5"/>
      <c r="C2920" s="5"/>
      <c r="D2920" s="5"/>
      <c r="E2920" s="5"/>
      <c r="F2920" s="5"/>
      <c r="G2920" s="5"/>
      <c r="H2920" s="5"/>
    </row>
    <row r="2921" spans="1:8" x14ac:dyDescent="0.3">
      <c r="A2921" s="2"/>
      <c r="B2921" s="5"/>
      <c r="C2921" s="5"/>
      <c r="D2921" s="5"/>
      <c r="E2921" s="5"/>
      <c r="F2921" s="5"/>
      <c r="G2921" s="5"/>
      <c r="H2921" s="5"/>
    </row>
    <row r="2922" spans="1:8" x14ac:dyDescent="0.3">
      <c r="A2922" s="2"/>
      <c r="B2922" s="5"/>
      <c r="C2922" s="5"/>
      <c r="D2922" s="5"/>
      <c r="E2922" s="5"/>
      <c r="F2922" s="5"/>
      <c r="G2922" s="5"/>
      <c r="H2922" s="5"/>
    </row>
    <row r="2923" spans="1:8" x14ac:dyDescent="0.3">
      <c r="A2923" s="2"/>
      <c r="B2923" s="5"/>
      <c r="C2923" s="5"/>
      <c r="D2923" s="5"/>
      <c r="E2923" s="5"/>
      <c r="F2923" s="5"/>
      <c r="G2923" s="5"/>
      <c r="H2923" s="5"/>
    </row>
    <row r="2924" spans="1:8" x14ac:dyDescent="0.3">
      <c r="A2924" s="2"/>
      <c r="B2924" s="5"/>
      <c r="C2924" s="5"/>
      <c r="D2924" s="5"/>
      <c r="E2924" s="5"/>
      <c r="F2924" s="5"/>
      <c r="G2924" s="5"/>
      <c r="H2924" s="5"/>
    </row>
    <row r="2925" spans="1:8" x14ac:dyDescent="0.3">
      <c r="A2925" s="2"/>
      <c r="B2925" s="5"/>
      <c r="C2925" s="5"/>
      <c r="D2925" s="5"/>
      <c r="E2925" s="5"/>
      <c r="F2925" s="5"/>
      <c r="G2925" s="5"/>
      <c r="H2925" s="5"/>
    </row>
    <row r="2926" spans="1:8" x14ac:dyDescent="0.3">
      <c r="A2926" s="2"/>
      <c r="B2926" s="5"/>
      <c r="C2926" s="5"/>
      <c r="D2926" s="5"/>
      <c r="E2926" s="5"/>
      <c r="F2926" s="5"/>
      <c r="G2926" s="5"/>
      <c r="H2926" s="5"/>
    </row>
    <row r="2927" spans="1:8" x14ac:dyDescent="0.3">
      <c r="A2927" s="2"/>
      <c r="B2927" s="5"/>
      <c r="C2927" s="5"/>
      <c r="D2927" s="5"/>
      <c r="E2927" s="5"/>
      <c r="F2927" s="5"/>
      <c r="G2927" s="5"/>
      <c r="H2927" s="5"/>
    </row>
    <row r="2928" spans="1:8" x14ac:dyDescent="0.3">
      <c r="A2928" s="2"/>
      <c r="B2928" s="5"/>
      <c r="C2928" s="5"/>
      <c r="D2928" s="5"/>
      <c r="E2928" s="5"/>
      <c r="F2928" s="5"/>
      <c r="G2928" s="5"/>
      <c r="H2928" s="5"/>
    </row>
    <row r="2929" spans="1:8" x14ac:dyDescent="0.3">
      <c r="A2929" s="2"/>
      <c r="B2929" s="5"/>
      <c r="C2929" s="5"/>
      <c r="D2929" s="5"/>
      <c r="E2929" s="5"/>
      <c r="F2929" s="5"/>
      <c r="G2929" s="5"/>
      <c r="H2929" s="5"/>
    </row>
    <row r="2930" spans="1:8" x14ac:dyDescent="0.3">
      <c r="A2930" s="2"/>
      <c r="B2930" s="5"/>
      <c r="C2930" s="5"/>
      <c r="D2930" s="5"/>
      <c r="E2930" s="5"/>
      <c r="F2930" s="5"/>
      <c r="G2930" s="5"/>
      <c r="H2930" s="5"/>
    </row>
    <row r="2931" spans="1:8" x14ac:dyDescent="0.3">
      <c r="A2931" s="2"/>
      <c r="B2931" s="5"/>
      <c r="C2931" s="5"/>
      <c r="D2931" s="5"/>
      <c r="E2931" s="5"/>
      <c r="F2931" s="5"/>
      <c r="G2931" s="5"/>
      <c r="H2931" s="5"/>
    </row>
    <row r="2932" spans="1:8" x14ac:dyDescent="0.3">
      <c r="A2932" s="2"/>
      <c r="B2932" s="5"/>
      <c r="C2932" s="5"/>
      <c r="D2932" s="5"/>
      <c r="E2932" s="5"/>
      <c r="F2932" s="5"/>
      <c r="G2932" s="5"/>
      <c r="H2932" s="5"/>
    </row>
    <row r="2933" spans="1:8" x14ac:dyDescent="0.3">
      <c r="A2933" s="2"/>
      <c r="B2933" s="5"/>
      <c r="C2933" s="5"/>
      <c r="D2933" s="5"/>
      <c r="E2933" s="5"/>
      <c r="F2933" s="5"/>
      <c r="G2933" s="5"/>
      <c r="H2933" s="5"/>
    </row>
    <row r="2934" spans="1:8" x14ac:dyDescent="0.3">
      <c r="A2934" s="2"/>
      <c r="B2934" s="5"/>
      <c r="C2934" s="5"/>
      <c r="D2934" s="5"/>
      <c r="E2934" s="5"/>
      <c r="F2934" s="5"/>
      <c r="G2934" s="5"/>
      <c r="H2934" s="5"/>
    </row>
    <row r="2935" spans="1:8" x14ac:dyDescent="0.3">
      <c r="A2935" s="2"/>
      <c r="B2935" s="5"/>
      <c r="C2935" s="5"/>
      <c r="D2935" s="5"/>
      <c r="E2935" s="5"/>
      <c r="F2935" s="5"/>
      <c r="G2935" s="5"/>
      <c r="H2935" s="5"/>
    </row>
    <row r="2936" spans="1:8" x14ac:dyDescent="0.3">
      <c r="A2936" s="2"/>
      <c r="B2936" s="5"/>
      <c r="C2936" s="5"/>
      <c r="D2936" s="5"/>
      <c r="E2936" s="5"/>
      <c r="F2936" s="5"/>
      <c r="G2936" s="5"/>
      <c r="H2936" s="5"/>
    </row>
    <row r="2937" spans="1:8" x14ac:dyDescent="0.3">
      <c r="A2937" s="2"/>
      <c r="B2937" s="5"/>
      <c r="C2937" s="5"/>
      <c r="D2937" s="5"/>
      <c r="E2937" s="5"/>
      <c r="F2937" s="5"/>
      <c r="G2937" s="5"/>
      <c r="H2937" s="5"/>
    </row>
    <row r="2938" spans="1:8" x14ac:dyDescent="0.3">
      <c r="A2938" s="2"/>
      <c r="B2938" s="5"/>
      <c r="C2938" s="5"/>
      <c r="D2938" s="5"/>
      <c r="E2938" s="5"/>
      <c r="F2938" s="5"/>
      <c r="G2938" s="5"/>
      <c r="H2938" s="5"/>
    </row>
    <row r="2939" spans="1:8" x14ac:dyDescent="0.3">
      <c r="A2939" s="2"/>
      <c r="B2939" s="5"/>
      <c r="C2939" s="5"/>
      <c r="D2939" s="5"/>
      <c r="E2939" s="5"/>
      <c r="F2939" s="5"/>
      <c r="G2939" s="5"/>
      <c r="H2939" s="5"/>
    </row>
    <row r="2940" spans="1:8" x14ac:dyDescent="0.3">
      <c r="A2940" s="2"/>
      <c r="B2940" s="5"/>
      <c r="C2940" s="5"/>
      <c r="D2940" s="5"/>
      <c r="E2940" s="5"/>
      <c r="F2940" s="5"/>
      <c r="G2940" s="5"/>
      <c r="H2940" s="5"/>
    </row>
    <row r="2941" spans="1:8" x14ac:dyDescent="0.3">
      <c r="A2941" s="2"/>
      <c r="B2941" s="5"/>
      <c r="C2941" s="5"/>
      <c r="D2941" s="5"/>
      <c r="E2941" s="5"/>
      <c r="F2941" s="5"/>
      <c r="G2941" s="5"/>
      <c r="H2941" s="5"/>
    </row>
    <row r="2942" spans="1:8" x14ac:dyDescent="0.3">
      <c r="A2942" s="2"/>
      <c r="B2942" s="5"/>
      <c r="C2942" s="5"/>
      <c r="D2942" s="5"/>
      <c r="E2942" s="5"/>
      <c r="F2942" s="5"/>
      <c r="G2942" s="5"/>
      <c r="H2942" s="5"/>
    </row>
    <row r="2943" spans="1:8" x14ac:dyDescent="0.3">
      <c r="A2943" s="2"/>
      <c r="B2943" s="5"/>
      <c r="C2943" s="5"/>
      <c r="D2943" s="5"/>
      <c r="E2943" s="5"/>
      <c r="F2943" s="5"/>
      <c r="G2943" s="5"/>
      <c r="H2943" s="5"/>
    </row>
    <row r="2944" spans="1:8" x14ac:dyDescent="0.3">
      <c r="A2944" s="2"/>
      <c r="B2944" s="5"/>
      <c r="C2944" s="5"/>
      <c r="D2944" s="5"/>
      <c r="E2944" s="5"/>
      <c r="F2944" s="5"/>
      <c r="G2944" s="5"/>
      <c r="H2944" s="5"/>
    </row>
    <row r="2945" spans="1:8" x14ac:dyDescent="0.3">
      <c r="A2945" s="2"/>
      <c r="B2945" s="5"/>
      <c r="C2945" s="5"/>
      <c r="D2945" s="5"/>
      <c r="E2945" s="5"/>
      <c r="F2945" s="5"/>
      <c r="G2945" s="5"/>
      <c r="H2945" s="5"/>
    </row>
    <row r="2946" spans="1:8" x14ac:dyDescent="0.3">
      <c r="A2946" s="2"/>
      <c r="B2946" s="5"/>
      <c r="C2946" s="5"/>
      <c r="D2946" s="5"/>
      <c r="E2946" s="5"/>
      <c r="F2946" s="5"/>
      <c r="G2946" s="5"/>
      <c r="H2946" s="5"/>
    </row>
    <row r="2947" spans="1:8" x14ac:dyDescent="0.3">
      <c r="A2947" s="2"/>
      <c r="B2947" s="5"/>
      <c r="C2947" s="5"/>
      <c r="D2947" s="5"/>
      <c r="E2947" s="5"/>
      <c r="F2947" s="5"/>
      <c r="G2947" s="5"/>
      <c r="H2947" s="5"/>
    </row>
    <row r="2948" spans="1:8" x14ac:dyDescent="0.3">
      <c r="A2948" s="2"/>
      <c r="B2948" s="5"/>
      <c r="C2948" s="5"/>
      <c r="D2948" s="5"/>
      <c r="E2948" s="5"/>
      <c r="F2948" s="5"/>
      <c r="G2948" s="5"/>
      <c r="H2948" s="5"/>
    </row>
    <row r="2949" spans="1:8" x14ac:dyDescent="0.3">
      <c r="A2949" s="2"/>
      <c r="B2949" s="5"/>
      <c r="C2949" s="5"/>
      <c r="D2949" s="5"/>
      <c r="E2949" s="5"/>
      <c r="F2949" s="5"/>
      <c r="G2949" s="5"/>
      <c r="H2949" s="5"/>
    </row>
    <row r="2950" spans="1:8" x14ac:dyDescent="0.3">
      <c r="A2950" s="2"/>
      <c r="B2950" s="5"/>
      <c r="C2950" s="5"/>
      <c r="D2950" s="5"/>
      <c r="E2950" s="5"/>
      <c r="F2950" s="5"/>
      <c r="G2950" s="5"/>
      <c r="H2950" s="5"/>
    </row>
    <row r="2951" spans="1:8" x14ac:dyDescent="0.3">
      <c r="A2951" s="2"/>
      <c r="B2951" s="5"/>
      <c r="C2951" s="5"/>
      <c r="D2951" s="5"/>
      <c r="E2951" s="5"/>
      <c r="F2951" s="5"/>
      <c r="G2951" s="5"/>
      <c r="H2951" s="5"/>
    </row>
    <row r="2952" spans="1:8" x14ac:dyDescent="0.3">
      <c r="A2952" s="2"/>
      <c r="B2952" s="5"/>
      <c r="C2952" s="5"/>
      <c r="D2952" s="5"/>
      <c r="E2952" s="5"/>
      <c r="F2952" s="5"/>
      <c r="G2952" s="5"/>
      <c r="H2952" s="5"/>
    </row>
    <row r="2953" spans="1:8" x14ac:dyDescent="0.3">
      <c r="A2953" s="2"/>
      <c r="B2953" s="5"/>
      <c r="C2953" s="5"/>
      <c r="D2953" s="5"/>
      <c r="E2953" s="5"/>
      <c r="F2953" s="5"/>
      <c r="G2953" s="5"/>
      <c r="H2953" s="5"/>
    </row>
    <row r="2954" spans="1:8" x14ac:dyDescent="0.3">
      <c r="A2954" s="2"/>
      <c r="B2954" s="5"/>
      <c r="C2954" s="5"/>
      <c r="D2954" s="5"/>
      <c r="E2954" s="5"/>
      <c r="F2954" s="5"/>
      <c r="G2954" s="5"/>
      <c r="H2954" s="5"/>
    </row>
    <row r="2955" spans="1:8" x14ac:dyDescent="0.3">
      <c r="A2955" s="2"/>
      <c r="B2955" s="5"/>
      <c r="C2955" s="5"/>
      <c r="D2955" s="5"/>
      <c r="E2955" s="5"/>
      <c r="F2955" s="5"/>
      <c r="G2955" s="5"/>
      <c r="H2955" s="5"/>
    </row>
    <row r="2956" spans="1:8" x14ac:dyDescent="0.3">
      <c r="A2956" s="2"/>
      <c r="B2956" s="5"/>
      <c r="C2956" s="5"/>
      <c r="D2956" s="5"/>
      <c r="E2956" s="5"/>
      <c r="F2956" s="5"/>
      <c r="G2956" s="5"/>
      <c r="H2956" s="5"/>
    </row>
    <row r="2957" spans="1:8" x14ac:dyDescent="0.3">
      <c r="A2957" s="2"/>
      <c r="B2957" s="5"/>
      <c r="C2957" s="5"/>
      <c r="D2957" s="5"/>
      <c r="E2957" s="5"/>
      <c r="F2957" s="5"/>
      <c r="G2957" s="5"/>
      <c r="H2957" s="5"/>
    </row>
    <row r="2958" spans="1:8" x14ac:dyDescent="0.3">
      <c r="A2958" s="2"/>
      <c r="B2958" s="5"/>
      <c r="C2958" s="5"/>
      <c r="D2958" s="5"/>
      <c r="E2958" s="5"/>
      <c r="F2958" s="5"/>
      <c r="G2958" s="5"/>
      <c r="H2958" s="5"/>
    </row>
    <row r="2959" spans="1:8" x14ac:dyDescent="0.3">
      <c r="A2959" s="2"/>
      <c r="B2959" s="5"/>
      <c r="C2959" s="5"/>
      <c r="D2959" s="5"/>
      <c r="E2959" s="5"/>
      <c r="F2959" s="5"/>
      <c r="G2959" s="5"/>
      <c r="H2959" s="5"/>
    </row>
    <row r="2960" spans="1:8" x14ac:dyDescent="0.3">
      <c r="A2960" s="2"/>
      <c r="B2960" s="5"/>
      <c r="C2960" s="5"/>
      <c r="D2960" s="5"/>
      <c r="E2960" s="5"/>
      <c r="F2960" s="5"/>
      <c r="G2960" s="5"/>
      <c r="H2960" s="5"/>
    </row>
    <row r="2961" spans="1:8" x14ac:dyDescent="0.3">
      <c r="A2961" s="2"/>
      <c r="B2961" s="5"/>
      <c r="C2961" s="5"/>
      <c r="D2961" s="5"/>
      <c r="E2961" s="5"/>
      <c r="F2961" s="5"/>
      <c r="G2961" s="5"/>
      <c r="H2961" s="5"/>
    </row>
    <row r="2962" spans="1:8" x14ac:dyDescent="0.3">
      <c r="A2962" s="2"/>
      <c r="B2962" s="5"/>
      <c r="C2962" s="5"/>
      <c r="D2962" s="5"/>
      <c r="E2962" s="5"/>
      <c r="F2962" s="5"/>
      <c r="G2962" s="5"/>
      <c r="H2962" s="5"/>
    </row>
    <row r="2963" spans="1:8" x14ac:dyDescent="0.3">
      <c r="A2963" s="2"/>
      <c r="B2963" s="5"/>
      <c r="C2963" s="5"/>
      <c r="D2963" s="5"/>
      <c r="E2963" s="5"/>
      <c r="F2963" s="5"/>
      <c r="G2963" s="5"/>
      <c r="H2963" s="5"/>
    </row>
    <row r="2964" spans="1:8" x14ac:dyDescent="0.3">
      <c r="A2964" s="2"/>
      <c r="B2964" s="5"/>
      <c r="C2964" s="5"/>
      <c r="D2964" s="5"/>
      <c r="E2964" s="5"/>
      <c r="F2964" s="5"/>
      <c r="G2964" s="5"/>
      <c r="H2964" s="5"/>
    </row>
    <row r="2965" spans="1:8" x14ac:dyDescent="0.3">
      <c r="A2965" s="2"/>
      <c r="B2965" s="5"/>
      <c r="C2965" s="5"/>
      <c r="D2965" s="5"/>
      <c r="E2965" s="5"/>
      <c r="F2965" s="5"/>
      <c r="G2965" s="5"/>
      <c r="H2965" s="5"/>
    </row>
    <row r="2966" spans="1:8" x14ac:dyDescent="0.3">
      <c r="A2966" s="2"/>
      <c r="B2966" s="5"/>
      <c r="C2966" s="5"/>
      <c r="D2966" s="5"/>
      <c r="E2966" s="5"/>
      <c r="F2966" s="5"/>
      <c r="G2966" s="5"/>
      <c r="H2966" s="5"/>
    </row>
    <row r="2967" spans="1:8" x14ac:dyDescent="0.3">
      <c r="A2967" s="2"/>
      <c r="B2967" s="5"/>
      <c r="C2967" s="5"/>
      <c r="D2967" s="5"/>
      <c r="E2967" s="5"/>
      <c r="F2967" s="5"/>
      <c r="G2967" s="5"/>
      <c r="H2967" s="5"/>
    </row>
    <row r="2968" spans="1:8" x14ac:dyDescent="0.3">
      <c r="A2968" s="2"/>
      <c r="B2968" s="5"/>
      <c r="C2968" s="5"/>
      <c r="D2968" s="5"/>
      <c r="E2968" s="5"/>
      <c r="F2968" s="5"/>
      <c r="G2968" s="5"/>
      <c r="H2968" s="5"/>
    </row>
    <row r="2969" spans="1:8" x14ac:dyDescent="0.3">
      <c r="A2969" s="2"/>
      <c r="B2969" s="5"/>
      <c r="C2969" s="5"/>
      <c r="D2969" s="5"/>
      <c r="E2969" s="5"/>
      <c r="F2969" s="5"/>
      <c r="G2969" s="5"/>
      <c r="H2969" s="5"/>
    </row>
    <row r="2970" spans="1:8" x14ac:dyDescent="0.3">
      <c r="A2970" s="2"/>
      <c r="B2970" s="5"/>
      <c r="C2970" s="5"/>
      <c r="D2970" s="5"/>
      <c r="E2970" s="5"/>
      <c r="F2970" s="5"/>
      <c r="G2970" s="5"/>
      <c r="H2970" s="5"/>
    </row>
    <row r="2971" spans="1:8" x14ac:dyDescent="0.3">
      <c r="A2971" s="2"/>
      <c r="B2971" s="5"/>
      <c r="C2971" s="5"/>
      <c r="D2971" s="5"/>
      <c r="E2971" s="5"/>
      <c r="F2971" s="5"/>
      <c r="G2971" s="5"/>
      <c r="H2971" s="5"/>
    </row>
    <row r="2972" spans="1:8" x14ac:dyDescent="0.3">
      <c r="A2972" s="2"/>
      <c r="B2972" s="5"/>
      <c r="C2972" s="5"/>
      <c r="D2972" s="5"/>
      <c r="E2972" s="5"/>
      <c r="F2972" s="5"/>
      <c r="G2972" s="5"/>
      <c r="H2972" s="5"/>
    </row>
    <row r="2973" spans="1:8" x14ac:dyDescent="0.3">
      <c r="A2973" s="2"/>
      <c r="B2973" s="5"/>
      <c r="C2973" s="5"/>
      <c r="D2973" s="5"/>
      <c r="E2973" s="5"/>
      <c r="F2973" s="5"/>
      <c r="G2973" s="5"/>
      <c r="H2973" s="5"/>
    </row>
    <row r="2974" spans="1:8" x14ac:dyDescent="0.3">
      <c r="A2974" s="2"/>
      <c r="B2974" s="5"/>
      <c r="C2974" s="5"/>
      <c r="D2974" s="5"/>
      <c r="E2974" s="5"/>
      <c r="F2974" s="5"/>
      <c r="G2974" s="5"/>
      <c r="H2974" s="5"/>
    </row>
    <row r="2975" spans="1:8" x14ac:dyDescent="0.3">
      <c r="A2975" s="2"/>
      <c r="B2975" s="5"/>
      <c r="C2975" s="5"/>
      <c r="D2975" s="5"/>
      <c r="E2975" s="5"/>
      <c r="F2975" s="5"/>
      <c r="G2975" s="5"/>
      <c r="H2975" s="5"/>
    </row>
    <row r="2976" spans="1:8" x14ac:dyDescent="0.3">
      <c r="A2976" s="2"/>
      <c r="B2976" s="5"/>
      <c r="C2976" s="5"/>
      <c r="D2976" s="5"/>
      <c r="E2976" s="5"/>
      <c r="F2976" s="5"/>
      <c r="G2976" s="5"/>
      <c r="H2976" s="5"/>
    </row>
    <row r="2977" spans="1:8" x14ac:dyDescent="0.3">
      <c r="A2977" s="2"/>
      <c r="B2977" s="5"/>
      <c r="C2977" s="5"/>
      <c r="D2977" s="5"/>
      <c r="E2977" s="5"/>
      <c r="F2977" s="5"/>
      <c r="G2977" s="5"/>
      <c r="H2977" s="5"/>
    </row>
    <row r="2978" spans="1:8" x14ac:dyDescent="0.3">
      <c r="A2978" s="2"/>
      <c r="B2978" s="5"/>
      <c r="C2978" s="5"/>
      <c r="D2978" s="5"/>
      <c r="E2978" s="5"/>
      <c r="F2978" s="5"/>
      <c r="G2978" s="5"/>
      <c r="H2978" s="5"/>
    </row>
    <row r="2979" spans="1:8" x14ac:dyDescent="0.3">
      <c r="A2979" s="2"/>
      <c r="B2979" s="5"/>
      <c r="C2979" s="5"/>
      <c r="D2979" s="5"/>
      <c r="E2979" s="5"/>
      <c r="F2979" s="5"/>
      <c r="G2979" s="5"/>
      <c r="H2979" s="5"/>
    </row>
    <row r="2980" spans="1:8" x14ac:dyDescent="0.3">
      <c r="A2980" t="s">
        <v>18</v>
      </c>
      <c r="B2980" s="5">
        <f t="shared" ref="B2980:G2980" si="6">MIN(B3:B2978)</f>
        <v>0.91649999999999987</v>
      </c>
      <c r="C2980" s="5">
        <f t="shared" si="6"/>
        <v>0.23550000000000001</v>
      </c>
      <c r="D2980" s="5">
        <f t="shared" si="6"/>
        <v>0.40675</v>
      </c>
      <c r="E2980" s="5">
        <f t="shared" si="6"/>
        <v>1.3750000000000002E-2</v>
      </c>
      <c r="F2980" s="5">
        <f t="shared" si="6"/>
        <v>0</v>
      </c>
      <c r="G2980" s="5">
        <f t="shared" si="6"/>
        <v>0</v>
      </c>
      <c r="H2980" s="5"/>
    </row>
    <row r="2981" spans="1:8" x14ac:dyDescent="0.3">
      <c r="A2981" t="s">
        <v>19</v>
      </c>
      <c r="B2981" s="5">
        <f t="shared" ref="B2981:G2981" si="7">MAX(B3:B2978)</f>
        <v>24.095749999999999</v>
      </c>
      <c r="C2981" s="5">
        <f t="shared" si="7"/>
        <v>26.225750000000001</v>
      </c>
      <c r="D2981" s="5">
        <f t="shared" si="7"/>
        <v>10.620749999999999</v>
      </c>
      <c r="E2981" s="5">
        <f t="shared" si="7"/>
        <v>12.292250000000001</v>
      </c>
      <c r="F2981" s="5">
        <f t="shared" si="7"/>
        <v>0</v>
      </c>
      <c r="G2981" s="5">
        <f t="shared" si="7"/>
        <v>0</v>
      </c>
      <c r="H2981" s="5"/>
    </row>
    <row r="2982" spans="1:8" x14ac:dyDescent="0.3">
      <c r="A2982" t="s">
        <v>20</v>
      </c>
      <c r="B2982" s="5">
        <f t="shared" ref="B2982:G2982" si="8">AVERAGE(B3:B2978)</f>
        <v>1.899255233494364</v>
      </c>
      <c r="C2982" s="5">
        <f t="shared" si="8"/>
        <v>2.0500555555555557</v>
      </c>
      <c r="D2982" s="5">
        <f t="shared" si="8"/>
        <v>0.84513043478260863</v>
      </c>
      <c r="E2982" s="5">
        <f t="shared" si="8"/>
        <v>0.96257206119162642</v>
      </c>
      <c r="F2982" s="5">
        <f t="shared" si="8"/>
        <v>0</v>
      </c>
      <c r="G2982" s="5">
        <f t="shared" si="8"/>
        <v>0</v>
      </c>
      <c r="H2982" s="5"/>
    </row>
    <row r="2983" spans="1:8" x14ac:dyDescent="0.3">
      <c r="A2983" t="s">
        <v>21</v>
      </c>
      <c r="B2983" s="5"/>
      <c r="C2983" s="5"/>
      <c r="D2983" s="5"/>
      <c r="E2983" s="5"/>
      <c r="F2983" s="5"/>
      <c r="G2983" s="5"/>
      <c r="H2983" s="5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64"/>
  <sheetViews>
    <sheetView zoomScale="55" zoomScaleNormal="55" workbookViewId="0">
      <pane xSplit="1" ySplit="2" topLeftCell="B3" activePane="bottomRight" state="frozenSplit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1.44140625" bestFit="1" customWidth="1"/>
    <col min="2" max="2" width="7.77734375" customWidth="1"/>
    <col min="3" max="3" width="11.21875" bestFit="1" customWidth="1"/>
    <col min="4" max="4" width="11.6640625" bestFit="1" customWidth="1"/>
    <col min="5" max="5" width="11.88671875" bestFit="1" customWidth="1"/>
    <col min="6" max="6" width="11.44140625" bestFit="1" customWidth="1"/>
    <col min="7" max="7" width="9" bestFit="1" customWidth="1"/>
    <col min="8" max="8" width="12.88671875" style="1" bestFit="1" customWidth="1"/>
  </cols>
  <sheetData>
    <row r="1" spans="1:29" x14ac:dyDescent="0.3">
      <c r="A1" s="2" t="s">
        <v>25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4</v>
      </c>
      <c r="G1" s="1" t="s">
        <v>9</v>
      </c>
      <c r="H1" s="1" t="s">
        <v>23</v>
      </c>
      <c r="AC1" t="s">
        <v>24</v>
      </c>
    </row>
    <row r="2" spans="1:29" x14ac:dyDescent="0.3">
      <c r="A2" s="1"/>
      <c r="B2" s="1" t="s">
        <v>12</v>
      </c>
      <c r="C2" s="1" t="s">
        <v>12</v>
      </c>
      <c r="D2" s="1" t="s">
        <v>12</v>
      </c>
      <c r="E2" s="1" t="s">
        <v>12</v>
      </c>
      <c r="F2" s="1" t="s">
        <v>12</v>
      </c>
      <c r="G2" s="1" t="s">
        <v>12</v>
      </c>
      <c r="H2" s="1" t="s">
        <v>12</v>
      </c>
    </row>
    <row r="3" spans="1:29" x14ac:dyDescent="0.3">
      <c r="A3" s="20">
        <v>44197</v>
      </c>
      <c r="B3" s="4">
        <f>'01.2021 - diag'!B37</f>
        <v>31.280000000000019</v>
      </c>
      <c r="C3" s="4">
        <f>'01.2021 - diag'!C37</f>
        <v>12.154499999999999</v>
      </c>
      <c r="D3" s="4">
        <f>'01.2021 - diag'!D37</f>
        <v>21.234999999999996</v>
      </c>
      <c r="E3" s="4">
        <f>'01.2021 - diag'!E37</f>
        <v>24.327999999999999</v>
      </c>
      <c r="F3" s="4">
        <f>'01.2021 - diag'!F37</f>
        <v>7.4829999999999988</v>
      </c>
      <c r="G3" s="4">
        <f>'01.2021 - diag'!G37</f>
        <v>12.965000000000002</v>
      </c>
      <c r="H3" s="4">
        <f>'01.2021 - diag'!I37</f>
        <v>20.448</v>
      </c>
    </row>
    <row r="4" spans="1:29" x14ac:dyDescent="0.3">
      <c r="A4" s="20">
        <v>44228</v>
      </c>
      <c r="B4" s="4">
        <f>'02.2021 - diag'!B34</f>
        <v>29.168000000000006</v>
      </c>
      <c r="C4" s="4">
        <f>'02.2021 - diag'!C34</f>
        <v>22.607250000000001</v>
      </c>
      <c r="D4" s="4">
        <f>'02.2021 - diag'!D34</f>
        <v>18.552500000000002</v>
      </c>
      <c r="E4" s="4">
        <f>'02.2021 - diag'!E34</f>
        <v>22.023000000000003</v>
      </c>
      <c r="F4" s="4">
        <f>'02.2021 - diag'!F34</f>
        <v>3.4922499999999999</v>
      </c>
      <c r="G4" s="4">
        <f>'02.2021 - diag'!G34</f>
        <v>6.0517500000000011</v>
      </c>
      <c r="H4" s="4">
        <f>'02.2021 - diag'!I34</f>
        <v>9.5440000000000005</v>
      </c>
    </row>
    <row r="5" spans="1:29" x14ac:dyDescent="0.3">
      <c r="A5" s="20">
        <v>44256</v>
      </c>
      <c r="B5" s="4">
        <f>'03.2021 - diag'!B37</f>
        <v>31.552500000000002</v>
      </c>
      <c r="C5" s="4">
        <f>'03.2021 - diag'!C37</f>
        <v>35.062000000000005</v>
      </c>
      <c r="D5" s="4">
        <f>'03.2021 - diag'!D37</f>
        <v>17.474999999999994</v>
      </c>
      <c r="E5" s="4">
        <f>'03.2021 - diag'!E37</f>
        <v>20.354999999999997</v>
      </c>
      <c r="F5" s="4">
        <f>'03.2021 - diag'!F37</f>
        <v>0</v>
      </c>
      <c r="G5" s="4">
        <f>'03.2021 - diag'!G37</f>
        <v>0</v>
      </c>
      <c r="H5" s="4">
        <f>'03.2021 - diag'!I37</f>
        <v>0</v>
      </c>
    </row>
    <row r="6" spans="1:29" x14ac:dyDescent="0.3">
      <c r="A6" s="20">
        <v>44287</v>
      </c>
      <c r="B6" s="4">
        <f>'04.2021 - diag'!B36</f>
        <v>31.193749999999998</v>
      </c>
      <c r="C6" s="4">
        <f>'04.2021 - diag'!C36</f>
        <v>34.056249999999999</v>
      </c>
      <c r="D6" s="4">
        <f>'04.2021 - diag'!D36</f>
        <v>14.6815</v>
      </c>
      <c r="E6" s="4">
        <f>'04.2021 - diag'!E36</f>
        <v>16.935749999999999</v>
      </c>
      <c r="F6" s="4">
        <f>'04.2021 - diag'!F36</f>
        <v>0</v>
      </c>
      <c r="G6" s="4">
        <f>'04.2021 - diag'!G36</f>
        <v>0</v>
      </c>
      <c r="H6" s="4">
        <f>'04.2021 - diag'!I36</f>
        <v>0</v>
      </c>
    </row>
    <row r="7" spans="1:29" x14ac:dyDescent="0.3">
      <c r="A7" s="20">
        <v>44317</v>
      </c>
      <c r="B7" s="4">
        <f>'05.2021 - diag'!B37</f>
        <v>24.095749999999999</v>
      </c>
      <c r="C7" s="4">
        <f>'05.2021 - diag'!C37</f>
        <v>26.225750000000001</v>
      </c>
      <c r="D7" s="4">
        <f>'05.2021 - diag'!D37</f>
        <v>10.620749999999999</v>
      </c>
      <c r="E7" s="4">
        <f>'05.2021 - diag'!E37</f>
        <v>12.292250000000001</v>
      </c>
      <c r="F7" s="4">
        <f>'05.2021 - diag'!F37</f>
        <v>0</v>
      </c>
      <c r="G7" s="4">
        <f>'05.2021 - diag'!G37</f>
        <v>0</v>
      </c>
      <c r="H7" s="4">
        <f>'05.2021 - diag'!I37</f>
        <v>0</v>
      </c>
    </row>
    <row r="8" spans="1:29" hidden="1" x14ac:dyDescent="0.3">
      <c r="A8" s="2" t="s">
        <v>27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  <row r="9" spans="1:29" hidden="1" x14ac:dyDescent="0.3">
      <c r="A9" s="2" t="s">
        <v>28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29" hidden="1" x14ac:dyDescent="0.3">
      <c r="A10" s="2" t="s">
        <v>29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29" hidden="1" x14ac:dyDescent="0.3">
      <c r="A11" s="2" t="s">
        <v>30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29" hidden="1" x14ac:dyDescent="0.3">
      <c r="A12" s="2" t="s">
        <v>31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29" hidden="1" x14ac:dyDescent="0.3">
      <c r="A13" s="2" t="s">
        <v>32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</row>
    <row r="14" spans="1:29" hidden="1" x14ac:dyDescent="0.3">
      <c r="A14" s="2" t="s">
        <v>33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7" spans="1:8" x14ac:dyDescent="0.3">
      <c r="A17" s="1" t="s">
        <v>18</v>
      </c>
      <c r="B17" s="4">
        <f t="shared" ref="B17:H17" si="0">MIN(B3:B7)</f>
        <v>24.095749999999999</v>
      </c>
      <c r="C17" s="4">
        <f t="shared" si="0"/>
        <v>12.154499999999999</v>
      </c>
      <c r="D17" s="4">
        <f t="shared" si="0"/>
        <v>10.620749999999999</v>
      </c>
      <c r="E17" s="4">
        <f t="shared" si="0"/>
        <v>12.292250000000001</v>
      </c>
      <c r="F17" s="4">
        <f t="shared" si="0"/>
        <v>0</v>
      </c>
      <c r="G17" s="4">
        <f t="shared" si="0"/>
        <v>0</v>
      </c>
      <c r="H17" s="4">
        <f t="shared" si="0"/>
        <v>0</v>
      </c>
    </row>
    <row r="18" spans="1:8" x14ac:dyDescent="0.3">
      <c r="A18" s="1" t="s">
        <v>19</v>
      </c>
      <c r="B18" s="4">
        <f t="shared" ref="B18:H18" si="1">MAX(B3:B7)</f>
        <v>31.552500000000002</v>
      </c>
      <c r="C18" s="4">
        <f t="shared" si="1"/>
        <v>35.062000000000005</v>
      </c>
      <c r="D18" s="4">
        <f t="shared" si="1"/>
        <v>21.234999999999996</v>
      </c>
      <c r="E18" s="4">
        <f t="shared" si="1"/>
        <v>24.327999999999999</v>
      </c>
      <c r="F18" s="4">
        <f t="shared" si="1"/>
        <v>7.4829999999999988</v>
      </c>
      <c r="G18" s="4">
        <f t="shared" si="1"/>
        <v>12.965000000000002</v>
      </c>
      <c r="H18" s="4">
        <f t="shared" si="1"/>
        <v>20.448</v>
      </c>
    </row>
    <row r="19" spans="1:8" x14ac:dyDescent="0.3">
      <c r="A19" s="1" t="s">
        <v>20</v>
      </c>
      <c r="B19" s="4">
        <f t="shared" ref="B19:H19" si="2">AVERAGE(B3:B7)</f>
        <v>29.458000000000006</v>
      </c>
      <c r="C19" s="4">
        <f t="shared" si="2"/>
        <v>26.021149999999999</v>
      </c>
      <c r="D19" s="4">
        <f t="shared" si="2"/>
        <v>16.512949999999996</v>
      </c>
      <c r="E19" s="4">
        <f t="shared" si="2"/>
        <v>19.186799999999998</v>
      </c>
      <c r="F19" s="4">
        <f t="shared" si="2"/>
        <v>2.1950499999999997</v>
      </c>
      <c r="G19" s="4">
        <f t="shared" si="2"/>
        <v>3.8033500000000005</v>
      </c>
      <c r="H19" s="4">
        <f t="shared" si="2"/>
        <v>5.9984000000000002</v>
      </c>
    </row>
    <row r="20" spans="1:8" x14ac:dyDescent="0.3">
      <c r="A20" s="1" t="s">
        <v>21</v>
      </c>
      <c r="B20" s="4">
        <f t="shared" ref="B20:H20" si="3">SUM(B3:B7)</f>
        <v>147.29000000000002</v>
      </c>
      <c r="C20" s="4">
        <f t="shared" si="3"/>
        <v>130.10575</v>
      </c>
      <c r="D20" s="4">
        <f t="shared" si="3"/>
        <v>82.564749999999989</v>
      </c>
      <c r="E20" s="4">
        <f t="shared" si="3"/>
        <v>95.933999999999983</v>
      </c>
      <c r="F20" s="4">
        <f t="shared" si="3"/>
        <v>10.975249999999999</v>
      </c>
      <c r="G20" s="4">
        <f t="shared" si="3"/>
        <v>19.016750000000002</v>
      </c>
      <c r="H20" s="4">
        <f t="shared" si="3"/>
        <v>29.992000000000001</v>
      </c>
    </row>
    <row r="21" spans="1:8" x14ac:dyDescent="0.3">
      <c r="A21" s="2"/>
      <c r="B21" s="5"/>
      <c r="C21" s="5"/>
      <c r="D21" s="5"/>
      <c r="E21" s="5"/>
      <c r="F21" s="5"/>
      <c r="G21" s="5"/>
    </row>
    <row r="22" spans="1:8" x14ac:dyDescent="0.3">
      <c r="A22" s="2"/>
      <c r="B22" s="5"/>
      <c r="C22" s="5"/>
      <c r="D22" s="5"/>
      <c r="E22" s="5"/>
      <c r="F22" s="5"/>
      <c r="G22" s="5"/>
    </row>
    <row r="23" spans="1:8" x14ac:dyDescent="0.3">
      <c r="A23" s="2"/>
      <c r="B23" s="5"/>
      <c r="C23" s="5"/>
      <c r="D23" s="5"/>
      <c r="E23" s="5"/>
      <c r="F23" s="5"/>
      <c r="G23" s="5"/>
    </row>
    <row r="24" spans="1:8" x14ac:dyDescent="0.3">
      <c r="A24" s="2"/>
      <c r="B24" s="5"/>
      <c r="C24" s="5"/>
      <c r="D24" s="5"/>
      <c r="E24" s="5"/>
      <c r="F24" s="5"/>
      <c r="G24" s="5"/>
    </row>
    <row r="25" spans="1:8" x14ac:dyDescent="0.3">
      <c r="A25" s="2"/>
      <c r="B25" s="5"/>
      <c r="C25" s="5"/>
      <c r="D25" s="5"/>
      <c r="E25" s="5"/>
      <c r="F25" s="5"/>
      <c r="G25" s="5"/>
    </row>
    <row r="26" spans="1:8" x14ac:dyDescent="0.3">
      <c r="A26" s="2"/>
      <c r="B26" s="5"/>
      <c r="C26" s="5"/>
      <c r="D26" s="5"/>
      <c r="E26" s="5"/>
      <c r="F26" s="5"/>
      <c r="G26" s="5"/>
    </row>
    <row r="27" spans="1:8" x14ac:dyDescent="0.3">
      <c r="A27" s="2"/>
      <c r="B27" s="5"/>
      <c r="C27" s="5"/>
      <c r="D27" s="5"/>
      <c r="E27" s="5"/>
      <c r="F27" s="5"/>
      <c r="G27" s="5"/>
    </row>
    <row r="28" spans="1:8" x14ac:dyDescent="0.3">
      <c r="A28" s="2"/>
      <c r="B28" s="5"/>
      <c r="C28" s="5"/>
      <c r="D28" s="5"/>
      <c r="E28" s="5"/>
      <c r="F28" s="5"/>
      <c r="G28" s="5"/>
    </row>
    <row r="29" spans="1:8" x14ac:dyDescent="0.3">
      <c r="A29" s="2"/>
      <c r="B29" s="5"/>
      <c r="C29" s="5"/>
      <c r="D29" s="5"/>
      <c r="E29" s="5"/>
      <c r="F29" s="5"/>
      <c r="G29" s="5"/>
    </row>
    <row r="30" spans="1:8" x14ac:dyDescent="0.3">
      <c r="A30" s="2"/>
      <c r="B30" s="5"/>
      <c r="C30" s="5"/>
      <c r="D30" s="5"/>
      <c r="E30" s="5"/>
      <c r="F30" s="5"/>
      <c r="G30" s="5"/>
    </row>
    <row r="31" spans="1:8" x14ac:dyDescent="0.3">
      <c r="A31" s="2"/>
      <c r="B31" s="5"/>
      <c r="C31" s="5"/>
      <c r="D31" s="5"/>
      <c r="E31" s="5"/>
      <c r="F31" s="5"/>
      <c r="G31" s="5"/>
    </row>
    <row r="32" spans="1:8" x14ac:dyDescent="0.3">
      <c r="A32" s="2"/>
      <c r="B32" s="5"/>
      <c r="C32" s="5"/>
      <c r="D32" s="5"/>
      <c r="E32" s="5"/>
      <c r="F32" s="5"/>
      <c r="G32" s="5"/>
    </row>
    <row r="33" spans="1:7" x14ac:dyDescent="0.3">
      <c r="A33" s="2"/>
      <c r="B33" s="5"/>
      <c r="C33" s="5"/>
      <c r="D33" s="5"/>
      <c r="E33" s="5"/>
      <c r="F33" s="5"/>
      <c r="G33" s="5"/>
    </row>
    <row r="34" spans="1:7" x14ac:dyDescent="0.3">
      <c r="A34" s="2"/>
      <c r="B34" s="5"/>
      <c r="C34" s="5"/>
      <c r="D34" s="5"/>
      <c r="E34" s="5"/>
      <c r="F34" s="5"/>
      <c r="G34" s="5"/>
    </row>
    <row r="35" spans="1:7" x14ac:dyDescent="0.3">
      <c r="A35" s="2"/>
      <c r="B35" s="5"/>
      <c r="C35" s="5"/>
      <c r="D35" s="5"/>
      <c r="E35" s="5"/>
      <c r="F35" s="5"/>
      <c r="G35" s="5"/>
    </row>
    <row r="36" spans="1:7" x14ac:dyDescent="0.3">
      <c r="A36" s="2"/>
      <c r="B36" s="5"/>
      <c r="C36" s="5"/>
      <c r="D36" s="5"/>
      <c r="E36" s="5"/>
      <c r="F36" s="5"/>
      <c r="G36" s="5"/>
    </row>
    <row r="37" spans="1:7" x14ac:dyDescent="0.3">
      <c r="A37" s="2"/>
      <c r="B37" s="5"/>
      <c r="C37" s="5"/>
      <c r="D37" s="5"/>
      <c r="E37" s="5"/>
      <c r="F37" s="5"/>
      <c r="G37" s="5"/>
    </row>
    <row r="38" spans="1:7" x14ac:dyDescent="0.3">
      <c r="A38" s="2"/>
      <c r="B38" s="5"/>
      <c r="C38" s="5"/>
      <c r="D38" s="5"/>
      <c r="E38" s="5"/>
      <c r="F38" s="5"/>
      <c r="G38" s="5"/>
    </row>
    <row r="39" spans="1:7" x14ac:dyDescent="0.3">
      <c r="A39" s="2"/>
      <c r="B39" s="5"/>
      <c r="C39" s="5"/>
      <c r="D39" s="5"/>
      <c r="E39" s="5"/>
      <c r="F39" s="5"/>
      <c r="G39" s="5"/>
    </row>
    <row r="40" spans="1:7" x14ac:dyDescent="0.3">
      <c r="A40" s="2"/>
      <c r="B40" s="5"/>
      <c r="C40" s="5"/>
      <c r="D40" s="5"/>
      <c r="E40" s="5"/>
      <c r="F40" s="5"/>
      <c r="G40" s="5"/>
    </row>
    <row r="41" spans="1:7" x14ac:dyDescent="0.3">
      <c r="A41" s="2"/>
      <c r="B41" s="5"/>
      <c r="C41" s="5"/>
      <c r="D41" s="5"/>
      <c r="E41" s="5"/>
      <c r="F41" s="5"/>
      <c r="G41" s="5"/>
    </row>
    <row r="42" spans="1:7" x14ac:dyDescent="0.3">
      <c r="A42" s="2"/>
      <c r="B42" s="5"/>
      <c r="C42" s="5"/>
      <c r="D42" s="5"/>
      <c r="E42" s="5"/>
      <c r="F42" s="5"/>
      <c r="G42" s="5"/>
    </row>
    <row r="43" spans="1:7" x14ac:dyDescent="0.3">
      <c r="A43" s="2"/>
      <c r="B43" s="5"/>
      <c r="C43" s="5"/>
      <c r="D43" s="5"/>
      <c r="E43" s="5"/>
      <c r="F43" s="5"/>
      <c r="G43" s="5"/>
    </row>
    <row r="44" spans="1:7" x14ac:dyDescent="0.3">
      <c r="A44" s="2"/>
      <c r="B44" s="5"/>
      <c r="C44" s="5"/>
      <c r="D44" s="5"/>
      <c r="E44" s="5"/>
      <c r="F44" s="5"/>
      <c r="G44" s="5"/>
    </row>
    <row r="45" spans="1:7" x14ac:dyDescent="0.3">
      <c r="A45" s="2"/>
      <c r="B45" s="5"/>
      <c r="C45" s="5"/>
      <c r="D45" s="5"/>
      <c r="E45" s="5"/>
      <c r="F45" s="5"/>
      <c r="G45" s="5"/>
    </row>
    <row r="46" spans="1:7" x14ac:dyDescent="0.3">
      <c r="A46" s="2"/>
      <c r="B46" s="5"/>
      <c r="C46" s="5"/>
      <c r="D46" s="5"/>
      <c r="E46" s="5"/>
      <c r="F46" s="5"/>
      <c r="G46" s="5"/>
    </row>
    <row r="47" spans="1:7" x14ac:dyDescent="0.3">
      <c r="A47" s="2"/>
      <c r="B47" s="5"/>
      <c r="C47" s="5"/>
      <c r="D47" s="5"/>
      <c r="E47" s="5"/>
      <c r="F47" s="5"/>
      <c r="G47" s="5"/>
    </row>
    <row r="48" spans="1:7" x14ac:dyDescent="0.3">
      <c r="A48" s="2"/>
      <c r="B48" s="5"/>
      <c r="C48" s="5"/>
      <c r="D48" s="5"/>
      <c r="E48" s="5"/>
      <c r="F48" s="5"/>
      <c r="G48" s="5"/>
    </row>
    <row r="49" spans="1:7" x14ac:dyDescent="0.3">
      <c r="A49" s="2"/>
      <c r="B49" s="5"/>
      <c r="C49" s="5"/>
      <c r="D49" s="5"/>
      <c r="E49" s="5"/>
      <c r="F49" s="5"/>
      <c r="G49" s="5"/>
    </row>
    <row r="50" spans="1:7" x14ac:dyDescent="0.3">
      <c r="A50" s="2"/>
      <c r="B50" s="5"/>
      <c r="C50" s="5"/>
      <c r="D50" s="5"/>
      <c r="E50" s="5"/>
      <c r="F50" s="5"/>
      <c r="G50" s="5"/>
    </row>
    <row r="51" spans="1:7" x14ac:dyDescent="0.3">
      <c r="A51" s="2"/>
      <c r="B51" s="5"/>
      <c r="C51" s="5"/>
      <c r="D51" s="5"/>
      <c r="E51" s="5"/>
      <c r="F51" s="5"/>
      <c r="G51" s="5"/>
    </row>
    <row r="52" spans="1:7" x14ac:dyDescent="0.3">
      <c r="A52" s="2"/>
      <c r="B52" s="5"/>
      <c r="C52" s="5"/>
      <c r="D52" s="5"/>
      <c r="E52" s="5"/>
      <c r="F52" s="5"/>
      <c r="G52" s="5"/>
    </row>
    <row r="53" spans="1:7" x14ac:dyDescent="0.3">
      <c r="A53" s="2"/>
      <c r="B53" s="5"/>
      <c r="C53" s="5"/>
      <c r="D53" s="5"/>
      <c r="E53" s="5"/>
      <c r="F53" s="5"/>
      <c r="G53" s="5"/>
    </row>
    <row r="54" spans="1:7" x14ac:dyDescent="0.3">
      <c r="A54" s="2"/>
      <c r="B54" s="5"/>
      <c r="C54" s="5"/>
      <c r="D54" s="5"/>
      <c r="E54" s="5"/>
      <c r="F54" s="5"/>
      <c r="G54" s="5"/>
    </row>
    <row r="55" spans="1:7" x14ac:dyDescent="0.3">
      <c r="A55" s="2"/>
      <c r="B55" s="5"/>
      <c r="C55" s="5"/>
      <c r="D55" s="5"/>
      <c r="E55" s="5"/>
      <c r="F55" s="5"/>
      <c r="G55" s="5"/>
    </row>
    <row r="56" spans="1:7" x14ac:dyDescent="0.3">
      <c r="A56" s="2"/>
      <c r="B56" s="5"/>
      <c r="C56" s="5"/>
      <c r="D56" s="5"/>
      <c r="E56" s="5"/>
      <c r="F56" s="5"/>
      <c r="G56" s="5"/>
    </row>
    <row r="57" spans="1:7" x14ac:dyDescent="0.3">
      <c r="A57" s="2"/>
      <c r="B57" s="5"/>
      <c r="C57" s="5"/>
      <c r="D57" s="5"/>
      <c r="E57" s="5"/>
      <c r="F57" s="5"/>
      <c r="G57" s="5"/>
    </row>
    <row r="58" spans="1:7" x14ac:dyDescent="0.3">
      <c r="A58" s="2"/>
      <c r="B58" s="5"/>
      <c r="C58" s="5"/>
      <c r="D58" s="5"/>
      <c r="E58" s="5"/>
      <c r="F58" s="5"/>
      <c r="G58" s="5"/>
    </row>
    <row r="59" spans="1:7" x14ac:dyDescent="0.3">
      <c r="A59" s="2"/>
      <c r="B59" s="5"/>
      <c r="C59" s="5"/>
      <c r="D59" s="5"/>
      <c r="E59" s="5"/>
      <c r="F59" s="5"/>
      <c r="G59" s="5"/>
    </row>
    <row r="60" spans="1:7" x14ac:dyDescent="0.3">
      <c r="A60" s="2"/>
      <c r="B60" s="5"/>
      <c r="C60" s="5"/>
      <c r="D60" s="5"/>
      <c r="E60" s="5"/>
      <c r="F60" s="5"/>
      <c r="G60" s="5"/>
    </row>
    <row r="61" spans="1:7" x14ac:dyDescent="0.3">
      <c r="A61" s="2"/>
      <c r="B61" s="5"/>
      <c r="C61" s="5"/>
      <c r="D61" s="5"/>
      <c r="E61" s="5"/>
      <c r="F61" s="5"/>
      <c r="G61" s="5"/>
    </row>
    <row r="62" spans="1:7" x14ac:dyDescent="0.3">
      <c r="A62" s="2"/>
      <c r="B62" s="5"/>
      <c r="C62" s="5"/>
      <c r="D62" s="5"/>
      <c r="E62" s="5"/>
      <c r="F62" s="5"/>
      <c r="G62" s="5"/>
    </row>
    <row r="63" spans="1:7" x14ac:dyDescent="0.3">
      <c r="A63" s="2"/>
      <c r="B63" s="5"/>
      <c r="C63" s="5"/>
      <c r="D63" s="5"/>
      <c r="E63" s="5"/>
      <c r="F63" s="5"/>
      <c r="G63" s="5"/>
    </row>
    <row r="64" spans="1:7" x14ac:dyDescent="0.3">
      <c r="A64" s="2"/>
      <c r="B64" s="5"/>
      <c r="C64" s="5"/>
      <c r="D64" s="5"/>
      <c r="E64" s="5"/>
      <c r="F64" s="5"/>
      <c r="G64" s="5"/>
    </row>
    <row r="65" spans="1:7" x14ac:dyDescent="0.3">
      <c r="A65" s="2"/>
      <c r="B65" s="5"/>
      <c r="C65" s="5"/>
      <c r="D65" s="5"/>
      <c r="E65" s="5"/>
      <c r="F65" s="5"/>
      <c r="G65" s="5"/>
    </row>
    <row r="66" spans="1:7" x14ac:dyDescent="0.3">
      <c r="A66" s="2"/>
      <c r="B66" s="5"/>
      <c r="C66" s="5"/>
      <c r="D66" s="5"/>
      <c r="E66" s="5"/>
      <c r="F66" s="5"/>
      <c r="G66" s="5"/>
    </row>
    <row r="67" spans="1:7" x14ac:dyDescent="0.3">
      <c r="A67" s="2"/>
      <c r="B67" s="5"/>
      <c r="C67" s="5"/>
      <c r="D67" s="5"/>
      <c r="E67" s="5"/>
      <c r="F67" s="5"/>
      <c r="G67" s="5"/>
    </row>
    <row r="68" spans="1:7" x14ac:dyDescent="0.3">
      <c r="A68" s="2"/>
      <c r="B68" s="5"/>
      <c r="C68" s="5"/>
      <c r="D68" s="5"/>
      <c r="E68" s="5"/>
      <c r="F68" s="5"/>
      <c r="G68" s="5"/>
    </row>
    <row r="69" spans="1:7" x14ac:dyDescent="0.3">
      <c r="A69" s="2"/>
      <c r="B69" s="5"/>
      <c r="C69" s="5"/>
      <c r="D69" s="5"/>
      <c r="E69" s="5"/>
      <c r="F69" s="5"/>
      <c r="G69" s="5"/>
    </row>
    <row r="70" spans="1:7" x14ac:dyDescent="0.3">
      <c r="A70" s="2"/>
      <c r="B70" s="5"/>
      <c r="C70" s="5"/>
      <c r="D70" s="5"/>
      <c r="E70" s="5"/>
      <c r="F70" s="5"/>
      <c r="G70" s="5"/>
    </row>
    <row r="71" spans="1:7" x14ac:dyDescent="0.3">
      <c r="A71" s="2"/>
      <c r="B71" s="5"/>
      <c r="C71" s="5"/>
      <c r="D71" s="5"/>
      <c r="E71" s="5"/>
      <c r="F71" s="5"/>
      <c r="G71" s="5"/>
    </row>
    <row r="72" spans="1:7" x14ac:dyDescent="0.3">
      <c r="A72" s="2"/>
      <c r="B72" s="5"/>
      <c r="C72" s="5"/>
      <c r="D72" s="5"/>
      <c r="E72" s="5"/>
      <c r="F72" s="5"/>
      <c r="G72" s="5"/>
    </row>
    <row r="73" spans="1:7" x14ac:dyDescent="0.3">
      <c r="A73" s="2"/>
      <c r="B73" s="5"/>
      <c r="C73" s="5"/>
      <c r="D73" s="5"/>
      <c r="E73" s="5"/>
      <c r="F73" s="5"/>
      <c r="G73" s="5"/>
    </row>
    <row r="74" spans="1:7" x14ac:dyDescent="0.3">
      <c r="A74" s="2"/>
      <c r="B74" s="5"/>
      <c r="C74" s="5"/>
      <c r="D74" s="5"/>
      <c r="E74" s="5"/>
      <c r="F74" s="5"/>
      <c r="G74" s="5"/>
    </row>
    <row r="75" spans="1:7" x14ac:dyDescent="0.3">
      <c r="A75" s="2"/>
      <c r="B75" s="5"/>
      <c r="C75" s="5"/>
      <c r="D75" s="5"/>
      <c r="E75" s="5"/>
      <c r="F75" s="5"/>
      <c r="G75" s="5"/>
    </row>
    <row r="76" spans="1:7" x14ac:dyDescent="0.3">
      <c r="A76" s="2"/>
      <c r="B76" s="5"/>
      <c r="C76" s="5"/>
      <c r="D76" s="5"/>
      <c r="E76" s="5"/>
      <c r="F76" s="5"/>
      <c r="G76" s="5"/>
    </row>
    <row r="77" spans="1:7" x14ac:dyDescent="0.3">
      <c r="A77" s="2"/>
      <c r="B77" s="5"/>
      <c r="C77" s="5"/>
      <c r="D77" s="5"/>
      <c r="E77" s="5"/>
      <c r="F77" s="5"/>
      <c r="G77" s="5"/>
    </row>
    <row r="78" spans="1:7" x14ac:dyDescent="0.3">
      <c r="A78" s="2"/>
      <c r="B78" s="5"/>
      <c r="C78" s="5"/>
      <c r="D78" s="5"/>
      <c r="E78" s="5"/>
      <c r="F78" s="5"/>
      <c r="G78" s="5"/>
    </row>
    <row r="79" spans="1:7" x14ac:dyDescent="0.3">
      <c r="A79" s="2"/>
      <c r="B79" s="5"/>
      <c r="C79" s="5"/>
      <c r="D79" s="5"/>
      <c r="E79" s="5"/>
      <c r="F79" s="5"/>
      <c r="G79" s="5"/>
    </row>
    <row r="80" spans="1:7" x14ac:dyDescent="0.3">
      <c r="A80" s="2"/>
      <c r="B80" s="5"/>
      <c r="C80" s="5"/>
      <c r="D80" s="5"/>
      <c r="E80" s="5"/>
      <c r="F80" s="5"/>
      <c r="G80" s="5"/>
    </row>
    <row r="81" spans="1:7" x14ac:dyDescent="0.3">
      <c r="A81" s="2"/>
      <c r="B81" s="5"/>
      <c r="C81" s="5"/>
      <c r="D81" s="5"/>
      <c r="E81" s="5"/>
      <c r="F81" s="5"/>
      <c r="G81" s="5"/>
    </row>
    <row r="82" spans="1:7" x14ac:dyDescent="0.3">
      <c r="A82" s="2"/>
      <c r="B82" s="5"/>
      <c r="C82" s="5"/>
      <c r="D82" s="5"/>
      <c r="E82" s="5"/>
      <c r="F82" s="5"/>
      <c r="G82" s="5"/>
    </row>
    <row r="83" spans="1:7" x14ac:dyDescent="0.3">
      <c r="A83" s="2"/>
      <c r="B83" s="5"/>
      <c r="C83" s="5"/>
      <c r="D83" s="5"/>
      <c r="E83" s="5"/>
      <c r="F83" s="5"/>
      <c r="G83" s="5"/>
    </row>
    <row r="84" spans="1:7" x14ac:dyDescent="0.3">
      <c r="A84" s="2"/>
      <c r="B84" s="5"/>
      <c r="C84" s="5"/>
      <c r="D84" s="5"/>
      <c r="E84" s="5"/>
      <c r="F84" s="5"/>
      <c r="G84" s="5"/>
    </row>
    <row r="85" spans="1:7" x14ac:dyDescent="0.3">
      <c r="A85" s="2"/>
      <c r="B85" s="5"/>
      <c r="C85" s="5"/>
      <c r="D85" s="5"/>
      <c r="E85" s="5"/>
      <c r="F85" s="5"/>
      <c r="G85" s="5"/>
    </row>
    <row r="86" spans="1:7" x14ac:dyDescent="0.3">
      <c r="A86" s="2"/>
      <c r="B86" s="5"/>
      <c r="C86" s="5"/>
      <c r="D86" s="5"/>
      <c r="E86" s="5"/>
      <c r="F86" s="5"/>
      <c r="G86" s="5"/>
    </row>
    <row r="87" spans="1:7" x14ac:dyDescent="0.3">
      <c r="A87" s="2"/>
      <c r="B87" s="5"/>
      <c r="C87" s="5"/>
      <c r="D87" s="5"/>
      <c r="E87" s="5"/>
      <c r="F87" s="5"/>
      <c r="G87" s="5"/>
    </row>
    <row r="88" spans="1:7" x14ac:dyDescent="0.3">
      <c r="A88" s="2"/>
      <c r="B88" s="5"/>
      <c r="C88" s="5"/>
      <c r="D88" s="5"/>
      <c r="E88" s="5"/>
      <c r="F88" s="5"/>
      <c r="G88" s="5"/>
    </row>
    <row r="89" spans="1:7" x14ac:dyDescent="0.3">
      <c r="A89" s="2"/>
      <c r="B89" s="5"/>
      <c r="C89" s="5"/>
      <c r="D89" s="5"/>
      <c r="E89" s="5"/>
      <c r="F89" s="5"/>
      <c r="G89" s="5"/>
    </row>
    <row r="90" spans="1:7" x14ac:dyDescent="0.3">
      <c r="A90" s="2"/>
      <c r="B90" s="5"/>
      <c r="C90" s="5"/>
      <c r="D90" s="5"/>
      <c r="E90" s="5"/>
      <c r="F90" s="5"/>
      <c r="G90" s="5"/>
    </row>
    <row r="91" spans="1:7" x14ac:dyDescent="0.3">
      <c r="A91" s="2"/>
      <c r="B91" s="5"/>
      <c r="C91" s="5"/>
      <c r="D91" s="5"/>
      <c r="E91" s="5"/>
      <c r="F91" s="5"/>
      <c r="G91" s="5"/>
    </row>
    <row r="92" spans="1:7" x14ac:dyDescent="0.3">
      <c r="A92" s="2"/>
      <c r="B92" s="5"/>
      <c r="C92" s="5"/>
      <c r="D92" s="5"/>
      <c r="E92" s="5"/>
      <c r="F92" s="5"/>
      <c r="G92" s="5"/>
    </row>
    <row r="93" spans="1:7" x14ac:dyDescent="0.3">
      <c r="A93" s="2"/>
      <c r="B93" s="5"/>
      <c r="C93" s="5"/>
      <c r="D93" s="5"/>
      <c r="E93" s="5"/>
      <c r="F93" s="5"/>
      <c r="G93" s="5"/>
    </row>
    <row r="94" spans="1:7" x14ac:dyDescent="0.3">
      <c r="A94" s="2"/>
      <c r="B94" s="5"/>
      <c r="C94" s="5"/>
      <c r="D94" s="5"/>
      <c r="E94" s="5"/>
      <c r="F94" s="5"/>
      <c r="G94" s="5"/>
    </row>
    <row r="95" spans="1:7" x14ac:dyDescent="0.3">
      <c r="A95" s="2"/>
      <c r="B95" s="5"/>
      <c r="C95" s="5"/>
      <c r="D95" s="5"/>
      <c r="E95" s="5"/>
      <c r="F95" s="5"/>
      <c r="G95" s="5"/>
    </row>
    <row r="96" spans="1:7" x14ac:dyDescent="0.3">
      <c r="A96" s="2"/>
      <c r="B96" s="5"/>
      <c r="C96" s="5"/>
      <c r="D96" s="5"/>
      <c r="E96" s="5"/>
      <c r="F96" s="5"/>
      <c r="G96" s="5"/>
    </row>
    <row r="97" spans="1:7" x14ac:dyDescent="0.3">
      <c r="A97" s="2"/>
      <c r="B97" s="5"/>
      <c r="C97" s="5"/>
      <c r="D97" s="5"/>
      <c r="E97" s="5"/>
      <c r="F97" s="5"/>
      <c r="G97" s="5"/>
    </row>
    <row r="98" spans="1:7" x14ac:dyDescent="0.3">
      <c r="A98" s="2"/>
      <c r="B98" s="5"/>
      <c r="C98" s="5"/>
      <c r="D98" s="5"/>
      <c r="E98" s="5"/>
      <c r="F98" s="5"/>
      <c r="G98" s="5"/>
    </row>
    <row r="99" spans="1:7" x14ac:dyDescent="0.3">
      <c r="A99" s="2"/>
      <c r="B99" s="5"/>
      <c r="C99" s="5"/>
      <c r="D99" s="5"/>
      <c r="E99" s="5"/>
      <c r="F99" s="5"/>
      <c r="G99" s="5"/>
    </row>
    <row r="100" spans="1:7" x14ac:dyDescent="0.3">
      <c r="A100" s="2"/>
      <c r="B100" s="5"/>
      <c r="C100" s="5"/>
      <c r="D100" s="5"/>
      <c r="E100" s="5"/>
      <c r="F100" s="5"/>
      <c r="G100" s="5"/>
    </row>
    <row r="101" spans="1:7" x14ac:dyDescent="0.3">
      <c r="A101" s="2"/>
      <c r="B101" s="5"/>
      <c r="C101" s="5"/>
      <c r="D101" s="5"/>
      <c r="E101" s="5"/>
      <c r="F101" s="5"/>
      <c r="G101" s="5"/>
    </row>
    <row r="102" spans="1:7" x14ac:dyDescent="0.3">
      <c r="A102" s="2"/>
      <c r="B102" s="5"/>
      <c r="C102" s="5"/>
      <c r="D102" s="5"/>
      <c r="E102" s="5"/>
      <c r="F102" s="5"/>
      <c r="G102" s="5"/>
    </row>
    <row r="103" spans="1:7" x14ac:dyDescent="0.3">
      <c r="A103" s="2"/>
      <c r="B103" s="5"/>
      <c r="C103" s="5"/>
      <c r="D103" s="5"/>
      <c r="E103" s="5"/>
      <c r="F103" s="5"/>
      <c r="G103" s="5"/>
    </row>
    <row r="104" spans="1:7" x14ac:dyDescent="0.3">
      <c r="A104" s="2"/>
      <c r="B104" s="5"/>
      <c r="C104" s="5"/>
      <c r="D104" s="5"/>
      <c r="E104" s="5"/>
      <c r="F104" s="5"/>
      <c r="G104" s="5"/>
    </row>
    <row r="105" spans="1:7" x14ac:dyDescent="0.3">
      <c r="A105" s="2"/>
      <c r="B105" s="5"/>
      <c r="C105" s="5"/>
      <c r="D105" s="5"/>
      <c r="E105" s="5"/>
      <c r="F105" s="5"/>
      <c r="G105" s="5"/>
    </row>
    <row r="106" spans="1:7" x14ac:dyDescent="0.3">
      <c r="A106" s="2"/>
      <c r="B106" s="5"/>
      <c r="C106" s="5"/>
      <c r="D106" s="5"/>
      <c r="E106" s="5"/>
      <c r="F106" s="5"/>
      <c r="G106" s="5"/>
    </row>
    <row r="107" spans="1:7" x14ac:dyDescent="0.3">
      <c r="A107" s="2"/>
      <c r="B107" s="5"/>
      <c r="C107" s="5"/>
      <c r="D107" s="5"/>
      <c r="E107" s="5"/>
      <c r="F107" s="5"/>
      <c r="G107" s="5"/>
    </row>
    <row r="108" spans="1:7" x14ac:dyDescent="0.3">
      <c r="A108" s="2"/>
      <c r="B108" s="5"/>
      <c r="C108" s="5"/>
      <c r="D108" s="5"/>
      <c r="E108" s="5"/>
      <c r="F108" s="5"/>
      <c r="G108" s="5"/>
    </row>
    <row r="109" spans="1:7" x14ac:dyDescent="0.3">
      <c r="A109" s="2"/>
      <c r="B109" s="5"/>
      <c r="C109" s="5"/>
      <c r="D109" s="5"/>
      <c r="E109" s="5"/>
      <c r="F109" s="5"/>
      <c r="G109" s="5"/>
    </row>
    <row r="110" spans="1:7" x14ac:dyDescent="0.3">
      <c r="A110" s="2"/>
      <c r="B110" s="5"/>
      <c r="C110" s="5"/>
      <c r="D110" s="5"/>
      <c r="E110" s="5"/>
      <c r="F110" s="5"/>
      <c r="G110" s="5"/>
    </row>
    <row r="111" spans="1:7" x14ac:dyDescent="0.3">
      <c r="A111" s="2"/>
      <c r="B111" s="5"/>
      <c r="C111" s="5"/>
      <c r="D111" s="5"/>
      <c r="E111" s="5"/>
      <c r="F111" s="5"/>
      <c r="G111" s="5"/>
    </row>
    <row r="112" spans="1:7" x14ac:dyDescent="0.3">
      <c r="A112" s="2"/>
      <c r="B112" s="5"/>
      <c r="C112" s="5"/>
      <c r="D112" s="5"/>
      <c r="E112" s="5"/>
      <c r="F112" s="5"/>
      <c r="G112" s="5"/>
    </row>
    <row r="113" spans="1:7" x14ac:dyDescent="0.3">
      <c r="A113" s="2"/>
      <c r="B113" s="5"/>
      <c r="C113" s="5"/>
      <c r="D113" s="5"/>
      <c r="E113" s="5"/>
      <c r="F113" s="5"/>
      <c r="G113" s="5"/>
    </row>
    <row r="114" spans="1:7" x14ac:dyDescent="0.3">
      <c r="A114" s="2"/>
      <c r="B114" s="5"/>
      <c r="C114" s="5"/>
      <c r="D114" s="5"/>
      <c r="E114" s="5"/>
      <c r="F114" s="5"/>
      <c r="G114" s="5"/>
    </row>
    <row r="115" spans="1:7" x14ac:dyDescent="0.3">
      <c r="A115" s="2"/>
      <c r="B115" s="5"/>
      <c r="C115" s="5"/>
      <c r="D115" s="5"/>
      <c r="E115" s="5"/>
      <c r="F115" s="5"/>
      <c r="G115" s="5"/>
    </row>
    <row r="116" spans="1:7" x14ac:dyDescent="0.3">
      <c r="A116" s="2"/>
      <c r="B116" s="5"/>
      <c r="C116" s="5"/>
      <c r="D116" s="5"/>
      <c r="E116" s="5"/>
      <c r="F116" s="5"/>
      <c r="G116" s="5"/>
    </row>
    <row r="117" spans="1:7" x14ac:dyDescent="0.3">
      <c r="A117" s="2"/>
      <c r="B117" s="5"/>
      <c r="C117" s="5"/>
      <c r="D117" s="5"/>
      <c r="E117" s="5"/>
      <c r="F117" s="5"/>
      <c r="G117" s="5"/>
    </row>
    <row r="118" spans="1:7" x14ac:dyDescent="0.3">
      <c r="A118" s="2"/>
      <c r="B118" s="5"/>
      <c r="C118" s="5"/>
      <c r="D118" s="5"/>
      <c r="E118" s="5"/>
      <c r="F118" s="5"/>
      <c r="G118" s="5"/>
    </row>
    <row r="119" spans="1:7" x14ac:dyDescent="0.3">
      <c r="A119" s="2"/>
      <c r="B119" s="5"/>
      <c r="C119" s="5"/>
      <c r="D119" s="5"/>
      <c r="E119" s="5"/>
      <c r="F119" s="5"/>
      <c r="G119" s="5"/>
    </row>
    <row r="120" spans="1:7" x14ac:dyDescent="0.3">
      <c r="A120" s="2"/>
      <c r="B120" s="5"/>
      <c r="C120" s="5"/>
      <c r="D120" s="5"/>
      <c r="E120" s="5"/>
      <c r="F120" s="5"/>
      <c r="G120" s="5"/>
    </row>
    <row r="121" spans="1:7" x14ac:dyDescent="0.3">
      <c r="A121" s="2"/>
      <c r="B121" s="5"/>
      <c r="C121" s="5"/>
      <c r="D121" s="5"/>
      <c r="E121" s="5"/>
      <c r="F121" s="5"/>
      <c r="G121" s="5"/>
    </row>
    <row r="122" spans="1:7" x14ac:dyDescent="0.3">
      <c r="A122" s="2"/>
      <c r="B122" s="5"/>
      <c r="C122" s="5"/>
      <c r="D122" s="5"/>
      <c r="E122" s="5"/>
      <c r="F122" s="5"/>
      <c r="G122" s="5"/>
    </row>
    <row r="123" spans="1:7" x14ac:dyDescent="0.3">
      <c r="A123" s="2"/>
      <c r="B123" s="5"/>
      <c r="C123" s="5"/>
      <c r="D123" s="5"/>
      <c r="E123" s="5"/>
      <c r="F123" s="5"/>
      <c r="G123" s="5"/>
    </row>
    <row r="124" spans="1:7" x14ac:dyDescent="0.3">
      <c r="A124" s="2"/>
      <c r="B124" s="5"/>
      <c r="C124" s="5"/>
      <c r="D124" s="5"/>
      <c r="E124" s="5"/>
      <c r="F124" s="5"/>
      <c r="G124" s="5"/>
    </row>
    <row r="125" spans="1:7" x14ac:dyDescent="0.3">
      <c r="A125" s="2"/>
      <c r="B125" s="5"/>
      <c r="C125" s="5"/>
      <c r="D125" s="5"/>
      <c r="E125" s="5"/>
      <c r="F125" s="5"/>
      <c r="G125" s="5"/>
    </row>
    <row r="126" spans="1:7" x14ac:dyDescent="0.3">
      <c r="A126" s="2"/>
      <c r="B126" s="5"/>
      <c r="C126" s="5"/>
      <c r="D126" s="5"/>
      <c r="E126" s="5"/>
      <c r="F126" s="5"/>
      <c r="G126" s="5"/>
    </row>
    <row r="127" spans="1:7" x14ac:dyDescent="0.3">
      <c r="A127" s="2"/>
      <c r="B127" s="5"/>
      <c r="C127" s="5"/>
      <c r="D127" s="5"/>
      <c r="E127" s="5"/>
      <c r="F127" s="5"/>
      <c r="G127" s="5"/>
    </row>
    <row r="128" spans="1:7" x14ac:dyDescent="0.3">
      <c r="A128" s="2"/>
      <c r="B128" s="5"/>
      <c r="C128" s="5"/>
      <c r="D128" s="5"/>
      <c r="E128" s="5"/>
      <c r="F128" s="5"/>
      <c r="G128" s="5"/>
    </row>
    <row r="129" spans="1:7" x14ac:dyDescent="0.3">
      <c r="A129" s="2"/>
      <c r="B129" s="5"/>
      <c r="C129" s="5"/>
      <c r="D129" s="5"/>
      <c r="E129" s="5"/>
      <c r="F129" s="5"/>
      <c r="G129" s="5"/>
    </row>
    <row r="130" spans="1:7" x14ac:dyDescent="0.3">
      <c r="A130" s="2"/>
      <c r="B130" s="5"/>
      <c r="C130" s="5"/>
      <c r="D130" s="5"/>
      <c r="E130" s="5"/>
      <c r="F130" s="5"/>
      <c r="G130" s="5"/>
    </row>
    <row r="131" spans="1:7" x14ac:dyDescent="0.3">
      <c r="A131" s="2"/>
      <c r="B131" s="5"/>
      <c r="C131" s="5"/>
      <c r="D131" s="5"/>
      <c r="E131" s="5"/>
      <c r="F131" s="5"/>
      <c r="G131" s="5"/>
    </row>
    <row r="132" spans="1:7" x14ac:dyDescent="0.3">
      <c r="A132" s="2"/>
      <c r="B132" s="5"/>
      <c r="C132" s="5"/>
      <c r="D132" s="5"/>
      <c r="E132" s="5"/>
      <c r="F132" s="5"/>
      <c r="G132" s="5"/>
    </row>
    <row r="133" spans="1:7" x14ac:dyDescent="0.3">
      <c r="A133" s="2"/>
      <c r="B133" s="5"/>
      <c r="C133" s="5"/>
      <c r="D133" s="5"/>
      <c r="E133" s="5"/>
      <c r="F133" s="5"/>
      <c r="G133" s="5"/>
    </row>
    <row r="134" spans="1:7" x14ac:dyDescent="0.3">
      <c r="A134" s="2"/>
      <c r="B134" s="5"/>
      <c r="C134" s="5"/>
      <c r="D134" s="5"/>
      <c r="E134" s="5"/>
      <c r="F134" s="5"/>
      <c r="G134" s="5"/>
    </row>
    <row r="135" spans="1:7" x14ac:dyDescent="0.3">
      <c r="A135" s="2"/>
      <c r="B135" s="5"/>
      <c r="C135" s="5"/>
      <c r="D135" s="5"/>
      <c r="E135" s="5"/>
      <c r="F135" s="5"/>
      <c r="G135" s="5"/>
    </row>
    <row r="136" spans="1:7" x14ac:dyDescent="0.3">
      <c r="A136" s="2"/>
      <c r="B136" s="5"/>
      <c r="C136" s="5"/>
      <c r="D136" s="5"/>
      <c r="E136" s="5"/>
      <c r="F136" s="5"/>
      <c r="G136" s="5"/>
    </row>
    <row r="137" spans="1:7" x14ac:dyDescent="0.3">
      <c r="A137" s="2"/>
      <c r="B137" s="5"/>
      <c r="C137" s="5"/>
      <c r="D137" s="5"/>
      <c r="E137" s="5"/>
      <c r="F137" s="5"/>
      <c r="G137" s="5"/>
    </row>
    <row r="138" spans="1:7" x14ac:dyDescent="0.3">
      <c r="A138" s="2"/>
      <c r="B138" s="5"/>
      <c r="C138" s="5"/>
      <c r="D138" s="5"/>
      <c r="E138" s="5"/>
      <c r="F138" s="5"/>
      <c r="G138" s="5"/>
    </row>
    <row r="139" spans="1:7" x14ac:dyDescent="0.3">
      <c r="A139" s="2"/>
      <c r="B139" s="5"/>
      <c r="C139" s="5"/>
      <c r="D139" s="5"/>
      <c r="E139" s="5"/>
      <c r="F139" s="5"/>
      <c r="G139" s="5"/>
    </row>
    <row r="140" spans="1:7" x14ac:dyDescent="0.3">
      <c r="A140" s="2"/>
      <c r="B140" s="5"/>
      <c r="C140" s="5"/>
      <c r="D140" s="5"/>
      <c r="E140" s="5"/>
      <c r="F140" s="5"/>
      <c r="G140" s="5"/>
    </row>
    <row r="141" spans="1:7" x14ac:dyDescent="0.3">
      <c r="A141" s="2"/>
      <c r="B141" s="5"/>
      <c r="C141" s="5"/>
      <c r="D141" s="5"/>
      <c r="E141" s="5"/>
      <c r="F141" s="5"/>
      <c r="G141" s="5"/>
    </row>
    <row r="142" spans="1:7" x14ac:dyDescent="0.3">
      <c r="A142" s="2"/>
      <c r="B142" s="5"/>
      <c r="C142" s="5"/>
      <c r="D142" s="5"/>
      <c r="E142" s="5"/>
      <c r="F142" s="5"/>
      <c r="G142" s="5"/>
    </row>
    <row r="143" spans="1:7" x14ac:dyDescent="0.3">
      <c r="A143" s="2"/>
      <c r="B143" s="5"/>
      <c r="C143" s="5"/>
      <c r="D143" s="5"/>
      <c r="E143" s="5"/>
      <c r="F143" s="5"/>
      <c r="G143" s="5"/>
    </row>
    <row r="144" spans="1:7" x14ac:dyDescent="0.3">
      <c r="A144" s="2"/>
      <c r="B144" s="5"/>
      <c r="C144" s="5"/>
      <c r="D144" s="5"/>
      <c r="E144" s="5"/>
      <c r="F144" s="5"/>
      <c r="G144" s="5"/>
    </row>
    <row r="145" spans="1:7" x14ac:dyDescent="0.3">
      <c r="A145" s="2"/>
      <c r="B145" s="5"/>
      <c r="C145" s="5"/>
      <c r="D145" s="5"/>
      <c r="E145" s="5"/>
      <c r="F145" s="5"/>
      <c r="G145" s="5"/>
    </row>
    <row r="146" spans="1:7" x14ac:dyDescent="0.3">
      <c r="A146" s="2"/>
      <c r="B146" s="5"/>
      <c r="C146" s="5"/>
      <c r="D146" s="5"/>
      <c r="E146" s="5"/>
      <c r="F146" s="5"/>
      <c r="G146" s="5"/>
    </row>
    <row r="147" spans="1:7" x14ac:dyDescent="0.3">
      <c r="A147" s="2"/>
      <c r="B147" s="5"/>
      <c r="C147" s="5"/>
      <c r="D147" s="5"/>
      <c r="E147" s="5"/>
      <c r="F147" s="5"/>
      <c r="G147" s="5"/>
    </row>
    <row r="148" spans="1:7" x14ac:dyDescent="0.3">
      <c r="A148" s="2"/>
      <c r="B148" s="5"/>
      <c r="C148" s="5"/>
      <c r="D148" s="5"/>
      <c r="E148" s="5"/>
      <c r="F148" s="5"/>
      <c r="G148" s="5"/>
    </row>
    <row r="149" spans="1:7" x14ac:dyDescent="0.3">
      <c r="A149" s="2"/>
      <c r="B149" s="5"/>
      <c r="C149" s="5"/>
      <c r="D149" s="5"/>
      <c r="E149" s="5"/>
      <c r="F149" s="5"/>
      <c r="G149" s="5"/>
    </row>
    <row r="150" spans="1:7" x14ac:dyDescent="0.3">
      <c r="A150" s="2"/>
      <c r="B150" s="5"/>
      <c r="C150" s="5"/>
      <c r="D150" s="5"/>
      <c r="E150" s="5"/>
      <c r="F150" s="5"/>
      <c r="G150" s="5"/>
    </row>
    <row r="151" spans="1:7" x14ac:dyDescent="0.3">
      <c r="A151" s="2"/>
      <c r="B151" s="5"/>
      <c r="C151" s="5"/>
      <c r="D151" s="5"/>
      <c r="E151" s="5"/>
      <c r="F151" s="5"/>
      <c r="G151" s="5"/>
    </row>
    <row r="152" spans="1:7" x14ac:dyDescent="0.3">
      <c r="A152" s="2"/>
      <c r="B152" s="5"/>
      <c r="C152" s="5"/>
      <c r="D152" s="5"/>
      <c r="E152" s="5"/>
      <c r="F152" s="5"/>
      <c r="G152" s="5"/>
    </row>
    <row r="153" spans="1:7" x14ac:dyDescent="0.3">
      <c r="A153" s="2"/>
      <c r="B153" s="5"/>
      <c r="C153" s="5"/>
      <c r="D153" s="5"/>
      <c r="E153" s="5"/>
      <c r="F153" s="5"/>
      <c r="G153" s="5"/>
    </row>
    <row r="154" spans="1:7" x14ac:dyDescent="0.3">
      <c r="A154" s="2"/>
      <c r="B154" s="5"/>
      <c r="C154" s="5"/>
      <c r="D154" s="5"/>
      <c r="E154" s="5"/>
      <c r="F154" s="5"/>
      <c r="G154" s="5"/>
    </row>
    <row r="155" spans="1:7" x14ac:dyDescent="0.3">
      <c r="A155" s="2"/>
      <c r="B155" s="5"/>
      <c r="C155" s="5"/>
      <c r="D155" s="5"/>
      <c r="E155" s="5"/>
      <c r="F155" s="5"/>
      <c r="G155" s="5"/>
    </row>
    <row r="156" spans="1:7" x14ac:dyDescent="0.3">
      <c r="A156" s="2"/>
      <c r="B156" s="5"/>
      <c r="C156" s="5"/>
      <c r="D156" s="5"/>
      <c r="E156" s="5"/>
      <c r="F156" s="5"/>
      <c r="G156" s="5"/>
    </row>
    <row r="157" spans="1:7" x14ac:dyDescent="0.3">
      <c r="A157" s="2"/>
      <c r="B157" s="5"/>
      <c r="C157" s="5"/>
      <c r="D157" s="5"/>
      <c r="E157" s="5"/>
      <c r="F157" s="5"/>
      <c r="G157" s="5"/>
    </row>
    <row r="158" spans="1:7" x14ac:dyDescent="0.3">
      <c r="A158" s="2"/>
      <c r="B158" s="5"/>
      <c r="C158" s="5"/>
      <c r="D158" s="5"/>
      <c r="E158" s="5"/>
      <c r="F158" s="5"/>
      <c r="G158" s="5"/>
    </row>
    <row r="159" spans="1:7" x14ac:dyDescent="0.3">
      <c r="A159" s="2"/>
      <c r="B159" s="5"/>
      <c r="C159" s="5"/>
      <c r="D159" s="5"/>
      <c r="E159" s="5"/>
      <c r="F159" s="5"/>
      <c r="G159" s="5"/>
    </row>
    <row r="160" spans="1:7" x14ac:dyDescent="0.3">
      <c r="A160" s="2"/>
      <c r="B160" s="5"/>
      <c r="C160" s="5"/>
      <c r="D160" s="5"/>
      <c r="E160" s="5"/>
      <c r="F160" s="5"/>
      <c r="G160" s="5"/>
    </row>
    <row r="161" spans="1:7" x14ac:dyDescent="0.3">
      <c r="A161" s="2"/>
      <c r="B161" s="5"/>
      <c r="C161" s="5"/>
      <c r="D161" s="5"/>
      <c r="E161" s="5"/>
      <c r="F161" s="5"/>
      <c r="G161" s="5"/>
    </row>
    <row r="162" spans="1:7" x14ac:dyDescent="0.3">
      <c r="A162" s="2"/>
      <c r="B162" s="5"/>
      <c r="C162" s="5"/>
      <c r="D162" s="5"/>
      <c r="E162" s="5"/>
      <c r="F162" s="5"/>
      <c r="G162" s="5"/>
    </row>
    <row r="163" spans="1:7" x14ac:dyDescent="0.3">
      <c r="A163" s="2"/>
      <c r="B163" s="5"/>
      <c r="C163" s="5"/>
      <c r="D163" s="5"/>
      <c r="E163" s="5"/>
      <c r="F163" s="5"/>
      <c r="G163" s="5"/>
    </row>
    <row r="164" spans="1:7" x14ac:dyDescent="0.3">
      <c r="A164" s="2"/>
      <c r="B164" s="5"/>
      <c r="C164" s="5"/>
      <c r="D164" s="5"/>
      <c r="E164" s="5"/>
      <c r="F164" s="5"/>
      <c r="G164" s="5"/>
    </row>
    <row r="165" spans="1:7" x14ac:dyDescent="0.3">
      <c r="A165" s="2"/>
      <c r="B165" s="5"/>
      <c r="C165" s="5"/>
      <c r="D165" s="5"/>
      <c r="E165" s="5"/>
      <c r="F165" s="5"/>
      <c r="G165" s="5"/>
    </row>
    <row r="166" spans="1:7" x14ac:dyDescent="0.3">
      <c r="A166" s="2"/>
      <c r="B166" s="5"/>
      <c r="C166" s="5"/>
      <c r="D166" s="5"/>
      <c r="E166" s="5"/>
      <c r="F166" s="5"/>
      <c r="G166" s="5"/>
    </row>
    <row r="167" spans="1:7" x14ac:dyDescent="0.3">
      <c r="A167" s="2"/>
      <c r="B167" s="5"/>
      <c r="C167" s="5"/>
      <c r="D167" s="5"/>
      <c r="E167" s="5"/>
      <c r="F167" s="5"/>
      <c r="G167" s="5"/>
    </row>
    <row r="168" spans="1:7" x14ac:dyDescent="0.3">
      <c r="A168" s="2"/>
      <c r="B168" s="5"/>
      <c r="C168" s="5"/>
      <c r="D168" s="5"/>
      <c r="E168" s="5"/>
      <c r="F168" s="5"/>
      <c r="G168" s="5"/>
    </row>
    <row r="169" spans="1:7" x14ac:dyDescent="0.3">
      <c r="A169" s="2"/>
      <c r="B169" s="5"/>
      <c r="C169" s="5"/>
      <c r="D169" s="5"/>
      <c r="E169" s="5"/>
      <c r="F169" s="5"/>
      <c r="G169" s="5"/>
    </row>
    <row r="170" spans="1:7" x14ac:dyDescent="0.3">
      <c r="A170" s="2"/>
      <c r="B170" s="5"/>
      <c r="C170" s="5"/>
      <c r="D170" s="5"/>
      <c r="E170" s="5"/>
      <c r="F170" s="5"/>
      <c r="G170" s="5"/>
    </row>
    <row r="171" spans="1:7" x14ac:dyDescent="0.3">
      <c r="A171" s="2"/>
      <c r="B171" s="5"/>
      <c r="C171" s="5"/>
      <c r="D171" s="5"/>
      <c r="E171" s="5"/>
      <c r="F171" s="5"/>
      <c r="G171" s="5"/>
    </row>
    <row r="172" spans="1:7" x14ac:dyDescent="0.3">
      <c r="A172" s="2"/>
      <c r="B172" s="5"/>
      <c r="C172" s="5"/>
      <c r="D172" s="5"/>
      <c r="E172" s="5"/>
      <c r="F172" s="5"/>
      <c r="G172" s="5"/>
    </row>
    <row r="173" spans="1:7" x14ac:dyDescent="0.3">
      <c r="A173" s="2"/>
      <c r="B173" s="5"/>
      <c r="C173" s="5"/>
      <c r="D173" s="5"/>
      <c r="E173" s="5"/>
      <c r="F173" s="5"/>
      <c r="G173" s="5"/>
    </row>
    <row r="174" spans="1:7" x14ac:dyDescent="0.3">
      <c r="A174" s="2"/>
      <c r="B174" s="5"/>
      <c r="C174" s="5"/>
      <c r="D174" s="5"/>
      <c r="E174" s="5"/>
      <c r="F174" s="5"/>
      <c r="G174" s="5"/>
    </row>
    <row r="175" spans="1:7" x14ac:dyDescent="0.3">
      <c r="A175" s="2"/>
      <c r="B175" s="5"/>
      <c r="C175" s="5"/>
      <c r="D175" s="5"/>
      <c r="E175" s="5"/>
      <c r="F175" s="5"/>
      <c r="G175" s="5"/>
    </row>
    <row r="176" spans="1:7" x14ac:dyDescent="0.3">
      <c r="A176" s="2"/>
      <c r="B176" s="5"/>
      <c r="C176" s="5"/>
      <c r="D176" s="5"/>
      <c r="E176" s="5"/>
      <c r="F176" s="5"/>
      <c r="G176" s="5"/>
    </row>
    <row r="177" spans="1:7" x14ac:dyDescent="0.3">
      <c r="A177" s="2"/>
      <c r="B177" s="5"/>
      <c r="C177" s="5"/>
      <c r="D177" s="5"/>
      <c r="E177" s="5"/>
      <c r="F177" s="5"/>
      <c r="G177" s="5"/>
    </row>
    <row r="178" spans="1:7" x14ac:dyDescent="0.3">
      <c r="A178" s="2"/>
      <c r="B178" s="5"/>
      <c r="C178" s="5"/>
      <c r="D178" s="5"/>
      <c r="E178" s="5"/>
      <c r="F178" s="5"/>
      <c r="G178" s="5"/>
    </row>
    <row r="179" spans="1:7" x14ac:dyDescent="0.3">
      <c r="A179" s="2"/>
      <c r="B179" s="5"/>
      <c r="C179" s="5"/>
      <c r="D179" s="5"/>
      <c r="E179" s="5"/>
      <c r="F179" s="5"/>
      <c r="G179" s="5"/>
    </row>
    <row r="180" spans="1:7" x14ac:dyDescent="0.3">
      <c r="A180" s="2"/>
      <c r="B180" s="5"/>
      <c r="C180" s="5"/>
      <c r="D180" s="5"/>
      <c r="E180" s="5"/>
      <c r="F180" s="5"/>
      <c r="G180" s="5"/>
    </row>
    <row r="181" spans="1:7" x14ac:dyDescent="0.3">
      <c r="A181" s="2"/>
      <c r="B181" s="5"/>
      <c r="C181" s="5"/>
      <c r="D181" s="5"/>
      <c r="E181" s="5"/>
      <c r="F181" s="5"/>
      <c r="G181" s="5"/>
    </row>
    <row r="182" spans="1:7" x14ac:dyDescent="0.3">
      <c r="A182" s="2"/>
      <c r="B182" s="5"/>
      <c r="C182" s="5"/>
      <c r="D182" s="5"/>
      <c r="E182" s="5"/>
      <c r="F182" s="5"/>
      <c r="G182" s="5"/>
    </row>
    <row r="183" spans="1:7" x14ac:dyDescent="0.3">
      <c r="A183" s="2"/>
      <c r="B183" s="5"/>
      <c r="C183" s="5"/>
      <c r="D183" s="5"/>
      <c r="E183" s="5"/>
      <c r="F183" s="5"/>
      <c r="G183" s="5"/>
    </row>
    <row r="184" spans="1:7" x14ac:dyDescent="0.3">
      <c r="A184" s="2"/>
      <c r="B184" s="5"/>
      <c r="C184" s="5"/>
      <c r="D184" s="5"/>
      <c r="E184" s="5"/>
      <c r="F184" s="5"/>
      <c r="G184" s="5"/>
    </row>
    <row r="185" spans="1:7" x14ac:dyDescent="0.3">
      <c r="A185" s="2"/>
      <c r="B185" s="5"/>
      <c r="C185" s="5"/>
      <c r="D185" s="5"/>
      <c r="E185" s="5"/>
      <c r="F185" s="5"/>
      <c r="G185" s="5"/>
    </row>
    <row r="186" spans="1:7" x14ac:dyDescent="0.3">
      <c r="A186" s="2"/>
      <c r="B186" s="5"/>
      <c r="C186" s="5"/>
      <c r="D186" s="5"/>
      <c r="E186" s="5"/>
      <c r="F186" s="5"/>
      <c r="G186" s="5"/>
    </row>
    <row r="187" spans="1:7" x14ac:dyDescent="0.3">
      <c r="A187" s="2"/>
      <c r="B187" s="5"/>
      <c r="C187" s="5"/>
      <c r="D187" s="5"/>
      <c r="E187" s="5"/>
      <c r="F187" s="5"/>
      <c r="G187" s="5"/>
    </row>
    <row r="188" spans="1:7" x14ac:dyDescent="0.3">
      <c r="A188" s="2"/>
      <c r="B188" s="5"/>
      <c r="C188" s="5"/>
      <c r="D188" s="5"/>
      <c r="E188" s="5"/>
      <c r="F188" s="5"/>
      <c r="G188" s="5"/>
    </row>
    <row r="189" spans="1:7" x14ac:dyDescent="0.3">
      <c r="A189" s="2"/>
      <c r="B189" s="5"/>
      <c r="C189" s="5"/>
      <c r="D189" s="5"/>
      <c r="E189" s="5"/>
      <c r="F189" s="5"/>
      <c r="G189" s="5"/>
    </row>
    <row r="190" spans="1:7" x14ac:dyDescent="0.3">
      <c r="A190" s="2"/>
      <c r="B190" s="5"/>
      <c r="C190" s="5"/>
      <c r="D190" s="5"/>
      <c r="E190" s="5"/>
      <c r="F190" s="5"/>
      <c r="G190" s="5"/>
    </row>
    <row r="191" spans="1:7" x14ac:dyDescent="0.3">
      <c r="A191" s="2"/>
      <c r="B191" s="5"/>
      <c r="C191" s="5"/>
      <c r="D191" s="5"/>
      <c r="E191" s="5"/>
      <c r="F191" s="5"/>
      <c r="G191" s="5"/>
    </row>
    <row r="192" spans="1:7" x14ac:dyDescent="0.3">
      <c r="A192" s="2"/>
      <c r="B192" s="5"/>
      <c r="C192" s="5"/>
      <c r="D192" s="5"/>
      <c r="E192" s="5"/>
      <c r="F192" s="5"/>
      <c r="G192" s="5"/>
    </row>
    <row r="193" spans="1:7" x14ac:dyDescent="0.3">
      <c r="A193" s="2"/>
      <c r="B193" s="5"/>
      <c r="C193" s="5"/>
      <c r="D193" s="5"/>
      <c r="E193" s="5"/>
      <c r="F193" s="5"/>
      <c r="G193" s="5"/>
    </row>
    <row r="194" spans="1:7" x14ac:dyDescent="0.3">
      <c r="A194" s="2"/>
      <c r="B194" s="5"/>
      <c r="C194" s="5"/>
      <c r="D194" s="5"/>
      <c r="E194" s="5"/>
      <c r="F194" s="5"/>
      <c r="G194" s="5"/>
    </row>
    <row r="195" spans="1:7" x14ac:dyDescent="0.3">
      <c r="A195" s="2"/>
      <c r="B195" s="5"/>
      <c r="C195" s="5"/>
      <c r="D195" s="5"/>
      <c r="E195" s="5"/>
      <c r="F195" s="5"/>
      <c r="G195" s="5"/>
    </row>
    <row r="196" spans="1:7" x14ac:dyDescent="0.3">
      <c r="A196" s="2"/>
      <c r="B196" s="5"/>
      <c r="C196" s="5"/>
      <c r="D196" s="5"/>
      <c r="E196" s="5"/>
      <c r="F196" s="5"/>
      <c r="G196" s="5"/>
    </row>
    <row r="197" spans="1:7" x14ac:dyDescent="0.3">
      <c r="A197" s="2"/>
      <c r="B197" s="5"/>
      <c r="C197" s="5"/>
      <c r="D197" s="5"/>
      <c r="E197" s="5"/>
      <c r="F197" s="5"/>
      <c r="G197" s="5"/>
    </row>
    <row r="198" spans="1:7" x14ac:dyDescent="0.3">
      <c r="A198" s="2"/>
      <c r="B198" s="5"/>
      <c r="C198" s="5"/>
      <c r="D198" s="5"/>
      <c r="E198" s="5"/>
      <c r="F198" s="5"/>
      <c r="G198" s="5"/>
    </row>
    <row r="199" spans="1:7" x14ac:dyDescent="0.3">
      <c r="A199" s="2"/>
      <c r="B199" s="5"/>
      <c r="C199" s="5"/>
      <c r="D199" s="5"/>
      <c r="E199" s="5"/>
      <c r="F199" s="5"/>
      <c r="G199" s="5"/>
    </row>
    <row r="200" spans="1:7" x14ac:dyDescent="0.3">
      <c r="A200" s="2"/>
      <c r="B200" s="5"/>
      <c r="C200" s="5"/>
      <c r="D200" s="5"/>
      <c r="E200" s="5"/>
      <c r="F200" s="5"/>
      <c r="G200" s="5"/>
    </row>
    <row r="201" spans="1:7" x14ac:dyDescent="0.3">
      <c r="A201" s="2"/>
      <c r="B201" s="5"/>
      <c r="C201" s="5"/>
      <c r="D201" s="5"/>
      <c r="E201" s="5"/>
      <c r="F201" s="5"/>
      <c r="G201" s="5"/>
    </row>
    <row r="202" spans="1:7" x14ac:dyDescent="0.3">
      <c r="A202" s="2"/>
      <c r="B202" s="5"/>
      <c r="C202" s="5"/>
      <c r="D202" s="5"/>
      <c r="E202" s="5"/>
      <c r="F202" s="5"/>
      <c r="G202" s="5"/>
    </row>
    <row r="203" spans="1:7" x14ac:dyDescent="0.3">
      <c r="A203" s="2"/>
      <c r="B203" s="5"/>
      <c r="C203" s="5"/>
      <c r="D203" s="5"/>
      <c r="E203" s="5"/>
      <c r="F203" s="5"/>
      <c r="G203" s="5"/>
    </row>
    <row r="204" spans="1:7" x14ac:dyDescent="0.3">
      <c r="A204" s="2"/>
      <c r="B204" s="5"/>
      <c r="C204" s="5"/>
      <c r="D204" s="5"/>
      <c r="E204" s="5"/>
      <c r="F204" s="5"/>
      <c r="G204" s="5"/>
    </row>
    <row r="205" spans="1:7" x14ac:dyDescent="0.3">
      <c r="A205" s="2"/>
      <c r="B205" s="5"/>
      <c r="C205" s="5"/>
      <c r="D205" s="5"/>
      <c r="E205" s="5"/>
      <c r="F205" s="5"/>
      <c r="G205" s="5"/>
    </row>
    <row r="206" spans="1:7" x14ac:dyDescent="0.3">
      <c r="A206" s="2"/>
      <c r="B206" s="5"/>
      <c r="C206" s="5"/>
      <c r="D206" s="5"/>
      <c r="E206" s="5"/>
      <c r="F206" s="5"/>
      <c r="G206" s="5"/>
    </row>
    <row r="207" spans="1:7" x14ac:dyDescent="0.3">
      <c r="A207" s="2"/>
      <c r="B207" s="5"/>
      <c r="C207" s="5"/>
      <c r="D207" s="5"/>
      <c r="E207" s="5"/>
      <c r="F207" s="5"/>
      <c r="G207" s="5"/>
    </row>
    <row r="208" spans="1:7" x14ac:dyDescent="0.3">
      <c r="A208" s="2"/>
      <c r="B208" s="5"/>
      <c r="C208" s="5"/>
      <c r="D208" s="5"/>
      <c r="E208" s="5"/>
      <c r="F208" s="5"/>
      <c r="G208" s="5"/>
    </row>
    <row r="209" spans="1:7" x14ac:dyDescent="0.3">
      <c r="A209" s="2"/>
      <c r="B209" s="5"/>
      <c r="C209" s="5"/>
      <c r="D209" s="5"/>
      <c r="E209" s="5"/>
      <c r="F209" s="5"/>
      <c r="G209" s="5"/>
    </row>
    <row r="210" spans="1:7" x14ac:dyDescent="0.3">
      <c r="A210" s="2"/>
      <c r="B210" s="5"/>
      <c r="C210" s="5"/>
      <c r="D210" s="5"/>
      <c r="E210" s="5"/>
      <c r="F210" s="5"/>
      <c r="G210" s="5"/>
    </row>
    <row r="211" spans="1:7" x14ac:dyDescent="0.3">
      <c r="A211" s="2"/>
      <c r="B211" s="5"/>
      <c r="C211" s="5"/>
      <c r="D211" s="5"/>
      <c r="E211" s="5"/>
      <c r="F211" s="5"/>
      <c r="G211" s="5"/>
    </row>
    <row r="212" spans="1:7" x14ac:dyDescent="0.3">
      <c r="A212" s="2"/>
      <c r="B212" s="5"/>
      <c r="C212" s="5"/>
      <c r="D212" s="5"/>
      <c r="E212" s="5"/>
      <c r="F212" s="5"/>
      <c r="G212" s="5"/>
    </row>
    <row r="213" spans="1:7" x14ac:dyDescent="0.3">
      <c r="A213" s="2"/>
      <c r="B213" s="5"/>
      <c r="C213" s="5"/>
      <c r="D213" s="5"/>
      <c r="E213" s="5"/>
      <c r="F213" s="5"/>
      <c r="G213" s="5"/>
    </row>
    <row r="214" spans="1:7" x14ac:dyDescent="0.3">
      <c r="A214" s="2"/>
      <c r="B214" s="5"/>
      <c r="C214" s="5"/>
      <c r="D214" s="5"/>
      <c r="E214" s="5"/>
      <c r="F214" s="5"/>
      <c r="G214" s="5"/>
    </row>
    <row r="215" spans="1:7" x14ac:dyDescent="0.3">
      <c r="A215" s="2"/>
      <c r="B215" s="5"/>
      <c r="C215" s="5"/>
      <c r="D215" s="5"/>
      <c r="E215" s="5"/>
      <c r="F215" s="5"/>
      <c r="G215" s="5"/>
    </row>
    <row r="216" spans="1:7" x14ac:dyDescent="0.3">
      <c r="A216" s="2"/>
      <c r="B216" s="5"/>
      <c r="C216" s="5"/>
      <c r="D216" s="5"/>
      <c r="E216" s="5"/>
      <c r="F216" s="5"/>
      <c r="G216" s="5"/>
    </row>
    <row r="217" spans="1:7" x14ac:dyDescent="0.3">
      <c r="A217" s="2"/>
      <c r="B217" s="5"/>
      <c r="C217" s="5"/>
      <c r="D217" s="5"/>
      <c r="E217" s="5"/>
      <c r="F217" s="5"/>
      <c r="G217" s="5"/>
    </row>
    <row r="218" spans="1:7" x14ac:dyDescent="0.3">
      <c r="A218" s="2"/>
      <c r="B218" s="5"/>
      <c r="C218" s="5"/>
      <c r="D218" s="5"/>
      <c r="E218" s="5"/>
      <c r="F218" s="5"/>
      <c r="G218" s="5"/>
    </row>
    <row r="219" spans="1:7" x14ac:dyDescent="0.3">
      <c r="A219" s="2"/>
      <c r="B219" s="5"/>
      <c r="C219" s="5"/>
      <c r="D219" s="5"/>
      <c r="E219" s="5"/>
      <c r="F219" s="5"/>
      <c r="G219" s="5"/>
    </row>
    <row r="220" spans="1:7" x14ac:dyDescent="0.3">
      <c r="A220" s="2"/>
      <c r="B220" s="5"/>
      <c r="C220" s="5"/>
      <c r="D220" s="5"/>
      <c r="E220" s="5"/>
      <c r="F220" s="5"/>
      <c r="G220" s="5"/>
    </row>
    <row r="221" spans="1:7" x14ac:dyDescent="0.3">
      <c r="A221" s="2"/>
      <c r="B221" s="5"/>
      <c r="C221" s="5"/>
      <c r="D221" s="5"/>
      <c r="E221" s="5"/>
      <c r="F221" s="5"/>
      <c r="G221" s="5"/>
    </row>
    <row r="222" spans="1:7" x14ac:dyDescent="0.3">
      <c r="A222" s="2"/>
      <c r="B222" s="5"/>
      <c r="C222" s="5"/>
      <c r="D222" s="5"/>
      <c r="E222" s="5"/>
      <c r="F222" s="5"/>
      <c r="G222" s="5"/>
    </row>
    <row r="223" spans="1:7" x14ac:dyDescent="0.3">
      <c r="A223" s="2"/>
      <c r="B223" s="5"/>
      <c r="C223" s="5"/>
      <c r="D223" s="5"/>
      <c r="E223" s="5"/>
      <c r="F223" s="5"/>
      <c r="G223" s="5"/>
    </row>
    <row r="224" spans="1:7" x14ac:dyDescent="0.3">
      <c r="A224" s="2"/>
      <c r="B224" s="5"/>
      <c r="C224" s="5"/>
      <c r="D224" s="5"/>
      <c r="E224" s="5"/>
      <c r="F224" s="5"/>
      <c r="G224" s="5"/>
    </row>
    <row r="225" spans="1:7" x14ac:dyDescent="0.3">
      <c r="A225" s="2"/>
      <c r="B225" s="5"/>
      <c r="C225" s="5"/>
      <c r="D225" s="5"/>
      <c r="E225" s="5"/>
      <c r="F225" s="5"/>
      <c r="G225" s="5"/>
    </row>
    <row r="226" spans="1:7" x14ac:dyDescent="0.3">
      <c r="A226" s="2"/>
      <c r="B226" s="5"/>
      <c r="C226" s="5"/>
      <c r="D226" s="5"/>
      <c r="E226" s="5"/>
      <c r="F226" s="5"/>
      <c r="G226" s="5"/>
    </row>
    <row r="227" spans="1:7" x14ac:dyDescent="0.3">
      <c r="A227" s="2"/>
      <c r="B227" s="5"/>
      <c r="C227" s="5"/>
      <c r="D227" s="5"/>
      <c r="E227" s="5"/>
      <c r="F227" s="5"/>
      <c r="G227" s="5"/>
    </row>
    <row r="228" spans="1:7" x14ac:dyDescent="0.3">
      <c r="A228" s="2"/>
      <c r="B228" s="5"/>
      <c r="C228" s="5"/>
      <c r="D228" s="5"/>
      <c r="E228" s="5"/>
      <c r="F228" s="5"/>
      <c r="G228" s="5"/>
    </row>
    <row r="229" spans="1:7" x14ac:dyDescent="0.3">
      <c r="A229" s="2"/>
      <c r="B229" s="5"/>
      <c r="C229" s="5"/>
      <c r="D229" s="5"/>
      <c r="E229" s="5"/>
      <c r="F229" s="5"/>
      <c r="G229" s="5"/>
    </row>
    <row r="230" spans="1:7" x14ac:dyDescent="0.3">
      <c r="A230" s="2"/>
      <c r="B230" s="5"/>
      <c r="C230" s="5"/>
      <c r="D230" s="5"/>
      <c r="E230" s="5"/>
      <c r="F230" s="5"/>
      <c r="G230" s="5"/>
    </row>
    <row r="231" spans="1:7" x14ac:dyDescent="0.3">
      <c r="A231" s="2"/>
      <c r="B231" s="5"/>
      <c r="C231" s="5"/>
      <c r="D231" s="5"/>
      <c r="E231" s="5"/>
      <c r="F231" s="5"/>
      <c r="G231" s="5"/>
    </row>
    <row r="232" spans="1:7" x14ac:dyDescent="0.3">
      <c r="A232" s="2"/>
      <c r="B232" s="5"/>
      <c r="C232" s="5"/>
      <c r="D232" s="5"/>
      <c r="E232" s="5"/>
      <c r="F232" s="5"/>
      <c r="G232" s="5"/>
    </row>
    <row r="233" spans="1:7" x14ac:dyDescent="0.3">
      <c r="A233" s="2"/>
      <c r="B233" s="5"/>
      <c r="C233" s="5"/>
      <c r="D233" s="5"/>
      <c r="E233" s="5"/>
      <c r="F233" s="5"/>
      <c r="G233" s="5"/>
    </row>
    <row r="234" spans="1:7" x14ac:dyDescent="0.3">
      <c r="A234" s="2"/>
      <c r="B234" s="5"/>
      <c r="C234" s="5"/>
      <c r="D234" s="5"/>
      <c r="E234" s="5"/>
      <c r="F234" s="5"/>
      <c r="G234" s="5"/>
    </row>
    <row r="235" spans="1:7" x14ac:dyDescent="0.3">
      <c r="A235" s="2"/>
      <c r="B235" s="5"/>
      <c r="C235" s="5"/>
      <c r="D235" s="5"/>
      <c r="E235" s="5"/>
      <c r="F235" s="5"/>
      <c r="G235" s="5"/>
    </row>
    <row r="236" spans="1:7" x14ac:dyDescent="0.3">
      <c r="A236" s="2"/>
      <c r="B236" s="5"/>
      <c r="C236" s="5"/>
      <c r="D236" s="5"/>
      <c r="E236" s="5"/>
      <c r="F236" s="5"/>
      <c r="G236" s="5"/>
    </row>
    <row r="237" spans="1:7" x14ac:dyDescent="0.3">
      <c r="A237" s="2"/>
      <c r="B237" s="5"/>
      <c r="C237" s="5"/>
      <c r="D237" s="5"/>
      <c r="E237" s="5"/>
      <c r="F237" s="5"/>
      <c r="G237" s="5"/>
    </row>
    <row r="238" spans="1:7" x14ac:dyDescent="0.3">
      <c r="A238" s="2"/>
      <c r="B238" s="5"/>
      <c r="C238" s="5"/>
      <c r="D238" s="5"/>
      <c r="E238" s="5"/>
      <c r="F238" s="5"/>
      <c r="G238" s="5"/>
    </row>
    <row r="239" spans="1:7" x14ac:dyDescent="0.3">
      <c r="A239" s="2"/>
      <c r="B239" s="5"/>
      <c r="C239" s="5"/>
      <c r="D239" s="5"/>
      <c r="E239" s="5"/>
      <c r="F239" s="5"/>
      <c r="G239" s="5"/>
    </row>
    <row r="240" spans="1:7" x14ac:dyDescent="0.3">
      <c r="A240" s="2"/>
      <c r="B240" s="5"/>
      <c r="C240" s="5"/>
      <c r="D240" s="5"/>
      <c r="E240" s="5"/>
      <c r="F240" s="5"/>
      <c r="G240" s="5"/>
    </row>
    <row r="241" spans="1:7" x14ac:dyDescent="0.3">
      <c r="A241" s="2"/>
      <c r="B241" s="5"/>
      <c r="C241" s="5"/>
      <c r="D241" s="5"/>
      <c r="E241" s="5"/>
      <c r="F241" s="5"/>
      <c r="G241" s="5"/>
    </row>
    <row r="242" spans="1:7" x14ac:dyDescent="0.3">
      <c r="A242" s="2"/>
      <c r="B242" s="5"/>
      <c r="C242" s="5"/>
      <c r="D242" s="5"/>
      <c r="E242" s="5"/>
      <c r="F242" s="5"/>
      <c r="G242" s="5"/>
    </row>
    <row r="243" spans="1:7" x14ac:dyDescent="0.3">
      <c r="A243" s="2"/>
      <c r="B243" s="5"/>
      <c r="C243" s="5"/>
      <c r="D243" s="5"/>
      <c r="E243" s="5"/>
      <c r="F243" s="5"/>
      <c r="G243" s="5"/>
    </row>
    <row r="244" spans="1:7" x14ac:dyDescent="0.3">
      <c r="A244" s="2"/>
      <c r="B244" s="5"/>
      <c r="C244" s="5"/>
      <c r="D244" s="5"/>
      <c r="E244" s="5"/>
      <c r="F244" s="5"/>
      <c r="G244" s="5"/>
    </row>
    <row r="245" spans="1:7" x14ac:dyDescent="0.3">
      <c r="A245" s="2"/>
      <c r="B245" s="5"/>
      <c r="C245" s="5"/>
      <c r="D245" s="5"/>
      <c r="E245" s="5"/>
      <c r="F245" s="5"/>
      <c r="G245" s="5"/>
    </row>
    <row r="246" spans="1:7" x14ac:dyDescent="0.3">
      <c r="A246" s="2"/>
      <c r="B246" s="5"/>
      <c r="C246" s="5"/>
      <c r="D246" s="5"/>
      <c r="E246" s="5"/>
      <c r="F246" s="5"/>
      <c r="G246" s="5"/>
    </row>
    <row r="247" spans="1:7" x14ac:dyDescent="0.3">
      <c r="A247" s="2"/>
      <c r="B247" s="5"/>
      <c r="C247" s="5"/>
      <c r="D247" s="5"/>
      <c r="E247" s="5"/>
      <c r="F247" s="5"/>
      <c r="G247" s="5"/>
    </row>
    <row r="248" spans="1:7" x14ac:dyDescent="0.3">
      <c r="A248" s="2"/>
      <c r="B248" s="5"/>
      <c r="C248" s="5"/>
      <c r="D248" s="5"/>
      <c r="E248" s="5"/>
      <c r="F248" s="5"/>
      <c r="G248" s="5"/>
    </row>
    <row r="249" spans="1:7" x14ac:dyDescent="0.3">
      <c r="A249" s="2"/>
      <c r="B249" s="5"/>
      <c r="C249" s="5"/>
      <c r="D249" s="5"/>
      <c r="E249" s="5"/>
      <c r="F249" s="5"/>
      <c r="G249" s="5"/>
    </row>
    <row r="250" spans="1:7" x14ac:dyDescent="0.3">
      <c r="A250" s="2"/>
      <c r="B250" s="5"/>
      <c r="C250" s="5"/>
      <c r="D250" s="5"/>
      <c r="E250" s="5"/>
      <c r="F250" s="5"/>
      <c r="G250" s="5"/>
    </row>
    <row r="251" spans="1:7" x14ac:dyDescent="0.3">
      <c r="A251" s="2"/>
      <c r="B251" s="5"/>
      <c r="C251" s="5"/>
      <c r="D251" s="5"/>
      <c r="E251" s="5"/>
      <c r="F251" s="5"/>
      <c r="G251" s="5"/>
    </row>
    <row r="252" spans="1:7" x14ac:dyDescent="0.3">
      <c r="A252" s="2"/>
      <c r="B252" s="5"/>
      <c r="C252" s="5"/>
      <c r="D252" s="5"/>
      <c r="E252" s="5"/>
      <c r="F252" s="5"/>
      <c r="G252" s="5"/>
    </row>
    <row r="253" spans="1:7" x14ac:dyDescent="0.3">
      <c r="A253" s="2"/>
      <c r="B253" s="5"/>
      <c r="C253" s="5"/>
      <c r="D253" s="5"/>
      <c r="E253" s="5"/>
      <c r="F253" s="5"/>
      <c r="G253" s="5"/>
    </row>
    <row r="254" spans="1:7" x14ac:dyDescent="0.3">
      <c r="A254" s="2"/>
      <c r="B254" s="5"/>
      <c r="C254" s="5"/>
      <c r="D254" s="5"/>
      <c r="E254" s="5"/>
      <c r="F254" s="5"/>
      <c r="G254" s="5"/>
    </row>
    <row r="255" spans="1:7" x14ac:dyDescent="0.3">
      <c r="A255" s="2"/>
      <c r="B255" s="5"/>
      <c r="C255" s="5"/>
      <c r="D255" s="5"/>
      <c r="E255" s="5"/>
      <c r="F255" s="5"/>
      <c r="G255" s="5"/>
    </row>
    <row r="256" spans="1:7" x14ac:dyDescent="0.3">
      <c r="A256" s="2"/>
      <c r="B256" s="5"/>
      <c r="C256" s="5"/>
      <c r="D256" s="5"/>
      <c r="E256" s="5"/>
      <c r="F256" s="5"/>
      <c r="G256" s="5"/>
    </row>
    <row r="257" spans="1:7" x14ac:dyDescent="0.3">
      <c r="A257" s="2"/>
      <c r="B257" s="5"/>
      <c r="C257" s="5"/>
      <c r="D257" s="5"/>
      <c r="E257" s="5"/>
      <c r="F257" s="5"/>
      <c r="G257" s="5"/>
    </row>
    <row r="258" spans="1:7" x14ac:dyDescent="0.3">
      <c r="A258" s="2"/>
      <c r="B258" s="5"/>
      <c r="C258" s="5"/>
      <c r="D258" s="5"/>
      <c r="E258" s="5"/>
      <c r="F258" s="5"/>
      <c r="G258" s="5"/>
    </row>
    <row r="259" spans="1:7" x14ac:dyDescent="0.3">
      <c r="A259" s="2"/>
      <c r="B259" s="5"/>
      <c r="C259" s="5"/>
      <c r="D259" s="5"/>
      <c r="E259" s="5"/>
      <c r="F259" s="5"/>
      <c r="G259" s="5"/>
    </row>
    <row r="260" spans="1:7" x14ac:dyDescent="0.3">
      <c r="A260" s="2"/>
      <c r="B260" s="5"/>
      <c r="C260" s="5"/>
      <c r="D260" s="5"/>
      <c r="E260" s="5"/>
      <c r="F260" s="5"/>
      <c r="G260" s="5"/>
    </row>
    <row r="261" spans="1:7" x14ac:dyDescent="0.3">
      <c r="A261" s="2"/>
      <c r="B261" s="5"/>
      <c r="C261" s="5"/>
      <c r="D261" s="5"/>
      <c r="E261" s="5"/>
      <c r="F261" s="5"/>
      <c r="G261" s="5"/>
    </row>
    <row r="262" spans="1:7" x14ac:dyDescent="0.3">
      <c r="A262" s="2"/>
      <c r="B262" s="5"/>
      <c r="C262" s="5"/>
      <c r="D262" s="5"/>
      <c r="E262" s="5"/>
      <c r="F262" s="5"/>
      <c r="G262" s="5"/>
    </row>
    <row r="263" spans="1:7" x14ac:dyDescent="0.3">
      <c r="A263" s="2"/>
      <c r="B263" s="5"/>
      <c r="C263" s="5"/>
      <c r="D263" s="5"/>
      <c r="E263" s="5"/>
      <c r="F263" s="5"/>
      <c r="G263" s="5"/>
    </row>
    <row r="264" spans="1:7" x14ac:dyDescent="0.3">
      <c r="A264" s="2"/>
      <c r="B264" s="5"/>
      <c r="C264" s="5"/>
      <c r="D264" s="5"/>
      <c r="E264" s="5"/>
      <c r="F264" s="5"/>
      <c r="G264" s="5"/>
    </row>
    <row r="265" spans="1:7" x14ac:dyDescent="0.3">
      <c r="A265" s="2"/>
      <c r="B265" s="5"/>
      <c r="C265" s="5"/>
      <c r="D265" s="5"/>
      <c r="E265" s="5"/>
      <c r="F265" s="5"/>
      <c r="G265" s="5"/>
    </row>
    <row r="266" spans="1:7" x14ac:dyDescent="0.3">
      <c r="A266" s="2"/>
      <c r="B266" s="5"/>
      <c r="C266" s="5"/>
      <c r="D266" s="5"/>
      <c r="E266" s="5"/>
      <c r="F266" s="5"/>
      <c r="G266" s="5"/>
    </row>
    <row r="267" spans="1:7" x14ac:dyDescent="0.3">
      <c r="A267" s="2"/>
      <c r="B267" s="5"/>
      <c r="C267" s="5"/>
      <c r="D267" s="5"/>
      <c r="E267" s="5"/>
      <c r="F267" s="5"/>
      <c r="G267" s="5"/>
    </row>
    <row r="268" spans="1:7" x14ac:dyDescent="0.3">
      <c r="A268" s="2"/>
      <c r="B268" s="5"/>
      <c r="C268" s="5"/>
      <c r="D268" s="5"/>
      <c r="E268" s="5"/>
      <c r="F268" s="5"/>
      <c r="G268" s="5"/>
    </row>
    <row r="269" spans="1:7" x14ac:dyDescent="0.3">
      <c r="A269" s="2"/>
      <c r="B269" s="5"/>
      <c r="C269" s="5"/>
      <c r="D269" s="5"/>
      <c r="E269" s="5"/>
      <c r="F269" s="5"/>
      <c r="G269" s="5"/>
    </row>
    <row r="270" spans="1:7" x14ac:dyDescent="0.3">
      <c r="A270" s="2"/>
      <c r="B270" s="5"/>
      <c r="C270" s="5"/>
      <c r="D270" s="5"/>
      <c r="E270" s="5"/>
      <c r="F270" s="5"/>
      <c r="G270" s="5"/>
    </row>
    <row r="271" spans="1:7" x14ac:dyDescent="0.3">
      <c r="A271" s="2"/>
      <c r="B271" s="5"/>
      <c r="C271" s="5"/>
      <c r="D271" s="5"/>
      <c r="E271" s="5"/>
      <c r="F271" s="5"/>
      <c r="G271" s="5"/>
    </row>
    <row r="272" spans="1:7" x14ac:dyDescent="0.3">
      <c r="A272" s="2"/>
      <c r="B272" s="5"/>
      <c r="C272" s="5"/>
      <c r="D272" s="5"/>
      <c r="E272" s="5"/>
      <c r="F272" s="5"/>
      <c r="G272" s="5"/>
    </row>
    <row r="273" spans="1:7" x14ac:dyDescent="0.3">
      <c r="A273" s="2"/>
      <c r="B273" s="5"/>
      <c r="C273" s="5"/>
      <c r="D273" s="5"/>
      <c r="E273" s="5"/>
      <c r="F273" s="5"/>
      <c r="G273" s="5"/>
    </row>
    <row r="274" spans="1:7" x14ac:dyDescent="0.3">
      <c r="A274" s="2"/>
      <c r="B274" s="5"/>
      <c r="C274" s="5"/>
      <c r="D274" s="5"/>
      <c r="E274" s="5"/>
      <c r="F274" s="5"/>
      <c r="G274" s="5"/>
    </row>
    <row r="275" spans="1:7" x14ac:dyDescent="0.3">
      <c r="A275" s="2"/>
      <c r="B275" s="5"/>
      <c r="C275" s="5"/>
      <c r="D275" s="5"/>
      <c r="E275" s="5"/>
      <c r="F275" s="5"/>
      <c r="G275" s="5"/>
    </row>
    <row r="276" spans="1:7" x14ac:dyDescent="0.3">
      <c r="A276" s="2"/>
      <c r="B276" s="5"/>
      <c r="C276" s="5"/>
      <c r="D276" s="5"/>
      <c r="E276" s="5"/>
      <c r="F276" s="5"/>
      <c r="G276" s="5"/>
    </row>
    <row r="277" spans="1:7" x14ac:dyDescent="0.3">
      <c r="A277" s="2"/>
      <c r="B277" s="5"/>
      <c r="C277" s="5"/>
      <c r="D277" s="5"/>
      <c r="E277" s="5"/>
      <c r="F277" s="5"/>
      <c r="G277" s="5"/>
    </row>
    <row r="278" spans="1:7" x14ac:dyDescent="0.3">
      <c r="A278" s="2"/>
      <c r="B278" s="5"/>
      <c r="C278" s="5"/>
      <c r="D278" s="5"/>
      <c r="E278" s="5"/>
      <c r="F278" s="5"/>
      <c r="G278" s="5"/>
    </row>
    <row r="279" spans="1:7" x14ac:dyDescent="0.3">
      <c r="A279" s="2"/>
      <c r="B279" s="5"/>
      <c r="C279" s="5"/>
      <c r="D279" s="5"/>
      <c r="E279" s="5"/>
      <c r="F279" s="5"/>
      <c r="G279" s="5"/>
    </row>
    <row r="280" spans="1:7" x14ac:dyDescent="0.3">
      <c r="A280" s="2"/>
      <c r="B280" s="5"/>
      <c r="C280" s="5"/>
      <c r="D280" s="5"/>
      <c r="E280" s="5"/>
      <c r="F280" s="5"/>
      <c r="G280" s="5"/>
    </row>
    <row r="281" spans="1:7" x14ac:dyDescent="0.3">
      <c r="A281" s="2"/>
      <c r="B281" s="5"/>
      <c r="C281" s="5"/>
      <c r="D281" s="5"/>
      <c r="E281" s="5"/>
      <c r="F281" s="5"/>
      <c r="G281" s="5"/>
    </row>
    <row r="282" spans="1:7" x14ac:dyDescent="0.3">
      <c r="A282" s="2"/>
      <c r="B282" s="5"/>
      <c r="C282" s="5"/>
      <c r="D282" s="5"/>
      <c r="E282" s="5"/>
      <c r="F282" s="5"/>
      <c r="G282" s="5"/>
    </row>
    <row r="283" spans="1:7" x14ac:dyDescent="0.3">
      <c r="A283" s="2"/>
      <c r="B283" s="5"/>
      <c r="C283" s="5"/>
      <c r="D283" s="5"/>
      <c r="E283" s="5"/>
      <c r="F283" s="5"/>
      <c r="G283" s="5"/>
    </row>
    <row r="284" spans="1:7" x14ac:dyDescent="0.3">
      <c r="A284" s="2"/>
      <c r="B284" s="5"/>
      <c r="C284" s="5"/>
      <c r="D284" s="5"/>
      <c r="E284" s="5"/>
      <c r="F284" s="5"/>
      <c r="G284" s="5"/>
    </row>
    <row r="285" spans="1:7" x14ac:dyDescent="0.3">
      <c r="A285" s="2"/>
      <c r="B285" s="5"/>
      <c r="C285" s="5"/>
      <c r="D285" s="5"/>
      <c r="E285" s="5"/>
      <c r="F285" s="5"/>
      <c r="G285" s="5"/>
    </row>
    <row r="286" spans="1:7" x14ac:dyDescent="0.3">
      <c r="A286" s="2"/>
      <c r="B286" s="5"/>
      <c r="C286" s="5"/>
      <c r="D286" s="5"/>
      <c r="E286" s="5"/>
      <c r="F286" s="5"/>
      <c r="G286" s="5"/>
    </row>
    <row r="287" spans="1:7" x14ac:dyDescent="0.3">
      <c r="A287" s="2"/>
      <c r="B287" s="5"/>
      <c r="C287" s="5"/>
      <c r="D287" s="5"/>
      <c r="E287" s="5"/>
      <c r="F287" s="5"/>
      <c r="G287" s="5"/>
    </row>
    <row r="288" spans="1:7" x14ac:dyDescent="0.3">
      <c r="A288" s="2"/>
      <c r="B288" s="5"/>
      <c r="C288" s="5"/>
      <c r="D288" s="5"/>
      <c r="E288" s="5"/>
      <c r="F288" s="5"/>
      <c r="G288" s="5"/>
    </row>
    <row r="289" spans="1:7" x14ac:dyDescent="0.3">
      <c r="A289" s="2"/>
      <c r="B289" s="5"/>
      <c r="C289" s="5"/>
      <c r="D289" s="5"/>
      <c r="E289" s="5"/>
      <c r="F289" s="5"/>
      <c r="G289" s="5"/>
    </row>
    <row r="290" spans="1:7" x14ac:dyDescent="0.3">
      <c r="A290" s="2"/>
      <c r="B290" s="5"/>
      <c r="C290" s="5"/>
      <c r="D290" s="5"/>
      <c r="E290" s="5"/>
      <c r="F290" s="5"/>
      <c r="G290" s="5"/>
    </row>
    <row r="291" spans="1:7" x14ac:dyDescent="0.3">
      <c r="A291" s="2"/>
      <c r="B291" s="5"/>
      <c r="C291" s="5"/>
      <c r="D291" s="5"/>
      <c r="E291" s="5"/>
      <c r="F291" s="5"/>
      <c r="G291" s="5"/>
    </row>
    <row r="292" spans="1:7" x14ac:dyDescent="0.3">
      <c r="A292" s="2"/>
      <c r="B292" s="5"/>
      <c r="C292" s="5"/>
      <c r="D292" s="5"/>
      <c r="E292" s="5"/>
      <c r="F292" s="5"/>
      <c r="G292" s="5"/>
    </row>
    <row r="293" spans="1:7" x14ac:dyDescent="0.3">
      <c r="A293" s="2"/>
      <c r="B293" s="5"/>
      <c r="C293" s="5"/>
      <c r="D293" s="5"/>
      <c r="E293" s="5"/>
      <c r="F293" s="5"/>
      <c r="G293" s="5"/>
    </row>
    <row r="294" spans="1:7" x14ac:dyDescent="0.3">
      <c r="A294" s="2"/>
      <c r="B294" s="5"/>
      <c r="C294" s="5"/>
      <c r="D294" s="5"/>
      <c r="E294" s="5"/>
      <c r="F294" s="5"/>
      <c r="G294" s="5"/>
    </row>
    <row r="295" spans="1:7" x14ac:dyDescent="0.3">
      <c r="A295" s="2"/>
      <c r="B295" s="5"/>
      <c r="C295" s="5"/>
      <c r="D295" s="5"/>
      <c r="E295" s="5"/>
      <c r="F295" s="5"/>
      <c r="G295" s="5"/>
    </row>
    <row r="296" spans="1:7" x14ac:dyDescent="0.3">
      <c r="A296" s="2"/>
      <c r="B296" s="5"/>
      <c r="C296" s="5"/>
      <c r="D296" s="5"/>
      <c r="E296" s="5"/>
      <c r="F296" s="5"/>
      <c r="G296" s="5"/>
    </row>
    <row r="297" spans="1:7" x14ac:dyDescent="0.3">
      <c r="A297" s="2"/>
      <c r="B297" s="5"/>
      <c r="C297" s="5"/>
      <c r="D297" s="5"/>
      <c r="E297" s="5"/>
      <c r="F297" s="5"/>
      <c r="G297" s="5"/>
    </row>
    <row r="298" spans="1:7" x14ac:dyDescent="0.3">
      <c r="A298" s="2"/>
      <c r="B298" s="5"/>
      <c r="C298" s="5"/>
      <c r="D298" s="5"/>
      <c r="E298" s="5"/>
      <c r="F298" s="5"/>
      <c r="G298" s="5"/>
    </row>
    <row r="299" spans="1:7" x14ac:dyDescent="0.3">
      <c r="A299" s="2"/>
      <c r="B299" s="5"/>
      <c r="C299" s="5"/>
      <c r="D299" s="5"/>
      <c r="E299" s="5"/>
      <c r="F299" s="5"/>
      <c r="G299" s="5"/>
    </row>
    <row r="300" spans="1:7" x14ac:dyDescent="0.3">
      <c r="A300" s="2"/>
      <c r="B300" s="5"/>
      <c r="C300" s="5"/>
      <c r="D300" s="5"/>
      <c r="E300" s="5"/>
      <c r="F300" s="5"/>
      <c r="G300" s="5"/>
    </row>
    <row r="301" spans="1:7" x14ac:dyDescent="0.3">
      <c r="A301" s="2"/>
      <c r="B301" s="5"/>
      <c r="C301" s="5"/>
      <c r="D301" s="5"/>
      <c r="E301" s="5"/>
      <c r="F301" s="5"/>
      <c r="G301" s="5"/>
    </row>
    <row r="302" spans="1:7" x14ac:dyDescent="0.3">
      <c r="A302" s="2"/>
      <c r="B302" s="5"/>
      <c r="C302" s="5"/>
      <c r="D302" s="5"/>
      <c r="E302" s="5"/>
      <c r="F302" s="5"/>
      <c r="G302" s="5"/>
    </row>
    <row r="303" spans="1:7" x14ac:dyDescent="0.3">
      <c r="A303" s="2"/>
      <c r="B303" s="5"/>
      <c r="C303" s="5"/>
      <c r="D303" s="5"/>
      <c r="E303" s="5"/>
      <c r="F303" s="5"/>
      <c r="G303" s="5"/>
    </row>
    <row r="304" spans="1:7" x14ac:dyDescent="0.3">
      <c r="A304" s="2"/>
      <c r="B304" s="5"/>
      <c r="C304" s="5"/>
      <c r="D304" s="5"/>
      <c r="E304" s="5"/>
      <c r="F304" s="5"/>
      <c r="G304" s="5"/>
    </row>
    <row r="305" spans="1:7" x14ac:dyDescent="0.3">
      <c r="A305" s="2"/>
      <c r="B305" s="5"/>
      <c r="C305" s="5"/>
      <c r="D305" s="5"/>
      <c r="E305" s="5"/>
      <c r="F305" s="5"/>
      <c r="G305" s="5"/>
    </row>
    <row r="306" spans="1:7" x14ac:dyDescent="0.3">
      <c r="A306" s="2"/>
      <c r="B306" s="5"/>
      <c r="C306" s="5"/>
      <c r="D306" s="5"/>
      <c r="E306" s="5"/>
      <c r="F306" s="5"/>
      <c r="G306" s="5"/>
    </row>
    <row r="307" spans="1:7" x14ac:dyDescent="0.3">
      <c r="A307" s="2"/>
      <c r="B307" s="5"/>
      <c r="C307" s="5"/>
      <c r="D307" s="5"/>
      <c r="E307" s="5"/>
      <c r="F307" s="5"/>
      <c r="G307" s="5"/>
    </row>
    <row r="308" spans="1:7" x14ac:dyDescent="0.3">
      <c r="A308" s="2"/>
      <c r="B308" s="5"/>
      <c r="C308" s="5"/>
      <c r="D308" s="5"/>
      <c r="E308" s="5"/>
      <c r="F308" s="5"/>
      <c r="G308" s="5"/>
    </row>
    <row r="309" spans="1:7" x14ac:dyDescent="0.3">
      <c r="A309" s="2"/>
      <c r="B309" s="5"/>
      <c r="C309" s="5"/>
      <c r="D309" s="5"/>
      <c r="E309" s="5"/>
      <c r="F309" s="5"/>
      <c r="G309" s="5"/>
    </row>
    <row r="310" spans="1:7" x14ac:dyDescent="0.3">
      <c r="A310" s="2"/>
      <c r="B310" s="5"/>
      <c r="C310" s="5"/>
      <c r="D310" s="5"/>
      <c r="E310" s="5"/>
      <c r="F310" s="5"/>
      <c r="G310" s="5"/>
    </row>
    <row r="311" spans="1:7" x14ac:dyDescent="0.3">
      <c r="A311" s="2"/>
      <c r="B311" s="5"/>
      <c r="C311" s="5"/>
      <c r="D311" s="5"/>
      <c r="E311" s="5"/>
      <c r="F311" s="5"/>
      <c r="G311" s="5"/>
    </row>
    <row r="312" spans="1:7" x14ac:dyDescent="0.3">
      <c r="A312" s="2"/>
      <c r="B312" s="5"/>
      <c r="C312" s="5"/>
      <c r="D312" s="5"/>
      <c r="E312" s="5"/>
      <c r="F312" s="5"/>
      <c r="G312" s="5"/>
    </row>
    <row r="313" spans="1:7" x14ac:dyDescent="0.3">
      <c r="A313" s="2"/>
      <c r="B313" s="5"/>
      <c r="C313" s="5"/>
      <c r="D313" s="5"/>
      <c r="E313" s="5"/>
      <c r="F313" s="5"/>
      <c r="G313" s="5"/>
    </row>
    <row r="314" spans="1:7" x14ac:dyDescent="0.3">
      <c r="A314" s="2"/>
      <c r="B314" s="5"/>
      <c r="C314" s="5"/>
      <c r="D314" s="5"/>
      <c r="E314" s="5"/>
      <c r="F314" s="5"/>
      <c r="G314" s="5"/>
    </row>
    <row r="315" spans="1:7" x14ac:dyDescent="0.3">
      <c r="A315" s="2"/>
      <c r="B315" s="5"/>
      <c r="C315" s="5"/>
      <c r="D315" s="5"/>
      <c r="E315" s="5"/>
      <c r="F315" s="5"/>
      <c r="G315" s="5"/>
    </row>
    <row r="316" spans="1:7" x14ac:dyDescent="0.3">
      <c r="A316" s="2"/>
      <c r="B316" s="5"/>
      <c r="C316" s="5"/>
      <c r="D316" s="5"/>
      <c r="E316" s="5"/>
      <c r="F316" s="5"/>
      <c r="G316" s="5"/>
    </row>
    <row r="317" spans="1:7" x14ac:dyDescent="0.3">
      <c r="A317" s="2"/>
      <c r="B317" s="5"/>
      <c r="C317" s="5"/>
      <c r="D317" s="5"/>
      <c r="E317" s="5"/>
      <c r="F317" s="5"/>
      <c r="G317" s="5"/>
    </row>
    <row r="318" spans="1:7" x14ac:dyDescent="0.3">
      <c r="A318" s="2"/>
      <c r="B318" s="5"/>
      <c r="C318" s="5"/>
      <c r="D318" s="5"/>
      <c r="E318" s="5"/>
      <c r="F318" s="5"/>
      <c r="G318" s="5"/>
    </row>
    <row r="319" spans="1:7" x14ac:dyDescent="0.3">
      <c r="A319" s="2"/>
      <c r="B319" s="5"/>
      <c r="C319" s="5"/>
      <c r="D319" s="5"/>
      <c r="E319" s="5"/>
      <c r="F319" s="5"/>
      <c r="G319" s="5"/>
    </row>
    <row r="320" spans="1:7" x14ac:dyDescent="0.3">
      <c r="A320" s="2"/>
      <c r="B320" s="5"/>
      <c r="C320" s="5"/>
      <c r="D320" s="5"/>
      <c r="E320" s="5"/>
      <c r="F320" s="5"/>
      <c r="G320" s="5"/>
    </row>
    <row r="321" spans="1:7" x14ac:dyDescent="0.3">
      <c r="A321" s="2"/>
      <c r="B321" s="5"/>
      <c r="C321" s="5"/>
      <c r="D321" s="5"/>
      <c r="E321" s="5"/>
      <c r="F321" s="5"/>
      <c r="G321" s="5"/>
    </row>
    <row r="322" spans="1:7" x14ac:dyDescent="0.3">
      <c r="A322" s="2"/>
      <c r="B322" s="5"/>
      <c r="C322" s="5"/>
      <c r="D322" s="5"/>
      <c r="E322" s="5"/>
      <c r="F322" s="5"/>
      <c r="G322" s="5"/>
    </row>
    <row r="323" spans="1:7" x14ac:dyDescent="0.3">
      <c r="A323" s="2"/>
      <c r="B323" s="5"/>
      <c r="C323" s="5"/>
      <c r="D323" s="5"/>
      <c r="E323" s="5"/>
      <c r="F323" s="5"/>
      <c r="G323" s="5"/>
    </row>
    <row r="324" spans="1:7" x14ac:dyDescent="0.3">
      <c r="A324" s="2"/>
      <c r="B324" s="5"/>
      <c r="C324" s="5"/>
      <c r="D324" s="5"/>
      <c r="E324" s="5"/>
      <c r="F324" s="5"/>
      <c r="G324" s="5"/>
    </row>
    <row r="325" spans="1:7" x14ac:dyDescent="0.3">
      <c r="A325" s="2"/>
      <c r="B325" s="5"/>
      <c r="C325" s="5"/>
      <c r="D325" s="5"/>
      <c r="E325" s="5"/>
      <c r="F325" s="5"/>
      <c r="G325" s="5"/>
    </row>
    <row r="326" spans="1:7" x14ac:dyDescent="0.3">
      <c r="A326" s="2"/>
      <c r="B326" s="5"/>
      <c r="C326" s="5"/>
      <c r="D326" s="5"/>
      <c r="E326" s="5"/>
      <c r="F326" s="5"/>
      <c r="G326" s="5"/>
    </row>
    <row r="327" spans="1:7" x14ac:dyDescent="0.3">
      <c r="A327" s="2"/>
      <c r="B327" s="5"/>
      <c r="C327" s="5"/>
      <c r="D327" s="5"/>
      <c r="E327" s="5"/>
      <c r="F327" s="5"/>
      <c r="G327" s="5"/>
    </row>
    <row r="328" spans="1:7" x14ac:dyDescent="0.3">
      <c r="A328" s="2"/>
      <c r="B328" s="5"/>
      <c r="C328" s="5"/>
      <c r="D328" s="5"/>
      <c r="E328" s="5"/>
      <c r="F328" s="5"/>
      <c r="G328" s="5"/>
    </row>
    <row r="329" spans="1:7" x14ac:dyDescent="0.3">
      <c r="A329" s="2"/>
      <c r="B329" s="5"/>
      <c r="C329" s="5"/>
      <c r="D329" s="5"/>
      <c r="E329" s="5"/>
      <c r="F329" s="5"/>
      <c r="G329" s="5"/>
    </row>
    <row r="330" spans="1:7" x14ac:dyDescent="0.3">
      <c r="A330" s="2"/>
      <c r="B330" s="5"/>
      <c r="C330" s="5"/>
      <c r="D330" s="5"/>
      <c r="E330" s="5"/>
      <c r="F330" s="5"/>
      <c r="G330" s="5"/>
    </row>
    <row r="331" spans="1:7" x14ac:dyDescent="0.3">
      <c r="A331" s="2"/>
      <c r="B331" s="5"/>
      <c r="C331" s="5"/>
      <c r="D331" s="5"/>
      <c r="E331" s="5"/>
      <c r="F331" s="5"/>
      <c r="G331" s="5"/>
    </row>
    <row r="332" spans="1:7" x14ac:dyDescent="0.3">
      <c r="A332" s="2"/>
      <c r="B332" s="5"/>
      <c r="C332" s="5"/>
      <c r="D332" s="5"/>
      <c r="E332" s="5"/>
      <c r="F332" s="5"/>
      <c r="G332" s="5"/>
    </row>
    <row r="333" spans="1:7" x14ac:dyDescent="0.3">
      <c r="A333" s="2"/>
      <c r="B333" s="5"/>
      <c r="C333" s="5"/>
      <c r="D333" s="5"/>
      <c r="E333" s="5"/>
      <c r="F333" s="5"/>
      <c r="G333" s="5"/>
    </row>
    <row r="334" spans="1:7" x14ac:dyDescent="0.3">
      <c r="A334" s="2"/>
      <c r="B334" s="5"/>
      <c r="C334" s="5"/>
      <c r="D334" s="5"/>
      <c r="E334" s="5"/>
      <c r="F334" s="5"/>
      <c r="G334" s="5"/>
    </row>
    <row r="335" spans="1:7" x14ac:dyDescent="0.3">
      <c r="A335" s="2"/>
      <c r="B335" s="5"/>
      <c r="C335" s="5"/>
      <c r="D335" s="5"/>
      <c r="E335" s="5"/>
      <c r="F335" s="5"/>
      <c r="G335" s="5"/>
    </row>
    <row r="336" spans="1:7" x14ac:dyDescent="0.3">
      <c r="A336" s="2"/>
      <c r="B336" s="5"/>
      <c r="C336" s="5"/>
      <c r="D336" s="5"/>
      <c r="E336" s="5"/>
      <c r="F336" s="5"/>
      <c r="G336" s="5"/>
    </row>
    <row r="337" spans="1:7" x14ac:dyDescent="0.3">
      <c r="A337" s="2"/>
      <c r="B337" s="5"/>
      <c r="C337" s="5"/>
      <c r="D337" s="5"/>
      <c r="E337" s="5"/>
      <c r="F337" s="5"/>
      <c r="G337" s="5"/>
    </row>
    <row r="338" spans="1:7" x14ac:dyDescent="0.3">
      <c r="A338" s="2"/>
      <c r="B338" s="5"/>
      <c r="C338" s="5"/>
      <c r="D338" s="5"/>
      <c r="E338" s="5"/>
      <c r="F338" s="5"/>
      <c r="G338" s="5"/>
    </row>
    <row r="339" spans="1:7" x14ac:dyDescent="0.3">
      <c r="A339" s="2"/>
      <c r="B339" s="5"/>
      <c r="C339" s="5"/>
      <c r="D339" s="5"/>
      <c r="E339" s="5"/>
      <c r="F339" s="5"/>
      <c r="G339" s="5"/>
    </row>
    <row r="340" spans="1:7" x14ac:dyDescent="0.3">
      <c r="A340" s="2"/>
      <c r="B340" s="5"/>
      <c r="C340" s="5"/>
      <c r="D340" s="5"/>
      <c r="E340" s="5"/>
      <c r="F340" s="5"/>
      <c r="G340" s="5"/>
    </row>
    <row r="341" spans="1:7" x14ac:dyDescent="0.3">
      <c r="A341" s="2"/>
      <c r="B341" s="5"/>
      <c r="C341" s="5"/>
      <c r="D341" s="5"/>
      <c r="E341" s="5"/>
      <c r="F341" s="5"/>
      <c r="G341" s="5"/>
    </row>
    <row r="342" spans="1:7" x14ac:dyDescent="0.3">
      <c r="A342" s="2"/>
      <c r="B342" s="5"/>
      <c r="C342" s="5"/>
      <c r="D342" s="5"/>
      <c r="E342" s="5"/>
      <c r="F342" s="5"/>
      <c r="G342" s="5"/>
    </row>
    <row r="343" spans="1:7" x14ac:dyDescent="0.3">
      <c r="A343" s="2"/>
      <c r="B343" s="5"/>
      <c r="C343" s="5"/>
      <c r="D343" s="5"/>
      <c r="E343" s="5"/>
      <c r="F343" s="5"/>
      <c r="G343" s="5"/>
    </row>
    <row r="344" spans="1:7" x14ac:dyDescent="0.3">
      <c r="A344" s="2"/>
      <c r="B344" s="5"/>
      <c r="C344" s="5"/>
      <c r="D344" s="5"/>
      <c r="E344" s="5"/>
      <c r="F344" s="5"/>
      <c r="G344" s="5"/>
    </row>
    <row r="345" spans="1:7" x14ac:dyDescent="0.3">
      <c r="A345" s="2"/>
      <c r="B345" s="5"/>
      <c r="C345" s="5"/>
      <c r="D345" s="5"/>
      <c r="E345" s="5"/>
      <c r="F345" s="5"/>
      <c r="G345" s="5"/>
    </row>
    <row r="346" spans="1:7" x14ac:dyDescent="0.3">
      <c r="A346" s="2"/>
      <c r="B346" s="5"/>
      <c r="C346" s="5"/>
      <c r="D346" s="5"/>
      <c r="E346" s="5"/>
      <c r="F346" s="5"/>
      <c r="G346" s="5"/>
    </row>
    <row r="347" spans="1:7" x14ac:dyDescent="0.3">
      <c r="A347" s="2"/>
      <c r="B347" s="5"/>
      <c r="C347" s="5"/>
      <c r="D347" s="5"/>
      <c r="E347" s="5"/>
      <c r="F347" s="5"/>
      <c r="G347" s="5"/>
    </row>
    <row r="348" spans="1:7" x14ac:dyDescent="0.3">
      <c r="A348" s="2"/>
      <c r="B348" s="5"/>
      <c r="C348" s="5"/>
      <c r="D348" s="5"/>
      <c r="E348" s="5"/>
      <c r="F348" s="5"/>
      <c r="G348" s="5"/>
    </row>
    <row r="349" spans="1:7" x14ac:dyDescent="0.3">
      <c r="A349" s="2"/>
      <c r="B349" s="5"/>
      <c r="C349" s="5"/>
      <c r="D349" s="5"/>
      <c r="E349" s="5"/>
      <c r="F349" s="5"/>
      <c r="G349" s="5"/>
    </row>
    <row r="350" spans="1:7" x14ac:dyDescent="0.3">
      <c r="A350" s="2"/>
      <c r="B350" s="5"/>
      <c r="C350" s="5"/>
      <c r="D350" s="5"/>
      <c r="E350" s="5"/>
      <c r="F350" s="5"/>
      <c r="G350" s="5"/>
    </row>
    <row r="351" spans="1:7" x14ac:dyDescent="0.3">
      <c r="A351" s="2"/>
      <c r="B351" s="5"/>
      <c r="C351" s="5"/>
      <c r="D351" s="5"/>
      <c r="E351" s="5"/>
      <c r="F351" s="5"/>
      <c r="G351" s="5"/>
    </row>
    <row r="352" spans="1:7" x14ac:dyDescent="0.3">
      <c r="A352" s="2"/>
      <c r="B352" s="5"/>
      <c r="C352" s="5"/>
      <c r="D352" s="5"/>
      <c r="E352" s="5"/>
      <c r="F352" s="5"/>
      <c r="G352" s="5"/>
    </row>
    <row r="353" spans="1:7" x14ac:dyDescent="0.3">
      <c r="A353" s="2"/>
      <c r="B353" s="5"/>
      <c r="C353" s="5"/>
      <c r="D353" s="5"/>
      <c r="E353" s="5"/>
      <c r="F353" s="5"/>
      <c r="G353" s="5"/>
    </row>
    <row r="354" spans="1:7" x14ac:dyDescent="0.3">
      <c r="A354" s="2"/>
      <c r="B354" s="5"/>
      <c r="C354" s="5"/>
      <c r="D354" s="5"/>
      <c r="E354" s="5"/>
      <c r="F354" s="5"/>
      <c r="G354" s="5"/>
    </row>
    <row r="355" spans="1:7" x14ac:dyDescent="0.3">
      <c r="A355" s="2"/>
      <c r="B355" s="5"/>
      <c r="C355" s="5"/>
      <c r="D355" s="5"/>
      <c r="E355" s="5"/>
      <c r="F355" s="5"/>
      <c r="G355" s="5"/>
    </row>
    <row r="356" spans="1:7" x14ac:dyDescent="0.3">
      <c r="A356" s="2"/>
      <c r="B356" s="5"/>
      <c r="C356" s="5"/>
      <c r="D356" s="5"/>
      <c r="E356" s="5"/>
      <c r="F356" s="5"/>
      <c r="G356" s="5"/>
    </row>
    <row r="357" spans="1:7" x14ac:dyDescent="0.3">
      <c r="A357" s="2"/>
      <c r="B357" s="5"/>
      <c r="C357" s="5"/>
      <c r="D357" s="5"/>
      <c r="E357" s="5"/>
      <c r="F357" s="5"/>
      <c r="G357" s="5"/>
    </row>
    <row r="358" spans="1:7" x14ac:dyDescent="0.3">
      <c r="A358" s="2"/>
      <c r="B358" s="5"/>
      <c r="C358" s="5"/>
      <c r="D358" s="5"/>
      <c r="E358" s="5"/>
      <c r="F358" s="5"/>
      <c r="G358" s="5"/>
    </row>
    <row r="359" spans="1:7" x14ac:dyDescent="0.3">
      <c r="A359" s="2"/>
      <c r="B359" s="5"/>
      <c r="C359" s="5"/>
      <c r="D359" s="5"/>
      <c r="E359" s="5"/>
      <c r="F359" s="5"/>
      <c r="G359" s="5"/>
    </row>
    <row r="360" spans="1:7" x14ac:dyDescent="0.3">
      <c r="A360" s="2"/>
      <c r="B360" s="5"/>
      <c r="C360" s="5"/>
      <c r="D360" s="5"/>
      <c r="E360" s="5"/>
      <c r="F360" s="5"/>
      <c r="G360" s="5"/>
    </row>
    <row r="361" spans="1:7" x14ac:dyDescent="0.3">
      <c r="A361" s="2"/>
      <c r="B361" s="5"/>
      <c r="C361" s="5"/>
      <c r="D361" s="5"/>
      <c r="E361" s="5"/>
      <c r="F361" s="5"/>
      <c r="G361" s="5"/>
    </row>
    <row r="362" spans="1:7" x14ac:dyDescent="0.3">
      <c r="A362" s="2"/>
      <c r="B362" s="5"/>
      <c r="C362" s="5"/>
      <c r="D362" s="5"/>
      <c r="E362" s="5"/>
      <c r="F362" s="5"/>
      <c r="G362" s="5"/>
    </row>
    <row r="363" spans="1:7" x14ac:dyDescent="0.3">
      <c r="A363" s="2"/>
      <c r="B363" s="5"/>
      <c r="C363" s="5"/>
      <c r="D363" s="5"/>
      <c r="E363" s="5"/>
      <c r="F363" s="5"/>
      <c r="G363" s="5"/>
    </row>
    <row r="364" spans="1:7" x14ac:dyDescent="0.3">
      <c r="A364" s="2"/>
      <c r="B364" s="5"/>
      <c r="C364" s="5"/>
      <c r="D364" s="5"/>
      <c r="E364" s="5"/>
      <c r="F364" s="5"/>
      <c r="G364" s="5"/>
    </row>
    <row r="365" spans="1:7" x14ac:dyDescent="0.3">
      <c r="A365" s="2"/>
      <c r="B365" s="5"/>
      <c r="C365" s="5"/>
      <c r="D365" s="5"/>
      <c r="E365" s="5"/>
      <c r="F365" s="5"/>
      <c r="G365" s="5"/>
    </row>
    <row r="366" spans="1:7" x14ac:dyDescent="0.3">
      <c r="A366" s="2"/>
      <c r="B366" s="5"/>
      <c r="C366" s="5"/>
      <c r="D366" s="5"/>
      <c r="E366" s="5"/>
      <c r="F366" s="5"/>
      <c r="G366" s="5"/>
    </row>
    <row r="367" spans="1:7" x14ac:dyDescent="0.3">
      <c r="A367" s="2"/>
      <c r="B367" s="5"/>
      <c r="C367" s="5"/>
      <c r="D367" s="5"/>
      <c r="E367" s="5"/>
      <c r="F367" s="5"/>
      <c r="G367" s="5"/>
    </row>
    <row r="368" spans="1:7" x14ac:dyDescent="0.3">
      <c r="A368" s="2"/>
      <c r="B368" s="5"/>
      <c r="C368" s="5"/>
      <c r="D368" s="5"/>
      <c r="E368" s="5"/>
      <c r="F368" s="5"/>
      <c r="G368" s="5"/>
    </row>
    <row r="369" spans="1:7" x14ac:dyDescent="0.3">
      <c r="A369" s="2"/>
      <c r="B369" s="5"/>
      <c r="C369" s="5"/>
      <c r="D369" s="5"/>
      <c r="E369" s="5"/>
      <c r="F369" s="5"/>
      <c r="G369" s="5"/>
    </row>
    <row r="370" spans="1:7" x14ac:dyDescent="0.3">
      <c r="A370" s="2"/>
      <c r="B370" s="5"/>
      <c r="C370" s="5"/>
      <c r="D370" s="5"/>
      <c r="E370" s="5"/>
      <c r="F370" s="5"/>
      <c r="G370" s="5"/>
    </row>
    <row r="371" spans="1:7" x14ac:dyDescent="0.3">
      <c r="A371" s="2"/>
      <c r="B371" s="5"/>
      <c r="C371" s="5"/>
      <c r="D371" s="5"/>
      <c r="E371" s="5"/>
      <c r="F371" s="5"/>
      <c r="G371" s="5"/>
    </row>
    <row r="372" spans="1:7" x14ac:dyDescent="0.3">
      <c r="A372" s="2"/>
      <c r="B372" s="5"/>
      <c r="C372" s="5"/>
      <c r="D372" s="5"/>
      <c r="E372" s="5"/>
      <c r="F372" s="5"/>
      <c r="G372" s="5"/>
    </row>
    <row r="373" spans="1:7" x14ac:dyDescent="0.3">
      <c r="A373" s="2"/>
      <c r="B373" s="5"/>
      <c r="C373" s="5"/>
      <c r="D373" s="5"/>
      <c r="E373" s="5"/>
      <c r="F373" s="5"/>
      <c r="G373" s="5"/>
    </row>
    <row r="374" spans="1:7" x14ac:dyDescent="0.3">
      <c r="A374" s="2"/>
      <c r="B374" s="5"/>
      <c r="C374" s="5"/>
      <c r="D374" s="5"/>
      <c r="E374" s="5"/>
      <c r="F374" s="5"/>
      <c r="G374" s="5"/>
    </row>
    <row r="375" spans="1:7" x14ac:dyDescent="0.3">
      <c r="A375" s="2"/>
      <c r="B375" s="5"/>
      <c r="C375" s="5"/>
      <c r="D375" s="5"/>
      <c r="E375" s="5"/>
      <c r="F375" s="5"/>
      <c r="G375" s="5"/>
    </row>
    <row r="376" spans="1:7" x14ac:dyDescent="0.3">
      <c r="A376" s="2"/>
      <c r="B376" s="5"/>
      <c r="C376" s="5"/>
      <c r="D376" s="5"/>
      <c r="E376" s="5"/>
      <c r="F376" s="5"/>
      <c r="G376" s="5"/>
    </row>
    <row r="377" spans="1:7" x14ac:dyDescent="0.3">
      <c r="A377" s="2"/>
      <c r="B377" s="5"/>
      <c r="C377" s="5"/>
      <c r="D377" s="5"/>
      <c r="E377" s="5"/>
      <c r="F377" s="5"/>
      <c r="G377" s="5"/>
    </row>
    <row r="378" spans="1:7" x14ac:dyDescent="0.3">
      <c r="A378" s="2"/>
      <c r="B378" s="5"/>
      <c r="C378" s="5"/>
      <c r="D378" s="5"/>
      <c r="E378" s="5"/>
      <c r="F378" s="5"/>
      <c r="G378" s="5"/>
    </row>
    <row r="379" spans="1:7" x14ac:dyDescent="0.3">
      <c r="A379" s="2"/>
      <c r="B379" s="5"/>
      <c r="C379" s="5"/>
      <c r="D379" s="5"/>
      <c r="E379" s="5"/>
      <c r="F379" s="5"/>
      <c r="G379" s="5"/>
    </row>
    <row r="380" spans="1:7" x14ac:dyDescent="0.3">
      <c r="A380" s="2"/>
      <c r="B380" s="5"/>
      <c r="C380" s="5"/>
      <c r="D380" s="5"/>
      <c r="E380" s="5"/>
      <c r="F380" s="5"/>
      <c r="G380" s="5"/>
    </row>
    <row r="381" spans="1:7" x14ac:dyDescent="0.3">
      <c r="A381" s="2"/>
      <c r="B381" s="5"/>
      <c r="C381" s="5"/>
      <c r="D381" s="5"/>
      <c r="E381" s="5"/>
      <c r="F381" s="5"/>
      <c r="G381" s="5"/>
    </row>
    <row r="382" spans="1:7" x14ac:dyDescent="0.3">
      <c r="A382" s="2"/>
      <c r="B382" s="5"/>
      <c r="C382" s="5"/>
      <c r="D382" s="5"/>
      <c r="E382" s="5"/>
      <c r="F382" s="5"/>
      <c r="G382" s="5"/>
    </row>
    <row r="383" spans="1:7" x14ac:dyDescent="0.3">
      <c r="A383" s="2"/>
      <c r="B383" s="5"/>
      <c r="C383" s="5"/>
      <c r="D383" s="5"/>
      <c r="E383" s="5"/>
      <c r="F383" s="5"/>
      <c r="G383" s="5"/>
    </row>
    <row r="384" spans="1:7" x14ac:dyDescent="0.3">
      <c r="A384" s="2"/>
      <c r="B384" s="5"/>
      <c r="C384" s="5"/>
      <c r="D384" s="5"/>
      <c r="E384" s="5"/>
      <c r="F384" s="5"/>
      <c r="G384" s="5"/>
    </row>
    <row r="385" spans="1:7" x14ac:dyDescent="0.3">
      <c r="A385" s="2"/>
      <c r="B385" s="5"/>
      <c r="C385" s="5"/>
      <c r="D385" s="5"/>
      <c r="E385" s="5"/>
      <c r="F385" s="5"/>
      <c r="G385" s="5"/>
    </row>
    <row r="386" spans="1:7" x14ac:dyDescent="0.3">
      <c r="A386" s="2"/>
      <c r="B386" s="5"/>
      <c r="C386" s="5"/>
      <c r="D386" s="5"/>
      <c r="E386" s="5"/>
      <c r="F386" s="5"/>
      <c r="G386" s="5"/>
    </row>
    <row r="387" spans="1:7" x14ac:dyDescent="0.3">
      <c r="A387" s="2"/>
      <c r="B387" s="5"/>
      <c r="C387" s="5"/>
      <c r="D387" s="5"/>
      <c r="E387" s="5"/>
      <c r="F387" s="5"/>
      <c r="G387" s="5"/>
    </row>
    <row r="388" spans="1:7" x14ac:dyDescent="0.3">
      <c r="A388" s="2"/>
      <c r="B388" s="5"/>
      <c r="C388" s="5"/>
      <c r="D388" s="5"/>
      <c r="E388" s="5"/>
      <c r="F388" s="5"/>
      <c r="G388" s="5"/>
    </row>
    <row r="389" spans="1:7" x14ac:dyDescent="0.3">
      <c r="A389" s="2"/>
      <c r="B389" s="5"/>
      <c r="C389" s="5"/>
      <c r="D389" s="5"/>
      <c r="E389" s="5"/>
      <c r="F389" s="5"/>
      <c r="G389" s="5"/>
    </row>
    <row r="390" spans="1:7" x14ac:dyDescent="0.3">
      <c r="A390" s="2"/>
      <c r="B390" s="5"/>
      <c r="C390" s="5"/>
      <c r="D390" s="5"/>
      <c r="E390" s="5"/>
      <c r="F390" s="5"/>
      <c r="G390" s="5"/>
    </row>
    <row r="391" spans="1:7" x14ac:dyDescent="0.3">
      <c r="A391" s="2"/>
      <c r="B391" s="5"/>
      <c r="C391" s="5"/>
      <c r="D391" s="5"/>
      <c r="E391" s="5"/>
      <c r="F391" s="5"/>
      <c r="G391" s="5"/>
    </row>
    <row r="392" spans="1:7" x14ac:dyDescent="0.3">
      <c r="A392" s="2"/>
      <c r="B392" s="5"/>
      <c r="C392" s="5"/>
      <c r="D392" s="5"/>
      <c r="E392" s="5"/>
      <c r="F392" s="5"/>
      <c r="G392" s="5"/>
    </row>
    <row r="393" spans="1:7" x14ac:dyDescent="0.3">
      <c r="A393" s="2"/>
      <c r="B393" s="5"/>
      <c r="C393" s="5"/>
      <c r="D393" s="5"/>
      <c r="E393" s="5"/>
      <c r="F393" s="5"/>
      <c r="G393" s="5"/>
    </row>
    <row r="394" spans="1:7" x14ac:dyDescent="0.3">
      <c r="A394" s="2"/>
      <c r="B394" s="5"/>
      <c r="C394" s="5"/>
      <c r="D394" s="5"/>
      <c r="E394" s="5"/>
      <c r="F394" s="5"/>
      <c r="G394" s="5"/>
    </row>
    <row r="395" spans="1:7" x14ac:dyDescent="0.3">
      <c r="A395" s="2"/>
      <c r="B395" s="5"/>
      <c r="C395" s="5"/>
      <c r="D395" s="5"/>
      <c r="E395" s="5"/>
      <c r="F395" s="5"/>
      <c r="G395" s="5"/>
    </row>
    <row r="396" spans="1:7" x14ac:dyDescent="0.3">
      <c r="A396" s="2"/>
      <c r="B396" s="5"/>
      <c r="C396" s="5"/>
      <c r="D396" s="5"/>
      <c r="E396" s="5"/>
      <c r="F396" s="5"/>
      <c r="G396" s="5"/>
    </row>
    <row r="397" spans="1:7" x14ac:dyDescent="0.3">
      <c r="A397" s="2"/>
      <c r="B397" s="5"/>
      <c r="C397" s="5"/>
      <c r="D397" s="5"/>
      <c r="E397" s="5"/>
      <c r="F397" s="5"/>
      <c r="G397" s="5"/>
    </row>
    <row r="398" spans="1:7" x14ac:dyDescent="0.3">
      <c r="A398" s="2"/>
      <c r="B398" s="5"/>
      <c r="C398" s="5"/>
      <c r="D398" s="5"/>
      <c r="E398" s="5"/>
      <c r="F398" s="5"/>
      <c r="G398" s="5"/>
    </row>
    <row r="399" spans="1:7" x14ac:dyDescent="0.3">
      <c r="A399" s="2"/>
      <c r="B399" s="5"/>
      <c r="C399" s="5"/>
      <c r="D399" s="5"/>
      <c r="E399" s="5"/>
      <c r="F399" s="5"/>
      <c r="G399" s="5"/>
    </row>
    <row r="400" spans="1:7" x14ac:dyDescent="0.3">
      <c r="A400" s="2"/>
      <c r="B400" s="5"/>
      <c r="C400" s="5"/>
      <c r="D400" s="5"/>
      <c r="E400" s="5"/>
      <c r="F400" s="5"/>
      <c r="G400" s="5"/>
    </row>
    <row r="401" spans="1:7" x14ac:dyDescent="0.3">
      <c r="A401" s="2"/>
      <c r="B401" s="5"/>
      <c r="C401" s="5"/>
      <c r="D401" s="5"/>
      <c r="E401" s="5"/>
      <c r="F401" s="5"/>
      <c r="G401" s="5"/>
    </row>
    <row r="402" spans="1:7" x14ac:dyDescent="0.3">
      <c r="A402" s="2"/>
      <c r="B402" s="5"/>
      <c r="C402" s="5"/>
      <c r="D402" s="5"/>
      <c r="E402" s="5"/>
      <c r="F402" s="5"/>
      <c r="G402" s="5"/>
    </row>
    <row r="403" spans="1:7" x14ac:dyDescent="0.3">
      <c r="A403" s="2"/>
      <c r="B403" s="5"/>
      <c r="C403" s="5"/>
      <c r="D403" s="5"/>
      <c r="E403" s="5"/>
      <c r="F403" s="5"/>
      <c r="G403" s="5"/>
    </row>
    <row r="404" spans="1:7" x14ac:dyDescent="0.3">
      <c r="A404" s="2"/>
      <c r="B404" s="5"/>
      <c r="C404" s="5"/>
      <c r="D404" s="5"/>
      <c r="E404" s="5"/>
      <c r="F404" s="5"/>
      <c r="G404" s="5"/>
    </row>
    <row r="405" spans="1:7" x14ac:dyDescent="0.3">
      <c r="A405" s="2"/>
      <c r="B405" s="5"/>
      <c r="C405" s="5"/>
      <c r="D405" s="5"/>
      <c r="E405" s="5"/>
      <c r="F405" s="5"/>
      <c r="G405" s="5"/>
    </row>
    <row r="406" spans="1:7" x14ac:dyDescent="0.3">
      <c r="A406" s="2"/>
      <c r="B406" s="5"/>
      <c r="C406" s="5"/>
      <c r="D406" s="5"/>
      <c r="E406" s="5"/>
      <c r="F406" s="5"/>
      <c r="G406" s="5"/>
    </row>
    <row r="407" spans="1:7" x14ac:dyDescent="0.3">
      <c r="A407" s="2"/>
      <c r="B407" s="5"/>
      <c r="C407" s="5"/>
      <c r="D407" s="5"/>
      <c r="E407" s="5"/>
      <c r="F407" s="5"/>
      <c r="G407" s="5"/>
    </row>
    <row r="408" spans="1:7" x14ac:dyDescent="0.3">
      <c r="A408" s="2"/>
      <c r="B408" s="5"/>
      <c r="C408" s="5"/>
      <c r="D408" s="5"/>
      <c r="E408" s="5"/>
      <c r="F408" s="5"/>
      <c r="G408" s="5"/>
    </row>
    <row r="409" spans="1:7" x14ac:dyDescent="0.3">
      <c r="A409" s="2"/>
      <c r="B409" s="5"/>
      <c r="C409" s="5"/>
      <c r="D409" s="5"/>
      <c r="E409" s="5"/>
      <c r="F409" s="5"/>
      <c r="G409" s="5"/>
    </row>
    <row r="410" spans="1:7" x14ac:dyDescent="0.3">
      <c r="A410" s="2"/>
      <c r="B410" s="5"/>
      <c r="C410" s="5"/>
      <c r="D410" s="5"/>
      <c r="E410" s="5"/>
      <c r="F410" s="5"/>
      <c r="G410" s="5"/>
    </row>
    <row r="411" spans="1:7" x14ac:dyDescent="0.3">
      <c r="A411" s="2"/>
      <c r="B411" s="5"/>
      <c r="C411" s="5"/>
      <c r="D411" s="5"/>
      <c r="E411" s="5"/>
      <c r="F411" s="5"/>
      <c r="G411" s="5"/>
    </row>
    <row r="412" spans="1:7" x14ac:dyDescent="0.3">
      <c r="A412" s="2"/>
      <c r="B412" s="5"/>
      <c r="C412" s="5"/>
      <c r="D412" s="5"/>
      <c r="E412" s="5"/>
      <c r="F412" s="5"/>
      <c r="G412" s="5"/>
    </row>
    <row r="413" spans="1:7" x14ac:dyDescent="0.3">
      <c r="A413" s="2"/>
      <c r="B413" s="5"/>
      <c r="C413" s="5"/>
      <c r="D413" s="5"/>
      <c r="E413" s="5"/>
      <c r="F413" s="5"/>
      <c r="G413" s="5"/>
    </row>
    <row r="414" spans="1:7" x14ac:dyDescent="0.3">
      <c r="A414" s="2"/>
      <c r="B414" s="5"/>
      <c r="C414" s="5"/>
      <c r="D414" s="5"/>
      <c r="E414" s="5"/>
      <c r="F414" s="5"/>
      <c r="G414" s="5"/>
    </row>
    <row r="415" spans="1:7" x14ac:dyDescent="0.3">
      <c r="A415" s="2"/>
      <c r="B415" s="5"/>
      <c r="C415" s="5"/>
      <c r="D415" s="5"/>
      <c r="E415" s="5"/>
      <c r="F415" s="5"/>
      <c r="G415" s="5"/>
    </row>
    <row r="416" spans="1:7" x14ac:dyDescent="0.3">
      <c r="A416" s="2"/>
      <c r="B416" s="5"/>
      <c r="C416" s="5"/>
      <c r="D416" s="5"/>
      <c r="E416" s="5"/>
      <c r="F416" s="5"/>
      <c r="G416" s="5"/>
    </row>
    <row r="417" spans="1:7" x14ac:dyDescent="0.3">
      <c r="A417" s="2"/>
      <c r="B417" s="5"/>
      <c r="C417" s="5"/>
      <c r="D417" s="5"/>
      <c r="E417" s="5"/>
      <c r="F417" s="5"/>
      <c r="G417" s="5"/>
    </row>
    <row r="418" spans="1:7" x14ac:dyDescent="0.3">
      <c r="A418" s="2"/>
      <c r="B418" s="5"/>
      <c r="C418" s="5"/>
      <c r="D418" s="5"/>
      <c r="E418" s="5"/>
      <c r="F418" s="5"/>
      <c r="G418" s="5"/>
    </row>
    <row r="419" spans="1:7" x14ac:dyDescent="0.3">
      <c r="A419" s="2"/>
      <c r="B419" s="5"/>
      <c r="C419" s="5"/>
      <c r="D419" s="5"/>
      <c r="E419" s="5"/>
      <c r="F419" s="5"/>
      <c r="G419" s="5"/>
    </row>
    <row r="420" spans="1:7" x14ac:dyDescent="0.3">
      <c r="A420" s="2"/>
      <c r="B420" s="5"/>
      <c r="C420" s="5"/>
      <c r="D420" s="5"/>
      <c r="E420" s="5"/>
      <c r="F420" s="5"/>
      <c r="G420" s="5"/>
    </row>
    <row r="421" spans="1:7" x14ac:dyDescent="0.3">
      <c r="A421" s="2"/>
      <c r="B421" s="5"/>
      <c r="C421" s="5"/>
      <c r="D421" s="5"/>
      <c r="E421" s="5"/>
      <c r="F421" s="5"/>
      <c r="G421" s="5"/>
    </row>
    <row r="422" spans="1:7" x14ac:dyDescent="0.3">
      <c r="A422" s="2"/>
      <c r="B422" s="5"/>
      <c r="C422" s="5"/>
      <c r="D422" s="5"/>
      <c r="E422" s="5"/>
      <c r="F422" s="5"/>
      <c r="G422" s="5"/>
    </row>
    <row r="423" spans="1:7" x14ac:dyDescent="0.3">
      <c r="A423" s="2"/>
      <c r="B423" s="5"/>
      <c r="C423" s="5"/>
      <c r="D423" s="5"/>
      <c r="E423" s="5"/>
      <c r="F423" s="5"/>
      <c r="G423" s="5"/>
    </row>
    <row r="424" spans="1:7" x14ac:dyDescent="0.3">
      <c r="A424" s="2"/>
      <c r="B424" s="5"/>
      <c r="C424" s="5"/>
      <c r="D424" s="5"/>
      <c r="E424" s="5"/>
      <c r="F424" s="5"/>
      <c r="G424" s="5"/>
    </row>
    <row r="425" spans="1:7" x14ac:dyDescent="0.3">
      <c r="A425" s="2"/>
      <c r="B425" s="5"/>
      <c r="C425" s="5"/>
      <c r="D425" s="5"/>
      <c r="E425" s="5"/>
      <c r="F425" s="5"/>
      <c r="G425" s="5"/>
    </row>
    <row r="426" spans="1:7" x14ac:dyDescent="0.3">
      <c r="A426" s="2"/>
      <c r="B426" s="5"/>
      <c r="C426" s="5"/>
      <c r="D426" s="5"/>
      <c r="E426" s="5"/>
      <c r="F426" s="5"/>
      <c r="G426" s="5"/>
    </row>
    <row r="427" spans="1:7" x14ac:dyDescent="0.3">
      <c r="A427" s="2"/>
      <c r="B427" s="5"/>
      <c r="C427" s="5"/>
      <c r="D427" s="5"/>
      <c r="E427" s="5"/>
      <c r="F427" s="5"/>
      <c r="G427" s="5"/>
    </row>
    <row r="428" spans="1:7" x14ac:dyDescent="0.3">
      <c r="A428" s="2"/>
      <c r="B428" s="5"/>
      <c r="C428" s="5"/>
      <c r="D428" s="5"/>
      <c r="E428" s="5"/>
      <c r="F428" s="5"/>
      <c r="G428" s="5"/>
    </row>
    <row r="429" spans="1:7" x14ac:dyDescent="0.3">
      <c r="A429" s="2"/>
      <c r="B429" s="5"/>
      <c r="C429" s="5"/>
      <c r="D429" s="5"/>
      <c r="E429" s="5"/>
      <c r="F429" s="5"/>
      <c r="G429" s="5"/>
    </row>
    <row r="430" spans="1:7" x14ac:dyDescent="0.3">
      <c r="A430" s="2"/>
      <c r="B430" s="5"/>
      <c r="C430" s="5"/>
      <c r="D430" s="5"/>
      <c r="E430" s="5"/>
      <c r="F430" s="5"/>
      <c r="G430" s="5"/>
    </row>
    <row r="431" spans="1:7" x14ac:dyDescent="0.3">
      <c r="A431" s="2"/>
      <c r="B431" s="5"/>
      <c r="C431" s="5"/>
      <c r="D431" s="5"/>
      <c r="E431" s="5"/>
      <c r="F431" s="5"/>
      <c r="G431" s="5"/>
    </row>
    <row r="432" spans="1:7" x14ac:dyDescent="0.3">
      <c r="A432" s="2"/>
      <c r="B432" s="5"/>
      <c r="C432" s="5"/>
      <c r="D432" s="5"/>
      <c r="E432" s="5"/>
      <c r="F432" s="5"/>
      <c r="G432" s="5"/>
    </row>
    <row r="433" spans="1:7" x14ac:dyDescent="0.3">
      <c r="A433" s="2"/>
      <c r="B433" s="5"/>
      <c r="C433" s="5"/>
      <c r="D433" s="5"/>
      <c r="E433" s="5"/>
      <c r="F433" s="5"/>
      <c r="G433" s="5"/>
    </row>
    <row r="434" spans="1:7" x14ac:dyDescent="0.3">
      <c r="A434" s="2"/>
      <c r="B434" s="5"/>
      <c r="C434" s="5"/>
      <c r="D434" s="5"/>
      <c r="E434" s="5"/>
      <c r="F434" s="5"/>
      <c r="G434" s="5"/>
    </row>
    <row r="435" spans="1:7" x14ac:dyDescent="0.3">
      <c r="A435" s="2"/>
      <c r="B435" s="5"/>
      <c r="C435" s="5"/>
      <c r="D435" s="5"/>
      <c r="E435" s="5"/>
      <c r="F435" s="5"/>
      <c r="G435" s="5"/>
    </row>
    <row r="436" spans="1:7" x14ac:dyDescent="0.3">
      <c r="A436" s="2"/>
      <c r="B436" s="5"/>
      <c r="C436" s="5"/>
      <c r="D436" s="5"/>
      <c r="E436" s="5"/>
      <c r="F436" s="5"/>
      <c r="G436" s="5"/>
    </row>
    <row r="437" spans="1:7" x14ac:dyDescent="0.3">
      <c r="A437" s="2"/>
      <c r="B437" s="5"/>
      <c r="C437" s="5"/>
      <c r="D437" s="5"/>
      <c r="E437" s="5"/>
      <c r="F437" s="5"/>
      <c r="G437" s="5"/>
    </row>
    <row r="438" spans="1:7" x14ac:dyDescent="0.3">
      <c r="A438" s="2"/>
      <c r="B438" s="5"/>
      <c r="C438" s="5"/>
      <c r="D438" s="5"/>
      <c r="E438" s="5"/>
      <c r="F438" s="5"/>
      <c r="G438" s="5"/>
    </row>
    <row r="439" spans="1:7" x14ac:dyDescent="0.3">
      <c r="A439" s="2"/>
      <c r="B439" s="5"/>
      <c r="C439" s="5"/>
      <c r="D439" s="5"/>
      <c r="E439" s="5"/>
      <c r="F439" s="5"/>
      <c r="G439" s="5"/>
    </row>
    <row r="440" spans="1:7" x14ac:dyDescent="0.3">
      <c r="A440" s="2"/>
      <c r="B440" s="5"/>
      <c r="C440" s="5"/>
      <c r="D440" s="5"/>
      <c r="E440" s="5"/>
      <c r="F440" s="5"/>
      <c r="G440" s="5"/>
    </row>
    <row r="441" spans="1:7" x14ac:dyDescent="0.3">
      <c r="A441" s="2"/>
      <c r="B441" s="5"/>
      <c r="C441" s="5"/>
      <c r="D441" s="5"/>
      <c r="E441" s="5"/>
      <c r="F441" s="5"/>
      <c r="G441" s="5"/>
    </row>
    <row r="442" spans="1:7" x14ac:dyDescent="0.3">
      <c r="A442" s="2"/>
      <c r="B442" s="5"/>
      <c r="C442" s="5"/>
      <c r="D442" s="5"/>
      <c r="E442" s="5"/>
      <c r="F442" s="5"/>
      <c r="G442" s="5"/>
    </row>
    <row r="443" spans="1:7" x14ac:dyDescent="0.3">
      <c r="A443" s="2"/>
      <c r="B443" s="5"/>
      <c r="C443" s="5"/>
      <c r="D443" s="5"/>
      <c r="E443" s="5"/>
      <c r="F443" s="5"/>
      <c r="G443" s="5"/>
    </row>
    <row r="444" spans="1:7" x14ac:dyDescent="0.3">
      <c r="A444" s="2"/>
      <c r="B444" s="5"/>
      <c r="C444" s="5"/>
      <c r="D444" s="5"/>
      <c r="E444" s="5"/>
      <c r="F444" s="5"/>
      <c r="G444" s="5"/>
    </row>
    <row r="445" spans="1:7" x14ac:dyDescent="0.3">
      <c r="A445" s="2"/>
      <c r="B445" s="5"/>
      <c r="C445" s="5"/>
      <c r="D445" s="5"/>
      <c r="E445" s="5"/>
      <c r="F445" s="5"/>
      <c r="G445" s="5"/>
    </row>
    <row r="446" spans="1:7" x14ac:dyDescent="0.3">
      <c r="A446" s="2"/>
      <c r="B446" s="5"/>
      <c r="C446" s="5"/>
      <c r="D446" s="5"/>
      <c r="E446" s="5"/>
      <c r="F446" s="5"/>
      <c r="G446" s="5"/>
    </row>
    <row r="447" spans="1:7" x14ac:dyDescent="0.3">
      <c r="A447" s="2"/>
      <c r="B447" s="5"/>
      <c r="C447" s="5"/>
      <c r="D447" s="5"/>
      <c r="E447" s="5"/>
      <c r="F447" s="5"/>
      <c r="G447" s="5"/>
    </row>
    <row r="448" spans="1:7" x14ac:dyDescent="0.3">
      <c r="A448" s="2"/>
      <c r="B448" s="5"/>
      <c r="C448" s="5"/>
      <c r="D448" s="5"/>
      <c r="E448" s="5"/>
      <c r="F448" s="5"/>
      <c r="G448" s="5"/>
    </row>
    <row r="449" spans="1:7" x14ac:dyDescent="0.3">
      <c r="A449" s="2"/>
      <c r="B449" s="5"/>
      <c r="C449" s="5"/>
      <c r="D449" s="5"/>
      <c r="E449" s="5"/>
      <c r="F449" s="5"/>
      <c r="G449" s="5"/>
    </row>
    <row r="450" spans="1:7" x14ac:dyDescent="0.3">
      <c r="A450" s="2"/>
      <c r="B450" s="5"/>
      <c r="C450" s="5"/>
      <c r="D450" s="5"/>
      <c r="E450" s="5"/>
      <c r="F450" s="5"/>
      <c r="G450" s="5"/>
    </row>
    <row r="451" spans="1:7" x14ac:dyDescent="0.3">
      <c r="A451" s="2"/>
      <c r="B451" s="5"/>
      <c r="C451" s="5"/>
      <c r="D451" s="5"/>
      <c r="E451" s="5"/>
      <c r="F451" s="5"/>
      <c r="G451" s="5"/>
    </row>
    <row r="452" spans="1:7" x14ac:dyDescent="0.3">
      <c r="A452" s="2"/>
      <c r="B452" s="5"/>
      <c r="C452" s="5"/>
      <c r="D452" s="5"/>
      <c r="E452" s="5"/>
      <c r="F452" s="5"/>
      <c r="G452" s="5"/>
    </row>
    <row r="453" spans="1:7" x14ac:dyDescent="0.3">
      <c r="A453" s="2"/>
      <c r="B453" s="5"/>
      <c r="C453" s="5"/>
      <c r="D453" s="5"/>
      <c r="E453" s="5"/>
      <c r="F453" s="5"/>
      <c r="G453" s="5"/>
    </row>
    <row r="454" spans="1:7" x14ac:dyDescent="0.3">
      <c r="A454" s="2"/>
      <c r="B454" s="5"/>
      <c r="C454" s="5"/>
      <c r="D454" s="5"/>
      <c r="E454" s="5"/>
      <c r="F454" s="5"/>
      <c r="G454" s="5"/>
    </row>
    <row r="455" spans="1:7" x14ac:dyDescent="0.3">
      <c r="A455" s="2"/>
      <c r="B455" s="5"/>
      <c r="C455" s="5"/>
      <c r="D455" s="5"/>
      <c r="E455" s="5"/>
      <c r="F455" s="5"/>
      <c r="G455" s="5"/>
    </row>
    <row r="456" spans="1:7" x14ac:dyDescent="0.3">
      <c r="A456" s="2"/>
      <c r="B456" s="5"/>
      <c r="C456" s="5"/>
      <c r="D456" s="5"/>
      <c r="E456" s="5"/>
      <c r="F456" s="5"/>
      <c r="G456" s="5"/>
    </row>
    <row r="457" spans="1:7" x14ac:dyDescent="0.3">
      <c r="A457" s="2"/>
      <c r="B457" s="5"/>
      <c r="C457" s="5"/>
      <c r="D457" s="5"/>
      <c r="E457" s="5"/>
      <c r="F457" s="5"/>
      <c r="G457" s="5"/>
    </row>
    <row r="458" spans="1:7" x14ac:dyDescent="0.3">
      <c r="A458" s="2"/>
      <c r="B458" s="5"/>
      <c r="C458" s="5"/>
      <c r="D458" s="5"/>
      <c r="E458" s="5"/>
      <c r="F458" s="5"/>
      <c r="G458" s="5"/>
    </row>
    <row r="459" spans="1:7" x14ac:dyDescent="0.3">
      <c r="A459" s="2"/>
      <c r="B459" s="5"/>
      <c r="C459" s="5"/>
      <c r="D459" s="5"/>
      <c r="E459" s="5"/>
      <c r="F459" s="5"/>
      <c r="G459" s="5"/>
    </row>
    <row r="460" spans="1:7" x14ac:dyDescent="0.3">
      <c r="A460" s="2"/>
      <c r="B460" s="5"/>
      <c r="C460" s="5"/>
      <c r="D460" s="5"/>
      <c r="E460" s="5"/>
      <c r="F460" s="5"/>
      <c r="G460" s="5"/>
    </row>
    <row r="461" spans="1:7" x14ac:dyDescent="0.3">
      <c r="A461" s="2"/>
      <c r="B461" s="5"/>
      <c r="C461" s="5"/>
      <c r="D461" s="5"/>
      <c r="E461" s="5"/>
      <c r="F461" s="5"/>
      <c r="G461" s="5"/>
    </row>
    <row r="462" spans="1:7" x14ac:dyDescent="0.3">
      <c r="A462" s="2"/>
      <c r="B462" s="5"/>
      <c r="C462" s="5"/>
      <c r="D462" s="5"/>
      <c r="E462" s="5"/>
      <c r="F462" s="5"/>
      <c r="G462" s="5"/>
    </row>
    <row r="463" spans="1:7" x14ac:dyDescent="0.3">
      <c r="A463" s="2"/>
      <c r="B463" s="5"/>
      <c r="C463" s="5"/>
      <c r="D463" s="5"/>
      <c r="E463" s="5"/>
      <c r="F463" s="5"/>
      <c r="G463" s="5"/>
    </row>
    <row r="464" spans="1:7" x14ac:dyDescent="0.3">
      <c r="A464" s="2"/>
      <c r="B464" s="5"/>
      <c r="C464" s="5"/>
      <c r="D464" s="5"/>
      <c r="E464" s="5"/>
      <c r="F464" s="5"/>
      <c r="G464" s="5"/>
    </row>
    <row r="465" spans="1:7" x14ac:dyDescent="0.3">
      <c r="A465" s="2"/>
      <c r="B465" s="5"/>
      <c r="C465" s="5"/>
      <c r="D465" s="5"/>
      <c r="E465" s="5"/>
      <c r="F465" s="5"/>
      <c r="G465" s="5"/>
    </row>
    <row r="466" spans="1:7" x14ac:dyDescent="0.3">
      <c r="A466" s="2"/>
      <c r="B466" s="5"/>
      <c r="C466" s="5"/>
      <c r="D466" s="5"/>
      <c r="E466" s="5"/>
      <c r="F466" s="5"/>
      <c r="G466" s="5"/>
    </row>
    <row r="467" spans="1:7" x14ac:dyDescent="0.3">
      <c r="A467" s="2"/>
      <c r="B467" s="5"/>
      <c r="C467" s="5"/>
      <c r="D467" s="5"/>
      <c r="E467" s="5"/>
      <c r="F467" s="5"/>
      <c r="G467" s="5"/>
    </row>
    <row r="468" spans="1:7" x14ac:dyDescent="0.3">
      <c r="A468" s="2"/>
      <c r="B468" s="5"/>
      <c r="C468" s="5"/>
      <c r="D468" s="5"/>
      <c r="E468" s="5"/>
      <c r="F468" s="5"/>
      <c r="G468" s="5"/>
    </row>
    <row r="469" spans="1:7" x14ac:dyDescent="0.3">
      <c r="A469" s="2"/>
      <c r="B469" s="5"/>
      <c r="C469" s="5"/>
      <c r="D469" s="5"/>
      <c r="E469" s="5"/>
      <c r="F469" s="5"/>
      <c r="G469" s="5"/>
    </row>
    <row r="470" spans="1:7" x14ac:dyDescent="0.3">
      <c r="A470" s="2"/>
      <c r="B470" s="5"/>
      <c r="C470" s="5"/>
      <c r="D470" s="5"/>
      <c r="E470" s="5"/>
      <c r="F470" s="5"/>
      <c r="G470" s="5"/>
    </row>
    <row r="471" spans="1:7" x14ac:dyDescent="0.3">
      <c r="A471" s="2"/>
      <c r="B471" s="5"/>
      <c r="C471" s="5"/>
      <c r="D471" s="5"/>
      <c r="E471" s="5"/>
      <c r="F471" s="5"/>
      <c r="G471" s="5"/>
    </row>
    <row r="472" spans="1:7" x14ac:dyDescent="0.3">
      <c r="A472" s="2"/>
      <c r="B472" s="5"/>
      <c r="C472" s="5"/>
      <c r="D472" s="5"/>
      <c r="E472" s="5"/>
      <c r="F472" s="5"/>
      <c r="G472" s="5"/>
    </row>
    <row r="473" spans="1:7" x14ac:dyDescent="0.3">
      <c r="A473" s="2"/>
      <c r="B473" s="5"/>
      <c r="C473" s="5"/>
      <c r="D473" s="5"/>
      <c r="E473" s="5"/>
      <c r="F473" s="5"/>
      <c r="G473" s="5"/>
    </row>
    <row r="474" spans="1:7" x14ac:dyDescent="0.3">
      <c r="A474" s="2"/>
      <c r="B474" s="5"/>
      <c r="C474" s="5"/>
      <c r="D474" s="5"/>
      <c r="E474" s="5"/>
      <c r="F474" s="5"/>
      <c r="G474" s="5"/>
    </row>
    <row r="475" spans="1:7" x14ac:dyDescent="0.3">
      <c r="A475" s="2"/>
      <c r="B475" s="5"/>
      <c r="C475" s="5"/>
      <c r="D475" s="5"/>
      <c r="E475" s="5"/>
      <c r="F475" s="5"/>
      <c r="G475" s="5"/>
    </row>
    <row r="476" spans="1:7" x14ac:dyDescent="0.3">
      <c r="A476" s="2"/>
      <c r="B476" s="5"/>
      <c r="C476" s="5"/>
      <c r="D476" s="5"/>
      <c r="E476" s="5"/>
      <c r="F476" s="5"/>
      <c r="G476" s="5"/>
    </row>
    <row r="477" spans="1:7" x14ac:dyDescent="0.3">
      <c r="A477" s="2"/>
      <c r="B477" s="5"/>
      <c r="C477" s="5"/>
      <c r="D477" s="5"/>
      <c r="E477" s="5"/>
      <c r="F477" s="5"/>
      <c r="G477" s="5"/>
    </row>
    <row r="478" spans="1:7" x14ac:dyDescent="0.3">
      <c r="A478" s="2"/>
      <c r="B478" s="5"/>
      <c r="C478" s="5"/>
      <c r="D478" s="5"/>
      <c r="E478" s="5"/>
      <c r="F478" s="5"/>
      <c r="G478" s="5"/>
    </row>
    <row r="479" spans="1:7" x14ac:dyDescent="0.3">
      <c r="A479" s="2"/>
      <c r="B479" s="5"/>
      <c r="C479" s="5"/>
      <c r="D479" s="5"/>
      <c r="E479" s="5"/>
      <c r="F479" s="5"/>
      <c r="G479" s="5"/>
    </row>
    <row r="480" spans="1:7" x14ac:dyDescent="0.3">
      <c r="A480" s="2"/>
      <c r="B480" s="5"/>
      <c r="C480" s="5"/>
      <c r="D480" s="5"/>
      <c r="E480" s="5"/>
      <c r="F480" s="5"/>
      <c r="G480" s="5"/>
    </row>
    <row r="481" spans="1:7" x14ac:dyDescent="0.3">
      <c r="A481" s="2"/>
      <c r="B481" s="5"/>
      <c r="C481" s="5"/>
      <c r="D481" s="5"/>
      <c r="E481" s="5"/>
      <c r="F481" s="5"/>
      <c r="G481" s="5"/>
    </row>
    <row r="482" spans="1:7" x14ac:dyDescent="0.3">
      <c r="A482" s="2"/>
      <c r="B482" s="5"/>
      <c r="C482" s="5"/>
      <c r="D482" s="5"/>
      <c r="E482" s="5"/>
      <c r="F482" s="5"/>
      <c r="G482" s="5"/>
    </row>
    <row r="483" spans="1:7" x14ac:dyDescent="0.3">
      <c r="A483" s="2"/>
      <c r="B483" s="5"/>
      <c r="C483" s="5"/>
      <c r="D483" s="5"/>
      <c r="E483" s="5"/>
      <c r="F483" s="5"/>
      <c r="G483" s="5"/>
    </row>
    <row r="484" spans="1:7" x14ac:dyDescent="0.3">
      <c r="A484" s="2"/>
      <c r="B484" s="5"/>
      <c r="C484" s="5"/>
      <c r="D484" s="5"/>
      <c r="E484" s="5"/>
      <c r="F484" s="5"/>
      <c r="G484" s="5"/>
    </row>
    <row r="485" spans="1:7" x14ac:dyDescent="0.3">
      <c r="A485" s="2"/>
      <c r="B485" s="5"/>
      <c r="C485" s="5"/>
      <c r="D485" s="5"/>
      <c r="E485" s="5"/>
      <c r="F485" s="5"/>
      <c r="G485" s="5"/>
    </row>
    <row r="486" spans="1:7" x14ac:dyDescent="0.3">
      <c r="A486" s="2"/>
      <c r="B486" s="5"/>
      <c r="C486" s="5"/>
      <c r="D486" s="5"/>
      <c r="E486" s="5"/>
      <c r="F486" s="5"/>
      <c r="G486" s="5"/>
    </row>
    <row r="487" spans="1:7" x14ac:dyDescent="0.3">
      <c r="A487" s="2"/>
      <c r="B487" s="5"/>
      <c r="C487" s="5"/>
      <c r="D487" s="5"/>
      <c r="E487" s="5"/>
      <c r="F487" s="5"/>
      <c r="G487" s="5"/>
    </row>
    <row r="488" spans="1:7" x14ac:dyDescent="0.3">
      <c r="A488" s="2"/>
      <c r="B488" s="5"/>
      <c r="C488" s="5"/>
      <c r="D488" s="5"/>
      <c r="E488" s="5"/>
      <c r="F488" s="5"/>
      <c r="G488" s="5"/>
    </row>
    <row r="489" spans="1:7" x14ac:dyDescent="0.3">
      <c r="A489" s="2"/>
      <c r="B489" s="5"/>
      <c r="C489" s="5"/>
      <c r="D489" s="5"/>
      <c r="E489" s="5"/>
      <c r="F489" s="5"/>
      <c r="G489" s="5"/>
    </row>
    <row r="490" spans="1:7" x14ac:dyDescent="0.3">
      <c r="A490" s="2"/>
      <c r="B490" s="5"/>
      <c r="C490" s="5"/>
      <c r="D490" s="5"/>
      <c r="E490" s="5"/>
      <c r="F490" s="5"/>
      <c r="G490" s="5"/>
    </row>
    <row r="491" spans="1:7" x14ac:dyDescent="0.3">
      <c r="A491" s="2"/>
      <c r="B491" s="5"/>
      <c r="C491" s="5"/>
      <c r="D491" s="5"/>
      <c r="E491" s="5"/>
      <c r="F491" s="5"/>
      <c r="G491" s="5"/>
    </row>
    <row r="492" spans="1:7" x14ac:dyDescent="0.3">
      <c r="A492" s="2"/>
      <c r="B492" s="5"/>
      <c r="C492" s="5"/>
      <c r="D492" s="5"/>
      <c r="E492" s="5"/>
      <c r="F492" s="5"/>
      <c r="G492" s="5"/>
    </row>
    <row r="493" spans="1:7" x14ac:dyDescent="0.3">
      <c r="A493" s="2"/>
      <c r="B493" s="5"/>
      <c r="C493" s="5"/>
      <c r="D493" s="5"/>
      <c r="E493" s="5"/>
      <c r="F493" s="5"/>
      <c r="G493" s="5"/>
    </row>
    <row r="494" spans="1:7" x14ac:dyDescent="0.3">
      <c r="A494" s="2"/>
      <c r="B494" s="5"/>
      <c r="C494" s="5"/>
      <c r="D494" s="5"/>
      <c r="E494" s="5"/>
      <c r="F494" s="5"/>
      <c r="G494" s="5"/>
    </row>
    <row r="495" spans="1:7" x14ac:dyDescent="0.3">
      <c r="A495" s="2"/>
      <c r="B495" s="5"/>
      <c r="C495" s="5"/>
      <c r="D495" s="5"/>
      <c r="E495" s="5"/>
      <c r="F495" s="5"/>
      <c r="G495" s="5"/>
    </row>
    <row r="496" spans="1:7" x14ac:dyDescent="0.3">
      <c r="A496" s="2"/>
      <c r="B496" s="5"/>
      <c r="C496" s="5"/>
      <c r="D496" s="5"/>
      <c r="E496" s="5"/>
      <c r="F496" s="5"/>
      <c r="G496" s="5"/>
    </row>
    <row r="497" spans="1:7" x14ac:dyDescent="0.3">
      <c r="A497" s="2"/>
      <c r="B497" s="5"/>
      <c r="C497" s="5"/>
      <c r="D497" s="5"/>
      <c r="E497" s="5"/>
      <c r="F497" s="5"/>
      <c r="G497" s="5"/>
    </row>
    <row r="498" spans="1:7" x14ac:dyDescent="0.3">
      <c r="A498" s="2"/>
      <c r="B498" s="5"/>
      <c r="C498" s="5"/>
      <c r="D498" s="5"/>
      <c r="E498" s="5"/>
      <c r="F498" s="5"/>
      <c r="G498" s="5"/>
    </row>
    <row r="499" spans="1:7" x14ac:dyDescent="0.3">
      <c r="A499" s="2"/>
      <c r="B499" s="5"/>
      <c r="C499" s="5"/>
      <c r="D499" s="5"/>
      <c r="E499" s="5"/>
      <c r="F499" s="5"/>
      <c r="G499" s="5"/>
    </row>
    <row r="500" spans="1:7" x14ac:dyDescent="0.3">
      <c r="A500" s="2"/>
      <c r="B500" s="5"/>
      <c r="C500" s="5"/>
      <c r="D500" s="5"/>
      <c r="E500" s="5"/>
      <c r="F500" s="5"/>
      <c r="G500" s="5"/>
    </row>
    <row r="501" spans="1:7" x14ac:dyDescent="0.3">
      <c r="A501" s="2"/>
      <c r="B501" s="5"/>
      <c r="C501" s="5"/>
      <c r="D501" s="5"/>
      <c r="E501" s="5"/>
      <c r="F501" s="5"/>
      <c r="G501" s="5"/>
    </row>
    <row r="502" spans="1:7" x14ac:dyDescent="0.3">
      <c r="A502" s="2"/>
      <c r="B502" s="5"/>
      <c r="C502" s="5"/>
      <c r="D502" s="5"/>
      <c r="E502" s="5"/>
      <c r="F502" s="5"/>
      <c r="G502" s="5"/>
    </row>
    <row r="503" spans="1:7" x14ac:dyDescent="0.3">
      <c r="A503" s="2"/>
      <c r="B503" s="5"/>
      <c r="C503" s="5"/>
      <c r="D503" s="5"/>
      <c r="E503" s="5"/>
      <c r="F503" s="5"/>
      <c r="G503" s="5"/>
    </row>
    <row r="504" spans="1:7" x14ac:dyDescent="0.3">
      <c r="A504" s="2"/>
      <c r="B504" s="5"/>
      <c r="C504" s="5"/>
      <c r="D504" s="5"/>
      <c r="E504" s="5"/>
      <c r="F504" s="5"/>
      <c r="G504" s="5"/>
    </row>
    <row r="505" spans="1:7" x14ac:dyDescent="0.3">
      <c r="A505" s="2"/>
      <c r="B505" s="5"/>
      <c r="C505" s="5"/>
      <c r="D505" s="5"/>
      <c r="E505" s="5"/>
      <c r="F505" s="5"/>
      <c r="G505" s="5"/>
    </row>
    <row r="506" spans="1:7" x14ac:dyDescent="0.3">
      <c r="A506" s="2"/>
      <c r="B506" s="5"/>
      <c r="C506" s="5"/>
      <c r="D506" s="5"/>
      <c r="E506" s="5"/>
      <c r="F506" s="5"/>
      <c r="G506" s="5"/>
    </row>
    <row r="507" spans="1:7" x14ac:dyDescent="0.3">
      <c r="A507" s="2"/>
      <c r="B507" s="5"/>
      <c r="C507" s="5"/>
      <c r="D507" s="5"/>
      <c r="E507" s="5"/>
      <c r="F507" s="5"/>
      <c r="G507" s="5"/>
    </row>
    <row r="508" spans="1:7" x14ac:dyDescent="0.3">
      <c r="A508" s="2"/>
      <c r="B508" s="5"/>
      <c r="C508" s="5"/>
      <c r="D508" s="5"/>
      <c r="E508" s="5"/>
      <c r="F508" s="5"/>
      <c r="G508" s="5"/>
    </row>
    <row r="509" spans="1:7" x14ac:dyDescent="0.3">
      <c r="A509" s="2"/>
      <c r="B509" s="5"/>
      <c r="C509" s="5"/>
      <c r="D509" s="5"/>
      <c r="E509" s="5"/>
      <c r="F509" s="5"/>
      <c r="G509" s="5"/>
    </row>
    <row r="510" spans="1:7" x14ac:dyDescent="0.3">
      <c r="A510" s="2"/>
      <c r="B510" s="5"/>
      <c r="C510" s="5"/>
      <c r="D510" s="5"/>
      <c r="E510" s="5"/>
      <c r="F510" s="5"/>
      <c r="G510" s="5"/>
    </row>
    <row r="511" spans="1:7" x14ac:dyDescent="0.3">
      <c r="A511" s="2"/>
      <c r="B511" s="5"/>
      <c r="C511" s="5"/>
      <c r="D511" s="5"/>
      <c r="E511" s="5"/>
      <c r="F511" s="5"/>
      <c r="G511" s="5"/>
    </row>
    <row r="512" spans="1:7" x14ac:dyDescent="0.3">
      <c r="A512" s="2"/>
      <c r="B512" s="5"/>
      <c r="C512" s="5"/>
      <c r="D512" s="5"/>
      <c r="E512" s="5"/>
      <c r="F512" s="5"/>
      <c r="G512" s="5"/>
    </row>
    <row r="513" spans="1:7" x14ac:dyDescent="0.3">
      <c r="A513" s="2"/>
      <c r="B513" s="5"/>
      <c r="C513" s="5"/>
      <c r="D513" s="5"/>
      <c r="E513" s="5"/>
      <c r="F513" s="5"/>
      <c r="G513" s="5"/>
    </row>
    <row r="514" spans="1:7" x14ac:dyDescent="0.3">
      <c r="A514" s="2"/>
      <c r="B514" s="5"/>
      <c r="C514" s="5"/>
      <c r="D514" s="5"/>
      <c r="E514" s="5"/>
      <c r="F514" s="5"/>
      <c r="G514" s="5"/>
    </row>
    <row r="515" spans="1:7" x14ac:dyDescent="0.3">
      <c r="A515" s="2"/>
      <c r="B515" s="5"/>
      <c r="C515" s="5"/>
      <c r="D515" s="5"/>
      <c r="E515" s="5"/>
      <c r="F515" s="5"/>
      <c r="G515" s="5"/>
    </row>
    <row r="516" spans="1:7" x14ac:dyDescent="0.3">
      <c r="A516" s="2"/>
      <c r="B516" s="5"/>
      <c r="C516" s="5"/>
      <c r="D516" s="5"/>
      <c r="E516" s="5"/>
      <c r="F516" s="5"/>
      <c r="G516" s="5"/>
    </row>
    <row r="517" spans="1:7" x14ac:dyDescent="0.3">
      <c r="A517" s="2"/>
      <c r="B517" s="5"/>
      <c r="C517" s="5"/>
      <c r="D517" s="5"/>
      <c r="E517" s="5"/>
      <c r="F517" s="5"/>
      <c r="G517" s="5"/>
    </row>
    <row r="518" spans="1:7" x14ac:dyDescent="0.3">
      <c r="A518" s="2"/>
      <c r="B518" s="5"/>
      <c r="C518" s="5"/>
      <c r="D518" s="5"/>
      <c r="E518" s="5"/>
      <c r="F518" s="5"/>
      <c r="G518" s="5"/>
    </row>
    <row r="519" spans="1:7" x14ac:dyDescent="0.3">
      <c r="A519" s="2"/>
      <c r="B519" s="5"/>
      <c r="C519" s="5"/>
      <c r="D519" s="5"/>
      <c r="E519" s="5"/>
      <c r="F519" s="5"/>
      <c r="G519" s="5"/>
    </row>
    <row r="520" spans="1:7" x14ac:dyDescent="0.3">
      <c r="A520" s="2"/>
      <c r="B520" s="5"/>
      <c r="C520" s="5"/>
      <c r="D520" s="5"/>
      <c r="E520" s="5"/>
      <c r="F520" s="5"/>
      <c r="G520" s="5"/>
    </row>
    <row r="521" spans="1:7" x14ac:dyDescent="0.3">
      <c r="A521" s="2"/>
      <c r="B521" s="5"/>
      <c r="C521" s="5"/>
      <c r="D521" s="5"/>
      <c r="E521" s="5"/>
      <c r="F521" s="5"/>
      <c r="G521" s="5"/>
    </row>
    <row r="522" spans="1:7" x14ac:dyDescent="0.3">
      <c r="A522" s="2"/>
      <c r="B522" s="5"/>
      <c r="C522" s="5"/>
      <c r="D522" s="5"/>
      <c r="E522" s="5"/>
      <c r="F522" s="5"/>
      <c r="G522" s="5"/>
    </row>
    <row r="523" spans="1:7" x14ac:dyDescent="0.3">
      <c r="A523" s="2"/>
      <c r="B523" s="5"/>
      <c r="C523" s="5"/>
      <c r="D523" s="5"/>
      <c r="E523" s="5"/>
      <c r="F523" s="5"/>
      <c r="G523" s="5"/>
    </row>
    <row r="524" spans="1:7" x14ac:dyDescent="0.3">
      <c r="A524" s="2"/>
      <c r="B524" s="5"/>
      <c r="C524" s="5"/>
      <c r="D524" s="5"/>
      <c r="E524" s="5"/>
      <c r="F524" s="5"/>
      <c r="G524" s="5"/>
    </row>
    <row r="525" spans="1:7" x14ac:dyDescent="0.3">
      <c r="A525" s="2"/>
      <c r="B525" s="5"/>
      <c r="C525" s="5"/>
      <c r="D525" s="5"/>
      <c r="E525" s="5"/>
      <c r="F525" s="5"/>
      <c r="G525" s="5"/>
    </row>
    <row r="526" spans="1:7" x14ac:dyDescent="0.3">
      <c r="A526" s="2"/>
      <c r="B526" s="5"/>
      <c r="C526" s="5"/>
      <c r="D526" s="5"/>
      <c r="E526" s="5"/>
      <c r="F526" s="5"/>
      <c r="G526" s="5"/>
    </row>
    <row r="527" spans="1:7" x14ac:dyDescent="0.3">
      <c r="A527" s="2"/>
      <c r="B527" s="5"/>
      <c r="C527" s="5"/>
      <c r="D527" s="5"/>
      <c r="E527" s="5"/>
      <c r="F527" s="5"/>
      <c r="G527" s="5"/>
    </row>
    <row r="528" spans="1:7" x14ac:dyDescent="0.3">
      <c r="A528" s="2"/>
      <c r="B528" s="5"/>
      <c r="C528" s="5"/>
      <c r="D528" s="5"/>
      <c r="E528" s="5"/>
      <c r="F528" s="5"/>
      <c r="G528" s="5"/>
    </row>
    <row r="529" spans="1:7" x14ac:dyDescent="0.3">
      <c r="A529" s="2"/>
      <c r="B529" s="5"/>
      <c r="C529" s="5"/>
      <c r="D529" s="5"/>
      <c r="E529" s="5"/>
      <c r="F529" s="5"/>
      <c r="G529" s="5"/>
    </row>
    <row r="530" spans="1:7" x14ac:dyDescent="0.3">
      <c r="A530" s="2"/>
      <c r="B530" s="5"/>
      <c r="C530" s="5"/>
      <c r="D530" s="5"/>
      <c r="E530" s="5"/>
      <c r="F530" s="5"/>
      <c r="G530" s="5"/>
    </row>
    <row r="531" spans="1:7" x14ac:dyDescent="0.3">
      <c r="A531" s="2"/>
      <c r="B531" s="5"/>
      <c r="C531" s="5"/>
      <c r="D531" s="5"/>
      <c r="E531" s="5"/>
      <c r="F531" s="5"/>
      <c r="G531" s="5"/>
    </row>
    <row r="532" spans="1:7" x14ac:dyDescent="0.3">
      <c r="A532" s="2"/>
      <c r="B532" s="5"/>
      <c r="C532" s="5"/>
      <c r="D532" s="5"/>
      <c r="E532" s="5"/>
      <c r="F532" s="5"/>
      <c r="G532" s="5"/>
    </row>
    <row r="533" spans="1:7" x14ac:dyDescent="0.3">
      <c r="A533" s="2"/>
      <c r="B533" s="5"/>
      <c r="C533" s="5"/>
      <c r="D533" s="5"/>
      <c r="E533" s="5"/>
      <c r="F533" s="5"/>
      <c r="G533" s="5"/>
    </row>
    <row r="534" spans="1:7" x14ac:dyDescent="0.3">
      <c r="A534" s="2"/>
      <c r="B534" s="5"/>
      <c r="C534" s="5"/>
      <c r="D534" s="5"/>
      <c r="E534" s="5"/>
      <c r="F534" s="5"/>
      <c r="G534" s="5"/>
    </row>
    <row r="535" spans="1:7" x14ac:dyDescent="0.3">
      <c r="A535" s="2"/>
      <c r="B535" s="5"/>
      <c r="C535" s="5"/>
      <c r="D535" s="5"/>
      <c r="E535" s="5"/>
      <c r="F535" s="5"/>
      <c r="G535" s="5"/>
    </row>
    <row r="536" spans="1:7" x14ac:dyDescent="0.3">
      <c r="A536" s="2"/>
      <c r="B536" s="5"/>
      <c r="C536" s="5"/>
      <c r="D536" s="5"/>
      <c r="E536" s="5"/>
      <c r="F536" s="5"/>
      <c r="G536" s="5"/>
    </row>
    <row r="537" spans="1:7" x14ac:dyDescent="0.3">
      <c r="A537" s="2"/>
      <c r="B537" s="5"/>
      <c r="C537" s="5"/>
      <c r="D537" s="5"/>
      <c r="E537" s="5"/>
      <c r="F537" s="5"/>
      <c r="G537" s="5"/>
    </row>
    <row r="538" spans="1:7" x14ac:dyDescent="0.3">
      <c r="A538" s="2"/>
      <c r="B538" s="5"/>
      <c r="C538" s="5"/>
      <c r="D538" s="5"/>
      <c r="E538" s="5"/>
      <c r="F538" s="5"/>
      <c r="G538" s="5"/>
    </row>
    <row r="539" spans="1:7" x14ac:dyDescent="0.3">
      <c r="A539" s="2"/>
      <c r="B539" s="5"/>
      <c r="C539" s="5"/>
      <c r="D539" s="5"/>
      <c r="E539" s="5"/>
      <c r="F539" s="5"/>
      <c r="G539" s="5"/>
    </row>
    <row r="540" spans="1:7" x14ac:dyDescent="0.3">
      <c r="A540" s="2"/>
      <c r="B540" s="5"/>
      <c r="C540" s="5"/>
      <c r="D540" s="5"/>
      <c r="E540" s="5"/>
      <c r="F540" s="5"/>
      <c r="G540" s="5"/>
    </row>
    <row r="541" spans="1:7" x14ac:dyDescent="0.3">
      <c r="A541" s="2"/>
      <c r="B541" s="5"/>
      <c r="C541" s="5"/>
      <c r="D541" s="5"/>
      <c r="E541" s="5"/>
      <c r="F541" s="5"/>
      <c r="G541" s="5"/>
    </row>
    <row r="542" spans="1:7" x14ac:dyDescent="0.3">
      <c r="A542" s="2"/>
      <c r="B542" s="5"/>
      <c r="C542" s="5"/>
      <c r="D542" s="5"/>
      <c r="E542" s="5"/>
      <c r="F542" s="5"/>
      <c r="G542" s="5"/>
    </row>
    <row r="543" spans="1:7" x14ac:dyDescent="0.3">
      <c r="A543" s="2"/>
      <c r="B543" s="5"/>
      <c r="C543" s="5"/>
      <c r="D543" s="5"/>
      <c r="E543" s="5"/>
      <c r="F543" s="5"/>
      <c r="G543" s="5"/>
    </row>
    <row r="544" spans="1:7" x14ac:dyDescent="0.3">
      <c r="A544" s="2"/>
      <c r="B544" s="5"/>
      <c r="C544" s="5"/>
      <c r="D544" s="5"/>
      <c r="E544" s="5"/>
      <c r="F544" s="5"/>
      <c r="G544" s="5"/>
    </row>
    <row r="545" spans="1:7" x14ac:dyDescent="0.3">
      <c r="A545" s="2"/>
      <c r="B545" s="5"/>
      <c r="C545" s="5"/>
      <c r="D545" s="5"/>
      <c r="E545" s="5"/>
      <c r="F545" s="5"/>
      <c r="G545" s="5"/>
    </row>
    <row r="546" spans="1:7" x14ac:dyDescent="0.3">
      <c r="A546" s="2"/>
      <c r="B546" s="5"/>
      <c r="C546" s="5"/>
      <c r="D546" s="5"/>
      <c r="E546" s="5"/>
      <c r="F546" s="5"/>
      <c r="G546" s="5"/>
    </row>
    <row r="547" spans="1:7" x14ac:dyDescent="0.3">
      <c r="A547" s="2"/>
      <c r="B547" s="5"/>
      <c r="C547" s="5"/>
      <c r="D547" s="5"/>
      <c r="E547" s="5"/>
      <c r="F547" s="5"/>
      <c r="G547" s="5"/>
    </row>
    <row r="548" spans="1:7" x14ac:dyDescent="0.3">
      <c r="A548" s="2"/>
      <c r="B548" s="5"/>
      <c r="C548" s="5"/>
      <c r="D548" s="5"/>
      <c r="E548" s="5"/>
      <c r="F548" s="5"/>
      <c r="G548" s="5"/>
    </row>
    <row r="549" spans="1:7" x14ac:dyDescent="0.3">
      <c r="A549" s="2"/>
      <c r="B549" s="5"/>
      <c r="C549" s="5"/>
      <c r="D549" s="5"/>
      <c r="E549" s="5"/>
      <c r="F549" s="5"/>
      <c r="G549" s="5"/>
    </row>
    <row r="550" spans="1:7" x14ac:dyDescent="0.3">
      <c r="A550" s="2"/>
      <c r="B550" s="5"/>
      <c r="C550" s="5"/>
      <c r="D550" s="5"/>
      <c r="E550" s="5"/>
      <c r="F550" s="5"/>
      <c r="G550" s="5"/>
    </row>
    <row r="551" spans="1:7" x14ac:dyDescent="0.3">
      <c r="A551" s="2"/>
      <c r="B551" s="5"/>
      <c r="C551" s="5"/>
      <c r="D551" s="5"/>
      <c r="E551" s="5"/>
      <c r="F551" s="5"/>
      <c r="G551" s="5"/>
    </row>
    <row r="552" spans="1:7" x14ac:dyDescent="0.3">
      <c r="A552" s="2"/>
      <c r="B552" s="5"/>
      <c r="C552" s="5"/>
      <c r="D552" s="5"/>
      <c r="E552" s="5"/>
      <c r="F552" s="5"/>
      <c r="G552" s="5"/>
    </row>
    <row r="553" spans="1:7" x14ac:dyDescent="0.3">
      <c r="A553" s="2"/>
      <c r="B553" s="5"/>
      <c r="C553" s="5"/>
      <c r="D553" s="5"/>
      <c r="E553" s="5"/>
      <c r="F553" s="5"/>
      <c r="G553" s="5"/>
    </row>
    <row r="554" spans="1:7" x14ac:dyDescent="0.3">
      <c r="A554" s="2"/>
      <c r="B554" s="5"/>
      <c r="C554" s="5"/>
      <c r="D554" s="5"/>
      <c r="E554" s="5"/>
      <c r="F554" s="5"/>
      <c r="G554" s="5"/>
    </row>
    <row r="555" spans="1:7" x14ac:dyDescent="0.3">
      <c r="A555" s="2"/>
      <c r="B555" s="5"/>
      <c r="C555" s="5"/>
      <c r="D555" s="5"/>
      <c r="E555" s="5"/>
      <c r="F555" s="5"/>
      <c r="G555" s="5"/>
    </row>
    <row r="556" spans="1:7" x14ac:dyDescent="0.3">
      <c r="A556" s="2"/>
      <c r="B556" s="5"/>
      <c r="C556" s="5"/>
      <c r="D556" s="5"/>
      <c r="E556" s="5"/>
      <c r="F556" s="5"/>
      <c r="G556" s="5"/>
    </row>
    <row r="557" spans="1:7" x14ac:dyDescent="0.3">
      <c r="A557" s="2"/>
      <c r="B557" s="5"/>
      <c r="C557" s="5"/>
      <c r="D557" s="5"/>
      <c r="E557" s="5"/>
      <c r="F557" s="5"/>
      <c r="G557" s="5"/>
    </row>
    <row r="558" spans="1:7" x14ac:dyDescent="0.3">
      <c r="A558" s="2"/>
      <c r="B558" s="5"/>
      <c r="C558" s="5"/>
      <c r="D558" s="5"/>
      <c r="E558" s="5"/>
      <c r="F558" s="5"/>
      <c r="G558" s="5"/>
    </row>
    <row r="559" spans="1:7" x14ac:dyDescent="0.3">
      <c r="A559" s="2"/>
      <c r="B559" s="5"/>
      <c r="C559" s="5"/>
      <c r="D559" s="5"/>
      <c r="E559" s="5"/>
      <c r="F559" s="5"/>
      <c r="G559" s="5"/>
    </row>
    <row r="560" spans="1:7" x14ac:dyDescent="0.3">
      <c r="A560" s="2"/>
      <c r="B560" s="5"/>
      <c r="C560" s="5"/>
      <c r="D560" s="5"/>
      <c r="E560" s="5"/>
      <c r="F560" s="5"/>
      <c r="G560" s="5"/>
    </row>
    <row r="561" spans="1:7" x14ac:dyDescent="0.3">
      <c r="A561" s="2"/>
      <c r="B561" s="5"/>
      <c r="C561" s="5"/>
      <c r="D561" s="5"/>
      <c r="E561" s="5"/>
      <c r="F561" s="5"/>
      <c r="G561" s="5"/>
    </row>
    <row r="562" spans="1:7" x14ac:dyDescent="0.3">
      <c r="A562" s="2"/>
      <c r="B562" s="5"/>
      <c r="C562" s="5"/>
      <c r="D562" s="5"/>
      <c r="E562" s="5"/>
      <c r="F562" s="5"/>
      <c r="G562" s="5"/>
    </row>
    <row r="563" spans="1:7" x14ac:dyDescent="0.3">
      <c r="A563" s="2"/>
      <c r="B563" s="5"/>
      <c r="C563" s="5"/>
      <c r="D563" s="5"/>
      <c r="E563" s="5"/>
      <c r="F563" s="5"/>
      <c r="G563" s="5"/>
    </row>
    <row r="564" spans="1:7" x14ac:dyDescent="0.3">
      <c r="A564" s="2"/>
      <c r="B564" s="5"/>
      <c r="C564" s="5"/>
      <c r="D564" s="5"/>
      <c r="E564" s="5"/>
      <c r="F564" s="5"/>
      <c r="G564" s="5"/>
    </row>
    <row r="565" spans="1:7" x14ac:dyDescent="0.3">
      <c r="A565" s="2"/>
      <c r="B565" s="5"/>
      <c r="C565" s="5"/>
      <c r="D565" s="5"/>
      <c r="E565" s="5"/>
      <c r="F565" s="5"/>
      <c r="G565" s="5"/>
    </row>
    <row r="566" spans="1:7" x14ac:dyDescent="0.3">
      <c r="A566" s="2"/>
      <c r="B566" s="5"/>
      <c r="C566" s="5"/>
      <c r="D566" s="5"/>
      <c r="E566" s="5"/>
      <c r="F566" s="5"/>
      <c r="G566" s="5"/>
    </row>
    <row r="567" spans="1:7" x14ac:dyDescent="0.3">
      <c r="A567" s="2"/>
      <c r="B567" s="5"/>
      <c r="C567" s="5"/>
      <c r="D567" s="5"/>
      <c r="E567" s="5"/>
      <c r="F567" s="5"/>
      <c r="G567" s="5"/>
    </row>
    <row r="568" spans="1:7" x14ac:dyDescent="0.3">
      <c r="A568" s="2"/>
      <c r="B568" s="5"/>
      <c r="C568" s="5"/>
      <c r="D568" s="5"/>
      <c r="E568" s="5"/>
      <c r="F568" s="5"/>
      <c r="G568" s="5"/>
    </row>
    <row r="569" spans="1:7" x14ac:dyDescent="0.3">
      <c r="A569" s="2"/>
      <c r="B569" s="5"/>
      <c r="C569" s="5"/>
      <c r="D569" s="5"/>
      <c r="E569" s="5"/>
      <c r="F569" s="5"/>
      <c r="G569" s="5"/>
    </row>
    <row r="570" spans="1:7" x14ac:dyDescent="0.3">
      <c r="A570" s="2"/>
      <c r="B570" s="5"/>
      <c r="C570" s="5"/>
      <c r="D570" s="5"/>
      <c r="E570" s="5"/>
      <c r="F570" s="5"/>
      <c r="G570" s="5"/>
    </row>
    <row r="571" spans="1:7" x14ac:dyDescent="0.3">
      <c r="A571" s="2"/>
      <c r="B571" s="5"/>
      <c r="C571" s="5"/>
      <c r="D571" s="5"/>
      <c r="E571" s="5"/>
      <c r="F571" s="5"/>
      <c r="G571" s="5"/>
    </row>
    <row r="572" spans="1:7" x14ac:dyDescent="0.3">
      <c r="A572" s="2"/>
      <c r="B572" s="5"/>
      <c r="C572" s="5"/>
      <c r="D572" s="5"/>
      <c r="E572" s="5"/>
      <c r="F572" s="5"/>
      <c r="G572" s="5"/>
    </row>
    <row r="573" spans="1:7" x14ac:dyDescent="0.3">
      <c r="A573" s="2"/>
      <c r="B573" s="5"/>
      <c r="C573" s="5"/>
      <c r="D573" s="5"/>
      <c r="E573" s="5"/>
      <c r="F573" s="5"/>
      <c r="G573" s="5"/>
    </row>
    <row r="574" spans="1:7" x14ac:dyDescent="0.3">
      <c r="A574" s="2"/>
      <c r="B574" s="5"/>
      <c r="C574" s="5"/>
      <c r="D574" s="5"/>
      <c r="E574" s="5"/>
      <c r="F574" s="5"/>
      <c r="G574" s="5"/>
    </row>
    <row r="575" spans="1:7" x14ac:dyDescent="0.3">
      <c r="A575" s="2"/>
      <c r="B575" s="5"/>
      <c r="C575" s="5"/>
      <c r="D575" s="5"/>
      <c r="E575" s="5"/>
      <c r="F575" s="5"/>
      <c r="G575" s="5"/>
    </row>
    <row r="576" spans="1:7" x14ac:dyDescent="0.3">
      <c r="A576" s="2"/>
      <c r="B576" s="5"/>
      <c r="C576" s="5"/>
      <c r="D576" s="5"/>
      <c r="E576" s="5"/>
      <c r="F576" s="5"/>
      <c r="G576" s="5"/>
    </row>
    <row r="577" spans="1:7" x14ac:dyDescent="0.3">
      <c r="A577" s="2"/>
      <c r="B577" s="5"/>
      <c r="C577" s="5"/>
      <c r="D577" s="5"/>
      <c r="E577" s="5"/>
      <c r="F577" s="5"/>
      <c r="G577" s="5"/>
    </row>
    <row r="578" spans="1:7" x14ac:dyDescent="0.3">
      <c r="A578" s="2"/>
      <c r="B578" s="5"/>
      <c r="C578" s="5"/>
      <c r="D578" s="5"/>
      <c r="E578" s="5"/>
      <c r="F578" s="5"/>
      <c r="G578" s="5"/>
    </row>
    <row r="579" spans="1:7" x14ac:dyDescent="0.3">
      <c r="A579" s="2"/>
      <c r="B579" s="5"/>
      <c r="C579" s="5"/>
      <c r="D579" s="5"/>
      <c r="E579" s="5"/>
      <c r="F579" s="5"/>
      <c r="G579" s="5"/>
    </row>
    <row r="580" spans="1:7" x14ac:dyDescent="0.3">
      <c r="A580" s="2"/>
      <c r="B580" s="5"/>
      <c r="C580" s="5"/>
      <c r="D580" s="5"/>
      <c r="E580" s="5"/>
      <c r="F580" s="5"/>
      <c r="G580" s="5"/>
    </row>
    <row r="581" spans="1:7" x14ac:dyDescent="0.3">
      <c r="A581" s="2"/>
      <c r="B581" s="5"/>
      <c r="C581" s="5"/>
      <c r="D581" s="5"/>
      <c r="E581" s="5"/>
      <c r="F581" s="5"/>
      <c r="G581" s="5"/>
    </row>
    <row r="582" spans="1:7" x14ac:dyDescent="0.3">
      <c r="A582" s="2"/>
      <c r="B582" s="5"/>
      <c r="C582" s="5"/>
      <c r="D582" s="5"/>
      <c r="E582" s="5"/>
      <c r="F582" s="5"/>
      <c r="G582" s="5"/>
    </row>
    <row r="583" spans="1:7" x14ac:dyDescent="0.3">
      <c r="A583" s="2"/>
      <c r="B583" s="5"/>
      <c r="C583" s="5"/>
      <c r="D583" s="5"/>
      <c r="E583" s="5"/>
      <c r="F583" s="5"/>
      <c r="G583" s="5"/>
    </row>
    <row r="584" spans="1:7" x14ac:dyDescent="0.3">
      <c r="A584" s="2"/>
      <c r="B584" s="5"/>
      <c r="C584" s="5"/>
      <c r="D584" s="5"/>
      <c r="E584" s="5"/>
      <c r="F584" s="5"/>
      <c r="G584" s="5"/>
    </row>
    <row r="585" spans="1:7" x14ac:dyDescent="0.3">
      <c r="A585" s="2"/>
      <c r="B585" s="5"/>
      <c r="C585" s="5"/>
      <c r="D585" s="5"/>
      <c r="E585" s="5"/>
      <c r="F585" s="5"/>
      <c r="G585" s="5"/>
    </row>
    <row r="586" spans="1:7" x14ac:dyDescent="0.3">
      <c r="A586" s="2"/>
      <c r="B586" s="5"/>
      <c r="C586" s="5"/>
      <c r="D586" s="5"/>
      <c r="E586" s="5"/>
      <c r="F586" s="5"/>
      <c r="G586" s="5"/>
    </row>
    <row r="587" spans="1:7" x14ac:dyDescent="0.3">
      <c r="A587" s="2"/>
      <c r="B587" s="5"/>
      <c r="C587" s="5"/>
      <c r="D587" s="5"/>
      <c r="E587" s="5"/>
      <c r="F587" s="5"/>
      <c r="G587" s="5"/>
    </row>
    <row r="588" spans="1:7" x14ac:dyDescent="0.3">
      <c r="A588" s="2"/>
      <c r="B588" s="5"/>
      <c r="C588" s="5"/>
      <c r="D588" s="5"/>
      <c r="E588" s="5"/>
      <c r="F588" s="5"/>
      <c r="G588" s="5"/>
    </row>
    <row r="589" spans="1:7" x14ac:dyDescent="0.3">
      <c r="A589" s="2"/>
      <c r="B589" s="5"/>
      <c r="C589" s="5"/>
      <c r="D589" s="5"/>
      <c r="E589" s="5"/>
      <c r="F589" s="5"/>
      <c r="G589" s="5"/>
    </row>
    <row r="590" spans="1:7" x14ac:dyDescent="0.3">
      <c r="A590" s="2"/>
      <c r="B590" s="5"/>
      <c r="C590" s="5"/>
      <c r="D590" s="5"/>
      <c r="E590" s="5"/>
      <c r="F590" s="5"/>
      <c r="G590" s="5"/>
    </row>
    <row r="591" spans="1:7" x14ac:dyDescent="0.3">
      <c r="A591" s="2"/>
      <c r="B591" s="5"/>
      <c r="C591" s="5"/>
      <c r="D591" s="5"/>
      <c r="E591" s="5"/>
      <c r="F591" s="5"/>
      <c r="G591" s="5"/>
    </row>
    <row r="592" spans="1:7" x14ac:dyDescent="0.3">
      <c r="A592" s="2"/>
      <c r="B592" s="5"/>
      <c r="C592" s="5"/>
      <c r="D592" s="5"/>
      <c r="E592" s="5"/>
      <c r="F592" s="5"/>
      <c r="G592" s="5"/>
    </row>
    <row r="593" spans="1:7" x14ac:dyDescent="0.3">
      <c r="A593" s="2"/>
      <c r="B593" s="5"/>
      <c r="C593" s="5"/>
      <c r="D593" s="5"/>
      <c r="E593" s="5"/>
      <c r="F593" s="5"/>
      <c r="G593" s="5"/>
    </row>
    <row r="594" spans="1:7" x14ac:dyDescent="0.3">
      <c r="A594" s="2"/>
      <c r="B594" s="5"/>
      <c r="C594" s="5"/>
      <c r="D594" s="5"/>
      <c r="E594" s="5"/>
      <c r="F594" s="5"/>
      <c r="G594" s="5"/>
    </row>
    <row r="595" spans="1:7" x14ac:dyDescent="0.3">
      <c r="A595" s="2"/>
      <c r="B595" s="5"/>
      <c r="C595" s="5"/>
      <c r="D595" s="5"/>
      <c r="E595" s="5"/>
      <c r="F595" s="5"/>
      <c r="G595" s="5"/>
    </row>
    <row r="596" spans="1:7" x14ac:dyDescent="0.3">
      <c r="A596" s="2"/>
      <c r="B596" s="5"/>
      <c r="C596" s="5"/>
      <c r="D596" s="5"/>
      <c r="E596" s="5"/>
      <c r="F596" s="5"/>
      <c r="G596" s="5"/>
    </row>
    <row r="597" spans="1:7" x14ac:dyDescent="0.3">
      <c r="A597" s="2"/>
      <c r="B597" s="5"/>
      <c r="C597" s="5"/>
      <c r="D597" s="5"/>
      <c r="E597" s="5"/>
      <c r="F597" s="5"/>
      <c r="G597" s="5"/>
    </row>
    <row r="598" spans="1:7" x14ac:dyDescent="0.3">
      <c r="A598" s="2"/>
      <c r="B598" s="5"/>
      <c r="C598" s="5"/>
      <c r="D598" s="5"/>
      <c r="E598" s="5"/>
      <c r="F598" s="5"/>
      <c r="G598" s="5"/>
    </row>
    <row r="599" spans="1:7" x14ac:dyDescent="0.3">
      <c r="A599" s="2"/>
      <c r="B599" s="5"/>
      <c r="C599" s="5"/>
      <c r="D599" s="5"/>
      <c r="E599" s="5"/>
      <c r="F599" s="5"/>
      <c r="G599" s="5"/>
    </row>
    <row r="600" spans="1:7" x14ac:dyDescent="0.3">
      <c r="A600" s="2"/>
      <c r="B600" s="5"/>
      <c r="C600" s="5"/>
      <c r="D600" s="5"/>
      <c r="E600" s="5"/>
      <c r="F600" s="5"/>
      <c r="G600" s="5"/>
    </row>
    <row r="601" spans="1:7" x14ac:dyDescent="0.3">
      <c r="A601" s="2"/>
      <c r="B601" s="5"/>
      <c r="C601" s="5"/>
      <c r="D601" s="5"/>
      <c r="E601" s="5"/>
      <c r="F601" s="5"/>
      <c r="G601" s="5"/>
    </row>
    <row r="602" spans="1:7" x14ac:dyDescent="0.3">
      <c r="A602" s="2"/>
      <c r="B602" s="5"/>
      <c r="C602" s="5"/>
      <c r="D602" s="5"/>
      <c r="E602" s="5"/>
      <c r="F602" s="5"/>
      <c r="G602" s="5"/>
    </row>
    <row r="603" spans="1:7" x14ac:dyDescent="0.3">
      <c r="A603" s="2"/>
      <c r="B603" s="5"/>
      <c r="C603" s="5"/>
      <c r="D603" s="5"/>
      <c r="E603" s="5"/>
      <c r="F603" s="5"/>
      <c r="G603" s="5"/>
    </row>
    <row r="604" spans="1:7" x14ac:dyDescent="0.3">
      <c r="A604" s="2"/>
      <c r="B604" s="5"/>
      <c r="C604" s="5"/>
      <c r="D604" s="5"/>
      <c r="E604" s="5"/>
      <c r="F604" s="5"/>
      <c r="G604" s="5"/>
    </row>
    <row r="605" spans="1:7" x14ac:dyDescent="0.3">
      <c r="A605" s="2"/>
      <c r="B605" s="5"/>
      <c r="C605" s="5"/>
      <c r="D605" s="5"/>
      <c r="E605" s="5"/>
      <c r="F605" s="5"/>
      <c r="G605" s="5"/>
    </row>
    <row r="606" spans="1:7" x14ac:dyDescent="0.3">
      <c r="A606" s="2"/>
      <c r="B606" s="5"/>
      <c r="C606" s="5"/>
      <c r="D606" s="5"/>
      <c r="E606" s="5"/>
      <c r="F606" s="5"/>
      <c r="G606" s="5"/>
    </row>
    <row r="607" spans="1:7" x14ac:dyDescent="0.3">
      <c r="A607" s="2"/>
      <c r="B607" s="5"/>
      <c r="C607" s="5"/>
      <c r="D607" s="5"/>
      <c r="E607" s="5"/>
      <c r="F607" s="5"/>
      <c r="G607" s="5"/>
    </row>
    <row r="608" spans="1:7" x14ac:dyDescent="0.3">
      <c r="A608" s="2"/>
      <c r="B608" s="5"/>
      <c r="C608" s="5"/>
      <c r="D608" s="5"/>
      <c r="E608" s="5"/>
      <c r="F608" s="5"/>
      <c r="G608" s="5"/>
    </row>
    <row r="609" spans="1:7" x14ac:dyDescent="0.3">
      <c r="A609" s="2"/>
      <c r="B609" s="5"/>
      <c r="C609" s="5"/>
      <c r="D609" s="5"/>
      <c r="E609" s="5"/>
      <c r="F609" s="5"/>
      <c r="G609" s="5"/>
    </row>
    <row r="610" spans="1:7" x14ac:dyDescent="0.3">
      <c r="A610" s="2"/>
      <c r="B610" s="5"/>
      <c r="C610" s="5"/>
      <c r="D610" s="5"/>
      <c r="E610" s="5"/>
      <c r="F610" s="5"/>
      <c r="G610" s="5"/>
    </row>
    <row r="611" spans="1:7" x14ac:dyDescent="0.3">
      <c r="A611" s="2"/>
      <c r="B611" s="5"/>
      <c r="C611" s="5"/>
      <c r="D611" s="5"/>
      <c r="E611" s="5"/>
      <c r="F611" s="5"/>
      <c r="G611" s="5"/>
    </row>
    <row r="612" spans="1:7" x14ac:dyDescent="0.3">
      <c r="A612" s="2"/>
      <c r="B612" s="5"/>
      <c r="C612" s="5"/>
      <c r="D612" s="5"/>
      <c r="E612" s="5"/>
      <c r="F612" s="5"/>
      <c r="G612" s="5"/>
    </row>
    <row r="613" spans="1:7" x14ac:dyDescent="0.3">
      <c r="A613" s="2"/>
      <c r="B613" s="5"/>
      <c r="C613" s="5"/>
      <c r="D613" s="5"/>
      <c r="E613" s="5"/>
      <c r="F613" s="5"/>
      <c r="G613" s="5"/>
    </row>
    <row r="614" spans="1:7" x14ac:dyDescent="0.3">
      <c r="A614" s="2"/>
      <c r="B614" s="5"/>
      <c r="C614" s="5"/>
      <c r="D614" s="5"/>
      <c r="E614" s="5"/>
      <c r="F614" s="5"/>
      <c r="G614" s="5"/>
    </row>
    <row r="615" spans="1:7" x14ac:dyDescent="0.3">
      <c r="A615" s="2"/>
      <c r="B615" s="5"/>
      <c r="C615" s="5"/>
      <c r="D615" s="5"/>
      <c r="E615" s="5"/>
      <c r="F615" s="5"/>
      <c r="G615" s="5"/>
    </row>
    <row r="616" spans="1:7" x14ac:dyDescent="0.3">
      <c r="A616" s="2"/>
      <c r="B616" s="5"/>
      <c r="C616" s="5"/>
      <c r="D616" s="5"/>
      <c r="E616" s="5"/>
      <c r="F616" s="5"/>
      <c r="G616" s="5"/>
    </row>
    <row r="617" spans="1:7" x14ac:dyDescent="0.3">
      <c r="A617" s="2"/>
      <c r="B617" s="5"/>
      <c r="C617" s="5"/>
      <c r="D617" s="5"/>
      <c r="E617" s="5"/>
      <c r="F617" s="5"/>
      <c r="G617" s="5"/>
    </row>
    <row r="618" spans="1:7" x14ac:dyDescent="0.3">
      <c r="A618" s="2"/>
      <c r="B618" s="5"/>
      <c r="C618" s="5"/>
      <c r="D618" s="5"/>
      <c r="E618" s="5"/>
      <c r="F618" s="5"/>
      <c r="G618" s="5"/>
    </row>
    <row r="619" spans="1:7" x14ac:dyDescent="0.3">
      <c r="A619" s="2"/>
      <c r="B619" s="5"/>
      <c r="C619" s="5"/>
      <c r="D619" s="5"/>
      <c r="E619" s="5"/>
      <c r="F619" s="5"/>
      <c r="G619" s="5"/>
    </row>
    <row r="620" spans="1:7" x14ac:dyDescent="0.3">
      <c r="A620" s="2"/>
      <c r="B620" s="5"/>
      <c r="C620" s="5"/>
      <c r="D620" s="5"/>
      <c r="E620" s="5"/>
      <c r="F620" s="5"/>
      <c r="G620" s="5"/>
    </row>
    <row r="621" spans="1:7" x14ac:dyDescent="0.3">
      <c r="A621" s="2"/>
      <c r="B621" s="5"/>
      <c r="C621" s="5"/>
      <c r="D621" s="5"/>
      <c r="E621" s="5"/>
      <c r="F621" s="5"/>
      <c r="G621" s="5"/>
    </row>
    <row r="622" spans="1:7" x14ac:dyDescent="0.3">
      <c r="A622" s="2"/>
      <c r="B622" s="5"/>
      <c r="C622" s="5"/>
      <c r="D622" s="5"/>
      <c r="E622" s="5"/>
      <c r="F622" s="5"/>
      <c r="G622" s="5"/>
    </row>
    <row r="623" spans="1:7" x14ac:dyDescent="0.3">
      <c r="A623" s="2"/>
      <c r="B623" s="5"/>
      <c r="C623" s="5"/>
      <c r="D623" s="5"/>
      <c r="E623" s="5"/>
      <c r="F623" s="5"/>
      <c r="G623" s="5"/>
    </row>
    <row r="624" spans="1:7" x14ac:dyDescent="0.3">
      <c r="A624" s="2"/>
      <c r="B624" s="5"/>
      <c r="C624" s="5"/>
      <c r="D624" s="5"/>
      <c r="E624" s="5"/>
      <c r="F624" s="5"/>
      <c r="G624" s="5"/>
    </row>
    <row r="625" spans="1:7" x14ac:dyDescent="0.3">
      <c r="A625" s="2"/>
      <c r="B625" s="5"/>
      <c r="C625" s="5"/>
      <c r="D625" s="5"/>
      <c r="E625" s="5"/>
      <c r="F625" s="5"/>
      <c r="G625" s="5"/>
    </row>
    <row r="626" spans="1:7" x14ac:dyDescent="0.3">
      <c r="A626" s="2"/>
      <c r="B626" s="5"/>
      <c r="C626" s="5"/>
      <c r="D626" s="5"/>
      <c r="E626" s="5"/>
      <c r="F626" s="5"/>
      <c r="G626" s="5"/>
    </row>
    <row r="627" spans="1:7" x14ac:dyDescent="0.3">
      <c r="A627" s="2"/>
      <c r="B627" s="5"/>
      <c r="C627" s="5"/>
      <c r="D627" s="5"/>
      <c r="E627" s="5"/>
      <c r="F627" s="5"/>
      <c r="G627" s="5"/>
    </row>
    <row r="628" spans="1:7" x14ac:dyDescent="0.3">
      <c r="A628" s="2"/>
      <c r="B628" s="5"/>
      <c r="C628" s="5"/>
      <c r="D628" s="5"/>
      <c r="E628" s="5"/>
      <c r="F628" s="5"/>
      <c r="G628" s="5"/>
    </row>
    <row r="629" spans="1:7" x14ac:dyDescent="0.3">
      <c r="A629" s="2"/>
      <c r="B629" s="5"/>
      <c r="C629" s="5"/>
      <c r="D629" s="5"/>
      <c r="E629" s="5"/>
      <c r="F629" s="5"/>
      <c r="G629" s="5"/>
    </row>
    <row r="630" spans="1:7" x14ac:dyDescent="0.3">
      <c r="A630" s="2"/>
      <c r="B630" s="5"/>
      <c r="C630" s="5"/>
      <c r="D630" s="5"/>
      <c r="E630" s="5"/>
      <c r="F630" s="5"/>
      <c r="G630" s="5"/>
    </row>
    <row r="631" spans="1:7" x14ac:dyDescent="0.3">
      <c r="A631" s="2"/>
      <c r="B631" s="5"/>
      <c r="C631" s="5"/>
      <c r="D631" s="5"/>
      <c r="E631" s="5"/>
      <c r="F631" s="5"/>
      <c r="G631" s="5"/>
    </row>
    <row r="632" spans="1:7" x14ac:dyDescent="0.3">
      <c r="A632" s="2"/>
      <c r="B632" s="5"/>
      <c r="C632" s="5"/>
      <c r="D632" s="5"/>
      <c r="E632" s="5"/>
      <c r="F632" s="5"/>
      <c r="G632" s="5"/>
    </row>
    <row r="633" spans="1:7" x14ac:dyDescent="0.3">
      <c r="A633" s="2"/>
      <c r="B633" s="5"/>
      <c r="C633" s="5"/>
      <c r="D633" s="5"/>
      <c r="E633" s="5"/>
      <c r="F633" s="5"/>
      <c r="G633" s="5"/>
    </row>
    <row r="634" spans="1:7" x14ac:dyDescent="0.3">
      <c r="A634" s="2"/>
      <c r="B634" s="5"/>
      <c r="C634" s="5"/>
      <c r="D634" s="5"/>
      <c r="E634" s="5"/>
      <c r="F634" s="5"/>
      <c r="G634" s="5"/>
    </row>
    <row r="635" spans="1:7" x14ac:dyDescent="0.3">
      <c r="A635" s="2"/>
      <c r="B635" s="5"/>
      <c r="C635" s="5"/>
      <c r="D635" s="5"/>
      <c r="E635" s="5"/>
      <c r="F635" s="5"/>
      <c r="G635" s="5"/>
    </row>
    <row r="636" spans="1:7" x14ac:dyDescent="0.3">
      <c r="A636" s="2"/>
      <c r="B636" s="5"/>
      <c r="C636" s="5"/>
      <c r="D636" s="5"/>
      <c r="E636" s="5"/>
      <c r="F636" s="5"/>
      <c r="G636" s="5"/>
    </row>
    <row r="637" spans="1:7" x14ac:dyDescent="0.3">
      <c r="A637" s="2"/>
      <c r="B637" s="5"/>
      <c r="C637" s="5"/>
      <c r="D637" s="5"/>
      <c r="E637" s="5"/>
      <c r="F637" s="5"/>
      <c r="G637" s="5"/>
    </row>
    <row r="638" spans="1:7" x14ac:dyDescent="0.3">
      <c r="A638" s="2"/>
      <c r="B638" s="5"/>
      <c r="C638" s="5"/>
      <c r="D638" s="5"/>
      <c r="E638" s="5"/>
      <c r="F638" s="5"/>
      <c r="G638" s="5"/>
    </row>
    <row r="639" spans="1:7" x14ac:dyDescent="0.3">
      <c r="A639" s="2"/>
      <c r="B639" s="5"/>
      <c r="C639" s="5"/>
      <c r="D639" s="5"/>
      <c r="E639" s="5"/>
      <c r="F639" s="5"/>
      <c r="G639" s="5"/>
    </row>
    <row r="640" spans="1:7" x14ac:dyDescent="0.3">
      <c r="A640" s="2"/>
      <c r="B640" s="5"/>
      <c r="C640" s="5"/>
      <c r="D640" s="5"/>
      <c r="E640" s="5"/>
      <c r="F640" s="5"/>
      <c r="G640" s="5"/>
    </row>
    <row r="641" spans="1:7" x14ac:dyDescent="0.3">
      <c r="A641" s="2"/>
      <c r="B641" s="5"/>
      <c r="C641" s="5"/>
      <c r="D641" s="5"/>
      <c r="E641" s="5"/>
      <c r="F641" s="5"/>
      <c r="G641" s="5"/>
    </row>
    <row r="642" spans="1:7" x14ac:dyDescent="0.3">
      <c r="A642" s="2"/>
      <c r="B642" s="5"/>
      <c r="C642" s="5"/>
      <c r="D642" s="5"/>
      <c r="E642" s="5"/>
      <c r="F642" s="5"/>
      <c r="G642" s="5"/>
    </row>
    <row r="643" spans="1:7" x14ac:dyDescent="0.3">
      <c r="A643" s="2"/>
      <c r="B643" s="5"/>
      <c r="C643" s="5"/>
      <c r="D643" s="5"/>
      <c r="E643" s="5"/>
      <c r="F643" s="5"/>
      <c r="G643" s="5"/>
    </row>
    <row r="644" spans="1:7" x14ac:dyDescent="0.3">
      <c r="A644" s="2"/>
      <c r="B644" s="5"/>
      <c r="C644" s="5"/>
      <c r="D644" s="5"/>
      <c r="E644" s="5"/>
      <c r="F644" s="5"/>
      <c r="G644" s="5"/>
    </row>
    <row r="645" spans="1:7" x14ac:dyDescent="0.3">
      <c r="A645" s="2"/>
      <c r="B645" s="5"/>
      <c r="C645" s="5"/>
      <c r="D645" s="5"/>
      <c r="E645" s="5"/>
      <c r="F645" s="5"/>
      <c r="G645" s="5"/>
    </row>
    <row r="646" spans="1:7" x14ac:dyDescent="0.3">
      <c r="A646" s="2"/>
      <c r="B646" s="5"/>
      <c r="C646" s="5"/>
      <c r="D646" s="5"/>
      <c r="E646" s="5"/>
      <c r="F646" s="5"/>
      <c r="G646" s="5"/>
    </row>
    <row r="647" spans="1:7" x14ac:dyDescent="0.3">
      <c r="A647" s="2"/>
      <c r="B647" s="5"/>
      <c r="C647" s="5"/>
      <c r="D647" s="5"/>
      <c r="E647" s="5"/>
      <c r="F647" s="5"/>
      <c r="G647" s="5"/>
    </row>
    <row r="648" spans="1:7" x14ac:dyDescent="0.3">
      <c r="A648" s="2"/>
      <c r="B648" s="5"/>
      <c r="C648" s="5"/>
      <c r="D648" s="5"/>
      <c r="E648" s="5"/>
      <c r="F648" s="5"/>
      <c r="G648" s="5"/>
    </row>
    <row r="649" spans="1:7" x14ac:dyDescent="0.3">
      <c r="A649" s="2"/>
      <c r="B649" s="5"/>
      <c r="C649" s="5"/>
      <c r="D649" s="5"/>
      <c r="E649" s="5"/>
      <c r="F649" s="5"/>
      <c r="G649" s="5"/>
    </row>
    <row r="650" spans="1:7" x14ac:dyDescent="0.3">
      <c r="A650" s="2"/>
      <c r="B650" s="5"/>
      <c r="C650" s="5"/>
      <c r="D650" s="5"/>
      <c r="E650" s="5"/>
      <c r="F650" s="5"/>
      <c r="G650" s="5"/>
    </row>
    <row r="651" spans="1:7" x14ac:dyDescent="0.3">
      <c r="A651" s="2"/>
      <c r="B651" s="5"/>
      <c r="C651" s="5"/>
      <c r="D651" s="5"/>
      <c r="E651" s="5"/>
      <c r="F651" s="5"/>
      <c r="G651" s="5"/>
    </row>
    <row r="652" spans="1:7" x14ac:dyDescent="0.3">
      <c r="A652" s="2"/>
      <c r="B652" s="5"/>
      <c r="C652" s="5"/>
      <c r="D652" s="5"/>
      <c r="E652" s="5"/>
      <c r="F652" s="5"/>
      <c r="G652" s="5"/>
    </row>
    <row r="653" spans="1:7" x14ac:dyDescent="0.3">
      <c r="A653" s="2"/>
      <c r="B653" s="5"/>
      <c r="C653" s="5"/>
      <c r="D653" s="5"/>
      <c r="E653" s="5"/>
      <c r="F653" s="5"/>
      <c r="G653" s="5"/>
    </row>
    <row r="654" spans="1:7" x14ac:dyDescent="0.3">
      <c r="A654" s="2"/>
      <c r="B654" s="5"/>
      <c r="C654" s="5"/>
      <c r="D654" s="5"/>
      <c r="E654" s="5"/>
      <c r="F654" s="5"/>
      <c r="G654" s="5"/>
    </row>
    <row r="655" spans="1:7" x14ac:dyDescent="0.3">
      <c r="A655" s="2"/>
      <c r="B655" s="5"/>
      <c r="C655" s="5"/>
      <c r="D655" s="5"/>
      <c r="E655" s="5"/>
      <c r="F655" s="5"/>
      <c r="G655" s="5"/>
    </row>
    <row r="656" spans="1:7" x14ac:dyDescent="0.3">
      <c r="A656" s="2"/>
      <c r="B656" s="5"/>
      <c r="C656" s="5"/>
      <c r="D656" s="5"/>
      <c r="E656" s="5"/>
      <c r="F656" s="5"/>
      <c r="G656" s="5"/>
    </row>
    <row r="657" spans="1:7" x14ac:dyDescent="0.3">
      <c r="A657" s="2"/>
      <c r="B657" s="5"/>
      <c r="C657" s="5"/>
      <c r="D657" s="5"/>
      <c r="E657" s="5"/>
      <c r="F657" s="5"/>
      <c r="G657" s="5"/>
    </row>
    <row r="658" spans="1:7" x14ac:dyDescent="0.3">
      <c r="A658" s="2"/>
      <c r="B658" s="5"/>
      <c r="C658" s="5"/>
      <c r="D658" s="5"/>
      <c r="E658" s="5"/>
      <c r="F658" s="5"/>
      <c r="G658" s="5"/>
    </row>
    <row r="659" spans="1:7" x14ac:dyDescent="0.3">
      <c r="A659" s="2"/>
      <c r="B659" s="5"/>
      <c r="C659" s="5"/>
      <c r="D659" s="5"/>
      <c r="E659" s="5"/>
      <c r="F659" s="5"/>
      <c r="G659" s="5"/>
    </row>
    <row r="660" spans="1:7" x14ac:dyDescent="0.3">
      <c r="A660" s="2"/>
      <c r="B660" s="5"/>
      <c r="C660" s="5"/>
      <c r="D660" s="5"/>
      <c r="E660" s="5"/>
      <c r="F660" s="5"/>
      <c r="G660" s="5"/>
    </row>
    <row r="661" spans="1:7" x14ac:dyDescent="0.3">
      <c r="A661" s="2"/>
      <c r="B661" s="5"/>
      <c r="C661" s="5"/>
      <c r="D661" s="5"/>
      <c r="E661" s="5"/>
      <c r="F661" s="5"/>
      <c r="G661" s="5"/>
    </row>
    <row r="662" spans="1:7" x14ac:dyDescent="0.3">
      <c r="A662" s="2"/>
      <c r="B662" s="5"/>
      <c r="C662" s="5"/>
      <c r="D662" s="5"/>
      <c r="E662" s="5"/>
      <c r="F662" s="5"/>
      <c r="G662" s="5"/>
    </row>
    <row r="663" spans="1:7" x14ac:dyDescent="0.3">
      <c r="A663" s="2"/>
      <c r="B663" s="5"/>
      <c r="C663" s="5"/>
      <c r="D663" s="5"/>
      <c r="E663" s="5"/>
      <c r="F663" s="5"/>
      <c r="G663" s="5"/>
    </row>
    <row r="664" spans="1:7" x14ac:dyDescent="0.3">
      <c r="A664" s="2"/>
      <c r="B664" s="5"/>
      <c r="C664" s="5"/>
      <c r="D664" s="5"/>
      <c r="E664" s="5"/>
      <c r="F664" s="5"/>
      <c r="G664" s="5"/>
    </row>
    <row r="665" spans="1:7" x14ac:dyDescent="0.3">
      <c r="A665" s="2"/>
      <c r="B665" s="5"/>
      <c r="C665" s="5"/>
      <c r="D665" s="5"/>
      <c r="E665" s="5"/>
      <c r="F665" s="5"/>
      <c r="G665" s="5"/>
    </row>
    <row r="666" spans="1:7" x14ac:dyDescent="0.3">
      <c r="A666" s="2"/>
      <c r="B666" s="5"/>
      <c r="C666" s="5"/>
      <c r="D666" s="5"/>
      <c r="E666" s="5"/>
      <c r="F666" s="5"/>
      <c r="G666" s="5"/>
    </row>
    <row r="667" spans="1:7" x14ac:dyDescent="0.3">
      <c r="A667" s="2"/>
      <c r="B667" s="5"/>
      <c r="C667" s="5"/>
      <c r="D667" s="5"/>
      <c r="E667" s="5"/>
      <c r="F667" s="5"/>
      <c r="G667" s="5"/>
    </row>
    <row r="668" spans="1:7" x14ac:dyDescent="0.3">
      <c r="A668" s="2"/>
      <c r="B668" s="5"/>
      <c r="C668" s="5"/>
      <c r="D668" s="5"/>
      <c r="E668" s="5"/>
      <c r="F668" s="5"/>
      <c r="G668" s="5"/>
    </row>
    <row r="669" spans="1:7" x14ac:dyDescent="0.3">
      <c r="A669" s="2"/>
      <c r="B669" s="5"/>
      <c r="C669" s="5"/>
      <c r="D669" s="5"/>
      <c r="E669" s="5"/>
      <c r="F669" s="5"/>
      <c r="G669" s="5"/>
    </row>
    <row r="670" spans="1:7" x14ac:dyDescent="0.3">
      <c r="A670" s="2"/>
      <c r="B670" s="5"/>
      <c r="C670" s="5"/>
      <c r="D670" s="5"/>
      <c r="E670" s="5"/>
      <c r="F670" s="5"/>
      <c r="G670" s="5"/>
    </row>
    <row r="671" spans="1:7" x14ac:dyDescent="0.3">
      <c r="A671" s="2"/>
      <c r="B671" s="5"/>
      <c r="C671" s="5"/>
      <c r="D671" s="5"/>
      <c r="E671" s="5"/>
      <c r="F671" s="5"/>
      <c r="G671" s="5"/>
    </row>
    <row r="672" spans="1:7" x14ac:dyDescent="0.3">
      <c r="A672" s="2"/>
      <c r="B672" s="5"/>
      <c r="C672" s="5"/>
      <c r="D672" s="5"/>
      <c r="E672" s="5"/>
      <c r="F672" s="5"/>
      <c r="G672" s="5"/>
    </row>
    <row r="673" spans="1:7" x14ac:dyDescent="0.3">
      <c r="A673" s="2"/>
      <c r="B673" s="5"/>
      <c r="C673" s="5"/>
      <c r="D673" s="5"/>
      <c r="E673" s="5"/>
      <c r="F673" s="5"/>
      <c r="G673" s="5"/>
    </row>
    <row r="674" spans="1:7" x14ac:dyDescent="0.3">
      <c r="A674" s="2"/>
      <c r="B674" s="5"/>
      <c r="C674" s="5"/>
      <c r="D674" s="5"/>
      <c r="E674" s="5"/>
      <c r="F674" s="5"/>
      <c r="G674" s="5"/>
    </row>
    <row r="675" spans="1:7" x14ac:dyDescent="0.3">
      <c r="A675" s="2"/>
      <c r="B675" s="5"/>
      <c r="C675" s="5"/>
      <c r="D675" s="5"/>
      <c r="E675" s="5"/>
      <c r="F675" s="5"/>
      <c r="G675" s="5"/>
    </row>
    <row r="676" spans="1:7" x14ac:dyDescent="0.3">
      <c r="A676" s="2"/>
      <c r="B676" s="5"/>
      <c r="C676" s="5"/>
      <c r="D676" s="5"/>
      <c r="E676" s="5"/>
      <c r="F676" s="5"/>
      <c r="G676" s="5"/>
    </row>
    <row r="677" spans="1:7" x14ac:dyDescent="0.3">
      <c r="A677" s="2"/>
      <c r="B677" s="5"/>
      <c r="C677" s="5"/>
      <c r="D677" s="5"/>
      <c r="E677" s="5"/>
      <c r="F677" s="5"/>
      <c r="G677" s="5"/>
    </row>
    <row r="678" spans="1:7" x14ac:dyDescent="0.3">
      <c r="A678" s="2"/>
      <c r="B678" s="5"/>
      <c r="C678" s="5"/>
      <c r="D678" s="5"/>
      <c r="E678" s="5"/>
      <c r="F678" s="5"/>
      <c r="G678" s="5"/>
    </row>
    <row r="679" spans="1:7" x14ac:dyDescent="0.3">
      <c r="A679" s="2"/>
      <c r="B679" s="5"/>
      <c r="C679" s="5"/>
      <c r="D679" s="5"/>
      <c r="E679" s="5"/>
      <c r="F679" s="5"/>
      <c r="G679" s="5"/>
    </row>
    <row r="680" spans="1:7" x14ac:dyDescent="0.3">
      <c r="A680" s="2"/>
      <c r="B680" s="5"/>
      <c r="C680" s="5"/>
      <c r="D680" s="5"/>
      <c r="E680" s="5"/>
      <c r="F680" s="5"/>
      <c r="G680" s="5"/>
    </row>
    <row r="681" spans="1:7" x14ac:dyDescent="0.3">
      <c r="A681" s="2"/>
      <c r="B681" s="5"/>
      <c r="C681" s="5"/>
      <c r="D681" s="5"/>
      <c r="E681" s="5"/>
      <c r="F681" s="5"/>
      <c r="G681" s="5"/>
    </row>
    <row r="682" spans="1:7" x14ac:dyDescent="0.3">
      <c r="A682" s="2"/>
      <c r="B682" s="5"/>
      <c r="C682" s="5"/>
      <c r="D682" s="5"/>
      <c r="E682" s="5"/>
      <c r="F682" s="5"/>
      <c r="G682" s="5"/>
    </row>
    <row r="683" spans="1:7" x14ac:dyDescent="0.3">
      <c r="A683" s="2"/>
      <c r="B683" s="5"/>
      <c r="C683" s="5"/>
      <c r="D683" s="5"/>
      <c r="E683" s="5"/>
      <c r="F683" s="5"/>
      <c r="G683" s="5"/>
    </row>
    <row r="684" spans="1:7" x14ac:dyDescent="0.3">
      <c r="A684" s="2"/>
      <c r="B684" s="5"/>
      <c r="C684" s="5"/>
      <c r="D684" s="5"/>
      <c r="E684" s="5"/>
      <c r="F684" s="5"/>
      <c r="G684" s="5"/>
    </row>
    <row r="685" spans="1:7" x14ac:dyDescent="0.3">
      <c r="A685" s="2"/>
      <c r="B685" s="5"/>
      <c r="C685" s="5"/>
      <c r="D685" s="5"/>
      <c r="E685" s="5"/>
      <c r="F685" s="5"/>
      <c r="G685" s="5"/>
    </row>
    <row r="686" spans="1:7" x14ac:dyDescent="0.3">
      <c r="A686" s="2"/>
      <c r="B686" s="5"/>
      <c r="C686" s="5"/>
      <c r="D686" s="5"/>
      <c r="E686" s="5"/>
      <c r="F686" s="5"/>
      <c r="G686" s="5"/>
    </row>
    <row r="687" spans="1:7" x14ac:dyDescent="0.3">
      <c r="A687" s="2"/>
      <c r="B687" s="5"/>
      <c r="C687" s="5"/>
      <c r="D687" s="5"/>
      <c r="E687" s="5"/>
      <c r="F687" s="5"/>
      <c r="G687" s="5"/>
    </row>
    <row r="688" spans="1:7" x14ac:dyDescent="0.3">
      <c r="A688" s="2"/>
      <c r="B688" s="5"/>
      <c r="C688" s="5"/>
      <c r="D688" s="5"/>
      <c r="E688" s="5"/>
      <c r="F688" s="5"/>
      <c r="G688" s="5"/>
    </row>
    <row r="689" spans="1:7" x14ac:dyDescent="0.3">
      <c r="A689" s="2"/>
      <c r="B689" s="5"/>
      <c r="C689" s="5"/>
      <c r="D689" s="5"/>
      <c r="E689" s="5"/>
      <c r="F689" s="5"/>
      <c r="G689" s="5"/>
    </row>
    <row r="690" spans="1:7" x14ac:dyDescent="0.3">
      <c r="A690" s="2"/>
      <c r="B690" s="5"/>
      <c r="C690" s="5"/>
      <c r="D690" s="5"/>
      <c r="E690" s="5"/>
      <c r="F690" s="5"/>
      <c r="G690" s="5"/>
    </row>
    <row r="691" spans="1:7" x14ac:dyDescent="0.3">
      <c r="A691" s="2"/>
      <c r="B691" s="5"/>
      <c r="C691" s="5"/>
      <c r="D691" s="5"/>
      <c r="E691" s="5"/>
      <c r="F691" s="5"/>
      <c r="G691" s="5"/>
    </row>
    <row r="692" spans="1:7" x14ac:dyDescent="0.3">
      <c r="A692" s="2"/>
      <c r="B692" s="5"/>
      <c r="C692" s="5"/>
      <c r="D692" s="5"/>
      <c r="E692" s="5"/>
      <c r="F692" s="5"/>
      <c r="G692" s="5"/>
    </row>
    <row r="693" spans="1:7" x14ac:dyDescent="0.3">
      <c r="A693" s="2"/>
      <c r="B693" s="5"/>
      <c r="C693" s="5"/>
      <c r="D693" s="5"/>
      <c r="E693" s="5"/>
      <c r="F693" s="5"/>
      <c r="G693" s="5"/>
    </row>
    <row r="694" spans="1:7" x14ac:dyDescent="0.3">
      <c r="A694" s="2"/>
      <c r="B694" s="5"/>
      <c r="C694" s="5"/>
      <c r="D694" s="5"/>
      <c r="E694" s="5"/>
      <c r="F694" s="5"/>
      <c r="G694" s="5"/>
    </row>
    <row r="695" spans="1:7" x14ac:dyDescent="0.3">
      <c r="A695" s="2"/>
      <c r="B695" s="5"/>
      <c r="C695" s="5"/>
      <c r="D695" s="5"/>
      <c r="E695" s="5"/>
      <c r="F695" s="5"/>
      <c r="G695" s="5"/>
    </row>
    <row r="696" spans="1:7" x14ac:dyDescent="0.3">
      <c r="A696" s="2"/>
      <c r="B696" s="5"/>
      <c r="C696" s="5"/>
      <c r="D696" s="5"/>
      <c r="E696" s="5"/>
      <c r="F696" s="5"/>
      <c r="G696" s="5"/>
    </row>
    <row r="697" spans="1:7" x14ac:dyDescent="0.3">
      <c r="A697" s="2"/>
      <c r="B697" s="5"/>
      <c r="C697" s="5"/>
      <c r="D697" s="5"/>
      <c r="E697" s="5"/>
      <c r="F697" s="5"/>
      <c r="G697" s="5"/>
    </row>
    <row r="698" spans="1:7" x14ac:dyDescent="0.3">
      <c r="A698" s="2"/>
      <c r="B698" s="5"/>
      <c r="C698" s="5"/>
      <c r="D698" s="5"/>
      <c r="E698" s="5"/>
      <c r="F698" s="5"/>
      <c r="G698" s="5"/>
    </row>
    <row r="699" spans="1:7" x14ac:dyDescent="0.3">
      <c r="A699" s="2"/>
      <c r="B699" s="5"/>
      <c r="C699" s="5"/>
      <c r="D699" s="5"/>
      <c r="E699" s="5"/>
      <c r="F699" s="5"/>
      <c r="G699" s="5"/>
    </row>
    <row r="700" spans="1:7" x14ac:dyDescent="0.3">
      <c r="A700" s="2"/>
      <c r="B700" s="5"/>
      <c r="C700" s="5"/>
      <c r="D700" s="5"/>
      <c r="E700" s="5"/>
      <c r="F700" s="5"/>
      <c r="G700" s="5"/>
    </row>
    <row r="701" spans="1:7" x14ac:dyDescent="0.3">
      <c r="A701" s="2"/>
      <c r="B701" s="5"/>
      <c r="C701" s="5"/>
      <c r="D701" s="5"/>
      <c r="E701" s="5"/>
      <c r="F701" s="5"/>
      <c r="G701" s="5"/>
    </row>
    <row r="702" spans="1:7" x14ac:dyDescent="0.3">
      <c r="A702" s="2"/>
      <c r="B702" s="5"/>
      <c r="C702" s="5"/>
      <c r="D702" s="5"/>
      <c r="E702" s="5"/>
      <c r="F702" s="5"/>
      <c r="G702" s="5"/>
    </row>
    <row r="703" spans="1:7" x14ac:dyDescent="0.3">
      <c r="A703" s="2"/>
      <c r="B703" s="5"/>
      <c r="C703" s="5"/>
      <c r="D703" s="5"/>
      <c r="E703" s="5"/>
      <c r="F703" s="5"/>
      <c r="G703" s="5"/>
    </row>
    <row r="704" spans="1:7" x14ac:dyDescent="0.3">
      <c r="A704" s="2"/>
      <c r="B704" s="5"/>
      <c r="C704" s="5"/>
      <c r="D704" s="5"/>
      <c r="E704" s="5"/>
      <c r="F704" s="5"/>
      <c r="G704" s="5"/>
    </row>
    <row r="705" spans="1:7" x14ac:dyDescent="0.3">
      <c r="A705" s="2"/>
      <c r="B705" s="5"/>
      <c r="C705" s="5"/>
      <c r="D705" s="5"/>
      <c r="E705" s="5"/>
      <c r="F705" s="5"/>
      <c r="G705" s="5"/>
    </row>
    <row r="706" spans="1:7" x14ac:dyDescent="0.3">
      <c r="A706" s="2"/>
      <c r="B706" s="5"/>
      <c r="C706" s="5"/>
      <c r="D706" s="5"/>
      <c r="E706" s="5"/>
      <c r="F706" s="5"/>
      <c r="G706" s="5"/>
    </row>
    <row r="707" spans="1:7" x14ac:dyDescent="0.3">
      <c r="A707" s="2"/>
      <c r="B707" s="5"/>
      <c r="C707" s="5"/>
      <c r="D707" s="5"/>
      <c r="E707" s="5"/>
      <c r="F707" s="5"/>
      <c r="G707" s="5"/>
    </row>
    <row r="708" spans="1:7" x14ac:dyDescent="0.3">
      <c r="A708" s="2"/>
      <c r="B708" s="5"/>
      <c r="C708" s="5"/>
      <c r="D708" s="5"/>
      <c r="E708" s="5"/>
      <c r="F708" s="5"/>
      <c r="G708" s="5"/>
    </row>
    <row r="709" spans="1:7" x14ac:dyDescent="0.3">
      <c r="A709" s="2"/>
      <c r="B709" s="5"/>
      <c r="C709" s="5"/>
      <c r="D709" s="5"/>
      <c r="E709" s="5"/>
      <c r="F709" s="5"/>
      <c r="G709" s="5"/>
    </row>
    <row r="710" spans="1:7" x14ac:dyDescent="0.3">
      <c r="A710" s="2"/>
      <c r="B710" s="5"/>
      <c r="C710" s="5"/>
      <c r="D710" s="5"/>
      <c r="E710" s="5"/>
      <c r="F710" s="5"/>
      <c r="G710" s="5"/>
    </row>
    <row r="711" spans="1:7" x14ac:dyDescent="0.3">
      <c r="A711" s="2"/>
      <c r="B711" s="5"/>
      <c r="C711" s="5"/>
      <c r="D711" s="5"/>
      <c r="E711" s="5"/>
      <c r="F711" s="5"/>
      <c r="G711" s="5"/>
    </row>
    <row r="712" spans="1:7" x14ac:dyDescent="0.3">
      <c r="A712" s="2"/>
      <c r="B712" s="5"/>
      <c r="C712" s="5"/>
      <c r="D712" s="5"/>
      <c r="E712" s="5"/>
      <c r="F712" s="5"/>
      <c r="G712" s="5"/>
    </row>
    <row r="713" spans="1:7" x14ac:dyDescent="0.3">
      <c r="A713" s="2"/>
      <c r="B713" s="5"/>
      <c r="C713" s="5"/>
      <c r="D713" s="5"/>
      <c r="E713" s="5"/>
      <c r="F713" s="5"/>
      <c r="G713" s="5"/>
    </row>
    <row r="714" spans="1:7" x14ac:dyDescent="0.3">
      <c r="A714" s="2"/>
      <c r="B714" s="5"/>
      <c r="C714" s="5"/>
      <c r="D714" s="5"/>
      <c r="E714" s="5"/>
      <c r="F714" s="5"/>
      <c r="G714" s="5"/>
    </row>
    <row r="715" spans="1:7" x14ac:dyDescent="0.3">
      <c r="A715" s="2"/>
      <c r="B715" s="5"/>
      <c r="C715" s="5"/>
      <c r="D715" s="5"/>
      <c r="E715" s="5"/>
      <c r="F715" s="5"/>
      <c r="G715" s="5"/>
    </row>
    <row r="716" spans="1:7" x14ac:dyDescent="0.3">
      <c r="A716" s="2"/>
      <c r="B716" s="5"/>
      <c r="C716" s="5"/>
      <c r="D716" s="5"/>
      <c r="E716" s="5"/>
      <c r="F716" s="5"/>
      <c r="G716" s="5"/>
    </row>
    <row r="717" spans="1:7" x14ac:dyDescent="0.3">
      <c r="A717" s="2"/>
      <c r="B717" s="5"/>
      <c r="C717" s="5"/>
      <c r="D717" s="5"/>
      <c r="E717" s="5"/>
      <c r="F717" s="5"/>
      <c r="G717" s="5"/>
    </row>
    <row r="718" spans="1:7" x14ac:dyDescent="0.3">
      <c r="A718" s="2"/>
      <c r="B718" s="5"/>
      <c r="C718" s="5"/>
      <c r="D718" s="5"/>
      <c r="E718" s="5"/>
      <c r="F718" s="5"/>
      <c r="G718" s="5"/>
    </row>
    <row r="719" spans="1:7" x14ac:dyDescent="0.3">
      <c r="A719" s="2"/>
      <c r="B719" s="5"/>
      <c r="C719" s="5"/>
      <c r="D719" s="5"/>
      <c r="E719" s="5"/>
      <c r="F719" s="5"/>
      <c r="G719" s="5"/>
    </row>
    <row r="720" spans="1:7" x14ac:dyDescent="0.3">
      <c r="A720" s="2"/>
      <c r="B720" s="5"/>
      <c r="C720" s="5"/>
      <c r="D720" s="5"/>
      <c r="E720" s="5"/>
      <c r="F720" s="5"/>
      <c r="G720" s="5"/>
    </row>
    <row r="721" spans="1:7" x14ac:dyDescent="0.3">
      <c r="A721" s="2"/>
      <c r="B721" s="5"/>
      <c r="C721" s="5"/>
      <c r="D721" s="5"/>
      <c r="E721" s="5"/>
      <c r="F721" s="5"/>
      <c r="G721" s="5"/>
    </row>
    <row r="722" spans="1:7" x14ac:dyDescent="0.3">
      <c r="A722" s="2"/>
      <c r="B722" s="5"/>
      <c r="C722" s="5"/>
      <c r="D722" s="5"/>
      <c r="E722" s="5"/>
      <c r="F722" s="5"/>
      <c r="G722" s="5"/>
    </row>
    <row r="723" spans="1:7" x14ac:dyDescent="0.3">
      <c r="A723" s="2"/>
      <c r="B723" s="5"/>
      <c r="C723" s="5"/>
      <c r="D723" s="5"/>
      <c r="E723" s="5"/>
      <c r="F723" s="5"/>
      <c r="G723" s="5"/>
    </row>
    <row r="724" spans="1:7" x14ac:dyDescent="0.3">
      <c r="A724" s="2"/>
      <c r="B724" s="5"/>
      <c r="C724" s="5"/>
      <c r="D724" s="5"/>
      <c r="E724" s="5"/>
      <c r="F724" s="5"/>
      <c r="G724" s="5"/>
    </row>
    <row r="725" spans="1:7" x14ac:dyDescent="0.3">
      <c r="A725" s="2"/>
      <c r="B725" s="5"/>
      <c r="C725" s="5"/>
      <c r="D725" s="5"/>
      <c r="E725" s="5"/>
      <c r="F725" s="5"/>
      <c r="G725" s="5"/>
    </row>
    <row r="726" spans="1:7" x14ac:dyDescent="0.3">
      <c r="A726" s="2"/>
      <c r="B726" s="5"/>
      <c r="C726" s="5"/>
      <c r="D726" s="5"/>
      <c r="E726" s="5"/>
      <c r="F726" s="5"/>
      <c r="G726" s="5"/>
    </row>
    <row r="727" spans="1:7" x14ac:dyDescent="0.3">
      <c r="A727" s="2"/>
      <c r="B727" s="5"/>
      <c r="C727" s="5"/>
      <c r="D727" s="5"/>
      <c r="E727" s="5"/>
      <c r="F727" s="5"/>
      <c r="G727" s="5"/>
    </row>
    <row r="728" spans="1:7" x14ac:dyDescent="0.3">
      <c r="A728" s="2"/>
      <c r="B728" s="5"/>
      <c r="C728" s="5"/>
      <c r="D728" s="5"/>
      <c r="E728" s="5"/>
      <c r="F728" s="5"/>
      <c r="G728" s="5"/>
    </row>
    <row r="729" spans="1:7" x14ac:dyDescent="0.3">
      <c r="A729" s="2"/>
      <c r="B729" s="5"/>
      <c r="C729" s="5"/>
      <c r="D729" s="5"/>
      <c r="E729" s="5"/>
      <c r="F729" s="5"/>
      <c r="G729" s="5"/>
    </row>
    <row r="730" spans="1:7" x14ac:dyDescent="0.3">
      <c r="A730" s="2"/>
      <c r="B730" s="5"/>
      <c r="C730" s="5"/>
      <c r="D730" s="5"/>
      <c r="E730" s="5"/>
      <c r="F730" s="5"/>
      <c r="G730" s="5"/>
    </row>
    <row r="731" spans="1:7" x14ac:dyDescent="0.3">
      <c r="A731" s="2"/>
      <c r="B731" s="5"/>
      <c r="C731" s="5"/>
      <c r="D731" s="5"/>
      <c r="E731" s="5"/>
      <c r="F731" s="5"/>
      <c r="G731" s="5"/>
    </row>
    <row r="732" spans="1:7" x14ac:dyDescent="0.3">
      <c r="A732" s="2"/>
      <c r="B732" s="5"/>
      <c r="C732" s="5"/>
      <c r="D732" s="5"/>
      <c r="E732" s="5"/>
      <c r="F732" s="5"/>
      <c r="G732" s="5"/>
    </row>
    <row r="733" spans="1:7" x14ac:dyDescent="0.3">
      <c r="A733" s="2"/>
      <c r="B733" s="5"/>
      <c r="C733" s="5"/>
      <c r="D733" s="5"/>
      <c r="E733" s="5"/>
      <c r="F733" s="5"/>
      <c r="G733" s="5"/>
    </row>
    <row r="734" spans="1:7" x14ac:dyDescent="0.3">
      <c r="A734" s="2"/>
      <c r="B734" s="5"/>
      <c r="C734" s="5"/>
      <c r="D734" s="5"/>
      <c r="E734" s="5"/>
      <c r="F734" s="5"/>
      <c r="G734" s="5"/>
    </row>
    <row r="735" spans="1:7" x14ac:dyDescent="0.3">
      <c r="A735" s="2"/>
      <c r="B735" s="5"/>
      <c r="C735" s="5"/>
      <c r="D735" s="5"/>
      <c r="E735" s="5"/>
      <c r="F735" s="5"/>
      <c r="G735" s="5"/>
    </row>
    <row r="736" spans="1:7" x14ac:dyDescent="0.3">
      <c r="A736" s="2"/>
      <c r="B736" s="5"/>
      <c r="C736" s="5"/>
      <c r="D736" s="5"/>
      <c r="E736" s="5"/>
      <c r="F736" s="5"/>
      <c r="G736" s="5"/>
    </row>
    <row r="737" spans="1:7" x14ac:dyDescent="0.3">
      <c r="A737" s="2"/>
      <c r="B737" s="5"/>
      <c r="C737" s="5"/>
      <c r="D737" s="5"/>
      <c r="E737" s="5"/>
      <c r="F737" s="5"/>
      <c r="G737" s="5"/>
    </row>
    <row r="738" spans="1:7" x14ac:dyDescent="0.3">
      <c r="A738" s="2"/>
      <c r="B738" s="5"/>
      <c r="C738" s="5"/>
      <c r="D738" s="5"/>
      <c r="E738" s="5"/>
      <c r="F738" s="5"/>
      <c r="G738" s="5"/>
    </row>
    <row r="739" spans="1:7" x14ac:dyDescent="0.3">
      <c r="A739" s="2"/>
      <c r="B739" s="5"/>
      <c r="C739" s="5"/>
      <c r="D739" s="5"/>
      <c r="E739" s="5"/>
      <c r="F739" s="5"/>
      <c r="G739" s="5"/>
    </row>
    <row r="740" spans="1:7" x14ac:dyDescent="0.3">
      <c r="A740" s="2"/>
      <c r="B740" s="5"/>
      <c r="C740" s="5"/>
      <c r="D740" s="5"/>
      <c r="E740" s="5"/>
      <c r="F740" s="5"/>
      <c r="G740" s="5"/>
    </row>
    <row r="741" spans="1:7" x14ac:dyDescent="0.3">
      <c r="A741" s="2"/>
      <c r="B741" s="5"/>
      <c r="C741" s="5"/>
      <c r="D741" s="5"/>
      <c r="E741" s="5"/>
      <c r="F741" s="5"/>
      <c r="G741" s="5"/>
    </row>
    <row r="742" spans="1:7" x14ac:dyDescent="0.3">
      <c r="A742" s="2"/>
      <c r="B742" s="5"/>
      <c r="C742" s="5"/>
      <c r="D742" s="5"/>
      <c r="E742" s="5"/>
      <c r="F742" s="5"/>
      <c r="G742" s="5"/>
    </row>
    <row r="743" spans="1:7" x14ac:dyDescent="0.3">
      <c r="A743" s="2"/>
      <c r="B743" s="5"/>
      <c r="C743" s="5"/>
      <c r="D743" s="5"/>
      <c r="E743" s="5"/>
      <c r="F743" s="5"/>
      <c r="G743" s="5"/>
    </row>
    <row r="744" spans="1:7" x14ac:dyDescent="0.3">
      <c r="A744" s="2"/>
      <c r="B744" s="5"/>
      <c r="C744" s="5"/>
      <c r="D744" s="5"/>
      <c r="E744" s="5"/>
      <c r="F744" s="5"/>
      <c r="G744" s="5"/>
    </row>
    <row r="745" spans="1:7" x14ac:dyDescent="0.3">
      <c r="A745" s="2"/>
      <c r="B745" s="5"/>
      <c r="C745" s="5"/>
      <c r="D745" s="5"/>
      <c r="E745" s="5"/>
      <c r="F745" s="5"/>
      <c r="G745" s="5"/>
    </row>
    <row r="746" spans="1:7" x14ac:dyDescent="0.3">
      <c r="A746" s="2"/>
      <c r="B746" s="5"/>
      <c r="C746" s="5"/>
      <c r="D746" s="5"/>
      <c r="E746" s="5"/>
      <c r="F746" s="5"/>
      <c r="G746" s="5"/>
    </row>
    <row r="747" spans="1:7" x14ac:dyDescent="0.3">
      <c r="A747" s="2"/>
      <c r="B747" s="5"/>
      <c r="C747" s="5"/>
      <c r="D747" s="5"/>
      <c r="E747" s="5"/>
      <c r="F747" s="5"/>
      <c r="G747" s="5"/>
    </row>
    <row r="748" spans="1:7" x14ac:dyDescent="0.3">
      <c r="A748" s="2"/>
      <c r="B748" s="5"/>
      <c r="C748" s="5"/>
      <c r="D748" s="5"/>
      <c r="E748" s="5"/>
      <c r="F748" s="5"/>
      <c r="G748" s="5"/>
    </row>
    <row r="749" spans="1:7" x14ac:dyDescent="0.3">
      <c r="A749" s="2"/>
      <c r="B749" s="5"/>
      <c r="C749" s="5"/>
      <c r="D749" s="5"/>
      <c r="E749" s="5"/>
      <c r="F749" s="5"/>
      <c r="G749" s="5"/>
    </row>
    <row r="750" spans="1:7" x14ac:dyDescent="0.3">
      <c r="A750" s="2"/>
      <c r="B750" s="5"/>
      <c r="C750" s="5"/>
      <c r="D750" s="5"/>
      <c r="E750" s="5"/>
      <c r="F750" s="5"/>
      <c r="G750" s="5"/>
    </row>
    <row r="751" spans="1:7" x14ac:dyDescent="0.3">
      <c r="A751" s="2"/>
      <c r="B751" s="5"/>
      <c r="C751" s="5"/>
      <c r="D751" s="5"/>
      <c r="E751" s="5"/>
      <c r="F751" s="5"/>
      <c r="G751" s="5"/>
    </row>
    <row r="752" spans="1:7" x14ac:dyDescent="0.3">
      <c r="A752" s="2"/>
      <c r="B752" s="5"/>
      <c r="C752" s="5"/>
      <c r="D752" s="5"/>
      <c r="E752" s="5"/>
      <c r="F752" s="5"/>
      <c r="G752" s="5"/>
    </row>
    <row r="753" spans="1:7" x14ac:dyDescent="0.3">
      <c r="A753" s="2"/>
      <c r="B753" s="5"/>
      <c r="C753" s="5"/>
      <c r="D753" s="5"/>
      <c r="E753" s="5"/>
      <c r="F753" s="5"/>
      <c r="G753" s="5"/>
    </row>
    <row r="754" spans="1:7" x14ac:dyDescent="0.3">
      <c r="A754" s="2"/>
      <c r="B754" s="5"/>
      <c r="C754" s="5"/>
      <c r="D754" s="5"/>
      <c r="E754" s="5"/>
      <c r="F754" s="5"/>
      <c r="G754" s="5"/>
    </row>
    <row r="755" spans="1:7" x14ac:dyDescent="0.3">
      <c r="A755" s="2"/>
      <c r="B755" s="5"/>
      <c r="C755" s="5"/>
      <c r="D755" s="5"/>
      <c r="E755" s="5"/>
      <c r="F755" s="5"/>
      <c r="G755" s="5"/>
    </row>
    <row r="756" spans="1:7" x14ac:dyDescent="0.3">
      <c r="A756" s="2"/>
      <c r="B756" s="5"/>
      <c r="C756" s="5"/>
      <c r="D756" s="5"/>
      <c r="E756" s="5"/>
      <c r="F756" s="5"/>
      <c r="G756" s="5"/>
    </row>
    <row r="757" spans="1:7" x14ac:dyDescent="0.3">
      <c r="A757" s="2"/>
      <c r="B757" s="5"/>
      <c r="C757" s="5"/>
      <c r="D757" s="5"/>
      <c r="E757" s="5"/>
      <c r="F757" s="5"/>
      <c r="G757" s="5"/>
    </row>
    <row r="758" spans="1:7" x14ac:dyDescent="0.3">
      <c r="A758" s="2"/>
      <c r="B758" s="5"/>
      <c r="C758" s="5"/>
      <c r="D758" s="5"/>
      <c r="E758" s="5"/>
      <c r="F758" s="5"/>
      <c r="G758" s="5"/>
    </row>
    <row r="759" spans="1:7" x14ac:dyDescent="0.3">
      <c r="A759" s="2"/>
      <c r="B759" s="5"/>
      <c r="C759" s="5"/>
      <c r="D759" s="5"/>
      <c r="E759" s="5"/>
      <c r="F759" s="5"/>
      <c r="G759" s="5"/>
    </row>
    <row r="760" spans="1:7" x14ac:dyDescent="0.3">
      <c r="A760" s="2"/>
      <c r="B760" s="5"/>
      <c r="C760" s="5"/>
      <c r="D760" s="5"/>
      <c r="E760" s="5"/>
      <c r="F760" s="5"/>
      <c r="G760" s="5"/>
    </row>
    <row r="761" spans="1:7" x14ac:dyDescent="0.3">
      <c r="A761" s="2"/>
      <c r="B761" s="5"/>
      <c r="C761" s="5"/>
      <c r="D761" s="5"/>
      <c r="E761" s="5"/>
      <c r="F761" s="5"/>
      <c r="G761" s="5"/>
    </row>
    <row r="762" spans="1:7" x14ac:dyDescent="0.3">
      <c r="A762" s="2"/>
      <c r="B762" s="5"/>
      <c r="C762" s="5"/>
      <c r="D762" s="5"/>
      <c r="E762" s="5"/>
      <c r="F762" s="5"/>
      <c r="G762" s="5"/>
    </row>
    <row r="763" spans="1:7" x14ac:dyDescent="0.3">
      <c r="A763" s="2"/>
      <c r="B763" s="5"/>
      <c r="C763" s="5"/>
      <c r="D763" s="5"/>
      <c r="E763" s="5"/>
      <c r="F763" s="5"/>
      <c r="G763" s="5"/>
    </row>
    <row r="764" spans="1:7" x14ac:dyDescent="0.3">
      <c r="A764" s="2"/>
      <c r="B764" s="5"/>
      <c r="C764" s="5"/>
      <c r="D764" s="5"/>
      <c r="E764" s="5"/>
      <c r="F764" s="5"/>
      <c r="G764" s="5"/>
    </row>
    <row r="765" spans="1:7" x14ac:dyDescent="0.3">
      <c r="A765" s="2"/>
      <c r="B765" s="5"/>
      <c r="C765" s="5"/>
      <c r="D765" s="5"/>
      <c r="E765" s="5"/>
      <c r="F765" s="5"/>
      <c r="G765" s="5"/>
    </row>
    <row r="766" spans="1:7" x14ac:dyDescent="0.3">
      <c r="A766" s="2"/>
      <c r="B766" s="5"/>
      <c r="C766" s="5"/>
      <c r="D766" s="5"/>
      <c r="E766" s="5"/>
      <c r="F766" s="5"/>
      <c r="G766" s="5"/>
    </row>
    <row r="767" spans="1:7" x14ac:dyDescent="0.3">
      <c r="A767" s="2"/>
      <c r="B767" s="5"/>
      <c r="C767" s="5"/>
      <c r="D767" s="5"/>
      <c r="E767" s="5"/>
      <c r="F767" s="5"/>
      <c r="G767" s="5"/>
    </row>
    <row r="768" spans="1:7" x14ac:dyDescent="0.3">
      <c r="A768" s="2"/>
      <c r="B768" s="5"/>
      <c r="C768" s="5"/>
      <c r="D768" s="5"/>
      <c r="E768" s="5"/>
      <c r="F768" s="5"/>
      <c r="G768" s="5"/>
    </row>
    <row r="769" spans="1:7" x14ac:dyDescent="0.3">
      <c r="A769" s="2"/>
      <c r="B769" s="5"/>
      <c r="C769" s="5"/>
      <c r="D769" s="5"/>
      <c r="E769" s="5"/>
      <c r="F769" s="5"/>
      <c r="G769" s="5"/>
    </row>
    <row r="770" spans="1:7" x14ac:dyDescent="0.3">
      <c r="A770" s="2"/>
      <c r="B770" s="5"/>
      <c r="C770" s="5"/>
      <c r="D770" s="5"/>
      <c r="E770" s="5"/>
      <c r="F770" s="5"/>
      <c r="G770" s="5"/>
    </row>
    <row r="771" spans="1:7" x14ac:dyDescent="0.3">
      <c r="A771" s="2"/>
      <c r="B771" s="5"/>
      <c r="C771" s="5"/>
      <c r="D771" s="5"/>
      <c r="E771" s="5"/>
      <c r="F771" s="5"/>
      <c r="G771" s="5"/>
    </row>
    <row r="772" spans="1:7" x14ac:dyDescent="0.3">
      <c r="A772" s="2"/>
      <c r="B772" s="5"/>
      <c r="C772" s="5"/>
      <c r="D772" s="5"/>
      <c r="E772" s="5"/>
      <c r="F772" s="5"/>
      <c r="G772" s="5"/>
    </row>
    <row r="773" spans="1:7" x14ac:dyDescent="0.3">
      <c r="A773" s="2"/>
      <c r="B773" s="5"/>
      <c r="C773" s="5"/>
      <c r="D773" s="5"/>
      <c r="E773" s="5"/>
      <c r="F773" s="5"/>
      <c r="G773" s="5"/>
    </row>
    <row r="774" spans="1:7" x14ac:dyDescent="0.3">
      <c r="A774" s="2"/>
      <c r="B774" s="5"/>
      <c r="C774" s="5"/>
      <c r="D774" s="5"/>
      <c r="E774" s="5"/>
      <c r="F774" s="5"/>
      <c r="G774" s="5"/>
    </row>
    <row r="775" spans="1:7" x14ac:dyDescent="0.3">
      <c r="A775" s="2"/>
      <c r="B775" s="5"/>
      <c r="C775" s="5"/>
      <c r="D775" s="5"/>
      <c r="E775" s="5"/>
      <c r="F775" s="5"/>
      <c r="G775" s="5"/>
    </row>
    <row r="776" spans="1:7" x14ac:dyDescent="0.3">
      <c r="A776" s="2"/>
      <c r="B776" s="5"/>
      <c r="C776" s="5"/>
      <c r="D776" s="5"/>
      <c r="E776" s="5"/>
      <c r="F776" s="5"/>
      <c r="G776" s="5"/>
    </row>
    <row r="777" spans="1:7" x14ac:dyDescent="0.3">
      <c r="A777" s="2"/>
      <c r="B777" s="5"/>
      <c r="C777" s="5"/>
      <c r="D777" s="5"/>
      <c r="E777" s="5"/>
      <c r="F777" s="5"/>
      <c r="G777" s="5"/>
    </row>
    <row r="778" spans="1:7" x14ac:dyDescent="0.3">
      <c r="A778" s="2"/>
      <c r="B778" s="5"/>
      <c r="C778" s="5"/>
      <c r="D778" s="5"/>
      <c r="E778" s="5"/>
      <c r="F778" s="5"/>
      <c r="G778" s="5"/>
    </row>
    <row r="779" spans="1:7" x14ac:dyDescent="0.3">
      <c r="A779" s="2"/>
      <c r="B779" s="5"/>
      <c r="C779" s="5"/>
      <c r="D779" s="5"/>
      <c r="E779" s="5"/>
      <c r="F779" s="5"/>
      <c r="G779" s="5"/>
    </row>
    <row r="780" spans="1:7" x14ac:dyDescent="0.3">
      <c r="A780" s="2"/>
      <c r="B780" s="5"/>
      <c r="C780" s="5"/>
      <c r="D780" s="5"/>
      <c r="E780" s="5"/>
      <c r="F780" s="5"/>
      <c r="G780" s="5"/>
    </row>
    <row r="781" spans="1:7" x14ac:dyDescent="0.3">
      <c r="A781" s="2"/>
      <c r="B781" s="5"/>
      <c r="C781" s="5"/>
      <c r="D781" s="5"/>
      <c r="E781" s="5"/>
      <c r="F781" s="5"/>
      <c r="G781" s="5"/>
    </row>
    <row r="782" spans="1:7" x14ac:dyDescent="0.3">
      <c r="A782" s="2"/>
      <c r="B782" s="5"/>
      <c r="C782" s="5"/>
      <c r="D782" s="5"/>
      <c r="E782" s="5"/>
      <c r="F782" s="5"/>
      <c r="G782" s="5"/>
    </row>
    <row r="783" spans="1:7" x14ac:dyDescent="0.3">
      <c r="A783" s="2"/>
      <c r="B783" s="5"/>
      <c r="C783" s="5"/>
      <c r="D783" s="5"/>
      <c r="E783" s="5"/>
      <c r="F783" s="5"/>
      <c r="G783" s="5"/>
    </row>
    <row r="784" spans="1:7" x14ac:dyDescent="0.3">
      <c r="A784" s="2"/>
      <c r="B784" s="5"/>
      <c r="C784" s="5"/>
      <c r="D784" s="5"/>
      <c r="E784" s="5"/>
      <c r="F784" s="5"/>
      <c r="G784" s="5"/>
    </row>
    <row r="785" spans="1:7" x14ac:dyDescent="0.3">
      <c r="A785" s="2"/>
      <c r="B785" s="5"/>
      <c r="C785" s="5"/>
      <c r="D785" s="5"/>
      <c r="E785" s="5"/>
      <c r="F785" s="5"/>
      <c r="G785" s="5"/>
    </row>
    <row r="786" spans="1:7" x14ac:dyDescent="0.3">
      <c r="A786" s="2"/>
      <c r="B786" s="5"/>
      <c r="C786" s="5"/>
      <c r="D786" s="5"/>
      <c r="E786" s="5"/>
      <c r="F786" s="5"/>
      <c r="G786" s="5"/>
    </row>
    <row r="787" spans="1:7" x14ac:dyDescent="0.3">
      <c r="A787" s="2"/>
      <c r="B787" s="5"/>
      <c r="C787" s="5"/>
      <c r="D787" s="5"/>
      <c r="E787" s="5"/>
      <c r="F787" s="5"/>
      <c r="G787" s="5"/>
    </row>
    <row r="788" spans="1:7" x14ac:dyDescent="0.3">
      <c r="A788" s="2"/>
      <c r="B788" s="5"/>
      <c r="C788" s="5"/>
      <c r="D788" s="5"/>
      <c r="E788" s="5"/>
      <c r="F788" s="5"/>
      <c r="G788" s="5"/>
    </row>
    <row r="789" spans="1:7" x14ac:dyDescent="0.3">
      <c r="A789" s="2"/>
      <c r="B789" s="5"/>
      <c r="C789" s="5"/>
      <c r="D789" s="5"/>
      <c r="E789" s="5"/>
      <c r="F789" s="5"/>
      <c r="G789" s="5"/>
    </row>
    <row r="790" spans="1:7" x14ac:dyDescent="0.3">
      <c r="A790" s="2"/>
      <c r="B790" s="5"/>
      <c r="C790" s="5"/>
      <c r="D790" s="5"/>
      <c r="E790" s="5"/>
      <c r="F790" s="5"/>
      <c r="G790" s="5"/>
    </row>
    <row r="791" spans="1:7" x14ac:dyDescent="0.3">
      <c r="A791" s="2"/>
      <c r="B791" s="5"/>
      <c r="C791" s="5"/>
      <c r="D791" s="5"/>
      <c r="E791" s="5"/>
      <c r="F791" s="5"/>
      <c r="G791" s="5"/>
    </row>
    <row r="792" spans="1:7" x14ac:dyDescent="0.3">
      <c r="A792" s="2"/>
      <c r="B792" s="5"/>
      <c r="C792" s="5"/>
      <c r="D792" s="5"/>
      <c r="E792" s="5"/>
      <c r="F792" s="5"/>
      <c r="G792" s="5"/>
    </row>
    <row r="793" spans="1:7" x14ac:dyDescent="0.3">
      <c r="A793" s="2"/>
      <c r="B793" s="5"/>
      <c r="C793" s="5"/>
      <c r="D793" s="5"/>
      <c r="E793" s="5"/>
      <c r="F793" s="5"/>
      <c r="G793" s="5"/>
    </row>
    <row r="794" spans="1:7" x14ac:dyDescent="0.3">
      <c r="A794" s="2"/>
      <c r="B794" s="5"/>
      <c r="C794" s="5"/>
      <c r="D794" s="5"/>
      <c r="E794" s="5"/>
      <c r="F794" s="5"/>
      <c r="G794" s="5"/>
    </row>
    <row r="795" spans="1:7" x14ac:dyDescent="0.3">
      <c r="A795" s="2"/>
      <c r="B795" s="5"/>
      <c r="C795" s="5"/>
      <c r="D795" s="5"/>
      <c r="E795" s="5"/>
      <c r="F795" s="5"/>
      <c r="G795" s="5"/>
    </row>
    <row r="796" spans="1:7" x14ac:dyDescent="0.3">
      <c r="A796" s="2"/>
      <c r="B796" s="5"/>
      <c r="C796" s="5"/>
      <c r="D796" s="5"/>
      <c r="E796" s="5"/>
      <c r="F796" s="5"/>
      <c r="G796" s="5"/>
    </row>
    <row r="797" spans="1:7" x14ac:dyDescent="0.3">
      <c r="A797" s="2"/>
      <c r="B797" s="5"/>
      <c r="C797" s="5"/>
      <c r="D797" s="5"/>
      <c r="E797" s="5"/>
      <c r="F797" s="5"/>
      <c r="G797" s="5"/>
    </row>
    <row r="798" spans="1:7" x14ac:dyDescent="0.3">
      <c r="A798" s="2"/>
      <c r="B798" s="5"/>
      <c r="C798" s="5"/>
      <c r="D798" s="5"/>
      <c r="E798" s="5"/>
      <c r="F798" s="5"/>
      <c r="G798" s="5"/>
    </row>
    <row r="799" spans="1:7" x14ac:dyDescent="0.3">
      <c r="A799" s="2"/>
      <c r="B799" s="5"/>
      <c r="C799" s="5"/>
      <c r="D799" s="5"/>
      <c r="E799" s="5"/>
      <c r="F799" s="5"/>
      <c r="G799" s="5"/>
    </row>
    <row r="800" spans="1:7" x14ac:dyDescent="0.3">
      <c r="A800" s="2"/>
      <c r="B800" s="5"/>
      <c r="C800" s="5"/>
      <c r="D800" s="5"/>
      <c r="E800" s="5"/>
      <c r="F800" s="5"/>
      <c r="G800" s="5"/>
    </row>
    <row r="801" spans="1:7" x14ac:dyDescent="0.3">
      <c r="A801" s="2"/>
      <c r="B801" s="5"/>
      <c r="C801" s="5"/>
      <c r="D801" s="5"/>
      <c r="E801" s="5"/>
      <c r="F801" s="5"/>
      <c r="G801" s="5"/>
    </row>
    <row r="802" spans="1:7" x14ac:dyDescent="0.3">
      <c r="A802" s="2"/>
      <c r="B802" s="5"/>
      <c r="C802" s="5"/>
      <c r="D802" s="5"/>
      <c r="E802" s="5"/>
      <c r="F802" s="5"/>
      <c r="G802" s="5"/>
    </row>
    <row r="803" spans="1:7" x14ac:dyDescent="0.3">
      <c r="A803" s="2"/>
      <c r="B803" s="5"/>
      <c r="C803" s="5"/>
      <c r="D803" s="5"/>
      <c r="E803" s="5"/>
      <c r="F803" s="5"/>
      <c r="G803" s="5"/>
    </row>
    <row r="804" spans="1:7" x14ac:dyDescent="0.3">
      <c r="A804" s="2"/>
      <c r="B804" s="5"/>
      <c r="C804" s="5"/>
      <c r="D804" s="5"/>
      <c r="E804" s="5"/>
      <c r="F804" s="5"/>
      <c r="G804" s="5"/>
    </row>
    <row r="805" spans="1:7" x14ac:dyDescent="0.3">
      <c r="A805" s="2"/>
      <c r="B805" s="5"/>
      <c r="C805" s="5"/>
      <c r="D805" s="5"/>
      <c r="E805" s="5"/>
      <c r="F805" s="5"/>
      <c r="G805" s="5"/>
    </row>
    <row r="806" spans="1:7" x14ac:dyDescent="0.3">
      <c r="A806" s="2"/>
      <c r="B806" s="5"/>
      <c r="C806" s="5"/>
      <c r="D806" s="5"/>
      <c r="E806" s="5"/>
      <c r="F806" s="5"/>
      <c r="G806" s="5"/>
    </row>
    <row r="807" spans="1:7" x14ac:dyDescent="0.3">
      <c r="A807" s="2"/>
      <c r="B807" s="5"/>
      <c r="C807" s="5"/>
      <c r="D807" s="5"/>
      <c r="E807" s="5"/>
      <c r="F807" s="5"/>
      <c r="G807" s="5"/>
    </row>
    <row r="808" spans="1:7" x14ac:dyDescent="0.3">
      <c r="A808" s="2"/>
      <c r="B808" s="5"/>
      <c r="C808" s="5"/>
      <c r="D808" s="5"/>
      <c r="E808" s="5"/>
      <c r="F808" s="5"/>
      <c r="G808" s="5"/>
    </row>
    <row r="809" spans="1:7" x14ac:dyDescent="0.3">
      <c r="A809" s="2"/>
      <c r="B809" s="5"/>
      <c r="C809" s="5"/>
      <c r="D809" s="5"/>
      <c r="E809" s="5"/>
      <c r="F809" s="5"/>
      <c r="G809" s="5"/>
    </row>
    <row r="810" spans="1:7" x14ac:dyDescent="0.3">
      <c r="A810" s="2"/>
      <c r="B810" s="5"/>
      <c r="C810" s="5"/>
      <c r="D810" s="5"/>
      <c r="E810" s="5"/>
      <c r="F810" s="5"/>
      <c r="G810" s="5"/>
    </row>
    <row r="811" spans="1:7" x14ac:dyDescent="0.3">
      <c r="A811" s="2"/>
      <c r="B811" s="5"/>
      <c r="C811" s="5"/>
      <c r="D811" s="5"/>
      <c r="E811" s="5"/>
      <c r="F811" s="5"/>
      <c r="G811" s="5"/>
    </row>
    <row r="812" spans="1:7" x14ac:dyDescent="0.3">
      <c r="A812" s="2"/>
      <c r="B812" s="5"/>
      <c r="C812" s="5"/>
      <c r="D812" s="5"/>
      <c r="E812" s="5"/>
      <c r="F812" s="5"/>
      <c r="G812" s="5"/>
    </row>
    <row r="813" spans="1:7" x14ac:dyDescent="0.3">
      <c r="A813" s="2"/>
      <c r="B813" s="5"/>
      <c r="C813" s="5"/>
      <c r="D813" s="5"/>
      <c r="E813" s="5"/>
      <c r="F813" s="5"/>
      <c r="G813" s="5"/>
    </row>
    <row r="814" spans="1:7" x14ac:dyDescent="0.3">
      <c r="A814" s="2"/>
      <c r="B814" s="5"/>
      <c r="C814" s="5"/>
      <c r="D814" s="5"/>
      <c r="E814" s="5"/>
      <c r="F814" s="5"/>
      <c r="G814" s="5"/>
    </row>
    <row r="815" spans="1:7" x14ac:dyDescent="0.3">
      <c r="A815" s="2"/>
      <c r="B815" s="5"/>
      <c r="C815" s="5"/>
      <c r="D815" s="5"/>
      <c r="E815" s="5"/>
      <c r="F815" s="5"/>
      <c r="G815" s="5"/>
    </row>
    <row r="816" spans="1:7" x14ac:dyDescent="0.3">
      <c r="A816" s="2"/>
      <c r="B816" s="5"/>
      <c r="C816" s="5"/>
      <c r="D816" s="5"/>
      <c r="E816" s="5"/>
      <c r="F816" s="5"/>
      <c r="G816" s="5"/>
    </row>
    <row r="817" spans="1:7" x14ac:dyDescent="0.3">
      <c r="A817" s="2"/>
      <c r="B817" s="5"/>
      <c r="C817" s="5"/>
      <c r="D817" s="5"/>
      <c r="E817" s="5"/>
      <c r="F817" s="5"/>
      <c r="G817" s="5"/>
    </row>
    <row r="818" spans="1:7" x14ac:dyDescent="0.3">
      <c r="A818" s="2"/>
      <c r="B818" s="5"/>
      <c r="C818" s="5"/>
      <c r="D818" s="5"/>
      <c r="E818" s="5"/>
      <c r="F818" s="5"/>
      <c r="G818" s="5"/>
    </row>
    <row r="819" spans="1:7" x14ac:dyDescent="0.3">
      <c r="A819" s="2"/>
      <c r="B819" s="5"/>
      <c r="C819" s="5"/>
      <c r="D819" s="5"/>
      <c r="E819" s="5"/>
      <c r="F819" s="5"/>
      <c r="G819" s="5"/>
    </row>
    <row r="820" spans="1:7" x14ac:dyDescent="0.3">
      <c r="A820" s="2"/>
      <c r="B820" s="5"/>
      <c r="C820" s="5"/>
      <c r="D820" s="5"/>
      <c r="E820" s="5"/>
      <c r="F820" s="5"/>
      <c r="G820" s="5"/>
    </row>
    <row r="821" spans="1:7" x14ac:dyDescent="0.3">
      <c r="A821" s="2"/>
      <c r="B821" s="5"/>
      <c r="C821" s="5"/>
      <c r="D821" s="5"/>
      <c r="E821" s="5"/>
      <c r="F821" s="5"/>
      <c r="G821" s="5"/>
    </row>
    <row r="822" spans="1:7" x14ac:dyDescent="0.3">
      <c r="A822" s="2"/>
      <c r="B822" s="5"/>
      <c r="C822" s="5"/>
      <c r="D822" s="5"/>
      <c r="E822" s="5"/>
      <c r="F822" s="5"/>
      <c r="G822" s="5"/>
    </row>
    <row r="823" spans="1:7" x14ac:dyDescent="0.3">
      <c r="A823" s="2"/>
      <c r="B823" s="5"/>
      <c r="C823" s="5"/>
      <c r="D823" s="5"/>
      <c r="E823" s="5"/>
      <c r="F823" s="5"/>
      <c r="G823" s="5"/>
    </row>
    <row r="824" spans="1:7" x14ac:dyDescent="0.3">
      <c r="A824" s="2"/>
      <c r="B824" s="5"/>
      <c r="C824" s="5"/>
      <c r="D824" s="5"/>
      <c r="E824" s="5"/>
      <c r="F824" s="5"/>
      <c r="G824" s="5"/>
    </row>
    <row r="825" spans="1:7" x14ac:dyDescent="0.3">
      <c r="A825" s="2"/>
      <c r="B825" s="5"/>
      <c r="C825" s="5"/>
      <c r="D825" s="5"/>
      <c r="E825" s="5"/>
      <c r="F825" s="5"/>
      <c r="G825" s="5"/>
    </row>
    <row r="826" spans="1:7" x14ac:dyDescent="0.3">
      <c r="A826" s="2"/>
      <c r="B826" s="5"/>
      <c r="C826" s="5"/>
      <c r="D826" s="5"/>
      <c r="E826" s="5"/>
      <c r="F826" s="5"/>
      <c r="G826" s="5"/>
    </row>
    <row r="827" spans="1:7" x14ac:dyDescent="0.3">
      <c r="A827" s="2"/>
      <c r="B827" s="5"/>
      <c r="C827" s="5"/>
      <c r="D827" s="5"/>
      <c r="E827" s="5"/>
      <c r="F827" s="5"/>
      <c r="G827" s="5"/>
    </row>
    <row r="828" spans="1:7" x14ac:dyDescent="0.3">
      <c r="A828" s="2"/>
      <c r="B828" s="5"/>
      <c r="C828" s="5"/>
      <c r="D828" s="5"/>
      <c r="E828" s="5"/>
      <c r="F828" s="5"/>
      <c r="G828" s="5"/>
    </row>
    <row r="829" spans="1:7" x14ac:dyDescent="0.3">
      <c r="A829" s="2"/>
      <c r="B829" s="5"/>
      <c r="C829" s="5"/>
      <c r="D829" s="5"/>
      <c r="E829" s="5"/>
      <c r="F829" s="5"/>
      <c r="G829" s="5"/>
    </row>
    <row r="830" spans="1:7" x14ac:dyDescent="0.3">
      <c r="A830" s="2"/>
      <c r="B830" s="5"/>
      <c r="C830" s="5"/>
      <c r="D830" s="5"/>
      <c r="E830" s="5"/>
      <c r="F830" s="5"/>
      <c r="G830" s="5"/>
    </row>
    <row r="831" spans="1:7" x14ac:dyDescent="0.3">
      <c r="A831" s="2"/>
      <c r="B831" s="5"/>
      <c r="C831" s="5"/>
      <c r="D831" s="5"/>
      <c r="E831" s="5"/>
      <c r="F831" s="5"/>
      <c r="G831" s="5"/>
    </row>
    <row r="832" spans="1:7" x14ac:dyDescent="0.3">
      <c r="A832" s="2"/>
      <c r="B832" s="5"/>
      <c r="C832" s="5"/>
      <c r="D832" s="5"/>
      <c r="E832" s="5"/>
      <c r="F832" s="5"/>
      <c r="G832" s="5"/>
    </row>
    <row r="833" spans="1:7" x14ac:dyDescent="0.3">
      <c r="A833" s="2"/>
      <c r="B833" s="5"/>
      <c r="C833" s="5"/>
      <c r="D833" s="5"/>
      <c r="E833" s="5"/>
      <c r="F833" s="5"/>
      <c r="G833" s="5"/>
    </row>
    <row r="834" spans="1:7" x14ac:dyDescent="0.3">
      <c r="A834" s="2"/>
      <c r="B834" s="5"/>
      <c r="C834" s="5"/>
      <c r="D834" s="5"/>
      <c r="E834" s="5"/>
      <c r="F834" s="5"/>
      <c r="G834" s="5"/>
    </row>
    <row r="835" spans="1:7" x14ac:dyDescent="0.3">
      <c r="A835" s="2"/>
      <c r="B835" s="5"/>
      <c r="C835" s="5"/>
      <c r="D835" s="5"/>
      <c r="E835" s="5"/>
      <c r="F835" s="5"/>
      <c r="G835" s="5"/>
    </row>
    <row r="836" spans="1:7" x14ac:dyDescent="0.3">
      <c r="A836" s="2"/>
      <c r="B836" s="5"/>
      <c r="C836" s="5"/>
      <c r="D836" s="5"/>
      <c r="E836" s="5"/>
      <c r="F836" s="5"/>
      <c r="G836" s="5"/>
    </row>
    <row r="837" spans="1:7" x14ac:dyDescent="0.3">
      <c r="A837" s="2"/>
      <c r="B837" s="5"/>
      <c r="C837" s="5"/>
      <c r="D837" s="5"/>
      <c r="E837" s="5"/>
      <c r="F837" s="5"/>
      <c r="G837" s="5"/>
    </row>
    <row r="838" spans="1:7" x14ac:dyDescent="0.3">
      <c r="A838" s="2"/>
      <c r="B838" s="5"/>
      <c r="C838" s="5"/>
      <c r="D838" s="5"/>
      <c r="E838" s="5"/>
      <c r="F838" s="5"/>
      <c r="G838" s="5"/>
    </row>
    <row r="839" spans="1:7" x14ac:dyDescent="0.3">
      <c r="A839" s="2"/>
      <c r="B839" s="5"/>
      <c r="C839" s="5"/>
      <c r="D839" s="5"/>
      <c r="E839" s="5"/>
      <c r="F839" s="5"/>
      <c r="G839" s="5"/>
    </row>
    <row r="840" spans="1:7" x14ac:dyDescent="0.3">
      <c r="A840" s="2"/>
      <c r="B840" s="5"/>
      <c r="C840" s="5"/>
      <c r="D840" s="5"/>
      <c r="E840" s="5"/>
      <c r="F840" s="5"/>
      <c r="G840" s="5"/>
    </row>
    <row r="841" spans="1:7" x14ac:dyDescent="0.3">
      <c r="A841" s="2"/>
      <c r="B841" s="5"/>
      <c r="C841" s="5"/>
      <c r="D841" s="5"/>
      <c r="E841" s="5"/>
      <c r="F841" s="5"/>
      <c r="G841" s="5"/>
    </row>
    <row r="842" spans="1:7" x14ac:dyDescent="0.3">
      <c r="A842" s="2"/>
      <c r="B842" s="5"/>
      <c r="C842" s="5"/>
      <c r="D842" s="5"/>
      <c r="E842" s="5"/>
      <c r="F842" s="5"/>
      <c r="G842" s="5"/>
    </row>
    <row r="843" spans="1:7" x14ac:dyDescent="0.3">
      <c r="A843" s="2"/>
      <c r="B843" s="5"/>
      <c r="C843" s="5"/>
      <c r="D843" s="5"/>
      <c r="E843" s="5"/>
      <c r="F843" s="5"/>
      <c r="G843" s="5"/>
    </row>
    <row r="844" spans="1:7" x14ac:dyDescent="0.3">
      <c r="A844" s="2"/>
      <c r="B844" s="5"/>
      <c r="C844" s="5"/>
      <c r="D844" s="5"/>
      <c r="E844" s="5"/>
      <c r="F844" s="5"/>
      <c r="G844" s="5"/>
    </row>
    <row r="845" spans="1:7" x14ac:dyDescent="0.3">
      <c r="A845" s="2"/>
      <c r="B845" s="5"/>
      <c r="C845" s="5"/>
      <c r="D845" s="5"/>
      <c r="E845" s="5"/>
      <c r="F845" s="5"/>
      <c r="G845" s="5"/>
    </row>
    <row r="846" spans="1:7" x14ac:dyDescent="0.3">
      <c r="A846" s="2"/>
      <c r="B846" s="5"/>
      <c r="C846" s="5"/>
      <c r="D846" s="5"/>
      <c r="E846" s="5"/>
      <c r="F846" s="5"/>
      <c r="G846" s="5"/>
    </row>
    <row r="847" spans="1:7" x14ac:dyDescent="0.3">
      <c r="A847" s="2"/>
      <c r="B847" s="5"/>
      <c r="C847" s="5"/>
      <c r="D847" s="5"/>
      <c r="E847" s="5"/>
      <c r="F847" s="5"/>
      <c r="G847" s="5"/>
    </row>
    <row r="848" spans="1:7" x14ac:dyDescent="0.3">
      <c r="A848" s="2"/>
      <c r="B848" s="5"/>
      <c r="C848" s="5"/>
      <c r="D848" s="5"/>
      <c r="E848" s="5"/>
      <c r="F848" s="5"/>
      <c r="G848" s="5"/>
    </row>
    <row r="849" spans="1:7" x14ac:dyDescent="0.3">
      <c r="A849" s="2"/>
      <c r="B849" s="5"/>
      <c r="C849" s="5"/>
      <c r="D849" s="5"/>
      <c r="E849" s="5"/>
      <c r="F849" s="5"/>
      <c r="G849" s="5"/>
    </row>
    <row r="850" spans="1:7" x14ac:dyDescent="0.3">
      <c r="A850" s="2"/>
      <c r="B850" s="5"/>
      <c r="C850" s="5"/>
      <c r="D850" s="5"/>
      <c r="E850" s="5"/>
      <c r="F850" s="5"/>
      <c r="G850" s="5"/>
    </row>
    <row r="851" spans="1:7" x14ac:dyDescent="0.3">
      <c r="A851" s="2"/>
      <c r="B851" s="5"/>
      <c r="C851" s="5"/>
      <c r="D851" s="5"/>
      <c r="E851" s="5"/>
      <c r="F851" s="5"/>
      <c r="G851" s="5"/>
    </row>
    <row r="852" spans="1:7" x14ac:dyDescent="0.3">
      <c r="A852" s="2"/>
      <c r="B852" s="5"/>
      <c r="C852" s="5"/>
      <c r="D852" s="5"/>
      <c r="E852" s="5"/>
      <c r="F852" s="5"/>
      <c r="G852" s="5"/>
    </row>
    <row r="853" spans="1:7" x14ac:dyDescent="0.3">
      <c r="A853" s="2"/>
      <c r="B853" s="5"/>
      <c r="C853" s="5"/>
      <c r="D853" s="5"/>
      <c r="E853" s="5"/>
      <c r="F853" s="5"/>
      <c r="G853" s="5"/>
    </row>
    <row r="854" spans="1:7" x14ac:dyDescent="0.3">
      <c r="A854" s="2"/>
      <c r="B854" s="5"/>
      <c r="C854" s="5"/>
      <c r="D854" s="5"/>
      <c r="E854" s="5"/>
      <c r="F854" s="5"/>
      <c r="G854" s="5"/>
    </row>
    <row r="855" spans="1:7" x14ac:dyDescent="0.3">
      <c r="A855" s="2"/>
      <c r="B855" s="5"/>
      <c r="C855" s="5"/>
      <c r="D855" s="5"/>
      <c r="E855" s="5"/>
      <c r="F855" s="5"/>
      <c r="G855" s="5"/>
    </row>
    <row r="856" spans="1:7" x14ac:dyDescent="0.3">
      <c r="A856" s="2"/>
      <c r="B856" s="5"/>
      <c r="C856" s="5"/>
      <c r="D856" s="5"/>
      <c r="E856" s="5"/>
      <c r="F856" s="5"/>
      <c r="G856" s="5"/>
    </row>
    <row r="857" spans="1:7" x14ac:dyDescent="0.3">
      <c r="A857" s="2"/>
      <c r="B857" s="5"/>
      <c r="C857" s="5"/>
      <c r="D857" s="5"/>
      <c r="E857" s="5"/>
      <c r="F857" s="5"/>
      <c r="G857" s="5"/>
    </row>
    <row r="858" spans="1:7" x14ac:dyDescent="0.3">
      <c r="A858" s="2"/>
      <c r="B858" s="5"/>
      <c r="C858" s="5"/>
      <c r="D858" s="5"/>
      <c r="E858" s="5"/>
      <c r="F858" s="5"/>
      <c r="G858" s="5"/>
    </row>
    <row r="859" spans="1:7" x14ac:dyDescent="0.3">
      <c r="A859" s="2"/>
      <c r="B859" s="5"/>
      <c r="C859" s="5"/>
      <c r="D859" s="5"/>
      <c r="E859" s="5"/>
      <c r="F859" s="5"/>
      <c r="G859" s="5"/>
    </row>
    <row r="860" spans="1:7" x14ac:dyDescent="0.3">
      <c r="A860" s="2"/>
      <c r="B860" s="5"/>
      <c r="C860" s="5"/>
      <c r="D860" s="5"/>
      <c r="E860" s="5"/>
      <c r="F860" s="5"/>
      <c r="G860" s="5"/>
    </row>
    <row r="861" spans="1:7" x14ac:dyDescent="0.3">
      <c r="A861" s="2"/>
      <c r="B861" s="5"/>
      <c r="C861" s="5"/>
      <c r="D861" s="5"/>
      <c r="E861" s="5"/>
      <c r="F861" s="5"/>
      <c r="G861" s="5"/>
    </row>
    <row r="862" spans="1:7" x14ac:dyDescent="0.3">
      <c r="A862" s="2"/>
      <c r="B862" s="5"/>
      <c r="C862" s="5"/>
      <c r="D862" s="5"/>
      <c r="E862" s="5"/>
      <c r="F862" s="5"/>
      <c r="G862" s="5"/>
    </row>
    <row r="863" spans="1:7" x14ac:dyDescent="0.3">
      <c r="A863" s="2"/>
      <c r="B863" s="5"/>
      <c r="C863" s="5"/>
      <c r="D863" s="5"/>
      <c r="E863" s="5"/>
      <c r="F863" s="5"/>
      <c r="G863" s="5"/>
    </row>
    <row r="864" spans="1:7" x14ac:dyDescent="0.3">
      <c r="A864" s="2"/>
      <c r="B864" s="5"/>
      <c r="C864" s="5"/>
      <c r="D864" s="5"/>
      <c r="E864" s="5"/>
      <c r="F864" s="5"/>
      <c r="G864" s="5"/>
    </row>
    <row r="865" spans="1:7" x14ac:dyDescent="0.3">
      <c r="A865" s="2"/>
      <c r="B865" s="5"/>
      <c r="C865" s="5"/>
      <c r="D865" s="5"/>
      <c r="E865" s="5"/>
      <c r="F865" s="5"/>
      <c r="G865" s="5"/>
    </row>
    <row r="866" spans="1:7" x14ac:dyDescent="0.3">
      <c r="A866" s="2"/>
      <c r="B866" s="5"/>
      <c r="C866" s="5"/>
      <c r="D866" s="5"/>
      <c r="E866" s="5"/>
      <c r="F866" s="5"/>
      <c r="G866" s="5"/>
    </row>
    <row r="867" spans="1:7" x14ac:dyDescent="0.3">
      <c r="A867" s="2"/>
      <c r="B867" s="5"/>
      <c r="C867" s="5"/>
      <c r="D867" s="5"/>
      <c r="E867" s="5"/>
      <c r="F867" s="5"/>
      <c r="G867" s="5"/>
    </row>
    <row r="868" spans="1:7" x14ac:dyDescent="0.3">
      <c r="A868" s="2"/>
      <c r="B868" s="5"/>
      <c r="C868" s="5"/>
      <c r="D868" s="5"/>
      <c r="E868" s="5"/>
      <c r="F868" s="5"/>
      <c r="G868" s="5"/>
    </row>
    <row r="869" spans="1:7" x14ac:dyDescent="0.3">
      <c r="A869" s="2"/>
      <c r="B869" s="5"/>
      <c r="C869" s="5"/>
      <c r="D869" s="5"/>
      <c r="E869" s="5"/>
      <c r="F869" s="5"/>
      <c r="G869" s="5"/>
    </row>
    <row r="870" spans="1:7" x14ac:dyDescent="0.3">
      <c r="A870" s="2"/>
      <c r="B870" s="5"/>
      <c r="C870" s="5"/>
      <c r="D870" s="5"/>
      <c r="E870" s="5"/>
      <c r="F870" s="5"/>
      <c r="G870" s="5"/>
    </row>
    <row r="871" spans="1:7" x14ac:dyDescent="0.3">
      <c r="A871" s="2"/>
      <c r="B871" s="5"/>
      <c r="C871" s="5"/>
      <c r="D871" s="5"/>
      <c r="E871" s="5"/>
      <c r="F871" s="5"/>
      <c r="G871" s="5"/>
    </row>
    <row r="872" spans="1:7" x14ac:dyDescent="0.3">
      <c r="A872" s="2"/>
      <c r="B872" s="5"/>
      <c r="C872" s="5"/>
      <c r="D872" s="5"/>
      <c r="E872" s="5"/>
      <c r="F872" s="5"/>
      <c r="G872" s="5"/>
    </row>
    <row r="873" spans="1:7" x14ac:dyDescent="0.3">
      <c r="A873" s="2"/>
      <c r="B873" s="5"/>
      <c r="C873" s="5"/>
      <c r="D873" s="5"/>
      <c r="E873" s="5"/>
      <c r="F873" s="5"/>
      <c r="G873" s="5"/>
    </row>
    <row r="874" spans="1:7" x14ac:dyDescent="0.3">
      <c r="A874" s="2"/>
      <c r="B874" s="5"/>
      <c r="C874" s="5"/>
      <c r="D874" s="5"/>
      <c r="E874" s="5"/>
      <c r="F874" s="5"/>
      <c r="G874" s="5"/>
    </row>
    <row r="875" spans="1:7" x14ac:dyDescent="0.3">
      <c r="A875" s="2"/>
      <c r="B875" s="5"/>
      <c r="C875" s="5"/>
      <c r="D875" s="5"/>
      <c r="E875" s="5"/>
      <c r="F875" s="5"/>
      <c r="G875" s="5"/>
    </row>
    <row r="876" spans="1:7" x14ac:dyDescent="0.3">
      <c r="A876" s="2"/>
      <c r="B876" s="5"/>
      <c r="C876" s="5"/>
      <c r="D876" s="5"/>
      <c r="E876" s="5"/>
      <c r="F876" s="5"/>
      <c r="G876" s="5"/>
    </row>
    <row r="877" spans="1:7" x14ac:dyDescent="0.3">
      <c r="A877" s="2"/>
      <c r="B877" s="5"/>
      <c r="C877" s="5"/>
      <c r="D877" s="5"/>
      <c r="E877" s="5"/>
      <c r="F877" s="5"/>
      <c r="G877" s="5"/>
    </row>
    <row r="878" spans="1:7" x14ac:dyDescent="0.3">
      <c r="A878" s="2"/>
      <c r="B878" s="5"/>
      <c r="C878" s="5"/>
      <c r="D878" s="5"/>
      <c r="E878" s="5"/>
      <c r="F878" s="5"/>
      <c r="G878" s="5"/>
    </row>
    <row r="879" spans="1:7" x14ac:dyDescent="0.3">
      <c r="A879" s="2"/>
      <c r="B879" s="5"/>
      <c r="C879" s="5"/>
      <c r="D879" s="5"/>
      <c r="E879" s="5"/>
      <c r="F879" s="5"/>
      <c r="G879" s="5"/>
    </row>
    <row r="880" spans="1:7" x14ac:dyDescent="0.3">
      <c r="A880" s="2"/>
      <c r="B880" s="5"/>
      <c r="C880" s="5"/>
      <c r="D880" s="5"/>
      <c r="E880" s="5"/>
      <c r="F880" s="5"/>
      <c r="G880" s="5"/>
    </row>
    <row r="881" spans="1:7" x14ac:dyDescent="0.3">
      <c r="A881" s="2"/>
      <c r="B881" s="5"/>
      <c r="C881" s="5"/>
      <c r="D881" s="5"/>
      <c r="E881" s="5"/>
      <c r="F881" s="5"/>
      <c r="G881" s="5"/>
    </row>
    <row r="882" spans="1:7" x14ac:dyDescent="0.3">
      <c r="A882" s="2"/>
      <c r="B882" s="5"/>
      <c r="C882" s="5"/>
      <c r="D882" s="5"/>
      <c r="E882" s="5"/>
      <c r="F882" s="5"/>
      <c r="G882" s="5"/>
    </row>
    <row r="883" spans="1:7" x14ac:dyDescent="0.3">
      <c r="A883" s="2"/>
      <c r="B883" s="5"/>
      <c r="C883" s="5"/>
      <c r="D883" s="5"/>
      <c r="E883" s="5"/>
      <c r="F883" s="5"/>
      <c r="G883" s="5"/>
    </row>
    <row r="884" spans="1:7" x14ac:dyDescent="0.3">
      <c r="A884" s="2"/>
      <c r="B884" s="5"/>
      <c r="C884" s="5"/>
      <c r="D884" s="5"/>
      <c r="E884" s="5"/>
      <c r="F884" s="5"/>
      <c r="G884" s="5"/>
    </row>
    <row r="885" spans="1:7" x14ac:dyDescent="0.3">
      <c r="A885" s="2"/>
      <c r="B885" s="5"/>
      <c r="C885" s="5"/>
      <c r="D885" s="5"/>
      <c r="E885" s="5"/>
      <c r="F885" s="5"/>
      <c r="G885" s="5"/>
    </row>
    <row r="886" spans="1:7" x14ac:dyDescent="0.3">
      <c r="A886" s="2"/>
      <c r="B886" s="5"/>
      <c r="C886" s="5"/>
      <c r="D886" s="5"/>
      <c r="E886" s="5"/>
      <c r="F886" s="5"/>
      <c r="G886" s="5"/>
    </row>
    <row r="887" spans="1:7" x14ac:dyDescent="0.3">
      <c r="A887" s="2"/>
      <c r="B887" s="5"/>
      <c r="C887" s="5"/>
      <c r="D887" s="5"/>
      <c r="E887" s="5"/>
      <c r="F887" s="5"/>
      <c r="G887" s="5"/>
    </row>
    <row r="888" spans="1:7" x14ac:dyDescent="0.3">
      <c r="A888" s="2"/>
      <c r="B888" s="5"/>
      <c r="C888" s="5"/>
      <c r="D888" s="5"/>
      <c r="E888" s="5"/>
      <c r="F888" s="5"/>
      <c r="G888" s="5"/>
    </row>
    <row r="889" spans="1:7" x14ac:dyDescent="0.3">
      <c r="A889" s="2"/>
      <c r="B889" s="5"/>
      <c r="C889" s="5"/>
      <c r="D889" s="5"/>
      <c r="E889" s="5"/>
      <c r="F889" s="5"/>
      <c r="G889" s="5"/>
    </row>
    <row r="890" spans="1:7" x14ac:dyDescent="0.3">
      <c r="A890" s="2"/>
      <c r="B890" s="5"/>
      <c r="C890" s="5"/>
      <c r="D890" s="5"/>
      <c r="E890" s="5"/>
      <c r="F890" s="5"/>
      <c r="G890" s="5"/>
    </row>
    <row r="891" spans="1:7" x14ac:dyDescent="0.3">
      <c r="A891" s="2"/>
      <c r="B891" s="5"/>
      <c r="C891" s="5"/>
      <c r="D891" s="5"/>
      <c r="E891" s="5"/>
      <c r="F891" s="5"/>
      <c r="G891" s="5"/>
    </row>
    <row r="892" spans="1:7" x14ac:dyDescent="0.3">
      <c r="A892" s="2"/>
      <c r="B892" s="5"/>
      <c r="C892" s="5"/>
      <c r="D892" s="5"/>
      <c r="E892" s="5"/>
      <c r="F892" s="5"/>
      <c r="G892" s="5"/>
    </row>
    <row r="893" spans="1:7" x14ac:dyDescent="0.3">
      <c r="A893" s="2"/>
      <c r="B893" s="5"/>
      <c r="C893" s="5"/>
      <c r="D893" s="5"/>
      <c r="E893" s="5"/>
      <c r="F893" s="5"/>
      <c r="G893" s="5"/>
    </row>
    <row r="894" spans="1:7" x14ac:dyDescent="0.3">
      <c r="A894" s="2"/>
      <c r="B894" s="5"/>
      <c r="C894" s="5"/>
      <c r="D894" s="5"/>
      <c r="E894" s="5"/>
      <c r="F894" s="5"/>
      <c r="G894" s="5"/>
    </row>
    <row r="895" spans="1:7" x14ac:dyDescent="0.3">
      <c r="A895" s="2"/>
      <c r="B895" s="5"/>
      <c r="C895" s="5"/>
      <c r="D895" s="5"/>
      <c r="E895" s="5"/>
      <c r="F895" s="5"/>
      <c r="G895" s="5"/>
    </row>
    <row r="896" spans="1:7" x14ac:dyDescent="0.3">
      <c r="A896" s="2"/>
      <c r="B896" s="5"/>
      <c r="C896" s="5"/>
      <c r="D896" s="5"/>
      <c r="E896" s="5"/>
      <c r="F896" s="5"/>
      <c r="G896" s="5"/>
    </row>
    <row r="897" spans="1:7" x14ac:dyDescent="0.3">
      <c r="A897" s="2"/>
      <c r="B897" s="5"/>
      <c r="C897" s="5"/>
      <c r="D897" s="5"/>
      <c r="E897" s="5"/>
      <c r="F897" s="5"/>
      <c r="G897" s="5"/>
    </row>
    <row r="898" spans="1:7" x14ac:dyDescent="0.3">
      <c r="A898" s="2"/>
      <c r="B898" s="5"/>
      <c r="C898" s="5"/>
      <c r="D898" s="5"/>
      <c r="E898" s="5"/>
      <c r="F898" s="5"/>
      <c r="G898" s="5"/>
    </row>
    <row r="899" spans="1:7" x14ac:dyDescent="0.3">
      <c r="A899" s="2"/>
      <c r="B899" s="5"/>
      <c r="C899" s="5"/>
      <c r="D899" s="5"/>
      <c r="E899" s="5"/>
      <c r="F899" s="5"/>
      <c r="G899" s="5"/>
    </row>
    <row r="900" spans="1:7" x14ac:dyDescent="0.3">
      <c r="A900" s="2"/>
      <c r="B900" s="5"/>
      <c r="C900" s="5"/>
      <c r="D900" s="5"/>
      <c r="E900" s="5"/>
      <c r="F900" s="5"/>
      <c r="G900" s="5"/>
    </row>
    <row r="901" spans="1:7" x14ac:dyDescent="0.3">
      <c r="A901" s="2"/>
      <c r="B901" s="5"/>
      <c r="C901" s="5"/>
      <c r="D901" s="5"/>
      <c r="E901" s="5"/>
      <c r="F901" s="5"/>
      <c r="G901" s="5"/>
    </row>
    <row r="902" spans="1:7" x14ac:dyDescent="0.3">
      <c r="A902" s="2"/>
      <c r="B902" s="5"/>
      <c r="C902" s="5"/>
      <c r="D902" s="5"/>
      <c r="E902" s="5"/>
      <c r="F902" s="5"/>
      <c r="G902" s="5"/>
    </row>
    <row r="903" spans="1:7" x14ac:dyDescent="0.3">
      <c r="A903" s="2"/>
      <c r="B903" s="5"/>
      <c r="C903" s="5"/>
      <c r="D903" s="5"/>
      <c r="E903" s="5"/>
      <c r="F903" s="5"/>
      <c r="G903" s="5"/>
    </row>
    <row r="904" spans="1:7" x14ac:dyDescent="0.3">
      <c r="A904" s="2"/>
      <c r="B904" s="5"/>
      <c r="C904" s="5"/>
      <c r="D904" s="5"/>
      <c r="E904" s="5"/>
      <c r="F904" s="5"/>
      <c r="G904" s="5"/>
    </row>
    <row r="905" spans="1:7" x14ac:dyDescent="0.3">
      <c r="A905" s="2"/>
      <c r="B905" s="5"/>
      <c r="C905" s="5"/>
      <c r="D905" s="5"/>
      <c r="E905" s="5"/>
      <c r="F905" s="5"/>
      <c r="G905" s="5"/>
    </row>
    <row r="906" spans="1:7" x14ac:dyDescent="0.3">
      <c r="A906" s="2"/>
      <c r="B906" s="5"/>
      <c r="C906" s="5"/>
      <c r="D906" s="5"/>
      <c r="E906" s="5"/>
      <c r="F906" s="5"/>
      <c r="G906" s="5"/>
    </row>
    <row r="907" spans="1:7" x14ac:dyDescent="0.3">
      <c r="A907" s="2"/>
      <c r="B907" s="5"/>
      <c r="C907" s="5"/>
      <c r="D907" s="5"/>
      <c r="E907" s="5"/>
      <c r="F907" s="5"/>
      <c r="G907" s="5"/>
    </row>
    <row r="908" spans="1:7" x14ac:dyDescent="0.3">
      <c r="A908" s="2"/>
      <c r="B908" s="5"/>
      <c r="C908" s="5"/>
      <c r="D908" s="5"/>
      <c r="E908" s="5"/>
      <c r="F908" s="5"/>
      <c r="G908" s="5"/>
    </row>
    <row r="909" spans="1:7" x14ac:dyDescent="0.3">
      <c r="A909" s="2"/>
      <c r="B909" s="5"/>
      <c r="C909" s="5"/>
      <c r="D909" s="5"/>
      <c r="E909" s="5"/>
      <c r="F909" s="5"/>
      <c r="G909" s="5"/>
    </row>
    <row r="910" spans="1:7" x14ac:dyDescent="0.3">
      <c r="A910" s="2"/>
      <c r="B910" s="5"/>
      <c r="C910" s="5"/>
      <c r="D910" s="5"/>
      <c r="E910" s="5"/>
      <c r="F910" s="5"/>
      <c r="G910" s="5"/>
    </row>
    <row r="911" spans="1:7" x14ac:dyDescent="0.3">
      <c r="A911" s="2"/>
      <c r="B911" s="5"/>
      <c r="C911" s="5"/>
      <c r="D911" s="5"/>
      <c r="E911" s="5"/>
      <c r="F911" s="5"/>
      <c r="G911" s="5"/>
    </row>
    <row r="912" spans="1:7" x14ac:dyDescent="0.3">
      <c r="A912" s="2"/>
      <c r="B912" s="5"/>
      <c r="C912" s="5"/>
      <c r="D912" s="5"/>
      <c r="E912" s="5"/>
      <c r="F912" s="5"/>
      <c r="G912" s="5"/>
    </row>
    <row r="913" spans="1:7" x14ac:dyDescent="0.3">
      <c r="A913" s="2"/>
      <c r="B913" s="5"/>
      <c r="C913" s="5"/>
      <c r="D913" s="5"/>
      <c r="E913" s="5"/>
      <c r="F913" s="5"/>
      <c r="G913" s="5"/>
    </row>
    <row r="914" spans="1:7" x14ac:dyDescent="0.3">
      <c r="A914" s="2"/>
      <c r="B914" s="5"/>
      <c r="C914" s="5"/>
      <c r="D914" s="5"/>
      <c r="E914" s="5"/>
      <c r="F914" s="5"/>
      <c r="G914" s="5"/>
    </row>
    <row r="915" spans="1:7" x14ac:dyDescent="0.3">
      <c r="A915" s="2"/>
      <c r="B915" s="5"/>
      <c r="C915" s="5"/>
      <c r="D915" s="5"/>
      <c r="E915" s="5"/>
      <c r="F915" s="5"/>
      <c r="G915" s="5"/>
    </row>
    <row r="916" spans="1:7" x14ac:dyDescent="0.3">
      <c r="A916" s="2"/>
      <c r="B916" s="5"/>
      <c r="C916" s="5"/>
      <c r="D916" s="5"/>
      <c r="E916" s="5"/>
      <c r="F916" s="5"/>
      <c r="G916" s="5"/>
    </row>
    <row r="917" spans="1:7" x14ac:dyDescent="0.3">
      <c r="A917" s="2"/>
      <c r="B917" s="5"/>
      <c r="C917" s="5"/>
      <c r="D917" s="5"/>
      <c r="E917" s="5"/>
      <c r="F917" s="5"/>
      <c r="G917" s="5"/>
    </row>
    <row r="918" spans="1:7" x14ac:dyDescent="0.3">
      <c r="A918" s="2"/>
      <c r="B918" s="5"/>
      <c r="C918" s="5"/>
      <c r="D918" s="5"/>
      <c r="E918" s="5"/>
      <c r="F918" s="5"/>
      <c r="G918" s="5"/>
    </row>
    <row r="919" spans="1:7" x14ac:dyDescent="0.3">
      <c r="A919" s="2"/>
      <c r="B919" s="5"/>
      <c r="C919" s="5"/>
      <c r="D919" s="5"/>
      <c r="E919" s="5"/>
      <c r="F919" s="5"/>
      <c r="G919" s="5"/>
    </row>
    <row r="920" spans="1:7" x14ac:dyDescent="0.3">
      <c r="A920" s="2"/>
      <c r="B920" s="5"/>
      <c r="C920" s="5"/>
      <c r="D920" s="5"/>
      <c r="E920" s="5"/>
      <c r="F920" s="5"/>
      <c r="G920" s="5"/>
    </row>
    <row r="921" spans="1:7" x14ac:dyDescent="0.3">
      <c r="A921" s="2"/>
      <c r="B921" s="5"/>
      <c r="C921" s="5"/>
      <c r="D921" s="5"/>
      <c r="E921" s="5"/>
      <c r="F921" s="5"/>
      <c r="G921" s="5"/>
    </row>
    <row r="922" spans="1:7" x14ac:dyDescent="0.3">
      <c r="A922" s="2"/>
      <c r="B922" s="5"/>
      <c r="C922" s="5"/>
      <c r="D922" s="5"/>
      <c r="E922" s="5"/>
      <c r="F922" s="5"/>
      <c r="G922" s="5"/>
    </row>
    <row r="923" spans="1:7" x14ac:dyDescent="0.3">
      <c r="A923" s="2"/>
      <c r="B923" s="5"/>
      <c r="C923" s="5"/>
      <c r="D923" s="5"/>
      <c r="E923" s="5"/>
      <c r="F923" s="5"/>
      <c r="G923" s="5"/>
    </row>
    <row r="924" spans="1:7" x14ac:dyDescent="0.3">
      <c r="A924" s="2"/>
      <c r="B924" s="5"/>
      <c r="C924" s="5"/>
      <c r="D924" s="5"/>
      <c r="E924" s="5"/>
      <c r="F924" s="5"/>
      <c r="G924" s="5"/>
    </row>
    <row r="925" spans="1:7" x14ac:dyDescent="0.3">
      <c r="A925" s="2"/>
      <c r="B925" s="5"/>
      <c r="C925" s="5"/>
      <c r="D925" s="5"/>
      <c r="E925" s="5"/>
      <c r="F925" s="5"/>
      <c r="G925" s="5"/>
    </row>
    <row r="926" spans="1:7" x14ac:dyDescent="0.3">
      <c r="A926" s="2"/>
      <c r="B926" s="5"/>
      <c r="C926" s="5"/>
      <c r="D926" s="5"/>
      <c r="E926" s="5"/>
      <c r="F926" s="5"/>
      <c r="G926" s="5"/>
    </row>
    <row r="927" spans="1:7" x14ac:dyDescent="0.3">
      <c r="A927" s="2"/>
      <c r="B927" s="5"/>
      <c r="C927" s="5"/>
      <c r="D927" s="5"/>
      <c r="E927" s="5"/>
      <c r="F927" s="5"/>
      <c r="G927" s="5"/>
    </row>
    <row r="928" spans="1:7" x14ac:dyDescent="0.3">
      <c r="A928" s="2"/>
      <c r="B928" s="5"/>
      <c r="C928" s="5"/>
      <c r="D928" s="5"/>
      <c r="E928" s="5"/>
      <c r="F928" s="5"/>
      <c r="G928" s="5"/>
    </row>
    <row r="929" spans="1:7" x14ac:dyDescent="0.3">
      <c r="A929" s="2"/>
      <c r="B929" s="5"/>
      <c r="C929" s="5"/>
      <c r="D929" s="5"/>
      <c r="E929" s="5"/>
      <c r="F929" s="5"/>
      <c r="G929" s="5"/>
    </row>
    <row r="930" spans="1:7" x14ac:dyDescent="0.3">
      <c r="A930" s="2"/>
      <c r="B930" s="5"/>
      <c r="C930" s="5"/>
      <c r="D930" s="5"/>
      <c r="E930" s="5"/>
      <c r="F930" s="5"/>
      <c r="G930" s="5"/>
    </row>
    <row r="931" spans="1:7" x14ac:dyDescent="0.3">
      <c r="A931" s="2"/>
      <c r="B931" s="5"/>
      <c r="C931" s="5"/>
      <c r="D931" s="5"/>
      <c r="E931" s="5"/>
      <c r="F931" s="5"/>
      <c r="G931" s="5"/>
    </row>
    <row r="932" spans="1:7" x14ac:dyDescent="0.3">
      <c r="A932" s="2"/>
      <c r="B932" s="5"/>
      <c r="C932" s="5"/>
      <c r="D932" s="5"/>
      <c r="E932" s="5"/>
      <c r="F932" s="5"/>
      <c r="G932" s="5"/>
    </row>
    <row r="933" spans="1:7" x14ac:dyDescent="0.3">
      <c r="A933" s="2"/>
      <c r="B933" s="5"/>
      <c r="C933" s="5"/>
      <c r="D933" s="5"/>
      <c r="E933" s="5"/>
      <c r="F933" s="5"/>
      <c r="G933" s="5"/>
    </row>
    <row r="934" spans="1:7" x14ac:dyDescent="0.3">
      <c r="A934" s="2"/>
      <c r="B934" s="5"/>
      <c r="C934" s="5"/>
      <c r="D934" s="5"/>
      <c r="E934" s="5"/>
      <c r="F934" s="5"/>
      <c r="G934" s="5"/>
    </row>
    <row r="935" spans="1:7" x14ac:dyDescent="0.3">
      <c r="A935" s="2"/>
      <c r="B935" s="5"/>
      <c r="C935" s="5"/>
      <c r="D935" s="5"/>
      <c r="E935" s="5"/>
      <c r="F935" s="5"/>
      <c r="G935" s="5"/>
    </row>
    <row r="936" spans="1:7" x14ac:dyDescent="0.3">
      <c r="A936" s="2"/>
      <c r="B936" s="5"/>
      <c r="C936" s="5"/>
      <c r="D936" s="5"/>
      <c r="E936" s="5"/>
      <c r="F936" s="5"/>
      <c r="G936" s="5"/>
    </row>
    <row r="937" spans="1:7" x14ac:dyDescent="0.3">
      <c r="A937" s="2"/>
      <c r="B937" s="5"/>
      <c r="C937" s="5"/>
      <c r="D937" s="5"/>
      <c r="E937" s="5"/>
      <c r="F937" s="5"/>
      <c r="G937" s="5"/>
    </row>
    <row r="938" spans="1:7" x14ac:dyDescent="0.3">
      <c r="A938" s="2"/>
      <c r="B938" s="5"/>
      <c r="C938" s="5"/>
      <c r="D938" s="5"/>
      <c r="E938" s="5"/>
      <c r="F938" s="5"/>
      <c r="G938" s="5"/>
    </row>
    <row r="939" spans="1:7" x14ac:dyDescent="0.3">
      <c r="A939" s="2"/>
      <c r="B939" s="5"/>
      <c r="C939" s="5"/>
      <c r="D939" s="5"/>
      <c r="E939" s="5"/>
      <c r="F939" s="5"/>
      <c r="G939" s="5"/>
    </row>
    <row r="940" spans="1:7" x14ac:dyDescent="0.3">
      <c r="A940" s="2"/>
      <c r="B940" s="5"/>
      <c r="C940" s="5"/>
      <c r="D940" s="5"/>
      <c r="E940" s="5"/>
      <c r="F940" s="5"/>
      <c r="G940" s="5"/>
    </row>
    <row r="941" spans="1:7" x14ac:dyDescent="0.3">
      <c r="A941" s="2"/>
      <c r="B941" s="5"/>
      <c r="C941" s="5"/>
      <c r="D941" s="5"/>
      <c r="E941" s="5"/>
      <c r="F941" s="5"/>
      <c r="G941" s="5"/>
    </row>
    <row r="942" spans="1:7" x14ac:dyDescent="0.3">
      <c r="A942" s="2"/>
      <c r="B942" s="5"/>
      <c r="C942" s="5"/>
      <c r="D942" s="5"/>
      <c r="E942" s="5"/>
      <c r="F942" s="5"/>
      <c r="G942" s="5"/>
    </row>
    <row r="943" spans="1:7" x14ac:dyDescent="0.3">
      <c r="A943" s="2"/>
      <c r="B943" s="5"/>
      <c r="C943" s="5"/>
      <c r="D943" s="5"/>
      <c r="E943" s="5"/>
      <c r="F943" s="5"/>
      <c r="G943" s="5"/>
    </row>
    <row r="944" spans="1:7" x14ac:dyDescent="0.3">
      <c r="A944" s="2"/>
      <c r="B944" s="5"/>
      <c r="C944" s="5"/>
      <c r="D944" s="5"/>
      <c r="E944" s="5"/>
      <c r="F944" s="5"/>
      <c r="G944" s="5"/>
    </row>
    <row r="945" spans="1:7" x14ac:dyDescent="0.3">
      <c r="A945" s="2"/>
      <c r="B945" s="5"/>
      <c r="C945" s="5"/>
      <c r="D945" s="5"/>
      <c r="E945" s="5"/>
      <c r="F945" s="5"/>
      <c r="G945" s="5"/>
    </row>
    <row r="946" spans="1:7" x14ac:dyDescent="0.3">
      <c r="A946" s="2"/>
      <c r="B946" s="5"/>
      <c r="C946" s="5"/>
      <c r="D946" s="5"/>
      <c r="E946" s="5"/>
      <c r="F946" s="5"/>
      <c r="G946" s="5"/>
    </row>
    <row r="947" spans="1:7" x14ac:dyDescent="0.3">
      <c r="A947" s="2"/>
      <c r="B947" s="5"/>
      <c r="C947" s="5"/>
      <c r="D947" s="5"/>
      <c r="E947" s="5"/>
      <c r="F947" s="5"/>
      <c r="G947" s="5"/>
    </row>
    <row r="948" spans="1:7" x14ac:dyDescent="0.3">
      <c r="A948" s="2"/>
      <c r="B948" s="5"/>
      <c r="C948" s="5"/>
      <c r="D948" s="5"/>
      <c r="E948" s="5"/>
      <c r="F948" s="5"/>
      <c r="G948" s="5"/>
    </row>
    <row r="949" spans="1:7" x14ac:dyDescent="0.3">
      <c r="A949" s="2"/>
      <c r="B949" s="5"/>
      <c r="C949" s="5"/>
      <c r="D949" s="5"/>
      <c r="E949" s="5"/>
      <c r="F949" s="5"/>
      <c r="G949" s="5"/>
    </row>
    <row r="950" spans="1:7" x14ac:dyDescent="0.3">
      <c r="A950" s="2"/>
      <c r="B950" s="5"/>
      <c r="C950" s="5"/>
      <c r="D950" s="5"/>
      <c r="E950" s="5"/>
      <c r="F950" s="5"/>
      <c r="G950" s="5"/>
    </row>
    <row r="951" spans="1:7" x14ac:dyDescent="0.3">
      <c r="A951" s="2"/>
      <c r="B951" s="5"/>
      <c r="C951" s="5"/>
      <c r="D951" s="5"/>
      <c r="E951" s="5"/>
      <c r="F951" s="5"/>
      <c r="G951" s="5"/>
    </row>
    <row r="952" spans="1:7" x14ac:dyDescent="0.3">
      <c r="A952" s="2"/>
      <c r="B952" s="5"/>
      <c r="C952" s="5"/>
      <c r="D952" s="5"/>
      <c r="E952" s="5"/>
      <c r="F952" s="5"/>
      <c r="G952" s="5"/>
    </row>
    <row r="953" spans="1:7" x14ac:dyDescent="0.3">
      <c r="A953" s="2"/>
      <c r="B953" s="5"/>
      <c r="C953" s="5"/>
      <c r="D953" s="5"/>
      <c r="E953" s="5"/>
      <c r="F953" s="5"/>
      <c r="G953" s="5"/>
    </row>
    <row r="954" spans="1:7" x14ac:dyDescent="0.3">
      <c r="A954" s="2"/>
      <c r="B954" s="5"/>
      <c r="C954" s="5"/>
      <c r="D954" s="5"/>
      <c r="E954" s="5"/>
      <c r="F954" s="5"/>
      <c r="G954" s="5"/>
    </row>
    <row r="955" spans="1:7" x14ac:dyDescent="0.3">
      <c r="A955" s="2"/>
      <c r="B955" s="5"/>
      <c r="C955" s="5"/>
      <c r="D955" s="5"/>
      <c r="E955" s="5"/>
      <c r="F955" s="5"/>
      <c r="G955" s="5"/>
    </row>
    <row r="956" spans="1:7" x14ac:dyDescent="0.3">
      <c r="A956" s="2"/>
      <c r="B956" s="5"/>
      <c r="C956" s="5"/>
      <c r="D956" s="5"/>
      <c r="E956" s="5"/>
      <c r="F956" s="5"/>
      <c r="G956" s="5"/>
    </row>
    <row r="957" spans="1:7" x14ac:dyDescent="0.3">
      <c r="A957" s="2"/>
      <c r="B957" s="5"/>
      <c r="C957" s="5"/>
      <c r="D957" s="5"/>
      <c r="E957" s="5"/>
      <c r="F957" s="5"/>
      <c r="G957" s="5"/>
    </row>
    <row r="958" spans="1:7" x14ac:dyDescent="0.3">
      <c r="A958" s="2"/>
      <c r="B958" s="5"/>
      <c r="C958" s="5"/>
      <c r="D958" s="5"/>
      <c r="E958" s="5"/>
      <c r="F958" s="5"/>
      <c r="G958" s="5"/>
    </row>
    <row r="959" spans="1:7" x14ac:dyDescent="0.3">
      <c r="A959" s="2"/>
      <c r="B959" s="5"/>
      <c r="C959" s="5"/>
      <c r="D959" s="5"/>
      <c r="E959" s="5"/>
      <c r="F959" s="5"/>
      <c r="G959" s="5"/>
    </row>
    <row r="960" spans="1:7" x14ac:dyDescent="0.3">
      <c r="A960" s="2"/>
      <c r="B960" s="5"/>
      <c r="C960" s="5"/>
      <c r="D960" s="5"/>
      <c r="E960" s="5"/>
      <c r="F960" s="5"/>
      <c r="G960" s="5"/>
    </row>
    <row r="961" spans="1:7" x14ac:dyDescent="0.3">
      <c r="A961" s="2"/>
      <c r="B961" s="5"/>
      <c r="C961" s="5"/>
      <c r="D961" s="5"/>
      <c r="E961" s="5"/>
      <c r="F961" s="5"/>
      <c r="G961" s="5"/>
    </row>
    <row r="962" spans="1:7" x14ac:dyDescent="0.3">
      <c r="A962" s="2"/>
      <c r="B962" s="5"/>
      <c r="C962" s="5"/>
      <c r="D962" s="5"/>
      <c r="E962" s="5"/>
      <c r="F962" s="5"/>
      <c r="G962" s="5"/>
    </row>
    <row r="963" spans="1:7" x14ac:dyDescent="0.3">
      <c r="A963" s="2"/>
      <c r="B963" s="5"/>
      <c r="C963" s="5"/>
      <c r="D963" s="5"/>
      <c r="E963" s="5"/>
      <c r="F963" s="5"/>
      <c r="G963" s="5"/>
    </row>
    <row r="964" spans="1:7" x14ac:dyDescent="0.3">
      <c r="A964" s="2"/>
      <c r="B964" s="5"/>
      <c r="C964" s="5"/>
      <c r="D964" s="5"/>
      <c r="E964" s="5"/>
      <c r="F964" s="5"/>
      <c r="G964" s="5"/>
    </row>
    <row r="965" spans="1:7" x14ac:dyDescent="0.3">
      <c r="A965" s="2"/>
      <c r="B965" s="5"/>
      <c r="C965" s="5"/>
      <c r="D965" s="5"/>
      <c r="E965" s="5"/>
      <c r="F965" s="5"/>
      <c r="G965" s="5"/>
    </row>
    <row r="966" spans="1:7" x14ac:dyDescent="0.3">
      <c r="A966" s="2"/>
      <c r="B966" s="5"/>
      <c r="C966" s="5"/>
      <c r="D966" s="5"/>
      <c r="E966" s="5"/>
      <c r="F966" s="5"/>
      <c r="G966" s="5"/>
    </row>
    <row r="967" spans="1:7" x14ac:dyDescent="0.3">
      <c r="A967" s="2"/>
      <c r="B967" s="5"/>
      <c r="C967" s="5"/>
      <c r="D967" s="5"/>
      <c r="E967" s="5"/>
      <c r="F967" s="5"/>
      <c r="G967" s="5"/>
    </row>
    <row r="968" spans="1:7" x14ac:dyDescent="0.3">
      <c r="A968" s="2"/>
      <c r="B968" s="5"/>
      <c r="C968" s="5"/>
      <c r="D968" s="5"/>
      <c r="E968" s="5"/>
      <c r="F968" s="5"/>
      <c r="G968" s="5"/>
    </row>
    <row r="969" spans="1:7" x14ac:dyDescent="0.3">
      <c r="A969" s="2"/>
      <c r="B969" s="5"/>
      <c r="C969" s="5"/>
      <c r="D969" s="5"/>
      <c r="E969" s="5"/>
      <c r="F969" s="5"/>
      <c r="G969" s="5"/>
    </row>
    <row r="970" spans="1:7" x14ac:dyDescent="0.3">
      <c r="A970" s="2"/>
      <c r="B970" s="5"/>
      <c r="C970" s="5"/>
      <c r="D970" s="5"/>
      <c r="E970" s="5"/>
      <c r="F970" s="5"/>
      <c r="G970" s="5"/>
    </row>
    <row r="971" spans="1:7" x14ac:dyDescent="0.3">
      <c r="A971" s="2"/>
      <c r="B971" s="5"/>
      <c r="C971" s="5"/>
      <c r="D971" s="5"/>
      <c r="E971" s="5"/>
      <c r="F971" s="5"/>
      <c r="G971" s="5"/>
    </row>
    <row r="972" spans="1:7" x14ac:dyDescent="0.3">
      <c r="A972" s="2"/>
      <c r="B972" s="5"/>
      <c r="C972" s="5"/>
      <c r="D972" s="5"/>
      <c r="E972" s="5"/>
      <c r="F972" s="5"/>
      <c r="G972" s="5"/>
    </row>
    <row r="973" spans="1:7" x14ac:dyDescent="0.3">
      <c r="A973" s="2"/>
      <c r="B973" s="5"/>
      <c r="C973" s="5"/>
      <c r="D973" s="5"/>
      <c r="E973" s="5"/>
      <c r="F973" s="5"/>
      <c r="G973" s="5"/>
    </row>
    <row r="974" spans="1:7" x14ac:dyDescent="0.3">
      <c r="A974" s="2"/>
      <c r="B974" s="5"/>
      <c r="C974" s="5"/>
      <c r="D974" s="5"/>
      <c r="E974" s="5"/>
      <c r="F974" s="5"/>
      <c r="G974" s="5"/>
    </row>
    <row r="975" spans="1:7" x14ac:dyDescent="0.3">
      <c r="A975" s="2"/>
      <c r="B975" s="5"/>
      <c r="C975" s="5"/>
      <c r="D975" s="5"/>
      <c r="E975" s="5"/>
      <c r="F975" s="5"/>
      <c r="G975" s="5"/>
    </row>
    <row r="976" spans="1:7" x14ac:dyDescent="0.3">
      <c r="A976" s="2"/>
      <c r="B976" s="5"/>
      <c r="C976" s="5"/>
      <c r="D976" s="5"/>
      <c r="E976" s="5"/>
      <c r="F976" s="5"/>
      <c r="G976" s="5"/>
    </row>
    <row r="977" spans="1:7" x14ac:dyDescent="0.3">
      <c r="A977" s="2"/>
      <c r="B977" s="5"/>
      <c r="C977" s="5"/>
      <c r="D977" s="5"/>
      <c r="E977" s="5"/>
      <c r="F977" s="5"/>
      <c r="G977" s="5"/>
    </row>
    <row r="978" spans="1:7" x14ac:dyDescent="0.3">
      <c r="A978" s="2"/>
      <c r="B978" s="5"/>
      <c r="C978" s="5"/>
      <c r="D978" s="5"/>
      <c r="E978" s="5"/>
      <c r="F978" s="5"/>
      <c r="G978" s="5"/>
    </row>
    <row r="979" spans="1:7" x14ac:dyDescent="0.3">
      <c r="A979" s="2"/>
      <c r="B979" s="5"/>
      <c r="C979" s="5"/>
      <c r="D979" s="5"/>
      <c r="E979" s="5"/>
      <c r="F979" s="5"/>
      <c r="G979" s="5"/>
    </row>
    <row r="980" spans="1:7" x14ac:dyDescent="0.3">
      <c r="A980" s="2"/>
      <c r="B980" s="5"/>
      <c r="C980" s="5"/>
      <c r="D980" s="5"/>
      <c r="E980" s="5"/>
      <c r="F980" s="5"/>
      <c r="G980" s="5"/>
    </row>
    <row r="981" spans="1:7" x14ac:dyDescent="0.3">
      <c r="A981" s="2"/>
      <c r="B981" s="5"/>
      <c r="C981" s="5"/>
      <c r="D981" s="5"/>
      <c r="E981" s="5"/>
      <c r="F981" s="5"/>
      <c r="G981" s="5"/>
    </row>
    <row r="982" spans="1:7" x14ac:dyDescent="0.3">
      <c r="A982" s="2"/>
      <c r="B982" s="5"/>
      <c r="C982" s="5"/>
      <c r="D982" s="5"/>
      <c r="E982" s="5"/>
      <c r="F982" s="5"/>
      <c r="G982" s="5"/>
    </row>
    <row r="983" spans="1:7" x14ac:dyDescent="0.3">
      <c r="A983" s="2"/>
      <c r="B983" s="5"/>
      <c r="C983" s="5"/>
      <c r="D983" s="5"/>
      <c r="E983" s="5"/>
      <c r="F983" s="5"/>
      <c r="G983" s="5"/>
    </row>
    <row r="984" spans="1:7" x14ac:dyDescent="0.3">
      <c r="A984" s="2"/>
      <c r="B984" s="5"/>
      <c r="C984" s="5"/>
      <c r="D984" s="5"/>
      <c r="E984" s="5"/>
      <c r="F984" s="5"/>
      <c r="G984" s="5"/>
    </row>
    <row r="985" spans="1:7" x14ac:dyDescent="0.3">
      <c r="A985" s="2"/>
      <c r="B985" s="5"/>
      <c r="C985" s="5"/>
      <c r="D985" s="5"/>
      <c r="E985" s="5"/>
      <c r="F985" s="5"/>
      <c r="G985" s="5"/>
    </row>
    <row r="986" spans="1:7" x14ac:dyDescent="0.3">
      <c r="A986" s="2"/>
      <c r="B986" s="5"/>
      <c r="C986" s="5"/>
      <c r="D986" s="5"/>
      <c r="E986" s="5"/>
      <c r="F986" s="5"/>
      <c r="G986" s="5"/>
    </row>
    <row r="987" spans="1:7" x14ac:dyDescent="0.3">
      <c r="A987" s="2"/>
      <c r="B987" s="5"/>
      <c r="C987" s="5"/>
      <c r="D987" s="5"/>
      <c r="E987" s="5"/>
      <c r="F987" s="5"/>
      <c r="G987" s="5"/>
    </row>
    <row r="988" spans="1:7" x14ac:dyDescent="0.3">
      <c r="A988" s="2"/>
      <c r="B988" s="5"/>
      <c r="C988" s="5"/>
      <c r="D988" s="5"/>
      <c r="E988" s="5"/>
      <c r="F988" s="5"/>
      <c r="G988" s="5"/>
    </row>
    <row r="989" spans="1:7" x14ac:dyDescent="0.3">
      <c r="A989" s="2"/>
      <c r="B989" s="5"/>
      <c r="C989" s="5"/>
      <c r="D989" s="5"/>
      <c r="E989" s="5"/>
      <c r="F989" s="5"/>
      <c r="G989" s="5"/>
    </row>
    <row r="990" spans="1:7" x14ac:dyDescent="0.3">
      <c r="A990" s="2"/>
      <c r="B990" s="5"/>
      <c r="C990" s="5"/>
      <c r="D990" s="5"/>
      <c r="E990" s="5"/>
      <c r="F990" s="5"/>
      <c r="G990" s="5"/>
    </row>
    <row r="991" spans="1:7" x14ac:dyDescent="0.3">
      <c r="A991" s="2"/>
      <c r="B991" s="5"/>
      <c r="C991" s="5"/>
      <c r="D991" s="5"/>
      <c r="E991" s="5"/>
      <c r="F991" s="5"/>
      <c r="G991" s="5"/>
    </row>
    <row r="992" spans="1:7" x14ac:dyDescent="0.3">
      <c r="A992" s="2"/>
      <c r="B992" s="5"/>
      <c r="C992" s="5"/>
      <c r="D992" s="5"/>
      <c r="E992" s="5"/>
      <c r="F992" s="5"/>
      <c r="G992" s="5"/>
    </row>
    <row r="993" spans="1:7" x14ac:dyDescent="0.3">
      <c r="A993" s="2"/>
      <c r="B993" s="5"/>
      <c r="C993" s="5"/>
      <c r="D993" s="5"/>
      <c r="E993" s="5"/>
      <c r="F993" s="5"/>
      <c r="G993" s="5"/>
    </row>
    <row r="994" spans="1:7" x14ac:dyDescent="0.3">
      <c r="A994" s="2"/>
      <c r="B994" s="5"/>
      <c r="C994" s="5"/>
      <c r="D994" s="5"/>
      <c r="E994" s="5"/>
      <c r="F994" s="5"/>
      <c r="G994" s="5"/>
    </row>
    <row r="995" spans="1:7" x14ac:dyDescent="0.3">
      <c r="A995" s="2"/>
      <c r="B995" s="5"/>
      <c r="C995" s="5"/>
      <c r="D995" s="5"/>
      <c r="E995" s="5"/>
      <c r="F995" s="5"/>
      <c r="G995" s="5"/>
    </row>
    <row r="996" spans="1:7" x14ac:dyDescent="0.3">
      <c r="A996" s="2"/>
      <c r="B996" s="5"/>
      <c r="C996" s="5"/>
      <c r="D996" s="5"/>
      <c r="E996" s="5"/>
      <c r="F996" s="5"/>
      <c r="G996" s="5"/>
    </row>
    <row r="997" spans="1:7" x14ac:dyDescent="0.3">
      <c r="A997" s="2"/>
      <c r="B997" s="5"/>
      <c r="C997" s="5"/>
      <c r="D997" s="5"/>
      <c r="E997" s="5"/>
      <c r="F997" s="5"/>
      <c r="G997" s="5"/>
    </row>
    <row r="998" spans="1:7" x14ac:dyDescent="0.3">
      <c r="A998" s="2"/>
      <c r="B998" s="5"/>
      <c r="C998" s="5"/>
      <c r="D998" s="5"/>
      <c r="E998" s="5"/>
      <c r="F998" s="5"/>
      <c r="G998" s="5"/>
    </row>
    <row r="999" spans="1:7" x14ac:dyDescent="0.3">
      <c r="A999" s="2"/>
      <c r="B999" s="5"/>
      <c r="C999" s="5"/>
      <c r="D999" s="5"/>
      <c r="E999" s="5"/>
      <c r="F999" s="5"/>
      <c r="G999" s="5"/>
    </row>
    <row r="1000" spans="1:7" x14ac:dyDescent="0.3">
      <c r="A1000" s="2"/>
      <c r="B1000" s="5"/>
      <c r="C1000" s="5"/>
      <c r="D1000" s="5"/>
      <c r="E1000" s="5"/>
      <c r="F1000" s="5"/>
      <c r="G1000" s="5"/>
    </row>
    <row r="1001" spans="1:7" x14ac:dyDescent="0.3">
      <c r="A1001" s="2"/>
      <c r="B1001" s="5"/>
      <c r="C1001" s="5"/>
      <c r="D1001" s="5"/>
      <c r="E1001" s="5"/>
      <c r="F1001" s="5"/>
      <c r="G1001" s="5"/>
    </row>
    <row r="1002" spans="1:7" x14ac:dyDescent="0.3">
      <c r="A1002" s="2"/>
      <c r="B1002" s="5"/>
      <c r="C1002" s="5"/>
      <c r="D1002" s="5"/>
      <c r="E1002" s="5"/>
      <c r="F1002" s="5"/>
      <c r="G1002" s="5"/>
    </row>
    <row r="1003" spans="1:7" x14ac:dyDescent="0.3">
      <c r="A1003" s="2"/>
      <c r="B1003" s="5"/>
      <c r="C1003" s="5"/>
      <c r="D1003" s="5"/>
      <c r="E1003" s="5"/>
      <c r="F1003" s="5"/>
      <c r="G1003" s="5"/>
    </row>
    <row r="1004" spans="1:7" x14ac:dyDescent="0.3">
      <c r="A1004" s="2"/>
      <c r="B1004" s="5"/>
      <c r="C1004" s="5"/>
      <c r="D1004" s="5"/>
      <c r="E1004" s="5"/>
      <c r="F1004" s="5"/>
      <c r="G1004" s="5"/>
    </row>
    <row r="1005" spans="1:7" x14ac:dyDescent="0.3">
      <c r="A1005" s="2"/>
      <c r="B1005" s="5"/>
      <c r="C1005" s="5"/>
      <c r="D1005" s="5"/>
      <c r="E1005" s="5"/>
      <c r="F1005" s="5"/>
      <c r="G1005" s="5"/>
    </row>
    <row r="1006" spans="1:7" x14ac:dyDescent="0.3">
      <c r="A1006" s="2"/>
      <c r="B1006" s="5"/>
      <c r="C1006" s="5"/>
      <c r="D1006" s="5"/>
      <c r="E1006" s="5"/>
      <c r="F1006" s="5"/>
      <c r="G1006" s="5"/>
    </row>
    <row r="1007" spans="1:7" x14ac:dyDescent="0.3">
      <c r="A1007" s="2"/>
      <c r="B1007" s="5"/>
      <c r="C1007" s="5"/>
      <c r="D1007" s="5"/>
      <c r="E1007" s="5"/>
      <c r="F1007" s="5"/>
      <c r="G1007" s="5"/>
    </row>
    <row r="1008" spans="1:7" x14ac:dyDescent="0.3">
      <c r="A1008" s="2"/>
      <c r="B1008" s="5"/>
      <c r="C1008" s="5"/>
      <c r="D1008" s="5"/>
      <c r="E1008" s="5"/>
      <c r="F1008" s="5"/>
      <c r="G1008" s="5"/>
    </row>
    <row r="1009" spans="1:7" x14ac:dyDescent="0.3">
      <c r="A1009" s="2"/>
      <c r="B1009" s="5"/>
      <c r="C1009" s="5"/>
      <c r="D1009" s="5"/>
      <c r="E1009" s="5"/>
      <c r="F1009" s="5"/>
      <c r="G1009" s="5"/>
    </row>
    <row r="1010" spans="1:7" x14ac:dyDescent="0.3">
      <c r="A1010" s="2"/>
      <c r="B1010" s="5"/>
      <c r="C1010" s="5"/>
      <c r="D1010" s="5"/>
      <c r="E1010" s="5"/>
      <c r="F1010" s="5"/>
      <c r="G1010" s="5"/>
    </row>
    <row r="1011" spans="1:7" x14ac:dyDescent="0.3">
      <c r="A1011" s="2"/>
      <c r="B1011" s="5"/>
      <c r="C1011" s="5"/>
      <c r="D1011" s="5"/>
      <c r="E1011" s="5"/>
      <c r="F1011" s="5"/>
      <c r="G1011" s="5"/>
    </row>
    <row r="1012" spans="1:7" x14ac:dyDescent="0.3">
      <c r="A1012" s="2"/>
      <c r="B1012" s="5"/>
      <c r="C1012" s="5"/>
      <c r="D1012" s="5"/>
      <c r="E1012" s="5"/>
      <c r="F1012" s="5"/>
      <c r="G1012" s="5"/>
    </row>
    <row r="1013" spans="1:7" x14ac:dyDescent="0.3">
      <c r="A1013" s="2"/>
      <c r="B1013" s="5"/>
      <c r="C1013" s="5"/>
      <c r="D1013" s="5"/>
      <c r="E1013" s="5"/>
      <c r="F1013" s="5"/>
      <c r="G1013" s="5"/>
    </row>
    <row r="1014" spans="1:7" x14ac:dyDescent="0.3">
      <c r="A1014" s="2"/>
      <c r="B1014" s="5"/>
      <c r="C1014" s="5"/>
      <c r="D1014" s="5"/>
      <c r="E1014" s="5"/>
      <c r="F1014" s="5"/>
      <c r="G1014" s="5"/>
    </row>
    <row r="1015" spans="1:7" x14ac:dyDescent="0.3">
      <c r="A1015" s="2"/>
      <c r="B1015" s="5"/>
      <c r="C1015" s="5"/>
      <c r="D1015" s="5"/>
      <c r="E1015" s="5"/>
      <c r="F1015" s="5"/>
      <c r="G1015" s="5"/>
    </row>
    <row r="1016" spans="1:7" x14ac:dyDescent="0.3">
      <c r="A1016" s="2"/>
      <c r="B1016" s="5"/>
      <c r="C1016" s="5"/>
      <c r="D1016" s="5"/>
      <c r="E1016" s="5"/>
      <c r="F1016" s="5"/>
      <c r="G1016" s="5"/>
    </row>
    <row r="1017" spans="1:7" x14ac:dyDescent="0.3">
      <c r="A1017" s="2"/>
      <c r="B1017" s="5"/>
      <c r="C1017" s="5"/>
      <c r="D1017" s="5"/>
      <c r="E1017" s="5"/>
      <c r="F1017" s="5"/>
      <c r="G1017" s="5"/>
    </row>
    <row r="1018" spans="1:7" x14ac:dyDescent="0.3">
      <c r="A1018" s="2"/>
      <c r="B1018" s="5"/>
      <c r="C1018" s="5"/>
      <c r="D1018" s="5"/>
      <c r="E1018" s="5"/>
      <c r="F1018" s="5"/>
      <c r="G1018" s="5"/>
    </row>
    <row r="1019" spans="1:7" x14ac:dyDescent="0.3">
      <c r="A1019" s="2"/>
      <c r="B1019" s="5"/>
      <c r="C1019" s="5"/>
      <c r="D1019" s="5"/>
      <c r="E1019" s="5"/>
      <c r="F1019" s="5"/>
      <c r="G1019" s="5"/>
    </row>
    <row r="1020" spans="1:7" x14ac:dyDescent="0.3">
      <c r="A1020" s="2"/>
      <c r="B1020" s="5"/>
      <c r="C1020" s="5"/>
      <c r="D1020" s="5"/>
      <c r="E1020" s="5"/>
      <c r="F1020" s="5"/>
      <c r="G1020" s="5"/>
    </row>
    <row r="1021" spans="1:7" x14ac:dyDescent="0.3">
      <c r="A1021" s="2"/>
      <c r="B1021" s="5"/>
      <c r="C1021" s="5"/>
      <c r="D1021" s="5"/>
      <c r="E1021" s="5"/>
      <c r="F1021" s="5"/>
      <c r="G1021" s="5"/>
    </row>
    <row r="1022" spans="1:7" x14ac:dyDescent="0.3">
      <c r="A1022" s="2"/>
      <c r="B1022" s="5"/>
      <c r="C1022" s="5"/>
      <c r="D1022" s="5"/>
      <c r="E1022" s="5"/>
      <c r="F1022" s="5"/>
      <c r="G1022" s="5"/>
    </row>
    <row r="1023" spans="1:7" x14ac:dyDescent="0.3">
      <c r="A1023" s="2"/>
      <c r="B1023" s="5"/>
      <c r="C1023" s="5"/>
      <c r="D1023" s="5"/>
      <c r="E1023" s="5"/>
      <c r="F1023" s="5"/>
      <c r="G1023" s="5"/>
    </row>
    <row r="1024" spans="1:7" x14ac:dyDescent="0.3">
      <c r="A1024" s="2"/>
      <c r="B1024" s="5"/>
      <c r="C1024" s="5"/>
      <c r="D1024" s="5"/>
      <c r="E1024" s="5"/>
      <c r="F1024" s="5"/>
      <c r="G1024" s="5"/>
    </row>
    <row r="1025" spans="1:7" x14ac:dyDescent="0.3">
      <c r="A1025" s="2"/>
      <c r="B1025" s="5"/>
      <c r="C1025" s="5"/>
      <c r="D1025" s="5"/>
      <c r="E1025" s="5"/>
      <c r="F1025" s="5"/>
      <c r="G1025" s="5"/>
    </row>
    <row r="1026" spans="1:7" x14ac:dyDescent="0.3">
      <c r="A1026" s="2"/>
      <c r="B1026" s="5"/>
      <c r="C1026" s="5"/>
      <c r="D1026" s="5"/>
      <c r="E1026" s="5"/>
      <c r="F1026" s="5"/>
      <c r="G1026" s="5"/>
    </row>
    <row r="1027" spans="1:7" x14ac:dyDescent="0.3">
      <c r="A1027" s="2"/>
      <c r="B1027" s="5"/>
      <c r="C1027" s="5"/>
      <c r="D1027" s="5"/>
      <c r="E1027" s="5"/>
      <c r="F1027" s="5"/>
      <c r="G1027" s="5"/>
    </row>
    <row r="1028" spans="1:7" x14ac:dyDescent="0.3">
      <c r="A1028" s="2"/>
      <c r="B1028" s="5"/>
      <c r="C1028" s="5"/>
      <c r="D1028" s="5"/>
      <c r="E1028" s="5"/>
      <c r="F1028" s="5"/>
      <c r="G1028" s="5"/>
    </row>
    <row r="1029" spans="1:7" x14ac:dyDescent="0.3">
      <c r="A1029" s="2"/>
      <c r="B1029" s="5"/>
      <c r="C1029" s="5"/>
      <c r="D1029" s="5"/>
      <c r="E1029" s="5"/>
      <c r="F1029" s="5"/>
      <c r="G1029" s="5"/>
    </row>
    <row r="1030" spans="1:7" x14ac:dyDescent="0.3">
      <c r="A1030" s="2"/>
      <c r="B1030" s="5"/>
      <c r="C1030" s="5"/>
      <c r="D1030" s="5"/>
      <c r="E1030" s="5"/>
      <c r="F1030" s="5"/>
      <c r="G1030" s="5"/>
    </row>
    <row r="1031" spans="1:7" x14ac:dyDescent="0.3">
      <c r="A1031" s="2"/>
      <c r="B1031" s="5"/>
      <c r="C1031" s="5"/>
      <c r="D1031" s="5"/>
      <c r="E1031" s="5"/>
      <c r="F1031" s="5"/>
      <c r="G1031" s="5"/>
    </row>
    <row r="1032" spans="1:7" x14ac:dyDescent="0.3">
      <c r="A1032" s="2"/>
      <c r="B1032" s="5"/>
      <c r="C1032" s="5"/>
      <c r="D1032" s="5"/>
      <c r="E1032" s="5"/>
      <c r="F1032" s="5"/>
      <c r="G1032" s="5"/>
    </row>
    <row r="1033" spans="1:7" x14ac:dyDescent="0.3">
      <c r="A1033" s="2"/>
      <c r="B1033" s="5"/>
      <c r="C1033" s="5"/>
      <c r="D1033" s="5"/>
      <c r="E1033" s="5"/>
      <c r="F1033" s="5"/>
      <c r="G1033" s="5"/>
    </row>
    <row r="1034" spans="1:7" x14ac:dyDescent="0.3">
      <c r="A1034" s="2"/>
      <c r="B1034" s="5"/>
      <c r="C1034" s="5"/>
      <c r="D1034" s="5"/>
      <c r="E1034" s="5"/>
      <c r="F1034" s="5"/>
      <c r="G1034" s="5"/>
    </row>
    <row r="1035" spans="1:7" x14ac:dyDescent="0.3">
      <c r="A1035" s="2"/>
      <c r="B1035" s="5"/>
      <c r="C1035" s="5"/>
      <c r="D1035" s="5"/>
      <c r="E1035" s="5"/>
      <c r="F1035" s="5"/>
      <c r="G1035" s="5"/>
    </row>
    <row r="1036" spans="1:7" x14ac:dyDescent="0.3">
      <c r="A1036" s="2"/>
      <c r="B1036" s="5"/>
      <c r="C1036" s="5"/>
      <c r="D1036" s="5"/>
      <c r="E1036" s="5"/>
      <c r="F1036" s="5"/>
      <c r="G1036" s="5"/>
    </row>
    <row r="1037" spans="1:7" x14ac:dyDescent="0.3">
      <c r="A1037" s="2"/>
      <c r="B1037" s="5"/>
      <c r="C1037" s="5"/>
      <c r="D1037" s="5"/>
      <c r="E1037" s="5"/>
      <c r="F1037" s="5"/>
      <c r="G1037" s="5"/>
    </row>
    <row r="1038" spans="1:7" x14ac:dyDescent="0.3">
      <c r="A1038" s="2"/>
      <c r="B1038" s="5"/>
      <c r="C1038" s="5"/>
      <c r="D1038" s="5"/>
      <c r="E1038" s="5"/>
      <c r="F1038" s="5"/>
      <c r="G1038" s="5"/>
    </row>
    <row r="1039" spans="1:7" x14ac:dyDescent="0.3">
      <c r="A1039" s="2"/>
      <c r="B1039" s="5"/>
      <c r="C1039" s="5"/>
      <c r="D1039" s="5"/>
      <c r="E1039" s="5"/>
      <c r="F1039" s="5"/>
      <c r="G1039" s="5"/>
    </row>
    <row r="1040" spans="1:7" x14ac:dyDescent="0.3">
      <c r="A1040" s="2"/>
      <c r="B1040" s="5"/>
      <c r="C1040" s="5"/>
      <c r="D1040" s="5"/>
      <c r="E1040" s="5"/>
      <c r="F1040" s="5"/>
      <c r="G1040" s="5"/>
    </row>
    <row r="1041" spans="1:7" x14ac:dyDescent="0.3">
      <c r="A1041" s="2"/>
      <c r="B1041" s="5"/>
      <c r="C1041" s="5"/>
      <c r="D1041" s="5"/>
      <c r="E1041" s="5"/>
      <c r="F1041" s="5"/>
      <c r="G1041" s="5"/>
    </row>
    <row r="1042" spans="1:7" x14ac:dyDescent="0.3">
      <c r="A1042" s="2"/>
      <c r="B1042" s="5"/>
      <c r="C1042" s="5"/>
      <c r="D1042" s="5"/>
      <c r="E1042" s="5"/>
      <c r="F1042" s="5"/>
      <c r="G1042" s="5"/>
    </row>
    <row r="1043" spans="1:7" x14ac:dyDescent="0.3">
      <c r="A1043" s="2"/>
      <c r="B1043" s="5"/>
      <c r="C1043" s="5"/>
      <c r="D1043" s="5"/>
      <c r="E1043" s="5"/>
      <c r="F1043" s="5"/>
      <c r="G1043" s="5"/>
    </row>
    <row r="1044" spans="1:7" x14ac:dyDescent="0.3">
      <c r="A1044" s="2"/>
      <c r="B1044" s="5"/>
      <c r="C1044" s="5"/>
      <c r="D1044" s="5"/>
      <c r="E1044" s="5"/>
      <c r="F1044" s="5"/>
      <c r="G1044" s="5"/>
    </row>
    <row r="1045" spans="1:7" x14ac:dyDescent="0.3">
      <c r="A1045" s="2"/>
      <c r="B1045" s="5"/>
      <c r="C1045" s="5"/>
      <c r="D1045" s="5"/>
      <c r="E1045" s="5"/>
      <c r="F1045" s="5"/>
      <c r="G1045" s="5"/>
    </row>
    <row r="1046" spans="1:7" x14ac:dyDescent="0.3">
      <c r="A1046" s="2"/>
      <c r="B1046" s="5"/>
      <c r="C1046" s="5"/>
      <c r="D1046" s="5"/>
      <c r="E1046" s="5"/>
      <c r="F1046" s="5"/>
      <c r="G1046" s="5"/>
    </row>
    <row r="1047" spans="1:7" x14ac:dyDescent="0.3">
      <c r="A1047" s="2"/>
      <c r="B1047" s="5"/>
      <c r="C1047" s="5"/>
      <c r="D1047" s="5"/>
      <c r="E1047" s="5"/>
      <c r="F1047" s="5"/>
      <c r="G1047" s="5"/>
    </row>
    <row r="1048" spans="1:7" x14ac:dyDescent="0.3">
      <c r="A1048" s="2"/>
      <c r="B1048" s="5"/>
      <c r="C1048" s="5"/>
      <c r="D1048" s="5"/>
      <c r="E1048" s="5"/>
      <c r="F1048" s="5"/>
      <c r="G1048" s="5"/>
    </row>
    <row r="1049" spans="1:7" x14ac:dyDescent="0.3">
      <c r="A1049" s="2"/>
      <c r="B1049" s="5"/>
      <c r="C1049" s="5"/>
      <c r="D1049" s="5"/>
      <c r="E1049" s="5"/>
      <c r="F1049" s="5"/>
      <c r="G1049" s="5"/>
    </row>
    <row r="1050" spans="1:7" x14ac:dyDescent="0.3">
      <c r="A1050" s="2"/>
      <c r="B1050" s="5"/>
      <c r="C1050" s="5"/>
      <c r="D1050" s="5"/>
      <c r="E1050" s="5"/>
      <c r="F1050" s="5"/>
      <c r="G1050" s="5"/>
    </row>
    <row r="1051" spans="1:7" x14ac:dyDescent="0.3">
      <c r="A1051" s="2"/>
      <c r="B1051" s="5"/>
      <c r="C1051" s="5"/>
      <c r="D1051" s="5"/>
      <c r="E1051" s="5"/>
      <c r="F1051" s="5"/>
      <c r="G1051" s="5"/>
    </row>
    <row r="1052" spans="1:7" x14ac:dyDescent="0.3">
      <c r="A1052" s="2"/>
      <c r="B1052" s="5"/>
      <c r="C1052" s="5"/>
      <c r="D1052" s="5"/>
      <c r="E1052" s="5"/>
      <c r="F1052" s="5"/>
      <c r="G1052" s="5"/>
    </row>
    <row r="1053" spans="1:7" x14ac:dyDescent="0.3">
      <c r="A1053" s="2"/>
      <c r="B1053" s="5"/>
      <c r="C1053" s="5"/>
      <c r="D1053" s="5"/>
      <c r="E1053" s="5"/>
      <c r="F1053" s="5"/>
      <c r="G1053" s="5"/>
    </row>
    <row r="1054" spans="1:7" x14ac:dyDescent="0.3">
      <c r="A1054" s="2"/>
      <c r="B1054" s="5"/>
      <c r="C1054" s="5"/>
      <c r="D1054" s="5"/>
      <c r="E1054" s="5"/>
      <c r="F1054" s="5"/>
      <c r="G1054" s="5"/>
    </row>
    <row r="1055" spans="1:7" x14ac:dyDescent="0.3">
      <c r="A1055" s="2"/>
      <c r="B1055" s="5"/>
      <c r="C1055" s="5"/>
      <c r="D1055" s="5"/>
      <c r="E1055" s="5"/>
      <c r="F1055" s="5"/>
      <c r="G1055" s="5"/>
    </row>
    <row r="1056" spans="1:7" x14ac:dyDescent="0.3">
      <c r="A1056" s="2"/>
      <c r="B1056" s="5"/>
      <c r="C1056" s="5"/>
      <c r="D1056" s="5"/>
      <c r="E1056" s="5"/>
      <c r="F1056" s="5"/>
      <c r="G1056" s="5"/>
    </row>
    <row r="1057" spans="1:7" x14ac:dyDescent="0.3">
      <c r="A1057" s="2"/>
      <c r="B1057" s="5"/>
      <c r="C1057" s="5"/>
      <c r="D1057" s="5"/>
      <c r="E1057" s="5"/>
      <c r="F1057" s="5"/>
      <c r="G1057" s="5"/>
    </row>
    <row r="1058" spans="1:7" x14ac:dyDescent="0.3">
      <c r="A1058" s="2"/>
      <c r="B1058" s="5"/>
      <c r="C1058" s="5"/>
      <c r="D1058" s="5"/>
      <c r="E1058" s="5"/>
      <c r="F1058" s="5"/>
      <c r="G1058" s="5"/>
    </row>
    <row r="1059" spans="1:7" x14ac:dyDescent="0.3">
      <c r="A1059" s="2"/>
      <c r="B1059" s="5"/>
      <c r="C1059" s="5"/>
      <c r="D1059" s="5"/>
      <c r="E1059" s="5"/>
      <c r="F1059" s="5"/>
      <c r="G1059" s="5"/>
    </row>
    <row r="1060" spans="1:7" x14ac:dyDescent="0.3">
      <c r="A1060" s="2"/>
      <c r="B1060" s="5"/>
      <c r="C1060" s="5"/>
      <c r="D1060" s="5"/>
      <c r="E1060" s="5"/>
      <c r="F1060" s="5"/>
      <c r="G1060" s="5"/>
    </row>
    <row r="1061" spans="1:7" x14ac:dyDescent="0.3">
      <c r="A1061" s="2"/>
      <c r="B1061" s="5"/>
      <c r="C1061" s="5"/>
      <c r="D1061" s="5"/>
      <c r="E1061" s="5"/>
      <c r="F1061" s="5"/>
      <c r="G1061" s="5"/>
    </row>
    <row r="1062" spans="1:7" x14ac:dyDescent="0.3">
      <c r="A1062" s="2"/>
      <c r="B1062" s="5"/>
      <c r="C1062" s="5"/>
      <c r="D1062" s="5"/>
      <c r="E1062" s="5"/>
      <c r="F1062" s="5"/>
      <c r="G1062" s="5"/>
    </row>
    <row r="1063" spans="1:7" x14ac:dyDescent="0.3">
      <c r="A1063" s="2"/>
      <c r="B1063" s="5"/>
      <c r="C1063" s="5"/>
      <c r="D1063" s="5"/>
      <c r="E1063" s="5"/>
      <c r="F1063" s="5"/>
      <c r="G1063" s="5"/>
    </row>
    <row r="1064" spans="1:7" x14ac:dyDescent="0.3">
      <c r="A1064" s="2"/>
      <c r="B1064" s="5"/>
      <c r="C1064" s="5"/>
      <c r="D1064" s="5"/>
      <c r="E1064" s="5"/>
      <c r="F1064" s="5"/>
      <c r="G1064" s="5"/>
    </row>
    <row r="1065" spans="1:7" x14ac:dyDescent="0.3">
      <c r="A1065" s="2"/>
      <c r="B1065" s="5"/>
      <c r="C1065" s="5"/>
      <c r="D1065" s="5"/>
      <c r="E1065" s="5"/>
      <c r="F1065" s="5"/>
      <c r="G1065" s="5"/>
    </row>
    <row r="1066" spans="1:7" x14ac:dyDescent="0.3">
      <c r="A1066" s="2"/>
      <c r="B1066" s="5"/>
      <c r="C1066" s="5"/>
      <c r="D1066" s="5"/>
      <c r="E1066" s="5"/>
      <c r="F1066" s="5"/>
      <c r="G1066" s="5"/>
    </row>
    <row r="1067" spans="1:7" x14ac:dyDescent="0.3">
      <c r="A1067" s="2"/>
      <c r="B1067" s="5"/>
      <c r="C1067" s="5"/>
      <c r="D1067" s="5"/>
      <c r="E1067" s="5"/>
      <c r="F1067" s="5"/>
      <c r="G1067" s="5"/>
    </row>
    <row r="1068" spans="1:7" x14ac:dyDescent="0.3">
      <c r="A1068" s="2"/>
      <c r="B1068" s="5"/>
      <c r="C1068" s="5"/>
      <c r="D1068" s="5"/>
      <c r="E1068" s="5"/>
      <c r="F1068" s="5"/>
      <c r="G1068" s="5"/>
    </row>
    <row r="1069" spans="1:7" x14ac:dyDescent="0.3">
      <c r="A1069" s="2"/>
      <c r="B1069" s="5"/>
      <c r="C1069" s="5"/>
      <c r="D1069" s="5"/>
      <c r="E1069" s="5"/>
      <c r="F1069" s="5"/>
      <c r="G1069" s="5"/>
    </row>
    <row r="1070" spans="1:7" x14ac:dyDescent="0.3">
      <c r="A1070" s="2"/>
      <c r="B1070" s="5"/>
      <c r="C1070" s="5"/>
      <c r="D1070" s="5"/>
      <c r="E1070" s="5"/>
      <c r="F1070" s="5"/>
      <c r="G1070" s="5"/>
    </row>
    <row r="1071" spans="1:7" x14ac:dyDescent="0.3">
      <c r="A1071" s="2"/>
      <c r="B1071" s="5"/>
      <c r="C1071" s="5"/>
      <c r="D1071" s="5"/>
      <c r="E1071" s="5"/>
      <c r="F1071" s="5"/>
      <c r="G1071" s="5"/>
    </row>
    <row r="1072" spans="1:7" x14ac:dyDescent="0.3">
      <c r="A1072" s="2"/>
      <c r="B1072" s="5"/>
      <c r="C1072" s="5"/>
      <c r="D1072" s="5"/>
      <c r="E1072" s="5"/>
      <c r="F1072" s="5"/>
      <c r="G1072" s="5"/>
    </row>
    <row r="1073" spans="1:7" x14ac:dyDescent="0.3">
      <c r="A1073" s="2"/>
      <c r="B1073" s="5"/>
      <c r="C1073" s="5"/>
      <c r="D1073" s="5"/>
      <c r="E1073" s="5"/>
      <c r="F1073" s="5"/>
      <c r="G1073" s="5"/>
    </row>
    <row r="1074" spans="1:7" x14ac:dyDescent="0.3">
      <c r="A1074" s="2"/>
      <c r="B1074" s="5"/>
      <c r="C1074" s="5"/>
      <c r="D1074" s="5"/>
      <c r="E1074" s="5"/>
      <c r="F1074" s="5"/>
      <c r="G1074" s="5"/>
    </row>
    <row r="1075" spans="1:7" x14ac:dyDescent="0.3">
      <c r="A1075" s="2"/>
      <c r="B1075" s="5"/>
      <c r="C1075" s="5"/>
      <c r="D1075" s="5"/>
      <c r="E1075" s="5"/>
      <c r="F1075" s="5"/>
      <c r="G1075" s="5"/>
    </row>
    <row r="1076" spans="1:7" x14ac:dyDescent="0.3">
      <c r="A1076" s="2"/>
      <c r="B1076" s="5"/>
      <c r="C1076" s="5"/>
      <c r="D1076" s="5"/>
      <c r="E1076" s="5"/>
      <c r="F1076" s="5"/>
      <c r="G1076" s="5"/>
    </row>
    <row r="1077" spans="1:7" x14ac:dyDescent="0.3">
      <c r="A1077" s="2"/>
      <c r="B1077" s="5"/>
      <c r="C1077" s="5"/>
      <c r="D1077" s="5"/>
      <c r="E1077" s="5"/>
      <c r="F1077" s="5"/>
      <c r="G1077" s="5"/>
    </row>
    <row r="1078" spans="1:7" x14ac:dyDescent="0.3">
      <c r="A1078" s="2"/>
      <c r="B1078" s="5"/>
      <c r="C1078" s="5"/>
      <c r="D1078" s="5"/>
      <c r="E1078" s="5"/>
      <c r="F1078" s="5"/>
      <c r="G1078" s="5"/>
    </row>
    <row r="1079" spans="1:7" x14ac:dyDescent="0.3">
      <c r="A1079" s="2"/>
      <c r="B1079" s="5"/>
      <c r="C1079" s="5"/>
      <c r="D1079" s="5"/>
      <c r="E1079" s="5"/>
      <c r="F1079" s="5"/>
      <c r="G1079" s="5"/>
    </row>
    <row r="1080" spans="1:7" x14ac:dyDescent="0.3">
      <c r="A1080" s="2"/>
      <c r="B1080" s="5"/>
      <c r="C1080" s="5"/>
      <c r="D1080" s="5"/>
      <c r="E1080" s="5"/>
      <c r="F1080" s="5"/>
      <c r="G1080" s="5"/>
    </row>
    <row r="1081" spans="1:7" x14ac:dyDescent="0.3">
      <c r="A1081" s="2"/>
      <c r="B1081" s="5"/>
      <c r="C1081" s="5"/>
      <c r="D1081" s="5"/>
      <c r="E1081" s="5"/>
      <c r="F1081" s="5"/>
      <c r="G1081" s="5"/>
    </row>
    <row r="1082" spans="1:7" x14ac:dyDescent="0.3">
      <c r="A1082" s="2"/>
      <c r="B1082" s="5"/>
      <c r="C1082" s="5"/>
      <c r="D1082" s="5"/>
      <c r="E1082" s="5"/>
      <c r="F1082" s="5"/>
      <c r="G1082" s="5"/>
    </row>
    <row r="1083" spans="1:7" x14ac:dyDescent="0.3">
      <c r="A1083" s="2"/>
      <c r="B1083" s="5"/>
      <c r="C1083" s="5"/>
      <c r="D1083" s="5"/>
      <c r="E1083" s="5"/>
      <c r="F1083" s="5"/>
      <c r="G1083" s="5"/>
    </row>
    <row r="1084" spans="1:7" x14ac:dyDescent="0.3">
      <c r="A1084" s="2"/>
      <c r="B1084" s="5"/>
      <c r="C1084" s="5"/>
      <c r="D1084" s="5"/>
      <c r="E1084" s="5"/>
      <c r="F1084" s="5"/>
      <c r="G1084" s="5"/>
    </row>
    <row r="1085" spans="1:7" x14ac:dyDescent="0.3">
      <c r="A1085" s="2"/>
      <c r="B1085" s="5"/>
      <c r="C1085" s="5"/>
      <c r="D1085" s="5"/>
      <c r="E1085" s="5"/>
      <c r="F1085" s="5"/>
      <c r="G1085" s="5"/>
    </row>
    <row r="1086" spans="1:7" x14ac:dyDescent="0.3">
      <c r="A1086" s="2"/>
      <c r="B1086" s="5"/>
      <c r="C1086" s="5"/>
      <c r="D1086" s="5"/>
      <c r="E1086" s="5"/>
      <c r="F1086" s="5"/>
      <c r="G1086" s="5"/>
    </row>
    <row r="1087" spans="1:7" x14ac:dyDescent="0.3">
      <c r="A1087" s="2"/>
      <c r="B1087" s="5"/>
      <c r="C1087" s="5"/>
      <c r="D1087" s="5"/>
      <c r="E1087" s="5"/>
      <c r="F1087" s="5"/>
      <c r="G1087" s="5"/>
    </row>
    <row r="1088" spans="1:7" x14ac:dyDescent="0.3">
      <c r="A1088" s="2"/>
      <c r="B1088" s="5"/>
      <c r="C1088" s="5"/>
      <c r="D1088" s="5"/>
      <c r="E1088" s="5"/>
      <c r="F1088" s="5"/>
      <c r="G1088" s="5"/>
    </row>
    <row r="1089" spans="1:7" x14ac:dyDescent="0.3">
      <c r="A1089" s="2"/>
      <c r="B1089" s="5"/>
      <c r="C1089" s="5"/>
      <c r="D1089" s="5"/>
      <c r="E1089" s="5"/>
      <c r="F1089" s="5"/>
      <c r="G1089" s="5"/>
    </row>
    <row r="1090" spans="1:7" x14ac:dyDescent="0.3">
      <c r="A1090" s="2"/>
      <c r="B1090" s="5"/>
      <c r="C1090" s="5"/>
      <c r="D1090" s="5"/>
      <c r="E1090" s="5"/>
      <c r="F1090" s="5"/>
      <c r="G1090" s="5"/>
    </row>
    <row r="1091" spans="1:7" x14ac:dyDescent="0.3">
      <c r="A1091" s="2"/>
      <c r="B1091" s="5"/>
      <c r="C1091" s="5"/>
      <c r="D1091" s="5"/>
      <c r="E1091" s="5"/>
      <c r="F1091" s="5"/>
      <c r="G1091" s="5"/>
    </row>
    <row r="1092" spans="1:7" x14ac:dyDescent="0.3">
      <c r="A1092" s="2"/>
      <c r="B1092" s="5"/>
      <c r="C1092" s="5"/>
      <c r="D1092" s="5"/>
      <c r="E1092" s="5"/>
      <c r="F1092" s="5"/>
      <c r="G1092" s="5"/>
    </row>
    <row r="1093" spans="1:7" x14ac:dyDescent="0.3">
      <c r="A1093" s="2"/>
      <c r="B1093" s="5"/>
      <c r="C1093" s="5"/>
      <c r="D1093" s="5"/>
      <c r="E1093" s="5"/>
      <c r="F1093" s="5"/>
      <c r="G1093" s="5"/>
    </row>
    <row r="1094" spans="1:7" x14ac:dyDescent="0.3">
      <c r="A1094" s="2"/>
      <c r="B1094" s="5"/>
      <c r="C1094" s="5"/>
      <c r="D1094" s="5"/>
      <c r="E1094" s="5"/>
      <c r="F1094" s="5"/>
      <c r="G1094" s="5"/>
    </row>
    <row r="1095" spans="1:7" x14ac:dyDescent="0.3">
      <c r="A1095" s="2"/>
      <c r="B1095" s="5"/>
      <c r="C1095" s="5"/>
      <c r="D1095" s="5"/>
      <c r="E1095" s="5"/>
      <c r="F1095" s="5"/>
      <c r="G1095" s="5"/>
    </row>
    <row r="1096" spans="1:7" x14ac:dyDescent="0.3">
      <c r="A1096" s="2"/>
      <c r="B1096" s="5"/>
      <c r="C1096" s="5"/>
      <c r="D1096" s="5"/>
      <c r="E1096" s="5"/>
      <c r="F1096" s="5"/>
      <c r="G1096" s="5"/>
    </row>
    <row r="1097" spans="1:7" x14ac:dyDescent="0.3">
      <c r="A1097" s="2"/>
      <c r="B1097" s="5"/>
      <c r="C1097" s="5"/>
      <c r="D1097" s="5"/>
      <c r="E1097" s="5"/>
      <c r="F1097" s="5"/>
      <c r="G1097" s="5"/>
    </row>
    <row r="1098" spans="1:7" x14ac:dyDescent="0.3">
      <c r="A1098" s="2"/>
      <c r="B1098" s="5"/>
      <c r="C1098" s="5"/>
      <c r="D1098" s="5"/>
      <c r="E1098" s="5"/>
      <c r="F1098" s="5"/>
      <c r="G1098" s="5"/>
    </row>
    <row r="1099" spans="1:7" x14ac:dyDescent="0.3">
      <c r="A1099" s="2"/>
      <c r="B1099" s="5"/>
      <c r="C1099" s="5"/>
      <c r="D1099" s="5"/>
      <c r="E1099" s="5"/>
      <c r="F1099" s="5"/>
      <c r="G1099" s="5"/>
    </row>
    <row r="1100" spans="1:7" x14ac:dyDescent="0.3">
      <c r="A1100" s="2"/>
      <c r="B1100" s="5"/>
      <c r="C1100" s="5"/>
      <c r="D1100" s="5"/>
      <c r="E1100" s="5"/>
      <c r="F1100" s="5"/>
      <c r="G1100" s="5"/>
    </row>
    <row r="1101" spans="1:7" x14ac:dyDescent="0.3">
      <c r="A1101" s="2"/>
      <c r="B1101" s="5"/>
      <c r="C1101" s="5"/>
      <c r="D1101" s="5"/>
      <c r="E1101" s="5"/>
      <c r="F1101" s="5"/>
      <c r="G1101" s="5"/>
    </row>
    <row r="1102" spans="1:7" x14ac:dyDescent="0.3">
      <c r="A1102" s="2"/>
      <c r="B1102" s="5"/>
      <c r="C1102" s="5"/>
      <c r="D1102" s="5"/>
      <c r="E1102" s="5"/>
      <c r="F1102" s="5"/>
      <c r="G1102" s="5"/>
    </row>
    <row r="1103" spans="1:7" x14ac:dyDescent="0.3">
      <c r="A1103" s="2"/>
      <c r="B1103" s="5"/>
      <c r="C1103" s="5"/>
      <c r="D1103" s="5"/>
      <c r="E1103" s="5"/>
      <c r="F1103" s="5"/>
      <c r="G1103" s="5"/>
    </row>
    <row r="1104" spans="1:7" x14ac:dyDescent="0.3">
      <c r="A1104" s="2"/>
      <c r="B1104" s="5"/>
      <c r="C1104" s="5"/>
      <c r="D1104" s="5"/>
      <c r="E1104" s="5"/>
      <c r="F1104" s="5"/>
      <c r="G1104" s="5"/>
    </row>
    <row r="1105" spans="1:7" x14ac:dyDescent="0.3">
      <c r="A1105" s="2"/>
      <c r="B1105" s="5"/>
      <c r="C1105" s="5"/>
      <c r="D1105" s="5"/>
      <c r="E1105" s="5"/>
      <c r="F1105" s="5"/>
      <c r="G1105" s="5"/>
    </row>
    <row r="1106" spans="1:7" x14ac:dyDescent="0.3">
      <c r="A1106" s="2"/>
      <c r="B1106" s="5"/>
      <c r="C1106" s="5"/>
      <c r="D1106" s="5"/>
      <c r="E1106" s="5"/>
      <c r="F1106" s="5"/>
      <c r="G1106" s="5"/>
    </row>
    <row r="1107" spans="1:7" x14ac:dyDescent="0.3">
      <c r="A1107" s="2"/>
      <c r="B1107" s="5"/>
      <c r="C1107" s="5"/>
      <c r="D1107" s="5"/>
      <c r="E1107" s="5"/>
      <c r="F1107" s="5"/>
      <c r="G1107" s="5"/>
    </row>
    <row r="1108" spans="1:7" x14ac:dyDescent="0.3">
      <c r="A1108" s="2"/>
      <c r="B1108" s="5"/>
      <c r="C1108" s="5"/>
      <c r="D1108" s="5"/>
      <c r="E1108" s="5"/>
      <c r="F1108" s="5"/>
      <c r="G1108" s="5"/>
    </row>
    <row r="1109" spans="1:7" x14ac:dyDescent="0.3">
      <c r="A1109" s="2"/>
      <c r="B1109" s="5"/>
      <c r="C1109" s="5"/>
      <c r="D1109" s="5"/>
      <c r="E1109" s="5"/>
      <c r="F1109" s="5"/>
      <c r="G1109" s="5"/>
    </row>
    <row r="1110" spans="1:7" x14ac:dyDescent="0.3">
      <c r="A1110" s="2"/>
      <c r="B1110" s="5"/>
      <c r="C1110" s="5"/>
      <c r="D1110" s="5"/>
      <c r="E1110" s="5"/>
      <c r="F1110" s="5"/>
      <c r="G1110" s="5"/>
    </row>
    <row r="1111" spans="1:7" x14ac:dyDescent="0.3">
      <c r="A1111" s="2"/>
      <c r="B1111" s="5"/>
      <c r="C1111" s="5"/>
      <c r="D1111" s="5"/>
      <c r="E1111" s="5"/>
      <c r="F1111" s="5"/>
      <c r="G1111" s="5"/>
    </row>
    <row r="1112" spans="1:7" x14ac:dyDescent="0.3">
      <c r="A1112" s="2"/>
      <c r="B1112" s="5"/>
      <c r="C1112" s="5"/>
      <c r="D1112" s="5"/>
      <c r="E1112" s="5"/>
      <c r="F1112" s="5"/>
      <c r="G1112" s="5"/>
    </row>
    <row r="1113" spans="1:7" x14ac:dyDescent="0.3">
      <c r="A1113" s="2"/>
      <c r="B1113" s="5"/>
      <c r="C1113" s="5"/>
      <c r="D1113" s="5"/>
      <c r="E1113" s="5"/>
      <c r="F1113" s="5"/>
      <c r="G1113" s="5"/>
    </row>
    <row r="1114" spans="1:7" x14ac:dyDescent="0.3">
      <c r="A1114" s="2"/>
      <c r="B1114" s="5"/>
      <c r="C1114" s="5"/>
      <c r="D1114" s="5"/>
      <c r="E1114" s="5"/>
      <c r="F1114" s="5"/>
      <c r="G1114" s="5"/>
    </row>
    <row r="1115" spans="1:7" x14ac:dyDescent="0.3">
      <c r="A1115" s="2"/>
      <c r="B1115" s="5"/>
      <c r="C1115" s="5"/>
      <c r="D1115" s="5"/>
      <c r="E1115" s="5"/>
      <c r="F1115" s="5"/>
      <c r="G1115" s="5"/>
    </row>
    <row r="1116" spans="1:7" x14ac:dyDescent="0.3">
      <c r="A1116" s="2"/>
      <c r="B1116" s="5"/>
      <c r="C1116" s="5"/>
      <c r="D1116" s="5"/>
      <c r="E1116" s="5"/>
      <c r="F1116" s="5"/>
      <c r="G1116" s="5"/>
    </row>
    <row r="1117" spans="1:7" x14ac:dyDescent="0.3">
      <c r="A1117" s="2"/>
      <c r="B1117" s="5"/>
      <c r="C1117" s="5"/>
      <c r="D1117" s="5"/>
      <c r="E1117" s="5"/>
      <c r="F1117" s="5"/>
      <c r="G1117" s="5"/>
    </row>
    <row r="1118" spans="1:7" x14ac:dyDescent="0.3">
      <c r="A1118" s="2"/>
      <c r="B1118" s="5"/>
      <c r="C1118" s="5"/>
      <c r="D1118" s="5"/>
      <c r="E1118" s="5"/>
      <c r="F1118" s="5"/>
      <c r="G1118" s="5"/>
    </row>
    <row r="1119" spans="1:7" x14ac:dyDescent="0.3">
      <c r="A1119" s="2"/>
      <c r="B1119" s="5"/>
      <c r="C1119" s="5"/>
      <c r="D1119" s="5"/>
      <c r="E1119" s="5"/>
      <c r="F1119" s="5"/>
      <c r="G1119" s="5"/>
    </row>
    <row r="1120" spans="1:7" x14ac:dyDescent="0.3">
      <c r="A1120" s="2"/>
      <c r="B1120" s="5"/>
      <c r="C1120" s="5"/>
      <c r="D1120" s="5"/>
      <c r="E1120" s="5"/>
      <c r="F1120" s="5"/>
      <c r="G1120" s="5"/>
    </row>
    <row r="1121" spans="1:7" x14ac:dyDescent="0.3">
      <c r="A1121" s="2"/>
      <c r="B1121" s="5"/>
      <c r="C1121" s="5"/>
      <c r="D1121" s="5"/>
      <c r="E1121" s="5"/>
      <c r="F1121" s="5"/>
      <c r="G1121" s="5"/>
    </row>
    <row r="1122" spans="1:7" x14ac:dyDescent="0.3">
      <c r="A1122" s="2"/>
      <c r="B1122" s="5"/>
      <c r="C1122" s="5"/>
      <c r="D1122" s="5"/>
      <c r="E1122" s="5"/>
      <c r="F1122" s="5"/>
      <c r="G1122" s="5"/>
    </row>
    <row r="1123" spans="1:7" x14ac:dyDescent="0.3">
      <c r="A1123" s="2"/>
      <c r="B1123" s="5"/>
      <c r="C1123" s="5"/>
      <c r="D1123" s="5"/>
      <c r="E1123" s="5"/>
      <c r="F1123" s="5"/>
      <c r="G1123" s="5"/>
    </row>
    <row r="1124" spans="1:7" x14ac:dyDescent="0.3">
      <c r="A1124" s="2"/>
      <c r="B1124" s="5"/>
      <c r="C1124" s="5"/>
      <c r="D1124" s="5"/>
      <c r="E1124" s="5"/>
      <c r="F1124" s="5"/>
      <c r="G1124" s="5"/>
    </row>
    <row r="1125" spans="1:7" x14ac:dyDescent="0.3">
      <c r="A1125" s="2"/>
      <c r="B1125" s="5"/>
      <c r="C1125" s="5"/>
      <c r="D1125" s="5"/>
      <c r="E1125" s="5"/>
      <c r="F1125" s="5"/>
      <c r="G1125" s="5"/>
    </row>
    <row r="1126" spans="1:7" x14ac:dyDescent="0.3">
      <c r="A1126" s="2"/>
      <c r="B1126" s="5"/>
      <c r="C1126" s="5"/>
      <c r="D1126" s="5"/>
      <c r="E1126" s="5"/>
      <c r="F1126" s="5"/>
      <c r="G1126" s="5"/>
    </row>
    <row r="1127" spans="1:7" x14ac:dyDescent="0.3">
      <c r="A1127" s="2"/>
      <c r="B1127" s="5"/>
      <c r="C1127" s="5"/>
      <c r="D1127" s="5"/>
      <c r="E1127" s="5"/>
      <c r="F1127" s="5"/>
      <c r="G1127" s="5"/>
    </row>
    <row r="1128" spans="1:7" x14ac:dyDescent="0.3">
      <c r="A1128" s="2"/>
      <c r="B1128" s="5"/>
      <c r="C1128" s="5"/>
      <c r="D1128" s="5"/>
      <c r="E1128" s="5"/>
      <c r="F1128" s="5"/>
      <c r="G1128" s="5"/>
    </row>
    <row r="1129" spans="1:7" x14ac:dyDescent="0.3">
      <c r="A1129" s="2"/>
      <c r="B1129" s="5"/>
      <c r="C1129" s="5"/>
      <c r="D1129" s="5"/>
      <c r="E1129" s="5"/>
      <c r="F1129" s="5"/>
      <c r="G1129" s="5"/>
    </row>
    <row r="1130" spans="1:7" x14ac:dyDescent="0.3">
      <c r="A1130" s="2"/>
      <c r="B1130" s="5"/>
      <c r="C1130" s="5"/>
      <c r="D1130" s="5"/>
      <c r="E1130" s="5"/>
      <c r="F1130" s="5"/>
      <c r="G1130" s="5"/>
    </row>
    <row r="1131" spans="1:7" x14ac:dyDescent="0.3">
      <c r="A1131" s="2"/>
      <c r="B1131" s="5"/>
      <c r="C1131" s="5"/>
      <c r="D1131" s="5"/>
      <c r="E1131" s="5"/>
      <c r="F1131" s="5"/>
      <c r="G1131" s="5"/>
    </row>
    <row r="1132" spans="1:7" x14ac:dyDescent="0.3">
      <c r="A1132" s="2"/>
      <c r="B1132" s="5"/>
      <c r="C1132" s="5"/>
      <c r="D1132" s="5"/>
      <c r="E1132" s="5"/>
      <c r="F1132" s="5"/>
      <c r="G1132" s="5"/>
    </row>
    <row r="1133" spans="1:7" x14ac:dyDescent="0.3">
      <c r="A1133" s="2"/>
      <c r="B1133" s="5"/>
      <c r="C1133" s="5"/>
      <c r="D1133" s="5"/>
      <c r="E1133" s="5"/>
      <c r="F1133" s="5"/>
      <c r="G1133" s="5"/>
    </row>
    <row r="1134" spans="1:7" x14ac:dyDescent="0.3">
      <c r="A1134" s="2"/>
      <c r="B1134" s="5"/>
      <c r="C1134" s="5"/>
      <c r="D1134" s="5"/>
      <c r="E1134" s="5"/>
      <c r="F1134" s="5"/>
      <c r="G1134" s="5"/>
    </row>
    <row r="1135" spans="1:7" x14ac:dyDescent="0.3">
      <c r="A1135" s="2"/>
      <c r="B1135" s="5"/>
      <c r="C1135" s="5"/>
      <c r="D1135" s="5"/>
      <c r="E1135" s="5"/>
      <c r="F1135" s="5"/>
      <c r="G1135" s="5"/>
    </row>
    <row r="1136" spans="1:7" x14ac:dyDescent="0.3">
      <c r="A1136" s="2"/>
      <c r="B1136" s="5"/>
      <c r="C1136" s="5"/>
      <c r="D1136" s="5"/>
      <c r="E1136" s="5"/>
      <c r="F1136" s="5"/>
      <c r="G1136" s="5"/>
    </row>
    <row r="1137" spans="1:7" x14ac:dyDescent="0.3">
      <c r="A1137" s="2"/>
      <c r="B1137" s="5"/>
      <c r="C1137" s="5"/>
      <c r="D1137" s="5"/>
      <c r="E1137" s="5"/>
      <c r="F1137" s="5"/>
      <c r="G1137" s="5"/>
    </row>
    <row r="1138" spans="1:7" x14ac:dyDescent="0.3">
      <c r="A1138" s="2"/>
      <c r="B1138" s="5"/>
      <c r="C1138" s="5"/>
      <c r="D1138" s="5"/>
      <c r="E1138" s="5"/>
      <c r="F1138" s="5"/>
      <c r="G1138" s="5"/>
    </row>
    <row r="1139" spans="1:7" x14ac:dyDescent="0.3">
      <c r="A1139" s="2"/>
      <c r="B1139" s="5"/>
      <c r="C1139" s="5"/>
      <c r="D1139" s="5"/>
      <c r="E1139" s="5"/>
      <c r="F1139" s="5"/>
      <c r="G1139" s="5"/>
    </row>
    <row r="1140" spans="1:7" x14ac:dyDescent="0.3">
      <c r="A1140" s="2"/>
      <c r="B1140" s="5"/>
      <c r="C1140" s="5"/>
      <c r="D1140" s="5"/>
      <c r="E1140" s="5"/>
      <c r="F1140" s="5"/>
      <c r="G1140" s="5"/>
    </row>
    <row r="1141" spans="1:7" x14ac:dyDescent="0.3">
      <c r="A1141" s="2"/>
      <c r="B1141" s="5"/>
      <c r="C1141" s="5"/>
      <c r="D1141" s="5"/>
      <c r="E1141" s="5"/>
      <c r="F1141" s="5"/>
      <c r="G1141" s="5"/>
    </row>
    <row r="1142" spans="1:7" x14ac:dyDescent="0.3">
      <c r="A1142" s="2"/>
      <c r="B1142" s="5"/>
      <c r="C1142" s="5"/>
      <c r="D1142" s="5"/>
      <c r="E1142" s="5"/>
      <c r="F1142" s="5"/>
      <c r="G1142" s="5"/>
    </row>
    <row r="1143" spans="1:7" x14ac:dyDescent="0.3">
      <c r="A1143" s="2"/>
      <c r="B1143" s="5"/>
      <c r="C1143" s="5"/>
      <c r="D1143" s="5"/>
      <c r="E1143" s="5"/>
      <c r="F1143" s="5"/>
      <c r="G1143" s="5"/>
    </row>
    <row r="1144" spans="1:7" x14ac:dyDescent="0.3">
      <c r="A1144" s="2"/>
      <c r="B1144" s="5"/>
      <c r="C1144" s="5"/>
      <c r="D1144" s="5"/>
      <c r="E1144" s="5"/>
      <c r="F1144" s="5"/>
      <c r="G1144" s="5"/>
    </row>
    <row r="1145" spans="1:7" x14ac:dyDescent="0.3">
      <c r="A1145" s="2"/>
      <c r="B1145" s="5"/>
      <c r="C1145" s="5"/>
      <c r="D1145" s="5"/>
      <c r="E1145" s="5"/>
      <c r="F1145" s="5"/>
      <c r="G1145" s="5"/>
    </row>
    <row r="1146" spans="1:7" x14ac:dyDescent="0.3">
      <c r="A1146" s="2"/>
      <c r="B1146" s="5"/>
      <c r="C1146" s="5"/>
      <c r="D1146" s="5"/>
      <c r="E1146" s="5"/>
      <c r="F1146" s="5"/>
      <c r="G1146" s="5"/>
    </row>
    <row r="1147" spans="1:7" x14ac:dyDescent="0.3">
      <c r="A1147" s="2"/>
      <c r="B1147" s="5"/>
      <c r="C1147" s="5"/>
      <c r="D1147" s="5"/>
      <c r="E1147" s="5"/>
      <c r="F1147" s="5"/>
      <c r="G1147" s="5"/>
    </row>
    <row r="1148" spans="1:7" x14ac:dyDescent="0.3">
      <c r="A1148" s="2"/>
      <c r="B1148" s="5"/>
      <c r="C1148" s="5"/>
      <c r="D1148" s="5"/>
      <c r="E1148" s="5"/>
      <c r="F1148" s="5"/>
      <c r="G1148" s="5"/>
    </row>
    <row r="1149" spans="1:7" x14ac:dyDescent="0.3">
      <c r="A1149" s="2"/>
      <c r="B1149" s="5"/>
      <c r="C1149" s="5"/>
      <c r="D1149" s="5"/>
      <c r="E1149" s="5"/>
      <c r="F1149" s="5"/>
      <c r="G1149" s="5"/>
    </row>
    <row r="1150" spans="1:7" x14ac:dyDescent="0.3">
      <c r="A1150" s="2"/>
      <c r="B1150" s="5"/>
      <c r="C1150" s="5"/>
      <c r="D1150" s="5"/>
      <c r="E1150" s="5"/>
      <c r="F1150" s="5"/>
      <c r="G1150" s="5"/>
    </row>
    <row r="1151" spans="1:7" x14ac:dyDescent="0.3">
      <c r="A1151" s="2"/>
      <c r="B1151" s="5"/>
      <c r="C1151" s="5"/>
      <c r="D1151" s="5"/>
      <c r="E1151" s="5"/>
      <c r="F1151" s="5"/>
      <c r="G1151" s="5"/>
    </row>
    <row r="1152" spans="1:7" x14ac:dyDescent="0.3">
      <c r="A1152" s="2"/>
      <c r="B1152" s="5"/>
      <c r="C1152" s="5"/>
      <c r="D1152" s="5"/>
      <c r="E1152" s="5"/>
      <c r="F1152" s="5"/>
      <c r="G1152" s="5"/>
    </row>
    <row r="1153" spans="1:7" x14ac:dyDescent="0.3">
      <c r="A1153" s="2"/>
      <c r="B1153" s="5"/>
      <c r="C1153" s="5"/>
      <c r="D1153" s="5"/>
      <c r="E1153" s="5"/>
      <c r="F1153" s="5"/>
      <c r="G1153" s="5"/>
    </row>
    <row r="1154" spans="1:7" x14ac:dyDescent="0.3">
      <c r="A1154" s="2"/>
      <c r="B1154" s="5"/>
      <c r="C1154" s="5"/>
      <c r="D1154" s="5"/>
      <c r="E1154" s="5"/>
      <c r="F1154" s="5"/>
      <c r="G1154" s="5"/>
    </row>
    <row r="1155" spans="1:7" x14ac:dyDescent="0.3">
      <c r="A1155" s="2"/>
      <c r="B1155" s="5"/>
      <c r="C1155" s="5"/>
      <c r="D1155" s="5"/>
      <c r="E1155" s="5"/>
      <c r="F1155" s="5"/>
      <c r="G1155" s="5"/>
    </row>
    <row r="1156" spans="1:7" x14ac:dyDescent="0.3">
      <c r="A1156" s="2"/>
      <c r="B1156" s="5"/>
      <c r="C1156" s="5"/>
      <c r="D1156" s="5"/>
      <c r="E1156" s="5"/>
      <c r="F1156" s="5"/>
      <c r="G1156" s="5"/>
    </row>
    <row r="1157" spans="1:7" x14ac:dyDescent="0.3">
      <c r="A1157" s="2"/>
      <c r="B1157" s="5"/>
      <c r="C1157" s="5"/>
      <c r="D1157" s="5"/>
      <c r="E1157" s="5"/>
      <c r="F1157" s="5"/>
      <c r="G1157" s="5"/>
    </row>
    <row r="1158" spans="1:7" x14ac:dyDescent="0.3">
      <c r="A1158" s="2"/>
      <c r="B1158" s="5"/>
      <c r="C1158" s="5"/>
      <c r="D1158" s="5"/>
      <c r="E1158" s="5"/>
      <c r="F1158" s="5"/>
      <c r="G1158" s="5"/>
    </row>
    <row r="1159" spans="1:7" x14ac:dyDescent="0.3">
      <c r="A1159" s="2"/>
      <c r="B1159" s="5"/>
      <c r="C1159" s="5"/>
      <c r="D1159" s="5"/>
      <c r="E1159" s="5"/>
      <c r="F1159" s="5"/>
      <c r="G1159" s="5"/>
    </row>
    <row r="1160" spans="1:7" x14ac:dyDescent="0.3">
      <c r="A1160" s="2"/>
      <c r="B1160" s="5"/>
      <c r="C1160" s="5"/>
      <c r="D1160" s="5"/>
      <c r="E1160" s="5"/>
      <c r="F1160" s="5"/>
      <c r="G1160" s="5"/>
    </row>
    <row r="1161" spans="1:7" x14ac:dyDescent="0.3">
      <c r="A1161" s="2"/>
      <c r="B1161" s="5"/>
      <c r="C1161" s="5"/>
      <c r="D1161" s="5"/>
      <c r="E1161" s="5"/>
      <c r="F1161" s="5"/>
      <c r="G1161" s="5"/>
    </row>
    <row r="1162" spans="1:7" x14ac:dyDescent="0.3">
      <c r="A1162" s="2"/>
      <c r="B1162" s="5"/>
      <c r="C1162" s="5"/>
      <c r="D1162" s="5"/>
      <c r="E1162" s="5"/>
      <c r="F1162" s="5"/>
      <c r="G1162" s="5"/>
    </row>
    <row r="1163" spans="1:7" x14ac:dyDescent="0.3">
      <c r="A1163" s="2"/>
      <c r="B1163" s="5"/>
      <c r="C1163" s="5"/>
      <c r="D1163" s="5"/>
      <c r="E1163" s="5"/>
      <c r="F1163" s="5"/>
      <c r="G1163" s="5"/>
    </row>
    <row r="1164" spans="1:7" x14ac:dyDescent="0.3">
      <c r="A1164" s="2"/>
      <c r="B1164" s="5"/>
      <c r="C1164" s="5"/>
      <c r="D1164" s="5"/>
      <c r="E1164" s="5"/>
      <c r="F1164" s="5"/>
      <c r="G1164" s="5"/>
    </row>
    <row r="1165" spans="1:7" x14ac:dyDescent="0.3">
      <c r="A1165" s="2"/>
      <c r="B1165" s="5"/>
      <c r="C1165" s="5"/>
      <c r="D1165" s="5"/>
      <c r="E1165" s="5"/>
      <c r="F1165" s="5"/>
      <c r="G1165" s="5"/>
    </row>
    <row r="1166" spans="1:7" x14ac:dyDescent="0.3">
      <c r="A1166" s="2"/>
      <c r="B1166" s="5"/>
      <c r="C1166" s="5"/>
      <c r="D1166" s="5"/>
      <c r="E1166" s="5"/>
      <c r="F1166" s="5"/>
      <c r="G1166" s="5"/>
    </row>
    <row r="1167" spans="1:7" x14ac:dyDescent="0.3">
      <c r="A1167" s="2"/>
      <c r="B1167" s="5"/>
      <c r="C1167" s="5"/>
      <c r="D1167" s="5"/>
      <c r="E1167" s="5"/>
      <c r="F1167" s="5"/>
      <c r="G1167" s="5"/>
    </row>
    <row r="1168" spans="1:7" x14ac:dyDescent="0.3">
      <c r="A1168" s="2"/>
      <c r="B1168" s="5"/>
      <c r="C1168" s="5"/>
      <c r="D1168" s="5"/>
      <c r="E1168" s="5"/>
      <c r="F1168" s="5"/>
      <c r="G1168" s="5"/>
    </row>
    <row r="1169" spans="1:7" x14ac:dyDescent="0.3">
      <c r="A1169" s="2"/>
      <c r="B1169" s="5"/>
      <c r="C1169" s="5"/>
      <c r="D1169" s="5"/>
      <c r="E1169" s="5"/>
      <c r="F1169" s="5"/>
      <c r="G1169" s="5"/>
    </row>
    <row r="1170" spans="1:7" x14ac:dyDescent="0.3">
      <c r="A1170" s="2"/>
      <c r="B1170" s="5"/>
      <c r="C1170" s="5"/>
      <c r="D1170" s="5"/>
      <c r="E1170" s="5"/>
      <c r="F1170" s="5"/>
      <c r="G1170" s="5"/>
    </row>
    <row r="1171" spans="1:7" x14ac:dyDescent="0.3">
      <c r="A1171" s="2"/>
      <c r="B1171" s="5"/>
      <c r="C1171" s="5"/>
      <c r="D1171" s="5"/>
      <c r="E1171" s="5"/>
      <c r="F1171" s="5"/>
      <c r="G1171" s="5"/>
    </row>
    <row r="1172" spans="1:7" x14ac:dyDescent="0.3">
      <c r="A1172" s="2"/>
      <c r="B1172" s="5"/>
      <c r="C1172" s="5"/>
      <c r="D1172" s="5"/>
      <c r="E1172" s="5"/>
      <c r="F1172" s="5"/>
      <c r="G1172" s="5"/>
    </row>
    <row r="1173" spans="1:7" x14ac:dyDescent="0.3">
      <c r="A1173" s="2"/>
      <c r="B1173" s="5"/>
      <c r="C1173" s="5"/>
      <c r="D1173" s="5"/>
      <c r="E1173" s="5"/>
      <c r="F1173" s="5"/>
      <c r="G1173" s="5"/>
    </row>
    <row r="1174" spans="1:7" x14ac:dyDescent="0.3">
      <c r="A1174" s="2"/>
      <c r="B1174" s="5"/>
      <c r="C1174" s="5"/>
      <c r="D1174" s="5"/>
      <c r="E1174" s="5"/>
      <c r="F1174" s="5"/>
      <c r="G1174" s="5"/>
    </row>
    <row r="1175" spans="1:7" x14ac:dyDescent="0.3">
      <c r="A1175" s="2"/>
      <c r="B1175" s="5"/>
      <c r="C1175" s="5"/>
      <c r="D1175" s="5"/>
      <c r="E1175" s="5"/>
      <c r="F1175" s="5"/>
      <c r="G1175" s="5"/>
    </row>
    <row r="1176" spans="1:7" x14ac:dyDescent="0.3">
      <c r="A1176" s="2"/>
      <c r="B1176" s="5"/>
      <c r="C1176" s="5"/>
      <c r="D1176" s="5"/>
      <c r="E1176" s="5"/>
      <c r="F1176" s="5"/>
      <c r="G1176" s="5"/>
    </row>
    <row r="1177" spans="1:7" x14ac:dyDescent="0.3">
      <c r="A1177" s="2"/>
      <c r="B1177" s="5"/>
      <c r="C1177" s="5"/>
      <c r="D1177" s="5"/>
      <c r="E1177" s="5"/>
      <c r="F1177" s="5"/>
      <c r="G1177" s="5"/>
    </row>
    <row r="1178" spans="1:7" x14ac:dyDescent="0.3">
      <c r="A1178" s="2"/>
      <c r="B1178" s="5"/>
      <c r="C1178" s="5"/>
      <c r="D1178" s="5"/>
      <c r="E1178" s="5"/>
      <c r="F1178" s="5"/>
      <c r="G1178" s="5"/>
    </row>
    <row r="1179" spans="1:7" x14ac:dyDescent="0.3">
      <c r="A1179" s="2"/>
      <c r="B1179" s="5"/>
      <c r="C1179" s="5"/>
      <c r="D1179" s="5"/>
      <c r="E1179" s="5"/>
      <c r="F1179" s="5"/>
      <c r="G1179" s="5"/>
    </row>
    <row r="1180" spans="1:7" x14ac:dyDescent="0.3">
      <c r="A1180" s="2"/>
      <c r="B1180" s="5"/>
      <c r="C1180" s="5"/>
      <c r="D1180" s="5"/>
      <c r="E1180" s="5"/>
      <c r="F1180" s="5"/>
      <c r="G1180" s="5"/>
    </row>
    <row r="1181" spans="1:7" x14ac:dyDescent="0.3">
      <c r="A1181" s="2"/>
      <c r="B1181" s="5"/>
      <c r="C1181" s="5"/>
      <c r="D1181" s="5"/>
      <c r="E1181" s="5"/>
      <c r="F1181" s="5"/>
      <c r="G1181" s="5"/>
    </row>
    <row r="1182" spans="1:7" x14ac:dyDescent="0.3">
      <c r="A1182" s="2"/>
      <c r="B1182" s="5"/>
      <c r="C1182" s="5"/>
      <c r="D1182" s="5"/>
      <c r="E1182" s="5"/>
      <c r="F1182" s="5"/>
      <c r="G1182" s="5"/>
    </row>
    <row r="1183" spans="1:7" x14ac:dyDescent="0.3">
      <c r="A1183" s="2"/>
      <c r="B1183" s="5"/>
      <c r="C1183" s="5"/>
      <c r="D1183" s="5"/>
      <c r="E1183" s="5"/>
      <c r="F1183" s="5"/>
      <c r="G1183" s="5"/>
    </row>
    <row r="1184" spans="1:7" x14ac:dyDescent="0.3">
      <c r="A1184" s="2"/>
      <c r="B1184" s="5"/>
      <c r="C1184" s="5"/>
      <c r="D1184" s="5"/>
      <c r="E1184" s="5"/>
      <c r="F1184" s="5"/>
      <c r="G1184" s="5"/>
    </row>
    <row r="1185" spans="1:7" x14ac:dyDescent="0.3">
      <c r="A1185" s="2"/>
      <c r="B1185" s="5"/>
      <c r="C1185" s="5"/>
      <c r="D1185" s="5"/>
      <c r="E1185" s="5"/>
      <c r="F1185" s="5"/>
      <c r="G1185" s="5"/>
    </row>
    <row r="1186" spans="1:7" x14ac:dyDescent="0.3">
      <c r="A1186" s="2"/>
      <c r="B1186" s="5"/>
      <c r="C1186" s="5"/>
      <c r="D1186" s="5"/>
      <c r="E1186" s="5"/>
      <c r="F1186" s="5"/>
      <c r="G1186" s="5"/>
    </row>
    <row r="1187" spans="1:7" x14ac:dyDescent="0.3">
      <c r="A1187" s="2"/>
      <c r="B1187" s="5"/>
      <c r="C1187" s="5"/>
      <c r="D1187" s="5"/>
      <c r="E1187" s="5"/>
      <c r="F1187" s="5"/>
      <c r="G1187" s="5"/>
    </row>
    <row r="1188" spans="1:7" x14ac:dyDescent="0.3">
      <c r="A1188" s="2"/>
      <c r="B1188" s="5"/>
      <c r="C1188" s="5"/>
      <c r="D1188" s="5"/>
      <c r="E1188" s="5"/>
      <c r="F1188" s="5"/>
      <c r="G1188" s="5"/>
    </row>
    <row r="1189" spans="1:7" x14ac:dyDescent="0.3">
      <c r="A1189" s="2"/>
      <c r="B1189" s="5"/>
      <c r="C1189" s="5"/>
      <c r="D1189" s="5"/>
      <c r="E1189" s="5"/>
      <c r="F1189" s="5"/>
      <c r="G1189" s="5"/>
    </row>
    <row r="1190" spans="1:7" x14ac:dyDescent="0.3">
      <c r="A1190" s="2"/>
      <c r="B1190" s="5"/>
      <c r="C1190" s="5"/>
      <c r="D1190" s="5"/>
      <c r="E1190" s="5"/>
      <c r="F1190" s="5"/>
      <c r="G1190" s="5"/>
    </row>
    <row r="1191" spans="1:7" x14ac:dyDescent="0.3">
      <c r="A1191" s="2"/>
      <c r="B1191" s="5"/>
      <c r="C1191" s="5"/>
      <c r="D1191" s="5"/>
      <c r="E1191" s="5"/>
      <c r="F1191" s="5"/>
      <c r="G1191" s="5"/>
    </row>
    <row r="1192" spans="1:7" x14ac:dyDescent="0.3">
      <c r="A1192" s="2"/>
      <c r="B1192" s="5"/>
      <c r="C1192" s="5"/>
      <c r="D1192" s="5"/>
      <c r="E1192" s="5"/>
      <c r="F1192" s="5"/>
      <c r="G1192" s="5"/>
    </row>
    <row r="1193" spans="1:7" x14ac:dyDescent="0.3">
      <c r="A1193" s="2"/>
      <c r="B1193" s="5"/>
      <c r="C1193" s="5"/>
      <c r="D1193" s="5"/>
      <c r="E1193" s="5"/>
      <c r="F1193" s="5"/>
      <c r="G1193" s="5"/>
    </row>
    <row r="1194" spans="1:7" x14ac:dyDescent="0.3">
      <c r="A1194" s="2"/>
      <c r="B1194" s="5"/>
      <c r="C1194" s="5"/>
      <c r="D1194" s="5"/>
      <c r="E1194" s="5"/>
      <c r="F1194" s="5"/>
      <c r="G1194" s="5"/>
    </row>
    <row r="1195" spans="1:7" x14ac:dyDescent="0.3">
      <c r="A1195" s="2"/>
      <c r="B1195" s="5"/>
      <c r="C1195" s="5"/>
      <c r="D1195" s="5"/>
      <c r="E1195" s="5"/>
      <c r="F1195" s="5"/>
      <c r="G1195" s="5"/>
    </row>
    <row r="1196" spans="1:7" x14ac:dyDescent="0.3">
      <c r="A1196" s="2"/>
      <c r="B1196" s="5"/>
      <c r="C1196" s="5"/>
      <c r="D1196" s="5"/>
      <c r="E1196" s="5"/>
      <c r="F1196" s="5"/>
      <c r="G1196" s="5"/>
    </row>
    <row r="1197" spans="1:7" x14ac:dyDescent="0.3">
      <c r="A1197" s="2"/>
      <c r="B1197" s="5"/>
      <c r="C1197" s="5"/>
      <c r="D1197" s="5"/>
      <c r="E1197" s="5"/>
      <c r="F1197" s="5"/>
      <c r="G1197" s="5"/>
    </row>
    <row r="1198" spans="1:7" x14ac:dyDescent="0.3">
      <c r="A1198" s="2"/>
      <c r="B1198" s="5"/>
      <c r="C1198" s="5"/>
      <c r="D1198" s="5"/>
      <c r="E1198" s="5"/>
      <c r="F1198" s="5"/>
      <c r="G1198" s="5"/>
    </row>
    <row r="1199" spans="1:7" x14ac:dyDescent="0.3">
      <c r="A1199" s="2"/>
      <c r="B1199" s="5"/>
      <c r="C1199" s="5"/>
      <c r="D1199" s="5"/>
      <c r="E1199" s="5"/>
      <c r="F1199" s="5"/>
      <c r="G1199" s="5"/>
    </row>
    <row r="1200" spans="1:7" x14ac:dyDescent="0.3">
      <c r="A1200" s="2"/>
      <c r="B1200" s="5"/>
      <c r="C1200" s="5"/>
      <c r="D1200" s="5"/>
      <c r="E1200" s="5"/>
      <c r="F1200" s="5"/>
      <c r="G1200" s="5"/>
    </row>
    <row r="1201" spans="1:7" x14ac:dyDescent="0.3">
      <c r="A1201" s="2"/>
      <c r="B1201" s="5"/>
      <c r="C1201" s="5"/>
      <c r="D1201" s="5"/>
      <c r="E1201" s="5"/>
      <c r="F1201" s="5"/>
      <c r="G1201" s="5"/>
    </row>
    <row r="1202" spans="1:7" x14ac:dyDescent="0.3">
      <c r="A1202" s="2"/>
      <c r="B1202" s="5"/>
      <c r="C1202" s="5"/>
      <c r="D1202" s="5"/>
      <c r="E1202" s="5"/>
      <c r="F1202" s="5"/>
      <c r="G1202" s="5"/>
    </row>
    <row r="1203" spans="1:7" x14ac:dyDescent="0.3">
      <c r="A1203" s="2"/>
      <c r="B1203" s="5"/>
      <c r="C1203" s="5"/>
      <c r="D1203" s="5"/>
      <c r="E1203" s="5"/>
      <c r="F1203" s="5"/>
      <c r="G1203" s="5"/>
    </row>
    <row r="1204" spans="1:7" x14ac:dyDescent="0.3">
      <c r="A1204" s="2"/>
      <c r="B1204" s="5"/>
      <c r="C1204" s="5"/>
      <c r="D1204" s="5"/>
      <c r="E1204" s="5"/>
      <c r="F1204" s="5"/>
      <c r="G1204" s="5"/>
    </row>
    <row r="1205" spans="1:7" x14ac:dyDescent="0.3">
      <c r="A1205" s="2"/>
      <c r="B1205" s="5"/>
      <c r="C1205" s="5"/>
      <c r="D1205" s="5"/>
      <c r="E1205" s="5"/>
      <c r="F1205" s="5"/>
      <c r="G1205" s="5"/>
    </row>
    <row r="1206" spans="1:7" x14ac:dyDescent="0.3">
      <c r="A1206" s="2"/>
      <c r="B1206" s="5"/>
      <c r="C1206" s="5"/>
      <c r="D1206" s="5"/>
      <c r="E1206" s="5"/>
      <c r="F1206" s="5"/>
      <c r="G1206" s="5"/>
    </row>
    <row r="1207" spans="1:7" x14ac:dyDescent="0.3">
      <c r="A1207" s="2"/>
      <c r="B1207" s="5"/>
      <c r="C1207" s="5"/>
      <c r="D1207" s="5"/>
      <c r="E1207" s="5"/>
      <c r="F1207" s="5"/>
      <c r="G1207" s="5"/>
    </row>
    <row r="1208" spans="1:7" x14ac:dyDescent="0.3">
      <c r="A1208" s="2"/>
      <c r="B1208" s="5"/>
      <c r="C1208" s="5"/>
      <c r="D1208" s="5"/>
      <c r="E1208" s="5"/>
      <c r="F1208" s="5"/>
      <c r="G1208" s="5"/>
    </row>
    <row r="1209" spans="1:7" x14ac:dyDescent="0.3">
      <c r="A1209" s="2"/>
      <c r="B1209" s="5"/>
      <c r="C1209" s="5"/>
      <c r="D1209" s="5"/>
      <c r="E1209" s="5"/>
      <c r="F1209" s="5"/>
      <c r="G1209" s="5"/>
    </row>
    <row r="1210" spans="1:7" x14ac:dyDescent="0.3">
      <c r="A1210" s="2"/>
      <c r="B1210" s="5"/>
      <c r="C1210" s="5"/>
      <c r="D1210" s="5"/>
      <c r="E1210" s="5"/>
      <c r="F1210" s="5"/>
      <c r="G1210" s="5"/>
    </row>
    <row r="1211" spans="1:7" x14ac:dyDescent="0.3">
      <c r="A1211" s="2"/>
      <c r="B1211" s="5"/>
      <c r="C1211" s="5"/>
      <c r="D1211" s="5"/>
      <c r="E1211" s="5"/>
      <c r="F1211" s="5"/>
      <c r="G1211" s="5"/>
    </row>
    <row r="1212" spans="1:7" x14ac:dyDescent="0.3">
      <c r="A1212" s="2"/>
      <c r="B1212" s="5"/>
      <c r="C1212" s="5"/>
      <c r="D1212" s="5"/>
      <c r="E1212" s="5"/>
      <c r="F1212" s="5"/>
      <c r="G1212" s="5"/>
    </row>
    <row r="1213" spans="1:7" x14ac:dyDescent="0.3">
      <c r="A1213" s="2"/>
      <c r="B1213" s="5"/>
      <c r="C1213" s="5"/>
      <c r="D1213" s="5"/>
      <c r="E1213" s="5"/>
      <c r="F1213" s="5"/>
      <c r="G1213" s="5"/>
    </row>
    <row r="1214" spans="1:7" x14ac:dyDescent="0.3">
      <c r="A1214" s="2"/>
      <c r="B1214" s="5"/>
      <c r="C1214" s="5"/>
      <c r="D1214" s="5"/>
      <c r="E1214" s="5"/>
      <c r="F1214" s="5"/>
      <c r="G1214" s="5"/>
    </row>
    <row r="1215" spans="1:7" x14ac:dyDescent="0.3">
      <c r="A1215" s="2"/>
      <c r="B1215" s="5"/>
      <c r="C1215" s="5"/>
      <c r="D1215" s="5"/>
      <c r="E1215" s="5"/>
      <c r="F1215" s="5"/>
      <c r="G1215" s="5"/>
    </row>
    <row r="1216" spans="1:7" x14ac:dyDescent="0.3">
      <c r="A1216" s="2"/>
      <c r="B1216" s="5"/>
      <c r="C1216" s="5"/>
      <c r="D1216" s="5"/>
      <c r="E1216" s="5"/>
      <c r="F1216" s="5"/>
      <c r="G1216" s="5"/>
    </row>
    <row r="1217" spans="1:7" x14ac:dyDescent="0.3">
      <c r="A1217" s="2"/>
      <c r="B1217" s="5"/>
      <c r="C1217" s="5"/>
      <c r="D1217" s="5"/>
      <c r="E1217" s="5"/>
      <c r="F1217" s="5"/>
      <c r="G1217" s="5"/>
    </row>
    <row r="1218" spans="1:7" x14ac:dyDescent="0.3">
      <c r="A1218" s="2"/>
      <c r="B1218" s="5"/>
      <c r="C1218" s="5"/>
      <c r="D1218" s="5"/>
      <c r="E1218" s="5"/>
      <c r="F1218" s="5"/>
      <c r="G1218" s="5"/>
    </row>
    <row r="1219" spans="1:7" x14ac:dyDescent="0.3">
      <c r="A1219" s="2"/>
      <c r="B1219" s="5"/>
      <c r="C1219" s="5"/>
      <c r="D1219" s="5"/>
      <c r="E1219" s="5"/>
      <c r="F1219" s="5"/>
      <c r="G1219" s="5"/>
    </row>
    <row r="1220" spans="1:7" x14ac:dyDescent="0.3">
      <c r="A1220" s="2"/>
      <c r="B1220" s="5"/>
      <c r="C1220" s="5"/>
      <c r="D1220" s="5"/>
      <c r="E1220" s="5"/>
      <c r="F1220" s="5"/>
      <c r="G1220" s="5"/>
    </row>
    <row r="1221" spans="1:7" x14ac:dyDescent="0.3">
      <c r="A1221" s="2"/>
      <c r="B1221" s="5"/>
      <c r="C1221" s="5"/>
      <c r="D1221" s="5"/>
      <c r="E1221" s="5"/>
      <c r="F1221" s="5"/>
      <c r="G1221" s="5"/>
    </row>
    <row r="1222" spans="1:7" x14ac:dyDescent="0.3">
      <c r="A1222" s="2"/>
      <c r="B1222" s="5"/>
      <c r="C1222" s="5"/>
      <c r="D1222" s="5"/>
      <c r="E1222" s="5"/>
      <c r="F1222" s="5"/>
      <c r="G1222" s="5"/>
    </row>
    <row r="1223" spans="1:7" x14ac:dyDescent="0.3">
      <c r="A1223" s="2"/>
      <c r="B1223" s="5"/>
      <c r="C1223" s="5"/>
      <c r="D1223" s="5"/>
      <c r="E1223" s="5"/>
      <c r="F1223" s="5"/>
      <c r="G1223" s="5"/>
    </row>
    <row r="1224" spans="1:7" x14ac:dyDescent="0.3">
      <c r="A1224" s="2"/>
      <c r="B1224" s="5"/>
      <c r="C1224" s="5"/>
      <c r="D1224" s="5"/>
      <c r="E1224" s="5"/>
      <c r="F1224" s="5"/>
      <c r="G1224" s="5"/>
    </row>
    <row r="1225" spans="1:7" x14ac:dyDescent="0.3">
      <c r="A1225" s="2"/>
      <c r="B1225" s="5"/>
      <c r="C1225" s="5"/>
      <c r="D1225" s="5"/>
      <c r="E1225" s="5"/>
      <c r="F1225" s="5"/>
      <c r="G1225" s="5"/>
    </row>
    <row r="1226" spans="1:7" x14ac:dyDescent="0.3">
      <c r="A1226" s="2"/>
      <c r="B1226" s="5"/>
      <c r="C1226" s="5"/>
      <c r="D1226" s="5"/>
      <c r="E1226" s="5"/>
      <c r="F1226" s="5"/>
      <c r="G1226" s="5"/>
    </row>
    <row r="1227" spans="1:7" x14ac:dyDescent="0.3">
      <c r="A1227" s="2"/>
      <c r="B1227" s="5"/>
      <c r="C1227" s="5"/>
      <c r="D1227" s="5"/>
      <c r="E1227" s="5"/>
      <c r="F1227" s="5"/>
      <c r="G1227" s="5"/>
    </row>
    <row r="1228" spans="1:7" x14ac:dyDescent="0.3">
      <c r="A1228" s="2"/>
      <c r="B1228" s="5"/>
      <c r="C1228" s="5"/>
      <c r="D1228" s="5"/>
      <c r="E1228" s="5"/>
      <c r="F1228" s="5"/>
      <c r="G1228" s="5"/>
    </row>
    <row r="1229" spans="1:7" x14ac:dyDescent="0.3">
      <c r="A1229" s="2"/>
      <c r="B1229" s="5"/>
      <c r="C1229" s="5"/>
      <c r="D1229" s="5"/>
      <c r="E1229" s="5"/>
      <c r="F1229" s="5"/>
      <c r="G1229" s="5"/>
    </row>
    <row r="1230" spans="1:7" x14ac:dyDescent="0.3">
      <c r="A1230" s="2"/>
      <c r="B1230" s="5"/>
      <c r="C1230" s="5"/>
      <c r="D1230" s="5"/>
      <c r="E1230" s="5"/>
      <c r="F1230" s="5"/>
      <c r="G1230" s="5"/>
    </row>
    <row r="1231" spans="1:7" x14ac:dyDescent="0.3">
      <c r="A1231" s="2"/>
      <c r="B1231" s="5"/>
      <c r="C1231" s="5"/>
      <c r="D1231" s="5"/>
      <c r="E1231" s="5"/>
      <c r="F1231" s="5"/>
      <c r="G1231" s="5"/>
    </row>
    <row r="1232" spans="1:7" x14ac:dyDescent="0.3">
      <c r="A1232" s="2"/>
      <c r="B1232" s="5"/>
      <c r="C1232" s="5"/>
      <c r="D1232" s="5"/>
      <c r="E1232" s="5"/>
      <c r="F1232" s="5"/>
      <c r="G1232" s="5"/>
    </row>
    <row r="1233" spans="1:7" x14ac:dyDescent="0.3">
      <c r="A1233" s="2"/>
      <c r="B1233" s="5"/>
      <c r="C1233" s="5"/>
      <c r="D1233" s="5"/>
      <c r="E1233" s="5"/>
      <c r="F1233" s="5"/>
      <c r="G1233" s="5"/>
    </row>
    <row r="1234" spans="1:7" x14ac:dyDescent="0.3">
      <c r="A1234" s="2"/>
      <c r="B1234" s="5"/>
      <c r="C1234" s="5"/>
      <c r="D1234" s="5"/>
      <c r="E1234" s="5"/>
      <c r="F1234" s="5"/>
      <c r="G1234" s="5"/>
    </row>
    <row r="1235" spans="1:7" x14ac:dyDescent="0.3">
      <c r="A1235" s="2"/>
      <c r="B1235" s="5"/>
      <c r="C1235" s="5"/>
      <c r="D1235" s="5"/>
      <c r="E1235" s="5"/>
      <c r="F1235" s="5"/>
      <c r="G1235" s="5"/>
    </row>
    <row r="1236" spans="1:7" x14ac:dyDescent="0.3">
      <c r="A1236" s="2"/>
      <c r="B1236" s="5"/>
      <c r="C1236" s="5"/>
      <c r="D1236" s="5"/>
      <c r="E1236" s="5"/>
      <c r="F1236" s="5"/>
      <c r="G1236" s="5"/>
    </row>
    <row r="1237" spans="1:7" x14ac:dyDescent="0.3">
      <c r="A1237" s="2"/>
      <c r="B1237" s="5"/>
      <c r="C1237" s="5"/>
      <c r="D1237" s="5"/>
      <c r="E1237" s="5"/>
      <c r="F1237" s="5"/>
      <c r="G1237" s="5"/>
    </row>
    <row r="1238" spans="1:7" x14ac:dyDescent="0.3">
      <c r="A1238" s="2"/>
      <c r="B1238" s="5"/>
      <c r="C1238" s="5"/>
      <c r="D1238" s="5"/>
      <c r="E1238" s="5"/>
      <c r="F1238" s="5"/>
      <c r="G1238" s="5"/>
    </row>
    <row r="1239" spans="1:7" x14ac:dyDescent="0.3">
      <c r="A1239" s="2"/>
      <c r="B1239" s="5"/>
      <c r="C1239" s="5"/>
      <c r="D1239" s="5"/>
      <c r="E1239" s="5"/>
      <c r="F1239" s="5"/>
      <c r="G1239" s="5"/>
    </row>
    <row r="1240" spans="1:7" x14ac:dyDescent="0.3">
      <c r="A1240" s="2"/>
      <c r="B1240" s="5"/>
      <c r="C1240" s="5"/>
      <c r="D1240" s="5"/>
      <c r="E1240" s="5"/>
      <c r="F1240" s="5"/>
      <c r="G1240" s="5"/>
    </row>
    <row r="1241" spans="1:7" x14ac:dyDescent="0.3">
      <c r="A1241" s="2"/>
      <c r="B1241" s="5"/>
      <c r="C1241" s="5"/>
      <c r="D1241" s="5"/>
      <c r="E1241" s="5"/>
      <c r="F1241" s="5"/>
      <c r="G1241" s="5"/>
    </row>
    <row r="1242" spans="1:7" x14ac:dyDescent="0.3">
      <c r="A1242" s="2"/>
      <c r="B1242" s="5"/>
      <c r="C1242" s="5"/>
      <c r="D1242" s="5"/>
      <c r="E1242" s="5"/>
      <c r="F1242" s="5"/>
      <c r="G1242" s="5"/>
    </row>
    <row r="1243" spans="1:7" x14ac:dyDescent="0.3">
      <c r="A1243" s="2"/>
      <c r="B1243" s="5"/>
      <c r="C1243" s="5"/>
      <c r="D1243" s="5"/>
      <c r="E1243" s="5"/>
      <c r="F1243" s="5"/>
      <c r="G1243" s="5"/>
    </row>
    <row r="1244" spans="1:7" x14ac:dyDescent="0.3">
      <c r="A1244" s="2"/>
      <c r="B1244" s="5"/>
      <c r="C1244" s="5"/>
      <c r="D1244" s="5"/>
      <c r="E1244" s="5"/>
      <c r="F1244" s="5"/>
      <c r="G1244" s="5"/>
    </row>
    <row r="1245" spans="1:7" x14ac:dyDescent="0.3">
      <c r="A1245" s="2"/>
      <c r="B1245" s="5"/>
      <c r="C1245" s="5"/>
      <c r="D1245" s="5"/>
      <c r="E1245" s="5"/>
      <c r="F1245" s="5"/>
      <c r="G1245" s="5"/>
    </row>
    <row r="1246" spans="1:7" x14ac:dyDescent="0.3">
      <c r="A1246" s="2"/>
      <c r="B1246" s="5"/>
      <c r="C1246" s="5"/>
      <c r="D1246" s="5"/>
      <c r="E1246" s="5"/>
      <c r="F1246" s="5"/>
      <c r="G1246" s="5"/>
    </row>
    <row r="1247" spans="1:7" x14ac:dyDescent="0.3">
      <c r="A1247" s="2"/>
      <c r="B1247" s="5"/>
      <c r="C1247" s="5"/>
      <c r="D1247" s="5"/>
      <c r="E1247" s="5"/>
      <c r="F1247" s="5"/>
      <c r="G1247" s="5"/>
    </row>
    <row r="1248" spans="1:7" x14ac:dyDescent="0.3">
      <c r="A1248" s="2"/>
      <c r="B1248" s="5"/>
      <c r="C1248" s="5"/>
      <c r="D1248" s="5"/>
      <c r="E1248" s="5"/>
      <c r="F1248" s="5"/>
      <c r="G1248" s="5"/>
    </row>
    <row r="1249" spans="1:7" x14ac:dyDescent="0.3">
      <c r="A1249" s="2"/>
      <c r="B1249" s="5"/>
      <c r="C1249" s="5"/>
      <c r="D1249" s="5"/>
      <c r="E1249" s="5"/>
      <c r="F1249" s="5"/>
      <c r="G1249" s="5"/>
    </row>
    <row r="1250" spans="1:7" x14ac:dyDescent="0.3">
      <c r="A1250" s="2"/>
      <c r="B1250" s="5"/>
      <c r="C1250" s="5"/>
      <c r="D1250" s="5"/>
      <c r="E1250" s="5"/>
      <c r="F1250" s="5"/>
      <c r="G1250" s="5"/>
    </row>
    <row r="1251" spans="1:7" x14ac:dyDescent="0.3">
      <c r="A1251" s="2"/>
      <c r="B1251" s="5"/>
      <c r="C1251" s="5"/>
      <c r="D1251" s="5"/>
      <c r="E1251" s="5"/>
      <c r="F1251" s="5"/>
      <c r="G1251" s="5"/>
    </row>
    <row r="1252" spans="1:7" x14ac:dyDescent="0.3">
      <c r="A1252" s="2"/>
      <c r="B1252" s="5"/>
      <c r="C1252" s="5"/>
      <c r="D1252" s="5"/>
      <c r="E1252" s="5"/>
      <c r="F1252" s="5"/>
      <c r="G1252" s="5"/>
    </row>
    <row r="1253" spans="1:7" x14ac:dyDescent="0.3">
      <c r="A1253" s="2"/>
      <c r="B1253" s="5"/>
      <c r="C1253" s="5"/>
      <c r="D1253" s="5"/>
      <c r="E1253" s="5"/>
      <c r="F1253" s="5"/>
      <c r="G1253" s="5"/>
    </row>
    <row r="1254" spans="1:7" x14ac:dyDescent="0.3">
      <c r="A1254" s="2"/>
      <c r="B1254" s="5"/>
      <c r="C1254" s="5"/>
      <c r="D1254" s="5"/>
      <c r="E1254" s="5"/>
      <c r="F1254" s="5"/>
      <c r="G1254" s="5"/>
    </row>
    <row r="1255" spans="1:7" x14ac:dyDescent="0.3">
      <c r="A1255" s="2"/>
      <c r="B1255" s="5"/>
      <c r="C1255" s="5"/>
      <c r="D1255" s="5"/>
      <c r="E1255" s="5"/>
      <c r="F1255" s="5"/>
      <c r="G1255" s="5"/>
    </row>
    <row r="1256" spans="1:7" x14ac:dyDescent="0.3">
      <c r="A1256" s="2"/>
      <c r="B1256" s="5"/>
      <c r="C1256" s="5"/>
      <c r="D1256" s="5"/>
      <c r="E1256" s="5"/>
      <c r="F1256" s="5"/>
      <c r="G1256" s="5"/>
    </row>
    <row r="1257" spans="1:7" x14ac:dyDescent="0.3">
      <c r="A1257" s="2"/>
      <c r="B1257" s="5"/>
      <c r="C1257" s="5"/>
      <c r="D1257" s="5"/>
      <c r="E1257" s="5"/>
      <c r="F1257" s="5"/>
      <c r="G1257" s="5"/>
    </row>
    <row r="1258" spans="1:7" x14ac:dyDescent="0.3">
      <c r="A1258" s="2"/>
      <c r="B1258" s="5"/>
      <c r="C1258" s="5"/>
      <c r="D1258" s="5"/>
      <c r="E1258" s="5"/>
      <c r="F1258" s="5"/>
      <c r="G1258" s="5"/>
    </row>
    <row r="1259" spans="1:7" x14ac:dyDescent="0.3">
      <c r="A1259" s="2"/>
      <c r="B1259" s="5"/>
      <c r="C1259" s="5"/>
      <c r="D1259" s="5"/>
      <c r="E1259" s="5"/>
      <c r="F1259" s="5"/>
      <c r="G1259" s="5"/>
    </row>
    <row r="1260" spans="1:7" x14ac:dyDescent="0.3">
      <c r="A1260" s="2"/>
      <c r="B1260" s="5"/>
      <c r="C1260" s="5"/>
      <c r="D1260" s="5"/>
      <c r="E1260" s="5"/>
      <c r="F1260" s="5"/>
      <c r="G1260" s="5"/>
    </row>
    <row r="1261" spans="1:7" x14ac:dyDescent="0.3">
      <c r="A1261" s="2"/>
      <c r="B1261" s="5"/>
      <c r="C1261" s="5"/>
      <c r="D1261" s="5"/>
      <c r="E1261" s="5"/>
      <c r="F1261" s="5"/>
      <c r="G1261" s="5"/>
    </row>
    <row r="1262" spans="1:7" x14ac:dyDescent="0.3">
      <c r="A1262" s="2"/>
      <c r="B1262" s="5"/>
      <c r="C1262" s="5"/>
      <c r="D1262" s="5"/>
      <c r="E1262" s="5"/>
      <c r="F1262" s="5"/>
      <c r="G1262" s="5"/>
    </row>
    <row r="1263" spans="1:7" x14ac:dyDescent="0.3">
      <c r="A1263" s="2"/>
      <c r="B1263" s="5"/>
      <c r="C1263" s="5"/>
      <c r="D1263" s="5"/>
      <c r="E1263" s="5"/>
      <c r="F1263" s="5"/>
      <c r="G1263" s="5"/>
    </row>
    <row r="1264" spans="1:7" x14ac:dyDescent="0.3">
      <c r="A1264" s="2"/>
      <c r="B1264" s="5"/>
      <c r="C1264" s="5"/>
      <c r="D1264" s="5"/>
      <c r="E1264" s="5"/>
      <c r="F1264" s="5"/>
      <c r="G1264" s="5"/>
    </row>
    <row r="1265" spans="1:7" x14ac:dyDescent="0.3">
      <c r="A1265" s="2"/>
      <c r="B1265" s="5"/>
      <c r="C1265" s="5"/>
      <c r="D1265" s="5"/>
      <c r="E1265" s="5"/>
      <c r="F1265" s="5"/>
      <c r="G1265" s="5"/>
    </row>
    <row r="1266" spans="1:7" x14ac:dyDescent="0.3">
      <c r="A1266" s="2"/>
      <c r="B1266" s="5"/>
      <c r="C1266" s="5"/>
      <c r="D1266" s="5"/>
      <c r="E1266" s="5"/>
      <c r="F1266" s="5"/>
      <c r="G1266" s="5"/>
    </row>
    <row r="1267" spans="1:7" x14ac:dyDescent="0.3">
      <c r="A1267" s="2"/>
      <c r="B1267" s="5"/>
      <c r="C1267" s="5"/>
      <c r="D1267" s="5"/>
      <c r="E1267" s="5"/>
      <c r="F1267" s="5"/>
      <c r="G1267" s="5"/>
    </row>
    <row r="1268" spans="1:7" x14ac:dyDescent="0.3">
      <c r="A1268" s="2"/>
      <c r="B1268" s="5"/>
      <c r="C1268" s="5"/>
      <c r="D1268" s="5"/>
      <c r="E1268" s="5"/>
      <c r="F1268" s="5"/>
      <c r="G1268" s="5"/>
    </row>
    <row r="1269" spans="1:7" x14ac:dyDescent="0.3">
      <c r="A1269" s="2"/>
      <c r="B1269" s="5"/>
      <c r="C1269" s="5"/>
      <c r="D1269" s="5"/>
      <c r="E1269" s="5"/>
      <c r="F1269" s="5"/>
      <c r="G1269" s="5"/>
    </row>
    <row r="1270" spans="1:7" x14ac:dyDescent="0.3">
      <c r="A1270" s="2"/>
      <c r="B1270" s="5"/>
      <c r="C1270" s="5"/>
      <c r="D1270" s="5"/>
      <c r="E1270" s="5"/>
      <c r="F1270" s="5"/>
      <c r="G1270" s="5"/>
    </row>
    <row r="1271" spans="1:7" x14ac:dyDescent="0.3">
      <c r="A1271" s="2"/>
      <c r="B1271" s="5"/>
      <c r="C1271" s="5"/>
      <c r="D1271" s="5"/>
      <c r="E1271" s="5"/>
      <c r="F1271" s="5"/>
      <c r="G1271" s="5"/>
    </row>
    <row r="1272" spans="1:7" x14ac:dyDescent="0.3">
      <c r="A1272" s="2"/>
      <c r="B1272" s="5"/>
      <c r="C1272" s="5"/>
      <c r="D1272" s="5"/>
      <c r="E1272" s="5"/>
      <c r="F1272" s="5"/>
      <c r="G1272" s="5"/>
    </row>
    <row r="1273" spans="1:7" x14ac:dyDescent="0.3">
      <c r="A1273" s="2"/>
      <c r="B1273" s="5"/>
      <c r="C1273" s="5"/>
      <c r="D1273" s="5"/>
      <c r="E1273" s="5"/>
      <c r="F1273" s="5"/>
      <c r="G1273" s="5"/>
    </row>
    <row r="1274" spans="1:7" x14ac:dyDescent="0.3">
      <c r="A1274" s="2"/>
      <c r="B1274" s="5"/>
      <c r="C1274" s="5"/>
      <c r="D1274" s="5"/>
      <c r="E1274" s="5"/>
      <c r="F1274" s="5"/>
      <c r="G1274" s="5"/>
    </row>
    <row r="1275" spans="1:7" x14ac:dyDescent="0.3">
      <c r="A1275" s="2"/>
      <c r="B1275" s="5"/>
      <c r="C1275" s="5"/>
      <c r="D1275" s="5"/>
      <c r="E1275" s="5"/>
      <c r="F1275" s="5"/>
      <c r="G1275" s="5"/>
    </row>
    <row r="1276" spans="1:7" x14ac:dyDescent="0.3">
      <c r="A1276" s="2"/>
      <c r="B1276" s="5"/>
      <c r="C1276" s="5"/>
      <c r="D1276" s="5"/>
      <c r="E1276" s="5"/>
      <c r="F1276" s="5"/>
      <c r="G1276" s="5"/>
    </row>
    <row r="1277" spans="1:7" x14ac:dyDescent="0.3">
      <c r="A1277" s="2"/>
      <c r="B1277" s="5"/>
      <c r="C1277" s="5"/>
      <c r="D1277" s="5"/>
      <c r="E1277" s="5"/>
      <c r="F1277" s="5"/>
      <c r="G1277" s="5"/>
    </row>
    <row r="1278" spans="1:7" x14ac:dyDescent="0.3">
      <c r="A1278" s="2"/>
      <c r="B1278" s="5"/>
      <c r="C1278" s="5"/>
      <c r="D1278" s="5"/>
      <c r="E1278" s="5"/>
      <c r="F1278" s="5"/>
      <c r="G1278" s="5"/>
    </row>
    <row r="1279" spans="1:7" x14ac:dyDescent="0.3">
      <c r="A1279" s="2"/>
      <c r="B1279" s="5"/>
      <c r="C1279" s="5"/>
      <c r="D1279" s="5"/>
      <c r="E1279" s="5"/>
      <c r="F1279" s="5"/>
      <c r="G1279" s="5"/>
    </row>
    <row r="1280" spans="1:7" x14ac:dyDescent="0.3">
      <c r="A1280" s="2"/>
      <c r="B1280" s="5"/>
      <c r="C1280" s="5"/>
      <c r="D1280" s="5"/>
      <c r="E1280" s="5"/>
      <c r="F1280" s="5"/>
      <c r="G1280" s="5"/>
    </row>
    <row r="1281" spans="1:7" x14ac:dyDescent="0.3">
      <c r="A1281" s="2"/>
      <c r="B1281" s="5"/>
      <c r="C1281" s="5"/>
      <c r="D1281" s="5"/>
      <c r="E1281" s="5"/>
      <c r="F1281" s="5"/>
      <c r="G1281" s="5"/>
    </row>
    <row r="1282" spans="1:7" x14ac:dyDescent="0.3">
      <c r="A1282" s="2"/>
      <c r="B1282" s="5"/>
      <c r="C1282" s="5"/>
      <c r="D1282" s="5"/>
      <c r="E1282" s="5"/>
      <c r="F1282" s="5"/>
      <c r="G1282" s="5"/>
    </row>
    <row r="1283" spans="1:7" x14ac:dyDescent="0.3">
      <c r="A1283" s="2"/>
      <c r="B1283" s="5"/>
      <c r="C1283" s="5"/>
      <c r="D1283" s="5"/>
      <c r="E1283" s="5"/>
      <c r="F1283" s="5"/>
      <c r="G1283" s="5"/>
    </row>
    <row r="1284" spans="1:7" x14ac:dyDescent="0.3">
      <c r="A1284" s="2"/>
      <c r="B1284" s="5"/>
      <c r="C1284" s="5"/>
      <c r="D1284" s="5"/>
      <c r="E1284" s="5"/>
      <c r="F1284" s="5"/>
      <c r="G1284" s="5"/>
    </row>
    <row r="1285" spans="1:7" x14ac:dyDescent="0.3">
      <c r="A1285" s="2"/>
      <c r="B1285" s="5"/>
      <c r="C1285" s="5"/>
      <c r="D1285" s="5"/>
      <c r="E1285" s="5"/>
      <c r="F1285" s="5"/>
      <c r="G1285" s="5"/>
    </row>
    <row r="1286" spans="1:7" x14ac:dyDescent="0.3">
      <c r="A1286" s="2"/>
      <c r="B1286" s="5"/>
      <c r="C1286" s="5"/>
      <c r="D1286" s="5"/>
      <c r="E1286" s="5"/>
      <c r="F1286" s="5"/>
      <c r="G1286" s="5"/>
    </row>
    <row r="1287" spans="1:7" x14ac:dyDescent="0.3">
      <c r="A1287" s="2"/>
      <c r="B1287" s="5"/>
      <c r="C1287" s="5"/>
      <c r="D1287" s="5"/>
      <c r="E1287" s="5"/>
      <c r="F1287" s="5"/>
      <c r="G1287" s="5"/>
    </row>
    <row r="1288" spans="1:7" x14ac:dyDescent="0.3">
      <c r="A1288" s="2"/>
      <c r="B1288" s="5"/>
      <c r="C1288" s="5"/>
      <c r="D1288" s="5"/>
      <c r="E1288" s="5"/>
      <c r="F1288" s="5"/>
      <c r="G1288" s="5"/>
    </row>
    <row r="1289" spans="1:7" x14ac:dyDescent="0.3">
      <c r="A1289" s="2"/>
      <c r="B1289" s="5"/>
      <c r="C1289" s="5"/>
      <c r="D1289" s="5"/>
      <c r="E1289" s="5"/>
      <c r="F1289" s="5"/>
      <c r="G1289" s="5"/>
    </row>
    <row r="1290" spans="1:7" x14ac:dyDescent="0.3">
      <c r="A1290" s="2"/>
      <c r="B1290" s="5"/>
      <c r="C1290" s="5"/>
      <c r="D1290" s="5"/>
      <c r="E1290" s="5"/>
      <c r="F1290" s="5"/>
      <c r="G1290" s="5"/>
    </row>
    <row r="1291" spans="1:7" x14ac:dyDescent="0.3">
      <c r="A1291" s="2"/>
      <c r="B1291" s="5"/>
      <c r="C1291" s="5"/>
      <c r="D1291" s="5"/>
      <c r="E1291" s="5"/>
      <c r="F1291" s="5"/>
      <c r="G1291" s="5"/>
    </row>
    <row r="1292" spans="1:7" x14ac:dyDescent="0.3">
      <c r="A1292" s="2"/>
      <c r="B1292" s="5"/>
      <c r="C1292" s="5"/>
      <c r="D1292" s="5"/>
      <c r="E1292" s="5"/>
      <c r="F1292" s="5"/>
      <c r="G1292" s="5"/>
    </row>
    <row r="1293" spans="1:7" x14ac:dyDescent="0.3">
      <c r="A1293" s="2"/>
      <c r="B1293" s="5"/>
      <c r="C1293" s="5"/>
      <c r="D1293" s="5"/>
      <c r="E1293" s="5"/>
      <c r="F1293" s="5"/>
      <c r="G1293" s="5"/>
    </row>
    <row r="1294" spans="1:7" x14ac:dyDescent="0.3">
      <c r="A1294" s="2"/>
      <c r="B1294" s="5"/>
      <c r="C1294" s="5"/>
      <c r="D1294" s="5"/>
      <c r="E1294" s="5"/>
      <c r="F1294" s="5"/>
      <c r="G1294" s="5"/>
    </row>
    <row r="1295" spans="1:7" x14ac:dyDescent="0.3">
      <c r="A1295" s="2"/>
      <c r="B1295" s="5"/>
      <c r="C1295" s="5"/>
      <c r="D1295" s="5"/>
      <c r="E1295" s="5"/>
      <c r="F1295" s="5"/>
      <c r="G1295" s="5"/>
    </row>
    <row r="1296" spans="1:7" x14ac:dyDescent="0.3">
      <c r="A1296" s="2"/>
      <c r="B1296" s="5"/>
      <c r="C1296" s="5"/>
      <c r="D1296" s="5"/>
      <c r="E1296" s="5"/>
      <c r="F1296" s="5"/>
      <c r="G1296" s="5"/>
    </row>
    <row r="1297" spans="1:7" x14ac:dyDescent="0.3">
      <c r="A1297" s="2"/>
      <c r="B1297" s="5"/>
      <c r="C1297" s="5"/>
      <c r="D1297" s="5"/>
      <c r="E1297" s="5"/>
      <c r="F1297" s="5"/>
      <c r="G1297" s="5"/>
    </row>
    <row r="1298" spans="1:7" x14ac:dyDescent="0.3">
      <c r="A1298" s="2"/>
      <c r="B1298" s="5"/>
      <c r="C1298" s="5"/>
      <c r="D1298" s="5"/>
      <c r="E1298" s="5"/>
      <c r="F1298" s="5"/>
      <c r="G1298" s="5"/>
    </row>
    <row r="1299" spans="1:7" x14ac:dyDescent="0.3">
      <c r="A1299" s="2"/>
      <c r="B1299" s="5"/>
      <c r="C1299" s="5"/>
      <c r="D1299" s="5"/>
      <c r="E1299" s="5"/>
      <c r="F1299" s="5"/>
      <c r="G1299" s="5"/>
    </row>
    <row r="1300" spans="1:7" x14ac:dyDescent="0.3">
      <c r="A1300" s="2"/>
      <c r="B1300" s="5"/>
      <c r="C1300" s="5"/>
      <c r="D1300" s="5"/>
      <c r="E1300" s="5"/>
      <c r="F1300" s="5"/>
      <c r="G1300" s="5"/>
    </row>
    <row r="1301" spans="1:7" x14ac:dyDescent="0.3">
      <c r="A1301" s="2"/>
      <c r="B1301" s="5"/>
      <c r="C1301" s="5"/>
      <c r="D1301" s="5"/>
      <c r="E1301" s="5"/>
      <c r="F1301" s="5"/>
      <c r="G1301" s="5"/>
    </row>
    <row r="1302" spans="1:7" x14ac:dyDescent="0.3">
      <c r="A1302" s="2"/>
      <c r="B1302" s="5"/>
      <c r="C1302" s="5"/>
      <c r="D1302" s="5"/>
      <c r="E1302" s="5"/>
      <c r="F1302" s="5"/>
      <c r="G1302" s="5"/>
    </row>
    <row r="1303" spans="1:7" x14ac:dyDescent="0.3">
      <c r="A1303" s="2"/>
      <c r="B1303" s="5"/>
      <c r="C1303" s="5"/>
      <c r="D1303" s="5"/>
      <c r="E1303" s="5"/>
      <c r="F1303" s="5"/>
      <c r="G1303" s="5"/>
    </row>
    <row r="1304" spans="1:7" x14ac:dyDescent="0.3">
      <c r="A1304" s="2"/>
      <c r="B1304" s="5"/>
      <c r="C1304" s="5"/>
      <c r="D1304" s="5"/>
      <c r="E1304" s="5"/>
      <c r="F1304" s="5"/>
      <c r="G1304" s="5"/>
    </row>
    <row r="1305" spans="1:7" x14ac:dyDescent="0.3">
      <c r="A1305" s="2"/>
      <c r="B1305" s="5"/>
      <c r="C1305" s="5"/>
      <c r="D1305" s="5"/>
      <c r="E1305" s="5"/>
      <c r="F1305" s="5"/>
      <c r="G1305" s="5"/>
    </row>
    <row r="1306" spans="1:7" x14ac:dyDescent="0.3">
      <c r="A1306" s="2"/>
      <c r="B1306" s="5"/>
      <c r="C1306" s="5"/>
      <c r="D1306" s="5"/>
      <c r="E1306" s="5"/>
      <c r="F1306" s="5"/>
      <c r="G1306" s="5"/>
    </row>
    <row r="1307" spans="1:7" x14ac:dyDescent="0.3">
      <c r="A1307" s="2"/>
      <c r="B1307" s="5"/>
      <c r="C1307" s="5"/>
      <c r="D1307" s="5"/>
      <c r="E1307" s="5"/>
      <c r="F1307" s="5"/>
      <c r="G1307" s="5"/>
    </row>
    <row r="1308" spans="1:7" x14ac:dyDescent="0.3">
      <c r="A1308" s="2"/>
      <c r="B1308" s="5"/>
      <c r="C1308" s="5"/>
      <c r="D1308" s="5"/>
      <c r="E1308" s="5"/>
      <c r="F1308" s="5"/>
      <c r="G1308" s="5"/>
    </row>
    <row r="1309" spans="1:7" x14ac:dyDescent="0.3">
      <c r="A1309" s="2"/>
      <c r="B1309" s="5"/>
      <c r="C1309" s="5"/>
      <c r="D1309" s="5"/>
      <c r="E1309" s="5"/>
      <c r="F1309" s="5"/>
      <c r="G1309" s="5"/>
    </row>
    <row r="1310" spans="1:7" x14ac:dyDescent="0.3">
      <c r="A1310" s="2"/>
      <c r="B1310" s="5"/>
      <c r="C1310" s="5"/>
      <c r="D1310" s="5"/>
      <c r="E1310" s="5"/>
      <c r="F1310" s="5"/>
      <c r="G1310" s="5"/>
    </row>
    <row r="1311" spans="1:7" x14ac:dyDescent="0.3">
      <c r="A1311" s="2"/>
      <c r="B1311" s="5"/>
      <c r="C1311" s="5"/>
      <c r="D1311" s="5"/>
      <c r="E1311" s="5"/>
      <c r="F1311" s="5"/>
      <c r="G1311" s="5"/>
    </row>
    <row r="1312" spans="1:7" x14ac:dyDescent="0.3">
      <c r="A1312" s="2"/>
      <c r="B1312" s="5"/>
      <c r="C1312" s="5"/>
      <c r="D1312" s="5"/>
      <c r="E1312" s="5"/>
      <c r="F1312" s="5"/>
      <c r="G1312" s="5"/>
    </row>
    <row r="1313" spans="1:7" x14ac:dyDescent="0.3">
      <c r="A1313" s="2"/>
      <c r="B1313" s="5"/>
      <c r="C1313" s="5"/>
      <c r="D1313" s="5"/>
      <c r="E1313" s="5"/>
      <c r="F1313" s="5"/>
      <c r="G1313" s="5"/>
    </row>
    <row r="1314" spans="1:7" x14ac:dyDescent="0.3">
      <c r="A1314" s="2"/>
      <c r="B1314" s="5"/>
      <c r="C1314" s="5"/>
      <c r="D1314" s="5"/>
      <c r="E1314" s="5"/>
      <c r="F1314" s="5"/>
      <c r="G1314" s="5"/>
    </row>
    <row r="1315" spans="1:7" x14ac:dyDescent="0.3">
      <c r="A1315" s="2"/>
      <c r="B1315" s="5"/>
      <c r="C1315" s="5"/>
      <c r="D1315" s="5"/>
      <c r="E1315" s="5"/>
      <c r="F1315" s="5"/>
      <c r="G1315" s="5"/>
    </row>
    <row r="1316" spans="1:7" x14ac:dyDescent="0.3">
      <c r="A1316" s="2"/>
      <c r="B1316" s="5"/>
      <c r="C1316" s="5"/>
      <c r="D1316" s="5"/>
      <c r="E1316" s="5"/>
      <c r="F1316" s="5"/>
      <c r="G1316" s="5"/>
    </row>
    <row r="1317" spans="1:7" x14ac:dyDescent="0.3">
      <c r="A1317" s="2"/>
      <c r="B1317" s="5"/>
      <c r="C1317" s="5"/>
      <c r="D1317" s="5"/>
      <c r="E1317" s="5"/>
      <c r="F1317" s="5"/>
      <c r="G1317" s="5"/>
    </row>
    <row r="1318" spans="1:7" x14ac:dyDescent="0.3">
      <c r="A1318" s="2"/>
      <c r="B1318" s="5"/>
      <c r="C1318" s="5"/>
      <c r="D1318" s="5"/>
      <c r="E1318" s="5"/>
      <c r="F1318" s="5"/>
      <c r="G1318" s="5"/>
    </row>
    <row r="1319" spans="1:7" x14ac:dyDescent="0.3">
      <c r="A1319" s="2"/>
      <c r="B1319" s="5"/>
      <c r="C1319" s="5"/>
      <c r="D1319" s="5"/>
      <c r="E1319" s="5"/>
      <c r="F1319" s="5"/>
      <c r="G1319" s="5"/>
    </row>
    <row r="1320" spans="1:7" x14ac:dyDescent="0.3">
      <c r="A1320" s="2"/>
      <c r="B1320" s="5"/>
      <c r="C1320" s="5"/>
      <c r="D1320" s="5"/>
      <c r="E1320" s="5"/>
      <c r="F1320" s="5"/>
      <c r="G1320" s="5"/>
    </row>
    <row r="1321" spans="1:7" x14ac:dyDescent="0.3">
      <c r="A1321" s="2"/>
      <c r="B1321" s="5"/>
      <c r="C1321" s="5"/>
      <c r="D1321" s="5"/>
      <c r="E1321" s="5"/>
      <c r="F1321" s="5"/>
      <c r="G1321" s="5"/>
    </row>
    <row r="1322" spans="1:7" x14ac:dyDescent="0.3">
      <c r="A1322" s="2"/>
      <c r="B1322" s="5"/>
      <c r="C1322" s="5"/>
      <c r="D1322" s="5"/>
      <c r="E1322" s="5"/>
      <c r="F1322" s="5"/>
      <c r="G1322" s="5"/>
    </row>
    <row r="1323" spans="1:7" x14ac:dyDescent="0.3">
      <c r="A1323" s="2"/>
      <c r="B1323" s="5"/>
      <c r="C1323" s="5"/>
      <c r="D1323" s="5"/>
      <c r="E1323" s="5"/>
      <c r="F1323" s="5"/>
      <c r="G1323" s="5"/>
    </row>
    <row r="1324" spans="1:7" x14ac:dyDescent="0.3">
      <c r="A1324" s="2"/>
      <c r="B1324" s="5"/>
      <c r="C1324" s="5"/>
      <c r="D1324" s="5"/>
      <c r="E1324" s="5"/>
      <c r="F1324" s="5"/>
      <c r="G1324" s="5"/>
    </row>
    <row r="1325" spans="1:7" x14ac:dyDescent="0.3">
      <c r="A1325" s="2"/>
      <c r="B1325" s="5"/>
      <c r="C1325" s="5"/>
      <c r="D1325" s="5"/>
      <c r="E1325" s="5"/>
      <c r="F1325" s="5"/>
      <c r="G1325" s="5"/>
    </row>
    <row r="1326" spans="1:7" x14ac:dyDescent="0.3">
      <c r="A1326" s="2"/>
      <c r="B1326" s="5"/>
      <c r="C1326" s="5"/>
      <c r="D1326" s="5"/>
      <c r="E1326" s="5"/>
      <c r="F1326" s="5"/>
      <c r="G1326" s="5"/>
    </row>
    <row r="1327" spans="1:7" x14ac:dyDescent="0.3">
      <c r="A1327" s="2"/>
      <c r="B1327" s="5"/>
      <c r="C1327" s="5"/>
      <c r="D1327" s="5"/>
      <c r="E1327" s="5"/>
      <c r="F1327" s="5"/>
      <c r="G1327" s="5"/>
    </row>
    <row r="1328" spans="1:7" x14ac:dyDescent="0.3">
      <c r="A1328" s="2"/>
      <c r="B1328" s="5"/>
      <c r="C1328" s="5"/>
      <c r="D1328" s="5"/>
      <c r="E1328" s="5"/>
      <c r="F1328" s="5"/>
      <c r="G1328" s="5"/>
    </row>
    <row r="1329" spans="1:7" x14ac:dyDescent="0.3">
      <c r="A1329" s="2"/>
      <c r="B1329" s="5"/>
      <c r="C1329" s="5"/>
      <c r="D1329" s="5"/>
      <c r="E1329" s="5"/>
      <c r="F1329" s="5"/>
      <c r="G1329" s="5"/>
    </row>
    <row r="1330" spans="1:7" x14ac:dyDescent="0.3">
      <c r="A1330" s="2"/>
      <c r="B1330" s="5"/>
      <c r="C1330" s="5"/>
      <c r="D1330" s="5"/>
      <c r="E1330" s="5"/>
      <c r="F1330" s="5"/>
      <c r="G1330" s="5"/>
    </row>
    <row r="1331" spans="1:7" x14ac:dyDescent="0.3">
      <c r="A1331" s="2"/>
      <c r="B1331" s="5"/>
      <c r="C1331" s="5"/>
      <c r="D1331" s="5"/>
      <c r="E1331" s="5"/>
      <c r="F1331" s="5"/>
      <c r="G1331" s="5"/>
    </row>
    <row r="1332" spans="1:7" x14ac:dyDescent="0.3">
      <c r="A1332" s="2"/>
      <c r="B1332" s="5"/>
      <c r="C1332" s="5"/>
      <c r="D1332" s="5"/>
      <c r="E1332" s="5"/>
      <c r="F1332" s="5"/>
      <c r="G1332" s="5"/>
    </row>
    <row r="1333" spans="1:7" x14ac:dyDescent="0.3">
      <c r="A1333" s="2"/>
      <c r="B1333" s="5"/>
      <c r="C1333" s="5"/>
      <c r="D1333" s="5"/>
      <c r="E1333" s="5"/>
      <c r="F1333" s="5"/>
      <c r="G1333" s="5"/>
    </row>
    <row r="1334" spans="1:7" x14ac:dyDescent="0.3">
      <c r="A1334" s="2"/>
      <c r="B1334" s="5"/>
      <c r="C1334" s="5"/>
      <c r="D1334" s="5"/>
      <c r="E1334" s="5"/>
      <c r="F1334" s="5"/>
      <c r="G1334" s="5"/>
    </row>
    <row r="1335" spans="1:7" x14ac:dyDescent="0.3">
      <c r="A1335" s="2"/>
      <c r="B1335" s="5"/>
      <c r="C1335" s="5"/>
      <c r="D1335" s="5"/>
      <c r="E1335" s="5"/>
      <c r="F1335" s="5"/>
      <c r="G1335" s="5"/>
    </row>
    <row r="1336" spans="1:7" x14ac:dyDescent="0.3">
      <c r="A1336" s="2"/>
      <c r="B1336" s="5"/>
      <c r="C1336" s="5"/>
      <c r="D1336" s="5"/>
      <c r="E1336" s="5"/>
      <c r="F1336" s="5"/>
      <c r="G1336" s="5"/>
    </row>
    <row r="1337" spans="1:7" x14ac:dyDescent="0.3">
      <c r="A1337" s="2"/>
      <c r="B1337" s="5"/>
      <c r="C1337" s="5"/>
      <c r="D1337" s="5"/>
      <c r="E1337" s="5"/>
      <c r="F1337" s="5"/>
      <c r="G1337" s="5"/>
    </row>
    <row r="1338" spans="1:7" x14ac:dyDescent="0.3">
      <c r="A1338" s="2"/>
      <c r="B1338" s="5"/>
      <c r="C1338" s="5"/>
      <c r="D1338" s="5"/>
      <c r="E1338" s="5"/>
      <c r="F1338" s="5"/>
      <c r="G1338" s="5"/>
    </row>
    <row r="1339" spans="1:7" x14ac:dyDescent="0.3">
      <c r="A1339" s="2"/>
      <c r="B1339" s="5"/>
      <c r="C1339" s="5"/>
      <c r="D1339" s="5"/>
      <c r="E1339" s="5"/>
      <c r="F1339" s="5"/>
      <c r="G1339" s="5"/>
    </row>
    <row r="1340" spans="1:7" x14ac:dyDescent="0.3">
      <c r="A1340" s="2"/>
      <c r="B1340" s="5"/>
      <c r="C1340" s="5"/>
      <c r="D1340" s="5"/>
      <c r="E1340" s="5"/>
      <c r="F1340" s="5"/>
      <c r="G1340" s="5"/>
    </row>
    <row r="1341" spans="1:7" x14ac:dyDescent="0.3">
      <c r="A1341" s="2"/>
      <c r="B1341" s="5"/>
      <c r="C1341" s="5"/>
      <c r="D1341" s="5"/>
      <c r="E1341" s="5"/>
      <c r="F1341" s="5"/>
      <c r="G1341" s="5"/>
    </row>
    <row r="1342" spans="1:7" x14ac:dyDescent="0.3">
      <c r="A1342" s="2"/>
      <c r="B1342" s="5"/>
      <c r="C1342" s="5"/>
      <c r="D1342" s="5"/>
      <c r="E1342" s="5"/>
      <c r="F1342" s="5"/>
      <c r="G1342" s="5"/>
    </row>
    <row r="1343" spans="1:7" x14ac:dyDescent="0.3">
      <c r="A1343" s="2"/>
      <c r="B1343" s="5"/>
      <c r="C1343" s="5"/>
      <c r="D1343" s="5"/>
      <c r="E1343" s="5"/>
      <c r="F1343" s="5"/>
      <c r="G1343" s="5"/>
    </row>
    <row r="1344" spans="1:7" x14ac:dyDescent="0.3">
      <c r="A1344" s="2"/>
      <c r="B1344" s="5"/>
      <c r="C1344" s="5"/>
      <c r="D1344" s="5"/>
      <c r="E1344" s="5"/>
      <c r="F1344" s="5"/>
      <c r="G1344" s="5"/>
    </row>
    <row r="1345" spans="1:7" x14ac:dyDescent="0.3">
      <c r="A1345" s="2"/>
      <c r="B1345" s="5"/>
      <c r="C1345" s="5"/>
      <c r="D1345" s="5"/>
      <c r="E1345" s="5"/>
      <c r="F1345" s="5"/>
      <c r="G1345" s="5"/>
    </row>
    <row r="1346" spans="1:7" x14ac:dyDescent="0.3">
      <c r="A1346" s="2"/>
      <c r="B1346" s="5"/>
      <c r="C1346" s="5"/>
      <c r="D1346" s="5"/>
      <c r="E1346" s="5"/>
      <c r="F1346" s="5"/>
      <c r="G1346" s="5"/>
    </row>
    <row r="1347" spans="1:7" x14ac:dyDescent="0.3">
      <c r="A1347" s="2"/>
      <c r="B1347" s="5"/>
      <c r="C1347" s="5"/>
      <c r="D1347" s="5"/>
      <c r="E1347" s="5"/>
      <c r="F1347" s="5"/>
      <c r="G1347" s="5"/>
    </row>
    <row r="1348" spans="1:7" x14ac:dyDescent="0.3">
      <c r="A1348" s="2"/>
      <c r="B1348" s="5"/>
      <c r="C1348" s="5"/>
      <c r="D1348" s="5"/>
      <c r="E1348" s="5"/>
      <c r="F1348" s="5"/>
      <c r="G1348" s="5"/>
    </row>
    <row r="1349" spans="1:7" x14ac:dyDescent="0.3">
      <c r="A1349" s="2"/>
      <c r="B1349" s="5"/>
      <c r="C1349" s="5"/>
      <c r="D1349" s="5"/>
      <c r="E1349" s="5"/>
      <c r="F1349" s="5"/>
      <c r="G1349" s="5"/>
    </row>
    <row r="1350" spans="1:7" x14ac:dyDescent="0.3">
      <c r="A1350" s="2"/>
      <c r="B1350" s="5"/>
      <c r="C1350" s="5"/>
      <c r="D1350" s="5"/>
      <c r="E1350" s="5"/>
      <c r="F1350" s="5"/>
      <c r="G1350" s="5"/>
    </row>
    <row r="1351" spans="1:7" x14ac:dyDescent="0.3">
      <c r="A1351" s="2"/>
      <c r="B1351" s="5"/>
      <c r="C1351" s="5"/>
      <c r="D1351" s="5"/>
      <c r="E1351" s="5"/>
      <c r="F1351" s="5"/>
      <c r="G1351" s="5"/>
    </row>
    <row r="1352" spans="1:7" x14ac:dyDescent="0.3">
      <c r="A1352" s="2"/>
      <c r="B1352" s="5"/>
      <c r="C1352" s="5"/>
      <c r="D1352" s="5"/>
      <c r="E1352" s="5"/>
      <c r="F1352" s="5"/>
      <c r="G1352" s="5"/>
    </row>
    <row r="1353" spans="1:7" x14ac:dyDescent="0.3">
      <c r="A1353" s="2"/>
      <c r="B1353" s="5"/>
      <c r="C1353" s="5"/>
      <c r="D1353" s="5"/>
      <c r="E1353" s="5"/>
      <c r="F1353" s="5"/>
      <c r="G1353" s="5"/>
    </row>
    <row r="1354" spans="1:7" x14ac:dyDescent="0.3">
      <c r="A1354" s="2"/>
      <c r="B1354" s="5"/>
      <c r="C1354" s="5"/>
      <c r="D1354" s="5"/>
      <c r="E1354" s="5"/>
      <c r="F1354" s="5"/>
      <c r="G1354" s="5"/>
    </row>
    <row r="1355" spans="1:7" x14ac:dyDescent="0.3">
      <c r="A1355" s="2"/>
      <c r="B1355" s="5"/>
      <c r="C1355" s="5"/>
      <c r="D1355" s="5"/>
      <c r="E1355" s="5"/>
      <c r="F1355" s="5"/>
      <c r="G1355" s="5"/>
    </row>
    <row r="1356" spans="1:7" x14ac:dyDescent="0.3">
      <c r="A1356" s="2"/>
      <c r="B1356" s="5"/>
      <c r="C1356" s="5"/>
      <c r="D1356" s="5"/>
      <c r="E1356" s="5"/>
      <c r="F1356" s="5"/>
      <c r="G1356" s="5"/>
    </row>
    <row r="1357" spans="1:7" x14ac:dyDescent="0.3">
      <c r="A1357" s="2"/>
      <c r="B1357" s="5"/>
      <c r="C1357" s="5"/>
      <c r="D1357" s="5"/>
      <c r="E1357" s="5"/>
      <c r="F1357" s="5"/>
      <c r="G1357" s="5"/>
    </row>
    <row r="1358" spans="1:7" x14ac:dyDescent="0.3">
      <c r="A1358" s="2"/>
      <c r="B1358" s="5"/>
      <c r="C1358" s="5"/>
      <c r="D1358" s="5"/>
      <c r="E1358" s="5"/>
      <c r="F1358" s="5"/>
      <c r="G1358" s="5"/>
    </row>
    <row r="1359" spans="1:7" x14ac:dyDescent="0.3">
      <c r="A1359" s="2"/>
      <c r="B1359" s="5"/>
      <c r="C1359" s="5"/>
      <c r="D1359" s="5"/>
      <c r="E1359" s="5"/>
      <c r="F1359" s="5"/>
      <c r="G1359" s="5"/>
    </row>
    <row r="1360" spans="1:7" x14ac:dyDescent="0.3">
      <c r="A1360" s="2"/>
      <c r="B1360" s="5"/>
      <c r="C1360" s="5"/>
      <c r="D1360" s="5"/>
      <c r="E1360" s="5"/>
      <c r="F1360" s="5"/>
      <c r="G1360" s="5"/>
    </row>
    <row r="1361" spans="1:7" x14ac:dyDescent="0.3">
      <c r="A1361" s="2"/>
      <c r="B1361" s="5"/>
      <c r="C1361" s="5"/>
      <c r="D1361" s="5"/>
      <c r="E1361" s="5"/>
      <c r="F1361" s="5"/>
      <c r="G1361" s="5"/>
    </row>
    <row r="1362" spans="1:7" x14ac:dyDescent="0.3">
      <c r="A1362" s="2"/>
      <c r="B1362" s="5"/>
      <c r="C1362" s="5"/>
      <c r="D1362" s="5"/>
      <c r="E1362" s="5"/>
      <c r="F1362" s="5"/>
      <c r="G1362" s="5"/>
    </row>
    <row r="1363" spans="1:7" x14ac:dyDescent="0.3">
      <c r="A1363" s="2"/>
      <c r="B1363" s="5"/>
      <c r="C1363" s="5"/>
      <c r="D1363" s="5"/>
      <c r="E1363" s="5"/>
      <c r="F1363" s="5"/>
      <c r="G1363" s="5"/>
    </row>
    <row r="1364" spans="1:7" x14ac:dyDescent="0.3">
      <c r="A1364" s="2"/>
      <c r="B1364" s="5"/>
      <c r="C1364" s="5"/>
      <c r="D1364" s="5"/>
      <c r="E1364" s="5"/>
      <c r="F1364" s="5"/>
      <c r="G1364" s="5"/>
    </row>
    <row r="1365" spans="1:7" x14ac:dyDescent="0.3">
      <c r="A1365" s="2"/>
      <c r="B1365" s="5"/>
      <c r="C1365" s="5"/>
      <c r="D1365" s="5"/>
      <c r="E1365" s="5"/>
      <c r="F1365" s="5"/>
      <c r="G1365" s="5"/>
    </row>
    <row r="1366" spans="1:7" x14ac:dyDescent="0.3">
      <c r="A1366" s="2"/>
      <c r="B1366" s="5"/>
      <c r="C1366" s="5"/>
      <c r="D1366" s="5"/>
      <c r="E1366" s="5"/>
      <c r="F1366" s="5"/>
      <c r="G1366" s="5"/>
    </row>
    <row r="1367" spans="1:7" x14ac:dyDescent="0.3">
      <c r="A1367" s="2"/>
      <c r="B1367" s="5"/>
      <c r="C1367" s="5"/>
      <c r="D1367" s="5"/>
      <c r="E1367" s="5"/>
      <c r="F1367" s="5"/>
      <c r="G1367" s="5"/>
    </row>
    <row r="1368" spans="1:7" x14ac:dyDescent="0.3">
      <c r="A1368" s="2"/>
      <c r="B1368" s="5"/>
      <c r="C1368" s="5"/>
      <c r="D1368" s="5"/>
      <c r="E1368" s="5"/>
      <c r="F1368" s="5"/>
      <c r="G1368" s="5"/>
    </row>
    <row r="1369" spans="1:7" x14ac:dyDescent="0.3">
      <c r="A1369" s="2"/>
      <c r="B1369" s="5"/>
      <c r="C1369" s="5"/>
      <c r="D1369" s="5"/>
      <c r="E1369" s="5"/>
      <c r="F1369" s="5"/>
      <c r="G1369" s="5"/>
    </row>
    <row r="1370" spans="1:7" x14ac:dyDescent="0.3">
      <c r="A1370" s="2"/>
      <c r="B1370" s="5"/>
      <c r="C1370" s="5"/>
      <c r="D1370" s="5"/>
      <c r="E1370" s="5"/>
      <c r="F1370" s="5"/>
      <c r="G1370" s="5"/>
    </row>
    <row r="1371" spans="1:7" x14ac:dyDescent="0.3">
      <c r="A1371" s="2"/>
      <c r="B1371" s="5"/>
      <c r="C1371" s="5"/>
      <c r="D1371" s="5"/>
      <c r="E1371" s="5"/>
      <c r="F1371" s="5"/>
      <c r="G1371" s="5"/>
    </row>
    <row r="1372" spans="1:7" x14ac:dyDescent="0.3">
      <c r="A1372" s="2"/>
      <c r="B1372" s="5"/>
      <c r="C1372" s="5"/>
      <c r="D1372" s="5"/>
      <c r="E1372" s="5"/>
      <c r="F1372" s="5"/>
      <c r="G1372" s="5"/>
    </row>
    <row r="1373" spans="1:7" x14ac:dyDescent="0.3">
      <c r="A1373" s="2"/>
      <c r="B1373" s="5"/>
      <c r="C1373" s="5"/>
      <c r="D1373" s="5"/>
      <c r="E1373" s="5"/>
      <c r="F1373" s="5"/>
      <c r="G1373" s="5"/>
    </row>
    <row r="1374" spans="1:7" x14ac:dyDescent="0.3">
      <c r="A1374" s="2"/>
      <c r="B1374" s="5"/>
      <c r="C1374" s="5"/>
      <c r="D1374" s="5"/>
      <c r="E1374" s="5"/>
      <c r="F1374" s="5"/>
      <c r="G1374" s="5"/>
    </row>
    <row r="1375" spans="1:7" x14ac:dyDescent="0.3">
      <c r="A1375" s="2"/>
      <c r="B1375" s="5"/>
      <c r="C1375" s="5"/>
      <c r="D1375" s="5"/>
      <c r="E1375" s="5"/>
      <c r="F1375" s="5"/>
      <c r="G1375" s="5"/>
    </row>
    <row r="1376" spans="1:7" x14ac:dyDescent="0.3">
      <c r="A1376" s="2"/>
      <c r="B1376" s="5"/>
      <c r="C1376" s="5"/>
      <c r="D1376" s="5"/>
      <c r="E1376" s="5"/>
      <c r="F1376" s="5"/>
      <c r="G1376" s="5"/>
    </row>
    <row r="1377" spans="1:7" x14ac:dyDescent="0.3">
      <c r="A1377" s="2"/>
      <c r="B1377" s="5"/>
      <c r="C1377" s="5"/>
      <c r="D1377" s="5"/>
      <c r="E1377" s="5"/>
      <c r="F1377" s="5"/>
      <c r="G1377" s="5"/>
    </row>
    <row r="1378" spans="1:7" x14ac:dyDescent="0.3">
      <c r="A1378" s="2"/>
      <c r="B1378" s="5"/>
      <c r="C1378" s="5"/>
      <c r="D1378" s="5"/>
      <c r="E1378" s="5"/>
      <c r="F1378" s="5"/>
      <c r="G1378" s="5"/>
    </row>
    <row r="1379" spans="1:7" x14ac:dyDescent="0.3">
      <c r="A1379" s="2"/>
      <c r="B1379" s="5"/>
      <c r="C1379" s="5"/>
      <c r="D1379" s="5"/>
      <c r="E1379" s="5"/>
      <c r="F1379" s="5"/>
      <c r="G1379" s="5"/>
    </row>
    <row r="1380" spans="1:7" x14ac:dyDescent="0.3">
      <c r="A1380" s="2"/>
      <c r="B1380" s="5"/>
      <c r="C1380" s="5"/>
      <c r="D1380" s="5"/>
      <c r="E1380" s="5"/>
      <c r="F1380" s="5"/>
      <c r="G1380" s="5"/>
    </row>
    <row r="1381" spans="1:7" x14ac:dyDescent="0.3">
      <c r="A1381" s="2"/>
      <c r="B1381" s="5"/>
      <c r="C1381" s="5"/>
      <c r="D1381" s="5"/>
      <c r="E1381" s="5"/>
      <c r="F1381" s="5"/>
      <c r="G1381" s="5"/>
    </row>
    <row r="1382" spans="1:7" x14ac:dyDescent="0.3">
      <c r="A1382" s="2"/>
      <c r="B1382" s="5"/>
      <c r="C1382" s="5"/>
      <c r="D1382" s="5"/>
      <c r="E1382" s="5"/>
      <c r="F1382" s="5"/>
      <c r="G1382" s="5"/>
    </row>
    <row r="1383" spans="1:7" x14ac:dyDescent="0.3">
      <c r="A1383" s="2"/>
      <c r="B1383" s="5"/>
      <c r="C1383" s="5"/>
      <c r="D1383" s="5"/>
      <c r="E1383" s="5"/>
      <c r="F1383" s="5"/>
      <c r="G1383" s="5"/>
    </row>
    <row r="1384" spans="1:7" x14ac:dyDescent="0.3">
      <c r="A1384" s="2"/>
      <c r="B1384" s="5"/>
      <c r="C1384" s="5"/>
      <c r="D1384" s="5"/>
      <c r="E1384" s="5"/>
      <c r="F1384" s="5"/>
      <c r="G1384" s="5"/>
    </row>
    <row r="1385" spans="1:7" x14ac:dyDescent="0.3">
      <c r="A1385" s="2"/>
      <c r="B1385" s="5"/>
      <c r="C1385" s="5"/>
      <c r="D1385" s="5"/>
      <c r="E1385" s="5"/>
      <c r="F1385" s="5"/>
      <c r="G1385" s="5"/>
    </row>
    <row r="1386" spans="1:7" x14ac:dyDescent="0.3">
      <c r="A1386" s="2"/>
      <c r="B1386" s="5"/>
      <c r="C1386" s="5"/>
      <c r="D1386" s="5"/>
      <c r="E1386" s="5"/>
      <c r="F1386" s="5"/>
      <c r="G1386" s="5"/>
    </row>
    <row r="1387" spans="1:7" x14ac:dyDescent="0.3">
      <c r="A1387" s="2"/>
      <c r="B1387" s="5"/>
      <c r="C1387" s="5"/>
      <c r="D1387" s="5"/>
      <c r="E1387" s="5"/>
      <c r="F1387" s="5"/>
      <c r="G1387" s="5"/>
    </row>
    <row r="1388" spans="1:7" x14ac:dyDescent="0.3">
      <c r="A1388" s="2"/>
      <c r="B1388" s="5"/>
      <c r="C1388" s="5"/>
      <c r="D1388" s="5"/>
      <c r="E1388" s="5"/>
      <c r="F1388" s="5"/>
      <c r="G1388" s="5"/>
    </row>
    <row r="1389" spans="1:7" x14ac:dyDescent="0.3">
      <c r="A1389" s="2"/>
      <c r="B1389" s="5"/>
      <c r="C1389" s="5"/>
      <c r="D1389" s="5"/>
      <c r="E1389" s="5"/>
      <c r="F1389" s="5"/>
      <c r="G1389" s="5"/>
    </row>
    <row r="1390" spans="1:7" x14ac:dyDescent="0.3">
      <c r="A1390" s="2"/>
      <c r="B1390" s="5"/>
      <c r="C1390" s="5"/>
      <c r="D1390" s="5"/>
      <c r="E1390" s="5"/>
      <c r="F1390" s="5"/>
      <c r="G1390" s="5"/>
    </row>
    <row r="1391" spans="1:7" x14ac:dyDescent="0.3">
      <c r="A1391" s="2"/>
      <c r="B1391" s="5"/>
      <c r="C1391" s="5"/>
      <c r="D1391" s="5"/>
      <c r="E1391" s="5"/>
      <c r="F1391" s="5"/>
      <c r="G1391" s="5"/>
    </row>
    <row r="1392" spans="1:7" x14ac:dyDescent="0.3">
      <c r="A1392" s="2"/>
      <c r="B1392" s="5"/>
      <c r="C1392" s="5"/>
      <c r="D1392" s="5"/>
      <c r="E1392" s="5"/>
      <c r="F1392" s="5"/>
      <c r="G1392" s="5"/>
    </row>
    <row r="1393" spans="1:7" x14ac:dyDescent="0.3">
      <c r="A1393" s="2"/>
      <c r="B1393" s="5"/>
      <c r="C1393" s="5"/>
      <c r="D1393" s="5"/>
      <c r="E1393" s="5"/>
      <c r="F1393" s="5"/>
      <c r="G1393" s="5"/>
    </row>
    <row r="1394" spans="1:7" x14ac:dyDescent="0.3">
      <c r="A1394" s="2"/>
      <c r="B1394" s="5"/>
      <c r="C1394" s="5"/>
      <c r="D1394" s="5"/>
      <c r="E1394" s="5"/>
      <c r="F1394" s="5"/>
      <c r="G1394" s="5"/>
    </row>
    <row r="1395" spans="1:7" x14ac:dyDescent="0.3">
      <c r="A1395" s="2"/>
      <c r="B1395" s="5"/>
      <c r="C1395" s="5"/>
      <c r="D1395" s="5"/>
      <c r="E1395" s="5"/>
      <c r="F1395" s="5"/>
      <c r="G1395" s="5"/>
    </row>
    <row r="1396" spans="1:7" x14ac:dyDescent="0.3">
      <c r="A1396" s="2"/>
      <c r="B1396" s="5"/>
      <c r="C1396" s="5"/>
      <c r="D1396" s="5"/>
      <c r="E1396" s="5"/>
      <c r="F1396" s="5"/>
      <c r="G1396" s="5"/>
    </row>
    <row r="1397" spans="1:7" x14ac:dyDescent="0.3">
      <c r="A1397" s="2"/>
      <c r="B1397" s="5"/>
      <c r="C1397" s="5"/>
      <c r="D1397" s="5"/>
      <c r="E1397" s="5"/>
      <c r="F1397" s="5"/>
      <c r="G1397" s="5"/>
    </row>
    <row r="1398" spans="1:7" x14ac:dyDescent="0.3">
      <c r="A1398" s="2"/>
      <c r="B1398" s="5"/>
      <c r="C1398" s="5"/>
      <c r="D1398" s="5"/>
      <c r="E1398" s="5"/>
      <c r="F1398" s="5"/>
      <c r="G1398" s="5"/>
    </row>
    <row r="1399" spans="1:7" x14ac:dyDescent="0.3">
      <c r="A1399" s="2"/>
      <c r="B1399" s="5"/>
      <c r="C1399" s="5"/>
      <c r="D1399" s="5"/>
      <c r="E1399" s="5"/>
      <c r="F1399" s="5"/>
      <c r="G1399" s="5"/>
    </row>
    <row r="1400" spans="1:7" x14ac:dyDescent="0.3">
      <c r="A1400" s="2"/>
      <c r="B1400" s="5"/>
      <c r="C1400" s="5"/>
      <c r="D1400" s="5"/>
      <c r="E1400" s="5"/>
      <c r="F1400" s="5"/>
      <c r="G1400" s="5"/>
    </row>
    <row r="1401" spans="1:7" x14ac:dyDescent="0.3">
      <c r="A1401" s="2"/>
      <c r="B1401" s="5"/>
      <c r="C1401" s="5"/>
      <c r="D1401" s="5"/>
      <c r="E1401" s="5"/>
      <c r="F1401" s="5"/>
      <c r="G1401" s="5"/>
    </row>
    <row r="1402" spans="1:7" x14ac:dyDescent="0.3">
      <c r="A1402" s="2"/>
      <c r="B1402" s="5"/>
      <c r="C1402" s="5"/>
      <c r="D1402" s="5"/>
      <c r="E1402" s="5"/>
      <c r="F1402" s="5"/>
      <c r="G1402" s="5"/>
    </row>
    <row r="1403" spans="1:7" x14ac:dyDescent="0.3">
      <c r="A1403" s="2"/>
      <c r="B1403" s="5"/>
      <c r="C1403" s="5"/>
      <c r="D1403" s="5"/>
      <c r="E1403" s="5"/>
      <c r="F1403" s="5"/>
      <c r="G1403" s="5"/>
    </row>
    <row r="1404" spans="1:7" x14ac:dyDescent="0.3">
      <c r="A1404" s="2"/>
      <c r="B1404" s="5"/>
      <c r="C1404" s="5"/>
      <c r="D1404" s="5"/>
      <c r="E1404" s="5"/>
      <c r="F1404" s="5"/>
      <c r="G1404" s="5"/>
    </row>
    <row r="1405" spans="1:7" x14ac:dyDescent="0.3">
      <c r="A1405" s="2"/>
      <c r="B1405" s="5"/>
      <c r="C1405" s="5"/>
      <c r="D1405" s="5"/>
      <c r="E1405" s="5"/>
      <c r="F1405" s="5"/>
      <c r="G1405" s="5"/>
    </row>
    <row r="1406" spans="1:7" x14ac:dyDescent="0.3">
      <c r="A1406" s="2"/>
      <c r="B1406" s="5"/>
      <c r="C1406" s="5"/>
      <c r="D1406" s="5"/>
      <c r="E1406" s="5"/>
      <c r="F1406" s="5"/>
      <c r="G1406" s="5"/>
    </row>
    <row r="1407" spans="1:7" x14ac:dyDescent="0.3">
      <c r="A1407" s="2"/>
      <c r="B1407" s="5"/>
      <c r="C1407" s="5"/>
      <c r="D1407" s="5"/>
      <c r="E1407" s="5"/>
      <c r="F1407" s="5"/>
      <c r="G1407" s="5"/>
    </row>
    <row r="1408" spans="1:7" x14ac:dyDescent="0.3">
      <c r="A1408" s="2"/>
      <c r="B1408" s="5"/>
      <c r="C1408" s="5"/>
      <c r="D1408" s="5"/>
      <c r="E1408" s="5"/>
      <c r="F1408" s="5"/>
      <c r="G1408" s="5"/>
    </row>
    <row r="1409" spans="1:7" x14ac:dyDescent="0.3">
      <c r="A1409" s="2"/>
      <c r="B1409" s="5"/>
      <c r="C1409" s="5"/>
      <c r="D1409" s="5"/>
      <c r="E1409" s="5"/>
      <c r="F1409" s="5"/>
      <c r="G1409" s="5"/>
    </row>
    <row r="1410" spans="1:7" x14ac:dyDescent="0.3">
      <c r="A1410" s="2"/>
      <c r="B1410" s="5"/>
      <c r="C1410" s="5"/>
      <c r="D1410" s="5"/>
      <c r="E1410" s="5"/>
      <c r="F1410" s="5"/>
      <c r="G1410" s="5"/>
    </row>
    <row r="1411" spans="1:7" x14ac:dyDescent="0.3">
      <c r="A1411" s="2"/>
      <c r="B1411" s="5"/>
      <c r="C1411" s="5"/>
      <c r="D1411" s="5"/>
      <c r="E1411" s="5"/>
      <c r="F1411" s="5"/>
      <c r="G1411" s="5"/>
    </row>
    <row r="1412" spans="1:7" x14ac:dyDescent="0.3">
      <c r="A1412" s="2"/>
      <c r="B1412" s="5"/>
      <c r="C1412" s="5"/>
      <c r="D1412" s="5"/>
      <c r="E1412" s="5"/>
      <c r="F1412" s="5"/>
      <c r="G1412" s="5"/>
    </row>
    <row r="1413" spans="1:7" x14ac:dyDescent="0.3">
      <c r="A1413" s="2"/>
      <c r="B1413" s="5"/>
      <c r="C1413" s="5"/>
      <c r="D1413" s="5"/>
      <c r="E1413" s="5"/>
      <c r="F1413" s="5"/>
      <c r="G1413" s="5"/>
    </row>
    <row r="1414" spans="1:7" x14ac:dyDescent="0.3">
      <c r="A1414" s="2"/>
      <c r="B1414" s="5"/>
      <c r="C1414" s="5"/>
      <c r="D1414" s="5"/>
      <c r="E1414" s="5"/>
      <c r="F1414" s="5"/>
      <c r="G1414" s="5"/>
    </row>
    <row r="1415" spans="1:7" x14ac:dyDescent="0.3">
      <c r="A1415" s="2"/>
      <c r="B1415" s="5"/>
      <c r="C1415" s="5"/>
      <c r="D1415" s="5"/>
      <c r="E1415" s="5"/>
      <c r="F1415" s="5"/>
      <c r="G1415" s="5"/>
    </row>
    <row r="1416" spans="1:7" x14ac:dyDescent="0.3">
      <c r="A1416" s="2"/>
      <c r="B1416" s="5"/>
      <c r="C1416" s="5"/>
      <c r="D1416" s="5"/>
      <c r="E1416" s="5"/>
      <c r="F1416" s="5"/>
      <c r="G1416" s="5"/>
    </row>
    <row r="1417" spans="1:7" x14ac:dyDescent="0.3">
      <c r="A1417" s="2"/>
      <c r="B1417" s="5"/>
      <c r="C1417" s="5"/>
      <c r="D1417" s="5"/>
      <c r="E1417" s="5"/>
      <c r="F1417" s="5"/>
      <c r="G1417" s="5"/>
    </row>
    <row r="1418" spans="1:7" x14ac:dyDescent="0.3">
      <c r="A1418" s="2"/>
      <c r="B1418" s="5"/>
      <c r="C1418" s="5"/>
      <c r="D1418" s="5"/>
      <c r="E1418" s="5"/>
      <c r="F1418" s="5"/>
      <c r="G1418" s="5"/>
    </row>
    <row r="1419" spans="1:7" x14ac:dyDescent="0.3">
      <c r="A1419" s="2"/>
      <c r="B1419" s="5"/>
      <c r="C1419" s="5"/>
      <c r="D1419" s="5"/>
      <c r="E1419" s="5"/>
      <c r="F1419" s="5"/>
      <c r="G1419" s="5"/>
    </row>
    <row r="1420" spans="1:7" x14ac:dyDescent="0.3">
      <c r="A1420" s="2"/>
      <c r="B1420" s="5"/>
      <c r="C1420" s="5"/>
      <c r="D1420" s="5"/>
      <c r="E1420" s="5"/>
      <c r="F1420" s="5"/>
      <c r="G1420" s="5"/>
    </row>
    <row r="1421" spans="1:7" x14ac:dyDescent="0.3">
      <c r="A1421" s="2"/>
      <c r="B1421" s="5"/>
      <c r="C1421" s="5"/>
      <c r="D1421" s="5"/>
      <c r="E1421" s="5"/>
      <c r="F1421" s="5"/>
      <c r="G1421" s="5"/>
    </row>
    <row r="1422" spans="1:7" x14ac:dyDescent="0.3">
      <c r="A1422" s="2"/>
      <c r="B1422" s="5"/>
      <c r="C1422" s="5"/>
      <c r="D1422" s="5"/>
      <c r="E1422" s="5"/>
      <c r="F1422" s="5"/>
      <c r="G1422" s="5"/>
    </row>
    <row r="1423" spans="1:7" x14ac:dyDescent="0.3">
      <c r="A1423" s="2"/>
      <c r="B1423" s="5"/>
      <c r="C1423" s="5"/>
      <c r="D1423" s="5"/>
      <c r="E1423" s="5"/>
      <c r="F1423" s="5"/>
      <c r="G1423" s="5"/>
    </row>
    <row r="1424" spans="1:7" x14ac:dyDescent="0.3">
      <c r="A1424" s="2"/>
      <c r="B1424" s="5"/>
      <c r="C1424" s="5"/>
      <c r="D1424" s="5"/>
      <c r="E1424" s="5"/>
      <c r="F1424" s="5"/>
      <c r="G1424" s="5"/>
    </row>
    <row r="1425" spans="1:7" x14ac:dyDescent="0.3">
      <c r="A1425" s="2"/>
      <c r="B1425" s="5"/>
      <c r="C1425" s="5"/>
      <c r="D1425" s="5"/>
      <c r="E1425" s="5"/>
      <c r="F1425" s="5"/>
      <c r="G1425" s="5"/>
    </row>
    <row r="1426" spans="1:7" x14ac:dyDescent="0.3">
      <c r="A1426" s="2"/>
      <c r="B1426" s="5"/>
      <c r="C1426" s="5"/>
      <c r="D1426" s="5"/>
      <c r="E1426" s="5"/>
      <c r="F1426" s="5"/>
      <c r="G1426" s="5"/>
    </row>
    <row r="1427" spans="1:7" x14ac:dyDescent="0.3">
      <c r="A1427" s="2"/>
      <c r="B1427" s="5"/>
      <c r="C1427" s="5"/>
      <c r="D1427" s="5"/>
      <c r="E1427" s="5"/>
      <c r="F1427" s="5"/>
      <c r="G1427" s="5"/>
    </row>
    <row r="1428" spans="1:7" x14ac:dyDescent="0.3">
      <c r="A1428" s="2"/>
      <c r="B1428" s="5"/>
      <c r="C1428" s="5"/>
      <c r="D1428" s="5"/>
      <c r="E1428" s="5"/>
      <c r="F1428" s="5"/>
      <c r="G1428" s="5"/>
    </row>
    <row r="1429" spans="1:7" x14ac:dyDescent="0.3">
      <c r="A1429" s="2"/>
      <c r="B1429" s="5"/>
      <c r="C1429" s="5"/>
      <c r="D1429" s="5"/>
      <c r="E1429" s="5"/>
      <c r="F1429" s="5"/>
      <c r="G1429" s="5"/>
    </row>
    <row r="1430" spans="1:7" x14ac:dyDescent="0.3">
      <c r="A1430" s="2"/>
      <c r="B1430" s="5"/>
      <c r="C1430" s="5"/>
      <c r="D1430" s="5"/>
      <c r="E1430" s="5"/>
      <c r="F1430" s="5"/>
      <c r="G1430" s="5"/>
    </row>
    <row r="1431" spans="1:7" x14ac:dyDescent="0.3">
      <c r="A1431" s="2"/>
      <c r="B1431" s="5"/>
      <c r="C1431" s="5"/>
      <c r="D1431" s="5"/>
      <c r="E1431" s="5"/>
      <c r="F1431" s="5"/>
      <c r="G1431" s="5"/>
    </row>
    <row r="1432" spans="1:7" x14ac:dyDescent="0.3">
      <c r="A1432" s="2"/>
      <c r="B1432" s="5"/>
      <c r="C1432" s="5"/>
      <c r="D1432" s="5"/>
      <c r="E1432" s="5"/>
      <c r="F1432" s="5"/>
      <c r="G1432" s="5"/>
    </row>
    <row r="1433" spans="1:7" x14ac:dyDescent="0.3">
      <c r="A1433" s="2"/>
      <c r="B1433" s="5"/>
      <c r="C1433" s="5"/>
      <c r="D1433" s="5"/>
      <c r="E1433" s="5"/>
      <c r="F1433" s="5"/>
      <c r="G1433" s="5"/>
    </row>
    <row r="1434" spans="1:7" x14ac:dyDescent="0.3">
      <c r="A1434" s="2"/>
      <c r="B1434" s="5"/>
      <c r="C1434" s="5"/>
      <c r="D1434" s="5"/>
      <c r="E1434" s="5"/>
      <c r="F1434" s="5"/>
      <c r="G1434" s="5"/>
    </row>
    <row r="1435" spans="1:7" x14ac:dyDescent="0.3">
      <c r="A1435" s="2"/>
      <c r="B1435" s="5"/>
      <c r="C1435" s="5"/>
      <c r="D1435" s="5"/>
      <c r="E1435" s="5"/>
      <c r="F1435" s="5"/>
      <c r="G1435" s="5"/>
    </row>
    <row r="1436" spans="1:7" x14ac:dyDescent="0.3">
      <c r="A1436" s="2"/>
      <c r="B1436" s="5"/>
      <c r="C1436" s="5"/>
      <c r="D1436" s="5"/>
      <c r="E1436" s="5"/>
      <c r="F1436" s="5"/>
      <c r="G1436" s="5"/>
    </row>
    <row r="1437" spans="1:7" x14ac:dyDescent="0.3">
      <c r="A1437" s="2"/>
      <c r="B1437" s="5"/>
      <c r="C1437" s="5"/>
      <c r="D1437" s="5"/>
      <c r="E1437" s="5"/>
      <c r="F1437" s="5"/>
      <c r="G1437" s="5"/>
    </row>
    <row r="1438" spans="1:7" x14ac:dyDescent="0.3">
      <c r="A1438" s="2"/>
      <c r="B1438" s="5"/>
      <c r="C1438" s="5"/>
      <c r="D1438" s="5"/>
      <c r="E1438" s="5"/>
      <c r="F1438" s="5"/>
      <c r="G1438" s="5"/>
    </row>
    <row r="1439" spans="1:7" x14ac:dyDescent="0.3">
      <c r="A1439" s="2"/>
      <c r="B1439" s="5"/>
      <c r="C1439" s="5"/>
      <c r="D1439" s="5"/>
      <c r="E1439" s="5"/>
      <c r="F1439" s="5"/>
      <c r="G1439" s="5"/>
    </row>
    <row r="1440" spans="1:7" x14ac:dyDescent="0.3">
      <c r="A1440" s="2"/>
      <c r="B1440" s="5"/>
      <c r="C1440" s="5"/>
      <c r="D1440" s="5"/>
      <c r="E1440" s="5"/>
      <c r="F1440" s="5"/>
      <c r="G1440" s="5"/>
    </row>
    <row r="1441" spans="1:7" x14ac:dyDescent="0.3">
      <c r="A1441" s="2"/>
      <c r="B1441" s="5"/>
      <c r="C1441" s="5"/>
      <c r="D1441" s="5"/>
      <c r="E1441" s="5"/>
      <c r="F1441" s="5"/>
      <c r="G1441" s="5"/>
    </row>
    <row r="1442" spans="1:7" x14ac:dyDescent="0.3">
      <c r="A1442" s="2"/>
      <c r="B1442" s="5"/>
      <c r="C1442" s="5"/>
      <c r="D1442" s="5"/>
      <c r="E1442" s="5"/>
      <c r="F1442" s="5"/>
      <c r="G1442" s="5"/>
    </row>
    <row r="1443" spans="1:7" x14ac:dyDescent="0.3">
      <c r="A1443" s="2"/>
      <c r="B1443" s="5"/>
      <c r="C1443" s="5"/>
      <c r="D1443" s="5"/>
      <c r="E1443" s="5"/>
      <c r="F1443" s="5"/>
      <c r="G1443" s="5"/>
    </row>
    <row r="1444" spans="1:7" x14ac:dyDescent="0.3">
      <c r="A1444" s="2"/>
      <c r="B1444" s="5"/>
      <c r="C1444" s="5"/>
      <c r="D1444" s="5"/>
      <c r="E1444" s="5"/>
      <c r="F1444" s="5"/>
      <c r="G1444" s="5"/>
    </row>
    <row r="1445" spans="1:7" x14ac:dyDescent="0.3">
      <c r="A1445" s="2"/>
      <c r="B1445" s="5"/>
      <c r="C1445" s="5"/>
      <c r="D1445" s="5"/>
      <c r="E1445" s="5"/>
      <c r="F1445" s="5"/>
      <c r="G1445" s="5"/>
    </row>
    <row r="1446" spans="1:7" x14ac:dyDescent="0.3">
      <c r="A1446" s="2"/>
      <c r="B1446" s="5"/>
      <c r="C1446" s="5"/>
      <c r="D1446" s="5"/>
      <c r="E1446" s="5"/>
      <c r="F1446" s="5"/>
      <c r="G1446" s="5"/>
    </row>
    <row r="1447" spans="1:7" x14ac:dyDescent="0.3">
      <c r="A1447" s="2"/>
      <c r="B1447" s="5"/>
      <c r="C1447" s="5"/>
      <c r="D1447" s="5"/>
      <c r="E1447" s="5"/>
      <c r="F1447" s="5"/>
      <c r="G1447" s="5"/>
    </row>
    <row r="1448" spans="1:7" x14ac:dyDescent="0.3">
      <c r="A1448" s="2"/>
      <c r="B1448" s="5"/>
      <c r="C1448" s="5"/>
      <c r="D1448" s="5"/>
      <c r="E1448" s="5"/>
      <c r="F1448" s="5"/>
      <c r="G1448" s="5"/>
    </row>
    <row r="1449" spans="1:7" x14ac:dyDescent="0.3">
      <c r="A1449" s="2"/>
      <c r="B1449" s="5"/>
      <c r="C1449" s="5"/>
      <c r="D1449" s="5"/>
      <c r="E1449" s="5"/>
      <c r="F1449" s="5"/>
      <c r="G1449" s="5"/>
    </row>
    <row r="1450" spans="1:7" x14ac:dyDescent="0.3">
      <c r="A1450" s="2"/>
      <c r="B1450" s="5"/>
      <c r="C1450" s="5"/>
      <c r="D1450" s="5"/>
      <c r="E1450" s="5"/>
      <c r="F1450" s="5"/>
      <c r="G1450" s="5"/>
    </row>
    <row r="1451" spans="1:7" x14ac:dyDescent="0.3">
      <c r="A1451" s="2"/>
      <c r="B1451" s="5"/>
      <c r="C1451" s="5"/>
      <c r="D1451" s="5"/>
      <c r="E1451" s="5"/>
      <c r="F1451" s="5"/>
      <c r="G1451" s="5"/>
    </row>
    <row r="1452" spans="1:7" x14ac:dyDescent="0.3">
      <c r="A1452" s="2"/>
      <c r="B1452" s="5"/>
      <c r="C1452" s="5"/>
      <c r="D1452" s="5"/>
      <c r="E1452" s="5"/>
      <c r="F1452" s="5"/>
      <c r="G1452" s="5"/>
    </row>
    <row r="1453" spans="1:7" x14ac:dyDescent="0.3">
      <c r="A1453" s="2"/>
      <c r="B1453" s="5"/>
      <c r="C1453" s="5"/>
      <c r="D1453" s="5"/>
      <c r="E1453" s="5"/>
      <c r="F1453" s="5"/>
      <c r="G1453" s="5"/>
    </row>
    <row r="1454" spans="1:7" x14ac:dyDescent="0.3">
      <c r="A1454" s="2"/>
      <c r="B1454" s="5"/>
      <c r="C1454" s="5"/>
      <c r="D1454" s="5"/>
      <c r="E1454" s="5"/>
      <c r="F1454" s="5"/>
      <c r="G1454" s="5"/>
    </row>
    <row r="1455" spans="1:7" x14ac:dyDescent="0.3">
      <c r="A1455" s="2"/>
      <c r="B1455" s="5"/>
      <c r="C1455" s="5"/>
      <c r="D1455" s="5"/>
      <c r="E1455" s="5"/>
      <c r="F1455" s="5"/>
      <c r="G1455" s="5"/>
    </row>
    <row r="1456" spans="1:7" x14ac:dyDescent="0.3">
      <c r="A1456" s="2"/>
      <c r="B1456" s="5"/>
      <c r="C1456" s="5"/>
      <c r="D1456" s="5"/>
      <c r="E1456" s="5"/>
      <c r="F1456" s="5"/>
      <c r="G1456" s="5"/>
    </row>
    <row r="1457" spans="1:7" x14ac:dyDescent="0.3">
      <c r="A1457" s="2"/>
      <c r="B1457" s="5"/>
      <c r="C1457" s="5"/>
      <c r="D1457" s="5"/>
      <c r="E1457" s="5"/>
      <c r="F1457" s="5"/>
      <c r="G1457" s="5"/>
    </row>
    <row r="1458" spans="1:7" x14ac:dyDescent="0.3">
      <c r="A1458" s="2"/>
      <c r="B1458" s="5"/>
      <c r="C1458" s="5"/>
      <c r="D1458" s="5"/>
      <c r="E1458" s="5"/>
      <c r="F1458" s="5"/>
      <c r="G1458" s="5"/>
    </row>
    <row r="1459" spans="1:7" x14ac:dyDescent="0.3">
      <c r="A1459" s="2"/>
      <c r="B1459" s="5"/>
      <c r="C1459" s="5"/>
      <c r="D1459" s="5"/>
      <c r="E1459" s="5"/>
      <c r="F1459" s="5"/>
      <c r="G1459" s="5"/>
    </row>
    <row r="1460" spans="1:7" x14ac:dyDescent="0.3">
      <c r="A1460" s="2"/>
      <c r="B1460" s="5"/>
      <c r="C1460" s="5"/>
      <c r="D1460" s="5"/>
      <c r="E1460" s="5"/>
      <c r="F1460" s="5"/>
      <c r="G1460" s="5"/>
    </row>
    <row r="1461" spans="1:7" x14ac:dyDescent="0.3">
      <c r="A1461" s="2"/>
      <c r="B1461" s="5"/>
      <c r="C1461" s="5"/>
      <c r="D1461" s="5"/>
      <c r="E1461" s="5"/>
      <c r="F1461" s="5"/>
      <c r="G1461" s="5"/>
    </row>
    <row r="1462" spans="1:7" x14ac:dyDescent="0.3">
      <c r="A1462" s="2"/>
      <c r="B1462" s="5"/>
      <c r="C1462" s="5"/>
      <c r="D1462" s="5"/>
      <c r="E1462" s="5"/>
      <c r="F1462" s="5"/>
      <c r="G1462" s="5"/>
    </row>
    <row r="1463" spans="1:7" x14ac:dyDescent="0.3">
      <c r="A1463" s="2"/>
      <c r="B1463" s="5"/>
      <c r="C1463" s="5"/>
      <c r="D1463" s="5"/>
      <c r="E1463" s="5"/>
      <c r="F1463" s="5"/>
      <c r="G1463" s="5"/>
    </row>
    <row r="1464" spans="1:7" x14ac:dyDescent="0.3">
      <c r="A1464" s="2"/>
      <c r="B1464" s="5"/>
      <c r="C1464" s="5"/>
      <c r="D1464" s="5"/>
      <c r="E1464" s="5"/>
      <c r="F1464" s="5"/>
      <c r="G1464" s="5"/>
    </row>
    <row r="1465" spans="1:7" x14ac:dyDescent="0.3">
      <c r="A1465" s="2"/>
      <c r="B1465" s="5"/>
      <c r="C1465" s="5"/>
      <c r="D1465" s="5"/>
      <c r="E1465" s="5"/>
      <c r="F1465" s="5"/>
      <c r="G1465" s="5"/>
    </row>
    <row r="1466" spans="1:7" x14ac:dyDescent="0.3">
      <c r="A1466" s="2"/>
      <c r="B1466" s="5"/>
      <c r="C1466" s="5"/>
      <c r="D1466" s="5"/>
      <c r="E1466" s="5"/>
      <c r="F1466" s="5"/>
      <c r="G1466" s="5"/>
    </row>
    <row r="1467" spans="1:7" x14ac:dyDescent="0.3">
      <c r="A1467" s="2"/>
      <c r="B1467" s="5"/>
      <c r="C1467" s="5"/>
      <c r="D1467" s="5"/>
      <c r="E1467" s="5"/>
      <c r="F1467" s="5"/>
      <c r="G1467" s="5"/>
    </row>
    <row r="1468" spans="1:7" x14ac:dyDescent="0.3">
      <c r="A1468" s="2"/>
      <c r="B1468" s="5"/>
      <c r="C1468" s="5"/>
      <c r="D1468" s="5"/>
      <c r="E1468" s="5"/>
      <c r="F1468" s="5"/>
      <c r="G1468" s="5"/>
    </row>
    <row r="1469" spans="1:7" x14ac:dyDescent="0.3">
      <c r="A1469" s="2"/>
      <c r="B1469" s="5"/>
      <c r="C1469" s="5"/>
      <c r="D1469" s="5"/>
      <c r="E1469" s="5"/>
      <c r="F1469" s="5"/>
      <c r="G1469" s="5"/>
    </row>
    <row r="1470" spans="1:7" x14ac:dyDescent="0.3">
      <c r="A1470" s="2"/>
      <c r="B1470" s="5"/>
      <c r="C1470" s="5"/>
      <c r="D1470" s="5"/>
      <c r="E1470" s="5"/>
      <c r="F1470" s="5"/>
      <c r="G1470" s="5"/>
    </row>
    <row r="1471" spans="1:7" x14ac:dyDescent="0.3">
      <c r="A1471" s="2"/>
      <c r="B1471" s="5"/>
      <c r="C1471" s="5"/>
      <c r="D1471" s="5"/>
      <c r="E1471" s="5"/>
      <c r="F1471" s="5"/>
      <c r="G1471" s="5"/>
    </row>
    <row r="1472" spans="1:7" x14ac:dyDescent="0.3">
      <c r="A1472" s="2"/>
      <c r="B1472" s="5"/>
      <c r="C1472" s="5"/>
      <c r="D1472" s="5"/>
      <c r="E1472" s="5"/>
      <c r="F1472" s="5"/>
      <c r="G1472" s="5"/>
    </row>
    <row r="1473" spans="1:7" x14ac:dyDescent="0.3">
      <c r="A1473" s="2"/>
      <c r="B1473" s="5"/>
      <c r="C1473" s="5"/>
      <c r="D1473" s="5"/>
      <c r="E1473" s="5"/>
      <c r="F1473" s="5"/>
      <c r="G1473" s="5"/>
    </row>
    <row r="1474" spans="1:7" x14ac:dyDescent="0.3">
      <c r="A1474" s="2"/>
      <c r="B1474" s="5"/>
      <c r="C1474" s="5"/>
      <c r="D1474" s="5"/>
      <c r="E1474" s="5"/>
      <c r="F1474" s="5"/>
      <c r="G1474" s="5"/>
    </row>
    <row r="1475" spans="1:7" x14ac:dyDescent="0.3">
      <c r="A1475" s="2"/>
      <c r="B1475" s="5"/>
      <c r="C1475" s="5"/>
      <c r="D1475" s="5"/>
      <c r="E1475" s="5"/>
      <c r="F1475" s="5"/>
      <c r="G1475" s="5"/>
    </row>
    <row r="1476" spans="1:7" x14ac:dyDescent="0.3">
      <c r="A1476" s="2"/>
      <c r="B1476" s="5"/>
      <c r="C1476" s="5"/>
      <c r="D1476" s="5"/>
      <c r="E1476" s="5"/>
      <c r="F1476" s="5"/>
      <c r="G1476" s="5"/>
    </row>
    <row r="1477" spans="1:7" x14ac:dyDescent="0.3">
      <c r="A1477" s="2"/>
      <c r="B1477" s="5"/>
      <c r="C1477" s="5"/>
      <c r="D1477" s="5"/>
      <c r="E1477" s="5"/>
      <c r="F1477" s="5"/>
      <c r="G1477" s="5"/>
    </row>
    <row r="1478" spans="1:7" x14ac:dyDescent="0.3">
      <c r="A1478" s="2"/>
      <c r="B1478" s="5"/>
      <c r="C1478" s="5"/>
      <c r="D1478" s="5"/>
      <c r="E1478" s="5"/>
      <c r="F1478" s="5"/>
      <c r="G1478" s="5"/>
    </row>
    <row r="1479" spans="1:7" x14ac:dyDescent="0.3">
      <c r="A1479" s="2"/>
      <c r="B1479" s="5"/>
      <c r="C1479" s="5"/>
      <c r="D1479" s="5"/>
      <c r="E1479" s="5"/>
      <c r="F1479" s="5"/>
      <c r="G1479" s="5"/>
    </row>
    <row r="1480" spans="1:7" x14ac:dyDescent="0.3">
      <c r="A1480" s="2"/>
      <c r="B1480" s="5"/>
      <c r="C1480" s="5"/>
      <c r="D1480" s="5"/>
      <c r="E1480" s="5"/>
      <c r="F1480" s="5"/>
      <c r="G1480" s="5"/>
    </row>
    <row r="1481" spans="1:7" x14ac:dyDescent="0.3">
      <c r="A1481" s="2"/>
      <c r="B1481" s="5"/>
      <c r="C1481" s="5"/>
      <c r="D1481" s="5"/>
      <c r="E1481" s="5"/>
      <c r="F1481" s="5"/>
      <c r="G1481" s="5"/>
    </row>
    <row r="1482" spans="1:7" x14ac:dyDescent="0.3">
      <c r="A1482" s="2"/>
      <c r="B1482" s="5"/>
      <c r="C1482" s="5"/>
      <c r="D1482" s="5"/>
      <c r="E1482" s="5"/>
      <c r="F1482" s="5"/>
      <c r="G1482" s="5"/>
    </row>
    <row r="1483" spans="1:7" x14ac:dyDescent="0.3">
      <c r="A1483" s="2"/>
      <c r="B1483" s="5"/>
      <c r="C1483" s="5"/>
      <c r="D1483" s="5"/>
      <c r="E1483" s="5"/>
      <c r="F1483" s="5"/>
      <c r="G1483" s="5"/>
    </row>
    <row r="1484" spans="1:7" x14ac:dyDescent="0.3">
      <c r="A1484" s="2"/>
      <c r="B1484" s="5"/>
      <c r="C1484" s="5"/>
      <c r="D1484" s="5"/>
      <c r="E1484" s="5"/>
      <c r="F1484" s="5"/>
      <c r="G1484" s="5"/>
    </row>
    <row r="1485" spans="1:7" x14ac:dyDescent="0.3">
      <c r="A1485" s="2"/>
      <c r="B1485" s="5"/>
      <c r="C1485" s="5"/>
      <c r="D1485" s="5"/>
      <c r="E1485" s="5"/>
      <c r="F1485" s="5"/>
      <c r="G1485" s="5"/>
    </row>
    <row r="1486" spans="1:7" x14ac:dyDescent="0.3">
      <c r="A1486" s="2"/>
      <c r="B1486" s="5"/>
      <c r="C1486" s="5"/>
      <c r="D1486" s="5"/>
      <c r="E1486" s="5"/>
      <c r="F1486" s="5"/>
      <c r="G1486" s="5"/>
    </row>
    <row r="1487" spans="1:7" x14ac:dyDescent="0.3">
      <c r="A1487" s="2"/>
      <c r="B1487" s="5"/>
      <c r="C1487" s="5"/>
      <c r="D1487" s="5"/>
      <c r="E1487" s="5"/>
      <c r="F1487" s="5"/>
      <c r="G1487" s="5"/>
    </row>
    <row r="1488" spans="1:7" x14ac:dyDescent="0.3">
      <c r="A1488" s="2"/>
      <c r="B1488" s="5"/>
      <c r="C1488" s="5"/>
      <c r="D1488" s="5"/>
      <c r="E1488" s="5"/>
      <c r="F1488" s="5"/>
      <c r="G1488" s="5"/>
    </row>
    <row r="1489" spans="1:7" x14ac:dyDescent="0.3">
      <c r="A1489" s="2"/>
      <c r="B1489" s="5"/>
      <c r="C1489" s="5"/>
      <c r="D1489" s="5"/>
      <c r="E1489" s="5"/>
      <c r="F1489" s="5"/>
      <c r="G1489" s="5"/>
    </row>
    <row r="1490" spans="1:7" x14ac:dyDescent="0.3">
      <c r="A1490" s="2"/>
      <c r="B1490" s="5"/>
      <c r="C1490" s="5"/>
      <c r="D1490" s="5"/>
      <c r="E1490" s="5"/>
      <c r="F1490" s="5"/>
      <c r="G1490" s="5"/>
    </row>
    <row r="1491" spans="1:7" x14ac:dyDescent="0.3">
      <c r="A1491" s="2"/>
      <c r="B1491" s="5"/>
      <c r="C1491" s="5"/>
      <c r="D1491" s="5"/>
      <c r="E1491" s="5"/>
      <c r="F1491" s="5"/>
      <c r="G1491" s="5"/>
    </row>
    <row r="1492" spans="1:7" x14ac:dyDescent="0.3">
      <c r="A1492" s="2"/>
      <c r="B1492" s="5"/>
      <c r="C1492" s="5"/>
      <c r="D1492" s="5"/>
      <c r="E1492" s="5"/>
      <c r="F1492" s="5"/>
      <c r="G1492" s="5"/>
    </row>
    <row r="1493" spans="1:7" x14ac:dyDescent="0.3">
      <c r="A1493" s="2"/>
      <c r="B1493" s="5"/>
      <c r="C1493" s="5"/>
      <c r="D1493" s="5"/>
      <c r="E1493" s="5"/>
      <c r="F1493" s="5"/>
      <c r="G1493" s="5"/>
    </row>
    <row r="1494" spans="1:7" x14ac:dyDescent="0.3">
      <c r="A1494" s="2"/>
      <c r="B1494" s="5"/>
      <c r="C1494" s="5"/>
      <c r="D1494" s="5"/>
      <c r="E1494" s="5"/>
      <c r="F1494" s="5"/>
      <c r="G1494" s="5"/>
    </row>
    <row r="1495" spans="1:7" x14ac:dyDescent="0.3">
      <c r="A1495" s="2"/>
      <c r="B1495" s="5"/>
      <c r="C1495" s="5"/>
      <c r="D1495" s="5"/>
      <c r="E1495" s="5"/>
      <c r="F1495" s="5"/>
      <c r="G1495" s="5"/>
    </row>
    <row r="1496" spans="1:7" x14ac:dyDescent="0.3">
      <c r="A1496" s="2"/>
      <c r="B1496" s="5"/>
      <c r="C1496" s="5"/>
      <c r="D1496" s="5"/>
      <c r="E1496" s="5"/>
      <c r="F1496" s="5"/>
      <c r="G1496" s="5"/>
    </row>
    <row r="1497" spans="1:7" x14ac:dyDescent="0.3">
      <c r="A1497" s="2"/>
      <c r="B1497" s="5"/>
      <c r="C1497" s="5"/>
      <c r="D1497" s="5"/>
      <c r="E1497" s="5"/>
      <c r="F1497" s="5"/>
      <c r="G1497" s="5"/>
    </row>
    <row r="1498" spans="1:7" x14ac:dyDescent="0.3">
      <c r="A1498" s="2"/>
      <c r="B1498" s="5"/>
      <c r="C1498" s="5"/>
      <c r="D1498" s="5"/>
      <c r="E1498" s="5"/>
      <c r="F1498" s="5"/>
      <c r="G1498" s="5"/>
    </row>
    <row r="1499" spans="1:7" x14ac:dyDescent="0.3">
      <c r="A1499" s="2"/>
      <c r="B1499" s="5"/>
      <c r="C1499" s="5"/>
      <c r="D1499" s="5"/>
      <c r="E1499" s="5"/>
      <c r="F1499" s="5"/>
      <c r="G1499" s="5"/>
    </row>
    <row r="1500" spans="1:7" x14ac:dyDescent="0.3">
      <c r="A1500" s="2"/>
      <c r="B1500" s="5"/>
      <c r="C1500" s="5"/>
      <c r="D1500" s="5"/>
      <c r="E1500" s="5"/>
      <c r="F1500" s="5"/>
      <c r="G1500" s="5"/>
    </row>
    <row r="1501" spans="1:7" x14ac:dyDescent="0.3">
      <c r="A1501" s="2"/>
      <c r="B1501" s="5"/>
      <c r="C1501" s="5"/>
      <c r="D1501" s="5"/>
      <c r="E1501" s="5"/>
      <c r="F1501" s="5"/>
      <c r="G1501" s="5"/>
    </row>
    <row r="1502" spans="1:7" x14ac:dyDescent="0.3">
      <c r="A1502" s="2"/>
      <c r="B1502" s="5"/>
      <c r="C1502" s="5"/>
      <c r="D1502" s="5"/>
      <c r="E1502" s="5"/>
      <c r="F1502" s="5"/>
      <c r="G1502" s="5"/>
    </row>
    <row r="1503" spans="1:7" x14ac:dyDescent="0.3">
      <c r="A1503" s="2"/>
      <c r="B1503" s="5"/>
      <c r="C1503" s="5"/>
      <c r="D1503" s="5"/>
      <c r="E1503" s="5"/>
      <c r="F1503" s="5"/>
      <c r="G1503" s="5"/>
    </row>
    <row r="1504" spans="1:7" x14ac:dyDescent="0.3">
      <c r="A1504" s="2"/>
      <c r="B1504" s="5"/>
      <c r="C1504" s="5"/>
      <c r="D1504" s="5"/>
      <c r="E1504" s="5"/>
      <c r="F1504" s="5"/>
      <c r="G1504" s="5"/>
    </row>
    <row r="1505" spans="1:7" x14ac:dyDescent="0.3">
      <c r="A1505" s="2"/>
      <c r="B1505" s="5"/>
      <c r="C1505" s="5"/>
      <c r="D1505" s="5"/>
      <c r="E1505" s="5"/>
      <c r="F1505" s="5"/>
      <c r="G1505" s="5"/>
    </row>
    <row r="1506" spans="1:7" x14ac:dyDescent="0.3">
      <c r="A1506" s="2"/>
      <c r="B1506" s="5"/>
      <c r="C1506" s="5"/>
      <c r="D1506" s="5"/>
      <c r="E1506" s="5"/>
      <c r="F1506" s="5"/>
      <c r="G1506" s="5"/>
    </row>
    <row r="1507" spans="1:7" x14ac:dyDescent="0.3">
      <c r="A1507" s="2"/>
      <c r="B1507" s="5"/>
      <c r="C1507" s="5"/>
      <c r="D1507" s="5"/>
      <c r="E1507" s="5"/>
      <c r="F1507" s="5"/>
      <c r="G1507" s="5"/>
    </row>
    <row r="1508" spans="1:7" x14ac:dyDescent="0.3">
      <c r="A1508" s="2"/>
      <c r="B1508" s="5"/>
      <c r="C1508" s="5"/>
      <c r="D1508" s="5"/>
      <c r="E1508" s="5"/>
      <c r="F1508" s="5"/>
      <c r="G1508" s="5"/>
    </row>
    <row r="1509" spans="1:7" x14ac:dyDescent="0.3">
      <c r="A1509" s="2"/>
      <c r="B1509" s="5"/>
      <c r="C1509" s="5"/>
      <c r="D1509" s="5"/>
      <c r="E1509" s="5"/>
      <c r="F1509" s="5"/>
      <c r="G1509" s="5"/>
    </row>
    <row r="1510" spans="1:7" x14ac:dyDescent="0.3">
      <c r="A1510" s="2"/>
      <c r="B1510" s="5"/>
      <c r="C1510" s="5"/>
      <c r="D1510" s="5"/>
      <c r="E1510" s="5"/>
      <c r="F1510" s="5"/>
      <c r="G1510" s="5"/>
    </row>
    <row r="1511" spans="1:7" x14ac:dyDescent="0.3">
      <c r="A1511" s="2"/>
      <c r="B1511" s="5"/>
      <c r="C1511" s="5"/>
      <c r="D1511" s="5"/>
      <c r="E1511" s="5"/>
      <c r="F1511" s="5"/>
      <c r="G1511" s="5"/>
    </row>
    <row r="1512" spans="1:7" x14ac:dyDescent="0.3">
      <c r="A1512" s="2"/>
      <c r="B1512" s="5"/>
      <c r="C1512" s="5"/>
      <c r="D1512" s="5"/>
      <c r="E1512" s="5"/>
      <c r="F1512" s="5"/>
      <c r="G1512" s="5"/>
    </row>
    <row r="1513" spans="1:7" x14ac:dyDescent="0.3">
      <c r="A1513" s="2"/>
      <c r="B1513" s="5"/>
      <c r="C1513" s="5"/>
      <c r="D1513" s="5"/>
      <c r="E1513" s="5"/>
      <c r="F1513" s="5"/>
      <c r="G1513" s="5"/>
    </row>
    <row r="1514" spans="1:7" x14ac:dyDescent="0.3">
      <c r="A1514" s="2"/>
      <c r="B1514" s="5"/>
      <c r="C1514" s="5"/>
      <c r="D1514" s="5"/>
      <c r="E1514" s="5"/>
      <c r="F1514" s="5"/>
      <c r="G1514" s="5"/>
    </row>
    <row r="1515" spans="1:7" x14ac:dyDescent="0.3">
      <c r="A1515" s="2"/>
      <c r="B1515" s="5"/>
      <c r="C1515" s="5"/>
      <c r="D1515" s="5"/>
      <c r="E1515" s="5"/>
      <c r="F1515" s="5"/>
      <c r="G1515" s="5"/>
    </row>
    <row r="1516" spans="1:7" x14ac:dyDescent="0.3">
      <c r="A1516" s="2"/>
      <c r="B1516" s="5"/>
      <c r="C1516" s="5"/>
      <c r="D1516" s="5"/>
      <c r="E1516" s="5"/>
      <c r="F1516" s="5"/>
      <c r="G1516" s="5"/>
    </row>
    <row r="1517" spans="1:7" x14ac:dyDescent="0.3">
      <c r="A1517" s="2"/>
      <c r="B1517" s="5"/>
      <c r="C1517" s="5"/>
      <c r="D1517" s="5"/>
      <c r="E1517" s="5"/>
      <c r="F1517" s="5"/>
      <c r="G1517" s="5"/>
    </row>
    <row r="1518" spans="1:7" x14ac:dyDescent="0.3">
      <c r="A1518" s="2"/>
      <c r="B1518" s="5"/>
      <c r="C1518" s="5"/>
      <c r="D1518" s="5"/>
      <c r="E1518" s="5"/>
      <c r="F1518" s="5"/>
      <c r="G1518" s="5"/>
    </row>
    <row r="1519" spans="1:7" x14ac:dyDescent="0.3">
      <c r="A1519" s="2"/>
      <c r="B1519" s="5"/>
      <c r="C1519" s="5"/>
      <c r="D1519" s="5"/>
      <c r="E1519" s="5"/>
      <c r="F1519" s="5"/>
      <c r="G1519" s="5"/>
    </row>
    <row r="1520" spans="1:7" x14ac:dyDescent="0.3">
      <c r="A1520" s="2"/>
      <c r="B1520" s="5"/>
      <c r="C1520" s="5"/>
      <c r="D1520" s="5"/>
      <c r="E1520" s="5"/>
      <c r="F1520" s="5"/>
      <c r="G1520" s="5"/>
    </row>
    <row r="1521" spans="1:7" x14ac:dyDescent="0.3">
      <c r="A1521" s="2"/>
      <c r="B1521" s="5"/>
      <c r="C1521" s="5"/>
      <c r="D1521" s="5"/>
      <c r="E1521" s="5"/>
      <c r="F1521" s="5"/>
      <c r="G1521" s="5"/>
    </row>
    <row r="1522" spans="1:7" x14ac:dyDescent="0.3">
      <c r="A1522" s="2"/>
      <c r="B1522" s="5"/>
      <c r="C1522" s="5"/>
      <c r="D1522" s="5"/>
      <c r="E1522" s="5"/>
      <c r="F1522" s="5"/>
      <c r="G1522" s="5"/>
    </row>
    <row r="1523" spans="1:7" x14ac:dyDescent="0.3">
      <c r="A1523" s="2"/>
      <c r="B1523" s="5"/>
      <c r="C1523" s="5"/>
      <c r="D1523" s="5"/>
      <c r="E1523" s="5"/>
      <c r="F1523" s="5"/>
      <c r="G1523" s="5"/>
    </row>
    <row r="1524" spans="1:7" x14ac:dyDescent="0.3">
      <c r="A1524" s="2"/>
      <c r="B1524" s="5"/>
      <c r="C1524" s="5"/>
      <c r="D1524" s="5"/>
      <c r="E1524" s="5"/>
      <c r="F1524" s="5"/>
      <c r="G1524" s="5"/>
    </row>
    <row r="1525" spans="1:7" x14ac:dyDescent="0.3">
      <c r="A1525" s="2"/>
      <c r="B1525" s="5"/>
      <c r="C1525" s="5"/>
      <c r="D1525" s="5"/>
      <c r="E1525" s="5"/>
      <c r="F1525" s="5"/>
      <c r="G1525" s="5"/>
    </row>
    <row r="1526" spans="1:7" x14ac:dyDescent="0.3">
      <c r="A1526" s="2"/>
      <c r="B1526" s="5"/>
      <c r="C1526" s="5"/>
      <c r="D1526" s="5"/>
      <c r="E1526" s="5"/>
      <c r="F1526" s="5"/>
      <c r="G1526" s="5"/>
    </row>
    <row r="1527" spans="1:7" x14ac:dyDescent="0.3">
      <c r="A1527" s="2"/>
      <c r="B1527" s="5"/>
      <c r="C1527" s="5"/>
      <c r="D1527" s="5"/>
      <c r="E1527" s="5"/>
      <c r="F1527" s="5"/>
      <c r="G1527" s="5"/>
    </row>
    <row r="1528" spans="1:7" x14ac:dyDescent="0.3">
      <c r="A1528" s="2"/>
      <c r="B1528" s="5"/>
      <c r="C1528" s="5"/>
      <c r="D1528" s="5"/>
      <c r="E1528" s="5"/>
      <c r="F1528" s="5"/>
      <c r="G1528" s="5"/>
    </row>
    <row r="1529" spans="1:7" x14ac:dyDescent="0.3">
      <c r="A1529" s="2"/>
      <c r="B1529" s="5"/>
      <c r="C1529" s="5"/>
      <c r="D1529" s="5"/>
      <c r="E1529" s="5"/>
      <c r="F1529" s="5"/>
      <c r="G1529" s="5"/>
    </row>
    <row r="1530" spans="1:7" x14ac:dyDescent="0.3">
      <c r="A1530" s="2"/>
      <c r="B1530" s="5"/>
      <c r="C1530" s="5"/>
      <c r="D1530" s="5"/>
      <c r="E1530" s="5"/>
      <c r="F1530" s="5"/>
      <c r="G1530" s="5"/>
    </row>
    <row r="1531" spans="1:7" x14ac:dyDescent="0.3">
      <c r="A1531" s="2"/>
      <c r="B1531" s="5"/>
      <c r="C1531" s="5"/>
      <c r="D1531" s="5"/>
      <c r="E1531" s="5"/>
      <c r="F1531" s="5"/>
      <c r="G1531" s="5"/>
    </row>
    <row r="1532" spans="1:7" x14ac:dyDescent="0.3">
      <c r="A1532" s="2"/>
      <c r="B1532" s="5"/>
      <c r="C1532" s="5"/>
      <c r="D1532" s="5"/>
      <c r="E1532" s="5"/>
      <c r="F1532" s="5"/>
      <c r="G1532" s="5"/>
    </row>
    <row r="1533" spans="1:7" x14ac:dyDescent="0.3">
      <c r="A1533" s="2"/>
      <c r="B1533" s="5"/>
      <c r="C1533" s="5"/>
      <c r="D1533" s="5"/>
      <c r="E1533" s="5"/>
      <c r="F1533" s="5"/>
      <c r="G1533" s="5"/>
    </row>
    <row r="1534" spans="1:7" x14ac:dyDescent="0.3">
      <c r="A1534" s="2"/>
      <c r="B1534" s="5"/>
      <c r="C1534" s="5"/>
      <c r="D1534" s="5"/>
      <c r="E1534" s="5"/>
      <c r="F1534" s="5"/>
      <c r="G1534" s="5"/>
    </row>
    <row r="1535" spans="1:7" x14ac:dyDescent="0.3">
      <c r="A1535" s="2"/>
      <c r="B1535" s="5"/>
      <c r="C1535" s="5"/>
      <c r="D1535" s="5"/>
      <c r="E1535" s="5"/>
      <c r="F1535" s="5"/>
      <c r="G1535" s="5"/>
    </row>
    <row r="1536" spans="1:7" x14ac:dyDescent="0.3">
      <c r="A1536" s="2"/>
      <c r="B1536" s="5"/>
      <c r="C1536" s="5"/>
      <c r="D1536" s="5"/>
      <c r="E1536" s="5"/>
      <c r="F1536" s="5"/>
      <c r="G1536" s="5"/>
    </row>
    <row r="1537" spans="1:7" x14ac:dyDescent="0.3">
      <c r="A1537" s="2"/>
      <c r="B1537" s="5"/>
      <c r="C1537" s="5"/>
      <c r="D1537" s="5"/>
      <c r="E1537" s="5"/>
      <c r="F1537" s="5"/>
      <c r="G1537" s="5"/>
    </row>
    <row r="1538" spans="1:7" x14ac:dyDescent="0.3">
      <c r="A1538" s="2"/>
      <c r="B1538" s="5"/>
      <c r="C1538" s="5"/>
      <c r="D1538" s="5"/>
      <c r="E1538" s="5"/>
      <c r="F1538" s="5"/>
      <c r="G1538" s="5"/>
    </row>
    <row r="1539" spans="1:7" x14ac:dyDescent="0.3">
      <c r="A1539" s="2"/>
      <c r="B1539" s="5"/>
      <c r="C1539" s="5"/>
      <c r="D1539" s="5"/>
      <c r="E1539" s="5"/>
      <c r="F1539" s="5"/>
      <c r="G1539" s="5"/>
    </row>
    <row r="1540" spans="1:7" x14ac:dyDescent="0.3">
      <c r="A1540" s="2"/>
      <c r="B1540" s="5"/>
      <c r="C1540" s="5"/>
      <c r="D1540" s="5"/>
      <c r="E1540" s="5"/>
      <c r="F1540" s="5"/>
      <c r="G1540" s="5"/>
    </row>
    <row r="1541" spans="1:7" x14ac:dyDescent="0.3">
      <c r="A1541" s="2"/>
      <c r="B1541" s="5"/>
      <c r="C1541" s="5"/>
      <c r="D1541" s="5"/>
      <c r="E1541" s="5"/>
      <c r="F1541" s="5"/>
      <c r="G1541" s="5"/>
    </row>
    <row r="1542" spans="1:7" x14ac:dyDescent="0.3">
      <c r="A1542" s="2"/>
      <c r="B1542" s="5"/>
      <c r="C1542" s="5"/>
      <c r="D1542" s="5"/>
      <c r="E1542" s="5"/>
      <c r="F1542" s="5"/>
      <c r="G1542" s="5"/>
    </row>
    <row r="1543" spans="1:7" x14ac:dyDescent="0.3">
      <c r="A1543" s="2"/>
      <c r="B1543" s="5"/>
      <c r="C1543" s="5"/>
      <c r="D1543" s="5"/>
      <c r="E1543" s="5"/>
      <c r="F1543" s="5"/>
      <c r="G1543" s="5"/>
    </row>
    <row r="1544" spans="1:7" x14ac:dyDescent="0.3">
      <c r="A1544" s="2"/>
      <c r="B1544" s="5"/>
      <c r="C1544" s="5"/>
      <c r="D1544" s="5"/>
      <c r="E1544" s="5"/>
      <c r="F1544" s="5"/>
      <c r="G1544" s="5"/>
    </row>
    <row r="1545" spans="1:7" x14ac:dyDescent="0.3">
      <c r="A1545" s="2"/>
      <c r="B1545" s="5"/>
      <c r="C1545" s="5"/>
      <c r="D1545" s="5"/>
      <c r="E1545" s="5"/>
      <c r="F1545" s="5"/>
      <c r="G1545" s="5"/>
    </row>
    <row r="1546" spans="1:7" x14ac:dyDescent="0.3">
      <c r="A1546" s="2"/>
      <c r="B1546" s="5"/>
      <c r="C1546" s="5"/>
      <c r="D1546" s="5"/>
      <c r="E1546" s="5"/>
      <c r="F1546" s="5"/>
      <c r="G1546" s="5"/>
    </row>
    <row r="1547" spans="1:7" x14ac:dyDescent="0.3">
      <c r="A1547" s="2"/>
      <c r="B1547" s="5"/>
      <c r="C1547" s="5"/>
      <c r="D1547" s="5"/>
      <c r="E1547" s="5"/>
      <c r="F1547" s="5"/>
      <c r="G1547" s="5"/>
    </row>
    <row r="1548" spans="1:7" x14ac:dyDescent="0.3">
      <c r="A1548" s="2"/>
      <c r="B1548" s="5"/>
      <c r="C1548" s="5"/>
      <c r="D1548" s="5"/>
      <c r="E1548" s="5"/>
      <c r="F1548" s="5"/>
      <c r="G1548" s="5"/>
    </row>
    <row r="1549" spans="1:7" x14ac:dyDescent="0.3">
      <c r="A1549" s="2"/>
      <c r="B1549" s="5"/>
      <c r="C1549" s="5"/>
      <c r="D1549" s="5"/>
      <c r="E1549" s="5"/>
      <c r="F1549" s="5"/>
      <c r="G1549" s="5"/>
    </row>
    <row r="1550" spans="1:7" x14ac:dyDescent="0.3">
      <c r="A1550" s="2"/>
      <c r="B1550" s="5"/>
      <c r="C1550" s="5"/>
      <c r="D1550" s="5"/>
      <c r="E1550" s="5"/>
      <c r="F1550" s="5"/>
      <c r="G1550" s="5"/>
    </row>
    <row r="1551" spans="1:7" x14ac:dyDescent="0.3">
      <c r="A1551" s="2"/>
      <c r="B1551" s="5"/>
      <c r="C1551" s="5"/>
      <c r="D1551" s="5"/>
      <c r="E1551" s="5"/>
      <c r="F1551" s="5"/>
      <c r="G1551" s="5"/>
    </row>
    <row r="1552" spans="1:7" x14ac:dyDescent="0.3">
      <c r="A1552" s="2"/>
      <c r="B1552" s="5"/>
      <c r="C1552" s="5"/>
      <c r="D1552" s="5"/>
      <c r="E1552" s="5"/>
      <c r="F1552" s="5"/>
      <c r="G1552" s="5"/>
    </row>
    <row r="1553" spans="1:7" x14ac:dyDescent="0.3">
      <c r="A1553" s="2"/>
      <c r="B1553" s="5"/>
      <c r="C1553" s="5"/>
      <c r="D1553" s="5"/>
      <c r="E1553" s="5"/>
      <c r="F1553" s="5"/>
      <c r="G1553" s="5"/>
    </row>
    <row r="1554" spans="1:7" x14ac:dyDescent="0.3">
      <c r="A1554" s="2"/>
      <c r="B1554" s="5"/>
      <c r="C1554" s="5"/>
      <c r="D1554" s="5"/>
      <c r="E1554" s="5"/>
      <c r="F1554" s="5"/>
      <c r="G1554" s="5"/>
    </row>
    <row r="1555" spans="1:7" x14ac:dyDescent="0.3">
      <c r="A1555" s="2"/>
      <c r="B1555" s="5"/>
      <c r="C1555" s="5"/>
      <c r="D1555" s="5"/>
      <c r="E1555" s="5"/>
      <c r="F1555" s="5"/>
      <c r="G1555" s="5"/>
    </row>
    <row r="1556" spans="1:7" x14ac:dyDescent="0.3">
      <c r="A1556" s="2"/>
      <c r="B1556" s="5"/>
      <c r="C1556" s="5"/>
      <c r="D1556" s="5"/>
      <c r="E1556" s="5"/>
      <c r="F1556" s="5"/>
      <c r="G1556" s="5"/>
    </row>
    <row r="1557" spans="1:7" x14ac:dyDescent="0.3">
      <c r="A1557" s="2"/>
      <c r="B1557" s="5"/>
      <c r="C1557" s="5"/>
      <c r="D1557" s="5"/>
      <c r="E1557" s="5"/>
      <c r="F1557" s="5"/>
      <c r="G1557" s="5"/>
    </row>
    <row r="1558" spans="1:7" x14ac:dyDescent="0.3">
      <c r="A1558" s="2"/>
      <c r="B1558" s="5"/>
      <c r="C1558" s="5"/>
      <c r="D1558" s="5"/>
      <c r="E1558" s="5"/>
      <c r="F1558" s="5"/>
      <c r="G1558" s="5"/>
    </row>
    <row r="1559" spans="1:7" x14ac:dyDescent="0.3">
      <c r="A1559" s="2"/>
      <c r="B1559" s="5"/>
      <c r="C1559" s="5"/>
      <c r="D1559" s="5"/>
      <c r="E1559" s="5"/>
      <c r="F1559" s="5"/>
      <c r="G1559" s="5"/>
    </row>
    <row r="1560" spans="1:7" x14ac:dyDescent="0.3">
      <c r="A1560" s="2"/>
      <c r="B1560" s="5"/>
      <c r="C1560" s="5"/>
      <c r="D1560" s="5"/>
      <c r="E1560" s="5"/>
      <c r="F1560" s="5"/>
      <c r="G1560" s="5"/>
    </row>
    <row r="1561" spans="1:7" x14ac:dyDescent="0.3">
      <c r="A1561" s="2"/>
      <c r="B1561" s="5"/>
      <c r="C1561" s="5"/>
      <c r="D1561" s="5"/>
      <c r="E1561" s="5"/>
      <c r="F1561" s="5"/>
      <c r="G1561" s="5"/>
    </row>
    <row r="1562" spans="1:7" x14ac:dyDescent="0.3">
      <c r="A1562" s="2"/>
      <c r="B1562" s="5"/>
      <c r="C1562" s="5"/>
      <c r="D1562" s="5"/>
      <c r="E1562" s="5"/>
      <c r="F1562" s="5"/>
      <c r="G1562" s="5"/>
    </row>
    <row r="1563" spans="1:7" x14ac:dyDescent="0.3">
      <c r="A1563" s="2"/>
      <c r="B1563" s="5"/>
      <c r="C1563" s="5"/>
      <c r="D1563" s="5"/>
      <c r="E1563" s="5"/>
      <c r="F1563" s="5"/>
      <c r="G1563" s="5"/>
    </row>
    <row r="1564" spans="1:7" x14ac:dyDescent="0.3">
      <c r="A1564" s="2"/>
      <c r="B1564" s="5"/>
      <c r="C1564" s="5"/>
      <c r="D1564" s="5"/>
      <c r="E1564" s="5"/>
      <c r="F1564" s="5"/>
      <c r="G1564" s="5"/>
    </row>
    <row r="1565" spans="1:7" x14ac:dyDescent="0.3">
      <c r="A1565" s="2"/>
      <c r="B1565" s="5"/>
      <c r="C1565" s="5"/>
      <c r="D1565" s="5"/>
      <c r="E1565" s="5"/>
      <c r="F1565" s="5"/>
      <c r="G1565" s="5"/>
    </row>
    <row r="1566" spans="1:7" x14ac:dyDescent="0.3">
      <c r="A1566" s="2"/>
      <c r="B1566" s="5"/>
      <c r="C1566" s="5"/>
      <c r="D1566" s="5"/>
      <c r="E1566" s="5"/>
      <c r="F1566" s="5"/>
      <c r="G1566" s="5"/>
    </row>
    <row r="1567" spans="1:7" x14ac:dyDescent="0.3">
      <c r="A1567" s="2"/>
      <c r="B1567" s="5"/>
      <c r="C1567" s="5"/>
      <c r="D1567" s="5"/>
      <c r="E1567" s="5"/>
      <c r="F1567" s="5"/>
      <c r="G1567" s="5"/>
    </row>
    <row r="1568" spans="1:7" x14ac:dyDescent="0.3">
      <c r="A1568" s="2"/>
      <c r="B1568" s="5"/>
      <c r="C1568" s="5"/>
      <c r="D1568" s="5"/>
      <c r="E1568" s="5"/>
      <c r="F1568" s="5"/>
      <c r="G1568" s="5"/>
    </row>
    <row r="1569" spans="1:7" x14ac:dyDescent="0.3">
      <c r="A1569" s="2"/>
      <c r="B1569" s="5"/>
      <c r="C1569" s="5"/>
      <c r="D1569" s="5"/>
      <c r="E1569" s="5"/>
      <c r="F1569" s="5"/>
      <c r="G1569" s="5"/>
    </row>
    <row r="1570" spans="1:7" x14ac:dyDescent="0.3">
      <c r="A1570" s="2"/>
      <c r="B1570" s="5"/>
      <c r="C1570" s="5"/>
      <c r="D1570" s="5"/>
      <c r="E1570" s="5"/>
      <c r="F1570" s="5"/>
      <c r="G1570" s="5"/>
    </row>
    <row r="1571" spans="1:7" x14ac:dyDescent="0.3">
      <c r="A1571" s="2"/>
      <c r="B1571" s="5"/>
      <c r="C1571" s="5"/>
      <c r="D1571" s="5"/>
      <c r="E1571" s="5"/>
      <c r="F1571" s="5"/>
      <c r="G1571" s="5"/>
    </row>
    <row r="1572" spans="1:7" x14ac:dyDescent="0.3">
      <c r="A1572" s="2"/>
      <c r="B1572" s="5"/>
      <c r="C1572" s="5"/>
      <c r="D1572" s="5"/>
      <c r="E1572" s="5"/>
      <c r="F1572" s="5"/>
      <c r="G1572" s="5"/>
    </row>
    <row r="1573" spans="1:7" x14ac:dyDescent="0.3">
      <c r="A1573" s="2"/>
      <c r="B1573" s="5"/>
      <c r="C1573" s="5"/>
      <c r="D1573" s="5"/>
      <c r="E1573" s="5"/>
      <c r="F1573" s="5"/>
      <c r="G1573" s="5"/>
    </row>
    <row r="1574" spans="1:7" x14ac:dyDescent="0.3">
      <c r="A1574" s="2"/>
      <c r="B1574" s="5"/>
      <c r="C1574" s="5"/>
      <c r="D1574" s="5"/>
      <c r="E1574" s="5"/>
      <c r="F1574" s="5"/>
      <c r="G1574" s="5"/>
    </row>
    <row r="1575" spans="1:7" x14ac:dyDescent="0.3">
      <c r="A1575" s="2"/>
      <c r="B1575" s="5"/>
      <c r="C1575" s="5"/>
      <c r="D1575" s="5"/>
      <c r="E1575" s="5"/>
      <c r="F1575" s="5"/>
      <c r="G1575" s="5"/>
    </row>
    <row r="1576" spans="1:7" x14ac:dyDescent="0.3">
      <c r="A1576" s="2"/>
      <c r="B1576" s="5"/>
      <c r="C1576" s="5"/>
      <c r="D1576" s="5"/>
      <c r="E1576" s="5"/>
      <c r="F1576" s="5"/>
      <c r="G1576" s="5"/>
    </row>
    <row r="1577" spans="1:7" x14ac:dyDescent="0.3">
      <c r="A1577" s="2"/>
      <c r="B1577" s="5"/>
      <c r="C1577" s="5"/>
      <c r="D1577" s="5"/>
      <c r="E1577" s="5"/>
      <c r="F1577" s="5"/>
      <c r="G1577" s="5"/>
    </row>
    <row r="1578" spans="1:7" x14ac:dyDescent="0.3">
      <c r="A1578" s="2"/>
      <c r="B1578" s="5"/>
      <c r="C1578" s="5"/>
      <c r="D1578" s="5"/>
      <c r="E1578" s="5"/>
      <c r="F1578" s="5"/>
      <c r="G1578" s="5"/>
    </row>
    <row r="1579" spans="1:7" x14ac:dyDescent="0.3">
      <c r="A1579" s="2"/>
      <c r="B1579" s="5"/>
      <c r="C1579" s="5"/>
      <c r="D1579" s="5"/>
      <c r="E1579" s="5"/>
      <c r="F1579" s="5"/>
      <c r="G1579" s="5"/>
    </row>
    <row r="1580" spans="1:7" x14ac:dyDescent="0.3">
      <c r="A1580" s="2"/>
      <c r="B1580" s="5"/>
      <c r="C1580" s="5"/>
      <c r="D1580" s="5"/>
      <c r="E1580" s="5"/>
      <c r="F1580" s="5"/>
      <c r="G1580" s="5"/>
    </row>
    <row r="1581" spans="1:7" x14ac:dyDescent="0.3">
      <c r="A1581" s="2"/>
      <c r="B1581" s="5"/>
      <c r="C1581" s="5"/>
      <c r="D1581" s="5"/>
      <c r="E1581" s="5"/>
      <c r="F1581" s="5"/>
      <c r="G1581" s="5"/>
    </row>
    <row r="1582" spans="1:7" x14ac:dyDescent="0.3">
      <c r="A1582" s="2"/>
      <c r="B1582" s="5"/>
      <c r="C1582" s="5"/>
      <c r="D1582" s="5"/>
      <c r="E1582" s="5"/>
      <c r="F1582" s="5"/>
      <c r="G1582" s="5"/>
    </row>
    <row r="1583" spans="1:7" x14ac:dyDescent="0.3">
      <c r="A1583" s="2"/>
      <c r="B1583" s="5"/>
      <c r="C1583" s="5"/>
      <c r="D1583" s="5"/>
      <c r="E1583" s="5"/>
      <c r="F1583" s="5"/>
      <c r="G1583" s="5"/>
    </row>
    <row r="1584" spans="1:7" x14ac:dyDescent="0.3">
      <c r="A1584" s="2"/>
      <c r="B1584" s="5"/>
      <c r="C1584" s="5"/>
      <c r="D1584" s="5"/>
      <c r="E1584" s="5"/>
      <c r="F1584" s="5"/>
      <c r="G1584" s="5"/>
    </row>
    <row r="1585" spans="1:7" x14ac:dyDescent="0.3">
      <c r="A1585" s="2"/>
      <c r="B1585" s="5"/>
      <c r="C1585" s="5"/>
      <c r="D1585" s="5"/>
      <c r="E1585" s="5"/>
      <c r="F1585" s="5"/>
      <c r="G1585" s="5"/>
    </row>
    <row r="1586" spans="1:7" x14ac:dyDescent="0.3">
      <c r="A1586" s="2"/>
      <c r="B1586" s="5"/>
      <c r="C1586" s="5"/>
      <c r="D1586" s="5"/>
      <c r="E1586" s="5"/>
      <c r="F1586" s="5"/>
      <c r="G1586" s="5"/>
    </row>
    <row r="1587" spans="1:7" x14ac:dyDescent="0.3">
      <c r="A1587" s="2"/>
      <c r="B1587" s="5"/>
      <c r="C1587" s="5"/>
      <c r="D1587" s="5"/>
      <c r="E1587" s="5"/>
      <c r="F1587" s="5"/>
      <c r="G1587" s="5"/>
    </row>
    <row r="1588" spans="1:7" x14ac:dyDescent="0.3">
      <c r="A1588" s="2"/>
      <c r="B1588" s="5"/>
      <c r="C1588" s="5"/>
      <c r="D1588" s="5"/>
      <c r="E1588" s="5"/>
      <c r="F1588" s="5"/>
      <c r="G1588" s="5"/>
    </row>
    <row r="1589" spans="1:7" x14ac:dyDescent="0.3">
      <c r="A1589" s="2"/>
      <c r="B1589" s="5"/>
      <c r="C1589" s="5"/>
      <c r="D1589" s="5"/>
      <c r="E1589" s="5"/>
      <c r="F1589" s="5"/>
      <c r="G1589" s="5"/>
    </row>
    <row r="1590" spans="1:7" x14ac:dyDescent="0.3">
      <c r="A1590" s="2"/>
      <c r="B1590" s="5"/>
      <c r="C1590" s="5"/>
      <c r="D1590" s="5"/>
      <c r="E1590" s="5"/>
      <c r="F1590" s="5"/>
      <c r="G1590" s="5"/>
    </row>
    <row r="1591" spans="1:7" x14ac:dyDescent="0.3">
      <c r="A1591" s="2"/>
      <c r="B1591" s="5"/>
      <c r="C1591" s="5"/>
      <c r="D1591" s="5"/>
      <c r="E1591" s="5"/>
      <c r="F1591" s="5"/>
      <c r="G1591" s="5"/>
    </row>
    <row r="1592" spans="1:7" x14ac:dyDescent="0.3">
      <c r="A1592" s="2"/>
      <c r="B1592" s="5"/>
      <c r="C1592" s="5"/>
      <c r="D1592" s="5"/>
      <c r="E1592" s="5"/>
      <c r="F1592" s="5"/>
      <c r="G1592" s="5"/>
    </row>
    <row r="1593" spans="1:7" x14ac:dyDescent="0.3">
      <c r="A1593" s="2"/>
      <c r="B1593" s="5"/>
      <c r="C1593" s="5"/>
      <c r="D1593" s="5"/>
      <c r="E1593" s="5"/>
      <c r="F1593" s="5"/>
      <c r="G1593" s="5"/>
    </row>
    <row r="1594" spans="1:7" x14ac:dyDescent="0.3">
      <c r="A1594" s="2"/>
      <c r="B1594" s="5"/>
      <c r="C1594" s="5"/>
      <c r="D1594" s="5"/>
      <c r="E1594" s="5"/>
      <c r="F1594" s="5"/>
      <c r="G1594" s="5"/>
    </row>
    <row r="1595" spans="1:7" x14ac:dyDescent="0.3">
      <c r="A1595" s="2"/>
      <c r="B1595" s="5"/>
      <c r="C1595" s="5"/>
      <c r="D1595" s="5"/>
      <c r="E1595" s="5"/>
      <c r="F1595" s="5"/>
      <c r="G1595" s="5"/>
    </row>
    <row r="1596" spans="1:7" x14ac:dyDescent="0.3">
      <c r="A1596" s="2"/>
      <c r="B1596" s="5"/>
      <c r="C1596" s="5"/>
      <c r="D1596" s="5"/>
      <c r="E1596" s="5"/>
      <c r="F1596" s="5"/>
      <c r="G1596" s="5"/>
    </row>
    <row r="1597" spans="1:7" x14ac:dyDescent="0.3">
      <c r="A1597" s="2"/>
      <c r="B1597" s="5"/>
      <c r="C1597" s="5"/>
      <c r="D1597" s="5"/>
      <c r="E1597" s="5"/>
      <c r="F1597" s="5"/>
      <c r="G1597" s="5"/>
    </row>
    <row r="1598" spans="1:7" x14ac:dyDescent="0.3">
      <c r="A1598" s="2"/>
      <c r="B1598" s="5"/>
      <c r="C1598" s="5"/>
      <c r="D1598" s="5"/>
      <c r="E1598" s="5"/>
      <c r="F1598" s="5"/>
      <c r="G1598" s="5"/>
    </row>
    <row r="1599" spans="1:7" x14ac:dyDescent="0.3">
      <c r="A1599" s="2"/>
      <c r="B1599" s="5"/>
      <c r="C1599" s="5"/>
      <c r="D1599" s="5"/>
      <c r="E1599" s="5"/>
      <c r="F1599" s="5"/>
      <c r="G1599" s="5"/>
    </row>
    <row r="1600" spans="1:7" x14ac:dyDescent="0.3">
      <c r="A1600" s="2"/>
      <c r="B1600" s="5"/>
      <c r="C1600" s="5"/>
      <c r="D1600" s="5"/>
      <c r="E1600" s="5"/>
      <c r="F1600" s="5"/>
      <c r="G1600" s="5"/>
    </row>
    <row r="1601" spans="1:7" x14ac:dyDescent="0.3">
      <c r="A1601" s="2"/>
      <c r="B1601" s="5"/>
      <c r="C1601" s="5"/>
      <c r="D1601" s="5"/>
      <c r="E1601" s="5"/>
      <c r="F1601" s="5"/>
      <c r="G1601" s="5"/>
    </row>
    <row r="1602" spans="1:7" x14ac:dyDescent="0.3">
      <c r="A1602" s="2"/>
      <c r="B1602" s="5"/>
      <c r="C1602" s="5"/>
      <c r="D1602" s="5"/>
      <c r="E1602" s="5"/>
      <c r="F1602" s="5"/>
      <c r="G1602" s="5"/>
    </row>
    <row r="1603" spans="1:7" x14ac:dyDescent="0.3">
      <c r="A1603" s="2"/>
      <c r="B1603" s="5"/>
      <c r="C1603" s="5"/>
      <c r="D1603" s="5"/>
      <c r="E1603" s="5"/>
      <c r="F1603" s="5"/>
      <c r="G1603" s="5"/>
    </row>
    <row r="1604" spans="1:7" x14ac:dyDescent="0.3">
      <c r="A1604" s="2"/>
      <c r="B1604" s="5"/>
      <c r="C1604" s="5"/>
      <c r="D1604" s="5"/>
      <c r="E1604" s="5"/>
      <c r="F1604" s="5"/>
      <c r="G1604" s="5"/>
    </row>
    <row r="1605" spans="1:7" x14ac:dyDescent="0.3">
      <c r="A1605" s="2"/>
      <c r="B1605" s="5"/>
      <c r="C1605" s="5"/>
      <c r="D1605" s="5"/>
      <c r="E1605" s="5"/>
      <c r="F1605" s="5"/>
      <c r="G1605" s="5"/>
    </row>
    <row r="1606" spans="1:7" x14ac:dyDescent="0.3">
      <c r="A1606" s="2"/>
      <c r="B1606" s="5"/>
      <c r="C1606" s="5"/>
      <c r="D1606" s="5"/>
      <c r="E1606" s="5"/>
      <c r="F1606" s="5"/>
      <c r="G1606" s="5"/>
    </row>
    <row r="1607" spans="1:7" x14ac:dyDescent="0.3">
      <c r="A1607" s="2"/>
      <c r="B1607" s="5"/>
      <c r="C1607" s="5"/>
      <c r="D1607" s="5"/>
      <c r="E1607" s="5"/>
      <c r="F1607" s="5"/>
      <c r="G1607" s="5"/>
    </row>
    <row r="1608" spans="1:7" x14ac:dyDescent="0.3">
      <c r="A1608" s="2"/>
      <c r="B1608" s="5"/>
      <c r="C1608" s="5"/>
      <c r="D1608" s="5"/>
      <c r="E1608" s="5"/>
      <c r="F1608" s="5"/>
      <c r="G1608" s="5"/>
    </row>
    <row r="1609" spans="1:7" x14ac:dyDescent="0.3">
      <c r="A1609" s="2"/>
      <c r="B1609" s="5"/>
      <c r="C1609" s="5"/>
      <c r="D1609" s="5"/>
      <c r="E1609" s="5"/>
      <c r="F1609" s="5"/>
      <c r="G1609" s="5"/>
    </row>
    <row r="1610" spans="1:7" x14ac:dyDescent="0.3">
      <c r="A1610" s="2"/>
      <c r="B1610" s="5"/>
      <c r="C1610" s="5"/>
      <c r="D1610" s="5"/>
      <c r="E1610" s="5"/>
      <c r="F1610" s="5"/>
      <c r="G1610" s="5"/>
    </row>
    <row r="1611" spans="1:7" x14ac:dyDescent="0.3">
      <c r="A1611" s="2"/>
      <c r="B1611" s="5"/>
      <c r="C1611" s="5"/>
      <c r="D1611" s="5"/>
      <c r="E1611" s="5"/>
      <c r="F1611" s="5"/>
      <c r="G1611" s="5"/>
    </row>
    <row r="1612" spans="1:7" x14ac:dyDescent="0.3">
      <c r="A1612" s="2"/>
      <c r="B1612" s="5"/>
      <c r="C1612" s="5"/>
      <c r="D1612" s="5"/>
      <c r="E1612" s="5"/>
      <c r="F1612" s="5"/>
      <c r="G1612" s="5"/>
    </row>
    <row r="1613" spans="1:7" x14ac:dyDescent="0.3">
      <c r="A1613" s="2"/>
      <c r="B1613" s="5"/>
      <c r="C1613" s="5"/>
      <c r="D1613" s="5"/>
      <c r="E1613" s="5"/>
      <c r="F1613" s="5"/>
      <c r="G1613" s="5"/>
    </row>
    <row r="1614" spans="1:7" x14ac:dyDescent="0.3">
      <c r="A1614" s="2"/>
      <c r="B1614" s="5"/>
      <c r="C1614" s="5"/>
      <c r="D1614" s="5"/>
      <c r="E1614" s="5"/>
      <c r="F1614" s="5"/>
      <c r="G1614" s="5"/>
    </row>
    <row r="1615" spans="1:7" x14ac:dyDescent="0.3">
      <c r="A1615" s="2"/>
      <c r="B1615" s="5"/>
      <c r="C1615" s="5"/>
      <c r="D1615" s="5"/>
      <c r="E1615" s="5"/>
      <c r="F1615" s="5"/>
      <c r="G1615" s="5"/>
    </row>
    <row r="1616" spans="1:7" x14ac:dyDescent="0.3">
      <c r="A1616" s="2"/>
      <c r="B1616" s="5"/>
      <c r="C1616" s="5"/>
      <c r="D1616" s="5"/>
      <c r="E1616" s="5"/>
      <c r="F1616" s="5"/>
      <c r="G1616" s="5"/>
    </row>
    <row r="1617" spans="1:7" x14ac:dyDescent="0.3">
      <c r="A1617" s="2"/>
      <c r="B1617" s="5"/>
      <c r="C1617" s="5"/>
      <c r="D1617" s="5"/>
      <c r="E1617" s="5"/>
      <c r="F1617" s="5"/>
      <c r="G1617" s="5"/>
    </row>
    <row r="1618" spans="1:7" x14ac:dyDescent="0.3">
      <c r="A1618" s="2"/>
      <c r="B1618" s="5"/>
      <c r="C1618" s="5"/>
      <c r="D1618" s="5"/>
      <c r="E1618" s="5"/>
      <c r="F1618" s="5"/>
      <c r="G1618" s="5"/>
    </row>
    <row r="1619" spans="1:7" x14ac:dyDescent="0.3">
      <c r="A1619" s="2"/>
      <c r="B1619" s="5"/>
      <c r="C1619" s="5"/>
      <c r="D1619" s="5"/>
      <c r="E1619" s="5"/>
      <c r="F1619" s="5"/>
      <c r="G1619" s="5"/>
    </row>
    <row r="1620" spans="1:7" x14ac:dyDescent="0.3">
      <c r="A1620" s="2"/>
      <c r="B1620" s="5"/>
      <c r="C1620" s="5"/>
      <c r="D1620" s="5"/>
      <c r="E1620" s="5"/>
      <c r="F1620" s="5"/>
      <c r="G1620" s="5"/>
    </row>
    <row r="1621" spans="1:7" x14ac:dyDescent="0.3">
      <c r="A1621" s="2"/>
      <c r="B1621" s="5"/>
      <c r="C1621" s="5"/>
      <c r="D1621" s="5"/>
      <c r="E1621" s="5"/>
      <c r="F1621" s="5"/>
      <c r="G1621" s="5"/>
    </row>
    <row r="1622" spans="1:7" x14ac:dyDescent="0.3">
      <c r="A1622" s="2"/>
      <c r="B1622" s="5"/>
      <c r="C1622" s="5"/>
      <c r="D1622" s="5"/>
      <c r="E1622" s="5"/>
      <c r="F1622" s="5"/>
      <c r="G1622" s="5"/>
    </row>
    <row r="1623" spans="1:7" x14ac:dyDescent="0.3">
      <c r="A1623" s="2"/>
      <c r="B1623" s="5"/>
      <c r="C1623" s="5"/>
      <c r="D1623" s="5"/>
      <c r="E1623" s="5"/>
      <c r="F1623" s="5"/>
      <c r="G1623" s="5"/>
    </row>
    <row r="1624" spans="1:7" x14ac:dyDescent="0.3">
      <c r="A1624" s="2"/>
      <c r="B1624" s="5"/>
      <c r="C1624" s="5"/>
      <c r="D1624" s="5"/>
      <c r="E1624" s="5"/>
      <c r="F1624" s="5"/>
      <c r="G1624" s="5"/>
    </row>
    <row r="1625" spans="1:7" x14ac:dyDescent="0.3">
      <c r="A1625" s="2"/>
      <c r="B1625" s="5"/>
      <c r="C1625" s="5"/>
      <c r="D1625" s="5"/>
      <c r="E1625" s="5"/>
      <c r="F1625" s="5"/>
      <c r="G1625" s="5"/>
    </row>
    <row r="1626" spans="1:7" x14ac:dyDescent="0.3">
      <c r="A1626" s="2"/>
      <c r="B1626" s="5"/>
      <c r="C1626" s="5"/>
      <c r="D1626" s="5"/>
      <c r="E1626" s="5"/>
      <c r="F1626" s="5"/>
      <c r="G1626" s="5"/>
    </row>
    <row r="1627" spans="1:7" x14ac:dyDescent="0.3">
      <c r="A1627" s="2"/>
      <c r="B1627" s="5"/>
      <c r="C1627" s="5"/>
      <c r="D1627" s="5"/>
      <c r="E1627" s="5"/>
      <c r="F1627" s="5"/>
      <c r="G1627" s="5"/>
    </row>
    <row r="1628" spans="1:7" x14ac:dyDescent="0.3">
      <c r="A1628" s="2"/>
      <c r="B1628" s="5"/>
      <c r="C1628" s="5"/>
      <c r="D1628" s="5"/>
      <c r="E1628" s="5"/>
      <c r="F1628" s="5"/>
      <c r="G1628" s="5"/>
    </row>
    <row r="1629" spans="1:7" x14ac:dyDescent="0.3">
      <c r="A1629" s="2"/>
      <c r="B1629" s="5"/>
      <c r="C1629" s="5"/>
      <c r="D1629" s="5"/>
      <c r="E1629" s="5"/>
      <c r="F1629" s="5"/>
      <c r="G1629" s="5"/>
    </row>
    <row r="1630" spans="1:7" x14ac:dyDescent="0.3">
      <c r="A1630" s="2"/>
      <c r="B1630" s="5"/>
      <c r="C1630" s="5"/>
      <c r="D1630" s="5"/>
      <c r="E1630" s="5"/>
      <c r="F1630" s="5"/>
      <c r="G1630" s="5"/>
    </row>
    <row r="1631" spans="1:7" x14ac:dyDescent="0.3">
      <c r="A1631" s="2"/>
      <c r="B1631" s="5"/>
      <c r="C1631" s="5"/>
      <c r="D1631" s="5"/>
      <c r="E1631" s="5"/>
      <c r="F1631" s="5"/>
      <c r="G1631" s="5"/>
    </row>
    <row r="1632" spans="1:7" x14ac:dyDescent="0.3">
      <c r="A1632" s="2"/>
      <c r="B1632" s="5"/>
      <c r="C1632" s="5"/>
      <c r="D1632" s="5"/>
      <c r="E1632" s="5"/>
      <c r="F1632" s="5"/>
      <c r="G1632" s="5"/>
    </row>
    <row r="1633" spans="1:7" x14ac:dyDescent="0.3">
      <c r="A1633" s="2"/>
      <c r="B1633" s="5"/>
      <c r="C1633" s="5"/>
      <c r="D1633" s="5"/>
      <c r="E1633" s="5"/>
      <c r="F1633" s="5"/>
      <c r="G1633" s="5"/>
    </row>
    <row r="1634" spans="1:7" x14ac:dyDescent="0.3">
      <c r="A1634" s="2"/>
      <c r="B1634" s="5"/>
      <c r="C1634" s="5"/>
      <c r="D1634" s="5"/>
      <c r="E1634" s="5"/>
      <c r="F1634" s="5"/>
      <c r="G1634" s="5"/>
    </row>
    <row r="1635" spans="1:7" x14ac:dyDescent="0.3">
      <c r="A1635" s="2"/>
      <c r="B1635" s="5"/>
      <c r="C1635" s="5"/>
      <c r="D1635" s="5"/>
      <c r="E1635" s="5"/>
      <c r="F1635" s="5"/>
      <c r="G1635" s="5"/>
    </row>
    <row r="1636" spans="1:7" x14ac:dyDescent="0.3">
      <c r="A1636" s="2"/>
      <c r="B1636" s="5"/>
      <c r="C1636" s="5"/>
      <c r="D1636" s="5"/>
      <c r="E1636" s="5"/>
      <c r="F1636" s="5"/>
      <c r="G1636" s="5"/>
    </row>
    <row r="1637" spans="1:7" x14ac:dyDescent="0.3">
      <c r="A1637" s="2"/>
      <c r="B1637" s="5"/>
      <c r="C1637" s="5"/>
      <c r="D1637" s="5"/>
      <c r="E1637" s="5"/>
      <c r="F1637" s="5"/>
      <c r="G1637" s="5"/>
    </row>
    <row r="1638" spans="1:7" x14ac:dyDescent="0.3">
      <c r="A1638" s="2"/>
      <c r="B1638" s="5"/>
      <c r="C1638" s="5"/>
      <c r="D1638" s="5"/>
      <c r="E1638" s="5"/>
      <c r="F1638" s="5"/>
      <c r="G1638" s="5"/>
    </row>
    <row r="1639" spans="1:7" x14ac:dyDescent="0.3">
      <c r="A1639" s="2"/>
      <c r="B1639" s="5"/>
      <c r="C1639" s="5"/>
      <c r="D1639" s="5"/>
      <c r="E1639" s="5"/>
      <c r="F1639" s="5"/>
      <c r="G1639" s="5"/>
    </row>
    <row r="1640" spans="1:7" x14ac:dyDescent="0.3">
      <c r="A1640" s="2"/>
      <c r="B1640" s="5"/>
      <c r="C1640" s="5"/>
      <c r="D1640" s="5"/>
      <c r="E1640" s="5"/>
      <c r="F1640" s="5"/>
      <c r="G1640" s="5"/>
    </row>
    <row r="1641" spans="1:7" x14ac:dyDescent="0.3">
      <c r="A1641" s="2"/>
      <c r="B1641" s="5"/>
      <c r="C1641" s="5"/>
      <c r="D1641" s="5"/>
      <c r="E1641" s="5"/>
      <c r="F1641" s="5"/>
      <c r="G1641" s="5"/>
    </row>
    <row r="1642" spans="1:7" x14ac:dyDescent="0.3">
      <c r="A1642" s="2"/>
      <c r="B1642" s="5"/>
      <c r="C1642" s="5"/>
      <c r="D1642" s="5"/>
      <c r="E1642" s="5"/>
      <c r="F1642" s="5"/>
      <c r="G1642" s="5"/>
    </row>
    <row r="1643" spans="1:7" x14ac:dyDescent="0.3">
      <c r="A1643" s="2"/>
      <c r="B1643" s="5"/>
      <c r="C1643" s="5"/>
      <c r="D1643" s="5"/>
      <c r="E1643" s="5"/>
      <c r="F1643" s="5"/>
      <c r="G1643" s="5"/>
    </row>
    <row r="1644" spans="1:7" x14ac:dyDescent="0.3">
      <c r="A1644" s="2"/>
      <c r="B1644" s="5"/>
      <c r="C1644" s="5"/>
      <c r="D1644" s="5"/>
      <c r="E1644" s="5"/>
      <c r="F1644" s="5"/>
      <c r="G1644" s="5"/>
    </row>
    <row r="1645" spans="1:7" x14ac:dyDescent="0.3">
      <c r="A1645" s="2"/>
      <c r="B1645" s="5"/>
      <c r="C1645" s="5"/>
      <c r="D1645" s="5"/>
      <c r="E1645" s="5"/>
      <c r="F1645" s="5"/>
      <c r="G1645" s="5"/>
    </row>
    <row r="1646" spans="1:7" x14ac:dyDescent="0.3">
      <c r="A1646" s="2"/>
      <c r="B1646" s="5"/>
      <c r="C1646" s="5"/>
      <c r="D1646" s="5"/>
      <c r="E1646" s="5"/>
      <c r="F1646" s="5"/>
      <c r="G1646" s="5"/>
    </row>
    <row r="1647" spans="1:7" x14ac:dyDescent="0.3">
      <c r="A1647" s="2"/>
      <c r="B1647" s="5"/>
      <c r="C1647" s="5"/>
      <c r="D1647" s="5"/>
      <c r="E1647" s="5"/>
      <c r="F1647" s="5"/>
      <c r="G1647" s="5"/>
    </row>
    <row r="1648" spans="1:7" x14ac:dyDescent="0.3">
      <c r="A1648" s="2"/>
      <c r="B1648" s="5"/>
      <c r="C1648" s="5"/>
      <c r="D1648" s="5"/>
      <c r="E1648" s="5"/>
      <c r="F1648" s="5"/>
      <c r="G1648" s="5"/>
    </row>
    <row r="1649" spans="1:7" x14ac:dyDescent="0.3">
      <c r="A1649" s="2"/>
      <c r="B1649" s="5"/>
      <c r="C1649" s="5"/>
      <c r="D1649" s="5"/>
      <c r="E1649" s="5"/>
      <c r="F1649" s="5"/>
      <c r="G1649" s="5"/>
    </row>
    <row r="1650" spans="1:7" x14ac:dyDescent="0.3">
      <c r="A1650" s="2"/>
      <c r="B1650" s="5"/>
      <c r="C1650" s="5"/>
      <c r="D1650" s="5"/>
      <c r="E1650" s="5"/>
      <c r="F1650" s="5"/>
      <c r="G1650" s="5"/>
    </row>
    <row r="1651" spans="1:7" x14ac:dyDescent="0.3">
      <c r="A1651" s="2"/>
      <c r="B1651" s="5"/>
      <c r="C1651" s="5"/>
      <c r="D1651" s="5"/>
      <c r="E1651" s="5"/>
      <c r="F1651" s="5"/>
      <c r="G1651" s="5"/>
    </row>
    <row r="1652" spans="1:7" x14ac:dyDescent="0.3">
      <c r="A1652" s="2"/>
      <c r="B1652" s="5"/>
      <c r="C1652" s="5"/>
      <c r="D1652" s="5"/>
      <c r="E1652" s="5"/>
      <c r="F1652" s="5"/>
      <c r="G1652" s="5"/>
    </row>
    <row r="1653" spans="1:7" x14ac:dyDescent="0.3">
      <c r="A1653" s="2"/>
      <c r="B1653" s="5"/>
      <c r="C1653" s="5"/>
      <c r="D1653" s="5"/>
      <c r="E1653" s="5"/>
      <c r="F1653" s="5"/>
      <c r="G1653" s="5"/>
    </row>
    <row r="1654" spans="1:7" x14ac:dyDescent="0.3">
      <c r="A1654" s="2"/>
      <c r="B1654" s="5"/>
      <c r="C1654" s="5"/>
      <c r="D1654" s="5"/>
      <c r="E1654" s="5"/>
      <c r="F1654" s="5"/>
      <c r="G1654" s="5"/>
    </row>
    <row r="1655" spans="1:7" x14ac:dyDescent="0.3">
      <c r="A1655" s="2"/>
      <c r="B1655" s="5"/>
      <c r="C1655" s="5"/>
      <c r="D1655" s="5"/>
      <c r="E1655" s="5"/>
      <c r="F1655" s="5"/>
      <c r="G1655" s="5"/>
    </row>
    <row r="1656" spans="1:7" x14ac:dyDescent="0.3">
      <c r="A1656" s="2"/>
      <c r="B1656" s="5"/>
      <c r="C1656" s="5"/>
      <c r="D1656" s="5"/>
      <c r="E1656" s="5"/>
      <c r="F1656" s="5"/>
      <c r="G1656" s="5"/>
    </row>
    <row r="1657" spans="1:7" x14ac:dyDescent="0.3">
      <c r="A1657" s="2"/>
      <c r="B1657" s="5"/>
      <c r="C1657" s="5"/>
      <c r="D1657" s="5"/>
      <c r="E1657" s="5"/>
      <c r="F1657" s="5"/>
      <c r="G1657" s="5"/>
    </row>
    <row r="1658" spans="1:7" x14ac:dyDescent="0.3">
      <c r="A1658" s="2"/>
      <c r="B1658" s="5"/>
      <c r="C1658" s="5"/>
      <c r="D1658" s="5"/>
      <c r="E1658" s="5"/>
      <c r="F1658" s="5"/>
      <c r="G1658" s="5"/>
    </row>
    <row r="1659" spans="1:7" x14ac:dyDescent="0.3">
      <c r="A1659" s="2"/>
      <c r="B1659" s="5"/>
      <c r="C1659" s="5"/>
      <c r="D1659" s="5"/>
      <c r="E1659" s="5"/>
      <c r="F1659" s="5"/>
      <c r="G1659" s="5"/>
    </row>
    <row r="1660" spans="1:7" x14ac:dyDescent="0.3">
      <c r="A1660" s="2"/>
      <c r="B1660" s="5"/>
      <c r="C1660" s="5"/>
      <c r="D1660" s="5"/>
      <c r="E1660" s="5"/>
      <c r="F1660" s="5"/>
      <c r="G1660" s="5"/>
    </row>
    <row r="1661" spans="1:7" x14ac:dyDescent="0.3">
      <c r="A1661" s="2"/>
      <c r="B1661" s="5"/>
      <c r="C1661" s="5"/>
      <c r="D1661" s="5"/>
      <c r="E1661" s="5"/>
      <c r="F1661" s="5"/>
      <c r="G1661" s="5"/>
    </row>
    <row r="1662" spans="1:7" x14ac:dyDescent="0.3">
      <c r="A1662" s="2"/>
      <c r="B1662" s="5"/>
      <c r="C1662" s="5"/>
      <c r="D1662" s="5"/>
      <c r="E1662" s="5"/>
      <c r="F1662" s="5"/>
      <c r="G1662" s="5"/>
    </row>
    <row r="1663" spans="1:7" x14ac:dyDescent="0.3">
      <c r="A1663" s="2"/>
      <c r="B1663" s="5"/>
      <c r="C1663" s="5"/>
      <c r="D1663" s="5"/>
      <c r="E1663" s="5"/>
      <c r="F1663" s="5"/>
      <c r="G1663" s="5"/>
    </row>
    <row r="1664" spans="1:7" x14ac:dyDescent="0.3">
      <c r="A1664" s="2"/>
      <c r="B1664" s="5"/>
      <c r="C1664" s="5"/>
      <c r="D1664" s="5"/>
      <c r="E1664" s="5"/>
      <c r="F1664" s="5"/>
      <c r="G1664" s="5"/>
    </row>
    <row r="1665" spans="1:7" x14ac:dyDescent="0.3">
      <c r="A1665" s="2"/>
      <c r="B1665" s="5"/>
      <c r="C1665" s="5"/>
      <c r="D1665" s="5"/>
      <c r="E1665" s="5"/>
      <c r="F1665" s="5"/>
      <c r="G1665" s="5"/>
    </row>
    <row r="1666" spans="1:7" x14ac:dyDescent="0.3">
      <c r="A1666" s="2"/>
      <c r="B1666" s="5"/>
      <c r="C1666" s="5"/>
      <c r="D1666" s="5"/>
      <c r="E1666" s="5"/>
      <c r="F1666" s="5"/>
      <c r="G1666" s="5"/>
    </row>
    <row r="1667" spans="1:7" x14ac:dyDescent="0.3">
      <c r="A1667" s="2"/>
      <c r="B1667" s="5"/>
      <c r="C1667" s="5"/>
      <c r="D1667" s="5"/>
      <c r="E1667" s="5"/>
      <c r="F1667" s="5"/>
      <c r="G1667" s="5"/>
    </row>
    <row r="1668" spans="1:7" x14ac:dyDescent="0.3">
      <c r="A1668" s="2"/>
      <c r="B1668" s="5"/>
      <c r="C1668" s="5"/>
      <c r="D1668" s="5"/>
      <c r="E1668" s="5"/>
      <c r="F1668" s="5"/>
      <c r="G1668" s="5"/>
    </row>
    <row r="1669" spans="1:7" x14ac:dyDescent="0.3">
      <c r="A1669" s="2"/>
      <c r="B1669" s="5"/>
      <c r="C1669" s="5"/>
      <c r="D1669" s="5"/>
      <c r="E1669" s="5"/>
      <c r="F1669" s="5"/>
      <c r="G1669" s="5"/>
    </row>
    <row r="1670" spans="1:7" x14ac:dyDescent="0.3">
      <c r="A1670" s="2"/>
      <c r="B1670" s="5"/>
      <c r="C1670" s="5"/>
      <c r="D1670" s="5"/>
      <c r="E1670" s="5"/>
      <c r="F1670" s="5"/>
      <c r="G1670" s="5"/>
    </row>
    <row r="1671" spans="1:7" x14ac:dyDescent="0.3">
      <c r="A1671" s="2"/>
      <c r="B1671" s="5"/>
      <c r="C1671" s="5"/>
      <c r="D1671" s="5"/>
      <c r="E1671" s="5"/>
      <c r="F1671" s="5"/>
      <c r="G1671" s="5"/>
    </row>
    <row r="1672" spans="1:7" x14ac:dyDescent="0.3">
      <c r="A1672" s="2"/>
      <c r="B1672" s="5"/>
      <c r="C1672" s="5"/>
      <c r="D1672" s="5"/>
      <c r="E1672" s="5"/>
      <c r="F1672" s="5"/>
      <c r="G1672" s="5"/>
    </row>
    <row r="1673" spans="1:7" x14ac:dyDescent="0.3">
      <c r="A1673" s="2"/>
      <c r="B1673" s="5"/>
      <c r="C1673" s="5"/>
      <c r="D1673" s="5"/>
      <c r="E1673" s="5"/>
      <c r="F1673" s="5"/>
      <c r="G1673" s="5"/>
    </row>
    <row r="1674" spans="1:7" x14ac:dyDescent="0.3">
      <c r="A1674" s="2"/>
      <c r="B1674" s="5"/>
      <c r="C1674" s="5"/>
      <c r="D1674" s="5"/>
      <c r="E1674" s="5"/>
      <c r="F1674" s="5"/>
      <c r="G1674" s="5"/>
    </row>
    <row r="1675" spans="1:7" x14ac:dyDescent="0.3">
      <c r="A1675" s="2"/>
      <c r="B1675" s="5"/>
      <c r="C1675" s="5"/>
      <c r="D1675" s="5"/>
      <c r="E1675" s="5"/>
      <c r="F1675" s="5"/>
      <c r="G1675" s="5"/>
    </row>
    <row r="1676" spans="1:7" x14ac:dyDescent="0.3">
      <c r="A1676" s="2"/>
      <c r="B1676" s="5"/>
      <c r="C1676" s="5"/>
      <c r="D1676" s="5"/>
      <c r="E1676" s="5"/>
      <c r="F1676" s="5"/>
      <c r="G1676" s="5"/>
    </row>
    <row r="1677" spans="1:7" x14ac:dyDescent="0.3">
      <c r="A1677" s="2"/>
      <c r="B1677" s="5"/>
      <c r="C1677" s="5"/>
      <c r="D1677" s="5"/>
      <c r="E1677" s="5"/>
      <c r="F1677" s="5"/>
      <c r="G1677" s="5"/>
    </row>
    <row r="1678" spans="1:7" x14ac:dyDescent="0.3">
      <c r="A1678" s="2"/>
      <c r="B1678" s="5"/>
      <c r="C1678" s="5"/>
      <c r="D1678" s="5"/>
      <c r="E1678" s="5"/>
      <c r="F1678" s="5"/>
      <c r="G1678" s="5"/>
    </row>
    <row r="1679" spans="1:7" x14ac:dyDescent="0.3">
      <c r="A1679" s="2"/>
      <c r="B1679" s="5"/>
      <c r="C1679" s="5"/>
      <c r="D1679" s="5"/>
      <c r="E1679" s="5"/>
      <c r="F1679" s="5"/>
      <c r="G1679" s="5"/>
    </row>
    <row r="1680" spans="1:7" x14ac:dyDescent="0.3">
      <c r="A1680" s="2"/>
      <c r="B1680" s="5"/>
      <c r="C1680" s="5"/>
      <c r="D1680" s="5"/>
      <c r="E1680" s="5"/>
      <c r="F1680" s="5"/>
      <c r="G1680" s="5"/>
    </row>
    <row r="1681" spans="1:7" x14ac:dyDescent="0.3">
      <c r="A1681" s="2"/>
      <c r="B1681" s="5"/>
      <c r="C1681" s="5"/>
      <c r="D1681" s="5"/>
      <c r="E1681" s="5"/>
      <c r="F1681" s="5"/>
      <c r="G1681" s="5"/>
    </row>
    <row r="1682" spans="1:7" x14ac:dyDescent="0.3">
      <c r="A1682" s="2"/>
      <c r="B1682" s="5"/>
      <c r="C1682" s="5"/>
      <c r="D1682" s="5"/>
      <c r="E1682" s="5"/>
      <c r="F1682" s="5"/>
      <c r="G1682" s="5"/>
    </row>
    <row r="1683" spans="1:7" x14ac:dyDescent="0.3">
      <c r="A1683" s="2"/>
      <c r="B1683" s="5"/>
      <c r="C1683" s="5"/>
      <c r="D1683" s="5"/>
      <c r="E1683" s="5"/>
      <c r="F1683" s="5"/>
      <c r="G1683" s="5"/>
    </row>
    <row r="1684" spans="1:7" x14ac:dyDescent="0.3">
      <c r="A1684" s="2"/>
      <c r="B1684" s="5"/>
      <c r="C1684" s="5"/>
      <c r="D1684" s="5"/>
      <c r="E1684" s="5"/>
      <c r="F1684" s="5"/>
      <c r="G1684" s="5"/>
    </row>
    <row r="1685" spans="1:7" x14ac:dyDescent="0.3">
      <c r="A1685" s="2"/>
      <c r="B1685" s="5"/>
      <c r="C1685" s="5"/>
      <c r="D1685" s="5"/>
      <c r="E1685" s="5"/>
      <c r="F1685" s="5"/>
      <c r="G1685" s="5"/>
    </row>
    <row r="1686" spans="1:7" x14ac:dyDescent="0.3">
      <c r="A1686" s="2"/>
      <c r="B1686" s="5"/>
      <c r="C1686" s="5"/>
      <c r="D1686" s="5"/>
      <c r="E1686" s="5"/>
      <c r="F1686" s="5"/>
      <c r="G1686" s="5"/>
    </row>
    <row r="1687" spans="1:7" x14ac:dyDescent="0.3">
      <c r="A1687" s="2"/>
      <c r="B1687" s="5"/>
      <c r="C1687" s="5"/>
      <c r="D1687" s="5"/>
      <c r="E1687" s="5"/>
      <c r="F1687" s="5"/>
      <c r="G1687" s="5"/>
    </row>
    <row r="1688" spans="1:7" x14ac:dyDescent="0.3">
      <c r="A1688" s="2"/>
      <c r="B1688" s="5"/>
      <c r="C1688" s="5"/>
      <c r="D1688" s="5"/>
      <c r="E1688" s="5"/>
      <c r="F1688" s="5"/>
      <c r="G1688" s="5"/>
    </row>
    <row r="1689" spans="1:7" x14ac:dyDescent="0.3">
      <c r="A1689" s="2"/>
      <c r="B1689" s="5"/>
      <c r="C1689" s="5"/>
      <c r="D1689" s="5"/>
      <c r="E1689" s="5"/>
      <c r="F1689" s="5"/>
      <c r="G1689" s="5"/>
    </row>
    <row r="1690" spans="1:7" x14ac:dyDescent="0.3">
      <c r="A1690" s="2"/>
      <c r="B1690" s="5"/>
      <c r="C1690" s="5"/>
      <c r="D1690" s="5"/>
      <c r="E1690" s="5"/>
      <c r="F1690" s="5"/>
      <c r="G1690" s="5"/>
    </row>
    <row r="1691" spans="1:7" x14ac:dyDescent="0.3">
      <c r="A1691" s="2"/>
      <c r="B1691" s="5"/>
      <c r="C1691" s="5"/>
      <c r="D1691" s="5"/>
      <c r="E1691" s="5"/>
      <c r="F1691" s="5"/>
      <c r="G1691" s="5"/>
    </row>
    <row r="1692" spans="1:7" x14ac:dyDescent="0.3">
      <c r="A1692" s="2"/>
      <c r="B1692" s="5"/>
      <c r="C1692" s="5"/>
      <c r="D1692" s="5"/>
      <c r="E1692" s="5"/>
      <c r="F1692" s="5"/>
      <c r="G1692" s="5"/>
    </row>
    <row r="1693" spans="1:7" x14ac:dyDescent="0.3">
      <c r="A1693" s="2"/>
      <c r="B1693" s="5"/>
      <c r="C1693" s="5"/>
      <c r="D1693" s="5"/>
      <c r="E1693" s="5"/>
      <c r="F1693" s="5"/>
      <c r="G1693" s="5"/>
    </row>
    <row r="1694" spans="1:7" x14ac:dyDescent="0.3">
      <c r="A1694" s="2"/>
      <c r="B1694" s="5"/>
      <c r="C1694" s="5"/>
      <c r="D1694" s="5"/>
      <c r="E1694" s="5"/>
      <c r="F1694" s="5"/>
      <c r="G1694" s="5"/>
    </row>
    <row r="1695" spans="1:7" x14ac:dyDescent="0.3">
      <c r="A1695" s="2"/>
      <c r="B1695" s="5"/>
      <c r="C1695" s="5"/>
      <c r="D1695" s="5"/>
      <c r="E1695" s="5"/>
      <c r="F1695" s="5"/>
      <c r="G1695" s="5"/>
    </row>
    <row r="1696" spans="1:7" x14ac:dyDescent="0.3">
      <c r="A1696" s="2"/>
      <c r="B1696" s="5"/>
      <c r="C1696" s="5"/>
      <c r="D1696" s="5"/>
      <c r="E1696" s="5"/>
      <c r="F1696" s="5"/>
      <c r="G1696" s="5"/>
    </row>
    <row r="1697" spans="1:7" x14ac:dyDescent="0.3">
      <c r="A1697" s="2"/>
      <c r="B1697" s="5"/>
      <c r="C1697" s="5"/>
      <c r="D1697" s="5"/>
      <c r="E1697" s="5"/>
      <c r="F1697" s="5"/>
      <c r="G1697" s="5"/>
    </row>
    <row r="1698" spans="1:7" x14ac:dyDescent="0.3">
      <c r="A1698" s="2"/>
      <c r="B1698" s="5"/>
      <c r="C1698" s="5"/>
      <c r="D1698" s="5"/>
      <c r="E1698" s="5"/>
      <c r="F1698" s="5"/>
      <c r="G1698" s="5"/>
    </row>
    <row r="1699" spans="1:7" x14ac:dyDescent="0.3">
      <c r="A1699" s="2"/>
      <c r="B1699" s="5"/>
      <c r="C1699" s="5"/>
      <c r="D1699" s="5"/>
      <c r="E1699" s="5"/>
      <c r="F1699" s="5"/>
      <c r="G1699" s="5"/>
    </row>
    <row r="1700" spans="1:7" x14ac:dyDescent="0.3">
      <c r="A1700" s="2"/>
      <c r="B1700" s="5"/>
      <c r="C1700" s="5"/>
      <c r="D1700" s="5"/>
      <c r="E1700" s="5"/>
      <c r="F1700" s="5"/>
      <c r="G1700" s="5"/>
    </row>
    <row r="1701" spans="1:7" x14ac:dyDescent="0.3">
      <c r="A1701" s="2"/>
      <c r="B1701" s="5"/>
      <c r="C1701" s="5"/>
      <c r="D1701" s="5"/>
      <c r="E1701" s="5"/>
      <c r="F1701" s="5"/>
      <c r="G1701" s="5"/>
    </row>
    <row r="1702" spans="1:7" x14ac:dyDescent="0.3">
      <c r="A1702" s="2"/>
      <c r="B1702" s="5"/>
      <c r="C1702" s="5"/>
      <c r="D1702" s="5"/>
      <c r="E1702" s="5"/>
      <c r="F1702" s="5"/>
      <c r="G1702" s="5"/>
    </row>
    <row r="1703" spans="1:7" x14ac:dyDescent="0.3">
      <c r="A1703" s="2"/>
      <c r="B1703" s="5"/>
      <c r="C1703" s="5"/>
      <c r="D1703" s="5"/>
      <c r="E1703" s="5"/>
      <c r="F1703" s="5"/>
      <c r="G1703" s="5"/>
    </row>
    <row r="1704" spans="1:7" x14ac:dyDescent="0.3">
      <c r="A1704" s="2"/>
      <c r="B1704" s="5"/>
      <c r="C1704" s="5"/>
      <c r="D1704" s="5"/>
      <c r="E1704" s="5"/>
      <c r="F1704" s="5"/>
      <c r="G1704" s="5"/>
    </row>
    <row r="1705" spans="1:7" x14ac:dyDescent="0.3">
      <c r="A1705" s="2"/>
      <c r="B1705" s="5"/>
      <c r="C1705" s="5"/>
      <c r="D1705" s="5"/>
      <c r="E1705" s="5"/>
      <c r="F1705" s="5"/>
      <c r="G1705" s="5"/>
    </row>
    <row r="1706" spans="1:7" x14ac:dyDescent="0.3">
      <c r="A1706" s="2"/>
      <c r="B1706" s="5"/>
      <c r="C1706" s="5"/>
      <c r="D1706" s="5"/>
      <c r="E1706" s="5"/>
      <c r="F1706" s="5"/>
      <c r="G1706" s="5"/>
    </row>
    <row r="1707" spans="1:7" x14ac:dyDescent="0.3">
      <c r="A1707" s="2"/>
      <c r="B1707" s="5"/>
      <c r="C1707" s="5"/>
      <c r="D1707" s="5"/>
      <c r="E1707" s="5"/>
      <c r="F1707" s="5"/>
      <c r="G1707" s="5"/>
    </row>
    <row r="1708" spans="1:7" x14ac:dyDescent="0.3">
      <c r="A1708" s="2"/>
      <c r="B1708" s="5"/>
      <c r="C1708" s="5"/>
      <c r="D1708" s="5"/>
      <c r="E1708" s="5"/>
      <c r="F1708" s="5"/>
      <c r="G1708" s="5"/>
    </row>
    <row r="1709" spans="1:7" x14ac:dyDescent="0.3">
      <c r="A1709" s="2"/>
      <c r="B1709" s="5"/>
      <c r="C1709" s="5"/>
      <c r="D1709" s="5"/>
      <c r="E1709" s="5"/>
      <c r="F1709" s="5"/>
      <c r="G1709" s="5"/>
    </row>
    <row r="1710" spans="1:7" x14ac:dyDescent="0.3">
      <c r="A1710" s="2"/>
      <c r="B1710" s="5"/>
      <c r="C1710" s="5"/>
      <c r="D1710" s="5"/>
      <c r="E1710" s="5"/>
      <c r="F1710" s="5"/>
      <c r="G1710" s="5"/>
    </row>
    <row r="1711" spans="1:7" x14ac:dyDescent="0.3">
      <c r="A1711" s="2"/>
      <c r="B1711" s="5"/>
      <c r="C1711" s="5"/>
      <c r="D1711" s="5"/>
      <c r="E1711" s="5"/>
      <c r="F1711" s="5"/>
      <c r="G1711" s="5"/>
    </row>
    <row r="1712" spans="1:7" x14ac:dyDescent="0.3">
      <c r="A1712" s="2"/>
      <c r="B1712" s="5"/>
      <c r="C1712" s="5"/>
      <c r="D1712" s="5"/>
      <c r="E1712" s="5"/>
      <c r="F1712" s="5"/>
      <c r="G1712" s="5"/>
    </row>
    <row r="1713" spans="1:7" x14ac:dyDescent="0.3">
      <c r="A1713" s="2"/>
      <c r="B1713" s="5"/>
      <c r="C1713" s="5"/>
      <c r="D1713" s="5"/>
      <c r="E1713" s="5"/>
      <c r="F1713" s="5"/>
      <c r="G1713" s="5"/>
    </row>
    <row r="1714" spans="1:7" x14ac:dyDescent="0.3">
      <c r="A1714" s="2"/>
      <c r="B1714" s="5"/>
      <c r="C1714" s="5"/>
      <c r="D1714" s="5"/>
      <c r="E1714" s="5"/>
      <c r="F1714" s="5"/>
      <c r="G1714" s="5"/>
    </row>
    <row r="1715" spans="1:7" x14ac:dyDescent="0.3">
      <c r="A1715" s="2"/>
      <c r="B1715" s="5"/>
      <c r="C1715" s="5"/>
      <c r="D1715" s="5"/>
      <c r="E1715" s="5"/>
      <c r="F1715" s="5"/>
      <c r="G1715" s="5"/>
    </row>
    <row r="1716" spans="1:7" x14ac:dyDescent="0.3">
      <c r="A1716" s="2"/>
      <c r="B1716" s="5"/>
      <c r="C1716" s="5"/>
      <c r="D1716" s="5"/>
      <c r="E1716" s="5"/>
      <c r="F1716" s="5"/>
      <c r="G1716" s="5"/>
    </row>
    <row r="1717" spans="1:7" x14ac:dyDescent="0.3">
      <c r="A1717" s="2"/>
      <c r="B1717" s="5"/>
      <c r="C1717" s="5"/>
      <c r="D1717" s="5"/>
      <c r="E1717" s="5"/>
      <c r="F1717" s="5"/>
      <c r="G1717" s="5"/>
    </row>
    <row r="1718" spans="1:7" x14ac:dyDescent="0.3">
      <c r="A1718" s="2"/>
      <c r="B1718" s="5"/>
      <c r="C1718" s="5"/>
      <c r="D1718" s="5"/>
      <c r="E1718" s="5"/>
      <c r="F1718" s="5"/>
      <c r="G1718" s="5"/>
    </row>
    <row r="1719" spans="1:7" x14ac:dyDescent="0.3">
      <c r="A1719" s="2"/>
      <c r="B1719" s="5"/>
      <c r="C1719" s="5"/>
      <c r="D1719" s="5"/>
      <c r="E1719" s="5"/>
      <c r="F1719" s="5"/>
      <c r="G1719" s="5"/>
    </row>
    <row r="1720" spans="1:7" x14ac:dyDescent="0.3">
      <c r="A1720" s="2"/>
      <c r="B1720" s="5"/>
      <c r="C1720" s="5"/>
      <c r="D1720" s="5"/>
      <c r="E1720" s="5"/>
      <c r="F1720" s="5"/>
      <c r="G1720" s="5"/>
    </row>
    <row r="1721" spans="1:7" x14ac:dyDescent="0.3">
      <c r="A1721" s="2"/>
      <c r="B1721" s="5"/>
      <c r="C1721" s="5"/>
      <c r="D1721" s="5"/>
      <c r="E1721" s="5"/>
      <c r="F1721" s="5"/>
      <c r="G1721" s="5"/>
    </row>
    <row r="1722" spans="1:7" x14ac:dyDescent="0.3">
      <c r="A1722" s="2"/>
      <c r="B1722" s="5"/>
      <c r="C1722" s="5"/>
      <c r="D1722" s="5"/>
      <c r="E1722" s="5"/>
      <c r="F1722" s="5"/>
      <c r="G1722" s="5"/>
    </row>
    <row r="1723" spans="1:7" x14ac:dyDescent="0.3">
      <c r="A1723" s="2"/>
      <c r="B1723" s="5"/>
      <c r="C1723" s="5"/>
      <c r="D1723" s="5"/>
      <c r="E1723" s="5"/>
      <c r="F1723" s="5"/>
      <c r="G1723" s="5"/>
    </row>
    <row r="1724" spans="1:7" x14ac:dyDescent="0.3">
      <c r="A1724" s="2"/>
      <c r="B1724" s="5"/>
      <c r="C1724" s="5"/>
      <c r="D1724" s="5"/>
      <c r="E1724" s="5"/>
      <c r="F1724" s="5"/>
      <c r="G1724" s="5"/>
    </row>
    <row r="1725" spans="1:7" x14ac:dyDescent="0.3">
      <c r="A1725" s="2"/>
      <c r="B1725" s="5"/>
      <c r="C1725" s="5"/>
      <c r="D1725" s="5"/>
      <c r="E1725" s="5"/>
      <c r="F1725" s="5"/>
      <c r="G1725" s="5"/>
    </row>
    <row r="1726" spans="1:7" x14ac:dyDescent="0.3">
      <c r="A1726" s="2"/>
      <c r="B1726" s="5"/>
      <c r="C1726" s="5"/>
      <c r="D1726" s="5"/>
      <c r="E1726" s="5"/>
      <c r="F1726" s="5"/>
      <c r="G1726" s="5"/>
    </row>
    <row r="1727" spans="1:7" x14ac:dyDescent="0.3">
      <c r="A1727" s="2"/>
      <c r="B1727" s="5"/>
      <c r="C1727" s="5"/>
      <c r="D1727" s="5"/>
      <c r="E1727" s="5"/>
      <c r="F1727" s="5"/>
      <c r="G1727" s="5"/>
    </row>
    <row r="1728" spans="1:7" x14ac:dyDescent="0.3">
      <c r="A1728" s="2"/>
      <c r="B1728" s="5"/>
      <c r="C1728" s="5"/>
      <c r="D1728" s="5"/>
      <c r="E1728" s="5"/>
      <c r="F1728" s="5"/>
      <c r="G1728" s="5"/>
    </row>
    <row r="1729" spans="1:7" x14ac:dyDescent="0.3">
      <c r="A1729" s="2"/>
      <c r="B1729" s="5"/>
      <c r="C1729" s="5"/>
      <c r="D1729" s="5"/>
      <c r="E1729" s="5"/>
      <c r="F1729" s="5"/>
      <c r="G1729" s="5"/>
    </row>
    <row r="1730" spans="1:7" x14ac:dyDescent="0.3">
      <c r="A1730" s="2"/>
      <c r="B1730" s="5"/>
      <c r="C1730" s="5"/>
      <c r="D1730" s="5"/>
      <c r="E1730" s="5"/>
      <c r="F1730" s="5"/>
      <c r="G1730" s="5"/>
    </row>
    <row r="1731" spans="1:7" x14ac:dyDescent="0.3">
      <c r="A1731" s="2"/>
      <c r="B1731" s="5"/>
      <c r="C1731" s="5"/>
      <c r="D1731" s="5"/>
      <c r="E1731" s="5"/>
      <c r="F1731" s="5"/>
      <c r="G1731" s="5"/>
    </row>
    <row r="1732" spans="1:7" x14ac:dyDescent="0.3">
      <c r="A1732" s="2"/>
      <c r="B1732" s="5"/>
      <c r="C1732" s="5"/>
      <c r="D1732" s="5"/>
      <c r="E1732" s="5"/>
      <c r="F1732" s="5"/>
      <c r="G1732" s="5"/>
    </row>
    <row r="1733" spans="1:7" x14ac:dyDescent="0.3">
      <c r="A1733" s="2"/>
      <c r="B1733" s="5"/>
      <c r="C1733" s="5"/>
      <c r="D1733" s="5"/>
      <c r="E1733" s="5"/>
      <c r="F1733" s="5"/>
      <c r="G1733" s="5"/>
    </row>
    <row r="1734" spans="1:7" x14ac:dyDescent="0.3">
      <c r="A1734" s="2"/>
      <c r="B1734" s="5"/>
      <c r="C1734" s="5"/>
      <c r="D1734" s="5"/>
      <c r="E1734" s="5"/>
      <c r="F1734" s="5"/>
      <c r="G1734" s="5"/>
    </row>
    <row r="1735" spans="1:7" x14ac:dyDescent="0.3">
      <c r="A1735" s="2"/>
      <c r="B1735" s="5"/>
      <c r="C1735" s="5"/>
      <c r="D1735" s="5"/>
      <c r="E1735" s="5"/>
      <c r="F1735" s="5"/>
      <c r="G1735" s="5"/>
    </row>
    <row r="1736" spans="1:7" x14ac:dyDescent="0.3">
      <c r="A1736" s="2"/>
      <c r="B1736" s="5"/>
      <c r="C1736" s="5"/>
      <c r="D1736" s="5"/>
      <c r="E1736" s="5"/>
      <c r="F1736" s="5"/>
      <c r="G1736" s="5"/>
    </row>
    <row r="1737" spans="1:7" x14ac:dyDescent="0.3">
      <c r="A1737" s="2"/>
      <c r="B1737" s="5"/>
      <c r="C1737" s="5"/>
      <c r="D1737" s="5"/>
      <c r="E1737" s="5"/>
      <c r="F1737" s="5"/>
      <c r="G1737" s="5"/>
    </row>
    <row r="1738" spans="1:7" x14ac:dyDescent="0.3">
      <c r="A1738" s="2"/>
      <c r="B1738" s="5"/>
      <c r="C1738" s="5"/>
      <c r="D1738" s="5"/>
      <c r="E1738" s="5"/>
      <c r="F1738" s="5"/>
      <c r="G1738" s="5"/>
    </row>
    <row r="1739" spans="1:7" x14ac:dyDescent="0.3">
      <c r="A1739" s="2"/>
      <c r="B1739" s="5"/>
      <c r="C1739" s="5"/>
      <c r="D1739" s="5"/>
      <c r="E1739" s="5"/>
      <c r="F1739" s="5"/>
      <c r="G1739" s="5"/>
    </row>
    <row r="1740" spans="1:7" x14ac:dyDescent="0.3">
      <c r="A1740" s="2"/>
      <c r="B1740" s="5"/>
      <c r="C1740" s="5"/>
      <c r="D1740" s="5"/>
      <c r="E1740" s="5"/>
      <c r="F1740" s="5"/>
      <c r="G1740" s="5"/>
    </row>
    <row r="1741" spans="1:7" x14ac:dyDescent="0.3">
      <c r="A1741" s="2"/>
      <c r="B1741" s="5"/>
      <c r="C1741" s="5"/>
      <c r="D1741" s="5"/>
      <c r="E1741" s="5"/>
      <c r="F1741" s="5"/>
      <c r="G1741" s="5"/>
    </row>
    <row r="1742" spans="1:7" x14ac:dyDescent="0.3">
      <c r="A1742" s="2"/>
      <c r="B1742" s="5"/>
      <c r="C1742" s="5"/>
      <c r="D1742" s="5"/>
      <c r="E1742" s="5"/>
      <c r="F1742" s="5"/>
      <c r="G1742" s="5"/>
    </row>
    <row r="1743" spans="1:7" x14ac:dyDescent="0.3">
      <c r="A1743" s="2"/>
      <c r="B1743" s="5"/>
      <c r="C1743" s="5"/>
      <c r="D1743" s="5"/>
      <c r="E1743" s="5"/>
      <c r="F1743" s="5"/>
      <c r="G1743" s="5"/>
    </row>
    <row r="1744" spans="1:7" x14ac:dyDescent="0.3">
      <c r="A1744" s="2"/>
      <c r="B1744" s="5"/>
      <c r="C1744" s="5"/>
      <c r="D1744" s="5"/>
      <c r="E1744" s="5"/>
      <c r="F1744" s="5"/>
      <c r="G1744" s="5"/>
    </row>
    <row r="1745" spans="1:7" x14ac:dyDescent="0.3">
      <c r="A1745" s="2"/>
      <c r="B1745" s="5"/>
      <c r="C1745" s="5"/>
      <c r="D1745" s="5"/>
      <c r="E1745" s="5"/>
      <c r="F1745" s="5"/>
      <c r="G1745" s="5"/>
    </row>
    <row r="1746" spans="1:7" x14ac:dyDescent="0.3">
      <c r="A1746" s="2"/>
      <c r="B1746" s="5"/>
      <c r="C1746" s="5"/>
      <c r="D1746" s="5"/>
      <c r="E1746" s="5"/>
      <c r="F1746" s="5"/>
      <c r="G1746" s="5"/>
    </row>
    <row r="1747" spans="1:7" x14ac:dyDescent="0.3">
      <c r="A1747" s="2"/>
      <c r="B1747" s="5"/>
      <c r="C1747" s="5"/>
      <c r="D1747" s="5"/>
      <c r="E1747" s="5"/>
      <c r="F1747" s="5"/>
      <c r="G1747" s="5"/>
    </row>
    <row r="1748" spans="1:7" x14ac:dyDescent="0.3">
      <c r="A1748" s="2"/>
      <c r="B1748" s="5"/>
      <c r="C1748" s="5"/>
      <c r="D1748" s="5"/>
      <c r="E1748" s="5"/>
      <c r="F1748" s="5"/>
      <c r="G1748" s="5"/>
    </row>
    <row r="1749" spans="1:7" x14ac:dyDescent="0.3">
      <c r="A1749" s="2"/>
      <c r="B1749" s="5"/>
      <c r="C1749" s="5"/>
      <c r="D1749" s="5"/>
      <c r="E1749" s="5"/>
      <c r="F1749" s="5"/>
      <c r="G1749" s="5"/>
    </row>
    <row r="1750" spans="1:7" x14ac:dyDescent="0.3">
      <c r="A1750" s="2"/>
      <c r="B1750" s="5"/>
      <c r="C1750" s="5"/>
      <c r="D1750" s="5"/>
      <c r="E1750" s="5"/>
      <c r="F1750" s="5"/>
      <c r="G1750" s="5"/>
    </row>
    <row r="1751" spans="1:7" x14ac:dyDescent="0.3">
      <c r="A1751" s="2"/>
      <c r="B1751" s="5"/>
      <c r="C1751" s="5"/>
      <c r="D1751" s="5"/>
      <c r="E1751" s="5"/>
      <c r="F1751" s="5"/>
      <c r="G1751" s="5"/>
    </row>
    <row r="1752" spans="1:7" x14ac:dyDescent="0.3">
      <c r="A1752" s="2"/>
      <c r="B1752" s="5"/>
      <c r="C1752" s="5"/>
      <c r="D1752" s="5"/>
      <c r="E1752" s="5"/>
      <c r="F1752" s="5"/>
      <c r="G1752" s="5"/>
    </row>
    <row r="1753" spans="1:7" x14ac:dyDescent="0.3">
      <c r="A1753" s="2"/>
      <c r="B1753" s="5"/>
      <c r="C1753" s="5"/>
      <c r="D1753" s="5"/>
      <c r="E1753" s="5"/>
      <c r="F1753" s="5"/>
      <c r="G1753" s="5"/>
    </row>
    <row r="1754" spans="1:7" x14ac:dyDescent="0.3">
      <c r="A1754" s="2"/>
      <c r="B1754" s="5"/>
      <c r="C1754" s="5"/>
      <c r="D1754" s="5"/>
      <c r="E1754" s="5"/>
      <c r="F1754" s="5"/>
      <c r="G1754" s="5"/>
    </row>
    <row r="1755" spans="1:7" x14ac:dyDescent="0.3">
      <c r="A1755" s="2"/>
      <c r="B1755" s="5"/>
      <c r="C1755" s="5"/>
      <c r="D1755" s="5"/>
      <c r="E1755" s="5"/>
      <c r="F1755" s="5"/>
      <c r="G1755" s="5"/>
    </row>
    <row r="1756" spans="1:7" x14ac:dyDescent="0.3">
      <c r="A1756" s="2"/>
      <c r="B1756" s="5"/>
      <c r="C1756" s="5"/>
      <c r="D1756" s="5"/>
      <c r="E1756" s="5"/>
      <c r="F1756" s="5"/>
      <c r="G1756" s="5"/>
    </row>
    <row r="1757" spans="1:7" x14ac:dyDescent="0.3">
      <c r="A1757" s="2"/>
      <c r="B1757" s="5"/>
      <c r="C1757" s="5"/>
      <c r="D1757" s="5"/>
      <c r="E1757" s="5"/>
      <c r="F1757" s="5"/>
      <c r="G1757" s="5"/>
    </row>
    <row r="1758" spans="1:7" x14ac:dyDescent="0.3">
      <c r="A1758" s="2"/>
      <c r="B1758" s="5"/>
      <c r="C1758" s="5"/>
      <c r="D1758" s="5"/>
      <c r="E1758" s="5"/>
      <c r="F1758" s="5"/>
      <c r="G1758" s="5"/>
    </row>
    <row r="1759" spans="1:7" x14ac:dyDescent="0.3">
      <c r="A1759" s="2"/>
      <c r="B1759" s="5"/>
      <c r="C1759" s="5"/>
      <c r="D1759" s="5"/>
      <c r="E1759" s="5"/>
      <c r="F1759" s="5"/>
      <c r="G1759" s="5"/>
    </row>
    <row r="1760" spans="1:7" x14ac:dyDescent="0.3">
      <c r="A1760" s="2"/>
      <c r="B1760" s="5"/>
      <c r="C1760" s="5"/>
      <c r="D1760" s="5"/>
      <c r="E1760" s="5"/>
      <c r="F1760" s="5"/>
      <c r="G1760" s="5"/>
    </row>
    <row r="1761" spans="1:7" x14ac:dyDescent="0.3">
      <c r="A1761" s="2"/>
      <c r="B1761" s="5"/>
      <c r="C1761" s="5"/>
      <c r="D1761" s="5"/>
      <c r="E1761" s="5"/>
      <c r="F1761" s="5"/>
      <c r="G1761" s="5"/>
    </row>
    <row r="1762" spans="1:7" x14ac:dyDescent="0.3">
      <c r="A1762" s="2"/>
      <c r="B1762" s="5"/>
      <c r="C1762" s="5"/>
      <c r="D1762" s="5"/>
      <c r="E1762" s="5"/>
      <c r="F1762" s="5"/>
      <c r="G1762" s="5"/>
    </row>
    <row r="1763" spans="1:7" x14ac:dyDescent="0.3">
      <c r="A1763" s="2"/>
      <c r="B1763" s="5"/>
      <c r="C1763" s="5"/>
      <c r="D1763" s="5"/>
      <c r="E1763" s="5"/>
      <c r="F1763" s="5"/>
      <c r="G1763" s="5"/>
    </row>
    <row r="1764" spans="1:7" x14ac:dyDescent="0.3">
      <c r="A1764" s="2"/>
      <c r="B1764" s="5"/>
      <c r="C1764" s="5"/>
      <c r="D1764" s="5"/>
      <c r="E1764" s="5"/>
      <c r="F1764" s="5"/>
      <c r="G1764" s="5"/>
    </row>
    <row r="1765" spans="1:7" x14ac:dyDescent="0.3">
      <c r="A1765" s="2"/>
      <c r="B1765" s="5"/>
      <c r="C1765" s="5"/>
      <c r="D1765" s="5"/>
      <c r="E1765" s="5"/>
      <c r="F1765" s="5"/>
      <c r="G1765" s="5"/>
    </row>
    <row r="1766" spans="1:7" x14ac:dyDescent="0.3">
      <c r="A1766" s="2"/>
      <c r="B1766" s="5"/>
      <c r="C1766" s="5"/>
      <c r="D1766" s="5"/>
      <c r="E1766" s="5"/>
      <c r="F1766" s="5"/>
      <c r="G1766" s="5"/>
    </row>
    <row r="1767" spans="1:7" x14ac:dyDescent="0.3">
      <c r="A1767" s="2"/>
      <c r="B1767" s="5"/>
      <c r="C1767" s="5"/>
      <c r="D1767" s="5"/>
      <c r="E1767" s="5"/>
      <c r="F1767" s="5"/>
      <c r="G1767" s="5"/>
    </row>
    <row r="1768" spans="1:7" x14ac:dyDescent="0.3">
      <c r="A1768" s="2"/>
      <c r="B1768" s="5"/>
      <c r="C1768" s="5"/>
      <c r="D1768" s="5"/>
      <c r="E1768" s="5"/>
      <c r="F1768" s="5"/>
      <c r="G1768" s="5"/>
    </row>
    <row r="1769" spans="1:7" x14ac:dyDescent="0.3">
      <c r="A1769" s="2"/>
      <c r="B1769" s="5"/>
      <c r="C1769" s="5"/>
      <c r="D1769" s="5"/>
      <c r="E1769" s="5"/>
      <c r="F1769" s="5"/>
      <c r="G1769" s="5"/>
    </row>
    <row r="1770" spans="1:7" x14ac:dyDescent="0.3">
      <c r="A1770" s="2"/>
      <c r="B1770" s="5"/>
      <c r="C1770" s="5"/>
      <c r="D1770" s="5"/>
      <c r="E1770" s="5"/>
      <c r="F1770" s="5"/>
      <c r="G1770" s="5"/>
    </row>
    <row r="1771" spans="1:7" x14ac:dyDescent="0.3">
      <c r="A1771" s="2"/>
      <c r="B1771" s="5"/>
      <c r="C1771" s="5"/>
      <c r="D1771" s="5"/>
      <c r="E1771" s="5"/>
      <c r="F1771" s="5"/>
      <c r="G1771" s="5"/>
    </row>
    <row r="1772" spans="1:7" x14ac:dyDescent="0.3">
      <c r="A1772" s="2"/>
      <c r="B1772" s="5"/>
      <c r="C1772" s="5"/>
      <c r="D1772" s="5"/>
      <c r="E1772" s="5"/>
      <c r="F1772" s="5"/>
      <c r="G1772" s="5"/>
    </row>
    <row r="1773" spans="1:7" x14ac:dyDescent="0.3">
      <c r="A1773" s="2"/>
      <c r="B1773" s="5"/>
      <c r="C1773" s="5"/>
      <c r="D1773" s="5"/>
      <c r="E1773" s="5"/>
      <c r="F1773" s="5"/>
      <c r="G1773" s="5"/>
    </row>
    <row r="1774" spans="1:7" x14ac:dyDescent="0.3">
      <c r="A1774" s="2"/>
      <c r="B1774" s="5"/>
      <c r="C1774" s="5"/>
      <c r="D1774" s="5"/>
      <c r="E1774" s="5"/>
      <c r="F1774" s="5"/>
      <c r="G1774" s="5"/>
    </row>
    <row r="1775" spans="1:7" x14ac:dyDescent="0.3">
      <c r="A1775" s="2"/>
      <c r="B1775" s="5"/>
      <c r="C1775" s="5"/>
      <c r="D1775" s="5"/>
      <c r="E1775" s="5"/>
      <c r="F1775" s="5"/>
      <c r="G1775" s="5"/>
    </row>
    <row r="1776" spans="1:7" x14ac:dyDescent="0.3">
      <c r="A1776" s="2"/>
      <c r="B1776" s="5"/>
      <c r="C1776" s="5"/>
      <c r="D1776" s="5"/>
      <c r="E1776" s="5"/>
      <c r="F1776" s="5"/>
      <c r="G1776" s="5"/>
    </row>
    <row r="1777" spans="1:7" x14ac:dyDescent="0.3">
      <c r="A1777" s="2"/>
      <c r="B1777" s="5"/>
      <c r="C1777" s="5"/>
      <c r="D1777" s="5"/>
      <c r="E1777" s="5"/>
      <c r="F1777" s="5"/>
      <c r="G1777" s="5"/>
    </row>
    <row r="1778" spans="1:7" x14ac:dyDescent="0.3">
      <c r="A1778" s="2"/>
      <c r="B1778" s="5"/>
      <c r="C1778" s="5"/>
      <c r="D1778" s="5"/>
      <c r="E1778" s="5"/>
      <c r="F1778" s="5"/>
      <c r="G1778" s="5"/>
    </row>
    <row r="1779" spans="1:7" x14ac:dyDescent="0.3">
      <c r="A1779" s="2"/>
      <c r="B1779" s="5"/>
      <c r="C1779" s="5"/>
      <c r="D1779" s="5"/>
      <c r="E1779" s="5"/>
      <c r="F1779" s="5"/>
      <c r="G1779" s="5"/>
    </row>
    <row r="1780" spans="1:7" x14ac:dyDescent="0.3">
      <c r="A1780" s="2"/>
      <c r="B1780" s="5"/>
      <c r="C1780" s="5"/>
      <c r="D1780" s="5"/>
      <c r="E1780" s="5"/>
      <c r="F1780" s="5"/>
      <c r="G1780" s="5"/>
    </row>
    <row r="1781" spans="1:7" x14ac:dyDescent="0.3">
      <c r="A1781" s="2"/>
      <c r="B1781" s="5"/>
      <c r="C1781" s="5"/>
      <c r="D1781" s="5"/>
      <c r="E1781" s="5"/>
      <c r="F1781" s="5"/>
      <c r="G1781" s="5"/>
    </row>
    <row r="1782" spans="1:7" x14ac:dyDescent="0.3">
      <c r="A1782" s="2"/>
      <c r="B1782" s="5"/>
      <c r="C1782" s="5"/>
      <c r="D1782" s="5"/>
      <c r="E1782" s="5"/>
      <c r="F1782" s="5"/>
      <c r="G1782" s="5"/>
    </row>
    <row r="1783" spans="1:7" x14ac:dyDescent="0.3">
      <c r="A1783" s="2"/>
      <c r="B1783" s="5"/>
      <c r="C1783" s="5"/>
      <c r="D1783" s="5"/>
      <c r="E1783" s="5"/>
      <c r="F1783" s="5"/>
      <c r="G1783" s="5"/>
    </row>
    <row r="1784" spans="1:7" x14ac:dyDescent="0.3">
      <c r="A1784" s="2"/>
      <c r="B1784" s="5"/>
      <c r="C1784" s="5"/>
      <c r="D1784" s="5"/>
      <c r="E1784" s="5"/>
      <c r="F1784" s="5"/>
      <c r="G1784" s="5"/>
    </row>
    <row r="1785" spans="1:7" x14ac:dyDescent="0.3">
      <c r="A1785" s="2"/>
      <c r="B1785" s="5"/>
      <c r="C1785" s="5"/>
      <c r="D1785" s="5"/>
      <c r="E1785" s="5"/>
      <c r="F1785" s="5"/>
      <c r="G1785" s="5"/>
    </row>
    <row r="1786" spans="1:7" x14ac:dyDescent="0.3">
      <c r="A1786" s="2"/>
      <c r="B1786" s="5"/>
      <c r="C1786" s="5"/>
      <c r="D1786" s="5"/>
      <c r="E1786" s="5"/>
      <c r="F1786" s="5"/>
      <c r="G1786" s="5"/>
    </row>
    <row r="1787" spans="1:7" x14ac:dyDescent="0.3">
      <c r="A1787" s="2"/>
      <c r="B1787" s="5"/>
      <c r="C1787" s="5"/>
      <c r="D1787" s="5"/>
      <c r="E1787" s="5"/>
      <c r="F1787" s="5"/>
      <c r="G1787" s="5"/>
    </row>
    <row r="1788" spans="1:7" x14ac:dyDescent="0.3">
      <c r="A1788" s="2"/>
      <c r="B1788" s="5"/>
      <c r="C1788" s="5"/>
      <c r="D1788" s="5"/>
      <c r="E1788" s="5"/>
      <c r="F1788" s="5"/>
      <c r="G1788" s="5"/>
    </row>
    <row r="1789" spans="1:7" x14ac:dyDescent="0.3">
      <c r="A1789" s="2"/>
      <c r="B1789" s="5"/>
      <c r="C1789" s="5"/>
      <c r="D1789" s="5"/>
      <c r="E1789" s="5"/>
      <c r="F1789" s="5"/>
      <c r="G1789" s="5"/>
    </row>
    <row r="1790" spans="1:7" x14ac:dyDescent="0.3">
      <c r="A1790" s="2"/>
      <c r="B1790" s="5"/>
      <c r="C1790" s="5"/>
      <c r="D1790" s="5"/>
      <c r="E1790" s="5"/>
      <c r="F1790" s="5"/>
      <c r="G1790" s="5"/>
    </row>
    <row r="1791" spans="1:7" x14ac:dyDescent="0.3">
      <c r="A1791" s="2"/>
      <c r="B1791" s="5"/>
      <c r="C1791" s="5"/>
      <c r="D1791" s="5"/>
      <c r="E1791" s="5"/>
      <c r="F1791" s="5"/>
      <c r="G1791" s="5"/>
    </row>
    <row r="1792" spans="1:7" x14ac:dyDescent="0.3">
      <c r="A1792" s="2"/>
      <c r="B1792" s="5"/>
      <c r="C1792" s="5"/>
      <c r="D1792" s="5"/>
      <c r="E1792" s="5"/>
      <c r="F1792" s="5"/>
      <c r="G1792" s="5"/>
    </row>
    <row r="1793" spans="1:7" x14ac:dyDescent="0.3">
      <c r="A1793" s="2"/>
      <c r="B1793" s="5"/>
      <c r="C1793" s="5"/>
      <c r="D1793" s="5"/>
      <c r="E1793" s="5"/>
      <c r="F1793" s="5"/>
      <c r="G1793" s="5"/>
    </row>
    <row r="1794" spans="1:7" x14ac:dyDescent="0.3">
      <c r="A1794" s="2"/>
      <c r="B1794" s="5"/>
      <c r="C1794" s="5"/>
      <c r="D1794" s="5"/>
      <c r="E1794" s="5"/>
      <c r="F1794" s="5"/>
      <c r="G1794" s="5"/>
    </row>
    <row r="1795" spans="1:7" x14ac:dyDescent="0.3">
      <c r="A1795" s="2"/>
      <c r="B1795" s="5"/>
      <c r="C1795" s="5"/>
      <c r="D1795" s="5"/>
      <c r="E1795" s="5"/>
      <c r="F1795" s="5"/>
      <c r="G1795" s="5"/>
    </row>
    <row r="1796" spans="1:7" x14ac:dyDescent="0.3">
      <c r="A1796" s="2"/>
      <c r="B1796" s="5"/>
      <c r="C1796" s="5"/>
      <c r="D1796" s="5"/>
      <c r="E1796" s="5"/>
      <c r="F1796" s="5"/>
      <c r="G1796" s="5"/>
    </row>
    <row r="1797" spans="1:7" x14ac:dyDescent="0.3">
      <c r="A1797" s="2"/>
      <c r="B1797" s="5"/>
      <c r="C1797" s="5"/>
      <c r="D1797" s="5"/>
      <c r="E1797" s="5"/>
      <c r="F1797" s="5"/>
      <c r="G1797" s="5"/>
    </row>
    <row r="1798" spans="1:7" x14ac:dyDescent="0.3">
      <c r="A1798" s="2"/>
      <c r="B1798" s="5"/>
      <c r="C1798" s="5"/>
      <c r="D1798" s="5"/>
      <c r="E1798" s="5"/>
      <c r="F1798" s="5"/>
      <c r="G1798" s="5"/>
    </row>
    <row r="1799" spans="1:7" x14ac:dyDescent="0.3">
      <c r="A1799" s="2"/>
      <c r="B1799" s="5"/>
      <c r="C1799" s="5"/>
      <c r="D1799" s="5"/>
      <c r="E1799" s="5"/>
      <c r="F1799" s="5"/>
      <c r="G1799" s="5"/>
    </row>
    <row r="1800" spans="1:7" x14ac:dyDescent="0.3">
      <c r="A1800" s="2"/>
      <c r="B1800" s="5"/>
      <c r="C1800" s="5"/>
      <c r="D1800" s="5"/>
      <c r="E1800" s="5"/>
      <c r="F1800" s="5"/>
      <c r="G1800" s="5"/>
    </row>
    <row r="1801" spans="1:7" x14ac:dyDescent="0.3">
      <c r="A1801" s="2"/>
      <c r="B1801" s="5"/>
      <c r="C1801" s="5"/>
      <c r="D1801" s="5"/>
      <c r="E1801" s="5"/>
      <c r="F1801" s="5"/>
      <c r="G1801" s="5"/>
    </row>
    <row r="1802" spans="1:7" x14ac:dyDescent="0.3">
      <c r="A1802" s="2"/>
      <c r="B1802" s="5"/>
      <c r="C1802" s="5"/>
      <c r="D1802" s="5"/>
      <c r="E1802" s="5"/>
      <c r="F1802" s="5"/>
      <c r="G1802" s="5"/>
    </row>
    <row r="1803" spans="1:7" x14ac:dyDescent="0.3">
      <c r="A1803" s="2"/>
      <c r="B1803" s="5"/>
      <c r="C1803" s="5"/>
      <c r="D1803" s="5"/>
      <c r="E1803" s="5"/>
      <c r="F1803" s="5"/>
      <c r="G1803" s="5"/>
    </row>
    <row r="1804" spans="1:7" x14ac:dyDescent="0.3">
      <c r="A1804" s="2"/>
      <c r="B1804" s="5"/>
      <c r="C1804" s="5"/>
      <c r="D1804" s="5"/>
      <c r="E1804" s="5"/>
      <c r="F1804" s="5"/>
      <c r="G1804" s="5"/>
    </row>
    <row r="1805" spans="1:7" x14ac:dyDescent="0.3">
      <c r="A1805" s="2"/>
      <c r="B1805" s="5"/>
      <c r="C1805" s="5"/>
      <c r="D1805" s="5"/>
      <c r="E1805" s="5"/>
      <c r="F1805" s="5"/>
      <c r="G1805" s="5"/>
    </row>
    <row r="1806" spans="1:7" x14ac:dyDescent="0.3">
      <c r="A1806" s="2"/>
      <c r="B1806" s="5"/>
      <c r="C1806" s="5"/>
      <c r="D1806" s="5"/>
      <c r="E1806" s="5"/>
      <c r="F1806" s="5"/>
      <c r="G1806" s="5"/>
    </row>
    <row r="1807" spans="1:7" x14ac:dyDescent="0.3">
      <c r="A1807" s="2"/>
      <c r="B1807" s="5"/>
      <c r="C1807" s="5"/>
      <c r="D1807" s="5"/>
      <c r="E1807" s="5"/>
      <c r="F1807" s="5"/>
      <c r="G1807" s="5"/>
    </row>
    <row r="1808" spans="1:7" x14ac:dyDescent="0.3">
      <c r="A1808" s="2"/>
      <c r="B1808" s="5"/>
      <c r="C1808" s="5"/>
      <c r="D1808" s="5"/>
      <c r="E1808" s="5"/>
      <c r="F1808" s="5"/>
      <c r="G1808" s="5"/>
    </row>
    <row r="1809" spans="1:7" x14ac:dyDescent="0.3">
      <c r="A1809" s="2"/>
      <c r="B1809" s="5"/>
      <c r="C1809" s="5"/>
      <c r="D1809" s="5"/>
      <c r="E1809" s="5"/>
      <c r="F1809" s="5"/>
      <c r="G1809" s="5"/>
    </row>
    <row r="1810" spans="1:7" x14ac:dyDescent="0.3">
      <c r="A1810" s="2"/>
      <c r="B1810" s="5"/>
      <c r="C1810" s="5"/>
      <c r="D1810" s="5"/>
      <c r="E1810" s="5"/>
      <c r="F1810" s="5"/>
      <c r="G1810" s="5"/>
    </row>
    <row r="1811" spans="1:7" x14ac:dyDescent="0.3">
      <c r="A1811" s="2"/>
      <c r="B1811" s="5"/>
      <c r="C1811" s="5"/>
      <c r="D1811" s="5"/>
      <c r="E1811" s="5"/>
      <c r="F1811" s="5"/>
      <c r="G1811" s="5"/>
    </row>
    <row r="1812" spans="1:7" x14ac:dyDescent="0.3">
      <c r="A1812" s="2"/>
      <c r="B1812" s="5"/>
      <c r="C1812" s="5"/>
      <c r="D1812" s="5"/>
      <c r="E1812" s="5"/>
      <c r="F1812" s="5"/>
      <c r="G1812" s="5"/>
    </row>
    <row r="1813" spans="1:7" x14ac:dyDescent="0.3">
      <c r="A1813" s="2"/>
      <c r="B1813" s="5"/>
      <c r="C1813" s="5"/>
      <c r="D1813" s="5"/>
      <c r="E1813" s="5"/>
      <c r="F1813" s="5"/>
      <c r="G1813" s="5"/>
    </row>
    <row r="1814" spans="1:7" x14ac:dyDescent="0.3">
      <c r="A1814" s="2"/>
      <c r="B1814" s="5"/>
      <c r="C1814" s="5"/>
      <c r="D1814" s="5"/>
      <c r="E1814" s="5"/>
      <c r="F1814" s="5"/>
      <c r="G1814" s="5"/>
    </row>
    <row r="1815" spans="1:7" x14ac:dyDescent="0.3">
      <c r="A1815" s="2"/>
      <c r="B1815" s="5"/>
      <c r="C1815" s="5"/>
      <c r="D1815" s="5"/>
      <c r="E1815" s="5"/>
      <c r="F1815" s="5"/>
      <c r="G1815" s="5"/>
    </row>
    <row r="1816" spans="1:7" x14ac:dyDescent="0.3">
      <c r="A1816" s="2"/>
      <c r="B1816" s="5"/>
      <c r="C1816" s="5"/>
      <c r="D1816" s="5"/>
      <c r="E1816" s="5"/>
      <c r="F1816" s="5"/>
      <c r="G1816" s="5"/>
    </row>
    <row r="1817" spans="1:7" x14ac:dyDescent="0.3">
      <c r="A1817" s="2"/>
      <c r="B1817" s="5"/>
      <c r="C1817" s="5"/>
      <c r="D1817" s="5"/>
      <c r="E1817" s="5"/>
      <c r="F1817" s="5"/>
      <c r="G1817" s="5"/>
    </row>
    <row r="1818" spans="1:7" x14ac:dyDescent="0.3">
      <c r="A1818" s="2"/>
      <c r="B1818" s="5"/>
      <c r="C1818" s="5"/>
      <c r="D1818" s="5"/>
      <c r="E1818" s="5"/>
      <c r="F1818" s="5"/>
      <c r="G1818" s="5"/>
    </row>
    <row r="1819" spans="1:7" x14ac:dyDescent="0.3">
      <c r="A1819" s="2"/>
      <c r="B1819" s="5"/>
      <c r="C1819" s="5"/>
      <c r="D1819" s="5"/>
      <c r="E1819" s="5"/>
      <c r="F1819" s="5"/>
      <c r="G1819" s="5"/>
    </row>
    <row r="1820" spans="1:7" x14ac:dyDescent="0.3">
      <c r="A1820" s="2"/>
      <c r="B1820" s="5"/>
      <c r="C1820" s="5"/>
      <c r="D1820" s="5"/>
      <c r="E1820" s="5"/>
      <c r="F1820" s="5"/>
      <c r="G1820" s="5"/>
    </row>
    <row r="1821" spans="1:7" x14ac:dyDescent="0.3">
      <c r="A1821" s="2"/>
      <c r="B1821" s="5"/>
      <c r="C1821" s="5"/>
      <c r="D1821" s="5"/>
      <c r="E1821" s="5"/>
      <c r="F1821" s="5"/>
      <c r="G1821" s="5"/>
    </row>
    <row r="1822" spans="1:7" x14ac:dyDescent="0.3">
      <c r="A1822" s="2"/>
      <c r="B1822" s="5"/>
      <c r="C1822" s="5"/>
      <c r="D1822" s="5"/>
      <c r="E1822" s="5"/>
      <c r="F1822" s="5"/>
      <c r="G1822" s="5"/>
    </row>
    <row r="1823" spans="1:7" x14ac:dyDescent="0.3">
      <c r="A1823" s="2"/>
      <c r="B1823" s="5"/>
      <c r="C1823" s="5"/>
      <c r="D1823" s="5"/>
      <c r="E1823" s="5"/>
      <c r="F1823" s="5"/>
      <c r="G1823" s="5"/>
    </row>
    <row r="1824" spans="1:7" x14ac:dyDescent="0.3">
      <c r="A1824" s="2"/>
      <c r="B1824" s="5"/>
      <c r="C1824" s="5"/>
      <c r="D1824" s="5"/>
      <c r="E1824" s="5"/>
      <c r="F1824" s="5"/>
      <c r="G1824" s="5"/>
    </row>
    <row r="1825" spans="1:7" x14ac:dyDescent="0.3">
      <c r="A1825" s="2"/>
      <c r="B1825" s="5"/>
      <c r="C1825" s="5"/>
      <c r="D1825" s="5"/>
      <c r="E1825" s="5"/>
      <c r="F1825" s="5"/>
      <c r="G1825" s="5"/>
    </row>
    <row r="1826" spans="1:7" x14ac:dyDescent="0.3">
      <c r="A1826" s="2"/>
      <c r="B1826" s="5"/>
      <c r="C1826" s="5"/>
      <c r="D1826" s="5"/>
      <c r="E1826" s="5"/>
      <c r="F1826" s="5"/>
      <c r="G1826" s="5"/>
    </row>
    <row r="1827" spans="1:7" x14ac:dyDescent="0.3">
      <c r="A1827" s="2"/>
      <c r="B1827" s="5"/>
      <c r="C1827" s="5"/>
      <c r="D1827" s="5"/>
      <c r="E1827" s="5"/>
      <c r="F1827" s="5"/>
      <c r="G1827" s="5"/>
    </row>
    <row r="1828" spans="1:7" x14ac:dyDescent="0.3">
      <c r="A1828" s="2"/>
      <c r="B1828" s="5"/>
      <c r="C1828" s="5"/>
      <c r="D1828" s="5"/>
      <c r="E1828" s="5"/>
      <c r="F1828" s="5"/>
      <c r="G1828" s="5"/>
    </row>
    <row r="1829" spans="1:7" x14ac:dyDescent="0.3">
      <c r="A1829" s="2"/>
      <c r="B1829" s="5"/>
      <c r="C1829" s="5"/>
      <c r="D1829" s="5"/>
      <c r="E1829" s="5"/>
      <c r="F1829" s="5"/>
      <c r="G1829" s="5"/>
    </row>
    <row r="1830" spans="1:7" x14ac:dyDescent="0.3">
      <c r="A1830" s="2"/>
      <c r="B1830" s="5"/>
      <c r="C1830" s="5"/>
      <c r="D1830" s="5"/>
      <c r="E1830" s="5"/>
      <c r="F1830" s="5"/>
      <c r="G1830" s="5"/>
    </row>
    <row r="1831" spans="1:7" x14ac:dyDescent="0.3">
      <c r="A1831" s="2"/>
      <c r="B1831" s="5"/>
      <c r="C1831" s="5"/>
      <c r="D1831" s="5"/>
      <c r="E1831" s="5"/>
      <c r="F1831" s="5"/>
      <c r="G1831" s="5"/>
    </row>
    <row r="1832" spans="1:7" x14ac:dyDescent="0.3">
      <c r="A1832" s="2"/>
      <c r="B1832" s="5"/>
      <c r="C1832" s="5"/>
      <c r="D1832" s="5"/>
      <c r="E1832" s="5"/>
      <c r="F1832" s="5"/>
      <c r="G1832" s="5"/>
    </row>
    <row r="1833" spans="1:7" x14ac:dyDescent="0.3">
      <c r="A1833" s="2"/>
      <c r="B1833" s="5"/>
      <c r="C1833" s="5"/>
      <c r="D1833" s="5"/>
      <c r="E1833" s="5"/>
      <c r="F1833" s="5"/>
      <c r="G1833" s="5"/>
    </row>
    <row r="1834" spans="1:7" x14ac:dyDescent="0.3">
      <c r="A1834" s="2"/>
      <c r="B1834" s="5"/>
      <c r="C1834" s="5"/>
      <c r="D1834" s="5"/>
      <c r="E1834" s="5"/>
      <c r="F1834" s="5"/>
      <c r="G1834" s="5"/>
    </row>
    <row r="1835" spans="1:7" x14ac:dyDescent="0.3">
      <c r="A1835" s="2"/>
      <c r="B1835" s="5"/>
      <c r="C1835" s="5"/>
      <c r="D1835" s="5"/>
      <c r="E1835" s="5"/>
      <c r="F1835" s="5"/>
      <c r="G1835" s="5"/>
    </row>
    <row r="1836" spans="1:7" x14ac:dyDescent="0.3">
      <c r="A1836" s="2"/>
      <c r="B1836" s="5"/>
      <c r="C1836" s="5"/>
      <c r="D1836" s="5"/>
      <c r="E1836" s="5"/>
      <c r="F1836" s="5"/>
      <c r="G1836" s="5"/>
    </row>
    <row r="1837" spans="1:7" x14ac:dyDescent="0.3">
      <c r="A1837" s="2"/>
      <c r="B1837" s="5"/>
      <c r="C1837" s="5"/>
      <c r="D1837" s="5"/>
      <c r="E1837" s="5"/>
      <c r="F1837" s="5"/>
      <c r="G1837" s="5"/>
    </row>
    <row r="1838" spans="1:7" x14ac:dyDescent="0.3">
      <c r="A1838" s="2"/>
      <c r="B1838" s="5"/>
      <c r="C1838" s="5"/>
      <c r="D1838" s="5"/>
      <c r="E1838" s="5"/>
      <c r="F1838" s="5"/>
      <c r="G1838" s="5"/>
    </row>
    <row r="1839" spans="1:7" x14ac:dyDescent="0.3">
      <c r="A1839" s="2"/>
      <c r="B1839" s="5"/>
      <c r="C1839" s="5"/>
      <c r="D1839" s="5"/>
      <c r="E1839" s="5"/>
      <c r="F1839" s="5"/>
      <c r="G1839" s="5"/>
    </row>
    <row r="1840" spans="1:7" x14ac:dyDescent="0.3">
      <c r="A1840" s="2"/>
      <c r="B1840" s="5"/>
      <c r="C1840" s="5"/>
      <c r="D1840" s="5"/>
      <c r="E1840" s="5"/>
      <c r="F1840" s="5"/>
      <c r="G1840" s="5"/>
    </row>
    <row r="1841" spans="1:7" x14ac:dyDescent="0.3">
      <c r="A1841" s="2"/>
      <c r="B1841" s="5"/>
      <c r="C1841" s="5"/>
      <c r="D1841" s="5"/>
      <c r="E1841" s="5"/>
      <c r="F1841" s="5"/>
      <c r="G1841" s="5"/>
    </row>
    <row r="1842" spans="1:7" x14ac:dyDescent="0.3">
      <c r="A1842" s="2"/>
      <c r="B1842" s="5"/>
      <c r="C1842" s="5"/>
      <c r="D1842" s="5"/>
      <c r="E1842" s="5"/>
      <c r="F1842" s="5"/>
      <c r="G1842" s="5"/>
    </row>
    <row r="1843" spans="1:7" x14ac:dyDescent="0.3">
      <c r="A1843" s="2"/>
      <c r="B1843" s="5"/>
      <c r="C1843" s="5"/>
      <c r="D1843" s="5"/>
      <c r="E1843" s="5"/>
      <c r="F1843" s="5"/>
      <c r="G1843" s="5"/>
    </row>
    <row r="1844" spans="1:7" x14ac:dyDescent="0.3">
      <c r="A1844" s="2"/>
      <c r="B1844" s="5"/>
      <c r="C1844" s="5"/>
      <c r="D1844" s="5"/>
      <c r="E1844" s="5"/>
      <c r="F1844" s="5"/>
      <c r="G1844" s="5"/>
    </row>
    <row r="1845" spans="1:7" x14ac:dyDescent="0.3">
      <c r="A1845" s="2"/>
      <c r="B1845" s="5"/>
      <c r="C1845" s="5"/>
      <c r="D1845" s="5"/>
      <c r="E1845" s="5"/>
      <c r="F1845" s="5"/>
      <c r="G1845" s="5"/>
    </row>
    <row r="1846" spans="1:7" x14ac:dyDescent="0.3">
      <c r="A1846" s="2"/>
      <c r="B1846" s="5"/>
      <c r="C1846" s="5"/>
      <c r="D1846" s="5"/>
      <c r="E1846" s="5"/>
      <c r="F1846" s="5"/>
      <c r="G1846" s="5"/>
    </row>
    <row r="1847" spans="1:7" x14ac:dyDescent="0.3">
      <c r="A1847" s="2"/>
      <c r="B1847" s="5"/>
      <c r="C1847" s="5"/>
      <c r="D1847" s="5"/>
      <c r="E1847" s="5"/>
      <c r="F1847" s="5"/>
      <c r="G1847" s="5"/>
    </row>
    <row r="1848" spans="1:7" x14ac:dyDescent="0.3">
      <c r="A1848" s="2"/>
      <c r="B1848" s="5"/>
      <c r="C1848" s="5"/>
      <c r="D1848" s="5"/>
      <c r="E1848" s="5"/>
      <c r="F1848" s="5"/>
      <c r="G1848" s="5"/>
    </row>
    <row r="1849" spans="1:7" x14ac:dyDescent="0.3">
      <c r="A1849" s="2"/>
      <c r="B1849" s="5"/>
      <c r="C1849" s="5"/>
      <c r="D1849" s="5"/>
      <c r="E1849" s="5"/>
      <c r="F1849" s="5"/>
      <c r="G1849" s="5"/>
    </row>
    <row r="1850" spans="1:7" x14ac:dyDescent="0.3">
      <c r="A1850" s="2"/>
      <c r="B1850" s="5"/>
      <c r="C1850" s="5"/>
      <c r="D1850" s="5"/>
      <c r="E1850" s="5"/>
      <c r="F1850" s="5"/>
      <c r="G1850" s="5"/>
    </row>
    <row r="1851" spans="1:7" x14ac:dyDescent="0.3">
      <c r="A1851" s="2"/>
      <c r="B1851" s="5"/>
      <c r="C1851" s="5"/>
      <c r="D1851" s="5"/>
      <c r="E1851" s="5"/>
      <c r="F1851" s="5"/>
      <c r="G1851" s="5"/>
    </row>
    <row r="1852" spans="1:7" x14ac:dyDescent="0.3">
      <c r="A1852" s="2"/>
      <c r="B1852" s="5"/>
      <c r="C1852" s="5"/>
      <c r="D1852" s="5"/>
      <c r="E1852" s="5"/>
      <c r="F1852" s="5"/>
      <c r="G1852" s="5"/>
    </row>
    <row r="1853" spans="1:7" x14ac:dyDescent="0.3">
      <c r="A1853" s="2"/>
      <c r="B1853" s="5"/>
      <c r="C1853" s="5"/>
      <c r="D1853" s="5"/>
      <c r="E1853" s="5"/>
      <c r="F1853" s="5"/>
      <c r="G1853" s="5"/>
    </row>
    <row r="1854" spans="1:7" x14ac:dyDescent="0.3">
      <c r="A1854" s="2"/>
      <c r="B1854" s="5"/>
      <c r="C1854" s="5"/>
      <c r="D1854" s="5"/>
      <c r="E1854" s="5"/>
      <c r="F1854" s="5"/>
      <c r="G1854" s="5"/>
    </row>
    <row r="1855" spans="1:7" x14ac:dyDescent="0.3">
      <c r="A1855" s="2"/>
      <c r="B1855" s="5"/>
      <c r="C1855" s="5"/>
      <c r="D1855" s="5"/>
      <c r="E1855" s="5"/>
      <c r="F1855" s="5"/>
      <c r="G1855" s="5"/>
    </row>
    <row r="1856" spans="1:7" x14ac:dyDescent="0.3">
      <c r="A1856" s="2"/>
      <c r="B1856" s="5"/>
      <c r="C1856" s="5"/>
      <c r="D1856" s="5"/>
      <c r="E1856" s="5"/>
      <c r="F1856" s="5"/>
      <c r="G1856" s="5"/>
    </row>
    <row r="1857" spans="1:7" x14ac:dyDescent="0.3">
      <c r="A1857" s="2"/>
      <c r="B1857" s="5"/>
      <c r="C1857" s="5"/>
      <c r="D1857" s="5"/>
      <c r="E1857" s="5"/>
      <c r="F1857" s="5"/>
      <c r="G1857" s="5"/>
    </row>
    <row r="1858" spans="1:7" x14ac:dyDescent="0.3">
      <c r="A1858" s="2"/>
      <c r="B1858" s="5"/>
      <c r="C1858" s="5"/>
      <c r="D1858" s="5"/>
      <c r="E1858" s="5"/>
      <c r="F1858" s="5"/>
      <c r="G1858" s="5"/>
    </row>
    <row r="1859" spans="1:7" x14ac:dyDescent="0.3">
      <c r="A1859" s="2"/>
      <c r="B1859" s="5"/>
      <c r="C1859" s="5"/>
      <c r="D1859" s="5"/>
      <c r="E1859" s="5"/>
      <c r="F1859" s="5"/>
      <c r="G1859" s="5"/>
    </row>
    <row r="1860" spans="1:7" x14ac:dyDescent="0.3">
      <c r="A1860" s="2"/>
      <c r="B1860" s="5"/>
      <c r="C1860" s="5"/>
      <c r="D1860" s="5"/>
      <c r="E1860" s="5"/>
      <c r="F1860" s="5"/>
      <c r="G1860" s="5"/>
    </row>
    <row r="1861" spans="1:7" x14ac:dyDescent="0.3">
      <c r="A1861" s="2"/>
      <c r="B1861" s="5"/>
      <c r="C1861" s="5"/>
      <c r="D1861" s="5"/>
      <c r="E1861" s="5"/>
      <c r="F1861" s="5"/>
      <c r="G1861" s="5"/>
    </row>
    <row r="1862" spans="1:7" x14ac:dyDescent="0.3">
      <c r="A1862" s="2"/>
      <c r="B1862" s="5"/>
      <c r="C1862" s="5"/>
      <c r="D1862" s="5"/>
      <c r="E1862" s="5"/>
      <c r="F1862" s="5"/>
      <c r="G1862" s="5"/>
    </row>
    <row r="1863" spans="1:7" x14ac:dyDescent="0.3">
      <c r="A1863" s="2"/>
      <c r="B1863" s="5"/>
      <c r="C1863" s="5"/>
      <c r="D1863" s="5"/>
      <c r="E1863" s="5"/>
      <c r="F1863" s="5"/>
      <c r="G1863" s="5"/>
    </row>
    <row r="1864" spans="1:7" x14ac:dyDescent="0.3">
      <c r="A1864" s="2"/>
      <c r="B1864" s="5"/>
      <c r="C1864" s="5"/>
      <c r="D1864" s="5"/>
      <c r="E1864" s="5"/>
      <c r="F1864" s="5"/>
      <c r="G1864" s="5"/>
    </row>
    <row r="1865" spans="1:7" x14ac:dyDescent="0.3">
      <c r="A1865" s="2"/>
      <c r="B1865" s="5"/>
      <c r="C1865" s="5"/>
      <c r="D1865" s="5"/>
      <c r="E1865" s="5"/>
      <c r="F1865" s="5"/>
      <c r="G1865" s="5"/>
    </row>
    <row r="1866" spans="1:7" x14ac:dyDescent="0.3">
      <c r="A1866" s="2"/>
      <c r="B1866" s="5"/>
      <c r="C1866" s="5"/>
      <c r="D1866" s="5"/>
      <c r="E1866" s="5"/>
      <c r="F1866" s="5"/>
      <c r="G1866" s="5"/>
    </row>
    <row r="1867" spans="1:7" x14ac:dyDescent="0.3">
      <c r="A1867" s="2"/>
      <c r="B1867" s="5"/>
      <c r="C1867" s="5"/>
      <c r="D1867" s="5"/>
      <c r="E1867" s="5"/>
      <c r="F1867" s="5"/>
      <c r="G1867" s="5"/>
    </row>
    <row r="1868" spans="1:7" x14ac:dyDescent="0.3">
      <c r="A1868" s="2"/>
      <c r="B1868" s="5"/>
      <c r="C1868" s="5"/>
      <c r="D1868" s="5"/>
      <c r="E1868" s="5"/>
      <c r="F1868" s="5"/>
      <c r="G1868" s="5"/>
    </row>
    <row r="1869" spans="1:7" x14ac:dyDescent="0.3">
      <c r="A1869" s="2"/>
      <c r="B1869" s="5"/>
      <c r="C1869" s="5"/>
      <c r="D1869" s="5"/>
      <c r="E1869" s="5"/>
      <c r="F1869" s="5"/>
      <c r="G1869" s="5"/>
    </row>
    <row r="1870" spans="1:7" x14ac:dyDescent="0.3">
      <c r="A1870" s="2"/>
      <c r="B1870" s="5"/>
      <c r="C1870" s="5"/>
      <c r="D1870" s="5"/>
      <c r="E1870" s="5"/>
      <c r="F1870" s="5"/>
      <c r="G1870" s="5"/>
    </row>
    <row r="1871" spans="1:7" x14ac:dyDescent="0.3">
      <c r="A1871" s="2"/>
      <c r="B1871" s="5"/>
      <c r="C1871" s="5"/>
      <c r="D1871" s="5"/>
      <c r="E1871" s="5"/>
      <c r="F1871" s="5"/>
      <c r="G1871" s="5"/>
    </row>
    <row r="1872" spans="1:7" x14ac:dyDescent="0.3">
      <c r="A1872" s="2"/>
      <c r="B1872" s="5"/>
      <c r="C1872" s="5"/>
      <c r="D1872" s="5"/>
      <c r="E1872" s="5"/>
      <c r="F1872" s="5"/>
      <c r="G1872" s="5"/>
    </row>
    <row r="1873" spans="1:7" x14ac:dyDescent="0.3">
      <c r="A1873" s="2"/>
      <c r="B1873" s="5"/>
      <c r="C1873" s="5"/>
      <c r="D1873" s="5"/>
      <c r="E1873" s="5"/>
      <c r="F1873" s="5"/>
      <c r="G1873" s="5"/>
    </row>
    <row r="1874" spans="1:7" x14ac:dyDescent="0.3">
      <c r="A1874" s="2"/>
      <c r="B1874" s="5"/>
      <c r="C1874" s="5"/>
      <c r="D1874" s="5"/>
      <c r="E1874" s="5"/>
      <c r="F1874" s="5"/>
      <c r="G1874" s="5"/>
    </row>
    <row r="1875" spans="1:7" x14ac:dyDescent="0.3">
      <c r="A1875" s="2"/>
      <c r="B1875" s="5"/>
      <c r="C1875" s="5"/>
      <c r="D1875" s="5"/>
      <c r="E1875" s="5"/>
      <c r="F1875" s="5"/>
      <c r="G1875" s="5"/>
    </row>
    <row r="1876" spans="1:7" x14ac:dyDescent="0.3">
      <c r="A1876" s="2"/>
      <c r="B1876" s="5"/>
      <c r="C1876" s="5"/>
      <c r="D1876" s="5"/>
      <c r="E1876" s="5"/>
      <c r="F1876" s="5"/>
      <c r="G1876" s="5"/>
    </row>
    <row r="1877" spans="1:7" x14ac:dyDescent="0.3">
      <c r="A1877" s="2"/>
      <c r="B1877" s="5"/>
      <c r="C1877" s="5"/>
      <c r="D1877" s="5"/>
      <c r="E1877" s="5"/>
      <c r="F1877" s="5"/>
      <c r="G1877" s="5"/>
    </row>
    <row r="1878" spans="1:7" x14ac:dyDescent="0.3">
      <c r="A1878" s="2"/>
      <c r="B1878" s="5"/>
      <c r="C1878" s="5"/>
      <c r="D1878" s="5"/>
      <c r="E1878" s="5"/>
      <c r="F1878" s="5"/>
      <c r="G1878" s="5"/>
    </row>
    <row r="1879" spans="1:7" x14ac:dyDescent="0.3">
      <c r="A1879" s="2"/>
      <c r="B1879" s="5"/>
      <c r="C1879" s="5"/>
      <c r="D1879" s="5"/>
      <c r="E1879" s="5"/>
      <c r="F1879" s="5"/>
      <c r="G1879" s="5"/>
    </row>
    <row r="1880" spans="1:7" x14ac:dyDescent="0.3">
      <c r="A1880" s="2"/>
      <c r="B1880" s="5"/>
      <c r="C1880" s="5"/>
      <c r="D1880" s="5"/>
      <c r="E1880" s="5"/>
      <c r="F1880" s="5"/>
      <c r="G1880" s="5"/>
    </row>
    <row r="1881" spans="1:7" x14ac:dyDescent="0.3">
      <c r="A1881" s="2"/>
      <c r="B1881" s="5"/>
      <c r="C1881" s="5"/>
      <c r="D1881" s="5"/>
      <c r="E1881" s="5"/>
      <c r="F1881" s="5"/>
      <c r="G1881" s="5"/>
    </row>
    <row r="1882" spans="1:7" x14ac:dyDescent="0.3">
      <c r="A1882" s="2"/>
      <c r="B1882" s="5"/>
      <c r="C1882" s="5"/>
      <c r="D1882" s="5"/>
      <c r="E1882" s="5"/>
      <c r="F1882" s="5"/>
      <c r="G1882" s="5"/>
    </row>
    <row r="1883" spans="1:7" x14ac:dyDescent="0.3">
      <c r="A1883" s="2"/>
      <c r="B1883" s="5"/>
      <c r="C1883" s="5"/>
      <c r="D1883" s="5"/>
      <c r="E1883" s="5"/>
      <c r="F1883" s="5"/>
      <c r="G1883" s="5"/>
    </row>
    <row r="1884" spans="1:7" x14ac:dyDescent="0.3">
      <c r="A1884" s="2"/>
      <c r="B1884" s="5"/>
      <c r="C1884" s="5"/>
      <c r="D1884" s="5"/>
      <c r="E1884" s="5"/>
      <c r="F1884" s="5"/>
      <c r="G1884" s="5"/>
    </row>
    <row r="1885" spans="1:7" x14ac:dyDescent="0.3">
      <c r="A1885" s="2"/>
      <c r="B1885" s="5"/>
      <c r="C1885" s="5"/>
      <c r="D1885" s="5"/>
      <c r="E1885" s="5"/>
      <c r="F1885" s="5"/>
      <c r="G1885" s="5"/>
    </row>
    <row r="1886" spans="1:7" x14ac:dyDescent="0.3">
      <c r="A1886" s="2"/>
      <c r="B1886" s="5"/>
      <c r="C1886" s="5"/>
      <c r="D1886" s="5"/>
      <c r="E1886" s="5"/>
      <c r="F1886" s="5"/>
      <c r="G1886" s="5"/>
    </row>
    <row r="1887" spans="1:7" x14ac:dyDescent="0.3">
      <c r="A1887" s="2"/>
      <c r="B1887" s="5"/>
      <c r="C1887" s="5"/>
      <c r="D1887" s="5"/>
      <c r="E1887" s="5"/>
      <c r="F1887" s="5"/>
      <c r="G1887" s="5"/>
    </row>
    <row r="1888" spans="1:7" x14ac:dyDescent="0.3">
      <c r="A1888" s="2"/>
      <c r="B1888" s="5"/>
      <c r="C1888" s="5"/>
      <c r="D1888" s="5"/>
      <c r="E1888" s="5"/>
      <c r="F1888" s="5"/>
      <c r="G1888" s="5"/>
    </row>
    <row r="1889" spans="1:7" x14ac:dyDescent="0.3">
      <c r="A1889" s="2"/>
      <c r="B1889" s="5"/>
      <c r="C1889" s="5"/>
      <c r="D1889" s="5"/>
      <c r="E1889" s="5"/>
      <c r="F1889" s="5"/>
      <c r="G1889" s="5"/>
    </row>
    <row r="1890" spans="1:7" x14ac:dyDescent="0.3">
      <c r="A1890" s="2"/>
      <c r="B1890" s="5"/>
      <c r="C1890" s="5"/>
      <c r="D1890" s="5"/>
      <c r="E1890" s="5"/>
      <c r="F1890" s="5"/>
      <c r="G1890" s="5"/>
    </row>
    <row r="1891" spans="1:7" x14ac:dyDescent="0.3">
      <c r="A1891" s="2"/>
      <c r="B1891" s="5"/>
      <c r="C1891" s="5"/>
      <c r="D1891" s="5"/>
      <c r="E1891" s="5"/>
      <c r="F1891" s="5"/>
      <c r="G1891" s="5"/>
    </row>
    <row r="1892" spans="1:7" x14ac:dyDescent="0.3">
      <c r="A1892" s="2"/>
      <c r="B1892" s="5"/>
      <c r="C1892" s="5"/>
      <c r="D1892" s="5"/>
      <c r="E1892" s="5"/>
      <c r="F1892" s="5"/>
      <c r="G1892" s="5"/>
    </row>
    <row r="1893" spans="1:7" x14ac:dyDescent="0.3">
      <c r="A1893" s="2"/>
      <c r="B1893" s="5"/>
      <c r="C1893" s="5"/>
      <c r="D1893" s="5"/>
      <c r="E1893" s="5"/>
      <c r="F1893" s="5"/>
      <c r="G1893" s="5"/>
    </row>
    <row r="1894" spans="1:7" x14ac:dyDescent="0.3">
      <c r="A1894" s="2"/>
      <c r="B1894" s="5"/>
      <c r="C1894" s="5"/>
      <c r="D1894" s="5"/>
      <c r="E1894" s="5"/>
      <c r="F1894" s="5"/>
      <c r="G1894" s="5"/>
    </row>
    <row r="1895" spans="1:7" x14ac:dyDescent="0.3">
      <c r="A1895" s="2"/>
      <c r="B1895" s="5"/>
      <c r="C1895" s="5"/>
      <c r="D1895" s="5"/>
      <c r="E1895" s="5"/>
      <c r="F1895" s="5"/>
      <c r="G1895" s="5"/>
    </row>
    <row r="1896" spans="1:7" x14ac:dyDescent="0.3">
      <c r="A1896" s="2"/>
      <c r="B1896" s="5"/>
      <c r="C1896" s="5"/>
      <c r="D1896" s="5"/>
      <c r="E1896" s="5"/>
      <c r="F1896" s="5"/>
      <c r="G1896" s="5"/>
    </row>
    <row r="1897" spans="1:7" x14ac:dyDescent="0.3">
      <c r="A1897" s="2"/>
      <c r="B1897" s="5"/>
      <c r="C1897" s="5"/>
      <c r="D1897" s="5"/>
      <c r="E1897" s="5"/>
      <c r="F1897" s="5"/>
      <c r="G1897" s="5"/>
    </row>
    <row r="1898" spans="1:7" x14ac:dyDescent="0.3">
      <c r="A1898" s="2"/>
      <c r="B1898" s="5"/>
      <c r="C1898" s="5"/>
      <c r="D1898" s="5"/>
      <c r="E1898" s="5"/>
      <c r="F1898" s="5"/>
      <c r="G1898" s="5"/>
    </row>
    <row r="1899" spans="1:7" x14ac:dyDescent="0.3">
      <c r="A1899" s="2"/>
      <c r="B1899" s="5"/>
      <c r="C1899" s="5"/>
      <c r="D1899" s="5"/>
      <c r="E1899" s="5"/>
      <c r="F1899" s="5"/>
      <c r="G1899" s="5"/>
    </row>
    <row r="1900" spans="1:7" x14ac:dyDescent="0.3">
      <c r="A1900" s="2"/>
      <c r="B1900" s="5"/>
      <c r="C1900" s="5"/>
      <c r="D1900" s="5"/>
      <c r="E1900" s="5"/>
      <c r="F1900" s="5"/>
      <c r="G1900" s="5"/>
    </row>
    <row r="1901" spans="1:7" x14ac:dyDescent="0.3">
      <c r="A1901" s="2"/>
      <c r="B1901" s="5"/>
      <c r="C1901" s="5"/>
      <c r="D1901" s="5"/>
      <c r="E1901" s="5"/>
      <c r="F1901" s="5"/>
      <c r="G1901" s="5"/>
    </row>
    <row r="1902" spans="1:7" x14ac:dyDescent="0.3">
      <c r="A1902" s="2"/>
      <c r="B1902" s="5"/>
      <c r="C1902" s="5"/>
      <c r="D1902" s="5"/>
      <c r="E1902" s="5"/>
      <c r="F1902" s="5"/>
      <c r="G1902" s="5"/>
    </row>
    <row r="1903" spans="1:7" x14ac:dyDescent="0.3">
      <c r="A1903" s="2"/>
      <c r="B1903" s="5"/>
      <c r="C1903" s="5"/>
      <c r="D1903" s="5"/>
      <c r="E1903" s="5"/>
      <c r="F1903" s="5"/>
      <c r="G1903" s="5"/>
    </row>
    <row r="1904" spans="1:7" x14ac:dyDescent="0.3">
      <c r="A1904" s="2"/>
      <c r="B1904" s="5"/>
      <c r="C1904" s="5"/>
      <c r="D1904" s="5"/>
      <c r="E1904" s="5"/>
      <c r="F1904" s="5"/>
      <c r="G1904" s="5"/>
    </row>
    <row r="1905" spans="1:7" x14ac:dyDescent="0.3">
      <c r="A1905" s="2"/>
      <c r="B1905" s="5"/>
      <c r="C1905" s="5"/>
      <c r="D1905" s="5"/>
      <c r="E1905" s="5"/>
      <c r="F1905" s="5"/>
      <c r="G1905" s="5"/>
    </row>
    <row r="1906" spans="1:7" x14ac:dyDescent="0.3">
      <c r="A1906" s="2"/>
      <c r="B1906" s="5"/>
      <c r="C1906" s="5"/>
      <c r="D1906" s="5"/>
      <c r="E1906" s="5"/>
      <c r="F1906" s="5"/>
      <c r="G1906" s="5"/>
    </row>
    <row r="1907" spans="1:7" x14ac:dyDescent="0.3">
      <c r="A1907" s="2"/>
      <c r="B1907" s="5"/>
      <c r="C1907" s="5"/>
      <c r="D1907" s="5"/>
      <c r="E1907" s="5"/>
      <c r="F1907" s="5"/>
      <c r="G1907" s="5"/>
    </row>
    <row r="1908" spans="1:7" x14ac:dyDescent="0.3">
      <c r="A1908" s="2"/>
      <c r="B1908" s="5"/>
      <c r="C1908" s="5"/>
      <c r="D1908" s="5"/>
      <c r="E1908" s="5"/>
      <c r="F1908" s="5"/>
      <c r="G1908" s="5"/>
    </row>
    <row r="1909" spans="1:7" x14ac:dyDescent="0.3">
      <c r="A1909" s="2"/>
      <c r="B1909" s="5"/>
      <c r="C1909" s="5"/>
      <c r="D1909" s="5"/>
      <c r="E1909" s="5"/>
      <c r="F1909" s="5"/>
      <c r="G1909" s="5"/>
    </row>
    <row r="1910" spans="1:7" x14ac:dyDescent="0.3">
      <c r="A1910" s="2"/>
      <c r="B1910" s="5"/>
      <c r="C1910" s="5"/>
      <c r="D1910" s="5"/>
      <c r="E1910" s="5"/>
      <c r="F1910" s="5"/>
      <c r="G1910" s="5"/>
    </row>
    <row r="1911" spans="1:7" x14ac:dyDescent="0.3">
      <c r="A1911" s="2"/>
      <c r="B1911" s="5"/>
      <c r="C1911" s="5"/>
      <c r="D1911" s="5"/>
      <c r="E1911" s="5"/>
      <c r="F1911" s="5"/>
      <c r="G1911" s="5"/>
    </row>
    <row r="1912" spans="1:7" x14ac:dyDescent="0.3">
      <c r="A1912" s="2"/>
      <c r="B1912" s="5"/>
      <c r="C1912" s="5"/>
      <c r="D1912" s="5"/>
      <c r="E1912" s="5"/>
      <c r="F1912" s="5"/>
      <c r="G1912" s="5"/>
    </row>
    <row r="1913" spans="1:7" x14ac:dyDescent="0.3">
      <c r="A1913" s="2"/>
      <c r="B1913" s="5"/>
      <c r="C1913" s="5"/>
      <c r="D1913" s="5"/>
      <c r="E1913" s="5"/>
      <c r="F1913" s="5"/>
      <c r="G1913" s="5"/>
    </row>
    <row r="1914" spans="1:7" x14ac:dyDescent="0.3">
      <c r="A1914" s="2"/>
      <c r="B1914" s="5"/>
      <c r="C1914" s="5"/>
      <c r="D1914" s="5"/>
      <c r="E1914" s="5"/>
      <c r="F1914" s="5"/>
      <c r="G1914" s="5"/>
    </row>
    <row r="1915" spans="1:7" x14ac:dyDescent="0.3">
      <c r="A1915" s="2"/>
      <c r="B1915" s="5"/>
      <c r="C1915" s="5"/>
      <c r="D1915" s="5"/>
      <c r="E1915" s="5"/>
      <c r="F1915" s="5"/>
      <c r="G1915" s="5"/>
    </row>
    <row r="1916" spans="1:7" x14ac:dyDescent="0.3">
      <c r="A1916" s="2"/>
      <c r="B1916" s="5"/>
      <c r="C1916" s="5"/>
      <c r="D1916" s="5"/>
      <c r="E1916" s="5"/>
      <c r="F1916" s="5"/>
      <c r="G1916" s="5"/>
    </row>
    <row r="1917" spans="1:7" x14ac:dyDescent="0.3">
      <c r="A1917" s="2"/>
      <c r="B1917" s="5"/>
      <c r="C1917" s="5"/>
      <c r="D1917" s="5"/>
      <c r="E1917" s="5"/>
      <c r="F1917" s="5"/>
      <c r="G1917" s="5"/>
    </row>
    <row r="1918" spans="1:7" x14ac:dyDescent="0.3">
      <c r="A1918" s="2"/>
      <c r="B1918" s="5"/>
      <c r="C1918" s="5"/>
      <c r="D1918" s="5"/>
      <c r="E1918" s="5"/>
      <c r="F1918" s="5"/>
      <c r="G1918" s="5"/>
    </row>
    <row r="1919" spans="1:7" x14ac:dyDescent="0.3">
      <c r="A1919" s="2"/>
      <c r="B1919" s="5"/>
      <c r="C1919" s="5"/>
      <c r="D1919" s="5"/>
      <c r="E1919" s="5"/>
      <c r="F1919" s="5"/>
      <c r="G1919" s="5"/>
    </row>
    <row r="1920" spans="1:7" x14ac:dyDescent="0.3">
      <c r="A1920" s="2"/>
      <c r="B1920" s="5"/>
      <c r="C1920" s="5"/>
      <c r="D1920" s="5"/>
      <c r="E1920" s="5"/>
      <c r="F1920" s="5"/>
      <c r="G1920" s="5"/>
    </row>
    <row r="1921" spans="1:7" x14ac:dyDescent="0.3">
      <c r="A1921" s="2"/>
      <c r="B1921" s="5"/>
      <c r="C1921" s="5"/>
      <c r="D1921" s="5"/>
      <c r="E1921" s="5"/>
      <c r="F1921" s="5"/>
      <c r="G1921" s="5"/>
    </row>
    <row r="1922" spans="1:7" x14ac:dyDescent="0.3">
      <c r="A1922" s="2"/>
      <c r="B1922" s="5"/>
      <c r="C1922" s="5"/>
      <c r="D1922" s="5"/>
      <c r="E1922" s="5"/>
      <c r="F1922" s="5"/>
      <c r="G1922" s="5"/>
    </row>
    <row r="1923" spans="1:7" x14ac:dyDescent="0.3">
      <c r="A1923" s="2"/>
      <c r="B1923" s="5"/>
      <c r="C1923" s="5"/>
      <c r="D1923" s="5"/>
      <c r="E1923" s="5"/>
      <c r="F1923" s="5"/>
      <c r="G1923" s="5"/>
    </row>
    <row r="1924" spans="1:7" x14ac:dyDescent="0.3">
      <c r="A1924" s="2"/>
      <c r="B1924" s="5"/>
      <c r="C1924" s="5"/>
      <c r="D1924" s="5"/>
      <c r="E1924" s="5"/>
      <c r="F1924" s="5"/>
      <c r="G1924" s="5"/>
    </row>
    <row r="1925" spans="1:7" x14ac:dyDescent="0.3">
      <c r="A1925" s="2"/>
      <c r="B1925" s="5"/>
      <c r="C1925" s="5"/>
      <c r="D1925" s="5"/>
      <c r="E1925" s="5"/>
      <c r="F1925" s="5"/>
      <c r="G1925" s="5"/>
    </row>
    <row r="1926" spans="1:7" x14ac:dyDescent="0.3">
      <c r="A1926" s="2"/>
      <c r="B1926" s="5"/>
      <c r="C1926" s="5"/>
      <c r="D1926" s="5"/>
      <c r="E1926" s="5"/>
      <c r="F1926" s="5"/>
      <c r="G1926" s="5"/>
    </row>
    <row r="1927" spans="1:7" x14ac:dyDescent="0.3">
      <c r="A1927" s="2"/>
      <c r="B1927" s="5"/>
      <c r="C1927" s="5"/>
      <c r="D1927" s="5"/>
      <c r="E1927" s="5"/>
      <c r="F1927" s="5"/>
      <c r="G1927" s="5"/>
    </row>
    <row r="1928" spans="1:7" x14ac:dyDescent="0.3">
      <c r="A1928" s="2"/>
      <c r="B1928" s="5"/>
      <c r="C1928" s="5"/>
      <c r="D1928" s="5"/>
      <c r="E1928" s="5"/>
      <c r="F1928" s="5"/>
      <c r="G1928" s="5"/>
    </row>
    <row r="1929" spans="1:7" x14ac:dyDescent="0.3">
      <c r="A1929" s="2"/>
      <c r="B1929" s="5"/>
      <c r="C1929" s="5"/>
      <c r="D1929" s="5"/>
      <c r="E1929" s="5"/>
      <c r="F1929" s="5"/>
      <c r="G1929" s="5"/>
    </row>
    <row r="1930" spans="1:7" x14ac:dyDescent="0.3">
      <c r="A1930" s="2"/>
      <c r="B1930" s="5"/>
      <c r="C1930" s="5"/>
      <c r="D1930" s="5"/>
      <c r="E1930" s="5"/>
      <c r="F1930" s="5"/>
      <c r="G1930" s="5"/>
    </row>
    <row r="1931" spans="1:7" x14ac:dyDescent="0.3">
      <c r="A1931" s="2"/>
      <c r="B1931" s="5"/>
      <c r="C1931" s="5"/>
      <c r="D1931" s="5"/>
      <c r="E1931" s="5"/>
      <c r="F1931" s="5"/>
      <c r="G1931" s="5"/>
    </row>
    <row r="1932" spans="1:7" x14ac:dyDescent="0.3">
      <c r="A1932" s="2"/>
      <c r="B1932" s="5"/>
      <c r="C1932" s="5"/>
      <c r="D1932" s="5"/>
      <c r="E1932" s="5"/>
      <c r="F1932" s="5"/>
      <c r="G1932" s="5"/>
    </row>
    <row r="1933" spans="1:7" x14ac:dyDescent="0.3">
      <c r="A1933" s="2"/>
      <c r="B1933" s="5"/>
      <c r="C1933" s="5"/>
      <c r="D1933" s="5"/>
      <c r="E1933" s="5"/>
      <c r="F1933" s="5"/>
      <c r="G1933" s="5"/>
    </row>
    <row r="1934" spans="1:7" x14ac:dyDescent="0.3">
      <c r="A1934" s="2"/>
      <c r="B1934" s="5"/>
      <c r="C1934" s="5"/>
      <c r="D1934" s="5"/>
      <c r="E1934" s="5"/>
      <c r="F1934" s="5"/>
      <c r="G1934" s="5"/>
    </row>
    <row r="1935" spans="1:7" x14ac:dyDescent="0.3">
      <c r="A1935" s="2"/>
      <c r="B1935" s="5"/>
      <c r="C1935" s="5"/>
      <c r="D1935" s="5"/>
      <c r="E1935" s="5"/>
      <c r="F1935" s="5"/>
      <c r="G1935" s="5"/>
    </row>
    <row r="1936" spans="1:7" x14ac:dyDescent="0.3">
      <c r="A1936" s="2"/>
      <c r="B1936" s="5"/>
      <c r="C1936" s="5"/>
      <c r="D1936" s="5"/>
      <c r="E1936" s="5"/>
      <c r="F1936" s="5"/>
      <c r="G1936" s="5"/>
    </row>
    <row r="1937" spans="1:7" x14ac:dyDescent="0.3">
      <c r="A1937" s="2"/>
      <c r="B1937" s="5"/>
      <c r="C1937" s="5"/>
      <c r="D1937" s="5"/>
      <c r="E1937" s="5"/>
      <c r="F1937" s="5"/>
      <c r="G1937" s="5"/>
    </row>
    <row r="1938" spans="1:7" x14ac:dyDescent="0.3">
      <c r="A1938" s="2"/>
      <c r="B1938" s="5"/>
      <c r="C1938" s="5"/>
      <c r="D1938" s="5"/>
      <c r="E1938" s="5"/>
      <c r="F1938" s="5"/>
      <c r="G1938" s="5"/>
    </row>
    <row r="1939" spans="1:7" x14ac:dyDescent="0.3">
      <c r="A1939" s="2"/>
      <c r="B1939" s="5"/>
      <c r="C1939" s="5"/>
      <c r="D1939" s="5"/>
      <c r="E1939" s="5"/>
      <c r="F1939" s="5"/>
      <c r="G1939" s="5"/>
    </row>
    <row r="1940" spans="1:7" x14ac:dyDescent="0.3">
      <c r="A1940" s="2"/>
      <c r="B1940" s="5"/>
      <c r="C1940" s="5"/>
      <c r="D1940" s="5"/>
      <c r="E1940" s="5"/>
      <c r="F1940" s="5"/>
      <c r="G1940" s="5"/>
    </row>
    <row r="1941" spans="1:7" x14ac:dyDescent="0.3">
      <c r="A1941" s="2"/>
      <c r="B1941" s="5"/>
      <c r="C1941" s="5"/>
      <c r="D1941" s="5"/>
      <c r="E1941" s="5"/>
      <c r="F1941" s="5"/>
      <c r="G1941" s="5"/>
    </row>
    <row r="1942" spans="1:7" x14ac:dyDescent="0.3">
      <c r="A1942" s="2"/>
      <c r="B1942" s="5"/>
      <c r="C1942" s="5"/>
      <c r="D1942" s="5"/>
      <c r="E1942" s="5"/>
      <c r="F1942" s="5"/>
      <c r="G1942" s="5"/>
    </row>
    <row r="1943" spans="1:7" x14ac:dyDescent="0.3">
      <c r="A1943" s="2"/>
      <c r="B1943" s="5"/>
      <c r="C1943" s="5"/>
      <c r="D1943" s="5"/>
      <c r="E1943" s="5"/>
      <c r="F1943" s="5"/>
      <c r="G1943" s="5"/>
    </row>
    <row r="1944" spans="1:7" x14ac:dyDescent="0.3">
      <c r="A1944" s="2"/>
      <c r="B1944" s="5"/>
      <c r="C1944" s="5"/>
      <c r="D1944" s="5"/>
      <c r="E1944" s="5"/>
      <c r="F1944" s="5"/>
      <c r="G1944" s="5"/>
    </row>
    <row r="1945" spans="1:7" x14ac:dyDescent="0.3">
      <c r="A1945" s="2"/>
      <c r="B1945" s="5"/>
      <c r="C1945" s="5"/>
      <c r="D1945" s="5"/>
      <c r="E1945" s="5"/>
      <c r="F1945" s="5"/>
      <c r="G1945" s="5"/>
    </row>
    <row r="1946" spans="1:7" x14ac:dyDescent="0.3">
      <c r="A1946" s="2"/>
      <c r="B1946" s="5"/>
      <c r="C1946" s="5"/>
      <c r="D1946" s="5"/>
      <c r="E1946" s="5"/>
      <c r="F1946" s="5"/>
      <c r="G1946" s="5"/>
    </row>
    <row r="1947" spans="1:7" x14ac:dyDescent="0.3">
      <c r="A1947" s="2"/>
      <c r="B1947" s="5"/>
      <c r="C1947" s="5"/>
      <c r="D1947" s="5"/>
      <c r="E1947" s="5"/>
      <c r="F1947" s="5"/>
      <c r="G1947" s="5"/>
    </row>
    <row r="1948" spans="1:7" x14ac:dyDescent="0.3">
      <c r="A1948" s="2"/>
      <c r="B1948" s="5"/>
      <c r="C1948" s="5"/>
      <c r="D1948" s="5"/>
      <c r="E1948" s="5"/>
      <c r="F1948" s="5"/>
      <c r="G1948" s="5"/>
    </row>
    <row r="1949" spans="1:7" x14ac:dyDescent="0.3">
      <c r="A1949" s="2"/>
      <c r="B1949" s="5"/>
      <c r="C1949" s="5"/>
      <c r="D1949" s="5"/>
      <c r="E1949" s="5"/>
      <c r="F1949" s="5"/>
      <c r="G1949" s="5"/>
    </row>
    <row r="1950" spans="1:7" x14ac:dyDescent="0.3">
      <c r="A1950" s="2"/>
      <c r="B1950" s="5"/>
      <c r="C1950" s="5"/>
      <c r="D1950" s="5"/>
      <c r="E1950" s="5"/>
      <c r="F1950" s="5"/>
      <c r="G1950" s="5"/>
    </row>
    <row r="1951" spans="1:7" x14ac:dyDescent="0.3">
      <c r="A1951" s="2"/>
      <c r="B1951" s="5"/>
      <c r="C1951" s="5"/>
      <c r="D1951" s="5"/>
      <c r="E1951" s="5"/>
      <c r="F1951" s="5"/>
      <c r="G1951" s="5"/>
    </row>
    <row r="1952" spans="1:7" x14ac:dyDescent="0.3">
      <c r="A1952" s="2"/>
      <c r="B1952" s="5"/>
      <c r="C1952" s="5"/>
      <c r="D1952" s="5"/>
      <c r="E1952" s="5"/>
      <c r="F1952" s="5"/>
      <c r="G1952" s="5"/>
    </row>
    <row r="1953" spans="1:7" x14ac:dyDescent="0.3">
      <c r="A1953" s="2"/>
      <c r="B1953" s="5"/>
      <c r="C1953" s="5"/>
      <c r="D1953" s="5"/>
      <c r="E1953" s="5"/>
      <c r="F1953" s="5"/>
      <c r="G1953" s="5"/>
    </row>
    <row r="1954" spans="1:7" x14ac:dyDescent="0.3">
      <c r="A1954" s="2"/>
      <c r="B1954" s="5"/>
      <c r="C1954" s="5"/>
      <c r="D1954" s="5"/>
      <c r="E1954" s="5"/>
      <c r="F1954" s="5"/>
      <c r="G1954" s="5"/>
    </row>
    <row r="1955" spans="1:7" x14ac:dyDescent="0.3">
      <c r="A1955" s="2"/>
      <c r="B1955" s="5"/>
      <c r="C1955" s="5"/>
      <c r="D1955" s="5"/>
      <c r="E1955" s="5"/>
      <c r="F1955" s="5"/>
      <c r="G1955" s="5"/>
    </row>
    <row r="1956" spans="1:7" x14ac:dyDescent="0.3">
      <c r="A1956" s="2"/>
      <c r="B1956" s="5"/>
      <c r="C1956" s="5"/>
      <c r="D1956" s="5"/>
      <c r="E1956" s="5"/>
      <c r="F1956" s="5"/>
      <c r="G1956" s="5"/>
    </row>
    <row r="1957" spans="1:7" x14ac:dyDescent="0.3">
      <c r="A1957" s="2"/>
      <c r="B1957" s="5"/>
      <c r="C1957" s="5"/>
      <c r="D1957" s="5"/>
      <c r="E1957" s="5"/>
      <c r="F1957" s="5"/>
      <c r="G1957" s="5"/>
    </row>
    <row r="1958" spans="1:7" x14ac:dyDescent="0.3">
      <c r="A1958" s="2"/>
      <c r="B1958" s="5"/>
      <c r="C1958" s="5"/>
      <c r="D1958" s="5"/>
      <c r="E1958" s="5"/>
      <c r="F1958" s="5"/>
      <c r="G1958" s="5"/>
    </row>
    <row r="1959" spans="1:7" x14ac:dyDescent="0.3">
      <c r="A1959" s="2"/>
      <c r="B1959" s="5"/>
      <c r="C1959" s="5"/>
      <c r="D1959" s="5"/>
      <c r="E1959" s="5"/>
      <c r="F1959" s="5"/>
      <c r="G1959" s="5"/>
    </row>
    <row r="1960" spans="1:7" x14ac:dyDescent="0.3">
      <c r="A1960" s="2"/>
      <c r="B1960" s="5"/>
      <c r="C1960" s="5"/>
      <c r="D1960" s="5"/>
      <c r="E1960" s="5"/>
      <c r="F1960" s="5"/>
      <c r="G1960" s="5"/>
    </row>
    <row r="1961" spans="1:7" x14ac:dyDescent="0.3">
      <c r="A1961" s="2"/>
      <c r="B1961" s="5"/>
      <c r="C1961" s="5"/>
      <c r="D1961" s="5"/>
      <c r="E1961" s="5"/>
      <c r="F1961" s="5"/>
      <c r="G1961" s="5"/>
    </row>
    <row r="1962" spans="1:7" x14ac:dyDescent="0.3">
      <c r="A1962" s="2"/>
      <c r="B1962" s="5"/>
      <c r="C1962" s="5"/>
      <c r="D1962" s="5"/>
      <c r="E1962" s="5"/>
      <c r="F1962" s="5"/>
      <c r="G1962" s="5"/>
    </row>
    <row r="1963" spans="1:7" x14ac:dyDescent="0.3">
      <c r="A1963" s="2"/>
      <c r="B1963" s="5"/>
      <c r="C1963" s="5"/>
      <c r="D1963" s="5"/>
      <c r="E1963" s="5"/>
      <c r="F1963" s="5"/>
      <c r="G1963" s="5"/>
    </row>
    <row r="1964" spans="1:7" x14ac:dyDescent="0.3">
      <c r="A1964" s="2"/>
      <c r="B1964" s="5"/>
      <c r="C1964" s="5"/>
      <c r="D1964" s="5"/>
      <c r="E1964" s="5"/>
      <c r="F1964" s="5"/>
      <c r="G1964" s="5"/>
    </row>
    <row r="1965" spans="1:7" x14ac:dyDescent="0.3">
      <c r="A1965" s="2"/>
      <c r="B1965" s="5"/>
      <c r="C1965" s="5"/>
      <c r="D1965" s="5"/>
      <c r="E1965" s="5"/>
      <c r="F1965" s="5"/>
      <c r="G1965" s="5"/>
    </row>
    <row r="1966" spans="1:7" x14ac:dyDescent="0.3">
      <c r="A1966" s="2"/>
      <c r="B1966" s="5"/>
      <c r="C1966" s="5"/>
      <c r="D1966" s="5"/>
      <c r="E1966" s="5"/>
      <c r="F1966" s="5"/>
      <c r="G1966" s="5"/>
    </row>
    <row r="1967" spans="1:7" x14ac:dyDescent="0.3">
      <c r="A1967" s="2"/>
      <c r="B1967" s="5"/>
      <c r="C1967" s="5"/>
      <c r="D1967" s="5"/>
      <c r="E1967" s="5"/>
      <c r="F1967" s="5"/>
      <c r="G1967" s="5"/>
    </row>
    <row r="1968" spans="1:7" x14ac:dyDescent="0.3">
      <c r="A1968" s="2"/>
      <c r="B1968" s="5"/>
      <c r="C1968" s="5"/>
      <c r="D1968" s="5"/>
      <c r="E1968" s="5"/>
      <c r="F1968" s="5"/>
      <c r="G1968" s="5"/>
    </row>
    <row r="1969" spans="1:7" x14ac:dyDescent="0.3">
      <c r="A1969" s="2"/>
      <c r="B1969" s="5"/>
      <c r="C1969" s="5"/>
      <c r="D1969" s="5"/>
      <c r="E1969" s="5"/>
      <c r="F1969" s="5"/>
      <c r="G1969" s="5"/>
    </row>
    <row r="1970" spans="1:7" x14ac:dyDescent="0.3">
      <c r="A1970" s="2"/>
      <c r="B1970" s="5"/>
      <c r="C1970" s="5"/>
      <c r="D1970" s="5"/>
      <c r="E1970" s="5"/>
      <c r="F1970" s="5"/>
      <c r="G1970" s="5"/>
    </row>
    <row r="1971" spans="1:7" x14ac:dyDescent="0.3">
      <c r="A1971" s="2"/>
      <c r="B1971" s="5"/>
      <c r="C1971" s="5"/>
      <c r="D1971" s="5"/>
      <c r="E1971" s="5"/>
      <c r="F1971" s="5"/>
      <c r="G1971" s="5"/>
    </row>
    <row r="1972" spans="1:7" x14ac:dyDescent="0.3">
      <c r="A1972" s="2"/>
      <c r="B1972" s="5"/>
      <c r="C1972" s="5"/>
      <c r="D1972" s="5"/>
      <c r="E1972" s="5"/>
      <c r="F1972" s="5"/>
      <c r="G1972" s="5"/>
    </row>
    <row r="1973" spans="1:7" x14ac:dyDescent="0.3">
      <c r="A1973" s="2"/>
      <c r="B1973" s="5"/>
      <c r="C1973" s="5"/>
      <c r="D1973" s="5"/>
      <c r="E1973" s="5"/>
      <c r="F1973" s="5"/>
      <c r="G1973" s="5"/>
    </row>
    <row r="1974" spans="1:7" x14ac:dyDescent="0.3">
      <c r="A1974" s="2"/>
      <c r="B1974" s="5"/>
      <c r="C1974" s="5"/>
      <c r="D1974" s="5"/>
      <c r="E1974" s="5"/>
      <c r="F1974" s="5"/>
      <c r="G1974" s="5"/>
    </row>
    <row r="1975" spans="1:7" x14ac:dyDescent="0.3">
      <c r="A1975" s="2"/>
      <c r="B1975" s="5"/>
      <c r="C1975" s="5"/>
      <c r="D1975" s="5"/>
      <c r="E1975" s="5"/>
      <c r="F1975" s="5"/>
      <c r="G1975" s="5"/>
    </row>
    <row r="1976" spans="1:7" x14ac:dyDescent="0.3">
      <c r="A1976" s="2"/>
      <c r="B1976" s="5"/>
      <c r="C1976" s="5"/>
      <c r="D1976" s="5"/>
      <c r="E1976" s="5"/>
      <c r="F1976" s="5"/>
      <c r="G1976" s="5"/>
    </row>
    <row r="1977" spans="1:7" x14ac:dyDescent="0.3">
      <c r="A1977" s="2"/>
      <c r="B1977" s="5"/>
      <c r="C1977" s="5"/>
      <c r="D1977" s="5"/>
      <c r="E1977" s="5"/>
      <c r="F1977" s="5"/>
      <c r="G1977" s="5"/>
    </row>
    <row r="1978" spans="1:7" x14ac:dyDescent="0.3">
      <c r="A1978" s="2"/>
      <c r="B1978" s="5"/>
      <c r="C1978" s="5"/>
      <c r="D1978" s="5"/>
      <c r="E1978" s="5"/>
      <c r="F1978" s="5"/>
      <c r="G1978" s="5"/>
    </row>
    <row r="1979" spans="1:7" x14ac:dyDescent="0.3">
      <c r="A1979" s="2"/>
      <c r="B1979" s="5"/>
      <c r="C1979" s="5"/>
      <c r="D1979" s="5"/>
      <c r="E1979" s="5"/>
      <c r="F1979" s="5"/>
      <c r="G1979" s="5"/>
    </row>
    <row r="1980" spans="1:7" x14ac:dyDescent="0.3">
      <c r="A1980" s="2"/>
      <c r="B1980" s="5"/>
      <c r="C1980" s="5"/>
      <c r="D1980" s="5"/>
      <c r="E1980" s="5"/>
      <c r="F1980" s="5"/>
      <c r="G1980" s="5"/>
    </row>
    <row r="1981" spans="1:7" x14ac:dyDescent="0.3">
      <c r="A1981" s="2"/>
      <c r="B1981" s="5"/>
      <c r="C1981" s="5"/>
      <c r="D1981" s="5"/>
      <c r="E1981" s="5"/>
      <c r="F1981" s="5"/>
      <c r="G1981" s="5"/>
    </row>
    <row r="1982" spans="1:7" x14ac:dyDescent="0.3">
      <c r="A1982" s="2"/>
      <c r="B1982" s="5"/>
      <c r="C1982" s="5"/>
      <c r="D1982" s="5"/>
      <c r="E1982" s="5"/>
      <c r="F1982" s="5"/>
      <c r="G1982" s="5"/>
    </row>
    <row r="1983" spans="1:7" x14ac:dyDescent="0.3">
      <c r="A1983" s="2"/>
      <c r="B1983" s="5"/>
      <c r="C1983" s="5"/>
      <c r="D1983" s="5"/>
      <c r="E1983" s="5"/>
      <c r="F1983" s="5"/>
      <c r="G1983" s="5"/>
    </row>
    <row r="1984" spans="1:7" x14ac:dyDescent="0.3">
      <c r="A1984" s="2"/>
      <c r="B1984" s="5"/>
      <c r="C1984" s="5"/>
      <c r="D1984" s="5"/>
      <c r="E1984" s="5"/>
      <c r="F1984" s="5"/>
      <c r="G1984" s="5"/>
    </row>
    <row r="1985" spans="1:7" x14ac:dyDescent="0.3">
      <c r="A1985" s="2"/>
      <c r="B1985" s="5"/>
      <c r="C1985" s="5"/>
      <c r="D1985" s="5"/>
      <c r="E1985" s="5"/>
      <c r="F1985" s="5"/>
      <c r="G1985" s="5"/>
    </row>
    <row r="1986" spans="1:7" x14ac:dyDescent="0.3">
      <c r="A1986" s="2"/>
      <c r="B1986" s="5"/>
      <c r="C1986" s="5"/>
      <c r="D1986" s="5"/>
      <c r="E1986" s="5"/>
      <c r="F1986" s="5"/>
      <c r="G1986" s="5"/>
    </row>
    <row r="1987" spans="1:7" x14ac:dyDescent="0.3">
      <c r="A1987" s="2"/>
      <c r="B1987" s="5"/>
      <c r="C1987" s="5"/>
      <c r="D1987" s="5"/>
      <c r="E1987" s="5"/>
      <c r="F1987" s="5"/>
      <c r="G1987" s="5"/>
    </row>
    <row r="1988" spans="1:7" x14ac:dyDescent="0.3">
      <c r="A1988" s="2"/>
      <c r="B1988" s="5"/>
      <c r="C1988" s="5"/>
      <c r="D1988" s="5"/>
      <c r="E1988" s="5"/>
      <c r="F1988" s="5"/>
      <c r="G1988" s="5"/>
    </row>
    <row r="1989" spans="1:7" x14ac:dyDescent="0.3">
      <c r="A1989" s="2"/>
      <c r="B1989" s="5"/>
      <c r="C1989" s="5"/>
      <c r="D1989" s="5"/>
      <c r="E1989" s="5"/>
      <c r="F1989" s="5"/>
      <c r="G1989" s="5"/>
    </row>
    <row r="1990" spans="1:7" x14ac:dyDescent="0.3">
      <c r="A1990" s="2"/>
      <c r="B1990" s="5"/>
      <c r="C1990" s="5"/>
      <c r="D1990" s="5"/>
      <c r="E1990" s="5"/>
      <c r="F1990" s="5"/>
      <c r="G1990" s="5"/>
    </row>
    <row r="1991" spans="1:7" x14ac:dyDescent="0.3">
      <c r="A1991" s="2"/>
      <c r="B1991" s="5"/>
      <c r="C1991" s="5"/>
      <c r="D1991" s="5"/>
      <c r="E1991" s="5"/>
      <c r="F1991" s="5"/>
      <c r="G1991" s="5"/>
    </row>
    <row r="1992" spans="1:7" x14ac:dyDescent="0.3">
      <c r="A1992" s="2"/>
      <c r="B1992" s="5"/>
      <c r="C1992" s="5"/>
      <c r="D1992" s="5"/>
      <c r="E1992" s="5"/>
      <c r="F1992" s="5"/>
      <c r="G1992" s="5"/>
    </row>
    <row r="1993" spans="1:7" x14ac:dyDescent="0.3">
      <c r="A1993" s="2"/>
      <c r="B1993" s="5"/>
      <c r="C1993" s="5"/>
      <c r="D1993" s="5"/>
      <c r="E1993" s="5"/>
      <c r="F1993" s="5"/>
      <c r="G1993" s="5"/>
    </row>
    <row r="1994" spans="1:7" x14ac:dyDescent="0.3">
      <c r="A1994" s="2"/>
      <c r="B1994" s="5"/>
      <c r="C1994" s="5"/>
      <c r="D1994" s="5"/>
      <c r="E1994" s="5"/>
      <c r="F1994" s="5"/>
      <c r="G1994" s="5"/>
    </row>
    <row r="1995" spans="1:7" x14ac:dyDescent="0.3">
      <c r="A1995" s="2"/>
      <c r="B1995" s="5"/>
      <c r="C1995" s="5"/>
      <c r="D1995" s="5"/>
      <c r="E1995" s="5"/>
      <c r="F1995" s="5"/>
      <c r="G1995" s="5"/>
    </row>
    <row r="1996" spans="1:7" x14ac:dyDescent="0.3">
      <c r="A1996" s="2"/>
      <c r="B1996" s="5"/>
      <c r="C1996" s="5"/>
      <c r="D1996" s="5"/>
      <c r="E1996" s="5"/>
      <c r="F1996" s="5"/>
      <c r="G1996" s="5"/>
    </row>
    <row r="1997" spans="1:7" x14ac:dyDescent="0.3">
      <c r="A1997" s="2"/>
      <c r="B1997" s="5"/>
      <c r="C1997" s="5"/>
      <c r="D1997" s="5"/>
      <c r="E1997" s="5"/>
      <c r="F1997" s="5"/>
      <c r="G1997" s="5"/>
    </row>
    <row r="1998" spans="1:7" x14ac:dyDescent="0.3">
      <c r="A1998" s="2"/>
      <c r="B1998" s="5"/>
      <c r="C1998" s="5"/>
      <c r="D1998" s="5"/>
      <c r="E1998" s="5"/>
      <c r="F1998" s="5"/>
      <c r="G1998" s="5"/>
    </row>
    <row r="1999" spans="1:7" x14ac:dyDescent="0.3">
      <c r="A1999" s="2"/>
      <c r="B1999" s="5"/>
      <c r="C1999" s="5"/>
      <c r="D1999" s="5"/>
      <c r="E1999" s="5"/>
      <c r="F1999" s="5"/>
      <c r="G1999" s="5"/>
    </row>
    <row r="2000" spans="1:7" x14ac:dyDescent="0.3">
      <c r="A2000" s="2"/>
      <c r="B2000" s="5"/>
      <c r="C2000" s="5"/>
      <c r="D2000" s="5"/>
      <c r="E2000" s="5"/>
      <c r="F2000" s="5"/>
      <c r="G2000" s="5"/>
    </row>
    <row r="2001" spans="1:7" x14ac:dyDescent="0.3">
      <c r="A2001" s="2"/>
      <c r="B2001" s="5"/>
      <c r="C2001" s="5"/>
      <c r="D2001" s="5"/>
      <c r="E2001" s="5"/>
      <c r="F2001" s="5"/>
      <c r="G2001" s="5"/>
    </row>
    <row r="2002" spans="1:7" x14ac:dyDescent="0.3">
      <c r="A2002" s="2"/>
      <c r="B2002" s="5"/>
      <c r="C2002" s="5"/>
      <c r="D2002" s="5"/>
      <c r="E2002" s="5"/>
      <c r="F2002" s="5"/>
      <c r="G2002" s="5"/>
    </row>
    <row r="2003" spans="1:7" x14ac:dyDescent="0.3">
      <c r="A2003" s="2"/>
      <c r="B2003" s="5"/>
      <c r="C2003" s="5"/>
      <c r="D2003" s="5"/>
      <c r="E2003" s="5"/>
      <c r="F2003" s="5"/>
      <c r="G2003" s="5"/>
    </row>
    <row r="2004" spans="1:7" x14ac:dyDescent="0.3">
      <c r="A2004" s="2"/>
      <c r="B2004" s="5"/>
      <c r="C2004" s="5"/>
      <c r="D2004" s="5"/>
      <c r="E2004" s="5"/>
      <c r="F2004" s="5"/>
      <c r="G2004" s="5"/>
    </row>
    <row r="2005" spans="1:7" x14ac:dyDescent="0.3">
      <c r="A2005" s="2"/>
      <c r="B2005" s="5"/>
      <c r="C2005" s="5"/>
      <c r="D2005" s="5"/>
      <c r="E2005" s="5"/>
      <c r="F2005" s="5"/>
      <c r="G2005" s="5"/>
    </row>
    <row r="2006" spans="1:7" x14ac:dyDescent="0.3">
      <c r="A2006" s="2"/>
      <c r="B2006" s="5"/>
      <c r="C2006" s="5"/>
      <c r="D2006" s="5"/>
      <c r="E2006" s="5"/>
      <c r="F2006" s="5"/>
      <c r="G2006" s="5"/>
    </row>
    <row r="2007" spans="1:7" x14ac:dyDescent="0.3">
      <c r="A2007" s="2"/>
      <c r="B2007" s="5"/>
      <c r="C2007" s="5"/>
      <c r="D2007" s="5"/>
      <c r="E2007" s="5"/>
      <c r="F2007" s="5"/>
      <c r="G2007" s="5"/>
    </row>
    <row r="2008" spans="1:7" x14ac:dyDescent="0.3">
      <c r="A2008" s="2"/>
      <c r="B2008" s="5"/>
      <c r="C2008" s="5"/>
      <c r="D2008" s="5"/>
      <c r="E2008" s="5"/>
      <c r="F2008" s="5"/>
      <c r="G2008" s="5"/>
    </row>
    <row r="2009" spans="1:7" x14ac:dyDescent="0.3">
      <c r="A2009" s="2"/>
      <c r="B2009" s="5"/>
      <c r="C2009" s="5"/>
      <c r="D2009" s="5"/>
      <c r="E2009" s="5"/>
      <c r="F2009" s="5"/>
      <c r="G2009" s="5"/>
    </row>
    <row r="2010" spans="1:7" x14ac:dyDescent="0.3">
      <c r="A2010" s="2"/>
      <c r="B2010" s="5"/>
      <c r="C2010" s="5"/>
      <c r="D2010" s="5"/>
      <c r="E2010" s="5"/>
      <c r="F2010" s="5"/>
      <c r="G2010" s="5"/>
    </row>
    <row r="2011" spans="1:7" x14ac:dyDescent="0.3">
      <c r="A2011" s="2"/>
      <c r="B2011" s="5"/>
      <c r="C2011" s="5"/>
      <c r="D2011" s="5"/>
      <c r="E2011" s="5"/>
      <c r="F2011" s="5"/>
      <c r="G2011" s="5"/>
    </row>
    <row r="2012" spans="1:7" x14ac:dyDescent="0.3">
      <c r="A2012" s="2"/>
      <c r="B2012" s="5"/>
      <c r="C2012" s="5"/>
      <c r="D2012" s="5"/>
      <c r="E2012" s="5"/>
      <c r="F2012" s="5"/>
      <c r="G2012" s="5"/>
    </row>
    <row r="2013" spans="1:7" x14ac:dyDescent="0.3">
      <c r="A2013" s="2"/>
      <c r="B2013" s="5"/>
      <c r="C2013" s="5"/>
      <c r="D2013" s="5"/>
      <c r="E2013" s="5"/>
      <c r="F2013" s="5"/>
      <c r="G2013" s="5"/>
    </row>
    <row r="2014" spans="1:7" x14ac:dyDescent="0.3">
      <c r="A2014" s="2"/>
      <c r="B2014" s="5"/>
      <c r="C2014" s="5"/>
      <c r="D2014" s="5"/>
      <c r="E2014" s="5"/>
      <c r="F2014" s="5"/>
      <c r="G2014" s="5"/>
    </row>
    <row r="2015" spans="1:7" x14ac:dyDescent="0.3">
      <c r="A2015" s="2"/>
      <c r="B2015" s="5"/>
      <c r="C2015" s="5"/>
      <c r="D2015" s="5"/>
      <c r="E2015" s="5"/>
      <c r="F2015" s="5"/>
      <c r="G2015" s="5"/>
    </row>
    <row r="2016" spans="1:7" x14ac:dyDescent="0.3">
      <c r="A2016" s="2"/>
      <c r="B2016" s="5"/>
      <c r="C2016" s="5"/>
      <c r="D2016" s="5"/>
      <c r="E2016" s="5"/>
      <c r="F2016" s="5"/>
      <c r="G2016" s="5"/>
    </row>
    <row r="2017" spans="1:7" x14ac:dyDescent="0.3">
      <c r="A2017" s="2"/>
      <c r="B2017" s="5"/>
      <c r="C2017" s="5"/>
      <c r="D2017" s="5"/>
      <c r="E2017" s="5"/>
      <c r="F2017" s="5"/>
      <c r="G2017" s="5"/>
    </row>
    <row r="2018" spans="1:7" x14ac:dyDescent="0.3">
      <c r="A2018" s="2"/>
      <c r="B2018" s="5"/>
      <c r="C2018" s="5"/>
      <c r="D2018" s="5"/>
      <c r="E2018" s="5"/>
      <c r="F2018" s="5"/>
      <c r="G2018" s="5"/>
    </row>
    <row r="2019" spans="1:7" x14ac:dyDescent="0.3">
      <c r="A2019" s="2"/>
      <c r="B2019" s="5"/>
      <c r="C2019" s="5"/>
      <c r="D2019" s="5"/>
      <c r="E2019" s="5"/>
      <c r="F2019" s="5"/>
      <c r="G2019" s="5"/>
    </row>
    <row r="2020" spans="1:7" x14ac:dyDescent="0.3">
      <c r="A2020" s="2"/>
      <c r="B2020" s="5"/>
      <c r="C2020" s="5"/>
      <c r="D2020" s="5"/>
      <c r="E2020" s="5"/>
      <c r="F2020" s="5"/>
      <c r="G2020" s="5"/>
    </row>
    <row r="2021" spans="1:7" x14ac:dyDescent="0.3">
      <c r="A2021" s="2"/>
      <c r="B2021" s="5"/>
      <c r="C2021" s="5"/>
      <c r="D2021" s="5"/>
      <c r="E2021" s="5"/>
      <c r="F2021" s="5"/>
      <c r="G2021" s="5"/>
    </row>
    <row r="2022" spans="1:7" x14ac:dyDescent="0.3">
      <c r="A2022" s="2"/>
      <c r="B2022" s="5"/>
      <c r="C2022" s="5"/>
      <c r="D2022" s="5"/>
      <c r="E2022" s="5"/>
      <c r="F2022" s="5"/>
      <c r="G2022" s="5"/>
    </row>
    <row r="2023" spans="1:7" x14ac:dyDescent="0.3">
      <c r="A2023" s="2"/>
      <c r="B2023" s="5"/>
      <c r="C2023" s="5"/>
      <c r="D2023" s="5"/>
      <c r="E2023" s="5"/>
      <c r="F2023" s="5"/>
      <c r="G2023" s="5"/>
    </row>
    <row r="2024" spans="1:7" x14ac:dyDescent="0.3">
      <c r="A2024" s="2"/>
      <c r="B2024" s="5"/>
      <c r="C2024" s="5"/>
      <c r="D2024" s="5"/>
      <c r="E2024" s="5"/>
      <c r="F2024" s="5"/>
      <c r="G2024" s="5"/>
    </row>
    <row r="2025" spans="1:7" x14ac:dyDescent="0.3">
      <c r="A2025" s="2"/>
      <c r="B2025" s="5"/>
      <c r="C2025" s="5"/>
      <c r="D2025" s="5"/>
      <c r="E2025" s="5"/>
      <c r="F2025" s="5"/>
      <c r="G2025" s="5"/>
    </row>
    <row r="2026" spans="1:7" x14ac:dyDescent="0.3">
      <c r="A2026" s="2"/>
      <c r="B2026" s="5"/>
      <c r="C2026" s="5"/>
      <c r="D2026" s="5"/>
      <c r="E2026" s="5"/>
      <c r="F2026" s="5"/>
      <c r="G2026" s="5"/>
    </row>
    <row r="2027" spans="1:7" x14ac:dyDescent="0.3">
      <c r="A2027" s="2"/>
      <c r="B2027" s="5"/>
      <c r="C2027" s="5"/>
      <c r="D2027" s="5"/>
      <c r="E2027" s="5"/>
      <c r="F2027" s="5"/>
      <c r="G2027" s="5"/>
    </row>
    <row r="2028" spans="1:7" x14ac:dyDescent="0.3">
      <c r="A2028" s="2"/>
      <c r="B2028" s="5"/>
      <c r="C2028" s="5"/>
      <c r="D2028" s="5"/>
      <c r="E2028" s="5"/>
      <c r="F2028" s="5"/>
      <c r="G2028" s="5"/>
    </row>
    <row r="2029" spans="1:7" x14ac:dyDescent="0.3">
      <c r="A2029" s="2"/>
      <c r="B2029" s="5"/>
      <c r="C2029" s="5"/>
      <c r="D2029" s="5"/>
      <c r="E2029" s="5"/>
      <c r="F2029" s="5"/>
      <c r="G2029" s="5"/>
    </row>
    <row r="2030" spans="1:7" x14ac:dyDescent="0.3">
      <c r="A2030" s="2"/>
      <c r="B2030" s="5"/>
      <c r="C2030" s="5"/>
      <c r="D2030" s="5"/>
      <c r="E2030" s="5"/>
      <c r="F2030" s="5"/>
      <c r="G2030" s="5"/>
    </row>
    <row r="2031" spans="1:7" x14ac:dyDescent="0.3">
      <c r="A2031" s="2"/>
      <c r="B2031" s="5"/>
      <c r="C2031" s="5"/>
      <c r="D2031" s="5"/>
      <c r="E2031" s="5"/>
      <c r="F2031" s="5"/>
      <c r="G2031" s="5"/>
    </row>
    <row r="2032" spans="1:7" x14ac:dyDescent="0.3">
      <c r="A2032" s="2"/>
      <c r="B2032" s="5"/>
      <c r="C2032" s="5"/>
      <c r="D2032" s="5"/>
      <c r="E2032" s="5"/>
      <c r="F2032" s="5"/>
      <c r="G2032" s="5"/>
    </row>
    <row r="2033" spans="1:7" x14ac:dyDescent="0.3">
      <c r="A2033" s="2"/>
      <c r="B2033" s="5"/>
      <c r="C2033" s="5"/>
      <c r="D2033" s="5"/>
      <c r="E2033" s="5"/>
      <c r="F2033" s="5"/>
      <c r="G2033" s="5"/>
    </row>
    <row r="2034" spans="1:7" x14ac:dyDescent="0.3">
      <c r="A2034" s="2"/>
      <c r="B2034" s="5"/>
      <c r="C2034" s="5"/>
      <c r="D2034" s="5"/>
      <c r="E2034" s="5"/>
      <c r="F2034" s="5"/>
      <c r="G2034" s="5"/>
    </row>
    <row r="2035" spans="1:7" x14ac:dyDescent="0.3">
      <c r="A2035" s="2"/>
      <c r="B2035" s="5"/>
      <c r="C2035" s="5"/>
      <c r="D2035" s="5"/>
      <c r="E2035" s="5"/>
      <c r="F2035" s="5"/>
      <c r="G2035" s="5"/>
    </row>
    <row r="2036" spans="1:7" x14ac:dyDescent="0.3">
      <c r="A2036" s="2"/>
      <c r="B2036" s="5"/>
      <c r="C2036" s="5"/>
      <c r="D2036" s="5"/>
      <c r="E2036" s="5"/>
      <c r="F2036" s="5"/>
      <c r="G2036" s="5"/>
    </row>
    <row r="2037" spans="1:7" x14ac:dyDescent="0.3">
      <c r="A2037" s="2"/>
      <c r="B2037" s="5"/>
      <c r="C2037" s="5"/>
      <c r="D2037" s="5"/>
      <c r="E2037" s="5"/>
      <c r="F2037" s="5"/>
      <c r="G2037" s="5"/>
    </row>
    <row r="2038" spans="1:7" x14ac:dyDescent="0.3">
      <c r="A2038" s="2"/>
      <c r="B2038" s="5"/>
      <c r="C2038" s="5"/>
      <c r="D2038" s="5"/>
      <c r="E2038" s="5"/>
      <c r="F2038" s="5"/>
      <c r="G2038" s="5"/>
    </row>
    <row r="2039" spans="1:7" x14ac:dyDescent="0.3">
      <c r="A2039" s="2"/>
      <c r="B2039" s="5"/>
      <c r="C2039" s="5"/>
      <c r="D2039" s="5"/>
      <c r="E2039" s="5"/>
      <c r="F2039" s="5"/>
      <c r="G2039" s="5"/>
    </row>
    <row r="2040" spans="1:7" x14ac:dyDescent="0.3">
      <c r="A2040" s="2"/>
      <c r="B2040" s="5"/>
      <c r="C2040" s="5"/>
      <c r="D2040" s="5"/>
      <c r="E2040" s="5"/>
      <c r="F2040" s="5"/>
      <c r="G2040" s="5"/>
    </row>
    <row r="2041" spans="1:7" x14ac:dyDescent="0.3">
      <c r="A2041" s="2"/>
      <c r="B2041" s="5"/>
      <c r="C2041" s="5"/>
      <c r="D2041" s="5"/>
      <c r="E2041" s="5"/>
      <c r="F2041" s="5"/>
      <c r="G2041" s="5"/>
    </row>
    <row r="2042" spans="1:7" x14ac:dyDescent="0.3">
      <c r="A2042" s="2"/>
      <c r="B2042" s="5"/>
      <c r="C2042" s="5"/>
      <c r="D2042" s="5"/>
      <c r="E2042" s="5"/>
      <c r="F2042" s="5"/>
      <c r="G2042" s="5"/>
    </row>
    <row r="2043" spans="1:7" x14ac:dyDescent="0.3">
      <c r="A2043" s="2"/>
      <c r="B2043" s="5"/>
      <c r="C2043" s="5"/>
      <c r="D2043" s="5"/>
      <c r="E2043" s="5"/>
      <c r="F2043" s="5"/>
      <c r="G2043" s="5"/>
    </row>
    <row r="2044" spans="1:7" x14ac:dyDescent="0.3">
      <c r="A2044" s="2"/>
      <c r="B2044" s="5"/>
      <c r="C2044" s="5"/>
      <c r="D2044" s="5"/>
      <c r="E2044" s="5"/>
      <c r="F2044" s="5"/>
      <c r="G2044" s="5"/>
    </row>
    <row r="2045" spans="1:7" x14ac:dyDescent="0.3">
      <c r="A2045" s="2"/>
      <c r="B2045" s="5"/>
      <c r="C2045" s="5"/>
      <c r="D2045" s="5"/>
      <c r="E2045" s="5"/>
      <c r="F2045" s="5"/>
      <c r="G2045" s="5"/>
    </row>
    <row r="2046" spans="1:7" x14ac:dyDescent="0.3">
      <c r="A2046" s="2"/>
      <c r="B2046" s="5"/>
      <c r="C2046" s="5"/>
      <c r="D2046" s="5"/>
      <c r="E2046" s="5"/>
      <c r="F2046" s="5"/>
      <c r="G2046" s="5"/>
    </row>
    <row r="2047" spans="1:7" x14ac:dyDescent="0.3">
      <c r="A2047" s="2"/>
      <c r="B2047" s="5"/>
      <c r="C2047" s="5"/>
      <c r="D2047" s="5"/>
      <c r="E2047" s="5"/>
      <c r="F2047" s="5"/>
      <c r="G2047" s="5"/>
    </row>
    <row r="2048" spans="1:7" x14ac:dyDescent="0.3">
      <c r="A2048" s="2"/>
      <c r="B2048" s="5"/>
      <c r="C2048" s="5"/>
      <c r="D2048" s="5"/>
      <c r="E2048" s="5"/>
      <c r="F2048" s="5"/>
      <c r="G2048" s="5"/>
    </row>
    <row r="2049" spans="1:7" x14ac:dyDescent="0.3">
      <c r="A2049" s="2"/>
      <c r="B2049" s="5"/>
      <c r="C2049" s="5"/>
      <c r="D2049" s="5"/>
      <c r="E2049" s="5"/>
      <c r="F2049" s="5"/>
      <c r="G2049" s="5"/>
    </row>
    <row r="2050" spans="1:7" x14ac:dyDescent="0.3">
      <c r="A2050" s="2"/>
      <c r="B2050" s="5"/>
      <c r="C2050" s="5"/>
      <c r="D2050" s="5"/>
      <c r="E2050" s="5"/>
      <c r="F2050" s="5"/>
      <c r="G2050" s="5"/>
    </row>
    <row r="2051" spans="1:7" x14ac:dyDescent="0.3">
      <c r="A2051" s="2"/>
      <c r="B2051" s="5"/>
      <c r="C2051" s="5"/>
      <c r="D2051" s="5"/>
      <c r="E2051" s="5"/>
      <c r="F2051" s="5"/>
      <c r="G2051" s="5"/>
    </row>
    <row r="2052" spans="1:7" x14ac:dyDescent="0.3">
      <c r="A2052" s="2"/>
      <c r="B2052" s="5"/>
      <c r="C2052" s="5"/>
      <c r="D2052" s="5"/>
      <c r="E2052" s="5"/>
      <c r="F2052" s="5"/>
      <c r="G2052" s="5"/>
    </row>
    <row r="2053" spans="1:7" x14ac:dyDescent="0.3">
      <c r="A2053" s="2"/>
      <c r="B2053" s="5"/>
      <c r="C2053" s="5"/>
      <c r="D2053" s="5"/>
      <c r="E2053" s="5"/>
      <c r="F2053" s="5"/>
      <c r="G2053" s="5"/>
    </row>
    <row r="2054" spans="1:7" x14ac:dyDescent="0.3">
      <c r="A2054" s="2"/>
      <c r="B2054" s="5"/>
      <c r="C2054" s="5"/>
      <c r="D2054" s="5"/>
      <c r="E2054" s="5"/>
      <c r="F2054" s="5"/>
      <c r="G2054" s="5"/>
    </row>
    <row r="2055" spans="1:7" x14ac:dyDescent="0.3">
      <c r="A2055" s="2"/>
      <c r="B2055" s="5"/>
      <c r="C2055" s="5"/>
      <c r="D2055" s="5"/>
      <c r="E2055" s="5"/>
      <c r="F2055" s="5"/>
      <c r="G2055" s="5"/>
    </row>
    <row r="2056" spans="1:7" x14ac:dyDescent="0.3">
      <c r="A2056" s="2"/>
      <c r="B2056" s="5"/>
      <c r="C2056" s="5"/>
      <c r="D2056" s="5"/>
      <c r="E2056" s="5"/>
      <c r="F2056" s="5"/>
      <c r="G2056" s="5"/>
    </row>
    <row r="2057" spans="1:7" x14ac:dyDescent="0.3">
      <c r="A2057" s="2"/>
      <c r="B2057" s="5"/>
      <c r="C2057" s="5"/>
      <c r="D2057" s="5"/>
      <c r="E2057" s="5"/>
      <c r="F2057" s="5"/>
      <c r="G2057" s="5"/>
    </row>
    <row r="2058" spans="1:7" x14ac:dyDescent="0.3">
      <c r="A2058" s="2"/>
      <c r="B2058" s="5"/>
      <c r="C2058" s="5"/>
      <c r="D2058" s="5"/>
      <c r="E2058" s="5"/>
      <c r="F2058" s="5"/>
      <c r="G2058" s="5"/>
    </row>
    <row r="2059" spans="1:7" x14ac:dyDescent="0.3">
      <c r="A2059" s="2"/>
      <c r="B2059" s="5"/>
      <c r="C2059" s="5"/>
      <c r="D2059" s="5"/>
      <c r="E2059" s="5"/>
      <c r="F2059" s="5"/>
      <c r="G2059" s="5"/>
    </row>
    <row r="2060" spans="1:7" x14ac:dyDescent="0.3">
      <c r="A2060" s="2"/>
      <c r="B2060" s="5"/>
      <c r="C2060" s="5"/>
      <c r="D2060" s="5"/>
      <c r="E2060" s="5"/>
      <c r="F2060" s="5"/>
      <c r="G2060" s="5"/>
    </row>
    <row r="2061" spans="1:7" x14ac:dyDescent="0.3">
      <c r="A2061" s="2"/>
      <c r="B2061" s="5"/>
      <c r="C2061" s="5"/>
      <c r="D2061" s="5"/>
      <c r="E2061" s="5"/>
      <c r="F2061" s="5"/>
      <c r="G2061" s="5"/>
    </row>
    <row r="2062" spans="1:7" x14ac:dyDescent="0.3">
      <c r="A2062" s="2"/>
      <c r="B2062" s="5"/>
      <c r="C2062" s="5"/>
      <c r="D2062" s="5"/>
      <c r="E2062" s="5"/>
      <c r="F2062" s="5"/>
      <c r="G2062" s="5"/>
    </row>
    <row r="2063" spans="1:7" x14ac:dyDescent="0.3">
      <c r="A2063" s="2"/>
      <c r="B2063" s="5"/>
      <c r="C2063" s="5"/>
      <c r="D2063" s="5"/>
      <c r="E2063" s="5"/>
      <c r="F2063" s="5"/>
      <c r="G2063" s="5"/>
    </row>
    <row r="2064" spans="1:7" x14ac:dyDescent="0.3">
      <c r="A2064" s="2"/>
      <c r="B2064" s="5"/>
      <c r="C2064" s="5"/>
      <c r="D2064" s="5"/>
      <c r="E2064" s="5"/>
      <c r="F2064" s="5"/>
      <c r="G2064" s="5"/>
    </row>
    <row r="2065" spans="1:7" x14ac:dyDescent="0.3">
      <c r="A2065" s="2"/>
      <c r="B2065" s="5"/>
      <c r="C2065" s="5"/>
      <c r="D2065" s="5"/>
      <c r="E2065" s="5"/>
      <c r="F2065" s="5"/>
      <c r="G2065" s="5"/>
    </row>
    <row r="2066" spans="1:7" x14ac:dyDescent="0.3">
      <c r="A2066" s="2"/>
      <c r="B2066" s="5"/>
      <c r="C2066" s="5"/>
      <c r="D2066" s="5"/>
      <c r="E2066" s="5"/>
      <c r="F2066" s="5"/>
      <c r="G2066" s="5"/>
    </row>
    <row r="2067" spans="1:7" x14ac:dyDescent="0.3">
      <c r="A2067" s="2"/>
      <c r="B2067" s="5"/>
      <c r="C2067" s="5"/>
      <c r="D2067" s="5"/>
      <c r="E2067" s="5"/>
      <c r="F2067" s="5"/>
      <c r="G2067" s="5"/>
    </row>
    <row r="2068" spans="1:7" x14ac:dyDescent="0.3">
      <c r="A2068" s="2"/>
      <c r="B2068" s="5"/>
      <c r="C2068" s="5"/>
      <c r="D2068" s="5"/>
      <c r="E2068" s="5"/>
      <c r="F2068" s="5"/>
      <c r="G2068" s="5"/>
    </row>
    <row r="2069" spans="1:7" x14ac:dyDescent="0.3">
      <c r="A2069" s="2"/>
      <c r="B2069" s="5"/>
      <c r="C2069" s="5"/>
      <c r="D2069" s="5"/>
      <c r="E2069" s="5"/>
      <c r="F2069" s="5"/>
      <c r="G2069" s="5"/>
    </row>
    <row r="2070" spans="1:7" x14ac:dyDescent="0.3">
      <c r="A2070" s="2"/>
      <c r="B2070" s="5"/>
      <c r="C2070" s="5"/>
      <c r="D2070" s="5"/>
      <c r="E2070" s="5"/>
      <c r="F2070" s="5"/>
      <c r="G2070" s="5"/>
    </row>
    <row r="2071" spans="1:7" x14ac:dyDescent="0.3">
      <c r="A2071" s="2"/>
      <c r="B2071" s="5"/>
      <c r="C2071" s="5"/>
      <c r="D2071" s="5"/>
      <c r="E2071" s="5"/>
      <c r="F2071" s="5"/>
      <c r="G2071" s="5"/>
    </row>
    <row r="2072" spans="1:7" x14ac:dyDescent="0.3">
      <c r="A2072" s="2"/>
      <c r="B2072" s="5"/>
      <c r="C2072" s="5"/>
      <c r="D2072" s="5"/>
      <c r="E2072" s="5"/>
      <c r="F2072" s="5"/>
      <c r="G2072" s="5"/>
    </row>
    <row r="2073" spans="1:7" x14ac:dyDescent="0.3">
      <c r="A2073" s="2"/>
      <c r="B2073" s="5"/>
      <c r="C2073" s="5"/>
      <c r="D2073" s="5"/>
      <c r="E2073" s="5"/>
      <c r="F2073" s="5"/>
      <c r="G2073" s="5"/>
    </row>
    <row r="2074" spans="1:7" x14ac:dyDescent="0.3">
      <c r="A2074" s="2"/>
      <c r="B2074" s="5"/>
      <c r="C2074" s="5"/>
      <c r="D2074" s="5"/>
      <c r="E2074" s="5"/>
      <c r="F2074" s="5"/>
      <c r="G2074" s="5"/>
    </row>
    <row r="2075" spans="1:7" x14ac:dyDescent="0.3">
      <c r="A2075" s="2"/>
      <c r="B2075" s="5"/>
      <c r="C2075" s="5"/>
      <c r="D2075" s="5"/>
      <c r="E2075" s="5"/>
      <c r="F2075" s="5"/>
      <c r="G2075" s="5"/>
    </row>
    <row r="2076" spans="1:7" x14ac:dyDescent="0.3">
      <c r="A2076" s="2"/>
      <c r="B2076" s="5"/>
      <c r="C2076" s="5"/>
      <c r="D2076" s="5"/>
      <c r="E2076" s="5"/>
      <c r="F2076" s="5"/>
      <c r="G2076" s="5"/>
    </row>
    <row r="2077" spans="1:7" x14ac:dyDescent="0.3">
      <c r="A2077" s="2"/>
      <c r="B2077" s="5"/>
      <c r="C2077" s="5"/>
      <c r="D2077" s="5"/>
      <c r="E2077" s="5"/>
      <c r="F2077" s="5"/>
      <c r="G2077" s="5"/>
    </row>
    <row r="2078" spans="1:7" x14ac:dyDescent="0.3">
      <c r="A2078" s="2"/>
      <c r="B2078" s="5"/>
      <c r="C2078" s="5"/>
      <c r="D2078" s="5"/>
      <c r="E2078" s="5"/>
      <c r="F2078" s="5"/>
      <c r="G2078" s="5"/>
    </row>
    <row r="2079" spans="1:7" x14ac:dyDescent="0.3">
      <c r="A2079" s="2"/>
      <c r="B2079" s="5"/>
      <c r="C2079" s="5"/>
      <c r="D2079" s="5"/>
      <c r="E2079" s="5"/>
      <c r="F2079" s="5"/>
      <c r="G2079" s="5"/>
    </row>
    <row r="2080" spans="1:7" x14ac:dyDescent="0.3">
      <c r="A2080" s="2"/>
      <c r="B2080" s="5"/>
      <c r="C2080" s="5"/>
      <c r="D2080" s="5"/>
      <c r="E2080" s="5"/>
      <c r="F2080" s="5"/>
      <c r="G2080" s="5"/>
    </row>
    <row r="2081" spans="1:7" x14ac:dyDescent="0.3">
      <c r="A2081" s="2"/>
      <c r="B2081" s="5"/>
      <c r="C2081" s="5"/>
      <c r="D2081" s="5"/>
      <c r="E2081" s="5"/>
      <c r="F2081" s="5"/>
      <c r="G2081" s="5"/>
    </row>
    <row r="2082" spans="1:7" x14ac:dyDescent="0.3">
      <c r="A2082" s="2"/>
      <c r="B2082" s="5"/>
      <c r="C2082" s="5"/>
      <c r="D2082" s="5"/>
      <c r="E2082" s="5"/>
      <c r="F2082" s="5"/>
      <c r="G2082" s="5"/>
    </row>
    <row r="2083" spans="1:7" x14ac:dyDescent="0.3">
      <c r="A2083" s="2"/>
      <c r="B2083" s="5"/>
      <c r="C2083" s="5"/>
      <c r="D2083" s="5"/>
      <c r="E2083" s="5"/>
      <c r="F2083" s="5"/>
      <c r="G2083" s="5"/>
    </row>
    <row r="2084" spans="1:7" x14ac:dyDescent="0.3">
      <c r="A2084" s="2"/>
      <c r="B2084" s="5"/>
      <c r="C2084" s="5"/>
      <c r="D2084" s="5"/>
      <c r="E2084" s="5"/>
      <c r="F2084" s="5"/>
      <c r="G2084" s="5"/>
    </row>
    <row r="2085" spans="1:7" x14ac:dyDescent="0.3">
      <c r="A2085" s="2"/>
      <c r="B2085" s="5"/>
      <c r="C2085" s="5"/>
      <c r="D2085" s="5"/>
      <c r="E2085" s="5"/>
      <c r="F2085" s="5"/>
      <c r="G2085" s="5"/>
    </row>
    <row r="2086" spans="1:7" x14ac:dyDescent="0.3">
      <c r="A2086" s="2"/>
      <c r="B2086" s="5"/>
      <c r="C2086" s="5"/>
      <c r="D2086" s="5"/>
      <c r="E2086" s="5"/>
      <c r="F2086" s="5"/>
      <c r="G2086" s="5"/>
    </row>
    <row r="2087" spans="1:7" x14ac:dyDescent="0.3">
      <c r="A2087" s="2"/>
      <c r="B2087" s="5"/>
      <c r="C2087" s="5"/>
      <c r="D2087" s="5"/>
      <c r="E2087" s="5"/>
      <c r="F2087" s="5"/>
      <c r="G2087" s="5"/>
    </row>
    <row r="2088" spans="1:7" x14ac:dyDescent="0.3">
      <c r="A2088" s="2"/>
      <c r="B2088" s="5"/>
      <c r="C2088" s="5"/>
      <c r="D2088" s="5"/>
      <c r="E2088" s="5"/>
      <c r="F2088" s="5"/>
      <c r="G2088" s="5"/>
    </row>
    <row r="2089" spans="1:7" x14ac:dyDescent="0.3">
      <c r="A2089" s="2"/>
      <c r="B2089" s="5"/>
      <c r="C2089" s="5"/>
      <c r="D2089" s="5"/>
      <c r="E2089" s="5"/>
      <c r="F2089" s="5"/>
      <c r="G2089" s="5"/>
    </row>
    <row r="2090" spans="1:7" x14ac:dyDescent="0.3">
      <c r="A2090" s="2"/>
      <c r="B2090" s="5"/>
      <c r="C2090" s="5"/>
      <c r="D2090" s="5"/>
      <c r="E2090" s="5"/>
      <c r="F2090" s="5"/>
      <c r="G2090" s="5"/>
    </row>
    <row r="2091" spans="1:7" x14ac:dyDescent="0.3">
      <c r="A2091" s="2"/>
      <c r="B2091" s="5"/>
      <c r="C2091" s="5"/>
      <c r="D2091" s="5"/>
      <c r="E2091" s="5"/>
      <c r="F2091" s="5"/>
      <c r="G2091" s="5"/>
    </row>
    <row r="2092" spans="1:7" x14ac:dyDescent="0.3">
      <c r="A2092" s="2"/>
      <c r="B2092" s="5"/>
      <c r="C2092" s="5"/>
      <c r="D2092" s="5"/>
      <c r="E2092" s="5"/>
      <c r="F2092" s="5"/>
      <c r="G2092" s="5"/>
    </row>
    <row r="2093" spans="1:7" x14ac:dyDescent="0.3">
      <c r="A2093" s="2"/>
      <c r="B2093" s="5"/>
      <c r="C2093" s="5"/>
      <c r="D2093" s="5"/>
      <c r="E2093" s="5"/>
      <c r="F2093" s="5"/>
      <c r="G2093" s="5"/>
    </row>
    <row r="2094" spans="1:7" x14ac:dyDescent="0.3">
      <c r="A2094" s="2"/>
      <c r="B2094" s="5"/>
      <c r="C2094" s="5"/>
      <c r="D2094" s="5"/>
      <c r="E2094" s="5"/>
      <c r="F2094" s="5"/>
      <c r="G2094" s="5"/>
    </row>
    <row r="2095" spans="1:7" x14ac:dyDescent="0.3">
      <c r="A2095" s="2"/>
      <c r="B2095" s="5"/>
      <c r="C2095" s="5"/>
      <c r="D2095" s="5"/>
      <c r="E2095" s="5"/>
      <c r="F2095" s="5"/>
      <c r="G2095" s="5"/>
    </row>
    <row r="2096" spans="1:7" x14ac:dyDescent="0.3">
      <c r="A2096" s="2"/>
      <c r="B2096" s="5"/>
      <c r="C2096" s="5"/>
      <c r="D2096" s="5"/>
      <c r="E2096" s="5"/>
      <c r="F2096" s="5"/>
      <c r="G2096" s="5"/>
    </row>
    <row r="2097" spans="1:7" x14ac:dyDescent="0.3">
      <c r="A2097" s="2"/>
      <c r="B2097" s="5"/>
      <c r="C2097" s="5"/>
      <c r="D2097" s="5"/>
      <c r="E2097" s="5"/>
      <c r="F2097" s="5"/>
      <c r="G2097" s="5"/>
    </row>
    <row r="2098" spans="1:7" x14ac:dyDescent="0.3">
      <c r="A2098" s="2"/>
      <c r="B2098" s="5"/>
      <c r="C2098" s="5"/>
      <c r="D2098" s="5"/>
      <c r="E2098" s="5"/>
      <c r="F2098" s="5"/>
      <c r="G2098" s="5"/>
    </row>
    <row r="2099" spans="1:7" x14ac:dyDescent="0.3">
      <c r="A2099" s="2"/>
      <c r="B2099" s="5"/>
      <c r="C2099" s="5"/>
      <c r="D2099" s="5"/>
      <c r="E2099" s="5"/>
      <c r="F2099" s="5"/>
      <c r="G2099" s="5"/>
    </row>
    <row r="2100" spans="1:7" x14ac:dyDescent="0.3">
      <c r="A2100" s="2"/>
      <c r="B2100" s="5"/>
      <c r="C2100" s="5"/>
      <c r="D2100" s="5"/>
      <c r="E2100" s="5"/>
      <c r="F2100" s="5"/>
      <c r="G2100" s="5"/>
    </row>
    <row r="2101" spans="1:7" x14ac:dyDescent="0.3">
      <c r="A2101" s="2"/>
      <c r="B2101" s="5"/>
      <c r="C2101" s="5"/>
      <c r="D2101" s="5"/>
      <c r="E2101" s="5"/>
      <c r="F2101" s="5"/>
      <c r="G2101" s="5"/>
    </row>
    <row r="2102" spans="1:7" x14ac:dyDescent="0.3">
      <c r="A2102" s="2"/>
      <c r="B2102" s="5"/>
      <c r="C2102" s="5"/>
      <c r="D2102" s="5"/>
      <c r="E2102" s="5"/>
      <c r="F2102" s="5"/>
      <c r="G2102" s="5"/>
    </row>
    <row r="2103" spans="1:7" x14ac:dyDescent="0.3">
      <c r="A2103" s="2"/>
      <c r="B2103" s="5"/>
      <c r="C2103" s="5"/>
      <c r="D2103" s="5"/>
      <c r="E2103" s="5"/>
      <c r="F2103" s="5"/>
      <c r="G2103" s="5"/>
    </row>
    <row r="2104" spans="1:7" x14ac:dyDescent="0.3">
      <c r="A2104" s="2"/>
      <c r="B2104" s="5"/>
      <c r="C2104" s="5"/>
      <c r="D2104" s="5"/>
      <c r="E2104" s="5"/>
      <c r="F2104" s="5"/>
      <c r="G2104" s="5"/>
    </row>
    <row r="2105" spans="1:7" x14ac:dyDescent="0.3">
      <c r="A2105" s="2"/>
      <c r="B2105" s="5"/>
      <c r="C2105" s="5"/>
      <c r="D2105" s="5"/>
      <c r="E2105" s="5"/>
      <c r="F2105" s="5"/>
      <c r="G2105" s="5"/>
    </row>
    <row r="2106" spans="1:7" x14ac:dyDescent="0.3">
      <c r="A2106" s="2"/>
      <c r="B2106" s="5"/>
      <c r="C2106" s="5"/>
      <c r="D2106" s="5"/>
      <c r="E2106" s="5"/>
      <c r="F2106" s="5"/>
      <c r="G2106" s="5"/>
    </row>
    <row r="2107" spans="1:7" x14ac:dyDescent="0.3">
      <c r="A2107" s="2"/>
      <c r="B2107" s="5"/>
      <c r="C2107" s="5"/>
      <c r="D2107" s="5"/>
      <c r="E2107" s="5"/>
      <c r="F2107" s="5"/>
      <c r="G2107" s="5"/>
    </row>
    <row r="2108" spans="1:7" x14ac:dyDescent="0.3">
      <c r="A2108" s="2"/>
      <c r="B2108" s="5"/>
      <c r="C2108" s="5"/>
      <c r="D2108" s="5"/>
      <c r="E2108" s="5"/>
      <c r="F2108" s="5"/>
      <c r="G2108" s="5"/>
    </row>
    <row r="2109" spans="1:7" x14ac:dyDescent="0.3">
      <c r="A2109" s="2"/>
      <c r="B2109" s="5"/>
      <c r="C2109" s="5"/>
      <c r="D2109" s="5"/>
      <c r="E2109" s="5"/>
      <c r="F2109" s="5"/>
      <c r="G2109" s="5"/>
    </row>
    <row r="2110" spans="1:7" x14ac:dyDescent="0.3">
      <c r="A2110" s="2"/>
      <c r="B2110" s="5"/>
      <c r="C2110" s="5"/>
      <c r="D2110" s="5"/>
      <c r="E2110" s="5"/>
      <c r="F2110" s="5"/>
      <c r="G2110" s="5"/>
    </row>
    <row r="2111" spans="1:7" x14ac:dyDescent="0.3">
      <c r="A2111" s="2"/>
      <c r="B2111" s="5"/>
      <c r="C2111" s="5"/>
      <c r="D2111" s="5"/>
      <c r="E2111" s="5"/>
      <c r="F2111" s="5"/>
      <c r="G2111" s="5"/>
    </row>
    <row r="2112" spans="1:7" x14ac:dyDescent="0.3">
      <c r="A2112" s="2"/>
      <c r="B2112" s="5"/>
      <c r="C2112" s="5"/>
      <c r="D2112" s="5"/>
      <c r="E2112" s="5"/>
      <c r="F2112" s="5"/>
      <c r="G2112" s="5"/>
    </row>
    <row r="2113" spans="1:7" x14ac:dyDescent="0.3">
      <c r="A2113" s="2"/>
      <c r="B2113" s="5"/>
      <c r="C2113" s="5"/>
      <c r="D2113" s="5"/>
      <c r="E2113" s="5"/>
      <c r="F2113" s="5"/>
      <c r="G2113" s="5"/>
    </row>
    <row r="2114" spans="1:7" x14ac:dyDescent="0.3">
      <c r="A2114" s="2"/>
      <c r="B2114" s="5"/>
      <c r="C2114" s="5"/>
      <c r="D2114" s="5"/>
      <c r="E2114" s="5"/>
      <c r="F2114" s="5"/>
      <c r="G2114" s="5"/>
    </row>
    <row r="2115" spans="1:7" x14ac:dyDescent="0.3">
      <c r="A2115" s="2"/>
      <c r="B2115" s="5"/>
      <c r="C2115" s="5"/>
      <c r="D2115" s="5"/>
      <c r="E2115" s="5"/>
      <c r="F2115" s="5"/>
      <c r="G2115" s="5"/>
    </row>
    <row r="2116" spans="1:7" x14ac:dyDescent="0.3">
      <c r="A2116" s="2"/>
      <c r="B2116" s="5"/>
      <c r="C2116" s="5"/>
      <c r="D2116" s="5"/>
      <c r="E2116" s="5"/>
      <c r="F2116" s="5"/>
      <c r="G2116" s="5"/>
    </row>
    <row r="2117" spans="1:7" x14ac:dyDescent="0.3">
      <c r="A2117" s="2"/>
      <c r="B2117" s="5"/>
      <c r="C2117" s="5"/>
      <c r="D2117" s="5"/>
      <c r="E2117" s="5"/>
      <c r="F2117" s="5"/>
      <c r="G2117" s="5"/>
    </row>
    <row r="2118" spans="1:7" x14ac:dyDescent="0.3">
      <c r="A2118" s="2"/>
      <c r="B2118" s="5"/>
      <c r="C2118" s="5"/>
      <c r="D2118" s="5"/>
      <c r="E2118" s="5"/>
      <c r="F2118" s="5"/>
      <c r="G2118" s="5"/>
    </row>
    <row r="2119" spans="1:7" x14ac:dyDescent="0.3">
      <c r="A2119" s="2"/>
      <c r="B2119" s="5"/>
      <c r="C2119" s="5"/>
      <c r="D2119" s="5"/>
      <c r="E2119" s="5"/>
      <c r="F2119" s="5"/>
      <c r="G2119" s="5"/>
    </row>
    <row r="2120" spans="1:7" x14ac:dyDescent="0.3">
      <c r="A2120" s="2"/>
      <c r="B2120" s="5"/>
      <c r="C2120" s="5"/>
      <c r="D2120" s="5"/>
      <c r="E2120" s="5"/>
      <c r="F2120" s="5"/>
      <c r="G2120" s="5"/>
    </row>
    <row r="2121" spans="1:7" x14ac:dyDescent="0.3">
      <c r="A2121" s="2"/>
      <c r="B2121" s="5"/>
      <c r="C2121" s="5"/>
      <c r="D2121" s="5"/>
      <c r="E2121" s="5"/>
      <c r="F2121" s="5"/>
      <c r="G2121" s="5"/>
    </row>
    <row r="2122" spans="1:7" x14ac:dyDescent="0.3">
      <c r="A2122" s="2"/>
      <c r="B2122" s="5"/>
      <c r="C2122" s="5"/>
      <c r="D2122" s="5"/>
      <c r="E2122" s="5"/>
      <c r="F2122" s="5"/>
      <c r="G2122" s="5"/>
    </row>
    <row r="2123" spans="1:7" x14ac:dyDescent="0.3">
      <c r="A2123" s="2"/>
      <c r="B2123" s="5"/>
      <c r="C2123" s="5"/>
      <c r="D2123" s="5"/>
      <c r="E2123" s="5"/>
      <c r="F2123" s="5"/>
      <c r="G2123" s="5"/>
    </row>
    <row r="2124" spans="1:7" x14ac:dyDescent="0.3">
      <c r="A2124" s="2"/>
      <c r="B2124" s="5"/>
      <c r="C2124" s="5"/>
      <c r="D2124" s="5"/>
      <c r="E2124" s="5"/>
      <c r="F2124" s="5"/>
      <c r="G2124" s="5"/>
    </row>
    <row r="2125" spans="1:7" x14ac:dyDescent="0.3">
      <c r="A2125" s="2"/>
      <c r="B2125" s="5"/>
      <c r="C2125" s="5"/>
      <c r="D2125" s="5"/>
      <c r="E2125" s="5"/>
      <c r="F2125" s="5"/>
      <c r="G2125" s="5"/>
    </row>
    <row r="2126" spans="1:7" x14ac:dyDescent="0.3">
      <c r="A2126" s="2"/>
      <c r="B2126" s="5"/>
      <c r="C2126" s="5"/>
      <c r="D2126" s="5"/>
      <c r="E2126" s="5"/>
      <c r="F2126" s="5"/>
      <c r="G2126" s="5"/>
    </row>
    <row r="2127" spans="1:7" x14ac:dyDescent="0.3">
      <c r="A2127" s="2"/>
      <c r="B2127" s="5"/>
      <c r="C2127" s="5"/>
      <c r="D2127" s="5"/>
      <c r="E2127" s="5"/>
      <c r="F2127" s="5"/>
      <c r="G2127" s="5"/>
    </row>
    <row r="2128" spans="1:7" x14ac:dyDescent="0.3">
      <c r="A2128" s="2"/>
      <c r="B2128" s="5"/>
      <c r="C2128" s="5"/>
      <c r="D2128" s="5"/>
      <c r="E2128" s="5"/>
      <c r="F2128" s="5"/>
      <c r="G2128" s="5"/>
    </row>
    <row r="2129" spans="1:7" x14ac:dyDescent="0.3">
      <c r="A2129" s="2"/>
      <c r="B2129" s="5"/>
      <c r="C2129" s="5"/>
      <c r="D2129" s="5"/>
      <c r="E2129" s="5"/>
      <c r="F2129" s="5"/>
      <c r="G2129" s="5"/>
    </row>
    <row r="2130" spans="1:7" x14ac:dyDescent="0.3">
      <c r="A2130" s="2"/>
      <c r="B2130" s="5"/>
      <c r="C2130" s="5"/>
      <c r="D2130" s="5"/>
      <c r="E2130" s="5"/>
      <c r="F2130" s="5"/>
      <c r="G2130" s="5"/>
    </row>
    <row r="2131" spans="1:7" x14ac:dyDescent="0.3">
      <c r="A2131" s="2"/>
      <c r="B2131" s="5"/>
      <c r="C2131" s="5"/>
      <c r="D2131" s="5"/>
      <c r="E2131" s="5"/>
      <c r="F2131" s="5"/>
      <c r="G2131" s="5"/>
    </row>
    <row r="2132" spans="1:7" x14ac:dyDescent="0.3">
      <c r="A2132" s="2"/>
      <c r="B2132" s="5"/>
      <c r="C2132" s="5"/>
      <c r="D2132" s="5"/>
      <c r="E2132" s="5"/>
      <c r="F2132" s="5"/>
      <c r="G2132" s="5"/>
    </row>
    <row r="2133" spans="1:7" x14ac:dyDescent="0.3">
      <c r="A2133" s="2"/>
      <c r="B2133" s="5"/>
      <c r="C2133" s="5"/>
      <c r="D2133" s="5"/>
      <c r="E2133" s="5"/>
      <c r="F2133" s="5"/>
      <c r="G2133" s="5"/>
    </row>
    <row r="2134" spans="1:7" x14ac:dyDescent="0.3">
      <c r="A2134" s="2"/>
      <c r="B2134" s="5"/>
      <c r="C2134" s="5"/>
      <c r="D2134" s="5"/>
      <c r="E2134" s="5"/>
      <c r="F2134" s="5"/>
      <c r="G2134" s="5"/>
    </row>
    <row r="2135" spans="1:7" x14ac:dyDescent="0.3">
      <c r="A2135" s="2"/>
      <c r="B2135" s="5"/>
      <c r="C2135" s="5"/>
      <c r="D2135" s="5"/>
      <c r="E2135" s="5"/>
      <c r="F2135" s="5"/>
      <c r="G2135" s="5"/>
    </row>
    <row r="2136" spans="1:7" x14ac:dyDescent="0.3">
      <c r="A2136" s="2"/>
      <c r="B2136" s="5"/>
      <c r="C2136" s="5"/>
      <c r="D2136" s="5"/>
      <c r="E2136" s="5"/>
      <c r="F2136" s="5"/>
      <c r="G2136" s="5"/>
    </row>
    <row r="2137" spans="1:7" x14ac:dyDescent="0.3">
      <c r="A2137" s="2"/>
      <c r="B2137" s="5"/>
      <c r="C2137" s="5"/>
      <c r="D2137" s="5"/>
      <c r="E2137" s="5"/>
      <c r="F2137" s="5"/>
      <c r="G2137" s="5"/>
    </row>
    <row r="2138" spans="1:7" x14ac:dyDescent="0.3">
      <c r="A2138" s="2"/>
      <c r="B2138" s="5"/>
      <c r="C2138" s="5"/>
      <c r="D2138" s="5"/>
      <c r="E2138" s="5"/>
      <c r="F2138" s="5"/>
      <c r="G2138" s="5"/>
    </row>
    <row r="2139" spans="1:7" x14ac:dyDescent="0.3">
      <c r="A2139" s="2"/>
      <c r="B2139" s="5"/>
      <c r="C2139" s="5"/>
      <c r="D2139" s="5"/>
      <c r="E2139" s="5"/>
      <c r="F2139" s="5"/>
      <c r="G2139" s="5"/>
    </row>
    <row r="2140" spans="1:7" x14ac:dyDescent="0.3">
      <c r="A2140" s="2"/>
      <c r="B2140" s="5"/>
      <c r="C2140" s="5"/>
      <c r="D2140" s="5"/>
      <c r="E2140" s="5"/>
      <c r="F2140" s="5"/>
      <c r="G2140" s="5"/>
    </row>
    <row r="2141" spans="1:7" x14ac:dyDescent="0.3">
      <c r="A2141" s="2"/>
      <c r="B2141" s="5"/>
      <c r="C2141" s="5"/>
      <c r="D2141" s="5"/>
      <c r="E2141" s="5"/>
      <c r="F2141" s="5"/>
      <c r="G2141" s="5"/>
    </row>
    <row r="2142" spans="1:7" x14ac:dyDescent="0.3">
      <c r="A2142" s="2"/>
      <c r="B2142" s="5"/>
      <c r="C2142" s="5"/>
      <c r="D2142" s="5"/>
      <c r="E2142" s="5"/>
      <c r="F2142" s="5"/>
      <c r="G2142" s="5"/>
    </row>
    <row r="2143" spans="1:7" x14ac:dyDescent="0.3">
      <c r="A2143" s="2"/>
      <c r="B2143" s="5"/>
      <c r="C2143" s="5"/>
      <c r="D2143" s="5"/>
      <c r="E2143" s="5"/>
      <c r="F2143" s="5"/>
      <c r="G2143" s="5"/>
    </row>
    <row r="2144" spans="1:7" x14ac:dyDescent="0.3">
      <c r="A2144" s="2"/>
      <c r="B2144" s="5"/>
      <c r="C2144" s="5"/>
      <c r="D2144" s="5"/>
      <c r="E2144" s="5"/>
      <c r="F2144" s="5"/>
      <c r="G2144" s="5"/>
    </row>
    <row r="2145" spans="1:7" x14ac:dyDescent="0.3">
      <c r="A2145" s="2"/>
      <c r="B2145" s="5"/>
      <c r="C2145" s="5"/>
      <c r="D2145" s="5"/>
      <c r="E2145" s="5"/>
      <c r="F2145" s="5"/>
      <c r="G2145" s="5"/>
    </row>
    <row r="2146" spans="1:7" x14ac:dyDescent="0.3">
      <c r="A2146" s="2"/>
      <c r="B2146" s="5"/>
      <c r="C2146" s="5"/>
      <c r="D2146" s="5"/>
      <c r="E2146" s="5"/>
      <c r="F2146" s="5"/>
      <c r="G2146" s="5"/>
    </row>
    <row r="2147" spans="1:7" x14ac:dyDescent="0.3">
      <c r="A2147" s="2"/>
      <c r="B2147" s="5"/>
      <c r="C2147" s="5"/>
      <c r="D2147" s="5"/>
      <c r="E2147" s="5"/>
      <c r="F2147" s="5"/>
      <c r="G2147" s="5"/>
    </row>
    <row r="2148" spans="1:7" x14ac:dyDescent="0.3">
      <c r="A2148" s="2"/>
      <c r="B2148" s="5"/>
      <c r="C2148" s="5"/>
      <c r="D2148" s="5"/>
      <c r="E2148" s="5"/>
      <c r="F2148" s="5"/>
      <c r="G2148" s="5"/>
    </row>
    <row r="2149" spans="1:7" x14ac:dyDescent="0.3">
      <c r="A2149" s="2"/>
      <c r="B2149" s="5"/>
      <c r="C2149" s="5"/>
      <c r="D2149" s="5"/>
      <c r="E2149" s="5"/>
      <c r="F2149" s="5"/>
      <c r="G2149" s="5"/>
    </row>
    <row r="2150" spans="1:7" x14ac:dyDescent="0.3">
      <c r="A2150" s="2"/>
      <c r="B2150" s="5"/>
      <c r="C2150" s="5"/>
      <c r="D2150" s="5"/>
      <c r="E2150" s="5"/>
      <c r="F2150" s="5"/>
      <c r="G2150" s="5"/>
    </row>
    <row r="2151" spans="1:7" x14ac:dyDescent="0.3">
      <c r="A2151" s="2"/>
      <c r="B2151" s="5"/>
      <c r="C2151" s="5"/>
      <c r="D2151" s="5"/>
      <c r="E2151" s="5"/>
      <c r="F2151" s="5"/>
      <c r="G2151" s="5"/>
    </row>
    <row r="2152" spans="1:7" x14ac:dyDescent="0.3">
      <c r="A2152" s="2"/>
      <c r="B2152" s="5"/>
      <c r="C2152" s="5"/>
      <c r="D2152" s="5"/>
      <c r="E2152" s="5"/>
      <c r="F2152" s="5"/>
      <c r="G2152" s="5"/>
    </row>
    <row r="2153" spans="1:7" x14ac:dyDescent="0.3">
      <c r="A2153" s="2"/>
      <c r="B2153" s="5"/>
      <c r="C2153" s="5"/>
      <c r="D2153" s="5"/>
      <c r="E2153" s="5"/>
      <c r="F2153" s="5"/>
      <c r="G2153" s="5"/>
    </row>
    <row r="2154" spans="1:7" x14ac:dyDescent="0.3">
      <c r="A2154" s="2"/>
      <c r="B2154" s="5"/>
      <c r="C2154" s="5"/>
      <c r="D2154" s="5"/>
      <c r="E2154" s="5"/>
      <c r="F2154" s="5"/>
      <c r="G2154" s="5"/>
    </row>
    <row r="2155" spans="1:7" x14ac:dyDescent="0.3">
      <c r="A2155" s="2"/>
      <c r="B2155" s="5"/>
      <c r="C2155" s="5"/>
      <c r="D2155" s="5"/>
      <c r="E2155" s="5"/>
      <c r="F2155" s="5"/>
      <c r="G2155" s="5"/>
    </row>
    <row r="2156" spans="1:7" x14ac:dyDescent="0.3">
      <c r="A2156" s="2"/>
      <c r="B2156" s="5"/>
      <c r="C2156" s="5"/>
      <c r="D2156" s="5"/>
      <c r="E2156" s="5"/>
      <c r="F2156" s="5"/>
      <c r="G2156" s="5"/>
    </row>
    <row r="2157" spans="1:7" x14ac:dyDescent="0.3">
      <c r="A2157" s="2"/>
      <c r="B2157" s="5"/>
      <c r="C2157" s="5"/>
      <c r="D2157" s="5"/>
      <c r="E2157" s="5"/>
      <c r="F2157" s="5"/>
      <c r="G2157" s="5"/>
    </row>
    <row r="2158" spans="1:7" x14ac:dyDescent="0.3">
      <c r="A2158" s="2"/>
      <c r="B2158" s="5"/>
      <c r="C2158" s="5"/>
      <c r="D2158" s="5"/>
      <c r="E2158" s="5"/>
      <c r="F2158" s="5"/>
      <c r="G2158" s="5"/>
    </row>
    <row r="2159" spans="1:7" x14ac:dyDescent="0.3">
      <c r="A2159" s="2"/>
      <c r="B2159" s="5"/>
      <c r="C2159" s="5"/>
      <c r="D2159" s="5"/>
      <c r="E2159" s="5"/>
      <c r="F2159" s="5"/>
      <c r="G2159" s="5"/>
    </row>
    <row r="2160" spans="1:7" x14ac:dyDescent="0.3">
      <c r="A2160" s="2"/>
      <c r="B2160" s="5"/>
      <c r="C2160" s="5"/>
      <c r="D2160" s="5"/>
      <c r="E2160" s="5"/>
      <c r="F2160" s="5"/>
      <c r="G2160" s="5"/>
    </row>
    <row r="2161" spans="1:7" x14ac:dyDescent="0.3">
      <c r="A2161" s="2"/>
      <c r="B2161" s="5"/>
      <c r="C2161" s="5"/>
      <c r="D2161" s="5"/>
      <c r="E2161" s="5"/>
      <c r="F2161" s="5"/>
      <c r="G2161" s="5"/>
    </row>
    <row r="2162" spans="1:7" x14ac:dyDescent="0.3">
      <c r="A2162" s="2"/>
      <c r="B2162" s="5"/>
      <c r="C2162" s="5"/>
      <c r="D2162" s="5"/>
      <c r="E2162" s="5"/>
      <c r="F2162" s="5"/>
      <c r="G2162" s="5"/>
    </row>
    <row r="2163" spans="1:7" x14ac:dyDescent="0.3">
      <c r="A2163" s="2"/>
      <c r="B2163" s="5"/>
      <c r="C2163" s="5"/>
      <c r="D2163" s="5"/>
      <c r="E2163" s="5"/>
      <c r="F2163" s="5"/>
      <c r="G2163" s="5"/>
    </row>
    <row r="2164" spans="1:7" x14ac:dyDescent="0.3">
      <c r="A2164" s="2"/>
      <c r="B2164" s="5"/>
      <c r="C2164" s="5"/>
      <c r="D2164" s="5"/>
      <c r="E2164" s="5"/>
      <c r="F2164" s="5"/>
      <c r="G2164" s="5"/>
    </row>
    <row r="2165" spans="1:7" x14ac:dyDescent="0.3">
      <c r="A2165" s="2"/>
      <c r="B2165" s="5"/>
      <c r="C2165" s="5"/>
      <c r="D2165" s="5"/>
      <c r="E2165" s="5"/>
      <c r="F2165" s="5"/>
      <c r="G2165" s="5"/>
    </row>
    <row r="2166" spans="1:7" x14ac:dyDescent="0.3">
      <c r="A2166" s="2"/>
      <c r="B2166" s="5"/>
      <c r="C2166" s="5"/>
      <c r="D2166" s="5"/>
      <c r="E2166" s="5"/>
      <c r="F2166" s="5"/>
      <c r="G2166" s="5"/>
    </row>
    <row r="2167" spans="1:7" x14ac:dyDescent="0.3">
      <c r="A2167" s="2"/>
      <c r="B2167" s="5"/>
      <c r="C2167" s="5"/>
      <c r="D2167" s="5"/>
      <c r="E2167" s="5"/>
      <c r="F2167" s="5"/>
      <c r="G2167" s="5"/>
    </row>
    <row r="2168" spans="1:7" x14ac:dyDescent="0.3">
      <c r="A2168" s="2"/>
      <c r="B2168" s="5"/>
      <c r="C2168" s="5"/>
      <c r="D2168" s="5"/>
      <c r="E2168" s="5"/>
      <c r="F2168" s="5"/>
      <c r="G2168" s="5"/>
    </row>
    <row r="2169" spans="1:7" x14ac:dyDescent="0.3">
      <c r="A2169" s="2"/>
      <c r="B2169" s="5"/>
      <c r="C2169" s="5"/>
      <c r="D2169" s="5"/>
      <c r="E2169" s="5"/>
      <c r="F2169" s="5"/>
      <c r="G2169" s="5"/>
    </row>
    <row r="2170" spans="1:7" x14ac:dyDescent="0.3">
      <c r="A2170" s="2"/>
      <c r="B2170" s="5"/>
      <c r="C2170" s="5"/>
      <c r="D2170" s="5"/>
      <c r="E2170" s="5"/>
      <c r="F2170" s="5"/>
      <c r="G2170" s="5"/>
    </row>
    <row r="2171" spans="1:7" x14ac:dyDescent="0.3">
      <c r="A2171" s="2"/>
      <c r="B2171" s="5"/>
      <c r="C2171" s="5"/>
      <c r="D2171" s="5"/>
      <c r="E2171" s="5"/>
      <c r="F2171" s="5"/>
      <c r="G2171" s="5"/>
    </row>
    <row r="2172" spans="1:7" x14ac:dyDescent="0.3">
      <c r="A2172" s="2"/>
      <c r="B2172" s="5"/>
      <c r="C2172" s="5"/>
      <c r="D2172" s="5"/>
      <c r="E2172" s="5"/>
      <c r="F2172" s="5"/>
      <c r="G2172" s="5"/>
    </row>
    <row r="2173" spans="1:7" x14ac:dyDescent="0.3">
      <c r="A2173" s="2"/>
      <c r="B2173" s="5"/>
      <c r="C2173" s="5"/>
      <c r="D2173" s="5"/>
      <c r="E2173" s="5"/>
      <c r="F2173" s="5"/>
      <c r="G2173" s="5"/>
    </row>
    <row r="2174" spans="1:7" x14ac:dyDescent="0.3">
      <c r="A2174" s="2"/>
      <c r="B2174" s="5"/>
      <c r="C2174" s="5"/>
      <c r="D2174" s="5"/>
      <c r="E2174" s="5"/>
      <c r="F2174" s="5"/>
      <c r="G2174" s="5"/>
    </row>
    <row r="2175" spans="1:7" x14ac:dyDescent="0.3">
      <c r="A2175" s="2"/>
      <c r="B2175" s="5"/>
      <c r="C2175" s="5"/>
      <c r="D2175" s="5"/>
      <c r="E2175" s="5"/>
      <c r="F2175" s="5"/>
      <c r="G2175" s="5"/>
    </row>
    <row r="2176" spans="1:7" x14ac:dyDescent="0.3">
      <c r="A2176" s="2"/>
      <c r="B2176" s="5"/>
      <c r="C2176" s="5"/>
      <c r="D2176" s="5"/>
      <c r="E2176" s="5"/>
      <c r="F2176" s="5"/>
      <c r="G2176" s="5"/>
    </row>
    <row r="2177" spans="1:7" x14ac:dyDescent="0.3">
      <c r="A2177" s="2"/>
      <c r="B2177" s="5"/>
      <c r="C2177" s="5"/>
      <c r="D2177" s="5"/>
      <c r="E2177" s="5"/>
      <c r="F2177" s="5"/>
      <c r="G2177" s="5"/>
    </row>
    <row r="2178" spans="1:7" x14ac:dyDescent="0.3">
      <c r="A2178" s="2"/>
      <c r="B2178" s="5"/>
      <c r="C2178" s="5"/>
      <c r="D2178" s="5"/>
      <c r="E2178" s="5"/>
      <c r="F2178" s="5"/>
      <c r="G2178" s="5"/>
    </row>
    <row r="2179" spans="1:7" x14ac:dyDescent="0.3">
      <c r="A2179" s="2"/>
      <c r="B2179" s="5"/>
      <c r="C2179" s="5"/>
      <c r="D2179" s="5"/>
      <c r="E2179" s="5"/>
      <c r="F2179" s="5"/>
      <c r="G2179" s="5"/>
    </row>
    <row r="2180" spans="1:7" x14ac:dyDescent="0.3">
      <c r="A2180" s="2"/>
      <c r="B2180" s="5"/>
      <c r="C2180" s="5"/>
      <c r="D2180" s="5"/>
      <c r="E2180" s="5"/>
      <c r="F2180" s="5"/>
      <c r="G2180" s="5"/>
    </row>
    <row r="2181" spans="1:7" x14ac:dyDescent="0.3">
      <c r="A2181" s="2"/>
      <c r="B2181" s="5"/>
      <c r="C2181" s="5"/>
      <c r="D2181" s="5"/>
      <c r="E2181" s="5"/>
      <c r="F2181" s="5"/>
      <c r="G2181" s="5"/>
    </row>
    <row r="2182" spans="1:7" x14ac:dyDescent="0.3">
      <c r="A2182" s="2"/>
      <c r="B2182" s="5"/>
      <c r="C2182" s="5"/>
      <c r="D2182" s="5"/>
      <c r="E2182" s="5"/>
      <c r="F2182" s="5"/>
      <c r="G2182" s="5"/>
    </row>
    <row r="2183" spans="1:7" x14ac:dyDescent="0.3">
      <c r="A2183" s="2"/>
      <c r="B2183" s="5"/>
      <c r="C2183" s="5"/>
      <c r="D2183" s="5"/>
      <c r="E2183" s="5"/>
      <c r="F2183" s="5"/>
      <c r="G2183" s="5"/>
    </row>
    <row r="2184" spans="1:7" x14ac:dyDescent="0.3">
      <c r="A2184" s="2"/>
      <c r="B2184" s="5"/>
      <c r="C2184" s="5"/>
      <c r="D2184" s="5"/>
      <c r="E2184" s="5"/>
      <c r="F2184" s="5"/>
      <c r="G2184" s="5"/>
    </row>
    <row r="2185" spans="1:7" x14ac:dyDescent="0.3">
      <c r="A2185" s="2"/>
      <c r="B2185" s="5"/>
      <c r="C2185" s="5"/>
      <c r="D2185" s="5"/>
      <c r="E2185" s="5"/>
      <c r="F2185" s="5"/>
      <c r="G2185" s="5"/>
    </row>
    <row r="2186" spans="1:7" x14ac:dyDescent="0.3">
      <c r="A2186" s="2"/>
      <c r="B2186" s="5"/>
      <c r="C2186" s="5"/>
      <c r="D2186" s="5"/>
      <c r="E2186" s="5"/>
      <c r="F2186" s="5"/>
      <c r="G2186" s="5"/>
    </row>
    <row r="2187" spans="1:7" x14ac:dyDescent="0.3">
      <c r="A2187" s="2"/>
      <c r="B2187" s="5"/>
      <c r="C2187" s="5"/>
      <c r="D2187" s="5"/>
      <c r="E2187" s="5"/>
      <c r="F2187" s="5"/>
      <c r="G2187" s="5"/>
    </row>
    <row r="2188" spans="1:7" x14ac:dyDescent="0.3">
      <c r="A2188" s="2"/>
      <c r="B2188" s="5"/>
      <c r="C2188" s="5"/>
      <c r="D2188" s="5"/>
      <c r="E2188" s="5"/>
      <c r="F2188" s="5"/>
      <c r="G2188" s="5"/>
    </row>
    <row r="2189" spans="1:7" x14ac:dyDescent="0.3">
      <c r="A2189" s="2"/>
      <c r="B2189" s="5"/>
      <c r="C2189" s="5"/>
      <c r="D2189" s="5"/>
      <c r="E2189" s="5"/>
      <c r="F2189" s="5"/>
      <c r="G2189" s="5"/>
    </row>
    <row r="2190" spans="1:7" x14ac:dyDescent="0.3">
      <c r="A2190" s="2"/>
      <c r="B2190" s="5"/>
      <c r="C2190" s="5"/>
      <c r="D2190" s="5"/>
      <c r="E2190" s="5"/>
      <c r="F2190" s="5"/>
      <c r="G2190" s="5"/>
    </row>
    <row r="2191" spans="1:7" x14ac:dyDescent="0.3">
      <c r="A2191" s="2"/>
      <c r="B2191" s="5"/>
      <c r="C2191" s="5"/>
      <c r="D2191" s="5"/>
      <c r="E2191" s="5"/>
      <c r="F2191" s="5"/>
      <c r="G2191" s="5"/>
    </row>
    <row r="2192" spans="1:7" x14ac:dyDescent="0.3">
      <c r="A2192" s="2"/>
      <c r="B2192" s="5"/>
      <c r="C2192" s="5"/>
      <c r="D2192" s="5"/>
      <c r="E2192" s="5"/>
      <c r="F2192" s="5"/>
      <c r="G2192" s="5"/>
    </row>
    <row r="2193" spans="1:7" x14ac:dyDescent="0.3">
      <c r="A2193" s="2"/>
      <c r="B2193" s="5"/>
      <c r="C2193" s="5"/>
      <c r="D2193" s="5"/>
      <c r="E2193" s="5"/>
      <c r="F2193" s="5"/>
      <c r="G2193" s="5"/>
    </row>
    <row r="2194" spans="1:7" x14ac:dyDescent="0.3">
      <c r="A2194" s="2"/>
      <c r="B2194" s="5"/>
      <c r="C2194" s="5"/>
      <c r="D2194" s="5"/>
      <c r="E2194" s="5"/>
      <c r="F2194" s="5"/>
      <c r="G2194" s="5"/>
    </row>
    <row r="2195" spans="1:7" x14ac:dyDescent="0.3">
      <c r="A2195" s="2"/>
      <c r="B2195" s="5"/>
      <c r="C2195" s="5"/>
      <c r="D2195" s="5"/>
      <c r="E2195" s="5"/>
      <c r="F2195" s="5"/>
      <c r="G2195" s="5"/>
    </row>
    <row r="2196" spans="1:7" x14ac:dyDescent="0.3">
      <c r="A2196" s="2"/>
      <c r="B2196" s="5"/>
      <c r="C2196" s="5"/>
      <c r="D2196" s="5"/>
      <c r="E2196" s="5"/>
      <c r="F2196" s="5"/>
      <c r="G2196" s="5"/>
    </row>
    <row r="2197" spans="1:7" x14ac:dyDescent="0.3">
      <c r="A2197" s="2"/>
      <c r="B2197" s="5"/>
      <c r="C2197" s="5"/>
      <c r="D2197" s="5"/>
      <c r="E2197" s="5"/>
      <c r="F2197" s="5"/>
      <c r="G2197" s="5"/>
    </row>
    <row r="2198" spans="1:7" x14ac:dyDescent="0.3">
      <c r="A2198" s="2"/>
      <c r="B2198" s="5"/>
      <c r="C2198" s="5"/>
      <c r="D2198" s="5"/>
      <c r="E2198" s="5"/>
      <c r="F2198" s="5"/>
      <c r="G2198" s="5"/>
    </row>
    <row r="2199" spans="1:7" x14ac:dyDescent="0.3">
      <c r="A2199" s="2"/>
      <c r="B2199" s="5"/>
      <c r="C2199" s="5"/>
      <c r="D2199" s="5"/>
      <c r="E2199" s="5"/>
      <c r="F2199" s="5"/>
      <c r="G2199" s="5"/>
    </row>
    <row r="2200" spans="1:7" x14ac:dyDescent="0.3">
      <c r="A2200" s="2"/>
      <c r="B2200" s="5"/>
      <c r="C2200" s="5"/>
      <c r="D2200" s="5"/>
      <c r="E2200" s="5"/>
      <c r="F2200" s="5"/>
      <c r="G2200" s="5"/>
    </row>
    <row r="2201" spans="1:7" x14ac:dyDescent="0.3">
      <c r="A2201" s="2"/>
      <c r="B2201" s="5"/>
      <c r="C2201" s="5"/>
      <c r="D2201" s="5"/>
      <c r="E2201" s="5"/>
      <c r="F2201" s="5"/>
      <c r="G2201" s="5"/>
    </row>
    <row r="2202" spans="1:7" x14ac:dyDescent="0.3">
      <c r="A2202" s="2"/>
      <c r="B2202" s="5"/>
      <c r="C2202" s="5"/>
      <c r="D2202" s="5"/>
      <c r="E2202" s="5"/>
      <c r="F2202" s="5"/>
      <c r="G2202" s="5"/>
    </row>
    <row r="2203" spans="1:7" x14ac:dyDescent="0.3">
      <c r="A2203" s="2"/>
      <c r="B2203" s="5"/>
      <c r="C2203" s="5"/>
      <c r="D2203" s="5"/>
      <c r="E2203" s="5"/>
      <c r="F2203" s="5"/>
      <c r="G2203" s="5"/>
    </row>
    <row r="2204" spans="1:7" x14ac:dyDescent="0.3">
      <c r="A2204" s="2"/>
      <c r="B2204" s="5"/>
      <c r="C2204" s="5"/>
      <c r="D2204" s="5"/>
      <c r="E2204" s="5"/>
      <c r="F2204" s="5"/>
      <c r="G2204" s="5"/>
    </row>
    <row r="2205" spans="1:7" x14ac:dyDescent="0.3">
      <c r="A2205" s="2"/>
      <c r="B2205" s="5"/>
      <c r="C2205" s="5"/>
      <c r="D2205" s="5"/>
      <c r="E2205" s="5"/>
      <c r="F2205" s="5"/>
      <c r="G2205" s="5"/>
    </row>
    <row r="2206" spans="1:7" x14ac:dyDescent="0.3">
      <c r="A2206" s="2"/>
      <c r="B2206" s="5"/>
      <c r="C2206" s="5"/>
      <c r="D2206" s="5"/>
      <c r="E2206" s="5"/>
      <c r="F2206" s="5"/>
      <c r="G2206" s="5"/>
    </row>
    <row r="2207" spans="1:7" x14ac:dyDescent="0.3">
      <c r="A2207" s="2"/>
      <c r="B2207" s="5"/>
      <c r="C2207" s="5"/>
      <c r="D2207" s="5"/>
      <c r="E2207" s="5"/>
      <c r="F2207" s="5"/>
      <c r="G2207" s="5"/>
    </row>
    <row r="2208" spans="1:7" x14ac:dyDescent="0.3">
      <c r="A2208" s="2"/>
      <c r="B2208" s="5"/>
      <c r="C2208" s="5"/>
      <c r="D2208" s="5"/>
      <c r="E2208" s="5"/>
      <c r="F2208" s="5"/>
      <c r="G2208" s="5"/>
    </row>
    <row r="2209" spans="1:7" x14ac:dyDescent="0.3">
      <c r="A2209" s="2"/>
      <c r="B2209" s="5"/>
      <c r="C2209" s="5"/>
      <c r="D2209" s="5"/>
      <c r="E2209" s="5"/>
      <c r="F2209" s="5"/>
      <c r="G2209" s="5"/>
    </row>
    <row r="2210" spans="1:7" x14ac:dyDescent="0.3">
      <c r="A2210" s="2"/>
      <c r="B2210" s="5"/>
      <c r="C2210" s="5"/>
      <c r="D2210" s="5"/>
      <c r="E2210" s="5"/>
      <c r="F2210" s="5"/>
      <c r="G2210" s="5"/>
    </row>
    <row r="2211" spans="1:7" x14ac:dyDescent="0.3">
      <c r="A2211" s="2"/>
      <c r="B2211" s="5"/>
      <c r="C2211" s="5"/>
      <c r="D2211" s="5"/>
      <c r="E2211" s="5"/>
      <c r="F2211" s="5"/>
      <c r="G2211" s="5"/>
    </row>
    <row r="2212" spans="1:7" x14ac:dyDescent="0.3">
      <c r="A2212" s="2"/>
      <c r="B2212" s="5"/>
      <c r="C2212" s="5"/>
      <c r="D2212" s="5"/>
      <c r="E2212" s="5"/>
      <c r="F2212" s="5"/>
      <c r="G2212" s="5"/>
    </row>
    <row r="2213" spans="1:7" x14ac:dyDescent="0.3">
      <c r="A2213" s="2"/>
      <c r="B2213" s="5"/>
      <c r="C2213" s="5"/>
      <c r="D2213" s="5"/>
      <c r="E2213" s="5"/>
      <c r="F2213" s="5"/>
      <c r="G2213" s="5"/>
    </row>
    <row r="2214" spans="1:7" x14ac:dyDescent="0.3">
      <c r="A2214" s="2"/>
      <c r="B2214" s="5"/>
      <c r="C2214" s="5"/>
      <c r="D2214" s="5"/>
      <c r="E2214" s="5"/>
      <c r="F2214" s="5"/>
      <c r="G2214" s="5"/>
    </row>
    <row r="2215" spans="1:7" x14ac:dyDescent="0.3">
      <c r="A2215" s="2"/>
      <c r="B2215" s="5"/>
      <c r="C2215" s="5"/>
      <c r="D2215" s="5"/>
      <c r="E2215" s="5"/>
      <c r="F2215" s="5"/>
      <c r="G2215" s="5"/>
    </row>
    <row r="2216" spans="1:7" x14ac:dyDescent="0.3">
      <c r="A2216" s="2"/>
      <c r="B2216" s="5"/>
      <c r="C2216" s="5"/>
      <c r="D2216" s="5"/>
      <c r="E2216" s="5"/>
      <c r="F2216" s="5"/>
      <c r="G2216" s="5"/>
    </row>
    <row r="2217" spans="1:7" x14ac:dyDescent="0.3">
      <c r="A2217" s="2"/>
      <c r="B2217" s="5"/>
      <c r="C2217" s="5"/>
      <c r="D2217" s="5"/>
      <c r="E2217" s="5"/>
      <c r="F2217" s="5"/>
      <c r="G2217" s="5"/>
    </row>
    <row r="2218" spans="1:7" x14ac:dyDescent="0.3">
      <c r="A2218" s="2"/>
      <c r="B2218" s="5"/>
      <c r="C2218" s="5"/>
      <c r="D2218" s="5"/>
      <c r="E2218" s="5"/>
      <c r="F2218" s="5"/>
      <c r="G2218" s="5"/>
    </row>
    <row r="2219" spans="1:7" x14ac:dyDescent="0.3">
      <c r="A2219" s="2"/>
      <c r="B2219" s="5"/>
      <c r="C2219" s="5"/>
      <c r="D2219" s="5"/>
      <c r="E2219" s="5"/>
      <c r="F2219" s="5"/>
      <c r="G2219" s="5"/>
    </row>
    <row r="2220" spans="1:7" x14ac:dyDescent="0.3">
      <c r="A2220" s="2"/>
      <c r="B2220" s="5"/>
      <c r="C2220" s="5"/>
      <c r="D2220" s="5"/>
      <c r="E2220" s="5"/>
      <c r="F2220" s="5"/>
      <c r="G2220" s="5"/>
    </row>
    <row r="2221" spans="1:7" x14ac:dyDescent="0.3">
      <c r="A2221" s="2"/>
      <c r="B2221" s="5"/>
      <c r="C2221" s="5"/>
      <c r="D2221" s="5"/>
      <c r="E2221" s="5"/>
      <c r="F2221" s="5"/>
      <c r="G2221" s="5"/>
    </row>
    <row r="2222" spans="1:7" x14ac:dyDescent="0.3">
      <c r="A2222" s="2"/>
      <c r="B2222" s="5"/>
      <c r="C2222" s="5"/>
      <c r="D2222" s="5"/>
      <c r="E2222" s="5"/>
      <c r="F2222" s="5"/>
      <c r="G2222" s="5"/>
    </row>
    <row r="2223" spans="1:7" x14ac:dyDescent="0.3">
      <c r="A2223" s="2"/>
      <c r="B2223" s="5"/>
      <c r="C2223" s="5"/>
      <c r="D2223" s="5"/>
      <c r="E2223" s="5"/>
      <c r="F2223" s="5"/>
      <c r="G2223" s="5"/>
    </row>
    <row r="2224" spans="1:7" x14ac:dyDescent="0.3">
      <c r="A2224" s="2"/>
      <c r="B2224" s="5"/>
      <c r="C2224" s="5"/>
      <c r="D2224" s="5"/>
      <c r="E2224" s="5"/>
      <c r="F2224" s="5"/>
      <c r="G2224" s="5"/>
    </row>
    <row r="2225" spans="1:7" x14ac:dyDescent="0.3">
      <c r="A2225" s="2"/>
      <c r="B2225" s="5"/>
      <c r="C2225" s="5"/>
      <c r="D2225" s="5"/>
      <c r="E2225" s="5"/>
      <c r="F2225" s="5"/>
      <c r="G2225" s="5"/>
    </row>
    <row r="2226" spans="1:7" x14ac:dyDescent="0.3">
      <c r="A2226" s="2"/>
      <c r="B2226" s="5"/>
      <c r="C2226" s="5"/>
      <c r="D2226" s="5"/>
      <c r="E2226" s="5"/>
      <c r="F2226" s="5"/>
      <c r="G2226" s="5"/>
    </row>
    <row r="2227" spans="1:7" x14ac:dyDescent="0.3">
      <c r="A2227" s="2"/>
      <c r="B2227" s="5"/>
      <c r="C2227" s="5"/>
      <c r="D2227" s="5"/>
      <c r="E2227" s="5"/>
      <c r="F2227" s="5"/>
      <c r="G2227" s="5"/>
    </row>
    <row r="2228" spans="1:7" x14ac:dyDescent="0.3">
      <c r="A2228" s="2"/>
      <c r="B2228" s="5"/>
      <c r="C2228" s="5"/>
      <c r="D2228" s="5"/>
      <c r="E2228" s="5"/>
      <c r="F2228" s="5"/>
      <c r="G2228" s="5"/>
    </row>
    <row r="2229" spans="1:7" x14ac:dyDescent="0.3">
      <c r="A2229" s="2"/>
      <c r="B2229" s="5"/>
      <c r="C2229" s="5"/>
      <c r="D2229" s="5"/>
      <c r="E2229" s="5"/>
      <c r="F2229" s="5"/>
      <c r="G2229" s="5"/>
    </row>
    <row r="2230" spans="1:7" x14ac:dyDescent="0.3">
      <c r="A2230" s="2"/>
      <c r="B2230" s="5"/>
      <c r="C2230" s="5"/>
      <c r="D2230" s="5"/>
      <c r="E2230" s="5"/>
      <c r="F2230" s="5"/>
      <c r="G2230" s="5"/>
    </row>
    <row r="2231" spans="1:7" x14ac:dyDescent="0.3">
      <c r="A2231" s="2"/>
      <c r="B2231" s="5"/>
      <c r="C2231" s="5"/>
      <c r="D2231" s="5"/>
      <c r="E2231" s="5"/>
      <c r="F2231" s="5"/>
      <c r="G2231" s="5"/>
    </row>
    <row r="2232" spans="1:7" x14ac:dyDescent="0.3">
      <c r="A2232" s="2"/>
      <c r="B2232" s="5"/>
      <c r="C2232" s="5"/>
      <c r="D2232" s="5"/>
      <c r="E2232" s="5"/>
      <c r="F2232" s="5"/>
      <c r="G2232" s="5"/>
    </row>
    <row r="2233" spans="1:7" x14ac:dyDescent="0.3">
      <c r="A2233" s="2"/>
      <c r="B2233" s="5"/>
      <c r="C2233" s="5"/>
      <c r="D2233" s="5"/>
      <c r="E2233" s="5"/>
      <c r="F2233" s="5"/>
      <c r="G2233" s="5"/>
    </row>
    <row r="2234" spans="1:7" x14ac:dyDescent="0.3">
      <c r="A2234" s="2"/>
      <c r="B2234" s="5"/>
      <c r="C2234" s="5"/>
      <c r="D2234" s="5"/>
      <c r="E2234" s="5"/>
      <c r="F2234" s="5"/>
      <c r="G2234" s="5"/>
    </row>
    <row r="2235" spans="1:7" x14ac:dyDescent="0.3">
      <c r="A2235" s="2"/>
      <c r="B2235" s="5"/>
      <c r="C2235" s="5"/>
      <c r="D2235" s="5"/>
      <c r="E2235" s="5"/>
      <c r="F2235" s="5"/>
      <c r="G2235" s="5"/>
    </row>
    <row r="2236" spans="1:7" x14ac:dyDescent="0.3">
      <c r="A2236" s="2"/>
      <c r="B2236" s="5"/>
      <c r="C2236" s="5"/>
      <c r="D2236" s="5"/>
      <c r="E2236" s="5"/>
      <c r="F2236" s="5"/>
      <c r="G2236" s="5"/>
    </row>
    <row r="2237" spans="1:7" x14ac:dyDescent="0.3">
      <c r="A2237" s="2"/>
      <c r="B2237" s="5"/>
      <c r="C2237" s="5"/>
      <c r="D2237" s="5"/>
      <c r="E2237" s="5"/>
      <c r="F2237" s="5"/>
      <c r="G2237" s="5"/>
    </row>
    <row r="2238" spans="1:7" x14ac:dyDescent="0.3">
      <c r="A2238" s="2"/>
      <c r="B2238" s="5"/>
      <c r="C2238" s="5"/>
      <c r="D2238" s="5"/>
      <c r="E2238" s="5"/>
      <c r="F2238" s="5"/>
      <c r="G2238" s="5"/>
    </row>
    <row r="2239" spans="1:7" x14ac:dyDescent="0.3">
      <c r="A2239" s="2"/>
      <c r="B2239" s="5"/>
      <c r="C2239" s="5"/>
      <c r="D2239" s="5"/>
      <c r="E2239" s="5"/>
      <c r="F2239" s="5"/>
      <c r="G2239" s="5"/>
    </row>
    <row r="2240" spans="1:7" x14ac:dyDescent="0.3">
      <c r="A2240" s="2"/>
      <c r="B2240" s="5"/>
      <c r="C2240" s="5"/>
      <c r="D2240" s="5"/>
      <c r="E2240" s="5"/>
      <c r="F2240" s="5"/>
      <c r="G2240" s="5"/>
    </row>
    <row r="2241" spans="1:7" x14ac:dyDescent="0.3">
      <c r="A2241" s="2"/>
      <c r="B2241" s="5"/>
      <c r="C2241" s="5"/>
      <c r="D2241" s="5"/>
      <c r="E2241" s="5"/>
      <c r="F2241" s="5"/>
      <c r="G2241" s="5"/>
    </row>
    <row r="2242" spans="1:7" x14ac:dyDescent="0.3">
      <c r="A2242" s="2"/>
      <c r="B2242" s="5"/>
      <c r="C2242" s="5"/>
      <c r="D2242" s="5"/>
      <c r="E2242" s="5"/>
      <c r="F2242" s="5"/>
      <c r="G2242" s="5"/>
    </row>
    <row r="2243" spans="1:7" x14ac:dyDescent="0.3">
      <c r="A2243" s="2"/>
      <c r="B2243" s="5"/>
      <c r="C2243" s="5"/>
      <c r="D2243" s="5"/>
      <c r="E2243" s="5"/>
      <c r="F2243" s="5"/>
      <c r="G2243" s="5"/>
    </row>
    <row r="2244" spans="1:7" x14ac:dyDescent="0.3">
      <c r="A2244" s="2"/>
      <c r="B2244" s="5"/>
      <c r="C2244" s="5"/>
      <c r="D2244" s="5"/>
      <c r="E2244" s="5"/>
      <c r="F2244" s="5"/>
      <c r="G2244" s="5"/>
    </row>
    <row r="2245" spans="1:7" x14ac:dyDescent="0.3">
      <c r="A2245" s="2"/>
      <c r="B2245" s="5"/>
      <c r="C2245" s="5"/>
      <c r="D2245" s="5"/>
      <c r="E2245" s="5"/>
      <c r="F2245" s="5"/>
      <c r="G2245" s="5"/>
    </row>
    <row r="2246" spans="1:7" x14ac:dyDescent="0.3">
      <c r="A2246" s="2"/>
      <c r="B2246" s="5"/>
      <c r="C2246" s="5"/>
      <c r="D2246" s="5"/>
      <c r="E2246" s="5"/>
      <c r="F2246" s="5"/>
      <c r="G2246" s="5"/>
    </row>
    <row r="2247" spans="1:7" x14ac:dyDescent="0.3">
      <c r="A2247" s="2"/>
      <c r="B2247" s="5"/>
      <c r="C2247" s="5"/>
      <c r="D2247" s="5"/>
      <c r="E2247" s="5"/>
      <c r="F2247" s="5"/>
      <c r="G2247" s="5"/>
    </row>
    <row r="2248" spans="1:7" x14ac:dyDescent="0.3">
      <c r="A2248" s="2"/>
      <c r="B2248" s="5"/>
      <c r="C2248" s="5"/>
      <c r="D2248" s="5"/>
      <c r="E2248" s="5"/>
      <c r="F2248" s="5"/>
      <c r="G2248" s="5"/>
    </row>
    <row r="2249" spans="1:7" x14ac:dyDescent="0.3">
      <c r="A2249" s="2"/>
      <c r="B2249" s="5"/>
      <c r="C2249" s="5"/>
      <c r="D2249" s="5"/>
      <c r="E2249" s="5"/>
      <c r="F2249" s="5"/>
      <c r="G2249" s="5"/>
    </row>
    <row r="2250" spans="1:7" x14ac:dyDescent="0.3">
      <c r="A2250" s="2"/>
      <c r="B2250" s="5"/>
      <c r="C2250" s="5"/>
      <c r="D2250" s="5"/>
      <c r="E2250" s="5"/>
      <c r="F2250" s="5"/>
      <c r="G2250" s="5"/>
    </row>
    <row r="2251" spans="1:7" x14ac:dyDescent="0.3">
      <c r="A2251" s="2"/>
      <c r="B2251" s="5"/>
      <c r="C2251" s="5"/>
      <c r="D2251" s="5"/>
      <c r="E2251" s="5"/>
      <c r="F2251" s="5"/>
      <c r="G2251" s="5"/>
    </row>
    <row r="2252" spans="1:7" x14ac:dyDescent="0.3">
      <c r="A2252" s="2"/>
      <c r="B2252" s="5"/>
      <c r="C2252" s="5"/>
      <c r="D2252" s="5"/>
      <c r="E2252" s="5"/>
      <c r="F2252" s="5"/>
      <c r="G2252" s="5"/>
    </row>
    <row r="2253" spans="1:7" x14ac:dyDescent="0.3">
      <c r="A2253" s="2"/>
      <c r="B2253" s="5"/>
      <c r="C2253" s="5"/>
      <c r="D2253" s="5"/>
      <c r="E2253" s="5"/>
      <c r="F2253" s="5"/>
      <c r="G2253" s="5"/>
    </row>
    <row r="2254" spans="1:7" x14ac:dyDescent="0.3">
      <c r="A2254" s="2"/>
      <c r="B2254" s="5"/>
      <c r="C2254" s="5"/>
      <c r="D2254" s="5"/>
      <c r="E2254" s="5"/>
      <c r="F2254" s="5"/>
      <c r="G2254" s="5"/>
    </row>
    <row r="2255" spans="1:7" x14ac:dyDescent="0.3">
      <c r="A2255" s="2"/>
      <c r="B2255" s="5"/>
      <c r="C2255" s="5"/>
      <c r="D2255" s="5"/>
      <c r="E2255" s="5"/>
      <c r="F2255" s="5"/>
      <c r="G2255" s="5"/>
    </row>
    <row r="2256" spans="1:7" x14ac:dyDescent="0.3">
      <c r="A2256" s="2"/>
      <c r="B2256" s="5"/>
      <c r="C2256" s="5"/>
      <c r="D2256" s="5"/>
      <c r="E2256" s="5"/>
      <c r="F2256" s="5"/>
      <c r="G2256" s="5"/>
    </row>
    <row r="2257" spans="1:7" x14ac:dyDescent="0.3">
      <c r="A2257" s="2"/>
      <c r="B2257" s="5"/>
      <c r="C2257" s="5"/>
      <c r="D2257" s="5"/>
      <c r="E2257" s="5"/>
      <c r="F2257" s="5"/>
      <c r="G2257" s="5"/>
    </row>
    <row r="2258" spans="1:7" x14ac:dyDescent="0.3">
      <c r="A2258" s="2"/>
      <c r="B2258" s="5"/>
      <c r="C2258" s="5"/>
      <c r="D2258" s="5"/>
      <c r="E2258" s="5"/>
      <c r="F2258" s="5"/>
      <c r="G2258" s="5"/>
    </row>
    <row r="2259" spans="1:7" x14ac:dyDescent="0.3">
      <c r="A2259" s="2"/>
      <c r="B2259" s="5"/>
      <c r="C2259" s="5"/>
      <c r="D2259" s="5"/>
      <c r="E2259" s="5"/>
      <c r="F2259" s="5"/>
      <c r="G2259" s="5"/>
    </row>
    <row r="2260" spans="1:7" x14ac:dyDescent="0.3">
      <c r="A2260" s="2"/>
      <c r="B2260" s="5"/>
      <c r="C2260" s="5"/>
      <c r="D2260" s="5"/>
      <c r="E2260" s="5"/>
      <c r="F2260" s="5"/>
      <c r="G2260" s="5"/>
    </row>
    <row r="2261" spans="1:7" x14ac:dyDescent="0.3">
      <c r="A2261" s="2"/>
      <c r="B2261" s="5"/>
      <c r="C2261" s="5"/>
      <c r="D2261" s="5"/>
      <c r="E2261" s="5"/>
      <c r="F2261" s="5"/>
      <c r="G2261" s="5"/>
    </row>
    <row r="2262" spans="1:7" x14ac:dyDescent="0.3">
      <c r="A2262" s="2"/>
      <c r="B2262" s="5"/>
      <c r="C2262" s="5"/>
      <c r="D2262" s="5"/>
      <c r="E2262" s="5"/>
      <c r="F2262" s="5"/>
      <c r="G2262" s="5"/>
    </row>
    <row r="2263" spans="1:7" x14ac:dyDescent="0.3">
      <c r="A2263" s="2"/>
      <c r="B2263" s="5"/>
      <c r="C2263" s="5"/>
      <c r="D2263" s="5"/>
      <c r="E2263" s="5"/>
      <c r="F2263" s="5"/>
      <c r="G2263" s="5"/>
    </row>
    <row r="2264" spans="1:7" x14ac:dyDescent="0.3">
      <c r="A2264" s="2"/>
      <c r="B2264" s="5"/>
      <c r="C2264" s="5"/>
      <c r="D2264" s="5"/>
      <c r="E2264" s="5"/>
      <c r="F2264" s="5"/>
      <c r="G2264" s="5"/>
    </row>
    <row r="2265" spans="1:7" x14ac:dyDescent="0.3">
      <c r="A2265" s="2"/>
      <c r="B2265" s="5"/>
      <c r="C2265" s="5"/>
      <c r="D2265" s="5"/>
      <c r="E2265" s="5"/>
      <c r="F2265" s="5"/>
      <c r="G2265" s="5"/>
    </row>
    <row r="2266" spans="1:7" x14ac:dyDescent="0.3">
      <c r="A2266" s="2"/>
      <c r="B2266" s="5"/>
      <c r="C2266" s="5"/>
      <c r="D2266" s="5"/>
      <c r="E2266" s="5"/>
      <c r="F2266" s="5"/>
      <c r="G2266" s="5"/>
    </row>
    <row r="2267" spans="1:7" x14ac:dyDescent="0.3">
      <c r="A2267" s="2"/>
      <c r="B2267" s="5"/>
      <c r="C2267" s="5"/>
      <c r="D2267" s="5"/>
      <c r="E2267" s="5"/>
      <c r="F2267" s="5"/>
      <c r="G2267" s="5"/>
    </row>
    <row r="2268" spans="1:7" x14ac:dyDescent="0.3">
      <c r="A2268" s="2"/>
      <c r="B2268" s="5"/>
      <c r="C2268" s="5"/>
      <c r="D2268" s="5"/>
      <c r="E2268" s="5"/>
      <c r="F2268" s="5"/>
      <c r="G2268" s="5"/>
    </row>
    <row r="2269" spans="1:7" x14ac:dyDescent="0.3">
      <c r="A2269" s="2"/>
      <c r="B2269" s="5"/>
      <c r="C2269" s="5"/>
      <c r="D2269" s="5"/>
      <c r="E2269" s="5"/>
      <c r="F2269" s="5"/>
      <c r="G2269" s="5"/>
    </row>
    <row r="2270" spans="1:7" x14ac:dyDescent="0.3">
      <c r="A2270" s="2"/>
      <c r="B2270" s="5"/>
      <c r="C2270" s="5"/>
      <c r="D2270" s="5"/>
      <c r="E2270" s="5"/>
      <c r="F2270" s="5"/>
      <c r="G2270" s="5"/>
    </row>
    <row r="2271" spans="1:7" x14ac:dyDescent="0.3">
      <c r="A2271" s="2"/>
      <c r="B2271" s="5"/>
      <c r="C2271" s="5"/>
      <c r="D2271" s="5"/>
      <c r="E2271" s="5"/>
      <c r="F2271" s="5"/>
      <c r="G2271" s="5"/>
    </row>
    <row r="2272" spans="1:7" x14ac:dyDescent="0.3">
      <c r="A2272" s="2"/>
      <c r="B2272" s="5"/>
      <c r="C2272" s="5"/>
      <c r="D2272" s="5"/>
      <c r="E2272" s="5"/>
      <c r="F2272" s="5"/>
      <c r="G2272" s="5"/>
    </row>
    <row r="2273" spans="1:7" x14ac:dyDescent="0.3">
      <c r="A2273" s="2"/>
      <c r="B2273" s="5"/>
      <c r="C2273" s="5"/>
      <c r="D2273" s="5"/>
      <c r="E2273" s="5"/>
      <c r="F2273" s="5"/>
      <c r="G2273" s="5"/>
    </row>
    <row r="2274" spans="1:7" x14ac:dyDescent="0.3">
      <c r="A2274" s="2"/>
      <c r="B2274" s="5"/>
      <c r="C2274" s="5"/>
      <c r="D2274" s="5"/>
      <c r="E2274" s="5"/>
      <c r="F2274" s="5"/>
      <c r="G2274" s="5"/>
    </row>
    <row r="2275" spans="1:7" x14ac:dyDescent="0.3">
      <c r="A2275" s="2"/>
      <c r="B2275" s="5"/>
      <c r="C2275" s="5"/>
      <c r="D2275" s="5"/>
      <c r="E2275" s="5"/>
      <c r="F2275" s="5"/>
      <c r="G2275" s="5"/>
    </row>
    <row r="2276" spans="1:7" x14ac:dyDescent="0.3">
      <c r="A2276" s="2"/>
      <c r="B2276" s="5"/>
      <c r="C2276" s="5"/>
      <c r="D2276" s="5"/>
      <c r="E2276" s="5"/>
      <c r="F2276" s="5"/>
      <c r="G2276" s="5"/>
    </row>
    <row r="2277" spans="1:7" x14ac:dyDescent="0.3">
      <c r="A2277" s="2"/>
      <c r="B2277" s="5"/>
      <c r="C2277" s="5"/>
      <c r="D2277" s="5"/>
      <c r="E2277" s="5"/>
      <c r="F2277" s="5"/>
      <c r="G2277" s="5"/>
    </row>
    <row r="2278" spans="1:7" x14ac:dyDescent="0.3">
      <c r="A2278" s="2"/>
      <c r="B2278" s="5"/>
      <c r="C2278" s="5"/>
      <c r="D2278" s="5"/>
      <c r="E2278" s="5"/>
      <c r="F2278" s="5"/>
      <c r="G2278" s="5"/>
    </row>
    <row r="2279" spans="1:7" x14ac:dyDescent="0.3">
      <c r="A2279" s="2"/>
      <c r="B2279" s="5"/>
      <c r="C2279" s="5"/>
      <c r="D2279" s="5"/>
      <c r="E2279" s="5"/>
      <c r="F2279" s="5"/>
      <c r="G2279" s="5"/>
    </row>
    <row r="2280" spans="1:7" x14ac:dyDescent="0.3">
      <c r="A2280" s="2"/>
      <c r="B2280" s="5"/>
      <c r="C2280" s="5"/>
      <c r="D2280" s="5"/>
      <c r="E2280" s="5"/>
      <c r="F2280" s="5"/>
      <c r="G2280" s="5"/>
    </row>
    <row r="2281" spans="1:7" x14ac:dyDescent="0.3">
      <c r="A2281" s="2"/>
      <c r="B2281" s="5"/>
      <c r="C2281" s="5"/>
      <c r="D2281" s="5"/>
      <c r="E2281" s="5"/>
      <c r="F2281" s="5"/>
      <c r="G2281" s="5"/>
    </row>
    <row r="2282" spans="1:7" x14ac:dyDescent="0.3">
      <c r="A2282" s="2"/>
      <c r="B2282" s="5"/>
      <c r="C2282" s="5"/>
      <c r="D2282" s="5"/>
      <c r="E2282" s="5"/>
      <c r="F2282" s="5"/>
      <c r="G2282" s="5"/>
    </row>
    <row r="2283" spans="1:7" x14ac:dyDescent="0.3">
      <c r="A2283" s="2"/>
      <c r="B2283" s="5"/>
      <c r="C2283" s="5"/>
      <c r="D2283" s="5"/>
      <c r="E2283" s="5"/>
      <c r="F2283" s="5"/>
      <c r="G2283" s="5"/>
    </row>
    <row r="2284" spans="1:7" x14ac:dyDescent="0.3">
      <c r="A2284" s="2"/>
      <c r="B2284" s="5"/>
      <c r="C2284" s="5"/>
      <c r="D2284" s="5"/>
      <c r="E2284" s="5"/>
      <c r="F2284" s="5"/>
      <c r="G2284" s="5"/>
    </row>
    <row r="2285" spans="1:7" x14ac:dyDescent="0.3">
      <c r="A2285" s="2"/>
      <c r="B2285" s="5"/>
      <c r="C2285" s="5"/>
      <c r="D2285" s="5"/>
      <c r="E2285" s="5"/>
      <c r="F2285" s="5"/>
      <c r="G2285" s="5"/>
    </row>
    <row r="2286" spans="1:7" x14ac:dyDescent="0.3">
      <c r="A2286" s="2"/>
      <c r="B2286" s="5"/>
      <c r="C2286" s="5"/>
      <c r="D2286" s="5"/>
      <c r="E2286" s="5"/>
      <c r="F2286" s="5"/>
      <c r="G2286" s="5"/>
    </row>
    <row r="2287" spans="1:7" x14ac:dyDescent="0.3">
      <c r="A2287" s="2"/>
      <c r="B2287" s="5"/>
      <c r="C2287" s="5"/>
      <c r="D2287" s="5"/>
      <c r="E2287" s="5"/>
      <c r="F2287" s="5"/>
      <c r="G2287" s="5"/>
    </row>
    <row r="2288" spans="1:7" x14ac:dyDescent="0.3">
      <c r="A2288" s="2"/>
      <c r="B2288" s="5"/>
      <c r="C2288" s="5"/>
      <c r="D2288" s="5"/>
      <c r="E2288" s="5"/>
      <c r="F2288" s="5"/>
      <c r="G2288" s="5"/>
    </row>
    <row r="2289" spans="1:7" x14ac:dyDescent="0.3">
      <c r="A2289" s="2"/>
      <c r="B2289" s="5"/>
      <c r="C2289" s="5"/>
      <c r="D2289" s="5"/>
      <c r="E2289" s="5"/>
      <c r="F2289" s="5"/>
      <c r="G2289" s="5"/>
    </row>
    <row r="2290" spans="1:7" x14ac:dyDescent="0.3">
      <c r="A2290" s="2"/>
      <c r="B2290" s="5"/>
      <c r="C2290" s="5"/>
      <c r="D2290" s="5"/>
      <c r="E2290" s="5"/>
      <c r="F2290" s="5"/>
      <c r="G2290" s="5"/>
    </row>
    <row r="2291" spans="1:7" x14ac:dyDescent="0.3">
      <c r="A2291" s="2"/>
      <c r="B2291" s="5"/>
      <c r="C2291" s="5"/>
      <c r="D2291" s="5"/>
      <c r="E2291" s="5"/>
      <c r="F2291" s="5"/>
      <c r="G2291" s="5"/>
    </row>
    <row r="2292" spans="1:7" x14ac:dyDescent="0.3">
      <c r="A2292" s="2"/>
      <c r="B2292" s="5"/>
      <c r="C2292" s="5"/>
      <c r="D2292" s="5"/>
      <c r="E2292" s="5"/>
      <c r="F2292" s="5"/>
      <c r="G2292" s="5"/>
    </row>
    <row r="2293" spans="1:7" x14ac:dyDescent="0.3">
      <c r="A2293" s="2"/>
      <c r="B2293" s="5"/>
      <c r="C2293" s="5"/>
      <c r="D2293" s="5"/>
      <c r="E2293" s="5"/>
      <c r="F2293" s="5"/>
      <c r="G2293" s="5"/>
    </row>
    <row r="2294" spans="1:7" x14ac:dyDescent="0.3">
      <c r="A2294" s="2"/>
      <c r="B2294" s="5"/>
      <c r="C2294" s="5"/>
      <c r="D2294" s="5"/>
      <c r="E2294" s="5"/>
      <c r="F2294" s="5"/>
      <c r="G2294" s="5"/>
    </row>
    <row r="2295" spans="1:7" x14ac:dyDescent="0.3">
      <c r="A2295" s="2"/>
      <c r="B2295" s="5"/>
      <c r="C2295" s="5"/>
      <c r="D2295" s="5"/>
      <c r="E2295" s="5"/>
      <c r="F2295" s="5"/>
      <c r="G2295" s="5"/>
    </row>
    <row r="2296" spans="1:7" x14ac:dyDescent="0.3">
      <c r="A2296" s="2"/>
      <c r="B2296" s="5"/>
      <c r="C2296" s="5"/>
      <c r="D2296" s="5"/>
      <c r="E2296" s="5"/>
      <c r="F2296" s="5"/>
      <c r="G2296" s="5"/>
    </row>
    <row r="2297" spans="1:7" x14ac:dyDescent="0.3">
      <c r="A2297" s="2"/>
      <c r="B2297" s="5"/>
      <c r="C2297" s="5"/>
      <c r="D2297" s="5"/>
      <c r="E2297" s="5"/>
      <c r="F2297" s="5"/>
      <c r="G2297" s="5"/>
    </row>
    <row r="2298" spans="1:7" x14ac:dyDescent="0.3">
      <c r="A2298" s="2"/>
      <c r="B2298" s="5"/>
      <c r="C2298" s="5"/>
      <c r="D2298" s="5"/>
      <c r="E2298" s="5"/>
      <c r="F2298" s="5"/>
      <c r="G2298" s="5"/>
    </row>
    <row r="2299" spans="1:7" x14ac:dyDescent="0.3">
      <c r="A2299" s="2"/>
      <c r="B2299" s="5"/>
      <c r="C2299" s="5"/>
      <c r="D2299" s="5"/>
      <c r="E2299" s="5"/>
      <c r="F2299" s="5"/>
      <c r="G2299" s="5"/>
    </row>
    <row r="2300" spans="1:7" x14ac:dyDescent="0.3">
      <c r="A2300" s="2"/>
      <c r="B2300" s="5"/>
      <c r="C2300" s="5"/>
      <c r="D2300" s="5"/>
      <c r="E2300" s="5"/>
      <c r="F2300" s="5"/>
      <c r="G2300" s="5"/>
    </row>
    <row r="2301" spans="1:7" x14ac:dyDescent="0.3">
      <c r="A2301" s="2"/>
      <c r="B2301" s="5"/>
      <c r="C2301" s="5"/>
      <c r="D2301" s="5"/>
      <c r="E2301" s="5"/>
      <c r="F2301" s="5"/>
      <c r="G2301" s="5"/>
    </row>
    <row r="2302" spans="1:7" x14ac:dyDescent="0.3">
      <c r="A2302" s="2"/>
      <c r="B2302" s="5"/>
      <c r="C2302" s="5"/>
      <c r="D2302" s="5"/>
      <c r="E2302" s="5"/>
      <c r="F2302" s="5"/>
      <c r="G2302" s="5"/>
    </row>
    <row r="2303" spans="1:7" x14ac:dyDescent="0.3">
      <c r="A2303" s="2"/>
      <c r="B2303" s="5"/>
      <c r="C2303" s="5"/>
      <c r="D2303" s="5"/>
      <c r="E2303" s="5"/>
      <c r="F2303" s="5"/>
      <c r="G2303" s="5"/>
    </row>
    <row r="2304" spans="1:7" x14ac:dyDescent="0.3">
      <c r="A2304" s="2"/>
      <c r="B2304" s="5"/>
      <c r="C2304" s="5"/>
      <c r="D2304" s="5"/>
      <c r="E2304" s="5"/>
      <c r="F2304" s="5"/>
      <c r="G2304" s="5"/>
    </row>
    <row r="2305" spans="1:7" x14ac:dyDescent="0.3">
      <c r="A2305" s="2"/>
      <c r="B2305" s="5"/>
      <c r="C2305" s="5"/>
      <c r="D2305" s="5"/>
      <c r="E2305" s="5"/>
      <c r="F2305" s="5"/>
      <c r="G2305" s="5"/>
    </row>
    <row r="2306" spans="1:7" x14ac:dyDescent="0.3">
      <c r="A2306" s="2"/>
      <c r="B2306" s="5"/>
      <c r="C2306" s="5"/>
      <c r="D2306" s="5"/>
      <c r="E2306" s="5"/>
      <c r="F2306" s="5"/>
      <c r="G2306" s="5"/>
    </row>
    <row r="2307" spans="1:7" x14ac:dyDescent="0.3">
      <c r="A2307" s="2"/>
      <c r="B2307" s="5"/>
      <c r="C2307" s="5"/>
      <c r="D2307" s="5"/>
      <c r="E2307" s="5"/>
      <c r="F2307" s="5"/>
      <c r="G2307" s="5"/>
    </row>
    <row r="2308" spans="1:7" x14ac:dyDescent="0.3">
      <c r="A2308" s="2"/>
      <c r="B2308" s="5"/>
      <c r="C2308" s="5"/>
      <c r="D2308" s="5"/>
      <c r="E2308" s="5"/>
      <c r="F2308" s="5"/>
      <c r="G2308" s="5"/>
    </row>
    <row r="2309" spans="1:7" x14ac:dyDescent="0.3">
      <c r="A2309" s="2"/>
      <c r="B2309" s="5"/>
      <c r="C2309" s="5"/>
      <c r="D2309" s="5"/>
      <c r="E2309" s="5"/>
      <c r="F2309" s="5"/>
      <c r="G2309" s="5"/>
    </row>
    <row r="2310" spans="1:7" x14ac:dyDescent="0.3">
      <c r="A2310" s="2"/>
      <c r="B2310" s="5"/>
      <c r="C2310" s="5"/>
      <c r="D2310" s="5"/>
      <c r="E2310" s="5"/>
      <c r="F2310" s="5"/>
      <c r="G2310" s="5"/>
    </row>
    <row r="2311" spans="1:7" x14ac:dyDescent="0.3">
      <c r="A2311" s="2"/>
      <c r="B2311" s="5"/>
      <c r="C2311" s="5"/>
      <c r="D2311" s="5"/>
      <c r="E2311" s="5"/>
      <c r="F2311" s="5"/>
      <c r="G2311" s="5"/>
    </row>
    <row r="2312" spans="1:7" x14ac:dyDescent="0.3">
      <c r="A2312" s="2"/>
      <c r="B2312" s="5"/>
      <c r="C2312" s="5"/>
      <c r="D2312" s="5"/>
      <c r="E2312" s="5"/>
      <c r="F2312" s="5"/>
      <c r="G2312" s="5"/>
    </row>
    <row r="2313" spans="1:7" x14ac:dyDescent="0.3">
      <c r="A2313" s="2"/>
      <c r="B2313" s="5"/>
      <c r="C2313" s="5"/>
      <c r="D2313" s="5"/>
      <c r="E2313" s="5"/>
      <c r="F2313" s="5"/>
      <c r="G2313" s="5"/>
    </row>
    <row r="2314" spans="1:7" x14ac:dyDescent="0.3">
      <c r="A2314" s="2"/>
      <c r="B2314" s="5"/>
      <c r="C2314" s="5"/>
      <c r="D2314" s="5"/>
      <c r="E2314" s="5"/>
      <c r="F2314" s="5"/>
      <c r="G2314" s="5"/>
    </row>
    <row r="2315" spans="1:7" x14ac:dyDescent="0.3">
      <c r="A2315" s="2"/>
      <c r="B2315" s="5"/>
      <c r="C2315" s="5"/>
      <c r="D2315" s="5"/>
      <c r="E2315" s="5"/>
      <c r="F2315" s="5"/>
      <c r="G2315" s="5"/>
    </row>
    <row r="2316" spans="1:7" x14ac:dyDescent="0.3">
      <c r="A2316" s="2"/>
      <c r="B2316" s="5"/>
      <c r="C2316" s="5"/>
      <c r="D2316" s="5"/>
      <c r="E2316" s="5"/>
      <c r="F2316" s="5"/>
      <c r="G2316" s="5"/>
    </row>
    <row r="2317" spans="1:7" x14ac:dyDescent="0.3">
      <c r="A2317" s="2"/>
      <c r="B2317" s="5"/>
      <c r="C2317" s="5"/>
      <c r="D2317" s="5"/>
      <c r="E2317" s="5"/>
      <c r="F2317" s="5"/>
      <c r="G2317" s="5"/>
    </row>
    <row r="2318" spans="1:7" x14ac:dyDescent="0.3">
      <c r="A2318" s="2"/>
      <c r="B2318" s="5"/>
      <c r="C2318" s="5"/>
      <c r="D2318" s="5"/>
      <c r="E2318" s="5"/>
      <c r="F2318" s="5"/>
      <c r="G2318" s="5"/>
    </row>
    <row r="2319" spans="1:7" x14ac:dyDescent="0.3">
      <c r="A2319" s="2"/>
      <c r="B2319" s="5"/>
      <c r="C2319" s="5"/>
      <c r="D2319" s="5"/>
      <c r="E2319" s="5"/>
      <c r="F2319" s="5"/>
      <c r="G2319" s="5"/>
    </row>
    <row r="2320" spans="1:7" x14ac:dyDescent="0.3">
      <c r="A2320" s="2"/>
      <c r="B2320" s="5"/>
      <c r="C2320" s="5"/>
      <c r="D2320" s="5"/>
      <c r="E2320" s="5"/>
      <c r="F2320" s="5"/>
      <c r="G2320" s="5"/>
    </row>
    <row r="2321" spans="1:7" x14ac:dyDescent="0.3">
      <c r="A2321" s="2"/>
      <c r="B2321" s="5"/>
      <c r="C2321" s="5"/>
      <c r="D2321" s="5"/>
      <c r="E2321" s="5"/>
      <c r="F2321" s="5"/>
      <c r="G2321" s="5"/>
    </row>
    <row r="2322" spans="1:7" x14ac:dyDescent="0.3">
      <c r="A2322" s="2"/>
      <c r="B2322" s="5"/>
      <c r="C2322" s="5"/>
      <c r="D2322" s="5"/>
      <c r="E2322" s="5"/>
      <c r="F2322" s="5"/>
      <c r="G2322" s="5"/>
    </row>
    <row r="2323" spans="1:7" x14ac:dyDescent="0.3">
      <c r="A2323" s="2"/>
      <c r="B2323" s="5"/>
      <c r="C2323" s="5"/>
      <c r="D2323" s="5"/>
      <c r="E2323" s="5"/>
      <c r="F2323" s="5"/>
      <c r="G2323" s="5"/>
    </row>
    <row r="2324" spans="1:7" x14ac:dyDescent="0.3">
      <c r="A2324" s="2"/>
      <c r="B2324" s="5"/>
      <c r="C2324" s="5"/>
      <c r="D2324" s="5"/>
      <c r="E2324" s="5"/>
      <c r="F2324" s="5"/>
      <c r="G2324" s="5"/>
    </row>
    <row r="2325" spans="1:7" x14ac:dyDescent="0.3">
      <c r="A2325" s="2"/>
      <c r="B2325" s="5"/>
      <c r="C2325" s="5"/>
      <c r="D2325" s="5"/>
      <c r="E2325" s="5"/>
      <c r="F2325" s="5"/>
      <c r="G2325" s="5"/>
    </row>
    <row r="2326" spans="1:7" x14ac:dyDescent="0.3">
      <c r="A2326" s="2"/>
      <c r="B2326" s="5"/>
      <c r="C2326" s="5"/>
      <c r="D2326" s="5"/>
      <c r="E2326" s="5"/>
      <c r="F2326" s="5"/>
      <c r="G2326" s="5"/>
    </row>
    <row r="2327" spans="1:7" x14ac:dyDescent="0.3">
      <c r="A2327" s="2"/>
      <c r="B2327" s="5"/>
      <c r="C2327" s="5"/>
      <c r="D2327" s="5"/>
      <c r="E2327" s="5"/>
      <c r="F2327" s="5"/>
      <c r="G2327" s="5"/>
    </row>
    <row r="2328" spans="1:7" x14ac:dyDescent="0.3">
      <c r="A2328" s="2"/>
      <c r="B2328" s="5"/>
      <c r="C2328" s="5"/>
      <c r="D2328" s="5"/>
      <c r="E2328" s="5"/>
      <c r="F2328" s="5"/>
      <c r="G2328" s="5"/>
    </row>
    <row r="2329" spans="1:7" x14ac:dyDescent="0.3">
      <c r="A2329" s="2"/>
      <c r="B2329" s="5"/>
      <c r="C2329" s="5"/>
      <c r="D2329" s="5"/>
      <c r="E2329" s="5"/>
      <c r="F2329" s="5"/>
      <c r="G2329" s="5"/>
    </row>
    <row r="2330" spans="1:7" x14ac:dyDescent="0.3">
      <c r="A2330" s="2"/>
      <c r="B2330" s="5"/>
      <c r="C2330" s="5"/>
      <c r="D2330" s="5"/>
      <c r="E2330" s="5"/>
      <c r="F2330" s="5"/>
      <c r="G2330" s="5"/>
    </row>
    <row r="2331" spans="1:7" x14ac:dyDescent="0.3">
      <c r="A2331" s="2"/>
      <c r="B2331" s="5"/>
      <c r="C2331" s="5"/>
      <c r="D2331" s="5"/>
      <c r="E2331" s="5"/>
      <c r="F2331" s="5"/>
      <c r="G2331" s="5"/>
    </row>
    <row r="2332" spans="1:7" x14ac:dyDescent="0.3">
      <c r="A2332" s="2"/>
      <c r="B2332" s="5"/>
      <c r="C2332" s="5"/>
      <c r="D2332" s="5"/>
      <c r="E2332" s="5"/>
      <c r="F2332" s="5"/>
      <c r="G2332" s="5"/>
    </row>
    <row r="2333" spans="1:7" x14ac:dyDescent="0.3">
      <c r="A2333" s="2"/>
      <c r="B2333" s="5"/>
      <c r="C2333" s="5"/>
      <c r="D2333" s="5"/>
      <c r="E2333" s="5"/>
      <c r="F2333" s="5"/>
      <c r="G2333" s="5"/>
    </row>
    <row r="2334" spans="1:7" x14ac:dyDescent="0.3">
      <c r="A2334" s="2"/>
      <c r="B2334" s="5"/>
      <c r="C2334" s="5"/>
      <c r="D2334" s="5"/>
      <c r="E2334" s="5"/>
      <c r="F2334" s="5"/>
      <c r="G2334" s="5"/>
    </row>
    <row r="2335" spans="1:7" x14ac:dyDescent="0.3">
      <c r="A2335" s="2"/>
      <c r="B2335" s="5"/>
      <c r="C2335" s="5"/>
      <c r="D2335" s="5"/>
      <c r="E2335" s="5"/>
      <c r="F2335" s="5"/>
      <c r="G2335" s="5"/>
    </row>
    <row r="2336" spans="1:7" x14ac:dyDescent="0.3">
      <c r="A2336" s="2"/>
      <c r="B2336" s="5"/>
      <c r="C2336" s="5"/>
      <c r="D2336" s="5"/>
      <c r="E2336" s="5"/>
      <c r="F2336" s="5"/>
      <c r="G2336" s="5"/>
    </row>
    <row r="2337" spans="1:7" x14ac:dyDescent="0.3">
      <c r="A2337" s="2"/>
      <c r="B2337" s="5"/>
      <c r="C2337" s="5"/>
      <c r="D2337" s="5"/>
      <c r="E2337" s="5"/>
      <c r="F2337" s="5"/>
      <c r="G2337" s="5"/>
    </row>
    <row r="2338" spans="1:7" x14ac:dyDescent="0.3">
      <c r="A2338" s="2"/>
      <c r="B2338" s="5"/>
      <c r="C2338" s="5"/>
      <c r="D2338" s="5"/>
      <c r="E2338" s="5"/>
      <c r="F2338" s="5"/>
      <c r="G2338" s="5"/>
    </row>
    <row r="2339" spans="1:7" x14ac:dyDescent="0.3">
      <c r="A2339" s="2"/>
      <c r="B2339" s="5"/>
      <c r="C2339" s="5"/>
      <c r="D2339" s="5"/>
      <c r="E2339" s="5"/>
      <c r="F2339" s="5"/>
      <c r="G2339" s="5"/>
    </row>
    <row r="2340" spans="1:7" x14ac:dyDescent="0.3">
      <c r="A2340" s="2"/>
      <c r="B2340" s="5"/>
      <c r="C2340" s="5"/>
      <c r="D2340" s="5"/>
      <c r="E2340" s="5"/>
      <c r="F2340" s="5"/>
      <c r="G2340" s="5"/>
    </row>
    <row r="2341" spans="1:7" x14ac:dyDescent="0.3">
      <c r="A2341" s="2"/>
      <c r="B2341" s="5"/>
      <c r="C2341" s="5"/>
      <c r="D2341" s="5"/>
      <c r="E2341" s="5"/>
      <c r="F2341" s="5"/>
      <c r="G2341" s="5"/>
    </row>
    <row r="2342" spans="1:7" x14ac:dyDescent="0.3">
      <c r="A2342" s="2"/>
      <c r="B2342" s="5"/>
      <c r="C2342" s="5"/>
      <c r="D2342" s="5"/>
      <c r="E2342" s="5"/>
      <c r="F2342" s="5"/>
      <c r="G2342" s="5"/>
    </row>
    <row r="2343" spans="1:7" x14ac:dyDescent="0.3">
      <c r="A2343" s="2"/>
      <c r="B2343" s="5"/>
      <c r="C2343" s="5"/>
      <c r="D2343" s="5"/>
      <c r="E2343" s="5"/>
      <c r="F2343" s="5"/>
      <c r="G2343" s="5"/>
    </row>
    <row r="2344" spans="1:7" x14ac:dyDescent="0.3">
      <c r="A2344" s="2"/>
      <c r="B2344" s="5"/>
      <c r="C2344" s="5"/>
      <c r="D2344" s="5"/>
      <c r="E2344" s="5"/>
      <c r="F2344" s="5"/>
      <c r="G2344" s="5"/>
    </row>
    <row r="2345" spans="1:7" x14ac:dyDescent="0.3">
      <c r="A2345" s="2"/>
      <c r="B2345" s="5"/>
      <c r="C2345" s="5"/>
      <c r="D2345" s="5"/>
      <c r="E2345" s="5"/>
      <c r="F2345" s="5"/>
      <c r="G2345" s="5"/>
    </row>
    <row r="2346" spans="1:7" x14ac:dyDescent="0.3">
      <c r="A2346" s="2"/>
      <c r="B2346" s="5"/>
      <c r="C2346" s="5"/>
      <c r="D2346" s="5"/>
      <c r="E2346" s="5"/>
      <c r="F2346" s="5"/>
      <c r="G2346" s="5"/>
    </row>
    <row r="2347" spans="1:7" x14ac:dyDescent="0.3">
      <c r="A2347" s="2"/>
      <c r="B2347" s="5"/>
      <c r="C2347" s="5"/>
      <c r="D2347" s="5"/>
      <c r="E2347" s="5"/>
      <c r="F2347" s="5"/>
      <c r="G2347" s="5"/>
    </row>
    <row r="2348" spans="1:7" x14ac:dyDescent="0.3">
      <c r="A2348" s="2"/>
      <c r="B2348" s="5"/>
      <c r="C2348" s="5"/>
      <c r="D2348" s="5"/>
      <c r="E2348" s="5"/>
      <c r="F2348" s="5"/>
      <c r="G2348" s="5"/>
    </row>
    <row r="2349" spans="1:7" x14ac:dyDescent="0.3">
      <c r="A2349" s="2"/>
      <c r="B2349" s="5"/>
      <c r="C2349" s="5"/>
      <c r="D2349" s="5"/>
      <c r="E2349" s="5"/>
      <c r="F2349" s="5"/>
      <c r="G2349" s="5"/>
    </row>
    <row r="2350" spans="1:7" x14ac:dyDescent="0.3">
      <c r="A2350" s="2"/>
      <c r="B2350" s="5"/>
      <c r="C2350" s="5"/>
      <c r="D2350" s="5"/>
      <c r="E2350" s="5"/>
      <c r="F2350" s="5"/>
      <c r="G2350" s="5"/>
    </row>
    <row r="2351" spans="1:7" x14ac:dyDescent="0.3">
      <c r="A2351" s="2"/>
      <c r="B2351" s="5"/>
      <c r="C2351" s="5"/>
      <c r="D2351" s="5"/>
      <c r="E2351" s="5"/>
      <c r="F2351" s="5"/>
      <c r="G2351" s="5"/>
    </row>
    <row r="2352" spans="1:7" x14ac:dyDescent="0.3">
      <c r="A2352" s="2"/>
      <c r="B2352" s="5"/>
      <c r="C2352" s="5"/>
      <c r="D2352" s="5"/>
      <c r="E2352" s="5"/>
      <c r="F2352" s="5"/>
      <c r="G2352" s="5"/>
    </row>
    <row r="2353" spans="1:7" x14ac:dyDescent="0.3">
      <c r="A2353" s="2"/>
      <c r="B2353" s="5"/>
      <c r="C2353" s="5"/>
      <c r="D2353" s="5"/>
      <c r="E2353" s="5"/>
      <c r="F2353" s="5"/>
      <c r="G2353" s="5"/>
    </row>
    <row r="2354" spans="1:7" x14ac:dyDescent="0.3">
      <c r="A2354" s="2"/>
      <c r="B2354" s="5"/>
      <c r="C2354" s="5"/>
      <c r="D2354" s="5"/>
      <c r="E2354" s="5"/>
      <c r="F2354" s="5"/>
      <c r="G2354" s="5"/>
    </row>
    <row r="2355" spans="1:7" x14ac:dyDescent="0.3">
      <c r="A2355" s="2"/>
      <c r="B2355" s="5"/>
      <c r="C2355" s="5"/>
      <c r="D2355" s="5"/>
      <c r="E2355" s="5"/>
      <c r="F2355" s="5"/>
      <c r="G2355" s="5"/>
    </row>
    <row r="2356" spans="1:7" x14ac:dyDescent="0.3">
      <c r="A2356" s="2"/>
      <c r="B2356" s="5"/>
      <c r="C2356" s="5"/>
      <c r="D2356" s="5"/>
      <c r="E2356" s="5"/>
      <c r="F2356" s="5"/>
      <c r="G2356" s="5"/>
    </row>
    <row r="2357" spans="1:7" x14ac:dyDescent="0.3">
      <c r="A2357" s="2"/>
      <c r="B2357" s="5"/>
      <c r="C2357" s="5"/>
      <c r="D2357" s="5"/>
      <c r="E2357" s="5"/>
      <c r="F2357" s="5"/>
      <c r="G2357" s="5"/>
    </row>
    <row r="2358" spans="1:7" x14ac:dyDescent="0.3">
      <c r="A2358" s="2"/>
      <c r="B2358" s="5"/>
      <c r="C2358" s="5"/>
      <c r="D2358" s="5"/>
      <c r="E2358" s="5"/>
      <c r="F2358" s="5"/>
      <c r="G2358" s="5"/>
    </row>
    <row r="2359" spans="1:7" x14ac:dyDescent="0.3">
      <c r="A2359" s="2"/>
      <c r="B2359" s="5"/>
      <c r="C2359" s="5"/>
      <c r="D2359" s="5"/>
      <c r="E2359" s="5"/>
      <c r="F2359" s="5"/>
      <c r="G2359" s="5"/>
    </row>
    <row r="2360" spans="1:7" x14ac:dyDescent="0.3">
      <c r="A2360" s="2"/>
      <c r="B2360" s="5"/>
      <c r="C2360" s="5"/>
      <c r="D2360" s="5"/>
      <c r="E2360" s="5"/>
      <c r="F2360" s="5"/>
      <c r="G2360" s="5"/>
    </row>
    <row r="2361" spans="1:7" x14ac:dyDescent="0.3">
      <c r="A2361" s="2"/>
      <c r="B2361" s="5"/>
      <c r="C2361" s="5"/>
      <c r="D2361" s="5"/>
      <c r="E2361" s="5"/>
      <c r="F2361" s="5"/>
      <c r="G2361" s="5"/>
    </row>
    <row r="2362" spans="1:7" x14ac:dyDescent="0.3">
      <c r="A2362" s="2"/>
      <c r="B2362" s="5"/>
      <c r="C2362" s="5"/>
      <c r="D2362" s="5"/>
      <c r="E2362" s="5"/>
      <c r="F2362" s="5"/>
      <c r="G2362" s="5"/>
    </row>
    <row r="2363" spans="1:7" x14ac:dyDescent="0.3">
      <c r="A2363" s="2"/>
      <c r="B2363" s="5"/>
      <c r="C2363" s="5"/>
      <c r="D2363" s="5"/>
      <c r="E2363" s="5"/>
      <c r="F2363" s="5"/>
      <c r="G2363" s="5"/>
    </row>
    <row r="2364" spans="1:7" x14ac:dyDescent="0.3">
      <c r="A2364" s="2"/>
      <c r="B2364" s="5"/>
      <c r="C2364" s="5"/>
      <c r="D2364" s="5"/>
      <c r="E2364" s="5"/>
      <c r="F2364" s="5"/>
      <c r="G2364" s="5"/>
    </row>
    <row r="2365" spans="1:7" x14ac:dyDescent="0.3">
      <c r="A2365" s="2"/>
      <c r="B2365" s="5"/>
      <c r="C2365" s="5"/>
      <c r="D2365" s="5"/>
      <c r="E2365" s="5"/>
      <c r="F2365" s="5"/>
      <c r="G2365" s="5"/>
    </row>
    <row r="2366" spans="1:7" x14ac:dyDescent="0.3">
      <c r="A2366" s="2"/>
      <c r="B2366" s="5"/>
      <c r="C2366" s="5"/>
      <c r="D2366" s="5"/>
      <c r="E2366" s="5"/>
      <c r="F2366" s="5"/>
      <c r="G2366" s="5"/>
    </row>
    <row r="2367" spans="1:7" x14ac:dyDescent="0.3">
      <c r="A2367" s="2"/>
      <c r="B2367" s="5"/>
      <c r="C2367" s="5"/>
      <c r="D2367" s="5"/>
      <c r="E2367" s="5"/>
      <c r="F2367" s="5"/>
      <c r="G2367" s="5"/>
    </row>
    <row r="2368" spans="1:7" x14ac:dyDescent="0.3">
      <c r="A2368" s="2"/>
      <c r="B2368" s="5"/>
      <c r="C2368" s="5"/>
      <c r="D2368" s="5"/>
      <c r="E2368" s="5"/>
      <c r="F2368" s="5"/>
      <c r="G2368" s="5"/>
    </row>
    <row r="2369" spans="1:7" x14ac:dyDescent="0.3">
      <c r="A2369" s="2"/>
      <c r="B2369" s="5"/>
      <c r="C2369" s="5"/>
      <c r="D2369" s="5"/>
      <c r="E2369" s="5"/>
      <c r="F2369" s="5"/>
      <c r="G2369" s="5"/>
    </row>
    <row r="2370" spans="1:7" x14ac:dyDescent="0.3">
      <c r="A2370" s="2"/>
      <c r="B2370" s="5"/>
      <c r="C2370" s="5"/>
      <c r="D2370" s="5"/>
      <c r="E2370" s="5"/>
      <c r="F2370" s="5"/>
      <c r="G2370" s="5"/>
    </row>
    <row r="2371" spans="1:7" x14ac:dyDescent="0.3">
      <c r="A2371" s="2"/>
      <c r="B2371" s="5"/>
      <c r="C2371" s="5"/>
      <c r="D2371" s="5"/>
      <c r="E2371" s="5"/>
      <c r="F2371" s="5"/>
      <c r="G2371" s="5"/>
    </row>
    <row r="2372" spans="1:7" x14ac:dyDescent="0.3">
      <c r="A2372" s="2"/>
      <c r="B2372" s="5"/>
      <c r="C2372" s="5"/>
      <c r="D2372" s="5"/>
      <c r="E2372" s="5"/>
      <c r="F2372" s="5"/>
      <c r="G2372" s="5"/>
    </row>
    <row r="2373" spans="1:7" x14ac:dyDescent="0.3">
      <c r="A2373" s="2"/>
      <c r="B2373" s="5"/>
      <c r="C2373" s="5"/>
      <c r="D2373" s="5"/>
      <c r="E2373" s="5"/>
      <c r="F2373" s="5"/>
      <c r="G2373" s="5"/>
    </row>
    <row r="2374" spans="1:7" x14ac:dyDescent="0.3">
      <c r="A2374" s="2"/>
      <c r="B2374" s="5"/>
      <c r="C2374" s="5"/>
      <c r="D2374" s="5"/>
      <c r="E2374" s="5"/>
      <c r="F2374" s="5"/>
      <c r="G2374" s="5"/>
    </row>
    <row r="2375" spans="1:7" x14ac:dyDescent="0.3">
      <c r="A2375" s="2"/>
      <c r="B2375" s="5"/>
      <c r="C2375" s="5"/>
      <c r="D2375" s="5"/>
      <c r="E2375" s="5"/>
      <c r="F2375" s="5"/>
      <c r="G2375" s="5"/>
    </row>
    <row r="2376" spans="1:7" x14ac:dyDescent="0.3">
      <c r="A2376" s="2"/>
      <c r="B2376" s="5"/>
      <c r="C2376" s="5"/>
      <c r="D2376" s="5"/>
      <c r="E2376" s="5"/>
      <c r="F2376" s="5"/>
      <c r="G2376" s="5"/>
    </row>
    <row r="2377" spans="1:7" x14ac:dyDescent="0.3">
      <c r="A2377" s="2"/>
      <c r="B2377" s="5"/>
      <c r="C2377" s="5"/>
      <c r="D2377" s="5"/>
      <c r="E2377" s="5"/>
      <c r="F2377" s="5"/>
      <c r="G2377" s="5"/>
    </row>
    <row r="2378" spans="1:7" x14ac:dyDescent="0.3">
      <c r="A2378" s="2"/>
      <c r="B2378" s="5"/>
      <c r="C2378" s="5"/>
      <c r="D2378" s="5"/>
      <c r="E2378" s="5"/>
      <c r="F2378" s="5"/>
      <c r="G2378" s="5"/>
    </row>
    <row r="2379" spans="1:7" x14ac:dyDescent="0.3">
      <c r="A2379" s="2"/>
      <c r="B2379" s="5"/>
      <c r="C2379" s="5"/>
      <c r="D2379" s="5"/>
      <c r="E2379" s="5"/>
      <c r="F2379" s="5"/>
      <c r="G2379" s="5"/>
    </row>
    <row r="2380" spans="1:7" x14ac:dyDescent="0.3">
      <c r="A2380" s="2"/>
      <c r="B2380" s="5"/>
      <c r="C2380" s="5"/>
      <c r="D2380" s="5"/>
      <c r="E2380" s="5"/>
      <c r="F2380" s="5"/>
      <c r="G2380" s="5"/>
    </row>
    <row r="2381" spans="1:7" x14ac:dyDescent="0.3">
      <c r="A2381" s="2"/>
      <c r="B2381" s="5"/>
      <c r="C2381" s="5"/>
      <c r="D2381" s="5"/>
      <c r="E2381" s="5"/>
      <c r="F2381" s="5"/>
      <c r="G2381" s="5"/>
    </row>
    <row r="2382" spans="1:7" x14ac:dyDescent="0.3">
      <c r="A2382" s="2"/>
      <c r="B2382" s="5"/>
      <c r="C2382" s="5"/>
      <c r="D2382" s="5"/>
      <c r="E2382" s="5"/>
      <c r="F2382" s="5"/>
      <c r="G2382" s="5"/>
    </row>
    <row r="2383" spans="1:7" x14ac:dyDescent="0.3">
      <c r="A2383" s="2"/>
      <c r="B2383" s="5"/>
      <c r="C2383" s="5"/>
      <c r="D2383" s="5"/>
      <c r="E2383" s="5"/>
      <c r="F2383" s="5"/>
      <c r="G2383" s="5"/>
    </row>
    <row r="2384" spans="1:7" x14ac:dyDescent="0.3">
      <c r="A2384" s="2"/>
      <c r="B2384" s="5"/>
      <c r="C2384" s="5"/>
      <c r="D2384" s="5"/>
      <c r="E2384" s="5"/>
      <c r="F2384" s="5"/>
      <c r="G2384" s="5"/>
    </row>
    <row r="2385" spans="1:7" x14ac:dyDescent="0.3">
      <c r="A2385" s="2"/>
      <c r="B2385" s="5"/>
      <c r="C2385" s="5"/>
      <c r="D2385" s="5"/>
      <c r="E2385" s="5"/>
      <c r="F2385" s="5"/>
      <c r="G2385" s="5"/>
    </row>
    <row r="2386" spans="1:7" x14ac:dyDescent="0.3">
      <c r="A2386" s="2"/>
      <c r="B2386" s="5"/>
      <c r="C2386" s="5"/>
      <c r="D2386" s="5"/>
      <c r="E2386" s="5"/>
      <c r="F2386" s="5"/>
      <c r="G2386" s="5"/>
    </row>
    <row r="2387" spans="1:7" x14ac:dyDescent="0.3">
      <c r="A2387" s="2"/>
      <c r="B2387" s="5"/>
      <c r="C2387" s="5"/>
      <c r="D2387" s="5"/>
      <c r="E2387" s="5"/>
      <c r="F2387" s="5"/>
      <c r="G2387" s="5"/>
    </row>
    <row r="2388" spans="1:7" x14ac:dyDescent="0.3">
      <c r="A2388" s="2"/>
      <c r="B2388" s="5"/>
      <c r="C2388" s="5"/>
      <c r="D2388" s="5"/>
      <c r="E2388" s="5"/>
      <c r="F2388" s="5"/>
      <c r="G2388" s="5"/>
    </row>
    <row r="2389" spans="1:7" x14ac:dyDescent="0.3">
      <c r="A2389" s="2"/>
      <c r="B2389" s="5"/>
      <c r="C2389" s="5"/>
      <c r="D2389" s="5"/>
      <c r="E2389" s="5"/>
      <c r="F2389" s="5"/>
      <c r="G2389" s="5"/>
    </row>
    <row r="2390" spans="1:7" x14ac:dyDescent="0.3">
      <c r="A2390" s="2"/>
      <c r="B2390" s="5"/>
      <c r="C2390" s="5"/>
      <c r="D2390" s="5"/>
      <c r="E2390" s="5"/>
      <c r="F2390" s="5"/>
      <c r="G2390" s="5"/>
    </row>
    <row r="2391" spans="1:7" x14ac:dyDescent="0.3">
      <c r="A2391" s="2"/>
      <c r="B2391" s="5"/>
      <c r="C2391" s="5"/>
      <c r="D2391" s="5"/>
      <c r="E2391" s="5"/>
      <c r="F2391" s="5"/>
      <c r="G2391" s="5"/>
    </row>
    <row r="2392" spans="1:7" x14ac:dyDescent="0.3">
      <c r="A2392" s="2"/>
      <c r="B2392" s="5"/>
      <c r="C2392" s="5"/>
      <c r="D2392" s="5"/>
      <c r="E2392" s="5"/>
      <c r="F2392" s="5"/>
      <c r="G2392" s="5"/>
    </row>
    <row r="2393" spans="1:7" x14ac:dyDescent="0.3">
      <c r="A2393" s="2"/>
      <c r="B2393" s="5"/>
      <c r="C2393" s="5"/>
      <c r="D2393" s="5"/>
      <c r="E2393" s="5"/>
      <c r="F2393" s="5"/>
      <c r="G2393" s="5"/>
    </row>
    <row r="2394" spans="1:7" x14ac:dyDescent="0.3">
      <c r="A2394" s="2"/>
      <c r="B2394" s="5"/>
      <c r="C2394" s="5"/>
      <c r="D2394" s="5"/>
      <c r="E2394" s="5"/>
      <c r="F2394" s="5"/>
      <c r="G2394" s="5"/>
    </row>
    <row r="2395" spans="1:7" x14ac:dyDescent="0.3">
      <c r="A2395" s="2"/>
      <c r="B2395" s="5"/>
      <c r="C2395" s="5"/>
      <c r="D2395" s="5"/>
      <c r="E2395" s="5"/>
      <c r="F2395" s="5"/>
      <c r="G2395" s="5"/>
    </row>
    <row r="2396" spans="1:7" x14ac:dyDescent="0.3">
      <c r="A2396" s="2"/>
      <c r="B2396" s="5"/>
      <c r="C2396" s="5"/>
      <c r="D2396" s="5"/>
      <c r="E2396" s="5"/>
      <c r="F2396" s="5"/>
      <c r="G2396" s="5"/>
    </row>
    <row r="2397" spans="1:7" x14ac:dyDescent="0.3">
      <c r="A2397" s="2"/>
      <c r="B2397" s="5"/>
      <c r="C2397" s="5"/>
      <c r="D2397" s="5"/>
      <c r="E2397" s="5"/>
      <c r="F2397" s="5"/>
      <c r="G2397" s="5"/>
    </row>
    <row r="2398" spans="1:7" x14ac:dyDescent="0.3">
      <c r="A2398" s="2"/>
      <c r="B2398" s="5"/>
      <c r="C2398" s="5"/>
      <c r="D2398" s="5"/>
      <c r="E2398" s="5"/>
      <c r="F2398" s="5"/>
      <c r="G2398" s="5"/>
    </row>
    <row r="2399" spans="1:7" x14ac:dyDescent="0.3">
      <c r="A2399" s="2"/>
      <c r="B2399" s="5"/>
      <c r="C2399" s="5"/>
      <c r="D2399" s="5"/>
      <c r="E2399" s="5"/>
      <c r="F2399" s="5"/>
      <c r="G2399" s="5"/>
    </row>
    <row r="2400" spans="1:7" x14ac:dyDescent="0.3">
      <c r="A2400" s="2"/>
      <c r="B2400" s="5"/>
      <c r="C2400" s="5"/>
      <c r="D2400" s="5"/>
      <c r="E2400" s="5"/>
      <c r="F2400" s="5"/>
      <c r="G2400" s="5"/>
    </row>
    <row r="2401" spans="1:7" x14ac:dyDescent="0.3">
      <c r="A2401" s="2"/>
      <c r="B2401" s="5"/>
      <c r="C2401" s="5"/>
      <c r="D2401" s="5"/>
      <c r="E2401" s="5"/>
      <c r="F2401" s="5"/>
      <c r="G2401" s="5"/>
    </row>
    <row r="2402" spans="1:7" x14ac:dyDescent="0.3">
      <c r="A2402" s="2"/>
      <c r="B2402" s="5"/>
      <c r="C2402" s="5"/>
      <c r="D2402" s="5"/>
      <c r="E2402" s="5"/>
      <c r="F2402" s="5"/>
      <c r="G2402" s="5"/>
    </row>
    <row r="2403" spans="1:7" x14ac:dyDescent="0.3">
      <c r="A2403" s="2"/>
      <c r="B2403" s="5"/>
      <c r="C2403" s="5"/>
      <c r="D2403" s="5"/>
      <c r="E2403" s="5"/>
      <c r="F2403" s="5"/>
      <c r="G2403" s="5"/>
    </row>
    <row r="2404" spans="1:7" x14ac:dyDescent="0.3">
      <c r="A2404" s="2"/>
      <c r="B2404" s="5"/>
      <c r="C2404" s="5"/>
      <c r="D2404" s="5"/>
      <c r="E2404" s="5"/>
      <c r="F2404" s="5"/>
      <c r="G2404" s="5"/>
    </row>
    <row r="2405" spans="1:7" x14ac:dyDescent="0.3">
      <c r="A2405" s="2"/>
      <c r="B2405" s="5"/>
      <c r="C2405" s="5"/>
      <c r="D2405" s="5"/>
      <c r="E2405" s="5"/>
      <c r="F2405" s="5"/>
      <c r="G2405" s="5"/>
    </row>
    <row r="2406" spans="1:7" x14ac:dyDescent="0.3">
      <c r="A2406" s="2"/>
      <c r="B2406" s="5"/>
      <c r="C2406" s="5"/>
      <c r="D2406" s="5"/>
      <c r="E2406" s="5"/>
      <c r="F2406" s="5"/>
      <c r="G2406" s="5"/>
    </row>
    <row r="2407" spans="1:7" x14ac:dyDescent="0.3">
      <c r="A2407" s="2"/>
      <c r="B2407" s="5"/>
      <c r="C2407" s="5"/>
      <c r="D2407" s="5"/>
      <c r="E2407" s="5"/>
      <c r="F2407" s="5"/>
      <c r="G2407" s="5"/>
    </row>
    <row r="2408" spans="1:7" x14ac:dyDescent="0.3">
      <c r="A2408" s="2"/>
      <c r="B2408" s="5"/>
      <c r="C2408" s="5"/>
      <c r="D2408" s="5"/>
      <c r="E2408" s="5"/>
      <c r="F2408" s="5"/>
      <c r="G2408" s="5"/>
    </row>
    <row r="2409" spans="1:7" x14ac:dyDescent="0.3">
      <c r="A2409" s="2"/>
      <c r="B2409" s="5"/>
      <c r="C2409" s="5"/>
      <c r="D2409" s="5"/>
      <c r="E2409" s="5"/>
      <c r="F2409" s="5"/>
      <c r="G2409" s="5"/>
    </row>
    <row r="2410" spans="1:7" x14ac:dyDescent="0.3">
      <c r="A2410" s="2"/>
      <c r="B2410" s="5"/>
      <c r="C2410" s="5"/>
      <c r="D2410" s="5"/>
      <c r="E2410" s="5"/>
      <c r="F2410" s="5"/>
      <c r="G2410" s="5"/>
    </row>
    <row r="2411" spans="1:7" x14ac:dyDescent="0.3">
      <c r="A2411" s="2"/>
      <c r="B2411" s="5"/>
      <c r="C2411" s="5"/>
      <c r="D2411" s="5"/>
      <c r="E2411" s="5"/>
      <c r="F2411" s="5"/>
      <c r="G2411" s="5"/>
    </row>
    <row r="2412" spans="1:7" x14ac:dyDescent="0.3">
      <c r="A2412" s="2"/>
      <c r="B2412" s="5"/>
      <c r="C2412" s="5"/>
      <c r="D2412" s="5"/>
      <c r="E2412" s="5"/>
      <c r="F2412" s="5"/>
      <c r="G2412" s="5"/>
    </row>
    <row r="2413" spans="1:7" x14ac:dyDescent="0.3">
      <c r="A2413" s="2"/>
      <c r="B2413" s="5"/>
      <c r="C2413" s="5"/>
      <c r="D2413" s="5"/>
      <c r="E2413" s="5"/>
      <c r="F2413" s="5"/>
      <c r="G2413" s="5"/>
    </row>
    <row r="2414" spans="1:7" x14ac:dyDescent="0.3">
      <c r="A2414" s="2"/>
      <c r="B2414" s="5"/>
      <c r="C2414" s="5"/>
      <c r="D2414" s="5"/>
      <c r="E2414" s="5"/>
      <c r="F2414" s="5"/>
      <c r="G2414" s="5"/>
    </row>
    <row r="2415" spans="1:7" x14ac:dyDescent="0.3">
      <c r="A2415" s="2"/>
      <c r="B2415" s="5"/>
      <c r="C2415" s="5"/>
      <c r="D2415" s="5"/>
      <c r="E2415" s="5"/>
      <c r="F2415" s="5"/>
      <c r="G2415" s="5"/>
    </row>
    <row r="2416" spans="1:7" x14ac:dyDescent="0.3">
      <c r="A2416" s="2"/>
      <c r="B2416" s="5"/>
      <c r="C2416" s="5"/>
      <c r="D2416" s="5"/>
      <c r="E2416" s="5"/>
      <c r="F2416" s="5"/>
      <c r="G2416" s="5"/>
    </row>
    <row r="2417" spans="1:7" x14ac:dyDescent="0.3">
      <c r="A2417" s="2"/>
      <c r="B2417" s="5"/>
      <c r="C2417" s="5"/>
      <c r="D2417" s="5"/>
      <c r="E2417" s="5"/>
      <c r="F2417" s="5"/>
      <c r="G2417" s="5"/>
    </row>
    <row r="2418" spans="1:7" x14ac:dyDescent="0.3">
      <c r="A2418" s="2"/>
      <c r="B2418" s="5"/>
      <c r="C2418" s="5"/>
      <c r="D2418" s="5"/>
      <c r="E2418" s="5"/>
      <c r="F2418" s="5"/>
      <c r="G2418" s="5"/>
    </row>
    <row r="2419" spans="1:7" x14ac:dyDescent="0.3">
      <c r="A2419" s="2"/>
      <c r="B2419" s="5"/>
      <c r="C2419" s="5"/>
      <c r="D2419" s="5"/>
      <c r="E2419" s="5"/>
      <c r="F2419" s="5"/>
      <c r="G2419" s="5"/>
    </row>
    <row r="2420" spans="1:7" x14ac:dyDescent="0.3">
      <c r="A2420" s="2"/>
      <c r="B2420" s="5"/>
      <c r="C2420" s="5"/>
      <c r="D2420" s="5"/>
      <c r="E2420" s="5"/>
      <c r="F2420" s="5"/>
      <c r="G2420" s="5"/>
    </row>
    <row r="2421" spans="1:7" x14ac:dyDescent="0.3">
      <c r="A2421" s="2"/>
      <c r="B2421" s="5"/>
      <c r="C2421" s="5"/>
      <c r="D2421" s="5"/>
      <c r="E2421" s="5"/>
      <c r="F2421" s="5"/>
      <c r="G2421" s="5"/>
    </row>
    <row r="2422" spans="1:7" x14ac:dyDescent="0.3">
      <c r="A2422" s="2"/>
      <c r="B2422" s="5"/>
      <c r="C2422" s="5"/>
      <c r="D2422" s="5"/>
      <c r="E2422" s="5"/>
      <c r="F2422" s="5"/>
      <c r="G2422" s="5"/>
    </row>
    <row r="2423" spans="1:7" x14ac:dyDescent="0.3">
      <c r="A2423" s="2"/>
      <c r="B2423" s="5"/>
      <c r="C2423" s="5"/>
      <c r="D2423" s="5"/>
      <c r="E2423" s="5"/>
      <c r="F2423" s="5"/>
      <c r="G2423" s="5"/>
    </row>
    <row r="2424" spans="1:7" x14ac:dyDescent="0.3">
      <c r="A2424" s="2"/>
      <c r="B2424" s="5"/>
      <c r="C2424" s="5"/>
      <c r="D2424" s="5"/>
      <c r="E2424" s="5"/>
      <c r="F2424" s="5"/>
      <c r="G2424" s="5"/>
    </row>
    <row r="2425" spans="1:7" x14ac:dyDescent="0.3">
      <c r="A2425" s="2"/>
      <c r="B2425" s="5"/>
      <c r="C2425" s="5"/>
      <c r="D2425" s="5"/>
      <c r="E2425" s="5"/>
      <c r="F2425" s="5"/>
      <c r="G2425" s="5"/>
    </row>
    <row r="2426" spans="1:7" x14ac:dyDescent="0.3">
      <c r="A2426" s="2"/>
      <c r="B2426" s="5"/>
      <c r="C2426" s="5"/>
      <c r="D2426" s="5"/>
      <c r="E2426" s="5"/>
      <c r="F2426" s="5"/>
      <c r="G2426" s="5"/>
    </row>
    <row r="2427" spans="1:7" x14ac:dyDescent="0.3">
      <c r="A2427" s="2"/>
      <c r="B2427" s="5"/>
      <c r="C2427" s="5"/>
      <c r="D2427" s="5"/>
      <c r="E2427" s="5"/>
      <c r="F2427" s="5"/>
      <c r="G2427" s="5"/>
    </row>
    <row r="2428" spans="1:7" x14ac:dyDescent="0.3">
      <c r="A2428" s="2"/>
      <c r="B2428" s="5"/>
      <c r="C2428" s="5"/>
      <c r="D2428" s="5"/>
      <c r="E2428" s="5"/>
      <c r="F2428" s="5"/>
      <c r="G2428" s="5"/>
    </row>
    <row r="2429" spans="1:7" x14ac:dyDescent="0.3">
      <c r="A2429" s="2"/>
      <c r="B2429" s="5"/>
      <c r="C2429" s="5"/>
      <c r="D2429" s="5"/>
      <c r="E2429" s="5"/>
      <c r="F2429" s="5"/>
      <c r="G2429" s="5"/>
    </row>
    <row r="2430" spans="1:7" x14ac:dyDescent="0.3">
      <c r="A2430" s="2"/>
      <c r="B2430" s="5"/>
      <c r="C2430" s="5"/>
      <c r="D2430" s="5"/>
      <c r="E2430" s="5"/>
      <c r="F2430" s="5"/>
      <c r="G2430" s="5"/>
    </row>
    <row r="2431" spans="1:7" x14ac:dyDescent="0.3">
      <c r="A2431" s="2"/>
      <c r="B2431" s="5"/>
      <c r="C2431" s="5"/>
      <c r="D2431" s="5"/>
      <c r="E2431" s="5"/>
      <c r="F2431" s="5"/>
      <c r="G2431" s="5"/>
    </row>
    <row r="2432" spans="1:7" x14ac:dyDescent="0.3">
      <c r="A2432" s="2"/>
      <c r="B2432" s="5"/>
      <c r="C2432" s="5"/>
      <c r="D2432" s="5"/>
      <c r="E2432" s="5"/>
      <c r="F2432" s="5"/>
      <c r="G2432" s="5"/>
    </row>
    <row r="2433" spans="1:7" x14ac:dyDescent="0.3">
      <c r="A2433" s="2"/>
      <c r="B2433" s="5"/>
      <c r="C2433" s="5"/>
      <c r="D2433" s="5"/>
      <c r="E2433" s="5"/>
      <c r="F2433" s="5"/>
      <c r="G2433" s="5"/>
    </row>
    <row r="2434" spans="1:7" x14ac:dyDescent="0.3">
      <c r="A2434" s="2"/>
      <c r="B2434" s="5"/>
      <c r="C2434" s="5"/>
      <c r="D2434" s="5"/>
      <c r="E2434" s="5"/>
      <c r="F2434" s="5"/>
      <c r="G2434" s="5"/>
    </row>
    <row r="2435" spans="1:7" x14ac:dyDescent="0.3">
      <c r="A2435" s="2"/>
      <c r="B2435" s="5"/>
      <c r="C2435" s="5"/>
      <c r="D2435" s="5"/>
      <c r="E2435" s="5"/>
      <c r="F2435" s="5"/>
      <c r="G2435" s="5"/>
    </row>
    <row r="2436" spans="1:7" x14ac:dyDescent="0.3">
      <c r="A2436" s="2"/>
      <c r="B2436" s="5"/>
      <c r="C2436" s="5"/>
      <c r="D2436" s="5"/>
      <c r="E2436" s="5"/>
      <c r="F2436" s="5"/>
      <c r="G2436" s="5"/>
    </row>
    <row r="2437" spans="1:7" x14ac:dyDescent="0.3">
      <c r="A2437" s="2"/>
      <c r="B2437" s="5"/>
      <c r="C2437" s="5"/>
      <c r="D2437" s="5"/>
      <c r="E2437" s="5"/>
      <c r="F2437" s="5"/>
      <c r="G2437" s="5"/>
    </row>
    <row r="2438" spans="1:7" x14ac:dyDescent="0.3">
      <c r="A2438" s="2"/>
      <c r="B2438" s="5"/>
      <c r="C2438" s="5"/>
      <c r="D2438" s="5"/>
      <c r="E2438" s="5"/>
      <c r="F2438" s="5"/>
      <c r="G2438" s="5"/>
    </row>
    <row r="2439" spans="1:7" x14ac:dyDescent="0.3">
      <c r="A2439" s="2"/>
      <c r="B2439" s="5"/>
      <c r="C2439" s="5"/>
      <c r="D2439" s="5"/>
      <c r="E2439" s="5"/>
      <c r="F2439" s="5"/>
      <c r="G2439" s="5"/>
    </row>
    <row r="2440" spans="1:7" x14ac:dyDescent="0.3">
      <c r="A2440" s="2"/>
      <c r="B2440" s="5"/>
      <c r="C2440" s="5"/>
      <c r="D2440" s="5"/>
      <c r="E2440" s="5"/>
      <c r="F2440" s="5"/>
      <c r="G2440" s="5"/>
    </row>
    <row r="2441" spans="1:7" x14ac:dyDescent="0.3">
      <c r="A2441" s="2"/>
      <c r="B2441" s="5"/>
      <c r="C2441" s="5"/>
      <c r="D2441" s="5"/>
      <c r="E2441" s="5"/>
      <c r="F2441" s="5"/>
      <c r="G2441" s="5"/>
    </row>
    <row r="2442" spans="1:7" x14ac:dyDescent="0.3">
      <c r="A2442" s="2"/>
      <c r="B2442" s="5"/>
      <c r="C2442" s="5"/>
      <c r="D2442" s="5"/>
      <c r="E2442" s="5"/>
      <c r="F2442" s="5"/>
      <c r="G2442" s="5"/>
    </row>
    <row r="2443" spans="1:7" x14ac:dyDescent="0.3">
      <c r="A2443" s="2"/>
      <c r="B2443" s="5"/>
      <c r="C2443" s="5"/>
      <c r="D2443" s="5"/>
      <c r="E2443" s="5"/>
      <c r="F2443" s="5"/>
      <c r="G2443" s="5"/>
    </row>
    <row r="2444" spans="1:7" x14ac:dyDescent="0.3">
      <c r="A2444" s="2"/>
      <c r="B2444" s="5"/>
      <c r="C2444" s="5"/>
      <c r="D2444" s="5"/>
      <c r="E2444" s="5"/>
      <c r="F2444" s="5"/>
      <c r="G2444" s="5"/>
    </row>
    <row r="2445" spans="1:7" x14ac:dyDescent="0.3">
      <c r="A2445" s="2"/>
      <c r="B2445" s="5"/>
      <c r="C2445" s="5"/>
      <c r="D2445" s="5"/>
      <c r="E2445" s="5"/>
      <c r="F2445" s="5"/>
      <c r="G2445" s="5"/>
    </row>
    <row r="2446" spans="1:7" x14ac:dyDescent="0.3">
      <c r="A2446" s="2"/>
      <c r="B2446" s="5"/>
      <c r="C2446" s="5"/>
      <c r="D2446" s="5"/>
      <c r="E2446" s="5"/>
      <c r="F2446" s="5"/>
      <c r="G2446" s="5"/>
    </row>
    <row r="2447" spans="1:7" x14ac:dyDescent="0.3">
      <c r="A2447" s="2"/>
      <c r="B2447" s="5"/>
      <c r="C2447" s="5"/>
      <c r="D2447" s="5"/>
      <c r="E2447" s="5"/>
      <c r="F2447" s="5"/>
      <c r="G2447" s="5"/>
    </row>
    <row r="2448" spans="1:7" x14ac:dyDescent="0.3">
      <c r="A2448" s="2"/>
      <c r="B2448" s="5"/>
      <c r="C2448" s="5"/>
      <c r="D2448" s="5"/>
      <c r="E2448" s="5"/>
      <c r="F2448" s="5"/>
      <c r="G2448" s="5"/>
    </row>
    <row r="2449" spans="1:7" x14ac:dyDescent="0.3">
      <c r="A2449" s="2"/>
      <c r="B2449" s="5"/>
      <c r="C2449" s="5"/>
      <c r="D2449" s="5"/>
      <c r="E2449" s="5"/>
      <c r="F2449" s="5"/>
      <c r="G2449" s="5"/>
    </row>
    <row r="2450" spans="1:7" x14ac:dyDescent="0.3">
      <c r="A2450" s="2"/>
      <c r="B2450" s="5"/>
      <c r="C2450" s="5"/>
      <c r="D2450" s="5"/>
      <c r="E2450" s="5"/>
      <c r="F2450" s="5"/>
      <c r="G2450" s="5"/>
    </row>
    <row r="2451" spans="1:7" x14ac:dyDescent="0.3">
      <c r="A2451" s="2"/>
      <c r="B2451" s="5"/>
      <c r="C2451" s="5"/>
      <c r="D2451" s="5"/>
      <c r="E2451" s="5"/>
      <c r="F2451" s="5"/>
      <c r="G2451" s="5"/>
    </row>
    <row r="2452" spans="1:7" x14ac:dyDescent="0.3">
      <c r="A2452" s="2"/>
      <c r="B2452" s="5"/>
      <c r="C2452" s="5"/>
      <c r="D2452" s="5"/>
      <c r="E2452" s="5"/>
      <c r="F2452" s="5"/>
      <c r="G2452" s="5"/>
    </row>
    <row r="2453" spans="1:7" x14ac:dyDescent="0.3">
      <c r="A2453" s="2"/>
      <c r="B2453" s="5"/>
      <c r="C2453" s="5"/>
      <c r="D2453" s="5"/>
      <c r="E2453" s="5"/>
      <c r="F2453" s="5"/>
      <c r="G2453" s="5"/>
    </row>
    <row r="2454" spans="1:7" x14ac:dyDescent="0.3">
      <c r="A2454" s="2"/>
      <c r="B2454" s="5"/>
      <c r="C2454" s="5"/>
      <c r="D2454" s="5"/>
      <c r="E2454" s="5"/>
      <c r="F2454" s="5"/>
      <c r="G2454" s="5"/>
    </row>
    <row r="2455" spans="1:7" x14ac:dyDescent="0.3">
      <c r="A2455" s="2"/>
      <c r="B2455" s="5"/>
      <c r="C2455" s="5"/>
      <c r="D2455" s="5"/>
      <c r="E2455" s="5"/>
      <c r="F2455" s="5"/>
      <c r="G2455" s="5"/>
    </row>
    <row r="2456" spans="1:7" x14ac:dyDescent="0.3">
      <c r="A2456" s="2"/>
      <c r="B2456" s="5"/>
      <c r="C2456" s="5"/>
      <c r="D2456" s="5"/>
      <c r="E2456" s="5"/>
      <c r="F2456" s="5"/>
      <c r="G2456" s="5"/>
    </row>
    <row r="2457" spans="1:7" x14ac:dyDescent="0.3">
      <c r="A2457" s="2"/>
      <c r="B2457" s="5"/>
      <c r="C2457" s="5"/>
      <c r="D2457" s="5"/>
      <c r="E2457" s="5"/>
      <c r="F2457" s="5"/>
      <c r="G2457" s="5"/>
    </row>
    <row r="2458" spans="1:7" x14ac:dyDescent="0.3">
      <c r="A2458" s="2"/>
      <c r="B2458" s="5"/>
      <c r="C2458" s="5"/>
      <c r="D2458" s="5"/>
      <c r="E2458" s="5"/>
      <c r="F2458" s="5"/>
      <c r="G2458" s="5"/>
    </row>
    <row r="2459" spans="1:7" x14ac:dyDescent="0.3">
      <c r="A2459" s="2"/>
      <c r="B2459" s="5"/>
      <c r="C2459" s="5"/>
      <c r="D2459" s="5"/>
      <c r="E2459" s="5"/>
      <c r="F2459" s="5"/>
      <c r="G2459" s="5"/>
    </row>
    <row r="2460" spans="1:7" x14ac:dyDescent="0.3">
      <c r="A2460" s="2"/>
      <c r="B2460" s="5"/>
      <c r="C2460" s="5"/>
      <c r="D2460" s="5"/>
      <c r="E2460" s="5"/>
      <c r="F2460" s="5"/>
      <c r="G2460" s="5"/>
    </row>
    <row r="2461" spans="1:7" x14ac:dyDescent="0.3">
      <c r="A2461" s="2"/>
      <c r="B2461" s="5"/>
      <c r="C2461" s="5"/>
      <c r="D2461" s="5"/>
      <c r="E2461" s="5"/>
      <c r="F2461" s="5"/>
      <c r="G2461" s="5"/>
    </row>
    <row r="2462" spans="1:7" x14ac:dyDescent="0.3">
      <c r="A2462" s="2"/>
      <c r="B2462" s="5"/>
      <c r="C2462" s="5"/>
      <c r="D2462" s="5"/>
      <c r="E2462" s="5"/>
      <c r="F2462" s="5"/>
      <c r="G2462" s="5"/>
    </row>
    <row r="2463" spans="1:7" x14ac:dyDescent="0.3">
      <c r="A2463" s="2"/>
      <c r="B2463" s="5"/>
      <c r="C2463" s="5"/>
      <c r="D2463" s="5"/>
      <c r="E2463" s="5"/>
      <c r="F2463" s="5"/>
      <c r="G2463" s="5"/>
    </row>
    <row r="2464" spans="1:7" x14ac:dyDescent="0.3">
      <c r="A2464" s="2"/>
      <c r="B2464" s="5"/>
      <c r="C2464" s="5"/>
      <c r="D2464" s="5"/>
      <c r="E2464" s="5"/>
      <c r="F2464" s="5"/>
      <c r="G2464" s="5"/>
    </row>
    <row r="2465" spans="1:7" x14ac:dyDescent="0.3">
      <c r="A2465" s="2"/>
      <c r="B2465" s="5"/>
      <c r="C2465" s="5"/>
      <c r="D2465" s="5"/>
      <c r="E2465" s="5"/>
      <c r="F2465" s="5"/>
      <c r="G2465" s="5"/>
    </row>
    <row r="2466" spans="1:7" x14ac:dyDescent="0.3">
      <c r="A2466" s="2"/>
      <c r="B2466" s="5"/>
      <c r="C2466" s="5"/>
      <c r="D2466" s="5"/>
      <c r="E2466" s="5"/>
      <c r="F2466" s="5"/>
      <c r="G2466" s="5"/>
    </row>
    <row r="2467" spans="1:7" x14ac:dyDescent="0.3">
      <c r="A2467" s="2"/>
      <c r="B2467" s="5"/>
      <c r="C2467" s="5"/>
      <c r="D2467" s="5"/>
      <c r="E2467" s="5"/>
      <c r="F2467" s="5"/>
      <c r="G2467" s="5"/>
    </row>
    <row r="2468" spans="1:7" x14ac:dyDescent="0.3">
      <c r="A2468" s="2"/>
      <c r="B2468" s="5"/>
      <c r="C2468" s="5"/>
      <c r="D2468" s="5"/>
      <c r="E2468" s="5"/>
      <c r="F2468" s="5"/>
      <c r="G2468" s="5"/>
    </row>
    <row r="2469" spans="1:7" x14ac:dyDescent="0.3">
      <c r="A2469" s="2"/>
      <c r="B2469" s="5"/>
      <c r="C2469" s="5"/>
      <c r="D2469" s="5"/>
      <c r="E2469" s="5"/>
      <c r="F2469" s="5"/>
      <c r="G2469" s="5"/>
    </row>
    <row r="2470" spans="1:7" x14ac:dyDescent="0.3">
      <c r="A2470" s="2"/>
      <c r="B2470" s="5"/>
      <c r="C2470" s="5"/>
      <c r="D2470" s="5"/>
      <c r="E2470" s="5"/>
      <c r="F2470" s="5"/>
      <c r="G2470" s="5"/>
    </row>
    <row r="2471" spans="1:7" x14ac:dyDescent="0.3">
      <c r="A2471" s="2"/>
      <c r="B2471" s="5"/>
      <c r="C2471" s="5"/>
      <c r="D2471" s="5"/>
      <c r="E2471" s="5"/>
      <c r="F2471" s="5"/>
      <c r="G2471" s="5"/>
    </row>
    <row r="2472" spans="1:7" x14ac:dyDescent="0.3">
      <c r="A2472" s="2"/>
      <c r="B2472" s="5"/>
      <c r="C2472" s="5"/>
      <c r="D2472" s="5"/>
      <c r="E2472" s="5"/>
      <c r="F2472" s="5"/>
      <c r="G2472" s="5"/>
    </row>
    <row r="2473" spans="1:7" x14ac:dyDescent="0.3">
      <c r="A2473" s="2"/>
      <c r="B2473" s="5"/>
      <c r="C2473" s="5"/>
      <c r="D2473" s="5"/>
      <c r="E2473" s="5"/>
      <c r="F2473" s="5"/>
      <c r="G2473" s="5"/>
    </row>
    <row r="2474" spans="1:7" x14ac:dyDescent="0.3">
      <c r="A2474" s="2"/>
      <c r="B2474" s="5"/>
      <c r="C2474" s="5"/>
      <c r="D2474" s="5"/>
      <c r="E2474" s="5"/>
      <c r="F2474" s="5"/>
      <c r="G2474" s="5"/>
    </row>
    <row r="2475" spans="1:7" x14ac:dyDescent="0.3">
      <c r="A2475" s="2"/>
      <c r="B2475" s="5"/>
      <c r="C2475" s="5"/>
      <c r="D2475" s="5"/>
      <c r="E2475" s="5"/>
      <c r="F2475" s="5"/>
      <c r="G2475" s="5"/>
    </row>
    <row r="2476" spans="1:7" x14ac:dyDescent="0.3">
      <c r="A2476" s="2"/>
      <c r="B2476" s="5"/>
      <c r="C2476" s="5"/>
      <c r="D2476" s="5"/>
      <c r="E2476" s="5"/>
      <c r="F2476" s="5"/>
      <c r="G2476" s="5"/>
    </row>
    <row r="2477" spans="1:7" x14ac:dyDescent="0.3">
      <c r="A2477" s="2"/>
      <c r="B2477" s="5"/>
      <c r="C2477" s="5"/>
      <c r="D2477" s="5"/>
      <c r="E2477" s="5"/>
      <c r="F2477" s="5"/>
      <c r="G2477" s="5"/>
    </row>
    <row r="2478" spans="1:7" x14ac:dyDescent="0.3">
      <c r="A2478" s="2"/>
      <c r="B2478" s="5"/>
      <c r="C2478" s="5"/>
      <c r="D2478" s="5"/>
      <c r="E2478" s="5"/>
      <c r="F2478" s="5"/>
      <c r="G2478" s="5"/>
    </row>
    <row r="2479" spans="1:7" x14ac:dyDescent="0.3">
      <c r="A2479" s="2"/>
      <c r="B2479" s="5"/>
      <c r="C2479" s="5"/>
      <c r="D2479" s="5"/>
      <c r="E2479" s="5"/>
      <c r="F2479" s="5"/>
      <c r="G2479" s="5"/>
    </row>
    <row r="2480" spans="1:7" x14ac:dyDescent="0.3">
      <c r="A2480" s="2"/>
      <c r="B2480" s="5"/>
      <c r="C2480" s="5"/>
      <c r="D2480" s="5"/>
      <c r="E2480" s="5"/>
      <c r="F2480" s="5"/>
      <c r="G2480" s="5"/>
    </row>
    <row r="2481" spans="1:7" x14ac:dyDescent="0.3">
      <c r="A2481" s="2"/>
      <c r="B2481" s="5"/>
      <c r="C2481" s="5"/>
      <c r="D2481" s="5"/>
      <c r="E2481" s="5"/>
      <c r="F2481" s="5"/>
      <c r="G2481" s="5"/>
    </row>
    <row r="2482" spans="1:7" x14ac:dyDescent="0.3">
      <c r="A2482" s="2"/>
      <c r="B2482" s="5"/>
      <c r="C2482" s="5"/>
      <c r="D2482" s="5"/>
      <c r="E2482" s="5"/>
      <c r="F2482" s="5"/>
      <c r="G2482" s="5"/>
    </row>
    <row r="2483" spans="1:7" x14ac:dyDescent="0.3">
      <c r="A2483" s="2"/>
      <c r="B2483" s="5"/>
      <c r="C2483" s="5"/>
      <c r="D2483" s="5"/>
      <c r="E2483" s="5"/>
      <c r="F2483" s="5"/>
      <c r="G2483" s="5"/>
    </row>
    <row r="2484" spans="1:7" x14ac:dyDescent="0.3">
      <c r="A2484" s="2"/>
      <c r="B2484" s="5"/>
      <c r="C2484" s="5"/>
      <c r="D2484" s="5"/>
      <c r="E2484" s="5"/>
      <c r="F2484" s="5"/>
      <c r="G2484" s="5"/>
    </row>
    <row r="2485" spans="1:7" x14ac:dyDescent="0.3">
      <c r="A2485" s="2"/>
      <c r="B2485" s="5"/>
      <c r="C2485" s="5"/>
      <c r="D2485" s="5"/>
      <c r="E2485" s="5"/>
      <c r="F2485" s="5"/>
      <c r="G2485" s="5"/>
    </row>
    <row r="2486" spans="1:7" x14ac:dyDescent="0.3">
      <c r="A2486" s="2"/>
      <c r="B2486" s="5"/>
      <c r="C2486" s="5"/>
      <c r="D2486" s="5"/>
      <c r="E2486" s="5"/>
      <c r="F2486" s="5"/>
      <c r="G2486" s="5"/>
    </row>
    <row r="2487" spans="1:7" x14ac:dyDescent="0.3">
      <c r="A2487" s="2"/>
      <c r="B2487" s="5"/>
      <c r="C2487" s="5"/>
      <c r="D2487" s="5"/>
      <c r="E2487" s="5"/>
      <c r="F2487" s="5"/>
      <c r="G2487" s="5"/>
    </row>
    <row r="2488" spans="1:7" x14ac:dyDescent="0.3">
      <c r="A2488" s="2"/>
      <c r="B2488" s="5"/>
      <c r="C2488" s="5"/>
      <c r="D2488" s="5"/>
      <c r="E2488" s="5"/>
      <c r="F2488" s="5"/>
      <c r="G2488" s="5"/>
    </row>
    <row r="2489" spans="1:7" x14ac:dyDescent="0.3">
      <c r="A2489" s="2"/>
      <c r="B2489" s="5"/>
      <c r="C2489" s="5"/>
      <c r="D2489" s="5"/>
      <c r="E2489" s="5"/>
      <c r="F2489" s="5"/>
      <c r="G2489" s="5"/>
    </row>
    <row r="2490" spans="1:7" x14ac:dyDescent="0.3">
      <c r="A2490" s="2"/>
      <c r="B2490" s="5"/>
      <c r="C2490" s="5"/>
      <c r="D2490" s="5"/>
      <c r="E2490" s="5"/>
      <c r="F2490" s="5"/>
      <c r="G2490" s="5"/>
    </row>
    <row r="2491" spans="1:7" x14ac:dyDescent="0.3">
      <c r="A2491" s="2"/>
      <c r="B2491" s="5"/>
      <c r="C2491" s="5"/>
      <c r="D2491" s="5"/>
      <c r="E2491" s="5"/>
      <c r="F2491" s="5"/>
      <c r="G2491" s="5"/>
    </row>
    <row r="2492" spans="1:7" x14ac:dyDescent="0.3">
      <c r="A2492" s="2"/>
      <c r="B2492" s="5"/>
      <c r="C2492" s="5"/>
      <c r="D2492" s="5"/>
      <c r="E2492" s="5"/>
      <c r="F2492" s="5"/>
      <c r="G2492" s="5"/>
    </row>
    <row r="2493" spans="1:7" x14ac:dyDescent="0.3">
      <c r="A2493" s="2"/>
      <c r="B2493" s="5"/>
      <c r="C2493" s="5"/>
      <c r="D2493" s="5"/>
      <c r="E2493" s="5"/>
      <c r="F2493" s="5"/>
      <c r="G2493" s="5"/>
    </row>
    <row r="2494" spans="1:7" x14ac:dyDescent="0.3">
      <c r="A2494" s="2"/>
      <c r="B2494" s="5"/>
      <c r="C2494" s="5"/>
      <c r="D2494" s="5"/>
      <c r="E2494" s="5"/>
      <c r="F2494" s="5"/>
      <c r="G2494" s="5"/>
    </row>
    <row r="2495" spans="1:7" x14ac:dyDescent="0.3">
      <c r="A2495" s="2"/>
      <c r="B2495" s="5"/>
      <c r="C2495" s="5"/>
      <c r="D2495" s="5"/>
      <c r="E2495" s="5"/>
      <c r="F2495" s="5"/>
      <c r="G2495" s="5"/>
    </row>
    <row r="2496" spans="1:7" x14ac:dyDescent="0.3">
      <c r="A2496" s="2"/>
      <c r="B2496" s="5"/>
      <c r="C2496" s="5"/>
      <c r="D2496" s="5"/>
      <c r="E2496" s="5"/>
      <c r="F2496" s="5"/>
      <c r="G2496" s="5"/>
    </row>
    <row r="2497" spans="1:7" x14ac:dyDescent="0.3">
      <c r="A2497" s="2"/>
      <c r="B2497" s="5"/>
      <c r="C2497" s="5"/>
      <c r="D2497" s="5"/>
      <c r="E2497" s="5"/>
      <c r="F2497" s="5"/>
      <c r="G2497" s="5"/>
    </row>
    <row r="2498" spans="1:7" x14ac:dyDescent="0.3">
      <c r="A2498" s="2"/>
      <c r="B2498" s="5"/>
      <c r="C2498" s="5"/>
      <c r="D2498" s="5"/>
      <c r="E2498" s="5"/>
      <c r="F2498" s="5"/>
      <c r="G2498" s="5"/>
    </row>
    <row r="2499" spans="1:7" x14ac:dyDescent="0.3">
      <c r="A2499" s="2"/>
      <c r="B2499" s="5"/>
      <c r="C2499" s="5"/>
      <c r="D2499" s="5"/>
      <c r="E2499" s="5"/>
      <c r="F2499" s="5"/>
      <c r="G2499" s="5"/>
    </row>
    <row r="2500" spans="1:7" x14ac:dyDescent="0.3">
      <c r="A2500" s="2"/>
      <c r="B2500" s="5"/>
      <c r="C2500" s="5"/>
      <c r="D2500" s="5"/>
      <c r="E2500" s="5"/>
      <c r="F2500" s="5"/>
      <c r="G2500" s="5"/>
    </row>
    <row r="2501" spans="1:7" x14ac:dyDescent="0.3">
      <c r="A2501" s="2"/>
      <c r="B2501" s="5"/>
      <c r="C2501" s="5"/>
      <c r="D2501" s="5"/>
      <c r="E2501" s="5"/>
      <c r="F2501" s="5"/>
      <c r="G2501" s="5"/>
    </row>
    <row r="2502" spans="1:7" x14ac:dyDescent="0.3">
      <c r="A2502" s="2"/>
      <c r="B2502" s="5"/>
      <c r="C2502" s="5"/>
      <c r="D2502" s="5"/>
      <c r="E2502" s="5"/>
      <c r="F2502" s="5"/>
      <c r="G2502" s="5"/>
    </row>
    <row r="2503" spans="1:7" x14ac:dyDescent="0.3">
      <c r="A2503" s="2"/>
      <c r="B2503" s="5"/>
      <c r="C2503" s="5"/>
      <c r="D2503" s="5"/>
      <c r="E2503" s="5"/>
      <c r="F2503" s="5"/>
      <c r="G2503" s="5"/>
    </row>
    <row r="2504" spans="1:7" x14ac:dyDescent="0.3">
      <c r="A2504" s="2"/>
      <c r="B2504" s="5"/>
      <c r="C2504" s="5"/>
      <c r="D2504" s="5"/>
      <c r="E2504" s="5"/>
      <c r="F2504" s="5"/>
      <c r="G2504" s="5"/>
    </row>
    <row r="2505" spans="1:7" x14ac:dyDescent="0.3">
      <c r="A2505" s="2"/>
      <c r="B2505" s="5"/>
      <c r="C2505" s="5"/>
      <c r="D2505" s="5"/>
      <c r="E2505" s="5"/>
      <c r="F2505" s="5"/>
      <c r="G2505" s="5"/>
    </row>
    <row r="2506" spans="1:7" x14ac:dyDescent="0.3">
      <c r="A2506" s="2"/>
      <c r="B2506" s="5"/>
      <c r="C2506" s="5"/>
      <c r="D2506" s="5"/>
      <c r="E2506" s="5"/>
      <c r="F2506" s="5"/>
      <c r="G2506" s="5"/>
    </row>
    <row r="2507" spans="1:7" x14ac:dyDescent="0.3">
      <c r="A2507" s="2"/>
      <c r="B2507" s="5"/>
      <c r="C2507" s="5"/>
      <c r="D2507" s="5"/>
      <c r="E2507" s="5"/>
      <c r="F2507" s="5"/>
      <c r="G2507" s="5"/>
    </row>
    <row r="2508" spans="1:7" x14ac:dyDescent="0.3">
      <c r="A2508" s="2"/>
      <c r="B2508" s="5"/>
      <c r="C2508" s="5"/>
      <c r="D2508" s="5"/>
      <c r="E2508" s="5"/>
      <c r="F2508" s="5"/>
      <c r="G2508" s="5"/>
    </row>
    <row r="2509" spans="1:7" x14ac:dyDescent="0.3">
      <c r="A2509" s="2"/>
      <c r="B2509" s="5"/>
      <c r="C2509" s="5"/>
      <c r="D2509" s="5"/>
      <c r="E2509" s="5"/>
      <c r="F2509" s="5"/>
      <c r="G2509" s="5"/>
    </row>
    <row r="2510" spans="1:7" x14ac:dyDescent="0.3">
      <c r="A2510" s="2"/>
      <c r="B2510" s="5"/>
      <c r="C2510" s="5"/>
      <c r="D2510" s="5"/>
      <c r="E2510" s="5"/>
      <c r="F2510" s="5"/>
      <c r="G2510" s="5"/>
    </row>
    <row r="2511" spans="1:7" x14ac:dyDescent="0.3">
      <c r="A2511" s="2"/>
      <c r="B2511" s="5"/>
      <c r="C2511" s="5"/>
      <c r="D2511" s="5"/>
      <c r="E2511" s="5"/>
      <c r="F2511" s="5"/>
      <c r="G2511" s="5"/>
    </row>
    <row r="2512" spans="1:7" x14ac:dyDescent="0.3">
      <c r="A2512" s="2"/>
      <c r="B2512" s="5"/>
      <c r="C2512" s="5"/>
      <c r="D2512" s="5"/>
      <c r="E2512" s="5"/>
      <c r="F2512" s="5"/>
      <c r="G2512" s="5"/>
    </row>
    <row r="2513" spans="1:7" x14ac:dyDescent="0.3">
      <c r="A2513" s="2"/>
      <c r="B2513" s="5"/>
      <c r="C2513" s="5"/>
      <c r="D2513" s="5"/>
      <c r="E2513" s="5"/>
      <c r="F2513" s="5"/>
      <c r="G2513" s="5"/>
    </row>
    <row r="2514" spans="1:7" x14ac:dyDescent="0.3">
      <c r="A2514" s="2"/>
      <c r="B2514" s="5"/>
      <c r="C2514" s="5"/>
      <c r="D2514" s="5"/>
      <c r="E2514" s="5"/>
      <c r="F2514" s="5"/>
      <c r="G2514" s="5"/>
    </row>
    <row r="2515" spans="1:7" x14ac:dyDescent="0.3">
      <c r="A2515" s="2"/>
      <c r="B2515" s="5"/>
      <c r="C2515" s="5"/>
      <c r="D2515" s="5"/>
      <c r="E2515" s="5"/>
      <c r="F2515" s="5"/>
      <c r="G2515" s="5"/>
    </row>
    <row r="2516" spans="1:7" x14ac:dyDescent="0.3">
      <c r="A2516" s="2"/>
      <c r="B2516" s="5"/>
      <c r="C2516" s="5"/>
      <c r="D2516" s="5"/>
      <c r="E2516" s="5"/>
      <c r="F2516" s="5"/>
      <c r="G2516" s="5"/>
    </row>
    <row r="2517" spans="1:7" x14ac:dyDescent="0.3">
      <c r="A2517" s="2"/>
      <c r="B2517" s="5"/>
      <c r="C2517" s="5"/>
      <c r="D2517" s="5"/>
      <c r="E2517" s="5"/>
      <c r="F2517" s="5"/>
      <c r="G2517" s="5"/>
    </row>
    <row r="2518" spans="1:7" x14ac:dyDescent="0.3">
      <c r="A2518" s="2"/>
      <c r="B2518" s="5"/>
      <c r="C2518" s="5"/>
      <c r="D2518" s="5"/>
      <c r="E2518" s="5"/>
      <c r="F2518" s="5"/>
      <c r="G2518" s="5"/>
    </row>
    <row r="2519" spans="1:7" x14ac:dyDescent="0.3">
      <c r="A2519" s="2"/>
      <c r="B2519" s="5"/>
      <c r="C2519" s="5"/>
      <c r="D2519" s="5"/>
      <c r="E2519" s="5"/>
      <c r="F2519" s="5"/>
      <c r="G2519" s="5"/>
    </row>
    <row r="2520" spans="1:7" x14ac:dyDescent="0.3">
      <c r="A2520" s="2"/>
      <c r="B2520" s="5"/>
      <c r="C2520" s="5"/>
      <c r="D2520" s="5"/>
      <c r="E2520" s="5"/>
      <c r="F2520" s="5"/>
      <c r="G2520" s="5"/>
    </row>
    <row r="2521" spans="1:7" x14ac:dyDescent="0.3">
      <c r="A2521" s="2"/>
      <c r="B2521" s="5"/>
      <c r="C2521" s="5"/>
      <c r="D2521" s="5"/>
      <c r="E2521" s="5"/>
      <c r="F2521" s="5"/>
      <c r="G2521" s="5"/>
    </row>
    <row r="2522" spans="1:7" x14ac:dyDescent="0.3">
      <c r="A2522" s="2"/>
      <c r="B2522" s="5"/>
      <c r="C2522" s="5"/>
      <c r="D2522" s="5"/>
      <c r="E2522" s="5"/>
      <c r="F2522" s="5"/>
      <c r="G2522" s="5"/>
    </row>
    <row r="2523" spans="1:7" x14ac:dyDescent="0.3">
      <c r="A2523" s="2"/>
      <c r="B2523" s="5"/>
      <c r="C2523" s="5"/>
      <c r="D2523" s="5"/>
      <c r="E2523" s="5"/>
      <c r="F2523" s="5"/>
      <c r="G2523" s="5"/>
    </row>
    <row r="2524" spans="1:7" x14ac:dyDescent="0.3">
      <c r="A2524" s="2"/>
      <c r="B2524" s="5"/>
      <c r="C2524" s="5"/>
      <c r="D2524" s="5"/>
      <c r="E2524" s="5"/>
      <c r="F2524" s="5"/>
      <c r="G2524" s="5"/>
    </row>
    <row r="2525" spans="1:7" x14ac:dyDescent="0.3">
      <c r="A2525" s="2"/>
      <c r="B2525" s="5"/>
      <c r="C2525" s="5"/>
      <c r="D2525" s="5"/>
      <c r="E2525" s="5"/>
      <c r="F2525" s="5"/>
      <c r="G2525" s="5"/>
    </row>
    <row r="2526" spans="1:7" x14ac:dyDescent="0.3">
      <c r="A2526" s="2"/>
      <c r="B2526" s="5"/>
      <c r="C2526" s="5"/>
      <c r="D2526" s="5"/>
      <c r="E2526" s="5"/>
      <c r="F2526" s="5"/>
      <c r="G2526" s="5"/>
    </row>
    <row r="2527" spans="1:7" x14ac:dyDescent="0.3">
      <c r="A2527" s="2"/>
      <c r="B2527" s="5"/>
      <c r="C2527" s="5"/>
      <c r="D2527" s="5"/>
      <c r="E2527" s="5"/>
      <c r="F2527" s="5"/>
      <c r="G2527" s="5"/>
    </row>
    <row r="2528" spans="1:7" x14ac:dyDescent="0.3">
      <c r="A2528" s="2"/>
      <c r="B2528" s="5"/>
      <c r="C2528" s="5"/>
      <c r="D2528" s="5"/>
      <c r="E2528" s="5"/>
      <c r="F2528" s="5"/>
      <c r="G2528" s="5"/>
    </row>
    <row r="2529" spans="1:7" x14ac:dyDescent="0.3">
      <c r="A2529" s="2"/>
      <c r="B2529" s="5"/>
      <c r="C2529" s="5"/>
      <c r="D2529" s="5"/>
      <c r="E2529" s="5"/>
      <c r="F2529" s="5"/>
      <c r="G2529" s="5"/>
    </row>
    <row r="2530" spans="1:7" x14ac:dyDescent="0.3">
      <c r="A2530" s="2"/>
      <c r="B2530" s="5"/>
      <c r="C2530" s="5"/>
      <c r="D2530" s="5"/>
      <c r="E2530" s="5"/>
      <c r="F2530" s="5"/>
      <c r="G2530" s="5"/>
    </row>
    <row r="2531" spans="1:7" x14ac:dyDescent="0.3">
      <c r="A2531" s="2"/>
      <c r="B2531" s="5"/>
      <c r="C2531" s="5"/>
      <c r="D2531" s="5"/>
      <c r="E2531" s="5"/>
      <c r="F2531" s="5"/>
      <c r="G2531" s="5"/>
    </row>
    <row r="2532" spans="1:7" x14ac:dyDescent="0.3">
      <c r="A2532" s="2"/>
      <c r="B2532" s="5"/>
      <c r="C2532" s="5"/>
      <c r="D2532" s="5"/>
      <c r="E2532" s="5"/>
      <c r="F2532" s="5"/>
      <c r="G2532" s="5"/>
    </row>
    <row r="2533" spans="1:7" x14ac:dyDescent="0.3">
      <c r="A2533" s="2"/>
      <c r="B2533" s="5"/>
      <c r="C2533" s="5"/>
      <c r="D2533" s="5"/>
      <c r="E2533" s="5"/>
      <c r="F2533" s="5"/>
      <c r="G2533" s="5"/>
    </row>
    <row r="2534" spans="1:7" x14ac:dyDescent="0.3">
      <c r="A2534" s="2"/>
      <c r="B2534" s="5"/>
      <c r="C2534" s="5"/>
      <c r="D2534" s="5"/>
      <c r="E2534" s="5"/>
      <c r="F2534" s="5"/>
      <c r="G2534" s="5"/>
    </row>
    <row r="2535" spans="1:7" x14ac:dyDescent="0.3">
      <c r="A2535" s="2"/>
      <c r="B2535" s="5"/>
      <c r="C2535" s="5"/>
      <c r="D2535" s="5"/>
      <c r="E2535" s="5"/>
      <c r="F2535" s="5"/>
      <c r="G2535" s="5"/>
    </row>
    <row r="2536" spans="1:7" x14ac:dyDescent="0.3">
      <c r="A2536" s="2"/>
      <c r="B2536" s="5"/>
      <c r="C2536" s="5"/>
      <c r="D2536" s="5"/>
      <c r="E2536" s="5"/>
      <c r="F2536" s="5"/>
      <c r="G2536" s="5"/>
    </row>
    <row r="2537" spans="1:7" x14ac:dyDescent="0.3">
      <c r="A2537" s="2"/>
      <c r="B2537" s="5"/>
      <c r="C2537" s="5"/>
      <c r="D2537" s="5"/>
      <c r="E2537" s="5"/>
      <c r="F2537" s="5"/>
      <c r="G2537" s="5"/>
    </row>
    <row r="2538" spans="1:7" x14ac:dyDescent="0.3">
      <c r="A2538" s="2"/>
      <c r="B2538" s="5"/>
      <c r="C2538" s="5"/>
      <c r="D2538" s="5"/>
      <c r="E2538" s="5"/>
      <c r="F2538" s="5"/>
      <c r="G2538" s="5"/>
    </row>
    <row r="2539" spans="1:7" x14ac:dyDescent="0.3">
      <c r="A2539" s="2"/>
      <c r="B2539" s="5"/>
      <c r="C2539" s="5"/>
      <c r="D2539" s="5"/>
      <c r="E2539" s="5"/>
      <c r="F2539" s="5"/>
      <c r="G2539" s="5"/>
    </row>
    <row r="2540" spans="1:7" x14ac:dyDescent="0.3">
      <c r="A2540" s="2"/>
      <c r="B2540" s="5"/>
      <c r="C2540" s="5"/>
      <c r="D2540" s="5"/>
      <c r="E2540" s="5"/>
      <c r="F2540" s="5"/>
      <c r="G2540" s="5"/>
    </row>
    <row r="2541" spans="1:7" x14ac:dyDescent="0.3">
      <c r="A2541" s="2"/>
      <c r="B2541" s="5"/>
      <c r="C2541" s="5"/>
      <c r="D2541" s="5"/>
      <c r="E2541" s="5"/>
      <c r="F2541" s="5"/>
      <c r="G2541" s="5"/>
    </row>
    <row r="2542" spans="1:7" x14ac:dyDescent="0.3">
      <c r="A2542" s="2"/>
      <c r="B2542" s="5"/>
      <c r="C2542" s="5"/>
      <c r="D2542" s="5"/>
      <c r="E2542" s="5"/>
      <c r="F2542" s="5"/>
      <c r="G2542" s="5"/>
    </row>
    <row r="2543" spans="1:7" x14ac:dyDescent="0.3">
      <c r="A2543" s="2"/>
      <c r="B2543" s="5"/>
      <c r="C2543" s="5"/>
      <c r="D2543" s="5"/>
      <c r="E2543" s="5"/>
      <c r="F2543" s="5"/>
      <c r="G2543" s="5"/>
    </row>
    <row r="2544" spans="1:7" x14ac:dyDescent="0.3">
      <c r="A2544" s="2"/>
      <c r="B2544" s="5"/>
      <c r="C2544" s="5"/>
      <c r="D2544" s="5"/>
      <c r="E2544" s="5"/>
      <c r="F2544" s="5"/>
      <c r="G2544" s="5"/>
    </row>
    <row r="2545" spans="1:7" x14ac:dyDescent="0.3">
      <c r="A2545" s="2"/>
      <c r="B2545" s="5"/>
      <c r="C2545" s="5"/>
      <c r="D2545" s="5"/>
      <c r="E2545" s="5"/>
      <c r="F2545" s="5"/>
      <c r="G2545" s="5"/>
    </row>
    <row r="2546" spans="1:7" x14ac:dyDescent="0.3">
      <c r="A2546" s="2"/>
      <c r="B2546" s="5"/>
      <c r="C2546" s="5"/>
      <c r="D2546" s="5"/>
      <c r="E2546" s="5"/>
      <c r="F2546" s="5"/>
      <c r="G2546" s="5"/>
    </row>
    <row r="2547" spans="1:7" x14ac:dyDescent="0.3">
      <c r="A2547" s="2"/>
      <c r="B2547" s="5"/>
      <c r="C2547" s="5"/>
      <c r="D2547" s="5"/>
      <c r="E2547" s="5"/>
      <c r="F2547" s="5"/>
      <c r="G2547" s="5"/>
    </row>
    <row r="2548" spans="1:7" x14ac:dyDescent="0.3">
      <c r="A2548" s="2"/>
      <c r="B2548" s="5"/>
      <c r="C2548" s="5"/>
      <c r="D2548" s="5"/>
      <c r="E2548" s="5"/>
      <c r="F2548" s="5"/>
      <c r="G2548" s="5"/>
    </row>
    <row r="2549" spans="1:7" x14ac:dyDescent="0.3">
      <c r="A2549" s="2"/>
      <c r="B2549" s="5"/>
      <c r="C2549" s="5"/>
      <c r="D2549" s="5"/>
      <c r="E2549" s="5"/>
      <c r="F2549" s="5"/>
      <c r="G2549" s="5"/>
    </row>
    <row r="2550" spans="1:7" x14ac:dyDescent="0.3">
      <c r="A2550" s="2"/>
      <c r="B2550" s="5"/>
      <c r="C2550" s="5"/>
      <c r="D2550" s="5"/>
      <c r="E2550" s="5"/>
      <c r="F2550" s="5"/>
      <c r="G2550" s="5"/>
    </row>
    <row r="2551" spans="1:7" x14ac:dyDescent="0.3">
      <c r="A2551" s="2"/>
      <c r="B2551" s="5"/>
      <c r="C2551" s="5"/>
      <c r="D2551" s="5"/>
      <c r="E2551" s="5"/>
      <c r="F2551" s="5"/>
      <c r="G2551" s="5"/>
    </row>
    <row r="2552" spans="1:7" x14ac:dyDescent="0.3">
      <c r="A2552" s="2"/>
      <c r="B2552" s="5"/>
      <c r="C2552" s="5"/>
      <c r="D2552" s="5"/>
      <c r="E2552" s="5"/>
      <c r="F2552" s="5"/>
      <c r="G2552" s="5"/>
    </row>
    <row r="2553" spans="1:7" x14ac:dyDescent="0.3">
      <c r="A2553" s="2"/>
      <c r="B2553" s="5"/>
      <c r="C2553" s="5"/>
      <c r="D2553" s="5"/>
      <c r="E2553" s="5"/>
      <c r="F2553" s="5"/>
      <c r="G2553" s="5"/>
    </row>
    <row r="2554" spans="1:7" x14ac:dyDescent="0.3">
      <c r="A2554" s="2"/>
      <c r="B2554" s="5"/>
      <c r="C2554" s="5"/>
      <c r="D2554" s="5"/>
      <c r="E2554" s="5"/>
      <c r="F2554" s="5"/>
      <c r="G2554" s="5"/>
    </row>
    <row r="2555" spans="1:7" x14ac:dyDescent="0.3">
      <c r="A2555" s="2"/>
      <c r="B2555" s="5"/>
      <c r="C2555" s="5"/>
      <c r="D2555" s="5"/>
      <c r="E2555" s="5"/>
      <c r="F2555" s="5"/>
      <c r="G2555" s="5"/>
    </row>
    <row r="2556" spans="1:7" x14ac:dyDescent="0.3">
      <c r="A2556" s="2"/>
      <c r="B2556" s="5"/>
      <c r="C2556" s="5"/>
      <c r="D2556" s="5"/>
      <c r="E2556" s="5"/>
      <c r="F2556" s="5"/>
      <c r="G2556" s="5"/>
    </row>
    <row r="2557" spans="1:7" x14ac:dyDescent="0.3">
      <c r="A2557" s="2"/>
      <c r="B2557" s="5"/>
      <c r="C2557" s="5"/>
      <c r="D2557" s="5"/>
      <c r="E2557" s="5"/>
      <c r="F2557" s="5"/>
      <c r="G2557" s="5"/>
    </row>
    <row r="2558" spans="1:7" x14ac:dyDescent="0.3">
      <c r="A2558" s="2"/>
      <c r="B2558" s="5"/>
      <c r="C2558" s="5"/>
      <c r="D2558" s="5"/>
      <c r="E2558" s="5"/>
      <c r="F2558" s="5"/>
      <c r="G2558" s="5"/>
    </row>
    <row r="2559" spans="1:7" x14ac:dyDescent="0.3">
      <c r="A2559" s="2"/>
      <c r="B2559" s="5"/>
      <c r="C2559" s="5"/>
      <c r="D2559" s="5"/>
      <c r="E2559" s="5"/>
      <c r="F2559" s="5"/>
      <c r="G2559" s="5"/>
    </row>
    <row r="2560" spans="1:7" x14ac:dyDescent="0.3">
      <c r="A2560" s="2"/>
      <c r="B2560" s="5"/>
      <c r="C2560" s="5"/>
      <c r="D2560" s="5"/>
      <c r="E2560" s="5"/>
      <c r="F2560" s="5"/>
      <c r="G2560" s="5"/>
    </row>
    <row r="2561" spans="1:7" x14ac:dyDescent="0.3">
      <c r="A2561" s="2"/>
      <c r="B2561" s="5"/>
      <c r="C2561" s="5"/>
      <c r="D2561" s="5"/>
      <c r="E2561" s="5"/>
      <c r="F2561" s="5"/>
      <c r="G2561" s="5"/>
    </row>
    <row r="2562" spans="1:7" x14ac:dyDescent="0.3">
      <c r="A2562" s="2"/>
      <c r="B2562" s="5"/>
      <c r="C2562" s="5"/>
      <c r="D2562" s="5"/>
      <c r="E2562" s="5"/>
      <c r="F2562" s="5"/>
      <c r="G2562" s="5"/>
    </row>
    <row r="2563" spans="1:7" x14ac:dyDescent="0.3">
      <c r="A2563" s="2"/>
      <c r="B2563" s="5"/>
      <c r="C2563" s="5"/>
      <c r="D2563" s="5"/>
      <c r="E2563" s="5"/>
      <c r="F2563" s="5"/>
      <c r="G2563" s="5"/>
    </row>
    <row r="2564" spans="1:7" x14ac:dyDescent="0.3">
      <c r="A2564" s="2"/>
      <c r="B2564" s="5"/>
      <c r="C2564" s="5"/>
      <c r="D2564" s="5"/>
      <c r="E2564" s="5"/>
      <c r="F2564" s="5"/>
      <c r="G2564" s="5"/>
    </row>
    <row r="2565" spans="1:7" x14ac:dyDescent="0.3">
      <c r="A2565" s="2"/>
      <c r="B2565" s="5"/>
      <c r="C2565" s="5"/>
      <c r="D2565" s="5"/>
      <c r="E2565" s="5"/>
      <c r="F2565" s="5"/>
      <c r="G2565" s="5"/>
    </row>
    <row r="2566" spans="1:7" x14ac:dyDescent="0.3">
      <c r="A2566" s="2"/>
      <c r="B2566" s="5"/>
      <c r="C2566" s="5"/>
      <c r="D2566" s="5"/>
      <c r="E2566" s="5"/>
      <c r="F2566" s="5"/>
      <c r="G2566" s="5"/>
    </row>
    <row r="2567" spans="1:7" x14ac:dyDescent="0.3">
      <c r="A2567" s="2"/>
      <c r="B2567" s="5"/>
      <c r="C2567" s="5"/>
      <c r="D2567" s="5"/>
      <c r="E2567" s="5"/>
      <c r="F2567" s="5"/>
      <c r="G2567" s="5"/>
    </row>
    <row r="2568" spans="1:7" x14ac:dyDescent="0.3">
      <c r="A2568" s="2"/>
      <c r="B2568" s="5"/>
      <c r="C2568" s="5"/>
      <c r="D2568" s="5"/>
      <c r="E2568" s="5"/>
      <c r="F2568" s="5"/>
      <c r="G2568" s="5"/>
    </row>
    <row r="2569" spans="1:7" x14ac:dyDescent="0.3">
      <c r="A2569" s="2"/>
      <c r="B2569" s="5"/>
      <c r="C2569" s="5"/>
      <c r="D2569" s="5"/>
      <c r="E2569" s="5"/>
      <c r="F2569" s="5"/>
      <c r="G2569" s="5"/>
    </row>
    <row r="2570" spans="1:7" x14ac:dyDescent="0.3">
      <c r="A2570" s="2"/>
      <c r="B2570" s="5"/>
      <c r="C2570" s="5"/>
      <c r="D2570" s="5"/>
      <c r="E2570" s="5"/>
      <c r="F2570" s="5"/>
      <c r="G2570" s="5"/>
    </row>
    <row r="2571" spans="1:7" x14ac:dyDescent="0.3">
      <c r="A2571" s="2"/>
      <c r="B2571" s="5"/>
      <c r="C2571" s="5"/>
      <c r="D2571" s="5"/>
      <c r="E2571" s="5"/>
      <c r="F2571" s="5"/>
      <c r="G2571" s="5"/>
    </row>
    <row r="2572" spans="1:7" x14ac:dyDescent="0.3">
      <c r="A2572" s="2"/>
      <c r="B2572" s="5"/>
      <c r="C2572" s="5"/>
      <c r="D2572" s="5"/>
      <c r="E2572" s="5"/>
      <c r="F2572" s="5"/>
      <c r="G2572" s="5"/>
    </row>
    <row r="2573" spans="1:7" x14ac:dyDescent="0.3">
      <c r="A2573" s="2"/>
      <c r="B2573" s="5"/>
      <c r="C2573" s="5"/>
      <c r="D2573" s="5"/>
      <c r="E2573" s="5"/>
      <c r="F2573" s="5"/>
      <c r="G2573" s="5"/>
    </row>
    <row r="2574" spans="1:7" x14ac:dyDescent="0.3">
      <c r="A2574" s="2"/>
      <c r="B2574" s="5"/>
      <c r="C2574" s="5"/>
      <c r="D2574" s="5"/>
      <c r="E2574" s="5"/>
      <c r="F2574" s="5"/>
      <c r="G2574" s="5"/>
    </row>
    <row r="2575" spans="1:7" x14ac:dyDescent="0.3">
      <c r="A2575" s="2"/>
      <c r="B2575" s="5"/>
      <c r="C2575" s="5"/>
      <c r="D2575" s="5"/>
      <c r="E2575" s="5"/>
      <c r="F2575" s="5"/>
      <c r="G2575" s="5"/>
    </row>
    <row r="2576" spans="1:7" x14ac:dyDescent="0.3">
      <c r="A2576" s="2"/>
      <c r="B2576" s="5"/>
      <c r="C2576" s="5"/>
      <c r="D2576" s="5"/>
      <c r="E2576" s="5"/>
      <c r="F2576" s="5"/>
      <c r="G2576" s="5"/>
    </row>
    <row r="2577" spans="1:7" x14ac:dyDescent="0.3">
      <c r="A2577" s="2"/>
      <c r="B2577" s="5"/>
      <c r="C2577" s="5"/>
      <c r="D2577" s="5"/>
      <c r="E2577" s="5"/>
      <c r="F2577" s="5"/>
      <c r="G2577" s="5"/>
    </row>
    <row r="2578" spans="1:7" x14ac:dyDescent="0.3">
      <c r="A2578" s="2"/>
      <c r="B2578" s="5"/>
      <c r="C2578" s="5"/>
      <c r="D2578" s="5"/>
      <c r="E2578" s="5"/>
      <c r="F2578" s="5"/>
      <c r="G2578" s="5"/>
    </row>
    <row r="2579" spans="1:7" x14ac:dyDescent="0.3">
      <c r="A2579" s="2"/>
      <c r="B2579" s="5"/>
      <c r="C2579" s="5"/>
      <c r="D2579" s="5"/>
      <c r="E2579" s="5"/>
      <c r="F2579" s="5"/>
      <c r="G2579" s="5"/>
    </row>
    <row r="2580" spans="1:7" x14ac:dyDescent="0.3">
      <c r="A2580" s="2"/>
      <c r="B2580" s="5"/>
      <c r="C2580" s="5"/>
      <c r="D2580" s="5"/>
      <c r="E2580" s="5"/>
      <c r="F2580" s="5"/>
      <c r="G2580" s="5"/>
    </row>
    <row r="2581" spans="1:7" x14ac:dyDescent="0.3">
      <c r="A2581" s="2"/>
      <c r="B2581" s="5"/>
      <c r="C2581" s="5"/>
      <c r="D2581" s="5"/>
      <c r="E2581" s="5"/>
      <c r="F2581" s="5"/>
      <c r="G2581" s="5"/>
    </row>
    <row r="2582" spans="1:7" x14ac:dyDescent="0.3">
      <c r="A2582" s="2"/>
      <c r="B2582" s="5"/>
      <c r="C2582" s="5"/>
      <c r="D2582" s="5"/>
      <c r="E2582" s="5"/>
      <c r="F2582" s="5"/>
      <c r="G2582" s="5"/>
    </row>
    <row r="2583" spans="1:7" x14ac:dyDescent="0.3">
      <c r="A2583" s="2"/>
      <c r="B2583" s="5"/>
      <c r="C2583" s="5"/>
      <c r="D2583" s="5"/>
      <c r="E2583" s="5"/>
      <c r="F2583" s="5"/>
      <c r="G2583" s="5"/>
    </row>
    <row r="2584" spans="1:7" x14ac:dyDescent="0.3">
      <c r="A2584" s="2"/>
      <c r="B2584" s="5"/>
      <c r="C2584" s="5"/>
      <c r="D2584" s="5"/>
      <c r="E2584" s="5"/>
      <c r="F2584" s="5"/>
      <c r="G2584" s="5"/>
    </row>
    <row r="2585" spans="1:7" x14ac:dyDescent="0.3">
      <c r="A2585" s="2"/>
      <c r="B2585" s="5"/>
      <c r="C2585" s="5"/>
      <c r="D2585" s="5"/>
      <c r="E2585" s="5"/>
      <c r="F2585" s="5"/>
      <c r="G2585" s="5"/>
    </row>
    <row r="2586" spans="1:7" x14ac:dyDescent="0.3">
      <c r="A2586" s="2"/>
      <c r="B2586" s="5"/>
      <c r="C2586" s="5"/>
      <c r="D2586" s="5"/>
      <c r="E2586" s="5"/>
      <c r="F2586" s="5"/>
      <c r="G2586" s="5"/>
    </row>
    <row r="2587" spans="1:7" x14ac:dyDescent="0.3">
      <c r="A2587" s="2"/>
      <c r="B2587" s="5"/>
      <c r="C2587" s="5"/>
      <c r="D2587" s="5"/>
      <c r="E2587" s="5"/>
      <c r="F2587" s="5"/>
      <c r="G2587" s="5"/>
    </row>
    <row r="2588" spans="1:7" x14ac:dyDescent="0.3">
      <c r="A2588" s="2"/>
      <c r="B2588" s="5"/>
      <c r="C2588" s="5"/>
      <c r="D2588" s="5"/>
      <c r="E2588" s="5"/>
      <c r="F2588" s="5"/>
      <c r="G2588" s="5"/>
    </row>
    <row r="2589" spans="1:7" x14ac:dyDescent="0.3">
      <c r="A2589" s="2"/>
      <c r="B2589" s="5"/>
      <c r="C2589" s="5"/>
      <c r="D2589" s="5"/>
      <c r="E2589" s="5"/>
      <c r="F2589" s="5"/>
      <c r="G2589" s="5"/>
    </row>
    <row r="2590" spans="1:7" x14ac:dyDescent="0.3">
      <c r="A2590" s="2"/>
      <c r="B2590" s="5"/>
      <c r="C2590" s="5"/>
      <c r="D2590" s="5"/>
      <c r="E2590" s="5"/>
      <c r="F2590" s="5"/>
      <c r="G2590" s="5"/>
    </row>
    <row r="2591" spans="1:7" x14ac:dyDescent="0.3">
      <c r="A2591" s="2"/>
      <c r="B2591" s="5"/>
      <c r="C2591" s="5"/>
      <c r="D2591" s="5"/>
      <c r="E2591" s="5"/>
      <c r="F2591" s="5"/>
      <c r="G2591" s="5"/>
    </row>
    <row r="2592" spans="1:7" x14ac:dyDescent="0.3">
      <c r="A2592" s="2"/>
      <c r="B2592" s="5"/>
      <c r="C2592" s="5"/>
      <c r="D2592" s="5"/>
      <c r="E2592" s="5"/>
      <c r="F2592" s="5"/>
      <c r="G2592" s="5"/>
    </row>
    <row r="2593" spans="1:7" x14ac:dyDescent="0.3">
      <c r="A2593" s="2"/>
      <c r="B2593" s="5"/>
      <c r="C2593" s="5"/>
      <c r="D2593" s="5"/>
      <c r="E2593" s="5"/>
      <c r="F2593" s="5"/>
      <c r="G2593" s="5"/>
    </row>
    <row r="2594" spans="1:7" x14ac:dyDescent="0.3">
      <c r="A2594" s="2"/>
      <c r="B2594" s="5"/>
      <c r="C2594" s="5"/>
      <c r="D2594" s="5"/>
      <c r="E2594" s="5"/>
      <c r="F2594" s="5"/>
      <c r="G2594" s="5"/>
    </row>
    <row r="2595" spans="1:7" x14ac:dyDescent="0.3">
      <c r="A2595" s="2"/>
      <c r="B2595" s="5"/>
      <c r="C2595" s="5"/>
      <c r="D2595" s="5"/>
      <c r="E2595" s="5"/>
      <c r="F2595" s="5"/>
      <c r="G2595" s="5"/>
    </row>
    <row r="2596" spans="1:7" x14ac:dyDescent="0.3">
      <c r="A2596" s="2"/>
      <c r="B2596" s="5"/>
      <c r="C2596" s="5"/>
      <c r="D2596" s="5"/>
      <c r="E2596" s="5"/>
      <c r="F2596" s="5"/>
      <c r="G2596" s="5"/>
    </row>
    <row r="2597" spans="1:7" x14ac:dyDescent="0.3">
      <c r="A2597" s="2"/>
      <c r="B2597" s="5"/>
      <c r="C2597" s="5"/>
      <c r="D2597" s="5"/>
      <c r="E2597" s="5"/>
      <c r="F2597" s="5"/>
      <c r="G2597" s="5"/>
    </row>
    <row r="2598" spans="1:7" x14ac:dyDescent="0.3">
      <c r="A2598" s="2"/>
      <c r="B2598" s="5"/>
      <c r="C2598" s="5"/>
      <c r="D2598" s="5"/>
      <c r="E2598" s="5"/>
      <c r="F2598" s="5"/>
      <c r="G2598" s="5"/>
    </row>
    <row r="2599" spans="1:7" x14ac:dyDescent="0.3">
      <c r="A2599" s="2"/>
      <c r="B2599" s="5"/>
      <c r="C2599" s="5"/>
      <c r="D2599" s="5"/>
      <c r="E2599" s="5"/>
      <c r="F2599" s="5"/>
      <c r="G2599" s="5"/>
    </row>
    <row r="2600" spans="1:7" x14ac:dyDescent="0.3">
      <c r="A2600" s="2"/>
      <c r="B2600" s="5"/>
      <c r="C2600" s="5"/>
      <c r="D2600" s="5"/>
      <c r="E2600" s="5"/>
      <c r="F2600" s="5"/>
      <c r="G2600" s="5"/>
    </row>
    <row r="2601" spans="1:7" x14ac:dyDescent="0.3">
      <c r="A2601" s="2"/>
      <c r="B2601" s="5"/>
      <c r="C2601" s="5"/>
      <c r="D2601" s="5"/>
      <c r="E2601" s="5"/>
      <c r="F2601" s="5"/>
      <c r="G2601" s="5"/>
    </row>
    <row r="2602" spans="1:7" x14ac:dyDescent="0.3">
      <c r="A2602" s="2"/>
      <c r="B2602" s="5"/>
      <c r="C2602" s="5"/>
      <c r="D2602" s="5"/>
      <c r="E2602" s="5"/>
      <c r="F2602" s="5"/>
      <c r="G2602" s="5"/>
    </row>
    <row r="2603" spans="1:7" x14ac:dyDescent="0.3">
      <c r="A2603" s="2"/>
      <c r="B2603" s="5"/>
      <c r="C2603" s="5"/>
      <c r="D2603" s="5"/>
      <c r="E2603" s="5"/>
      <c r="F2603" s="5"/>
      <c r="G2603" s="5"/>
    </row>
    <row r="2604" spans="1:7" x14ac:dyDescent="0.3">
      <c r="A2604" s="2"/>
      <c r="B2604" s="5"/>
      <c r="C2604" s="5"/>
      <c r="D2604" s="5"/>
      <c r="E2604" s="5"/>
      <c r="F2604" s="5"/>
      <c r="G2604" s="5"/>
    </row>
    <row r="2605" spans="1:7" x14ac:dyDescent="0.3">
      <c r="A2605" s="2"/>
      <c r="B2605" s="5"/>
      <c r="C2605" s="5"/>
      <c r="D2605" s="5"/>
      <c r="E2605" s="5"/>
      <c r="F2605" s="5"/>
      <c r="G2605" s="5"/>
    </row>
    <row r="2606" spans="1:7" x14ac:dyDescent="0.3">
      <c r="A2606" s="2"/>
      <c r="B2606" s="5"/>
      <c r="C2606" s="5"/>
      <c r="D2606" s="5"/>
      <c r="E2606" s="5"/>
      <c r="F2606" s="5"/>
      <c r="G2606" s="5"/>
    </row>
    <row r="2607" spans="1:7" x14ac:dyDescent="0.3">
      <c r="A2607" s="2"/>
      <c r="B2607" s="5"/>
      <c r="C2607" s="5"/>
      <c r="D2607" s="5"/>
      <c r="E2607" s="5"/>
      <c r="F2607" s="5"/>
      <c r="G2607" s="5"/>
    </row>
    <row r="2608" spans="1:7" x14ac:dyDescent="0.3">
      <c r="A2608" s="2"/>
      <c r="B2608" s="5"/>
      <c r="C2608" s="5"/>
      <c r="D2608" s="5"/>
      <c r="E2608" s="5"/>
      <c r="F2608" s="5"/>
      <c r="G2608" s="5"/>
    </row>
    <row r="2609" spans="1:7" x14ac:dyDescent="0.3">
      <c r="A2609" s="2"/>
      <c r="B2609" s="5"/>
      <c r="C2609" s="5"/>
      <c r="D2609" s="5"/>
      <c r="E2609" s="5"/>
      <c r="F2609" s="5"/>
      <c r="G2609" s="5"/>
    </row>
    <row r="2610" spans="1:7" x14ac:dyDescent="0.3">
      <c r="A2610" s="2"/>
      <c r="B2610" s="5"/>
      <c r="C2610" s="5"/>
      <c r="D2610" s="5"/>
      <c r="E2610" s="5"/>
      <c r="F2610" s="5"/>
      <c r="G2610" s="5"/>
    </row>
    <row r="2611" spans="1:7" x14ac:dyDescent="0.3">
      <c r="A2611" s="2"/>
      <c r="B2611" s="5"/>
      <c r="C2611" s="5"/>
      <c r="D2611" s="5"/>
      <c r="E2611" s="5"/>
      <c r="F2611" s="5"/>
      <c r="G2611" s="5"/>
    </row>
    <row r="2612" spans="1:7" x14ac:dyDescent="0.3">
      <c r="A2612" s="2"/>
      <c r="B2612" s="5"/>
      <c r="C2612" s="5"/>
      <c r="D2612" s="5"/>
      <c r="E2612" s="5"/>
      <c r="F2612" s="5"/>
      <c r="G2612" s="5"/>
    </row>
    <row r="2613" spans="1:7" x14ac:dyDescent="0.3">
      <c r="A2613" s="2"/>
      <c r="B2613" s="5"/>
      <c r="C2613" s="5"/>
      <c r="D2613" s="5"/>
      <c r="E2613" s="5"/>
      <c r="F2613" s="5"/>
      <c r="G2613" s="5"/>
    </row>
    <row r="2614" spans="1:7" x14ac:dyDescent="0.3">
      <c r="A2614" s="2"/>
      <c r="B2614" s="5"/>
      <c r="C2614" s="5"/>
      <c r="D2614" s="5"/>
      <c r="E2614" s="5"/>
      <c r="F2614" s="5"/>
      <c r="G2614" s="5"/>
    </row>
    <row r="2615" spans="1:7" x14ac:dyDescent="0.3">
      <c r="A2615" s="2"/>
      <c r="B2615" s="5"/>
      <c r="C2615" s="5"/>
      <c r="D2615" s="5"/>
      <c r="E2615" s="5"/>
      <c r="F2615" s="5"/>
      <c r="G2615" s="5"/>
    </row>
    <row r="2616" spans="1:7" x14ac:dyDescent="0.3">
      <c r="A2616" s="2"/>
      <c r="B2616" s="5"/>
      <c r="C2616" s="5"/>
      <c r="D2616" s="5"/>
      <c r="E2616" s="5"/>
      <c r="F2616" s="5"/>
      <c r="G2616" s="5"/>
    </row>
    <row r="2617" spans="1:7" x14ac:dyDescent="0.3">
      <c r="A2617" s="2"/>
      <c r="B2617" s="5"/>
      <c r="C2617" s="5"/>
      <c r="D2617" s="5"/>
      <c r="E2617" s="5"/>
      <c r="F2617" s="5"/>
      <c r="G2617" s="5"/>
    </row>
    <row r="2618" spans="1:7" x14ac:dyDescent="0.3">
      <c r="A2618" s="2"/>
      <c r="B2618" s="5"/>
      <c r="C2618" s="5"/>
      <c r="D2618" s="5"/>
      <c r="E2618" s="5"/>
      <c r="F2618" s="5"/>
      <c r="G2618" s="5"/>
    </row>
    <row r="2619" spans="1:7" x14ac:dyDescent="0.3">
      <c r="A2619" s="2"/>
      <c r="B2619" s="5"/>
      <c r="C2619" s="5"/>
      <c r="D2619" s="5"/>
      <c r="E2619" s="5"/>
      <c r="F2619" s="5"/>
      <c r="G2619" s="5"/>
    </row>
    <row r="2620" spans="1:7" x14ac:dyDescent="0.3">
      <c r="A2620" s="2"/>
      <c r="B2620" s="5"/>
      <c r="C2620" s="5"/>
      <c r="D2620" s="5"/>
      <c r="E2620" s="5"/>
      <c r="F2620" s="5"/>
      <c r="G2620" s="5"/>
    </row>
    <row r="2621" spans="1:7" x14ac:dyDescent="0.3">
      <c r="A2621" s="2"/>
      <c r="B2621" s="5"/>
      <c r="C2621" s="5"/>
      <c r="D2621" s="5"/>
      <c r="E2621" s="5"/>
      <c r="F2621" s="5"/>
      <c r="G2621" s="5"/>
    </row>
    <row r="2622" spans="1:7" x14ac:dyDescent="0.3">
      <c r="A2622" s="2"/>
      <c r="B2622" s="5"/>
      <c r="C2622" s="5"/>
      <c r="D2622" s="5"/>
      <c r="E2622" s="5"/>
      <c r="F2622" s="5"/>
      <c r="G2622" s="5"/>
    </row>
    <row r="2623" spans="1:7" x14ac:dyDescent="0.3">
      <c r="A2623" s="2"/>
      <c r="B2623" s="5"/>
      <c r="C2623" s="5"/>
      <c r="D2623" s="5"/>
      <c r="E2623" s="5"/>
      <c r="F2623" s="5"/>
      <c r="G2623" s="5"/>
    </row>
    <row r="2624" spans="1:7" x14ac:dyDescent="0.3">
      <c r="A2624" s="2"/>
      <c r="B2624" s="5"/>
      <c r="C2624" s="5"/>
      <c r="D2624" s="5"/>
      <c r="E2624" s="5"/>
      <c r="F2624" s="5"/>
      <c r="G2624" s="5"/>
    </row>
    <row r="2625" spans="1:7" x14ac:dyDescent="0.3">
      <c r="A2625" s="2"/>
      <c r="B2625" s="5"/>
      <c r="C2625" s="5"/>
      <c r="D2625" s="5"/>
      <c r="E2625" s="5"/>
      <c r="F2625" s="5"/>
      <c r="G2625" s="5"/>
    </row>
    <row r="2626" spans="1:7" x14ac:dyDescent="0.3">
      <c r="A2626" s="2"/>
      <c r="B2626" s="5"/>
      <c r="C2626" s="5"/>
      <c r="D2626" s="5"/>
      <c r="E2626" s="5"/>
      <c r="F2626" s="5"/>
      <c r="G2626" s="5"/>
    </row>
    <row r="2627" spans="1:7" x14ac:dyDescent="0.3">
      <c r="A2627" s="2"/>
      <c r="B2627" s="5"/>
      <c r="C2627" s="5"/>
      <c r="D2627" s="5"/>
      <c r="E2627" s="5"/>
      <c r="F2627" s="5"/>
      <c r="G2627" s="5"/>
    </row>
    <row r="2628" spans="1:7" x14ac:dyDescent="0.3">
      <c r="A2628" s="2"/>
      <c r="B2628" s="5"/>
      <c r="C2628" s="5"/>
      <c r="D2628" s="5"/>
      <c r="E2628" s="5"/>
      <c r="F2628" s="5"/>
      <c r="G2628" s="5"/>
    </row>
    <row r="2629" spans="1:7" x14ac:dyDescent="0.3">
      <c r="A2629" s="2"/>
      <c r="B2629" s="5"/>
      <c r="C2629" s="5"/>
      <c r="D2629" s="5"/>
      <c r="E2629" s="5"/>
      <c r="F2629" s="5"/>
      <c r="G2629" s="5"/>
    </row>
    <row r="2630" spans="1:7" x14ac:dyDescent="0.3">
      <c r="A2630" s="2"/>
      <c r="B2630" s="5"/>
      <c r="C2630" s="5"/>
      <c r="D2630" s="5"/>
      <c r="E2630" s="5"/>
      <c r="F2630" s="5"/>
      <c r="G2630" s="5"/>
    </row>
    <row r="2631" spans="1:7" x14ac:dyDescent="0.3">
      <c r="A2631" s="2"/>
      <c r="B2631" s="5"/>
      <c r="C2631" s="5"/>
      <c r="D2631" s="5"/>
      <c r="E2631" s="5"/>
      <c r="F2631" s="5"/>
      <c r="G2631" s="5"/>
    </row>
    <row r="2632" spans="1:7" x14ac:dyDescent="0.3">
      <c r="A2632" s="2"/>
      <c r="B2632" s="5"/>
      <c r="C2632" s="5"/>
      <c r="D2632" s="5"/>
      <c r="E2632" s="5"/>
      <c r="F2632" s="5"/>
      <c r="G2632" s="5"/>
    </row>
    <row r="2633" spans="1:7" x14ac:dyDescent="0.3">
      <c r="A2633" s="2"/>
      <c r="B2633" s="5"/>
      <c r="C2633" s="5"/>
      <c r="D2633" s="5"/>
      <c r="E2633" s="5"/>
      <c r="F2633" s="5"/>
      <c r="G2633" s="5"/>
    </row>
    <row r="2634" spans="1:7" x14ac:dyDescent="0.3">
      <c r="A2634" s="2"/>
      <c r="B2634" s="5"/>
      <c r="C2634" s="5"/>
      <c r="D2634" s="5"/>
      <c r="E2634" s="5"/>
      <c r="F2634" s="5"/>
      <c r="G2634" s="5"/>
    </row>
    <row r="2635" spans="1:7" x14ac:dyDescent="0.3">
      <c r="A2635" s="2"/>
      <c r="B2635" s="5"/>
      <c r="C2635" s="5"/>
      <c r="D2635" s="5"/>
      <c r="E2635" s="5"/>
      <c r="F2635" s="5"/>
      <c r="G2635" s="5"/>
    </row>
    <row r="2636" spans="1:7" x14ac:dyDescent="0.3">
      <c r="A2636" s="2"/>
      <c r="B2636" s="5"/>
      <c r="C2636" s="5"/>
      <c r="D2636" s="5"/>
      <c r="E2636" s="5"/>
      <c r="F2636" s="5"/>
      <c r="G2636" s="5"/>
    </row>
    <row r="2637" spans="1:7" x14ac:dyDescent="0.3">
      <c r="A2637" s="2"/>
      <c r="B2637" s="5"/>
      <c r="C2637" s="5"/>
      <c r="D2637" s="5"/>
      <c r="E2637" s="5"/>
      <c r="F2637" s="5"/>
      <c r="G2637" s="5"/>
    </row>
    <row r="2638" spans="1:7" x14ac:dyDescent="0.3">
      <c r="A2638" s="2"/>
      <c r="B2638" s="5"/>
      <c r="C2638" s="5"/>
      <c r="D2638" s="5"/>
      <c r="E2638" s="5"/>
      <c r="F2638" s="5"/>
      <c r="G2638" s="5"/>
    </row>
    <row r="2639" spans="1:7" x14ac:dyDescent="0.3">
      <c r="A2639" s="2"/>
      <c r="B2639" s="5"/>
      <c r="C2639" s="5"/>
      <c r="D2639" s="5"/>
      <c r="E2639" s="5"/>
      <c r="F2639" s="5"/>
      <c r="G2639" s="5"/>
    </row>
    <row r="2640" spans="1:7" x14ac:dyDescent="0.3">
      <c r="A2640" s="2"/>
      <c r="B2640" s="5"/>
      <c r="C2640" s="5"/>
      <c r="D2640" s="5"/>
      <c r="E2640" s="5"/>
      <c r="F2640" s="5"/>
      <c r="G2640" s="5"/>
    </row>
    <row r="2641" spans="1:7" x14ac:dyDescent="0.3">
      <c r="A2641" s="2"/>
      <c r="B2641" s="5"/>
      <c r="C2641" s="5"/>
      <c r="D2641" s="5"/>
      <c r="E2641" s="5"/>
      <c r="F2641" s="5"/>
      <c r="G2641" s="5"/>
    </row>
    <row r="2642" spans="1:7" x14ac:dyDescent="0.3">
      <c r="A2642" s="2"/>
      <c r="B2642" s="5"/>
      <c r="C2642" s="5"/>
      <c r="D2642" s="5"/>
      <c r="E2642" s="5"/>
      <c r="F2642" s="5"/>
      <c r="G2642" s="5"/>
    </row>
    <row r="2643" spans="1:7" x14ac:dyDescent="0.3">
      <c r="A2643" s="2"/>
      <c r="B2643" s="5"/>
      <c r="C2643" s="5"/>
      <c r="D2643" s="5"/>
      <c r="E2643" s="5"/>
      <c r="F2643" s="5"/>
      <c r="G2643" s="5"/>
    </row>
    <row r="2644" spans="1:7" x14ac:dyDescent="0.3">
      <c r="A2644" s="2"/>
      <c r="B2644" s="5"/>
      <c r="C2644" s="5"/>
      <c r="D2644" s="5"/>
      <c r="E2644" s="5"/>
      <c r="F2644" s="5"/>
      <c r="G2644" s="5"/>
    </row>
    <row r="2645" spans="1:7" x14ac:dyDescent="0.3">
      <c r="A2645" s="2"/>
      <c r="B2645" s="5"/>
      <c r="C2645" s="5"/>
      <c r="D2645" s="5"/>
      <c r="E2645" s="5"/>
      <c r="F2645" s="5"/>
      <c r="G2645" s="5"/>
    </row>
    <row r="2646" spans="1:7" x14ac:dyDescent="0.3">
      <c r="A2646" s="2"/>
      <c r="B2646" s="5"/>
      <c r="C2646" s="5"/>
      <c r="D2646" s="5"/>
      <c r="E2646" s="5"/>
      <c r="F2646" s="5"/>
      <c r="G2646" s="5"/>
    </row>
    <row r="2647" spans="1:7" x14ac:dyDescent="0.3">
      <c r="A2647" s="2"/>
      <c r="B2647" s="5"/>
      <c r="C2647" s="5"/>
      <c r="D2647" s="5"/>
      <c r="E2647" s="5"/>
      <c r="F2647" s="5"/>
      <c r="G2647" s="5"/>
    </row>
    <row r="2648" spans="1:7" x14ac:dyDescent="0.3">
      <c r="A2648" s="2"/>
      <c r="B2648" s="5"/>
      <c r="C2648" s="5"/>
      <c r="D2648" s="5"/>
      <c r="E2648" s="5"/>
      <c r="F2648" s="5"/>
      <c r="G2648" s="5"/>
    </row>
    <row r="2649" spans="1:7" x14ac:dyDescent="0.3">
      <c r="A2649" s="2"/>
      <c r="B2649" s="5"/>
      <c r="C2649" s="5"/>
      <c r="D2649" s="5"/>
      <c r="E2649" s="5"/>
      <c r="F2649" s="5"/>
      <c r="G2649" s="5"/>
    </row>
    <row r="2650" spans="1:7" x14ac:dyDescent="0.3">
      <c r="A2650" s="2"/>
      <c r="B2650" s="5"/>
      <c r="C2650" s="5"/>
      <c r="D2650" s="5"/>
      <c r="E2650" s="5"/>
      <c r="F2650" s="5"/>
      <c r="G2650" s="5"/>
    </row>
    <row r="2651" spans="1:7" x14ac:dyDescent="0.3">
      <c r="A2651" s="2"/>
      <c r="B2651" s="5"/>
      <c r="C2651" s="5"/>
      <c r="D2651" s="5"/>
      <c r="E2651" s="5"/>
      <c r="F2651" s="5"/>
      <c r="G2651" s="5"/>
    </row>
    <row r="2652" spans="1:7" x14ac:dyDescent="0.3">
      <c r="A2652" s="2"/>
      <c r="B2652" s="5"/>
      <c r="C2652" s="5"/>
      <c r="D2652" s="5"/>
      <c r="E2652" s="5"/>
      <c r="F2652" s="5"/>
      <c r="G2652" s="5"/>
    </row>
    <row r="2653" spans="1:7" x14ac:dyDescent="0.3">
      <c r="A2653" s="2"/>
      <c r="B2653" s="5"/>
      <c r="C2653" s="5"/>
      <c r="D2653" s="5"/>
      <c r="E2653" s="5"/>
      <c r="F2653" s="5"/>
      <c r="G2653" s="5"/>
    </row>
    <row r="2654" spans="1:7" x14ac:dyDescent="0.3">
      <c r="A2654" s="2"/>
      <c r="B2654" s="5"/>
      <c r="C2654" s="5"/>
      <c r="D2654" s="5"/>
      <c r="E2654" s="5"/>
      <c r="F2654" s="5"/>
      <c r="G2654" s="5"/>
    </row>
    <row r="2655" spans="1:7" x14ac:dyDescent="0.3">
      <c r="A2655" s="2"/>
      <c r="B2655" s="5"/>
      <c r="C2655" s="5"/>
      <c r="D2655" s="5"/>
      <c r="E2655" s="5"/>
      <c r="F2655" s="5"/>
      <c r="G2655" s="5"/>
    </row>
    <row r="2656" spans="1:7" x14ac:dyDescent="0.3">
      <c r="A2656" s="2"/>
      <c r="B2656" s="5"/>
      <c r="C2656" s="5"/>
      <c r="D2656" s="5"/>
      <c r="E2656" s="5"/>
      <c r="F2656" s="5"/>
      <c r="G2656" s="5"/>
    </row>
    <row r="2657" spans="1:7" x14ac:dyDescent="0.3">
      <c r="A2657" s="2"/>
      <c r="B2657" s="5"/>
      <c r="C2657" s="5"/>
      <c r="D2657" s="5"/>
      <c r="E2657" s="5"/>
      <c r="F2657" s="5"/>
      <c r="G2657" s="5"/>
    </row>
    <row r="2658" spans="1:7" x14ac:dyDescent="0.3">
      <c r="A2658" s="2"/>
      <c r="B2658" s="5"/>
      <c r="C2658" s="5"/>
      <c r="D2658" s="5"/>
      <c r="E2658" s="5"/>
      <c r="F2658" s="5"/>
      <c r="G2658" s="5"/>
    </row>
    <row r="2659" spans="1:7" x14ac:dyDescent="0.3">
      <c r="A2659" s="2"/>
      <c r="B2659" s="5"/>
      <c r="C2659" s="5"/>
      <c r="D2659" s="5"/>
      <c r="E2659" s="5"/>
      <c r="F2659" s="5"/>
      <c r="G2659" s="5"/>
    </row>
    <row r="2660" spans="1:7" x14ac:dyDescent="0.3">
      <c r="A2660" s="2"/>
      <c r="B2660" s="5"/>
      <c r="C2660" s="5"/>
      <c r="D2660" s="5"/>
      <c r="E2660" s="5"/>
      <c r="F2660" s="5"/>
      <c r="G2660" s="5"/>
    </row>
    <row r="2661" spans="1:7" x14ac:dyDescent="0.3">
      <c r="A2661" s="2"/>
      <c r="B2661" s="5"/>
      <c r="C2661" s="5"/>
      <c r="D2661" s="5"/>
      <c r="E2661" s="5"/>
      <c r="F2661" s="5"/>
      <c r="G2661" s="5"/>
    </row>
    <row r="2662" spans="1:7" x14ac:dyDescent="0.3">
      <c r="A2662" s="2"/>
      <c r="B2662" s="5"/>
      <c r="C2662" s="5"/>
      <c r="D2662" s="5"/>
      <c r="E2662" s="5"/>
      <c r="F2662" s="5"/>
      <c r="G2662" s="5"/>
    </row>
    <row r="2663" spans="1:7" x14ac:dyDescent="0.3">
      <c r="A2663" s="2"/>
      <c r="B2663" s="5"/>
      <c r="C2663" s="5"/>
      <c r="D2663" s="5"/>
      <c r="E2663" s="5"/>
      <c r="F2663" s="5"/>
      <c r="G2663" s="5"/>
    </row>
    <row r="2664" spans="1:7" x14ac:dyDescent="0.3">
      <c r="A2664" s="2"/>
      <c r="B2664" s="5"/>
      <c r="C2664" s="5"/>
      <c r="D2664" s="5"/>
      <c r="E2664" s="5"/>
      <c r="F2664" s="5"/>
      <c r="G2664" s="5"/>
    </row>
    <row r="2665" spans="1:7" x14ac:dyDescent="0.3">
      <c r="A2665" s="2"/>
      <c r="B2665" s="5"/>
      <c r="C2665" s="5"/>
      <c r="D2665" s="5"/>
      <c r="E2665" s="5"/>
      <c r="F2665" s="5"/>
      <c r="G2665" s="5"/>
    </row>
    <row r="2666" spans="1:7" x14ac:dyDescent="0.3">
      <c r="A2666" s="2"/>
      <c r="B2666" s="5"/>
      <c r="C2666" s="5"/>
      <c r="D2666" s="5"/>
      <c r="E2666" s="5"/>
      <c r="F2666" s="5"/>
      <c r="G2666" s="5"/>
    </row>
    <row r="2667" spans="1:7" x14ac:dyDescent="0.3">
      <c r="A2667" s="2"/>
      <c r="B2667" s="5"/>
      <c r="C2667" s="5"/>
      <c r="D2667" s="5"/>
      <c r="E2667" s="5"/>
      <c r="F2667" s="5"/>
      <c r="G2667" s="5"/>
    </row>
    <row r="2668" spans="1:7" x14ac:dyDescent="0.3">
      <c r="A2668" s="2"/>
      <c r="B2668" s="5"/>
      <c r="C2668" s="5"/>
      <c r="D2668" s="5"/>
      <c r="E2668" s="5"/>
      <c r="F2668" s="5"/>
      <c r="G2668" s="5"/>
    </row>
    <row r="2669" spans="1:7" x14ac:dyDescent="0.3">
      <c r="A2669" s="2"/>
      <c r="B2669" s="5"/>
      <c r="C2669" s="5"/>
      <c r="D2669" s="5"/>
      <c r="E2669" s="5"/>
      <c r="F2669" s="5"/>
      <c r="G2669" s="5"/>
    </row>
    <row r="2670" spans="1:7" x14ac:dyDescent="0.3">
      <c r="A2670" s="2"/>
      <c r="B2670" s="5"/>
      <c r="C2670" s="5"/>
      <c r="D2670" s="5"/>
      <c r="E2670" s="5"/>
      <c r="F2670" s="5"/>
      <c r="G2670" s="5"/>
    </row>
    <row r="2671" spans="1:7" x14ac:dyDescent="0.3">
      <c r="A2671" s="2"/>
      <c r="B2671" s="5"/>
      <c r="C2671" s="5"/>
      <c r="D2671" s="5"/>
      <c r="E2671" s="5"/>
      <c r="F2671" s="5"/>
      <c r="G2671" s="5"/>
    </row>
    <row r="2672" spans="1:7" x14ac:dyDescent="0.3">
      <c r="A2672" s="2"/>
      <c r="B2672" s="5"/>
      <c r="C2672" s="5"/>
      <c r="D2672" s="5"/>
      <c r="E2672" s="5"/>
      <c r="F2672" s="5"/>
      <c r="G2672" s="5"/>
    </row>
    <row r="2673" spans="1:7" x14ac:dyDescent="0.3">
      <c r="A2673" s="2"/>
      <c r="B2673" s="5"/>
      <c r="C2673" s="5"/>
      <c r="D2673" s="5"/>
      <c r="E2673" s="5"/>
      <c r="F2673" s="5"/>
      <c r="G2673" s="5"/>
    </row>
    <row r="2674" spans="1:7" x14ac:dyDescent="0.3">
      <c r="A2674" s="2"/>
      <c r="B2674" s="5"/>
      <c r="C2674" s="5"/>
      <c r="D2674" s="5"/>
      <c r="E2674" s="5"/>
      <c r="F2674" s="5"/>
      <c r="G2674" s="5"/>
    </row>
    <row r="2675" spans="1:7" x14ac:dyDescent="0.3">
      <c r="A2675" s="2"/>
      <c r="B2675" s="5"/>
      <c r="C2675" s="5"/>
      <c r="D2675" s="5"/>
      <c r="E2675" s="5"/>
      <c r="F2675" s="5"/>
      <c r="G2675" s="5"/>
    </row>
    <row r="2676" spans="1:7" x14ac:dyDescent="0.3">
      <c r="A2676" s="2"/>
      <c r="B2676" s="5"/>
      <c r="C2676" s="5"/>
      <c r="D2676" s="5"/>
      <c r="E2676" s="5"/>
      <c r="F2676" s="5"/>
      <c r="G2676" s="5"/>
    </row>
    <row r="2677" spans="1:7" x14ac:dyDescent="0.3">
      <c r="A2677" s="2"/>
      <c r="B2677" s="5"/>
      <c r="C2677" s="5"/>
      <c r="D2677" s="5"/>
      <c r="E2677" s="5"/>
      <c r="F2677" s="5"/>
      <c r="G2677" s="5"/>
    </row>
    <row r="2678" spans="1:7" x14ac:dyDescent="0.3">
      <c r="A2678" s="2"/>
      <c r="B2678" s="5"/>
      <c r="C2678" s="5"/>
      <c r="D2678" s="5"/>
      <c r="E2678" s="5"/>
      <c r="F2678" s="5"/>
      <c r="G2678" s="5"/>
    </row>
    <row r="2679" spans="1:7" x14ac:dyDescent="0.3">
      <c r="A2679" s="2"/>
      <c r="B2679" s="5"/>
      <c r="C2679" s="5"/>
      <c r="D2679" s="5"/>
      <c r="E2679" s="5"/>
      <c r="F2679" s="5"/>
      <c r="G2679" s="5"/>
    </row>
    <row r="2680" spans="1:7" x14ac:dyDescent="0.3">
      <c r="A2680" s="2"/>
      <c r="B2680" s="5"/>
      <c r="C2680" s="5"/>
      <c r="D2680" s="5"/>
      <c r="E2680" s="5"/>
      <c r="F2680" s="5"/>
      <c r="G2680" s="5"/>
    </row>
    <row r="2681" spans="1:7" x14ac:dyDescent="0.3">
      <c r="A2681" s="2"/>
      <c r="B2681" s="5"/>
      <c r="C2681" s="5"/>
      <c r="D2681" s="5"/>
      <c r="E2681" s="5"/>
      <c r="F2681" s="5"/>
      <c r="G2681" s="5"/>
    </row>
    <row r="2682" spans="1:7" x14ac:dyDescent="0.3">
      <c r="A2682" s="2"/>
      <c r="B2682" s="5"/>
      <c r="C2682" s="5"/>
      <c r="D2682" s="5"/>
      <c r="E2682" s="5"/>
      <c r="F2682" s="5"/>
      <c r="G2682" s="5"/>
    </row>
    <row r="2683" spans="1:7" x14ac:dyDescent="0.3">
      <c r="A2683" s="2"/>
      <c r="B2683" s="5"/>
      <c r="C2683" s="5"/>
      <c r="D2683" s="5"/>
      <c r="E2683" s="5"/>
      <c r="F2683" s="5"/>
      <c r="G2683" s="5"/>
    </row>
    <row r="2684" spans="1:7" x14ac:dyDescent="0.3">
      <c r="A2684" s="2"/>
      <c r="B2684" s="5"/>
      <c r="C2684" s="5"/>
      <c r="D2684" s="5"/>
      <c r="E2684" s="5"/>
      <c r="F2684" s="5"/>
      <c r="G2684" s="5"/>
    </row>
    <row r="2685" spans="1:7" x14ac:dyDescent="0.3">
      <c r="A2685" s="2"/>
      <c r="B2685" s="5"/>
      <c r="C2685" s="5"/>
      <c r="D2685" s="5"/>
      <c r="E2685" s="5"/>
      <c r="F2685" s="5"/>
      <c r="G2685" s="5"/>
    </row>
    <row r="2686" spans="1:7" x14ac:dyDescent="0.3">
      <c r="A2686" s="2"/>
      <c r="B2686" s="5"/>
      <c r="C2686" s="5"/>
      <c r="D2686" s="5"/>
      <c r="E2686" s="5"/>
      <c r="F2686" s="5"/>
      <c r="G2686" s="5"/>
    </row>
    <row r="2687" spans="1:7" x14ac:dyDescent="0.3">
      <c r="A2687" s="2"/>
      <c r="B2687" s="5"/>
      <c r="C2687" s="5"/>
      <c r="D2687" s="5"/>
      <c r="E2687" s="5"/>
      <c r="F2687" s="5"/>
      <c r="G2687" s="5"/>
    </row>
    <row r="2688" spans="1:7" x14ac:dyDescent="0.3">
      <c r="A2688" s="2"/>
      <c r="B2688" s="5"/>
      <c r="C2688" s="5"/>
      <c r="D2688" s="5"/>
      <c r="E2688" s="5"/>
      <c r="F2688" s="5"/>
      <c r="G2688" s="5"/>
    </row>
    <row r="2689" spans="1:7" x14ac:dyDescent="0.3">
      <c r="A2689" s="2"/>
      <c r="B2689" s="5"/>
      <c r="C2689" s="5"/>
      <c r="D2689" s="5"/>
      <c r="E2689" s="5"/>
      <c r="F2689" s="5"/>
      <c r="G2689" s="5"/>
    </row>
    <row r="2690" spans="1:7" x14ac:dyDescent="0.3">
      <c r="A2690" s="2"/>
      <c r="B2690" s="5"/>
      <c r="C2690" s="5"/>
      <c r="D2690" s="5"/>
      <c r="E2690" s="5"/>
      <c r="F2690" s="5"/>
      <c r="G2690" s="5"/>
    </row>
    <row r="2691" spans="1:7" x14ac:dyDescent="0.3">
      <c r="A2691" s="2"/>
      <c r="B2691" s="5"/>
      <c r="C2691" s="5"/>
      <c r="D2691" s="5"/>
      <c r="E2691" s="5"/>
      <c r="F2691" s="5"/>
      <c r="G2691" s="5"/>
    </row>
    <row r="2692" spans="1:7" x14ac:dyDescent="0.3">
      <c r="A2692" s="2"/>
      <c r="B2692" s="5"/>
      <c r="C2692" s="5"/>
      <c r="D2692" s="5"/>
      <c r="E2692" s="5"/>
      <c r="F2692" s="5"/>
      <c r="G2692" s="5"/>
    </row>
    <row r="2693" spans="1:7" x14ac:dyDescent="0.3">
      <c r="A2693" s="2"/>
      <c r="B2693" s="5"/>
      <c r="C2693" s="5"/>
      <c r="D2693" s="5"/>
      <c r="E2693" s="5"/>
      <c r="F2693" s="5"/>
      <c r="G2693" s="5"/>
    </row>
    <row r="2694" spans="1:7" x14ac:dyDescent="0.3">
      <c r="A2694" s="2"/>
      <c r="B2694" s="5"/>
      <c r="C2694" s="5"/>
      <c r="D2694" s="5"/>
      <c r="E2694" s="5"/>
      <c r="F2694" s="5"/>
      <c r="G2694" s="5"/>
    </row>
    <row r="2695" spans="1:7" x14ac:dyDescent="0.3">
      <c r="A2695" s="2"/>
      <c r="B2695" s="5"/>
      <c r="C2695" s="5"/>
      <c r="D2695" s="5"/>
      <c r="E2695" s="5"/>
      <c r="F2695" s="5"/>
      <c r="G2695" s="5"/>
    </row>
    <row r="2696" spans="1:7" x14ac:dyDescent="0.3">
      <c r="A2696" s="2"/>
      <c r="B2696" s="5"/>
      <c r="C2696" s="5"/>
      <c r="D2696" s="5"/>
      <c r="E2696" s="5"/>
      <c r="F2696" s="5"/>
      <c r="G2696" s="5"/>
    </row>
    <row r="2697" spans="1:7" x14ac:dyDescent="0.3">
      <c r="A2697" s="2"/>
      <c r="B2697" s="5"/>
      <c r="C2697" s="5"/>
      <c r="D2697" s="5"/>
      <c r="E2697" s="5"/>
      <c r="F2697" s="5"/>
      <c r="G2697" s="5"/>
    </row>
    <row r="2698" spans="1:7" x14ac:dyDescent="0.3">
      <c r="A2698" s="2"/>
      <c r="B2698" s="5"/>
      <c r="C2698" s="5"/>
      <c r="D2698" s="5"/>
      <c r="E2698" s="5"/>
      <c r="F2698" s="5"/>
      <c r="G2698" s="5"/>
    </row>
    <row r="2699" spans="1:7" x14ac:dyDescent="0.3">
      <c r="A2699" s="2"/>
      <c r="B2699" s="5"/>
      <c r="C2699" s="5"/>
      <c r="D2699" s="5"/>
      <c r="E2699" s="5"/>
      <c r="F2699" s="5"/>
      <c r="G2699" s="5"/>
    </row>
    <row r="2700" spans="1:7" x14ac:dyDescent="0.3">
      <c r="A2700" s="2"/>
      <c r="B2700" s="5"/>
      <c r="C2700" s="5"/>
      <c r="D2700" s="5"/>
      <c r="E2700" s="5"/>
      <c r="F2700" s="5"/>
      <c r="G2700" s="5"/>
    </row>
    <row r="2701" spans="1:7" x14ac:dyDescent="0.3">
      <c r="A2701" s="2"/>
      <c r="B2701" s="5"/>
      <c r="C2701" s="5"/>
      <c r="D2701" s="5"/>
      <c r="E2701" s="5"/>
      <c r="F2701" s="5"/>
      <c r="G2701" s="5"/>
    </row>
    <row r="2702" spans="1:7" x14ac:dyDescent="0.3">
      <c r="A2702" s="2"/>
      <c r="B2702" s="5"/>
      <c r="C2702" s="5"/>
      <c r="D2702" s="5"/>
      <c r="E2702" s="5"/>
      <c r="F2702" s="5"/>
      <c r="G2702" s="5"/>
    </row>
    <row r="2703" spans="1:7" x14ac:dyDescent="0.3">
      <c r="A2703" s="2"/>
      <c r="B2703" s="5"/>
      <c r="C2703" s="5"/>
      <c r="D2703" s="5"/>
      <c r="E2703" s="5"/>
      <c r="F2703" s="5"/>
      <c r="G2703" s="5"/>
    </row>
    <row r="2704" spans="1:7" x14ac:dyDescent="0.3">
      <c r="A2704" s="2"/>
      <c r="B2704" s="5"/>
      <c r="C2704" s="5"/>
      <c r="D2704" s="5"/>
      <c r="E2704" s="5"/>
      <c r="F2704" s="5"/>
      <c r="G2704" s="5"/>
    </row>
    <row r="2705" spans="1:7" x14ac:dyDescent="0.3">
      <c r="A2705" s="2"/>
      <c r="B2705" s="5"/>
      <c r="C2705" s="5"/>
      <c r="D2705" s="5"/>
      <c r="E2705" s="5"/>
      <c r="F2705" s="5"/>
      <c r="G2705" s="5"/>
    </row>
    <row r="2706" spans="1:7" x14ac:dyDescent="0.3">
      <c r="A2706" s="2"/>
      <c r="B2706" s="5"/>
      <c r="C2706" s="5"/>
      <c r="D2706" s="5"/>
      <c r="E2706" s="5"/>
      <c r="F2706" s="5"/>
      <c r="G2706" s="5"/>
    </row>
    <row r="2707" spans="1:7" x14ac:dyDescent="0.3">
      <c r="A2707" s="2"/>
      <c r="B2707" s="5"/>
      <c r="C2707" s="5"/>
      <c r="D2707" s="5"/>
      <c r="E2707" s="5"/>
      <c r="F2707" s="5"/>
      <c r="G2707" s="5"/>
    </row>
    <row r="2708" spans="1:7" x14ac:dyDescent="0.3">
      <c r="A2708" s="2"/>
      <c r="B2708" s="5"/>
      <c r="C2708" s="5"/>
      <c r="D2708" s="5"/>
      <c r="E2708" s="5"/>
      <c r="F2708" s="5"/>
      <c r="G2708" s="5"/>
    </row>
    <row r="2709" spans="1:7" x14ac:dyDescent="0.3">
      <c r="A2709" s="2"/>
      <c r="B2709" s="5"/>
      <c r="C2709" s="5"/>
      <c r="D2709" s="5"/>
      <c r="E2709" s="5"/>
      <c r="F2709" s="5"/>
      <c r="G2709" s="5"/>
    </row>
    <row r="2710" spans="1:7" x14ac:dyDescent="0.3">
      <c r="A2710" s="2"/>
      <c r="B2710" s="5"/>
      <c r="C2710" s="5"/>
      <c r="D2710" s="5"/>
      <c r="E2710" s="5"/>
      <c r="F2710" s="5"/>
      <c r="G2710" s="5"/>
    </row>
    <row r="2711" spans="1:7" x14ac:dyDescent="0.3">
      <c r="A2711" s="2"/>
      <c r="B2711" s="5"/>
      <c r="C2711" s="5"/>
      <c r="D2711" s="5"/>
      <c r="E2711" s="5"/>
      <c r="F2711" s="5"/>
      <c r="G2711" s="5"/>
    </row>
    <row r="2712" spans="1:7" x14ac:dyDescent="0.3">
      <c r="A2712" s="2"/>
      <c r="B2712" s="5"/>
      <c r="C2712" s="5"/>
      <c r="D2712" s="5"/>
      <c r="E2712" s="5"/>
      <c r="F2712" s="5"/>
      <c r="G2712" s="5"/>
    </row>
    <row r="2713" spans="1:7" x14ac:dyDescent="0.3">
      <c r="A2713" s="2"/>
      <c r="B2713" s="5"/>
      <c r="C2713" s="5"/>
      <c r="D2713" s="5"/>
      <c r="E2713" s="5"/>
      <c r="F2713" s="5"/>
      <c r="G2713" s="5"/>
    </row>
    <row r="2714" spans="1:7" x14ac:dyDescent="0.3">
      <c r="A2714" s="2"/>
      <c r="B2714" s="5"/>
      <c r="C2714" s="5"/>
      <c r="D2714" s="5"/>
      <c r="E2714" s="5"/>
      <c r="F2714" s="5"/>
      <c r="G2714" s="5"/>
    </row>
    <row r="2715" spans="1:7" x14ac:dyDescent="0.3">
      <c r="A2715" s="2"/>
      <c r="B2715" s="5"/>
      <c r="C2715" s="5"/>
      <c r="D2715" s="5"/>
      <c r="E2715" s="5"/>
      <c r="F2715" s="5"/>
      <c r="G2715" s="5"/>
    </row>
    <row r="2716" spans="1:7" x14ac:dyDescent="0.3">
      <c r="A2716" s="2"/>
      <c r="B2716" s="5"/>
      <c r="C2716" s="5"/>
      <c r="D2716" s="5"/>
      <c r="E2716" s="5"/>
      <c r="F2716" s="5"/>
      <c r="G2716" s="5"/>
    </row>
    <row r="2717" spans="1:7" x14ac:dyDescent="0.3">
      <c r="A2717" s="2"/>
      <c r="B2717" s="5"/>
      <c r="C2717" s="5"/>
      <c r="D2717" s="5"/>
      <c r="E2717" s="5"/>
      <c r="F2717" s="5"/>
      <c r="G2717" s="5"/>
    </row>
    <row r="2718" spans="1:7" x14ac:dyDescent="0.3">
      <c r="A2718" s="2"/>
      <c r="B2718" s="5"/>
      <c r="C2718" s="5"/>
      <c r="D2718" s="5"/>
      <c r="E2718" s="5"/>
      <c r="F2718" s="5"/>
      <c r="G2718" s="5"/>
    </row>
    <row r="2719" spans="1:7" x14ac:dyDescent="0.3">
      <c r="A2719" s="2"/>
      <c r="B2719" s="5"/>
      <c r="C2719" s="5"/>
      <c r="D2719" s="5"/>
      <c r="E2719" s="5"/>
      <c r="F2719" s="5"/>
      <c r="G2719" s="5"/>
    </row>
    <row r="2720" spans="1:7" x14ac:dyDescent="0.3">
      <c r="A2720" s="2"/>
      <c r="B2720" s="5"/>
      <c r="C2720" s="5"/>
      <c r="D2720" s="5"/>
      <c r="E2720" s="5"/>
      <c r="F2720" s="5"/>
      <c r="G2720" s="5"/>
    </row>
    <row r="2721" spans="1:7" x14ac:dyDescent="0.3">
      <c r="A2721" s="2"/>
      <c r="B2721" s="5"/>
      <c r="C2721" s="5"/>
      <c r="D2721" s="5"/>
      <c r="E2721" s="5"/>
      <c r="F2721" s="5"/>
      <c r="G2721" s="5"/>
    </row>
    <row r="2722" spans="1:7" x14ac:dyDescent="0.3">
      <c r="A2722" s="2"/>
      <c r="B2722" s="5"/>
      <c r="C2722" s="5"/>
      <c r="D2722" s="5"/>
      <c r="E2722" s="5"/>
      <c r="F2722" s="5"/>
      <c r="G2722" s="5"/>
    </row>
    <row r="2723" spans="1:7" x14ac:dyDescent="0.3">
      <c r="A2723" s="2"/>
      <c r="B2723" s="5"/>
      <c r="C2723" s="5"/>
      <c r="D2723" s="5"/>
      <c r="E2723" s="5"/>
      <c r="F2723" s="5"/>
      <c r="G2723" s="5"/>
    </row>
    <row r="2724" spans="1:7" x14ac:dyDescent="0.3">
      <c r="A2724" s="2"/>
      <c r="B2724" s="5"/>
      <c r="C2724" s="5"/>
      <c r="D2724" s="5"/>
      <c r="E2724" s="5"/>
      <c r="F2724" s="5"/>
      <c r="G2724" s="5"/>
    </row>
    <row r="2725" spans="1:7" x14ac:dyDescent="0.3">
      <c r="A2725" s="2"/>
      <c r="B2725" s="5"/>
      <c r="C2725" s="5"/>
      <c r="D2725" s="5"/>
      <c r="E2725" s="5"/>
      <c r="F2725" s="5"/>
      <c r="G2725" s="5"/>
    </row>
    <row r="2726" spans="1:7" x14ac:dyDescent="0.3">
      <c r="A2726" s="2"/>
      <c r="B2726" s="5"/>
      <c r="C2726" s="5"/>
      <c r="D2726" s="5"/>
      <c r="E2726" s="5"/>
      <c r="F2726" s="5"/>
      <c r="G2726" s="5"/>
    </row>
    <row r="2727" spans="1:7" x14ac:dyDescent="0.3">
      <c r="A2727" s="2"/>
      <c r="B2727" s="5"/>
      <c r="C2727" s="5"/>
      <c r="D2727" s="5"/>
      <c r="E2727" s="5"/>
      <c r="F2727" s="5"/>
      <c r="G2727" s="5"/>
    </row>
    <row r="2728" spans="1:7" x14ac:dyDescent="0.3">
      <c r="A2728" s="2"/>
      <c r="B2728" s="5"/>
      <c r="C2728" s="5"/>
      <c r="D2728" s="5"/>
      <c r="E2728" s="5"/>
      <c r="F2728" s="5"/>
      <c r="G2728" s="5"/>
    </row>
    <row r="2729" spans="1:7" x14ac:dyDescent="0.3">
      <c r="A2729" s="2"/>
      <c r="B2729" s="5"/>
      <c r="C2729" s="5"/>
      <c r="D2729" s="5"/>
      <c r="E2729" s="5"/>
      <c r="F2729" s="5"/>
      <c r="G2729" s="5"/>
    </row>
    <row r="2730" spans="1:7" x14ac:dyDescent="0.3">
      <c r="A2730" s="2"/>
      <c r="B2730" s="5"/>
      <c r="C2730" s="5"/>
      <c r="D2730" s="5"/>
      <c r="E2730" s="5"/>
      <c r="F2730" s="5"/>
      <c r="G2730" s="5"/>
    </row>
    <row r="2731" spans="1:7" x14ac:dyDescent="0.3">
      <c r="A2731" s="2"/>
      <c r="B2731" s="5"/>
      <c r="C2731" s="5"/>
      <c r="D2731" s="5"/>
      <c r="E2731" s="5"/>
      <c r="F2731" s="5"/>
      <c r="G2731" s="5"/>
    </row>
    <row r="2732" spans="1:7" x14ac:dyDescent="0.3">
      <c r="A2732" s="2"/>
      <c r="B2732" s="5"/>
      <c r="C2732" s="5"/>
      <c r="D2732" s="5"/>
      <c r="E2732" s="5"/>
      <c r="F2732" s="5"/>
      <c r="G2732" s="5"/>
    </row>
    <row r="2733" spans="1:7" x14ac:dyDescent="0.3">
      <c r="A2733" s="2"/>
      <c r="B2733" s="5"/>
      <c r="C2733" s="5"/>
      <c r="D2733" s="5"/>
      <c r="E2733" s="5"/>
      <c r="F2733" s="5"/>
      <c r="G2733" s="5"/>
    </row>
    <row r="2734" spans="1:7" x14ac:dyDescent="0.3">
      <c r="A2734" s="2"/>
      <c r="B2734" s="5"/>
      <c r="C2734" s="5"/>
      <c r="D2734" s="5"/>
      <c r="E2734" s="5"/>
      <c r="F2734" s="5"/>
      <c r="G2734" s="5"/>
    </row>
    <row r="2735" spans="1:7" x14ac:dyDescent="0.3">
      <c r="A2735" s="2"/>
      <c r="B2735" s="5"/>
      <c r="C2735" s="5"/>
      <c r="D2735" s="5"/>
      <c r="E2735" s="5"/>
      <c r="F2735" s="5"/>
      <c r="G2735" s="5"/>
    </row>
    <row r="2736" spans="1:7" x14ac:dyDescent="0.3">
      <c r="A2736" s="2"/>
      <c r="B2736" s="5"/>
      <c r="C2736" s="5"/>
      <c r="D2736" s="5"/>
      <c r="E2736" s="5"/>
      <c r="F2736" s="5"/>
      <c r="G2736" s="5"/>
    </row>
    <row r="2737" spans="1:7" x14ac:dyDescent="0.3">
      <c r="A2737" s="2"/>
      <c r="B2737" s="5"/>
      <c r="C2737" s="5"/>
      <c r="D2737" s="5"/>
      <c r="E2737" s="5"/>
      <c r="F2737" s="5"/>
      <c r="G2737" s="5"/>
    </row>
    <row r="2738" spans="1:7" x14ac:dyDescent="0.3">
      <c r="A2738" s="2"/>
      <c r="B2738" s="5"/>
      <c r="C2738" s="5"/>
      <c r="D2738" s="5"/>
      <c r="E2738" s="5"/>
      <c r="F2738" s="5"/>
      <c r="G2738" s="5"/>
    </row>
    <row r="2739" spans="1:7" x14ac:dyDescent="0.3">
      <c r="A2739" s="2"/>
      <c r="B2739" s="5"/>
      <c r="C2739" s="5"/>
      <c r="D2739" s="5"/>
      <c r="E2739" s="5"/>
      <c r="F2739" s="5"/>
      <c r="G2739" s="5"/>
    </row>
    <row r="2740" spans="1:7" x14ac:dyDescent="0.3">
      <c r="A2740" s="2"/>
      <c r="B2740" s="5"/>
      <c r="C2740" s="5"/>
      <c r="D2740" s="5"/>
      <c r="E2740" s="5"/>
      <c r="F2740" s="5"/>
      <c r="G2740" s="5"/>
    </row>
    <row r="2741" spans="1:7" x14ac:dyDescent="0.3">
      <c r="A2741" s="2"/>
      <c r="B2741" s="5"/>
      <c r="C2741" s="5"/>
      <c r="D2741" s="5"/>
      <c r="E2741" s="5"/>
      <c r="F2741" s="5"/>
      <c r="G2741" s="5"/>
    </row>
    <row r="2742" spans="1:7" x14ac:dyDescent="0.3">
      <c r="A2742" s="2"/>
      <c r="B2742" s="5"/>
      <c r="C2742" s="5"/>
      <c r="D2742" s="5"/>
      <c r="E2742" s="5"/>
      <c r="F2742" s="5"/>
      <c r="G2742" s="5"/>
    </row>
    <row r="2743" spans="1:7" x14ac:dyDescent="0.3">
      <c r="A2743" s="2"/>
      <c r="B2743" s="5"/>
      <c r="C2743" s="5"/>
      <c r="D2743" s="5"/>
      <c r="E2743" s="5"/>
      <c r="F2743" s="5"/>
      <c r="G2743" s="5"/>
    </row>
    <row r="2744" spans="1:7" x14ac:dyDescent="0.3">
      <c r="A2744" s="2"/>
      <c r="B2744" s="5"/>
      <c r="C2744" s="5"/>
      <c r="D2744" s="5"/>
      <c r="E2744" s="5"/>
      <c r="F2744" s="5"/>
      <c r="G2744" s="5"/>
    </row>
    <row r="2745" spans="1:7" x14ac:dyDescent="0.3">
      <c r="A2745" s="2"/>
      <c r="B2745" s="5"/>
      <c r="C2745" s="5"/>
      <c r="D2745" s="5"/>
      <c r="E2745" s="5"/>
      <c r="F2745" s="5"/>
      <c r="G2745" s="5"/>
    </row>
    <row r="2746" spans="1:7" x14ac:dyDescent="0.3">
      <c r="A2746" s="2"/>
      <c r="B2746" s="5"/>
      <c r="C2746" s="5"/>
      <c r="D2746" s="5"/>
      <c r="E2746" s="5"/>
      <c r="F2746" s="5"/>
      <c r="G2746" s="5"/>
    </row>
    <row r="2747" spans="1:7" x14ac:dyDescent="0.3">
      <c r="A2747" s="2"/>
      <c r="B2747" s="5"/>
      <c r="C2747" s="5"/>
      <c r="D2747" s="5"/>
      <c r="E2747" s="5"/>
      <c r="F2747" s="5"/>
      <c r="G2747" s="5"/>
    </row>
    <row r="2748" spans="1:7" x14ac:dyDescent="0.3">
      <c r="A2748" s="2"/>
      <c r="B2748" s="5"/>
      <c r="C2748" s="5"/>
      <c r="D2748" s="5"/>
      <c r="E2748" s="5"/>
      <c r="F2748" s="5"/>
      <c r="G2748" s="5"/>
    </row>
    <row r="2749" spans="1:7" x14ac:dyDescent="0.3">
      <c r="A2749" s="2"/>
      <c r="B2749" s="5"/>
      <c r="C2749" s="5"/>
      <c r="D2749" s="5"/>
      <c r="E2749" s="5"/>
      <c r="F2749" s="5"/>
      <c r="G2749" s="5"/>
    </row>
    <row r="2750" spans="1:7" x14ac:dyDescent="0.3">
      <c r="A2750" s="2"/>
      <c r="B2750" s="5"/>
      <c r="C2750" s="5"/>
      <c r="D2750" s="5"/>
      <c r="E2750" s="5"/>
      <c r="F2750" s="5"/>
      <c r="G2750" s="5"/>
    </row>
    <row r="2751" spans="1:7" x14ac:dyDescent="0.3">
      <c r="A2751" s="2"/>
      <c r="B2751" s="5"/>
      <c r="C2751" s="5"/>
      <c r="D2751" s="5"/>
      <c r="E2751" s="5"/>
      <c r="F2751" s="5"/>
      <c r="G2751" s="5"/>
    </row>
    <row r="2752" spans="1:7" x14ac:dyDescent="0.3">
      <c r="A2752" s="2"/>
      <c r="B2752" s="5"/>
      <c r="C2752" s="5"/>
      <c r="D2752" s="5"/>
      <c r="E2752" s="5"/>
      <c r="F2752" s="5"/>
      <c r="G2752" s="5"/>
    </row>
    <row r="2753" spans="1:7" x14ac:dyDescent="0.3">
      <c r="A2753" s="2"/>
      <c r="B2753" s="5"/>
      <c r="C2753" s="5"/>
      <c r="D2753" s="5"/>
      <c r="E2753" s="5"/>
      <c r="F2753" s="5"/>
      <c r="G2753" s="5"/>
    </row>
    <row r="2754" spans="1:7" x14ac:dyDescent="0.3">
      <c r="A2754" s="2"/>
      <c r="B2754" s="5"/>
      <c r="C2754" s="5"/>
      <c r="D2754" s="5"/>
      <c r="E2754" s="5"/>
      <c r="F2754" s="5"/>
      <c r="G2754" s="5"/>
    </row>
    <row r="2755" spans="1:7" x14ac:dyDescent="0.3">
      <c r="A2755" s="2"/>
      <c r="B2755" s="5"/>
      <c r="C2755" s="5"/>
      <c r="D2755" s="5"/>
      <c r="E2755" s="5"/>
      <c r="F2755" s="5"/>
      <c r="G2755" s="5"/>
    </row>
    <row r="2756" spans="1:7" x14ac:dyDescent="0.3">
      <c r="A2756" s="2"/>
      <c r="B2756" s="5"/>
      <c r="C2756" s="5"/>
      <c r="D2756" s="5"/>
      <c r="E2756" s="5"/>
      <c r="F2756" s="5"/>
      <c r="G2756" s="5"/>
    </row>
    <row r="2757" spans="1:7" x14ac:dyDescent="0.3">
      <c r="A2757" s="2"/>
      <c r="B2757" s="5"/>
      <c r="C2757" s="5"/>
      <c r="D2757" s="5"/>
      <c r="E2757" s="5"/>
      <c r="F2757" s="5"/>
      <c r="G2757" s="5"/>
    </row>
    <row r="2758" spans="1:7" x14ac:dyDescent="0.3">
      <c r="A2758" s="2"/>
      <c r="B2758" s="5"/>
      <c r="C2758" s="5"/>
      <c r="D2758" s="5"/>
      <c r="E2758" s="5"/>
      <c r="F2758" s="5"/>
      <c r="G2758" s="5"/>
    </row>
    <row r="2759" spans="1:7" x14ac:dyDescent="0.3">
      <c r="A2759" s="2"/>
      <c r="B2759" s="5"/>
      <c r="C2759" s="5"/>
      <c r="D2759" s="5"/>
      <c r="E2759" s="5"/>
      <c r="F2759" s="5"/>
      <c r="G2759" s="5"/>
    </row>
    <row r="2760" spans="1:7" x14ac:dyDescent="0.3">
      <c r="A2760" s="2"/>
      <c r="B2760" s="5"/>
      <c r="C2760" s="5"/>
      <c r="D2760" s="5"/>
      <c r="E2760" s="5"/>
      <c r="F2760" s="5"/>
      <c r="G2760" s="5"/>
    </row>
    <row r="2761" spans="1:7" x14ac:dyDescent="0.3">
      <c r="A2761" s="2"/>
      <c r="B2761" s="5"/>
      <c r="C2761" s="5"/>
      <c r="D2761" s="5"/>
      <c r="E2761" s="5"/>
      <c r="F2761" s="5"/>
      <c r="G2761" s="5"/>
    </row>
    <row r="2762" spans="1:7" x14ac:dyDescent="0.3">
      <c r="A2762" s="2"/>
      <c r="B2762" s="5"/>
      <c r="C2762" s="5"/>
      <c r="D2762" s="5"/>
      <c r="E2762" s="5"/>
      <c r="F2762" s="5"/>
      <c r="G2762" s="5"/>
    </row>
    <row r="2763" spans="1:7" x14ac:dyDescent="0.3">
      <c r="A2763" s="2"/>
      <c r="B2763" s="5"/>
      <c r="C2763" s="5"/>
      <c r="D2763" s="5"/>
      <c r="E2763" s="5"/>
      <c r="F2763" s="5"/>
      <c r="G2763" s="5"/>
    </row>
    <row r="2764" spans="1:7" x14ac:dyDescent="0.3">
      <c r="A2764" s="2"/>
      <c r="B2764" s="5"/>
      <c r="C2764" s="5"/>
      <c r="D2764" s="5"/>
      <c r="E2764" s="5"/>
      <c r="F2764" s="5"/>
      <c r="G2764" s="5"/>
    </row>
    <row r="2765" spans="1:7" x14ac:dyDescent="0.3">
      <c r="A2765" s="2"/>
      <c r="B2765" s="5"/>
      <c r="C2765" s="5"/>
      <c r="D2765" s="5"/>
      <c r="E2765" s="5"/>
      <c r="F2765" s="5"/>
      <c r="G2765" s="5"/>
    </row>
    <row r="2766" spans="1:7" x14ac:dyDescent="0.3">
      <c r="A2766" s="2"/>
      <c r="B2766" s="5"/>
      <c r="C2766" s="5"/>
      <c r="D2766" s="5"/>
      <c r="E2766" s="5"/>
      <c r="F2766" s="5"/>
      <c r="G2766" s="5"/>
    </row>
    <row r="2767" spans="1:7" x14ac:dyDescent="0.3">
      <c r="A2767" s="2"/>
      <c r="B2767" s="5"/>
      <c r="C2767" s="5"/>
      <c r="D2767" s="5"/>
      <c r="E2767" s="5"/>
      <c r="F2767" s="5"/>
      <c r="G2767" s="5"/>
    </row>
    <row r="2768" spans="1:7" x14ac:dyDescent="0.3">
      <c r="A2768" s="2"/>
      <c r="B2768" s="5"/>
      <c r="C2768" s="5"/>
      <c r="D2768" s="5"/>
      <c r="E2768" s="5"/>
      <c r="F2768" s="5"/>
      <c r="G2768" s="5"/>
    </row>
    <row r="2769" spans="1:7" x14ac:dyDescent="0.3">
      <c r="A2769" s="2"/>
      <c r="B2769" s="5"/>
      <c r="C2769" s="5"/>
      <c r="D2769" s="5"/>
      <c r="E2769" s="5"/>
      <c r="F2769" s="5"/>
      <c r="G2769" s="5"/>
    </row>
    <row r="2770" spans="1:7" x14ac:dyDescent="0.3">
      <c r="A2770" s="2"/>
      <c r="B2770" s="5"/>
      <c r="C2770" s="5"/>
      <c r="D2770" s="5"/>
      <c r="E2770" s="5"/>
      <c r="F2770" s="5"/>
      <c r="G2770" s="5"/>
    </row>
    <row r="2771" spans="1:7" x14ac:dyDescent="0.3">
      <c r="A2771" s="2"/>
      <c r="B2771" s="5"/>
      <c r="C2771" s="5"/>
      <c r="D2771" s="5"/>
      <c r="E2771" s="5"/>
      <c r="F2771" s="5"/>
      <c r="G2771" s="5"/>
    </row>
    <row r="2772" spans="1:7" x14ac:dyDescent="0.3">
      <c r="A2772" s="2"/>
      <c r="B2772" s="5"/>
      <c r="C2772" s="5"/>
      <c r="D2772" s="5"/>
      <c r="E2772" s="5"/>
      <c r="F2772" s="5"/>
      <c r="G2772" s="5"/>
    </row>
    <row r="2773" spans="1:7" x14ac:dyDescent="0.3">
      <c r="A2773" s="2"/>
      <c r="B2773" s="5"/>
      <c r="C2773" s="5"/>
      <c r="D2773" s="5"/>
      <c r="E2773" s="5"/>
      <c r="F2773" s="5"/>
      <c r="G2773" s="5"/>
    </row>
    <row r="2774" spans="1:7" x14ac:dyDescent="0.3">
      <c r="A2774" s="2"/>
      <c r="B2774" s="5"/>
      <c r="C2774" s="5"/>
      <c r="D2774" s="5"/>
      <c r="E2774" s="5"/>
      <c r="F2774" s="5"/>
      <c r="G2774" s="5"/>
    </row>
    <row r="2775" spans="1:7" x14ac:dyDescent="0.3">
      <c r="A2775" s="2"/>
      <c r="B2775" s="5"/>
      <c r="C2775" s="5"/>
      <c r="D2775" s="5"/>
      <c r="E2775" s="5"/>
      <c r="F2775" s="5"/>
      <c r="G2775" s="5"/>
    </row>
    <row r="2776" spans="1:7" x14ac:dyDescent="0.3">
      <c r="A2776" s="2"/>
      <c r="B2776" s="5"/>
      <c r="C2776" s="5"/>
      <c r="D2776" s="5"/>
      <c r="E2776" s="5"/>
      <c r="F2776" s="5"/>
      <c r="G2776" s="5"/>
    </row>
    <row r="2777" spans="1:7" x14ac:dyDescent="0.3">
      <c r="A2777" s="2"/>
      <c r="B2777" s="5"/>
      <c r="C2777" s="5"/>
      <c r="D2777" s="5"/>
      <c r="E2777" s="5"/>
      <c r="F2777" s="5"/>
      <c r="G2777" s="5"/>
    </row>
    <row r="2778" spans="1:7" x14ac:dyDescent="0.3">
      <c r="A2778" s="2"/>
      <c r="B2778" s="5"/>
      <c r="C2778" s="5"/>
      <c r="D2778" s="5"/>
      <c r="E2778" s="5"/>
      <c r="F2778" s="5"/>
      <c r="G2778" s="5"/>
    </row>
    <row r="2779" spans="1:7" x14ac:dyDescent="0.3">
      <c r="A2779" s="2"/>
      <c r="B2779" s="5"/>
      <c r="C2779" s="5"/>
      <c r="D2779" s="5"/>
      <c r="E2779" s="5"/>
      <c r="F2779" s="5"/>
      <c r="G2779" s="5"/>
    </row>
    <row r="2780" spans="1:7" x14ac:dyDescent="0.3">
      <c r="A2780" s="2"/>
      <c r="B2780" s="5"/>
      <c r="C2780" s="5"/>
      <c r="D2780" s="5"/>
      <c r="E2780" s="5"/>
      <c r="F2780" s="5"/>
      <c r="G2780" s="5"/>
    </row>
    <row r="2781" spans="1:7" x14ac:dyDescent="0.3">
      <c r="A2781" s="2"/>
      <c r="B2781" s="5"/>
      <c r="C2781" s="5"/>
      <c r="D2781" s="5"/>
      <c r="E2781" s="5"/>
      <c r="F2781" s="5"/>
      <c r="G2781" s="5"/>
    </row>
    <row r="2782" spans="1:7" x14ac:dyDescent="0.3">
      <c r="A2782" s="2"/>
      <c r="B2782" s="5"/>
      <c r="C2782" s="5"/>
      <c r="D2782" s="5"/>
      <c r="E2782" s="5"/>
      <c r="F2782" s="5"/>
      <c r="G2782" s="5"/>
    </row>
    <row r="2783" spans="1:7" x14ac:dyDescent="0.3">
      <c r="A2783" s="2"/>
      <c r="B2783" s="5"/>
      <c r="C2783" s="5"/>
      <c r="D2783" s="5"/>
      <c r="E2783" s="5"/>
      <c r="F2783" s="5"/>
      <c r="G2783" s="5"/>
    </row>
    <row r="2784" spans="1:7" x14ac:dyDescent="0.3">
      <c r="A2784" s="2"/>
      <c r="B2784" s="5"/>
      <c r="C2784" s="5"/>
      <c r="D2784" s="5"/>
      <c r="E2784" s="5"/>
      <c r="F2784" s="5"/>
      <c r="G2784" s="5"/>
    </row>
    <row r="2785" spans="1:7" x14ac:dyDescent="0.3">
      <c r="A2785" s="2"/>
      <c r="B2785" s="5"/>
      <c r="C2785" s="5"/>
      <c r="D2785" s="5"/>
      <c r="E2785" s="5"/>
      <c r="F2785" s="5"/>
      <c r="G2785" s="5"/>
    </row>
    <row r="2786" spans="1:7" x14ac:dyDescent="0.3">
      <c r="A2786" s="2"/>
      <c r="B2786" s="5"/>
      <c r="C2786" s="5"/>
      <c r="D2786" s="5"/>
      <c r="E2786" s="5"/>
      <c r="F2786" s="5"/>
      <c r="G2786" s="5"/>
    </row>
    <row r="2787" spans="1:7" x14ac:dyDescent="0.3">
      <c r="A2787" s="2"/>
      <c r="B2787" s="5"/>
      <c r="C2787" s="5"/>
      <c r="D2787" s="5"/>
      <c r="E2787" s="5"/>
      <c r="F2787" s="5"/>
      <c r="G2787" s="5"/>
    </row>
    <row r="2788" spans="1:7" x14ac:dyDescent="0.3">
      <c r="A2788" s="2"/>
      <c r="B2788" s="5"/>
      <c r="C2788" s="5"/>
      <c r="D2788" s="5"/>
      <c r="E2788" s="5"/>
      <c r="F2788" s="5"/>
      <c r="G2788" s="5"/>
    </row>
    <row r="2789" spans="1:7" x14ac:dyDescent="0.3">
      <c r="A2789" s="2"/>
      <c r="B2789" s="5"/>
      <c r="C2789" s="5"/>
      <c r="D2789" s="5"/>
      <c r="E2789" s="5"/>
      <c r="F2789" s="5"/>
      <c r="G2789" s="5"/>
    </row>
    <row r="2790" spans="1:7" x14ac:dyDescent="0.3">
      <c r="A2790" s="2"/>
      <c r="B2790" s="5"/>
      <c r="C2790" s="5"/>
      <c r="D2790" s="5"/>
      <c r="E2790" s="5"/>
      <c r="F2790" s="5"/>
      <c r="G2790" s="5"/>
    </row>
    <row r="2791" spans="1:7" x14ac:dyDescent="0.3">
      <c r="A2791" s="2"/>
      <c r="B2791" s="5"/>
      <c r="C2791" s="5"/>
      <c r="D2791" s="5"/>
      <c r="E2791" s="5"/>
      <c r="F2791" s="5"/>
      <c r="G2791" s="5"/>
    </row>
    <row r="2792" spans="1:7" x14ac:dyDescent="0.3">
      <c r="A2792" s="2"/>
      <c r="B2792" s="5"/>
      <c r="C2792" s="5"/>
      <c r="D2792" s="5"/>
      <c r="E2792" s="5"/>
      <c r="F2792" s="5"/>
      <c r="G2792" s="5"/>
    </row>
    <row r="2793" spans="1:7" x14ac:dyDescent="0.3">
      <c r="A2793" s="2"/>
      <c r="B2793" s="5"/>
      <c r="C2793" s="5"/>
      <c r="D2793" s="5"/>
      <c r="E2793" s="5"/>
      <c r="F2793" s="5"/>
      <c r="G2793" s="5"/>
    </row>
    <row r="2794" spans="1:7" x14ac:dyDescent="0.3">
      <c r="A2794" s="2"/>
      <c r="B2794" s="5"/>
      <c r="C2794" s="5"/>
      <c r="D2794" s="5"/>
      <c r="E2794" s="5"/>
      <c r="F2794" s="5"/>
      <c r="G2794" s="5"/>
    </row>
    <row r="2795" spans="1:7" x14ac:dyDescent="0.3">
      <c r="A2795" s="2"/>
      <c r="B2795" s="5"/>
      <c r="C2795" s="5"/>
      <c r="D2795" s="5"/>
      <c r="E2795" s="5"/>
      <c r="F2795" s="5"/>
      <c r="G2795" s="5"/>
    </row>
    <row r="2796" spans="1:7" x14ac:dyDescent="0.3">
      <c r="A2796" s="2"/>
      <c r="B2796" s="5"/>
      <c r="C2796" s="5"/>
      <c r="D2796" s="5"/>
      <c r="E2796" s="5"/>
      <c r="F2796" s="5"/>
      <c r="G2796" s="5"/>
    </row>
    <row r="2797" spans="1:7" x14ac:dyDescent="0.3">
      <c r="A2797" s="2"/>
      <c r="B2797" s="5"/>
      <c r="C2797" s="5"/>
      <c r="D2797" s="5"/>
      <c r="E2797" s="5"/>
      <c r="F2797" s="5"/>
      <c r="G2797" s="5"/>
    </row>
    <row r="2798" spans="1:7" x14ac:dyDescent="0.3">
      <c r="A2798" s="2"/>
      <c r="B2798" s="5"/>
      <c r="C2798" s="5"/>
      <c r="D2798" s="5"/>
      <c r="E2798" s="5"/>
      <c r="F2798" s="5"/>
      <c r="G2798" s="5"/>
    </row>
    <row r="2799" spans="1:7" x14ac:dyDescent="0.3">
      <c r="A2799" s="2"/>
      <c r="B2799" s="5"/>
      <c r="C2799" s="5"/>
      <c r="D2799" s="5"/>
      <c r="E2799" s="5"/>
      <c r="F2799" s="5"/>
      <c r="G2799" s="5"/>
    </row>
    <row r="2800" spans="1:7" x14ac:dyDescent="0.3">
      <c r="A2800" s="2"/>
      <c r="B2800" s="5"/>
      <c r="C2800" s="5"/>
      <c r="D2800" s="5"/>
      <c r="E2800" s="5"/>
      <c r="F2800" s="5"/>
      <c r="G2800" s="5"/>
    </row>
    <row r="2801" spans="1:7" x14ac:dyDescent="0.3">
      <c r="A2801" s="2"/>
      <c r="B2801" s="5"/>
      <c r="C2801" s="5"/>
      <c r="D2801" s="5"/>
      <c r="E2801" s="5"/>
      <c r="F2801" s="5"/>
      <c r="G2801" s="5"/>
    </row>
    <row r="2802" spans="1:7" x14ac:dyDescent="0.3">
      <c r="A2802" s="2"/>
      <c r="B2802" s="5"/>
      <c r="C2802" s="5"/>
      <c r="D2802" s="5"/>
      <c r="E2802" s="5"/>
      <c r="F2802" s="5"/>
      <c r="G2802" s="5"/>
    </row>
    <row r="2803" spans="1:7" x14ac:dyDescent="0.3">
      <c r="A2803" s="2"/>
      <c r="B2803" s="5"/>
      <c r="C2803" s="5"/>
      <c r="D2803" s="5"/>
      <c r="E2803" s="5"/>
      <c r="F2803" s="5"/>
      <c r="G2803" s="5"/>
    </row>
    <row r="2804" spans="1:7" x14ac:dyDescent="0.3">
      <c r="A2804" s="2"/>
      <c r="B2804" s="5"/>
      <c r="C2804" s="5"/>
      <c r="D2804" s="5"/>
      <c r="E2804" s="5"/>
      <c r="F2804" s="5"/>
      <c r="G2804" s="5"/>
    </row>
    <row r="2805" spans="1:7" x14ac:dyDescent="0.3">
      <c r="A2805" s="2"/>
      <c r="B2805" s="5"/>
      <c r="C2805" s="5"/>
      <c r="D2805" s="5"/>
      <c r="E2805" s="5"/>
      <c r="F2805" s="5"/>
      <c r="G2805" s="5"/>
    </row>
    <row r="2806" spans="1:7" x14ac:dyDescent="0.3">
      <c r="A2806" s="2"/>
      <c r="B2806" s="5"/>
      <c r="C2806" s="5"/>
      <c r="D2806" s="5"/>
      <c r="E2806" s="5"/>
      <c r="F2806" s="5"/>
      <c r="G2806" s="5"/>
    </row>
    <row r="2807" spans="1:7" x14ac:dyDescent="0.3">
      <c r="A2807" s="2"/>
      <c r="B2807" s="5"/>
      <c r="C2807" s="5"/>
      <c r="D2807" s="5"/>
      <c r="E2807" s="5"/>
      <c r="F2807" s="5"/>
      <c r="G2807" s="5"/>
    </row>
    <row r="2808" spans="1:7" x14ac:dyDescent="0.3">
      <c r="A2808" s="2"/>
      <c r="B2808" s="5"/>
      <c r="C2808" s="5"/>
      <c r="D2808" s="5"/>
      <c r="E2808" s="5"/>
      <c r="F2808" s="5"/>
      <c r="G2808" s="5"/>
    </row>
    <row r="2809" spans="1:7" x14ac:dyDescent="0.3">
      <c r="A2809" s="2"/>
      <c r="B2809" s="5"/>
      <c r="C2809" s="5"/>
      <c r="D2809" s="5"/>
      <c r="E2809" s="5"/>
      <c r="F2809" s="5"/>
      <c r="G2809" s="5"/>
    </row>
    <row r="2810" spans="1:7" x14ac:dyDescent="0.3">
      <c r="A2810" s="2"/>
      <c r="B2810" s="5"/>
      <c r="C2810" s="5"/>
      <c r="D2810" s="5"/>
      <c r="E2810" s="5"/>
      <c r="F2810" s="5"/>
      <c r="G2810" s="5"/>
    </row>
    <row r="2811" spans="1:7" x14ac:dyDescent="0.3">
      <c r="A2811" s="2"/>
      <c r="B2811" s="5"/>
      <c r="C2811" s="5"/>
      <c r="D2811" s="5"/>
      <c r="E2811" s="5"/>
      <c r="F2811" s="5"/>
      <c r="G2811" s="5"/>
    </row>
    <row r="2812" spans="1:7" x14ac:dyDescent="0.3">
      <c r="A2812" s="2"/>
      <c r="B2812" s="5"/>
      <c r="C2812" s="5"/>
      <c r="D2812" s="5"/>
      <c r="E2812" s="5"/>
      <c r="F2812" s="5"/>
      <c r="G2812" s="5"/>
    </row>
    <row r="2813" spans="1:7" x14ac:dyDescent="0.3">
      <c r="A2813" s="2"/>
      <c r="B2813" s="5"/>
      <c r="C2813" s="5"/>
      <c r="D2813" s="5"/>
      <c r="E2813" s="5"/>
      <c r="F2813" s="5"/>
      <c r="G2813" s="5"/>
    </row>
    <row r="2814" spans="1:7" x14ac:dyDescent="0.3">
      <c r="A2814" s="2"/>
      <c r="B2814" s="5"/>
      <c r="C2814" s="5"/>
      <c r="D2814" s="5"/>
      <c r="E2814" s="5"/>
      <c r="F2814" s="5"/>
      <c r="G2814" s="5"/>
    </row>
    <row r="2815" spans="1:7" x14ac:dyDescent="0.3">
      <c r="A2815" s="2"/>
      <c r="B2815" s="5"/>
      <c r="C2815" s="5"/>
      <c r="D2815" s="5"/>
      <c r="E2815" s="5"/>
      <c r="F2815" s="5"/>
      <c r="G2815" s="5"/>
    </row>
    <row r="2816" spans="1:7" x14ac:dyDescent="0.3">
      <c r="A2816" s="2"/>
      <c r="B2816" s="5"/>
      <c r="C2816" s="5"/>
      <c r="D2816" s="5"/>
      <c r="E2816" s="5"/>
      <c r="F2816" s="5"/>
      <c r="G2816" s="5"/>
    </row>
    <row r="2817" spans="1:7" x14ac:dyDescent="0.3">
      <c r="A2817" s="2"/>
      <c r="B2817" s="5"/>
      <c r="C2817" s="5"/>
      <c r="D2817" s="5"/>
      <c r="E2817" s="5"/>
      <c r="F2817" s="5"/>
      <c r="G2817" s="5"/>
    </row>
    <row r="2818" spans="1:7" x14ac:dyDescent="0.3">
      <c r="A2818" s="2"/>
      <c r="B2818" s="5"/>
      <c r="C2818" s="5"/>
      <c r="D2818" s="5"/>
      <c r="E2818" s="5"/>
      <c r="F2818" s="5"/>
      <c r="G2818" s="5"/>
    </row>
    <row r="2819" spans="1:7" x14ac:dyDescent="0.3">
      <c r="A2819" s="2"/>
      <c r="B2819" s="5"/>
      <c r="C2819" s="5"/>
      <c r="D2819" s="5"/>
      <c r="E2819" s="5"/>
      <c r="F2819" s="5"/>
      <c r="G2819" s="5"/>
    </row>
    <row r="2820" spans="1:7" x14ac:dyDescent="0.3">
      <c r="A2820" s="2"/>
      <c r="B2820" s="5"/>
      <c r="C2820" s="5"/>
      <c r="D2820" s="5"/>
      <c r="E2820" s="5"/>
      <c r="F2820" s="5"/>
      <c r="G2820" s="5"/>
    </row>
    <row r="2821" spans="1:7" x14ac:dyDescent="0.3">
      <c r="A2821" s="2"/>
      <c r="B2821" s="5"/>
      <c r="C2821" s="5"/>
      <c r="D2821" s="5"/>
      <c r="E2821" s="5"/>
      <c r="F2821" s="5"/>
      <c r="G2821" s="5"/>
    </row>
    <row r="2822" spans="1:7" x14ac:dyDescent="0.3">
      <c r="A2822" s="2"/>
      <c r="B2822" s="5"/>
      <c r="C2822" s="5"/>
      <c r="D2822" s="5"/>
      <c r="E2822" s="5"/>
      <c r="F2822" s="5"/>
      <c r="G2822" s="5"/>
    </row>
    <row r="2823" spans="1:7" x14ac:dyDescent="0.3">
      <c r="A2823" s="2"/>
      <c r="B2823" s="5"/>
      <c r="C2823" s="5"/>
      <c r="D2823" s="5"/>
      <c r="E2823" s="5"/>
      <c r="F2823" s="5"/>
      <c r="G2823" s="5"/>
    </row>
    <row r="2824" spans="1:7" x14ac:dyDescent="0.3">
      <c r="A2824" s="2"/>
      <c r="B2824" s="5"/>
      <c r="C2824" s="5"/>
      <c r="D2824" s="5"/>
      <c r="E2824" s="5"/>
      <c r="F2824" s="5"/>
      <c r="G2824" s="5"/>
    </row>
    <row r="2825" spans="1:7" x14ac:dyDescent="0.3">
      <c r="A2825" s="2"/>
      <c r="B2825" s="5"/>
      <c r="C2825" s="5"/>
      <c r="D2825" s="5"/>
      <c r="E2825" s="5"/>
      <c r="F2825" s="5"/>
      <c r="G2825" s="5"/>
    </row>
    <row r="2826" spans="1:7" x14ac:dyDescent="0.3">
      <c r="A2826" s="2"/>
      <c r="B2826" s="5"/>
      <c r="C2826" s="5"/>
      <c r="D2826" s="5"/>
      <c r="E2826" s="5"/>
      <c r="F2826" s="5"/>
      <c r="G2826" s="5"/>
    </row>
    <row r="2827" spans="1:7" x14ac:dyDescent="0.3">
      <c r="A2827" s="2"/>
      <c r="B2827" s="5"/>
      <c r="C2827" s="5"/>
      <c r="D2827" s="5"/>
      <c r="E2827" s="5"/>
      <c r="F2827" s="5"/>
      <c r="G2827" s="5"/>
    </row>
    <row r="2828" spans="1:7" x14ac:dyDescent="0.3">
      <c r="A2828" s="2"/>
      <c r="B2828" s="5"/>
      <c r="C2828" s="5"/>
      <c r="D2828" s="5"/>
      <c r="E2828" s="5"/>
      <c r="F2828" s="5"/>
      <c r="G2828" s="5"/>
    </row>
    <row r="2829" spans="1:7" x14ac:dyDescent="0.3">
      <c r="A2829" s="2"/>
      <c r="B2829" s="5"/>
      <c r="C2829" s="5"/>
      <c r="D2829" s="5"/>
      <c r="E2829" s="5"/>
      <c r="F2829" s="5"/>
      <c r="G2829" s="5"/>
    </row>
    <row r="2830" spans="1:7" x14ac:dyDescent="0.3">
      <c r="A2830" s="2"/>
      <c r="B2830" s="5"/>
      <c r="C2830" s="5"/>
      <c r="D2830" s="5"/>
      <c r="E2830" s="5"/>
      <c r="F2830" s="5"/>
      <c r="G2830" s="5"/>
    </row>
    <row r="2831" spans="1:7" x14ac:dyDescent="0.3">
      <c r="A2831" s="2"/>
      <c r="B2831" s="5"/>
      <c r="C2831" s="5"/>
      <c r="D2831" s="5"/>
      <c r="E2831" s="5"/>
      <c r="F2831" s="5"/>
      <c r="G2831" s="5"/>
    </row>
    <row r="2832" spans="1:7" x14ac:dyDescent="0.3">
      <c r="A2832" s="2"/>
      <c r="B2832" s="5"/>
      <c r="C2832" s="5"/>
      <c r="D2832" s="5"/>
      <c r="E2832" s="5"/>
      <c r="F2832" s="5"/>
      <c r="G2832" s="5"/>
    </row>
    <row r="2833" spans="1:7" x14ac:dyDescent="0.3">
      <c r="A2833" s="2"/>
      <c r="B2833" s="5"/>
      <c r="C2833" s="5"/>
      <c r="D2833" s="5"/>
      <c r="E2833" s="5"/>
      <c r="F2833" s="5"/>
      <c r="G2833" s="5"/>
    </row>
    <row r="2834" spans="1:7" x14ac:dyDescent="0.3">
      <c r="A2834" s="2"/>
      <c r="B2834" s="5"/>
      <c r="C2834" s="5"/>
      <c r="D2834" s="5"/>
      <c r="E2834" s="5"/>
      <c r="F2834" s="5"/>
      <c r="G2834" s="5"/>
    </row>
    <row r="2835" spans="1:7" x14ac:dyDescent="0.3">
      <c r="A2835" s="2"/>
      <c r="B2835" s="5"/>
      <c r="C2835" s="5"/>
      <c r="D2835" s="5"/>
      <c r="E2835" s="5"/>
      <c r="F2835" s="5"/>
      <c r="G2835" s="5"/>
    </row>
    <row r="2836" spans="1:7" x14ac:dyDescent="0.3">
      <c r="A2836" s="2"/>
      <c r="B2836" s="5"/>
      <c r="C2836" s="5"/>
      <c r="D2836" s="5"/>
      <c r="E2836" s="5"/>
      <c r="F2836" s="5"/>
      <c r="G2836" s="5"/>
    </row>
    <row r="2837" spans="1:7" x14ac:dyDescent="0.3">
      <c r="A2837" s="2"/>
      <c r="B2837" s="5"/>
      <c r="C2837" s="5"/>
      <c r="D2837" s="5"/>
      <c r="E2837" s="5"/>
      <c r="F2837" s="5"/>
      <c r="G2837" s="5"/>
    </row>
    <row r="2838" spans="1:7" x14ac:dyDescent="0.3">
      <c r="A2838" s="2"/>
      <c r="B2838" s="5"/>
      <c r="C2838" s="5"/>
      <c r="D2838" s="5"/>
      <c r="E2838" s="5"/>
      <c r="F2838" s="5"/>
      <c r="G2838" s="5"/>
    </row>
    <row r="2839" spans="1:7" x14ac:dyDescent="0.3">
      <c r="A2839" s="2"/>
      <c r="B2839" s="5"/>
      <c r="C2839" s="5"/>
      <c r="D2839" s="5"/>
      <c r="E2839" s="5"/>
      <c r="F2839" s="5"/>
      <c r="G2839" s="5"/>
    </row>
    <row r="2840" spans="1:7" x14ac:dyDescent="0.3">
      <c r="A2840" s="2"/>
      <c r="B2840" s="5"/>
      <c r="C2840" s="5"/>
      <c r="D2840" s="5"/>
      <c r="E2840" s="5"/>
      <c r="F2840" s="5"/>
      <c r="G2840" s="5"/>
    </row>
    <row r="2841" spans="1:7" x14ac:dyDescent="0.3">
      <c r="A2841" s="2"/>
      <c r="B2841" s="5"/>
      <c r="C2841" s="5"/>
      <c r="D2841" s="5"/>
      <c r="E2841" s="5"/>
      <c r="F2841" s="5"/>
      <c r="G2841" s="5"/>
    </row>
    <row r="2842" spans="1:7" x14ac:dyDescent="0.3">
      <c r="A2842" s="2"/>
      <c r="B2842" s="5"/>
      <c r="C2842" s="5"/>
      <c r="D2842" s="5"/>
      <c r="E2842" s="5"/>
      <c r="F2842" s="5"/>
      <c r="G2842" s="5"/>
    </row>
    <row r="2843" spans="1:7" x14ac:dyDescent="0.3">
      <c r="A2843" s="2"/>
      <c r="B2843" s="5"/>
      <c r="C2843" s="5"/>
      <c r="D2843" s="5"/>
      <c r="E2843" s="5"/>
      <c r="F2843" s="5"/>
      <c r="G2843" s="5"/>
    </row>
    <row r="2844" spans="1:7" x14ac:dyDescent="0.3">
      <c r="A2844" s="2"/>
      <c r="B2844" s="5"/>
      <c r="C2844" s="5"/>
      <c r="D2844" s="5"/>
      <c r="E2844" s="5"/>
      <c r="F2844" s="5"/>
      <c r="G2844" s="5"/>
    </row>
    <row r="2845" spans="1:7" x14ac:dyDescent="0.3">
      <c r="A2845" s="2"/>
      <c r="B2845" s="5"/>
      <c r="C2845" s="5"/>
      <c r="D2845" s="5"/>
      <c r="E2845" s="5"/>
      <c r="F2845" s="5"/>
      <c r="G2845" s="5"/>
    </row>
    <row r="2846" spans="1:7" x14ac:dyDescent="0.3">
      <c r="A2846" s="2"/>
      <c r="B2846" s="5"/>
      <c r="C2846" s="5"/>
      <c r="D2846" s="5"/>
      <c r="E2846" s="5"/>
      <c r="F2846" s="5"/>
      <c r="G2846" s="5"/>
    </row>
    <row r="2847" spans="1:7" x14ac:dyDescent="0.3">
      <c r="A2847" s="2"/>
      <c r="B2847" s="5"/>
      <c r="C2847" s="5"/>
      <c r="D2847" s="5"/>
      <c r="E2847" s="5"/>
      <c r="F2847" s="5"/>
      <c r="G2847" s="5"/>
    </row>
    <row r="2848" spans="1:7" x14ac:dyDescent="0.3">
      <c r="A2848" s="2"/>
      <c r="B2848" s="5"/>
      <c r="C2848" s="5"/>
      <c r="D2848" s="5"/>
      <c r="E2848" s="5"/>
      <c r="F2848" s="5"/>
      <c r="G2848" s="5"/>
    </row>
    <row r="2849" spans="1:7" x14ac:dyDescent="0.3">
      <c r="A2849" s="2"/>
      <c r="B2849" s="5"/>
      <c r="C2849" s="5"/>
      <c r="D2849" s="5"/>
      <c r="E2849" s="5"/>
      <c r="F2849" s="5"/>
      <c r="G2849" s="5"/>
    </row>
    <row r="2850" spans="1:7" x14ac:dyDescent="0.3">
      <c r="A2850" s="2"/>
      <c r="B2850" s="5"/>
      <c r="C2850" s="5"/>
      <c r="D2850" s="5"/>
      <c r="E2850" s="5"/>
      <c r="F2850" s="5"/>
      <c r="G2850" s="5"/>
    </row>
    <row r="2851" spans="1:7" x14ac:dyDescent="0.3">
      <c r="A2851" s="2"/>
      <c r="B2851" s="5"/>
      <c r="C2851" s="5"/>
      <c r="D2851" s="5"/>
      <c r="E2851" s="5"/>
      <c r="F2851" s="5"/>
      <c r="G2851" s="5"/>
    </row>
    <row r="2852" spans="1:7" x14ac:dyDescent="0.3">
      <c r="A2852" s="2"/>
      <c r="B2852" s="5"/>
      <c r="C2852" s="5"/>
      <c r="D2852" s="5"/>
      <c r="E2852" s="5"/>
      <c r="F2852" s="5"/>
      <c r="G2852" s="5"/>
    </row>
    <row r="2853" spans="1:7" x14ac:dyDescent="0.3">
      <c r="A2853" s="2"/>
      <c r="B2853" s="5"/>
      <c r="C2853" s="5"/>
      <c r="D2853" s="5"/>
      <c r="E2853" s="5"/>
      <c r="F2853" s="5"/>
      <c r="G2853" s="5"/>
    </row>
    <row r="2854" spans="1:7" x14ac:dyDescent="0.3">
      <c r="A2854" s="2"/>
      <c r="B2854" s="5"/>
      <c r="C2854" s="5"/>
      <c r="D2854" s="5"/>
      <c r="E2854" s="5"/>
      <c r="F2854" s="5"/>
      <c r="G2854" s="5"/>
    </row>
    <row r="2855" spans="1:7" x14ac:dyDescent="0.3">
      <c r="A2855" s="2"/>
      <c r="B2855" s="5"/>
      <c r="C2855" s="5"/>
      <c r="D2855" s="5"/>
      <c r="E2855" s="5"/>
      <c r="F2855" s="5"/>
      <c r="G2855" s="5"/>
    </row>
    <row r="2856" spans="1:7" x14ac:dyDescent="0.3">
      <c r="A2856" s="2"/>
      <c r="B2856" s="5"/>
      <c r="C2856" s="5"/>
      <c r="D2856" s="5"/>
      <c r="E2856" s="5"/>
      <c r="F2856" s="5"/>
      <c r="G2856" s="5"/>
    </row>
    <row r="2857" spans="1:7" x14ac:dyDescent="0.3">
      <c r="A2857" s="2"/>
      <c r="B2857" s="5"/>
      <c r="C2857" s="5"/>
      <c r="D2857" s="5"/>
      <c r="E2857" s="5"/>
      <c r="F2857" s="5"/>
      <c r="G2857" s="5"/>
    </row>
    <row r="2858" spans="1:7" x14ac:dyDescent="0.3">
      <c r="A2858" s="2"/>
      <c r="B2858" s="5"/>
      <c r="C2858" s="5"/>
      <c r="D2858" s="5"/>
      <c r="E2858" s="5"/>
      <c r="F2858" s="5"/>
      <c r="G2858" s="5"/>
    </row>
    <row r="2859" spans="1:7" x14ac:dyDescent="0.3">
      <c r="A2859" s="2"/>
      <c r="B2859" s="5"/>
      <c r="C2859" s="5"/>
      <c r="D2859" s="5"/>
      <c r="E2859" s="5"/>
      <c r="F2859" s="5"/>
      <c r="G2859" s="5"/>
    </row>
    <row r="2860" spans="1:7" x14ac:dyDescent="0.3">
      <c r="A2860" s="2"/>
      <c r="B2860" s="5"/>
      <c r="C2860" s="5"/>
      <c r="D2860" s="5"/>
      <c r="E2860" s="5"/>
      <c r="F2860" s="5"/>
      <c r="G2860" s="5"/>
    </row>
    <row r="2861" spans="1:7" x14ac:dyDescent="0.3">
      <c r="A2861" s="2"/>
      <c r="B2861" s="5"/>
      <c r="C2861" s="5"/>
      <c r="D2861" s="5"/>
      <c r="E2861" s="5"/>
      <c r="F2861" s="5"/>
      <c r="G2861" s="5"/>
    </row>
    <row r="2862" spans="1:7" x14ac:dyDescent="0.3">
      <c r="A2862" s="2"/>
      <c r="B2862" s="5"/>
      <c r="C2862" s="5"/>
      <c r="D2862" s="5"/>
      <c r="E2862" s="5"/>
      <c r="F2862" s="5"/>
      <c r="G2862" s="5"/>
    </row>
    <row r="2863" spans="1:7" x14ac:dyDescent="0.3">
      <c r="A2863" s="2"/>
      <c r="B2863" s="5"/>
      <c r="C2863" s="5"/>
      <c r="D2863" s="5"/>
      <c r="E2863" s="5"/>
      <c r="F2863" s="5"/>
      <c r="G2863" s="5"/>
    </row>
    <row r="2864" spans="1:7" x14ac:dyDescent="0.3">
      <c r="A2864" s="2"/>
      <c r="B2864" s="5"/>
      <c r="C2864" s="5"/>
      <c r="D2864" s="5"/>
      <c r="E2864" s="5"/>
      <c r="F2864" s="5"/>
      <c r="G2864" s="5"/>
    </row>
    <row r="2865" spans="1:7" x14ac:dyDescent="0.3">
      <c r="A2865" s="2"/>
      <c r="B2865" s="5"/>
      <c r="C2865" s="5"/>
      <c r="D2865" s="5"/>
      <c r="E2865" s="5"/>
      <c r="F2865" s="5"/>
      <c r="G2865" s="5"/>
    </row>
    <row r="2866" spans="1:7" x14ac:dyDescent="0.3">
      <c r="A2866" s="2"/>
      <c r="B2866" s="5"/>
      <c r="C2866" s="5"/>
      <c r="D2866" s="5"/>
      <c r="E2866" s="5"/>
      <c r="F2866" s="5"/>
      <c r="G2866" s="5"/>
    </row>
    <row r="2867" spans="1:7" x14ac:dyDescent="0.3">
      <c r="A2867" s="2"/>
      <c r="B2867" s="5"/>
      <c r="C2867" s="5"/>
      <c r="D2867" s="5"/>
      <c r="E2867" s="5"/>
      <c r="F2867" s="5"/>
      <c r="G2867" s="5"/>
    </row>
    <row r="2868" spans="1:7" x14ac:dyDescent="0.3">
      <c r="A2868" s="2"/>
      <c r="B2868" s="5"/>
      <c r="C2868" s="5"/>
      <c r="D2868" s="5"/>
      <c r="E2868" s="5"/>
      <c r="F2868" s="5"/>
      <c r="G2868" s="5"/>
    </row>
    <row r="2869" spans="1:7" x14ac:dyDescent="0.3">
      <c r="A2869" s="2"/>
      <c r="B2869" s="5"/>
      <c r="C2869" s="5"/>
      <c r="D2869" s="5"/>
      <c r="E2869" s="5"/>
      <c r="F2869" s="5"/>
      <c r="G2869" s="5"/>
    </row>
    <row r="2870" spans="1:7" x14ac:dyDescent="0.3">
      <c r="A2870" s="2"/>
      <c r="B2870" s="5"/>
      <c r="C2870" s="5"/>
      <c r="D2870" s="5"/>
      <c r="E2870" s="5"/>
      <c r="F2870" s="5"/>
      <c r="G2870" s="5"/>
    </row>
    <row r="2871" spans="1:7" x14ac:dyDescent="0.3">
      <c r="A2871" s="2"/>
      <c r="B2871" s="5"/>
      <c r="C2871" s="5"/>
      <c r="D2871" s="5"/>
      <c r="E2871" s="5"/>
      <c r="F2871" s="5"/>
      <c r="G2871" s="5"/>
    </row>
    <row r="2872" spans="1:7" x14ac:dyDescent="0.3">
      <c r="A2872" s="2"/>
      <c r="B2872" s="5"/>
      <c r="C2872" s="5"/>
      <c r="D2872" s="5"/>
      <c r="E2872" s="5"/>
      <c r="F2872" s="5"/>
      <c r="G2872" s="5"/>
    </row>
    <row r="2873" spans="1:7" x14ac:dyDescent="0.3">
      <c r="A2873" s="2"/>
      <c r="B2873" s="5"/>
      <c r="C2873" s="5"/>
      <c r="D2873" s="5"/>
      <c r="E2873" s="5"/>
      <c r="F2873" s="5"/>
      <c r="G2873" s="5"/>
    </row>
    <row r="2874" spans="1:7" x14ac:dyDescent="0.3">
      <c r="A2874" s="2"/>
      <c r="B2874" s="5"/>
      <c r="C2874" s="5"/>
      <c r="D2874" s="5"/>
      <c r="E2874" s="5"/>
      <c r="F2874" s="5"/>
      <c r="G2874" s="5"/>
    </row>
    <row r="2875" spans="1:7" x14ac:dyDescent="0.3">
      <c r="A2875" s="2"/>
      <c r="B2875" s="5"/>
      <c r="C2875" s="5"/>
      <c r="D2875" s="5"/>
      <c r="E2875" s="5"/>
      <c r="F2875" s="5"/>
      <c r="G2875" s="5"/>
    </row>
    <row r="2876" spans="1:7" x14ac:dyDescent="0.3">
      <c r="A2876" s="2"/>
      <c r="B2876" s="5"/>
      <c r="C2876" s="5"/>
      <c r="D2876" s="5"/>
      <c r="E2876" s="5"/>
      <c r="F2876" s="5"/>
      <c r="G2876" s="5"/>
    </row>
    <row r="2877" spans="1:7" x14ac:dyDescent="0.3">
      <c r="A2877" s="2"/>
      <c r="B2877" s="5"/>
      <c r="C2877" s="5"/>
      <c r="D2877" s="5"/>
      <c r="E2877" s="5"/>
      <c r="F2877" s="5"/>
      <c r="G2877" s="5"/>
    </row>
    <row r="2878" spans="1:7" x14ac:dyDescent="0.3">
      <c r="A2878" s="2"/>
      <c r="B2878" s="5"/>
      <c r="C2878" s="5"/>
      <c r="D2878" s="5"/>
      <c r="E2878" s="5"/>
      <c r="F2878" s="5"/>
      <c r="G2878" s="5"/>
    </row>
    <row r="2879" spans="1:7" x14ac:dyDescent="0.3">
      <c r="A2879" s="2"/>
      <c r="B2879" s="5"/>
      <c r="C2879" s="5"/>
      <c r="D2879" s="5"/>
      <c r="E2879" s="5"/>
      <c r="F2879" s="5"/>
      <c r="G2879" s="5"/>
    </row>
    <row r="2880" spans="1:7" x14ac:dyDescent="0.3">
      <c r="A2880" s="2"/>
      <c r="B2880" s="5"/>
      <c r="C2880" s="5"/>
      <c r="D2880" s="5"/>
      <c r="E2880" s="5"/>
      <c r="F2880" s="5"/>
      <c r="G2880" s="5"/>
    </row>
    <row r="2881" spans="1:7" x14ac:dyDescent="0.3">
      <c r="A2881" s="2"/>
      <c r="B2881" s="5"/>
      <c r="C2881" s="5"/>
      <c r="D2881" s="5"/>
      <c r="E2881" s="5"/>
      <c r="F2881" s="5"/>
      <c r="G2881" s="5"/>
    </row>
    <row r="2882" spans="1:7" x14ac:dyDescent="0.3">
      <c r="A2882" s="2"/>
      <c r="B2882" s="5"/>
      <c r="C2882" s="5"/>
      <c r="D2882" s="5"/>
      <c r="E2882" s="5"/>
      <c r="F2882" s="5"/>
      <c r="G2882" s="5"/>
    </row>
    <row r="2883" spans="1:7" x14ac:dyDescent="0.3">
      <c r="A2883" s="2"/>
      <c r="B2883" s="5"/>
      <c r="C2883" s="5"/>
      <c r="D2883" s="5"/>
      <c r="E2883" s="5"/>
      <c r="F2883" s="5"/>
      <c r="G2883" s="5"/>
    </row>
    <row r="2884" spans="1:7" x14ac:dyDescent="0.3">
      <c r="A2884" s="2"/>
      <c r="B2884" s="5"/>
      <c r="C2884" s="5"/>
      <c r="D2884" s="5"/>
      <c r="E2884" s="5"/>
      <c r="F2884" s="5"/>
      <c r="G2884" s="5"/>
    </row>
    <row r="2885" spans="1:7" x14ac:dyDescent="0.3">
      <c r="A2885" s="2"/>
      <c r="B2885" s="5"/>
      <c r="C2885" s="5"/>
      <c r="D2885" s="5"/>
      <c r="E2885" s="5"/>
      <c r="F2885" s="5"/>
      <c r="G2885" s="5"/>
    </row>
    <row r="2886" spans="1:7" x14ac:dyDescent="0.3">
      <c r="A2886" s="2"/>
      <c r="B2886" s="5"/>
      <c r="C2886" s="5"/>
      <c r="D2886" s="5"/>
      <c r="E2886" s="5"/>
      <c r="F2886" s="5"/>
      <c r="G2886" s="5"/>
    </row>
    <row r="2887" spans="1:7" x14ac:dyDescent="0.3">
      <c r="A2887" s="2"/>
      <c r="B2887" s="5"/>
      <c r="C2887" s="5"/>
      <c r="D2887" s="5"/>
      <c r="E2887" s="5"/>
      <c r="F2887" s="5"/>
      <c r="G2887" s="5"/>
    </row>
    <row r="2888" spans="1:7" x14ac:dyDescent="0.3">
      <c r="A2888" s="2"/>
      <c r="B2888" s="5"/>
      <c r="C2888" s="5"/>
      <c r="D2888" s="5"/>
      <c r="E2888" s="5"/>
      <c r="F2888" s="5"/>
      <c r="G2888" s="5"/>
    </row>
    <row r="2889" spans="1:7" x14ac:dyDescent="0.3">
      <c r="A2889" s="2"/>
      <c r="B2889" s="5"/>
      <c r="C2889" s="5"/>
      <c r="D2889" s="5"/>
      <c r="E2889" s="5"/>
      <c r="F2889" s="5"/>
      <c r="G2889" s="5"/>
    </row>
    <row r="2890" spans="1:7" x14ac:dyDescent="0.3">
      <c r="A2890" s="2"/>
      <c r="B2890" s="5"/>
      <c r="C2890" s="5"/>
      <c r="D2890" s="5"/>
      <c r="E2890" s="5"/>
      <c r="F2890" s="5"/>
      <c r="G2890" s="5"/>
    </row>
    <row r="2891" spans="1:7" x14ac:dyDescent="0.3">
      <c r="A2891" s="2"/>
      <c r="B2891" s="5"/>
      <c r="C2891" s="5"/>
      <c r="D2891" s="5"/>
      <c r="E2891" s="5"/>
      <c r="F2891" s="5"/>
      <c r="G2891" s="5"/>
    </row>
    <row r="2892" spans="1:7" x14ac:dyDescent="0.3">
      <c r="A2892" s="2"/>
      <c r="B2892" s="5"/>
      <c r="C2892" s="5"/>
      <c r="D2892" s="5"/>
      <c r="E2892" s="5"/>
      <c r="F2892" s="5"/>
      <c r="G2892" s="5"/>
    </row>
    <row r="2893" spans="1:7" x14ac:dyDescent="0.3">
      <c r="A2893" s="2"/>
      <c r="B2893" s="5"/>
      <c r="C2893" s="5"/>
      <c r="D2893" s="5"/>
      <c r="E2893" s="5"/>
      <c r="F2893" s="5"/>
      <c r="G2893" s="5"/>
    </row>
    <row r="2894" spans="1:7" x14ac:dyDescent="0.3">
      <c r="A2894" s="2"/>
      <c r="B2894" s="5"/>
      <c r="C2894" s="5"/>
      <c r="D2894" s="5"/>
      <c r="E2894" s="5"/>
      <c r="F2894" s="5"/>
      <c r="G2894" s="5"/>
    </row>
    <row r="2895" spans="1:7" x14ac:dyDescent="0.3">
      <c r="A2895" s="2"/>
      <c r="B2895" s="5"/>
      <c r="C2895" s="5"/>
      <c r="D2895" s="5"/>
      <c r="E2895" s="5"/>
      <c r="F2895" s="5"/>
      <c r="G2895" s="5"/>
    </row>
    <row r="2896" spans="1:7" x14ac:dyDescent="0.3">
      <c r="A2896" s="2"/>
      <c r="B2896" s="5"/>
      <c r="C2896" s="5"/>
      <c r="D2896" s="5"/>
      <c r="E2896" s="5"/>
      <c r="F2896" s="5"/>
      <c r="G2896" s="5"/>
    </row>
    <row r="2897" spans="1:7" x14ac:dyDescent="0.3">
      <c r="A2897" s="2"/>
      <c r="B2897" s="5"/>
      <c r="C2897" s="5"/>
      <c r="D2897" s="5"/>
      <c r="E2897" s="5"/>
      <c r="F2897" s="5"/>
      <c r="G2897" s="5"/>
    </row>
    <row r="2898" spans="1:7" x14ac:dyDescent="0.3">
      <c r="A2898" s="2"/>
      <c r="B2898" s="5"/>
      <c r="C2898" s="5"/>
      <c r="D2898" s="5"/>
      <c r="E2898" s="5"/>
      <c r="F2898" s="5"/>
      <c r="G2898" s="5"/>
    </row>
    <row r="2899" spans="1:7" x14ac:dyDescent="0.3">
      <c r="A2899" s="2"/>
      <c r="B2899" s="5"/>
      <c r="C2899" s="5"/>
      <c r="D2899" s="5"/>
      <c r="E2899" s="5"/>
      <c r="F2899" s="5"/>
      <c r="G2899" s="5"/>
    </row>
    <row r="2900" spans="1:7" x14ac:dyDescent="0.3">
      <c r="A2900" s="2"/>
      <c r="B2900" s="5"/>
      <c r="C2900" s="5"/>
      <c r="D2900" s="5"/>
      <c r="E2900" s="5"/>
      <c r="F2900" s="5"/>
      <c r="G2900" s="5"/>
    </row>
    <row r="2901" spans="1:7" x14ac:dyDescent="0.3">
      <c r="A2901" s="2"/>
      <c r="B2901" s="5"/>
      <c r="C2901" s="5"/>
      <c r="D2901" s="5"/>
      <c r="E2901" s="5"/>
      <c r="F2901" s="5"/>
      <c r="G2901" s="5"/>
    </row>
    <row r="2902" spans="1:7" x14ac:dyDescent="0.3">
      <c r="A2902" s="2"/>
      <c r="B2902" s="5"/>
      <c r="C2902" s="5"/>
      <c r="D2902" s="5"/>
      <c r="E2902" s="5"/>
      <c r="F2902" s="5"/>
      <c r="G2902" s="5"/>
    </row>
    <row r="2903" spans="1:7" x14ac:dyDescent="0.3">
      <c r="A2903" s="2"/>
      <c r="B2903" s="5"/>
      <c r="C2903" s="5"/>
      <c r="D2903" s="5"/>
      <c r="E2903" s="5"/>
      <c r="F2903" s="5"/>
      <c r="G2903" s="5"/>
    </row>
    <row r="2904" spans="1:7" x14ac:dyDescent="0.3">
      <c r="A2904" s="2"/>
      <c r="B2904" s="5"/>
      <c r="C2904" s="5"/>
      <c r="D2904" s="5"/>
      <c r="E2904" s="5"/>
      <c r="F2904" s="5"/>
      <c r="G2904" s="5"/>
    </row>
    <row r="2905" spans="1:7" x14ac:dyDescent="0.3">
      <c r="A2905" s="2"/>
      <c r="B2905" s="5"/>
      <c r="C2905" s="5"/>
      <c r="D2905" s="5"/>
      <c r="E2905" s="5"/>
      <c r="F2905" s="5"/>
      <c r="G2905" s="5"/>
    </row>
    <row r="2906" spans="1:7" x14ac:dyDescent="0.3">
      <c r="A2906" s="2"/>
      <c r="B2906" s="5"/>
      <c r="C2906" s="5"/>
      <c r="D2906" s="5"/>
      <c r="E2906" s="5"/>
      <c r="F2906" s="5"/>
      <c r="G2906" s="5"/>
    </row>
    <row r="2907" spans="1:7" x14ac:dyDescent="0.3">
      <c r="A2907" s="2"/>
      <c r="B2907" s="5"/>
      <c r="C2907" s="5"/>
      <c r="D2907" s="5"/>
      <c r="E2907" s="5"/>
      <c r="F2907" s="5"/>
      <c r="G2907" s="5"/>
    </row>
    <row r="2908" spans="1:7" x14ac:dyDescent="0.3">
      <c r="A2908" s="2"/>
      <c r="B2908" s="5"/>
      <c r="C2908" s="5"/>
      <c r="D2908" s="5"/>
      <c r="E2908" s="5"/>
      <c r="F2908" s="5"/>
      <c r="G2908" s="5"/>
    </row>
    <row r="2909" spans="1:7" x14ac:dyDescent="0.3">
      <c r="A2909" s="2"/>
      <c r="B2909" s="5"/>
      <c r="C2909" s="5"/>
      <c r="D2909" s="5"/>
      <c r="E2909" s="5"/>
      <c r="F2909" s="5"/>
      <c r="G2909" s="5"/>
    </row>
    <row r="2910" spans="1:7" x14ac:dyDescent="0.3">
      <c r="A2910" s="2"/>
      <c r="B2910" s="5"/>
      <c r="C2910" s="5"/>
      <c r="D2910" s="5"/>
      <c r="E2910" s="5"/>
      <c r="F2910" s="5"/>
      <c r="G2910" s="5"/>
    </row>
    <row r="2911" spans="1:7" x14ac:dyDescent="0.3">
      <c r="A2911" s="2"/>
      <c r="B2911" s="5"/>
      <c r="C2911" s="5"/>
      <c r="D2911" s="5"/>
      <c r="E2911" s="5"/>
      <c r="F2911" s="5"/>
      <c r="G2911" s="5"/>
    </row>
    <row r="2912" spans="1:7" x14ac:dyDescent="0.3">
      <c r="A2912" s="2"/>
      <c r="B2912" s="5"/>
      <c r="C2912" s="5"/>
      <c r="D2912" s="5"/>
      <c r="E2912" s="5"/>
      <c r="F2912" s="5"/>
      <c r="G2912" s="5"/>
    </row>
    <row r="2913" spans="1:7" x14ac:dyDescent="0.3">
      <c r="A2913" s="2"/>
      <c r="B2913" s="5"/>
      <c r="C2913" s="5"/>
      <c r="D2913" s="5"/>
      <c r="E2913" s="5"/>
      <c r="F2913" s="5"/>
      <c r="G2913" s="5"/>
    </row>
    <row r="2914" spans="1:7" x14ac:dyDescent="0.3">
      <c r="A2914" s="2"/>
      <c r="B2914" s="5"/>
      <c r="C2914" s="5"/>
      <c r="D2914" s="5"/>
      <c r="E2914" s="5"/>
      <c r="F2914" s="5"/>
      <c r="G2914" s="5"/>
    </row>
    <row r="2915" spans="1:7" x14ac:dyDescent="0.3">
      <c r="A2915" s="2"/>
      <c r="B2915" s="5"/>
      <c r="C2915" s="5"/>
      <c r="D2915" s="5"/>
      <c r="E2915" s="5"/>
      <c r="F2915" s="5"/>
      <c r="G2915" s="5"/>
    </row>
    <row r="2916" spans="1:7" x14ac:dyDescent="0.3">
      <c r="A2916" s="2"/>
      <c r="B2916" s="5"/>
      <c r="C2916" s="5"/>
      <c r="D2916" s="5"/>
      <c r="E2916" s="5"/>
      <c r="F2916" s="5"/>
      <c r="G2916" s="5"/>
    </row>
    <row r="2917" spans="1:7" x14ac:dyDescent="0.3">
      <c r="A2917" s="2"/>
      <c r="B2917" s="5"/>
      <c r="C2917" s="5"/>
      <c r="D2917" s="5"/>
      <c r="E2917" s="5"/>
      <c r="F2917" s="5"/>
      <c r="G2917" s="5"/>
    </row>
    <row r="2918" spans="1:7" x14ac:dyDescent="0.3">
      <c r="A2918" s="2"/>
      <c r="B2918" s="5"/>
      <c r="C2918" s="5"/>
      <c r="D2918" s="5"/>
      <c r="E2918" s="5"/>
      <c r="F2918" s="5"/>
      <c r="G2918" s="5"/>
    </row>
    <row r="2919" spans="1:7" x14ac:dyDescent="0.3">
      <c r="A2919" s="2"/>
      <c r="B2919" s="5"/>
      <c r="C2919" s="5"/>
      <c r="D2919" s="5"/>
      <c r="E2919" s="5"/>
      <c r="F2919" s="5"/>
      <c r="G2919" s="5"/>
    </row>
    <row r="2920" spans="1:7" x14ac:dyDescent="0.3">
      <c r="A2920" s="2"/>
      <c r="B2920" s="5"/>
      <c r="C2920" s="5"/>
      <c r="D2920" s="5"/>
      <c r="E2920" s="5"/>
      <c r="F2920" s="5"/>
      <c r="G2920" s="5"/>
    </row>
    <row r="2921" spans="1:7" x14ac:dyDescent="0.3">
      <c r="A2921" s="2"/>
      <c r="B2921" s="5"/>
      <c r="C2921" s="5"/>
      <c r="D2921" s="5"/>
      <c r="E2921" s="5"/>
      <c r="F2921" s="5"/>
      <c r="G2921" s="5"/>
    </row>
    <row r="2922" spans="1:7" x14ac:dyDescent="0.3">
      <c r="A2922" s="2"/>
      <c r="B2922" s="5"/>
      <c r="C2922" s="5"/>
      <c r="D2922" s="5"/>
      <c r="E2922" s="5"/>
      <c r="F2922" s="5"/>
      <c r="G2922" s="5"/>
    </row>
    <row r="2923" spans="1:7" x14ac:dyDescent="0.3">
      <c r="A2923" s="2"/>
      <c r="B2923" s="5"/>
      <c r="C2923" s="5"/>
      <c r="D2923" s="5"/>
      <c r="E2923" s="5"/>
      <c r="F2923" s="5"/>
      <c r="G2923" s="5"/>
    </row>
    <row r="2924" spans="1:7" x14ac:dyDescent="0.3">
      <c r="A2924" s="2"/>
      <c r="B2924" s="5"/>
      <c r="C2924" s="5"/>
      <c r="D2924" s="5"/>
      <c r="E2924" s="5"/>
      <c r="F2924" s="5"/>
      <c r="G2924" s="5"/>
    </row>
    <row r="2925" spans="1:7" x14ac:dyDescent="0.3">
      <c r="A2925" s="2"/>
      <c r="B2925" s="5"/>
      <c r="C2925" s="5"/>
      <c r="D2925" s="5"/>
      <c r="E2925" s="5"/>
      <c r="F2925" s="5"/>
      <c r="G2925" s="5"/>
    </row>
    <row r="2926" spans="1:7" x14ac:dyDescent="0.3">
      <c r="A2926" s="2"/>
      <c r="B2926" s="5"/>
      <c r="C2926" s="5"/>
      <c r="D2926" s="5"/>
      <c r="E2926" s="5"/>
      <c r="F2926" s="5"/>
      <c r="G2926" s="5"/>
    </row>
    <row r="2927" spans="1:7" x14ac:dyDescent="0.3">
      <c r="A2927" s="2"/>
      <c r="B2927" s="5"/>
      <c r="C2927" s="5"/>
      <c r="D2927" s="5"/>
      <c r="E2927" s="5"/>
      <c r="F2927" s="5"/>
      <c r="G2927" s="5"/>
    </row>
    <row r="2928" spans="1:7" x14ac:dyDescent="0.3">
      <c r="A2928" s="2"/>
      <c r="B2928" s="5"/>
      <c r="C2928" s="5"/>
      <c r="D2928" s="5"/>
      <c r="E2928" s="5"/>
      <c r="F2928" s="5"/>
      <c r="G2928" s="5"/>
    </row>
    <row r="2929" spans="1:7" x14ac:dyDescent="0.3">
      <c r="A2929" s="2"/>
      <c r="B2929" s="5"/>
      <c r="C2929" s="5"/>
      <c r="D2929" s="5"/>
      <c r="E2929" s="5"/>
      <c r="F2929" s="5"/>
      <c r="G2929" s="5"/>
    </row>
    <row r="2930" spans="1:7" x14ac:dyDescent="0.3">
      <c r="A2930" s="2"/>
      <c r="B2930" s="5"/>
      <c r="C2930" s="5"/>
      <c r="D2930" s="5"/>
      <c r="E2930" s="5"/>
      <c r="F2930" s="5"/>
      <c r="G2930" s="5"/>
    </row>
    <row r="2931" spans="1:7" x14ac:dyDescent="0.3">
      <c r="A2931" s="2"/>
      <c r="B2931" s="5"/>
      <c r="C2931" s="5"/>
      <c r="D2931" s="5"/>
      <c r="E2931" s="5"/>
      <c r="F2931" s="5"/>
      <c r="G2931" s="5"/>
    </row>
    <row r="2932" spans="1:7" x14ac:dyDescent="0.3">
      <c r="A2932" s="2"/>
      <c r="B2932" s="5"/>
      <c r="C2932" s="5"/>
      <c r="D2932" s="5"/>
      <c r="E2932" s="5"/>
      <c r="F2932" s="5"/>
      <c r="G2932" s="5"/>
    </row>
    <row r="2933" spans="1:7" x14ac:dyDescent="0.3">
      <c r="A2933" s="2"/>
      <c r="B2933" s="5"/>
      <c r="C2933" s="5"/>
      <c r="D2933" s="5"/>
      <c r="E2933" s="5"/>
      <c r="F2933" s="5"/>
      <c r="G2933" s="5"/>
    </row>
    <row r="2934" spans="1:7" x14ac:dyDescent="0.3">
      <c r="A2934" s="2"/>
      <c r="B2934" s="5"/>
      <c r="C2934" s="5"/>
      <c r="D2934" s="5"/>
      <c r="E2934" s="5"/>
      <c r="F2934" s="5"/>
      <c r="G2934" s="5"/>
    </row>
    <row r="2935" spans="1:7" x14ac:dyDescent="0.3">
      <c r="A2935" s="2"/>
      <c r="B2935" s="5"/>
      <c r="C2935" s="5"/>
      <c r="D2935" s="5"/>
      <c r="E2935" s="5"/>
      <c r="F2935" s="5"/>
      <c r="G2935" s="5"/>
    </row>
    <row r="2936" spans="1:7" x14ac:dyDescent="0.3">
      <c r="A2936" s="2"/>
      <c r="B2936" s="5"/>
      <c r="C2936" s="5"/>
      <c r="D2936" s="5"/>
      <c r="E2936" s="5"/>
      <c r="F2936" s="5"/>
      <c r="G2936" s="5"/>
    </row>
    <row r="2937" spans="1:7" x14ac:dyDescent="0.3">
      <c r="A2937" s="2"/>
      <c r="B2937" s="5"/>
      <c r="C2937" s="5"/>
      <c r="D2937" s="5"/>
      <c r="E2937" s="5"/>
      <c r="F2937" s="5"/>
      <c r="G2937" s="5"/>
    </row>
    <row r="2938" spans="1:7" x14ac:dyDescent="0.3">
      <c r="A2938" s="2"/>
      <c r="B2938" s="5"/>
      <c r="C2938" s="5"/>
      <c r="D2938" s="5"/>
      <c r="E2938" s="5"/>
      <c r="F2938" s="5"/>
      <c r="G2938" s="5"/>
    </row>
    <row r="2939" spans="1:7" x14ac:dyDescent="0.3">
      <c r="A2939" s="2"/>
      <c r="B2939" s="5"/>
      <c r="C2939" s="5"/>
      <c r="D2939" s="5"/>
      <c r="E2939" s="5"/>
      <c r="F2939" s="5"/>
      <c r="G2939" s="5"/>
    </row>
    <row r="2940" spans="1:7" x14ac:dyDescent="0.3">
      <c r="A2940" s="2"/>
      <c r="B2940" s="5"/>
      <c r="C2940" s="5"/>
      <c r="D2940" s="5"/>
      <c r="E2940" s="5"/>
      <c r="F2940" s="5"/>
      <c r="G2940" s="5"/>
    </row>
    <row r="2941" spans="1:7" x14ac:dyDescent="0.3">
      <c r="A2941" s="2"/>
      <c r="B2941" s="5"/>
      <c r="C2941" s="5"/>
      <c r="D2941" s="5"/>
      <c r="E2941" s="5"/>
      <c r="F2941" s="5"/>
      <c r="G2941" s="5"/>
    </row>
    <row r="2942" spans="1:7" x14ac:dyDescent="0.3">
      <c r="A2942" s="2"/>
      <c r="B2942" s="5"/>
      <c r="C2942" s="5"/>
      <c r="D2942" s="5"/>
      <c r="E2942" s="5"/>
      <c r="F2942" s="5"/>
      <c r="G2942" s="5"/>
    </row>
    <row r="2943" spans="1:7" x14ac:dyDescent="0.3">
      <c r="A2943" s="2"/>
      <c r="B2943" s="5"/>
      <c r="C2943" s="5"/>
      <c r="D2943" s="5"/>
      <c r="E2943" s="5"/>
      <c r="F2943" s="5"/>
      <c r="G2943" s="5"/>
    </row>
    <row r="2944" spans="1:7" x14ac:dyDescent="0.3">
      <c r="A2944" s="2"/>
      <c r="B2944" s="5"/>
      <c r="C2944" s="5"/>
      <c r="D2944" s="5"/>
      <c r="E2944" s="5"/>
      <c r="F2944" s="5"/>
      <c r="G2944" s="5"/>
    </row>
    <row r="2945" spans="1:7" x14ac:dyDescent="0.3">
      <c r="A2945" s="2"/>
      <c r="B2945" s="5"/>
      <c r="C2945" s="5"/>
      <c r="D2945" s="5"/>
      <c r="E2945" s="5"/>
      <c r="F2945" s="5"/>
      <c r="G2945" s="5"/>
    </row>
    <row r="2946" spans="1:7" x14ac:dyDescent="0.3">
      <c r="A2946" s="2"/>
      <c r="B2946" s="5"/>
      <c r="C2946" s="5"/>
      <c r="D2946" s="5"/>
      <c r="E2946" s="5"/>
      <c r="F2946" s="5"/>
      <c r="G2946" s="5"/>
    </row>
    <row r="2947" spans="1:7" x14ac:dyDescent="0.3">
      <c r="A2947" s="2"/>
      <c r="B2947" s="5"/>
      <c r="C2947" s="5"/>
      <c r="D2947" s="5"/>
      <c r="E2947" s="5"/>
      <c r="F2947" s="5"/>
      <c r="G2947" s="5"/>
    </row>
    <row r="2948" spans="1:7" x14ac:dyDescent="0.3">
      <c r="A2948" s="2"/>
      <c r="B2948" s="5"/>
      <c r="C2948" s="5"/>
      <c r="D2948" s="5"/>
      <c r="E2948" s="5"/>
      <c r="F2948" s="5"/>
      <c r="G2948" s="5"/>
    </row>
    <row r="2949" spans="1:7" x14ac:dyDescent="0.3">
      <c r="A2949" s="2"/>
      <c r="B2949" s="5"/>
      <c r="C2949" s="5"/>
      <c r="D2949" s="5"/>
      <c r="E2949" s="5"/>
      <c r="F2949" s="5"/>
      <c r="G2949" s="5"/>
    </row>
    <row r="2950" spans="1:7" x14ac:dyDescent="0.3">
      <c r="A2950" s="2"/>
      <c r="B2950" s="5"/>
      <c r="C2950" s="5"/>
      <c r="D2950" s="5"/>
      <c r="E2950" s="5"/>
      <c r="F2950" s="5"/>
      <c r="G2950" s="5"/>
    </row>
    <row r="2951" spans="1:7" x14ac:dyDescent="0.3">
      <c r="A2951" s="2"/>
      <c r="B2951" s="5"/>
      <c r="C2951" s="5"/>
      <c r="D2951" s="5"/>
      <c r="E2951" s="5"/>
      <c r="F2951" s="5"/>
      <c r="G2951" s="5"/>
    </row>
    <row r="2952" spans="1:7" x14ac:dyDescent="0.3">
      <c r="A2952" s="2"/>
      <c r="B2952" s="5"/>
      <c r="C2952" s="5"/>
      <c r="D2952" s="5"/>
      <c r="E2952" s="5"/>
      <c r="F2952" s="5"/>
      <c r="G2952" s="5"/>
    </row>
    <row r="2953" spans="1:7" x14ac:dyDescent="0.3">
      <c r="A2953" s="2"/>
      <c r="B2953" s="5"/>
      <c r="C2953" s="5"/>
      <c r="D2953" s="5"/>
      <c r="E2953" s="5"/>
      <c r="F2953" s="5"/>
      <c r="G2953" s="5"/>
    </row>
    <row r="2954" spans="1:7" x14ac:dyDescent="0.3">
      <c r="A2954" s="2"/>
      <c r="B2954" s="5"/>
      <c r="C2954" s="5"/>
      <c r="D2954" s="5"/>
      <c r="E2954" s="5"/>
      <c r="F2954" s="5"/>
      <c r="G2954" s="5"/>
    </row>
    <row r="2955" spans="1:7" x14ac:dyDescent="0.3">
      <c r="A2955" s="2"/>
      <c r="B2955" s="5"/>
      <c r="C2955" s="5"/>
      <c r="D2955" s="5"/>
      <c r="E2955" s="5"/>
      <c r="F2955" s="5"/>
      <c r="G2955" s="5"/>
    </row>
    <row r="2956" spans="1:7" x14ac:dyDescent="0.3">
      <c r="A2956" s="2"/>
      <c r="B2956" s="5"/>
      <c r="C2956" s="5"/>
      <c r="D2956" s="5"/>
      <c r="E2956" s="5"/>
      <c r="F2956" s="5"/>
      <c r="G2956" s="5"/>
    </row>
    <row r="2957" spans="1:7" x14ac:dyDescent="0.3">
      <c r="A2957" s="2"/>
      <c r="B2957" s="5"/>
      <c r="C2957" s="5"/>
      <c r="D2957" s="5"/>
      <c r="E2957" s="5"/>
      <c r="F2957" s="5"/>
      <c r="G2957" s="5"/>
    </row>
    <row r="2958" spans="1:7" x14ac:dyDescent="0.3">
      <c r="A2958" s="2"/>
      <c r="B2958" s="5"/>
      <c r="C2958" s="5"/>
      <c r="D2958" s="5"/>
      <c r="E2958" s="5"/>
      <c r="F2958" s="5"/>
      <c r="G2958" s="5"/>
    </row>
    <row r="2959" spans="1:7" x14ac:dyDescent="0.3">
      <c r="A2959" s="2"/>
      <c r="B2959" s="5"/>
      <c r="C2959" s="5"/>
      <c r="D2959" s="5"/>
      <c r="E2959" s="5"/>
      <c r="F2959" s="5"/>
      <c r="G2959" s="5"/>
    </row>
    <row r="2960" spans="1:7" x14ac:dyDescent="0.3">
      <c r="A2960" s="2"/>
      <c r="B2960" s="5"/>
      <c r="C2960" s="5"/>
      <c r="D2960" s="5"/>
      <c r="E2960" s="5"/>
      <c r="F2960" s="5"/>
      <c r="G2960" s="5"/>
    </row>
    <row r="2961" spans="1:7" x14ac:dyDescent="0.3">
      <c r="A2961" t="s">
        <v>18</v>
      </c>
      <c r="B2961" s="5">
        <f t="shared" ref="B2961:G2961" si="4">MIN(B3:B2959)</f>
        <v>0</v>
      </c>
      <c r="C2961" s="5">
        <f t="shared" si="4"/>
        <v>0</v>
      </c>
      <c r="D2961" s="5">
        <f t="shared" si="4"/>
        <v>0</v>
      </c>
      <c r="E2961" s="5">
        <f t="shared" si="4"/>
        <v>0</v>
      </c>
      <c r="F2961" s="5">
        <f t="shared" si="4"/>
        <v>0</v>
      </c>
      <c r="G2961" s="5">
        <f t="shared" si="4"/>
        <v>0</v>
      </c>
    </row>
    <row r="2962" spans="1:7" x14ac:dyDescent="0.3">
      <c r="A2962" t="s">
        <v>19</v>
      </c>
      <c r="B2962" s="5">
        <f t="shared" ref="B2962:G2962" si="5">MAX(B3:B2959)</f>
        <v>147.29000000000002</v>
      </c>
      <c r="C2962" s="5">
        <f t="shared" si="5"/>
        <v>130.10575</v>
      </c>
      <c r="D2962" s="5">
        <f t="shared" si="5"/>
        <v>82.564749999999989</v>
      </c>
      <c r="E2962" s="5">
        <f t="shared" si="5"/>
        <v>95.933999999999983</v>
      </c>
      <c r="F2962" s="5">
        <f t="shared" si="5"/>
        <v>10.975249999999999</v>
      </c>
      <c r="G2962" s="5">
        <f t="shared" si="5"/>
        <v>19.016750000000002</v>
      </c>
    </row>
    <row r="2963" spans="1:7" x14ac:dyDescent="0.3">
      <c r="A2963" t="s">
        <v>20</v>
      </c>
      <c r="B2963" s="5">
        <f t="shared" ref="B2963:G2963" si="6">AVERAGE(B3:B2959)</f>
        <v>23.730390625000005</v>
      </c>
      <c r="C2963" s="5">
        <f t="shared" si="6"/>
        <v>20.840571875000002</v>
      </c>
      <c r="D2963" s="5">
        <f t="shared" si="6"/>
        <v>13.3436375</v>
      </c>
      <c r="E2963" s="5">
        <f t="shared" si="6"/>
        <v>15.479690624999996</v>
      </c>
      <c r="F2963" s="5">
        <f t="shared" si="6"/>
        <v>1.9767843749999998</v>
      </c>
      <c r="G2963" s="5">
        <f t="shared" si="6"/>
        <v>3.4251156250000006</v>
      </c>
    </row>
    <row r="2964" spans="1:7" x14ac:dyDescent="0.3">
      <c r="A2964" t="s">
        <v>21</v>
      </c>
      <c r="B2964" s="5"/>
      <c r="C2964" s="5"/>
      <c r="D2964" s="5"/>
      <c r="E2964" s="5"/>
      <c r="F2964" s="5"/>
      <c r="G2964" s="5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PV charge</vt:lpstr>
      <vt:lpstr>01.2021 - dat</vt:lpstr>
      <vt:lpstr>01.2021 - diag</vt:lpstr>
      <vt:lpstr>02.2021 - dat</vt:lpstr>
      <vt:lpstr>02.2021 - diag</vt:lpstr>
      <vt:lpstr>03.2021 - dat</vt:lpstr>
      <vt:lpstr>03.2021 - diag</vt:lpstr>
      <vt:lpstr>04.2021 - dat</vt:lpstr>
      <vt:lpstr>04.2021 - diag</vt:lpstr>
      <vt:lpstr>05.2021 - dat</vt:lpstr>
      <vt:lpstr>05.2021 - diag</vt:lpstr>
      <vt:lpstr>year sum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Fridrich Jiří, Bc.</cp:lastModifiedBy>
  <dcterms:created xsi:type="dcterms:W3CDTF">2021-05-08T07:30:01Z</dcterms:created>
  <dcterms:modified xsi:type="dcterms:W3CDTF">2021-05-24T05:26:55Z</dcterms:modified>
</cp:coreProperties>
</file>